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J:\Networks\RIIO-GD2\Model development\FD Model Publication\FD MODEL FILES FOR PUBLICATION\3. FD Publication_Published on website\"/>
    </mc:Choice>
  </mc:AlternateContent>
  <xr:revisionPtr revIDLastSave="0" documentId="13_ncr:1_{E9E7BFAA-F346-48F8-A7C5-24A84CD7D8DB}" xr6:coauthVersionLast="45" xr6:coauthVersionMax="45" xr10:uidLastSave="{00000000-0000-0000-0000-000000000000}"/>
  <bookViews>
    <workbookView xWindow="-120" yWindow="-120" windowWidth="29040" windowHeight="15840" tabRatio="1000" xr2:uid="{00000000-000D-0000-FFFF-FFFF00000000}"/>
  </bookViews>
  <sheets>
    <sheet name="Cover" sheetId="1" r:id="rId1"/>
    <sheet name="Global" sheetId="19" r:id="rId2"/>
    <sheet name="Lists" sheetId="13" r:id="rId3"/>
    <sheet name="Local" sheetId="18" r:id="rId4"/>
    <sheet name="Inp_MEAV_Assets" sheetId="41" r:id="rId5"/>
    <sheet name="Inp_MEAV_AssetsAdjustments" sheetId="49" r:id="rId6"/>
    <sheet name="Inp_Storage" sheetId="48" r:id="rId7"/>
    <sheet name="Inp_UnitCosts" sheetId="21" r:id="rId8"/>
    <sheet name="Cal_Volumes" sheetId="22" r:id="rId9"/>
    <sheet name="Cal_VolumesAdj" sheetId="45" r:id="rId10"/>
    <sheet name="Cal_MEAVcomponents" sheetId="23" r:id="rId11"/>
    <sheet name="Cal_MEAVAdjcomponents" sheetId="27" r:id="rId12"/>
    <sheet name="Cal_MEAV_AssetType" sheetId="25" r:id="rId13"/>
    <sheet name="Cal_MEAVAdj_AssetType" sheetId="28" r:id="rId14"/>
    <sheet name="Cal_MEAV_Total" sheetId="24" r:id="rId15"/>
    <sheet name="Cal_MEAVAdj_Total" sheetId="43" r:id="rId16"/>
    <sheet name="Out_MEAV" sheetId="20" r:id="rId17"/>
    <sheet name="Out_MEAVAdj" sheetId="44" r:id="rId18"/>
  </sheet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K115" i="45" l="1"/>
  <c r="AJ115" i="45"/>
  <c r="AI115" i="45"/>
  <c r="AH115" i="45"/>
  <c r="AG115" i="45"/>
  <c r="AK114" i="45"/>
  <c r="AJ114" i="45"/>
  <c r="AI114" i="45"/>
  <c r="AI114" i="27" s="1"/>
  <c r="AH114" i="45"/>
  <c r="AG114" i="45"/>
  <c r="AK113" i="45"/>
  <c r="AJ113" i="45"/>
  <c r="AI113" i="45"/>
  <c r="AH113" i="45"/>
  <c r="AH113" i="27" s="1"/>
  <c r="AG113" i="45"/>
  <c r="AK81" i="45"/>
  <c r="AK81" i="27" s="1"/>
  <c r="AK35" i="28" s="1"/>
  <c r="AJ81" i="45"/>
  <c r="AI81" i="45"/>
  <c r="AH81" i="45"/>
  <c r="AG81" i="45"/>
  <c r="AK80" i="45"/>
  <c r="AJ80" i="45"/>
  <c r="AI80" i="45"/>
  <c r="AH80" i="45"/>
  <c r="AH80" i="27" s="1"/>
  <c r="AH35" i="28" s="1"/>
  <c r="AG80" i="45"/>
  <c r="AK79" i="45"/>
  <c r="AJ79" i="45"/>
  <c r="AI79" i="45"/>
  <c r="AH79" i="45"/>
  <c r="AG79" i="45"/>
  <c r="AK47" i="45"/>
  <c r="AJ47" i="45"/>
  <c r="AI47" i="45"/>
  <c r="AH47" i="45"/>
  <c r="AH47" i="27" s="1"/>
  <c r="AG47" i="45"/>
  <c r="AK46" i="45"/>
  <c r="AJ46" i="45"/>
  <c r="AI46" i="45"/>
  <c r="AH46" i="45"/>
  <c r="AG46" i="45"/>
  <c r="AG46" i="27" s="1"/>
  <c r="AK45" i="45"/>
  <c r="AJ45" i="45"/>
  <c r="AJ45" i="27" s="1"/>
  <c r="AI45" i="45"/>
  <c r="AH45" i="45"/>
  <c r="AG45" i="45"/>
  <c r="AK13" i="45"/>
  <c r="AJ13" i="45"/>
  <c r="AJ13" i="27" s="1"/>
  <c r="AI13" i="45"/>
  <c r="AI13" i="27" s="1"/>
  <c r="AI11" i="28" s="1"/>
  <c r="AH13" i="45"/>
  <c r="AG13" i="45"/>
  <c r="AK12" i="45"/>
  <c r="AJ12" i="45"/>
  <c r="AI12" i="45"/>
  <c r="AH12" i="45"/>
  <c r="AG12" i="45"/>
  <c r="AG12" i="27" s="1"/>
  <c r="AK11" i="45"/>
  <c r="AK11" i="27" s="1"/>
  <c r="AK11" i="28" s="1"/>
  <c r="AJ11" i="45"/>
  <c r="AI11" i="45"/>
  <c r="AH11" i="45"/>
  <c r="AG11" i="45"/>
  <c r="AH80" i="22"/>
  <c r="AI80" i="22"/>
  <c r="AJ80" i="22"/>
  <c r="AK80" i="22"/>
  <c r="AK80" i="23" s="1"/>
  <c r="AH81" i="22"/>
  <c r="AI81" i="22"/>
  <c r="AJ81" i="22"/>
  <c r="AK81" i="22"/>
  <c r="AG81" i="22"/>
  <c r="AG80" i="22"/>
  <c r="AG79" i="22"/>
  <c r="AH114" i="22"/>
  <c r="AH114" i="23" s="1"/>
  <c r="AH47" i="25" s="1"/>
  <c r="AI114" i="22"/>
  <c r="AJ114" i="22"/>
  <c r="AK114" i="22"/>
  <c r="AH115" i="22"/>
  <c r="AI115" i="22"/>
  <c r="AJ115" i="22"/>
  <c r="AK115" i="22"/>
  <c r="AG115" i="22"/>
  <c r="AG115" i="23" s="1"/>
  <c r="AG114" i="22"/>
  <c r="AG113" i="22"/>
  <c r="AH46" i="22"/>
  <c r="AI46" i="22"/>
  <c r="AJ46" i="22"/>
  <c r="AK46" i="22"/>
  <c r="AH47" i="22"/>
  <c r="AI47" i="22"/>
  <c r="AI47" i="23" s="1"/>
  <c r="AJ47" i="22"/>
  <c r="AK47" i="22"/>
  <c r="AG47" i="22"/>
  <c r="AG46" i="22"/>
  <c r="AG45" i="22"/>
  <c r="AH12" i="22"/>
  <c r="AI12" i="22"/>
  <c r="AJ12" i="22"/>
  <c r="AJ12" i="23" s="1"/>
  <c r="AJ11" i="25" s="1"/>
  <c r="AK12" i="22"/>
  <c r="AH13" i="22"/>
  <c r="AI13" i="22"/>
  <c r="AJ13" i="22"/>
  <c r="AK13" i="22"/>
  <c r="AG13" i="22"/>
  <c r="AG12" i="22"/>
  <c r="AG11" i="22"/>
  <c r="AG11" i="23" s="1"/>
  <c r="AH113" i="22"/>
  <c r="AI113" i="22"/>
  <c r="AJ113" i="22"/>
  <c r="AK113" i="22"/>
  <c r="AH79" i="22"/>
  <c r="AI79" i="22"/>
  <c r="AJ79" i="22"/>
  <c r="AK79" i="22"/>
  <c r="AK79" i="23" s="1"/>
  <c r="AH45" i="22"/>
  <c r="AI45" i="22"/>
  <c r="AJ45" i="22"/>
  <c r="AK45" i="22"/>
  <c r="AH11" i="22"/>
  <c r="AI11" i="22"/>
  <c r="AJ11" i="22"/>
  <c r="AK11" i="22"/>
  <c r="AK11" i="23" s="1"/>
  <c r="A2" i="49"/>
  <c r="Z173" i="45"/>
  <c r="AA173" i="45"/>
  <c r="AB173" i="45"/>
  <c r="AC173" i="45"/>
  <c r="AC173" i="27" s="1"/>
  <c r="AD173" i="45"/>
  <c r="AD173" i="27" s="1"/>
  <c r="AE173" i="45"/>
  <c r="AF173" i="45"/>
  <c r="AG173" i="45"/>
  <c r="AH173" i="45"/>
  <c r="AI173" i="45"/>
  <c r="AJ173" i="45"/>
  <c r="AK173" i="45"/>
  <c r="Y173" i="45"/>
  <c r="Y173" i="27" s="1"/>
  <c r="Z173" i="22"/>
  <c r="AA173" i="22"/>
  <c r="AB173" i="22"/>
  <c r="AB173" i="23"/>
  <c r="AC173" i="22"/>
  <c r="AC173" i="23" s="1"/>
  <c r="AD173" i="22"/>
  <c r="AD173" i="23"/>
  <c r="AE173" i="22"/>
  <c r="AE173" i="23" s="1"/>
  <c r="AF173" i="22"/>
  <c r="AG173" i="22"/>
  <c r="AH173" i="22"/>
  <c r="AI173" i="22"/>
  <c r="AJ173" i="22"/>
  <c r="AJ173" i="23"/>
  <c r="AK173" i="22"/>
  <c r="Y173" i="22"/>
  <c r="Y173" i="23" s="1"/>
  <c r="AD75" i="23"/>
  <c r="AE75" i="23"/>
  <c r="AF75" i="23"/>
  <c r="AG75" i="23"/>
  <c r="AH75" i="23"/>
  <c r="AI75" i="23"/>
  <c r="AJ75" i="23"/>
  <c r="AK75" i="23"/>
  <c r="AK31" i="25" s="1"/>
  <c r="AD41" i="23"/>
  <c r="AE41" i="23"/>
  <c r="AF41" i="23"/>
  <c r="AG41" i="23"/>
  <c r="AH41" i="23"/>
  <c r="AI41" i="23"/>
  <c r="AJ41" i="23"/>
  <c r="AK41" i="23"/>
  <c r="AK19" i="25" s="1"/>
  <c r="AD19" i="25"/>
  <c r="AE19" i="25"/>
  <c r="AF19" i="25"/>
  <c r="AG19" i="25"/>
  <c r="AH19" i="25"/>
  <c r="AI19" i="25"/>
  <c r="AJ19" i="25"/>
  <c r="Z173" i="23"/>
  <c r="AA173" i="23"/>
  <c r="AF173" i="23"/>
  <c r="AG173" i="23"/>
  <c r="AH173" i="23"/>
  <c r="AI173" i="23"/>
  <c r="AK173" i="23"/>
  <c r="AD143" i="23"/>
  <c r="AD55" i="25" s="1"/>
  <c r="AE143" i="23"/>
  <c r="AF143" i="23"/>
  <c r="AG143" i="23"/>
  <c r="AH143" i="23"/>
  <c r="AI143" i="23"/>
  <c r="AJ143" i="23"/>
  <c r="AK143" i="23"/>
  <c r="Y24" i="22"/>
  <c r="Y37" i="22"/>
  <c r="Y36" i="22"/>
  <c r="Y35" i="22"/>
  <c r="Y11" i="22"/>
  <c r="A2" i="43"/>
  <c r="E11" i="43"/>
  <c r="J11" i="43"/>
  <c r="Y41" i="27"/>
  <c r="Y19" i="28" s="1"/>
  <c r="Y40" i="45"/>
  <c r="Y40" i="27" s="1"/>
  <c r="Y18" i="28" s="1"/>
  <c r="Y39" i="45"/>
  <c r="Y39" i="27"/>
  <c r="Y17" i="28" s="1"/>
  <c r="Y22" i="45"/>
  <c r="Y22" i="27" s="1"/>
  <c r="Y23" i="45"/>
  <c r="Y23" i="27"/>
  <c r="Y24" i="45"/>
  <c r="Y24" i="27" s="1"/>
  <c r="Y25" i="45"/>
  <c r="Y25" i="27" s="1"/>
  <c r="Y16" i="45"/>
  <c r="Y16" i="27"/>
  <c r="Y17" i="45"/>
  <c r="Y17" i="27"/>
  <c r="Y11" i="45"/>
  <c r="Y11" i="27" s="1"/>
  <c r="Y12" i="45"/>
  <c r="Y12" i="27" s="1"/>
  <c r="Y13" i="45"/>
  <c r="Y13" i="27"/>
  <c r="Y14" i="45"/>
  <c r="Y14" i="27"/>
  <c r="Y15" i="45"/>
  <c r="Y15" i="27" s="1"/>
  <c r="Y18" i="45"/>
  <c r="Y18" i="27" s="1"/>
  <c r="Y19" i="45"/>
  <c r="Y19" i="27"/>
  <c r="Y20" i="45"/>
  <c r="Y20" i="27"/>
  <c r="Y12" i="28" s="1"/>
  <c r="Y21" i="45"/>
  <c r="Y21" i="27"/>
  <c r="Y26" i="45"/>
  <c r="Y26" i="27"/>
  <c r="Y27" i="45"/>
  <c r="Y27" i="27"/>
  <c r="Y28" i="45"/>
  <c r="Y28" i="27" s="1"/>
  <c r="Y29" i="45"/>
  <c r="Y29" i="27" s="1"/>
  <c r="Y30" i="45"/>
  <c r="Y30" i="27" s="1"/>
  <c r="Y31" i="45"/>
  <c r="Y31" i="27" s="1"/>
  <c r="Y32" i="45"/>
  <c r="Y32" i="27" s="1"/>
  <c r="Y15" i="28" s="1"/>
  <c r="Y33" i="45"/>
  <c r="Y33" i="27" s="1"/>
  <c r="Y34" i="45"/>
  <c r="Y34" i="27"/>
  <c r="Y38" i="45"/>
  <c r="Y38" i="27"/>
  <c r="Z41" i="27"/>
  <c r="Z19" i="28" s="1"/>
  <c r="Z40" i="45"/>
  <c r="Z40" i="27" s="1"/>
  <c r="Z18" i="28" s="1"/>
  <c r="Z39" i="45"/>
  <c r="Z39" i="27" s="1"/>
  <c r="Z17" i="28" s="1"/>
  <c r="Z22" i="45"/>
  <c r="Z22" i="27" s="1"/>
  <c r="Z23" i="45"/>
  <c r="Z23" i="27" s="1"/>
  <c r="Z24" i="45"/>
  <c r="Z24" i="27" s="1"/>
  <c r="Z25" i="45"/>
  <c r="Z25" i="27" s="1"/>
  <c r="Z16" i="45"/>
  <c r="Z16" i="27"/>
  <c r="Z17" i="45"/>
  <c r="Z17" i="27" s="1"/>
  <c r="Z11" i="45"/>
  <c r="Z11" i="27" s="1"/>
  <c r="Z12" i="45"/>
  <c r="Z12" i="27" s="1"/>
  <c r="Z13" i="45"/>
  <c r="Z13" i="27" s="1"/>
  <c r="Z14" i="45"/>
  <c r="Z14" i="27" s="1"/>
  <c r="Z15" i="45"/>
  <c r="Z15" i="27" s="1"/>
  <c r="Z18" i="45"/>
  <c r="Z18" i="27" s="1"/>
  <c r="Z19" i="45"/>
  <c r="Z19" i="27" s="1"/>
  <c r="Z20" i="45"/>
  <c r="Z20" i="27" s="1"/>
  <c r="Z21" i="45"/>
  <c r="Z21" i="27" s="1"/>
  <c r="Z26" i="45"/>
  <c r="Z26" i="27" s="1"/>
  <c r="Z27" i="45"/>
  <c r="Z27" i="27" s="1"/>
  <c r="Z28" i="45"/>
  <c r="Z28" i="27" s="1"/>
  <c r="Z29" i="45"/>
  <c r="Z29" i="27" s="1"/>
  <c r="Z30" i="45"/>
  <c r="Z30" i="27" s="1"/>
  <c r="Z31" i="45"/>
  <c r="Z31" i="27" s="1"/>
  <c r="Z32" i="45"/>
  <c r="Z32" i="27" s="1"/>
  <c r="Z33" i="45"/>
  <c r="Z33" i="27" s="1"/>
  <c r="Z34" i="45"/>
  <c r="Z34" i="27" s="1"/>
  <c r="Z38" i="45"/>
  <c r="Z38" i="27" s="1"/>
  <c r="AA41" i="27"/>
  <c r="AA19" i="28"/>
  <c r="AA40" i="45"/>
  <c r="AA40" i="27" s="1"/>
  <c r="AA18" i="28" s="1"/>
  <c r="AA39" i="45"/>
  <c r="AA39" i="27"/>
  <c r="AA17" i="28" s="1"/>
  <c r="AA22" i="45"/>
  <c r="AA22" i="27" s="1"/>
  <c r="AA23" i="45"/>
  <c r="AA23" i="27"/>
  <c r="AA24" i="45"/>
  <c r="AA24" i="27"/>
  <c r="AA25" i="45"/>
  <c r="AA25" i="27"/>
  <c r="AA16" i="45"/>
  <c r="AA16" i="27"/>
  <c r="AA17" i="45"/>
  <c r="AA17" i="27"/>
  <c r="AA11" i="45"/>
  <c r="AA11" i="27"/>
  <c r="AA12" i="45"/>
  <c r="AA12" i="27" s="1"/>
  <c r="AA13" i="45"/>
  <c r="AA13" i="27" s="1"/>
  <c r="AA14" i="45"/>
  <c r="AA14" i="27" s="1"/>
  <c r="AA15" i="45"/>
  <c r="AA15" i="27" s="1"/>
  <c r="AA18" i="45"/>
  <c r="AA18" i="27" s="1"/>
  <c r="AA19" i="45"/>
  <c r="AA19" i="27" s="1"/>
  <c r="AA20" i="45"/>
  <c r="AA20" i="27" s="1"/>
  <c r="AA12" i="28" s="1"/>
  <c r="AA21" i="45"/>
  <c r="AA21" i="27"/>
  <c r="AA26" i="45"/>
  <c r="AA26" i="27"/>
  <c r="AA27" i="45"/>
  <c r="AA27" i="27"/>
  <c r="AA28" i="45"/>
  <c r="AA28" i="27"/>
  <c r="AA29" i="45"/>
  <c r="AA29" i="27"/>
  <c r="AA30" i="45"/>
  <c r="AA30" i="27"/>
  <c r="AA31" i="45"/>
  <c r="AA31" i="27"/>
  <c r="AA32" i="45"/>
  <c r="AA32" i="27"/>
  <c r="AA33" i="45"/>
  <c r="AA33" i="27"/>
  <c r="AA34" i="45"/>
  <c r="AA34" i="27"/>
  <c r="AA38" i="45"/>
  <c r="AA38" i="27"/>
  <c r="AB41" i="27"/>
  <c r="AB19" i="28"/>
  <c r="AB40" i="45"/>
  <c r="AB40" i="27"/>
  <c r="AB18" i="28" s="1"/>
  <c r="AB39" i="45"/>
  <c r="AB39" i="27" s="1"/>
  <c r="AB17" i="28"/>
  <c r="AB22" i="45"/>
  <c r="AB22" i="27"/>
  <c r="AB23" i="45"/>
  <c r="AB23" i="27" s="1"/>
  <c r="AB24" i="45"/>
  <c r="AB24" i="27" s="1"/>
  <c r="AB25" i="45"/>
  <c r="AB25" i="27" s="1"/>
  <c r="AB16" i="45"/>
  <c r="AB16" i="27" s="1"/>
  <c r="AB17" i="45"/>
  <c r="AB17" i="27" s="1"/>
  <c r="AB11" i="45"/>
  <c r="AB11" i="27" s="1"/>
  <c r="AB12" i="45"/>
  <c r="AB12" i="27" s="1"/>
  <c r="AB13" i="45"/>
  <c r="AB13" i="27"/>
  <c r="AB14" i="45"/>
  <c r="AB14" i="27"/>
  <c r="AB15" i="45"/>
  <c r="AB15" i="27"/>
  <c r="AB18" i="45"/>
  <c r="AB18" i="27"/>
  <c r="AB19" i="45"/>
  <c r="AB19" i="27"/>
  <c r="AB20" i="45"/>
  <c r="AB20" i="27"/>
  <c r="AB12" i="28" s="1"/>
  <c r="AB21" i="45"/>
  <c r="AB21" i="27" s="1"/>
  <c r="AB26" i="45"/>
  <c r="AB26" i="27" s="1"/>
  <c r="AB27" i="45"/>
  <c r="AB27" i="27" s="1"/>
  <c r="AB28" i="45"/>
  <c r="AB28" i="27" s="1"/>
  <c r="AB29" i="45"/>
  <c r="AB29" i="27" s="1"/>
  <c r="AB30" i="45"/>
  <c r="AB30" i="27" s="1"/>
  <c r="AB31" i="45"/>
  <c r="AB31" i="27" s="1"/>
  <c r="AB32" i="45"/>
  <c r="AB32" i="27" s="1"/>
  <c r="AB33" i="45"/>
  <c r="AB33" i="27" s="1"/>
  <c r="AB34" i="45"/>
  <c r="AB34" i="27" s="1"/>
  <c r="AB38" i="45"/>
  <c r="AB38" i="27" s="1"/>
  <c r="AC41" i="27"/>
  <c r="AC19" i="28"/>
  <c r="AC40" i="45"/>
  <c r="AC40" i="27" s="1"/>
  <c r="AC18" i="28" s="1"/>
  <c r="AC39" i="45"/>
  <c r="AC39" i="27"/>
  <c r="AC17" i="28" s="1"/>
  <c r="AC22" i="45"/>
  <c r="AC22" i="27" s="1"/>
  <c r="AC23" i="45"/>
  <c r="AC23" i="27"/>
  <c r="AC24" i="45"/>
  <c r="AC24" i="27"/>
  <c r="AC25" i="45"/>
  <c r="AC25" i="27"/>
  <c r="AC16" i="45"/>
  <c r="AC16" i="27"/>
  <c r="AC17" i="45"/>
  <c r="AC17" i="27"/>
  <c r="AC11" i="45"/>
  <c r="AC11" i="27"/>
  <c r="AC12" i="45"/>
  <c r="AC12" i="27"/>
  <c r="AC13" i="45"/>
  <c r="AC13" i="27"/>
  <c r="AC14" i="45"/>
  <c r="AC14" i="27"/>
  <c r="AC15" i="45"/>
  <c r="AC15" i="27"/>
  <c r="AC18" i="45"/>
  <c r="AC18" i="27"/>
  <c r="AC19" i="45"/>
  <c r="AC19" i="27"/>
  <c r="AC20" i="45"/>
  <c r="AC20" i="27" s="1"/>
  <c r="AC21" i="45"/>
  <c r="AC21" i="27" s="1"/>
  <c r="AC26" i="45"/>
  <c r="AC26" i="27" s="1"/>
  <c r="AC27" i="45"/>
  <c r="AC27" i="27" s="1"/>
  <c r="AC28" i="45"/>
  <c r="AC28" i="27"/>
  <c r="AC29" i="45"/>
  <c r="AC29" i="27"/>
  <c r="AC30" i="45"/>
  <c r="AC30" i="27"/>
  <c r="AC31" i="45"/>
  <c r="AC31" i="27" s="1"/>
  <c r="AC32" i="45"/>
  <c r="AC32" i="27"/>
  <c r="AC33" i="45"/>
  <c r="AC33" i="27"/>
  <c r="AC34" i="45"/>
  <c r="AC34" i="27" s="1"/>
  <c r="AC38" i="45"/>
  <c r="AC38" i="27"/>
  <c r="AD41" i="27"/>
  <c r="AD19" i="28"/>
  <c r="AD40" i="45"/>
  <c r="AD40" i="27"/>
  <c r="AD18" i="28"/>
  <c r="AD39" i="45"/>
  <c r="AD39" i="27" s="1"/>
  <c r="AD17" i="28" s="1"/>
  <c r="AD22" i="45"/>
  <c r="AD22" i="27" s="1"/>
  <c r="AD23" i="45"/>
  <c r="AD23" i="27"/>
  <c r="AD24" i="45"/>
  <c r="AD24" i="27" s="1"/>
  <c r="AD25" i="45"/>
  <c r="AD25" i="27"/>
  <c r="AD16" i="45"/>
  <c r="AD16" i="27" s="1"/>
  <c r="AD17" i="45"/>
  <c r="AD17" i="27"/>
  <c r="AD11" i="45"/>
  <c r="AD11" i="27" s="1"/>
  <c r="AD12" i="45"/>
  <c r="AD12" i="27"/>
  <c r="AD13" i="45"/>
  <c r="AD13" i="27" s="1"/>
  <c r="AD14" i="45"/>
  <c r="AD14" i="27"/>
  <c r="AD15" i="45"/>
  <c r="AD15" i="27" s="1"/>
  <c r="AD18" i="45"/>
  <c r="AD18" i="27" s="1"/>
  <c r="AD19" i="45"/>
  <c r="AD19" i="27" s="1"/>
  <c r="AD20" i="45"/>
  <c r="AD20" i="27"/>
  <c r="AD21" i="45"/>
  <c r="AD21" i="27" s="1"/>
  <c r="AD26" i="45"/>
  <c r="AD26" i="27" s="1"/>
  <c r="AD27" i="45"/>
  <c r="AD27" i="27" s="1"/>
  <c r="AD28" i="45"/>
  <c r="AD28" i="27"/>
  <c r="AD29" i="45"/>
  <c r="AD29" i="27"/>
  <c r="AD30" i="45"/>
  <c r="AD30" i="27"/>
  <c r="AD31" i="45"/>
  <c r="AD31" i="27"/>
  <c r="AD32" i="45"/>
  <c r="AD32" i="27"/>
  <c r="AD33" i="45"/>
  <c r="AD33" i="27" s="1"/>
  <c r="AD34" i="45"/>
  <c r="AD34" i="27"/>
  <c r="AD38" i="45"/>
  <c r="AD38" i="27"/>
  <c r="AE41" i="27"/>
  <c r="AE19" i="28" s="1"/>
  <c r="AE40" i="45"/>
  <c r="AE40" i="27" s="1"/>
  <c r="AE18" i="28" s="1"/>
  <c r="AE39" i="45"/>
  <c r="AE39" i="27" s="1"/>
  <c r="AE17" i="28" s="1"/>
  <c r="AE22" i="45"/>
  <c r="AE22" i="27"/>
  <c r="AE13" i="28" s="1"/>
  <c r="AE23" i="45"/>
  <c r="AE23" i="27" s="1"/>
  <c r="AE24" i="45"/>
  <c r="AE24" i="27" s="1"/>
  <c r="AE25" i="45"/>
  <c r="AE25" i="27"/>
  <c r="AE16" i="45"/>
  <c r="AE16" i="27" s="1"/>
  <c r="AE17" i="45"/>
  <c r="AE17" i="27" s="1"/>
  <c r="AE11" i="45"/>
  <c r="AE11" i="27" s="1"/>
  <c r="AE12" i="45"/>
  <c r="AE12" i="27"/>
  <c r="AE13" i="45"/>
  <c r="AE13" i="27" s="1"/>
  <c r="AE14" i="45"/>
  <c r="AE14" i="27"/>
  <c r="AE15" i="45"/>
  <c r="AE15" i="27"/>
  <c r="AE18" i="45"/>
  <c r="AE18" i="27"/>
  <c r="AE19" i="45"/>
  <c r="AE19" i="27" s="1"/>
  <c r="AE20" i="45"/>
  <c r="AE20" i="27"/>
  <c r="AE12" i="28" s="1"/>
  <c r="AE21" i="45"/>
  <c r="AE21" i="27"/>
  <c r="AE26" i="45"/>
  <c r="AE26" i="27" s="1"/>
  <c r="AE27" i="45"/>
  <c r="AE27" i="27"/>
  <c r="AE28" i="45"/>
  <c r="AE28" i="27"/>
  <c r="AE29" i="45"/>
  <c r="AE29" i="27"/>
  <c r="AE30" i="45"/>
  <c r="AE30" i="27" s="1"/>
  <c r="AE31" i="45"/>
  <c r="AE31" i="27"/>
  <c r="AE32" i="45"/>
  <c r="AE32" i="27"/>
  <c r="AE33" i="45"/>
  <c r="AE33" i="27"/>
  <c r="AE34" i="45"/>
  <c r="AE34" i="27" s="1"/>
  <c r="AE38" i="45"/>
  <c r="AE38" i="27" s="1"/>
  <c r="AF41" i="27"/>
  <c r="AF19" i="28" s="1"/>
  <c r="AF40" i="45"/>
  <c r="AF40" i="27" s="1"/>
  <c r="AF18" i="28" s="1"/>
  <c r="AF39" i="45"/>
  <c r="AF39" i="27"/>
  <c r="AF17" i="28" s="1"/>
  <c r="AF22" i="45"/>
  <c r="AF22" i="27"/>
  <c r="AF23" i="45"/>
  <c r="AF23" i="27" s="1"/>
  <c r="AF24" i="45"/>
  <c r="AF24" i="27"/>
  <c r="AF25" i="45"/>
  <c r="AF25" i="27" s="1"/>
  <c r="AF16" i="45"/>
  <c r="AF16" i="27"/>
  <c r="AF17" i="45"/>
  <c r="AF17" i="27" s="1"/>
  <c r="AF11" i="45"/>
  <c r="AF11" i="27"/>
  <c r="AF12" i="45"/>
  <c r="AF12" i="27" s="1"/>
  <c r="AF13" i="45"/>
  <c r="AF13" i="27"/>
  <c r="AF14" i="45"/>
  <c r="AF14" i="27" s="1"/>
  <c r="AF15" i="45"/>
  <c r="AF15" i="27"/>
  <c r="AF18" i="45"/>
  <c r="AF18" i="27" s="1"/>
  <c r="AF19" i="45"/>
  <c r="AF19" i="27"/>
  <c r="AF20" i="45"/>
  <c r="AF20" i="27" s="1"/>
  <c r="AF21" i="45"/>
  <c r="AF21" i="27" s="1"/>
  <c r="AF26" i="45"/>
  <c r="AF26" i="27" s="1"/>
  <c r="AF27" i="45"/>
  <c r="AF27" i="27"/>
  <c r="AF28" i="45"/>
  <c r="AF28" i="27" s="1"/>
  <c r="AF29" i="45"/>
  <c r="AF29" i="27" s="1"/>
  <c r="AF30" i="45"/>
  <c r="AF30" i="27" s="1"/>
  <c r="AF31" i="45"/>
  <c r="AF31" i="27"/>
  <c r="AF32" i="45"/>
  <c r="AF32" i="27" s="1"/>
  <c r="AF33" i="45"/>
  <c r="AF33" i="27" s="1"/>
  <c r="AF34" i="45"/>
  <c r="AF34" i="27" s="1"/>
  <c r="AF38" i="45"/>
  <c r="AF38" i="27"/>
  <c r="AG41" i="27"/>
  <c r="AG19" i="28" s="1"/>
  <c r="AG40" i="45"/>
  <c r="AG40" i="27" s="1"/>
  <c r="AG18" i="28" s="1"/>
  <c r="AG39" i="45"/>
  <c r="AG39" i="27"/>
  <c r="AG17" i="28"/>
  <c r="AG22" i="45"/>
  <c r="AG22" i="27" s="1"/>
  <c r="AG23" i="45"/>
  <c r="AG23" i="27" s="1"/>
  <c r="AG24" i="45"/>
  <c r="AG24" i="27" s="1"/>
  <c r="AG25" i="45"/>
  <c r="AG25" i="27"/>
  <c r="AG11" i="27"/>
  <c r="AG13" i="27"/>
  <c r="AG16" i="45"/>
  <c r="AG16" i="27" s="1"/>
  <c r="AG17" i="45"/>
  <c r="AG17" i="27"/>
  <c r="AG14" i="45"/>
  <c r="AG14" i="27" s="1"/>
  <c r="AG15" i="45"/>
  <c r="AG15" i="27" s="1"/>
  <c r="AG18" i="45"/>
  <c r="AG18" i="27" s="1"/>
  <c r="AG19" i="45"/>
  <c r="AG19" i="27"/>
  <c r="AG20" i="45"/>
  <c r="AG20" i="27" s="1"/>
  <c r="AG21" i="45"/>
  <c r="AG21" i="27" s="1"/>
  <c r="AG26" i="45"/>
  <c r="AG26" i="27" s="1"/>
  <c r="AG27" i="45"/>
  <c r="AG27" i="27"/>
  <c r="AG28" i="45"/>
  <c r="AG28" i="27" s="1"/>
  <c r="AG29" i="45"/>
  <c r="AG29" i="27" s="1"/>
  <c r="AG30" i="45"/>
  <c r="AG30" i="27" s="1"/>
  <c r="AG31" i="45"/>
  <c r="AG31" i="27"/>
  <c r="AG32" i="45"/>
  <c r="AG32" i="27" s="1"/>
  <c r="AG33" i="45"/>
  <c r="AG33" i="27" s="1"/>
  <c r="AG34" i="45"/>
  <c r="AG34" i="27" s="1"/>
  <c r="AG38" i="45"/>
  <c r="AG38" i="27"/>
  <c r="AH41" i="27"/>
  <c r="AH19" i="28" s="1"/>
  <c r="AH40" i="45"/>
  <c r="AH40" i="27" s="1"/>
  <c r="AH18" i="28" s="1"/>
  <c r="AH39" i="45"/>
  <c r="AH39" i="27"/>
  <c r="AH17" i="28" s="1"/>
  <c r="AH22" i="45"/>
  <c r="AH22" i="27" s="1"/>
  <c r="AH23" i="45"/>
  <c r="AH23" i="27" s="1"/>
  <c r="AH24" i="45"/>
  <c r="AH24" i="27" s="1"/>
  <c r="AH25" i="45"/>
  <c r="AH25" i="27"/>
  <c r="AH11" i="27"/>
  <c r="AH12" i="27"/>
  <c r="AH13" i="27"/>
  <c r="AH16" i="45"/>
  <c r="AH16" i="27"/>
  <c r="AH17" i="45"/>
  <c r="AH17" i="27"/>
  <c r="AH14" i="45"/>
  <c r="AH14" i="27"/>
  <c r="AH15" i="45"/>
  <c r="AH15" i="27" s="1"/>
  <c r="AH18" i="45"/>
  <c r="AH18" i="27" s="1"/>
  <c r="AH19" i="45"/>
  <c r="AH19" i="27"/>
  <c r="AH20" i="45"/>
  <c r="AH20" i="27" s="1"/>
  <c r="AH21" i="45"/>
  <c r="AH21" i="27" s="1"/>
  <c r="AH26" i="45"/>
  <c r="AH26" i="27" s="1"/>
  <c r="AH27" i="45"/>
  <c r="AH27" i="27"/>
  <c r="AH28" i="45"/>
  <c r="AH28" i="27"/>
  <c r="AH29" i="45"/>
  <c r="AH29" i="27"/>
  <c r="AH30" i="45"/>
  <c r="AH30" i="27"/>
  <c r="AH31" i="45"/>
  <c r="AH31" i="27"/>
  <c r="AH32" i="45"/>
  <c r="AH32" i="27"/>
  <c r="AH15" i="28" s="1"/>
  <c r="AH33" i="45"/>
  <c r="AH33" i="27" s="1"/>
  <c r="AH34" i="45"/>
  <c r="AH34" i="27"/>
  <c r="AH38" i="45"/>
  <c r="AH38" i="27" s="1"/>
  <c r="AI41" i="27"/>
  <c r="AI19" i="28"/>
  <c r="AI40" i="45"/>
  <c r="AI40" i="27" s="1"/>
  <c r="AI18" i="28" s="1"/>
  <c r="AI39" i="45"/>
  <c r="AI39" i="27"/>
  <c r="AI17" i="28" s="1"/>
  <c r="AI22" i="45"/>
  <c r="AI22" i="27" s="1"/>
  <c r="AI23" i="45"/>
  <c r="AI23" i="27" s="1"/>
  <c r="AI24" i="45"/>
  <c r="AI24" i="27"/>
  <c r="AI25" i="45"/>
  <c r="AI25" i="27" s="1"/>
  <c r="AI11" i="27"/>
  <c r="AI12" i="27"/>
  <c r="AI16" i="45"/>
  <c r="AI16" i="27"/>
  <c r="AI17" i="45"/>
  <c r="AI17" i="27"/>
  <c r="AI14" i="45"/>
  <c r="AI14" i="27"/>
  <c r="AI15" i="45"/>
  <c r="AI15" i="27"/>
  <c r="AI18" i="45"/>
  <c r="AI18" i="27"/>
  <c r="AI19" i="45"/>
  <c r="AI19" i="27"/>
  <c r="AI20" i="45"/>
  <c r="AI20" i="27"/>
  <c r="AI21" i="45"/>
  <c r="AI21" i="27"/>
  <c r="AI26" i="45"/>
  <c r="AI26" i="27"/>
  <c r="AI27" i="45"/>
  <c r="AI27" i="27"/>
  <c r="AI28" i="45"/>
  <c r="AI28" i="27"/>
  <c r="AI29" i="45"/>
  <c r="AI29" i="27"/>
  <c r="AI30" i="45"/>
  <c r="AI30" i="27"/>
  <c r="AI31" i="45"/>
  <c r="AI31" i="27"/>
  <c r="AI32" i="45"/>
  <c r="AI32" i="27"/>
  <c r="AI33" i="45"/>
  <c r="AI33" i="27" s="1"/>
  <c r="AI34" i="45"/>
  <c r="AI34" i="27"/>
  <c r="AI38" i="45"/>
  <c r="AI38" i="27" s="1"/>
  <c r="AJ41" i="27"/>
  <c r="AJ19" i="28" s="1"/>
  <c r="AJ40" i="45"/>
  <c r="AJ40" i="27" s="1"/>
  <c r="AJ18" i="28" s="1"/>
  <c r="AJ39" i="45"/>
  <c r="AJ39" i="27"/>
  <c r="AJ17" i="28" s="1"/>
  <c r="AJ22" i="45"/>
  <c r="AJ22" i="27" s="1"/>
  <c r="AJ13" i="28" s="1"/>
  <c r="AJ23" i="45"/>
  <c r="AJ23" i="27" s="1"/>
  <c r="AJ24" i="45"/>
  <c r="AJ24" i="27"/>
  <c r="AJ25" i="45"/>
  <c r="AJ25" i="27" s="1"/>
  <c r="AJ11" i="27"/>
  <c r="AJ12" i="27"/>
  <c r="AJ16" i="45"/>
  <c r="AJ16" i="27"/>
  <c r="AJ17" i="45"/>
  <c r="AJ17" i="27"/>
  <c r="AJ14" i="45"/>
  <c r="AJ14" i="27"/>
  <c r="AJ15" i="45"/>
  <c r="AJ15" i="27"/>
  <c r="AJ18" i="45"/>
  <c r="AJ18" i="27"/>
  <c r="AJ19" i="45"/>
  <c r="AJ19" i="27"/>
  <c r="AJ20" i="45"/>
  <c r="AJ20" i="27"/>
  <c r="AJ21" i="45"/>
  <c r="AJ21" i="27"/>
  <c r="AJ26" i="45"/>
  <c r="AJ26" i="27"/>
  <c r="AJ27" i="45"/>
  <c r="AJ27" i="27"/>
  <c r="AJ28" i="45"/>
  <c r="AJ28" i="27" s="1"/>
  <c r="AJ29" i="45"/>
  <c r="AJ29" i="27" s="1"/>
  <c r="AJ30" i="45"/>
  <c r="AJ30" i="27"/>
  <c r="AJ31" i="45"/>
  <c r="AJ31" i="27" s="1"/>
  <c r="AJ32" i="45"/>
  <c r="AJ32" i="27" s="1"/>
  <c r="AJ33" i="45"/>
  <c r="AJ33" i="27"/>
  <c r="AJ34" i="45"/>
  <c r="AJ34" i="27"/>
  <c r="AJ38" i="45"/>
  <c r="AJ38" i="27"/>
  <c r="AK41" i="27"/>
  <c r="AK19" i="28"/>
  <c r="AK40" i="45"/>
  <c r="AK40" i="27"/>
  <c r="AK18" i="28" s="1"/>
  <c r="AK39" i="45"/>
  <c r="AK39" i="27" s="1"/>
  <c r="AK17" i="28" s="1"/>
  <c r="AK22" i="45"/>
  <c r="AK22" i="27"/>
  <c r="AK23" i="45"/>
  <c r="AK23" i="27"/>
  <c r="AK24" i="45"/>
  <c r="AK24" i="27"/>
  <c r="AK25" i="45"/>
  <c r="AK25" i="27"/>
  <c r="AK12" i="27"/>
  <c r="AK13" i="27"/>
  <c r="AK16" i="45"/>
  <c r="AK16" i="27"/>
  <c r="AK17" i="45"/>
  <c r="AK17" i="27"/>
  <c r="AK14" i="45"/>
  <c r="AK14" i="27"/>
  <c r="AK15" i="45"/>
  <c r="AK15" i="27"/>
  <c r="AK18" i="45"/>
  <c r="AK18" i="27"/>
  <c r="AK19" i="45"/>
  <c r="AK19" i="27"/>
  <c r="AK20" i="45"/>
  <c r="AK20" i="27"/>
  <c r="AK12" i="28" s="1"/>
  <c r="AK21" i="45"/>
  <c r="AK21" i="27"/>
  <c r="AK26" i="45"/>
  <c r="AK26" i="27" s="1"/>
  <c r="AK27" i="45"/>
  <c r="AK27" i="27" s="1"/>
  <c r="AK28" i="45"/>
  <c r="AK28" i="27" s="1"/>
  <c r="AK29" i="45"/>
  <c r="AK29" i="27"/>
  <c r="AK30" i="45"/>
  <c r="AK30" i="27" s="1"/>
  <c r="AK31" i="45"/>
  <c r="AK31" i="27" s="1"/>
  <c r="AK32" i="45"/>
  <c r="AK32" i="27" s="1"/>
  <c r="AK33" i="45"/>
  <c r="AK33" i="27"/>
  <c r="AK34" i="45"/>
  <c r="AK34" i="27" s="1"/>
  <c r="AK38" i="45"/>
  <c r="AK38" i="27" s="1"/>
  <c r="E12" i="43"/>
  <c r="J12" i="43"/>
  <c r="E13" i="43"/>
  <c r="J13" i="43"/>
  <c r="E14" i="43"/>
  <c r="J14" i="43"/>
  <c r="E18" i="43"/>
  <c r="J18" i="43"/>
  <c r="E19" i="43"/>
  <c r="J19" i="43"/>
  <c r="E20" i="43"/>
  <c r="J20" i="43"/>
  <c r="E21" i="43"/>
  <c r="J21" i="43"/>
  <c r="E25" i="43"/>
  <c r="J25" i="43"/>
  <c r="E26" i="43"/>
  <c r="J26" i="43"/>
  <c r="E27" i="43"/>
  <c r="J27" i="43"/>
  <c r="E28" i="43"/>
  <c r="J28" i="43"/>
  <c r="E32" i="43"/>
  <c r="J32" i="43"/>
  <c r="E33" i="43"/>
  <c r="J33" i="43"/>
  <c r="E34" i="43"/>
  <c r="J34" i="43"/>
  <c r="E35" i="43"/>
  <c r="J35" i="43"/>
  <c r="E39" i="43"/>
  <c r="J39" i="43"/>
  <c r="E40" i="43"/>
  <c r="J40" i="43"/>
  <c r="E41" i="43"/>
  <c r="J41" i="43"/>
  <c r="E42" i="43"/>
  <c r="J42" i="43"/>
  <c r="E46" i="43"/>
  <c r="J46" i="43"/>
  <c r="E47" i="43"/>
  <c r="J47" i="43"/>
  <c r="E48" i="43"/>
  <c r="J48" i="43"/>
  <c r="E49" i="43"/>
  <c r="J49" i="43"/>
  <c r="E53" i="43"/>
  <c r="J53" i="43"/>
  <c r="E54" i="43"/>
  <c r="J54" i="43"/>
  <c r="E55" i="43"/>
  <c r="J55" i="43"/>
  <c r="E56" i="43"/>
  <c r="J56" i="43"/>
  <c r="E60" i="43"/>
  <c r="J60" i="43"/>
  <c r="E61" i="43"/>
  <c r="J61" i="43"/>
  <c r="E62" i="43"/>
  <c r="J62" i="43"/>
  <c r="E63" i="43"/>
  <c r="J63" i="43"/>
  <c r="A2" i="45"/>
  <c r="A2" i="48"/>
  <c r="A2" i="41"/>
  <c r="Y249" i="22"/>
  <c r="Y249" i="23" s="1"/>
  <c r="Y250" i="22"/>
  <c r="Y250" i="23" s="1"/>
  <c r="Y251" i="22"/>
  <c r="Y251" i="23" s="1"/>
  <c r="Y252" i="22"/>
  <c r="Y252" i="23" s="1"/>
  <c r="Y253" i="22"/>
  <c r="Y253" i="23" s="1"/>
  <c r="Y254" i="22"/>
  <c r="Y254" i="23" s="1"/>
  <c r="Y255" i="22"/>
  <c r="Y255" i="23" s="1"/>
  <c r="Y256" i="22"/>
  <c r="Y256" i="23" s="1"/>
  <c r="Y257" i="22"/>
  <c r="Y257" i="23" s="1"/>
  <c r="Y258" i="22"/>
  <c r="Y258" i="23" s="1"/>
  <c r="Y96" i="25" s="1"/>
  <c r="Y259" i="22"/>
  <c r="Y259" i="23"/>
  <c r="Y260" i="22"/>
  <c r="Y260" i="23"/>
  <c r="Y97" i="25" s="1"/>
  <c r="Y261" i="22"/>
  <c r="Y261" i="23"/>
  <c r="Y262" i="22"/>
  <c r="Y262" i="23"/>
  <c r="Y263" i="22"/>
  <c r="Y263" i="23"/>
  <c r="Y264" i="22"/>
  <c r="Y264" i="23"/>
  <c r="Y265" i="22"/>
  <c r="Y265" i="23"/>
  <c r="Y266" i="22"/>
  <c r="Y266" i="23"/>
  <c r="Y267" i="22"/>
  <c r="Y267" i="23"/>
  <c r="Y268" i="22"/>
  <c r="Y268" i="23"/>
  <c r="Y269" i="22"/>
  <c r="Y269" i="23"/>
  <c r="Y270" i="22"/>
  <c r="Y270" i="23" s="1"/>
  <c r="Y271" i="22"/>
  <c r="Y271" i="23"/>
  <c r="Y272" i="22"/>
  <c r="Y272" i="23"/>
  <c r="Y273" i="22"/>
  <c r="Y273" i="23" s="1"/>
  <c r="Y274" i="22"/>
  <c r="Y274" i="23" s="1"/>
  <c r="Y275" i="22"/>
  <c r="Y275" i="23" s="1"/>
  <c r="Y276" i="22"/>
  <c r="Y276" i="23" s="1"/>
  <c r="Y277" i="22"/>
  <c r="Y277" i="23"/>
  <c r="Y101" i="25" s="1"/>
  <c r="Y278" i="22"/>
  <c r="Y278" i="23"/>
  <c r="Y102" i="25"/>
  <c r="Y279" i="23"/>
  <c r="Y103" i="25" s="1"/>
  <c r="Y215" i="22"/>
  <c r="Y215" i="23" s="1"/>
  <c r="Y216" i="22"/>
  <c r="Y216" i="23" s="1"/>
  <c r="Y217" i="22"/>
  <c r="Y217" i="23" s="1"/>
  <c r="Y218" i="22"/>
  <c r="Y218" i="23"/>
  <c r="Y219" i="22"/>
  <c r="Y219" i="23" s="1"/>
  <c r="Y220" i="22"/>
  <c r="Y220" i="23" s="1"/>
  <c r="Y221" i="22"/>
  <c r="Y221" i="23" s="1"/>
  <c r="Y222" i="22"/>
  <c r="Y222" i="23"/>
  <c r="Y223" i="22"/>
  <c r="Y223" i="23" s="1"/>
  <c r="Y224" i="22"/>
  <c r="Y224" i="23" s="1"/>
  <c r="Y225" i="22"/>
  <c r="Y225" i="23" s="1"/>
  <c r="Y226" i="22"/>
  <c r="Y226" i="23" s="1"/>
  <c r="Y85" i="25" s="1"/>
  <c r="Y227" i="22"/>
  <c r="Y227" i="23"/>
  <c r="Y228" i="22"/>
  <c r="Y228" i="23"/>
  <c r="Y229" i="22"/>
  <c r="Y229" i="23"/>
  <c r="Y230" i="22"/>
  <c r="Y230" i="23" s="1"/>
  <c r="Y231" i="22"/>
  <c r="Y231" i="23"/>
  <c r="Y232" i="22"/>
  <c r="Y232" i="23"/>
  <c r="Y233" i="22"/>
  <c r="Y233" i="23"/>
  <c r="Y234" i="22"/>
  <c r="Y234" i="23" s="1"/>
  <c r="Y235" i="22"/>
  <c r="Y235" i="23" s="1"/>
  <c r="Y236" i="22"/>
  <c r="Y236" i="23" s="1"/>
  <c r="Y237" i="22"/>
  <c r="Y237" i="23"/>
  <c r="Y238" i="22"/>
  <c r="Y238" i="23" s="1"/>
  <c r="Y239" i="22"/>
  <c r="Y239" i="23" s="1"/>
  <c r="Y240" i="22"/>
  <c r="Y240" i="23" s="1"/>
  <c r="Y241" i="22"/>
  <c r="Y241" i="23" s="1"/>
  <c r="Y242" i="22"/>
  <c r="Y242" i="23" s="1"/>
  <c r="Y243" i="22"/>
  <c r="Y243" i="23" s="1"/>
  <c r="Y89" i="25" s="1"/>
  <c r="Y244" i="22"/>
  <c r="Y244" i="23"/>
  <c r="Y90" i="25"/>
  <c r="Y245" i="23"/>
  <c r="Y91" i="25"/>
  <c r="Y181" i="22"/>
  <c r="Y181" i="23"/>
  <c r="Y182" i="22"/>
  <c r="Y182" i="23"/>
  <c r="Y183" i="22"/>
  <c r="Y183" i="23" s="1"/>
  <c r="Y184" i="22"/>
  <c r="Y184" i="23" s="1"/>
  <c r="Y185" i="22"/>
  <c r="Y185" i="23"/>
  <c r="Y186" i="22"/>
  <c r="Y186" i="23"/>
  <c r="Y187" i="22"/>
  <c r="Y187" i="23" s="1"/>
  <c r="Y188" i="22"/>
  <c r="Y188" i="23" s="1"/>
  <c r="Y189" i="22"/>
  <c r="Y189" i="23"/>
  <c r="Y190" i="22"/>
  <c r="Y190" i="23"/>
  <c r="Y191" i="22"/>
  <c r="Y191" i="23" s="1"/>
  <c r="Y192" i="22"/>
  <c r="Y192" i="23" s="1"/>
  <c r="Y193" i="22"/>
  <c r="Y193" i="23"/>
  <c r="Y194" i="22"/>
  <c r="Y194" i="23"/>
  <c r="Y195" i="22"/>
  <c r="Y195" i="23" s="1"/>
  <c r="Y196" i="22"/>
  <c r="Y196" i="23" s="1"/>
  <c r="Y197" i="22"/>
  <c r="Y197" i="23"/>
  <c r="Y198" i="22"/>
  <c r="Y198" i="23"/>
  <c r="Y199" i="22"/>
  <c r="Y199" i="23" s="1"/>
  <c r="Y200" i="22"/>
  <c r="Y200" i="23" s="1"/>
  <c r="Y201" i="22"/>
  <c r="Y201" i="23"/>
  <c r="Y202" i="22"/>
  <c r="Y202" i="23"/>
  <c r="Y203" i="22"/>
  <c r="Y203" i="23" s="1"/>
  <c r="Y204" i="22"/>
  <c r="Y204" i="23"/>
  <c r="Y205" i="22"/>
  <c r="Y205" i="23" s="1"/>
  <c r="Y206" i="22"/>
  <c r="Y206" i="23" s="1"/>
  <c r="Y207" i="22"/>
  <c r="Y207" i="23" s="1"/>
  <c r="Y208" i="22"/>
  <c r="Y208" i="23"/>
  <c r="Y209" i="22"/>
  <c r="Y209" i="23"/>
  <c r="Y77" i="25" s="1"/>
  <c r="Y210" i="22"/>
  <c r="Y210" i="23"/>
  <c r="Y78" i="25" s="1"/>
  <c r="Y211" i="23"/>
  <c r="Y79" i="25"/>
  <c r="Y147" i="22"/>
  <c r="Y147" i="23" s="1"/>
  <c r="Y148" i="22"/>
  <c r="Y148" i="23" s="1"/>
  <c r="Y149" i="22"/>
  <c r="Y149" i="23" s="1"/>
  <c r="Y150" i="22"/>
  <c r="Y150" i="23"/>
  <c r="Y151" i="22"/>
  <c r="Y151" i="23" s="1"/>
  <c r="Y152" i="22"/>
  <c r="Y152" i="23" s="1"/>
  <c r="Y153" i="22"/>
  <c r="Y153" i="23" s="1"/>
  <c r="Y154" i="22"/>
  <c r="Y154" i="23"/>
  <c r="Y155" i="22"/>
  <c r="Y155" i="23" s="1"/>
  <c r="Y156" i="22"/>
  <c r="Y156" i="23" s="1"/>
  <c r="Y157" i="22"/>
  <c r="Y157" i="23" s="1"/>
  <c r="Y158" i="22"/>
  <c r="Y158" i="23"/>
  <c r="Y159" i="22"/>
  <c r="Y159" i="23" s="1"/>
  <c r="Y160" i="22"/>
  <c r="Y160" i="23" s="1"/>
  <c r="Y161" i="22"/>
  <c r="Y161" i="23" s="1"/>
  <c r="Y162" i="22"/>
  <c r="Y162" i="23"/>
  <c r="Y163" i="22"/>
  <c r="Y163" i="23" s="1"/>
  <c r="Y164" i="22"/>
  <c r="Y164" i="23" s="1"/>
  <c r="Y62" i="25" s="1"/>
  <c r="Y165" i="22"/>
  <c r="Y165" i="23" s="1"/>
  <c r="Y166" i="22"/>
  <c r="Y166" i="23"/>
  <c r="Y167" i="22"/>
  <c r="Y167" i="23" s="1"/>
  <c r="Y168" i="22"/>
  <c r="Y168" i="23" s="1"/>
  <c r="Y169" i="22"/>
  <c r="Y169" i="23" s="1"/>
  <c r="Y170" i="22"/>
  <c r="Y170" i="23"/>
  <c r="Y63" i="25" s="1"/>
  <c r="Y171" i="22"/>
  <c r="Y171" i="23" s="1"/>
  <c r="Y172" i="22"/>
  <c r="Z172" i="22" s="1"/>
  <c r="Y174" i="22"/>
  <c r="Y174" i="23"/>
  <c r="Y175" i="22"/>
  <c r="Y175" i="23" s="1"/>
  <c r="Y65" i="25" s="1"/>
  <c r="Y176" i="22"/>
  <c r="Y176" i="23"/>
  <c r="Y66" i="25" s="1"/>
  <c r="Y177" i="23"/>
  <c r="Y67" i="25" s="1"/>
  <c r="Y113" i="22"/>
  <c r="Y113" i="23" s="1"/>
  <c r="Y114" i="22"/>
  <c r="Y114" i="23" s="1"/>
  <c r="Y115" i="22"/>
  <c r="Y115" i="23"/>
  <c r="Y116" i="22"/>
  <c r="Y116" i="23" s="1"/>
  <c r="Y117" i="22"/>
  <c r="Y117" i="23" s="1"/>
  <c r="Y118" i="22"/>
  <c r="Y118" i="23" s="1"/>
  <c r="Y119" i="22"/>
  <c r="Y119" i="23"/>
  <c r="Y120" i="22"/>
  <c r="Y120" i="23" s="1"/>
  <c r="Y121" i="22"/>
  <c r="Y121" i="23" s="1"/>
  <c r="Y122" i="22"/>
  <c r="Y122" i="23" s="1"/>
  <c r="Y48" i="25" s="1"/>
  <c r="Y123" i="22"/>
  <c r="Y123" i="23"/>
  <c r="Y124" i="22"/>
  <c r="Y124" i="23" s="1"/>
  <c r="Y125" i="22"/>
  <c r="Y125" i="23" s="1"/>
  <c r="Y126" i="22"/>
  <c r="Y126" i="23" s="1"/>
  <c r="Y127" i="22"/>
  <c r="Y127" i="23"/>
  <c r="Y128" i="22"/>
  <c r="Y128" i="23" s="1"/>
  <c r="Y129" i="22"/>
  <c r="Y129" i="23" s="1"/>
  <c r="Y130" i="22"/>
  <c r="Y130" i="23" s="1"/>
  <c r="Y131" i="22"/>
  <c r="Y131" i="23"/>
  <c r="Y132" i="22"/>
  <c r="Y132" i="23" s="1"/>
  <c r="Y133" i="22"/>
  <c r="Y133" i="23" s="1"/>
  <c r="Y134" i="22"/>
  <c r="Y134" i="23" s="1"/>
  <c r="Y135" i="22"/>
  <c r="Y135" i="23"/>
  <c r="Y136" i="22"/>
  <c r="Y136" i="23" s="1"/>
  <c r="Y137" i="22"/>
  <c r="Y137" i="23" s="1"/>
  <c r="Y138" i="22"/>
  <c r="Y138" i="23" s="1"/>
  <c r="Y139" i="22"/>
  <c r="Y139" i="23" s="1"/>
  <c r="Y140" i="22"/>
  <c r="Y140" i="23" s="1"/>
  <c r="Y141" i="22"/>
  <c r="Y141" i="23" s="1"/>
  <c r="Y53" i="25" s="1"/>
  <c r="Y142" i="22"/>
  <c r="Y142" i="23"/>
  <c r="Y54" i="25" s="1"/>
  <c r="Y143" i="23"/>
  <c r="Y55" i="25"/>
  <c r="Y79" i="22"/>
  <c r="Y79" i="23" s="1"/>
  <c r="Y80" i="22"/>
  <c r="Y80" i="23"/>
  <c r="Y81" i="22"/>
  <c r="Y81" i="23" s="1"/>
  <c r="Y82" i="22"/>
  <c r="Y82" i="23" s="1"/>
  <c r="Y83" i="22"/>
  <c r="Y83" i="23" s="1"/>
  <c r="Y84" i="22"/>
  <c r="Y84" i="23"/>
  <c r="Y85" i="22"/>
  <c r="Y85" i="23" s="1"/>
  <c r="Y86" i="22"/>
  <c r="Y86" i="23" s="1"/>
  <c r="Y87" i="22"/>
  <c r="Y87" i="23" s="1"/>
  <c r="Y88" i="22"/>
  <c r="Y88" i="23"/>
  <c r="Y89" i="22"/>
  <c r="Y89" i="23" s="1"/>
  <c r="Y90" i="22"/>
  <c r="Y90" i="23" s="1"/>
  <c r="Y91" i="22"/>
  <c r="Y91" i="23" s="1"/>
  <c r="Y92" i="22"/>
  <c r="Y92" i="23"/>
  <c r="Y93" i="22"/>
  <c r="Y93" i="23" s="1"/>
  <c r="Y37" i="25" s="1"/>
  <c r="Y94" i="22"/>
  <c r="Y94" i="23" s="1"/>
  <c r="Y95" i="22"/>
  <c r="Y95" i="23" s="1"/>
  <c r="Y96" i="22"/>
  <c r="Y96" i="23"/>
  <c r="Y97" i="22"/>
  <c r="Y97" i="23" s="1"/>
  <c r="Y98" i="22"/>
  <c r="Y98" i="23" s="1"/>
  <c r="Y99" i="22"/>
  <c r="Y99" i="23" s="1"/>
  <c r="Y100" i="22"/>
  <c r="Y100" i="23"/>
  <c r="Y101" i="22"/>
  <c r="Y101" i="23" s="1"/>
  <c r="Y102" i="22"/>
  <c r="Y102" i="23" s="1"/>
  <c r="Y103" i="22"/>
  <c r="Y103" i="23" s="1"/>
  <c r="Y104" i="22"/>
  <c r="Y104" i="23" s="1"/>
  <c r="Y105" i="22"/>
  <c r="Y105" i="23" s="1"/>
  <c r="Y106" i="22"/>
  <c r="Y106" i="23" s="1"/>
  <c r="Y107" i="22"/>
  <c r="Y107" i="23" s="1"/>
  <c r="Y41" i="25" s="1"/>
  <c r="Y108" i="22"/>
  <c r="Y108" i="23" s="1"/>
  <c r="Y42" i="25" s="1"/>
  <c r="Y109" i="23"/>
  <c r="Y43" i="25" s="1"/>
  <c r="Y45" i="22"/>
  <c r="Y45" i="23"/>
  <c r="Y46" i="22"/>
  <c r="Y46" i="23" s="1"/>
  <c r="Y47" i="22"/>
  <c r="Y47" i="23" s="1"/>
  <c r="Y48" i="22"/>
  <c r="Y48" i="23" s="1"/>
  <c r="Y49" i="22"/>
  <c r="Y49" i="23"/>
  <c r="Y50" i="22"/>
  <c r="Y50" i="23" s="1"/>
  <c r="Y51" i="22"/>
  <c r="Y51" i="23" s="1"/>
  <c r="Y52" i="22"/>
  <c r="Y52" i="23" s="1"/>
  <c r="Y53" i="22"/>
  <c r="Y53" i="23"/>
  <c r="Y54" i="22"/>
  <c r="Y54" i="23" s="1"/>
  <c r="Y55" i="22"/>
  <c r="Y55" i="23" s="1"/>
  <c r="Y56" i="22"/>
  <c r="Y56" i="23" s="1"/>
  <c r="Y57" i="22"/>
  <c r="Y57" i="23"/>
  <c r="Y58" i="22"/>
  <c r="Y58" i="23" s="1"/>
  <c r="Y59" i="22"/>
  <c r="Y59" i="23" s="1"/>
  <c r="Y60" i="22"/>
  <c r="Y60" i="23" s="1"/>
  <c r="Y61" i="22"/>
  <c r="Y61" i="23"/>
  <c r="Y62" i="22"/>
  <c r="Y62" i="23" s="1"/>
  <c r="Y63" i="22"/>
  <c r="Y63" i="23" s="1"/>
  <c r="Y64" i="22"/>
  <c r="Y64" i="23" s="1"/>
  <c r="Y65" i="22"/>
  <c r="Y65" i="23"/>
  <c r="Y66" i="22"/>
  <c r="Y66" i="23" s="1"/>
  <c r="Y67" i="22"/>
  <c r="Y67" i="23" s="1"/>
  <c r="Y68" i="22"/>
  <c r="Y68" i="23" s="1"/>
  <c r="Y69" i="22"/>
  <c r="Y69" i="23" s="1"/>
  <c r="Y70" i="22"/>
  <c r="Y70" i="23" s="1"/>
  <c r="Y71" i="22"/>
  <c r="Y71" i="23" s="1"/>
  <c r="Y72" i="22"/>
  <c r="Y72" i="23" s="1"/>
  <c r="Y73" i="22"/>
  <c r="Y73" i="23"/>
  <c r="Y29" i="25" s="1"/>
  <c r="Y74" i="22"/>
  <c r="Y74" i="23"/>
  <c r="Y30" i="25" s="1"/>
  <c r="Y75" i="23"/>
  <c r="Y31" i="25"/>
  <c r="Y11" i="23"/>
  <c r="Y12" i="22"/>
  <c r="Y12" i="23"/>
  <c r="Y13" i="22"/>
  <c r="Y13" i="23"/>
  <c r="Y14" i="22"/>
  <c r="Y14" i="23"/>
  <c r="Y15" i="22"/>
  <c r="Y15" i="23"/>
  <c r="Y16" i="22"/>
  <c r="Y16" i="23"/>
  <c r="Y17" i="22"/>
  <c r="Y17" i="23"/>
  <c r="Y18" i="22"/>
  <c r="Y18" i="23"/>
  <c r="Y19" i="22"/>
  <c r="Y19" i="23"/>
  <c r="Y20" i="22"/>
  <c r="Y20" i="23"/>
  <c r="Y21" i="22"/>
  <c r="Y21" i="23" s="1"/>
  <c r="Y22" i="22"/>
  <c r="Y22" i="23"/>
  <c r="Y23" i="22"/>
  <c r="Y23" i="23"/>
  <c r="Y24" i="23"/>
  <c r="Y25" i="22"/>
  <c r="Y25" i="23" s="1"/>
  <c r="Y26" i="22"/>
  <c r="Y26" i="23" s="1"/>
  <c r="Y27" i="22"/>
  <c r="Y27" i="23" s="1"/>
  <c r="Y28" i="22"/>
  <c r="Y28" i="23"/>
  <c r="Y29" i="22"/>
  <c r="Y29" i="23" s="1"/>
  <c r="Y30" i="22"/>
  <c r="Y30" i="23" s="1"/>
  <c r="Y31" i="22"/>
  <c r="Y31" i="23" s="1"/>
  <c r="Y32" i="22"/>
  <c r="Y32" i="23"/>
  <c r="Y33" i="22"/>
  <c r="Y33" i="23" s="1"/>
  <c r="Y34" i="22"/>
  <c r="Y34" i="23" s="1"/>
  <c r="Y35" i="23"/>
  <c r="Y36" i="23"/>
  <c r="Y37" i="23"/>
  <c r="Y38" i="22"/>
  <c r="Y38" i="23"/>
  <c r="Y39" i="22"/>
  <c r="Y39" i="23"/>
  <c r="Y17" i="25" s="1"/>
  <c r="Y40" i="22"/>
  <c r="Y40" i="23" s="1"/>
  <c r="Y18" i="25" s="1"/>
  <c r="Y41" i="23"/>
  <c r="Y19" i="25" s="1"/>
  <c r="Y249" i="45"/>
  <c r="Y249" i="27" s="1"/>
  <c r="Y250" i="45"/>
  <c r="Y250" i="27" s="1"/>
  <c r="Y251" i="45"/>
  <c r="Y251" i="27"/>
  <c r="Y252" i="45"/>
  <c r="Y252" i="27"/>
  <c r="Y253" i="45"/>
  <c r="Y253" i="27" s="1"/>
  <c r="Y254" i="45"/>
  <c r="Y254" i="27" s="1"/>
  <c r="Y255" i="45"/>
  <c r="Y255" i="27" s="1"/>
  <c r="Y256" i="45"/>
  <c r="Y256" i="27"/>
  <c r="Y257" i="45"/>
  <c r="Y257" i="27" s="1"/>
  <c r="Y258" i="45"/>
  <c r="Y258" i="27" s="1"/>
  <c r="Y259" i="45"/>
  <c r="Y259" i="27" s="1"/>
  <c r="Y96" i="28" s="1"/>
  <c r="Y260" i="45"/>
  <c r="Y260" i="27"/>
  <c r="Y261" i="45"/>
  <c r="Y261" i="27" s="1"/>
  <c r="Y262" i="45"/>
  <c r="Y262" i="27" s="1"/>
  <c r="Y263" i="45"/>
  <c r="Y263" i="27" s="1"/>
  <c r="Y264" i="45"/>
  <c r="Y264" i="27"/>
  <c r="Y265" i="45"/>
  <c r="Y265" i="27" s="1"/>
  <c r="Y266" i="45"/>
  <c r="Y266" i="27" s="1"/>
  <c r="Y267" i="45"/>
  <c r="Y267" i="27"/>
  <c r="Y268" i="45"/>
  <c r="Y268" i="27"/>
  <c r="Y269" i="45"/>
  <c r="Y269" i="27" s="1"/>
  <c r="Y270" i="45"/>
  <c r="Y270" i="27" s="1"/>
  <c r="Y271" i="45"/>
  <c r="Y271" i="27" s="1"/>
  <c r="Y272" i="45"/>
  <c r="Y272" i="27"/>
  <c r="Y273" i="45"/>
  <c r="Z273" i="45" s="1"/>
  <c r="Y273" i="27"/>
  <c r="Y274" i="45"/>
  <c r="Y274" i="27" s="1"/>
  <c r="Y275" i="45"/>
  <c r="Y275" i="27" s="1"/>
  <c r="Y276" i="45"/>
  <c r="Y276" i="27"/>
  <c r="Y277" i="45"/>
  <c r="Y277" i="27" s="1"/>
  <c r="Y101" i="28" s="1"/>
  <c r="Y278" i="45"/>
  <c r="Y278" i="27"/>
  <c r="Y102" i="28" s="1"/>
  <c r="Y279" i="27"/>
  <c r="Y103" i="28"/>
  <c r="Y215" i="45"/>
  <c r="Y215" i="27"/>
  <c r="Y216" i="45"/>
  <c r="Y216" i="27" s="1"/>
  <c r="Y217" i="45"/>
  <c r="Y217" i="27" s="1"/>
  <c r="Y218" i="45"/>
  <c r="Y218" i="27" s="1"/>
  <c r="Y219" i="45"/>
  <c r="Y219" i="27"/>
  <c r="Y220" i="45"/>
  <c r="Y220" i="27" s="1"/>
  <c r="Y221" i="45"/>
  <c r="Y221" i="27" s="1"/>
  <c r="Y222" i="45"/>
  <c r="Y222" i="27" s="1"/>
  <c r="Y223" i="45"/>
  <c r="Y223" i="27"/>
  <c r="Y224" i="45"/>
  <c r="Y224" i="27" s="1"/>
  <c r="Y225" i="45"/>
  <c r="Y225" i="27" s="1"/>
  <c r="Y226" i="45"/>
  <c r="Y226" i="27" s="1"/>
  <c r="Y227" i="45"/>
  <c r="Y227" i="27"/>
  <c r="Y228" i="45"/>
  <c r="Y228" i="27" s="1"/>
  <c r="Y229" i="45"/>
  <c r="Y229" i="27" s="1"/>
  <c r="Y230" i="45"/>
  <c r="Y230" i="27" s="1"/>
  <c r="Y231" i="45"/>
  <c r="Y231" i="27"/>
  <c r="Y232" i="45"/>
  <c r="Y232" i="27" s="1"/>
  <c r="Y233" i="45"/>
  <c r="Y233" i="27" s="1"/>
  <c r="Y234" i="45"/>
  <c r="Y234" i="27" s="1"/>
  <c r="Y235" i="45"/>
  <c r="Y235" i="27"/>
  <c r="Y236" i="45"/>
  <c r="Y236" i="27" s="1"/>
  <c r="Y237" i="45"/>
  <c r="Y237" i="27" s="1"/>
  <c r="Y238" i="45"/>
  <c r="Y238" i="27" s="1"/>
  <c r="Y239" i="45"/>
  <c r="Y239" i="27" s="1"/>
  <c r="Y240" i="45"/>
  <c r="Y240" i="27" s="1"/>
  <c r="Y241" i="45"/>
  <c r="Y241" i="27" s="1"/>
  <c r="Y242" i="45"/>
  <c r="Y242" i="27" s="1"/>
  <c r="Y243" i="45"/>
  <c r="Y243" i="27" s="1"/>
  <c r="Y89" i="28" s="1"/>
  <c r="Y244" i="45"/>
  <c r="Y244" i="27" s="1"/>
  <c r="Y90" i="28" s="1"/>
  <c r="Y245" i="27"/>
  <c r="Y91" i="28" s="1"/>
  <c r="Y181" i="45"/>
  <c r="Y181" i="27" s="1"/>
  <c r="Y182" i="45"/>
  <c r="Y182" i="27"/>
  <c r="Y183" i="45"/>
  <c r="Y183" i="27"/>
  <c r="Y184" i="45"/>
  <c r="Y184" i="27" s="1"/>
  <c r="Y185" i="45"/>
  <c r="Y185" i="27" s="1"/>
  <c r="Y186" i="45"/>
  <c r="Y186" i="27" s="1"/>
  <c r="Y187" i="45"/>
  <c r="Y187" i="27" s="1"/>
  <c r="Y188" i="45"/>
  <c r="Y188" i="27" s="1"/>
  <c r="Y189" i="45"/>
  <c r="Y189" i="27" s="1"/>
  <c r="Y190" i="45"/>
  <c r="Y190" i="27" s="1"/>
  <c r="Y191" i="45"/>
  <c r="Y191" i="27" s="1"/>
  <c r="Y192" i="45"/>
  <c r="Y192" i="27"/>
  <c r="Y193" i="45"/>
  <c r="Y193" i="27"/>
  <c r="Y194" i="45"/>
  <c r="Y194" i="27" s="1"/>
  <c r="Y195" i="45"/>
  <c r="Y195" i="27"/>
  <c r="Y196" i="45"/>
  <c r="Y196" i="27"/>
  <c r="Y197" i="45"/>
  <c r="Y197" i="27" s="1"/>
  <c r="Y198" i="45"/>
  <c r="Y198" i="27" s="1"/>
  <c r="Y199" i="45"/>
  <c r="Y199" i="27"/>
  <c r="Y200" i="45"/>
  <c r="Y200" i="27"/>
  <c r="Y201" i="45"/>
  <c r="Y201" i="27" s="1"/>
  <c r="Y202" i="45"/>
  <c r="Y202" i="27" s="1"/>
  <c r="Y203" i="45"/>
  <c r="Y203" i="27"/>
  <c r="Y204" i="45"/>
  <c r="Y204" i="27"/>
  <c r="Y205" i="45"/>
  <c r="Y205" i="27" s="1"/>
  <c r="Y206" i="45"/>
  <c r="Y206" i="27" s="1"/>
  <c r="Y207" i="45"/>
  <c r="Y207" i="27" s="1"/>
  <c r="Y208" i="45"/>
  <c r="Y208" i="27"/>
  <c r="Y209" i="45"/>
  <c r="Y209" i="27"/>
  <c r="Y77" i="28" s="1"/>
  <c r="Y210" i="45"/>
  <c r="Y210" i="27"/>
  <c r="Y78" i="28" s="1"/>
  <c r="Y211" i="27"/>
  <c r="Y79" i="28" s="1"/>
  <c r="Y147" i="45"/>
  <c r="Y147" i="27"/>
  <c r="Y148" i="45"/>
  <c r="Y148" i="27"/>
  <c r="Y149" i="45"/>
  <c r="Y149" i="27"/>
  <c r="Y59" i="28" s="1"/>
  <c r="Y150" i="45"/>
  <c r="Y150" i="27" s="1"/>
  <c r="Y151" i="45"/>
  <c r="Y151" i="27"/>
  <c r="Y152" i="45"/>
  <c r="Y152" i="27"/>
  <c r="Y153" i="45"/>
  <c r="Y153" i="27"/>
  <c r="Y154" i="45"/>
  <c r="Y154" i="27" s="1"/>
  <c r="Y155" i="45"/>
  <c r="Y155" i="27"/>
  <c r="Y156" i="45"/>
  <c r="Y156" i="27"/>
  <c r="Y157" i="45"/>
  <c r="Y157" i="27"/>
  <c r="Y158" i="45"/>
  <c r="Y158" i="27" s="1"/>
  <c r="Y159" i="45"/>
  <c r="Y159" i="27"/>
  <c r="Y160" i="45"/>
  <c r="Y160" i="27"/>
  <c r="Y161" i="45"/>
  <c r="Y161" i="27" s="1"/>
  <c r="Y162" i="45"/>
  <c r="Y162" i="27" s="1"/>
  <c r="Y163" i="45"/>
  <c r="Y163" i="27" s="1"/>
  <c r="Y164" i="45"/>
  <c r="Y164" i="27" s="1"/>
  <c r="Y165" i="45"/>
  <c r="Y165" i="27" s="1"/>
  <c r="Y62" i="28" s="1"/>
  <c r="Y166" i="45"/>
  <c r="Y166" i="27" s="1"/>
  <c r="Y167" i="45"/>
  <c r="Y167" i="27" s="1"/>
  <c r="Y168" i="45"/>
  <c r="Y168" i="27" s="1"/>
  <c r="Y169" i="45"/>
  <c r="Y169" i="27" s="1"/>
  <c r="Y170" i="45"/>
  <c r="Y170" i="27" s="1"/>
  <c r="Y63" i="28" s="1"/>
  <c r="Y171" i="45"/>
  <c r="Z171" i="45" s="1"/>
  <c r="Z171" i="27" s="1"/>
  <c r="Y172" i="45"/>
  <c r="Y172" i="27" s="1"/>
  <c r="Y174" i="45"/>
  <c r="Y174" i="27"/>
  <c r="Y175" i="45"/>
  <c r="Y175" i="27"/>
  <c r="Y65" i="28" s="1"/>
  <c r="Y176" i="45"/>
  <c r="Y176" i="27" s="1"/>
  <c r="Y66" i="28" s="1"/>
  <c r="Y177" i="27"/>
  <c r="Y67" i="28" s="1"/>
  <c r="Y113" i="45"/>
  <c r="Y113" i="27" s="1"/>
  <c r="Y114" i="45"/>
  <c r="Y114" i="27"/>
  <c r="Y115" i="45"/>
  <c r="Y115" i="27"/>
  <c r="Y116" i="45"/>
  <c r="Y116" i="27"/>
  <c r="Y117" i="45"/>
  <c r="Y117" i="27" s="1"/>
  <c r="Y118" i="45"/>
  <c r="Y118" i="27" s="1"/>
  <c r="Y119" i="45"/>
  <c r="Y119" i="27" s="1"/>
  <c r="Y47" i="28" s="1"/>
  <c r="Y120" i="45"/>
  <c r="Y120" i="27" s="1"/>
  <c r="Y121" i="45"/>
  <c r="Y121" i="27" s="1"/>
  <c r="Y122" i="45"/>
  <c r="Y122" i="27" s="1"/>
  <c r="Y123" i="45"/>
  <c r="Y123" i="27" s="1"/>
  <c r="Y124" i="45"/>
  <c r="Y124" i="27"/>
  <c r="Y125" i="45"/>
  <c r="Y125" i="27"/>
  <c r="Y126" i="45"/>
  <c r="Y126" i="27"/>
  <c r="Y127" i="45"/>
  <c r="Y127" i="27" s="1"/>
  <c r="Y128" i="45"/>
  <c r="Y128" i="27"/>
  <c r="Y129" i="45"/>
  <c r="Y129" i="27" s="1"/>
  <c r="Y130" i="45"/>
  <c r="Y130" i="27" s="1"/>
  <c r="Y131" i="45"/>
  <c r="Y131" i="27" s="1"/>
  <c r="Y50" i="28" s="1"/>
  <c r="Y132" i="45"/>
  <c r="Y132" i="27"/>
  <c r="Y133" i="45"/>
  <c r="Y133" i="27" s="1"/>
  <c r="Y134" i="45"/>
  <c r="Y134" i="27" s="1"/>
  <c r="Y135" i="45"/>
  <c r="Y135" i="27" s="1"/>
  <c r="Y136" i="45"/>
  <c r="Y136" i="27"/>
  <c r="Y137" i="45"/>
  <c r="Y137" i="27" s="1"/>
  <c r="Y138" i="45"/>
  <c r="Y138" i="27" s="1"/>
  <c r="Y139" i="45"/>
  <c r="Y139" i="27" s="1"/>
  <c r="Y140" i="45"/>
  <c r="Y140" i="27"/>
  <c r="Y141" i="45"/>
  <c r="Y141" i="27" s="1"/>
  <c r="Y53" i="28" s="1"/>
  <c r="Y142" i="45"/>
  <c r="Y142" i="27"/>
  <c r="Y54" i="28" s="1"/>
  <c r="Y143" i="27"/>
  <c r="Y55" i="28" s="1"/>
  <c r="Y79" i="45"/>
  <c r="Y79" i="27" s="1"/>
  <c r="Y80" i="45"/>
  <c r="Y80" i="27" s="1"/>
  <c r="Y81" i="45"/>
  <c r="Y81" i="27" s="1"/>
  <c r="Y82" i="45"/>
  <c r="Y82" i="27" s="1"/>
  <c r="Y83" i="45"/>
  <c r="Y83" i="27" s="1"/>
  <c r="Y84" i="45"/>
  <c r="Y84" i="27" s="1"/>
  <c r="Y85" i="45"/>
  <c r="Y85" i="27" s="1"/>
  <c r="Y86" i="45"/>
  <c r="Y86" i="27" s="1"/>
  <c r="Y87" i="45"/>
  <c r="Y87" i="27" s="1"/>
  <c r="Y88" i="45"/>
  <c r="Y88" i="27" s="1"/>
  <c r="Y89" i="45"/>
  <c r="Y89" i="27" s="1"/>
  <c r="Y36" i="28"/>
  <c r="Y90" i="45"/>
  <c r="Y90" i="27"/>
  <c r="Y91" i="45"/>
  <c r="Y91" i="27"/>
  <c r="Y92" i="45"/>
  <c r="Y92" i="27"/>
  <c r="Y93" i="45"/>
  <c r="Y93" i="27"/>
  <c r="Y94" i="45"/>
  <c r="Y94" i="27"/>
  <c r="Y95" i="45"/>
  <c r="Y95" i="27"/>
  <c r="Y96" i="45"/>
  <c r="Y96" i="27" s="1"/>
  <c r="Y97" i="45"/>
  <c r="Y97" i="27"/>
  <c r="Y98" i="45"/>
  <c r="Y98" i="27" s="1"/>
  <c r="Y99" i="45"/>
  <c r="Y99" i="27" s="1"/>
  <c r="Y100" i="45"/>
  <c r="Y100" i="27" s="1"/>
  <c r="Y101" i="45"/>
  <c r="Y101" i="27"/>
  <c r="Y102" i="45"/>
  <c r="Y102" i="27" s="1"/>
  <c r="Y103" i="45"/>
  <c r="Y103" i="27"/>
  <c r="Y104" i="45"/>
  <c r="Y104" i="27" s="1"/>
  <c r="Y105" i="45"/>
  <c r="Y105" i="27"/>
  <c r="Y106" i="45"/>
  <c r="Y106" i="27" s="1"/>
  <c r="Y107" i="45"/>
  <c r="Y107" i="27" s="1"/>
  <c r="Y41" i="28" s="1"/>
  <c r="Y108" i="45"/>
  <c r="Y108" i="27" s="1"/>
  <c r="Y42" i="28" s="1"/>
  <c r="Y109" i="27"/>
  <c r="Y43" i="28"/>
  <c r="Y45" i="45"/>
  <c r="Y45" i="27"/>
  <c r="Y46" i="45"/>
  <c r="Y46" i="27"/>
  <c r="Y47" i="45"/>
  <c r="Y47" i="27"/>
  <c r="Y48" i="45"/>
  <c r="Y48" i="27" s="1"/>
  <c r="Y49" i="45"/>
  <c r="Y49" i="27"/>
  <c r="Y50" i="45"/>
  <c r="Y50" i="27"/>
  <c r="Y51" i="45"/>
  <c r="Y51" i="27"/>
  <c r="Y52" i="45"/>
  <c r="Y52" i="27" s="1"/>
  <c r="Y53" i="45"/>
  <c r="Y53" i="27"/>
  <c r="Y54" i="45"/>
  <c r="Y54" i="27"/>
  <c r="Y55" i="45"/>
  <c r="Y55" i="27"/>
  <c r="Y56" i="45"/>
  <c r="Y56" i="27" s="1"/>
  <c r="Y57" i="45"/>
  <c r="Y57" i="27"/>
  <c r="Y58" i="45"/>
  <c r="Y58" i="27"/>
  <c r="Y59" i="45"/>
  <c r="Y59" i="27"/>
  <c r="Y60" i="45"/>
  <c r="Y60" i="27" s="1"/>
  <c r="Y61" i="45"/>
  <c r="Y61" i="27" s="1"/>
  <c r="Y62" i="45"/>
  <c r="Y62" i="27" s="1"/>
  <c r="Y63" i="45"/>
  <c r="Y63" i="27"/>
  <c r="Y64" i="45"/>
  <c r="Y64" i="27" s="1"/>
  <c r="Y65" i="45"/>
  <c r="Y65" i="27" s="1"/>
  <c r="Y66" i="45"/>
  <c r="Y66" i="27" s="1"/>
  <c r="Y67" i="45"/>
  <c r="Y67" i="27"/>
  <c r="Y68" i="45"/>
  <c r="Y68" i="27" s="1"/>
  <c r="Y69" i="45"/>
  <c r="Y69" i="27" s="1"/>
  <c r="Y70" i="45"/>
  <c r="Z70" i="45" s="1"/>
  <c r="Y71" i="45"/>
  <c r="Y71" i="27" s="1"/>
  <c r="Y72" i="45"/>
  <c r="Y72" i="27" s="1"/>
  <c r="Y73" i="45"/>
  <c r="Y73" i="27" s="1"/>
  <c r="Y29" i="28" s="1"/>
  <c r="Y74" i="45"/>
  <c r="Y74" i="27"/>
  <c r="Y30" i="28"/>
  <c r="Y75" i="27"/>
  <c r="Y31" i="28"/>
  <c r="Y35" i="45"/>
  <c r="Y35" i="27" s="1"/>
  <c r="Y36" i="45"/>
  <c r="Y36" i="27" s="1"/>
  <c r="Y37" i="45"/>
  <c r="Y37" i="27" s="1"/>
  <c r="A2" i="44"/>
  <c r="A2" i="20"/>
  <c r="A2" i="24"/>
  <c r="A2" i="28"/>
  <c r="A2" i="25"/>
  <c r="A2" i="27"/>
  <c r="A2" i="23"/>
  <c r="A2" i="22"/>
  <c r="A2" i="21"/>
  <c r="A2" i="18"/>
  <c r="A2" i="13"/>
  <c r="AK279" i="27"/>
  <c r="AK103" i="28"/>
  <c r="AJ279" i="27"/>
  <c r="AJ103" i="28"/>
  <c r="AI279" i="27"/>
  <c r="AI103" i="28" s="1"/>
  <c r="AH279" i="27"/>
  <c r="AH103" i="28"/>
  <c r="AG279" i="27"/>
  <c r="AG103" i="28"/>
  <c r="AF279" i="27"/>
  <c r="AF103" i="28" s="1"/>
  <c r="AE279" i="27"/>
  <c r="AD279" i="27"/>
  <c r="AD103" i="28" s="1"/>
  <c r="AC279" i="27"/>
  <c r="AB279" i="27"/>
  <c r="AA279" i="27"/>
  <c r="Z279" i="27"/>
  <c r="Z103" i="28" s="1"/>
  <c r="AK245" i="27"/>
  <c r="AK91" i="28"/>
  <c r="AJ245" i="27"/>
  <c r="AJ91" i="28"/>
  <c r="AI245" i="27"/>
  <c r="AH245" i="27"/>
  <c r="AH91" i="28"/>
  <c r="AG245" i="27"/>
  <c r="AG91" i="28"/>
  <c r="AF245" i="27"/>
  <c r="AF91" i="28" s="1"/>
  <c r="AE245" i="27"/>
  <c r="AD245" i="27"/>
  <c r="AD91" i="28"/>
  <c r="AC245" i="27"/>
  <c r="AC91" i="28" s="1"/>
  <c r="AB245" i="27"/>
  <c r="AB91" i="28"/>
  <c r="AA245" i="27"/>
  <c r="Z245" i="27"/>
  <c r="Z91" i="28" s="1"/>
  <c r="AK244" i="45"/>
  <c r="AK244" i="27"/>
  <c r="AK90" i="28" s="1"/>
  <c r="AJ244" i="45"/>
  <c r="AJ244" i="27" s="1"/>
  <c r="AJ90" i="28" s="1"/>
  <c r="AI244" i="45"/>
  <c r="AI244" i="27"/>
  <c r="AH244" i="45"/>
  <c r="AH244" i="27"/>
  <c r="AH90" i="28"/>
  <c r="AG244" i="45"/>
  <c r="AG244" i="27" s="1"/>
  <c r="AG90" i="28" s="1"/>
  <c r="AF244" i="45"/>
  <c r="AF244" i="27"/>
  <c r="AF90" i="28" s="1"/>
  <c r="AE244" i="45"/>
  <c r="AE244" i="27"/>
  <c r="AE90" i="28" s="1"/>
  <c r="AD244" i="45"/>
  <c r="AD244" i="27"/>
  <c r="AD90" i="28" s="1"/>
  <c r="AC244" i="45"/>
  <c r="AC244" i="27" s="1"/>
  <c r="AC90" i="28" s="1"/>
  <c r="AB244" i="45"/>
  <c r="AB244" i="27" s="1"/>
  <c r="AB90" i="28" s="1"/>
  <c r="AA244" i="45"/>
  <c r="AA244" i="27" s="1"/>
  <c r="Z244" i="45"/>
  <c r="Z244" i="27" s="1"/>
  <c r="Z90" i="28" s="1"/>
  <c r="AK243" i="45"/>
  <c r="AK243" i="27" s="1"/>
  <c r="AK89" i="28" s="1"/>
  <c r="AJ243" i="45"/>
  <c r="AJ243" i="27" s="1"/>
  <c r="AJ89" i="28" s="1"/>
  <c r="AI243" i="45"/>
  <c r="AI243" i="27"/>
  <c r="AI89" i="28"/>
  <c r="AH243" i="45"/>
  <c r="AH243" i="27" s="1"/>
  <c r="AH89" i="28" s="1"/>
  <c r="AG243" i="45"/>
  <c r="AG243" i="27"/>
  <c r="AG89" i="28" s="1"/>
  <c r="AF243" i="45"/>
  <c r="AF243" i="27"/>
  <c r="AF89" i="28" s="1"/>
  <c r="AE243" i="45"/>
  <c r="AE243" i="27"/>
  <c r="AE89" i="28" s="1"/>
  <c r="AD243" i="45"/>
  <c r="AD243" i="27" s="1"/>
  <c r="AD89" i="28" s="1"/>
  <c r="AC243" i="45"/>
  <c r="AC243" i="27" s="1"/>
  <c r="AC89" i="28" s="1"/>
  <c r="AB243" i="45"/>
  <c r="AB243" i="27" s="1"/>
  <c r="AB89" i="28" s="1"/>
  <c r="AA243" i="45"/>
  <c r="AA243" i="27"/>
  <c r="AA89" i="28" s="1"/>
  <c r="Z243" i="45"/>
  <c r="Z243" i="27" s="1"/>
  <c r="Z89" i="28" s="1"/>
  <c r="AK242" i="45"/>
  <c r="AK242" i="27"/>
  <c r="AJ242" i="45"/>
  <c r="AJ242" i="27"/>
  <c r="AI242" i="45"/>
  <c r="AI242" i="27" s="1"/>
  <c r="AH242" i="45"/>
  <c r="AH242" i="27"/>
  <c r="AG242" i="45"/>
  <c r="AG242" i="27"/>
  <c r="AF242" i="45"/>
  <c r="AF242" i="27"/>
  <c r="AE242" i="45"/>
  <c r="AE242" i="27" s="1"/>
  <c r="AD242" i="45"/>
  <c r="AD242" i="27"/>
  <c r="AC242" i="45"/>
  <c r="AC242" i="27"/>
  <c r="AB242" i="45"/>
  <c r="AB242" i="27" s="1"/>
  <c r="AA242" i="45"/>
  <c r="AA242" i="27" s="1"/>
  <c r="Z242" i="45"/>
  <c r="Z242" i="27"/>
  <c r="Z241" i="45"/>
  <c r="AA241" i="45" s="1"/>
  <c r="AK238" i="45"/>
  <c r="AK238" i="27"/>
  <c r="AJ238" i="45"/>
  <c r="AJ238" i="27" s="1"/>
  <c r="AI238" i="45"/>
  <c r="AI238" i="27" s="1"/>
  <c r="AH238" i="45"/>
  <c r="AH238" i="27" s="1"/>
  <c r="AG238" i="45"/>
  <c r="AG238" i="27"/>
  <c r="AF238" i="45"/>
  <c r="AF238" i="27" s="1"/>
  <c r="AE238" i="45"/>
  <c r="AE238" i="27" s="1"/>
  <c r="AD238" i="45"/>
  <c r="AD238" i="27" s="1"/>
  <c r="AC238" i="45"/>
  <c r="AC238" i="27"/>
  <c r="AB238" i="45"/>
  <c r="AB238" i="27" s="1"/>
  <c r="AA238" i="45"/>
  <c r="AA238" i="27" s="1"/>
  <c r="Z238" i="45"/>
  <c r="Z238" i="27" s="1"/>
  <c r="AK237" i="45"/>
  <c r="AK237" i="27"/>
  <c r="AJ237" i="45"/>
  <c r="AJ237" i="27" s="1"/>
  <c r="AI237" i="45"/>
  <c r="AI237" i="27" s="1"/>
  <c r="AH237" i="45"/>
  <c r="AH237" i="27" s="1"/>
  <c r="AG237" i="45"/>
  <c r="AG237" i="27"/>
  <c r="AG87" i="28" s="1"/>
  <c r="AF237" i="45"/>
  <c r="AF237" i="27" s="1"/>
  <c r="AE237" i="45"/>
  <c r="AE237" i="27" s="1"/>
  <c r="AD237" i="45"/>
  <c r="AD237" i="27" s="1"/>
  <c r="AC237" i="45"/>
  <c r="AC237" i="27"/>
  <c r="AB237" i="45"/>
  <c r="AB237" i="27" s="1"/>
  <c r="AA237" i="45"/>
  <c r="AA237" i="27" s="1"/>
  <c r="Z237" i="45"/>
  <c r="Z237" i="27" s="1"/>
  <c r="AK236" i="45"/>
  <c r="AK236" i="27"/>
  <c r="AJ236" i="45"/>
  <c r="AJ236" i="27" s="1"/>
  <c r="AI236" i="45"/>
  <c r="AI236" i="27" s="1"/>
  <c r="AH236" i="45"/>
  <c r="AH236" i="27" s="1"/>
  <c r="AH87" i="28" s="1"/>
  <c r="AG236" i="45"/>
  <c r="AG236" i="27" s="1"/>
  <c r="AF236" i="45"/>
  <c r="AF236" i="27"/>
  <c r="AE236" i="45"/>
  <c r="AE236" i="27"/>
  <c r="AD236" i="45"/>
  <c r="AD236" i="27"/>
  <c r="AC236" i="45"/>
  <c r="AC236" i="27" s="1"/>
  <c r="AB236" i="45"/>
  <c r="AB236" i="27" s="1"/>
  <c r="AA236" i="45"/>
  <c r="AA236" i="27" s="1"/>
  <c r="Z236" i="45"/>
  <c r="Z236" i="27" s="1"/>
  <c r="Z87" i="28" s="1"/>
  <c r="AK235" i="45"/>
  <c r="AK235" i="27" s="1"/>
  <c r="AJ235" i="45"/>
  <c r="AJ235" i="27" s="1"/>
  <c r="AI235" i="45"/>
  <c r="AI235" i="27"/>
  <c r="AH235" i="45"/>
  <c r="AH235" i="27" s="1"/>
  <c r="AG235" i="45"/>
  <c r="AG235" i="27" s="1"/>
  <c r="AF235" i="45"/>
  <c r="AF235" i="27" s="1"/>
  <c r="AE235" i="45"/>
  <c r="AE235" i="27"/>
  <c r="AD235" i="45"/>
  <c r="AD235" i="27" s="1"/>
  <c r="AC235" i="45"/>
  <c r="AC235" i="27" s="1"/>
  <c r="AB235" i="45"/>
  <c r="AB235" i="27" s="1"/>
  <c r="AA235" i="45"/>
  <c r="AA235" i="27"/>
  <c r="Z235" i="45"/>
  <c r="Z235" i="27" s="1"/>
  <c r="AK234" i="45"/>
  <c r="AK234" i="27" s="1"/>
  <c r="AJ234" i="45"/>
  <c r="AJ234" i="27" s="1"/>
  <c r="AI234" i="45"/>
  <c r="AI234" i="27"/>
  <c r="AH234" i="45"/>
  <c r="AH234" i="27" s="1"/>
  <c r="AG234" i="45"/>
  <c r="AG234" i="27" s="1"/>
  <c r="AF234" i="45"/>
  <c r="AF234" i="27" s="1"/>
  <c r="AE234" i="45"/>
  <c r="AE234" i="27"/>
  <c r="AD234" i="45"/>
  <c r="AD234" i="27" s="1"/>
  <c r="AC234" i="45"/>
  <c r="AC234" i="27" s="1"/>
  <c r="AB234" i="45"/>
  <c r="AB234" i="27" s="1"/>
  <c r="AA234" i="45"/>
  <c r="AA234" i="27"/>
  <c r="Z234" i="45"/>
  <c r="Z234" i="27" s="1"/>
  <c r="AK233" i="45"/>
  <c r="AK233" i="27" s="1"/>
  <c r="AJ233" i="45"/>
  <c r="AJ233" i="27" s="1"/>
  <c r="AI233" i="45"/>
  <c r="AI233" i="27" s="1"/>
  <c r="AH233" i="45"/>
  <c r="AH233" i="27" s="1"/>
  <c r="AG233" i="45"/>
  <c r="AG233" i="27" s="1"/>
  <c r="AF233" i="45"/>
  <c r="AF233" i="27" s="1"/>
  <c r="AE233" i="45"/>
  <c r="AE233" i="27" s="1"/>
  <c r="AD233" i="45"/>
  <c r="AD233" i="27" s="1"/>
  <c r="AC233" i="45"/>
  <c r="AC233" i="27" s="1"/>
  <c r="AB233" i="45"/>
  <c r="AB233" i="27" s="1"/>
  <c r="AA233" i="45"/>
  <c r="AA233" i="27" s="1"/>
  <c r="Z233" i="45"/>
  <c r="Z233" i="27" s="1"/>
  <c r="AK232" i="45"/>
  <c r="AK232" i="27" s="1"/>
  <c r="AJ232" i="45"/>
  <c r="AJ232" i="27" s="1"/>
  <c r="AI232" i="45"/>
  <c r="AI232" i="27" s="1"/>
  <c r="AH232" i="45"/>
  <c r="AH232" i="27" s="1"/>
  <c r="AG232" i="45"/>
  <c r="AG232" i="27" s="1"/>
  <c r="AF232" i="45"/>
  <c r="AF232" i="27" s="1"/>
  <c r="AE232" i="45"/>
  <c r="AE232" i="27" s="1"/>
  <c r="AD232" i="45"/>
  <c r="AD232" i="27" s="1"/>
  <c r="AC232" i="45"/>
  <c r="AC232" i="27" s="1"/>
  <c r="AC86" i="28" s="1"/>
  <c r="AB232" i="45"/>
  <c r="AB232" i="27" s="1"/>
  <c r="AA232" i="45"/>
  <c r="AA232" i="27" s="1"/>
  <c r="Z232" i="45"/>
  <c r="Z232" i="27" s="1"/>
  <c r="AK231" i="45"/>
  <c r="AK231" i="27" s="1"/>
  <c r="AJ231" i="45"/>
  <c r="AJ231" i="27" s="1"/>
  <c r="AI231" i="45"/>
  <c r="AI231" i="27"/>
  <c r="AH231" i="45"/>
  <c r="AH231" i="27" s="1"/>
  <c r="AG231" i="45"/>
  <c r="AG231" i="27" s="1"/>
  <c r="AF231" i="45"/>
  <c r="AF231" i="27" s="1"/>
  <c r="AE231" i="45"/>
  <c r="AE231" i="27"/>
  <c r="AD231" i="45"/>
  <c r="AD231" i="27" s="1"/>
  <c r="AC231" i="45"/>
  <c r="AC231" i="27" s="1"/>
  <c r="AB231" i="45"/>
  <c r="AB231" i="27" s="1"/>
  <c r="AA231" i="45"/>
  <c r="AA231" i="27" s="1"/>
  <c r="Z231" i="45"/>
  <c r="Z231" i="27" s="1"/>
  <c r="AK230" i="45"/>
  <c r="AK230" i="27" s="1"/>
  <c r="AJ230" i="45"/>
  <c r="AJ230" i="27" s="1"/>
  <c r="AI230" i="45"/>
  <c r="AI230" i="27" s="1"/>
  <c r="AH230" i="45"/>
  <c r="AH230" i="27" s="1"/>
  <c r="AG230" i="45"/>
  <c r="AG230" i="27"/>
  <c r="AF230" i="45"/>
  <c r="AF230" i="27"/>
  <c r="AE230" i="45"/>
  <c r="AE230" i="27" s="1"/>
  <c r="AD230" i="45"/>
  <c r="AD230" i="27"/>
  <c r="AC230" i="45"/>
  <c r="AC230" i="27"/>
  <c r="AB230" i="45"/>
  <c r="AB230" i="27"/>
  <c r="AA230" i="45"/>
  <c r="AA230" i="27" s="1"/>
  <c r="Z230" i="45"/>
  <c r="Z230" i="27"/>
  <c r="AK229" i="45"/>
  <c r="AK229" i="27"/>
  <c r="AJ229" i="45"/>
  <c r="AJ229" i="27"/>
  <c r="AI229" i="45"/>
  <c r="AI229" i="27" s="1"/>
  <c r="AH229" i="45"/>
  <c r="AH229" i="27"/>
  <c r="AG229" i="45"/>
  <c r="AG229" i="27"/>
  <c r="AF229" i="45"/>
  <c r="AF229" i="27"/>
  <c r="AE229" i="45"/>
  <c r="AE229" i="27" s="1"/>
  <c r="AD229" i="45"/>
  <c r="AD229" i="27" s="1"/>
  <c r="AC229" i="45"/>
  <c r="AC229" i="27" s="1"/>
  <c r="AB229" i="45"/>
  <c r="AB229" i="27" s="1"/>
  <c r="AA229" i="45"/>
  <c r="AA229" i="27" s="1"/>
  <c r="Z229" i="45"/>
  <c r="Z229" i="27" s="1"/>
  <c r="AK228" i="45"/>
  <c r="AK228" i="27" s="1"/>
  <c r="AJ228" i="45"/>
  <c r="AJ228" i="27" s="1"/>
  <c r="AI228" i="45"/>
  <c r="AI228" i="27" s="1"/>
  <c r="AH228" i="45"/>
  <c r="AH228" i="27" s="1"/>
  <c r="AG228" i="45"/>
  <c r="AG228" i="27" s="1"/>
  <c r="AF228" i="45"/>
  <c r="AF228" i="27" s="1"/>
  <c r="AE228" i="45"/>
  <c r="AE228" i="27" s="1"/>
  <c r="AD228" i="45"/>
  <c r="AD228" i="27" s="1"/>
  <c r="AC228" i="45"/>
  <c r="AC228" i="27" s="1"/>
  <c r="AB228" i="45"/>
  <c r="AB228" i="27" s="1"/>
  <c r="AA228" i="45"/>
  <c r="AA228" i="27"/>
  <c r="Z228" i="45"/>
  <c r="Z228" i="27"/>
  <c r="AK227" i="45"/>
  <c r="AK227" i="27"/>
  <c r="AJ227" i="45"/>
  <c r="AJ227" i="27" s="1"/>
  <c r="AI227" i="45"/>
  <c r="AI227" i="27"/>
  <c r="AH227" i="45"/>
  <c r="AH227" i="27"/>
  <c r="AG227" i="45"/>
  <c r="AG227" i="27"/>
  <c r="AF227" i="45"/>
  <c r="AF227" i="27" s="1"/>
  <c r="AE227" i="45"/>
  <c r="AE227" i="27"/>
  <c r="AD227" i="45"/>
  <c r="AD227" i="27"/>
  <c r="AC227" i="45"/>
  <c r="AC227" i="27"/>
  <c r="AB227" i="45"/>
  <c r="AB227" i="27" s="1"/>
  <c r="AA227" i="45"/>
  <c r="AA227" i="27"/>
  <c r="Z227" i="45"/>
  <c r="Z227" i="27"/>
  <c r="AK226" i="45"/>
  <c r="AK226" i="27"/>
  <c r="AJ226" i="45"/>
  <c r="AJ226" i="27" s="1"/>
  <c r="AI226" i="45"/>
  <c r="AI226" i="27"/>
  <c r="AH226" i="45"/>
  <c r="AH226" i="27"/>
  <c r="AG226" i="45"/>
  <c r="AG226" i="27"/>
  <c r="AF226" i="45"/>
  <c r="AF226" i="27" s="1"/>
  <c r="AF85" i="28" s="1"/>
  <c r="AE226" i="45"/>
  <c r="AE226" i="27"/>
  <c r="AD226" i="45"/>
  <c r="AD226" i="27"/>
  <c r="AC226" i="45"/>
  <c r="AC226" i="27"/>
  <c r="AC85" i="28" s="1"/>
  <c r="AB226" i="45"/>
  <c r="AB226" i="27" s="1"/>
  <c r="AA226" i="45"/>
  <c r="AA226" i="27" s="1"/>
  <c r="Z226" i="45"/>
  <c r="Z226" i="27" s="1"/>
  <c r="AK225" i="45"/>
  <c r="AK225" i="27"/>
  <c r="AJ225" i="45"/>
  <c r="AJ225" i="27" s="1"/>
  <c r="AI225" i="45"/>
  <c r="AI225" i="27" s="1"/>
  <c r="AH225" i="45"/>
  <c r="AH225" i="27" s="1"/>
  <c r="AG225" i="45"/>
  <c r="AG225" i="27"/>
  <c r="AF225" i="45"/>
  <c r="AF225" i="27" s="1"/>
  <c r="AE225" i="45"/>
  <c r="AE225" i="27" s="1"/>
  <c r="AD225" i="45"/>
  <c r="AD225" i="27" s="1"/>
  <c r="AC225" i="45"/>
  <c r="AC225" i="27"/>
  <c r="AB225" i="45"/>
  <c r="AB225" i="27" s="1"/>
  <c r="AA225" i="45"/>
  <c r="AA225" i="27" s="1"/>
  <c r="Z225" i="45"/>
  <c r="Z225" i="27" s="1"/>
  <c r="AK224" i="45"/>
  <c r="AK224" i="27"/>
  <c r="AJ224" i="45"/>
  <c r="AJ224" i="27" s="1"/>
  <c r="AI224" i="45"/>
  <c r="AI224" i="27" s="1"/>
  <c r="AH224" i="45"/>
  <c r="AH224" i="27" s="1"/>
  <c r="AG224" i="45"/>
  <c r="AG224" i="27"/>
  <c r="AF224" i="45"/>
  <c r="AF224" i="27"/>
  <c r="AE224" i="45"/>
  <c r="AE224" i="27"/>
  <c r="AD224" i="45"/>
  <c r="AD224" i="27"/>
  <c r="AC224" i="45"/>
  <c r="AC224" i="27" s="1"/>
  <c r="AB224" i="45"/>
  <c r="AB224" i="27"/>
  <c r="AA224" i="45"/>
  <c r="AA224" i="27" s="1"/>
  <c r="Z224" i="45"/>
  <c r="Z224" i="27"/>
  <c r="Z84" i="28" s="1"/>
  <c r="AK223" i="45"/>
  <c r="AK223" i="27" s="1"/>
  <c r="AJ223" i="45"/>
  <c r="AJ223" i="27"/>
  <c r="AI223" i="45"/>
  <c r="AI223" i="27" s="1"/>
  <c r="AH223" i="45"/>
  <c r="AH223" i="27"/>
  <c r="AG223" i="45"/>
  <c r="AG223" i="27" s="1"/>
  <c r="AF223" i="45"/>
  <c r="AF223" i="27" s="1"/>
  <c r="AE223" i="45"/>
  <c r="AE223" i="27" s="1"/>
  <c r="AD223" i="45"/>
  <c r="AD223" i="27"/>
  <c r="AC223" i="45"/>
  <c r="AC223" i="27" s="1"/>
  <c r="AB223" i="45"/>
  <c r="AB223" i="27" s="1"/>
  <c r="AA223" i="45"/>
  <c r="AA223" i="27" s="1"/>
  <c r="Z223" i="45"/>
  <c r="Z223" i="27" s="1"/>
  <c r="AK222" i="45"/>
  <c r="AK222" i="27" s="1"/>
  <c r="AJ222" i="45"/>
  <c r="AJ222" i="27" s="1"/>
  <c r="AI222" i="45"/>
  <c r="AI222" i="27" s="1"/>
  <c r="AH222" i="45"/>
  <c r="AH222" i="27" s="1"/>
  <c r="AG222" i="45"/>
  <c r="AG222" i="27" s="1"/>
  <c r="AF222" i="45"/>
  <c r="AF222" i="27"/>
  <c r="AE222" i="45"/>
  <c r="AE222" i="27" s="1"/>
  <c r="AD222" i="45"/>
  <c r="AD222" i="27"/>
  <c r="AC222" i="45"/>
  <c r="AC222" i="27" s="1"/>
  <c r="AB222" i="45"/>
  <c r="AB222" i="27" s="1"/>
  <c r="AA222" i="45"/>
  <c r="AA222" i="27" s="1"/>
  <c r="Z222" i="45"/>
  <c r="Z222" i="27"/>
  <c r="AK221" i="45"/>
  <c r="AK221" i="27" s="1"/>
  <c r="AJ221" i="45"/>
  <c r="AJ221" i="27" s="1"/>
  <c r="AI221" i="45"/>
  <c r="AI221" i="27" s="1"/>
  <c r="AH221" i="45"/>
  <c r="AH221" i="27"/>
  <c r="AG221" i="45"/>
  <c r="AG221" i="27" s="1"/>
  <c r="AF221" i="45"/>
  <c r="AF221" i="27" s="1"/>
  <c r="AE221" i="45"/>
  <c r="AE221" i="27" s="1"/>
  <c r="AD221" i="45"/>
  <c r="AD221" i="27" s="1"/>
  <c r="AC221" i="45"/>
  <c r="AC221" i="27" s="1"/>
  <c r="AB221" i="45"/>
  <c r="AB221" i="27"/>
  <c r="AA221" i="45"/>
  <c r="AA221" i="27" s="1"/>
  <c r="Z221" i="45"/>
  <c r="Z221" i="27"/>
  <c r="AK220" i="45"/>
  <c r="AK220" i="27" s="1"/>
  <c r="AJ220" i="45"/>
  <c r="AJ220" i="27" s="1"/>
  <c r="AI220" i="45"/>
  <c r="AI220" i="27" s="1"/>
  <c r="AH220" i="45"/>
  <c r="AH220" i="27"/>
  <c r="AG220" i="45"/>
  <c r="AG220" i="27" s="1"/>
  <c r="AF220" i="45"/>
  <c r="AF220" i="27" s="1"/>
  <c r="AE220" i="45"/>
  <c r="AE220" i="27" s="1"/>
  <c r="AD220" i="45"/>
  <c r="AD220" i="27"/>
  <c r="AC220" i="45"/>
  <c r="AC220" i="27" s="1"/>
  <c r="AB220" i="45"/>
  <c r="AB220" i="27" s="1"/>
  <c r="AA220" i="45"/>
  <c r="AA220" i="27" s="1"/>
  <c r="Z220" i="45"/>
  <c r="Z220" i="27" s="1"/>
  <c r="AK219" i="45"/>
  <c r="AK219" i="27" s="1"/>
  <c r="AJ219" i="45"/>
  <c r="AJ219" i="27"/>
  <c r="AI219" i="45"/>
  <c r="AI219" i="27" s="1"/>
  <c r="AH219" i="45"/>
  <c r="AH219" i="27"/>
  <c r="AG219" i="45"/>
  <c r="AG219" i="27" s="1"/>
  <c r="AF219" i="45"/>
  <c r="AF219" i="27" s="1"/>
  <c r="AE219" i="45"/>
  <c r="AE219" i="27" s="1"/>
  <c r="AD219" i="45"/>
  <c r="AD219" i="27"/>
  <c r="AC219" i="45"/>
  <c r="AC219" i="27" s="1"/>
  <c r="AB219" i="45"/>
  <c r="AB219" i="27" s="1"/>
  <c r="AA219" i="45"/>
  <c r="AA219" i="27" s="1"/>
  <c r="Z219" i="45"/>
  <c r="Z219" i="27"/>
  <c r="AK218" i="45"/>
  <c r="AK218" i="27" s="1"/>
  <c r="AJ218" i="45"/>
  <c r="AJ218" i="27" s="1"/>
  <c r="AI218" i="45"/>
  <c r="AI218" i="27" s="1"/>
  <c r="AH218" i="45"/>
  <c r="AH218" i="27" s="1"/>
  <c r="AG218" i="45"/>
  <c r="AG218" i="27" s="1"/>
  <c r="AF218" i="45"/>
  <c r="AF218" i="27"/>
  <c r="AE218" i="45"/>
  <c r="AE218" i="27" s="1"/>
  <c r="AD218" i="45"/>
  <c r="AD218" i="27"/>
  <c r="AC218" i="45"/>
  <c r="AC218" i="27" s="1"/>
  <c r="AB218" i="45"/>
  <c r="AB218" i="27" s="1"/>
  <c r="AA218" i="45"/>
  <c r="AA218" i="27" s="1"/>
  <c r="Z218" i="45"/>
  <c r="Z218" i="27"/>
  <c r="AK217" i="45"/>
  <c r="AK217" i="27" s="1"/>
  <c r="AJ217" i="45"/>
  <c r="AJ217" i="27" s="1"/>
  <c r="AI217" i="45"/>
  <c r="AI217" i="27" s="1"/>
  <c r="AH217" i="45"/>
  <c r="AH217" i="27"/>
  <c r="AG217" i="45"/>
  <c r="AG217" i="27" s="1"/>
  <c r="AF217" i="45"/>
  <c r="AF217" i="27" s="1"/>
  <c r="AE217" i="45"/>
  <c r="AE217" i="27" s="1"/>
  <c r="AD217" i="45"/>
  <c r="AD217" i="27" s="1"/>
  <c r="AC217" i="45"/>
  <c r="AC217" i="27" s="1"/>
  <c r="AB217" i="45"/>
  <c r="AB217" i="27"/>
  <c r="AA217" i="45"/>
  <c r="AA217" i="27" s="1"/>
  <c r="Z217" i="45"/>
  <c r="Z217" i="27"/>
  <c r="AK216" i="45"/>
  <c r="AK216" i="27" s="1"/>
  <c r="AJ216" i="45"/>
  <c r="AJ216" i="27" s="1"/>
  <c r="AI216" i="45"/>
  <c r="AI216" i="27" s="1"/>
  <c r="AH216" i="45"/>
  <c r="AH216" i="27"/>
  <c r="AG216" i="45"/>
  <c r="AG216" i="27" s="1"/>
  <c r="AF216" i="45"/>
  <c r="AF216" i="27" s="1"/>
  <c r="AE216" i="45"/>
  <c r="AE216" i="27" s="1"/>
  <c r="AD216" i="45"/>
  <c r="AD216" i="27"/>
  <c r="AC216" i="45"/>
  <c r="AC216" i="27" s="1"/>
  <c r="AB216" i="45"/>
  <c r="AB216" i="27" s="1"/>
  <c r="AA216" i="45"/>
  <c r="AA216" i="27" s="1"/>
  <c r="Z216" i="45"/>
  <c r="Z216" i="27" s="1"/>
  <c r="AK215" i="45"/>
  <c r="AK215" i="27" s="1"/>
  <c r="AJ215" i="45"/>
  <c r="AJ215" i="27"/>
  <c r="AI215" i="45"/>
  <c r="AI215" i="27" s="1"/>
  <c r="AH215" i="45"/>
  <c r="AH215" i="27"/>
  <c r="AG215" i="45"/>
  <c r="AG215" i="27" s="1"/>
  <c r="AF215" i="45"/>
  <c r="AF215" i="27" s="1"/>
  <c r="AE215" i="45"/>
  <c r="AE215" i="27" s="1"/>
  <c r="AD215" i="45"/>
  <c r="AD215" i="27"/>
  <c r="AC215" i="45"/>
  <c r="AC215" i="27" s="1"/>
  <c r="AC83" i="28"/>
  <c r="AB215" i="45"/>
  <c r="AB215" i="27" s="1"/>
  <c r="AA215" i="45"/>
  <c r="AA215" i="27"/>
  <c r="Z215" i="45"/>
  <c r="Z215" i="27"/>
  <c r="AK211" i="27"/>
  <c r="AJ211" i="27"/>
  <c r="AI211" i="27"/>
  <c r="AI79" i="28" s="1"/>
  <c r="AH211" i="27"/>
  <c r="AH79" i="28" s="1"/>
  <c r="AG211" i="27"/>
  <c r="AG79" i="28"/>
  <c r="AF211" i="27"/>
  <c r="AE211" i="27"/>
  <c r="AE79" i="28"/>
  <c r="AD211" i="27"/>
  <c r="AD79" i="28"/>
  <c r="AC211" i="27"/>
  <c r="AB211" i="27"/>
  <c r="AA211" i="27"/>
  <c r="AA79" i="28" s="1"/>
  <c r="Z211" i="27"/>
  <c r="Z79" i="28"/>
  <c r="AK210" i="45"/>
  <c r="AK210" i="27"/>
  <c r="AK78" i="28" s="1"/>
  <c r="AJ210" i="45"/>
  <c r="AJ210" i="27" s="1"/>
  <c r="AJ78" i="28" s="1"/>
  <c r="AI210" i="45"/>
  <c r="AI210" i="27"/>
  <c r="AI78" i="28" s="1"/>
  <c r="AH210" i="45"/>
  <c r="AH210" i="27" s="1"/>
  <c r="AH78" i="28" s="1"/>
  <c r="AG210" i="45"/>
  <c r="AG210" i="27" s="1"/>
  <c r="AG78" i="28" s="1"/>
  <c r="AF210" i="45"/>
  <c r="AF210" i="27" s="1"/>
  <c r="AF78" i="28" s="1"/>
  <c r="AE210" i="45"/>
  <c r="AE210" i="27"/>
  <c r="AE78" i="28" s="1"/>
  <c r="AD210" i="45"/>
  <c r="AD210" i="27" s="1"/>
  <c r="AD78" i="28" s="1"/>
  <c r="AC210" i="45"/>
  <c r="AC210" i="27"/>
  <c r="AC78" i="28" s="1"/>
  <c r="AB210" i="45"/>
  <c r="AB210" i="27" s="1"/>
  <c r="AB78" i="28" s="1"/>
  <c r="AA210" i="45"/>
  <c r="AA210" i="27"/>
  <c r="AA78" i="28" s="1"/>
  <c r="Z210" i="45"/>
  <c r="Z210" i="27" s="1"/>
  <c r="Z78" i="28" s="1"/>
  <c r="AK209" i="45"/>
  <c r="AK209" i="27" s="1"/>
  <c r="AK77" i="28" s="1"/>
  <c r="AJ209" i="45"/>
  <c r="AJ209" i="27"/>
  <c r="AJ77" i="28" s="1"/>
  <c r="AI209" i="45"/>
  <c r="AI209" i="27" s="1"/>
  <c r="AI77" i="28" s="1"/>
  <c r="AH209" i="45"/>
  <c r="AH209" i="27" s="1"/>
  <c r="AG209" i="45"/>
  <c r="AG209" i="27"/>
  <c r="AG77" i="28"/>
  <c r="AF209" i="45"/>
  <c r="AF209" i="27"/>
  <c r="AF77" i="28" s="1"/>
  <c r="AE209" i="45"/>
  <c r="AE209" i="27" s="1"/>
  <c r="AE77" i="28" s="1"/>
  <c r="AD209" i="45"/>
  <c r="AD209" i="27"/>
  <c r="AD77" i="28" s="1"/>
  <c r="AC209" i="45"/>
  <c r="AC209" i="27" s="1"/>
  <c r="AC77" i="28" s="1"/>
  <c r="AB209" i="45"/>
  <c r="AB209" i="27" s="1"/>
  <c r="AA209" i="45"/>
  <c r="AA209" i="27"/>
  <c r="AA77" i="28"/>
  <c r="Z209" i="45"/>
  <c r="Z209" i="27"/>
  <c r="Z77" i="28" s="1"/>
  <c r="AK208" i="45"/>
  <c r="AK208" i="27" s="1"/>
  <c r="AJ208" i="45"/>
  <c r="AJ208" i="27" s="1"/>
  <c r="AI208" i="45"/>
  <c r="AI208" i="27" s="1"/>
  <c r="AH208" i="45"/>
  <c r="AH208" i="27" s="1"/>
  <c r="AG208" i="45"/>
  <c r="AG208" i="27" s="1"/>
  <c r="AF208" i="45"/>
  <c r="AF208" i="27" s="1"/>
  <c r="AE208" i="45"/>
  <c r="AE208" i="27" s="1"/>
  <c r="AD208" i="45"/>
  <c r="AD208" i="27" s="1"/>
  <c r="AC208" i="45"/>
  <c r="AC208" i="27" s="1"/>
  <c r="AB208" i="45"/>
  <c r="AB208" i="27"/>
  <c r="AA208" i="45"/>
  <c r="AA208" i="27"/>
  <c r="Z208" i="45"/>
  <c r="Z208" i="27"/>
  <c r="AK204" i="45"/>
  <c r="AK204" i="27"/>
  <c r="AJ204" i="45"/>
  <c r="AJ204" i="27"/>
  <c r="AI204" i="45"/>
  <c r="AI204" i="27"/>
  <c r="AH204" i="45"/>
  <c r="AH204" i="27"/>
  <c r="AG204" i="45"/>
  <c r="AG204" i="27"/>
  <c r="AF204" i="45"/>
  <c r="AF204" i="27"/>
  <c r="AE204" i="45"/>
  <c r="AE204" i="27"/>
  <c r="AD204" i="45"/>
  <c r="AD204" i="27"/>
  <c r="AC204" i="45"/>
  <c r="AC204" i="27"/>
  <c r="AB204" i="45"/>
  <c r="AB204" i="27"/>
  <c r="AA204" i="45"/>
  <c r="AA204" i="27" s="1"/>
  <c r="Z204" i="45"/>
  <c r="Z204" i="27"/>
  <c r="AK203" i="45"/>
  <c r="AK203" i="27"/>
  <c r="AJ203" i="45"/>
  <c r="AJ203" i="27"/>
  <c r="AJ75" i="28" s="1"/>
  <c r="AI203" i="45"/>
  <c r="AI203" i="27" s="1"/>
  <c r="AH203" i="45"/>
  <c r="AH203" i="27"/>
  <c r="AG203" i="45"/>
  <c r="AG203" i="27"/>
  <c r="AF203" i="45"/>
  <c r="AF203" i="27"/>
  <c r="AE203" i="45"/>
  <c r="AE203" i="27" s="1"/>
  <c r="AD203" i="45"/>
  <c r="AD203" i="27"/>
  <c r="AC203" i="45"/>
  <c r="AC203" i="27"/>
  <c r="AB203" i="45"/>
  <c r="AB203" i="27"/>
  <c r="AA203" i="45"/>
  <c r="AA203" i="27" s="1"/>
  <c r="Z203" i="45"/>
  <c r="Z203" i="27"/>
  <c r="AK202" i="45"/>
  <c r="AK202" i="27"/>
  <c r="AJ202" i="45"/>
  <c r="AJ202" i="27" s="1"/>
  <c r="AI202" i="45"/>
  <c r="AI202" i="27" s="1"/>
  <c r="AI75" i="28" s="1"/>
  <c r="AH202" i="45"/>
  <c r="AH202" i="27"/>
  <c r="AG202" i="45"/>
  <c r="AG202" i="27" s="1"/>
  <c r="AF202" i="45"/>
  <c r="AF202" i="27"/>
  <c r="AE202" i="45"/>
  <c r="AE202" i="27"/>
  <c r="AD202" i="45"/>
  <c r="AD202" i="27"/>
  <c r="AC202" i="45"/>
  <c r="AC202" i="27" s="1"/>
  <c r="AB202" i="45"/>
  <c r="AB202" i="27" s="1"/>
  <c r="AA202" i="45"/>
  <c r="AA202" i="27"/>
  <c r="Z202" i="45"/>
  <c r="Z202" i="27"/>
  <c r="AK201" i="45"/>
  <c r="AK201" i="27" s="1"/>
  <c r="AJ201" i="45"/>
  <c r="AJ201" i="27" s="1"/>
  <c r="AI201" i="45"/>
  <c r="AI201" i="27"/>
  <c r="AH201" i="45"/>
  <c r="AH201" i="27"/>
  <c r="AG201" i="45"/>
  <c r="AG201" i="27" s="1"/>
  <c r="AF201" i="45"/>
  <c r="AF201" i="27" s="1"/>
  <c r="AE201" i="45"/>
  <c r="AE201" i="27"/>
  <c r="AD201" i="45"/>
  <c r="AD201" i="27"/>
  <c r="AC201" i="45"/>
  <c r="AC201" i="27" s="1"/>
  <c r="AB201" i="45"/>
  <c r="AB201" i="27" s="1"/>
  <c r="AA201" i="45"/>
  <c r="AA201" i="27"/>
  <c r="Z201" i="45"/>
  <c r="Z201" i="27"/>
  <c r="AK200" i="45"/>
  <c r="AK200" i="27" s="1"/>
  <c r="AJ200" i="45"/>
  <c r="AJ200" i="27" s="1"/>
  <c r="AI200" i="45"/>
  <c r="AI200" i="27"/>
  <c r="AH200" i="45"/>
  <c r="AH200" i="27"/>
  <c r="AG200" i="45"/>
  <c r="AG200" i="27" s="1"/>
  <c r="AF200" i="45"/>
  <c r="AF200" i="27" s="1"/>
  <c r="AE200" i="45"/>
  <c r="AE200" i="27"/>
  <c r="AD200" i="45"/>
  <c r="AD200" i="27"/>
  <c r="AC200" i="45"/>
  <c r="AC200" i="27" s="1"/>
  <c r="AB200" i="45"/>
  <c r="AB200" i="27" s="1"/>
  <c r="AA200" i="45"/>
  <c r="AA200" i="27"/>
  <c r="Z200" i="45"/>
  <c r="Z200" i="27"/>
  <c r="AK199" i="45"/>
  <c r="AK199" i="27" s="1"/>
  <c r="AJ199" i="45"/>
  <c r="AJ199" i="27" s="1"/>
  <c r="AI199" i="45"/>
  <c r="AI199" i="27"/>
  <c r="AH199" i="45"/>
  <c r="AH199" i="27"/>
  <c r="AG199" i="45"/>
  <c r="AG199" i="27" s="1"/>
  <c r="AF199" i="45"/>
  <c r="AF199" i="27" s="1"/>
  <c r="AE199" i="45"/>
  <c r="AE199" i="27"/>
  <c r="AD199" i="45"/>
  <c r="AD199" i="27"/>
  <c r="AC199" i="45"/>
  <c r="AC199" i="27" s="1"/>
  <c r="AB199" i="45"/>
  <c r="AB199" i="27" s="1"/>
  <c r="AA199" i="45"/>
  <c r="AA199" i="27"/>
  <c r="Z199" i="45"/>
  <c r="Z199" i="27"/>
  <c r="AK198" i="45"/>
  <c r="AK198" i="27" s="1"/>
  <c r="AJ198" i="45"/>
  <c r="AJ198" i="27" s="1"/>
  <c r="AI198" i="45"/>
  <c r="AI198" i="27"/>
  <c r="AH198" i="45"/>
  <c r="AH198" i="27"/>
  <c r="AG198" i="45"/>
  <c r="AG198" i="27" s="1"/>
  <c r="AF198" i="45"/>
  <c r="AF198" i="27" s="1"/>
  <c r="AE198" i="45"/>
  <c r="AE198" i="27"/>
  <c r="AD198" i="45"/>
  <c r="AD198" i="27"/>
  <c r="AC198" i="45"/>
  <c r="AC198" i="27" s="1"/>
  <c r="AB198" i="45"/>
  <c r="AB198" i="27" s="1"/>
  <c r="AA198" i="45"/>
  <c r="AA198" i="27"/>
  <c r="Z198" i="45"/>
  <c r="Z198" i="27"/>
  <c r="AK197" i="45"/>
  <c r="AK197" i="27" s="1"/>
  <c r="AJ197" i="45"/>
  <c r="AJ197" i="27" s="1"/>
  <c r="AI197" i="45"/>
  <c r="AI197" i="27"/>
  <c r="AH197" i="45"/>
  <c r="AH197" i="27"/>
  <c r="AG197" i="45"/>
  <c r="AG197" i="27" s="1"/>
  <c r="AF197" i="45"/>
  <c r="AF197" i="27" s="1"/>
  <c r="AE197" i="45"/>
  <c r="AE197" i="27"/>
  <c r="AD197" i="45"/>
  <c r="AD197" i="27"/>
  <c r="AC197" i="45"/>
  <c r="AC197" i="27" s="1"/>
  <c r="AB197" i="45"/>
  <c r="AB197" i="27" s="1"/>
  <c r="AA197" i="45"/>
  <c r="AA197" i="27"/>
  <c r="Z197" i="45"/>
  <c r="Z197" i="27"/>
  <c r="AK196" i="45"/>
  <c r="AK196" i="27" s="1"/>
  <c r="AJ196" i="45"/>
  <c r="AJ196" i="27" s="1"/>
  <c r="AI196" i="45"/>
  <c r="AI196" i="27"/>
  <c r="AH196" i="45"/>
  <c r="AH196" i="27" s="1"/>
  <c r="AG196" i="45"/>
  <c r="AG196" i="27"/>
  <c r="AF196" i="45"/>
  <c r="AF196" i="27"/>
  <c r="AF74" i="28" s="1"/>
  <c r="AE196" i="45"/>
  <c r="AE196" i="27"/>
  <c r="AD196" i="45"/>
  <c r="AD196" i="27" s="1"/>
  <c r="AC196" i="45"/>
  <c r="AC196" i="27"/>
  <c r="AB196" i="45"/>
  <c r="AB196" i="27"/>
  <c r="AA196" i="45"/>
  <c r="AA196" i="27"/>
  <c r="Z196" i="45"/>
  <c r="Z196" i="27" s="1"/>
  <c r="AK195" i="45"/>
  <c r="AK195" i="27"/>
  <c r="AJ195" i="45"/>
  <c r="AJ195" i="27"/>
  <c r="AI195" i="45"/>
  <c r="AI195" i="27"/>
  <c r="AH195" i="45"/>
  <c r="AH195" i="27" s="1"/>
  <c r="AG195" i="45"/>
  <c r="AG195" i="27"/>
  <c r="AF195" i="45"/>
  <c r="AF195" i="27"/>
  <c r="AE195" i="45"/>
  <c r="AE195" i="27"/>
  <c r="AD195" i="45"/>
  <c r="AD195" i="27" s="1"/>
  <c r="AC195" i="45"/>
  <c r="AC195" i="27"/>
  <c r="AB195" i="45"/>
  <c r="AB195" i="27"/>
  <c r="AA195" i="45"/>
  <c r="AA195" i="27"/>
  <c r="Z195" i="45"/>
  <c r="Z195" i="27" s="1"/>
  <c r="AK194" i="45"/>
  <c r="AK194" i="27"/>
  <c r="AJ194" i="45"/>
  <c r="AJ194" i="27"/>
  <c r="AI194" i="45"/>
  <c r="AI194" i="27"/>
  <c r="AH194" i="45"/>
  <c r="AH194" i="27" s="1"/>
  <c r="AG194" i="45"/>
  <c r="AG194" i="27"/>
  <c r="AF194" i="45"/>
  <c r="AF194" i="27"/>
  <c r="AE194" i="45"/>
  <c r="AE194" i="27"/>
  <c r="AD194" i="45"/>
  <c r="AD194" i="27" s="1"/>
  <c r="AC194" i="45"/>
  <c r="AC194" i="27"/>
  <c r="AB194" i="45"/>
  <c r="AB194" i="27"/>
  <c r="AA194" i="45"/>
  <c r="AA194" i="27"/>
  <c r="Z194" i="45"/>
  <c r="Z194" i="27" s="1"/>
  <c r="AK193" i="45"/>
  <c r="AK193" i="27"/>
  <c r="AJ193" i="45"/>
  <c r="AJ193" i="27"/>
  <c r="AI193" i="45"/>
  <c r="AI193" i="27"/>
  <c r="AH193" i="45"/>
  <c r="AH193" i="27" s="1"/>
  <c r="AG193" i="45"/>
  <c r="AG193" i="27"/>
  <c r="AF193" i="45"/>
  <c r="AF193" i="27"/>
  <c r="AE193" i="45"/>
  <c r="AE193" i="27"/>
  <c r="AD193" i="45"/>
  <c r="AD193" i="27" s="1"/>
  <c r="AC193" i="45"/>
  <c r="AC193" i="27"/>
  <c r="AB193" i="45"/>
  <c r="AB193" i="27"/>
  <c r="AA193" i="45"/>
  <c r="AA193" i="27"/>
  <c r="Z193" i="45"/>
  <c r="Z193" i="27" s="1"/>
  <c r="AK192" i="45"/>
  <c r="AK192" i="27"/>
  <c r="AK73" i="28" s="1"/>
  <c r="AJ192" i="45"/>
  <c r="AJ192" i="27"/>
  <c r="AI192" i="45"/>
  <c r="AI192" i="27"/>
  <c r="AH192" i="45"/>
  <c r="AH192" i="27" s="1"/>
  <c r="AG192" i="45"/>
  <c r="AG192" i="27" s="1"/>
  <c r="AF192" i="45"/>
  <c r="AF192" i="27"/>
  <c r="AE192" i="45"/>
  <c r="AE192" i="27"/>
  <c r="AD192" i="45"/>
  <c r="AD192" i="27" s="1"/>
  <c r="AC192" i="45"/>
  <c r="AC192" i="27" s="1"/>
  <c r="AB192" i="45"/>
  <c r="AB192" i="27"/>
  <c r="AA192" i="45"/>
  <c r="AA192" i="27"/>
  <c r="Z192" i="45"/>
  <c r="Z192" i="27" s="1"/>
  <c r="AK191" i="45"/>
  <c r="AK191" i="27" s="1"/>
  <c r="AJ191" i="45"/>
  <c r="AJ191" i="27"/>
  <c r="AI191" i="45"/>
  <c r="AI191" i="27"/>
  <c r="AH191" i="45"/>
  <c r="AH191" i="27" s="1"/>
  <c r="AG191" i="45"/>
  <c r="AG191" i="27" s="1"/>
  <c r="AF191" i="45"/>
  <c r="AF191" i="27"/>
  <c r="AE191" i="45"/>
  <c r="AE191" i="27"/>
  <c r="AD191" i="45"/>
  <c r="AD191" i="27" s="1"/>
  <c r="AC191" i="45"/>
  <c r="AC191" i="27" s="1"/>
  <c r="AB191" i="45"/>
  <c r="AB191" i="27"/>
  <c r="AA191" i="45"/>
  <c r="AA191" i="27"/>
  <c r="Z191" i="45"/>
  <c r="Z191" i="27" s="1"/>
  <c r="AK190" i="45"/>
  <c r="AK190" i="27" s="1"/>
  <c r="AJ190" i="45"/>
  <c r="AJ190" i="27"/>
  <c r="AI190" i="45"/>
  <c r="AI190" i="27"/>
  <c r="AH190" i="45"/>
  <c r="AH190" i="27" s="1"/>
  <c r="AG190" i="45"/>
  <c r="AG190" i="27" s="1"/>
  <c r="AF190" i="45"/>
  <c r="AF190" i="27"/>
  <c r="AE190" i="45"/>
  <c r="AE190" i="27"/>
  <c r="AD190" i="45"/>
  <c r="AD190" i="27" s="1"/>
  <c r="AC190" i="45"/>
  <c r="AC190" i="27" s="1"/>
  <c r="AB190" i="45"/>
  <c r="AB190" i="27"/>
  <c r="AA190" i="45"/>
  <c r="AA190" i="27"/>
  <c r="Z190" i="45"/>
  <c r="Z190" i="27" s="1"/>
  <c r="AK189" i="45"/>
  <c r="AK189" i="27"/>
  <c r="AJ189" i="45"/>
  <c r="AJ189" i="27"/>
  <c r="AI189" i="45"/>
  <c r="AI189" i="27" s="1"/>
  <c r="AH189" i="45"/>
  <c r="AH189" i="27"/>
  <c r="AG189" i="45"/>
  <c r="AG189" i="27"/>
  <c r="AF189" i="45"/>
  <c r="AF189" i="27"/>
  <c r="AE189" i="45"/>
  <c r="AE189" i="27" s="1"/>
  <c r="AD189" i="45"/>
  <c r="AD189" i="27"/>
  <c r="AC189" i="45"/>
  <c r="AC189" i="27"/>
  <c r="AC71" i="28" s="1"/>
  <c r="AB189" i="45"/>
  <c r="AB189" i="27"/>
  <c r="AA189" i="45"/>
  <c r="AA189" i="27" s="1"/>
  <c r="Z189" i="45"/>
  <c r="Z189" i="27"/>
  <c r="AK188" i="45"/>
  <c r="AK188" i="27"/>
  <c r="AJ188" i="45"/>
  <c r="AJ188" i="27"/>
  <c r="AI188" i="45"/>
  <c r="AI188" i="27" s="1"/>
  <c r="AH188" i="45"/>
  <c r="AH188" i="27"/>
  <c r="AG188" i="45"/>
  <c r="AG188" i="27"/>
  <c r="AF188" i="45"/>
  <c r="AF188" i="27"/>
  <c r="AF71" i="28" s="1"/>
  <c r="AE188" i="45"/>
  <c r="AE188" i="27" s="1"/>
  <c r="AD188" i="45"/>
  <c r="AD188" i="27"/>
  <c r="AC188" i="45"/>
  <c r="AC188" i="27"/>
  <c r="AB188" i="45"/>
  <c r="AB188" i="27"/>
  <c r="AA188" i="45"/>
  <c r="AA188" i="27" s="1"/>
  <c r="AA71" i="28" s="1"/>
  <c r="Z188" i="45"/>
  <c r="Z188" i="27"/>
  <c r="AK187" i="45"/>
  <c r="AK187" i="27"/>
  <c r="AJ187" i="45"/>
  <c r="AJ187" i="27"/>
  <c r="AI187" i="45"/>
  <c r="AI187" i="27" s="1"/>
  <c r="AH187" i="45"/>
  <c r="AH187" i="27"/>
  <c r="AG187" i="45"/>
  <c r="AG187" i="27"/>
  <c r="AF187" i="45"/>
  <c r="AF187" i="27"/>
  <c r="AE187" i="45"/>
  <c r="AE187" i="27" s="1"/>
  <c r="AD187" i="45"/>
  <c r="AD187" i="27"/>
  <c r="AC187" i="45"/>
  <c r="AC187" i="27"/>
  <c r="AB187" i="45"/>
  <c r="AB187" i="27"/>
  <c r="AA187" i="45"/>
  <c r="AA187" i="27" s="1"/>
  <c r="Z187" i="45"/>
  <c r="Z187" i="27"/>
  <c r="AK186" i="45"/>
  <c r="AK186" i="27"/>
  <c r="AJ186" i="45"/>
  <c r="AJ186" i="27"/>
  <c r="AI186" i="45"/>
  <c r="AI186" i="27" s="1"/>
  <c r="AH186" i="45"/>
  <c r="AH186" i="27"/>
  <c r="AG186" i="45"/>
  <c r="AG186" i="27"/>
  <c r="AF186" i="45"/>
  <c r="AF186" i="27"/>
  <c r="AE186" i="45"/>
  <c r="AE186" i="27" s="1"/>
  <c r="AD186" i="45"/>
  <c r="AD186" i="27"/>
  <c r="AC186" i="45"/>
  <c r="AC186" i="27"/>
  <c r="AB186" i="45"/>
  <c r="AB186" i="27"/>
  <c r="AA186" i="45"/>
  <c r="AA186" i="27" s="1"/>
  <c r="Z186" i="45"/>
  <c r="Z186" i="27"/>
  <c r="AK185" i="45"/>
  <c r="AK185" i="27"/>
  <c r="AJ185" i="45"/>
  <c r="AJ185" i="27"/>
  <c r="AJ71" i="28" s="1"/>
  <c r="AI185" i="45"/>
  <c r="AI185" i="27" s="1"/>
  <c r="AH185" i="45"/>
  <c r="AH185" i="27"/>
  <c r="AG185" i="45"/>
  <c r="AG185" i="27"/>
  <c r="AF185" i="45"/>
  <c r="AF185" i="27"/>
  <c r="AE185" i="45"/>
  <c r="AE185" i="27" s="1"/>
  <c r="AD185" i="45"/>
  <c r="AD185" i="27"/>
  <c r="AC185" i="45"/>
  <c r="AC185" i="27"/>
  <c r="AB185" i="45"/>
  <c r="AB185" i="27" s="1"/>
  <c r="AA185" i="45"/>
  <c r="AA185" i="27" s="1"/>
  <c r="Z185" i="45"/>
  <c r="Z185" i="27"/>
  <c r="AK184" i="45"/>
  <c r="AK184" i="27"/>
  <c r="AJ184" i="45"/>
  <c r="AJ184" i="27" s="1"/>
  <c r="AI184" i="45"/>
  <c r="AI184" i="27" s="1"/>
  <c r="AH184" i="45"/>
  <c r="AH184" i="27"/>
  <c r="AG184" i="45"/>
  <c r="AG184" i="27"/>
  <c r="AF184" i="45"/>
  <c r="AF184" i="27" s="1"/>
  <c r="AE184" i="45"/>
  <c r="AE184" i="27" s="1"/>
  <c r="AD184" i="45"/>
  <c r="AD184" i="27"/>
  <c r="AC184" i="45"/>
  <c r="AC184" i="27" s="1"/>
  <c r="AB184" i="45"/>
  <c r="AB184" i="27" s="1"/>
  <c r="AA184" i="45"/>
  <c r="AA184" i="27" s="1"/>
  <c r="Z184" i="45"/>
  <c r="Z184" i="27" s="1"/>
  <c r="AK183" i="45"/>
  <c r="AK183" i="27" s="1"/>
  <c r="AJ183" i="45"/>
  <c r="AJ183" i="27" s="1"/>
  <c r="AI183" i="45"/>
  <c r="AI183" i="27" s="1"/>
  <c r="AH183" i="45"/>
  <c r="AH183" i="27" s="1"/>
  <c r="AG183" i="45"/>
  <c r="AG183" i="27" s="1"/>
  <c r="AF183" i="45"/>
  <c r="AF183" i="27" s="1"/>
  <c r="AE183" i="45"/>
  <c r="AE183" i="27" s="1"/>
  <c r="AD183" i="45"/>
  <c r="AD183" i="27" s="1"/>
  <c r="AC183" i="45"/>
  <c r="AC183" i="27" s="1"/>
  <c r="AB183" i="45"/>
  <c r="AB183" i="27" s="1"/>
  <c r="AA183" i="45"/>
  <c r="AA183" i="27" s="1"/>
  <c r="Z183" i="45"/>
  <c r="Z183" i="27" s="1"/>
  <c r="AK182" i="45"/>
  <c r="AK182" i="27" s="1"/>
  <c r="AJ182" i="45"/>
  <c r="AJ182" i="27" s="1"/>
  <c r="AI182" i="45"/>
  <c r="AI182" i="27" s="1"/>
  <c r="AH182" i="45"/>
  <c r="AH182" i="27" s="1"/>
  <c r="AH71" i="28" s="1"/>
  <c r="AG182" i="45"/>
  <c r="AG182" i="27" s="1"/>
  <c r="AF182" i="45"/>
  <c r="AF182" i="27" s="1"/>
  <c r="AE182" i="45"/>
  <c r="AE182" i="27" s="1"/>
  <c r="AD182" i="45"/>
  <c r="AD182" i="27" s="1"/>
  <c r="AC182" i="45"/>
  <c r="AC182" i="27" s="1"/>
  <c r="AB182" i="45"/>
  <c r="AB182" i="27" s="1"/>
  <c r="AA182" i="45"/>
  <c r="AA182" i="27" s="1"/>
  <c r="Z182" i="45"/>
  <c r="Z182" i="27" s="1"/>
  <c r="AK181" i="45"/>
  <c r="AK181" i="27" s="1"/>
  <c r="AJ181" i="45"/>
  <c r="AJ181" i="27" s="1"/>
  <c r="AI181" i="45"/>
  <c r="AI181" i="27" s="1"/>
  <c r="AH181" i="45"/>
  <c r="AH181" i="27" s="1"/>
  <c r="AG181" i="45"/>
  <c r="AG181" i="27" s="1"/>
  <c r="AF181" i="45"/>
  <c r="AF181" i="27" s="1"/>
  <c r="AE181" i="45"/>
  <c r="AE181" i="27" s="1"/>
  <c r="AD181" i="45"/>
  <c r="AD181" i="27"/>
  <c r="AC181" i="45"/>
  <c r="AC181" i="27"/>
  <c r="AB181" i="45"/>
  <c r="AB181" i="27"/>
  <c r="AA181" i="45"/>
  <c r="AA181" i="27"/>
  <c r="Z181" i="45"/>
  <c r="Z181" i="27"/>
  <c r="AK177" i="27"/>
  <c r="AK67" i="28"/>
  <c r="AJ177" i="27"/>
  <c r="AI177" i="27"/>
  <c r="AH177" i="27"/>
  <c r="AG177" i="27"/>
  <c r="AG67" i="28"/>
  <c r="AF177" i="27"/>
  <c r="AF67" i="28"/>
  <c r="AE177" i="27"/>
  <c r="AD177" i="27"/>
  <c r="AC177" i="27"/>
  <c r="AB177" i="27"/>
  <c r="AB67" i="28"/>
  <c r="AA177" i="27"/>
  <c r="AA67" i="28" s="1"/>
  <c r="Z177" i="27"/>
  <c r="AK176" i="45"/>
  <c r="AK176" i="27" s="1"/>
  <c r="AK66" i="28"/>
  <c r="AJ176" i="45"/>
  <c r="AJ176" i="27" s="1"/>
  <c r="AJ66" i="28" s="1"/>
  <c r="AI176" i="45"/>
  <c r="AI176" i="27" s="1"/>
  <c r="AH176" i="45"/>
  <c r="AH176" i="27" s="1"/>
  <c r="AH66" i="28" s="1"/>
  <c r="AG176" i="45"/>
  <c r="AG176" i="27" s="1"/>
  <c r="AG66" i="28" s="1"/>
  <c r="AF176" i="45"/>
  <c r="AF176" i="27"/>
  <c r="AF66" i="28" s="1"/>
  <c r="AE176" i="45"/>
  <c r="AE176" i="27" s="1"/>
  <c r="AE66" i="28"/>
  <c r="AD176" i="45"/>
  <c r="AD176" i="27" s="1"/>
  <c r="AD66" i="28" s="1"/>
  <c r="AC176" i="45"/>
  <c r="AC176" i="27" s="1"/>
  <c r="AC66" i="28" s="1"/>
  <c r="AB176" i="45"/>
  <c r="AB176" i="27" s="1"/>
  <c r="AB66" i="28"/>
  <c r="AA176" i="45"/>
  <c r="AA176" i="27" s="1"/>
  <c r="Z176" i="45"/>
  <c r="Z176" i="27" s="1"/>
  <c r="Z66" i="28" s="1"/>
  <c r="AK175" i="45"/>
  <c r="AK175" i="27"/>
  <c r="AK65" i="28" s="1"/>
  <c r="AJ175" i="45"/>
  <c r="AJ175" i="27" s="1"/>
  <c r="AJ65" i="28" s="1"/>
  <c r="AI175" i="45"/>
  <c r="AI175" i="27"/>
  <c r="AH175" i="45"/>
  <c r="AH175" i="27" s="1"/>
  <c r="AH65" i="28" s="1"/>
  <c r="AG175" i="45"/>
  <c r="AG175" i="27" s="1"/>
  <c r="AG65" i="28" s="1"/>
  <c r="AF175" i="45"/>
  <c r="AF175" i="27" s="1"/>
  <c r="AF65" i="28" s="1"/>
  <c r="AE175" i="45"/>
  <c r="AE175" i="27" s="1"/>
  <c r="AD175" i="45"/>
  <c r="AD175" i="27" s="1"/>
  <c r="AD65" i="28" s="1"/>
  <c r="AC175" i="45"/>
  <c r="AC175" i="27" s="1"/>
  <c r="AC65" i="28" s="1"/>
  <c r="AB175" i="45"/>
  <c r="AB175" i="27" s="1"/>
  <c r="AB65" i="28" s="1"/>
  <c r="AA175" i="45"/>
  <c r="AA175" i="27" s="1"/>
  <c r="AA65" i="28"/>
  <c r="Z175" i="45"/>
  <c r="Z175" i="27" s="1"/>
  <c r="Z65" i="28" s="1"/>
  <c r="AK174" i="45"/>
  <c r="AK174" i="27" s="1"/>
  <c r="AJ174" i="45"/>
  <c r="AJ174" i="27"/>
  <c r="AI174" i="45"/>
  <c r="AI174" i="27"/>
  <c r="AH174" i="45"/>
  <c r="AH174" i="27" s="1"/>
  <c r="AG174" i="45"/>
  <c r="AG174" i="27" s="1"/>
  <c r="AF174" i="45"/>
  <c r="AF174" i="27"/>
  <c r="AE174" i="45"/>
  <c r="AE174" i="27"/>
  <c r="AD174" i="45"/>
  <c r="AD174" i="27" s="1"/>
  <c r="AC174" i="45"/>
  <c r="AC174" i="27" s="1"/>
  <c r="AB174" i="45"/>
  <c r="AB174" i="27"/>
  <c r="AA174" i="45"/>
  <c r="AA174" i="27"/>
  <c r="Z174" i="45"/>
  <c r="Z174" i="27" s="1"/>
  <c r="AK170" i="45"/>
  <c r="AK170" i="27" s="1"/>
  <c r="AJ170" i="45"/>
  <c r="AJ170" i="27"/>
  <c r="AI170" i="45"/>
  <c r="AI170" i="27"/>
  <c r="AH170" i="45"/>
  <c r="AH170" i="27" s="1"/>
  <c r="AG170" i="45"/>
  <c r="AG170" i="27" s="1"/>
  <c r="AF170" i="45"/>
  <c r="AF170" i="27"/>
  <c r="AE170" i="45"/>
  <c r="AE170" i="27"/>
  <c r="AD170" i="45"/>
  <c r="AD170" i="27" s="1"/>
  <c r="AC170" i="45"/>
  <c r="AC170" i="27" s="1"/>
  <c r="AB170" i="45"/>
  <c r="AB170" i="27"/>
  <c r="AA170" i="45"/>
  <c r="AA170" i="27"/>
  <c r="Z170" i="45"/>
  <c r="Z170" i="27" s="1"/>
  <c r="AK169" i="45"/>
  <c r="AK169" i="27" s="1"/>
  <c r="AJ169" i="45"/>
  <c r="AJ169" i="27" s="1"/>
  <c r="AI169" i="45"/>
  <c r="AI169" i="27"/>
  <c r="AH169" i="45"/>
  <c r="AH169" i="27" s="1"/>
  <c r="AG169" i="45"/>
  <c r="AG169" i="27" s="1"/>
  <c r="AF169" i="45"/>
  <c r="AF169" i="27" s="1"/>
  <c r="AE169" i="45"/>
  <c r="AE169" i="27"/>
  <c r="AD169" i="45"/>
  <c r="AD169" i="27" s="1"/>
  <c r="AC169" i="45"/>
  <c r="AC169" i="27" s="1"/>
  <c r="AB169" i="45"/>
  <c r="AB169" i="27" s="1"/>
  <c r="AA169" i="45"/>
  <c r="AA169" i="27"/>
  <c r="Z169" i="45"/>
  <c r="Z169" i="27" s="1"/>
  <c r="AK168" i="45"/>
  <c r="AK168" i="27" s="1"/>
  <c r="AJ168" i="45"/>
  <c r="AJ168" i="27" s="1"/>
  <c r="AI168" i="45"/>
  <c r="AI168" i="27"/>
  <c r="AI63" i="28" s="1"/>
  <c r="AH168" i="45"/>
  <c r="AH168" i="27" s="1"/>
  <c r="AG168" i="45"/>
  <c r="AG168" i="27" s="1"/>
  <c r="AF168" i="45"/>
  <c r="AF168" i="27" s="1"/>
  <c r="AE168" i="45"/>
  <c r="AE168" i="27"/>
  <c r="AD168" i="45"/>
  <c r="AD168" i="27" s="1"/>
  <c r="AC168" i="45"/>
  <c r="AC168" i="27" s="1"/>
  <c r="AB168" i="45"/>
  <c r="AB168" i="27" s="1"/>
  <c r="AB63" i="28" s="1"/>
  <c r="AA168" i="45"/>
  <c r="AA168" i="27"/>
  <c r="Z168" i="45"/>
  <c r="Z168" i="27" s="1"/>
  <c r="AK167" i="45"/>
  <c r="AK167" i="27" s="1"/>
  <c r="AJ167" i="45"/>
  <c r="AJ167" i="27" s="1"/>
  <c r="AI167" i="45"/>
  <c r="AI167" i="27"/>
  <c r="AH167" i="45"/>
  <c r="AH167" i="27" s="1"/>
  <c r="AG167" i="45"/>
  <c r="AG167" i="27" s="1"/>
  <c r="AF167" i="45"/>
  <c r="AF167" i="27" s="1"/>
  <c r="AE167" i="45"/>
  <c r="AE167" i="27"/>
  <c r="AD167" i="45"/>
  <c r="AD167" i="27" s="1"/>
  <c r="AC167" i="45"/>
  <c r="AC167" i="27" s="1"/>
  <c r="AB167" i="45"/>
  <c r="AB167" i="27" s="1"/>
  <c r="AA167" i="45"/>
  <c r="AA167" i="27"/>
  <c r="Z167" i="45"/>
  <c r="Z167" i="27" s="1"/>
  <c r="AK166" i="45"/>
  <c r="AK166" i="27" s="1"/>
  <c r="AJ166" i="45"/>
  <c r="AJ166" i="27" s="1"/>
  <c r="AI166" i="45"/>
  <c r="AI166" i="27"/>
  <c r="AH166" i="45"/>
  <c r="AH166" i="27" s="1"/>
  <c r="AG166" i="45"/>
  <c r="AG166" i="27" s="1"/>
  <c r="AG62" i="28" s="1"/>
  <c r="AF166" i="45"/>
  <c r="AF166" i="27" s="1"/>
  <c r="AE166" i="45"/>
  <c r="AE166" i="27"/>
  <c r="AD166" i="45"/>
  <c r="AD166" i="27" s="1"/>
  <c r="AC166" i="45"/>
  <c r="AC166" i="27" s="1"/>
  <c r="AB166" i="45"/>
  <c r="AB166" i="27" s="1"/>
  <c r="AA166" i="45"/>
  <c r="AA166" i="27"/>
  <c r="AA62" i="28" s="1"/>
  <c r="Z166" i="45"/>
  <c r="Z166" i="27" s="1"/>
  <c r="AK165" i="45"/>
  <c r="AK165" i="27" s="1"/>
  <c r="AJ165" i="45"/>
  <c r="AJ165" i="27" s="1"/>
  <c r="AI165" i="45"/>
  <c r="AI165" i="27"/>
  <c r="AH165" i="45"/>
  <c r="AH165" i="27" s="1"/>
  <c r="AG165" i="45"/>
  <c r="AG165" i="27" s="1"/>
  <c r="AF165" i="45"/>
  <c r="AF165" i="27" s="1"/>
  <c r="AE165" i="45"/>
  <c r="AE165" i="27"/>
  <c r="AD165" i="45"/>
  <c r="AD165" i="27" s="1"/>
  <c r="AC165" i="45"/>
  <c r="AC165" i="27" s="1"/>
  <c r="AB165" i="45"/>
  <c r="AB165" i="27" s="1"/>
  <c r="AA165" i="45"/>
  <c r="AA165" i="27"/>
  <c r="Z165" i="45"/>
  <c r="Z165" i="27" s="1"/>
  <c r="Z62" i="28" s="1"/>
  <c r="AK164" i="45"/>
  <c r="AK164" i="27" s="1"/>
  <c r="AJ164" i="45"/>
  <c r="AJ164" i="27" s="1"/>
  <c r="AI164" i="45"/>
  <c r="AI164" i="27"/>
  <c r="AH164" i="45"/>
  <c r="AH164" i="27" s="1"/>
  <c r="AG164" i="45"/>
  <c r="AG164" i="27" s="1"/>
  <c r="AF164" i="45"/>
  <c r="AF164" i="27" s="1"/>
  <c r="AE164" i="45"/>
  <c r="AE164" i="27"/>
  <c r="AD164" i="45"/>
  <c r="AD164" i="27" s="1"/>
  <c r="AC164" i="45"/>
  <c r="AC164" i="27" s="1"/>
  <c r="AB164" i="45"/>
  <c r="AB164" i="27" s="1"/>
  <c r="AA164" i="45"/>
  <c r="AA164" i="27"/>
  <c r="Z164" i="45"/>
  <c r="Z164" i="27" s="1"/>
  <c r="AK163" i="45"/>
  <c r="AK163" i="27" s="1"/>
  <c r="AJ163" i="45"/>
  <c r="AJ163" i="27" s="1"/>
  <c r="AI163" i="45"/>
  <c r="AI163" i="27"/>
  <c r="AH163" i="45"/>
  <c r="AH163" i="27" s="1"/>
  <c r="AG163" i="45"/>
  <c r="AG163" i="27" s="1"/>
  <c r="AF163" i="45"/>
  <c r="AF163" i="27" s="1"/>
  <c r="AE163" i="45"/>
  <c r="AE163" i="27"/>
  <c r="AE62" i="28" s="1"/>
  <c r="AD163" i="45"/>
  <c r="AD163" i="27" s="1"/>
  <c r="AC163" i="45"/>
  <c r="AC163" i="27" s="1"/>
  <c r="AB163" i="45"/>
  <c r="AB163" i="27" s="1"/>
  <c r="AA163" i="45"/>
  <c r="AA163" i="27"/>
  <c r="Z163" i="45"/>
  <c r="Z163" i="27" s="1"/>
  <c r="AK162" i="45"/>
  <c r="AK162" i="27" s="1"/>
  <c r="AJ162" i="45"/>
  <c r="AJ162" i="27" s="1"/>
  <c r="AI162" i="45"/>
  <c r="AI162" i="27"/>
  <c r="AH162" i="45"/>
  <c r="AH162" i="27" s="1"/>
  <c r="AG162" i="45"/>
  <c r="AG162" i="27" s="1"/>
  <c r="AF162" i="45"/>
  <c r="AF162" i="27" s="1"/>
  <c r="AE162" i="45"/>
  <c r="AE162" i="27"/>
  <c r="AD162" i="45"/>
  <c r="AD162" i="27" s="1"/>
  <c r="AD62" i="28" s="1"/>
  <c r="AC162" i="45"/>
  <c r="AC162" i="27" s="1"/>
  <c r="AB162" i="45"/>
  <c r="AB162" i="27" s="1"/>
  <c r="AA162" i="45"/>
  <c r="AA162" i="27"/>
  <c r="Z162" i="45"/>
  <c r="Z162" i="27" s="1"/>
  <c r="AK161" i="45"/>
  <c r="AK161" i="27" s="1"/>
  <c r="AJ161" i="45"/>
  <c r="AJ161" i="27" s="1"/>
  <c r="AI161" i="45"/>
  <c r="AI161" i="27"/>
  <c r="AH161" i="45"/>
  <c r="AH161" i="27" s="1"/>
  <c r="AG161" i="45"/>
  <c r="AG161" i="27" s="1"/>
  <c r="AF161" i="45"/>
  <c r="AF161" i="27" s="1"/>
  <c r="AE161" i="45"/>
  <c r="AE161" i="27"/>
  <c r="AD161" i="45"/>
  <c r="AD161" i="27" s="1"/>
  <c r="AC161" i="45"/>
  <c r="AC161" i="27" s="1"/>
  <c r="AB161" i="45"/>
  <c r="AB161" i="27" s="1"/>
  <c r="AA161" i="45"/>
  <c r="AA161" i="27"/>
  <c r="Z161" i="45"/>
  <c r="Z161" i="27" s="1"/>
  <c r="AK160" i="45"/>
  <c r="AK160" i="27" s="1"/>
  <c r="AJ160" i="45"/>
  <c r="AJ160" i="27" s="1"/>
  <c r="AI160" i="45"/>
  <c r="AI160" i="27"/>
  <c r="AH160" i="45"/>
  <c r="AH160" i="27" s="1"/>
  <c r="AG160" i="45"/>
  <c r="AG160" i="27" s="1"/>
  <c r="AF160" i="45"/>
  <c r="AF160" i="27" s="1"/>
  <c r="AE160" i="45"/>
  <c r="AE160" i="27"/>
  <c r="AD160" i="45"/>
  <c r="AD160" i="27" s="1"/>
  <c r="AC160" i="45"/>
  <c r="AC160" i="27" s="1"/>
  <c r="AB160" i="45"/>
  <c r="AB160" i="27" s="1"/>
  <c r="AA160" i="45"/>
  <c r="AA160" i="27"/>
  <c r="Z160" i="45"/>
  <c r="Z160" i="27" s="1"/>
  <c r="AK159" i="45"/>
  <c r="AK159" i="27" s="1"/>
  <c r="AJ159" i="45"/>
  <c r="AJ159" i="27" s="1"/>
  <c r="AI159" i="45"/>
  <c r="AI159" i="27"/>
  <c r="AH159" i="45"/>
  <c r="AH159" i="27" s="1"/>
  <c r="AG159" i="45"/>
  <c r="AG159" i="27" s="1"/>
  <c r="AF159" i="45"/>
  <c r="AF159" i="27" s="1"/>
  <c r="AE159" i="45"/>
  <c r="AE159" i="27"/>
  <c r="AD159" i="45"/>
  <c r="AD159" i="27" s="1"/>
  <c r="AC159" i="45"/>
  <c r="AC159" i="27" s="1"/>
  <c r="AB159" i="45"/>
  <c r="AB159" i="27" s="1"/>
  <c r="AA159" i="45"/>
  <c r="AA159" i="27"/>
  <c r="Z159" i="45"/>
  <c r="Z159" i="27" s="1"/>
  <c r="AK158" i="45"/>
  <c r="AK158" i="27" s="1"/>
  <c r="AJ158" i="45"/>
  <c r="AJ158" i="27" s="1"/>
  <c r="AI158" i="45"/>
  <c r="AI158" i="27"/>
  <c r="AH158" i="45"/>
  <c r="AH158" i="27" s="1"/>
  <c r="AG158" i="45"/>
  <c r="AG158" i="27" s="1"/>
  <c r="AF158" i="45"/>
  <c r="AF158" i="27" s="1"/>
  <c r="AE158" i="45"/>
  <c r="AE158" i="27"/>
  <c r="AD158" i="45"/>
  <c r="AD158" i="27" s="1"/>
  <c r="AC158" i="45"/>
  <c r="AC158" i="27" s="1"/>
  <c r="AB158" i="45"/>
  <c r="AB158" i="27" s="1"/>
  <c r="AA158" i="45"/>
  <c r="AA158" i="27"/>
  <c r="AA61" i="28" s="1"/>
  <c r="Z158" i="45"/>
  <c r="Z158" i="27" s="1"/>
  <c r="AK157" i="45"/>
  <c r="AK157" i="27" s="1"/>
  <c r="AJ157" i="45"/>
  <c r="AJ157" i="27" s="1"/>
  <c r="AI157" i="45"/>
  <c r="AI157" i="27"/>
  <c r="AH157" i="45"/>
  <c r="AH157" i="27" s="1"/>
  <c r="AG157" i="45"/>
  <c r="AG157" i="27"/>
  <c r="AG60" i="28" s="1"/>
  <c r="AF157" i="45"/>
  <c r="AF157" i="27"/>
  <c r="AE157" i="45"/>
  <c r="AE157" i="27" s="1"/>
  <c r="AD157" i="45"/>
  <c r="AD157" i="27"/>
  <c r="AC157" i="45"/>
  <c r="AC157" i="27"/>
  <c r="AB157" i="45"/>
  <c r="AB157" i="27"/>
  <c r="AA157" i="45"/>
  <c r="AA157" i="27" s="1"/>
  <c r="Z157" i="45"/>
  <c r="Z157" i="27"/>
  <c r="AK156" i="45"/>
  <c r="AK156" i="27" s="1"/>
  <c r="AJ156" i="45"/>
  <c r="AJ156" i="27"/>
  <c r="AI156" i="45"/>
  <c r="AI156" i="27" s="1"/>
  <c r="AI60" i="28" s="1"/>
  <c r="AH156" i="45"/>
  <c r="AH156" i="27"/>
  <c r="AG156" i="45"/>
  <c r="AG156" i="27"/>
  <c r="AF156" i="45"/>
  <c r="AF156" i="27" s="1"/>
  <c r="AE156" i="45"/>
  <c r="AE156" i="27"/>
  <c r="AD156" i="45"/>
  <c r="AD156" i="27"/>
  <c r="AC156" i="45"/>
  <c r="AC156" i="27"/>
  <c r="AB156" i="45"/>
  <c r="AB156" i="27" s="1"/>
  <c r="AA156" i="45"/>
  <c r="AA156" i="27"/>
  <c r="Z156" i="45"/>
  <c r="Z156" i="27"/>
  <c r="Z60" i="28" s="1"/>
  <c r="AK155" i="45"/>
  <c r="AK155" i="27"/>
  <c r="AJ155" i="45"/>
  <c r="AJ155" i="27" s="1"/>
  <c r="AI155" i="45"/>
  <c r="AI155" i="27"/>
  <c r="AH155" i="45"/>
  <c r="AH155" i="27"/>
  <c r="AG155" i="45"/>
  <c r="AG155" i="27"/>
  <c r="AF155" i="45"/>
  <c r="AF155" i="27" s="1"/>
  <c r="AE155" i="45"/>
  <c r="AE155" i="27"/>
  <c r="AD155" i="45"/>
  <c r="AD155" i="27"/>
  <c r="AC155" i="45"/>
  <c r="AC155" i="27"/>
  <c r="AB155" i="45"/>
  <c r="AB155" i="27" s="1"/>
  <c r="AA155" i="45"/>
  <c r="AA155" i="27"/>
  <c r="Z155" i="45"/>
  <c r="Z155" i="27"/>
  <c r="AK154" i="45"/>
  <c r="AK154" i="27"/>
  <c r="AJ154" i="45"/>
  <c r="AJ154" i="27" s="1"/>
  <c r="AI154" i="45"/>
  <c r="AI154" i="27"/>
  <c r="AH154" i="45"/>
  <c r="AH154" i="27"/>
  <c r="AG154" i="45"/>
  <c r="AG154" i="27"/>
  <c r="AF154" i="45"/>
  <c r="AF154" i="27" s="1"/>
  <c r="AE154" i="45"/>
  <c r="AE154" i="27"/>
  <c r="AD154" i="45"/>
  <c r="AD154" i="27"/>
  <c r="AC154" i="45"/>
  <c r="AC154" i="27"/>
  <c r="AB154" i="45"/>
  <c r="AB154" i="27" s="1"/>
  <c r="AA154" i="45"/>
  <c r="AA154" i="27"/>
  <c r="AA59" i="28" s="1"/>
  <c r="Z154" i="45"/>
  <c r="Z154" i="27"/>
  <c r="AK153" i="45"/>
  <c r="AK153" i="27"/>
  <c r="AJ153" i="45"/>
  <c r="AJ153" i="27" s="1"/>
  <c r="AI153" i="45"/>
  <c r="AI153" i="27"/>
  <c r="AH153" i="45"/>
  <c r="AH153" i="27"/>
  <c r="AG153" i="45"/>
  <c r="AG153" i="27"/>
  <c r="AF153" i="45"/>
  <c r="AF153" i="27" s="1"/>
  <c r="AE153" i="45"/>
  <c r="AE153" i="27"/>
  <c r="AD153" i="45"/>
  <c r="AD153" i="27"/>
  <c r="AD59" i="28" s="1"/>
  <c r="AC153" i="45"/>
  <c r="AC153" i="27"/>
  <c r="AB153" i="45"/>
  <c r="AB153" i="27" s="1"/>
  <c r="AA153" i="45"/>
  <c r="AA153" i="27"/>
  <c r="Z153" i="45"/>
  <c r="Z153" i="27"/>
  <c r="AK152" i="45"/>
  <c r="AK152" i="27"/>
  <c r="AJ152" i="45"/>
  <c r="AJ152" i="27" s="1"/>
  <c r="AI152" i="45"/>
  <c r="AI152" i="27"/>
  <c r="AH152" i="45"/>
  <c r="AH152" i="27"/>
  <c r="AG152" i="45"/>
  <c r="AG152" i="27"/>
  <c r="AF152" i="45"/>
  <c r="AF152" i="27" s="1"/>
  <c r="AE152" i="45"/>
  <c r="AE152" i="27"/>
  <c r="AD152" i="45"/>
  <c r="AD152" i="27"/>
  <c r="AC152" i="45"/>
  <c r="AC152" i="27"/>
  <c r="AB152" i="45"/>
  <c r="AB152" i="27" s="1"/>
  <c r="AA152" i="45"/>
  <c r="AA152" i="27"/>
  <c r="Z152" i="45"/>
  <c r="Z152" i="27"/>
  <c r="AK151" i="45"/>
  <c r="AK151" i="27"/>
  <c r="AJ151" i="45"/>
  <c r="AJ151" i="27" s="1"/>
  <c r="AI151" i="45"/>
  <c r="AI151" i="27"/>
  <c r="AH151" i="45"/>
  <c r="AH151" i="27"/>
  <c r="AG151" i="45"/>
  <c r="AG151" i="27"/>
  <c r="AF151" i="45"/>
  <c r="AF151" i="27" s="1"/>
  <c r="AE151" i="45"/>
  <c r="AE151" i="27"/>
  <c r="AD151" i="45"/>
  <c r="AD151" i="27"/>
  <c r="AC151" i="45"/>
  <c r="AC151" i="27"/>
  <c r="AB151" i="45"/>
  <c r="AB151" i="27" s="1"/>
  <c r="AA151" i="45"/>
  <c r="AA151" i="27"/>
  <c r="Z151" i="45"/>
  <c r="Z151" i="27"/>
  <c r="AK150" i="45"/>
  <c r="AK150" i="27"/>
  <c r="AJ150" i="45"/>
  <c r="AJ150" i="27" s="1"/>
  <c r="AI150" i="45"/>
  <c r="AI150" i="27"/>
  <c r="AH150" i="45"/>
  <c r="AH150" i="27"/>
  <c r="AG150" i="45"/>
  <c r="AG150" i="27"/>
  <c r="AF150" i="45"/>
  <c r="AF150" i="27" s="1"/>
  <c r="AE150" i="45"/>
  <c r="AE150" i="27"/>
  <c r="AD150" i="45"/>
  <c r="AD150" i="27"/>
  <c r="AC150" i="45"/>
  <c r="AC150" i="27"/>
  <c r="AB150" i="45"/>
  <c r="AB150" i="27" s="1"/>
  <c r="AA150" i="45"/>
  <c r="AA150" i="27"/>
  <c r="Z150" i="45"/>
  <c r="Z150" i="27"/>
  <c r="AK149" i="45"/>
  <c r="AK149" i="27"/>
  <c r="AJ149" i="45"/>
  <c r="AJ149" i="27" s="1"/>
  <c r="AI149" i="45"/>
  <c r="AI149" i="27"/>
  <c r="AH149" i="45"/>
  <c r="AH149" i="27"/>
  <c r="AG149" i="45"/>
  <c r="AG149" i="27"/>
  <c r="AF149" i="45"/>
  <c r="AF149" i="27" s="1"/>
  <c r="AF59" i="28" s="1"/>
  <c r="AE149" i="45"/>
  <c r="AE149" i="27"/>
  <c r="AD149" i="45"/>
  <c r="AD149" i="27"/>
  <c r="AC149" i="45"/>
  <c r="AC149" i="27"/>
  <c r="AB149" i="45"/>
  <c r="AB149" i="27" s="1"/>
  <c r="AA149" i="45"/>
  <c r="AA149" i="27"/>
  <c r="Z149" i="45"/>
  <c r="Z149" i="27"/>
  <c r="AK148" i="45"/>
  <c r="AK148" i="27"/>
  <c r="AJ148" i="45"/>
  <c r="AJ148" i="27" s="1"/>
  <c r="AI148" i="45"/>
  <c r="AI148" i="27"/>
  <c r="AH148" i="45"/>
  <c r="AH148" i="27"/>
  <c r="AG148" i="45"/>
  <c r="AG148" i="27"/>
  <c r="AF148" i="45"/>
  <c r="AF148" i="27" s="1"/>
  <c r="AE148" i="45"/>
  <c r="AE148" i="27"/>
  <c r="AD148" i="45"/>
  <c r="AD148" i="27"/>
  <c r="AC148" i="45"/>
  <c r="AC148" i="27"/>
  <c r="AB148" i="45"/>
  <c r="AB148" i="27" s="1"/>
  <c r="AA148" i="45"/>
  <c r="AA148" i="27"/>
  <c r="Z148" i="45"/>
  <c r="Z148" i="27"/>
  <c r="Z59" i="28" s="1"/>
  <c r="AK147" i="45"/>
  <c r="AK147" i="27"/>
  <c r="AJ147" i="45"/>
  <c r="AJ147" i="27" s="1"/>
  <c r="AI147" i="45"/>
  <c r="AI147" i="27"/>
  <c r="AH147" i="45"/>
  <c r="AH147" i="27"/>
  <c r="AG147" i="45"/>
  <c r="AG147" i="27"/>
  <c r="AF147" i="45"/>
  <c r="AF147" i="27" s="1"/>
  <c r="AE147" i="45"/>
  <c r="AE147" i="27"/>
  <c r="AD147" i="45"/>
  <c r="AD147" i="27"/>
  <c r="AC147" i="45"/>
  <c r="AC147" i="27"/>
  <c r="AB147" i="45"/>
  <c r="AB147" i="27" s="1"/>
  <c r="AA147" i="45"/>
  <c r="AA147" i="27"/>
  <c r="Z147" i="45"/>
  <c r="Z147" i="27"/>
  <c r="AK143" i="27"/>
  <c r="AK55" i="28"/>
  <c r="AJ143" i="27"/>
  <c r="AJ55" i="28" s="1"/>
  <c r="AI143" i="27"/>
  <c r="AI55" i="28" s="1"/>
  <c r="AH143" i="27"/>
  <c r="AG143" i="27"/>
  <c r="AG55" i="28"/>
  <c r="AF143" i="27"/>
  <c r="AF55" i="28"/>
  <c r="AE143" i="27"/>
  <c r="AE55" i="28" s="1"/>
  <c r="AD143" i="27"/>
  <c r="AC143" i="27"/>
  <c r="AC55" i="28" s="1"/>
  <c r="AB143" i="27"/>
  <c r="AB55" i="28"/>
  <c r="AA143" i="27"/>
  <c r="AA55" i="28"/>
  <c r="Z143" i="27"/>
  <c r="Z55" i="28" s="1"/>
  <c r="AK142" i="45"/>
  <c r="AK142" i="27" s="1"/>
  <c r="AK54" i="28" s="1"/>
  <c r="AJ142" i="45"/>
  <c r="AJ142" i="27"/>
  <c r="AJ54" i="28"/>
  <c r="AI142" i="45"/>
  <c r="AI142" i="27" s="1"/>
  <c r="AI54" i="28" s="1"/>
  <c r="AH142" i="45"/>
  <c r="AH142" i="27" s="1"/>
  <c r="AH54" i="28" s="1"/>
  <c r="AG142" i="45"/>
  <c r="AG142" i="27"/>
  <c r="AG54" i="28" s="1"/>
  <c r="AF142" i="45"/>
  <c r="AF142" i="27" s="1"/>
  <c r="AF54" i="28" s="1"/>
  <c r="AE142" i="45"/>
  <c r="AE142" i="27" s="1"/>
  <c r="AE54" i="28" s="1"/>
  <c r="AD142" i="45"/>
  <c r="AD142" i="27"/>
  <c r="AC142" i="45"/>
  <c r="AC142" i="27" s="1"/>
  <c r="AC54" i="28" s="1"/>
  <c r="AB142" i="45"/>
  <c r="AB142" i="27" s="1"/>
  <c r="AB54" i="28" s="1"/>
  <c r="AA142" i="45"/>
  <c r="AA142" i="27"/>
  <c r="Z142" i="45"/>
  <c r="Z142" i="27" s="1"/>
  <c r="Z54" i="28" s="1"/>
  <c r="AK141" i="45"/>
  <c r="AK141" i="27"/>
  <c r="AK53" i="28" s="1"/>
  <c r="AJ141" i="45"/>
  <c r="AJ141" i="27"/>
  <c r="AJ53" i="28"/>
  <c r="AI141" i="45"/>
  <c r="AI141" i="27" s="1"/>
  <c r="AH141" i="45"/>
  <c r="AH141" i="27"/>
  <c r="AG141" i="45"/>
  <c r="AG141" i="27"/>
  <c r="AG53" i="28"/>
  <c r="AF141" i="45"/>
  <c r="AF141" i="27"/>
  <c r="AF53" i="28" s="1"/>
  <c r="AE141" i="45"/>
  <c r="AE141" i="27"/>
  <c r="AD141" i="45"/>
  <c r="AD141" i="27" s="1"/>
  <c r="AD53" i="28" s="1"/>
  <c r="AC141" i="45"/>
  <c r="AC141" i="27"/>
  <c r="AC53" i="28"/>
  <c r="AB141" i="45"/>
  <c r="AB141" i="27"/>
  <c r="AB53" i="28"/>
  <c r="AA141" i="45"/>
  <c r="AA141" i="27" s="1"/>
  <c r="AA53" i="28" s="1"/>
  <c r="Z141" i="45"/>
  <c r="Z141" i="27"/>
  <c r="Z53" i="28" s="1"/>
  <c r="AK140" i="45"/>
  <c r="AK140" i="27" s="1"/>
  <c r="AJ140" i="45"/>
  <c r="AJ140" i="27" s="1"/>
  <c r="AI140" i="45"/>
  <c r="AI140" i="27"/>
  <c r="AH140" i="45"/>
  <c r="AH140" i="27"/>
  <c r="AG140" i="45"/>
  <c r="AG140" i="27" s="1"/>
  <c r="AF140" i="45"/>
  <c r="AF140" i="27" s="1"/>
  <c r="AE140" i="45"/>
  <c r="AE140" i="27"/>
  <c r="AD140" i="45"/>
  <c r="AD140" i="27"/>
  <c r="AC140" i="45"/>
  <c r="AC140" i="27" s="1"/>
  <c r="AB140" i="45"/>
  <c r="AB140" i="27" s="1"/>
  <c r="AA140" i="45"/>
  <c r="AA140" i="27" s="1"/>
  <c r="Z140" i="45"/>
  <c r="Z140" i="27"/>
  <c r="Z137" i="45"/>
  <c r="AA137" i="45" s="1"/>
  <c r="AK136" i="45"/>
  <c r="AK136" i="27"/>
  <c r="AJ136" i="45"/>
  <c r="AJ136" i="27"/>
  <c r="AI136" i="45"/>
  <c r="AI136" i="27"/>
  <c r="AH136" i="45"/>
  <c r="AH136" i="27" s="1"/>
  <c r="AH51" i="28" s="1"/>
  <c r="AG136" i="45"/>
  <c r="AG136" i="27"/>
  <c r="AF136" i="45"/>
  <c r="AF136" i="27" s="1"/>
  <c r="AE136" i="45"/>
  <c r="AE136" i="27"/>
  <c r="AD136" i="45"/>
  <c r="AD136" i="27" s="1"/>
  <c r="AC136" i="45"/>
  <c r="AC136" i="27"/>
  <c r="AB136" i="45"/>
  <c r="AB136" i="27" s="1"/>
  <c r="AA136" i="45"/>
  <c r="AA136" i="27"/>
  <c r="Z136" i="45"/>
  <c r="Z136" i="27" s="1"/>
  <c r="AK135" i="45"/>
  <c r="AK135" i="27"/>
  <c r="AJ135" i="45"/>
  <c r="AJ135" i="27" s="1"/>
  <c r="AI135" i="45"/>
  <c r="AI135" i="27"/>
  <c r="AH135" i="45"/>
  <c r="AH135" i="27" s="1"/>
  <c r="AG135" i="45"/>
  <c r="AG135" i="27"/>
  <c r="AG51" i="28" s="1"/>
  <c r="AF135" i="45"/>
  <c r="AF135" i="27" s="1"/>
  <c r="AE135" i="45"/>
  <c r="AE135" i="27"/>
  <c r="AD135" i="45"/>
  <c r="AD135" i="27" s="1"/>
  <c r="AD51" i="28" s="1"/>
  <c r="AC135" i="45"/>
  <c r="AC135" i="27" s="1"/>
  <c r="AB135" i="45"/>
  <c r="AB135" i="27" s="1"/>
  <c r="AA135" i="45"/>
  <c r="AA135" i="27"/>
  <c r="AA51" i="28" s="1"/>
  <c r="Z135" i="45"/>
  <c r="Z135" i="27" s="1"/>
  <c r="AK134" i="45"/>
  <c r="AK134" i="27" s="1"/>
  <c r="AJ134" i="45"/>
  <c r="AJ134" i="27" s="1"/>
  <c r="AI134" i="45"/>
  <c r="AI134" i="27"/>
  <c r="AH134" i="45"/>
  <c r="AH134" i="27" s="1"/>
  <c r="AG134" i="45"/>
  <c r="AG134" i="27" s="1"/>
  <c r="AF134" i="45"/>
  <c r="AF134" i="27" s="1"/>
  <c r="AF51" i="28" s="1"/>
  <c r="AE134" i="45"/>
  <c r="AE134" i="27"/>
  <c r="AD134" i="45"/>
  <c r="AD134" i="27" s="1"/>
  <c r="AC134" i="45"/>
  <c r="AC134" i="27" s="1"/>
  <c r="AB134" i="45"/>
  <c r="AB134" i="27" s="1"/>
  <c r="AA134" i="45"/>
  <c r="AA134" i="27"/>
  <c r="Z134" i="45"/>
  <c r="Z134" i="27" s="1"/>
  <c r="Z51" i="28" s="1"/>
  <c r="AK133" i="45"/>
  <c r="AK133" i="27" s="1"/>
  <c r="AJ133" i="45"/>
  <c r="AJ133" i="27" s="1"/>
  <c r="AI133" i="45"/>
  <c r="AI133" i="27"/>
  <c r="AH133" i="45"/>
  <c r="AH133" i="27" s="1"/>
  <c r="AG133" i="45"/>
  <c r="AG133" i="27" s="1"/>
  <c r="AF133" i="45"/>
  <c r="AF133" i="27" s="1"/>
  <c r="AE133" i="45"/>
  <c r="AE133" i="27"/>
  <c r="AD133" i="45"/>
  <c r="AD133" i="27" s="1"/>
  <c r="AC133" i="45"/>
  <c r="AC133" i="27" s="1"/>
  <c r="AB133" i="45"/>
  <c r="AB133" i="27" s="1"/>
  <c r="AA133" i="45"/>
  <c r="AA133" i="27"/>
  <c r="Z133" i="45"/>
  <c r="Z133" i="27" s="1"/>
  <c r="AK132" i="45"/>
  <c r="AK132" i="27" s="1"/>
  <c r="AJ132" i="45"/>
  <c r="AJ132" i="27" s="1"/>
  <c r="AI132" i="45"/>
  <c r="AI132" i="27" s="1"/>
  <c r="AH132" i="45"/>
  <c r="AH132" i="27" s="1"/>
  <c r="AG132" i="45"/>
  <c r="AG132" i="27" s="1"/>
  <c r="AF132" i="45"/>
  <c r="AF132" i="27" s="1"/>
  <c r="AE132" i="45"/>
  <c r="AE132" i="27" s="1"/>
  <c r="AD132" i="45"/>
  <c r="AD132" i="27" s="1"/>
  <c r="AC132" i="45"/>
  <c r="AC132" i="27" s="1"/>
  <c r="AB132" i="45"/>
  <c r="AB132" i="27" s="1"/>
  <c r="AA132" i="45"/>
  <c r="AA132" i="27" s="1"/>
  <c r="Z132" i="45"/>
  <c r="Z132" i="27" s="1"/>
  <c r="AK131" i="45"/>
  <c r="AK131" i="27" s="1"/>
  <c r="AJ131" i="45"/>
  <c r="AJ131" i="27" s="1"/>
  <c r="AI131" i="45"/>
  <c r="AI131" i="27" s="1"/>
  <c r="AH131" i="45"/>
  <c r="AH131" i="27" s="1"/>
  <c r="AG131" i="45"/>
  <c r="AG131" i="27" s="1"/>
  <c r="AF131" i="45"/>
  <c r="AF131" i="27" s="1"/>
  <c r="AE131" i="45"/>
  <c r="AE131" i="27" s="1"/>
  <c r="AD131" i="45"/>
  <c r="AD131" i="27" s="1"/>
  <c r="AC131" i="45"/>
  <c r="AC131" i="27" s="1"/>
  <c r="AB131" i="45"/>
  <c r="AB131" i="27" s="1"/>
  <c r="AA131" i="45"/>
  <c r="AA131" i="27" s="1"/>
  <c r="Z131" i="45"/>
  <c r="Z131" i="27" s="1"/>
  <c r="AK130" i="45"/>
  <c r="AK130" i="27" s="1"/>
  <c r="AJ130" i="45"/>
  <c r="AJ130" i="27" s="1"/>
  <c r="AI130" i="45"/>
  <c r="AI130" i="27" s="1"/>
  <c r="AH130" i="45"/>
  <c r="AH130" i="27" s="1"/>
  <c r="AG130" i="45"/>
  <c r="AG130" i="27" s="1"/>
  <c r="AF130" i="45"/>
  <c r="AF130" i="27" s="1"/>
  <c r="AE130" i="45"/>
  <c r="AE130" i="27" s="1"/>
  <c r="AD130" i="45"/>
  <c r="AD130" i="27" s="1"/>
  <c r="AC130" i="45"/>
  <c r="AC130" i="27" s="1"/>
  <c r="AB130" i="45"/>
  <c r="AB130" i="27" s="1"/>
  <c r="AA130" i="45"/>
  <c r="AA130" i="27" s="1"/>
  <c r="Z130" i="45"/>
  <c r="Z130" i="27" s="1"/>
  <c r="AK129" i="45"/>
  <c r="AK129" i="27" s="1"/>
  <c r="AJ129" i="45"/>
  <c r="AJ129" i="27" s="1"/>
  <c r="AI129" i="45"/>
  <c r="AI129" i="27" s="1"/>
  <c r="AH129" i="45"/>
  <c r="AH129" i="27" s="1"/>
  <c r="AG129" i="45"/>
  <c r="AG129" i="27" s="1"/>
  <c r="AF129" i="45"/>
  <c r="AF129" i="27" s="1"/>
  <c r="AE129" i="45"/>
  <c r="AE129" i="27" s="1"/>
  <c r="AD129" i="45"/>
  <c r="AD129" i="27" s="1"/>
  <c r="AC129" i="45"/>
  <c r="AC129" i="27" s="1"/>
  <c r="AB129" i="45"/>
  <c r="AB129" i="27" s="1"/>
  <c r="AA129" i="45"/>
  <c r="AA129" i="27" s="1"/>
  <c r="Z129" i="45"/>
  <c r="Z129" i="27" s="1"/>
  <c r="AK128" i="45"/>
  <c r="AK128" i="27" s="1"/>
  <c r="AJ128" i="45"/>
  <c r="AJ128" i="27" s="1"/>
  <c r="AI128" i="45"/>
  <c r="AI128" i="27" s="1"/>
  <c r="AI50" i="28" s="1"/>
  <c r="AH128" i="45"/>
  <c r="AH128" i="27" s="1"/>
  <c r="AG128" i="45"/>
  <c r="AG128" i="27" s="1"/>
  <c r="AF128" i="45"/>
  <c r="AF128" i="27" s="1"/>
  <c r="AE128" i="45"/>
  <c r="AE128" i="27" s="1"/>
  <c r="AD128" i="45"/>
  <c r="AD128" i="27" s="1"/>
  <c r="AC128" i="45"/>
  <c r="AC128" i="27" s="1"/>
  <c r="AB128" i="45"/>
  <c r="AB128" i="27" s="1"/>
  <c r="AA128" i="45"/>
  <c r="AA128" i="27" s="1"/>
  <c r="AA50" i="28" s="1"/>
  <c r="Z128" i="45"/>
  <c r="Z128" i="27" s="1"/>
  <c r="AK127" i="45"/>
  <c r="AK127" i="27" s="1"/>
  <c r="AJ127" i="45"/>
  <c r="AJ127" i="27" s="1"/>
  <c r="AI127" i="45"/>
  <c r="AI127" i="27" s="1"/>
  <c r="AH127" i="45"/>
  <c r="AH127" i="27" s="1"/>
  <c r="AG127" i="45"/>
  <c r="AG127" i="27" s="1"/>
  <c r="AF127" i="45"/>
  <c r="AF127" i="27" s="1"/>
  <c r="AE127" i="45"/>
  <c r="AE127" i="27" s="1"/>
  <c r="AD127" i="45"/>
  <c r="AD127" i="27" s="1"/>
  <c r="AC127" i="45"/>
  <c r="AC127" i="27" s="1"/>
  <c r="AB127" i="45"/>
  <c r="AB127" i="27" s="1"/>
  <c r="AA127" i="45"/>
  <c r="AA127" i="27" s="1"/>
  <c r="Z127" i="45"/>
  <c r="Z127" i="27" s="1"/>
  <c r="AK126" i="45"/>
  <c r="AK126" i="27" s="1"/>
  <c r="AJ126" i="45"/>
  <c r="AJ126" i="27" s="1"/>
  <c r="AI126" i="45"/>
  <c r="AI126" i="27" s="1"/>
  <c r="AH126" i="45"/>
  <c r="AH126" i="27" s="1"/>
  <c r="AG126" i="45"/>
  <c r="AG126" i="27" s="1"/>
  <c r="AF126" i="45"/>
  <c r="AF126" i="27" s="1"/>
  <c r="AE126" i="45"/>
  <c r="AE126" i="27" s="1"/>
  <c r="AD126" i="45"/>
  <c r="AD126" i="27" s="1"/>
  <c r="AC126" i="45"/>
  <c r="AC126" i="27" s="1"/>
  <c r="AB126" i="45"/>
  <c r="AB126" i="27" s="1"/>
  <c r="AA126" i="45"/>
  <c r="AA126" i="27" s="1"/>
  <c r="Z126" i="45"/>
  <c r="Z126" i="27" s="1"/>
  <c r="AK125" i="45"/>
  <c r="AK125" i="27" s="1"/>
  <c r="AJ125" i="45"/>
  <c r="AJ125" i="27" s="1"/>
  <c r="AI125" i="45"/>
  <c r="AI125" i="27" s="1"/>
  <c r="AH125" i="45"/>
  <c r="AH125" i="27" s="1"/>
  <c r="AG125" i="45"/>
  <c r="AG125" i="27" s="1"/>
  <c r="AF125" i="45"/>
  <c r="AF125" i="27" s="1"/>
  <c r="AE125" i="45"/>
  <c r="AE125" i="27" s="1"/>
  <c r="AD125" i="45"/>
  <c r="AD125" i="27" s="1"/>
  <c r="AC125" i="45"/>
  <c r="AC125" i="27" s="1"/>
  <c r="AB125" i="45"/>
  <c r="AB125" i="27" s="1"/>
  <c r="AA125" i="45"/>
  <c r="AA125" i="27" s="1"/>
  <c r="Z125" i="45"/>
  <c r="Z125" i="27" s="1"/>
  <c r="AK124" i="45"/>
  <c r="AK124" i="27" s="1"/>
  <c r="AJ124" i="45"/>
  <c r="AJ124" i="27" s="1"/>
  <c r="AI124" i="45"/>
  <c r="AI124" i="27" s="1"/>
  <c r="AH124" i="45"/>
  <c r="AH124" i="27" s="1"/>
  <c r="AG124" i="45"/>
  <c r="AG124" i="27" s="1"/>
  <c r="AF124" i="45"/>
  <c r="AF124" i="27" s="1"/>
  <c r="AE124" i="45"/>
  <c r="AE124" i="27" s="1"/>
  <c r="AD124" i="45"/>
  <c r="AD124" i="27" s="1"/>
  <c r="AC124" i="45"/>
  <c r="AC124" i="27" s="1"/>
  <c r="AB124" i="45"/>
  <c r="AB124" i="27" s="1"/>
  <c r="AA124" i="45"/>
  <c r="AA124" i="27" s="1"/>
  <c r="Z124" i="45"/>
  <c r="Z124" i="27" s="1"/>
  <c r="AK123" i="45"/>
  <c r="AK123" i="27" s="1"/>
  <c r="AJ123" i="45"/>
  <c r="AJ123" i="27" s="1"/>
  <c r="AI123" i="45"/>
  <c r="AI123" i="27"/>
  <c r="AH123" i="45"/>
  <c r="AH123" i="27"/>
  <c r="AG123" i="45"/>
  <c r="AG123" i="27"/>
  <c r="AF123" i="45"/>
  <c r="AF123" i="27"/>
  <c r="AE123" i="45"/>
  <c r="AE123" i="27"/>
  <c r="AD123" i="45"/>
  <c r="AD123" i="27"/>
  <c r="AC123" i="45"/>
  <c r="AC123" i="27"/>
  <c r="AB123" i="45"/>
  <c r="AB123" i="27"/>
  <c r="AA123" i="45"/>
  <c r="AA123" i="27" s="1"/>
  <c r="Z123" i="45"/>
  <c r="Z123" i="27" s="1"/>
  <c r="AK122" i="45"/>
  <c r="AK122" i="27" s="1"/>
  <c r="AK48" i="28" s="1"/>
  <c r="AJ122" i="45"/>
  <c r="AJ122" i="27" s="1"/>
  <c r="AI122" i="45"/>
  <c r="AI122" i="27" s="1"/>
  <c r="AH122" i="45"/>
  <c r="AH122" i="27" s="1"/>
  <c r="AH48" i="28" s="1"/>
  <c r="AG122" i="45"/>
  <c r="AG122" i="27" s="1"/>
  <c r="AG48" i="28" s="1"/>
  <c r="AF122" i="45"/>
  <c r="AF122" i="27" s="1"/>
  <c r="AF48" i="28" s="1"/>
  <c r="AE122" i="45"/>
  <c r="AE122" i="27"/>
  <c r="AE48" i="28" s="1"/>
  <c r="AD122" i="45"/>
  <c r="AD122" i="27"/>
  <c r="AC122" i="45"/>
  <c r="AC122" i="27"/>
  <c r="AB122" i="45"/>
  <c r="AB122" i="27"/>
  <c r="AB48" i="28" s="1"/>
  <c r="AA122" i="45"/>
  <c r="AA122" i="27"/>
  <c r="Z122" i="45"/>
  <c r="Z122" i="27"/>
  <c r="AK121" i="45"/>
  <c r="AK121" i="27"/>
  <c r="AJ121" i="45"/>
  <c r="AJ121" i="27"/>
  <c r="AI121" i="45"/>
  <c r="AI121" i="27"/>
  <c r="AH121" i="45"/>
  <c r="AH121" i="27"/>
  <c r="AG121" i="45"/>
  <c r="AG121" i="27"/>
  <c r="AF121" i="45"/>
  <c r="AF121" i="27"/>
  <c r="AE121" i="45"/>
  <c r="AE121" i="27"/>
  <c r="AD121" i="45"/>
  <c r="AD121" i="27"/>
  <c r="AC121" i="45"/>
  <c r="AC121" i="27"/>
  <c r="AB121" i="45"/>
  <c r="AB121" i="27"/>
  <c r="AA121" i="45"/>
  <c r="AA121" i="27"/>
  <c r="Z121" i="45"/>
  <c r="Z121" i="27"/>
  <c r="AK120" i="45"/>
  <c r="AK120" i="27"/>
  <c r="AJ120" i="45"/>
  <c r="AJ120" i="27"/>
  <c r="AI120" i="45"/>
  <c r="AI120" i="27"/>
  <c r="AH120" i="45"/>
  <c r="AH120" i="27"/>
  <c r="AG120" i="45"/>
  <c r="AG120" i="27"/>
  <c r="AF120" i="45"/>
  <c r="AF120" i="27"/>
  <c r="AE120" i="45"/>
  <c r="AE120" i="27"/>
  <c r="AD120" i="45"/>
  <c r="AD120" i="27"/>
  <c r="AC120" i="45"/>
  <c r="AC120" i="27"/>
  <c r="AB120" i="45"/>
  <c r="AB120" i="27"/>
  <c r="AA120" i="45"/>
  <c r="AA120" i="27"/>
  <c r="Z120" i="45"/>
  <c r="Z120" i="27"/>
  <c r="AK119" i="45"/>
  <c r="AK119" i="27"/>
  <c r="AJ119" i="45"/>
  <c r="AJ119" i="27"/>
  <c r="AI119" i="45"/>
  <c r="AI119" i="27"/>
  <c r="AH119" i="45"/>
  <c r="AH119" i="27"/>
  <c r="AG119" i="45"/>
  <c r="AG119" i="27"/>
  <c r="AF119" i="45"/>
  <c r="AF119" i="27"/>
  <c r="AE119" i="45"/>
  <c r="AE119" i="27"/>
  <c r="AD119" i="45"/>
  <c r="AD119" i="27"/>
  <c r="AC119" i="45"/>
  <c r="AC119" i="27"/>
  <c r="AB119" i="45"/>
  <c r="AB119" i="27"/>
  <c r="AA119" i="45"/>
  <c r="AA119" i="27"/>
  <c r="Z119" i="45"/>
  <c r="Z119" i="27"/>
  <c r="AK118" i="45"/>
  <c r="AK118" i="27"/>
  <c r="AJ118" i="45"/>
  <c r="AJ118" i="27"/>
  <c r="AI118" i="45"/>
  <c r="AI118" i="27"/>
  <c r="AH118" i="45"/>
  <c r="AH118" i="27"/>
  <c r="AG118" i="45"/>
  <c r="AG118" i="27"/>
  <c r="AF118" i="45"/>
  <c r="AF118" i="27"/>
  <c r="AE118" i="45"/>
  <c r="AE118" i="27"/>
  <c r="AD118" i="45"/>
  <c r="AD118" i="27"/>
  <c r="AC118" i="45"/>
  <c r="AC118" i="27"/>
  <c r="AB118" i="45"/>
  <c r="AB118" i="27"/>
  <c r="AA118" i="45"/>
  <c r="AA118" i="27"/>
  <c r="Z118" i="45"/>
  <c r="Z118" i="27"/>
  <c r="AK117" i="45"/>
  <c r="AK117" i="27"/>
  <c r="AJ117" i="45"/>
  <c r="AJ117" i="27"/>
  <c r="AI117" i="45"/>
  <c r="AI117" i="27"/>
  <c r="AH117" i="45"/>
  <c r="AH117" i="27"/>
  <c r="AG117" i="45"/>
  <c r="AG117" i="27"/>
  <c r="AF117" i="45"/>
  <c r="AF117" i="27"/>
  <c r="AE117" i="45"/>
  <c r="AE117" i="27"/>
  <c r="AD117" i="45"/>
  <c r="AD117" i="27"/>
  <c r="AC117" i="45"/>
  <c r="AC117" i="27"/>
  <c r="AB117" i="45"/>
  <c r="AB117" i="27"/>
  <c r="AA117" i="45"/>
  <c r="AA117" i="27"/>
  <c r="Z117" i="45"/>
  <c r="Z117" i="27"/>
  <c r="AK116" i="45"/>
  <c r="AK116" i="27"/>
  <c r="AJ116" i="45"/>
  <c r="AJ116" i="27"/>
  <c r="AI116" i="45"/>
  <c r="AI116" i="27"/>
  <c r="AH116" i="45"/>
  <c r="AH116" i="27"/>
  <c r="AG116" i="45"/>
  <c r="AG116" i="27"/>
  <c r="AF116" i="45"/>
  <c r="AF116" i="27"/>
  <c r="AE116" i="45"/>
  <c r="AE116" i="27"/>
  <c r="AD116" i="45"/>
  <c r="AD116" i="27"/>
  <c r="AC116" i="45"/>
  <c r="AC116" i="27"/>
  <c r="AB116" i="45"/>
  <c r="AB116" i="27"/>
  <c r="AA116" i="45"/>
  <c r="AA116" i="27"/>
  <c r="Z116" i="45"/>
  <c r="Z116" i="27"/>
  <c r="AK115" i="27"/>
  <c r="AJ115" i="27"/>
  <c r="AI115" i="27"/>
  <c r="AH115" i="27"/>
  <c r="AG115" i="27"/>
  <c r="AF115" i="45"/>
  <c r="AF115" i="27" s="1"/>
  <c r="AE115" i="45"/>
  <c r="AE115" i="27" s="1"/>
  <c r="AD115" i="45"/>
  <c r="AD115" i="27" s="1"/>
  <c r="AC115" i="45"/>
  <c r="AC115" i="27" s="1"/>
  <c r="AB115" i="45"/>
  <c r="AB115" i="27" s="1"/>
  <c r="AA115" i="45"/>
  <c r="AA115" i="27" s="1"/>
  <c r="Z115" i="45"/>
  <c r="Z115" i="27" s="1"/>
  <c r="AK114" i="27"/>
  <c r="AJ114" i="27"/>
  <c r="AH114" i="27"/>
  <c r="AH47" i="28" s="1"/>
  <c r="AG114" i="27"/>
  <c r="AF114" i="45"/>
  <c r="AF114" i="27"/>
  <c r="AE114" i="45"/>
  <c r="AE114" i="27"/>
  <c r="AD114" i="45"/>
  <c r="AD114" i="27"/>
  <c r="AC114" i="45"/>
  <c r="AC114" i="27"/>
  <c r="AB114" i="45"/>
  <c r="AB114" i="27"/>
  <c r="AA114" i="45"/>
  <c r="AA114" i="27"/>
  <c r="Z114" i="45"/>
  <c r="Z114" i="27"/>
  <c r="AK113" i="27"/>
  <c r="AJ113" i="27"/>
  <c r="AI113" i="27"/>
  <c r="AG113" i="27"/>
  <c r="AF113" i="45"/>
  <c r="AF113" i="27" s="1"/>
  <c r="AE113" i="45"/>
  <c r="AE113" i="27" s="1"/>
  <c r="AD113" i="45"/>
  <c r="AD113" i="27" s="1"/>
  <c r="AC113" i="45"/>
  <c r="AC113" i="27" s="1"/>
  <c r="AB113" i="45"/>
  <c r="AB113" i="27" s="1"/>
  <c r="AB47" i="28" s="1"/>
  <c r="AA113" i="45"/>
  <c r="AA113" i="27" s="1"/>
  <c r="Z113" i="45"/>
  <c r="Z113" i="27" s="1"/>
  <c r="AK109" i="27"/>
  <c r="AJ109" i="27"/>
  <c r="AJ43" i="28" s="1"/>
  <c r="AI109" i="27"/>
  <c r="AI43" i="28"/>
  <c r="AH109" i="27"/>
  <c r="AH43" i="28" s="1"/>
  <c r="AG109" i="27"/>
  <c r="AF109" i="27"/>
  <c r="AF43" i="28"/>
  <c r="AE109" i="27"/>
  <c r="AE43" i="28" s="1"/>
  <c r="AD109" i="27"/>
  <c r="AD43" i="28"/>
  <c r="AC109" i="27"/>
  <c r="AC43" i="28" s="1"/>
  <c r="AB109" i="27"/>
  <c r="AB43" i="28"/>
  <c r="AA109" i="27"/>
  <c r="AA43" i="28"/>
  <c r="Z109" i="27"/>
  <c r="AK108" i="45"/>
  <c r="AK108" i="27" s="1"/>
  <c r="AJ108" i="45"/>
  <c r="AJ108" i="27" s="1"/>
  <c r="AJ42" i="28" s="1"/>
  <c r="AI108" i="45"/>
  <c r="AI108" i="27" s="1"/>
  <c r="AI42" i="28" s="1"/>
  <c r="AH108" i="45"/>
  <c r="AH108" i="27" s="1"/>
  <c r="AH42" i="28"/>
  <c r="AG108" i="45"/>
  <c r="AG108" i="27" s="1"/>
  <c r="AF108" i="45"/>
  <c r="AF108" i="27" s="1"/>
  <c r="AF42" i="28" s="1"/>
  <c r="AE108" i="45"/>
  <c r="AE108" i="27" s="1"/>
  <c r="AE42" i="28" s="1"/>
  <c r="AD108" i="45"/>
  <c r="AD108" i="27" s="1"/>
  <c r="AD42" i="28" s="1"/>
  <c r="AC108" i="45"/>
  <c r="AC108" i="27" s="1"/>
  <c r="AC42" i="28" s="1"/>
  <c r="AB108" i="45"/>
  <c r="AB108" i="27" s="1"/>
  <c r="AB42" i="28"/>
  <c r="AA108" i="45"/>
  <c r="AA108" i="27" s="1"/>
  <c r="AA42" i="28" s="1"/>
  <c r="Z108" i="45"/>
  <c r="Z108" i="27" s="1"/>
  <c r="Z42" i="28" s="1"/>
  <c r="AK107" i="45"/>
  <c r="AK107" i="27"/>
  <c r="AJ107" i="45"/>
  <c r="AJ107" i="27" s="1"/>
  <c r="AJ41" i="28" s="1"/>
  <c r="AI107" i="45"/>
  <c r="AI107" i="27" s="1"/>
  <c r="AI41" i="28" s="1"/>
  <c r="AH107" i="45"/>
  <c r="AH107" i="27"/>
  <c r="AH41" i="28" s="1"/>
  <c r="AG107" i="45"/>
  <c r="AG107" i="27"/>
  <c r="AF107" i="45"/>
  <c r="AF107" i="27" s="1"/>
  <c r="AF41" i="28" s="1"/>
  <c r="AE107" i="45"/>
  <c r="AE107" i="27"/>
  <c r="AE41" i="28" s="1"/>
  <c r="AD107" i="45"/>
  <c r="AD107" i="27"/>
  <c r="AD41" i="28"/>
  <c r="AC107" i="45"/>
  <c r="AC107" i="27"/>
  <c r="AB107" i="45"/>
  <c r="AB107" i="27"/>
  <c r="AB41" i="28" s="1"/>
  <c r="AA107" i="45"/>
  <c r="AA107" i="27" s="1"/>
  <c r="AA41" i="28" s="1"/>
  <c r="Z107" i="45"/>
  <c r="Z107" i="27"/>
  <c r="Z41" i="28" s="1"/>
  <c r="AK106" i="45"/>
  <c r="AK106" i="27" s="1"/>
  <c r="AJ106" i="45"/>
  <c r="AJ106" i="27" s="1"/>
  <c r="AI106" i="45"/>
  <c r="AI106" i="27" s="1"/>
  <c r="AH106" i="45"/>
  <c r="AH106" i="27" s="1"/>
  <c r="AG106" i="45"/>
  <c r="AG106" i="27" s="1"/>
  <c r="AF106" i="45"/>
  <c r="AF106" i="27" s="1"/>
  <c r="AE106" i="45"/>
  <c r="AE106" i="27" s="1"/>
  <c r="AD106" i="45"/>
  <c r="AD106" i="27" s="1"/>
  <c r="AC106" i="45"/>
  <c r="AC106" i="27" s="1"/>
  <c r="AB106" i="45"/>
  <c r="AB106" i="27" s="1"/>
  <c r="AA106" i="45"/>
  <c r="AA106" i="27" s="1"/>
  <c r="Z106" i="45"/>
  <c r="Z106" i="27" s="1"/>
  <c r="Z103" i="45"/>
  <c r="Z103" i="27" s="1"/>
  <c r="AK102" i="45"/>
  <c r="AK102" i="27" s="1"/>
  <c r="AJ102" i="45"/>
  <c r="AJ102" i="27" s="1"/>
  <c r="AI102" i="45"/>
  <c r="AI102" i="27" s="1"/>
  <c r="AH102" i="45"/>
  <c r="AH102" i="27" s="1"/>
  <c r="AG102" i="45"/>
  <c r="AG102" i="27" s="1"/>
  <c r="AF102" i="45"/>
  <c r="AF102" i="27" s="1"/>
  <c r="AE102" i="45"/>
  <c r="AE102" i="27" s="1"/>
  <c r="AD102" i="45"/>
  <c r="AD102" i="27" s="1"/>
  <c r="AC102" i="45"/>
  <c r="AC102" i="27" s="1"/>
  <c r="AB102" i="45"/>
  <c r="AB102" i="27" s="1"/>
  <c r="AA102" i="45"/>
  <c r="AA102" i="27" s="1"/>
  <c r="Z102" i="45"/>
  <c r="Z102" i="27" s="1"/>
  <c r="AK101" i="45"/>
  <c r="AK101" i="27" s="1"/>
  <c r="AJ101" i="45"/>
  <c r="AJ101" i="27" s="1"/>
  <c r="AI101" i="45"/>
  <c r="AI101" i="27" s="1"/>
  <c r="AH101" i="45"/>
  <c r="AH101" i="27" s="1"/>
  <c r="AG101" i="45"/>
  <c r="AG101" i="27" s="1"/>
  <c r="AG39" i="28" s="1"/>
  <c r="AF101" i="45"/>
  <c r="AF101" i="27" s="1"/>
  <c r="AE101" i="45"/>
  <c r="AE101" i="27" s="1"/>
  <c r="AD101" i="45"/>
  <c r="AD101" i="27" s="1"/>
  <c r="AC101" i="45"/>
  <c r="AC101" i="27" s="1"/>
  <c r="AB101" i="45"/>
  <c r="AB101" i="27" s="1"/>
  <c r="AA101" i="45"/>
  <c r="AA101" i="27" s="1"/>
  <c r="Z101" i="45"/>
  <c r="Z101" i="27" s="1"/>
  <c r="AK100" i="45"/>
  <c r="AK100" i="27" s="1"/>
  <c r="AK39" i="28" s="1"/>
  <c r="AJ100" i="45"/>
  <c r="AJ100" i="27" s="1"/>
  <c r="AI100" i="45"/>
  <c r="AI100" i="27" s="1"/>
  <c r="AH100" i="45"/>
  <c r="AH100" i="27" s="1"/>
  <c r="AG100" i="45"/>
  <c r="AG100" i="27" s="1"/>
  <c r="AF100" i="45"/>
  <c r="AF100" i="27" s="1"/>
  <c r="AE100" i="45"/>
  <c r="AE100" i="27" s="1"/>
  <c r="AD100" i="45"/>
  <c r="AD100" i="27" s="1"/>
  <c r="AC100" i="45"/>
  <c r="AC100" i="27" s="1"/>
  <c r="AB100" i="45"/>
  <c r="AB100" i="27" s="1"/>
  <c r="AA100" i="45"/>
  <c r="AA100" i="27" s="1"/>
  <c r="Z100" i="45"/>
  <c r="Z100" i="27" s="1"/>
  <c r="AK99" i="45"/>
  <c r="AK99" i="27" s="1"/>
  <c r="AJ99" i="45"/>
  <c r="AJ99" i="27" s="1"/>
  <c r="AI99" i="45"/>
  <c r="AI99" i="27" s="1"/>
  <c r="AH99" i="45"/>
  <c r="AH99" i="27" s="1"/>
  <c r="AG99" i="45"/>
  <c r="AG99" i="27" s="1"/>
  <c r="AF99" i="45"/>
  <c r="AF99" i="27" s="1"/>
  <c r="AE99" i="45"/>
  <c r="AE99" i="27" s="1"/>
  <c r="AD99" i="45"/>
  <c r="AD99" i="27" s="1"/>
  <c r="AC99" i="45"/>
  <c r="AC99" i="27" s="1"/>
  <c r="AB99" i="45"/>
  <c r="AB99" i="27" s="1"/>
  <c r="AA99" i="45"/>
  <c r="AA99" i="27" s="1"/>
  <c r="Z99" i="45"/>
  <c r="Z99" i="27" s="1"/>
  <c r="AK98" i="45"/>
  <c r="AK98" i="27" s="1"/>
  <c r="AJ98" i="45"/>
  <c r="AJ98" i="27" s="1"/>
  <c r="AI98" i="45"/>
  <c r="AI98" i="27" s="1"/>
  <c r="AH98" i="45"/>
  <c r="AH98" i="27" s="1"/>
  <c r="AG98" i="45"/>
  <c r="AG98" i="27" s="1"/>
  <c r="AF98" i="45"/>
  <c r="AF98" i="27" s="1"/>
  <c r="AE98" i="45"/>
  <c r="AE98" i="27" s="1"/>
  <c r="AD98" i="45"/>
  <c r="AD98" i="27" s="1"/>
  <c r="AC98" i="45"/>
  <c r="AC98" i="27" s="1"/>
  <c r="AB98" i="45"/>
  <c r="AB98" i="27" s="1"/>
  <c r="AA98" i="45"/>
  <c r="AA98" i="27" s="1"/>
  <c r="Z98" i="45"/>
  <c r="Z98" i="27" s="1"/>
  <c r="AK97" i="45"/>
  <c r="AK97" i="27" s="1"/>
  <c r="AJ97" i="45"/>
  <c r="AJ97" i="27" s="1"/>
  <c r="AI97" i="45"/>
  <c r="AI97" i="27" s="1"/>
  <c r="AH97" i="45"/>
  <c r="AH97" i="27" s="1"/>
  <c r="AG97" i="45"/>
  <c r="AG97" i="27" s="1"/>
  <c r="AF97" i="45"/>
  <c r="AF97" i="27" s="1"/>
  <c r="AE97" i="45"/>
  <c r="AE97" i="27" s="1"/>
  <c r="AD97" i="45"/>
  <c r="AD97" i="27" s="1"/>
  <c r="AC97" i="45"/>
  <c r="AC97" i="27" s="1"/>
  <c r="AB97" i="45"/>
  <c r="AB97" i="27" s="1"/>
  <c r="AA97" i="45"/>
  <c r="AA97" i="27" s="1"/>
  <c r="Z97" i="45"/>
  <c r="Z97" i="27" s="1"/>
  <c r="AK96" i="45"/>
  <c r="AK96" i="27" s="1"/>
  <c r="AJ96" i="45"/>
  <c r="AJ96" i="27" s="1"/>
  <c r="AI96" i="45"/>
  <c r="AI96" i="27" s="1"/>
  <c r="AH96" i="45"/>
  <c r="AH96" i="27" s="1"/>
  <c r="AG96" i="45"/>
  <c r="AG96" i="27" s="1"/>
  <c r="AF96" i="45"/>
  <c r="AF96" i="27" s="1"/>
  <c r="AE96" i="45"/>
  <c r="AE96" i="27" s="1"/>
  <c r="AD96" i="45"/>
  <c r="AD96" i="27" s="1"/>
  <c r="AC96" i="45"/>
  <c r="AC96" i="27" s="1"/>
  <c r="AB96" i="45"/>
  <c r="AB96" i="27" s="1"/>
  <c r="AA96" i="45"/>
  <c r="AA96" i="27" s="1"/>
  <c r="Z96" i="45"/>
  <c r="Z96" i="27" s="1"/>
  <c r="AK95" i="45"/>
  <c r="AK95" i="27" s="1"/>
  <c r="AJ95" i="45"/>
  <c r="AJ95" i="27" s="1"/>
  <c r="AI95" i="45"/>
  <c r="AI95" i="27" s="1"/>
  <c r="AH95" i="45"/>
  <c r="AH95" i="27" s="1"/>
  <c r="AG95" i="45"/>
  <c r="AG95" i="27" s="1"/>
  <c r="AF95" i="45"/>
  <c r="AF95" i="27" s="1"/>
  <c r="AE95" i="45"/>
  <c r="AE95" i="27" s="1"/>
  <c r="AD95" i="45"/>
  <c r="AD95" i="27" s="1"/>
  <c r="AC95" i="45"/>
  <c r="AC95" i="27" s="1"/>
  <c r="AB95" i="45"/>
  <c r="AB95" i="27" s="1"/>
  <c r="AA95" i="45"/>
  <c r="AA95" i="27" s="1"/>
  <c r="Z95" i="45"/>
  <c r="Z95" i="27" s="1"/>
  <c r="AK94" i="45"/>
  <c r="AK94" i="27" s="1"/>
  <c r="AK38" i="28" s="1"/>
  <c r="AJ94" i="45"/>
  <c r="AJ94" i="27" s="1"/>
  <c r="AI94" i="45"/>
  <c r="AI94" i="27" s="1"/>
  <c r="AH94" i="45"/>
  <c r="AH94" i="27" s="1"/>
  <c r="AG94" i="45"/>
  <c r="AG94" i="27" s="1"/>
  <c r="AF94" i="45"/>
  <c r="AF94" i="27" s="1"/>
  <c r="AE94" i="45"/>
  <c r="AE94" i="27" s="1"/>
  <c r="AD94" i="45"/>
  <c r="AD94" i="27" s="1"/>
  <c r="AC94" i="45"/>
  <c r="AC94" i="27" s="1"/>
  <c r="AC38" i="28" s="1"/>
  <c r="AB94" i="45"/>
  <c r="AB94" i="27" s="1"/>
  <c r="AA94" i="45"/>
  <c r="AA94" i="27" s="1"/>
  <c r="Z94" i="45"/>
  <c r="Z94" i="27" s="1"/>
  <c r="AK93" i="45"/>
  <c r="AK93" i="27" s="1"/>
  <c r="AJ93" i="45"/>
  <c r="AJ93" i="27" s="1"/>
  <c r="AI93" i="45"/>
  <c r="AI93" i="27" s="1"/>
  <c r="AH93" i="45"/>
  <c r="AH93" i="27" s="1"/>
  <c r="AG93" i="45"/>
  <c r="AG93" i="27" s="1"/>
  <c r="AF93" i="45"/>
  <c r="AF93" i="27" s="1"/>
  <c r="AE93" i="45"/>
  <c r="AE93" i="27" s="1"/>
  <c r="AD93" i="45"/>
  <c r="AD93" i="27" s="1"/>
  <c r="AC93" i="45"/>
  <c r="AC93" i="27" s="1"/>
  <c r="AB93" i="45"/>
  <c r="AB93" i="27" s="1"/>
  <c r="AA93" i="45"/>
  <c r="AA93" i="27" s="1"/>
  <c r="Z93" i="45"/>
  <c r="Z93" i="27" s="1"/>
  <c r="AK92" i="45"/>
  <c r="AK92" i="27" s="1"/>
  <c r="AJ92" i="45"/>
  <c r="AJ92" i="27" s="1"/>
  <c r="AI92" i="45"/>
  <c r="AI92" i="27" s="1"/>
  <c r="AH92" i="45"/>
  <c r="AH92" i="27" s="1"/>
  <c r="AG92" i="45"/>
  <c r="AG92" i="27" s="1"/>
  <c r="AF92" i="45"/>
  <c r="AF92" i="27" s="1"/>
  <c r="AE92" i="45"/>
  <c r="AE92" i="27" s="1"/>
  <c r="AD92" i="45"/>
  <c r="AD92" i="27" s="1"/>
  <c r="AC92" i="45"/>
  <c r="AC92" i="27" s="1"/>
  <c r="AB92" i="45"/>
  <c r="AB92" i="27" s="1"/>
  <c r="AA92" i="45"/>
  <c r="AA92" i="27" s="1"/>
  <c r="Z92" i="45"/>
  <c r="Z92" i="27" s="1"/>
  <c r="AK91" i="45"/>
  <c r="AK91" i="27" s="1"/>
  <c r="AJ91" i="45"/>
  <c r="AJ91" i="27" s="1"/>
  <c r="AI91" i="45"/>
  <c r="AI91" i="27" s="1"/>
  <c r="AH91" i="45"/>
  <c r="AH91" i="27" s="1"/>
  <c r="AG91" i="45"/>
  <c r="AG91" i="27" s="1"/>
  <c r="AG37" i="28" s="1"/>
  <c r="AF91" i="45"/>
  <c r="AF91" i="27" s="1"/>
  <c r="AE91" i="45"/>
  <c r="AE91" i="27" s="1"/>
  <c r="AD91" i="45"/>
  <c r="AD91" i="27" s="1"/>
  <c r="AC91" i="45"/>
  <c r="AC91" i="27" s="1"/>
  <c r="AB91" i="45"/>
  <c r="AB91" i="27" s="1"/>
  <c r="AA91" i="45"/>
  <c r="AA91" i="27" s="1"/>
  <c r="Z91" i="45"/>
  <c r="Z91" i="27" s="1"/>
  <c r="AK90" i="45"/>
  <c r="AK90" i="27" s="1"/>
  <c r="AJ90" i="45"/>
  <c r="AJ90" i="27" s="1"/>
  <c r="AI90" i="45"/>
  <c r="AI90" i="27" s="1"/>
  <c r="AH90" i="45"/>
  <c r="AH90" i="27" s="1"/>
  <c r="AG90" i="45"/>
  <c r="AG90" i="27" s="1"/>
  <c r="AF90" i="45"/>
  <c r="AF90" i="27" s="1"/>
  <c r="AE90" i="45"/>
  <c r="AE90" i="27" s="1"/>
  <c r="AD90" i="45"/>
  <c r="AD90" i="27" s="1"/>
  <c r="AC90" i="45"/>
  <c r="AC90" i="27" s="1"/>
  <c r="AC37" i="28" s="1"/>
  <c r="AB90" i="45"/>
  <c r="AB90" i="27" s="1"/>
  <c r="AA90" i="45"/>
  <c r="AA90" i="27" s="1"/>
  <c r="Z90" i="45"/>
  <c r="Z90" i="27" s="1"/>
  <c r="AK89" i="45"/>
  <c r="AK89" i="27" s="1"/>
  <c r="AJ89" i="45"/>
  <c r="AJ89" i="27" s="1"/>
  <c r="AI89" i="45"/>
  <c r="AI89" i="27" s="1"/>
  <c r="AH89" i="45"/>
  <c r="AH89" i="27" s="1"/>
  <c r="AG89" i="45"/>
  <c r="AG89" i="27"/>
  <c r="AF89" i="45"/>
  <c r="AF89" i="27"/>
  <c r="AE89" i="45"/>
  <c r="AE89" i="27"/>
  <c r="AD89" i="45"/>
  <c r="AD89" i="27"/>
  <c r="AC89" i="45"/>
  <c r="AC89" i="27"/>
  <c r="AB89" i="45"/>
  <c r="AB89" i="27"/>
  <c r="AA89" i="45"/>
  <c r="AA89" i="27"/>
  <c r="Z89" i="45"/>
  <c r="Z89" i="27"/>
  <c r="Z36" i="28" s="1"/>
  <c r="AK88" i="45"/>
  <c r="AK88" i="27"/>
  <c r="AJ88" i="45"/>
  <c r="AJ88" i="27"/>
  <c r="AI88" i="45"/>
  <c r="AI88" i="27"/>
  <c r="AH88" i="45"/>
  <c r="AH88" i="27"/>
  <c r="AH36" i="28" s="1"/>
  <c r="AG88" i="45"/>
  <c r="AG88" i="27"/>
  <c r="AG36" i="28" s="1"/>
  <c r="AF88" i="45"/>
  <c r="AF88" i="27"/>
  <c r="AE88" i="45"/>
  <c r="AE88" i="27"/>
  <c r="AE36" i="28" s="1"/>
  <c r="AD88" i="45"/>
  <c r="AD88" i="27" s="1"/>
  <c r="AC88" i="45"/>
  <c r="AC88" i="27" s="1"/>
  <c r="AB88" i="45"/>
  <c r="AB88" i="27" s="1"/>
  <c r="AA88" i="45"/>
  <c r="AA88" i="27" s="1"/>
  <c r="Z88" i="45"/>
  <c r="Z88" i="27" s="1"/>
  <c r="AK87" i="45"/>
  <c r="AK87" i="27" s="1"/>
  <c r="AJ87" i="45"/>
  <c r="AJ87" i="27" s="1"/>
  <c r="AI87" i="45"/>
  <c r="AI87" i="27" s="1"/>
  <c r="AH87" i="45"/>
  <c r="AH87" i="27" s="1"/>
  <c r="AG87" i="45"/>
  <c r="AG87" i="27" s="1"/>
  <c r="AF87" i="45"/>
  <c r="AF87" i="27" s="1"/>
  <c r="AE87" i="45"/>
  <c r="AE87" i="27" s="1"/>
  <c r="AD87" i="45"/>
  <c r="AD87" i="27" s="1"/>
  <c r="AC87" i="45"/>
  <c r="AC87" i="27" s="1"/>
  <c r="AB87" i="45"/>
  <c r="AB87" i="27" s="1"/>
  <c r="AA87" i="45"/>
  <c r="AA87" i="27" s="1"/>
  <c r="Z87" i="45"/>
  <c r="Z87" i="27" s="1"/>
  <c r="AK86" i="45"/>
  <c r="AK86" i="27" s="1"/>
  <c r="AJ86" i="45"/>
  <c r="AJ86" i="27" s="1"/>
  <c r="AI86" i="45"/>
  <c r="AI86" i="27" s="1"/>
  <c r="AH86" i="45"/>
  <c r="AH86" i="27" s="1"/>
  <c r="AG86" i="45"/>
  <c r="AG86" i="27" s="1"/>
  <c r="AF86" i="45"/>
  <c r="AF86" i="27" s="1"/>
  <c r="AE86" i="45"/>
  <c r="AE86" i="27" s="1"/>
  <c r="AD86" i="45"/>
  <c r="AD86" i="27" s="1"/>
  <c r="AC86" i="45"/>
  <c r="AC86" i="27" s="1"/>
  <c r="AB86" i="45"/>
  <c r="AB86" i="27" s="1"/>
  <c r="AA86" i="45"/>
  <c r="AA86" i="27" s="1"/>
  <c r="Z86" i="45"/>
  <c r="Z86" i="27" s="1"/>
  <c r="AK85" i="45"/>
  <c r="AK85" i="27" s="1"/>
  <c r="AJ85" i="45"/>
  <c r="AJ85" i="27" s="1"/>
  <c r="AI85" i="45"/>
  <c r="AI85" i="27" s="1"/>
  <c r="AH85" i="45"/>
  <c r="AH85" i="27" s="1"/>
  <c r="AG85" i="45"/>
  <c r="AG85" i="27" s="1"/>
  <c r="AF85" i="45"/>
  <c r="AF85" i="27" s="1"/>
  <c r="AE85" i="45"/>
  <c r="AE85" i="27" s="1"/>
  <c r="AD85" i="45"/>
  <c r="AD85" i="27" s="1"/>
  <c r="AC85" i="45"/>
  <c r="AC85" i="27" s="1"/>
  <c r="AB85" i="45"/>
  <c r="AB85" i="27" s="1"/>
  <c r="AA85" i="45"/>
  <c r="AA85" i="27" s="1"/>
  <c r="Z85" i="45"/>
  <c r="Z85" i="27" s="1"/>
  <c r="AK84" i="45"/>
  <c r="AK84" i="27" s="1"/>
  <c r="AJ84" i="45"/>
  <c r="AJ84" i="27" s="1"/>
  <c r="AI84" i="45"/>
  <c r="AI84" i="27" s="1"/>
  <c r="AH84" i="45"/>
  <c r="AH84" i="27" s="1"/>
  <c r="AG84" i="45"/>
  <c r="AG84" i="27" s="1"/>
  <c r="AF84" i="45"/>
  <c r="AF84" i="27" s="1"/>
  <c r="AE84" i="45"/>
  <c r="AE84" i="27" s="1"/>
  <c r="AD84" i="45"/>
  <c r="AD84" i="27" s="1"/>
  <c r="AC84" i="45"/>
  <c r="AC84" i="27" s="1"/>
  <c r="AB84" i="45"/>
  <c r="AB84" i="27" s="1"/>
  <c r="AA84" i="45"/>
  <c r="AA84" i="27" s="1"/>
  <c r="Z84" i="45"/>
  <c r="Z84" i="27" s="1"/>
  <c r="AK83" i="45"/>
  <c r="AK83" i="27" s="1"/>
  <c r="AJ83" i="45"/>
  <c r="AJ83" i="27" s="1"/>
  <c r="AI83" i="45"/>
  <c r="AI83" i="27" s="1"/>
  <c r="AH83" i="45"/>
  <c r="AH83" i="27" s="1"/>
  <c r="AG83" i="45"/>
  <c r="AG83" i="27" s="1"/>
  <c r="AF83" i="45"/>
  <c r="AF83" i="27" s="1"/>
  <c r="AE83" i="45"/>
  <c r="AE83" i="27" s="1"/>
  <c r="AD83" i="45"/>
  <c r="AD83" i="27" s="1"/>
  <c r="AC83" i="45"/>
  <c r="AC83" i="27" s="1"/>
  <c r="AB83" i="45"/>
  <c r="AB83" i="27" s="1"/>
  <c r="AA83" i="45"/>
  <c r="AA83" i="27" s="1"/>
  <c r="Z83" i="45"/>
  <c r="Z83" i="27" s="1"/>
  <c r="AK82" i="45"/>
  <c r="AK82" i="27" s="1"/>
  <c r="AJ82" i="45"/>
  <c r="AJ82" i="27" s="1"/>
  <c r="AI82" i="45"/>
  <c r="AI82" i="27" s="1"/>
  <c r="AH82" i="45"/>
  <c r="AH82" i="27" s="1"/>
  <c r="AG82" i="45"/>
  <c r="AG82" i="27" s="1"/>
  <c r="AF82" i="45"/>
  <c r="AF82" i="27" s="1"/>
  <c r="AE82" i="45"/>
  <c r="AE82" i="27" s="1"/>
  <c r="AD82" i="45"/>
  <c r="AD82" i="27" s="1"/>
  <c r="AC82" i="45"/>
  <c r="AC82" i="27" s="1"/>
  <c r="AB82" i="45"/>
  <c r="AB82" i="27" s="1"/>
  <c r="AA82" i="45"/>
  <c r="AA82" i="27" s="1"/>
  <c r="Z82" i="45"/>
  <c r="Z82" i="27" s="1"/>
  <c r="AJ81" i="27"/>
  <c r="AI81" i="27"/>
  <c r="AH81" i="27"/>
  <c r="AG81" i="27"/>
  <c r="AF81" i="45"/>
  <c r="AF81" i="27"/>
  <c r="AE81" i="45"/>
  <c r="AE81" i="27"/>
  <c r="AD81" i="45"/>
  <c r="AD81" i="27"/>
  <c r="AC81" i="45"/>
  <c r="AC81" i="27"/>
  <c r="AB81" i="45"/>
  <c r="AB81" i="27"/>
  <c r="AA81" i="45"/>
  <c r="AA81" i="27"/>
  <c r="Z81" i="45"/>
  <c r="Z81" i="27"/>
  <c r="AK80" i="27"/>
  <c r="AJ80" i="27"/>
  <c r="AI80" i="27"/>
  <c r="AG80" i="27"/>
  <c r="AF80" i="45"/>
  <c r="AF80" i="27" s="1"/>
  <c r="AE80" i="45"/>
  <c r="AE80" i="27" s="1"/>
  <c r="AD80" i="45"/>
  <c r="AD80" i="27" s="1"/>
  <c r="AC80" i="45"/>
  <c r="AC80" i="27" s="1"/>
  <c r="AB80" i="45"/>
  <c r="AB80" i="27" s="1"/>
  <c r="AB35" i="28" s="1"/>
  <c r="AA80" i="45"/>
  <c r="AA80" i="27" s="1"/>
  <c r="Z80" i="45"/>
  <c r="Z80" i="27" s="1"/>
  <c r="AK79" i="27"/>
  <c r="AJ79" i="27"/>
  <c r="AI79" i="27"/>
  <c r="AH79" i="27"/>
  <c r="AG79" i="27"/>
  <c r="AF79" i="45"/>
  <c r="AF79" i="27"/>
  <c r="AE79" i="45"/>
  <c r="AE79" i="27"/>
  <c r="AD79" i="45"/>
  <c r="AD79" i="27"/>
  <c r="AC79" i="45"/>
  <c r="AC79" i="27"/>
  <c r="AB79" i="45"/>
  <c r="AB79" i="27"/>
  <c r="AA79" i="45"/>
  <c r="AA79" i="27"/>
  <c r="Z79" i="45"/>
  <c r="Z79" i="27"/>
  <c r="AK75" i="27"/>
  <c r="AK31" i="28"/>
  <c r="AJ75" i="27"/>
  <c r="AI75" i="27"/>
  <c r="AH75" i="27"/>
  <c r="AH31" i="28"/>
  <c r="AG75" i="27"/>
  <c r="AG31" i="28" s="1"/>
  <c r="AF75" i="27"/>
  <c r="AF31" i="28"/>
  <c r="AE75" i="27"/>
  <c r="AD75" i="27"/>
  <c r="AD31" i="28" s="1"/>
  <c r="AC75" i="27"/>
  <c r="AC31" i="28"/>
  <c r="AB75" i="27"/>
  <c r="AB31" i="28" s="1"/>
  <c r="AA75" i="27"/>
  <c r="Z75" i="27"/>
  <c r="Z31" i="28"/>
  <c r="AK74" i="45"/>
  <c r="AK74" i="27" s="1"/>
  <c r="AK30" i="28" s="1"/>
  <c r="AJ74" i="45"/>
  <c r="AJ74" i="27" s="1"/>
  <c r="AJ30" i="28" s="1"/>
  <c r="AI74" i="45"/>
  <c r="AI74" i="27" s="1"/>
  <c r="AH74" i="45"/>
  <c r="AH74" i="27" s="1"/>
  <c r="AH30" i="28" s="1"/>
  <c r="AG74" i="45"/>
  <c r="AG74" i="27" s="1"/>
  <c r="AG30" i="28" s="1"/>
  <c r="AF74" i="45"/>
  <c r="AF74" i="27" s="1"/>
  <c r="AF30" i="28" s="1"/>
  <c r="AE74" i="45"/>
  <c r="AE74" i="27" s="1"/>
  <c r="AE30" i="28" s="1"/>
  <c r="AD74" i="45"/>
  <c r="AD74" i="27" s="1"/>
  <c r="AD30" i="28" s="1"/>
  <c r="AC74" i="45"/>
  <c r="AC74" i="27" s="1"/>
  <c r="AC30" i="28" s="1"/>
  <c r="AB74" i="45"/>
  <c r="AB74" i="27" s="1"/>
  <c r="AB30" i="28" s="1"/>
  <c r="AA74" i="45"/>
  <c r="AA74" i="27" s="1"/>
  <c r="AA30" i="28" s="1"/>
  <c r="Z74" i="45"/>
  <c r="Z74" i="27" s="1"/>
  <c r="Z30" i="28" s="1"/>
  <c r="AK73" i="45"/>
  <c r="AK73" i="27"/>
  <c r="AK29" i="28"/>
  <c r="AJ73" i="45"/>
  <c r="AJ73" i="27" s="1"/>
  <c r="AI73" i="45"/>
  <c r="AI73" i="27" s="1"/>
  <c r="AI29" i="28" s="1"/>
  <c r="AH73" i="45"/>
  <c r="AH73" i="27"/>
  <c r="AH29" i="28"/>
  <c r="AG73" i="45"/>
  <c r="AG73" i="27" s="1"/>
  <c r="AG29" i="28" s="1"/>
  <c r="AF73" i="45"/>
  <c r="AF73" i="27"/>
  <c r="AF29" i="28" s="1"/>
  <c r="AE73" i="45"/>
  <c r="AE73" i="27"/>
  <c r="AE29" i="28" s="1"/>
  <c r="AD73" i="45"/>
  <c r="AD73" i="27" s="1"/>
  <c r="AD29" i="28" s="1"/>
  <c r="AC73" i="45"/>
  <c r="AC73" i="27"/>
  <c r="AC29" i="28" s="1"/>
  <c r="AB73" i="45"/>
  <c r="AB73" i="27"/>
  <c r="AA73" i="45"/>
  <c r="AA73" i="27" s="1"/>
  <c r="AA29" i="28" s="1"/>
  <c r="Z73" i="45"/>
  <c r="Z73" i="27"/>
  <c r="Z29" i="28" s="1"/>
  <c r="AK72" i="45"/>
  <c r="AK72" i="27"/>
  <c r="AJ72" i="45"/>
  <c r="AJ72" i="27" s="1"/>
  <c r="AI72" i="45"/>
  <c r="AI72" i="27" s="1"/>
  <c r="AH72" i="45"/>
  <c r="AH72" i="27" s="1"/>
  <c r="AG72" i="45"/>
  <c r="AG72" i="27"/>
  <c r="AF72" i="45"/>
  <c r="AF72" i="27" s="1"/>
  <c r="AE72" i="45"/>
  <c r="AE72" i="27" s="1"/>
  <c r="AD72" i="45"/>
  <c r="AD72" i="27" s="1"/>
  <c r="AC72" i="45"/>
  <c r="AC72" i="27"/>
  <c r="AB72" i="45"/>
  <c r="AB72" i="27" s="1"/>
  <c r="AA72" i="45"/>
  <c r="AA72" i="27" s="1"/>
  <c r="Z72" i="45"/>
  <c r="Z72" i="27" s="1"/>
  <c r="Z71" i="45"/>
  <c r="AA71" i="45" s="1"/>
  <c r="AK68" i="45"/>
  <c r="AK68" i="27"/>
  <c r="AJ68" i="45"/>
  <c r="AJ68" i="27"/>
  <c r="AI68" i="45"/>
  <c r="AI68" i="27"/>
  <c r="AH68" i="45"/>
  <c r="AH68" i="27" s="1"/>
  <c r="AG68" i="45"/>
  <c r="AG68" i="27"/>
  <c r="AF68" i="45"/>
  <c r="AF68" i="27"/>
  <c r="AE68" i="45"/>
  <c r="AE68" i="27"/>
  <c r="AD68" i="45"/>
  <c r="AD68" i="27" s="1"/>
  <c r="AC68" i="45"/>
  <c r="AC68" i="27"/>
  <c r="AB68" i="45"/>
  <c r="AB68" i="27"/>
  <c r="AA68" i="45"/>
  <c r="AA68" i="27"/>
  <c r="AA27" i="28" s="1"/>
  <c r="Z68" i="45"/>
  <c r="Z68" i="27" s="1"/>
  <c r="AK67" i="45"/>
  <c r="AK67" i="27"/>
  <c r="AJ67" i="45"/>
  <c r="AJ67" i="27" s="1"/>
  <c r="AI67" i="45"/>
  <c r="AI67" i="27"/>
  <c r="AH67" i="45"/>
  <c r="AH67" i="27" s="1"/>
  <c r="AG67" i="45"/>
  <c r="AG67" i="27"/>
  <c r="AF67" i="45"/>
  <c r="AF67" i="27" s="1"/>
  <c r="AE67" i="45"/>
  <c r="AE67" i="27"/>
  <c r="AD67" i="45"/>
  <c r="AD67" i="27" s="1"/>
  <c r="AD66" i="45"/>
  <c r="AD66" i="27"/>
  <c r="AC67" i="45"/>
  <c r="AC67" i="27" s="1"/>
  <c r="AC27" i="28" s="1"/>
  <c r="AB67" i="45"/>
  <c r="AB67" i="27"/>
  <c r="AA67" i="45"/>
  <c r="AA67" i="27" s="1"/>
  <c r="Z67" i="45"/>
  <c r="Z67" i="27"/>
  <c r="AK66" i="45"/>
  <c r="AK66" i="27" s="1"/>
  <c r="AK27" i="28" s="1"/>
  <c r="AJ66" i="45"/>
  <c r="AJ66" i="27"/>
  <c r="AI66" i="45"/>
  <c r="AI66" i="27" s="1"/>
  <c r="AH66" i="45"/>
  <c r="AH66" i="27"/>
  <c r="AG66" i="45"/>
  <c r="AG66" i="27"/>
  <c r="AF66" i="45"/>
  <c r="AF66" i="27" s="1"/>
  <c r="AE66" i="45"/>
  <c r="AE66" i="27"/>
  <c r="AE27" i="28" s="1"/>
  <c r="AC66" i="45"/>
  <c r="AC66" i="27" s="1"/>
  <c r="AB66" i="45"/>
  <c r="AB66" i="27"/>
  <c r="AA66" i="45"/>
  <c r="AA66" i="27" s="1"/>
  <c r="Z66" i="45"/>
  <c r="Z66" i="27"/>
  <c r="AK65" i="45"/>
  <c r="AK65" i="27" s="1"/>
  <c r="AJ65" i="45"/>
  <c r="AJ65" i="27"/>
  <c r="AI65" i="45"/>
  <c r="AI65" i="27" s="1"/>
  <c r="AH65" i="45"/>
  <c r="AH65" i="27"/>
  <c r="AG65" i="45"/>
  <c r="AG65" i="27" s="1"/>
  <c r="AF65" i="45"/>
  <c r="AF65" i="27"/>
  <c r="AE65" i="45"/>
  <c r="AE65" i="27" s="1"/>
  <c r="AD65" i="45"/>
  <c r="AD65" i="27" s="1"/>
  <c r="AC65" i="45"/>
  <c r="AC65" i="27" s="1"/>
  <c r="AB65" i="45"/>
  <c r="AB65" i="27"/>
  <c r="AA65" i="45"/>
  <c r="AA65" i="27" s="1"/>
  <c r="Z65" i="45"/>
  <c r="Z65" i="27" s="1"/>
  <c r="AK64" i="45"/>
  <c r="AK64" i="27" s="1"/>
  <c r="AJ64" i="45"/>
  <c r="AJ64" i="27"/>
  <c r="AI64" i="45"/>
  <c r="AI64" i="27" s="1"/>
  <c r="AH64" i="45"/>
  <c r="AH64" i="27" s="1"/>
  <c r="AG64" i="45"/>
  <c r="AG64" i="27" s="1"/>
  <c r="AF64" i="45"/>
  <c r="AF64" i="27"/>
  <c r="AE64" i="45"/>
  <c r="AE64" i="27" s="1"/>
  <c r="AD64" i="45"/>
  <c r="AD64" i="27" s="1"/>
  <c r="AC64" i="45"/>
  <c r="AC64" i="27" s="1"/>
  <c r="AB64" i="45"/>
  <c r="AB64" i="27"/>
  <c r="AA64" i="45"/>
  <c r="AA64" i="27" s="1"/>
  <c r="Z64" i="45"/>
  <c r="Z64" i="27" s="1"/>
  <c r="AK63" i="45"/>
  <c r="AK63" i="27" s="1"/>
  <c r="AJ63" i="45"/>
  <c r="AJ63" i="27"/>
  <c r="AI63" i="45"/>
  <c r="AI63" i="27" s="1"/>
  <c r="AH63" i="45"/>
  <c r="AH63" i="27" s="1"/>
  <c r="AG63" i="45"/>
  <c r="AG63" i="27" s="1"/>
  <c r="AF63" i="45"/>
  <c r="AF63" i="27"/>
  <c r="AE63" i="45"/>
  <c r="AE63" i="27" s="1"/>
  <c r="AD63" i="45"/>
  <c r="AD63" i="27" s="1"/>
  <c r="AC63" i="45"/>
  <c r="AC63" i="27" s="1"/>
  <c r="AC26" i="28" s="1"/>
  <c r="AB63" i="45"/>
  <c r="AB63" i="27"/>
  <c r="AA63" i="45"/>
  <c r="AA63" i="27" s="1"/>
  <c r="Z63" i="45"/>
  <c r="Z63" i="27" s="1"/>
  <c r="AK62" i="45"/>
  <c r="AK62" i="27" s="1"/>
  <c r="AJ62" i="45"/>
  <c r="AJ62" i="27"/>
  <c r="AI62" i="45"/>
  <c r="AI62" i="27" s="1"/>
  <c r="AI26" i="28" s="1"/>
  <c r="AH62" i="45"/>
  <c r="AH62" i="27" s="1"/>
  <c r="AG62" i="45"/>
  <c r="AG62" i="27" s="1"/>
  <c r="AF62" i="45"/>
  <c r="AF62" i="27"/>
  <c r="AE62" i="45"/>
  <c r="AE62" i="27" s="1"/>
  <c r="AD62" i="45"/>
  <c r="AD62" i="27" s="1"/>
  <c r="AC62" i="45"/>
  <c r="AC62" i="27" s="1"/>
  <c r="AB62" i="45"/>
  <c r="AB62" i="27"/>
  <c r="AA62" i="45"/>
  <c r="AA62" i="27" s="1"/>
  <c r="Z62" i="45"/>
  <c r="Z62" i="27" s="1"/>
  <c r="AK61" i="45"/>
  <c r="AK61" i="27" s="1"/>
  <c r="AJ61" i="45"/>
  <c r="AJ61" i="27"/>
  <c r="AI61" i="45"/>
  <c r="AI61" i="27" s="1"/>
  <c r="AH61" i="45"/>
  <c r="AH61" i="27" s="1"/>
  <c r="AH26" i="28" s="1"/>
  <c r="AG61" i="45"/>
  <c r="AG61" i="27" s="1"/>
  <c r="AF61" i="45"/>
  <c r="AF61" i="27"/>
  <c r="AE61" i="45"/>
  <c r="AE61" i="27" s="1"/>
  <c r="AD61" i="45"/>
  <c r="AD61" i="27" s="1"/>
  <c r="AD60" i="45"/>
  <c r="AD60" i="27" s="1"/>
  <c r="AC61" i="45"/>
  <c r="AC61" i="27" s="1"/>
  <c r="AB61" i="45"/>
  <c r="AB61" i="27"/>
  <c r="AA61" i="45"/>
  <c r="AA61" i="27"/>
  <c r="Z61" i="45"/>
  <c r="Z61" i="27"/>
  <c r="AK60" i="45"/>
  <c r="AK60" i="27" s="1"/>
  <c r="AJ60" i="45"/>
  <c r="AJ60" i="27"/>
  <c r="AI60" i="45"/>
  <c r="AI60" i="27"/>
  <c r="AH60" i="45"/>
  <c r="AH60" i="27"/>
  <c r="AG60" i="45"/>
  <c r="AG60" i="27" s="1"/>
  <c r="AF60" i="45"/>
  <c r="AF60" i="27" s="1"/>
  <c r="AE60" i="45"/>
  <c r="AE60" i="27" s="1"/>
  <c r="AC60" i="45"/>
  <c r="AC60" i="27"/>
  <c r="AB60" i="45"/>
  <c r="AB60" i="27" s="1"/>
  <c r="AA60" i="45"/>
  <c r="AA60" i="27" s="1"/>
  <c r="Z60" i="45"/>
  <c r="Z60" i="27" s="1"/>
  <c r="AK59" i="45"/>
  <c r="AK59" i="27" s="1"/>
  <c r="AJ59" i="45"/>
  <c r="AJ59" i="27"/>
  <c r="AI59" i="45"/>
  <c r="AI59" i="27"/>
  <c r="AH59" i="45"/>
  <c r="AH59" i="27"/>
  <c r="AG59" i="45"/>
  <c r="AG59" i="27" s="1"/>
  <c r="AF59" i="45"/>
  <c r="AF59" i="27"/>
  <c r="AE59" i="45"/>
  <c r="AE59" i="27"/>
  <c r="AE25" i="28" s="1"/>
  <c r="AD59" i="45"/>
  <c r="AD59" i="27"/>
  <c r="AC59" i="45"/>
  <c r="AC59" i="27" s="1"/>
  <c r="AB59" i="45"/>
  <c r="AB59" i="27"/>
  <c r="AA59" i="45"/>
  <c r="AA59" i="27"/>
  <c r="Z59" i="45"/>
  <c r="Z59" i="27"/>
  <c r="AK58" i="45"/>
  <c r="AK58" i="27" s="1"/>
  <c r="AJ58" i="45"/>
  <c r="AJ58" i="27"/>
  <c r="AI58" i="45"/>
  <c r="AI58" i="27"/>
  <c r="AH58" i="45"/>
  <c r="AH58" i="27"/>
  <c r="AG58" i="45"/>
  <c r="AG58" i="27" s="1"/>
  <c r="AF58" i="45"/>
  <c r="AF58" i="27"/>
  <c r="AE58" i="45"/>
  <c r="AE58" i="27"/>
  <c r="AD58" i="45"/>
  <c r="AD58" i="27"/>
  <c r="AC58" i="45"/>
  <c r="AC58" i="27" s="1"/>
  <c r="AB58" i="45"/>
  <c r="AB58" i="27"/>
  <c r="AA58" i="45"/>
  <c r="AA58" i="27"/>
  <c r="Z58" i="45"/>
  <c r="Z58" i="27"/>
  <c r="AK57" i="45"/>
  <c r="AK57" i="27" s="1"/>
  <c r="AJ57" i="45"/>
  <c r="AJ57" i="27"/>
  <c r="AI57" i="45"/>
  <c r="AI57" i="27"/>
  <c r="AH57" i="45"/>
  <c r="AH57" i="27"/>
  <c r="AG57" i="45"/>
  <c r="AG57" i="27" s="1"/>
  <c r="AF57" i="45"/>
  <c r="AF57" i="27"/>
  <c r="AF25" i="28" s="1"/>
  <c r="AE57" i="45"/>
  <c r="AE57" i="27"/>
  <c r="AD57" i="45"/>
  <c r="AD57" i="27"/>
  <c r="AC57" i="45"/>
  <c r="AC57" i="27" s="1"/>
  <c r="AB57" i="45"/>
  <c r="AB57" i="27"/>
  <c r="AA57" i="45"/>
  <c r="AA57" i="27"/>
  <c r="Z57" i="45"/>
  <c r="Z57" i="27"/>
  <c r="AK56" i="45"/>
  <c r="AK56" i="27" s="1"/>
  <c r="AJ56" i="45"/>
  <c r="AJ56" i="27"/>
  <c r="AI56" i="45"/>
  <c r="AI56" i="27"/>
  <c r="AI25" i="28" s="1"/>
  <c r="AH56" i="45"/>
  <c r="AH56" i="27"/>
  <c r="AG56" i="45"/>
  <c r="AG56" i="27" s="1"/>
  <c r="AF56" i="45"/>
  <c r="AF56" i="27" s="1"/>
  <c r="AE56" i="45"/>
  <c r="AE56" i="27" s="1"/>
  <c r="AD56" i="45"/>
  <c r="AD56" i="27"/>
  <c r="AD25" i="28" s="1"/>
  <c r="AC56" i="45"/>
  <c r="AC56" i="27" s="1"/>
  <c r="AB56" i="45"/>
  <c r="AB56" i="27" s="1"/>
  <c r="AA56" i="45"/>
  <c r="AA56" i="27" s="1"/>
  <c r="Z56" i="45"/>
  <c r="Z56" i="27"/>
  <c r="Z25" i="28" s="1"/>
  <c r="AK55" i="45"/>
  <c r="AK55" i="27"/>
  <c r="AJ55" i="45"/>
  <c r="AJ55" i="27" s="1"/>
  <c r="AI55" i="45"/>
  <c r="AI55" i="27"/>
  <c r="AH55" i="45"/>
  <c r="AH55" i="27" s="1"/>
  <c r="AG55" i="45"/>
  <c r="AG55" i="27" s="1"/>
  <c r="AF55" i="45"/>
  <c r="AF55" i="27" s="1"/>
  <c r="AF24" i="28" s="1"/>
  <c r="AE55" i="45"/>
  <c r="AE55" i="27"/>
  <c r="AD55" i="45"/>
  <c r="AD55" i="27" s="1"/>
  <c r="AD54" i="45"/>
  <c r="AD54" i="27" s="1"/>
  <c r="AC55" i="45"/>
  <c r="AC55" i="27"/>
  <c r="AB55" i="45"/>
  <c r="AB55" i="27" s="1"/>
  <c r="AA55" i="45"/>
  <c r="AA55" i="27"/>
  <c r="Z55" i="45"/>
  <c r="Z55" i="27"/>
  <c r="Z24" i="28" s="1"/>
  <c r="AK54" i="45"/>
  <c r="AK54" i="27"/>
  <c r="AJ54" i="45"/>
  <c r="AJ54" i="27" s="1"/>
  <c r="AI54" i="45"/>
  <c r="AI54" i="27"/>
  <c r="AH54" i="45"/>
  <c r="AH54" i="27"/>
  <c r="AH24" i="28" s="1"/>
  <c r="AG54" i="45"/>
  <c r="AG54" i="27"/>
  <c r="AF54" i="45"/>
  <c r="AF54" i="27" s="1"/>
  <c r="AE54" i="45"/>
  <c r="AE54" i="27" s="1"/>
  <c r="AC54" i="45"/>
  <c r="AC54" i="27" s="1"/>
  <c r="AC24" i="28" s="1"/>
  <c r="AB54" i="45"/>
  <c r="AB54" i="27" s="1"/>
  <c r="AA54" i="45"/>
  <c r="AA54" i="27"/>
  <c r="Z54" i="45"/>
  <c r="Z54" i="27"/>
  <c r="AK53" i="45"/>
  <c r="AK53" i="27"/>
  <c r="AJ53" i="45"/>
  <c r="AJ53" i="27" s="1"/>
  <c r="AI53" i="45"/>
  <c r="AI53" i="27"/>
  <c r="AH53" i="45"/>
  <c r="AH53" i="27"/>
  <c r="AG53" i="45"/>
  <c r="AG53" i="27"/>
  <c r="AF53" i="45"/>
  <c r="AF53" i="27" s="1"/>
  <c r="AE53" i="45"/>
  <c r="AE53" i="27"/>
  <c r="AD53" i="45"/>
  <c r="AD53" i="27"/>
  <c r="AC53" i="45"/>
  <c r="AC53" i="27"/>
  <c r="AB53" i="45"/>
  <c r="AB53" i="27" s="1"/>
  <c r="AA53" i="45"/>
  <c r="AA53" i="27"/>
  <c r="Z53" i="45"/>
  <c r="Z53" i="27"/>
  <c r="AK52" i="45"/>
  <c r="AK52" i="27"/>
  <c r="AJ52" i="45"/>
  <c r="AJ52" i="27" s="1"/>
  <c r="AI52" i="45"/>
  <c r="AI52" i="27" s="1"/>
  <c r="AH52" i="45"/>
  <c r="AH52" i="27"/>
  <c r="AG52" i="45"/>
  <c r="AG52" i="27"/>
  <c r="AF52" i="45"/>
  <c r="AF52" i="27" s="1"/>
  <c r="AE52" i="45"/>
  <c r="AE52" i="27" s="1"/>
  <c r="AD52" i="45"/>
  <c r="AD52" i="27"/>
  <c r="AC52" i="45"/>
  <c r="AC52" i="27"/>
  <c r="AB52" i="45"/>
  <c r="AB52" i="27" s="1"/>
  <c r="AA52" i="45"/>
  <c r="AA52" i="27" s="1"/>
  <c r="Z52" i="45"/>
  <c r="Z52" i="27"/>
  <c r="AK51" i="45"/>
  <c r="AK51" i="27"/>
  <c r="AJ51" i="45"/>
  <c r="AJ51" i="27" s="1"/>
  <c r="AI51" i="45"/>
  <c r="AI51" i="27" s="1"/>
  <c r="AH51" i="45"/>
  <c r="AH51" i="27" s="1"/>
  <c r="AG51" i="45"/>
  <c r="AG51" i="27"/>
  <c r="AF51" i="45"/>
  <c r="AF51" i="27" s="1"/>
  <c r="AE51" i="45"/>
  <c r="AE51" i="27" s="1"/>
  <c r="AD51" i="45"/>
  <c r="AD51" i="27" s="1"/>
  <c r="AC51" i="45"/>
  <c r="AC51" i="27"/>
  <c r="AB51" i="45"/>
  <c r="AB51" i="27" s="1"/>
  <c r="AA51" i="45"/>
  <c r="AA51" i="27" s="1"/>
  <c r="Z51" i="45"/>
  <c r="Z51" i="27" s="1"/>
  <c r="AK50" i="45"/>
  <c r="AK50" i="27"/>
  <c r="AJ50" i="45"/>
  <c r="AJ50" i="27" s="1"/>
  <c r="AI50" i="45"/>
  <c r="AI50" i="27" s="1"/>
  <c r="AH50" i="45"/>
  <c r="AH50" i="27" s="1"/>
  <c r="AG50" i="45"/>
  <c r="AG50" i="27"/>
  <c r="AF50" i="45"/>
  <c r="AF50" i="27" s="1"/>
  <c r="AE50" i="45"/>
  <c r="AE50" i="27" s="1"/>
  <c r="AE23" i="28" s="1"/>
  <c r="AD50" i="45"/>
  <c r="AD50" i="27" s="1"/>
  <c r="AC50" i="45"/>
  <c r="AC50" i="27"/>
  <c r="AB50" i="45"/>
  <c r="AB50" i="27" s="1"/>
  <c r="AA50" i="45"/>
  <c r="AA50" i="27" s="1"/>
  <c r="Z50" i="45"/>
  <c r="Z50" i="27" s="1"/>
  <c r="AK49" i="45"/>
  <c r="AK49" i="27"/>
  <c r="AK23" i="28" s="1"/>
  <c r="AJ49" i="45"/>
  <c r="AJ49" i="27" s="1"/>
  <c r="AI49" i="45"/>
  <c r="AI49" i="27" s="1"/>
  <c r="AH49" i="45"/>
  <c r="AH49" i="27" s="1"/>
  <c r="AG49" i="45"/>
  <c r="AG49" i="27"/>
  <c r="AF49" i="45"/>
  <c r="AF49" i="27" s="1"/>
  <c r="AE49" i="45"/>
  <c r="AE49" i="27" s="1"/>
  <c r="AD49" i="45"/>
  <c r="AD49" i="27" s="1"/>
  <c r="AC49" i="45"/>
  <c r="AC49" i="27"/>
  <c r="AB49" i="45"/>
  <c r="AB49" i="27" s="1"/>
  <c r="AA49" i="45"/>
  <c r="AA49" i="27" s="1"/>
  <c r="Z49" i="45"/>
  <c r="Z49" i="27" s="1"/>
  <c r="AK48" i="45"/>
  <c r="AK48" i="27" s="1"/>
  <c r="AJ48" i="45"/>
  <c r="AJ48" i="27" s="1"/>
  <c r="AI48" i="45"/>
  <c r="AI48" i="27" s="1"/>
  <c r="AH48" i="45"/>
  <c r="AH48" i="27" s="1"/>
  <c r="AG48" i="45"/>
  <c r="AG48" i="27" s="1"/>
  <c r="AF48" i="45"/>
  <c r="AF48" i="27" s="1"/>
  <c r="AE48" i="45"/>
  <c r="AE48" i="27" s="1"/>
  <c r="AD48" i="45"/>
  <c r="AD48" i="27" s="1"/>
  <c r="AC48" i="45"/>
  <c r="AC48" i="27" s="1"/>
  <c r="AB48" i="45"/>
  <c r="AB48" i="27" s="1"/>
  <c r="AA48" i="45"/>
  <c r="AA48" i="27" s="1"/>
  <c r="Z48" i="45"/>
  <c r="Z48" i="27" s="1"/>
  <c r="AK47" i="27"/>
  <c r="AJ47" i="27"/>
  <c r="AI47" i="27"/>
  <c r="AG47" i="27"/>
  <c r="AF47" i="45"/>
  <c r="AF47" i="27"/>
  <c r="AE47" i="45"/>
  <c r="AE47" i="27"/>
  <c r="AD47" i="45"/>
  <c r="AD47" i="27"/>
  <c r="AC47" i="45"/>
  <c r="AC47" i="27"/>
  <c r="AB47" i="45"/>
  <c r="AB47" i="27"/>
  <c r="AA47" i="45"/>
  <c r="AA47" i="27"/>
  <c r="Z47" i="45"/>
  <c r="Z47" i="27"/>
  <c r="AK46" i="27"/>
  <c r="AJ46" i="27"/>
  <c r="AI46" i="27"/>
  <c r="AH46" i="27"/>
  <c r="AH45" i="27"/>
  <c r="AF46" i="45"/>
  <c r="AF46" i="27" s="1"/>
  <c r="AE46" i="45"/>
  <c r="AE46" i="27" s="1"/>
  <c r="AD46" i="45"/>
  <c r="AD46" i="27" s="1"/>
  <c r="AC46" i="45"/>
  <c r="AC46" i="27" s="1"/>
  <c r="AB46" i="45"/>
  <c r="AB46" i="27" s="1"/>
  <c r="AA46" i="45"/>
  <c r="AA46" i="27" s="1"/>
  <c r="Z46" i="45"/>
  <c r="Z46" i="27" s="1"/>
  <c r="Z45" i="45"/>
  <c r="Z45" i="27" s="1"/>
  <c r="AK45" i="27"/>
  <c r="AI45" i="27"/>
  <c r="AG45" i="27"/>
  <c r="AF45" i="45"/>
  <c r="AF45" i="27" s="1"/>
  <c r="AE45" i="45"/>
  <c r="AE45" i="27" s="1"/>
  <c r="AD45" i="45"/>
  <c r="AD45" i="27" s="1"/>
  <c r="AC45" i="45"/>
  <c r="AC45" i="27"/>
  <c r="AB45" i="45"/>
  <c r="AB45" i="27"/>
  <c r="AA45" i="45"/>
  <c r="AA45" i="27"/>
  <c r="Z36" i="45"/>
  <c r="AA36" i="45" s="1"/>
  <c r="Z243" i="22"/>
  <c r="Z243" i="23" s="1"/>
  <c r="Z89" i="25"/>
  <c r="AA243" i="22"/>
  <c r="AA243" i="23" s="1"/>
  <c r="AA89" i="25" s="1"/>
  <c r="AB243" i="22"/>
  <c r="AB243" i="23" s="1"/>
  <c r="AB89" i="25" s="1"/>
  <c r="AC243" i="22"/>
  <c r="AC243" i="23"/>
  <c r="AC89" i="25" s="1"/>
  <c r="AD243" i="22"/>
  <c r="AD243" i="23" s="1"/>
  <c r="AD89" i="25" s="1"/>
  <c r="AE243" i="22"/>
  <c r="AE243" i="23"/>
  <c r="AE89" i="25" s="1"/>
  <c r="AF243" i="22"/>
  <c r="AF243" i="23" s="1"/>
  <c r="AF89" i="25" s="1"/>
  <c r="AG243" i="22"/>
  <c r="AG243" i="23"/>
  <c r="AG89" i="25" s="1"/>
  <c r="AH243" i="22"/>
  <c r="AH243" i="23" s="1"/>
  <c r="AH89" i="25" s="1"/>
  <c r="AI243" i="22"/>
  <c r="AI243" i="23" s="1"/>
  <c r="AJ243" i="22"/>
  <c r="AJ243" i="23" s="1"/>
  <c r="AJ89" i="25" s="1"/>
  <c r="AK243" i="22"/>
  <c r="AK243" i="23"/>
  <c r="AK89" i="25" s="1"/>
  <c r="Z244" i="22"/>
  <c r="Z244" i="23" s="1"/>
  <c r="Z90" i="25" s="1"/>
  <c r="AA244" i="22"/>
  <c r="AA244" i="23" s="1"/>
  <c r="AA90" i="25" s="1"/>
  <c r="AB244" i="22"/>
  <c r="AB244" i="23" s="1"/>
  <c r="AB90" i="25" s="1"/>
  <c r="AC244" i="22"/>
  <c r="AC244" i="23" s="1"/>
  <c r="AC90" i="25" s="1"/>
  <c r="AD244" i="22"/>
  <c r="AD244" i="23" s="1"/>
  <c r="AD90" i="25" s="1"/>
  <c r="AE244" i="22"/>
  <c r="AE244" i="23" s="1"/>
  <c r="AE90" i="25" s="1"/>
  <c r="AF244" i="22"/>
  <c r="AF244" i="23" s="1"/>
  <c r="AF90" i="25" s="1"/>
  <c r="AG244" i="22"/>
  <c r="AG244" i="23" s="1"/>
  <c r="AG90" i="25" s="1"/>
  <c r="AH244" i="22"/>
  <c r="AH244" i="23" s="1"/>
  <c r="AH90" i="25" s="1"/>
  <c r="AI244" i="22"/>
  <c r="AI244" i="23" s="1"/>
  <c r="AI90" i="25" s="1"/>
  <c r="AJ244" i="22"/>
  <c r="AJ244" i="23" s="1"/>
  <c r="AJ90" i="25" s="1"/>
  <c r="AK244" i="22"/>
  <c r="AK244" i="23"/>
  <c r="AK90" i="25" s="1"/>
  <c r="Z226" i="22"/>
  <c r="Z226" i="23" s="1"/>
  <c r="AA226" i="22"/>
  <c r="AA226" i="23"/>
  <c r="AB226" i="22"/>
  <c r="AB226" i="23"/>
  <c r="AC226" i="22"/>
  <c r="AC226" i="23" s="1"/>
  <c r="AD226" i="22"/>
  <c r="AD226" i="23" s="1"/>
  <c r="AE226" i="22"/>
  <c r="AE226" i="23"/>
  <c r="AF226" i="22"/>
  <c r="AF226" i="23" s="1"/>
  <c r="AG226" i="22"/>
  <c r="AG226" i="23" s="1"/>
  <c r="AH226" i="22"/>
  <c r="AH226" i="23" s="1"/>
  <c r="AI226" i="22"/>
  <c r="AI226" i="23"/>
  <c r="AJ226" i="22"/>
  <c r="AJ226" i="23" s="1"/>
  <c r="AK226" i="22"/>
  <c r="AK226" i="23" s="1"/>
  <c r="Z209" i="22"/>
  <c r="Z209" i="23" s="1"/>
  <c r="AA209" i="22"/>
  <c r="AA209" i="23" s="1"/>
  <c r="AA77" i="25" s="1"/>
  <c r="AB209" i="22"/>
  <c r="AB209" i="23"/>
  <c r="AB77" i="25" s="1"/>
  <c r="AC209" i="22"/>
  <c r="AC209" i="23" s="1"/>
  <c r="AC77" i="25" s="1"/>
  <c r="AD209" i="22"/>
  <c r="AD209" i="23"/>
  <c r="AE209" i="22"/>
  <c r="AE209" i="23"/>
  <c r="AF209" i="22"/>
  <c r="AF209" i="23"/>
  <c r="AF77" i="25" s="1"/>
  <c r="AG209" i="22"/>
  <c r="AG209" i="23" s="1"/>
  <c r="AH209" i="22"/>
  <c r="AH209" i="23" s="1"/>
  <c r="AH77" i="25" s="1"/>
  <c r="AI209" i="22"/>
  <c r="AI209" i="23" s="1"/>
  <c r="AI77" i="25" s="1"/>
  <c r="AJ209" i="22"/>
  <c r="AJ209" i="23" s="1"/>
  <c r="AJ77" i="25" s="1"/>
  <c r="AK209" i="22"/>
  <c r="AK209" i="23" s="1"/>
  <c r="AK77" i="25" s="1"/>
  <c r="Z210" i="22"/>
  <c r="Z210" i="23"/>
  <c r="Z78" i="25" s="1"/>
  <c r="AA210" i="22"/>
  <c r="AA210" i="23" s="1"/>
  <c r="AA78" i="25" s="1"/>
  <c r="AB210" i="22"/>
  <c r="AB210" i="23"/>
  <c r="AB78" i="25" s="1"/>
  <c r="AC210" i="22"/>
  <c r="AC210" i="23" s="1"/>
  <c r="AC78" i="25" s="1"/>
  <c r="AD210" i="22"/>
  <c r="AD210" i="23"/>
  <c r="AD78" i="25" s="1"/>
  <c r="AE210" i="22"/>
  <c r="AE210" i="23"/>
  <c r="AF210" i="22"/>
  <c r="AF210" i="23"/>
  <c r="AF78" i="25" s="1"/>
  <c r="AG210" i="22"/>
  <c r="AG210" i="23"/>
  <c r="AG78" i="25" s="1"/>
  <c r="AH210" i="22"/>
  <c r="AH210" i="23" s="1"/>
  <c r="AI210" i="22"/>
  <c r="AI210" i="23" s="1"/>
  <c r="AJ210" i="22"/>
  <c r="AJ210" i="23" s="1"/>
  <c r="AJ78" i="25" s="1"/>
  <c r="AK210" i="22"/>
  <c r="AK210" i="23"/>
  <c r="AK78" i="25" s="1"/>
  <c r="Z192" i="22"/>
  <c r="Z192" i="23" s="1"/>
  <c r="AA192" i="22"/>
  <c r="AA192" i="23" s="1"/>
  <c r="AB192" i="22"/>
  <c r="AB192" i="23" s="1"/>
  <c r="AC192" i="22"/>
  <c r="AC192" i="23" s="1"/>
  <c r="AD192" i="22"/>
  <c r="AD192" i="23" s="1"/>
  <c r="AE192" i="22"/>
  <c r="AE192" i="23" s="1"/>
  <c r="AF192" i="22"/>
  <c r="AF192" i="23" s="1"/>
  <c r="AG192" i="22"/>
  <c r="AG192" i="23" s="1"/>
  <c r="AH192" i="22"/>
  <c r="AH192" i="23" s="1"/>
  <c r="AI192" i="22"/>
  <c r="AI192" i="23" s="1"/>
  <c r="AJ192" i="22"/>
  <c r="AJ192" i="23" s="1"/>
  <c r="AK192" i="22"/>
  <c r="AK192" i="23" s="1"/>
  <c r="Z175" i="22"/>
  <c r="Z175" i="23"/>
  <c r="Z65" i="25" s="1"/>
  <c r="AA175" i="22"/>
  <c r="AA175" i="23" s="1"/>
  <c r="AA65" i="25" s="1"/>
  <c r="AB175" i="22"/>
  <c r="AB175" i="23" s="1"/>
  <c r="AC175" i="22"/>
  <c r="AC175" i="23" s="1"/>
  <c r="AC65" i="25" s="1"/>
  <c r="AD175" i="22"/>
  <c r="AD175" i="23"/>
  <c r="AD65" i="25" s="1"/>
  <c r="AE175" i="22"/>
  <c r="AE175" i="23" s="1"/>
  <c r="AE65" i="25" s="1"/>
  <c r="AF175" i="22"/>
  <c r="AF175" i="23" s="1"/>
  <c r="AF65" i="25" s="1"/>
  <c r="AG175" i="22"/>
  <c r="AG175" i="23"/>
  <c r="AH175" i="22"/>
  <c r="AH175" i="23" s="1"/>
  <c r="AI175" i="22"/>
  <c r="AI175" i="23"/>
  <c r="AJ175" i="22"/>
  <c r="AJ175" i="23" s="1"/>
  <c r="AK175" i="22"/>
  <c r="AK175" i="23"/>
  <c r="AK65" i="25" s="1"/>
  <c r="Z176" i="22"/>
  <c r="Z176" i="23" s="1"/>
  <c r="AA176" i="22"/>
  <c r="AA176" i="23" s="1"/>
  <c r="AA66" i="25" s="1"/>
  <c r="AB176" i="22"/>
  <c r="AB176" i="23"/>
  <c r="AC176" i="22"/>
  <c r="AC176" i="23" s="1"/>
  <c r="AC66" i="25" s="1"/>
  <c r="AD176" i="22"/>
  <c r="AD176" i="23"/>
  <c r="AE176" i="22"/>
  <c r="AE176" i="23" s="1"/>
  <c r="AE66" i="25" s="1"/>
  <c r="AF176" i="22"/>
  <c r="AF176" i="23"/>
  <c r="AF66" i="25"/>
  <c r="AG176" i="22"/>
  <c r="AG176" i="23" s="1"/>
  <c r="AG66" i="25" s="1"/>
  <c r="AH176" i="22"/>
  <c r="AH176" i="23" s="1"/>
  <c r="AI176" i="22"/>
  <c r="AI176" i="23"/>
  <c r="AI66" i="25" s="1"/>
  <c r="AJ176" i="22"/>
  <c r="AJ176" i="23" s="1"/>
  <c r="AJ66" i="25" s="1"/>
  <c r="AK176" i="22"/>
  <c r="AK176" i="23" s="1"/>
  <c r="Z158" i="22"/>
  <c r="Z158" i="23"/>
  <c r="AA158" i="22"/>
  <c r="AA158" i="23"/>
  <c r="AB158" i="22"/>
  <c r="AB158" i="23" s="1"/>
  <c r="AC158" i="22"/>
  <c r="AC158" i="23" s="1"/>
  <c r="AD158" i="22"/>
  <c r="AD158" i="23"/>
  <c r="AE158" i="22"/>
  <c r="AE158" i="23"/>
  <c r="AF158" i="22"/>
  <c r="AF158" i="23" s="1"/>
  <c r="AG158" i="22"/>
  <c r="AG158" i="23" s="1"/>
  <c r="AH158" i="22"/>
  <c r="AH158" i="23"/>
  <c r="AI158" i="22"/>
  <c r="AI158" i="23"/>
  <c r="AJ158" i="22"/>
  <c r="AJ158" i="23" s="1"/>
  <c r="AK158" i="22"/>
  <c r="AK158" i="23" s="1"/>
  <c r="Z141" i="22"/>
  <c r="Z141" i="23"/>
  <c r="AA141" i="22"/>
  <c r="AA141" i="23"/>
  <c r="AB141" i="22"/>
  <c r="AB141" i="23"/>
  <c r="AC141" i="22"/>
  <c r="AC141" i="23"/>
  <c r="AD141" i="22"/>
  <c r="AD141" i="23"/>
  <c r="AE141" i="22"/>
  <c r="AE141" i="23"/>
  <c r="AE53" i="25" s="1"/>
  <c r="AF141" i="22"/>
  <c r="AF141" i="23" s="1"/>
  <c r="AF53" i="25" s="1"/>
  <c r="AG141" i="22"/>
  <c r="AG141" i="23"/>
  <c r="AG53" i="25" s="1"/>
  <c r="AH141" i="22"/>
  <c r="AH141" i="23"/>
  <c r="AI141" i="22"/>
  <c r="AI141" i="23"/>
  <c r="AJ141" i="22"/>
  <c r="AJ141" i="23"/>
  <c r="AK141" i="22"/>
  <c r="AK141" i="23"/>
  <c r="AK53" i="25" s="1"/>
  <c r="Z142" i="22"/>
  <c r="Z142" i="23" s="1"/>
  <c r="AA142" i="22"/>
  <c r="AA142" i="23" s="1"/>
  <c r="AA54" i="25" s="1"/>
  <c r="AB142" i="22"/>
  <c r="AB142" i="23"/>
  <c r="AB54" i="25" s="1"/>
  <c r="AC142" i="22"/>
  <c r="AC142" i="23" s="1"/>
  <c r="AD142" i="22"/>
  <c r="AD142" i="23" s="1"/>
  <c r="AE142" i="22"/>
  <c r="AE142" i="23" s="1"/>
  <c r="AF142" i="22"/>
  <c r="AF142" i="23" s="1"/>
  <c r="AF54" i="25" s="1"/>
  <c r="AG142" i="22"/>
  <c r="AG142" i="23" s="1"/>
  <c r="AG54" i="25" s="1"/>
  <c r="AH142" i="22"/>
  <c r="AH142" i="23"/>
  <c r="AI142" i="22"/>
  <c r="AI142" i="23"/>
  <c r="AI54" i="25" s="1"/>
  <c r="AJ142" i="22"/>
  <c r="AJ142" i="23" s="1"/>
  <c r="AJ54" i="25" s="1"/>
  <c r="AK142" i="22"/>
  <c r="AK142" i="23"/>
  <c r="AK54" i="25" s="1"/>
  <c r="Z124" i="22"/>
  <c r="Z124" i="23" s="1"/>
  <c r="AA124" i="22"/>
  <c r="AA124" i="23" s="1"/>
  <c r="AB124" i="22"/>
  <c r="AB124" i="23" s="1"/>
  <c r="AC124" i="22"/>
  <c r="AC124" i="23" s="1"/>
  <c r="AD124" i="22"/>
  <c r="AD124" i="23" s="1"/>
  <c r="AE124" i="22"/>
  <c r="AE124" i="23" s="1"/>
  <c r="AF124" i="22"/>
  <c r="AF124" i="23" s="1"/>
  <c r="AG124" i="22"/>
  <c r="AG124" i="23" s="1"/>
  <c r="AH124" i="22"/>
  <c r="AH124" i="23" s="1"/>
  <c r="AI124" i="22"/>
  <c r="AI124" i="23" s="1"/>
  <c r="AJ124" i="22"/>
  <c r="AJ124" i="23" s="1"/>
  <c r="AK124" i="22"/>
  <c r="AK124" i="23" s="1"/>
  <c r="Z107" i="22"/>
  <c r="Z107" i="23"/>
  <c r="AA107" i="22"/>
  <c r="AA107" i="23"/>
  <c r="AA41" i="25" s="1"/>
  <c r="AB107" i="22"/>
  <c r="AB107" i="23" s="1"/>
  <c r="AB41" i="25" s="1"/>
  <c r="AC107" i="22"/>
  <c r="AC107" i="23" s="1"/>
  <c r="AC41" i="25" s="1"/>
  <c r="AD107" i="22"/>
  <c r="AD107" i="23"/>
  <c r="AE107" i="22"/>
  <c r="AE107" i="23"/>
  <c r="AF107" i="22"/>
  <c r="AF107" i="23"/>
  <c r="AF41" i="25" s="1"/>
  <c r="AG107" i="22"/>
  <c r="AG107" i="23"/>
  <c r="AH107" i="22"/>
  <c r="AH107" i="23"/>
  <c r="AI107" i="22"/>
  <c r="AI107" i="23"/>
  <c r="AI41" i="25" s="1"/>
  <c r="AJ107" i="22"/>
  <c r="AJ107" i="23" s="1"/>
  <c r="AJ41" i="25" s="1"/>
  <c r="AK107" i="22"/>
  <c r="AK107" i="23"/>
  <c r="AK41" i="25" s="1"/>
  <c r="Z108" i="22"/>
  <c r="Z108" i="23" s="1"/>
  <c r="Z42" i="25" s="1"/>
  <c r="AA108" i="22"/>
  <c r="AA108" i="23"/>
  <c r="AB108" i="22"/>
  <c r="AB108" i="23"/>
  <c r="AB42" i="25" s="1"/>
  <c r="AC108" i="22"/>
  <c r="AC108" i="23"/>
  <c r="AD108" i="22"/>
  <c r="AD108" i="23"/>
  <c r="AD42" i="25" s="1"/>
  <c r="AE108" i="22"/>
  <c r="AE108" i="23" s="1"/>
  <c r="AF108" i="22"/>
  <c r="AF108" i="23" s="1"/>
  <c r="AF42" i="25" s="1"/>
  <c r="AG108" i="22"/>
  <c r="AG108" i="23"/>
  <c r="AH108" i="22"/>
  <c r="AH108" i="23"/>
  <c r="AH42" i="25" s="1"/>
  <c r="AI108" i="22"/>
  <c r="AI108" i="23" s="1"/>
  <c r="AJ108" i="22"/>
  <c r="AJ108" i="23" s="1"/>
  <c r="AK108" i="22"/>
  <c r="AK108" i="23" s="1"/>
  <c r="Z90" i="22"/>
  <c r="Z90" i="23" s="1"/>
  <c r="AA90" i="22"/>
  <c r="AA90" i="23" s="1"/>
  <c r="AB90" i="22"/>
  <c r="AB90" i="23" s="1"/>
  <c r="AC90" i="22"/>
  <c r="AC90" i="23" s="1"/>
  <c r="AD90" i="22"/>
  <c r="AD90" i="23" s="1"/>
  <c r="AE90" i="22"/>
  <c r="AE90" i="23" s="1"/>
  <c r="AF90" i="22"/>
  <c r="AF90" i="23" s="1"/>
  <c r="AG90" i="22"/>
  <c r="AG90" i="23" s="1"/>
  <c r="AH90" i="22"/>
  <c r="AH90" i="23" s="1"/>
  <c r="AI90" i="22"/>
  <c r="AI90" i="23" s="1"/>
  <c r="AJ90" i="22"/>
  <c r="AJ90" i="23" s="1"/>
  <c r="AK90" i="22"/>
  <c r="AK90" i="23" s="1"/>
  <c r="Z73" i="22"/>
  <c r="Z73" i="23" s="1"/>
  <c r="AA73" i="22"/>
  <c r="AA73" i="23" s="1"/>
  <c r="AA29" i="25" s="1"/>
  <c r="AB73" i="22"/>
  <c r="AB73" i="23"/>
  <c r="AC73" i="22"/>
  <c r="AC73" i="23"/>
  <c r="AC29" i="25" s="1"/>
  <c r="AD73" i="22"/>
  <c r="AD73" i="23" s="1"/>
  <c r="AD29" i="25" s="1"/>
  <c r="AE73" i="22"/>
  <c r="AE73" i="23"/>
  <c r="AF73" i="22"/>
  <c r="AF73" i="23"/>
  <c r="AG73" i="22"/>
  <c r="AG73" i="23"/>
  <c r="AG29" i="25" s="1"/>
  <c r="AH73" i="22"/>
  <c r="AH73" i="23" s="1"/>
  <c r="AI73" i="22"/>
  <c r="AI73" i="23" s="1"/>
  <c r="AI29" i="25" s="1"/>
  <c r="AJ73" i="22"/>
  <c r="AJ73" i="23"/>
  <c r="AK73" i="22"/>
  <c r="AK73" i="23"/>
  <c r="AK29" i="25" s="1"/>
  <c r="Z74" i="22"/>
  <c r="Z74" i="23" s="1"/>
  <c r="Z30" i="25" s="1"/>
  <c r="AA74" i="22"/>
  <c r="AA74" i="23"/>
  <c r="AB74" i="22"/>
  <c r="AB74" i="23"/>
  <c r="AC74" i="22"/>
  <c r="AC74" i="23"/>
  <c r="AD74" i="22"/>
  <c r="AD74" i="23"/>
  <c r="AE74" i="22"/>
  <c r="AE74" i="23"/>
  <c r="AF74" i="22"/>
  <c r="AF74" i="23"/>
  <c r="AG74" i="22"/>
  <c r="AG74" i="23"/>
  <c r="AG30" i="25" s="1"/>
  <c r="AH74" i="22"/>
  <c r="AH74" i="23" s="1"/>
  <c r="AH30" i="25" s="1"/>
  <c r="AI74" i="22"/>
  <c r="AI74" i="23"/>
  <c r="AJ74" i="22"/>
  <c r="AJ74" i="23"/>
  <c r="AJ30" i="25" s="1"/>
  <c r="AK74" i="22"/>
  <c r="AK74" i="23"/>
  <c r="Z56" i="22"/>
  <c r="Z56" i="23"/>
  <c r="AA56" i="22"/>
  <c r="AA56" i="23"/>
  <c r="AB56" i="22"/>
  <c r="AB56" i="23"/>
  <c r="AC56" i="22"/>
  <c r="AC56" i="23"/>
  <c r="AD56" i="22"/>
  <c r="AD56" i="23"/>
  <c r="AE56" i="22"/>
  <c r="AE56" i="23"/>
  <c r="AF56" i="22"/>
  <c r="AF56" i="23"/>
  <c r="AG56" i="22"/>
  <c r="AG56" i="23"/>
  <c r="AH56" i="22"/>
  <c r="AH56" i="23"/>
  <c r="AI56" i="22"/>
  <c r="AI56" i="23"/>
  <c r="AJ56" i="22"/>
  <c r="AJ56" i="23"/>
  <c r="AK56" i="22"/>
  <c r="AK56" i="23"/>
  <c r="Z241" i="22"/>
  <c r="AA241" i="22" s="1"/>
  <c r="Z69" i="22"/>
  <c r="AA69" i="22" s="1"/>
  <c r="Z35" i="22"/>
  <c r="AA35" i="22" s="1"/>
  <c r="Z37" i="22"/>
  <c r="AA37" i="22" s="1"/>
  <c r="Z273" i="22"/>
  <c r="AA273" i="22" s="1"/>
  <c r="E63" i="44"/>
  <c r="J63" i="44"/>
  <c r="E62" i="44"/>
  <c r="J62" i="44"/>
  <c r="E61" i="44"/>
  <c r="J61" i="44"/>
  <c r="E60" i="44"/>
  <c r="J60" i="44"/>
  <c r="E56" i="44"/>
  <c r="J56" i="44"/>
  <c r="E55" i="44"/>
  <c r="J55" i="44"/>
  <c r="E54" i="44"/>
  <c r="J54" i="44"/>
  <c r="E53" i="44"/>
  <c r="J53" i="44"/>
  <c r="E49" i="44"/>
  <c r="J49" i="44"/>
  <c r="E48" i="44"/>
  <c r="J48" i="44"/>
  <c r="E47" i="44"/>
  <c r="J47" i="44"/>
  <c r="E46" i="44"/>
  <c r="J46" i="44"/>
  <c r="E42" i="44"/>
  <c r="J42" i="44"/>
  <c r="E41" i="44"/>
  <c r="J41" i="44"/>
  <c r="E40" i="44"/>
  <c r="J40" i="44"/>
  <c r="E39" i="44"/>
  <c r="J39" i="44"/>
  <c r="E35" i="44"/>
  <c r="J35" i="44"/>
  <c r="E34" i="44"/>
  <c r="J34" i="44"/>
  <c r="E33" i="44"/>
  <c r="J33" i="44"/>
  <c r="E32" i="44"/>
  <c r="J32" i="44"/>
  <c r="E28" i="44"/>
  <c r="J28" i="44"/>
  <c r="E27" i="44"/>
  <c r="J27" i="44"/>
  <c r="E26" i="44"/>
  <c r="J26" i="44"/>
  <c r="E25" i="44"/>
  <c r="J25" i="44"/>
  <c r="E21" i="44"/>
  <c r="J21" i="44"/>
  <c r="E20" i="44"/>
  <c r="J20" i="44"/>
  <c r="E19" i="44"/>
  <c r="J19" i="44"/>
  <c r="E18" i="44"/>
  <c r="J18" i="44"/>
  <c r="E14" i="44"/>
  <c r="J14" i="44"/>
  <c r="E13" i="44"/>
  <c r="J13" i="44"/>
  <c r="E12" i="44"/>
  <c r="J12" i="44"/>
  <c r="E11" i="44"/>
  <c r="J11" i="44"/>
  <c r="E62" i="20"/>
  <c r="J62" i="20"/>
  <c r="E63" i="20"/>
  <c r="J63" i="20"/>
  <c r="E55" i="20"/>
  <c r="J55" i="20"/>
  <c r="E56" i="20"/>
  <c r="J56" i="20"/>
  <c r="E48" i="20"/>
  <c r="J48" i="20"/>
  <c r="E49" i="20"/>
  <c r="J49" i="20"/>
  <c r="E41" i="20"/>
  <c r="J41" i="20"/>
  <c r="E42" i="20"/>
  <c r="J42" i="20"/>
  <c r="E34" i="20"/>
  <c r="J34" i="20"/>
  <c r="E35" i="20"/>
  <c r="J35" i="20"/>
  <c r="E27" i="20"/>
  <c r="J27" i="20"/>
  <c r="E28" i="20"/>
  <c r="J28" i="20"/>
  <c r="E20" i="20"/>
  <c r="J20" i="20"/>
  <c r="E21" i="20"/>
  <c r="J21" i="20"/>
  <c r="E13" i="20"/>
  <c r="J13" i="20"/>
  <c r="E14" i="20"/>
  <c r="J14" i="20"/>
  <c r="E13" i="24"/>
  <c r="J13" i="24"/>
  <c r="E14" i="24"/>
  <c r="J14" i="24"/>
  <c r="E20" i="24"/>
  <c r="J20" i="24"/>
  <c r="E21" i="24"/>
  <c r="J21" i="24"/>
  <c r="E27" i="24"/>
  <c r="J27" i="24"/>
  <c r="E28" i="24"/>
  <c r="J28" i="24"/>
  <c r="E34" i="24"/>
  <c r="J34" i="24"/>
  <c r="E35" i="24"/>
  <c r="J35" i="24"/>
  <c r="E41" i="24"/>
  <c r="J41" i="24"/>
  <c r="E42" i="24"/>
  <c r="J42" i="24"/>
  <c r="E48" i="24"/>
  <c r="J48" i="24"/>
  <c r="E49" i="24"/>
  <c r="J49" i="24"/>
  <c r="E55" i="24"/>
  <c r="J55" i="24"/>
  <c r="E56" i="24"/>
  <c r="J56" i="24"/>
  <c r="E62" i="24"/>
  <c r="J62" i="24"/>
  <c r="E63" i="24"/>
  <c r="J63" i="24"/>
  <c r="Z264" i="45"/>
  <c r="Z264" i="27" s="1"/>
  <c r="AA264" i="45"/>
  <c r="AA264" i="27" s="1"/>
  <c r="AB264" i="45"/>
  <c r="AB264" i="27" s="1"/>
  <c r="AC264" i="45"/>
  <c r="AC264" i="27"/>
  <c r="AD264" i="45"/>
  <c r="AD264" i="27" s="1"/>
  <c r="AE264" i="45"/>
  <c r="AE264" i="27" s="1"/>
  <c r="AF264" i="45"/>
  <c r="AF264" i="27" s="1"/>
  <c r="AG264" i="45"/>
  <c r="AG264" i="27"/>
  <c r="AH264" i="45"/>
  <c r="AH264" i="27" s="1"/>
  <c r="AI264" i="45"/>
  <c r="AI264" i="27" s="1"/>
  <c r="AJ264" i="45"/>
  <c r="AJ264" i="27" s="1"/>
  <c r="AK264" i="45"/>
  <c r="AK264" i="27"/>
  <c r="Z265" i="45"/>
  <c r="Z265" i="27" s="1"/>
  <c r="AA265" i="45"/>
  <c r="AA265" i="27" s="1"/>
  <c r="AB265" i="45"/>
  <c r="AB265" i="27" s="1"/>
  <c r="AC265" i="45"/>
  <c r="AC265" i="27"/>
  <c r="AD265" i="45"/>
  <c r="AD265" i="27" s="1"/>
  <c r="AE265" i="45"/>
  <c r="AE265" i="27" s="1"/>
  <c r="AF265" i="45"/>
  <c r="AF265" i="27" s="1"/>
  <c r="AG265" i="45"/>
  <c r="AG265" i="27"/>
  <c r="AH265" i="45"/>
  <c r="AH265" i="27" s="1"/>
  <c r="AI265" i="45"/>
  <c r="AI265" i="27" s="1"/>
  <c r="AJ265" i="45"/>
  <c r="AJ265" i="27" s="1"/>
  <c r="AK265" i="45"/>
  <c r="AK265" i="27"/>
  <c r="Z266" i="45"/>
  <c r="Z266" i="27" s="1"/>
  <c r="AA266" i="45"/>
  <c r="AA266" i="27" s="1"/>
  <c r="AB266" i="45"/>
  <c r="AB266" i="27" s="1"/>
  <c r="AC266" i="45"/>
  <c r="AC266" i="27"/>
  <c r="AD266" i="45"/>
  <c r="AD266" i="27" s="1"/>
  <c r="AE266" i="45"/>
  <c r="AE266" i="27" s="1"/>
  <c r="AF266" i="45"/>
  <c r="AF266" i="27" s="1"/>
  <c r="AG266" i="45"/>
  <c r="AG266" i="27"/>
  <c r="AH266" i="45"/>
  <c r="AH266" i="27" s="1"/>
  <c r="AI266" i="45"/>
  <c r="AI266" i="27" s="1"/>
  <c r="AJ266" i="45"/>
  <c r="AJ266" i="27" s="1"/>
  <c r="AK266" i="45"/>
  <c r="AK266" i="27"/>
  <c r="Z267" i="45"/>
  <c r="Z267" i="27" s="1"/>
  <c r="AA267" i="45"/>
  <c r="AA267" i="27" s="1"/>
  <c r="AB267" i="45"/>
  <c r="AB267" i="27" s="1"/>
  <c r="AC267" i="45"/>
  <c r="AC267" i="27"/>
  <c r="AD267" i="45"/>
  <c r="AD267" i="27" s="1"/>
  <c r="AE267" i="45"/>
  <c r="AE267" i="27" s="1"/>
  <c r="AF267" i="45"/>
  <c r="AF267" i="27" s="1"/>
  <c r="AG267" i="45"/>
  <c r="AG267" i="27"/>
  <c r="AH267" i="45"/>
  <c r="AH267" i="27" s="1"/>
  <c r="AI267" i="45"/>
  <c r="AI267" i="27" s="1"/>
  <c r="AJ267" i="45"/>
  <c r="AJ267" i="27" s="1"/>
  <c r="AK267" i="45"/>
  <c r="AK267" i="27"/>
  <c r="Z268" i="45"/>
  <c r="Z268" i="27" s="1"/>
  <c r="AA268" i="45"/>
  <c r="AA268" i="27" s="1"/>
  <c r="AB268" i="45"/>
  <c r="AB268" i="27" s="1"/>
  <c r="AC268" i="45"/>
  <c r="AC268" i="27"/>
  <c r="AD268" i="45"/>
  <c r="AD268" i="27" s="1"/>
  <c r="AE268" i="45"/>
  <c r="AE268" i="27" s="1"/>
  <c r="AF268" i="45"/>
  <c r="AF268" i="27" s="1"/>
  <c r="AG268" i="45"/>
  <c r="AG268" i="27"/>
  <c r="AH268" i="45"/>
  <c r="AH268" i="27" s="1"/>
  <c r="AI268" i="45"/>
  <c r="AI268" i="27" s="1"/>
  <c r="AJ268" i="45"/>
  <c r="AJ268" i="27" s="1"/>
  <c r="AK268" i="45"/>
  <c r="AK268" i="27"/>
  <c r="Z269" i="45"/>
  <c r="Z269" i="27" s="1"/>
  <c r="AA269" i="45"/>
  <c r="AA269" i="27" s="1"/>
  <c r="AB269" i="45"/>
  <c r="AB269" i="27" s="1"/>
  <c r="AC269" i="45"/>
  <c r="AC269" i="27"/>
  <c r="AD269" i="45"/>
  <c r="AD269" i="27" s="1"/>
  <c r="AE269" i="45"/>
  <c r="AE269" i="27" s="1"/>
  <c r="AF269" i="45"/>
  <c r="AF269" i="27" s="1"/>
  <c r="AG269" i="45"/>
  <c r="AG269" i="27"/>
  <c r="AH269" i="45"/>
  <c r="AH269" i="27" s="1"/>
  <c r="AI269" i="45"/>
  <c r="AI269" i="27" s="1"/>
  <c r="AJ269" i="45"/>
  <c r="AJ269" i="27" s="1"/>
  <c r="AK269" i="45"/>
  <c r="AK269" i="27"/>
  <c r="Z277" i="45"/>
  <c r="Z277" i="27" s="1"/>
  <c r="Z101" i="28" s="1"/>
  <c r="AA277" i="45"/>
  <c r="AA277" i="27"/>
  <c r="AA101" i="28" s="1"/>
  <c r="AB277" i="45"/>
  <c r="AB277" i="27"/>
  <c r="AB101" i="28" s="1"/>
  <c r="AC277" i="45"/>
  <c r="AC277" i="27"/>
  <c r="AC101" i="28" s="1"/>
  <c r="AD277" i="45"/>
  <c r="AD277" i="27" s="1"/>
  <c r="AD101" i="28" s="1"/>
  <c r="AE277" i="45"/>
  <c r="AE277" i="27"/>
  <c r="AE101" i="28" s="1"/>
  <c r="AF277" i="45"/>
  <c r="AF277" i="27" s="1"/>
  <c r="AF101" i="28" s="1"/>
  <c r="AG277" i="45"/>
  <c r="AG277" i="27"/>
  <c r="AG101" i="28" s="1"/>
  <c r="AH277" i="45"/>
  <c r="AH277" i="27" s="1"/>
  <c r="AH101" i="28" s="1"/>
  <c r="AI277" i="45"/>
  <c r="AI277" i="27"/>
  <c r="AI101" i="28" s="1"/>
  <c r="AJ277" i="45"/>
  <c r="AJ277" i="27"/>
  <c r="AJ101" i="28" s="1"/>
  <c r="AK277" i="45"/>
  <c r="AK277" i="27"/>
  <c r="AK101" i="28" s="1"/>
  <c r="Z278" i="45"/>
  <c r="Z278" i="27" s="1"/>
  <c r="Z102" i="28" s="1"/>
  <c r="AA278" i="45"/>
  <c r="AA278" i="27"/>
  <c r="AA102" i="28" s="1"/>
  <c r="AB278" i="45"/>
  <c r="AB278" i="27" s="1"/>
  <c r="AB102" i="28" s="1"/>
  <c r="AC278" i="45"/>
  <c r="AC278" i="27"/>
  <c r="AC102" i="28" s="1"/>
  <c r="AD278" i="45"/>
  <c r="AD278" i="27" s="1"/>
  <c r="AD102" i="28" s="1"/>
  <c r="AE278" i="45"/>
  <c r="AE278" i="27"/>
  <c r="AE102" i="28" s="1"/>
  <c r="AF278" i="45"/>
  <c r="AF278" i="27"/>
  <c r="AF102" i="28" s="1"/>
  <c r="AG278" i="45"/>
  <c r="AG278" i="27"/>
  <c r="AG102" i="28" s="1"/>
  <c r="AH278" i="45"/>
  <c r="AH278" i="27" s="1"/>
  <c r="AH102" i="28" s="1"/>
  <c r="AI278" i="45"/>
  <c r="AI278" i="27"/>
  <c r="AI102" i="28" s="1"/>
  <c r="AJ278" i="45"/>
  <c r="AJ278" i="27" s="1"/>
  <c r="AJ102" i="28" s="1"/>
  <c r="AK278" i="45"/>
  <c r="AK278" i="27"/>
  <c r="AK102" i="28" s="1"/>
  <c r="Z258" i="45"/>
  <c r="Z258" i="27" s="1"/>
  <c r="Z96" i="28" s="1"/>
  <c r="AA258" i="45"/>
  <c r="AA258" i="27" s="1"/>
  <c r="AB258" i="45"/>
  <c r="AB258" i="27" s="1"/>
  <c r="AC258" i="45"/>
  <c r="AC258" i="27"/>
  <c r="AD258" i="45"/>
  <c r="AD258" i="27" s="1"/>
  <c r="AE258" i="45"/>
  <c r="AE258" i="27" s="1"/>
  <c r="AF258" i="45"/>
  <c r="AF258" i="27" s="1"/>
  <c r="AG258" i="45"/>
  <c r="AG258" i="27"/>
  <c r="AH258" i="45"/>
  <c r="AH258" i="27"/>
  <c r="AI258" i="45"/>
  <c r="AI258" i="27"/>
  <c r="AJ258" i="45"/>
  <c r="AJ258" i="27"/>
  <c r="AK258" i="45"/>
  <c r="AK258" i="27" s="1"/>
  <c r="AK96" i="28" s="1"/>
  <c r="Z259" i="45"/>
  <c r="Z259" i="27"/>
  <c r="AA259" i="45"/>
  <c r="AA259" i="27"/>
  <c r="AB259" i="45"/>
  <c r="AB259" i="27"/>
  <c r="AC259" i="45"/>
  <c r="AC259" i="27" s="1"/>
  <c r="AD259" i="45"/>
  <c r="AD259" i="27" s="1"/>
  <c r="AE259" i="45"/>
  <c r="AE259" i="27" s="1"/>
  <c r="AF259" i="45"/>
  <c r="AF259" i="27"/>
  <c r="AG259" i="45"/>
  <c r="AG259" i="27" s="1"/>
  <c r="AH259" i="45"/>
  <c r="AH259" i="27" s="1"/>
  <c r="AH96" i="28" s="1"/>
  <c r="AI259" i="45"/>
  <c r="AI259" i="27" s="1"/>
  <c r="AI96" i="28" s="1"/>
  <c r="AJ259" i="45"/>
  <c r="AJ259" i="27"/>
  <c r="AJ96" i="28" s="1"/>
  <c r="AK259" i="45"/>
  <c r="AK259" i="27" s="1"/>
  <c r="Z276" i="45"/>
  <c r="Z276" i="27"/>
  <c r="AA276" i="45"/>
  <c r="AA276" i="27"/>
  <c r="AB276" i="45"/>
  <c r="AB276" i="27" s="1"/>
  <c r="AC276" i="45"/>
  <c r="AC276" i="27"/>
  <c r="AD276" i="45"/>
  <c r="AD276" i="27"/>
  <c r="AE276" i="45"/>
  <c r="AE276" i="27"/>
  <c r="AF276" i="45"/>
  <c r="AF276" i="27" s="1"/>
  <c r="AG276" i="45"/>
  <c r="AG276" i="27"/>
  <c r="AH276" i="45"/>
  <c r="AH276" i="27"/>
  <c r="AI276" i="45"/>
  <c r="AI276" i="27"/>
  <c r="AJ276" i="45"/>
  <c r="AJ276" i="27" s="1"/>
  <c r="AK276" i="45"/>
  <c r="AK276" i="27"/>
  <c r="Z249" i="45"/>
  <c r="Z249" i="27"/>
  <c r="AA249" i="45"/>
  <c r="AA249" i="27"/>
  <c r="AB249" i="45"/>
  <c r="AB249" i="27" s="1"/>
  <c r="AC249" i="45"/>
  <c r="AC249" i="27"/>
  <c r="AD249" i="45"/>
  <c r="AD249" i="27"/>
  <c r="AE249" i="45"/>
  <c r="AE249" i="27"/>
  <c r="AF249" i="45"/>
  <c r="AF249" i="27" s="1"/>
  <c r="AG249" i="45"/>
  <c r="AG249" i="27"/>
  <c r="AH249" i="45"/>
  <c r="AH249" i="27"/>
  <c r="AI249" i="45"/>
  <c r="AI249" i="27"/>
  <c r="AJ249" i="45"/>
  <c r="AJ249" i="27" s="1"/>
  <c r="AK249" i="45"/>
  <c r="AK249" i="27"/>
  <c r="Z250" i="45"/>
  <c r="Z250" i="27"/>
  <c r="AA250" i="45"/>
  <c r="AA250" i="27"/>
  <c r="AB250" i="45"/>
  <c r="AB250" i="27" s="1"/>
  <c r="AC250" i="45"/>
  <c r="AC250" i="27"/>
  <c r="AD250" i="45"/>
  <c r="AD250" i="27"/>
  <c r="AE250" i="45"/>
  <c r="AE250" i="27"/>
  <c r="AF250" i="45"/>
  <c r="AF250" i="27" s="1"/>
  <c r="AG250" i="45"/>
  <c r="AG250" i="27"/>
  <c r="AH250" i="45"/>
  <c r="AH250" i="27"/>
  <c r="AI250" i="45"/>
  <c r="AI250" i="27"/>
  <c r="AJ250" i="45"/>
  <c r="AJ250" i="27" s="1"/>
  <c r="AK250" i="45"/>
  <c r="AK250" i="27"/>
  <c r="Z251" i="45"/>
  <c r="Z251" i="27"/>
  <c r="AA251" i="45"/>
  <c r="AA251" i="27"/>
  <c r="AB251" i="45"/>
  <c r="AB251" i="27" s="1"/>
  <c r="AC251" i="45"/>
  <c r="AC251" i="27"/>
  <c r="AD251" i="45"/>
  <c r="AD251" i="27"/>
  <c r="AE251" i="45"/>
  <c r="AE251" i="27"/>
  <c r="AF251" i="45"/>
  <c r="AF251" i="27" s="1"/>
  <c r="AG251" i="45"/>
  <c r="AG251" i="27"/>
  <c r="AH251" i="45"/>
  <c r="AH251" i="27"/>
  <c r="AI251" i="45"/>
  <c r="AI251" i="27"/>
  <c r="AJ251" i="45"/>
  <c r="AJ251" i="27" s="1"/>
  <c r="AK251" i="45"/>
  <c r="AK251" i="27"/>
  <c r="Z252" i="45"/>
  <c r="Z252" i="27"/>
  <c r="AA252" i="45"/>
  <c r="AA252" i="27"/>
  <c r="AB252" i="45"/>
  <c r="AB252" i="27" s="1"/>
  <c r="AC252" i="45"/>
  <c r="AC252" i="27"/>
  <c r="AD252" i="45"/>
  <c r="AD252" i="27"/>
  <c r="AE252" i="45"/>
  <c r="AE252" i="27"/>
  <c r="AF252" i="45"/>
  <c r="AF252" i="27" s="1"/>
  <c r="AG252" i="45"/>
  <c r="AG252" i="27"/>
  <c r="AH252" i="45"/>
  <c r="AH252" i="27"/>
  <c r="AI252" i="45"/>
  <c r="AI252" i="27"/>
  <c r="AJ252" i="45"/>
  <c r="AJ252" i="27" s="1"/>
  <c r="AK252" i="45"/>
  <c r="AK252" i="27"/>
  <c r="Z253" i="45"/>
  <c r="Z253" i="27"/>
  <c r="AA253" i="45"/>
  <c r="AA253" i="27"/>
  <c r="AB253" i="45"/>
  <c r="AB253" i="27" s="1"/>
  <c r="AC253" i="45"/>
  <c r="AC253" i="27"/>
  <c r="AD253" i="45"/>
  <c r="AD253" i="27"/>
  <c r="AE253" i="45"/>
  <c r="AE253" i="27"/>
  <c r="AF253" i="45"/>
  <c r="AF253" i="27" s="1"/>
  <c r="AG253" i="45"/>
  <c r="AG253" i="27"/>
  <c r="AH253" i="45"/>
  <c r="AH253" i="27"/>
  <c r="AI253" i="45"/>
  <c r="AI253" i="27"/>
  <c r="AJ253" i="45"/>
  <c r="AJ253" i="27" s="1"/>
  <c r="AK253" i="45"/>
  <c r="AK253" i="27"/>
  <c r="Z254" i="45"/>
  <c r="Z254" i="27"/>
  <c r="AA254" i="45"/>
  <c r="AA254" i="27"/>
  <c r="AB254" i="45"/>
  <c r="AB254" i="27" s="1"/>
  <c r="AC254" i="45"/>
  <c r="AC254" i="27"/>
  <c r="AD254" i="45"/>
  <c r="AD254" i="27"/>
  <c r="AE254" i="45"/>
  <c r="AE254" i="27"/>
  <c r="AF254" i="45"/>
  <c r="AF254" i="27" s="1"/>
  <c r="AG254" i="45"/>
  <c r="AG254" i="27"/>
  <c r="AH254" i="45"/>
  <c r="AH254" i="27"/>
  <c r="AI254" i="45"/>
  <c r="AI254" i="27"/>
  <c r="AJ254" i="45"/>
  <c r="AJ254" i="27" s="1"/>
  <c r="AK254" i="45"/>
  <c r="AK254" i="27"/>
  <c r="Z255" i="45"/>
  <c r="Z255" i="27"/>
  <c r="AA255" i="45"/>
  <c r="AA255" i="27"/>
  <c r="AB255" i="45"/>
  <c r="AB255" i="27" s="1"/>
  <c r="AC255" i="45"/>
  <c r="AC255" i="27"/>
  <c r="AD255" i="45"/>
  <c r="AD255" i="27"/>
  <c r="AE255" i="45"/>
  <c r="AE255" i="27"/>
  <c r="AF255" i="45"/>
  <c r="AF255" i="27" s="1"/>
  <c r="AG255" i="45"/>
  <c r="AG255" i="27"/>
  <c r="AH255" i="45"/>
  <c r="AH255" i="27" s="1"/>
  <c r="AI255" i="45"/>
  <c r="AI255" i="27" s="1"/>
  <c r="AJ255" i="45"/>
  <c r="AJ255" i="27" s="1"/>
  <c r="AK255" i="45"/>
  <c r="AK255" i="27"/>
  <c r="Z256" i="45"/>
  <c r="Z256" i="27" s="1"/>
  <c r="AA256" i="45"/>
  <c r="AA256" i="27" s="1"/>
  <c r="AB256" i="45"/>
  <c r="AB256" i="27" s="1"/>
  <c r="AC256" i="45"/>
  <c r="AC256" i="27"/>
  <c r="AD256" i="45"/>
  <c r="AD256" i="27" s="1"/>
  <c r="AE256" i="45"/>
  <c r="AE256" i="27" s="1"/>
  <c r="AF256" i="45"/>
  <c r="AF256" i="27"/>
  <c r="AG256" i="45"/>
  <c r="AG256" i="27"/>
  <c r="AH256" i="45"/>
  <c r="AH256" i="27" s="1"/>
  <c r="AI256" i="45"/>
  <c r="AI256" i="27" s="1"/>
  <c r="AJ256" i="45"/>
  <c r="AJ256" i="27" s="1"/>
  <c r="AK256" i="45"/>
  <c r="AK256" i="27"/>
  <c r="Z257" i="45"/>
  <c r="Z257" i="27" s="1"/>
  <c r="AA257" i="45"/>
  <c r="AA257" i="27" s="1"/>
  <c r="AB257" i="45"/>
  <c r="AB257" i="27" s="1"/>
  <c r="AC257" i="45"/>
  <c r="AC257" i="27"/>
  <c r="AD257" i="45"/>
  <c r="AD257" i="27" s="1"/>
  <c r="AE257" i="45"/>
  <c r="AE257" i="27" s="1"/>
  <c r="AF257" i="45"/>
  <c r="AF257" i="27" s="1"/>
  <c r="AG257" i="45"/>
  <c r="AG257" i="27"/>
  <c r="AH257" i="45"/>
  <c r="AH257" i="27" s="1"/>
  <c r="AI257" i="45"/>
  <c r="AI257" i="27" s="1"/>
  <c r="AJ257" i="45"/>
  <c r="AJ257" i="27"/>
  <c r="AK257" i="45"/>
  <c r="AK257" i="27"/>
  <c r="Z260" i="45"/>
  <c r="Z260" i="27" s="1"/>
  <c r="AA260" i="45"/>
  <c r="AA260" i="27" s="1"/>
  <c r="AB260" i="45"/>
  <c r="AB260" i="27" s="1"/>
  <c r="AC260" i="45"/>
  <c r="AC260" i="27"/>
  <c r="AD260" i="45"/>
  <c r="AD260" i="27" s="1"/>
  <c r="AE260" i="45"/>
  <c r="AE260" i="27" s="1"/>
  <c r="AF260" i="45"/>
  <c r="AF260" i="27" s="1"/>
  <c r="AG260" i="45"/>
  <c r="AG260" i="27"/>
  <c r="AH260" i="45"/>
  <c r="AH260" i="27" s="1"/>
  <c r="AI260" i="45"/>
  <c r="AI260" i="27" s="1"/>
  <c r="AJ260" i="45"/>
  <c r="AJ260" i="27" s="1"/>
  <c r="AK260" i="45"/>
  <c r="AK260" i="27"/>
  <c r="Z261" i="45"/>
  <c r="Z261" i="27" s="1"/>
  <c r="AA261" i="45"/>
  <c r="AA261" i="27" s="1"/>
  <c r="AB261" i="45"/>
  <c r="AB261" i="27"/>
  <c r="AC261" i="45"/>
  <c r="AC261" i="27"/>
  <c r="AD261" i="45"/>
  <c r="AD261" i="27" s="1"/>
  <c r="AE261" i="45"/>
  <c r="AE261" i="27" s="1"/>
  <c r="AF261" i="45"/>
  <c r="AF261" i="27" s="1"/>
  <c r="AG261" i="45"/>
  <c r="AG261" i="27"/>
  <c r="AH261" i="45"/>
  <c r="AH261" i="27" s="1"/>
  <c r="AI261" i="45"/>
  <c r="AI261" i="27" s="1"/>
  <c r="AJ261" i="45"/>
  <c r="AJ261" i="27" s="1"/>
  <c r="AK261" i="45"/>
  <c r="AK261" i="27"/>
  <c r="Z262" i="45"/>
  <c r="Z262" i="27" s="1"/>
  <c r="AA262" i="45"/>
  <c r="AA262" i="27" s="1"/>
  <c r="AB262" i="45"/>
  <c r="AB262" i="27" s="1"/>
  <c r="AC262" i="45"/>
  <c r="AC262" i="27"/>
  <c r="AD262" i="45"/>
  <c r="AD262" i="27" s="1"/>
  <c r="AE262" i="45"/>
  <c r="AE262" i="27" s="1"/>
  <c r="AF262" i="45"/>
  <c r="AF262" i="27"/>
  <c r="AG262" i="45"/>
  <c r="AG262" i="27"/>
  <c r="AH262" i="45"/>
  <c r="AH262" i="27" s="1"/>
  <c r="AI262" i="45"/>
  <c r="AI262" i="27" s="1"/>
  <c r="AJ262" i="45"/>
  <c r="AJ262" i="27" s="1"/>
  <c r="AK262" i="45"/>
  <c r="AK262" i="27"/>
  <c r="Z263" i="45"/>
  <c r="Z263" i="27" s="1"/>
  <c r="AA263" i="45"/>
  <c r="AA263" i="27" s="1"/>
  <c r="AB263" i="45"/>
  <c r="AB263" i="27" s="1"/>
  <c r="AC263" i="45"/>
  <c r="AC263" i="27"/>
  <c r="AD263" i="45"/>
  <c r="AD263" i="27" s="1"/>
  <c r="AE263" i="45"/>
  <c r="AE263" i="27" s="1"/>
  <c r="AF263" i="45"/>
  <c r="AF263" i="27" s="1"/>
  <c r="AG263" i="45"/>
  <c r="AG263" i="27" s="1"/>
  <c r="AH263" i="45"/>
  <c r="AH263" i="27" s="1"/>
  <c r="AI263" i="45"/>
  <c r="AI263" i="27" s="1"/>
  <c r="AJ263" i="45"/>
  <c r="AJ263" i="27"/>
  <c r="AK263" i="45"/>
  <c r="AK263" i="27" s="1"/>
  <c r="AK97" i="28" s="1"/>
  <c r="Z270" i="45"/>
  <c r="Z270" i="27" s="1"/>
  <c r="AA270" i="45"/>
  <c r="AA270" i="27" s="1"/>
  <c r="AB270" i="45"/>
  <c r="AB270" i="27" s="1"/>
  <c r="AC270" i="45"/>
  <c r="AC270" i="27" s="1"/>
  <c r="AD270" i="45"/>
  <c r="AD270" i="27" s="1"/>
  <c r="AE270" i="45"/>
  <c r="AE270" i="27" s="1"/>
  <c r="AF270" i="45"/>
  <c r="AF270" i="27"/>
  <c r="AF99" i="28" s="1"/>
  <c r="AG270" i="45"/>
  <c r="AG270" i="27" s="1"/>
  <c r="AH270" i="45"/>
  <c r="AH270" i="27" s="1"/>
  <c r="AI270" i="45"/>
  <c r="AI270" i="27" s="1"/>
  <c r="AJ270" i="45"/>
  <c r="AJ270" i="27" s="1"/>
  <c r="AK270" i="45"/>
  <c r="AK270" i="27" s="1"/>
  <c r="Z271" i="45"/>
  <c r="Z271" i="27" s="1"/>
  <c r="AA271" i="45"/>
  <c r="AA271" i="27" s="1"/>
  <c r="AB271" i="45"/>
  <c r="AB271" i="27"/>
  <c r="AC271" i="45"/>
  <c r="AC271" i="27" s="1"/>
  <c r="AD271" i="45"/>
  <c r="AD271" i="27" s="1"/>
  <c r="AE271" i="45"/>
  <c r="AE271" i="27" s="1"/>
  <c r="AF271" i="45"/>
  <c r="AF271" i="27"/>
  <c r="AG271" i="45"/>
  <c r="AG271" i="27" s="1"/>
  <c r="AH271" i="45"/>
  <c r="AH271" i="27" s="1"/>
  <c r="AI271" i="45"/>
  <c r="AI271" i="27" s="1"/>
  <c r="AJ271" i="45"/>
  <c r="AJ271" i="27"/>
  <c r="AK271" i="45"/>
  <c r="AK271" i="27" s="1"/>
  <c r="Z272" i="45"/>
  <c r="Z272" i="27" s="1"/>
  <c r="AA272" i="45"/>
  <c r="AA272" i="27" s="1"/>
  <c r="AB272" i="45"/>
  <c r="AB272" i="27" s="1"/>
  <c r="AC272" i="45"/>
  <c r="AC272" i="27" s="1"/>
  <c r="AD272" i="45"/>
  <c r="AD272" i="27" s="1"/>
  <c r="AE272" i="45"/>
  <c r="AE272" i="27" s="1"/>
  <c r="AF272" i="45"/>
  <c r="AF272" i="27"/>
  <c r="AG272" i="45"/>
  <c r="AG272" i="27" s="1"/>
  <c r="AH272" i="45"/>
  <c r="AH272" i="27" s="1"/>
  <c r="AI272" i="45"/>
  <c r="AI272" i="27" s="1"/>
  <c r="AJ272" i="45"/>
  <c r="AJ272" i="27" s="1"/>
  <c r="AK272" i="45"/>
  <c r="AK272" i="27" s="1"/>
  <c r="AK260" i="22"/>
  <c r="AK260" i="23" s="1"/>
  <c r="AA272" i="22"/>
  <c r="AA260" i="22"/>
  <c r="AA260" i="23"/>
  <c r="AG254" i="22"/>
  <c r="AG254" i="23" s="1"/>
  <c r="AA251" i="22"/>
  <c r="AA251" i="23" s="1"/>
  <c r="AI276" i="22"/>
  <c r="AK259" i="22"/>
  <c r="AC259" i="22"/>
  <c r="AI258" i="22"/>
  <c r="AA258" i="22"/>
  <c r="AA258" i="23" s="1"/>
  <c r="AG278" i="22"/>
  <c r="AG278" i="23" s="1"/>
  <c r="AG102" i="25" s="1"/>
  <c r="AE277" i="22"/>
  <c r="AE277" i="23" s="1"/>
  <c r="AE101" i="25" s="1"/>
  <c r="AG269" i="22"/>
  <c r="AG269" i="23" s="1"/>
  <c r="AE268" i="22"/>
  <c r="AE268" i="23" s="1"/>
  <c r="AK267" i="22"/>
  <c r="AK267" i="23" s="1"/>
  <c r="AC267" i="22"/>
  <c r="AI266" i="22"/>
  <c r="AA266" i="22"/>
  <c r="AG265" i="22"/>
  <c r="AE264" i="22"/>
  <c r="AI271" i="22"/>
  <c r="AI271" i="23"/>
  <c r="AI99" i="25" s="1"/>
  <c r="AC260" i="22"/>
  <c r="AC260" i="23" s="1"/>
  <c r="AG257" i="22"/>
  <c r="AC255" i="22"/>
  <c r="AK251" i="22"/>
  <c r="AK261" i="22"/>
  <c r="AC261" i="22"/>
  <c r="AC256" i="22"/>
  <c r="AC256" i="23" s="1"/>
  <c r="AA255" i="22"/>
  <c r="AA255" i="23" s="1"/>
  <c r="AE253" i="22"/>
  <c r="AI251" i="22"/>
  <c r="AE249" i="22"/>
  <c r="AH272" i="22"/>
  <c r="Z272" i="22"/>
  <c r="AF271" i="22"/>
  <c r="AD270" i="22"/>
  <c r="AD270" i="23" s="1"/>
  <c r="AF263" i="22"/>
  <c r="AD262" i="22"/>
  <c r="AJ261" i="22"/>
  <c r="AB261" i="22"/>
  <c r="AH260" i="22"/>
  <c r="AH260" i="23" s="1"/>
  <c r="Z260" i="22"/>
  <c r="Z260" i="23" s="1"/>
  <c r="AD257" i="22"/>
  <c r="AJ256" i="22"/>
  <c r="AB256" i="22"/>
  <c r="AB256" i="23" s="1"/>
  <c r="AH255" i="22"/>
  <c r="Z255" i="22"/>
  <c r="AF254" i="22"/>
  <c r="AF254" i="23" s="1"/>
  <c r="AD253" i="22"/>
  <c r="AD253" i="23" s="1"/>
  <c r="AJ252" i="22"/>
  <c r="AB252" i="22"/>
  <c r="AH251" i="22"/>
  <c r="Z251" i="22"/>
  <c r="Z251" i="23"/>
  <c r="AF250" i="22"/>
  <c r="AD249" i="22"/>
  <c r="AD249" i="23" s="1"/>
  <c r="AH276" i="22"/>
  <c r="AH276" i="23" s="1"/>
  <c r="Z276" i="22"/>
  <c r="AJ259" i="22"/>
  <c r="AB259" i="22"/>
  <c r="AH258" i="22"/>
  <c r="Z258" i="22"/>
  <c r="Z258" i="23" s="1"/>
  <c r="AF278" i="22"/>
  <c r="AF278" i="23"/>
  <c r="AF102" i="25" s="1"/>
  <c r="AD277" i="22"/>
  <c r="AD277" i="23"/>
  <c r="AD101" i="25" s="1"/>
  <c r="AF269" i="22"/>
  <c r="AD268" i="22"/>
  <c r="AJ267" i="22"/>
  <c r="AJ267" i="23" s="1"/>
  <c r="AB267" i="22"/>
  <c r="AB267" i="23" s="1"/>
  <c r="AH266" i="22"/>
  <c r="AH266" i="23" s="1"/>
  <c r="Z266" i="22"/>
  <c r="AF265" i="22"/>
  <c r="AD264" i="22"/>
  <c r="AC272" i="22"/>
  <c r="AG262" i="22"/>
  <c r="AG262" i="23" s="1"/>
  <c r="AA254" i="22"/>
  <c r="AI272" i="22"/>
  <c r="AE270" i="22"/>
  <c r="AE270" i="23"/>
  <c r="AG255" i="22"/>
  <c r="AE254" i="22"/>
  <c r="AK253" i="22"/>
  <c r="AC253" i="22"/>
  <c r="AC253" i="23" s="1"/>
  <c r="AI252" i="22"/>
  <c r="AA252" i="22"/>
  <c r="AG251" i="22"/>
  <c r="AE250" i="22"/>
  <c r="AK249" i="22"/>
  <c r="AC249" i="22"/>
  <c r="AG276" i="22"/>
  <c r="AI259" i="22"/>
  <c r="AI259" i="23" s="1"/>
  <c r="AA259" i="22"/>
  <c r="AA259" i="23" s="1"/>
  <c r="AG258" i="22"/>
  <c r="AE278" i="22"/>
  <c r="AE278" i="23"/>
  <c r="AK277" i="22"/>
  <c r="AK277" i="23"/>
  <c r="AK101" i="25" s="1"/>
  <c r="AC277" i="22"/>
  <c r="AC277" i="23" s="1"/>
  <c r="AC101" i="25" s="1"/>
  <c r="AE269" i="22"/>
  <c r="AK268" i="22"/>
  <c r="AC268" i="22"/>
  <c r="AI267" i="22"/>
  <c r="AA267" i="22"/>
  <c r="AG266" i="22"/>
  <c r="AG266" i="23" s="1"/>
  <c r="AE265" i="22"/>
  <c r="AE265" i="23" s="1"/>
  <c r="AK264" i="22"/>
  <c r="AC264" i="22"/>
  <c r="AK272" i="22"/>
  <c r="AA263" i="22"/>
  <c r="AK255" i="22"/>
  <c r="AC276" i="22"/>
  <c r="AC276" i="23" s="1"/>
  <c r="AG263" i="22"/>
  <c r="AG263" i="23" s="1"/>
  <c r="AC252" i="22"/>
  <c r="AC252" i="23" s="1"/>
  <c r="AG272" i="22"/>
  <c r="AC270" i="22"/>
  <c r="AK262" i="22"/>
  <c r="AG260" i="22"/>
  <c r="AG260" i="23"/>
  <c r="AC257" i="22"/>
  <c r="AC257" i="23" s="1"/>
  <c r="AF272" i="22"/>
  <c r="AD271" i="22"/>
  <c r="AJ270" i="22"/>
  <c r="AJ270" i="23" s="1"/>
  <c r="AB270" i="22"/>
  <c r="AD263" i="22"/>
  <c r="AJ262" i="22"/>
  <c r="AJ262" i="23" s="1"/>
  <c r="AB262" i="22"/>
  <c r="AB262" i="23" s="1"/>
  <c r="AH261" i="22"/>
  <c r="Z261" i="22"/>
  <c r="AF260" i="22"/>
  <c r="AF260" i="23" s="1"/>
  <c r="AJ257" i="22"/>
  <c r="AJ257" i="23" s="1"/>
  <c r="AB257" i="22"/>
  <c r="AB257" i="23" s="1"/>
  <c r="AH256" i="22"/>
  <c r="Z256" i="22"/>
  <c r="AF255" i="22"/>
  <c r="AD254" i="22"/>
  <c r="AJ253" i="22"/>
  <c r="AB253" i="22"/>
  <c r="AH252" i="22"/>
  <c r="Z252" i="22"/>
  <c r="AF251" i="22"/>
  <c r="AF251" i="23" s="1"/>
  <c r="AD250" i="22"/>
  <c r="AJ249" i="22"/>
  <c r="AB249" i="22"/>
  <c r="AF276" i="22"/>
  <c r="AH259" i="22"/>
  <c r="Z259" i="22"/>
  <c r="Z259" i="23"/>
  <c r="AF258" i="22"/>
  <c r="AF258" i="23" s="1"/>
  <c r="AD278" i="22"/>
  <c r="AD278" i="23" s="1"/>
  <c r="AD102" i="25" s="1"/>
  <c r="AJ277" i="22"/>
  <c r="AJ277" i="23" s="1"/>
  <c r="AJ101" i="25" s="1"/>
  <c r="AB277" i="22"/>
  <c r="AB277" i="23"/>
  <c r="AB101" i="25" s="1"/>
  <c r="AD269" i="22"/>
  <c r="AD269" i="23" s="1"/>
  <c r="AJ268" i="22"/>
  <c r="AB268" i="22"/>
  <c r="AH267" i="22"/>
  <c r="AH267" i="23" s="1"/>
  <c r="Z267" i="22"/>
  <c r="AF266" i="22"/>
  <c r="AD265" i="22"/>
  <c r="AD265" i="23" s="1"/>
  <c r="AJ264" i="22"/>
  <c r="AJ264" i="23" s="1"/>
  <c r="AB264" i="22"/>
  <c r="AE261" i="22"/>
  <c r="AG271" i="22"/>
  <c r="AE262" i="22"/>
  <c r="AE262" i="23"/>
  <c r="AK256" i="22"/>
  <c r="AK252" i="22"/>
  <c r="AK252" i="23" s="1"/>
  <c r="AA276" i="22"/>
  <c r="AE271" i="22"/>
  <c r="AE263" i="22"/>
  <c r="AA261" i="22"/>
  <c r="AK257" i="22"/>
  <c r="AI256" i="22"/>
  <c r="AI256" i="23" s="1"/>
  <c r="AE272" i="22"/>
  <c r="AK271" i="22"/>
  <c r="AK271" i="23" s="1"/>
  <c r="AC271" i="22"/>
  <c r="AI270" i="22"/>
  <c r="AA270" i="22"/>
  <c r="AK263" i="22"/>
  <c r="AC263" i="22"/>
  <c r="AI262" i="22"/>
  <c r="AA262" i="22"/>
  <c r="AA262" i="23" s="1"/>
  <c r="AG261" i="22"/>
  <c r="AG261" i="23" s="1"/>
  <c r="AE260" i="22"/>
  <c r="AE260" i="23" s="1"/>
  <c r="AI257" i="22"/>
  <c r="AA257" i="22"/>
  <c r="AG256" i="22"/>
  <c r="AE255" i="22"/>
  <c r="AK254" i="22"/>
  <c r="AK254" i="23"/>
  <c r="AC254" i="22"/>
  <c r="AI253" i="22"/>
  <c r="AA253" i="22"/>
  <c r="AG252" i="22"/>
  <c r="AE251" i="22"/>
  <c r="AK250" i="22"/>
  <c r="AK250" i="23"/>
  <c r="AC250" i="22"/>
  <c r="AC250" i="23" s="1"/>
  <c r="AI249" i="22"/>
  <c r="AI249" i="23" s="1"/>
  <c r="AA249" i="22"/>
  <c r="AE276" i="22"/>
  <c r="AG259" i="22"/>
  <c r="AE258" i="22"/>
  <c r="AK278" i="22"/>
  <c r="AK278" i="23" s="1"/>
  <c r="AK102" i="25" s="1"/>
  <c r="AC278" i="22"/>
  <c r="AC278" i="23" s="1"/>
  <c r="AC102" i="25" s="1"/>
  <c r="AI277" i="22"/>
  <c r="AI277" i="23"/>
  <c r="AA277" i="22"/>
  <c r="AA277" i="23"/>
  <c r="AA101" i="25" s="1"/>
  <c r="AK269" i="22"/>
  <c r="AC269" i="22"/>
  <c r="AI268" i="22"/>
  <c r="AA268" i="22"/>
  <c r="AG267" i="22"/>
  <c r="AE266" i="22"/>
  <c r="AK265" i="22"/>
  <c r="AK265" i="23" s="1"/>
  <c r="AC265" i="22"/>
  <c r="AC265" i="23" s="1"/>
  <c r="AI264" i="22"/>
  <c r="AA264" i="22"/>
  <c r="AG270" i="22"/>
  <c r="AI263" i="22"/>
  <c r="AG253" i="22"/>
  <c r="AI260" i="22"/>
  <c r="AI260" i="23" s="1"/>
  <c r="AE257" i="22"/>
  <c r="AI255" i="22"/>
  <c r="AI255" i="23"/>
  <c r="AG250" i="22"/>
  <c r="AK270" i="22"/>
  <c r="AC262" i="22"/>
  <c r="AI261" i="22"/>
  <c r="AI261" i="23" s="1"/>
  <c r="AA256" i="22"/>
  <c r="AA256" i="23" s="1"/>
  <c r="AD272" i="22"/>
  <c r="AJ271" i="22"/>
  <c r="AB271" i="22"/>
  <c r="AB271" i="23" s="1"/>
  <c r="AH270" i="22"/>
  <c r="Z270" i="22"/>
  <c r="AJ263" i="22"/>
  <c r="AJ263" i="23" s="1"/>
  <c r="AB263" i="22"/>
  <c r="AB263" i="23" s="1"/>
  <c r="AH262" i="22"/>
  <c r="Z262" i="22"/>
  <c r="Z262" i="23"/>
  <c r="AF261" i="22"/>
  <c r="AD260" i="22"/>
  <c r="AD260" i="23" s="1"/>
  <c r="AH257" i="22"/>
  <c r="AH257" i="23" s="1"/>
  <c r="Z257" i="22"/>
  <c r="Z257" i="23" s="1"/>
  <c r="AF256" i="22"/>
  <c r="AD255" i="22"/>
  <c r="AJ254" i="22"/>
  <c r="AB254" i="22"/>
  <c r="AB254" i="23"/>
  <c r="AH253" i="22"/>
  <c r="Z253" i="22"/>
  <c r="Z253" i="23" s="1"/>
  <c r="AF252" i="22"/>
  <c r="AD251" i="22"/>
  <c r="AJ250" i="22"/>
  <c r="AB250" i="22"/>
  <c r="AH249" i="22"/>
  <c r="Z249" i="22"/>
  <c r="AD276" i="22"/>
  <c r="AD276" i="23" s="1"/>
  <c r="AF259" i="22"/>
  <c r="AF259" i="23" s="1"/>
  <c r="AD258" i="22"/>
  <c r="AJ278" i="22"/>
  <c r="AJ278" i="23"/>
  <c r="AJ102" i="25" s="1"/>
  <c r="AB278" i="22"/>
  <c r="AB278" i="23"/>
  <c r="AB102" i="25" s="1"/>
  <c r="AH277" i="22"/>
  <c r="AH277" i="23" s="1"/>
  <c r="AH101" i="25" s="1"/>
  <c r="Z277" i="22"/>
  <c r="Z277" i="23"/>
  <c r="AJ269" i="22"/>
  <c r="AJ269" i="23"/>
  <c r="AB269" i="22"/>
  <c r="AB269" i="23" s="1"/>
  <c r="AH268" i="22"/>
  <c r="AH268" i="23" s="1"/>
  <c r="Z268" i="22"/>
  <c r="AF267" i="22"/>
  <c r="AD266" i="22"/>
  <c r="AJ265" i="22"/>
  <c r="AB265" i="22"/>
  <c r="AH264" i="22"/>
  <c r="AH264" i="23" s="1"/>
  <c r="Z264" i="22"/>
  <c r="AA265" i="22"/>
  <c r="AA265" i="23" s="1"/>
  <c r="AG264" i="22"/>
  <c r="AA271" i="22"/>
  <c r="AE256" i="22"/>
  <c r="AE256" i="23" s="1"/>
  <c r="AI254" i="22"/>
  <c r="AI254" i="23" s="1"/>
  <c r="AE252" i="22"/>
  <c r="AC251" i="22"/>
  <c r="AC251" i="23"/>
  <c r="AI250" i="22"/>
  <c r="AI250" i="23"/>
  <c r="AA250" i="22"/>
  <c r="AA250" i="23"/>
  <c r="AG249" i="22"/>
  <c r="AK276" i="22"/>
  <c r="AE259" i="22"/>
  <c r="AK258" i="22"/>
  <c r="AC258" i="22"/>
  <c r="AI278" i="22"/>
  <c r="AI278" i="23" s="1"/>
  <c r="AA278" i="22"/>
  <c r="AA278" i="23" s="1"/>
  <c r="AA102" i="25" s="1"/>
  <c r="AG277" i="22"/>
  <c r="AG277" i="23" s="1"/>
  <c r="AG101" i="25" s="1"/>
  <c r="AI269" i="22"/>
  <c r="AA269" i="22"/>
  <c r="AG268" i="22"/>
  <c r="AE267" i="22"/>
  <c r="AE267" i="23" s="1"/>
  <c r="AK266" i="22"/>
  <c r="AK266" i="23" s="1"/>
  <c r="AC266" i="22"/>
  <c r="AC266" i="23" s="1"/>
  <c r="AI265" i="22"/>
  <c r="AI265" i="23" s="1"/>
  <c r="AJ272" i="22"/>
  <c r="AJ272" i="23" s="1"/>
  <c r="AB272" i="22"/>
  <c r="AB272" i="23" s="1"/>
  <c r="AH271" i="22"/>
  <c r="AH271" i="23" s="1"/>
  <c r="Z271" i="22"/>
  <c r="AF270" i="22"/>
  <c r="AH263" i="22"/>
  <c r="Z263" i="22"/>
  <c r="Z263" i="23"/>
  <c r="AF262" i="22"/>
  <c r="AF262" i="23"/>
  <c r="AD261" i="22"/>
  <c r="AD261" i="23" s="1"/>
  <c r="AJ260" i="22"/>
  <c r="AJ260" i="23"/>
  <c r="AB260" i="22"/>
  <c r="AB260" i="23"/>
  <c r="AF257" i="22"/>
  <c r="AD256" i="22"/>
  <c r="AD256" i="23" s="1"/>
  <c r="AJ255" i="22"/>
  <c r="AJ255" i="23" s="1"/>
  <c r="AB255" i="22"/>
  <c r="AB255" i="23" s="1"/>
  <c r="AH254" i="22"/>
  <c r="AH254" i="23" s="1"/>
  <c r="Z254" i="22"/>
  <c r="AF253" i="22"/>
  <c r="AD252" i="22"/>
  <c r="AD252" i="23" s="1"/>
  <c r="AJ251" i="22"/>
  <c r="AJ251" i="23" s="1"/>
  <c r="AB251" i="22"/>
  <c r="AH250" i="22"/>
  <c r="Z250" i="22"/>
  <c r="Z250" i="23" s="1"/>
  <c r="AF249" i="22"/>
  <c r="AF249" i="23" s="1"/>
  <c r="AJ276" i="22"/>
  <c r="AJ276" i="23"/>
  <c r="AB276" i="22"/>
  <c r="AD259" i="22"/>
  <c r="AJ258" i="22"/>
  <c r="AB258" i="22"/>
  <c r="AH278" i="22"/>
  <c r="AH278" i="23" s="1"/>
  <c r="AH102" i="25" s="1"/>
  <c r="Z278" i="22"/>
  <c r="Z278" i="23" s="1"/>
  <c r="Z102" i="25" s="1"/>
  <c r="AF277" i="22"/>
  <c r="AF277" i="23"/>
  <c r="AH269" i="22"/>
  <c r="AH269" i="23"/>
  <c r="Z269" i="22"/>
  <c r="AF268" i="22"/>
  <c r="AF268" i="23" s="1"/>
  <c r="AD267" i="22"/>
  <c r="AD267" i="23" s="1"/>
  <c r="AJ266" i="22"/>
  <c r="AB266" i="22"/>
  <c r="AH265" i="22"/>
  <c r="AH265" i="23" s="1"/>
  <c r="Z265" i="22"/>
  <c r="Z265" i="23" s="1"/>
  <c r="AF264" i="22"/>
  <c r="AF264" i="23" s="1"/>
  <c r="AJ224" i="22"/>
  <c r="AJ224" i="23"/>
  <c r="AF215" i="22"/>
  <c r="AF215" i="23"/>
  <c r="AB217" i="22"/>
  <c r="AB217" i="23" s="1"/>
  <c r="AD218" i="22"/>
  <c r="AD218" i="23" s="1"/>
  <c r="AF219" i="22"/>
  <c r="AF219" i="23"/>
  <c r="AH220" i="22"/>
  <c r="AH220" i="23"/>
  <c r="AD222" i="22"/>
  <c r="AD222" i="23" s="1"/>
  <c r="AF223" i="22"/>
  <c r="AD227" i="22"/>
  <c r="AG230" i="22"/>
  <c r="AG230" i="23"/>
  <c r="AA231" i="22"/>
  <c r="AA231" i="23"/>
  <c r="AI231" i="22"/>
  <c r="AI231" i="23" s="1"/>
  <c r="AC232" i="22"/>
  <c r="AC232" i="23" s="1"/>
  <c r="AK232" i="22"/>
  <c r="AE233" i="22"/>
  <c r="AG234" i="22"/>
  <c r="AG234" i="23"/>
  <c r="AA235" i="22"/>
  <c r="AI235" i="22"/>
  <c r="AC224" i="22"/>
  <c r="AC224" i="23" s="1"/>
  <c r="AK224" i="22"/>
  <c r="AK224" i="23" s="1"/>
  <c r="AE225" i="22"/>
  <c r="AE225" i="23"/>
  <c r="AC242" i="22"/>
  <c r="AK242" i="22"/>
  <c r="AK242" i="23"/>
  <c r="AG215" i="22"/>
  <c r="AA216" i="22"/>
  <c r="AI216" i="22"/>
  <c r="AI216" i="23"/>
  <c r="AC217" i="22"/>
  <c r="AC217" i="23" s="1"/>
  <c r="AK217" i="22"/>
  <c r="AK217" i="23" s="1"/>
  <c r="AE218" i="22"/>
  <c r="AE218" i="23" s="1"/>
  <c r="AG219" i="22"/>
  <c r="AG219" i="23"/>
  <c r="AA220" i="22"/>
  <c r="AI220" i="22"/>
  <c r="AI220" i="23"/>
  <c r="AC221" i="22"/>
  <c r="AK221" i="22"/>
  <c r="AE222" i="22"/>
  <c r="AE222" i="23" s="1"/>
  <c r="AG223" i="22"/>
  <c r="AG223" i="23" s="1"/>
  <c r="AE227" i="22"/>
  <c r="AE227" i="23"/>
  <c r="AG228" i="22"/>
  <c r="AG228" i="23"/>
  <c r="AA229" i="22"/>
  <c r="AI229" i="22"/>
  <c r="AG236" i="22"/>
  <c r="AG236" i="23" s="1"/>
  <c r="AA237" i="22"/>
  <c r="AI237" i="22"/>
  <c r="AI237" i="23"/>
  <c r="AC238" i="22"/>
  <c r="AC238" i="23"/>
  <c r="AK238" i="22"/>
  <c r="AK238" i="23" s="1"/>
  <c r="AB224" i="22"/>
  <c r="AJ242" i="22"/>
  <c r="AJ242" i="23" s="1"/>
  <c r="AJ217" i="22"/>
  <c r="Z229" i="22"/>
  <c r="AJ238" i="22"/>
  <c r="AJ238" i="23" s="1"/>
  <c r="Z230" i="22"/>
  <c r="Z230" i="23" s="1"/>
  <c r="AH230" i="22"/>
  <c r="AH230" i="23"/>
  <c r="AB231" i="22"/>
  <c r="AB231" i="23"/>
  <c r="AJ231" i="22"/>
  <c r="AD232" i="22"/>
  <c r="AF233" i="22"/>
  <c r="AF233" i="23" s="1"/>
  <c r="Z234" i="22"/>
  <c r="Z234" i="23" s="1"/>
  <c r="AH234" i="22"/>
  <c r="AH234" i="23" s="1"/>
  <c r="AB235" i="22"/>
  <c r="AB235" i="23"/>
  <c r="AJ235" i="22"/>
  <c r="AJ235" i="23"/>
  <c r="AD224" i="22"/>
  <c r="AD224" i="23" s="1"/>
  <c r="AD84" i="25" s="1"/>
  <c r="AF225" i="22"/>
  <c r="AD242" i="22"/>
  <c r="AD242" i="23"/>
  <c r="Z215" i="22"/>
  <c r="Z215" i="23" s="1"/>
  <c r="AH215" i="22"/>
  <c r="AH215" i="23" s="1"/>
  <c r="AB216" i="22"/>
  <c r="AJ216" i="22"/>
  <c r="AJ216" i="23" s="1"/>
  <c r="AD217" i="22"/>
  <c r="AD217" i="23"/>
  <c r="AF218" i="22"/>
  <c r="AF218" i="23"/>
  <c r="Z219" i="22"/>
  <c r="AH219" i="22"/>
  <c r="AH219" i="23"/>
  <c r="AB220" i="22"/>
  <c r="AJ220" i="22"/>
  <c r="AJ220" i="23" s="1"/>
  <c r="AD221" i="22"/>
  <c r="AF222" i="22"/>
  <c r="AF222" i="23" s="1"/>
  <c r="Z223" i="22"/>
  <c r="Z223" i="23"/>
  <c r="AH223" i="22"/>
  <c r="AH223" i="23"/>
  <c r="AF227" i="22"/>
  <c r="AF227" i="23" s="1"/>
  <c r="Z228" i="22"/>
  <c r="Z228" i="23" s="1"/>
  <c r="AH228" i="22"/>
  <c r="AB229" i="22"/>
  <c r="AJ229" i="22"/>
  <c r="Z236" i="22"/>
  <c r="Z236" i="23"/>
  <c r="AH236" i="22"/>
  <c r="AH236" i="23" s="1"/>
  <c r="AB237" i="22"/>
  <c r="AB237" i="23" s="1"/>
  <c r="AJ237" i="22"/>
  <c r="AJ237" i="23" s="1"/>
  <c r="AD238" i="22"/>
  <c r="Z231" i="22"/>
  <c r="AF234" i="22"/>
  <c r="AB238" i="22"/>
  <c r="AA230" i="22"/>
  <c r="AA230" i="23" s="1"/>
  <c r="AI230" i="22"/>
  <c r="AI230" i="23" s="1"/>
  <c r="AC231" i="22"/>
  <c r="AC231" i="23" s="1"/>
  <c r="AK231" i="22"/>
  <c r="AE232" i="22"/>
  <c r="AE232" i="23"/>
  <c r="AG233" i="22"/>
  <c r="AG233" i="23" s="1"/>
  <c r="AA234" i="22"/>
  <c r="AI234" i="22"/>
  <c r="AI234" i="23" s="1"/>
  <c r="AC235" i="22"/>
  <c r="AC235" i="23" s="1"/>
  <c r="AK235" i="22"/>
  <c r="AK235" i="23" s="1"/>
  <c r="AE224" i="22"/>
  <c r="AE224" i="23" s="1"/>
  <c r="AG225" i="22"/>
  <c r="AE242" i="22"/>
  <c r="AA215" i="22"/>
  <c r="AI215" i="22"/>
  <c r="AC216" i="22"/>
  <c r="AC216" i="23" s="1"/>
  <c r="AK216" i="22"/>
  <c r="AK216" i="23" s="1"/>
  <c r="AE217" i="22"/>
  <c r="AE217" i="23" s="1"/>
  <c r="AG218" i="22"/>
  <c r="AG218" i="23" s="1"/>
  <c r="AA219" i="22"/>
  <c r="AA219" i="23" s="1"/>
  <c r="AI219" i="22"/>
  <c r="AI219" i="23" s="1"/>
  <c r="AC220" i="22"/>
  <c r="AK220" i="22"/>
  <c r="AE221" i="22"/>
  <c r="AE221" i="23"/>
  <c r="AG222" i="22"/>
  <c r="AG222" i="23"/>
  <c r="AA223" i="22"/>
  <c r="AA223" i="23" s="1"/>
  <c r="AI223" i="22"/>
  <c r="AI223" i="23"/>
  <c r="AG227" i="22"/>
  <c r="AA228" i="22"/>
  <c r="AA228" i="23" s="1"/>
  <c r="AI228" i="22"/>
  <c r="AI228" i="23" s="1"/>
  <c r="AC229" i="22"/>
  <c r="AK229" i="22"/>
  <c r="AK229" i="23"/>
  <c r="AA236" i="22"/>
  <c r="AA236" i="23"/>
  <c r="AI236" i="22"/>
  <c r="AI236" i="23"/>
  <c r="AC237" i="22"/>
  <c r="AC237" i="23" s="1"/>
  <c r="AK237" i="22"/>
  <c r="AK237" i="23"/>
  <c r="AE238" i="22"/>
  <c r="AE238" i="23"/>
  <c r="AH231" i="22"/>
  <c r="AH231" i="23"/>
  <c r="AB242" i="22"/>
  <c r="AH216" i="22"/>
  <c r="AH216" i="23" s="1"/>
  <c r="AB221" i="22"/>
  <c r="AB221" i="23" s="1"/>
  <c r="AH229" i="22"/>
  <c r="AH229" i="23" s="1"/>
  <c r="AH237" i="22"/>
  <c r="AH237" i="23" s="1"/>
  <c r="AB230" i="22"/>
  <c r="AB230" i="23" s="1"/>
  <c r="AJ230" i="22"/>
  <c r="AD231" i="22"/>
  <c r="AF232" i="22"/>
  <c r="AF232" i="23" s="1"/>
  <c r="Z233" i="22"/>
  <c r="Z233" i="23" s="1"/>
  <c r="AH233" i="22"/>
  <c r="AH233" i="23" s="1"/>
  <c r="AB234" i="22"/>
  <c r="AB234" i="23"/>
  <c r="AJ234" i="22"/>
  <c r="AJ234" i="23"/>
  <c r="AD235" i="22"/>
  <c r="AD235" i="23"/>
  <c r="AF224" i="22"/>
  <c r="AF224" i="23" s="1"/>
  <c r="Z225" i="22"/>
  <c r="AH225" i="22"/>
  <c r="AH225" i="23" s="1"/>
  <c r="AF242" i="22"/>
  <c r="AF242" i="23" s="1"/>
  <c r="AB215" i="22"/>
  <c r="AJ215" i="22"/>
  <c r="AJ215" i="23" s="1"/>
  <c r="AD216" i="22"/>
  <c r="AD216" i="23" s="1"/>
  <c r="AF217" i="22"/>
  <c r="AF217" i="23" s="1"/>
  <c r="Z218" i="22"/>
  <c r="Z218" i="23" s="1"/>
  <c r="AH218" i="22"/>
  <c r="AH218" i="23" s="1"/>
  <c r="AB219" i="22"/>
  <c r="AB219" i="23"/>
  <c r="AJ219" i="22"/>
  <c r="AD220" i="22"/>
  <c r="AD220" i="23" s="1"/>
  <c r="AF221" i="22"/>
  <c r="AF221" i="23" s="1"/>
  <c r="Z222" i="22"/>
  <c r="Z222" i="23" s="1"/>
  <c r="AH222" i="22"/>
  <c r="AH222" i="23" s="1"/>
  <c r="AB223" i="22"/>
  <c r="AJ223" i="22"/>
  <c r="AJ223" i="23"/>
  <c r="Z227" i="22"/>
  <c r="AH227" i="22"/>
  <c r="AB228" i="22"/>
  <c r="AB228" i="23"/>
  <c r="AJ228" i="22"/>
  <c r="AJ228" i="23"/>
  <c r="AD229" i="22"/>
  <c r="AD229" i="23"/>
  <c r="AB236" i="22"/>
  <c r="AJ236" i="22"/>
  <c r="AD237" i="22"/>
  <c r="AD237" i="23"/>
  <c r="AF238" i="22"/>
  <c r="AF230" i="22"/>
  <c r="AD233" i="22"/>
  <c r="AD233" i="23"/>
  <c r="Z235" i="22"/>
  <c r="Z235" i="23" s="1"/>
  <c r="AD225" i="22"/>
  <c r="Z216" i="22"/>
  <c r="AF236" i="22"/>
  <c r="AF236" i="23"/>
  <c r="AC230" i="22"/>
  <c r="AK230" i="22"/>
  <c r="AK230" i="23" s="1"/>
  <c r="AE231" i="22"/>
  <c r="AG232" i="22"/>
  <c r="AG232" i="23" s="1"/>
  <c r="AA233" i="22"/>
  <c r="AA233" i="23" s="1"/>
  <c r="AI233" i="22"/>
  <c r="AI233" i="23" s="1"/>
  <c r="AC234" i="22"/>
  <c r="AC234" i="23" s="1"/>
  <c r="AK234" i="22"/>
  <c r="AK234" i="23" s="1"/>
  <c r="AE235" i="22"/>
  <c r="AG224" i="22"/>
  <c r="AG224" i="23"/>
  <c r="AA225" i="22"/>
  <c r="AA225" i="23"/>
  <c r="AI225" i="22"/>
  <c r="AI225" i="23" s="1"/>
  <c r="AG242" i="22"/>
  <c r="AG242" i="23"/>
  <c r="AC215" i="22"/>
  <c r="AC215" i="23" s="1"/>
  <c r="AK215" i="22"/>
  <c r="AE216" i="22"/>
  <c r="AE216" i="23" s="1"/>
  <c r="AG217" i="22"/>
  <c r="AA218" i="22"/>
  <c r="AA218" i="23" s="1"/>
  <c r="AI218" i="22"/>
  <c r="AI218" i="23" s="1"/>
  <c r="AC219" i="22"/>
  <c r="AC219" i="23" s="1"/>
  <c r="AK219" i="22"/>
  <c r="AK219" i="23" s="1"/>
  <c r="AE220" i="22"/>
  <c r="AE220" i="23" s="1"/>
  <c r="AG221" i="22"/>
  <c r="AG221" i="23" s="1"/>
  <c r="AA222" i="22"/>
  <c r="AI222" i="22"/>
  <c r="AI222" i="23" s="1"/>
  <c r="AC223" i="22"/>
  <c r="AC223" i="23"/>
  <c r="AK223" i="22"/>
  <c r="AA227" i="22"/>
  <c r="AA227" i="23" s="1"/>
  <c r="AI227" i="22"/>
  <c r="AI227" i="23" s="1"/>
  <c r="AC228" i="22"/>
  <c r="AC228" i="23" s="1"/>
  <c r="AK228" i="22"/>
  <c r="AK228" i="23" s="1"/>
  <c r="AE229" i="22"/>
  <c r="AE229" i="23" s="1"/>
  <c r="AC236" i="22"/>
  <c r="AC236" i="23" s="1"/>
  <c r="AK236" i="22"/>
  <c r="AK236" i="23"/>
  <c r="AE237" i="22"/>
  <c r="AG238" i="22"/>
  <c r="AG238" i="23" s="1"/>
  <c r="AB232" i="22"/>
  <c r="AB232" i="23" s="1"/>
  <c r="AH235" i="22"/>
  <c r="AH235" i="23" s="1"/>
  <c r="Z220" i="22"/>
  <c r="Z220" i="23" s="1"/>
  <c r="AJ221" i="22"/>
  <c r="AJ221" i="23" s="1"/>
  <c r="AF228" i="22"/>
  <c r="AF228" i="23" s="1"/>
  <c r="Z237" i="22"/>
  <c r="AD230" i="22"/>
  <c r="AF231" i="22"/>
  <c r="AF231" i="23" s="1"/>
  <c r="Z232" i="22"/>
  <c r="Z232" i="23" s="1"/>
  <c r="AH232" i="22"/>
  <c r="AH232" i="23" s="1"/>
  <c r="AB233" i="22"/>
  <c r="AJ233" i="22"/>
  <c r="AJ233" i="23"/>
  <c r="AD234" i="22"/>
  <c r="AF235" i="22"/>
  <c r="Z224" i="22"/>
  <c r="AH224" i="22"/>
  <c r="AH224" i="23" s="1"/>
  <c r="AH84" i="25" s="1"/>
  <c r="AB225" i="22"/>
  <c r="AB225" i="23" s="1"/>
  <c r="AJ225" i="22"/>
  <c r="AJ225" i="23" s="1"/>
  <c r="AJ84" i="25" s="1"/>
  <c r="Z242" i="22"/>
  <c r="AH242" i="22"/>
  <c r="AD215" i="22"/>
  <c r="AD215" i="23" s="1"/>
  <c r="AF216" i="22"/>
  <c r="Z217" i="22"/>
  <c r="AH217" i="22"/>
  <c r="AH217" i="23" s="1"/>
  <c r="AB218" i="22"/>
  <c r="AB218" i="23" s="1"/>
  <c r="AJ218" i="22"/>
  <c r="AJ218" i="23" s="1"/>
  <c r="AD219" i="22"/>
  <c r="AD219" i="23" s="1"/>
  <c r="AF220" i="22"/>
  <c r="AF220" i="23" s="1"/>
  <c r="Z221" i="22"/>
  <c r="AH221" i="22"/>
  <c r="AH221" i="23"/>
  <c r="AB222" i="22"/>
  <c r="AB222" i="23" s="1"/>
  <c r="AJ222" i="22"/>
  <c r="AJ222" i="23"/>
  <c r="AD223" i="22"/>
  <c r="AD223" i="23"/>
  <c r="AB227" i="22"/>
  <c r="AB227" i="23"/>
  <c r="AJ227" i="22"/>
  <c r="AJ227" i="23" s="1"/>
  <c r="AD228" i="22"/>
  <c r="AD228" i="23"/>
  <c r="AF229" i="22"/>
  <c r="AD236" i="22"/>
  <c r="AF237" i="22"/>
  <c r="AF237" i="23"/>
  <c r="Z238" i="22"/>
  <c r="Z238" i="23" s="1"/>
  <c r="AH238" i="22"/>
  <c r="AH238" i="23"/>
  <c r="AJ232" i="22"/>
  <c r="AJ232" i="23"/>
  <c r="AE230" i="22"/>
  <c r="AG231" i="22"/>
  <c r="AG231" i="23" s="1"/>
  <c r="AG86" i="25" s="1"/>
  <c r="AA232" i="22"/>
  <c r="AA232" i="23" s="1"/>
  <c r="AI232" i="22"/>
  <c r="AI232" i="23" s="1"/>
  <c r="AC233" i="22"/>
  <c r="AC233" i="23" s="1"/>
  <c r="AK233" i="22"/>
  <c r="AK233" i="23" s="1"/>
  <c r="AE234" i="22"/>
  <c r="AE234" i="23" s="1"/>
  <c r="AG235" i="22"/>
  <c r="AG235" i="23" s="1"/>
  <c r="AA224" i="22"/>
  <c r="AI224" i="22"/>
  <c r="AI224" i="23"/>
  <c r="AC225" i="22"/>
  <c r="AK225" i="22"/>
  <c r="AA242" i="22"/>
  <c r="AA242" i="23"/>
  <c r="AI242" i="22"/>
  <c r="AI242" i="23" s="1"/>
  <c r="AE215" i="22"/>
  <c r="AE215" i="23" s="1"/>
  <c r="AG216" i="22"/>
  <c r="AG216" i="23" s="1"/>
  <c r="AA217" i="22"/>
  <c r="AI217" i="22"/>
  <c r="AI217" i="23"/>
  <c r="AC218" i="22"/>
  <c r="AC218" i="23"/>
  <c r="AK218" i="22"/>
  <c r="AK218" i="23" s="1"/>
  <c r="AE219" i="22"/>
  <c r="AG220" i="22"/>
  <c r="AG220" i="23" s="1"/>
  <c r="AA221" i="22"/>
  <c r="AA221" i="23" s="1"/>
  <c r="AI221" i="22"/>
  <c r="AI221" i="23" s="1"/>
  <c r="AC222" i="22"/>
  <c r="AK222" i="22"/>
  <c r="AK222" i="23"/>
  <c r="AE223" i="22"/>
  <c r="AC227" i="22"/>
  <c r="AC227" i="23" s="1"/>
  <c r="AK227" i="22"/>
  <c r="AK227" i="23" s="1"/>
  <c r="AE228" i="22"/>
  <c r="AE228" i="23" s="1"/>
  <c r="AE85" i="25" s="1"/>
  <c r="AG229" i="22"/>
  <c r="AG229" i="23" s="1"/>
  <c r="AE236" i="22"/>
  <c r="AE236" i="23" s="1"/>
  <c r="AE87" i="25" s="1"/>
  <c r="AG237" i="22"/>
  <c r="AG237" i="23" s="1"/>
  <c r="AA238" i="22"/>
  <c r="AA238" i="23" s="1"/>
  <c r="AI238" i="22"/>
  <c r="AI238" i="23"/>
  <c r="AA188" i="22"/>
  <c r="AA188" i="23"/>
  <c r="AI184" i="22"/>
  <c r="AG208" i="22"/>
  <c r="AG208" i="23" s="1"/>
  <c r="AI191" i="22"/>
  <c r="AI191" i="23" s="1"/>
  <c r="AF204" i="22"/>
  <c r="AF204" i="23" s="1"/>
  <c r="AD203" i="22"/>
  <c r="AJ202" i="22"/>
  <c r="AB202" i="22"/>
  <c r="AB202" i="23"/>
  <c r="AD195" i="22"/>
  <c r="AJ194" i="22"/>
  <c r="AB194" i="22"/>
  <c r="AB194" i="23"/>
  <c r="AH193" i="22"/>
  <c r="AH193" i="23"/>
  <c r="Z193" i="22"/>
  <c r="Z193" i="23"/>
  <c r="AJ189" i="22"/>
  <c r="AB189" i="22"/>
  <c r="AB189" i="23" s="1"/>
  <c r="AH188" i="22"/>
  <c r="Z188" i="22"/>
  <c r="AF187" i="22"/>
  <c r="AD186" i="22"/>
  <c r="AD186" i="23"/>
  <c r="AJ185" i="22"/>
  <c r="AJ185" i="23"/>
  <c r="AB185" i="22"/>
  <c r="AB185" i="23"/>
  <c r="AH184" i="22"/>
  <c r="Z184" i="22"/>
  <c r="Z184" i="23" s="1"/>
  <c r="AF183" i="22"/>
  <c r="AD182" i="22"/>
  <c r="AJ181" i="22"/>
  <c r="AB181" i="22"/>
  <c r="AB181" i="23"/>
  <c r="AF208" i="22"/>
  <c r="AF208" i="23"/>
  <c r="AH191" i="22"/>
  <c r="Z191" i="22"/>
  <c r="Z191" i="23" s="1"/>
  <c r="AF190" i="22"/>
  <c r="AF201" i="22"/>
  <c r="AD200" i="22"/>
  <c r="AD200" i="23" s="1"/>
  <c r="AJ199" i="22"/>
  <c r="AB199" i="22"/>
  <c r="AB199" i="23" s="1"/>
  <c r="AH198" i="22"/>
  <c r="AH198" i="23" s="1"/>
  <c r="Z198" i="22"/>
  <c r="Z198" i="23" s="1"/>
  <c r="AF197" i="22"/>
  <c r="AD196" i="22"/>
  <c r="AE203" i="22"/>
  <c r="AA193" i="22"/>
  <c r="AK189" i="22"/>
  <c r="AG187" i="22"/>
  <c r="AG187" i="23"/>
  <c r="AC185" i="22"/>
  <c r="AC185" i="23"/>
  <c r="AG190" i="22"/>
  <c r="AG201" i="22"/>
  <c r="AC199" i="22"/>
  <c r="AA198" i="22"/>
  <c r="AA198" i="23" s="1"/>
  <c r="AE204" i="22"/>
  <c r="AK203" i="22"/>
  <c r="AC203" i="22"/>
  <c r="AC203" i="23" s="1"/>
  <c r="AI202" i="22"/>
  <c r="AA202" i="22"/>
  <c r="AA202" i="23"/>
  <c r="AK195" i="22"/>
  <c r="AC195" i="22"/>
  <c r="AI194" i="22"/>
  <c r="AA194" i="22"/>
  <c r="AA194" i="23" s="1"/>
  <c r="AG193" i="22"/>
  <c r="AI189" i="22"/>
  <c r="AI189" i="23"/>
  <c r="AA189" i="22"/>
  <c r="AA189" i="23"/>
  <c r="AG188" i="22"/>
  <c r="AE187" i="22"/>
  <c r="AK186" i="22"/>
  <c r="AC186" i="22"/>
  <c r="AC186" i="23" s="1"/>
  <c r="AI185" i="22"/>
  <c r="AA185" i="22"/>
  <c r="AA185" i="23"/>
  <c r="AG184" i="22"/>
  <c r="AG184" i="23"/>
  <c r="AE183" i="22"/>
  <c r="AE183" i="23"/>
  <c r="AK182" i="22"/>
  <c r="AC182" i="22"/>
  <c r="AI181" i="22"/>
  <c r="AA181" i="22"/>
  <c r="AA181" i="23" s="1"/>
  <c r="AE208" i="22"/>
  <c r="AE208" i="23" s="1"/>
  <c r="AG191" i="22"/>
  <c r="AE190" i="22"/>
  <c r="AE190" i="23" s="1"/>
  <c r="AE201" i="22"/>
  <c r="AE201" i="23"/>
  <c r="AK200" i="22"/>
  <c r="AC200" i="22"/>
  <c r="AC200" i="23" s="1"/>
  <c r="AI199" i="22"/>
  <c r="AA199" i="22"/>
  <c r="AA199" i="23"/>
  <c r="AG198" i="22"/>
  <c r="AE197" i="22"/>
  <c r="AK196" i="22"/>
  <c r="AK196" i="23"/>
  <c r="AC196" i="22"/>
  <c r="AC196" i="23"/>
  <c r="AI193" i="22"/>
  <c r="AC189" i="22"/>
  <c r="AC189" i="23" s="1"/>
  <c r="AE186" i="22"/>
  <c r="AK181" i="22"/>
  <c r="AD204" i="22"/>
  <c r="AD204" i="23" s="1"/>
  <c r="AJ203" i="22"/>
  <c r="AB203" i="22"/>
  <c r="AB203" i="23" s="1"/>
  <c r="AH202" i="22"/>
  <c r="Z202" i="22"/>
  <c r="Z202" i="23"/>
  <c r="AJ195" i="22"/>
  <c r="AB195" i="22"/>
  <c r="AH194" i="22"/>
  <c r="Z194" i="22"/>
  <c r="Z194" i="23" s="1"/>
  <c r="AF193" i="22"/>
  <c r="AH189" i="22"/>
  <c r="AH189" i="23"/>
  <c r="Z189" i="22"/>
  <c r="Z189" i="23"/>
  <c r="AF188" i="22"/>
  <c r="AD187" i="22"/>
  <c r="AJ186" i="22"/>
  <c r="AB186" i="22"/>
  <c r="AH185" i="22"/>
  <c r="Z185" i="22"/>
  <c r="AF184" i="22"/>
  <c r="AF184" i="23"/>
  <c r="AD183" i="22"/>
  <c r="AD183" i="23"/>
  <c r="AJ182" i="22"/>
  <c r="AB182" i="22"/>
  <c r="AH181" i="22"/>
  <c r="Z181" i="22"/>
  <c r="AD208" i="22"/>
  <c r="AF191" i="22"/>
  <c r="AF191" i="23" s="1"/>
  <c r="AD190" i="22"/>
  <c r="AD190" i="23"/>
  <c r="AD201" i="22"/>
  <c r="AJ200" i="22"/>
  <c r="AB200" i="22"/>
  <c r="AH199" i="22"/>
  <c r="Z199" i="22"/>
  <c r="AF198" i="22"/>
  <c r="AF198" i="23" s="1"/>
  <c r="AD197" i="22"/>
  <c r="AJ196" i="22"/>
  <c r="AJ196" i="23" s="1"/>
  <c r="AB196" i="22"/>
  <c r="AK202" i="22"/>
  <c r="AK194" i="22"/>
  <c r="AK194" i="23" s="1"/>
  <c r="AA184" i="22"/>
  <c r="AC181" i="22"/>
  <c r="AC181" i="23" s="1"/>
  <c r="AK199" i="22"/>
  <c r="AI198" i="22"/>
  <c r="AE196" i="22"/>
  <c r="AE196" i="23" s="1"/>
  <c r="AK204" i="22"/>
  <c r="AK204" i="23" s="1"/>
  <c r="AC204" i="22"/>
  <c r="AC204" i="23" s="1"/>
  <c r="AI203" i="22"/>
  <c r="AA203" i="22"/>
  <c r="AG202" i="22"/>
  <c r="AI195" i="22"/>
  <c r="AA195" i="22"/>
  <c r="AA195" i="23"/>
  <c r="AG194" i="22"/>
  <c r="AG194" i="23"/>
  <c r="AE193" i="22"/>
  <c r="AG189" i="22"/>
  <c r="AE188" i="22"/>
  <c r="AK187" i="22"/>
  <c r="AC187" i="22"/>
  <c r="AI186" i="22"/>
  <c r="AI186" i="23" s="1"/>
  <c r="AA186" i="22"/>
  <c r="AA186" i="23"/>
  <c r="AG185" i="22"/>
  <c r="AG185" i="23"/>
  <c r="AE184" i="22"/>
  <c r="AK183" i="22"/>
  <c r="AC183" i="22"/>
  <c r="AI182" i="22"/>
  <c r="AA182" i="22"/>
  <c r="AA182" i="23"/>
  <c r="AG181" i="22"/>
  <c r="AK208" i="22"/>
  <c r="AC208" i="22"/>
  <c r="AC208" i="23"/>
  <c r="AE191" i="22"/>
  <c r="AE191" i="23"/>
  <c r="AK190" i="22"/>
  <c r="AC190" i="22"/>
  <c r="AC190" i="23" s="1"/>
  <c r="AK201" i="22"/>
  <c r="AC201" i="22"/>
  <c r="AC201" i="23" s="1"/>
  <c r="AI200" i="22"/>
  <c r="AA200" i="22"/>
  <c r="AG199" i="22"/>
  <c r="AG199" i="23" s="1"/>
  <c r="AE198" i="22"/>
  <c r="AE198" i="23" s="1"/>
  <c r="AK197" i="22"/>
  <c r="AC197" i="22"/>
  <c r="AC197" i="23"/>
  <c r="AI196" i="22"/>
  <c r="AA196" i="22"/>
  <c r="AA196" i="23" s="1"/>
  <c r="AG204" i="22"/>
  <c r="AG204" i="23" s="1"/>
  <c r="AC202" i="22"/>
  <c r="AE195" i="22"/>
  <c r="AE195" i="23" s="1"/>
  <c r="AC194" i="22"/>
  <c r="AC194" i="23" s="1"/>
  <c r="AI188" i="22"/>
  <c r="AI188" i="23" s="1"/>
  <c r="AK185" i="22"/>
  <c r="AG183" i="22"/>
  <c r="AG183" i="23" s="1"/>
  <c r="AE182" i="22"/>
  <c r="AA191" i="22"/>
  <c r="AE200" i="22"/>
  <c r="AG197" i="22"/>
  <c r="AG197" i="23" s="1"/>
  <c r="AJ204" i="22"/>
  <c r="AJ204" i="23" s="1"/>
  <c r="AB204" i="22"/>
  <c r="AH203" i="22"/>
  <c r="Z203" i="22"/>
  <c r="Z203" i="23" s="1"/>
  <c r="AF202" i="22"/>
  <c r="AH195" i="22"/>
  <c r="AH195" i="23" s="1"/>
  <c r="Z195" i="22"/>
  <c r="AF194" i="22"/>
  <c r="AF194" i="23" s="1"/>
  <c r="AD193" i="22"/>
  <c r="AD193" i="23" s="1"/>
  <c r="AF189" i="22"/>
  <c r="AD188" i="22"/>
  <c r="AJ187" i="22"/>
  <c r="AJ187" i="23" s="1"/>
  <c r="AB187" i="22"/>
  <c r="AB187" i="23"/>
  <c r="AH186" i="22"/>
  <c r="Z186" i="22"/>
  <c r="AF185" i="22"/>
  <c r="AF185" i="23"/>
  <c r="AD184" i="22"/>
  <c r="AD184" i="23"/>
  <c r="AJ183" i="22"/>
  <c r="AB183" i="22"/>
  <c r="AB183" i="23" s="1"/>
  <c r="AH182" i="22"/>
  <c r="Z182" i="22"/>
  <c r="Z182" i="23"/>
  <c r="AF181" i="22"/>
  <c r="AJ208" i="22"/>
  <c r="AJ208" i="23" s="1"/>
  <c r="AB208" i="22"/>
  <c r="AB208" i="23"/>
  <c r="AD191" i="22"/>
  <c r="AD191" i="23"/>
  <c r="AJ190" i="22"/>
  <c r="AB190" i="22"/>
  <c r="AJ201" i="22"/>
  <c r="AB201" i="22"/>
  <c r="AB201" i="23" s="1"/>
  <c r="AH200" i="22"/>
  <c r="AH200" i="23" s="1"/>
  <c r="Z200" i="22"/>
  <c r="AF199" i="22"/>
  <c r="AF199" i="23" s="1"/>
  <c r="AD198" i="22"/>
  <c r="AD198" i="23" s="1"/>
  <c r="AJ197" i="22"/>
  <c r="AB197" i="22"/>
  <c r="AB197" i="23"/>
  <c r="AH196" i="22"/>
  <c r="Z196" i="22"/>
  <c r="Z196" i="23" s="1"/>
  <c r="AI204" i="22"/>
  <c r="AA204" i="22"/>
  <c r="AG203" i="22"/>
  <c r="AG203" i="23" s="1"/>
  <c r="AE202" i="22"/>
  <c r="AE202" i="23" s="1"/>
  <c r="AG195" i="22"/>
  <c r="AE194" i="22"/>
  <c r="AK193" i="22"/>
  <c r="AC193" i="22"/>
  <c r="AC193" i="23"/>
  <c r="AE189" i="22"/>
  <c r="AE189" i="23" s="1"/>
  <c r="AK188" i="22"/>
  <c r="AC188" i="22"/>
  <c r="AC188" i="23" s="1"/>
  <c r="AI187" i="22"/>
  <c r="AI187" i="23" s="1"/>
  <c r="AA187" i="22"/>
  <c r="AA187" i="23" s="1"/>
  <c r="AG186" i="22"/>
  <c r="AE185" i="22"/>
  <c r="AK184" i="22"/>
  <c r="AC184" i="22"/>
  <c r="AI183" i="22"/>
  <c r="AA183" i="22"/>
  <c r="AA183" i="23"/>
  <c r="AG182" i="22"/>
  <c r="AG182" i="23"/>
  <c r="AE181" i="22"/>
  <c r="AI208" i="22"/>
  <c r="AI208" i="23" s="1"/>
  <c r="AA208" i="22"/>
  <c r="AA208" i="23" s="1"/>
  <c r="AK191" i="22"/>
  <c r="AC191" i="22"/>
  <c r="AI190" i="22"/>
  <c r="AA190" i="22"/>
  <c r="AA190" i="23"/>
  <c r="AI201" i="22"/>
  <c r="AI201" i="23"/>
  <c r="AA201" i="22"/>
  <c r="AA201" i="23"/>
  <c r="AG200" i="22"/>
  <c r="AG200" i="23"/>
  <c r="AE199" i="22"/>
  <c r="AK198" i="22"/>
  <c r="AC198" i="22"/>
  <c r="AI197" i="22"/>
  <c r="AA197" i="22"/>
  <c r="AA197" i="23"/>
  <c r="AG196" i="22"/>
  <c r="AG196" i="23"/>
  <c r="AH204" i="22"/>
  <c r="AH204" i="23"/>
  <c r="Z204" i="22"/>
  <c r="Z204" i="23"/>
  <c r="AF203" i="22"/>
  <c r="AD202" i="22"/>
  <c r="AF195" i="22"/>
  <c r="AD194" i="22"/>
  <c r="AJ193" i="22"/>
  <c r="AJ193" i="23"/>
  <c r="AB193" i="22"/>
  <c r="AB193" i="23"/>
  <c r="AD189" i="22"/>
  <c r="AD189" i="23"/>
  <c r="AJ188" i="22"/>
  <c r="AB188" i="22"/>
  <c r="AB188" i="23" s="1"/>
  <c r="AH187" i="22"/>
  <c r="Z187" i="22"/>
  <c r="Z187" i="23"/>
  <c r="AF186" i="22"/>
  <c r="AD185" i="22"/>
  <c r="AD185" i="23" s="1"/>
  <c r="AJ184" i="22"/>
  <c r="AJ184" i="23" s="1"/>
  <c r="AB184" i="22"/>
  <c r="AB184" i="23" s="1"/>
  <c r="AH183" i="22"/>
  <c r="AH183" i="23" s="1"/>
  <c r="Z183" i="22"/>
  <c r="Z183" i="23" s="1"/>
  <c r="AF182" i="22"/>
  <c r="AF182" i="23" s="1"/>
  <c r="AD181" i="22"/>
  <c r="AH208" i="22"/>
  <c r="Z208" i="22"/>
  <c r="Z208" i="23"/>
  <c r="AJ191" i="22"/>
  <c r="AJ191" i="23" s="1"/>
  <c r="AB191" i="22"/>
  <c r="AB191" i="23" s="1"/>
  <c r="AH190" i="22"/>
  <c r="AH190" i="23" s="1"/>
  <c r="Z190" i="22"/>
  <c r="Z190" i="23" s="1"/>
  <c r="AH201" i="22"/>
  <c r="AH201" i="23" s="1"/>
  <c r="Z201" i="22"/>
  <c r="Z201" i="23"/>
  <c r="AF200" i="22"/>
  <c r="AD199" i="22"/>
  <c r="AD199" i="23" s="1"/>
  <c r="AJ198" i="22"/>
  <c r="AJ198" i="23" s="1"/>
  <c r="AB198" i="22"/>
  <c r="AB198" i="23" s="1"/>
  <c r="AH197" i="22"/>
  <c r="AH197" i="23"/>
  <c r="Z197" i="22"/>
  <c r="Z197" i="23"/>
  <c r="AF196" i="22"/>
  <c r="AE170" i="22"/>
  <c r="AA168" i="22"/>
  <c r="AK161" i="22"/>
  <c r="AK161" i="23" s="1"/>
  <c r="AA160" i="22"/>
  <c r="AI155" i="22"/>
  <c r="AK152" i="22"/>
  <c r="AG150" i="22"/>
  <c r="AG150" i="23" s="1"/>
  <c r="AC148" i="22"/>
  <c r="AA147" i="22"/>
  <c r="AG157" i="22"/>
  <c r="AC167" i="22"/>
  <c r="AC167" i="23" s="1"/>
  <c r="AG165" i="22"/>
  <c r="AG165" i="23"/>
  <c r="AK163" i="22"/>
  <c r="AI162" i="22"/>
  <c r="AA170" i="22"/>
  <c r="AG170" i="22"/>
  <c r="AE169" i="22"/>
  <c r="AK168" i="22"/>
  <c r="AC168" i="22"/>
  <c r="AC168" i="23"/>
  <c r="AE161" i="22"/>
  <c r="AE161" i="23" s="1"/>
  <c r="AK160" i="22"/>
  <c r="AC160" i="22"/>
  <c r="AI159" i="22"/>
  <c r="AA159" i="22"/>
  <c r="AK155" i="22"/>
  <c r="AC155" i="22"/>
  <c r="AI154" i="22"/>
  <c r="AI154" i="23" s="1"/>
  <c r="AA154" i="22"/>
  <c r="AA154" i="23"/>
  <c r="AG153" i="22"/>
  <c r="AE152" i="22"/>
  <c r="AK151" i="22"/>
  <c r="AC151" i="22"/>
  <c r="AI150" i="22"/>
  <c r="AA150" i="22"/>
  <c r="AG149" i="22"/>
  <c r="AG149" i="23"/>
  <c r="AE148" i="22"/>
  <c r="AE148" i="23" s="1"/>
  <c r="AK147" i="22"/>
  <c r="AC147" i="22"/>
  <c r="AG174" i="22"/>
  <c r="AG174" i="23" s="1"/>
  <c r="AI157" i="22"/>
  <c r="AA157" i="22"/>
  <c r="AG156" i="22"/>
  <c r="AE167" i="22"/>
  <c r="AE167" i="23" s="1"/>
  <c r="AK166" i="22"/>
  <c r="AK166" i="23"/>
  <c r="AC166" i="22"/>
  <c r="AI165" i="22"/>
  <c r="AA165" i="22"/>
  <c r="AG164" i="22"/>
  <c r="AE163" i="22"/>
  <c r="AK162" i="22"/>
  <c r="AC162" i="22"/>
  <c r="AC162" i="23"/>
  <c r="AG159" i="22"/>
  <c r="AG159" i="23" s="1"/>
  <c r="AK148" i="22"/>
  <c r="AK167" i="22"/>
  <c r="AA166" i="22"/>
  <c r="AE164" i="22"/>
  <c r="AC163" i="22"/>
  <c r="AJ170" i="22"/>
  <c r="AB170" i="22"/>
  <c r="AB170" i="23" s="1"/>
  <c r="Z169" i="22"/>
  <c r="Z169" i="23"/>
  <c r="AF168" i="22"/>
  <c r="AI170" i="22"/>
  <c r="AE168" i="22"/>
  <c r="AF170" i="22"/>
  <c r="AD169" i="22"/>
  <c r="AD169" i="23" s="1"/>
  <c r="AJ168" i="22"/>
  <c r="AB168" i="22"/>
  <c r="AB168" i="23"/>
  <c r="AD161" i="22"/>
  <c r="AD161" i="23" s="1"/>
  <c r="AJ160" i="22"/>
  <c r="AB160" i="22"/>
  <c r="AH159" i="22"/>
  <c r="AH159" i="23" s="1"/>
  <c r="Z159" i="22"/>
  <c r="AJ155" i="22"/>
  <c r="AB155" i="22"/>
  <c r="AH154" i="22"/>
  <c r="AH154" i="23" s="1"/>
  <c r="Z154" i="22"/>
  <c r="Z154" i="23"/>
  <c r="AF153" i="22"/>
  <c r="AD152" i="22"/>
  <c r="AJ151" i="22"/>
  <c r="AB151" i="22"/>
  <c r="AH150" i="22"/>
  <c r="Z150" i="22"/>
  <c r="AF149" i="22"/>
  <c r="AF149" i="23"/>
  <c r="AD148" i="22"/>
  <c r="AD148" i="23" s="1"/>
  <c r="AJ147" i="22"/>
  <c r="AB147" i="22"/>
  <c r="AF174" i="22"/>
  <c r="AH157" i="22"/>
  <c r="Z157" i="22"/>
  <c r="AF156" i="22"/>
  <c r="AD167" i="22"/>
  <c r="AD167" i="23" s="1"/>
  <c r="AJ166" i="22"/>
  <c r="AB166" i="22"/>
  <c r="AH165" i="22"/>
  <c r="Z165" i="22"/>
  <c r="AF164" i="22"/>
  <c r="AD163" i="22"/>
  <c r="AJ162" i="22"/>
  <c r="AB162" i="22"/>
  <c r="AB162" i="23"/>
  <c r="AD170" i="22"/>
  <c r="AD170" i="23" s="1"/>
  <c r="AJ169" i="22"/>
  <c r="AB169" i="22"/>
  <c r="AH168" i="22"/>
  <c r="Z168" i="22"/>
  <c r="Z168" i="23" s="1"/>
  <c r="AJ161" i="22"/>
  <c r="AB161" i="22"/>
  <c r="AH160" i="22"/>
  <c r="AH160" i="23" s="1"/>
  <c r="Z160" i="22"/>
  <c r="Z160" i="23"/>
  <c r="AF159" i="22"/>
  <c r="AH155" i="22"/>
  <c r="Z155" i="22"/>
  <c r="AF154" i="22"/>
  <c r="AD153" i="22"/>
  <c r="AJ152" i="22"/>
  <c r="AB152" i="22"/>
  <c r="AB152" i="23"/>
  <c r="AH151" i="22"/>
  <c r="AH151" i="23"/>
  <c r="Z151" i="22"/>
  <c r="AF150" i="22"/>
  <c r="AD149" i="22"/>
  <c r="AJ148" i="22"/>
  <c r="AB148" i="22"/>
  <c r="AH147" i="22"/>
  <c r="Z147" i="22"/>
  <c r="Z147" i="23"/>
  <c r="AD174" i="22"/>
  <c r="AD174" i="23"/>
  <c r="AF157" i="22"/>
  <c r="AD156" i="22"/>
  <c r="AJ167" i="22"/>
  <c r="AB167" i="22"/>
  <c r="AH166" i="22"/>
  <c r="Z166" i="22"/>
  <c r="AF165" i="22"/>
  <c r="AF165" i="23"/>
  <c r="AD164" i="22"/>
  <c r="AD164" i="23" s="1"/>
  <c r="AJ163" i="22"/>
  <c r="AB163" i="22"/>
  <c r="AH162" i="22"/>
  <c r="AH162" i="23" s="1"/>
  <c r="Z162" i="22"/>
  <c r="Z162" i="23" s="1"/>
  <c r="AK169" i="22"/>
  <c r="AI168" i="22"/>
  <c r="AC161" i="22"/>
  <c r="AC161" i="23" s="1"/>
  <c r="AA155" i="22"/>
  <c r="AA155" i="23"/>
  <c r="AG154" i="22"/>
  <c r="AG154" i="23" s="1"/>
  <c r="AC152" i="22"/>
  <c r="AC152" i="23" s="1"/>
  <c r="AA151" i="22"/>
  <c r="AE149" i="22"/>
  <c r="AE174" i="22"/>
  <c r="AE156" i="22"/>
  <c r="AI166" i="22"/>
  <c r="AI166" i="23"/>
  <c r="AA162" i="22"/>
  <c r="AA162" i="23"/>
  <c r="AK170" i="22"/>
  <c r="AC170" i="22"/>
  <c r="AI169" i="22"/>
  <c r="AA169" i="22"/>
  <c r="AG168" i="22"/>
  <c r="AI161" i="22"/>
  <c r="AA161" i="22"/>
  <c r="AA161" i="23"/>
  <c r="AG160" i="22"/>
  <c r="AG160" i="23" s="1"/>
  <c r="AE159" i="22"/>
  <c r="AG155" i="22"/>
  <c r="AE154" i="22"/>
  <c r="AK153" i="22"/>
  <c r="AC153" i="22"/>
  <c r="AC153" i="23" s="1"/>
  <c r="AI152" i="22"/>
  <c r="AA152" i="22"/>
  <c r="AA152" i="23" s="1"/>
  <c r="AG151" i="22"/>
  <c r="AG151" i="23" s="1"/>
  <c r="AE150" i="22"/>
  <c r="AK149" i="22"/>
  <c r="AC149" i="22"/>
  <c r="AI148" i="22"/>
  <c r="AI148" i="23" s="1"/>
  <c r="AA148" i="22"/>
  <c r="AG147" i="22"/>
  <c r="AK174" i="22"/>
  <c r="AK174" i="23" s="1"/>
  <c r="AC174" i="22"/>
  <c r="AC174" i="23" s="1"/>
  <c r="AE157" i="22"/>
  <c r="AE157" i="23" s="1"/>
  <c r="AK156" i="22"/>
  <c r="AK156" i="23" s="1"/>
  <c r="AC156" i="22"/>
  <c r="AI167" i="22"/>
  <c r="AA167" i="22"/>
  <c r="AA167" i="23" s="1"/>
  <c r="AG166" i="22"/>
  <c r="AE165" i="22"/>
  <c r="AE165" i="23" s="1"/>
  <c r="AK164" i="22"/>
  <c r="AK164" i="23" s="1"/>
  <c r="AC164" i="22"/>
  <c r="AC164" i="23" s="1"/>
  <c r="AI163" i="22"/>
  <c r="AI163" i="23" s="1"/>
  <c r="AA163" i="22"/>
  <c r="AG162" i="22"/>
  <c r="AC169" i="22"/>
  <c r="AI160" i="22"/>
  <c r="AE153" i="22"/>
  <c r="AE153" i="23" s="1"/>
  <c r="AI151" i="22"/>
  <c r="AI147" i="22"/>
  <c r="AI147" i="23" s="1"/>
  <c r="AH161" i="22"/>
  <c r="Z161" i="22"/>
  <c r="AF160" i="22"/>
  <c r="AF160" i="23" s="1"/>
  <c r="AD159" i="22"/>
  <c r="AF155" i="22"/>
  <c r="AD154" i="22"/>
  <c r="AD154" i="23"/>
  <c r="AJ153" i="22"/>
  <c r="AJ153" i="23"/>
  <c r="AB153" i="22"/>
  <c r="AB153" i="23"/>
  <c r="AH152" i="22"/>
  <c r="Z152" i="22"/>
  <c r="AF151" i="22"/>
  <c r="AD150" i="22"/>
  <c r="AD150" i="23" s="1"/>
  <c r="AJ149" i="22"/>
  <c r="AB149" i="22"/>
  <c r="AB149" i="23" s="1"/>
  <c r="AH148" i="22"/>
  <c r="AH148" i="23" s="1"/>
  <c r="Z148" i="22"/>
  <c r="Z148" i="23" s="1"/>
  <c r="AF147" i="22"/>
  <c r="AF147" i="23" s="1"/>
  <c r="AJ174" i="22"/>
  <c r="AB174" i="22"/>
  <c r="AD157" i="22"/>
  <c r="AJ156" i="22"/>
  <c r="AJ156" i="23" s="1"/>
  <c r="AB156" i="22"/>
  <c r="AB156" i="23" s="1"/>
  <c r="AH167" i="22"/>
  <c r="AH167" i="23"/>
  <c r="Z167" i="22"/>
  <c r="Z167" i="23"/>
  <c r="AF166" i="22"/>
  <c r="AD165" i="22"/>
  <c r="AD165" i="23" s="1"/>
  <c r="AJ164" i="22"/>
  <c r="AB164" i="22"/>
  <c r="AH163" i="22"/>
  <c r="Z163" i="22"/>
  <c r="Z163" i="23" s="1"/>
  <c r="AF162" i="22"/>
  <c r="AF162" i="23" s="1"/>
  <c r="AH169" i="22"/>
  <c r="AH169" i="23" s="1"/>
  <c r="AH63" i="25" s="1"/>
  <c r="AG161" i="22"/>
  <c r="AE160" i="22"/>
  <c r="AK159" i="22"/>
  <c r="AK159" i="23" s="1"/>
  <c r="AC159" i="22"/>
  <c r="AE155" i="22"/>
  <c r="AK154" i="22"/>
  <c r="AK154" i="23"/>
  <c r="AC154" i="22"/>
  <c r="AC154" i="23" s="1"/>
  <c r="AI153" i="22"/>
  <c r="AI153" i="23"/>
  <c r="AA153" i="22"/>
  <c r="AG152" i="22"/>
  <c r="AE151" i="22"/>
  <c r="AK150" i="22"/>
  <c r="AC150" i="22"/>
  <c r="AC150" i="23" s="1"/>
  <c r="AI149" i="22"/>
  <c r="AI149" i="23" s="1"/>
  <c r="AA149" i="22"/>
  <c r="AA149" i="23" s="1"/>
  <c r="AG148" i="22"/>
  <c r="AG148" i="23" s="1"/>
  <c r="AE147" i="22"/>
  <c r="AE147" i="23" s="1"/>
  <c r="AI174" i="22"/>
  <c r="AA174" i="22"/>
  <c r="AK157" i="22"/>
  <c r="AC157" i="22"/>
  <c r="AC157" i="23" s="1"/>
  <c r="AI156" i="22"/>
  <c r="AI156" i="23"/>
  <c r="AA156" i="22"/>
  <c r="AA156" i="23"/>
  <c r="AG167" i="22"/>
  <c r="AE166" i="22"/>
  <c r="AK165" i="22"/>
  <c r="AK165" i="23" s="1"/>
  <c r="AC165" i="22"/>
  <c r="AI164" i="22"/>
  <c r="AA164" i="22"/>
  <c r="AG163" i="22"/>
  <c r="AG163" i="23"/>
  <c r="AE162" i="22"/>
  <c r="AE162" i="23" s="1"/>
  <c r="AG169" i="22"/>
  <c r="AG169" i="23" s="1"/>
  <c r="AH170" i="22"/>
  <c r="Z170" i="22"/>
  <c r="AF169" i="22"/>
  <c r="AF169" i="23" s="1"/>
  <c r="AF63" i="25" s="1"/>
  <c r="AD168" i="22"/>
  <c r="AF161" i="22"/>
  <c r="AD160" i="22"/>
  <c r="AD160" i="23"/>
  <c r="AJ159" i="22"/>
  <c r="AJ159" i="23"/>
  <c r="AB159" i="22"/>
  <c r="AD155" i="22"/>
  <c r="AJ154" i="22"/>
  <c r="AJ154" i="23" s="1"/>
  <c r="AB154" i="22"/>
  <c r="AH153" i="22"/>
  <c r="Z153" i="22"/>
  <c r="AF152" i="22"/>
  <c r="AF152" i="23"/>
  <c r="AD151" i="22"/>
  <c r="AD151" i="23"/>
  <c r="AJ150" i="22"/>
  <c r="AJ150" i="23" s="1"/>
  <c r="AB150" i="22"/>
  <c r="AH149" i="22"/>
  <c r="AH149" i="23" s="1"/>
  <c r="Z149" i="22"/>
  <c r="AF148" i="22"/>
  <c r="AD147" i="22"/>
  <c r="AH174" i="22"/>
  <c r="AH174" i="23" s="1"/>
  <c r="Z174" i="22"/>
  <c r="Z174" i="23" s="1"/>
  <c r="AJ157" i="22"/>
  <c r="AJ157" i="23" s="1"/>
  <c r="AB157" i="22"/>
  <c r="AH156" i="22"/>
  <c r="Z156" i="22"/>
  <c r="Z156" i="23" s="1"/>
  <c r="AF167" i="22"/>
  <c r="AF167" i="23" s="1"/>
  <c r="AD166" i="22"/>
  <c r="AJ165" i="22"/>
  <c r="AJ165" i="23"/>
  <c r="AB165" i="22"/>
  <c r="AB165" i="23"/>
  <c r="AH164" i="22"/>
  <c r="AH164" i="23"/>
  <c r="Z164" i="22"/>
  <c r="Z164" i="23" s="1"/>
  <c r="AF163" i="22"/>
  <c r="AD162" i="22"/>
  <c r="AJ122" i="22"/>
  <c r="AF113" i="22"/>
  <c r="Z114" i="22"/>
  <c r="Z114" i="23"/>
  <c r="AB115" i="22"/>
  <c r="AD116" i="22"/>
  <c r="AF117" i="22"/>
  <c r="AF117" i="23"/>
  <c r="Z118" i="22"/>
  <c r="Z118" i="23"/>
  <c r="AH118" i="22"/>
  <c r="AH118" i="23"/>
  <c r="AB119" i="22"/>
  <c r="AJ119" i="22"/>
  <c r="AD125" i="22"/>
  <c r="AF126" i="22"/>
  <c r="AF126" i="23" s="1"/>
  <c r="Z127" i="22"/>
  <c r="AH127" i="22"/>
  <c r="AH127" i="23" s="1"/>
  <c r="AD55" i="28"/>
  <c r="AF134" i="22"/>
  <c r="AF134" i="23"/>
  <c r="Z135" i="22"/>
  <c r="AH135" i="22"/>
  <c r="AB136" i="22"/>
  <c r="AB136" i="23"/>
  <c r="AJ136" i="22"/>
  <c r="AG128" i="22"/>
  <c r="AA129" i="22"/>
  <c r="AA129" i="23"/>
  <c r="AI129" i="22"/>
  <c r="AI129" i="23"/>
  <c r="AC130" i="22"/>
  <c r="AC130" i="23"/>
  <c r="AK130" i="22"/>
  <c r="AE131" i="22"/>
  <c r="AG132" i="22"/>
  <c r="AG132" i="23"/>
  <c r="AA133" i="22"/>
  <c r="AI133" i="22"/>
  <c r="AI133" i="23" s="1"/>
  <c r="AC122" i="22"/>
  <c r="AC122" i="23" s="1"/>
  <c r="AK122" i="22"/>
  <c r="AK122" i="23" s="1"/>
  <c r="AE123" i="22"/>
  <c r="AC140" i="22"/>
  <c r="AK140" i="22"/>
  <c r="AK140" i="23" s="1"/>
  <c r="AA114" i="22"/>
  <c r="AI114" i="23"/>
  <c r="AC115" i="22"/>
  <c r="AC115" i="23" s="1"/>
  <c r="AK115" i="23"/>
  <c r="AE116" i="22"/>
  <c r="AG117" i="22"/>
  <c r="AA118" i="22"/>
  <c r="AA118" i="23"/>
  <c r="AI118" i="22"/>
  <c r="AC119" i="22"/>
  <c r="AK119" i="22"/>
  <c r="AK119" i="23"/>
  <c r="AE120" i="22"/>
  <c r="AE120" i="23"/>
  <c r="AG121" i="22"/>
  <c r="AG121" i="23"/>
  <c r="AE125" i="22"/>
  <c r="AG126" i="22"/>
  <c r="AA127" i="22"/>
  <c r="AA127" i="23"/>
  <c r="AI127" i="22"/>
  <c r="AG134" i="22"/>
  <c r="AG134" i="23"/>
  <c r="AA135" i="22"/>
  <c r="AA135" i="23"/>
  <c r="AI135" i="22"/>
  <c r="AI135" i="23"/>
  <c r="AC136" i="22"/>
  <c r="AK136" i="22"/>
  <c r="AB130" i="22"/>
  <c r="AB130" i="23"/>
  <c r="AD123" i="22"/>
  <c r="AB140" i="22"/>
  <c r="AB140" i="23"/>
  <c r="AD120" i="22"/>
  <c r="AD120" i="23"/>
  <c r="Z132" i="22"/>
  <c r="AB133" i="22"/>
  <c r="AD122" i="22"/>
  <c r="AD122" i="23"/>
  <c r="Z113" i="22"/>
  <c r="AF116" i="22"/>
  <c r="AF116" i="23" s="1"/>
  <c r="Z117" i="22"/>
  <c r="Z117" i="23" s="1"/>
  <c r="AH117" i="22"/>
  <c r="AH117" i="23" s="1"/>
  <c r="AB118" i="22"/>
  <c r="AJ118" i="22"/>
  <c r="AD119" i="22"/>
  <c r="AD119" i="23" s="1"/>
  <c r="AF120" i="22"/>
  <c r="AF120" i="23" s="1"/>
  <c r="Z121" i="22"/>
  <c r="AH121" i="22"/>
  <c r="AH121" i="23"/>
  <c r="AF125" i="22"/>
  <c r="AF125" i="23" s="1"/>
  <c r="Z126" i="22"/>
  <c r="Z126" i="23"/>
  <c r="AH126" i="22"/>
  <c r="AB127" i="22"/>
  <c r="AJ127" i="22"/>
  <c r="AJ127" i="23"/>
  <c r="Z134" i="22"/>
  <c r="Z134" i="23" s="1"/>
  <c r="Z51" i="25" s="1"/>
  <c r="AH134" i="22"/>
  <c r="AB135" i="22"/>
  <c r="AB135" i="23" s="1"/>
  <c r="AJ135" i="22"/>
  <c r="AJ135" i="23" s="1"/>
  <c r="AD136" i="22"/>
  <c r="AD136" i="23"/>
  <c r="AH128" i="22"/>
  <c r="AH128" i="23" s="1"/>
  <c r="AJ129" i="22"/>
  <c r="AF131" i="22"/>
  <c r="AF131" i="23" s="1"/>
  <c r="AJ133" i="22"/>
  <c r="AJ133" i="23" s="1"/>
  <c r="AD140" i="22"/>
  <c r="AB114" i="22"/>
  <c r="AB114" i="23" s="1"/>
  <c r="AI128" i="22"/>
  <c r="AI128" i="23"/>
  <c r="AC129" i="22"/>
  <c r="AC129" i="23"/>
  <c r="AK129" i="22"/>
  <c r="AE130" i="22"/>
  <c r="AG131" i="22"/>
  <c r="AG131" i="23" s="1"/>
  <c r="AA132" i="22"/>
  <c r="AA132" i="23"/>
  <c r="AI132" i="22"/>
  <c r="AC133" i="22"/>
  <c r="AC133" i="23" s="1"/>
  <c r="AK133" i="22"/>
  <c r="AK133" i="23"/>
  <c r="AI53" i="28"/>
  <c r="AE122" i="22"/>
  <c r="AG123" i="22"/>
  <c r="AG123" i="23" s="1"/>
  <c r="AE140" i="22"/>
  <c r="AE140" i="23"/>
  <c r="AA113" i="22"/>
  <c r="AA113" i="23"/>
  <c r="AC114" i="22"/>
  <c r="AK114" i="23"/>
  <c r="AE115" i="22"/>
  <c r="AE115" i="23"/>
  <c r="AG116" i="22"/>
  <c r="AA117" i="22"/>
  <c r="AI117" i="22"/>
  <c r="AI117" i="23"/>
  <c r="AC118" i="22"/>
  <c r="AC118" i="23"/>
  <c r="AK118" i="22"/>
  <c r="AE119" i="22"/>
  <c r="AE119" i="23" s="1"/>
  <c r="AG120" i="22"/>
  <c r="AG120" i="23" s="1"/>
  <c r="AA121" i="22"/>
  <c r="AA121" i="23" s="1"/>
  <c r="AI121" i="22"/>
  <c r="AG125" i="22"/>
  <c r="AA126" i="22"/>
  <c r="AA126" i="23" s="1"/>
  <c r="AI126" i="22"/>
  <c r="AC127" i="22"/>
  <c r="AK127" i="22"/>
  <c r="AK127" i="23"/>
  <c r="AA134" i="22"/>
  <c r="AA134" i="23" s="1"/>
  <c r="AI134" i="22"/>
  <c r="AI134" i="23" s="1"/>
  <c r="AC135" i="22"/>
  <c r="AK135" i="22"/>
  <c r="AE136" i="22"/>
  <c r="Z129" i="22"/>
  <c r="Z129" i="23" s="1"/>
  <c r="AJ130" i="22"/>
  <c r="AH133" i="22"/>
  <c r="AH133" i="23" s="1"/>
  <c r="AB122" i="22"/>
  <c r="AB122" i="23" s="1"/>
  <c r="Z128" i="22"/>
  <c r="Z128" i="23"/>
  <c r="AD130" i="22"/>
  <c r="AH132" i="22"/>
  <c r="AD115" i="22"/>
  <c r="AD115" i="23" s="1"/>
  <c r="AB128" i="22"/>
  <c r="AB128" i="23" s="1"/>
  <c r="AJ128" i="22"/>
  <c r="AF130" i="22"/>
  <c r="AF130" i="23"/>
  <c r="Z131" i="22"/>
  <c r="Z131" i="23"/>
  <c r="AH131" i="22"/>
  <c r="AH131" i="23"/>
  <c r="AB132" i="22"/>
  <c r="AJ132" i="22"/>
  <c r="AD133" i="22"/>
  <c r="AD133" i="23"/>
  <c r="AF122" i="22"/>
  <c r="AF122" i="23"/>
  <c r="Z123" i="22"/>
  <c r="AH123" i="22"/>
  <c r="AH123" i="23" s="1"/>
  <c r="AF140" i="22"/>
  <c r="AF140" i="23" s="1"/>
  <c r="AB113" i="22"/>
  <c r="AB113" i="23" s="1"/>
  <c r="AD114" i="22"/>
  <c r="AF115" i="22"/>
  <c r="AF115" i="23"/>
  <c r="Z116" i="22"/>
  <c r="Z116" i="23"/>
  <c r="AH116" i="22"/>
  <c r="AH116" i="23" s="1"/>
  <c r="AB117" i="22"/>
  <c r="AB117" i="23" s="1"/>
  <c r="AJ117" i="22"/>
  <c r="AJ117" i="23" s="1"/>
  <c r="AD118" i="22"/>
  <c r="AD118" i="23" s="1"/>
  <c r="AF119" i="22"/>
  <c r="AF119" i="23" s="1"/>
  <c r="Z120" i="22"/>
  <c r="Z120" i="23" s="1"/>
  <c r="AH120" i="22"/>
  <c r="AH120" i="23"/>
  <c r="AB121" i="22"/>
  <c r="AB121" i="23"/>
  <c r="AJ121" i="22"/>
  <c r="Z125" i="22"/>
  <c r="Z125" i="23" s="1"/>
  <c r="AH125" i="22"/>
  <c r="AH125" i="23" s="1"/>
  <c r="AB126" i="22"/>
  <c r="AB126" i="23" s="1"/>
  <c r="AJ126" i="22"/>
  <c r="AJ126" i="23" s="1"/>
  <c r="AD127" i="22"/>
  <c r="AB134" i="22"/>
  <c r="AB134" i="23"/>
  <c r="AJ134" i="22"/>
  <c r="AD135" i="22"/>
  <c r="AD135" i="23" s="1"/>
  <c r="AF136" i="22"/>
  <c r="AF136" i="23" s="1"/>
  <c r="AH129" i="22"/>
  <c r="AH129" i="23" s="1"/>
  <c r="AD131" i="22"/>
  <c r="Z133" i="22"/>
  <c r="AJ140" i="22"/>
  <c r="AF121" i="22"/>
  <c r="AF121" i="23"/>
  <c r="AB129" i="22"/>
  <c r="AH53" i="28"/>
  <c r="AF123" i="22"/>
  <c r="AF123" i="23" s="1"/>
  <c r="AF48" i="25" s="1"/>
  <c r="AA128" i="22"/>
  <c r="AD129" i="22"/>
  <c r="AC128" i="22"/>
  <c r="AK128" i="22"/>
  <c r="AK128" i="23" s="1"/>
  <c r="AE129" i="22"/>
  <c r="AE129" i="23" s="1"/>
  <c r="AG130" i="22"/>
  <c r="AG130" i="23" s="1"/>
  <c r="AA131" i="22"/>
  <c r="AA131" i="23"/>
  <c r="AI131" i="22"/>
  <c r="AI131" i="23"/>
  <c r="AC132" i="22"/>
  <c r="AK132" i="22"/>
  <c r="AK132" i="23" s="1"/>
  <c r="AE133" i="22"/>
  <c r="AE133" i="23" s="1"/>
  <c r="AG122" i="22"/>
  <c r="AG122" i="23"/>
  <c r="AA123" i="22"/>
  <c r="AA123" i="23" s="1"/>
  <c r="AI123" i="22"/>
  <c r="AI123" i="23"/>
  <c r="AG140" i="22"/>
  <c r="AG140" i="23" s="1"/>
  <c r="AC113" i="22"/>
  <c r="AC113" i="23" s="1"/>
  <c r="AE114" i="22"/>
  <c r="AA116" i="22"/>
  <c r="AA116" i="23"/>
  <c r="AI116" i="22"/>
  <c r="AI116" i="23"/>
  <c r="AC117" i="22"/>
  <c r="AC117" i="23"/>
  <c r="AK117" i="22"/>
  <c r="AE118" i="22"/>
  <c r="AG119" i="22"/>
  <c r="AG119" i="23"/>
  <c r="AA120" i="22"/>
  <c r="AI120" i="22"/>
  <c r="AI120" i="23" s="1"/>
  <c r="AC121" i="22"/>
  <c r="AC121" i="23" s="1"/>
  <c r="AK121" i="22"/>
  <c r="AK121" i="23" s="1"/>
  <c r="AA125" i="22"/>
  <c r="AA125" i="23" s="1"/>
  <c r="AI125" i="22"/>
  <c r="AI125" i="23" s="1"/>
  <c r="AC126" i="22"/>
  <c r="AC126" i="23" s="1"/>
  <c r="AK126" i="22"/>
  <c r="AK126" i="23"/>
  <c r="AE127" i="22"/>
  <c r="AC134" i="22"/>
  <c r="AC134" i="23" s="1"/>
  <c r="AK134" i="22"/>
  <c r="AK134" i="23" s="1"/>
  <c r="AE135" i="22"/>
  <c r="AE135" i="23" s="1"/>
  <c r="AG136" i="22"/>
  <c r="AG136" i="23" s="1"/>
  <c r="Z130" i="22"/>
  <c r="Z130" i="23"/>
  <c r="AB131" i="22"/>
  <c r="AJ131" i="22"/>
  <c r="AD132" i="22"/>
  <c r="AD132" i="23" s="1"/>
  <c r="AF133" i="22"/>
  <c r="AF133" i="23" s="1"/>
  <c r="Z122" i="22"/>
  <c r="Z122" i="23" s="1"/>
  <c r="AH122" i="22"/>
  <c r="AH122" i="23" s="1"/>
  <c r="AJ123" i="22"/>
  <c r="AJ123" i="23" s="1"/>
  <c r="Z140" i="22"/>
  <c r="Z140" i="23" s="1"/>
  <c r="AH140" i="22"/>
  <c r="AD113" i="22"/>
  <c r="AF114" i="22"/>
  <c r="AF114" i="23" s="1"/>
  <c r="Z115" i="22"/>
  <c r="Z115" i="23"/>
  <c r="AB116" i="22"/>
  <c r="AB116" i="23" s="1"/>
  <c r="AD117" i="22"/>
  <c r="AF118" i="22"/>
  <c r="AF118" i="23"/>
  <c r="Z119" i="22"/>
  <c r="AH119" i="22"/>
  <c r="AB120" i="22"/>
  <c r="AB120" i="23"/>
  <c r="AJ120" i="22"/>
  <c r="AJ120" i="23" s="1"/>
  <c r="AD121" i="22"/>
  <c r="AD121" i="23"/>
  <c r="AB125" i="22"/>
  <c r="AJ125" i="22"/>
  <c r="AJ125" i="23"/>
  <c r="AD126" i="22"/>
  <c r="AD126" i="23" s="1"/>
  <c r="AF127" i="22"/>
  <c r="AD134" i="22"/>
  <c r="AD134" i="23"/>
  <c r="AF135" i="22"/>
  <c r="AF135" i="23"/>
  <c r="Z136" i="22"/>
  <c r="Z136" i="23"/>
  <c r="AH136" i="22"/>
  <c r="AH136" i="23" s="1"/>
  <c r="AF128" i="22"/>
  <c r="AF128" i="23" s="1"/>
  <c r="AF132" i="22"/>
  <c r="AD128" i="22"/>
  <c r="AF129" i="22"/>
  <c r="AF129" i="23"/>
  <c r="AH130" i="22"/>
  <c r="AH130" i="23"/>
  <c r="AB123" i="22"/>
  <c r="AB123" i="23"/>
  <c r="AB48" i="25" s="1"/>
  <c r="AJ116" i="22"/>
  <c r="AJ116" i="23"/>
  <c r="AE128" i="22"/>
  <c r="AG129" i="22"/>
  <c r="AG129" i="23" s="1"/>
  <c r="AA130" i="22"/>
  <c r="AI130" i="22"/>
  <c r="AI130" i="23" s="1"/>
  <c r="AC131" i="22"/>
  <c r="AC131" i="23" s="1"/>
  <c r="AK131" i="22"/>
  <c r="AK131" i="23" s="1"/>
  <c r="AE132" i="22"/>
  <c r="AE132" i="23" s="1"/>
  <c r="AG133" i="22"/>
  <c r="AA122" i="22"/>
  <c r="AA122" i="23" s="1"/>
  <c r="AI122" i="22"/>
  <c r="AI122" i="23" s="1"/>
  <c r="AC123" i="22"/>
  <c r="AK123" i="22"/>
  <c r="AK123" i="23" s="1"/>
  <c r="AA140" i="22"/>
  <c r="AA140" i="23" s="1"/>
  <c r="AI140" i="22"/>
  <c r="AI140" i="23" s="1"/>
  <c r="AE113" i="22"/>
  <c r="AE113" i="23" s="1"/>
  <c r="AG114" i="23"/>
  <c r="AA115" i="22"/>
  <c r="AI115" i="23"/>
  <c r="AC116" i="22"/>
  <c r="AK116" i="22"/>
  <c r="AK116" i="23" s="1"/>
  <c r="AE117" i="22"/>
  <c r="AE117" i="23" s="1"/>
  <c r="AG118" i="22"/>
  <c r="AG118" i="23"/>
  <c r="AA119" i="22"/>
  <c r="AA119" i="23"/>
  <c r="AI119" i="22"/>
  <c r="AC120" i="22"/>
  <c r="AC120" i="23" s="1"/>
  <c r="AK120" i="22"/>
  <c r="AK120" i="23" s="1"/>
  <c r="AE121" i="22"/>
  <c r="AC125" i="22"/>
  <c r="AK125" i="22"/>
  <c r="AK125" i="23"/>
  <c r="AE126" i="22"/>
  <c r="AE126" i="23"/>
  <c r="AG127" i="22"/>
  <c r="AG127" i="23" s="1"/>
  <c r="AE134" i="22"/>
  <c r="AG135" i="22"/>
  <c r="AG135" i="23" s="1"/>
  <c r="AA136" i="22"/>
  <c r="AA136" i="23" s="1"/>
  <c r="AA51" i="25" s="1"/>
  <c r="AI136" i="22"/>
  <c r="AI136" i="23" s="1"/>
  <c r="AJ62" i="22"/>
  <c r="AJ62" i="23"/>
  <c r="AD63" i="22"/>
  <c r="AD63" i="23" s="1"/>
  <c r="AF64" i="22"/>
  <c r="AF64" i="23"/>
  <c r="Z65" i="22"/>
  <c r="AH65" i="22"/>
  <c r="AJ54" i="22"/>
  <c r="AD55" i="22"/>
  <c r="AB72" i="22"/>
  <c r="AJ72" i="22"/>
  <c r="AF45" i="22"/>
  <c r="AF45" i="23" s="1"/>
  <c r="Z46" i="22"/>
  <c r="Z46" i="23" s="1"/>
  <c r="AB47" i="22"/>
  <c r="AJ47" i="23"/>
  <c r="AD48" i="22"/>
  <c r="AD48" i="23" s="1"/>
  <c r="AF49" i="22"/>
  <c r="AF49" i="23" s="1"/>
  <c r="Z50" i="22"/>
  <c r="Z50" i="23" s="1"/>
  <c r="AH50" i="22"/>
  <c r="AH50" i="23"/>
  <c r="AB51" i="22"/>
  <c r="AB51" i="23" s="1"/>
  <c r="AJ51" i="22"/>
  <c r="AD52" i="22"/>
  <c r="AF53" i="22"/>
  <c r="AF53" i="23" s="1"/>
  <c r="AD57" i="22"/>
  <c r="AD57" i="23"/>
  <c r="AF58" i="22"/>
  <c r="AF58" i="23" s="1"/>
  <c r="Z59" i="22"/>
  <c r="Z59" i="23" s="1"/>
  <c r="AH59" i="22"/>
  <c r="AH59" i="23" s="1"/>
  <c r="AF66" i="22"/>
  <c r="Z67" i="22"/>
  <c r="AH67" i="22"/>
  <c r="AH67" i="23" s="1"/>
  <c r="AB68" i="22"/>
  <c r="AB68" i="23" s="1"/>
  <c r="AJ68" i="22"/>
  <c r="AJ68" i="23" s="1"/>
  <c r="AG60" i="22"/>
  <c r="AG60" i="23"/>
  <c r="AA61" i="22"/>
  <c r="AA61" i="23" s="1"/>
  <c r="AI61" i="22"/>
  <c r="AI61" i="23" s="1"/>
  <c r="AC62" i="22"/>
  <c r="AC62" i="23" s="1"/>
  <c r="AK62" i="22"/>
  <c r="AE63" i="22"/>
  <c r="AE63" i="23" s="1"/>
  <c r="AG64" i="22"/>
  <c r="AG64" i="23"/>
  <c r="AA65" i="22"/>
  <c r="AA65" i="23"/>
  <c r="AI65" i="22"/>
  <c r="AI65" i="23"/>
  <c r="AI30" i="28"/>
  <c r="AC54" i="22"/>
  <c r="AC54" i="23" s="1"/>
  <c r="AK54" i="22"/>
  <c r="AK54" i="23"/>
  <c r="AE55" i="22"/>
  <c r="AE55" i="23"/>
  <c r="AC72" i="22"/>
  <c r="AC72" i="23" s="1"/>
  <c r="AK72" i="22"/>
  <c r="AK72" i="23"/>
  <c r="AG45" i="23"/>
  <c r="AA46" i="22"/>
  <c r="AI46" i="23"/>
  <c r="AC47" i="22"/>
  <c r="AK47" i="23"/>
  <c r="AE48" i="22"/>
  <c r="AE48" i="23" s="1"/>
  <c r="AG49" i="22"/>
  <c r="AG49" i="23" s="1"/>
  <c r="AA50" i="22"/>
  <c r="AI50" i="22"/>
  <c r="AI50" i="23"/>
  <c r="AC51" i="22"/>
  <c r="AC51" i="23" s="1"/>
  <c r="AK51" i="22"/>
  <c r="AK51" i="23"/>
  <c r="AE52" i="22"/>
  <c r="AE52" i="23"/>
  <c r="AG53" i="22"/>
  <c r="AG53" i="23"/>
  <c r="AE57" i="22"/>
  <c r="AE57" i="23" s="1"/>
  <c r="AG58" i="22"/>
  <c r="AG58" i="23"/>
  <c r="AA59" i="22"/>
  <c r="AA59" i="23"/>
  <c r="AI59" i="22"/>
  <c r="AI59" i="23"/>
  <c r="AG66" i="22"/>
  <c r="AG66" i="23" s="1"/>
  <c r="AA67" i="22"/>
  <c r="AA67" i="23"/>
  <c r="AI67" i="22"/>
  <c r="AC68" i="22"/>
  <c r="AC68" i="23" s="1"/>
  <c r="AK68" i="22"/>
  <c r="AK68" i="23"/>
  <c r="Z61" i="22"/>
  <c r="Z61" i="23" s="1"/>
  <c r="Z60" i="22"/>
  <c r="Z60" i="23" s="1"/>
  <c r="AH60" i="22"/>
  <c r="AH60" i="23" s="1"/>
  <c r="AB61" i="22"/>
  <c r="AB61" i="23"/>
  <c r="AJ61" i="22"/>
  <c r="AJ61" i="23" s="1"/>
  <c r="AD62" i="22"/>
  <c r="AF63" i="22"/>
  <c r="AF63" i="23"/>
  <c r="Z64" i="22"/>
  <c r="Z64" i="23"/>
  <c r="AB65" i="22"/>
  <c r="AD54" i="22"/>
  <c r="AD54" i="23" s="1"/>
  <c r="AF55" i="22"/>
  <c r="AD72" i="22"/>
  <c r="AD72" i="23"/>
  <c r="Z45" i="22"/>
  <c r="Z45" i="23"/>
  <c r="AB46" i="22"/>
  <c r="AB46" i="23" s="1"/>
  <c r="AJ46" i="23"/>
  <c r="AD47" i="22"/>
  <c r="AD47" i="23" s="1"/>
  <c r="AF48" i="22"/>
  <c r="Z49" i="22"/>
  <c r="Z49" i="23"/>
  <c r="AH49" i="22"/>
  <c r="AH49" i="23" s="1"/>
  <c r="AB50" i="22"/>
  <c r="AB50" i="23"/>
  <c r="AJ50" i="22"/>
  <c r="AD51" i="22"/>
  <c r="AD51" i="23" s="1"/>
  <c r="AF52" i="22"/>
  <c r="AF52" i="23"/>
  <c r="Z53" i="22"/>
  <c r="Z53" i="23" s="1"/>
  <c r="AH53" i="22"/>
  <c r="AH53" i="23" s="1"/>
  <c r="AF57" i="22"/>
  <c r="AF57" i="23" s="1"/>
  <c r="Z58" i="22"/>
  <c r="Z58" i="23"/>
  <c r="AH58" i="22"/>
  <c r="AH58" i="23" s="1"/>
  <c r="AB59" i="22"/>
  <c r="AJ59" i="22"/>
  <c r="Z66" i="22"/>
  <c r="Z66" i="23" s="1"/>
  <c r="AH66" i="22"/>
  <c r="AH66" i="23"/>
  <c r="AB67" i="22"/>
  <c r="AB67" i="23" s="1"/>
  <c r="AJ67" i="22"/>
  <c r="AJ67" i="23" s="1"/>
  <c r="AD68" i="22"/>
  <c r="AB62" i="22"/>
  <c r="AA60" i="22"/>
  <c r="AA60" i="23"/>
  <c r="AI60" i="22"/>
  <c r="AI60" i="23" s="1"/>
  <c r="AC61" i="22"/>
  <c r="AC61" i="23" s="1"/>
  <c r="AK61" i="22"/>
  <c r="AK61" i="23" s="1"/>
  <c r="AE62" i="22"/>
  <c r="AE62" i="23"/>
  <c r="AG63" i="22"/>
  <c r="AG63" i="23" s="1"/>
  <c r="AA64" i="22"/>
  <c r="AI64" i="22"/>
  <c r="AC65" i="22"/>
  <c r="AC65" i="23" s="1"/>
  <c r="AK65" i="22"/>
  <c r="AK65" i="23"/>
  <c r="AE54" i="22"/>
  <c r="AE54" i="23"/>
  <c r="AE24" i="25" s="1"/>
  <c r="AG55" i="22"/>
  <c r="AG55" i="23"/>
  <c r="AE72" i="22"/>
  <c r="AA45" i="22"/>
  <c r="AI45" i="23"/>
  <c r="AC46" i="22"/>
  <c r="AC46" i="23" s="1"/>
  <c r="AK46" i="23"/>
  <c r="AE47" i="22"/>
  <c r="AG48" i="22"/>
  <c r="AG48" i="23" s="1"/>
  <c r="AA49" i="22"/>
  <c r="AA49" i="23"/>
  <c r="AI49" i="22"/>
  <c r="AI49" i="23" s="1"/>
  <c r="AC50" i="22"/>
  <c r="AK50" i="22"/>
  <c r="AK50" i="23" s="1"/>
  <c r="AE51" i="22"/>
  <c r="AE51" i="23" s="1"/>
  <c r="AG52" i="22"/>
  <c r="AG52" i="23"/>
  <c r="AA53" i="22"/>
  <c r="AA53" i="23" s="1"/>
  <c r="AI53" i="22"/>
  <c r="AI53" i="23" s="1"/>
  <c r="AG57" i="22"/>
  <c r="AG57" i="23" s="1"/>
  <c r="AA58" i="22"/>
  <c r="AI58" i="22"/>
  <c r="AI58" i="23" s="1"/>
  <c r="AC59" i="22"/>
  <c r="AC59" i="23" s="1"/>
  <c r="AK59" i="22"/>
  <c r="AK59" i="23" s="1"/>
  <c r="AA66" i="22"/>
  <c r="AA66" i="23"/>
  <c r="AI66" i="22"/>
  <c r="AI66" i="23" s="1"/>
  <c r="AC67" i="22"/>
  <c r="AC67" i="23"/>
  <c r="AK67" i="22"/>
  <c r="AE68" i="22"/>
  <c r="AB54" i="22"/>
  <c r="AB54" i="23"/>
  <c r="AJ65" i="22"/>
  <c r="AJ65" i="23" s="1"/>
  <c r="AB60" i="22"/>
  <c r="AB60" i="23"/>
  <c r="AJ60" i="22"/>
  <c r="AD61" i="22"/>
  <c r="AD61" i="23" s="1"/>
  <c r="AF62" i="22"/>
  <c r="AF62" i="23"/>
  <c r="Z63" i="22"/>
  <c r="AH63" i="22"/>
  <c r="AB64" i="22"/>
  <c r="AB64" i="23" s="1"/>
  <c r="AJ64" i="22"/>
  <c r="AJ64" i="23" s="1"/>
  <c r="AD65" i="22"/>
  <c r="AD65" i="23"/>
  <c r="AF54" i="22"/>
  <c r="Z55" i="22"/>
  <c r="Z55" i="23"/>
  <c r="AH55" i="22"/>
  <c r="AF72" i="22"/>
  <c r="AB45" i="22"/>
  <c r="AB45" i="23"/>
  <c r="AJ45" i="23"/>
  <c r="AD46" i="22"/>
  <c r="AD46" i="23" s="1"/>
  <c r="AF47" i="22"/>
  <c r="AF47" i="23" s="1"/>
  <c r="Z48" i="22"/>
  <c r="Z48" i="23" s="1"/>
  <c r="AH48" i="22"/>
  <c r="AH48" i="23"/>
  <c r="AB49" i="22"/>
  <c r="AB49" i="23" s="1"/>
  <c r="AJ49" i="22"/>
  <c r="AD50" i="22"/>
  <c r="AD50" i="23"/>
  <c r="AF51" i="22"/>
  <c r="AF51" i="23"/>
  <c r="Z52" i="22"/>
  <c r="Z52" i="23"/>
  <c r="AH52" i="22"/>
  <c r="AH52" i="23"/>
  <c r="AB53" i="22"/>
  <c r="AB53" i="23"/>
  <c r="AJ53" i="22"/>
  <c r="AJ53" i="23"/>
  <c r="Z57" i="22"/>
  <c r="Z57" i="23"/>
  <c r="AH57" i="22"/>
  <c r="AB58" i="22"/>
  <c r="AJ58" i="22"/>
  <c r="AJ58" i="23"/>
  <c r="AD59" i="22"/>
  <c r="AD59" i="23"/>
  <c r="AB66" i="22"/>
  <c r="AB66" i="23"/>
  <c r="AB27" i="25" s="1"/>
  <c r="AJ66" i="22"/>
  <c r="AJ66" i="23"/>
  <c r="AD67" i="22"/>
  <c r="AF68" i="22"/>
  <c r="AF68" i="23" s="1"/>
  <c r="AH64" i="22"/>
  <c r="AH64" i="23"/>
  <c r="AC60" i="22"/>
  <c r="AC60" i="23" s="1"/>
  <c r="AK60" i="22"/>
  <c r="AK60" i="23" s="1"/>
  <c r="AE61" i="22"/>
  <c r="AE61" i="23" s="1"/>
  <c r="AG62" i="22"/>
  <c r="AG62" i="23"/>
  <c r="AA63" i="22"/>
  <c r="AA63" i="23" s="1"/>
  <c r="AI63" i="22"/>
  <c r="AC64" i="22"/>
  <c r="AK64" i="22"/>
  <c r="AK64" i="23" s="1"/>
  <c r="AE65" i="22"/>
  <c r="AE65" i="23"/>
  <c r="AG54" i="22"/>
  <c r="AG54" i="23" s="1"/>
  <c r="AA55" i="22"/>
  <c r="AA55" i="23" s="1"/>
  <c r="AI55" i="22"/>
  <c r="AI55" i="23" s="1"/>
  <c r="AG72" i="22"/>
  <c r="AC45" i="22"/>
  <c r="AC45" i="23" s="1"/>
  <c r="AE46" i="22"/>
  <c r="AE46" i="23"/>
  <c r="AG47" i="23"/>
  <c r="AA48" i="22"/>
  <c r="AA48" i="23" s="1"/>
  <c r="AI48" i="22"/>
  <c r="AI48" i="23"/>
  <c r="AC49" i="22"/>
  <c r="AC49" i="23" s="1"/>
  <c r="AK49" i="22"/>
  <c r="AE50" i="22"/>
  <c r="AE50" i="23"/>
  <c r="AG51" i="22"/>
  <c r="AA52" i="22"/>
  <c r="AI52" i="22"/>
  <c r="AI52" i="23" s="1"/>
  <c r="AC53" i="22"/>
  <c r="AC53" i="23"/>
  <c r="AK53" i="22"/>
  <c r="AK53" i="23"/>
  <c r="AA57" i="22"/>
  <c r="AA57" i="23"/>
  <c r="AI57" i="22"/>
  <c r="AC58" i="22"/>
  <c r="AC58" i="23" s="1"/>
  <c r="AK58" i="22"/>
  <c r="AK58" i="23" s="1"/>
  <c r="AE59" i="22"/>
  <c r="AE59" i="23" s="1"/>
  <c r="AC66" i="22"/>
  <c r="AK66" i="22"/>
  <c r="AK66" i="23" s="1"/>
  <c r="AE67" i="22"/>
  <c r="AE67" i="23"/>
  <c r="AG68" i="22"/>
  <c r="AG68" i="23"/>
  <c r="AG27" i="25" s="1"/>
  <c r="AF60" i="22"/>
  <c r="AD60" i="22"/>
  <c r="AD60" i="23"/>
  <c r="AF61" i="22"/>
  <c r="AF61" i="23" s="1"/>
  <c r="Z62" i="22"/>
  <c r="AH62" i="22"/>
  <c r="AH62" i="23"/>
  <c r="AB63" i="22"/>
  <c r="AJ63" i="22"/>
  <c r="AJ63" i="23"/>
  <c r="AD64" i="22"/>
  <c r="AD64" i="23" s="1"/>
  <c r="AF65" i="22"/>
  <c r="Z54" i="22"/>
  <c r="Z54" i="23" s="1"/>
  <c r="AH54" i="22"/>
  <c r="AH54" i="23"/>
  <c r="AB55" i="22"/>
  <c r="AB55" i="23" s="1"/>
  <c r="AJ55" i="22"/>
  <c r="AJ55" i="23" s="1"/>
  <c r="Z72" i="22"/>
  <c r="AH72" i="22"/>
  <c r="AH72" i="23"/>
  <c r="AD45" i="22"/>
  <c r="AD45" i="23"/>
  <c r="AF46" i="22"/>
  <c r="AF46" i="23"/>
  <c r="Z47" i="22"/>
  <c r="Z47" i="23"/>
  <c r="AH47" i="23"/>
  <c r="AB48" i="22"/>
  <c r="AB48" i="23"/>
  <c r="AJ48" i="22"/>
  <c r="AJ48" i="23" s="1"/>
  <c r="AD49" i="22"/>
  <c r="AF50" i="22"/>
  <c r="AF50" i="23"/>
  <c r="Z51" i="22"/>
  <c r="Z51" i="23"/>
  <c r="AH51" i="22"/>
  <c r="AH51" i="23" s="1"/>
  <c r="AB52" i="22"/>
  <c r="AB52" i="23"/>
  <c r="AJ52" i="22"/>
  <c r="AJ52" i="23"/>
  <c r="AD53" i="22"/>
  <c r="AD53" i="23"/>
  <c r="AB57" i="22"/>
  <c r="AB57" i="23" s="1"/>
  <c r="AJ57" i="22"/>
  <c r="AD58" i="22"/>
  <c r="AD58" i="23" s="1"/>
  <c r="AF59" i="22"/>
  <c r="AF59" i="23" s="1"/>
  <c r="AJ31" i="28"/>
  <c r="AD66" i="22"/>
  <c r="AD66" i="23" s="1"/>
  <c r="AF67" i="22"/>
  <c r="AF67" i="23" s="1"/>
  <c r="Z68" i="22"/>
  <c r="Z68" i="23" s="1"/>
  <c r="AH68" i="22"/>
  <c r="AH68" i="23" s="1"/>
  <c r="AH61" i="22"/>
  <c r="AE60" i="22"/>
  <c r="AE60" i="23"/>
  <c r="AG61" i="22"/>
  <c r="AG61" i="23"/>
  <c r="AA62" i="22"/>
  <c r="AA62" i="23"/>
  <c r="AI62" i="22"/>
  <c r="AI62" i="23"/>
  <c r="AC63" i="22"/>
  <c r="AC63" i="23"/>
  <c r="AK63" i="22"/>
  <c r="AK63" i="23"/>
  <c r="AE64" i="22"/>
  <c r="AE64" i="23"/>
  <c r="AG65" i="22"/>
  <c r="AA54" i="22"/>
  <c r="AA54" i="23" s="1"/>
  <c r="AI54" i="22"/>
  <c r="AI54" i="23"/>
  <c r="AC55" i="22"/>
  <c r="AC55" i="23"/>
  <c r="AK55" i="22"/>
  <c r="AK55" i="23"/>
  <c r="AA72" i="22"/>
  <c r="AI72" i="22"/>
  <c r="AI72" i="23" s="1"/>
  <c r="AE45" i="22"/>
  <c r="AE45" i="23" s="1"/>
  <c r="AG46" i="23"/>
  <c r="AA47" i="22"/>
  <c r="AA47" i="23"/>
  <c r="AC48" i="22"/>
  <c r="AC48" i="23" s="1"/>
  <c r="AK48" i="22"/>
  <c r="AK48" i="23" s="1"/>
  <c r="AE49" i="22"/>
  <c r="AG50" i="22"/>
  <c r="AG50" i="23"/>
  <c r="AA51" i="22"/>
  <c r="AA51" i="23" s="1"/>
  <c r="AI51" i="22"/>
  <c r="AI51" i="23"/>
  <c r="AC52" i="22"/>
  <c r="AC52" i="23"/>
  <c r="AK52" i="22"/>
  <c r="AK52" i="23"/>
  <c r="AE53" i="22"/>
  <c r="AE53" i="23" s="1"/>
  <c r="AC57" i="22"/>
  <c r="AC57" i="23"/>
  <c r="AK57" i="22"/>
  <c r="AE58" i="22"/>
  <c r="AE58" i="23" s="1"/>
  <c r="AG59" i="22"/>
  <c r="AG59" i="23"/>
  <c r="AE66" i="22"/>
  <c r="AE66" i="23" s="1"/>
  <c r="AG67" i="22"/>
  <c r="AG67" i="23" s="1"/>
  <c r="AA68" i="22"/>
  <c r="AI68" i="22"/>
  <c r="AI68" i="23"/>
  <c r="AF94" i="22"/>
  <c r="AF94" i="23"/>
  <c r="Z95" i="22"/>
  <c r="AH95" i="22"/>
  <c r="AH95" i="23" s="1"/>
  <c r="AB96" i="22"/>
  <c r="AB96" i="23" s="1"/>
  <c r="AJ96" i="22"/>
  <c r="AJ96" i="23"/>
  <c r="AD97" i="22"/>
  <c r="AD97" i="23" s="1"/>
  <c r="AF98" i="22"/>
  <c r="Z99" i="22"/>
  <c r="Z99" i="23"/>
  <c r="AH99" i="22"/>
  <c r="AH99" i="23" s="1"/>
  <c r="AB88" i="22"/>
  <c r="AJ88" i="22"/>
  <c r="AJ88" i="23" s="1"/>
  <c r="AD89" i="22"/>
  <c r="AD89" i="23"/>
  <c r="AB106" i="22"/>
  <c r="AB106" i="23" s="1"/>
  <c r="AJ106" i="22"/>
  <c r="AF79" i="22"/>
  <c r="AF79" i="23" s="1"/>
  <c r="Z80" i="22"/>
  <c r="AB81" i="22"/>
  <c r="AB81" i="23" s="1"/>
  <c r="AJ81" i="23"/>
  <c r="AD82" i="22"/>
  <c r="AD82" i="23"/>
  <c r="AF83" i="22"/>
  <c r="AF83" i="23" s="1"/>
  <c r="Z84" i="22"/>
  <c r="AH84" i="22"/>
  <c r="AH84" i="23" s="1"/>
  <c r="AB85" i="22"/>
  <c r="AB85" i="23" s="1"/>
  <c r="AJ85" i="22"/>
  <c r="AJ85" i="23"/>
  <c r="AD86" i="22"/>
  <c r="AF87" i="22"/>
  <c r="AF87" i="23"/>
  <c r="AD91" i="22"/>
  <c r="AD91" i="23" s="1"/>
  <c r="AF92" i="22"/>
  <c r="AF92" i="23" s="1"/>
  <c r="Z93" i="22"/>
  <c r="Z93" i="23" s="1"/>
  <c r="AH93" i="22"/>
  <c r="AH93" i="23"/>
  <c r="AF100" i="22"/>
  <c r="AF100" i="23" s="1"/>
  <c r="Z101" i="22"/>
  <c r="Z101" i="23" s="1"/>
  <c r="AH101" i="22"/>
  <c r="AH101" i="23" s="1"/>
  <c r="AB102" i="22"/>
  <c r="AB102" i="23"/>
  <c r="AJ102" i="22"/>
  <c r="AG94" i="22"/>
  <c r="AG94" i="23"/>
  <c r="AA95" i="22"/>
  <c r="AA95" i="23"/>
  <c r="AI95" i="22"/>
  <c r="AC96" i="22"/>
  <c r="AC96" i="23" s="1"/>
  <c r="AK96" i="22"/>
  <c r="AK96" i="23" s="1"/>
  <c r="AE97" i="22"/>
  <c r="AE97" i="23" s="1"/>
  <c r="AG98" i="22"/>
  <c r="AG98" i="23" s="1"/>
  <c r="AA99" i="22"/>
  <c r="AI99" i="22"/>
  <c r="AI99" i="23"/>
  <c r="AG41" i="28"/>
  <c r="AC88" i="22"/>
  <c r="AC88" i="23" s="1"/>
  <c r="AK88" i="22"/>
  <c r="AK88" i="23"/>
  <c r="AE89" i="22"/>
  <c r="AE89" i="23" s="1"/>
  <c r="AC106" i="22"/>
  <c r="AC106" i="23" s="1"/>
  <c r="AK106" i="22"/>
  <c r="AK106" i="23" s="1"/>
  <c r="AG79" i="23"/>
  <c r="AA80" i="22"/>
  <c r="AA80" i="23" s="1"/>
  <c r="AI80" i="23"/>
  <c r="AC81" i="22"/>
  <c r="AK81" i="23"/>
  <c r="AE82" i="22"/>
  <c r="AG83" i="22"/>
  <c r="AG83" i="23" s="1"/>
  <c r="AA84" i="22"/>
  <c r="AI84" i="22"/>
  <c r="AI84" i="23" s="1"/>
  <c r="AC85" i="22"/>
  <c r="AC85" i="23"/>
  <c r="AK85" i="22"/>
  <c r="AE86" i="22"/>
  <c r="AE86" i="23" s="1"/>
  <c r="AG87" i="22"/>
  <c r="AG87" i="23"/>
  <c r="AE91" i="22"/>
  <c r="AE91" i="23" s="1"/>
  <c r="AG92" i="22"/>
  <c r="AG92" i="23"/>
  <c r="AA93" i="22"/>
  <c r="AI93" i="22"/>
  <c r="AI93" i="23" s="1"/>
  <c r="AG100" i="22"/>
  <c r="AG100" i="23" s="1"/>
  <c r="AA101" i="22"/>
  <c r="AI101" i="22"/>
  <c r="AI101" i="23"/>
  <c r="AC102" i="22"/>
  <c r="AK102" i="22"/>
  <c r="AK102" i="23" s="1"/>
  <c r="Z94" i="22"/>
  <c r="AH94" i="22"/>
  <c r="AH94" i="23" s="1"/>
  <c r="AB95" i="22"/>
  <c r="AJ95" i="22"/>
  <c r="AJ95" i="23" s="1"/>
  <c r="AD96" i="22"/>
  <c r="AD96" i="23" s="1"/>
  <c r="AF97" i="22"/>
  <c r="AF97" i="23"/>
  <c r="Z98" i="22"/>
  <c r="Z98" i="23" s="1"/>
  <c r="AH98" i="22"/>
  <c r="AH98" i="23"/>
  <c r="AB99" i="22"/>
  <c r="AJ99" i="22"/>
  <c r="AJ99" i="23" s="1"/>
  <c r="AD88" i="22"/>
  <c r="AF89" i="22"/>
  <c r="AF89" i="23" s="1"/>
  <c r="AD106" i="22"/>
  <c r="Z79" i="22"/>
  <c r="Z79" i="23" s="1"/>
  <c r="AH79" i="23"/>
  <c r="AB80" i="22"/>
  <c r="AB80" i="23"/>
  <c r="AD81" i="22"/>
  <c r="AD81" i="23" s="1"/>
  <c r="AF82" i="22"/>
  <c r="Z83" i="22"/>
  <c r="Z83" i="23" s="1"/>
  <c r="AH83" i="22"/>
  <c r="AH83" i="23" s="1"/>
  <c r="AB84" i="22"/>
  <c r="AB84" i="23"/>
  <c r="AJ84" i="22"/>
  <c r="AD85" i="22"/>
  <c r="AD85" i="23"/>
  <c r="AF86" i="22"/>
  <c r="Z87" i="22"/>
  <c r="Z87" i="23"/>
  <c r="AH87" i="22"/>
  <c r="AF91" i="22"/>
  <c r="AF91" i="23" s="1"/>
  <c r="Z92" i="22"/>
  <c r="AH92" i="22"/>
  <c r="AH92" i="23"/>
  <c r="AB93" i="22"/>
  <c r="AB93" i="23"/>
  <c r="AJ93" i="22"/>
  <c r="AJ93" i="23"/>
  <c r="Z100" i="22"/>
  <c r="AH100" i="22"/>
  <c r="AB101" i="22"/>
  <c r="AB101" i="23"/>
  <c r="AJ101" i="22"/>
  <c r="AJ101" i="23"/>
  <c r="AD102" i="22"/>
  <c r="AD102" i="23"/>
  <c r="AA94" i="22"/>
  <c r="AA94" i="23" s="1"/>
  <c r="AI94" i="22"/>
  <c r="AI94" i="23"/>
  <c r="AC95" i="22"/>
  <c r="AK95" i="22"/>
  <c r="AK95" i="23" s="1"/>
  <c r="AE96" i="22"/>
  <c r="AG97" i="22"/>
  <c r="AG97" i="23" s="1"/>
  <c r="AA98" i="22"/>
  <c r="AA98" i="23"/>
  <c r="AI98" i="22"/>
  <c r="AI98" i="23" s="1"/>
  <c r="AC99" i="22"/>
  <c r="AC99" i="23" s="1"/>
  <c r="AK99" i="22"/>
  <c r="AK99" i="23" s="1"/>
  <c r="AK42" i="28"/>
  <c r="AE88" i="22"/>
  <c r="AE88" i="23"/>
  <c r="AG89" i="22"/>
  <c r="AE106" i="22"/>
  <c r="AE106" i="23" s="1"/>
  <c r="AA79" i="22"/>
  <c r="AA79" i="23" s="1"/>
  <c r="AI79" i="23"/>
  <c r="AC80" i="22"/>
  <c r="AC80" i="23"/>
  <c r="AE81" i="22"/>
  <c r="AE81" i="23" s="1"/>
  <c r="AG82" i="22"/>
  <c r="AG82" i="23"/>
  <c r="AA83" i="22"/>
  <c r="AI83" i="22"/>
  <c r="AC84" i="22"/>
  <c r="AK84" i="22"/>
  <c r="AK84" i="23" s="1"/>
  <c r="AE85" i="22"/>
  <c r="AE85" i="23" s="1"/>
  <c r="AG86" i="22"/>
  <c r="AG86" i="23" s="1"/>
  <c r="AA87" i="22"/>
  <c r="AI87" i="22"/>
  <c r="AI87" i="23"/>
  <c r="AG91" i="22"/>
  <c r="AA92" i="22"/>
  <c r="AA92" i="23" s="1"/>
  <c r="AI92" i="22"/>
  <c r="AI92" i="23"/>
  <c r="AC93" i="22"/>
  <c r="AC93" i="23" s="1"/>
  <c r="AK93" i="22"/>
  <c r="AK93" i="23"/>
  <c r="AA100" i="22"/>
  <c r="AA100" i="23"/>
  <c r="AI100" i="22"/>
  <c r="AC101" i="22"/>
  <c r="AC101" i="23" s="1"/>
  <c r="AK101" i="22"/>
  <c r="AE102" i="22"/>
  <c r="AE102" i="23"/>
  <c r="AB94" i="22"/>
  <c r="AB94" i="23"/>
  <c r="AJ94" i="22"/>
  <c r="AJ94" i="23"/>
  <c r="AD95" i="22"/>
  <c r="AD95" i="23" s="1"/>
  <c r="AF96" i="22"/>
  <c r="AF96" i="23"/>
  <c r="Z97" i="22"/>
  <c r="AH97" i="22"/>
  <c r="AH97" i="23" s="1"/>
  <c r="AB98" i="22"/>
  <c r="AB98" i="23" s="1"/>
  <c r="AJ98" i="22"/>
  <c r="AJ98" i="23" s="1"/>
  <c r="AD99" i="22"/>
  <c r="AD99" i="23"/>
  <c r="AF88" i="22"/>
  <c r="AF88" i="23"/>
  <c r="Z89" i="22"/>
  <c r="Z89" i="23"/>
  <c r="Z36" i="25" s="1"/>
  <c r="AH89" i="22"/>
  <c r="AF106" i="22"/>
  <c r="AF106" i="23"/>
  <c r="AB79" i="22"/>
  <c r="AJ79" i="23"/>
  <c r="AD80" i="22"/>
  <c r="AD80" i="23" s="1"/>
  <c r="AF81" i="22"/>
  <c r="AF81" i="23"/>
  <c r="Z82" i="22"/>
  <c r="Z82" i="23" s="1"/>
  <c r="AH82" i="22"/>
  <c r="AH82" i="23"/>
  <c r="AB83" i="22"/>
  <c r="AJ83" i="22"/>
  <c r="AJ83" i="23" s="1"/>
  <c r="AD84" i="22"/>
  <c r="AD84" i="23" s="1"/>
  <c r="AF85" i="22"/>
  <c r="AF85" i="23" s="1"/>
  <c r="Z86" i="22"/>
  <c r="AH86" i="22"/>
  <c r="AH86" i="23" s="1"/>
  <c r="AB87" i="22"/>
  <c r="AB87" i="23" s="1"/>
  <c r="AJ87" i="22"/>
  <c r="AJ87" i="23" s="1"/>
  <c r="Z91" i="22"/>
  <c r="AH91" i="22"/>
  <c r="AB92" i="22"/>
  <c r="AJ92" i="22"/>
  <c r="AJ92" i="23"/>
  <c r="AJ37" i="25" s="1"/>
  <c r="AD93" i="22"/>
  <c r="AB100" i="22"/>
  <c r="AB100" i="23" s="1"/>
  <c r="AJ100" i="22"/>
  <c r="AJ100" i="23"/>
  <c r="AD101" i="22"/>
  <c r="AD101" i="23"/>
  <c r="AF102" i="22"/>
  <c r="AC94" i="22"/>
  <c r="AK94" i="22"/>
  <c r="AE95" i="22"/>
  <c r="AE95" i="23"/>
  <c r="AG96" i="22"/>
  <c r="AA97" i="22"/>
  <c r="AA97" i="23"/>
  <c r="AI97" i="22"/>
  <c r="AI97" i="23"/>
  <c r="AC98" i="22"/>
  <c r="AC98" i="23" s="1"/>
  <c r="AK98" i="22"/>
  <c r="AE99" i="22"/>
  <c r="AE99" i="23" s="1"/>
  <c r="AK41" i="28"/>
  <c r="AG88" i="22"/>
  <c r="AG88" i="23"/>
  <c r="AA89" i="22"/>
  <c r="AA89" i="23" s="1"/>
  <c r="AI89" i="22"/>
  <c r="AI89" i="23"/>
  <c r="AG106" i="22"/>
  <c r="AG106" i="23"/>
  <c r="AC79" i="22"/>
  <c r="AC79" i="23"/>
  <c r="AE80" i="22"/>
  <c r="AA82" i="22"/>
  <c r="AA82" i="23"/>
  <c r="AI82" i="22"/>
  <c r="AI82" i="23" s="1"/>
  <c r="AC83" i="22"/>
  <c r="AC83" i="23" s="1"/>
  <c r="AK83" i="22"/>
  <c r="AK83" i="23" s="1"/>
  <c r="AE84" i="22"/>
  <c r="AE84" i="23"/>
  <c r="AG85" i="22"/>
  <c r="AG85" i="23" s="1"/>
  <c r="AA86" i="22"/>
  <c r="AA86" i="23"/>
  <c r="AI86" i="22"/>
  <c r="AI86" i="23"/>
  <c r="AC87" i="22"/>
  <c r="AC87" i="23" s="1"/>
  <c r="AK87" i="22"/>
  <c r="AK87" i="23"/>
  <c r="AA91" i="22"/>
  <c r="AA91" i="23"/>
  <c r="AI91" i="22"/>
  <c r="AI91" i="23"/>
  <c r="AC92" i="22"/>
  <c r="AC92" i="23" s="1"/>
  <c r="AK92" i="22"/>
  <c r="AE93" i="22"/>
  <c r="AE93" i="23" s="1"/>
  <c r="AC100" i="22"/>
  <c r="AC100" i="23" s="1"/>
  <c r="AK100" i="22"/>
  <c r="AK100" i="23" s="1"/>
  <c r="AK39" i="25" s="1"/>
  <c r="AE101" i="22"/>
  <c r="AE101" i="23"/>
  <c r="AG102" i="22"/>
  <c r="AG102" i="23" s="1"/>
  <c r="AD94" i="22"/>
  <c r="AD94" i="23" s="1"/>
  <c r="AF95" i="22"/>
  <c r="AF95" i="23" s="1"/>
  <c r="Z96" i="22"/>
  <c r="AH96" i="22"/>
  <c r="AB97" i="22"/>
  <c r="AB97" i="23"/>
  <c r="AJ97" i="22"/>
  <c r="AJ97" i="23"/>
  <c r="AD98" i="22"/>
  <c r="AD98" i="23"/>
  <c r="AF99" i="22"/>
  <c r="AF99" i="23" s="1"/>
  <c r="Z88" i="22"/>
  <c r="AH88" i="22"/>
  <c r="AH88" i="23" s="1"/>
  <c r="AB89" i="22"/>
  <c r="AJ89" i="22"/>
  <c r="AJ89" i="23" s="1"/>
  <c r="Z106" i="22"/>
  <c r="Z106" i="23" s="1"/>
  <c r="AH106" i="22"/>
  <c r="AH106" i="23"/>
  <c r="AD79" i="22"/>
  <c r="AD79" i="23" s="1"/>
  <c r="AF80" i="22"/>
  <c r="AF80" i="23" s="1"/>
  <c r="Z81" i="22"/>
  <c r="Z81" i="23"/>
  <c r="AB82" i="22"/>
  <c r="AB82" i="23" s="1"/>
  <c r="AJ82" i="22"/>
  <c r="AJ82" i="23"/>
  <c r="AD83" i="22"/>
  <c r="AD83" i="23"/>
  <c r="AF84" i="22"/>
  <c r="AF84" i="23"/>
  <c r="Z85" i="22"/>
  <c r="Z85" i="23" s="1"/>
  <c r="AH85" i="22"/>
  <c r="AB86" i="22"/>
  <c r="AB86" i="23" s="1"/>
  <c r="AJ86" i="22"/>
  <c r="AJ86" i="23" s="1"/>
  <c r="AD87" i="22"/>
  <c r="AD87" i="23"/>
  <c r="AB91" i="22"/>
  <c r="AB91" i="23" s="1"/>
  <c r="AJ91" i="22"/>
  <c r="AJ91" i="23"/>
  <c r="AD92" i="22"/>
  <c r="AD92" i="23"/>
  <c r="AF93" i="22"/>
  <c r="AF93" i="23"/>
  <c r="AD100" i="22"/>
  <c r="AF101" i="22"/>
  <c r="AF101" i="23"/>
  <c r="Z102" i="22"/>
  <c r="Z102" i="23" s="1"/>
  <c r="AH102" i="22"/>
  <c r="AH102" i="23" s="1"/>
  <c r="AE94" i="22"/>
  <c r="AE94" i="23" s="1"/>
  <c r="AG95" i="22"/>
  <c r="AG95" i="23"/>
  <c r="AA96" i="22"/>
  <c r="AI96" i="22"/>
  <c r="AI96" i="23"/>
  <c r="AC97" i="22"/>
  <c r="AK97" i="22"/>
  <c r="AK97" i="23" s="1"/>
  <c r="AE98" i="22"/>
  <c r="AE98" i="23" s="1"/>
  <c r="AG99" i="22"/>
  <c r="AG99" i="23"/>
  <c r="AG42" i="28"/>
  <c r="AA88" i="22"/>
  <c r="AA88" i="23" s="1"/>
  <c r="AI88" i="22"/>
  <c r="AI88" i="23" s="1"/>
  <c r="AC89" i="22"/>
  <c r="AC89" i="23"/>
  <c r="AK89" i="22"/>
  <c r="AK89" i="23" s="1"/>
  <c r="AA106" i="22"/>
  <c r="AA106" i="23"/>
  <c r="AI106" i="22"/>
  <c r="AI106" i="23"/>
  <c r="AE79" i="22"/>
  <c r="AE79" i="23" s="1"/>
  <c r="AG80" i="23"/>
  <c r="AA81" i="22"/>
  <c r="AA81" i="23" s="1"/>
  <c r="AC82" i="22"/>
  <c r="AC82" i="23" s="1"/>
  <c r="AK82" i="22"/>
  <c r="AK82" i="23" s="1"/>
  <c r="AE83" i="22"/>
  <c r="AE83" i="23" s="1"/>
  <c r="AG84" i="22"/>
  <c r="AG84" i="23"/>
  <c r="AA85" i="22"/>
  <c r="AA85" i="23"/>
  <c r="AI85" i="22"/>
  <c r="AI85" i="23"/>
  <c r="AC86" i="22"/>
  <c r="AK86" i="22"/>
  <c r="AE87" i="22"/>
  <c r="AE87" i="23"/>
  <c r="AC91" i="22"/>
  <c r="AK91" i="22"/>
  <c r="AK91" i="23" s="1"/>
  <c r="AE92" i="22"/>
  <c r="AE92" i="23"/>
  <c r="AG93" i="22"/>
  <c r="AG93" i="23" s="1"/>
  <c r="AK43" i="28"/>
  <c r="AE100" i="22"/>
  <c r="AG101" i="22"/>
  <c r="AG101" i="23" s="1"/>
  <c r="AG39" i="25" s="1"/>
  <c r="AA102" i="22"/>
  <c r="AI102" i="22"/>
  <c r="AI102" i="23" s="1"/>
  <c r="AJ34" i="22"/>
  <c r="AJ34" i="23"/>
  <c r="AH33" i="22"/>
  <c r="AH33" i="23" s="1"/>
  <c r="AF32" i="22"/>
  <c r="AF32" i="23" s="1"/>
  <c r="AI34" i="22"/>
  <c r="AA34" i="22"/>
  <c r="AG33" i="22"/>
  <c r="AG33" i="23"/>
  <c r="AE32" i="22"/>
  <c r="AE32" i="23" s="1"/>
  <c r="AG25" i="22"/>
  <c r="AE24" i="22"/>
  <c r="AK23" i="22"/>
  <c r="AC23" i="22"/>
  <c r="AI22" i="22"/>
  <c r="AA22" i="22"/>
  <c r="AA22" i="23" s="1"/>
  <c r="AE19" i="22"/>
  <c r="AE19" i="23"/>
  <c r="AK18" i="22"/>
  <c r="AC18" i="22"/>
  <c r="AC18" i="23" s="1"/>
  <c r="AI17" i="22"/>
  <c r="AI17" i="23"/>
  <c r="AA17" i="22"/>
  <c r="AA17" i="23" s="1"/>
  <c r="AG16" i="22"/>
  <c r="AE15" i="22"/>
  <c r="AK14" i="22"/>
  <c r="AK14" i="23" s="1"/>
  <c r="AC14" i="22"/>
  <c r="AC14" i="23"/>
  <c r="AA13" i="22"/>
  <c r="AA13" i="23" s="1"/>
  <c r="AG12" i="23"/>
  <c r="AE11" i="22"/>
  <c r="AE11" i="23"/>
  <c r="AI38" i="22"/>
  <c r="AA38" i="22"/>
  <c r="AK21" i="22"/>
  <c r="AC21" i="22"/>
  <c r="AC21" i="23" s="1"/>
  <c r="AI20" i="22"/>
  <c r="AA20" i="22"/>
  <c r="AA20" i="23"/>
  <c r="AG40" i="22"/>
  <c r="AG40" i="23"/>
  <c r="AG18" i="25" s="1"/>
  <c r="AE39" i="22"/>
  <c r="AG31" i="22"/>
  <c r="AG31" i="23"/>
  <c r="AE30" i="22"/>
  <c r="AE30" i="23" s="1"/>
  <c r="AK29" i="22"/>
  <c r="AK29" i="23"/>
  <c r="AC29" i="22"/>
  <c r="AC29" i="23" s="1"/>
  <c r="AI28" i="22"/>
  <c r="AI28" i="23"/>
  <c r="AA28" i="22"/>
  <c r="AA28" i="23" s="1"/>
  <c r="AG27" i="22"/>
  <c r="AE26" i="22"/>
  <c r="AH34" i="22"/>
  <c r="AH34" i="23" s="1"/>
  <c r="Z34" i="22"/>
  <c r="Z34" i="23"/>
  <c r="AF25" i="22"/>
  <c r="AF25" i="23" s="1"/>
  <c r="AD24" i="22"/>
  <c r="AD24" i="23"/>
  <c r="AJ23" i="22"/>
  <c r="AJ23" i="23" s="1"/>
  <c r="AB23" i="22"/>
  <c r="AH22" i="22"/>
  <c r="Z22" i="22"/>
  <c r="Z22" i="23" s="1"/>
  <c r="AD19" i="22"/>
  <c r="AD19" i="23"/>
  <c r="AJ18" i="22"/>
  <c r="AJ18" i="23" s="1"/>
  <c r="AB18" i="22"/>
  <c r="AB18" i="23" s="1"/>
  <c r="AH17" i="22"/>
  <c r="AH17" i="23" s="1"/>
  <c r="Z17" i="22"/>
  <c r="Z17" i="23"/>
  <c r="AF16" i="22"/>
  <c r="AD15" i="22"/>
  <c r="AJ14" i="22"/>
  <c r="AJ14" i="23" s="1"/>
  <c r="AB14" i="22"/>
  <c r="AB14" i="23" s="1"/>
  <c r="AH13" i="23"/>
  <c r="Z13" i="22"/>
  <c r="Z13" i="23"/>
  <c r="AF12" i="22"/>
  <c r="AF12" i="23" s="1"/>
  <c r="AD11" i="22"/>
  <c r="AD11" i="23"/>
  <c r="AH38" i="22"/>
  <c r="Z38" i="22"/>
  <c r="AJ21" i="22"/>
  <c r="AJ21" i="23"/>
  <c r="AJ12" i="25" s="1"/>
  <c r="AB21" i="22"/>
  <c r="AB21" i="23" s="1"/>
  <c r="AH20" i="22"/>
  <c r="AH20" i="23"/>
  <c r="AH12" i="25" s="1"/>
  <c r="Z20" i="22"/>
  <c r="Z20" i="23"/>
  <c r="AF40" i="22"/>
  <c r="AF40" i="23"/>
  <c r="AF18" i="25" s="1"/>
  <c r="AD39" i="22"/>
  <c r="AD39" i="23" s="1"/>
  <c r="AD17" i="25" s="1"/>
  <c r="AF31" i="22"/>
  <c r="AD30" i="22"/>
  <c r="AJ29" i="22"/>
  <c r="AJ29" i="23"/>
  <c r="AB29" i="22"/>
  <c r="AB29" i="23" s="1"/>
  <c r="AH28" i="22"/>
  <c r="AH28" i="23"/>
  <c r="Z28" i="22"/>
  <c r="Z28" i="23"/>
  <c r="AF27" i="22"/>
  <c r="AD26" i="22"/>
  <c r="AD26" i="23" s="1"/>
  <c r="AD14" i="25" s="1"/>
  <c r="AF33" i="22"/>
  <c r="AD32" i="22"/>
  <c r="AG34" i="22"/>
  <c r="AG34" i="23" s="1"/>
  <c r="AE33" i="22"/>
  <c r="AE33" i="23"/>
  <c r="AK32" i="22"/>
  <c r="AK32" i="23" s="1"/>
  <c r="AC32" i="22"/>
  <c r="AC32" i="23" s="1"/>
  <c r="AE25" i="22"/>
  <c r="AE25" i="23" s="1"/>
  <c r="AK24" i="22"/>
  <c r="AK24" i="23"/>
  <c r="AC24" i="22"/>
  <c r="AI23" i="22"/>
  <c r="AA23" i="22"/>
  <c r="AA23" i="23" s="1"/>
  <c r="AG22" i="22"/>
  <c r="AG22" i="23" s="1"/>
  <c r="AK19" i="22"/>
  <c r="AK19" i="23"/>
  <c r="AC19" i="22"/>
  <c r="AC19" i="23" s="1"/>
  <c r="AI18" i="22"/>
  <c r="AI18" i="23" s="1"/>
  <c r="AA18" i="22"/>
  <c r="AA18" i="23" s="1"/>
  <c r="AG17" i="22"/>
  <c r="AE16" i="22"/>
  <c r="AE16" i="23" s="1"/>
  <c r="AK15" i="22"/>
  <c r="AK15" i="23" s="1"/>
  <c r="AC15" i="22"/>
  <c r="AC15" i="23" s="1"/>
  <c r="AI14" i="22"/>
  <c r="AI14" i="23" s="1"/>
  <c r="AA14" i="22"/>
  <c r="AA14" i="23"/>
  <c r="AE12" i="22"/>
  <c r="AE12" i="23" s="1"/>
  <c r="AC11" i="22"/>
  <c r="AG38" i="22"/>
  <c r="AG38" i="23"/>
  <c r="AI21" i="22"/>
  <c r="AI21" i="23"/>
  <c r="AI12" i="25" s="1"/>
  <c r="AA21" i="22"/>
  <c r="AA21" i="23" s="1"/>
  <c r="AG20" i="22"/>
  <c r="AG20" i="23"/>
  <c r="AE40" i="22"/>
  <c r="AE40" i="23"/>
  <c r="AE18" i="25" s="1"/>
  <c r="AK39" i="22"/>
  <c r="AC39" i="22"/>
  <c r="AC39" i="23" s="1"/>
  <c r="AC17" i="25" s="1"/>
  <c r="AE31" i="22"/>
  <c r="AE31" i="23" s="1"/>
  <c r="AK30" i="22"/>
  <c r="AK30" i="23" s="1"/>
  <c r="AC30" i="22"/>
  <c r="AC30" i="23"/>
  <c r="AI29" i="22"/>
  <c r="AI29" i="23" s="1"/>
  <c r="AA29" i="22"/>
  <c r="AA29" i="23" s="1"/>
  <c r="AG28" i="22"/>
  <c r="AE27" i="22"/>
  <c r="AK26" i="22"/>
  <c r="AC26" i="22"/>
  <c r="AC26" i="23" s="1"/>
  <c r="AJ32" i="22"/>
  <c r="AB32" i="22"/>
  <c r="AB32" i="23" s="1"/>
  <c r="AD25" i="22"/>
  <c r="AD25" i="23" s="1"/>
  <c r="AJ24" i="22"/>
  <c r="AB24" i="22"/>
  <c r="AB24" i="23" s="1"/>
  <c r="AH23" i="22"/>
  <c r="AH23" i="23" s="1"/>
  <c r="Z23" i="22"/>
  <c r="Z23" i="23" s="1"/>
  <c r="AF22" i="22"/>
  <c r="AJ19" i="22"/>
  <c r="AJ19" i="23"/>
  <c r="AB19" i="22"/>
  <c r="AB19" i="23"/>
  <c r="AH18" i="22"/>
  <c r="AH18" i="23"/>
  <c r="Z18" i="22"/>
  <c r="AF17" i="22"/>
  <c r="AD16" i="22"/>
  <c r="AD16" i="23" s="1"/>
  <c r="AJ15" i="22"/>
  <c r="AJ15" i="23"/>
  <c r="AB15" i="22"/>
  <c r="AB15" i="23"/>
  <c r="AH14" i="22"/>
  <c r="AH14" i="23" s="1"/>
  <c r="Z14" i="22"/>
  <c r="Z14" i="23"/>
  <c r="AF13" i="22"/>
  <c r="AF13" i="23" s="1"/>
  <c r="AD12" i="22"/>
  <c r="AB11" i="22"/>
  <c r="AB11" i="23"/>
  <c r="AF38" i="22"/>
  <c r="AF38" i="23" s="1"/>
  <c r="AH21" i="22"/>
  <c r="AH21" i="23"/>
  <c r="Z21" i="22"/>
  <c r="Z21" i="23"/>
  <c r="AF20" i="22"/>
  <c r="AF20" i="23"/>
  <c r="AD40" i="22"/>
  <c r="AD40" i="23" s="1"/>
  <c r="AD18" i="25" s="1"/>
  <c r="AJ39" i="22"/>
  <c r="AB39" i="22"/>
  <c r="AD31" i="22"/>
  <c r="AD31" i="23" s="1"/>
  <c r="AJ30" i="22"/>
  <c r="AJ30" i="23"/>
  <c r="AB30" i="22"/>
  <c r="AB30" i="23"/>
  <c r="AH29" i="22"/>
  <c r="AH29" i="23" s="1"/>
  <c r="Z29" i="22"/>
  <c r="AF28" i="22"/>
  <c r="AD27" i="22"/>
  <c r="AJ26" i="22"/>
  <c r="AJ26" i="23" s="1"/>
  <c r="AB26" i="22"/>
  <c r="AB26" i="23"/>
  <c r="AF34" i="22"/>
  <c r="AF34" i="23"/>
  <c r="AD33" i="22"/>
  <c r="AD33" i="23"/>
  <c r="AE34" i="22"/>
  <c r="AK33" i="22"/>
  <c r="AC33" i="22"/>
  <c r="AI32" i="22"/>
  <c r="AI32" i="23" s="1"/>
  <c r="AA32" i="22"/>
  <c r="AA32" i="23" s="1"/>
  <c r="AK25" i="22"/>
  <c r="AK25" i="23"/>
  <c r="AC25" i="22"/>
  <c r="AC25" i="23"/>
  <c r="AC13" i="25" s="1"/>
  <c r="AI24" i="22"/>
  <c r="AI24" i="23" s="1"/>
  <c r="AA24" i="22"/>
  <c r="AG23" i="22"/>
  <c r="AE22" i="22"/>
  <c r="AE22" i="23"/>
  <c r="AI19" i="22"/>
  <c r="AI19" i="23" s="1"/>
  <c r="AA19" i="22"/>
  <c r="AA19" i="23" s="1"/>
  <c r="AG18" i="22"/>
  <c r="AG18" i="23"/>
  <c r="AE17" i="22"/>
  <c r="AE17" i="23"/>
  <c r="AK16" i="22"/>
  <c r="AC16" i="22"/>
  <c r="AI15" i="22"/>
  <c r="AI15" i="23" s="1"/>
  <c r="AA15" i="22"/>
  <c r="AA15" i="23" s="1"/>
  <c r="AG14" i="22"/>
  <c r="AG14" i="23" s="1"/>
  <c r="AE13" i="22"/>
  <c r="AE13" i="23"/>
  <c r="AK12" i="23"/>
  <c r="AC12" i="22"/>
  <c r="AC12" i="23" s="1"/>
  <c r="AA11" i="22"/>
  <c r="AE38" i="22"/>
  <c r="AG21" i="22"/>
  <c r="AG21" i="23"/>
  <c r="AG12" i="25" s="1"/>
  <c r="AE20" i="22"/>
  <c r="AE20" i="23"/>
  <c r="AK40" i="22"/>
  <c r="AK40" i="23" s="1"/>
  <c r="AK18" i="25" s="1"/>
  <c r="AC40" i="22"/>
  <c r="AC40" i="23"/>
  <c r="AC18" i="25" s="1"/>
  <c r="AI39" i="22"/>
  <c r="AA39" i="22"/>
  <c r="AA39" i="23" s="1"/>
  <c r="AA17" i="25" s="1"/>
  <c r="AK31" i="22"/>
  <c r="AK31" i="23" s="1"/>
  <c r="AC31" i="22"/>
  <c r="AC31" i="23" s="1"/>
  <c r="AI30" i="22"/>
  <c r="AI30" i="23"/>
  <c r="AA30" i="22"/>
  <c r="AG29" i="22"/>
  <c r="AG29" i="23" s="1"/>
  <c r="AE28" i="22"/>
  <c r="AE28" i="23" s="1"/>
  <c r="AK27" i="22"/>
  <c r="AK27" i="23"/>
  <c r="AC27" i="22"/>
  <c r="AC27" i="23"/>
  <c r="AI26" i="22"/>
  <c r="AI26" i="23" s="1"/>
  <c r="AA26" i="22"/>
  <c r="AA26" i="23"/>
  <c r="AD34" i="22"/>
  <c r="AD34" i="23"/>
  <c r="AJ33" i="22"/>
  <c r="AB33" i="22"/>
  <c r="AH32" i="22"/>
  <c r="Z32" i="22"/>
  <c r="Z32" i="23"/>
  <c r="AJ25" i="22"/>
  <c r="AJ25" i="23" s="1"/>
  <c r="AB25" i="22"/>
  <c r="AB25" i="23" s="1"/>
  <c r="AH24" i="22"/>
  <c r="AH24" i="23"/>
  <c r="Z24" i="22"/>
  <c r="AF23" i="22"/>
  <c r="AF23" i="23" s="1"/>
  <c r="AD22" i="22"/>
  <c r="AD22" i="23" s="1"/>
  <c r="AH19" i="22"/>
  <c r="AH19" i="23"/>
  <c r="Z19" i="22"/>
  <c r="Z19" i="23"/>
  <c r="AF18" i="22"/>
  <c r="AF18" i="23" s="1"/>
  <c r="AD17" i="22"/>
  <c r="AD17" i="23" s="1"/>
  <c r="AJ16" i="22"/>
  <c r="AJ16" i="23"/>
  <c r="AB16" i="22"/>
  <c r="AH15" i="22"/>
  <c r="Z15" i="22"/>
  <c r="AF14" i="22"/>
  <c r="AF14" i="23"/>
  <c r="AD13" i="22"/>
  <c r="AD13" i="23" s="1"/>
  <c r="AB12" i="22"/>
  <c r="AB12" i="23"/>
  <c r="AH11" i="23"/>
  <c r="Z11" i="22"/>
  <c r="AD38" i="22"/>
  <c r="AF21" i="22"/>
  <c r="AD20" i="22"/>
  <c r="AD20" i="23"/>
  <c r="AJ40" i="22"/>
  <c r="AJ40" i="23"/>
  <c r="AJ18" i="25" s="1"/>
  <c r="AB40" i="22"/>
  <c r="AB40" i="23"/>
  <c r="AB18" i="25" s="1"/>
  <c r="AH39" i="22"/>
  <c r="AH39" i="23" s="1"/>
  <c r="AH17" i="25" s="1"/>
  <c r="Z39" i="22"/>
  <c r="AJ31" i="22"/>
  <c r="AB31" i="22"/>
  <c r="AB31" i="23"/>
  <c r="AH30" i="22"/>
  <c r="AH30" i="23" s="1"/>
  <c r="Z30" i="22"/>
  <c r="Z30" i="23" s="1"/>
  <c r="AF29" i="22"/>
  <c r="AF29" i="23"/>
  <c r="AD28" i="22"/>
  <c r="AD28" i="23"/>
  <c r="AJ27" i="22"/>
  <c r="AB27" i="22"/>
  <c r="AH26" i="22"/>
  <c r="Z26" i="22"/>
  <c r="Z26" i="23"/>
  <c r="AK34" i="22"/>
  <c r="AK34" i="23" s="1"/>
  <c r="AC34" i="22"/>
  <c r="AC34" i="23" s="1"/>
  <c r="AI33" i="22"/>
  <c r="AI33" i="23" s="1"/>
  <c r="AA33" i="22"/>
  <c r="AA33" i="23"/>
  <c r="AG32" i="22"/>
  <c r="AI25" i="22"/>
  <c r="AA25" i="22"/>
  <c r="AA25" i="23"/>
  <c r="AG24" i="22"/>
  <c r="AE23" i="22"/>
  <c r="AE23" i="23" s="1"/>
  <c r="AK22" i="22"/>
  <c r="AK22" i="23"/>
  <c r="AC22" i="22"/>
  <c r="AC22" i="23"/>
  <c r="AG19" i="22"/>
  <c r="AG19" i="23" s="1"/>
  <c r="AE18" i="22"/>
  <c r="AK17" i="22"/>
  <c r="AC17" i="22"/>
  <c r="AC17" i="23"/>
  <c r="AI16" i="22"/>
  <c r="AI16" i="23" s="1"/>
  <c r="AA16" i="22"/>
  <c r="AA16" i="23"/>
  <c r="AG15" i="22"/>
  <c r="AG15" i="23" s="1"/>
  <c r="AE14" i="22"/>
  <c r="AE14" i="23"/>
  <c r="AC13" i="22"/>
  <c r="AA12" i="22"/>
  <c r="AA12" i="23"/>
  <c r="AK38" i="22"/>
  <c r="AC38" i="22"/>
  <c r="AC38" i="23" s="1"/>
  <c r="AE21" i="22"/>
  <c r="AE21" i="23"/>
  <c r="AK20" i="22"/>
  <c r="AC20" i="22"/>
  <c r="AC20" i="23" s="1"/>
  <c r="AC12" i="25" s="1"/>
  <c r="AI40" i="22"/>
  <c r="AI40" i="23" s="1"/>
  <c r="AI18" i="25" s="1"/>
  <c r="AA40" i="22"/>
  <c r="AA40" i="23"/>
  <c r="AA18" i="25"/>
  <c r="AG39" i="22"/>
  <c r="AG39" i="23"/>
  <c r="AG17" i="25" s="1"/>
  <c r="AI31" i="22"/>
  <c r="AA31" i="22"/>
  <c r="AG30" i="22"/>
  <c r="AG30" i="23"/>
  <c r="AE29" i="22"/>
  <c r="AE29" i="23" s="1"/>
  <c r="AK28" i="22"/>
  <c r="AK28" i="23" s="1"/>
  <c r="AC28" i="22"/>
  <c r="AC28" i="23" s="1"/>
  <c r="AI27" i="22"/>
  <c r="AI27" i="23"/>
  <c r="AA27" i="22"/>
  <c r="AG26" i="22"/>
  <c r="AB34" i="22"/>
  <c r="Z33" i="22"/>
  <c r="Z33" i="23" s="1"/>
  <c r="Z15" i="25" s="1"/>
  <c r="AH25" i="22"/>
  <c r="AH25" i="23" s="1"/>
  <c r="Z25" i="22"/>
  <c r="Z25" i="23"/>
  <c r="AF24" i="22"/>
  <c r="AF24" i="23"/>
  <c r="AD23" i="22"/>
  <c r="AD23" i="23" s="1"/>
  <c r="AD13" i="25" s="1"/>
  <c r="AJ22" i="22"/>
  <c r="AB22" i="22"/>
  <c r="AF19" i="22"/>
  <c r="AF19" i="23"/>
  <c r="AD18" i="22"/>
  <c r="AD18" i="23" s="1"/>
  <c r="AJ17" i="22"/>
  <c r="AJ17" i="23"/>
  <c r="AB17" i="22"/>
  <c r="AB17" i="23" s="1"/>
  <c r="AH16" i="22"/>
  <c r="AH16" i="23"/>
  <c r="Z16" i="22"/>
  <c r="Z16" i="23" s="1"/>
  <c r="AF15" i="22"/>
  <c r="AD14" i="22"/>
  <c r="AD14" i="23" s="1"/>
  <c r="AJ13" i="23"/>
  <c r="AB13" i="22"/>
  <c r="AB13" i="23" s="1"/>
  <c r="AH12" i="23"/>
  <c r="Z12" i="22"/>
  <c r="Z12" i="23"/>
  <c r="AF11" i="22"/>
  <c r="AF11" i="23"/>
  <c r="AJ38" i="22"/>
  <c r="AJ38" i="23" s="1"/>
  <c r="AB38" i="22"/>
  <c r="AD21" i="22"/>
  <c r="AJ20" i="22"/>
  <c r="AJ20" i="23"/>
  <c r="AB20" i="22"/>
  <c r="AB20" i="23"/>
  <c r="AH40" i="22"/>
  <c r="AH40" i="23" s="1"/>
  <c r="AH18" i="25" s="1"/>
  <c r="Z40" i="22"/>
  <c r="AF39" i="22"/>
  <c r="AH31" i="22"/>
  <c r="AH31" i="23" s="1"/>
  <c r="Z31" i="22"/>
  <c r="Z31" i="23" s="1"/>
  <c r="AF30" i="22"/>
  <c r="AF30" i="23" s="1"/>
  <c r="AD29" i="22"/>
  <c r="AD29" i="23"/>
  <c r="AJ28" i="22"/>
  <c r="AJ28" i="23" s="1"/>
  <c r="AB28" i="22"/>
  <c r="AB28" i="23" s="1"/>
  <c r="AH27" i="22"/>
  <c r="Z27" i="22"/>
  <c r="Z27" i="23" s="1"/>
  <c r="AF26" i="22"/>
  <c r="AF26" i="23" s="1"/>
  <c r="AE103" i="28"/>
  <c r="AC103" i="28"/>
  <c r="AB103" i="28"/>
  <c r="AA103" i="28"/>
  <c r="AI91" i="28"/>
  <c r="AE91" i="28"/>
  <c r="AA91" i="28"/>
  <c r="AI90" i="28"/>
  <c r="AA90" i="28"/>
  <c r="AC87" i="28"/>
  <c r="AK79" i="28"/>
  <c r="AJ79" i="28"/>
  <c r="AF79" i="28"/>
  <c r="AC79" i="28"/>
  <c r="AB79" i="28"/>
  <c r="AH77" i="28"/>
  <c r="AB77" i="28"/>
  <c r="AD75" i="28"/>
  <c r="AJ67" i="28"/>
  <c r="AI67" i="28"/>
  <c r="AH67" i="28"/>
  <c r="AE67" i="28"/>
  <c r="AD67" i="28"/>
  <c r="AC67" i="28"/>
  <c r="Z67" i="28"/>
  <c r="AI66" i="28"/>
  <c r="AA66" i="28"/>
  <c r="AI65" i="28"/>
  <c r="AE65" i="28"/>
  <c r="Z61" i="28"/>
  <c r="AD60" i="28"/>
  <c r="AH59" i="28"/>
  <c r="AH55" i="28"/>
  <c r="AD54" i="28"/>
  <c r="AA54" i="28"/>
  <c r="AE53" i="28"/>
  <c r="AK51" i="28"/>
  <c r="AC51" i="28"/>
  <c r="AG43" i="28"/>
  <c r="Z43" i="28"/>
  <c r="AC41" i="28"/>
  <c r="AI31" i="28"/>
  <c r="AE31" i="28"/>
  <c r="AA31" i="28"/>
  <c r="AJ29" i="28"/>
  <c r="AB29" i="28"/>
  <c r="E103" i="28"/>
  <c r="J103" i="28"/>
  <c r="E102" i="28"/>
  <c r="J102" i="28"/>
  <c r="E101" i="28"/>
  <c r="J101" i="28"/>
  <c r="E100" i="28"/>
  <c r="J100" i="28"/>
  <c r="E99" i="28"/>
  <c r="J99" i="28"/>
  <c r="E98" i="28"/>
  <c r="J98" i="28"/>
  <c r="E97" i="28"/>
  <c r="J97" i="28"/>
  <c r="E96" i="28"/>
  <c r="J96" i="28"/>
  <c r="E95" i="28"/>
  <c r="J95" i="28"/>
  <c r="E91" i="28"/>
  <c r="J91" i="28"/>
  <c r="E90" i="28"/>
  <c r="J90" i="28"/>
  <c r="E89" i="28"/>
  <c r="J89" i="28"/>
  <c r="E88" i="28"/>
  <c r="J88" i="28"/>
  <c r="E87" i="28"/>
  <c r="J87" i="28"/>
  <c r="E86" i="28"/>
  <c r="J86" i="28"/>
  <c r="E85" i="28"/>
  <c r="J85" i="28"/>
  <c r="E84" i="28"/>
  <c r="J84" i="28"/>
  <c r="E83" i="28"/>
  <c r="J83" i="28"/>
  <c r="E79" i="28"/>
  <c r="J79" i="28"/>
  <c r="E78" i="28"/>
  <c r="J78" i="28"/>
  <c r="E77" i="28"/>
  <c r="J77" i="28"/>
  <c r="E76" i="28"/>
  <c r="J76" i="28"/>
  <c r="E75" i="28"/>
  <c r="J75" i="28"/>
  <c r="E74" i="28"/>
  <c r="J74" i="28"/>
  <c r="E73" i="28"/>
  <c r="J73" i="28"/>
  <c r="E72" i="28"/>
  <c r="J72" i="28"/>
  <c r="E71" i="28"/>
  <c r="J71" i="28"/>
  <c r="E67" i="28"/>
  <c r="J67" i="28"/>
  <c r="E66" i="28"/>
  <c r="J66" i="28"/>
  <c r="E65" i="28"/>
  <c r="J65" i="28"/>
  <c r="E64" i="28"/>
  <c r="J64" i="28"/>
  <c r="E63" i="28"/>
  <c r="J63" i="28"/>
  <c r="E62" i="28"/>
  <c r="J62" i="28"/>
  <c r="E61" i="28"/>
  <c r="J61" i="28"/>
  <c r="E60" i="28"/>
  <c r="J60" i="28"/>
  <c r="E59" i="28"/>
  <c r="J59" i="28"/>
  <c r="E55" i="28"/>
  <c r="J55" i="28"/>
  <c r="E54" i="28"/>
  <c r="J54" i="28"/>
  <c r="E53" i="28"/>
  <c r="J53" i="28"/>
  <c r="E52" i="28"/>
  <c r="J52" i="28"/>
  <c r="E51" i="28"/>
  <c r="J51" i="28"/>
  <c r="E50" i="28"/>
  <c r="J50" i="28"/>
  <c r="E49" i="28"/>
  <c r="J49" i="28"/>
  <c r="E48" i="28"/>
  <c r="J48" i="28"/>
  <c r="E47" i="28"/>
  <c r="J47" i="28"/>
  <c r="E43" i="28"/>
  <c r="J43" i="28"/>
  <c r="E42" i="28"/>
  <c r="J42" i="28"/>
  <c r="E41" i="28"/>
  <c r="J41" i="28"/>
  <c r="E40" i="28"/>
  <c r="J40" i="28"/>
  <c r="E39" i="28"/>
  <c r="J39" i="28"/>
  <c r="E38" i="28"/>
  <c r="J38" i="28"/>
  <c r="E37" i="28"/>
  <c r="J37" i="28"/>
  <c r="E36" i="28"/>
  <c r="J36" i="28"/>
  <c r="E35" i="28"/>
  <c r="J35" i="28"/>
  <c r="E31" i="28"/>
  <c r="J31" i="28"/>
  <c r="E30" i="28"/>
  <c r="J30" i="28"/>
  <c r="E29" i="28"/>
  <c r="J29" i="28"/>
  <c r="E28" i="28"/>
  <c r="J28" i="28"/>
  <c r="E27" i="28"/>
  <c r="J27" i="28"/>
  <c r="E26" i="28"/>
  <c r="J26" i="28"/>
  <c r="E25" i="28"/>
  <c r="J25" i="28"/>
  <c r="E24" i="28"/>
  <c r="J24" i="28"/>
  <c r="E23" i="28"/>
  <c r="J23" i="28"/>
  <c r="E19" i="28"/>
  <c r="J19" i="28"/>
  <c r="E18" i="28"/>
  <c r="J18" i="28"/>
  <c r="E17" i="28"/>
  <c r="J17" i="28"/>
  <c r="E16" i="28"/>
  <c r="J16" i="28"/>
  <c r="E15" i="28"/>
  <c r="J15" i="28"/>
  <c r="E14" i="28"/>
  <c r="J14" i="28"/>
  <c r="E13" i="28"/>
  <c r="J13" i="28"/>
  <c r="E12" i="28"/>
  <c r="J12" i="28"/>
  <c r="E11" i="28"/>
  <c r="J11" i="28"/>
  <c r="AC48" i="28"/>
  <c r="AG24" i="28"/>
  <c r="AA25" i="28"/>
  <c r="AG25" i="28"/>
  <c r="AG27" i="28"/>
  <c r="AK47" i="28"/>
  <c r="AG47" i="28"/>
  <c r="AB250" i="23"/>
  <c r="AD250" i="23"/>
  <c r="AE250" i="23"/>
  <c r="AF250" i="23"/>
  <c r="AG250" i="23"/>
  <c r="AH250" i="23"/>
  <c r="AJ250" i="23"/>
  <c r="AB251" i="23"/>
  <c r="AD251" i="23"/>
  <c r="AE251" i="23"/>
  <c r="AG251" i="23"/>
  <c r="AH251" i="23"/>
  <c r="AI251" i="23"/>
  <c r="AK251" i="23"/>
  <c r="Z252" i="23"/>
  <c r="AA252" i="23"/>
  <c r="AB252" i="23"/>
  <c r="AE252" i="23"/>
  <c r="AF252" i="23"/>
  <c r="AG252" i="23"/>
  <c r="AH252" i="23"/>
  <c r="AI252" i="23"/>
  <c r="AJ252" i="23"/>
  <c r="AA253" i="23"/>
  <c r="AB253" i="23"/>
  <c r="AE253" i="23"/>
  <c r="AF253" i="23"/>
  <c r="AG253" i="23"/>
  <c r="AH253" i="23"/>
  <c r="AI253" i="23"/>
  <c r="AJ253" i="23"/>
  <c r="AK253" i="23"/>
  <c r="Z254" i="23"/>
  <c r="AA254" i="23"/>
  <c r="AC254" i="23"/>
  <c r="AD254" i="23"/>
  <c r="AE254" i="23"/>
  <c r="AJ254" i="23"/>
  <c r="Z255" i="23"/>
  <c r="AC255" i="23"/>
  <c r="AD255" i="23"/>
  <c r="AE255" i="23"/>
  <c r="AF255" i="23"/>
  <c r="AG255" i="23"/>
  <c r="AH255" i="23"/>
  <c r="AK255" i="23"/>
  <c r="Z256" i="23"/>
  <c r="AF256" i="23"/>
  <c r="AG256" i="23"/>
  <c r="AH256" i="23"/>
  <c r="AJ256" i="23"/>
  <c r="AK256" i="23"/>
  <c r="AA257" i="23"/>
  <c r="AD257" i="23"/>
  <c r="AE257" i="23"/>
  <c r="AF257" i="23"/>
  <c r="AG257" i="23"/>
  <c r="AI257" i="23"/>
  <c r="AK257" i="23"/>
  <c r="AB258" i="23"/>
  <c r="AC258" i="23"/>
  <c r="AD258" i="23"/>
  <c r="AE258" i="23"/>
  <c r="AG258" i="23"/>
  <c r="AH258" i="23"/>
  <c r="AI258" i="23"/>
  <c r="AJ258" i="23"/>
  <c r="AK258" i="23"/>
  <c r="AB259" i="23"/>
  <c r="AC259" i="23"/>
  <c r="AD259" i="23"/>
  <c r="AE259" i="23"/>
  <c r="AG259" i="23"/>
  <c r="AG96" i="25" s="1"/>
  <c r="AH259" i="23"/>
  <c r="AJ259" i="23"/>
  <c r="AK259" i="23"/>
  <c r="Z261" i="23"/>
  <c r="AA261" i="23"/>
  <c r="AB261" i="23"/>
  <c r="AC261" i="23"/>
  <c r="AE261" i="23"/>
  <c r="AF261" i="23"/>
  <c r="AH261" i="23"/>
  <c r="AJ261" i="23"/>
  <c r="AJ97" i="25" s="1"/>
  <c r="AK261" i="23"/>
  <c r="AC262" i="23"/>
  <c r="AD262" i="23"/>
  <c r="AH262" i="23"/>
  <c r="AH263" i="23"/>
  <c r="AI262" i="23"/>
  <c r="AK262" i="23"/>
  <c r="AA263" i="23"/>
  <c r="AC263" i="23"/>
  <c r="AD263" i="23"/>
  <c r="AE263" i="23"/>
  <c r="AF263" i="23"/>
  <c r="AF97" i="25" s="1"/>
  <c r="AI263" i="23"/>
  <c r="AK263" i="23"/>
  <c r="Z264" i="23"/>
  <c r="AA264" i="23"/>
  <c r="AB264" i="23"/>
  <c r="AB98" i="25" s="1"/>
  <c r="AC264" i="23"/>
  <c r="AD264" i="23"/>
  <c r="AE264" i="23"/>
  <c r="AG264" i="23"/>
  <c r="AI264" i="23"/>
  <c r="AK264" i="23"/>
  <c r="AB265" i="23"/>
  <c r="AF265" i="23"/>
  <c r="AG265" i="23"/>
  <c r="AJ265" i="23"/>
  <c r="Z266" i="23"/>
  <c r="AA266" i="23"/>
  <c r="AB266" i="23"/>
  <c r="AD266" i="23"/>
  <c r="AE266" i="23"/>
  <c r="AF266" i="23"/>
  <c r="AI266" i="23"/>
  <c r="AJ266" i="23"/>
  <c r="Z267" i="23"/>
  <c r="AA267" i="23"/>
  <c r="AC267" i="23"/>
  <c r="AF267" i="23"/>
  <c r="AG267" i="23"/>
  <c r="AI267" i="23"/>
  <c r="AI268" i="23"/>
  <c r="AI269" i="23"/>
  <c r="Z268" i="23"/>
  <c r="AA268" i="23"/>
  <c r="AB268" i="23"/>
  <c r="AC268" i="23"/>
  <c r="AD268" i="23"/>
  <c r="AG268" i="23"/>
  <c r="AJ268" i="23"/>
  <c r="AK268" i="23"/>
  <c r="Z269" i="23"/>
  <c r="AA269" i="23"/>
  <c r="AC269" i="23"/>
  <c r="AE269" i="23"/>
  <c r="AF269" i="23"/>
  <c r="AK269" i="23"/>
  <c r="Z270" i="23"/>
  <c r="Z99" i="25" s="1"/>
  <c r="AA270" i="23"/>
  <c r="AA271" i="23"/>
  <c r="AA272" i="23"/>
  <c r="AB270" i="23"/>
  <c r="AC270" i="23"/>
  <c r="AF270" i="23"/>
  <c r="AG270" i="23"/>
  <c r="AH270" i="23"/>
  <c r="AI270" i="23"/>
  <c r="AK270" i="23"/>
  <c r="Z271" i="23"/>
  <c r="AC271" i="23"/>
  <c r="AD271" i="23"/>
  <c r="AE271" i="23"/>
  <c r="AF271" i="23"/>
  <c r="AG271" i="23"/>
  <c r="AJ271" i="23"/>
  <c r="Z272" i="23"/>
  <c r="AC272" i="23"/>
  <c r="AD272" i="23"/>
  <c r="AE272" i="23"/>
  <c r="AE99" i="25" s="1"/>
  <c r="AF272" i="23"/>
  <c r="AG272" i="23"/>
  <c r="AH272" i="23"/>
  <c r="AI272" i="23"/>
  <c r="AK272" i="23"/>
  <c r="Z276" i="23"/>
  <c r="AA276" i="23"/>
  <c r="AB276" i="23"/>
  <c r="AE276" i="23"/>
  <c r="AF276" i="23"/>
  <c r="AG276" i="23"/>
  <c r="AI276" i="23"/>
  <c r="AK276" i="23"/>
  <c r="AI101" i="25"/>
  <c r="AE102" i="25"/>
  <c r="AI102" i="25"/>
  <c r="Z279" i="23"/>
  <c r="AA279" i="23"/>
  <c r="AA103" i="25"/>
  <c r="AB279" i="23"/>
  <c r="AB103" i="25"/>
  <c r="AC279" i="23"/>
  <c r="AC103" i="25"/>
  <c r="AD279" i="23"/>
  <c r="AD103" i="25" s="1"/>
  <c r="AE279" i="23"/>
  <c r="AE103" i="25"/>
  <c r="AF279" i="23"/>
  <c r="AF103" i="25"/>
  <c r="AG279" i="23"/>
  <c r="AG103" i="25"/>
  <c r="AH279" i="23"/>
  <c r="AH103" i="25" s="1"/>
  <c r="AI279" i="23"/>
  <c r="AI103" i="25" s="1"/>
  <c r="AJ279" i="23"/>
  <c r="AJ103" i="25"/>
  <c r="AK279" i="23"/>
  <c r="AK103" i="25"/>
  <c r="Z249" i="23"/>
  <c r="AA249" i="23"/>
  <c r="AB249" i="23"/>
  <c r="AC249" i="23"/>
  <c r="AE249" i="23"/>
  <c r="AG249" i="23"/>
  <c r="AH249" i="23"/>
  <c r="AJ249" i="23"/>
  <c r="AK249" i="23"/>
  <c r="Z216" i="23"/>
  <c r="AA216" i="23"/>
  <c r="AB216" i="23"/>
  <c r="AF216" i="23"/>
  <c r="Z217" i="23"/>
  <c r="AA217" i="23"/>
  <c r="AG217" i="23"/>
  <c r="AJ217" i="23"/>
  <c r="Z219" i="23"/>
  <c r="AE219" i="23"/>
  <c r="AJ219" i="23"/>
  <c r="AA220" i="23"/>
  <c r="AB220" i="23"/>
  <c r="AC220" i="23"/>
  <c r="AK220" i="23"/>
  <c r="Z221" i="23"/>
  <c r="AC221" i="23"/>
  <c r="AD221" i="23"/>
  <c r="AK221" i="23"/>
  <c r="AA222" i="23"/>
  <c r="AC222" i="23"/>
  <c r="AB223" i="23"/>
  <c r="AE223" i="23"/>
  <c r="AF223" i="23"/>
  <c r="AK223" i="23"/>
  <c r="Z224" i="23"/>
  <c r="Z84" i="25" s="1"/>
  <c r="AA224" i="23"/>
  <c r="AB224" i="23"/>
  <c r="AB84" i="25" s="1"/>
  <c r="Z225" i="23"/>
  <c r="AC225" i="23"/>
  <c r="AD225" i="23"/>
  <c r="AF225" i="23"/>
  <c r="AG225" i="23"/>
  <c r="AK225" i="23"/>
  <c r="Z227" i="23"/>
  <c r="AD227" i="23"/>
  <c r="AG227" i="23"/>
  <c r="AH227" i="23"/>
  <c r="AA229" i="23"/>
  <c r="AH228" i="23"/>
  <c r="Z229" i="23"/>
  <c r="AB229" i="23"/>
  <c r="AC229" i="23"/>
  <c r="AF229" i="23"/>
  <c r="AI229" i="23"/>
  <c r="AJ229" i="23"/>
  <c r="AC230" i="23"/>
  <c r="AD230" i="23"/>
  <c r="AE230" i="23"/>
  <c r="AF230" i="23"/>
  <c r="AJ230" i="23"/>
  <c r="Z231" i="23"/>
  <c r="AD231" i="23"/>
  <c r="AE231" i="23"/>
  <c r="AJ231" i="23"/>
  <c r="AK231" i="23"/>
  <c r="AD232" i="23"/>
  <c r="AK232" i="23"/>
  <c r="AB233" i="23"/>
  <c r="AE233" i="23"/>
  <c r="AA234" i="23"/>
  <c r="AD234" i="23"/>
  <c r="AF234" i="23"/>
  <c r="AA235" i="23"/>
  <c r="AE235" i="23"/>
  <c r="AF235" i="23"/>
  <c r="AI235" i="23"/>
  <c r="AB236" i="23"/>
  <c r="AD236" i="23"/>
  <c r="AJ236" i="23"/>
  <c r="Z237" i="23"/>
  <c r="AA237" i="23"/>
  <c r="AE237" i="23"/>
  <c r="AB238" i="23"/>
  <c r="AD238" i="23"/>
  <c r="AF238" i="23"/>
  <c r="Z242" i="23"/>
  <c r="AB242" i="23"/>
  <c r="AC242" i="23"/>
  <c r="AE242" i="23"/>
  <c r="AH242" i="23"/>
  <c r="AI89" i="25"/>
  <c r="Z245" i="23"/>
  <c r="Z91" i="25" s="1"/>
  <c r="AA245" i="23"/>
  <c r="AA91" i="25"/>
  <c r="AB245" i="23"/>
  <c r="AB91" i="25"/>
  <c r="AC245" i="23"/>
  <c r="AC91" i="25"/>
  <c r="AD245" i="23"/>
  <c r="AD91" i="25" s="1"/>
  <c r="AE245" i="23"/>
  <c r="AE91" i="25"/>
  <c r="AF245" i="23"/>
  <c r="AF91" i="25"/>
  <c r="AG245" i="23"/>
  <c r="AG91" i="25"/>
  <c r="AH245" i="23"/>
  <c r="AH91" i="25" s="1"/>
  <c r="AI245" i="23"/>
  <c r="AI91" i="25"/>
  <c r="AJ245" i="23"/>
  <c r="AJ91" i="25"/>
  <c r="AK245" i="23"/>
  <c r="AK91" i="25" s="1"/>
  <c r="AA215" i="23"/>
  <c r="AB215" i="23"/>
  <c r="AG215" i="23"/>
  <c r="AI215" i="23"/>
  <c r="AK215" i="23"/>
  <c r="AB182" i="23"/>
  <c r="AC182" i="23"/>
  <c r="AD182" i="23"/>
  <c r="AE182" i="23"/>
  <c r="AH182" i="23"/>
  <c r="AI182" i="23"/>
  <c r="AJ182" i="23"/>
  <c r="AK182" i="23"/>
  <c r="AC183" i="23"/>
  <c r="AF183" i="23"/>
  <c r="AI183" i="23"/>
  <c r="AJ183" i="23"/>
  <c r="AK183" i="23"/>
  <c r="AA184" i="23"/>
  <c r="AC184" i="23"/>
  <c r="AE184" i="23"/>
  <c r="AH184" i="23"/>
  <c r="AI184" i="23"/>
  <c r="AI71" i="25" s="1"/>
  <c r="AK184" i="23"/>
  <c r="Z185" i="23"/>
  <c r="AE185" i="23"/>
  <c r="AH185" i="23"/>
  <c r="AI185" i="23"/>
  <c r="AK185" i="23"/>
  <c r="Z186" i="23"/>
  <c r="AB186" i="23"/>
  <c r="AE186" i="23"/>
  <c r="AF186" i="23"/>
  <c r="AG186" i="23"/>
  <c r="AH186" i="23"/>
  <c r="AJ186" i="23"/>
  <c r="AK186" i="23"/>
  <c r="AC187" i="23"/>
  <c r="AD187" i="23"/>
  <c r="AE187" i="23"/>
  <c r="AF187" i="23"/>
  <c r="AH187" i="23"/>
  <c r="AK187" i="23"/>
  <c r="Z188" i="23"/>
  <c r="AD188" i="23"/>
  <c r="AE188" i="23"/>
  <c r="AF188" i="23"/>
  <c r="AG188" i="23"/>
  <c r="AH188" i="23"/>
  <c r="AJ188" i="23"/>
  <c r="AK188" i="23"/>
  <c r="AF189" i="23"/>
  <c r="AG189" i="23"/>
  <c r="AJ189" i="23"/>
  <c r="AK189" i="23"/>
  <c r="AB190" i="23"/>
  <c r="AF190" i="23"/>
  <c r="AG190" i="23"/>
  <c r="AG72" i="25" s="1"/>
  <c r="AI190" i="23"/>
  <c r="AJ190" i="23"/>
  <c r="AK190" i="23"/>
  <c r="AA191" i="23"/>
  <c r="AC191" i="23"/>
  <c r="AG191" i="23"/>
  <c r="AH191" i="23"/>
  <c r="AK191" i="23"/>
  <c r="AK72" i="25" s="1"/>
  <c r="AA193" i="23"/>
  <c r="AE193" i="23"/>
  <c r="AF193" i="23"/>
  <c r="AG193" i="23"/>
  <c r="AI193" i="23"/>
  <c r="AK193" i="23"/>
  <c r="AD194" i="23"/>
  <c r="AE194" i="23"/>
  <c r="AH194" i="23"/>
  <c r="AI194" i="23"/>
  <c r="AJ194" i="23"/>
  <c r="Z195" i="23"/>
  <c r="AB195" i="23"/>
  <c r="AC195" i="23"/>
  <c r="AD195" i="23"/>
  <c r="AF195" i="23"/>
  <c r="AG195" i="23"/>
  <c r="AI195" i="23"/>
  <c r="AJ195" i="23"/>
  <c r="AK195" i="23"/>
  <c r="AB196" i="23"/>
  <c r="AD196" i="23"/>
  <c r="AF196" i="23"/>
  <c r="AH196" i="23"/>
  <c r="AI196" i="23"/>
  <c r="AD197" i="23"/>
  <c r="AE197" i="23"/>
  <c r="AF197" i="23"/>
  <c r="AI197" i="23"/>
  <c r="AJ197" i="23"/>
  <c r="AK197" i="23"/>
  <c r="AC198" i="23"/>
  <c r="AG198" i="23"/>
  <c r="AI198" i="23"/>
  <c r="AK198" i="23"/>
  <c r="Z199" i="23"/>
  <c r="AC199" i="23"/>
  <c r="AE199" i="23"/>
  <c r="AH199" i="23"/>
  <c r="AI199" i="23"/>
  <c r="AJ199" i="23"/>
  <c r="AK199" i="23"/>
  <c r="Z200" i="23"/>
  <c r="AA200" i="23"/>
  <c r="AB200" i="23"/>
  <c r="AE200" i="23"/>
  <c r="AF200" i="23"/>
  <c r="AI200" i="23"/>
  <c r="AJ200" i="23"/>
  <c r="AK200" i="23"/>
  <c r="AD201" i="23"/>
  <c r="AF201" i="23"/>
  <c r="AG201" i="23"/>
  <c r="AJ201" i="23"/>
  <c r="AK201" i="23"/>
  <c r="AC202" i="23"/>
  <c r="AD202" i="23"/>
  <c r="AF202" i="23"/>
  <c r="AG202" i="23"/>
  <c r="AH202" i="23"/>
  <c r="AI202" i="23"/>
  <c r="AJ202" i="23"/>
  <c r="AK202" i="23"/>
  <c r="AA203" i="23"/>
  <c r="AD203" i="23"/>
  <c r="AE203" i="23"/>
  <c r="AF203" i="23"/>
  <c r="AH203" i="23"/>
  <c r="AI203" i="23"/>
  <c r="AJ203" i="23"/>
  <c r="AK203" i="23"/>
  <c r="AA204" i="23"/>
  <c r="AB204" i="23"/>
  <c r="AE204" i="23"/>
  <c r="AI204" i="23"/>
  <c r="AD208" i="23"/>
  <c r="AH208" i="23"/>
  <c r="AK208" i="23"/>
  <c r="Z77" i="25"/>
  <c r="AG77" i="25"/>
  <c r="AE78" i="25"/>
  <c r="AH78" i="25"/>
  <c r="AI78" i="25"/>
  <c r="Z211" i="23"/>
  <c r="Z79" i="25" s="1"/>
  <c r="AA211" i="23"/>
  <c r="AA79" i="25" s="1"/>
  <c r="AB211" i="23"/>
  <c r="AB79" i="25"/>
  <c r="AC211" i="23"/>
  <c r="AD211" i="23"/>
  <c r="AD79" i="25"/>
  <c r="AE211" i="23"/>
  <c r="AE79" i="25"/>
  <c r="AF211" i="23"/>
  <c r="AF79" i="25" s="1"/>
  <c r="AG211" i="23"/>
  <c r="AG79" i="25" s="1"/>
  <c r="AH211" i="23"/>
  <c r="AH79" i="25"/>
  <c r="AI211" i="23"/>
  <c r="AI79" i="25"/>
  <c r="AJ211" i="23"/>
  <c r="AJ79" i="25" s="1"/>
  <c r="AK211" i="23"/>
  <c r="AK79" i="25" s="1"/>
  <c r="Z181" i="23"/>
  <c r="AD181" i="23"/>
  <c r="AE181" i="23"/>
  <c r="AF181" i="23"/>
  <c r="AG181" i="23"/>
  <c r="AH181" i="23"/>
  <c r="AI181" i="23"/>
  <c r="AJ181" i="23"/>
  <c r="AK181" i="23"/>
  <c r="AA148" i="23"/>
  <c r="AB148" i="23"/>
  <c r="AC148" i="23"/>
  <c r="AF148" i="23"/>
  <c r="AJ148" i="23"/>
  <c r="AK148" i="23"/>
  <c r="Z149" i="23"/>
  <c r="AC149" i="23"/>
  <c r="AD149" i="23"/>
  <c r="AE149" i="23"/>
  <c r="AJ149" i="23"/>
  <c r="AK149" i="23"/>
  <c r="Z150" i="23"/>
  <c r="AA150" i="23"/>
  <c r="AB150" i="23"/>
  <c r="AE150" i="23"/>
  <c r="AF150" i="23"/>
  <c r="AH150" i="23"/>
  <c r="AI150" i="23"/>
  <c r="AK150" i="23"/>
  <c r="Z151" i="23"/>
  <c r="AA151" i="23"/>
  <c r="AB151" i="23"/>
  <c r="AC151" i="23"/>
  <c r="AE151" i="23"/>
  <c r="AF151" i="23"/>
  <c r="AI151" i="23"/>
  <c r="AJ151" i="23"/>
  <c r="AK151" i="23"/>
  <c r="Z152" i="23"/>
  <c r="AD152" i="23"/>
  <c r="AE152" i="23"/>
  <c r="AG152" i="23"/>
  <c r="AH152" i="23"/>
  <c r="AI152" i="23"/>
  <c r="AJ152" i="23"/>
  <c r="AK152" i="23"/>
  <c r="Z153" i="23"/>
  <c r="AA153" i="23"/>
  <c r="AD153" i="23"/>
  <c r="AF153" i="23"/>
  <c r="AG153" i="23"/>
  <c r="AH153" i="23"/>
  <c r="AK153" i="23"/>
  <c r="AB154" i="23"/>
  <c r="AE154" i="23"/>
  <c r="AF154" i="23"/>
  <c r="Z155" i="23"/>
  <c r="AB155" i="23"/>
  <c r="AC155" i="23"/>
  <c r="AD155" i="23"/>
  <c r="AD59" i="25" s="1"/>
  <c r="AE155" i="23"/>
  <c r="AF155" i="23"/>
  <c r="AG155" i="23"/>
  <c r="AH155" i="23"/>
  <c r="AI155" i="23"/>
  <c r="AJ155" i="23"/>
  <c r="AK155" i="23"/>
  <c r="AC156" i="23"/>
  <c r="AD156" i="23"/>
  <c r="AD157" i="23"/>
  <c r="AD60" i="25" s="1"/>
  <c r="AE156" i="23"/>
  <c r="AF156" i="23"/>
  <c r="AF60" i="25" s="1"/>
  <c r="AG156" i="23"/>
  <c r="AH156" i="23"/>
  <c r="Z157" i="23"/>
  <c r="AA157" i="23"/>
  <c r="AB157" i="23"/>
  <c r="AF157" i="23"/>
  <c r="AG157" i="23"/>
  <c r="AH157" i="23"/>
  <c r="AI157" i="23"/>
  <c r="AK157" i="23"/>
  <c r="Z159" i="23"/>
  <c r="AA159" i="23"/>
  <c r="AB159" i="23"/>
  <c r="AC159" i="23"/>
  <c r="AD159" i="23"/>
  <c r="AD61" i="25" s="1"/>
  <c r="AE159" i="23"/>
  <c r="AE61" i="25" s="1"/>
  <c r="AF159" i="23"/>
  <c r="AI159" i="23"/>
  <c r="AA160" i="23"/>
  <c r="AB160" i="23"/>
  <c r="AC160" i="23"/>
  <c r="AE160" i="23"/>
  <c r="AI160" i="23"/>
  <c r="AJ160" i="23"/>
  <c r="AK160" i="23"/>
  <c r="Z161" i="23"/>
  <c r="Z61" i="25"/>
  <c r="AB161" i="23"/>
  <c r="AF161" i="23"/>
  <c r="AG161" i="23"/>
  <c r="AH161" i="23"/>
  <c r="AI161" i="23"/>
  <c r="AJ161" i="23"/>
  <c r="AD162" i="23"/>
  <c r="AG162" i="23"/>
  <c r="AI162" i="23"/>
  <c r="AJ162" i="23"/>
  <c r="AK162" i="23"/>
  <c r="AA163" i="23"/>
  <c r="AB163" i="23"/>
  <c r="AC163" i="23"/>
  <c r="AD163" i="23"/>
  <c r="AE163" i="23"/>
  <c r="AF163" i="23"/>
  <c r="AH163" i="23"/>
  <c r="AJ163" i="23"/>
  <c r="AK163" i="23"/>
  <c r="AA164" i="23"/>
  <c r="AB164" i="23"/>
  <c r="AE164" i="23"/>
  <c r="AF164" i="23"/>
  <c r="AG164" i="23"/>
  <c r="AI164" i="23"/>
  <c r="AJ164" i="23"/>
  <c r="Z165" i="23"/>
  <c r="AA165" i="23"/>
  <c r="AC165" i="23"/>
  <c r="AH165" i="23"/>
  <c r="AI165" i="23"/>
  <c r="Z166" i="23"/>
  <c r="AA166" i="23"/>
  <c r="AB166" i="23"/>
  <c r="AC166" i="23"/>
  <c r="AC62" i="25" s="1"/>
  <c r="AD166" i="23"/>
  <c r="AE166" i="23"/>
  <c r="AF166" i="23"/>
  <c r="AG166" i="23"/>
  <c r="AH166" i="23"/>
  <c r="AJ166" i="23"/>
  <c r="AB167" i="23"/>
  <c r="AG167" i="23"/>
  <c r="AI167" i="23"/>
  <c r="AJ167" i="23"/>
  <c r="AK167" i="23"/>
  <c r="AA168" i="23"/>
  <c r="AA63" i="25" s="1"/>
  <c r="AD168" i="23"/>
  <c r="AE168" i="23"/>
  <c r="AF168" i="23"/>
  <c r="AG168" i="23"/>
  <c r="AH168" i="23"/>
  <c r="AI168" i="23"/>
  <c r="AJ168" i="23"/>
  <c r="AK168" i="23"/>
  <c r="AK63" i="25" s="1"/>
  <c r="AA169" i="23"/>
  <c r="AB169" i="23"/>
  <c r="AC169" i="23"/>
  <c r="AE169" i="23"/>
  <c r="AI169" i="23"/>
  <c r="AJ169" i="23"/>
  <c r="AK169" i="23"/>
  <c r="Z170" i="23"/>
  <c r="AA170" i="23"/>
  <c r="AC170" i="23"/>
  <c r="AE170" i="23"/>
  <c r="AF170" i="23"/>
  <c r="AG170" i="23"/>
  <c r="AH170" i="23"/>
  <c r="AI170" i="23"/>
  <c r="AJ170" i="23"/>
  <c r="AK170" i="23"/>
  <c r="AA174" i="23"/>
  <c r="AB174" i="23"/>
  <c r="AE174" i="23"/>
  <c r="AF174" i="23"/>
  <c r="AI174" i="23"/>
  <c r="AJ174" i="23"/>
  <c r="AB65" i="25"/>
  <c r="AG65" i="25"/>
  <c r="AH65" i="25"/>
  <c r="AI65" i="25"/>
  <c r="AJ65" i="25"/>
  <c r="Z66" i="25"/>
  <c r="AB66" i="25"/>
  <c r="AD66" i="25"/>
  <c r="AH66" i="25"/>
  <c r="AK66" i="25"/>
  <c r="Z177" i="23"/>
  <c r="Z67" i="25"/>
  <c r="AA177" i="23"/>
  <c r="AB177" i="23"/>
  <c r="AB67" i="25"/>
  <c r="AC177" i="23"/>
  <c r="AC67" i="25" s="1"/>
  <c r="AD177" i="23"/>
  <c r="AD67" i="25"/>
  <c r="AE177" i="23"/>
  <c r="AE67" i="25"/>
  <c r="AF177" i="23"/>
  <c r="AF67" i="25"/>
  <c r="AG177" i="23"/>
  <c r="AG67" i="25" s="1"/>
  <c r="AH177" i="23"/>
  <c r="AH67" i="25" s="1"/>
  <c r="AI177" i="23"/>
  <c r="AI67" i="25"/>
  <c r="AJ177" i="23"/>
  <c r="AJ67" i="25"/>
  <c r="AK177" i="23"/>
  <c r="AK67" i="25" s="1"/>
  <c r="AA147" i="23"/>
  <c r="AB147" i="23"/>
  <c r="AC147" i="23"/>
  <c r="AD147" i="23"/>
  <c r="AG147" i="23"/>
  <c r="AH147" i="23"/>
  <c r="AJ147" i="23"/>
  <c r="AK147" i="23"/>
  <c r="AA114" i="23"/>
  <c r="AC114" i="23"/>
  <c r="AD114" i="23"/>
  <c r="AE114" i="23"/>
  <c r="AJ114" i="23"/>
  <c r="AA115" i="23"/>
  <c r="AB115" i="23"/>
  <c r="AH115" i="23"/>
  <c r="AJ115" i="23"/>
  <c r="AC116" i="23"/>
  <c r="AD116" i="23"/>
  <c r="AE116" i="23"/>
  <c r="AG116" i="23"/>
  <c r="AA117" i="23"/>
  <c r="AD117" i="23"/>
  <c r="AG117" i="23"/>
  <c r="AK117" i="23"/>
  <c r="AB118" i="23"/>
  <c r="AE118" i="23"/>
  <c r="AI118" i="23"/>
  <c r="AJ118" i="23"/>
  <c r="AK118" i="23"/>
  <c r="Z119" i="23"/>
  <c r="AB119" i="23"/>
  <c r="AC119" i="23"/>
  <c r="AH119" i="23"/>
  <c r="AI119" i="23"/>
  <c r="AJ119" i="23"/>
  <c r="AA120" i="23"/>
  <c r="Z121" i="23"/>
  <c r="AE121" i="23"/>
  <c r="AI121" i="23"/>
  <c r="AJ121" i="23"/>
  <c r="AE122" i="23"/>
  <c r="AJ122" i="23"/>
  <c r="Z123" i="23"/>
  <c r="AC123" i="23"/>
  <c r="AD123" i="23"/>
  <c r="AD48" i="25" s="1"/>
  <c r="AE123" i="23"/>
  <c r="AB125" i="23"/>
  <c r="AC125" i="23"/>
  <c r="AD125" i="23"/>
  <c r="AE125" i="23"/>
  <c r="AG125" i="23"/>
  <c r="AG126" i="23"/>
  <c r="AH126" i="23"/>
  <c r="AI126" i="23"/>
  <c r="Z127" i="23"/>
  <c r="AB127" i="23"/>
  <c r="AC127" i="23"/>
  <c r="AD127" i="23"/>
  <c r="AE127" i="23"/>
  <c r="AF127" i="23"/>
  <c r="AI127" i="23"/>
  <c r="AA128" i="23"/>
  <c r="AC128" i="23"/>
  <c r="AD128" i="23"/>
  <c r="AE128" i="23"/>
  <c r="AG128" i="23"/>
  <c r="AJ128" i="23"/>
  <c r="AB129" i="23"/>
  <c r="AD129" i="23"/>
  <c r="AJ129" i="23"/>
  <c r="AK129" i="23"/>
  <c r="AA130" i="23"/>
  <c r="AD130" i="23"/>
  <c r="AE130" i="23"/>
  <c r="AJ130" i="23"/>
  <c r="AK130" i="23"/>
  <c r="AB131" i="23"/>
  <c r="AD131" i="23"/>
  <c r="AE131" i="23"/>
  <c r="AJ131" i="23"/>
  <c r="Z132" i="23"/>
  <c r="AB132" i="23"/>
  <c r="AC132" i="23"/>
  <c r="AF132" i="23"/>
  <c r="AH132" i="23"/>
  <c r="AI132" i="23"/>
  <c r="AJ132" i="23"/>
  <c r="Z133" i="23"/>
  <c r="AA133" i="23"/>
  <c r="AB133" i="23"/>
  <c r="AG133" i="23"/>
  <c r="AE134" i="23"/>
  <c r="AH134" i="23"/>
  <c r="AJ134" i="23"/>
  <c r="Z135" i="23"/>
  <c r="AC135" i="23"/>
  <c r="AH135" i="23"/>
  <c r="AK135" i="23"/>
  <c r="AC136" i="23"/>
  <c r="AE136" i="23"/>
  <c r="AJ136" i="23"/>
  <c r="AK136" i="23"/>
  <c r="AC140" i="23"/>
  <c r="AD140" i="23"/>
  <c r="AH140" i="23"/>
  <c r="AJ140" i="23"/>
  <c r="Z53" i="25"/>
  <c r="AA53" i="25"/>
  <c r="AB53" i="25"/>
  <c r="AC53" i="25"/>
  <c r="AH53" i="25"/>
  <c r="AI53" i="25"/>
  <c r="AJ53" i="25"/>
  <c r="Z54" i="25"/>
  <c r="AC54" i="25"/>
  <c r="AD54" i="25"/>
  <c r="AE54" i="25"/>
  <c r="AH54" i="25"/>
  <c r="Z143" i="23"/>
  <c r="Z55" i="25"/>
  <c r="AA143" i="23"/>
  <c r="AA55" i="25"/>
  <c r="AB143" i="23"/>
  <c r="AB55" i="25" s="1"/>
  <c r="AC143" i="23"/>
  <c r="AC55" i="25" s="1"/>
  <c r="AE55" i="25"/>
  <c r="AF55" i="25"/>
  <c r="AG55" i="25"/>
  <c r="AH55" i="25"/>
  <c r="AI55" i="25"/>
  <c r="AJ55" i="25"/>
  <c r="AK55" i="25"/>
  <c r="Z113" i="23"/>
  <c r="AD113" i="23"/>
  <c r="AF113" i="23"/>
  <c r="AG113" i="23"/>
  <c r="AH113" i="23"/>
  <c r="AI113" i="23"/>
  <c r="AJ113" i="23"/>
  <c r="AJ47" i="25" s="1"/>
  <c r="AK113" i="23"/>
  <c r="Z80" i="23"/>
  <c r="AE80" i="23"/>
  <c r="AH80" i="23"/>
  <c r="AJ80" i="23"/>
  <c r="AC81" i="23"/>
  <c r="AG81" i="23"/>
  <c r="AH81" i="23"/>
  <c r="AI81" i="23"/>
  <c r="AI35" i="25" s="1"/>
  <c r="AE82" i="23"/>
  <c r="AF82" i="23"/>
  <c r="AA83" i="23"/>
  <c r="AB83" i="23"/>
  <c r="AI83" i="23"/>
  <c r="Z84" i="23"/>
  <c r="AA84" i="23"/>
  <c r="AC84" i="23"/>
  <c r="AC35" i="25" s="1"/>
  <c r="AJ84" i="23"/>
  <c r="AH85" i="23"/>
  <c r="AK85" i="23"/>
  <c r="Z86" i="23"/>
  <c r="AC86" i="23"/>
  <c r="AD86" i="23"/>
  <c r="AF86" i="23"/>
  <c r="AK86" i="23"/>
  <c r="AA87" i="23"/>
  <c r="AH87" i="23"/>
  <c r="Z88" i="23"/>
  <c r="AB88" i="23"/>
  <c r="AD88" i="23"/>
  <c r="AD36" i="25" s="1"/>
  <c r="AB89" i="23"/>
  <c r="AG89" i="23"/>
  <c r="AH89" i="23"/>
  <c r="Z91" i="23"/>
  <c r="AC91" i="23"/>
  <c r="AG91" i="23"/>
  <c r="AH91" i="23"/>
  <c r="AH37" i="25" s="1"/>
  <c r="AK92" i="23"/>
  <c r="Z92" i="23"/>
  <c r="AB92" i="23"/>
  <c r="AA93" i="23"/>
  <c r="AD93" i="23"/>
  <c r="Z94" i="23"/>
  <c r="AC94" i="23"/>
  <c r="AK94" i="23"/>
  <c r="AK38" i="25" s="1"/>
  <c r="Z95" i="23"/>
  <c r="AB95" i="23"/>
  <c r="AC95" i="23"/>
  <c r="AI95" i="23"/>
  <c r="AI38" i="25" s="1"/>
  <c r="Z96" i="23"/>
  <c r="AA96" i="23"/>
  <c r="AE96" i="23"/>
  <c r="AG96" i="23"/>
  <c r="AH96" i="23"/>
  <c r="Z97" i="23"/>
  <c r="AC97" i="23"/>
  <c r="AF98" i="23"/>
  <c r="AK98" i="23"/>
  <c r="AA99" i="23"/>
  <c r="AB99" i="23"/>
  <c r="Z100" i="23"/>
  <c r="AD100" i="23"/>
  <c r="AD39" i="25" s="1"/>
  <c r="AE100" i="23"/>
  <c r="AH100" i="23"/>
  <c r="AI100" i="23"/>
  <c r="AI39" i="25" s="1"/>
  <c r="AA101" i="23"/>
  <c r="AK101" i="23"/>
  <c r="AA102" i="23"/>
  <c r="AC102" i="23"/>
  <c r="AF102" i="23"/>
  <c r="AJ102" i="23"/>
  <c r="AD106" i="23"/>
  <c r="AJ106" i="23"/>
  <c r="Z41" i="25"/>
  <c r="AD41" i="25"/>
  <c r="AE41" i="25"/>
  <c r="AG41" i="25"/>
  <c r="AH41" i="25"/>
  <c r="AA42" i="25"/>
  <c r="AC42" i="25"/>
  <c r="AG42" i="25"/>
  <c r="AI42" i="25"/>
  <c r="AJ42" i="25"/>
  <c r="AK42" i="25"/>
  <c r="Z109" i="23"/>
  <c r="Z43" i="25"/>
  <c r="AA109" i="23"/>
  <c r="AA43" i="25"/>
  <c r="AB109" i="23"/>
  <c r="AB43" i="25" s="1"/>
  <c r="AC109" i="23"/>
  <c r="AC43" i="25" s="1"/>
  <c r="AD109" i="23"/>
  <c r="AD43" i="25"/>
  <c r="AE109" i="23"/>
  <c r="AE43" i="25"/>
  <c r="AF109" i="23"/>
  <c r="AF43" i="25" s="1"/>
  <c r="AG109" i="23"/>
  <c r="AG43" i="25" s="1"/>
  <c r="AH109" i="23"/>
  <c r="AH43" i="25"/>
  <c r="AI109" i="23"/>
  <c r="AI43" i="25"/>
  <c r="AJ109" i="23"/>
  <c r="AJ43" i="25" s="1"/>
  <c r="AK109" i="23"/>
  <c r="AK43" i="25" s="1"/>
  <c r="AB79" i="23"/>
  <c r="AA46" i="23"/>
  <c r="AH46" i="23"/>
  <c r="AB47" i="23"/>
  <c r="AC47" i="23"/>
  <c r="AE47" i="23"/>
  <c r="AF48" i="23"/>
  <c r="AD49" i="23"/>
  <c r="AE49" i="23"/>
  <c r="AJ49" i="23"/>
  <c r="AK49" i="23"/>
  <c r="AA50" i="23"/>
  <c r="AC50" i="23"/>
  <c r="AJ50" i="23"/>
  <c r="AG51" i="23"/>
  <c r="AJ51" i="23"/>
  <c r="AA52" i="23"/>
  <c r="AD52" i="23"/>
  <c r="AF54" i="23"/>
  <c r="AF24" i="25" s="1"/>
  <c r="AJ54" i="23"/>
  <c r="AJ24" i="25" s="1"/>
  <c r="AD55" i="23"/>
  <c r="AF55" i="23"/>
  <c r="AH55" i="23"/>
  <c r="AH24" i="25" s="1"/>
  <c r="AH57" i="23"/>
  <c r="AI57" i="23"/>
  <c r="AJ57" i="23"/>
  <c r="AK57" i="23"/>
  <c r="AK25" i="25" s="1"/>
  <c r="AA58" i="23"/>
  <c r="AA25" i="25" s="1"/>
  <c r="AB58" i="23"/>
  <c r="AB59" i="23"/>
  <c r="AJ59" i="23"/>
  <c r="AF60" i="23"/>
  <c r="AJ60" i="23"/>
  <c r="AJ26" i="25" s="1"/>
  <c r="AH61" i="23"/>
  <c r="Z62" i="23"/>
  <c r="AB62" i="23"/>
  <c r="AD62" i="23"/>
  <c r="AK62" i="23"/>
  <c r="Z63" i="23"/>
  <c r="AB63" i="23"/>
  <c r="AH63" i="23"/>
  <c r="AI63" i="23"/>
  <c r="AI26" i="25" s="1"/>
  <c r="AA64" i="23"/>
  <c r="AA26" i="25" s="1"/>
  <c r="AC64" i="23"/>
  <c r="AI64" i="23"/>
  <c r="Z65" i="23"/>
  <c r="AB65" i="23"/>
  <c r="AF65" i="23"/>
  <c r="AG65" i="23"/>
  <c r="AH65" i="23"/>
  <c r="AC66" i="23"/>
  <c r="AC27" i="25" s="1"/>
  <c r="AF66" i="23"/>
  <c r="Z67" i="23"/>
  <c r="AD67" i="23"/>
  <c r="AI67" i="23"/>
  <c r="AK67" i="23"/>
  <c r="AA68" i="23"/>
  <c r="AD68" i="23"/>
  <c r="AE68" i="23"/>
  <c r="Z69" i="23"/>
  <c r="Z72" i="23"/>
  <c r="AA72" i="23"/>
  <c r="AB72" i="23"/>
  <c r="AE72" i="23"/>
  <c r="AF72" i="23"/>
  <c r="AG72" i="23"/>
  <c r="AJ72" i="23"/>
  <c r="Z29" i="25"/>
  <c r="AB29" i="25"/>
  <c r="AE29" i="25"/>
  <c r="AF29" i="25"/>
  <c r="AH29" i="25"/>
  <c r="AJ29" i="25"/>
  <c r="AA30" i="25"/>
  <c r="AB30" i="25"/>
  <c r="AC30" i="25"/>
  <c r="AD30" i="25"/>
  <c r="AE30" i="25"/>
  <c r="AF30" i="25"/>
  <c r="AI30" i="25"/>
  <c r="AK30" i="25"/>
  <c r="Z75" i="23"/>
  <c r="Z31" i="25" s="1"/>
  <c r="AA75" i="23"/>
  <c r="AA31" i="25"/>
  <c r="AB75" i="23"/>
  <c r="AB31" i="25"/>
  <c r="AC75" i="23"/>
  <c r="AC31" i="25" s="1"/>
  <c r="AD31" i="25"/>
  <c r="AE31" i="25"/>
  <c r="AF31" i="25"/>
  <c r="AG31" i="25"/>
  <c r="AH31" i="25"/>
  <c r="AI31" i="25"/>
  <c r="AJ31" i="25"/>
  <c r="AA45" i="23"/>
  <c r="AH45" i="23"/>
  <c r="AH23" i="25" s="1"/>
  <c r="AK45" i="23"/>
  <c r="AD12" i="23"/>
  <c r="AI12" i="23"/>
  <c r="AC13" i="23"/>
  <c r="AG13" i="23"/>
  <c r="AI13" i="23"/>
  <c r="AK13" i="23"/>
  <c r="Z15" i="23"/>
  <c r="AD15" i="23"/>
  <c r="AE15" i="23"/>
  <c r="AF15" i="23"/>
  <c r="AH15" i="23"/>
  <c r="AB16" i="23"/>
  <c r="AC16" i="23"/>
  <c r="AF16" i="23"/>
  <c r="AG16" i="23"/>
  <c r="AK16" i="23"/>
  <c r="AF17" i="23"/>
  <c r="AG17" i="23"/>
  <c r="AK17" i="23"/>
  <c r="Z18" i="23"/>
  <c r="AE18" i="23"/>
  <c r="AK18" i="23"/>
  <c r="AI20" i="23"/>
  <c r="AK20" i="23"/>
  <c r="AD21" i="23"/>
  <c r="AD12" i="25"/>
  <c r="AF21" i="23"/>
  <c r="AF12" i="25" s="1"/>
  <c r="AK21" i="23"/>
  <c r="AB22" i="23"/>
  <c r="AF22" i="23"/>
  <c r="AH22" i="23"/>
  <c r="AI22" i="23"/>
  <c r="AJ22" i="23"/>
  <c r="AB23" i="23"/>
  <c r="AC23" i="23"/>
  <c r="AG23" i="23"/>
  <c r="AG13" i="25" s="1"/>
  <c r="AI23" i="23"/>
  <c r="AK23" i="23"/>
  <c r="Z24" i="23"/>
  <c r="AA24" i="23"/>
  <c r="AC24" i="23"/>
  <c r="AE24" i="23"/>
  <c r="AG24" i="23"/>
  <c r="AJ24" i="23"/>
  <c r="AG25" i="23"/>
  <c r="AI25" i="23"/>
  <c r="AE26" i="23"/>
  <c r="AE14" i="25" s="1"/>
  <c r="AG26" i="23"/>
  <c r="AH26" i="23"/>
  <c r="AK26" i="23"/>
  <c r="AA27" i="23"/>
  <c r="AB27" i="23"/>
  <c r="AD27" i="23"/>
  <c r="AE27" i="23"/>
  <c r="AF27" i="23"/>
  <c r="AF14" i="25" s="1"/>
  <c r="AG27" i="23"/>
  <c r="AH27" i="23"/>
  <c r="AJ27" i="23"/>
  <c r="AF28" i="23"/>
  <c r="AG28" i="23"/>
  <c r="Z29" i="23"/>
  <c r="AA30" i="23"/>
  <c r="AD30" i="23"/>
  <c r="AA31" i="23"/>
  <c r="AF31" i="23"/>
  <c r="AI31" i="23"/>
  <c r="AJ31" i="23"/>
  <c r="AD32" i="23"/>
  <c r="AD15" i="25" s="1"/>
  <c r="AG32" i="23"/>
  <c r="AG15" i="25" s="1"/>
  <c r="AH32" i="23"/>
  <c r="AH15" i="25" s="1"/>
  <c r="AJ32" i="23"/>
  <c r="AB33" i="23"/>
  <c r="AC33" i="23"/>
  <c r="AF33" i="23"/>
  <c r="AJ33" i="23"/>
  <c r="AK33" i="23"/>
  <c r="AA34" i="23"/>
  <c r="AB34" i="23"/>
  <c r="AB15" i="25" s="1"/>
  <c r="AE34" i="23"/>
  <c r="AE15" i="25" s="1"/>
  <c r="AI34" i="23"/>
  <c r="AI15" i="25"/>
  <c r="Z38" i="23"/>
  <c r="AA38" i="23"/>
  <c r="AB38" i="23"/>
  <c r="AD38" i="23"/>
  <c r="AE38" i="23"/>
  <c r="AH38" i="23"/>
  <c r="AI38" i="23"/>
  <c r="AK38" i="23"/>
  <c r="Z39" i="23"/>
  <c r="Z17" i="25"/>
  <c r="AB39" i="23"/>
  <c r="AB17" i="25" s="1"/>
  <c r="AE39" i="23"/>
  <c r="AE17" i="25" s="1"/>
  <c r="AF39" i="23"/>
  <c r="AI39" i="23"/>
  <c r="AI17" i="25"/>
  <c r="AJ39" i="23"/>
  <c r="AJ17" i="25" s="1"/>
  <c r="AK39" i="23"/>
  <c r="AK17" i="25"/>
  <c r="Z40" i="23"/>
  <c r="Z18" i="25"/>
  <c r="Z41" i="23"/>
  <c r="Z19" i="25" s="1"/>
  <c r="AA41" i="23"/>
  <c r="AB41" i="23"/>
  <c r="AC41" i="23"/>
  <c r="Z11" i="23"/>
  <c r="AA11" i="23"/>
  <c r="AC11" i="23"/>
  <c r="AC11" i="25" s="1"/>
  <c r="AI11" i="23"/>
  <c r="AJ11" i="23"/>
  <c r="E98" i="25"/>
  <c r="J98" i="25"/>
  <c r="E99" i="25"/>
  <c r="J99" i="25"/>
  <c r="E100" i="25"/>
  <c r="J100" i="25"/>
  <c r="E86" i="25"/>
  <c r="J86" i="25"/>
  <c r="E87" i="25"/>
  <c r="J87" i="25"/>
  <c r="E88" i="25"/>
  <c r="J88" i="25"/>
  <c r="E74" i="25"/>
  <c r="J74" i="25"/>
  <c r="E75" i="25"/>
  <c r="J75" i="25"/>
  <c r="E76" i="25"/>
  <c r="J76" i="25"/>
  <c r="E62" i="25"/>
  <c r="J62" i="25"/>
  <c r="E63" i="25"/>
  <c r="J63" i="25"/>
  <c r="E64" i="25"/>
  <c r="J64" i="25"/>
  <c r="E50" i="25"/>
  <c r="J50" i="25"/>
  <c r="E51" i="25"/>
  <c r="J51" i="25"/>
  <c r="E52" i="25"/>
  <c r="J52" i="25"/>
  <c r="E38" i="25"/>
  <c r="J38" i="25"/>
  <c r="E39" i="25"/>
  <c r="J39" i="25"/>
  <c r="E40" i="25"/>
  <c r="J40" i="25"/>
  <c r="E26" i="25"/>
  <c r="J26" i="25"/>
  <c r="E27" i="25"/>
  <c r="J27" i="25"/>
  <c r="E28" i="25"/>
  <c r="J28" i="25"/>
  <c r="E16" i="25"/>
  <c r="J16" i="25"/>
  <c r="E17" i="25"/>
  <c r="J17" i="25"/>
  <c r="E18" i="25"/>
  <c r="J18" i="25"/>
  <c r="E13" i="25"/>
  <c r="J13" i="25"/>
  <c r="E14" i="25"/>
  <c r="J14" i="25"/>
  <c r="E25" i="25"/>
  <c r="J25" i="25"/>
  <c r="E29" i="25"/>
  <c r="J29" i="25"/>
  <c r="E49" i="25"/>
  <c r="J49" i="25"/>
  <c r="E53" i="25"/>
  <c r="J53" i="25"/>
  <c r="E37" i="25"/>
  <c r="J37" i="25"/>
  <c r="E41" i="25"/>
  <c r="J41" i="25"/>
  <c r="E61" i="25"/>
  <c r="J61" i="25"/>
  <c r="E65" i="25"/>
  <c r="J65" i="25"/>
  <c r="E73" i="25"/>
  <c r="J73" i="25"/>
  <c r="E77" i="25"/>
  <c r="J77" i="25"/>
  <c r="E85" i="25"/>
  <c r="J85" i="25"/>
  <c r="E89" i="25"/>
  <c r="J89" i="25"/>
  <c r="E97" i="25"/>
  <c r="J97" i="25"/>
  <c r="E101" i="25"/>
  <c r="J101" i="25"/>
  <c r="E103" i="25"/>
  <c r="J103" i="25"/>
  <c r="E102" i="25"/>
  <c r="J102" i="25"/>
  <c r="E96" i="25"/>
  <c r="J96" i="25"/>
  <c r="E95" i="25"/>
  <c r="J95" i="25"/>
  <c r="E91" i="25"/>
  <c r="J91" i="25"/>
  <c r="E90" i="25"/>
  <c r="J90" i="25"/>
  <c r="E84" i="25"/>
  <c r="J84" i="25"/>
  <c r="E83" i="25"/>
  <c r="J83" i="25"/>
  <c r="E79" i="25"/>
  <c r="J79" i="25"/>
  <c r="E78" i="25"/>
  <c r="J78" i="25"/>
  <c r="E72" i="25"/>
  <c r="J72" i="25"/>
  <c r="E71" i="25"/>
  <c r="J71" i="25"/>
  <c r="E67" i="25"/>
  <c r="J67" i="25"/>
  <c r="E66" i="25"/>
  <c r="J66" i="25"/>
  <c r="E60" i="25"/>
  <c r="J60" i="25"/>
  <c r="E59" i="25"/>
  <c r="J59" i="25"/>
  <c r="E55" i="25"/>
  <c r="J55" i="25"/>
  <c r="E54" i="25"/>
  <c r="J54" i="25"/>
  <c r="E48" i="25"/>
  <c r="J48" i="25"/>
  <c r="E47" i="25"/>
  <c r="J47" i="25"/>
  <c r="E43" i="25"/>
  <c r="J43" i="25"/>
  <c r="E42" i="25"/>
  <c r="J42" i="25"/>
  <c r="E36" i="25"/>
  <c r="J36" i="25"/>
  <c r="E35" i="25"/>
  <c r="J35" i="25"/>
  <c r="E31" i="25"/>
  <c r="J31" i="25"/>
  <c r="E30" i="25"/>
  <c r="J30" i="25"/>
  <c r="E24" i="25"/>
  <c r="J24" i="25"/>
  <c r="E23" i="25"/>
  <c r="J23" i="25"/>
  <c r="E19" i="25"/>
  <c r="J19" i="25"/>
  <c r="E15" i="25"/>
  <c r="J15" i="25"/>
  <c r="E12" i="25"/>
  <c r="J12" i="25"/>
  <c r="E11" i="25"/>
  <c r="J11" i="25"/>
  <c r="E60" i="24"/>
  <c r="J60" i="24"/>
  <c r="E61" i="24"/>
  <c r="J61" i="24"/>
  <c r="E53" i="24"/>
  <c r="J53" i="24"/>
  <c r="E54" i="24"/>
  <c r="J54" i="24"/>
  <c r="E46" i="24"/>
  <c r="J46" i="24"/>
  <c r="E47" i="24"/>
  <c r="J47" i="24"/>
  <c r="E39" i="24"/>
  <c r="J39" i="24"/>
  <c r="E40" i="24"/>
  <c r="J40" i="24"/>
  <c r="E32" i="24"/>
  <c r="J32" i="24"/>
  <c r="E33" i="24"/>
  <c r="J33" i="24"/>
  <c r="E25" i="24"/>
  <c r="J25" i="24"/>
  <c r="E26" i="24"/>
  <c r="J26" i="24"/>
  <c r="E18" i="24"/>
  <c r="J18" i="24"/>
  <c r="E19" i="24"/>
  <c r="J19" i="24"/>
  <c r="E11" i="24"/>
  <c r="J11" i="24"/>
  <c r="E12" i="24"/>
  <c r="J12" i="24"/>
  <c r="AE42" i="25"/>
  <c r="AD53" i="25"/>
  <c r="AA67" i="25"/>
  <c r="AD77" i="25"/>
  <c r="AE77" i="25"/>
  <c r="AC79" i="25"/>
  <c r="Z101" i="25"/>
  <c r="AF101" i="25"/>
  <c r="Z103" i="25"/>
  <c r="AF17" i="25"/>
  <c r="AA19" i="25"/>
  <c r="AB19" i="25"/>
  <c r="AC19" i="25"/>
  <c r="E61" i="20"/>
  <c r="J61" i="20"/>
  <c r="E60" i="20"/>
  <c r="J60" i="20"/>
  <c r="E54" i="20"/>
  <c r="J54" i="20"/>
  <c r="E53" i="20"/>
  <c r="J53" i="20"/>
  <c r="E47" i="20"/>
  <c r="J47" i="20"/>
  <c r="E46" i="20"/>
  <c r="J46" i="20"/>
  <c r="E40" i="20"/>
  <c r="J40" i="20"/>
  <c r="E39" i="20"/>
  <c r="J39" i="20"/>
  <c r="E33" i="20"/>
  <c r="J33" i="20"/>
  <c r="E32" i="20"/>
  <c r="J32" i="20"/>
  <c r="E26" i="20"/>
  <c r="J26" i="20"/>
  <c r="E25" i="20"/>
  <c r="J25" i="20"/>
  <c r="E19" i="20"/>
  <c r="J19" i="20"/>
  <c r="E18" i="20"/>
  <c r="J18" i="20"/>
  <c r="E12" i="20"/>
  <c r="J12" i="20"/>
  <c r="E11" i="20"/>
  <c r="J11" i="20"/>
  <c r="F13" i="1"/>
  <c r="F9" i="1"/>
  <c r="A2" i="1"/>
  <c r="AB96" i="25"/>
  <c r="AJ96" i="25"/>
  <c r="AJ37" i="28"/>
  <c r="AE74" i="28"/>
  <c r="AE75" i="28"/>
  <c r="AF50" i="28"/>
  <c r="AC60" i="28"/>
  <c r="AG61" i="28"/>
  <c r="AK62" i="28"/>
  <c r="Z48" i="28"/>
  <c r="AD48" i="28"/>
  <c r="Z49" i="28"/>
  <c r="AH49" i="28"/>
  <c r="AD49" i="28"/>
  <c r="Z50" i="28"/>
  <c r="AH50" i="28"/>
  <c r="AE60" i="28"/>
  <c r="AA60" i="28"/>
  <c r="AE61" i="28"/>
  <c r="AE24" i="28"/>
  <c r="AA24" i="28"/>
  <c r="AI24" i="28"/>
  <c r="AA26" i="28"/>
  <c r="AI27" i="28"/>
  <c r="AK36" i="28"/>
  <c r="AC39" i="28"/>
  <c r="AE47" i="28"/>
  <c r="AA47" i="28"/>
  <c r="AA48" i="28"/>
  <c r="AA49" i="28"/>
  <c r="AI49" i="28"/>
  <c r="AE49" i="28"/>
  <c r="AI51" i="28"/>
  <c r="AE51" i="28"/>
  <c r="AB60" i="28"/>
  <c r="AF63" i="28"/>
  <c r="AF72" i="28"/>
  <c r="AJ72" i="28"/>
  <c r="AI61" i="28"/>
  <c r="Z35" i="28"/>
  <c r="AD35" i="28"/>
  <c r="AD37" i="28"/>
  <c r="Z37" i="28"/>
  <c r="AH37" i="28"/>
  <c r="Z38" i="28"/>
  <c r="AH38" i="28"/>
  <c r="AF47" i="28"/>
  <c r="AB49" i="28"/>
  <c r="AJ49" i="28"/>
  <c r="AF49" i="28"/>
  <c r="AJ50" i="28"/>
  <c r="AB51" i="28"/>
  <c r="AJ51" i="28"/>
  <c r="AC59" i="28"/>
  <c r="AK59" i="28"/>
  <c r="AG59" i="28"/>
  <c r="AK60" i="28"/>
  <c r="AC61" i="28"/>
  <c r="AK61" i="28"/>
  <c r="AG72" i="28"/>
  <c r="AK72" i="28"/>
  <c r="AF37" i="28"/>
  <c r="AE84" i="28"/>
  <c r="AI84" i="28"/>
  <c r="AI71" i="28"/>
  <c r="AI72" i="28"/>
  <c r="AB84" i="28"/>
  <c r="AJ60" i="28"/>
  <c r="AI59" i="28"/>
  <c r="AE59" i="28"/>
  <c r="AK96" i="25"/>
  <c r="AH75" i="25"/>
  <c r="Z104" i="22"/>
  <c r="Z139" i="22"/>
  <c r="AA139" i="22" s="1"/>
  <c r="AA173" i="27"/>
  <c r="Z105" i="45"/>
  <c r="AA105" i="45" s="1"/>
  <c r="Y171" i="27"/>
  <c r="Z275" i="22"/>
  <c r="Z36" i="22"/>
  <c r="Z36" i="23" s="1"/>
  <c r="Z274" i="22"/>
  <c r="AA274" i="22" s="1"/>
  <c r="AA274" i="23" s="1"/>
  <c r="Z239" i="45"/>
  <c r="AA239" i="45" s="1"/>
  <c r="Z207" i="45"/>
  <c r="AA207" i="45" s="1"/>
  <c r="AB207" i="45" s="1"/>
  <c r="Z137" i="27"/>
  <c r="Y70" i="27"/>
  <c r="AF96" i="25"/>
  <c r="AJ73" i="28"/>
  <c r="AJ59" i="28"/>
  <c r="AG63" i="28"/>
  <c r="AJ60" i="25"/>
  <c r="AE48" i="25"/>
  <c r="AF35" i="28"/>
  <c r="AB36" i="28"/>
  <c r="AJ36" i="28"/>
  <c r="AB37" i="28"/>
  <c r="AJ39" i="28"/>
  <c r="AC37" i="25"/>
  <c r="AD38" i="28"/>
  <c r="AJ61" i="28"/>
  <c r="AJ62" i="28"/>
  <c r="AF62" i="28"/>
  <c r="AK61" i="25"/>
  <c r="AE60" i="25"/>
  <c r="AE97" i="25"/>
  <c r="AI96" i="25"/>
  <c r="AK49" i="25"/>
  <c r="AE39" i="28"/>
  <c r="AF73" i="28"/>
  <c r="AI61" i="25"/>
  <c r="AB39" i="28"/>
  <c r="AC99" i="25"/>
  <c r="AE39" i="25"/>
  <c r="AJ39" i="25"/>
  <c r="AF27" i="25"/>
  <c r="AE26" i="25"/>
  <c r="AF25" i="25"/>
  <c r="AH25" i="25"/>
  <c r="AH49" i="25"/>
  <c r="AC63" i="25"/>
  <c r="AJ73" i="25"/>
  <c r="AF74" i="25"/>
  <c r="AE74" i="25"/>
  <c r="AD39" i="28"/>
  <c r="AB50" i="25"/>
  <c r="AI62" i="28"/>
  <c r="AK15" i="25"/>
  <c r="AE63" i="25"/>
  <c r="AI24" i="25"/>
  <c r="AB51" i="25"/>
  <c r="AJ50" i="25"/>
  <c r="AB61" i="25"/>
  <c r="Z26" i="25"/>
  <c r="AI36" i="25"/>
  <c r="AG63" i="25"/>
  <c r="AH75" i="28"/>
  <c r="AH96" i="25"/>
  <c r="AF73" i="25"/>
  <c r="AF99" i="25"/>
  <c r="AI39" i="28"/>
  <c r="AF75" i="25"/>
  <c r="AI73" i="25"/>
  <c r="AA63" i="28"/>
  <c r="AE63" i="28"/>
  <c r="AJ63" i="28"/>
  <c r="AK63" i="28"/>
  <c r="AK74" i="28"/>
  <c r="AG75" i="25"/>
  <c r="AH72" i="25"/>
  <c r="AB24" i="25"/>
  <c r="Z24" i="25"/>
  <c r="AG24" i="25"/>
  <c r="AA27" i="25"/>
  <c r="AE51" i="25"/>
  <c r="AD51" i="25"/>
  <c r="AJ61" i="25"/>
  <c r="AE62" i="25"/>
  <c r="AA59" i="25"/>
  <c r="Z63" i="25"/>
  <c r="AJ72" i="25"/>
  <c r="AE75" i="25"/>
  <c r="AD72" i="25"/>
  <c r="AD73" i="25"/>
  <c r="Y12" i="25"/>
  <c r="AG75" i="28"/>
  <c r="AK13" i="25"/>
  <c r="AD62" i="25"/>
  <c r="AE12" i="25"/>
  <c r="AD38" i="25"/>
  <c r="AE71" i="25"/>
  <c r="AH13" i="25"/>
  <c r="AJ75" i="25"/>
  <c r="AK74" i="25"/>
  <c r="AG38" i="25"/>
  <c r="AD71" i="25"/>
  <c r="AI74" i="25"/>
  <c r="AK71" i="25"/>
  <c r="AG99" i="25"/>
  <c r="AG74" i="25"/>
  <c r="AB12" i="25"/>
  <c r="AH11" i="25"/>
  <c r="AI14" i="25"/>
  <c r="AA50" i="25"/>
  <c r="AK75" i="25"/>
  <c r="AH73" i="25"/>
  <c r="AK12" i="25"/>
  <c r="AH27" i="25"/>
  <c r="Z27" i="25"/>
  <c r="AG25" i="25"/>
  <c r="AC26" i="25"/>
  <c r="AG26" i="25"/>
  <c r="AH48" i="25"/>
  <c r="AJ24" i="28"/>
  <c r="AG74" i="28"/>
  <c r="AE38" i="28"/>
  <c r="AH39" i="28"/>
  <c r="AC63" i="28"/>
  <c r="AF75" i="28"/>
  <c r="Y49" i="28"/>
  <c r="AK24" i="25"/>
  <c r="AK71" i="28"/>
  <c r="AB27" i="28"/>
  <c r="AK37" i="28"/>
  <c r="AA39" i="28"/>
  <c r="AF60" i="28"/>
  <c r="Y60" i="28"/>
  <c r="AB62" i="28"/>
  <c r="AH74" i="28"/>
  <c r="AD74" i="28"/>
  <c r="Z39" i="28"/>
  <c r="AK75" i="28"/>
  <c r="AF39" i="28"/>
  <c r="AG35" i="25"/>
  <c r="AJ74" i="28"/>
  <c r="AB61" i="28"/>
  <c r="AF38" i="28"/>
  <c r="AA35" i="28"/>
  <c r="AA38" i="28"/>
  <c r="AJ23" i="28"/>
  <c r="AJ25" i="28"/>
  <c r="AG38" i="28"/>
  <c r="Y15" i="25"/>
  <c r="Y60" i="25"/>
  <c r="AF26" i="28"/>
  <c r="AJ27" i="28"/>
  <c r="AA36" i="28"/>
  <c r="Y61" i="28"/>
  <c r="Y24" i="25"/>
  <c r="AC35" i="28"/>
  <c r="AI36" i="28"/>
  <c r="AI38" i="28"/>
  <c r="Y27" i="25"/>
  <c r="AB25" i="28"/>
  <c r="AB26" i="28"/>
  <c r="AA37" i="28"/>
  <c r="AI37" i="28"/>
  <c r="AE37" i="28"/>
  <c r="AJ38" i="28"/>
  <c r="AE35" i="28"/>
  <c r="AB38" i="28"/>
  <c r="AB39" i="25"/>
  <c r="AD23" i="25"/>
  <c r="Y24" i="28"/>
  <c r="Y61" i="25"/>
  <c r="AE97" i="28"/>
  <c r="AK95" i="28"/>
  <c r="AC95" i="28"/>
  <c r="Y87" i="25"/>
  <c r="Y36" i="25"/>
  <c r="Y39" i="28"/>
  <c r="AG97" i="28"/>
  <c r="AG95" i="28"/>
  <c r="AK99" i="28"/>
  <c r="AC99" i="28"/>
  <c r="AC97" i="28"/>
  <c r="AD98" i="28"/>
  <c r="Z71" i="27"/>
  <c r="Z173" i="27"/>
  <c r="Y23" i="28"/>
  <c r="Y35" i="28"/>
  <c r="Y27" i="28"/>
  <c r="Y25" i="28"/>
  <c r="Y37" i="28"/>
  <c r="Y26" i="28"/>
  <c r="Y51" i="28"/>
  <c r="Y16" i="25"/>
  <c r="Y39" i="25"/>
  <c r="Y11" i="25"/>
  <c r="Y13" i="25"/>
  <c r="Y51" i="25"/>
  <c r="Y38" i="25"/>
  <c r="Y35" i="25"/>
  <c r="Y49" i="25"/>
  <c r="AA104" i="22"/>
  <c r="AB104" i="22" s="1"/>
  <c r="Z104" i="23"/>
  <c r="AB173" i="27"/>
  <c r="AA275" i="22"/>
  <c r="AB275" i="22" s="1"/>
  <c r="AC275" i="22" s="1"/>
  <c r="Z275" i="23"/>
  <c r="Z207" i="27"/>
  <c r="AE173" i="27"/>
  <c r="AF173" i="27"/>
  <c r="AG173" i="27"/>
  <c r="AH173" i="27"/>
  <c r="AI173" i="27"/>
  <c r="AK173" i="27"/>
  <c r="AJ173" i="27"/>
  <c r="Z85" i="28"/>
  <c r="AA85" i="28"/>
  <c r="AG86" i="28"/>
  <c r="AF87" i="28"/>
  <c r="AB87" i="28"/>
  <c r="AJ87" i="28"/>
  <c r="AG84" i="25"/>
  <c r="AH85" i="28"/>
  <c r="AD85" i="28"/>
  <c r="Z86" i="28"/>
  <c r="AK86" i="28"/>
  <c r="AI87" i="28"/>
  <c r="Y87" i="28"/>
  <c r="Y84" i="28"/>
  <c r="AC86" i="25"/>
  <c r="AB86" i="28"/>
  <c r="AE85" i="28"/>
  <c r="AK86" i="25"/>
  <c r="AG83" i="28"/>
  <c r="AK83" i="28"/>
  <c r="AK84" i="28"/>
  <c r="AD84" i="28"/>
  <c r="AE84" i="25"/>
  <c r="AK87" i="28"/>
  <c r="AD87" i="25"/>
  <c r="AA85" i="25"/>
  <c r="AF84" i="28"/>
  <c r="AJ84" i="28"/>
  <c r="AD87" i="28"/>
  <c r="AI85" i="25"/>
  <c r="AG87" i="25"/>
  <c r="AG84" i="28"/>
  <c r="AA73" i="25"/>
  <c r="Z72" i="25"/>
  <c r="AB71" i="25"/>
  <c r="AA71" i="25"/>
  <c r="AC71" i="25"/>
  <c r="Y71" i="25"/>
  <c r="AC72" i="25"/>
  <c r="Y74" i="28"/>
  <c r="Z75" i="28"/>
  <c r="AC75" i="25"/>
  <c r="AB74" i="25"/>
  <c r="AB73" i="25"/>
  <c r="AA74" i="28"/>
  <c r="Z74" i="25"/>
  <c r="AA72" i="25"/>
  <c r="AB75" i="25"/>
  <c r="AA72" i="28"/>
  <c r="AC74" i="28"/>
  <c r="AB75" i="28"/>
  <c r="Y75" i="28"/>
  <c r="Y73" i="28"/>
  <c r="Y71" i="28"/>
  <c r="AA75" i="25"/>
  <c r="AB71" i="28"/>
  <c r="AB72" i="28"/>
  <c r="AC75" i="28"/>
  <c r="AA74" i="25"/>
  <c r="AC72" i="28"/>
  <c r="AC73" i="28"/>
  <c r="Z74" i="28"/>
  <c r="Y74" i="25"/>
  <c r="AC74" i="25"/>
  <c r="Z71" i="28"/>
  <c r="AB74" i="28"/>
  <c r="Z73" i="28"/>
  <c r="AB73" i="28"/>
  <c r="Y73" i="25"/>
  <c r="Z73" i="25"/>
  <c r="AA73" i="28"/>
  <c r="Z12" i="25"/>
  <c r="AJ12" i="28"/>
  <c r="AG12" i="28"/>
  <c r="AF72" i="25"/>
  <c r="AH97" i="25"/>
  <c r="AA99" i="25"/>
  <c r="AF36" i="28"/>
  <c r="AF86" i="28"/>
  <c r="Y72" i="25"/>
  <c r="AK15" i="28"/>
  <c r="AG15" i="28"/>
  <c r="AD11" i="28"/>
  <c r="AI14" i="28"/>
  <c r="AF15" i="28"/>
  <c r="AD13" i="28"/>
  <c r="AA15" i="28"/>
  <c r="AA14" i="28"/>
  <c r="Z15" i="28"/>
  <c r="AI13" i="28"/>
  <c r="AF13" i="28"/>
  <c r="AI12" i="28"/>
  <c r="AH12" i="28"/>
  <c r="AD12" i="28"/>
  <c r="AB15" i="28"/>
  <c r="AK13" i="28"/>
  <c r="Y14" i="28"/>
  <c r="AH13" i="28"/>
  <c r="AF12" i="28"/>
  <c r="AC11" i="28"/>
  <c r="AG13" i="28"/>
  <c r="Z12" i="28"/>
  <c r="Y11" i="28"/>
  <c r="AK11" i="25" l="1"/>
  <c r="AG62" i="25"/>
  <c r="AH71" i="25"/>
  <c r="AF26" i="25"/>
  <c r="AD97" i="25"/>
  <c r="AD96" i="25"/>
  <c r="AA14" i="25"/>
  <c r="AH25" i="28"/>
  <c r="AK14" i="25"/>
  <c r="AG11" i="25"/>
  <c r="AJ15" i="25"/>
  <c r="AC96" i="25"/>
  <c r="AI74" i="28"/>
  <c r="AJ51" i="25"/>
  <c r="AI49" i="25"/>
  <c r="AK37" i="25"/>
  <c r="AD27" i="25"/>
  <c r="AC25" i="25"/>
  <c r="AD26" i="25"/>
  <c r="AJ25" i="25"/>
  <c r="AG36" i="25"/>
  <c r="AC60" i="25"/>
  <c r="AF62" i="25"/>
  <c r="AF59" i="25"/>
  <c r="Z75" i="25"/>
  <c r="AB87" i="25"/>
  <c r="AJ86" i="25"/>
  <c r="AF98" i="25"/>
  <c r="AI97" i="28"/>
  <c r="AH95" i="28"/>
  <c r="AG85" i="25"/>
  <c r="AI73" i="28"/>
  <c r="AI85" i="28"/>
  <c r="AC14" i="28"/>
  <c r="AB36" i="25"/>
  <c r="AI47" i="25"/>
  <c r="AC48" i="25"/>
  <c r="AG59" i="25"/>
  <c r="AI63" i="25"/>
  <c r="AB62" i="25"/>
  <c r="AH60" i="25"/>
  <c r="AJ74" i="25"/>
  <c r="AD74" i="25"/>
  <c r="AK73" i="25"/>
  <c r="AC39" i="25"/>
  <c r="AF36" i="25"/>
  <c r="AF39" i="25"/>
  <c r="AI25" i="25"/>
  <c r="AB23" i="25"/>
  <c r="AH26" i="25"/>
  <c r="AE25" i="25"/>
  <c r="AJ27" i="25"/>
  <c r="AD25" i="25"/>
  <c r="AA48" i="25"/>
  <c r="AF51" i="25"/>
  <c r="Z50" i="25"/>
  <c r="AH74" i="25"/>
  <c r="Z87" i="25"/>
  <c r="AF84" i="25"/>
  <c r="AH87" i="25"/>
  <c r="AC98" i="25"/>
  <c r="AH97" i="28"/>
  <c r="AB96" i="28"/>
  <c r="AE49" i="25"/>
  <c r="AK26" i="28"/>
  <c r="AD26" i="28"/>
  <c r="AJ26" i="28"/>
  <c r="AE26" i="28"/>
  <c r="AF27" i="28"/>
  <c r="AI35" i="28"/>
  <c r="AC36" i="28"/>
  <c r="AD36" i="28"/>
  <c r="AH60" i="28"/>
  <c r="AE83" i="28"/>
  <c r="AH84" i="28"/>
  <c r="Y38" i="28"/>
  <c r="Y26" i="25"/>
  <c r="Y25" i="25"/>
  <c r="Y23" i="25"/>
  <c r="Y59" i="25"/>
  <c r="Y99" i="25"/>
  <c r="AF14" i="28"/>
  <c r="AF11" i="28"/>
  <c r="AE14" i="28"/>
  <c r="AD15" i="28"/>
  <c r="AE11" i="25"/>
  <c r="AA13" i="25"/>
  <c r="AJ13" i="25"/>
  <c r="AF15" i="25"/>
  <c r="AG50" i="25"/>
  <c r="AH50" i="25"/>
  <c r="AI87" i="25"/>
  <c r="AA86" i="25"/>
  <c r="AH83" i="25"/>
  <c r="Z97" i="25"/>
  <c r="AA97" i="25"/>
  <c r="AA95" i="28"/>
  <c r="AJ95" i="28"/>
  <c r="AG96" i="28"/>
  <c r="AA96" i="28"/>
  <c r="AC61" i="25"/>
  <c r="Z23" i="28"/>
  <c r="AB23" i="28"/>
  <c r="AB24" i="28"/>
  <c r="AC25" i="28"/>
  <c r="AG26" i="28"/>
  <c r="AJ35" i="28"/>
  <c r="AG35" i="28"/>
  <c r="AG71" i="28"/>
  <c r="AE73" i="28"/>
  <c r="AH86" i="28"/>
  <c r="AJ86" i="28"/>
  <c r="Y14" i="25"/>
  <c r="Y12" i="24" s="1"/>
  <c r="Y12" i="20" s="1"/>
  <c r="AJ11" i="28"/>
  <c r="AG14" i="28"/>
  <c r="AK51" i="25"/>
  <c r="AC59" i="25"/>
  <c r="AH61" i="25"/>
  <c r="AG60" i="25"/>
  <c r="Z59" i="25"/>
  <c r="AJ71" i="25"/>
  <c r="Z71" i="25"/>
  <c r="Z14" i="25"/>
  <c r="AA15" i="25"/>
  <c r="AE36" i="25"/>
  <c r="AE23" i="25"/>
  <c r="AK26" i="25"/>
  <c r="Z25" i="25"/>
  <c r="AB26" i="25"/>
  <c r="AI27" i="25"/>
  <c r="Z49" i="25"/>
  <c r="AA47" i="25"/>
  <c r="Z60" i="25"/>
  <c r="AB60" i="25"/>
  <c r="AK60" i="25"/>
  <c r="AF83" i="25"/>
  <c r="AK87" i="25"/>
  <c r="AI97" i="25"/>
  <c r="AA96" i="25"/>
  <c r="AJ98" i="28"/>
  <c r="AC98" i="28"/>
  <c r="AA23" i="28"/>
  <c r="AF23" i="28"/>
  <c r="AC23" i="28"/>
  <c r="AG49" i="28"/>
  <c r="AC49" i="28"/>
  <c r="AK49" i="28"/>
  <c r="AG50" i="28"/>
  <c r="AC50" i="28"/>
  <c r="AK50" i="28"/>
  <c r="AB50" i="28"/>
  <c r="AD71" i="28"/>
  <c r="AK14" i="28"/>
  <c r="AC13" i="28"/>
  <c r="AE13" i="25"/>
  <c r="AB13" i="25"/>
  <c r="AH51" i="25"/>
  <c r="AD49" i="25"/>
  <c r="AB59" i="25"/>
  <c r="AJ62" i="25"/>
  <c r="AI75" i="25"/>
  <c r="AK83" i="25"/>
  <c r="AJ87" i="25"/>
  <c r="AC15" i="25"/>
  <c r="AG37" i="25"/>
  <c r="Z37" i="25"/>
  <c r="AE27" i="25"/>
  <c r="AA24" i="25"/>
  <c r="AK27" i="25"/>
  <c r="AF50" i="25"/>
  <c r="Z48" i="25"/>
  <c r="AA49" i="25"/>
  <c r="AC47" i="25"/>
  <c r="AE59" i="25"/>
  <c r="AI59" i="25"/>
  <c r="AB72" i="25"/>
  <c r="AA84" i="25"/>
  <c r="AK99" i="25"/>
  <c r="AD98" i="25"/>
  <c r="AD95" i="25"/>
  <c r="AI98" i="28"/>
  <c r="AJ47" i="28"/>
  <c r="AD50" i="28"/>
  <c r="Z63" i="28"/>
  <c r="AD86" i="28"/>
  <c r="Y50" i="25"/>
  <c r="Y47" i="25"/>
  <c r="Y32" i="24" s="1"/>
  <c r="Y32" i="20" s="1"/>
  <c r="Y83" i="25"/>
  <c r="AH14" i="25"/>
  <c r="AF23" i="25"/>
  <c r="AD47" i="25"/>
  <c r="AD50" i="25"/>
  <c r="AI62" i="25"/>
  <c r="AG95" i="25"/>
  <c r="AD11" i="25"/>
  <c r="AF11" i="25"/>
  <c r="AC23" i="25"/>
  <c r="AG51" i="25"/>
  <c r="AE47" i="25"/>
  <c r="AC50" i="25"/>
  <c r="AG48" i="25"/>
  <c r="AG61" i="25"/>
  <c r="AB63" i="25"/>
  <c r="AB86" i="25"/>
  <c r="AK84" i="25"/>
  <c r="AH99" i="25"/>
  <c r="AC95" i="25"/>
  <c r="AG97" i="25"/>
  <c r="AE95" i="28"/>
  <c r="AF61" i="25"/>
  <c r="AI23" i="28"/>
  <c r="AK24" i="28"/>
  <c r="Z47" i="28"/>
  <c r="AC47" i="28"/>
  <c r="AI48" i="28"/>
  <c r="AE50" i="28"/>
  <c r="AD72" i="28"/>
  <c r="AA84" i="28"/>
  <c r="AJ85" i="28"/>
  <c r="AE86" i="28"/>
  <c r="AA86" i="28"/>
  <c r="Y86" i="28"/>
  <c r="Y85" i="28"/>
  <c r="Y83" i="28"/>
  <c r="AD14" i="28"/>
  <c r="Z14" i="28"/>
  <c r="Z11" i="28"/>
  <c r="AK23" i="25"/>
  <c r="AD24" i="25"/>
  <c r="AB49" i="25"/>
  <c r="AK59" i="25"/>
  <c r="AI72" i="25"/>
  <c r="AE96" i="25"/>
  <c r="AC14" i="25"/>
  <c r="AA12" i="25"/>
  <c r="AA35" i="25"/>
  <c r="AA38" i="25"/>
  <c r="AF37" i="25"/>
  <c r="AC36" i="25"/>
  <c r="AD37" i="25"/>
  <c r="Z23" i="25"/>
  <c r="AK48" i="25"/>
  <c r="AJ49" i="25"/>
  <c r="AC51" i="25"/>
  <c r="AI48" i="25"/>
  <c r="AJ59" i="25"/>
  <c r="AI60" i="25"/>
  <c r="AA62" i="25"/>
  <c r="AH62" i="25"/>
  <c r="AD63" i="25"/>
  <c r="AA87" i="25"/>
  <c r="AC84" i="25"/>
  <c r="AC97" i="25"/>
  <c r="Z99" i="28"/>
  <c r="AD97" i="28"/>
  <c r="AD95" i="28"/>
  <c r="AD96" i="28"/>
  <c r="Z27" i="28"/>
  <c r="AD47" i="28"/>
  <c r="AB59" i="28"/>
  <c r="AF61" i="28"/>
  <c r="AC62" i="28"/>
  <c r="AH63" i="28"/>
  <c r="AE72" i="28"/>
  <c r="AG73" i="28"/>
  <c r="AH83" i="28"/>
  <c r="AK85" i="28"/>
  <c r="Y84" i="25"/>
  <c r="AE15" i="28"/>
  <c r="AC15" i="28"/>
  <c r="AB14" i="28"/>
  <c r="Z273" i="23"/>
  <c r="AA275" i="23"/>
  <c r="Z240" i="45"/>
  <c r="Z275" i="45"/>
  <c r="AA275" i="45" s="1"/>
  <c r="Y40" i="28"/>
  <c r="Y28" i="43" s="1"/>
  <c r="Y28" i="44" s="1"/>
  <c r="Y52" i="25"/>
  <c r="Z105" i="22"/>
  <c r="Z139" i="23"/>
  <c r="Y52" i="28"/>
  <c r="Y34" i="43" s="1"/>
  <c r="Y34" i="44" s="1"/>
  <c r="Z69" i="45"/>
  <c r="Z274" i="45"/>
  <c r="Z274" i="27" s="1"/>
  <c r="Z241" i="23"/>
  <c r="Y88" i="25"/>
  <c r="Z239" i="27"/>
  <c r="Z240" i="22"/>
  <c r="Z171" i="22"/>
  <c r="Z206" i="22"/>
  <c r="AA206" i="22" s="1"/>
  <c r="AA206" i="23" s="1"/>
  <c r="Z139" i="45"/>
  <c r="Z139" i="27" s="1"/>
  <c r="Z137" i="22"/>
  <c r="Z70" i="22"/>
  <c r="Z71" i="22"/>
  <c r="Z37" i="23"/>
  <c r="Z35" i="23"/>
  <c r="Z16" i="25" s="1"/>
  <c r="Z37" i="45"/>
  <c r="AA36" i="22"/>
  <c r="AC207" i="45"/>
  <c r="AC207" i="27" s="1"/>
  <c r="AB207" i="27"/>
  <c r="AA239" i="27"/>
  <c r="AB239" i="45"/>
  <c r="AA172" i="22"/>
  <c r="Z172" i="23"/>
  <c r="Z239" i="22"/>
  <c r="Y76" i="25"/>
  <c r="Z241" i="27"/>
  <c r="Z205" i="45"/>
  <c r="Y172" i="23"/>
  <c r="Y64" i="25" s="1"/>
  <c r="AA207" i="27"/>
  <c r="AA274" i="45"/>
  <c r="Z275" i="27"/>
  <c r="Z206" i="45"/>
  <c r="Z274" i="23"/>
  <c r="Z205" i="22"/>
  <c r="AA36" i="27"/>
  <c r="AB36" i="45"/>
  <c r="AA103" i="45"/>
  <c r="Z36" i="27"/>
  <c r="Y40" i="25"/>
  <c r="Y27" i="24" s="1"/>
  <c r="Y27" i="20" s="1"/>
  <c r="Y11" i="24"/>
  <c r="Y11" i="20" s="1"/>
  <c r="Y28" i="25"/>
  <c r="Y20" i="24" s="1"/>
  <c r="Y20" i="20" s="1"/>
  <c r="Y28" i="28"/>
  <c r="Y21" i="43" s="1"/>
  <c r="Y21" i="44" s="1"/>
  <c r="AA273" i="23"/>
  <c r="AA100" i="25" s="1"/>
  <c r="AB273" i="22"/>
  <c r="AB241" i="22"/>
  <c r="AA241" i="23"/>
  <c r="AB241" i="45"/>
  <c r="AA241" i="27"/>
  <c r="Y100" i="28"/>
  <c r="AC275" i="23"/>
  <c r="AD275" i="22"/>
  <c r="AA273" i="45"/>
  <c r="Z273" i="27"/>
  <c r="AB275" i="45"/>
  <c r="AA275" i="27"/>
  <c r="AB275" i="23"/>
  <c r="AB274" i="22"/>
  <c r="Y88" i="28"/>
  <c r="Y100" i="25"/>
  <c r="AB206" i="22"/>
  <c r="Z207" i="22"/>
  <c r="Y76" i="28"/>
  <c r="Y64" i="28"/>
  <c r="Y42" i="43" s="1"/>
  <c r="Y42" i="44" s="1"/>
  <c r="AA171" i="45"/>
  <c r="Z172" i="45"/>
  <c r="AB137" i="45"/>
  <c r="AA137" i="27"/>
  <c r="AA139" i="23"/>
  <c r="AB139" i="22"/>
  <c r="Z138" i="22"/>
  <c r="Z138" i="45"/>
  <c r="AB104" i="23"/>
  <c r="AC104" i="22"/>
  <c r="AB105" i="45"/>
  <c r="AA105" i="27"/>
  <c r="Y28" i="24"/>
  <c r="Y28" i="20" s="1"/>
  <c r="Z103" i="22"/>
  <c r="Z105" i="27"/>
  <c r="AA104" i="23"/>
  <c r="Z104" i="45"/>
  <c r="AA71" i="27"/>
  <c r="AB71" i="45"/>
  <c r="AB69" i="22"/>
  <c r="AA69" i="23"/>
  <c r="Z70" i="27"/>
  <c r="AA70" i="45"/>
  <c r="Y19" i="43"/>
  <c r="Y19" i="44" s="1"/>
  <c r="AB37" i="22"/>
  <c r="AA37" i="23"/>
  <c r="AA35" i="23"/>
  <c r="AB35" i="22"/>
  <c r="Y16" i="28"/>
  <c r="Z35" i="45"/>
  <c r="AI47" i="28"/>
  <c r="AG23" i="28"/>
  <c r="AH35" i="25"/>
  <c r="AI11" i="25"/>
  <c r="AG23" i="25"/>
  <c r="AJ35" i="25"/>
  <c r="AI23" i="25"/>
  <c r="AK35" i="25"/>
  <c r="AG47" i="25"/>
  <c r="AB95" i="28"/>
  <c r="AB97" i="28"/>
  <c r="AF95" i="28"/>
  <c r="AJ99" i="28"/>
  <c r="AB99" i="28"/>
  <c r="AF97" i="28"/>
  <c r="AJ97" i="28"/>
  <c r="Y95" i="25"/>
  <c r="AB97" i="25"/>
  <c r="AB95" i="25"/>
  <c r="AE98" i="25"/>
  <c r="AD99" i="25"/>
  <c r="AH99" i="28"/>
  <c r="Z97" i="28"/>
  <c r="AF96" i="28"/>
  <c r="AK98" i="28"/>
  <c r="AE98" i="28"/>
  <c r="Z98" i="25"/>
  <c r="AJ95" i="25"/>
  <c r="AI98" i="25"/>
  <c r="AA95" i="25"/>
  <c r="AJ98" i="25"/>
  <c r="AG98" i="25"/>
  <c r="AG99" i="28"/>
  <c r="AA99" i="28"/>
  <c r="AI95" i="28"/>
  <c r="AE96" i="28"/>
  <c r="AH95" i="25"/>
  <c r="AC96" i="28"/>
  <c r="AA98" i="25"/>
  <c r="AB99" i="25"/>
  <c r="AK95" i="25"/>
  <c r="AE99" i="28"/>
  <c r="Z95" i="28"/>
  <c r="AH98" i="28"/>
  <c r="AB98" i="28"/>
  <c r="Y97" i="28"/>
  <c r="AF95" i="25"/>
  <c r="Z96" i="25"/>
  <c r="AK97" i="25"/>
  <c r="AD99" i="28"/>
  <c r="AG98" i="28"/>
  <c r="AA98" i="28"/>
  <c r="Y98" i="28"/>
  <c r="Y95" i="28"/>
  <c r="AI95" i="25"/>
  <c r="AE95" i="25"/>
  <c r="Z95" i="25"/>
  <c r="AH98" i="25"/>
  <c r="Z98" i="28"/>
  <c r="Y99" i="28"/>
  <c r="Y98" i="25"/>
  <c r="AK98" i="25"/>
  <c r="AJ99" i="25"/>
  <c r="AI99" i="28"/>
  <c r="AA97" i="28"/>
  <c r="AF98" i="28"/>
  <c r="AB83" i="28"/>
  <c r="AG83" i="25"/>
  <c r="AE83" i="25"/>
  <c r="AC87" i="25"/>
  <c r="AJ83" i="25"/>
  <c r="AH86" i="25"/>
  <c r="Z83" i="25"/>
  <c r="AB83" i="25"/>
  <c r="AF85" i="25"/>
  <c r="AB85" i="28"/>
  <c r="AG85" i="28"/>
  <c r="AF86" i="25"/>
  <c r="AI83" i="25"/>
  <c r="Z85" i="25"/>
  <c r="AJ83" i="28"/>
  <c r="AD83" i="28"/>
  <c r="AC84" i="28"/>
  <c r="AD86" i="25"/>
  <c r="AE86" i="25"/>
  <c r="Z86" i="25"/>
  <c r="AK85" i="25"/>
  <c r="AJ85" i="25"/>
  <c r="AD85" i="25"/>
  <c r="Y53" i="24"/>
  <c r="Y53" i="20" s="1"/>
  <c r="AC83" i="25"/>
  <c r="AC85" i="25"/>
  <c r="Y86" i="25"/>
  <c r="Y55" i="24" s="1"/>
  <c r="Y55" i="20" s="1"/>
  <c r="AA83" i="25"/>
  <c r="AB85" i="25"/>
  <c r="AF83" i="28"/>
  <c r="Z83" i="28"/>
  <c r="AI86" i="28"/>
  <c r="AI84" i="25"/>
  <c r="AF87" i="25"/>
  <c r="AD83" i="25"/>
  <c r="AI86" i="25"/>
  <c r="AH85" i="25"/>
  <c r="AA83" i="28"/>
  <c r="AI83" i="28"/>
  <c r="AA87" i="28"/>
  <c r="AE87" i="28"/>
  <c r="AD73" i="28"/>
  <c r="AD75" i="25"/>
  <c r="AE73" i="25"/>
  <c r="AF71" i="25"/>
  <c r="AG71" i="25"/>
  <c r="AH72" i="28"/>
  <c r="Y75" i="25"/>
  <c r="AC73" i="25"/>
  <c r="Y72" i="28"/>
  <c r="Z72" i="28"/>
  <c r="AH73" i="28"/>
  <c r="AE72" i="25"/>
  <c r="AG73" i="25"/>
  <c r="AE71" i="28"/>
  <c r="AA75" i="28"/>
  <c r="AK62" i="25"/>
  <c r="AH59" i="25"/>
  <c r="Y39" i="43"/>
  <c r="Y39" i="44" s="1"/>
  <c r="Y41" i="43"/>
  <c r="Y41" i="44" s="1"/>
  <c r="AH61" i="28"/>
  <c r="AJ63" i="25"/>
  <c r="AA61" i="25"/>
  <c r="AD63" i="28"/>
  <c r="AA60" i="25"/>
  <c r="AD61" i="28"/>
  <c r="AH62" i="28"/>
  <c r="Z62" i="25"/>
  <c r="AJ48" i="25"/>
  <c r="Z47" i="25"/>
  <c r="AE50" i="25"/>
  <c r="AI50" i="25"/>
  <c r="AF47" i="25"/>
  <c r="AK50" i="25"/>
  <c r="AK47" i="25"/>
  <c r="AB47" i="25"/>
  <c r="AC49" i="25"/>
  <c r="AF49" i="25"/>
  <c r="AG49" i="25"/>
  <c r="AI51" i="25"/>
  <c r="AJ48" i="28"/>
  <c r="Y48" i="28"/>
  <c r="Y25" i="24"/>
  <c r="Y25" i="20" s="1"/>
  <c r="AE35" i="25"/>
  <c r="AH36" i="25"/>
  <c r="Z35" i="25"/>
  <c r="AH39" i="25"/>
  <c r="Z39" i="25"/>
  <c r="AA36" i="25"/>
  <c r="AB37" i="25"/>
  <c r="AC38" i="25"/>
  <c r="AD35" i="25"/>
  <c r="AE37" i="25"/>
  <c r="Z38" i="25"/>
  <c r="AF38" i="25"/>
  <c r="AJ36" i="25"/>
  <c r="AJ38" i="25"/>
  <c r="AB35" i="25"/>
  <c r="AI37" i="25"/>
  <c r="AA37" i="25"/>
  <c r="Y26" i="43"/>
  <c r="Y26" i="44" s="1"/>
  <c r="AE38" i="25"/>
  <c r="AA39" i="25"/>
  <c r="AK36" i="25"/>
  <c r="AB38" i="25"/>
  <c r="AH38" i="25"/>
  <c r="AF35" i="25"/>
  <c r="Y26" i="24"/>
  <c r="Y26" i="20" s="1"/>
  <c r="AA23" i="25"/>
  <c r="AB25" i="25"/>
  <c r="AC24" i="25"/>
  <c r="AK25" i="28"/>
  <c r="Z26" i="28"/>
  <c r="AD27" i="28"/>
  <c r="AH27" i="28"/>
  <c r="AD24" i="28"/>
  <c r="AJ23" i="25"/>
  <c r="Y20" i="43"/>
  <c r="Y20" i="44" s="1"/>
  <c r="AD23" i="28"/>
  <c r="AH23" i="28"/>
  <c r="AA11" i="25"/>
  <c r="AB14" i="25"/>
  <c r="AJ14" i="25"/>
  <c r="AG14" i="25"/>
  <c r="AI13" i="25"/>
  <c r="Y14" i="24"/>
  <c r="Y14" i="20" s="1"/>
  <c r="Y13" i="24"/>
  <c r="Y13" i="20" s="1"/>
  <c r="AH14" i="28"/>
  <c r="AB13" i="28"/>
  <c r="AH11" i="28"/>
  <c r="AA13" i="28"/>
  <c r="Z13" i="28"/>
  <c r="AF13" i="25"/>
  <c r="AC12" i="28"/>
  <c r="AB11" i="28"/>
  <c r="AJ15" i="28"/>
  <c r="AJ14" i="28"/>
  <c r="Y13" i="28"/>
  <c r="Z11" i="25"/>
  <c r="AB11" i="25"/>
  <c r="Z13" i="25"/>
  <c r="AG11" i="28"/>
  <c r="AA11" i="28"/>
  <c r="AI15" i="28"/>
  <c r="AE11" i="28"/>
  <c r="Y48" i="43" l="1"/>
  <c r="Y48" i="44" s="1"/>
  <c r="Y32" i="43"/>
  <c r="Y32" i="44" s="1"/>
  <c r="Y34" i="24"/>
  <c r="Y34" i="20" s="1"/>
  <c r="Y18" i="43"/>
  <c r="Y18" i="44" s="1"/>
  <c r="Y33" i="43"/>
  <c r="Y33" i="44" s="1"/>
  <c r="Y60" i="24"/>
  <c r="Y60" i="20" s="1"/>
  <c r="AA61" i="24"/>
  <c r="AA61" i="20" s="1"/>
  <c r="Y40" i="24"/>
  <c r="Y40" i="20" s="1"/>
  <c r="Y54" i="43"/>
  <c r="Y54" i="44" s="1"/>
  <c r="Y54" i="24"/>
  <c r="Y54" i="20" s="1"/>
  <c r="AA240" i="45"/>
  <c r="Z240" i="27"/>
  <c r="Z88" i="28" s="1"/>
  <c r="Z53" i="43" s="1"/>
  <c r="Z53" i="44" s="1"/>
  <c r="Z100" i="25"/>
  <c r="Y40" i="43"/>
  <c r="Y40" i="44" s="1"/>
  <c r="Z206" i="23"/>
  <c r="Y25" i="43"/>
  <c r="Y25" i="44" s="1"/>
  <c r="Y35" i="24"/>
  <c r="Y35" i="20" s="1"/>
  <c r="Y33" i="24"/>
  <c r="Y33" i="20" s="1"/>
  <c r="Y27" i="43"/>
  <c r="Y27" i="44" s="1"/>
  <c r="AA105" i="22"/>
  <c r="Z105" i="23"/>
  <c r="Z69" i="27"/>
  <c r="Z28" i="28" s="1"/>
  <c r="Z19" i="43" s="1"/>
  <c r="Z19" i="44" s="1"/>
  <c r="AA69" i="45"/>
  <c r="Z12" i="24"/>
  <c r="Z12" i="20" s="1"/>
  <c r="Y55" i="43"/>
  <c r="Y55" i="44" s="1"/>
  <c r="Y53" i="43"/>
  <c r="Y53" i="44" s="1"/>
  <c r="AA240" i="22"/>
  <c r="Z240" i="23"/>
  <c r="Y56" i="43"/>
  <c r="Y56" i="44" s="1"/>
  <c r="Z64" i="25"/>
  <c r="Z42" i="24" s="1"/>
  <c r="Z42" i="20" s="1"/>
  <c r="Y42" i="24"/>
  <c r="Y42" i="20" s="1"/>
  <c r="AD207" i="45"/>
  <c r="AE207" i="45" s="1"/>
  <c r="Y39" i="24"/>
  <c r="Y39" i="20" s="1"/>
  <c r="Y41" i="24"/>
  <c r="Y41" i="20" s="1"/>
  <c r="Z171" i="23"/>
  <c r="AA171" i="22"/>
  <c r="AA139" i="45"/>
  <c r="AA137" i="22"/>
  <c r="Z137" i="23"/>
  <c r="AA71" i="22"/>
  <c r="Z71" i="23"/>
  <c r="AA70" i="22"/>
  <c r="Z70" i="23"/>
  <c r="AA36" i="23"/>
  <c r="AA16" i="25" s="1"/>
  <c r="AB36" i="22"/>
  <c r="AA37" i="45"/>
  <c r="Z37" i="27"/>
  <c r="Z206" i="27"/>
  <c r="AA206" i="45"/>
  <c r="AA239" i="22"/>
  <c r="Z239" i="23"/>
  <c r="Z88" i="25" s="1"/>
  <c r="Z55" i="24" s="1"/>
  <c r="Z55" i="20" s="1"/>
  <c r="AA274" i="27"/>
  <c r="AB274" i="45"/>
  <c r="AA62" i="24"/>
  <c r="AA62" i="20" s="1"/>
  <c r="AB172" i="22"/>
  <c r="AA172" i="23"/>
  <c r="AA205" i="22"/>
  <c r="Z205" i="23"/>
  <c r="AB239" i="27"/>
  <c r="AC239" i="45"/>
  <c r="Z100" i="28"/>
  <c r="Z61" i="43" s="1"/>
  <c r="Z61" i="44" s="1"/>
  <c r="AA205" i="45"/>
  <c r="Z205" i="27"/>
  <c r="Y49" i="24"/>
  <c r="Y49" i="20" s="1"/>
  <c r="Y19" i="24"/>
  <c r="Y19" i="20" s="1"/>
  <c r="Y18" i="24"/>
  <c r="Y18" i="20" s="1"/>
  <c r="Y21" i="24"/>
  <c r="Y21" i="20" s="1"/>
  <c r="AA103" i="27"/>
  <c r="AB103" i="45"/>
  <c r="AC36" i="45"/>
  <c r="AB36" i="27"/>
  <c r="AC275" i="45"/>
  <c r="AB275" i="27"/>
  <c r="AC241" i="45"/>
  <c r="AB241" i="27"/>
  <c r="AA273" i="27"/>
  <c r="AA100" i="28" s="1"/>
  <c r="AA62" i="43" s="1"/>
  <c r="AA62" i="44" s="1"/>
  <c r="AB273" i="45"/>
  <c r="Y63" i="43"/>
  <c r="Y63" i="44" s="1"/>
  <c r="Z60" i="24"/>
  <c r="Z60" i="20" s="1"/>
  <c r="AB241" i="23"/>
  <c r="AC241" i="22"/>
  <c r="Y61" i="24"/>
  <c r="Y61" i="20" s="1"/>
  <c r="AB274" i="23"/>
  <c r="AC274" i="22"/>
  <c r="AE275" i="22"/>
  <c r="AD275" i="23"/>
  <c r="AB273" i="23"/>
  <c r="AC273" i="22"/>
  <c r="Z61" i="24"/>
  <c r="Z61" i="20" s="1"/>
  <c r="Z207" i="23"/>
  <c r="AA207" i="22"/>
  <c r="AB206" i="23"/>
  <c r="AC206" i="22"/>
  <c r="AD207" i="27"/>
  <c r="Z172" i="27"/>
  <c r="Z64" i="28" s="1"/>
  <c r="AA172" i="45"/>
  <c r="AA171" i="27"/>
  <c r="AB171" i="45"/>
  <c r="AB139" i="23"/>
  <c r="AC139" i="22"/>
  <c r="AC137" i="45"/>
  <c r="AB137" i="27"/>
  <c r="Z138" i="27"/>
  <c r="Z52" i="28" s="1"/>
  <c r="AA138" i="45"/>
  <c r="Z138" i="23"/>
  <c r="AA138" i="22"/>
  <c r="AB139" i="45"/>
  <c r="AA139" i="27"/>
  <c r="AC105" i="45"/>
  <c r="AB105" i="27"/>
  <c r="AC104" i="23"/>
  <c r="AD104" i="22"/>
  <c r="Z104" i="27"/>
  <c r="Z40" i="28" s="1"/>
  <c r="AA104" i="45"/>
  <c r="Z103" i="23"/>
  <c r="Z40" i="25" s="1"/>
  <c r="Z27" i="24" s="1"/>
  <c r="Z27" i="20" s="1"/>
  <c r="AA103" i="22"/>
  <c r="AC69" i="22"/>
  <c r="AB69" i="23"/>
  <c r="AA70" i="27"/>
  <c r="AB70" i="45"/>
  <c r="AC71" i="45"/>
  <c r="AB71" i="27"/>
  <c r="AA35" i="45"/>
  <c r="Z35" i="27"/>
  <c r="AC35" i="22"/>
  <c r="AB35" i="23"/>
  <c r="Y11" i="43"/>
  <c r="Y11" i="44" s="1"/>
  <c r="AB37" i="23"/>
  <c r="AC37" i="22"/>
  <c r="Y62" i="43"/>
  <c r="Y62" i="44" s="1"/>
  <c r="Y60" i="43"/>
  <c r="Y60" i="44" s="1"/>
  <c r="Y61" i="43"/>
  <c r="Y61" i="44" s="1"/>
  <c r="Y63" i="24"/>
  <c r="Y63" i="20" s="1"/>
  <c r="Y62" i="24"/>
  <c r="Y62" i="20" s="1"/>
  <c r="Z63" i="24"/>
  <c r="Z63" i="20" s="1"/>
  <c r="Z62" i="24"/>
  <c r="Z62" i="20" s="1"/>
  <c r="AA63" i="24"/>
  <c r="AA63" i="20" s="1"/>
  <c r="AA60" i="24"/>
  <c r="AA60" i="20" s="1"/>
  <c r="Y56" i="24"/>
  <c r="Y56" i="20" s="1"/>
  <c r="Y47" i="24"/>
  <c r="Y47" i="20" s="1"/>
  <c r="Y48" i="24"/>
  <c r="Y48" i="20" s="1"/>
  <c r="Y46" i="24"/>
  <c r="Y46" i="20" s="1"/>
  <c r="Y46" i="43"/>
  <c r="Y46" i="44" s="1"/>
  <c r="Y49" i="43"/>
  <c r="Y49" i="44" s="1"/>
  <c r="Y47" i="43"/>
  <c r="Y47" i="44" s="1"/>
  <c r="Y35" i="43"/>
  <c r="Y35" i="44" s="1"/>
  <c r="Z20" i="43"/>
  <c r="Z20" i="44" s="1"/>
  <c r="Z18" i="43"/>
  <c r="Z18" i="44" s="1"/>
  <c r="Y12" i="43"/>
  <c r="Y12" i="44" s="1"/>
  <c r="Y13" i="43"/>
  <c r="Y13" i="44" s="1"/>
  <c r="Z14" i="24"/>
  <c r="Z14" i="20" s="1"/>
  <c r="Y14" i="43"/>
  <c r="Y14" i="44" s="1"/>
  <c r="Z11" i="24"/>
  <c r="Z11" i="20" s="1"/>
  <c r="Z13" i="24"/>
  <c r="Z13" i="20" s="1"/>
  <c r="Z16" i="28" l="1"/>
  <c r="Z13" i="43" s="1"/>
  <c r="Z13" i="44" s="1"/>
  <c r="Z28" i="25"/>
  <c r="Z18" i="24" s="1"/>
  <c r="Z18" i="20" s="1"/>
  <c r="Z39" i="24"/>
  <c r="Z39" i="20" s="1"/>
  <c r="Z56" i="43"/>
  <c r="Z56" i="44" s="1"/>
  <c r="Z55" i="43"/>
  <c r="Z55" i="44" s="1"/>
  <c r="Z54" i="43"/>
  <c r="Z54" i="44" s="1"/>
  <c r="AB240" i="45"/>
  <c r="AA240" i="27"/>
  <c r="AA88" i="28" s="1"/>
  <c r="Z40" i="24"/>
  <c r="Z40" i="20" s="1"/>
  <c r="Z76" i="28"/>
  <c r="Z46" i="43" s="1"/>
  <c r="Z46" i="44" s="1"/>
  <c r="Z41" i="24"/>
  <c r="Z41" i="20" s="1"/>
  <c r="Z76" i="25"/>
  <c r="Z52" i="25"/>
  <c r="Z34" i="24" s="1"/>
  <c r="Z34" i="20" s="1"/>
  <c r="AA105" i="23"/>
  <c r="AB105" i="22"/>
  <c r="AA28" i="28"/>
  <c r="AA19" i="43" s="1"/>
  <c r="AA19" i="44" s="1"/>
  <c r="Z20" i="24"/>
  <c r="Z20" i="20" s="1"/>
  <c r="AA69" i="27"/>
  <c r="AB69" i="45"/>
  <c r="Z21" i="43"/>
  <c r="Z21" i="44" s="1"/>
  <c r="AA13" i="24"/>
  <c r="AA13" i="20" s="1"/>
  <c r="AA14" i="24"/>
  <c r="AA14" i="20" s="1"/>
  <c r="Z12" i="43"/>
  <c r="Z12" i="44" s="1"/>
  <c r="Z56" i="24"/>
  <c r="Z56" i="20" s="1"/>
  <c r="Z60" i="43"/>
  <c r="Z60" i="44" s="1"/>
  <c r="Z54" i="24"/>
  <c r="Z54" i="20" s="1"/>
  <c r="Z63" i="43"/>
  <c r="Z63" i="44" s="1"/>
  <c r="AA240" i="23"/>
  <c r="AB240" i="22"/>
  <c r="Z62" i="43"/>
  <c r="Z62" i="44" s="1"/>
  <c r="AA60" i="43"/>
  <c r="AA60" i="44" s="1"/>
  <c r="Z53" i="24"/>
  <c r="Z53" i="20" s="1"/>
  <c r="AA171" i="23"/>
  <c r="AB171" i="22"/>
  <c r="AA64" i="25"/>
  <c r="AA137" i="23"/>
  <c r="AB137" i="22"/>
  <c r="Z25" i="24"/>
  <c r="Z25" i="20" s="1"/>
  <c r="Z26" i="24"/>
  <c r="Z26" i="20" s="1"/>
  <c r="AB70" i="22"/>
  <c r="AA70" i="23"/>
  <c r="AA28" i="25" s="1"/>
  <c r="AA18" i="24" s="1"/>
  <c r="AA18" i="20" s="1"/>
  <c r="AB71" i="22"/>
  <c r="AA71" i="23"/>
  <c r="AA37" i="27"/>
  <c r="AB37" i="45"/>
  <c r="AC36" i="22"/>
  <c r="AB36" i="23"/>
  <c r="AA12" i="24"/>
  <c r="AA12" i="20" s="1"/>
  <c r="AA11" i="24"/>
  <c r="AA11" i="20" s="1"/>
  <c r="AD239" i="45"/>
  <c r="AC239" i="27"/>
  <c r="AC274" i="45"/>
  <c r="AB274" i="27"/>
  <c r="AB100" i="25"/>
  <c r="AB63" i="24" s="1"/>
  <c r="AB63" i="20" s="1"/>
  <c r="AA63" i="43"/>
  <c r="AA63" i="44" s="1"/>
  <c r="Z48" i="43"/>
  <c r="Z48" i="44" s="1"/>
  <c r="AB205" i="22"/>
  <c r="AA205" i="23"/>
  <c r="AB239" i="22"/>
  <c r="AA239" i="23"/>
  <c r="AA88" i="25" s="1"/>
  <c r="AA61" i="43"/>
  <c r="AA61" i="44" s="1"/>
  <c r="AC172" i="22"/>
  <c r="AB172" i="23"/>
  <c r="AA206" i="27"/>
  <c r="AB206" i="45"/>
  <c r="AB205" i="45"/>
  <c r="AA205" i="27"/>
  <c r="Z28" i="24"/>
  <c r="Z28" i="20" s="1"/>
  <c r="Z33" i="24"/>
  <c r="Z33" i="20" s="1"/>
  <c r="AC36" i="27"/>
  <c r="AD36" i="45"/>
  <c r="AC103" i="45"/>
  <c r="AB103" i="27"/>
  <c r="AD241" i="22"/>
  <c r="AC241" i="23"/>
  <c r="AC273" i="23"/>
  <c r="AD273" i="22"/>
  <c r="AD275" i="45"/>
  <c r="AC275" i="27"/>
  <c r="AE275" i="23"/>
  <c r="AF275" i="22"/>
  <c r="AD241" i="45"/>
  <c r="AC241" i="27"/>
  <c r="AD274" i="22"/>
  <c r="AC274" i="23"/>
  <c r="AC273" i="45"/>
  <c r="AB273" i="27"/>
  <c r="AC206" i="23"/>
  <c r="AD206" i="22"/>
  <c r="AE207" i="27"/>
  <c r="AF207" i="45"/>
  <c r="AA207" i="23"/>
  <c r="AB207" i="22"/>
  <c r="Z48" i="24"/>
  <c r="Z48" i="20" s="1"/>
  <c r="Z46" i="24"/>
  <c r="Z46" i="20" s="1"/>
  <c r="Z47" i="24"/>
  <c r="Z47" i="20" s="1"/>
  <c r="Z49" i="24"/>
  <c r="Z49" i="20" s="1"/>
  <c r="AB171" i="27"/>
  <c r="AC171" i="45"/>
  <c r="AA172" i="27"/>
  <c r="AA64" i="28" s="1"/>
  <c r="AB172" i="45"/>
  <c r="Z40" i="43"/>
  <c r="Z40" i="44" s="1"/>
  <c r="Z41" i="43"/>
  <c r="Z41" i="44" s="1"/>
  <c r="Z39" i="43"/>
  <c r="Z39" i="44" s="1"/>
  <c r="Z42" i="43"/>
  <c r="Z42" i="44" s="1"/>
  <c r="AA138" i="23"/>
  <c r="AA52" i="25" s="1"/>
  <c r="AB138" i="22"/>
  <c r="AB139" i="27"/>
  <c r="AC139" i="45"/>
  <c r="AA138" i="27"/>
  <c r="AA52" i="28" s="1"/>
  <c r="AB138" i="45"/>
  <c r="Z35" i="43"/>
  <c r="Z35" i="44" s="1"/>
  <c r="Z32" i="43"/>
  <c r="Z32" i="44" s="1"/>
  <c r="Z34" i="43"/>
  <c r="Z34" i="44" s="1"/>
  <c r="Z33" i="43"/>
  <c r="Z33" i="44" s="1"/>
  <c r="AC139" i="23"/>
  <c r="AD139" i="22"/>
  <c r="AD137" i="45"/>
  <c r="AC137" i="27"/>
  <c r="AB104" i="45"/>
  <c r="AA104" i="27"/>
  <c r="AA40" i="28" s="1"/>
  <c r="Z28" i="43"/>
  <c r="Z28" i="44" s="1"/>
  <c r="Z27" i="43"/>
  <c r="Z27" i="44" s="1"/>
  <c r="Z25" i="43"/>
  <c r="Z25" i="44" s="1"/>
  <c r="Z26" i="43"/>
  <c r="Z26" i="44" s="1"/>
  <c r="AE104" i="22"/>
  <c r="AD104" i="23"/>
  <c r="AB103" i="22"/>
  <c r="AA103" i="23"/>
  <c r="AC105" i="27"/>
  <c r="AD105" i="45"/>
  <c r="AC69" i="23"/>
  <c r="AD69" i="22"/>
  <c r="AD71" i="45"/>
  <c r="AC71" i="27"/>
  <c r="AC70" i="45"/>
  <c r="AB70" i="27"/>
  <c r="AA21" i="43"/>
  <c r="AA21" i="44" s="1"/>
  <c r="AA20" i="43"/>
  <c r="AA20" i="44" s="1"/>
  <c r="AB16" i="25"/>
  <c r="AD37" i="22"/>
  <c r="AC37" i="23"/>
  <c r="AD35" i="22"/>
  <c r="AC35" i="23"/>
  <c r="AB35" i="45"/>
  <c r="AA35" i="27"/>
  <c r="AA16" i="28" s="1"/>
  <c r="AA18" i="43" l="1"/>
  <c r="AA18" i="44" s="1"/>
  <c r="Z35" i="24"/>
  <c r="Z35" i="20" s="1"/>
  <c r="Z49" i="43"/>
  <c r="Z49" i="44" s="1"/>
  <c r="Z47" i="43"/>
  <c r="Z47" i="44" s="1"/>
  <c r="Z19" i="24"/>
  <c r="Z19" i="20" s="1"/>
  <c r="Z21" i="24"/>
  <c r="Z21" i="20" s="1"/>
  <c r="Z14" i="43"/>
  <c r="Z14" i="44" s="1"/>
  <c r="Z11" i="43"/>
  <c r="Z11" i="44" s="1"/>
  <c r="AA56" i="43"/>
  <c r="AA56" i="44" s="1"/>
  <c r="AA54" i="43"/>
  <c r="AA54" i="44" s="1"/>
  <c r="AA55" i="43"/>
  <c r="AA55" i="44" s="1"/>
  <c r="AA53" i="43"/>
  <c r="AA53" i="44" s="1"/>
  <c r="AC240" i="45"/>
  <c r="AB240" i="27"/>
  <c r="AB88" i="28" s="1"/>
  <c r="AB54" i="43" s="1"/>
  <c r="AB54" i="44" s="1"/>
  <c r="AA76" i="25"/>
  <c r="AA40" i="25"/>
  <c r="AA26" i="24" s="1"/>
  <c r="AA26" i="20" s="1"/>
  <c r="Z32" i="24"/>
  <c r="Z32" i="20" s="1"/>
  <c r="AC105" i="22"/>
  <c r="AB105" i="23"/>
  <c r="AC69" i="45"/>
  <c r="AB69" i="27"/>
  <c r="AB28" i="28" s="1"/>
  <c r="AA19" i="24"/>
  <c r="AA19" i="20" s="1"/>
  <c r="AC240" i="22"/>
  <c r="AB240" i="23"/>
  <c r="AB100" i="28"/>
  <c r="AB60" i="24"/>
  <c r="AB60" i="20" s="1"/>
  <c r="AA39" i="24"/>
  <c r="AA39" i="20" s="1"/>
  <c r="AA41" i="24"/>
  <c r="AA41" i="20" s="1"/>
  <c r="AA40" i="24"/>
  <c r="AA40" i="20" s="1"/>
  <c r="AA42" i="24"/>
  <c r="AA42" i="20" s="1"/>
  <c r="AC171" i="22"/>
  <c r="AB171" i="23"/>
  <c r="AB64" i="25" s="1"/>
  <c r="AC137" i="22"/>
  <c r="AB137" i="23"/>
  <c r="AC71" i="22"/>
  <c r="AB71" i="23"/>
  <c r="AA20" i="24"/>
  <c r="AA20" i="20" s="1"/>
  <c r="AC70" i="22"/>
  <c r="AB70" i="23"/>
  <c r="AA21" i="24"/>
  <c r="AA21" i="20" s="1"/>
  <c r="AC36" i="23"/>
  <c r="AC16" i="25" s="1"/>
  <c r="AD36" i="22"/>
  <c r="AC37" i="45"/>
  <c r="AB37" i="27"/>
  <c r="AD172" i="22"/>
  <c r="AC172" i="23"/>
  <c r="AB61" i="24"/>
  <c r="AB61" i="20" s="1"/>
  <c r="AB62" i="24"/>
  <c r="AB62" i="20" s="1"/>
  <c r="AA76" i="28"/>
  <c r="AA54" i="24"/>
  <c r="AA54" i="20" s="1"/>
  <c r="AA55" i="24"/>
  <c r="AA55" i="20" s="1"/>
  <c r="AA56" i="24"/>
  <c r="AA56" i="20" s="1"/>
  <c r="AA53" i="24"/>
  <c r="AA53" i="20" s="1"/>
  <c r="AC205" i="45"/>
  <c r="AB205" i="27"/>
  <c r="AC239" i="22"/>
  <c r="AB239" i="23"/>
  <c r="AD274" i="45"/>
  <c r="AC274" i="27"/>
  <c r="AC206" i="45"/>
  <c r="AB206" i="27"/>
  <c r="AB205" i="23"/>
  <c r="AC205" i="22"/>
  <c r="AD239" i="27"/>
  <c r="AE239" i="45"/>
  <c r="AD103" i="45"/>
  <c r="AC103" i="27"/>
  <c r="AD36" i="27"/>
  <c r="AE36" i="45"/>
  <c r="AD273" i="23"/>
  <c r="AE273" i="22"/>
  <c r="AD274" i="23"/>
  <c r="AE274" i="22"/>
  <c r="AC100" i="25"/>
  <c r="AE241" i="45"/>
  <c r="AD241" i="27"/>
  <c r="AB62" i="43"/>
  <c r="AB62" i="44" s="1"/>
  <c r="AB61" i="43"/>
  <c r="AB61" i="44" s="1"/>
  <c r="AB63" i="43"/>
  <c r="AB63" i="44" s="1"/>
  <c r="AB60" i="43"/>
  <c r="AB60" i="44" s="1"/>
  <c r="AF275" i="23"/>
  <c r="AG275" i="22"/>
  <c r="AD273" i="45"/>
  <c r="AC273" i="27"/>
  <c r="AD275" i="27"/>
  <c r="AE275" i="45"/>
  <c r="AD241" i="23"/>
  <c r="AE241" i="22"/>
  <c r="AG207" i="45"/>
  <c r="AF207" i="27"/>
  <c r="AC207" i="22"/>
  <c r="AB207" i="23"/>
  <c r="AD206" i="23"/>
  <c r="AE206" i="22"/>
  <c r="AA49" i="24"/>
  <c r="AA49" i="20" s="1"/>
  <c r="AA47" i="24"/>
  <c r="AA47" i="20" s="1"/>
  <c r="AA46" i="24"/>
  <c r="AA46" i="20" s="1"/>
  <c r="AA48" i="24"/>
  <c r="AA48" i="20" s="1"/>
  <c r="AA40" i="43"/>
  <c r="AA40" i="44" s="1"/>
  <c r="AA39" i="43"/>
  <c r="AA39" i="44" s="1"/>
  <c r="AA41" i="43"/>
  <c r="AA41" i="44" s="1"/>
  <c r="AA42" i="43"/>
  <c r="AA42" i="44" s="1"/>
  <c r="AB172" i="27"/>
  <c r="AB64" i="28" s="1"/>
  <c r="AC172" i="45"/>
  <c r="AC171" i="27"/>
  <c r="AD171" i="45"/>
  <c r="AD139" i="23"/>
  <c r="AE139" i="22"/>
  <c r="AB138" i="27"/>
  <c r="AB52" i="28" s="1"/>
  <c r="AC138" i="45"/>
  <c r="AA35" i="43"/>
  <c r="AA35" i="44" s="1"/>
  <c r="AA34" i="43"/>
  <c r="AA34" i="44" s="1"/>
  <c r="AA33" i="43"/>
  <c r="AA33" i="44" s="1"/>
  <c r="AA32" i="43"/>
  <c r="AA32" i="44" s="1"/>
  <c r="AD139" i="45"/>
  <c r="AC139" i="27"/>
  <c r="AC138" i="22"/>
  <c r="AB138" i="23"/>
  <c r="AB52" i="25" s="1"/>
  <c r="AD137" i="27"/>
  <c r="AE137" i="45"/>
  <c r="AA34" i="24"/>
  <c r="AA34" i="20" s="1"/>
  <c r="AA32" i="24"/>
  <c r="AA32" i="20" s="1"/>
  <c r="AA35" i="24"/>
  <c r="AA35" i="20" s="1"/>
  <c r="AA33" i="24"/>
  <c r="AA33" i="20" s="1"/>
  <c r="AC103" i="22"/>
  <c r="AB103" i="23"/>
  <c r="AB40" i="25" s="1"/>
  <c r="AA28" i="24"/>
  <c r="AA28" i="20" s="1"/>
  <c r="AA28" i="43"/>
  <c r="AA28" i="44" s="1"/>
  <c r="AA27" i="43"/>
  <c r="AA27" i="44" s="1"/>
  <c r="AA26" i="43"/>
  <c r="AA26" i="44" s="1"/>
  <c r="AA25" i="43"/>
  <c r="AA25" i="44" s="1"/>
  <c r="AE104" i="23"/>
  <c r="AF104" i="22"/>
  <c r="AC104" i="45"/>
  <c r="AB104" i="27"/>
  <c r="AB40" i="28" s="1"/>
  <c r="AD105" i="27"/>
  <c r="AE105" i="45"/>
  <c r="AC70" i="27"/>
  <c r="AD70" i="45"/>
  <c r="AE71" i="45"/>
  <c r="AD71" i="27"/>
  <c r="AD69" i="23"/>
  <c r="AE69" i="22"/>
  <c r="AE35" i="22"/>
  <c r="AD35" i="23"/>
  <c r="AB35" i="27"/>
  <c r="AC35" i="45"/>
  <c r="AE37" i="22"/>
  <c r="AD37" i="23"/>
  <c r="AA12" i="43"/>
  <c r="AA12" i="44" s="1"/>
  <c r="AA11" i="43"/>
  <c r="AA11" i="44" s="1"/>
  <c r="AA14" i="43"/>
  <c r="AA14" i="44" s="1"/>
  <c r="AA13" i="43"/>
  <c r="AA13" i="44" s="1"/>
  <c r="AB14" i="24"/>
  <c r="AB14" i="20" s="1"/>
  <c r="AB13" i="24"/>
  <c r="AB13" i="20" s="1"/>
  <c r="AB11" i="24"/>
  <c r="AB11" i="20" s="1"/>
  <c r="AB12" i="24"/>
  <c r="AB12" i="20" s="1"/>
  <c r="AB56" i="43" l="1"/>
  <c r="AB56" i="44" s="1"/>
  <c r="AB28" i="25"/>
  <c r="AB55" i="43"/>
  <c r="AB55" i="44" s="1"/>
  <c r="AB53" i="43"/>
  <c r="AB53" i="44" s="1"/>
  <c r="AD240" i="45"/>
  <c r="AC240" i="27"/>
  <c r="AC88" i="28" s="1"/>
  <c r="AC56" i="43" s="1"/>
  <c r="AC56" i="44" s="1"/>
  <c r="AA25" i="24"/>
  <c r="AA25" i="20" s="1"/>
  <c r="AA27" i="24"/>
  <c r="AA27" i="20" s="1"/>
  <c r="AD105" i="22"/>
  <c r="AC105" i="23"/>
  <c r="AB21" i="43"/>
  <c r="AB21" i="44" s="1"/>
  <c r="AB20" i="43"/>
  <c r="AB20" i="44" s="1"/>
  <c r="AB18" i="43"/>
  <c r="AB18" i="44" s="1"/>
  <c r="AB19" i="43"/>
  <c r="AB19" i="44" s="1"/>
  <c r="AC69" i="27"/>
  <c r="AC28" i="28" s="1"/>
  <c r="AD69" i="45"/>
  <c r="AB16" i="28"/>
  <c r="AB13" i="43" s="1"/>
  <c r="AB13" i="44" s="1"/>
  <c r="AB88" i="25"/>
  <c r="AB56" i="24" s="1"/>
  <c r="AB56" i="20" s="1"/>
  <c r="AD240" i="22"/>
  <c r="AC240" i="23"/>
  <c r="AB40" i="24"/>
  <c r="AB40" i="20" s="1"/>
  <c r="AB41" i="24"/>
  <c r="AB41" i="20" s="1"/>
  <c r="AB39" i="24"/>
  <c r="AB39" i="20" s="1"/>
  <c r="AB42" i="24"/>
  <c r="AB42" i="20" s="1"/>
  <c r="AB76" i="25"/>
  <c r="AB47" i="24" s="1"/>
  <c r="AB47" i="20" s="1"/>
  <c r="AD171" i="22"/>
  <c r="AC171" i="23"/>
  <c r="AC64" i="25" s="1"/>
  <c r="AB76" i="28"/>
  <c r="AB47" i="43" s="1"/>
  <c r="AB47" i="44" s="1"/>
  <c r="AD137" i="22"/>
  <c r="AC137" i="23"/>
  <c r="AB20" i="24"/>
  <c r="AB20" i="20" s="1"/>
  <c r="AB19" i="24"/>
  <c r="AB19" i="20" s="1"/>
  <c r="AB21" i="24"/>
  <c r="AB21" i="20" s="1"/>
  <c r="AB18" i="24"/>
  <c r="AB18" i="20" s="1"/>
  <c r="AC70" i="23"/>
  <c r="AD70" i="22"/>
  <c r="AD71" i="22"/>
  <c r="AC71" i="23"/>
  <c r="AC14" i="24"/>
  <c r="AC14" i="20" s="1"/>
  <c r="AC12" i="24"/>
  <c r="AC12" i="20" s="1"/>
  <c r="AC11" i="24"/>
  <c r="AC11" i="20" s="1"/>
  <c r="AC13" i="24"/>
  <c r="AC13" i="20" s="1"/>
  <c r="AC37" i="27"/>
  <c r="AD37" i="45"/>
  <c r="AD36" i="23"/>
  <c r="AE36" i="22"/>
  <c r="AA47" i="43"/>
  <c r="AA47" i="44" s="1"/>
  <c r="AA49" i="43"/>
  <c r="AA49" i="44" s="1"/>
  <c r="AA48" i="43"/>
  <c r="AA48" i="44" s="1"/>
  <c r="AA46" i="43"/>
  <c r="AA46" i="44" s="1"/>
  <c r="AD205" i="22"/>
  <c r="AC205" i="23"/>
  <c r="AD205" i="45"/>
  <c r="AC205" i="27"/>
  <c r="AD206" i="45"/>
  <c r="AC206" i="27"/>
  <c r="AD172" i="23"/>
  <c r="AE172" i="22"/>
  <c r="AE274" i="45"/>
  <c r="AD274" i="27"/>
  <c r="AC100" i="28"/>
  <c r="AC63" i="43" s="1"/>
  <c r="AC63" i="44" s="1"/>
  <c r="AF239" i="45"/>
  <c r="AE239" i="27"/>
  <c r="AB54" i="24"/>
  <c r="AB54" i="20" s="1"/>
  <c r="AB55" i="24"/>
  <c r="AB55" i="20" s="1"/>
  <c r="AD239" i="22"/>
  <c r="AC239" i="23"/>
  <c r="AE36" i="27"/>
  <c r="AF36" i="45"/>
  <c r="AD103" i="27"/>
  <c r="AE103" i="45"/>
  <c r="AC61" i="24"/>
  <c r="AC61" i="20" s="1"/>
  <c r="AC60" i="24"/>
  <c r="AC60" i="20" s="1"/>
  <c r="AC62" i="24"/>
  <c r="AC62" i="20" s="1"/>
  <c r="AC63" i="24"/>
  <c r="AC63" i="20" s="1"/>
  <c r="AF241" i="45"/>
  <c r="AE241" i="27"/>
  <c r="AE241" i="23"/>
  <c r="AF241" i="22"/>
  <c r="AH275" i="22"/>
  <c r="AG275" i="23"/>
  <c r="AF274" i="22"/>
  <c r="AE274" i="23"/>
  <c r="AE273" i="23"/>
  <c r="AF273" i="22"/>
  <c r="AE273" i="45"/>
  <c r="AD273" i="27"/>
  <c r="AD100" i="25"/>
  <c r="AF275" i="45"/>
  <c r="AE275" i="27"/>
  <c r="AB46" i="24"/>
  <c r="AB46" i="20" s="1"/>
  <c r="AB49" i="24"/>
  <c r="AB49" i="20" s="1"/>
  <c r="AG207" i="27"/>
  <c r="AH207" i="45"/>
  <c r="AD207" i="22"/>
  <c r="AC207" i="23"/>
  <c r="AE206" i="23"/>
  <c r="AF206" i="22"/>
  <c r="AB42" i="43"/>
  <c r="AB42" i="44" s="1"/>
  <c r="AB40" i="43"/>
  <c r="AB40" i="44" s="1"/>
  <c r="AB41" i="43"/>
  <c r="AB41" i="44" s="1"/>
  <c r="AB39" i="43"/>
  <c r="AB39" i="44" s="1"/>
  <c r="AD171" i="27"/>
  <c r="AE171" i="45"/>
  <c r="AD172" i="45"/>
  <c r="AC172" i="27"/>
  <c r="AC64" i="28" s="1"/>
  <c r="AB34" i="24"/>
  <c r="AB34" i="20" s="1"/>
  <c r="AB33" i="24"/>
  <c r="AB33" i="20" s="1"/>
  <c r="AB32" i="24"/>
  <c r="AB32" i="20" s="1"/>
  <c r="AB35" i="24"/>
  <c r="AB35" i="20" s="1"/>
  <c r="AD138" i="22"/>
  <c r="AC138" i="23"/>
  <c r="AC52" i="25" s="1"/>
  <c r="AC138" i="27"/>
  <c r="AC52" i="28" s="1"/>
  <c r="AD138" i="45"/>
  <c r="AB33" i="43"/>
  <c r="AB33" i="44" s="1"/>
  <c r="AB35" i="43"/>
  <c r="AB35" i="44" s="1"/>
  <c r="AB32" i="43"/>
  <c r="AB32" i="44" s="1"/>
  <c r="AB34" i="43"/>
  <c r="AB34" i="44" s="1"/>
  <c r="AE139" i="23"/>
  <c r="AF139" i="22"/>
  <c r="AD139" i="27"/>
  <c r="AE139" i="45"/>
  <c r="AE137" i="27"/>
  <c r="AF137" i="45"/>
  <c r="AF104" i="23"/>
  <c r="AG104" i="22"/>
  <c r="AB27" i="24"/>
  <c r="AB27" i="20" s="1"/>
  <c r="AB28" i="24"/>
  <c r="AB28" i="20" s="1"/>
  <c r="AB25" i="24"/>
  <c r="AB25" i="20" s="1"/>
  <c r="AB26" i="24"/>
  <c r="AB26" i="20" s="1"/>
  <c r="AD104" i="45"/>
  <c r="AC104" i="27"/>
  <c r="AC40" i="28" s="1"/>
  <c r="AC103" i="23"/>
  <c r="AC40" i="25" s="1"/>
  <c r="AD103" i="22"/>
  <c r="AE105" i="27"/>
  <c r="AF105" i="45"/>
  <c r="AB25" i="43"/>
  <c r="AB25" i="44" s="1"/>
  <c r="AB26" i="43"/>
  <c r="AB26" i="44" s="1"/>
  <c r="AB27" i="43"/>
  <c r="AB27" i="44" s="1"/>
  <c r="AB28" i="43"/>
  <c r="AB28" i="44" s="1"/>
  <c r="AF69" i="22"/>
  <c r="AE69" i="23"/>
  <c r="AD70" i="27"/>
  <c r="AE70" i="45"/>
  <c r="AF71" i="45"/>
  <c r="AE71" i="27"/>
  <c r="AD35" i="45"/>
  <c r="AC35" i="27"/>
  <c r="AC16" i="28" s="1"/>
  <c r="AD16" i="25"/>
  <c r="AF37" i="22"/>
  <c r="AE37" i="23"/>
  <c r="AF35" i="22"/>
  <c r="AE35" i="23"/>
  <c r="R4" i="1"/>
  <c r="AB11" i="43" l="1"/>
  <c r="AB11" i="44" s="1"/>
  <c r="AC62" i="43"/>
  <c r="AC62" i="44" s="1"/>
  <c r="AC88" i="25"/>
  <c r="AC53" i="43"/>
  <c r="AC53" i="44" s="1"/>
  <c r="AB53" i="24"/>
  <c r="AB53" i="20" s="1"/>
  <c r="AD240" i="27"/>
  <c r="AD88" i="28" s="1"/>
  <c r="AD55" i="43" s="1"/>
  <c r="AD55" i="44" s="1"/>
  <c r="AE240" i="45"/>
  <c r="AC61" i="43"/>
  <c r="AC61" i="44" s="1"/>
  <c r="AC55" i="43"/>
  <c r="AC55" i="44" s="1"/>
  <c r="AE100" i="25"/>
  <c r="AE63" i="24" s="1"/>
  <c r="AE63" i="20" s="1"/>
  <c r="AC60" i="43"/>
  <c r="AC60" i="44" s="1"/>
  <c r="AC54" i="43"/>
  <c r="AC54" i="44" s="1"/>
  <c r="AB48" i="24"/>
  <c r="AB48" i="20" s="1"/>
  <c r="AC76" i="25"/>
  <c r="AC47" i="24" s="1"/>
  <c r="AC47" i="20" s="1"/>
  <c r="AD105" i="23"/>
  <c r="AE105" i="22"/>
  <c r="AC21" i="43"/>
  <c r="AC21" i="44" s="1"/>
  <c r="AC20" i="43"/>
  <c r="AC20" i="44" s="1"/>
  <c r="AC18" i="43"/>
  <c r="AC18" i="44" s="1"/>
  <c r="AC19" i="43"/>
  <c r="AC19" i="44" s="1"/>
  <c r="AE69" i="45"/>
  <c r="AD69" i="27"/>
  <c r="AD28" i="28" s="1"/>
  <c r="AC28" i="25"/>
  <c r="AC19" i="24" s="1"/>
  <c r="AC19" i="20" s="1"/>
  <c r="AB14" i="43"/>
  <c r="AB14" i="44" s="1"/>
  <c r="AB12" i="43"/>
  <c r="AB12" i="44" s="1"/>
  <c r="AD54" i="43"/>
  <c r="AD54" i="44" s="1"/>
  <c r="AE240" i="22"/>
  <c r="AD240" i="23"/>
  <c r="AC40" i="24"/>
  <c r="AC40" i="20" s="1"/>
  <c r="AC42" i="24"/>
  <c r="AC42" i="20" s="1"/>
  <c r="AC39" i="24"/>
  <c r="AC39" i="20" s="1"/>
  <c r="AC41" i="24"/>
  <c r="AC41" i="20" s="1"/>
  <c r="AD171" i="23"/>
  <c r="AD64" i="25" s="1"/>
  <c r="AE171" i="22"/>
  <c r="AB49" i="43"/>
  <c r="AB49" i="44" s="1"/>
  <c r="AB46" i="43"/>
  <c r="AB46" i="44" s="1"/>
  <c r="AB48" i="43"/>
  <c r="AB48" i="44" s="1"/>
  <c r="AD137" i="23"/>
  <c r="AE137" i="22"/>
  <c r="AE71" i="22"/>
  <c r="AD71" i="23"/>
  <c r="AE70" i="22"/>
  <c r="AD70" i="23"/>
  <c r="AD28" i="25" s="1"/>
  <c r="AD20" i="24" s="1"/>
  <c r="AD20" i="20" s="1"/>
  <c r="AC18" i="24"/>
  <c r="AC18" i="20" s="1"/>
  <c r="AC21" i="24"/>
  <c r="AC21" i="20" s="1"/>
  <c r="AC20" i="24"/>
  <c r="AC20" i="20" s="1"/>
  <c r="AE36" i="23"/>
  <c r="AE16" i="25" s="1"/>
  <c r="AF36" i="22"/>
  <c r="AD37" i="27"/>
  <c r="AE37" i="45"/>
  <c r="AE274" i="27"/>
  <c r="AF274" i="45"/>
  <c r="AE172" i="23"/>
  <c r="AF172" i="22"/>
  <c r="AD205" i="23"/>
  <c r="AE205" i="22"/>
  <c r="AF239" i="27"/>
  <c r="AG239" i="45"/>
  <c r="AD206" i="27"/>
  <c r="AE206" i="45"/>
  <c r="AD100" i="28"/>
  <c r="AD63" i="43" s="1"/>
  <c r="AD63" i="44" s="1"/>
  <c r="AC55" i="24"/>
  <c r="AC55" i="20" s="1"/>
  <c r="AC54" i="24"/>
  <c r="AC54" i="20" s="1"/>
  <c r="AC53" i="24"/>
  <c r="AC53" i="20" s="1"/>
  <c r="AC56" i="24"/>
  <c r="AC56" i="20" s="1"/>
  <c r="AD239" i="23"/>
  <c r="AE239" i="22"/>
  <c r="AC76" i="28"/>
  <c r="AE205" i="45"/>
  <c r="AD205" i="27"/>
  <c r="AG36" i="45"/>
  <c r="AF36" i="27"/>
  <c r="AF103" i="45"/>
  <c r="AE103" i="27"/>
  <c r="AD62" i="43"/>
  <c r="AD62" i="44" s="1"/>
  <c r="AE273" i="27"/>
  <c r="AE100" i="28" s="1"/>
  <c r="AF273" i="45"/>
  <c r="AG274" i="22"/>
  <c r="AF274" i="23"/>
  <c r="AF241" i="27"/>
  <c r="AG241" i="45"/>
  <c r="AF275" i="27"/>
  <c r="AG275" i="45"/>
  <c r="AD60" i="24"/>
  <c r="AD60" i="20" s="1"/>
  <c r="AD63" i="24"/>
  <c r="AD63" i="20" s="1"/>
  <c r="AD61" i="24"/>
  <c r="AD61" i="20" s="1"/>
  <c r="AD62" i="24"/>
  <c r="AD62" i="20" s="1"/>
  <c r="AF241" i="23"/>
  <c r="AG241" i="22"/>
  <c r="AE60" i="24"/>
  <c r="AE60" i="20" s="1"/>
  <c r="AI275" i="22"/>
  <c r="AH275" i="23"/>
  <c r="AG273" i="22"/>
  <c r="AF273" i="23"/>
  <c r="AG206" i="22"/>
  <c r="AF206" i="23"/>
  <c r="AE207" i="22"/>
  <c r="AD207" i="23"/>
  <c r="AC49" i="24"/>
  <c r="AC49" i="20" s="1"/>
  <c r="AC48" i="24"/>
  <c r="AC48" i="20" s="1"/>
  <c r="AC46" i="24"/>
  <c r="AC46" i="20" s="1"/>
  <c r="AI207" i="45"/>
  <c r="AH207" i="27"/>
  <c r="AC41" i="43"/>
  <c r="AC41" i="44" s="1"/>
  <c r="AC39" i="43"/>
  <c r="AC39" i="44" s="1"/>
  <c r="AC42" i="43"/>
  <c r="AC42" i="44" s="1"/>
  <c r="AC40" i="43"/>
  <c r="AC40" i="44" s="1"/>
  <c r="AE172" i="45"/>
  <c r="AD172" i="27"/>
  <c r="AD64" i="28" s="1"/>
  <c r="AF171" i="45"/>
  <c r="AE171" i="27"/>
  <c r="AC34" i="43"/>
  <c r="AC34" i="44" s="1"/>
  <c r="AC32" i="43"/>
  <c r="AC32" i="44" s="1"/>
  <c r="AC35" i="43"/>
  <c r="AC35" i="44" s="1"/>
  <c r="AC33" i="43"/>
  <c r="AC33" i="44" s="1"/>
  <c r="AG139" i="22"/>
  <c r="AF139" i="23"/>
  <c r="AC34" i="24"/>
  <c r="AC34" i="20" s="1"/>
  <c r="AC33" i="24"/>
  <c r="AC33" i="20" s="1"/>
  <c r="AC35" i="24"/>
  <c r="AC35" i="20" s="1"/>
  <c r="AC32" i="24"/>
  <c r="AC32" i="20" s="1"/>
  <c r="AE138" i="22"/>
  <c r="AD138" i="23"/>
  <c r="AD52" i="25" s="1"/>
  <c r="AF137" i="27"/>
  <c r="AG137" i="45"/>
  <c r="AE139" i="27"/>
  <c r="AF139" i="45"/>
  <c r="AD138" i="27"/>
  <c r="AD52" i="28" s="1"/>
  <c r="AE138" i="45"/>
  <c r="AC28" i="43"/>
  <c r="AC28" i="44" s="1"/>
  <c r="AC27" i="43"/>
  <c r="AC27" i="44" s="1"/>
  <c r="AC25" i="43"/>
  <c r="AC25" i="44" s="1"/>
  <c r="AC26" i="43"/>
  <c r="AC26" i="44" s="1"/>
  <c r="AD104" i="27"/>
  <c r="AD40" i="28" s="1"/>
  <c r="AE104" i="45"/>
  <c r="AG105" i="45"/>
  <c r="AF105" i="27"/>
  <c r="AC26" i="24"/>
  <c r="AC26" i="20" s="1"/>
  <c r="AC25" i="24"/>
  <c r="AC25" i="20" s="1"/>
  <c r="AC27" i="24"/>
  <c r="AC27" i="20" s="1"/>
  <c r="AC28" i="24"/>
  <c r="AC28" i="20" s="1"/>
  <c r="AE103" i="22"/>
  <c r="AD103" i="23"/>
  <c r="AD40" i="25" s="1"/>
  <c r="AH104" i="22"/>
  <c r="AG104" i="23"/>
  <c r="AF70" i="45"/>
  <c r="AE70" i="27"/>
  <c r="AG71" i="45"/>
  <c r="AF71" i="27"/>
  <c r="AG69" i="22"/>
  <c r="AF69" i="23"/>
  <c r="AG35" i="22"/>
  <c r="AF35" i="23"/>
  <c r="AC12" i="43"/>
  <c r="AC12" i="44" s="1"/>
  <c r="AC11" i="43"/>
  <c r="AC11" i="44" s="1"/>
  <c r="AC14" i="43"/>
  <c r="AC14" i="44" s="1"/>
  <c r="AC13" i="43"/>
  <c r="AC13" i="44" s="1"/>
  <c r="AE35" i="45"/>
  <c r="AD35" i="27"/>
  <c r="AD16" i="28" s="1"/>
  <c r="AG37" i="22"/>
  <c r="AF37" i="23"/>
  <c r="AD13" i="24"/>
  <c r="AD13" i="20" s="1"/>
  <c r="AD12" i="24"/>
  <c r="AD12" i="20" s="1"/>
  <c r="AD14" i="24"/>
  <c r="AD14" i="20" s="1"/>
  <c r="AD11" i="24"/>
  <c r="AD11" i="20" s="1"/>
  <c r="AD76" i="25" l="1"/>
  <c r="AD47" i="24" s="1"/>
  <c r="AD47" i="20" s="1"/>
  <c r="AE61" i="24"/>
  <c r="AE61" i="20" s="1"/>
  <c r="AE62" i="24"/>
  <c r="AE62" i="20" s="1"/>
  <c r="AD53" i="43"/>
  <c r="AD53" i="44" s="1"/>
  <c r="AF100" i="25"/>
  <c r="AF61" i="24" s="1"/>
  <c r="AF61" i="20" s="1"/>
  <c r="AD56" i="43"/>
  <c r="AD56" i="44" s="1"/>
  <c r="AF240" i="45"/>
  <c r="AE240" i="27"/>
  <c r="AE88" i="28" s="1"/>
  <c r="AE105" i="23"/>
  <c r="AF105" i="22"/>
  <c r="AD20" i="43"/>
  <c r="AD20" i="44" s="1"/>
  <c r="AD19" i="43"/>
  <c r="AD19" i="44" s="1"/>
  <c r="AD21" i="43"/>
  <c r="AD21" i="44" s="1"/>
  <c r="AD18" i="43"/>
  <c r="AD18" i="44" s="1"/>
  <c r="AD19" i="24"/>
  <c r="AD19" i="20" s="1"/>
  <c r="AE69" i="27"/>
  <c r="AE28" i="28" s="1"/>
  <c r="AF69" i="45"/>
  <c r="AD88" i="25"/>
  <c r="AF240" i="22"/>
  <c r="AE240" i="23"/>
  <c r="AF171" i="22"/>
  <c r="AE171" i="23"/>
  <c r="AE64" i="25" s="1"/>
  <c r="AD41" i="24"/>
  <c r="AD41" i="20" s="1"/>
  <c r="AD42" i="24"/>
  <c r="AD42" i="20" s="1"/>
  <c r="AD40" i="24"/>
  <c r="AD40" i="20" s="1"/>
  <c r="AD39" i="24"/>
  <c r="AD39" i="20" s="1"/>
  <c r="AF137" i="22"/>
  <c r="AE137" i="23"/>
  <c r="AD18" i="24"/>
  <c r="AD18" i="20" s="1"/>
  <c r="AD21" i="24"/>
  <c r="AD21" i="20" s="1"/>
  <c r="AE70" i="23"/>
  <c r="AF70" i="22"/>
  <c r="AF71" i="22"/>
  <c r="AE71" i="23"/>
  <c r="AE14" i="24"/>
  <c r="AE14" i="20" s="1"/>
  <c r="AE12" i="24"/>
  <c r="AE12" i="20" s="1"/>
  <c r="AE13" i="24"/>
  <c r="AE13" i="20" s="1"/>
  <c r="AE11" i="24"/>
  <c r="AE11" i="20" s="1"/>
  <c r="AF37" i="45"/>
  <c r="AE37" i="27"/>
  <c r="AG36" i="22"/>
  <c r="AF36" i="23"/>
  <c r="AF16" i="25" s="1"/>
  <c r="AF206" i="45"/>
  <c r="AE206" i="27"/>
  <c r="AF274" i="27"/>
  <c r="AG274" i="45"/>
  <c r="AH239" i="45"/>
  <c r="AG239" i="27"/>
  <c r="AD60" i="43"/>
  <c r="AD60" i="44" s="1"/>
  <c r="AE205" i="23"/>
  <c r="AF205" i="22"/>
  <c r="AD61" i="43"/>
  <c r="AD61" i="44" s="1"/>
  <c r="AD76" i="28"/>
  <c r="AE205" i="27"/>
  <c r="AF205" i="45"/>
  <c r="AG172" i="22"/>
  <c r="AF172" i="23"/>
  <c r="AC49" i="43"/>
  <c r="AC49" i="44" s="1"/>
  <c r="AC48" i="43"/>
  <c r="AC48" i="44" s="1"/>
  <c r="AC47" i="43"/>
  <c r="AC47" i="44" s="1"/>
  <c r="AC46" i="43"/>
  <c r="AC46" i="44" s="1"/>
  <c r="AE239" i="23"/>
  <c r="AE88" i="25" s="1"/>
  <c r="AF239" i="22"/>
  <c r="AF103" i="27"/>
  <c r="AG103" i="45"/>
  <c r="AH36" i="45"/>
  <c r="AG36" i="27"/>
  <c r="AF273" i="27"/>
  <c r="AG273" i="45"/>
  <c r="AE63" i="43"/>
  <c r="AE63" i="44" s="1"/>
  <c r="AE61" i="43"/>
  <c r="AE61" i="44" s="1"/>
  <c r="AE62" i="43"/>
  <c r="AE62" i="44" s="1"/>
  <c r="AE60" i="43"/>
  <c r="AE60" i="44" s="1"/>
  <c r="AH241" i="45"/>
  <c r="AG241" i="27"/>
  <c r="AI275" i="23"/>
  <c r="AJ275" i="22"/>
  <c r="AG275" i="27"/>
  <c r="AH275" i="45"/>
  <c r="AH273" i="22"/>
  <c r="AG273" i="23"/>
  <c r="AH241" i="22"/>
  <c r="AG241" i="23"/>
  <c r="AF62" i="24"/>
  <c r="AF62" i="20" s="1"/>
  <c r="AF60" i="24"/>
  <c r="AF60" i="20" s="1"/>
  <c r="AH274" i="22"/>
  <c r="AG274" i="23"/>
  <c r="AH206" i="22"/>
  <c r="AG206" i="23"/>
  <c r="AJ207" i="45"/>
  <c r="AI207" i="27"/>
  <c r="AD48" i="24"/>
  <c r="AD48" i="20" s="1"/>
  <c r="AD49" i="24"/>
  <c r="AD49" i="20" s="1"/>
  <c r="AF207" i="22"/>
  <c r="AE207" i="23"/>
  <c r="AD41" i="43"/>
  <c r="AD41" i="44" s="1"/>
  <c r="AD39" i="43"/>
  <c r="AD39" i="44" s="1"/>
  <c r="AD42" i="43"/>
  <c r="AD42" i="44" s="1"/>
  <c r="AD40" i="43"/>
  <c r="AD40" i="44" s="1"/>
  <c r="AG171" i="45"/>
  <c r="AF171" i="27"/>
  <c r="AE172" i="27"/>
  <c r="AE64" i="28" s="1"/>
  <c r="AF172" i="45"/>
  <c r="AD35" i="24"/>
  <c r="AD35" i="20" s="1"/>
  <c r="AD34" i="24"/>
  <c r="AD34" i="20" s="1"/>
  <c r="AD32" i="24"/>
  <c r="AD32" i="20" s="1"/>
  <c r="AD33" i="24"/>
  <c r="AD33" i="20" s="1"/>
  <c r="AD35" i="43"/>
  <c r="AD35" i="44" s="1"/>
  <c r="AD33" i="43"/>
  <c r="AD33" i="44" s="1"/>
  <c r="AD34" i="43"/>
  <c r="AD34" i="44" s="1"/>
  <c r="AD32" i="43"/>
  <c r="AD32" i="44" s="1"/>
  <c r="AF138" i="22"/>
  <c r="AE138" i="23"/>
  <c r="AE52" i="25" s="1"/>
  <c r="AH139" i="22"/>
  <c r="AG139" i="23"/>
  <c r="AF138" i="45"/>
  <c r="AE138" i="27"/>
  <c r="AE52" i="28" s="1"/>
  <c r="AF139" i="27"/>
  <c r="AG139" i="45"/>
  <c r="AH137" i="45"/>
  <c r="AG137" i="27"/>
  <c r="AE104" i="27"/>
  <c r="AE40" i="28" s="1"/>
  <c r="AF104" i="45"/>
  <c r="AD27" i="43"/>
  <c r="AD27" i="44" s="1"/>
  <c r="AD25" i="43"/>
  <c r="AD25" i="44" s="1"/>
  <c r="AD26" i="43"/>
  <c r="AD26" i="44" s="1"/>
  <c r="AD28" i="43"/>
  <c r="AD28" i="44" s="1"/>
  <c r="AH105" i="45"/>
  <c r="AG105" i="27"/>
  <c r="AF103" i="22"/>
  <c r="AE103" i="23"/>
  <c r="AH104" i="23"/>
  <c r="AI104" i="22"/>
  <c r="AD25" i="24"/>
  <c r="AD25" i="20" s="1"/>
  <c r="AD26" i="24"/>
  <c r="AD26" i="20" s="1"/>
  <c r="AD28" i="24"/>
  <c r="AD28" i="20" s="1"/>
  <c r="AD27" i="24"/>
  <c r="AD27" i="20" s="1"/>
  <c r="AH71" i="45"/>
  <c r="AG71" i="27"/>
  <c r="AH69" i="22"/>
  <c r="AG69" i="23"/>
  <c r="AG70" i="45"/>
  <c r="AF70" i="27"/>
  <c r="AF35" i="45"/>
  <c r="AE35" i="27"/>
  <c r="AG37" i="23"/>
  <c r="AH37" i="22"/>
  <c r="AH35" i="22"/>
  <c r="AG35" i="23"/>
  <c r="AD12" i="43"/>
  <c r="AD12" i="44" s="1"/>
  <c r="AD14" i="43"/>
  <c r="AD14" i="44" s="1"/>
  <c r="AD13" i="43"/>
  <c r="AD13" i="44" s="1"/>
  <c r="AD11" i="43"/>
  <c r="AD11" i="44" s="1"/>
  <c r="AD46" i="24" l="1"/>
  <c r="AD46" i="20" s="1"/>
  <c r="AE40" i="25"/>
  <c r="AF63" i="24"/>
  <c r="AF63" i="20" s="1"/>
  <c r="AF100" i="28"/>
  <c r="AE76" i="25"/>
  <c r="AE54" i="43"/>
  <c r="AE54" i="44" s="1"/>
  <c r="AE55" i="43"/>
  <c r="AE55" i="44" s="1"/>
  <c r="AE53" i="43"/>
  <c r="AE53" i="44" s="1"/>
  <c r="AE56" i="43"/>
  <c r="AE56" i="44" s="1"/>
  <c r="AG240" i="45"/>
  <c r="AF240" i="27"/>
  <c r="AF88" i="28" s="1"/>
  <c r="AE40" i="24"/>
  <c r="AE40" i="20" s="1"/>
  <c r="AE41" i="24"/>
  <c r="AE41" i="20" s="1"/>
  <c r="AG105" i="22"/>
  <c r="AF105" i="23"/>
  <c r="AE19" i="43"/>
  <c r="AE19" i="44" s="1"/>
  <c r="AE21" i="43"/>
  <c r="AE21" i="44" s="1"/>
  <c r="AE20" i="43"/>
  <c r="AE20" i="44" s="1"/>
  <c r="AE18" i="43"/>
  <c r="AE18" i="44" s="1"/>
  <c r="AG69" i="45"/>
  <c r="AF69" i="27"/>
  <c r="AF28" i="28" s="1"/>
  <c r="AF240" i="23"/>
  <c r="AG240" i="22"/>
  <c r="AD55" i="24"/>
  <c r="AD55" i="20" s="1"/>
  <c r="AD54" i="24"/>
  <c r="AD54" i="20" s="1"/>
  <c r="AD56" i="24"/>
  <c r="AD56" i="20" s="1"/>
  <c r="AD53" i="24"/>
  <c r="AD53" i="20" s="1"/>
  <c r="AE39" i="24"/>
  <c r="AE39" i="20" s="1"/>
  <c r="AE42" i="24"/>
  <c r="AE42" i="20" s="1"/>
  <c r="AF171" i="23"/>
  <c r="AF64" i="25" s="1"/>
  <c r="AG171" i="22"/>
  <c r="AG137" i="22"/>
  <c r="AF137" i="23"/>
  <c r="AF71" i="23"/>
  <c r="AG71" i="22"/>
  <c r="AF70" i="23"/>
  <c r="AG70" i="22"/>
  <c r="AE28" i="25"/>
  <c r="AH36" i="22"/>
  <c r="AG36" i="23"/>
  <c r="AG16" i="25" s="1"/>
  <c r="AG37" i="45"/>
  <c r="AF37" i="27"/>
  <c r="AE16" i="28"/>
  <c r="AE14" i="43" s="1"/>
  <c r="AE14" i="44" s="1"/>
  <c r="AD49" i="43"/>
  <c r="AD49" i="44" s="1"/>
  <c r="AD48" i="43"/>
  <c r="AD48" i="44" s="1"/>
  <c r="AD47" i="43"/>
  <c r="AD47" i="44" s="1"/>
  <c r="AD46" i="43"/>
  <c r="AD46" i="44" s="1"/>
  <c r="AG274" i="27"/>
  <c r="AH274" i="45"/>
  <c r="AG205" i="22"/>
  <c r="AF205" i="23"/>
  <c r="AG206" i="45"/>
  <c r="AF206" i="27"/>
  <c r="AH172" i="22"/>
  <c r="AG172" i="23"/>
  <c r="AG239" i="22"/>
  <c r="AF239" i="23"/>
  <c r="AG205" i="45"/>
  <c r="AF205" i="27"/>
  <c r="AE54" i="24"/>
  <c r="AE54" i="20" s="1"/>
  <c r="AE55" i="24"/>
  <c r="AE55" i="20" s="1"/>
  <c r="AE56" i="24"/>
  <c r="AE56" i="20" s="1"/>
  <c r="AE53" i="24"/>
  <c r="AE53" i="20" s="1"/>
  <c r="AE76" i="28"/>
  <c r="AI239" i="45"/>
  <c r="AH239" i="27"/>
  <c r="AI36" i="45"/>
  <c r="AH36" i="27"/>
  <c r="AH103" i="45"/>
  <c r="AG103" i="27"/>
  <c r="AH274" i="23"/>
  <c r="AI274" i="22"/>
  <c r="AI241" i="22"/>
  <c r="AH241" i="23"/>
  <c r="AG100" i="25"/>
  <c r="AI273" i="22"/>
  <c r="AH273" i="23"/>
  <c r="AK275" i="22"/>
  <c r="AK275" i="23" s="1"/>
  <c r="AJ275" i="23"/>
  <c r="AI275" i="45"/>
  <c r="AH275" i="27"/>
  <c r="AH273" i="45"/>
  <c r="AG273" i="27"/>
  <c r="AH241" i="27"/>
  <c r="AI241" i="45"/>
  <c r="AF60" i="43"/>
  <c r="AF60" i="44" s="1"/>
  <c r="AF62" i="43"/>
  <c r="AF62" i="44" s="1"/>
  <c r="AF61" i="43"/>
  <c r="AF61" i="44" s="1"/>
  <c r="AF63" i="43"/>
  <c r="AF63" i="44" s="1"/>
  <c r="AK207" i="45"/>
  <c r="AK207" i="27" s="1"/>
  <c r="AJ207" i="27"/>
  <c r="AE47" i="24"/>
  <c r="AE47" i="20" s="1"/>
  <c r="AE46" i="24"/>
  <c r="AE46" i="20" s="1"/>
  <c r="AE48" i="24"/>
  <c r="AE48" i="20" s="1"/>
  <c r="AE49" i="24"/>
  <c r="AE49" i="20" s="1"/>
  <c r="AG207" i="22"/>
  <c r="AF207" i="23"/>
  <c r="AI206" i="22"/>
  <c r="AH206" i="23"/>
  <c r="AE41" i="43"/>
  <c r="AE41" i="44" s="1"/>
  <c r="AE39" i="43"/>
  <c r="AE39" i="44" s="1"/>
  <c r="AE42" i="43"/>
  <c r="AE42" i="44" s="1"/>
  <c r="AE40" i="43"/>
  <c r="AE40" i="44" s="1"/>
  <c r="AG172" i="45"/>
  <c r="AF172" i="27"/>
  <c r="AF64" i="28" s="1"/>
  <c r="AG171" i="27"/>
  <c r="AH171" i="45"/>
  <c r="AG138" i="22"/>
  <c r="AF138" i="23"/>
  <c r="AG139" i="27"/>
  <c r="AH139" i="45"/>
  <c r="AE35" i="43"/>
  <c r="AE35" i="44" s="1"/>
  <c r="AE32" i="43"/>
  <c r="AE32" i="44" s="1"/>
  <c r="AE34" i="43"/>
  <c r="AE34" i="44" s="1"/>
  <c r="AE33" i="43"/>
  <c r="AE33" i="44" s="1"/>
  <c r="AI137" i="45"/>
  <c r="AH137" i="27"/>
  <c r="AG138" i="45"/>
  <c r="AF138" i="27"/>
  <c r="AF52" i="28" s="1"/>
  <c r="AI139" i="22"/>
  <c r="AH139" i="23"/>
  <c r="AE33" i="24"/>
  <c r="AE33" i="20" s="1"/>
  <c r="AE35" i="24"/>
  <c r="AE35" i="20" s="1"/>
  <c r="AE32" i="24"/>
  <c r="AE32" i="20" s="1"/>
  <c r="AE34" i="24"/>
  <c r="AE34" i="20" s="1"/>
  <c r="AE25" i="24"/>
  <c r="AE25" i="20" s="1"/>
  <c r="AE26" i="24"/>
  <c r="AE26" i="20" s="1"/>
  <c r="AE27" i="24"/>
  <c r="AE27" i="20" s="1"/>
  <c r="AE28" i="24"/>
  <c r="AE28" i="20" s="1"/>
  <c r="AG103" i="22"/>
  <c r="AF103" i="23"/>
  <c r="AF40" i="25" s="1"/>
  <c r="AF104" i="27"/>
  <c r="AF40" i="28" s="1"/>
  <c r="AG104" i="45"/>
  <c r="AI105" i="45"/>
  <c r="AH105" i="27"/>
  <c r="AE25" i="43"/>
  <c r="AE25" i="44" s="1"/>
  <c r="AE27" i="43"/>
  <c r="AE27" i="44" s="1"/>
  <c r="AE26" i="43"/>
  <c r="AE26" i="44" s="1"/>
  <c r="AE28" i="43"/>
  <c r="AE28" i="44" s="1"/>
  <c r="AJ104" i="22"/>
  <c r="AI104" i="23"/>
  <c r="AH69" i="23"/>
  <c r="AI69" i="22"/>
  <c r="AG70" i="27"/>
  <c r="AH70" i="45"/>
  <c r="AH71" i="27"/>
  <c r="AI71" i="45"/>
  <c r="AF35" i="27"/>
  <c r="AF16" i="28" s="1"/>
  <c r="AG35" i="45"/>
  <c r="AI35" i="22"/>
  <c r="AH35" i="23"/>
  <c r="AI37" i="22"/>
  <c r="AH37" i="23"/>
  <c r="AF14" i="24"/>
  <c r="AF14" i="20" s="1"/>
  <c r="AF11" i="24"/>
  <c r="AF11" i="20" s="1"/>
  <c r="AF12" i="24"/>
  <c r="AF12" i="20" s="1"/>
  <c r="AF13" i="24"/>
  <c r="AF13" i="20" s="1"/>
  <c r="AE12" i="43"/>
  <c r="AE12" i="44" s="1"/>
  <c r="AE11" i="43" l="1"/>
  <c r="AE11" i="44" s="1"/>
  <c r="AF28" i="25"/>
  <c r="AE13" i="43"/>
  <c r="AE13" i="44" s="1"/>
  <c r="AF56" i="43"/>
  <c r="AF56" i="44" s="1"/>
  <c r="AF53" i="43"/>
  <c r="AF53" i="44" s="1"/>
  <c r="AF54" i="43"/>
  <c r="AF54" i="44" s="1"/>
  <c r="AF55" i="43"/>
  <c r="AF55" i="44" s="1"/>
  <c r="AG240" i="27"/>
  <c r="AG88" i="28" s="1"/>
  <c r="AG53" i="43" s="1"/>
  <c r="AG53" i="44" s="1"/>
  <c r="AH240" i="45"/>
  <c r="AG100" i="28"/>
  <c r="AG60" i="43" s="1"/>
  <c r="AG60" i="44" s="1"/>
  <c r="AF76" i="25"/>
  <c r="AF46" i="24" s="1"/>
  <c r="AF46" i="20" s="1"/>
  <c r="AH105" i="22"/>
  <c r="AG105" i="23"/>
  <c r="AF20" i="43"/>
  <c r="AF20" i="44" s="1"/>
  <c r="AF18" i="43"/>
  <c r="AF18" i="44" s="1"/>
  <c r="AF21" i="43"/>
  <c r="AF21" i="44" s="1"/>
  <c r="AF19" i="43"/>
  <c r="AF19" i="44" s="1"/>
  <c r="AF18" i="24"/>
  <c r="AF18" i="20" s="1"/>
  <c r="AF19" i="24"/>
  <c r="AF19" i="20" s="1"/>
  <c r="AG69" i="27"/>
  <c r="AG28" i="28" s="1"/>
  <c r="AH69" i="45"/>
  <c r="AH100" i="25"/>
  <c r="AH60" i="24" s="1"/>
  <c r="AH60" i="20" s="1"/>
  <c r="AF88" i="25"/>
  <c r="AG240" i="23"/>
  <c r="AH240" i="22"/>
  <c r="AF42" i="24"/>
  <c r="AF42" i="20" s="1"/>
  <c r="AF39" i="24"/>
  <c r="AF39" i="20" s="1"/>
  <c r="AF40" i="24"/>
  <c r="AF40" i="20" s="1"/>
  <c r="AF41" i="24"/>
  <c r="AF41" i="20" s="1"/>
  <c r="AH171" i="22"/>
  <c r="AG171" i="23"/>
  <c r="AG64" i="25" s="1"/>
  <c r="AF52" i="25"/>
  <c r="AF35" i="24" s="1"/>
  <c r="AF35" i="20" s="1"/>
  <c r="AH137" i="22"/>
  <c r="AG137" i="23"/>
  <c r="AG70" i="23"/>
  <c r="AH70" i="22"/>
  <c r="AH71" i="22"/>
  <c r="AG71" i="23"/>
  <c r="AE20" i="24"/>
  <c r="AE20" i="20" s="1"/>
  <c r="AE21" i="24"/>
  <c r="AE21" i="20" s="1"/>
  <c r="AE19" i="24"/>
  <c r="AE19" i="20" s="1"/>
  <c r="AE18" i="24"/>
  <c r="AE18" i="20" s="1"/>
  <c r="AG14" i="24"/>
  <c r="AG14" i="20" s="1"/>
  <c r="AG12" i="24"/>
  <c r="AG12" i="20" s="1"/>
  <c r="AG13" i="24"/>
  <c r="AG13" i="20" s="1"/>
  <c r="AG11" i="24"/>
  <c r="AG11" i="20" s="1"/>
  <c r="AH37" i="45"/>
  <c r="AG37" i="27"/>
  <c r="AI36" i="22"/>
  <c r="AH36" i="23"/>
  <c r="AH16" i="25" s="1"/>
  <c r="AI172" i="22"/>
  <c r="AH172" i="23"/>
  <c r="AG206" i="27"/>
  <c r="AH206" i="45"/>
  <c r="AF76" i="28"/>
  <c r="AH205" i="45"/>
  <c r="AG205" i="27"/>
  <c r="AG205" i="23"/>
  <c r="AH205" i="22"/>
  <c r="AI239" i="27"/>
  <c r="AJ239" i="45"/>
  <c r="AI274" i="45"/>
  <c r="AH274" i="27"/>
  <c r="AE47" i="43"/>
  <c r="AE47" i="44" s="1"/>
  <c r="AE49" i="43"/>
  <c r="AE49" i="44" s="1"/>
  <c r="AE48" i="43"/>
  <c r="AE48" i="44" s="1"/>
  <c r="AE46" i="43"/>
  <c r="AE46" i="44" s="1"/>
  <c r="AH239" i="22"/>
  <c r="AG239" i="23"/>
  <c r="AH103" i="27"/>
  <c r="AI103" i="45"/>
  <c r="AJ36" i="45"/>
  <c r="AI36" i="27"/>
  <c r="AI241" i="27"/>
  <c r="AJ241" i="45"/>
  <c r="AJ241" i="22"/>
  <c r="AI241" i="23"/>
  <c r="AI274" i="23"/>
  <c r="AJ274" i="22"/>
  <c r="AG63" i="43"/>
  <c r="AG63" i="44" s="1"/>
  <c r="AG62" i="43"/>
  <c r="AG62" i="44" s="1"/>
  <c r="AH273" i="27"/>
  <c r="AH100" i="28" s="1"/>
  <c r="AI273" i="45"/>
  <c r="AJ273" i="22"/>
  <c r="AI273" i="23"/>
  <c r="AJ275" i="45"/>
  <c r="AI275" i="27"/>
  <c r="AG55" i="43"/>
  <c r="AG55" i="44" s="1"/>
  <c r="AG61" i="24"/>
  <c r="AG61" i="20" s="1"/>
  <c r="AG63" i="24"/>
  <c r="AG63" i="20" s="1"/>
  <c r="AG62" i="24"/>
  <c r="AG62" i="20" s="1"/>
  <c r="AG60" i="24"/>
  <c r="AG60" i="20" s="1"/>
  <c r="AH207" i="22"/>
  <c r="AG207" i="23"/>
  <c r="AJ206" i="22"/>
  <c r="AI206" i="23"/>
  <c r="AF40" i="43"/>
  <c r="AF40" i="44" s="1"/>
  <c r="AF41" i="43"/>
  <c r="AF41" i="44" s="1"/>
  <c r="AF42" i="43"/>
  <c r="AF42" i="44" s="1"/>
  <c r="AF39" i="43"/>
  <c r="AF39" i="44" s="1"/>
  <c r="AG172" i="27"/>
  <c r="AG64" i="28" s="1"/>
  <c r="AH172" i="45"/>
  <c r="AI171" i="45"/>
  <c r="AH171" i="27"/>
  <c r="AI139" i="23"/>
  <c r="AJ139" i="22"/>
  <c r="AF35" i="43"/>
  <c r="AF35" i="44" s="1"/>
  <c r="AF32" i="43"/>
  <c r="AF32" i="44" s="1"/>
  <c r="AF33" i="43"/>
  <c r="AF33" i="44" s="1"/>
  <c r="AF34" i="43"/>
  <c r="AF34" i="44" s="1"/>
  <c r="AG138" i="27"/>
  <c r="AG52" i="28" s="1"/>
  <c r="AH138" i="45"/>
  <c r="AI139" i="45"/>
  <c r="AH139" i="27"/>
  <c r="AI137" i="27"/>
  <c r="AJ137" i="45"/>
  <c r="AF33" i="24"/>
  <c r="AF33" i="20" s="1"/>
  <c r="AH138" i="22"/>
  <c r="AG138" i="23"/>
  <c r="AG52" i="25" s="1"/>
  <c r="AJ105" i="45"/>
  <c r="AI105" i="27"/>
  <c r="AG104" i="27"/>
  <c r="AG40" i="28" s="1"/>
  <c r="AH104" i="45"/>
  <c r="AK104" i="22"/>
  <c r="AK104" i="23" s="1"/>
  <c r="AJ104" i="23"/>
  <c r="AF28" i="43"/>
  <c r="AF28" i="44" s="1"/>
  <c r="AF25" i="43"/>
  <c r="AF25" i="44" s="1"/>
  <c r="AF27" i="43"/>
  <c r="AF27" i="44" s="1"/>
  <c r="AF26" i="43"/>
  <c r="AF26" i="44" s="1"/>
  <c r="AF25" i="24"/>
  <c r="AF25" i="20" s="1"/>
  <c r="AF27" i="24"/>
  <c r="AF27" i="20" s="1"/>
  <c r="AF26" i="24"/>
  <c r="AF26" i="20" s="1"/>
  <c r="AF28" i="24"/>
  <c r="AF28" i="20" s="1"/>
  <c r="AG103" i="23"/>
  <c r="AH103" i="22"/>
  <c r="AI71" i="27"/>
  <c r="AJ71" i="45"/>
  <c r="AH70" i="27"/>
  <c r="AI70" i="45"/>
  <c r="AI69" i="23"/>
  <c r="AJ69" i="22"/>
  <c r="AJ37" i="22"/>
  <c r="AI37" i="23"/>
  <c r="AI35" i="23"/>
  <c r="AJ35" i="22"/>
  <c r="AH35" i="45"/>
  <c r="AG35" i="27"/>
  <c r="AF11" i="43"/>
  <c r="AF11" i="44" s="1"/>
  <c r="AF13" i="43"/>
  <c r="AF13" i="44" s="1"/>
  <c r="AF14" i="43"/>
  <c r="AF14" i="44" s="1"/>
  <c r="AF12" i="43"/>
  <c r="AF12" i="44" s="1"/>
  <c r="AF32" i="24" l="1"/>
  <c r="AF32" i="20" s="1"/>
  <c r="AF34" i="24"/>
  <c r="AF34" i="20" s="1"/>
  <c r="AG76" i="25"/>
  <c r="AI100" i="25"/>
  <c r="AG88" i="25"/>
  <c r="AG54" i="43"/>
  <c r="AG54" i="44" s="1"/>
  <c r="AF20" i="24"/>
  <c r="AF20" i="20" s="1"/>
  <c r="AF21" i="24"/>
  <c r="AF21" i="20" s="1"/>
  <c r="AG56" i="43"/>
  <c r="AG56" i="44" s="1"/>
  <c r="AG76" i="28"/>
  <c r="AG47" i="43" s="1"/>
  <c r="AG47" i="44" s="1"/>
  <c r="AI240" i="45"/>
  <c r="AH240" i="27"/>
  <c r="AH88" i="28" s="1"/>
  <c r="AG61" i="43"/>
  <c r="AG61" i="44" s="1"/>
  <c r="AF48" i="24"/>
  <c r="AF48" i="20" s="1"/>
  <c r="AF47" i="24"/>
  <c r="AF47" i="20" s="1"/>
  <c r="AF49" i="24"/>
  <c r="AF49" i="20" s="1"/>
  <c r="AH105" i="23"/>
  <c r="AI105" i="22"/>
  <c r="AG40" i="25"/>
  <c r="AG19" i="43"/>
  <c r="AG19" i="44" s="1"/>
  <c r="AG18" i="43"/>
  <c r="AG18" i="44" s="1"/>
  <c r="AG20" i="43"/>
  <c r="AG20" i="44" s="1"/>
  <c r="AG21" i="43"/>
  <c r="AG21" i="44" s="1"/>
  <c r="AI69" i="45"/>
  <c r="AH69" i="27"/>
  <c r="AH28" i="28"/>
  <c r="AH18" i="43" s="1"/>
  <c r="AH18" i="44" s="1"/>
  <c r="AG16" i="28"/>
  <c r="AH61" i="24"/>
  <c r="AH61" i="20" s="1"/>
  <c r="AH62" i="24"/>
  <c r="AH62" i="20" s="1"/>
  <c r="AH63" i="24"/>
  <c r="AH63" i="20" s="1"/>
  <c r="AI240" i="22"/>
  <c r="AH240" i="23"/>
  <c r="AF56" i="24"/>
  <c r="AF56" i="20" s="1"/>
  <c r="AF55" i="24"/>
  <c r="AF55" i="20" s="1"/>
  <c r="AF53" i="24"/>
  <c r="AF53" i="20" s="1"/>
  <c r="AF54" i="24"/>
  <c r="AF54" i="20" s="1"/>
  <c r="AG40" i="24"/>
  <c r="AG40" i="20" s="1"/>
  <c r="AG41" i="24"/>
  <c r="AG41" i="20" s="1"/>
  <c r="AG39" i="24"/>
  <c r="AG39" i="20" s="1"/>
  <c r="AG42" i="24"/>
  <c r="AG42" i="20" s="1"/>
  <c r="AH171" i="23"/>
  <c r="AH64" i="25" s="1"/>
  <c r="AI171" i="22"/>
  <c r="AI137" i="22"/>
  <c r="AH137" i="23"/>
  <c r="AH71" i="23"/>
  <c r="AI71" i="22"/>
  <c r="AH70" i="23"/>
  <c r="AI70" i="22"/>
  <c r="AG28" i="25"/>
  <c r="AI16" i="25"/>
  <c r="AI12" i="24" s="1"/>
  <c r="AI12" i="20" s="1"/>
  <c r="AI36" i="23"/>
  <c r="AJ36" i="22"/>
  <c r="AH37" i="27"/>
  <c r="AI37" i="45"/>
  <c r="AG46" i="43"/>
  <c r="AG46" i="44" s="1"/>
  <c r="AH205" i="27"/>
  <c r="AI205" i="45"/>
  <c r="AF46" i="43"/>
  <c r="AF46" i="44" s="1"/>
  <c r="AF49" i="43"/>
  <c r="AF49" i="44" s="1"/>
  <c r="AF47" i="43"/>
  <c r="AF47" i="44" s="1"/>
  <c r="AF48" i="43"/>
  <c r="AF48" i="44" s="1"/>
  <c r="AI274" i="27"/>
  <c r="AJ274" i="45"/>
  <c r="AI206" i="45"/>
  <c r="AH206" i="27"/>
  <c r="AK239" i="45"/>
  <c r="AK239" i="27" s="1"/>
  <c r="AJ239" i="27"/>
  <c r="AI239" i="22"/>
  <c r="AH239" i="23"/>
  <c r="AH88" i="25" s="1"/>
  <c r="AH53" i="24" s="1"/>
  <c r="AH53" i="20" s="1"/>
  <c r="AI205" i="22"/>
  <c r="AH205" i="23"/>
  <c r="AJ172" i="22"/>
  <c r="AI172" i="23"/>
  <c r="AK36" i="45"/>
  <c r="AK36" i="27" s="1"/>
  <c r="AJ36" i="27"/>
  <c r="AI103" i="27"/>
  <c r="AJ103" i="45"/>
  <c r="AI63" i="24"/>
  <c r="AI63" i="20" s="1"/>
  <c r="AI61" i="24"/>
  <c r="AI61" i="20" s="1"/>
  <c r="AI60" i="24"/>
  <c r="AI60" i="20" s="1"/>
  <c r="AI62" i="24"/>
  <c r="AI62" i="20" s="1"/>
  <c r="AJ275" i="27"/>
  <c r="AK275" i="45"/>
  <c r="AK275" i="27" s="1"/>
  <c r="AK273" i="22"/>
  <c r="AK273" i="23" s="1"/>
  <c r="AJ273" i="23"/>
  <c r="AI273" i="27"/>
  <c r="AJ273" i="45"/>
  <c r="AH63" i="43"/>
  <c r="AH63" i="44" s="1"/>
  <c r="AH61" i="43"/>
  <c r="AH61" i="44" s="1"/>
  <c r="AH62" i="43"/>
  <c r="AH62" i="44" s="1"/>
  <c r="AH60" i="43"/>
  <c r="AH60" i="44" s="1"/>
  <c r="AK241" i="22"/>
  <c r="AK241" i="23" s="1"/>
  <c r="AJ241" i="23"/>
  <c r="AK274" i="22"/>
  <c r="AK274" i="23" s="1"/>
  <c r="AJ274" i="23"/>
  <c r="AH55" i="43"/>
  <c r="AH55" i="44" s="1"/>
  <c r="AH53" i="43"/>
  <c r="AH53" i="44" s="1"/>
  <c r="AH54" i="43"/>
  <c r="AH54" i="44" s="1"/>
  <c r="AH56" i="43"/>
  <c r="AH56" i="44" s="1"/>
  <c r="AK241" i="45"/>
  <c r="AK241" i="27" s="1"/>
  <c r="AJ241" i="27"/>
  <c r="AK206" i="22"/>
  <c r="AK206" i="23" s="1"/>
  <c r="AJ206" i="23"/>
  <c r="AG47" i="24"/>
  <c r="AG47" i="20" s="1"/>
  <c r="AG48" i="24"/>
  <c r="AG48" i="20" s="1"/>
  <c r="AG49" i="24"/>
  <c r="AG49" i="20" s="1"/>
  <c r="AG46" i="24"/>
  <c r="AG46" i="20" s="1"/>
  <c r="AH207" i="23"/>
  <c r="AI207" i="22"/>
  <c r="AG41" i="43"/>
  <c r="AG41" i="44" s="1"/>
  <c r="AG42" i="43"/>
  <c r="AG42" i="44" s="1"/>
  <c r="AG40" i="43"/>
  <c r="AG40" i="44" s="1"/>
  <c r="AG39" i="43"/>
  <c r="AG39" i="44" s="1"/>
  <c r="AH172" i="27"/>
  <c r="AH64" i="28" s="1"/>
  <c r="AI172" i="45"/>
  <c r="AI171" i="27"/>
  <c r="AJ171" i="45"/>
  <c r="AG35" i="43"/>
  <c r="AG35" i="44" s="1"/>
  <c r="AG34" i="43"/>
  <c r="AG34" i="44" s="1"/>
  <c r="AG32" i="43"/>
  <c r="AG32" i="44" s="1"/>
  <c r="AG33" i="43"/>
  <c r="AG33" i="44" s="1"/>
  <c r="AG32" i="24"/>
  <c r="AG32" i="20" s="1"/>
  <c r="AG34" i="24"/>
  <c r="AG34" i="20" s="1"/>
  <c r="AG35" i="24"/>
  <c r="AG35" i="20" s="1"/>
  <c r="AG33" i="24"/>
  <c r="AG33" i="20" s="1"/>
  <c r="AJ137" i="27"/>
  <c r="AK137" i="45"/>
  <c r="AK137" i="27" s="1"/>
  <c r="AH138" i="23"/>
  <c r="AH52" i="25" s="1"/>
  <c r="AI138" i="22"/>
  <c r="AJ139" i="45"/>
  <c r="AI139" i="27"/>
  <c r="AJ139" i="23"/>
  <c r="AK139" i="22"/>
  <c r="AK139" i="23" s="1"/>
  <c r="AI138" i="45"/>
  <c r="AH138" i="27"/>
  <c r="AH52" i="28" s="1"/>
  <c r="AG26" i="43"/>
  <c r="AG26" i="44" s="1"/>
  <c r="AG28" i="43"/>
  <c r="AG28" i="44" s="1"/>
  <c r="AG27" i="43"/>
  <c r="AG27" i="44" s="1"/>
  <c r="AG25" i="43"/>
  <c r="AG25" i="44" s="1"/>
  <c r="AH104" i="27"/>
  <c r="AH40" i="28" s="1"/>
  <c r="AI104" i="45"/>
  <c r="AJ105" i="27"/>
  <c r="AK105" i="45"/>
  <c r="AK105" i="27" s="1"/>
  <c r="AH103" i="23"/>
  <c r="AH40" i="25" s="1"/>
  <c r="AI103" i="22"/>
  <c r="AG26" i="24"/>
  <c r="AG26" i="20" s="1"/>
  <c r="AG27" i="24"/>
  <c r="AG27" i="20" s="1"/>
  <c r="AG25" i="24"/>
  <c r="AG25" i="20" s="1"/>
  <c r="AG28" i="24"/>
  <c r="AG28" i="20" s="1"/>
  <c r="AJ70" i="45"/>
  <c r="AI70" i="27"/>
  <c r="AK69" i="22"/>
  <c r="AK69" i="23" s="1"/>
  <c r="AJ69" i="23"/>
  <c r="AJ71" i="27"/>
  <c r="AK71" i="45"/>
  <c r="AK71" i="27" s="1"/>
  <c r="AJ37" i="23"/>
  <c r="AK37" i="22"/>
  <c r="AK37" i="23" s="1"/>
  <c r="AG12" i="43"/>
  <c r="AG12" i="44" s="1"/>
  <c r="AG13" i="43"/>
  <c r="AG13" i="44" s="1"/>
  <c r="AG11" i="43"/>
  <c r="AG11" i="44" s="1"/>
  <c r="AG14" i="43"/>
  <c r="AG14" i="44" s="1"/>
  <c r="AI35" i="45"/>
  <c r="AH35" i="27"/>
  <c r="AH16" i="28" s="1"/>
  <c r="AK35" i="22"/>
  <c r="AK35" i="23" s="1"/>
  <c r="AJ35" i="23"/>
  <c r="AI14" i="24"/>
  <c r="AI14" i="20" s="1"/>
  <c r="AI13" i="24"/>
  <c r="AI13" i="20" s="1"/>
  <c r="AH14" i="24"/>
  <c r="AH14" i="20" s="1"/>
  <c r="AH11" i="24"/>
  <c r="AH11" i="20" s="1"/>
  <c r="AH13" i="24"/>
  <c r="AH13" i="20" s="1"/>
  <c r="AH12" i="24"/>
  <c r="AH12" i="20" s="1"/>
  <c r="AG49" i="43" l="1"/>
  <c r="AG49" i="44" s="1"/>
  <c r="AH76" i="25"/>
  <c r="AH49" i="24" s="1"/>
  <c r="AH49" i="20" s="1"/>
  <c r="AG48" i="43"/>
  <c r="AG48" i="44" s="1"/>
  <c r="AG55" i="24"/>
  <c r="AG55" i="20" s="1"/>
  <c r="AG56" i="24"/>
  <c r="AG56" i="20" s="1"/>
  <c r="AG53" i="24"/>
  <c r="AG53" i="20" s="1"/>
  <c r="AG54" i="24"/>
  <c r="AG54" i="20" s="1"/>
  <c r="AI11" i="24"/>
  <c r="AI11" i="20" s="1"/>
  <c r="AJ240" i="45"/>
  <c r="AI240" i="27"/>
  <c r="AI88" i="28" s="1"/>
  <c r="AI105" i="23"/>
  <c r="AJ105" i="22"/>
  <c r="AH20" i="43"/>
  <c r="AH20" i="44" s="1"/>
  <c r="AH21" i="43"/>
  <c r="AH21" i="44" s="1"/>
  <c r="AH19" i="43"/>
  <c r="AH19" i="44" s="1"/>
  <c r="AJ69" i="45"/>
  <c r="AI69" i="27"/>
  <c r="AI28" i="28"/>
  <c r="AI19" i="43" s="1"/>
  <c r="AI19" i="44" s="1"/>
  <c r="AH28" i="25"/>
  <c r="AI240" i="23"/>
  <c r="AJ240" i="22"/>
  <c r="AH40" i="24"/>
  <c r="AH40" i="20" s="1"/>
  <c r="AH39" i="24"/>
  <c r="AH39" i="20" s="1"/>
  <c r="AH41" i="24"/>
  <c r="AH41" i="20" s="1"/>
  <c r="AH42" i="24"/>
  <c r="AH42" i="20" s="1"/>
  <c r="AJ171" i="22"/>
  <c r="AI171" i="23"/>
  <c r="AI64" i="25" s="1"/>
  <c r="AI137" i="23"/>
  <c r="AJ137" i="22"/>
  <c r="AG18" i="24"/>
  <c r="AG18" i="20" s="1"/>
  <c r="AG19" i="24"/>
  <c r="AG19" i="20" s="1"/>
  <c r="AG21" i="24"/>
  <c r="AG21" i="20" s="1"/>
  <c r="AG20" i="24"/>
  <c r="AG20" i="20" s="1"/>
  <c r="AJ70" i="22"/>
  <c r="AI70" i="23"/>
  <c r="AJ71" i="22"/>
  <c r="AI71" i="23"/>
  <c r="AJ37" i="45"/>
  <c r="AI37" i="27"/>
  <c r="AK36" i="22"/>
  <c r="AK36" i="23" s="1"/>
  <c r="AK16" i="25" s="1"/>
  <c r="AJ36" i="23"/>
  <c r="AJ205" i="45"/>
  <c r="AI205" i="27"/>
  <c r="AJ100" i="25"/>
  <c r="AJ62" i="24" s="1"/>
  <c r="AJ62" i="20" s="1"/>
  <c r="AI205" i="23"/>
  <c r="AJ205" i="22"/>
  <c r="AH56" i="24"/>
  <c r="AH56" i="20" s="1"/>
  <c r="AJ239" i="22"/>
  <c r="AI239" i="23"/>
  <c r="AH54" i="24"/>
  <c r="AH54" i="20" s="1"/>
  <c r="AH55" i="24"/>
  <c r="AH55" i="20" s="1"/>
  <c r="AK172" i="22"/>
  <c r="AK172" i="23" s="1"/>
  <c r="AJ172" i="23"/>
  <c r="AJ206" i="45"/>
  <c r="AI206" i="27"/>
  <c r="AH76" i="28"/>
  <c r="AI100" i="28"/>
  <c r="AI61" i="43" s="1"/>
  <c r="AI61" i="44" s="1"/>
  <c r="AJ274" i="27"/>
  <c r="AK274" i="45"/>
  <c r="AK274" i="27" s="1"/>
  <c r="AJ103" i="27"/>
  <c r="AK103" i="45"/>
  <c r="AK103" i="27" s="1"/>
  <c r="AK100" i="25"/>
  <c r="AJ60" i="24"/>
  <c r="AJ60" i="20" s="1"/>
  <c r="AJ273" i="27"/>
  <c r="AK273" i="45"/>
  <c r="AK273" i="27" s="1"/>
  <c r="AK100" i="28" s="1"/>
  <c r="AI62" i="43"/>
  <c r="AI62" i="44" s="1"/>
  <c r="AI207" i="23"/>
  <c r="AJ207" i="22"/>
  <c r="AH48" i="24"/>
  <c r="AH48" i="20" s="1"/>
  <c r="AH41" i="43"/>
  <c r="AH41" i="44" s="1"/>
  <c r="AH39" i="43"/>
  <c r="AH39" i="44" s="1"/>
  <c r="AH42" i="43"/>
  <c r="AH42" i="44" s="1"/>
  <c r="AH40" i="43"/>
  <c r="AH40" i="44" s="1"/>
  <c r="AI172" i="27"/>
  <c r="AI64" i="28" s="1"/>
  <c r="AJ172" i="45"/>
  <c r="AK171" i="45"/>
  <c r="AK171" i="27" s="1"/>
  <c r="AJ171" i="27"/>
  <c r="AK139" i="45"/>
  <c r="AK139" i="27" s="1"/>
  <c r="AJ139" i="27"/>
  <c r="AI138" i="23"/>
  <c r="AJ138" i="22"/>
  <c r="AH33" i="24"/>
  <c r="AH33" i="20" s="1"/>
  <c r="AH34" i="24"/>
  <c r="AH34" i="20" s="1"/>
  <c r="AH35" i="24"/>
  <c r="AH35" i="20" s="1"/>
  <c r="AH32" i="24"/>
  <c r="AH32" i="20" s="1"/>
  <c r="AH35" i="43"/>
  <c r="AH35" i="44" s="1"/>
  <c r="AH32" i="43"/>
  <c r="AH32" i="44" s="1"/>
  <c r="AH34" i="43"/>
  <c r="AH34" i="44" s="1"/>
  <c r="AH33" i="43"/>
  <c r="AH33" i="44" s="1"/>
  <c r="AI138" i="27"/>
  <c r="AI52" i="28" s="1"/>
  <c r="AJ138" i="45"/>
  <c r="AJ104" i="45"/>
  <c r="AI104" i="27"/>
  <c r="AI40" i="28" s="1"/>
  <c r="AH26" i="43"/>
  <c r="AH26" i="44" s="1"/>
  <c r="AH25" i="43"/>
  <c r="AH25" i="44" s="1"/>
  <c r="AH28" i="43"/>
  <c r="AH28" i="44" s="1"/>
  <c r="AH27" i="43"/>
  <c r="AH27" i="44" s="1"/>
  <c r="AJ103" i="22"/>
  <c r="AI103" i="23"/>
  <c r="AI40" i="25" s="1"/>
  <c r="AH28" i="24"/>
  <c r="AH28" i="20" s="1"/>
  <c r="AH26" i="24"/>
  <c r="AH26" i="20" s="1"/>
  <c r="AH27" i="24"/>
  <c r="AH27" i="20" s="1"/>
  <c r="AH25" i="24"/>
  <c r="AH25" i="20" s="1"/>
  <c r="AJ70" i="27"/>
  <c r="AK70" i="45"/>
  <c r="AK70" i="27" s="1"/>
  <c r="AH12" i="43"/>
  <c r="AH12" i="44" s="1"/>
  <c r="AH13" i="43"/>
  <c r="AH13" i="44" s="1"/>
  <c r="AH14" i="43"/>
  <c r="AH14" i="44" s="1"/>
  <c r="AH11" i="43"/>
  <c r="AH11" i="44" s="1"/>
  <c r="AI35" i="27"/>
  <c r="AI16" i="28" s="1"/>
  <c r="AJ35" i="45"/>
  <c r="AJ16" i="25"/>
  <c r="AH46" i="24" l="1"/>
  <c r="AH46" i="20" s="1"/>
  <c r="AH47" i="24"/>
  <c r="AH47" i="20" s="1"/>
  <c r="AI20" i="43"/>
  <c r="AI20" i="44" s="1"/>
  <c r="AI18" i="43"/>
  <c r="AI18" i="44" s="1"/>
  <c r="AI63" i="43"/>
  <c r="AI63" i="44" s="1"/>
  <c r="AI54" i="43"/>
  <c r="AI54" i="44" s="1"/>
  <c r="AI56" i="43"/>
  <c r="AI56" i="44" s="1"/>
  <c r="AI53" i="43"/>
  <c r="AI53" i="44" s="1"/>
  <c r="AI55" i="43"/>
  <c r="AI55" i="44" s="1"/>
  <c r="AI88" i="25"/>
  <c r="AI55" i="24" s="1"/>
  <c r="AI55" i="20" s="1"/>
  <c r="AJ240" i="27"/>
  <c r="AJ88" i="28" s="1"/>
  <c r="AJ54" i="43" s="1"/>
  <c r="AJ54" i="44" s="1"/>
  <c r="AK240" i="45"/>
  <c r="AK240" i="27" s="1"/>
  <c r="AK88" i="28" s="1"/>
  <c r="AK54" i="43" s="1"/>
  <c r="AK54" i="44" s="1"/>
  <c r="AI52" i="25"/>
  <c r="AI32" i="24" s="1"/>
  <c r="AI32" i="20" s="1"/>
  <c r="AK105" i="22"/>
  <c r="AK105" i="23" s="1"/>
  <c r="AJ105" i="23"/>
  <c r="AH20" i="24"/>
  <c r="AH20" i="20" s="1"/>
  <c r="AH19" i="24"/>
  <c r="AH19" i="20" s="1"/>
  <c r="AH21" i="24"/>
  <c r="AH21" i="20" s="1"/>
  <c r="AH18" i="24"/>
  <c r="AH18" i="20" s="1"/>
  <c r="AI21" i="43"/>
  <c r="AI21" i="44" s="1"/>
  <c r="AJ69" i="27"/>
  <c r="AJ28" i="28" s="1"/>
  <c r="AK69" i="45"/>
  <c r="AK69" i="27" s="1"/>
  <c r="AK28" i="28" s="1"/>
  <c r="AK240" i="22"/>
  <c r="AK240" i="23" s="1"/>
  <c r="AJ240" i="23"/>
  <c r="AI60" i="43"/>
  <c r="AI60" i="44" s="1"/>
  <c r="AI41" i="24"/>
  <c r="AI41" i="20" s="1"/>
  <c r="AI40" i="24"/>
  <c r="AI40" i="20" s="1"/>
  <c r="AI39" i="24"/>
  <c r="AI39" i="20" s="1"/>
  <c r="AI42" i="24"/>
  <c r="AI42" i="20" s="1"/>
  <c r="AI76" i="25"/>
  <c r="AI46" i="24" s="1"/>
  <c r="AI46" i="20" s="1"/>
  <c r="AJ171" i="23"/>
  <c r="AJ64" i="25" s="1"/>
  <c r="AK171" i="22"/>
  <c r="AK171" i="23" s="1"/>
  <c r="AK64" i="25" s="1"/>
  <c r="AI76" i="28"/>
  <c r="AI47" i="43" s="1"/>
  <c r="AI47" i="44" s="1"/>
  <c r="AJ137" i="23"/>
  <c r="AK137" i="22"/>
  <c r="AK137" i="23" s="1"/>
  <c r="AK71" i="22"/>
  <c r="AK71" i="23" s="1"/>
  <c r="AJ71" i="23"/>
  <c r="AI28" i="25"/>
  <c r="AK70" i="22"/>
  <c r="AK70" i="23" s="1"/>
  <c r="AJ70" i="23"/>
  <c r="AK13" i="24"/>
  <c r="AK13" i="20" s="1"/>
  <c r="AK11" i="24"/>
  <c r="AK11" i="20" s="1"/>
  <c r="AK14" i="24"/>
  <c r="AK14" i="20" s="1"/>
  <c r="AK12" i="24"/>
  <c r="AK12" i="20" s="1"/>
  <c r="AJ37" i="27"/>
  <c r="AK37" i="45"/>
  <c r="AK37" i="27" s="1"/>
  <c r="AJ63" i="24"/>
  <c r="AJ63" i="20" s="1"/>
  <c r="AI49" i="43"/>
  <c r="AI49" i="44" s="1"/>
  <c r="AH47" i="43"/>
  <c r="AH47" i="44" s="1"/>
  <c r="AH48" i="43"/>
  <c r="AH48" i="44" s="1"/>
  <c r="AH46" i="43"/>
  <c r="AH46" i="44" s="1"/>
  <c r="AH49" i="43"/>
  <c r="AH49" i="44" s="1"/>
  <c r="AI56" i="24"/>
  <c r="AI56" i="20" s="1"/>
  <c r="AK205" i="45"/>
  <c r="AK205" i="27" s="1"/>
  <c r="AJ205" i="27"/>
  <c r="AJ100" i="28"/>
  <c r="AJ63" i="43" s="1"/>
  <c r="AJ63" i="44" s="1"/>
  <c r="AK239" i="22"/>
  <c r="AK239" i="23" s="1"/>
  <c r="AK88" i="25" s="1"/>
  <c r="AK53" i="24" s="1"/>
  <c r="AK53" i="20" s="1"/>
  <c r="AJ239" i="23"/>
  <c r="AJ61" i="24"/>
  <c r="AJ61" i="20" s="1"/>
  <c r="AK206" i="45"/>
  <c r="AK206" i="27" s="1"/>
  <c r="AJ206" i="27"/>
  <c r="AJ205" i="23"/>
  <c r="AK205" i="22"/>
  <c r="AK205" i="23" s="1"/>
  <c r="AJ53" i="43"/>
  <c r="AJ53" i="44" s="1"/>
  <c r="AJ56" i="43"/>
  <c r="AJ56" i="44" s="1"/>
  <c r="AK62" i="43"/>
  <c r="AK62" i="44" s="1"/>
  <c r="AK61" i="43"/>
  <c r="AK61" i="44" s="1"/>
  <c r="AK63" i="43"/>
  <c r="AK63" i="44" s="1"/>
  <c r="AK60" i="43"/>
  <c r="AK60" i="44" s="1"/>
  <c r="AK56" i="43"/>
  <c r="AK56" i="44" s="1"/>
  <c r="AK55" i="43"/>
  <c r="AK55" i="44" s="1"/>
  <c r="AK53" i="43"/>
  <c r="AK53" i="44" s="1"/>
  <c r="AK61" i="24"/>
  <c r="AK61" i="20" s="1"/>
  <c r="AK62" i="24"/>
  <c r="AK62" i="20" s="1"/>
  <c r="AK63" i="24"/>
  <c r="AK63" i="20" s="1"/>
  <c r="AK60" i="24"/>
  <c r="AK60" i="20" s="1"/>
  <c r="AJ207" i="23"/>
  <c r="AK207" i="22"/>
  <c r="AK207" i="23" s="1"/>
  <c r="AI42" i="43"/>
  <c r="AI42" i="44" s="1"/>
  <c r="AI41" i="43"/>
  <c r="AI41" i="44" s="1"/>
  <c r="AI39" i="43"/>
  <c r="AI39" i="44" s="1"/>
  <c r="AI40" i="43"/>
  <c r="AI40" i="44" s="1"/>
  <c r="AK172" i="45"/>
  <c r="AK172" i="27" s="1"/>
  <c r="AK64" i="28" s="1"/>
  <c r="AJ172" i="27"/>
  <c r="AJ64" i="28" s="1"/>
  <c r="AK138" i="45"/>
  <c r="AK138" i="27" s="1"/>
  <c r="AK52" i="28" s="1"/>
  <c r="AJ138" i="27"/>
  <c r="AJ52" i="28" s="1"/>
  <c r="AI32" i="43"/>
  <c r="AI32" i="44" s="1"/>
  <c r="AI35" i="43"/>
  <c r="AI35" i="44" s="1"/>
  <c r="AI34" i="43"/>
  <c r="AI34" i="44" s="1"/>
  <c r="AI33" i="43"/>
  <c r="AI33" i="44" s="1"/>
  <c r="AK138" i="22"/>
  <c r="AK138" i="23" s="1"/>
  <c r="AK52" i="25" s="1"/>
  <c r="AJ138" i="23"/>
  <c r="AI35" i="24"/>
  <c r="AI35" i="20" s="1"/>
  <c r="AI33" i="24"/>
  <c r="AI33" i="20" s="1"/>
  <c r="AI28" i="24"/>
  <c r="AI28" i="20" s="1"/>
  <c r="AI27" i="24"/>
  <c r="AI27" i="20" s="1"/>
  <c r="AI25" i="24"/>
  <c r="AI25" i="20" s="1"/>
  <c r="AI26" i="24"/>
  <c r="AI26" i="20" s="1"/>
  <c r="AJ103" i="23"/>
  <c r="AJ40" i="25" s="1"/>
  <c r="AK103" i="22"/>
  <c r="AK103" i="23" s="1"/>
  <c r="AI25" i="43"/>
  <c r="AI25" i="44" s="1"/>
  <c r="AI28" i="43"/>
  <c r="AI28" i="44" s="1"/>
  <c r="AI27" i="43"/>
  <c r="AI27" i="44" s="1"/>
  <c r="AI26" i="43"/>
  <c r="AI26" i="44" s="1"/>
  <c r="AK104" i="45"/>
  <c r="AK104" i="27" s="1"/>
  <c r="AK40" i="28" s="1"/>
  <c r="AJ104" i="27"/>
  <c r="AJ40" i="28" s="1"/>
  <c r="AJ14" i="24"/>
  <c r="AJ14" i="20" s="1"/>
  <c r="AJ11" i="24"/>
  <c r="AJ11" i="20" s="1"/>
  <c r="AJ12" i="24"/>
  <c r="AJ12" i="20" s="1"/>
  <c r="AJ13" i="24"/>
  <c r="AJ13" i="20" s="1"/>
  <c r="AI13" i="43"/>
  <c r="AI13" i="44" s="1"/>
  <c r="AI11" i="43"/>
  <c r="AI11" i="44" s="1"/>
  <c r="AI14" i="43"/>
  <c r="AI14" i="44" s="1"/>
  <c r="AI12" i="43"/>
  <c r="AI12" i="44" s="1"/>
  <c r="AK35" i="45"/>
  <c r="AK35" i="27" s="1"/>
  <c r="AJ35" i="27"/>
  <c r="AI53" i="24" l="1"/>
  <c r="AI53" i="20" s="1"/>
  <c r="AI54" i="24"/>
  <c r="AI54" i="20" s="1"/>
  <c r="AI48" i="43"/>
  <c r="AI48" i="44" s="1"/>
  <c r="AJ28" i="25"/>
  <c r="AJ76" i="25"/>
  <c r="AI34" i="24"/>
  <c r="AI34" i="20" s="1"/>
  <c r="AK40" i="25"/>
  <c r="AI47" i="24"/>
  <c r="AI47" i="20" s="1"/>
  <c r="AK16" i="28"/>
  <c r="AI49" i="24"/>
  <c r="AI49" i="20" s="1"/>
  <c r="AJ52" i="25"/>
  <c r="AI48" i="24"/>
  <c r="AI48" i="20" s="1"/>
  <c r="AJ76" i="28"/>
  <c r="AJ55" i="43"/>
  <c r="AJ55" i="44" s="1"/>
  <c r="AJ39" i="24"/>
  <c r="AJ39" i="20" s="1"/>
  <c r="AJ40" i="24"/>
  <c r="AJ40" i="20" s="1"/>
  <c r="AI46" i="43"/>
  <c r="AI46" i="44" s="1"/>
  <c r="AK19" i="43"/>
  <c r="AK19" i="44" s="1"/>
  <c r="AK20" i="43"/>
  <c r="AK20" i="44" s="1"/>
  <c r="AK18" i="43"/>
  <c r="AK18" i="44" s="1"/>
  <c r="AK21" i="43"/>
  <c r="AK21" i="44" s="1"/>
  <c r="AJ21" i="43"/>
  <c r="AJ21" i="44" s="1"/>
  <c r="AJ20" i="43"/>
  <c r="AJ20" i="44" s="1"/>
  <c r="AJ18" i="43"/>
  <c r="AJ18" i="44" s="1"/>
  <c r="AJ19" i="43"/>
  <c r="AJ19" i="44" s="1"/>
  <c r="AK28" i="25"/>
  <c r="AJ16" i="28"/>
  <c r="AJ14" i="43" s="1"/>
  <c r="AJ14" i="44" s="1"/>
  <c r="AK54" i="24"/>
  <c r="AK54" i="20" s="1"/>
  <c r="AK56" i="24"/>
  <c r="AK56" i="20" s="1"/>
  <c r="AK55" i="24"/>
  <c r="AK55" i="20" s="1"/>
  <c r="AJ88" i="25"/>
  <c r="AK42" i="24"/>
  <c r="AK42" i="20" s="1"/>
  <c r="AK40" i="24"/>
  <c r="AK40" i="20" s="1"/>
  <c r="AK41" i="24"/>
  <c r="AK41" i="20" s="1"/>
  <c r="AK39" i="24"/>
  <c r="AK39" i="20" s="1"/>
  <c r="AK76" i="25"/>
  <c r="AK49" i="24" s="1"/>
  <c r="AK49" i="20" s="1"/>
  <c r="AJ41" i="24"/>
  <c r="AJ41" i="20" s="1"/>
  <c r="AJ42" i="24"/>
  <c r="AJ42" i="20" s="1"/>
  <c r="AJ20" i="24"/>
  <c r="AJ20" i="20" s="1"/>
  <c r="AJ18" i="24"/>
  <c r="AJ18" i="20" s="1"/>
  <c r="AJ19" i="24"/>
  <c r="AJ19" i="20" s="1"/>
  <c r="AJ21" i="24"/>
  <c r="AJ21" i="20" s="1"/>
  <c r="AI18" i="24"/>
  <c r="AI18" i="20" s="1"/>
  <c r="AI21" i="24"/>
  <c r="AI21" i="20" s="1"/>
  <c r="AI20" i="24"/>
  <c r="AI20" i="20" s="1"/>
  <c r="AI19" i="24"/>
  <c r="AI19" i="20" s="1"/>
  <c r="AJ62" i="43"/>
  <c r="AJ62" i="44" s="1"/>
  <c r="AJ48" i="43"/>
  <c r="AJ48" i="44" s="1"/>
  <c r="AJ47" i="43"/>
  <c r="AJ47" i="44" s="1"/>
  <c r="AJ49" i="43"/>
  <c r="AJ49" i="44" s="1"/>
  <c r="AJ46" i="43"/>
  <c r="AJ46" i="44" s="1"/>
  <c r="AJ60" i="43"/>
  <c r="AJ60" i="44" s="1"/>
  <c r="AK76" i="28"/>
  <c r="AJ61" i="43"/>
  <c r="AJ61" i="44" s="1"/>
  <c r="AK46" i="24"/>
  <c r="AK46" i="20" s="1"/>
  <c r="AK47" i="24"/>
  <c r="AK47" i="20" s="1"/>
  <c r="AJ47" i="24"/>
  <c r="AJ47" i="20" s="1"/>
  <c r="AJ48" i="24"/>
  <c r="AJ48" i="20" s="1"/>
  <c r="AJ49" i="24"/>
  <c r="AJ49" i="20" s="1"/>
  <c r="AJ46" i="24"/>
  <c r="AJ46" i="20" s="1"/>
  <c r="AJ40" i="43"/>
  <c r="AJ40" i="44" s="1"/>
  <c r="AJ39" i="43"/>
  <c r="AJ39" i="44" s="1"/>
  <c r="AJ42" i="43"/>
  <c r="AJ42" i="44" s="1"/>
  <c r="AJ41" i="43"/>
  <c r="AJ41" i="44" s="1"/>
  <c r="AK42" i="43"/>
  <c r="AK42" i="44" s="1"/>
  <c r="AK40" i="43"/>
  <c r="AK40" i="44" s="1"/>
  <c r="AK41" i="43"/>
  <c r="AK41" i="44" s="1"/>
  <c r="AK39" i="43"/>
  <c r="AK39" i="44" s="1"/>
  <c r="AJ34" i="24"/>
  <c r="AJ34" i="20" s="1"/>
  <c r="AJ32" i="24"/>
  <c r="AJ32" i="20" s="1"/>
  <c r="AJ35" i="24"/>
  <c r="AJ35" i="20" s="1"/>
  <c r="AJ33" i="24"/>
  <c r="AJ33" i="20" s="1"/>
  <c r="AK32" i="24"/>
  <c r="AK32" i="20" s="1"/>
  <c r="AK33" i="24"/>
  <c r="AK33" i="20" s="1"/>
  <c r="AK34" i="24"/>
  <c r="AK34" i="20" s="1"/>
  <c r="AK35" i="24"/>
  <c r="AK35" i="20" s="1"/>
  <c r="AJ33" i="43"/>
  <c r="AJ33" i="44" s="1"/>
  <c r="AJ34" i="43"/>
  <c r="AJ34" i="44" s="1"/>
  <c r="AJ35" i="43"/>
  <c r="AJ35" i="44" s="1"/>
  <c r="AJ32" i="43"/>
  <c r="AJ32" i="44" s="1"/>
  <c r="AK34" i="43"/>
  <c r="AK34" i="44" s="1"/>
  <c r="AK33" i="43"/>
  <c r="AK33" i="44" s="1"/>
  <c r="AK35" i="43"/>
  <c r="AK35" i="44" s="1"/>
  <c r="AK32" i="43"/>
  <c r="AK32" i="44" s="1"/>
  <c r="AK28" i="24"/>
  <c r="AK28" i="20" s="1"/>
  <c r="AK27" i="24"/>
  <c r="AK27" i="20" s="1"/>
  <c r="AK25" i="24"/>
  <c r="AK25" i="20" s="1"/>
  <c r="AK26" i="24"/>
  <c r="AK26" i="20" s="1"/>
  <c r="AJ27" i="24"/>
  <c r="AJ27" i="20" s="1"/>
  <c r="AJ25" i="24"/>
  <c r="AJ25" i="20" s="1"/>
  <c r="AJ26" i="24"/>
  <c r="AJ26" i="20" s="1"/>
  <c r="AJ28" i="24"/>
  <c r="AJ28" i="20" s="1"/>
  <c r="AJ28" i="43"/>
  <c r="AJ28" i="44" s="1"/>
  <c r="AJ25" i="43"/>
  <c r="AJ25" i="44" s="1"/>
  <c r="AJ26" i="43"/>
  <c r="AJ26" i="44" s="1"/>
  <c r="AJ27" i="43"/>
  <c r="AJ27" i="44" s="1"/>
  <c r="AK26" i="43"/>
  <c r="AK26" i="44" s="1"/>
  <c r="AK25" i="43"/>
  <c r="AK25" i="44" s="1"/>
  <c r="AK27" i="43"/>
  <c r="AK27" i="44" s="1"/>
  <c r="AK28" i="43"/>
  <c r="AK28" i="44" s="1"/>
  <c r="AK11" i="43"/>
  <c r="AK11" i="44" s="1"/>
  <c r="AK13" i="43"/>
  <c r="AK13" i="44" s="1"/>
  <c r="AK14" i="43"/>
  <c r="AK14" i="44" s="1"/>
  <c r="AK12" i="43"/>
  <c r="AK12" i="44" s="1"/>
  <c r="AK48" i="24" l="1"/>
  <c r="AK48" i="20" s="1"/>
  <c r="AK18" i="24"/>
  <c r="AK18" i="20" s="1"/>
  <c r="AK20" i="24"/>
  <c r="AK20" i="20" s="1"/>
  <c r="AK21" i="24"/>
  <c r="AK21" i="20" s="1"/>
  <c r="AK19" i="24"/>
  <c r="AK19" i="20" s="1"/>
  <c r="AJ12" i="43"/>
  <c r="AJ12" i="44" s="1"/>
  <c r="AJ13" i="43"/>
  <c r="AJ13" i="44" s="1"/>
  <c r="AJ11" i="43"/>
  <c r="AJ11" i="44" s="1"/>
  <c r="AJ55" i="24"/>
  <c r="AJ55" i="20" s="1"/>
  <c r="AJ56" i="24"/>
  <c r="AJ56" i="20" s="1"/>
  <c r="AJ54" i="24"/>
  <c r="AJ54" i="20" s="1"/>
  <c r="AJ53" i="24"/>
  <c r="AJ53" i="20" s="1"/>
  <c r="AK48" i="43"/>
  <c r="AK48" i="44" s="1"/>
  <c r="AK47" i="43"/>
  <c r="AK47" i="44" s="1"/>
  <c r="AK49" i="43"/>
  <c r="AK49" i="44" s="1"/>
  <c r="AK46" i="43"/>
  <c r="AK46" i="44" s="1"/>
</calcChain>
</file>

<file path=xl/sharedStrings.xml><?xml version="1.0" encoding="utf-8"?>
<sst xmlns="http://schemas.openxmlformats.org/spreadsheetml/2006/main" count="8587" uniqueCount="419">
  <si>
    <t>Format key</t>
  </si>
  <si>
    <t>Value</t>
  </si>
  <si>
    <t>Calculation</t>
  </si>
  <si>
    <t>User input</t>
  </si>
  <si>
    <t>Sector</t>
  </si>
  <si>
    <t>Model name</t>
  </si>
  <si>
    <t>Date</t>
  </si>
  <si>
    <t>Author</t>
  </si>
  <si>
    <t>Version number</t>
  </si>
  <si>
    <t>File name</t>
  </si>
  <si>
    <t>National Grid Electricity Transmission</t>
  </si>
  <si>
    <t>NGET</t>
  </si>
  <si>
    <t>ET</t>
  </si>
  <si>
    <t>Scottish Hydro Electric Transmission</t>
  </si>
  <si>
    <t>SHET</t>
  </si>
  <si>
    <t>Scottish Power Transmission</t>
  </si>
  <si>
    <t>SPT</t>
  </si>
  <si>
    <t>National Grid Gas Transmission</t>
  </si>
  <si>
    <t>NGGT</t>
  </si>
  <si>
    <t>GT</t>
  </si>
  <si>
    <t>Cadent - East of England</t>
  </si>
  <si>
    <t>EoE</t>
  </si>
  <si>
    <t>GD</t>
  </si>
  <si>
    <t>Cadent - London</t>
  </si>
  <si>
    <t>Lon</t>
  </si>
  <si>
    <t>Cadent - North West</t>
  </si>
  <si>
    <t>NW</t>
  </si>
  <si>
    <t>Cadent - West Midlands</t>
  </si>
  <si>
    <t>WM</t>
  </si>
  <si>
    <t>Northern Gas Networks</t>
  </si>
  <si>
    <t>NGN</t>
  </si>
  <si>
    <t>Scotia Gas Networks - Scotland</t>
  </si>
  <si>
    <t>Sc</t>
  </si>
  <si>
    <t>Scotia Gas Networks - Southern</t>
  </si>
  <si>
    <t>So</t>
  </si>
  <si>
    <t>Wales and West Utilities</t>
  </si>
  <si>
    <t>WWU</t>
  </si>
  <si>
    <t>Electricity North West</t>
  </si>
  <si>
    <t>ENWL</t>
  </si>
  <si>
    <t>ED</t>
  </si>
  <si>
    <t>Northern Powergrid - North East</t>
  </si>
  <si>
    <t>NPgN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</si>
  <si>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</si>
  <si>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</si>
  <si>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</si>
  <si>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</si>
  <si>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</si>
  <si>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</si>
  <si>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</si>
  <si>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</si>
  <si>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</si>
  <si>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</si>
  <si>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</si>
  <si>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</si>
  <si>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</si>
  <si>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</si>
  <si>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</si>
  <si>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</si>
  <si>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</si>
  <si>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</si>
  <si>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</si>
  <si>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</si>
  <si>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</si>
  <si>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</si>
  <si>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</si>
  <si>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</si>
  <si>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Company</t>
  </si>
  <si>
    <t>Cadent</t>
  </si>
  <si>
    <t>NGT</t>
  </si>
  <si>
    <t>SGN</t>
  </si>
  <si>
    <t>ENW</t>
  </si>
  <si>
    <t>NPG</t>
  </si>
  <si>
    <t>WPD</t>
  </si>
  <si>
    <t>UKPN</t>
  </si>
  <si>
    <t>SPEN</t>
  </si>
  <si>
    <t>SSE</t>
  </si>
  <si>
    <t>Sign-off drop down</t>
  </si>
  <si>
    <t xml:space="preserve">Yes </t>
  </si>
  <si>
    <t>No</t>
  </si>
  <si>
    <t>Sign-off not necessary</t>
  </si>
  <si>
    <t>Status</t>
  </si>
  <si>
    <t>Status drop down</t>
  </si>
  <si>
    <t>Draft</t>
  </si>
  <si>
    <t>Final</t>
  </si>
  <si>
    <t>Company name</t>
  </si>
  <si>
    <t>Company short name</t>
  </si>
  <si>
    <t>Model information</t>
  </si>
  <si>
    <t>Version control</t>
  </si>
  <si>
    <t>Control sheet</t>
  </si>
  <si>
    <t>Cell intentionally blank</t>
  </si>
  <si>
    <t>Annotation</t>
  </si>
  <si>
    <t>Information sheet</t>
  </si>
  <si>
    <t>Input sheet</t>
  </si>
  <si>
    <t>Calculation sheet</t>
  </si>
  <si>
    <t>Output sheet</t>
  </si>
  <si>
    <t>Output</t>
  </si>
  <si>
    <t>Error checking</t>
  </si>
  <si>
    <t>Cell format key</t>
  </si>
  <si>
    <t>Sheet format key</t>
  </si>
  <si>
    <t>Sheet colour</t>
  </si>
  <si>
    <t>Company drop down</t>
  </si>
  <si>
    <t>Sector drop down</t>
  </si>
  <si>
    <t>Version date</t>
  </si>
  <si>
    <t>Definitions and Lists</t>
  </si>
  <si>
    <t>Local Control</t>
  </si>
  <si>
    <t>Houses toggles and switches unique to this workbook</t>
  </si>
  <si>
    <t>Units</t>
  </si>
  <si>
    <t>Constants</t>
  </si>
  <si>
    <t>£m</t>
  </si>
  <si>
    <t>Financial years are referred to by the year they end - i.e. 2019/20 is referred to as 2020</t>
  </si>
  <si>
    <t>The price base is 2018/19 unless otherwise stated</t>
  </si>
  <si>
    <t>Please note the following. Please see the user guide for more information</t>
  </si>
  <si>
    <t>Comment</t>
  </si>
  <si>
    <t>&gt;</t>
  </si>
  <si>
    <t>Comment Log</t>
  </si>
  <si>
    <t>Cmnt</t>
  </si>
  <si>
    <t>Check</t>
  </si>
  <si>
    <t>[Logical test 2]</t>
  </si>
  <si>
    <t>Summary of all checks</t>
  </si>
  <si>
    <t>Global Control</t>
  </si>
  <si>
    <t>Under this final heading, include as many logical tests for errors as appropriate</t>
  </si>
  <si>
    <t>Definitions</t>
  </si>
  <si>
    <t>List out key definitions here</t>
  </si>
  <si>
    <t>[List title]</t>
  </si>
  <si>
    <t>[Add list here]</t>
  </si>
  <si>
    <t>[Object]</t>
  </si>
  <si>
    <t>[Add definition]</t>
  </si>
  <si>
    <t>[Insert further rows if necessary]</t>
  </si>
  <si>
    <t>Cover sheet with high-level information</t>
  </si>
  <si>
    <t>This sheet houses key definitions and lists used in the workbook</t>
  </si>
  <si>
    <t>Model developer(s)</t>
  </si>
  <si>
    <t>Number of errors on this sheet:</t>
  </si>
  <si>
    <t>Number of errors in this workbook:</t>
  </si>
  <si>
    <t>Pre-RIIO</t>
  </si>
  <si>
    <t>RIIO-1</t>
  </si>
  <si>
    <t>RIIO-2</t>
  </si>
  <si>
    <t>Total</t>
  </si>
  <si>
    <t>[Optional]</t>
  </si>
  <si>
    <t>[…]</t>
  </si>
  <si>
    <t>Model description</t>
  </si>
  <si>
    <t>Run number:</t>
  </si>
  <si>
    <t>Run date:</t>
  </si>
  <si>
    <t>File directory (macro input)</t>
  </si>
  <si>
    <t>Latest run number (macro input)</t>
  </si>
  <si>
    <t>Latest run date &amp; time (macro input)</t>
  </si>
  <si>
    <t>Data from:</t>
  </si>
  <si>
    <t>Imported value</t>
  </si>
  <si>
    <t>These toggles are for illustration purposes. The actual toggles used in the spreadsheet will be developed as the specific model is built</t>
  </si>
  <si>
    <t>Control</t>
  </si>
  <si>
    <t>Cmpy</t>
  </si>
  <si>
    <t>All</t>
  </si>
  <si>
    <t>Y/N</t>
  </si>
  <si>
    <t>Control Lists</t>
  </si>
  <si>
    <t>Other Lists</t>
  </si>
  <si>
    <t>This is where other lists are stored for the workbook. For example, when dropdown options are used or where we wish to INDEXMATCH against a selection of names</t>
  </si>
  <si>
    <t>Yes</t>
  </si>
  <si>
    <t>Econometric models</t>
  </si>
  <si>
    <t>Econometric model choice</t>
  </si>
  <si>
    <t>Specification 1</t>
  </si>
  <si>
    <t>Specification 2</t>
  </si>
  <si>
    <t>Specification 3</t>
  </si>
  <si>
    <t>Drop-down</t>
  </si>
  <si>
    <t>Drop-down options</t>
  </si>
  <si>
    <t>Match No.</t>
  </si>
  <si>
    <t>This is where lists are stored for the workbook that relate to data validation for (local) controls. Match No. tells you what number a given option will produce in a MATCH function. Insert further rows if necessary</t>
  </si>
  <si>
    <t>Houses toggles and switches that are across multiple workbooks in the suite</t>
  </si>
  <si>
    <t>Unique formula / hardcoded input</t>
  </si>
  <si>
    <t>Source</t>
  </si>
  <si>
    <t>MEAV</t>
  </si>
  <si>
    <t>Number of rows with errors on this sheet:</t>
  </si>
  <si>
    <t>Network</t>
  </si>
  <si>
    <t>Cost Activity</t>
  </si>
  <si>
    <t>Unique ID</t>
  </si>
  <si>
    <t>Maintenance MEAV</t>
  </si>
  <si>
    <t>Unit cost per asset type</t>
  </si>
  <si>
    <t>UC_LTS_200mm</t>
  </si>
  <si>
    <t>UC_LTS_200mm_300mm</t>
  </si>
  <si>
    <t>UC_LTS_300mm_450mm</t>
  </si>
  <si>
    <t>UC_LTS_450mm_600mm</t>
  </si>
  <si>
    <t>UC_LTS_600mm_800mm</t>
  </si>
  <si>
    <t>UC_LTS_800mm</t>
  </si>
  <si>
    <t>UC_Stor_HPV</t>
  </si>
  <si>
    <t>UC_Stor_OtherStor</t>
  </si>
  <si>
    <t>UC_Stor_LPGH</t>
  </si>
  <si>
    <t>UC_Stor_LPGHNoOp</t>
  </si>
  <si>
    <t>UC_Mains_Band_A</t>
  </si>
  <si>
    <t>UC_Mains_Band_B</t>
  </si>
  <si>
    <t>UC_Mains_Band_C</t>
  </si>
  <si>
    <t>UC_Mains_Band_D</t>
  </si>
  <si>
    <t>UC_Mains_Band_E</t>
  </si>
  <si>
    <t>UC_Mains_Band_F</t>
  </si>
  <si>
    <t>UC_Mains_Band_G</t>
  </si>
  <si>
    <t>UC_Mains_Band_H</t>
  </si>
  <si>
    <t>UC_Mains_Band_I</t>
  </si>
  <si>
    <t>UC_Gov_District</t>
  </si>
  <si>
    <t>UC_Gov_Service</t>
  </si>
  <si>
    <t>UC_Gov_NDL300scmh</t>
  </si>
  <si>
    <t>UC_Gov_NDG300scmh</t>
  </si>
  <si>
    <t>UC_Other_NTSOfftakes</t>
  </si>
  <si>
    <t>UC_Other_PRS</t>
  </si>
  <si>
    <t>UC_Other_Services</t>
  </si>
  <si>
    <t>UC_Risers_L20m</t>
  </si>
  <si>
    <t>UC_Risers_B20m40m</t>
  </si>
  <si>
    <t>UC_Risers_G40m</t>
  </si>
  <si>
    <t>UC_Emb_EGEPL7barg</t>
  </si>
  <si>
    <t>UC_Emb_EGEPmore7barg</t>
  </si>
  <si>
    <t>Mains_Band_A</t>
  </si>
  <si>
    <t>Mains_Band_B</t>
  </si>
  <si>
    <t>Mains_Band_C</t>
  </si>
  <si>
    <t>Mains_Band_D</t>
  </si>
  <si>
    <t>Mains_Band_E</t>
  </si>
  <si>
    <t>Mains_Band_F</t>
  </si>
  <si>
    <t>Mains_Band_G</t>
  </si>
  <si>
    <t>Mains_Band_H</t>
  </si>
  <si>
    <t>Mains_Band_I</t>
  </si>
  <si>
    <t>Emb_EGEPmore7barg</t>
  </si>
  <si>
    <t>Emb_EGEPL7barg</t>
  </si>
  <si>
    <t>Gov_District</t>
  </si>
  <si>
    <t>Gov_Service</t>
  </si>
  <si>
    <t>LTS_200mm</t>
  </si>
  <si>
    <t>LTS_200mm_300mm</t>
  </si>
  <si>
    <t>LTS_300mm_450mm</t>
  </si>
  <si>
    <t>LTS_450mm_600mm</t>
  </si>
  <si>
    <t>LTS_600mm_800mm</t>
  </si>
  <si>
    <t>LTS_800mm</t>
  </si>
  <si>
    <t>Risers_L20m</t>
  </si>
  <si>
    <t>Risers_B20m40m</t>
  </si>
  <si>
    <t>Risers_G40m</t>
  </si>
  <si>
    <t>Stor_HPV</t>
  </si>
  <si>
    <t>Stor_OtherStor</t>
  </si>
  <si>
    <t>Stor_LPGH</t>
  </si>
  <si>
    <t>Stor_LPGHNoOp</t>
  </si>
  <si>
    <t>Other_NTSOfftakes</t>
  </si>
  <si>
    <t>Other_PRS</t>
  </si>
  <si>
    <t>Other_Services</t>
  </si>
  <si>
    <t>LTS</t>
  </si>
  <si>
    <t>Asset Type</t>
  </si>
  <si>
    <t>Storage</t>
  </si>
  <si>
    <t>Mains</t>
  </si>
  <si>
    <t>Governors</t>
  </si>
  <si>
    <t>Risers</t>
  </si>
  <si>
    <t>Embedded Entry Points</t>
  </si>
  <si>
    <t>£</t>
  </si>
  <si>
    <t>Ntwk</t>
  </si>
  <si>
    <t>Normalisation controls</t>
  </si>
  <si>
    <t>Universal data</t>
  </si>
  <si>
    <t>Data that is fixed and may be used in multiple workbooks</t>
  </si>
  <si>
    <t>Cost type</t>
  </si>
  <si>
    <t>Cost area</t>
  </si>
  <si>
    <t>Type of assessment dissagregated model</t>
  </si>
  <si>
    <t>Type of assessment top down models</t>
  </si>
  <si>
    <t>Include in totex/middle up regressions</t>
  </si>
  <si>
    <t>Regional wage adjustments</t>
  </si>
  <si>
    <t>Sparsity adjustments</t>
  </si>
  <si>
    <t>Urbanity reinstatement</t>
  </si>
  <si>
    <t>Urbanity productivity</t>
  </si>
  <si>
    <t>Opex</t>
  </si>
  <si>
    <t>Total Work Management</t>
  </si>
  <si>
    <t>Regression</t>
  </si>
  <si>
    <t>Inflation data</t>
  </si>
  <si>
    <t>Emergency</t>
  </si>
  <si>
    <t>OBR publication date March 2019 (NB: Calendar year forecast)</t>
  </si>
  <si>
    <t>Repairs</t>
  </si>
  <si>
    <t>RPI</t>
  </si>
  <si>
    <t>Maintenance</t>
  </si>
  <si>
    <t>CPI</t>
  </si>
  <si>
    <t>Statutory Independent Undertakings (SIU)</t>
  </si>
  <si>
    <t>Non-regression</t>
  </si>
  <si>
    <t>Other Direct Activities (ODA)</t>
  </si>
  <si>
    <t>Financial year data</t>
  </si>
  <si>
    <t>RPI-CPI inflation (%)</t>
  </si>
  <si>
    <t>Property Management</t>
  </si>
  <si>
    <t>Yearly average RPI-CPI (Index)</t>
  </si>
  <si>
    <t>HR &amp; Non-Operational Training</t>
  </si>
  <si>
    <t>Audit, Finance &amp; Regulation</t>
  </si>
  <si>
    <t>Convert to 2018/19 prices</t>
  </si>
  <si>
    <t>Insurance</t>
  </si>
  <si>
    <t>Procurement</t>
  </si>
  <si>
    <t>CEO &amp; Group Management</t>
  </si>
  <si>
    <t>Stores &amp; Logistics</t>
  </si>
  <si>
    <t>Training &amp; Apprentices</t>
  </si>
  <si>
    <t>Capex</t>
  </si>
  <si>
    <t>LTS Pipelines, Storage &amp; Entry</t>
  </si>
  <si>
    <t>Connections</t>
  </si>
  <si>
    <t>Reinforcement</t>
  </si>
  <si>
    <t>Diversions</t>
  </si>
  <si>
    <t>Transport &amp; Plant</t>
  </si>
  <si>
    <t>Other Capex</t>
  </si>
  <si>
    <t>Repex</t>
  </si>
  <si>
    <t>Include costs assessed separately</t>
  </si>
  <si>
    <t>Efficiency score controls</t>
  </si>
  <si>
    <t>Efficiency Factor Quartile</t>
  </si>
  <si>
    <t>Selection of efficiency factor</t>
  </si>
  <si>
    <t>Model Weighting</t>
  </si>
  <si>
    <t>Top-Down</t>
  </si>
  <si>
    <t>%</t>
  </si>
  <si>
    <t>Middle-Up</t>
  </si>
  <si>
    <t>Bottom-Up</t>
  </si>
  <si>
    <t>Business Support Costs</t>
  </si>
  <si>
    <t>Include in bottom-up analysis?</t>
  </si>
  <si>
    <t>Fixed data</t>
  </si>
  <si>
    <t>Model Weighting must equal 100%</t>
  </si>
  <si>
    <t>IT &amp; Telecoms</t>
  </si>
  <si>
    <t>GD2 MEAV</t>
  </si>
  <si>
    <t>No.</t>
  </si>
  <si>
    <t>Asset</t>
  </si>
  <si>
    <t>Low-Pressure Gasholders: Mothballed</t>
  </si>
  <si>
    <t>Other Storage</t>
  </si>
  <si>
    <t>km</t>
  </si>
  <si>
    <t>Nominal Diameter &gt;800mm</t>
  </si>
  <si>
    <t>&gt;70bar</t>
  </si>
  <si>
    <t>NTS Offtakes</t>
  </si>
  <si>
    <t>PRS</t>
  </si>
  <si>
    <t>AGI</t>
  </si>
  <si>
    <t>PE</t>
  </si>
  <si>
    <t>Diameter Band: A</t>
  </si>
  <si>
    <t>Diameter Band: B</t>
  </si>
  <si>
    <t>Diameter Band: C</t>
  </si>
  <si>
    <t>Diameter Band: D</t>
  </si>
  <si>
    <t>Diameter Band: E</t>
  </si>
  <si>
    <t>Diameter Band: F</t>
  </si>
  <si>
    <t>Diameter Band: G</t>
  </si>
  <si>
    <t>Diameter Band: H</t>
  </si>
  <si>
    <t>Diameter Band: I</t>
  </si>
  <si>
    <t>Steel</t>
  </si>
  <si>
    <t>Service: Domestic</t>
  </si>
  <si>
    <t>Service: Non-Domestic &lt;200scm/h</t>
  </si>
  <si>
    <t>Mixed PE/Steel</t>
  </si>
  <si>
    <t>Other</t>
  </si>
  <si>
    <t>MOBs</t>
  </si>
  <si>
    <t>Services</t>
  </si>
  <si>
    <t>mcm</t>
  </si>
  <si>
    <t>High-Pressure Vessels</t>
  </si>
  <si>
    <t>Salt Cavities &amp; Mined Cavities</t>
  </si>
  <si>
    <t>LNG Storage</t>
  </si>
  <si>
    <t>Low-Pressure Gasholders</t>
  </si>
  <si>
    <t>LTS Pipelines</t>
  </si>
  <si>
    <t>Nominal Diameter ≤200mm</t>
  </si>
  <si>
    <t>Nominal Diameter &gt;200mm &amp; ≤300mm</t>
  </si>
  <si>
    <t>Nominal Diameter &gt;300mm &amp; ≤450mm</t>
  </si>
  <si>
    <t>Nominal Diameter &gt;450mm &amp; ≤600mm</t>
  </si>
  <si>
    <t>Nominal Diameter &gt;600mm &amp; ≤800mm</t>
  </si>
  <si>
    <t>SUBTOTAL</t>
  </si>
  <si>
    <t>≤30bar</t>
  </si>
  <si>
    <t>&gt;30bar &amp; ≤50bar</t>
  </si>
  <si>
    <t>&gt;50bar &amp; ≤70bar</t>
  </si>
  <si>
    <t>Embedded Gas Entry Points</t>
  </si>
  <si>
    <t>Embedded Gas Entry Points ≥7barg</t>
  </si>
  <si>
    <t>Embedded Gas Entry Points &lt;7barg</t>
  </si>
  <si>
    <t>Low-Pressure Gasholders: Operational</t>
  </si>
  <si>
    <t>Linepack: LTS</t>
  </si>
  <si>
    <t>Linepack: NTS Contracted</t>
  </si>
  <si>
    <t>Distribution Mains: All Materials &amp; Pressures</t>
  </si>
  <si>
    <t>District</t>
  </si>
  <si>
    <t>Service: Non-Domestic ≥200scm/h</t>
  </si>
  <si>
    <t>Riser &lt;20m</t>
  </si>
  <si>
    <t>Riser ≥20m &amp; ≤40m</t>
  </si>
  <si>
    <t>Riser &gt;40m</t>
  </si>
  <si>
    <t>Size</t>
  </si>
  <si>
    <r>
      <t xml:space="preserve">Service: Non-Domestic </t>
    </r>
    <r>
      <rPr>
        <sz val="11"/>
        <color theme="1"/>
        <rFont val="Verdana"/>
        <family val="2"/>
      </rPr>
      <t>≥</t>
    </r>
    <r>
      <rPr>
        <sz val="11"/>
        <color theme="1"/>
        <rFont val="Arial"/>
        <family val="2"/>
      </rPr>
      <t>200scm/h</t>
    </r>
  </si>
  <si>
    <t>Other_Storage</t>
  </si>
  <si>
    <t>Services_Subtotal</t>
  </si>
  <si>
    <t>MEAV_egep</t>
  </si>
  <si>
    <t>MEAV_egep_mobs</t>
  </si>
  <si>
    <t>Excluded</t>
  </si>
  <si>
    <t>Not included</t>
  </si>
  <si>
    <t>TOTAL</t>
  </si>
  <si>
    <t>Replaced with customer numbers tab 5.09</t>
  </si>
  <si>
    <t>Amended. Engineering view does not justify substantial difference between pressure tiers</t>
  </si>
  <si>
    <t xml:space="preserve">Business Support - weights </t>
  </si>
  <si>
    <t>Top-down</t>
  </si>
  <si>
    <t>This workbook calculates MEAV cost driver volumes by combining asset and workload volumes and the relevant unit costs.</t>
  </si>
  <si>
    <t>Adjusted MEAV</t>
  </si>
  <si>
    <t>This sheet provides a summary of the adjusted MEAV values per network</t>
  </si>
  <si>
    <t>This sheet provides a summary of the MEAV values per network</t>
  </si>
  <si>
    <t>This sheet calculates total MEAV values per network</t>
  </si>
  <si>
    <t>Total Adjusted MEAV</t>
  </si>
  <si>
    <t>This sheet calculates total adjusted MEAV values per network</t>
  </si>
  <si>
    <t>Total MEAV</t>
  </si>
  <si>
    <t>Asset Type MEAV</t>
  </si>
  <si>
    <t>Asset Type Adjusted MEAV</t>
  </si>
  <si>
    <t>Adjusted MEAV Components</t>
  </si>
  <si>
    <t>This sheet calculates adjusted MEAV values for each asset type</t>
  </si>
  <si>
    <t>This sheet calculates MEAV values for each asset type</t>
  </si>
  <si>
    <t>This sheet calculates adjusted MEAV values for each individual component</t>
  </si>
  <si>
    <t>This sheet calculates MEAV values for each individual component</t>
  </si>
  <si>
    <t>MEAV Components</t>
  </si>
  <si>
    <t>Asset Population</t>
  </si>
  <si>
    <t>This sheet brings in cost driver volumes for each network</t>
  </si>
  <si>
    <t>Commissioned</t>
  </si>
  <si>
    <t>Decommissioned</t>
  </si>
  <si>
    <t>Storage Volumes</t>
  </si>
  <si>
    <t>This sheet brings in storage cost driver volumes for each network</t>
  </si>
  <si>
    <t>Adjustments to Capacity (mcm b/f)</t>
  </si>
  <si>
    <t>Unit Costs</t>
  </si>
  <si>
    <t>Unit cost input from Stata dataset</t>
  </si>
  <si>
    <t>Volumes</t>
  </si>
  <si>
    <t>This worksheet consolidates cost driver volumes from the BPDT and Storage input sheets</t>
  </si>
  <si>
    <t>Adjusted Volumes</t>
  </si>
  <si>
    <t>Asset type</t>
  </si>
  <si>
    <t>As of 4 September 2020, adjusted cost driver volumes are identical to unadjusted volumes</t>
  </si>
  <si>
    <t>As of 4 September 2020, adjusted MEAV components are identical to unadjusted MEAV components</t>
  </si>
  <si>
    <t>As of 4 September 2020, adjusted MEAV is identical to unadjusted MEAV</t>
  </si>
  <si>
    <t>Gov_NDL200scmh</t>
  </si>
  <si>
    <t>Gov_NDG200scmh</t>
  </si>
  <si>
    <t xml:space="preserve">Data from: BPDTs Table 5.06 'MEAV Assets' </t>
  </si>
  <si>
    <t>Data from: BPDTs table 5.03 'Capacity &amp; Storage Assets'.</t>
  </si>
  <si>
    <t>Specifications (i.e. capacity brought forward into 2013/2014)</t>
  </si>
  <si>
    <t>Replaced with customer numbers tab 5.09 as per central case submitted 4.4.20</t>
  </si>
  <si>
    <t>Final year value as per original submission (ie formula not consistent with other GDNs)</t>
  </si>
  <si>
    <t>Adjustments to Asset Population</t>
  </si>
  <si>
    <t>This sheet brings in adjustments to MEAV assets</t>
  </si>
  <si>
    <t>[Optional column headings F-K]</t>
  </si>
  <si>
    <t>Ref</t>
  </si>
  <si>
    <t>Additional adjustments option</t>
  </si>
  <si>
    <t>Focused</t>
  </si>
  <si>
    <t>Final Global Control, GD - Version 2 (30/11/20)</t>
  </si>
  <si>
    <t>Based on average of values submitted by 2 GDNs</t>
  </si>
  <si>
    <t>Ofgem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</si>
</sst>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dd/mm/yy;@"/>
    <numFmt numFmtId="166" formatCode="#,##0.000"/>
    <numFmt numFmtId="167" formatCode="[$-F800]dddd\,\ mmmm\ dd\,\ yyyy"/>
  </numFmts>
  <fonts count="20">
    <font>
      <sz val="10"/>
      <color theme="1"/>
      <name val="Verdana"/>
      <family val="2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sz val="11"/>
      <name val="CG Omega"/>
    </font>
    <font>
      <sz val="11"/>
      <color theme="1"/>
      <name val="Arial"/>
      <family val="2"/>
    </font>
    <font>
      <sz val="11"/>
      <color theme="1"/>
      <name val="Verdana"/>
      <family val="2"/>
    </font>
  </fonts>
  <fills count="23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2" tint="-9.9978637043366805E-2"/>
        <bgColor indexed="64"/>
      </patternFill>
    </fill>
  </fills>
  <borders count="1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0" fontId="13" fillId="12" borderId="0" applyNumberFormat="0" applyBorder="0" applyAlignment="0" applyProtection="0"/>
    <xf numFmtId="0" fontId="12" fillId="12" borderId="0" applyNumberFormat="0" applyBorder="0" applyAlignment="0" applyProtection="0"/>
    <xf numFmtId="0" fontId="1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7" applyNumberFormat="0" applyFill="0" applyAlignment="0" applyProtection="0"/>
    <xf numFmtId="0" fontId="2" fillId="2" borderId="1" applyNumberFormat="0" applyAlignment="0" applyProtection="0"/>
    <xf numFmtId="0" fontId="3" fillId="3" borderId="2" applyNumberFormat="0" applyAlignment="0" applyProtection="0"/>
    <xf numFmtId="0" fontId="4" fillId="3" borderId="1" applyNumberFormat="0" applyAlignment="0" applyProtection="0"/>
    <xf numFmtId="0" fontId="5" fillId="0" borderId="3" applyNumberFormat="0" applyFill="0" applyAlignment="0" applyProtection="0"/>
    <xf numFmtId="0" fontId="6" fillId="4" borderId="4" applyNumberFormat="0" applyAlignment="0" applyProtection="0"/>
    <xf numFmtId="0" fontId="7" fillId="0" borderId="0" applyNumberFormat="0" applyFill="0" applyBorder="0" applyAlignment="0" applyProtection="0"/>
    <xf numFmtId="0" fontId="1" fillId="5" borderId="5" applyNumberFormat="0" applyFont="0" applyAlignment="0" applyProtection="0"/>
    <xf numFmtId="0" fontId="8" fillId="0" borderId="0" applyNumberFormat="0" applyFill="0" applyBorder="0" applyAlignment="0" applyProtection="0"/>
    <xf numFmtId="0" fontId="1" fillId="21" borderId="0" applyNumberFormat="0" applyFont="0" applyBorder="0" applyAlignment="0" applyProtection="0"/>
    <xf numFmtId="0" fontId="1" fillId="18" borderId="0" applyNumberFormat="0" applyBorder="0" applyAlignment="0" applyProtection="0"/>
    <xf numFmtId="4" fontId="1" fillId="15" borderId="0" applyBorder="0" applyAlignment="0" applyProtection="0"/>
    <xf numFmtId="4" fontId="1" fillId="16" borderId="0"/>
    <xf numFmtId="4" fontId="1" fillId="6" borderId="0"/>
    <xf numFmtId="4" fontId="1" fillId="20" borderId="0"/>
    <xf numFmtId="4" fontId="1" fillId="19" borderId="0"/>
    <xf numFmtId="4" fontId="1" fillId="17" borderId="0"/>
    <xf numFmtId="0" fontId="9" fillId="0" borderId="6" applyFill="0"/>
    <xf numFmtId="0" fontId="14" fillId="0" borderId="0" applyFill="0" applyBorder="0"/>
    <xf numFmtId="9" fontId="1" fillId="0" borderId="0" applyFont="0" applyFill="0" applyBorder="0" applyAlignment="0" applyProtection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21">
    <xf numFmtId="0" fontId="0" fillId="0" borderId="0" xfId="0"/>
    <xf numFmtId="0" fontId="0" fillId="7" borderId="0" xfId="0" applyFill="1"/>
    <xf numFmtId="0" fontId="10" fillId="0" borderId="0" xfId="0" applyFont="1"/>
    <xf numFmtId="0" fontId="0" fillId="0" borderId="0" xfId="0"/>
    <xf numFmtId="0" fontId="10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3" fillId="12" borderId="0" xfId="1"/>
    <xf numFmtId="0" fontId="12" fillId="12" borderId="0" xfId="2"/>
    <xf numFmtId="0" fontId="11" fillId="13" borderId="0" xfId="3"/>
    <xf numFmtId="0" fontId="1" fillId="14" borderId="0" xfId="4"/>
    <xf numFmtId="0" fontId="14" fillId="0" borderId="0" xfId="0" applyFont="1" applyFill="1"/>
    <xf numFmtId="0" fontId="0" fillId="21" borderId="0" xfId="14" applyFont="1"/>
    <xf numFmtId="0" fontId="0" fillId="0" borderId="0" xfId="0" applyBorder="1"/>
    <xf numFmtId="0" fontId="1" fillId="18" borderId="0" xfId="15"/>
    <xf numFmtId="4" fontId="1" fillId="15" borderId="0" xfId="16"/>
    <xf numFmtId="4" fontId="1" fillId="19" borderId="0" xfId="20"/>
    <xf numFmtId="4" fontId="1" fillId="20" borderId="0" xfId="19"/>
    <xf numFmtId="4" fontId="1" fillId="17" borderId="0" xfId="19" applyFill="1"/>
    <xf numFmtId="0" fontId="0" fillId="0" borderId="11" xfId="0" applyBorder="1"/>
    <xf numFmtId="0" fontId="1" fillId="18" borderId="11" xfId="15" applyBorder="1"/>
    <xf numFmtId="4" fontId="1" fillId="19" borderId="0" xfId="20" applyBorder="1"/>
    <xf numFmtId="0" fontId="0" fillId="0" borderId="12" xfId="0" applyBorder="1"/>
    <xf numFmtId="4" fontId="1" fillId="19" borderId="12" xfId="20" applyBorder="1"/>
    <xf numFmtId="164" fontId="1" fillId="18" borderId="11" xfId="15" applyNumberFormat="1" applyBorder="1"/>
    <xf numFmtId="0" fontId="9" fillId="0" borderId="6" xfId="22"/>
    <xf numFmtId="0" fontId="14" fillId="0" borderId="0" xfId="23"/>
    <xf numFmtId="0" fontId="14" fillId="7" borderId="11" xfId="23" applyFill="1" applyBorder="1"/>
    <xf numFmtId="0" fontId="14" fillId="7" borderId="0" xfId="23" applyFill="1" applyBorder="1"/>
    <xf numFmtId="0" fontId="14" fillId="7" borderId="12" xfId="23" applyFill="1" applyBorder="1"/>
    <xf numFmtId="0" fontId="15" fillId="7" borderId="11" xfId="23" applyFont="1" applyFill="1" applyBorder="1"/>
    <xf numFmtId="0" fontId="10" fillId="0" borderId="10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0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165" fontId="10" fillId="0" borderId="0" xfId="0" applyNumberFormat="1" applyFont="1" applyBorder="1"/>
    <xf numFmtId="165" fontId="11" fillId="13" borderId="0" xfId="3" applyNumberFormat="1"/>
    <xf numFmtId="4" fontId="1" fillId="21" borderId="0" xfId="14" applyNumberFormat="1"/>
    <xf numFmtId="0" fontId="9" fillId="12" borderId="6" xfId="22" applyFill="1"/>
    <xf numFmtId="0" fontId="10" fillId="0" borderId="0" xfId="0" applyFont="1" applyBorder="1" applyAlignment="1">
      <alignment horizontal="center" vertical="center"/>
    </xf>
    <xf numFmtId="0" fontId="10" fillId="0" borderId="16" xfId="0" applyFont="1" applyBorder="1" applyAlignment="1">
      <alignment vertical="center"/>
    </xf>
    <xf numFmtId="0" fontId="10" fillId="0" borderId="17" xfId="0" applyFont="1" applyBorder="1" applyAlignment="1">
      <alignment vertical="center"/>
    </xf>
    <xf numFmtId="0" fontId="10" fillId="0" borderId="15" xfId="0" applyFont="1" applyBorder="1" applyAlignment="1">
      <alignment horizontal="center" vertical="center"/>
    </xf>
    <xf numFmtId="0" fontId="10" fillId="0" borderId="18" xfId="0" applyFont="1" applyBorder="1" applyAlignment="1">
      <alignment vertical="center"/>
    </xf>
    <xf numFmtId="0" fontId="16" fillId="7" borderId="0" xfId="23" applyFont="1" applyFill="1" applyBorder="1"/>
    <xf numFmtId="0" fontId="15" fillId="7" borderId="0" xfId="23" quotePrefix="1" applyFont="1" applyFill="1" applyBorder="1"/>
    <xf numFmtId="0" fontId="16" fillId="7" borderId="12" xfId="23" applyFont="1" applyFill="1" applyBorder="1"/>
    <xf numFmtId="0" fontId="15" fillId="7" borderId="12" xfId="23" quotePrefix="1" applyFont="1" applyFill="1" applyBorder="1"/>
    <xf numFmtId="1" fontId="0" fillId="0" borderId="11" xfId="0" applyNumberFormat="1" applyBorder="1"/>
    <xf numFmtId="4" fontId="1" fillId="18" borderId="0" xfId="15" applyNumberFormat="1"/>
    <xf numFmtId="3" fontId="1" fillId="19" borderId="0" xfId="20" applyNumberFormat="1"/>
    <xf numFmtId="0" fontId="10" fillId="0" borderId="13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11" xfId="0" applyFont="1" applyBorder="1" applyAlignment="1">
      <alignment horizontal="centerContinuous" vertical="center"/>
    </xf>
    <xf numFmtId="0" fontId="10" fillId="0" borderId="14" xfId="0" applyFont="1" applyBorder="1" applyAlignment="1">
      <alignment horizontal="centerContinuous" vertical="center"/>
    </xf>
    <xf numFmtId="0" fontId="10" fillId="0" borderId="15" xfId="0" applyFont="1" applyBorder="1" applyAlignment="1">
      <alignment horizontal="centerContinuous"/>
    </xf>
    <xf numFmtId="3" fontId="13" fillId="12" borderId="0" xfId="1" applyNumberFormat="1"/>
    <xf numFmtId="3" fontId="0" fillId="0" borderId="0" xfId="0" applyNumberFormat="1"/>
    <xf numFmtId="3" fontId="12" fillId="12" borderId="0" xfId="2" applyNumberFormat="1"/>
    <xf numFmtId="3" fontId="9" fillId="12" borderId="6" xfId="22" applyNumberFormat="1" applyFill="1"/>
    <xf numFmtId="3" fontId="10" fillId="0" borderId="0" xfId="0" applyNumberFormat="1" applyFont="1"/>
    <xf numFmtId="3" fontId="10" fillId="0" borderId="8" xfId="0" applyNumberFormat="1" applyFont="1" applyBorder="1"/>
    <xf numFmtId="3" fontId="10" fillId="0" borderId="10" xfId="0" applyNumberFormat="1" applyFont="1" applyBorder="1"/>
    <xf numFmtId="3" fontId="14" fillId="0" borderId="0" xfId="23" applyNumberFormat="1"/>
    <xf numFmtId="3" fontId="1" fillId="15" borderId="0" xfId="16" applyNumberFormat="1"/>
    <xf numFmtId="2" fontId="0" fillId="0" borderId="0" xfId="0" applyNumberFormat="1"/>
    <xf numFmtId="0" fontId="0" fillId="0" borderId="0" xfId="0" applyFill="1"/>
    <xf numFmtId="1" fontId="0" fillId="0" borderId="0" xfId="0" applyNumberFormat="1" applyFont="1" applyFill="1" applyBorder="1" applyAlignment="1" applyProtection="1"/>
    <xf numFmtId="0" fontId="10" fillId="0" borderId="0" xfId="0" applyFont="1" applyAlignment="1">
      <alignment wrapText="1"/>
    </xf>
    <xf numFmtId="0" fontId="0" fillId="18" borderId="6" xfId="15" applyFont="1" applyBorder="1"/>
    <xf numFmtId="0" fontId="0" fillId="0" borderId="0" xfId="0" applyAlignment="1">
      <alignment horizontal="right"/>
    </xf>
    <xf numFmtId="0" fontId="1" fillId="21" borderId="0" xfId="14"/>
    <xf numFmtId="10" fontId="1" fillId="18" borderId="0" xfId="24" applyNumberFormat="1" applyFill="1"/>
    <xf numFmtId="166" fontId="1" fillId="19" borderId="0" xfId="20" applyNumberFormat="1"/>
    <xf numFmtId="10" fontId="1" fillId="18" borderId="0" xfId="15" applyNumberFormat="1"/>
    <xf numFmtId="10" fontId="1" fillId="19" borderId="0" xfId="24" applyNumberFormat="1" applyFill="1"/>
    <xf numFmtId="0" fontId="0" fillId="18" borderId="11" xfId="15" applyFont="1" applyBorder="1"/>
    <xf numFmtId="0" fontId="0" fillId="18" borderId="0" xfId="15" applyFont="1" applyBorder="1"/>
    <xf numFmtId="3" fontId="0" fillId="0" borderId="0" xfId="0" applyNumberFormat="1" applyFill="1"/>
    <xf numFmtId="0" fontId="0" fillId="0" borderId="0" xfId="0" applyAlignment="1">
      <alignment wrapText="1"/>
    </xf>
    <xf numFmtId="10" fontId="0" fillId="18" borderId="0" xfId="15" applyNumberFormat="1" applyFont="1"/>
    <xf numFmtId="167" fontId="1" fillId="18" borderId="12" xfId="15" applyNumberFormat="1" applyBorder="1"/>
    <xf numFmtId="0" fontId="10" fillId="0" borderId="9" xfId="0" applyFont="1" applyBorder="1" applyAlignment="1">
      <alignment vertical="center"/>
    </xf>
    <xf numFmtId="3" fontId="1" fillId="20" borderId="0" xfId="19" applyNumberFormat="1"/>
    <xf numFmtId="14" fontId="1" fillId="15" borderId="0" xfId="16" applyNumberFormat="1"/>
    <xf numFmtId="0" fontId="10" fillId="0" borderId="0" xfId="0" applyFont="1" applyBorder="1"/>
    <xf numFmtId="4" fontId="0" fillId="0" borderId="0" xfId="0" applyNumberFormat="1"/>
    <xf numFmtId="4" fontId="11" fillId="13" borderId="0" xfId="3" applyNumberFormat="1"/>
    <xf numFmtId="3" fontId="11" fillId="13" borderId="0" xfId="3" applyNumberFormat="1"/>
    <xf numFmtId="0" fontId="9" fillId="0" borderId="0" xfId="0" applyFont="1"/>
    <xf numFmtId="22" fontId="1" fillId="15" borderId="0" xfId="16" applyNumberFormat="1"/>
    <xf numFmtId="0" fontId="11" fillId="13" borderId="0" xfId="3" applyAlignment="1">
      <alignment horizontal="right"/>
    </xf>
    <xf numFmtId="0" fontId="10" fillId="21" borderId="0" xfId="14" applyFont="1"/>
    <xf numFmtId="3" fontId="1" fillId="17" borderId="0" xfId="21" applyNumberFormat="1"/>
    <xf numFmtId="3" fontId="1" fillId="21" borderId="0" xfId="14" applyNumberFormat="1"/>
    <xf numFmtId="14" fontId="0" fillId="0" borderId="0" xfId="0" applyNumberFormat="1"/>
    <xf numFmtId="0" fontId="0" fillId="0" borderId="0" xfId="0"/>
    <xf numFmtId="0" fontId="10" fillId="0" borderId="0" xfId="0" applyFont="1"/>
    <xf numFmtId="0" fontId="13" fillId="12" borderId="0" xfId="1"/>
    <xf numFmtId="0" fontId="12" fillId="12" borderId="0" xfId="2"/>
    <xf numFmtId="0" fontId="11" fillId="13" borderId="0" xfId="3"/>
    <xf numFmtId="3" fontId="1" fillId="19" borderId="0" xfId="20" applyNumberFormat="1"/>
    <xf numFmtId="3" fontId="12" fillId="12" borderId="0" xfId="2" applyNumberFormat="1"/>
    <xf numFmtId="2" fontId="0" fillId="0" borderId="0" xfId="0" applyNumberFormat="1"/>
    <xf numFmtId="0" fontId="0" fillId="22" borderId="0" xfId="0" applyFill="1"/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165" fontId="10" fillId="0" borderId="0" xfId="0" applyNumberFormat="1" applyFont="1"/>
    <xf numFmtId="22" fontId="0" fillId="0" borderId="12" xfId="0" applyNumberFormat="1" applyBorder="1"/>
    <xf numFmtId="0" fontId="1" fillId="18" borderId="11" xfId="15" applyBorder="1" applyAlignment="1">
      <alignment horizontal="left" vertical="top" wrapText="1"/>
    </xf>
    <xf numFmtId="0" fontId="1" fillId="18" borderId="0" xfId="15" applyBorder="1" applyAlignment="1">
      <alignment horizontal="left" vertical="top" wrapText="1"/>
    </xf>
    <xf numFmtId="0" fontId="1" fillId="18" borderId="12" xfId="15" applyBorder="1" applyAlignment="1">
      <alignment horizontal="left" vertical="top" wrapText="1"/>
    </xf>
    <xf numFmtId="0" fontId="0" fillId="0" borderId="0" xfId="0" applyAlignment="1">
      <alignment horizontal="center"/>
    </xf>
    <xf numFmtId="0" fontId="10" fillId="0" borderId="15" xfId="0" applyFont="1" applyBorder="1" applyAlignment="1">
      <alignment horizontal="center"/>
    </xf>
  </cellXfs>
  <cellStyles count="32">
    <cellStyle name="=C:\WINNT\SYSTEM32\COMMAND.COM" xfId="26" xr:uid="{00000000-0005-0000-0000-000000000000}"/>
    <cellStyle name="Annotation" xfId="23" xr:uid="{00000000-0005-0000-0000-000001000000}"/>
    <cellStyle name="Blank" xfId="14" xr:uid="{00000000-0005-0000-0000-000002000000}"/>
    <cellStyle name="Calculation" xfId="8" builtinId="22" hidden="1"/>
    <cellStyle name="Calculation" xfId="17" builtinId="22" hidden="1"/>
    <cellStyle name="Calculations" xfId="20" xr:uid="{00000000-0005-0000-0000-000005000000}"/>
    <cellStyle name="Check Cell" xfId="10" builtinId="23" hidden="1"/>
    <cellStyle name="Error checking" xfId="22" xr:uid="{00000000-0005-0000-0000-000007000000}"/>
    <cellStyle name="Explanatory Text" xfId="13" builtinId="53" hidde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mported" xfId="16" xr:uid="{00000000-0005-0000-0000-00000E000000}"/>
    <cellStyle name="Input" xfId="6" builtinId="20" hidden="1"/>
    <cellStyle name="Linked Cell" xfId="9" builtinId="24" hidden="1"/>
    <cellStyle name="Normal" xfId="0" builtinId="0"/>
    <cellStyle name="Normal 58 4 2 2" xfId="31" xr:uid="{00000000-0005-0000-0000-000012000000}"/>
    <cellStyle name="Normal 58 4 2 5" xfId="30" xr:uid="{00000000-0005-0000-0000-000013000000}"/>
    <cellStyle name="Normal 58 4 2 6" xfId="28" xr:uid="{00000000-0005-0000-0000-000014000000}"/>
    <cellStyle name="Normal 58 4 3 5" xfId="29" xr:uid="{00000000-0005-0000-0000-000015000000}"/>
    <cellStyle name="Normal 58 4 3 6" xfId="27" xr:uid="{00000000-0005-0000-0000-000016000000}"/>
    <cellStyle name="Normal 7" xfId="25" xr:uid="{00000000-0005-0000-0000-000017000000}"/>
    <cellStyle name="Note" xfId="12" builtinId="10" hidden="1"/>
    <cellStyle name="Output" xfId="7" builtinId="21" hidden="1"/>
    <cellStyle name="Output" xfId="18" builtinId="21" hidden="1"/>
    <cellStyle name="Outputs" xfId="19" xr:uid="{00000000-0005-0000-0000-00001B000000}"/>
    <cellStyle name="Percent" xfId="24" builtinId="5"/>
    <cellStyle name="Title" xfId="1" builtinId="15" customBuiltin="1"/>
    <cellStyle name="Unique formula" xfId="21" xr:uid="{00000000-0005-0000-0000-00001E000000}"/>
    <cellStyle name="User Input" xfId="15" xr:uid="{00000000-0005-0000-0000-00001F000000}"/>
    <cellStyle name="Warning Text" xfId="11" builtinId="11" hidden="1"/>
  </cellStyles>
  <dxfs count="2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0</xdr:row>
      <xdr:rowOff>1</xdr:rowOff>
    </xdr:from>
    <xdr:to>
      <xdr:col>4</xdr:col>
      <xdr:colOff>1946052</xdr:colOff>
      <xdr:row>1</xdr:row>
      <xdr:rowOff>11905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65192C19-09FF-46FE-B790-256513674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" y="1"/>
          <a:ext cx="2493738" cy="86320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>
    <tabColor theme="2"/>
  </sheetPr>
  <dimension ref="A1:BH50"/>
  <sheetViews>
    <sheetView tabSelected="1" zoomScale="70" zoomScaleNormal="70" workbookViewId="0">
      <selection activeCell="F25" sqref="F25"/>
    </sheetView>
  </sheetViews>
  <sheetFormatPr defaultColWidth="0" defaultRowHeight="12.75"/>
  <cols>
    <col min="1" max="2" width="1.75" customWidth="1"/>
    <col min="3" max="3" width="1.75" style="3" customWidth="1"/>
    <col min="4" max="4" width="1.75" customWidth="1"/>
    <col min="5" max="5" width="30.75" customWidth="1"/>
    <col min="6" max="6" width="50.75" customWidth="1"/>
    <col min="7" max="9" width="1.75" hidden="1" customWidth="1"/>
    <col min="10" max="10" width="1.75" style="3" hidden="1" customWidth="1"/>
    <col min="11" max="11" width="1.75" hidden="1" customWidth="1"/>
    <col min="12" max="13" width="1.75" style="3" hidden="1" customWidth="1"/>
    <col min="14" max="14" width="1.75" hidden="1" customWidth="1"/>
    <col min="15" max="15" width="1.625" customWidth="1"/>
    <col min="16" max="16" width="5.625" customWidth="1"/>
    <col min="17" max="17" width="15.375" customWidth="1"/>
    <col min="18" max="18" width="75.125" customWidth="1"/>
    <col min="19" max="19" width="9.125" customWidth="1"/>
    <col min="20" max="20" width="1.75" customWidth="1"/>
    <col min="21" max="60" width="0" hidden="1" customWidth="1"/>
    <col min="61" max="16384" width="9.125" hidden="1"/>
  </cols>
  <sheetData>
    <row r="1" spans="1:20" s="119" customFormat="1" ht="67.349999999999994" customHeight="1"/>
    <row r="2" spans="1:20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</row>
    <row r="3" spans="1:20" ht="15">
      <c r="A3" s="10" t="s">
        <v>128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</row>
    <row r="4" spans="1:20" ht="15">
      <c r="A4" s="10"/>
      <c r="B4" s="10"/>
      <c r="C4" s="10"/>
      <c r="D4" s="10"/>
      <c r="E4" s="10"/>
      <c r="F4" s="10" t="s">
        <v>132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44">
        <f>SUM(Global:Cal_MEAVcomponents!R4)</f>
        <v>0</v>
      </c>
      <c r="S4" s="10"/>
      <c r="T4" s="10"/>
    </row>
    <row r="6" spans="1:20" ht="15">
      <c r="B6" s="10" t="s">
        <v>86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>
      <c r="B7" s="2"/>
      <c r="C7" s="4"/>
    </row>
    <row r="8" spans="1:20">
      <c r="E8" s="21" t="s">
        <v>5</v>
      </c>
      <c r="F8" s="83" t="s">
        <v>303</v>
      </c>
      <c r="P8" s="32" t="s">
        <v>111</v>
      </c>
      <c r="Q8" s="29"/>
      <c r="R8" s="29"/>
    </row>
    <row r="9" spans="1:20">
      <c r="E9" s="15" t="s">
        <v>9</v>
      </c>
      <c r="F9" s="23" t="str">
        <f ca="1">MID(CELL("filename",A1),FIND("[",CELL("filename",A1))+1,FIND("]", CELL("filename",A1))-FIND("[",CELL("filename",A1))-1)</f>
        <v>(3) MEAV.xlsx</v>
      </c>
      <c r="P9" s="51">
        <v>1</v>
      </c>
      <c r="Q9" s="50" t="s">
        <v>109</v>
      </c>
      <c r="R9" s="30"/>
    </row>
    <row r="10" spans="1:20">
      <c r="A10" s="3"/>
      <c r="B10" s="3"/>
      <c r="D10" s="3"/>
      <c r="E10" s="24" t="s">
        <v>142</v>
      </c>
      <c r="F10" s="14"/>
      <c r="G10" s="3"/>
      <c r="H10" s="3"/>
      <c r="I10" s="3"/>
      <c r="K10" s="3"/>
      <c r="N10" s="3"/>
      <c r="O10" s="3"/>
      <c r="P10" s="51">
        <v>2</v>
      </c>
      <c r="Q10" s="50" t="s">
        <v>110</v>
      </c>
      <c r="R10" s="30"/>
      <c r="T10" s="3"/>
    </row>
    <row r="11" spans="1:20">
      <c r="A11" s="3"/>
      <c r="B11" s="3"/>
      <c r="D11" s="3"/>
      <c r="E11" s="3"/>
      <c r="F11" s="3"/>
      <c r="G11" s="3"/>
      <c r="H11" s="3"/>
      <c r="I11" s="3"/>
      <c r="K11" s="3"/>
      <c r="N11" s="3"/>
      <c r="O11" s="3"/>
      <c r="P11" s="51"/>
      <c r="Q11" s="50"/>
      <c r="R11" s="30"/>
      <c r="T11" s="3"/>
    </row>
    <row r="12" spans="1:20">
      <c r="E12" s="21" t="s">
        <v>84</v>
      </c>
      <c r="F12" s="22" t="s">
        <v>150</v>
      </c>
      <c r="P12" s="51"/>
      <c r="Q12" s="50"/>
      <c r="R12" s="30"/>
    </row>
    <row r="13" spans="1:20">
      <c r="E13" s="15" t="s">
        <v>85</v>
      </c>
      <c r="F13" s="23" t="str">
        <f>INDEX( Lists!G$34:G$60, MATCH( F$12, Lists!F$34:F$60, 0) )</f>
        <v>All</v>
      </c>
      <c r="P13" s="51"/>
      <c r="Q13" s="50"/>
      <c r="R13" s="30"/>
    </row>
    <row r="14" spans="1:20">
      <c r="E14" s="24" t="s">
        <v>4</v>
      </c>
      <c r="F14" s="25" t="s">
        <v>22</v>
      </c>
      <c r="P14" s="51"/>
      <c r="Q14" s="50"/>
      <c r="R14" s="30"/>
    </row>
    <row r="15" spans="1:20">
      <c r="P15" s="51"/>
      <c r="Q15" s="50"/>
      <c r="R15" s="30"/>
    </row>
    <row r="16" spans="1:20" s="3" customFormat="1">
      <c r="E16" s="21" t="s">
        <v>139</v>
      </c>
      <c r="F16" s="116" t="s">
        <v>371</v>
      </c>
      <c r="P16" s="51"/>
      <c r="Q16" s="50"/>
      <c r="R16" s="30"/>
    </row>
    <row r="17" spans="1:20" s="3" customFormat="1">
      <c r="E17" s="15"/>
      <c r="F17" s="117"/>
      <c r="P17" s="51"/>
      <c r="Q17" s="50"/>
      <c r="R17" s="30"/>
    </row>
    <row r="18" spans="1:20" s="3" customFormat="1" ht="27.75" customHeight="1">
      <c r="E18" s="24"/>
      <c r="F18" s="118"/>
      <c r="P18" s="53"/>
      <c r="Q18" s="52"/>
      <c r="R18" s="31"/>
    </row>
    <row r="19" spans="1:20" s="3" customFormat="1"/>
    <row r="20" spans="1:20" ht="15">
      <c r="B20" s="10" t="s">
        <v>87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</row>
    <row r="21" spans="1:20">
      <c r="B21" s="2"/>
      <c r="C21" s="4"/>
    </row>
    <row r="22" spans="1:20">
      <c r="E22" s="21" t="s">
        <v>8</v>
      </c>
      <c r="F22" s="26">
        <v>2</v>
      </c>
    </row>
    <row r="23" spans="1:20">
      <c r="A23" s="3"/>
      <c r="B23" s="3"/>
      <c r="D23" s="3"/>
      <c r="E23" s="24" t="s">
        <v>102</v>
      </c>
      <c r="F23" s="88">
        <v>44165.5</v>
      </c>
      <c r="H23" s="3"/>
      <c r="I23" s="3"/>
      <c r="K23" s="3"/>
      <c r="N23" s="3"/>
      <c r="O23" s="3"/>
      <c r="T23" s="3"/>
    </row>
    <row r="25" spans="1:20">
      <c r="E25" s="21" t="s">
        <v>143</v>
      </c>
      <c r="F25" s="54"/>
    </row>
    <row r="26" spans="1:20">
      <c r="E26" s="24" t="s">
        <v>144</v>
      </c>
      <c r="F26" s="115"/>
    </row>
    <row r="28" spans="1:20">
      <c r="E28" s="21" t="s">
        <v>80</v>
      </c>
      <c r="F28" s="22" t="s">
        <v>83</v>
      </c>
    </row>
    <row r="29" spans="1:20">
      <c r="E29" s="15" t="s">
        <v>130</v>
      </c>
      <c r="F29" s="84" t="s">
        <v>418</v>
      </c>
    </row>
    <row r="30" spans="1:20" s="3" customFormat="1">
      <c r="E30" s="15"/>
      <c r="F30" s="15"/>
      <c r="G30"/>
      <c r="P30"/>
      <c r="Q30"/>
      <c r="R30"/>
      <c r="S30"/>
    </row>
    <row r="31" spans="1:20" ht="15">
      <c r="B31" s="10" t="s">
        <v>0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</row>
    <row r="33" spans="1:20">
      <c r="A33" s="3"/>
      <c r="B33" s="3"/>
      <c r="C33" s="11" t="s">
        <v>97</v>
      </c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</row>
    <row r="34" spans="1:20">
      <c r="A34" s="3"/>
      <c r="B34" s="3"/>
      <c r="D34" s="3"/>
      <c r="E34" s="3"/>
      <c r="F34" s="3"/>
      <c r="G34" s="3"/>
      <c r="H34" s="3"/>
      <c r="I34" s="3"/>
      <c r="K34" s="3"/>
      <c r="N34" s="3"/>
      <c r="O34" s="3"/>
      <c r="P34" s="3"/>
      <c r="Q34" s="3"/>
      <c r="R34" s="3"/>
      <c r="S34" s="3"/>
      <c r="T34" s="3"/>
    </row>
    <row r="35" spans="1:20">
      <c r="E35" s="14"/>
      <c r="F35" s="3" t="s">
        <v>89</v>
      </c>
      <c r="P35" s="32"/>
      <c r="Q35" s="29"/>
      <c r="R35" s="29"/>
    </row>
    <row r="36" spans="1:20">
      <c r="E36" s="16" t="s">
        <v>1</v>
      </c>
      <c r="F36" s="3" t="s">
        <v>3</v>
      </c>
      <c r="P36" s="51"/>
      <c r="Q36" s="50"/>
      <c r="R36" s="30"/>
    </row>
    <row r="37" spans="1:20">
      <c r="E37" s="17" t="s">
        <v>1</v>
      </c>
      <c r="F37" s="3" t="s">
        <v>146</v>
      </c>
      <c r="P37" s="51"/>
      <c r="Q37" s="50"/>
      <c r="R37" s="30"/>
    </row>
    <row r="38" spans="1:20">
      <c r="E38" s="18" t="s">
        <v>1</v>
      </c>
      <c r="F38" s="3" t="s">
        <v>2</v>
      </c>
      <c r="P38" s="51"/>
      <c r="Q38" s="50"/>
      <c r="R38" s="30"/>
    </row>
    <row r="39" spans="1:20">
      <c r="A39" s="3"/>
      <c r="B39" s="3"/>
      <c r="D39" s="3"/>
      <c r="E39" s="19" t="s">
        <v>1</v>
      </c>
      <c r="F39" s="3" t="s">
        <v>95</v>
      </c>
      <c r="G39" s="3"/>
      <c r="H39" s="3"/>
      <c r="I39" s="3"/>
      <c r="K39" s="3"/>
      <c r="N39" s="3"/>
      <c r="O39" s="3"/>
      <c r="P39" s="51"/>
      <c r="Q39" s="50"/>
      <c r="R39" s="30"/>
      <c r="S39" s="3"/>
      <c r="T39" s="3"/>
    </row>
    <row r="40" spans="1:20">
      <c r="E40" s="20" t="s">
        <v>1</v>
      </c>
      <c r="F40" s="3" t="s">
        <v>166</v>
      </c>
      <c r="P40" s="51"/>
      <c r="Q40" s="50"/>
      <c r="R40" s="30"/>
    </row>
    <row r="41" spans="1:20">
      <c r="E41" s="27" t="s">
        <v>1</v>
      </c>
      <c r="F41" s="3" t="s">
        <v>96</v>
      </c>
      <c r="P41" s="51"/>
      <c r="Q41" s="50"/>
      <c r="R41" s="30"/>
    </row>
    <row r="42" spans="1:20">
      <c r="E42" s="13" t="s">
        <v>1</v>
      </c>
      <c r="F42" s="3" t="s">
        <v>90</v>
      </c>
      <c r="P42" s="53"/>
      <c r="Q42" s="52"/>
      <c r="R42" s="31"/>
    </row>
    <row r="43" spans="1:20">
      <c r="E43" s="3"/>
    </row>
    <row r="44" spans="1:20">
      <c r="C44" s="11" t="s">
        <v>98</v>
      </c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</row>
    <row r="45" spans="1:20">
      <c r="A45" s="3"/>
      <c r="B45" s="3"/>
      <c r="D45" s="3"/>
      <c r="E45" s="3"/>
      <c r="F45" s="3"/>
      <c r="G45" s="3"/>
      <c r="H45" s="3"/>
      <c r="I45" s="3"/>
      <c r="K45" s="3"/>
      <c r="N45" s="3"/>
      <c r="O45" s="3"/>
      <c r="P45" s="3"/>
      <c r="Q45" s="3"/>
      <c r="R45" s="3"/>
      <c r="S45" s="3"/>
      <c r="T45" s="3"/>
    </row>
    <row r="46" spans="1:20">
      <c r="E46" s="1" t="s">
        <v>99</v>
      </c>
      <c r="F46" s="3" t="s">
        <v>91</v>
      </c>
      <c r="P46" s="32"/>
      <c r="Q46" s="29"/>
      <c r="R46" s="29"/>
    </row>
    <row r="47" spans="1:20">
      <c r="E47" s="5" t="s">
        <v>99</v>
      </c>
      <c r="F47" s="3" t="s">
        <v>88</v>
      </c>
      <c r="P47" s="51"/>
      <c r="Q47" s="50"/>
      <c r="R47" s="30"/>
    </row>
    <row r="48" spans="1:20">
      <c r="E48" s="6" t="s">
        <v>99</v>
      </c>
      <c r="F48" s="3" t="s">
        <v>92</v>
      </c>
      <c r="P48" s="51"/>
      <c r="Q48" s="50"/>
      <c r="R48" s="30"/>
    </row>
    <row r="49" spans="5:18">
      <c r="E49" s="7" t="s">
        <v>99</v>
      </c>
      <c r="F49" s="3" t="s">
        <v>93</v>
      </c>
      <c r="P49" s="51"/>
      <c r="Q49" s="50"/>
      <c r="R49" s="30"/>
    </row>
    <row r="50" spans="5:18">
      <c r="E50" s="8" t="s">
        <v>99</v>
      </c>
      <c r="F50" s="3" t="s">
        <v>94</v>
      </c>
      <c r="P50" s="53"/>
      <c r="Q50" s="52"/>
      <c r="R50" s="31"/>
    </row>
  </sheetData>
  <mergeCells count="2">
    <mergeCell ref="F16:F18"/>
    <mergeCell ref="A1:XFD1"/>
  </mergeCells>
  <conditionalFormatting sqref="R4">
    <cfRule type="cellIs" dxfId="25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00000000-0002-0000-0100-000000000000}">
          <x14:formula1>
            <xm:f>Lists!$L$34:$L$35</xm:f>
          </x14:formula1>
          <xm:sqref>F28</xm:sqref>
        </x14:dataValidation>
        <x14:dataValidation type="list" allowBlank="1" showInputMessage="1" showErrorMessage="1" xr:uid="{00000000-0002-0000-0100-000001000000}">
          <x14:formula1>
            <xm:f>Lists!$F$34:$F$60</xm:f>
          </x14:formula1>
          <xm:sqref>F12</xm:sqref>
        </x14:dataValidation>
        <x14:dataValidation type="list" allowBlank="1" showDropDown="1" showInputMessage="1" showErrorMessage="1" xr:uid="{00000000-0002-0000-0100-000002000000}">
          <x14:formula1>
            <xm:f>Lists!$I$34:$I$48</xm:f>
          </x14:formula1>
          <xm:sqref>F13</xm:sqref>
        </x14:dataValidation>
        <x14:dataValidation type="list" allowBlank="1" showDropDown="1" showInputMessage="1" showErrorMessage="1" xr:uid="{00000000-0002-0000-0100-000003000000}">
          <x14:formula1>
            <xm:f>Lists!$J$34:$J$38</xm:f>
          </x14:formula1>
          <xm:sqref>F14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5">
    <tabColor rgb="FFFFC000"/>
  </sheetPr>
  <dimension ref="A1:BI114"/>
  <sheetViews>
    <sheetView zoomScale="70" zoomScaleNormal="70" workbookViewId="0">
      <pane xSplit="19" ySplit="7" topLeftCell="T8" activePane="bottomRight" state="frozen"/>
      <selection activeCell="F25" sqref="F25"/>
      <selection pane="topRight" activeCell="F25" sqref="F25"/>
      <selection pane="bottomLeft" activeCell="F25" sqref="F25"/>
      <selection pane="bottomRight" activeCell="F25" sqref="F25"/>
    </sheetView>
  </sheetViews>
  <sheetFormatPr defaultColWidth="0" defaultRowHeight="12.75"/>
  <cols>
    <col min="1" max="4" width="1.75" style="3" customWidth="1"/>
    <col min="5" max="5" width="9.5" style="3" customWidth="1"/>
    <col min="6" max="6" width="30.625" style="3" customWidth="1"/>
    <col min="7" max="7" width="22.875" style="3" customWidth="1"/>
    <col min="8" max="8" width="21.25" style="3" customWidth="1"/>
    <col min="9" max="9" width="16.125" style="3" customWidth="1"/>
    <col min="10" max="10" width="14.875" style="3" customWidth="1"/>
    <col min="11" max="11" width="14.125" style="3" customWidth="1"/>
    <col min="12" max="12" width="15.375" style="3" customWidth="1"/>
    <col min="13" max="13" width="20.625" style="3" bestFit="1" customWidth="1"/>
    <col min="14" max="14" width="1.75" style="3" customWidth="1"/>
    <col min="15" max="16" width="5.75" style="3" customWidth="1"/>
    <col min="17" max="17" width="1.75" style="3" customWidth="1"/>
    <col min="18" max="18" width="9.25" style="3" customWidth="1"/>
    <col min="19" max="19" width="1.75" style="3" customWidth="1"/>
    <col min="20" max="37" width="9.25" style="3" customWidth="1"/>
    <col min="38" max="38" width="1.625" style="3" customWidth="1"/>
    <col min="39" max="44" width="9.25" style="3" customWidth="1"/>
    <col min="45" max="45" width="1.75" style="3" customWidth="1"/>
    <col min="46" max="46" width="9.25" style="3" customWidth="1"/>
    <col min="47" max="47" width="9.25" style="40" customWidth="1"/>
    <col min="48" max="48" width="60.875" style="3" bestFit="1" customWidth="1"/>
    <col min="49" max="60" width="1.75" style="3" customWidth="1"/>
    <col min="61" max="61" width="0" style="3" hidden="1" customWidth="1"/>
    <col min="62" max="16384" width="9.125" style="3" hidden="1"/>
  </cols>
  <sheetData>
    <row r="1" spans="1:61" ht="22.5">
      <c r="A1" s="105" t="s">
        <v>119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  <c r="AE1" s="105"/>
      <c r="AF1" s="105"/>
      <c r="AG1" s="105"/>
      <c r="AH1" s="105"/>
      <c r="AI1" s="105"/>
      <c r="AJ1" s="105"/>
      <c r="AK1" s="105"/>
      <c r="AL1" s="105"/>
      <c r="AM1" s="105"/>
      <c r="AN1" s="105"/>
      <c r="AO1" s="105"/>
      <c r="AP1" s="105"/>
      <c r="AQ1" s="105"/>
      <c r="AR1" s="105"/>
      <c r="AS1" s="105"/>
      <c r="AT1" s="105"/>
      <c r="AU1" s="38"/>
      <c r="AV1" s="105"/>
      <c r="AW1" s="105"/>
      <c r="AX1" s="105"/>
      <c r="AY1" s="105"/>
      <c r="AZ1" s="105"/>
      <c r="BA1" s="105"/>
      <c r="BB1" s="105"/>
      <c r="BC1" s="105"/>
      <c r="BD1" s="105"/>
      <c r="BE1" s="105"/>
      <c r="BF1" s="105"/>
      <c r="BG1" s="105"/>
      <c r="BH1" s="105"/>
      <c r="BI1" s="103"/>
    </row>
    <row r="2" spans="1:61" ht="15">
      <c r="A2" s="106" t="s">
        <v>416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6"/>
      <c r="AI2" s="106"/>
      <c r="AJ2" s="106"/>
      <c r="AK2" s="106"/>
      <c r="AL2" s="106"/>
      <c r="AM2" s="106"/>
      <c r="AN2" s="106"/>
      <c r="AO2" s="106"/>
      <c r="AP2" s="106"/>
      <c r="AQ2" s="106"/>
      <c r="AR2" s="106"/>
      <c r="AS2" s="106"/>
      <c r="AT2" s="106"/>
      <c r="AU2" s="39"/>
      <c r="AV2" s="106"/>
      <c r="AW2" s="106"/>
      <c r="AX2" s="106"/>
      <c r="AY2" s="106"/>
      <c r="AZ2" s="106"/>
      <c r="BA2" s="106"/>
      <c r="BB2" s="106"/>
      <c r="BC2" s="106"/>
      <c r="BD2" s="106"/>
      <c r="BE2" s="106"/>
      <c r="BF2" s="106"/>
      <c r="BG2" s="106"/>
      <c r="BH2" s="106"/>
      <c r="BI2" s="103"/>
    </row>
    <row r="3" spans="1:61" ht="15">
      <c r="A3" s="106" t="s">
        <v>165</v>
      </c>
      <c r="B3" s="106"/>
      <c r="C3" s="106"/>
      <c r="D3" s="106"/>
      <c r="E3" s="106"/>
      <c r="F3" s="106"/>
      <c r="G3" s="106"/>
      <c r="H3" s="106"/>
      <c r="I3" s="106"/>
      <c r="J3" s="106"/>
      <c r="K3" s="106"/>
      <c r="L3" s="106"/>
      <c r="M3" s="106"/>
      <c r="N3" s="106"/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  <c r="AA3" s="106"/>
      <c r="AB3" s="106"/>
      <c r="AC3" s="106"/>
      <c r="AD3" s="106"/>
      <c r="AE3" s="106"/>
      <c r="AF3" s="106"/>
      <c r="AG3" s="106"/>
      <c r="AH3" s="106"/>
      <c r="AI3" s="106"/>
      <c r="AJ3" s="106"/>
      <c r="AK3" s="106"/>
      <c r="AL3" s="106"/>
      <c r="AM3" s="106"/>
      <c r="AN3" s="106"/>
      <c r="AO3" s="106"/>
      <c r="AP3" s="106"/>
      <c r="AQ3" s="106"/>
      <c r="AR3" s="106"/>
      <c r="AS3" s="106"/>
      <c r="AT3" s="106"/>
      <c r="AU3" s="39"/>
      <c r="AV3" s="106"/>
      <c r="AW3" s="106"/>
      <c r="AX3" s="106"/>
      <c r="AY3" s="106"/>
      <c r="AZ3" s="106"/>
      <c r="BA3" s="106"/>
      <c r="BB3" s="106"/>
      <c r="BC3" s="106"/>
      <c r="BD3" s="106"/>
      <c r="BE3" s="106"/>
      <c r="BF3" s="106"/>
      <c r="BG3" s="106"/>
      <c r="BH3" s="106"/>
      <c r="BI3" s="103"/>
    </row>
    <row r="4" spans="1:61" ht="15">
      <c r="A4" s="106"/>
      <c r="B4" s="106"/>
      <c r="C4" s="106"/>
      <c r="D4" s="106"/>
      <c r="E4" s="106"/>
      <c r="F4" s="106"/>
      <c r="G4" s="106" t="s">
        <v>131</v>
      </c>
      <c r="H4" s="106"/>
      <c r="I4" s="106"/>
      <c r="J4" s="106"/>
      <c r="K4" s="106"/>
      <c r="L4" s="106"/>
      <c r="M4" s="106"/>
      <c r="N4" s="106"/>
      <c r="O4" s="106"/>
      <c r="P4" s="106"/>
      <c r="Q4" s="106"/>
      <c r="R4" s="44">
        <v>0</v>
      </c>
      <c r="S4" s="106"/>
      <c r="T4" s="106"/>
      <c r="U4" s="106"/>
      <c r="V4" s="106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J4" s="106"/>
      <c r="AK4" s="106"/>
      <c r="AL4" s="106"/>
      <c r="AM4" s="106"/>
      <c r="AN4" s="106"/>
      <c r="AO4" s="106"/>
      <c r="AP4" s="106"/>
      <c r="AQ4" s="106"/>
      <c r="AR4" s="106"/>
      <c r="AS4" s="106"/>
      <c r="AT4" s="106"/>
      <c r="AU4" s="39"/>
      <c r="AV4" s="106"/>
      <c r="AW4" s="106"/>
      <c r="AX4" s="106"/>
      <c r="AY4" s="106"/>
      <c r="AZ4" s="106"/>
      <c r="BA4" s="106"/>
      <c r="BB4" s="106"/>
      <c r="BC4" s="106"/>
      <c r="BD4" s="106"/>
      <c r="BE4" s="106"/>
      <c r="BF4" s="106"/>
      <c r="BG4" s="106"/>
      <c r="BH4" s="106"/>
      <c r="BI4" s="103"/>
    </row>
    <row r="5" spans="1:61" s="11" customFormat="1">
      <c r="A5" s="107" t="s">
        <v>145</v>
      </c>
      <c r="B5" s="107"/>
      <c r="C5" s="107"/>
      <c r="D5" s="107"/>
      <c r="E5" s="107"/>
      <c r="F5" s="107"/>
      <c r="G5" s="107" t="s">
        <v>141</v>
      </c>
      <c r="H5" s="97"/>
      <c r="I5" s="107"/>
      <c r="J5" s="107"/>
      <c r="K5" s="107"/>
      <c r="L5" s="107"/>
      <c r="M5" s="107"/>
      <c r="N5" s="107"/>
      <c r="O5" s="107"/>
      <c r="P5" s="107"/>
      <c r="Q5" s="98" t="s">
        <v>140</v>
      </c>
      <c r="R5" s="17"/>
      <c r="S5" s="107"/>
      <c r="T5" s="107"/>
      <c r="U5" s="107"/>
      <c r="V5" s="107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 s="107"/>
      <c r="AK5" s="107"/>
      <c r="AL5" s="107"/>
      <c r="AM5" s="107"/>
      <c r="AN5" s="107"/>
      <c r="AO5" s="107"/>
      <c r="AP5" s="107"/>
      <c r="AQ5" s="107"/>
      <c r="AR5" s="107"/>
      <c r="AS5" s="107"/>
      <c r="AT5" s="107"/>
      <c r="AU5" s="42"/>
      <c r="AV5" s="107"/>
      <c r="AW5" s="107"/>
      <c r="AX5" s="107"/>
      <c r="AY5" s="107"/>
      <c r="AZ5" s="107"/>
      <c r="BA5" s="107"/>
      <c r="BB5" s="107"/>
      <c r="BC5" s="107"/>
      <c r="BD5" s="107"/>
      <c r="BE5" s="107"/>
      <c r="BF5" s="107"/>
      <c r="BG5" s="107"/>
      <c r="BH5" s="107"/>
      <c r="BI5" s="107"/>
    </row>
    <row r="6" spans="1:61">
      <c r="A6" s="103"/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L6" s="112"/>
      <c r="AM6" s="57" t="s">
        <v>133</v>
      </c>
      <c r="AN6" s="48" t="s">
        <v>134</v>
      </c>
      <c r="AO6" s="58" t="s">
        <v>135</v>
      </c>
      <c r="AP6" s="57" t="s">
        <v>137</v>
      </c>
      <c r="AQ6" s="57" t="s">
        <v>137</v>
      </c>
      <c r="AR6" s="57" t="s">
        <v>137</v>
      </c>
      <c r="AS6" s="103"/>
      <c r="AT6" s="62" t="s">
        <v>114</v>
      </c>
      <c r="AU6" s="62"/>
      <c r="AV6" s="62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</row>
    <row r="7" spans="1:61">
      <c r="A7" s="104"/>
      <c r="B7" s="104"/>
      <c r="C7" s="104"/>
      <c r="D7" s="104"/>
      <c r="E7" s="104" t="s">
        <v>243</v>
      </c>
      <c r="F7" s="104" t="s">
        <v>148</v>
      </c>
      <c r="G7" s="104" t="s">
        <v>412</v>
      </c>
      <c r="H7" s="104"/>
      <c r="I7" s="104"/>
      <c r="J7" s="104"/>
      <c r="K7" s="104"/>
      <c r="L7" s="104" t="s">
        <v>106</v>
      </c>
      <c r="M7" s="104" t="s">
        <v>162</v>
      </c>
      <c r="N7" s="104"/>
      <c r="O7" s="104" t="s">
        <v>413</v>
      </c>
      <c r="P7" s="104" t="s">
        <v>115</v>
      </c>
      <c r="Q7" s="104"/>
      <c r="R7" s="104" t="s">
        <v>107</v>
      </c>
      <c r="S7" s="104"/>
      <c r="T7" s="35">
        <v>2009</v>
      </c>
      <c r="U7" s="113">
        <v>2010</v>
      </c>
      <c r="V7" s="113">
        <v>2011</v>
      </c>
      <c r="W7" s="113">
        <v>2012</v>
      </c>
      <c r="X7" s="113">
        <v>2013</v>
      </c>
      <c r="Y7" s="35">
        <v>2014</v>
      </c>
      <c r="Z7" s="113">
        <v>2015</v>
      </c>
      <c r="AA7" s="113">
        <v>2016</v>
      </c>
      <c r="AB7" s="113">
        <v>2017</v>
      </c>
      <c r="AC7" s="113">
        <v>2018</v>
      </c>
      <c r="AD7" s="113">
        <v>2019</v>
      </c>
      <c r="AE7" s="113">
        <v>2020</v>
      </c>
      <c r="AF7" s="113">
        <v>2021</v>
      </c>
      <c r="AG7" s="35">
        <v>2022</v>
      </c>
      <c r="AH7" s="113">
        <v>2023</v>
      </c>
      <c r="AI7" s="113">
        <v>2024</v>
      </c>
      <c r="AJ7" s="113">
        <v>2025</v>
      </c>
      <c r="AK7" s="37">
        <v>2026</v>
      </c>
      <c r="AL7" s="113"/>
      <c r="AM7" s="46" t="s">
        <v>136</v>
      </c>
      <c r="AN7" s="49" t="s">
        <v>136</v>
      </c>
      <c r="AO7" s="47" t="s">
        <v>136</v>
      </c>
      <c r="AP7" s="46" t="s">
        <v>138</v>
      </c>
      <c r="AQ7" s="46" t="s">
        <v>138</v>
      </c>
      <c r="AR7" s="46" t="s">
        <v>138</v>
      </c>
      <c r="AS7" s="104"/>
      <c r="AT7" s="34" t="s">
        <v>7</v>
      </c>
      <c r="AU7" s="114" t="s">
        <v>6</v>
      </c>
      <c r="AV7" s="33" t="s">
        <v>112</v>
      </c>
      <c r="AW7" s="104"/>
      <c r="AX7" s="104"/>
      <c r="AY7" s="104"/>
      <c r="AZ7" s="104"/>
      <c r="BA7" s="104"/>
      <c r="BB7" s="104"/>
      <c r="BC7" s="104"/>
      <c r="BD7" s="104"/>
      <c r="BE7" s="104"/>
      <c r="BF7" s="104"/>
      <c r="BG7" s="104"/>
      <c r="BH7" s="104"/>
      <c r="BI7" s="103"/>
    </row>
    <row r="8" spans="1:61">
      <c r="A8" s="103"/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</row>
    <row r="9" spans="1:61" s="10" customFormat="1" ht="15">
      <c r="A9" s="103"/>
      <c r="B9" s="106" t="s">
        <v>244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3"/>
      <c r="P9" s="103"/>
      <c r="Q9" s="103"/>
      <c r="R9" s="103"/>
      <c r="S9" s="106" t="s">
        <v>245</v>
      </c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</row>
    <row r="10" spans="1:61">
      <c r="A10" s="103"/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3"/>
      <c r="S10" s="103"/>
      <c r="T10" s="28" t="s">
        <v>246</v>
      </c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</row>
    <row r="11" spans="1:61" ht="38.25">
      <c r="A11" s="103"/>
      <c r="B11" s="103"/>
      <c r="C11" s="103"/>
      <c r="D11" s="103"/>
      <c r="E11" s="104" t="s">
        <v>247</v>
      </c>
      <c r="F11" s="104" t="s">
        <v>248</v>
      </c>
      <c r="G11" s="75" t="s">
        <v>249</v>
      </c>
      <c r="H11" s="75" t="s">
        <v>250</v>
      </c>
      <c r="I11" s="75" t="s">
        <v>251</v>
      </c>
      <c r="J11" s="75" t="s">
        <v>252</v>
      </c>
      <c r="K11" s="75" t="s">
        <v>253</v>
      </c>
      <c r="L11" s="75" t="s">
        <v>254</v>
      </c>
      <c r="M11" s="75" t="s">
        <v>255</v>
      </c>
      <c r="N11" s="103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</row>
    <row r="12" spans="1:61">
      <c r="A12" s="103"/>
      <c r="B12" s="103"/>
      <c r="C12" s="103"/>
      <c r="D12" s="103"/>
      <c r="E12" s="103" t="s">
        <v>256</v>
      </c>
      <c r="F12" s="103" t="s">
        <v>257</v>
      </c>
      <c r="G12" s="76" t="s">
        <v>258</v>
      </c>
      <c r="H12" s="76" t="s">
        <v>258</v>
      </c>
      <c r="I12" s="76" t="s">
        <v>155</v>
      </c>
      <c r="J12" s="76" t="s">
        <v>155</v>
      </c>
      <c r="K12" s="76" t="s">
        <v>78</v>
      </c>
      <c r="L12" s="76" t="s">
        <v>78</v>
      </c>
      <c r="M12" s="76" t="s">
        <v>78</v>
      </c>
      <c r="N12" s="103"/>
      <c r="O12" s="103"/>
      <c r="P12" s="103"/>
      <c r="Q12" s="103"/>
      <c r="R12" s="103"/>
      <c r="S12" s="107" t="s">
        <v>259</v>
      </c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F12" s="107"/>
      <c r="AG12" s="107"/>
      <c r="AH12" s="107"/>
      <c r="AI12" s="107"/>
      <c r="AJ12" s="107"/>
      <c r="AK12" s="107"/>
      <c r="AL12" s="107"/>
      <c r="AM12" s="107"/>
      <c r="AN12" s="107"/>
      <c r="AO12" s="107"/>
      <c r="AP12" s="107"/>
      <c r="AQ12" s="107"/>
      <c r="AR12" s="107"/>
      <c r="AS12" s="107"/>
      <c r="AT12" s="107"/>
      <c r="AU12" s="42"/>
      <c r="AV12" s="107"/>
      <c r="AW12" s="107"/>
      <c r="AX12" s="107"/>
      <c r="AY12" s="107"/>
      <c r="AZ12" s="107"/>
      <c r="BA12" s="107"/>
      <c r="BB12" s="107"/>
      <c r="BC12" s="107"/>
      <c r="BD12" s="107"/>
      <c r="BE12" s="107"/>
      <c r="BF12" s="107"/>
      <c r="BG12" s="107"/>
      <c r="BH12" s="107"/>
      <c r="BI12" s="103"/>
    </row>
    <row r="13" spans="1:61">
      <c r="A13" s="103"/>
      <c r="B13" s="103"/>
      <c r="C13" s="103"/>
      <c r="D13" s="103"/>
      <c r="E13" s="103" t="s">
        <v>256</v>
      </c>
      <c r="F13" s="103" t="s">
        <v>260</v>
      </c>
      <c r="G13" s="76" t="s">
        <v>258</v>
      </c>
      <c r="H13" s="76" t="s">
        <v>258</v>
      </c>
      <c r="I13" s="76" t="s">
        <v>155</v>
      </c>
      <c r="J13" s="76" t="s">
        <v>155</v>
      </c>
      <c r="K13" s="76" t="s">
        <v>155</v>
      </c>
      <c r="L13" s="76" t="s">
        <v>155</v>
      </c>
      <c r="M13" s="76" t="s">
        <v>155</v>
      </c>
      <c r="N13" s="103"/>
      <c r="O13" s="103"/>
      <c r="P13" s="103"/>
      <c r="Q13" s="103"/>
      <c r="R13" s="103"/>
      <c r="S13" s="12" t="s">
        <v>261</v>
      </c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03"/>
      <c r="AM13" s="103"/>
      <c r="AN13" s="103"/>
      <c r="AO13" s="103"/>
      <c r="AP13" s="103"/>
      <c r="AQ13" s="103"/>
      <c r="AR13" s="103"/>
      <c r="AS13" s="103"/>
      <c r="AT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</row>
    <row r="14" spans="1:61">
      <c r="A14" s="103"/>
      <c r="B14" s="103"/>
      <c r="C14" s="103"/>
      <c r="D14" s="103"/>
      <c r="E14" s="103" t="s">
        <v>256</v>
      </c>
      <c r="F14" s="103" t="s">
        <v>262</v>
      </c>
      <c r="G14" s="76" t="s">
        <v>258</v>
      </c>
      <c r="H14" s="76" t="s">
        <v>258</v>
      </c>
      <c r="I14" s="76" t="s">
        <v>155</v>
      </c>
      <c r="J14" s="76" t="s">
        <v>155</v>
      </c>
      <c r="K14" s="76" t="s">
        <v>155</v>
      </c>
      <c r="L14" s="76" t="s">
        <v>155</v>
      </c>
      <c r="M14" s="76" t="s">
        <v>78</v>
      </c>
      <c r="N14" s="103"/>
      <c r="O14" s="103"/>
      <c r="P14" s="103"/>
      <c r="Q14" s="103"/>
      <c r="R14" s="103"/>
      <c r="S14" s="77" t="s">
        <v>263</v>
      </c>
      <c r="T14" s="78"/>
      <c r="U14" s="78"/>
      <c r="V14" s="78"/>
      <c r="W14" s="78"/>
      <c r="X14" s="78"/>
      <c r="Y14" s="78"/>
      <c r="Z14" s="78"/>
      <c r="AA14" s="78"/>
      <c r="AB14" s="78"/>
      <c r="AC14" s="78"/>
      <c r="AD14" s="79">
        <v>2.9468021612745643E-2</v>
      </c>
      <c r="AE14" s="79">
        <v>2.7703497210823214E-2</v>
      </c>
      <c r="AF14" s="79">
        <v>3.0218384584692615E-2</v>
      </c>
      <c r="AG14" s="79">
        <v>3.0691602889266978E-2</v>
      </c>
      <c r="AH14" s="79">
        <v>3.0657983137263534E-2</v>
      </c>
      <c r="AI14" s="78"/>
      <c r="AJ14" s="78"/>
      <c r="AK14" s="78"/>
      <c r="AL14" s="103"/>
      <c r="AM14" s="103"/>
      <c r="AN14" s="103"/>
      <c r="AO14" s="103"/>
      <c r="AP14" s="103"/>
      <c r="AQ14" s="103"/>
      <c r="AR14" s="103"/>
      <c r="AS14" s="103"/>
      <c r="AT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</row>
    <row r="15" spans="1:61">
      <c r="A15" s="103"/>
      <c r="B15" s="103"/>
      <c r="C15" s="103"/>
      <c r="D15" s="103"/>
      <c r="E15" s="103" t="s">
        <v>256</v>
      </c>
      <c r="F15" s="103" t="s">
        <v>264</v>
      </c>
      <c r="G15" s="76" t="s">
        <v>258</v>
      </c>
      <c r="H15" s="76" t="s">
        <v>258</v>
      </c>
      <c r="I15" s="76" t="s">
        <v>155</v>
      </c>
      <c r="J15" s="76" t="s">
        <v>155</v>
      </c>
      <c r="K15" s="76" t="s">
        <v>78</v>
      </c>
      <c r="L15" s="76" t="s">
        <v>155</v>
      </c>
      <c r="M15" s="76" t="s">
        <v>78</v>
      </c>
      <c r="N15" s="103"/>
      <c r="O15" s="103"/>
      <c r="P15" s="103"/>
      <c r="Q15" s="103"/>
      <c r="R15" s="103"/>
      <c r="S15" s="77" t="s">
        <v>265</v>
      </c>
      <c r="T15" s="78"/>
      <c r="U15" s="78"/>
      <c r="V15" s="78"/>
      <c r="W15" s="78"/>
      <c r="X15" s="78"/>
      <c r="Y15" s="78"/>
      <c r="Z15" s="78"/>
      <c r="AA15" s="78"/>
      <c r="AB15" s="78"/>
      <c r="AC15" s="78"/>
      <c r="AD15" s="79">
        <v>2.0535388867007232E-2</v>
      </c>
      <c r="AE15" s="79">
        <v>1.8635304846784218E-2</v>
      </c>
      <c r="AF15" s="79">
        <v>1.9848033792205788E-2</v>
      </c>
      <c r="AG15" s="79">
        <v>1.9995893433744083E-2</v>
      </c>
      <c r="AH15" s="79">
        <v>1.9999998035663102E-2</v>
      </c>
      <c r="AI15" s="78"/>
      <c r="AJ15" s="78"/>
      <c r="AK15" s="78"/>
      <c r="AL15" s="103"/>
      <c r="AM15" s="103"/>
      <c r="AN15" s="103"/>
      <c r="AO15" s="103"/>
      <c r="AP15" s="103"/>
      <c r="AQ15" s="103"/>
      <c r="AR15" s="103"/>
      <c r="AS15" s="103"/>
      <c r="AT15" s="103"/>
      <c r="AV15" s="103"/>
      <c r="AW15" s="103"/>
      <c r="AX15" s="103"/>
      <c r="AY15" s="103"/>
      <c r="AZ15" s="103"/>
      <c r="BA15" s="103"/>
      <c r="BB15" s="103"/>
      <c r="BC15" s="103"/>
      <c r="BD15" s="103"/>
      <c r="BE15" s="103"/>
      <c r="BF15" s="103"/>
      <c r="BG15" s="103"/>
      <c r="BH15" s="103"/>
      <c r="BI15" s="103"/>
    </row>
    <row r="16" spans="1:61">
      <c r="A16" s="103"/>
      <c r="B16" s="103"/>
      <c r="C16" s="103"/>
      <c r="D16" s="103"/>
      <c r="E16" s="103" t="s">
        <v>256</v>
      </c>
      <c r="F16" s="103" t="s">
        <v>266</v>
      </c>
      <c r="G16" s="76" t="s">
        <v>267</v>
      </c>
      <c r="H16" s="76" t="s">
        <v>267</v>
      </c>
      <c r="I16" s="76" t="s">
        <v>78</v>
      </c>
      <c r="J16" s="76" t="s">
        <v>78</v>
      </c>
      <c r="K16" s="76" t="s">
        <v>78</v>
      </c>
      <c r="L16" s="76" t="s">
        <v>78</v>
      </c>
      <c r="M16" s="76" t="s">
        <v>78</v>
      </c>
      <c r="N16" s="103"/>
      <c r="O16" s="103"/>
      <c r="P16" s="103"/>
      <c r="Q16" s="103"/>
      <c r="R16" s="103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3"/>
      <c r="AG16" s="103"/>
      <c r="AH16" s="103"/>
      <c r="AI16" s="103"/>
      <c r="AJ16" s="103"/>
      <c r="AK16" s="103"/>
      <c r="AL16" s="103"/>
      <c r="AM16" s="103"/>
      <c r="AN16" s="103"/>
      <c r="AO16" s="103"/>
      <c r="AP16" s="103"/>
      <c r="AQ16" s="103"/>
      <c r="AR16" s="103"/>
      <c r="AS16" s="103"/>
      <c r="AT16" s="103"/>
      <c r="AV16" s="103"/>
      <c r="AW16" s="103"/>
      <c r="AX16" s="103"/>
      <c r="AY16" s="103"/>
      <c r="AZ16" s="103"/>
      <c r="BA16" s="103"/>
      <c r="BB16" s="103"/>
      <c r="BC16" s="103"/>
      <c r="BD16" s="103"/>
      <c r="BE16" s="103"/>
      <c r="BF16" s="103"/>
      <c r="BG16" s="103"/>
      <c r="BH16" s="103"/>
      <c r="BI16" s="103"/>
    </row>
    <row r="17" spans="1:61">
      <c r="A17" s="103"/>
      <c r="B17" s="103"/>
      <c r="C17" s="103"/>
      <c r="D17" s="103"/>
      <c r="E17" s="103" t="s">
        <v>256</v>
      </c>
      <c r="F17" s="103" t="s">
        <v>268</v>
      </c>
      <c r="G17" s="76" t="s">
        <v>267</v>
      </c>
      <c r="H17" s="76" t="s">
        <v>258</v>
      </c>
      <c r="I17" s="76" t="s">
        <v>155</v>
      </c>
      <c r="J17" s="76" t="s">
        <v>155</v>
      </c>
      <c r="K17" s="76" t="s">
        <v>78</v>
      </c>
      <c r="L17" s="76" t="s">
        <v>155</v>
      </c>
      <c r="M17" s="76" t="s">
        <v>78</v>
      </c>
      <c r="N17" s="103"/>
      <c r="O17" s="103"/>
      <c r="P17" s="103"/>
      <c r="Q17" s="103"/>
      <c r="R17" s="103"/>
      <c r="S17" s="12" t="s">
        <v>269</v>
      </c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03"/>
      <c r="AM17" s="103"/>
      <c r="AN17" s="103"/>
      <c r="AO17" s="103"/>
      <c r="AP17" s="103"/>
      <c r="AQ17" s="103"/>
      <c r="AR17" s="103"/>
      <c r="AS17" s="103"/>
      <c r="AT17" s="103"/>
      <c r="AV17" s="103"/>
      <c r="AW17" s="103"/>
      <c r="AX17" s="103"/>
      <c r="AY17" s="103"/>
      <c r="AZ17" s="103"/>
      <c r="BA17" s="103"/>
      <c r="BB17" s="103"/>
      <c r="BC17" s="103"/>
      <c r="BD17" s="103"/>
      <c r="BE17" s="103"/>
      <c r="BF17" s="103"/>
      <c r="BG17" s="103"/>
      <c r="BH17" s="103"/>
      <c r="BI17" s="103"/>
    </row>
    <row r="18" spans="1:61">
      <c r="A18" s="103"/>
      <c r="B18" s="103"/>
      <c r="C18" s="103"/>
      <c r="D18" s="103"/>
      <c r="E18" s="103" t="s">
        <v>256</v>
      </c>
      <c r="F18" s="103" t="s">
        <v>302</v>
      </c>
      <c r="G18" s="76" t="s">
        <v>258</v>
      </c>
      <c r="H18" s="76" t="s">
        <v>258</v>
      </c>
      <c r="I18" s="76" t="s">
        <v>155</v>
      </c>
      <c r="J18" s="76" t="s">
        <v>78</v>
      </c>
      <c r="K18" s="76" t="s">
        <v>78</v>
      </c>
      <c r="L18" s="76" t="s">
        <v>78</v>
      </c>
      <c r="M18" s="76" t="s">
        <v>78</v>
      </c>
      <c r="N18" s="103"/>
      <c r="O18" s="103"/>
      <c r="P18" s="103"/>
      <c r="Q18" s="103"/>
      <c r="R18" s="103"/>
      <c r="S18" s="77" t="s">
        <v>270</v>
      </c>
      <c r="T18" s="79">
        <v>2.9682868493808634E-2</v>
      </c>
      <c r="U18" s="79">
        <v>4.5785682592640597E-3</v>
      </c>
      <c r="V18" s="79">
        <v>4.9629066950553469E-2</v>
      </c>
      <c r="W18" s="79">
        <v>4.7981896456562589E-2</v>
      </c>
      <c r="X18" s="79">
        <v>3.0897646726217864E-2</v>
      </c>
      <c r="Y18" s="79">
        <v>2.8846428936344148E-2</v>
      </c>
      <c r="Z18" s="79">
        <v>1.9598807731472156E-2</v>
      </c>
      <c r="AA18" s="79">
        <v>1.0779220779220777E-2</v>
      </c>
      <c r="AB18" s="79">
        <v>2.1426185275600806E-2</v>
      </c>
      <c r="AC18" s="79">
        <v>3.7419997584832831E-2</v>
      </c>
      <c r="AD18" s="79">
        <v>3.0555676808241117E-2</v>
      </c>
      <c r="AE18" s="79">
        <v>2.9026890512265036E-2</v>
      </c>
      <c r="AF18" s="79">
        <v>2.8332219054290564E-2</v>
      </c>
      <c r="AG18" s="79">
        <v>1.9884998702590362E-2</v>
      </c>
      <c r="AH18" s="79">
        <v>1.9996919584223838E-2</v>
      </c>
      <c r="AI18" s="79">
        <v>1.9996919584223838E-2</v>
      </c>
      <c r="AJ18" s="79">
        <v>1.9996919584223838E-2</v>
      </c>
      <c r="AK18" s="79">
        <v>1.9996919584223838E-2</v>
      </c>
      <c r="AL18" s="103"/>
      <c r="AM18" s="103"/>
      <c r="AN18" s="103"/>
      <c r="AO18" s="103"/>
      <c r="AP18" s="103"/>
      <c r="AQ18" s="103"/>
      <c r="AR18" s="103"/>
      <c r="AS18" s="103"/>
      <c r="AT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</row>
    <row r="19" spans="1:61">
      <c r="A19" s="103"/>
      <c r="B19" s="103"/>
      <c r="C19" s="103"/>
      <c r="D19" s="103"/>
      <c r="E19" s="103" t="s">
        <v>256</v>
      </c>
      <c r="F19" s="103" t="s">
        <v>271</v>
      </c>
      <c r="G19" s="76" t="s">
        <v>258</v>
      </c>
      <c r="H19" s="76" t="s">
        <v>258</v>
      </c>
      <c r="I19" s="76" t="s">
        <v>155</v>
      </c>
      <c r="J19" s="76" t="s">
        <v>78</v>
      </c>
      <c r="K19" s="76" t="s">
        <v>78</v>
      </c>
      <c r="L19" s="76" t="s">
        <v>78</v>
      </c>
      <c r="M19" s="76" t="s">
        <v>78</v>
      </c>
      <c r="N19" s="103"/>
      <c r="O19" s="103"/>
      <c r="P19" s="103"/>
      <c r="Q19" s="103"/>
      <c r="R19" s="103"/>
      <c r="S19" s="77" t="s">
        <v>272</v>
      </c>
      <c r="T19" s="16">
        <v>214.78330000000003</v>
      </c>
      <c r="U19" s="16">
        <v>215.76670000000001</v>
      </c>
      <c r="V19" s="16">
        <v>226.47499999999999</v>
      </c>
      <c r="W19" s="16">
        <v>237.3417</v>
      </c>
      <c r="X19" s="16">
        <v>244.67499999999998</v>
      </c>
      <c r="Y19" s="16">
        <v>251.73299999999998</v>
      </c>
      <c r="Z19" s="16">
        <v>256.66666666666663</v>
      </c>
      <c r="AA19" s="16">
        <v>259.43333333333328</v>
      </c>
      <c r="AB19" s="16">
        <v>264.99199999999996</v>
      </c>
      <c r="AC19" s="16">
        <v>274.90799999999996</v>
      </c>
      <c r="AD19" s="16">
        <v>283.30799999999988</v>
      </c>
      <c r="AE19" s="16">
        <v>291.53155029724866</v>
      </c>
      <c r="AF19" s="16">
        <v>299.79128604150719</v>
      </c>
      <c r="AG19" s="16">
        <v>305.75263537549046</v>
      </c>
      <c r="AH19" s="16">
        <v>311.86674623775866</v>
      </c>
      <c r="AI19" s="16">
        <v>318.10312048326864</v>
      </c>
      <c r="AJ19" s="16">
        <v>324.46420300306323</v>
      </c>
      <c r="AK19" s="16">
        <v>330.95248757847475</v>
      </c>
      <c r="AL19" s="103"/>
      <c r="AM19" s="103"/>
      <c r="AN19" s="103"/>
      <c r="AO19" s="103"/>
      <c r="AP19" s="103"/>
      <c r="AQ19" s="103"/>
      <c r="AR19" s="103"/>
      <c r="AS19" s="103"/>
      <c r="AT19" s="103"/>
      <c r="AV19" s="103"/>
      <c r="AW19" s="103"/>
      <c r="AX19" s="103"/>
      <c r="AY19" s="103"/>
      <c r="AZ19" s="103"/>
      <c r="BA19" s="103"/>
      <c r="BB19" s="103"/>
      <c r="BC19" s="103"/>
      <c r="BD19" s="103"/>
      <c r="BE19" s="103"/>
      <c r="BF19" s="103"/>
      <c r="BG19" s="103"/>
      <c r="BH19" s="103"/>
      <c r="BI19" s="103"/>
    </row>
    <row r="20" spans="1:61">
      <c r="A20" s="103"/>
      <c r="B20" s="103"/>
      <c r="C20" s="103"/>
      <c r="D20" s="103"/>
      <c r="E20" s="103" t="s">
        <v>256</v>
      </c>
      <c r="F20" s="103" t="s">
        <v>273</v>
      </c>
      <c r="G20" s="76" t="s">
        <v>258</v>
      </c>
      <c r="H20" s="76" t="s">
        <v>258</v>
      </c>
      <c r="I20" s="76" t="s">
        <v>155</v>
      </c>
      <c r="J20" s="76" t="s">
        <v>78</v>
      </c>
      <c r="K20" s="76" t="s">
        <v>78</v>
      </c>
      <c r="L20" s="76" t="s">
        <v>78</v>
      </c>
      <c r="M20" s="76" t="s">
        <v>78</v>
      </c>
      <c r="N20" s="103"/>
      <c r="O20" s="103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</row>
    <row r="21" spans="1:61">
      <c r="A21" s="103"/>
      <c r="B21" s="103"/>
      <c r="C21" s="103"/>
      <c r="D21" s="103"/>
      <c r="E21" s="103" t="s">
        <v>256</v>
      </c>
      <c r="F21" s="103" t="s">
        <v>274</v>
      </c>
      <c r="G21" s="76" t="s">
        <v>258</v>
      </c>
      <c r="H21" s="76" t="s">
        <v>258</v>
      </c>
      <c r="I21" s="76" t="s">
        <v>155</v>
      </c>
      <c r="J21" s="76" t="s">
        <v>78</v>
      </c>
      <c r="K21" s="76" t="s">
        <v>78</v>
      </c>
      <c r="L21" s="76" t="s">
        <v>78</v>
      </c>
      <c r="M21" s="76" t="s">
        <v>78</v>
      </c>
      <c r="N21" s="103"/>
      <c r="O21" s="103"/>
      <c r="P21" s="103"/>
      <c r="Q21" s="103"/>
      <c r="R21" s="103"/>
      <c r="S21" s="77" t="s">
        <v>275</v>
      </c>
      <c r="T21" s="80">
        <v>1.3190410986329004</v>
      </c>
      <c r="U21" s="80">
        <v>1.3130293043365815</v>
      </c>
      <c r="V21" s="80">
        <v>1.250946020532067</v>
      </c>
      <c r="W21" s="80">
        <v>1.193671402876106</v>
      </c>
      <c r="X21" s="80">
        <v>1.1578951670583424</v>
      </c>
      <c r="Y21" s="80">
        <v>1.125430515665407</v>
      </c>
      <c r="Z21" s="80">
        <v>1.1037974025974022</v>
      </c>
      <c r="AA21" s="80">
        <v>1.0920262109726324</v>
      </c>
      <c r="AB21" s="80">
        <v>1.069119067745441</v>
      </c>
      <c r="AC21" s="80">
        <v>1.0305556768082411</v>
      </c>
      <c r="AD21" s="80">
        <v>1</v>
      </c>
      <c r="AE21" s="80">
        <v>0.97179190283568295</v>
      </c>
      <c r="AF21" s="80">
        <v>0.94501746111718155</v>
      </c>
      <c r="AG21" s="80">
        <v>0.92659217688205164</v>
      </c>
      <c r="AH21" s="80">
        <v>0.90842644628745906</v>
      </c>
      <c r="AI21" s="80">
        <v>0.89061685270359081</v>
      </c>
      <c r="AJ21" s="80">
        <v>0.87315641410625877</v>
      </c>
      <c r="AK21" s="80">
        <v>0.85603828535303728</v>
      </c>
      <c r="AL21" s="103"/>
      <c r="AM21" s="103"/>
      <c r="AN21" s="103"/>
      <c r="AO21" s="103"/>
      <c r="AP21" s="103"/>
      <c r="AQ21" s="103"/>
      <c r="AR21" s="103"/>
      <c r="AS21" s="103"/>
      <c r="AT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</row>
    <row r="22" spans="1:61">
      <c r="A22" s="103"/>
      <c r="B22" s="103"/>
      <c r="C22" s="103"/>
      <c r="D22" s="103"/>
      <c r="E22" s="103" t="s">
        <v>256</v>
      </c>
      <c r="F22" s="103" t="s">
        <v>276</v>
      </c>
      <c r="G22" s="76" t="s">
        <v>258</v>
      </c>
      <c r="H22" s="76" t="s">
        <v>258</v>
      </c>
      <c r="I22" s="76" t="s">
        <v>155</v>
      </c>
      <c r="J22" s="76" t="s">
        <v>78</v>
      </c>
      <c r="K22" s="76" t="s">
        <v>78</v>
      </c>
      <c r="L22" s="76" t="s">
        <v>78</v>
      </c>
      <c r="M22" s="76" t="s">
        <v>78</v>
      </c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</row>
    <row r="23" spans="1:61">
      <c r="A23" s="103"/>
      <c r="B23" s="103"/>
      <c r="C23" s="103"/>
      <c r="D23" s="103"/>
      <c r="E23" s="103" t="s">
        <v>256</v>
      </c>
      <c r="F23" s="103" t="s">
        <v>277</v>
      </c>
      <c r="G23" s="76" t="s">
        <v>258</v>
      </c>
      <c r="H23" s="76" t="s">
        <v>258</v>
      </c>
      <c r="I23" s="76" t="s">
        <v>155</v>
      </c>
      <c r="J23" s="76" t="s">
        <v>78</v>
      </c>
      <c r="K23" s="76" t="s">
        <v>78</v>
      </c>
      <c r="L23" s="76" t="s">
        <v>78</v>
      </c>
      <c r="M23" s="76" t="s">
        <v>78</v>
      </c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3"/>
      <c r="AG23" s="103"/>
      <c r="AH23" s="103"/>
      <c r="AI23" s="103"/>
      <c r="AJ23" s="103"/>
      <c r="AK23" s="103"/>
      <c r="AL23" s="103"/>
      <c r="AM23" s="103"/>
      <c r="AN23" s="103"/>
      <c r="AO23" s="103"/>
      <c r="AP23" s="103"/>
      <c r="AQ23" s="103"/>
      <c r="AR23" s="103"/>
      <c r="AS23" s="103"/>
      <c r="AT23" s="103"/>
      <c r="AV23" s="103"/>
      <c r="AW23" s="103"/>
      <c r="AX23" s="103"/>
      <c r="AY23" s="103"/>
      <c r="AZ23" s="103"/>
      <c r="BA23" s="103"/>
      <c r="BB23" s="103"/>
      <c r="BC23" s="103"/>
      <c r="BD23" s="103"/>
      <c r="BE23" s="103"/>
      <c r="BF23" s="103"/>
      <c r="BG23" s="103"/>
      <c r="BH23" s="103"/>
      <c r="BI23" s="103"/>
    </row>
    <row r="24" spans="1:61">
      <c r="A24" s="103"/>
      <c r="B24" s="103"/>
      <c r="C24" s="103"/>
      <c r="D24" s="103"/>
      <c r="E24" s="103" t="s">
        <v>256</v>
      </c>
      <c r="F24" s="103" t="s">
        <v>278</v>
      </c>
      <c r="G24" s="76" t="s">
        <v>258</v>
      </c>
      <c r="H24" s="76" t="s">
        <v>258</v>
      </c>
      <c r="I24" s="76" t="s">
        <v>155</v>
      </c>
      <c r="J24" s="76" t="s">
        <v>78</v>
      </c>
      <c r="K24" s="76" t="s">
        <v>78</v>
      </c>
      <c r="L24" s="76" t="s">
        <v>78</v>
      </c>
      <c r="M24" s="76" t="s">
        <v>78</v>
      </c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</row>
    <row r="25" spans="1:61">
      <c r="A25" s="103"/>
      <c r="B25" s="103"/>
      <c r="C25" s="103"/>
      <c r="D25" s="103"/>
      <c r="E25" s="103" t="s">
        <v>256</v>
      </c>
      <c r="F25" s="103" t="s">
        <v>279</v>
      </c>
      <c r="G25" s="76" t="s">
        <v>258</v>
      </c>
      <c r="H25" s="76" t="s">
        <v>258</v>
      </c>
      <c r="I25" s="76" t="s">
        <v>155</v>
      </c>
      <c r="J25" s="76" t="s">
        <v>78</v>
      </c>
      <c r="K25" s="76" t="s">
        <v>78</v>
      </c>
      <c r="L25" s="76" t="s">
        <v>78</v>
      </c>
      <c r="M25" s="76" t="s">
        <v>78</v>
      </c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</row>
    <row r="26" spans="1:61">
      <c r="A26" s="103"/>
      <c r="B26" s="103"/>
      <c r="C26" s="103"/>
      <c r="D26" s="103"/>
      <c r="E26" s="103" t="s">
        <v>256</v>
      </c>
      <c r="F26" s="103" t="s">
        <v>280</v>
      </c>
      <c r="G26" s="76" t="s">
        <v>267</v>
      </c>
      <c r="H26" s="76" t="s">
        <v>258</v>
      </c>
      <c r="I26" s="76" t="s">
        <v>155</v>
      </c>
      <c r="J26" s="76" t="s">
        <v>155</v>
      </c>
      <c r="K26" s="76" t="s">
        <v>78</v>
      </c>
      <c r="L26" s="76" t="s">
        <v>78</v>
      </c>
      <c r="M26" s="76" t="s">
        <v>78</v>
      </c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</row>
    <row r="27" spans="1:61">
      <c r="A27" s="103"/>
      <c r="B27" s="103"/>
      <c r="C27" s="103"/>
      <c r="D27" s="103"/>
      <c r="E27" s="103" t="s">
        <v>281</v>
      </c>
      <c r="F27" s="103" t="s">
        <v>282</v>
      </c>
      <c r="G27" s="76" t="s">
        <v>267</v>
      </c>
      <c r="H27" s="76" t="s">
        <v>258</v>
      </c>
      <c r="I27" s="76" t="s">
        <v>155</v>
      </c>
      <c r="J27" s="76" t="s">
        <v>155</v>
      </c>
      <c r="K27" s="76" t="s">
        <v>78</v>
      </c>
      <c r="L27" s="76" t="s">
        <v>78</v>
      </c>
      <c r="M27" s="76" t="s">
        <v>78</v>
      </c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</row>
    <row r="28" spans="1:61">
      <c r="A28" s="103"/>
      <c r="B28" s="103"/>
      <c r="C28" s="103"/>
      <c r="D28" s="103"/>
      <c r="E28" s="103" t="s">
        <v>281</v>
      </c>
      <c r="F28" s="103" t="s">
        <v>283</v>
      </c>
      <c r="G28" s="76" t="s">
        <v>258</v>
      </c>
      <c r="H28" s="76" t="s">
        <v>258</v>
      </c>
      <c r="I28" s="76" t="s">
        <v>155</v>
      </c>
      <c r="J28" s="76" t="s">
        <v>155</v>
      </c>
      <c r="K28" s="76" t="s">
        <v>78</v>
      </c>
      <c r="L28" s="76" t="s">
        <v>78</v>
      </c>
      <c r="M28" s="76" t="s">
        <v>155</v>
      </c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</row>
    <row r="29" spans="1:61">
      <c r="A29" s="103"/>
      <c r="B29" s="103"/>
      <c r="C29" s="103"/>
      <c r="D29" s="103"/>
      <c r="E29" s="103" t="s">
        <v>281</v>
      </c>
      <c r="F29" s="103" t="s">
        <v>284</v>
      </c>
      <c r="G29" s="76" t="s">
        <v>258</v>
      </c>
      <c r="H29" s="76" t="s">
        <v>258</v>
      </c>
      <c r="I29" s="76" t="s">
        <v>155</v>
      </c>
      <c r="J29" s="76" t="s">
        <v>155</v>
      </c>
      <c r="K29" s="76" t="s">
        <v>78</v>
      </c>
      <c r="L29" s="76" t="s">
        <v>78</v>
      </c>
      <c r="M29" s="76" t="s">
        <v>155</v>
      </c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V29" s="103"/>
      <c r="AW29" s="103"/>
      <c r="AX29" s="103"/>
      <c r="AY29" s="103"/>
      <c r="AZ29" s="103"/>
      <c r="BA29" s="103"/>
      <c r="BB29" s="103"/>
      <c r="BC29" s="103"/>
      <c r="BD29" s="103"/>
      <c r="BE29" s="103"/>
      <c r="BF29" s="103"/>
      <c r="BG29" s="103"/>
      <c r="BH29" s="103"/>
      <c r="BI29" s="103"/>
    </row>
    <row r="30" spans="1:61">
      <c r="A30" s="103"/>
      <c r="B30" s="103"/>
      <c r="C30" s="103"/>
      <c r="D30" s="103"/>
      <c r="E30" s="103" t="s">
        <v>281</v>
      </c>
      <c r="F30" s="103" t="s">
        <v>285</v>
      </c>
      <c r="G30" s="76" t="s">
        <v>267</v>
      </c>
      <c r="H30" s="76" t="s">
        <v>258</v>
      </c>
      <c r="I30" s="76" t="s">
        <v>155</v>
      </c>
      <c r="J30" s="76" t="s">
        <v>78</v>
      </c>
      <c r="K30" s="76" t="s">
        <v>78</v>
      </c>
      <c r="L30" s="76" t="s">
        <v>78</v>
      </c>
      <c r="M30" s="76" t="s">
        <v>78</v>
      </c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V30" s="103"/>
      <c r="AW30" s="103"/>
      <c r="AX30" s="103"/>
      <c r="AY30" s="103"/>
      <c r="AZ30" s="103"/>
      <c r="BA30" s="103"/>
      <c r="BB30" s="103"/>
      <c r="BC30" s="103"/>
      <c r="BD30" s="103"/>
      <c r="BE30" s="103"/>
      <c r="BF30" s="103"/>
      <c r="BG30" s="103"/>
      <c r="BH30" s="103"/>
      <c r="BI30" s="103"/>
    </row>
    <row r="31" spans="1:61">
      <c r="A31" s="103"/>
      <c r="B31" s="103"/>
      <c r="C31" s="103"/>
      <c r="D31" s="103"/>
      <c r="E31" s="103" t="s">
        <v>281</v>
      </c>
      <c r="F31" s="103" t="s">
        <v>239</v>
      </c>
      <c r="G31" s="76" t="s">
        <v>267</v>
      </c>
      <c r="H31" s="76" t="s">
        <v>258</v>
      </c>
      <c r="I31" s="76" t="s">
        <v>155</v>
      </c>
      <c r="J31" s="76" t="s">
        <v>155</v>
      </c>
      <c r="K31" s="76" t="s">
        <v>78</v>
      </c>
      <c r="L31" s="76" t="s">
        <v>78</v>
      </c>
      <c r="M31" s="76" t="s">
        <v>78</v>
      </c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3"/>
      <c r="AG31" s="103"/>
      <c r="AH31" s="103"/>
      <c r="AI31" s="103"/>
      <c r="AJ31" s="103"/>
      <c r="AK31" s="103"/>
      <c r="AL31" s="103"/>
      <c r="AM31" s="103"/>
      <c r="AN31" s="103"/>
      <c r="AO31" s="103"/>
      <c r="AP31" s="103"/>
      <c r="AQ31" s="103"/>
      <c r="AR31" s="103"/>
      <c r="AS31" s="103"/>
      <c r="AT31" s="103"/>
      <c r="AV31" s="103"/>
      <c r="AW31" s="103"/>
      <c r="AX31" s="103"/>
      <c r="AY31" s="103"/>
      <c r="AZ31" s="103"/>
      <c r="BA31" s="103"/>
      <c r="BB31" s="103"/>
      <c r="BC31" s="103"/>
      <c r="BD31" s="103"/>
      <c r="BE31" s="103"/>
      <c r="BF31" s="103"/>
      <c r="BG31" s="103"/>
      <c r="BH31" s="103"/>
      <c r="BI31" s="103"/>
    </row>
    <row r="32" spans="1:61">
      <c r="A32" s="103"/>
      <c r="B32" s="103"/>
      <c r="C32" s="103"/>
      <c r="D32" s="103"/>
      <c r="E32" s="103" t="s">
        <v>281</v>
      </c>
      <c r="F32" s="103" t="s">
        <v>286</v>
      </c>
      <c r="G32" s="76" t="s">
        <v>267</v>
      </c>
      <c r="H32" s="76" t="s">
        <v>258</v>
      </c>
      <c r="I32" s="76" t="s">
        <v>155</v>
      </c>
      <c r="J32" s="76" t="s">
        <v>78</v>
      </c>
      <c r="K32" s="76" t="s">
        <v>78</v>
      </c>
      <c r="L32" s="76" t="s">
        <v>78</v>
      </c>
      <c r="M32" s="76" t="s">
        <v>78</v>
      </c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3"/>
      <c r="AG32" s="103"/>
      <c r="AH32" s="103"/>
      <c r="AI32" s="103"/>
      <c r="AJ32" s="103"/>
      <c r="AK32" s="103"/>
      <c r="AL32" s="103"/>
      <c r="AM32" s="103"/>
      <c r="AN32" s="103"/>
      <c r="AO32" s="103"/>
      <c r="AP32" s="103"/>
      <c r="AQ32" s="103"/>
      <c r="AR32" s="103"/>
      <c r="AS32" s="103"/>
      <c r="AT32" s="103"/>
      <c r="AV32" s="103"/>
      <c r="AW32" s="103"/>
      <c r="AX32" s="103"/>
      <c r="AY32" s="103"/>
      <c r="AZ32" s="103"/>
      <c r="BA32" s="103"/>
      <c r="BB32" s="103"/>
      <c r="BC32" s="103"/>
      <c r="BD32" s="103"/>
      <c r="BE32" s="103"/>
      <c r="BF32" s="103"/>
      <c r="BG32" s="103"/>
      <c r="BH32" s="103"/>
      <c r="BI32" s="103"/>
    </row>
    <row r="33" spans="1:61">
      <c r="A33" s="103"/>
      <c r="B33" s="103"/>
      <c r="C33" s="103"/>
      <c r="D33" s="103"/>
      <c r="E33" s="103" t="s">
        <v>281</v>
      </c>
      <c r="F33" s="103" t="s">
        <v>287</v>
      </c>
      <c r="G33" s="76" t="s">
        <v>267</v>
      </c>
      <c r="H33" s="76" t="s">
        <v>258</v>
      </c>
      <c r="I33" s="76" t="s">
        <v>155</v>
      </c>
      <c r="J33" s="76" t="s">
        <v>155</v>
      </c>
      <c r="K33" s="76" t="s">
        <v>78</v>
      </c>
      <c r="L33" s="76" t="s">
        <v>78</v>
      </c>
      <c r="M33" s="76" t="s">
        <v>78</v>
      </c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</row>
    <row r="34" spans="1:61">
      <c r="A34" s="103"/>
      <c r="B34" s="103"/>
      <c r="C34" s="103"/>
      <c r="D34" s="103"/>
      <c r="E34" s="103" t="s">
        <v>288</v>
      </c>
      <c r="F34" s="103" t="s">
        <v>288</v>
      </c>
      <c r="G34" s="76" t="s">
        <v>258</v>
      </c>
      <c r="H34" s="76" t="s">
        <v>258</v>
      </c>
      <c r="I34" s="76" t="s">
        <v>155</v>
      </c>
      <c r="J34" s="76" t="s">
        <v>155</v>
      </c>
      <c r="K34" s="76" t="s">
        <v>78</v>
      </c>
      <c r="L34" s="76" t="s">
        <v>78</v>
      </c>
      <c r="M34" s="76" t="s">
        <v>155</v>
      </c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  <c r="Z34" s="103"/>
      <c r="AA34" s="103"/>
      <c r="AB34" s="103"/>
      <c r="AC34" s="103"/>
      <c r="AD34" s="103"/>
      <c r="AE34" s="103"/>
      <c r="AF34" s="103"/>
      <c r="AG34" s="103"/>
      <c r="AH34" s="103"/>
      <c r="AI34" s="103"/>
      <c r="AJ34" s="103"/>
      <c r="AK34" s="103"/>
      <c r="AL34" s="103"/>
      <c r="AM34" s="103"/>
      <c r="AN34" s="103"/>
      <c r="AO34" s="103"/>
      <c r="AP34" s="103"/>
      <c r="AQ34" s="103"/>
      <c r="AR34" s="103"/>
      <c r="AS34" s="103"/>
      <c r="AT34" s="103"/>
      <c r="AV34" s="103"/>
      <c r="AW34" s="103"/>
      <c r="AX34" s="103"/>
      <c r="AY34" s="103"/>
      <c r="AZ34" s="103"/>
      <c r="BA34" s="103"/>
      <c r="BB34" s="103"/>
      <c r="BC34" s="103"/>
      <c r="BD34" s="103"/>
      <c r="BE34" s="103"/>
      <c r="BF34" s="103"/>
      <c r="BG34" s="103"/>
      <c r="BH34" s="103"/>
      <c r="BI34" s="103"/>
    </row>
    <row r="35" spans="1:61">
      <c r="A35" s="103"/>
      <c r="B35" s="103"/>
      <c r="C35" s="103"/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</row>
    <row r="36" spans="1:61">
      <c r="A36" s="103"/>
      <c r="B36" s="103"/>
      <c r="C36" s="103"/>
      <c r="D36" s="103"/>
      <c r="E36" s="103"/>
      <c r="F36" s="103" t="s">
        <v>289</v>
      </c>
      <c r="G36" s="71">
        <v>1</v>
      </c>
      <c r="H36" s="103"/>
      <c r="I36" s="103"/>
      <c r="J36" s="103"/>
      <c r="K36" s="103"/>
      <c r="L36" s="103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</row>
    <row r="37" spans="1:61">
      <c r="A37" s="103"/>
      <c r="B37" s="103"/>
      <c r="C37" s="103"/>
      <c r="D37" s="103"/>
      <c r="E37" s="103"/>
      <c r="F37" s="103"/>
      <c r="G37" s="103"/>
      <c r="H37" s="103"/>
      <c r="I37" s="103"/>
      <c r="J37" s="103"/>
      <c r="K37" s="103"/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</row>
    <row r="38" spans="1:61">
      <c r="A38" s="103"/>
      <c r="B38" s="103"/>
      <c r="C38" s="103"/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103"/>
      <c r="BH38" s="103"/>
      <c r="BI38" s="103"/>
    </row>
    <row r="39" spans="1:61">
      <c r="A39" s="103"/>
      <c r="B39" s="103"/>
      <c r="C39" s="103"/>
      <c r="D39" s="103"/>
      <c r="E39" s="103"/>
      <c r="F39" s="103" t="s">
        <v>414</v>
      </c>
      <c r="G39" s="111">
        <v>1</v>
      </c>
      <c r="H39" s="18" t="s">
        <v>415</v>
      </c>
      <c r="I39" s="103"/>
      <c r="J39" s="103"/>
      <c r="K39" s="103"/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3"/>
      <c r="AA39" s="103"/>
      <c r="AB39" s="103"/>
      <c r="AC39" s="103"/>
      <c r="AD39" s="103"/>
      <c r="AE39" s="103"/>
      <c r="AF39" s="103"/>
      <c r="AG39" s="103"/>
      <c r="AH39" s="103"/>
      <c r="AI39" s="103"/>
      <c r="AJ39" s="103"/>
      <c r="AK39" s="103"/>
      <c r="AL39" s="103"/>
      <c r="AM39" s="103"/>
      <c r="AN39" s="103"/>
      <c r="AO39" s="103"/>
      <c r="AP39" s="103"/>
      <c r="AQ39" s="103"/>
      <c r="AR39" s="103"/>
      <c r="AS39" s="103"/>
      <c r="AT39" s="103"/>
      <c r="AV39" s="103"/>
      <c r="AW39" s="103"/>
      <c r="AX39" s="103"/>
      <c r="AY39" s="103"/>
      <c r="AZ39" s="103"/>
      <c r="BA39" s="103"/>
      <c r="BB39" s="103"/>
      <c r="BC39" s="103"/>
      <c r="BD39" s="103"/>
      <c r="BE39" s="103"/>
      <c r="BF39" s="103"/>
      <c r="BG39" s="103"/>
      <c r="BH39" s="103"/>
      <c r="BI39" s="103"/>
    </row>
    <row r="40" spans="1:61">
      <c r="A40" s="103"/>
      <c r="B40" s="103"/>
      <c r="C40" s="103"/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3"/>
      <c r="AG40" s="103"/>
      <c r="AH40" s="103"/>
      <c r="AI40" s="103"/>
      <c r="AJ40" s="103"/>
      <c r="AK40" s="103"/>
      <c r="AL40" s="103"/>
      <c r="AM40" s="103"/>
      <c r="AN40" s="103"/>
      <c r="AO40" s="103"/>
      <c r="AP40" s="103"/>
      <c r="AQ40" s="103"/>
      <c r="AR40" s="103"/>
      <c r="AS40" s="103"/>
      <c r="AT40" s="103"/>
      <c r="AV40" s="103"/>
      <c r="AW40" s="103"/>
      <c r="AX40" s="103"/>
      <c r="AY40" s="103"/>
      <c r="AZ40" s="103"/>
      <c r="BA40" s="103"/>
      <c r="BB40" s="103"/>
      <c r="BC40" s="103"/>
      <c r="BD40" s="103"/>
      <c r="BE40" s="103"/>
      <c r="BF40" s="103"/>
      <c r="BG40" s="103"/>
      <c r="BH40" s="103"/>
      <c r="BI40" s="103"/>
    </row>
    <row r="41" spans="1:61">
      <c r="A41" s="103"/>
      <c r="B41" s="103"/>
      <c r="C41" s="103"/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V41" s="103"/>
      <c r="AW41" s="103"/>
      <c r="AX41" s="103"/>
      <c r="AY41" s="103"/>
      <c r="AZ41" s="103"/>
      <c r="BA41" s="103"/>
      <c r="BB41" s="103"/>
      <c r="BC41" s="103"/>
      <c r="BD41" s="103"/>
      <c r="BE41" s="103"/>
      <c r="BF41" s="103"/>
      <c r="BG41" s="103"/>
      <c r="BH41" s="103"/>
      <c r="BI41" s="103"/>
    </row>
    <row r="42" spans="1:61">
      <c r="A42" s="103"/>
      <c r="B42" s="103"/>
      <c r="C42" s="103"/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V42" s="103"/>
      <c r="AW42" s="103"/>
      <c r="AX42" s="103"/>
      <c r="AY42" s="103"/>
      <c r="AZ42" s="103"/>
      <c r="BA42" s="103"/>
      <c r="BB42" s="103"/>
      <c r="BC42" s="103"/>
      <c r="BD42" s="103"/>
      <c r="BE42" s="103"/>
      <c r="BF42" s="103"/>
      <c r="BG42" s="103"/>
      <c r="BH42" s="103"/>
      <c r="BI42" s="103"/>
    </row>
    <row r="43" spans="1:61">
      <c r="A43" s="103"/>
      <c r="B43" s="103"/>
      <c r="C43" s="103"/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  <c r="AB43" s="103"/>
      <c r="AC43" s="103"/>
      <c r="AD43" s="103"/>
      <c r="AE43" s="103"/>
      <c r="AF43" s="103"/>
      <c r="AG43" s="103"/>
      <c r="AH43" s="103"/>
      <c r="AI43" s="103"/>
      <c r="AJ43" s="103"/>
      <c r="AK43" s="103"/>
      <c r="AL43" s="103"/>
      <c r="AM43" s="103"/>
      <c r="AN43" s="103"/>
      <c r="AO43" s="103"/>
      <c r="AP43" s="103"/>
      <c r="AQ43" s="103"/>
      <c r="AR43" s="103"/>
      <c r="AS43" s="103"/>
      <c r="AT43" s="103"/>
      <c r="AV43" s="103"/>
      <c r="AW43" s="103"/>
      <c r="AX43" s="103"/>
      <c r="AY43" s="103"/>
      <c r="AZ43" s="103"/>
      <c r="BA43" s="103"/>
      <c r="BB43" s="103"/>
      <c r="BC43" s="103"/>
      <c r="BD43" s="103"/>
      <c r="BE43" s="103"/>
      <c r="BF43" s="103"/>
      <c r="BG43" s="103"/>
      <c r="BH43" s="103"/>
      <c r="BI43" s="103"/>
    </row>
    <row r="44" spans="1:61">
      <c r="A44" s="103"/>
      <c r="B44" s="103"/>
      <c r="C44" s="103"/>
      <c r="D44" s="103"/>
      <c r="E44" s="103"/>
      <c r="F44" s="103"/>
      <c r="G44" s="103"/>
      <c r="H44" s="103"/>
      <c r="I44" s="103"/>
      <c r="J44" s="103"/>
      <c r="K44" s="103"/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V44" s="103"/>
      <c r="AW44" s="103"/>
      <c r="AX44" s="103"/>
      <c r="AY44" s="103"/>
      <c r="AZ44" s="103"/>
      <c r="BA44" s="103"/>
      <c r="BB44" s="103"/>
      <c r="BC44" s="103"/>
      <c r="BD44" s="103"/>
      <c r="BE44" s="103"/>
      <c r="BF44" s="103"/>
      <c r="BG44" s="103"/>
      <c r="BH44" s="103"/>
      <c r="BI44" s="103"/>
    </row>
    <row r="45" spans="1:61">
      <c r="A45" s="103"/>
      <c r="B45" s="103"/>
      <c r="C45" s="103"/>
      <c r="D45" s="103"/>
      <c r="E45" s="103"/>
      <c r="F45" s="103"/>
      <c r="G45" s="103"/>
      <c r="H45" s="103"/>
      <c r="I45" s="103"/>
      <c r="J45" s="103"/>
      <c r="K45" s="103"/>
      <c r="L45" s="103"/>
      <c r="M45" s="103"/>
      <c r="N45" s="103"/>
      <c r="O45" s="103"/>
      <c r="P45" s="103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V45" s="103"/>
      <c r="AW45" s="103"/>
      <c r="AX45" s="103"/>
      <c r="AY45" s="103"/>
      <c r="AZ45" s="103"/>
      <c r="BA45" s="103"/>
      <c r="BB45" s="103"/>
      <c r="BC45" s="103"/>
      <c r="BD45" s="103"/>
      <c r="BE45" s="103"/>
      <c r="BF45" s="103"/>
      <c r="BG45" s="103"/>
      <c r="BH45" s="103"/>
      <c r="BI45" s="103"/>
    </row>
    <row r="46" spans="1:61">
      <c r="A46" s="103"/>
      <c r="B46" s="103"/>
      <c r="C46" s="103"/>
      <c r="D46" s="103"/>
      <c r="E46" s="103"/>
      <c r="F46" s="103"/>
      <c r="G46" s="103"/>
      <c r="H46" s="103"/>
      <c r="I46" s="103"/>
      <c r="J46" s="103"/>
      <c r="K46" s="103"/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  <c r="Z46" s="103"/>
      <c r="AA46" s="103"/>
      <c r="AB46" s="103"/>
      <c r="AC46" s="103"/>
      <c r="AD46" s="103"/>
      <c r="AE46" s="103"/>
      <c r="AF46" s="103"/>
      <c r="AG46" s="103"/>
      <c r="AH46" s="103"/>
      <c r="AI46" s="103"/>
      <c r="AJ46" s="103"/>
      <c r="AK46" s="103"/>
      <c r="AL46" s="103"/>
      <c r="AM46" s="103"/>
      <c r="AN46" s="103"/>
      <c r="AO46" s="103"/>
      <c r="AP46" s="103"/>
      <c r="AQ46" s="103"/>
      <c r="AR46" s="103"/>
      <c r="AS46" s="103"/>
      <c r="AT46" s="103"/>
      <c r="AV46" s="103"/>
      <c r="AW46" s="103"/>
      <c r="AX46" s="103"/>
      <c r="AY46" s="103"/>
      <c r="AZ46" s="103"/>
      <c r="BA46" s="103"/>
      <c r="BB46" s="103"/>
      <c r="BC46" s="103"/>
      <c r="BD46" s="103"/>
      <c r="BE46" s="103"/>
      <c r="BF46" s="103"/>
      <c r="BG46" s="103"/>
      <c r="BH46" s="103"/>
      <c r="BI46" s="103"/>
    </row>
    <row r="47" spans="1:61">
      <c r="A47" s="103"/>
      <c r="B47" s="103"/>
      <c r="C47" s="103"/>
      <c r="D47" s="103"/>
      <c r="E47" s="103"/>
      <c r="F47" s="103"/>
      <c r="G47" s="103"/>
      <c r="H47" s="103"/>
      <c r="I47" s="103"/>
      <c r="J47" s="103"/>
      <c r="K47" s="103"/>
      <c r="L47" s="103"/>
      <c r="M47" s="103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V47" s="103"/>
      <c r="AW47" s="103"/>
      <c r="AX47" s="103"/>
      <c r="AY47" s="103"/>
      <c r="AZ47" s="103"/>
      <c r="BA47" s="103"/>
      <c r="BB47" s="103"/>
      <c r="BC47" s="103"/>
      <c r="BD47" s="103"/>
      <c r="BE47" s="103"/>
      <c r="BF47" s="103"/>
      <c r="BG47" s="103"/>
      <c r="BH47" s="103"/>
      <c r="BI47" s="103"/>
    </row>
    <row r="48" spans="1:61">
      <c r="A48" s="103"/>
      <c r="B48" s="103"/>
      <c r="C48" s="103"/>
      <c r="D48" s="103"/>
      <c r="E48" s="103"/>
      <c r="F48" s="103"/>
      <c r="G48" s="103"/>
      <c r="H48" s="103"/>
      <c r="I48" s="103"/>
      <c r="J48" s="103"/>
      <c r="K48" s="103"/>
      <c r="L48" s="103"/>
      <c r="M48" s="103"/>
      <c r="N48" s="103"/>
      <c r="O48" s="103"/>
      <c r="P48" s="103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V48" s="103"/>
      <c r="AW48" s="103"/>
      <c r="AX48" s="103"/>
      <c r="AY48" s="103"/>
      <c r="AZ48" s="103"/>
      <c r="BA48" s="103"/>
      <c r="BB48" s="103"/>
      <c r="BC48" s="103"/>
      <c r="BD48" s="103"/>
      <c r="BE48" s="103"/>
      <c r="BF48" s="103"/>
      <c r="BG48" s="103"/>
      <c r="BH48" s="103"/>
      <c r="BI48" s="103"/>
    </row>
    <row r="49" spans="1:61">
      <c r="A49" s="103"/>
      <c r="B49" s="103"/>
      <c r="C49" s="103"/>
      <c r="D49" s="103"/>
      <c r="E49" s="103"/>
      <c r="F49" s="103"/>
      <c r="G49" s="103"/>
      <c r="H49" s="103"/>
      <c r="I49" s="103"/>
      <c r="J49" s="103"/>
      <c r="K49" s="103"/>
      <c r="L49" s="103"/>
      <c r="M49" s="103"/>
      <c r="N49" s="103"/>
      <c r="O49" s="103"/>
      <c r="P49" s="103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V49" s="103"/>
      <c r="AW49" s="103"/>
      <c r="AX49" s="103"/>
      <c r="AY49" s="103"/>
      <c r="AZ49" s="103"/>
      <c r="BA49" s="103"/>
      <c r="BB49" s="103"/>
      <c r="BC49" s="103"/>
      <c r="BD49" s="103"/>
      <c r="BE49" s="103"/>
      <c r="BF49" s="103"/>
      <c r="BG49" s="103"/>
      <c r="BH49" s="103"/>
      <c r="BI49" s="103"/>
    </row>
    <row r="50" spans="1:61" ht="15">
      <c r="A50" s="103"/>
      <c r="B50" s="106" t="s">
        <v>290</v>
      </c>
      <c r="C50" s="106"/>
      <c r="D50" s="106"/>
      <c r="E50" s="106"/>
      <c r="F50" s="106"/>
      <c r="G50" s="106"/>
      <c r="H50" s="106"/>
      <c r="I50" s="106"/>
      <c r="J50" s="106"/>
      <c r="K50" s="106"/>
      <c r="L50" s="106"/>
      <c r="M50" s="106"/>
      <c r="N50" s="106"/>
      <c r="O50" s="106"/>
      <c r="P50" s="106"/>
      <c r="Q50" s="106"/>
      <c r="R50" s="106"/>
      <c r="S50" s="106"/>
      <c r="T50" s="106"/>
      <c r="U50" s="106"/>
      <c r="V50" s="106"/>
      <c r="W50" s="106"/>
      <c r="X50" s="106"/>
      <c r="Y50" s="106"/>
      <c r="Z50" s="106"/>
      <c r="AA50" s="106"/>
      <c r="AB50" s="106"/>
      <c r="AC50" s="106"/>
      <c r="AD50" s="106"/>
      <c r="AE50" s="106"/>
      <c r="AF50" s="106"/>
      <c r="AG50" s="106"/>
      <c r="AH50" s="106"/>
      <c r="AI50" s="106"/>
      <c r="AJ50" s="106"/>
      <c r="AK50" s="106"/>
      <c r="AL50" s="106"/>
      <c r="AM50" s="106"/>
      <c r="AN50" s="106"/>
      <c r="AO50" s="106"/>
      <c r="AP50" s="106"/>
      <c r="AQ50" s="106"/>
      <c r="AR50" s="106"/>
      <c r="AS50" s="106"/>
      <c r="AT50" s="106"/>
      <c r="AU50" s="39"/>
      <c r="AV50" s="106"/>
      <c r="AW50" s="106"/>
      <c r="AX50" s="106"/>
      <c r="AY50" s="106"/>
      <c r="AZ50" s="106"/>
      <c r="BA50" s="106"/>
      <c r="BB50" s="106"/>
      <c r="BC50" s="106"/>
      <c r="BD50" s="106"/>
      <c r="BE50" s="106"/>
      <c r="BF50" s="106"/>
      <c r="BG50" s="106"/>
      <c r="BH50" s="106"/>
      <c r="BI50" s="103"/>
    </row>
    <row r="51" spans="1:61">
      <c r="A51" s="103"/>
      <c r="B51" s="103"/>
      <c r="C51" s="28" t="s">
        <v>147</v>
      </c>
      <c r="D51" s="103"/>
      <c r="E51" s="103"/>
      <c r="F51" s="103"/>
      <c r="G51" s="103"/>
      <c r="H51" s="103"/>
      <c r="I51" s="103"/>
      <c r="J51" s="103"/>
      <c r="K51" s="103"/>
      <c r="L51" s="103"/>
      <c r="M51" s="103"/>
      <c r="N51" s="103"/>
      <c r="O51" s="103"/>
      <c r="P51" s="103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V51" s="103"/>
      <c r="AW51" s="103"/>
      <c r="AX51" s="103"/>
      <c r="AY51" s="103"/>
      <c r="AZ51" s="103"/>
      <c r="BA51" s="103"/>
      <c r="BB51" s="103"/>
      <c r="BC51" s="103"/>
      <c r="BD51" s="103"/>
      <c r="BE51" s="103"/>
      <c r="BF51" s="103"/>
      <c r="BG51" s="103"/>
      <c r="BH51" s="103"/>
      <c r="BI51" s="103"/>
    </row>
    <row r="52" spans="1:61">
      <c r="A52" s="103"/>
      <c r="B52" s="103"/>
      <c r="C52" s="103"/>
      <c r="D52" s="103"/>
      <c r="E52" s="103"/>
      <c r="F52" s="103"/>
      <c r="G52" s="103"/>
      <c r="H52" s="103"/>
      <c r="I52" s="103"/>
      <c r="J52" s="103"/>
      <c r="K52" s="103"/>
      <c r="L52" s="103"/>
      <c r="M52" s="103"/>
      <c r="N52" s="103"/>
      <c r="O52" s="103"/>
      <c r="P52" s="103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V52" s="103"/>
      <c r="AW52" s="103"/>
      <c r="AX52" s="103"/>
      <c r="AY52" s="103"/>
      <c r="AZ52" s="103"/>
      <c r="BA52" s="103"/>
      <c r="BB52" s="103"/>
      <c r="BC52" s="103"/>
      <c r="BD52" s="103"/>
      <c r="BE52" s="103"/>
      <c r="BF52" s="103"/>
      <c r="BG52" s="103"/>
      <c r="BH52" s="103"/>
      <c r="BI52" s="103"/>
    </row>
    <row r="53" spans="1:61">
      <c r="A53" s="103"/>
      <c r="B53" s="103"/>
      <c r="C53" s="103"/>
      <c r="D53" s="103"/>
      <c r="E53" s="103" t="s">
        <v>150</v>
      </c>
      <c r="F53" s="103" t="s">
        <v>291</v>
      </c>
      <c r="G53" s="103"/>
      <c r="H53" s="103"/>
      <c r="I53" s="103"/>
      <c r="J53" s="103"/>
      <c r="K53" s="103"/>
      <c r="L53" s="103" t="s">
        <v>161</v>
      </c>
      <c r="M53" s="16"/>
      <c r="N53" s="103"/>
      <c r="O53" s="103"/>
      <c r="P53" s="103"/>
      <c r="Q53" s="103"/>
      <c r="R53" s="108"/>
      <c r="S53" s="103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L53" s="103"/>
      <c r="AM53" s="14"/>
      <c r="AN53" s="14"/>
      <c r="AO53" s="14"/>
      <c r="AP53" s="14"/>
      <c r="AQ53" s="14"/>
      <c r="AR53" s="14"/>
      <c r="AS53" s="103"/>
      <c r="AT53" s="103"/>
      <c r="AV53" s="103"/>
      <c r="AW53" s="103"/>
      <c r="AX53" s="103"/>
      <c r="AY53" s="103"/>
      <c r="AZ53" s="103"/>
      <c r="BA53" s="103"/>
      <c r="BB53" s="103"/>
      <c r="BC53" s="103"/>
      <c r="BD53" s="103"/>
      <c r="BE53" s="103"/>
      <c r="BF53" s="103"/>
      <c r="BG53" s="103"/>
      <c r="BH53" s="103"/>
      <c r="BI53" s="103"/>
    </row>
    <row r="54" spans="1:61">
      <c r="A54" s="103"/>
      <c r="B54" s="103"/>
      <c r="C54" s="103"/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V54" s="103"/>
      <c r="AW54" s="103"/>
      <c r="AX54" s="103"/>
      <c r="AY54" s="103"/>
      <c r="AZ54" s="103"/>
      <c r="BA54" s="103"/>
      <c r="BB54" s="103"/>
      <c r="BC54" s="103"/>
      <c r="BD54" s="103"/>
      <c r="BE54" s="103"/>
      <c r="BF54" s="103"/>
      <c r="BG54" s="103"/>
      <c r="BH54" s="103"/>
      <c r="BI54" s="103"/>
    </row>
    <row r="55" spans="1:61">
      <c r="A55" s="103"/>
      <c r="B55" s="103"/>
      <c r="C55" s="103"/>
      <c r="D55" s="103"/>
      <c r="E55" s="103" t="s">
        <v>150</v>
      </c>
      <c r="F55" s="103" t="s">
        <v>292</v>
      </c>
      <c r="G55" s="103"/>
      <c r="H55" s="103"/>
      <c r="I55" s="103"/>
      <c r="J55" s="103"/>
      <c r="K55" s="103"/>
      <c r="L55" s="103" t="s">
        <v>161</v>
      </c>
      <c r="M55" s="16" t="s">
        <v>135</v>
      </c>
      <c r="N55" s="103"/>
      <c r="O55" s="103"/>
      <c r="P55" s="103"/>
      <c r="Q55" s="103"/>
      <c r="R55" s="108">
        <v>6</v>
      </c>
      <c r="S55" s="103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03"/>
      <c r="AM55" s="14"/>
      <c r="AN55" s="14"/>
      <c r="AO55" s="14"/>
      <c r="AP55" s="14"/>
      <c r="AQ55" s="14"/>
      <c r="AR55" s="14"/>
      <c r="AS55" s="103"/>
      <c r="AT55" s="103"/>
      <c r="AV55" s="103"/>
      <c r="AW55" s="103"/>
      <c r="AX55" s="103"/>
      <c r="AY55" s="103"/>
      <c r="AZ55" s="103"/>
      <c r="BA55" s="103"/>
      <c r="BB55" s="103"/>
      <c r="BC55" s="103"/>
      <c r="BD55" s="103"/>
      <c r="BE55" s="103"/>
      <c r="BF55" s="103"/>
      <c r="BG55" s="103"/>
      <c r="BH55" s="103"/>
      <c r="BI55" s="103"/>
    </row>
    <row r="56" spans="1:61">
      <c r="A56" s="103"/>
      <c r="B56" s="103"/>
      <c r="C56" s="103"/>
      <c r="D56" s="103"/>
      <c r="E56" s="103"/>
      <c r="F56" s="103"/>
      <c r="G56" s="103"/>
      <c r="H56" s="103"/>
      <c r="I56" s="103"/>
      <c r="J56" s="103"/>
      <c r="K56" s="103"/>
      <c r="L56" s="103"/>
      <c r="M56" s="103"/>
      <c r="N56" s="103"/>
      <c r="O56" s="103"/>
      <c r="P56" s="103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V56" s="103"/>
      <c r="AW56" s="103"/>
      <c r="AX56" s="103"/>
      <c r="AY56" s="103"/>
      <c r="AZ56" s="103"/>
      <c r="BA56" s="103"/>
      <c r="BB56" s="103"/>
      <c r="BC56" s="103"/>
      <c r="BD56" s="103"/>
      <c r="BE56" s="103"/>
      <c r="BF56" s="103"/>
      <c r="BG56" s="103"/>
      <c r="BH56" s="103"/>
      <c r="BI56" s="103"/>
    </row>
    <row r="57" spans="1:61">
      <c r="A57" s="103"/>
      <c r="B57" s="103"/>
      <c r="C57" s="103"/>
      <c r="D57" s="103"/>
      <c r="E57" s="103" t="s">
        <v>150</v>
      </c>
      <c r="F57" s="103" t="s">
        <v>157</v>
      </c>
      <c r="G57" s="103"/>
      <c r="H57" s="103"/>
      <c r="I57" s="103"/>
      <c r="J57" s="103"/>
      <c r="K57" s="103"/>
      <c r="L57" s="103" t="s">
        <v>161</v>
      </c>
      <c r="M57" s="16" t="s">
        <v>158</v>
      </c>
      <c r="N57" s="103"/>
      <c r="O57" s="103"/>
      <c r="P57" s="103"/>
      <c r="Q57" s="103"/>
      <c r="R57" s="108">
        <v>1</v>
      </c>
      <c r="S57" s="103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03"/>
      <c r="AM57" s="14"/>
      <c r="AN57" s="14"/>
      <c r="AO57" s="14"/>
      <c r="AP57" s="14"/>
      <c r="AQ57" s="14"/>
      <c r="AR57" s="14"/>
      <c r="AS57" s="103"/>
      <c r="AT57" s="103"/>
      <c r="AV57" s="103"/>
      <c r="AW57" s="103"/>
      <c r="AX57" s="103"/>
      <c r="AY57" s="103"/>
      <c r="AZ57" s="103"/>
      <c r="BA57" s="103"/>
      <c r="BB57" s="103"/>
      <c r="BC57" s="103"/>
      <c r="BD57" s="103"/>
      <c r="BE57" s="103"/>
      <c r="BF57" s="103"/>
      <c r="BG57" s="103"/>
      <c r="BH57" s="103"/>
      <c r="BI57" s="103"/>
    </row>
    <row r="58" spans="1:61">
      <c r="A58" s="103"/>
      <c r="B58" s="103"/>
      <c r="C58" s="103"/>
      <c r="D58" s="103"/>
      <c r="E58" s="103"/>
      <c r="F58" s="103"/>
      <c r="G58" s="103"/>
      <c r="H58" s="103"/>
      <c r="I58" s="103"/>
      <c r="J58" s="103"/>
      <c r="K58" s="103"/>
      <c r="L58" s="103"/>
      <c r="M58" s="103"/>
      <c r="N58" s="103"/>
      <c r="O58" s="103"/>
      <c r="P58" s="103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V58" s="103"/>
      <c r="AW58" s="103"/>
      <c r="AX58" s="103"/>
      <c r="AY58" s="103"/>
      <c r="AZ58" s="103"/>
      <c r="BA58" s="103"/>
      <c r="BB58" s="103"/>
      <c r="BC58" s="103"/>
      <c r="BD58" s="103"/>
      <c r="BE58" s="103"/>
      <c r="BF58" s="103"/>
      <c r="BG58" s="103"/>
      <c r="BH58" s="103"/>
      <c r="BI58" s="103"/>
    </row>
    <row r="59" spans="1:61">
      <c r="A59" s="103"/>
      <c r="B59" s="103"/>
      <c r="C59" s="103"/>
      <c r="D59" s="103"/>
      <c r="E59" s="103" t="s">
        <v>150</v>
      </c>
      <c r="F59" s="103" t="s">
        <v>293</v>
      </c>
      <c r="G59" s="103" t="s">
        <v>294</v>
      </c>
      <c r="H59" s="103"/>
      <c r="I59" s="103"/>
      <c r="J59" s="103"/>
      <c r="K59" s="103"/>
      <c r="L59" s="103" t="s">
        <v>295</v>
      </c>
      <c r="M59" s="81">
        <v>1</v>
      </c>
      <c r="N59" s="103"/>
      <c r="O59" s="103"/>
      <c r="P59" s="103"/>
      <c r="Q59" s="103"/>
      <c r="R59" s="82">
        <v>1</v>
      </c>
      <c r="S59" s="103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03"/>
      <c r="AM59" s="14"/>
      <c r="AN59" s="14"/>
      <c r="AO59" s="14"/>
      <c r="AP59" s="14"/>
      <c r="AQ59" s="14"/>
      <c r="AR59" s="14"/>
      <c r="AS59" s="103"/>
      <c r="AT59" s="103"/>
      <c r="AV59" s="103"/>
      <c r="AW59" s="103"/>
      <c r="AX59" s="103"/>
      <c r="AY59" s="103"/>
      <c r="AZ59" s="103"/>
      <c r="BA59" s="103"/>
      <c r="BB59" s="103"/>
      <c r="BC59" s="103"/>
      <c r="BD59" s="103"/>
      <c r="BE59" s="103"/>
      <c r="BF59" s="103"/>
      <c r="BG59" s="103"/>
      <c r="BH59" s="103"/>
      <c r="BI59" s="103"/>
    </row>
    <row r="60" spans="1:61">
      <c r="A60" s="103"/>
      <c r="B60" s="103"/>
      <c r="C60" s="103"/>
      <c r="D60" s="103"/>
      <c r="E60" s="103" t="s">
        <v>150</v>
      </c>
      <c r="F60" s="103" t="s">
        <v>293</v>
      </c>
      <c r="G60" s="103" t="s">
        <v>296</v>
      </c>
      <c r="H60" s="103"/>
      <c r="I60" s="103"/>
      <c r="J60" s="103"/>
      <c r="K60" s="103"/>
      <c r="L60" s="103" t="s">
        <v>295</v>
      </c>
      <c r="M60" s="81">
        <v>0</v>
      </c>
      <c r="N60" s="103"/>
      <c r="O60" s="103"/>
      <c r="P60" s="103"/>
      <c r="Q60" s="103"/>
      <c r="R60" s="82">
        <v>0</v>
      </c>
      <c r="S60" s="103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03"/>
      <c r="AM60" s="14"/>
      <c r="AN60" s="14"/>
      <c r="AO60" s="14"/>
      <c r="AP60" s="14"/>
      <c r="AQ60" s="14"/>
      <c r="AR60" s="14"/>
      <c r="AS60" s="103"/>
      <c r="AT60" s="103"/>
      <c r="AV60" s="103"/>
      <c r="AW60" s="103"/>
      <c r="AX60" s="103"/>
      <c r="AY60" s="103"/>
      <c r="AZ60" s="103"/>
      <c r="BA60" s="103"/>
      <c r="BB60" s="103"/>
      <c r="BC60" s="103"/>
      <c r="BD60" s="103"/>
      <c r="BE60" s="103"/>
      <c r="BF60" s="103"/>
      <c r="BG60" s="103"/>
      <c r="BH60" s="103"/>
      <c r="BI60" s="103"/>
    </row>
    <row r="61" spans="1:61">
      <c r="A61" s="103"/>
      <c r="B61" s="103"/>
      <c r="C61" s="103"/>
      <c r="D61" s="103"/>
      <c r="E61" s="103" t="s">
        <v>150</v>
      </c>
      <c r="F61" s="103" t="s">
        <v>293</v>
      </c>
      <c r="G61" s="103" t="s">
        <v>297</v>
      </c>
      <c r="H61" s="103"/>
      <c r="I61" s="103"/>
      <c r="J61" s="103"/>
      <c r="K61" s="103"/>
      <c r="L61" s="103" t="s">
        <v>295</v>
      </c>
      <c r="M61" s="87">
        <v>0</v>
      </c>
      <c r="N61" s="103"/>
      <c r="O61" s="103"/>
      <c r="P61" s="103"/>
      <c r="Q61" s="103"/>
      <c r="R61" s="82">
        <v>0</v>
      </c>
      <c r="S61" s="103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03"/>
      <c r="AM61" s="14"/>
      <c r="AN61" s="14"/>
      <c r="AO61" s="14"/>
      <c r="AP61" s="14"/>
      <c r="AQ61" s="14"/>
      <c r="AR61" s="14"/>
      <c r="AS61" s="103"/>
      <c r="AT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</row>
    <row r="62" spans="1:61">
      <c r="A62" s="103"/>
      <c r="B62" s="103"/>
      <c r="C62" s="103"/>
      <c r="D62" s="103"/>
      <c r="E62" s="103"/>
      <c r="F62" s="103"/>
      <c r="G62" s="103"/>
      <c r="H62" s="103"/>
      <c r="I62" s="103"/>
      <c r="J62" s="103"/>
      <c r="K62" s="103"/>
      <c r="L62" s="103"/>
      <c r="M62" s="103"/>
      <c r="N62" s="103"/>
      <c r="O62" s="103"/>
      <c r="P62" s="103"/>
      <c r="Q62" s="103"/>
      <c r="R62" s="103"/>
      <c r="S62" s="103"/>
      <c r="T62" s="103"/>
      <c r="U62" s="103"/>
      <c r="V62" s="103"/>
      <c r="W62" s="103"/>
      <c r="X62" s="103"/>
      <c r="Y62" s="103"/>
      <c r="Z62" s="103"/>
      <c r="AA62" s="103"/>
      <c r="AB62" s="103"/>
      <c r="AC62" s="103"/>
      <c r="AD62" s="103"/>
      <c r="AE62" s="103"/>
      <c r="AF62" s="103"/>
      <c r="AG62" s="103"/>
      <c r="AH62" s="103"/>
      <c r="AI62" s="103"/>
      <c r="AJ62" s="103"/>
      <c r="AK62" s="103"/>
      <c r="AL62" s="103"/>
      <c r="AM62" s="103"/>
      <c r="AN62" s="103"/>
      <c r="AO62" s="103"/>
      <c r="AP62" s="103"/>
      <c r="AQ62" s="103"/>
      <c r="AR62" s="103"/>
      <c r="AS62" s="103"/>
      <c r="AT62" s="103"/>
      <c r="AV62" s="103"/>
      <c r="AW62" s="103"/>
      <c r="AX62" s="103"/>
      <c r="AY62" s="103"/>
      <c r="AZ62" s="103"/>
      <c r="BA62" s="103"/>
      <c r="BB62" s="103"/>
      <c r="BC62" s="103"/>
      <c r="BD62" s="103"/>
      <c r="BE62" s="103"/>
      <c r="BF62" s="103"/>
      <c r="BG62" s="103"/>
      <c r="BH62" s="103"/>
      <c r="BI62" s="103"/>
    </row>
    <row r="63" spans="1:61">
      <c r="A63" s="103"/>
      <c r="B63" s="103"/>
      <c r="C63" s="103"/>
      <c r="D63" s="103"/>
      <c r="E63" s="103" t="s">
        <v>150</v>
      </c>
      <c r="F63" s="103" t="s">
        <v>298</v>
      </c>
      <c r="G63" s="103" t="s">
        <v>299</v>
      </c>
      <c r="H63" s="103"/>
      <c r="I63" s="103"/>
      <c r="J63" s="103"/>
      <c r="K63" s="103"/>
      <c r="L63" s="103" t="s">
        <v>161</v>
      </c>
      <c r="M63" s="81" t="s">
        <v>155</v>
      </c>
      <c r="N63" s="103"/>
      <c r="O63" s="103"/>
      <c r="P63" s="103"/>
      <c r="Q63" s="103"/>
      <c r="R63" s="108">
        <v>1</v>
      </c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3"/>
      <c r="AH63" s="103"/>
      <c r="AI63" s="103"/>
      <c r="AJ63" s="103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V63" s="103"/>
      <c r="AW63" s="103"/>
      <c r="AX63" s="103"/>
      <c r="AY63" s="103"/>
      <c r="AZ63" s="103"/>
      <c r="BA63" s="103"/>
      <c r="BB63" s="103"/>
      <c r="BC63" s="103"/>
      <c r="BD63" s="103"/>
      <c r="BE63" s="103"/>
      <c r="BF63" s="103"/>
      <c r="BG63" s="103"/>
      <c r="BH63" s="103"/>
      <c r="BI63" s="103"/>
    </row>
    <row r="64" spans="1:61">
      <c r="A64" s="103"/>
      <c r="B64" s="103"/>
      <c r="C64" s="103"/>
      <c r="D64" s="103"/>
      <c r="E64" s="103"/>
      <c r="F64" s="103"/>
      <c r="G64" s="103"/>
      <c r="H64" s="103"/>
      <c r="I64" s="103"/>
      <c r="J64" s="103"/>
      <c r="K64" s="103"/>
      <c r="L64" s="103"/>
      <c r="M64" s="103"/>
      <c r="N64" s="103"/>
      <c r="O64" s="103"/>
      <c r="P64" s="103"/>
      <c r="Q64" s="103"/>
      <c r="R64" s="103"/>
      <c r="S64" s="103"/>
      <c r="T64" s="103"/>
      <c r="U64" s="103"/>
      <c r="V64" s="103"/>
      <c r="W64" s="103"/>
      <c r="X64" s="103"/>
      <c r="Y64" s="103"/>
      <c r="Z64" s="103"/>
      <c r="AA64" s="103"/>
      <c r="AB64" s="103"/>
      <c r="AC64" s="103"/>
      <c r="AD64" s="103"/>
      <c r="AE64" s="103"/>
      <c r="AF64" s="103"/>
      <c r="AG64" s="103"/>
      <c r="AH64" s="103"/>
      <c r="AI64" s="103"/>
      <c r="AJ64" s="103"/>
      <c r="AK64" s="103"/>
      <c r="AL64" s="103"/>
      <c r="AM64" s="103"/>
      <c r="AN64" s="103"/>
      <c r="AO64" s="103"/>
      <c r="AP64" s="103"/>
      <c r="AQ64" s="103"/>
      <c r="AR64" s="103"/>
      <c r="AS64" s="103"/>
      <c r="AT64" s="103"/>
      <c r="AV64" s="103"/>
      <c r="AW64" s="103"/>
      <c r="AX64" s="103"/>
      <c r="AY64" s="103"/>
      <c r="AZ64" s="103"/>
      <c r="BA64" s="103"/>
      <c r="BB64" s="103"/>
      <c r="BC64" s="103"/>
      <c r="BD64" s="103"/>
      <c r="BE64" s="103"/>
      <c r="BF64" s="103"/>
      <c r="BG64" s="103"/>
      <c r="BH64" s="103"/>
      <c r="BI64" s="103"/>
    </row>
    <row r="65" spans="1:61">
      <c r="A65" s="103"/>
      <c r="B65" s="103"/>
      <c r="C65" s="107"/>
      <c r="D65" s="107"/>
      <c r="E65" s="107"/>
      <c r="F65" s="107"/>
      <c r="G65" s="107"/>
      <c r="H65" s="107"/>
      <c r="I65" s="107"/>
      <c r="J65" s="107"/>
      <c r="K65" s="107"/>
      <c r="L65" s="107"/>
      <c r="M65" s="107"/>
      <c r="N65" s="107"/>
      <c r="O65" s="107"/>
      <c r="P65" s="107"/>
      <c r="Q65" s="107"/>
      <c r="R65" s="107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  <c r="AF65" s="107"/>
      <c r="AG65" s="107"/>
      <c r="AH65" s="107"/>
      <c r="AI65" s="107"/>
      <c r="AJ65" s="107"/>
      <c r="AK65" s="107"/>
      <c r="AL65" s="107"/>
      <c r="AM65" s="107"/>
      <c r="AN65" s="107"/>
      <c r="AO65" s="107"/>
      <c r="AP65" s="107"/>
      <c r="AQ65" s="107"/>
      <c r="AR65" s="107"/>
      <c r="AS65" s="107"/>
      <c r="AT65" s="107"/>
      <c r="AU65" s="42"/>
      <c r="AV65" s="107"/>
      <c r="AW65" s="107"/>
      <c r="AX65" s="107"/>
      <c r="AY65" s="107"/>
      <c r="AZ65" s="107"/>
      <c r="BA65" s="107"/>
      <c r="BB65" s="107"/>
      <c r="BC65" s="107"/>
      <c r="BD65" s="107"/>
      <c r="BE65" s="107"/>
      <c r="BF65" s="107"/>
      <c r="BG65" s="107"/>
      <c r="BH65" s="107"/>
      <c r="BI65" s="103"/>
    </row>
    <row r="66" spans="1:61">
      <c r="A66" s="103"/>
      <c r="B66" s="103"/>
      <c r="C66" s="103"/>
      <c r="D66" s="103"/>
      <c r="E66" s="103"/>
      <c r="F66" s="103"/>
      <c r="G66" s="103"/>
      <c r="H66" s="103"/>
      <c r="I66" s="103"/>
      <c r="J66" s="103"/>
      <c r="K66" s="103"/>
      <c r="L66" s="103"/>
      <c r="M66" s="103"/>
      <c r="N66" s="103"/>
      <c r="O66" s="103"/>
      <c r="P66" s="103"/>
      <c r="Q66" s="103"/>
      <c r="R66" s="103"/>
      <c r="S66" s="103"/>
      <c r="T66" s="103"/>
      <c r="U66" s="103"/>
      <c r="V66" s="103"/>
      <c r="W66" s="103"/>
      <c r="X66" s="103"/>
      <c r="Y66" s="103"/>
      <c r="Z66" s="103"/>
      <c r="AA66" s="103"/>
      <c r="AB66" s="103"/>
      <c r="AC66" s="103"/>
      <c r="AD66" s="103"/>
      <c r="AE66" s="103"/>
      <c r="AF66" s="103"/>
      <c r="AG66" s="103"/>
      <c r="AH66" s="103"/>
      <c r="AI66" s="103"/>
      <c r="AJ66" s="103"/>
      <c r="AK66" s="103"/>
      <c r="AL66" s="103"/>
      <c r="AM66" s="103"/>
      <c r="AN66" s="103"/>
      <c r="AO66" s="103"/>
      <c r="AP66" s="103"/>
      <c r="AQ66" s="103"/>
      <c r="AR66" s="103"/>
      <c r="AS66" s="103"/>
      <c r="AT66" s="103"/>
      <c r="AV66" s="103"/>
      <c r="AW66" s="103"/>
      <c r="AX66" s="103"/>
      <c r="AY66" s="103"/>
      <c r="AZ66" s="103"/>
      <c r="BA66" s="103"/>
      <c r="BB66" s="103"/>
      <c r="BC66" s="103"/>
      <c r="BD66" s="103"/>
      <c r="BE66" s="103"/>
      <c r="BF66" s="103"/>
      <c r="BG66" s="103"/>
      <c r="BH66" s="103"/>
      <c r="BI66" s="103"/>
    </row>
    <row r="67" spans="1:61">
      <c r="A67" s="103"/>
      <c r="B67" s="103"/>
      <c r="C67" s="103"/>
      <c r="D67" s="103"/>
      <c r="E67" s="103"/>
      <c r="F67" s="103"/>
      <c r="G67" s="103"/>
      <c r="H67" s="103"/>
      <c r="I67" s="103"/>
      <c r="J67" s="103"/>
      <c r="K67" s="103"/>
      <c r="L67" s="103"/>
      <c r="M67" s="81"/>
      <c r="N67" s="103"/>
      <c r="O67" s="103"/>
      <c r="P67" s="103"/>
      <c r="Q67" s="103"/>
      <c r="R67" s="82"/>
      <c r="S67" s="103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03"/>
      <c r="AM67" s="14"/>
      <c r="AN67" s="14"/>
      <c r="AO67" s="14"/>
      <c r="AP67" s="14"/>
      <c r="AQ67" s="14"/>
      <c r="AR67" s="14"/>
      <c r="AS67" s="103"/>
      <c r="AT67" s="103"/>
      <c r="AV67" s="103"/>
      <c r="AW67" s="103"/>
      <c r="AX67" s="103"/>
      <c r="AY67" s="103"/>
      <c r="AZ67" s="103"/>
      <c r="BA67" s="103"/>
      <c r="BB67" s="103"/>
      <c r="BC67" s="103"/>
      <c r="BD67" s="103"/>
      <c r="BE67" s="103"/>
      <c r="BF67" s="103"/>
      <c r="BG67" s="103"/>
      <c r="BH67" s="103"/>
      <c r="BI67" s="103"/>
    </row>
    <row r="68" spans="1:61">
      <c r="A68" s="103"/>
      <c r="B68" s="103"/>
      <c r="C68" s="103"/>
      <c r="D68" s="103"/>
      <c r="E68" s="103"/>
      <c r="F68" s="103"/>
      <c r="G68" s="103"/>
      <c r="H68" s="103"/>
      <c r="I68" s="103"/>
      <c r="J68" s="103"/>
      <c r="K68" s="103"/>
      <c r="L68" s="103"/>
      <c r="M68" s="81"/>
      <c r="N68" s="103"/>
      <c r="O68" s="103"/>
      <c r="P68" s="103"/>
      <c r="Q68" s="103"/>
      <c r="R68" s="82"/>
      <c r="S68" s="103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03"/>
      <c r="AM68" s="14"/>
      <c r="AN68" s="14"/>
      <c r="AO68" s="14"/>
      <c r="AP68" s="14"/>
      <c r="AQ68" s="14"/>
      <c r="AR68" s="14"/>
      <c r="AS68" s="103"/>
      <c r="AT68" s="103"/>
      <c r="AV68" s="103"/>
      <c r="AW68" s="103"/>
      <c r="AX68" s="103"/>
      <c r="AY68" s="103"/>
      <c r="AZ68" s="103"/>
      <c r="BA68" s="103"/>
      <c r="BB68" s="103"/>
      <c r="BC68" s="103"/>
      <c r="BD68" s="103"/>
      <c r="BE68" s="103"/>
      <c r="BF68" s="103"/>
      <c r="BG68" s="103"/>
      <c r="BH68" s="103"/>
      <c r="BI68" s="103"/>
    </row>
    <row r="69" spans="1:61">
      <c r="A69" s="103"/>
      <c r="B69" s="103"/>
      <c r="C69" s="103"/>
      <c r="D69" s="103"/>
      <c r="E69" s="103"/>
      <c r="F69" s="103"/>
      <c r="G69" s="103"/>
      <c r="H69" s="103"/>
      <c r="I69" s="103"/>
      <c r="J69" s="103"/>
      <c r="K69" s="103"/>
      <c r="L69" s="103"/>
      <c r="M69" s="81"/>
      <c r="N69" s="103"/>
      <c r="O69" s="103"/>
      <c r="P69" s="103"/>
      <c r="Q69" s="103"/>
      <c r="R69" s="82"/>
      <c r="S69" s="103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03"/>
      <c r="AM69" s="14"/>
      <c r="AN69" s="14"/>
      <c r="AO69" s="14"/>
      <c r="AP69" s="14"/>
      <c r="AQ69" s="14"/>
      <c r="AR69" s="14"/>
      <c r="AS69" s="103"/>
      <c r="AT69" s="103"/>
      <c r="AV69" s="103"/>
      <c r="AW69" s="103"/>
      <c r="AX69" s="103"/>
      <c r="AY69" s="103"/>
      <c r="AZ69" s="103"/>
      <c r="BA69" s="103"/>
      <c r="BB69" s="103"/>
      <c r="BC69" s="103"/>
      <c r="BD69" s="103"/>
      <c r="BE69" s="103"/>
      <c r="BF69" s="103"/>
      <c r="BG69" s="103"/>
      <c r="BH69" s="103"/>
      <c r="BI69" s="103"/>
    </row>
    <row r="70" spans="1:61">
      <c r="A70" s="103"/>
      <c r="B70" s="103"/>
      <c r="C70" s="103"/>
      <c r="D70" s="103"/>
      <c r="E70" s="103"/>
      <c r="F70" s="103"/>
      <c r="G70" s="103"/>
      <c r="H70" s="103"/>
      <c r="I70" s="103"/>
      <c r="J70" s="103"/>
      <c r="K70" s="103"/>
      <c r="L70" s="103"/>
      <c r="M70" s="81"/>
      <c r="N70" s="103"/>
      <c r="O70" s="103"/>
      <c r="P70" s="103"/>
      <c r="Q70" s="103"/>
      <c r="R70" s="82"/>
      <c r="S70" s="103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03"/>
      <c r="AM70" s="14"/>
      <c r="AN70" s="14"/>
      <c r="AO70" s="14"/>
      <c r="AP70" s="14"/>
      <c r="AQ70" s="14"/>
      <c r="AR70" s="14"/>
      <c r="AS70" s="103"/>
      <c r="AT70" s="103"/>
      <c r="AV70" s="103"/>
      <c r="AW70" s="103"/>
      <c r="AX70" s="103"/>
      <c r="AY70" s="103"/>
      <c r="AZ70" s="103"/>
      <c r="BA70" s="103"/>
      <c r="BB70" s="103"/>
      <c r="BC70" s="103"/>
      <c r="BD70" s="103"/>
      <c r="BE70" s="103"/>
      <c r="BF70" s="103"/>
      <c r="BG70" s="103"/>
      <c r="BH70" s="103"/>
      <c r="BI70" s="103"/>
    </row>
    <row r="71" spans="1:61">
      <c r="A71" s="103"/>
      <c r="B71" s="103"/>
      <c r="C71" s="103"/>
      <c r="D71" s="103"/>
      <c r="E71" s="103"/>
      <c r="F71" s="103"/>
      <c r="G71" s="103"/>
      <c r="H71" s="103"/>
      <c r="I71" s="103"/>
      <c r="J71" s="103"/>
      <c r="K71" s="103"/>
      <c r="L71" s="103"/>
      <c r="M71" s="81"/>
      <c r="N71" s="103"/>
      <c r="O71" s="103"/>
      <c r="P71" s="103"/>
      <c r="Q71" s="103"/>
      <c r="R71" s="82"/>
      <c r="S71" s="103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03"/>
      <c r="AM71" s="14"/>
      <c r="AN71" s="14"/>
      <c r="AO71" s="14"/>
      <c r="AP71" s="14"/>
      <c r="AQ71" s="14"/>
      <c r="AR71" s="14"/>
      <c r="AS71" s="103"/>
      <c r="AT71" s="103"/>
      <c r="AV71" s="103"/>
      <c r="AW71" s="103"/>
      <c r="AX71" s="103"/>
      <c r="AY71" s="103"/>
      <c r="AZ71" s="103"/>
      <c r="BA71" s="103"/>
      <c r="BB71" s="103"/>
      <c r="BC71" s="103"/>
      <c r="BD71" s="103"/>
      <c r="BE71" s="103"/>
      <c r="BF71" s="103"/>
      <c r="BG71" s="103"/>
      <c r="BH71" s="103"/>
      <c r="BI71" s="103"/>
    </row>
    <row r="72" spans="1:61">
      <c r="A72" s="103"/>
      <c r="B72" s="103"/>
      <c r="C72" s="103"/>
      <c r="D72" s="103"/>
      <c r="E72" s="103"/>
      <c r="F72" s="103"/>
      <c r="G72" s="103"/>
      <c r="H72" s="103"/>
      <c r="I72" s="103"/>
      <c r="J72" s="103"/>
      <c r="K72" s="103"/>
      <c r="L72" s="103"/>
      <c r="M72" s="103"/>
      <c r="N72" s="103"/>
      <c r="O72" s="103"/>
      <c r="P72" s="103"/>
      <c r="Q72" s="103"/>
      <c r="R72" s="103"/>
      <c r="S72" s="103"/>
      <c r="T72" s="103"/>
      <c r="U72" s="103"/>
      <c r="V72" s="103"/>
      <c r="W72" s="103"/>
      <c r="X72" s="103"/>
      <c r="Y72" s="103"/>
      <c r="Z72" s="103"/>
      <c r="AA72" s="103"/>
      <c r="AB72" s="103"/>
      <c r="AC72" s="103"/>
      <c r="AD72" s="103"/>
      <c r="AE72" s="103"/>
      <c r="AF72" s="103"/>
      <c r="AG72" s="103"/>
      <c r="AH72" s="103"/>
      <c r="AI72" s="103"/>
      <c r="AJ72" s="103"/>
      <c r="AK72" s="103"/>
      <c r="AL72" s="103"/>
      <c r="AM72" s="103"/>
      <c r="AN72" s="103"/>
      <c r="AO72" s="103"/>
      <c r="AP72" s="103"/>
      <c r="AQ72" s="103"/>
      <c r="AR72" s="103"/>
      <c r="AS72" s="103"/>
      <c r="AT72" s="103"/>
      <c r="AU72" s="103"/>
      <c r="AV72" s="103"/>
      <c r="AW72" s="103"/>
      <c r="AX72" s="103"/>
      <c r="AY72" s="103"/>
      <c r="AZ72" s="103"/>
      <c r="BA72" s="103"/>
      <c r="BB72" s="103"/>
      <c r="BC72" s="103"/>
      <c r="BD72" s="103"/>
      <c r="BE72" s="103"/>
      <c r="BF72" s="103"/>
      <c r="BG72" s="103"/>
      <c r="BH72" s="103"/>
      <c r="BI72" s="103"/>
    </row>
    <row r="73" spans="1:61">
      <c r="A73" s="103"/>
      <c r="B73" s="103"/>
      <c r="C73" s="103"/>
      <c r="D73" s="103"/>
      <c r="E73" s="103"/>
      <c r="F73" s="103"/>
      <c r="G73" s="103"/>
      <c r="H73" s="103"/>
      <c r="I73" s="103"/>
      <c r="J73" s="103"/>
      <c r="K73" s="103"/>
      <c r="L73" s="103"/>
      <c r="M73" s="81"/>
      <c r="N73" s="103"/>
      <c r="O73" s="103"/>
      <c r="P73" s="103"/>
      <c r="Q73" s="103"/>
      <c r="R73" s="82"/>
      <c r="S73" s="103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L73" s="103"/>
      <c r="AM73" s="14"/>
      <c r="AN73" s="14"/>
      <c r="AO73" s="14"/>
      <c r="AP73" s="14"/>
      <c r="AQ73" s="14"/>
      <c r="AR73" s="14"/>
      <c r="AS73" s="103"/>
      <c r="AT73" s="103"/>
      <c r="AV73" s="103"/>
      <c r="AW73" s="103"/>
      <c r="AX73" s="103"/>
      <c r="AY73" s="103"/>
      <c r="AZ73" s="103"/>
      <c r="BA73" s="103"/>
      <c r="BB73" s="103"/>
      <c r="BC73" s="103"/>
      <c r="BD73" s="103"/>
      <c r="BE73" s="103"/>
      <c r="BF73" s="103"/>
      <c r="BG73" s="103"/>
      <c r="BH73" s="103"/>
      <c r="BI73" s="103"/>
    </row>
    <row r="74" spans="1:61">
      <c r="A74" s="103"/>
      <c r="B74" s="103"/>
      <c r="C74" s="103"/>
      <c r="D74" s="103"/>
      <c r="E74" s="103"/>
      <c r="F74" s="103"/>
      <c r="G74" s="103"/>
      <c r="H74" s="103"/>
      <c r="I74" s="103"/>
      <c r="J74" s="103"/>
      <c r="K74" s="103"/>
      <c r="L74" s="103"/>
      <c r="M74" s="81"/>
      <c r="N74" s="103"/>
      <c r="O74" s="103"/>
      <c r="P74" s="103"/>
      <c r="Q74" s="103"/>
      <c r="R74" s="82"/>
      <c r="S74" s="103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03"/>
      <c r="AM74" s="14"/>
      <c r="AN74" s="14"/>
      <c r="AO74" s="14"/>
      <c r="AP74" s="14"/>
      <c r="AQ74" s="14"/>
      <c r="AR74" s="14"/>
      <c r="AS74" s="103"/>
      <c r="AT74" s="103"/>
      <c r="AV74" s="103"/>
      <c r="AW74" s="103"/>
      <c r="AX74" s="103"/>
      <c r="AY74" s="103"/>
      <c r="AZ74" s="103"/>
      <c r="BA74" s="103"/>
      <c r="BB74" s="103"/>
      <c r="BC74" s="103"/>
      <c r="BD74" s="103"/>
      <c r="BE74" s="103"/>
      <c r="BF74" s="103"/>
      <c r="BG74" s="103"/>
      <c r="BH74" s="103"/>
      <c r="BI74" s="103"/>
    </row>
    <row r="75" spans="1:61">
      <c r="A75" s="103"/>
      <c r="B75" s="103"/>
      <c r="C75" s="103"/>
      <c r="D75" s="103"/>
      <c r="E75" s="103"/>
      <c r="F75" s="103"/>
      <c r="G75" s="103"/>
      <c r="H75" s="103"/>
      <c r="I75" s="103"/>
      <c r="J75" s="103"/>
      <c r="K75" s="103"/>
      <c r="L75" s="103"/>
      <c r="M75" s="81"/>
      <c r="N75" s="103"/>
      <c r="O75" s="103"/>
      <c r="P75" s="103"/>
      <c r="Q75" s="103"/>
      <c r="R75" s="82"/>
      <c r="S75" s="103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L75" s="103"/>
      <c r="AM75" s="14"/>
      <c r="AN75" s="14"/>
      <c r="AO75" s="14"/>
      <c r="AP75" s="14"/>
      <c r="AQ75" s="14"/>
      <c r="AR75" s="14"/>
      <c r="AS75" s="103"/>
      <c r="AT75" s="103"/>
      <c r="AV75" s="103"/>
      <c r="AW75" s="103"/>
      <c r="AX75" s="103"/>
      <c r="AY75" s="103"/>
      <c r="AZ75" s="103"/>
      <c r="BA75" s="103"/>
      <c r="BB75" s="103"/>
      <c r="BC75" s="103"/>
      <c r="BD75" s="103"/>
      <c r="BE75" s="103"/>
      <c r="BF75" s="103"/>
      <c r="BG75" s="103"/>
      <c r="BH75" s="103"/>
      <c r="BI75" s="103"/>
    </row>
    <row r="76" spans="1:61">
      <c r="A76" s="103"/>
      <c r="B76" s="103"/>
      <c r="C76" s="103"/>
      <c r="D76" s="103"/>
      <c r="E76" s="103"/>
      <c r="F76" s="103"/>
      <c r="G76" s="103"/>
      <c r="H76" s="103"/>
      <c r="I76" s="103"/>
      <c r="J76" s="103"/>
      <c r="K76" s="103"/>
      <c r="L76" s="103"/>
      <c r="M76" s="81"/>
      <c r="N76" s="103"/>
      <c r="O76" s="103"/>
      <c r="P76" s="103"/>
      <c r="Q76" s="103"/>
      <c r="R76" s="82"/>
      <c r="S76" s="103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L76" s="103"/>
      <c r="AM76" s="14"/>
      <c r="AN76" s="14"/>
      <c r="AO76" s="14"/>
      <c r="AP76" s="14"/>
      <c r="AQ76" s="14"/>
      <c r="AR76" s="14"/>
      <c r="AS76" s="103"/>
      <c r="AT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</row>
    <row r="77" spans="1:61">
      <c r="A77" s="103"/>
      <c r="B77" s="103"/>
      <c r="C77" s="103"/>
      <c r="D77" s="103"/>
      <c r="E77" s="103"/>
      <c r="F77" s="103"/>
      <c r="G77" s="103"/>
      <c r="H77" s="103"/>
      <c r="I77" s="103"/>
      <c r="J77" s="103"/>
      <c r="K77" s="103"/>
      <c r="L77" s="103"/>
      <c r="M77" s="81"/>
      <c r="N77" s="103"/>
      <c r="O77" s="103"/>
      <c r="P77" s="103"/>
      <c r="Q77" s="103"/>
      <c r="R77" s="82"/>
      <c r="S77" s="103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03"/>
      <c r="AM77" s="14"/>
      <c r="AN77" s="14"/>
      <c r="AO77" s="14"/>
      <c r="AP77" s="14"/>
      <c r="AQ77" s="14"/>
      <c r="AR77" s="14"/>
      <c r="AS77" s="103"/>
      <c r="AT77" s="103"/>
      <c r="AV77" s="103"/>
      <c r="AW77" s="103"/>
      <c r="AX77" s="103"/>
      <c r="AY77" s="103"/>
      <c r="AZ77" s="103"/>
      <c r="BA77" s="103"/>
      <c r="BB77" s="103"/>
      <c r="BC77" s="103"/>
      <c r="BD77" s="103"/>
      <c r="BE77" s="103"/>
      <c r="BF77" s="103"/>
      <c r="BG77" s="103"/>
      <c r="BH77" s="103"/>
      <c r="BI77" s="103"/>
    </row>
    <row r="78" spans="1:61">
      <c r="A78" s="103"/>
      <c r="B78" s="103"/>
      <c r="C78" s="103"/>
      <c r="D78" s="103"/>
      <c r="E78" s="103"/>
      <c r="F78" s="103"/>
      <c r="G78" s="103"/>
      <c r="H78" s="103"/>
      <c r="I78" s="103"/>
      <c r="J78" s="103"/>
      <c r="K78" s="103"/>
      <c r="L78" s="103"/>
      <c r="M78" s="103"/>
      <c r="N78" s="103"/>
      <c r="O78" s="103"/>
      <c r="P78" s="103"/>
      <c r="Q78" s="103"/>
      <c r="R78" s="103"/>
      <c r="S78" s="103"/>
      <c r="T78" s="103"/>
      <c r="U78" s="103"/>
      <c r="V78" s="103"/>
      <c r="W78" s="103"/>
      <c r="X78" s="103"/>
      <c r="Y78" s="103"/>
      <c r="Z78" s="103"/>
      <c r="AA78" s="103"/>
      <c r="AB78" s="103"/>
      <c r="AC78" s="103"/>
      <c r="AD78" s="103"/>
      <c r="AE78" s="103"/>
      <c r="AF78" s="103"/>
      <c r="AG78" s="103"/>
      <c r="AH78" s="103"/>
      <c r="AI78" s="103"/>
      <c r="AJ78" s="103"/>
      <c r="AK78" s="103"/>
      <c r="AL78" s="103"/>
      <c r="AM78" s="103"/>
      <c r="AN78" s="103"/>
      <c r="AO78" s="103"/>
      <c r="AP78" s="103"/>
      <c r="AQ78" s="103"/>
      <c r="AR78" s="103"/>
      <c r="AS78" s="103"/>
      <c r="AT78" s="103"/>
      <c r="AU78" s="103"/>
      <c r="AV78" s="103"/>
      <c r="AW78" s="103"/>
      <c r="AX78" s="103"/>
      <c r="AY78" s="103"/>
      <c r="AZ78" s="103"/>
      <c r="BA78" s="103"/>
      <c r="BB78" s="103"/>
      <c r="BC78" s="103"/>
      <c r="BD78" s="103"/>
      <c r="BE78" s="103"/>
      <c r="BF78" s="103"/>
      <c r="BG78" s="103"/>
      <c r="BH78" s="103"/>
      <c r="BI78" s="103"/>
    </row>
    <row r="79" spans="1:61">
      <c r="A79" s="103"/>
      <c r="B79" s="103"/>
      <c r="C79" s="103"/>
      <c r="D79" s="103"/>
      <c r="E79" s="103"/>
      <c r="F79" s="103"/>
      <c r="G79" s="103"/>
      <c r="H79" s="103"/>
      <c r="I79" s="103"/>
      <c r="J79" s="103"/>
      <c r="K79" s="103"/>
      <c r="L79" s="103"/>
      <c r="M79" s="81"/>
      <c r="N79" s="103"/>
      <c r="O79" s="103"/>
      <c r="P79" s="103"/>
      <c r="Q79" s="103"/>
      <c r="R79" s="82"/>
      <c r="S79" s="103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L79" s="103"/>
      <c r="AM79" s="14"/>
      <c r="AN79" s="14"/>
      <c r="AO79" s="14"/>
      <c r="AP79" s="14"/>
      <c r="AQ79" s="14"/>
      <c r="AR79" s="14"/>
      <c r="AS79" s="103"/>
      <c r="AT79" s="103"/>
      <c r="AV79" s="103"/>
      <c r="AW79" s="103"/>
      <c r="AX79" s="103"/>
      <c r="AY79" s="103"/>
      <c r="AZ79" s="103"/>
      <c r="BA79" s="103"/>
      <c r="BB79" s="103"/>
      <c r="BC79" s="103"/>
      <c r="BD79" s="103"/>
      <c r="BE79" s="103"/>
      <c r="BF79" s="103"/>
      <c r="BG79" s="103"/>
      <c r="BH79" s="103"/>
      <c r="BI79" s="103"/>
    </row>
    <row r="80" spans="1:61">
      <c r="A80" s="103"/>
      <c r="B80" s="103"/>
      <c r="C80" s="103"/>
      <c r="D80" s="103"/>
      <c r="E80" s="103"/>
      <c r="F80" s="103"/>
      <c r="G80" s="103"/>
      <c r="H80" s="103"/>
      <c r="I80" s="103"/>
      <c r="J80" s="103"/>
      <c r="K80" s="103"/>
      <c r="L80" s="103"/>
      <c r="M80" s="81"/>
      <c r="N80" s="103"/>
      <c r="O80" s="103"/>
      <c r="P80" s="103"/>
      <c r="Q80" s="103"/>
      <c r="R80" s="82"/>
      <c r="S80" s="103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L80" s="103"/>
      <c r="AM80" s="14"/>
      <c r="AN80" s="14"/>
      <c r="AO80" s="14"/>
      <c r="AP80" s="14"/>
      <c r="AQ80" s="14"/>
      <c r="AR80" s="14"/>
      <c r="AS80" s="103"/>
      <c r="AT80" s="103"/>
      <c r="AV80" s="103"/>
      <c r="AW80" s="103"/>
      <c r="AX80" s="103"/>
      <c r="AY80" s="103"/>
      <c r="AZ80" s="103"/>
      <c r="BA80" s="103"/>
      <c r="BB80" s="103"/>
      <c r="BC80" s="103"/>
      <c r="BD80" s="103"/>
      <c r="BE80" s="103"/>
      <c r="BF80" s="103"/>
      <c r="BG80" s="103"/>
      <c r="BH80" s="103"/>
      <c r="BI80" s="103"/>
    </row>
    <row r="81" spans="1:61">
      <c r="A81" s="103"/>
      <c r="B81" s="103"/>
      <c r="C81" s="103"/>
      <c r="D81" s="103"/>
      <c r="E81" s="103"/>
      <c r="F81" s="103"/>
      <c r="G81" s="103"/>
      <c r="H81" s="103"/>
      <c r="I81" s="103"/>
      <c r="J81" s="103"/>
      <c r="K81" s="103"/>
      <c r="L81" s="103"/>
      <c r="M81" s="81"/>
      <c r="N81" s="103"/>
      <c r="O81" s="103"/>
      <c r="P81" s="103"/>
      <c r="Q81" s="103"/>
      <c r="R81" s="82"/>
      <c r="S81" s="103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4"/>
      <c r="AH81" s="14"/>
      <c r="AI81" s="14"/>
      <c r="AJ81" s="14"/>
      <c r="AK81" s="14"/>
      <c r="AL81" s="103"/>
      <c r="AM81" s="14"/>
      <c r="AN81" s="14"/>
      <c r="AO81" s="14"/>
      <c r="AP81" s="14"/>
      <c r="AQ81" s="14"/>
      <c r="AR81" s="14"/>
      <c r="AS81" s="103"/>
      <c r="AT81" s="103"/>
      <c r="AV81" s="103"/>
      <c r="AW81" s="103"/>
      <c r="AX81" s="103"/>
      <c r="AY81" s="103"/>
      <c r="AZ81" s="103"/>
      <c r="BA81" s="103"/>
      <c r="BB81" s="103"/>
      <c r="BC81" s="103"/>
      <c r="BD81" s="103"/>
      <c r="BE81" s="103"/>
      <c r="BF81" s="103"/>
      <c r="BG81" s="103"/>
      <c r="BH81" s="103"/>
      <c r="BI81" s="103"/>
    </row>
    <row r="82" spans="1:61">
      <c r="A82" s="103"/>
      <c r="B82" s="103"/>
      <c r="C82" s="103"/>
      <c r="D82" s="103"/>
      <c r="E82" s="103"/>
      <c r="F82" s="103"/>
      <c r="G82" s="103"/>
      <c r="H82" s="103"/>
      <c r="I82" s="103"/>
      <c r="J82" s="103"/>
      <c r="K82" s="103"/>
      <c r="L82" s="103"/>
      <c r="M82" s="81"/>
      <c r="N82" s="103"/>
      <c r="O82" s="103"/>
      <c r="P82" s="103"/>
      <c r="Q82" s="103"/>
      <c r="R82" s="82"/>
      <c r="S82" s="103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4"/>
      <c r="AJ82" s="14"/>
      <c r="AK82" s="14"/>
      <c r="AL82" s="103"/>
      <c r="AM82" s="14"/>
      <c r="AN82" s="14"/>
      <c r="AO82" s="14"/>
      <c r="AP82" s="14"/>
      <c r="AQ82" s="14"/>
      <c r="AR82" s="14"/>
      <c r="AS82" s="103"/>
      <c r="AT82" s="103"/>
      <c r="AV82" s="103"/>
      <c r="AW82" s="103"/>
      <c r="AX82" s="103"/>
      <c r="AY82" s="103"/>
      <c r="AZ82" s="103"/>
      <c r="BA82" s="103"/>
      <c r="BB82" s="103"/>
      <c r="BC82" s="103"/>
      <c r="BD82" s="103"/>
      <c r="BE82" s="103"/>
      <c r="BF82" s="103"/>
      <c r="BG82" s="103"/>
      <c r="BH82" s="103"/>
      <c r="BI82" s="103"/>
    </row>
    <row r="83" spans="1:61">
      <c r="A83" s="103"/>
      <c r="B83" s="103"/>
      <c r="C83" s="103"/>
      <c r="D83" s="103"/>
      <c r="E83" s="103"/>
      <c r="F83" s="103"/>
      <c r="G83" s="103"/>
      <c r="H83" s="103"/>
      <c r="I83" s="103"/>
      <c r="J83" s="103"/>
      <c r="K83" s="103"/>
      <c r="L83" s="103"/>
      <c r="M83" s="81"/>
      <c r="N83" s="103"/>
      <c r="O83" s="103"/>
      <c r="P83" s="103"/>
      <c r="Q83" s="103"/>
      <c r="R83" s="82"/>
      <c r="S83" s="103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14"/>
      <c r="AH83" s="14"/>
      <c r="AI83" s="14"/>
      <c r="AJ83" s="14"/>
      <c r="AK83" s="14"/>
      <c r="AL83" s="103"/>
      <c r="AM83" s="14"/>
      <c r="AN83" s="14"/>
      <c r="AO83" s="14"/>
      <c r="AP83" s="14"/>
      <c r="AQ83" s="14"/>
      <c r="AR83" s="14"/>
      <c r="AS83" s="103"/>
      <c r="AT83" s="103"/>
      <c r="AV83" s="103"/>
      <c r="AW83" s="103"/>
      <c r="AX83" s="103"/>
      <c r="AY83" s="103"/>
      <c r="AZ83" s="103"/>
      <c r="BA83" s="103"/>
      <c r="BB83" s="103"/>
      <c r="BC83" s="103"/>
      <c r="BD83" s="103"/>
      <c r="BE83" s="103"/>
      <c r="BF83" s="103"/>
      <c r="BG83" s="103"/>
      <c r="BH83" s="103"/>
      <c r="BI83" s="103"/>
    </row>
    <row r="84" spans="1:61">
      <c r="A84" s="103"/>
      <c r="B84" s="103"/>
      <c r="C84" s="103"/>
      <c r="D84" s="103"/>
      <c r="E84" s="103"/>
      <c r="F84" s="103"/>
      <c r="G84" s="103"/>
      <c r="H84" s="103"/>
      <c r="I84" s="103"/>
      <c r="J84" s="103"/>
      <c r="K84" s="103"/>
      <c r="L84" s="103"/>
      <c r="M84" s="103"/>
      <c r="N84" s="103"/>
      <c r="O84" s="103"/>
      <c r="P84" s="103"/>
      <c r="Q84" s="103"/>
      <c r="R84" s="103"/>
      <c r="S84" s="103"/>
      <c r="T84" s="103"/>
      <c r="U84" s="103"/>
      <c r="V84" s="103"/>
      <c r="W84" s="103"/>
      <c r="X84" s="103"/>
      <c r="Y84" s="103"/>
      <c r="Z84" s="103"/>
      <c r="AA84" s="103"/>
      <c r="AB84" s="103"/>
      <c r="AC84" s="103"/>
      <c r="AD84" s="103"/>
      <c r="AE84" s="103"/>
      <c r="AF84" s="103"/>
      <c r="AG84" s="103"/>
      <c r="AH84" s="103"/>
      <c r="AI84" s="103"/>
      <c r="AJ84" s="103"/>
      <c r="AK84" s="103"/>
      <c r="AL84" s="103"/>
      <c r="AM84" s="103"/>
      <c r="AN84" s="103"/>
      <c r="AO84" s="103"/>
      <c r="AP84" s="103"/>
      <c r="AQ84" s="103"/>
      <c r="AR84" s="103"/>
      <c r="AS84" s="103"/>
      <c r="AT84" s="103"/>
      <c r="AV84" s="103"/>
      <c r="AW84" s="103"/>
      <c r="AX84" s="103"/>
      <c r="AY84" s="103"/>
      <c r="AZ84" s="103"/>
      <c r="BA84" s="103"/>
      <c r="BB84" s="103"/>
      <c r="BC84" s="103"/>
      <c r="BD84" s="103"/>
      <c r="BE84" s="103"/>
      <c r="BF84" s="103"/>
      <c r="BG84" s="103"/>
      <c r="BH84" s="103"/>
      <c r="BI84" s="103"/>
    </row>
    <row r="85" spans="1:61">
      <c r="A85" s="103"/>
      <c r="B85" s="103"/>
      <c r="C85" s="107" t="s">
        <v>369</v>
      </c>
      <c r="D85" s="107"/>
      <c r="E85" s="107"/>
      <c r="F85" s="107"/>
      <c r="G85" s="107"/>
      <c r="H85" s="107"/>
      <c r="I85" s="107"/>
      <c r="J85" s="107"/>
      <c r="K85" s="107"/>
      <c r="L85" s="107"/>
      <c r="M85" s="107"/>
      <c r="N85" s="107"/>
      <c r="O85" s="107"/>
      <c r="P85" s="10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7"/>
      <c r="AH85" s="107"/>
      <c r="AI85" s="107"/>
      <c r="AJ85" s="107"/>
      <c r="AK85" s="107"/>
      <c r="AL85" s="107"/>
      <c r="AM85" s="107"/>
      <c r="AN85" s="107"/>
      <c r="AO85" s="107"/>
      <c r="AP85" s="107"/>
      <c r="AQ85" s="107"/>
      <c r="AR85" s="107"/>
      <c r="AS85" s="107"/>
      <c r="AT85" s="107"/>
      <c r="AU85" s="42"/>
      <c r="AV85" s="107"/>
      <c r="AW85" s="107"/>
      <c r="AX85" s="107"/>
      <c r="AY85" s="107"/>
      <c r="AZ85" s="107"/>
      <c r="BA85" s="107"/>
      <c r="BB85" s="107"/>
      <c r="BC85" s="107"/>
      <c r="BD85" s="107"/>
      <c r="BE85" s="107"/>
      <c r="BF85" s="107"/>
      <c r="BG85" s="107"/>
      <c r="BH85" s="107"/>
      <c r="BI85" s="103"/>
    </row>
    <row r="86" spans="1:61">
      <c r="A86" s="103"/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  <c r="M86" s="103"/>
      <c r="N86" s="103"/>
      <c r="O86" s="103"/>
      <c r="P86" s="103"/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</row>
    <row r="87" spans="1:61">
      <c r="A87" s="103"/>
      <c r="B87" s="103"/>
      <c r="C87" s="103"/>
      <c r="D87" s="103"/>
      <c r="E87" s="103" t="s">
        <v>150</v>
      </c>
      <c r="F87" s="103" t="s">
        <v>370</v>
      </c>
      <c r="G87" s="103"/>
      <c r="H87" s="103"/>
      <c r="I87" s="103"/>
      <c r="J87" s="103"/>
      <c r="K87" s="103"/>
      <c r="L87" s="103" t="s">
        <v>295</v>
      </c>
      <c r="M87" s="81">
        <v>0</v>
      </c>
      <c r="N87" s="103"/>
      <c r="O87" s="103"/>
      <c r="P87" s="103"/>
      <c r="Q87" s="103"/>
      <c r="R87" s="82">
        <v>0</v>
      </c>
      <c r="S87" s="103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4"/>
      <c r="AH87" s="14"/>
      <c r="AI87" s="14"/>
      <c r="AJ87" s="14"/>
      <c r="AK87" s="14"/>
      <c r="AL87" s="103"/>
      <c r="AM87" s="14"/>
      <c r="AN87" s="14"/>
      <c r="AO87" s="14"/>
      <c r="AP87" s="14"/>
      <c r="AQ87" s="14"/>
      <c r="AR87" s="14"/>
      <c r="AS87" s="103"/>
      <c r="AT87" s="103"/>
      <c r="AV87" s="103"/>
      <c r="AW87" s="103"/>
      <c r="AX87" s="103"/>
      <c r="AY87" s="103"/>
      <c r="AZ87" s="103"/>
      <c r="BA87" s="103"/>
      <c r="BB87" s="103"/>
      <c r="BC87" s="103"/>
      <c r="BD87" s="103"/>
      <c r="BE87" s="103"/>
      <c r="BF87" s="103"/>
      <c r="BG87" s="103"/>
      <c r="BH87" s="103"/>
      <c r="BI87" s="103"/>
    </row>
    <row r="88" spans="1:61">
      <c r="A88" s="103"/>
      <c r="B88" s="103"/>
      <c r="C88" s="103"/>
      <c r="D88" s="103"/>
      <c r="E88" s="103" t="s">
        <v>150</v>
      </c>
      <c r="F88" s="103" t="s">
        <v>297</v>
      </c>
      <c r="G88" s="103"/>
      <c r="H88" s="103"/>
      <c r="I88" s="103"/>
      <c r="J88" s="103"/>
      <c r="K88" s="103"/>
      <c r="L88" s="103" t="s">
        <v>295</v>
      </c>
      <c r="M88" s="81">
        <v>1</v>
      </c>
      <c r="N88" s="103"/>
      <c r="O88" s="103"/>
      <c r="P88" s="103"/>
      <c r="Q88" s="103"/>
      <c r="R88" s="82">
        <v>1</v>
      </c>
      <c r="S88" s="103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4"/>
      <c r="AH88" s="14"/>
      <c r="AI88" s="14"/>
      <c r="AJ88" s="14"/>
      <c r="AK88" s="14"/>
      <c r="AL88" s="103"/>
      <c r="AM88" s="14"/>
      <c r="AN88" s="14"/>
      <c r="AO88" s="14"/>
      <c r="AP88" s="14"/>
      <c r="AQ88" s="14"/>
      <c r="AR88" s="14"/>
      <c r="AS88" s="103"/>
      <c r="AT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</row>
    <row r="89" spans="1:61">
      <c r="A89" s="103"/>
      <c r="B89" s="103"/>
      <c r="C89" s="103"/>
      <c r="D89" s="103"/>
      <c r="E89" s="103"/>
      <c r="F89" s="103"/>
      <c r="G89" s="103"/>
      <c r="H89" s="103"/>
      <c r="I89" s="103"/>
      <c r="J89" s="103"/>
      <c r="K89" s="103"/>
      <c r="L89" s="103"/>
      <c r="M89" s="103"/>
      <c r="N89" s="103"/>
      <c r="O89" s="103"/>
      <c r="P89" s="103"/>
      <c r="Q89" s="103"/>
      <c r="R89" s="103"/>
      <c r="S89" s="103"/>
      <c r="T89" s="103"/>
      <c r="U89" s="103"/>
      <c r="V89" s="103"/>
      <c r="W89" s="103"/>
      <c r="X89" s="103"/>
      <c r="Y89" s="103"/>
      <c r="Z89" s="103"/>
      <c r="AA89" s="103"/>
      <c r="AB89" s="103"/>
      <c r="AC89" s="103"/>
      <c r="AD89" s="103"/>
      <c r="AE89" s="103"/>
      <c r="AF89" s="103"/>
      <c r="AG89" s="103"/>
      <c r="AH89" s="103"/>
      <c r="AI89" s="103"/>
      <c r="AJ89" s="103"/>
      <c r="AK89" s="103"/>
      <c r="AL89" s="103"/>
      <c r="AM89" s="103"/>
      <c r="AN89" s="103"/>
      <c r="AO89" s="103"/>
      <c r="AP89" s="103"/>
      <c r="AQ89" s="103"/>
      <c r="AR89" s="103"/>
      <c r="AS89" s="103"/>
      <c r="AT89" s="103"/>
      <c r="AV89" s="103"/>
      <c r="AW89" s="103"/>
      <c r="AX89" s="103"/>
      <c r="AY89" s="103"/>
      <c r="AZ89" s="103"/>
      <c r="BA89" s="103"/>
      <c r="BB89" s="103"/>
      <c r="BC89" s="103"/>
      <c r="BD89" s="103"/>
      <c r="BE89" s="103"/>
      <c r="BF89" s="103"/>
      <c r="BG89" s="103"/>
      <c r="BH89" s="103"/>
      <c r="BI89" s="103"/>
    </row>
    <row r="90" spans="1:61">
      <c r="A90" s="103"/>
      <c r="B90" s="103"/>
      <c r="C90" s="103"/>
      <c r="D90" s="103"/>
      <c r="E90" s="103"/>
      <c r="F90" s="103"/>
      <c r="G90" s="103"/>
      <c r="H90" s="103"/>
      <c r="I90" s="103"/>
      <c r="J90" s="103"/>
      <c r="K90" s="103"/>
      <c r="L90" s="103"/>
      <c r="M90" s="103"/>
      <c r="N90" s="103"/>
      <c r="O90" s="103"/>
      <c r="P90" s="103"/>
      <c r="Q90" s="103"/>
      <c r="R90" s="103"/>
      <c r="S90" s="103"/>
      <c r="T90" s="103"/>
      <c r="U90" s="103"/>
      <c r="V90" s="103"/>
      <c r="W90" s="103"/>
      <c r="X90" s="103"/>
      <c r="Y90" s="103"/>
      <c r="Z90" s="103"/>
      <c r="AA90" s="103"/>
      <c r="AB90" s="103"/>
      <c r="AC90" s="103"/>
      <c r="AD90" s="103"/>
      <c r="AE90" s="103"/>
      <c r="AF90" s="103"/>
      <c r="AG90" s="103"/>
      <c r="AH90" s="103"/>
      <c r="AI90" s="103"/>
      <c r="AJ90" s="103"/>
      <c r="AK90" s="103"/>
      <c r="AL90" s="103"/>
      <c r="AM90" s="103"/>
      <c r="AN90" s="103"/>
      <c r="AO90" s="103"/>
      <c r="AP90" s="103"/>
      <c r="AQ90" s="103"/>
      <c r="AR90" s="103"/>
      <c r="AS90" s="103"/>
      <c r="AT90" s="103"/>
      <c r="AV90" s="103"/>
      <c r="AW90" s="103"/>
      <c r="AX90" s="103"/>
      <c r="AY90" s="103"/>
      <c r="AZ90" s="103"/>
      <c r="BA90" s="103"/>
      <c r="BB90" s="103"/>
      <c r="BC90" s="103"/>
      <c r="BD90" s="103"/>
      <c r="BE90" s="103"/>
      <c r="BF90" s="103"/>
      <c r="BG90" s="103"/>
      <c r="BH90" s="103"/>
      <c r="BI90" s="103"/>
    </row>
    <row r="91" spans="1:61">
      <c r="A91" s="103"/>
      <c r="B91" s="103"/>
      <c r="C91" s="103"/>
      <c r="D91" s="103"/>
      <c r="E91" s="103"/>
      <c r="F91" s="103"/>
      <c r="G91" s="103"/>
      <c r="H91" s="103"/>
      <c r="I91" s="103"/>
      <c r="J91" s="103"/>
      <c r="K91" s="103"/>
      <c r="L91" s="103"/>
      <c r="M91" s="103"/>
      <c r="N91" s="103"/>
      <c r="O91" s="103"/>
      <c r="P91" s="103"/>
      <c r="Q91" s="103"/>
      <c r="R91" s="103"/>
      <c r="S91" s="103"/>
      <c r="T91" s="103"/>
      <c r="U91" s="103"/>
      <c r="V91" s="103"/>
      <c r="W91" s="103"/>
      <c r="X91" s="103"/>
      <c r="Y91" s="103"/>
      <c r="Z91" s="103"/>
      <c r="AA91" s="103"/>
      <c r="AB91" s="103"/>
      <c r="AC91" s="103"/>
      <c r="AD91" s="103"/>
      <c r="AE91" s="103"/>
      <c r="AF91" s="103"/>
      <c r="AG91" s="103"/>
      <c r="AH91" s="103"/>
      <c r="AI91" s="103"/>
      <c r="AJ91" s="103"/>
      <c r="AK91" s="103"/>
      <c r="AL91" s="103"/>
      <c r="AM91" s="103"/>
      <c r="AN91" s="103"/>
      <c r="AO91" s="103"/>
      <c r="AP91" s="103"/>
      <c r="AQ91" s="103"/>
      <c r="AR91" s="103"/>
      <c r="AS91" s="103"/>
      <c r="AT91" s="103"/>
      <c r="AV91" s="103"/>
      <c r="AW91" s="103"/>
      <c r="AX91" s="103"/>
      <c r="AY91" s="103"/>
      <c r="AZ91" s="103"/>
      <c r="BA91" s="103"/>
      <c r="BB91" s="103"/>
      <c r="BC91" s="103"/>
      <c r="BD91" s="103"/>
      <c r="BE91" s="103"/>
      <c r="BF91" s="103"/>
      <c r="BG91" s="103"/>
      <c r="BH91" s="103"/>
      <c r="BI91" s="103"/>
    </row>
    <row r="92" spans="1:61">
      <c r="A92" s="103"/>
      <c r="B92" s="103"/>
      <c r="C92" s="103"/>
      <c r="D92" s="103"/>
      <c r="E92" s="103"/>
      <c r="F92" s="103"/>
      <c r="G92" s="103"/>
      <c r="H92" s="103"/>
      <c r="I92" s="103"/>
      <c r="J92" s="103"/>
      <c r="K92" s="103"/>
      <c r="L92" s="103"/>
      <c r="M92" s="103"/>
      <c r="N92" s="103"/>
      <c r="O92" s="103"/>
      <c r="P92" s="103"/>
      <c r="Q92" s="103"/>
      <c r="R92" s="103"/>
      <c r="S92" s="103"/>
      <c r="T92" s="103"/>
      <c r="U92" s="103"/>
      <c r="V92" s="103"/>
      <c r="W92" s="103"/>
      <c r="X92" s="103"/>
      <c r="Y92" s="103"/>
      <c r="Z92" s="103"/>
      <c r="AA92" s="103"/>
      <c r="AB92" s="103"/>
      <c r="AC92" s="103"/>
      <c r="AD92" s="103"/>
      <c r="AE92" s="103"/>
      <c r="AF92" s="103"/>
      <c r="AG92" s="103"/>
      <c r="AH92" s="103"/>
      <c r="AI92" s="103"/>
      <c r="AJ92" s="103"/>
      <c r="AK92" s="103"/>
      <c r="AL92" s="103"/>
      <c r="AM92" s="103"/>
      <c r="AN92" s="103"/>
      <c r="AO92" s="103"/>
      <c r="AP92" s="103"/>
      <c r="AQ92" s="103"/>
      <c r="AR92" s="103"/>
      <c r="AS92" s="103"/>
      <c r="AT92" s="103"/>
      <c r="AV92" s="103"/>
      <c r="AW92" s="103"/>
      <c r="AX92" s="103"/>
      <c r="AY92" s="103"/>
      <c r="AZ92" s="103"/>
      <c r="BA92" s="103"/>
      <c r="BB92" s="103"/>
      <c r="BC92" s="103"/>
      <c r="BD92" s="103"/>
      <c r="BE92" s="103"/>
      <c r="BF92" s="103"/>
      <c r="BG92" s="103"/>
      <c r="BH92" s="103"/>
      <c r="BI92" s="103"/>
    </row>
    <row r="93" spans="1:61" ht="15">
      <c r="A93" s="103"/>
      <c r="B93" s="106" t="s">
        <v>300</v>
      </c>
      <c r="C93" s="106"/>
      <c r="D93" s="106"/>
      <c r="E93" s="106"/>
      <c r="F93" s="106"/>
      <c r="G93" s="106"/>
      <c r="H93" s="106"/>
      <c r="I93" s="106"/>
      <c r="J93" s="106"/>
      <c r="K93" s="106"/>
      <c r="L93" s="106"/>
      <c r="M93" s="106"/>
      <c r="N93" s="106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  <c r="Z93" s="106"/>
      <c r="AA93" s="106"/>
      <c r="AB93" s="106"/>
      <c r="AC93" s="106"/>
      <c r="AD93" s="106"/>
      <c r="AE93" s="106"/>
      <c r="AF93" s="106"/>
      <c r="AG93" s="106"/>
      <c r="AH93" s="106"/>
      <c r="AI93" s="106"/>
      <c r="AJ93" s="106"/>
      <c r="AK93" s="106"/>
      <c r="AL93" s="106"/>
      <c r="AM93" s="106"/>
      <c r="AN93" s="106"/>
      <c r="AO93" s="106"/>
      <c r="AP93" s="106"/>
      <c r="AQ93" s="106"/>
      <c r="AR93" s="106"/>
      <c r="AS93" s="106"/>
      <c r="AT93" s="106"/>
      <c r="AU93" s="39"/>
      <c r="AV93" s="106"/>
      <c r="AW93" s="106"/>
      <c r="AX93" s="106"/>
      <c r="AY93" s="106"/>
      <c r="AZ93" s="106"/>
      <c r="BA93" s="106"/>
      <c r="BB93" s="106"/>
      <c r="BC93" s="106"/>
      <c r="BD93" s="106"/>
      <c r="BE93" s="106"/>
      <c r="BF93" s="106"/>
      <c r="BG93" s="106"/>
      <c r="BH93" s="106"/>
      <c r="BI93" s="103"/>
    </row>
    <row r="94" spans="1:61">
      <c r="A94" s="103"/>
      <c r="B94" s="103"/>
      <c r="C94" s="103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3"/>
      <c r="R94" s="103"/>
      <c r="S94" s="103"/>
      <c r="T94" s="103"/>
      <c r="U94" s="103"/>
      <c r="V94" s="103"/>
      <c r="W94" s="103"/>
      <c r="X94" s="103"/>
      <c r="Y94" s="103"/>
      <c r="Z94" s="103"/>
      <c r="AA94" s="103"/>
      <c r="AB94" s="103"/>
      <c r="AC94" s="103"/>
      <c r="AD94" s="103"/>
      <c r="AE94" s="103"/>
      <c r="AF94" s="103"/>
      <c r="AG94" s="103"/>
      <c r="AH94" s="103"/>
      <c r="AI94" s="103"/>
      <c r="AJ94" s="103"/>
      <c r="AK94" s="103"/>
      <c r="AL94" s="103"/>
      <c r="AM94" s="103"/>
      <c r="AN94" s="103"/>
      <c r="AO94" s="103"/>
      <c r="AP94" s="103"/>
      <c r="AQ94" s="103"/>
      <c r="AR94" s="103"/>
      <c r="AS94" s="103"/>
      <c r="AT94" s="103"/>
      <c r="AV94" s="103"/>
      <c r="AW94" s="103"/>
      <c r="AX94" s="103"/>
      <c r="AY94" s="103"/>
      <c r="AZ94" s="103"/>
      <c r="BA94" s="103"/>
      <c r="BB94" s="103"/>
      <c r="BC94" s="103"/>
      <c r="BD94" s="103"/>
      <c r="BE94" s="103"/>
      <c r="BF94" s="103"/>
      <c r="BG94" s="103"/>
      <c r="BH94" s="103"/>
      <c r="BI94" s="103"/>
    </row>
    <row r="95" spans="1:61">
      <c r="A95" s="103"/>
      <c r="B95" s="103"/>
      <c r="C95" s="103"/>
      <c r="D95" s="103"/>
      <c r="E95" s="103"/>
      <c r="F95" s="103"/>
      <c r="G95" s="103"/>
      <c r="H95" s="103"/>
      <c r="I95" s="103"/>
      <c r="J95" s="103"/>
      <c r="K95" s="103"/>
      <c r="L95" s="103"/>
      <c r="M95" s="103"/>
      <c r="N95" s="103"/>
      <c r="O95" s="103"/>
      <c r="P95" s="103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</row>
    <row r="96" spans="1:61">
      <c r="A96" s="103"/>
      <c r="B96" s="103"/>
      <c r="C96" s="103"/>
      <c r="D96" s="103"/>
      <c r="E96" s="103"/>
      <c r="F96" s="103"/>
      <c r="G96" s="103"/>
      <c r="H96" s="103"/>
      <c r="I96" s="103"/>
      <c r="J96" s="103"/>
      <c r="K96" s="103"/>
      <c r="L96" s="103"/>
      <c r="M96" s="103"/>
      <c r="N96" s="103"/>
      <c r="O96" s="103"/>
      <c r="P96" s="103"/>
      <c r="Q96" s="103"/>
      <c r="R96" s="103"/>
      <c r="S96" s="103"/>
      <c r="T96" s="103"/>
      <c r="U96" s="103"/>
      <c r="V96" s="103"/>
      <c r="W96" s="103"/>
      <c r="X96" s="103"/>
      <c r="Y96" s="103"/>
      <c r="Z96" s="103"/>
      <c r="AA96" s="103"/>
      <c r="AB96" s="103"/>
      <c r="AC96" s="103"/>
      <c r="AD96" s="103"/>
      <c r="AE96" s="103"/>
      <c r="AF96" s="103"/>
      <c r="AG96" s="103"/>
      <c r="AH96" s="103"/>
      <c r="AI96" s="103"/>
      <c r="AJ96" s="103"/>
      <c r="AK96" s="103"/>
      <c r="AL96" s="103"/>
      <c r="AM96" s="103"/>
      <c r="AN96" s="103"/>
      <c r="AO96" s="103"/>
      <c r="AP96" s="103"/>
      <c r="AQ96" s="103"/>
      <c r="AR96" s="103"/>
      <c r="AS96" s="103"/>
      <c r="AT96" s="103"/>
      <c r="AV96" s="103"/>
      <c r="AW96" s="103"/>
      <c r="AX96" s="103"/>
      <c r="AY96" s="103"/>
      <c r="AZ96" s="103"/>
      <c r="BA96" s="103"/>
      <c r="BB96" s="103"/>
      <c r="BC96" s="103"/>
      <c r="BD96" s="103"/>
      <c r="BE96" s="103"/>
      <c r="BF96" s="103"/>
      <c r="BG96" s="103"/>
      <c r="BH96" s="103"/>
      <c r="BI96" s="103"/>
    </row>
    <row r="97" spans="1:61">
      <c r="A97" s="103"/>
      <c r="B97" s="103"/>
      <c r="C97" s="103"/>
      <c r="D97" s="103"/>
      <c r="E97" s="103"/>
      <c r="F97" s="103"/>
      <c r="G97" s="103"/>
      <c r="H97" s="103"/>
      <c r="I97" s="103"/>
      <c r="J97" s="103"/>
      <c r="K97" s="103"/>
      <c r="L97" s="103"/>
      <c r="M97" s="103"/>
      <c r="N97" s="103"/>
      <c r="O97" s="103"/>
      <c r="P97" s="103"/>
      <c r="Q97" s="103"/>
      <c r="R97" s="103"/>
      <c r="S97" s="103"/>
      <c r="T97" s="103"/>
      <c r="U97" s="103"/>
      <c r="V97" s="103"/>
      <c r="W97" s="103"/>
      <c r="X97" s="103"/>
      <c r="Y97" s="103"/>
      <c r="Z97" s="103"/>
      <c r="AA97" s="103"/>
      <c r="AB97" s="103"/>
      <c r="AC97" s="103"/>
      <c r="AD97" s="103"/>
      <c r="AE97" s="103"/>
      <c r="AF97" s="103"/>
      <c r="AG97" s="103"/>
      <c r="AH97" s="103"/>
      <c r="AI97" s="103"/>
      <c r="AJ97" s="103"/>
      <c r="AK97" s="103"/>
      <c r="AL97" s="103"/>
      <c r="AM97" s="103"/>
      <c r="AN97" s="103"/>
      <c r="AO97" s="103"/>
      <c r="AP97" s="103"/>
      <c r="AQ97" s="103"/>
      <c r="AR97" s="103"/>
      <c r="AS97" s="103"/>
      <c r="AT97" s="103"/>
      <c r="AV97" s="103"/>
      <c r="AW97" s="103"/>
      <c r="AX97" s="103"/>
      <c r="AY97" s="103"/>
      <c r="AZ97" s="103"/>
      <c r="BA97" s="103"/>
      <c r="BB97" s="103"/>
      <c r="BC97" s="103"/>
      <c r="BD97" s="103"/>
      <c r="BE97" s="103"/>
      <c r="BF97" s="103"/>
      <c r="BG97" s="103"/>
      <c r="BH97" s="103"/>
      <c r="BI97" s="103"/>
    </row>
    <row r="98" spans="1:61">
      <c r="A98" s="103"/>
      <c r="B98" s="103"/>
      <c r="C98" s="103"/>
      <c r="D98" s="103"/>
      <c r="E98" s="103"/>
      <c r="F98" s="103"/>
      <c r="G98" s="103"/>
      <c r="H98" s="103"/>
      <c r="I98" s="103"/>
      <c r="J98" s="103"/>
      <c r="K98" s="103"/>
      <c r="L98" s="103"/>
      <c r="M98" s="103"/>
      <c r="N98" s="103"/>
      <c r="O98" s="103"/>
      <c r="P98" s="103"/>
      <c r="Q98" s="103"/>
      <c r="R98" s="103"/>
      <c r="S98" s="103"/>
      <c r="T98" s="103"/>
      <c r="U98" s="103"/>
      <c r="V98" s="103"/>
      <c r="W98" s="103"/>
      <c r="X98" s="103"/>
      <c r="Y98" s="103"/>
      <c r="Z98" s="103"/>
      <c r="AA98" s="103"/>
      <c r="AB98" s="103"/>
      <c r="AC98" s="103"/>
      <c r="AD98" s="103"/>
      <c r="AE98" s="103"/>
      <c r="AF98" s="103"/>
      <c r="AG98" s="103"/>
      <c r="AH98" s="103"/>
      <c r="AI98" s="103"/>
      <c r="AJ98" s="103"/>
      <c r="AK98" s="103"/>
      <c r="AL98" s="103"/>
      <c r="AM98" s="103"/>
      <c r="AN98" s="103"/>
      <c r="AO98" s="103"/>
      <c r="AP98" s="103"/>
      <c r="AQ98" s="103"/>
      <c r="AR98" s="103"/>
      <c r="AS98" s="103"/>
      <c r="AT98" s="103"/>
      <c r="AV98" s="103"/>
      <c r="AW98" s="103"/>
      <c r="AX98" s="103"/>
      <c r="AY98" s="103"/>
      <c r="AZ98" s="103"/>
      <c r="BA98" s="103"/>
      <c r="BB98" s="103"/>
      <c r="BC98" s="103"/>
      <c r="BD98" s="103"/>
      <c r="BE98" s="103"/>
      <c r="BF98" s="103"/>
      <c r="BG98" s="103"/>
      <c r="BH98" s="103"/>
      <c r="BI98" s="103"/>
    </row>
    <row r="99" spans="1:61">
      <c r="A99" s="103"/>
      <c r="B99" s="103"/>
      <c r="C99" s="103"/>
      <c r="D99" s="103"/>
      <c r="E99" s="103"/>
      <c r="F99" s="103"/>
      <c r="G99" s="103"/>
      <c r="H99" s="103"/>
      <c r="I99" s="103"/>
      <c r="J99" s="103"/>
      <c r="K99" s="103"/>
      <c r="L99" s="103"/>
      <c r="M99" s="103"/>
      <c r="N99" s="103"/>
      <c r="O99" s="103"/>
      <c r="P99" s="103"/>
      <c r="Q99" s="103"/>
      <c r="R99" s="103"/>
      <c r="S99" s="103"/>
      <c r="T99" s="103"/>
      <c r="U99" s="103"/>
      <c r="V99" s="103"/>
      <c r="W99" s="103"/>
      <c r="X99" s="103"/>
      <c r="Y99" s="103"/>
      <c r="Z99" s="103"/>
      <c r="AA99" s="103"/>
      <c r="AB99" s="103"/>
      <c r="AC99" s="103"/>
      <c r="AD99" s="103"/>
      <c r="AE99" s="103"/>
      <c r="AF99" s="103"/>
      <c r="AG99" s="103"/>
      <c r="AH99" s="103"/>
      <c r="AI99" s="103"/>
      <c r="AJ99" s="103"/>
      <c r="AK99" s="103"/>
      <c r="AL99" s="103"/>
      <c r="AM99" s="103"/>
      <c r="AN99" s="103"/>
      <c r="AO99" s="103"/>
      <c r="AP99" s="103"/>
      <c r="AQ99" s="103"/>
      <c r="AR99" s="103"/>
      <c r="AS99" s="103"/>
      <c r="AT99" s="103"/>
      <c r="AV99" s="103"/>
      <c r="AW99" s="103"/>
      <c r="AX99" s="103"/>
      <c r="AY99" s="103"/>
      <c r="AZ99" s="103"/>
      <c r="BA99" s="103"/>
      <c r="BB99" s="103"/>
      <c r="BC99" s="103"/>
      <c r="BD99" s="103"/>
      <c r="BE99" s="103"/>
      <c r="BF99" s="103"/>
      <c r="BG99" s="103"/>
      <c r="BH99" s="103"/>
      <c r="BI99" s="103"/>
    </row>
    <row r="100" spans="1:61">
      <c r="A100" s="103"/>
      <c r="B100" s="103"/>
      <c r="C100" s="103"/>
      <c r="D100" s="103"/>
      <c r="E100" s="103"/>
      <c r="F100" s="103"/>
      <c r="G100" s="103"/>
      <c r="H100" s="103"/>
      <c r="I100" s="103"/>
      <c r="J100" s="103"/>
      <c r="K100" s="103"/>
      <c r="L100" s="103"/>
      <c r="M100" s="103"/>
      <c r="N100" s="103"/>
      <c r="O100" s="103"/>
      <c r="P100" s="103"/>
      <c r="Q100" s="103"/>
      <c r="R100" s="103"/>
      <c r="S100" s="103"/>
      <c r="T100" s="103"/>
      <c r="U100" s="103"/>
      <c r="V100" s="103"/>
      <c r="W100" s="103"/>
      <c r="X100" s="103"/>
      <c r="Y100" s="103"/>
      <c r="Z100" s="103"/>
      <c r="AA100" s="103"/>
      <c r="AB100" s="103"/>
      <c r="AC100" s="103"/>
      <c r="AD100" s="103"/>
      <c r="AE100" s="103"/>
      <c r="AF100" s="103"/>
      <c r="AG100" s="103"/>
      <c r="AH100" s="103"/>
      <c r="AI100" s="103"/>
      <c r="AJ100" s="103"/>
      <c r="AK100" s="103"/>
      <c r="AL100" s="103"/>
      <c r="AM100" s="103"/>
      <c r="AN100" s="103"/>
      <c r="AO100" s="103"/>
      <c r="AP100" s="103"/>
      <c r="AQ100" s="103"/>
      <c r="AR100" s="103"/>
      <c r="AS100" s="103"/>
      <c r="AT100" s="103"/>
      <c r="AV100" s="103"/>
      <c r="AW100" s="103"/>
      <c r="AX100" s="103"/>
      <c r="AY100" s="103"/>
      <c r="AZ100" s="103"/>
      <c r="BA100" s="103"/>
      <c r="BB100" s="103"/>
      <c r="BC100" s="103"/>
      <c r="BD100" s="103"/>
      <c r="BE100" s="103"/>
      <c r="BF100" s="103"/>
      <c r="BG100" s="103"/>
      <c r="BH100" s="103"/>
      <c r="BI100" s="103"/>
    </row>
    <row r="101" spans="1:61">
      <c r="A101" s="103"/>
      <c r="B101" s="103"/>
      <c r="C101" s="103"/>
      <c r="D101" s="103"/>
      <c r="E101" s="103"/>
      <c r="F101" s="103"/>
      <c r="G101" s="103"/>
      <c r="H101" s="103"/>
      <c r="I101" s="103"/>
      <c r="J101" s="103"/>
      <c r="K101" s="103"/>
      <c r="L101" s="103"/>
      <c r="M101" s="103"/>
      <c r="N101" s="103"/>
      <c r="O101" s="103"/>
      <c r="P101" s="103"/>
      <c r="Q101" s="103"/>
      <c r="R101" s="103"/>
      <c r="S101" s="103"/>
      <c r="T101" s="103"/>
      <c r="U101" s="103"/>
      <c r="V101" s="103"/>
      <c r="W101" s="103"/>
      <c r="X101" s="103"/>
      <c r="Y101" s="103"/>
      <c r="Z101" s="103"/>
      <c r="AA101" s="103"/>
      <c r="AB101" s="103"/>
      <c r="AC101" s="103"/>
      <c r="AD101" s="103"/>
      <c r="AE101" s="103"/>
      <c r="AF101" s="103"/>
      <c r="AG101" s="103"/>
      <c r="AH101" s="103"/>
      <c r="AI101" s="103"/>
      <c r="AJ101" s="103"/>
      <c r="AK101" s="103"/>
      <c r="AL101" s="103"/>
      <c r="AM101" s="103"/>
      <c r="AN101" s="103"/>
      <c r="AO101" s="103"/>
      <c r="AP101" s="103"/>
      <c r="AQ101" s="103"/>
      <c r="AR101" s="103"/>
      <c r="AS101" s="103"/>
      <c r="AT101" s="103"/>
      <c r="AV101" s="103"/>
      <c r="AW101" s="103"/>
      <c r="AX101" s="103"/>
      <c r="AY101" s="103"/>
      <c r="AZ101" s="103"/>
      <c r="BA101" s="103"/>
      <c r="BB101" s="103"/>
      <c r="BC101" s="103"/>
      <c r="BD101" s="103"/>
      <c r="BE101" s="103"/>
      <c r="BF101" s="103"/>
      <c r="BG101" s="103"/>
      <c r="BH101" s="103"/>
      <c r="BI101" s="103"/>
    </row>
    <row r="102" spans="1:61">
      <c r="A102" s="103"/>
      <c r="B102" s="103"/>
      <c r="C102" s="103"/>
      <c r="D102" s="103"/>
      <c r="E102" s="103"/>
      <c r="F102" s="103"/>
      <c r="G102" s="103"/>
      <c r="H102" s="103"/>
      <c r="I102" s="103"/>
      <c r="J102" s="103"/>
      <c r="K102" s="103"/>
      <c r="L102" s="103"/>
      <c r="M102" s="103"/>
      <c r="N102" s="103"/>
      <c r="O102" s="103"/>
      <c r="P102" s="103"/>
      <c r="Q102" s="103"/>
      <c r="R102" s="103"/>
      <c r="S102" s="103"/>
      <c r="T102" s="103"/>
      <c r="U102" s="103"/>
      <c r="V102" s="103"/>
      <c r="W102" s="103"/>
      <c r="X102" s="103"/>
      <c r="Y102" s="103"/>
      <c r="Z102" s="103"/>
      <c r="AA102" s="103"/>
      <c r="AB102" s="103"/>
      <c r="AC102" s="103"/>
      <c r="AD102" s="103"/>
      <c r="AE102" s="103"/>
      <c r="AF102" s="103"/>
      <c r="AG102" s="103"/>
      <c r="AH102" s="103"/>
      <c r="AI102" s="103"/>
      <c r="AJ102" s="103"/>
      <c r="AK102" s="103"/>
      <c r="AL102" s="103"/>
      <c r="AM102" s="103"/>
      <c r="AN102" s="103"/>
      <c r="AO102" s="103"/>
      <c r="AP102" s="103"/>
      <c r="AQ102" s="103"/>
      <c r="AR102" s="103"/>
      <c r="AS102" s="103"/>
      <c r="AT102" s="103"/>
      <c r="AV102" s="103"/>
      <c r="AW102" s="103"/>
      <c r="AX102" s="103"/>
      <c r="AY102" s="103"/>
      <c r="AZ102" s="103"/>
      <c r="BA102" s="103"/>
      <c r="BB102" s="103"/>
      <c r="BC102" s="103"/>
      <c r="BD102" s="103"/>
      <c r="BE102" s="103"/>
      <c r="BF102" s="103"/>
      <c r="BG102" s="103"/>
      <c r="BH102" s="103"/>
      <c r="BI102" s="103"/>
    </row>
    <row r="103" spans="1:61">
      <c r="A103" s="103"/>
      <c r="B103" s="103"/>
      <c r="C103" s="103"/>
      <c r="D103" s="103"/>
      <c r="E103" s="103"/>
      <c r="F103" s="103"/>
      <c r="G103" s="103"/>
      <c r="H103" s="103"/>
      <c r="I103" s="103"/>
      <c r="J103" s="103"/>
      <c r="K103" s="103"/>
      <c r="L103" s="103"/>
      <c r="M103" s="103"/>
      <c r="N103" s="103"/>
      <c r="O103" s="103"/>
      <c r="P103" s="103"/>
      <c r="Q103" s="103"/>
      <c r="R103" s="103"/>
      <c r="S103" s="103"/>
      <c r="T103" s="103"/>
      <c r="U103" s="103"/>
      <c r="V103" s="103"/>
      <c r="W103" s="103"/>
      <c r="X103" s="103"/>
      <c r="Y103" s="103"/>
      <c r="Z103" s="103"/>
      <c r="AA103" s="103"/>
      <c r="AB103" s="103"/>
      <c r="AC103" s="103"/>
      <c r="AD103" s="103"/>
      <c r="AE103" s="103"/>
      <c r="AF103" s="103"/>
      <c r="AG103" s="103"/>
      <c r="AH103" s="103"/>
      <c r="AI103" s="103"/>
      <c r="AJ103" s="103"/>
      <c r="AK103" s="103"/>
      <c r="AL103" s="103"/>
      <c r="AM103" s="103"/>
      <c r="AN103" s="103"/>
      <c r="AO103" s="103"/>
      <c r="AP103" s="103"/>
      <c r="AQ103" s="103"/>
      <c r="AR103" s="103"/>
      <c r="AS103" s="103"/>
      <c r="AT103" s="103"/>
      <c r="AV103" s="103"/>
      <c r="AW103" s="103"/>
      <c r="AX103" s="103"/>
      <c r="AY103" s="103"/>
      <c r="AZ103" s="103"/>
      <c r="BA103" s="103"/>
      <c r="BB103" s="103"/>
      <c r="BC103" s="103"/>
      <c r="BD103" s="103"/>
      <c r="BE103" s="103"/>
      <c r="BF103" s="103"/>
      <c r="BG103" s="103"/>
      <c r="BH103" s="103"/>
      <c r="BI103" s="103"/>
    </row>
    <row r="104" spans="1:61">
      <c r="A104" s="103"/>
      <c r="B104" s="103"/>
      <c r="C104" s="103"/>
      <c r="D104" s="103"/>
      <c r="E104" s="103"/>
      <c r="F104" s="103"/>
      <c r="G104" s="103"/>
      <c r="H104" s="103"/>
      <c r="I104" s="103"/>
      <c r="J104" s="103"/>
      <c r="K104" s="103"/>
      <c r="L104" s="103"/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  <c r="X104" s="103"/>
      <c r="Y104" s="103"/>
      <c r="Z104" s="103"/>
      <c r="AA104" s="103"/>
      <c r="AB104" s="103"/>
      <c r="AC104" s="103"/>
      <c r="AD104" s="103"/>
      <c r="AE104" s="103"/>
      <c r="AF104" s="103"/>
      <c r="AG104" s="103"/>
      <c r="AH104" s="103"/>
      <c r="AI104" s="103"/>
      <c r="AJ104" s="103"/>
      <c r="AK104" s="103"/>
      <c r="AL104" s="103"/>
      <c r="AM104" s="103"/>
      <c r="AN104" s="103"/>
      <c r="AO104" s="103"/>
      <c r="AP104" s="103"/>
      <c r="AQ104" s="103"/>
      <c r="AR104" s="103"/>
      <c r="AS104" s="103"/>
      <c r="AT104" s="103"/>
      <c r="AV104" s="103"/>
      <c r="AW104" s="103"/>
      <c r="AX104" s="103"/>
      <c r="AY104" s="103"/>
      <c r="AZ104" s="103"/>
      <c r="BA104" s="103"/>
      <c r="BB104" s="103"/>
      <c r="BC104" s="103"/>
      <c r="BD104" s="103"/>
      <c r="BE104" s="103"/>
      <c r="BF104" s="103"/>
      <c r="BG104" s="103"/>
      <c r="BH104" s="103"/>
      <c r="BI104" s="103"/>
    </row>
    <row r="105" spans="1:61">
      <c r="A105" s="103"/>
      <c r="B105" s="103"/>
      <c r="C105" s="103"/>
      <c r="D105" s="103"/>
      <c r="E105" s="103"/>
      <c r="F105" s="103"/>
      <c r="G105" s="103"/>
      <c r="H105" s="103"/>
      <c r="I105" s="103"/>
      <c r="J105" s="103"/>
      <c r="K105" s="103"/>
      <c r="L105" s="103"/>
      <c r="M105" s="103"/>
      <c r="N105" s="103"/>
      <c r="O105" s="103"/>
      <c r="P105" s="103"/>
      <c r="Q105" s="103"/>
      <c r="R105" s="103"/>
      <c r="S105" s="103"/>
      <c r="T105" s="103"/>
      <c r="U105" s="103"/>
      <c r="V105" s="103"/>
      <c r="W105" s="103"/>
      <c r="X105" s="103"/>
      <c r="Y105" s="103"/>
      <c r="Z105" s="103"/>
      <c r="AA105" s="103"/>
      <c r="AB105" s="103"/>
      <c r="AC105" s="103"/>
      <c r="AD105" s="103"/>
      <c r="AE105" s="103"/>
      <c r="AF105" s="103"/>
      <c r="AG105" s="103"/>
      <c r="AH105" s="103"/>
      <c r="AI105" s="103"/>
      <c r="AJ105" s="103"/>
      <c r="AK105" s="103"/>
      <c r="AL105" s="103"/>
      <c r="AM105" s="103"/>
      <c r="AN105" s="103"/>
      <c r="AO105" s="103"/>
      <c r="AP105" s="103"/>
      <c r="AQ105" s="103"/>
      <c r="AR105" s="103"/>
      <c r="AS105" s="103"/>
      <c r="AT105" s="103"/>
      <c r="AV105" s="103"/>
      <c r="AW105" s="103"/>
      <c r="AX105" s="103"/>
      <c r="AY105" s="103"/>
      <c r="AZ105" s="103"/>
      <c r="BA105" s="103"/>
      <c r="BB105" s="103"/>
      <c r="BC105" s="103"/>
      <c r="BD105" s="103"/>
      <c r="BE105" s="103"/>
      <c r="BF105" s="103"/>
      <c r="BG105" s="103"/>
      <c r="BH105" s="103"/>
      <c r="BI105" s="103"/>
    </row>
    <row r="106" spans="1:61">
      <c r="A106" s="103"/>
      <c r="B106" s="103"/>
      <c r="C106" s="103"/>
      <c r="D106" s="103"/>
      <c r="E106" s="103"/>
      <c r="F106" s="103"/>
      <c r="G106" s="103"/>
      <c r="H106" s="103"/>
      <c r="I106" s="103"/>
      <c r="J106" s="103"/>
      <c r="K106" s="103"/>
      <c r="L106" s="103"/>
      <c r="M106" s="103"/>
      <c r="N106" s="103"/>
      <c r="O106" s="103"/>
      <c r="P106" s="103"/>
      <c r="Q106" s="103"/>
      <c r="R106" s="103"/>
      <c r="S106" s="103"/>
      <c r="T106" s="103"/>
      <c r="U106" s="103"/>
      <c r="V106" s="103"/>
      <c r="W106" s="103"/>
      <c r="X106" s="103"/>
      <c r="Y106" s="103"/>
      <c r="Z106" s="103"/>
      <c r="AA106" s="103"/>
      <c r="AB106" s="103"/>
      <c r="AC106" s="103"/>
      <c r="AD106" s="103"/>
      <c r="AE106" s="103"/>
      <c r="AF106" s="103"/>
      <c r="AG106" s="103"/>
      <c r="AH106" s="103"/>
      <c r="AI106" s="103"/>
      <c r="AJ106" s="103"/>
      <c r="AK106" s="103"/>
      <c r="AL106" s="103"/>
      <c r="AM106" s="103"/>
      <c r="AN106" s="103"/>
      <c r="AO106" s="103"/>
      <c r="AP106" s="103"/>
      <c r="AQ106" s="103"/>
      <c r="AR106" s="103"/>
      <c r="AS106" s="103"/>
      <c r="AT106" s="103"/>
      <c r="AV106" s="103"/>
      <c r="AW106" s="103"/>
      <c r="AX106" s="103"/>
      <c r="AY106" s="103"/>
      <c r="AZ106" s="103"/>
      <c r="BA106" s="103"/>
      <c r="BB106" s="103"/>
      <c r="BC106" s="103"/>
      <c r="BD106" s="103"/>
      <c r="BE106" s="103"/>
      <c r="BF106" s="103"/>
      <c r="BG106" s="103"/>
      <c r="BH106" s="103"/>
      <c r="BI106" s="103"/>
    </row>
    <row r="107" spans="1:61">
      <c r="A107" s="103"/>
      <c r="B107" s="103"/>
      <c r="C107" s="103"/>
      <c r="D107" s="103"/>
      <c r="E107" s="103"/>
      <c r="F107" s="103"/>
      <c r="G107" s="103"/>
      <c r="H107" s="103"/>
      <c r="I107" s="103"/>
      <c r="J107" s="103"/>
      <c r="K107" s="103"/>
      <c r="L107" s="103"/>
      <c r="M107" s="103"/>
      <c r="N107" s="103"/>
      <c r="O107" s="103"/>
      <c r="P107" s="103"/>
      <c r="Q107" s="103"/>
      <c r="R107" s="103"/>
      <c r="S107" s="103"/>
      <c r="T107" s="103"/>
      <c r="U107" s="103"/>
      <c r="V107" s="103"/>
      <c r="W107" s="103"/>
      <c r="X107" s="103"/>
      <c r="Y107" s="103"/>
      <c r="Z107" s="103"/>
      <c r="AA107" s="103"/>
      <c r="AB107" s="103"/>
      <c r="AC107" s="103"/>
      <c r="AD107" s="103"/>
      <c r="AE107" s="103"/>
      <c r="AF107" s="103"/>
      <c r="AG107" s="103"/>
      <c r="AH107" s="103"/>
      <c r="AI107" s="103"/>
      <c r="AJ107" s="103"/>
      <c r="AK107" s="103"/>
      <c r="AL107" s="103"/>
      <c r="AM107" s="103"/>
      <c r="AN107" s="103"/>
      <c r="AO107" s="103"/>
      <c r="AP107" s="103"/>
      <c r="AQ107" s="103"/>
      <c r="AR107" s="103"/>
      <c r="AS107" s="103"/>
      <c r="AT107" s="103"/>
      <c r="AV107" s="103"/>
      <c r="AW107" s="103"/>
      <c r="AX107" s="103"/>
      <c r="AY107" s="103"/>
      <c r="AZ107" s="103"/>
      <c r="BA107" s="103"/>
      <c r="BB107" s="103"/>
      <c r="BC107" s="103"/>
      <c r="BD107" s="103"/>
      <c r="BE107" s="103"/>
      <c r="BF107" s="103"/>
      <c r="BG107" s="103"/>
      <c r="BH107" s="103"/>
      <c r="BI107" s="103"/>
    </row>
    <row r="108" spans="1:61" ht="15">
      <c r="A108" s="103"/>
      <c r="B108" s="106" t="s">
        <v>116</v>
      </c>
      <c r="C108" s="106"/>
      <c r="D108" s="106"/>
      <c r="E108" s="106"/>
      <c r="F108" s="106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  <c r="Z108" s="106"/>
      <c r="AA108" s="106"/>
      <c r="AB108" s="106"/>
      <c r="AC108" s="106"/>
      <c r="AD108" s="106"/>
      <c r="AE108" s="106"/>
      <c r="AF108" s="106"/>
      <c r="AG108" s="106"/>
      <c r="AH108" s="106"/>
      <c r="AI108" s="106"/>
      <c r="AJ108" s="106"/>
      <c r="AK108" s="106"/>
      <c r="AL108" s="106"/>
      <c r="AM108" s="106"/>
      <c r="AN108" s="106"/>
      <c r="AO108" s="106"/>
      <c r="AP108" s="106"/>
      <c r="AQ108" s="106"/>
      <c r="AR108" s="106"/>
      <c r="AS108" s="106"/>
      <c r="AT108" s="106"/>
      <c r="AU108" s="39"/>
      <c r="AV108" s="106"/>
      <c r="AW108" s="106"/>
      <c r="AX108" s="106"/>
      <c r="AY108" s="106"/>
      <c r="AZ108" s="106"/>
      <c r="BA108" s="106"/>
      <c r="BB108" s="106"/>
      <c r="BC108" s="106"/>
      <c r="BD108" s="106"/>
      <c r="BE108" s="106"/>
      <c r="BF108" s="106"/>
      <c r="BG108" s="106"/>
      <c r="BH108" s="106"/>
      <c r="BI108" s="103"/>
    </row>
    <row r="109" spans="1:61">
      <c r="A109" s="103"/>
      <c r="B109" s="103"/>
      <c r="C109" s="28" t="s">
        <v>120</v>
      </c>
      <c r="D109" s="103"/>
      <c r="E109" s="103"/>
      <c r="F109" s="103"/>
      <c r="G109" s="103"/>
      <c r="H109" s="103"/>
      <c r="I109" s="103"/>
      <c r="J109" s="103"/>
      <c r="K109" s="103"/>
      <c r="L109" s="103"/>
      <c r="M109" s="103"/>
      <c r="N109" s="103"/>
      <c r="O109" s="103"/>
      <c r="P109" s="103"/>
      <c r="Q109" s="103"/>
      <c r="R109" s="103"/>
      <c r="S109" s="103"/>
      <c r="T109" s="103"/>
      <c r="U109" s="103"/>
      <c r="V109" s="103"/>
      <c r="W109" s="103"/>
      <c r="X109" s="103"/>
      <c r="Y109" s="103"/>
      <c r="Z109" s="103"/>
      <c r="AA109" s="103"/>
      <c r="AB109" s="103"/>
      <c r="AC109" s="103"/>
      <c r="AD109" s="103"/>
      <c r="AE109" s="103"/>
      <c r="AF109" s="103"/>
      <c r="AG109" s="103"/>
      <c r="AH109" s="103"/>
      <c r="AI109" s="103"/>
      <c r="AJ109" s="103"/>
      <c r="AK109" s="103"/>
      <c r="AL109" s="103"/>
      <c r="AM109" s="103"/>
      <c r="AN109" s="103"/>
      <c r="AO109" s="103"/>
      <c r="AP109" s="103"/>
      <c r="AQ109" s="103"/>
      <c r="AR109" s="103"/>
      <c r="AS109" s="103"/>
      <c r="AT109" s="103"/>
      <c r="AV109" s="103"/>
      <c r="AW109" s="103"/>
      <c r="AX109" s="103"/>
      <c r="AY109" s="103"/>
      <c r="AZ109" s="103"/>
      <c r="BA109" s="103"/>
      <c r="BB109" s="103"/>
      <c r="BC109" s="103"/>
      <c r="BD109" s="103"/>
      <c r="BE109" s="103"/>
      <c r="BF109" s="103"/>
      <c r="BG109" s="103"/>
      <c r="BH109" s="103"/>
      <c r="BI109" s="103"/>
    </row>
    <row r="110" spans="1:61">
      <c r="A110" s="103"/>
      <c r="B110" s="103"/>
      <c r="C110" s="103"/>
      <c r="D110" s="103"/>
      <c r="E110" s="103"/>
      <c r="F110" s="103"/>
      <c r="G110" s="103"/>
      <c r="H110" s="103"/>
      <c r="I110" s="103"/>
      <c r="J110" s="103"/>
      <c r="K110" s="103"/>
      <c r="L110" s="103"/>
      <c r="M110" s="103"/>
      <c r="N110" s="103"/>
      <c r="O110" s="103"/>
      <c r="P110" s="103"/>
      <c r="Q110" s="103"/>
      <c r="R110" s="103"/>
      <c r="S110" s="103"/>
      <c r="T110" s="103"/>
      <c r="U110" s="103"/>
      <c r="V110" s="103"/>
      <c r="W110" s="103"/>
      <c r="X110" s="103"/>
      <c r="Y110" s="103"/>
      <c r="Z110" s="103"/>
      <c r="AA110" s="103"/>
      <c r="AB110" s="103"/>
      <c r="AC110" s="103"/>
      <c r="AD110" s="103"/>
      <c r="AE110" s="103"/>
      <c r="AF110" s="103"/>
      <c r="AG110" s="103"/>
      <c r="AH110" s="103"/>
      <c r="AI110" s="103"/>
      <c r="AJ110" s="103"/>
      <c r="AK110" s="103"/>
      <c r="AL110" s="103"/>
      <c r="AM110" s="103"/>
      <c r="AN110" s="103"/>
      <c r="AO110" s="103"/>
      <c r="AP110" s="103"/>
      <c r="AQ110" s="103"/>
      <c r="AR110" s="103"/>
      <c r="AS110" s="103"/>
      <c r="AT110" s="103"/>
      <c r="AV110" s="103"/>
      <c r="AW110" s="103"/>
      <c r="AX110" s="103"/>
      <c r="AY110" s="103"/>
      <c r="AZ110" s="103"/>
      <c r="BA110" s="103"/>
      <c r="BB110" s="103"/>
      <c r="BC110" s="103"/>
      <c r="BD110" s="103"/>
      <c r="BE110" s="103"/>
      <c r="BF110" s="103"/>
      <c r="BG110" s="103"/>
      <c r="BH110" s="103"/>
      <c r="BI110" s="103"/>
    </row>
    <row r="111" spans="1:61">
      <c r="A111" s="103"/>
      <c r="B111" s="103"/>
      <c r="C111" s="103"/>
      <c r="D111" s="103"/>
      <c r="E111" s="103"/>
      <c r="F111" s="103" t="s">
        <v>301</v>
      </c>
      <c r="G111" s="103"/>
      <c r="H111" s="103"/>
      <c r="I111" s="103"/>
      <c r="J111" s="103"/>
      <c r="K111" s="103"/>
      <c r="L111" s="103"/>
      <c r="M111" s="103" t="b">
        <v>1</v>
      </c>
      <c r="N111" s="103"/>
      <c r="O111" s="103"/>
      <c r="P111" s="103"/>
      <c r="Q111" s="103"/>
      <c r="R111" s="27">
        <v>0</v>
      </c>
      <c r="S111" s="103"/>
      <c r="T111" s="103"/>
      <c r="U111" s="103"/>
      <c r="V111" s="103"/>
      <c r="W111" s="103"/>
      <c r="X111" s="103"/>
      <c r="Y111" s="103"/>
      <c r="Z111" s="103"/>
      <c r="AA111" s="103"/>
      <c r="AB111" s="103"/>
      <c r="AC111" s="103"/>
      <c r="AD111" s="103"/>
      <c r="AE111" s="103"/>
      <c r="AF111" s="103"/>
      <c r="AG111" s="103"/>
      <c r="AH111" s="103"/>
      <c r="AI111" s="103"/>
      <c r="AJ111" s="103"/>
      <c r="AK111" s="103"/>
      <c r="AL111" s="103"/>
      <c r="AM111" s="103"/>
      <c r="AN111" s="103"/>
      <c r="AO111" s="103"/>
      <c r="AP111" s="103"/>
      <c r="AQ111" s="103"/>
      <c r="AR111" s="103"/>
      <c r="AS111" s="103"/>
      <c r="AT111" s="103"/>
      <c r="AV111" s="103"/>
      <c r="AW111" s="103"/>
      <c r="AX111" s="103"/>
      <c r="AY111" s="103"/>
      <c r="AZ111" s="103"/>
      <c r="BA111" s="103"/>
      <c r="BB111" s="103"/>
      <c r="BC111" s="103"/>
      <c r="BD111" s="103"/>
      <c r="BE111" s="103"/>
      <c r="BF111" s="103"/>
      <c r="BG111" s="103"/>
      <c r="BH111" s="103"/>
      <c r="BI111" s="103"/>
    </row>
    <row r="112" spans="1:61">
      <c r="A112" s="103"/>
      <c r="B112" s="103"/>
      <c r="C112" s="103"/>
      <c r="D112" s="103"/>
      <c r="E112" s="103"/>
      <c r="F112" s="103" t="s">
        <v>117</v>
      </c>
      <c r="G112" s="103"/>
      <c r="H112" s="103"/>
      <c r="I112" s="103"/>
      <c r="J112" s="103"/>
      <c r="K112" s="103"/>
      <c r="L112" s="103"/>
      <c r="M112" s="103"/>
      <c r="N112" s="103"/>
      <c r="O112" s="103"/>
      <c r="P112" s="103"/>
      <c r="Q112" s="103"/>
      <c r="R112" s="27">
        <v>0</v>
      </c>
      <c r="S112" s="103"/>
      <c r="T112" s="27" t="b">
        <v>1</v>
      </c>
      <c r="U112" s="27" t="b">
        <v>1</v>
      </c>
      <c r="V112" s="27" t="b">
        <v>1</v>
      </c>
      <c r="W112" s="27" t="b">
        <v>1</v>
      </c>
      <c r="X112" s="27" t="b">
        <v>1</v>
      </c>
      <c r="Y112" s="27" t="b">
        <v>1</v>
      </c>
      <c r="Z112" s="27" t="b">
        <v>1</v>
      </c>
      <c r="AA112" s="27" t="b">
        <v>1</v>
      </c>
      <c r="AB112" s="27" t="b">
        <v>1</v>
      </c>
      <c r="AC112" s="27" t="b">
        <v>1</v>
      </c>
      <c r="AD112" s="27" t="b">
        <v>1</v>
      </c>
      <c r="AE112" s="27" t="b">
        <v>1</v>
      </c>
      <c r="AF112" s="27" t="b">
        <v>1</v>
      </c>
      <c r="AG112" s="27" t="b">
        <v>1</v>
      </c>
      <c r="AH112" s="27" t="b">
        <v>1</v>
      </c>
      <c r="AI112" s="27" t="b">
        <v>1</v>
      </c>
      <c r="AJ112" s="27" t="b">
        <v>1</v>
      </c>
      <c r="AK112" s="27" t="b">
        <v>1</v>
      </c>
      <c r="AL112" s="103"/>
      <c r="AM112" s="27" t="b">
        <v>1</v>
      </c>
      <c r="AN112" s="27" t="b">
        <v>1</v>
      </c>
      <c r="AO112" s="27" t="b">
        <v>1</v>
      </c>
      <c r="AP112" s="27" t="b">
        <v>1</v>
      </c>
      <c r="AQ112" s="27" t="b">
        <v>1</v>
      </c>
      <c r="AR112" s="27" t="b">
        <v>1</v>
      </c>
      <c r="AS112" s="103"/>
      <c r="AT112" s="103"/>
      <c r="AV112" s="103"/>
      <c r="AW112" s="103"/>
      <c r="AX112" s="103"/>
      <c r="AY112" s="103"/>
      <c r="AZ112" s="103"/>
      <c r="BA112" s="103"/>
      <c r="BB112" s="103"/>
      <c r="BC112" s="103"/>
      <c r="BD112" s="103"/>
      <c r="BE112" s="103"/>
      <c r="BF112" s="103"/>
      <c r="BG112" s="103"/>
      <c r="BH112" s="103"/>
      <c r="BI112" s="103"/>
    </row>
    <row r="113" spans="1:61">
      <c r="A113" s="103"/>
      <c r="B113" s="103"/>
      <c r="C113" s="103"/>
      <c r="D113" s="103"/>
      <c r="E113" s="103"/>
      <c r="F113" s="103"/>
      <c r="G113" s="103"/>
      <c r="H113" s="103"/>
      <c r="I113" s="103"/>
      <c r="J113" s="103"/>
      <c r="K113" s="103"/>
      <c r="L113" s="103"/>
      <c r="M113" s="103"/>
      <c r="N113" s="103"/>
      <c r="O113" s="103"/>
      <c r="P113" s="103"/>
      <c r="Q113" s="103"/>
      <c r="R113" s="103"/>
      <c r="S113" s="103"/>
      <c r="T113" s="103"/>
      <c r="U113" s="103"/>
      <c r="V113" s="103"/>
      <c r="W113" s="103"/>
      <c r="X113" s="103"/>
      <c r="Y113" s="103"/>
      <c r="Z113" s="103"/>
      <c r="AA113" s="103"/>
      <c r="AB113" s="103"/>
      <c r="AC113" s="103"/>
      <c r="AD113" s="103"/>
      <c r="AE113" s="103"/>
      <c r="AF113" s="103"/>
      <c r="AG113" s="103"/>
      <c r="AH113" s="103"/>
      <c r="AI113" s="103"/>
      <c r="AJ113" s="103"/>
      <c r="AK113" s="103"/>
      <c r="AL113" s="103"/>
      <c r="AM113" s="103"/>
      <c r="AN113" s="103"/>
      <c r="AO113" s="103"/>
      <c r="AP113" s="103"/>
      <c r="AQ113" s="103"/>
      <c r="AR113" s="103"/>
      <c r="AS113" s="103"/>
      <c r="AT113" s="103"/>
      <c r="AV113" s="103"/>
      <c r="AW113" s="103"/>
      <c r="AX113" s="103"/>
      <c r="AY113" s="103"/>
      <c r="AZ113" s="103"/>
      <c r="BA113" s="103"/>
      <c r="BB113" s="103"/>
      <c r="BC113" s="103"/>
      <c r="BD113" s="103"/>
      <c r="BE113" s="103"/>
      <c r="BF113" s="103"/>
      <c r="BG113" s="103"/>
      <c r="BH113" s="103"/>
      <c r="BI113" s="103"/>
    </row>
    <row r="114" spans="1:61">
      <c r="A114" s="103"/>
      <c r="B114" s="103"/>
      <c r="C114" s="103"/>
      <c r="D114" s="103"/>
      <c r="E114" s="103"/>
      <c r="F114" s="103" t="s">
        <v>118</v>
      </c>
      <c r="G114" s="103"/>
      <c r="H114" s="103"/>
      <c r="I114" s="103"/>
      <c r="J114" s="103"/>
      <c r="K114" s="103"/>
      <c r="L114" s="103"/>
      <c r="M114" s="103"/>
      <c r="N114" s="103"/>
      <c r="O114" s="103"/>
      <c r="P114" s="103"/>
      <c r="Q114" s="103"/>
      <c r="R114" s="27">
        <v>0</v>
      </c>
      <c r="S114" s="103"/>
      <c r="T114" s="103"/>
      <c r="U114" s="103"/>
      <c r="V114" s="103"/>
      <c r="W114" s="103"/>
      <c r="X114" s="103"/>
      <c r="Y114" s="103"/>
      <c r="Z114" s="103"/>
      <c r="AA114" s="103"/>
      <c r="AB114" s="103"/>
      <c r="AC114" s="103"/>
      <c r="AD114" s="103"/>
      <c r="AE114" s="103"/>
      <c r="AF114" s="103"/>
      <c r="AG114" s="103"/>
      <c r="AH114" s="103"/>
      <c r="AI114" s="103"/>
      <c r="AJ114" s="103"/>
      <c r="AK114" s="103"/>
      <c r="AL114" s="103"/>
      <c r="AM114" s="103"/>
      <c r="AN114" s="103"/>
      <c r="AO114" s="103"/>
      <c r="AP114" s="103"/>
      <c r="AQ114" s="103"/>
      <c r="AR114" s="103"/>
      <c r="AS114" s="103"/>
      <c r="AT114" s="103"/>
      <c r="AV114" s="103"/>
      <c r="AW114" s="103"/>
      <c r="AX114" s="103"/>
      <c r="AY114" s="103"/>
      <c r="AZ114" s="103"/>
      <c r="BA114" s="103"/>
      <c r="BB114" s="103"/>
      <c r="BC114" s="103"/>
      <c r="BD114" s="103"/>
      <c r="BE114" s="103"/>
      <c r="BF114" s="103"/>
      <c r="BG114" s="103"/>
      <c r="BH114" s="103"/>
      <c r="BI114" s="103"/>
    </row>
  </sheetData>
  <conditionalFormatting sqref="R4">
    <cfRule type="cellIs" dxfId="24" priority="10" operator="greaterThan">
      <formula>0</formula>
    </cfRule>
  </conditionalFormatting>
  <conditionalFormatting sqref="H12:H34">
    <cfRule type="containsText" dxfId="23" priority="9" operator="containsText" text="Yes">
      <formula>NOT(ISERROR(SEARCH("Yes",H12)))</formula>
    </cfRule>
  </conditionalFormatting>
  <conditionalFormatting sqref="I12:I34">
    <cfRule type="containsText" dxfId="22" priority="8" operator="containsText" text="Yes">
      <formula>NOT(ISERROR(SEARCH("Yes",I12)))</formula>
    </cfRule>
  </conditionalFormatting>
  <conditionalFormatting sqref="I12:M34">
    <cfRule type="containsText" dxfId="21" priority="6" operator="containsText" text="No">
      <formula>NOT(ISERROR(SEARCH("No",I12)))</formula>
    </cfRule>
    <cfRule type="containsText" dxfId="20" priority="7" operator="containsText" text="Yes">
      <formula>NOT(ISERROR(SEARCH("Yes",I12)))</formula>
    </cfRule>
  </conditionalFormatting>
  <conditionalFormatting sqref="G12:G34">
    <cfRule type="containsText" dxfId="19" priority="5" operator="containsText" text="Yes">
      <formula>NOT(ISERROR(SEARCH("Yes",G12)))</formula>
    </cfRule>
  </conditionalFormatting>
  <conditionalFormatting sqref="R111:R112">
    <cfRule type="cellIs" dxfId="18" priority="4" operator="greaterThan">
      <formula>0</formula>
    </cfRule>
  </conditionalFormatting>
  <conditionalFormatting sqref="T112:AK112 AM112:AO112">
    <cfRule type="cellIs" dxfId="17" priority="3" operator="equal">
      <formula>FALSE</formula>
    </cfRule>
  </conditionalFormatting>
  <conditionalFormatting sqref="R114">
    <cfRule type="cellIs" dxfId="16" priority="2" operator="greaterThan">
      <formula>0</formula>
    </cfRule>
  </conditionalFormatting>
  <conditionalFormatting sqref="AP112:AR112">
    <cfRule type="cellIs" dxfId="15" priority="1" operator="equal">
      <formula>FALSE</formula>
    </cfRule>
  </conditionalFormatting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0000000}">
          <x14:formula1>
            <xm:f>Lists!$F$18:$F$19</xm:f>
          </x14:formula1>
          <xm:sqref>M12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>
    <tabColor theme="2"/>
  </sheetPr>
  <dimension ref="A1:M60"/>
  <sheetViews>
    <sheetView topLeftCell="A2" zoomScale="70" zoomScaleNormal="70" workbookViewId="0">
      <selection activeCell="F25" sqref="F25"/>
    </sheetView>
  </sheetViews>
  <sheetFormatPr defaultRowHeight="12.75"/>
  <cols>
    <col min="1" max="4" width="1.75" customWidth="1"/>
    <col min="5" max="5" width="12.5" style="3" bestFit="1" customWidth="1"/>
    <col min="6" max="6" width="43" style="3" bestFit="1" customWidth="1"/>
    <col min="7" max="7" width="23" bestFit="1" customWidth="1"/>
    <col min="8" max="8" width="12.5" bestFit="1" customWidth="1"/>
    <col min="9" max="9" width="22" bestFit="1" customWidth="1"/>
    <col min="10" max="10" width="19.125" bestFit="1" customWidth="1"/>
    <col min="11" max="11" width="21.5" bestFit="1" customWidth="1"/>
    <col min="12" max="12" width="19" bestFit="1" customWidth="1"/>
    <col min="13" max="13" width="13.875" bestFit="1" customWidth="1"/>
  </cols>
  <sheetData>
    <row r="1" spans="1:7" s="9" customFormat="1" ht="22.5">
      <c r="A1" s="9" t="s">
        <v>103</v>
      </c>
    </row>
    <row r="2" spans="1:7" s="10" customFormat="1" ht="15">
      <c r="A2" s="10" t="str">
        <f>"["&amp; Cover!$F$28 &amp;"] "&amp; Cover!$F$8 &amp;" - Version "&amp; Cover!$F$22 &amp;" ("&amp; TEXT(Cover!$F$23, "dd/mm/yy") &amp;")"</f>
        <v>[Final] GD2 MEAV - Version 2 (30/11/20)</v>
      </c>
    </row>
    <row r="3" spans="1:7" s="10" customFormat="1" ht="15">
      <c r="A3" s="10" t="s">
        <v>129</v>
      </c>
    </row>
    <row r="4" spans="1:7" s="10" customFormat="1" ht="15"/>
    <row r="6" spans="1:7" s="10" customFormat="1" ht="15">
      <c r="A6" s="3"/>
      <c r="B6" s="10" t="s">
        <v>121</v>
      </c>
    </row>
    <row r="7" spans="1:7">
      <c r="C7" s="28" t="s">
        <v>122</v>
      </c>
    </row>
    <row r="9" spans="1:7" s="3" customFormat="1">
      <c r="E9" s="4" t="s">
        <v>125</v>
      </c>
      <c r="F9" s="3" t="s">
        <v>126</v>
      </c>
    </row>
    <row r="10" spans="1:7" s="3" customFormat="1">
      <c r="E10" s="4" t="s">
        <v>125</v>
      </c>
      <c r="F10" s="3" t="s">
        <v>126</v>
      </c>
    </row>
    <row r="11" spans="1:7" s="3" customFormat="1">
      <c r="F11" s="28" t="s">
        <v>127</v>
      </c>
    </row>
    <row r="13" spans="1:7" s="10" customFormat="1" ht="15">
      <c r="A13" s="3"/>
      <c r="B13" s="10" t="s">
        <v>152</v>
      </c>
    </row>
    <row r="14" spans="1:7" s="3" customFormat="1">
      <c r="C14" s="28" t="s">
        <v>164</v>
      </c>
    </row>
    <row r="15" spans="1:7" s="3" customFormat="1"/>
    <row r="16" spans="1:7" s="4" customFormat="1">
      <c r="E16" s="4" t="s">
        <v>163</v>
      </c>
      <c r="F16" s="4" t="s">
        <v>151</v>
      </c>
      <c r="G16" s="4" t="s">
        <v>156</v>
      </c>
    </row>
    <row r="17" spans="1:13">
      <c r="F17"/>
    </row>
    <row r="18" spans="1:13" s="3" customFormat="1">
      <c r="E18" s="3">
        <v>1</v>
      </c>
      <c r="F18" s="3" t="s">
        <v>155</v>
      </c>
      <c r="G18" s="3" t="s">
        <v>158</v>
      </c>
    </row>
    <row r="19" spans="1:13" s="3" customFormat="1">
      <c r="E19" s="3">
        <v>2</v>
      </c>
      <c r="F19" s="3" t="s">
        <v>78</v>
      </c>
      <c r="G19" s="3" t="s">
        <v>159</v>
      </c>
    </row>
    <row r="20" spans="1:13" s="3" customFormat="1">
      <c r="E20" s="3">
        <v>3</v>
      </c>
      <c r="G20" s="3" t="s">
        <v>160</v>
      </c>
    </row>
    <row r="21" spans="1:13" s="3" customFormat="1"/>
    <row r="22" spans="1:13" s="3" customFormat="1"/>
    <row r="23" spans="1:13" s="3" customFormat="1"/>
    <row r="24" spans="1:13" s="3" customFormat="1"/>
    <row r="25" spans="1:13" s="3" customFormat="1"/>
    <row r="26" spans="1:13" s="3" customFormat="1"/>
    <row r="27" spans="1:13" s="3" customFormat="1"/>
    <row r="28" spans="1:13" s="3" customFormat="1"/>
    <row r="29" spans="1:13" s="10" customFormat="1" ht="15">
      <c r="A29"/>
      <c r="B29" s="10" t="s">
        <v>153</v>
      </c>
    </row>
    <row r="30" spans="1:13" s="3" customFormat="1">
      <c r="C30" s="28" t="s">
        <v>154</v>
      </c>
    </row>
    <row r="31" spans="1:13" s="3" customFormat="1"/>
    <row r="32" spans="1:13" s="2" customFormat="1">
      <c r="E32" s="2" t="s">
        <v>66</v>
      </c>
      <c r="F32" s="2" t="s">
        <v>84</v>
      </c>
      <c r="G32" s="2" t="s">
        <v>85</v>
      </c>
      <c r="H32" s="2" t="s">
        <v>4</v>
      </c>
      <c r="I32" s="4" t="s">
        <v>100</v>
      </c>
      <c r="J32" s="4" t="s">
        <v>101</v>
      </c>
      <c r="K32" s="2" t="s">
        <v>76</v>
      </c>
      <c r="L32" s="2" t="s">
        <v>81</v>
      </c>
      <c r="M32" s="2" t="s">
        <v>123</v>
      </c>
    </row>
    <row r="33" spans="5:13">
      <c r="E33"/>
      <c r="F33"/>
    </row>
    <row r="34" spans="5:13">
      <c r="E34" t="s">
        <v>150</v>
      </c>
      <c r="F34" t="s">
        <v>150</v>
      </c>
      <c r="G34" t="s">
        <v>150</v>
      </c>
      <c r="H34" t="s">
        <v>150</v>
      </c>
      <c r="I34" s="3" t="s">
        <v>150</v>
      </c>
      <c r="J34" s="3" t="s">
        <v>150</v>
      </c>
      <c r="K34" t="s">
        <v>77</v>
      </c>
      <c r="L34" t="s">
        <v>82</v>
      </c>
      <c r="M34" t="s">
        <v>124</v>
      </c>
    </row>
    <row r="35" spans="5:13">
      <c r="E35" t="s">
        <v>68</v>
      </c>
      <c r="F35" t="s">
        <v>10</v>
      </c>
      <c r="G35" t="s">
        <v>11</v>
      </c>
      <c r="H35" t="s">
        <v>12</v>
      </c>
      <c r="I35" s="3" t="s">
        <v>68</v>
      </c>
      <c r="J35" s="3" t="s">
        <v>12</v>
      </c>
      <c r="K35" t="s">
        <v>78</v>
      </c>
      <c r="L35" t="s">
        <v>83</v>
      </c>
    </row>
    <row r="36" spans="5:13">
      <c r="E36" t="s">
        <v>14</v>
      </c>
      <c r="F36" t="s">
        <v>13</v>
      </c>
      <c r="G36" t="s">
        <v>14</v>
      </c>
      <c r="H36" t="s">
        <v>12</v>
      </c>
      <c r="I36" s="3" t="s">
        <v>14</v>
      </c>
      <c r="J36" s="3" t="s">
        <v>19</v>
      </c>
      <c r="K36" t="s">
        <v>79</v>
      </c>
    </row>
    <row r="37" spans="5:13">
      <c r="E37" t="s">
        <v>16</v>
      </c>
      <c r="F37" t="s">
        <v>15</v>
      </c>
      <c r="G37" t="s">
        <v>16</v>
      </c>
      <c r="H37" t="s">
        <v>12</v>
      </c>
      <c r="I37" s="3" t="s">
        <v>16</v>
      </c>
      <c r="J37" s="3" t="s">
        <v>22</v>
      </c>
    </row>
    <row r="38" spans="5:13">
      <c r="E38" t="s">
        <v>68</v>
      </c>
      <c r="F38" t="s">
        <v>17</v>
      </c>
      <c r="G38" t="s">
        <v>18</v>
      </c>
      <c r="H38" t="s">
        <v>19</v>
      </c>
      <c r="I38" s="3" t="s">
        <v>68</v>
      </c>
      <c r="J38" s="3" t="s">
        <v>39</v>
      </c>
    </row>
    <row r="39" spans="5:13">
      <c r="E39" t="s">
        <v>67</v>
      </c>
      <c r="F39" t="s">
        <v>20</v>
      </c>
      <c r="G39" t="s">
        <v>21</v>
      </c>
      <c r="H39" t="s">
        <v>22</v>
      </c>
      <c r="I39" s="3" t="s">
        <v>67</v>
      </c>
      <c r="J39" s="3"/>
    </row>
    <row r="40" spans="5:13">
      <c r="E40" t="s">
        <v>67</v>
      </c>
      <c r="F40" t="s">
        <v>23</v>
      </c>
      <c r="G40" t="s">
        <v>24</v>
      </c>
      <c r="H40" t="s">
        <v>22</v>
      </c>
      <c r="I40" s="3" t="s">
        <v>30</v>
      </c>
      <c r="J40" s="3"/>
    </row>
    <row r="41" spans="5:13">
      <c r="E41" t="s">
        <v>67</v>
      </c>
      <c r="F41" t="s">
        <v>25</v>
      </c>
      <c r="G41" t="s">
        <v>26</v>
      </c>
      <c r="H41" t="s">
        <v>22</v>
      </c>
      <c r="I41" s="3" t="s">
        <v>69</v>
      </c>
      <c r="J41" s="3"/>
    </row>
    <row r="42" spans="5:13">
      <c r="E42" t="s">
        <v>67</v>
      </c>
      <c r="F42" t="s">
        <v>27</v>
      </c>
      <c r="G42" t="s">
        <v>28</v>
      </c>
      <c r="H42" t="s">
        <v>22</v>
      </c>
      <c r="I42" s="3" t="s">
        <v>36</v>
      </c>
      <c r="J42" s="3"/>
    </row>
    <row r="43" spans="5:13">
      <c r="E43" t="s">
        <v>30</v>
      </c>
      <c r="F43" t="s">
        <v>29</v>
      </c>
      <c r="G43" t="s">
        <v>30</v>
      </c>
      <c r="H43" t="s">
        <v>22</v>
      </c>
      <c r="I43" s="3" t="s">
        <v>70</v>
      </c>
      <c r="J43" s="3"/>
    </row>
    <row r="44" spans="5:13">
      <c r="E44" t="s">
        <v>69</v>
      </c>
      <c r="F44" t="s">
        <v>31</v>
      </c>
      <c r="G44" t="s">
        <v>32</v>
      </c>
      <c r="H44" t="s">
        <v>22</v>
      </c>
      <c r="I44" s="3" t="s">
        <v>71</v>
      </c>
      <c r="J44" s="3"/>
    </row>
    <row r="45" spans="5:13">
      <c r="E45" t="s">
        <v>69</v>
      </c>
      <c r="F45" t="s">
        <v>33</v>
      </c>
      <c r="G45" t="s">
        <v>34</v>
      </c>
      <c r="H45" t="s">
        <v>22</v>
      </c>
      <c r="I45" s="3" t="s">
        <v>72</v>
      </c>
      <c r="J45" s="3"/>
    </row>
    <row r="46" spans="5:13">
      <c r="E46" t="s">
        <v>36</v>
      </c>
      <c r="F46" t="s">
        <v>35</v>
      </c>
      <c r="G46" t="s">
        <v>36</v>
      </c>
      <c r="H46" t="s">
        <v>22</v>
      </c>
      <c r="I46" s="3" t="s">
        <v>73</v>
      </c>
      <c r="J46" s="3"/>
    </row>
    <row r="47" spans="5:13">
      <c r="E47" t="s">
        <v>70</v>
      </c>
      <c r="F47" t="s">
        <v>37</v>
      </c>
      <c r="G47" t="s">
        <v>38</v>
      </c>
      <c r="H47" t="s">
        <v>39</v>
      </c>
      <c r="I47" s="3" t="s">
        <v>74</v>
      </c>
      <c r="J47" s="3"/>
    </row>
    <row r="48" spans="5:13">
      <c r="E48" t="s">
        <v>71</v>
      </c>
      <c r="F48" t="s">
        <v>40</v>
      </c>
      <c r="G48" t="s">
        <v>41</v>
      </c>
      <c r="H48" t="s">
        <v>39</v>
      </c>
      <c r="I48" s="3" t="s">
        <v>75</v>
      </c>
      <c r="J48" s="3"/>
    </row>
    <row r="49" spans="5:10">
      <c r="E49" t="s">
        <v>71</v>
      </c>
      <c r="F49" t="s">
        <v>42</v>
      </c>
      <c r="G49" t="s">
        <v>43</v>
      </c>
      <c r="H49" t="s">
        <v>39</v>
      </c>
      <c r="I49" s="3"/>
      <c r="J49" s="3"/>
    </row>
    <row r="50" spans="5:10">
      <c r="E50" t="s">
        <v>72</v>
      </c>
      <c r="F50" t="s">
        <v>44</v>
      </c>
      <c r="G50" t="s">
        <v>45</v>
      </c>
      <c r="H50" t="s">
        <v>39</v>
      </c>
      <c r="I50" s="3"/>
      <c r="J50" s="3"/>
    </row>
    <row r="51" spans="5:10">
      <c r="E51" t="s">
        <v>72</v>
      </c>
      <c r="F51" t="s">
        <v>46</v>
      </c>
      <c r="G51" t="s">
        <v>47</v>
      </c>
      <c r="H51" t="s">
        <v>39</v>
      </c>
      <c r="I51" s="3"/>
      <c r="J51" s="3"/>
    </row>
    <row r="52" spans="5:10">
      <c r="E52" t="s">
        <v>72</v>
      </c>
      <c r="F52" t="s">
        <v>48</v>
      </c>
      <c r="G52" t="s">
        <v>49</v>
      </c>
      <c r="H52" t="s">
        <v>39</v>
      </c>
      <c r="I52" s="3"/>
      <c r="J52" s="3"/>
    </row>
    <row r="53" spans="5:10">
      <c r="E53" t="s">
        <v>72</v>
      </c>
      <c r="F53" t="s">
        <v>50</v>
      </c>
      <c r="G53" t="s">
        <v>51</v>
      </c>
      <c r="H53" t="s">
        <v>39</v>
      </c>
      <c r="I53" s="3"/>
      <c r="J53" s="3"/>
    </row>
    <row r="54" spans="5:10">
      <c r="E54" t="s">
        <v>73</v>
      </c>
      <c r="F54" t="s">
        <v>52</v>
      </c>
      <c r="G54" t="s">
        <v>53</v>
      </c>
      <c r="H54" t="s">
        <v>39</v>
      </c>
      <c r="I54" s="3"/>
      <c r="J54" s="3"/>
    </row>
    <row r="55" spans="5:10">
      <c r="E55" t="s">
        <v>73</v>
      </c>
      <c r="F55" t="s">
        <v>54</v>
      </c>
      <c r="G55" t="s">
        <v>55</v>
      </c>
      <c r="H55" t="s">
        <v>39</v>
      </c>
      <c r="I55" s="3"/>
      <c r="J55" s="3"/>
    </row>
    <row r="56" spans="5:10">
      <c r="E56" t="s">
        <v>73</v>
      </c>
      <c r="F56" t="s">
        <v>56</v>
      </c>
      <c r="G56" t="s">
        <v>57</v>
      </c>
      <c r="H56" t="s">
        <v>39</v>
      </c>
      <c r="I56" s="3"/>
      <c r="J56" s="3"/>
    </row>
    <row r="57" spans="5:10">
      <c r="E57" t="s">
        <v>74</v>
      </c>
      <c r="F57" t="s">
        <v>58</v>
      </c>
      <c r="G57" t="s">
        <v>59</v>
      </c>
      <c r="H57" t="s">
        <v>39</v>
      </c>
      <c r="I57" s="3"/>
      <c r="J57" s="3"/>
    </row>
    <row r="58" spans="5:10">
      <c r="E58" t="s">
        <v>74</v>
      </c>
      <c r="F58" t="s">
        <v>60</v>
      </c>
      <c r="G58" t="s">
        <v>61</v>
      </c>
      <c r="H58" t="s">
        <v>39</v>
      </c>
      <c r="I58" s="3"/>
      <c r="J58" s="3"/>
    </row>
    <row r="59" spans="5:10">
      <c r="E59" t="s">
        <v>75</v>
      </c>
      <c r="F59" t="s">
        <v>62</v>
      </c>
      <c r="G59" t="s">
        <v>63</v>
      </c>
      <c r="H59" t="s">
        <v>39</v>
      </c>
      <c r="I59" s="3"/>
      <c r="J59" s="3"/>
    </row>
    <row r="60" spans="5:10">
      <c r="E60" t="s">
        <v>75</v>
      </c>
      <c r="F60" t="s">
        <v>64</v>
      </c>
      <c r="G60" t="s">
        <v>65</v>
      </c>
      <c r="H60" t="s">
        <v>39</v>
      </c>
      <c r="I60" s="3"/>
      <c r="J60" s="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theme="7"/>
  </sheetPr>
  <dimension ref="A1:BI27"/>
  <sheetViews>
    <sheetView zoomScale="70" zoomScaleNormal="70" workbookViewId="0">
      <pane xSplit="19" ySplit="7" topLeftCell="AP8" activePane="bottomRight" state="frozen"/>
      <selection activeCell="F25" sqref="F25"/>
      <selection pane="topRight" activeCell="F25" sqref="F25"/>
      <selection pane="bottomLeft" activeCell="F25" sqref="F25"/>
      <selection pane="bottomRight" activeCell="F25" sqref="F25"/>
    </sheetView>
  </sheetViews>
  <sheetFormatPr defaultColWidth="0" defaultRowHeight="12.75"/>
  <cols>
    <col min="1" max="4" width="1.75" style="3" customWidth="1"/>
    <col min="5" max="5" width="5.75" style="3" customWidth="1"/>
    <col min="6" max="6" width="30.625" style="3" customWidth="1"/>
    <col min="7" max="9" width="15.625" style="3" customWidth="1"/>
    <col min="10" max="11" width="1.75" style="3" customWidth="1"/>
    <col min="12" max="12" width="9.125" style="3" customWidth="1"/>
    <col min="13" max="13" width="20.75" style="3" customWidth="1"/>
    <col min="14" max="14" width="1.75" style="3" customWidth="1"/>
    <col min="15" max="16" width="5.75" style="3" customWidth="1"/>
    <col min="17" max="17" width="1.75" style="3" customWidth="1"/>
    <col min="18" max="18" width="9.125" style="3" customWidth="1"/>
    <col min="19" max="19" width="1.75" style="3" customWidth="1"/>
    <col min="20" max="37" width="9.125" style="3" customWidth="1"/>
    <col min="38" max="38" width="1.625" style="3" customWidth="1"/>
    <col min="39" max="44" width="9.125" style="3" customWidth="1"/>
    <col min="45" max="45" width="1.75" style="3" customWidth="1"/>
    <col min="46" max="46" width="9.125" style="3" customWidth="1"/>
    <col min="47" max="47" width="9.125" style="40" customWidth="1"/>
    <col min="48" max="48" width="60.875" style="3" bestFit="1" customWidth="1"/>
    <col min="49" max="60" width="1.75" style="3" customWidth="1"/>
    <col min="61" max="61" width="0" style="3" hidden="1" customWidth="1"/>
    <col min="62" max="16384" width="9.125" style="3" hidden="1"/>
  </cols>
  <sheetData>
    <row r="1" spans="1:60" ht="22.5">
      <c r="A1" s="9" t="s">
        <v>104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38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39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5">
      <c r="A3" s="10" t="s">
        <v>105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39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4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39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145</v>
      </c>
      <c r="G5" s="11" t="s">
        <v>141</v>
      </c>
      <c r="H5" s="91"/>
      <c r="O5" s="11" t="s">
        <v>140</v>
      </c>
      <c r="R5" s="71"/>
      <c r="AU5" s="42"/>
    </row>
    <row r="6" spans="1:60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L6" s="45"/>
      <c r="AM6" s="57" t="s">
        <v>133</v>
      </c>
      <c r="AN6" s="48" t="s">
        <v>134</v>
      </c>
      <c r="AO6" s="58" t="s">
        <v>135</v>
      </c>
      <c r="AP6" s="57" t="s">
        <v>137</v>
      </c>
      <c r="AQ6" s="57" t="s">
        <v>137</v>
      </c>
      <c r="AR6" s="57" t="s">
        <v>137</v>
      </c>
      <c r="AT6" s="62" t="s">
        <v>114</v>
      </c>
      <c r="AU6" s="62"/>
      <c r="AV6" s="62"/>
    </row>
    <row r="7" spans="1:60">
      <c r="A7" s="4"/>
      <c r="B7" s="4"/>
      <c r="C7" s="4"/>
      <c r="D7" s="4"/>
      <c r="E7" s="4" t="s">
        <v>149</v>
      </c>
      <c r="F7" s="4" t="s">
        <v>148</v>
      </c>
      <c r="G7" s="4"/>
      <c r="H7" s="4"/>
      <c r="I7" s="4"/>
      <c r="J7" s="4"/>
      <c r="K7" s="4"/>
      <c r="L7" s="4" t="s">
        <v>106</v>
      </c>
      <c r="M7" s="4" t="s">
        <v>162</v>
      </c>
      <c r="N7" s="4"/>
      <c r="O7" s="4"/>
      <c r="P7" s="4" t="s">
        <v>115</v>
      </c>
      <c r="Q7" s="4"/>
      <c r="R7" s="4" t="s">
        <v>107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46" t="s">
        <v>136</v>
      </c>
      <c r="AN7" s="49" t="s">
        <v>136</v>
      </c>
      <c r="AO7" s="47" t="s">
        <v>136</v>
      </c>
      <c r="AP7" s="46" t="s">
        <v>138</v>
      </c>
      <c r="AQ7" s="46" t="s">
        <v>138</v>
      </c>
      <c r="AR7" s="46" t="s">
        <v>138</v>
      </c>
      <c r="AS7" s="4"/>
      <c r="AT7" s="34" t="s">
        <v>7</v>
      </c>
      <c r="AU7" s="41" t="s">
        <v>6</v>
      </c>
      <c r="AV7" s="33" t="s">
        <v>112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ht="15"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39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>
      <c r="C10" s="28"/>
    </row>
    <row r="12" spans="1:60">
      <c r="M12" s="16"/>
      <c r="R12" s="56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M12" s="14"/>
      <c r="AN12" s="14"/>
      <c r="AO12" s="14"/>
      <c r="AP12" s="14"/>
      <c r="AQ12" s="14"/>
      <c r="AR12" s="14"/>
    </row>
    <row r="14" spans="1:60">
      <c r="M14" s="16"/>
      <c r="R14" s="56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P14" s="14"/>
      <c r="AQ14" s="14"/>
      <c r="AR14" s="14"/>
    </row>
    <row r="16" spans="1:60"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42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</row>
    <row r="17" spans="2:60" customFormat="1"/>
    <row r="18" spans="2:60">
      <c r="M18" s="14"/>
      <c r="R18" s="14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M18" s="43"/>
      <c r="AN18" s="43"/>
      <c r="AO18" s="43"/>
      <c r="AP18" s="43"/>
      <c r="AQ18" s="43"/>
      <c r="AR18" s="43"/>
    </row>
    <row r="19" spans="2:60">
      <c r="M19" s="14"/>
      <c r="R19" s="14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M19" s="43"/>
      <c r="AN19" s="43"/>
      <c r="AO19" s="43"/>
      <c r="AP19" s="43"/>
      <c r="AQ19" s="43"/>
      <c r="AR19" s="43"/>
    </row>
    <row r="20" spans="2:60">
      <c r="M20" s="14"/>
      <c r="R20" s="14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M20" s="43"/>
      <c r="AN20" s="43"/>
      <c r="AO20" s="43"/>
      <c r="AP20" s="43"/>
      <c r="AQ20" s="43"/>
      <c r="AR20" s="43"/>
    </row>
    <row r="21" spans="2:60">
      <c r="M21" s="14"/>
      <c r="R21" s="14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M21" s="43"/>
      <c r="AN21" s="43"/>
      <c r="AO21" s="43"/>
      <c r="AP21" s="43"/>
      <c r="AQ21" s="43"/>
      <c r="AR21" s="43"/>
    </row>
    <row r="22" spans="2:60">
      <c r="M22" s="14"/>
      <c r="R22" s="14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M22" s="43"/>
      <c r="AN22" s="43"/>
      <c r="AO22" s="43"/>
      <c r="AP22" s="43"/>
      <c r="AQ22" s="43"/>
      <c r="AR22" s="43"/>
    </row>
    <row r="23" spans="2:60">
      <c r="M23" s="14"/>
      <c r="R23" s="14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M23" s="43"/>
      <c r="AN23" s="43"/>
      <c r="AO23" s="43"/>
      <c r="AP23" s="43"/>
      <c r="AQ23" s="43"/>
      <c r="AR23" s="43"/>
    </row>
    <row r="24" spans="2:60">
      <c r="M24" s="14"/>
      <c r="R24" s="14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M24" s="43"/>
      <c r="AN24" s="43"/>
      <c r="AO24" s="43"/>
      <c r="AP24" s="43"/>
      <c r="AQ24" s="43"/>
      <c r="AR24" s="43"/>
    </row>
    <row r="26" spans="2:60" ht="15">
      <c r="B26" s="10" t="s">
        <v>116</v>
      </c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39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</row>
    <row r="27" spans="2:60">
      <c r="C27" s="28" t="s">
        <v>120</v>
      </c>
    </row>
  </sheetData>
  <conditionalFormatting sqref="R4">
    <cfRule type="cellIs" dxfId="14" priority="2" operator="greaterThan">
      <formula>0</formula>
    </cfRule>
  </conditionalFormatting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400-000000000000}">
          <x14:formula1>
            <xm:f>Lists!$F$18:$F$19</xm:f>
          </x14:formula1>
          <xm:sqref>M12</xm:sqref>
        </x14:dataValidation>
        <x14:dataValidation type="list" allowBlank="1" showInputMessage="1" showErrorMessage="1" xr:uid="{00000000-0002-0000-0400-000001000000}">
          <x14:formula1>
            <xm:f>Lists!$G$18:$G$20</xm:f>
          </x14:formula1>
          <xm:sqref>M14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2" tint="-0.249977111117893"/>
  </sheetPr>
  <dimension ref="A1:DL442"/>
  <sheetViews>
    <sheetView topLeftCell="G1" zoomScale="70" zoomScaleNormal="70" workbookViewId="0">
      <selection activeCell="F25" sqref="F25"/>
    </sheetView>
  </sheetViews>
  <sheetFormatPr defaultColWidth="0" defaultRowHeight="12.75"/>
  <cols>
    <col min="1" max="4" width="1.5" customWidth="1"/>
    <col min="5" max="5" width="9.125" customWidth="1"/>
    <col min="6" max="6" width="30.5" customWidth="1"/>
    <col min="7" max="7" width="11" customWidth="1"/>
    <col min="8" max="8" width="11.375" customWidth="1"/>
    <col min="9" max="9" width="18.625" customWidth="1"/>
    <col min="10" max="10" width="1.75" customWidth="1"/>
    <col min="11" max="11" width="1.375" customWidth="1"/>
    <col min="12" max="13" width="9.125" customWidth="1"/>
    <col min="14" max="14" width="1.75" customWidth="1"/>
    <col min="15" max="15" width="5.125" customWidth="1"/>
    <col min="16" max="16" width="9.125" customWidth="1"/>
    <col min="17" max="17" width="1.625" customWidth="1"/>
    <col min="18" max="18" width="10.125" bestFit="1" customWidth="1"/>
    <col min="19" max="37" width="9.125" customWidth="1"/>
    <col min="38" max="38" width="2.5" customWidth="1"/>
    <col min="39" max="40" width="9.125" customWidth="1"/>
    <col min="41" max="41" width="62" customWidth="1"/>
    <col min="42" max="42" width="4.5" customWidth="1"/>
    <col min="43" max="45" width="9.125" hidden="1" customWidth="1"/>
    <col min="46" max="116" width="0" hidden="1" customWidth="1"/>
    <col min="117" max="16384" width="9.125" hidden="1"/>
  </cols>
  <sheetData>
    <row r="1" spans="1:53" s="3" customFormat="1" ht="22.5">
      <c r="A1" s="9" t="s">
        <v>387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8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s="3" customFormat="1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39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s="3" customFormat="1" ht="15">
      <c r="A3" s="10" t="s">
        <v>388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39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s="3" customFormat="1" ht="1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39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405</v>
      </c>
      <c r="G5" s="11" t="s">
        <v>141</v>
      </c>
      <c r="H5" s="91"/>
      <c r="O5" s="11" t="s">
        <v>140</v>
      </c>
      <c r="R5" s="71"/>
      <c r="AN5" s="42"/>
    </row>
    <row r="6" spans="1:53" s="3" customFormat="1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L6" s="45"/>
      <c r="AM6" s="62" t="s">
        <v>114</v>
      </c>
      <c r="AN6" s="62"/>
      <c r="AO6" s="62"/>
    </row>
    <row r="7" spans="1:53" s="3" customFormat="1">
      <c r="A7" s="4"/>
      <c r="B7" s="4"/>
      <c r="C7" s="4"/>
      <c r="D7" s="4"/>
      <c r="E7" s="4" t="s">
        <v>149</v>
      </c>
      <c r="F7" s="4" t="s">
        <v>236</v>
      </c>
      <c r="G7" s="4" t="s">
        <v>358</v>
      </c>
      <c r="H7" s="4"/>
      <c r="I7" s="4"/>
      <c r="J7" s="4"/>
      <c r="K7" s="4"/>
      <c r="L7" s="4" t="s">
        <v>106</v>
      </c>
      <c r="M7" s="4"/>
      <c r="N7" s="4"/>
      <c r="O7" s="4"/>
      <c r="P7" s="4" t="s">
        <v>115</v>
      </c>
      <c r="Q7" s="4"/>
      <c r="R7" s="4" t="s">
        <v>107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34" t="s">
        <v>7</v>
      </c>
      <c r="AN7" s="41" t="s">
        <v>6</v>
      </c>
      <c r="AO7" s="33" t="s">
        <v>112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3" customFormat="1">
      <c r="A8" s="4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  <c r="AH8" s="36"/>
      <c r="AI8" s="36"/>
      <c r="AJ8" s="36"/>
      <c r="AK8" s="36"/>
      <c r="AL8" s="36"/>
      <c r="AM8" s="92"/>
      <c r="AN8" s="41"/>
      <c r="AO8" s="92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</row>
    <row r="9" spans="1:53" s="64" customFormat="1" ht="15">
      <c r="B9" s="65" t="s">
        <v>21</v>
      </c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</row>
    <row r="10" spans="1:53" s="3" customFormat="1">
      <c r="A10" s="4"/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92"/>
      <c r="AN10" s="41"/>
      <c r="AO10" s="92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</row>
    <row r="11" spans="1:53">
      <c r="E11" s="3" t="s">
        <v>21</v>
      </c>
      <c r="F11" s="3" t="s">
        <v>336</v>
      </c>
      <c r="G11" s="3" t="s">
        <v>337</v>
      </c>
      <c r="H11" s="3"/>
      <c r="I11" s="3"/>
      <c r="J11" s="3"/>
      <c r="K11" s="3"/>
      <c r="L11" s="3" t="s">
        <v>308</v>
      </c>
      <c r="M11" s="3"/>
      <c r="N11" s="3"/>
      <c r="O11" s="3"/>
      <c r="P11" s="3"/>
      <c r="Q11" s="3"/>
      <c r="R11" s="14"/>
      <c r="S11" s="3"/>
      <c r="T11" s="3"/>
      <c r="U11" s="3"/>
      <c r="V11" s="3"/>
      <c r="W11" s="3"/>
      <c r="X11" s="3"/>
      <c r="Y11" s="111">
        <v>326.60000000000002</v>
      </c>
      <c r="Z11" s="111">
        <v>326.15000000000003</v>
      </c>
      <c r="AA11" s="111">
        <v>327.60000000000002</v>
      </c>
      <c r="AB11" s="111">
        <v>327.60000000000002</v>
      </c>
      <c r="AC11" s="111">
        <v>328.49299999999999</v>
      </c>
      <c r="AD11" s="111">
        <v>329.99299999999999</v>
      </c>
      <c r="AE11" s="111">
        <v>329.99299999999999</v>
      </c>
      <c r="AF11" s="111">
        <v>329.99299999999999</v>
      </c>
      <c r="AG11" s="111">
        <v>329.99299999999999</v>
      </c>
      <c r="AH11" s="111">
        <v>329.99299999999999</v>
      </c>
      <c r="AI11" s="111">
        <v>329.99299999999999</v>
      </c>
      <c r="AJ11" s="111">
        <v>329.99299999999999</v>
      </c>
      <c r="AK11" s="111">
        <v>329.99299999999999</v>
      </c>
    </row>
    <row r="12" spans="1:53">
      <c r="E12" s="3" t="s">
        <v>21</v>
      </c>
      <c r="F12" s="3" t="s">
        <v>336</v>
      </c>
      <c r="G12" s="3" t="s">
        <v>338</v>
      </c>
      <c r="H12" s="3"/>
      <c r="I12" s="3"/>
      <c r="J12" s="3"/>
      <c r="K12" s="3"/>
      <c r="L12" s="3" t="s">
        <v>308</v>
      </c>
      <c r="M12" s="3"/>
      <c r="N12" s="3"/>
      <c r="O12" s="3"/>
      <c r="P12" s="3"/>
      <c r="Q12" s="3"/>
      <c r="R12" s="14"/>
      <c r="S12" s="3"/>
      <c r="T12" s="3"/>
      <c r="U12" s="3"/>
      <c r="V12" s="3"/>
      <c r="W12" s="3"/>
      <c r="X12" s="3"/>
      <c r="Y12" s="111">
        <v>520.11</v>
      </c>
      <c r="Z12" s="111">
        <v>520.11</v>
      </c>
      <c r="AA12" s="111">
        <v>520.16</v>
      </c>
      <c r="AB12" s="111">
        <v>520.16</v>
      </c>
      <c r="AC12" s="111">
        <v>520.16</v>
      </c>
      <c r="AD12" s="111">
        <v>520.57079999999996</v>
      </c>
      <c r="AE12" s="111">
        <v>520.57380000000001</v>
      </c>
      <c r="AF12" s="111">
        <v>520.57380000000001</v>
      </c>
      <c r="AG12" s="111">
        <v>520.57380000000001</v>
      </c>
      <c r="AH12" s="111">
        <v>520.57380000000001</v>
      </c>
      <c r="AI12" s="111">
        <v>520.57380000000001</v>
      </c>
      <c r="AJ12" s="111">
        <v>520.57380000000001</v>
      </c>
      <c r="AK12" s="111">
        <v>520.57380000000001</v>
      </c>
    </row>
    <row r="13" spans="1:53">
      <c r="E13" s="3" t="s">
        <v>21</v>
      </c>
      <c r="F13" s="3" t="s">
        <v>336</v>
      </c>
      <c r="G13" s="3" t="s">
        <v>339</v>
      </c>
      <c r="H13" s="3"/>
      <c r="I13" s="3"/>
      <c r="J13" s="3"/>
      <c r="K13" s="3"/>
      <c r="L13" s="3" t="s">
        <v>308</v>
      </c>
      <c r="M13" s="3"/>
      <c r="N13" s="3"/>
      <c r="O13" s="3"/>
      <c r="P13" s="3"/>
      <c r="Q13" s="3"/>
      <c r="R13" s="14"/>
      <c r="S13" s="3"/>
      <c r="T13" s="3"/>
      <c r="U13" s="3"/>
      <c r="V13" s="3"/>
      <c r="W13" s="3"/>
      <c r="X13" s="3"/>
      <c r="Y13" s="111">
        <v>874.38000000000011</v>
      </c>
      <c r="Z13" s="111">
        <v>874.38000000000011</v>
      </c>
      <c r="AA13" s="111">
        <v>874.49000000000012</v>
      </c>
      <c r="AB13" s="111">
        <v>874.49000000000012</v>
      </c>
      <c r="AC13" s="111">
        <v>874.49000000000012</v>
      </c>
      <c r="AD13" s="111">
        <v>874.50476000000003</v>
      </c>
      <c r="AE13" s="111">
        <v>874.51876000000004</v>
      </c>
      <c r="AF13" s="111">
        <v>874.51876000000004</v>
      </c>
      <c r="AG13" s="111">
        <v>874.51876000000004</v>
      </c>
      <c r="AH13" s="111">
        <v>874.51876000000004</v>
      </c>
      <c r="AI13" s="111">
        <v>874.51876000000004</v>
      </c>
      <c r="AJ13" s="111">
        <v>874.51876000000004</v>
      </c>
      <c r="AK13" s="111">
        <v>874.51876000000004</v>
      </c>
    </row>
    <row r="14" spans="1:53">
      <c r="E14" s="3" t="s">
        <v>21</v>
      </c>
      <c r="F14" s="3" t="s">
        <v>336</v>
      </c>
      <c r="G14" s="3" t="s">
        <v>340</v>
      </c>
      <c r="H14" s="3"/>
      <c r="I14" s="3"/>
      <c r="J14" s="3"/>
      <c r="K14" s="3"/>
      <c r="L14" s="3" t="s">
        <v>308</v>
      </c>
      <c r="M14" s="3"/>
      <c r="N14" s="3"/>
      <c r="O14" s="3"/>
      <c r="P14" s="3"/>
      <c r="Q14" s="3"/>
      <c r="R14" s="14"/>
      <c r="S14" s="3"/>
      <c r="T14" s="3"/>
      <c r="U14" s="3"/>
      <c r="V14" s="3"/>
      <c r="W14" s="3"/>
      <c r="X14" s="3"/>
      <c r="Y14" s="111">
        <v>650.20000000000005</v>
      </c>
      <c r="Z14" s="111">
        <v>650.20000000000005</v>
      </c>
      <c r="AA14" s="111">
        <v>650.20000000000005</v>
      </c>
      <c r="AB14" s="111">
        <v>650.20000000000005</v>
      </c>
      <c r="AC14" s="111">
        <v>650.20000000000005</v>
      </c>
      <c r="AD14" s="111">
        <v>650.29070000000002</v>
      </c>
      <c r="AE14" s="111">
        <v>650.29070000000002</v>
      </c>
      <c r="AF14" s="111">
        <v>650.29070000000002</v>
      </c>
      <c r="AG14" s="111">
        <v>650.29070000000002</v>
      </c>
      <c r="AH14" s="111">
        <v>650.29070000000002</v>
      </c>
      <c r="AI14" s="111">
        <v>650.29070000000002</v>
      </c>
      <c r="AJ14" s="111">
        <v>650.29070000000002</v>
      </c>
      <c r="AK14" s="111">
        <v>650.29070000000002</v>
      </c>
    </row>
    <row r="15" spans="1:53">
      <c r="E15" s="3" t="s">
        <v>21</v>
      </c>
      <c r="F15" s="3" t="s">
        <v>336</v>
      </c>
      <c r="G15" s="3" t="s">
        <v>341</v>
      </c>
      <c r="H15" s="3"/>
      <c r="I15" s="3"/>
      <c r="J15" s="3"/>
      <c r="K15" s="3"/>
      <c r="L15" s="3" t="s">
        <v>308</v>
      </c>
      <c r="M15" s="3"/>
      <c r="N15" s="3"/>
      <c r="O15" s="3"/>
      <c r="P15" s="3"/>
      <c r="Q15" s="3"/>
      <c r="R15" s="14"/>
      <c r="S15" s="3"/>
      <c r="T15" s="3"/>
      <c r="U15" s="3"/>
      <c r="V15" s="3"/>
      <c r="W15" s="3"/>
      <c r="X15" s="3"/>
      <c r="Y15" s="111">
        <v>55.78000000000003</v>
      </c>
      <c r="Z15" s="111">
        <v>55.78000000000003</v>
      </c>
      <c r="AA15" s="111">
        <v>55.78000000000003</v>
      </c>
      <c r="AB15" s="111">
        <v>55.78000000000003</v>
      </c>
      <c r="AC15" s="111">
        <v>55.78000000000003</v>
      </c>
      <c r="AD15" s="111">
        <v>55.78000000000003</v>
      </c>
      <c r="AE15" s="111">
        <v>55.78000000000003</v>
      </c>
      <c r="AF15" s="111">
        <v>55.78000000000003</v>
      </c>
      <c r="AG15" s="111">
        <v>55.78000000000003</v>
      </c>
      <c r="AH15" s="111">
        <v>55.78000000000003</v>
      </c>
      <c r="AI15" s="111">
        <v>55.78000000000003</v>
      </c>
      <c r="AJ15" s="111">
        <v>55.78000000000003</v>
      </c>
      <c r="AK15" s="111">
        <v>55.78000000000003</v>
      </c>
    </row>
    <row r="16" spans="1:53">
      <c r="E16" s="3" t="s">
        <v>21</v>
      </c>
      <c r="F16" s="3" t="s">
        <v>336</v>
      </c>
      <c r="G16" s="3" t="s">
        <v>309</v>
      </c>
      <c r="H16" s="3"/>
      <c r="I16" s="3"/>
      <c r="J16" s="3"/>
      <c r="K16" s="3"/>
      <c r="L16" s="3" t="s">
        <v>308</v>
      </c>
      <c r="M16" s="3"/>
      <c r="N16" s="3"/>
      <c r="O16" s="3"/>
      <c r="P16" s="3"/>
      <c r="Q16" s="3"/>
      <c r="R16" s="14"/>
      <c r="S16" s="3"/>
      <c r="T16" s="3"/>
      <c r="U16" s="3"/>
      <c r="V16" s="3"/>
      <c r="W16" s="3"/>
      <c r="X16" s="3"/>
      <c r="Y16" s="111">
        <v>67.11</v>
      </c>
      <c r="Z16" s="111">
        <v>67.11</v>
      </c>
      <c r="AA16" s="111">
        <v>67.11</v>
      </c>
      <c r="AB16" s="111">
        <v>67.11</v>
      </c>
      <c r="AC16" s="111">
        <v>67.11</v>
      </c>
      <c r="AD16" s="111">
        <v>67.11</v>
      </c>
      <c r="AE16" s="111">
        <v>67.11</v>
      </c>
      <c r="AF16" s="111">
        <v>67.11</v>
      </c>
      <c r="AG16" s="111">
        <v>67.11</v>
      </c>
      <c r="AH16" s="111">
        <v>67.11</v>
      </c>
      <c r="AI16" s="111">
        <v>67.11</v>
      </c>
      <c r="AJ16" s="111">
        <v>67.11</v>
      </c>
      <c r="AK16" s="111">
        <v>67.11</v>
      </c>
    </row>
    <row r="17" spans="5:37">
      <c r="E17" s="4" t="s">
        <v>21</v>
      </c>
      <c r="F17" s="4" t="s">
        <v>336</v>
      </c>
      <c r="G17" s="4" t="s">
        <v>342</v>
      </c>
      <c r="H17" s="4"/>
      <c r="I17" s="4"/>
      <c r="J17" s="4"/>
      <c r="K17" s="4"/>
      <c r="L17" s="4" t="s">
        <v>308</v>
      </c>
      <c r="M17" s="4"/>
      <c r="N17" s="4"/>
      <c r="O17" s="4"/>
      <c r="P17" s="4"/>
      <c r="Q17" s="4"/>
      <c r="R17" s="99"/>
      <c r="S17" s="4"/>
      <c r="T17" s="4"/>
      <c r="U17" s="4"/>
      <c r="V17" s="4"/>
      <c r="W17" s="4"/>
      <c r="X17" s="4"/>
      <c r="Y17" s="111">
        <v>2494.1800000000003</v>
      </c>
      <c r="Z17" s="111">
        <v>2493.7300000000005</v>
      </c>
      <c r="AA17" s="111">
        <v>2495.34</v>
      </c>
      <c r="AB17" s="111">
        <v>2495.34</v>
      </c>
      <c r="AC17" s="111">
        <v>2496.2330000000002</v>
      </c>
      <c r="AD17" s="111">
        <v>2498.2492600000005</v>
      </c>
      <c r="AE17" s="111">
        <v>2498.2662600000003</v>
      </c>
      <c r="AF17" s="111">
        <v>2498.2662600000003</v>
      </c>
      <c r="AG17" s="111">
        <v>2498.2662600000003</v>
      </c>
      <c r="AH17" s="111">
        <v>2498.2662600000003</v>
      </c>
      <c r="AI17" s="111">
        <v>2498.2662600000003</v>
      </c>
      <c r="AJ17" s="111">
        <v>2498.2662600000003</v>
      </c>
      <c r="AK17" s="111">
        <v>2498.2662600000003</v>
      </c>
    </row>
    <row r="18" spans="5:37">
      <c r="E18" s="3" t="s">
        <v>21</v>
      </c>
      <c r="F18" s="3" t="s">
        <v>336</v>
      </c>
      <c r="G18" s="3" t="s">
        <v>343</v>
      </c>
      <c r="H18" s="3"/>
      <c r="I18" s="3"/>
      <c r="J18" s="3"/>
      <c r="K18" s="3"/>
      <c r="L18" s="3" t="s">
        <v>308</v>
      </c>
      <c r="M18" s="3"/>
      <c r="N18" s="3"/>
      <c r="O18" s="3"/>
      <c r="P18" s="3"/>
      <c r="Q18" s="3"/>
      <c r="R18" s="14"/>
      <c r="S18" s="3"/>
      <c r="T18" s="3"/>
      <c r="U18" s="3"/>
      <c r="V18" s="3"/>
      <c r="W18" s="3"/>
      <c r="X18" s="3"/>
      <c r="Y18" s="111">
        <v>883.79</v>
      </c>
      <c r="Z18" s="111">
        <v>883.33999999999992</v>
      </c>
      <c r="AA18" s="111">
        <v>884.8</v>
      </c>
      <c r="AB18" s="111">
        <v>884.8</v>
      </c>
      <c r="AC18" s="111">
        <v>885.68299999999999</v>
      </c>
      <c r="AD18" s="111">
        <v>887.6241</v>
      </c>
      <c r="AE18" s="111">
        <v>887.62710000000004</v>
      </c>
      <c r="AF18" s="111">
        <v>887.62710000000004</v>
      </c>
      <c r="AG18" s="111">
        <v>887.62710000000004</v>
      </c>
      <c r="AH18" s="111">
        <v>887.62710000000004</v>
      </c>
      <c r="AI18" s="111">
        <v>887.62710000000004</v>
      </c>
      <c r="AJ18" s="111">
        <v>887.62710000000004</v>
      </c>
      <c r="AK18" s="111">
        <v>887.62710000000004</v>
      </c>
    </row>
    <row r="19" spans="5:37">
      <c r="E19" s="3" t="s">
        <v>21</v>
      </c>
      <c r="F19" s="3" t="s">
        <v>336</v>
      </c>
      <c r="G19" s="3" t="s">
        <v>344</v>
      </c>
      <c r="H19" s="3"/>
      <c r="I19" s="3"/>
      <c r="J19" s="3"/>
      <c r="K19" s="3"/>
      <c r="L19" s="3" t="s">
        <v>308</v>
      </c>
      <c r="M19" s="3"/>
      <c r="N19" s="3"/>
      <c r="O19" s="3"/>
      <c r="P19" s="3"/>
      <c r="Q19" s="3"/>
      <c r="R19" s="14"/>
      <c r="S19" s="3"/>
      <c r="T19" s="3"/>
      <c r="U19" s="3"/>
      <c r="V19" s="3"/>
      <c r="W19" s="3"/>
      <c r="X19" s="3"/>
      <c r="Y19" s="111">
        <v>1543.28</v>
      </c>
      <c r="Z19" s="111">
        <v>1543.28</v>
      </c>
      <c r="AA19" s="111">
        <v>1543.43</v>
      </c>
      <c r="AB19" s="111">
        <v>1543.43</v>
      </c>
      <c r="AC19" s="111">
        <v>1543.44</v>
      </c>
      <c r="AD19" s="111">
        <v>1543.5146999999999</v>
      </c>
      <c r="AE19" s="111">
        <v>1543.5286999999998</v>
      </c>
      <c r="AF19" s="111">
        <v>1543.5286999999998</v>
      </c>
      <c r="AG19" s="111">
        <v>1543.5286999999998</v>
      </c>
      <c r="AH19" s="111">
        <v>1543.5286999999998</v>
      </c>
      <c r="AI19" s="111">
        <v>1543.5286999999998</v>
      </c>
      <c r="AJ19" s="111">
        <v>1543.5286999999998</v>
      </c>
      <c r="AK19" s="111">
        <v>1543.5286999999998</v>
      </c>
    </row>
    <row r="20" spans="5:37">
      <c r="E20" s="3" t="s">
        <v>21</v>
      </c>
      <c r="F20" s="3" t="s">
        <v>336</v>
      </c>
      <c r="G20" s="3" t="s">
        <v>345</v>
      </c>
      <c r="H20" s="3"/>
      <c r="I20" s="3"/>
      <c r="J20" s="3"/>
      <c r="K20" s="3"/>
      <c r="L20" s="3" t="s">
        <v>308</v>
      </c>
      <c r="M20" s="3"/>
      <c r="N20" s="3"/>
      <c r="O20" s="3"/>
      <c r="P20" s="3"/>
      <c r="Q20" s="3"/>
      <c r="R20" s="14"/>
      <c r="S20" s="3"/>
      <c r="T20" s="3"/>
      <c r="U20" s="3"/>
      <c r="V20" s="3"/>
      <c r="W20" s="3"/>
      <c r="X20" s="3"/>
      <c r="Y20" s="111">
        <v>0</v>
      </c>
      <c r="Z20" s="111">
        <v>0</v>
      </c>
      <c r="AA20" s="111">
        <v>0</v>
      </c>
      <c r="AB20" s="111">
        <v>0</v>
      </c>
      <c r="AC20" s="111">
        <v>0</v>
      </c>
      <c r="AD20" s="111">
        <v>0</v>
      </c>
      <c r="AE20" s="111">
        <v>0</v>
      </c>
      <c r="AF20" s="111">
        <v>0</v>
      </c>
      <c r="AG20" s="111">
        <v>0</v>
      </c>
      <c r="AH20" s="111">
        <v>0</v>
      </c>
      <c r="AI20" s="111">
        <v>0</v>
      </c>
      <c r="AJ20" s="111">
        <v>0</v>
      </c>
      <c r="AK20" s="111">
        <v>0</v>
      </c>
    </row>
    <row r="21" spans="5:37">
      <c r="E21" s="3" t="s">
        <v>21</v>
      </c>
      <c r="F21" s="3" t="s">
        <v>336</v>
      </c>
      <c r="G21" s="3" t="s">
        <v>310</v>
      </c>
      <c r="H21" s="3"/>
      <c r="I21" s="3"/>
      <c r="J21" s="3"/>
      <c r="K21" s="3"/>
      <c r="L21" s="3" t="s">
        <v>308</v>
      </c>
      <c r="M21" s="3"/>
      <c r="N21" s="3"/>
      <c r="O21" s="3"/>
      <c r="P21" s="3"/>
      <c r="Q21" s="3"/>
      <c r="R21" s="14"/>
      <c r="S21" s="3"/>
      <c r="T21" s="3"/>
      <c r="U21" s="3"/>
      <c r="V21" s="3"/>
      <c r="W21" s="3"/>
      <c r="X21" s="3"/>
      <c r="Y21" s="111">
        <v>67.11</v>
      </c>
      <c r="Z21" s="111">
        <v>67.11</v>
      </c>
      <c r="AA21" s="111">
        <v>67.11</v>
      </c>
      <c r="AB21" s="111">
        <v>67.11</v>
      </c>
      <c r="AC21" s="111">
        <v>67.11</v>
      </c>
      <c r="AD21" s="111">
        <v>67.11</v>
      </c>
      <c r="AE21" s="111">
        <v>67.11</v>
      </c>
      <c r="AF21" s="111">
        <v>67.11</v>
      </c>
      <c r="AG21" s="111">
        <v>67.11</v>
      </c>
      <c r="AH21" s="111">
        <v>67.11</v>
      </c>
      <c r="AI21" s="111">
        <v>67.11</v>
      </c>
      <c r="AJ21" s="111">
        <v>67.11</v>
      </c>
      <c r="AK21" s="111">
        <v>67.11</v>
      </c>
    </row>
    <row r="22" spans="5:37">
      <c r="E22" s="4" t="s">
        <v>21</v>
      </c>
      <c r="F22" s="4" t="s">
        <v>336</v>
      </c>
      <c r="G22" s="4" t="s">
        <v>342</v>
      </c>
      <c r="H22" s="4"/>
      <c r="I22" s="4"/>
      <c r="J22" s="4"/>
      <c r="K22" s="4"/>
      <c r="L22" s="4" t="s">
        <v>308</v>
      </c>
      <c r="M22" s="4"/>
      <c r="N22" s="4"/>
      <c r="O22" s="4"/>
      <c r="P22" s="4"/>
      <c r="Q22" s="4"/>
      <c r="R22" s="99"/>
      <c r="S22" s="4"/>
      <c r="T22" s="4"/>
      <c r="U22" s="4"/>
      <c r="V22" s="4"/>
      <c r="W22" s="4"/>
      <c r="X22" s="4"/>
      <c r="Y22" s="111">
        <v>2494.1799999999998</v>
      </c>
      <c r="Z22" s="111">
        <v>2493.73</v>
      </c>
      <c r="AA22" s="111">
        <v>2495.34</v>
      </c>
      <c r="AB22" s="111">
        <v>2495.34</v>
      </c>
      <c r="AC22" s="111">
        <v>2496.2330000000002</v>
      </c>
      <c r="AD22" s="111">
        <v>2498.2487999999998</v>
      </c>
      <c r="AE22" s="111">
        <v>2498.2658000000001</v>
      </c>
      <c r="AF22" s="111">
        <v>2498.2658000000001</v>
      </c>
      <c r="AG22" s="111">
        <v>2498.2658000000001</v>
      </c>
      <c r="AH22" s="111">
        <v>2498.2658000000001</v>
      </c>
      <c r="AI22" s="111">
        <v>2498.2658000000001</v>
      </c>
      <c r="AJ22" s="111">
        <v>2498.2658000000001</v>
      </c>
      <c r="AK22" s="111">
        <v>2498.2658000000001</v>
      </c>
    </row>
    <row r="23" spans="5:37">
      <c r="E23" s="4" t="s">
        <v>21</v>
      </c>
      <c r="F23" s="4" t="s">
        <v>311</v>
      </c>
      <c r="G23" s="4" t="s">
        <v>311</v>
      </c>
      <c r="H23" s="4"/>
      <c r="I23" s="4"/>
      <c r="J23" s="4"/>
      <c r="K23" s="4"/>
      <c r="L23" s="4" t="s">
        <v>304</v>
      </c>
      <c r="M23" s="4"/>
      <c r="N23" s="4"/>
      <c r="O23" s="4"/>
      <c r="P23" s="4"/>
      <c r="Q23" s="4"/>
      <c r="R23" s="99"/>
      <c r="S23" s="4"/>
      <c r="T23" s="4"/>
      <c r="U23" s="4"/>
      <c r="V23" s="4"/>
      <c r="W23" s="4"/>
      <c r="X23" s="4"/>
      <c r="Y23" s="111">
        <v>23</v>
      </c>
      <c r="Z23" s="111">
        <v>23</v>
      </c>
      <c r="AA23" s="111">
        <v>23</v>
      </c>
      <c r="AB23" s="111">
        <v>23</v>
      </c>
      <c r="AC23" s="111">
        <v>23</v>
      </c>
      <c r="AD23" s="111">
        <v>23</v>
      </c>
      <c r="AE23" s="111">
        <v>23</v>
      </c>
      <c r="AF23" s="111">
        <v>23</v>
      </c>
      <c r="AG23" s="111">
        <v>23</v>
      </c>
      <c r="AH23" s="111">
        <v>23</v>
      </c>
      <c r="AI23" s="111">
        <v>23</v>
      </c>
      <c r="AJ23" s="111">
        <v>23</v>
      </c>
      <c r="AK23" s="111">
        <v>23</v>
      </c>
    </row>
    <row r="24" spans="5:37">
      <c r="E24" s="4" t="s">
        <v>21</v>
      </c>
      <c r="F24" s="4" t="s">
        <v>312</v>
      </c>
      <c r="G24" s="4" t="s">
        <v>312</v>
      </c>
      <c r="H24" s="4"/>
      <c r="I24" s="4"/>
      <c r="J24" s="4"/>
      <c r="K24" s="4"/>
      <c r="L24" s="4" t="s">
        <v>304</v>
      </c>
      <c r="M24" s="4"/>
      <c r="N24" s="4"/>
      <c r="O24" s="4"/>
      <c r="P24" s="4"/>
      <c r="Q24" s="4"/>
      <c r="R24" s="99"/>
      <c r="S24" s="4"/>
      <c r="T24" s="4"/>
      <c r="U24" s="4"/>
      <c r="V24" s="4"/>
      <c r="W24" s="4"/>
      <c r="X24" s="4"/>
      <c r="Y24" s="111">
        <v>263</v>
      </c>
      <c r="Z24" s="111">
        <v>268</v>
      </c>
      <c r="AA24" s="111">
        <v>271</v>
      </c>
      <c r="AB24" s="111">
        <v>270</v>
      </c>
      <c r="AC24" s="111">
        <v>275</v>
      </c>
      <c r="AD24" s="111">
        <v>275</v>
      </c>
      <c r="AE24" s="111">
        <v>279</v>
      </c>
      <c r="AF24" s="111">
        <v>279</v>
      </c>
      <c r="AG24" s="111">
        <v>279</v>
      </c>
      <c r="AH24" s="111">
        <v>279</v>
      </c>
      <c r="AI24" s="111">
        <v>279</v>
      </c>
      <c r="AJ24" s="111">
        <v>279</v>
      </c>
      <c r="AK24" s="111">
        <v>279</v>
      </c>
    </row>
    <row r="25" spans="5:37">
      <c r="E25" s="3" t="s">
        <v>21</v>
      </c>
      <c r="F25" s="3" t="s">
        <v>346</v>
      </c>
      <c r="G25" s="3" t="s">
        <v>347</v>
      </c>
      <c r="H25" s="3"/>
      <c r="I25" s="3"/>
      <c r="J25" s="3"/>
      <c r="K25" s="3"/>
      <c r="L25" s="3" t="s">
        <v>304</v>
      </c>
      <c r="M25" s="3"/>
      <c r="N25" s="3"/>
      <c r="O25" s="3"/>
      <c r="P25" s="3"/>
      <c r="Q25" s="3"/>
      <c r="R25" s="14"/>
      <c r="S25" s="3"/>
      <c r="T25" s="3"/>
      <c r="U25" s="3"/>
      <c r="V25" s="3"/>
      <c r="W25" s="3"/>
      <c r="X25" s="3"/>
      <c r="Y25" s="111">
        <v>0</v>
      </c>
      <c r="Z25" s="111">
        <v>1</v>
      </c>
      <c r="AA25" s="111">
        <v>5</v>
      </c>
      <c r="AB25" s="111">
        <v>6</v>
      </c>
      <c r="AC25" s="111">
        <v>5</v>
      </c>
      <c r="AD25" s="111">
        <v>8</v>
      </c>
      <c r="AE25" s="111">
        <v>8</v>
      </c>
      <c r="AF25" s="111">
        <v>8</v>
      </c>
      <c r="AG25" s="111">
        <v>10</v>
      </c>
      <c r="AH25" s="111">
        <v>12</v>
      </c>
      <c r="AI25" s="111">
        <v>13</v>
      </c>
      <c r="AJ25" s="111">
        <v>14</v>
      </c>
      <c r="AK25" s="111">
        <v>15</v>
      </c>
    </row>
    <row r="26" spans="5:37">
      <c r="E26" s="3" t="s">
        <v>21</v>
      </c>
      <c r="F26" s="3" t="s">
        <v>346</v>
      </c>
      <c r="G26" s="3" t="s">
        <v>348</v>
      </c>
      <c r="H26" s="3"/>
      <c r="I26" s="3"/>
      <c r="J26" s="3"/>
      <c r="K26" s="3"/>
      <c r="L26" s="3" t="s">
        <v>304</v>
      </c>
      <c r="M26" s="3"/>
      <c r="N26" s="3"/>
      <c r="O26" s="3"/>
      <c r="P26" s="3"/>
      <c r="Q26" s="3"/>
      <c r="R26" s="14"/>
      <c r="S26" s="3"/>
      <c r="T26" s="3"/>
      <c r="U26" s="3"/>
      <c r="V26" s="3"/>
      <c r="W26" s="3"/>
      <c r="X26" s="3"/>
      <c r="Y26" s="111">
        <v>1</v>
      </c>
      <c r="Z26" s="111">
        <v>6</v>
      </c>
      <c r="AA26" s="111">
        <v>11</v>
      </c>
      <c r="AB26" s="111">
        <v>13</v>
      </c>
      <c r="AC26" s="111">
        <v>11</v>
      </c>
      <c r="AD26" s="111">
        <v>13</v>
      </c>
      <c r="AE26" s="111">
        <v>13</v>
      </c>
      <c r="AF26" s="111">
        <v>15</v>
      </c>
      <c r="AG26" s="111">
        <v>17</v>
      </c>
      <c r="AH26" s="111">
        <v>18</v>
      </c>
      <c r="AI26" s="111">
        <v>19</v>
      </c>
      <c r="AJ26" s="111">
        <v>21</v>
      </c>
      <c r="AK26" s="111">
        <v>22</v>
      </c>
    </row>
    <row r="27" spans="5:37">
      <c r="E27" s="4" t="s">
        <v>21</v>
      </c>
      <c r="F27" s="4" t="s">
        <v>346</v>
      </c>
      <c r="G27" s="4" t="s">
        <v>342</v>
      </c>
      <c r="H27" s="4"/>
      <c r="I27" s="4"/>
      <c r="J27" s="4"/>
      <c r="K27" s="4"/>
      <c r="L27" s="4" t="s">
        <v>304</v>
      </c>
      <c r="M27" s="4"/>
      <c r="N27" s="4"/>
      <c r="O27" s="4"/>
      <c r="P27" s="4"/>
      <c r="Q27" s="4"/>
      <c r="R27" s="99"/>
      <c r="S27" s="4"/>
      <c r="T27" s="4"/>
      <c r="U27" s="4"/>
      <c r="V27" s="4"/>
      <c r="W27" s="4"/>
      <c r="X27" s="4"/>
      <c r="Y27" s="111">
        <v>1</v>
      </c>
      <c r="Z27" s="111">
        <v>7</v>
      </c>
      <c r="AA27" s="111">
        <v>16</v>
      </c>
      <c r="AB27" s="111">
        <v>19</v>
      </c>
      <c r="AC27" s="111">
        <v>16</v>
      </c>
      <c r="AD27" s="111">
        <v>21</v>
      </c>
      <c r="AE27" s="111">
        <v>21</v>
      </c>
      <c r="AF27" s="111">
        <v>23</v>
      </c>
      <c r="AG27" s="111">
        <v>27</v>
      </c>
      <c r="AH27" s="111">
        <v>30</v>
      </c>
      <c r="AI27" s="111">
        <v>32</v>
      </c>
      <c r="AJ27" s="111">
        <v>35</v>
      </c>
      <c r="AK27" s="111">
        <v>37</v>
      </c>
    </row>
    <row r="28" spans="5:37">
      <c r="E28" s="3" t="s">
        <v>21</v>
      </c>
      <c r="F28" s="3" t="s">
        <v>313</v>
      </c>
      <c r="G28" s="3" t="s">
        <v>313</v>
      </c>
      <c r="H28" s="3"/>
      <c r="I28" s="3"/>
      <c r="J28" s="3"/>
      <c r="K28" s="3"/>
      <c r="L28" s="3" t="s">
        <v>304</v>
      </c>
      <c r="M28" s="3"/>
      <c r="N28" s="3"/>
      <c r="O28" s="3"/>
      <c r="P28" s="3"/>
      <c r="Q28" s="3"/>
      <c r="R28" s="14"/>
      <c r="S28" s="3"/>
      <c r="T28" s="3"/>
      <c r="U28" s="3"/>
      <c r="V28" s="3"/>
      <c r="W28" s="3"/>
      <c r="X28" s="3"/>
      <c r="Y28" s="111">
        <v>317</v>
      </c>
      <c r="Z28" s="111">
        <v>315</v>
      </c>
      <c r="AA28" s="111">
        <v>316</v>
      </c>
      <c r="AB28" s="111">
        <v>318</v>
      </c>
      <c r="AC28" s="111">
        <v>319</v>
      </c>
      <c r="AD28" s="111">
        <v>320</v>
      </c>
      <c r="AE28" s="111">
        <v>329</v>
      </c>
      <c r="AF28" s="111">
        <v>329</v>
      </c>
      <c r="AG28" s="111">
        <v>329</v>
      </c>
      <c r="AH28" s="111">
        <v>329</v>
      </c>
      <c r="AI28" s="111">
        <v>329</v>
      </c>
      <c r="AJ28" s="111">
        <v>329</v>
      </c>
      <c r="AK28" s="111">
        <v>329</v>
      </c>
    </row>
    <row r="29" spans="5:37">
      <c r="E29" s="3" t="s">
        <v>21</v>
      </c>
      <c r="F29" s="3" t="s">
        <v>237</v>
      </c>
      <c r="G29" s="3" t="s">
        <v>332</v>
      </c>
      <c r="H29" s="3"/>
      <c r="I29" s="3"/>
      <c r="J29" s="3"/>
      <c r="K29" s="3"/>
      <c r="L29" s="3" t="s">
        <v>304</v>
      </c>
      <c r="M29" s="3"/>
      <c r="N29" s="3"/>
      <c r="O29" s="3"/>
      <c r="P29" s="3"/>
      <c r="Q29" s="3"/>
      <c r="R29" s="14"/>
      <c r="S29" s="3"/>
      <c r="T29" s="3"/>
      <c r="U29" s="3"/>
      <c r="V29" s="3"/>
      <c r="W29" s="3"/>
      <c r="X29" s="3"/>
      <c r="Y29" s="111">
        <v>0</v>
      </c>
      <c r="Z29" s="111">
        <v>0</v>
      </c>
      <c r="AA29" s="111">
        <v>0</v>
      </c>
      <c r="AB29" s="111">
        <v>0</v>
      </c>
      <c r="AC29" s="111">
        <v>0</v>
      </c>
      <c r="AD29" s="111">
        <v>0</v>
      </c>
      <c r="AE29" s="111">
        <v>0</v>
      </c>
      <c r="AF29" s="111">
        <v>0</v>
      </c>
      <c r="AG29" s="111">
        <v>0</v>
      </c>
      <c r="AH29" s="111">
        <v>0</v>
      </c>
      <c r="AI29" s="111">
        <v>0</v>
      </c>
      <c r="AJ29" s="111">
        <v>0</v>
      </c>
      <c r="AK29" s="111">
        <v>0</v>
      </c>
    </row>
    <row r="30" spans="5:37">
      <c r="E30" s="3" t="s">
        <v>21</v>
      </c>
      <c r="F30" s="3" t="s">
        <v>237</v>
      </c>
      <c r="G30" s="3" t="s">
        <v>333</v>
      </c>
      <c r="H30" s="3"/>
      <c r="I30" s="3"/>
      <c r="J30" s="3"/>
      <c r="K30" s="3"/>
      <c r="L30" s="3" t="s">
        <v>304</v>
      </c>
      <c r="M30" s="3"/>
      <c r="N30" s="3"/>
      <c r="O30" s="3"/>
      <c r="P30" s="3"/>
      <c r="Q30" s="3"/>
      <c r="R30" s="14"/>
      <c r="S30" s="3"/>
      <c r="T30" s="3"/>
      <c r="U30" s="3"/>
      <c r="V30" s="3"/>
      <c r="W30" s="3"/>
      <c r="X30" s="3"/>
      <c r="Y30" s="111">
        <v>0</v>
      </c>
      <c r="Z30" s="111">
        <v>0</v>
      </c>
      <c r="AA30" s="111">
        <v>0</v>
      </c>
      <c r="AB30" s="111">
        <v>0</v>
      </c>
      <c r="AC30" s="111">
        <v>0</v>
      </c>
      <c r="AD30" s="111">
        <v>0</v>
      </c>
      <c r="AE30" s="111">
        <v>0</v>
      </c>
      <c r="AF30" s="111">
        <v>0</v>
      </c>
      <c r="AG30" s="111">
        <v>0</v>
      </c>
      <c r="AH30" s="111">
        <v>0</v>
      </c>
      <c r="AI30" s="111">
        <v>0</v>
      </c>
      <c r="AJ30" s="111">
        <v>0</v>
      </c>
      <c r="AK30" s="111">
        <v>0</v>
      </c>
    </row>
    <row r="31" spans="5:37">
      <c r="E31" s="3" t="s">
        <v>21</v>
      </c>
      <c r="F31" s="3" t="s">
        <v>237</v>
      </c>
      <c r="G31" s="3" t="s">
        <v>334</v>
      </c>
      <c r="H31" s="3"/>
      <c r="I31" s="3"/>
      <c r="J31" s="3"/>
      <c r="K31" s="3"/>
      <c r="L31" s="3" t="s">
        <v>304</v>
      </c>
      <c r="M31" s="3"/>
      <c r="N31" s="3"/>
      <c r="O31" s="3"/>
      <c r="P31" s="3"/>
      <c r="Q31" s="3"/>
      <c r="R31" s="14"/>
      <c r="S31" s="3"/>
      <c r="T31" s="3"/>
      <c r="U31" s="3"/>
      <c r="V31" s="3"/>
      <c r="W31" s="3"/>
      <c r="X31" s="3"/>
      <c r="Y31" s="111">
        <v>0</v>
      </c>
      <c r="Z31" s="111">
        <v>0</v>
      </c>
      <c r="AA31" s="111">
        <v>0</v>
      </c>
      <c r="AB31" s="111">
        <v>0</v>
      </c>
      <c r="AC31" s="111">
        <v>0</v>
      </c>
      <c r="AD31" s="111">
        <v>0</v>
      </c>
      <c r="AE31" s="111">
        <v>0</v>
      </c>
      <c r="AF31" s="111">
        <v>0</v>
      </c>
      <c r="AG31" s="111">
        <v>0</v>
      </c>
      <c r="AH31" s="111">
        <v>0</v>
      </c>
      <c r="AI31" s="111">
        <v>0</v>
      </c>
      <c r="AJ31" s="111">
        <v>0</v>
      </c>
      <c r="AK31" s="111">
        <v>0</v>
      </c>
    </row>
    <row r="32" spans="5:37">
      <c r="E32" s="3" t="s">
        <v>21</v>
      </c>
      <c r="F32" s="3" t="s">
        <v>237</v>
      </c>
      <c r="G32" s="3" t="s">
        <v>349</v>
      </c>
      <c r="H32" s="3"/>
      <c r="I32" s="3"/>
      <c r="J32" s="3"/>
      <c r="K32" s="3"/>
      <c r="L32" s="3" t="s">
        <v>304</v>
      </c>
      <c r="M32" s="3"/>
      <c r="N32" s="3"/>
      <c r="O32" s="3"/>
      <c r="P32" s="3"/>
      <c r="Q32" s="3"/>
      <c r="R32" s="14"/>
      <c r="S32" s="3"/>
      <c r="T32" s="3"/>
      <c r="U32" s="3"/>
      <c r="V32" s="3"/>
      <c r="W32" s="3"/>
      <c r="X32" s="3"/>
      <c r="Y32" s="111">
        <v>0</v>
      </c>
      <c r="Z32" s="111">
        <v>0</v>
      </c>
      <c r="AA32" s="111">
        <v>0</v>
      </c>
      <c r="AB32" s="111">
        <v>0</v>
      </c>
      <c r="AC32" s="111">
        <v>0</v>
      </c>
      <c r="AD32" s="111">
        <v>0</v>
      </c>
      <c r="AE32" s="111">
        <v>0</v>
      </c>
      <c r="AF32" s="111">
        <v>0</v>
      </c>
      <c r="AG32" s="111">
        <v>0</v>
      </c>
      <c r="AH32" s="111">
        <v>0</v>
      </c>
      <c r="AI32" s="111">
        <v>0</v>
      </c>
      <c r="AJ32" s="111">
        <v>0</v>
      </c>
      <c r="AK32" s="111">
        <v>0</v>
      </c>
    </row>
    <row r="33" spans="5:37">
      <c r="E33" s="3" t="s">
        <v>21</v>
      </c>
      <c r="F33" s="3" t="s">
        <v>237</v>
      </c>
      <c r="G33" s="3" t="s">
        <v>306</v>
      </c>
      <c r="H33" s="3"/>
      <c r="I33" s="3"/>
      <c r="J33" s="3"/>
      <c r="K33" s="3"/>
      <c r="L33" s="3" t="s">
        <v>304</v>
      </c>
      <c r="M33" s="3"/>
      <c r="N33" s="3"/>
      <c r="O33" s="3"/>
      <c r="P33" s="3"/>
      <c r="Q33" s="3"/>
      <c r="R33" s="14"/>
      <c r="S33" s="3"/>
      <c r="T33" s="3"/>
      <c r="U33" s="3"/>
      <c r="V33" s="3"/>
      <c r="W33" s="3"/>
      <c r="X33" s="3"/>
      <c r="Y33" s="111">
        <v>0</v>
      </c>
      <c r="Z33" s="111">
        <v>0</v>
      </c>
      <c r="AA33" s="111">
        <v>0</v>
      </c>
      <c r="AB33" s="111">
        <v>0</v>
      </c>
      <c r="AC33" s="111">
        <v>0</v>
      </c>
      <c r="AD33" s="111">
        <v>0</v>
      </c>
      <c r="AE33" s="111">
        <v>0</v>
      </c>
      <c r="AF33" s="111">
        <v>0</v>
      </c>
      <c r="AG33" s="111">
        <v>0</v>
      </c>
      <c r="AH33" s="111">
        <v>0</v>
      </c>
      <c r="AI33" s="111">
        <v>0</v>
      </c>
      <c r="AJ33" s="111">
        <v>0</v>
      </c>
      <c r="AK33" s="111">
        <v>0</v>
      </c>
    </row>
    <row r="34" spans="5:37">
      <c r="E34" s="3" t="s">
        <v>21</v>
      </c>
      <c r="F34" s="3" t="s">
        <v>237</v>
      </c>
      <c r="G34" s="3" t="s">
        <v>307</v>
      </c>
      <c r="H34" s="3"/>
      <c r="I34" s="3"/>
      <c r="J34" s="3"/>
      <c r="K34" s="3"/>
      <c r="L34" s="3" t="s">
        <v>304</v>
      </c>
      <c r="M34" s="3"/>
      <c r="N34" s="3"/>
      <c r="O34" s="3"/>
      <c r="P34" s="3"/>
      <c r="Q34" s="3"/>
      <c r="R34" s="14"/>
      <c r="S34" s="3"/>
      <c r="T34" s="3"/>
      <c r="U34" s="3"/>
      <c r="V34" s="3"/>
      <c r="W34" s="3"/>
      <c r="X34" s="3"/>
      <c r="Y34" s="111">
        <v>0</v>
      </c>
      <c r="Z34" s="111">
        <v>0</v>
      </c>
      <c r="AA34" s="111">
        <v>0</v>
      </c>
      <c r="AB34" s="111">
        <v>0</v>
      </c>
      <c r="AC34" s="111">
        <v>0</v>
      </c>
      <c r="AD34" s="111">
        <v>0</v>
      </c>
      <c r="AE34" s="111">
        <v>0</v>
      </c>
      <c r="AF34" s="111">
        <v>0</v>
      </c>
      <c r="AG34" s="111">
        <v>0</v>
      </c>
      <c r="AH34" s="111">
        <v>0</v>
      </c>
      <c r="AI34" s="111">
        <v>0</v>
      </c>
      <c r="AJ34" s="111">
        <v>0</v>
      </c>
      <c r="AK34" s="111">
        <v>0</v>
      </c>
    </row>
    <row r="35" spans="5:37">
      <c r="E35" s="3" t="s">
        <v>21</v>
      </c>
      <c r="F35" s="3" t="s">
        <v>237</v>
      </c>
      <c r="G35" s="3" t="s">
        <v>350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14"/>
      <c r="S35" s="3"/>
      <c r="T35" s="3"/>
      <c r="U35" s="3"/>
      <c r="V35" s="3"/>
      <c r="W35" s="3"/>
      <c r="X35" s="3"/>
      <c r="Y35" s="111">
        <v>0</v>
      </c>
      <c r="Z35" s="111">
        <v>0</v>
      </c>
      <c r="AA35" s="111">
        <v>0</v>
      </c>
      <c r="AB35" s="111">
        <v>0</v>
      </c>
      <c r="AC35" s="111">
        <v>0</v>
      </c>
      <c r="AD35" s="111">
        <v>0</v>
      </c>
      <c r="AE35" s="111">
        <v>0</v>
      </c>
      <c r="AF35" s="111">
        <v>0</v>
      </c>
      <c r="AG35" s="111">
        <v>0</v>
      </c>
      <c r="AH35" s="111">
        <v>0</v>
      </c>
      <c r="AI35" s="111">
        <v>0</v>
      </c>
      <c r="AJ35" s="111">
        <v>0</v>
      </c>
      <c r="AK35" s="111">
        <v>0</v>
      </c>
    </row>
    <row r="36" spans="5:37">
      <c r="E36" s="3" t="s">
        <v>21</v>
      </c>
      <c r="F36" s="3" t="s">
        <v>237</v>
      </c>
      <c r="G36" s="3" t="s">
        <v>351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14"/>
      <c r="S36" s="3"/>
      <c r="T36" s="3"/>
      <c r="U36" s="3"/>
      <c r="V36" s="3"/>
      <c r="W36" s="3"/>
      <c r="X36" s="3"/>
      <c r="Y36" s="111">
        <v>0</v>
      </c>
      <c r="Z36" s="111">
        <v>0</v>
      </c>
      <c r="AA36" s="111">
        <v>0</v>
      </c>
      <c r="AB36" s="111">
        <v>0</v>
      </c>
      <c r="AC36" s="111">
        <v>0</v>
      </c>
      <c r="AD36" s="111">
        <v>0</v>
      </c>
      <c r="AE36" s="111">
        <v>0</v>
      </c>
      <c r="AF36" s="111">
        <v>0</v>
      </c>
      <c r="AG36" s="111">
        <v>0</v>
      </c>
      <c r="AH36" s="111">
        <v>0</v>
      </c>
      <c r="AI36" s="111">
        <v>0</v>
      </c>
      <c r="AJ36" s="111">
        <v>0</v>
      </c>
      <c r="AK36" s="111">
        <v>0</v>
      </c>
    </row>
    <row r="37" spans="5:37">
      <c r="E37" s="4" t="s">
        <v>21</v>
      </c>
      <c r="F37" s="4" t="s">
        <v>237</v>
      </c>
      <c r="G37" s="4" t="s">
        <v>342</v>
      </c>
      <c r="H37" s="4"/>
      <c r="I37" s="4"/>
      <c r="J37" s="4"/>
      <c r="K37" s="4"/>
      <c r="L37" s="4" t="s">
        <v>304</v>
      </c>
      <c r="M37" s="4"/>
      <c r="N37" s="4"/>
      <c r="O37" s="4"/>
      <c r="P37" s="4"/>
      <c r="Q37" s="4"/>
      <c r="R37" s="99"/>
      <c r="S37" s="4"/>
      <c r="T37" s="4"/>
      <c r="U37" s="4"/>
      <c r="V37" s="4"/>
      <c r="W37" s="4"/>
      <c r="X37" s="4"/>
      <c r="Y37" s="111">
        <v>0</v>
      </c>
      <c r="Z37" s="111">
        <v>0</v>
      </c>
      <c r="AA37" s="111">
        <v>0</v>
      </c>
      <c r="AB37" s="111">
        <v>0</v>
      </c>
      <c r="AC37" s="111">
        <v>0</v>
      </c>
      <c r="AD37" s="111">
        <v>0</v>
      </c>
      <c r="AE37" s="111">
        <v>0</v>
      </c>
      <c r="AF37" s="111">
        <v>0</v>
      </c>
      <c r="AG37" s="111">
        <v>0</v>
      </c>
      <c r="AH37" s="111">
        <v>0</v>
      </c>
      <c r="AI37" s="111">
        <v>0</v>
      </c>
      <c r="AJ37" s="111">
        <v>0</v>
      </c>
      <c r="AK37" s="111">
        <v>0</v>
      </c>
    </row>
    <row r="38" spans="5:37">
      <c r="E38" s="3" t="s">
        <v>21</v>
      </c>
      <c r="F38" s="3" t="s">
        <v>352</v>
      </c>
      <c r="G38" s="3" t="s">
        <v>315</v>
      </c>
      <c r="H38" s="3"/>
      <c r="I38" s="3"/>
      <c r="J38" s="3"/>
      <c r="K38" s="3"/>
      <c r="L38" s="3" t="s">
        <v>308</v>
      </c>
      <c r="M38" s="3"/>
      <c r="N38" s="3"/>
      <c r="O38" s="3"/>
      <c r="P38" s="3"/>
      <c r="Q38" s="3"/>
      <c r="R38" s="14"/>
      <c r="S38" s="3"/>
      <c r="T38" s="3"/>
      <c r="U38" s="3"/>
      <c r="V38" s="3"/>
      <c r="W38" s="3"/>
      <c r="X38" s="3"/>
      <c r="Y38" s="111">
        <v>22203.007851707578</v>
      </c>
      <c r="Z38" s="111">
        <v>22631.843280000136</v>
      </c>
      <c r="AA38" s="111">
        <v>23144.754480000094</v>
      </c>
      <c r="AB38" s="111">
        <v>23571.032620000275</v>
      </c>
      <c r="AC38" s="111">
        <v>23959.665580000397</v>
      </c>
      <c r="AD38" s="111">
        <v>24414.505829999998</v>
      </c>
      <c r="AE38" s="111">
        <v>24880.716850000288</v>
      </c>
      <c r="AF38" s="111">
        <v>25378.602998463113</v>
      </c>
      <c r="AG38" s="111">
        <v>25581.631141989157</v>
      </c>
      <c r="AH38" s="111">
        <v>25786.237749519747</v>
      </c>
      <c r="AI38" s="111">
        <v>25992.441557186539</v>
      </c>
      <c r="AJ38" s="111">
        <v>26200.302668860106</v>
      </c>
      <c r="AK38" s="111">
        <v>26409.397259464789</v>
      </c>
    </row>
    <row r="39" spans="5:37">
      <c r="E39" s="3" t="s">
        <v>21</v>
      </c>
      <c r="F39" s="3" t="s">
        <v>352</v>
      </c>
      <c r="G39" s="3" t="s">
        <v>316</v>
      </c>
      <c r="H39" s="3"/>
      <c r="I39" s="3"/>
      <c r="J39" s="3"/>
      <c r="K39" s="3"/>
      <c r="L39" s="3" t="s">
        <v>308</v>
      </c>
      <c r="M39" s="3"/>
      <c r="N39" s="3"/>
      <c r="O39" s="3"/>
      <c r="P39" s="3"/>
      <c r="Q39" s="3"/>
      <c r="R39" s="14"/>
      <c r="S39" s="3"/>
      <c r="T39" s="3"/>
      <c r="U39" s="3"/>
      <c r="V39" s="3"/>
      <c r="W39" s="3"/>
      <c r="X39" s="3"/>
      <c r="Y39" s="111">
        <v>11726.937381042231</v>
      </c>
      <c r="Z39" s="111">
        <v>11420.556669999973</v>
      </c>
      <c r="AA39" s="111">
        <v>11058.048699999988</v>
      </c>
      <c r="AB39" s="111">
        <v>10764.378729999997</v>
      </c>
      <c r="AC39" s="111">
        <v>10509.846019999984</v>
      </c>
      <c r="AD39" s="111">
        <v>10220.044410000004</v>
      </c>
      <c r="AE39" s="111">
        <v>9928.3601099999905</v>
      </c>
      <c r="AF39" s="111">
        <v>9646.6047898315046</v>
      </c>
      <c r="AG39" s="111">
        <v>9654.0605240175973</v>
      </c>
      <c r="AH39" s="111">
        <v>9662.3104064613053</v>
      </c>
      <c r="AI39" s="111">
        <v>9671.4900082338299</v>
      </c>
      <c r="AJ39" s="111">
        <v>9681.1513848770046</v>
      </c>
      <c r="AK39" s="111">
        <v>9691.1391825624014</v>
      </c>
    </row>
    <row r="40" spans="5:37">
      <c r="E40" s="3" t="s">
        <v>21</v>
      </c>
      <c r="F40" s="3" t="s">
        <v>352</v>
      </c>
      <c r="G40" s="3" t="s">
        <v>317</v>
      </c>
      <c r="H40" s="3"/>
      <c r="I40" s="3"/>
      <c r="J40" s="3"/>
      <c r="K40" s="3"/>
      <c r="L40" s="3" t="s">
        <v>308</v>
      </c>
      <c r="M40" s="3"/>
      <c r="N40" s="3"/>
      <c r="O40" s="3"/>
      <c r="P40" s="3"/>
      <c r="Q40" s="3"/>
      <c r="R40" s="14"/>
      <c r="S40" s="3"/>
      <c r="T40" s="3"/>
      <c r="U40" s="3"/>
      <c r="V40" s="3"/>
      <c r="W40" s="3"/>
      <c r="X40" s="3"/>
      <c r="Y40" s="111">
        <v>7580.5299456275852</v>
      </c>
      <c r="Z40" s="111">
        <v>7497.8885600000112</v>
      </c>
      <c r="AA40" s="111">
        <v>7408.6490600000088</v>
      </c>
      <c r="AB40" s="111">
        <v>7336.7471000000087</v>
      </c>
      <c r="AC40" s="111">
        <v>7256.4701400000122</v>
      </c>
      <c r="AD40" s="111">
        <v>7185.7744300000004</v>
      </c>
      <c r="AE40" s="111">
        <v>7097.5866000000133</v>
      </c>
      <c r="AF40" s="111">
        <v>6966.4762592927173</v>
      </c>
      <c r="AG40" s="111">
        <v>6854.3708472802555</v>
      </c>
      <c r="AH40" s="111">
        <v>6742.1141856138656</v>
      </c>
      <c r="AI40" s="111">
        <v>6629.6438815349848</v>
      </c>
      <c r="AJ40" s="111">
        <v>6517.1838859837535</v>
      </c>
      <c r="AK40" s="111">
        <v>6404.7470063803185</v>
      </c>
    </row>
    <row r="41" spans="5:37">
      <c r="E41" s="3" t="s">
        <v>21</v>
      </c>
      <c r="F41" s="3" t="s">
        <v>352</v>
      </c>
      <c r="G41" s="3" t="s">
        <v>318</v>
      </c>
      <c r="H41" s="3"/>
      <c r="I41" s="3"/>
      <c r="J41" s="3"/>
      <c r="K41" s="3"/>
      <c r="L41" s="3" t="s">
        <v>308</v>
      </c>
      <c r="M41" s="3"/>
      <c r="N41" s="3"/>
      <c r="O41" s="3"/>
      <c r="P41" s="3"/>
      <c r="Q41" s="3"/>
      <c r="R41" s="14"/>
      <c r="S41" s="3"/>
      <c r="T41" s="3"/>
      <c r="U41" s="3"/>
      <c r="V41" s="3"/>
      <c r="W41" s="3"/>
      <c r="X41" s="3"/>
      <c r="Y41" s="111">
        <v>2011.3454716739541</v>
      </c>
      <c r="Z41" s="111">
        <v>1982.5521899999999</v>
      </c>
      <c r="AA41" s="111">
        <v>1970.1269199999999</v>
      </c>
      <c r="AB41" s="111">
        <v>1952.9790599999992</v>
      </c>
      <c r="AC41" s="111">
        <v>1916.9188399999996</v>
      </c>
      <c r="AD41" s="111">
        <v>1872.1388999999999</v>
      </c>
      <c r="AE41" s="111">
        <v>1840.1043299999999</v>
      </c>
      <c r="AF41" s="111">
        <v>1808.8114167529118</v>
      </c>
      <c r="AG41" s="111">
        <v>1730.0666716854728</v>
      </c>
      <c r="AH41" s="111">
        <v>1651.2933342450374</v>
      </c>
      <c r="AI41" s="111">
        <v>1572.4832351821779</v>
      </c>
      <c r="AJ41" s="111">
        <v>1493.6649668698906</v>
      </c>
      <c r="AK41" s="111">
        <v>1414.8426139328897</v>
      </c>
    </row>
    <row r="42" spans="5:37">
      <c r="E42" s="3" t="s">
        <v>21</v>
      </c>
      <c r="F42" s="3" t="s">
        <v>352</v>
      </c>
      <c r="G42" s="3" t="s">
        <v>319</v>
      </c>
      <c r="H42" s="3"/>
      <c r="I42" s="3"/>
      <c r="J42" s="3"/>
      <c r="K42" s="3"/>
      <c r="L42" s="3" t="s">
        <v>308</v>
      </c>
      <c r="M42" s="3"/>
      <c r="N42" s="3"/>
      <c r="O42" s="3"/>
      <c r="P42" s="3"/>
      <c r="Q42" s="3"/>
      <c r="R42" s="14"/>
      <c r="S42" s="3"/>
      <c r="T42" s="3"/>
      <c r="U42" s="3"/>
      <c r="V42" s="3"/>
      <c r="W42" s="3"/>
      <c r="X42" s="3"/>
      <c r="Y42" s="111">
        <v>1746.0527301273605</v>
      </c>
      <c r="Z42" s="111">
        <v>1760.66301</v>
      </c>
      <c r="AA42" s="111">
        <v>1767.8878800000005</v>
      </c>
      <c r="AB42" s="111">
        <v>1792.1744000000003</v>
      </c>
      <c r="AC42" s="111">
        <v>1804.9012300000006</v>
      </c>
      <c r="AD42" s="111">
        <v>1824.0199900000002</v>
      </c>
      <c r="AE42" s="111">
        <v>1843.3071500000012</v>
      </c>
      <c r="AF42" s="111">
        <v>1844.4947314161227</v>
      </c>
      <c r="AG42" s="111">
        <v>1839.8065192141773</v>
      </c>
      <c r="AH42" s="111">
        <v>1834.9349843216855</v>
      </c>
      <c r="AI42" s="111">
        <v>1829.8277488270628</v>
      </c>
      <c r="AJ42" s="111">
        <v>1828.9491354208556</v>
      </c>
      <c r="AK42" s="111">
        <v>1828.044333058856</v>
      </c>
    </row>
    <row r="43" spans="5:37">
      <c r="E43" s="3" t="s">
        <v>21</v>
      </c>
      <c r="F43" s="3" t="s">
        <v>352</v>
      </c>
      <c r="G43" s="3" t="s">
        <v>320</v>
      </c>
      <c r="H43" s="3"/>
      <c r="I43" s="3"/>
      <c r="J43" s="3"/>
      <c r="K43" s="3"/>
      <c r="L43" s="3" t="s">
        <v>308</v>
      </c>
      <c r="M43" s="3"/>
      <c r="N43" s="3"/>
      <c r="O43" s="3"/>
      <c r="P43" s="3"/>
      <c r="Q43" s="3"/>
      <c r="R43" s="14"/>
      <c r="S43" s="3"/>
      <c r="T43" s="3"/>
      <c r="U43" s="3"/>
      <c r="V43" s="3"/>
      <c r="W43" s="3"/>
      <c r="X43" s="3"/>
      <c r="Y43" s="111">
        <v>2684.1578093545236</v>
      </c>
      <c r="Z43" s="111">
        <v>2679.8769800000005</v>
      </c>
      <c r="AA43" s="111">
        <v>2674.0723400000006</v>
      </c>
      <c r="AB43" s="111">
        <v>2672.6711300000011</v>
      </c>
      <c r="AC43" s="111">
        <v>2670.6518700000006</v>
      </c>
      <c r="AD43" s="111">
        <v>2669.7814500000004</v>
      </c>
      <c r="AE43" s="111">
        <v>2655.7142899999999</v>
      </c>
      <c r="AF43" s="111">
        <v>2642.0560160485647</v>
      </c>
      <c r="AG43" s="111">
        <v>2642.1688368171153</v>
      </c>
      <c r="AH43" s="111">
        <v>2642.5223862423436</v>
      </c>
      <c r="AI43" s="111">
        <v>2643.1854439404428</v>
      </c>
      <c r="AJ43" s="111">
        <v>2643.9172812547354</v>
      </c>
      <c r="AK43" s="111">
        <v>2644.6835083771248</v>
      </c>
    </row>
    <row r="44" spans="5:37">
      <c r="E44" s="3" t="s">
        <v>21</v>
      </c>
      <c r="F44" s="3" t="s">
        <v>352</v>
      </c>
      <c r="G44" s="3" t="s">
        <v>321</v>
      </c>
      <c r="H44" s="3"/>
      <c r="I44" s="3"/>
      <c r="J44" s="3"/>
      <c r="K44" s="3"/>
      <c r="L44" s="3" t="s">
        <v>308</v>
      </c>
      <c r="M44" s="3"/>
      <c r="N44" s="3"/>
      <c r="O44" s="3"/>
      <c r="P44" s="3"/>
      <c r="Q44" s="3"/>
      <c r="R44" s="14"/>
      <c r="S44" s="3"/>
      <c r="T44" s="3"/>
      <c r="U44" s="3"/>
      <c r="V44" s="3"/>
      <c r="W44" s="3"/>
      <c r="X44" s="3"/>
      <c r="Y44" s="111">
        <v>392.19064794685585</v>
      </c>
      <c r="Z44" s="111">
        <v>389.93007000000017</v>
      </c>
      <c r="AA44" s="111">
        <v>386.19471000000016</v>
      </c>
      <c r="AB44" s="111">
        <v>384.92190000000016</v>
      </c>
      <c r="AC44" s="111">
        <v>385.31226000000015</v>
      </c>
      <c r="AD44" s="111">
        <v>381.88225000000011</v>
      </c>
      <c r="AE44" s="111">
        <v>377.30148000000008</v>
      </c>
      <c r="AF44" s="111">
        <v>382.55948393921898</v>
      </c>
      <c r="AG44" s="111">
        <v>382.21927559611316</v>
      </c>
      <c r="AH44" s="111">
        <v>381.5862674276168</v>
      </c>
      <c r="AI44" s="111">
        <v>380.57680234076133</v>
      </c>
      <c r="AJ44" s="111">
        <v>379.48368016093713</v>
      </c>
      <c r="AK44" s="111">
        <v>378.34872943462858</v>
      </c>
    </row>
    <row r="45" spans="5:37">
      <c r="E45" s="3" t="s">
        <v>21</v>
      </c>
      <c r="F45" s="3" t="s">
        <v>352</v>
      </c>
      <c r="G45" s="3" t="s">
        <v>322</v>
      </c>
      <c r="H45" s="3"/>
      <c r="I45" s="3"/>
      <c r="J45" s="3"/>
      <c r="K45" s="3"/>
      <c r="L45" s="3" t="s">
        <v>308</v>
      </c>
      <c r="M45" s="3"/>
      <c r="N45" s="3"/>
      <c r="O45" s="3"/>
      <c r="P45" s="3"/>
      <c r="Q45" s="3"/>
      <c r="R45" s="14"/>
      <c r="S45" s="3"/>
      <c r="T45" s="3"/>
      <c r="U45" s="3"/>
      <c r="V45" s="3"/>
      <c r="W45" s="3"/>
      <c r="X45" s="3"/>
      <c r="Y45" s="111">
        <v>751.97265496497971</v>
      </c>
      <c r="Z45" s="111">
        <v>749.67135000000007</v>
      </c>
      <c r="AA45" s="111">
        <v>750.32969000000037</v>
      </c>
      <c r="AB45" s="111">
        <v>748.38569000000018</v>
      </c>
      <c r="AC45" s="111">
        <v>745.70150000000024</v>
      </c>
      <c r="AD45" s="111">
        <v>742.41317000000026</v>
      </c>
      <c r="AE45" s="111">
        <v>739.44971000000021</v>
      </c>
      <c r="AF45" s="111">
        <v>734.60142368739048</v>
      </c>
      <c r="AG45" s="111">
        <v>740.97135349425844</v>
      </c>
      <c r="AH45" s="111">
        <v>747.11628312649987</v>
      </c>
      <c r="AI45" s="111">
        <v>752.97192681993579</v>
      </c>
      <c r="AJ45" s="111">
        <v>754.48228474919279</v>
      </c>
      <c r="AK45" s="111">
        <v>755.96049979636018</v>
      </c>
    </row>
    <row r="46" spans="5:37">
      <c r="E46" s="3" t="s">
        <v>21</v>
      </c>
      <c r="F46" s="3" t="s">
        <v>352</v>
      </c>
      <c r="G46" s="3" t="s">
        <v>323</v>
      </c>
      <c r="H46" s="3"/>
      <c r="I46" s="3"/>
      <c r="J46" s="3"/>
      <c r="K46" s="3"/>
      <c r="L46" s="3" t="s">
        <v>308</v>
      </c>
      <c r="M46" s="3"/>
      <c r="N46" s="3"/>
      <c r="O46" s="3"/>
      <c r="P46" s="3"/>
      <c r="Q46" s="3"/>
      <c r="R46" s="14"/>
      <c r="S46" s="3"/>
      <c r="T46" s="3"/>
      <c r="U46" s="3"/>
      <c r="V46" s="3"/>
      <c r="W46" s="3"/>
      <c r="X46" s="3"/>
      <c r="Y46" s="111">
        <v>37.665507554937328</v>
      </c>
      <c r="Z46" s="111">
        <v>36.886050000000012</v>
      </c>
      <c r="AA46" s="111">
        <v>36.886050000000012</v>
      </c>
      <c r="AB46" s="111">
        <v>36.886050000000012</v>
      </c>
      <c r="AC46" s="111">
        <v>34.62542000000002</v>
      </c>
      <c r="AD46" s="111">
        <v>33.852600000000017</v>
      </c>
      <c r="AE46" s="111">
        <v>33.16726000000002</v>
      </c>
      <c r="AF46" s="111">
        <v>32.541228315570145</v>
      </c>
      <c r="AG46" s="111">
        <v>32.541228315570145</v>
      </c>
      <c r="AH46" s="111">
        <v>32.541228315570145</v>
      </c>
      <c r="AI46" s="111">
        <v>32.541228315570145</v>
      </c>
      <c r="AJ46" s="111">
        <v>32.541228315570145</v>
      </c>
      <c r="AK46" s="111">
        <v>32.541228315570145</v>
      </c>
    </row>
    <row r="47" spans="5:37">
      <c r="E47" s="4" t="s">
        <v>21</v>
      </c>
      <c r="F47" s="4" t="s">
        <v>352</v>
      </c>
      <c r="G47" s="4" t="s">
        <v>342</v>
      </c>
      <c r="H47" s="4"/>
      <c r="I47" s="4"/>
      <c r="J47" s="4"/>
      <c r="K47" s="4"/>
      <c r="L47" s="4" t="s">
        <v>308</v>
      </c>
      <c r="M47" s="4"/>
      <c r="N47" s="4"/>
      <c r="O47" s="4"/>
      <c r="P47" s="4"/>
      <c r="Q47" s="4"/>
      <c r="R47" s="99"/>
      <c r="S47" s="4"/>
      <c r="T47" s="4"/>
      <c r="U47" s="4"/>
      <c r="V47" s="4"/>
      <c r="W47" s="4"/>
      <c r="X47" s="4"/>
      <c r="Y47" s="111">
        <v>49133.859999999993</v>
      </c>
      <c r="Z47" s="111">
        <v>49149.868160000122</v>
      </c>
      <c r="AA47" s="111">
        <v>49196.9498300001</v>
      </c>
      <c r="AB47" s="111">
        <v>49260.176680000288</v>
      </c>
      <c r="AC47" s="111">
        <v>49284.092860000397</v>
      </c>
      <c r="AD47" s="111">
        <v>49344.413030000003</v>
      </c>
      <c r="AE47" s="111">
        <v>49395.707780000295</v>
      </c>
      <c r="AF47" s="111">
        <v>49436.748347747111</v>
      </c>
      <c r="AG47" s="111">
        <v>49457.836398409716</v>
      </c>
      <c r="AH47" s="111">
        <v>49480.656825273662</v>
      </c>
      <c r="AI47" s="111">
        <v>49505.161832381287</v>
      </c>
      <c r="AJ47" s="111">
        <v>49531.676516492036</v>
      </c>
      <c r="AK47" s="111">
        <v>49559.704361322933</v>
      </c>
    </row>
    <row r="48" spans="5:37">
      <c r="E48" s="3" t="s">
        <v>21</v>
      </c>
      <c r="F48" s="3" t="s">
        <v>239</v>
      </c>
      <c r="G48" s="3" t="s">
        <v>353</v>
      </c>
      <c r="H48" s="3"/>
      <c r="I48" s="3"/>
      <c r="J48" s="3"/>
      <c r="K48" s="3"/>
      <c r="L48" s="3" t="s">
        <v>304</v>
      </c>
      <c r="M48" s="3"/>
      <c r="N48" s="3"/>
      <c r="O48" s="3"/>
      <c r="P48" s="3"/>
      <c r="Q48" s="3"/>
      <c r="R48" s="14"/>
      <c r="S48" s="3"/>
      <c r="T48" s="3"/>
      <c r="U48" s="3"/>
      <c r="V48" s="3"/>
      <c r="W48" s="3"/>
      <c r="X48" s="3"/>
      <c r="Y48" s="111">
        <v>3727</v>
      </c>
      <c r="Z48" s="111">
        <v>3733</v>
      </c>
      <c r="AA48" s="111">
        <v>3734</v>
      </c>
      <c r="AB48" s="111">
        <v>3737</v>
      </c>
      <c r="AC48" s="111">
        <v>3759</v>
      </c>
      <c r="AD48" s="111">
        <v>3759</v>
      </c>
      <c r="AE48" s="111">
        <v>3771</v>
      </c>
      <c r="AF48" s="111">
        <v>3772</v>
      </c>
      <c r="AG48" s="111">
        <v>3772</v>
      </c>
      <c r="AH48" s="111">
        <v>3772</v>
      </c>
      <c r="AI48" s="111">
        <v>3772</v>
      </c>
      <c r="AJ48" s="111">
        <v>3772</v>
      </c>
      <c r="AK48" s="111">
        <v>3772</v>
      </c>
    </row>
    <row r="49" spans="2:46">
      <c r="E49" s="3" t="s">
        <v>21</v>
      </c>
      <c r="F49" s="3" t="s">
        <v>239</v>
      </c>
      <c r="G49" s="3" t="s">
        <v>325</v>
      </c>
      <c r="H49" s="3"/>
      <c r="I49" s="3"/>
      <c r="J49" s="3"/>
      <c r="K49" s="3"/>
      <c r="L49" s="3" t="s">
        <v>304</v>
      </c>
      <c r="M49" s="3"/>
      <c r="N49" s="3"/>
      <c r="O49" s="3"/>
      <c r="P49" s="3"/>
      <c r="Q49" s="3"/>
      <c r="R49" s="14"/>
      <c r="S49" s="3"/>
      <c r="T49" s="3"/>
      <c r="U49" s="3"/>
      <c r="V49" s="3"/>
      <c r="W49" s="3"/>
      <c r="X49" s="3"/>
      <c r="Y49" s="111">
        <v>18063</v>
      </c>
      <c r="Z49" s="111">
        <v>18062</v>
      </c>
      <c r="AA49" s="111">
        <v>18063</v>
      </c>
      <c r="AB49" s="111">
        <v>18066</v>
      </c>
      <c r="AC49" s="111">
        <v>18055</v>
      </c>
      <c r="AD49" s="111">
        <v>18042</v>
      </c>
      <c r="AE49" s="111">
        <v>18047</v>
      </c>
      <c r="AF49" s="111">
        <v>18047</v>
      </c>
      <c r="AG49" s="111">
        <v>18047</v>
      </c>
      <c r="AH49" s="111">
        <v>18047</v>
      </c>
      <c r="AI49" s="111">
        <v>18047</v>
      </c>
      <c r="AJ49" s="111">
        <v>18047</v>
      </c>
      <c r="AK49" s="111">
        <v>18047</v>
      </c>
    </row>
    <row r="50" spans="2:46">
      <c r="E50" s="3" t="s">
        <v>21</v>
      </c>
      <c r="F50" s="3" t="s">
        <v>239</v>
      </c>
      <c r="G50" s="3" t="s">
        <v>326</v>
      </c>
      <c r="H50" s="3"/>
      <c r="I50" s="3"/>
      <c r="J50" s="3"/>
      <c r="K50" s="3"/>
      <c r="L50" s="3" t="s">
        <v>304</v>
      </c>
      <c r="M50" s="3"/>
      <c r="N50" s="3"/>
      <c r="O50" s="3"/>
      <c r="P50" s="3"/>
      <c r="Q50" s="3"/>
      <c r="R50" s="14"/>
      <c r="S50" s="3"/>
      <c r="T50" s="3"/>
      <c r="U50" s="3"/>
      <c r="V50" s="3"/>
      <c r="W50" s="3"/>
      <c r="X50" s="3"/>
      <c r="Y50" s="111">
        <v>0</v>
      </c>
      <c r="Z50" s="111">
        <v>65</v>
      </c>
      <c r="AA50" s="111">
        <v>228</v>
      </c>
      <c r="AB50" s="111">
        <v>234</v>
      </c>
      <c r="AC50" s="111">
        <v>246</v>
      </c>
      <c r="AD50" s="111">
        <v>247</v>
      </c>
      <c r="AE50" s="111">
        <v>252</v>
      </c>
      <c r="AF50" s="111">
        <v>252</v>
      </c>
      <c r="AG50" s="111">
        <v>252</v>
      </c>
      <c r="AH50" s="111">
        <v>252</v>
      </c>
      <c r="AI50" s="111">
        <v>252</v>
      </c>
      <c r="AJ50" s="111">
        <v>252</v>
      </c>
      <c r="AK50" s="111">
        <v>252</v>
      </c>
    </row>
    <row r="51" spans="2:46">
      <c r="E51" s="3" t="s">
        <v>21</v>
      </c>
      <c r="F51" s="3" t="s">
        <v>239</v>
      </c>
      <c r="G51" s="3" t="s">
        <v>354</v>
      </c>
      <c r="H51" s="3"/>
      <c r="I51" s="3"/>
      <c r="J51" s="3"/>
      <c r="K51" s="3"/>
      <c r="L51" s="3" t="s">
        <v>304</v>
      </c>
      <c r="M51" s="3"/>
      <c r="N51" s="3"/>
      <c r="O51" s="3"/>
      <c r="P51" s="3"/>
      <c r="Q51" s="3"/>
      <c r="R51" s="14"/>
      <c r="S51" s="3"/>
      <c r="T51" s="3"/>
      <c r="U51" s="3"/>
      <c r="V51" s="3"/>
      <c r="W51" s="3"/>
      <c r="X51" s="3"/>
      <c r="Y51" s="111">
        <v>1915</v>
      </c>
      <c r="Z51" s="111">
        <v>1850</v>
      </c>
      <c r="AA51" s="111">
        <v>1663</v>
      </c>
      <c r="AB51" s="111">
        <v>1622</v>
      </c>
      <c r="AC51" s="111">
        <v>1589</v>
      </c>
      <c r="AD51" s="111">
        <v>1566</v>
      </c>
      <c r="AE51" s="111">
        <v>1562</v>
      </c>
      <c r="AF51" s="111">
        <v>1562</v>
      </c>
      <c r="AG51" s="111">
        <v>1562</v>
      </c>
      <c r="AH51" s="111">
        <v>1562</v>
      </c>
      <c r="AI51" s="111">
        <v>1562</v>
      </c>
      <c r="AJ51" s="111">
        <v>1562</v>
      </c>
      <c r="AK51" s="111">
        <v>1562</v>
      </c>
    </row>
    <row r="52" spans="2:46">
      <c r="E52" s="4" t="s">
        <v>21</v>
      </c>
      <c r="F52" s="4" t="s">
        <v>239</v>
      </c>
      <c r="G52" s="4" t="s">
        <v>342</v>
      </c>
      <c r="H52" s="4"/>
      <c r="I52" s="4"/>
      <c r="J52" s="4"/>
      <c r="K52" s="4"/>
      <c r="L52" s="4" t="s">
        <v>304</v>
      </c>
      <c r="M52" s="4"/>
      <c r="N52" s="4"/>
      <c r="O52" s="4"/>
      <c r="P52" s="4"/>
      <c r="Q52" s="4"/>
      <c r="R52" s="99"/>
      <c r="S52" s="4"/>
      <c r="T52" s="4"/>
      <c r="U52" s="4"/>
      <c r="V52" s="4"/>
      <c r="W52" s="4"/>
      <c r="X52" s="4"/>
      <c r="Y52" s="111">
        <v>23705</v>
      </c>
      <c r="Z52" s="111">
        <v>23710</v>
      </c>
      <c r="AA52" s="111">
        <v>23688</v>
      </c>
      <c r="AB52" s="111">
        <v>23659</v>
      </c>
      <c r="AC52" s="111">
        <v>23649</v>
      </c>
      <c r="AD52" s="111">
        <v>23614</v>
      </c>
      <c r="AE52" s="111">
        <v>23632</v>
      </c>
      <c r="AF52" s="111">
        <v>23633</v>
      </c>
      <c r="AG52" s="111">
        <v>23633</v>
      </c>
      <c r="AH52" s="111">
        <v>23633</v>
      </c>
      <c r="AI52" s="111">
        <v>23633</v>
      </c>
      <c r="AJ52" s="111">
        <v>23633</v>
      </c>
      <c r="AK52" s="111">
        <v>23633</v>
      </c>
    </row>
    <row r="53" spans="2:46">
      <c r="E53" s="3" t="s">
        <v>21</v>
      </c>
      <c r="F53" s="3" t="s">
        <v>330</v>
      </c>
      <c r="G53" s="3" t="s">
        <v>314</v>
      </c>
      <c r="H53" s="3"/>
      <c r="I53" s="3"/>
      <c r="J53" s="3"/>
      <c r="K53" s="3"/>
      <c r="L53" s="3" t="s">
        <v>304</v>
      </c>
      <c r="M53" s="3"/>
      <c r="N53" s="3"/>
      <c r="O53" s="3"/>
      <c r="P53" s="3"/>
      <c r="Q53" s="3"/>
      <c r="R53" s="14"/>
      <c r="S53" s="3"/>
      <c r="T53" s="3"/>
      <c r="U53" s="3"/>
      <c r="V53" s="3"/>
      <c r="W53" s="3"/>
      <c r="X53" s="3"/>
      <c r="Y53" s="111">
        <v>3444333.8729999997</v>
      </c>
      <c r="Z53" s="111">
        <v>3473202</v>
      </c>
      <c r="AA53" s="111">
        <v>3511644.6225789995</v>
      </c>
      <c r="AB53" s="111">
        <v>3540773.5950689991</v>
      </c>
      <c r="AC53" s="111">
        <v>3569109.8893080004</v>
      </c>
      <c r="AD53" s="111">
        <v>3603081</v>
      </c>
      <c r="AE53" s="111">
        <v>3635780.7528429995</v>
      </c>
      <c r="AF53" s="111">
        <v>3674020.7838435923</v>
      </c>
      <c r="AG53" s="111">
        <v>3713321.1707878136</v>
      </c>
      <c r="AH53" s="111">
        <v>3752641.6776445364</v>
      </c>
      <c r="AI53" s="111">
        <v>3791982.5803313754</v>
      </c>
      <c r="AJ53" s="111">
        <v>3831344.1593645727</v>
      </c>
      <c r="AK53" s="111">
        <v>3870726.7007787232</v>
      </c>
    </row>
    <row r="54" spans="2:46">
      <c r="E54" s="3" t="s">
        <v>21</v>
      </c>
      <c r="F54" s="3" t="s">
        <v>330</v>
      </c>
      <c r="G54" s="3" t="s">
        <v>324</v>
      </c>
      <c r="H54" s="3"/>
      <c r="I54" s="3"/>
      <c r="J54" s="3"/>
      <c r="K54" s="3"/>
      <c r="L54" s="3" t="s">
        <v>304</v>
      </c>
      <c r="M54" s="3"/>
      <c r="N54" s="3"/>
      <c r="O54" s="3"/>
      <c r="P54" s="3"/>
      <c r="Q54" s="3"/>
      <c r="R54" s="14"/>
      <c r="S54" s="3"/>
      <c r="T54" s="3"/>
      <c r="U54" s="3"/>
      <c r="V54" s="3"/>
      <c r="W54" s="3"/>
      <c r="X54" s="3"/>
      <c r="Y54" s="111">
        <v>512515.41000000003</v>
      </c>
      <c r="Z54" s="111">
        <v>488173.99999999994</v>
      </c>
      <c r="AA54" s="111">
        <v>461864.77692000038</v>
      </c>
      <c r="AB54" s="111">
        <v>439167.22918000031</v>
      </c>
      <c r="AC54" s="111">
        <v>417746.12641999999</v>
      </c>
      <c r="AD54" s="111">
        <v>392118</v>
      </c>
      <c r="AE54" s="111">
        <v>365560.52048000036</v>
      </c>
      <c r="AF54" s="111">
        <v>340281.55129508866</v>
      </c>
      <c r="AG54" s="111">
        <v>315002.58211017697</v>
      </c>
      <c r="AH54" s="111">
        <v>289723.61292526528</v>
      </c>
      <c r="AI54" s="111">
        <v>264444.64374035358</v>
      </c>
      <c r="AJ54" s="111">
        <v>239165.67455544186</v>
      </c>
      <c r="AK54" s="111">
        <v>213886.70537053014</v>
      </c>
    </row>
    <row r="55" spans="2:46">
      <c r="E55" s="3" t="s">
        <v>21</v>
      </c>
      <c r="F55" s="3" t="s">
        <v>330</v>
      </c>
      <c r="G55" s="3" t="s">
        <v>327</v>
      </c>
      <c r="H55" s="3"/>
      <c r="I55" s="3"/>
      <c r="J55" s="3"/>
      <c r="K55" s="3"/>
      <c r="L55" s="3" t="s">
        <v>304</v>
      </c>
      <c r="M55" s="3"/>
      <c r="N55" s="3"/>
      <c r="O55" s="3"/>
      <c r="P55" s="3"/>
      <c r="Q55" s="3"/>
      <c r="R55" s="14"/>
      <c r="S55" s="3"/>
      <c r="T55" s="3"/>
      <c r="U55" s="3"/>
      <c r="V55" s="3"/>
      <c r="W55" s="3"/>
      <c r="X55" s="3"/>
      <c r="Y55" s="111">
        <v>25887.716999999997</v>
      </c>
      <c r="Z55" s="111">
        <v>26409</v>
      </c>
      <c r="AA55" s="111">
        <v>26988.600501000074</v>
      </c>
      <c r="AB55" s="111">
        <v>27487.175751000232</v>
      </c>
      <c r="AC55" s="111">
        <v>27961.684272000348</v>
      </c>
      <c r="AD55" s="111">
        <v>28529</v>
      </c>
      <c r="AE55" s="111">
        <v>29125.726677000253</v>
      </c>
      <c r="AF55" s="111">
        <v>29125.726677000253</v>
      </c>
      <c r="AG55" s="111">
        <v>29125.726677000253</v>
      </c>
      <c r="AH55" s="111">
        <v>29125.726677000253</v>
      </c>
      <c r="AI55" s="111">
        <v>29125.726677000253</v>
      </c>
      <c r="AJ55" s="111">
        <v>29125.726677000253</v>
      </c>
      <c r="AK55" s="111">
        <v>29125.726677000253</v>
      </c>
    </row>
    <row r="56" spans="2:46">
      <c r="E56" s="3" t="s">
        <v>21</v>
      </c>
      <c r="F56" s="3" t="s">
        <v>330</v>
      </c>
      <c r="G56" s="3" t="s">
        <v>328</v>
      </c>
      <c r="H56" s="3"/>
      <c r="I56" s="3"/>
      <c r="J56" s="3"/>
      <c r="K56" s="3"/>
      <c r="L56" s="3" t="s">
        <v>304</v>
      </c>
      <c r="M56" s="3"/>
      <c r="N56" s="3"/>
      <c r="O56" s="3"/>
      <c r="P56" s="3"/>
      <c r="Q56" s="3"/>
      <c r="R56" s="14"/>
      <c r="S56" s="3"/>
      <c r="T56" s="3"/>
      <c r="U56" s="3"/>
      <c r="V56" s="3"/>
      <c r="W56" s="3"/>
      <c r="X56" s="3"/>
      <c r="Y56" s="111">
        <v>0</v>
      </c>
      <c r="Z56" s="111">
        <v>0</v>
      </c>
      <c r="AA56" s="111">
        <v>0</v>
      </c>
      <c r="AB56" s="111">
        <v>0</v>
      </c>
      <c r="AC56" s="111">
        <v>0</v>
      </c>
      <c r="AD56" s="111">
        <v>0</v>
      </c>
      <c r="AE56" s="111">
        <v>0</v>
      </c>
      <c r="AF56" s="111">
        <v>0</v>
      </c>
      <c r="AG56" s="111">
        <v>0</v>
      </c>
      <c r="AH56" s="111">
        <v>0</v>
      </c>
      <c r="AI56" s="111">
        <v>0</v>
      </c>
      <c r="AJ56" s="111">
        <v>0</v>
      </c>
      <c r="AK56" s="111">
        <v>0</v>
      </c>
    </row>
    <row r="57" spans="2:46">
      <c r="E57" s="4" t="s">
        <v>21</v>
      </c>
      <c r="F57" s="4" t="s">
        <v>330</v>
      </c>
      <c r="G57" s="4" t="s">
        <v>342</v>
      </c>
      <c r="H57" s="4"/>
      <c r="I57" s="4"/>
      <c r="J57" s="4"/>
      <c r="K57" s="4"/>
      <c r="L57" s="4" t="s">
        <v>304</v>
      </c>
      <c r="M57" s="4"/>
      <c r="N57" s="4"/>
      <c r="O57" s="4"/>
      <c r="P57" s="4"/>
      <c r="Q57" s="4"/>
      <c r="R57" s="99"/>
      <c r="S57" s="4"/>
      <c r="T57" s="4"/>
      <c r="U57" s="4"/>
      <c r="V57" s="4"/>
      <c r="W57" s="4"/>
      <c r="X57" s="4"/>
      <c r="Y57" s="111">
        <v>3982737</v>
      </c>
      <c r="Z57" s="111">
        <v>3987785</v>
      </c>
      <c r="AA57" s="111">
        <v>4000498</v>
      </c>
      <c r="AB57" s="111">
        <v>4007427.9999999995</v>
      </c>
      <c r="AC57" s="111">
        <v>4014817.7000000011</v>
      </c>
      <c r="AD57" s="111">
        <v>4023728</v>
      </c>
      <c r="AE57" s="111">
        <v>4030467</v>
      </c>
      <c r="AF57" s="111">
        <v>4043428.0618156809</v>
      </c>
      <c r="AG57" s="111">
        <v>4057449.4795749905</v>
      </c>
      <c r="AH57" s="111">
        <v>4071491.0172468019</v>
      </c>
      <c r="AI57" s="111">
        <v>4085552.9507487291</v>
      </c>
      <c r="AJ57" s="111">
        <v>4099635.5605970146</v>
      </c>
      <c r="AK57" s="111">
        <v>4113739.1328262533</v>
      </c>
    </row>
    <row r="58" spans="2:46">
      <c r="E58" s="3" t="s">
        <v>21</v>
      </c>
      <c r="F58" s="3" t="s">
        <v>329</v>
      </c>
      <c r="G58" s="3" t="s">
        <v>355</v>
      </c>
      <c r="H58" s="3"/>
      <c r="I58" s="3"/>
      <c r="J58" s="3"/>
      <c r="K58" s="3"/>
      <c r="L58" s="3" t="s">
        <v>304</v>
      </c>
      <c r="M58" s="3"/>
      <c r="N58" s="3"/>
      <c r="O58" s="3"/>
      <c r="P58" s="3"/>
      <c r="Q58" s="3"/>
      <c r="R58" s="14"/>
      <c r="S58" s="3"/>
      <c r="T58" s="3"/>
      <c r="U58" s="3"/>
      <c r="V58" s="3"/>
      <c r="W58" s="3"/>
      <c r="X58" s="3"/>
      <c r="Y58" s="111">
        <v>15958</v>
      </c>
      <c r="Z58" s="111">
        <v>15958</v>
      </c>
      <c r="AA58" s="111">
        <v>15958</v>
      </c>
      <c r="AB58" s="111">
        <v>15958</v>
      </c>
      <c r="AC58" s="111">
        <v>15958</v>
      </c>
      <c r="AD58" s="111">
        <v>15958</v>
      </c>
      <c r="AE58" s="111">
        <v>16484</v>
      </c>
      <c r="AF58" s="111">
        <v>16484</v>
      </c>
      <c r="AG58" s="111">
        <v>16480.8</v>
      </c>
      <c r="AH58" s="111">
        <v>16477.599999999999</v>
      </c>
      <c r="AI58" s="111">
        <v>16474.399999999998</v>
      </c>
      <c r="AJ58" s="111">
        <v>16471.199999999997</v>
      </c>
      <c r="AK58" s="111">
        <v>16467.999999999996</v>
      </c>
    </row>
    <row r="59" spans="2:46">
      <c r="E59" s="3" t="s">
        <v>21</v>
      </c>
      <c r="F59" s="3" t="s">
        <v>329</v>
      </c>
      <c r="G59" s="3" t="s">
        <v>356</v>
      </c>
      <c r="H59" s="3"/>
      <c r="I59" s="3"/>
      <c r="J59" s="3"/>
      <c r="K59" s="3"/>
      <c r="L59" s="3" t="s">
        <v>304</v>
      </c>
      <c r="M59" s="3"/>
      <c r="N59" s="3"/>
      <c r="O59" s="3"/>
      <c r="P59" s="3"/>
      <c r="Q59" s="3"/>
      <c r="R59" s="14"/>
      <c r="S59" s="3"/>
      <c r="T59" s="3"/>
      <c r="U59" s="3"/>
      <c r="V59" s="3"/>
      <c r="W59" s="3"/>
      <c r="X59" s="3"/>
      <c r="Y59" s="111">
        <v>893</v>
      </c>
      <c r="Z59" s="111">
        <v>893</v>
      </c>
      <c r="AA59" s="111">
        <v>893</v>
      </c>
      <c r="AB59" s="111">
        <v>893</v>
      </c>
      <c r="AC59" s="111">
        <v>893</v>
      </c>
      <c r="AD59" s="111">
        <v>893</v>
      </c>
      <c r="AE59" s="111">
        <v>743</v>
      </c>
      <c r="AF59" s="111">
        <v>743</v>
      </c>
      <c r="AG59" s="111">
        <v>743</v>
      </c>
      <c r="AH59" s="111">
        <v>743</v>
      </c>
      <c r="AI59" s="111">
        <v>743</v>
      </c>
      <c r="AJ59" s="111">
        <v>743</v>
      </c>
      <c r="AK59" s="111">
        <v>743</v>
      </c>
    </row>
    <row r="60" spans="2:46">
      <c r="E60" s="3" t="s">
        <v>21</v>
      </c>
      <c r="F60" s="3" t="s">
        <v>329</v>
      </c>
      <c r="G60" s="3" t="s">
        <v>357</v>
      </c>
      <c r="H60" s="3"/>
      <c r="I60" s="3"/>
      <c r="J60" s="3"/>
      <c r="K60" s="3"/>
      <c r="L60" s="3" t="s">
        <v>304</v>
      </c>
      <c r="M60" s="3"/>
      <c r="N60" s="3"/>
      <c r="O60" s="3"/>
      <c r="P60" s="3"/>
      <c r="Q60" s="3"/>
      <c r="R60" s="14"/>
      <c r="S60" s="3"/>
      <c r="T60" s="3"/>
      <c r="U60" s="3"/>
      <c r="V60" s="3"/>
      <c r="W60" s="3"/>
      <c r="X60" s="3"/>
      <c r="Y60" s="111">
        <v>294</v>
      </c>
      <c r="Z60" s="111">
        <v>294</v>
      </c>
      <c r="AA60" s="111">
        <v>294</v>
      </c>
      <c r="AB60" s="111">
        <v>294</v>
      </c>
      <c r="AC60" s="111">
        <v>294</v>
      </c>
      <c r="AD60" s="111">
        <v>294</v>
      </c>
      <c r="AE60" s="111">
        <v>286</v>
      </c>
      <c r="AF60" s="111">
        <v>286</v>
      </c>
      <c r="AG60" s="111">
        <v>286</v>
      </c>
      <c r="AH60" s="111">
        <v>286</v>
      </c>
      <c r="AI60" s="111">
        <v>286</v>
      </c>
      <c r="AJ60" s="111">
        <v>286</v>
      </c>
      <c r="AK60" s="111">
        <v>286</v>
      </c>
    </row>
    <row r="61" spans="2:46">
      <c r="E61" s="4" t="s">
        <v>21</v>
      </c>
      <c r="F61" s="4" t="s">
        <v>329</v>
      </c>
      <c r="G61" s="4" t="s">
        <v>342</v>
      </c>
      <c r="H61" s="4"/>
      <c r="I61" s="4"/>
      <c r="J61" s="4"/>
      <c r="K61" s="4"/>
      <c r="L61" s="4" t="s">
        <v>304</v>
      </c>
      <c r="M61" s="4"/>
      <c r="N61" s="4"/>
      <c r="O61" s="4"/>
      <c r="P61" s="4"/>
      <c r="Q61" s="4"/>
      <c r="R61" s="99"/>
      <c r="S61" s="4"/>
      <c r="T61" s="4"/>
      <c r="U61" s="4"/>
      <c r="V61" s="4"/>
      <c r="W61" s="4"/>
      <c r="X61" s="4"/>
      <c r="Y61" s="111">
        <v>17145</v>
      </c>
      <c r="Z61" s="111">
        <v>17145</v>
      </c>
      <c r="AA61" s="111">
        <v>17145</v>
      </c>
      <c r="AB61" s="111">
        <v>17145</v>
      </c>
      <c r="AC61" s="111">
        <v>17145</v>
      </c>
      <c r="AD61" s="111">
        <v>17145</v>
      </c>
      <c r="AE61" s="111">
        <v>17513</v>
      </c>
      <c r="AF61" s="111">
        <v>17513</v>
      </c>
      <c r="AG61" s="111">
        <v>17509.8</v>
      </c>
      <c r="AH61" s="111">
        <v>17506.599999999999</v>
      </c>
      <c r="AI61" s="111">
        <v>17503.399999999998</v>
      </c>
      <c r="AJ61" s="111">
        <v>17500.199999999997</v>
      </c>
      <c r="AK61" s="111">
        <v>17496.999999999996</v>
      </c>
    </row>
    <row r="62" spans="2:46" s="3" customFormat="1"/>
    <row r="63" spans="2:46" s="64" customFormat="1" ht="15">
      <c r="B63" s="65" t="s">
        <v>24</v>
      </c>
      <c r="C63" s="65"/>
      <c r="D63" s="65"/>
      <c r="E63" s="65"/>
      <c r="F63" s="65"/>
      <c r="G63" s="65"/>
      <c r="H63" s="65"/>
      <c r="I63" s="65"/>
      <c r="J63" s="65"/>
      <c r="K63" s="65"/>
      <c r="L63" s="65"/>
      <c r="M63" s="65"/>
      <c r="N63" s="65"/>
      <c r="O63" s="65"/>
      <c r="P63" s="65"/>
      <c r="Q63" s="65"/>
      <c r="R63" s="65"/>
      <c r="S63" s="65"/>
      <c r="T63" s="65"/>
      <c r="U63" s="65"/>
      <c r="V63" s="65"/>
      <c r="W63" s="65"/>
      <c r="X63" s="65"/>
      <c r="Y63" s="65"/>
      <c r="Z63" s="65"/>
      <c r="AA63" s="65"/>
      <c r="AB63" s="65"/>
      <c r="AC63" s="65"/>
      <c r="AD63" s="65"/>
      <c r="AE63" s="65"/>
      <c r="AF63" s="65"/>
      <c r="AG63" s="65"/>
      <c r="AH63" s="65"/>
      <c r="AI63" s="65"/>
      <c r="AJ63" s="65"/>
      <c r="AK63" s="65"/>
      <c r="AL63" s="65"/>
      <c r="AM63" s="65"/>
      <c r="AN63" s="65"/>
      <c r="AO63" s="65"/>
      <c r="AP63" s="65"/>
      <c r="AQ63" s="65"/>
      <c r="AR63" s="65"/>
      <c r="AS63" s="65"/>
      <c r="AT63" s="65"/>
    </row>
    <row r="64" spans="2:46" s="3" customFormat="1"/>
    <row r="65" spans="5:37">
      <c r="E65" s="3" t="s">
        <v>24</v>
      </c>
      <c r="F65" s="3" t="s">
        <v>336</v>
      </c>
      <c r="G65" s="3" t="s">
        <v>337</v>
      </c>
      <c r="H65" s="3"/>
      <c r="I65" s="3"/>
      <c r="J65" s="3"/>
      <c r="K65" s="3"/>
      <c r="L65" s="3" t="s">
        <v>308</v>
      </c>
      <c r="M65" s="3"/>
      <c r="N65" s="3"/>
      <c r="O65" s="3"/>
      <c r="P65" s="3"/>
      <c r="Q65" s="3"/>
      <c r="R65" s="14"/>
      <c r="S65" s="3"/>
      <c r="T65" s="3"/>
      <c r="U65" s="3"/>
      <c r="V65" s="3"/>
      <c r="W65" s="3"/>
      <c r="X65" s="3"/>
      <c r="Y65" s="111">
        <v>10.088000000000001</v>
      </c>
      <c r="Z65" s="111">
        <v>9.4580000000000002</v>
      </c>
      <c r="AA65" s="111">
        <v>9.4580000000000002</v>
      </c>
      <c r="AB65" s="111">
        <v>9.4580000000000002</v>
      </c>
      <c r="AC65" s="111">
        <v>9.4580000000000002</v>
      </c>
      <c r="AD65" s="111">
        <v>9.4580000000000002</v>
      </c>
      <c r="AE65" s="111">
        <v>9.4580000000000002</v>
      </c>
      <c r="AF65" s="111">
        <v>9.4580000000000002</v>
      </c>
      <c r="AG65" s="111">
        <v>9.458000000000002</v>
      </c>
      <c r="AH65" s="111">
        <v>9.458000000000002</v>
      </c>
      <c r="AI65" s="111">
        <v>9.458000000000002</v>
      </c>
      <c r="AJ65" s="111">
        <v>9.458000000000002</v>
      </c>
      <c r="AK65" s="111">
        <v>9.458000000000002</v>
      </c>
    </row>
    <row r="66" spans="5:37">
      <c r="E66" s="3" t="s">
        <v>24</v>
      </c>
      <c r="F66" s="3" t="s">
        <v>336</v>
      </c>
      <c r="G66" s="3" t="s">
        <v>338</v>
      </c>
      <c r="H66" s="3"/>
      <c r="I66" s="3"/>
      <c r="J66" s="3"/>
      <c r="K66" s="3"/>
      <c r="L66" s="3" t="s">
        <v>308</v>
      </c>
      <c r="M66" s="3"/>
      <c r="N66" s="3"/>
      <c r="O66" s="3"/>
      <c r="P66" s="3"/>
      <c r="Q66" s="3"/>
      <c r="R66" s="14"/>
      <c r="S66" s="3"/>
      <c r="T66" s="3"/>
      <c r="U66" s="3"/>
      <c r="V66" s="3"/>
      <c r="W66" s="3"/>
      <c r="X66" s="3"/>
      <c r="Y66" s="111">
        <v>6.82</v>
      </c>
      <c r="Z66" s="111">
        <v>6.82</v>
      </c>
      <c r="AA66" s="111">
        <v>6.82</v>
      </c>
      <c r="AB66" s="111">
        <v>6.82</v>
      </c>
      <c r="AC66" s="111">
        <v>6.82</v>
      </c>
      <c r="AD66" s="111">
        <v>6.82</v>
      </c>
      <c r="AE66" s="111">
        <v>6.82</v>
      </c>
      <c r="AF66" s="111">
        <v>6.82</v>
      </c>
      <c r="AG66" s="111">
        <v>6.82</v>
      </c>
      <c r="AH66" s="111">
        <v>6.82</v>
      </c>
      <c r="AI66" s="111">
        <v>6.82</v>
      </c>
      <c r="AJ66" s="111">
        <v>6.82</v>
      </c>
      <c r="AK66" s="111">
        <v>6.82</v>
      </c>
    </row>
    <row r="67" spans="5:37">
      <c r="E67" s="3" t="s">
        <v>24</v>
      </c>
      <c r="F67" s="3" t="s">
        <v>336</v>
      </c>
      <c r="G67" s="3" t="s">
        <v>339</v>
      </c>
      <c r="H67" s="3"/>
      <c r="I67" s="3"/>
      <c r="J67" s="3"/>
      <c r="K67" s="3"/>
      <c r="L67" s="3" t="s">
        <v>308</v>
      </c>
      <c r="M67" s="3"/>
      <c r="N67" s="3"/>
      <c r="O67" s="3"/>
      <c r="P67" s="3"/>
      <c r="Q67" s="3"/>
      <c r="R67" s="14"/>
      <c r="S67" s="3"/>
      <c r="T67" s="3"/>
      <c r="U67" s="3"/>
      <c r="V67" s="3"/>
      <c r="W67" s="3"/>
      <c r="X67" s="3"/>
      <c r="Y67" s="111">
        <v>205.62</v>
      </c>
      <c r="Z67" s="111">
        <v>205.62</v>
      </c>
      <c r="AA67" s="111">
        <v>205.62</v>
      </c>
      <c r="AB67" s="111">
        <v>205.62</v>
      </c>
      <c r="AC67" s="111">
        <v>205.62</v>
      </c>
      <c r="AD67" s="111">
        <v>205.62</v>
      </c>
      <c r="AE67" s="111">
        <v>193.35</v>
      </c>
      <c r="AF67" s="111">
        <v>193.35</v>
      </c>
      <c r="AG67" s="111">
        <v>193.35</v>
      </c>
      <c r="AH67" s="111">
        <v>193.35</v>
      </c>
      <c r="AI67" s="111">
        <v>193.35</v>
      </c>
      <c r="AJ67" s="111">
        <v>193.35</v>
      </c>
      <c r="AK67" s="111">
        <v>193.35</v>
      </c>
    </row>
    <row r="68" spans="5:37">
      <c r="E68" s="3" t="s">
        <v>24</v>
      </c>
      <c r="F68" s="3" t="s">
        <v>336</v>
      </c>
      <c r="G68" s="3" t="s">
        <v>340</v>
      </c>
      <c r="H68" s="3"/>
      <c r="I68" s="3"/>
      <c r="J68" s="3"/>
      <c r="K68" s="3"/>
      <c r="L68" s="3" t="s">
        <v>308</v>
      </c>
      <c r="M68" s="3"/>
      <c r="N68" s="3"/>
      <c r="O68" s="3"/>
      <c r="P68" s="3"/>
      <c r="Q68" s="3"/>
      <c r="R68" s="14"/>
      <c r="S68" s="3"/>
      <c r="T68" s="3"/>
      <c r="U68" s="3"/>
      <c r="V68" s="3"/>
      <c r="W68" s="3"/>
      <c r="X68" s="3"/>
      <c r="Y68" s="111">
        <v>185.38</v>
      </c>
      <c r="Z68" s="111">
        <v>185.22</v>
      </c>
      <c r="AA68" s="111">
        <v>185.22</v>
      </c>
      <c r="AB68" s="111">
        <v>185.22</v>
      </c>
      <c r="AC68" s="111">
        <v>185.22</v>
      </c>
      <c r="AD68" s="111">
        <v>185.22</v>
      </c>
      <c r="AE68" s="111">
        <v>185.22</v>
      </c>
      <c r="AF68" s="111">
        <v>185.22</v>
      </c>
      <c r="AG68" s="111">
        <v>185.22</v>
      </c>
      <c r="AH68" s="111">
        <v>185.22</v>
      </c>
      <c r="AI68" s="111">
        <v>185.22</v>
      </c>
      <c r="AJ68" s="111">
        <v>185.22</v>
      </c>
      <c r="AK68" s="111">
        <v>185.22</v>
      </c>
    </row>
    <row r="69" spans="5:37">
      <c r="E69" s="3" t="s">
        <v>24</v>
      </c>
      <c r="F69" s="3" t="s">
        <v>336</v>
      </c>
      <c r="G69" s="3" t="s">
        <v>341</v>
      </c>
      <c r="H69" s="3"/>
      <c r="I69" s="3"/>
      <c r="J69" s="3"/>
      <c r="K69" s="3"/>
      <c r="L69" s="3" t="s">
        <v>308</v>
      </c>
      <c r="M69" s="3"/>
      <c r="N69" s="3"/>
      <c r="O69" s="3"/>
      <c r="P69" s="3"/>
      <c r="Q69" s="3"/>
      <c r="R69" s="14"/>
      <c r="S69" s="3"/>
      <c r="T69" s="3"/>
      <c r="U69" s="3"/>
      <c r="V69" s="3"/>
      <c r="W69" s="3"/>
      <c r="X69" s="3"/>
      <c r="Y69" s="111">
        <v>218.87</v>
      </c>
      <c r="Z69" s="111">
        <v>218.87</v>
      </c>
      <c r="AA69" s="111">
        <v>218.87</v>
      </c>
      <c r="AB69" s="111">
        <v>218.87</v>
      </c>
      <c r="AC69" s="111">
        <v>218.87</v>
      </c>
      <c r="AD69" s="111">
        <v>218.90700000000001</v>
      </c>
      <c r="AE69" s="111">
        <v>195.08700000000002</v>
      </c>
      <c r="AF69" s="111">
        <v>195.08700000000002</v>
      </c>
      <c r="AG69" s="111">
        <v>195.08700000000002</v>
      </c>
      <c r="AH69" s="111">
        <v>195.08700000000002</v>
      </c>
      <c r="AI69" s="111">
        <v>195.08700000000002</v>
      </c>
      <c r="AJ69" s="111">
        <v>195.08700000000002</v>
      </c>
      <c r="AK69" s="111">
        <v>195.08700000000002</v>
      </c>
    </row>
    <row r="70" spans="5:37">
      <c r="E70" s="3" t="s">
        <v>24</v>
      </c>
      <c r="F70" s="3" t="s">
        <v>336</v>
      </c>
      <c r="G70" s="3" t="s">
        <v>309</v>
      </c>
      <c r="H70" s="3"/>
      <c r="I70" s="3"/>
      <c r="J70" s="3"/>
      <c r="K70" s="3"/>
      <c r="L70" s="3" t="s">
        <v>308</v>
      </c>
      <c r="M70" s="3"/>
      <c r="N70" s="3"/>
      <c r="O70" s="3"/>
      <c r="P70" s="3"/>
      <c r="Q70" s="3"/>
      <c r="R70" s="14"/>
      <c r="S70" s="3"/>
      <c r="T70" s="3"/>
      <c r="U70" s="3"/>
      <c r="V70" s="3"/>
      <c r="W70" s="3"/>
      <c r="X70" s="3"/>
      <c r="Y70" s="111">
        <v>44.05</v>
      </c>
      <c r="Z70" s="111">
        <v>44.05</v>
      </c>
      <c r="AA70" s="111">
        <v>44.05</v>
      </c>
      <c r="AB70" s="111">
        <v>44.05</v>
      </c>
      <c r="AC70" s="111">
        <v>44.05</v>
      </c>
      <c r="AD70" s="111">
        <v>44.05</v>
      </c>
      <c r="AE70" s="111">
        <v>44.744</v>
      </c>
      <c r="AF70" s="111">
        <v>44.744</v>
      </c>
      <c r="AG70" s="111">
        <v>44.744</v>
      </c>
      <c r="AH70" s="111">
        <v>44.744</v>
      </c>
      <c r="AI70" s="111">
        <v>44.744</v>
      </c>
      <c r="AJ70" s="111">
        <v>44.744</v>
      </c>
      <c r="AK70" s="111">
        <v>44.744</v>
      </c>
    </row>
    <row r="71" spans="5:37">
      <c r="E71" s="4" t="s">
        <v>24</v>
      </c>
      <c r="F71" s="4" t="s">
        <v>336</v>
      </c>
      <c r="G71" s="4" t="s">
        <v>342</v>
      </c>
      <c r="H71" s="4"/>
      <c r="I71" s="4"/>
      <c r="J71" s="4"/>
      <c r="K71" s="4"/>
      <c r="L71" s="4" t="s">
        <v>308</v>
      </c>
      <c r="M71" s="4"/>
      <c r="N71" s="4"/>
      <c r="O71" s="4"/>
      <c r="P71" s="4"/>
      <c r="Q71" s="4"/>
      <c r="R71" s="99"/>
      <c r="S71" s="4"/>
      <c r="T71" s="4"/>
      <c r="U71" s="4"/>
      <c r="V71" s="4"/>
      <c r="W71" s="4"/>
      <c r="X71" s="4"/>
      <c r="Y71" s="111">
        <v>670.82799999999997</v>
      </c>
      <c r="Z71" s="111">
        <v>670.03800000000001</v>
      </c>
      <c r="AA71" s="111">
        <v>670.03800000000001</v>
      </c>
      <c r="AB71" s="111">
        <v>670.03800000000001</v>
      </c>
      <c r="AC71" s="111">
        <v>670.03800000000001</v>
      </c>
      <c r="AD71" s="111">
        <v>670.07499999999993</v>
      </c>
      <c r="AE71" s="111">
        <v>634.67899999999997</v>
      </c>
      <c r="AF71" s="111">
        <v>634.67899999999997</v>
      </c>
      <c r="AG71" s="111">
        <v>634.67899999999997</v>
      </c>
      <c r="AH71" s="111">
        <v>634.67899999999997</v>
      </c>
      <c r="AI71" s="111">
        <v>634.67899999999997</v>
      </c>
      <c r="AJ71" s="111">
        <v>634.67899999999997</v>
      </c>
      <c r="AK71" s="111">
        <v>634.67899999999997</v>
      </c>
    </row>
    <row r="72" spans="5:37">
      <c r="E72" s="3" t="s">
        <v>24</v>
      </c>
      <c r="F72" s="3" t="s">
        <v>336</v>
      </c>
      <c r="G72" s="3" t="s">
        <v>343</v>
      </c>
      <c r="H72" s="3"/>
      <c r="I72" s="3"/>
      <c r="J72" s="3"/>
      <c r="K72" s="3"/>
      <c r="L72" s="3" t="s">
        <v>308</v>
      </c>
      <c r="M72" s="3"/>
      <c r="N72" s="3"/>
      <c r="O72" s="3"/>
      <c r="P72" s="3"/>
      <c r="Q72" s="3"/>
      <c r="R72" s="14"/>
      <c r="S72" s="3"/>
      <c r="T72" s="3"/>
      <c r="U72" s="3"/>
      <c r="V72" s="3"/>
      <c r="W72" s="3"/>
      <c r="X72" s="3"/>
      <c r="Y72" s="111">
        <v>119.37</v>
      </c>
      <c r="Z72" s="111">
        <v>119.21000000000001</v>
      </c>
      <c r="AA72" s="111">
        <v>119.21000000000001</v>
      </c>
      <c r="AB72" s="111">
        <v>119.21000000000001</v>
      </c>
      <c r="AC72" s="111">
        <v>119.21000000000001</v>
      </c>
      <c r="AD72" s="111">
        <v>119.24700000000001</v>
      </c>
      <c r="AE72" s="111">
        <v>119.24700000000001</v>
      </c>
      <c r="AF72" s="111">
        <v>119.24700000000001</v>
      </c>
      <c r="AG72" s="111">
        <v>119.24700000000001</v>
      </c>
      <c r="AH72" s="111">
        <v>119.24700000000001</v>
      </c>
      <c r="AI72" s="111">
        <v>119.24700000000001</v>
      </c>
      <c r="AJ72" s="111">
        <v>119.24700000000001</v>
      </c>
      <c r="AK72" s="111">
        <v>119.24700000000001</v>
      </c>
    </row>
    <row r="73" spans="5:37">
      <c r="E73" s="3" t="s">
        <v>24</v>
      </c>
      <c r="F73" s="3" t="s">
        <v>336</v>
      </c>
      <c r="G73" s="3" t="s">
        <v>344</v>
      </c>
      <c r="H73" s="3"/>
      <c r="I73" s="3"/>
      <c r="J73" s="3"/>
      <c r="K73" s="3"/>
      <c r="L73" s="3" t="s">
        <v>308</v>
      </c>
      <c r="M73" s="3"/>
      <c r="N73" s="3"/>
      <c r="O73" s="3"/>
      <c r="P73" s="3"/>
      <c r="Q73" s="3"/>
      <c r="R73" s="14"/>
      <c r="S73" s="3"/>
      <c r="T73" s="3"/>
      <c r="U73" s="3"/>
      <c r="V73" s="3"/>
      <c r="W73" s="3"/>
      <c r="X73" s="3"/>
      <c r="Y73" s="111">
        <v>526.25800000000004</v>
      </c>
      <c r="Z73" s="111">
        <v>525.62800000000004</v>
      </c>
      <c r="AA73" s="111">
        <v>525.62800000000004</v>
      </c>
      <c r="AB73" s="111">
        <v>525.62800000000004</v>
      </c>
      <c r="AC73" s="111">
        <v>525.62800000000004</v>
      </c>
      <c r="AD73" s="111">
        <v>525.62800000000004</v>
      </c>
      <c r="AE73" s="111">
        <v>490.23200000000003</v>
      </c>
      <c r="AF73" s="111">
        <v>490.23200000000003</v>
      </c>
      <c r="AG73" s="111">
        <v>490.23200000000003</v>
      </c>
      <c r="AH73" s="111">
        <v>490.23200000000003</v>
      </c>
      <c r="AI73" s="111">
        <v>490.23200000000003</v>
      </c>
      <c r="AJ73" s="111">
        <v>490.23200000000003</v>
      </c>
      <c r="AK73" s="111">
        <v>490.23200000000003</v>
      </c>
    </row>
    <row r="74" spans="5:37">
      <c r="E74" s="3" t="s">
        <v>24</v>
      </c>
      <c r="F74" s="3" t="s">
        <v>336</v>
      </c>
      <c r="G74" s="3" t="s">
        <v>345</v>
      </c>
      <c r="H74" s="3"/>
      <c r="I74" s="3"/>
      <c r="J74" s="3"/>
      <c r="K74" s="3"/>
      <c r="L74" s="3" t="s">
        <v>308</v>
      </c>
      <c r="M74" s="3"/>
      <c r="N74" s="3"/>
      <c r="O74" s="3"/>
      <c r="P74" s="3"/>
      <c r="Q74" s="3"/>
      <c r="R74" s="14"/>
      <c r="S74" s="3"/>
      <c r="T74" s="3"/>
      <c r="U74" s="3"/>
      <c r="V74" s="3"/>
      <c r="W74" s="3"/>
      <c r="X74" s="3"/>
      <c r="Y74" s="111">
        <v>25.2</v>
      </c>
      <c r="Z74" s="111">
        <v>25.2</v>
      </c>
      <c r="AA74" s="111">
        <v>25.2</v>
      </c>
      <c r="AB74" s="111">
        <v>25.2</v>
      </c>
      <c r="AC74" s="111">
        <v>25.2</v>
      </c>
      <c r="AD74" s="111">
        <v>25.2</v>
      </c>
      <c r="AE74" s="111">
        <v>25.2</v>
      </c>
      <c r="AF74" s="111">
        <v>25.2</v>
      </c>
      <c r="AG74" s="111">
        <v>25.2</v>
      </c>
      <c r="AH74" s="111">
        <v>25.2</v>
      </c>
      <c r="AI74" s="111">
        <v>25.2</v>
      </c>
      <c r="AJ74" s="111">
        <v>25.2</v>
      </c>
      <c r="AK74" s="111">
        <v>25.2</v>
      </c>
    </row>
    <row r="75" spans="5:37">
      <c r="E75" s="3" t="s">
        <v>24</v>
      </c>
      <c r="F75" s="3" t="s">
        <v>336</v>
      </c>
      <c r="G75" s="3" t="s">
        <v>310</v>
      </c>
      <c r="H75" s="3"/>
      <c r="I75" s="3"/>
      <c r="J75" s="3"/>
      <c r="K75" s="3"/>
      <c r="L75" s="3" t="s">
        <v>308</v>
      </c>
      <c r="M75" s="3"/>
      <c r="N75" s="3"/>
      <c r="O75" s="3"/>
      <c r="P75" s="3"/>
      <c r="Q75" s="3"/>
      <c r="R75" s="14"/>
      <c r="S75" s="3"/>
      <c r="T75" s="3"/>
      <c r="U75" s="3"/>
      <c r="V75" s="3"/>
      <c r="W75" s="3"/>
      <c r="X75" s="3"/>
      <c r="Y75" s="111">
        <v>0</v>
      </c>
      <c r="Z75" s="111">
        <v>0</v>
      </c>
      <c r="AA75" s="111">
        <v>0</v>
      </c>
      <c r="AB75" s="111">
        <v>0</v>
      </c>
      <c r="AC75" s="111">
        <v>0</v>
      </c>
      <c r="AD75" s="111">
        <v>0</v>
      </c>
      <c r="AE75" s="111">
        <v>0</v>
      </c>
      <c r="AF75" s="111">
        <v>0</v>
      </c>
      <c r="AG75" s="111">
        <v>0</v>
      </c>
      <c r="AH75" s="111">
        <v>0</v>
      </c>
      <c r="AI75" s="111">
        <v>0</v>
      </c>
      <c r="AJ75" s="111">
        <v>0</v>
      </c>
      <c r="AK75" s="111">
        <v>0</v>
      </c>
    </row>
    <row r="76" spans="5:37">
      <c r="E76" s="4" t="s">
        <v>24</v>
      </c>
      <c r="F76" s="4" t="s">
        <v>336</v>
      </c>
      <c r="G76" s="4" t="s">
        <v>342</v>
      </c>
      <c r="H76" s="4"/>
      <c r="I76" s="4"/>
      <c r="J76" s="4"/>
      <c r="K76" s="4"/>
      <c r="L76" s="4" t="s">
        <v>308</v>
      </c>
      <c r="M76" s="4"/>
      <c r="N76" s="4"/>
      <c r="O76" s="4"/>
      <c r="P76" s="4"/>
      <c r="Q76" s="4"/>
      <c r="R76" s="99"/>
      <c r="S76" s="4"/>
      <c r="T76" s="4"/>
      <c r="U76" s="4"/>
      <c r="V76" s="4"/>
      <c r="W76" s="4"/>
      <c r="X76" s="4"/>
      <c r="Y76" s="111">
        <v>670.82800000000009</v>
      </c>
      <c r="Z76" s="111">
        <v>670.03800000000012</v>
      </c>
      <c r="AA76" s="111">
        <v>670.03800000000012</v>
      </c>
      <c r="AB76" s="111">
        <v>670.03800000000012</v>
      </c>
      <c r="AC76" s="111">
        <v>670.03800000000012</v>
      </c>
      <c r="AD76" s="111">
        <v>670.07500000000005</v>
      </c>
      <c r="AE76" s="111">
        <v>634.67900000000009</v>
      </c>
      <c r="AF76" s="111">
        <v>634.67900000000009</v>
      </c>
      <c r="AG76" s="111">
        <v>634.67900000000009</v>
      </c>
      <c r="AH76" s="111">
        <v>634.67900000000009</v>
      </c>
      <c r="AI76" s="111">
        <v>634.67900000000009</v>
      </c>
      <c r="AJ76" s="111">
        <v>634.67900000000009</v>
      </c>
      <c r="AK76" s="111">
        <v>634.67900000000009</v>
      </c>
    </row>
    <row r="77" spans="5:37">
      <c r="E77" s="4" t="s">
        <v>24</v>
      </c>
      <c r="F77" s="4" t="s">
        <v>311</v>
      </c>
      <c r="G77" s="4" t="s">
        <v>311</v>
      </c>
      <c r="H77" s="4"/>
      <c r="I77" s="4"/>
      <c r="J77" s="4"/>
      <c r="K77" s="4"/>
      <c r="L77" s="4" t="s">
        <v>304</v>
      </c>
      <c r="M77" s="4"/>
      <c r="N77" s="4"/>
      <c r="O77" s="4"/>
      <c r="P77" s="4"/>
      <c r="Q77" s="4"/>
      <c r="R77" s="99"/>
      <c r="S77" s="4"/>
      <c r="T77" s="4"/>
      <c r="U77" s="4"/>
      <c r="V77" s="4"/>
      <c r="W77" s="4"/>
      <c r="X77" s="4"/>
      <c r="Y77" s="111">
        <v>4</v>
      </c>
      <c r="Z77" s="111">
        <v>4</v>
      </c>
      <c r="AA77" s="111">
        <v>4</v>
      </c>
      <c r="AB77" s="111">
        <v>4</v>
      </c>
      <c r="AC77" s="111">
        <v>4</v>
      </c>
      <c r="AD77" s="111">
        <v>4</v>
      </c>
      <c r="AE77" s="111">
        <v>4</v>
      </c>
      <c r="AF77" s="111">
        <v>4</v>
      </c>
      <c r="AG77" s="111">
        <v>4</v>
      </c>
      <c r="AH77" s="111">
        <v>4</v>
      </c>
      <c r="AI77" s="111">
        <v>4</v>
      </c>
      <c r="AJ77" s="111">
        <v>4</v>
      </c>
      <c r="AK77" s="111">
        <v>4</v>
      </c>
    </row>
    <row r="78" spans="5:37">
      <c r="E78" s="4" t="s">
        <v>24</v>
      </c>
      <c r="F78" s="4" t="s">
        <v>312</v>
      </c>
      <c r="G78" s="4" t="s">
        <v>312</v>
      </c>
      <c r="H78" s="4"/>
      <c r="I78" s="4"/>
      <c r="J78" s="4"/>
      <c r="K78" s="4"/>
      <c r="L78" s="4" t="s">
        <v>304</v>
      </c>
      <c r="M78" s="4"/>
      <c r="N78" s="4"/>
      <c r="O78" s="4"/>
      <c r="P78" s="4"/>
      <c r="Q78" s="4"/>
      <c r="R78" s="99"/>
      <c r="S78" s="4"/>
      <c r="T78" s="4"/>
      <c r="U78" s="4"/>
      <c r="V78" s="4"/>
      <c r="W78" s="4"/>
      <c r="X78" s="4"/>
      <c r="Y78" s="111">
        <v>84</v>
      </c>
      <c r="Z78" s="111">
        <v>85</v>
      </c>
      <c r="AA78" s="111">
        <v>85</v>
      </c>
      <c r="AB78" s="111">
        <v>85</v>
      </c>
      <c r="AC78" s="111">
        <v>85</v>
      </c>
      <c r="AD78" s="111">
        <v>86</v>
      </c>
      <c r="AE78" s="111">
        <v>85</v>
      </c>
      <c r="AF78" s="111">
        <v>85</v>
      </c>
      <c r="AG78" s="111">
        <v>85</v>
      </c>
      <c r="AH78" s="111">
        <v>85</v>
      </c>
      <c r="AI78" s="111">
        <v>85</v>
      </c>
      <c r="AJ78" s="111">
        <v>85</v>
      </c>
      <c r="AK78" s="111">
        <v>85</v>
      </c>
    </row>
    <row r="79" spans="5:37">
      <c r="E79" s="3" t="s">
        <v>24</v>
      </c>
      <c r="F79" s="3" t="s">
        <v>346</v>
      </c>
      <c r="G79" s="3" t="s">
        <v>347</v>
      </c>
      <c r="H79" s="3"/>
      <c r="I79" s="3"/>
      <c r="J79" s="3"/>
      <c r="K79" s="3"/>
      <c r="L79" s="3" t="s">
        <v>304</v>
      </c>
      <c r="M79" s="3"/>
      <c r="N79" s="3"/>
      <c r="O79" s="3"/>
      <c r="P79" s="3"/>
      <c r="Q79" s="3"/>
      <c r="R79" s="14"/>
      <c r="S79" s="3"/>
      <c r="T79" s="3"/>
      <c r="U79" s="3"/>
      <c r="V79" s="3"/>
      <c r="W79" s="3"/>
      <c r="X79" s="3"/>
      <c r="Y79" s="111">
        <v>0</v>
      </c>
      <c r="Z79" s="111">
        <v>0</v>
      </c>
      <c r="AA79" s="111">
        <v>0</v>
      </c>
      <c r="AB79" s="111">
        <v>0</v>
      </c>
      <c r="AC79" s="111">
        <v>0</v>
      </c>
      <c r="AD79" s="111">
        <v>0</v>
      </c>
      <c r="AE79" s="111">
        <v>0</v>
      </c>
      <c r="AF79" s="111">
        <v>0</v>
      </c>
      <c r="AG79" s="111">
        <v>0</v>
      </c>
      <c r="AH79" s="111">
        <v>0</v>
      </c>
      <c r="AI79" s="111">
        <v>1</v>
      </c>
      <c r="AJ79" s="111">
        <v>1</v>
      </c>
      <c r="AK79" s="111">
        <v>1</v>
      </c>
    </row>
    <row r="80" spans="5:37">
      <c r="E80" s="3" t="s">
        <v>24</v>
      </c>
      <c r="F80" s="3" t="s">
        <v>346</v>
      </c>
      <c r="G80" s="3" t="s">
        <v>348</v>
      </c>
      <c r="H80" s="3"/>
      <c r="I80" s="3"/>
      <c r="J80" s="3"/>
      <c r="K80" s="3"/>
      <c r="L80" s="3" t="s">
        <v>304</v>
      </c>
      <c r="M80" s="3"/>
      <c r="N80" s="3"/>
      <c r="O80" s="3"/>
      <c r="P80" s="3"/>
      <c r="Q80" s="3"/>
      <c r="R80" s="14"/>
      <c r="S80" s="3"/>
      <c r="T80" s="3"/>
      <c r="U80" s="3"/>
      <c r="V80" s="3"/>
      <c r="W80" s="3"/>
      <c r="X80" s="3"/>
      <c r="Y80" s="111">
        <v>0</v>
      </c>
      <c r="Z80" s="111">
        <v>0</v>
      </c>
      <c r="AA80" s="111">
        <v>0</v>
      </c>
      <c r="AB80" s="111">
        <v>0</v>
      </c>
      <c r="AC80" s="111">
        <v>1</v>
      </c>
      <c r="AD80" s="111">
        <v>1</v>
      </c>
      <c r="AE80" s="111">
        <v>1</v>
      </c>
      <c r="AF80" s="111">
        <v>1</v>
      </c>
      <c r="AG80" s="111">
        <v>1</v>
      </c>
      <c r="AH80" s="111">
        <v>1</v>
      </c>
      <c r="AI80" s="111">
        <v>1</v>
      </c>
      <c r="AJ80" s="111">
        <v>1</v>
      </c>
      <c r="AK80" s="111">
        <v>2</v>
      </c>
    </row>
    <row r="81" spans="5:37">
      <c r="E81" s="4" t="s">
        <v>24</v>
      </c>
      <c r="F81" s="4" t="s">
        <v>346</v>
      </c>
      <c r="G81" s="4" t="s">
        <v>342</v>
      </c>
      <c r="H81" s="4"/>
      <c r="I81" s="4"/>
      <c r="J81" s="4"/>
      <c r="K81" s="4"/>
      <c r="L81" s="4" t="s">
        <v>304</v>
      </c>
      <c r="M81" s="4"/>
      <c r="N81" s="4"/>
      <c r="O81" s="4"/>
      <c r="P81" s="4"/>
      <c r="Q81" s="4"/>
      <c r="R81" s="99"/>
      <c r="S81" s="4"/>
      <c r="T81" s="4"/>
      <c r="U81" s="4"/>
      <c r="V81" s="4"/>
      <c r="W81" s="4"/>
      <c r="X81" s="4"/>
      <c r="Y81" s="111">
        <v>0</v>
      </c>
      <c r="Z81" s="111">
        <v>0</v>
      </c>
      <c r="AA81" s="111">
        <v>0</v>
      </c>
      <c r="AB81" s="111">
        <v>0</v>
      </c>
      <c r="AC81" s="111">
        <v>1</v>
      </c>
      <c r="AD81" s="111">
        <v>1</v>
      </c>
      <c r="AE81" s="111">
        <v>1</v>
      </c>
      <c r="AF81" s="111">
        <v>1</v>
      </c>
      <c r="AG81" s="111">
        <v>1</v>
      </c>
      <c r="AH81" s="111">
        <v>1</v>
      </c>
      <c r="AI81" s="111">
        <v>2</v>
      </c>
      <c r="AJ81" s="111">
        <v>2</v>
      </c>
      <c r="AK81" s="111">
        <v>3</v>
      </c>
    </row>
    <row r="82" spans="5:37">
      <c r="E82" s="3" t="s">
        <v>24</v>
      </c>
      <c r="F82" s="3" t="s">
        <v>313</v>
      </c>
      <c r="G82" s="3" t="s">
        <v>313</v>
      </c>
      <c r="H82" s="3"/>
      <c r="I82" s="3"/>
      <c r="J82" s="3"/>
      <c r="K82" s="3"/>
      <c r="L82" s="3" t="s">
        <v>304</v>
      </c>
      <c r="M82" s="3"/>
      <c r="N82" s="3"/>
      <c r="O82" s="3"/>
      <c r="P82" s="3"/>
      <c r="Q82" s="3"/>
      <c r="R82" s="14"/>
      <c r="S82" s="3"/>
      <c r="T82" s="3"/>
      <c r="U82" s="3"/>
      <c r="V82" s="3"/>
      <c r="W82" s="3"/>
      <c r="X82" s="3"/>
      <c r="Y82" s="111">
        <v>241</v>
      </c>
      <c r="Z82" s="111">
        <v>239</v>
      </c>
      <c r="AA82" s="111">
        <v>233</v>
      </c>
      <c r="AB82" s="111">
        <v>233</v>
      </c>
      <c r="AC82" s="111">
        <v>233</v>
      </c>
      <c r="AD82" s="111">
        <v>231</v>
      </c>
      <c r="AE82" s="111">
        <v>228</v>
      </c>
      <c r="AF82" s="111">
        <v>228</v>
      </c>
      <c r="AG82" s="111">
        <v>228</v>
      </c>
      <c r="AH82" s="111">
        <v>228</v>
      </c>
      <c r="AI82" s="111">
        <v>228</v>
      </c>
      <c r="AJ82" s="111">
        <v>228</v>
      </c>
      <c r="AK82" s="111">
        <v>228</v>
      </c>
    </row>
    <row r="83" spans="5:37">
      <c r="E83" s="3" t="s">
        <v>24</v>
      </c>
      <c r="F83" s="3" t="s">
        <v>237</v>
      </c>
      <c r="G83" s="3" t="s">
        <v>332</v>
      </c>
      <c r="H83" s="3"/>
      <c r="I83" s="3"/>
      <c r="J83" s="3"/>
      <c r="K83" s="3"/>
      <c r="L83" s="3" t="s">
        <v>304</v>
      </c>
      <c r="M83" s="3"/>
      <c r="N83" s="3"/>
      <c r="O83" s="3"/>
      <c r="P83" s="3"/>
      <c r="Q83" s="3"/>
      <c r="R83" s="14"/>
      <c r="S83" s="3"/>
      <c r="T83" s="3"/>
      <c r="U83" s="3"/>
      <c r="V83" s="3"/>
      <c r="W83" s="3"/>
      <c r="X83" s="3"/>
      <c r="Y83" s="111">
        <v>0</v>
      </c>
      <c r="Z83" s="111">
        <v>0</v>
      </c>
      <c r="AA83" s="111">
        <v>0</v>
      </c>
      <c r="AB83" s="111">
        <v>0</v>
      </c>
      <c r="AC83" s="111">
        <v>0</v>
      </c>
      <c r="AD83" s="111">
        <v>0</v>
      </c>
      <c r="AE83" s="111">
        <v>0</v>
      </c>
      <c r="AF83" s="111">
        <v>0</v>
      </c>
      <c r="AG83" s="111">
        <v>0</v>
      </c>
      <c r="AH83" s="111">
        <v>0</v>
      </c>
      <c r="AI83" s="111">
        <v>0</v>
      </c>
      <c r="AJ83" s="111">
        <v>0</v>
      </c>
      <c r="AK83" s="111">
        <v>0</v>
      </c>
    </row>
    <row r="84" spans="5:37">
      <c r="E84" s="3" t="s">
        <v>24</v>
      </c>
      <c r="F84" s="3" t="s">
        <v>237</v>
      </c>
      <c r="G84" s="3" t="s">
        <v>333</v>
      </c>
      <c r="H84" s="3"/>
      <c r="I84" s="3"/>
      <c r="J84" s="3"/>
      <c r="K84" s="3"/>
      <c r="L84" s="3" t="s">
        <v>304</v>
      </c>
      <c r="M84" s="3"/>
      <c r="N84" s="3"/>
      <c r="O84" s="3"/>
      <c r="P84" s="3"/>
      <c r="Q84" s="3"/>
      <c r="R84" s="14"/>
      <c r="S84" s="3"/>
      <c r="T84" s="3"/>
      <c r="U84" s="3"/>
      <c r="V84" s="3"/>
      <c r="W84" s="3"/>
      <c r="X84" s="3"/>
      <c r="Y84" s="111">
        <v>0</v>
      </c>
      <c r="Z84" s="111">
        <v>0</v>
      </c>
      <c r="AA84" s="111">
        <v>0</v>
      </c>
      <c r="AB84" s="111">
        <v>0</v>
      </c>
      <c r="AC84" s="111">
        <v>0</v>
      </c>
      <c r="AD84" s="111">
        <v>0</v>
      </c>
      <c r="AE84" s="111">
        <v>0</v>
      </c>
      <c r="AF84" s="111">
        <v>0</v>
      </c>
      <c r="AG84" s="111">
        <v>0</v>
      </c>
      <c r="AH84" s="111">
        <v>0</v>
      </c>
      <c r="AI84" s="111">
        <v>0</v>
      </c>
      <c r="AJ84" s="111">
        <v>0</v>
      </c>
      <c r="AK84" s="111">
        <v>0</v>
      </c>
    </row>
    <row r="85" spans="5:37">
      <c r="E85" s="3" t="s">
        <v>24</v>
      </c>
      <c r="F85" s="3" t="s">
        <v>237</v>
      </c>
      <c r="G85" s="3" t="s">
        <v>334</v>
      </c>
      <c r="H85" s="3"/>
      <c r="I85" s="3"/>
      <c r="J85" s="3"/>
      <c r="K85" s="3"/>
      <c r="L85" s="3" t="s">
        <v>304</v>
      </c>
      <c r="M85" s="3"/>
      <c r="N85" s="3"/>
      <c r="O85" s="3"/>
      <c r="P85" s="3"/>
      <c r="Q85" s="3"/>
      <c r="R85" s="14"/>
      <c r="S85" s="3"/>
      <c r="T85" s="3"/>
      <c r="U85" s="3"/>
      <c r="V85" s="3"/>
      <c r="W85" s="3"/>
      <c r="X85" s="3"/>
      <c r="Y85" s="111">
        <v>0</v>
      </c>
      <c r="Z85" s="111">
        <v>0</v>
      </c>
      <c r="AA85" s="111">
        <v>0</v>
      </c>
      <c r="AB85" s="111">
        <v>0</v>
      </c>
      <c r="AC85" s="111">
        <v>0</v>
      </c>
      <c r="AD85" s="111">
        <v>0</v>
      </c>
      <c r="AE85" s="111">
        <v>0</v>
      </c>
      <c r="AF85" s="111">
        <v>0</v>
      </c>
      <c r="AG85" s="111">
        <v>0</v>
      </c>
      <c r="AH85" s="111">
        <v>0</v>
      </c>
      <c r="AI85" s="111">
        <v>0</v>
      </c>
      <c r="AJ85" s="111">
        <v>0</v>
      </c>
      <c r="AK85" s="111">
        <v>0</v>
      </c>
    </row>
    <row r="86" spans="5:37">
      <c r="E86" s="3" t="s">
        <v>24</v>
      </c>
      <c r="F86" s="3" t="s">
        <v>237</v>
      </c>
      <c r="G86" s="3" t="s">
        <v>349</v>
      </c>
      <c r="H86" s="3"/>
      <c r="I86" s="3"/>
      <c r="J86" s="3"/>
      <c r="K86" s="3"/>
      <c r="L86" s="3" t="s">
        <v>304</v>
      </c>
      <c r="M86" s="3"/>
      <c r="N86" s="3"/>
      <c r="O86" s="3"/>
      <c r="P86" s="3"/>
      <c r="Q86" s="3"/>
      <c r="R86" s="14"/>
      <c r="S86" s="3"/>
      <c r="T86" s="3"/>
      <c r="U86" s="3"/>
      <c r="V86" s="3"/>
      <c r="W86" s="3"/>
      <c r="X86" s="3"/>
      <c r="Y86" s="111">
        <v>0</v>
      </c>
      <c r="Z86" s="111">
        <v>0</v>
      </c>
      <c r="AA86" s="111">
        <v>0</v>
      </c>
      <c r="AB86" s="111">
        <v>0</v>
      </c>
      <c r="AC86" s="111">
        <v>0</v>
      </c>
      <c r="AD86" s="111">
        <v>0</v>
      </c>
      <c r="AE86" s="111">
        <v>0</v>
      </c>
      <c r="AF86" s="111">
        <v>0</v>
      </c>
      <c r="AG86" s="111">
        <v>0</v>
      </c>
      <c r="AH86" s="111">
        <v>0</v>
      </c>
      <c r="AI86" s="111">
        <v>0</v>
      </c>
      <c r="AJ86" s="111">
        <v>0</v>
      </c>
      <c r="AK86" s="111">
        <v>0</v>
      </c>
    </row>
    <row r="87" spans="5:37">
      <c r="E87" s="3" t="s">
        <v>24</v>
      </c>
      <c r="F87" s="3" t="s">
        <v>237</v>
      </c>
      <c r="G87" s="3" t="s">
        <v>306</v>
      </c>
      <c r="H87" s="3"/>
      <c r="I87" s="3"/>
      <c r="J87" s="3"/>
      <c r="K87" s="3"/>
      <c r="L87" s="3" t="s">
        <v>304</v>
      </c>
      <c r="M87" s="3"/>
      <c r="N87" s="3"/>
      <c r="O87" s="3"/>
      <c r="P87" s="3"/>
      <c r="Q87" s="3"/>
      <c r="R87" s="14"/>
      <c r="S87" s="3"/>
      <c r="T87" s="3"/>
      <c r="U87" s="3"/>
      <c r="V87" s="3"/>
      <c r="W87" s="3"/>
      <c r="X87" s="3"/>
      <c r="Y87" s="111">
        <v>0</v>
      </c>
      <c r="Z87" s="111">
        <v>0</v>
      </c>
      <c r="AA87" s="111">
        <v>0</v>
      </c>
      <c r="AB87" s="111">
        <v>0</v>
      </c>
      <c r="AC87" s="111">
        <v>0</v>
      </c>
      <c r="AD87" s="111">
        <v>0</v>
      </c>
      <c r="AE87" s="111">
        <v>0</v>
      </c>
      <c r="AF87" s="111">
        <v>0</v>
      </c>
      <c r="AG87" s="111">
        <v>0</v>
      </c>
      <c r="AH87" s="111">
        <v>0</v>
      </c>
      <c r="AI87" s="111">
        <v>0</v>
      </c>
      <c r="AJ87" s="111">
        <v>0</v>
      </c>
      <c r="AK87" s="111">
        <v>0</v>
      </c>
    </row>
    <row r="88" spans="5:37">
      <c r="E88" s="3" t="s">
        <v>24</v>
      </c>
      <c r="F88" s="3" t="s">
        <v>237</v>
      </c>
      <c r="G88" s="3" t="s">
        <v>307</v>
      </c>
      <c r="H88" s="3"/>
      <c r="I88" s="3"/>
      <c r="J88" s="3"/>
      <c r="K88" s="3"/>
      <c r="L88" s="3" t="s">
        <v>304</v>
      </c>
      <c r="M88" s="3"/>
      <c r="N88" s="3"/>
      <c r="O88" s="3"/>
      <c r="P88" s="3"/>
      <c r="Q88" s="3"/>
      <c r="R88" s="14"/>
      <c r="S88" s="3"/>
      <c r="T88" s="3"/>
      <c r="U88" s="3"/>
      <c r="V88" s="3"/>
      <c r="W88" s="3"/>
      <c r="X88" s="3"/>
      <c r="Y88" s="111">
        <v>0</v>
      </c>
      <c r="Z88" s="111">
        <v>0</v>
      </c>
      <c r="AA88" s="111">
        <v>0</v>
      </c>
      <c r="AB88" s="111">
        <v>0</v>
      </c>
      <c r="AC88" s="111">
        <v>0</v>
      </c>
      <c r="AD88" s="111">
        <v>0</v>
      </c>
      <c r="AE88" s="111">
        <v>0</v>
      </c>
      <c r="AF88" s="111">
        <v>0</v>
      </c>
      <c r="AG88" s="111">
        <v>0</v>
      </c>
      <c r="AH88" s="111">
        <v>0</v>
      </c>
      <c r="AI88" s="111">
        <v>0</v>
      </c>
      <c r="AJ88" s="111">
        <v>0</v>
      </c>
      <c r="AK88" s="111">
        <v>0</v>
      </c>
    </row>
    <row r="89" spans="5:37">
      <c r="E89" s="3" t="s">
        <v>24</v>
      </c>
      <c r="F89" s="3" t="s">
        <v>237</v>
      </c>
      <c r="G89" s="3" t="s">
        <v>350</v>
      </c>
      <c r="H89" s="3"/>
      <c r="I89" s="3"/>
      <c r="J89" s="3"/>
      <c r="K89" s="3"/>
      <c r="L89" s="3"/>
      <c r="M89" s="3"/>
      <c r="N89" s="3"/>
      <c r="O89" s="3"/>
      <c r="P89" s="3"/>
      <c r="Q89" s="3"/>
      <c r="R89" s="14"/>
      <c r="S89" s="3"/>
      <c r="T89" s="3"/>
      <c r="U89" s="3"/>
      <c r="V89" s="3"/>
      <c r="W89" s="3"/>
      <c r="X89" s="3"/>
      <c r="Y89" s="111">
        <v>0</v>
      </c>
      <c r="Z89" s="111">
        <v>0</v>
      </c>
      <c r="AA89" s="111">
        <v>0</v>
      </c>
      <c r="AB89" s="111">
        <v>0</v>
      </c>
      <c r="AC89" s="111">
        <v>0</v>
      </c>
      <c r="AD89" s="111">
        <v>0</v>
      </c>
      <c r="AE89" s="111">
        <v>0</v>
      </c>
      <c r="AF89" s="111">
        <v>0</v>
      </c>
      <c r="AG89" s="111">
        <v>0</v>
      </c>
      <c r="AH89" s="111">
        <v>0</v>
      </c>
      <c r="AI89" s="111">
        <v>0</v>
      </c>
      <c r="AJ89" s="111">
        <v>0</v>
      </c>
      <c r="AK89" s="111">
        <v>0</v>
      </c>
    </row>
    <row r="90" spans="5:37">
      <c r="E90" s="3" t="s">
        <v>24</v>
      </c>
      <c r="F90" s="3" t="s">
        <v>237</v>
      </c>
      <c r="G90" s="3" t="s">
        <v>351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14"/>
      <c r="S90" s="3"/>
      <c r="T90" s="3"/>
      <c r="U90" s="3"/>
      <c r="V90" s="3"/>
      <c r="W90" s="3"/>
      <c r="X90" s="3"/>
      <c r="Y90" s="111">
        <v>0</v>
      </c>
      <c r="Z90" s="111">
        <v>0</v>
      </c>
      <c r="AA90" s="111">
        <v>0</v>
      </c>
      <c r="AB90" s="111">
        <v>0</v>
      </c>
      <c r="AC90" s="111">
        <v>0</v>
      </c>
      <c r="AD90" s="111">
        <v>0</v>
      </c>
      <c r="AE90" s="111">
        <v>0</v>
      </c>
      <c r="AF90" s="111">
        <v>0</v>
      </c>
      <c r="AG90" s="111">
        <v>0</v>
      </c>
      <c r="AH90" s="111">
        <v>0</v>
      </c>
      <c r="AI90" s="111">
        <v>0</v>
      </c>
      <c r="AJ90" s="111">
        <v>0</v>
      </c>
      <c r="AK90" s="111">
        <v>0</v>
      </c>
    </row>
    <row r="91" spans="5:37">
      <c r="E91" s="4" t="s">
        <v>24</v>
      </c>
      <c r="F91" s="4" t="s">
        <v>237</v>
      </c>
      <c r="G91" s="4" t="s">
        <v>342</v>
      </c>
      <c r="H91" s="4"/>
      <c r="I91" s="4"/>
      <c r="J91" s="4"/>
      <c r="K91" s="4"/>
      <c r="L91" s="4" t="s">
        <v>304</v>
      </c>
      <c r="M91" s="4"/>
      <c r="N91" s="4"/>
      <c r="O91" s="4"/>
      <c r="P91" s="4"/>
      <c r="Q91" s="4"/>
      <c r="R91" s="99"/>
      <c r="S91" s="4"/>
      <c r="T91" s="4"/>
      <c r="U91" s="4"/>
      <c r="V91" s="4"/>
      <c r="W91" s="4"/>
      <c r="X91" s="4"/>
      <c r="Y91" s="111">
        <v>0</v>
      </c>
      <c r="Z91" s="111">
        <v>0</v>
      </c>
      <c r="AA91" s="111">
        <v>0</v>
      </c>
      <c r="AB91" s="111">
        <v>0</v>
      </c>
      <c r="AC91" s="111">
        <v>0</v>
      </c>
      <c r="AD91" s="111">
        <v>0</v>
      </c>
      <c r="AE91" s="111">
        <v>0</v>
      </c>
      <c r="AF91" s="111">
        <v>0</v>
      </c>
      <c r="AG91" s="111">
        <v>0</v>
      </c>
      <c r="AH91" s="111">
        <v>0</v>
      </c>
      <c r="AI91" s="111">
        <v>0</v>
      </c>
      <c r="AJ91" s="111">
        <v>0</v>
      </c>
      <c r="AK91" s="111">
        <v>0</v>
      </c>
    </row>
    <row r="92" spans="5:37">
      <c r="E92" s="3" t="s">
        <v>24</v>
      </c>
      <c r="F92" s="3" t="s">
        <v>352</v>
      </c>
      <c r="G92" s="3" t="s">
        <v>315</v>
      </c>
      <c r="H92" s="3"/>
      <c r="I92" s="3"/>
      <c r="J92" s="3"/>
      <c r="K92" s="3"/>
      <c r="L92" s="3" t="s">
        <v>308</v>
      </c>
      <c r="M92" s="3"/>
      <c r="N92" s="3"/>
      <c r="O92" s="3"/>
      <c r="P92" s="3"/>
      <c r="Q92" s="3"/>
      <c r="R92" s="14"/>
      <c r="S92" s="3"/>
      <c r="T92" s="3"/>
      <c r="U92" s="3"/>
      <c r="V92" s="3"/>
      <c r="W92" s="3"/>
      <c r="X92" s="3"/>
      <c r="Y92" s="111">
        <v>6915.008825661419</v>
      </c>
      <c r="Z92" s="111">
        <v>7148.0848499998292</v>
      </c>
      <c r="AA92" s="111">
        <v>7402.040599999812</v>
      </c>
      <c r="AB92" s="111">
        <v>7650.5008599998082</v>
      </c>
      <c r="AC92" s="111">
        <v>7880.1415299998116</v>
      </c>
      <c r="AD92" s="111">
        <v>8125.3387300000004</v>
      </c>
      <c r="AE92" s="111">
        <v>8324.0776199998108</v>
      </c>
      <c r="AF92" s="111">
        <v>8594.0177088065575</v>
      </c>
      <c r="AG92" s="111">
        <v>8686.1534194906017</v>
      </c>
      <c r="AH92" s="111">
        <v>8780.10323002736</v>
      </c>
      <c r="AI92" s="111">
        <v>8876.2086861534463</v>
      </c>
      <c r="AJ92" s="111">
        <v>8972.8249260591783</v>
      </c>
      <c r="AK92" s="111">
        <v>9069.7347529593808</v>
      </c>
    </row>
    <row r="93" spans="5:37">
      <c r="E93" s="3" t="s">
        <v>24</v>
      </c>
      <c r="F93" s="3" t="s">
        <v>352</v>
      </c>
      <c r="G93" s="3" t="s">
        <v>316</v>
      </c>
      <c r="H93" s="3"/>
      <c r="I93" s="3"/>
      <c r="J93" s="3"/>
      <c r="K93" s="3"/>
      <c r="L93" s="3" t="s">
        <v>308</v>
      </c>
      <c r="M93" s="3"/>
      <c r="N93" s="3"/>
      <c r="O93" s="3"/>
      <c r="P93" s="3"/>
      <c r="Q93" s="3"/>
      <c r="R93" s="14"/>
      <c r="S93" s="3"/>
      <c r="T93" s="3"/>
      <c r="U93" s="3"/>
      <c r="V93" s="3"/>
      <c r="W93" s="3"/>
      <c r="X93" s="3"/>
      <c r="Y93" s="111">
        <v>5854.6772164924951</v>
      </c>
      <c r="Z93" s="111">
        <v>5715.3695099999641</v>
      </c>
      <c r="AA93" s="111">
        <v>5561.5609799999675</v>
      </c>
      <c r="AB93" s="111">
        <v>5418.3294999999607</v>
      </c>
      <c r="AC93" s="111">
        <v>5314.0090299999611</v>
      </c>
      <c r="AD93" s="111">
        <v>5190.0414700000001</v>
      </c>
      <c r="AE93" s="111">
        <v>5106.8203599999861</v>
      </c>
      <c r="AF93" s="111">
        <v>4985.2544166574462</v>
      </c>
      <c r="AG93" s="111">
        <v>5009.516711329723</v>
      </c>
      <c r="AH93" s="111">
        <v>5032.8393248509847</v>
      </c>
      <c r="AI93" s="111">
        <v>5054.8950248384645</v>
      </c>
      <c r="AJ93" s="111">
        <v>5076.6797416178451</v>
      </c>
      <c r="AK93" s="111">
        <v>5098.3366760851859</v>
      </c>
    </row>
    <row r="94" spans="5:37">
      <c r="E94" s="3" t="s">
        <v>24</v>
      </c>
      <c r="F94" s="3" t="s">
        <v>352</v>
      </c>
      <c r="G94" s="3" t="s">
        <v>317</v>
      </c>
      <c r="H94" s="3"/>
      <c r="I94" s="3"/>
      <c r="J94" s="3"/>
      <c r="K94" s="3"/>
      <c r="L94" s="3" t="s">
        <v>308</v>
      </c>
      <c r="M94" s="3"/>
      <c r="N94" s="3"/>
      <c r="O94" s="3"/>
      <c r="P94" s="3"/>
      <c r="Q94" s="3"/>
      <c r="R94" s="14"/>
      <c r="S94" s="3"/>
      <c r="T94" s="3"/>
      <c r="U94" s="3"/>
      <c r="V94" s="3"/>
      <c r="W94" s="3"/>
      <c r="X94" s="3"/>
      <c r="Y94" s="111">
        <v>3161.0596662582957</v>
      </c>
      <c r="Z94" s="111">
        <v>3080.4095999999972</v>
      </c>
      <c r="AA94" s="111">
        <v>3001.3064899999954</v>
      </c>
      <c r="AB94" s="111">
        <v>2936.9274099999957</v>
      </c>
      <c r="AC94" s="111">
        <v>2849.1953899999958</v>
      </c>
      <c r="AD94" s="111">
        <v>2774.1607499999996</v>
      </c>
      <c r="AE94" s="111">
        <v>2684.5396200000005</v>
      </c>
      <c r="AF94" s="111">
        <v>2601.4763382484953</v>
      </c>
      <c r="AG94" s="111">
        <v>2540.3419084445927</v>
      </c>
      <c r="AH94" s="111">
        <v>2479.17476874043</v>
      </c>
      <c r="AI94" s="111">
        <v>2417.9579614122008</v>
      </c>
      <c r="AJ94" s="111">
        <v>2356.7314841199554</v>
      </c>
      <c r="AK94" s="111">
        <v>2295.5011706775722</v>
      </c>
    </row>
    <row r="95" spans="5:37">
      <c r="E95" s="3" t="s">
        <v>24</v>
      </c>
      <c r="F95" s="3" t="s">
        <v>352</v>
      </c>
      <c r="G95" s="3" t="s">
        <v>318</v>
      </c>
      <c r="H95" s="3"/>
      <c r="I95" s="3"/>
      <c r="J95" s="3"/>
      <c r="K95" s="3"/>
      <c r="L95" s="3" t="s">
        <v>308</v>
      </c>
      <c r="M95" s="3"/>
      <c r="N95" s="3"/>
      <c r="O95" s="3"/>
      <c r="P95" s="3"/>
      <c r="Q95" s="3"/>
      <c r="R95" s="14"/>
      <c r="S95" s="3"/>
      <c r="T95" s="3"/>
      <c r="U95" s="3"/>
      <c r="V95" s="3"/>
      <c r="W95" s="3"/>
      <c r="X95" s="3"/>
      <c r="Y95" s="111">
        <v>1005.9643858768436</v>
      </c>
      <c r="Z95" s="111">
        <v>988.16407000000049</v>
      </c>
      <c r="AA95" s="111">
        <v>978.21540000000084</v>
      </c>
      <c r="AB95" s="111">
        <v>964.74153000000115</v>
      </c>
      <c r="AC95" s="111">
        <v>935.85192000000143</v>
      </c>
      <c r="AD95" s="111">
        <v>922.5993900000002</v>
      </c>
      <c r="AE95" s="111">
        <v>907.03448000000026</v>
      </c>
      <c r="AF95" s="111">
        <v>892.83179409030515</v>
      </c>
      <c r="AG95" s="111">
        <v>839.90432498792472</v>
      </c>
      <c r="AH95" s="111">
        <v>786.60539368706361</v>
      </c>
      <c r="AI95" s="111">
        <v>732.82886813101311</v>
      </c>
      <c r="AJ95" s="111">
        <v>678.94621051825391</v>
      </c>
      <c r="AK95" s="111">
        <v>625.01048687714024</v>
      </c>
    </row>
    <row r="96" spans="5:37">
      <c r="E96" s="3" t="s">
        <v>24</v>
      </c>
      <c r="F96" s="3" t="s">
        <v>352</v>
      </c>
      <c r="G96" s="3" t="s">
        <v>319</v>
      </c>
      <c r="H96" s="3"/>
      <c r="I96" s="3"/>
      <c r="J96" s="3"/>
      <c r="K96" s="3"/>
      <c r="L96" s="3" t="s">
        <v>308</v>
      </c>
      <c r="M96" s="3"/>
      <c r="N96" s="3"/>
      <c r="O96" s="3"/>
      <c r="P96" s="3"/>
      <c r="Q96" s="3"/>
      <c r="R96" s="14"/>
      <c r="S96" s="3"/>
      <c r="T96" s="3"/>
      <c r="U96" s="3"/>
      <c r="V96" s="3"/>
      <c r="W96" s="3"/>
      <c r="X96" s="3"/>
      <c r="Y96" s="111">
        <v>592.43720424270236</v>
      </c>
      <c r="Z96" s="111">
        <v>596.32394000000068</v>
      </c>
      <c r="AA96" s="111">
        <v>597.84847000000025</v>
      </c>
      <c r="AB96" s="111">
        <v>603.34829000000002</v>
      </c>
      <c r="AC96" s="111">
        <v>608.92836000000011</v>
      </c>
      <c r="AD96" s="111">
        <v>614.53377999999987</v>
      </c>
      <c r="AE96" s="111">
        <v>620.99655999999982</v>
      </c>
      <c r="AF96" s="111">
        <v>619.34203242159128</v>
      </c>
      <c r="AG96" s="111">
        <v>619.29537085788502</v>
      </c>
      <c r="AH96" s="111">
        <v>619.33436390837653</v>
      </c>
      <c r="AI96" s="111">
        <v>619.48348431997931</v>
      </c>
      <c r="AJ96" s="111">
        <v>620.8915652495599</v>
      </c>
      <c r="AK96" s="111">
        <v>622.31188255259724</v>
      </c>
    </row>
    <row r="97" spans="5:37">
      <c r="E97" s="3" t="s">
        <v>24</v>
      </c>
      <c r="F97" s="3" t="s">
        <v>352</v>
      </c>
      <c r="G97" s="3" t="s">
        <v>320</v>
      </c>
      <c r="H97" s="3"/>
      <c r="I97" s="3"/>
      <c r="J97" s="3"/>
      <c r="K97" s="3"/>
      <c r="L97" s="3" t="s">
        <v>308</v>
      </c>
      <c r="M97" s="3"/>
      <c r="N97" s="3"/>
      <c r="O97" s="3"/>
      <c r="P97" s="3"/>
      <c r="Q97" s="3"/>
      <c r="R97" s="14"/>
      <c r="S97" s="3"/>
      <c r="T97" s="3"/>
      <c r="U97" s="3"/>
      <c r="V97" s="3"/>
      <c r="W97" s="3"/>
      <c r="X97" s="3"/>
      <c r="Y97" s="111">
        <v>1412.1984719943705</v>
      </c>
      <c r="Z97" s="111">
        <v>1408.4616799999992</v>
      </c>
      <c r="AA97" s="111">
        <v>1407.5762599999989</v>
      </c>
      <c r="AB97" s="111">
        <v>1401.3631999999993</v>
      </c>
      <c r="AC97" s="111">
        <v>1397.7186299999985</v>
      </c>
      <c r="AD97" s="111">
        <v>1400.0985499999999</v>
      </c>
      <c r="AE97" s="111">
        <v>1400.3690799999999</v>
      </c>
      <c r="AF97" s="111">
        <v>1377.5170189841319</v>
      </c>
      <c r="AG97" s="111">
        <v>1377.5553813631839</v>
      </c>
      <c r="AH97" s="111">
        <v>1377.802644870407</v>
      </c>
      <c r="AI97" s="111">
        <v>1378.3184955424217</v>
      </c>
      <c r="AJ97" s="111">
        <v>1378.8940322510568</v>
      </c>
      <c r="AK97" s="111">
        <v>1379.4994119780022</v>
      </c>
    </row>
    <row r="98" spans="5:37">
      <c r="E98" s="3" t="s">
        <v>24</v>
      </c>
      <c r="F98" s="3" t="s">
        <v>352</v>
      </c>
      <c r="G98" s="3" t="s">
        <v>321</v>
      </c>
      <c r="H98" s="3"/>
      <c r="I98" s="3"/>
      <c r="J98" s="3"/>
      <c r="K98" s="3"/>
      <c r="L98" s="3" t="s">
        <v>308</v>
      </c>
      <c r="M98" s="3"/>
      <c r="N98" s="3"/>
      <c r="O98" s="3"/>
      <c r="P98" s="3"/>
      <c r="Q98" s="3"/>
      <c r="R98" s="14"/>
      <c r="S98" s="3"/>
      <c r="T98" s="3"/>
      <c r="U98" s="3"/>
      <c r="V98" s="3"/>
      <c r="W98" s="3"/>
      <c r="X98" s="3"/>
      <c r="Y98" s="111">
        <v>366.44798773504357</v>
      </c>
      <c r="Z98" s="111">
        <v>367.38403999999997</v>
      </c>
      <c r="AA98" s="111">
        <v>366.14719000000014</v>
      </c>
      <c r="AB98" s="111">
        <v>367.63443000000018</v>
      </c>
      <c r="AC98" s="111">
        <v>368.2048700000002</v>
      </c>
      <c r="AD98" s="111">
        <v>372.89819000000006</v>
      </c>
      <c r="AE98" s="111">
        <v>387.46189000000021</v>
      </c>
      <c r="AF98" s="111">
        <v>408.25524007106225</v>
      </c>
      <c r="AG98" s="111">
        <v>408.24141051675394</v>
      </c>
      <c r="AH98" s="111">
        <v>408.10435977286301</v>
      </c>
      <c r="AI98" s="111">
        <v>407.83288178522287</v>
      </c>
      <c r="AJ98" s="111">
        <v>407.50219774341627</v>
      </c>
      <c r="AK98" s="111">
        <v>407.15391067452651</v>
      </c>
    </row>
    <row r="99" spans="5:37">
      <c r="E99" s="3" t="s">
        <v>24</v>
      </c>
      <c r="F99" s="3" t="s">
        <v>352</v>
      </c>
      <c r="G99" s="3" t="s">
        <v>322</v>
      </c>
      <c r="H99" s="3"/>
      <c r="I99" s="3"/>
      <c r="J99" s="3"/>
      <c r="K99" s="3"/>
      <c r="L99" s="3" t="s">
        <v>308</v>
      </c>
      <c r="M99" s="3"/>
      <c r="N99" s="3"/>
      <c r="O99" s="3"/>
      <c r="P99" s="3"/>
      <c r="Q99" s="3"/>
      <c r="R99" s="14"/>
      <c r="S99" s="3"/>
      <c r="T99" s="3"/>
      <c r="U99" s="3"/>
      <c r="V99" s="3"/>
      <c r="W99" s="3"/>
      <c r="X99" s="3"/>
      <c r="Y99" s="111">
        <v>679.65000924281969</v>
      </c>
      <c r="Z99" s="111">
        <v>677.26777000000004</v>
      </c>
      <c r="AA99" s="111">
        <v>679.95383000000015</v>
      </c>
      <c r="AB99" s="111">
        <v>680.14945</v>
      </c>
      <c r="AC99" s="111">
        <v>674.26573000000019</v>
      </c>
      <c r="AD99" s="111">
        <v>673.93393999999989</v>
      </c>
      <c r="AE99" s="111">
        <v>664.74586999999997</v>
      </c>
      <c r="AF99" s="111">
        <v>664.89415441536357</v>
      </c>
      <c r="AG99" s="111">
        <v>668.70199492553968</v>
      </c>
      <c r="AH99" s="111">
        <v>672.48686387639805</v>
      </c>
      <c r="AI99" s="111">
        <v>674.08334082241947</v>
      </c>
      <c r="AJ99" s="111">
        <v>675.36846222835959</v>
      </c>
      <c r="AK99" s="111">
        <v>675.11387341154</v>
      </c>
    </row>
    <row r="100" spans="5:37">
      <c r="E100" s="3" t="s">
        <v>24</v>
      </c>
      <c r="F100" s="3" t="s">
        <v>352</v>
      </c>
      <c r="G100" s="3" t="s">
        <v>323</v>
      </c>
      <c r="H100" s="3"/>
      <c r="I100" s="3"/>
      <c r="J100" s="3"/>
      <c r="K100" s="3"/>
      <c r="L100" s="3" t="s">
        <v>308</v>
      </c>
      <c r="M100" s="3"/>
      <c r="N100" s="3"/>
      <c r="O100" s="3"/>
      <c r="P100" s="3"/>
      <c r="Q100" s="3"/>
      <c r="R100" s="14"/>
      <c r="S100" s="3"/>
      <c r="T100" s="3"/>
      <c r="U100" s="3"/>
      <c r="V100" s="3"/>
      <c r="W100" s="3"/>
      <c r="X100" s="3"/>
      <c r="Y100" s="111">
        <v>248.63623249600687</v>
      </c>
      <c r="Z100" s="111">
        <v>243.11293999999992</v>
      </c>
      <c r="AA100" s="111">
        <v>240.83160000000001</v>
      </c>
      <c r="AB100" s="111">
        <v>237.70336</v>
      </c>
      <c r="AC100" s="111">
        <v>233.04479999999992</v>
      </c>
      <c r="AD100" s="111">
        <v>225.23039000000003</v>
      </c>
      <c r="AE100" s="111">
        <v>222.16183000000004</v>
      </c>
      <c r="AF100" s="111">
        <v>204.67198425644489</v>
      </c>
      <c r="AG100" s="111">
        <v>202.23177160800191</v>
      </c>
      <c r="AH100" s="111">
        <v>199.56942799812191</v>
      </c>
      <c r="AI100" s="111">
        <v>198.42663029496572</v>
      </c>
      <c r="AJ100" s="111">
        <v>196.5689567834682</v>
      </c>
      <c r="AK100" s="111">
        <v>196.18912170605108</v>
      </c>
    </row>
    <row r="101" spans="5:37">
      <c r="E101" s="4" t="s">
        <v>24</v>
      </c>
      <c r="F101" s="4" t="s">
        <v>352</v>
      </c>
      <c r="G101" s="4" t="s">
        <v>342</v>
      </c>
      <c r="H101" s="4"/>
      <c r="I101" s="4"/>
      <c r="J101" s="4"/>
      <c r="K101" s="4"/>
      <c r="L101" s="4" t="s">
        <v>308</v>
      </c>
      <c r="M101" s="4"/>
      <c r="N101" s="4"/>
      <c r="O101" s="4"/>
      <c r="P101" s="4"/>
      <c r="Q101" s="4"/>
      <c r="R101" s="99"/>
      <c r="S101" s="4"/>
      <c r="T101" s="4"/>
      <c r="U101" s="4"/>
      <c r="V101" s="4"/>
      <c r="W101" s="4"/>
      <c r="X101" s="4"/>
      <c r="Y101" s="111">
        <v>20236.079999999998</v>
      </c>
      <c r="Z101" s="111">
        <v>20224.578399999791</v>
      </c>
      <c r="AA101" s="111">
        <v>20235.480819999775</v>
      </c>
      <c r="AB101" s="111">
        <v>20260.698029999767</v>
      </c>
      <c r="AC101" s="111">
        <v>20261.360259999772</v>
      </c>
      <c r="AD101" s="111">
        <v>20298.835189999998</v>
      </c>
      <c r="AE101" s="111">
        <v>20318.207309999794</v>
      </c>
      <c r="AF101" s="111">
        <v>20348.260687951395</v>
      </c>
      <c r="AG101" s="111">
        <v>20351.942293524211</v>
      </c>
      <c r="AH101" s="111">
        <v>20356.020377732006</v>
      </c>
      <c r="AI101" s="111">
        <v>20360.035373300136</v>
      </c>
      <c r="AJ101" s="111">
        <v>20364.407576571091</v>
      </c>
      <c r="AK101" s="111">
        <v>20368.851286921996</v>
      </c>
    </row>
    <row r="102" spans="5:37">
      <c r="E102" s="3" t="s">
        <v>24</v>
      </c>
      <c r="F102" s="3" t="s">
        <v>239</v>
      </c>
      <c r="G102" s="3" t="s">
        <v>353</v>
      </c>
      <c r="H102" s="3"/>
      <c r="I102" s="3"/>
      <c r="J102" s="3"/>
      <c r="K102" s="3"/>
      <c r="L102" s="3" t="s">
        <v>304</v>
      </c>
      <c r="M102" s="3"/>
      <c r="N102" s="3"/>
      <c r="O102" s="3"/>
      <c r="P102" s="3"/>
      <c r="Q102" s="3"/>
      <c r="R102" s="14"/>
      <c r="S102" s="3"/>
      <c r="T102" s="3"/>
      <c r="U102" s="3"/>
      <c r="V102" s="3"/>
      <c r="W102" s="3"/>
      <c r="X102" s="3"/>
      <c r="Y102" s="111">
        <v>997</v>
      </c>
      <c r="Z102" s="111">
        <v>999</v>
      </c>
      <c r="AA102" s="111">
        <v>1000</v>
      </c>
      <c r="AB102" s="111">
        <v>1006</v>
      </c>
      <c r="AC102" s="111">
        <v>997</v>
      </c>
      <c r="AD102" s="111">
        <v>1001</v>
      </c>
      <c r="AE102" s="111">
        <v>1006</v>
      </c>
      <c r="AF102" s="111">
        <v>1010</v>
      </c>
      <c r="AG102" s="111">
        <v>1010.0958196127964</v>
      </c>
      <c r="AH102" s="111">
        <v>1010.1912873208196</v>
      </c>
      <c r="AI102" s="111">
        <v>1010.2864555112711</v>
      </c>
      <c r="AJ102" s="111">
        <v>1010.3813118157125</v>
      </c>
      <c r="AK102" s="111">
        <v>1010.4760691699609</v>
      </c>
    </row>
    <row r="103" spans="5:37">
      <c r="E103" s="3" t="s">
        <v>24</v>
      </c>
      <c r="F103" s="3" t="s">
        <v>239</v>
      </c>
      <c r="G103" s="3" t="s">
        <v>325</v>
      </c>
      <c r="H103" s="3"/>
      <c r="I103" s="3"/>
      <c r="J103" s="3"/>
      <c r="K103" s="3"/>
      <c r="L103" s="3" t="s">
        <v>304</v>
      </c>
      <c r="M103" s="3"/>
      <c r="N103" s="3"/>
      <c r="O103" s="3"/>
      <c r="P103" s="3"/>
      <c r="Q103" s="3"/>
      <c r="R103" s="14"/>
      <c r="S103" s="3"/>
      <c r="T103" s="3"/>
      <c r="U103" s="3"/>
      <c r="V103" s="3"/>
      <c r="W103" s="3"/>
      <c r="X103" s="3"/>
      <c r="Y103" s="111">
        <v>13817</v>
      </c>
      <c r="Z103" s="111">
        <v>13817</v>
      </c>
      <c r="AA103" s="111">
        <v>13817</v>
      </c>
      <c r="AB103" s="111">
        <v>13821</v>
      </c>
      <c r="AC103" s="111">
        <v>13818</v>
      </c>
      <c r="AD103" s="111">
        <v>13814</v>
      </c>
      <c r="AE103" s="111">
        <v>13815</v>
      </c>
      <c r="AF103" s="111">
        <v>13815</v>
      </c>
      <c r="AG103" s="111">
        <v>13815</v>
      </c>
      <c r="AH103" s="111">
        <v>13815</v>
      </c>
      <c r="AI103" s="111">
        <v>13815</v>
      </c>
      <c r="AJ103" s="111">
        <v>13815</v>
      </c>
      <c r="AK103" s="111">
        <v>13815</v>
      </c>
    </row>
    <row r="104" spans="5:37">
      <c r="E104" s="3" t="s">
        <v>24</v>
      </c>
      <c r="F104" s="3" t="s">
        <v>239</v>
      </c>
      <c r="G104" s="3" t="s">
        <v>326</v>
      </c>
      <c r="H104" s="3"/>
      <c r="I104" s="3"/>
      <c r="J104" s="3"/>
      <c r="K104" s="3"/>
      <c r="L104" s="3" t="s">
        <v>304</v>
      </c>
      <c r="M104" s="3"/>
      <c r="N104" s="3"/>
      <c r="O104" s="3"/>
      <c r="P104" s="3"/>
      <c r="Q104" s="3"/>
      <c r="R104" s="14"/>
      <c r="S104" s="3"/>
      <c r="T104" s="3"/>
      <c r="U104" s="3"/>
      <c r="V104" s="3"/>
      <c r="W104" s="3"/>
      <c r="X104" s="3"/>
      <c r="Y104" s="111">
        <v>0</v>
      </c>
      <c r="Z104" s="111">
        <v>2</v>
      </c>
      <c r="AA104" s="111">
        <v>7</v>
      </c>
      <c r="AB104" s="111">
        <v>7</v>
      </c>
      <c r="AC104" s="111">
        <v>7</v>
      </c>
      <c r="AD104" s="111">
        <v>7</v>
      </c>
      <c r="AE104" s="111">
        <v>8</v>
      </c>
      <c r="AF104" s="111">
        <v>8</v>
      </c>
      <c r="AG104" s="111">
        <v>8</v>
      </c>
      <c r="AH104" s="111">
        <v>8</v>
      </c>
      <c r="AI104" s="111">
        <v>8</v>
      </c>
      <c r="AJ104" s="111">
        <v>8</v>
      </c>
      <c r="AK104" s="111">
        <v>8</v>
      </c>
    </row>
    <row r="105" spans="5:37">
      <c r="E105" s="3" t="s">
        <v>24</v>
      </c>
      <c r="F105" s="3" t="s">
        <v>239</v>
      </c>
      <c r="G105" s="3" t="s">
        <v>354</v>
      </c>
      <c r="H105" s="3"/>
      <c r="I105" s="3"/>
      <c r="J105" s="3"/>
      <c r="K105" s="3"/>
      <c r="L105" s="3" t="s">
        <v>304</v>
      </c>
      <c r="M105" s="3"/>
      <c r="N105" s="3"/>
      <c r="O105" s="3"/>
      <c r="P105" s="3"/>
      <c r="Q105" s="3"/>
      <c r="R105" s="14"/>
      <c r="S105" s="3"/>
      <c r="T105" s="3"/>
      <c r="U105" s="3"/>
      <c r="V105" s="3"/>
      <c r="W105" s="3"/>
      <c r="X105" s="3"/>
      <c r="Y105" s="111">
        <v>195</v>
      </c>
      <c r="Z105" s="111">
        <v>186</v>
      </c>
      <c r="AA105" s="111">
        <v>169</v>
      </c>
      <c r="AB105" s="111">
        <v>169</v>
      </c>
      <c r="AC105" s="111">
        <v>165</v>
      </c>
      <c r="AD105" s="111">
        <v>162</v>
      </c>
      <c r="AE105" s="111">
        <v>146</v>
      </c>
      <c r="AF105" s="111">
        <v>146</v>
      </c>
      <c r="AG105" s="111">
        <v>146</v>
      </c>
      <c r="AH105" s="111">
        <v>146</v>
      </c>
      <c r="AI105" s="111">
        <v>146</v>
      </c>
      <c r="AJ105" s="111">
        <v>146</v>
      </c>
      <c r="AK105" s="111">
        <v>146</v>
      </c>
    </row>
    <row r="106" spans="5:37">
      <c r="E106" s="4" t="s">
        <v>24</v>
      </c>
      <c r="F106" s="4" t="s">
        <v>239</v>
      </c>
      <c r="G106" s="4" t="s">
        <v>342</v>
      </c>
      <c r="H106" s="4"/>
      <c r="I106" s="4"/>
      <c r="J106" s="4"/>
      <c r="K106" s="4"/>
      <c r="L106" s="4" t="s">
        <v>304</v>
      </c>
      <c r="M106" s="4"/>
      <c r="N106" s="4"/>
      <c r="O106" s="4"/>
      <c r="P106" s="4"/>
      <c r="Q106" s="4"/>
      <c r="R106" s="99"/>
      <c r="S106" s="4"/>
      <c r="T106" s="4"/>
      <c r="U106" s="4"/>
      <c r="V106" s="4"/>
      <c r="W106" s="4"/>
      <c r="X106" s="4"/>
      <c r="Y106" s="111">
        <v>15009</v>
      </c>
      <c r="Z106" s="111">
        <v>15004</v>
      </c>
      <c r="AA106" s="111">
        <v>14993</v>
      </c>
      <c r="AB106" s="111">
        <v>15003</v>
      </c>
      <c r="AC106" s="111">
        <v>14987</v>
      </c>
      <c r="AD106" s="111">
        <v>14984</v>
      </c>
      <c r="AE106" s="111">
        <v>14975</v>
      </c>
      <c r="AF106" s="111">
        <v>14979</v>
      </c>
      <c r="AG106" s="111">
        <v>14979.095819612796</v>
      </c>
      <c r="AH106" s="111">
        <v>14979.19128732082</v>
      </c>
      <c r="AI106" s="111">
        <v>14979.286455511272</v>
      </c>
      <c r="AJ106" s="111">
        <v>14979.381311815712</v>
      </c>
      <c r="AK106" s="111">
        <v>14979.476069169961</v>
      </c>
    </row>
    <row r="107" spans="5:37">
      <c r="E107" s="3" t="s">
        <v>24</v>
      </c>
      <c r="F107" s="3" t="s">
        <v>330</v>
      </c>
      <c r="G107" s="3" t="s">
        <v>314</v>
      </c>
      <c r="H107" s="3"/>
      <c r="I107" s="3"/>
      <c r="J107" s="3"/>
      <c r="K107" s="3"/>
      <c r="L107" s="3" t="s">
        <v>304</v>
      </c>
      <c r="M107" s="3"/>
      <c r="N107" s="3"/>
      <c r="O107" s="3"/>
      <c r="P107" s="3"/>
      <c r="Q107" s="3"/>
      <c r="R107" s="14"/>
      <c r="S107" s="3"/>
      <c r="T107" s="3"/>
      <c r="U107" s="3"/>
      <c r="V107" s="3"/>
      <c r="W107" s="3"/>
      <c r="X107" s="3"/>
      <c r="Y107" s="111">
        <v>1946327.368</v>
      </c>
      <c r="Z107" s="111">
        <v>1958366</v>
      </c>
      <c r="AA107" s="111">
        <v>1974778.5789040001</v>
      </c>
      <c r="AB107" s="111">
        <v>1988272.732534</v>
      </c>
      <c r="AC107" s="111">
        <v>2002501.9310729997</v>
      </c>
      <c r="AD107" s="111">
        <v>2017655</v>
      </c>
      <c r="AE107" s="111">
        <v>2030169.992472</v>
      </c>
      <c r="AF107" s="111">
        <v>2049358.3587806995</v>
      </c>
      <c r="AG107" s="111">
        <v>2070399.1643557018</v>
      </c>
      <c r="AH107" s="111">
        <v>2091448.7361377771</v>
      </c>
      <c r="AI107" s="111">
        <v>2112507.19449308</v>
      </c>
      <c r="AJ107" s="111">
        <v>2133574.6614581589</v>
      </c>
      <c r="AK107" s="111">
        <v>2154651.2613171362</v>
      </c>
    </row>
    <row r="108" spans="5:37">
      <c r="E108" s="3" t="s">
        <v>24</v>
      </c>
      <c r="F108" s="3" t="s">
        <v>330</v>
      </c>
      <c r="G108" s="3" t="s">
        <v>324</v>
      </c>
      <c r="H108" s="3"/>
      <c r="I108" s="3"/>
      <c r="J108" s="3"/>
      <c r="K108" s="3"/>
      <c r="L108" s="3" t="s">
        <v>304</v>
      </c>
      <c r="M108" s="3"/>
      <c r="N108" s="3"/>
      <c r="O108" s="3"/>
      <c r="P108" s="3"/>
      <c r="Q108" s="3"/>
      <c r="R108" s="14"/>
      <c r="S108" s="3"/>
      <c r="T108" s="3"/>
      <c r="U108" s="3"/>
      <c r="V108" s="3"/>
      <c r="W108" s="3"/>
      <c r="X108" s="3"/>
      <c r="Y108" s="111">
        <v>316880.65999999992</v>
      </c>
      <c r="Z108" s="111">
        <v>302517</v>
      </c>
      <c r="AA108" s="111">
        <v>288900.58374000009</v>
      </c>
      <c r="AB108" s="111">
        <v>274528.02126000013</v>
      </c>
      <c r="AC108" s="111">
        <v>260172.52338000049</v>
      </c>
      <c r="AD108" s="111">
        <v>246080.99999999994</v>
      </c>
      <c r="AE108" s="111">
        <v>233266.42626000033</v>
      </c>
      <c r="AF108" s="111">
        <v>214708.11895279412</v>
      </c>
      <c r="AG108" s="111">
        <v>196149.81164558791</v>
      </c>
      <c r="AH108" s="111">
        <v>177591.5043383817</v>
      </c>
      <c r="AI108" s="111">
        <v>159033.19703117548</v>
      </c>
      <c r="AJ108" s="111">
        <v>140474.88972396927</v>
      </c>
      <c r="AK108" s="111">
        <v>121916.58241676306</v>
      </c>
    </row>
    <row r="109" spans="5:37">
      <c r="E109" s="3" t="s">
        <v>24</v>
      </c>
      <c r="F109" s="3" t="s">
        <v>330</v>
      </c>
      <c r="G109" s="3" t="s">
        <v>327</v>
      </c>
      <c r="H109" s="3"/>
      <c r="I109" s="3"/>
      <c r="J109" s="3"/>
      <c r="K109" s="3"/>
      <c r="L109" s="3" t="s">
        <v>304</v>
      </c>
      <c r="M109" s="3"/>
      <c r="N109" s="3"/>
      <c r="O109" s="3"/>
      <c r="P109" s="3"/>
      <c r="Q109" s="3"/>
      <c r="R109" s="14"/>
      <c r="S109" s="3"/>
      <c r="T109" s="3"/>
      <c r="U109" s="3"/>
      <c r="V109" s="3"/>
      <c r="W109" s="3"/>
      <c r="X109" s="3"/>
      <c r="Y109" s="111">
        <v>9936.9719999999998</v>
      </c>
      <c r="Z109" s="111">
        <v>10245</v>
      </c>
      <c r="AA109" s="111">
        <v>10543.837355999796</v>
      </c>
      <c r="AB109" s="111">
        <v>10861.246205999785</v>
      </c>
      <c r="AC109" s="111">
        <v>11175.54554699978</v>
      </c>
      <c r="AD109" s="111">
        <v>11498</v>
      </c>
      <c r="AE109" s="111">
        <v>11787.581267999811</v>
      </c>
      <c r="AF109" s="111">
        <v>11787.581267999811</v>
      </c>
      <c r="AG109" s="111">
        <v>11787.581267999811</v>
      </c>
      <c r="AH109" s="111">
        <v>11787.581267999811</v>
      </c>
      <c r="AI109" s="111">
        <v>11787.581267999811</v>
      </c>
      <c r="AJ109" s="111">
        <v>11787.581267999811</v>
      </c>
      <c r="AK109" s="111">
        <v>11787.581267999811</v>
      </c>
    </row>
    <row r="110" spans="5:37">
      <c r="E110" s="3" t="s">
        <v>24</v>
      </c>
      <c r="F110" s="3" t="s">
        <v>330</v>
      </c>
      <c r="G110" s="3" t="s">
        <v>328</v>
      </c>
      <c r="H110" s="3"/>
      <c r="I110" s="3"/>
      <c r="J110" s="3"/>
      <c r="K110" s="3"/>
      <c r="L110" s="3" t="s">
        <v>304</v>
      </c>
      <c r="M110" s="3"/>
      <c r="N110" s="3"/>
      <c r="O110" s="3"/>
      <c r="P110" s="3"/>
      <c r="Q110" s="3"/>
      <c r="R110" s="14"/>
      <c r="S110" s="3"/>
      <c r="T110" s="3"/>
      <c r="U110" s="3"/>
      <c r="V110" s="3"/>
      <c r="W110" s="3"/>
      <c r="X110" s="3"/>
      <c r="Y110" s="111">
        <v>0</v>
      </c>
      <c r="Z110" s="111">
        <v>0</v>
      </c>
      <c r="AA110" s="111">
        <v>0</v>
      </c>
      <c r="AB110" s="111">
        <v>0</v>
      </c>
      <c r="AC110" s="111">
        <v>0</v>
      </c>
      <c r="AD110" s="111">
        <v>0</v>
      </c>
      <c r="AE110" s="111">
        <v>0</v>
      </c>
      <c r="AF110" s="111">
        <v>0</v>
      </c>
      <c r="AG110" s="111">
        <v>0</v>
      </c>
      <c r="AH110" s="111">
        <v>0</v>
      </c>
      <c r="AI110" s="111">
        <v>0</v>
      </c>
      <c r="AJ110" s="111">
        <v>0</v>
      </c>
      <c r="AK110" s="111">
        <v>0</v>
      </c>
    </row>
    <row r="111" spans="5:37">
      <c r="E111" s="4" t="s">
        <v>24</v>
      </c>
      <c r="F111" s="4" t="s">
        <v>330</v>
      </c>
      <c r="G111" s="4" t="s">
        <v>342</v>
      </c>
      <c r="H111" s="4"/>
      <c r="I111" s="4"/>
      <c r="J111" s="4"/>
      <c r="K111" s="4"/>
      <c r="L111" s="4" t="s">
        <v>304</v>
      </c>
      <c r="M111" s="4"/>
      <c r="N111" s="4"/>
      <c r="O111" s="4"/>
      <c r="P111" s="4"/>
      <c r="Q111" s="4"/>
      <c r="R111" s="99"/>
      <c r="S111" s="4"/>
      <c r="T111" s="4"/>
      <c r="U111" s="4"/>
      <c r="V111" s="4"/>
      <c r="W111" s="4"/>
      <c r="X111" s="4"/>
      <c r="Y111" s="111">
        <v>2273145</v>
      </c>
      <c r="Z111" s="111">
        <v>2271128</v>
      </c>
      <c r="AA111" s="111">
        <v>2274223</v>
      </c>
      <c r="AB111" s="111">
        <v>2273662</v>
      </c>
      <c r="AC111" s="111">
        <v>2273850</v>
      </c>
      <c r="AD111" s="111">
        <v>2275234</v>
      </c>
      <c r="AE111" s="111">
        <v>2275224.0000000005</v>
      </c>
      <c r="AF111" s="111">
        <v>2275854.0590014937</v>
      </c>
      <c r="AG111" s="111">
        <v>2278336.5572692896</v>
      </c>
      <c r="AH111" s="111">
        <v>2280827.8217441589</v>
      </c>
      <c r="AI111" s="111">
        <v>2283327.9727922552</v>
      </c>
      <c r="AJ111" s="111">
        <v>2285837.132450128</v>
      </c>
      <c r="AK111" s="111">
        <v>2288355.4250018992</v>
      </c>
    </row>
    <row r="112" spans="5:37">
      <c r="E112" s="3" t="s">
        <v>24</v>
      </c>
      <c r="F112" s="3" t="s">
        <v>329</v>
      </c>
      <c r="G112" s="3" t="s">
        <v>355</v>
      </c>
      <c r="H112" s="3"/>
      <c r="I112" s="3"/>
      <c r="J112" s="3"/>
      <c r="K112" s="3"/>
      <c r="L112" s="3" t="s">
        <v>304</v>
      </c>
      <c r="M112" s="3"/>
      <c r="N112" s="3"/>
      <c r="O112" s="3"/>
      <c r="P112" s="3"/>
      <c r="Q112" s="3"/>
      <c r="R112" s="14"/>
      <c r="S112" s="3"/>
      <c r="T112" s="3"/>
      <c r="U112" s="3"/>
      <c r="V112" s="3"/>
      <c r="W112" s="3"/>
      <c r="X112" s="3"/>
      <c r="Y112" s="111">
        <v>49937</v>
      </c>
      <c r="Z112" s="111">
        <v>49937</v>
      </c>
      <c r="AA112" s="111">
        <v>49937</v>
      </c>
      <c r="AB112" s="111">
        <v>49937</v>
      </c>
      <c r="AC112" s="111">
        <v>49937</v>
      </c>
      <c r="AD112" s="111">
        <v>49937</v>
      </c>
      <c r="AE112" s="111">
        <v>46613</v>
      </c>
      <c r="AF112" s="111">
        <v>46613</v>
      </c>
      <c r="AG112" s="111">
        <v>46601</v>
      </c>
      <c r="AH112" s="111">
        <v>46589</v>
      </c>
      <c r="AI112" s="111">
        <v>46577</v>
      </c>
      <c r="AJ112" s="111">
        <v>46565</v>
      </c>
      <c r="AK112" s="111">
        <v>46553</v>
      </c>
    </row>
    <row r="113" spans="2:46">
      <c r="E113" s="3" t="s">
        <v>24</v>
      </c>
      <c r="F113" s="3" t="s">
        <v>329</v>
      </c>
      <c r="G113" s="3" t="s">
        <v>356</v>
      </c>
      <c r="H113" s="3"/>
      <c r="I113" s="3"/>
      <c r="J113" s="3"/>
      <c r="K113" s="3"/>
      <c r="L113" s="3" t="s">
        <v>304</v>
      </c>
      <c r="M113" s="3"/>
      <c r="N113" s="3"/>
      <c r="O113" s="3"/>
      <c r="P113" s="3"/>
      <c r="Q113" s="3"/>
      <c r="R113" s="14"/>
      <c r="S113" s="3"/>
      <c r="T113" s="3"/>
      <c r="U113" s="3"/>
      <c r="V113" s="3"/>
      <c r="W113" s="3"/>
      <c r="X113" s="3"/>
      <c r="Y113" s="111">
        <v>13371</v>
      </c>
      <c r="Z113" s="111">
        <v>13371</v>
      </c>
      <c r="AA113" s="111">
        <v>13371</v>
      </c>
      <c r="AB113" s="111">
        <v>13371</v>
      </c>
      <c r="AC113" s="111">
        <v>13371</v>
      </c>
      <c r="AD113" s="111">
        <v>13371</v>
      </c>
      <c r="AE113" s="111">
        <v>12780</v>
      </c>
      <c r="AF113" s="111">
        <v>12780</v>
      </c>
      <c r="AG113" s="111">
        <v>12780</v>
      </c>
      <c r="AH113" s="111">
        <v>12780</v>
      </c>
      <c r="AI113" s="111">
        <v>12780</v>
      </c>
      <c r="AJ113" s="111">
        <v>12780</v>
      </c>
      <c r="AK113" s="111">
        <v>12780</v>
      </c>
    </row>
    <row r="114" spans="2:46">
      <c r="E114" s="3" t="s">
        <v>24</v>
      </c>
      <c r="F114" s="3" t="s">
        <v>329</v>
      </c>
      <c r="G114" s="3" t="s">
        <v>357</v>
      </c>
      <c r="H114" s="3"/>
      <c r="I114" s="3"/>
      <c r="J114" s="3"/>
      <c r="K114" s="3"/>
      <c r="L114" s="3" t="s">
        <v>304</v>
      </c>
      <c r="M114" s="3"/>
      <c r="N114" s="3"/>
      <c r="O114" s="3"/>
      <c r="P114" s="3"/>
      <c r="Q114" s="3"/>
      <c r="R114" s="14"/>
      <c r="S114" s="3"/>
      <c r="T114" s="3"/>
      <c r="U114" s="3"/>
      <c r="V114" s="3"/>
      <c r="W114" s="3"/>
      <c r="X114" s="3"/>
      <c r="Y114" s="111">
        <v>1898</v>
      </c>
      <c r="Z114" s="111">
        <v>1898</v>
      </c>
      <c r="AA114" s="111">
        <v>1898</v>
      </c>
      <c r="AB114" s="111">
        <v>1898</v>
      </c>
      <c r="AC114" s="111">
        <v>1898</v>
      </c>
      <c r="AD114" s="111">
        <v>1898</v>
      </c>
      <c r="AE114" s="111">
        <v>1761</v>
      </c>
      <c r="AF114" s="111">
        <v>1761</v>
      </c>
      <c r="AG114" s="111">
        <v>1761</v>
      </c>
      <c r="AH114" s="111">
        <v>1761</v>
      </c>
      <c r="AI114" s="111">
        <v>1761</v>
      </c>
      <c r="AJ114" s="111">
        <v>1761</v>
      </c>
      <c r="AK114" s="111">
        <v>1761</v>
      </c>
    </row>
    <row r="115" spans="2:46">
      <c r="E115" s="4" t="s">
        <v>24</v>
      </c>
      <c r="F115" s="4" t="s">
        <v>329</v>
      </c>
      <c r="G115" s="4" t="s">
        <v>342</v>
      </c>
      <c r="H115" s="4"/>
      <c r="I115" s="4"/>
      <c r="J115" s="4"/>
      <c r="K115" s="4"/>
      <c r="L115" s="4" t="s">
        <v>304</v>
      </c>
      <c r="M115" s="4"/>
      <c r="N115" s="4"/>
      <c r="O115" s="4"/>
      <c r="P115" s="4"/>
      <c r="Q115" s="4"/>
      <c r="R115" s="99"/>
      <c r="S115" s="4"/>
      <c r="T115" s="4"/>
      <c r="U115" s="4"/>
      <c r="V115" s="4"/>
      <c r="W115" s="4"/>
      <c r="X115" s="4"/>
      <c r="Y115" s="111">
        <v>65206</v>
      </c>
      <c r="Z115" s="111">
        <v>65206</v>
      </c>
      <c r="AA115" s="111">
        <v>65206</v>
      </c>
      <c r="AB115" s="111">
        <v>65206</v>
      </c>
      <c r="AC115" s="111">
        <v>65206</v>
      </c>
      <c r="AD115" s="111">
        <v>65206</v>
      </c>
      <c r="AE115" s="111">
        <v>61154</v>
      </c>
      <c r="AF115" s="111">
        <v>61154</v>
      </c>
      <c r="AG115" s="111">
        <v>61142</v>
      </c>
      <c r="AH115" s="111">
        <v>61130</v>
      </c>
      <c r="AI115" s="111">
        <v>61118</v>
      </c>
      <c r="AJ115" s="111">
        <v>61106</v>
      </c>
      <c r="AK115" s="111">
        <v>61094</v>
      </c>
    </row>
    <row r="116" spans="2:46" s="3" customFormat="1"/>
    <row r="117" spans="2:46" s="64" customFormat="1" ht="15">
      <c r="B117" s="65" t="s">
        <v>26</v>
      </c>
      <c r="C117" s="65"/>
      <c r="D117" s="65"/>
      <c r="E117" s="65"/>
      <c r="F117" s="65"/>
      <c r="G117" s="65"/>
      <c r="H117" s="65"/>
      <c r="I117" s="65"/>
      <c r="J117" s="65"/>
      <c r="K117" s="65"/>
      <c r="L117" s="65"/>
      <c r="M117" s="65"/>
      <c r="N117" s="65"/>
      <c r="O117" s="65"/>
      <c r="P117" s="65"/>
      <c r="Q117" s="65"/>
      <c r="R117" s="65"/>
      <c r="S117" s="65"/>
      <c r="T117" s="65"/>
      <c r="U117" s="65"/>
      <c r="V117" s="65"/>
      <c r="W117" s="65"/>
      <c r="X117" s="65"/>
      <c r="Y117" s="65"/>
      <c r="Z117" s="65"/>
      <c r="AA117" s="65"/>
      <c r="AB117" s="65"/>
      <c r="AC117" s="65"/>
      <c r="AD117" s="65"/>
      <c r="AE117" s="65"/>
      <c r="AF117" s="65"/>
      <c r="AG117" s="65"/>
      <c r="AH117" s="65"/>
      <c r="AI117" s="65"/>
      <c r="AJ117" s="65"/>
      <c r="AK117" s="65"/>
      <c r="AL117" s="65"/>
      <c r="AM117" s="65"/>
      <c r="AN117" s="65"/>
      <c r="AO117" s="65"/>
      <c r="AP117" s="65"/>
      <c r="AQ117" s="65"/>
      <c r="AR117" s="65"/>
      <c r="AS117" s="65"/>
      <c r="AT117" s="65"/>
    </row>
    <row r="118" spans="2:46" s="3" customFormat="1"/>
    <row r="119" spans="2:46">
      <c r="E119" s="3" t="s">
        <v>26</v>
      </c>
      <c r="F119" s="3" t="s">
        <v>336</v>
      </c>
      <c r="G119" s="3" t="s">
        <v>337</v>
      </c>
      <c r="H119" s="3"/>
      <c r="I119" s="3"/>
      <c r="J119" s="3"/>
      <c r="K119" s="3"/>
      <c r="L119" s="3" t="s">
        <v>308</v>
      </c>
      <c r="M119" s="3"/>
      <c r="N119" s="3"/>
      <c r="O119" s="3"/>
      <c r="P119" s="3"/>
      <c r="Q119" s="3"/>
      <c r="R119" s="14"/>
      <c r="S119" s="3"/>
      <c r="T119" s="3"/>
      <c r="U119" s="3"/>
      <c r="V119" s="3"/>
      <c r="W119" s="3"/>
      <c r="X119" s="3"/>
      <c r="Y119" s="111">
        <v>47.519999999999996</v>
      </c>
      <c r="Z119" s="111">
        <v>46.66</v>
      </c>
      <c r="AA119" s="111">
        <v>46.66</v>
      </c>
      <c r="AB119" s="111">
        <v>46.66</v>
      </c>
      <c r="AC119" s="111">
        <v>46.66</v>
      </c>
      <c r="AD119" s="111">
        <v>44.182399999999994</v>
      </c>
      <c r="AE119" s="111">
        <v>44.182399999999994</v>
      </c>
      <c r="AF119" s="111">
        <v>44.182399999999994</v>
      </c>
      <c r="AG119" s="111">
        <v>44.182399999999987</v>
      </c>
      <c r="AH119" s="111">
        <v>44.182399999999987</v>
      </c>
      <c r="AI119" s="111">
        <v>44.182399999999987</v>
      </c>
      <c r="AJ119" s="111">
        <v>44.182399999999987</v>
      </c>
      <c r="AK119" s="111">
        <v>44.182399999999987</v>
      </c>
    </row>
    <row r="120" spans="2:46">
      <c r="E120" s="3" t="s">
        <v>26</v>
      </c>
      <c r="F120" s="3" t="s">
        <v>336</v>
      </c>
      <c r="G120" s="3" t="s">
        <v>338</v>
      </c>
      <c r="H120" s="3"/>
      <c r="I120" s="3"/>
      <c r="J120" s="3"/>
      <c r="K120" s="3"/>
      <c r="L120" s="3" t="s">
        <v>308</v>
      </c>
      <c r="M120" s="3"/>
      <c r="N120" s="3"/>
      <c r="O120" s="3"/>
      <c r="P120" s="3"/>
      <c r="Q120" s="3"/>
      <c r="R120" s="14"/>
      <c r="S120" s="3"/>
      <c r="T120" s="3"/>
      <c r="U120" s="3"/>
      <c r="V120" s="3"/>
      <c r="W120" s="3"/>
      <c r="X120" s="3"/>
      <c r="Y120" s="111">
        <v>117.057</v>
      </c>
      <c r="Z120" s="111">
        <v>116.577</v>
      </c>
      <c r="AA120" s="111">
        <v>116.67699999999999</v>
      </c>
      <c r="AB120" s="111">
        <v>116.67699999999999</v>
      </c>
      <c r="AC120" s="111">
        <v>116.67699999999999</v>
      </c>
      <c r="AD120" s="111">
        <v>113.58699999999999</v>
      </c>
      <c r="AE120" s="111">
        <v>116.67699999999999</v>
      </c>
      <c r="AF120" s="111">
        <v>116.67699999999999</v>
      </c>
      <c r="AG120" s="111">
        <v>116.67699999999999</v>
      </c>
      <c r="AH120" s="111">
        <v>116.67699999999999</v>
      </c>
      <c r="AI120" s="111">
        <v>116.67699999999999</v>
      </c>
      <c r="AJ120" s="111">
        <v>116.67699999999999</v>
      </c>
      <c r="AK120" s="111">
        <v>116.67699999999999</v>
      </c>
    </row>
    <row r="121" spans="2:46">
      <c r="E121" s="3" t="s">
        <v>26</v>
      </c>
      <c r="F121" s="3" t="s">
        <v>336</v>
      </c>
      <c r="G121" s="3" t="s">
        <v>339</v>
      </c>
      <c r="H121" s="3"/>
      <c r="I121" s="3"/>
      <c r="J121" s="3"/>
      <c r="K121" s="3"/>
      <c r="L121" s="3" t="s">
        <v>308</v>
      </c>
      <c r="M121" s="3"/>
      <c r="N121" s="3"/>
      <c r="O121" s="3"/>
      <c r="P121" s="3"/>
      <c r="Q121" s="3"/>
      <c r="R121" s="14"/>
      <c r="S121" s="3"/>
      <c r="T121" s="3"/>
      <c r="U121" s="3"/>
      <c r="V121" s="3"/>
      <c r="W121" s="3"/>
      <c r="X121" s="3"/>
      <c r="Y121" s="111">
        <v>555.91999999999996</v>
      </c>
      <c r="Z121" s="111">
        <v>555.91999999999996</v>
      </c>
      <c r="AA121" s="111">
        <v>556.12</v>
      </c>
      <c r="AB121" s="111">
        <v>556.12</v>
      </c>
      <c r="AC121" s="111">
        <v>556.12</v>
      </c>
      <c r="AD121" s="111">
        <v>556.12</v>
      </c>
      <c r="AE121" s="111">
        <v>556.12</v>
      </c>
      <c r="AF121" s="111">
        <v>556.12</v>
      </c>
      <c r="AG121" s="111">
        <v>556.12</v>
      </c>
      <c r="AH121" s="111">
        <v>556.12</v>
      </c>
      <c r="AI121" s="111">
        <v>556.12</v>
      </c>
      <c r="AJ121" s="111">
        <v>556.12</v>
      </c>
      <c r="AK121" s="111">
        <v>556.12</v>
      </c>
    </row>
    <row r="122" spans="2:46">
      <c r="E122" s="3" t="s">
        <v>26</v>
      </c>
      <c r="F122" s="3" t="s">
        <v>336</v>
      </c>
      <c r="G122" s="3" t="s">
        <v>340</v>
      </c>
      <c r="H122" s="3"/>
      <c r="I122" s="3"/>
      <c r="J122" s="3"/>
      <c r="K122" s="3"/>
      <c r="L122" s="3" t="s">
        <v>308</v>
      </c>
      <c r="M122" s="3"/>
      <c r="N122" s="3"/>
      <c r="O122" s="3"/>
      <c r="P122" s="3"/>
      <c r="Q122" s="3"/>
      <c r="R122" s="14"/>
      <c r="S122" s="3"/>
      <c r="T122" s="3"/>
      <c r="U122" s="3"/>
      <c r="V122" s="3"/>
      <c r="W122" s="3"/>
      <c r="X122" s="3"/>
      <c r="Y122" s="111">
        <v>137.57</v>
      </c>
      <c r="Z122" s="111">
        <v>134.31</v>
      </c>
      <c r="AA122" s="111">
        <v>134.31299999999999</v>
      </c>
      <c r="AB122" s="111">
        <v>134.31299999999999</v>
      </c>
      <c r="AC122" s="111">
        <v>134.31299999999999</v>
      </c>
      <c r="AD122" s="111">
        <v>134.31299999999999</v>
      </c>
      <c r="AE122" s="111">
        <v>134.31199999999998</v>
      </c>
      <c r="AF122" s="111">
        <v>134.31199999999998</v>
      </c>
      <c r="AG122" s="111">
        <v>134.31199999999998</v>
      </c>
      <c r="AH122" s="111">
        <v>134.31199999999998</v>
      </c>
      <c r="AI122" s="111">
        <v>134.31199999999998</v>
      </c>
      <c r="AJ122" s="111">
        <v>134.31199999999998</v>
      </c>
      <c r="AK122" s="111">
        <v>134.31199999999998</v>
      </c>
    </row>
    <row r="123" spans="2:46">
      <c r="E123" s="3" t="s">
        <v>26</v>
      </c>
      <c r="F123" s="3" t="s">
        <v>336</v>
      </c>
      <c r="G123" s="3" t="s">
        <v>341</v>
      </c>
      <c r="H123" s="3"/>
      <c r="I123" s="3"/>
      <c r="J123" s="3"/>
      <c r="K123" s="3"/>
      <c r="L123" s="3" t="s">
        <v>308</v>
      </c>
      <c r="M123" s="3"/>
      <c r="N123" s="3"/>
      <c r="O123" s="3"/>
      <c r="P123" s="3"/>
      <c r="Q123" s="3"/>
      <c r="R123" s="14"/>
      <c r="S123" s="3"/>
      <c r="T123" s="3"/>
      <c r="U123" s="3"/>
      <c r="V123" s="3"/>
      <c r="W123" s="3"/>
      <c r="X123" s="3"/>
      <c r="Y123" s="111">
        <v>16.02</v>
      </c>
      <c r="Z123" s="111">
        <v>16.02</v>
      </c>
      <c r="AA123" s="111">
        <v>16.02</v>
      </c>
      <c r="AB123" s="111">
        <v>16.02</v>
      </c>
      <c r="AC123" s="111">
        <v>16.02</v>
      </c>
      <c r="AD123" s="111">
        <v>16.02</v>
      </c>
      <c r="AE123" s="111">
        <v>16.02</v>
      </c>
      <c r="AF123" s="111">
        <v>16.02</v>
      </c>
      <c r="AG123" s="111">
        <v>16.02</v>
      </c>
      <c r="AH123" s="111">
        <v>16.02</v>
      </c>
      <c r="AI123" s="111">
        <v>16.02</v>
      </c>
      <c r="AJ123" s="111">
        <v>16.02</v>
      </c>
      <c r="AK123" s="111">
        <v>16.02</v>
      </c>
    </row>
    <row r="124" spans="2:46">
      <c r="E124" s="3" t="s">
        <v>26</v>
      </c>
      <c r="F124" s="3" t="s">
        <v>336</v>
      </c>
      <c r="G124" s="3" t="s">
        <v>309</v>
      </c>
      <c r="H124" s="3"/>
      <c r="I124" s="3"/>
      <c r="J124" s="3"/>
      <c r="K124" s="3"/>
      <c r="L124" s="3" t="s">
        <v>308</v>
      </c>
      <c r="M124" s="3"/>
      <c r="N124" s="3"/>
      <c r="O124" s="3"/>
      <c r="P124" s="3"/>
      <c r="Q124" s="3"/>
      <c r="R124" s="14"/>
      <c r="S124" s="3"/>
      <c r="T124" s="3"/>
      <c r="U124" s="3"/>
      <c r="V124" s="3"/>
      <c r="W124" s="3"/>
      <c r="X124" s="3"/>
      <c r="Y124" s="111">
        <v>66.260000000000005</v>
      </c>
      <c r="Z124" s="111">
        <v>66.260000000000005</v>
      </c>
      <c r="AA124" s="111">
        <v>66.260000000000005</v>
      </c>
      <c r="AB124" s="111">
        <v>66.260000000000005</v>
      </c>
      <c r="AC124" s="111">
        <v>66.260000000000005</v>
      </c>
      <c r="AD124" s="111">
        <v>66.260000000000005</v>
      </c>
      <c r="AE124" s="111">
        <v>66.260000000000005</v>
      </c>
      <c r="AF124" s="111">
        <v>66.260000000000005</v>
      </c>
      <c r="AG124" s="111">
        <v>66.260000000000005</v>
      </c>
      <c r="AH124" s="111">
        <v>66.260000000000005</v>
      </c>
      <c r="AI124" s="111">
        <v>66.260000000000005</v>
      </c>
      <c r="AJ124" s="111">
        <v>66.260000000000005</v>
      </c>
      <c r="AK124" s="111">
        <v>66.260000000000005</v>
      </c>
    </row>
    <row r="125" spans="2:46">
      <c r="E125" s="4" t="s">
        <v>26</v>
      </c>
      <c r="F125" s="4" t="s">
        <v>336</v>
      </c>
      <c r="G125" s="4" t="s">
        <v>342</v>
      </c>
      <c r="H125" s="4"/>
      <c r="I125" s="4"/>
      <c r="J125" s="4"/>
      <c r="K125" s="4"/>
      <c r="L125" s="4" t="s">
        <v>308</v>
      </c>
      <c r="M125" s="4"/>
      <c r="N125" s="4"/>
      <c r="O125" s="4"/>
      <c r="P125" s="4"/>
      <c r="Q125" s="4"/>
      <c r="R125" s="99"/>
      <c r="S125" s="4"/>
      <c r="T125" s="4"/>
      <c r="U125" s="4"/>
      <c r="V125" s="4"/>
      <c r="W125" s="4"/>
      <c r="X125" s="4"/>
      <c r="Y125" s="111">
        <v>940.34699999999998</v>
      </c>
      <c r="Z125" s="111">
        <v>935.74699999999984</v>
      </c>
      <c r="AA125" s="111">
        <v>936.05</v>
      </c>
      <c r="AB125" s="111">
        <v>936.05</v>
      </c>
      <c r="AC125" s="111">
        <v>936.05</v>
      </c>
      <c r="AD125" s="111">
        <v>930.48239999999998</v>
      </c>
      <c r="AE125" s="111">
        <v>933.57139999999993</v>
      </c>
      <c r="AF125" s="111">
        <v>933.57139999999993</v>
      </c>
      <c r="AG125" s="111">
        <v>933.57139999999993</v>
      </c>
      <c r="AH125" s="111">
        <v>933.57139999999993</v>
      </c>
      <c r="AI125" s="111">
        <v>933.57139999999993</v>
      </c>
      <c r="AJ125" s="111">
        <v>933.57139999999993</v>
      </c>
      <c r="AK125" s="111">
        <v>933.57139999999993</v>
      </c>
    </row>
    <row r="126" spans="2:46">
      <c r="E126" s="3" t="s">
        <v>26</v>
      </c>
      <c r="F126" s="3" t="s">
        <v>336</v>
      </c>
      <c r="G126" s="3" t="s">
        <v>343</v>
      </c>
      <c r="H126" s="3"/>
      <c r="I126" s="3"/>
      <c r="J126" s="3"/>
      <c r="K126" s="3"/>
      <c r="L126" s="3" t="s">
        <v>308</v>
      </c>
      <c r="M126" s="3"/>
      <c r="N126" s="3"/>
      <c r="O126" s="3"/>
      <c r="P126" s="3"/>
      <c r="Q126" s="3"/>
      <c r="R126" s="14"/>
      <c r="S126" s="3"/>
      <c r="T126" s="3"/>
      <c r="U126" s="3"/>
      <c r="V126" s="3"/>
      <c r="W126" s="3"/>
      <c r="X126" s="3"/>
      <c r="Y126" s="111">
        <v>132.24</v>
      </c>
      <c r="Z126" s="111">
        <v>127.64</v>
      </c>
      <c r="AA126" s="111">
        <v>127.74</v>
      </c>
      <c r="AB126" s="111">
        <v>127.74</v>
      </c>
      <c r="AC126" s="111">
        <v>127.74</v>
      </c>
      <c r="AD126" s="111">
        <v>127.74</v>
      </c>
      <c r="AE126" s="111">
        <v>127.74</v>
      </c>
      <c r="AF126" s="111">
        <v>127.74</v>
      </c>
      <c r="AG126" s="111">
        <v>127.74</v>
      </c>
      <c r="AH126" s="111">
        <v>127.74</v>
      </c>
      <c r="AI126" s="111">
        <v>127.74</v>
      </c>
      <c r="AJ126" s="111">
        <v>127.74</v>
      </c>
      <c r="AK126" s="111">
        <v>127.74</v>
      </c>
    </row>
    <row r="127" spans="2:46">
      <c r="E127" s="3" t="s">
        <v>26</v>
      </c>
      <c r="F127" s="3" t="s">
        <v>336</v>
      </c>
      <c r="G127" s="3" t="s">
        <v>344</v>
      </c>
      <c r="H127" s="3"/>
      <c r="I127" s="3"/>
      <c r="J127" s="3"/>
      <c r="K127" s="3"/>
      <c r="L127" s="3" t="s">
        <v>308</v>
      </c>
      <c r="M127" s="3"/>
      <c r="N127" s="3"/>
      <c r="O127" s="3"/>
      <c r="P127" s="3"/>
      <c r="Q127" s="3"/>
      <c r="R127" s="14"/>
      <c r="S127" s="3"/>
      <c r="T127" s="3"/>
      <c r="U127" s="3"/>
      <c r="V127" s="3"/>
      <c r="W127" s="3"/>
      <c r="X127" s="3"/>
      <c r="Y127" s="111">
        <v>802.79700000000003</v>
      </c>
      <c r="Z127" s="111">
        <v>802.79700000000003</v>
      </c>
      <c r="AA127" s="111">
        <v>803.00000000000011</v>
      </c>
      <c r="AB127" s="111">
        <v>803.00000000000011</v>
      </c>
      <c r="AC127" s="111">
        <v>803.00000000000011</v>
      </c>
      <c r="AD127" s="111">
        <v>797.43240000000014</v>
      </c>
      <c r="AE127" s="111">
        <v>800.5214000000002</v>
      </c>
      <c r="AF127" s="111">
        <v>800.5214000000002</v>
      </c>
      <c r="AG127" s="111">
        <v>800.5214000000002</v>
      </c>
      <c r="AH127" s="111">
        <v>800.5214000000002</v>
      </c>
      <c r="AI127" s="111">
        <v>800.5214000000002</v>
      </c>
      <c r="AJ127" s="111">
        <v>800.5214000000002</v>
      </c>
      <c r="AK127" s="111">
        <v>800.5214000000002</v>
      </c>
    </row>
    <row r="128" spans="2:46">
      <c r="E128" s="3" t="s">
        <v>26</v>
      </c>
      <c r="F128" s="3" t="s">
        <v>336</v>
      </c>
      <c r="G128" s="3" t="s">
        <v>345</v>
      </c>
      <c r="H128" s="3"/>
      <c r="I128" s="3"/>
      <c r="J128" s="3"/>
      <c r="K128" s="3"/>
      <c r="L128" s="3" t="s">
        <v>308</v>
      </c>
      <c r="M128" s="3"/>
      <c r="N128" s="3"/>
      <c r="O128" s="3"/>
      <c r="P128" s="3"/>
      <c r="Q128" s="3"/>
      <c r="R128" s="14"/>
      <c r="S128" s="3"/>
      <c r="T128" s="3"/>
      <c r="U128" s="3"/>
      <c r="V128" s="3"/>
      <c r="W128" s="3"/>
      <c r="X128" s="3"/>
      <c r="Y128" s="111">
        <v>5.31</v>
      </c>
      <c r="Z128" s="111">
        <v>5.31</v>
      </c>
      <c r="AA128" s="111">
        <v>5.31</v>
      </c>
      <c r="AB128" s="111">
        <v>5.31</v>
      </c>
      <c r="AC128" s="111">
        <v>5.31</v>
      </c>
      <c r="AD128" s="111">
        <v>5.31</v>
      </c>
      <c r="AE128" s="111">
        <v>5.31</v>
      </c>
      <c r="AF128" s="111">
        <v>5.31</v>
      </c>
      <c r="AG128" s="111">
        <v>5.31</v>
      </c>
      <c r="AH128" s="111">
        <v>5.31</v>
      </c>
      <c r="AI128" s="111">
        <v>5.31</v>
      </c>
      <c r="AJ128" s="111">
        <v>5.31</v>
      </c>
      <c r="AK128" s="111">
        <v>5.31</v>
      </c>
    </row>
    <row r="129" spans="5:37">
      <c r="E129" s="3" t="s">
        <v>26</v>
      </c>
      <c r="F129" s="3" t="s">
        <v>336</v>
      </c>
      <c r="G129" s="3" t="s">
        <v>310</v>
      </c>
      <c r="H129" s="3"/>
      <c r="I129" s="3"/>
      <c r="J129" s="3"/>
      <c r="K129" s="3"/>
      <c r="L129" s="3" t="s">
        <v>308</v>
      </c>
      <c r="M129" s="3"/>
      <c r="N129" s="3"/>
      <c r="O129" s="3"/>
      <c r="P129" s="3"/>
      <c r="Q129" s="3"/>
      <c r="R129" s="14"/>
      <c r="S129" s="3"/>
      <c r="T129" s="3"/>
      <c r="U129" s="3"/>
      <c r="V129" s="3"/>
      <c r="W129" s="3"/>
      <c r="X129" s="3"/>
      <c r="Y129" s="111">
        <v>0</v>
      </c>
      <c r="Z129" s="111">
        <v>0</v>
      </c>
      <c r="AA129" s="111">
        <v>0</v>
      </c>
      <c r="AB129" s="111">
        <v>0</v>
      </c>
      <c r="AC129" s="111">
        <v>0</v>
      </c>
      <c r="AD129" s="111">
        <v>0</v>
      </c>
      <c r="AE129" s="111">
        <v>0</v>
      </c>
      <c r="AF129" s="111">
        <v>0</v>
      </c>
      <c r="AG129" s="111">
        <v>0</v>
      </c>
      <c r="AH129" s="111">
        <v>0</v>
      </c>
      <c r="AI129" s="111">
        <v>0</v>
      </c>
      <c r="AJ129" s="111">
        <v>0</v>
      </c>
      <c r="AK129" s="111">
        <v>0</v>
      </c>
    </row>
    <row r="130" spans="5:37">
      <c r="E130" s="4" t="s">
        <v>26</v>
      </c>
      <c r="F130" s="4" t="s">
        <v>336</v>
      </c>
      <c r="G130" s="4" t="s">
        <v>342</v>
      </c>
      <c r="H130" s="4"/>
      <c r="I130" s="4"/>
      <c r="J130" s="4"/>
      <c r="K130" s="4"/>
      <c r="L130" s="4" t="s">
        <v>308</v>
      </c>
      <c r="M130" s="4"/>
      <c r="N130" s="4"/>
      <c r="O130" s="4"/>
      <c r="P130" s="4"/>
      <c r="Q130" s="4"/>
      <c r="R130" s="99"/>
      <c r="S130" s="4"/>
      <c r="T130" s="4"/>
      <c r="U130" s="4"/>
      <c r="V130" s="4"/>
      <c r="W130" s="4"/>
      <c r="X130" s="4"/>
      <c r="Y130" s="111">
        <v>940.34699999999998</v>
      </c>
      <c r="Z130" s="111">
        <v>935.74699999999996</v>
      </c>
      <c r="AA130" s="111">
        <v>936.05000000000007</v>
      </c>
      <c r="AB130" s="111">
        <v>936.05000000000007</v>
      </c>
      <c r="AC130" s="111">
        <v>936.05000000000007</v>
      </c>
      <c r="AD130" s="111">
        <v>930.4824000000001</v>
      </c>
      <c r="AE130" s="111">
        <v>933.57140000000015</v>
      </c>
      <c r="AF130" s="111">
        <v>933.57140000000015</v>
      </c>
      <c r="AG130" s="111">
        <v>933.57140000000015</v>
      </c>
      <c r="AH130" s="111">
        <v>933.57140000000015</v>
      </c>
      <c r="AI130" s="111">
        <v>933.57140000000015</v>
      </c>
      <c r="AJ130" s="111">
        <v>933.57140000000015</v>
      </c>
      <c r="AK130" s="111">
        <v>933.57140000000015</v>
      </c>
    </row>
    <row r="131" spans="5:37">
      <c r="E131" s="4" t="s">
        <v>26</v>
      </c>
      <c r="F131" s="4" t="s">
        <v>311</v>
      </c>
      <c r="G131" s="4" t="s">
        <v>311</v>
      </c>
      <c r="H131" s="4"/>
      <c r="I131" s="4"/>
      <c r="J131" s="4"/>
      <c r="K131" s="4"/>
      <c r="L131" s="4" t="s">
        <v>304</v>
      </c>
      <c r="M131" s="4"/>
      <c r="N131" s="4"/>
      <c r="O131" s="4"/>
      <c r="P131" s="4"/>
      <c r="Q131" s="4"/>
      <c r="R131" s="99"/>
      <c r="S131" s="4"/>
      <c r="T131" s="4"/>
      <c r="U131" s="4"/>
      <c r="V131" s="4"/>
      <c r="W131" s="4"/>
      <c r="X131" s="4"/>
      <c r="Y131" s="111">
        <v>11</v>
      </c>
      <c r="Z131" s="111">
        <v>11</v>
      </c>
      <c r="AA131" s="111">
        <v>11</v>
      </c>
      <c r="AB131" s="111">
        <v>11</v>
      </c>
      <c r="AC131" s="111">
        <v>11</v>
      </c>
      <c r="AD131" s="111">
        <v>11</v>
      </c>
      <c r="AE131" s="111">
        <v>11</v>
      </c>
      <c r="AF131" s="111">
        <v>11</v>
      </c>
      <c r="AG131" s="111">
        <v>11</v>
      </c>
      <c r="AH131" s="111">
        <v>11</v>
      </c>
      <c r="AI131" s="111">
        <v>11</v>
      </c>
      <c r="AJ131" s="111">
        <v>11</v>
      </c>
      <c r="AK131" s="111">
        <v>11</v>
      </c>
    </row>
    <row r="132" spans="5:37">
      <c r="E132" s="4" t="s">
        <v>26</v>
      </c>
      <c r="F132" s="4" t="s">
        <v>312</v>
      </c>
      <c r="G132" s="4" t="s">
        <v>312</v>
      </c>
      <c r="H132" s="4"/>
      <c r="I132" s="4"/>
      <c r="J132" s="4"/>
      <c r="K132" s="4"/>
      <c r="L132" s="4" t="s">
        <v>304</v>
      </c>
      <c r="M132" s="4"/>
      <c r="N132" s="4"/>
      <c r="O132" s="4"/>
      <c r="P132" s="4"/>
      <c r="Q132" s="4"/>
      <c r="R132" s="99"/>
      <c r="S132" s="4"/>
      <c r="T132" s="4"/>
      <c r="U132" s="4"/>
      <c r="V132" s="4"/>
      <c r="W132" s="4"/>
      <c r="X132" s="4"/>
      <c r="Y132" s="111">
        <v>119</v>
      </c>
      <c r="Z132" s="111">
        <v>122</v>
      </c>
      <c r="AA132" s="111">
        <v>122</v>
      </c>
      <c r="AB132" s="111">
        <v>122</v>
      </c>
      <c r="AC132" s="111">
        <v>122</v>
      </c>
      <c r="AD132" s="111">
        <v>122</v>
      </c>
      <c r="AE132" s="111">
        <v>122</v>
      </c>
      <c r="AF132" s="111">
        <v>122</v>
      </c>
      <c r="AG132" s="111">
        <v>122</v>
      </c>
      <c r="AH132" s="111">
        <v>122</v>
      </c>
      <c r="AI132" s="111">
        <v>122</v>
      </c>
      <c r="AJ132" s="111">
        <v>122</v>
      </c>
      <c r="AK132" s="111">
        <v>122</v>
      </c>
    </row>
    <row r="133" spans="5:37">
      <c r="E133" s="3" t="s">
        <v>26</v>
      </c>
      <c r="F133" s="3" t="s">
        <v>346</v>
      </c>
      <c r="G133" s="3" t="s">
        <v>347</v>
      </c>
      <c r="H133" s="3"/>
      <c r="I133" s="3"/>
      <c r="J133" s="3"/>
      <c r="K133" s="3"/>
      <c r="L133" s="3" t="s">
        <v>304</v>
      </c>
      <c r="M133" s="3"/>
      <c r="N133" s="3"/>
      <c r="O133" s="3"/>
      <c r="P133" s="3"/>
      <c r="Q133" s="3"/>
      <c r="R133" s="14"/>
      <c r="S133" s="3"/>
      <c r="T133" s="3"/>
      <c r="U133" s="3"/>
      <c r="V133" s="3"/>
      <c r="W133" s="3"/>
      <c r="X133" s="3"/>
      <c r="Y133" s="111">
        <v>0</v>
      </c>
      <c r="Z133" s="111">
        <v>0</v>
      </c>
      <c r="AA133" s="111">
        <v>0</v>
      </c>
      <c r="AB133" s="111">
        <v>0</v>
      </c>
      <c r="AC133" s="111">
        <v>0</v>
      </c>
      <c r="AD133" s="111">
        <v>0</v>
      </c>
      <c r="AE133" s="111">
        <v>0</v>
      </c>
      <c r="AF133" s="111">
        <v>1</v>
      </c>
      <c r="AG133" s="111">
        <v>2</v>
      </c>
      <c r="AH133" s="111">
        <v>3</v>
      </c>
      <c r="AI133" s="111">
        <v>4</v>
      </c>
      <c r="AJ133" s="111">
        <v>5</v>
      </c>
      <c r="AK133" s="111">
        <v>7</v>
      </c>
    </row>
    <row r="134" spans="5:37">
      <c r="E134" s="3" t="s">
        <v>26</v>
      </c>
      <c r="F134" s="3" t="s">
        <v>346</v>
      </c>
      <c r="G134" s="3" t="s">
        <v>348</v>
      </c>
      <c r="H134" s="3"/>
      <c r="I134" s="3"/>
      <c r="J134" s="3"/>
      <c r="K134" s="3"/>
      <c r="L134" s="3" t="s">
        <v>304</v>
      </c>
      <c r="M134" s="3"/>
      <c r="N134" s="3"/>
      <c r="O134" s="3"/>
      <c r="P134" s="3"/>
      <c r="Q134" s="3"/>
      <c r="R134" s="14"/>
      <c r="S134" s="3"/>
      <c r="T134" s="3"/>
      <c r="U134" s="3"/>
      <c r="V134" s="3"/>
      <c r="W134" s="3"/>
      <c r="X134" s="3"/>
      <c r="Y134" s="111">
        <v>0</v>
      </c>
      <c r="Z134" s="111">
        <v>2</v>
      </c>
      <c r="AA134" s="111">
        <v>3</v>
      </c>
      <c r="AB134" s="111">
        <v>3</v>
      </c>
      <c r="AC134" s="111">
        <v>2</v>
      </c>
      <c r="AD134" s="111">
        <v>2</v>
      </c>
      <c r="AE134" s="111">
        <v>2</v>
      </c>
      <c r="AF134" s="111">
        <v>3</v>
      </c>
      <c r="AG134" s="111">
        <v>4</v>
      </c>
      <c r="AH134" s="111">
        <v>5</v>
      </c>
      <c r="AI134" s="111">
        <v>6</v>
      </c>
      <c r="AJ134" s="111">
        <v>7</v>
      </c>
      <c r="AK134" s="111">
        <v>8</v>
      </c>
    </row>
    <row r="135" spans="5:37">
      <c r="E135" s="4" t="s">
        <v>26</v>
      </c>
      <c r="F135" s="4" t="s">
        <v>346</v>
      </c>
      <c r="G135" s="4" t="s">
        <v>342</v>
      </c>
      <c r="H135" s="4"/>
      <c r="I135" s="4"/>
      <c r="J135" s="4"/>
      <c r="K135" s="4"/>
      <c r="L135" s="4" t="s">
        <v>304</v>
      </c>
      <c r="M135" s="4"/>
      <c r="N135" s="4"/>
      <c r="O135" s="4"/>
      <c r="P135" s="4"/>
      <c r="Q135" s="4"/>
      <c r="R135" s="99"/>
      <c r="S135" s="4"/>
      <c r="T135" s="4"/>
      <c r="U135" s="4"/>
      <c r="V135" s="4"/>
      <c r="W135" s="4"/>
      <c r="X135" s="4"/>
      <c r="Y135" s="111">
        <v>0</v>
      </c>
      <c r="Z135" s="111">
        <v>2</v>
      </c>
      <c r="AA135" s="111">
        <v>3</v>
      </c>
      <c r="AB135" s="111">
        <v>3</v>
      </c>
      <c r="AC135" s="111">
        <v>2</v>
      </c>
      <c r="AD135" s="111">
        <v>2</v>
      </c>
      <c r="AE135" s="111">
        <v>2</v>
      </c>
      <c r="AF135" s="111">
        <v>4</v>
      </c>
      <c r="AG135" s="111">
        <v>6</v>
      </c>
      <c r="AH135" s="111">
        <v>8</v>
      </c>
      <c r="AI135" s="111">
        <v>10</v>
      </c>
      <c r="AJ135" s="111">
        <v>12</v>
      </c>
      <c r="AK135" s="111">
        <v>15</v>
      </c>
    </row>
    <row r="136" spans="5:37">
      <c r="E136" s="3" t="s">
        <v>26</v>
      </c>
      <c r="F136" s="3" t="s">
        <v>313</v>
      </c>
      <c r="G136" s="3" t="s">
        <v>313</v>
      </c>
      <c r="H136" s="3"/>
      <c r="I136" s="3"/>
      <c r="J136" s="3"/>
      <c r="K136" s="3"/>
      <c r="L136" s="3" t="s">
        <v>304</v>
      </c>
      <c r="M136" s="3"/>
      <c r="N136" s="3"/>
      <c r="O136" s="3"/>
      <c r="P136" s="3"/>
      <c r="Q136" s="3"/>
      <c r="R136" s="14"/>
      <c r="S136" s="3"/>
      <c r="T136" s="3"/>
      <c r="U136" s="3"/>
      <c r="V136" s="3"/>
      <c r="W136" s="3"/>
      <c r="X136" s="3"/>
      <c r="Y136" s="111">
        <v>132</v>
      </c>
      <c r="Z136" s="111">
        <v>128</v>
      </c>
      <c r="AA136" s="111">
        <v>128</v>
      </c>
      <c r="AB136" s="111">
        <v>127</v>
      </c>
      <c r="AC136" s="111">
        <v>128</v>
      </c>
      <c r="AD136" s="111">
        <v>132</v>
      </c>
      <c r="AE136" s="111">
        <v>145</v>
      </c>
      <c r="AF136" s="111">
        <v>145</v>
      </c>
      <c r="AG136" s="111">
        <v>145</v>
      </c>
      <c r="AH136" s="111">
        <v>145</v>
      </c>
      <c r="AI136" s="111">
        <v>145</v>
      </c>
      <c r="AJ136" s="111">
        <v>145</v>
      </c>
      <c r="AK136" s="111">
        <v>145</v>
      </c>
    </row>
    <row r="137" spans="5:37">
      <c r="E137" s="3" t="s">
        <v>26</v>
      </c>
      <c r="F137" s="3" t="s">
        <v>237</v>
      </c>
      <c r="G137" s="3" t="s">
        <v>332</v>
      </c>
      <c r="H137" s="3"/>
      <c r="I137" s="3"/>
      <c r="J137" s="3"/>
      <c r="K137" s="3"/>
      <c r="L137" s="3" t="s">
        <v>304</v>
      </c>
      <c r="M137" s="3"/>
      <c r="N137" s="3"/>
      <c r="O137" s="3"/>
      <c r="P137" s="3"/>
      <c r="Q137" s="3"/>
      <c r="R137" s="14"/>
      <c r="S137" s="3"/>
      <c r="T137" s="3"/>
      <c r="U137" s="3"/>
      <c r="V137" s="3"/>
      <c r="W137" s="3"/>
      <c r="X137" s="3"/>
      <c r="Y137" s="111">
        <v>22</v>
      </c>
      <c r="Z137" s="111">
        <v>22</v>
      </c>
      <c r="AA137" s="111">
        <v>22</v>
      </c>
      <c r="AB137" s="111">
        <v>0</v>
      </c>
      <c r="AC137" s="111">
        <v>0</v>
      </c>
      <c r="AD137" s="111">
        <v>0</v>
      </c>
      <c r="AE137" s="111">
        <v>0</v>
      </c>
      <c r="AF137" s="111">
        <v>0</v>
      </c>
      <c r="AG137" s="111">
        <v>0</v>
      </c>
      <c r="AH137" s="111">
        <v>0</v>
      </c>
      <c r="AI137" s="111">
        <v>0</v>
      </c>
      <c r="AJ137" s="111">
        <v>0</v>
      </c>
      <c r="AK137" s="111">
        <v>0</v>
      </c>
    </row>
    <row r="138" spans="5:37">
      <c r="E138" s="3" t="s">
        <v>26</v>
      </c>
      <c r="F138" s="3" t="s">
        <v>237</v>
      </c>
      <c r="G138" s="3" t="s">
        <v>333</v>
      </c>
      <c r="H138" s="3"/>
      <c r="I138" s="3"/>
      <c r="J138" s="3"/>
      <c r="K138" s="3"/>
      <c r="L138" s="3" t="s">
        <v>304</v>
      </c>
      <c r="M138" s="3"/>
      <c r="N138" s="3"/>
      <c r="O138" s="3"/>
      <c r="P138" s="3"/>
      <c r="Q138" s="3"/>
      <c r="R138" s="14"/>
      <c r="S138" s="3"/>
      <c r="T138" s="3"/>
      <c r="U138" s="3"/>
      <c r="V138" s="3"/>
      <c r="W138" s="3"/>
      <c r="X138" s="3"/>
      <c r="Y138" s="111">
        <v>1</v>
      </c>
      <c r="Z138" s="111">
        <v>1</v>
      </c>
      <c r="AA138" s="111">
        <v>1</v>
      </c>
      <c r="AB138" s="111">
        <v>1</v>
      </c>
      <c r="AC138" s="111">
        <v>1</v>
      </c>
      <c r="AD138" s="111">
        <v>1</v>
      </c>
      <c r="AE138" s="111">
        <v>1</v>
      </c>
      <c r="AF138" s="111">
        <v>1</v>
      </c>
      <c r="AG138" s="111">
        <v>1</v>
      </c>
      <c r="AH138" s="111">
        <v>1</v>
      </c>
      <c r="AI138" s="111">
        <v>1</v>
      </c>
      <c r="AJ138" s="111">
        <v>1</v>
      </c>
      <c r="AK138" s="111">
        <v>1</v>
      </c>
    </row>
    <row r="139" spans="5:37">
      <c r="E139" s="3" t="s">
        <v>26</v>
      </c>
      <c r="F139" s="3" t="s">
        <v>237</v>
      </c>
      <c r="G139" s="3" t="s">
        <v>334</v>
      </c>
      <c r="H139" s="3"/>
      <c r="I139" s="3"/>
      <c r="J139" s="3"/>
      <c r="K139" s="3"/>
      <c r="L139" s="3" t="s">
        <v>304</v>
      </c>
      <c r="M139" s="3"/>
      <c r="N139" s="3"/>
      <c r="O139" s="3"/>
      <c r="P139" s="3"/>
      <c r="Q139" s="3"/>
      <c r="R139" s="14"/>
      <c r="S139" s="3"/>
      <c r="T139" s="3"/>
      <c r="U139" s="3"/>
      <c r="V139" s="3"/>
      <c r="W139" s="3"/>
      <c r="X139" s="3"/>
      <c r="Y139" s="111">
        <v>0</v>
      </c>
      <c r="Z139" s="111">
        <v>0</v>
      </c>
      <c r="AA139" s="111">
        <v>0</v>
      </c>
      <c r="AB139" s="111">
        <v>0</v>
      </c>
      <c r="AC139" s="111">
        <v>0</v>
      </c>
      <c r="AD139" s="111">
        <v>0</v>
      </c>
      <c r="AE139" s="111">
        <v>0</v>
      </c>
      <c r="AF139" s="111">
        <v>0</v>
      </c>
      <c r="AG139" s="111">
        <v>0</v>
      </c>
      <c r="AH139" s="111">
        <v>0</v>
      </c>
      <c r="AI139" s="111">
        <v>0</v>
      </c>
      <c r="AJ139" s="111">
        <v>0</v>
      </c>
      <c r="AK139" s="111">
        <v>0</v>
      </c>
    </row>
    <row r="140" spans="5:37">
      <c r="E140" s="3" t="s">
        <v>26</v>
      </c>
      <c r="F140" s="3" t="s">
        <v>237</v>
      </c>
      <c r="G140" s="3" t="s">
        <v>349</v>
      </c>
      <c r="H140" s="3"/>
      <c r="I140" s="3"/>
      <c r="J140" s="3"/>
      <c r="K140" s="3"/>
      <c r="L140" s="3" t="s">
        <v>304</v>
      </c>
      <c r="M140" s="3"/>
      <c r="N140" s="3"/>
      <c r="O140" s="3"/>
      <c r="P140" s="3"/>
      <c r="Q140" s="3"/>
      <c r="R140" s="14"/>
      <c r="S140" s="3"/>
      <c r="T140" s="3"/>
      <c r="U140" s="3"/>
      <c r="V140" s="3"/>
      <c r="W140" s="3"/>
      <c r="X140" s="3"/>
      <c r="Y140" s="111">
        <v>0</v>
      </c>
      <c r="Z140" s="111">
        <v>0</v>
      </c>
      <c r="AA140" s="111">
        <v>0</v>
      </c>
      <c r="AB140" s="111">
        <v>0</v>
      </c>
      <c r="AC140" s="111">
        <v>0</v>
      </c>
      <c r="AD140" s="111">
        <v>0</v>
      </c>
      <c r="AE140" s="111">
        <v>0</v>
      </c>
      <c r="AF140" s="111">
        <v>0</v>
      </c>
      <c r="AG140" s="111">
        <v>0</v>
      </c>
      <c r="AH140" s="111">
        <v>0</v>
      </c>
      <c r="AI140" s="111">
        <v>0</v>
      </c>
      <c r="AJ140" s="111">
        <v>0</v>
      </c>
      <c r="AK140" s="111">
        <v>0</v>
      </c>
    </row>
    <row r="141" spans="5:37">
      <c r="E141" s="3" t="s">
        <v>26</v>
      </c>
      <c r="F141" s="3" t="s">
        <v>237</v>
      </c>
      <c r="G141" s="3" t="s">
        <v>306</v>
      </c>
      <c r="H141" s="3"/>
      <c r="I141" s="3"/>
      <c r="J141" s="3"/>
      <c r="K141" s="3"/>
      <c r="L141" s="3" t="s">
        <v>304</v>
      </c>
      <c r="M141" s="3"/>
      <c r="N141" s="3"/>
      <c r="O141" s="3"/>
      <c r="P141" s="3"/>
      <c r="Q141" s="3"/>
      <c r="R141" s="14"/>
      <c r="S141" s="3"/>
      <c r="T141" s="3"/>
      <c r="U141" s="3"/>
      <c r="V141" s="3"/>
      <c r="W141" s="3"/>
      <c r="X141" s="3"/>
      <c r="Y141" s="111">
        <v>0</v>
      </c>
      <c r="Z141" s="111">
        <v>0</v>
      </c>
      <c r="AA141" s="111">
        <v>0</v>
      </c>
      <c r="AB141" s="111">
        <v>0</v>
      </c>
      <c r="AC141" s="111">
        <v>0</v>
      </c>
      <c r="AD141" s="111">
        <v>0</v>
      </c>
      <c r="AE141" s="111">
        <v>0</v>
      </c>
      <c r="AF141" s="111">
        <v>0</v>
      </c>
      <c r="AG141" s="111">
        <v>0</v>
      </c>
      <c r="AH141" s="111">
        <v>0</v>
      </c>
      <c r="AI141" s="111">
        <v>0</v>
      </c>
      <c r="AJ141" s="111">
        <v>0</v>
      </c>
      <c r="AK141" s="111">
        <v>0</v>
      </c>
    </row>
    <row r="142" spans="5:37">
      <c r="E142" s="3" t="s">
        <v>26</v>
      </c>
      <c r="F142" s="3" t="s">
        <v>237</v>
      </c>
      <c r="G142" s="3" t="s">
        <v>307</v>
      </c>
      <c r="H142" s="3"/>
      <c r="I142" s="3"/>
      <c r="J142" s="3"/>
      <c r="K142" s="3"/>
      <c r="L142" s="3" t="s">
        <v>304</v>
      </c>
      <c r="M142" s="3"/>
      <c r="N142" s="3"/>
      <c r="O142" s="3"/>
      <c r="P142" s="3"/>
      <c r="Q142" s="3"/>
      <c r="R142" s="14"/>
      <c r="S142" s="3"/>
      <c r="T142" s="3"/>
      <c r="U142" s="3"/>
      <c r="V142" s="3"/>
      <c r="W142" s="3"/>
      <c r="X142" s="3"/>
      <c r="Y142" s="111">
        <v>0</v>
      </c>
      <c r="Z142" s="111">
        <v>0</v>
      </c>
      <c r="AA142" s="111">
        <v>0</v>
      </c>
      <c r="AB142" s="111">
        <v>0</v>
      </c>
      <c r="AC142" s="111">
        <v>0</v>
      </c>
      <c r="AD142" s="111">
        <v>0</v>
      </c>
      <c r="AE142" s="111">
        <v>0</v>
      </c>
      <c r="AF142" s="111">
        <v>0</v>
      </c>
      <c r="AG142" s="111">
        <v>0</v>
      </c>
      <c r="AH142" s="111">
        <v>0</v>
      </c>
      <c r="AI142" s="111">
        <v>0</v>
      </c>
      <c r="AJ142" s="111">
        <v>0</v>
      </c>
      <c r="AK142" s="111">
        <v>0</v>
      </c>
    </row>
    <row r="143" spans="5:37">
      <c r="E143" s="3" t="s">
        <v>26</v>
      </c>
      <c r="F143" s="3" t="s">
        <v>237</v>
      </c>
      <c r="G143" s="3" t="s">
        <v>350</v>
      </c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14"/>
      <c r="S143" s="3"/>
      <c r="T143" s="3"/>
      <c r="U143" s="3"/>
      <c r="V143" s="3"/>
      <c r="W143" s="3"/>
      <c r="X143" s="3"/>
      <c r="Y143" s="111">
        <v>0</v>
      </c>
      <c r="Z143" s="111">
        <v>0</v>
      </c>
      <c r="AA143" s="111">
        <v>0</v>
      </c>
      <c r="AB143" s="111">
        <v>0</v>
      </c>
      <c r="AC143" s="111">
        <v>0</v>
      </c>
      <c r="AD143" s="111">
        <v>0</v>
      </c>
      <c r="AE143" s="111">
        <v>0</v>
      </c>
      <c r="AF143" s="111">
        <v>0</v>
      </c>
      <c r="AG143" s="111">
        <v>0</v>
      </c>
      <c r="AH143" s="111">
        <v>0</v>
      </c>
      <c r="AI143" s="111">
        <v>0</v>
      </c>
      <c r="AJ143" s="111">
        <v>0</v>
      </c>
      <c r="AK143" s="111">
        <v>0</v>
      </c>
    </row>
    <row r="144" spans="5:37">
      <c r="E144" s="3" t="s">
        <v>26</v>
      </c>
      <c r="F144" s="3" t="s">
        <v>237</v>
      </c>
      <c r="G144" s="3" t="s">
        <v>351</v>
      </c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14"/>
      <c r="S144" s="3"/>
      <c r="T144" s="3"/>
      <c r="U144" s="3"/>
      <c r="V144" s="3"/>
      <c r="W144" s="3"/>
      <c r="X144" s="3"/>
      <c r="Y144" s="111">
        <v>0</v>
      </c>
      <c r="Z144" s="111">
        <v>0</v>
      </c>
      <c r="AA144" s="111">
        <v>0</v>
      </c>
      <c r="AB144" s="111">
        <v>0</v>
      </c>
      <c r="AC144" s="111">
        <v>0</v>
      </c>
      <c r="AD144" s="111">
        <v>0</v>
      </c>
      <c r="AE144" s="111">
        <v>0</v>
      </c>
      <c r="AF144" s="111">
        <v>0</v>
      </c>
      <c r="AG144" s="111">
        <v>0</v>
      </c>
      <c r="AH144" s="111">
        <v>0</v>
      </c>
      <c r="AI144" s="111">
        <v>0</v>
      </c>
      <c r="AJ144" s="111">
        <v>0</v>
      </c>
      <c r="AK144" s="111">
        <v>0</v>
      </c>
    </row>
    <row r="145" spans="5:37">
      <c r="E145" s="4" t="s">
        <v>26</v>
      </c>
      <c r="F145" s="4" t="s">
        <v>237</v>
      </c>
      <c r="G145" s="4" t="s">
        <v>342</v>
      </c>
      <c r="H145" s="4"/>
      <c r="I145" s="4"/>
      <c r="J145" s="4"/>
      <c r="K145" s="4"/>
      <c r="L145" s="4" t="s">
        <v>304</v>
      </c>
      <c r="M145" s="4"/>
      <c r="N145" s="4"/>
      <c r="O145" s="4"/>
      <c r="P145" s="4"/>
      <c r="Q145" s="4"/>
      <c r="R145" s="99"/>
      <c r="S145" s="4"/>
      <c r="T145" s="4"/>
      <c r="U145" s="4"/>
      <c r="V145" s="4"/>
      <c r="W145" s="4"/>
      <c r="X145" s="4"/>
      <c r="Y145" s="111">
        <v>23</v>
      </c>
      <c r="Z145" s="111">
        <v>23</v>
      </c>
      <c r="AA145" s="111">
        <v>23</v>
      </c>
      <c r="AB145" s="111">
        <v>1</v>
      </c>
      <c r="AC145" s="111">
        <v>1</v>
      </c>
      <c r="AD145" s="111">
        <v>1</v>
      </c>
      <c r="AE145" s="111">
        <v>1</v>
      </c>
      <c r="AF145" s="111">
        <v>1</v>
      </c>
      <c r="AG145" s="111">
        <v>1</v>
      </c>
      <c r="AH145" s="111">
        <v>1</v>
      </c>
      <c r="AI145" s="111">
        <v>1</v>
      </c>
      <c r="AJ145" s="111">
        <v>1</v>
      </c>
      <c r="AK145" s="111">
        <v>1</v>
      </c>
    </row>
    <row r="146" spans="5:37">
      <c r="E146" s="3" t="s">
        <v>26</v>
      </c>
      <c r="F146" s="3" t="s">
        <v>352</v>
      </c>
      <c r="G146" s="3" t="s">
        <v>315</v>
      </c>
      <c r="H146" s="3"/>
      <c r="I146" s="3"/>
      <c r="J146" s="3"/>
      <c r="K146" s="3"/>
      <c r="L146" s="3" t="s">
        <v>308</v>
      </c>
      <c r="M146" s="3"/>
      <c r="N146" s="3"/>
      <c r="O146" s="3"/>
      <c r="P146" s="3"/>
      <c r="Q146" s="3"/>
      <c r="R146" s="14"/>
      <c r="S146" s="3"/>
      <c r="T146" s="3"/>
      <c r="U146" s="3"/>
      <c r="V146" s="3"/>
      <c r="W146" s="3"/>
      <c r="X146" s="3"/>
      <c r="Y146" s="111">
        <v>15980.291593993063</v>
      </c>
      <c r="Z146" s="111">
        <v>16212.206189999808</v>
      </c>
      <c r="AA146" s="111">
        <v>16560.622449999788</v>
      </c>
      <c r="AB146" s="111">
        <v>16822.883549999824</v>
      </c>
      <c r="AC146" s="111">
        <v>17090.668049999789</v>
      </c>
      <c r="AD146" s="111">
        <v>17339.364000000001</v>
      </c>
      <c r="AE146" s="111">
        <v>17619.644619999908</v>
      </c>
      <c r="AF146" s="111">
        <v>18037.796445080061</v>
      </c>
      <c r="AG146" s="111">
        <v>18146.386733928066</v>
      </c>
      <c r="AH146" s="111">
        <v>18255.202546671335</v>
      </c>
      <c r="AI146" s="111">
        <v>18367.552307539245</v>
      </c>
      <c r="AJ146" s="111">
        <v>18478.41216596897</v>
      </c>
      <c r="AK146" s="111">
        <v>18589.422887851579</v>
      </c>
    </row>
    <row r="147" spans="5:37">
      <c r="E147" s="3" t="s">
        <v>26</v>
      </c>
      <c r="F147" s="3" t="s">
        <v>352</v>
      </c>
      <c r="G147" s="3" t="s">
        <v>316</v>
      </c>
      <c r="H147" s="3"/>
      <c r="I147" s="3"/>
      <c r="J147" s="3"/>
      <c r="K147" s="3"/>
      <c r="L147" s="3" t="s">
        <v>308</v>
      </c>
      <c r="M147" s="3"/>
      <c r="N147" s="3"/>
      <c r="O147" s="3"/>
      <c r="P147" s="3"/>
      <c r="Q147" s="3"/>
      <c r="R147" s="14"/>
      <c r="S147" s="3"/>
      <c r="T147" s="3"/>
      <c r="U147" s="3"/>
      <c r="V147" s="3"/>
      <c r="W147" s="3"/>
      <c r="X147" s="3"/>
      <c r="Y147" s="111">
        <v>7354.6732160574393</v>
      </c>
      <c r="Z147" s="111">
        <v>7142.9786299999314</v>
      </c>
      <c r="AA147" s="111">
        <v>6880.3888399999387</v>
      </c>
      <c r="AB147" s="111">
        <v>6687.369179999946</v>
      </c>
      <c r="AC147" s="111">
        <v>6529.8201999999528</v>
      </c>
      <c r="AD147" s="111">
        <v>6385.3829600000017</v>
      </c>
      <c r="AE147" s="111">
        <v>6232.0976299999593</v>
      </c>
      <c r="AF147" s="111">
        <v>6004.9589454507804</v>
      </c>
      <c r="AG147" s="111">
        <v>6028.8663257170147</v>
      </c>
      <c r="AH147" s="111">
        <v>6052.8430166279059</v>
      </c>
      <c r="AI147" s="111">
        <v>6077.5904614852689</v>
      </c>
      <c r="AJ147" s="111">
        <v>6102.0311055319571</v>
      </c>
      <c r="AK147" s="111">
        <v>6126.5065814324853</v>
      </c>
    </row>
    <row r="148" spans="5:37">
      <c r="E148" s="3" t="s">
        <v>26</v>
      </c>
      <c r="F148" s="3" t="s">
        <v>352</v>
      </c>
      <c r="G148" s="3" t="s">
        <v>317</v>
      </c>
      <c r="H148" s="3"/>
      <c r="I148" s="3"/>
      <c r="J148" s="3"/>
      <c r="K148" s="3"/>
      <c r="L148" s="3" t="s">
        <v>308</v>
      </c>
      <c r="M148" s="3"/>
      <c r="N148" s="3"/>
      <c r="O148" s="3"/>
      <c r="P148" s="3"/>
      <c r="Q148" s="3"/>
      <c r="R148" s="14"/>
      <c r="S148" s="3"/>
      <c r="T148" s="3"/>
      <c r="U148" s="3"/>
      <c r="V148" s="3"/>
      <c r="W148" s="3"/>
      <c r="X148" s="3"/>
      <c r="Y148" s="111">
        <v>4630.8730149619196</v>
      </c>
      <c r="Z148" s="111">
        <v>4543.8024900000037</v>
      </c>
      <c r="AA148" s="111">
        <v>4492.7047900000089</v>
      </c>
      <c r="AB148" s="111">
        <v>4428.2993999999999</v>
      </c>
      <c r="AC148" s="111">
        <v>4335.5292699999964</v>
      </c>
      <c r="AD148" s="111">
        <v>4252.0566099999987</v>
      </c>
      <c r="AE148" s="111">
        <v>4157.2135699999899</v>
      </c>
      <c r="AF148" s="111">
        <v>4032.5028014355116</v>
      </c>
      <c r="AG148" s="111">
        <v>3948.0690239294649</v>
      </c>
      <c r="AH148" s="111">
        <v>3863.5459198964313</v>
      </c>
      <c r="AI148" s="111">
        <v>3779.0214650585485</v>
      </c>
      <c r="AJ148" s="111">
        <v>3694.4171066661534</v>
      </c>
      <c r="AK148" s="111">
        <v>3609.8041384057888</v>
      </c>
    </row>
    <row r="149" spans="5:37">
      <c r="E149" s="3" t="s">
        <v>26</v>
      </c>
      <c r="F149" s="3" t="s">
        <v>352</v>
      </c>
      <c r="G149" s="3" t="s">
        <v>318</v>
      </c>
      <c r="H149" s="3"/>
      <c r="I149" s="3"/>
      <c r="J149" s="3"/>
      <c r="K149" s="3"/>
      <c r="L149" s="3" t="s">
        <v>308</v>
      </c>
      <c r="M149" s="3"/>
      <c r="N149" s="3"/>
      <c r="O149" s="3"/>
      <c r="P149" s="3"/>
      <c r="Q149" s="3"/>
      <c r="R149" s="14"/>
      <c r="S149" s="3"/>
      <c r="T149" s="3"/>
      <c r="U149" s="3"/>
      <c r="V149" s="3"/>
      <c r="W149" s="3"/>
      <c r="X149" s="3"/>
      <c r="Y149" s="111">
        <v>1016.0143951719359</v>
      </c>
      <c r="Z149" s="111">
        <v>1002.1358000000023</v>
      </c>
      <c r="AA149" s="111">
        <v>992.82436000000166</v>
      </c>
      <c r="AB149" s="111">
        <v>983.45347000000265</v>
      </c>
      <c r="AC149" s="111">
        <v>964.38055000000236</v>
      </c>
      <c r="AD149" s="111">
        <v>959.06868999999995</v>
      </c>
      <c r="AE149" s="111">
        <v>940.94604000000118</v>
      </c>
      <c r="AF149" s="111">
        <v>922.3782505975073</v>
      </c>
      <c r="AG149" s="111">
        <v>869.63729644418834</v>
      </c>
      <c r="AH149" s="111">
        <v>816.87766050927746</v>
      </c>
      <c r="AI149" s="111">
        <v>764.09400514089134</v>
      </c>
      <c r="AJ149" s="111">
        <v>711.30501212062177</v>
      </c>
      <c r="AK149" s="111">
        <v>658.51335027441053</v>
      </c>
    </row>
    <row r="150" spans="5:37">
      <c r="E150" s="3" t="s">
        <v>26</v>
      </c>
      <c r="F150" s="3" t="s">
        <v>352</v>
      </c>
      <c r="G150" s="3" t="s">
        <v>319</v>
      </c>
      <c r="H150" s="3"/>
      <c r="I150" s="3"/>
      <c r="J150" s="3"/>
      <c r="K150" s="3"/>
      <c r="L150" s="3" t="s">
        <v>308</v>
      </c>
      <c r="M150" s="3"/>
      <c r="N150" s="3"/>
      <c r="O150" s="3"/>
      <c r="P150" s="3"/>
      <c r="Q150" s="3"/>
      <c r="R150" s="14"/>
      <c r="S150" s="3"/>
      <c r="T150" s="3"/>
      <c r="U150" s="3"/>
      <c r="V150" s="3"/>
      <c r="W150" s="3"/>
      <c r="X150" s="3"/>
      <c r="Y150" s="111">
        <v>1020.8020990092726</v>
      </c>
      <c r="Z150" s="111">
        <v>1021.358210000002</v>
      </c>
      <c r="AA150" s="111">
        <v>1027.9434100000021</v>
      </c>
      <c r="AB150" s="111">
        <v>1029.1275500000022</v>
      </c>
      <c r="AC150" s="111">
        <v>1032.8502600000029</v>
      </c>
      <c r="AD150" s="111">
        <v>1036.2085099999997</v>
      </c>
      <c r="AE150" s="111">
        <v>1040.2288400000029</v>
      </c>
      <c r="AF150" s="111">
        <v>1037.4162216803172</v>
      </c>
      <c r="AG150" s="111">
        <v>1036.8948067832905</v>
      </c>
      <c r="AH150" s="111">
        <v>1036.3687868700911</v>
      </c>
      <c r="AI150" s="111">
        <v>1035.8368462218125</v>
      </c>
      <c r="AJ150" s="111">
        <v>1036.4929579254278</v>
      </c>
      <c r="AK150" s="111">
        <v>1037.14841176959</v>
      </c>
    </row>
    <row r="151" spans="5:37">
      <c r="E151" s="3" t="s">
        <v>26</v>
      </c>
      <c r="F151" s="3" t="s">
        <v>352</v>
      </c>
      <c r="G151" s="3" t="s">
        <v>320</v>
      </c>
      <c r="H151" s="3"/>
      <c r="I151" s="3"/>
      <c r="J151" s="3"/>
      <c r="K151" s="3"/>
      <c r="L151" s="3" t="s">
        <v>308</v>
      </c>
      <c r="M151" s="3"/>
      <c r="N151" s="3"/>
      <c r="O151" s="3"/>
      <c r="P151" s="3"/>
      <c r="Q151" s="3"/>
      <c r="R151" s="14"/>
      <c r="S151" s="3"/>
      <c r="T151" s="3"/>
      <c r="U151" s="3"/>
      <c r="V151" s="3"/>
      <c r="W151" s="3"/>
      <c r="X151" s="3"/>
      <c r="Y151" s="111">
        <v>2096.2340529149701</v>
      </c>
      <c r="Z151" s="111">
        <v>2088.9716100000041</v>
      </c>
      <c r="AA151" s="111">
        <v>2081.3448700000035</v>
      </c>
      <c r="AB151" s="111">
        <v>2086.7376600000048</v>
      </c>
      <c r="AC151" s="111">
        <v>2081.2331000000054</v>
      </c>
      <c r="AD151" s="111">
        <v>2085.7797299999997</v>
      </c>
      <c r="AE151" s="111">
        <v>2091.5909100000035</v>
      </c>
      <c r="AF151" s="111">
        <v>2087.4358938037608</v>
      </c>
      <c r="AG151" s="111">
        <v>2087.1347085559546</v>
      </c>
      <c r="AH151" s="111">
        <v>2086.8659391689002</v>
      </c>
      <c r="AI151" s="111">
        <v>2086.6388473170996</v>
      </c>
      <c r="AJ151" s="111">
        <v>2086.421017139799</v>
      </c>
      <c r="AK151" s="111">
        <v>2086.2078177997487</v>
      </c>
    </row>
    <row r="152" spans="5:37">
      <c r="E152" s="3" t="s">
        <v>26</v>
      </c>
      <c r="F152" s="3" t="s">
        <v>352</v>
      </c>
      <c r="G152" s="3" t="s">
        <v>321</v>
      </c>
      <c r="H152" s="3"/>
      <c r="I152" s="3"/>
      <c r="J152" s="3"/>
      <c r="K152" s="3"/>
      <c r="L152" s="3" t="s">
        <v>308</v>
      </c>
      <c r="M152" s="3"/>
      <c r="N152" s="3"/>
      <c r="O152" s="3"/>
      <c r="P152" s="3"/>
      <c r="Q152" s="3"/>
      <c r="R152" s="14"/>
      <c r="S152" s="3"/>
      <c r="T152" s="3"/>
      <c r="U152" s="3"/>
      <c r="V152" s="3"/>
      <c r="W152" s="3"/>
      <c r="X152" s="3"/>
      <c r="Y152" s="111">
        <v>469.70339643664698</v>
      </c>
      <c r="Z152" s="111">
        <v>473.53310999999985</v>
      </c>
      <c r="AA152" s="111">
        <v>480.5714199999997</v>
      </c>
      <c r="AB152" s="111">
        <v>489.41496999999976</v>
      </c>
      <c r="AC152" s="111">
        <v>486.05085999999983</v>
      </c>
      <c r="AD152" s="111">
        <v>494.69108000000006</v>
      </c>
      <c r="AE152" s="111">
        <v>502.09148000000005</v>
      </c>
      <c r="AF152" s="111">
        <v>501.80729607955988</v>
      </c>
      <c r="AG152" s="111">
        <v>501.86587380596205</v>
      </c>
      <c r="AH152" s="111">
        <v>501.88478177766882</v>
      </c>
      <c r="AI152" s="111">
        <v>501.85268577905299</v>
      </c>
      <c r="AJ152" s="111">
        <v>501.80925556480992</v>
      </c>
      <c r="AK152" s="111">
        <v>501.76015824275316</v>
      </c>
    </row>
    <row r="153" spans="5:37">
      <c r="E153" s="3" t="s">
        <v>26</v>
      </c>
      <c r="F153" s="3" t="s">
        <v>352</v>
      </c>
      <c r="G153" s="3" t="s">
        <v>322</v>
      </c>
      <c r="H153" s="3"/>
      <c r="I153" s="3"/>
      <c r="J153" s="3"/>
      <c r="K153" s="3"/>
      <c r="L153" s="3" t="s">
        <v>308</v>
      </c>
      <c r="M153" s="3"/>
      <c r="N153" s="3"/>
      <c r="O153" s="3"/>
      <c r="P153" s="3"/>
      <c r="Q153" s="3"/>
      <c r="R153" s="14"/>
      <c r="S153" s="3"/>
      <c r="T153" s="3"/>
      <c r="U153" s="3"/>
      <c r="V153" s="3"/>
      <c r="W153" s="3"/>
      <c r="X153" s="3"/>
      <c r="Y153" s="111">
        <v>664.95887508073133</v>
      </c>
      <c r="Z153" s="111">
        <v>661.59535000000074</v>
      </c>
      <c r="AA153" s="111">
        <v>679.87242999999989</v>
      </c>
      <c r="AB153" s="111">
        <v>674.14643999999998</v>
      </c>
      <c r="AC153" s="111">
        <v>662.77713000000017</v>
      </c>
      <c r="AD153" s="111">
        <v>656.3350200000001</v>
      </c>
      <c r="AE153" s="111">
        <v>642.75504000000001</v>
      </c>
      <c r="AF153" s="111">
        <v>618.70502064256164</v>
      </c>
      <c r="AG153" s="111">
        <v>620.18774928465837</v>
      </c>
      <c r="AH153" s="111">
        <v>621.64671071679436</v>
      </c>
      <c r="AI153" s="111">
        <v>623.07511430755233</v>
      </c>
      <c r="AJ153" s="111">
        <v>623.30735919609253</v>
      </c>
      <c r="AK153" s="111">
        <v>623.53620876892398</v>
      </c>
    </row>
    <row r="154" spans="5:37">
      <c r="E154" s="3" t="s">
        <v>26</v>
      </c>
      <c r="F154" s="3" t="s">
        <v>352</v>
      </c>
      <c r="G154" s="3" t="s">
        <v>323</v>
      </c>
      <c r="H154" s="3"/>
      <c r="I154" s="3"/>
      <c r="J154" s="3"/>
      <c r="K154" s="3"/>
      <c r="L154" s="3" t="s">
        <v>308</v>
      </c>
      <c r="M154" s="3"/>
      <c r="N154" s="3"/>
      <c r="O154" s="3"/>
      <c r="P154" s="3"/>
      <c r="Q154" s="3"/>
      <c r="R154" s="14"/>
      <c r="S154" s="3"/>
      <c r="T154" s="3"/>
      <c r="U154" s="3"/>
      <c r="V154" s="3"/>
      <c r="W154" s="3"/>
      <c r="X154" s="3"/>
      <c r="Y154" s="111">
        <v>70.279356374016558</v>
      </c>
      <c r="Z154" s="111">
        <v>68.226100000000002</v>
      </c>
      <c r="AA154" s="111">
        <v>70.629860000000022</v>
      </c>
      <c r="AB154" s="111">
        <v>70.473890000000011</v>
      </c>
      <c r="AC154" s="111">
        <v>70.153519999999986</v>
      </c>
      <c r="AD154" s="111">
        <v>60.865029999999997</v>
      </c>
      <c r="AE154" s="111">
        <v>58.511949999999999</v>
      </c>
      <c r="AF154" s="111">
        <v>58.327055940658312</v>
      </c>
      <c r="AG154" s="111">
        <v>58.301371238609164</v>
      </c>
      <c r="AH154" s="111">
        <v>58.275686536560016</v>
      </c>
      <c r="AI154" s="111">
        <v>58.250001834510869</v>
      </c>
      <c r="AJ154" s="111">
        <v>58.224317132461721</v>
      </c>
      <c r="AK154" s="111">
        <v>58.198632430412573</v>
      </c>
    </row>
    <row r="155" spans="5:37">
      <c r="E155" s="4" t="s">
        <v>26</v>
      </c>
      <c r="F155" s="4" t="s">
        <v>352</v>
      </c>
      <c r="G155" s="4" t="s">
        <v>342</v>
      </c>
      <c r="H155" s="4"/>
      <c r="I155" s="4"/>
      <c r="J155" s="4"/>
      <c r="K155" s="4"/>
      <c r="L155" s="4" t="s">
        <v>308</v>
      </c>
      <c r="M155" s="4"/>
      <c r="N155" s="4"/>
      <c r="O155" s="4"/>
      <c r="P155" s="4"/>
      <c r="Q155" s="4"/>
      <c r="R155" s="99"/>
      <c r="S155" s="4"/>
      <c r="T155" s="4"/>
      <c r="U155" s="4"/>
      <c r="V155" s="4"/>
      <c r="W155" s="4"/>
      <c r="X155" s="4"/>
      <c r="Y155" s="111">
        <v>33303.829999999994</v>
      </c>
      <c r="Z155" s="111">
        <v>33214.807489999752</v>
      </c>
      <c r="AA155" s="111">
        <v>33266.902429999747</v>
      </c>
      <c r="AB155" s="111">
        <v>33271.906109999778</v>
      </c>
      <c r="AC155" s="111">
        <v>33253.462939999743</v>
      </c>
      <c r="AD155" s="111">
        <v>33269.751630000006</v>
      </c>
      <c r="AE155" s="111">
        <v>33285.080079999869</v>
      </c>
      <c r="AF155" s="111">
        <v>33301.327930710722</v>
      </c>
      <c r="AG155" s="111">
        <v>33297.343889687203</v>
      </c>
      <c r="AH155" s="111">
        <v>33293.511048774963</v>
      </c>
      <c r="AI155" s="111">
        <v>33293.911734683978</v>
      </c>
      <c r="AJ155" s="111">
        <v>33292.420297246295</v>
      </c>
      <c r="AK155" s="111">
        <v>33291.098186975694</v>
      </c>
    </row>
    <row r="156" spans="5:37">
      <c r="E156" s="3" t="s">
        <v>26</v>
      </c>
      <c r="F156" s="3" t="s">
        <v>239</v>
      </c>
      <c r="G156" s="3" t="s">
        <v>353</v>
      </c>
      <c r="H156" s="3"/>
      <c r="I156" s="3"/>
      <c r="J156" s="3"/>
      <c r="K156" s="3"/>
      <c r="L156" s="3" t="s">
        <v>304</v>
      </c>
      <c r="M156" s="3"/>
      <c r="N156" s="3"/>
      <c r="O156" s="3"/>
      <c r="P156" s="3"/>
      <c r="Q156" s="3"/>
      <c r="R156" s="14"/>
      <c r="S156" s="3"/>
      <c r="T156" s="3"/>
      <c r="U156" s="3"/>
      <c r="V156" s="3"/>
      <c r="W156" s="3"/>
      <c r="X156" s="3"/>
      <c r="Y156" s="111">
        <v>2704</v>
      </c>
      <c r="Z156" s="111">
        <v>2709</v>
      </c>
      <c r="AA156" s="111">
        <v>2709</v>
      </c>
      <c r="AB156" s="111">
        <v>2719</v>
      </c>
      <c r="AC156" s="111">
        <v>2710</v>
      </c>
      <c r="AD156" s="111">
        <v>2712</v>
      </c>
      <c r="AE156" s="111">
        <v>2728</v>
      </c>
      <c r="AF156" s="111">
        <v>2735</v>
      </c>
      <c r="AG156" s="111">
        <v>2735</v>
      </c>
      <c r="AH156" s="111">
        <v>2735</v>
      </c>
      <c r="AI156" s="111">
        <v>2735</v>
      </c>
      <c r="AJ156" s="111">
        <v>2735</v>
      </c>
      <c r="AK156" s="111">
        <v>2735</v>
      </c>
    </row>
    <row r="157" spans="5:37">
      <c r="E157" s="3" t="s">
        <v>26</v>
      </c>
      <c r="F157" s="3" t="s">
        <v>239</v>
      </c>
      <c r="G157" s="3" t="s">
        <v>325</v>
      </c>
      <c r="H157" s="3"/>
      <c r="I157" s="3"/>
      <c r="J157" s="3"/>
      <c r="K157" s="3"/>
      <c r="L157" s="3" t="s">
        <v>304</v>
      </c>
      <c r="M157" s="3"/>
      <c r="N157" s="3"/>
      <c r="O157" s="3"/>
      <c r="P157" s="3"/>
      <c r="Q157" s="3"/>
      <c r="R157" s="14"/>
      <c r="S157" s="3"/>
      <c r="T157" s="3"/>
      <c r="U157" s="3"/>
      <c r="V157" s="3"/>
      <c r="W157" s="3"/>
      <c r="X157" s="3"/>
      <c r="Y157" s="111">
        <v>2240</v>
      </c>
      <c r="Z157" s="111">
        <v>2470</v>
      </c>
      <c r="AA157" s="111">
        <v>2499</v>
      </c>
      <c r="AB157" s="111">
        <v>2509</v>
      </c>
      <c r="AC157" s="111">
        <v>2515</v>
      </c>
      <c r="AD157" s="111">
        <v>2522</v>
      </c>
      <c r="AE157" s="111">
        <v>2543</v>
      </c>
      <c r="AF157" s="111">
        <v>2543</v>
      </c>
      <c r="AG157" s="111">
        <v>2543</v>
      </c>
      <c r="AH157" s="111">
        <v>2543</v>
      </c>
      <c r="AI157" s="111">
        <v>2543</v>
      </c>
      <c r="AJ157" s="111">
        <v>2543</v>
      </c>
      <c r="AK157" s="111">
        <v>2543</v>
      </c>
    </row>
    <row r="158" spans="5:37">
      <c r="E158" s="3" t="s">
        <v>26</v>
      </c>
      <c r="F158" s="3" t="s">
        <v>239</v>
      </c>
      <c r="G158" s="3" t="s">
        <v>326</v>
      </c>
      <c r="H158" s="3"/>
      <c r="I158" s="3"/>
      <c r="J158" s="3"/>
      <c r="K158" s="3"/>
      <c r="L158" s="3" t="s">
        <v>304</v>
      </c>
      <c r="M158" s="3"/>
      <c r="N158" s="3"/>
      <c r="O158" s="3"/>
      <c r="P158" s="3"/>
      <c r="Q158" s="3"/>
      <c r="R158" s="14"/>
      <c r="S158" s="3"/>
      <c r="T158" s="3"/>
      <c r="U158" s="3"/>
      <c r="V158" s="3"/>
      <c r="W158" s="3"/>
      <c r="X158" s="3"/>
      <c r="Y158" s="111">
        <v>0</v>
      </c>
      <c r="Z158" s="111">
        <v>356</v>
      </c>
      <c r="AA158" s="111">
        <v>630</v>
      </c>
      <c r="AB158" s="111">
        <v>629</v>
      </c>
      <c r="AC158" s="111">
        <v>629</v>
      </c>
      <c r="AD158" s="111">
        <v>629</v>
      </c>
      <c r="AE158" s="111">
        <v>633</v>
      </c>
      <c r="AF158" s="111">
        <v>633</v>
      </c>
      <c r="AG158" s="111">
        <v>633</v>
      </c>
      <c r="AH158" s="111">
        <v>633</v>
      </c>
      <c r="AI158" s="111">
        <v>633</v>
      </c>
      <c r="AJ158" s="111">
        <v>633</v>
      </c>
      <c r="AK158" s="111">
        <v>633</v>
      </c>
    </row>
    <row r="159" spans="5:37">
      <c r="E159" s="3" t="s">
        <v>26</v>
      </c>
      <c r="F159" s="3" t="s">
        <v>239</v>
      </c>
      <c r="G159" s="3" t="s">
        <v>354</v>
      </c>
      <c r="H159" s="3"/>
      <c r="I159" s="3"/>
      <c r="J159" s="3"/>
      <c r="K159" s="3"/>
      <c r="L159" s="3" t="s">
        <v>304</v>
      </c>
      <c r="M159" s="3"/>
      <c r="N159" s="3"/>
      <c r="O159" s="3"/>
      <c r="P159" s="3"/>
      <c r="Q159" s="3"/>
      <c r="R159" s="14"/>
      <c r="S159" s="3"/>
      <c r="T159" s="3"/>
      <c r="U159" s="3"/>
      <c r="V159" s="3"/>
      <c r="W159" s="3"/>
      <c r="X159" s="3"/>
      <c r="Y159" s="111">
        <v>2001</v>
      </c>
      <c r="Z159" s="111">
        <v>1338</v>
      </c>
      <c r="AA159" s="111">
        <v>990</v>
      </c>
      <c r="AB159" s="111">
        <v>951</v>
      </c>
      <c r="AC159" s="111">
        <v>848</v>
      </c>
      <c r="AD159" s="111">
        <v>765</v>
      </c>
      <c r="AE159" s="111">
        <v>719</v>
      </c>
      <c r="AF159" s="111">
        <v>719</v>
      </c>
      <c r="AG159" s="111">
        <v>719</v>
      </c>
      <c r="AH159" s="111">
        <v>719</v>
      </c>
      <c r="AI159" s="111">
        <v>719</v>
      </c>
      <c r="AJ159" s="111">
        <v>719</v>
      </c>
      <c r="AK159" s="111">
        <v>719</v>
      </c>
    </row>
    <row r="160" spans="5:37">
      <c r="E160" s="4" t="s">
        <v>26</v>
      </c>
      <c r="F160" s="4" t="s">
        <v>239</v>
      </c>
      <c r="G160" s="4" t="s">
        <v>342</v>
      </c>
      <c r="H160" s="4"/>
      <c r="I160" s="4"/>
      <c r="J160" s="4"/>
      <c r="K160" s="4"/>
      <c r="L160" s="4" t="s">
        <v>304</v>
      </c>
      <c r="M160" s="4"/>
      <c r="N160" s="4"/>
      <c r="O160" s="4"/>
      <c r="P160" s="4"/>
      <c r="Q160" s="4"/>
      <c r="R160" s="99"/>
      <c r="S160" s="4"/>
      <c r="T160" s="4"/>
      <c r="U160" s="4"/>
      <c r="V160" s="4"/>
      <c r="W160" s="4"/>
      <c r="X160" s="4"/>
      <c r="Y160" s="111">
        <v>6945</v>
      </c>
      <c r="Z160" s="111">
        <v>6873</v>
      </c>
      <c r="AA160" s="111">
        <v>6828</v>
      </c>
      <c r="AB160" s="111">
        <v>6808</v>
      </c>
      <c r="AC160" s="111">
        <v>6702</v>
      </c>
      <c r="AD160" s="111">
        <v>6628</v>
      </c>
      <c r="AE160" s="111">
        <v>6623</v>
      </c>
      <c r="AF160" s="111">
        <v>6630</v>
      </c>
      <c r="AG160" s="111">
        <v>6630</v>
      </c>
      <c r="AH160" s="111">
        <v>6630</v>
      </c>
      <c r="AI160" s="111">
        <v>6630</v>
      </c>
      <c r="AJ160" s="111">
        <v>6630</v>
      </c>
      <c r="AK160" s="111">
        <v>6630</v>
      </c>
    </row>
    <row r="161" spans="2:46">
      <c r="E161" s="3" t="s">
        <v>26</v>
      </c>
      <c r="F161" s="3" t="s">
        <v>330</v>
      </c>
      <c r="G161" s="3" t="s">
        <v>314</v>
      </c>
      <c r="H161" s="3"/>
      <c r="I161" s="3"/>
      <c r="J161" s="3"/>
      <c r="K161" s="3"/>
      <c r="L161" s="3" t="s">
        <v>304</v>
      </c>
      <c r="M161" s="3"/>
      <c r="N161" s="3"/>
      <c r="O161" s="3"/>
      <c r="P161" s="3"/>
      <c r="Q161" s="3"/>
      <c r="R161" s="14"/>
      <c r="S161" s="3"/>
      <c r="T161" s="3"/>
      <c r="U161" s="3"/>
      <c r="V161" s="3"/>
      <c r="W161" s="3"/>
      <c r="X161" s="3"/>
      <c r="Y161" s="111">
        <v>2264783.548</v>
      </c>
      <c r="Z161" s="111">
        <v>2284769</v>
      </c>
      <c r="AA161" s="111">
        <v>2309377.9746989985</v>
      </c>
      <c r="AB161" s="111">
        <v>2328241.5910139987</v>
      </c>
      <c r="AC161" s="111">
        <v>2346044.7783909985</v>
      </c>
      <c r="AD161" s="111">
        <v>2364423.0000000005</v>
      </c>
      <c r="AE161" s="111">
        <v>2382969.0718579991</v>
      </c>
      <c r="AF161" s="111">
        <v>2410106.8164303252</v>
      </c>
      <c r="AG161" s="111">
        <v>2438896.0717633455</v>
      </c>
      <c r="AH161" s="111">
        <v>2467692.7404557401</v>
      </c>
      <c r="AI161" s="111">
        <v>2496496.9250460253</v>
      </c>
      <c r="AJ161" s="111">
        <v>2525308.728272513</v>
      </c>
      <c r="AK161" s="111">
        <v>2554128.2560875467</v>
      </c>
    </row>
    <row r="162" spans="2:46">
      <c r="E162" s="3" t="s">
        <v>26</v>
      </c>
      <c r="F162" s="3" t="s">
        <v>330</v>
      </c>
      <c r="G162" s="3" t="s">
        <v>324</v>
      </c>
      <c r="H162" s="3"/>
      <c r="I162" s="3"/>
      <c r="J162" s="3"/>
      <c r="K162" s="3"/>
      <c r="L162" s="3" t="s">
        <v>304</v>
      </c>
      <c r="M162" s="3"/>
      <c r="N162" s="3"/>
      <c r="O162" s="3"/>
      <c r="P162" s="3"/>
      <c r="Q162" s="3"/>
      <c r="R162" s="14"/>
      <c r="S162" s="3"/>
      <c r="T162" s="3"/>
      <c r="U162" s="3"/>
      <c r="V162" s="3"/>
      <c r="W162" s="3"/>
      <c r="X162" s="3"/>
      <c r="Y162" s="111">
        <v>392553.14000000013</v>
      </c>
      <c r="Z162" s="111">
        <v>374677.00000000006</v>
      </c>
      <c r="AA162" s="111">
        <v>355808.55828000186</v>
      </c>
      <c r="AB162" s="111">
        <v>339082.30422000214</v>
      </c>
      <c r="AC162" s="111">
        <v>323346.53768000193</v>
      </c>
      <c r="AD162" s="111">
        <v>308281.00000000006</v>
      </c>
      <c r="AE162" s="111">
        <v>292450.79056000168</v>
      </c>
      <c r="AF162" s="111">
        <v>268988.10498916887</v>
      </c>
      <c r="AG162" s="111">
        <v>245525.41941833613</v>
      </c>
      <c r="AH162" s="111">
        <v>222062.73384750338</v>
      </c>
      <c r="AI162" s="111">
        <v>198600.04827667063</v>
      </c>
      <c r="AJ162" s="111">
        <v>175137.36270583788</v>
      </c>
      <c r="AK162" s="111">
        <v>151674.67713500513</v>
      </c>
    </row>
    <row r="163" spans="2:46">
      <c r="E163" s="3" t="s">
        <v>26</v>
      </c>
      <c r="F163" s="3" t="s">
        <v>330</v>
      </c>
      <c r="G163" s="3" t="s">
        <v>327</v>
      </c>
      <c r="H163" s="3"/>
      <c r="I163" s="3"/>
      <c r="J163" s="3"/>
      <c r="K163" s="3"/>
      <c r="L163" s="3" t="s">
        <v>304</v>
      </c>
      <c r="M163" s="3"/>
      <c r="N163" s="3"/>
      <c r="O163" s="3"/>
      <c r="P163" s="3"/>
      <c r="Q163" s="3"/>
      <c r="R163" s="14"/>
      <c r="S163" s="3"/>
      <c r="T163" s="3"/>
      <c r="U163" s="3"/>
      <c r="V163" s="3"/>
      <c r="W163" s="3"/>
      <c r="X163" s="3"/>
      <c r="Y163" s="111">
        <v>18183.312000000002</v>
      </c>
      <c r="Z163" s="111">
        <v>18507</v>
      </c>
      <c r="AA163" s="111">
        <v>18952.467020999728</v>
      </c>
      <c r="AB163" s="111">
        <v>19299.104765999757</v>
      </c>
      <c r="AC163" s="111">
        <v>19655.68392899973</v>
      </c>
      <c r="AD163" s="111">
        <v>19992</v>
      </c>
      <c r="AE163" s="111">
        <v>20404.137581999836</v>
      </c>
      <c r="AF163" s="111">
        <v>20404.137581999836</v>
      </c>
      <c r="AG163" s="111">
        <v>20404.137581999836</v>
      </c>
      <c r="AH163" s="111">
        <v>20404.137581999836</v>
      </c>
      <c r="AI163" s="111">
        <v>20404.137581999836</v>
      </c>
      <c r="AJ163" s="111">
        <v>20404.137581999836</v>
      </c>
      <c r="AK163" s="111">
        <v>20404.137581999836</v>
      </c>
    </row>
    <row r="164" spans="2:46">
      <c r="E164" s="3" t="s">
        <v>26</v>
      </c>
      <c r="F164" s="3" t="s">
        <v>330</v>
      </c>
      <c r="G164" s="3" t="s">
        <v>328</v>
      </c>
      <c r="H164" s="3"/>
      <c r="I164" s="3"/>
      <c r="J164" s="3"/>
      <c r="K164" s="3"/>
      <c r="L164" s="3" t="s">
        <v>304</v>
      </c>
      <c r="M164" s="3"/>
      <c r="N164" s="3"/>
      <c r="O164" s="3"/>
      <c r="P164" s="3"/>
      <c r="Q164" s="3"/>
      <c r="R164" s="14"/>
      <c r="S164" s="3"/>
      <c r="T164" s="3"/>
      <c r="U164" s="3"/>
      <c r="V164" s="3"/>
      <c r="W164" s="3"/>
      <c r="X164" s="3"/>
      <c r="Y164" s="111">
        <v>0</v>
      </c>
      <c r="Z164" s="111">
        <v>0</v>
      </c>
      <c r="AA164" s="111">
        <v>0</v>
      </c>
      <c r="AB164" s="111">
        <v>0</v>
      </c>
      <c r="AC164" s="111">
        <v>0</v>
      </c>
      <c r="AD164" s="111">
        <v>0</v>
      </c>
      <c r="AE164" s="111">
        <v>0</v>
      </c>
      <c r="AF164" s="111">
        <v>0</v>
      </c>
      <c r="AG164" s="111">
        <v>0</v>
      </c>
      <c r="AH164" s="111">
        <v>0</v>
      </c>
      <c r="AI164" s="111">
        <v>0</v>
      </c>
      <c r="AJ164" s="111">
        <v>0</v>
      </c>
      <c r="AK164" s="111">
        <v>0</v>
      </c>
    </row>
    <row r="165" spans="2:46">
      <c r="E165" s="4" t="s">
        <v>26</v>
      </c>
      <c r="F165" s="4" t="s">
        <v>330</v>
      </c>
      <c r="G165" s="4" t="s">
        <v>342</v>
      </c>
      <c r="H165" s="4"/>
      <c r="I165" s="4"/>
      <c r="J165" s="4"/>
      <c r="K165" s="4"/>
      <c r="L165" s="4" t="s">
        <v>304</v>
      </c>
      <c r="M165" s="4"/>
      <c r="N165" s="4"/>
      <c r="O165" s="4"/>
      <c r="P165" s="4"/>
      <c r="Q165" s="4"/>
      <c r="R165" s="99"/>
      <c r="S165" s="4"/>
      <c r="T165" s="4"/>
      <c r="U165" s="4"/>
      <c r="V165" s="4"/>
      <c r="W165" s="4"/>
      <c r="X165" s="4"/>
      <c r="Y165" s="111">
        <v>2675520</v>
      </c>
      <c r="Z165" s="111">
        <v>2677953</v>
      </c>
      <c r="AA165" s="111">
        <v>2684139</v>
      </c>
      <c r="AB165" s="111">
        <v>2686623.0000000005</v>
      </c>
      <c r="AC165" s="111">
        <v>2689047</v>
      </c>
      <c r="AD165" s="111">
        <v>2692696.0000000005</v>
      </c>
      <c r="AE165" s="111">
        <v>2695824.0000000005</v>
      </c>
      <c r="AF165" s="111">
        <v>2699499.0590014937</v>
      </c>
      <c r="AG165" s="111">
        <v>2704825.6287636817</v>
      </c>
      <c r="AH165" s="111">
        <v>2710159.6118852436</v>
      </c>
      <c r="AI165" s="111">
        <v>2715501.1109046959</v>
      </c>
      <c r="AJ165" s="111">
        <v>2720850.2285603508</v>
      </c>
      <c r="AK165" s="111">
        <v>2726207.0708045517</v>
      </c>
    </row>
    <row r="166" spans="2:46">
      <c r="E166" s="3" t="s">
        <v>26</v>
      </c>
      <c r="F166" s="3" t="s">
        <v>329</v>
      </c>
      <c r="G166" s="3" t="s">
        <v>355</v>
      </c>
      <c r="H166" s="3"/>
      <c r="I166" s="3"/>
      <c r="J166" s="3"/>
      <c r="K166" s="3"/>
      <c r="L166" s="3" t="s">
        <v>304</v>
      </c>
      <c r="M166" s="3"/>
      <c r="N166" s="3"/>
      <c r="O166" s="3"/>
      <c r="P166" s="3"/>
      <c r="Q166" s="3"/>
      <c r="R166" s="14"/>
      <c r="S166" s="3"/>
      <c r="T166" s="3"/>
      <c r="U166" s="3"/>
      <c r="V166" s="3"/>
      <c r="W166" s="3"/>
      <c r="X166" s="3"/>
      <c r="Y166" s="111">
        <v>15136</v>
      </c>
      <c r="Z166" s="111">
        <v>15136</v>
      </c>
      <c r="AA166" s="111">
        <v>15136</v>
      </c>
      <c r="AB166" s="111">
        <v>15136</v>
      </c>
      <c r="AC166" s="111">
        <v>15136</v>
      </c>
      <c r="AD166" s="111">
        <v>15136</v>
      </c>
      <c r="AE166" s="111">
        <v>14252</v>
      </c>
      <c r="AF166" s="111">
        <v>14252</v>
      </c>
      <c r="AG166" s="111">
        <v>14249.2</v>
      </c>
      <c r="AH166" s="111">
        <v>14246.400000000001</v>
      </c>
      <c r="AI166" s="111">
        <v>14243.600000000002</v>
      </c>
      <c r="AJ166" s="111">
        <v>14240.800000000003</v>
      </c>
      <c r="AK166" s="111">
        <v>14238.000000000004</v>
      </c>
    </row>
    <row r="167" spans="2:46">
      <c r="E167" s="3" t="s">
        <v>26</v>
      </c>
      <c r="F167" s="3" t="s">
        <v>329</v>
      </c>
      <c r="G167" s="3" t="s">
        <v>356</v>
      </c>
      <c r="H167" s="3"/>
      <c r="I167" s="3"/>
      <c r="J167" s="3"/>
      <c r="K167" s="3"/>
      <c r="L167" s="3" t="s">
        <v>304</v>
      </c>
      <c r="M167" s="3"/>
      <c r="N167" s="3"/>
      <c r="O167" s="3"/>
      <c r="P167" s="3"/>
      <c r="Q167" s="3"/>
      <c r="R167" s="14"/>
      <c r="S167" s="3"/>
      <c r="T167" s="3"/>
      <c r="U167" s="3"/>
      <c r="V167" s="3"/>
      <c r="W167" s="3"/>
      <c r="X167" s="3"/>
      <c r="Y167" s="111">
        <v>433</v>
      </c>
      <c r="Z167" s="111">
        <v>433</v>
      </c>
      <c r="AA167" s="111">
        <v>433</v>
      </c>
      <c r="AB167" s="111">
        <v>433</v>
      </c>
      <c r="AC167" s="111">
        <v>433</v>
      </c>
      <c r="AD167" s="111">
        <v>433</v>
      </c>
      <c r="AE167" s="111">
        <v>330</v>
      </c>
      <c r="AF167" s="111">
        <v>330</v>
      </c>
      <c r="AG167" s="111">
        <v>330</v>
      </c>
      <c r="AH167" s="111">
        <v>330</v>
      </c>
      <c r="AI167" s="111">
        <v>330</v>
      </c>
      <c r="AJ167" s="111">
        <v>330</v>
      </c>
      <c r="AK167" s="111">
        <v>330</v>
      </c>
    </row>
    <row r="168" spans="2:46">
      <c r="E168" s="3" t="s">
        <v>26</v>
      </c>
      <c r="F168" s="3" t="s">
        <v>329</v>
      </c>
      <c r="G168" s="3" t="s">
        <v>357</v>
      </c>
      <c r="H168" s="3"/>
      <c r="I168" s="3"/>
      <c r="J168" s="3"/>
      <c r="K168" s="3"/>
      <c r="L168" s="3" t="s">
        <v>304</v>
      </c>
      <c r="M168" s="3"/>
      <c r="N168" s="3"/>
      <c r="O168" s="3"/>
      <c r="P168" s="3"/>
      <c r="Q168" s="3"/>
      <c r="R168" s="14"/>
      <c r="S168" s="3"/>
      <c r="T168" s="3"/>
      <c r="U168" s="3"/>
      <c r="V168" s="3"/>
      <c r="W168" s="3"/>
      <c r="X168" s="3"/>
      <c r="Y168" s="111">
        <v>361</v>
      </c>
      <c r="Z168" s="111">
        <v>361</v>
      </c>
      <c r="AA168" s="111">
        <v>361</v>
      </c>
      <c r="AB168" s="111">
        <v>361</v>
      </c>
      <c r="AC168" s="111">
        <v>361</v>
      </c>
      <c r="AD168" s="111">
        <v>361</v>
      </c>
      <c r="AE168" s="111">
        <v>300</v>
      </c>
      <c r="AF168" s="111">
        <v>300</v>
      </c>
      <c r="AG168" s="111">
        <v>300</v>
      </c>
      <c r="AH168" s="111">
        <v>300</v>
      </c>
      <c r="AI168" s="111">
        <v>300</v>
      </c>
      <c r="AJ168" s="111">
        <v>300</v>
      </c>
      <c r="AK168" s="111">
        <v>300</v>
      </c>
    </row>
    <row r="169" spans="2:46">
      <c r="E169" s="4" t="s">
        <v>26</v>
      </c>
      <c r="F169" s="4" t="s">
        <v>329</v>
      </c>
      <c r="G169" s="4" t="s">
        <v>342</v>
      </c>
      <c r="H169" s="4"/>
      <c r="I169" s="4"/>
      <c r="J169" s="4"/>
      <c r="K169" s="4"/>
      <c r="L169" s="4" t="s">
        <v>304</v>
      </c>
      <c r="M169" s="4"/>
      <c r="N169" s="4"/>
      <c r="O169" s="4"/>
      <c r="P169" s="4"/>
      <c r="Q169" s="4"/>
      <c r="R169" s="99"/>
      <c r="S169" s="4"/>
      <c r="T169" s="4"/>
      <c r="U169" s="4"/>
      <c r="V169" s="4"/>
      <c r="W169" s="4"/>
      <c r="X169" s="4"/>
      <c r="Y169" s="111">
        <v>15930</v>
      </c>
      <c r="Z169" s="111">
        <v>15930</v>
      </c>
      <c r="AA169" s="111">
        <v>15930</v>
      </c>
      <c r="AB169" s="111">
        <v>15930</v>
      </c>
      <c r="AC169" s="111">
        <v>15930</v>
      </c>
      <c r="AD169" s="111">
        <v>15930</v>
      </c>
      <c r="AE169" s="111">
        <v>14882</v>
      </c>
      <c r="AF169" s="111">
        <v>14882</v>
      </c>
      <c r="AG169" s="111">
        <v>14879.2</v>
      </c>
      <c r="AH169" s="111">
        <v>14876.400000000001</v>
      </c>
      <c r="AI169" s="111">
        <v>14873.600000000002</v>
      </c>
      <c r="AJ169" s="111">
        <v>14870.800000000003</v>
      </c>
      <c r="AK169" s="111">
        <v>14868.000000000004</v>
      </c>
    </row>
    <row r="170" spans="2:46" s="3" customFormat="1"/>
    <row r="171" spans="2:46" s="64" customFormat="1" ht="15">
      <c r="B171" s="65" t="s">
        <v>28</v>
      </c>
      <c r="C171" s="65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65"/>
      <c r="O171" s="65"/>
      <c r="P171" s="65"/>
      <c r="Q171" s="65"/>
      <c r="R171" s="65"/>
      <c r="S171" s="65"/>
      <c r="T171" s="65"/>
      <c r="U171" s="65"/>
      <c r="V171" s="65"/>
      <c r="W171" s="65"/>
      <c r="X171" s="65"/>
      <c r="Y171" s="65"/>
      <c r="Z171" s="65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</row>
    <row r="172" spans="2:46" s="3" customFormat="1"/>
    <row r="173" spans="2:46">
      <c r="B173" s="3"/>
      <c r="C173" s="3"/>
      <c r="D173" s="3"/>
      <c r="E173" s="3" t="s">
        <v>28</v>
      </c>
      <c r="F173" s="3" t="s">
        <v>336</v>
      </c>
      <c r="G173" s="3" t="s">
        <v>337</v>
      </c>
      <c r="H173" s="3"/>
      <c r="I173" s="3"/>
      <c r="J173" s="3"/>
      <c r="K173" s="3"/>
      <c r="L173" s="3" t="s">
        <v>308</v>
      </c>
      <c r="M173" s="3"/>
      <c r="N173" s="3"/>
      <c r="O173" s="3"/>
      <c r="P173" s="3"/>
      <c r="Q173" s="3"/>
      <c r="R173" s="14"/>
      <c r="S173" s="3"/>
      <c r="T173" s="3"/>
      <c r="U173" s="3"/>
      <c r="V173" s="3"/>
      <c r="W173" s="3"/>
      <c r="X173" s="3"/>
      <c r="Y173" s="111">
        <v>10.5</v>
      </c>
      <c r="Z173" s="111">
        <v>10.5</v>
      </c>
      <c r="AA173" s="111">
        <v>10.25</v>
      </c>
      <c r="AB173" s="111">
        <v>10.25</v>
      </c>
      <c r="AC173" s="111">
        <v>10.65</v>
      </c>
      <c r="AD173" s="111">
        <v>10.65</v>
      </c>
      <c r="AE173" s="111">
        <v>10.65</v>
      </c>
      <c r="AF173" s="111">
        <v>10.65</v>
      </c>
      <c r="AG173" s="111">
        <v>10.650000000000002</v>
      </c>
      <c r="AH173" s="111">
        <v>10.650000000000002</v>
      </c>
      <c r="AI173" s="111">
        <v>10.650000000000002</v>
      </c>
      <c r="AJ173" s="111">
        <v>10.650000000000002</v>
      </c>
      <c r="AK173" s="111">
        <v>10.650000000000002</v>
      </c>
    </row>
    <row r="174" spans="2:46">
      <c r="B174" s="3"/>
      <c r="C174" s="3"/>
      <c r="D174" s="3"/>
      <c r="E174" s="3" t="s">
        <v>28</v>
      </c>
      <c r="F174" s="3" t="s">
        <v>336</v>
      </c>
      <c r="G174" s="3" t="s">
        <v>338</v>
      </c>
      <c r="H174" s="3"/>
      <c r="I174" s="3"/>
      <c r="J174" s="3"/>
      <c r="K174" s="3"/>
      <c r="L174" s="3" t="s">
        <v>308</v>
      </c>
      <c r="M174" s="3"/>
      <c r="N174" s="3"/>
      <c r="O174" s="3"/>
      <c r="P174" s="3"/>
      <c r="Q174" s="3"/>
      <c r="R174" s="14"/>
      <c r="S174" s="3"/>
      <c r="T174" s="3"/>
      <c r="U174" s="3"/>
      <c r="V174" s="3"/>
      <c r="W174" s="3"/>
      <c r="X174" s="3"/>
      <c r="Y174" s="111">
        <v>83.42</v>
      </c>
      <c r="Z174" s="111">
        <v>83.42</v>
      </c>
      <c r="AA174" s="111">
        <v>83.42</v>
      </c>
      <c r="AB174" s="111">
        <v>83.42</v>
      </c>
      <c r="AC174" s="111">
        <v>83.42</v>
      </c>
      <c r="AD174" s="111">
        <v>83.42</v>
      </c>
      <c r="AE174" s="111">
        <v>83.42</v>
      </c>
      <c r="AF174" s="111">
        <v>83.42</v>
      </c>
      <c r="AG174" s="111">
        <v>83.42</v>
      </c>
      <c r="AH174" s="111">
        <v>83.42</v>
      </c>
      <c r="AI174" s="111">
        <v>83.42</v>
      </c>
      <c r="AJ174" s="111">
        <v>83.42</v>
      </c>
      <c r="AK174" s="111">
        <v>83.42</v>
      </c>
    </row>
    <row r="175" spans="2:46">
      <c r="B175" s="3"/>
      <c r="C175" s="3"/>
      <c r="D175" s="3"/>
      <c r="E175" s="3" t="s">
        <v>28</v>
      </c>
      <c r="F175" s="3" t="s">
        <v>336</v>
      </c>
      <c r="G175" s="3" t="s">
        <v>339</v>
      </c>
      <c r="H175" s="3"/>
      <c r="I175" s="3"/>
      <c r="J175" s="3"/>
      <c r="K175" s="3"/>
      <c r="L175" s="3" t="s">
        <v>308</v>
      </c>
      <c r="M175" s="3"/>
      <c r="N175" s="3"/>
      <c r="O175" s="3"/>
      <c r="P175" s="3"/>
      <c r="Q175" s="3"/>
      <c r="R175" s="14"/>
      <c r="S175" s="3"/>
      <c r="T175" s="3"/>
      <c r="U175" s="3"/>
      <c r="V175" s="3"/>
      <c r="W175" s="3"/>
      <c r="X175" s="3"/>
      <c r="Y175" s="111">
        <v>380.92</v>
      </c>
      <c r="Z175" s="111">
        <v>380.92</v>
      </c>
      <c r="AA175" s="111">
        <v>380.92</v>
      </c>
      <c r="AB175" s="111">
        <v>380.92</v>
      </c>
      <c r="AC175" s="111">
        <v>380.92</v>
      </c>
      <c r="AD175" s="111">
        <v>380.92</v>
      </c>
      <c r="AE175" s="111">
        <v>380.92</v>
      </c>
      <c r="AF175" s="111">
        <v>380.92</v>
      </c>
      <c r="AG175" s="111">
        <v>380.92</v>
      </c>
      <c r="AH175" s="111">
        <v>380.92</v>
      </c>
      <c r="AI175" s="111">
        <v>380.92</v>
      </c>
      <c r="AJ175" s="111">
        <v>380.92</v>
      </c>
      <c r="AK175" s="111">
        <v>380.92</v>
      </c>
    </row>
    <row r="176" spans="2:46">
      <c r="B176" s="3"/>
      <c r="C176" s="3"/>
      <c r="D176" s="3"/>
      <c r="E176" s="3" t="s">
        <v>28</v>
      </c>
      <c r="F176" s="3" t="s">
        <v>336</v>
      </c>
      <c r="G176" s="3" t="s">
        <v>340</v>
      </c>
      <c r="H176" s="3"/>
      <c r="I176" s="3"/>
      <c r="J176" s="3"/>
      <c r="K176" s="3"/>
      <c r="L176" s="3" t="s">
        <v>308</v>
      </c>
      <c r="M176" s="3"/>
      <c r="N176" s="3"/>
      <c r="O176" s="3"/>
      <c r="P176" s="3"/>
      <c r="Q176" s="3"/>
      <c r="R176" s="14"/>
      <c r="S176" s="3"/>
      <c r="T176" s="3"/>
      <c r="U176" s="3"/>
      <c r="V176" s="3"/>
      <c r="W176" s="3"/>
      <c r="X176" s="3"/>
      <c r="Y176" s="111">
        <v>270.5</v>
      </c>
      <c r="Z176" s="111">
        <v>270.5</v>
      </c>
      <c r="AA176" s="111">
        <v>270.54000000000002</v>
      </c>
      <c r="AB176" s="111">
        <v>270.54000000000002</v>
      </c>
      <c r="AC176" s="111">
        <v>270.54000000000002</v>
      </c>
      <c r="AD176" s="111">
        <v>270.54000000000002</v>
      </c>
      <c r="AE176" s="111">
        <v>270.78200000000004</v>
      </c>
      <c r="AF176" s="111">
        <v>270.78200000000004</v>
      </c>
      <c r="AG176" s="111">
        <v>270.78200000000004</v>
      </c>
      <c r="AH176" s="111">
        <v>270.78200000000004</v>
      </c>
      <c r="AI176" s="111">
        <v>270.78200000000004</v>
      </c>
      <c r="AJ176" s="111">
        <v>270.78200000000004</v>
      </c>
      <c r="AK176" s="111">
        <v>270.78200000000004</v>
      </c>
    </row>
    <row r="177" spans="2:37">
      <c r="B177" s="3"/>
      <c r="C177" s="3"/>
      <c r="D177" s="3"/>
      <c r="E177" s="3" t="s">
        <v>28</v>
      </c>
      <c r="F177" s="3" t="s">
        <v>336</v>
      </c>
      <c r="G177" s="3" t="s">
        <v>341</v>
      </c>
      <c r="H177" s="3"/>
      <c r="I177" s="3"/>
      <c r="J177" s="3"/>
      <c r="K177" s="3"/>
      <c r="L177" s="3" t="s">
        <v>308</v>
      </c>
      <c r="M177" s="3"/>
      <c r="N177" s="3"/>
      <c r="O177" s="3"/>
      <c r="P177" s="3"/>
      <c r="Q177" s="3"/>
      <c r="R177" s="14"/>
      <c r="S177" s="3"/>
      <c r="T177" s="3"/>
      <c r="U177" s="3"/>
      <c r="V177" s="3"/>
      <c r="W177" s="3"/>
      <c r="X177" s="3"/>
      <c r="Y177" s="111">
        <v>36.08</v>
      </c>
      <c r="Z177" s="111">
        <v>36.08</v>
      </c>
      <c r="AA177" s="111">
        <v>36.08</v>
      </c>
      <c r="AB177" s="111">
        <v>36.08</v>
      </c>
      <c r="AC177" s="111">
        <v>36.08</v>
      </c>
      <c r="AD177" s="111">
        <v>36.08</v>
      </c>
      <c r="AE177" s="111">
        <v>36.08</v>
      </c>
      <c r="AF177" s="111">
        <v>36.08</v>
      </c>
      <c r="AG177" s="111">
        <v>36.08</v>
      </c>
      <c r="AH177" s="111">
        <v>36.08</v>
      </c>
      <c r="AI177" s="111">
        <v>36.08</v>
      </c>
      <c r="AJ177" s="111">
        <v>36.08</v>
      </c>
      <c r="AK177" s="111">
        <v>36.08</v>
      </c>
    </row>
    <row r="178" spans="2:37">
      <c r="B178" s="3"/>
      <c r="C178" s="3"/>
      <c r="D178" s="3"/>
      <c r="E178" s="3" t="s">
        <v>28</v>
      </c>
      <c r="F178" s="3" t="s">
        <v>336</v>
      </c>
      <c r="G178" s="3" t="s">
        <v>309</v>
      </c>
      <c r="H178" s="3"/>
      <c r="I178" s="3"/>
      <c r="J178" s="3"/>
      <c r="K178" s="3"/>
      <c r="L178" s="3" t="s">
        <v>308</v>
      </c>
      <c r="M178" s="3"/>
      <c r="N178" s="3"/>
      <c r="O178" s="3"/>
      <c r="P178" s="3"/>
      <c r="Q178" s="3"/>
      <c r="R178" s="14"/>
      <c r="S178" s="3"/>
      <c r="T178" s="3"/>
      <c r="U178" s="3"/>
      <c r="V178" s="3"/>
      <c r="W178" s="3"/>
      <c r="X178" s="3"/>
      <c r="Y178" s="111">
        <v>101.58</v>
      </c>
      <c r="Z178" s="111">
        <v>101.58</v>
      </c>
      <c r="AA178" s="111">
        <v>101.58</v>
      </c>
      <c r="AB178" s="111">
        <v>101.58</v>
      </c>
      <c r="AC178" s="111">
        <v>101.58</v>
      </c>
      <c r="AD178" s="111">
        <v>101.58</v>
      </c>
      <c r="AE178" s="111">
        <v>101.58</v>
      </c>
      <c r="AF178" s="111">
        <v>101.58</v>
      </c>
      <c r="AG178" s="111">
        <v>101.58</v>
      </c>
      <c r="AH178" s="111">
        <v>101.58</v>
      </c>
      <c r="AI178" s="111">
        <v>101.58</v>
      </c>
      <c r="AJ178" s="111">
        <v>101.58</v>
      </c>
      <c r="AK178" s="111">
        <v>101.58</v>
      </c>
    </row>
    <row r="179" spans="2:37">
      <c r="B179" s="3"/>
      <c r="C179" s="3"/>
      <c r="D179" s="3"/>
      <c r="E179" s="4" t="s">
        <v>28</v>
      </c>
      <c r="F179" s="4" t="s">
        <v>336</v>
      </c>
      <c r="G179" s="4" t="s">
        <v>342</v>
      </c>
      <c r="H179" s="4"/>
      <c r="I179" s="4"/>
      <c r="J179" s="4"/>
      <c r="K179" s="4"/>
      <c r="L179" s="4" t="s">
        <v>308</v>
      </c>
      <c r="M179" s="4"/>
      <c r="N179" s="4"/>
      <c r="O179" s="4"/>
      <c r="P179" s="4"/>
      <c r="Q179" s="4"/>
      <c r="R179" s="99"/>
      <c r="S179" s="4"/>
      <c r="T179" s="4"/>
      <c r="U179" s="4"/>
      <c r="V179" s="4"/>
      <c r="W179" s="4"/>
      <c r="X179" s="4"/>
      <c r="Y179" s="111">
        <v>883.00000000000011</v>
      </c>
      <c r="Z179" s="111">
        <v>883.00000000000011</v>
      </c>
      <c r="AA179" s="111">
        <v>882.79000000000019</v>
      </c>
      <c r="AB179" s="111">
        <v>882.79000000000019</v>
      </c>
      <c r="AC179" s="111">
        <v>883.19</v>
      </c>
      <c r="AD179" s="111">
        <v>883.19</v>
      </c>
      <c r="AE179" s="111">
        <v>883.43200000000013</v>
      </c>
      <c r="AF179" s="111">
        <v>883.43200000000013</v>
      </c>
      <c r="AG179" s="111">
        <v>883.43200000000013</v>
      </c>
      <c r="AH179" s="111">
        <v>883.43200000000013</v>
      </c>
      <c r="AI179" s="111">
        <v>883.43200000000013</v>
      </c>
      <c r="AJ179" s="111">
        <v>883.43200000000013</v>
      </c>
      <c r="AK179" s="111">
        <v>883.43200000000013</v>
      </c>
    </row>
    <row r="180" spans="2:37">
      <c r="B180" s="3"/>
      <c r="C180" s="3"/>
      <c r="D180" s="3"/>
      <c r="E180" s="3" t="s">
        <v>28</v>
      </c>
      <c r="F180" s="3" t="s">
        <v>336</v>
      </c>
      <c r="G180" s="3" t="s">
        <v>343</v>
      </c>
      <c r="H180" s="3"/>
      <c r="I180" s="3"/>
      <c r="J180" s="3"/>
      <c r="K180" s="3"/>
      <c r="L180" s="3" t="s">
        <v>308</v>
      </c>
      <c r="M180" s="3"/>
      <c r="N180" s="3"/>
      <c r="O180" s="3"/>
      <c r="P180" s="3"/>
      <c r="Q180" s="3"/>
      <c r="R180" s="14"/>
      <c r="S180" s="3"/>
      <c r="T180" s="3"/>
      <c r="U180" s="3"/>
      <c r="V180" s="3"/>
      <c r="W180" s="3"/>
      <c r="X180" s="3"/>
      <c r="Y180" s="111">
        <v>457.81</v>
      </c>
      <c r="Z180" s="111">
        <v>457.81</v>
      </c>
      <c r="AA180" s="111">
        <v>457.56</v>
      </c>
      <c r="AB180" s="111">
        <v>457.56</v>
      </c>
      <c r="AC180" s="111">
        <v>457.96</v>
      </c>
      <c r="AD180" s="111">
        <v>457.96</v>
      </c>
      <c r="AE180" s="111">
        <v>458.03999999999996</v>
      </c>
      <c r="AF180" s="111">
        <v>458.03999999999996</v>
      </c>
      <c r="AG180" s="111">
        <v>458.03999999999996</v>
      </c>
      <c r="AH180" s="111">
        <v>458.03999999999996</v>
      </c>
      <c r="AI180" s="111">
        <v>458.03999999999996</v>
      </c>
      <c r="AJ180" s="111">
        <v>458.03999999999996</v>
      </c>
      <c r="AK180" s="111">
        <v>458.03999999999996</v>
      </c>
    </row>
    <row r="181" spans="2:37">
      <c r="B181" s="3"/>
      <c r="C181" s="3"/>
      <c r="D181" s="3"/>
      <c r="E181" s="3" t="s">
        <v>28</v>
      </c>
      <c r="F181" s="3" t="s">
        <v>336</v>
      </c>
      <c r="G181" s="3" t="s">
        <v>344</v>
      </c>
      <c r="H181" s="3"/>
      <c r="I181" s="3"/>
      <c r="J181" s="3"/>
      <c r="K181" s="3"/>
      <c r="L181" s="3" t="s">
        <v>308</v>
      </c>
      <c r="M181" s="3"/>
      <c r="N181" s="3"/>
      <c r="O181" s="3"/>
      <c r="P181" s="3"/>
      <c r="Q181" s="3"/>
      <c r="R181" s="14"/>
      <c r="S181" s="3"/>
      <c r="T181" s="3"/>
      <c r="U181" s="3"/>
      <c r="V181" s="3"/>
      <c r="W181" s="3"/>
      <c r="X181" s="3"/>
      <c r="Y181" s="111">
        <v>88.88</v>
      </c>
      <c r="Z181" s="111">
        <v>88.88</v>
      </c>
      <c r="AA181" s="111">
        <v>88.92</v>
      </c>
      <c r="AB181" s="111">
        <v>88.92</v>
      </c>
      <c r="AC181" s="111">
        <v>88.92</v>
      </c>
      <c r="AD181" s="111">
        <v>88.92</v>
      </c>
      <c r="AE181" s="111">
        <v>89.082000000000008</v>
      </c>
      <c r="AF181" s="111">
        <v>89.082000000000008</v>
      </c>
      <c r="AG181" s="111">
        <v>89.082000000000008</v>
      </c>
      <c r="AH181" s="111">
        <v>89.082000000000008</v>
      </c>
      <c r="AI181" s="111">
        <v>89.082000000000008</v>
      </c>
      <c r="AJ181" s="111">
        <v>89.082000000000008</v>
      </c>
      <c r="AK181" s="111">
        <v>89.082000000000008</v>
      </c>
    </row>
    <row r="182" spans="2:37">
      <c r="B182" s="3"/>
      <c r="C182" s="3"/>
      <c r="D182" s="3"/>
      <c r="E182" s="3" t="s">
        <v>28</v>
      </c>
      <c r="F182" s="3" t="s">
        <v>336</v>
      </c>
      <c r="G182" s="3" t="s">
        <v>345</v>
      </c>
      <c r="H182" s="3"/>
      <c r="I182" s="3"/>
      <c r="J182" s="3"/>
      <c r="K182" s="3"/>
      <c r="L182" s="3" t="s">
        <v>308</v>
      </c>
      <c r="M182" s="3"/>
      <c r="N182" s="3"/>
      <c r="O182" s="3"/>
      <c r="P182" s="3"/>
      <c r="Q182" s="3"/>
      <c r="R182" s="14"/>
      <c r="S182" s="3"/>
      <c r="T182" s="3"/>
      <c r="U182" s="3"/>
      <c r="V182" s="3"/>
      <c r="W182" s="3"/>
      <c r="X182" s="3"/>
      <c r="Y182" s="111">
        <v>336.31</v>
      </c>
      <c r="Z182" s="111">
        <v>336.31</v>
      </c>
      <c r="AA182" s="111">
        <v>336.31</v>
      </c>
      <c r="AB182" s="111">
        <v>336.31</v>
      </c>
      <c r="AC182" s="111">
        <v>336.31</v>
      </c>
      <c r="AD182" s="111">
        <v>336.31</v>
      </c>
      <c r="AE182" s="111">
        <v>336.31</v>
      </c>
      <c r="AF182" s="111">
        <v>336.31</v>
      </c>
      <c r="AG182" s="111">
        <v>336.31</v>
      </c>
      <c r="AH182" s="111">
        <v>336.31</v>
      </c>
      <c r="AI182" s="111">
        <v>336.31</v>
      </c>
      <c r="AJ182" s="111">
        <v>336.31</v>
      </c>
      <c r="AK182" s="111">
        <v>336.31</v>
      </c>
    </row>
    <row r="183" spans="2:37">
      <c r="B183" s="3"/>
      <c r="C183" s="3"/>
      <c r="D183" s="3"/>
      <c r="E183" s="3" t="s">
        <v>28</v>
      </c>
      <c r="F183" s="3" t="s">
        <v>336</v>
      </c>
      <c r="G183" s="3" t="s">
        <v>310</v>
      </c>
      <c r="H183" s="3"/>
      <c r="I183" s="3"/>
      <c r="J183" s="3"/>
      <c r="K183" s="3"/>
      <c r="L183" s="3" t="s">
        <v>308</v>
      </c>
      <c r="M183" s="3"/>
      <c r="N183" s="3"/>
      <c r="O183" s="3"/>
      <c r="P183" s="3"/>
      <c r="Q183" s="3"/>
      <c r="R183" s="14"/>
      <c r="S183" s="3"/>
      <c r="T183" s="3"/>
      <c r="U183" s="3"/>
      <c r="V183" s="3"/>
      <c r="W183" s="3"/>
      <c r="X183" s="3"/>
      <c r="Y183" s="111">
        <v>0</v>
      </c>
      <c r="Z183" s="111">
        <v>0</v>
      </c>
      <c r="AA183" s="111">
        <v>0</v>
      </c>
      <c r="AB183" s="111">
        <v>0</v>
      </c>
      <c r="AC183" s="111">
        <v>0</v>
      </c>
      <c r="AD183" s="111">
        <v>0</v>
      </c>
      <c r="AE183" s="111">
        <v>0</v>
      </c>
      <c r="AF183" s="111">
        <v>0</v>
      </c>
      <c r="AG183" s="111">
        <v>0</v>
      </c>
      <c r="AH183" s="111">
        <v>0</v>
      </c>
      <c r="AI183" s="111">
        <v>0</v>
      </c>
      <c r="AJ183" s="111">
        <v>0</v>
      </c>
      <c r="AK183" s="111">
        <v>0</v>
      </c>
    </row>
    <row r="184" spans="2:37">
      <c r="B184" s="3"/>
      <c r="C184" s="3"/>
      <c r="D184" s="3"/>
      <c r="E184" s="4" t="s">
        <v>28</v>
      </c>
      <c r="F184" s="4" t="s">
        <v>336</v>
      </c>
      <c r="G184" s="4" t="s">
        <v>342</v>
      </c>
      <c r="H184" s="4"/>
      <c r="I184" s="4"/>
      <c r="J184" s="4"/>
      <c r="K184" s="4"/>
      <c r="L184" s="4" t="s">
        <v>308</v>
      </c>
      <c r="M184" s="4"/>
      <c r="N184" s="4"/>
      <c r="O184" s="4"/>
      <c r="P184" s="4"/>
      <c r="Q184" s="4"/>
      <c r="R184" s="99"/>
      <c r="S184" s="4"/>
      <c r="T184" s="4"/>
      <c r="U184" s="4"/>
      <c r="V184" s="4"/>
      <c r="W184" s="4"/>
      <c r="X184" s="4"/>
      <c r="Y184" s="111">
        <v>883</v>
      </c>
      <c r="Z184" s="111">
        <v>883</v>
      </c>
      <c r="AA184" s="111">
        <v>882.79</v>
      </c>
      <c r="AB184" s="111">
        <v>882.79</v>
      </c>
      <c r="AC184" s="111">
        <v>883.19</v>
      </c>
      <c r="AD184" s="111">
        <v>883.19</v>
      </c>
      <c r="AE184" s="111">
        <v>883.43200000000002</v>
      </c>
      <c r="AF184" s="111">
        <v>883.43200000000002</v>
      </c>
      <c r="AG184" s="111">
        <v>883.43200000000002</v>
      </c>
      <c r="AH184" s="111">
        <v>883.43200000000002</v>
      </c>
      <c r="AI184" s="111">
        <v>883.43200000000002</v>
      </c>
      <c r="AJ184" s="111">
        <v>883.43200000000002</v>
      </c>
      <c r="AK184" s="111">
        <v>883.43200000000002</v>
      </c>
    </row>
    <row r="185" spans="2:37">
      <c r="B185" s="3"/>
      <c r="C185" s="3"/>
      <c r="D185" s="3"/>
      <c r="E185" s="4" t="s">
        <v>28</v>
      </c>
      <c r="F185" s="4" t="s">
        <v>311</v>
      </c>
      <c r="G185" s="4" t="s">
        <v>311</v>
      </c>
      <c r="H185" s="4"/>
      <c r="I185" s="4"/>
      <c r="J185" s="4"/>
      <c r="K185" s="4"/>
      <c r="L185" s="4" t="s">
        <v>304</v>
      </c>
      <c r="M185" s="4"/>
      <c r="N185" s="4"/>
      <c r="O185" s="4"/>
      <c r="P185" s="4"/>
      <c r="Q185" s="4"/>
      <c r="R185" s="99"/>
      <c r="S185" s="4"/>
      <c r="T185" s="4"/>
      <c r="U185" s="4"/>
      <c r="V185" s="4"/>
      <c r="W185" s="4"/>
      <c r="X185" s="4"/>
      <c r="Y185" s="111">
        <v>11</v>
      </c>
      <c r="Z185" s="111">
        <v>11</v>
      </c>
      <c r="AA185" s="111">
        <v>11</v>
      </c>
      <c r="AB185" s="111">
        <v>11</v>
      </c>
      <c r="AC185" s="111">
        <v>11</v>
      </c>
      <c r="AD185" s="111">
        <v>11</v>
      </c>
      <c r="AE185" s="111">
        <v>11</v>
      </c>
      <c r="AF185" s="111">
        <v>11</v>
      </c>
      <c r="AG185" s="111">
        <v>10</v>
      </c>
      <c r="AH185" s="111">
        <v>10</v>
      </c>
      <c r="AI185" s="111">
        <v>10</v>
      </c>
      <c r="AJ185" s="111">
        <v>10</v>
      </c>
      <c r="AK185" s="111">
        <v>10</v>
      </c>
    </row>
    <row r="186" spans="2:37">
      <c r="B186" s="3"/>
      <c r="C186" s="3"/>
      <c r="D186" s="3"/>
      <c r="E186" s="4" t="s">
        <v>28</v>
      </c>
      <c r="F186" s="4" t="s">
        <v>312</v>
      </c>
      <c r="G186" s="4" t="s">
        <v>312</v>
      </c>
      <c r="H186" s="4"/>
      <c r="I186" s="4"/>
      <c r="J186" s="4"/>
      <c r="K186" s="4"/>
      <c r="L186" s="4" t="s">
        <v>304</v>
      </c>
      <c r="M186" s="4"/>
      <c r="N186" s="4"/>
      <c r="O186" s="4"/>
      <c r="P186" s="4"/>
      <c r="Q186" s="4"/>
      <c r="R186" s="99"/>
      <c r="S186" s="4"/>
      <c r="T186" s="4"/>
      <c r="U186" s="4"/>
      <c r="V186" s="4"/>
      <c r="W186" s="4"/>
      <c r="X186" s="4"/>
      <c r="Y186" s="111">
        <v>125</v>
      </c>
      <c r="Z186" s="111">
        <v>121</v>
      </c>
      <c r="AA186" s="111">
        <v>120</v>
      </c>
      <c r="AB186" s="111">
        <v>120</v>
      </c>
      <c r="AC186" s="111">
        <v>120</v>
      </c>
      <c r="AD186" s="111">
        <v>120</v>
      </c>
      <c r="AE186" s="111">
        <v>121</v>
      </c>
      <c r="AF186" s="111">
        <v>121</v>
      </c>
      <c r="AG186" s="111">
        <v>121</v>
      </c>
      <c r="AH186" s="111">
        <v>121</v>
      </c>
      <c r="AI186" s="111">
        <v>121</v>
      </c>
      <c r="AJ186" s="111">
        <v>121</v>
      </c>
      <c r="AK186" s="111">
        <v>121</v>
      </c>
    </row>
    <row r="187" spans="2:37">
      <c r="B187" s="3"/>
      <c r="C187" s="3"/>
      <c r="D187" s="3"/>
      <c r="E187" s="3" t="s">
        <v>28</v>
      </c>
      <c r="F187" s="3" t="s">
        <v>346</v>
      </c>
      <c r="G187" s="3" t="s">
        <v>347</v>
      </c>
      <c r="H187" s="3"/>
      <c r="I187" s="3"/>
      <c r="J187" s="3"/>
      <c r="K187" s="3"/>
      <c r="L187" s="3" t="s">
        <v>304</v>
      </c>
      <c r="M187" s="3"/>
      <c r="N187" s="3"/>
      <c r="O187" s="3"/>
      <c r="P187" s="3"/>
      <c r="Q187" s="3"/>
      <c r="R187" s="14"/>
      <c r="S187" s="3"/>
      <c r="T187" s="3"/>
      <c r="U187" s="3"/>
      <c r="V187" s="3"/>
      <c r="W187" s="3"/>
      <c r="X187" s="3"/>
      <c r="Y187" s="111">
        <v>0</v>
      </c>
      <c r="Z187" s="111">
        <v>1</v>
      </c>
      <c r="AA187" s="111">
        <v>3</v>
      </c>
      <c r="AB187" s="111">
        <v>3</v>
      </c>
      <c r="AC187" s="111">
        <v>3</v>
      </c>
      <c r="AD187" s="111">
        <v>3</v>
      </c>
      <c r="AE187" s="111">
        <v>4</v>
      </c>
      <c r="AF187" s="111">
        <v>4</v>
      </c>
      <c r="AG187" s="111">
        <v>6</v>
      </c>
      <c r="AH187" s="111">
        <v>8</v>
      </c>
      <c r="AI187" s="111">
        <v>9</v>
      </c>
      <c r="AJ187" s="111">
        <v>11</v>
      </c>
      <c r="AK187" s="111">
        <v>13</v>
      </c>
    </row>
    <row r="188" spans="2:37">
      <c r="B188" s="3"/>
      <c r="C188" s="3"/>
      <c r="D188" s="3"/>
      <c r="E188" s="3" t="s">
        <v>28</v>
      </c>
      <c r="F188" s="3" t="s">
        <v>346</v>
      </c>
      <c r="G188" s="3" t="s">
        <v>348</v>
      </c>
      <c r="H188" s="3"/>
      <c r="I188" s="3"/>
      <c r="J188" s="3"/>
      <c r="K188" s="3"/>
      <c r="L188" s="3" t="s">
        <v>304</v>
      </c>
      <c r="M188" s="3"/>
      <c r="N188" s="3"/>
      <c r="O188" s="3"/>
      <c r="P188" s="3"/>
      <c r="Q188" s="3"/>
      <c r="R188" s="14"/>
      <c r="S188" s="3"/>
      <c r="T188" s="3"/>
      <c r="U188" s="3"/>
      <c r="V188" s="3"/>
      <c r="W188" s="3"/>
      <c r="X188" s="3"/>
      <c r="Y188" s="111">
        <v>0</v>
      </c>
      <c r="Z188" s="111">
        <v>0</v>
      </c>
      <c r="AA188" s="111">
        <v>0</v>
      </c>
      <c r="AB188" s="111">
        <v>3</v>
      </c>
      <c r="AC188" s="111">
        <v>3</v>
      </c>
      <c r="AD188" s="111">
        <v>2</v>
      </c>
      <c r="AE188" s="111">
        <v>4</v>
      </c>
      <c r="AF188" s="111">
        <v>6</v>
      </c>
      <c r="AG188" s="111">
        <v>7</v>
      </c>
      <c r="AH188" s="111">
        <v>9</v>
      </c>
      <c r="AI188" s="111">
        <v>11</v>
      </c>
      <c r="AJ188" s="111">
        <v>12</v>
      </c>
      <c r="AK188" s="111">
        <v>14</v>
      </c>
    </row>
    <row r="189" spans="2:37">
      <c r="B189" s="3"/>
      <c r="C189" s="3"/>
      <c r="D189" s="3"/>
      <c r="E189" s="4" t="s">
        <v>28</v>
      </c>
      <c r="F189" s="4" t="s">
        <v>346</v>
      </c>
      <c r="G189" s="4" t="s">
        <v>342</v>
      </c>
      <c r="H189" s="4"/>
      <c r="I189" s="4"/>
      <c r="J189" s="4"/>
      <c r="K189" s="4"/>
      <c r="L189" s="4" t="s">
        <v>304</v>
      </c>
      <c r="M189" s="4"/>
      <c r="N189" s="4"/>
      <c r="O189" s="4"/>
      <c r="P189" s="4"/>
      <c r="Q189" s="4"/>
      <c r="R189" s="99"/>
      <c r="S189" s="4"/>
      <c r="T189" s="4"/>
      <c r="U189" s="4"/>
      <c r="V189" s="4"/>
      <c r="W189" s="4"/>
      <c r="X189" s="4"/>
      <c r="Y189" s="111">
        <v>0</v>
      </c>
      <c r="Z189" s="111">
        <v>1</v>
      </c>
      <c r="AA189" s="111">
        <v>3</v>
      </c>
      <c r="AB189" s="111">
        <v>6</v>
      </c>
      <c r="AC189" s="111">
        <v>6</v>
      </c>
      <c r="AD189" s="111">
        <v>5</v>
      </c>
      <c r="AE189" s="111">
        <v>8</v>
      </c>
      <c r="AF189" s="111">
        <v>10</v>
      </c>
      <c r="AG189" s="111">
        <v>13</v>
      </c>
      <c r="AH189" s="111">
        <v>17</v>
      </c>
      <c r="AI189" s="111">
        <v>20</v>
      </c>
      <c r="AJ189" s="111">
        <v>23</v>
      </c>
      <c r="AK189" s="111">
        <v>27</v>
      </c>
    </row>
    <row r="190" spans="2:37">
      <c r="B190" s="3"/>
      <c r="C190" s="3"/>
      <c r="D190" s="3"/>
      <c r="E190" s="3" t="s">
        <v>28</v>
      </c>
      <c r="F190" s="3" t="s">
        <v>313</v>
      </c>
      <c r="G190" s="3" t="s">
        <v>313</v>
      </c>
      <c r="H190" s="3"/>
      <c r="I190" s="3"/>
      <c r="J190" s="3"/>
      <c r="K190" s="3"/>
      <c r="L190" s="3" t="s">
        <v>304</v>
      </c>
      <c r="M190" s="3"/>
      <c r="N190" s="3"/>
      <c r="O190" s="3"/>
      <c r="P190" s="3"/>
      <c r="Q190" s="3"/>
      <c r="R190" s="14"/>
      <c r="S190" s="3"/>
      <c r="T190" s="3"/>
      <c r="U190" s="3"/>
      <c r="V190" s="3"/>
      <c r="W190" s="3"/>
      <c r="X190" s="3"/>
      <c r="Y190" s="111">
        <v>201</v>
      </c>
      <c r="Z190" s="111">
        <v>181</v>
      </c>
      <c r="AA190" s="111">
        <v>181</v>
      </c>
      <c r="AB190" s="111">
        <v>181</v>
      </c>
      <c r="AC190" s="111">
        <v>181</v>
      </c>
      <c r="AD190" s="111">
        <v>180</v>
      </c>
      <c r="AE190" s="111">
        <v>181</v>
      </c>
      <c r="AF190" s="111">
        <v>181</v>
      </c>
      <c r="AG190" s="111">
        <v>181</v>
      </c>
      <c r="AH190" s="111">
        <v>181</v>
      </c>
      <c r="AI190" s="111">
        <v>181</v>
      </c>
      <c r="AJ190" s="111">
        <v>181</v>
      </c>
      <c r="AK190" s="111">
        <v>181</v>
      </c>
    </row>
    <row r="191" spans="2:37">
      <c r="B191" s="3"/>
      <c r="C191" s="3"/>
      <c r="D191" s="3"/>
      <c r="E191" s="3" t="s">
        <v>28</v>
      </c>
      <c r="F191" s="3" t="s">
        <v>237</v>
      </c>
      <c r="G191" s="3" t="s">
        <v>332</v>
      </c>
      <c r="H191" s="3"/>
      <c r="I191" s="3"/>
      <c r="J191" s="3"/>
      <c r="K191" s="3"/>
      <c r="L191" s="3" t="s">
        <v>304</v>
      </c>
      <c r="M191" s="3"/>
      <c r="N191" s="3"/>
      <c r="O191" s="3"/>
      <c r="P191" s="3"/>
      <c r="Q191" s="3"/>
      <c r="R191" s="14"/>
      <c r="S191" s="3"/>
      <c r="T191" s="3"/>
      <c r="U191" s="3"/>
      <c r="V191" s="3"/>
      <c r="W191" s="3"/>
      <c r="X191" s="3"/>
      <c r="Y191" s="111">
        <v>0</v>
      </c>
      <c r="Z191" s="111">
        <v>0</v>
      </c>
      <c r="AA191" s="111">
        <v>0</v>
      </c>
      <c r="AB191" s="111">
        <v>0</v>
      </c>
      <c r="AC191" s="111">
        <v>0</v>
      </c>
      <c r="AD191" s="111">
        <v>0</v>
      </c>
      <c r="AE191" s="111">
        <v>0</v>
      </c>
      <c r="AF191" s="111">
        <v>0</v>
      </c>
      <c r="AG191" s="111">
        <v>0</v>
      </c>
      <c r="AH191" s="111">
        <v>0</v>
      </c>
      <c r="AI191" s="111">
        <v>0</v>
      </c>
      <c r="AJ191" s="111">
        <v>0</v>
      </c>
      <c r="AK191" s="111">
        <v>0</v>
      </c>
    </row>
    <row r="192" spans="2:37">
      <c r="B192" s="3"/>
      <c r="C192" s="3"/>
      <c r="D192" s="3"/>
      <c r="E192" s="3" t="s">
        <v>28</v>
      </c>
      <c r="F192" s="3" t="s">
        <v>237</v>
      </c>
      <c r="G192" s="3" t="s">
        <v>333</v>
      </c>
      <c r="H192" s="3"/>
      <c r="I192" s="3"/>
      <c r="J192" s="3"/>
      <c r="K192" s="3"/>
      <c r="L192" s="3" t="s">
        <v>304</v>
      </c>
      <c r="M192" s="3"/>
      <c r="N192" s="3"/>
      <c r="O192" s="3"/>
      <c r="P192" s="3"/>
      <c r="Q192" s="3"/>
      <c r="R192" s="14"/>
      <c r="S192" s="3"/>
      <c r="T192" s="3"/>
      <c r="U192" s="3"/>
      <c r="V192" s="3"/>
      <c r="W192" s="3"/>
      <c r="X192" s="3"/>
      <c r="Y192" s="111">
        <v>0</v>
      </c>
      <c r="Z192" s="111">
        <v>0</v>
      </c>
      <c r="AA192" s="111">
        <v>0</v>
      </c>
      <c r="AB192" s="111">
        <v>0</v>
      </c>
      <c r="AC192" s="111">
        <v>0</v>
      </c>
      <c r="AD192" s="111">
        <v>0</v>
      </c>
      <c r="AE192" s="111">
        <v>0</v>
      </c>
      <c r="AF192" s="111">
        <v>0</v>
      </c>
      <c r="AG192" s="111">
        <v>0</v>
      </c>
      <c r="AH192" s="111">
        <v>0</v>
      </c>
      <c r="AI192" s="111">
        <v>0</v>
      </c>
      <c r="AJ192" s="111">
        <v>0</v>
      </c>
      <c r="AK192" s="111">
        <v>0</v>
      </c>
    </row>
    <row r="193" spans="2:37">
      <c r="B193" s="3"/>
      <c r="C193" s="3"/>
      <c r="D193" s="3"/>
      <c r="E193" s="3" t="s">
        <v>28</v>
      </c>
      <c r="F193" s="3" t="s">
        <v>237</v>
      </c>
      <c r="G193" s="3" t="s">
        <v>334</v>
      </c>
      <c r="H193" s="3"/>
      <c r="I193" s="3"/>
      <c r="J193" s="3"/>
      <c r="K193" s="3"/>
      <c r="L193" s="3" t="s">
        <v>304</v>
      </c>
      <c r="M193" s="3"/>
      <c r="N193" s="3"/>
      <c r="O193" s="3"/>
      <c r="P193" s="3"/>
      <c r="Q193" s="3"/>
      <c r="R193" s="14"/>
      <c r="S193" s="3"/>
      <c r="T193" s="3"/>
      <c r="U193" s="3"/>
      <c r="V193" s="3"/>
      <c r="W193" s="3"/>
      <c r="X193" s="3"/>
      <c r="Y193" s="111">
        <v>0</v>
      </c>
      <c r="Z193" s="111">
        <v>0</v>
      </c>
      <c r="AA193" s="111">
        <v>0</v>
      </c>
      <c r="AB193" s="111">
        <v>0</v>
      </c>
      <c r="AC193" s="111">
        <v>0</v>
      </c>
      <c r="AD193" s="111">
        <v>0</v>
      </c>
      <c r="AE193" s="111">
        <v>0</v>
      </c>
      <c r="AF193" s="111">
        <v>0</v>
      </c>
      <c r="AG193" s="111">
        <v>0</v>
      </c>
      <c r="AH193" s="111">
        <v>0</v>
      </c>
      <c r="AI193" s="111">
        <v>0</v>
      </c>
      <c r="AJ193" s="111">
        <v>0</v>
      </c>
      <c r="AK193" s="111">
        <v>0</v>
      </c>
    </row>
    <row r="194" spans="2:37">
      <c r="B194" s="3"/>
      <c r="C194" s="3"/>
      <c r="D194" s="3"/>
      <c r="E194" s="3" t="s">
        <v>28</v>
      </c>
      <c r="F194" s="3" t="s">
        <v>237</v>
      </c>
      <c r="G194" s="3" t="s">
        <v>349</v>
      </c>
      <c r="H194" s="3"/>
      <c r="I194" s="3"/>
      <c r="J194" s="3"/>
      <c r="K194" s="3"/>
      <c r="L194" s="3" t="s">
        <v>304</v>
      </c>
      <c r="M194" s="3"/>
      <c r="N194" s="3"/>
      <c r="O194" s="3"/>
      <c r="P194" s="3"/>
      <c r="Q194" s="3"/>
      <c r="R194" s="14"/>
      <c r="S194" s="3"/>
      <c r="T194" s="3"/>
      <c r="U194" s="3"/>
      <c r="V194" s="3"/>
      <c r="W194" s="3"/>
      <c r="X194" s="3"/>
      <c r="Y194" s="111">
        <v>0</v>
      </c>
      <c r="Z194" s="111">
        <v>0</v>
      </c>
      <c r="AA194" s="111">
        <v>0</v>
      </c>
      <c r="AB194" s="111">
        <v>0</v>
      </c>
      <c r="AC194" s="111">
        <v>0</v>
      </c>
      <c r="AD194" s="111">
        <v>0</v>
      </c>
      <c r="AE194" s="111">
        <v>0</v>
      </c>
      <c r="AF194" s="111">
        <v>0</v>
      </c>
      <c r="AG194" s="111">
        <v>0</v>
      </c>
      <c r="AH194" s="111">
        <v>0</v>
      </c>
      <c r="AI194" s="111">
        <v>0</v>
      </c>
      <c r="AJ194" s="111">
        <v>0</v>
      </c>
      <c r="AK194" s="111">
        <v>0</v>
      </c>
    </row>
    <row r="195" spans="2:37">
      <c r="B195" s="3"/>
      <c r="C195" s="3"/>
      <c r="D195" s="3"/>
      <c r="E195" s="3" t="s">
        <v>28</v>
      </c>
      <c r="F195" s="3" t="s">
        <v>237</v>
      </c>
      <c r="G195" s="3" t="s">
        <v>306</v>
      </c>
      <c r="H195" s="3"/>
      <c r="I195" s="3"/>
      <c r="J195" s="3"/>
      <c r="K195" s="3"/>
      <c r="L195" s="3" t="s">
        <v>304</v>
      </c>
      <c r="M195" s="3"/>
      <c r="N195" s="3"/>
      <c r="O195" s="3"/>
      <c r="P195" s="3"/>
      <c r="Q195" s="3"/>
      <c r="R195" s="14"/>
      <c r="S195" s="3"/>
      <c r="T195" s="3"/>
      <c r="U195" s="3"/>
      <c r="V195" s="3"/>
      <c r="W195" s="3"/>
      <c r="X195" s="3"/>
      <c r="Y195" s="111">
        <v>0</v>
      </c>
      <c r="Z195" s="111">
        <v>0</v>
      </c>
      <c r="AA195" s="111">
        <v>0</v>
      </c>
      <c r="AB195" s="111">
        <v>0</v>
      </c>
      <c r="AC195" s="111">
        <v>0</v>
      </c>
      <c r="AD195" s="111">
        <v>0</v>
      </c>
      <c r="AE195" s="111">
        <v>0</v>
      </c>
      <c r="AF195" s="111">
        <v>0</v>
      </c>
      <c r="AG195" s="111">
        <v>0</v>
      </c>
      <c r="AH195" s="111">
        <v>0</v>
      </c>
      <c r="AI195" s="111">
        <v>0</v>
      </c>
      <c r="AJ195" s="111">
        <v>0</v>
      </c>
      <c r="AK195" s="111">
        <v>0</v>
      </c>
    </row>
    <row r="196" spans="2:37">
      <c r="B196" s="3"/>
      <c r="C196" s="3"/>
      <c r="D196" s="3"/>
      <c r="E196" s="3" t="s">
        <v>28</v>
      </c>
      <c r="F196" s="3" t="s">
        <v>237</v>
      </c>
      <c r="G196" s="3" t="s">
        <v>307</v>
      </c>
      <c r="H196" s="3"/>
      <c r="I196" s="3"/>
      <c r="J196" s="3"/>
      <c r="K196" s="3"/>
      <c r="L196" s="3" t="s">
        <v>304</v>
      </c>
      <c r="M196" s="3"/>
      <c r="N196" s="3"/>
      <c r="O196" s="3"/>
      <c r="P196" s="3"/>
      <c r="Q196" s="3"/>
      <c r="R196" s="14"/>
      <c r="S196" s="3"/>
      <c r="T196" s="3"/>
      <c r="U196" s="3"/>
      <c r="V196" s="3"/>
      <c r="W196" s="3"/>
      <c r="X196" s="3"/>
      <c r="Y196" s="111">
        <v>0</v>
      </c>
      <c r="Z196" s="111">
        <v>0</v>
      </c>
      <c r="AA196" s="111">
        <v>0</v>
      </c>
      <c r="AB196" s="111">
        <v>0</v>
      </c>
      <c r="AC196" s="111">
        <v>0</v>
      </c>
      <c r="AD196" s="111">
        <v>0</v>
      </c>
      <c r="AE196" s="111">
        <v>0</v>
      </c>
      <c r="AF196" s="111">
        <v>0</v>
      </c>
      <c r="AG196" s="111">
        <v>0</v>
      </c>
      <c r="AH196" s="111">
        <v>0</v>
      </c>
      <c r="AI196" s="111">
        <v>0</v>
      </c>
      <c r="AJ196" s="111">
        <v>0</v>
      </c>
      <c r="AK196" s="111">
        <v>0</v>
      </c>
    </row>
    <row r="197" spans="2:37">
      <c r="B197" s="3"/>
      <c r="C197" s="3"/>
      <c r="D197" s="3"/>
      <c r="E197" s="3" t="s">
        <v>28</v>
      </c>
      <c r="F197" s="3" t="s">
        <v>237</v>
      </c>
      <c r="G197" s="3" t="s">
        <v>350</v>
      </c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14"/>
      <c r="S197" s="3"/>
      <c r="T197" s="3"/>
      <c r="U197" s="3"/>
      <c r="V197" s="3"/>
      <c r="W197" s="3"/>
      <c r="X197" s="3"/>
      <c r="Y197" s="111">
        <v>0</v>
      </c>
      <c r="Z197" s="111">
        <v>0</v>
      </c>
      <c r="AA197" s="111">
        <v>0</v>
      </c>
      <c r="AB197" s="111">
        <v>0</v>
      </c>
      <c r="AC197" s="111">
        <v>0</v>
      </c>
      <c r="AD197" s="111">
        <v>0</v>
      </c>
      <c r="AE197" s="111">
        <v>0</v>
      </c>
      <c r="AF197" s="111">
        <v>0</v>
      </c>
      <c r="AG197" s="111">
        <v>0</v>
      </c>
      <c r="AH197" s="111">
        <v>0</v>
      </c>
      <c r="AI197" s="111">
        <v>0</v>
      </c>
      <c r="AJ197" s="111">
        <v>0</v>
      </c>
      <c r="AK197" s="111">
        <v>0</v>
      </c>
    </row>
    <row r="198" spans="2:37">
      <c r="B198" s="3"/>
      <c r="C198" s="3"/>
      <c r="D198" s="3"/>
      <c r="E198" s="3" t="s">
        <v>28</v>
      </c>
      <c r="F198" s="3" t="s">
        <v>237</v>
      </c>
      <c r="G198" s="3" t="s">
        <v>351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14"/>
      <c r="S198" s="3"/>
      <c r="T198" s="3"/>
      <c r="U198" s="3"/>
      <c r="V198" s="3"/>
      <c r="W198" s="3"/>
      <c r="X198" s="3"/>
      <c r="Y198" s="111">
        <v>0</v>
      </c>
      <c r="Z198" s="111">
        <v>0</v>
      </c>
      <c r="AA198" s="111">
        <v>0</v>
      </c>
      <c r="AB198" s="111">
        <v>0</v>
      </c>
      <c r="AC198" s="111">
        <v>0</v>
      </c>
      <c r="AD198" s="111">
        <v>0</v>
      </c>
      <c r="AE198" s="111">
        <v>0</v>
      </c>
      <c r="AF198" s="111">
        <v>0</v>
      </c>
      <c r="AG198" s="111">
        <v>0</v>
      </c>
      <c r="AH198" s="111">
        <v>0</v>
      </c>
      <c r="AI198" s="111">
        <v>0</v>
      </c>
      <c r="AJ198" s="111">
        <v>0</v>
      </c>
      <c r="AK198" s="111">
        <v>0</v>
      </c>
    </row>
    <row r="199" spans="2:37">
      <c r="B199" s="3"/>
      <c r="C199" s="3"/>
      <c r="D199" s="3"/>
      <c r="E199" s="4" t="s">
        <v>28</v>
      </c>
      <c r="F199" s="4" t="s">
        <v>237</v>
      </c>
      <c r="G199" s="4" t="s">
        <v>342</v>
      </c>
      <c r="H199" s="4"/>
      <c r="I199" s="4"/>
      <c r="J199" s="4"/>
      <c r="K199" s="4"/>
      <c r="L199" s="4" t="s">
        <v>304</v>
      </c>
      <c r="M199" s="4"/>
      <c r="N199" s="4"/>
      <c r="O199" s="4"/>
      <c r="P199" s="4"/>
      <c r="Q199" s="4"/>
      <c r="R199" s="99"/>
      <c r="S199" s="4"/>
      <c r="T199" s="4"/>
      <c r="U199" s="4"/>
      <c r="V199" s="4"/>
      <c r="W199" s="4"/>
      <c r="X199" s="4"/>
      <c r="Y199" s="111">
        <v>0</v>
      </c>
      <c r="Z199" s="111">
        <v>0</v>
      </c>
      <c r="AA199" s="111">
        <v>0</v>
      </c>
      <c r="AB199" s="111">
        <v>0</v>
      </c>
      <c r="AC199" s="111">
        <v>0</v>
      </c>
      <c r="AD199" s="111">
        <v>0</v>
      </c>
      <c r="AE199" s="111">
        <v>0</v>
      </c>
      <c r="AF199" s="111">
        <v>0</v>
      </c>
      <c r="AG199" s="111">
        <v>0</v>
      </c>
      <c r="AH199" s="111">
        <v>0</v>
      </c>
      <c r="AI199" s="111">
        <v>0</v>
      </c>
      <c r="AJ199" s="111">
        <v>0</v>
      </c>
      <c r="AK199" s="111">
        <v>0</v>
      </c>
    </row>
    <row r="200" spans="2:37">
      <c r="B200" s="3"/>
      <c r="C200" s="3"/>
      <c r="D200" s="3"/>
      <c r="E200" s="3" t="s">
        <v>28</v>
      </c>
      <c r="F200" s="3" t="s">
        <v>352</v>
      </c>
      <c r="G200" s="3" t="s">
        <v>315</v>
      </c>
      <c r="H200" s="3"/>
      <c r="I200" s="3"/>
      <c r="J200" s="3"/>
      <c r="K200" s="3"/>
      <c r="L200" s="3" t="s">
        <v>308</v>
      </c>
      <c r="M200" s="3"/>
      <c r="N200" s="3"/>
      <c r="O200" s="3"/>
      <c r="P200" s="3"/>
      <c r="Q200" s="3"/>
      <c r="R200" s="14"/>
      <c r="S200" s="3"/>
      <c r="T200" s="3"/>
      <c r="U200" s="3"/>
      <c r="V200" s="3"/>
      <c r="W200" s="3"/>
      <c r="X200" s="3"/>
      <c r="Y200" s="111">
        <v>9084.2884496517436</v>
      </c>
      <c r="Z200" s="111">
        <v>9321.7369599996582</v>
      </c>
      <c r="AA200" s="111">
        <v>9604.5441799996843</v>
      </c>
      <c r="AB200" s="111">
        <v>9873.5827399997361</v>
      </c>
      <c r="AC200" s="111">
        <v>10095.576279999756</v>
      </c>
      <c r="AD200" s="111">
        <v>10293.608319999999</v>
      </c>
      <c r="AE200" s="111">
        <v>10498.070949999739</v>
      </c>
      <c r="AF200" s="111">
        <v>10857.965579888812</v>
      </c>
      <c r="AG200" s="111">
        <v>10950.583951742899</v>
      </c>
      <c r="AH200" s="111">
        <v>11046.017724939773</v>
      </c>
      <c r="AI200" s="111">
        <v>11146.036842608033</v>
      </c>
      <c r="AJ200" s="111">
        <v>11243.870392882851</v>
      </c>
      <c r="AK200" s="111">
        <v>11341.814884933015</v>
      </c>
    </row>
    <row r="201" spans="2:37">
      <c r="B201" s="3"/>
      <c r="C201" s="3"/>
      <c r="D201" s="3"/>
      <c r="E201" s="3" t="s">
        <v>28</v>
      </c>
      <c r="F201" s="3" t="s">
        <v>352</v>
      </c>
      <c r="G201" s="3" t="s">
        <v>316</v>
      </c>
      <c r="H201" s="3"/>
      <c r="I201" s="3"/>
      <c r="J201" s="3"/>
      <c r="K201" s="3"/>
      <c r="L201" s="3" t="s">
        <v>308</v>
      </c>
      <c r="M201" s="3"/>
      <c r="N201" s="3"/>
      <c r="O201" s="3"/>
      <c r="P201" s="3"/>
      <c r="Q201" s="3"/>
      <c r="R201" s="14"/>
      <c r="S201" s="3"/>
      <c r="T201" s="3"/>
      <c r="U201" s="3"/>
      <c r="V201" s="3"/>
      <c r="W201" s="3"/>
      <c r="X201" s="3"/>
      <c r="Y201" s="111">
        <v>5747.8071969681851</v>
      </c>
      <c r="Z201" s="111">
        <v>5593.0425999999934</v>
      </c>
      <c r="AA201" s="111">
        <v>5411.3413799999971</v>
      </c>
      <c r="AB201" s="111">
        <v>5226.4850599999954</v>
      </c>
      <c r="AC201" s="111">
        <v>5093.5122000000001</v>
      </c>
      <c r="AD201" s="111">
        <v>4984.4757200000022</v>
      </c>
      <c r="AE201" s="111">
        <v>4898.6808399999918</v>
      </c>
      <c r="AF201" s="111">
        <v>4699.7942580030995</v>
      </c>
      <c r="AG201" s="111">
        <v>4725.9066786402518</v>
      </c>
      <c r="AH201" s="111">
        <v>4752.1874239816771</v>
      </c>
      <c r="AI201" s="111">
        <v>4778.9302687612853</v>
      </c>
      <c r="AJ201" s="111">
        <v>4804.9604102209551</v>
      </c>
      <c r="AK201" s="111">
        <v>4830.9404874805796</v>
      </c>
    </row>
    <row r="202" spans="2:37">
      <c r="B202" s="3"/>
      <c r="C202" s="3"/>
      <c r="D202" s="3"/>
      <c r="E202" s="3" t="s">
        <v>28</v>
      </c>
      <c r="F202" s="3" t="s">
        <v>352</v>
      </c>
      <c r="G202" s="3" t="s">
        <v>317</v>
      </c>
      <c r="H202" s="3"/>
      <c r="I202" s="3"/>
      <c r="J202" s="3"/>
      <c r="K202" s="3"/>
      <c r="L202" s="3" t="s">
        <v>308</v>
      </c>
      <c r="M202" s="3"/>
      <c r="N202" s="3"/>
      <c r="O202" s="3"/>
      <c r="P202" s="3"/>
      <c r="Q202" s="3"/>
      <c r="R202" s="14"/>
      <c r="S202" s="3"/>
      <c r="T202" s="3"/>
      <c r="U202" s="3"/>
      <c r="V202" s="3"/>
      <c r="W202" s="3"/>
      <c r="X202" s="3"/>
      <c r="Y202" s="111">
        <v>3490.3424520751296</v>
      </c>
      <c r="Z202" s="111">
        <v>3442.2731200000071</v>
      </c>
      <c r="AA202" s="111">
        <v>3379.7717200000075</v>
      </c>
      <c r="AB202" s="111">
        <v>3345.734940000003</v>
      </c>
      <c r="AC202" s="111">
        <v>3305.9289200000021</v>
      </c>
      <c r="AD202" s="111">
        <v>3256.8915599999996</v>
      </c>
      <c r="AE202" s="111">
        <v>3206.1393300000082</v>
      </c>
      <c r="AF202" s="111">
        <v>3105.463198593432</v>
      </c>
      <c r="AG202" s="111">
        <v>3049.542056236508</v>
      </c>
      <c r="AH202" s="111">
        <v>2993.5865567628184</v>
      </c>
      <c r="AI202" s="111">
        <v>2937.6525302194646</v>
      </c>
      <c r="AJ202" s="111">
        <v>2881.5054021885871</v>
      </c>
      <c r="AK202" s="111">
        <v>2825.3335636054135</v>
      </c>
    </row>
    <row r="203" spans="2:37">
      <c r="B203" s="3"/>
      <c r="C203" s="3"/>
      <c r="D203" s="3"/>
      <c r="E203" s="3" t="s">
        <v>28</v>
      </c>
      <c r="F203" s="3" t="s">
        <v>352</v>
      </c>
      <c r="G203" s="3" t="s">
        <v>318</v>
      </c>
      <c r="H203" s="3"/>
      <c r="I203" s="3"/>
      <c r="J203" s="3"/>
      <c r="K203" s="3"/>
      <c r="L203" s="3" t="s">
        <v>308</v>
      </c>
      <c r="M203" s="3"/>
      <c r="N203" s="3"/>
      <c r="O203" s="3"/>
      <c r="P203" s="3"/>
      <c r="Q203" s="3"/>
      <c r="R203" s="14"/>
      <c r="S203" s="3"/>
      <c r="T203" s="3"/>
      <c r="U203" s="3"/>
      <c r="V203" s="3"/>
      <c r="W203" s="3"/>
      <c r="X203" s="3"/>
      <c r="Y203" s="111">
        <v>1224.4837269469074</v>
      </c>
      <c r="Z203" s="111">
        <v>1197.8319800000022</v>
      </c>
      <c r="AA203" s="111">
        <v>1168.3369400000013</v>
      </c>
      <c r="AB203" s="111">
        <v>1138.2474100000011</v>
      </c>
      <c r="AC203" s="111">
        <v>1115.4476100000004</v>
      </c>
      <c r="AD203" s="111">
        <v>1093.5333600000001</v>
      </c>
      <c r="AE203" s="111">
        <v>1054.3880900000029</v>
      </c>
      <c r="AF203" s="111">
        <v>1015.898916382744</v>
      </c>
      <c r="AG203" s="111">
        <v>953.55468264481453</v>
      </c>
      <c r="AH203" s="111">
        <v>891.18012070995678</v>
      </c>
      <c r="AI203" s="111">
        <v>828.7665653790483</v>
      </c>
      <c r="AJ203" s="111">
        <v>766.34434484901749</v>
      </c>
      <c r="AK203" s="111">
        <v>703.9177917194254</v>
      </c>
    </row>
    <row r="204" spans="2:37">
      <c r="B204" s="3"/>
      <c r="C204" s="3"/>
      <c r="D204" s="3"/>
      <c r="E204" s="3" t="s">
        <v>28</v>
      </c>
      <c r="F204" s="3" t="s">
        <v>352</v>
      </c>
      <c r="G204" s="3" t="s">
        <v>319</v>
      </c>
      <c r="H204" s="3"/>
      <c r="I204" s="3"/>
      <c r="J204" s="3"/>
      <c r="K204" s="3"/>
      <c r="L204" s="3" t="s">
        <v>308</v>
      </c>
      <c r="M204" s="3"/>
      <c r="N204" s="3"/>
      <c r="O204" s="3"/>
      <c r="P204" s="3"/>
      <c r="Q204" s="3"/>
      <c r="R204" s="14"/>
      <c r="S204" s="3"/>
      <c r="T204" s="3"/>
      <c r="U204" s="3"/>
      <c r="V204" s="3"/>
      <c r="W204" s="3"/>
      <c r="X204" s="3"/>
      <c r="Y204" s="111">
        <v>796.15868586622662</v>
      </c>
      <c r="Z204" s="111">
        <v>801.03483000000222</v>
      </c>
      <c r="AA204" s="111">
        <v>808.74849000000256</v>
      </c>
      <c r="AB204" s="111">
        <v>817.15308000000277</v>
      </c>
      <c r="AC204" s="111">
        <v>821.49599000000228</v>
      </c>
      <c r="AD204" s="111">
        <v>822.29323000000011</v>
      </c>
      <c r="AE204" s="111">
        <v>826.71994000000211</v>
      </c>
      <c r="AF204" s="111">
        <v>826.44538069853343</v>
      </c>
      <c r="AG204" s="111">
        <v>825.37240990025373</v>
      </c>
      <c r="AH204" s="111">
        <v>824.30932938427384</v>
      </c>
      <c r="AI204" s="111">
        <v>823.25896494553672</v>
      </c>
      <c r="AJ204" s="111">
        <v>823.80958022878326</v>
      </c>
      <c r="AK204" s="111">
        <v>824.36160840950129</v>
      </c>
    </row>
    <row r="205" spans="2:37">
      <c r="B205" s="3"/>
      <c r="C205" s="3"/>
      <c r="D205" s="3"/>
      <c r="E205" s="3" t="s">
        <v>28</v>
      </c>
      <c r="F205" s="3" t="s">
        <v>352</v>
      </c>
      <c r="G205" s="3" t="s">
        <v>320</v>
      </c>
      <c r="H205" s="3"/>
      <c r="I205" s="3"/>
      <c r="J205" s="3"/>
      <c r="K205" s="3"/>
      <c r="L205" s="3" t="s">
        <v>308</v>
      </c>
      <c r="M205" s="3"/>
      <c r="N205" s="3"/>
      <c r="O205" s="3"/>
      <c r="P205" s="3"/>
      <c r="Q205" s="3"/>
      <c r="R205" s="14"/>
      <c r="S205" s="3"/>
      <c r="T205" s="3"/>
      <c r="U205" s="3"/>
      <c r="V205" s="3"/>
      <c r="W205" s="3"/>
      <c r="X205" s="3"/>
      <c r="Y205" s="111">
        <v>2131.2912292907099</v>
      </c>
      <c r="Z205" s="111">
        <v>2129.3553600000027</v>
      </c>
      <c r="AA205" s="111">
        <v>2122.4975100000047</v>
      </c>
      <c r="AB205" s="111">
        <v>2123.364860000006</v>
      </c>
      <c r="AC205" s="111">
        <v>2123.025980000004</v>
      </c>
      <c r="AD205" s="111">
        <v>2126.1372600000004</v>
      </c>
      <c r="AE205" s="111">
        <v>2127.9010500000049</v>
      </c>
      <c r="AF205" s="111">
        <v>2128.5509210981854</v>
      </c>
      <c r="AG205" s="111">
        <v>2129.0311549203138</v>
      </c>
      <c r="AH205" s="111">
        <v>2129.5794120736978</v>
      </c>
      <c r="AI205" s="111">
        <v>2130.2151277958383</v>
      </c>
      <c r="AJ205" s="111">
        <v>2130.8702787554803</v>
      </c>
      <c r="AK205" s="111">
        <v>2131.5351473338728</v>
      </c>
    </row>
    <row r="206" spans="2:37">
      <c r="B206" s="3"/>
      <c r="C206" s="3"/>
      <c r="D206" s="3"/>
      <c r="E206" s="3" t="s">
        <v>28</v>
      </c>
      <c r="F206" s="3" t="s">
        <v>352</v>
      </c>
      <c r="G206" s="3" t="s">
        <v>321</v>
      </c>
      <c r="H206" s="3"/>
      <c r="I206" s="3"/>
      <c r="J206" s="3"/>
      <c r="K206" s="3"/>
      <c r="L206" s="3" t="s">
        <v>308</v>
      </c>
      <c r="M206" s="3"/>
      <c r="N206" s="3"/>
      <c r="O206" s="3"/>
      <c r="P206" s="3"/>
      <c r="Q206" s="3"/>
      <c r="R206" s="14"/>
      <c r="S206" s="3"/>
      <c r="T206" s="3"/>
      <c r="U206" s="3"/>
      <c r="V206" s="3"/>
      <c r="W206" s="3"/>
      <c r="X206" s="3"/>
      <c r="Y206" s="111">
        <v>401.2015758036373</v>
      </c>
      <c r="Z206" s="111">
        <v>398.52339999999981</v>
      </c>
      <c r="AA206" s="111">
        <v>396.60427999999979</v>
      </c>
      <c r="AB206" s="111">
        <v>392.76474999999982</v>
      </c>
      <c r="AC206" s="111">
        <v>391.96218999999985</v>
      </c>
      <c r="AD206" s="111">
        <v>388.63618999999989</v>
      </c>
      <c r="AE206" s="111">
        <v>383.26874999999995</v>
      </c>
      <c r="AF206" s="111">
        <v>378.30039093305328</v>
      </c>
      <c r="AG206" s="111">
        <v>378.11651882480515</v>
      </c>
      <c r="AH206" s="111">
        <v>377.80839202507332</v>
      </c>
      <c r="AI206" s="111">
        <v>377.34050919343377</v>
      </c>
      <c r="AJ206" s="111">
        <v>376.83712502137035</v>
      </c>
      <c r="AK206" s="111">
        <v>376.31599017909497</v>
      </c>
    </row>
    <row r="207" spans="2:37">
      <c r="B207" s="3"/>
      <c r="C207" s="3"/>
      <c r="D207" s="3"/>
      <c r="E207" s="3" t="s">
        <v>28</v>
      </c>
      <c r="F207" s="3" t="s">
        <v>352</v>
      </c>
      <c r="G207" s="3" t="s">
        <v>322</v>
      </c>
      <c r="H207" s="3"/>
      <c r="I207" s="3"/>
      <c r="J207" s="3"/>
      <c r="K207" s="3"/>
      <c r="L207" s="3" t="s">
        <v>308</v>
      </c>
      <c r="M207" s="3"/>
      <c r="N207" s="3"/>
      <c r="O207" s="3"/>
      <c r="P207" s="3"/>
      <c r="Q207" s="3"/>
      <c r="R207" s="14"/>
      <c r="S207" s="3"/>
      <c r="T207" s="3"/>
      <c r="U207" s="3"/>
      <c r="V207" s="3"/>
      <c r="W207" s="3"/>
      <c r="X207" s="3"/>
      <c r="Y207" s="111">
        <v>363.02996691526789</v>
      </c>
      <c r="Z207" s="111">
        <v>357.17559000000045</v>
      </c>
      <c r="AA207" s="111">
        <v>356.40831000000065</v>
      </c>
      <c r="AB207" s="111">
        <v>347.64525000000054</v>
      </c>
      <c r="AC207" s="111">
        <v>341.70290000000028</v>
      </c>
      <c r="AD207" s="111">
        <v>334.46584000000001</v>
      </c>
      <c r="AE207" s="111">
        <v>331.00866000000002</v>
      </c>
      <c r="AF207" s="111">
        <v>327.2507522376788</v>
      </c>
      <c r="AG207" s="111">
        <v>329.53825779984686</v>
      </c>
      <c r="AH207" s="111">
        <v>331.80596001840445</v>
      </c>
      <c r="AI207" s="111">
        <v>334.04820079517719</v>
      </c>
      <c r="AJ207" s="111">
        <v>334.68662954673476</v>
      </c>
      <c r="AK207" s="111">
        <v>335.32222924920507</v>
      </c>
    </row>
    <row r="208" spans="2:37">
      <c r="B208" s="3"/>
      <c r="C208" s="3"/>
      <c r="D208" s="3"/>
      <c r="E208" s="3" t="s">
        <v>28</v>
      </c>
      <c r="F208" s="3" t="s">
        <v>352</v>
      </c>
      <c r="G208" s="3" t="s">
        <v>323</v>
      </c>
      <c r="H208" s="3"/>
      <c r="I208" s="3"/>
      <c r="J208" s="3"/>
      <c r="K208" s="3"/>
      <c r="L208" s="3" t="s">
        <v>308</v>
      </c>
      <c r="M208" s="3"/>
      <c r="N208" s="3"/>
      <c r="O208" s="3"/>
      <c r="P208" s="3"/>
      <c r="Q208" s="3"/>
      <c r="R208" s="14"/>
      <c r="S208" s="3"/>
      <c r="T208" s="3"/>
      <c r="U208" s="3"/>
      <c r="V208" s="3"/>
      <c r="W208" s="3"/>
      <c r="X208" s="3"/>
      <c r="Y208" s="111">
        <v>44.386716482198011</v>
      </c>
      <c r="Z208" s="111">
        <v>42.895409999999984</v>
      </c>
      <c r="AA208" s="111">
        <v>42.57291000000005</v>
      </c>
      <c r="AB208" s="111">
        <v>40.416690000000038</v>
      </c>
      <c r="AC208" s="111">
        <v>38.397980000000032</v>
      </c>
      <c r="AD208" s="111">
        <v>37.038090000000004</v>
      </c>
      <c r="AE208" s="111">
        <v>34.626600000000003</v>
      </c>
      <c r="AF208" s="111">
        <v>33.550558268660289</v>
      </c>
      <c r="AG208" s="111">
        <v>33.527029996032496</v>
      </c>
      <c r="AH208" s="111">
        <v>33.503501723404703</v>
      </c>
      <c r="AI208" s="111">
        <v>33.47997345077691</v>
      </c>
      <c r="AJ208" s="111">
        <v>33.456445178149117</v>
      </c>
      <c r="AK208" s="111">
        <v>33.432916905521324</v>
      </c>
    </row>
    <row r="209" spans="2:37">
      <c r="B209" s="3"/>
      <c r="C209" s="3"/>
      <c r="D209" s="3"/>
      <c r="E209" s="4" t="s">
        <v>28</v>
      </c>
      <c r="F209" s="4" t="s">
        <v>352</v>
      </c>
      <c r="G209" s="4" t="s">
        <v>342</v>
      </c>
      <c r="H209" s="4"/>
      <c r="I209" s="4"/>
      <c r="J209" s="4"/>
      <c r="K209" s="4"/>
      <c r="L209" s="4" t="s">
        <v>308</v>
      </c>
      <c r="M209" s="4"/>
      <c r="N209" s="4"/>
      <c r="O209" s="4"/>
      <c r="P209" s="4"/>
      <c r="Q209" s="4"/>
      <c r="R209" s="99"/>
      <c r="S209" s="4"/>
      <c r="T209" s="4"/>
      <c r="U209" s="4"/>
      <c r="V209" s="4"/>
      <c r="W209" s="4"/>
      <c r="X209" s="4"/>
      <c r="Y209" s="111">
        <v>23282.989999999998</v>
      </c>
      <c r="Z209" s="111">
        <v>23283.869249999661</v>
      </c>
      <c r="AA209" s="111">
        <v>23290.825719999695</v>
      </c>
      <c r="AB209" s="111">
        <v>23305.394779999744</v>
      </c>
      <c r="AC209" s="111">
        <v>23327.050049999762</v>
      </c>
      <c r="AD209" s="111">
        <v>23337.079570000002</v>
      </c>
      <c r="AE209" s="111">
        <v>23360.804209999747</v>
      </c>
      <c r="AF209" s="111">
        <v>23373.2199561042</v>
      </c>
      <c r="AG209" s="111">
        <v>23375.172740705726</v>
      </c>
      <c r="AH209" s="111">
        <v>23379.978421619075</v>
      </c>
      <c r="AI209" s="111">
        <v>23389.728983148594</v>
      </c>
      <c r="AJ209" s="111">
        <v>23396.340608871928</v>
      </c>
      <c r="AK209" s="111">
        <v>23402.974619815628</v>
      </c>
    </row>
    <row r="210" spans="2:37">
      <c r="B210" s="3"/>
      <c r="C210" s="3"/>
      <c r="D210" s="3"/>
      <c r="E210" s="3" t="s">
        <v>28</v>
      </c>
      <c r="F210" s="3" t="s">
        <v>239</v>
      </c>
      <c r="G210" s="3" t="s">
        <v>353</v>
      </c>
      <c r="H210" s="3"/>
      <c r="I210" s="3"/>
      <c r="J210" s="3"/>
      <c r="K210" s="3"/>
      <c r="L210" s="3" t="s">
        <v>304</v>
      </c>
      <c r="M210" s="3"/>
      <c r="N210" s="3"/>
      <c r="O210" s="3"/>
      <c r="P210" s="3"/>
      <c r="Q210" s="3"/>
      <c r="R210" s="14"/>
      <c r="S210" s="3"/>
      <c r="T210" s="3"/>
      <c r="U210" s="3"/>
      <c r="V210" s="3"/>
      <c r="W210" s="3"/>
      <c r="X210" s="3"/>
      <c r="Y210" s="111">
        <v>1831</v>
      </c>
      <c r="Z210" s="111">
        <v>1821</v>
      </c>
      <c r="AA210" s="111">
        <v>1815</v>
      </c>
      <c r="AB210" s="111">
        <v>1812</v>
      </c>
      <c r="AC210" s="111">
        <v>1800</v>
      </c>
      <c r="AD210" s="111">
        <v>1778</v>
      </c>
      <c r="AE210" s="111">
        <v>1777</v>
      </c>
      <c r="AF210" s="111">
        <v>1781.2323297288601</v>
      </c>
      <c r="AG210" s="111">
        <v>1781.2323297288601</v>
      </c>
      <c r="AH210" s="111">
        <v>1781.2323297288601</v>
      </c>
      <c r="AI210" s="111">
        <v>1781.2323297288601</v>
      </c>
      <c r="AJ210" s="111">
        <v>1781.2323297288601</v>
      </c>
      <c r="AK210" s="111">
        <v>1781.2323297288601</v>
      </c>
    </row>
    <row r="211" spans="2:37">
      <c r="B211" s="3"/>
      <c r="C211" s="3"/>
      <c r="D211" s="3"/>
      <c r="E211" s="3" t="s">
        <v>28</v>
      </c>
      <c r="F211" s="3" t="s">
        <v>239</v>
      </c>
      <c r="G211" s="3" t="s">
        <v>325</v>
      </c>
      <c r="H211" s="3"/>
      <c r="I211" s="3"/>
      <c r="J211" s="3"/>
      <c r="K211" s="3"/>
      <c r="L211" s="3" t="s">
        <v>304</v>
      </c>
      <c r="M211" s="3"/>
      <c r="N211" s="3"/>
      <c r="O211" s="3"/>
      <c r="P211" s="3"/>
      <c r="Q211" s="3"/>
      <c r="R211" s="14"/>
      <c r="S211" s="3"/>
      <c r="T211" s="3"/>
      <c r="U211" s="3"/>
      <c r="V211" s="3"/>
      <c r="W211" s="3"/>
      <c r="X211" s="3"/>
      <c r="Y211" s="111">
        <v>3601</v>
      </c>
      <c r="Z211" s="111">
        <v>3593</v>
      </c>
      <c r="AA211" s="111">
        <v>3592</v>
      </c>
      <c r="AB211" s="111">
        <v>3594</v>
      </c>
      <c r="AC211" s="111">
        <v>3580</v>
      </c>
      <c r="AD211" s="111">
        <v>3579</v>
      </c>
      <c r="AE211" s="111">
        <v>3575</v>
      </c>
      <c r="AF211" s="111">
        <v>3575</v>
      </c>
      <c r="AG211" s="111">
        <v>3575</v>
      </c>
      <c r="AH211" s="111">
        <v>3575</v>
      </c>
      <c r="AI211" s="111">
        <v>3575</v>
      </c>
      <c r="AJ211" s="111">
        <v>3575</v>
      </c>
      <c r="AK211" s="111">
        <v>3575</v>
      </c>
    </row>
    <row r="212" spans="2:37">
      <c r="B212" s="3"/>
      <c r="C212" s="3"/>
      <c r="D212" s="3"/>
      <c r="E212" s="3" t="s">
        <v>28</v>
      </c>
      <c r="F212" s="3" t="s">
        <v>239</v>
      </c>
      <c r="G212" s="3" t="s">
        <v>326</v>
      </c>
      <c r="H212" s="3"/>
      <c r="I212" s="3"/>
      <c r="J212" s="3"/>
      <c r="K212" s="3"/>
      <c r="L212" s="3" t="s">
        <v>304</v>
      </c>
      <c r="M212" s="3"/>
      <c r="N212" s="3"/>
      <c r="O212" s="3"/>
      <c r="P212" s="3"/>
      <c r="Q212" s="3"/>
      <c r="R212" s="14"/>
      <c r="S212" s="3"/>
      <c r="T212" s="3"/>
      <c r="U212" s="3"/>
      <c r="V212" s="3"/>
      <c r="W212" s="3"/>
      <c r="X212" s="3"/>
      <c r="Y212" s="111">
        <v>0</v>
      </c>
      <c r="Z212" s="111">
        <v>55</v>
      </c>
      <c r="AA212" s="111">
        <v>358</v>
      </c>
      <c r="AB212" s="111">
        <v>360</v>
      </c>
      <c r="AC212" s="111">
        <v>367</v>
      </c>
      <c r="AD212" s="111">
        <v>364</v>
      </c>
      <c r="AE212" s="111">
        <v>362</v>
      </c>
      <c r="AF212" s="111">
        <v>362</v>
      </c>
      <c r="AG212" s="111">
        <v>362</v>
      </c>
      <c r="AH212" s="111">
        <v>362</v>
      </c>
      <c r="AI212" s="111">
        <v>362</v>
      </c>
      <c r="AJ212" s="111">
        <v>362</v>
      </c>
      <c r="AK212" s="111">
        <v>362</v>
      </c>
    </row>
    <row r="213" spans="2:37">
      <c r="B213" s="3"/>
      <c r="C213" s="3"/>
      <c r="D213" s="3"/>
      <c r="E213" s="3" t="s">
        <v>28</v>
      </c>
      <c r="F213" s="3" t="s">
        <v>239</v>
      </c>
      <c r="G213" s="3" t="s">
        <v>354</v>
      </c>
      <c r="H213" s="3"/>
      <c r="I213" s="3"/>
      <c r="J213" s="3"/>
      <c r="K213" s="3"/>
      <c r="L213" s="3" t="s">
        <v>304</v>
      </c>
      <c r="M213" s="3"/>
      <c r="N213" s="3"/>
      <c r="O213" s="3"/>
      <c r="P213" s="3"/>
      <c r="Q213" s="3"/>
      <c r="R213" s="14"/>
      <c r="S213" s="3"/>
      <c r="T213" s="3"/>
      <c r="U213" s="3"/>
      <c r="V213" s="3"/>
      <c r="W213" s="3"/>
      <c r="X213" s="3"/>
      <c r="Y213" s="111">
        <v>757</v>
      </c>
      <c r="Z213" s="111">
        <v>691</v>
      </c>
      <c r="AA213" s="111">
        <v>369</v>
      </c>
      <c r="AB213" s="111">
        <v>363</v>
      </c>
      <c r="AC213" s="111">
        <v>352</v>
      </c>
      <c r="AD213" s="111">
        <v>365</v>
      </c>
      <c r="AE213" s="111">
        <v>354</v>
      </c>
      <c r="AF213" s="111">
        <v>354</v>
      </c>
      <c r="AG213" s="111">
        <v>354</v>
      </c>
      <c r="AH213" s="111">
        <v>354</v>
      </c>
      <c r="AI213" s="111">
        <v>354</v>
      </c>
      <c r="AJ213" s="111">
        <v>354</v>
      </c>
      <c r="AK213" s="111">
        <v>354</v>
      </c>
    </row>
    <row r="214" spans="2:37">
      <c r="B214" s="3"/>
      <c r="C214" s="3"/>
      <c r="D214" s="3"/>
      <c r="E214" s="4" t="s">
        <v>28</v>
      </c>
      <c r="F214" s="4" t="s">
        <v>239</v>
      </c>
      <c r="G214" s="4" t="s">
        <v>342</v>
      </c>
      <c r="H214" s="4"/>
      <c r="I214" s="4"/>
      <c r="J214" s="4"/>
      <c r="K214" s="4"/>
      <c r="L214" s="4" t="s">
        <v>304</v>
      </c>
      <c r="M214" s="4"/>
      <c r="N214" s="4"/>
      <c r="O214" s="4"/>
      <c r="P214" s="4"/>
      <c r="Q214" s="4"/>
      <c r="R214" s="99"/>
      <c r="S214" s="4"/>
      <c r="T214" s="4"/>
      <c r="U214" s="4"/>
      <c r="V214" s="4"/>
      <c r="W214" s="4"/>
      <c r="X214" s="4"/>
      <c r="Y214" s="111">
        <v>6189</v>
      </c>
      <c r="Z214" s="111">
        <v>6160</v>
      </c>
      <c r="AA214" s="111">
        <v>6134</v>
      </c>
      <c r="AB214" s="111">
        <v>6129</v>
      </c>
      <c r="AC214" s="111">
        <v>6099</v>
      </c>
      <c r="AD214" s="111">
        <v>6086</v>
      </c>
      <c r="AE214" s="111">
        <v>6068</v>
      </c>
      <c r="AF214" s="111">
        <v>6072.2323297288603</v>
      </c>
      <c r="AG214" s="111">
        <v>6072.2323297288603</v>
      </c>
      <c r="AH214" s="111">
        <v>6072.2323297288603</v>
      </c>
      <c r="AI214" s="111">
        <v>6072.2323297288603</v>
      </c>
      <c r="AJ214" s="111">
        <v>6072.2323297288603</v>
      </c>
      <c r="AK214" s="111">
        <v>6072.2323297288603</v>
      </c>
    </row>
    <row r="215" spans="2:37">
      <c r="B215" s="3"/>
      <c r="C215" s="3"/>
      <c r="D215" s="3"/>
      <c r="E215" s="3" t="s">
        <v>28</v>
      </c>
      <c r="F215" s="3" t="s">
        <v>330</v>
      </c>
      <c r="G215" s="3" t="s">
        <v>314</v>
      </c>
      <c r="H215" s="3"/>
      <c r="I215" s="3"/>
      <c r="J215" s="3"/>
      <c r="K215" s="3"/>
      <c r="L215" s="3" t="s">
        <v>304</v>
      </c>
      <c r="M215" s="3"/>
      <c r="N215" s="3"/>
      <c r="O215" s="3"/>
      <c r="P215" s="3"/>
      <c r="Q215" s="3"/>
      <c r="R215" s="14"/>
      <c r="S215" s="3"/>
      <c r="T215" s="3"/>
      <c r="U215" s="3"/>
      <c r="V215" s="3"/>
      <c r="W215" s="3"/>
      <c r="X215" s="3"/>
      <c r="Y215" s="111">
        <v>1612695.2039999999</v>
      </c>
      <c r="Z215" s="111">
        <v>1622668</v>
      </c>
      <c r="AA215" s="111">
        <v>1643312.7638859996</v>
      </c>
      <c r="AB215" s="111">
        <v>1660526.4306289994</v>
      </c>
      <c r="AC215" s="111">
        <v>1674744.9382389991</v>
      </c>
      <c r="AD215" s="111">
        <v>1689784.9999999998</v>
      </c>
      <c r="AE215" s="111">
        <v>1704873.023385999</v>
      </c>
      <c r="AF215" s="111">
        <v>1727597.2273389811</v>
      </c>
      <c r="AG215" s="111">
        <v>1751554.766494317</v>
      </c>
      <c r="AH215" s="111">
        <v>1775515.8643179154</v>
      </c>
      <c r="AI215" s="111">
        <v>1799480.5698417714</v>
      </c>
      <c r="AJ215" s="111">
        <v>1823448.9326742908</v>
      </c>
      <c r="AK215" s="111">
        <v>1847421.0032520853</v>
      </c>
    </row>
    <row r="216" spans="2:37">
      <c r="B216" s="3"/>
      <c r="C216" s="3"/>
      <c r="D216" s="3"/>
      <c r="E216" s="3" t="s">
        <v>28</v>
      </c>
      <c r="F216" s="3" t="s">
        <v>330</v>
      </c>
      <c r="G216" s="3" t="s">
        <v>324</v>
      </c>
      <c r="H216" s="3"/>
      <c r="I216" s="3"/>
      <c r="J216" s="3"/>
      <c r="K216" s="3"/>
      <c r="L216" s="3" t="s">
        <v>304</v>
      </c>
      <c r="M216" s="3"/>
      <c r="N216" s="3"/>
      <c r="O216" s="3"/>
      <c r="P216" s="3"/>
      <c r="Q216" s="3"/>
      <c r="R216" s="14"/>
      <c r="S216" s="3"/>
      <c r="T216" s="3"/>
      <c r="U216" s="3"/>
      <c r="V216" s="3"/>
      <c r="W216" s="3"/>
      <c r="X216" s="3"/>
      <c r="Y216" s="111">
        <v>328891.55999999994</v>
      </c>
      <c r="Z216" s="111">
        <v>320200</v>
      </c>
      <c r="AA216" s="111">
        <v>303331.61564000067</v>
      </c>
      <c r="AB216" s="111">
        <v>288180.44052000076</v>
      </c>
      <c r="AC216" s="111">
        <v>275504.69842000079</v>
      </c>
      <c r="AD216" s="111">
        <v>263060.99999999994</v>
      </c>
      <c r="AE216" s="111">
        <v>250178.65670000101</v>
      </c>
      <c r="AF216" s="111">
        <v>230136.51174851364</v>
      </c>
      <c r="AG216" s="111">
        <v>210094.36679702628</v>
      </c>
      <c r="AH216" s="111">
        <v>190052.22184553891</v>
      </c>
      <c r="AI216" s="111">
        <v>170010.07689405154</v>
      </c>
      <c r="AJ216" s="111">
        <v>149967.93194256417</v>
      </c>
      <c r="AK216" s="111">
        <v>129925.78699107682</v>
      </c>
    </row>
    <row r="217" spans="2:37">
      <c r="B217" s="3"/>
      <c r="C217" s="3"/>
      <c r="D217" s="3"/>
      <c r="E217" s="3" t="s">
        <v>28</v>
      </c>
      <c r="F217" s="3" t="s">
        <v>330</v>
      </c>
      <c r="G217" s="3" t="s">
        <v>327</v>
      </c>
      <c r="H217" s="3"/>
      <c r="I217" s="3"/>
      <c r="J217" s="3"/>
      <c r="K217" s="3"/>
      <c r="L217" s="3" t="s">
        <v>304</v>
      </c>
      <c r="M217" s="3"/>
      <c r="N217" s="3"/>
      <c r="O217" s="3"/>
      <c r="P217" s="3"/>
      <c r="Q217" s="3"/>
      <c r="R217" s="14"/>
      <c r="S217" s="3"/>
      <c r="T217" s="3"/>
      <c r="U217" s="3"/>
      <c r="V217" s="3"/>
      <c r="W217" s="3"/>
      <c r="X217" s="3"/>
      <c r="Y217" s="111">
        <v>10852.236000000001</v>
      </c>
      <c r="Z217" s="111">
        <v>11043</v>
      </c>
      <c r="AA217" s="111">
        <v>11407.620473999712</v>
      </c>
      <c r="AB217" s="111">
        <v>11738.128850999752</v>
      </c>
      <c r="AC217" s="111">
        <v>12022.363340999771</v>
      </c>
      <c r="AD217" s="111">
        <v>12291</v>
      </c>
      <c r="AE217" s="111">
        <v>12582.31991399975</v>
      </c>
      <c r="AF217" s="111">
        <v>12582.31991399975</v>
      </c>
      <c r="AG217" s="111">
        <v>12582.31991399975</v>
      </c>
      <c r="AH217" s="111">
        <v>12582.31991399975</v>
      </c>
      <c r="AI217" s="111">
        <v>12582.31991399975</v>
      </c>
      <c r="AJ217" s="111">
        <v>12582.31991399975</v>
      </c>
      <c r="AK217" s="111">
        <v>12582.31991399975</v>
      </c>
    </row>
    <row r="218" spans="2:37">
      <c r="B218" s="3"/>
      <c r="C218" s="3"/>
      <c r="D218" s="3"/>
      <c r="E218" s="3" t="s">
        <v>28</v>
      </c>
      <c r="F218" s="3" t="s">
        <v>330</v>
      </c>
      <c r="G218" s="3" t="s">
        <v>328</v>
      </c>
      <c r="H218" s="3"/>
      <c r="I218" s="3"/>
      <c r="J218" s="3"/>
      <c r="K218" s="3"/>
      <c r="L218" s="3" t="s">
        <v>304</v>
      </c>
      <c r="M218" s="3"/>
      <c r="N218" s="3"/>
      <c r="O218" s="3"/>
      <c r="P218" s="3"/>
      <c r="Q218" s="3"/>
      <c r="R218" s="14"/>
      <c r="S218" s="3"/>
      <c r="T218" s="3"/>
      <c r="U218" s="3"/>
      <c r="V218" s="3"/>
      <c r="W218" s="3"/>
      <c r="X218" s="3"/>
      <c r="Y218" s="111">
        <v>0</v>
      </c>
      <c r="Z218" s="111">
        <v>0</v>
      </c>
      <c r="AA218" s="111">
        <v>0</v>
      </c>
      <c r="AB218" s="111">
        <v>0</v>
      </c>
      <c r="AC218" s="111">
        <v>0</v>
      </c>
      <c r="AD218" s="111">
        <v>0</v>
      </c>
      <c r="AE218" s="111">
        <v>0</v>
      </c>
      <c r="AF218" s="111">
        <v>0</v>
      </c>
      <c r="AG218" s="111">
        <v>0</v>
      </c>
      <c r="AH218" s="111">
        <v>0</v>
      </c>
      <c r="AI218" s="111">
        <v>0</v>
      </c>
      <c r="AJ218" s="111">
        <v>0</v>
      </c>
      <c r="AK218" s="111">
        <v>0</v>
      </c>
    </row>
    <row r="219" spans="2:37">
      <c r="B219" s="3"/>
      <c r="C219" s="3"/>
      <c r="D219" s="3"/>
      <c r="E219" s="4" t="s">
        <v>28</v>
      </c>
      <c r="F219" s="4" t="s">
        <v>330</v>
      </c>
      <c r="G219" s="4" t="s">
        <v>342</v>
      </c>
      <c r="H219" s="4"/>
      <c r="I219" s="4"/>
      <c r="J219" s="4"/>
      <c r="K219" s="4"/>
      <c r="L219" s="4" t="s">
        <v>304</v>
      </c>
      <c r="M219" s="4"/>
      <c r="N219" s="4"/>
      <c r="O219" s="4"/>
      <c r="P219" s="4"/>
      <c r="Q219" s="4"/>
      <c r="R219" s="99"/>
      <c r="S219" s="4"/>
      <c r="T219" s="4"/>
      <c r="U219" s="4"/>
      <c r="V219" s="4"/>
      <c r="W219" s="4"/>
      <c r="X219" s="4"/>
      <c r="Y219" s="111">
        <v>1952439</v>
      </c>
      <c r="Z219" s="111">
        <v>1953911</v>
      </c>
      <c r="AA219" s="111">
        <v>1958052</v>
      </c>
      <c r="AB219" s="111">
        <v>1960445</v>
      </c>
      <c r="AC219" s="111">
        <v>1962271.9999999995</v>
      </c>
      <c r="AD219" s="111">
        <v>1965136.9999999998</v>
      </c>
      <c r="AE219" s="111">
        <v>1967633.9999999998</v>
      </c>
      <c r="AF219" s="111">
        <v>1970316.0590014944</v>
      </c>
      <c r="AG219" s="111">
        <v>1974231.4532053429</v>
      </c>
      <c r="AH219" s="111">
        <v>1978150.4060774539</v>
      </c>
      <c r="AI219" s="111">
        <v>1982072.9666498227</v>
      </c>
      <c r="AJ219" s="111">
        <v>1985999.1845308547</v>
      </c>
      <c r="AK219" s="111">
        <v>1989929.1101571617</v>
      </c>
    </row>
    <row r="220" spans="2:37">
      <c r="B220" s="3"/>
      <c r="C220" s="3"/>
      <c r="D220" s="3"/>
      <c r="E220" s="3" t="s">
        <v>28</v>
      </c>
      <c r="F220" s="3" t="s">
        <v>329</v>
      </c>
      <c r="G220" s="3" t="s">
        <v>355</v>
      </c>
      <c r="H220" s="3"/>
      <c r="I220" s="3"/>
      <c r="J220" s="3"/>
      <c r="K220" s="3"/>
      <c r="L220" s="3" t="s">
        <v>304</v>
      </c>
      <c r="M220" s="3"/>
      <c r="N220" s="3"/>
      <c r="O220" s="3"/>
      <c r="P220" s="3"/>
      <c r="Q220" s="3"/>
      <c r="R220" s="14"/>
      <c r="S220" s="3"/>
      <c r="T220" s="3"/>
      <c r="U220" s="3"/>
      <c r="V220" s="3"/>
      <c r="W220" s="3"/>
      <c r="X220" s="3"/>
      <c r="Y220" s="111">
        <v>8239</v>
      </c>
      <c r="Z220" s="111">
        <v>8239</v>
      </c>
      <c r="AA220" s="111">
        <v>8239</v>
      </c>
      <c r="AB220" s="111">
        <v>8239</v>
      </c>
      <c r="AC220" s="111">
        <v>8239</v>
      </c>
      <c r="AD220" s="111">
        <v>8239</v>
      </c>
      <c r="AE220" s="111">
        <v>8649</v>
      </c>
      <c r="AF220" s="111">
        <v>8649</v>
      </c>
      <c r="AG220" s="111">
        <v>8647</v>
      </c>
      <c r="AH220" s="111">
        <v>8645</v>
      </c>
      <c r="AI220" s="111">
        <v>8643</v>
      </c>
      <c r="AJ220" s="111">
        <v>8641</v>
      </c>
      <c r="AK220" s="111">
        <v>8639</v>
      </c>
    </row>
    <row r="221" spans="2:37">
      <c r="B221" s="3"/>
      <c r="C221" s="3"/>
      <c r="D221" s="3"/>
      <c r="E221" s="3" t="s">
        <v>28</v>
      </c>
      <c r="F221" s="3" t="s">
        <v>329</v>
      </c>
      <c r="G221" s="3" t="s">
        <v>356</v>
      </c>
      <c r="H221" s="3"/>
      <c r="I221" s="3"/>
      <c r="J221" s="3"/>
      <c r="K221" s="3"/>
      <c r="L221" s="3" t="s">
        <v>304</v>
      </c>
      <c r="M221" s="3"/>
      <c r="N221" s="3"/>
      <c r="O221" s="3"/>
      <c r="P221" s="3"/>
      <c r="Q221" s="3"/>
      <c r="R221" s="14"/>
      <c r="S221" s="3"/>
      <c r="T221" s="3"/>
      <c r="U221" s="3"/>
      <c r="V221" s="3"/>
      <c r="W221" s="3"/>
      <c r="X221" s="3"/>
      <c r="Y221" s="111">
        <v>1156</v>
      </c>
      <c r="Z221" s="111">
        <v>1156</v>
      </c>
      <c r="AA221" s="111">
        <v>1156</v>
      </c>
      <c r="AB221" s="111">
        <v>1156</v>
      </c>
      <c r="AC221" s="111">
        <v>1156</v>
      </c>
      <c r="AD221" s="111">
        <v>1156</v>
      </c>
      <c r="AE221" s="111">
        <v>985</v>
      </c>
      <c r="AF221" s="111">
        <v>985</v>
      </c>
      <c r="AG221" s="111">
        <v>985</v>
      </c>
      <c r="AH221" s="111">
        <v>985</v>
      </c>
      <c r="AI221" s="111">
        <v>985</v>
      </c>
      <c r="AJ221" s="111">
        <v>985.00000000000011</v>
      </c>
      <c r="AK221" s="111">
        <v>985.00000000000011</v>
      </c>
    </row>
    <row r="222" spans="2:37">
      <c r="B222" s="3"/>
      <c r="C222" s="3"/>
      <c r="D222" s="3"/>
      <c r="E222" s="3" t="s">
        <v>28</v>
      </c>
      <c r="F222" s="3" t="s">
        <v>329</v>
      </c>
      <c r="G222" s="3" t="s">
        <v>357</v>
      </c>
      <c r="H222" s="3"/>
      <c r="I222" s="3"/>
      <c r="J222" s="3"/>
      <c r="K222" s="3"/>
      <c r="L222" s="3" t="s">
        <v>304</v>
      </c>
      <c r="M222" s="3"/>
      <c r="N222" s="3"/>
      <c r="O222" s="3"/>
      <c r="P222" s="3"/>
      <c r="Q222" s="3"/>
      <c r="R222" s="14"/>
      <c r="S222" s="3"/>
      <c r="T222" s="3"/>
      <c r="U222" s="3"/>
      <c r="V222" s="3"/>
      <c r="W222" s="3"/>
      <c r="X222" s="3"/>
      <c r="Y222" s="111">
        <v>479</v>
      </c>
      <c r="Z222" s="111">
        <v>479</v>
      </c>
      <c r="AA222" s="111">
        <v>479</v>
      </c>
      <c r="AB222" s="111">
        <v>479</v>
      </c>
      <c r="AC222" s="111">
        <v>479</v>
      </c>
      <c r="AD222" s="111">
        <v>479</v>
      </c>
      <c r="AE222" s="111">
        <v>407</v>
      </c>
      <c r="AF222" s="111">
        <v>407</v>
      </c>
      <c r="AG222" s="111">
        <v>407</v>
      </c>
      <c r="AH222" s="111">
        <v>407</v>
      </c>
      <c r="AI222" s="111">
        <v>407</v>
      </c>
      <c r="AJ222" s="111">
        <v>407</v>
      </c>
      <c r="AK222" s="111">
        <v>407</v>
      </c>
    </row>
    <row r="223" spans="2:37">
      <c r="B223" s="3"/>
      <c r="C223" s="3"/>
      <c r="D223" s="3"/>
      <c r="E223" s="4" t="s">
        <v>28</v>
      </c>
      <c r="F223" s="4" t="s">
        <v>329</v>
      </c>
      <c r="G223" s="4" t="s">
        <v>342</v>
      </c>
      <c r="H223" s="4"/>
      <c r="I223" s="4"/>
      <c r="J223" s="4"/>
      <c r="K223" s="4"/>
      <c r="L223" s="4" t="s">
        <v>304</v>
      </c>
      <c r="M223" s="4"/>
      <c r="N223" s="4"/>
      <c r="O223" s="4"/>
      <c r="P223" s="4"/>
      <c r="Q223" s="4"/>
      <c r="R223" s="99"/>
      <c r="S223" s="4"/>
      <c r="T223" s="4"/>
      <c r="U223" s="4"/>
      <c r="V223" s="4"/>
      <c r="W223" s="4"/>
      <c r="X223" s="4"/>
      <c r="Y223" s="111">
        <v>9874</v>
      </c>
      <c r="Z223" s="111">
        <v>9874</v>
      </c>
      <c r="AA223" s="111">
        <v>9874</v>
      </c>
      <c r="AB223" s="111">
        <v>9874</v>
      </c>
      <c r="AC223" s="111">
        <v>9874</v>
      </c>
      <c r="AD223" s="111">
        <v>9874</v>
      </c>
      <c r="AE223" s="111">
        <v>10041</v>
      </c>
      <c r="AF223" s="111">
        <v>10041</v>
      </c>
      <c r="AG223" s="111">
        <v>10039</v>
      </c>
      <c r="AH223" s="111">
        <v>10037</v>
      </c>
      <c r="AI223" s="111">
        <v>10035</v>
      </c>
      <c r="AJ223" s="111">
        <v>10033</v>
      </c>
      <c r="AK223" s="111">
        <v>10031</v>
      </c>
    </row>
    <row r="224" spans="2:37" s="3" customFormat="1"/>
    <row r="225" spans="2:46" s="64" customFormat="1" ht="15">
      <c r="B225" s="65" t="s">
        <v>30</v>
      </c>
      <c r="C225" s="65"/>
      <c r="D225" s="65"/>
      <c r="E225" s="65"/>
      <c r="F225" s="65"/>
      <c r="G225" s="65"/>
      <c r="H225" s="65"/>
      <c r="I225" s="65"/>
      <c r="J225" s="65"/>
      <c r="K225" s="65"/>
      <c r="L225" s="65"/>
      <c r="M225" s="65"/>
      <c r="N225" s="65"/>
      <c r="O225" s="65"/>
      <c r="P225" s="65"/>
      <c r="Q225" s="65"/>
      <c r="R225" s="65"/>
      <c r="S225" s="65"/>
      <c r="T225" s="65"/>
      <c r="U225" s="65"/>
      <c r="V225" s="65"/>
      <c r="W225" s="65"/>
      <c r="X225" s="65"/>
      <c r="Y225" s="65"/>
      <c r="Z225" s="65"/>
      <c r="AA225" s="65"/>
      <c r="AB225" s="65"/>
      <c r="AC225" s="65"/>
      <c r="AD225" s="65"/>
      <c r="AE225" s="65"/>
      <c r="AF225" s="65"/>
      <c r="AG225" s="65"/>
      <c r="AH225" s="65"/>
      <c r="AI225" s="65"/>
      <c r="AJ225" s="65"/>
      <c r="AK225" s="65"/>
      <c r="AL225" s="65"/>
      <c r="AM225" s="65"/>
      <c r="AN225" s="65"/>
      <c r="AO225" s="65"/>
      <c r="AP225" s="65"/>
      <c r="AQ225" s="65"/>
      <c r="AR225" s="65"/>
      <c r="AS225" s="65"/>
      <c r="AT225" s="65"/>
    </row>
    <row r="226" spans="2:46" s="3" customFormat="1"/>
    <row r="227" spans="2:46">
      <c r="B227" s="3"/>
      <c r="C227" s="3"/>
      <c r="D227" s="3"/>
      <c r="E227" s="3" t="s">
        <v>30</v>
      </c>
      <c r="F227" s="3" t="s">
        <v>336</v>
      </c>
      <c r="G227" s="3" t="s">
        <v>337</v>
      </c>
      <c r="H227" s="3"/>
      <c r="I227" s="3"/>
      <c r="J227" s="3"/>
      <c r="K227" s="3"/>
      <c r="L227" s="3" t="s">
        <v>308</v>
      </c>
      <c r="M227" s="3"/>
      <c r="N227" s="3"/>
      <c r="O227" s="3"/>
      <c r="P227" s="3"/>
      <c r="Q227" s="3"/>
      <c r="R227" s="14"/>
      <c r="S227" s="3"/>
      <c r="T227" s="3"/>
      <c r="U227" s="3"/>
      <c r="V227" s="3"/>
      <c r="W227" s="3"/>
      <c r="X227" s="3"/>
      <c r="Y227" s="111">
        <v>298.15300000000002</v>
      </c>
      <c r="Z227" s="111">
        <v>298.15300000000002</v>
      </c>
      <c r="AA227" s="111">
        <v>295.71300000000002</v>
      </c>
      <c r="AB227" s="111">
        <v>295.71300000000002</v>
      </c>
      <c r="AC227" s="111">
        <v>295.62900000000002</v>
      </c>
      <c r="AD227" s="111">
        <v>295.39799999380114</v>
      </c>
      <c r="AE227" s="111">
        <v>296.16299999380112</v>
      </c>
      <c r="AF227" s="111">
        <v>296.21299999380113</v>
      </c>
      <c r="AG227" s="111">
        <v>296.21299999380113</v>
      </c>
      <c r="AH227" s="111">
        <v>296.21299999380113</v>
      </c>
      <c r="AI227" s="111">
        <v>296.21299999380113</v>
      </c>
      <c r="AJ227" s="111">
        <v>296.21299999380113</v>
      </c>
      <c r="AK227" s="111">
        <v>296.21299999380113</v>
      </c>
    </row>
    <row r="228" spans="2:46">
      <c r="B228" s="3"/>
      <c r="C228" s="3"/>
      <c r="D228" s="3"/>
      <c r="E228" s="3" t="s">
        <v>30</v>
      </c>
      <c r="F228" s="3" t="s">
        <v>336</v>
      </c>
      <c r="G228" s="3" t="s">
        <v>338</v>
      </c>
      <c r="H228" s="3"/>
      <c r="I228" s="3"/>
      <c r="J228" s="3"/>
      <c r="K228" s="3"/>
      <c r="L228" s="3" t="s">
        <v>308</v>
      </c>
      <c r="M228" s="3"/>
      <c r="N228" s="3"/>
      <c r="O228" s="3"/>
      <c r="P228" s="3"/>
      <c r="Q228" s="3"/>
      <c r="R228" s="14"/>
      <c r="S228" s="3"/>
      <c r="T228" s="3"/>
      <c r="U228" s="3"/>
      <c r="V228" s="3"/>
      <c r="W228" s="3"/>
      <c r="X228" s="3"/>
      <c r="Y228" s="111">
        <v>287.41500000000002</v>
      </c>
      <c r="Z228" s="111">
        <v>287.41500000000002</v>
      </c>
      <c r="AA228" s="111">
        <v>287.41500000000002</v>
      </c>
      <c r="AB228" s="111">
        <v>287.41500000000002</v>
      </c>
      <c r="AC228" s="111">
        <v>287.41500000000002</v>
      </c>
      <c r="AD228" s="111">
        <v>287.41500000000002</v>
      </c>
      <c r="AE228" s="111">
        <v>287.41500000000002</v>
      </c>
      <c r="AF228" s="111">
        <v>287.41500000000002</v>
      </c>
      <c r="AG228" s="111">
        <v>287.41500000000002</v>
      </c>
      <c r="AH228" s="111">
        <v>287.41500000000002</v>
      </c>
      <c r="AI228" s="111">
        <v>287.41500000000002</v>
      </c>
      <c r="AJ228" s="111">
        <v>287.41500000000002</v>
      </c>
      <c r="AK228" s="111">
        <v>287.41500000000002</v>
      </c>
    </row>
    <row r="229" spans="2:46">
      <c r="B229" s="3"/>
      <c r="C229" s="3"/>
      <c r="D229" s="3"/>
      <c r="E229" s="3" t="s">
        <v>30</v>
      </c>
      <c r="F229" s="3" t="s">
        <v>336</v>
      </c>
      <c r="G229" s="3" t="s">
        <v>339</v>
      </c>
      <c r="H229" s="3"/>
      <c r="I229" s="3"/>
      <c r="J229" s="3"/>
      <c r="K229" s="3"/>
      <c r="L229" s="3" t="s">
        <v>308</v>
      </c>
      <c r="M229" s="3"/>
      <c r="N229" s="3"/>
      <c r="O229" s="3"/>
      <c r="P229" s="3"/>
      <c r="Q229" s="3"/>
      <c r="R229" s="14"/>
      <c r="S229" s="3"/>
      <c r="T229" s="3"/>
      <c r="U229" s="3"/>
      <c r="V229" s="3"/>
      <c r="W229" s="3"/>
      <c r="X229" s="3"/>
      <c r="Y229" s="111">
        <v>361.77499999999998</v>
      </c>
      <c r="Z229" s="111">
        <v>361.77499999999998</v>
      </c>
      <c r="AA229" s="111">
        <v>361.77499999999998</v>
      </c>
      <c r="AB229" s="111">
        <v>361.77499999999998</v>
      </c>
      <c r="AC229" s="111">
        <v>361.73099999999999</v>
      </c>
      <c r="AD229" s="111">
        <v>361.73099999999999</v>
      </c>
      <c r="AE229" s="111">
        <v>361.73099999999999</v>
      </c>
      <c r="AF229" s="111">
        <v>361.73099999999999</v>
      </c>
      <c r="AG229" s="111">
        <v>361.73099999999999</v>
      </c>
      <c r="AH229" s="111">
        <v>361.73099999999999</v>
      </c>
      <c r="AI229" s="111">
        <v>361.73099999999999</v>
      </c>
      <c r="AJ229" s="111">
        <v>361.73099999999999</v>
      </c>
      <c r="AK229" s="111">
        <v>361.73099999999999</v>
      </c>
    </row>
    <row r="230" spans="2:46">
      <c r="B230" s="3"/>
      <c r="C230" s="3"/>
      <c r="D230" s="3"/>
      <c r="E230" s="3" t="s">
        <v>30</v>
      </c>
      <c r="F230" s="3" t="s">
        <v>336</v>
      </c>
      <c r="G230" s="3" t="s">
        <v>340</v>
      </c>
      <c r="H230" s="3"/>
      <c r="I230" s="3"/>
      <c r="J230" s="3"/>
      <c r="K230" s="3"/>
      <c r="L230" s="3" t="s">
        <v>308</v>
      </c>
      <c r="M230" s="3"/>
      <c r="N230" s="3"/>
      <c r="O230" s="3"/>
      <c r="P230" s="3"/>
      <c r="Q230" s="3"/>
      <c r="R230" s="14"/>
      <c r="S230" s="3"/>
      <c r="T230" s="3"/>
      <c r="U230" s="3"/>
      <c r="V230" s="3"/>
      <c r="W230" s="3"/>
      <c r="X230" s="3"/>
      <c r="Y230" s="111">
        <v>128.655</v>
      </c>
      <c r="Z230" s="111">
        <v>128.655</v>
      </c>
      <c r="AA230" s="111">
        <v>128.655</v>
      </c>
      <c r="AB230" s="111">
        <v>128.655</v>
      </c>
      <c r="AC230" s="111">
        <v>128.655</v>
      </c>
      <c r="AD230" s="111">
        <v>128.655</v>
      </c>
      <c r="AE230" s="111">
        <v>128.655</v>
      </c>
      <c r="AF230" s="111">
        <v>128.655</v>
      </c>
      <c r="AG230" s="111">
        <v>128.655</v>
      </c>
      <c r="AH230" s="111">
        <v>128.655</v>
      </c>
      <c r="AI230" s="111">
        <v>128.655</v>
      </c>
      <c r="AJ230" s="111">
        <v>128.655</v>
      </c>
      <c r="AK230" s="111">
        <v>128.655</v>
      </c>
    </row>
    <row r="231" spans="2:46">
      <c r="B231" s="3"/>
      <c r="C231" s="3"/>
      <c r="D231" s="3"/>
      <c r="E231" s="3" t="s">
        <v>30</v>
      </c>
      <c r="F231" s="3" t="s">
        <v>336</v>
      </c>
      <c r="G231" s="3" t="s">
        <v>341</v>
      </c>
      <c r="H231" s="3"/>
      <c r="I231" s="3"/>
      <c r="J231" s="3"/>
      <c r="K231" s="3"/>
      <c r="L231" s="3" t="s">
        <v>308</v>
      </c>
      <c r="M231" s="3"/>
      <c r="N231" s="3"/>
      <c r="O231" s="3"/>
      <c r="P231" s="3"/>
      <c r="Q231" s="3"/>
      <c r="R231" s="14"/>
      <c r="S231" s="3"/>
      <c r="T231" s="3"/>
      <c r="U231" s="3"/>
      <c r="V231" s="3"/>
      <c r="W231" s="3"/>
      <c r="X231" s="3"/>
      <c r="Y231" s="111">
        <v>84.74</v>
      </c>
      <c r="Z231" s="111">
        <v>84.74</v>
      </c>
      <c r="AA231" s="111">
        <v>84.74</v>
      </c>
      <c r="AB231" s="111">
        <v>84.74</v>
      </c>
      <c r="AC231" s="111">
        <v>84.74</v>
      </c>
      <c r="AD231" s="111">
        <v>84.74</v>
      </c>
      <c r="AE231" s="111">
        <v>84.74</v>
      </c>
      <c r="AF231" s="111">
        <v>84.74</v>
      </c>
      <c r="AG231" s="111">
        <v>84.74</v>
      </c>
      <c r="AH231" s="111">
        <v>84.74</v>
      </c>
      <c r="AI231" s="111">
        <v>84.74</v>
      </c>
      <c r="AJ231" s="111">
        <v>84.74</v>
      </c>
      <c r="AK231" s="111">
        <v>84.74</v>
      </c>
    </row>
    <row r="232" spans="2:46">
      <c r="B232" s="3"/>
      <c r="C232" s="3"/>
      <c r="D232" s="3"/>
      <c r="E232" s="3" t="s">
        <v>30</v>
      </c>
      <c r="F232" s="3" t="s">
        <v>336</v>
      </c>
      <c r="G232" s="3" t="s">
        <v>309</v>
      </c>
      <c r="H232" s="3"/>
      <c r="I232" s="3"/>
      <c r="J232" s="3"/>
      <c r="K232" s="3"/>
      <c r="L232" s="3" t="s">
        <v>308</v>
      </c>
      <c r="M232" s="3"/>
      <c r="N232" s="3"/>
      <c r="O232" s="3"/>
      <c r="P232" s="3"/>
      <c r="Q232" s="3"/>
      <c r="R232" s="14"/>
      <c r="S232" s="3"/>
      <c r="T232" s="3"/>
      <c r="U232" s="3"/>
      <c r="V232" s="3"/>
      <c r="W232" s="3"/>
      <c r="X232" s="3"/>
      <c r="Y232" s="111">
        <v>32.200000000000003</v>
      </c>
      <c r="Z232" s="111">
        <v>32.200000000000003</v>
      </c>
      <c r="AA232" s="111">
        <v>32.200000000000003</v>
      </c>
      <c r="AB232" s="111">
        <v>32.200000000000003</v>
      </c>
      <c r="AC232" s="111">
        <v>32.200000000000003</v>
      </c>
      <c r="AD232" s="111">
        <v>32.200000000000003</v>
      </c>
      <c r="AE232" s="111">
        <v>32.200000000000003</v>
      </c>
      <c r="AF232" s="111">
        <v>32.200000000000003</v>
      </c>
      <c r="AG232" s="111">
        <v>32.200000000000003</v>
      </c>
      <c r="AH232" s="111">
        <v>32.200000000000003</v>
      </c>
      <c r="AI232" s="111">
        <v>32.200000000000003</v>
      </c>
      <c r="AJ232" s="111">
        <v>32.200000000000003</v>
      </c>
      <c r="AK232" s="111">
        <v>32.200000000000003</v>
      </c>
    </row>
    <row r="233" spans="2:46">
      <c r="B233" s="3"/>
      <c r="C233" s="3"/>
      <c r="D233" s="3"/>
      <c r="E233" s="4" t="s">
        <v>30</v>
      </c>
      <c r="F233" s="4" t="s">
        <v>336</v>
      </c>
      <c r="G233" s="4" t="s">
        <v>342</v>
      </c>
      <c r="H233" s="4"/>
      <c r="I233" s="4"/>
      <c r="J233" s="4"/>
      <c r="K233" s="4"/>
      <c r="L233" s="4" t="s">
        <v>308</v>
      </c>
      <c r="M233" s="4"/>
      <c r="N233" s="4"/>
      <c r="O233" s="4"/>
      <c r="P233" s="4"/>
      <c r="Q233" s="4"/>
      <c r="R233" s="99"/>
      <c r="S233" s="4"/>
      <c r="T233" s="4"/>
      <c r="U233" s="4"/>
      <c r="V233" s="4"/>
      <c r="W233" s="4"/>
      <c r="X233" s="4"/>
      <c r="Y233" s="111">
        <v>1192.9380000000001</v>
      </c>
      <c r="Z233" s="111">
        <v>1192.9380000000001</v>
      </c>
      <c r="AA233" s="111">
        <v>1190.498</v>
      </c>
      <c r="AB233" s="111">
        <v>1190.498</v>
      </c>
      <c r="AC233" s="111">
        <v>1190.3700000000001</v>
      </c>
      <c r="AD233" s="111">
        <v>1190.1389999938012</v>
      </c>
      <c r="AE233" s="111">
        <v>1190.9039999938011</v>
      </c>
      <c r="AF233" s="111">
        <v>1190.9539999938013</v>
      </c>
      <c r="AG233" s="111">
        <v>1190.9539999938013</v>
      </c>
      <c r="AH233" s="111">
        <v>1190.9539999938013</v>
      </c>
      <c r="AI233" s="111">
        <v>1190.9539999938013</v>
      </c>
      <c r="AJ233" s="111">
        <v>1190.9539999938013</v>
      </c>
      <c r="AK233" s="111">
        <v>1190.9539999938013</v>
      </c>
    </row>
    <row r="234" spans="2:46">
      <c r="B234" s="3"/>
      <c r="C234" s="3"/>
      <c r="D234" s="3"/>
      <c r="E234" s="3" t="s">
        <v>30</v>
      </c>
      <c r="F234" s="3" t="s">
        <v>336</v>
      </c>
      <c r="G234" s="3" t="s">
        <v>343</v>
      </c>
      <c r="H234" s="3"/>
      <c r="I234" s="3"/>
      <c r="J234" s="3"/>
      <c r="K234" s="3"/>
      <c r="L234" s="3" t="s">
        <v>308</v>
      </c>
      <c r="M234" s="3"/>
      <c r="N234" s="3"/>
      <c r="O234" s="3"/>
      <c r="P234" s="3"/>
      <c r="Q234" s="3"/>
      <c r="R234" s="14"/>
      <c r="S234" s="3"/>
      <c r="T234" s="3"/>
      <c r="U234" s="3"/>
      <c r="V234" s="3"/>
      <c r="W234" s="3"/>
      <c r="X234" s="3"/>
      <c r="Y234" s="111">
        <v>343.00099999999998</v>
      </c>
      <c r="Z234" s="111">
        <v>343.00099999999998</v>
      </c>
      <c r="AA234" s="111">
        <v>340.161</v>
      </c>
      <c r="AB234" s="111">
        <v>340.161</v>
      </c>
      <c r="AC234" s="111">
        <v>340.13400000000001</v>
      </c>
      <c r="AD234" s="111">
        <v>339.87499999666215</v>
      </c>
      <c r="AE234" s="111">
        <v>339.87499999666215</v>
      </c>
      <c r="AF234" s="111">
        <v>339.92499999666217</v>
      </c>
      <c r="AG234" s="111">
        <v>339.92499999666217</v>
      </c>
      <c r="AH234" s="111">
        <v>339.92499999666217</v>
      </c>
      <c r="AI234" s="111">
        <v>339.92499999666217</v>
      </c>
      <c r="AJ234" s="111">
        <v>339.92499999666217</v>
      </c>
      <c r="AK234" s="111">
        <v>339.92499999666217</v>
      </c>
    </row>
    <row r="235" spans="2:46">
      <c r="B235" s="3"/>
      <c r="C235" s="3"/>
      <c r="D235" s="3"/>
      <c r="E235" s="3" t="s">
        <v>30</v>
      </c>
      <c r="F235" s="3" t="s">
        <v>336</v>
      </c>
      <c r="G235" s="3" t="s">
        <v>344</v>
      </c>
      <c r="H235" s="3"/>
      <c r="I235" s="3"/>
      <c r="J235" s="3"/>
      <c r="K235" s="3"/>
      <c r="L235" s="3" t="s">
        <v>308</v>
      </c>
      <c r="M235" s="3"/>
      <c r="N235" s="3"/>
      <c r="O235" s="3"/>
      <c r="P235" s="3"/>
      <c r="Q235" s="3"/>
      <c r="R235" s="14"/>
      <c r="S235" s="3"/>
      <c r="T235" s="3"/>
      <c r="U235" s="3"/>
      <c r="V235" s="3"/>
      <c r="W235" s="3"/>
      <c r="X235" s="3"/>
      <c r="Y235" s="111">
        <v>26.811999999999998</v>
      </c>
      <c r="Z235" s="111">
        <v>26.811999999999998</v>
      </c>
      <c r="AA235" s="111">
        <v>27.211999999999996</v>
      </c>
      <c r="AB235" s="111">
        <v>27.211999999999996</v>
      </c>
      <c r="AC235" s="111">
        <v>27.154999999999998</v>
      </c>
      <c r="AD235" s="111">
        <v>27.154999999999998</v>
      </c>
      <c r="AE235" s="111">
        <v>27.154999999999998</v>
      </c>
      <c r="AF235" s="111">
        <v>27.154999999999998</v>
      </c>
      <c r="AG235" s="111">
        <v>27.154999999999998</v>
      </c>
      <c r="AH235" s="111">
        <v>27.154999999999998</v>
      </c>
      <c r="AI235" s="111">
        <v>27.154999999999998</v>
      </c>
      <c r="AJ235" s="111">
        <v>27.154999999999998</v>
      </c>
      <c r="AK235" s="111">
        <v>27.154999999999998</v>
      </c>
    </row>
    <row r="236" spans="2:46">
      <c r="B236" s="3"/>
      <c r="C236" s="3"/>
      <c r="D236" s="3"/>
      <c r="E236" s="3" t="s">
        <v>30</v>
      </c>
      <c r="F236" s="3" t="s">
        <v>336</v>
      </c>
      <c r="G236" s="3" t="s">
        <v>345</v>
      </c>
      <c r="H236" s="3"/>
      <c r="I236" s="3"/>
      <c r="J236" s="3"/>
      <c r="K236" s="3"/>
      <c r="L236" s="3" t="s">
        <v>308</v>
      </c>
      <c r="M236" s="3"/>
      <c r="N236" s="3"/>
      <c r="O236" s="3"/>
      <c r="P236" s="3"/>
      <c r="Q236" s="3"/>
      <c r="R236" s="14"/>
      <c r="S236" s="3"/>
      <c r="T236" s="3"/>
      <c r="U236" s="3"/>
      <c r="V236" s="3"/>
      <c r="W236" s="3"/>
      <c r="X236" s="3"/>
      <c r="Y236" s="111">
        <v>793.125</v>
      </c>
      <c r="Z236" s="111">
        <v>793.125</v>
      </c>
      <c r="AA236" s="111">
        <v>793.125</v>
      </c>
      <c r="AB236" s="111">
        <v>793.125</v>
      </c>
      <c r="AC236" s="111">
        <v>793.08100000000002</v>
      </c>
      <c r="AD236" s="111">
        <v>793.10900000086428</v>
      </c>
      <c r="AE236" s="111">
        <v>793.87400000086427</v>
      </c>
      <c r="AF236" s="111">
        <v>793.87400000086427</v>
      </c>
      <c r="AG236" s="111">
        <v>793.87400000086427</v>
      </c>
      <c r="AH236" s="111">
        <v>793.87400000086427</v>
      </c>
      <c r="AI236" s="111">
        <v>793.87400000086427</v>
      </c>
      <c r="AJ236" s="111">
        <v>793.87400000086427</v>
      </c>
      <c r="AK236" s="111">
        <v>793.87400000086427</v>
      </c>
    </row>
    <row r="237" spans="2:46">
      <c r="B237" s="3"/>
      <c r="C237" s="3"/>
      <c r="D237" s="3"/>
      <c r="E237" s="3" t="s">
        <v>30</v>
      </c>
      <c r="F237" s="3" t="s">
        <v>336</v>
      </c>
      <c r="G237" s="3" t="s">
        <v>310</v>
      </c>
      <c r="H237" s="3"/>
      <c r="I237" s="3"/>
      <c r="J237" s="3"/>
      <c r="K237" s="3"/>
      <c r="L237" s="3" t="s">
        <v>308</v>
      </c>
      <c r="M237" s="3"/>
      <c r="N237" s="3"/>
      <c r="O237" s="3"/>
      <c r="P237" s="3"/>
      <c r="Q237" s="3"/>
      <c r="R237" s="14"/>
      <c r="S237" s="3"/>
      <c r="T237" s="3"/>
      <c r="U237" s="3"/>
      <c r="V237" s="3"/>
      <c r="W237" s="3"/>
      <c r="X237" s="3"/>
      <c r="Y237" s="111">
        <v>30</v>
      </c>
      <c r="Z237" s="111">
        <v>30</v>
      </c>
      <c r="AA237" s="111">
        <v>30</v>
      </c>
      <c r="AB237" s="111">
        <v>30</v>
      </c>
      <c r="AC237" s="111">
        <v>30</v>
      </c>
      <c r="AD237" s="111">
        <v>30</v>
      </c>
      <c r="AE237" s="111">
        <v>30</v>
      </c>
      <c r="AF237" s="111">
        <v>30</v>
      </c>
      <c r="AG237" s="111">
        <v>30</v>
      </c>
      <c r="AH237" s="111">
        <v>30</v>
      </c>
      <c r="AI237" s="111">
        <v>30</v>
      </c>
      <c r="AJ237" s="111">
        <v>30</v>
      </c>
      <c r="AK237" s="111">
        <v>30</v>
      </c>
    </row>
    <row r="238" spans="2:46">
      <c r="B238" s="3"/>
      <c r="C238" s="3"/>
      <c r="D238" s="3"/>
      <c r="E238" s="4" t="s">
        <v>30</v>
      </c>
      <c r="F238" s="4" t="s">
        <v>336</v>
      </c>
      <c r="G238" s="4" t="s">
        <v>342</v>
      </c>
      <c r="H238" s="4"/>
      <c r="I238" s="4"/>
      <c r="J238" s="4"/>
      <c r="K238" s="4"/>
      <c r="L238" s="4" t="s">
        <v>308</v>
      </c>
      <c r="M238" s="4"/>
      <c r="N238" s="4"/>
      <c r="O238" s="4"/>
      <c r="P238" s="4"/>
      <c r="Q238" s="4"/>
      <c r="R238" s="99"/>
      <c r="S238" s="4"/>
      <c r="T238" s="4"/>
      <c r="U238" s="4"/>
      <c r="V238" s="4"/>
      <c r="W238" s="4"/>
      <c r="X238" s="4"/>
      <c r="Y238" s="111">
        <v>1192.9380000000001</v>
      </c>
      <c r="Z238" s="111">
        <v>1192.9380000000001</v>
      </c>
      <c r="AA238" s="111">
        <v>1190.498</v>
      </c>
      <c r="AB238" s="111">
        <v>1190.498</v>
      </c>
      <c r="AC238" s="111">
        <v>1190.3699999999999</v>
      </c>
      <c r="AD238" s="111">
        <v>1190.1389999975263</v>
      </c>
      <c r="AE238" s="111">
        <v>1190.9039999975264</v>
      </c>
      <c r="AF238" s="111">
        <v>1190.9539999975264</v>
      </c>
      <c r="AG238" s="111">
        <v>1190.9539999975264</v>
      </c>
      <c r="AH238" s="111">
        <v>1190.9539999975264</v>
      </c>
      <c r="AI238" s="111">
        <v>1190.9539999975264</v>
      </c>
      <c r="AJ238" s="111">
        <v>1190.9539999975264</v>
      </c>
      <c r="AK238" s="111">
        <v>1190.9539999975264</v>
      </c>
    </row>
    <row r="239" spans="2:46">
      <c r="B239" s="3"/>
      <c r="C239" s="3"/>
      <c r="D239" s="3"/>
      <c r="E239" s="4" t="s">
        <v>30</v>
      </c>
      <c r="F239" s="4" t="s">
        <v>311</v>
      </c>
      <c r="G239" s="4" t="s">
        <v>311</v>
      </c>
      <c r="H239" s="4"/>
      <c r="I239" s="4"/>
      <c r="J239" s="4"/>
      <c r="K239" s="4"/>
      <c r="L239" s="4" t="s">
        <v>304</v>
      </c>
      <c r="M239" s="4"/>
      <c r="N239" s="4"/>
      <c r="O239" s="4"/>
      <c r="P239" s="4"/>
      <c r="Q239" s="4"/>
      <c r="R239" s="99"/>
      <c r="S239" s="4"/>
      <c r="T239" s="4"/>
      <c r="U239" s="4"/>
      <c r="V239" s="4"/>
      <c r="W239" s="4"/>
      <c r="X239" s="4"/>
      <c r="Y239" s="111">
        <v>23</v>
      </c>
      <c r="Z239" s="111">
        <v>23</v>
      </c>
      <c r="AA239" s="111">
        <v>23</v>
      </c>
      <c r="AB239" s="111">
        <v>23</v>
      </c>
      <c r="AC239" s="111">
        <v>23</v>
      </c>
      <c r="AD239" s="111">
        <v>23</v>
      </c>
      <c r="AE239" s="111">
        <v>23</v>
      </c>
      <c r="AF239" s="111">
        <v>23</v>
      </c>
      <c r="AG239" s="111">
        <v>23</v>
      </c>
      <c r="AH239" s="111">
        <v>23</v>
      </c>
      <c r="AI239" s="111">
        <v>23</v>
      </c>
      <c r="AJ239" s="111">
        <v>23</v>
      </c>
      <c r="AK239" s="111">
        <v>23</v>
      </c>
    </row>
    <row r="240" spans="2:46">
      <c r="B240" s="3"/>
      <c r="C240" s="3"/>
      <c r="D240" s="3"/>
      <c r="E240" s="4" t="s">
        <v>30</v>
      </c>
      <c r="F240" s="4" t="s">
        <v>312</v>
      </c>
      <c r="G240" s="4" t="s">
        <v>312</v>
      </c>
      <c r="H240" s="4"/>
      <c r="I240" s="4"/>
      <c r="J240" s="4"/>
      <c r="K240" s="4"/>
      <c r="L240" s="4" t="s">
        <v>304</v>
      </c>
      <c r="M240" s="4"/>
      <c r="N240" s="4"/>
      <c r="O240" s="4"/>
      <c r="P240" s="4"/>
      <c r="Q240" s="4"/>
      <c r="R240" s="99"/>
      <c r="S240" s="4"/>
      <c r="T240" s="4"/>
      <c r="U240" s="4"/>
      <c r="V240" s="4"/>
      <c r="W240" s="4"/>
      <c r="X240" s="4"/>
      <c r="Y240" s="111">
        <v>178</v>
      </c>
      <c r="Z240" s="111">
        <v>179</v>
      </c>
      <c r="AA240" s="111">
        <v>177</v>
      </c>
      <c r="AB240" s="111">
        <v>177</v>
      </c>
      <c r="AC240" s="111">
        <v>178</v>
      </c>
      <c r="AD240" s="111">
        <v>178</v>
      </c>
      <c r="AE240" s="111">
        <v>178</v>
      </c>
      <c r="AF240" s="111">
        <v>178</v>
      </c>
      <c r="AG240" s="111">
        <v>178</v>
      </c>
      <c r="AH240" s="111">
        <v>178</v>
      </c>
      <c r="AI240" s="111">
        <v>178</v>
      </c>
      <c r="AJ240" s="111">
        <v>178</v>
      </c>
      <c r="AK240" s="111">
        <v>178</v>
      </c>
    </row>
    <row r="241" spans="2:37">
      <c r="B241" s="3"/>
      <c r="C241" s="3"/>
      <c r="D241" s="3"/>
      <c r="E241" s="3" t="s">
        <v>30</v>
      </c>
      <c r="F241" s="3" t="s">
        <v>346</v>
      </c>
      <c r="G241" s="3" t="s">
        <v>347</v>
      </c>
      <c r="H241" s="3"/>
      <c r="I241" s="3"/>
      <c r="J241" s="3"/>
      <c r="K241" s="3"/>
      <c r="L241" s="3" t="s">
        <v>304</v>
      </c>
      <c r="M241" s="3"/>
      <c r="N241" s="3"/>
      <c r="O241" s="3"/>
      <c r="P241" s="3"/>
      <c r="Q241" s="3"/>
      <c r="R241" s="14"/>
      <c r="S241" s="3"/>
      <c r="T241" s="3"/>
      <c r="U241" s="3"/>
      <c r="V241" s="3"/>
      <c r="W241" s="3"/>
      <c r="X241" s="3"/>
      <c r="Y241" s="111">
        <v>0</v>
      </c>
      <c r="Z241" s="111">
        <v>0</v>
      </c>
      <c r="AA241" s="111">
        <v>2</v>
      </c>
      <c r="AB241" s="111">
        <v>2</v>
      </c>
      <c r="AC241" s="111">
        <v>2</v>
      </c>
      <c r="AD241" s="111">
        <v>2</v>
      </c>
      <c r="AE241" s="111">
        <v>4</v>
      </c>
      <c r="AF241" s="111">
        <v>4</v>
      </c>
      <c r="AG241" s="111">
        <v>5</v>
      </c>
      <c r="AH241" s="111">
        <v>6</v>
      </c>
      <c r="AI241" s="111">
        <v>7</v>
      </c>
      <c r="AJ241" s="111">
        <v>8</v>
      </c>
      <c r="AK241" s="111">
        <v>9</v>
      </c>
    </row>
    <row r="242" spans="2:37">
      <c r="B242" s="3"/>
      <c r="C242" s="3"/>
      <c r="D242" s="3"/>
      <c r="E242" s="3" t="s">
        <v>30</v>
      </c>
      <c r="F242" s="3" t="s">
        <v>346</v>
      </c>
      <c r="G242" s="3" t="s">
        <v>348</v>
      </c>
      <c r="H242" s="3"/>
      <c r="I242" s="3"/>
      <c r="J242" s="3"/>
      <c r="K242" s="3"/>
      <c r="L242" s="3" t="s">
        <v>304</v>
      </c>
      <c r="M242" s="3"/>
      <c r="N242" s="3"/>
      <c r="O242" s="3"/>
      <c r="P242" s="3"/>
      <c r="Q242" s="3"/>
      <c r="R242" s="14"/>
      <c r="S242" s="3"/>
      <c r="T242" s="3"/>
      <c r="U242" s="3"/>
      <c r="V242" s="3"/>
      <c r="W242" s="3"/>
      <c r="X242" s="3"/>
      <c r="Y242" s="111">
        <v>0</v>
      </c>
      <c r="Z242" s="111">
        <v>1</v>
      </c>
      <c r="AA242" s="111">
        <v>7</v>
      </c>
      <c r="AB242" s="111">
        <v>7</v>
      </c>
      <c r="AC242" s="111">
        <v>7</v>
      </c>
      <c r="AD242" s="111">
        <v>7</v>
      </c>
      <c r="AE242" s="111">
        <v>12</v>
      </c>
      <c r="AF242" s="111">
        <v>12</v>
      </c>
      <c r="AG242" s="111">
        <v>13</v>
      </c>
      <c r="AH242" s="111">
        <v>14</v>
      </c>
      <c r="AI242" s="111">
        <v>15</v>
      </c>
      <c r="AJ242" s="111">
        <v>16</v>
      </c>
      <c r="AK242" s="111">
        <v>17</v>
      </c>
    </row>
    <row r="243" spans="2:37">
      <c r="B243" s="3"/>
      <c r="C243" s="3"/>
      <c r="D243" s="3"/>
      <c r="E243" s="4" t="s">
        <v>30</v>
      </c>
      <c r="F243" s="4" t="s">
        <v>346</v>
      </c>
      <c r="G243" s="4" t="s">
        <v>342</v>
      </c>
      <c r="H243" s="4"/>
      <c r="I243" s="4"/>
      <c r="J243" s="4"/>
      <c r="K243" s="4"/>
      <c r="L243" s="4" t="s">
        <v>304</v>
      </c>
      <c r="M243" s="4"/>
      <c r="N243" s="4"/>
      <c r="O243" s="4"/>
      <c r="P243" s="4"/>
      <c r="Q243" s="4"/>
      <c r="R243" s="99"/>
      <c r="S243" s="4"/>
      <c r="T243" s="4"/>
      <c r="U243" s="4"/>
      <c r="V243" s="4"/>
      <c r="W243" s="4"/>
      <c r="X243" s="4"/>
      <c r="Y243" s="111">
        <v>0</v>
      </c>
      <c r="Z243" s="111">
        <v>1</v>
      </c>
      <c r="AA243" s="111">
        <v>9</v>
      </c>
      <c r="AB243" s="111">
        <v>9</v>
      </c>
      <c r="AC243" s="111">
        <v>9</v>
      </c>
      <c r="AD243" s="111">
        <v>9</v>
      </c>
      <c r="AE243" s="111">
        <v>16</v>
      </c>
      <c r="AF243" s="111">
        <v>16</v>
      </c>
      <c r="AG243" s="111">
        <v>18</v>
      </c>
      <c r="AH243" s="111">
        <v>20</v>
      </c>
      <c r="AI243" s="111">
        <v>22</v>
      </c>
      <c r="AJ243" s="111">
        <v>24</v>
      </c>
      <c r="AK243" s="111">
        <v>26</v>
      </c>
    </row>
    <row r="244" spans="2:37">
      <c r="B244" s="3"/>
      <c r="C244" s="3"/>
      <c r="D244" s="3"/>
      <c r="E244" s="3" t="s">
        <v>30</v>
      </c>
      <c r="F244" s="3" t="s">
        <v>313</v>
      </c>
      <c r="G244" s="3" t="s">
        <v>313</v>
      </c>
      <c r="H244" s="3"/>
      <c r="I244" s="3"/>
      <c r="J244" s="3"/>
      <c r="K244" s="3"/>
      <c r="L244" s="3" t="s">
        <v>304</v>
      </c>
      <c r="M244" s="3"/>
      <c r="N244" s="3"/>
      <c r="O244" s="3"/>
      <c r="P244" s="3"/>
      <c r="Q244" s="3"/>
      <c r="R244" s="14"/>
      <c r="S244" s="3"/>
      <c r="T244" s="3"/>
      <c r="U244" s="3"/>
      <c r="V244" s="3"/>
      <c r="W244" s="3"/>
      <c r="X244" s="3"/>
      <c r="Y244" s="111">
        <v>69</v>
      </c>
      <c r="Z244" s="111">
        <v>70</v>
      </c>
      <c r="AA244" s="111">
        <v>72</v>
      </c>
      <c r="AB244" s="111">
        <v>72</v>
      </c>
      <c r="AC244" s="111">
        <v>72</v>
      </c>
      <c r="AD244" s="111">
        <v>72</v>
      </c>
      <c r="AE244" s="111">
        <v>72</v>
      </c>
      <c r="AF244" s="111">
        <v>72</v>
      </c>
      <c r="AG244" s="111">
        <v>72</v>
      </c>
      <c r="AH244" s="111">
        <v>72</v>
      </c>
      <c r="AI244" s="111">
        <v>72</v>
      </c>
      <c r="AJ244" s="111">
        <v>72</v>
      </c>
      <c r="AK244" s="111">
        <v>72</v>
      </c>
    </row>
    <row r="245" spans="2:37">
      <c r="B245" s="3"/>
      <c r="C245" s="3"/>
      <c r="D245" s="3"/>
      <c r="E245" s="3" t="s">
        <v>30</v>
      </c>
      <c r="F245" s="3" t="s">
        <v>237</v>
      </c>
      <c r="G245" s="3" t="s">
        <v>332</v>
      </c>
      <c r="H245" s="3"/>
      <c r="I245" s="3"/>
      <c r="J245" s="3"/>
      <c r="K245" s="3"/>
      <c r="L245" s="3" t="s">
        <v>304</v>
      </c>
      <c r="M245" s="3"/>
      <c r="N245" s="3"/>
      <c r="O245" s="3"/>
      <c r="P245" s="3"/>
      <c r="Q245" s="3"/>
      <c r="R245" s="14"/>
      <c r="S245" s="3"/>
      <c r="T245" s="3"/>
      <c r="U245" s="3"/>
      <c r="V245" s="3"/>
      <c r="W245" s="3"/>
      <c r="X245" s="3"/>
      <c r="Y245" s="111">
        <v>4</v>
      </c>
      <c r="Z245" s="111">
        <v>4</v>
      </c>
      <c r="AA245" s="111">
        <v>4</v>
      </c>
      <c r="AB245" s="111">
        <v>0</v>
      </c>
      <c r="AC245" s="111">
        <v>0</v>
      </c>
      <c r="AD245" s="111">
        <v>0</v>
      </c>
      <c r="AE245" s="111">
        <v>0</v>
      </c>
      <c r="AF245" s="111">
        <v>0</v>
      </c>
      <c r="AG245" s="111">
        <v>0</v>
      </c>
      <c r="AH245" s="111">
        <v>0</v>
      </c>
      <c r="AI245" s="111">
        <v>0</v>
      </c>
      <c r="AJ245" s="111">
        <v>0</v>
      </c>
      <c r="AK245" s="111">
        <v>0</v>
      </c>
    </row>
    <row r="246" spans="2:37">
      <c r="B246" s="3"/>
      <c r="C246" s="3"/>
      <c r="D246" s="3"/>
      <c r="E246" s="3" t="s">
        <v>30</v>
      </c>
      <c r="F246" s="3" t="s">
        <v>237</v>
      </c>
      <c r="G246" s="3" t="s">
        <v>333</v>
      </c>
      <c r="H246" s="3"/>
      <c r="I246" s="3"/>
      <c r="J246" s="3"/>
      <c r="K246" s="3"/>
      <c r="L246" s="3" t="s">
        <v>304</v>
      </c>
      <c r="M246" s="3"/>
      <c r="N246" s="3"/>
      <c r="O246" s="3"/>
      <c r="P246" s="3"/>
      <c r="Q246" s="3"/>
      <c r="R246" s="14"/>
      <c r="S246" s="3"/>
      <c r="T246" s="3"/>
      <c r="U246" s="3"/>
      <c r="V246" s="3"/>
      <c r="W246" s="3"/>
      <c r="X246" s="3"/>
      <c r="Y246" s="111">
        <v>0</v>
      </c>
      <c r="Z246" s="111">
        <v>0</v>
      </c>
      <c r="AA246" s="111">
        <v>0</v>
      </c>
      <c r="AB246" s="111">
        <v>0</v>
      </c>
      <c r="AC246" s="111">
        <v>0</v>
      </c>
      <c r="AD246" s="111">
        <v>0</v>
      </c>
      <c r="AE246" s="111">
        <v>0</v>
      </c>
      <c r="AF246" s="111">
        <v>0</v>
      </c>
      <c r="AG246" s="111">
        <v>0</v>
      </c>
      <c r="AH246" s="111">
        <v>0</v>
      </c>
      <c r="AI246" s="111">
        <v>0</v>
      </c>
      <c r="AJ246" s="111">
        <v>0</v>
      </c>
      <c r="AK246" s="111">
        <v>0</v>
      </c>
    </row>
    <row r="247" spans="2:37">
      <c r="B247" s="3"/>
      <c r="C247" s="3"/>
      <c r="D247" s="3"/>
      <c r="E247" s="3" t="s">
        <v>30</v>
      </c>
      <c r="F247" s="3" t="s">
        <v>237</v>
      </c>
      <c r="G247" s="3" t="s">
        <v>334</v>
      </c>
      <c r="H247" s="3"/>
      <c r="I247" s="3"/>
      <c r="J247" s="3"/>
      <c r="K247" s="3"/>
      <c r="L247" s="3" t="s">
        <v>304</v>
      </c>
      <c r="M247" s="3"/>
      <c r="N247" s="3"/>
      <c r="O247" s="3"/>
      <c r="P247" s="3"/>
      <c r="Q247" s="3"/>
      <c r="R247" s="14"/>
      <c r="S247" s="3"/>
      <c r="T247" s="3"/>
      <c r="U247" s="3"/>
      <c r="V247" s="3"/>
      <c r="W247" s="3"/>
      <c r="X247" s="3"/>
      <c r="Y247" s="111">
        <v>0</v>
      </c>
      <c r="Z247" s="111">
        <v>0</v>
      </c>
      <c r="AA247" s="111">
        <v>0</v>
      </c>
      <c r="AB247" s="111">
        <v>0</v>
      </c>
      <c r="AC247" s="111">
        <v>0</v>
      </c>
      <c r="AD247" s="111">
        <v>0</v>
      </c>
      <c r="AE247" s="111">
        <v>0</v>
      </c>
      <c r="AF247" s="111">
        <v>0</v>
      </c>
      <c r="AG247" s="111">
        <v>0</v>
      </c>
      <c r="AH247" s="111">
        <v>0</v>
      </c>
      <c r="AI247" s="111">
        <v>0</v>
      </c>
      <c r="AJ247" s="111">
        <v>0</v>
      </c>
      <c r="AK247" s="111">
        <v>0</v>
      </c>
    </row>
    <row r="248" spans="2:37">
      <c r="B248" s="3"/>
      <c r="C248" s="3"/>
      <c r="D248" s="3"/>
      <c r="E248" s="3" t="s">
        <v>30</v>
      </c>
      <c r="F248" s="3" t="s">
        <v>237</v>
      </c>
      <c r="G248" s="3" t="s">
        <v>349</v>
      </c>
      <c r="H248" s="3"/>
      <c r="I248" s="3"/>
      <c r="J248" s="3"/>
      <c r="K248" s="3"/>
      <c r="L248" s="3" t="s">
        <v>304</v>
      </c>
      <c r="M248" s="3"/>
      <c r="N248" s="3"/>
      <c r="O248" s="3"/>
      <c r="P248" s="3"/>
      <c r="Q248" s="3"/>
      <c r="R248" s="14"/>
      <c r="S248" s="3"/>
      <c r="T248" s="3"/>
      <c r="U248" s="3"/>
      <c r="V248" s="3"/>
      <c r="W248" s="3"/>
      <c r="X248" s="3"/>
      <c r="Y248" s="111">
        <v>41</v>
      </c>
      <c r="Z248" s="111">
        <v>33</v>
      </c>
      <c r="AA248" s="111">
        <v>24</v>
      </c>
      <c r="AB248" s="111">
        <v>10</v>
      </c>
      <c r="AC248" s="111">
        <v>3</v>
      </c>
      <c r="AD248" s="111">
        <v>0</v>
      </c>
      <c r="AE248" s="111">
        <v>0</v>
      </c>
      <c r="AF248" s="111">
        <v>0</v>
      </c>
      <c r="AG248" s="111">
        <v>0</v>
      </c>
      <c r="AH248" s="111">
        <v>0</v>
      </c>
      <c r="AI248" s="111">
        <v>0</v>
      </c>
      <c r="AJ248" s="111">
        <v>0</v>
      </c>
      <c r="AK248" s="111">
        <v>0</v>
      </c>
    </row>
    <row r="249" spans="2:37">
      <c r="B249" s="3"/>
      <c r="C249" s="3"/>
      <c r="D249" s="3"/>
      <c r="E249" s="3" t="s">
        <v>30</v>
      </c>
      <c r="F249" s="3" t="s">
        <v>237</v>
      </c>
      <c r="G249" s="3" t="s">
        <v>306</v>
      </c>
      <c r="H249" s="3"/>
      <c r="I249" s="3"/>
      <c r="J249" s="3"/>
      <c r="K249" s="3"/>
      <c r="L249" s="3" t="s">
        <v>304</v>
      </c>
      <c r="M249" s="3"/>
      <c r="N249" s="3"/>
      <c r="O249" s="3"/>
      <c r="P249" s="3"/>
      <c r="Q249" s="3"/>
      <c r="R249" s="14"/>
      <c r="S249" s="3"/>
      <c r="T249" s="3"/>
      <c r="U249" s="3"/>
      <c r="V249" s="3"/>
      <c r="W249" s="3"/>
      <c r="X249" s="3"/>
      <c r="Y249" s="111">
        <v>41</v>
      </c>
      <c r="Z249" s="111">
        <v>33</v>
      </c>
      <c r="AA249" s="111">
        <v>24</v>
      </c>
      <c r="AB249" s="111">
        <v>10</v>
      </c>
      <c r="AC249" s="111">
        <v>3</v>
      </c>
      <c r="AD249" s="111">
        <v>0</v>
      </c>
      <c r="AE249" s="111">
        <v>0</v>
      </c>
      <c r="AF249" s="111">
        <v>0</v>
      </c>
      <c r="AG249" s="111">
        <v>0</v>
      </c>
      <c r="AH249" s="111">
        <v>0</v>
      </c>
      <c r="AI249" s="111">
        <v>0</v>
      </c>
      <c r="AJ249" s="111">
        <v>0</v>
      </c>
      <c r="AK249" s="111">
        <v>0</v>
      </c>
    </row>
    <row r="250" spans="2:37">
      <c r="B250" s="3"/>
      <c r="C250" s="3"/>
      <c r="D250" s="3"/>
      <c r="E250" s="3" t="s">
        <v>30</v>
      </c>
      <c r="F250" s="3" t="s">
        <v>237</v>
      </c>
      <c r="G250" s="3" t="s">
        <v>307</v>
      </c>
      <c r="H250" s="3"/>
      <c r="I250" s="3"/>
      <c r="J250" s="3"/>
      <c r="K250" s="3"/>
      <c r="L250" s="3" t="s">
        <v>304</v>
      </c>
      <c r="M250" s="3"/>
      <c r="N250" s="3"/>
      <c r="O250" s="3"/>
      <c r="P250" s="3"/>
      <c r="Q250" s="3"/>
      <c r="R250" s="14"/>
      <c r="S250" s="3"/>
      <c r="T250" s="3"/>
      <c r="U250" s="3"/>
      <c r="V250" s="3"/>
      <c r="W250" s="3"/>
      <c r="X250" s="3"/>
      <c r="Y250" s="111">
        <v>0</v>
      </c>
      <c r="Z250" s="111">
        <v>0</v>
      </c>
      <c r="AA250" s="111">
        <v>0</v>
      </c>
      <c r="AB250" s="111">
        <v>0</v>
      </c>
      <c r="AC250" s="111">
        <v>0</v>
      </c>
      <c r="AD250" s="111">
        <v>0</v>
      </c>
      <c r="AE250" s="111">
        <v>0</v>
      </c>
      <c r="AF250" s="111">
        <v>0</v>
      </c>
      <c r="AG250" s="111">
        <v>0</v>
      </c>
      <c r="AH250" s="111">
        <v>0</v>
      </c>
      <c r="AI250" s="111">
        <v>0</v>
      </c>
      <c r="AJ250" s="111">
        <v>0</v>
      </c>
      <c r="AK250" s="111">
        <v>0</v>
      </c>
    </row>
    <row r="251" spans="2:37">
      <c r="B251" s="3"/>
      <c r="C251" s="3"/>
      <c r="D251" s="3"/>
      <c r="E251" s="3" t="s">
        <v>30</v>
      </c>
      <c r="F251" s="3" t="s">
        <v>237</v>
      </c>
      <c r="G251" s="3" t="s">
        <v>350</v>
      </c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14"/>
      <c r="S251" s="3"/>
      <c r="T251" s="3"/>
      <c r="U251" s="3"/>
      <c r="V251" s="3"/>
      <c r="W251" s="3"/>
      <c r="X251" s="3"/>
      <c r="Y251" s="111">
        <v>0</v>
      </c>
      <c r="Z251" s="111">
        <v>0</v>
      </c>
      <c r="AA251" s="111">
        <v>0</v>
      </c>
      <c r="AB251" s="111">
        <v>0</v>
      </c>
      <c r="AC251" s="111">
        <v>0</v>
      </c>
      <c r="AD251" s="111">
        <v>0</v>
      </c>
      <c r="AE251" s="111">
        <v>0</v>
      </c>
      <c r="AF251" s="111">
        <v>0</v>
      </c>
      <c r="AG251" s="111">
        <v>0</v>
      </c>
      <c r="AH251" s="111">
        <v>0</v>
      </c>
      <c r="AI251" s="111">
        <v>0</v>
      </c>
      <c r="AJ251" s="111">
        <v>0</v>
      </c>
      <c r="AK251" s="111">
        <v>0</v>
      </c>
    </row>
    <row r="252" spans="2:37">
      <c r="B252" s="3"/>
      <c r="C252" s="3"/>
      <c r="D252" s="3"/>
      <c r="E252" s="3" t="s">
        <v>30</v>
      </c>
      <c r="F252" s="3" t="s">
        <v>237</v>
      </c>
      <c r="G252" s="3" t="s">
        <v>351</v>
      </c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14"/>
      <c r="S252" s="3"/>
      <c r="T252" s="3"/>
      <c r="U252" s="3"/>
      <c r="V252" s="3"/>
      <c r="W252" s="3"/>
      <c r="X252" s="3"/>
      <c r="Y252" s="111">
        <v>0</v>
      </c>
      <c r="Z252" s="111">
        <v>0</v>
      </c>
      <c r="AA252" s="111">
        <v>0</v>
      </c>
      <c r="AB252" s="111">
        <v>0</v>
      </c>
      <c r="AC252" s="111">
        <v>0</v>
      </c>
      <c r="AD252" s="111">
        <v>0</v>
      </c>
      <c r="AE252" s="111">
        <v>0</v>
      </c>
      <c r="AF252" s="111">
        <v>0</v>
      </c>
      <c r="AG252" s="111">
        <v>0</v>
      </c>
      <c r="AH252" s="111">
        <v>0</v>
      </c>
      <c r="AI252" s="111">
        <v>0</v>
      </c>
      <c r="AJ252" s="111">
        <v>0</v>
      </c>
      <c r="AK252" s="111">
        <v>0</v>
      </c>
    </row>
    <row r="253" spans="2:37">
      <c r="B253" s="3"/>
      <c r="C253" s="3"/>
      <c r="D253" s="3"/>
      <c r="E253" s="4" t="s">
        <v>30</v>
      </c>
      <c r="F253" s="4" t="s">
        <v>237</v>
      </c>
      <c r="G253" s="4" t="s">
        <v>342</v>
      </c>
      <c r="H253" s="4"/>
      <c r="I253" s="4"/>
      <c r="J253" s="4"/>
      <c r="K253" s="4"/>
      <c r="L253" s="4" t="s">
        <v>304</v>
      </c>
      <c r="M253" s="4"/>
      <c r="N253" s="4"/>
      <c r="O253" s="4"/>
      <c r="P253" s="4"/>
      <c r="Q253" s="4"/>
      <c r="R253" s="99"/>
      <c r="S253" s="4"/>
      <c r="T253" s="4"/>
      <c r="U253" s="4"/>
      <c r="V253" s="4"/>
      <c r="W253" s="4"/>
      <c r="X253" s="4"/>
      <c r="Y253" s="111">
        <v>86</v>
      </c>
      <c r="Z253" s="111">
        <v>70</v>
      </c>
      <c r="AA253" s="111">
        <v>52</v>
      </c>
      <c r="AB253" s="111">
        <v>20</v>
      </c>
      <c r="AC253" s="111">
        <v>6</v>
      </c>
      <c r="AD253" s="111">
        <v>0</v>
      </c>
      <c r="AE253" s="111">
        <v>0</v>
      </c>
      <c r="AF253" s="111">
        <v>0</v>
      </c>
      <c r="AG253" s="111">
        <v>0</v>
      </c>
      <c r="AH253" s="111">
        <v>0</v>
      </c>
      <c r="AI253" s="111">
        <v>0</v>
      </c>
      <c r="AJ253" s="111">
        <v>0</v>
      </c>
      <c r="AK253" s="111">
        <v>0</v>
      </c>
    </row>
    <row r="254" spans="2:37">
      <c r="B254" s="3"/>
      <c r="C254" s="3"/>
      <c r="D254" s="3"/>
      <c r="E254" s="3" t="s">
        <v>30</v>
      </c>
      <c r="F254" s="3" t="s">
        <v>352</v>
      </c>
      <c r="G254" s="3" t="s">
        <v>315</v>
      </c>
      <c r="H254" s="3"/>
      <c r="I254" s="3"/>
      <c r="J254" s="3"/>
      <c r="K254" s="3"/>
      <c r="L254" s="3" t="s">
        <v>308</v>
      </c>
      <c r="M254" s="3"/>
      <c r="N254" s="3"/>
      <c r="O254" s="3"/>
      <c r="P254" s="3"/>
      <c r="Q254" s="3"/>
      <c r="R254" s="14"/>
      <c r="S254" s="3"/>
      <c r="T254" s="3"/>
      <c r="U254" s="3"/>
      <c r="V254" s="3"/>
      <c r="W254" s="3"/>
      <c r="X254" s="3"/>
      <c r="Y254" s="111">
        <v>16237.369719999999</v>
      </c>
      <c r="Z254" s="111">
        <v>16551.932979999994</v>
      </c>
      <c r="AA254" s="111">
        <v>16866.141779999998</v>
      </c>
      <c r="AB254" s="111">
        <v>17215.957809999996</v>
      </c>
      <c r="AC254" s="111">
        <v>17561.530049999998</v>
      </c>
      <c r="AD254" s="111">
        <v>17896.257895050436</v>
      </c>
      <c r="AE254" s="111">
        <v>18274.048896250428</v>
      </c>
      <c r="AF254" s="111">
        <v>18370.14214405922</v>
      </c>
      <c r="AG254" s="111">
        <v>18477.567417502847</v>
      </c>
      <c r="AH254" s="111">
        <v>18585.548913296909</v>
      </c>
      <c r="AI254" s="111">
        <v>18694.075488157418</v>
      </c>
      <c r="AJ254" s="111">
        <v>18803.13775751405</v>
      </c>
      <c r="AK254" s="111">
        <v>18912.727726509122</v>
      </c>
    </row>
    <row r="255" spans="2:37">
      <c r="B255" s="3"/>
      <c r="C255" s="3"/>
      <c r="D255" s="3"/>
      <c r="E255" s="3" t="s">
        <v>30</v>
      </c>
      <c r="F255" s="3" t="s">
        <v>352</v>
      </c>
      <c r="G255" s="3" t="s">
        <v>316</v>
      </c>
      <c r="H255" s="3"/>
      <c r="I255" s="3"/>
      <c r="J255" s="3"/>
      <c r="K255" s="3"/>
      <c r="L255" s="3" t="s">
        <v>308</v>
      </c>
      <c r="M255" s="3"/>
      <c r="N255" s="3"/>
      <c r="O255" s="3"/>
      <c r="P255" s="3"/>
      <c r="Q255" s="3"/>
      <c r="R255" s="14"/>
      <c r="S255" s="3"/>
      <c r="T255" s="3"/>
      <c r="U255" s="3"/>
      <c r="V255" s="3"/>
      <c r="W255" s="3"/>
      <c r="X255" s="3"/>
      <c r="Y255" s="111">
        <v>7993.0164399999994</v>
      </c>
      <c r="Z255" s="111">
        <v>7792.2535800000005</v>
      </c>
      <c r="AA255" s="111">
        <v>7598.4029299999984</v>
      </c>
      <c r="AB255" s="111">
        <v>7396.0226900000025</v>
      </c>
      <c r="AC255" s="111">
        <v>7196.7646400000012</v>
      </c>
      <c r="AD255" s="111">
        <v>7051.6773891586918</v>
      </c>
      <c r="AE255" s="111">
        <v>6890.1434905586921</v>
      </c>
      <c r="AF255" s="111">
        <v>6916.0965976600401</v>
      </c>
      <c r="AG255" s="111">
        <v>6948.6313559249056</v>
      </c>
      <c r="AH255" s="111">
        <v>6982.0595573388873</v>
      </c>
      <c r="AI255" s="111">
        <v>7016.363302781735</v>
      </c>
      <c r="AJ255" s="111">
        <v>7051.5275181017942</v>
      </c>
      <c r="AK255" s="111">
        <v>7087.5393614008199</v>
      </c>
    </row>
    <row r="256" spans="2:37">
      <c r="B256" s="3"/>
      <c r="C256" s="3"/>
      <c r="D256" s="3"/>
      <c r="E256" s="3" t="s">
        <v>30</v>
      </c>
      <c r="F256" s="3" t="s">
        <v>352</v>
      </c>
      <c r="G256" s="3" t="s">
        <v>317</v>
      </c>
      <c r="H256" s="3"/>
      <c r="I256" s="3"/>
      <c r="J256" s="3"/>
      <c r="K256" s="3"/>
      <c r="L256" s="3" t="s">
        <v>308</v>
      </c>
      <c r="M256" s="3"/>
      <c r="N256" s="3"/>
      <c r="O256" s="3"/>
      <c r="P256" s="3"/>
      <c r="Q256" s="3"/>
      <c r="R256" s="14"/>
      <c r="S256" s="3"/>
      <c r="T256" s="3"/>
      <c r="U256" s="3"/>
      <c r="V256" s="3"/>
      <c r="W256" s="3"/>
      <c r="X256" s="3"/>
      <c r="Y256" s="111">
        <v>4717.7219099999993</v>
      </c>
      <c r="Z256" s="111">
        <v>4641.2468899999994</v>
      </c>
      <c r="AA256" s="111">
        <v>4594.5762799999984</v>
      </c>
      <c r="AB256" s="111">
        <v>4522.5574299999989</v>
      </c>
      <c r="AC256" s="111">
        <v>4448.5148699999982</v>
      </c>
      <c r="AD256" s="111">
        <v>4359.1913791922771</v>
      </c>
      <c r="AE256" s="111">
        <v>4300.2983399922778</v>
      </c>
      <c r="AF256" s="111">
        <v>4248.6004987323795</v>
      </c>
      <c r="AG256" s="111">
        <v>4203.5147286728734</v>
      </c>
      <c r="AH256" s="111">
        <v>4158.7140870411549</v>
      </c>
      <c r="AI256" s="111">
        <v>4114.1928616125342</v>
      </c>
      <c r="AJ256" s="111">
        <v>4069.9462417069299</v>
      </c>
      <c r="AK256" s="111">
        <v>4025.970129033074</v>
      </c>
    </row>
    <row r="257" spans="2:37">
      <c r="B257" s="3"/>
      <c r="C257" s="3"/>
      <c r="D257" s="3"/>
      <c r="E257" s="3" t="s">
        <v>30</v>
      </c>
      <c r="F257" s="3" t="s">
        <v>352</v>
      </c>
      <c r="G257" s="3" t="s">
        <v>318</v>
      </c>
      <c r="H257" s="3"/>
      <c r="I257" s="3"/>
      <c r="J257" s="3"/>
      <c r="K257" s="3"/>
      <c r="L257" s="3" t="s">
        <v>308</v>
      </c>
      <c r="M257" s="3"/>
      <c r="N257" s="3"/>
      <c r="O257" s="3"/>
      <c r="P257" s="3"/>
      <c r="Q257" s="3"/>
      <c r="R257" s="14"/>
      <c r="S257" s="3"/>
      <c r="T257" s="3"/>
      <c r="U257" s="3"/>
      <c r="V257" s="3"/>
      <c r="W257" s="3"/>
      <c r="X257" s="3"/>
      <c r="Y257" s="111">
        <v>1411.2110600000001</v>
      </c>
      <c r="Z257" s="111">
        <v>1356.9394000000002</v>
      </c>
      <c r="AA257" s="111">
        <v>1309.9179300000003</v>
      </c>
      <c r="AB257" s="111">
        <v>1270.9700300000002</v>
      </c>
      <c r="AC257" s="111">
        <v>1225.3782800000004</v>
      </c>
      <c r="AD257" s="111">
        <v>1175.4312600000001</v>
      </c>
      <c r="AE257" s="111">
        <v>1132.0009121000001</v>
      </c>
      <c r="AF257" s="111">
        <v>1107.2938114655874</v>
      </c>
      <c r="AG257" s="111">
        <v>1063.9444400478747</v>
      </c>
      <c r="AH257" s="111">
        <v>1020.7286937786048</v>
      </c>
      <c r="AI257" s="111">
        <v>977.64657265777782</v>
      </c>
      <c r="AJ257" s="111">
        <v>934.69807668539352</v>
      </c>
      <c r="AK257" s="111">
        <v>891.88320586145198</v>
      </c>
    </row>
    <row r="258" spans="2:37">
      <c r="B258" s="3"/>
      <c r="C258" s="3"/>
      <c r="D258" s="3"/>
      <c r="E258" s="3" t="s">
        <v>30</v>
      </c>
      <c r="F258" s="3" t="s">
        <v>352</v>
      </c>
      <c r="G258" s="3" t="s">
        <v>319</v>
      </c>
      <c r="H258" s="3"/>
      <c r="I258" s="3"/>
      <c r="J258" s="3"/>
      <c r="K258" s="3"/>
      <c r="L258" s="3" t="s">
        <v>308</v>
      </c>
      <c r="M258" s="3"/>
      <c r="N258" s="3"/>
      <c r="O258" s="3"/>
      <c r="P258" s="3"/>
      <c r="Q258" s="3"/>
      <c r="R258" s="14"/>
      <c r="S258" s="3"/>
      <c r="T258" s="3"/>
      <c r="U258" s="3"/>
      <c r="V258" s="3"/>
      <c r="W258" s="3"/>
      <c r="X258" s="3"/>
      <c r="Y258" s="111">
        <v>1246.56735</v>
      </c>
      <c r="Z258" s="111">
        <v>1262.49126</v>
      </c>
      <c r="AA258" s="111">
        <v>1275.3750599999996</v>
      </c>
      <c r="AB258" s="111">
        <v>1282.9571199999996</v>
      </c>
      <c r="AC258" s="111">
        <v>1294.6764499999995</v>
      </c>
      <c r="AD258" s="111">
        <v>1310.6971499999995</v>
      </c>
      <c r="AE258" s="111">
        <v>1332.4458764999997</v>
      </c>
      <c r="AF258" s="111">
        <v>1345.7764101454334</v>
      </c>
      <c r="AG258" s="111">
        <v>1361.008023526502</v>
      </c>
      <c r="AH258" s="111">
        <v>1376.3402201258202</v>
      </c>
      <c r="AI258" s="111">
        <v>1391.7729999433877</v>
      </c>
      <c r="AJ258" s="111">
        <v>1407.3063629792046</v>
      </c>
      <c r="AK258" s="111">
        <v>1422.9403092332707</v>
      </c>
    </row>
    <row r="259" spans="2:37">
      <c r="B259" s="3"/>
      <c r="C259" s="3"/>
      <c r="D259" s="3"/>
      <c r="E259" s="3" t="s">
        <v>30</v>
      </c>
      <c r="F259" s="3" t="s">
        <v>352</v>
      </c>
      <c r="G259" s="3" t="s">
        <v>320</v>
      </c>
      <c r="H259" s="3"/>
      <c r="I259" s="3"/>
      <c r="J259" s="3"/>
      <c r="K259" s="3"/>
      <c r="L259" s="3" t="s">
        <v>308</v>
      </c>
      <c r="M259" s="3"/>
      <c r="N259" s="3"/>
      <c r="O259" s="3"/>
      <c r="P259" s="3"/>
      <c r="Q259" s="3"/>
      <c r="R259" s="14"/>
      <c r="S259" s="3"/>
      <c r="T259" s="3"/>
      <c r="U259" s="3"/>
      <c r="V259" s="3"/>
      <c r="W259" s="3"/>
      <c r="X259" s="3"/>
      <c r="Y259" s="111">
        <v>2375.6454899999999</v>
      </c>
      <c r="Z259" s="111">
        <v>2364.9925799999996</v>
      </c>
      <c r="AA259" s="111">
        <v>2355.6222999999995</v>
      </c>
      <c r="AB259" s="111">
        <v>2347.7240599999991</v>
      </c>
      <c r="AC259" s="111">
        <v>2336.3629799999994</v>
      </c>
      <c r="AD259" s="111">
        <v>2322.0941499999994</v>
      </c>
      <c r="AE259" s="111">
        <v>2316.9297030999992</v>
      </c>
      <c r="AF259" s="111">
        <v>2295.1754989940782</v>
      </c>
      <c r="AG259" s="111">
        <v>2281.4480735369789</v>
      </c>
      <c r="AH259" s="111">
        <v>2267.7816900475282</v>
      </c>
      <c r="AI259" s="111">
        <v>2254.1763485257256</v>
      </c>
      <c r="AJ259" s="111">
        <v>2240.6320489715713</v>
      </c>
      <c r="AK259" s="111">
        <v>2227.1487913850651</v>
      </c>
    </row>
    <row r="260" spans="2:37">
      <c r="B260" s="3"/>
      <c r="C260" s="3"/>
      <c r="D260" s="3"/>
      <c r="E260" s="3" t="s">
        <v>30</v>
      </c>
      <c r="F260" s="3" t="s">
        <v>352</v>
      </c>
      <c r="G260" s="3" t="s">
        <v>321</v>
      </c>
      <c r="H260" s="3"/>
      <c r="I260" s="3"/>
      <c r="J260" s="3"/>
      <c r="K260" s="3"/>
      <c r="L260" s="3" t="s">
        <v>308</v>
      </c>
      <c r="M260" s="3"/>
      <c r="N260" s="3"/>
      <c r="O260" s="3"/>
      <c r="P260" s="3"/>
      <c r="Q260" s="3"/>
      <c r="R260" s="14"/>
      <c r="S260" s="3"/>
      <c r="T260" s="3"/>
      <c r="U260" s="3"/>
      <c r="V260" s="3"/>
      <c r="W260" s="3"/>
      <c r="X260" s="3"/>
      <c r="Y260" s="111">
        <v>349.27153000000004</v>
      </c>
      <c r="Z260" s="111">
        <v>344.25178000000005</v>
      </c>
      <c r="AA260" s="111">
        <v>343.34125000000006</v>
      </c>
      <c r="AB260" s="111">
        <v>341.51763000000011</v>
      </c>
      <c r="AC260" s="111">
        <v>333.36567000000008</v>
      </c>
      <c r="AD260" s="111">
        <v>326.66737000000006</v>
      </c>
      <c r="AE260" s="111">
        <v>347.85669380000007</v>
      </c>
      <c r="AF260" s="111">
        <v>337.83445723118098</v>
      </c>
      <c r="AG260" s="111">
        <v>334.56119545905705</v>
      </c>
      <c r="AH260" s="111">
        <v>331.29308335259276</v>
      </c>
      <c r="AI260" s="111">
        <v>328.03012091178812</v>
      </c>
      <c r="AJ260" s="111">
        <v>324.77230813664318</v>
      </c>
      <c r="AK260" s="111">
        <v>321.51964502715788</v>
      </c>
    </row>
    <row r="261" spans="2:37">
      <c r="B261" s="3"/>
      <c r="C261" s="3"/>
      <c r="D261" s="3"/>
      <c r="E261" s="3" t="s">
        <v>30</v>
      </c>
      <c r="F261" s="3" t="s">
        <v>352</v>
      </c>
      <c r="G261" s="3" t="s">
        <v>322</v>
      </c>
      <c r="H261" s="3"/>
      <c r="I261" s="3"/>
      <c r="J261" s="3"/>
      <c r="K261" s="3"/>
      <c r="L261" s="3" t="s">
        <v>308</v>
      </c>
      <c r="M261" s="3"/>
      <c r="N261" s="3"/>
      <c r="O261" s="3"/>
      <c r="P261" s="3"/>
      <c r="Q261" s="3"/>
      <c r="R261" s="14"/>
      <c r="S261" s="3"/>
      <c r="T261" s="3"/>
      <c r="U261" s="3"/>
      <c r="V261" s="3"/>
      <c r="W261" s="3"/>
      <c r="X261" s="3"/>
      <c r="Y261" s="111">
        <v>534.85271</v>
      </c>
      <c r="Z261" s="111">
        <v>526.54375000000005</v>
      </c>
      <c r="AA261" s="111">
        <v>525.00909999999999</v>
      </c>
      <c r="AB261" s="111">
        <v>519.83173999999997</v>
      </c>
      <c r="AC261" s="111">
        <v>518.12752</v>
      </c>
      <c r="AD261" s="111">
        <v>514.99392000000012</v>
      </c>
      <c r="AE261" s="111">
        <v>509.39746120000001</v>
      </c>
      <c r="AF261" s="111">
        <v>504.39139190117214</v>
      </c>
      <c r="AG261" s="111">
        <v>493.07219078964721</v>
      </c>
      <c r="AH261" s="111">
        <v>481.75298967812228</v>
      </c>
      <c r="AI261" s="111">
        <v>470.43378856659734</v>
      </c>
      <c r="AJ261" s="111">
        <v>459.11458745507241</v>
      </c>
      <c r="AK261" s="111">
        <v>447.79538634354748</v>
      </c>
    </row>
    <row r="262" spans="2:37">
      <c r="B262" s="3"/>
      <c r="C262" s="3"/>
      <c r="D262" s="3"/>
      <c r="E262" s="3" t="s">
        <v>30</v>
      </c>
      <c r="F262" s="3" t="s">
        <v>352</v>
      </c>
      <c r="G262" s="3" t="s">
        <v>323</v>
      </c>
      <c r="H262" s="3"/>
      <c r="I262" s="3"/>
      <c r="J262" s="3"/>
      <c r="K262" s="3"/>
      <c r="L262" s="3" t="s">
        <v>308</v>
      </c>
      <c r="M262" s="3"/>
      <c r="N262" s="3"/>
      <c r="O262" s="3"/>
      <c r="P262" s="3"/>
      <c r="Q262" s="3"/>
      <c r="R262" s="14"/>
      <c r="S262" s="3"/>
      <c r="T262" s="3"/>
      <c r="U262" s="3"/>
      <c r="V262" s="3"/>
      <c r="W262" s="3"/>
      <c r="X262" s="3"/>
      <c r="Y262" s="111">
        <v>11.983649999999995</v>
      </c>
      <c r="Z262" s="111">
        <v>11.642569999999996</v>
      </c>
      <c r="AA262" s="111">
        <v>11.650569999999995</v>
      </c>
      <c r="AB262" s="111">
        <v>11.526569999999994</v>
      </c>
      <c r="AC262" s="111">
        <v>11.113569999999996</v>
      </c>
      <c r="AD262" s="111">
        <v>10.729569999999994</v>
      </c>
      <c r="AE262" s="111">
        <v>12.192069499999995</v>
      </c>
      <c r="AF262" s="111">
        <v>11.999222890117897</v>
      </c>
      <c r="AG262" s="111">
        <v>11.510737454317841</v>
      </c>
      <c r="AH262" s="111">
        <v>11.022252018517785</v>
      </c>
      <c r="AI262" s="111">
        <v>10.533766582717728</v>
      </c>
      <c r="AJ262" s="111">
        <v>10.045281146917672</v>
      </c>
      <c r="AK262" s="111">
        <v>9.5567957111176156</v>
      </c>
    </row>
    <row r="263" spans="2:37">
      <c r="B263" s="3"/>
      <c r="C263" s="3"/>
      <c r="D263" s="3"/>
      <c r="E263" s="4" t="s">
        <v>30</v>
      </c>
      <c r="F263" s="4" t="s">
        <v>352</v>
      </c>
      <c r="G263" s="4" t="s">
        <v>342</v>
      </c>
      <c r="H263" s="4"/>
      <c r="I263" s="4"/>
      <c r="J263" s="4"/>
      <c r="K263" s="4"/>
      <c r="L263" s="4" t="s">
        <v>308</v>
      </c>
      <c r="M263" s="4"/>
      <c r="N263" s="4"/>
      <c r="O263" s="4"/>
      <c r="P263" s="4"/>
      <c r="Q263" s="4"/>
      <c r="R263" s="99"/>
      <c r="S263" s="4"/>
      <c r="T263" s="4"/>
      <c r="U263" s="4"/>
      <c r="V263" s="4"/>
      <c r="W263" s="4"/>
      <c r="X263" s="4"/>
      <c r="Y263" s="111">
        <v>34877.639860000003</v>
      </c>
      <c r="Z263" s="111">
        <v>34852.294789999993</v>
      </c>
      <c r="AA263" s="111">
        <v>34880.037199999992</v>
      </c>
      <c r="AB263" s="111">
        <v>34909.06508</v>
      </c>
      <c r="AC263" s="111">
        <v>34925.834029999998</v>
      </c>
      <c r="AD263" s="111">
        <v>34967.740083401412</v>
      </c>
      <c r="AE263" s="111">
        <v>35115.313443001396</v>
      </c>
      <c r="AF263" s="111">
        <v>35137.310033079215</v>
      </c>
      <c r="AG263" s="111">
        <v>35175.258162914994</v>
      </c>
      <c r="AH263" s="111">
        <v>35215.241486678133</v>
      </c>
      <c r="AI263" s="111">
        <v>35257.225249739677</v>
      </c>
      <c r="AJ263" s="111">
        <v>35301.180182697572</v>
      </c>
      <c r="AK263" s="111">
        <v>35347.081350504632</v>
      </c>
    </row>
    <row r="264" spans="2:37">
      <c r="B264" s="3"/>
      <c r="C264" s="3"/>
      <c r="D264" s="3"/>
      <c r="E264" s="3" t="s">
        <v>30</v>
      </c>
      <c r="F264" s="3" t="s">
        <v>239</v>
      </c>
      <c r="G264" s="3" t="s">
        <v>353</v>
      </c>
      <c r="H264" s="3"/>
      <c r="I264" s="3"/>
      <c r="J264" s="3"/>
      <c r="K264" s="3"/>
      <c r="L264" s="3" t="s">
        <v>304</v>
      </c>
      <c r="M264" s="3"/>
      <c r="N264" s="3"/>
      <c r="O264" s="3"/>
      <c r="P264" s="3"/>
      <c r="Q264" s="3"/>
      <c r="R264" s="14"/>
      <c r="S264" s="3"/>
      <c r="T264" s="3"/>
      <c r="U264" s="3"/>
      <c r="V264" s="3"/>
      <c r="W264" s="3"/>
      <c r="X264" s="3"/>
      <c r="Y264" s="111">
        <v>2348</v>
      </c>
      <c r="Z264" s="111">
        <v>2350</v>
      </c>
      <c r="AA264" s="111">
        <v>2355</v>
      </c>
      <c r="AB264" s="111">
        <v>2362</v>
      </c>
      <c r="AC264" s="111">
        <v>2366</v>
      </c>
      <c r="AD264" s="111">
        <v>2371</v>
      </c>
      <c r="AE264" s="111">
        <v>2371</v>
      </c>
      <c r="AF264" s="111">
        <v>2375</v>
      </c>
      <c r="AG264" s="111">
        <v>2379</v>
      </c>
      <c r="AH264" s="111">
        <v>2383</v>
      </c>
      <c r="AI264" s="111">
        <v>2387</v>
      </c>
      <c r="AJ264" s="111">
        <v>2391</v>
      </c>
      <c r="AK264" s="111">
        <v>2395</v>
      </c>
    </row>
    <row r="265" spans="2:37">
      <c r="B265" s="3"/>
      <c r="C265" s="3"/>
      <c r="D265" s="3"/>
      <c r="E265" s="3" t="s">
        <v>30</v>
      </c>
      <c r="F265" s="3" t="s">
        <v>239</v>
      </c>
      <c r="G265" s="3" t="s">
        <v>325</v>
      </c>
      <c r="H265" s="3"/>
      <c r="I265" s="3"/>
      <c r="J265" s="3"/>
      <c r="K265" s="3"/>
      <c r="L265" s="3" t="s">
        <v>304</v>
      </c>
      <c r="M265" s="3"/>
      <c r="N265" s="3"/>
      <c r="O265" s="3"/>
      <c r="P265" s="3"/>
      <c r="Q265" s="3"/>
      <c r="R265" s="14"/>
      <c r="S265" s="3"/>
      <c r="T265" s="3"/>
      <c r="U265" s="3"/>
      <c r="V265" s="3"/>
      <c r="W265" s="3"/>
      <c r="X265" s="3"/>
      <c r="Y265" s="111">
        <v>3054</v>
      </c>
      <c r="Z265" s="111">
        <v>3046</v>
      </c>
      <c r="AA265" s="111">
        <v>3058</v>
      </c>
      <c r="AB265" s="111">
        <v>3057</v>
      </c>
      <c r="AC265" s="111">
        <v>3057</v>
      </c>
      <c r="AD265" s="111">
        <v>3058</v>
      </c>
      <c r="AE265" s="111">
        <v>3044</v>
      </c>
      <c r="AF265" s="111">
        <v>3044</v>
      </c>
      <c r="AG265" s="111">
        <v>3044</v>
      </c>
      <c r="AH265" s="111">
        <v>3044</v>
      </c>
      <c r="AI265" s="111">
        <v>3044</v>
      </c>
      <c r="AJ265" s="111">
        <v>3044</v>
      </c>
      <c r="AK265" s="111">
        <v>3044</v>
      </c>
    </row>
    <row r="266" spans="2:37">
      <c r="B266" s="3"/>
      <c r="C266" s="3"/>
      <c r="D266" s="3"/>
      <c r="E266" s="3" t="s">
        <v>30</v>
      </c>
      <c r="F266" s="3" t="s">
        <v>239</v>
      </c>
      <c r="G266" s="3" t="s">
        <v>326</v>
      </c>
      <c r="H266" s="3"/>
      <c r="I266" s="3"/>
      <c r="J266" s="3"/>
      <c r="K266" s="3"/>
      <c r="L266" s="3" t="s">
        <v>304</v>
      </c>
      <c r="M266" s="3"/>
      <c r="N266" s="3"/>
      <c r="O266" s="3"/>
      <c r="P266" s="3"/>
      <c r="Q266" s="3"/>
      <c r="R266" s="14"/>
      <c r="S266" s="3"/>
      <c r="T266" s="3"/>
      <c r="U266" s="3"/>
      <c r="V266" s="3"/>
      <c r="W266" s="3"/>
      <c r="X266" s="3"/>
      <c r="Y266" s="111">
        <v>240</v>
      </c>
      <c r="Z266" s="111">
        <v>238</v>
      </c>
      <c r="AA266" s="111">
        <v>237</v>
      </c>
      <c r="AB266" s="111">
        <v>238</v>
      </c>
      <c r="AC266" s="111">
        <v>238</v>
      </c>
      <c r="AD266" s="111">
        <v>239</v>
      </c>
      <c r="AE266" s="111">
        <v>239</v>
      </c>
      <c r="AF266" s="111">
        <v>239</v>
      </c>
      <c r="AG266" s="111">
        <v>239</v>
      </c>
      <c r="AH266" s="111">
        <v>239</v>
      </c>
      <c r="AI266" s="111">
        <v>239</v>
      </c>
      <c r="AJ266" s="111">
        <v>239</v>
      </c>
      <c r="AK266" s="111">
        <v>239</v>
      </c>
    </row>
    <row r="267" spans="2:37">
      <c r="B267" s="3"/>
      <c r="C267" s="3"/>
      <c r="D267" s="3"/>
      <c r="E267" s="3" t="s">
        <v>30</v>
      </c>
      <c r="F267" s="3" t="s">
        <v>239</v>
      </c>
      <c r="G267" s="3" t="s">
        <v>354</v>
      </c>
      <c r="H267" s="3"/>
      <c r="I267" s="3"/>
      <c r="J267" s="3"/>
      <c r="K267" s="3"/>
      <c r="L267" s="3" t="s">
        <v>304</v>
      </c>
      <c r="M267" s="3"/>
      <c r="N267" s="3"/>
      <c r="O267" s="3"/>
      <c r="P267" s="3"/>
      <c r="Q267" s="3"/>
      <c r="R267" s="14"/>
      <c r="S267" s="3"/>
      <c r="T267" s="3"/>
      <c r="U267" s="3"/>
      <c r="V267" s="3"/>
      <c r="W267" s="3"/>
      <c r="X267" s="3"/>
      <c r="Y267" s="111">
        <v>0</v>
      </c>
      <c r="Z267" s="111">
        <v>0</v>
      </c>
      <c r="AA267" s="111">
        <v>0</v>
      </c>
      <c r="AB267" s="111">
        <v>0</v>
      </c>
      <c r="AC267" s="111">
        <v>0</v>
      </c>
      <c r="AD267" s="111">
        <v>0</v>
      </c>
      <c r="AE267" s="111">
        <v>0</v>
      </c>
      <c r="AF267" s="111">
        <v>0</v>
      </c>
      <c r="AG267" s="111">
        <v>0</v>
      </c>
      <c r="AH267" s="111">
        <v>0</v>
      </c>
      <c r="AI267" s="111">
        <v>0</v>
      </c>
      <c r="AJ267" s="111">
        <v>0</v>
      </c>
      <c r="AK267" s="111">
        <v>0</v>
      </c>
    </row>
    <row r="268" spans="2:37">
      <c r="B268" s="3"/>
      <c r="C268" s="3"/>
      <c r="D268" s="3"/>
      <c r="E268" s="4" t="s">
        <v>30</v>
      </c>
      <c r="F268" s="4" t="s">
        <v>239</v>
      </c>
      <c r="G268" s="4" t="s">
        <v>342</v>
      </c>
      <c r="H268" s="4"/>
      <c r="I268" s="4"/>
      <c r="J268" s="4"/>
      <c r="K268" s="4"/>
      <c r="L268" s="4" t="s">
        <v>304</v>
      </c>
      <c r="M268" s="4"/>
      <c r="N268" s="4"/>
      <c r="O268" s="4"/>
      <c r="P268" s="4"/>
      <c r="Q268" s="4"/>
      <c r="R268" s="99"/>
      <c r="S268" s="4"/>
      <c r="T268" s="4"/>
      <c r="U268" s="4"/>
      <c r="V268" s="4"/>
      <c r="W268" s="4"/>
      <c r="X268" s="4"/>
      <c r="Y268" s="111">
        <v>5642</v>
      </c>
      <c r="Z268" s="111">
        <v>5634</v>
      </c>
      <c r="AA268" s="111">
        <v>5650</v>
      </c>
      <c r="AB268" s="111">
        <v>5657</v>
      </c>
      <c r="AC268" s="111">
        <v>5661</v>
      </c>
      <c r="AD268" s="111">
        <v>5668</v>
      </c>
      <c r="AE268" s="111">
        <v>5654</v>
      </c>
      <c r="AF268" s="111">
        <v>5658</v>
      </c>
      <c r="AG268" s="111">
        <v>5662</v>
      </c>
      <c r="AH268" s="111">
        <v>5666</v>
      </c>
      <c r="AI268" s="111">
        <v>5670</v>
      </c>
      <c r="AJ268" s="111">
        <v>5674</v>
      </c>
      <c r="AK268" s="111">
        <v>5678</v>
      </c>
    </row>
    <row r="269" spans="2:37">
      <c r="B269" s="3"/>
      <c r="C269" s="3"/>
      <c r="D269" s="3"/>
      <c r="E269" s="3" t="s">
        <v>30</v>
      </c>
      <c r="F269" s="3" t="s">
        <v>330</v>
      </c>
      <c r="G269" s="3" t="s">
        <v>314</v>
      </c>
      <c r="H269" s="3"/>
      <c r="I269" s="3"/>
      <c r="J269" s="3"/>
      <c r="K269" s="3"/>
      <c r="L269" s="3" t="s">
        <v>304</v>
      </c>
      <c r="M269" s="3"/>
      <c r="N269" s="3"/>
      <c r="O269" s="3"/>
      <c r="P269" s="3"/>
      <c r="Q269" s="3"/>
      <c r="R269" s="14"/>
      <c r="S269" s="3"/>
      <c r="T269" s="3"/>
      <c r="U269" s="3"/>
      <c r="V269" s="3"/>
      <c r="W269" s="3"/>
      <c r="X269" s="3"/>
      <c r="Y269" s="111">
        <v>1972243.3726652681</v>
      </c>
      <c r="Z269" s="111">
        <v>2005949.6734066922</v>
      </c>
      <c r="AA269" s="111">
        <v>2037866.6224247573</v>
      </c>
      <c r="AB269" s="111">
        <v>2072951.5323094677</v>
      </c>
      <c r="AC269" s="111">
        <v>2108032.2605283144</v>
      </c>
      <c r="AD269" s="111">
        <v>2145249.24879984</v>
      </c>
      <c r="AE269" s="111">
        <v>2180225.4288360374</v>
      </c>
      <c r="AF269" s="111">
        <v>2212386.7524492969</v>
      </c>
      <c r="AG269" s="111">
        <v>2244193.1877456056</v>
      </c>
      <c r="AH269" s="111">
        <v>2275925.8514181077</v>
      </c>
      <c r="AI269" s="111">
        <v>2307586.4028972797</v>
      </c>
      <c r="AJ269" s="111">
        <v>2339176.468424988</v>
      </c>
      <c r="AK269" s="111">
        <v>2370697.6417182623</v>
      </c>
    </row>
    <row r="270" spans="2:37">
      <c r="B270" s="3"/>
      <c r="C270" s="3"/>
      <c r="D270" s="3"/>
      <c r="E270" s="3" t="s">
        <v>30</v>
      </c>
      <c r="F270" s="3" t="s">
        <v>330</v>
      </c>
      <c r="G270" s="3" t="s">
        <v>324</v>
      </c>
      <c r="H270" s="3"/>
      <c r="I270" s="3"/>
      <c r="J270" s="3"/>
      <c r="K270" s="3"/>
      <c r="L270" s="3" t="s">
        <v>304</v>
      </c>
      <c r="M270" s="3"/>
      <c r="N270" s="3"/>
      <c r="O270" s="3"/>
      <c r="P270" s="3"/>
      <c r="Q270" s="3"/>
      <c r="R270" s="14"/>
      <c r="S270" s="3"/>
      <c r="T270" s="3"/>
      <c r="U270" s="3"/>
      <c r="V270" s="3"/>
      <c r="W270" s="3"/>
      <c r="X270" s="3"/>
      <c r="Y270" s="111">
        <v>468605.62733473175</v>
      </c>
      <c r="Z270" s="111">
        <v>437872.3265933076</v>
      </c>
      <c r="AA270" s="111">
        <v>409216.37757524266</v>
      </c>
      <c r="AB270" s="111">
        <v>379236.46769053227</v>
      </c>
      <c r="AC270" s="111">
        <v>348583.7394716859</v>
      </c>
      <c r="AD270" s="111">
        <v>316874.75120016054</v>
      </c>
      <c r="AE270" s="111">
        <v>286593.44677516411</v>
      </c>
      <c r="AF270" s="111">
        <v>258757.19867310507</v>
      </c>
      <c r="AG270" s="111">
        <v>230989.0387879973</v>
      </c>
      <c r="AH270" s="111">
        <v>203303.85042669583</v>
      </c>
      <c r="AI270" s="111">
        <v>175699.97415872457</v>
      </c>
      <c r="AJ270" s="111">
        <v>148175.78374221688</v>
      </c>
      <c r="AK270" s="111">
        <v>120729.6854601435</v>
      </c>
    </row>
    <row r="271" spans="2:37">
      <c r="B271" s="3"/>
      <c r="C271" s="3"/>
      <c r="D271" s="3"/>
      <c r="E271" s="3" t="s">
        <v>30</v>
      </c>
      <c r="F271" s="3" t="s">
        <v>330</v>
      </c>
      <c r="G271" s="3" t="s">
        <v>327</v>
      </c>
      <c r="H271" s="3"/>
      <c r="I271" s="3"/>
      <c r="J271" s="3"/>
      <c r="K271" s="3"/>
      <c r="L271" s="3" t="s">
        <v>304</v>
      </c>
      <c r="M271" s="3"/>
      <c r="N271" s="3"/>
      <c r="O271" s="3"/>
      <c r="P271" s="3"/>
      <c r="Q271" s="3"/>
      <c r="R271" s="14"/>
      <c r="S271" s="3"/>
      <c r="T271" s="3"/>
      <c r="U271" s="3"/>
      <c r="V271" s="3"/>
      <c r="W271" s="3"/>
      <c r="X271" s="3"/>
      <c r="Y271" s="111">
        <v>0</v>
      </c>
      <c r="Z271" s="111">
        <v>0</v>
      </c>
      <c r="AA271" s="111">
        <v>0</v>
      </c>
      <c r="AB271" s="111">
        <v>0</v>
      </c>
      <c r="AC271" s="111">
        <v>0</v>
      </c>
      <c r="AD271" s="111">
        <v>0</v>
      </c>
      <c r="AE271" s="111">
        <v>0</v>
      </c>
      <c r="AF271" s="111">
        <v>0</v>
      </c>
      <c r="AG271" s="111">
        <v>0</v>
      </c>
      <c r="AH271" s="111">
        <v>0</v>
      </c>
      <c r="AI271" s="111">
        <v>0</v>
      </c>
      <c r="AJ271" s="111">
        <v>0</v>
      </c>
      <c r="AK271" s="111">
        <v>0</v>
      </c>
    </row>
    <row r="272" spans="2:37">
      <c r="B272" s="3"/>
      <c r="C272" s="3"/>
      <c r="D272" s="3"/>
      <c r="E272" s="3" t="s">
        <v>30</v>
      </c>
      <c r="F272" s="3" t="s">
        <v>330</v>
      </c>
      <c r="G272" s="3" t="s">
        <v>328</v>
      </c>
      <c r="H272" s="3"/>
      <c r="I272" s="3"/>
      <c r="J272" s="3"/>
      <c r="K272" s="3"/>
      <c r="L272" s="3" t="s">
        <v>304</v>
      </c>
      <c r="M272" s="3"/>
      <c r="N272" s="3"/>
      <c r="O272" s="3"/>
      <c r="P272" s="3"/>
      <c r="Q272" s="3"/>
      <c r="R272" s="14"/>
      <c r="S272" s="3"/>
      <c r="T272" s="3"/>
      <c r="U272" s="3"/>
      <c r="V272" s="3"/>
      <c r="W272" s="3"/>
      <c r="X272" s="3"/>
      <c r="Y272" s="111">
        <v>0</v>
      </c>
      <c r="Z272" s="111">
        <v>0</v>
      </c>
      <c r="AA272" s="111">
        <v>0</v>
      </c>
      <c r="AB272" s="111">
        <v>0</v>
      </c>
      <c r="AC272" s="111">
        <v>0</v>
      </c>
      <c r="AD272" s="111">
        <v>0</v>
      </c>
      <c r="AE272" s="111">
        <v>0</v>
      </c>
      <c r="AF272" s="111">
        <v>0</v>
      </c>
      <c r="AG272" s="111">
        <v>0</v>
      </c>
      <c r="AH272" s="111">
        <v>0</v>
      </c>
      <c r="AI272" s="111">
        <v>0</v>
      </c>
      <c r="AJ272" s="111">
        <v>0</v>
      </c>
      <c r="AK272" s="111">
        <v>0</v>
      </c>
    </row>
    <row r="273" spans="2:46">
      <c r="B273" s="3"/>
      <c r="C273" s="3"/>
      <c r="D273" s="3"/>
      <c r="E273" s="4" t="s">
        <v>30</v>
      </c>
      <c r="F273" s="4" t="s">
        <v>330</v>
      </c>
      <c r="G273" s="4" t="s">
        <v>342</v>
      </c>
      <c r="H273" s="4"/>
      <c r="I273" s="4"/>
      <c r="J273" s="4"/>
      <c r="K273" s="4"/>
      <c r="L273" s="4" t="s">
        <v>304</v>
      </c>
      <c r="M273" s="4"/>
      <c r="N273" s="4"/>
      <c r="O273" s="4"/>
      <c r="P273" s="4"/>
      <c r="Q273" s="4"/>
      <c r="R273" s="99"/>
      <c r="S273" s="4"/>
      <c r="T273" s="4"/>
      <c r="U273" s="4"/>
      <c r="V273" s="4"/>
      <c r="W273" s="4"/>
      <c r="X273" s="4"/>
      <c r="Y273" s="111">
        <v>2440849</v>
      </c>
      <c r="Z273" s="111">
        <v>2443822</v>
      </c>
      <c r="AA273" s="111">
        <v>2447083</v>
      </c>
      <c r="AB273" s="111">
        <v>2452188</v>
      </c>
      <c r="AC273" s="111">
        <v>2456616.0000000005</v>
      </c>
      <c r="AD273" s="111">
        <v>2462124.0000000005</v>
      </c>
      <c r="AE273" s="111">
        <v>2466818.8756112014</v>
      </c>
      <c r="AF273" s="111">
        <v>2471143.9511224017</v>
      </c>
      <c r="AG273" s="111">
        <v>2475182.2265336029</v>
      </c>
      <c r="AH273" s="111">
        <v>2479229.7018448035</v>
      </c>
      <c r="AI273" s="111">
        <v>2483286.3770560045</v>
      </c>
      <c r="AJ273" s="111">
        <v>2487352.2521672049</v>
      </c>
      <c r="AK273" s="111">
        <v>2491427.3271784061</v>
      </c>
    </row>
    <row r="274" spans="2:46">
      <c r="B274" s="3"/>
      <c r="C274" s="3"/>
      <c r="D274" s="3"/>
      <c r="E274" s="3" t="s">
        <v>30</v>
      </c>
      <c r="F274" s="3" t="s">
        <v>329</v>
      </c>
      <c r="G274" s="3" t="s">
        <v>355</v>
      </c>
      <c r="H274" s="3"/>
      <c r="I274" s="3"/>
      <c r="J274" s="3"/>
      <c r="K274" s="3"/>
      <c r="L274" s="3" t="s">
        <v>304</v>
      </c>
      <c r="M274" s="3"/>
      <c r="N274" s="3"/>
      <c r="O274" s="3"/>
      <c r="P274" s="3"/>
      <c r="Q274" s="3"/>
      <c r="R274" s="14"/>
      <c r="S274" s="3"/>
      <c r="T274" s="3"/>
      <c r="U274" s="3"/>
      <c r="V274" s="3"/>
      <c r="W274" s="3"/>
      <c r="X274" s="3"/>
      <c r="Y274" s="111">
        <v>1417</v>
      </c>
      <c r="Z274" s="111">
        <v>1561</v>
      </c>
      <c r="AA274" s="111">
        <v>1693</v>
      </c>
      <c r="AB274" s="111">
        <v>1804</v>
      </c>
      <c r="AC274" s="111">
        <v>1877</v>
      </c>
      <c r="AD274" s="111">
        <v>1870</v>
      </c>
      <c r="AE274" s="111">
        <v>1870</v>
      </c>
      <c r="AF274" s="111">
        <v>1870</v>
      </c>
      <c r="AG274" s="111">
        <v>1870</v>
      </c>
      <c r="AH274" s="111">
        <v>1870</v>
      </c>
      <c r="AI274" s="111">
        <v>1870</v>
      </c>
      <c r="AJ274" s="111">
        <v>1870</v>
      </c>
      <c r="AK274" s="111">
        <v>1870</v>
      </c>
    </row>
    <row r="275" spans="2:46">
      <c r="B275" s="3"/>
      <c r="C275" s="3"/>
      <c r="D275" s="3"/>
      <c r="E275" s="3" t="s">
        <v>30</v>
      </c>
      <c r="F275" s="3" t="s">
        <v>329</v>
      </c>
      <c r="G275" s="3" t="s">
        <v>356</v>
      </c>
      <c r="H275" s="3"/>
      <c r="I275" s="3"/>
      <c r="J275" s="3"/>
      <c r="K275" s="3"/>
      <c r="L275" s="3" t="s">
        <v>304</v>
      </c>
      <c r="M275" s="3"/>
      <c r="N275" s="3"/>
      <c r="O275" s="3"/>
      <c r="P275" s="3"/>
      <c r="Q275" s="3"/>
      <c r="R275" s="14"/>
      <c r="S275" s="3"/>
      <c r="T275" s="3"/>
      <c r="U275" s="3"/>
      <c r="V275" s="3"/>
      <c r="W275" s="3"/>
      <c r="X275" s="3"/>
      <c r="Y275" s="111">
        <v>351</v>
      </c>
      <c r="Z275" s="111">
        <v>413</v>
      </c>
      <c r="AA275" s="111">
        <v>373</v>
      </c>
      <c r="AB275" s="111">
        <v>385</v>
      </c>
      <c r="AC275" s="111">
        <v>302</v>
      </c>
      <c r="AD275" s="111">
        <v>282</v>
      </c>
      <c r="AE275" s="111">
        <v>282</v>
      </c>
      <c r="AF275" s="111">
        <v>282</v>
      </c>
      <c r="AG275" s="111">
        <v>282</v>
      </c>
      <c r="AH275" s="111">
        <v>282</v>
      </c>
      <c r="AI275" s="111">
        <v>282</v>
      </c>
      <c r="AJ275" s="111">
        <v>282</v>
      </c>
      <c r="AK275" s="111">
        <v>282</v>
      </c>
    </row>
    <row r="276" spans="2:46">
      <c r="B276" s="3"/>
      <c r="C276" s="3"/>
      <c r="D276" s="3"/>
      <c r="E276" s="3" t="s">
        <v>30</v>
      </c>
      <c r="F276" s="3" t="s">
        <v>329</v>
      </c>
      <c r="G276" s="3" t="s">
        <v>357</v>
      </c>
      <c r="H276" s="3"/>
      <c r="I276" s="3"/>
      <c r="J276" s="3"/>
      <c r="K276" s="3"/>
      <c r="L276" s="3" t="s">
        <v>304</v>
      </c>
      <c r="M276" s="3"/>
      <c r="N276" s="3"/>
      <c r="O276" s="3"/>
      <c r="P276" s="3"/>
      <c r="Q276" s="3"/>
      <c r="R276" s="14"/>
      <c r="S276" s="3"/>
      <c r="T276" s="3"/>
      <c r="U276" s="3"/>
      <c r="V276" s="3"/>
      <c r="W276" s="3"/>
      <c r="X276" s="3"/>
      <c r="Y276" s="111">
        <v>296</v>
      </c>
      <c r="Z276" s="111">
        <v>183</v>
      </c>
      <c r="AA276" s="111">
        <v>169</v>
      </c>
      <c r="AB276" s="111">
        <v>185</v>
      </c>
      <c r="AC276" s="111">
        <v>178</v>
      </c>
      <c r="AD276" s="111">
        <v>174</v>
      </c>
      <c r="AE276" s="111">
        <v>174</v>
      </c>
      <c r="AF276" s="111">
        <v>174</v>
      </c>
      <c r="AG276" s="111">
        <v>174</v>
      </c>
      <c r="AH276" s="111">
        <v>174</v>
      </c>
      <c r="AI276" s="111">
        <v>174</v>
      </c>
      <c r="AJ276" s="111">
        <v>174</v>
      </c>
      <c r="AK276" s="111">
        <v>174</v>
      </c>
    </row>
    <row r="277" spans="2:46">
      <c r="B277" s="3"/>
      <c r="C277" s="3"/>
      <c r="D277" s="3"/>
      <c r="E277" s="4" t="s">
        <v>30</v>
      </c>
      <c r="F277" s="4" t="s">
        <v>329</v>
      </c>
      <c r="G277" s="4" t="s">
        <v>342</v>
      </c>
      <c r="H277" s="4"/>
      <c r="I277" s="4"/>
      <c r="J277" s="4"/>
      <c r="K277" s="4"/>
      <c r="L277" s="4" t="s">
        <v>304</v>
      </c>
      <c r="M277" s="4"/>
      <c r="N277" s="4"/>
      <c r="O277" s="4"/>
      <c r="P277" s="4"/>
      <c r="Q277" s="4"/>
      <c r="R277" s="99"/>
      <c r="S277" s="4"/>
      <c r="T277" s="4"/>
      <c r="U277" s="4"/>
      <c r="V277" s="4"/>
      <c r="W277" s="4"/>
      <c r="X277" s="4"/>
      <c r="Y277" s="111">
        <v>2064</v>
      </c>
      <c r="Z277" s="111">
        <v>2157</v>
      </c>
      <c r="AA277" s="111">
        <v>2235</v>
      </c>
      <c r="AB277" s="111">
        <v>2374</v>
      </c>
      <c r="AC277" s="111">
        <v>2357</v>
      </c>
      <c r="AD277" s="111">
        <v>2326</v>
      </c>
      <c r="AE277" s="111">
        <v>2326</v>
      </c>
      <c r="AF277" s="111">
        <v>2326</v>
      </c>
      <c r="AG277" s="111">
        <v>2326</v>
      </c>
      <c r="AH277" s="111">
        <v>2326</v>
      </c>
      <c r="AI277" s="111">
        <v>2326</v>
      </c>
      <c r="AJ277" s="111">
        <v>2326</v>
      </c>
      <c r="AK277" s="111">
        <v>2326</v>
      </c>
    </row>
    <row r="278" spans="2:46" s="3" customFormat="1"/>
    <row r="279" spans="2:46" s="64" customFormat="1" ht="15">
      <c r="B279" s="65" t="s">
        <v>32</v>
      </c>
      <c r="C279" s="65"/>
      <c r="D279" s="65"/>
      <c r="E279" s="65"/>
      <c r="F279" s="65"/>
      <c r="G279" s="65"/>
      <c r="H279" s="65"/>
      <c r="I279" s="65"/>
      <c r="J279" s="65"/>
      <c r="K279" s="65"/>
      <c r="L279" s="65"/>
      <c r="M279" s="65"/>
      <c r="N279" s="65"/>
      <c r="O279" s="65"/>
      <c r="P279" s="65"/>
      <c r="Q279" s="65"/>
      <c r="R279" s="65"/>
      <c r="S279" s="65"/>
      <c r="T279" s="65"/>
      <c r="U279" s="65"/>
      <c r="V279" s="65"/>
      <c r="W279" s="65"/>
      <c r="X279" s="65"/>
      <c r="Y279" s="65"/>
      <c r="Z279" s="65"/>
      <c r="AA279" s="65"/>
      <c r="AB279" s="65"/>
      <c r="AC279" s="65"/>
      <c r="AD279" s="65"/>
      <c r="AE279" s="65"/>
      <c r="AF279" s="65"/>
      <c r="AG279" s="65"/>
      <c r="AH279" s="65"/>
      <c r="AI279" s="65"/>
      <c r="AJ279" s="65"/>
      <c r="AK279" s="65"/>
      <c r="AL279" s="65"/>
      <c r="AM279" s="65"/>
      <c r="AN279" s="65"/>
      <c r="AO279" s="65"/>
      <c r="AP279" s="65"/>
      <c r="AQ279" s="65"/>
      <c r="AR279" s="65"/>
      <c r="AS279" s="65"/>
      <c r="AT279" s="65"/>
    </row>
    <row r="280" spans="2:46" s="3" customFormat="1"/>
    <row r="281" spans="2:46">
      <c r="E281" s="3" t="s">
        <v>32</v>
      </c>
      <c r="F281" s="3" t="s">
        <v>336</v>
      </c>
      <c r="G281" s="3" t="s">
        <v>337</v>
      </c>
      <c r="H281" s="3"/>
      <c r="I281" s="3"/>
      <c r="J281" s="3"/>
      <c r="K281" s="3"/>
      <c r="L281" s="3" t="s">
        <v>308</v>
      </c>
      <c r="M281" s="3"/>
      <c r="N281" s="3"/>
      <c r="O281" s="3"/>
      <c r="P281" s="3"/>
      <c r="Q281" s="3"/>
      <c r="R281" s="14"/>
      <c r="S281" s="3"/>
      <c r="T281" s="3"/>
      <c r="U281" s="3"/>
      <c r="V281" s="3"/>
      <c r="W281" s="3"/>
      <c r="X281" s="3"/>
      <c r="Y281" s="111">
        <v>449.27</v>
      </c>
      <c r="Z281" s="111">
        <v>449.12</v>
      </c>
      <c r="AA281" s="111">
        <v>449.12</v>
      </c>
      <c r="AB281" s="111">
        <v>449.12</v>
      </c>
      <c r="AC281" s="111">
        <v>449.12</v>
      </c>
      <c r="AD281" s="111">
        <v>448.28800000000001</v>
      </c>
      <c r="AE281" s="111">
        <v>447.69900000000001</v>
      </c>
      <c r="AF281" s="111">
        <v>447.75100000000003</v>
      </c>
      <c r="AG281" s="111">
        <v>447.75100000000003</v>
      </c>
      <c r="AH281" s="111">
        <v>447.75100000000003</v>
      </c>
      <c r="AI281" s="111">
        <v>447.83100000000002</v>
      </c>
      <c r="AJ281" s="111">
        <v>430.43100000000004</v>
      </c>
      <c r="AK281" s="111">
        <v>425.43100000000004</v>
      </c>
    </row>
    <row r="282" spans="2:46">
      <c r="E282" s="3" t="s">
        <v>32</v>
      </c>
      <c r="F282" s="3" t="s">
        <v>336</v>
      </c>
      <c r="G282" s="3" t="s">
        <v>338</v>
      </c>
      <c r="H282" s="3"/>
      <c r="I282" s="3"/>
      <c r="J282" s="3"/>
      <c r="K282" s="3"/>
      <c r="L282" s="3" t="s">
        <v>308</v>
      </c>
      <c r="M282" s="3"/>
      <c r="N282" s="3"/>
      <c r="O282" s="3"/>
      <c r="P282" s="3"/>
      <c r="Q282" s="3"/>
      <c r="R282" s="14"/>
      <c r="S282" s="3"/>
      <c r="T282" s="3"/>
      <c r="U282" s="3"/>
      <c r="V282" s="3"/>
      <c r="W282" s="3"/>
      <c r="X282" s="3"/>
      <c r="Y282" s="111">
        <v>660.06200000000001</v>
      </c>
      <c r="Z282" s="111">
        <v>660.06200000000001</v>
      </c>
      <c r="AA282" s="111">
        <v>660.20699999999999</v>
      </c>
      <c r="AB282" s="111">
        <v>668.71699999999998</v>
      </c>
      <c r="AC282" s="111">
        <v>668.71500000000003</v>
      </c>
      <c r="AD282" s="111">
        <v>668.71500000000003</v>
      </c>
      <c r="AE282" s="111">
        <v>665.59500000000003</v>
      </c>
      <c r="AF282" s="111">
        <v>665.59500000000003</v>
      </c>
      <c r="AG282" s="111">
        <v>665.59500000000003</v>
      </c>
      <c r="AH282" s="111">
        <v>665.59500000000003</v>
      </c>
      <c r="AI282" s="111">
        <v>665.59500000000003</v>
      </c>
      <c r="AJ282" s="111">
        <v>664.09500000000003</v>
      </c>
      <c r="AK282" s="111">
        <v>664.09500000000003</v>
      </c>
    </row>
    <row r="283" spans="2:46">
      <c r="E283" s="3" t="s">
        <v>32</v>
      </c>
      <c r="F283" s="3" t="s">
        <v>336</v>
      </c>
      <c r="G283" s="3" t="s">
        <v>339</v>
      </c>
      <c r="H283" s="3"/>
      <c r="I283" s="3"/>
      <c r="J283" s="3"/>
      <c r="K283" s="3"/>
      <c r="L283" s="3" t="s">
        <v>308</v>
      </c>
      <c r="M283" s="3"/>
      <c r="N283" s="3"/>
      <c r="O283" s="3"/>
      <c r="P283" s="3"/>
      <c r="Q283" s="3"/>
      <c r="R283" s="14"/>
      <c r="S283" s="3"/>
      <c r="T283" s="3"/>
      <c r="U283" s="3"/>
      <c r="V283" s="3"/>
      <c r="W283" s="3"/>
      <c r="X283" s="3"/>
      <c r="Y283" s="111">
        <v>247.28</v>
      </c>
      <c r="Z283" s="111">
        <v>247.28</v>
      </c>
      <c r="AA283" s="111">
        <v>247.28</v>
      </c>
      <c r="AB283" s="111">
        <v>247.28</v>
      </c>
      <c r="AC283" s="111">
        <v>247.28</v>
      </c>
      <c r="AD283" s="111">
        <v>237.38</v>
      </c>
      <c r="AE283" s="111">
        <v>238.83</v>
      </c>
      <c r="AF283" s="111">
        <v>238.83</v>
      </c>
      <c r="AG283" s="111">
        <v>238.83</v>
      </c>
      <c r="AH283" s="111">
        <v>238.83</v>
      </c>
      <c r="AI283" s="111">
        <v>238.83</v>
      </c>
      <c r="AJ283" s="111">
        <v>239.10000000000002</v>
      </c>
      <c r="AK283" s="111">
        <v>239.10000000000002</v>
      </c>
    </row>
    <row r="284" spans="2:46">
      <c r="E284" s="3" t="s">
        <v>32</v>
      </c>
      <c r="F284" s="3" t="s">
        <v>336</v>
      </c>
      <c r="G284" s="3" t="s">
        <v>340</v>
      </c>
      <c r="H284" s="3"/>
      <c r="I284" s="3"/>
      <c r="J284" s="3"/>
      <c r="K284" s="3"/>
      <c r="L284" s="3" t="s">
        <v>308</v>
      </c>
      <c r="M284" s="3"/>
      <c r="N284" s="3"/>
      <c r="O284" s="3"/>
      <c r="P284" s="3"/>
      <c r="Q284" s="3"/>
      <c r="R284" s="14"/>
      <c r="S284" s="3"/>
      <c r="T284" s="3"/>
      <c r="U284" s="3"/>
      <c r="V284" s="3"/>
      <c r="W284" s="3"/>
      <c r="X284" s="3"/>
      <c r="Y284" s="111">
        <v>0</v>
      </c>
      <c r="Z284" s="111">
        <v>0</v>
      </c>
      <c r="AA284" s="111">
        <v>0</v>
      </c>
      <c r="AB284" s="111">
        <v>0</v>
      </c>
      <c r="AC284" s="111">
        <v>0</v>
      </c>
      <c r="AD284" s="111">
        <v>0</v>
      </c>
      <c r="AE284" s="111">
        <v>0</v>
      </c>
      <c r="AF284" s="111">
        <v>0</v>
      </c>
      <c r="AG284" s="111">
        <v>0</v>
      </c>
      <c r="AH284" s="111">
        <v>0</v>
      </c>
      <c r="AI284" s="111">
        <v>0</v>
      </c>
      <c r="AJ284" s="111">
        <v>0</v>
      </c>
      <c r="AK284" s="111">
        <v>0</v>
      </c>
    </row>
    <row r="285" spans="2:46">
      <c r="E285" s="3" t="s">
        <v>32</v>
      </c>
      <c r="F285" s="3" t="s">
        <v>336</v>
      </c>
      <c r="G285" s="3" t="s">
        <v>341</v>
      </c>
      <c r="H285" s="3"/>
      <c r="I285" s="3"/>
      <c r="J285" s="3"/>
      <c r="K285" s="3"/>
      <c r="L285" s="3" t="s">
        <v>308</v>
      </c>
      <c r="M285" s="3"/>
      <c r="N285" s="3"/>
      <c r="O285" s="3"/>
      <c r="P285" s="3"/>
      <c r="Q285" s="3"/>
      <c r="R285" s="14"/>
      <c r="S285" s="3"/>
      <c r="T285" s="3"/>
      <c r="U285" s="3"/>
      <c r="V285" s="3"/>
      <c r="W285" s="3"/>
      <c r="X285" s="3"/>
      <c r="Y285" s="111">
        <v>0</v>
      </c>
      <c r="Z285" s="111">
        <v>0</v>
      </c>
      <c r="AA285" s="111">
        <v>0</v>
      </c>
      <c r="AB285" s="111">
        <v>0</v>
      </c>
      <c r="AC285" s="111">
        <v>0</v>
      </c>
      <c r="AD285" s="111">
        <v>0</v>
      </c>
      <c r="AE285" s="111">
        <v>0</v>
      </c>
      <c r="AF285" s="111">
        <v>0</v>
      </c>
      <c r="AG285" s="111">
        <v>0</v>
      </c>
      <c r="AH285" s="111">
        <v>0</v>
      </c>
      <c r="AI285" s="111">
        <v>0</v>
      </c>
      <c r="AJ285" s="111">
        <v>0</v>
      </c>
      <c r="AK285" s="111">
        <v>0</v>
      </c>
    </row>
    <row r="286" spans="2:46">
      <c r="E286" s="3" t="s">
        <v>32</v>
      </c>
      <c r="F286" s="3" t="s">
        <v>336</v>
      </c>
      <c r="G286" s="3" t="s">
        <v>309</v>
      </c>
      <c r="H286" s="3"/>
      <c r="I286" s="3"/>
      <c r="J286" s="3"/>
      <c r="K286" s="3"/>
      <c r="L286" s="3" t="s">
        <v>308</v>
      </c>
      <c r="M286" s="3"/>
      <c r="N286" s="3"/>
      <c r="O286" s="3"/>
      <c r="P286" s="3"/>
      <c r="Q286" s="3"/>
      <c r="R286" s="14"/>
      <c r="S286" s="3"/>
      <c r="T286" s="3"/>
      <c r="U286" s="3"/>
      <c r="V286" s="3"/>
      <c r="W286" s="3"/>
      <c r="X286" s="3"/>
      <c r="Y286" s="111">
        <v>20</v>
      </c>
      <c r="Z286" s="111">
        <v>20</v>
      </c>
      <c r="AA286" s="111">
        <v>20</v>
      </c>
      <c r="AB286" s="111">
        <v>20</v>
      </c>
      <c r="AC286" s="111">
        <v>20</v>
      </c>
      <c r="AD286" s="111">
        <v>20</v>
      </c>
      <c r="AE286" s="111">
        <v>20</v>
      </c>
      <c r="AF286" s="111">
        <v>20</v>
      </c>
      <c r="AG286" s="111">
        <v>20</v>
      </c>
      <c r="AH286" s="111">
        <v>20</v>
      </c>
      <c r="AI286" s="111">
        <v>20</v>
      </c>
      <c r="AJ286" s="111">
        <v>20</v>
      </c>
      <c r="AK286" s="111">
        <v>20</v>
      </c>
    </row>
    <row r="287" spans="2:46">
      <c r="E287" s="4" t="s">
        <v>32</v>
      </c>
      <c r="F287" s="4" t="s">
        <v>336</v>
      </c>
      <c r="G287" s="4" t="s">
        <v>342</v>
      </c>
      <c r="H287" s="4"/>
      <c r="I287" s="4"/>
      <c r="J287" s="4"/>
      <c r="K287" s="4"/>
      <c r="L287" s="4" t="s">
        <v>308</v>
      </c>
      <c r="M287" s="4"/>
      <c r="N287" s="4"/>
      <c r="O287" s="4"/>
      <c r="P287" s="4"/>
      <c r="Q287" s="4"/>
      <c r="R287" s="99"/>
      <c r="S287" s="4"/>
      <c r="T287" s="4"/>
      <c r="U287" s="4"/>
      <c r="V287" s="4"/>
      <c r="W287" s="4"/>
      <c r="X287" s="4"/>
      <c r="Y287" s="111">
        <v>1376.6119999999999</v>
      </c>
      <c r="Z287" s="111">
        <v>1376.462</v>
      </c>
      <c r="AA287" s="111">
        <v>1376.607</v>
      </c>
      <c r="AB287" s="111">
        <v>1385.117</v>
      </c>
      <c r="AC287" s="111">
        <v>1385.115</v>
      </c>
      <c r="AD287" s="111">
        <v>1374.3830000000003</v>
      </c>
      <c r="AE287" s="111">
        <v>1372.124</v>
      </c>
      <c r="AF287" s="111">
        <v>1372.1759999999999</v>
      </c>
      <c r="AG287" s="111">
        <v>1372.1759999999999</v>
      </c>
      <c r="AH287" s="111">
        <v>1372.1759999999999</v>
      </c>
      <c r="AI287" s="111">
        <v>1372.2559999999999</v>
      </c>
      <c r="AJ287" s="111">
        <v>1353.6260000000002</v>
      </c>
      <c r="AK287" s="111">
        <v>1348.6260000000002</v>
      </c>
    </row>
    <row r="288" spans="2:46">
      <c r="E288" s="3" t="s">
        <v>32</v>
      </c>
      <c r="F288" s="3" t="s">
        <v>336</v>
      </c>
      <c r="G288" s="3" t="s">
        <v>343</v>
      </c>
      <c r="H288" s="3"/>
      <c r="I288" s="3"/>
      <c r="J288" s="3"/>
      <c r="K288" s="3"/>
      <c r="L288" s="3" t="s">
        <v>308</v>
      </c>
      <c r="M288" s="3"/>
      <c r="N288" s="3"/>
      <c r="O288" s="3"/>
      <c r="P288" s="3"/>
      <c r="Q288" s="3"/>
      <c r="R288" s="14"/>
      <c r="S288" s="3"/>
      <c r="T288" s="3"/>
      <c r="U288" s="3"/>
      <c r="V288" s="3"/>
      <c r="W288" s="3"/>
      <c r="X288" s="3"/>
      <c r="Y288" s="111">
        <v>600.48199999999997</v>
      </c>
      <c r="Z288" s="111">
        <v>604.74199999999996</v>
      </c>
      <c r="AA288" s="111">
        <v>604.74199999999996</v>
      </c>
      <c r="AB288" s="111">
        <v>604.74199999999996</v>
      </c>
      <c r="AC288" s="111">
        <v>604.74199999999996</v>
      </c>
      <c r="AD288" s="111">
        <v>603.91</v>
      </c>
      <c r="AE288" s="111">
        <v>603.32100000000003</v>
      </c>
      <c r="AF288" s="111">
        <v>603.37300000000005</v>
      </c>
      <c r="AG288" s="111">
        <v>603.37300000000005</v>
      </c>
      <c r="AH288" s="111">
        <v>603.37300000000005</v>
      </c>
      <c r="AI288" s="111">
        <v>603.45299999999997</v>
      </c>
      <c r="AJ288" s="111">
        <v>584.82299999999998</v>
      </c>
      <c r="AK288" s="111">
        <v>589.82299999999998</v>
      </c>
    </row>
    <row r="289" spans="5:37">
      <c r="E289" s="3" t="s">
        <v>32</v>
      </c>
      <c r="F289" s="3" t="s">
        <v>336</v>
      </c>
      <c r="G289" s="3" t="s">
        <v>344</v>
      </c>
      <c r="H289" s="3"/>
      <c r="I289" s="3"/>
      <c r="J289" s="3"/>
      <c r="K289" s="3"/>
      <c r="L289" s="3" t="s">
        <v>308</v>
      </c>
      <c r="M289" s="3"/>
      <c r="N289" s="3"/>
      <c r="O289" s="3"/>
      <c r="P289" s="3"/>
      <c r="Q289" s="3"/>
      <c r="R289" s="14"/>
      <c r="S289" s="3"/>
      <c r="T289" s="3"/>
      <c r="U289" s="3"/>
      <c r="V289" s="3"/>
      <c r="W289" s="3"/>
      <c r="X289" s="3"/>
      <c r="Y289" s="111">
        <v>260.61</v>
      </c>
      <c r="Z289" s="111">
        <v>256.2</v>
      </c>
      <c r="AA289" s="111">
        <v>256.2</v>
      </c>
      <c r="AB289" s="111">
        <v>256.2</v>
      </c>
      <c r="AC289" s="111">
        <v>256.2</v>
      </c>
      <c r="AD289" s="111">
        <v>246.29999999999998</v>
      </c>
      <c r="AE289" s="111">
        <v>244.63</v>
      </c>
      <c r="AF289" s="111">
        <v>244.63</v>
      </c>
      <c r="AG289" s="111">
        <v>244.63</v>
      </c>
      <c r="AH289" s="111">
        <v>244.63</v>
      </c>
      <c r="AI289" s="111">
        <v>244.63</v>
      </c>
      <c r="AJ289" s="111">
        <v>244.63</v>
      </c>
      <c r="AK289" s="111">
        <v>244.63</v>
      </c>
    </row>
    <row r="290" spans="5:37">
      <c r="E290" s="3" t="s">
        <v>32</v>
      </c>
      <c r="F290" s="3" t="s">
        <v>336</v>
      </c>
      <c r="G290" s="3" t="s">
        <v>345</v>
      </c>
      <c r="H290" s="3"/>
      <c r="I290" s="3"/>
      <c r="J290" s="3"/>
      <c r="K290" s="3"/>
      <c r="L290" s="3" t="s">
        <v>308</v>
      </c>
      <c r="M290" s="3"/>
      <c r="N290" s="3"/>
      <c r="O290" s="3"/>
      <c r="P290" s="3"/>
      <c r="Q290" s="3"/>
      <c r="R290" s="14"/>
      <c r="S290" s="3"/>
      <c r="T290" s="3"/>
      <c r="U290" s="3"/>
      <c r="V290" s="3"/>
      <c r="W290" s="3"/>
      <c r="X290" s="3"/>
      <c r="Y290" s="111">
        <v>495.42</v>
      </c>
      <c r="Z290" s="111">
        <v>495.42</v>
      </c>
      <c r="AA290" s="111">
        <v>495.56500000000005</v>
      </c>
      <c r="AB290" s="111">
        <v>504.07500000000005</v>
      </c>
      <c r="AC290" s="111">
        <v>504.07300000000004</v>
      </c>
      <c r="AD290" s="111">
        <v>504.07300000000004</v>
      </c>
      <c r="AE290" s="111">
        <v>504.07300000000004</v>
      </c>
      <c r="AF290" s="111">
        <v>504.07300000000004</v>
      </c>
      <c r="AG290" s="111">
        <v>504.07300000000004</v>
      </c>
      <c r="AH290" s="111">
        <v>504.07300000000004</v>
      </c>
      <c r="AI290" s="111">
        <v>504.07300000000004</v>
      </c>
      <c r="AJ290" s="111">
        <v>504.07300000000004</v>
      </c>
      <c r="AK290" s="111">
        <v>504.07300000000004</v>
      </c>
    </row>
    <row r="291" spans="5:37">
      <c r="E291" s="3" t="s">
        <v>32</v>
      </c>
      <c r="F291" s="3" t="s">
        <v>336</v>
      </c>
      <c r="G291" s="3" t="s">
        <v>310</v>
      </c>
      <c r="H291" s="3"/>
      <c r="I291" s="3"/>
      <c r="J291" s="3"/>
      <c r="K291" s="3"/>
      <c r="L291" s="3" t="s">
        <v>308</v>
      </c>
      <c r="M291" s="3"/>
      <c r="N291" s="3"/>
      <c r="O291" s="3"/>
      <c r="P291" s="3"/>
      <c r="Q291" s="3"/>
      <c r="R291" s="14"/>
      <c r="S291" s="3"/>
      <c r="T291" s="3"/>
      <c r="U291" s="3"/>
      <c r="V291" s="3"/>
      <c r="W291" s="3"/>
      <c r="X291" s="3"/>
      <c r="Y291" s="111">
        <v>20.100000000000001</v>
      </c>
      <c r="Z291" s="111">
        <v>20.100000000000001</v>
      </c>
      <c r="AA291" s="111">
        <v>20.100000000000001</v>
      </c>
      <c r="AB291" s="111">
        <v>20.100000000000001</v>
      </c>
      <c r="AC291" s="111">
        <v>20.100000000000001</v>
      </c>
      <c r="AD291" s="111">
        <v>20.100000000000001</v>
      </c>
      <c r="AE291" s="111">
        <v>20.100000000000001</v>
      </c>
      <c r="AF291" s="111">
        <v>20.100000000000001</v>
      </c>
      <c r="AG291" s="111">
        <v>20.100000000000001</v>
      </c>
      <c r="AH291" s="111">
        <v>20.100000000000001</v>
      </c>
      <c r="AI291" s="111">
        <v>20.100000000000001</v>
      </c>
      <c r="AJ291" s="111">
        <v>20.100000000000001</v>
      </c>
      <c r="AK291" s="111">
        <v>20.100000000000001</v>
      </c>
    </row>
    <row r="292" spans="5:37">
      <c r="E292" s="4" t="s">
        <v>32</v>
      </c>
      <c r="F292" s="4" t="s">
        <v>336</v>
      </c>
      <c r="G292" s="4" t="s">
        <v>342</v>
      </c>
      <c r="H292" s="4"/>
      <c r="I292" s="4"/>
      <c r="J292" s="4"/>
      <c r="K292" s="4"/>
      <c r="L292" s="4" t="s">
        <v>308</v>
      </c>
      <c r="M292" s="4"/>
      <c r="N292" s="4"/>
      <c r="O292" s="4"/>
      <c r="P292" s="4"/>
      <c r="Q292" s="4"/>
      <c r="R292" s="99"/>
      <c r="S292" s="4"/>
      <c r="T292" s="4"/>
      <c r="U292" s="4"/>
      <c r="V292" s="4"/>
      <c r="W292" s="4"/>
      <c r="X292" s="4"/>
      <c r="Y292" s="111">
        <v>1376.6119999999999</v>
      </c>
      <c r="Z292" s="111">
        <v>1376.462</v>
      </c>
      <c r="AA292" s="111">
        <v>1376.607</v>
      </c>
      <c r="AB292" s="111">
        <v>1385.117</v>
      </c>
      <c r="AC292" s="111">
        <v>1385.115</v>
      </c>
      <c r="AD292" s="111">
        <v>1374.3829999999998</v>
      </c>
      <c r="AE292" s="111">
        <v>1372.124</v>
      </c>
      <c r="AF292" s="111">
        <v>1372.1759999999999</v>
      </c>
      <c r="AG292" s="111">
        <v>1372.1759999999999</v>
      </c>
      <c r="AH292" s="111">
        <v>1372.1759999999999</v>
      </c>
      <c r="AI292" s="111">
        <v>1372.2559999999999</v>
      </c>
      <c r="AJ292" s="111">
        <v>1353.626</v>
      </c>
      <c r="AK292" s="111">
        <v>1358.626</v>
      </c>
    </row>
    <row r="293" spans="5:37">
      <c r="E293" s="4" t="s">
        <v>32</v>
      </c>
      <c r="F293" s="4" t="s">
        <v>311</v>
      </c>
      <c r="G293" s="4" t="s">
        <v>311</v>
      </c>
      <c r="H293" s="4"/>
      <c r="I293" s="4"/>
      <c r="J293" s="4"/>
      <c r="K293" s="4"/>
      <c r="L293" s="4" t="s">
        <v>304</v>
      </c>
      <c r="M293" s="4"/>
      <c r="N293" s="4"/>
      <c r="O293" s="4"/>
      <c r="P293" s="4"/>
      <c r="Q293" s="4"/>
      <c r="R293" s="99"/>
      <c r="S293" s="4"/>
      <c r="T293" s="4"/>
      <c r="U293" s="4"/>
      <c r="V293" s="4"/>
      <c r="W293" s="4"/>
      <c r="X293" s="4"/>
      <c r="Y293" s="111">
        <v>18</v>
      </c>
      <c r="Z293" s="111">
        <v>18</v>
      </c>
      <c r="AA293" s="111">
        <v>18</v>
      </c>
      <c r="AB293" s="111">
        <v>18</v>
      </c>
      <c r="AC293" s="111">
        <v>18</v>
      </c>
      <c r="AD293" s="111">
        <v>18</v>
      </c>
      <c r="AE293" s="111">
        <v>18</v>
      </c>
      <c r="AF293" s="111">
        <v>18</v>
      </c>
      <c r="AG293" s="111">
        <v>18</v>
      </c>
      <c r="AH293" s="111">
        <v>18</v>
      </c>
      <c r="AI293" s="111">
        <v>18</v>
      </c>
      <c r="AJ293" s="111">
        <v>18</v>
      </c>
      <c r="AK293" s="111">
        <v>18</v>
      </c>
    </row>
    <row r="294" spans="5:37">
      <c r="E294" s="4" t="s">
        <v>32</v>
      </c>
      <c r="F294" s="4" t="s">
        <v>312</v>
      </c>
      <c r="G294" s="4" t="s">
        <v>312</v>
      </c>
      <c r="H294" s="4"/>
      <c r="I294" s="4"/>
      <c r="J294" s="4"/>
      <c r="K294" s="4"/>
      <c r="L294" s="4" t="s">
        <v>304</v>
      </c>
      <c r="M294" s="4"/>
      <c r="N294" s="4"/>
      <c r="O294" s="4"/>
      <c r="P294" s="4"/>
      <c r="Q294" s="4"/>
      <c r="R294" s="99"/>
      <c r="S294" s="4"/>
      <c r="T294" s="4"/>
      <c r="U294" s="4"/>
      <c r="V294" s="4"/>
      <c r="W294" s="4"/>
      <c r="X294" s="4"/>
      <c r="Y294" s="111">
        <v>133</v>
      </c>
      <c r="Z294" s="111">
        <v>133</v>
      </c>
      <c r="AA294" s="111">
        <v>133</v>
      </c>
      <c r="AB294" s="111">
        <v>132</v>
      </c>
      <c r="AC294" s="111">
        <v>132</v>
      </c>
      <c r="AD294" s="111">
        <v>131</v>
      </c>
      <c r="AE294" s="111">
        <v>131</v>
      </c>
      <c r="AF294" s="111">
        <v>131</v>
      </c>
      <c r="AG294" s="111">
        <v>131</v>
      </c>
      <c r="AH294" s="111">
        <v>132</v>
      </c>
      <c r="AI294" s="111">
        <v>131</v>
      </c>
      <c r="AJ294" s="111">
        <v>131</v>
      </c>
      <c r="AK294" s="111">
        <v>130</v>
      </c>
    </row>
    <row r="295" spans="5:37">
      <c r="E295" s="3" t="s">
        <v>32</v>
      </c>
      <c r="F295" s="3" t="s">
        <v>346</v>
      </c>
      <c r="G295" s="3" t="s">
        <v>347</v>
      </c>
      <c r="H295" s="3"/>
      <c r="I295" s="3"/>
      <c r="J295" s="3"/>
      <c r="K295" s="3"/>
      <c r="L295" s="3" t="s">
        <v>304</v>
      </c>
      <c r="M295" s="3"/>
      <c r="N295" s="3"/>
      <c r="O295" s="3"/>
      <c r="P295" s="3"/>
      <c r="Q295" s="3"/>
      <c r="R295" s="14"/>
      <c r="S295" s="3"/>
      <c r="T295" s="3"/>
      <c r="U295" s="3"/>
      <c r="V295" s="3"/>
      <c r="W295" s="3"/>
      <c r="X295" s="3"/>
      <c r="Y295" s="111">
        <v>0</v>
      </c>
      <c r="Z295" s="111">
        <v>1</v>
      </c>
      <c r="AA295" s="111">
        <v>1</v>
      </c>
      <c r="AB295" s="111">
        <v>1</v>
      </c>
      <c r="AC295" s="111">
        <v>1</v>
      </c>
      <c r="AD295" s="111">
        <v>1</v>
      </c>
      <c r="AE295" s="111">
        <v>1</v>
      </c>
      <c r="AF295" s="111">
        <v>1</v>
      </c>
      <c r="AG295" s="111">
        <v>1</v>
      </c>
      <c r="AH295" s="111">
        <v>1</v>
      </c>
      <c r="AI295" s="111">
        <v>1</v>
      </c>
      <c r="AJ295" s="111">
        <v>1</v>
      </c>
      <c r="AK295" s="111">
        <v>1</v>
      </c>
    </row>
    <row r="296" spans="5:37">
      <c r="E296" s="3" t="s">
        <v>32</v>
      </c>
      <c r="F296" s="3" t="s">
        <v>346</v>
      </c>
      <c r="G296" s="3" t="s">
        <v>348</v>
      </c>
      <c r="H296" s="3"/>
      <c r="I296" s="3"/>
      <c r="J296" s="3"/>
      <c r="K296" s="3"/>
      <c r="L296" s="3" t="s">
        <v>304</v>
      </c>
      <c r="M296" s="3"/>
      <c r="N296" s="3"/>
      <c r="O296" s="3"/>
      <c r="P296" s="3"/>
      <c r="Q296" s="3"/>
      <c r="R296" s="14"/>
      <c r="S296" s="3"/>
      <c r="T296" s="3"/>
      <c r="U296" s="3"/>
      <c r="V296" s="3"/>
      <c r="W296" s="3"/>
      <c r="X296" s="3"/>
      <c r="Y296" s="111">
        <v>0</v>
      </c>
      <c r="Z296" s="111">
        <v>1</v>
      </c>
      <c r="AA296" s="111">
        <v>8</v>
      </c>
      <c r="AB296" s="111">
        <v>12</v>
      </c>
      <c r="AC296" s="111">
        <v>13</v>
      </c>
      <c r="AD296" s="111">
        <v>14</v>
      </c>
      <c r="AE296" s="111">
        <v>17</v>
      </c>
      <c r="AF296" s="111">
        <v>17</v>
      </c>
      <c r="AG296" s="111">
        <v>17</v>
      </c>
      <c r="AH296" s="111">
        <v>17</v>
      </c>
      <c r="AI296" s="111">
        <v>17</v>
      </c>
      <c r="AJ296" s="111">
        <v>17</v>
      </c>
      <c r="AK296" s="111">
        <v>17</v>
      </c>
    </row>
    <row r="297" spans="5:37">
      <c r="E297" s="4" t="s">
        <v>32</v>
      </c>
      <c r="F297" s="4" t="s">
        <v>346</v>
      </c>
      <c r="G297" s="4" t="s">
        <v>342</v>
      </c>
      <c r="H297" s="4"/>
      <c r="I297" s="4"/>
      <c r="J297" s="4"/>
      <c r="K297" s="4"/>
      <c r="L297" s="4" t="s">
        <v>304</v>
      </c>
      <c r="M297" s="4"/>
      <c r="N297" s="4"/>
      <c r="O297" s="4"/>
      <c r="P297" s="4"/>
      <c r="Q297" s="4"/>
      <c r="R297" s="99"/>
      <c r="S297" s="4"/>
      <c r="T297" s="4"/>
      <c r="U297" s="4"/>
      <c r="V297" s="4"/>
      <c r="W297" s="4"/>
      <c r="X297" s="4"/>
      <c r="Y297" s="111">
        <v>0</v>
      </c>
      <c r="Z297" s="111">
        <v>2</v>
      </c>
      <c r="AA297" s="111">
        <v>9</v>
      </c>
      <c r="AB297" s="111">
        <v>13</v>
      </c>
      <c r="AC297" s="111">
        <v>14</v>
      </c>
      <c r="AD297" s="111">
        <v>15</v>
      </c>
      <c r="AE297" s="111">
        <v>18</v>
      </c>
      <c r="AF297" s="111">
        <v>18</v>
      </c>
      <c r="AG297" s="111">
        <v>18</v>
      </c>
      <c r="AH297" s="111">
        <v>18</v>
      </c>
      <c r="AI297" s="111">
        <v>18</v>
      </c>
      <c r="AJ297" s="111">
        <v>18</v>
      </c>
      <c r="AK297" s="111">
        <v>18</v>
      </c>
    </row>
    <row r="298" spans="5:37">
      <c r="E298" s="3" t="s">
        <v>32</v>
      </c>
      <c r="F298" s="3" t="s">
        <v>313</v>
      </c>
      <c r="G298" s="3" t="s">
        <v>313</v>
      </c>
      <c r="H298" s="3"/>
      <c r="I298" s="3"/>
      <c r="J298" s="3"/>
      <c r="K298" s="3"/>
      <c r="L298" s="3" t="s">
        <v>304</v>
      </c>
      <c r="M298" s="3"/>
      <c r="N298" s="3"/>
      <c r="O298" s="3"/>
      <c r="P298" s="3"/>
      <c r="Q298" s="3"/>
      <c r="R298" s="14"/>
      <c r="S298" s="3"/>
      <c r="T298" s="3"/>
      <c r="U298" s="3"/>
      <c r="V298" s="3"/>
      <c r="W298" s="3"/>
      <c r="X298" s="3"/>
      <c r="Y298" s="111">
        <v>495</v>
      </c>
      <c r="Z298" s="111">
        <v>495</v>
      </c>
      <c r="AA298" s="111">
        <v>495</v>
      </c>
      <c r="AB298" s="111">
        <v>495</v>
      </c>
      <c r="AC298" s="111">
        <v>496</v>
      </c>
      <c r="AD298" s="111">
        <v>496</v>
      </c>
      <c r="AE298" s="111">
        <v>496</v>
      </c>
      <c r="AF298" s="111">
        <v>496</v>
      </c>
      <c r="AG298" s="111">
        <v>496</v>
      </c>
      <c r="AH298" s="111">
        <v>496</v>
      </c>
      <c r="AI298" s="111">
        <v>496</v>
      </c>
      <c r="AJ298" s="111">
        <v>496</v>
      </c>
      <c r="AK298" s="111">
        <v>496</v>
      </c>
    </row>
    <row r="299" spans="5:37">
      <c r="E299" s="3" t="s">
        <v>32</v>
      </c>
      <c r="F299" s="3" t="s">
        <v>237</v>
      </c>
      <c r="G299" s="3" t="s">
        <v>332</v>
      </c>
      <c r="H299" s="3"/>
      <c r="I299" s="3"/>
      <c r="J299" s="3"/>
      <c r="K299" s="3"/>
      <c r="L299" s="3" t="s">
        <v>304</v>
      </c>
      <c r="M299" s="3"/>
      <c r="N299" s="3"/>
      <c r="O299" s="3"/>
      <c r="P299" s="3"/>
      <c r="Q299" s="3"/>
      <c r="R299" s="14"/>
      <c r="S299" s="3"/>
      <c r="T299" s="3"/>
      <c r="U299" s="3"/>
      <c r="V299" s="3"/>
      <c r="W299" s="3"/>
      <c r="X299" s="3"/>
      <c r="Y299" s="111">
        <v>6</v>
      </c>
      <c r="Z299" s="111">
        <v>6</v>
      </c>
      <c r="AA299" s="111">
        <v>6</v>
      </c>
      <c r="AB299" s="111">
        <v>6</v>
      </c>
      <c r="AC299" s="111">
        <v>6</v>
      </c>
      <c r="AD299" s="111">
        <v>6</v>
      </c>
      <c r="AE299" s="111">
        <v>0</v>
      </c>
      <c r="AF299" s="111">
        <v>0</v>
      </c>
      <c r="AG299" s="111">
        <v>6</v>
      </c>
      <c r="AH299" s="111">
        <v>6</v>
      </c>
      <c r="AI299" s="111">
        <v>6</v>
      </c>
      <c r="AJ299" s="111">
        <v>6</v>
      </c>
      <c r="AK299" s="111">
        <v>6</v>
      </c>
    </row>
    <row r="300" spans="5:37">
      <c r="E300" s="3" t="s">
        <v>32</v>
      </c>
      <c r="F300" s="3" t="s">
        <v>237</v>
      </c>
      <c r="G300" s="3" t="s">
        <v>333</v>
      </c>
      <c r="H300" s="3"/>
      <c r="I300" s="3"/>
      <c r="J300" s="3"/>
      <c r="K300" s="3"/>
      <c r="L300" s="3" t="s">
        <v>304</v>
      </c>
      <c r="M300" s="3"/>
      <c r="N300" s="3"/>
      <c r="O300" s="3"/>
      <c r="P300" s="3"/>
      <c r="Q300" s="3"/>
      <c r="R300" s="14"/>
      <c r="S300" s="3"/>
      <c r="T300" s="3"/>
      <c r="U300" s="3"/>
      <c r="V300" s="3"/>
      <c r="W300" s="3"/>
      <c r="X300" s="3"/>
      <c r="Y300" s="111">
        <v>0</v>
      </c>
      <c r="Z300" s="111">
        <v>0</v>
      </c>
      <c r="AA300" s="111">
        <v>0</v>
      </c>
      <c r="AB300" s="111">
        <v>0</v>
      </c>
      <c r="AC300" s="111">
        <v>0</v>
      </c>
      <c r="AD300" s="111">
        <v>0</v>
      </c>
      <c r="AE300" s="111">
        <v>0</v>
      </c>
      <c r="AF300" s="111">
        <v>0</v>
      </c>
      <c r="AG300" s="111">
        <v>0</v>
      </c>
      <c r="AH300" s="111">
        <v>0</v>
      </c>
      <c r="AI300" s="111">
        <v>0</v>
      </c>
      <c r="AJ300" s="111">
        <v>0</v>
      </c>
      <c r="AK300" s="111">
        <v>0</v>
      </c>
    </row>
    <row r="301" spans="5:37">
      <c r="E301" s="3" t="s">
        <v>32</v>
      </c>
      <c r="F301" s="3" t="s">
        <v>237</v>
      </c>
      <c r="G301" s="3" t="s">
        <v>334</v>
      </c>
      <c r="H301" s="3"/>
      <c r="I301" s="3"/>
      <c r="J301" s="3"/>
      <c r="K301" s="3"/>
      <c r="L301" s="3" t="s">
        <v>304</v>
      </c>
      <c r="M301" s="3"/>
      <c r="N301" s="3"/>
      <c r="O301" s="3"/>
      <c r="P301" s="3"/>
      <c r="Q301" s="3"/>
      <c r="R301" s="14"/>
      <c r="S301" s="3"/>
      <c r="T301" s="3"/>
      <c r="U301" s="3"/>
      <c r="V301" s="3"/>
      <c r="W301" s="3"/>
      <c r="X301" s="3"/>
      <c r="Y301" s="111">
        <v>5</v>
      </c>
      <c r="Z301" s="111">
        <v>5</v>
      </c>
      <c r="AA301" s="111">
        <v>5</v>
      </c>
      <c r="AB301" s="111">
        <v>5</v>
      </c>
      <c r="AC301" s="111">
        <v>5</v>
      </c>
      <c r="AD301" s="111">
        <v>5</v>
      </c>
      <c r="AE301" s="111">
        <v>0</v>
      </c>
      <c r="AF301" s="111">
        <v>0</v>
      </c>
      <c r="AG301" s="111">
        <v>5</v>
      </c>
      <c r="AH301" s="111">
        <v>5</v>
      </c>
      <c r="AI301" s="111">
        <v>5</v>
      </c>
      <c r="AJ301" s="111">
        <v>5</v>
      </c>
      <c r="AK301" s="111">
        <v>5</v>
      </c>
    </row>
    <row r="302" spans="5:37">
      <c r="E302" s="3" t="s">
        <v>32</v>
      </c>
      <c r="F302" s="3" t="s">
        <v>237</v>
      </c>
      <c r="G302" s="3" t="s">
        <v>349</v>
      </c>
      <c r="H302" s="3"/>
      <c r="I302" s="3"/>
      <c r="J302" s="3"/>
      <c r="K302" s="3"/>
      <c r="L302" s="3" t="s">
        <v>304</v>
      </c>
      <c r="M302" s="3"/>
      <c r="N302" s="3"/>
      <c r="O302" s="3"/>
      <c r="P302" s="3"/>
      <c r="Q302" s="3"/>
      <c r="R302" s="14"/>
      <c r="S302" s="3"/>
      <c r="T302" s="3"/>
      <c r="U302" s="3"/>
      <c r="V302" s="3"/>
      <c r="W302" s="3"/>
      <c r="X302" s="3"/>
      <c r="Y302" s="111">
        <v>2</v>
      </c>
      <c r="Z302" s="111">
        <v>2</v>
      </c>
      <c r="AA302" s="111">
        <v>2</v>
      </c>
      <c r="AB302" s="111">
        <v>2</v>
      </c>
      <c r="AC302" s="111">
        <v>2</v>
      </c>
      <c r="AD302" s="111">
        <v>2</v>
      </c>
      <c r="AE302" s="111">
        <v>0</v>
      </c>
      <c r="AF302" s="111">
        <v>0</v>
      </c>
      <c r="AG302" s="111">
        <v>2</v>
      </c>
      <c r="AH302" s="111">
        <v>2</v>
      </c>
      <c r="AI302" s="111">
        <v>2</v>
      </c>
      <c r="AJ302" s="111">
        <v>2</v>
      </c>
      <c r="AK302" s="111">
        <v>2</v>
      </c>
    </row>
    <row r="303" spans="5:37">
      <c r="E303" s="3" t="s">
        <v>32</v>
      </c>
      <c r="F303" s="3" t="s">
        <v>237</v>
      </c>
      <c r="G303" s="3" t="s">
        <v>306</v>
      </c>
      <c r="H303" s="3"/>
      <c r="I303" s="3"/>
      <c r="J303" s="3"/>
      <c r="K303" s="3"/>
      <c r="L303" s="3" t="s">
        <v>304</v>
      </c>
      <c r="M303" s="3"/>
      <c r="N303" s="3"/>
      <c r="O303" s="3"/>
      <c r="P303" s="3"/>
      <c r="Q303" s="3"/>
      <c r="R303" s="14"/>
      <c r="S303" s="3"/>
      <c r="T303" s="3"/>
      <c r="U303" s="3"/>
      <c r="V303" s="3"/>
      <c r="W303" s="3"/>
      <c r="X303" s="3"/>
      <c r="Y303" s="111">
        <v>0</v>
      </c>
      <c r="Z303" s="111">
        <v>0</v>
      </c>
      <c r="AA303" s="111">
        <v>0</v>
      </c>
      <c r="AB303" s="111">
        <v>0</v>
      </c>
      <c r="AC303" s="111">
        <v>0</v>
      </c>
      <c r="AD303" s="111">
        <v>0</v>
      </c>
      <c r="AE303" s="111">
        <v>0</v>
      </c>
      <c r="AF303" s="111">
        <v>0</v>
      </c>
      <c r="AG303" s="111">
        <v>0</v>
      </c>
      <c r="AH303" s="111">
        <v>0</v>
      </c>
      <c r="AI303" s="111">
        <v>0</v>
      </c>
      <c r="AJ303" s="111">
        <v>0</v>
      </c>
      <c r="AK303" s="111">
        <v>0</v>
      </c>
    </row>
    <row r="304" spans="5:37">
      <c r="E304" s="3" t="s">
        <v>32</v>
      </c>
      <c r="F304" s="3" t="s">
        <v>237</v>
      </c>
      <c r="G304" s="3" t="s">
        <v>307</v>
      </c>
      <c r="H304" s="3"/>
      <c r="I304" s="3"/>
      <c r="J304" s="3"/>
      <c r="K304" s="3"/>
      <c r="L304" s="3" t="s">
        <v>304</v>
      </c>
      <c r="M304" s="3"/>
      <c r="N304" s="3"/>
      <c r="O304" s="3"/>
      <c r="P304" s="3"/>
      <c r="Q304" s="3"/>
      <c r="R304" s="14"/>
      <c r="S304" s="3"/>
      <c r="T304" s="3"/>
      <c r="U304" s="3"/>
      <c r="V304" s="3"/>
      <c r="W304" s="3"/>
      <c r="X304" s="3"/>
      <c r="Y304" s="111">
        <v>0</v>
      </c>
      <c r="Z304" s="111">
        <v>0</v>
      </c>
      <c r="AA304" s="111">
        <v>0</v>
      </c>
      <c r="AB304" s="111">
        <v>0</v>
      </c>
      <c r="AC304" s="111">
        <v>0</v>
      </c>
      <c r="AD304" s="111">
        <v>0</v>
      </c>
      <c r="AE304" s="111">
        <v>0</v>
      </c>
      <c r="AF304" s="111">
        <v>0</v>
      </c>
      <c r="AG304" s="111">
        <v>0</v>
      </c>
      <c r="AH304" s="111">
        <v>0</v>
      </c>
      <c r="AI304" s="111">
        <v>0</v>
      </c>
      <c r="AJ304" s="111">
        <v>0</v>
      </c>
      <c r="AK304" s="111">
        <v>0</v>
      </c>
    </row>
    <row r="305" spans="5:37">
      <c r="E305" s="3" t="s">
        <v>32</v>
      </c>
      <c r="F305" s="3" t="s">
        <v>237</v>
      </c>
      <c r="G305" s="3" t="s">
        <v>350</v>
      </c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14"/>
      <c r="S305" s="3"/>
      <c r="T305" s="3"/>
      <c r="U305" s="3"/>
      <c r="V305" s="3"/>
      <c r="W305" s="3"/>
      <c r="X305" s="3"/>
      <c r="Y305" s="111">
        <v>0</v>
      </c>
      <c r="Z305" s="111">
        <v>0</v>
      </c>
      <c r="AA305" s="111">
        <v>0</v>
      </c>
      <c r="AB305" s="111">
        <v>0</v>
      </c>
      <c r="AC305" s="111">
        <v>0</v>
      </c>
      <c r="AD305" s="111">
        <v>0</v>
      </c>
      <c r="AE305" s="111">
        <v>0</v>
      </c>
      <c r="AF305" s="111">
        <v>0</v>
      </c>
      <c r="AG305" s="111">
        <v>0</v>
      </c>
      <c r="AH305" s="111">
        <v>0</v>
      </c>
      <c r="AI305" s="111">
        <v>0</v>
      </c>
      <c r="AJ305" s="111">
        <v>0</v>
      </c>
      <c r="AK305" s="111">
        <v>0</v>
      </c>
    </row>
    <row r="306" spans="5:37">
      <c r="E306" s="3" t="s">
        <v>32</v>
      </c>
      <c r="F306" s="3" t="s">
        <v>237</v>
      </c>
      <c r="G306" s="3" t="s">
        <v>351</v>
      </c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14"/>
      <c r="S306" s="3"/>
      <c r="T306" s="3"/>
      <c r="U306" s="3"/>
      <c r="V306" s="3"/>
      <c r="W306" s="3"/>
      <c r="X306" s="3"/>
      <c r="Y306" s="111">
        <v>0</v>
      </c>
      <c r="Z306" s="111">
        <v>0</v>
      </c>
      <c r="AA306" s="111">
        <v>0</v>
      </c>
      <c r="AB306" s="111">
        <v>0</v>
      </c>
      <c r="AC306" s="111">
        <v>0</v>
      </c>
      <c r="AD306" s="111">
        <v>0</v>
      </c>
      <c r="AE306" s="111">
        <v>0</v>
      </c>
      <c r="AF306" s="111">
        <v>0</v>
      </c>
      <c r="AG306" s="111">
        <v>0</v>
      </c>
      <c r="AH306" s="111">
        <v>0</v>
      </c>
      <c r="AI306" s="111">
        <v>0</v>
      </c>
      <c r="AJ306" s="111">
        <v>0</v>
      </c>
      <c r="AK306" s="111">
        <v>0</v>
      </c>
    </row>
    <row r="307" spans="5:37">
      <c r="E307" s="4" t="s">
        <v>32</v>
      </c>
      <c r="F307" s="4" t="s">
        <v>237</v>
      </c>
      <c r="G307" s="4" t="s">
        <v>342</v>
      </c>
      <c r="H307" s="4"/>
      <c r="I307" s="4"/>
      <c r="J307" s="4"/>
      <c r="K307" s="4"/>
      <c r="L307" s="4" t="s">
        <v>304</v>
      </c>
      <c r="M307" s="4"/>
      <c r="N307" s="4"/>
      <c r="O307" s="4"/>
      <c r="P307" s="4"/>
      <c r="Q307" s="4"/>
      <c r="R307" s="99"/>
      <c r="S307" s="4"/>
      <c r="T307" s="4"/>
      <c r="U307" s="4"/>
      <c r="V307" s="4"/>
      <c r="W307" s="4"/>
      <c r="X307" s="4"/>
      <c r="Y307" s="111">
        <v>13</v>
      </c>
      <c r="Z307" s="111">
        <v>13</v>
      </c>
      <c r="AA307" s="111">
        <v>13</v>
      </c>
      <c r="AB307" s="111">
        <v>13</v>
      </c>
      <c r="AC307" s="111">
        <v>13</v>
      </c>
      <c r="AD307" s="111">
        <v>13</v>
      </c>
      <c r="AE307" s="111">
        <v>13</v>
      </c>
      <c r="AF307" s="111">
        <v>13</v>
      </c>
      <c r="AG307" s="111">
        <v>13</v>
      </c>
      <c r="AH307" s="111">
        <v>13</v>
      </c>
      <c r="AI307" s="111">
        <v>13</v>
      </c>
      <c r="AJ307" s="111">
        <v>13</v>
      </c>
      <c r="AK307" s="111">
        <v>13</v>
      </c>
    </row>
    <row r="308" spans="5:37">
      <c r="E308" s="3" t="s">
        <v>32</v>
      </c>
      <c r="F308" s="3" t="s">
        <v>352</v>
      </c>
      <c r="G308" s="3" t="s">
        <v>315</v>
      </c>
      <c r="H308" s="3"/>
      <c r="I308" s="3"/>
      <c r="J308" s="3"/>
      <c r="K308" s="3"/>
      <c r="L308" s="3" t="s">
        <v>308</v>
      </c>
      <c r="M308" s="3"/>
      <c r="N308" s="3"/>
      <c r="O308" s="3"/>
      <c r="P308" s="3"/>
      <c r="Q308" s="3"/>
      <c r="R308" s="14"/>
      <c r="S308" s="3"/>
      <c r="T308" s="3"/>
      <c r="U308" s="3"/>
      <c r="V308" s="3"/>
      <c r="W308" s="3"/>
      <c r="X308" s="3"/>
      <c r="Y308" s="111">
        <v>10895.984980000001</v>
      </c>
      <c r="Z308" s="111">
        <v>11110.853290099867</v>
      </c>
      <c r="AA308" s="111">
        <v>11296.956000000002</v>
      </c>
      <c r="AB308" s="111">
        <v>11486.161000000004</v>
      </c>
      <c r="AC308" s="111">
        <v>11637.531000000003</v>
      </c>
      <c r="AD308" s="111">
        <v>11795.485880099955</v>
      </c>
      <c r="AE308" s="111">
        <v>11928.527220099888</v>
      </c>
      <c r="AF308" s="111">
        <v>12056.769103002563</v>
      </c>
      <c r="AG308" s="111">
        <v>12189.540237193463</v>
      </c>
      <c r="AH308" s="111">
        <v>12322.138356412264</v>
      </c>
      <c r="AI308" s="111">
        <v>12457.370499973886</v>
      </c>
      <c r="AJ308" s="111">
        <v>12590.365237482036</v>
      </c>
      <c r="AK308" s="111">
        <v>12719.226986276935</v>
      </c>
    </row>
    <row r="309" spans="5:37">
      <c r="E309" s="3" t="s">
        <v>32</v>
      </c>
      <c r="F309" s="3" t="s">
        <v>352</v>
      </c>
      <c r="G309" s="3" t="s">
        <v>316</v>
      </c>
      <c r="H309" s="3"/>
      <c r="I309" s="3"/>
      <c r="J309" s="3"/>
      <c r="K309" s="3"/>
      <c r="L309" s="3" t="s">
        <v>308</v>
      </c>
      <c r="M309" s="3"/>
      <c r="N309" s="3"/>
      <c r="O309" s="3"/>
      <c r="P309" s="3"/>
      <c r="Q309" s="3"/>
      <c r="R309" s="14"/>
      <c r="S309" s="3"/>
      <c r="T309" s="3"/>
      <c r="U309" s="3"/>
      <c r="V309" s="3"/>
      <c r="W309" s="3"/>
      <c r="X309" s="3"/>
      <c r="Y309" s="111">
        <v>4373.3970200000003</v>
      </c>
      <c r="Z309" s="111">
        <v>4273.5113499999998</v>
      </c>
      <c r="AA309" s="111">
        <v>4178.503999999999</v>
      </c>
      <c r="AB309" s="111">
        <v>4131.1689999999999</v>
      </c>
      <c r="AC309" s="111">
        <v>4076.971</v>
      </c>
      <c r="AD309" s="111">
        <v>4026.694669999999</v>
      </c>
      <c r="AE309" s="111">
        <v>3990.3616699999925</v>
      </c>
      <c r="AF309" s="111">
        <v>3944.1088564968472</v>
      </c>
      <c r="AG309" s="111">
        <v>3886.2761847421639</v>
      </c>
      <c r="AH309" s="111">
        <v>3828.3898093818352</v>
      </c>
      <c r="AI309" s="111">
        <v>3771.3210314979128</v>
      </c>
      <c r="AJ309" s="111">
        <v>3713.5577659005412</v>
      </c>
      <c r="AK309" s="111">
        <v>3654.5116263801624</v>
      </c>
    </row>
    <row r="310" spans="5:37">
      <c r="E310" s="3" t="s">
        <v>32</v>
      </c>
      <c r="F310" s="3" t="s">
        <v>352</v>
      </c>
      <c r="G310" s="3" t="s">
        <v>317</v>
      </c>
      <c r="H310" s="3"/>
      <c r="I310" s="3"/>
      <c r="J310" s="3"/>
      <c r="K310" s="3"/>
      <c r="L310" s="3" t="s">
        <v>308</v>
      </c>
      <c r="M310" s="3"/>
      <c r="N310" s="3"/>
      <c r="O310" s="3"/>
      <c r="P310" s="3"/>
      <c r="Q310" s="3"/>
      <c r="R310" s="14"/>
      <c r="S310" s="3"/>
      <c r="T310" s="3"/>
      <c r="U310" s="3"/>
      <c r="V310" s="3"/>
      <c r="W310" s="3"/>
      <c r="X310" s="3"/>
      <c r="Y310" s="111">
        <v>3765.9147900000003</v>
      </c>
      <c r="Z310" s="111">
        <v>3708.3899000000024</v>
      </c>
      <c r="AA310" s="111">
        <v>3654.8300000000004</v>
      </c>
      <c r="AB310" s="111">
        <v>3584.5350000000003</v>
      </c>
      <c r="AC310" s="111">
        <v>3548.7939999999999</v>
      </c>
      <c r="AD310" s="111">
        <v>3523.302110000001</v>
      </c>
      <c r="AE310" s="111">
        <v>3480.5042200000003</v>
      </c>
      <c r="AF310" s="111">
        <v>3445.8833256594767</v>
      </c>
      <c r="AG310" s="111">
        <v>3403.6342897200348</v>
      </c>
      <c r="AH310" s="111">
        <v>3361.357255716177</v>
      </c>
      <c r="AI310" s="111">
        <v>3319.5064714312257</v>
      </c>
      <c r="AJ310" s="111">
        <v>3277.2936199907558</v>
      </c>
      <c r="AK310" s="111">
        <v>3234.4119496450735</v>
      </c>
    </row>
    <row r="311" spans="5:37">
      <c r="E311" s="3" t="s">
        <v>32</v>
      </c>
      <c r="F311" s="3" t="s">
        <v>352</v>
      </c>
      <c r="G311" s="3" t="s">
        <v>318</v>
      </c>
      <c r="H311" s="3"/>
      <c r="I311" s="3"/>
      <c r="J311" s="3"/>
      <c r="K311" s="3"/>
      <c r="L311" s="3" t="s">
        <v>308</v>
      </c>
      <c r="M311" s="3"/>
      <c r="N311" s="3"/>
      <c r="O311" s="3"/>
      <c r="P311" s="3"/>
      <c r="Q311" s="3"/>
      <c r="R311" s="14"/>
      <c r="S311" s="3"/>
      <c r="T311" s="3"/>
      <c r="U311" s="3"/>
      <c r="V311" s="3"/>
      <c r="W311" s="3"/>
      <c r="X311" s="3"/>
      <c r="Y311" s="111">
        <v>882.05189999999993</v>
      </c>
      <c r="Z311" s="111">
        <v>865.45027000000005</v>
      </c>
      <c r="AA311" s="111">
        <v>847.73</v>
      </c>
      <c r="AB311" s="111">
        <v>828.59900000000005</v>
      </c>
      <c r="AC311" s="111">
        <v>802.04200000000003</v>
      </c>
      <c r="AD311" s="111">
        <v>773.05978000000016</v>
      </c>
      <c r="AE311" s="111">
        <v>752.33115000000009</v>
      </c>
      <c r="AF311" s="111">
        <v>735.46176664097231</v>
      </c>
      <c r="AG311" s="111">
        <v>715.91168247334394</v>
      </c>
      <c r="AH311" s="111">
        <v>696.36104743824603</v>
      </c>
      <c r="AI311" s="111">
        <v>676.81879895089503</v>
      </c>
      <c r="AJ311" s="111">
        <v>657.26942672045948</v>
      </c>
      <c r="AK311" s="111">
        <v>637.70689534543396</v>
      </c>
    </row>
    <row r="312" spans="5:37">
      <c r="E312" s="3" t="s">
        <v>32</v>
      </c>
      <c r="F312" s="3" t="s">
        <v>352</v>
      </c>
      <c r="G312" s="3" t="s">
        <v>319</v>
      </c>
      <c r="H312" s="3"/>
      <c r="I312" s="3"/>
      <c r="J312" s="3"/>
      <c r="K312" s="3"/>
      <c r="L312" s="3" t="s">
        <v>308</v>
      </c>
      <c r="M312" s="3"/>
      <c r="N312" s="3"/>
      <c r="O312" s="3"/>
      <c r="P312" s="3"/>
      <c r="Q312" s="3"/>
      <c r="R312" s="14"/>
      <c r="S312" s="3"/>
      <c r="T312" s="3"/>
      <c r="U312" s="3"/>
      <c r="V312" s="3"/>
      <c r="W312" s="3"/>
      <c r="X312" s="3"/>
      <c r="Y312" s="111">
        <v>1153.6889999999999</v>
      </c>
      <c r="Z312" s="111">
        <v>1163.8199500000005</v>
      </c>
      <c r="AA312" s="111">
        <v>1175.1419999999998</v>
      </c>
      <c r="AB312" s="111">
        <v>1183.258</v>
      </c>
      <c r="AC312" s="111">
        <v>1191.3109999999999</v>
      </c>
      <c r="AD312" s="111">
        <v>1192.5445399999992</v>
      </c>
      <c r="AE312" s="111">
        <v>1199.5860099999995</v>
      </c>
      <c r="AF312" s="111">
        <v>1201.6983425464664</v>
      </c>
      <c r="AG312" s="111">
        <v>1210.7978037628441</v>
      </c>
      <c r="AH312" s="111">
        <v>1219.8867745918717</v>
      </c>
      <c r="AI312" s="111">
        <v>1229.1354537704744</v>
      </c>
      <c r="AJ312" s="111">
        <v>1238.2484726887219</v>
      </c>
      <c r="AK312" s="111">
        <v>1247.1108968058982</v>
      </c>
    </row>
    <row r="313" spans="5:37">
      <c r="E313" s="3" t="s">
        <v>32</v>
      </c>
      <c r="F313" s="3" t="s">
        <v>352</v>
      </c>
      <c r="G313" s="3" t="s">
        <v>320</v>
      </c>
      <c r="H313" s="3"/>
      <c r="I313" s="3"/>
      <c r="J313" s="3"/>
      <c r="K313" s="3"/>
      <c r="L313" s="3" t="s">
        <v>308</v>
      </c>
      <c r="M313" s="3"/>
      <c r="N313" s="3"/>
      <c r="O313" s="3"/>
      <c r="P313" s="3"/>
      <c r="Q313" s="3"/>
      <c r="R313" s="14"/>
      <c r="S313" s="3"/>
      <c r="T313" s="3"/>
      <c r="U313" s="3"/>
      <c r="V313" s="3"/>
      <c r="W313" s="3"/>
      <c r="X313" s="3"/>
      <c r="Y313" s="111">
        <v>1732.4944999999998</v>
      </c>
      <c r="Z313" s="111">
        <v>1733.30097</v>
      </c>
      <c r="AA313" s="111">
        <v>1730.2199999999998</v>
      </c>
      <c r="AB313" s="111">
        <v>1730.48</v>
      </c>
      <c r="AC313" s="111">
        <v>1721.8990000000001</v>
      </c>
      <c r="AD313" s="111">
        <v>1716.1488600000007</v>
      </c>
      <c r="AE313" s="111">
        <v>1720.6200900000006</v>
      </c>
      <c r="AF313" s="111">
        <v>1710.0999596362653</v>
      </c>
      <c r="AG313" s="111">
        <v>1713.0163347883183</v>
      </c>
      <c r="AH313" s="111">
        <v>1715.9261682805661</v>
      </c>
      <c r="AI313" s="111">
        <v>1718.9355936807319</v>
      </c>
      <c r="AJ313" s="111">
        <v>1721.8604232273096</v>
      </c>
      <c r="AK313" s="111">
        <v>1724.6289853375297</v>
      </c>
    </row>
    <row r="314" spans="5:37">
      <c r="E314" s="3" t="s">
        <v>32</v>
      </c>
      <c r="F314" s="3" t="s">
        <v>352</v>
      </c>
      <c r="G314" s="3" t="s">
        <v>321</v>
      </c>
      <c r="H314" s="3"/>
      <c r="I314" s="3"/>
      <c r="J314" s="3"/>
      <c r="K314" s="3"/>
      <c r="L314" s="3" t="s">
        <v>308</v>
      </c>
      <c r="M314" s="3"/>
      <c r="N314" s="3"/>
      <c r="O314" s="3"/>
      <c r="P314" s="3"/>
      <c r="Q314" s="3"/>
      <c r="R314" s="14"/>
      <c r="S314" s="3"/>
      <c r="T314" s="3"/>
      <c r="U314" s="3"/>
      <c r="V314" s="3"/>
      <c r="W314" s="3"/>
      <c r="X314" s="3"/>
      <c r="Y314" s="111">
        <v>158.38800000000001</v>
      </c>
      <c r="Z314" s="111">
        <v>157.99708999999999</v>
      </c>
      <c r="AA314" s="111">
        <v>157.45600000000002</v>
      </c>
      <c r="AB314" s="111">
        <v>156.58500000000001</v>
      </c>
      <c r="AC314" s="111">
        <v>155.786</v>
      </c>
      <c r="AD314" s="111">
        <v>154.06565999999998</v>
      </c>
      <c r="AE314" s="111">
        <v>159.43838999999997</v>
      </c>
      <c r="AF314" s="111">
        <v>158.12089074617779</v>
      </c>
      <c r="AG314" s="111">
        <v>159.0949102593402</v>
      </c>
      <c r="AH314" s="111">
        <v>160.06752533475952</v>
      </c>
      <c r="AI314" s="111">
        <v>161.06152193085495</v>
      </c>
      <c r="AJ314" s="111">
        <v>162.03735652935021</v>
      </c>
      <c r="AK314" s="111">
        <v>162.97964186173203</v>
      </c>
    </row>
    <row r="315" spans="5:37">
      <c r="E315" s="3" t="s">
        <v>32</v>
      </c>
      <c r="F315" s="3" t="s">
        <v>352</v>
      </c>
      <c r="G315" s="3" t="s">
        <v>322</v>
      </c>
      <c r="H315" s="3"/>
      <c r="I315" s="3"/>
      <c r="J315" s="3"/>
      <c r="K315" s="3"/>
      <c r="L315" s="3" t="s">
        <v>308</v>
      </c>
      <c r="M315" s="3"/>
      <c r="N315" s="3"/>
      <c r="O315" s="3"/>
      <c r="P315" s="3"/>
      <c r="Q315" s="3"/>
      <c r="R315" s="14"/>
      <c r="S315" s="3"/>
      <c r="T315" s="3"/>
      <c r="U315" s="3"/>
      <c r="V315" s="3"/>
      <c r="W315" s="3"/>
      <c r="X315" s="3"/>
      <c r="Y315" s="111">
        <v>363.47699999999992</v>
      </c>
      <c r="Z315" s="111">
        <v>364.18023999999991</v>
      </c>
      <c r="AA315" s="111">
        <v>365.08</v>
      </c>
      <c r="AB315" s="111">
        <v>365.86500000000001</v>
      </c>
      <c r="AC315" s="111">
        <v>360.89700000000005</v>
      </c>
      <c r="AD315" s="111">
        <v>347.87855999999999</v>
      </c>
      <c r="AE315" s="111">
        <v>340.07254000000012</v>
      </c>
      <c r="AF315" s="111">
        <v>339.26529885066697</v>
      </c>
      <c r="AG315" s="111">
        <v>338.87217111559909</v>
      </c>
      <c r="AH315" s="111">
        <v>338.47831245280344</v>
      </c>
      <c r="AI315" s="111">
        <v>338.09558162134169</v>
      </c>
      <c r="AJ315" s="111">
        <v>337.70339853206144</v>
      </c>
      <c r="AK315" s="111">
        <v>337.29375501139555</v>
      </c>
    </row>
    <row r="316" spans="5:37">
      <c r="E316" s="3" t="s">
        <v>32</v>
      </c>
      <c r="F316" s="3" t="s">
        <v>352</v>
      </c>
      <c r="G316" s="3" t="s">
        <v>323</v>
      </c>
      <c r="H316" s="3"/>
      <c r="I316" s="3"/>
      <c r="J316" s="3"/>
      <c r="K316" s="3"/>
      <c r="L316" s="3" t="s">
        <v>308</v>
      </c>
      <c r="M316" s="3"/>
      <c r="N316" s="3"/>
      <c r="O316" s="3"/>
      <c r="P316" s="3"/>
      <c r="Q316" s="3"/>
      <c r="R316" s="14"/>
      <c r="S316" s="3"/>
      <c r="T316" s="3"/>
      <c r="U316" s="3"/>
      <c r="V316" s="3"/>
      <c r="W316" s="3"/>
      <c r="X316" s="3"/>
      <c r="Y316" s="111">
        <v>37.449999999999996</v>
      </c>
      <c r="Z316" s="111">
        <v>37.309889999999996</v>
      </c>
      <c r="AA316" s="111">
        <v>37.442999999999998</v>
      </c>
      <c r="AB316" s="111">
        <v>37.448999999999998</v>
      </c>
      <c r="AC316" s="111">
        <v>36.686</v>
      </c>
      <c r="AD316" s="111">
        <v>35.444980000000001</v>
      </c>
      <c r="AE316" s="111">
        <v>34.685580000000002</v>
      </c>
      <c r="AF316" s="111">
        <v>34.565793310263857</v>
      </c>
      <c r="AG316" s="111">
        <v>34.477096549541322</v>
      </c>
      <c r="AH316" s="111">
        <v>34.388399788818788</v>
      </c>
      <c r="AI316" s="111">
        <v>34.299703028096253</v>
      </c>
      <c r="AJ316" s="111">
        <v>34.211006267373719</v>
      </c>
      <c r="AK316" s="111">
        <v>34.122309506651185</v>
      </c>
    </row>
    <row r="317" spans="5:37">
      <c r="E317" s="4" t="s">
        <v>32</v>
      </c>
      <c r="F317" s="4" t="s">
        <v>352</v>
      </c>
      <c r="G317" s="4" t="s">
        <v>342</v>
      </c>
      <c r="H317" s="4"/>
      <c r="I317" s="4"/>
      <c r="J317" s="4"/>
      <c r="K317" s="4"/>
      <c r="L317" s="4" t="s">
        <v>308</v>
      </c>
      <c r="M317" s="4"/>
      <c r="N317" s="4"/>
      <c r="O317" s="4"/>
      <c r="P317" s="4"/>
      <c r="Q317" s="4"/>
      <c r="R317" s="99"/>
      <c r="S317" s="4"/>
      <c r="T317" s="4"/>
      <c r="U317" s="4"/>
      <c r="V317" s="4"/>
      <c r="W317" s="4"/>
      <c r="X317" s="4"/>
      <c r="Y317" s="111">
        <v>23362.847189999997</v>
      </c>
      <c r="Z317" s="111">
        <v>23414.812950099873</v>
      </c>
      <c r="AA317" s="111">
        <v>23443.361000000001</v>
      </c>
      <c r="AB317" s="111">
        <v>23504.101000000006</v>
      </c>
      <c r="AC317" s="111">
        <v>23531.917000000009</v>
      </c>
      <c r="AD317" s="111">
        <v>23564.625040099956</v>
      </c>
      <c r="AE317" s="111">
        <v>23606.126870099884</v>
      </c>
      <c r="AF317" s="111">
        <v>23625.9733368897</v>
      </c>
      <c r="AG317" s="111">
        <v>23651.62071060465</v>
      </c>
      <c r="AH317" s="111">
        <v>23676.993649397344</v>
      </c>
      <c r="AI317" s="111">
        <v>23706.544655885424</v>
      </c>
      <c r="AJ317" s="111">
        <v>23732.546707338613</v>
      </c>
      <c r="AK317" s="111">
        <v>23751.993046170817</v>
      </c>
    </row>
    <row r="318" spans="5:37">
      <c r="E318" s="3" t="s">
        <v>32</v>
      </c>
      <c r="F318" s="3" t="s">
        <v>239</v>
      </c>
      <c r="G318" s="3" t="s">
        <v>353</v>
      </c>
      <c r="H318" s="3"/>
      <c r="I318" s="3"/>
      <c r="J318" s="3"/>
      <c r="K318" s="3"/>
      <c r="L318" s="3" t="s">
        <v>304</v>
      </c>
      <c r="M318" s="3"/>
      <c r="N318" s="3"/>
      <c r="O318" s="3"/>
      <c r="P318" s="3"/>
      <c r="Q318" s="3"/>
      <c r="R318" s="14"/>
      <c r="S318" s="3"/>
      <c r="T318" s="3"/>
      <c r="U318" s="3"/>
      <c r="V318" s="3"/>
      <c r="W318" s="3"/>
      <c r="X318" s="3"/>
      <c r="Y318" s="111">
        <v>2220</v>
      </c>
      <c r="Z318" s="111">
        <v>2225</v>
      </c>
      <c r="AA318" s="111">
        <v>2227</v>
      </c>
      <c r="AB318" s="111">
        <v>2234</v>
      </c>
      <c r="AC318" s="111">
        <v>2333</v>
      </c>
      <c r="AD318" s="111">
        <v>2340</v>
      </c>
      <c r="AE318" s="111">
        <v>2341</v>
      </c>
      <c r="AF318" s="111">
        <v>2344</v>
      </c>
      <c r="AG318" s="111">
        <v>2348</v>
      </c>
      <c r="AH318" s="111">
        <v>2351</v>
      </c>
      <c r="AI318" s="111">
        <v>2357</v>
      </c>
      <c r="AJ318" s="111">
        <v>2360</v>
      </c>
      <c r="AK318" s="111">
        <v>2365</v>
      </c>
    </row>
    <row r="319" spans="5:37">
      <c r="E319" s="3" t="s">
        <v>32</v>
      </c>
      <c r="F319" s="3" t="s">
        <v>239</v>
      </c>
      <c r="G319" s="3" t="s">
        <v>325</v>
      </c>
      <c r="H319" s="3"/>
      <c r="I319" s="3"/>
      <c r="J319" s="3"/>
      <c r="K319" s="3"/>
      <c r="L319" s="3" t="s">
        <v>304</v>
      </c>
      <c r="M319" s="3"/>
      <c r="N319" s="3"/>
      <c r="O319" s="3"/>
      <c r="P319" s="3"/>
      <c r="Q319" s="3"/>
      <c r="R319" s="14"/>
      <c r="S319" s="3"/>
      <c r="T319" s="3"/>
      <c r="U319" s="3"/>
      <c r="V319" s="3"/>
      <c r="W319" s="3"/>
      <c r="X319" s="3"/>
      <c r="Y319" s="111">
        <v>3795</v>
      </c>
      <c r="Z319" s="111">
        <v>3795</v>
      </c>
      <c r="AA319" s="111">
        <v>3796</v>
      </c>
      <c r="AB319" s="111">
        <v>3796</v>
      </c>
      <c r="AC319" s="111">
        <v>3482</v>
      </c>
      <c r="AD319" s="111">
        <v>3482</v>
      </c>
      <c r="AE319" s="111">
        <v>3483</v>
      </c>
      <c r="AF319" s="111">
        <v>3484</v>
      </c>
      <c r="AG319" s="111">
        <v>3485</v>
      </c>
      <c r="AH319" s="111">
        <v>3485</v>
      </c>
      <c r="AI319" s="111">
        <v>3486</v>
      </c>
      <c r="AJ319" s="111">
        <v>3487</v>
      </c>
      <c r="AK319" s="111">
        <v>3488</v>
      </c>
    </row>
    <row r="320" spans="5:37">
      <c r="E320" s="3" t="s">
        <v>32</v>
      </c>
      <c r="F320" s="3" t="s">
        <v>239</v>
      </c>
      <c r="G320" s="3" t="s">
        <v>326</v>
      </c>
      <c r="H320" s="3"/>
      <c r="I320" s="3"/>
      <c r="J320" s="3"/>
      <c r="K320" s="3"/>
      <c r="L320" s="3" t="s">
        <v>304</v>
      </c>
      <c r="M320" s="3"/>
      <c r="N320" s="3"/>
      <c r="O320" s="3"/>
      <c r="P320" s="3"/>
      <c r="Q320" s="3"/>
      <c r="R320" s="14"/>
      <c r="S320" s="3"/>
      <c r="T320" s="3"/>
      <c r="U320" s="3"/>
      <c r="V320" s="3"/>
      <c r="W320" s="3"/>
      <c r="X320" s="3"/>
      <c r="Y320" s="111">
        <v>0</v>
      </c>
      <c r="Z320" s="111">
        <v>0</v>
      </c>
      <c r="AA320" s="111">
        <v>0</v>
      </c>
      <c r="AB320" s="111">
        <v>0</v>
      </c>
      <c r="AC320" s="111">
        <v>0</v>
      </c>
      <c r="AD320" s="111">
        <v>0</v>
      </c>
      <c r="AE320" s="111">
        <v>0</v>
      </c>
      <c r="AF320" s="111">
        <v>0</v>
      </c>
      <c r="AG320" s="111">
        <v>0</v>
      </c>
      <c r="AH320" s="111">
        <v>0</v>
      </c>
      <c r="AI320" s="111">
        <v>0</v>
      </c>
      <c r="AJ320" s="111">
        <v>0</v>
      </c>
      <c r="AK320" s="111">
        <v>0</v>
      </c>
    </row>
    <row r="321" spans="2:46">
      <c r="E321" s="3" t="s">
        <v>32</v>
      </c>
      <c r="F321" s="3" t="s">
        <v>239</v>
      </c>
      <c r="G321" s="3" t="s">
        <v>354</v>
      </c>
      <c r="H321" s="3"/>
      <c r="I321" s="3"/>
      <c r="J321" s="3"/>
      <c r="K321" s="3"/>
      <c r="L321" s="3" t="s">
        <v>304</v>
      </c>
      <c r="M321" s="3"/>
      <c r="N321" s="3"/>
      <c r="O321" s="3"/>
      <c r="P321" s="3"/>
      <c r="Q321" s="3"/>
      <c r="R321" s="14"/>
      <c r="S321" s="3"/>
      <c r="T321" s="3"/>
      <c r="U321" s="3"/>
      <c r="V321" s="3"/>
      <c r="W321" s="3"/>
      <c r="X321" s="3"/>
      <c r="Y321" s="111">
        <v>219</v>
      </c>
      <c r="Z321" s="111">
        <v>220</v>
      </c>
      <c r="AA321" s="111">
        <v>220</v>
      </c>
      <c r="AB321" s="111">
        <v>220</v>
      </c>
      <c r="AC321" s="111">
        <v>164</v>
      </c>
      <c r="AD321" s="111">
        <v>165</v>
      </c>
      <c r="AE321" s="111">
        <v>166</v>
      </c>
      <c r="AF321" s="111">
        <v>167</v>
      </c>
      <c r="AG321" s="111">
        <v>168</v>
      </c>
      <c r="AH321" s="111">
        <v>168</v>
      </c>
      <c r="AI321" s="111">
        <v>169</v>
      </c>
      <c r="AJ321" s="111">
        <v>170</v>
      </c>
      <c r="AK321" s="111">
        <v>171</v>
      </c>
    </row>
    <row r="322" spans="2:46">
      <c r="E322" s="4" t="s">
        <v>32</v>
      </c>
      <c r="F322" s="4" t="s">
        <v>239</v>
      </c>
      <c r="G322" s="4" t="s">
        <v>342</v>
      </c>
      <c r="H322" s="4"/>
      <c r="I322" s="4"/>
      <c r="J322" s="4"/>
      <c r="K322" s="4"/>
      <c r="L322" s="4" t="s">
        <v>304</v>
      </c>
      <c r="M322" s="4"/>
      <c r="N322" s="4"/>
      <c r="O322" s="4"/>
      <c r="P322" s="4"/>
      <c r="Q322" s="4"/>
      <c r="R322" s="99"/>
      <c r="S322" s="4"/>
      <c r="T322" s="4"/>
      <c r="U322" s="4"/>
      <c r="V322" s="4"/>
      <c r="W322" s="4"/>
      <c r="X322" s="4"/>
      <c r="Y322" s="111">
        <v>6234</v>
      </c>
      <c r="Z322" s="111">
        <v>6240</v>
      </c>
      <c r="AA322" s="111">
        <v>6243</v>
      </c>
      <c r="AB322" s="111">
        <v>6250</v>
      </c>
      <c r="AC322" s="111">
        <v>5979</v>
      </c>
      <c r="AD322" s="111">
        <v>5987</v>
      </c>
      <c r="AE322" s="111">
        <v>5990</v>
      </c>
      <c r="AF322" s="111">
        <v>5995</v>
      </c>
      <c r="AG322" s="111">
        <v>6001</v>
      </c>
      <c r="AH322" s="111">
        <v>6004</v>
      </c>
      <c r="AI322" s="111">
        <v>6012</v>
      </c>
      <c r="AJ322" s="111">
        <v>6017</v>
      </c>
      <c r="AK322" s="111">
        <v>6024</v>
      </c>
    </row>
    <row r="323" spans="2:46">
      <c r="E323" s="3" t="s">
        <v>32</v>
      </c>
      <c r="F323" s="3" t="s">
        <v>330</v>
      </c>
      <c r="G323" s="3" t="s">
        <v>314</v>
      </c>
      <c r="H323" s="3"/>
      <c r="I323" s="3"/>
      <c r="J323" s="3"/>
      <c r="K323" s="3"/>
      <c r="L323" s="3" t="s">
        <v>304</v>
      </c>
      <c r="M323" s="3"/>
      <c r="N323" s="3"/>
      <c r="O323" s="3"/>
      <c r="P323" s="3"/>
      <c r="Q323" s="3"/>
      <c r="R323" s="14"/>
      <c r="S323" s="3"/>
      <c r="T323" s="3"/>
      <c r="U323" s="3"/>
      <c r="V323" s="3"/>
      <c r="W323" s="3"/>
      <c r="X323" s="3"/>
      <c r="Y323" s="111">
        <v>798816</v>
      </c>
      <c r="Z323" s="111">
        <v>824625</v>
      </c>
      <c r="AA323" s="111">
        <v>851673</v>
      </c>
      <c r="AB323" s="111">
        <v>875865</v>
      </c>
      <c r="AC323" s="111">
        <v>895788</v>
      </c>
      <c r="AD323" s="111">
        <v>917241</v>
      </c>
      <c r="AE323" s="111">
        <v>934262</v>
      </c>
      <c r="AF323" s="111">
        <v>948500</v>
      </c>
      <c r="AG323" s="111">
        <v>964418</v>
      </c>
      <c r="AH323" s="111">
        <v>980363</v>
      </c>
      <c r="AI323" s="111">
        <v>995809</v>
      </c>
      <c r="AJ323" s="111">
        <v>1010805</v>
      </c>
      <c r="AK323" s="111">
        <v>1025394</v>
      </c>
    </row>
    <row r="324" spans="2:46">
      <c r="E324" s="3" t="s">
        <v>32</v>
      </c>
      <c r="F324" s="3" t="s">
        <v>330</v>
      </c>
      <c r="G324" s="3" t="s">
        <v>324</v>
      </c>
      <c r="H324" s="3"/>
      <c r="I324" s="3"/>
      <c r="J324" s="3"/>
      <c r="K324" s="3"/>
      <c r="L324" s="3" t="s">
        <v>304</v>
      </c>
      <c r="M324" s="3"/>
      <c r="N324" s="3"/>
      <c r="O324" s="3"/>
      <c r="P324" s="3"/>
      <c r="Q324" s="3"/>
      <c r="R324" s="14"/>
      <c r="S324" s="3"/>
      <c r="T324" s="3"/>
      <c r="U324" s="3"/>
      <c r="V324" s="3"/>
      <c r="W324" s="3"/>
      <c r="X324" s="3"/>
      <c r="Y324" s="111">
        <v>93263</v>
      </c>
      <c r="Z324" s="111">
        <v>95419</v>
      </c>
      <c r="AA324" s="111">
        <v>97714</v>
      </c>
      <c r="AB324" s="111">
        <v>98785</v>
      </c>
      <c r="AC324" s="111">
        <v>99635</v>
      </c>
      <c r="AD324" s="111">
        <v>100981</v>
      </c>
      <c r="AE324" s="111">
        <v>101741</v>
      </c>
      <c r="AF324" s="111">
        <v>95413</v>
      </c>
      <c r="AG324" s="111">
        <v>88263</v>
      </c>
      <c r="AH324" s="111">
        <v>81188</v>
      </c>
      <c r="AI324" s="111">
        <v>74022</v>
      </c>
      <c r="AJ324" s="111">
        <v>66774</v>
      </c>
      <c r="AK324" s="111">
        <v>59454</v>
      </c>
    </row>
    <row r="325" spans="2:46">
      <c r="E325" s="3" t="s">
        <v>32</v>
      </c>
      <c r="F325" s="3" t="s">
        <v>330</v>
      </c>
      <c r="G325" s="3" t="s">
        <v>327</v>
      </c>
      <c r="H325" s="3"/>
      <c r="I325" s="3"/>
      <c r="J325" s="3"/>
      <c r="K325" s="3"/>
      <c r="L325" s="3" t="s">
        <v>304</v>
      </c>
      <c r="M325" s="3"/>
      <c r="N325" s="3"/>
      <c r="O325" s="3"/>
      <c r="P325" s="3"/>
      <c r="Q325" s="3"/>
      <c r="R325" s="14"/>
      <c r="S325" s="3"/>
      <c r="T325" s="3"/>
      <c r="U325" s="3"/>
      <c r="V325" s="3"/>
      <c r="W325" s="3"/>
      <c r="X325" s="3"/>
      <c r="Y325" s="111">
        <v>22784</v>
      </c>
      <c r="Z325" s="111">
        <v>23047</v>
      </c>
      <c r="AA325" s="111">
        <v>23349</v>
      </c>
      <c r="AB325" s="111">
        <v>23659</v>
      </c>
      <c r="AC325" s="111">
        <v>23980</v>
      </c>
      <c r="AD325" s="111">
        <v>23980</v>
      </c>
      <c r="AE325" s="111">
        <v>24228</v>
      </c>
      <c r="AF325" s="111">
        <v>24228</v>
      </c>
      <c r="AG325" s="111">
        <v>24228</v>
      </c>
      <c r="AH325" s="111">
        <v>24228</v>
      </c>
      <c r="AI325" s="111">
        <v>24228</v>
      </c>
      <c r="AJ325" s="111">
        <v>24228</v>
      </c>
      <c r="AK325" s="111">
        <v>24228</v>
      </c>
    </row>
    <row r="326" spans="2:46">
      <c r="E326" s="3" t="s">
        <v>32</v>
      </c>
      <c r="F326" s="3" t="s">
        <v>330</v>
      </c>
      <c r="G326" s="3" t="s">
        <v>328</v>
      </c>
      <c r="H326" s="3"/>
      <c r="I326" s="3"/>
      <c r="J326" s="3"/>
      <c r="K326" s="3"/>
      <c r="L326" s="3" t="s">
        <v>304</v>
      </c>
      <c r="M326" s="3"/>
      <c r="N326" s="3"/>
      <c r="O326" s="3"/>
      <c r="P326" s="3"/>
      <c r="Q326" s="3"/>
      <c r="R326" s="14"/>
      <c r="S326" s="3"/>
      <c r="T326" s="3"/>
      <c r="U326" s="3"/>
      <c r="V326" s="3"/>
      <c r="W326" s="3"/>
      <c r="X326" s="3"/>
      <c r="Y326" s="111">
        <v>1180417</v>
      </c>
      <c r="Z326" s="111">
        <v>1164407</v>
      </c>
      <c r="AA326" s="111">
        <v>1146682</v>
      </c>
      <c r="AB326" s="111">
        <v>1130957</v>
      </c>
      <c r="AC326" s="111">
        <v>1118549</v>
      </c>
      <c r="AD326" s="111">
        <v>1118549</v>
      </c>
      <c r="AE326" s="111">
        <v>1107607</v>
      </c>
      <c r="AF326" s="111">
        <v>1107607</v>
      </c>
      <c r="AG326" s="111">
        <v>1107607</v>
      </c>
      <c r="AH326" s="111">
        <v>1107607</v>
      </c>
      <c r="AI326" s="111">
        <v>1107607</v>
      </c>
      <c r="AJ326" s="111">
        <v>1107607</v>
      </c>
      <c r="AK326" s="111">
        <v>1107607</v>
      </c>
    </row>
    <row r="327" spans="2:46">
      <c r="E327" s="4" t="s">
        <v>32</v>
      </c>
      <c r="F327" s="4" t="s">
        <v>330</v>
      </c>
      <c r="G327" s="4" t="s">
        <v>342</v>
      </c>
      <c r="H327" s="4"/>
      <c r="I327" s="4"/>
      <c r="J327" s="4"/>
      <c r="K327" s="4"/>
      <c r="L327" s="4" t="s">
        <v>304</v>
      </c>
      <c r="M327" s="4"/>
      <c r="N327" s="4"/>
      <c r="O327" s="4"/>
      <c r="P327" s="4"/>
      <c r="Q327" s="4"/>
      <c r="R327" s="99"/>
      <c r="S327" s="4"/>
      <c r="T327" s="4"/>
      <c r="U327" s="4"/>
      <c r="V327" s="4"/>
      <c r="W327" s="4"/>
      <c r="X327" s="4"/>
      <c r="Y327" s="111">
        <v>2095280</v>
      </c>
      <c r="Z327" s="111">
        <v>2107498</v>
      </c>
      <c r="AA327" s="111">
        <v>2119418</v>
      </c>
      <c r="AB327" s="111">
        <v>2129266</v>
      </c>
      <c r="AC327" s="111">
        <v>2137952</v>
      </c>
      <c r="AD327" s="111">
        <v>2160751</v>
      </c>
      <c r="AE327" s="111">
        <v>2167838</v>
      </c>
      <c r="AF327" s="111">
        <v>2175748</v>
      </c>
      <c r="AG327" s="111">
        <v>2184516</v>
      </c>
      <c r="AH327" s="111">
        <v>2193386</v>
      </c>
      <c r="AI327" s="111">
        <v>2201666</v>
      </c>
      <c r="AJ327" s="111">
        <v>2209414</v>
      </c>
      <c r="AK327" s="111">
        <v>2216683</v>
      </c>
    </row>
    <row r="328" spans="2:46">
      <c r="E328" s="3" t="s">
        <v>32</v>
      </c>
      <c r="F328" s="3" t="s">
        <v>329</v>
      </c>
      <c r="G328" s="3" t="s">
        <v>355</v>
      </c>
      <c r="H328" s="3"/>
      <c r="I328" s="3"/>
      <c r="J328" s="3"/>
      <c r="K328" s="3"/>
      <c r="L328" s="3" t="s">
        <v>304</v>
      </c>
      <c r="M328" s="3"/>
      <c r="N328" s="3"/>
      <c r="O328" s="3"/>
      <c r="P328" s="3"/>
      <c r="Q328" s="3"/>
      <c r="R328" s="14"/>
      <c r="S328" s="3"/>
      <c r="T328" s="3"/>
      <c r="U328" s="3"/>
      <c r="V328" s="3"/>
      <c r="W328" s="3"/>
      <c r="X328" s="3"/>
      <c r="Y328" s="111">
        <v>72180</v>
      </c>
      <c r="Z328" s="111">
        <v>72180</v>
      </c>
      <c r="AA328" s="111">
        <v>72180</v>
      </c>
      <c r="AB328" s="111">
        <v>72180</v>
      </c>
      <c r="AC328" s="111">
        <v>72180</v>
      </c>
      <c r="AD328" s="111">
        <v>72180</v>
      </c>
      <c r="AE328" s="111">
        <v>72180</v>
      </c>
      <c r="AF328" s="111">
        <v>72180</v>
      </c>
      <c r="AG328" s="111">
        <v>72180</v>
      </c>
      <c r="AH328" s="111">
        <v>72180</v>
      </c>
      <c r="AI328" s="111">
        <v>72180</v>
      </c>
      <c r="AJ328" s="111">
        <v>72180</v>
      </c>
      <c r="AK328" s="111">
        <v>72180</v>
      </c>
    </row>
    <row r="329" spans="2:46">
      <c r="E329" s="3" t="s">
        <v>32</v>
      </c>
      <c r="F329" s="3" t="s">
        <v>329</v>
      </c>
      <c r="G329" s="3" t="s">
        <v>356</v>
      </c>
      <c r="H329" s="3"/>
      <c r="I329" s="3"/>
      <c r="J329" s="3"/>
      <c r="K329" s="3"/>
      <c r="L329" s="3" t="s">
        <v>304</v>
      </c>
      <c r="M329" s="3"/>
      <c r="N329" s="3"/>
      <c r="O329" s="3"/>
      <c r="P329" s="3"/>
      <c r="Q329" s="3"/>
      <c r="R329" s="14"/>
      <c r="S329" s="3"/>
      <c r="T329" s="3"/>
      <c r="U329" s="3"/>
      <c r="V329" s="3"/>
      <c r="W329" s="3"/>
      <c r="X329" s="3"/>
      <c r="Y329" s="111">
        <v>135</v>
      </c>
      <c r="Z329" s="111">
        <v>135</v>
      </c>
      <c r="AA329" s="111">
        <v>135</v>
      </c>
      <c r="AB329" s="111">
        <v>135</v>
      </c>
      <c r="AC329" s="111">
        <v>135</v>
      </c>
      <c r="AD329" s="111">
        <v>135</v>
      </c>
      <c r="AE329" s="111">
        <v>135</v>
      </c>
      <c r="AF329" s="111">
        <v>135</v>
      </c>
      <c r="AG329" s="111">
        <v>135</v>
      </c>
      <c r="AH329" s="111">
        <v>135</v>
      </c>
      <c r="AI329" s="111">
        <v>135</v>
      </c>
      <c r="AJ329" s="111">
        <v>135</v>
      </c>
      <c r="AK329" s="111">
        <v>135</v>
      </c>
    </row>
    <row r="330" spans="2:46">
      <c r="E330" s="3" t="s">
        <v>32</v>
      </c>
      <c r="F330" s="3" t="s">
        <v>329</v>
      </c>
      <c r="G330" s="3" t="s">
        <v>357</v>
      </c>
      <c r="H330" s="3"/>
      <c r="I330" s="3"/>
      <c r="J330" s="3"/>
      <c r="K330" s="3"/>
      <c r="L330" s="3" t="s">
        <v>304</v>
      </c>
      <c r="M330" s="3"/>
      <c r="N330" s="3"/>
      <c r="O330" s="3"/>
      <c r="P330" s="3"/>
      <c r="Q330" s="3"/>
      <c r="R330" s="14"/>
      <c r="S330" s="3"/>
      <c r="T330" s="3"/>
      <c r="U330" s="3"/>
      <c r="V330" s="3"/>
      <c r="W330" s="3"/>
      <c r="X330" s="3"/>
      <c r="Y330" s="111">
        <v>258</v>
      </c>
      <c r="Z330" s="111">
        <v>258</v>
      </c>
      <c r="AA330" s="111">
        <v>258</v>
      </c>
      <c r="AB330" s="111">
        <v>258</v>
      </c>
      <c r="AC330" s="111">
        <v>258</v>
      </c>
      <c r="AD330" s="111">
        <v>258</v>
      </c>
      <c r="AE330" s="111">
        <v>258</v>
      </c>
      <c r="AF330" s="111">
        <v>258</v>
      </c>
      <c r="AG330" s="111">
        <v>258</v>
      </c>
      <c r="AH330" s="111">
        <v>258</v>
      </c>
      <c r="AI330" s="111">
        <v>258</v>
      </c>
      <c r="AJ330" s="111">
        <v>258</v>
      </c>
      <c r="AK330" s="111">
        <v>258</v>
      </c>
    </row>
    <row r="331" spans="2:46">
      <c r="E331" s="4" t="s">
        <v>32</v>
      </c>
      <c r="F331" s="4" t="s">
        <v>329</v>
      </c>
      <c r="G331" s="4" t="s">
        <v>342</v>
      </c>
      <c r="H331" s="4"/>
      <c r="I331" s="4"/>
      <c r="J331" s="4"/>
      <c r="K331" s="4"/>
      <c r="L331" s="4" t="s">
        <v>304</v>
      </c>
      <c r="M331" s="4"/>
      <c r="N331" s="4"/>
      <c r="O331" s="4"/>
      <c r="P331" s="4"/>
      <c r="Q331" s="4"/>
      <c r="R331" s="99"/>
      <c r="S331" s="4"/>
      <c r="T331" s="4"/>
      <c r="U331" s="4"/>
      <c r="V331" s="4"/>
      <c r="W331" s="4"/>
      <c r="X331" s="4"/>
      <c r="Y331" s="111">
        <v>72573</v>
      </c>
      <c r="Z331" s="111">
        <v>72573</v>
      </c>
      <c r="AA331" s="111">
        <v>72573</v>
      </c>
      <c r="AB331" s="111">
        <v>72573</v>
      </c>
      <c r="AC331" s="111">
        <v>72573</v>
      </c>
      <c r="AD331" s="111">
        <v>72573</v>
      </c>
      <c r="AE331" s="111">
        <v>72573</v>
      </c>
      <c r="AF331" s="111">
        <v>72573</v>
      </c>
      <c r="AG331" s="111">
        <v>72573</v>
      </c>
      <c r="AH331" s="111">
        <v>72573</v>
      </c>
      <c r="AI331" s="111">
        <v>72573</v>
      </c>
      <c r="AJ331" s="111">
        <v>72573</v>
      </c>
      <c r="AK331" s="111">
        <v>72573</v>
      </c>
    </row>
    <row r="332" spans="2:46" s="3" customFormat="1"/>
    <row r="333" spans="2:46" s="64" customFormat="1" ht="15">
      <c r="B333" s="65" t="s">
        <v>34</v>
      </c>
      <c r="C333" s="65"/>
      <c r="D333" s="65"/>
      <c r="E333" s="65"/>
      <c r="F333" s="65"/>
      <c r="G333" s="65"/>
      <c r="H333" s="65"/>
      <c r="I333" s="65"/>
      <c r="J333" s="65"/>
      <c r="K333" s="65"/>
      <c r="L333" s="65"/>
      <c r="M333" s="65"/>
      <c r="N333" s="65"/>
      <c r="O333" s="65"/>
      <c r="P333" s="65"/>
      <c r="Q333" s="65"/>
      <c r="R333" s="65"/>
      <c r="S333" s="65"/>
      <c r="T333" s="65"/>
      <c r="U333" s="65"/>
      <c r="V333" s="65"/>
      <c r="W333" s="65"/>
      <c r="X333" s="65"/>
      <c r="Y333" s="65"/>
      <c r="Z333" s="65"/>
      <c r="AA333" s="65"/>
      <c r="AB333" s="65"/>
      <c r="AC333" s="65"/>
      <c r="AD333" s="65"/>
      <c r="AE333" s="65"/>
      <c r="AF333" s="65"/>
      <c r="AG333" s="65"/>
      <c r="AH333" s="65"/>
      <c r="AI333" s="65"/>
      <c r="AJ333" s="65"/>
      <c r="AK333" s="65"/>
      <c r="AL333" s="65"/>
      <c r="AM333" s="65"/>
      <c r="AN333" s="65"/>
      <c r="AO333" s="65"/>
      <c r="AP333" s="65"/>
      <c r="AQ333" s="65"/>
      <c r="AR333" s="65"/>
      <c r="AS333" s="65"/>
      <c r="AT333" s="65"/>
    </row>
    <row r="334" spans="2:46" s="3" customFormat="1"/>
    <row r="335" spans="2:46">
      <c r="E335" s="3" t="s">
        <v>34</v>
      </c>
      <c r="F335" s="3" t="s">
        <v>336</v>
      </c>
      <c r="G335" s="3" t="s">
        <v>337</v>
      </c>
      <c r="H335" s="3"/>
      <c r="I335" s="3"/>
      <c r="J335" s="3"/>
      <c r="K335" s="3"/>
      <c r="L335" s="3" t="s">
        <v>308</v>
      </c>
      <c r="M335" s="3"/>
      <c r="N335" s="3"/>
      <c r="O335" s="3"/>
      <c r="P335" s="3"/>
      <c r="Q335" s="3"/>
      <c r="R335" s="14"/>
      <c r="S335" s="3"/>
      <c r="T335" s="3"/>
      <c r="U335" s="3"/>
      <c r="V335" s="3"/>
      <c r="W335" s="3"/>
      <c r="X335" s="3"/>
      <c r="Y335" s="111">
        <v>160.9</v>
      </c>
      <c r="Z335" s="111">
        <v>160.9</v>
      </c>
      <c r="AA335" s="111">
        <v>160.91100000000003</v>
      </c>
      <c r="AB335" s="111">
        <v>160.91100000000003</v>
      </c>
      <c r="AC335" s="111">
        <v>160.91100000000003</v>
      </c>
      <c r="AD335" s="111">
        <v>160.91100000000003</v>
      </c>
      <c r="AE335" s="111">
        <v>160.91100000000003</v>
      </c>
      <c r="AF335" s="111">
        <v>157.57100000000003</v>
      </c>
      <c r="AG335" s="111">
        <v>157.57100000000003</v>
      </c>
      <c r="AH335" s="111">
        <v>157.57100000000003</v>
      </c>
      <c r="AI335" s="111">
        <v>157.57100000000003</v>
      </c>
      <c r="AJ335" s="111">
        <v>157.57100000000003</v>
      </c>
      <c r="AK335" s="111">
        <v>157.57100000000003</v>
      </c>
    </row>
    <row r="336" spans="2:46">
      <c r="E336" s="3" t="s">
        <v>34</v>
      </c>
      <c r="F336" s="3" t="s">
        <v>336</v>
      </c>
      <c r="G336" s="3" t="s">
        <v>338</v>
      </c>
      <c r="H336" s="3"/>
      <c r="I336" s="3"/>
      <c r="J336" s="3"/>
      <c r="K336" s="3"/>
      <c r="L336" s="3" t="s">
        <v>308</v>
      </c>
      <c r="M336" s="3"/>
      <c r="N336" s="3"/>
      <c r="O336" s="3"/>
      <c r="P336" s="3"/>
      <c r="Q336" s="3"/>
      <c r="R336" s="14"/>
      <c r="S336" s="3"/>
      <c r="T336" s="3"/>
      <c r="U336" s="3"/>
      <c r="V336" s="3"/>
      <c r="W336" s="3"/>
      <c r="X336" s="3"/>
      <c r="Y336" s="111">
        <v>219.16</v>
      </c>
      <c r="Z336" s="111">
        <v>219.16</v>
      </c>
      <c r="AA336" s="111">
        <v>219.16</v>
      </c>
      <c r="AB336" s="111">
        <v>219.16</v>
      </c>
      <c r="AC336" s="111">
        <v>219.18699999999998</v>
      </c>
      <c r="AD336" s="111">
        <v>219.18699999999998</v>
      </c>
      <c r="AE336" s="111">
        <v>219.18699999999998</v>
      </c>
      <c r="AF336" s="111">
        <v>219.18699999999998</v>
      </c>
      <c r="AG336" s="111">
        <v>219.18699999999998</v>
      </c>
      <c r="AH336" s="111">
        <v>219.18699999999998</v>
      </c>
      <c r="AI336" s="111">
        <v>219.18699999999998</v>
      </c>
      <c r="AJ336" s="111">
        <v>219.18699999999998</v>
      </c>
      <c r="AK336" s="111">
        <v>219.18699999999998</v>
      </c>
    </row>
    <row r="337" spans="5:37">
      <c r="E337" s="3" t="s">
        <v>34</v>
      </c>
      <c r="F337" s="3" t="s">
        <v>336</v>
      </c>
      <c r="G337" s="3" t="s">
        <v>339</v>
      </c>
      <c r="H337" s="3"/>
      <c r="I337" s="3"/>
      <c r="J337" s="3"/>
      <c r="K337" s="3"/>
      <c r="L337" s="3" t="s">
        <v>308</v>
      </c>
      <c r="M337" s="3"/>
      <c r="N337" s="3"/>
      <c r="O337" s="3"/>
      <c r="P337" s="3"/>
      <c r="Q337" s="3"/>
      <c r="R337" s="14"/>
      <c r="S337" s="3"/>
      <c r="T337" s="3"/>
      <c r="U337" s="3"/>
      <c r="V337" s="3"/>
      <c r="W337" s="3"/>
      <c r="X337" s="3"/>
      <c r="Y337" s="111">
        <v>484.78</v>
      </c>
      <c r="Z337" s="111">
        <v>484.78</v>
      </c>
      <c r="AA337" s="111">
        <v>484.80699999999996</v>
      </c>
      <c r="AB337" s="111">
        <v>484.80699999999996</v>
      </c>
      <c r="AC337" s="111">
        <v>484.80699999999996</v>
      </c>
      <c r="AD337" s="111">
        <v>484.88099999999997</v>
      </c>
      <c r="AE337" s="111">
        <v>484.88099999999997</v>
      </c>
      <c r="AF337" s="111">
        <v>484.88099999999997</v>
      </c>
      <c r="AG337" s="111">
        <v>484.88099999999997</v>
      </c>
      <c r="AH337" s="111">
        <v>484.88099999999997</v>
      </c>
      <c r="AI337" s="111">
        <v>484.88099999999997</v>
      </c>
      <c r="AJ337" s="111">
        <v>484.88099999999997</v>
      </c>
      <c r="AK337" s="111">
        <v>484.88099999999997</v>
      </c>
    </row>
    <row r="338" spans="5:37">
      <c r="E338" s="3" t="s">
        <v>34</v>
      </c>
      <c r="F338" s="3" t="s">
        <v>336</v>
      </c>
      <c r="G338" s="3" t="s">
        <v>340</v>
      </c>
      <c r="H338" s="3"/>
      <c r="I338" s="3"/>
      <c r="J338" s="3"/>
      <c r="K338" s="3"/>
      <c r="L338" s="3" t="s">
        <v>308</v>
      </c>
      <c r="M338" s="3"/>
      <c r="N338" s="3"/>
      <c r="O338" s="3"/>
      <c r="P338" s="3"/>
      <c r="Q338" s="3"/>
      <c r="R338" s="14"/>
      <c r="S338" s="3"/>
      <c r="T338" s="3"/>
      <c r="U338" s="3"/>
      <c r="V338" s="3"/>
      <c r="W338" s="3"/>
      <c r="X338" s="3"/>
      <c r="Y338" s="111">
        <v>680.95</v>
      </c>
      <c r="Z338" s="111">
        <v>680.95</v>
      </c>
      <c r="AA338" s="111">
        <v>680.95</v>
      </c>
      <c r="AB338" s="111">
        <v>680.95</v>
      </c>
      <c r="AC338" s="111">
        <v>680.95</v>
      </c>
      <c r="AD338" s="111">
        <v>680.95</v>
      </c>
      <c r="AE338" s="111">
        <v>680.95</v>
      </c>
      <c r="AF338" s="111">
        <v>680.95</v>
      </c>
      <c r="AG338" s="111">
        <v>680.95</v>
      </c>
      <c r="AH338" s="111">
        <v>680.95</v>
      </c>
      <c r="AI338" s="111">
        <v>680.95</v>
      </c>
      <c r="AJ338" s="111">
        <v>680.95</v>
      </c>
      <c r="AK338" s="111">
        <v>680.95</v>
      </c>
    </row>
    <row r="339" spans="5:37">
      <c r="E339" s="3" t="s">
        <v>34</v>
      </c>
      <c r="F339" s="3" t="s">
        <v>336</v>
      </c>
      <c r="G339" s="3" t="s">
        <v>341</v>
      </c>
      <c r="H339" s="3"/>
      <c r="I339" s="3"/>
      <c r="J339" s="3"/>
      <c r="K339" s="3"/>
      <c r="L339" s="3" t="s">
        <v>308</v>
      </c>
      <c r="M339" s="3"/>
      <c r="N339" s="3"/>
      <c r="O339" s="3"/>
      <c r="P339" s="3"/>
      <c r="Q339" s="3"/>
      <c r="R339" s="14"/>
      <c r="S339" s="3"/>
      <c r="T339" s="3"/>
      <c r="U339" s="3"/>
      <c r="V339" s="3"/>
      <c r="W339" s="3"/>
      <c r="X339" s="3"/>
      <c r="Y339" s="111">
        <v>29.505000000000003</v>
      </c>
      <c r="Z339" s="111">
        <v>29.505000000000003</v>
      </c>
      <c r="AA339" s="111">
        <v>29.505000000000003</v>
      </c>
      <c r="AB339" s="111">
        <v>29.505000000000003</v>
      </c>
      <c r="AC339" s="111">
        <v>29.505000000000003</v>
      </c>
      <c r="AD339" s="111">
        <v>30.181000000000001</v>
      </c>
      <c r="AE339" s="111">
        <v>30.181000000000001</v>
      </c>
      <c r="AF339" s="111">
        <v>30.181000000000001</v>
      </c>
      <c r="AG339" s="111">
        <v>30.181000000000001</v>
      </c>
      <c r="AH339" s="111">
        <v>30.181000000000001</v>
      </c>
      <c r="AI339" s="111">
        <v>30.181000000000001</v>
      </c>
      <c r="AJ339" s="111">
        <v>30.181000000000001</v>
      </c>
      <c r="AK339" s="111">
        <v>30.181000000000001</v>
      </c>
    </row>
    <row r="340" spans="5:37">
      <c r="E340" s="3" t="s">
        <v>34</v>
      </c>
      <c r="F340" s="3" t="s">
        <v>336</v>
      </c>
      <c r="G340" s="3" t="s">
        <v>309</v>
      </c>
      <c r="H340" s="3"/>
      <c r="I340" s="3"/>
      <c r="J340" s="3"/>
      <c r="K340" s="3"/>
      <c r="L340" s="3" t="s">
        <v>308</v>
      </c>
      <c r="M340" s="3"/>
      <c r="N340" s="3"/>
      <c r="O340" s="3"/>
      <c r="P340" s="3"/>
      <c r="Q340" s="3"/>
      <c r="R340" s="14"/>
      <c r="S340" s="3"/>
      <c r="T340" s="3"/>
      <c r="U340" s="3"/>
      <c r="V340" s="3"/>
      <c r="W340" s="3"/>
      <c r="X340" s="3"/>
      <c r="Y340" s="111">
        <v>171.03</v>
      </c>
      <c r="Z340" s="111">
        <v>171.03</v>
      </c>
      <c r="AA340" s="111">
        <v>171.03</v>
      </c>
      <c r="AB340" s="111">
        <v>171.03</v>
      </c>
      <c r="AC340" s="111">
        <v>171.03</v>
      </c>
      <c r="AD340" s="111">
        <v>171.03</v>
      </c>
      <c r="AE340" s="111">
        <v>171.03</v>
      </c>
      <c r="AF340" s="111">
        <v>171.39099999999999</v>
      </c>
      <c r="AG340" s="111">
        <v>171.39099999999999</v>
      </c>
      <c r="AH340" s="111">
        <v>171.39099999999999</v>
      </c>
      <c r="AI340" s="111">
        <v>171.39099999999999</v>
      </c>
      <c r="AJ340" s="111">
        <v>171.39099999999999</v>
      </c>
      <c r="AK340" s="111">
        <v>171.39099999999999</v>
      </c>
    </row>
    <row r="341" spans="5:37">
      <c r="E341" s="4" t="s">
        <v>34</v>
      </c>
      <c r="F341" s="4" t="s">
        <v>336</v>
      </c>
      <c r="G341" s="4" t="s">
        <v>342</v>
      </c>
      <c r="H341" s="4"/>
      <c r="I341" s="4"/>
      <c r="J341" s="4"/>
      <c r="K341" s="4"/>
      <c r="L341" s="4" t="s">
        <v>308</v>
      </c>
      <c r="M341" s="4"/>
      <c r="N341" s="4"/>
      <c r="O341" s="4"/>
      <c r="P341" s="4"/>
      <c r="Q341" s="4"/>
      <c r="R341" s="99"/>
      <c r="S341" s="4"/>
      <c r="T341" s="4"/>
      <c r="U341" s="4"/>
      <c r="V341" s="4"/>
      <c r="W341" s="4"/>
      <c r="X341" s="4"/>
      <c r="Y341" s="111">
        <v>1746.325</v>
      </c>
      <c r="Z341" s="111">
        <v>1746.325</v>
      </c>
      <c r="AA341" s="111">
        <v>1746.3630000000001</v>
      </c>
      <c r="AB341" s="111">
        <v>1746.3630000000001</v>
      </c>
      <c r="AC341" s="111">
        <v>1746.39</v>
      </c>
      <c r="AD341" s="111">
        <v>1747.14</v>
      </c>
      <c r="AE341" s="111">
        <v>1747.14</v>
      </c>
      <c r="AF341" s="111">
        <v>1744.1610000000001</v>
      </c>
      <c r="AG341" s="111">
        <v>1744.1610000000001</v>
      </c>
      <c r="AH341" s="111">
        <v>1744.1610000000001</v>
      </c>
      <c r="AI341" s="111">
        <v>1744.1610000000001</v>
      </c>
      <c r="AJ341" s="111">
        <v>1744.1610000000001</v>
      </c>
      <c r="AK341" s="111">
        <v>1744.1610000000001</v>
      </c>
    </row>
    <row r="342" spans="5:37">
      <c r="E342" s="3" t="s">
        <v>34</v>
      </c>
      <c r="F342" s="3" t="s">
        <v>336</v>
      </c>
      <c r="G342" s="3" t="s">
        <v>343</v>
      </c>
      <c r="H342" s="3"/>
      <c r="I342" s="3"/>
      <c r="J342" s="3"/>
      <c r="K342" s="3"/>
      <c r="L342" s="3" t="s">
        <v>308</v>
      </c>
      <c r="M342" s="3"/>
      <c r="N342" s="3"/>
      <c r="O342" s="3"/>
      <c r="P342" s="3"/>
      <c r="Q342" s="3"/>
      <c r="R342" s="14"/>
      <c r="S342" s="3"/>
      <c r="T342" s="3"/>
      <c r="U342" s="3"/>
      <c r="V342" s="3"/>
      <c r="W342" s="3"/>
      <c r="X342" s="3"/>
      <c r="Y342" s="111">
        <v>577.94000000000005</v>
      </c>
      <c r="Z342" s="111">
        <v>577.94000000000005</v>
      </c>
      <c r="AA342" s="111">
        <v>577.95100000000014</v>
      </c>
      <c r="AB342" s="111">
        <v>577.95100000000014</v>
      </c>
      <c r="AC342" s="111">
        <v>577.95100000000014</v>
      </c>
      <c r="AD342" s="111">
        <v>578.62700000000018</v>
      </c>
      <c r="AE342" s="111">
        <v>578.62700000000018</v>
      </c>
      <c r="AF342" s="111">
        <v>575.28700000000015</v>
      </c>
      <c r="AG342" s="111">
        <v>575.28700000000015</v>
      </c>
      <c r="AH342" s="111">
        <v>575.28700000000015</v>
      </c>
      <c r="AI342" s="111">
        <v>575.28700000000015</v>
      </c>
      <c r="AJ342" s="111">
        <v>575.28700000000015</v>
      </c>
      <c r="AK342" s="111">
        <v>575.28700000000015</v>
      </c>
    </row>
    <row r="343" spans="5:37">
      <c r="E343" s="3" t="s">
        <v>34</v>
      </c>
      <c r="F343" s="3" t="s">
        <v>336</v>
      </c>
      <c r="G343" s="3" t="s">
        <v>344</v>
      </c>
      <c r="H343" s="3"/>
      <c r="I343" s="3"/>
      <c r="J343" s="3"/>
      <c r="K343" s="3"/>
      <c r="L343" s="3" t="s">
        <v>308</v>
      </c>
      <c r="M343" s="3"/>
      <c r="N343" s="3"/>
      <c r="O343" s="3"/>
      <c r="P343" s="3"/>
      <c r="Q343" s="3"/>
      <c r="R343" s="14"/>
      <c r="S343" s="3"/>
      <c r="T343" s="3"/>
      <c r="U343" s="3"/>
      <c r="V343" s="3"/>
      <c r="W343" s="3"/>
      <c r="X343" s="3"/>
      <c r="Y343" s="111">
        <v>1124.385</v>
      </c>
      <c r="Z343" s="111">
        <v>1124.385</v>
      </c>
      <c r="AA343" s="111">
        <v>1124.412</v>
      </c>
      <c r="AB343" s="111">
        <v>1124.412</v>
      </c>
      <c r="AC343" s="111">
        <v>1124.4390000000001</v>
      </c>
      <c r="AD343" s="111">
        <v>1124.5129999999999</v>
      </c>
      <c r="AE343" s="111">
        <v>1124.5129999999999</v>
      </c>
      <c r="AF343" s="111">
        <v>1124.5129999999999</v>
      </c>
      <c r="AG343" s="111">
        <v>1124.5129999999999</v>
      </c>
      <c r="AH343" s="111">
        <v>1124.5129999999999</v>
      </c>
      <c r="AI343" s="111">
        <v>1124.5129999999999</v>
      </c>
      <c r="AJ343" s="111">
        <v>1124.5129999999999</v>
      </c>
      <c r="AK343" s="111">
        <v>1124.5129999999999</v>
      </c>
    </row>
    <row r="344" spans="5:37">
      <c r="E344" s="3" t="s">
        <v>34</v>
      </c>
      <c r="F344" s="3" t="s">
        <v>336</v>
      </c>
      <c r="G344" s="3" t="s">
        <v>345</v>
      </c>
      <c r="H344" s="3"/>
      <c r="I344" s="3"/>
      <c r="J344" s="3"/>
      <c r="K344" s="3"/>
      <c r="L344" s="3" t="s">
        <v>308</v>
      </c>
      <c r="M344" s="3"/>
      <c r="N344" s="3"/>
      <c r="O344" s="3"/>
      <c r="P344" s="3"/>
      <c r="Q344" s="3"/>
      <c r="R344" s="14"/>
      <c r="S344" s="3"/>
      <c r="T344" s="3"/>
      <c r="U344" s="3"/>
      <c r="V344" s="3"/>
      <c r="W344" s="3"/>
      <c r="X344" s="3"/>
      <c r="Y344" s="111">
        <v>44</v>
      </c>
      <c r="Z344" s="111">
        <v>44</v>
      </c>
      <c r="AA344" s="111">
        <v>44</v>
      </c>
      <c r="AB344" s="111">
        <v>44</v>
      </c>
      <c r="AC344" s="111">
        <v>44</v>
      </c>
      <c r="AD344" s="111">
        <v>44</v>
      </c>
      <c r="AE344" s="111">
        <v>44</v>
      </c>
      <c r="AF344" s="111">
        <v>44.361000000000004</v>
      </c>
      <c r="AG344" s="111">
        <v>44.361000000000004</v>
      </c>
      <c r="AH344" s="111">
        <v>44.361000000000004</v>
      </c>
      <c r="AI344" s="111">
        <v>44.361000000000004</v>
      </c>
      <c r="AJ344" s="111">
        <v>44.361000000000004</v>
      </c>
      <c r="AK344" s="111">
        <v>44.361000000000004</v>
      </c>
    </row>
    <row r="345" spans="5:37">
      <c r="E345" s="3" t="s">
        <v>34</v>
      </c>
      <c r="F345" s="3" t="s">
        <v>336</v>
      </c>
      <c r="G345" s="3" t="s">
        <v>310</v>
      </c>
      <c r="H345" s="3"/>
      <c r="I345" s="3"/>
      <c r="J345" s="3"/>
      <c r="K345" s="3"/>
      <c r="L345" s="3" t="s">
        <v>308</v>
      </c>
      <c r="M345" s="3"/>
      <c r="N345" s="3"/>
      <c r="O345" s="3"/>
      <c r="P345" s="3"/>
      <c r="Q345" s="3"/>
      <c r="R345" s="14"/>
      <c r="S345" s="3"/>
      <c r="T345" s="3"/>
      <c r="U345" s="3"/>
      <c r="V345" s="3"/>
      <c r="W345" s="3"/>
      <c r="X345" s="3"/>
      <c r="Y345" s="111">
        <v>0</v>
      </c>
      <c r="Z345" s="111">
        <v>0</v>
      </c>
      <c r="AA345" s="111">
        <v>0</v>
      </c>
      <c r="AB345" s="111">
        <v>0</v>
      </c>
      <c r="AC345" s="111">
        <v>0</v>
      </c>
      <c r="AD345" s="111">
        <v>0</v>
      </c>
      <c r="AE345" s="111">
        <v>0</v>
      </c>
      <c r="AF345" s="111">
        <v>0</v>
      </c>
      <c r="AG345" s="111">
        <v>0</v>
      </c>
      <c r="AH345" s="111">
        <v>0</v>
      </c>
      <c r="AI345" s="111">
        <v>0</v>
      </c>
      <c r="AJ345" s="111">
        <v>0</v>
      </c>
      <c r="AK345" s="111">
        <v>0</v>
      </c>
    </row>
    <row r="346" spans="5:37">
      <c r="E346" s="4" t="s">
        <v>34</v>
      </c>
      <c r="F346" s="4" t="s">
        <v>336</v>
      </c>
      <c r="G346" s="4" t="s">
        <v>342</v>
      </c>
      <c r="H346" s="4"/>
      <c r="I346" s="4"/>
      <c r="J346" s="4"/>
      <c r="K346" s="4"/>
      <c r="L346" s="4" t="s">
        <v>308</v>
      </c>
      <c r="M346" s="4"/>
      <c r="N346" s="4"/>
      <c r="O346" s="4"/>
      <c r="P346" s="4"/>
      <c r="Q346" s="4"/>
      <c r="R346" s="99"/>
      <c r="S346" s="4"/>
      <c r="T346" s="4"/>
      <c r="U346" s="4"/>
      <c r="V346" s="4"/>
      <c r="W346" s="4"/>
      <c r="X346" s="4"/>
      <c r="Y346" s="111">
        <v>1746.325</v>
      </c>
      <c r="Z346" s="111">
        <v>1746.325</v>
      </c>
      <c r="AA346" s="111">
        <v>1746.3630000000003</v>
      </c>
      <c r="AB346" s="111">
        <v>1746.3630000000003</v>
      </c>
      <c r="AC346" s="111">
        <v>1746.3900000000003</v>
      </c>
      <c r="AD346" s="111">
        <v>1747.14</v>
      </c>
      <c r="AE346" s="111">
        <v>1747.14</v>
      </c>
      <c r="AF346" s="111">
        <v>1744.1610000000003</v>
      </c>
      <c r="AG346" s="111">
        <v>1744.1610000000003</v>
      </c>
      <c r="AH346" s="111">
        <v>1744.1610000000003</v>
      </c>
      <c r="AI346" s="111">
        <v>1744.1610000000003</v>
      </c>
      <c r="AJ346" s="111">
        <v>1744.1610000000003</v>
      </c>
      <c r="AK346" s="111">
        <v>1744.1610000000003</v>
      </c>
    </row>
    <row r="347" spans="5:37">
      <c r="E347" s="4" t="s">
        <v>34</v>
      </c>
      <c r="F347" s="4" t="s">
        <v>311</v>
      </c>
      <c r="G347" s="4" t="s">
        <v>311</v>
      </c>
      <c r="H347" s="4"/>
      <c r="I347" s="4"/>
      <c r="J347" s="4"/>
      <c r="K347" s="4"/>
      <c r="L347" s="4" t="s">
        <v>304</v>
      </c>
      <c r="M347" s="4"/>
      <c r="N347" s="4"/>
      <c r="O347" s="4"/>
      <c r="P347" s="4"/>
      <c r="Q347" s="4"/>
      <c r="R347" s="99"/>
      <c r="S347" s="4"/>
      <c r="T347" s="4"/>
      <c r="U347" s="4"/>
      <c r="V347" s="4"/>
      <c r="W347" s="4"/>
      <c r="X347" s="4"/>
      <c r="Y347" s="111">
        <v>12</v>
      </c>
      <c r="Z347" s="111">
        <v>12</v>
      </c>
      <c r="AA347" s="111">
        <v>12</v>
      </c>
      <c r="AB347" s="111">
        <v>12</v>
      </c>
      <c r="AC347" s="111">
        <v>12</v>
      </c>
      <c r="AD347" s="111">
        <v>12</v>
      </c>
      <c r="AE347" s="111">
        <v>12</v>
      </c>
      <c r="AF347" s="111">
        <v>12</v>
      </c>
      <c r="AG347" s="111">
        <v>12</v>
      </c>
      <c r="AH347" s="111">
        <v>12</v>
      </c>
      <c r="AI347" s="111">
        <v>12</v>
      </c>
      <c r="AJ347" s="111">
        <v>12</v>
      </c>
      <c r="AK347" s="111">
        <v>12</v>
      </c>
    </row>
    <row r="348" spans="5:37">
      <c r="E348" s="4" t="s">
        <v>34</v>
      </c>
      <c r="F348" s="4" t="s">
        <v>312</v>
      </c>
      <c r="G348" s="4" t="s">
        <v>312</v>
      </c>
      <c r="H348" s="4"/>
      <c r="I348" s="4"/>
      <c r="J348" s="4"/>
      <c r="K348" s="4"/>
      <c r="L348" s="4" t="s">
        <v>304</v>
      </c>
      <c r="M348" s="4"/>
      <c r="N348" s="4"/>
      <c r="O348" s="4"/>
      <c r="P348" s="4"/>
      <c r="Q348" s="4"/>
      <c r="R348" s="99"/>
      <c r="S348" s="4"/>
      <c r="T348" s="4"/>
      <c r="U348" s="4"/>
      <c r="V348" s="4"/>
      <c r="W348" s="4"/>
      <c r="X348" s="4"/>
      <c r="Y348" s="111">
        <v>172</v>
      </c>
      <c r="Z348" s="111">
        <v>171</v>
      </c>
      <c r="AA348" s="111">
        <v>171</v>
      </c>
      <c r="AB348" s="111">
        <v>166</v>
      </c>
      <c r="AC348" s="111">
        <v>158</v>
      </c>
      <c r="AD348" s="111">
        <v>157</v>
      </c>
      <c r="AE348" s="111">
        <v>157</v>
      </c>
      <c r="AF348" s="111">
        <v>157</v>
      </c>
      <c r="AG348" s="111">
        <v>157</v>
      </c>
      <c r="AH348" s="111">
        <v>157</v>
      </c>
      <c r="AI348" s="111">
        <v>157</v>
      </c>
      <c r="AJ348" s="111">
        <v>157</v>
      </c>
      <c r="AK348" s="111">
        <v>157</v>
      </c>
    </row>
    <row r="349" spans="5:37">
      <c r="E349" s="3" t="s">
        <v>34</v>
      </c>
      <c r="F349" s="3" t="s">
        <v>346</v>
      </c>
      <c r="G349" s="3" t="s">
        <v>347</v>
      </c>
      <c r="H349" s="3"/>
      <c r="I349" s="3"/>
      <c r="J349" s="3"/>
      <c r="K349" s="3"/>
      <c r="L349" s="3" t="s">
        <v>304</v>
      </c>
      <c r="M349" s="3"/>
      <c r="N349" s="3"/>
      <c r="O349" s="3"/>
      <c r="P349" s="3"/>
      <c r="Q349" s="3"/>
      <c r="R349" s="14"/>
      <c r="S349" s="3"/>
      <c r="T349" s="3"/>
      <c r="U349" s="3"/>
      <c r="V349" s="3"/>
      <c r="W349" s="3"/>
      <c r="X349" s="3"/>
      <c r="Y349" s="111">
        <v>3</v>
      </c>
      <c r="Z349" s="111">
        <v>3</v>
      </c>
      <c r="AA349" s="111">
        <v>5</v>
      </c>
      <c r="AB349" s="111">
        <v>6</v>
      </c>
      <c r="AC349" s="111">
        <v>6</v>
      </c>
      <c r="AD349" s="111">
        <v>6</v>
      </c>
      <c r="AE349" s="111">
        <v>6</v>
      </c>
      <c r="AF349" s="111">
        <v>6</v>
      </c>
      <c r="AG349" s="111">
        <v>6</v>
      </c>
      <c r="AH349" s="111">
        <v>6</v>
      </c>
      <c r="AI349" s="111">
        <v>6</v>
      </c>
      <c r="AJ349" s="111">
        <v>6</v>
      </c>
      <c r="AK349" s="111">
        <v>6</v>
      </c>
    </row>
    <row r="350" spans="5:37">
      <c r="E350" s="3" t="s">
        <v>34</v>
      </c>
      <c r="F350" s="3" t="s">
        <v>346</v>
      </c>
      <c r="G350" s="3" t="s">
        <v>348</v>
      </c>
      <c r="H350" s="3"/>
      <c r="I350" s="3"/>
      <c r="J350" s="3"/>
      <c r="K350" s="3"/>
      <c r="L350" s="3" t="s">
        <v>304</v>
      </c>
      <c r="M350" s="3"/>
      <c r="N350" s="3"/>
      <c r="O350" s="3"/>
      <c r="P350" s="3"/>
      <c r="Q350" s="3"/>
      <c r="R350" s="14"/>
      <c r="S350" s="3"/>
      <c r="T350" s="3"/>
      <c r="U350" s="3"/>
      <c r="V350" s="3"/>
      <c r="W350" s="3"/>
      <c r="X350" s="3"/>
      <c r="Y350" s="111">
        <v>2</v>
      </c>
      <c r="Z350" s="111">
        <v>8</v>
      </c>
      <c r="AA350" s="111">
        <v>11</v>
      </c>
      <c r="AB350" s="111">
        <v>12</v>
      </c>
      <c r="AC350" s="111">
        <v>12</v>
      </c>
      <c r="AD350" s="111">
        <v>14</v>
      </c>
      <c r="AE350" s="111">
        <v>19</v>
      </c>
      <c r="AF350" s="111">
        <v>19</v>
      </c>
      <c r="AG350" s="111">
        <v>19</v>
      </c>
      <c r="AH350" s="111">
        <v>19</v>
      </c>
      <c r="AI350" s="111">
        <v>19</v>
      </c>
      <c r="AJ350" s="111">
        <v>19</v>
      </c>
      <c r="AK350" s="111">
        <v>19</v>
      </c>
    </row>
    <row r="351" spans="5:37">
      <c r="E351" s="4" t="s">
        <v>34</v>
      </c>
      <c r="F351" s="4" t="s">
        <v>346</v>
      </c>
      <c r="G351" s="4" t="s">
        <v>342</v>
      </c>
      <c r="H351" s="4"/>
      <c r="I351" s="4"/>
      <c r="J351" s="4"/>
      <c r="K351" s="4"/>
      <c r="L351" s="4" t="s">
        <v>304</v>
      </c>
      <c r="M351" s="4"/>
      <c r="N351" s="4"/>
      <c r="O351" s="4"/>
      <c r="P351" s="4"/>
      <c r="Q351" s="4"/>
      <c r="R351" s="99"/>
      <c r="S351" s="4"/>
      <c r="T351" s="4"/>
      <c r="U351" s="4"/>
      <c r="V351" s="4"/>
      <c r="W351" s="4"/>
      <c r="X351" s="4"/>
      <c r="Y351" s="111">
        <v>5</v>
      </c>
      <c r="Z351" s="111">
        <v>11</v>
      </c>
      <c r="AA351" s="111">
        <v>16</v>
      </c>
      <c r="AB351" s="111">
        <v>18</v>
      </c>
      <c r="AC351" s="111">
        <v>18</v>
      </c>
      <c r="AD351" s="111">
        <v>20</v>
      </c>
      <c r="AE351" s="111">
        <v>25</v>
      </c>
      <c r="AF351" s="111">
        <v>25</v>
      </c>
      <c r="AG351" s="111">
        <v>25</v>
      </c>
      <c r="AH351" s="111">
        <v>25</v>
      </c>
      <c r="AI351" s="111">
        <v>25</v>
      </c>
      <c r="AJ351" s="111">
        <v>25</v>
      </c>
      <c r="AK351" s="111">
        <v>25</v>
      </c>
    </row>
    <row r="352" spans="5:37">
      <c r="E352" s="3" t="s">
        <v>34</v>
      </c>
      <c r="F352" s="3" t="s">
        <v>313</v>
      </c>
      <c r="G352" s="3" t="s">
        <v>313</v>
      </c>
      <c r="H352" s="3"/>
      <c r="I352" s="3"/>
      <c r="J352" s="3"/>
      <c r="K352" s="3"/>
      <c r="L352" s="3" t="s">
        <v>304</v>
      </c>
      <c r="M352" s="3"/>
      <c r="N352" s="3"/>
      <c r="O352" s="3"/>
      <c r="P352" s="3"/>
      <c r="Q352" s="3"/>
      <c r="R352" s="14"/>
      <c r="S352" s="3"/>
      <c r="T352" s="3"/>
      <c r="U352" s="3"/>
      <c r="V352" s="3"/>
      <c r="W352" s="3"/>
      <c r="X352" s="3"/>
      <c r="Y352" s="111">
        <v>491</v>
      </c>
      <c r="Z352" s="111">
        <v>490</v>
      </c>
      <c r="AA352" s="111">
        <v>490</v>
      </c>
      <c r="AB352" s="111">
        <v>490</v>
      </c>
      <c r="AC352" s="111">
        <v>482</v>
      </c>
      <c r="AD352" s="111">
        <v>482</v>
      </c>
      <c r="AE352" s="111">
        <v>482</v>
      </c>
      <c r="AF352" s="111">
        <v>482</v>
      </c>
      <c r="AG352" s="111">
        <v>482</v>
      </c>
      <c r="AH352" s="111">
        <v>482</v>
      </c>
      <c r="AI352" s="111">
        <v>482</v>
      </c>
      <c r="AJ352" s="111">
        <v>482</v>
      </c>
      <c r="AK352" s="111">
        <v>482</v>
      </c>
    </row>
    <row r="353" spans="5:37">
      <c r="E353" s="3" t="s">
        <v>34</v>
      </c>
      <c r="F353" s="3" t="s">
        <v>237</v>
      </c>
      <c r="G353" s="3" t="s">
        <v>332</v>
      </c>
      <c r="H353" s="3"/>
      <c r="I353" s="3"/>
      <c r="J353" s="3"/>
      <c r="K353" s="3"/>
      <c r="L353" s="3" t="s">
        <v>304</v>
      </c>
      <c r="M353" s="3"/>
      <c r="N353" s="3"/>
      <c r="O353" s="3"/>
      <c r="P353" s="3"/>
      <c r="Q353" s="3"/>
      <c r="R353" s="14"/>
      <c r="S353" s="3"/>
      <c r="T353" s="3"/>
      <c r="U353" s="3"/>
      <c r="V353" s="3"/>
      <c r="W353" s="3"/>
      <c r="X353" s="3"/>
      <c r="Y353" s="111">
        <v>42</v>
      </c>
      <c r="Z353" s="111">
        <v>42</v>
      </c>
      <c r="AA353" s="111">
        <v>42</v>
      </c>
      <c r="AB353" s="111">
        <v>42</v>
      </c>
      <c r="AC353" s="111">
        <v>42</v>
      </c>
      <c r="AD353" s="111">
        <v>0</v>
      </c>
      <c r="AE353" s="111">
        <v>0</v>
      </c>
      <c r="AF353" s="111">
        <v>0</v>
      </c>
      <c r="AG353" s="111">
        <v>0</v>
      </c>
      <c r="AH353" s="111">
        <v>0</v>
      </c>
      <c r="AI353" s="111">
        <v>0</v>
      </c>
      <c r="AJ353" s="111">
        <v>0</v>
      </c>
      <c r="AK353" s="111">
        <v>0</v>
      </c>
    </row>
    <row r="354" spans="5:37">
      <c r="E354" s="3" t="s">
        <v>34</v>
      </c>
      <c r="F354" s="3" t="s">
        <v>237</v>
      </c>
      <c r="G354" s="3" t="s">
        <v>333</v>
      </c>
      <c r="H354" s="3"/>
      <c r="I354" s="3"/>
      <c r="J354" s="3"/>
      <c r="K354" s="3"/>
      <c r="L354" s="3" t="s">
        <v>304</v>
      </c>
      <c r="M354" s="3"/>
      <c r="N354" s="3"/>
      <c r="O354" s="3"/>
      <c r="P354" s="3"/>
      <c r="Q354" s="3"/>
      <c r="R354" s="14"/>
      <c r="S354" s="3"/>
      <c r="T354" s="3"/>
      <c r="U354" s="3"/>
      <c r="V354" s="3"/>
      <c r="W354" s="3"/>
      <c r="X354" s="3"/>
      <c r="Y354" s="111">
        <v>0</v>
      </c>
      <c r="Z354" s="111">
        <v>0</v>
      </c>
      <c r="AA354" s="111">
        <v>0</v>
      </c>
      <c r="AB354" s="111">
        <v>0</v>
      </c>
      <c r="AC354" s="111">
        <v>0</v>
      </c>
      <c r="AD354" s="111">
        <v>0</v>
      </c>
      <c r="AE354" s="111">
        <v>0</v>
      </c>
      <c r="AF354" s="111">
        <v>0</v>
      </c>
      <c r="AG354" s="111">
        <v>0</v>
      </c>
      <c r="AH354" s="111">
        <v>0</v>
      </c>
      <c r="AI354" s="111">
        <v>0</v>
      </c>
      <c r="AJ354" s="111">
        <v>0</v>
      </c>
      <c r="AK354" s="111">
        <v>0</v>
      </c>
    </row>
    <row r="355" spans="5:37">
      <c r="E355" s="3" t="s">
        <v>34</v>
      </c>
      <c r="F355" s="3" t="s">
        <v>237</v>
      </c>
      <c r="G355" s="3" t="s">
        <v>334</v>
      </c>
      <c r="H355" s="3"/>
      <c r="I355" s="3"/>
      <c r="J355" s="3"/>
      <c r="K355" s="3"/>
      <c r="L355" s="3" t="s">
        <v>304</v>
      </c>
      <c r="M355" s="3"/>
      <c r="N355" s="3"/>
      <c r="O355" s="3"/>
      <c r="P355" s="3"/>
      <c r="Q355" s="3"/>
      <c r="R355" s="14"/>
      <c r="S355" s="3"/>
      <c r="T355" s="3"/>
      <c r="U355" s="3"/>
      <c r="V355" s="3"/>
      <c r="W355" s="3"/>
      <c r="X355" s="3"/>
      <c r="Y355" s="111">
        <v>0</v>
      </c>
      <c r="Z355" s="111">
        <v>0</v>
      </c>
      <c r="AA355" s="111">
        <v>0</v>
      </c>
      <c r="AB355" s="111">
        <v>0</v>
      </c>
      <c r="AC355" s="111">
        <v>0</v>
      </c>
      <c r="AD355" s="111">
        <v>0</v>
      </c>
      <c r="AE355" s="111">
        <v>0</v>
      </c>
      <c r="AF355" s="111">
        <v>0</v>
      </c>
      <c r="AG355" s="111">
        <v>0</v>
      </c>
      <c r="AH355" s="111">
        <v>0</v>
      </c>
      <c r="AI355" s="111">
        <v>0</v>
      </c>
      <c r="AJ355" s="111">
        <v>0</v>
      </c>
      <c r="AK355" s="111">
        <v>0</v>
      </c>
    </row>
    <row r="356" spans="5:37">
      <c r="E356" s="3" t="s">
        <v>34</v>
      </c>
      <c r="F356" s="3" t="s">
        <v>237</v>
      </c>
      <c r="G356" s="3" t="s">
        <v>349</v>
      </c>
      <c r="H356" s="3"/>
      <c r="I356" s="3"/>
      <c r="J356" s="3"/>
      <c r="K356" s="3"/>
      <c r="L356" s="3" t="s">
        <v>304</v>
      </c>
      <c r="M356" s="3"/>
      <c r="N356" s="3"/>
      <c r="O356" s="3"/>
      <c r="P356" s="3"/>
      <c r="Q356" s="3"/>
      <c r="R356" s="14"/>
      <c r="S356" s="3"/>
      <c r="T356" s="3"/>
      <c r="U356" s="3"/>
      <c r="V356" s="3"/>
      <c r="W356" s="3"/>
      <c r="X356" s="3"/>
      <c r="Y356" s="111">
        <v>2</v>
      </c>
      <c r="Z356" s="111">
        <v>2</v>
      </c>
      <c r="AA356" s="111">
        <v>2</v>
      </c>
      <c r="AB356" s="111">
        <v>0</v>
      </c>
      <c r="AC356" s="111">
        <v>0</v>
      </c>
      <c r="AD356" s="111">
        <v>0</v>
      </c>
      <c r="AE356" s="111">
        <v>0</v>
      </c>
      <c r="AF356" s="111">
        <v>0</v>
      </c>
      <c r="AG356" s="111">
        <v>0</v>
      </c>
      <c r="AH356" s="111">
        <v>0</v>
      </c>
      <c r="AI356" s="111">
        <v>0</v>
      </c>
      <c r="AJ356" s="111">
        <v>0</v>
      </c>
      <c r="AK356" s="111">
        <v>0</v>
      </c>
    </row>
    <row r="357" spans="5:37">
      <c r="E357" s="3" t="s">
        <v>34</v>
      </c>
      <c r="F357" s="3" t="s">
        <v>237</v>
      </c>
      <c r="G357" s="3" t="s">
        <v>306</v>
      </c>
      <c r="H357" s="3"/>
      <c r="I357" s="3"/>
      <c r="J357" s="3"/>
      <c r="K357" s="3"/>
      <c r="L357" s="3" t="s">
        <v>304</v>
      </c>
      <c r="M357" s="3"/>
      <c r="N357" s="3"/>
      <c r="O357" s="3"/>
      <c r="P357" s="3"/>
      <c r="Q357" s="3"/>
      <c r="R357" s="14"/>
      <c r="S357" s="3"/>
      <c r="T357" s="3"/>
      <c r="U357" s="3"/>
      <c r="V357" s="3"/>
      <c r="W357" s="3"/>
      <c r="X357" s="3"/>
      <c r="Y357" s="111">
        <v>0</v>
      </c>
      <c r="Z357" s="111">
        <v>0</v>
      </c>
      <c r="AA357" s="111">
        <v>0</v>
      </c>
      <c r="AB357" s="111">
        <v>0</v>
      </c>
      <c r="AC357" s="111">
        <v>0</v>
      </c>
      <c r="AD357" s="111">
        <v>0</v>
      </c>
      <c r="AE357" s="111">
        <v>0</v>
      </c>
      <c r="AF357" s="111">
        <v>0</v>
      </c>
      <c r="AG357" s="111">
        <v>0</v>
      </c>
      <c r="AH357" s="111">
        <v>0</v>
      </c>
      <c r="AI357" s="111">
        <v>0</v>
      </c>
      <c r="AJ357" s="111">
        <v>0</v>
      </c>
      <c r="AK357" s="111">
        <v>0</v>
      </c>
    </row>
    <row r="358" spans="5:37">
      <c r="E358" s="3" t="s">
        <v>34</v>
      </c>
      <c r="F358" s="3" t="s">
        <v>237</v>
      </c>
      <c r="G358" s="3" t="s">
        <v>307</v>
      </c>
      <c r="H358" s="3"/>
      <c r="I358" s="3"/>
      <c r="J358" s="3"/>
      <c r="K358" s="3"/>
      <c r="L358" s="3" t="s">
        <v>304</v>
      </c>
      <c r="M358" s="3"/>
      <c r="N358" s="3"/>
      <c r="O358" s="3"/>
      <c r="P358" s="3"/>
      <c r="Q358" s="3"/>
      <c r="R358" s="14"/>
      <c r="S358" s="3"/>
      <c r="T358" s="3"/>
      <c r="U358" s="3"/>
      <c r="V358" s="3"/>
      <c r="W358" s="3"/>
      <c r="X358" s="3"/>
      <c r="Y358" s="111">
        <v>0</v>
      </c>
      <c r="Z358" s="111">
        <v>0</v>
      </c>
      <c r="AA358" s="111">
        <v>0</v>
      </c>
      <c r="AB358" s="111">
        <v>0</v>
      </c>
      <c r="AC358" s="111">
        <v>0</v>
      </c>
      <c r="AD358" s="111">
        <v>0</v>
      </c>
      <c r="AE358" s="111">
        <v>0</v>
      </c>
      <c r="AF358" s="111">
        <v>0</v>
      </c>
      <c r="AG358" s="111">
        <v>0</v>
      </c>
      <c r="AH358" s="111">
        <v>0</v>
      </c>
      <c r="AI358" s="111">
        <v>0</v>
      </c>
      <c r="AJ358" s="111">
        <v>0</v>
      </c>
      <c r="AK358" s="111">
        <v>0</v>
      </c>
    </row>
    <row r="359" spans="5:37">
      <c r="E359" s="3" t="s">
        <v>34</v>
      </c>
      <c r="F359" s="3" t="s">
        <v>237</v>
      </c>
      <c r="G359" s="3" t="s">
        <v>350</v>
      </c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14"/>
      <c r="S359" s="3"/>
      <c r="T359" s="3"/>
      <c r="U359" s="3"/>
      <c r="V359" s="3"/>
      <c r="W359" s="3"/>
      <c r="X359" s="3"/>
      <c r="Y359" s="111"/>
      <c r="Z359" s="111"/>
      <c r="AA359" s="111"/>
      <c r="AB359" s="111"/>
      <c r="AC359" s="111"/>
      <c r="AD359" s="111"/>
      <c r="AE359" s="111"/>
      <c r="AF359" s="111"/>
      <c r="AG359" s="111"/>
      <c r="AH359" s="111"/>
      <c r="AI359" s="111"/>
      <c r="AJ359" s="111"/>
      <c r="AK359" s="111"/>
    </row>
    <row r="360" spans="5:37">
      <c r="E360" s="3" t="s">
        <v>34</v>
      </c>
      <c r="F360" s="3" t="s">
        <v>237</v>
      </c>
      <c r="G360" s="3" t="s">
        <v>351</v>
      </c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14"/>
      <c r="S360" s="3"/>
      <c r="T360" s="3"/>
      <c r="U360" s="3"/>
      <c r="V360" s="3"/>
      <c r="W360" s="3"/>
      <c r="X360" s="3"/>
      <c r="Y360" s="111"/>
      <c r="Z360" s="111"/>
      <c r="AA360" s="111"/>
      <c r="AB360" s="111"/>
      <c r="AC360" s="111"/>
      <c r="AD360" s="111"/>
      <c r="AE360" s="111"/>
      <c r="AF360" s="111"/>
      <c r="AG360" s="111"/>
      <c r="AH360" s="111"/>
      <c r="AI360" s="111"/>
      <c r="AJ360" s="111"/>
      <c r="AK360" s="111"/>
    </row>
    <row r="361" spans="5:37">
      <c r="E361" s="4" t="s">
        <v>34</v>
      </c>
      <c r="F361" s="4" t="s">
        <v>237</v>
      </c>
      <c r="G361" s="4" t="s">
        <v>342</v>
      </c>
      <c r="H361" s="4"/>
      <c r="I361" s="4"/>
      <c r="J361" s="4"/>
      <c r="K361" s="4"/>
      <c r="L361" s="4" t="s">
        <v>304</v>
      </c>
      <c r="M361" s="4"/>
      <c r="N361" s="4"/>
      <c r="O361" s="4"/>
      <c r="P361" s="4"/>
      <c r="Q361" s="4"/>
      <c r="R361" s="99"/>
      <c r="S361" s="4"/>
      <c r="T361" s="4"/>
      <c r="U361" s="4"/>
      <c r="V361" s="4"/>
      <c r="W361" s="4"/>
      <c r="X361" s="4"/>
      <c r="Y361" s="111">
        <v>44</v>
      </c>
      <c r="Z361" s="111">
        <v>44</v>
      </c>
      <c r="AA361" s="111">
        <v>44</v>
      </c>
      <c r="AB361" s="111">
        <v>42</v>
      </c>
      <c r="AC361" s="111">
        <v>42</v>
      </c>
      <c r="AD361" s="111">
        <v>0</v>
      </c>
      <c r="AE361" s="111">
        <v>0</v>
      </c>
      <c r="AF361" s="111">
        <v>0</v>
      </c>
      <c r="AG361" s="111">
        <v>0</v>
      </c>
      <c r="AH361" s="111">
        <v>0</v>
      </c>
      <c r="AI361" s="111">
        <v>0</v>
      </c>
      <c r="AJ361" s="111">
        <v>0</v>
      </c>
      <c r="AK361" s="111">
        <v>0</v>
      </c>
    </row>
    <row r="362" spans="5:37">
      <c r="E362" s="3" t="s">
        <v>34</v>
      </c>
      <c r="F362" s="3" t="s">
        <v>352</v>
      </c>
      <c r="G362" s="3" t="s">
        <v>315</v>
      </c>
      <c r="H362" s="3"/>
      <c r="I362" s="3"/>
      <c r="J362" s="3"/>
      <c r="K362" s="3"/>
      <c r="L362" s="3" t="s">
        <v>308</v>
      </c>
      <c r="M362" s="3"/>
      <c r="N362" s="3"/>
      <c r="O362" s="3"/>
      <c r="P362" s="3"/>
      <c r="Q362" s="3"/>
      <c r="R362" s="14"/>
      <c r="S362" s="3"/>
      <c r="T362" s="3"/>
      <c r="U362" s="3"/>
      <c r="V362" s="3"/>
      <c r="W362" s="3"/>
      <c r="X362" s="3"/>
      <c r="Y362" s="111">
        <v>19485.417109999999</v>
      </c>
      <c r="Z362" s="111">
        <v>20005.171691199859</v>
      </c>
      <c r="AA362" s="111">
        <v>20470.765999999992</v>
      </c>
      <c r="AB362" s="111">
        <v>20982.172999999992</v>
      </c>
      <c r="AC362" s="111">
        <v>21492.938999999984</v>
      </c>
      <c r="AD362" s="111">
        <v>21931.247641100439</v>
      </c>
      <c r="AE362" s="111">
        <v>22363.271281100086</v>
      </c>
      <c r="AF362" s="111">
        <v>22812.201824580137</v>
      </c>
      <c r="AG362" s="111">
        <v>23250.219121524831</v>
      </c>
      <c r="AH362" s="111">
        <v>23688.105230550191</v>
      </c>
      <c r="AI362" s="111">
        <v>24121.46194953626</v>
      </c>
      <c r="AJ362" s="111">
        <v>24550.332749287703</v>
      </c>
      <c r="AK362" s="111">
        <v>24979.808069225743</v>
      </c>
    </row>
    <row r="363" spans="5:37">
      <c r="E363" s="3" t="s">
        <v>34</v>
      </c>
      <c r="F363" s="3" t="s">
        <v>352</v>
      </c>
      <c r="G363" s="3" t="s">
        <v>316</v>
      </c>
      <c r="H363" s="3"/>
      <c r="I363" s="3"/>
      <c r="J363" s="3"/>
      <c r="K363" s="3"/>
      <c r="L363" s="3" t="s">
        <v>308</v>
      </c>
      <c r="M363" s="3"/>
      <c r="N363" s="3"/>
      <c r="O363" s="3"/>
      <c r="P363" s="3"/>
      <c r="Q363" s="3"/>
      <c r="R363" s="14"/>
      <c r="S363" s="3"/>
      <c r="T363" s="3"/>
      <c r="U363" s="3"/>
      <c r="V363" s="3"/>
      <c r="W363" s="3"/>
      <c r="X363" s="3"/>
      <c r="Y363" s="111">
        <v>11921.047340000001</v>
      </c>
      <c r="Z363" s="111">
        <v>11619.694247000021</v>
      </c>
      <c r="AA363" s="111">
        <v>11344.784999999998</v>
      </c>
      <c r="AB363" s="111">
        <v>11099.469999999998</v>
      </c>
      <c r="AC363" s="111">
        <v>10836.244999999999</v>
      </c>
      <c r="AD363" s="111">
        <v>10644.314077000017</v>
      </c>
      <c r="AE363" s="111">
        <v>10420.774136999997</v>
      </c>
      <c r="AF363" s="111">
        <v>10179.365735740626</v>
      </c>
      <c r="AG363" s="111">
        <v>9929.3609660876682</v>
      </c>
      <c r="AH363" s="111">
        <v>9679.269299666732</v>
      </c>
      <c r="AI363" s="111">
        <v>9427.8320636183689</v>
      </c>
      <c r="AJ363" s="111">
        <v>9175.062172042255</v>
      </c>
      <c r="AK363" s="111">
        <v>8922.4718684449181</v>
      </c>
    </row>
    <row r="364" spans="5:37">
      <c r="E364" s="3" t="s">
        <v>34</v>
      </c>
      <c r="F364" s="3" t="s">
        <v>352</v>
      </c>
      <c r="G364" s="3" t="s">
        <v>317</v>
      </c>
      <c r="H364" s="3"/>
      <c r="I364" s="3"/>
      <c r="J364" s="3"/>
      <c r="K364" s="3"/>
      <c r="L364" s="3" t="s">
        <v>308</v>
      </c>
      <c r="M364" s="3"/>
      <c r="N364" s="3"/>
      <c r="O364" s="3"/>
      <c r="P364" s="3"/>
      <c r="Q364" s="3"/>
      <c r="R364" s="14"/>
      <c r="S364" s="3"/>
      <c r="T364" s="3"/>
      <c r="U364" s="3"/>
      <c r="V364" s="3"/>
      <c r="W364" s="3"/>
      <c r="X364" s="3"/>
      <c r="Y364" s="111">
        <v>7891.1057499999988</v>
      </c>
      <c r="Z364" s="111">
        <v>7755.8962370000054</v>
      </c>
      <c r="AA364" s="111">
        <v>7631.6859999999997</v>
      </c>
      <c r="AB364" s="111">
        <v>7502.7489999999998</v>
      </c>
      <c r="AC364" s="111">
        <v>7381.8810000000003</v>
      </c>
      <c r="AD364" s="111">
        <v>7282.7705420000029</v>
      </c>
      <c r="AE364" s="111">
        <v>7192.1544819999999</v>
      </c>
      <c r="AF364" s="111">
        <v>7082.8126757190912</v>
      </c>
      <c r="AG364" s="111">
        <v>6969.2426443602099</v>
      </c>
      <c r="AH364" s="111">
        <v>6855.644628423438</v>
      </c>
      <c r="AI364" s="111">
        <v>6741.460274849961</v>
      </c>
      <c r="AJ364" s="111">
        <v>6626.6952110131451</v>
      </c>
      <c r="AK364" s="111">
        <v>6512.0084033950416</v>
      </c>
    </row>
    <row r="365" spans="5:37">
      <c r="E365" s="3" t="s">
        <v>34</v>
      </c>
      <c r="F365" s="3" t="s">
        <v>352</v>
      </c>
      <c r="G365" s="3" t="s">
        <v>318</v>
      </c>
      <c r="H365" s="3"/>
      <c r="I365" s="3"/>
      <c r="J365" s="3"/>
      <c r="K365" s="3"/>
      <c r="L365" s="3" t="s">
        <v>308</v>
      </c>
      <c r="M365" s="3"/>
      <c r="N365" s="3"/>
      <c r="O365" s="3"/>
      <c r="P365" s="3"/>
      <c r="Q365" s="3"/>
      <c r="R365" s="14"/>
      <c r="S365" s="3"/>
      <c r="T365" s="3"/>
      <c r="U365" s="3"/>
      <c r="V365" s="3"/>
      <c r="W365" s="3"/>
      <c r="X365" s="3"/>
      <c r="Y365" s="111">
        <v>1919.2909999999999</v>
      </c>
      <c r="Z365" s="111">
        <v>1871.5339500000005</v>
      </c>
      <c r="AA365" s="111">
        <v>1823.3870000000002</v>
      </c>
      <c r="AB365" s="111">
        <v>1770.0889999999999</v>
      </c>
      <c r="AC365" s="111">
        <v>1714.7640000000001</v>
      </c>
      <c r="AD365" s="111">
        <v>1650.0115599999999</v>
      </c>
      <c r="AE365" s="111">
        <v>1597.0699500000003</v>
      </c>
      <c r="AF365" s="111">
        <v>1548.4125330703132</v>
      </c>
      <c r="AG365" s="111">
        <v>1498.3071453398511</v>
      </c>
      <c r="AH365" s="111">
        <v>1448.2185598964925</v>
      </c>
      <c r="AI365" s="111">
        <v>1398.1242348728044</v>
      </c>
      <c r="AJ365" s="111">
        <v>1348.0242253543884</v>
      </c>
      <c r="AK365" s="111">
        <v>1297.9249818755807</v>
      </c>
    </row>
    <row r="366" spans="5:37">
      <c r="E366" s="3" t="s">
        <v>34</v>
      </c>
      <c r="F366" s="3" t="s">
        <v>352</v>
      </c>
      <c r="G366" s="3" t="s">
        <v>319</v>
      </c>
      <c r="H366" s="3"/>
      <c r="I366" s="3"/>
      <c r="J366" s="3"/>
      <c r="K366" s="3"/>
      <c r="L366" s="3" t="s">
        <v>308</v>
      </c>
      <c r="M366" s="3"/>
      <c r="N366" s="3"/>
      <c r="O366" s="3"/>
      <c r="P366" s="3"/>
      <c r="Q366" s="3"/>
      <c r="R366" s="14"/>
      <c r="S366" s="3"/>
      <c r="T366" s="3"/>
      <c r="U366" s="3"/>
      <c r="V366" s="3"/>
      <c r="W366" s="3"/>
      <c r="X366" s="3"/>
      <c r="Y366" s="111">
        <v>1771.9234999999999</v>
      </c>
      <c r="Z366" s="111">
        <v>1790.8753499999998</v>
      </c>
      <c r="AA366" s="111">
        <v>1797.3690000000001</v>
      </c>
      <c r="AB366" s="111">
        <v>1809.5880000000002</v>
      </c>
      <c r="AC366" s="111">
        <v>1827.5320000000002</v>
      </c>
      <c r="AD366" s="111">
        <v>1854.8748099999982</v>
      </c>
      <c r="AE366" s="111">
        <v>1880.9090900000012</v>
      </c>
      <c r="AF366" s="111">
        <v>1892.9302069907808</v>
      </c>
      <c r="AG366" s="111">
        <v>1909.5277882653943</v>
      </c>
      <c r="AH366" s="111">
        <v>1926.1080121040432</v>
      </c>
      <c r="AI366" s="111">
        <v>1942.5146877170966</v>
      </c>
      <c r="AJ366" s="111">
        <v>1958.7494807330281</v>
      </c>
      <c r="AK366" s="111">
        <v>1975.0074365600246</v>
      </c>
    </row>
    <row r="367" spans="5:37">
      <c r="E367" s="3" t="s">
        <v>34</v>
      </c>
      <c r="F367" s="3" t="s">
        <v>352</v>
      </c>
      <c r="G367" s="3" t="s">
        <v>320</v>
      </c>
      <c r="H367" s="3"/>
      <c r="I367" s="3"/>
      <c r="J367" s="3"/>
      <c r="K367" s="3"/>
      <c r="L367" s="3" t="s">
        <v>308</v>
      </c>
      <c r="M367" s="3"/>
      <c r="N367" s="3"/>
      <c r="O367" s="3"/>
      <c r="P367" s="3"/>
      <c r="Q367" s="3"/>
      <c r="R367" s="14"/>
      <c r="S367" s="3"/>
      <c r="T367" s="3"/>
      <c r="U367" s="3"/>
      <c r="V367" s="3"/>
      <c r="W367" s="3"/>
      <c r="X367" s="3"/>
      <c r="Y367" s="111">
        <v>3066.5349999999999</v>
      </c>
      <c r="Z367" s="111">
        <v>3068.4570600000002</v>
      </c>
      <c r="AA367" s="111">
        <v>3077.0509999999999</v>
      </c>
      <c r="AB367" s="111">
        <v>3078.3540000000003</v>
      </c>
      <c r="AC367" s="111">
        <v>3071.585</v>
      </c>
      <c r="AD367" s="111">
        <v>3062.8371480000001</v>
      </c>
      <c r="AE367" s="111">
        <v>3043.7463880000005</v>
      </c>
      <c r="AF367" s="111">
        <v>3029.5108931222294</v>
      </c>
      <c r="AG367" s="111">
        <v>3034.8249213220761</v>
      </c>
      <c r="AH367" s="111">
        <v>3040.1350665035543</v>
      </c>
      <c r="AI367" s="111">
        <v>3045.3247356021452</v>
      </c>
      <c r="AJ367" s="111">
        <v>3050.3950848866225</v>
      </c>
      <c r="AK367" s="111">
        <v>3055.481513648353</v>
      </c>
    </row>
    <row r="368" spans="5:37">
      <c r="E368" s="3" t="s">
        <v>34</v>
      </c>
      <c r="F368" s="3" t="s">
        <v>352</v>
      </c>
      <c r="G368" s="3" t="s">
        <v>321</v>
      </c>
      <c r="H368" s="3"/>
      <c r="I368" s="3"/>
      <c r="J368" s="3"/>
      <c r="K368" s="3"/>
      <c r="L368" s="3" t="s">
        <v>308</v>
      </c>
      <c r="M368" s="3"/>
      <c r="N368" s="3"/>
      <c r="O368" s="3"/>
      <c r="P368" s="3"/>
      <c r="Q368" s="3"/>
      <c r="R368" s="14"/>
      <c r="S368" s="3"/>
      <c r="T368" s="3"/>
      <c r="U368" s="3"/>
      <c r="V368" s="3"/>
      <c r="W368" s="3"/>
      <c r="X368" s="3"/>
      <c r="Y368" s="111">
        <v>758.02699999999993</v>
      </c>
      <c r="Z368" s="111">
        <v>758.12416999999994</v>
      </c>
      <c r="AA368" s="111">
        <v>757.43600000000004</v>
      </c>
      <c r="AB368" s="111">
        <v>757.11500000000012</v>
      </c>
      <c r="AC368" s="111">
        <v>757.55200000000013</v>
      </c>
      <c r="AD368" s="111">
        <v>750.34314000000006</v>
      </c>
      <c r="AE368" s="111">
        <v>745.75864999999999</v>
      </c>
      <c r="AF368" s="111">
        <v>741.35945286301649</v>
      </c>
      <c r="AG368" s="111">
        <v>741.16295319764822</v>
      </c>
      <c r="AH368" s="111">
        <v>740.96844374946045</v>
      </c>
      <c r="AI368" s="111">
        <v>740.75833668541713</v>
      </c>
      <c r="AJ368" s="111">
        <v>740.53278170358055</v>
      </c>
      <c r="AK368" s="111">
        <v>740.30930847526167</v>
      </c>
    </row>
    <row r="369" spans="5:37">
      <c r="E369" s="3" t="s">
        <v>34</v>
      </c>
      <c r="F369" s="3" t="s">
        <v>352</v>
      </c>
      <c r="G369" s="3" t="s">
        <v>322</v>
      </c>
      <c r="H369" s="3"/>
      <c r="I369" s="3"/>
      <c r="J369" s="3"/>
      <c r="K369" s="3"/>
      <c r="L369" s="3" t="s">
        <v>308</v>
      </c>
      <c r="M369" s="3"/>
      <c r="N369" s="3"/>
      <c r="O369" s="3"/>
      <c r="P369" s="3"/>
      <c r="Q369" s="3"/>
      <c r="R369" s="14"/>
      <c r="S369" s="3"/>
      <c r="T369" s="3"/>
      <c r="U369" s="3"/>
      <c r="V369" s="3"/>
      <c r="W369" s="3"/>
      <c r="X369" s="3"/>
      <c r="Y369" s="111">
        <v>872.95500000000004</v>
      </c>
      <c r="Z369" s="111">
        <v>871.48799000000008</v>
      </c>
      <c r="AA369" s="111">
        <v>876.54500000000007</v>
      </c>
      <c r="AB369" s="111">
        <v>871.84</v>
      </c>
      <c r="AC369" s="111">
        <v>873.21</v>
      </c>
      <c r="AD369" s="111">
        <v>872.07006999999999</v>
      </c>
      <c r="AE369" s="111">
        <v>870.98816999999997</v>
      </c>
      <c r="AF369" s="111">
        <v>857.56917050267077</v>
      </c>
      <c r="AG369" s="111">
        <v>854.30338624567423</v>
      </c>
      <c r="AH369" s="111">
        <v>851.0399811845399</v>
      </c>
      <c r="AI369" s="111">
        <v>847.76560965880594</v>
      </c>
      <c r="AJ369" s="111">
        <v>844.480376919077</v>
      </c>
      <c r="AK369" s="111">
        <v>841.19660783100278</v>
      </c>
    </row>
    <row r="370" spans="5:37">
      <c r="E370" s="3" t="s">
        <v>34</v>
      </c>
      <c r="F370" s="3" t="s">
        <v>352</v>
      </c>
      <c r="G370" s="3" t="s">
        <v>323</v>
      </c>
      <c r="H370" s="3"/>
      <c r="I370" s="3"/>
      <c r="J370" s="3"/>
      <c r="K370" s="3"/>
      <c r="L370" s="3" t="s">
        <v>308</v>
      </c>
      <c r="M370" s="3"/>
      <c r="N370" s="3"/>
      <c r="O370" s="3"/>
      <c r="P370" s="3"/>
      <c r="Q370" s="3"/>
      <c r="R370" s="14"/>
      <c r="S370" s="3"/>
      <c r="T370" s="3"/>
      <c r="U370" s="3"/>
      <c r="V370" s="3"/>
      <c r="W370" s="3"/>
      <c r="X370" s="3"/>
      <c r="Y370" s="111">
        <v>158.49900000000002</v>
      </c>
      <c r="Z370" s="111">
        <v>157.49599000000003</v>
      </c>
      <c r="AA370" s="111">
        <v>156.74</v>
      </c>
      <c r="AB370" s="111">
        <v>156.94499999999999</v>
      </c>
      <c r="AC370" s="111">
        <v>156.89699999999999</v>
      </c>
      <c r="AD370" s="111">
        <v>156.31223999999997</v>
      </c>
      <c r="AE370" s="111">
        <v>156.65429</v>
      </c>
      <c r="AF370" s="111">
        <v>154.44752676077152</v>
      </c>
      <c r="AG370" s="111">
        <v>153.71425548721552</v>
      </c>
      <c r="AH370" s="111">
        <v>152.98225685824852</v>
      </c>
      <c r="AI370" s="111">
        <v>152.25025188089049</v>
      </c>
      <c r="AJ370" s="111">
        <v>151.5182406160701</v>
      </c>
      <c r="AK370" s="111">
        <v>150.78623019854493</v>
      </c>
    </row>
    <row r="371" spans="5:37">
      <c r="E371" s="4" t="s">
        <v>34</v>
      </c>
      <c r="F371" s="4" t="s">
        <v>352</v>
      </c>
      <c r="G371" s="4" t="s">
        <v>342</v>
      </c>
      <c r="H371" s="4"/>
      <c r="I371" s="4"/>
      <c r="J371" s="4"/>
      <c r="K371" s="4"/>
      <c r="L371" s="4" t="s">
        <v>308</v>
      </c>
      <c r="M371" s="4"/>
      <c r="N371" s="4"/>
      <c r="O371" s="4"/>
      <c r="P371" s="4"/>
      <c r="Q371" s="4"/>
      <c r="R371" s="99"/>
      <c r="S371" s="4"/>
      <c r="T371" s="4"/>
      <c r="U371" s="4"/>
      <c r="V371" s="4"/>
      <c r="W371" s="4"/>
      <c r="X371" s="4"/>
      <c r="Y371" s="111">
        <v>47844.8007</v>
      </c>
      <c r="Z371" s="111">
        <v>47898.736685199896</v>
      </c>
      <c r="AA371" s="111">
        <v>47935.764999999992</v>
      </c>
      <c r="AB371" s="111">
        <v>48028.322999999989</v>
      </c>
      <c r="AC371" s="111">
        <v>48112.604999999981</v>
      </c>
      <c r="AD371" s="111">
        <v>48204.781228100459</v>
      </c>
      <c r="AE371" s="111">
        <v>48271.326438100077</v>
      </c>
      <c r="AF371" s="111">
        <v>48298.610019349631</v>
      </c>
      <c r="AG371" s="111">
        <v>48340.663181830576</v>
      </c>
      <c r="AH371" s="111">
        <v>48382.471478936706</v>
      </c>
      <c r="AI371" s="111">
        <v>48417.492144421747</v>
      </c>
      <c r="AJ371" s="111">
        <v>48445.790322555869</v>
      </c>
      <c r="AK371" s="111">
        <v>48474.99441965446</v>
      </c>
    </row>
    <row r="372" spans="5:37">
      <c r="E372" s="3" t="s">
        <v>34</v>
      </c>
      <c r="F372" s="3" t="s">
        <v>239</v>
      </c>
      <c r="G372" s="3" t="s">
        <v>353</v>
      </c>
      <c r="H372" s="3"/>
      <c r="I372" s="3"/>
      <c r="J372" s="3"/>
      <c r="K372" s="3"/>
      <c r="L372" s="3" t="s">
        <v>304</v>
      </c>
      <c r="M372" s="3"/>
      <c r="N372" s="3"/>
      <c r="O372" s="3"/>
      <c r="P372" s="3"/>
      <c r="Q372" s="3"/>
      <c r="R372" s="14"/>
      <c r="S372" s="3"/>
      <c r="T372" s="3"/>
      <c r="U372" s="3"/>
      <c r="V372" s="3"/>
      <c r="W372" s="3"/>
      <c r="X372" s="3"/>
      <c r="Y372" s="111">
        <v>5063</v>
      </c>
      <c r="Z372" s="111">
        <v>5066</v>
      </c>
      <c r="AA372" s="111">
        <v>5079</v>
      </c>
      <c r="AB372" s="111">
        <v>5089</v>
      </c>
      <c r="AC372" s="111">
        <v>5146</v>
      </c>
      <c r="AD372" s="111">
        <v>5161</v>
      </c>
      <c r="AE372" s="111">
        <v>5173</v>
      </c>
      <c r="AF372" s="111">
        <v>5183</v>
      </c>
      <c r="AG372" s="111">
        <v>5190</v>
      </c>
      <c r="AH372" s="111">
        <v>5197</v>
      </c>
      <c r="AI372" s="111">
        <v>5206</v>
      </c>
      <c r="AJ372" s="111">
        <v>5213</v>
      </c>
      <c r="AK372" s="111">
        <v>5222</v>
      </c>
    </row>
    <row r="373" spans="5:37">
      <c r="E373" s="3" t="s">
        <v>34</v>
      </c>
      <c r="F373" s="3" t="s">
        <v>239</v>
      </c>
      <c r="G373" s="3" t="s">
        <v>325</v>
      </c>
      <c r="H373" s="3"/>
      <c r="I373" s="3"/>
      <c r="J373" s="3"/>
      <c r="K373" s="3"/>
      <c r="L373" s="3" t="s">
        <v>304</v>
      </c>
      <c r="M373" s="3"/>
      <c r="N373" s="3"/>
      <c r="O373" s="3"/>
      <c r="P373" s="3"/>
      <c r="Q373" s="3"/>
      <c r="R373" s="14"/>
      <c r="S373" s="3"/>
      <c r="T373" s="3"/>
      <c r="U373" s="3"/>
      <c r="V373" s="3"/>
      <c r="W373" s="3"/>
      <c r="X373" s="3"/>
      <c r="Y373" s="111">
        <v>27607</v>
      </c>
      <c r="Z373" s="111">
        <v>27692</v>
      </c>
      <c r="AA373" s="111">
        <v>27791</v>
      </c>
      <c r="AB373" s="111">
        <v>27868</v>
      </c>
      <c r="AC373" s="111">
        <v>25697</v>
      </c>
      <c r="AD373" s="111">
        <v>25768</v>
      </c>
      <c r="AE373" s="111">
        <v>25827</v>
      </c>
      <c r="AF373" s="111">
        <v>25909</v>
      </c>
      <c r="AG373" s="111">
        <v>25991</v>
      </c>
      <c r="AH373" s="111">
        <v>26073</v>
      </c>
      <c r="AI373" s="111">
        <v>26155</v>
      </c>
      <c r="AJ373" s="111">
        <v>26237</v>
      </c>
      <c r="AK373" s="111">
        <v>26319</v>
      </c>
    </row>
    <row r="374" spans="5:37">
      <c r="E374" s="3" t="s">
        <v>34</v>
      </c>
      <c r="F374" s="3" t="s">
        <v>239</v>
      </c>
      <c r="G374" s="3" t="s">
        <v>326</v>
      </c>
      <c r="H374" s="3"/>
      <c r="I374" s="3"/>
      <c r="J374" s="3"/>
      <c r="K374" s="3"/>
      <c r="L374" s="3" t="s">
        <v>304</v>
      </c>
      <c r="M374" s="3"/>
      <c r="N374" s="3"/>
      <c r="O374" s="3"/>
      <c r="P374" s="3"/>
      <c r="Q374" s="3"/>
      <c r="R374" s="14"/>
      <c r="S374" s="3"/>
      <c r="T374" s="3"/>
      <c r="U374" s="3"/>
      <c r="V374" s="3"/>
      <c r="W374" s="3"/>
      <c r="X374" s="3"/>
      <c r="Y374" s="111">
        <v>0</v>
      </c>
      <c r="Z374" s="111">
        <v>0</v>
      </c>
      <c r="AA374" s="111">
        <v>0</v>
      </c>
      <c r="AB374" s="111">
        <v>0</v>
      </c>
      <c r="AC374" s="111">
        <v>0</v>
      </c>
      <c r="AD374" s="111">
        <v>0</v>
      </c>
      <c r="AE374" s="111">
        <v>0</v>
      </c>
      <c r="AF374" s="111">
        <v>0</v>
      </c>
      <c r="AG374" s="111">
        <v>0</v>
      </c>
      <c r="AH374" s="111">
        <v>0</v>
      </c>
      <c r="AI374" s="111">
        <v>0</v>
      </c>
      <c r="AJ374" s="111">
        <v>0</v>
      </c>
      <c r="AK374" s="111">
        <v>0</v>
      </c>
    </row>
    <row r="375" spans="5:37">
      <c r="E375" s="3" t="s">
        <v>34</v>
      </c>
      <c r="F375" s="3" t="s">
        <v>239</v>
      </c>
      <c r="G375" s="3" t="s">
        <v>354</v>
      </c>
      <c r="H375" s="3"/>
      <c r="I375" s="3"/>
      <c r="J375" s="3"/>
      <c r="K375" s="3"/>
      <c r="L375" s="3" t="s">
        <v>304</v>
      </c>
      <c r="M375" s="3"/>
      <c r="N375" s="3"/>
      <c r="O375" s="3"/>
      <c r="P375" s="3"/>
      <c r="Q375" s="3"/>
      <c r="R375" s="14"/>
      <c r="S375" s="3"/>
      <c r="T375" s="3"/>
      <c r="U375" s="3"/>
      <c r="V375" s="3"/>
      <c r="W375" s="3"/>
      <c r="X375" s="3"/>
      <c r="Y375" s="111">
        <v>1735</v>
      </c>
      <c r="Z375" s="111">
        <v>1737</v>
      </c>
      <c r="AA375" s="111">
        <v>1741</v>
      </c>
      <c r="AB375" s="111">
        <v>1751</v>
      </c>
      <c r="AC375" s="111">
        <v>1457</v>
      </c>
      <c r="AD375" s="111">
        <v>1460</v>
      </c>
      <c r="AE375" s="111">
        <v>1462</v>
      </c>
      <c r="AF375" s="111">
        <v>1465</v>
      </c>
      <c r="AG375" s="111">
        <v>1468</v>
      </c>
      <c r="AH375" s="111">
        <v>1471</v>
      </c>
      <c r="AI375" s="111">
        <v>1474</v>
      </c>
      <c r="AJ375" s="111">
        <v>1477</v>
      </c>
      <c r="AK375" s="111">
        <v>1480</v>
      </c>
    </row>
    <row r="376" spans="5:37">
      <c r="E376" s="4" t="s">
        <v>34</v>
      </c>
      <c r="F376" s="4" t="s">
        <v>239</v>
      </c>
      <c r="G376" s="4" t="s">
        <v>342</v>
      </c>
      <c r="H376" s="4"/>
      <c r="I376" s="4"/>
      <c r="J376" s="4"/>
      <c r="K376" s="4"/>
      <c r="L376" s="4" t="s">
        <v>304</v>
      </c>
      <c r="M376" s="4"/>
      <c r="N376" s="4"/>
      <c r="O376" s="4"/>
      <c r="P376" s="4"/>
      <c r="Q376" s="4"/>
      <c r="R376" s="99"/>
      <c r="S376" s="4"/>
      <c r="T376" s="4"/>
      <c r="U376" s="4"/>
      <c r="V376" s="4"/>
      <c r="W376" s="4"/>
      <c r="X376" s="4"/>
      <c r="Y376" s="111">
        <v>34405</v>
      </c>
      <c r="Z376" s="111">
        <v>34495</v>
      </c>
      <c r="AA376" s="111">
        <v>34611</v>
      </c>
      <c r="AB376" s="111">
        <v>34708</v>
      </c>
      <c r="AC376" s="111">
        <v>32300</v>
      </c>
      <c r="AD376" s="111">
        <v>32389</v>
      </c>
      <c r="AE376" s="111">
        <v>32462</v>
      </c>
      <c r="AF376" s="111">
        <v>32557</v>
      </c>
      <c r="AG376" s="111">
        <v>32649</v>
      </c>
      <c r="AH376" s="111">
        <v>32741</v>
      </c>
      <c r="AI376" s="111">
        <v>32835</v>
      </c>
      <c r="AJ376" s="111">
        <v>32927</v>
      </c>
      <c r="AK376" s="111">
        <v>33021</v>
      </c>
    </row>
    <row r="377" spans="5:37">
      <c r="E377" s="3" t="s">
        <v>34</v>
      </c>
      <c r="F377" s="3" t="s">
        <v>330</v>
      </c>
      <c r="G377" s="3" t="s">
        <v>314</v>
      </c>
      <c r="H377" s="3"/>
      <c r="I377" s="3"/>
      <c r="J377" s="3"/>
      <c r="K377" s="3"/>
      <c r="L377" s="3" t="s">
        <v>304</v>
      </c>
      <c r="M377" s="3"/>
      <c r="N377" s="3"/>
      <c r="O377" s="3"/>
      <c r="P377" s="3"/>
      <c r="Q377" s="3"/>
      <c r="R377" s="14"/>
      <c r="S377" s="3"/>
      <c r="T377" s="3"/>
      <c r="U377" s="3"/>
      <c r="V377" s="3"/>
      <c r="W377" s="3"/>
      <c r="X377" s="3"/>
      <c r="Y377" s="111">
        <v>2363699</v>
      </c>
      <c r="Z377" s="111">
        <v>2425095</v>
      </c>
      <c r="AA377" s="111">
        <v>2485281</v>
      </c>
      <c r="AB377" s="111">
        <v>2541437</v>
      </c>
      <c r="AC377" s="111">
        <v>2601458</v>
      </c>
      <c r="AD377" s="111">
        <v>2659439</v>
      </c>
      <c r="AE377" s="111">
        <v>2713724</v>
      </c>
      <c r="AF377" s="111">
        <v>2772252</v>
      </c>
      <c r="AG377" s="111">
        <v>2830691</v>
      </c>
      <c r="AH377" s="111">
        <v>2888751</v>
      </c>
      <c r="AI377" s="111">
        <v>2945388</v>
      </c>
      <c r="AJ377" s="111">
        <v>3000731</v>
      </c>
      <c r="AK377" s="111">
        <v>3054897</v>
      </c>
    </row>
    <row r="378" spans="5:37">
      <c r="E378" s="3" t="s">
        <v>34</v>
      </c>
      <c r="F378" s="3" t="s">
        <v>330</v>
      </c>
      <c r="G378" s="3" t="s">
        <v>324</v>
      </c>
      <c r="H378" s="3"/>
      <c r="I378" s="3"/>
      <c r="J378" s="3"/>
      <c r="K378" s="3"/>
      <c r="L378" s="3" t="s">
        <v>304</v>
      </c>
      <c r="M378" s="3"/>
      <c r="N378" s="3"/>
      <c r="O378" s="3"/>
      <c r="P378" s="3"/>
      <c r="Q378" s="3"/>
      <c r="R378" s="14"/>
      <c r="S378" s="3"/>
      <c r="T378" s="3"/>
      <c r="U378" s="3"/>
      <c r="V378" s="3"/>
      <c r="W378" s="3"/>
      <c r="X378" s="3"/>
      <c r="Y378" s="111">
        <v>304732</v>
      </c>
      <c r="Z378" s="111">
        <v>301644</v>
      </c>
      <c r="AA378" s="111">
        <v>299002</v>
      </c>
      <c r="AB378" s="111">
        <v>296600</v>
      </c>
      <c r="AC378" s="111">
        <v>294804</v>
      </c>
      <c r="AD378" s="111">
        <v>292556</v>
      </c>
      <c r="AE378" s="111">
        <v>290928</v>
      </c>
      <c r="AF378" s="111">
        <v>248365</v>
      </c>
      <c r="AG378" s="111">
        <v>205026</v>
      </c>
      <c r="AH378" s="111">
        <v>161966</v>
      </c>
      <c r="AI378" s="111">
        <v>118999</v>
      </c>
      <c r="AJ378" s="111">
        <v>76129</v>
      </c>
      <c r="AK378" s="111">
        <v>33359</v>
      </c>
    </row>
    <row r="379" spans="5:37">
      <c r="E379" s="3" t="s">
        <v>34</v>
      </c>
      <c r="F379" s="3" t="s">
        <v>330</v>
      </c>
      <c r="G379" s="3" t="s">
        <v>327</v>
      </c>
      <c r="H379" s="3"/>
      <c r="I379" s="3"/>
      <c r="J379" s="3"/>
      <c r="K379" s="3"/>
      <c r="L379" s="3" t="s">
        <v>304</v>
      </c>
      <c r="M379" s="3"/>
      <c r="N379" s="3"/>
      <c r="O379" s="3"/>
      <c r="P379" s="3"/>
      <c r="Q379" s="3"/>
      <c r="R379" s="14"/>
      <c r="S379" s="3"/>
      <c r="T379" s="3"/>
      <c r="U379" s="3"/>
      <c r="V379" s="3"/>
      <c r="W379" s="3"/>
      <c r="X379" s="3"/>
      <c r="Y379" s="111">
        <v>115084</v>
      </c>
      <c r="Z379" s="111">
        <v>116182</v>
      </c>
      <c r="AA379" s="111">
        <v>117229</v>
      </c>
      <c r="AB379" s="111">
        <v>118167</v>
      </c>
      <c r="AC379" s="111">
        <v>118687</v>
      </c>
      <c r="AD379" s="111">
        <v>118687</v>
      </c>
      <c r="AE379" s="111">
        <v>119183</v>
      </c>
      <c r="AF379" s="111">
        <v>119183</v>
      </c>
      <c r="AG379" s="111">
        <v>119183</v>
      </c>
      <c r="AH379" s="111">
        <v>119183</v>
      </c>
      <c r="AI379" s="111">
        <v>119183</v>
      </c>
      <c r="AJ379" s="111">
        <v>119183</v>
      </c>
      <c r="AK379" s="111">
        <v>119183</v>
      </c>
    </row>
    <row r="380" spans="5:37">
      <c r="E380" s="3" t="s">
        <v>34</v>
      </c>
      <c r="F380" s="3" t="s">
        <v>330</v>
      </c>
      <c r="G380" s="3" t="s">
        <v>328</v>
      </c>
      <c r="H380" s="3"/>
      <c r="I380" s="3"/>
      <c r="J380" s="3"/>
      <c r="K380" s="3"/>
      <c r="L380" s="3" t="s">
        <v>304</v>
      </c>
      <c r="M380" s="3"/>
      <c r="N380" s="3"/>
      <c r="O380" s="3"/>
      <c r="P380" s="3"/>
      <c r="Q380" s="3"/>
      <c r="R380" s="14"/>
      <c r="S380" s="3"/>
      <c r="T380" s="3"/>
      <c r="U380" s="3"/>
      <c r="V380" s="3"/>
      <c r="W380" s="3"/>
      <c r="X380" s="3"/>
      <c r="Y380" s="111">
        <v>1194189</v>
      </c>
      <c r="Z380" s="111">
        <v>1174103</v>
      </c>
      <c r="AA380" s="111">
        <v>1152060</v>
      </c>
      <c r="AB380" s="111">
        <v>1132283</v>
      </c>
      <c r="AC380" s="111">
        <v>1113848</v>
      </c>
      <c r="AD380" s="111">
        <v>1113848</v>
      </c>
      <c r="AE380" s="111">
        <v>1098683</v>
      </c>
      <c r="AF380" s="111">
        <v>1098683</v>
      </c>
      <c r="AG380" s="111">
        <v>1098683</v>
      </c>
      <c r="AH380" s="111">
        <v>1098683</v>
      </c>
      <c r="AI380" s="111">
        <v>1098683</v>
      </c>
      <c r="AJ380" s="111">
        <v>1098683</v>
      </c>
      <c r="AK380" s="111">
        <v>1098683</v>
      </c>
    </row>
    <row r="381" spans="5:37">
      <c r="E381" s="4" t="s">
        <v>34</v>
      </c>
      <c r="F381" s="4" t="s">
        <v>330</v>
      </c>
      <c r="G381" s="4" t="s">
        <v>342</v>
      </c>
      <c r="H381" s="4"/>
      <c r="I381" s="4"/>
      <c r="J381" s="4"/>
      <c r="K381" s="4"/>
      <c r="L381" s="4" t="s">
        <v>304</v>
      </c>
      <c r="M381" s="4"/>
      <c r="N381" s="4"/>
      <c r="O381" s="4"/>
      <c r="P381" s="4"/>
      <c r="Q381" s="4"/>
      <c r="R381" s="99"/>
      <c r="S381" s="4"/>
      <c r="T381" s="4"/>
      <c r="U381" s="4"/>
      <c r="V381" s="4"/>
      <c r="W381" s="4"/>
      <c r="X381" s="4"/>
      <c r="Y381" s="111">
        <v>3977704</v>
      </c>
      <c r="Z381" s="111">
        <v>4017024</v>
      </c>
      <c r="AA381" s="111">
        <v>4053572</v>
      </c>
      <c r="AB381" s="111">
        <v>4088487</v>
      </c>
      <c r="AC381" s="111">
        <v>4128797</v>
      </c>
      <c r="AD381" s="111">
        <v>4184530</v>
      </c>
      <c r="AE381" s="111">
        <v>4222518</v>
      </c>
      <c r="AF381" s="111">
        <v>4238483</v>
      </c>
      <c r="AG381" s="111">
        <v>4253583</v>
      </c>
      <c r="AH381" s="111">
        <v>4268583</v>
      </c>
      <c r="AI381" s="111">
        <v>4282253</v>
      </c>
      <c r="AJ381" s="111">
        <v>4294726</v>
      </c>
      <c r="AK381" s="111">
        <v>4306122</v>
      </c>
    </row>
    <row r="382" spans="5:37">
      <c r="E382" s="3" t="s">
        <v>34</v>
      </c>
      <c r="F382" s="3" t="s">
        <v>329</v>
      </c>
      <c r="G382" s="3" t="s">
        <v>355</v>
      </c>
      <c r="H382" s="3"/>
      <c r="I382" s="3"/>
      <c r="J382" s="3"/>
      <c r="K382" s="3"/>
      <c r="L382" s="3" t="s">
        <v>304</v>
      </c>
      <c r="M382" s="3"/>
      <c r="N382" s="3"/>
      <c r="O382" s="3"/>
      <c r="P382" s="3"/>
      <c r="Q382" s="3"/>
      <c r="R382" s="14"/>
      <c r="S382" s="3"/>
      <c r="T382" s="3"/>
      <c r="U382" s="3"/>
      <c r="V382" s="3"/>
      <c r="W382" s="3"/>
      <c r="X382" s="3"/>
      <c r="Y382" s="111">
        <v>154049</v>
      </c>
      <c r="Z382" s="111">
        <v>154049</v>
      </c>
      <c r="AA382" s="111">
        <v>154049</v>
      </c>
      <c r="AB382" s="111">
        <v>154049</v>
      </c>
      <c r="AC382" s="111">
        <v>154049</v>
      </c>
      <c r="AD382" s="111">
        <v>154049</v>
      </c>
      <c r="AE382" s="111">
        <v>154049</v>
      </c>
      <c r="AF382" s="111">
        <v>154049</v>
      </c>
      <c r="AG382" s="111">
        <v>154049</v>
      </c>
      <c r="AH382" s="111">
        <v>154049</v>
      </c>
      <c r="AI382" s="111">
        <v>154049</v>
      </c>
      <c r="AJ382" s="111">
        <v>154049</v>
      </c>
      <c r="AK382" s="111">
        <v>154049</v>
      </c>
    </row>
    <row r="383" spans="5:37">
      <c r="E383" s="3" t="s">
        <v>34</v>
      </c>
      <c r="F383" s="3" t="s">
        <v>329</v>
      </c>
      <c r="G383" s="3" t="s">
        <v>356</v>
      </c>
      <c r="H383" s="3"/>
      <c r="I383" s="3"/>
      <c r="J383" s="3"/>
      <c r="K383" s="3"/>
      <c r="L383" s="3" t="s">
        <v>304</v>
      </c>
      <c r="M383" s="3"/>
      <c r="N383" s="3"/>
      <c r="O383" s="3"/>
      <c r="P383" s="3"/>
      <c r="Q383" s="3"/>
      <c r="R383" s="14"/>
      <c r="S383" s="3"/>
      <c r="T383" s="3"/>
      <c r="U383" s="3"/>
      <c r="V383" s="3"/>
      <c r="W383" s="3"/>
      <c r="X383" s="3"/>
      <c r="Y383" s="111">
        <v>2751</v>
      </c>
      <c r="Z383" s="111">
        <v>2751</v>
      </c>
      <c r="AA383" s="111">
        <v>2751</v>
      </c>
      <c r="AB383" s="111">
        <v>2751</v>
      </c>
      <c r="AC383" s="111">
        <v>2751</v>
      </c>
      <c r="AD383" s="111">
        <v>2751</v>
      </c>
      <c r="AE383" s="111">
        <v>2751</v>
      </c>
      <c r="AF383" s="111">
        <v>2751</v>
      </c>
      <c r="AG383" s="111">
        <v>2751</v>
      </c>
      <c r="AH383" s="111">
        <v>2751</v>
      </c>
      <c r="AI383" s="111">
        <v>2751</v>
      </c>
      <c r="AJ383" s="111">
        <v>2751</v>
      </c>
      <c r="AK383" s="111">
        <v>2751</v>
      </c>
    </row>
    <row r="384" spans="5:37">
      <c r="E384" s="3" t="s">
        <v>34</v>
      </c>
      <c r="F384" s="3" t="s">
        <v>329</v>
      </c>
      <c r="G384" s="3" t="s">
        <v>357</v>
      </c>
      <c r="H384" s="3"/>
      <c r="I384" s="3"/>
      <c r="J384" s="3"/>
      <c r="K384" s="3"/>
      <c r="L384" s="3" t="s">
        <v>304</v>
      </c>
      <c r="M384" s="3"/>
      <c r="N384" s="3"/>
      <c r="O384" s="3"/>
      <c r="P384" s="3"/>
      <c r="Q384" s="3"/>
      <c r="R384" s="14"/>
      <c r="S384" s="3"/>
      <c r="T384" s="3"/>
      <c r="U384" s="3"/>
      <c r="V384" s="3"/>
      <c r="W384" s="3"/>
      <c r="X384" s="3"/>
      <c r="Y384" s="111">
        <v>381</v>
      </c>
      <c r="Z384" s="111">
        <v>381</v>
      </c>
      <c r="AA384" s="111">
        <v>381</v>
      </c>
      <c r="AB384" s="111">
        <v>381</v>
      </c>
      <c r="AC384" s="111">
        <v>381</v>
      </c>
      <c r="AD384" s="111">
        <v>381</v>
      </c>
      <c r="AE384" s="111">
        <v>381</v>
      </c>
      <c r="AF384" s="111">
        <v>381</v>
      </c>
      <c r="AG384" s="111">
        <v>381</v>
      </c>
      <c r="AH384" s="111">
        <v>381</v>
      </c>
      <c r="AI384" s="111">
        <v>381</v>
      </c>
      <c r="AJ384" s="111">
        <v>381</v>
      </c>
      <c r="AK384" s="111">
        <v>381</v>
      </c>
    </row>
    <row r="385" spans="2:46">
      <c r="E385" s="4" t="s">
        <v>34</v>
      </c>
      <c r="F385" s="4" t="s">
        <v>329</v>
      </c>
      <c r="G385" s="4" t="s">
        <v>342</v>
      </c>
      <c r="H385" s="4"/>
      <c r="I385" s="4"/>
      <c r="J385" s="4"/>
      <c r="K385" s="4"/>
      <c r="L385" s="4" t="s">
        <v>304</v>
      </c>
      <c r="M385" s="4"/>
      <c r="N385" s="4"/>
      <c r="O385" s="4"/>
      <c r="P385" s="4"/>
      <c r="Q385" s="4"/>
      <c r="R385" s="99"/>
      <c r="S385" s="4"/>
      <c r="T385" s="4"/>
      <c r="U385" s="4"/>
      <c r="V385" s="4"/>
      <c r="W385" s="4"/>
      <c r="X385" s="4"/>
      <c r="Y385" s="111">
        <v>157181</v>
      </c>
      <c r="Z385" s="111">
        <v>157181</v>
      </c>
      <c r="AA385" s="111">
        <v>157181</v>
      </c>
      <c r="AB385" s="111">
        <v>157181</v>
      </c>
      <c r="AC385" s="111">
        <v>157181</v>
      </c>
      <c r="AD385" s="111">
        <v>157181</v>
      </c>
      <c r="AE385" s="111">
        <v>157181</v>
      </c>
      <c r="AF385" s="111">
        <v>157181</v>
      </c>
      <c r="AG385" s="111">
        <v>157181</v>
      </c>
      <c r="AH385" s="111">
        <v>157181</v>
      </c>
      <c r="AI385" s="111">
        <v>157181</v>
      </c>
      <c r="AJ385" s="111">
        <v>157181</v>
      </c>
      <c r="AK385" s="111">
        <v>157181</v>
      </c>
    </row>
    <row r="386" spans="2:46" s="3" customFormat="1"/>
    <row r="387" spans="2:46" s="64" customFormat="1" ht="15">
      <c r="B387" s="65" t="s">
        <v>36</v>
      </c>
      <c r="C387" s="65"/>
      <c r="D387" s="65"/>
      <c r="E387" s="65"/>
      <c r="F387" s="65"/>
      <c r="G387" s="65"/>
      <c r="H387" s="65"/>
      <c r="I387" s="65"/>
      <c r="J387" s="65"/>
      <c r="K387" s="65"/>
      <c r="L387" s="65"/>
      <c r="M387" s="65"/>
      <c r="N387" s="65"/>
      <c r="O387" s="65"/>
      <c r="P387" s="65"/>
      <c r="Q387" s="65"/>
      <c r="R387" s="65"/>
      <c r="S387" s="65"/>
      <c r="T387" s="65"/>
      <c r="U387" s="65"/>
      <c r="V387" s="65"/>
      <c r="W387" s="65"/>
      <c r="X387" s="65"/>
      <c r="Y387" s="65"/>
      <c r="Z387" s="65"/>
      <c r="AA387" s="65"/>
      <c r="AB387" s="65"/>
      <c r="AC387" s="65"/>
      <c r="AD387" s="65"/>
      <c r="AE387" s="65"/>
      <c r="AF387" s="65"/>
      <c r="AG387" s="65"/>
      <c r="AH387" s="65"/>
      <c r="AI387" s="65"/>
      <c r="AJ387" s="65"/>
      <c r="AK387" s="65"/>
      <c r="AL387" s="65"/>
      <c r="AM387" s="65"/>
      <c r="AN387" s="65"/>
      <c r="AO387" s="65"/>
      <c r="AP387" s="65"/>
      <c r="AQ387" s="65"/>
      <c r="AR387" s="65"/>
      <c r="AS387" s="65"/>
      <c r="AT387" s="65"/>
    </row>
    <row r="388" spans="2:46" s="3" customFormat="1"/>
    <row r="389" spans="2:46">
      <c r="E389" s="3" t="s">
        <v>36</v>
      </c>
      <c r="F389" s="3" t="s">
        <v>336</v>
      </c>
      <c r="G389" s="3" t="s">
        <v>337</v>
      </c>
      <c r="H389" s="3"/>
      <c r="I389" s="3"/>
      <c r="J389" s="3"/>
      <c r="K389" s="3"/>
      <c r="L389" s="3" t="s">
        <v>308</v>
      </c>
      <c r="M389" s="3"/>
      <c r="N389" s="3"/>
      <c r="O389" s="3"/>
      <c r="P389" s="3"/>
      <c r="Q389" s="3"/>
      <c r="R389" s="14"/>
      <c r="S389" s="3"/>
      <c r="T389" s="3"/>
      <c r="U389" s="3"/>
      <c r="V389" s="3"/>
      <c r="W389" s="3"/>
      <c r="X389" s="3"/>
      <c r="Y389" s="111">
        <v>1039.29</v>
      </c>
      <c r="Z389" s="111">
        <v>1012.645</v>
      </c>
      <c r="AA389" s="111">
        <v>803.33210000000054</v>
      </c>
      <c r="AB389" s="111">
        <v>969.37047080457251</v>
      </c>
      <c r="AC389" s="111">
        <v>968.15113524139554</v>
      </c>
      <c r="AD389" s="111">
        <v>966.60113524139558</v>
      </c>
      <c r="AE389" s="111">
        <v>966.72413524139563</v>
      </c>
      <c r="AF389" s="111">
        <v>966.72413524139563</v>
      </c>
      <c r="AG389" s="111">
        <v>966.72413524139563</v>
      </c>
      <c r="AH389" s="111">
        <v>966.72413524139563</v>
      </c>
      <c r="AI389" s="111">
        <v>966.72413524139563</v>
      </c>
      <c r="AJ389" s="111">
        <v>966.72413524139574</v>
      </c>
      <c r="AK389" s="111">
        <v>966.72413524139574</v>
      </c>
    </row>
    <row r="390" spans="2:46">
      <c r="E390" s="3" t="s">
        <v>36</v>
      </c>
      <c r="F390" s="3" t="s">
        <v>336</v>
      </c>
      <c r="G390" s="3" t="s">
        <v>338</v>
      </c>
      <c r="H390" s="3"/>
      <c r="I390" s="3"/>
      <c r="J390" s="3"/>
      <c r="K390" s="3"/>
      <c r="L390" s="3" t="s">
        <v>308</v>
      </c>
      <c r="M390" s="3"/>
      <c r="N390" s="3"/>
      <c r="O390" s="3"/>
      <c r="P390" s="3"/>
      <c r="Q390" s="3"/>
      <c r="R390" s="14"/>
      <c r="S390" s="3"/>
      <c r="T390" s="3"/>
      <c r="U390" s="3"/>
      <c r="V390" s="3"/>
      <c r="W390" s="3"/>
      <c r="X390" s="3"/>
      <c r="Y390" s="111">
        <v>567.64400000000001</v>
      </c>
      <c r="Z390" s="111">
        <v>567.64400000000001</v>
      </c>
      <c r="AA390" s="111">
        <v>363.41930000000013</v>
      </c>
      <c r="AB390" s="111">
        <v>595.6241131004308</v>
      </c>
      <c r="AC390" s="111">
        <v>595.63584247246524</v>
      </c>
      <c r="AD390" s="111">
        <v>594.57684247246527</v>
      </c>
      <c r="AE390" s="111">
        <v>594.64384247246528</v>
      </c>
      <c r="AF390" s="111">
        <v>594.64384247246528</v>
      </c>
      <c r="AG390" s="111">
        <v>594.64384247246528</v>
      </c>
      <c r="AH390" s="111">
        <v>594.64384247246528</v>
      </c>
      <c r="AI390" s="111">
        <v>594.64384247246528</v>
      </c>
      <c r="AJ390" s="111">
        <v>594.64384247246528</v>
      </c>
      <c r="AK390" s="111">
        <v>594.64384247246528</v>
      </c>
    </row>
    <row r="391" spans="2:46">
      <c r="E391" s="3" t="s">
        <v>36</v>
      </c>
      <c r="F391" s="3" t="s">
        <v>336</v>
      </c>
      <c r="G391" s="3" t="s">
        <v>339</v>
      </c>
      <c r="H391" s="3"/>
      <c r="I391" s="3"/>
      <c r="J391" s="3"/>
      <c r="K391" s="3"/>
      <c r="L391" s="3" t="s">
        <v>308</v>
      </c>
      <c r="M391" s="3"/>
      <c r="N391" s="3"/>
      <c r="O391" s="3"/>
      <c r="P391" s="3"/>
      <c r="Q391" s="3"/>
      <c r="R391" s="14"/>
      <c r="S391" s="3"/>
      <c r="T391" s="3"/>
      <c r="U391" s="3"/>
      <c r="V391" s="3"/>
      <c r="W391" s="3"/>
      <c r="X391" s="3"/>
      <c r="Y391" s="111">
        <v>350.35700000000003</v>
      </c>
      <c r="Z391" s="111">
        <v>350.35700000000003</v>
      </c>
      <c r="AA391" s="111">
        <v>553.00420000000099</v>
      </c>
      <c r="AB391" s="111">
        <v>338.45139690775</v>
      </c>
      <c r="AC391" s="111">
        <v>338.56403933561626</v>
      </c>
      <c r="AD391" s="111">
        <v>339.14103933561626</v>
      </c>
      <c r="AE391" s="111">
        <v>339.14103933561626</v>
      </c>
      <c r="AF391" s="111">
        <v>339.14103933561626</v>
      </c>
      <c r="AG391" s="111">
        <v>339.14103933561626</v>
      </c>
      <c r="AH391" s="111">
        <v>339.14103933561626</v>
      </c>
      <c r="AI391" s="111">
        <v>339.14103933561626</v>
      </c>
      <c r="AJ391" s="111">
        <v>339.14103933561626</v>
      </c>
      <c r="AK391" s="111">
        <v>339.14103933561626</v>
      </c>
    </row>
    <row r="392" spans="2:46">
      <c r="E392" s="3" t="s">
        <v>36</v>
      </c>
      <c r="F392" s="3" t="s">
        <v>336</v>
      </c>
      <c r="G392" s="3" t="s">
        <v>340</v>
      </c>
      <c r="H392" s="3"/>
      <c r="I392" s="3"/>
      <c r="J392" s="3"/>
      <c r="K392" s="3"/>
      <c r="L392" s="3" t="s">
        <v>308</v>
      </c>
      <c r="M392" s="3"/>
      <c r="N392" s="3"/>
      <c r="O392" s="3"/>
      <c r="P392" s="3"/>
      <c r="Q392" s="3"/>
      <c r="R392" s="14"/>
      <c r="S392" s="3"/>
      <c r="T392" s="3"/>
      <c r="U392" s="3"/>
      <c r="V392" s="3"/>
      <c r="W392" s="3"/>
      <c r="X392" s="3"/>
      <c r="Y392" s="111">
        <v>248.82599999999999</v>
      </c>
      <c r="Z392" s="111">
        <v>248.82599999999999</v>
      </c>
      <c r="AA392" s="111">
        <v>361.75359999999978</v>
      </c>
      <c r="AB392" s="111">
        <v>258.76232942896502</v>
      </c>
      <c r="AC392" s="111">
        <v>258.71848088715262</v>
      </c>
      <c r="AD392" s="111">
        <v>259.14348088715263</v>
      </c>
      <c r="AE392" s="111">
        <v>259.24748088715262</v>
      </c>
      <c r="AF392" s="111">
        <v>259.24748088715262</v>
      </c>
      <c r="AG392" s="111">
        <v>259.24748088715262</v>
      </c>
      <c r="AH392" s="111">
        <v>259.24748088715262</v>
      </c>
      <c r="AI392" s="111">
        <v>259.24748088715262</v>
      </c>
      <c r="AJ392" s="111">
        <v>259.24748088715262</v>
      </c>
      <c r="AK392" s="111">
        <v>259.24748088715262</v>
      </c>
    </row>
    <row r="393" spans="2:46">
      <c r="E393" s="3" t="s">
        <v>36</v>
      </c>
      <c r="F393" s="3" t="s">
        <v>336</v>
      </c>
      <c r="G393" s="3" t="s">
        <v>341</v>
      </c>
      <c r="H393" s="3"/>
      <c r="I393" s="3"/>
      <c r="J393" s="3"/>
      <c r="K393" s="3"/>
      <c r="L393" s="3" t="s">
        <v>308</v>
      </c>
      <c r="M393" s="3"/>
      <c r="N393" s="3"/>
      <c r="O393" s="3"/>
      <c r="P393" s="3"/>
      <c r="Q393" s="3"/>
      <c r="R393" s="14"/>
      <c r="S393" s="3"/>
      <c r="T393" s="3"/>
      <c r="U393" s="3"/>
      <c r="V393" s="3"/>
      <c r="W393" s="3"/>
      <c r="X393" s="3"/>
      <c r="Y393" s="111">
        <v>176.083</v>
      </c>
      <c r="Z393" s="111">
        <v>176.083</v>
      </c>
      <c r="AA393" s="111">
        <v>82.177300000000002</v>
      </c>
      <c r="AB393" s="111">
        <v>2.9999999999574811E-4</v>
      </c>
      <c r="AC393" s="111">
        <v>2.9999999999574811E-4</v>
      </c>
      <c r="AD393" s="111">
        <v>2.9999999999574811E-4</v>
      </c>
      <c r="AE393" s="111">
        <v>2.9999999999574811E-4</v>
      </c>
      <c r="AF393" s="111">
        <v>2.9999999999574811E-4</v>
      </c>
      <c r="AG393" s="111">
        <v>2.9999999999574811E-4</v>
      </c>
      <c r="AH393" s="111">
        <v>2.9999999999574811E-4</v>
      </c>
      <c r="AI393" s="111">
        <v>2.9999999999574811E-4</v>
      </c>
      <c r="AJ393" s="111">
        <v>2.9999999999574811E-4</v>
      </c>
      <c r="AK393" s="111">
        <v>2.9999999999574811E-4</v>
      </c>
    </row>
    <row r="394" spans="2:46">
      <c r="E394" s="3" t="s">
        <v>36</v>
      </c>
      <c r="F394" s="3" t="s">
        <v>336</v>
      </c>
      <c r="G394" s="3" t="s">
        <v>309</v>
      </c>
      <c r="H394" s="3"/>
      <c r="I394" s="3"/>
      <c r="J394" s="3"/>
      <c r="K394" s="3"/>
      <c r="L394" s="3" t="s">
        <v>308</v>
      </c>
      <c r="M394" s="3"/>
      <c r="N394" s="3"/>
      <c r="O394" s="3"/>
      <c r="P394" s="3"/>
      <c r="Q394" s="3"/>
      <c r="R394" s="14"/>
      <c r="S394" s="3"/>
      <c r="T394" s="3"/>
      <c r="U394" s="3"/>
      <c r="V394" s="3"/>
      <c r="W394" s="3"/>
      <c r="X394" s="3"/>
      <c r="Y394" s="111">
        <v>0</v>
      </c>
      <c r="Z394" s="111">
        <v>0</v>
      </c>
      <c r="AA394" s="111">
        <v>162.78049999999985</v>
      </c>
      <c r="AB394" s="111">
        <v>175.14725506623628</v>
      </c>
      <c r="AC394" s="111">
        <v>175.4988266441126</v>
      </c>
      <c r="AD394" s="111">
        <v>175.16882664411258</v>
      </c>
      <c r="AE394" s="111">
        <v>175.16882664411258</v>
      </c>
      <c r="AF394" s="111">
        <v>175.16882664411258</v>
      </c>
      <c r="AG394" s="111">
        <v>175.16882664411258</v>
      </c>
      <c r="AH394" s="111">
        <v>175.16882664411258</v>
      </c>
      <c r="AI394" s="111">
        <v>175.16882664411258</v>
      </c>
      <c r="AJ394" s="111">
        <v>175.16882664411258</v>
      </c>
      <c r="AK394" s="111">
        <v>175.16882664411258</v>
      </c>
    </row>
    <row r="395" spans="2:46">
      <c r="E395" s="4" t="s">
        <v>36</v>
      </c>
      <c r="F395" s="4" t="s">
        <v>336</v>
      </c>
      <c r="G395" s="4" t="s">
        <v>342</v>
      </c>
      <c r="H395" s="4"/>
      <c r="I395" s="4"/>
      <c r="J395" s="4"/>
      <c r="K395" s="4"/>
      <c r="L395" s="4" t="s">
        <v>308</v>
      </c>
      <c r="M395" s="4"/>
      <c r="N395" s="4"/>
      <c r="O395" s="4"/>
      <c r="P395" s="4"/>
      <c r="Q395" s="4"/>
      <c r="R395" s="99"/>
      <c r="S395" s="4"/>
      <c r="T395" s="4"/>
      <c r="U395" s="4"/>
      <c r="V395" s="4"/>
      <c r="W395" s="4"/>
      <c r="X395" s="4"/>
      <c r="Y395" s="111">
        <v>2382.1999999999998</v>
      </c>
      <c r="Z395" s="111">
        <v>2355.5549999999998</v>
      </c>
      <c r="AA395" s="111">
        <v>2326.467000000001</v>
      </c>
      <c r="AB395" s="111">
        <v>2337.3558653079544</v>
      </c>
      <c r="AC395" s="111">
        <v>2336.5686245807424</v>
      </c>
      <c r="AD395" s="111">
        <v>2334.6316245807425</v>
      </c>
      <c r="AE395" s="111">
        <v>2334.9256245807424</v>
      </c>
      <c r="AF395" s="111">
        <v>2334.9256245807424</v>
      </c>
      <c r="AG395" s="111">
        <v>2334.9256245807424</v>
      </c>
      <c r="AH395" s="111">
        <v>2334.9256245807424</v>
      </c>
      <c r="AI395" s="111">
        <v>2334.9256245807424</v>
      </c>
      <c r="AJ395" s="111">
        <v>2334.9256245807424</v>
      </c>
      <c r="AK395" s="111">
        <v>2334.9256245807424</v>
      </c>
    </row>
    <row r="396" spans="2:46">
      <c r="E396" s="3" t="s">
        <v>36</v>
      </c>
      <c r="F396" s="3" t="s">
        <v>336</v>
      </c>
      <c r="G396" s="3" t="s">
        <v>343</v>
      </c>
      <c r="H396" s="3"/>
      <c r="I396" s="3"/>
      <c r="J396" s="3"/>
      <c r="K396" s="3"/>
      <c r="L396" s="3" t="s">
        <v>308</v>
      </c>
      <c r="M396" s="3"/>
      <c r="N396" s="3"/>
      <c r="O396" s="3"/>
      <c r="P396" s="3"/>
      <c r="Q396" s="3"/>
      <c r="R396" s="14"/>
      <c r="S396" s="3"/>
      <c r="T396" s="3"/>
      <c r="U396" s="3"/>
      <c r="V396" s="3"/>
      <c r="W396" s="3"/>
      <c r="X396" s="3"/>
      <c r="Y396" s="111">
        <v>1084.903</v>
      </c>
      <c r="Z396" s="111">
        <v>1059.0509999999999</v>
      </c>
      <c r="AA396" s="111">
        <v>1010.0186999999966</v>
      </c>
      <c r="AB396" s="111">
        <v>1034.706216858365</v>
      </c>
      <c r="AC396" s="111">
        <v>1033.5066823667103</v>
      </c>
      <c r="AD396" s="111">
        <v>1031.5216823667104</v>
      </c>
      <c r="AE396" s="111">
        <v>1031.7186823667103</v>
      </c>
      <c r="AF396" s="111">
        <v>1031.7186823667103</v>
      </c>
      <c r="AG396" s="111">
        <v>1031.7186823667103</v>
      </c>
      <c r="AH396" s="111">
        <v>1031.7186823667103</v>
      </c>
      <c r="AI396" s="111">
        <v>1031.7186823667103</v>
      </c>
      <c r="AJ396" s="111">
        <v>1031.7186823667103</v>
      </c>
      <c r="AK396" s="111">
        <v>1031.7186823667103</v>
      </c>
    </row>
    <row r="397" spans="2:46">
      <c r="E397" s="3" t="s">
        <v>36</v>
      </c>
      <c r="F397" s="3" t="s">
        <v>336</v>
      </c>
      <c r="G397" s="3" t="s">
        <v>344</v>
      </c>
      <c r="H397" s="3"/>
      <c r="I397" s="3"/>
      <c r="J397" s="3"/>
      <c r="K397" s="3"/>
      <c r="L397" s="3" t="s">
        <v>308</v>
      </c>
      <c r="M397" s="3"/>
      <c r="N397" s="3"/>
      <c r="O397" s="3"/>
      <c r="P397" s="3"/>
      <c r="Q397" s="3"/>
      <c r="R397" s="14"/>
      <c r="S397" s="3"/>
      <c r="T397" s="3"/>
      <c r="U397" s="3"/>
      <c r="V397" s="3"/>
      <c r="W397" s="3"/>
      <c r="X397" s="3"/>
      <c r="Y397" s="111">
        <v>1096.2139999999999</v>
      </c>
      <c r="Z397" s="111">
        <v>1095.421</v>
      </c>
      <c r="AA397" s="111">
        <v>1124.4237000000003</v>
      </c>
      <c r="AB397" s="111">
        <v>1125.5020141361522</v>
      </c>
      <c r="AC397" s="111">
        <v>1125.8553323398091</v>
      </c>
      <c r="AD397" s="111">
        <v>1126.4693323398092</v>
      </c>
      <c r="AE397" s="111">
        <v>1126.5693323398091</v>
      </c>
      <c r="AF397" s="111">
        <v>1126.5693323398091</v>
      </c>
      <c r="AG397" s="111">
        <v>1126.5693323398091</v>
      </c>
      <c r="AH397" s="111">
        <v>1126.5693323398091</v>
      </c>
      <c r="AI397" s="111">
        <v>1126.5693323398091</v>
      </c>
      <c r="AJ397" s="111">
        <v>1126.5693323398091</v>
      </c>
      <c r="AK397" s="111">
        <v>1126.5693323398091</v>
      </c>
    </row>
    <row r="398" spans="2:46">
      <c r="E398" s="3" t="s">
        <v>36</v>
      </c>
      <c r="F398" s="3" t="s">
        <v>336</v>
      </c>
      <c r="G398" s="3" t="s">
        <v>345</v>
      </c>
      <c r="H398" s="3"/>
      <c r="I398" s="3"/>
      <c r="J398" s="3"/>
      <c r="K398" s="3"/>
      <c r="L398" s="3" t="s">
        <v>308</v>
      </c>
      <c r="M398" s="3"/>
      <c r="N398" s="3"/>
      <c r="O398" s="3"/>
      <c r="P398" s="3"/>
      <c r="Q398" s="3"/>
      <c r="R398" s="14"/>
      <c r="S398" s="3"/>
      <c r="T398" s="3"/>
      <c r="U398" s="3"/>
      <c r="V398" s="3"/>
      <c r="W398" s="3"/>
      <c r="X398" s="3"/>
      <c r="Y398" s="111">
        <v>201.083</v>
      </c>
      <c r="Z398" s="111">
        <v>201.083</v>
      </c>
      <c r="AA398" s="111">
        <v>218.67</v>
      </c>
      <c r="AB398" s="111">
        <v>202.00403431343335</v>
      </c>
      <c r="AC398" s="111">
        <v>202.06303785361877</v>
      </c>
      <c r="AD398" s="111">
        <v>201.49703785361876</v>
      </c>
      <c r="AE398" s="111">
        <v>201.49403785361878</v>
      </c>
      <c r="AF398" s="111">
        <v>201.49403785361878</v>
      </c>
      <c r="AG398" s="111">
        <v>201.49403785361878</v>
      </c>
      <c r="AH398" s="111">
        <v>201.49403785361878</v>
      </c>
      <c r="AI398" s="111">
        <v>201.49403785361878</v>
      </c>
      <c r="AJ398" s="111">
        <v>201.49403785361878</v>
      </c>
      <c r="AK398" s="111">
        <v>201.49403785361878</v>
      </c>
    </row>
    <row r="399" spans="2:46">
      <c r="E399" s="3" t="s">
        <v>36</v>
      </c>
      <c r="F399" s="3" t="s">
        <v>336</v>
      </c>
      <c r="G399" s="3" t="s">
        <v>310</v>
      </c>
      <c r="H399" s="3"/>
      <c r="I399" s="3"/>
      <c r="J399" s="3"/>
      <c r="K399" s="3"/>
      <c r="L399" s="3" t="s">
        <v>308</v>
      </c>
      <c r="M399" s="3"/>
      <c r="N399" s="3"/>
      <c r="O399" s="3"/>
      <c r="P399" s="3"/>
      <c r="Q399" s="3"/>
      <c r="R399" s="14"/>
      <c r="S399" s="3"/>
      <c r="T399" s="3"/>
      <c r="U399" s="3"/>
      <c r="V399" s="3"/>
      <c r="W399" s="3"/>
      <c r="X399" s="3"/>
      <c r="Y399" s="111">
        <v>0</v>
      </c>
      <c r="Z399" s="111">
        <v>0</v>
      </c>
      <c r="AA399" s="111">
        <v>0</v>
      </c>
      <c r="AB399" s="111">
        <v>0</v>
      </c>
      <c r="AC399" s="111">
        <v>0</v>
      </c>
      <c r="AD399" s="111">
        <v>0</v>
      </c>
      <c r="AE399" s="111">
        <v>0</v>
      </c>
      <c r="AF399" s="111">
        <v>0</v>
      </c>
      <c r="AG399" s="111">
        <v>0</v>
      </c>
      <c r="AH399" s="111">
        <v>0</v>
      </c>
      <c r="AI399" s="111">
        <v>0</v>
      </c>
      <c r="AJ399" s="111">
        <v>0</v>
      </c>
      <c r="AK399" s="111">
        <v>0</v>
      </c>
    </row>
    <row r="400" spans="2:46">
      <c r="E400" s="4" t="s">
        <v>36</v>
      </c>
      <c r="F400" s="4" t="s">
        <v>336</v>
      </c>
      <c r="G400" s="4" t="s">
        <v>342</v>
      </c>
      <c r="H400" s="4"/>
      <c r="I400" s="4"/>
      <c r="J400" s="4"/>
      <c r="K400" s="4"/>
      <c r="L400" s="4" t="s">
        <v>308</v>
      </c>
      <c r="M400" s="4"/>
      <c r="N400" s="4"/>
      <c r="O400" s="4"/>
      <c r="P400" s="4"/>
      <c r="Q400" s="4"/>
      <c r="R400" s="99"/>
      <c r="S400" s="4"/>
      <c r="T400" s="4"/>
      <c r="U400" s="4"/>
      <c r="V400" s="4"/>
      <c r="W400" s="4"/>
      <c r="X400" s="4"/>
      <c r="Y400" s="111">
        <v>2382.2000000000003</v>
      </c>
      <c r="Z400" s="111">
        <v>2355.5549999999998</v>
      </c>
      <c r="AA400" s="111">
        <v>2353.1123999999968</v>
      </c>
      <c r="AB400" s="111">
        <v>2362.2122653079505</v>
      </c>
      <c r="AC400" s="111">
        <v>2361.4250525601383</v>
      </c>
      <c r="AD400" s="111">
        <v>2359.4880525601379</v>
      </c>
      <c r="AE400" s="111">
        <v>2359.7820525601383</v>
      </c>
      <c r="AF400" s="111">
        <v>2359.7820525601383</v>
      </c>
      <c r="AG400" s="111">
        <v>2359.7820525601383</v>
      </c>
      <c r="AH400" s="111">
        <v>2359.7820525601383</v>
      </c>
      <c r="AI400" s="111">
        <v>2359.7820525601383</v>
      </c>
      <c r="AJ400" s="111">
        <v>2359.7820525601383</v>
      </c>
      <c r="AK400" s="111">
        <v>2359.7820525601383</v>
      </c>
    </row>
    <row r="401" spans="5:37">
      <c r="E401" s="4" t="s">
        <v>36</v>
      </c>
      <c r="F401" s="4" t="s">
        <v>311</v>
      </c>
      <c r="G401" s="4" t="s">
        <v>311</v>
      </c>
      <c r="H401" s="4"/>
      <c r="I401" s="4"/>
      <c r="J401" s="4"/>
      <c r="K401" s="4"/>
      <c r="L401" s="4" t="s">
        <v>304</v>
      </c>
      <c r="M401" s="4"/>
      <c r="N401" s="4"/>
      <c r="O401" s="4"/>
      <c r="P401" s="4"/>
      <c r="Q401" s="4"/>
      <c r="R401" s="99"/>
      <c r="S401" s="4"/>
      <c r="T401" s="4"/>
      <c r="U401" s="4"/>
      <c r="V401" s="4"/>
      <c r="W401" s="4"/>
      <c r="X401" s="4"/>
      <c r="Y401" s="111">
        <v>17</v>
      </c>
      <c r="Z401" s="111">
        <v>17</v>
      </c>
      <c r="AA401" s="111">
        <v>17</v>
      </c>
      <c r="AB401" s="111">
        <v>17</v>
      </c>
      <c r="AC401" s="111">
        <v>17</v>
      </c>
      <c r="AD401" s="111">
        <v>17</v>
      </c>
      <c r="AE401" s="111">
        <v>17</v>
      </c>
      <c r="AF401" s="111">
        <v>17</v>
      </c>
      <c r="AG401" s="111">
        <v>17</v>
      </c>
      <c r="AH401" s="111">
        <v>17</v>
      </c>
      <c r="AI401" s="111">
        <v>17</v>
      </c>
      <c r="AJ401" s="111">
        <v>17</v>
      </c>
      <c r="AK401" s="111">
        <v>17</v>
      </c>
    </row>
    <row r="402" spans="5:37">
      <c r="E402" s="4" t="s">
        <v>36</v>
      </c>
      <c r="F402" s="4" t="s">
        <v>312</v>
      </c>
      <c r="G402" s="4" t="s">
        <v>312</v>
      </c>
      <c r="H402" s="4"/>
      <c r="I402" s="4"/>
      <c r="J402" s="4"/>
      <c r="K402" s="4"/>
      <c r="L402" s="4" t="s">
        <v>304</v>
      </c>
      <c r="M402" s="4"/>
      <c r="N402" s="4"/>
      <c r="O402" s="4"/>
      <c r="P402" s="4"/>
      <c r="Q402" s="4"/>
      <c r="R402" s="99"/>
      <c r="S402" s="4"/>
      <c r="T402" s="4"/>
      <c r="U402" s="4"/>
      <c r="V402" s="4"/>
      <c r="W402" s="4"/>
      <c r="X402" s="4"/>
      <c r="Y402" s="111">
        <v>316</v>
      </c>
      <c r="Z402" s="111">
        <v>306</v>
      </c>
      <c r="AA402" s="111">
        <v>307</v>
      </c>
      <c r="AB402" s="111">
        <v>306</v>
      </c>
      <c r="AC402" s="111">
        <v>306</v>
      </c>
      <c r="AD402" s="111">
        <v>306</v>
      </c>
      <c r="AE402" s="111">
        <v>306</v>
      </c>
      <c r="AF402" s="111">
        <v>307</v>
      </c>
      <c r="AG402" s="111">
        <v>307</v>
      </c>
      <c r="AH402" s="111">
        <v>307</v>
      </c>
      <c r="AI402" s="111">
        <v>307</v>
      </c>
      <c r="AJ402" s="111">
        <v>307</v>
      </c>
      <c r="AK402" s="111">
        <v>307</v>
      </c>
    </row>
    <row r="403" spans="5:37">
      <c r="E403" s="3" t="s">
        <v>36</v>
      </c>
      <c r="F403" s="3" t="s">
        <v>346</v>
      </c>
      <c r="G403" s="3" t="s">
        <v>347</v>
      </c>
      <c r="H403" s="3"/>
      <c r="I403" s="3"/>
      <c r="J403" s="3"/>
      <c r="K403" s="3"/>
      <c r="L403" s="3" t="s">
        <v>304</v>
      </c>
      <c r="M403" s="3"/>
      <c r="N403" s="3"/>
      <c r="O403" s="3"/>
      <c r="P403" s="3"/>
      <c r="Q403" s="3"/>
      <c r="R403" s="14"/>
      <c r="S403" s="3"/>
      <c r="T403" s="3"/>
      <c r="U403" s="3"/>
      <c r="V403" s="3"/>
      <c r="W403" s="3"/>
      <c r="X403" s="3"/>
      <c r="Y403" s="111">
        <v>0</v>
      </c>
      <c r="Z403" s="111">
        <v>0</v>
      </c>
      <c r="AA403" s="111">
        <v>0</v>
      </c>
      <c r="AB403" s="111">
        <v>0</v>
      </c>
      <c r="AC403" s="111">
        <v>0</v>
      </c>
      <c r="AD403" s="111">
        <v>0</v>
      </c>
      <c r="AE403" s="111">
        <v>0</v>
      </c>
      <c r="AF403" s="111">
        <v>0</v>
      </c>
      <c r="AG403" s="111">
        <v>0</v>
      </c>
      <c r="AH403" s="111">
        <v>0</v>
      </c>
      <c r="AI403" s="111">
        <v>0</v>
      </c>
      <c r="AJ403" s="111">
        <v>0</v>
      </c>
      <c r="AK403" s="111">
        <v>0</v>
      </c>
    </row>
    <row r="404" spans="5:37">
      <c r="E404" s="3" t="s">
        <v>36</v>
      </c>
      <c r="F404" s="3" t="s">
        <v>346</v>
      </c>
      <c r="G404" s="3" t="s">
        <v>348</v>
      </c>
      <c r="H404" s="3"/>
      <c r="I404" s="3"/>
      <c r="J404" s="3"/>
      <c r="K404" s="3"/>
      <c r="L404" s="3" t="s">
        <v>304</v>
      </c>
      <c r="M404" s="3"/>
      <c r="N404" s="3"/>
      <c r="O404" s="3"/>
      <c r="P404" s="3"/>
      <c r="Q404" s="3"/>
      <c r="R404" s="14"/>
      <c r="S404" s="3"/>
      <c r="T404" s="3"/>
      <c r="U404" s="3"/>
      <c r="V404" s="3"/>
      <c r="W404" s="3"/>
      <c r="X404" s="3"/>
      <c r="Y404" s="111">
        <v>1</v>
      </c>
      <c r="Z404" s="111">
        <v>5</v>
      </c>
      <c r="AA404" s="111">
        <v>12</v>
      </c>
      <c r="AB404" s="111">
        <v>16</v>
      </c>
      <c r="AC404" s="111">
        <v>18</v>
      </c>
      <c r="AD404" s="111">
        <v>19</v>
      </c>
      <c r="AE404" s="111">
        <v>19</v>
      </c>
      <c r="AF404" s="111">
        <v>19</v>
      </c>
      <c r="AG404" s="111">
        <v>21</v>
      </c>
      <c r="AH404" s="111">
        <v>23</v>
      </c>
      <c r="AI404" s="111">
        <v>25</v>
      </c>
      <c r="AJ404" s="111">
        <v>27</v>
      </c>
      <c r="AK404" s="111">
        <v>29</v>
      </c>
    </row>
    <row r="405" spans="5:37">
      <c r="E405" s="4" t="s">
        <v>36</v>
      </c>
      <c r="F405" s="4" t="s">
        <v>346</v>
      </c>
      <c r="G405" s="4" t="s">
        <v>342</v>
      </c>
      <c r="H405" s="4"/>
      <c r="I405" s="4"/>
      <c r="J405" s="4"/>
      <c r="K405" s="4"/>
      <c r="L405" s="4" t="s">
        <v>304</v>
      </c>
      <c r="M405" s="4"/>
      <c r="N405" s="4"/>
      <c r="O405" s="4"/>
      <c r="P405" s="4"/>
      <c r="Q405" s="4"/>
      <c r="R405" s="99"/>
      <c r="S405" s="4"/>
      <c r="T405" s="4"/>
      <c r="U405" s="4"/>
      <c r="V405" s="4"/>
      <c r="W405" s="4"/>
      <c r="X405" s="4"/>
      <c r="Y405" s="111">
        <v>1</v>
      </c>
      <c r="Z405" s="111">
        <v>5</v>
      </c>
      <c r="AA405" s="111">
        <v>12</v>
      </c>
      <c r="AB405" s="111">
        <v>16</v>
      </c>
      <c r="AC405" s="111">
        <v>18</v>
      </c>
      <c r="AD405" s="111">
        <v>19</v>
      </c>
      <c r="AE405" s="111">
        <v>19</v>
      </c>
      <c r="AF405" s="111">
        <v>19</v>
      </c>
      <c r="AG405" s="111">
        <v>21</v>
      </c>
      <c r="AH405" s="111">
        <v>23</v>
      </c>
      <c r="AI405" s="111">
        <v>25</v>
      </c>
      <c r="AJ405" s="111">
        <v>27</v>
      </c>
      <c r="AK405" s="111">
        <v>29</v>
      </c>
    </row>
    <row r="406" spans="5:37">
      <c r="E406" s="3" t="s">
        <v>36</v>
      </c>
      <c r="F406" s="3" t="s">
        <v>313</v>
      </c>
      <c r="G406" s="3" t="s">
        <v>313</v>
      </c>
      <c r="H406" s="3"/>
      <c r="I406" s="3"/>
      <c r="J406" s="3"/>
      <c r="K406" s="3"/>
      <c r="L406" s="3" t="s">
        <v>304</v>
      </c>
      <c r="M406" s="3"/>
      <c r="N406" s="3"/>
      <c r="O406" s="3"/>
      <c r="P406" s="3"/>
      <c r="Q406" s="3"/>
      <c r="R406" s="14"/>
      <c r="S406" s="3"/>
      <c r="T406" s="3"/>
      <c r="U406" s="3"/>
      <c r="V406" s="3"/>
      <c r="W406" s="3"/>
      <c r="X406" s="3"/>
      <c r="Y406" s="111">
        <v>39</v>
      </c>
      <c r="Z406" s="111">
        <v>39</v>
      </c>
      <c r="AA406" s="111">
        <v>39</v>
      </c>
      <c r="AB406" s="111">
        <v>39</v>
      </c>
      <c r="AC406" s="111">
        <v>39</v>
      </c>
      <c r="AD406" s="111">
        <v>39</v>
      </c>
      <c r="AE406" s="111">
        <v>39</v>
      </c>
      <c r="AF406" s="111">
        <v>39</v>
      </c>
      <c r="AG406" s="111">
        <v>39</v>
      </c>
      <c r="AH406" s="111">
        <v>39</v>
      </c>
      <c r="AI406" s="111">
        <v>39</v>
      </c>
      <c r="AJ406" s="111">
        <v>39</v>
      </c>
      <c r="AK406" s="111">
        <v>39</v>
      </c>
    </row>
    <row r="407" spans="5:37">
      <c r="E407" s="3" t="s">
        <v>36</v>
      </c>
      <c r="F407" s="3" t="s">
        <v>237</v>
      </c>
      <c r="G407" s="3" t="s">
        <v>332</v>
      </c>
      <c r="H407" s="3"/>
      <c r="I407" s="3"/>
      <c r="J407" s="3"/>
      <c r="K407" s="3"/>
      <c r="L407" s="3" t="s">
        <v>304</v>
      </c>
      <c r="M407" s="3"/>
      <c r="N407" s="3"/>
      <c r="O407" s="3"/>
      <c r="P407" s="3"/>
      <c r="Q407" s="3"/>
      <c r="R407" s="14"/>
      <c r="S407" s="3"/>
      <c r="T407" s="3"/>
      <c r="U407" s="3"/>
      <c r="V407" s="3"/>
      <c r="W407" s="3"/>
      <c r="X407" s="3"/>
      <c r="Y407" s="111">
        <v>15</v>
      </c>
      <c r="Z407" s="111">
        <v>15</v>
      </c>
      <c r="AA407" s="111">
        <v>15</v>
      </c>
      <c r="AB407" s="111">
        <v>15</v>
      </c>
      <c r="AC407" s="111">
        <v>15</v>
      </c>
      <c r="AD407" s="111">
        <v>15</v>
      </c>
      <c r="AE407" s="111">
        <v>15</v>
      </c>
      <c r="AF407" s="111">
        <v>15</v>
      </c>
      <c r="AG407" s="111">
        <v>15</v>
      </c>
      <c r="AH407" s="111">
        <v>15</v>
      </c>
      <c r="AI407" s="111">
        <v>15</v>
      </c>
      <c r="AJ407" s="111">
        <v>15</v>
      </c>
      <c r="AK407" s="111">
        <v>15</v>
      </c>
    </row>
    <row r="408" spans="5:37">
      <c r="E408" s="3" t="s">
        <v>36</v>
      </c>
      <c r="F408" s="3" t="s">
        <v>237</v>
      </c>
      <c r="G408" s="3" t="s">
        <v>333</v>
      </c>
      <c r="H408" s="3"/>
      <c r="I408" s="3"/>
      <c r="J408" s="3"/>
      <c r="K408" s="3"/>
      <c r="L408" s="3" t="s">
        <v>304</v>
      </c>
      <c r="M408" s="3"/>
      <c r="N408" s="3"/>
      <c r="O408" s="3"/>
      <c r="P408" s="3"/>
      <c r="Q408" s="3"/>
      <c r="R408" s="14"/>
      <c r="S408" s="3"/>
      <c r="T408" s="3"/>
      <c r="U408" s="3"/>
      <c r="V408" s="3"/>
      <c r="W408" s="3"/>
      <c r="X408" s="3"/>
      <c r="Y408" s="111">
        <v>0</v>
      </c>
      <c r="Z408" s="111">
        <v>0</v>
      </c>
      <c r="AA408" s="111">
        <v>0</v>
      </c>
      <c r="AB408" s="111">
        <v>0</v>
      </c>
      <c r="AC408" s="111">
        <v>0</v>
      </c>
      <c r="AD408" s="111">
        <v>0</v>
      </c>
      <c r="AE408" s="111">
        <v>0</v>
      </c>
      <c r="AF408" s="111">
        <v>0</v>
      </c>
      <c r="AG408" s="111">
        <v>0</v>
      </c>
      <c r="AH408" s="111">
        <v>0</v>
      </c>
      <c r="AI408" s="111">
        <v>0</v>
      </c>
      <c r="AJ408" s="111">
        <v>0</v>
      </c>
      <c r="AK408" s="111">
        <v>0</v>
      </c>
    </row>
    <row r="409" spans="5:37">
      <c r="E409" s="3" t="s">
        <v>36</v>
      </c>
      <c r="F409" s="3" t="s">
        <v>237</v>
      </c>
      <c r="G409" s="3" t="s">
        <v>334</v>
      </c>
      <c r="H409" s="3"/>
      <c r="I409" s="3"/>
      <c r="J409" s="3"/>
      <c r="K409" s="3"/>
      <c r="L409" s="3" t="s">
        <v>304</v>
      </c>
      <c r="M409" s="3"/>
      <c r="N409" s="3"/>
      <c r="O409" s="3"/>
      <c r="P409" s="3"/>
      <c r="Q409" s="3"/>
      <c r="R409" s="14"/>
      <c r="S409" s="3"/>
      <c r="T409" s="3"/>
      <c r="U409" s="3"/>
      <c r="V409" s="3"/>
      <c r="W409" s="3"/>
      <c r="X409" s="3"/>
      <c r="Y409" s="111">
        <v>0</v>
      </c>
      <c r="Z409" s="111">
        <v>0</v>
      </c>
      <c r="AA409" s="111">
        <v>0</v>
      </c>
      <c r="AB409" s="111">
        <v>0</v>
      </c>
      <c r="AC409" s="111">
        <v>0</v>
      </c>
      <c r="AD409" s="111">
        <v>0</v>
      </c>
      <c r="AE409" s="111">
        <v>0</v>
      </c>
      <c r="AF409" s="111">
        <v>0</v>
      </c>
      <c r="AG409" s="111">
        <v>0</v>
      </c>
      <c r="AH409" s="111">
        <v>0</v>
      </c>
      <c r="AI409" s="111">
        <v>0</v>
      </c>
      <c r="AJ409" s="111">
        <v>0</v>
      </c>
      <c r="AK409" s="111">
        <v>0</v>
      </c>
    </row>
    <row r="410" spans="5:37">
      <c r="E410" s="3" t="s">
        <v>36</v>
      </c>
      <c r="F410" s="3" t="s">
        <v>237</v>
      </c>
      <c r="G410" s="3" t="s">
        <v>349</v>
      </c>
      <c r="H410" s="3"/>
      <c r="I410" s="3"/>
      <c r="J410" s="3"/>
      <c r="K410" s="3"/>
      <c r="L410" s="3" t="s">
        <v>304</v>
      </c>
      <c r="M410" s="3"/>
      <c r="N410" s="3"/>
      <c r="O410" s="3"/>
      <c r="P410" s="3"/>
      <c r="Q410" s="3"/>
      <c r="R410" s="14"/>
      <c r="S410" s="3"/>
      <c r="T410" s="3"/>
      <c r="U410" s="3"/>
      <c r="V410" s="3"/>
      <c r="W410" s="3"/>
      <c r="X410" s="3"/>
      <c r="Y410" s="111">
        <v>0</v>
      </c>
      <c r="Z410" s="111">
        <v>0</v>
      </c>
      <c r="AA410" s="111">
        <v>0</v>
      </c>
      <c r="AB410" s="111">
        <v>0</v>
      </c>
      <c r="AC410" s="111">
        <v>0</v>
      </c>
      <c r="AD410" s="111">
        <v>0</v>
      </c>
      <c r="AE410" s="111">
        <v>0</v>
      </c>
      <c r="AF410" s="111">
        <v>0</v>
      </c>
      <c r="AG410" s="111">
        <v>0</v>
      </c>
      <c r="AH410" s="111">
        <v>0</v>
      </c>
      <c r="AI410" s="111">
        <v>0</v>
      </c>
      <c r="AJ410" s="111">
        <v>0</v>
      </c>
      <c r="AK410" s="111">
        <v>0</v>
      </c>
    </row>
    <row r="411" spans="5:37">
      <c r="E411" s="3" t="s">
        <v>36</v>
      </c>
      <c r="F411" s="3" t="s">
        <v>237</v>
      </c>
      <c r="G411" s="3" t="s">
        <v>306</v>
      </c>
      <c r="H411" s="3"/>
      <c r="I411" s="3"/>
      <c r="J411" s="3"/>
      <c r="K411" s="3"/>
      <c r="L411" s="3" t="s">
        <v>304</v>
      </c>
      <c r="M411" s="3"/>
      <c r="N411" s="3"/>
      <c r="O411" s="3"/>
      <c r="P411" s="3"/>
      <c r="Q411" s="3"/>
      <c r="R411" s="14"/>
      <c r="S411" s="3"/>
      <c r="T411" s="3"/>
      <c r="U411" s="3"/>
      <c r="V411" s="3"/>
      <c r="W411" s="3"/>
      <c r="X411" s="3"/>
      <c r="Y411" s="111">
        <v>0</v>
      </c>
      <c r="Z411" s="111">
        <v>0</v>
      </c>
      <c r="AA411" s="111">
        <v>0</v>
      </c>
      <c r="AB411" s="111">
        <v>0</v>
      </c>
      <c r="AC411" s="111">
        <v>0</v>
      </c>
      <c r="AD411" s="111">
        <v>0</v>
      </c>
      <c r="AE411" s="111">
        <v>0</v>
      </c>
      <c r="AF411" s="111">
        <v>0</v>
      </c>
      <c r="AG411" s="111">
        <v>0</v>
      </c>
      <c r="AH411" s="111">
        <v>0</v>
      </c>
      <c r="AI411" s="111">
        <v>0</v>
      </c>
      <c r="AJ411" s="111">
        <v>0</v>
      </c>
      <c r="AK411" s="111">
        <v>0</v>
      </c>
    </row>
    <row r="412" spans="5:37">
      <c r="E412" s="3" t="s">
        <v>36</v>
      </c>
      <c r="F412" s="3" t="s">
        <v>237</v>
      </c>
      <c r="G412" s="3" t="s">
        <v>307</v>
      </c>
      <c r="H412" s="3"/>
      <c r="I412" s="3"/>
      <c r="J412" s="3"/>
      <c r="K412" s="3"/>
      <c r="L412" s="3" t="s">
        <v>304</v>
      </c>
      <c r="M412" s="3"/>
      <c r="N412" s="3"/>
      <c r="O412" s="3"/>
      <c r="P412" s="3"/>
      <c r="Q412" s="3"/>
      <c r="R412" s="14"/>
      <c r="S412" s="3"/>
      <c r="T412" s="3"/>
      <c r="U412" s="3"/>
      <c r="V412" s="3"/>
      <c r="W412" s="3"/>
      <c r="X412" s="3"/>
      <c r="Y412" s="111">
        <v>0</v>
      </c>
      <c r="Z412" s="111">
        <v>0</v>
      </c>
      <c r="AA412" s="111">
        <v>0</v>
      </c>
      <c r="AB412" s="111">
        <v>0</v>
      </c>
      <c r="AC412" s="111">
        <v>0</v>
      </c>
      <c r="AD412" s="111">
        <v>0</v>
      </c>
      <c r="AE412" s="111">
        <v>0</v>
      </c>
      <c r="AF412" s="111">
        <v>0</v>
      </c>
      <c r="AG412" s="111">
        <v>0</v>
      </c>
      <c r="AH412" s="111">
        <v>0</v>
      </c>
      <c r="AI412" s="111">
        <v>0</v>
      </c>
      <c r="AJ412" s="111">
        <v>0</v>
      </c>
      <c r="AK412" s="111">
        <v>0</v>
      </c>
    </row>
    <row r="413" spans="5:37">
      <c r="E413" s="3" t="s">
        <v>36</v>
      </c>
      <c r="F413" s="3" t="s">
        <v>237</v>
      </c>
      <c r="G413" s="3" t="s">
        <v>350</v>
      </c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14"/>
      <c r="S413" s="3"/>
      <c r="T413" s="3"/>
      <c r="U413" s="3"/>
      <c r="V413" s="3"/>
      <c r="W413" s="3"/>
      <c r="X413" s="3"/>
      <c r="Y413" s="111"/>
      <c r="Z413" s="111"/>
      <c r="AA413" s="111"/>
      <c r="AB413" s="111"/>
      <c r="AC413" s="111"/>
      <c r="AD413" s="111"/>
      <c r="AE413" s="111"/>
      <c r="AF413" s="111"/>
      <c r="AG413" s="111"/>
      <c r="AH413" s="111"/>
      <c r="AI413" s="111"/>
      <c r="AJ413" s="111"/>
      <c r="AK413" s="111"/>
    </row>
    <row r="414" spans="5:37">
      <c r="E414" s="3" t="s">
        <v>36</v>
      </c>
      <c r="F414" s="3" t="s">
        <v>237</v>
      </c>
      <c r="G414" s="3" t="s">
        <v>351</v>
      </c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14"/>
      <c r="S414" s="3"/>
      <c r="T414" s="3"/>
      <c r="U414" s="3"/>
      <c r="V414" s="3"/>
      <c r="W414" s="3"/>
      <c r="X414" s="3"/>
      <c r="Y414" s="111"/>
      <c r="Z414" s="111"/>
      <c r="AA414" s="111"/>
      <c r="AB414" s="111"/>
      <c r="AC414" s="111"/>
      <c r="AD414" s="111"/>
      <c r="AE414" s="111"/>
      <c r="AF414" s="111"/>
      <c r="AG414" s="111"/>
      <c r="AH414" s="111"/>
      <c r="AI414" s="111"/>
      <c r="AJ414" s="111"/>
      <c r="AK414" s="111"/>
    </row>
    <row r="415" spans="5:37">
      <c r="E415" s="4" t="s">
        <v>36</v>
      </c>
      <c r="F415" s="4" t="s">
        <v>237</v>
      </c>
      <c r="G415" s="4" t="s">
        <v>342</v>
      </c>
      <c r="H415" s="4"/>
      <c r="I415" s="4"/>
      <c r="J415" s="4"/>
      <c r="K415" s="4"/>
      <c r="L415" s="4" t="s">
        <v>304</v>
      </c>
      <c r="M415" s="4"/>
      <c r="N415" s="4"/>
      <c r="O415" s="4"/>
      <c r="P415" s="4"/>
      <c r="Q415" s="4"/>
      <c r="R415" s="99"/>
      <c r="S415" s="4"/>
      <c r="T415" s="4"/>
      <c r="U415" s="4"/>
      <c r="V415" s="4"/>
      <c r="W415" s="4"/>
      <c r="X415" s="4"/>
      <c r="Y415" s="111">
        <v>15</v>
      </c>
      <c r="Z415" s="111">
        <v>15</v>
      </c>
      <c r="AA415" s="111">
        <v>15</v>
      </c>
      <c r="AB415" s="111">
        <v>15</v>
      </c>
      <c r="AC415" s="111">
        <v>15</v>
      </c>
      <c r="AD415" s="111">
        <v>15</v>
      </c>
      <c r="AE415" s="111">
        <v>15</v>
      </c>
      <c r="AF415" s="111">
        <v>15</v>
      </c>
      <c r="AG415" s="111">
        <v>15</v>
      </c>
      <c r="AH415" s="111">
        <v>15</v>
      </c>
      <c r="AI415" s="111">
        <v>15</v>
      </c>
      <c r="AJ415" s="111">
        <v>15</v>
      </c>
      <c r="AK415" s="111">
        <v>15</v>
      </c>
    </row>
    <row r="416" spans="5:37">
      <c r="E416" s="3" t="s">
        <v>36</v>
      </c>
      <c r="F416" s="3" t="s">
        <v>352</v>
      </c>
      <c r="G416" s="3" t="s">
        <v>315</v>
      </c>
      <c r="H416" s="3"/>
      <c r="I416" s="3"/>
      <c r="J416" s="3"/>
      <c r="K416" s="3"/>
      <c r="L416" s="3" t="s">
        <v>308</v>
      </c>
      <c r="M416" s="3"/>
      <c r="N416" s="3"/>
      <c r="O416" s="3"/>
      <c r="P416" s="3"/>
      <c r="Q416" s="3"/>
      <c r="R416" s="14"/>
      <c r="S416" s="3"/>
      <c r="T416" s="3"/>
      <c r="U416" s="3"/>
      <c r="V416" s="3"/>
      <c r="W416" s="3"/>
      <c r="X416" s="3"/>
      <c r="Y416" s="111">
        <v>14801.957639999995</v>
      </c>
      <c r="Z416" s="111">
        <v>15125.071790000156</v>
      </c>
      <c r="AA416" s="111">
        <v>15429.574340000241</v>
      </c>
      <c r="AB416" s="111">
        <v>15716.359300000284</v>
      </c>
      <c r="AC416" s="111">
        <v>15952.244240000067</v>
      </c>
      <c r="AD416" s="111">
        <v>16195.285030000165</v>
      </c>
      <c r="AE416" s="111">
        <v>16385.002850000161</v>
      </c>
      <c r="AF416" s="111">
        <v>16385.002850000161</v>
      </c>
      <c r="AG416" s="111">
        <v>16566.140530000164</v>
      </c>
      <c r="AH416" s="111">
        <v>16723.374450000163</v>
      </c>
      <c r="AI416" s="111">
        <v>16884.115010000161</v>
      </c>
      <c r="AJ416" s="111">
        <v>17044.304780000162</v>
      </c>
      <c r="AK416" s="111">
        <v>17195.94714000016</v>
      </c>
    </row>
    <row r="417" spans="5:37">
      <c r="E417" s="3" t="s">
        <v>36</v>
      </c>
      <c r="F417" s="3" t="s">
        <v>352</v>
      </c>
      <c r="G417" s="3" t="s">
        <v>316</v>
      </c>
      <c r="H417" s="3"/>
      <c r="I417" s="3"/>
      <c r="J417" s="3"/>
      <c r="K417" s="3"/>
      <c r="L417" s="3" t="s">
        <v>308</v>
      </c>
      <c r="M417" s="3"/>
      <c r="N417" s="3"/>
      <c r="O417" s="3"/>
      <c r="P417" s="3"/>
      <c r="Q417" s="3"/>
      <c r="R417" s="14"/>
      <c r="S417" s="3"/>
      <c r="T417" s="3"/>
      <c r="U417" s="3"/>
      <c r="V417" s="3"/>
      <c r="W417" s="3"/>
      <c r="X417" s="3"/>
      <c r="Y417" s="111">
        <v>6762.6134300000003</v>
      </c>
      <c r="Z417" s="111">
        <v>6634.4867199999881</v>
      </c>
      <c r="AA417" s="111">
        <v>6534.6599999999535</v>
      </c>
      <c r="AB417" s="111">
        <v>6441.8061199999893</v>
      </c>
      <c r="AC417" s="111">
        <v>6344.3817700000372</v>
      </c>
      <c r="AD417" s="111">
        <v>6247.4359600000416</v>
      </c>
      <c r="AE417" s="111">
        <v>6187.1759999999967</v>
      </c>
      <c r="AF417" s="111">
        <v>6187.1759999999967</v>
      </c>
      <c r="AG417" s="111">
        <v>6170.3807555559961</v>
      </c>
      <c r="AH417" s="111">
        <v>6179.5283527329966</v>
      </c>
      <c r="AI417" s="111">
        <v>6179.6162084449961</v>
      </c>
      <c r="AJ417" s="111">
        <v>6199.4762717699959</v>
      </c>
      <c r="AK417" s="111">
        <v>6205.9944912969959</v>
      </c>
    </row>
    <row r="418" spans="5:37">
      <c r="E418" s="3" t="s">
        <v>36</v>
      </c>
      <c r="F418" s="3" t="s">
        <v>352</v>
      </c>
      <c r="G418" s="3" t="s">
        <v>317</v>
      </c>
      <c r="H418" s="3"/>
      <c r="I418" s="3"/>
      <c r="J418" s="3"/>
      <c r="K418" s="3"/>
      <c r="L418" s="3" t="s">
        <v>308</v>
      </c>
      <c r="M418" s="3"/>
      <c r="N418" s="3"/>
      <c r="O418" s="3"/>
      <c r="P418" s="3"/>
      <c r="Q418" s="3"/>
      <c r="R418" s="14"/>
      <c r="S418" s="3"/>
      <c r="T418" s="3"/>
      <c r="U418" s="3"/>
      <c r="V418" s="3"/>
      <c r="W418" s="3"/>
      <c r="X418" s="3"/>
      <c r="Y418" s="111">
        <v>4929.327879999998</v>
      </c>
      <c r="Z418" s="111">
        <v>4864.1475199999832</v>
      </c>
      <c r="AA418" s="111">
        <v>4783.2358399999921</v>
      </c>
      <c r="AB418" s="111">
        <v>4713.1963199999936</v>
      </c>
      <c r="AC418" s="111">
        <v>4699.9645199999932</v>
      </c>
      <c r="AD418" s="111">
        <v>4660.3137800000022</v>
      </c>
      <c r="AE418" s="111">
        <v>4617.8253900000027</v>
      </c>
      <c r="AF418" s="111">
        <v>4617.8253900000027</v>
      </c>
      <c r="AG418" s="111">
        <v>4564.4363300000023</v>
      </c>
      <c r="AH418" s="111">
        <v>4516.9303600000021</v>
      </c>
      <c r="AI418" s="111">
        <v>4474.6985700000023</v>
      </c>
      <c r="AJ418" s="111">
        <v>4410.5140100000026</v>
      </c>
      <c r="AK418" s="111">
        <v>4381.2061300000032</v>
      </c>
    </row>
    <row r="419" spans="5:37">
      <c r="E419" s="3" t="s">
        <v>36</v>
      </c>
      <c r="F419" s="3" t="s">
        <v>352</v>
      </c>
      <c r="G419" s="3" t="s">
        <v>318</v>
      </c>
      <c r="H419" s="3"/>
      <c r="I419" s="3"/>
      <c r="J419" s="3"/>
      <c r="K419" s="3"/>
      <c r="L419" s="3" t="s">
        <v>308</v>
      </c>
      <c r="M419" s="3"/>
      <c r="N419" s="3"/>
      <c r="O419" s="3"/>
      <c r="P419" s="3"/>
      <c r="Q419" s="3"/>
      <c r="R419" s="14"/>
      <c r="S419" s="3"/>
      <c r="T419" s="3"/>
      <c r="U419" s="3"/>
      <c r="V419" s="3"/>
      <c r="W419" s="3"/>
      <c r="X419" s="3"/>
      <c r="Y419" s="111">
        <v>1361.3580000000002</v>
      </c>
      <c r="Z419" s="111">
        <v>1332.8279799999996</v>
      </c>
      <c r="AA419" s="111">
        <v>1300.24659</v>
      </c>
      <c r="AB419" s="111">
        <v>1273.3334900000002</v>
      </c>
      <c r="AC419" s="111">
        <v>1204.5641699999996</v>
      </c>
      <c r="AD419" s="111">
        <v>1152.6889500000004</v>
      </c>
      <c r="AE419" s="111">
        <v>1109.3517199999999</v>
      </c>
      <c r="AF419" s="111">
        <v>1109.3517199999999</v>
      </c>
      <c r="AG419" s="111">
        <v>1067.00072</v>
      </c>
      <c r="AH419" s="111">
        <v>1010.3235700000001</v>
      </c>
      <c r="AI419" s="111">
        <v>946.49857000000009</v>
      </c>
      <c r="AJ419" s="111">
        <v>897.36657000000014</v>
      </c>
      <c r="AK419" s="111">
        <v>829.65448000000015</v>
      </c>
    </row>
    <row r="420" spans="5:37">
      <c r="E420" s="3" t="s">
        <v>36</v>
      </c>
      <c r="F420" s="3" t="s">
        <v>352</v>
      </c>
      <c r="G420" s="3" t="s">
        <v>319</v>
      </c>
      <c r="H420" s="3"/>
      <c r="I420" s="3"/>
      <c r="J420" s="3"/>
      <c r="K420" s="3"/>
      <c r="L420" s="3" t="s">
        <v>308</v>
      </c>
      <c r="M420" s="3"/>
      <c r="N420" s="3"/>
      <c r="O420" s="3"/>
      <c r="P420" s="3"/>
      <c r="Q420" s="3"/>
      <c r="R420" s="14"/>
      <c r="S420" s="3"/>
      <c r="T420" s="3"/>
      <c r="U420" s="3"/>
      <c r="V420" s="3"/>
      <c r="W420" s="3"/>
      <c r="X420" s="3"/>
      <c r="Y420" s="111">
        <v>1255.3239000000001</v>
      </c>
      <c r="Z420" s="111">
        <v>1258.5818600000007</v>
      </c>
      <c r="AA420" s="111">
        <v>1266.7858800000015</v>
      </c>
      <c r="AB420" s="111">
        <v>1280.8931099999991</v>
      </c>
      <c r="AC420" s="111">
        <v>1299.8836300000016</v>
      </c>
      <c r="AD420" s="111">
        <v>1314.5775399999982</v>
      </c>
      <c r="AE420" s="111">
        <v>1340.2175500000008</v>
      </c>
      <c r="AF420" s="111">
        <v>1340.2175500000008</v>
      </c>
      <c r="AG420" s="111">
        <v>1360.9388700000006</v>
      </c>
      <c r="AH420" s="111">
        <v>1388.2451200000007</v>
      </c>
      <c r="AI420" s="111">
        <v>1415.1497400000007</v>
      </c>
      <c r="AJ420" s="111">
        <v>1437.7520000000006</v>
      </c>
      <c r="AK420" s="111">
        <v>1464.6609500000006</v>
      </c>
    </row>
    <row r="421" spans="5:37">
      <c r="E421" s="3" t="s">
        <v>36</v>
      </c>
      <c r="F421" s="3" t="s">
        <v>352</v>
      </c>
      <c r="G421" s="3" t="s">
        <v>320</v>
      </c>
      <c r="H421" s="3"/>
      <c r="I421" s="3"/>
      <c r="J421" s="3"/>
      <c r="K421" s="3"/>
      <c r="L421" s="3" t="s">
        <v>308</v>
      </c>
      <c r="M421" s="3"/>
      <c r="N421" s="3"/>
      <c r="O421" s="3"/>
      <c r="P421" s="3"/>
      <c r="Q421" s="3"/>
      <c r="R421" s="14"/>
      <c r="S421" s="3"/>
      <c r="T421" s="3"/>
      <c r="U421" s="3"/>
      <c r="V421" s="3"/>
      <c r="W421" s="3"/>
      <c r="X421" s="3"/>
      <c r="Y421" s="111">
        <v>2690.6</v>
      </c>
      <c r="Z421" s="111">
        <v>2679.0847599999993</v>
      </c>
      <c r="AA421" s="111">
        <v>2658.9893000000002</v>
      </c>
      <c r="AB421" s="111">
        <v>2629.5308999999984</v>
      </c>
      <c r="AC421" s="111">
        <v>2606.433140000001</v>
      </c>
      <c r="AD421" s="111">
        <v>2583.2907600000017</v>
      </c>
      <c r="AE421" s="111">
        <v>2545.6295400000004</v>
      </c>
      <c r="AF421" s="111">
        <v>2545.6295400000004</v>
      </c>
      <c r="AG421" s="111">
        <v>2528.4347400000006</v>
      </c>
      <c r="AH421" s="111">
        <v>2517.4812700000007</v>
      </c>
      <c r="AI421" s="111">
        <v>2515.4706700000006</v>
      </c>
      <c r="AJ421" s="111">
        <v>2500.4855800000009</v>
      </c>
      <c r="AK421" s="111">
        <v>2485.9629100000006</v>
      </c>
    </row>
    <row r="422" spans="5:37">
      <c r="E422" s="3" t="s">
        <v>36</v>
      </c>
      <c r="F422" s="3" t="s">
        <v>352</v>
      </c>
      <c r="G422" s="3" t="s">
        <v>321</v>
      </c>
      <c r="H422" s="3"/>
      <c r="I422" s="3"/>
      <c r="J422" s="3"/>
      <c r="K422" s="3"/>
      <c r="L422" s="3" t="s">
        <v>308</v>
      </c>
      <c r="M422" s="3"/>
      <c r="N422" s="3"/>
      <c r="O422" s="3"/>
      <c r="P422" s="3"/>
      <c r="Q422" s="3"/>
      <c r="R422" s="14"/>
      <c r="S422" s="3"/>
      <c r="T422" s="3"/>
      <c r="U422" s="3"/>
      <c r="V422" s="3"/>
      <c r="W422" s="3"/>
      <c r="X422" s="3"/>
      <c r="Y422" s="111">
        <v>257.76019999999994</v>
      </c>
      <c r="Z422" s="111">
        <v>259.28334999999998</v>
      </c>
      <c r="AA422" s="111">
        <v>258.65277999999989</v>
      </c>
      <c r="AB422" s="111">
        <v>263.67298999999986</v>
      </c>
      <c r="AC422" s="111">
        <v>258.97322999999994</v>
      </c>
      <c r="AD422" s="111">
        <v>258.03261999999995</v>
      </c>
      <c r="AE422" s="111">
        <v>254.38232999999994</v>
      </c>
      <c r="AF422" s="111">
        <v>254.38232999999994</v>
      </c>
      <c r="AG422" s="111">
        <v>257.22601999999995</v>
      </c>
      <c r="AH422" s="111">
        <v>255.91280999999995</v>
      </c>
      <c r="AI422" s="111">
        <v>251.09616999999997</v>
      </c>
      <c r="AJ422" s="111">
        <v>249.61442999999997</v>
      </c>
      <c r="AK422" s="111">
        <v>247.14702999999997</v>
      </c>
    </row>
    <row r="423" spans="5:37">
      <c r="E423" s="3" t="s">
        <v>36</v>
      </c>
      <c r="F423" s="3" t="s">
        <v>352</v>
      </c>
      <c r="G423" s="3" t="s">
        <v>322</v>
      </c>
      <c r="H423" s="3"/>
      <c r="I423" s="3"/>
      <c r="J423" s="3"/>
      <c r="K423" s="3"/>
      <c r="L423" s="3" t="s">
        <v>308</v>
      </c>
      <c r="M423" s="3"/>
      <c r="N423" s="3"/>
      <c r="O423" s="3"/>
      <c r="P423" s="3"/>
      <c r="Q423" s="3"/>
      <c r="R423" s="14"/>
      <c r="S423" s="3"/>
      <c r="T423" s="3"/>
      <c r="U423" s="3"/>
      <c r="V423" s="3"/>
      <c r="W423" s="3"/>
      <c r="X423" s="3"/>
      <c r="Y423" s="111">
        <v>320.37900000000002</v>
      </c>
      <c r="Z423" s="111">
        <v>316.96816999999999</v>
      </c>
      <c r="AA423" s="111">
        <v>313.63160000000005</v>
      </c>
      <c r="AB423" s="111">
        <v>308.04512000000005</v>
      </c>
      <c r="AC423" s="111">
        <v>305.33541000000002</v>
      </c>
      <c r="AD423" s="111">
        <v>303.82544000000013</v>
      </c>
      <c r="AE423" s="111">
        <v>303.77617000000004</v>
      </c>
      <c r="AF423" s="111">
        <v>303.77617000000004</v>
      </c>
      <c r="AG423" s="111">
        <v>301.88215000000008</v>
      </c>
      <c r="AH423" s="111">
        <v>299.85365000000007</v>
      </c>
      <c r="AI423" s="111">
        <v>297.89320000000009</v>
      </c>
      <c r="AJ423" s="111">
        <v>296.90652000000006</v>
      </c>
      <c r="AK423" s="111">
        <v>296.90688000000006</v>
      </c>
    </row>
    <row r="424" spans="5:37">
      <c r="E424" s="3" t="s">
        <v>36</v>
      </c>
      <c r="F424" s="3" t="s">
        <v>352</v>
      </c>
      <c r="G424" s="3" t="s">
        <v>323</v>
      </c>
      <c r="H424" s="3"/>
      <c r="I424" s="3"/>
      <c r="J424" s="3"/>
      <c r="K424" s="3"/>
      <c r="L424" s="3" t="s">
        <v>308</v>
      </c>
      <c r="M424" s="3"/>
      <c r="N424" s="3"/>
      <c r="O424" s="3"/>
      <c r="P424" s="3"/>
      <c r="Q424" s="3"/>
      <c r="R424" s="14"/>
      <c r="S424" s="3"/>
      <c r="T424" s="3"/>
      <c r="U424" s="3"/>
      <c r="V424" s="3"/>
      <c r="W424" s="3"/>
      <c r="X424" s="3"/>
      <c r="Y424" s="111">
        <v>47.62</v>
      </c>
      <c r="Z424" s="111">
        <v>47.599119999999985</v>
      </c>
      <c r="AA424" s="111">
        <v>47.408789999999136</v>
      </c>
      <c r="AB424" s="111">
        <v>47.408249999999128</v>
      </c>
      <c r="AC424" s="111">
        <v>47.408380000002666</v>
      </c>
      <c r="AD424" s="111">
        <v>47.41931000000266</v>
      </c>
      <c r="AE424" s="111">
        <v>47.41931000000266</v>
      </c>
      <c r="AF424" s="111">
        <v>47.41931000000266</v>
      </c>
      <c r="AG424" s="111">
        <v>47.41931000000266</v>
      </c>
      <c r="AH424" s="111">
        <v>47.41931000000266</v>
      </c>
      <c r="AI424" s="111">
        <v>47.41931000000266</v>
      </c>
      <c r="AJ424" s="111">
        <v>47.41931000000266</v>
      </c>
      <c r="AK424" s="111">
        <v>47.41931000000266</v>
      </c>
    </row>
    <row r="425" spans="5:37">
      <c r="E425" s="4" t="s">
        <v>36</v>
      </c>
      <c r="F425" s="4" t="s">
        <v>352</v>
      </c>
      <c r="G425" s="4" t="s">
        <v>342</v>
      </c>
      <c r="H425" s="4"/>
      <c r="I425" s="4"/>
      <c r="J425" s="4"/>
      <c r="K425" s="4"/>
      <c r="L425" s="4" t="s">
        <v>308</v>
      </c>
      <c r="M425" s="4"/>
      <c r="N425" s="4"/>
      <c r="O425" s="4"/>
      <c r="P425" s="4"/>
      <c r="Q425" s="4"/>
      <c r="R425" s="99"/>
      <c r="S425" s="4"/>
      <c r="T425" s="4"/>
      <c r="U425" s="4"/>
      <c r="V425" s="4"/>
      <c r="W425" s="4"/>
      <c r="X425" s="4"/>
      <c r="Y425" s="111">
        <v>32426.94004999999</v>
      </c>
      <c r="Z425" s="111">
        <v>32518.051270000127</v>
      </c>
      <c r="AA425" s="111">
        <v>32593.185120000187</v>
      </c>
      <c r="AB425" s="111">
        <v>32674.245600000268</v>
      </c>
      <c r="AC425" s="111">
        <v>32719.188490000106</v>
      </c>
      <c r="AD425" s="111">
        <v>32762.869390000207</v>
      </c>
      <c r="AE425" s="111">
        <v>32790.780860000166</v>
      </c>
      <c r="AF425" s="111">
        <v>32790.780860000166</v>
      </c>
      <c r="AG425" s="111">
        <v>32863.859425556169</v>
      </c>
      <c r="AH425" s="111">
        <v>32939.068892733165</v>
      </c>
      <c r="AI425" s="111">
        <v>33011.957448445166</v>
      </c>
      <c r="AJ425" s="111">
        <v>33083.839471770167</v>
      </c>
      <c r="AK425" s="111">
        <v>33154.899321297169</v>
      </c>
    </row>
    <row r="426" spans="5:37">
      <c r="E426" s="3" t="s">
        <v>36</v>
      </c>
      <c r="F426" s="3" t="s">
        <v>239</v>
      </c>
      <c r="G426" s="3" t="s">
        <v>353</v>
      </c>
      <c r="H426" s="3"/>
      <c r="I426" s="3"/>
      <c r="J426" s="3"/>
      <c r="K426" s="3"/>
      <c r="L426" s="3" t="s">
        <v>304</v>
      </c>
      <c r="M426" s="3"/>
      <c r="N426" s="3"/>
      <c r="O426" s="3"/>
      <c r="P426" s="3"/>
      <c r="Q426" s="3"/>
      <c r="R426" s="14"/>
      <c r="S426" s="3"/>
      <c r="T426" s="3"/>
      <c r="U426" s="3"/>
      <c r="V426" s="3"/>
      <c r="W426" s="3"/>
      <c r="X426" s="3"/>
      <c r="Y426" s="111">
        <v>2248</v>
      </c>
      <c r="Z426" s="111">
        <v>2264</v>
      </c>
      <c r="AA426" s="111">
        <v>2269</v>
      </c>
      <c r="AB426" s="111">
        <v>2273</v>
      </c>
      <c r="AC426" s="111">
        <v>2275</v>
      </c>
      <c r="AD426" s="111">
        <v>2277</v>
      </c>
      <c r="AE426" s="111">
        <v>2280</v>
      </c>
      <c r="AF426" s="111">
        <v>2284</v>
      </c>
      <c r="AG426" s="111">
        <v>2293</v>
      </c>
      <c r="AH426" s="111">
        <v>2302</v>
      </c>
      <c r="AI426" s="111">
        <v>2311</v>
      </c>
      <c r="AJ426" s="111">
        <v>2320</v>
      </c>
      <c r="AK426" s="111">
        <v>2329</v>
      </c>
    </row>
    <row r="427" spans="5:37">
      <c r="E427" s="3" t="s">
        <v>36</v>
      </c>
      <c r="F427" s="3" t="s">
        <v>239</v>
      </c>
      <c r="G427" s="3" t="s">
        <v>325</v>
      </c>
      <c r="H427" s="3"/>
      <c r="I427" s="3"/>
      <c r="J427" s="3"/>
      <c r="K427" s="3"/>
      <c r="L427" s="3" t="s">
        <v>304</v>
      </c>
      <c r="M427" s="3"/>
      <c r="N427" s="3"/>
      <c r="O427" s="3"/>
      <c r="P427" s="3"/>
      <c r="Q427" s="3"/>
      <c r="R427" s="14"/>
      <c r="S427" s="3"/>
      <c r="T427" s="3"/>
      <c r="U427" s="3"/>
      <c r="V427" s="3"/>
      <c r="W427" s="3"/>
      <c r="X427" s="3"/>
      <c r="Y427" s="111">
        <v>10837</v>
      </c>
      <c r="Z427" s="111">
        <v>10849</v>
      </c>
      <c r="AA427" s="111">
        <v>10861</v>
      </c>
      <c r="AB427" s="111">
        <v>10866</v>
      </c>
      <c r="AC427" s="111">
        <v>10873</v>
      </c>
      <c r="AD427" s="111">
        <v>10890</v>
      </c>
      <c r="AE427" s="111">
        <v>10896</v>
      </c>
      <c r="AF427" s="111">
        <v>10904</v>
      </c>
      <c r="AG427" s="111">
        <v>10904</v>
      </c>
      <c r="AH427" s="111">
        <v>10904</v>
      </c>
      <c r="AI427" s="111">
        <v>10904</v>
      </c>
      <c r="AJ427" s="111">
        <v>10904</v>
      </c>
      <c r="AK427" s="111">
        <v>10904</v>
      </c>
    </row>
    <row r="428" spans="5:37">
      <c r="E428" s="3" t="s">
        <v>36</v>
      </c>
      <c r="F428" s="3" t="s">
        <v>239</v>
      </c>
      <c r="G428" s="3" t="s">
        <v>326</v>
      </c>
      <c r="H428" s="3"/>
      <c r="I428" s="3"/>
      <c r="J428" s="3"/>
      <c r="K428" s="3"/>
      <c r="L428" s="3" t="s">
        <v>304</v>
      </c>
      <c r="M428" s="3"/>
      <c r="N428" s="3"/>
      <c r="O428" s="3"/>
      <c r="P428" s="3"/>
      <c r="Q428" s="3"/>
      <c r="R428" s="14"/>
      <c r="S428" s="3"/>
      <c r="T428" s="3"/>
      <c r="U428" s="3"/>
      <c r="V428" s="3"/>
      <c r="W428" s="3"/>
      <c r="X428" s="3"/>
      <c r="Y428" s="111">
        <v>2585.1999999999998</v>
      </c>
      <c r="Z428" s="111">
        <v>2587.1999999999998</v>
      </c>
      <c r="AA428" s="111">
        <v>2587.1999999999998</v>
      </c>
      <c r="AB428" s="111">
        <v>2594.1999999999998</v>
      </c>
      <c r="AC428" s="111">
        <v>2596.1999999999998</v>
      </c>
      <c r="AD428" s="111">
        <v>2608.1999999999998</v>
      </c>
      <c r="AE428" s="111">
        <v>2612.1999999999998</v>
      </c>
      <c r="AF428" s="111">
        <v>2620.1999999999998</v>
      </c>
      <c r="AG428" s="111">
        <v>2620.1999999999998</v>
      </c>
      <c r="AH428" s="111">
        <v>2620.1999999999998</v>
      </c>
      <c r="AI428" s="111">
        <v>2620.1999999999998</v>
      </c>
      <c r="AJ428" s="111">
        <v>2620.1999999999998</v>
      </c>
      <c r="AK428" s="111">
        <v>2620.1999999999998</v>
      </c>
    </row>
    <row r="429" spans="5:37">
      <c r="E429" s="3" t="s">
        <v>36</v>
      </c>
      <c r="F429" s="3" t="s">
        <v>239</v>
      </c>
      <c r="G429" s="3" t="s">
        <v>354</v>
      </c>
      <c r="H429" s="3"/>
      <c r="I429" s="3"/>
      <c r="J429" s="3"/>
      <c r="K429" s="3"/>
      <c r="L429" s="3" t="s">
        <v>304</v>
      </c>
      <c r="M429" s="3"/>
      <c r="N429" s="3"/>
      <c r="O429" s="3"/>
      <c r="P429" s="3"/>
      <c r="Q429" s="3"/>
      <c r="R429" s="14"/>
      <c r="S429" s="3"/>
      <c r="T429" s="3"/>
      <c r="U429" s="3"/>
      <c r="V429" s="3"/>
      <c r="W429" s="3"/>
      <c r="X429" s="3"/>
      <c r="Y429" s="111">
        <v>1315.8000000000002</v>
      </c>
      <c r="Z429" s="111">
        <v>1316.8000000000002</v>
      </c>
      <c r="AA429" s="111">
        <v>1316.8000000000002</v>
      </c>
      <c r="AB429" s="111">
        <v>1316.8000000000002</v>
      </c>
      <c r="AC429" s="111">
        <v>1318.8000000000002</v>
      </c>
      <c r="AD429" s="111">
        <v>1320.8000000000002</v>
      </c>
      <c r="AE429" s="111">
        <v>1320.8000000000002</v>
      </c>
      <c r="AF429" s="111">
        <v>1320.8000000000002</v>
      </c>
      <c r="AG429" s="111">
        <v>1320.8000000000002</v>
      </c>
      <c r="AH429" s="111">
        <v>1320.8000000000002</v>
      </c>
      <c r="AI429" s="111">
        <v>1320.8000000000002</v>
      </c>
      <c r="AJ429" s="111">
        <v>1320.8000000000002</v>
      </c>
      <c r="AK429" s="111">
        <v>1320.8000000000002</v>
      </c>
    </row>
    <row r="430" spans="5:37">
      <c r="E430" s="4" t="s">
        <v>36</v>
      </c>
      <c r="F430" s="4" t="s">
        <v>239</v>
      </c>
      <c r="G430" s="4" t="s">
        <v>342</v>
      </c>
      <c r="H430" s="4"/>
      <c r="I430" s="4"/>
      <c r="J430" s="4"/>
      <c r="K430" s="4"/>
      <c r="L430" s="4" t="s">
        <v>304</v>
      </c>
      <c r="M430" s="4"/>
      <c r="N430" s="4"/>
      <c r="O430" s="4"/>
      <c r="P430" s="4"/>
      <c r="Q430" s="4"/>
      <c r="R430" s="99"/>
      <c r="S430" s="4"/>
      <c r="T430" s="4"/>
      <c r="U430" s="4"/>
      <c r="V430" s="4"/>
      <c r="W430" s="4"/>
      <c r="X430" s="4"/>
      <c r="Y430" s="111">
        <v>16986</v>
      </c>
      <c r="Z430" s="111">
        <v>17017</v>
      </c>
      <c r="AA430" s="111">
        <v>17034</v>
      </c>
      <c r="AB430" s="111">
        <v>17050</v>
      </c>
      <c r="AC430" s="111">
        <v>17063</v>
      </c>
      <c r="AD430" s="111">
        <v>17096</v>
      </c>
      <c r="AE430" s="111">
        <v>17109</v>
      </c>
      <c r="AF430" s="111">
        <v>17129</v>
      </c>
      <c r="AG430" s="111">
        <v>17138</v>
      </c>
      <c r="AH430" s="111">
        <v>17147</v>
      </c>
      <c r="AI430" s="111">
        <v>17156</v>
      </c>
      <c r="AJ430" s="111">
        <v>17165</v>
      </c>
      <c r="AK430" s="111">
        <v>17174</v>
      </c>
    </row>
    <row r="431" spans="5:37">
      <c r="E431" s="3" t="s">
        <v>36</v>
      </c>
      <c r="F431" s="3" t="s">
        <v>330</v>
      </c>
      <c r="G431" s="3" t="s">
        <v>314</v>
      </c>
      <c r="H431" s="3"/>
      <c r="I431" s="3"/>
      <c r="J431" s="3"/>
      <c r="K431" s="3"/>
      <c r="L431" s="3" t="s">
        <v>304</v>
      </c>
      <c r="M431" s="3"/>
      <c r="N431" s="3"/>
      <c r="O431" s="3"/>
      <c r="P431" s="3"/>
      <c r="Q431" s="3"/>
      <c r="R431" s="14"/>
      <c r="S431" s="3"/>
      <c r="T431" s="3"/>
      <c r="U431" s="3"/>
      <c r="V431" s="3"/>
      <c r="W431" s="3"/>
      <c r="X431" s="3"/>
      <c r="Y431" s="111">
        <v>1987822</v>
      </c>
      <c r="Z431" s="111">
        <v>1987822</v>
      </c>
      <c r="AA431" s="111">
        <v>1987822</v>
      </c>
      <c r="AB431" s="111">
        <v>1987822</v>
      </c>
      <c r="AC431" s="111">
        <v>1987822</v>
      </c>
      <c r="AD431" s="111">
        <v>1987822</v>
      </c>
      <c r="AE431" s="111">
        <v>1987822</v>
      </c>
      <c r="AF431" s="111">
        <v>1987822</v>
      </c>
      <c r="AG431" s="111">
        <v>1997992.003371458</v>
      </c>
      <c r="AH431" s="111">
        <v>2007979.432505748</v>
      </c>
      <c r="AI431" s="111">
        <v>2017709.246954056</v>
      </c>
      <c r="AJ431" s="111">
        <v>2027269.141714358</v>
      </c>
      <c r="AK431" s="111">
        <v>2036517.963963852</v>
      </c>
    </row>
    <row r="432" spans="5:37">
      <c r="E432" s="3" t="s">
        <v>36</v>
      </c>
      <c r="F432" s="3" t="s">
        <v>330</v>
      </c>
      <c r="G432" s="3" t="s">
        <v>324</v>
      </c>
      <c r="H432" s="3"/>
      <c r="I432" s="3"/>
      <c r="J432" s="3"/>
      <c r="K432" s="3"/>
      <c r="L432" s="3" t="s">
        <v>304</v>
      </c>
      <c r="M432" s="3"/>
      <c r="N432" s="3"/>
      <c r="O432" s="3"/>
      <c r="P432" s="3"/>
      <c r="Q432" s="3"/>
      <c r="R432" s="14"/>
      <c r="S432" s="3"/>
      <c r="T432" s="3"/>
      <c r="U432" s="3"/>
      <c r="V432" s="3"/>
      <c r="W432" s="3"/>
      <c r="X432" s="3"/>
      <c r="Y432" s="111">
        <v>391432</v>
      </c>
      <c r="Z432" s="111">
        <v>391432</v>
      </c>
      <c r="AA432" s="111">
        <v>391432</v>
      </c>
      <c r="AB432" s="111">
        <v>391432</v>
      </c>
      <c r="AC432" s="111">
        <v>391432</v>
      </c>
      <c r="AD432" s="111">
        <v>391432</v>
      </c>
      <c r="AE432" s="111">
        <v>391432</v>
      </c>
      <c r="AF432" s="111">
        <v>391432</v>
      </c>
      <c r="AG432" s="111">
        <v>391432</v>
      </c>
      <c r="AH432" s="111">
        <v>391432</v>
      </c>
      <c r="AI432" s="111">
        <v>391432</v>
      </c>
      <c r="AJ432" s="111">
        <v>391432</v>
      </c>
      <c r="AK432" s="111">
        <v>391432</v>
      </c>
    </row>
    <row r="433" spans="2:53">
      <c r="E433" s="3" t="s">
        <v>36</v>
      </c>
      <c r="F433" s="3" t="s">
        <v>330</v>
      </c>
      <c r="G433" s="3" t="s">
        <v>327</v>
      </c>
      <c r="H433" s="3"/>
      <c r="I433" s="3"/>
      <c r="J433" s="3"/>
      <c r="K433" s="3"/>
      <c r="L433" s="3" t="s">
        <v>304</v>
      </c>
      <c r="M433" s="3"/>
      <c r="N433" s="3"/>
      <c r="O433" s="3"/>
      <c r="P433" s="3"/>
      <c r="Q433" s="3"/>
      <c r="R433" s="14"/>
      <c r="S433" s="3"/>
      <c r="T433" s="3"/>
      <c r="U433" s="3"/>
      <c r="V433" s="3"/>
      <c r="W433" s="3"/>
      <c r="X433" s="3"/>
      <c r="Y433" s="111">
        <v>61693</v>
      </c>
      <c r="Z433" s="111">
        <v>61693</v>
      </c>
      <c r="AA433" s="111">
        <v>61693</v>
      </c>
      <c r="AB433" s="111">
        <v>61693</v>
      </c>
      <c r="AC433" s="111">
        <v>61693</v>
      </c>
      <c r="AD433" s="111">
        <v>61693</v>
      </c>
      <c r="AE433" s="111">
        <v>61693</v>
      </c>
      <c r="AF433" s="111">
        <v>61693</v>
      </c>
      <c r="AG433" s="111">
        <v>61693</v>
      </c>
      <c r="AH433" s="111">
        <v>61693</v>
      </c>
      <c r="AI433" s="111">
        <v>61693</v>
      </c>
      <c r="AJ433" s="111">
        <v>61693</v>
      </c>
      <c r="AK433" s="111">
        <v>61693</v>
      </c>
    </row>
    <row r="434" spans="2:53">
      <c r="E434" s="3" t="s">
        <v>36</v>
      </c>
      <c r="F434" s="3" t="s">
        <v>330</v>
      </c>
      <c r="G434" s="3" t="s">
        <v>328</v>
      </c>
      <c r="H434" s="3"/>
      <c r="I434" s="3"/>
      <c r="J434" s="3"/>
      <c r="K434" s="3"/>
      <c r="L434" s="3" t="s">
        <v>304</v>
      </c>
      <c r="M434" s="3"/>
      <c r="N434" s="3"/>
      <c r="O434" s="3"/>
      <c r="P434" s="3"/>
      <c r="Q434" s="3"/>
      <c r="R434" s="14"/>
      <c r="S434" s="3"/>
      <c r="T434" s="3"/>
      <c r="U434" s="3"/>
      <c r="V434" s="3"/>
      <c r="W434" s="3"/>
      <c r="X434" s="3"/>
      <c r="Y434" s="111">
        <v>3253</v>
      </c>
      <c r="Z434" s="111">
        <v>3253</v>
      </c>
      <c r="AA434" s="111">
        <v>3253</v>
      </c>
      <c r="AB434" s="111">
        <v>3253</v>
      </c>
      <c r="AC434" s="111">
        <v>3253</v>
      </c>
      <c r="AD434" s="111">
        <v>3253</v>
      </c>
      <c r="AE434" s="111">
        <v>3253</v>
      </c>
      <c r="AF434" s="111">
        <v>3253</v>
      </c>
      <c r="AG434" s="111">
        <v>3253</v>
      </c>
      <c r="AH434" s="111">
        <v>3253</v>
      </c>
      <c r="AI434" s="111">
        <v>3253</v>
      </c>
      <c r="AJ434" s="111">
        <v>3253</v>
      </c>
      <c r="AK434" s="111">
        <v>3253</v>
      </c>
    </row>
    <row r="435" spans="2:53">
      <c r="E435" s="4" t="s">
        <v>36</v>
      </c>
      <c r="F435" s="4" t="s">
        <v>330</v>
      </c>
      <c r="G435" s="4" t="s">
        <v>342</v>
      </c>
      <c r="H435" s="4"/>
      <c r="I435" s="4"/>
      <c r="J435" s="4"/>
      <c r="K435" s="4"/>
      <c r="L435" s="4" t="s">
        <v>304</v>
      </c>
      <c r="M435" s="4"/>
      <c r="N435" s="4"/>
      <c r="O435" s="4"/>
      <c r="P435" s="4"/>
      <c r="Q435" s="4"/>
      <c r="R435" s="99"/>
      <c r="S435" s="4"/>
      <c r="T435" s="4"/>
      <c r="U435" s="4"/>
      <c r="V435" s="4"/>
      <c r="W435" s="4"/>
      <c r="X435" s="4"/>
      <c r="Y435" s="111">
        <v>2444200</v>
      </c>
      <c r="Z435" s="111">
        <v>2444200</v>
      </c>
      <c r="AA435" s="111">
        <v>2444200</v>
      </c>
      <c r="AB435" s="111">
        <v>2444200</v>
      </c>
      <c r="AC435" s="111">
        <v>2444200</v>
      </c>
      <c r="AD435" s="111">
        <v>2444200</v>
      </c>
      <c r="AE435" s="111">
        <v>2444200</v>
      </c>
      <c r="AF435" s="111">
        <v>2444200</v>
      </c>
      <c r="AG435" s="111">
        <v>2454370.003371458</v>
      </c>
      <c r="AH435" s="111">
        <v>2464357.4325057482</v>
      </c>
      <c r="AI435" s="111">
        <v>2474087.246954056</v>
      </c>
      <c r="AJ435" s="111">
        <v>2483647.1417143578</v>
      </c>
      <c r="AK435" s="111">
        <v>2492895.9639638523</v>
      </c>
    </row>
    <row r="436" spans="2:53">
      <c r="E436" s="3" t="s">
        <v>36</v>
      </c>
      <c r="F436" s="3" t="s">
        <v>329</v>
      </c>
      <c r="G436" s="3" t="s">
        <v>355</v>
      </c>
      <c r="H436" s="3"/>
      <c r="I436" s="3"/>
      <c r="J436" s="3"/>
      <c r="K436" s="3"/>
      <c r="L436" s="3" t="s">
        <v>304</v>
      </c>
      <c r="M436" s="3"/>
      <c r="N436" s="3"/>
      <c r="O436" s="3"/>
      <c r="P436" s="3"/>
      <c r="Q436" s="3"/>
      <c r="R436" s="14"/>
      <c r="S436" s="3"/>
      <c r="T436" s="3"/>
      <c r="U436" s="3"/>
      <c r="V436" s="3"/>
      <c r="W436" s="3"/>
      <c r="X436" s="3"/>
      <c r="Y436" s="111">
        <v>11151</v>
      </c>
      <c r="Z436" s="111">
        <v>11151</v>
      </c>
      <c r="AA436" s="111">
        <v>11151</v>
      </c>
      <c r="AB436" s="111">
        <v>11151</v>
      </c>
      <c r="AC436" s="111">
        <v>11151</v>
      </c>
      <c r="AD436" s="111">
        <v>11151</v>
      </c>
      <c r="AE436" s="111">
        <v>11151</v>
      </c>
      <c r="AF436" s="111">
        <v>11151</v>
      </c>
      <c r="AG436" s="111">
        <v>11151</v>
      </c>
      <c r="AH436" s="111">
        <v>11151</v>
      </c>
      <c r="AI436" s="111">
        <v>11151</v>
      </c>
      <c r="AJ436" s="111">
        <v>11151</v>
      </c>
      <c r="AK436" s="111">
        <v>11151</v>
      </c>
    </row>
    <row r="437" spans="2:53">
      <c r="E437" s="3" t="s">
        <v>36</v>
      </c>
      <c r="F437" s="3" t="s">
        <v>329</v>
      </c>
      <c r="G437" s="3" t="s">
        <v>356</v>
      </c>
      <c r="H437" s="3"/>
      <c r="I437" s="3"/>
      <c r="J437" s="3"/>
      <c r="K437" s="3"/>
      <c r="L437" s="3" t="s">
        <v>304</v>
      </c>
      <c r="M437" s="3"/>
      <c r="N437" s="3"/>
      <c r="O437" s="3"/>
      <c r="P437" s="3"/>
      <c r="Q437" s="3"/>
      <c r="R437" s="14"/>
      <c r="S437" s="3"/>
      <c r="T437" s="3"/>
      <c r="U437" s="3"/>
      <c r="V437" s="3"/>
      <c r="W437" s="3"/>
      <c r="X437" s="3"/>
      <c r="Y437" s="111">
        <v>263</v>
      </c>
      <c r="Z437" s="111">
        <v>263</v>
      </c>
      <c r="AA437" s="111">
        <v>263</v>
      </c>
      <c r="AB437" s="111">
        <v>263</v>
      </c>
      <c r="AC437" s="111">
        <v>263</v>
      </c>
      <c r="AD437" s="111">
        <v>263</v>
      </c>
      <c r="AE437" s="111">
        <v>263</v>
      </c>
      <c r="AF437" s="111">
        <v>263</v>
      </c>
      <c r="AG437" s="111">
        <v>262.99999999999994</v>
      </c>
      <c r="AH437" s="111">
        <v>263</v>
      </c>
      <c r="AI437" s="111">
        <v>263</v>
      </c>
      <c r="AJ437" s="111">
        <v>263</v>
      </c>
      <c r="AK437" s="111">
        <v>263</v>
      </c>
    </row>
    <row r="438" spans="2:53">
      <c r="E438" s="3" t="s">
        <v>36</v>
      </c>
      <c r="F438" s="3" t="s">
        <v>329</v>
      </c>
      <c r="G438" s="3" t="s">
        <v>357</v>
      </c>
      <c r="H438" s="3"/>
      <c r="I438" s="3"/>
      <c r="J438" s="3"/>
      <c r="K438" s="3"/>
      <c r="L438" s="3" t="s">
        <v>304</v>
      </c>
      <c r="M438" s="3"/>
      <c r="N438" s="3"/>
      <c r="O438" s="3"/>
      <c r="P438" s="3"/>
      <c r="Q438" s="3"/>
      <c r="R438" s="14"/>
      <c r="S438" s="3"/>
      <c r="T438" s="3"/>
      <c r="U438" s="3"/>
      <c r="V438" s="3"/>
      <c r="W438" s="3"/>
      <c r="X438" s="3"/>
      <c r="Y438" s="111">
        <v>105</v>
      </c>
      <c r="Z438" s="111">
        <v>105</v>
      </c>
      <c r="AA438" s="111">
        <v>105</v>
      </c>
      <c r="AB438" s="111">
        <v>105</v>
      </c>
      <c r="AC438" s="111">
        <v>105</v>
      </c>
      <c r="AD438" s="111">
        <v>105</v>
      </c>
      <c r="AE438" s="111">
        <v>105</v>
      </c>
      <c r="AF438" s="111">
        <v>105</v>
      </c>
      <c r="AG438" s="111">
        <v>105</v>
      </c>
      <c r="AH438" s="111">
        <v>105</v>
      </c>
      <c r="AI438" s="111">
        <v>105</v>
      </c>
      <c r="AJ438" s="111">
        <v>105</v>
      </c>
      <c r="AK438" s="111">
        <v>105</v>
      </c>
    </row>
    <row r="439" spans="2:53">
      <c r="E439" s="4" t="s">
        <v>36</v>
      </c>
      <c r="F439" s="4" t="s">
        <v>329</v>
      </c>
      <c r="G439" s="4" t="s">
        <v>342</v>
      </c>
      <c r="H439" s="4"/>
      <c r="I439" s="4"/>
      <c r="J439" s="4"/>
      <c r="K439" s="4"/>
      <c r="L439" s="4" t="s">
        <v>304</v>
      </c>
      <c r="M439" s="4"/>
      <c r="N439" s="4"/>
      <c r="O439" s="4"/>
      <c r="P439" s="4"/>
      <c r="Q439" s="4"/>
      <c r="R439" s="99"/>
      <c r="S439" s="4"/>
      <c r="T439" s="4"/>
      <c r="U439" s="4"/>
      <c r="V439" s="4"/>
      <c r="W439" s="4"/>
      <c r="X439" s="4"/>
      <c r="Y439" s="111">
        <v>11519</v>
      </c>
      <c r="Z439" s="111">
        <v>11519</v>
      </c>
      <c r="AA439" s="111">
        <v>11519</v>
      </c>
      <c r="AB439" s="111">
        <v>11519</v>
      </c>
      <c r="AC439" s="111">
        <v>11519</v>
      </c>
      <c r="AD439" s="111">
        <v>11519</v>
      </c>
      <c r="AE439" s="111">
        <v>11519</v>
      </c>
      <c r="AF439" s="111">
        <v>11519</v>
      </c>
      <c r="AG439" s="111">
        <v>11519</v>
      </c>
      <c r="AH439" s="111">
        <v>11519</v>
      </c>
      <c r="AI439" s="111">
        <v>11519</v>
      </c>
      <c r="AJ439" s="111">
        <v>11519</v>
      </c>
      <c r="AK439" s="111">
        <v>11519</v>
      </c>
    </row>
    <row r="440" spans="2:53" s="3" customFormat="1"/>
    <row r="441" spans="2:53" s="3" customFormat="1" ht="15">
      <c r="B441" s="10" t="s">
        <v>116</v>
      </c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  <c r="AJ441" s="10"/>
      <c r="AK441" s="10"/>
      <c r="AL441" s="10"/>
      <c r="AM441" s="10"/>
      <c r="AN441" s="39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  <c r="AZ441" s="10"/>
      <c r="BA441" s="10"/>
    </row>
    <row r="442" spans="2:53" s="3" customFormat="1">
      <c r="C442" s="28" t="s">
        <v>120</v>
      </c>
      <c r="AN442" s="40"/>
    </row>
  </sheetData>
  <conditionalFormatting sqref="R4">
    <cfRule type="cellIs" dxfId="13" priority="1" operator="greaterThan">
      <formula>0</formula>
    </cfRule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2" tint="-0.249977111117893"/>
  </sheetPr>
  <dimension ref="A1:DL442"/>
  <sheetViews>
    <sheetView topLeftCell="G1" zoomScale="70" zoomScaleNormal="70" workbookViewId="0">
      <selection activeCell="F25" sqref="F25"/>
    </sheetView>
  </sheetViews>
  <sheetFormatPr defaultColWidth="0" defaultRowHeight="12.75"/>
  <cols>
    <col min="1" max="4" width="1.5" style="103" customWidth="1"/>
    <col min="5" max="5" width="9.125" style="103" customWidth="1"/>
    <col min="6" max="6" width="30.5" style="103" customWidth="1"/>
    <col min="7" max="7" width="11" style="103" customWidth="1"/>
    <col min="8" max="8" width="11.375" style="103" customWidth="1"/>
    <col min="9" max="9" width="18.625" style="103" customWidth="1"/>
    <col min="10" max="10" width="1.75" style="103" customWidth="1"/>
    <col min="11" max="11" width="1.375" style="103" customWidth="1"/>
    <col min="12" max="13" width="9.125" style="103" customWidth="1"/>
    <col min="14" max="14" width="1.75" style="103" customWidth="1"/>
    <col min="15" max="15" width="5.125" style="103" customWidth="1"/>
    <col min="16" max="16" width="9.125" style="103" customWidth="1"/>
    <col min="17" max="17" width="1.625" style="103" customWidth="1"/>
    <col min="18" max="18" width="10.125" style="103" bestFit="1" customWidth="1"/>
    <col min="19" max="37" width="9.125" style="103" customWidth="1"/>
    <col min="38" max="38" width="2.5" style="103" customWidth="1"/>
    <col min="39" max="40" width="9.125" style="103" customWidth="1"/>
    <col min="41" max="41" width="62" style="103" customWidth="1"/>
    <col min="42" max="42" width="4.5" style="103" customWidth="1"/>
    <col min="43" max="45" width="9.125" style="103" hidden="1" customWidth="1"/>
    <col min="46" max="116" width="0" style="103" hidden="1" customWidth="1"/>
    <col min="117" max="16384" width="9.125" style="103" hidden="1"/>
  </cols>
  <sheetData>
    <row r="1" spans="1:53" ht="22.5">
      <c r="A1" s="105" t="s">
        <v>410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  <c r="AE1" s="105"/>
      <c r="AF1" s="105"/>
      <c r="AG1" s="105"/>
      <c r="AH1" s="105"/>
      <c r="AI1" s="105"/>
      <c r="AJ1" s="105"/>
      <c r="AK1" s="105"/>
      <c r="AL1" s="105"/>
      <c r="AM1" s="105"/>
      <c r="AN1" s="38"/>
      <c r="AO1" s="105"/>
      <c r="AP1" s="105"/>
      <c r="AQ1" s="105"/>
      <c r="AR1" s="105"/>
      <c r="AS1" s="105"/>
      <c r="AT1" s="105"/>
      <c r="AU1" s="105"/>
      <c r="AV1" s="105"/>
      <c r="AW1" s="105"/>
      <c r="AX1" s="105"/>
      <c r="AY1" s="105"/>
      <c r="AZ1" s="105"/>
      <c r="BA1" s="105"/>
    </row>
    <row r="2" spans="1:53" ht="15">
      <c r="A2" s="106" t="str">
        <f>"["&amp; Cover!$F$28 &amp;"] "&amp; Cover!$F$8 &amp;" - Version "&amp; Cover!$F$22 &amp;" ("&amp; TEXT(Cover!$F$23, "dd/mm/yy") &amp;")"</f>
        <v>[Final] GD2 MEAV - Version 2 (30/11/20)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6"/>
      <c r="AI2" s="106"/>
      <c r="AJ2" s="106"/>
      <c r="AK2" s="106"/>
      <c r="AL2" s="106"/>
      <c r="AM2" s="106"/>
      <c r="AN2" s="39"/>
      <c r="AO2" s="106"/>
      <c r="AP2" s="106"/>
      <c r="AQ2" s="106"/>
      <c r="AR2" s="106"/>
      <c r="AS2" s="106"/>
      <c r="AT2" s="106"/>
      <c r="AU2" s="106"/>
      <c r="AV2" s="106"/>
      <c r="AW2" s="106"/>
      <c r="AX2" s="106"/>
      <c r="AY2" s="106"/>
      <c r="AZ2" s="106"/>
      <c r="BA2" s="106"/>
    </row>
    <row r="3" spans="1:53" ht="15">
      <c r="A3" s="106" t="s">
        <v>411</v>
      </c>
      <c r="B3" s="106"/>
      <c r="C3" s="106"/>
      <c r="D3" s="106"/>
      <c r="E3" s="106"/>
      <c r="F3" s="106"/>
      <c r="G3" s="106"/>
      <c r="H3" s="106"/>
      <c r="I3" s="106"/>
      <c r="J3" s="106"/>
      <c r="K3" s="106"/>
      <c r="L3" s="106"/>
      <c r="M3" s="106"/>
      <c r="N3" s="106"/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  <c r="AA3" s="106"/>
      <c r="AB3" s="106"/>
      <c r="AC3" s="106"/>
      <c r="AD3" s="106"/>
      <c r="AE3" s="106"/>
      <c r="AF3" s="106"/>
      <c r="AG3" s="106"/>
      <c r="AH3" s="106"/>
      <c r="AI3" s="106"/>
      <c r="AJ3" s="106"/>
      <c r="AK3" s="106"/>
      <c r="AL3" s="106"/>
      <c r="AM3" s="106"/>
      <c r="AN3" s="39"/>
      <c r="AO3" s="106"/>
      <c r="AP3" s="106"/>
      <c r="AQ3" s="106"/>
      <c r="AR3" s="106"/>
      <c r="AS3" s="106"/>
      <c r="AT3" s="106"/>
      <c r="AU3" s="106"/>
      <c r="AV3" s="106"/>
      <c r="AW3" s="106"/>
      <c r="AX3" s="106"/>
      <c r="AY3" s="106"/>
      <c r="AZ3" s="106"/>
      <c r="BA3" s="106"/>
    </row>
    <row r="4" spans="1:53" ht="15">
      <c r="A4" s="106"/>
      <c r="B4" s="106"/>
      <c r="C4" s="106"/>
      <c r="D4" s="106"/>
      <c r="E4" s="106"/>
      <c r="F4" s="106"/>
      <c r="G4" s="106" t="s">
        <v>131</v>
      </c>
      <c r="H4" s="106"/>
      <c r="I4" s="106"/>
      <c r="J4" s="106"/>
      <c r="K4" s="106"/>
      <c r="L4" s="106"/>
      <c r="M4" s="106"/>
      <c r="N4" s="106"/>
      <c r="O4" s="106"/>
      <c r="P4" s="106"/>
      <c r="Q4" s="106"/>
      <c r="R4" s="44"/>
      <c r="S4" s="106"/>
      <c r="T4" s="106"/>
      <c r="U4" s="106"/>
      <c r="V4" s="106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J4" s="106"/>
      <c r="AK4" s="106"/>
      <c r="AL4" s="106"/>
      <c r="AM4" s="106"/>
      <c r="AN4" s="39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s="107" customFormat="1">
      <c r="A5" s="107" t="s">
        <v>405</v>
      </c>
      <c r="G5" s="107" t="s">
        <v>141</v>
      </c>
      <c r="H5" s="91"/>
      <c r="O5" s="107" t="s">
        <v>140</v>
      </c>
      <c r="R5" s="71"/>
      <c r="AN5" s="42"/>
    </row>
    <row r="6" spans="1:53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L6" s="45"/>
      <c r="AM6" s="62" t="s">
        <v>114</v>
      </c>
      <c r="AN6" s="62"/>
      <c r="AO6" s="62"/>
    </row>
    <row r="7" spans="1:53">
      <c r="A7" s="104"/>
      <c r="B7" s="104"/>
      <c r="C7" s="104"/>
      <c r="D7" s="104"/>
      <c r="E7" s="104" t="s">
        <v>149</v>
      </c>
      <c r="F7" s="104" t="s">
        <v>236</v>
      </c>
      <c r="G7" s="104" t="s">
        <v>358</v>
      </c>
      <c r="H7" s="104"/>
      <c r="I7" s="104"/>
      <c r="J7" s="104"/>
      <c r="K7" s="104"/>
      <c r="L7" s="104" t="s">
        <v>106</v>
      </c>
      <c r="M7" s="104"/>
      <c r="N7" s="104"/>
      <c r="O7" s="104"/>
      <c r="P7" s="104" t="s">
        <v>115</v>
      </c>
      <c r="Q7" s="104"/>
      <c r="R7" s="104" t="s">
        <v>107</v>
      </c>
      <c r="S7" s="10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34" t="s">
        <v>7</v>
      </c>
      <c r="AN7" s="41" t="s">
        <v>6</v>
      </c>
      <c r="AO7" s="33" t="s">
        <v>112</v>
      </c>
      <c r="AP7" s="104"/>
      <c r="AQ7" s="104"/>
      <c r="AR7" s="104"/>
      <c r="AS7" s="104"/>
      <c r="AT7" s="104"/>
      <c r="AU7" s="104"/>
      <c r="AV7" s="104"/>
      <c r="AW7" s="104"/>
      <c r="AX7" s="104"/>
      <c r="AY7" s="104"/>
      <c r="AZ7" s="104"/>
      <c r="BA7" s="104"/>
    </row>
    <row r="8" spans="1:53">
      <c r="A8" s="104"/>
      <c r="B8" s="104"/>
      <c r="C8" s="104"/>
      <c r="D8" s="104"/>
      <c r="E8" s="104"/>
      <c r="F8" s="104"/>
      <c r="G8" s="104"/>
      <c r="H8" s="104"/>
      <c r="I8" s="104"/>
      <c r="J8" s="104"/>
      <c r="K8" s="104"/>
      <c r="L8" s="104"/>
      <c r="M8" s="104"/>
      <c r="N8" s="104"/>
      <c r="O8" s="104"/>
      <c r="P8" s="104"/>
      <c r="Q8" s="104"/>
      <c r="R8" s="104"/>
      <c r="S8" s="104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  <c r="AH8" s="36"/>
      <c r="AI8" s="36"/>
      <c r="AJ8" s="36"/>
      <c r="AK8" s="36"/>
      <c r="AL8" s="36"/>
      <c r="AM8" s="92"/>
      <c r="AN8" s="41"/>
      <c r="AO8" s="92"/>
      <c r="AP8" s="104"/>
      <c r="AQ8" s="104"/>
      <c r="AR8" s="104"/>
      <c r="AS8" s="104"/>
      <c r="AT8" s="104"/>
      <c r="AU8" s="104"/>
      <c r="AV8" s="104"/>
      <c r="AW8" s="104"/>
      <c r="AX8" s="104"/>
      <c r="AY8" s="104"/>
      <c r="AZ8" s="104"/>
      <c r="BA8" s="104"/>
    </row>
    <row r="9" spans="1:53" s="64" customFormat="1" ht="15">
      <c r="B9" s="109" t="s">
        <v>21</v>
      </c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</row>
    <row r="10" spans="1:53">
      <c r="A10" s="104"/>
      <c r="B10" s="104"/>
      <c r="C10" s="104"/>
      <c r="D10" s="104"/>
      <c r="E10" s="104"/>
      <c r="F10" s="104"/>
      <c r="G10" s="104"/>
      <c r="H10" s="104"/>
      <c r="I10" s="104"/>
      <c r="J10" s="104"/>
      <c r="K10" s="104"/>
      <c r="L10" s="104"/>
      <c r="M10" s="104"/>
      <c r="N10" s="104"/>
      <c r="O10" s="104"/>
      <c r="P10" s="104"/>
      <c r="Q10" s="104"/>
      <c r="R10" s="104"/>
      <c r="S10" s="104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92"/>
      <c r="AN10" s="41"/>
      <c r="AO10" s="92"/>
      <c r="AP10" s="104"/>
      <c r="AQ10" s="104"/>
      <c r="AR10" s="104"/>
      <c r="AS10" s="104"/>
      <c r="AT10" s="104"/>
      <c r="AU10" s="104"/>
      <c r="AV10" s="104"/>
      <c r="AW10" s="104"/>
      <c r="AX10" s="104"/>
      <c r="AY10" s="104"/>
      <c r="AZ10" s="104"/>
      <c r="BA10" s="104"/>
    </row>
    <row r="11" spans="1:53">
      <c r="E11" s="103" t="s">
        <v>21</v>
      </c>
      <c r="F11" s="103" t="s">
        <v>336</v>
      </c>
      <c r="G11" s="103" t="s">
        <v>337</v>
      </c>
      <c r="L11" s="103" t="s">
        <v>308</v>
      </c>
      <c r="R11" s="14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</row>
    <row r="12" spans="1:53">
      <c r="E12" s="103" t="s">
        <v>21</v>
      </c>
      <c r="F12" s="103" t="s">
        <v>336</v>
      </c>
      <c r="G12" s="103" t="s">
        <v>338</v>
      </c>
      <c r="L12" s="103" t="s">
        <v>308</v>
      </c>
      <c r="R12" s="14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</row>
    <row r="13" spans="1:53">
      <c r="E13" s="103" t="s">
        <v>21</v>
      </c>
      <c r="F13" s="103" t="s">
        <v>336</v>
      </c>
      <c r="G13" s="103" t="s">
        <v>339</v>
      </c>
      <c r="L13" s="103" t="s">
        <v>308</v>
      </c>
      <c r="R13" s="14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</row>
    <row r="14" spans="1:53">
      <c r="E14" s="103" t="s">
        <v>21</v>
      </c>
      <c r="F14" s="103" t="s">
        <v>336</v>
      </c>
      <c r="G14" s="103" t="s">
        <v>340</v>
      </c>
      <c r="L14" s="103" t="s">
        <v>308</v>
      </c>
      <c r="R14" s="14"/>
      <c r="Y14" s="111"/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</row>
    <row r="15" spans="1:53">
      <c r="E15" s="103" t="s">
        <v>21</v>
      </c>
      <c r="F15" s="103" t="s">
        <v>336</v>
      </c>
      <c r="G15" s="103" t="s">
        <v>341</v>
      </c>
      <c r="L15" s="103" t="s">
        <v>308</v>
      </c>
      <c r="R15" s="14"/>
      <c r="Y15" s="111"/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11"/>
      <c r="AK15" s="111"/>
    </row>
    <row r="16" spans="1:53">
      <c r="E16" s="103" t="s">
        <v>21</v>
      </c>
      <c r="F16" s="103" t="s">
        <v>336</v>
      </c>
      <c r="G16" s="103" t="s">
        <v>309</v>
      </c>
      <c r="L16" s="103" t="s">
        <v>308</v>
      </c>
      <c r="R16" s="14"/>
      <c r="Y16" s="111"/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</row>
    <row r="17" spans="5:37">
      <c r="E17" s="104" t="s">
        <v>21</v>
      </c>
      <c r="F17" s="104" t="s">
        <v>336</v>
      </c>
      <c r="G17" s="104" t="s">
        <v>342</v>
      </c>
      <c r="H17" s="104"/>
      <c r="I17" s="104"/>
      <c r="J17" s="104"/>
      <c r="K17" s="104"/>
      <c r="L17" s="104" t="s">
        <v>308</v>
      </c>
      <c r="M17" s="104"/>
      <c r="N17" s="104"/>
      <c r="O17" s="104"/>
      <c r="P17" s="104"/>
      <c r="Q17" s="104"/>
      <c r="R17" s="99"/>
      <c r="S17" s="104"/>
      <c r="T17" s="104"/>
      <c r="U17" s="104"/>
      <c r="V17" s="104"/>
      <c r="W17" s="104"/>
      <c r="X17" s="104"/>
      <c r="Y17" s="111"/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</row>
    <row r="18" spans="5:37">
      <c r="E18" s="103" t="s">
        <v>21</v>
      </c>
      <c r="F18" s="103" t="s">
        <v>336</v>
      </c>
      <c r="G18" s="103" t="s">
        <v>343</v>
      </c>
      <c r="L18" s="103" t="s">
        <v>308</v>
      </c>
      <c r="R18" s="14"/>
      <c r="Y18" s="111"/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  <c r="AJ18" s="111"/>
      <c r="AK18" s="111"/>
    </row>
    <row r="19" spans="5:37">
      <c r="E19" s="103" t="s">
        <v>21</v>
      </c>
      <c r="F19" s="103" t="s">
        <v>336</v>
      </c>
      <c r="G19" s="103" t="s">
        <v>344</v>
      </c>
      <c r="L19" s="103" t="s">
        <v>308</v>
      </c>
      <c r="R19" s="14"/>
      <c r="Y19" s="111"/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  <c r="AJ19" s="111"/>
      <c r="AK19" s="111"/>
    </row>
    <row r="20" spans="5:37">
      <c r="E20" s="103" t="s">
        <v>21</v>
      </c>
      <c r="F20" s="103" t="s">
        <v>336</v>
      </c>
      <c r="G20" s="103" t="s">
        <v>345</v>
      </c>
      <c r="L20" s="103" t="s">
        <v>308</v>
      </c>
      <c r="R20" s="14"/>
      <c r="Y20" s="111"/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</row>
    <row r="21" spans="5:37">
      <c r="E21" s="103" t="s">
        <v>21</v>
      </c>
      <c r="F21" s="103" t="s">
        <v>336</v>
      </c>
      <c r="G21" s="103" t="s">
        <v>310</v>
      </c>
      <c r="L21" s="103" t="s">
        <v>308</v>
      </c>
      <c r="R21" s="14"/>
      <c r="Y21" s="111"/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111"/>
      <c r="AK21" s="111"/>
    </row>
    <row r="22" spans="5:37">
      <c r="E22" s="104" t="s">
        <v>21</v>
      </c>
      <c r="F22" s="104" t="s">
        <v>336</v>
      </c>
      <c r="G22" s="104" t="s">
        <v>342</v>
      </c>
      <c r="H22" s="104"/>
      <c r="I22" s="104"/>
      <c r="J22" s="104"/>
      <c r="K22" s="104"/>
      <c r="L22" s="104" t="s">
        <v>308</v>
      </c>
      <c r="M22" s="104"/>
      <c r="N22" s="104"/>
      <c r="O22" s="104"/>
      <c r="P22" s="104"/>
      <c r="Q22" s="104"/>
      <c r="R22" s="99"/>
      <c r="S22" s="104"/>
      <c r="T22" s="104"/>
      <c r="U22" s="104"/>
      <c r="V22" s="104"/>
      <c r="W22" s="104"/>
      <c r="X22" s="104"/>
      <c r="Y22" s="111"/>
      <c r="Z22" s="111"/>
      <c r="AA22" s="111"/>
      <c r="AB22" s="111"/>
      <c r="AC22" s="111"/>
      <c r="AD22" s="111"/>
      <c r="AE22" s="111"/>
      <c r="AF22" s="111"/>
      <c r="AG22" s="111"/>
      <c r="AH22" s="111"/>
      <c r="AI22" s="111"/>
      <c r="AJ22" s="111"/>
      <c r="AK22" s="111"/>
    </row>
    <row r="23" spans="5:37">
      <c r="E23" s="104" t="s">
        <v>21</v>
      </c>
      <c r="F23" s="104" t="s">
        <v>311</v>
      </c>
      <c r="G23" s="104" t="s">
        <v>311</v>
      </c>
      <c r="H23" s="104"/>
      <c r="I23" s="104"/>
      <c r="J23" s="104"/>
      <c r="K23" s="104"/>
      <c r="L23" s="104" t="s">
        <v>304</v>
      </c>
      <c r="M23" s="104"/>
      <c r="N23" s="104"/>
      <c r="O23" s="104"/>
      <c r="P23" s="104"/>
      <c r="Q23" s="104"/>
      <c r="R23" s="99"/>
      <c r="S23" s="104"/>
      <c r="T23" s="104"/>
      <c r="U23" s="104"/>
      <c r="V23" s="104"/>
      <c r="W23" s="104"/>
      <c r="X23" s="104"/>
      <c r="Y23" s="111"/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</row>
    <row r="24" spans="5:37">
      <c r="E24" s="104" t="s">
        <v>21</v>
      </c>
      <c r="F24" s="104" t="s">
        <v>312</v>
      </c>
      <c r="G24" s="104" t="s">
        <v>312</v>
      </c>
      <c r="H24" s="104"/>
      <c r="I24" s="104"/>
      <c r="J24" s="104"/>
      <c r="K24" s="104"/>
      <c r="L24" s="104" t="s">
        <v>304</v>
      </c>
      <c r="M24" s="104"/>
      <c r="N24" s="104"/>
      <c r="O24" s="104"/>
      <c r="P24" s="104"/>
      <c r="Q24" s="104"/>
      <c r="R24" s="99"/>
      <c r="S24" s="104"/>
      <c r="T24" s="104"/>
      <c r="U24" s="104"/>
      <c r="V24" s="104"/>
      <c r="W24" s="104"/>
      <c r="X24" s="104"/>
      <c r="Y24" s="111"/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111"/>
      <c r="AK24" s="111"/>
    </row>
    <row r="25" spans="5:37">
      <c r="E25" s="103" t="s">
        <v>21</v>
      </c>
      <c r="F25" s="103" t="s">
        <v>346</v>
      </c>
      <c r="G25" s="103" t="s">
        <v>347</v>
      </c>
      <c r="L25" s="103" t="s">
        <v>304</v>
      </c>
      <c r="R25" s="14"/>
      <c r="Y25" s="111"/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  <c r="AJ25" s="111"/>
      <c r="AK25" s="111"/>
    </row>
    <row r="26" spans="5:37">
      <c r="E26" s="103" t="s">
        <v>21</v>
      </c>
      <c r="F26" s="103" t="s">
        <v>346</v>
      </c>
      <c r="G26" s="103" t="s">
        <v>348</v>
      </c>
      <c r="L26" s="103" t="s">
        <v>304</v>
      </c>
      <c r="R26" s="14"/>
      <c r="Y26" s="111"/>
      <c r="Z26" s="111"/>
      <c r="AA26" s="111"/>
      <c r="AB26" s="111"/>
      <c r="AC26" s="111"/>
      <c r="AD26" s="111"/>
      <c r="AE26" s="111"/>
      <c r="AF26" s="111"/>
      <c r="AG26" s="111"/>
      <c r="AH26" s="111"/>
      <c r="AI26" s="111"/>
      <c r="AJ26" s="111"/>
      <c r="AK26" s="111"/>
    </row>
    <row r="27" spans="5:37">
      <c r="E27" s="104" t="s">
        <v>21</v>
      </c>
      <c r="F27" s="104" t="s">
        <v>346</v>
      </c>
      <c r="G27" s="104" t="s">
        <v>342</v>
      </c>
      <c r="H27" s="104"/>
      <c r="I27" s="104"/>
      <c r="J27" s="104"/>
      <c r="K27" s="104"/>
      <c r="L27" s="104" t="s">
        <v>304</v>
      </c>
      <c r="M27" s="104"/>
      <c r="N27" s="104"/>
      <c r="O27" s="104"/>
      <c r="P27" s="104"/>
      <c r="Q27" s="104"/>
      <c r="R27" s="99"/>
      <c r="S27" s="104"/>
      <c r="T27" s="104"/>
      <c r="U27" s="104"/>
      <c r="V27" s="104"/>
      <c r="W27" s="104"/>
      <c r="X27" s="104"/>
      <c r="Y27" s="111"/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111"/>
      <c r="AK27" s="111"/>
    </row>
    <row r="28" spans="5:37">
      <c r="E28" s="103" t="s">
        <v>21</v>
      </c>
      <c r="F28" s="103" t="s">
        <v>313</v>
      </c>
      <c r="G28" s="103" t="s">
        <v>313</v>
      </c>
      <c r="L28" s="103" t="s">
        <v>304</v>
      </c>
      <c r="R28" s="14"/>
      <c r="Y28" s="111"/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  <c r="AJ28" s="111"/>
      <c r="AK28" s="111"/>
    </row>
    <row r="29" spans="5:37">
      <c r="E29" s="103" t="s">
        <v>21</v>
      </c>
      <c r="F29" s="103" t="s">
        <v>237</v>
      </c>
      <c r="G29" s="103" t="s">
        <v>332</v>
      </c>
      <c r="L29" s="103" t="s">
        <v>304</v>
      </c>
      <c r="R29" s="14"/>
      <c r="Y29" s="111"/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  <c r="AJ29" s="111"/>
      <c r="AK29" s="111"/>
    </row>
    <row r="30" spans="5:37">
      <c r="E30" s="103" t="s">
        <v>21</v>
      </c>
      <c r="F30" s="103" t="s">
        <v>237</v>
      </c>
      <c r="G30" s="103" t="s">
        <v>333</v>
      </c>
      <c r="L30" s="103" t="s">
        <v>304</v>
      </c>
      <c r="R30" s="14"/>
      <c r="Y30" s="111"/>
      <c r="Z30" s="111"/>
      <c r="AA30" s="111"/>
      <c r="AB30" s="111"/>
      <c r="AC30" s="111"/>
      <c r="AD30" s="111"/>
      <c r="AE30" s="111"/>
      <c r="AF30" s="111"/>
      <c r="AG30" s="111"/>
      <c r="AH30" s="111"/>
      <c r="AI30" s="111"/>
      <c r="AJ30" s="111"/>
      <c r="AK30" s="111"/>
    </row>
    <row r="31" spans="5:37">
      <c r="E31" s="103" t="s">
        <v>21</v>
      </c>
      <c r="F31" s="103" t="s">
        <v>237</v>
      </c>
      <c r="G31" s="103" t="s">
        <v>334</v>
      </c>
      <c r="L31" s="103" t="s">
        <v>304</v>
      </c>
      <c r="R31" s="14"/>
      <c r="Y31" s="111"/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  <c r="AJ31" s="111"/>
      <c r="AK31" s="111"/>
    </row>
    <row r="32" spans="5:37">
      <c r="E32" s="103" t="s">
        <v>21</v>
      </c>
      <c r="F32" s="103" t="s">
        <v>237</v>
      </c>
      <c r="G32" s="103" t="s">
        <v>349</v>
      </c>
      <c r="L32" s="103" t="s">
        <v>304</v>
      </c>
      <c r="R32" s="14"/>
      <c r="Y32" s="111"/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  <c r="AJ32" s="111"/>
      <c r="AK32" s="111"/>
    </row>
    <row r="33" spans="5:37">
      <c r="E33" s="103" t="s">
        <v>21</v>
      </c>
      <c r="F33" s="103" t="s">
        <v>237</v>
      </c>
      <c r="G33" s="103" t="s">
        <v>306</v>
      </c>
      <c r="L33" s="103" t="s">
        <v>304</v>
      </c>
      <c r="R33" s="14"/>
      <c r="Y33" s="111"/>
      <c r="Z33" s="111"/>
      <c r="AA33" s="111"/>
      <c r="AB33" s="111"/>
      <c r="AC33" s="111"/>
      <c r="AD33" s="111"/>
      <c r="AE33" s="111"/>
      <c r="AF33" s="111"/>
      <c r="AG33" s="111"/>
      <c r="AH33" s="111"/>
      <c r="AI33" s="111"/>
      <c r="AJ33" s="111"/>
      <c r="AK33" s="111"/>
    </row>
    <row r="34" spans="5:37">
      <c r="E34" s="103" t="s">
        <v>21</v>
      </c>
      <c r="F34" s="103" t="s">
        <v>237</v>
      </c>
      <c r="G34" s="103" t="s">
        <v>307</v>
      </c>
      <c r="L34" s="103" t="s">
        <v>304</v>
      </c>
      <c r="R34" s="14"/>
      <c r="Y34" s="111"/>
      <c r="Z34" s="111"/>
      <c r="AA34" s="111"/>
      <c r="AB34" s="111"/>
      <c r="AC34" s="111"/>
      <c r="AD34" s="111"/>
      <c r="AE34" s="111"/>
      <c r="AF34" s="111"/>
      <c r="AG34" s="111"/>
      <c r="AH34" s="111"/>
      <c r="AI34" s="111"/>
      <c r="AJ34" s="111"/>
      <c r="AK34" s="111"/>
    </row>
    <row r="35" spans="5:37">
      <c r="E35" s="103" t="s">
        <v>21</v>
      </c>
      <c r="F35" s="103" t="s">
        <v>237</v>
      </c>
      <c r="G35" s="103" t="s">
        <v>350</v>
      </c>
      <c r="R35" s="14"/>
      <c r="Y35" s="111"/>
      <c r="Z35" s="111"/>
      <c r="AA35" s="111"/>
      <c r="AB35" s="111"/>
      <c r="AC35" s="111"/>
      <c r="AD35" s="111"/>
      <c r="AE35" s="111"/>
      <c r="AF35" s="111"/>
      <c r="AG35" s="111"/>
      <c r="AH35" s="111"/>
      <c r="AI35" s="111"/>
      <c r="AJ35" s="111"/>
      <c r="AK35" s="111"/>
    </row>
    <row r="36" spans="5:37">
      <c r="E36" s="103" t="s">
        <v>21</v>
      </c>
      <c r="F36" s="103" t="s">
        <v>237</v>
      </c>
      <c r="G36" s="103" t="s">
        <v>351</v>
      </c>
      <c r="R36" s="14"/>
      <c r="Y36" s="111"/>
      <c r="Z36" s="111"/>
      <c r="AA36" s="111"/>
      <c r="AB36" s="111"/>
      <c r="AC36" s="111"/>
      <c r="AD36" s="111"/>
      <c r="AE36" s="111"/>
      <c r="AF36" s="111"/>
      <c r="AG36" s="111"/>
      <c r="AH36" s="111"/>
      <c r="AI36" s="111"/>
      <c r="AJ36" s="111"/>
      <c r="AK36" s="111"/>
    </row>
    <row r="37" spans="5:37">
      <c r="E37" s="104" t="s">
        <v>21</v>
      </c>
      <c r="F37" s="104" t="s">
        <v>237</v>
      </c>
      <c r="G37" s="104" t="s">
        <v>342</v>
      </c>
      <c r="H37" s="104"/>
      <c r="I37" s="104"/>
      <c r="J37" s="104"/>
      <c r="K37" s="104"/>
      <c r="L37" s="104" t="s">
        <v>304</v>
      </c>
      <c r="M37" s="104"/>
      <c r="N37" s="104"/>
      <c r="O37" s="104"/>
      <c r="P37" s="104"/>
      <c r="Q37" s="104"/>
      <c r="R37" s="99"/>
      <c r="S37" s="104"/>
      <c r="T37" s="104"/>
      <c r="U37" s="104"/>
      <c r="V37" s="104"/>
      <c r="W37" s="104"/>
      <c r="X37" s="104"/>
      <c r="Y37" s="111"/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</row>
    <row r="38" spans="5:37">
      <c r="E38" s="103" t="s">
        <v>21</v>
      </c>
      <c r="F38" s="103" t="s">
        <v>352</v>
      </c>
      <c r="G38" s="103" t="s">
        <v>315</v>
      </c>
      <c r="L38" s="103" t="s">
        <v>308</v>
      </c>
      <c r="R38" s="14"/>
      <c r="Y38" s="111"/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11"/>
      <c r="AK38" s="111"/>
    </row>
    <row r="39" spans="5:37">
      <c r="E39" s="103" t="s">
        <v>21</v>
      </c>
      <c r="F39" s="103" t="s">
        <v>352</v>
      </c>
      <c r="G39" s="103" t="s">
        <v>316</v>
      </c>
      <c r="L39" s="103" t="s">
        <v>308</v>
      </c>
      <c r="R39" s="14"/>
      <c r="Y39" s="111"/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</row>
    <row r="40" spans="5:37">
      <c r="E40" s="103" t="s">
        <v>21</v>
      </c>
      <c r="F40" s="103" t="s">
        <v>352</v>
      </c>
      <c r="G40" s="103" t="s">
        <v>317</v>
      </c>
      <c r="L40" s="103" t="s">
        <v>308</v>
      </c>
      <c r="R40" s="14"/>
      <c r="Y40" s="111"/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</row>
    <row r="41" spans="5:37">
      <c r="E41" s="103" t="s">
        <v>21</v>
      </c>
      <c r="F41" s="103" t="s">
        <v>352</v>
      </c>
      <c r="G41" s="103" t="s">
        <v>318</v>
      </c>
      <c r="L41" s="103" t="s">
        <v>308</v>
      </c>
      <c r="R41" s="14"/>
      <c r="Y41" s="111"/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</row>
    <row r="42" spans="5:37">
      <c r="E42" s="103" t="s">
        <v>21</v>
      </c>
      <c r="F42" s="103" t="s">
        <v>352</v>
      </c>
      <c r="G42" s="103" t="s">
        <v>319</v>
      </c>
      <c r="L42" s="103" t="s">
        <v>308</v>
      </c>
      <c r="R42" s="14"/>
      <c r="Y42" s="111"/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</row>
    <row r="43" spans="5:37">
      <c r="E43" s="103" t="s">
        <v>21</v>
      </c>
      <c r="F43" s="103" t="s">
        <v>352</v>
      </c>
      <c r="G43" s="103" t="s">
        <v>320</v>
      </c>
      <c r="L43" s="103" t="s">
        <v>308</v>
      </c>
      <c r="R43" s="14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</row>
    <row r="44" spans="5:37">
      <c r="E44" s="103" t="s">
        <v>21</v>
      </c>
      <c r="F44" s="103" t="s">
        <v>352</v>
      </c>
      <c r="G44" s="103" t="s">
        <v>321</v>
      </c>
      <c r="L44" s="103" t="s">
        <v>308</v>
      </c>
      <c r="R44" s="14"/>
      <c r="Y44" s="111"/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</row>
    <row r="45" spans="5:37">
      <c r="E45" s="103" t="s">
        <v>21</v>
      </c>
      <c r="F45" s="103" t="s">
        <v>352</v>
      </c>
      <c r="G45" s="103" t="s">
        <v>322</v>
      </c>
      <c r="L45" s="103" t="s">
        <v>308</v>
      </c>
      <c r="R45" s="14"/>
      <c r="Y45" s="111"/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11"/>
      <c r="AK45" s="111"/>
    </row>
    <row r="46" spans="5:37">
      <c r="E46" s="103" t="s">
        <v>21</v>
      </c>
      <c r="F46" s="103" t="s">
        <v>352</v>
      </c>
      <c r="G46" s="103" t="s">
        <v>323</v>
      </c>
      <c r="L46" s="103" t="s">
        <v>308</v>
      </c>
      <c r="R46" s="14"/>
      <c r="Y46" s="111"/>
      <c r="Z46" s="111"/>
      <c r="AA46" s="111"/>
      <c r="AB46" s="111"/>
      <c r="AC46" s="111"/>
      <c r="AD46" s="111"/>
      <c r="AE46" s="111"/>
      <c r="AF46" s="111"/>
      <c r="AG46" s="111"/>
      <c r="AH46" s="111"/>
      <c r="AI46" s="111"/>
      <c r="AJ46" s="111"/>
      <c r="AK46" s="111"/>
    </row>
    <row r="47" spans="5:37">
      <c r="E47" s="104" t="s">
        <v>21</v>
      </c>
      <c r="F47" s="104" t="s">
        <v>352</v>
      </c>
      <c r="G47" s="104" t="s">
        <v>342</v>
      </c>
      <c r="H47" s="104"/>
      <c r="I47" s="104"/>
      <c r="J47" s="104"/>
      <c r="K47" s="104"/>
      <c r="L47" s="104" t="s">
        <v>308</v>
      </c>
      <c r="M47" s="104"/>
      <c r="N47" s="104"/>
      <c r="O47" s="104"/>
      <c r="P47" s="104"/>
      <c r="Q47" s="104"/>
      <c r="R47" s="99"/>
      <c r="S47" s="104"/>
      <c r="T47" s="104"/>
      <c r="U47" s="104"/>
      <c r="V47" s="104"/>
      <c r="W47" s="104"/>
      <c r="X47" s="104"/>
      <c r="Y47" s="111"/>
      <c r="Z47" s="111"/>
      <c r="AA47" s="111"/>
      <c r="AB47" s="111"/>
      <c r="AC47" s="111"/>
      <c r="AD47" s="111"/>
      <c r="AE47" s="111"/>
      <c r="AF47" s="111"/>
      <c r="AG47" s="111"/>
      <c r="AH47" s="111"/>
      <c r="AI47" s="111"/>
      <c r="AJ47" s="111"/>
      <c r="AK47" s="111"/>
    </row>
    <row r="48" spans="5:37">
      <c r="E48" s="103" t="s">
        <v>21</v>
      </c>
      <c r="F48" s="103" t="s">
        <v>239</v>
      </c>
      <c r="G48" s="103" t="s">
        <v>353</v>
      </c>
      <c r="L48" s="103" t="s">
        <v>304</v>
      </c>
      <c r="R48" s="14"/>
      <c r="Y48" s="111"/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11"/>
      <c r="AK48" s="111"/>
    </row>
    <row r="49" spans="2:46">
      <c r="E49" s="103" t="s">
        <v>21</v>
      </c>
      <c r="F49" s="103" t="s">
        <v>239</v>
      </c>
      <c r="G49" s="103" t="s">
        <v>325</v>
      </c>
      <c r="L49" s="103" t="s">
        <v>304</v>
      </c>
      <c r="R49" s="14"/>
      <c r="Y49" s="111"/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  <c r="AJ49" s="111"/>
      <c r="AK49" s="111"/>
    </row>
    <row r="50" spans="2:46">
      <c r="E50" s="103" t="s">
        <v>21</v>
      </c>
      <c r="F50" s="103" t="s">
        <v>239</v>
      </c>
      <c r="G50" s="103" t="s">
        <v>326</v>
      </c>
      <c r="L50" s="103" t="s">
        <v>304</v>
      </c>
      <c r="R50" s="14"/>
      <c r="Y50" s="111"/>
      <c r="Z50" s="111"/>
      <c r="AA50" s="111"/>
      <c r="AB50" s="111"/>
      <c r="AC50" s="111"/>
      <c r="AD50" s="111"/>
      <c r="AE50" s="111"/>
      <c r="AF50" s="111"/>
      <c r="AG50" s="111"/>
      <c r="AH50" s="111"/>
      <c r="AI50" s="111"/>
      <c r="AJ50" s="111"/>
      <c r="AK50" s="111"/>
    </row>
    <row r="51" spans="2:46">
      <c r="E51" s="103" t="s">
        <v>21</v>
      </c>
      <c r="F51" s="103" t="s">
        <v>239</v>
      </c>
      <c r="G51" s="103" t="s">
        <v>354</v>
      </c>
      <c r="L51" s="103" t="s">
        <v>304</v>
      </c>
      <c r="R51" s="14"/>
      <c r="Y51" s="111"/>
      <c r="Z51" s="111"/>
      <c r="AA51" s="111"/>
      <c r="AB51" s="111"/>
      <c r="AC51" s="111"/>
      <c r="AD51" s="111"/>
      <c r="AE51" s="111"/>
      <c r="AF51" s="111"/>
      <c r="AG51" s="111"/>
      <c r="AH51" s="111"/>
      <c r="AI51" s="111"/>
      <c r="AJ51" s="111"/>
      <c r="AK51" s="111"/>
    </row>
    <row r="52" spans="2:46">
      <c r="E52" s="104" t="s">
        <v>21</v>
      </c>
      <c r="F52" s="104" t="s">
        <v>239</v>
      </c>
      <c r="G52" s="104" t="s">
        <v>342</v>
      </c>
      <c r="H52" s="104"/>
      <c r="I52" s="104"/>
      <c r="J52" s="104"/>
      <c r="K52" s="104"/>
      <c r="L52" s="104" t="s">
        <v>304</v>
      </c>
      <c r="M52" s="104"/>
      <c r="N52" s="104"/>
      <c r="O52" s="104"/>
      <c r="P52" s="104"/>
      <c r="Q52" s="104"/>
      <c r="R52" s="99"/>
      <c r="S52" s="104"/>
      <c r="T52" s="104"/>
      <c r="U52" s="104"/>
      <c r="V52" s="104"/>
      <c r="W52" s="104"/>
      <c r="X52" s="104"/>
      <c r="Y52" s="111"/>
      <c r="Z52" s="111"/>
      <c r="AA52" s="111"/>
      <c r="AB52" s="111"/>
      <c r="AC52" s="111"/>
      <c r="AD52" s="111"/>
      <c r="AE52" s="111"/>
      <c r="AF52" s="111"/>
      <c r="AG52" s="111"/>
      <c r="AH52" s="111"/>
      <c r="AI52" s="111"/>
      <c r="AJ52" s="111"/>
      <c r="AK52" s="111"/>
    </row>
    <row r="53" spans="2:46">
      <c r="E53" s="103" t="s">
        <v>21</v>
      </c>
      <c r="F53" s="103" t="s">
        <v>330</v>
      </c>
      <c r="G53" s="103" t="s">
        <v>314</v>
      </c>
      <c r="L53" s="103" t="s">
        <v>304</v>
      </c>
      <c r="R53" s="14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</row>
    <row r="54" spans="2:46">
      <c r="E54" s="103" t="s">
        <v>21</v>
      </c>
      <c r="F54" s="103" t="s">
        <v>330</v>
      </c>
      <c r="G54" s="103" t="s">
        <v>324</v>
      </c>
      <c r="L54" s="103" t="s">
        <v>304</v>
      </c>
      <c r="R54" s="14"/>
      <c r="Y54" s="111"/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  <c r="AJ54" s="111"/>
      <c r="AK54" s="111"/>
    </row>
    <row r="55" spans="2:46">
      <c r="E55" s="103" t="s">
        <v>21</v>
      </c>
      <c r="F55" s="103" t="s">
        <v>330</v>
      </c>
      <c r="G55" s="103" t="s">
        <v>327</v>
      </c>
      <c r="L55" s="103" t="s">
        <v>304</v>
      </c>
      <c r="R55" s="14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</row>
    <row r="56" spans="2:46">
      <c r="E56" s="103" t="s">
        <v>21</v>
      </c>
      <c r="F56" s="103" t="s">
        <v>330</v>
      </c>
      <c r="G56" s="103" t="s">
        <v>328</v>
      </c>
      <c r="L56" s="103" t="s">
        <v>304</v>
      </c>
      <c r="R56" s="14"/>
      <c r="Y56" s="111"/>
      <c r="Z56" s="111"/>
      <c r="AA56" s="111"/>
      <c r="AB56" s="111"/>
      <c r="AC56" s="111"/>
      <c r="AD56" s="111"/>
      <c r="AE56" s="111"/>
      <c r="AF56" s="111"/>
      <c r="AG56" s="111"/>
      <c r="AH56" s="111"/>
      <c r="AI56" s="111"/>
      <c r="AJ56" s="111"/>
      <c r="AK56" s="111"/>
    </row>
    <row r="57" spans="2:46">
      <c r="E57" s="104" t="s">
        <v>21</v>
      </c>
      <c r="F57" s="104" t="s">
        <v>330</v>
      </c>
      <c r="G57" s="104" t="s">
        <v>342</v>
      </c>
      <c r="H57" s="104"/>
      <c r="I57" s="104"/>
      <c r="J57" s="104"/>
      <c r="K57" s="104"/>
      <c r="L57" s="104" t="s">
        <v>304</v>
      </c>
      <c r="M57" s="104"/>
      <c r="N57" s="104"/>
      <c r="O57" s="104"/>
      <c r="P57" s="104"/>
      <c r="Q57" s="104"/>
      <c r="R57" s="99"/>
      <c r="S57" s="104"/>
      <c r="T57" s="104"/>
      <c r="U57" s="104"/>
      <c r="V57" s="104"/>
      <c r="W57" s="104"/>
      <c r="X57" s="104"/>
      <c r="Y57" s="111"/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  <c r="AJ57" s="111"/>
      <c r="AK57" s="111"/>
    </row>
    <row r="58" spans="2:46">
      <c r="E58" s="103" t="s">
        <v>21</v>
      </c>
      <c r="F58" s="103" t="s">
        <v>329</v>
      </c>
      <c r="G58" s="103" t="s">
        <v>355</v>
      </c>
      <c r="L58" s="103" t="s">
        <v>304</v>
      </c>
      <c r="R58" s="14"/>
      <c r="Y58" s="111"/>
      <c r="Z58" s="111"/>
      <c r="AA58" s="111"/>
      <c r="AB58" s="111"/>
      <c r="AC58" s="111"/>
      <c r="AD58" s="111"/>
      <c r="AE58" s="111"/>
      <c r="AF58" s="111"/>
      <c r="AG58" s="111"/>
      <c r="AH58" s="111"/>
      <c r="AI58" s="111"/>
      <c r="AJ58" s="111"/>
      <c r="AK58" s="111"/>
    </row>
    <row r="59" spans="2:46">
      <c r="E59" s="103" t="s">
        <v>21</v>
      </c>
      <c r="F59" s="103" t="s">
        <v>329</v>
      </c>
      <c r="G59" s="103" t="s">
        <v>356</v>
      </c>
      <c r="L59" s="103" t="s">
        <v>304</v>
      </c>
      <c r="R59" s="14"/>
      <c r="Y59" s="111"/>
      <c r="Z59" s="111"/>
      <c r="AA59" s="111"/>
      <c r="AB59" s="111"/>
      <c r="AC59" s="111"/>
      <c r="AD59" s="111"/>
      <c r="AE59" s="111"/>
      <c r="AF59" s="111"/>
      <c r="AG59" s="111"/>
      <c r="AH59" s="111"/>
      <c r="AI59" s="111"/>
      <c r="AJ59" s="111"/>
      <c r="AK59" s="111"/>
    </row>
    <row r="60" spans="2:46">
      <c r="E60" s="103" t="s">
        <v>21</v>
      </c>
      <c r="F60" s="103" t="s">
        <v>329</v>
      </c>
      <c r="G60" s="103" t="s">
        <v>357</v>
      </c>
      <c r="L60" s="103" t="s">
        <v>304</v>
      </c>
      <c r="R60" s="14"/>
      <c r="Y60" s="111"/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  <c r="AJ60" s="111"/>
      <c r="AK60" s="111"/>
    </row>
    <row r="61" spans="2:46">
      <c r="E61" s="104" t="s">
        <v>21</v>
      </c>
      <c r="F61" s="104" t="s">
        <v>329</v>
      </c>
      <c r="G61" s="104" t="s">
        <v>342</v>
      </c>
      <c r="H61" s="104"/>
      <c r="I61" s="104"/>
      <c r="J61" s="104"/>
      <c r="K61" s="104"/>
      <c r="L61" s="104" t="s">
        <v>304</v>
      </c>
      <c r="M61" s="104"/>
      <c r="N61" s="104"/>
      <c r="O61" s="104"/>
      <c r="P61" s="104"/>
      <c r="Q61" s="104"/>
      <c r="R61" s="99"/>
      <c r="S61" s="104"/>
      <c r="T61" s="104"/>
      <c r="U61" s="104"/>
      <c r="V61" s="104"/>
      <c r="W61" s="104"/>
      <c r="X61" s="104"/>
      <c r="Y61" s="111"/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  <c r="AJ61" s="111"/>
      <c r="AK61" s="111"/>
    </row>
    <row r="63" spans="2:46" s="64" customFormat="1" ht="15">
      <c r="B63" s="109" t="s">
        <v>24</v>
      </c>
      <c r="C63" s="109"/>
      <c r="D63" s="109"/>
      <c r="E63" s="109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09"/>
      <c r="T63" s="109"/>
      <c r="U63" s="109"/>
      <c r="V63" s="109"/>
      <c r="W63" s="109"/>
      <c r="X63" s="109"/>
      <c r="Y63" s="109"/>
      <c r="Z63" s="109"/>
      <c r="AA63" s="109"/>
      <c r="AB63" s="109"/>
      <c r="AC63" s="109"/>
      <c r="AD63" s="109"/>
      <c r="AE63" s="109"/>
      <c r="AF63" s="109"/>
      <c r="AG63" s="109"/>
      <c r="AH63" s="109"/>
      <c r="AI63" s="109"/>
      <c r="AJ63" s="109"/>
      <c r="AK63" s="109"/>
      <c r="AL63" s="109"/>
      <c r="AM63" s="109"/>
      <c r="AN63" s="109"/>
      <c r="AO63" s="109"/>
      <c r="AP63" s="109"/>
      <c r="AQ63" s="109"/>
      <c r="AR63" s="109"/>
      <c r="AS63" s="109"/>
      <c r="AT63" s="109"/>
    </row>
    <row r="65" spans="5:37">
      <c r="E65" s="103" t="s">
        <v>24</v>
      </c>
      <c r="F65" s="103" t="s">
        <v>336</v>
      </c>
      <c r="G65" s="103" t="s">
        <v>337</v>
      </c>
      <c r="L65" s="103" t="s">
        <v>308</v>
      </c>
      <c r="R65" s="14"/>
      <c r="Y65" s="111"/>
      <c r="Z65" s="111"/>
      <c r="AA65" s="111"/>
      <c r="AB65" s="111"/>
      <c r="AC65" s="111"/>
      <c r="AD65" s="111"/>
      <c r="AE65" s="111"/>
      <c r="AF65" s="111"/>
      <c r="AG65" s="111"/>
      <c r="AH65" s="111"/>
      <c r="AI65" s="111"/>
      <c r="AJ65" s="111"/>
      <c r="AK65" s="111"/>
    </row>
    <row r="66" spans="5:37">
      <c r="E66" s="103" t="s">
        <v>24</v>
      </c>
      <c r="F66" s="103" t="s">
        <v>336</v>
      </c>
      <c r="G66" s="103" t="s">
        <v>338</v>
      </c>
      <c r="L66" s="103" t="s">
        <v>308</v>
      </c>
      <c r="R66" s="14"/>
      <c r="Y66" s="111"/>
      <c r="Z66" s="111"/>
      <c r="AA66" s="111"/>
      <c r="AB66" s="111"/>
      <c r="AC66" s="111"/>
      <c r="AD66" s="111"/>
      <c r="AE66" s="111"/>
      <c r="AF66" s="111"/>
      <c r="AG66" s="111"/>
      <c r="AH66" s="111"/>
      <c r="AI66" s="111"/>
      <c r="AJ66" s="111"/>
      <c r="AK66" s="111"/>
    </row>
    <row r="67" spans="5:37">
      <c r="E67" s="103" t="s">
        <v>24</v>
      </c>
      <c r="F67" s="103" t="s">
        <v>336</v>
      </c>
      <c r="G67" s="103" t="s">
        <v>339</v>
      </c>
      <c r="L67" s="103" t="s">
        <v>308</v>
      </c>
      <c r="R67" s="14"/>
      <c r="Y67" s="111"/>
      <c r="Z67" s="111"/>
      <c r="AA67" s="111"/>
      <c r="AB67" s="111"/>
      <c r="AC67" s="111"/>
      <c r="AD67" s="111"/>
      <c r="AE67" s="111"/>
      <c r="AF67" s="111"/>
      <c r="AG67" s="111"/>
      <c r="AH67" s="111"/>
      <c r="AI67" s="111"/>
      <c r="AJ67" s="111"/>
      <c r="AK67" s="111"/>
    </row>
    <row r="68" spans="5:37">
      <c r="E68" s="103" t="s">
        <v>24</v>
      </c>
      <c r="F68" s="103" t="s">
        <v>336</v>
      </c>
      <c r="G68" s="103" t="s">
        <v>340</v>
      </c>
      <c r="L68" s="103" t="s">
        <v>308</v>
      </c>
      <c r="R68" s="14"/>
      <c r="Y68" s="111"/>
      <c r="Z68" s="111"/>
      <c r="AA68" s="111"/>
      <c r="AB68" s="111"/>
      <c r="AC68" s="111"/>
      <c r="AD68" s="111"/>
      <c r="AE68" s="111"/>
      <c r="AF68" s="111"/>
      <c r="AG68" s="111"/>
      <c r="AH68" s="111"/>
      <c r="AI68" s="111"/>
      <c r="AJ68" s="111"/>
      <c r="AK68" s="111"/>
    </row>
    <row r="69" spans="5:37">
      <c r="E69" s="103" t="s">
        <v>24</v>
      </c>
      <c r="F69" s="103" t="s">
        <v>336</v>
      </c>
      <c r="G69" s="103" t="s">
        <v>341</v>
      </c>
      <c r="L69" s="103" t="s">
        <v>308</v>
      </c>
      <c r="R69" s="14"/>
      <c r="Y69" s="111"/>
      <c r="Z69" s="111"/>
      <c r="AA69" s="111"/>
      <c r="AB69" s="111"/>
      <c r="AC69" s="111"/>
      <c r="AD69" s="111"/>
      <c r="AE69" s="111"/>
      <c r="AF69" s="111"/>
      <c r="AG69" s="111"/>
      <c r="AH69" s="111"/>
      <c r="AI69" s="111"/>
      <c r="AJ69" s="111"/>
      <c r="AK69" s="111"/>
    </row>
    <row r="70" spans="5:37">
      <c r="E70" s="103" t="s">
        <v>24</v>
      </c>
      <c r="F70" s="103" t="s">
        <v>336</v>
      </c>
      <c r="G70" s="103" t="s">
        <v>309</v>
      </c>
      <c r="L70" s="103" t="s">
        <v>308</v>
      </c>
      <c r="R70" s="14"/>
      <c r="Y70" s="111"/>
      <c r="Z70" s="111"/>
      <c r="AA70" s="111"/>
      <c r="AB70" s="111"/>
      <c r="AC70" s="111"/>
      <c r="AD70" s="111"/>
      <c r="AE70" s="111"/>
      <c r="AF70" s="111"/>
      <c r="AG70" s="111"/>
      <c r="AH70" s="111"/>
      <c r="AI70" s="111"/>
      <c r="AJ70" s="111"/>
      <c r="AK70" s="111"/>
    </row>
    <row r="71" spans="5:37">
      <c r="E71" s="104" t="s">
        <v>24</v>
      </c>
      <c r="F71" s="104" t="s">
        <v>336</v>
      </c>
      <c r="G71" s="104" t="s">
        <v>342</v>
      </c>
      <c r="H71" s="104"/>
      <c r="I71" s="104"/>
      <c r="J71" s="104"/>
      <c r="K71" s="104"/>
      <c r="L71" s="104" t="s">
        <v>308</v>
      </c>
      <c r="M71" s="104"/>
      <c r="N71" s="104"/>
      <c r="O71" s="104"/>
      <c r="P71" s="104"/>
      <c r="Q71" s="104"/>
      <c r="R71" s="99"/>
      <c r="S71" s="104"/>
      <c r="T71" s="104"/>
      <c r="U71" s="104"/>
      <c r="V71" s="104"/>
      <c r="W71" s="104"/>
      <c r="X71" s="104"/>
      <c r="Y71" s="111"/>
      <c r="Z71" s="111"/>
      <c r="AA71" s="111"/>
      <c r="AB71" s="111"/>
      <c r="AC71" s="111"/>
      <c r="AD71" s="111"/>
      <c r="AE71" s="111"/>
      <c r="AF71" s="111"/>
      <c r="AG71" s="111"/>
      <c r="AH71" s="111"/>
      <c r="AI71" s="111"/>
      <c r="AJ71" s="111"/>
      <c r="AK71" s="111"/>
    </row>
    <row r="72" spans="5:37">
      <c r="E72" s="103" t="s">
        <v>24</v>
      </c>
      <c r="F72" s="103" t="s">
        <v>336</v>
      </c>
      <c r="G72" s="103" t="s">
        <v>343</v>
      </c>
      <c r="L72" s="103" t="s">
        <v>308</v>
      </c>
      <c r="R72" s="14"/>
      <c r="Y72" s="111"/>
      <c r="Z72" s="111"/>
      <c r="AA72" s="111"/>
      <c r="AB72" s="111"/>
      <c r="AC72" s="111"/>
      <c r="AD72" s="111"/>
      <c r="AE72" s="111"/>
      <c r="AF72" s="111"/>
      <c r="AG72" s="111"/>
      <c r="AH72" s="111"/>
      <c r="AI72" s="111"/>
      <c r="AJ72" s="111"/>
      <c r="AK72" s="111"/>
    </row>
    <row r="73" spans="5:37">
      <c r="E73" s="103" t="s">
        <v>24</v>
      </c>
      <c r="F73" s="103" t="s">
        <v>336</v>
      </c>
      <c r="G73" s="103" t="s">
        <v>344</v>
      </c>
      <c r="L73" s="103" t="s">
        <v>308</v>
      </c>
      <c r="R73" s="14"/>
      <c r="Y73" s="111"/>
      <c r="Z73" s="111"/>
      <c r="AA73" s="111"/>
      <c r="AB73" s="111"/>
      <c r="AC73" s="111"/>
      <c r="AD73" s="111"/>
      <c r="AE73" s="111"/>
      <c r="AF73" s="111"/>
      <c r="AG73" s="111"/>
      <c r="AH73" s="111"/>
      <c r="AI73" s="111"/>
      <c r="AJ73" s="111"/>
      <c r="AK73" s="111"/>
    </row>
    <row r="74" spans="5:37">
      <c r="E74" s="103" t="s">
        <v>24</v>
      </c>
      <c r="F74" s="103" t="s">
        <v>336</v>
      </c>
      <c r="G74" s="103" t="s">
        <v>345</v>
      </c>
      <c r="L74" s="103" t="s">
        <v>308</v>
      </c>
      <c r="R74" s="14"/>
      <c r="Y74" s="111"/>
      <c r="Z74" s="111"/>
      <c r="AA74" s="111"/>
      <c r="AB74" s="111"/>
      <c r="AC74" s="111"/>
      <c r="AD74" s="111"/>
      <c r="AE74" s="111"/>
      <c r="AF74" s="111"/>
      <c r="AG74" s="111"/>
      <c r="AH74" s="111"/>
      <c r="AI74" s="111"/>
      <c r="AJ74" s="111"/>
      <c r="AK74" s="111"/>
    </row>
    <row r="75" spans="5:37">
      <c r="E75" s="103" t="s">
        <v>24</v>
      </c>
      <c r="F75" s="103" t="s">
        <v>336</v>
      </c>
      <c r="G75" s="103" t="s">
        <v>310</v>
      </c>
      <c r="L75" s="103" t="s">
        <v>308</v>
      </c>
      <c r="R75" s="14"/>
      <c r="Y75" s="111"/>
      <c r="Z75" s="111"/>
      <c r="AA75" s="111"/>
      <c r="AB75" s="111"/>
      <c r="AC75" s="111"/>
      <c r="AD75" s="111"/>
      <c r="AE75" s="111"/>
      <c r="AF75" s="111"/>
      <c r="AG75" s="111"/>
      <c r="AH75" s="111"/>
      <c r="AI75" s="111"/>
      <c r="AJ75" s="111"/>
      <c r="AK75" s="111"/>
    </row>
    <row r="76" spans="5:37">
      <c r="E76" s="104" t="s">
        <v>24</v>
      </c>
      <c r="F76" s="104" t="s">
        <v>336</v>
      </c>
      <c r="G76" s="104" t="s">
        <v>342</v>
      </c>
      <c r="H76" s="104"/>
      <c r="I76" s="104"/>
      <c r="J76" s="104"/>
      <c r="K76" s="104"/>
      <c r="L76" s="104" t="s">
        <v>308</v>
      </c>
      <c r="M76" s="104"/>
      <c r="N76" s="104"/>
      <c r="O76" s="104"/>
      <c r="P76" s="104"/>
      <c r="Q76" s="104"/>
      <c r="R76" s="99"/>
      <c r="S76" s="104"/>
      <c r="T76" s="104"/>
      <c r="U76" s="104"/>
      <c r="V76" s="104"/>
      <c r="W76" s="104"/>
      <c r="X76" s="104"/>
      <c r="Y76" s="111"/>
      <c r="Z76" s="111"/>
      <c r="AA76" s="111"/>
      <c r="AB76" s="111"/>
      <c r="AC76" s="111"/>
      <c r="AD76" s="111"/>
      <c r="AE76" s="111"/>
      <c r="AF76" s="111"/>
      <c r="AG76" s="111"/>
      <c r="AH76" s="111"/>
      <c r="AI76" s="111"/>
      <c r="AJ76" s="111"/>
      <c r="AK76" s="111"/>
    </row>
    <row r="77" spans="5:37">
      <c r="E77" s="104" t="s">
        <v>24</v>
      </c>
      <c r="F77" s="104" t="s">
        <v>311</v>
      </c>
      <c r="G77" s="104" t="s">
        <v>311</v>
      </c>
      <c r="H77" s="104"/>
      <c r="I77" s="104"/>
      <c r="J77" s="104"/>
      <c r="K77" s="104"/>
      <c r="L77" s="104" t="s">
        <v>304</v>
      </c>
      <c r="M77" s="104"/>
      <c r="N77" s="104"/>
      <c r="O77" s="104"/>
      <c r="P77" s="104"/>
      <c r="Q77" s="104"/>
      <c r="R77" s="99"/>
      <c r="S77" s="104"/>
      <c r="T77" s="104"/>
      <c r="U77" s="104"/>
      <c r="V77" s="104"/>
      <c r="W77" s="104"/>
      <c r="X77" s="104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5:37">
      <c r="E78" s="104" t="s">
        <v>24</v>
      </c>
      <c r="F78" s="104" t="s">
        <v>312</v>
      </c>
      <c r="G78" s="104" t="s">
        <v>312</v>
      </c>
      <c r="H78" s="104"/>
      <c r="I78" s="104"/>
      <c r="J78" s="104"/>
      <c r="K78" s="104"/>
      <c r="L78" s="104" t="s">
        <v>304</v>
      </c>
      <c r="M78" s="104"/>
      <c r="N78" s="104"/>
      <c r="O78" s="104"/>
      <c r="P78" s="104"/>
      <c r="Q78" s="104"/>
      <c r="R78" s="99"/>
      <c r="S78" s="104"/>
      <c r="T78" s="104"/>
      <c r="U78" s="104"/>
      <c r="V78" s="104"/>
      <c r="W78" s="104"/>
      <c r="X78" s="104"/>
      <c r="Y78" s="111"/>
      <c r="Z78" s="111"/>
      <c r="AA78" s="111"/>
      <c r="AB78" s="111"/>
      <c r="AC78" s="111"/>
      <c r="AD78" s="111"/>
      <c r="AE78" s="111"/>
      <c r="AF78" s="111"/>
      <c r="AG78" s="111"/>
      <c r="AH78" s="111"/>
      <c r="AI78" s="111"/>
      <c r="AJ78" s="111"/>
      <c r="AK78" s="111"/>
    </row>
    <row r="79" spans="5:37">
      <c r="E79" s="103" t="s">
        <v>24</v>
      </c>
      <c r="F79" s="103" t="s">
        <v>346</v>
      </c>
      <c r="G79" s="103" t="s">
        <v>347</v>
      </c>
      <c r="L79" s="103" t="s">
        <v>304</v>
      </c>
      <c r="R79" s="14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</row>
    <row r="80" spans="5:37">
      <c r="E80" s="103" t="s">
        <v>24</v>
      </c>
      <c r="F80" s="103" t="s">
        <v>346</v>
      </c>
      <c r="G80" s="103" t="s">
        <v>348</v>
      </c>
      <c r="L80" s="103" t="s">
        <v>304</v>
      </c>
      <c r="R80" s="14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</row>
    <row r="81" spans="5:37">
      <c r="E81" s="104" t="s">
        <v>24</v>
      </c>
      <c r="F81" s="104" t="s">
        <v>346</v>
      </c>
      <c r="G81" s="104" t="s">
        <v>342</v>
      </c>
      <c r="H81" s="104"/>
      <c r="I81" s="104"/>
      <c r="J81" s="104"/>
      <c r="K81" s="104"/>
      <c r="L81" s="104" t="s">
        <v>304</v>
      </c>
      <c r="M81" s="104"/>
      <c r="N81" s="104"/>
      <c r="O81" s="104"/>
      <c r="P81" s="104"/>
      <c r="Q81" s="104"/>
      <c r="R81" s="99"/>
      <c r="S81" s="104"/>
      <c r="T81" s="104"/>
      <c r="U81" s="104"/>
      <c r="V81" s="104"/>
      <c r="W81" s="104"/>
      <c r="X81" s="104"/>
      <c r="Y81" s="111"/>
      <c r="Z81" s="111"/>
      <c r="AA81" s="111"/>
      <c r="AB81" s="111"/>
      <c r="AC81" s="111"/>
      <c r="AD81" s="111"/>
      <c r="AE81" s="111"/>
      <c r="AF81" s="111"/>
      <c r="AG81" s="111"/>
      <c r="AH81" s="111"/>
      <c r="AI81" s="111"/>
      <c r="AJ81" s="111"/>
      <c r="AK81" s="111"/>
    </row>
    <row r="82" spans="5:37">
      <c r="E82" s="103" t="s">
        <v>24</v>
      </c>
      <c r="F82" s="103" t="s">
        <v>313</v>
      </c>
      <c r="G82" s="103" t="s">
        <v>313</v>
      </c>
      <c r="L82" s="103" t="s">
        <v>304</v>
      </c>
      <c r="R82" s="14"/>
      <c r="Y82" s="111"/>
      <c r="Z82" s="111"/>
      <c r="AA82" s="111"/>
      <c r="AB82" s="111"/>
      <c r="AC82" s="111"/>
      <c r="AD82" s="111"/>
      <c r="AE82" s="111"/>
      <c r="AF82" s="111"/>
      <c r="AG82" s="111"/>
      <c r="AH82" s="111"/>
      <c r="AI82" s="111"/>
      <c r="AJ82" s="111"/>
      <c r="AK82" s="111"/>
    </row>
    <row r="83" spans="5:37">
      <c r="E83" s="103" t="s">
        <v>24</v>
      </c>
      <c r="F83" s="103" t="s">
        <v>237</v>
      </c>
      <c r="G83" s="103" t="s">
        <v>332</v>
      </c>
      <c r="L83" s="103" t="s">
        <v>304</v>
      </c>
      <c r="R83" s="14"/>
      <c r="Y83" s="111"/>
      <c r="Z83" s="111"/>
      <c r="AA83" s="111"/>
      <c r="AB83" s="111"/>
      <c r="AC83" s="111"/>
      <c r="AD83" s="111"/>
      <c r="AE83" s="111"/>
      <c r="AF83" s="111"/>
      <c r="AG83" s="111"/>
      <c r="AH83" s="111"/>
      <c r="AI83" s="111"/>
      <c r="AJ83" s="111"/>
      <c r="AK83" s="111"/>
    </row>
    <row r="84" spans="5:37">
      <c r="E84" s="103" t="s">
        <v>24</v>
      </c>
      <c r="F84" s="103" t="s">
        <v>237</v>
      </c>
      <c r="G84" s="103" t="s">
        <v>333</v>
      </c>
      <c r="L84" s="103" t="s">
        <v>304</v>
      </c>
      <c r="R84" s="14"/>
      <c r="Y84" s="111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  <c r="AJ84" s="111"/>
      <c r="AK84" s="111"/>
    </row>
    <row r="85" spans="5:37">
      <c r="E85" s="103" t="s">
        <v>24</v>
      </c>
      <c r="F85" s="103" t="s">
        <v>237</v>
      </c>
      <c r="G85" s="103" t="s">
        <v>334</v>
      </c>
      <c r="L85" s="103" t="s">
        <v>304</v>
      </c>
      <c r="R85" s="14"/>
      <c r="Y85" s="111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</row>
    <row r="86" spans="5:37">
      <c r="E86" s="103" t="s">
        <v>24</v>
      </c>
      <c r="F86" s="103" t="s">
        <v>237</v>
      </c>
      <c r="G86" s="103" t="s">
        <v>349</v>
      </c>
      <c r="L86" s="103" t="s">
        <v>304</v>
      </c>
      <c r="R86" s="14"/>
      <c r="Y86" s="111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  <c r="AJ86" s="111"/>
      <c r="AK86" s="111"/>
    </row>
    <row r="87" spans="5:37">
      <c r="E87" s="103" t="s">
        <v>24</v>
      </c>
      <c r="F87" s="103" t="s">
        <v>237</v>
      </c>
      <c r="G87" s="103" t="s">
        <v>306</v>
      </c>
      <c r="L87" s="103" t="s">
        <v>304</v>
      </c>
      <c r="R87" s="14"/>
      <c r="Y87" s="111"/>
      <c r="Z87" s="111"/>
      <c r="AA87" s="111"/>
      <c r="AB87" s="111"/>
      <c r="AC87" s="111"/>
      <c r="AD87" s="111"/>
      <c r="AE87" s="111"/>
      <c r="AF87" s="111"/>
      <c r="AG87" s="111"/>
      <c r="AH87" s="111"/>
      <c r="AI87" s="111"/>
      <c r="AJ87" s="111"/>
      <c r="AK87" s="111"/>
    </row>
    <row r="88" spans="5:37">
      <c r="E88" s="103" t="s">
        <v>24</v>
      </c>
      <c r="F88" s="103" t="s">
        <v>237</v>
      </c>
      <c r="G88" s="103" t="s">
        <v>307</v>
      </c>
      <c r="L88" s="103" t="s">
        <v>304</v>
      </c>
      <c r="R88" s="14"/>
      <c r="Y88" s="111"/>
      <c r="Z88" s="111"/>
      <c r="AA88" s="111"/>
      <c r="AB88" s="111"/>
      <c r="AC88" s="111"/>
      <c r="AD88" s="111"/>
      <c r="AE88" s="111"/>
      <c r="AF88" s="111"/>
      <c r="AG88" s="111"/>
      <c r="AH88" s="111"/>
      <c r="AI88" s="111"/>
      <c r="AJ88" s="111"/>
      <c r="AK88" s="111"/>
    </row>
    <row r="89" spans="5:37">
      <c r="E89" s="103" t="s">
        <v>24</v>
      </c>
      <c r="F89" s="103" t="s">
        <v>237</v>
      </c>
      <c r="G89" s="103" t="s">
        <v>350</v>
      </c>
      <c r="R89" s="14"/>
      <c r="Y89" s="111"/>
      <c r="Z89" s="111"/>
      <c r="AA89" s="111"/>
      <c r="AB89" s="111"/>
      <c r="AC89" s="111"/>
      <c r="AD89" s="111"/>
      <c r="AE89" s="111"/>
      <c r="AF89" s="111"/>
      <c r="AG89" s="111"/>
      <c r="AH89" s="111"/>
      <c r="AI89" s="111"/>
      <c r="AJ89" s="111"/>
      <c r="AK89" s="111"/>
    </row>
    <row r="90" spans="5:37">
      <c r="E90" s="103" t="s">
        <v>24</v>
      </c>
      <c r="F90" s="103" t="s">
        <v>237</v>
      </c>
      <c r="G90" s="103" t="s">
        <v>351</v>
      </c>
      <c r="R90" s="14"/>
      <c r="Y90" s="111"/>
      <c r="Z90" s="111"/>
      <c r="AA90" s="111"/>
      <c r="AB90" s="111"/>
      <c r="AC90" s="111"/>
      <c r="AD90" s="111"/>
      <c r="AE90" s="111"/>
      <c r="AF90" s="111"/>
      <c r="AG90" s="111"/>
      <c r="AH90" s="111"/>
      <c r="AI90" s="111"/>
      <c r="AJ90" s="111"/>
      <c r="AK90" s="111"/>
    </row>
    <row r="91" spans="5:37">
      <c r="E91" s="104" t="s">
        <v>24</v>
      </c>
      <c r="F91" s="104" t="s">
        <v>237</v>
      </c>
      <c r="G91" s="104" t="s">
        <v>342</v>
      </c>
      <c r="H91" s="104"/>
      <c r="I91" s="104"/>
      <c r="J91" s="104"/>
      <c r="K91" s="104"/>
      <c r="L91" s="104" t="s">
        <v>304</v>
      </c>
      <c r="M91" s="104"/>
      <c r="N91" s="104"/>
      <c r="O91" s="104"/>
      <c r="P91" s="104"/>
      <c r="Q91" s="104"/>
      <c r="R91" s="99"/>
      <c r="S91" s="104"/>
      <c r="T91" s="104"/>
      <c r="U91" s="104"/>
      <c r="V91" s="104"/>
      <c r="W91" s="104"/>
      <c r="X91" s="104"/>
      <c r="Y91" s="111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  <c r="AJ91" s="111"/>
      <c r="AK91" s="111"/>
    </row>
    <row r="92" spans="5:37">
      <c r="E92" s="103" t="s">
        <v>24</v>
      </c>
      <c r="F92" s="103" t="s">
        <v>352</v>
      </c>
      <c r="G92" s="103" t="s">
        <v>315</v>
      </c>
      <c r="L92" s="103" t="s">
        <v>308</v>
      </c>
      <c r="R92" s="14"/>
      <c r="Y92" s="111"/>
      <c r="Z92" s="111"/>
      <c r="AA92" s="111"/>
      <c r="AB92" s="111"/>
      <c r="AC92" s="111"/>
      <c r="AD92" s="111"/>
      <c r="AE92" s="111"/>
      <c r="AF92" s="111"/>
      <c r="AG92" s="111"/>
      <c r="AH92" s="111"/>
      <c r="AI92" s="111"/>
      <c r="AJ92" s="111"/>
      <c r="AK92" s="111"/>
    </row>
    <row r="93" spans="5:37">
      <c r="E93" s="103" t="s">
        <v>24</v>
      </c>
      <c r="F93" s="103" t="s">
        <v>352</v>
      </c>
      <c r="G93" s="103" t="s">
        <v>316</v>
      </c>
      <c r="L93" s="103" t="s">
        <v>308</v>
      </c>
      <c r="R93" s="14"/>
      <c r="Y93" s="111"/>
      <c r="Z93" s="111"/>
      <c r="AA93" s="111"/>
      <c r="AB93" s="111"/>
      <c r="AC93" s="111"/>
      <c r="AD93" s="111"/>
      <c r="AE93" s="111"/>
      <c r="AF93" s="111"/>
      <c r="AG93" s="111"/>
      <c r="AH93" s="111"/>
      <c r="AI93" s="111"/>
      <c r="AJ93" s="111"/>
      <c r="AK93" s="111"/>
    </row>
    <row r="94" spans="5:37">
      <c r="E94" s="103" t="s">
        <v>24</v>
      </c>
      <c r="F94" s="103" t="s">
        <v>352</v>
      </c>
      <c r="G94" s="103" t="s">
        <v>317</v>
      </c>
      <c r="L94" s="103" t="s">
        <v>308</v>
      </c>
      <c r="R94" s="14"/>
      <c r="Y94" s="111"/>
      <c r="Z94" s="111"/>
      <c r="AA94" s="111"/>
      <c r="AB94" s="111"/>
      <c r="AC94" s="111"/>
      <c r="AD94" s="111"/>
      <c r="AE94" s="111"/>
      <c r="AF94" s="111"/>
      <c r="AG94" s="111"/>
      <c r="AH94" s="111"/>
      <c r="AI94" s="111"/>
      <c r="AJ94" s="111"/>
      <c r="AK94" s="111"/>
    </row>
    <row r="95" spans="5:37">
      <c r="E95" s="103" t="s">
        <v>24</v>
      </c>
      <c r="F95" s="103" t="s">
        <v>352</v>
      </c>
      <c r="G95" s="103" t="s">
        <v>318</v>
      </c>
      <c r="L95" s="103" t="s">
        <v>308</v>
      </c>
      <c r="R95" s="14"/>
      <c r="Y95" s="111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  <c r="AJ95" s="111"/>
      <c r="AK95" s="111"/>
    </row>
    <row r="96" spans="5:37">
      <c r="E96" s="103" t="s">
        <v>24</v>
      </c>
      <c r="F96" s="103" t="s">
        <v>352</v>
      </c>
      <c r="G96" s="103" t="s">
        <v>319</v>
      </c>
      <c r="L96" s="103" t="s">
        <v>308</v>
      </c>
      <c r="R96" s="14"/>
      <c r="Y96" s="111"/>
      <c r="Z96" s="111"/>
      <c r="AA96" s="111"/>
      <c r="AB96" s="111"/>
      <c r="AC96" s="111"/>
      <c r="AD96" s="111"/>
      <c r="AE96" s="111"/>
      <c r="AF96" s="111"/>
      <c r="AG96" s="111"/>
      <c r="AH96" s="111"/>
      <c r="AI96" s="111"/>
      <c r="AJ96" s="111"/>
      <c r="AK96" s="111"/>
    </row>
    <row r="97" spans="5:37">
      <c r="E97" s="103" t="s">
        <v>24</v>
      </c>
      <c r="F97" s="103" t="s">
        <v>352</v>
      </c>
      <c r="G97" s="103" t="s">
        <v>320</v>
      </c>
      <c r="L97" s="103" t="s">
        <v>308</v>
      </c>
      <c r="R97" s="14"/>
      <c r="Y97" s="111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  <c r="AJ97" s="111"/>
      <c r="AK97" s="111"/>
    </row>
    <row r="98" spans="5:37">
      <c r="E98" s="103" t="s">
        <v>24</v>
      </c>
      <c r="F98" s="103" t="s">
        <v>352</v>
      </c>
      <c r="G98" s="103" t="s">
        <v>321</v>
      </c>
      <c r="L98" s="103" t="s">
        <v>308</v>
      </c>
      <c r="R98" s="14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</row>
    <row r="99" spans="5:37">
      <c r="E99" s="103" t="s">
        <v>24</v>
      </c>
      <c r="F99" s="103" t="s">
        <v>352</v>
      </c>
      <c r="G99" s="103" t="s">
        <v>322</v>
      </c>
      <c r="L99" s="103" t="s">
        <v>308</v>
      </c>
      <c r="R99" s="14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</row>
    <row r="100" spans="5:37">
      <c r="E100" s="103" t="s">
        <v>24</v>
      </c>
      <c r="F100" s="103" t="s">
        <v>352</v>
      </c>
      <c r="G100" s="103" t="s">
        <v>323</v>
      </c>
      <c r="L100" s="103" t="s">
        <v>308</v>
      </c>
      <c r="R100" s="14"/>
      <c r="Y100" s="111"/>
      <c r="Z100" s="111"/>
      <c r="AA100" s="111"/>
      <c r="AB100" s="111"/>
      <c r="AC100" s="111"/>
      <c r="AD100" s="111"/>
      <c r="AE100" s="111"/>
      <c r="AF100" s="111"/>
      <c r="AG100" s="111"/>
      <c r="AH100" s="111"/>
      <c r="AI100" s="111"/>
      <c r="AJ100" s="111"/>
      <c r="AK100" s="111"/>
    </row>
    <row r="101" spans="5:37">
      <c r="E101" s="104" t="s">
        <v>24</v>
      </c>
      <c r="F101" s="104" t="s">
        <v>352</v>
      </c>
      <c r="G101" s="104" t="s">
        <v>342</v>
      </c>
      <c r="H101" s="104"/>
      <c r="I101" s="104"/>
      <c r="J101" s="104"/>
      <c r="K101" s="104"/>
      <c r="L101" s="104" t="s">
        <v>308</v>
      </c>
      <c r="M101" s="104"/>
      <c r="N101" s="104"/>
      <c r="O101" s="104"/>
      <c r="P101" s="104"/>
      <c r="Q101" s="104"/>
      <c r="R101" s="99"/>
      <c r="S101" s="104"/>
      <c r="T101" s="104"/>
      <c r="U101" s="104"/>
      <c r="V101" s="104"/>
      <c r="W101" s="104"/>
      <c r="X101" s="104"/>
      <c r="Y101" s="111"/>
      <c r="Z101" s="111"/>
      <c r="AA101" s="111"/>
      <c r="AB101" s="111"/>
      <c r="AC101" s="111"/>
      <c r="AD101" s="111"/>
      <c r="AE101" s="111"/>
      <c r="AF101" s="111"/>
      <c r="AG101" s="111"/>
      <c r="AH101" s="111"/>
      <c r="AI101" s="111"/>
      <c r="AJ101" s="111"/>
      <c r="AK101" s="111"/>
    </row>
    <row r="102" spans="5:37">
      <c r="E102" s="103" t="s">
        <v>24</v>
      </c>
      <c r="F102" s="103" t="s">
        <v>239</v>
      </c>
      <c r="G102" s="103" t="s">
        <v>353</v>
      </c>
      <c r="L102" s="103" t="s">
        <v>304</v>
      </c>
      <c r="R102" s="14"/>
      <c r="Y102" s="111"/>
      <c r="Z102" s="111"/>
      <c r="AA102" s="111"/>
      <c r="AB102" s="111"/>
      <c r="AC102" s="111"/>
      <c r="AD102" s="111"/>
      <c r="AE102" s="111"/>
      <c r="AF102" s="111"/>
      <c r="AG102" s="111"/>
      <c r="AH102" s="111"/>
      <c r="AI102" s="111"/>
      <c r="AJ102" s="111"/>
      <c r="AK102" s="111"/>
    </row>
    <row r="103" spans="5:37">
      <c r="E103" s="103" t="s">
        <v>24</v>
      </c>
      <c r="F103" s="103" t="s">
        <v>239</v>
      </c>
      <c r="G103" s="103" t="s">
        <v>325</v>
      </c>
      <c r="L103" s="103" t="s">
        <v>304</v>
      </c>
      <c r="R103" s="14"/>
      <c r="Y103" s="111"/>
      <c r="Z103" s="111"/>
      <c r="AA103" s="111"/>
      <c r="AB103" s="111"/>
      <c r="AC103" s="111"/>
      <c r="AD103" s="111"/>
      <c r="AE103" s="111"/>
      <c r="AF103" s="111"/>
      <c r="AG103" s="111"/>
      <c r="AH103" s="111"/>
      <c r="AI103" s="111"/>
      <c r="AJ103" s="111"/>
      <c r="AK103" s="111"/>
    </row>
    <row r="104" spans="5:37">
      <c r="E104" s="103" t="s">
        <v>24</v>
      </c>
      <c r="F104" s="103" t="s">
        <v>239</v>
      </c>
      <c r="G104" s="103" t="s">
        <v>326</v>
      </c>
      <c r="L104" s="103" t="s">
        <v>304</v>
      </c>
      <c r="R104" s="14"/>
      <c r="Y104" s="111"/>
      <c r="Z104" s="111"/>
      <c r="AA104" s="111"/>
      <c r="AB104" s="111"/>
      <c r="AC104" s="111"/>
      <c r="AD104" s="111"/>
      <c r="AE104" s="111"/>
      <c r="AF104" s="111"/>
      <c r="AG104" s="111"/>
      <c r="AH104" s="111"/>
      <c r="AI104" s="111"/>
      <c r="AJ104" s="111"/>
      <c r="AK104" s="111"/>
    </row>
    <row r="105" spans="5:37">
      <c r="E105" s="103" t="s">
        <v>24</v>
      </c>
      <c r="F105" s="103" t="s">
        <v>239</v>
      </c>
      <c r="G105" s="103" t="s">
        <v>354</v>
      </c>
      <c r="L105" s="103" t="s">
        <v>304</v>
      </c>
      <c r="R105" s="14"/>
      <c r="Y105" s="111"/>
      <c r="Z105" s="111"/>
      <c r="AA105" s="111"/>
      <c r="AB105" s="111"/>
      <c r="AC105" s="111"/>
      <c r="AD105" s="111"/>
      <c r="AE105" s="111"/>
      <c r="AF105" s="111"/>
      <c r="AG105" s="111"/>
      <c r="AH105" s="111"/>
      <c r="AI105" s="111"/>
      <c r="AJ105" s="111"/>
      <c r="AK105" s="111"/>
    </row>
    <row r="106" spans="5:37">
      <c r="E106" s="104" t="s">
        <v>24</v>
      </c>
      <c r="F106" s="104" t="s">
        <v>239</v>
      </c>
      <c r="G106" s="104" t="s">
        <v>342</v>
      </c>
      <c r="H106" s="104"/>
      <c r="I106" s="104"/>
      <c r="J106" s="104"/>
      <c r="K106" s="104"/>
      <c r="L106" s="104" t="s">
        <v>304</v>
      </c>
      <c r="M106" s="104"/>
      <c r="N106" s="104"/>
      <c r="O106" s="104"/>
      <c r="P106" s="104"/>
      <c r="Q106" s="104"/>
      <c r="R106" s="99"/>
      <c r="S106" s="104"/>
      <c r="T106" s="104"/>
      <c r="U106" s="104"/>
      <c r="V106" s="104"/>
      <c r="W106" s="104"/>
      <c r="X106" s="104"/>
      <c r="Y106" s="111"/>
      <c r="Z106" s="111"/>
      <c r="AA106" s="111"/>
      <c r="AB106" s="111"/>
      <c r="AC106" s="111"/>
      <c r="AD106" s="111"/>
      <c r="AE106" s="111"/>
      <c r="AF106" s="111"/>
      <c r="AG106" s="111"/>
      <c r="AH106" s="111"/>
      <c r="AI106" s="111"/>
      <c r="AJ106" s="111"/>
      <c r="AK106" s="111"/>
    </row>
    <row r="107" spans="5:37">
      <c r="E107" s="103" t="s">
        <v>24</v>
      </c>
      <c r="F107" s="103" t="s">
        <v>330</v>
      </c>
      <c r="G107" s="103" t="s">
        <v>314</v>
      </c>
      <c r="L107" s="103" t="s">
        <v>304</v>
      </c>
      <c r="R107" s="14"/>
      <c r="Y107" s="111"/>
      <c r="Z107" s="111"/>
      <c r="AA107" s="111"/>
      <c r="AB107" s="111"/>
      <c r="AC107" s="111"/>
      <c r="AD107" s="111"/>
      <c r="AE107" s="111"/>
      <c r="AF107" s="111"/>
      <c r="AG107" s="111"/>
      <c r="AH107" s="111"/>
      <c r="AI107" s="111"/>
      <c r="AJ107" s="111"/>
      <c r="AK107" s="111"/>
    </row>
    <row r="108" spans="5:37">
      <c r="E108" s="103" t="s">
        <v>24</v>
      </c>
      <c r="F108" s="103" t="s">
        <v>330</v>
      </c>
      <c r="G108" s="103" t="s">
        <v>324</v>
      </c>
      <c r="L108" s="103" t="s">
        <v>304</v>
      </c>
      <c r="R108" s="14"/>
      <c r="Y108" s="111"/>
      <c r="Z108" s="111"/>
      <c r="AA108" s="111"/>
      <c r="AB108" s="111"/>
      <c r="AC108" s="111"/>
      <c r="AD108" s="111"/>
      <c r="AE108" s="111"/>
      <c r="AF108" s="111"/>
      <c r="AG108" s="111"/>
      <c r="AH108" s="111"/>
      <c r="AI108" s="111"/>
      <c r="AJ108" s="111"/>
      <c r="AK108" s="111"/>
    </row>
    <row r="109" spans="5:37">
      <c r="E109" s="103" t="s">
        <v>24</v>
      </c>
      <c r="F109" s="103" t="s">
        <v>330</v>
      </c>
      <c r="G109" s="103" t="s">
        <v>327</v>
      </c>
      <c r="L109" s="103" t="s">
        <v>304</v>
      </c>
      <c r="R109" s="14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</row>
    <row r="110" spans="5:37">
      <c r="E110" s="103" t="s">
        <v>24</v>
      </c>
      <c r="F110" s="103" t="s">
        <v>330</v>
      </c>
      <c r="G110" s="103" t="s">
        <v>328</v>
      </c>
      <c r="L110" s="103" t="s">
        <v>304</v>
      </c>
      <c r="R110" s="14"/>
      <c r="Y110" s="111"/>
      <c r="Z110" s="111"/>
      <c r="AA110" s="111"/>
      <c r="AB110" s="111"/>
      <c r="AC110" s="111"/>
      <c r="AD110" s="111"/>
      <c r="AE110" s="111"/>
      <c r="AF110" s="111"/>
      <c r="AG110" s="111"/>
      <c r="AH110" s="111"/>
      <c r="AI110" s="111"/>
      <c r="AJ110" s="111"/>
      <c r="AK110" s="111"/>
    </row>
    <row r="111" spans="5:37">
      <c r="E111" s="104" t="s">
        <v>24</v>
      </c>
      <c r="F111" s="104" t="s">
        <v>330</v>
      </c>
      <c r="G111" s="104" t="s">
        <v>342</v>
      </c>
      <c r="H111" s="104"/>
      <c r="I111" s="104"/>
      <c r="J111" s="104"/>
      <c r="K111" s="104"/>
      <c r="L111" s="104" t="s">
        <v>304</v>
      </c>
      <c r="M111" s="104"/>
      <c r="N111" s="104"/>
      <c r="O111" s="104"/>
      <c r="P111" s="104"/>
      <c r="Q111" s="104"/>
      <c r="R111" s="99"/>
      <c r="S111" s="104"/>
      <c r="T111" s="104"/>
      <c r="U111" s="104"/>
      <c r="V111" s="104"/>
      <c r="W111" s="104"/>
      <c r="X111" s="104"/>
      <c r="Y111" s="111"/>
      <c r="Z111" s="111"/>
      <c r="AA111" s="111"/>
      <c r="AB111" s="111"/>
      <c r="AC111" s="111"/>
      <c r="AD111" s="111"/>
      <c r="AE111" s="111"/>
      <c r="AF111" s="111"/>
      <c r="AG111" s="111"/>
      <c r="AH111" s="111"/>
      <c r="AI111" s="111"/>
      <c r="AJ111" s="111"/>
      <c r="AK111" s="111"/>
    </row>
    <row r="112" spans="5:37">
      <c r="E112" s="103" t="s">
        <v>24</v>
      </c>
      <c r="F112" s="103" t="s">
        <v>329</v>
      </c>
      <c r="G112" s="103" t="s">
        <v>355</v>
      </c>
      <c r="L112" s="103" t="s">
        <v>304</v>
      </c>
      <c r="R112" s="14"/>
      <c r="Y112" s="111"/>
      <c r="Z112" s="111"/>
      <c r="AA112" s="111"/>
      <c r="AB112" s="111"/>
      <c r="AC112" s="111"/>
      <c r="AD112" s="111"/>
      <c r="AE112" s="111"/>
      <c r="AF112" s="111"/>
      <c r="AG112" s="111"/>
      <c r="AH112" s="111"/>
      <c r="AI112" s="111"/>
      <c r="AJ112" s="111"/>
      <c r="AK112" s="111"/>
    </row>
    <row r="113" spans="2:46">
      <c r="E113" s="103" t="s">
        <v>24</v>
      </c>
      <c r="F113" s="103" t="s">
        <v>329</v>
      </c>
      <c r="G113" s="103" t="s">
        <v>356</v>
      </c>
      <c r="L113" s="103" t="s">
        <v>304</v>
      </c>
      <c r="R113" s="14"/>
      <c r="Y113" s="111"/>
      <c r="Z113" s="111"/>
      <c r="AA113" s="111"/>
      <c r="AB113" s="111"/>
      <c r="AC113" s="111"/>
      <c r="AD113" s="111"/>
      <c r="AE113" s="111"/>
      <c r="AF113" s="111"/>
      <c r="AG113" s="111"/>
      <c r="AH113" s="111"/>
      <c r="AI113" s="111"/>
      <c r="AJ113" s="111"/>
      <c r="AK113" s="111"/>
    </row>
    <row r="114" spans="2:46">
      <c r="E114" s="103" t="s">
        <v>24</v>
      </c>
      <c r="F114" s="103" t="s">
        <v>329</v>
      </c>
      <c r="G114" s="103" t="s">
        <v>357</v>
      </c>
      <c r="L114" s="103" t="s">
        <v>304</v>
      </c>
      <c r="R114" s="14"/>
      <c r="Y114" s="111"/>
      <c r="Z114" s="111"/>
      <c r="AA114" s="111"/>
      <c r="AB114" s="111"/>
      <c r="AC114" s="111"/>
      <c r="AD114" s="111"/>
      <c r="AE114" s="111"/>
      <c r="AF114" s="111"/>
      <c r="AG114" s="111"/>
      <c r="AH114" s="111"/>
      <c r="AI114" s="111"/>
      <c r="AJ114" s="111"/>
      <c r="AK114" s="111"/>
    </row>
    <row r="115" spans="2:46">
      <c r="E115" s="104" t="s">
        <v>24</v>
      </c>
      <c r="F115" s="104" t="s">
        <v>329</v>
      </c>
      <c r="G115" s="104" t="s">
        <v>342</v>
      </c>
      <c r="H115" s="104"/>
      <c r="I115" s="104"/>
      <c r="J115" s="104"/>
      <c r="K115" s="104"/>
      <c r="L115" s="104" t="s">
        <v>304</v>
      </c>
      <c r="M115" s="104"/>
      <c r="N115" s="104"/>
      <c r="O115" s="104"/>
      <c r="P115" s="104"/>
      <c r="Q115" s="104"/>
      <c r="R115" s="99"/>
      <c r="S115" s="104"/>
      <c r="T115" s="104"/>
      <c r="U115" s="104"/>
      <c r="V115" s="104"/>
      <c r="W115" s="104"/>
      <c r="X115" s="104"/>
      <c r="Y115" s="111"/>
      <c r="Z115" s="111"/>
      <c r="AA115" s="111"/>
      <c r="AB115" s="111"/>
      <c r="AC115" s="111"/>
      <c r="AD115" s="111"/>
      <c r="AE115" s="111"/>
      <c r="AF115" s="111"/>
      <c r="AG115" s="111"/>
      <c r="AH115" s="111"/>
      <c r="AI115" s="111"/>
      <c r="AJ115" s="111"/>
      <c r="AK115" s="111"/>
    </row>
    <row r="117" spans="2:46" s="64" customFormat="1" ht="15">
      <c r="B117" s="109" t="s">
        <v>26</v>
      </c>
      <c r="C117" s="109"/>
      <c r="D117" s="109"/>
      <c r="E117" s="109"/>
      <c r="F117" s="109"/>
      <c r="G117" s="109"/>
      <c r="H117" s="109"/>
      <c r="I117" s="109"/>
      <c r="J117" s="109"/>
      <c r="K117" s="109"/>
      <c r="L117" s="109"/>
      <c r="M117" s="109"/>
      <c r="N117" s="109"/>
      <c r="O117" s="109"/>
      <c r="P117" s="109"/>
      <c r="Q117" s="109"/>
      <c r="R117" s="109"/>
      <c r="S117" s="109"/>
      <c r="T117" s="109"/>
      <c r="U117" s="109"/>
      <c r="V117" s="109"/>
      <c r="W117" s="109"/>
      <c r="X117" s="109"/>
      <c r="Y117" s="109"/>
      <c r="Z117" s="109"/>
      <c r="AA117" s="109"/>
      <c r="AB117" s="109"/>
      <c r="AC117" s="109"/>
      <c r="AD117" s="109"/>
      <c r="AE117" s="109"/>
      <c r="AF117" s="109"/>
      <c r="AG117" s="109"/>
      <c r="AH117" s="109"/>
      <c r="AI117" s="109"/>
      <c r="AJ117" s="109"/>
      <c r="AK117" s="109"/>
      <c r="AL117" s="109"/>
      <c r="AM117" s="109"/>
      <c r="AN117" s="109"/>
      <c r="AO117" s="109"/>
      <c r="AP117" s="109"/>
      <c r="AQ117" s="109"/>
      <c r="AR117" s="109"/>
      <c r="AS117" s="109"/>
      <c r="AT117" s="109"/>
    </row>
    <row r="119" spans="2:46">
      <c r="E119" s="103" t="s">
        <v>26</v>
      </c>
      <c r="F119" s="103" t="s">
        <v>336</v>
      </c>
      <c r="G119" s="103" t="s">
        <v>337</v>
      </c>
      <c r="L119" s="103" t="s">
        <v>308</v>
      </c>
      <c r="R119" s="14"/>
      <c r="Y119" s="111"/>
      <c r="Z119" s="111"/>
      <c r="AA119" s="111"/>
      <c r="AB119" s="111"/>
      <c r="AC119" s="111"/>
      <c r="AD119" s="111"/>
      <c r="AE119" s="111"/>
      <c r="AF119" s="111"/>
      <c r="AG119" s="111"/>
      <c r="AH119" s="111"/>
      <c r="AI119" s="111"/>
      <c r="AJ119" s="111"/>
      <c r="AK119" s="111"/>
    </row>
    <row r="120" spans="2:46">
      <c r="E120" s="103" t="s">
        <v>26</v>
      </c>
      <c r="F120" s="103" t="s">
        <v>336</v>
      </c>
      <c r="G120" s="103" t="s">
        <v>338</v>
      </c>
      <c r="L120" s="103" t="s">
        <v>308</v>
      </c>
      <c r="R120" s="14"/>
      <c r="Y120" s="111"/>
      <c r="Z120" s="111"/>
      <c r="AA120" s="111"/>
      <c r="AB120" s="111"/>
      <c r="AC120" s="111"/>
      <c r="AD120" s="111"/>
      <c r="AE120" s="111"/>
      <c r="AF120" s="111"/>
      <c r="AG120" s="111"/>
      <c r="AH120" s="111"/>
      <c r="AI120" s="111"/>
      <c r="AJ120" s="111"/>
      <c r="AK120" s="111"/>
    </row>
    <row r="121" spans="2:46">
      <c r="E121" s="103" t="s">
        <v>26</v>
      </c>
      <c r="F121" s="103" t="s">
        <v>336</v>
      </c>
      <c r="G121" s="103" t="s">
        <v>339</v>
      </c>
      <c r="L121" s="103" t="s">
        <v>308</v>
      </c>
      <c r="R121" s="14"/>
      <c r="Y121" s="111"/>
      <c r="Z121" s="111"/>
      <c r="AA121" s="111"/>
      <c r="AB121" s="111"/>
      <c r="AC121" s="111"/>
      <c r="AD121" s="111"/>
      <c r="AE121" s="111"/>
      <c r="AF121" s="111"/>
      <c r="AG121" s="111"/>
      <c r="AH121" s="111"/>
      <c r="AI121" s="111"/>
      <c r="AJ121" s="111"/>
      <c r="AK121" s="111"/>
    </row>
    <row r="122" spans="2:46">
      <c r="E122" s="103" t="s">
        <v>26</v>
      </c>
      <c r="F122" s="103" t="s">
        <v>336</v>
      </c>
      <c r="G122" s="103" t="s">
        <v>340</v>
      </c>
      <c r="L122" s="103" t="s">
        <v>308</v>
      </c>
      <c r="R122" s="14"/>
      <c r="Y122" s="111"/>
      <c r="Z122" s="111"/>
      <c r="AA122" s="111"/>
      <c r="AB122" s="111"/>
      <c r="AC122" s="111"/>
      <c r="AD122" s="111"/>
      <c r="AE122" s="111"/>
      <c r="AF122" s="111"/>
      <c r="AG122" s="111"/>
      <c r="AH122" s="111"/>
      <c r="AI122" s="111"/>
      <c r="AJ122" s="111"/>
      <c r="AK122" s="111"/>
    </row>
    <row r="123" spans="2:46">
      <c r="E123" s="103" t="s">
        <v>26</v>
      </c>
      <c r="F123" s="103" t="s">
        <v>336</v>
      </c>
      <c r="G123" s="103" t="s">
        <v>341</v>
      </c>
      <c r="L123" s="103" t="s">
        <v>308</v>
      </c>
      <c r="R123" s="14"/>
      <c r="Y123" s="111"/>
      <c r="Z123" s="111"/>
      <c r="AA123" s="111"/>
      <c r="AB123" s="111"/>
      <c r="AC123" s="111"/>
      <c r="AD123" s="111"/>
      <c r="AE123" s="111"/>
      <c r="AF123" s="111"/>
      <c r="AG123" s="111"/>
      <c r="AH123" s="111"/>
      <c r="AI123" s="111"/>
      <c r="AJ123" s="111"/>
      <c r="AK123" s="111"/>
    </row>
    <row r="124" spans="2:46">
      <c r="E124" s="103" t="s">
        <v>26</v>
      </c>
      <c r="F124" s="103" t="s">
        <v>336</v>
      </c>
      <c r="G124" s="103" t="s">
        <v>309</v>
      </c>
      <c r="L124" s="103" t="s">
        <v>308</v>
      </c>
      <c r="R124" s="14"/>
      <c r="Y124" s="111"/>
      <c r="Z124" s="111"/>
      <c r="AA124" s="111"/>
      <c r="AB124" s="111"/>
      <c r="AC124" s="111"/>
      <c r="AD124" s="111"/>
      <c r="AE124" s="111"/>
      <c r="AF124" s="111"/>
      <c r="AG124" s="111"/>
      <c r="AH124" s="111"/>
      <c r="AI124" s="111"/>
      <c r="AJ124" s="111"/>
      <c r="AK124" s="111"/>
    </row>
    <row r="125" spans="2:46">
      <c r="E125" s="104" t="s">
        <v>26</v>
      </c>
      <c r="F125" s="104" t="s">
        <v>336</v>
      </c>
      <c r="G125" s="104" t="s">
        <v>342</v>
      </c>
      <c r="H125" s="104"/>
      <c r="I125" s="104"/>
      <c r="J125" s="104"/>
      <c r="K125" s="104"/>
      <c r="L125" s="104" t="s">
        <v>308</v>
      </c>
      <c r="M125" s="104"/>
      <c r="N125" s="104"/>
      <c r="O125" s="104"/>
      <c r="P125" s="104"/>
      <c r="Q125" s="104"/>
      <c r="R125" s="99"/>
      <c r="S125" s="104"/>
      <c r="T125" s="104"/>
      <c r="U125" s="104"/>
      <c r="V125" s="104"/>
      <c r="W125" s="104"/>
      <c r="X125" s="104"/>
      <c r="Y125" s="111"/>
      <c r="Z125" s="111"/>
      <c r="AA125" s="111"/>
      <c r="AB125" s="111"/>
      <c r="AC125" s="111"/>
      <c r="AD125" s="111"/>
      <c r="AE125" s="111"/>
      <c r="AF125" s="111"/>
      <c r="AG125" s="111"/>
      <c r="AH125" s="111"/>
      <c r="AI125" s="111"/>
      <c r="AJ125" s="111"/>
      <c r="AK125" s="111"/>
    </row>
    <row r="126" spans="2:46">
      <c r="E126" s="103" t="s">
        <v>26</v>
      </c>
      <c r="F126" s="103" t="s">
        <v>336</v>
      </c>
      <c r="G126" s="103" t="s">
        <v>343</v>
      </c>
      <c r="L126" s="103" t="s">
        <v>308</v>
      </c>
      <c r="R126" s="14"/>
      <c r="Y126" s="111"/>
      <c r="Z126" s="111"/>
      <c r="AA126" s="111"/>
      <c r="AB126" s="111"/>
      <c r="AC126" s="111"/>
      <c r="AD126" s="111"/>
      <c r="AE126" s="111"/>
      <c r="AF126" s="111"/>
      <c r="AG126" s="111"/>
      <c r="AH126" s="111"/>
      <c r="AI126" s="111"/>
      <c r="AJ126" s="111"/>
      <c r="AK126" s="111"/>
    </row>
    <row r="127" spans="2:46">
      <c r="E127" s="103" t="s">
        <v>26</v>
      </c>
      <c r="F127" s="103" t="s">
        <v>336</v>
      </c>
      <c r="G127" s="103" t="s">
        <v>344</v>
      </c>
      <c r="L127" s="103" t="s">
        <v>308</v>
      </c>
      <c r="R127" s="14"/>
      <c r="Y127" s="111"/>
      <c r="Z127" s="111"/>
      <c r="AA127" s="111"/>
      <c r="AB127" s="111"/>
      <c r="AC127" s="111"/>
      <c r="AD127" s="111"/>
      <c r="AE127" s="111"/>
      <c r="AF127" s="111"/>
      <c r="AG127" s="111"/>
      <c r="AH127" s="111"/>
      <c r="AI127" s="111"/>
      <c r="AJ127" s="111"/>
      <c r="AK127" s="111"/>
    </row>
    <row r="128" spans="2:46">
      <c r="E128" s="103" t="s">
        <v>26</v>
      </c>
      <c r="F128" s="103" t="s">
        <v>336</v>
      </c>
      <c r="G128" s="103" t="s">
        <v>345</v>
      </c>
      <c r="L128" s="103" t="s">
        <v>308</v>
      </c>
      <c r="R128" s="14"/>
      <c r="Y128" s="111"/>
      <c r="Z128" s="111"/>
      <c r="AA128" s="111"/>
      <c r="AB128" s="111"/>
      <c r="AC128" s="111"/>
      <c r="AD128" s="111"/>
      <c r="AE128" s="111"/>
      <c r="AF128" s="111"/>
      <c r="AG128" s="111"/>
      <c r="AH128" s="111"/>
      <c r="AI128" s="111"/>
      <c r="AJ128" s="111"/>
      <c r="AK128" s="111"/>
    </row>
    <row r="129" spans="5:37">
      <c r="E129" s="103" t="s">
        <v>26</v>
      </c>
      <c r="F129" s="103" t="s">
        <v>336</v>
      </c>
      <c r="G129" s="103" t="s">
        <v>310</v>
      </c>
      <c r="L129" s="103" t="s">
        <v>308</v>
      </c>
      <c r="R129" s="14"/>
      <c r="Y129" s="111"/>
      <c r="Z129" s="111"/>
      <c r="AA129" s="111"/>
      <c r="AB129" s="111"/>
      <c r="AC129" s="111"/>
      <c r="AD129" s="111"/>
      <c r="AE129" s="111"/>
      <c r="AF129" s="111"/>
      <c r="AG129" s="111"/>
      <c r="AH129" s="111"/>
      <c r="AI129" s="111"/>
      <c r="AJ129" s="111"/>
      <c r="AK129" s="111"/>
    </row>
    <row r="130" spans="5:37">
      <c r="E130" s="104" t="s">
        <v>26</v>
      </c>
      <c r="F130" s="104" t="s">
        <v>336</v>
      </c>
      <c r="G130" s="104" t="s">
        <v>342</v>
      </c>
      <c r="H130" s="104"/>
      <c r="I130" s="104"/>
      <c r="J130" s="104"/>
      <c r="K130" s="104"/>
      <c r="L130" s="104" t="s">
        <v>308</v>
      </c>
      <c r="M130" s="104"/>
      <c r="N130" s="104"/>
      <c r="O130" s="104"/>
      <c r="P130" s="104"/>
      <c r="Q130" s="104"/>
      <c r="R130" s="99"/>
      <c r="S130" s="104"/>
      <c r="T130" s="104"/>
      <c r="U130" s="104"/>
      <c r="V130" s="104"/>
      <c r="W130" s="104"/>
      <c r="X130" s="104"/>
      <c r="Y130" s="111"/>
      <c r="Z130" s="111"/>
      <c r="AA130" s="111"/>
      <c r="AB130" s="111"/>
      <c r="AC130" s="111"/>
      <c r="AD130" s="111"/>
      <c r="AE130" s="111"/>
      <c r="AF130" s="111"/>
      <c r="AG130" s="111"/>
      <c r="AH130" s="111"/>
      <c r="AI130" s="111"/>
      <c r="AJ130" s="111"/>
      <c r="AK130" s="111"/>
    </row>
    <row r="131" spans="5:37">
      <c r="E131" s="104" t="s">
        <v>26</v>
      </c>
      <c r="F131" s="104" t="s">
        <v>311</v>
      </c>
      <c r="G131" s="104" t="s">
        <v>311</v>
      </c>
      <c r="H131" s="104"/>
      <c r="I131" s="104"/>
      <c r="J131" s="104"/>
      <c r="K131" s="104"/>
      <c r="L131" s="104" t="s">
        <v>304</v>
      </c>
      <c r="M131" s="104"/>
      <c r="N131" s="104"/>
      <c r="O131" s="104"/>
      <c r="P131" s="104"/>
      <c r="Q131" s="104"/>
      <c r="R131" s="99"/>
      <c r="S131" s="104"/>
      <c r="T131" s="104"/>
      <c r="U131" s="104"/>
      <c r="V131" s="104"/>
      <c r="W131" s="104"/>
      <c r="X131" s="104"/>
      <c r="Y131" s="111"/>
      <c r="Z131" s="111"/>
      <c r="AA131" s="111"/>
      <c r="AB131" s="111"/>
      <c r="AC131" s="111"/>
      <c r="AD131" s="111"/>
      <c r="AE131" s="111"/>
      <c r="AF131" s="111"/>
      <c r="AG131" s="111"/>
      <c r="AH131" s="111"/>
      <c r="AI131" s="111"/>
      <c r="AJ131" s="111"/>
      <c r="AK131" s="111"/>
    </row>
    <row r="132" spans="5:37">
      <c r="E132" s="104" t="s">
        <v>26</v>
      </c>
      <c r="F132" s="104" t="s">
        <v>312</v>
      </c>
      <c r="G132" s="104" t="s">
        <v>312</v>
      </c>
      <c r="H132" s="104"/>
      <c r="I132" s="104"/>
      <c r="J132" s="104"/>
      <c r="K132" s="104"/>
      <c r="L132" s="104" t="s">
        <v>304</v>
      </c>
      <c r="M132" s="104"/>
      <c r="N132" s="104"/>
      <c r="O132" s="104"/>
      <c r="P132" s="104"/>
      <c r="Q132" s="104"/>
      <c r="R132" s="99"/>
      <c r="S132" s="104"/>
      <c r="T132" s="104"/>
      <c r="U132" s="104"/>
      <c r="V132" s="104"/>
      <c r="W132" s="104"/>
      <c r="X132" s="104"/>
      <c r="Y132" s="111"/>
      <c r="Z132" s="111"/>
      <c r="AA132" s="111"/>
      <c r="AB132" s="111"/>
      <c r="AC132" s="111"/>
      <c r="AD132" s="111"/>
      <c r="AE132" s="111"/>
      <c r="AF132" s="111"/>
      <c r="AG132" s="111"/>
      <c r="AH132" s="111"/>
      <c r="AI132" s="111"/>
      <c r="AJ132" s="111"/>
      <c r="AK132" s="111"/>
    </row>
    <row r="133" spans="5:37">
      <c r="E133" s="103" t="s">
        <v>26</v>
      </c>
      <c r="F133" s="103" t="s">
        <v>346</v>
      </c>
      <c r="G133" s="103" t="s">
        <v>347</v>
      </c>
      <c r="L133" s="103" t="s">
        <v>304</v>
      </c>
      <c r="R133" s="14"/>
      <c r="Y133" s="111"/>
      <c r="Z133" s="111"/>
      <c r="AA133" s="111"/>
      <c r="AB133" s="111"/>
      <c r="AC133" s="111"/>
      <c r="AD133" s="111"/>
      <c r="AE133" s="111"/>
      <c r="AF133" s="111"/>
      <c r="AG133" s="111"/>
      <c r="AH133" s="111"/>
      <c r="AI133" s="111"/>
      <c r="AJ133" s="111"/>
      <c r="AK133" s="111"/>
    </row>
    <row r="134" spans="5:37">
      <c r="E134" s="103" t="s">
        <v>26</v>
      </c>
      <c r="F134" s="103" t="s">
        <v>346</v>
      </c>
      <c r="G134" s="103" t="s">
        <v>348</v>
      </c>
      <c r="L134" s="103" t="s">
        <v>304</v>
      </c>
      <c r="R134" s="14"/>
      <c r="Y134" s="111"/>
      <c r="Z134" s="111"/>
      <c r="AA134" s="111"/>
      <c r="AB134" s="111"/>
      <c r="AC134" s="111"/>
      <c r="AD134" s="111"/>
      <c r="AE134" s="111"/>
      <c r="AF134" s="111"/>
      <c r="AG134" s="111"/>
      <c r="AH134" s="111"/>
      <c r="AI134" s="111"/>
      <c r="AJ134" s="111"/>
      <c r="AK134" s="111"/>
    </row>
    <row r="135" spans="5:37">
      <c r="E135" s="104" t="s">
        <v>26</v>
      </c>
      <c r="F135" s="104" t="s">
        <v>346</v>
      </c>
      <c r="G135" s="104" t="s">
        <v>342</v>
      </c>
      <c r="H135" s="104"/>
      <c r="I135" s="104"/>
      <c r="J135" s="104"/>
      <c r="K135" s="104"/>
      <c r="L135" s="104" t="s">
        <v>304</v>
      </c>
      <c r="M135" s="104"/>
      <c r="N135" s="104"/>
      <c r="O135" s="104"/>
      <c r="P135" s="104"/>
      <c r="Q135" s="104"/>
      <c r="R135" s="99"/>
      <c r="S135" s="104"/>
      <c r="T135" s="104"/>
      <c r="U135" s="104"/>
      <c r="V135" s="104"/>
      <c r="W135" s="104"/>
      <c r="X135" s="104"/>
      <c r="Y135" s="111"/>
      <c r="Z135" s="111"/>
      <c r="AA135" s="111"/>
      <c r="AB135" s="111"/>
      <c r="AC135" s="111"/>
      <c r="AD135" s="111"/>
      <c r="AE135" s="111"/>
      <c r="AF135" s="111"/>
      <c r="AG135" s="111"/>
      <c r="AH135" s="111"/>
      <c r="AI135" s="111"/>
      <c r="AJ135" s="111"/>
      <c r="AK135" s="111"/>
    </row>
    <row r="136" spans="5:37">
      <c r="E136" s="103" t="s">
        <v>26</v>
      </c>
      <c r="F136" s="103" t="s">
        <v>313</v>
      </c>
      <c r="G136" s="103" t="s">
        <v>313</v>
      </c>
      <c r="L136" s="103" t="s">
        <v>304</v>
      </c>
      <c r="R136" s="14"/>
      <c r="Y136" s="111"/>
      <c r="Z136" s="111"/>
      <c r="AA136" s="111"/>
      <c r="AB136" s="111"/>
      <c r="AC136" s="111"/>
      <c r="AD136" s="111"/>
      <c r="AE136" s="111"/>
      <c r="AF136" s="111"/>
      <c r="AG136" s="111"/>
      <c r="AH136" s="111"/>
      <c r="AI136" s="111"/>
      <c r="AJ136" s="111"/>
      <c r="AK136" s="111"/>
    </row>
    <row r="137" spans="5:37">
      <c r="E137" s="103" t="s">
        <v>26</v>
      </c>
      <c r="F137" s="103" t="s">
        <v>237</v>
      </c>
      <c r="G137" s="103" t="s">
        <v>332</v>
      </c>
      <c r="L137" s="103" t="s">
        <v>304</v>
      </c>
      <c r="R137" s="14"/>
      <c r="Y137" s="111"/>
      <c r="Z137" s="111"/>
      <c r="AA137" s="111"/>
      <c r="AB137" s="111"/>
      <c r="AC137" s="111"/>
      <c r="AD137" s="111"/>
      <c r="AE137" s="111"/>
      <c r="AF137" s="111"/>
      <c r="AG137" s="111"/>
      <c r="AH137" s="111"/>
      <c r="AI137" s="111"/>
      <c r="AJ137" s="111"/>
      <c r="AK137" s="111"/>
    </row>
    <row r="138" spans="5:37">
      <c r="E138" s="103" t="s">
        <v>26</v>
      </c>
      <c r="F138" s="103" t="s">
        <v>237</v>
      </c>
      <c r="G138" s="103" t="s">
        <v>333</v>
      </c>
      <c r="L138" s="103" t="s">
        <v>304</v>
      </c>
      <c r="R138" s="14"/>
      <c r="Y138" s="111"/>
      <c r="Z138" s="111"/>
      <c r="AA138" s="111"/>
      <c r="AB138" s="111"/>
      <c r="AC138" s="111"/>
      <c r="AD138" s="111"/>
      <c r="AE138" s="111"/>
      <c r="AF138" s="111"/>
      <c r="AG138" s="111"/>
      <c r="AH138" s="111"/>
      <c r="AI138" s="111"/>
      <c r="AJ138" s="111"/>
      <c r="AK138" s="111"/>
    </row>
    <row r="139" spans="5:37">
      <c r="E139" s="103" t="s">
        <v>26</v>
      </c>
      <c r="F139" s="103" t="s">
        <v>237</v>
      </c>
      <c r="G139" s="103" t="s">
        <v>334</v>
      </c>
      <c r="L139" s="103" t="s">
        <v>304</v>
      </c>
      <c r="R139" s="14"/>
      <c r="Y139" s="111"/>
      <c r="Z139" s="111"/>
      <c r="AA139" s="111"/>
      <c r="AB139" s="111"/>
      <c r="AC139" s="111"/>
      <c r="AD139" s="111"/>
      <c r="AE139" s="111"/>
      <c r="AF139" s="111"/>
      <c r="AG139" s="111"/>
      <c r="AH139" s="111"/>
      <c r="AI139" s="111"/>
      <c r="AJ139" s="111"/>
      <c r="AK139" s="111"/>
    </row>
    <row r="140" spans="5:37">
      <c r="E140" s="103" t="s">
        <v>26</v>
      </c>
      <c r="F140" s="103" t="s">
        <v>237</v>
      </c>
      <c r="G140" s="103" t="s">
        <v>349</v>
      </c>
      <c r="L140" s="103" t="s">
        <v>304</v>
      </c>
      <c r="R140" s="14"/>
      <c r="Y140" s="111"/>
      <c r="Z140" s="111"/>
      <c r="AA140" s="111"/>
      <c r="AB140" s="111"/>
      <c r="AC140" s="111"/>
      <c r="AD140" s="111"/>
      <c r="AE140" s="111"/>
      <c r="AF140" s="111"/>
      <c r="AG140" s="111"/>
      <c r="AH140" s="111"/>
      <c r="AI140" s="111"/>
      <c r="AJ140" s="111"/>
      <c r="AK140" s="111"/>
    </row>
    <row r="141" spans="5:37">
      <c r="E141" s="103" t="s">
        <v>26</v>
      </c>
      <c r="F141" s="103" t="s">
        <v>237</v>
      </c>
      <c r="G141" s="103" t="s">
        <v>306</v>
      </c>
      <c r="L141" s="103" t="s">
        <v>304</v>
      </c>
      <c r="R141" s="14"/>
      <c r="Y141" s="111"/>
      <c r="Z141" s="111"/>
      <c r="AA141" s="111"/>
      <c r="AB141" s="111"/>
      <c r="AC141" s="111"/>
      <c r="AD141" s="111"/>
      <c r="AE141" s="111"/>
      <c r="AF141" s="111"/>
      <c r="AG141" s="111"/>
      <c r="AH141" s="111"/>
      <c r="AI141" s="111"/>
      <c r="AJ141" s="111"/>
      <c r="AK141" s="111"/>
    </row>
    <row r="142" spans="5:37">
      <c r="E142" s="103" t="s">
        <v>26</v>
      </c>
      <c r="F142" s="103" t="s">
        <v>237</v>
      </c>
      <c r="G142" s="103" t="s">
        <v>307</v>
      </c>
      <c r="L142" s="103" t="s">
        <v>304</v>
      </c>
      <c r="R142" s="14"/>
      <c r="Y142" s="111"/>
      <c r="Z142" s="111"/>
      <c r="AA142" s="111"/>
      <c r="AB142" s="111"/>
      <c r="AC142" s="111"/>
      <c r="AD142" s="111"/>
      <c r="AE142" s="111"/>
      <c r="AF142" s="111"/>
      <c r="AG142" s="111"/>
      <c r="AH142" s="111"/>
      <c r="AI142" s="111"/>
      <c r="AJ142" s="111"/>
      <c r="AK142" s="111"/>
    </row>
    <row r="143" spans="5:37">
      <c r="E143" s="103" t="s">
        <v>26</v>
      </c>
      <c r="F143" s="103" t="s">
        <v>237</v>
      </c>
      <c r="G143" s="103" t="s">
        <v>350</v>
      </c>
      <c r="R143" s="14"/>
      <c r="Y143" s="111"/>
      <c r="Z143" s="111"/>
      <c r="AA143" s="111"/>
      <c r="AB143" s="111"/>
      <c r="AC143" s="111"/>
      <c r="AD143" s="111"/>
      <c r="AE143" s="111"/>
      <c r="AF143" s="111"/>
      <c r="AG143" s="111"/>
      <c r="AH143" s="111"/>
      <c r="AI143" s="111"/>
      <c r="AJ143" s="111"/>
      <c r="AK143" s="111"/>
    </row>
    <row r="144" spans="5:37">
      <c r="E144" s="103" t="s">
        <v>26</v>
      </c>
      <c r="F144" s="103" t="s">
        <v>237</v>
      </c>
      <c r="G144" s="103" t="s">
        <v>351</v>
      </c>
      <c r="R144" s="14"/>
      <c r="Y144" s="111"/>
      <c r="Z144" s="111"/>
      <c r="AA144" s="111"/>
      <c r="AB144" s="111"/>
      <c r="AC144" s="111"/>
      <c r="AD144" s="111"/>
      <c r="AE144" s="111"/>
      <c r="AF144" s="111"/>
      <c r="AG144" s="111"/>
      <c r="AH144" s="111"/>
      <c r="AI144" s="111"/>
      <c r="AJ144" s="111"/>
      <c r="AK144" s="111"/>
    </row>
    <row r="145" spans="5:37">
      <c r="E145" s="104" t="s">
        <v>26</v>
      </c>
      <c r="F145" s="104" t="s">
        <v>237</v>
      </c>
      <c r="G145" s="104" t="s">
        <v>342</v>
      </c>
      <c r="H145" s="104"/>
      <c r="I145" s="104"/>
      <c r="J145" s="104"/>
      <c r="K145" s="104"/>
      <c r="L145" s="104" t="s">
        <v>304</v>
      </c>
      <c r="M145" s="104"/>
      <c r="N145" s="104"/>
      <c r="O145" s="104"/>
      <c r="P145" s="104"/>
      <c r="Q145" s="104"/>
      <c r="R145" s="99"/>
      <c r="S145" s="104"/>
      <c r="T145" s="104"/>
      <c r="U145" s="104"/>
      <c r="V145" s="104"/>
      <c r="W145" s="104"/>
      <c r="X145" s="104"/>
      <c r="Y145" s="111"/>
      <c r="Z145" s="111"/>
      <c r="AA145" s="111"/>
      <c r="AB145" s="111"/>
      <c r="AC145" s="111"/>
      <c r="AD145" s="111"/>
      <c r="AE145" s="111"/>
      <c r="AF145" s="111"/>
      <c r="AG145" s="111"/>
      <c r="AH145" s="111"/>
      <c r="AI145" s="111"/>
      <c r="AJ145" s="111"/>
      <c r="AK145" s="111"/>
    </row>
    <row r="146" spans="5:37">
      <c r="E146" s="103" t="s">
        <v>26</v>
      </c>
      <c r="F146" s="103" t="s">
        <v>352</v>
      </c>
      <c r="G146" s="103" t="s">
        <v>315</v>
      </c>
      <c r="L146" s="103" t="s">
        <v>308</v>
      </c>
      <c r="R146" s="14"/>
      <c r="Y146" s="111"/>
      <c r="Z146" s="111"/>
      <c r="AA146" s="111"/>
      <c r="AB146" s="111"/>
      <c r="AC146" s="111"/>
      <c r="AD146" s="111"/>
      <c r="AE146" s="111"/>
      <c r="AF146" s="111"/>
      <c r="AG146" s="111"/>
      <c r="AH146" s="111"/>
      <c r="AI146" s="111"/>
      <c r="AJ146" s="111"/>
      <c r="AK146" s="111"/>
    </row>
    <row r="147" spans="5:37">
      <c r="E147" s="103" t="s">
        <v>26</v>
      </c>
      <c r="F147" s="103" t="s">
        <v>352</v>
      </c>
      <c r="G147" s="103" t="s">
        <v>316</v>
      </c>
      <c r="L147" s="103" t="s">
        <v>308</v>
      </c>
      <c r="R147" s="14"/>
      <c r="Y147" s="111"/>
      <c r="Z147" s="111"/>
      <c r="AA147" s="111"/>
      <c r="AB147" s="111"/>
      <c r="AC147" s="111"/>
      <c r="AD147" s="111"/>
      <c r="AE147" s="111"/>
      <c r="AF147" s="111"/>
      <c r="AG147" s="111"/>
      <c r="AH147" s="111"/>
      <c r="AI147" s="111"/>
      <c r="AJ147" s="111"/>
      <c r="AK147" s="111"/>
    </row>
    <row r="148" spans="5:37">
      <c r="E148" s="103" t="s">
        <v>26</v>
      </c>
      <c r="F148" s="103" t="s">
        <v>352</v>
      </c>
      <c r="G148" s="103" t="s">
        <v>317</v>
      </c>
      <c r="L148" s="103" t="s">
        <v>308</v>
      </c>
      <c r="R148" s="14"/>
      <c r="Y148" s="111"/>
      <c r="Z148" s="111"/>
      <c r="AA148" s="111"/>
      <c r="AB148" s="111"/>
      <c r="AC148" s="111"/>
      <c r="AD148" s="111"/>
      <c r="AE148" s="111"/>
      <c r="AF148" s="111"/>
      <c r="AG148" s="111"/>
      <c r="AH148" s="111"/>
      <c r="AI148" s="111"/>
      <c r="AJ148" s="111"/>
      <c r="AK148" s="111"/>
    </row>
    <row r="149" spans="5:37">
      <c r="E149" s="103" t="s">
        <v>26</v>
      </c>
      <c r="F149" s="103" t="s">
        <v>352</v>
      </c>
      <c r="G149" s="103" t="s">
        <v>318</v>
      </c>
      <c r="L149" s="103" t="s">
        <v>308</v>
      </c>
      <c r="R149" s="14"/>
      <c r="Y149" s="111"/>
      <c r="Z149" s="111"/>
      <c r="AA149" s="111"/>
      <c r="AB149" s="111"/>
      <c r="AC149" s="111"/>
      <c r="AD149" s="111"/>
      <c r="AE149" s="111"/>
      <c r="AF149" s="111"/>
      <c r="AG149" s="111"/>
      <c r="AH149" s="111"/>
      <c r="AI149" s="111"/>
      <c r="AJ149" s="111"/>
      <c r="AK149" s="111"/>
    </row>
    <row r="150" spans="5:37">
      <c r="E150" s="103" t="s">
        <v>26</v>
      </c>
      <c r="F150" s="103" t="s">
        <v>352</v>
      </c>
      <c r="G150" s="103" t="s">
        <v>319</v>
      </c>
      <c r="L150" s="103" t="s">
        <v>308</v>
      </c>
      <c r="R150" s="14"/>
      <c r="Y150" s="111"/>
      <c r="Z150" s="111"/>
      <c r="AA150" s="111"/>
      <c r="AB150" s="111"/>
      <c r="AC150" s="111"/>
      <c r="AD150" s="111"/>
      <c r="AE150" s="111"/>
      <c r="AF150" s="111"/>
      <c r="AG150" s="111"/>
      <c r="AH150" s="111"/>
      <c r="AI150" s="111"/>
      <c r="AJ150" s="111"/>
      <c r="AK150" s="111"/>
    </row>
    <row r="151" spans="5:37">
      <c r="E151" s="103" t="s">
        <v>26</v>
      </c>
      <c r="F151" s="103" t="s">
        <v>352</v>
      </c>
      <c r="G151" s="103" t="s">
        <v>320</v>
      </c>
      <c r="L151" s="103" t="s">
        <v>308</v>
      </c>
      <c r="R151" s="14"/>
      <c r="Y151" s="111"/>
      <c r="Z151" s="111"/>
      <c r="AA151" s="111"/>
      <c r="AB151" s="111"/>
      <c r="AC151" s="111"/>
      <c r="AD151" s="111"/>
      <c r="AE151" s="111"/>
      <c r="AF151" s="111"/>
      <c r="AG151" s="111"/>
      <c r="AH151" s="111"/>
      <c r="AI151" s="111"/>
      <c r="AJ151" s="111"/>
      <c r="AK151" s="111"/>
    </row>
    <row r="152" spans="5:37">
      <c r="E152" s="103" t="s">
        <v>26</v>
      </c>
      <c r="F152" s="103" t="s">
        <v>352</v>
      </c>
      <c r="G152" s="103" t="s">
        <v>321</v>
      </c>
      <c r="L152" s="103" t="s">
        <v>308</v>
      </c>
      <c r="R152" s="14"/>
      <c r="Y152" s="111"/>
      <c r="Z152" s="111"/>
      <c r="AA152" s="111"/>
      <c r="AB152" s="111"/>
      <c r="AC152" s="111"/>
      <c r="AD152" s="111"/>
      <c r="AE152" s="111"/>
      <c r="AF152" s="111"/>
      <c r="AG152" s="111"/>
      <c r="AH152" s="111"/>
      <c r="AI152" s="111"/>
      <c r="AJ152" s="111"/>
      <c r="AK152" s="111"/>
    </row>
    <row r="153" spans="5:37">
      <c r="E153" s="103" t="s">
        <v>26</v>
      </c>
      <c r="F153" s="103" t="s">
        <v>352</v>
      </c>
      <c r="G153" s="103" t="s">
        <v>322</v>
      </c>
      <c r="L153" s="103" t="s">
        <v>308</v>
      </c>
      <c r="R153" s="14"/>
      <c r="Y153" s="111"/>
      <c r="Z153" s="111"/>
      <c r="AA153" s="111"/>
      <c r="AB153" s="111"/>
      <c r="AC153" s="111"/>
      <c r="AD153" s="111"/>
      <c r="AE153" s="111"/>
      <c r="AF153" s="111"/>
      <c r="AG153" s="111"/>
      <c r="AH153" s="111"/>
      <c r="AI153" s="111"/>
      <c r="AJ153" s="111"/>
      <c r="AK153" s="111"/>
    </row>
    <row r="154" spans="5:37">
      <c r="E154" s="103" t="s">
        <v>26</v>
      </c>
      <c r="F154" s="103" t="s">
        <v>352</v>
      </c>
      <c r="G154" s="103" t="s">
        <v>323</v>
      </c>
      <c r="L154" s="103" t="s">
        <v>308</v>
      </c>
      <c r="R154" s="14"/>
      <c r="Y154" s="111"/>
      <c r="Z154" s="111"/>
      <c r="AA154" s="111"/>
      <c r="AB154" s="111"/>
      <c r="AC154" s="111"/>
      <c r="AD154" s="111"/>
      <c r="AE154" s="111"/>
      <c r="AF154" s="111"/>
      <c r="AG154" s="111"/>
      <c r="AH154" s="111"/>
      <c r="AI154" s="111"/>
      <c r="AJ154" s="111"/>
      <c r="AK154" s="111"/>
    </row>
    <row r="155" spans="5:37">
      <c r="E155" s="104" t="s">
        <v>26</v>
      </c>
      <c r="F155" s="104" t="s">
        <v>352</v>
      </c>
      <c r="G155" s="104" t="s">
        <v>342</v>
      </c>
      <c r="H155" s="104"/>
      <c r="I155" s="104"/>
      <c r="J155" s="104"/>
      <c r="K155" s="104"/>
      <c r="L155" s="104" t="s">
        <v>308</v>
      </c>
      <c r="M155" s="104"/>
      <c r="N155" s="104"/>
      <c r="O155" s="104"/>
      <c r="P155" s="104"/>
      <c r="Q155" s="104"/>
      <c r="R155" s="99"/>
      <c r="S155" s="104"/>
      <c r="T155" s="104"/>
      <c r="U155" s="104"/>
      <c r="V155" s="104"/>
      <c r="W155" s="104"/>
      <c r="X155" s="104"/>
      <c r="Y155" s="111"/>
      <c r="Z155" s="111"/>
      <c r="AA155" s="111"/>
      <c r="AB155" s="111"/>
      <c r="AC155" s="111"/>
      <c r="AD155" s="111"/>
      <c r="AE155" s="111"/>
      <c r="AF155" s="111"/>
      <c r="AG155" s="111"/>
      <c r="AH155" s="111"/>
      <c r="AI155" s="111"/>
      <c r="AJ155" s="111"/>
      <c r="AK155" s="111"/>
    </row>
    <row r="156" spans="5:37">
      <c r="E156" s="103" t="s">
        <v>26</v>
      </c>
      <c r="F156" s="103" t="s">
        <v>239</v>
      </c>
      <c r="G156" s="103" t="s">
        <v>353</v>
      </c>
      <c r="L156" s="103" t="s">
        <v>304</v>
      </c>
      <c r="R156" s="14"/>
      <c r="Y156" s="111"/>
      <c r="Z156" s="111"/>
      <c r="AA156" s="111"/>
      <c r="AB156" s="111"/>
      <c r="AC156" s="111"/>
      <c r="AD156" s="111"/>
      <c r="AE156" s="111"/>
      <c r="AF156" s="111"/>
      <c r="AG156" s="111"/>
      <c r="AH156" s="111"/>
      <c r="AI156" s="111"/>
      <c r="AJ156" s="111"/>
      <c r="AK156" s="111"/>
    </row>
    <row r="157" spans="5:37">
      <c r="E157" s="103" t="s">
        <v>26</v>
      </c>
      <c r="F157" s="103" t="s">
        <v>239</v>
      </c>
      <c r="G157" s="103" t="s">
        <v>325</v>
      </c>
      <c r="L157" s="103" t="s">
        <v>304</v>
      </c>
      <c r="R157" s="14"/>
      <c r="Y157" s="111"/>
      <c r="Z157" s="111"/>
      <c r="AA157" s="111"/>
      <c r="AB157" s="111"/>
      <c r="AC157" s="111"/>
      <c r="AD157" s="111"/>
      <c r="AE157" s="111"/>
      <c r="AF157" s="111"/>
      <c r="AG157" s="111"/>
      <c r="AH157" s="111"/>
      <c r="AI157" s="111"/>
      <c r="AJ157" s="111"/>
      <c r="AK157" s="111"/>
    </row>
    <row r="158" spans="5:37">
      <c r="E158" s="103" t="s">
        <v>26</v>
      </c>
      <c r="F158" s="103" t="s">
        <v>239</v>
      </c>
      <c r="G158" s="103" t="s">
        <v>326</v>
      </c>
      <c r="L158" s="103" t="s">
        <v>304</v>
      </c>
      <c r="R158" s="14"/>
      <c r="Y158" s="111"/>
      <c r="Z158" s="111"/>
      <c r="AA158" s="111"/>
      <c r="AB158" s="111"/>
      <c r="AC158" s="111"/>
      <c r="AD158" s="111"/>
      <c r="AE158" s="111"/>
      <c r="AF158" s="111"/>
      <c r="AG158" s="111"/>
      <c r="AH158" s="111"/>
      <c r="AI158" s="111"/>
      <c r="AJ158" s="111"/>
      <c r="AK158" s="111"/>
    </row>
    <row r="159" spans="5:37">
      <c r="E159" s="103" t="s">
        <v>26</v>
      </c>
      <c r="F159" s="103" t="s">
        <v>239</v>
      </c>
      <c r="G159" s="103" t="s">
        <v>354</v>
      </c>
      <c r="L159" s="103" t="s">
        <v>304</v>
      </c>
      <c r="R159" s="14"/>
      <c r="Y159" s="111"/>
      <c r="Z159" s="111"/>
      <c r="AA159" s="111"/>
      <c r="AB159" s="111"/>
      <c r="AC159" s="111"/>
      <c r="AD159" s="111"/>
      <c r="AE159" s="111"/>
      <c r="AF159" s="111"/>
      <c r="AG159" s="111"/>
      <c r="AH159" s="111"/>
      <c r="AI159" s="111"/>
      <c r="AJ159" s="111"/>
      <c r="AK159" s="111"/>
    </row>
    <row r="160" spans="5:37">
      <c r="E160" s="104" t="s">
        <v>26</v>
      </c>
      <c r="F160" s="104" t="s">
        <v>239</v>
      </c>
      <c r="G160" s="104" t="s">
        <v>342</v>
      </c>
      <c r="H160" s="104"/>
      <c r="I160" s="104"/>
      <c r="J160" s="104"/>
      <c r="K160" s="104"/>
      <c r="L160" s="104" t="s">
        <v>304</v>
      </c>
      <c r="M160" s="104"/>
      <c r="N160" s="104"/>
      <c r="O160" s="104"/>
      <c r="P160" s="104"/>
      <c r="Q160" s="104"/>
      <c r="R160" s="99"/>
      <c r="S160" s="104"/>
      <c r="T160" s="104"/>
      <c r="U160" s="104"/>
      <c r="V160" s="104"/>
      <c r="W160" s="104"/>
      <c r="X160" s="104"/>
      <c r="Y160" s="111"/>
      <c r="Z160" s="111"/>
      <c r="AA160" s="111"/>
      <c r="AB160" s="111"/>
      <c r="AC160" s="111"/>
      <c r="AD160" s="111"/>
      <c r="AE160" s="111"/>
      <c r="AF160" s="111"/>
      <c r="AG160" s="111"/>
      <c r="AH160" s="111"/>
      <c r="AI160" s="111"/>
      <c r="AJ160" s="111"/>
      <c r="AK160" s="111"/>
    </row>
    <row r="161" spans="2:46">
      <c r="E161" s="103" t="s">
        <v>26</v>
      </c>
      <c r="F161" s="103" t="s">
        <v>330</v>
      </c>
      <c r="G161" s="103" t="s">
        <v>314</v>
      </c>
      <c r="L161" s="103" t="s">
        <v>304</v>
      </c>
      <c r="R161" s="14"/>
      <c r="Y161" s="111"/>
      <c r="Z161" s="111"/>
      <c r="AA161" s="111"/>
      <c r="AB161" s="111"/>
      <c r="AC161" s="111"/>
      <c r="AD161" s="111"/>
      <c r="AE161" s="111"/>
      <c r="AF161" s="111"/>
      <c r="AG161" s="111"/>
      <c r="AH161" s="111"/>
      <c r="AI161" s="111"/>
      <c r="AJ161" s="111"/>
      <c r="AK161" s="111"/>
    </row>
    <row r="162" spans="2:46">
      <c r="E162" s="103" t="s">
        <v>26</v>
      </c>
      <c r="F162" s="103" t="s">
        <v>330</v>
      </c>
      <c r="G162" s="103" t="s">
        <v>324</v>
      </c>
      <c r="L162" s="103" t="s">
        <v>304</v>
      </c>
      <c r="R162" s="14"/>
      <c r="Y162" s="111"/>
      <c r="Z162" s="111"/>
      <c r="AA162" s="111"/>
      <c r="AB162" s="111"/>
      <c r="AC162" s="111"/>
      <c r="AD162" s="111"/>
      <c r="AE162" s="111"/>
      <c r="AF162" s="111"/>
      <c r="AG162" s="111"/>
      <c r="AH162" s="111"/>
      <c r="AI162" s="111"/>
      <c r="AJ162" s="111"/>
      <c r="AK162" s="111"/>
    </row>
    <row r="163" spans="2:46">
      <c r="E163" s="103" t="s">
        <v>26</v>
      </c>
      <c r="F163" s="103" t="s">
        <v>330</v>
      </c>
      <c r="G163" s="103" t="s">
        <v>327</v>
      </c>
      <c r="L163" s="103" t="s">
        <v>304</v>
      </c>
      <c r="R163" s="14"/>
      <c r="Y163" s="111"/>
      <c r="Z163" s="111"/>
      <c r="AA163" s="111"/>
      <c r="AB163" s="111"/>
      <c r="AC163" s="111"/>
      <c r="AD163" s="111"/>
      <c r="AE163" s="111"/>
      <c r="AF163" s="111"/>
      <c r="AG163" s="111"/>
      <c r="AH163" s="111"/>
      <c r="AI163" s="111"/>
      <c r="AJ163" s="111"/>
      <c r="AK163" s="111"/>
    </row>
    <row r="164" spans="2:46">
      <c r="E164" s="103" t="s">
        <v>26</v>
      </c>
      <c r="F164" s="103" t="s">
        <v>330</v>
      </c>
      <c r="G164" s="103" t="s">
        <v>328</v>
      </c>
      <c r="L164" s="103" t="s">
        <v>304</v>
      </c>
      <c r="R164" s="14"/>
      <c r="Y164" s="111"/>
      <c r="Z164" s="111"/>
      <c r="AA164" s="111"/>
      <c r="AB164" s="111"/>
      <c r="AC164" s="111"/>
      <c r="AD164" s="111"/>
      <c r="AE164" s="111"/>
      <c r="AF164" s="111"/>
      <c r="AG164" s="111"/>
      <c r="AH164" s="111"/>
      <c r="AI164" s="111"/>
      <c r="AJ164" s="111"/>
      <c r="AK164" s="111"/>
    </row>
    <row r="165" spans="2:46">
      <c r="E165" s="104" t="s">
        <v>26</v>
      </c>
      <c r="F165" s="104" t="s">
        <v>330</v>
      </c>
      <c r="G165" s="104" t="s">
        <v>342</v>
      </c>
      <c r="H165" s="104"/>
      <c r="I165" s="104"/>
      <c r="J165" s="104"/>
      <c r="K165" s="104"/>
      <c r="L165" s="104" t="s">
        <v>304</v>
      </c>
      <c r="M165" s="104"/>
      <c r="N165" s="104"/>
      <c r="O165" s="104"/>
      <c r="P165" s="104"/>
      <c r="Q165" s="104"/>
      <c r="R165" s="99"/>
      <c r="S165" s="104"/>
      <c r="T165" s="104"/>
      <c r="U165" s="104"/>
      <c r="V165" s="104"/>
      <c r="W165" s="104"/>
      <c r="X165" s="104"/>
      <c r="Y165" s="111"/>
      <c r="Z165" s="111"/>
      <c r="AA165" s="111"/>
      <c r="AB165" s="111"/>
      <c r="AC165" s="111"/>
      <c r="AD165" s="111"/>
      <c r="AE165" s="111"/>
      <c r="AF165" s="111"/>
      <c r="AG165" s="111"/>
      <c r="AH165" s="111"/>
      <c r="AI165" s="111"/>
      <c r="AJ165" s="111"/>
      <c r="AK165" s="111"/>
    </row>
    <row r="166" spans="2:46">
      <c r="E166" s="103" t="s">
        <v>26</v>
      </c>
      <c r="F166" s="103" t="s">
        <v>329</v>
      </c>
      <c r="G166" s="103" t="s">
        <v>355</v>
      </c>
      <c r="L166" s="103" t="s">
        <v>304</v>
      </c>
      <c r="R166" s="14"/>
      <c r="Y166" s="111"/>
      <c r="Z166" s="111"/>
      <c r="AA166" s="111"/>
      <c r="AB166" s="111"/>
      <c r="AC166" s="111"/>
      <c r="AD166" s="111"/>
      <c r="AE166" s="111"/>
      <c r="AF166" s="111"/>
      <c r="AG166" s="111"/>
      <c r="AH166" s="111"/>
      <c r="AI166" s="111"/>
      <c r="AJ166" s="111"/>
      <c r="AK166" s="111"/>
    </row>
    <row r="167" spans="2:46">
      <c r="E167" s="103" t="s">
        <v>26</v>
      </c>
      <c r="F167" s="103" t="s">
        <v>329</v>
      </c>
      <c r="G167" s="103" t="s">
        <v>356</v>
      </c>
      <c r="L167" s="103" t="s">
        <v>304</v>
      </c>
      <c r="R167" s="14"/>
      <c r="Y167" s="111"/>
      <c r="Z167" s="111"/>
      <c r="AA167" s="111"/>
      <c r="AB167" s="111"/>
      <c r="AC167" s="111"/>
      <c r="AD167" s="111"/>
      <c r="AE167" s="111"/>
      <c r="AF167" s="111"/>
      <c r="AG167" s="111"/>
      <c r="AH167" s="111"/>
      <c r="AI167" s="111"/>
      <c r="AJ167" s="111"/>
      <c r="AK167" s="111"/>
    </row>
    <row r="168" spans="2:46">
      <c r="E168" s="103" t="s">
        <v>26</v>
      </c>
      <c r="F168" s="103" t="s">
        <v>329</v>
      </c>
      <c r="G168" s="103" t="s">
        <v>357</v>
      </c>
      <c r="L168" s="103" t="s">
        <v>304</v>
      </c>
      <c r="R168" s="14"/>
      <c r="Y168" s="111"/>
      <c r="Z168" s="111"/>
      <c r="AA168" s="111"/>
      <c r="AB168" s="111"/>
      <c r="AC168" s="111"/>
      <c r="AD168" s="111"/>
      <c r="AE168" s="111"/>
      <c r="AF168" s="111"/>
      <c r="AG168" s="111"/>
      <c r="AH168" s="111"/>
      <c r="AI168" s="111"/>
      <c r="AJ168" s="111"/>
      <c r="AK168" s="111"/>
    </row>
    <row r="169" spans="2:46">
      <c r="E169" s="104" t="s">
        <v>26</v>
      </c>
      <c r="F169" s="104" t="s">
        <v>329</v>
      </c>
      <c r="G169" s="104" t="s">
        <v>342</v>
      </c>
      <c r="H169" s="104"/>
      <c r="I169" s="104"/>
      <c r="J169" s="104"/>
      <c r="K169" s="104"/>
      <c r="L169" s="104" t="s">
        <v>304</v>
      </c>
      <c r="M169" s="104"/>
      <c r="N169" s="104"/>
      <c r="O169" s="104"/>
      <c r="P169" s="104"/>
      <c r="Q169" s="104"/>
      <c r="R169" s="99"/>
      <c r="S169" s="104"/>
      <c r="T169" s="104"/>
      <c r="U169" s="104"/>
      <c r="V169" s="104"/>
      <c r="W169" s="104"/>
      <c r="X169" s="104"/>
      <c r="Y169" s="111"/>
      <c r="Z169" s="111"/>
      <c r="AA169" s="111"/>
      <c r="AB169" s="111"/>
      <c r="AC169" s="111"/>
      <c r="AD169" s="111"/>
      <c r="AE169" s="111"/>
      <c r="AF169" s="111"/>
      <c r="AG169" s="111"/>
      <c r="AH169" s="111"/>
      <c r="AI169" s="111"/>
      <c r="AJ169" s="111"/>
      <c r="AK169" s="111"/>
    </row>
    <row r="171" spans="2:46" s="64" customFormat="1" ht="15">
      <c r="B171" s="109" t="s">
        <v>28</v>
      </c>
      <c r="C171" s="109"/>
      <c r="D171" s="109"/>
      <c r="E171" s="109"/>
      <c r="F171" s="109"/>
      <c r="G171" s="109"/>
      <c r="H171" s="109"/>
      <c r="I171" s="109"/>
      <c r="J171" s="109"/>
      <c r="K171" s="109"/>
      <c r="L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09"/>
      <c r="W171" s="109"/>
      <c r="X171" s="109"/>
      <c r="Y171" s="109"/>
      <c r="Z171" s="109"/>
      <c r="AA171" s="109"/>
      <c r="AB171" s="109"/>
      <c r="AC171" s="109"/>
      <c r="AD171" s="109"/>
      <c r="AE171" s="109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09"/>
    </row>
    <row r="173" spans="2:46">
      <c r="E173" s="103" t="s">
        <v>28</v>
      </c>
      <c r="F173" s="103" t="s">
        <v>336</v>
      </c>
      <c r="G173" s="103" t="s">
        <v>337</v>
      </c>
      <c r="L173" s="103" t="s">
        <v>308</v>
      </c>
      <c r="R173" s="14"/>
      <c r="Y173" s="111"/>
      <c r="Z173" s="111"/>
      <c r="AA173" s="111"/>
      <c r="AB173" s="111"/>
      <c r="AC173" s="111"/>
      <c r="AD173" s="111"/>
      <c r="AE173" s="111"/>
      <c r="AF173" s="111"/>
      <c r="AG173" s="111"/>
      <c r="AH173" s="111"/>
      <c r="AI173" s="111"/>
      <c r="AJ173" s="111"/>
      <c r="AK173" s="111"/>
    </row>
    <row r="174" spans="2:46">
      <c r="E174" s="103" t="s">
        <v>28</v>
      </c>
      <c r="F174" s="103" t="s">
        <v>336</v>
      </c>
      <c r="G174" s="103" t="s">
        <v>338</v>
      </c>
      <c r="L174" s="103" t="s">
        <v>308</v>
      </c>
      <c r="R174" s="14"/>
      <c r="Y174" s="111"/>
      <c r="Z174" s="111"/>
      <c r="AA174" s="111"/>
      <c r="AB174" s="111"/>
      <c r="AC174" s="111"/>
      <c r="AD174" s="111"/>
      <c r="AE174" s="111"/>
      <c r="AF174" s="111"/>
      <c r="AG174" s="111"/>
      <c r="AH174" s="111"/>
      <c r="AI174" s="111"/>
      <c r="AJ174" s="111"/>
      <c r="AK174" s="111"/>
    </row>
    <row r="175" spans="2:46">
      <c r="E175" s="103" t="s">
        <v>28</v>
      </c>
      <c r="F175" s="103" t="s">
        <v>336</v>
      </c>
      <c r="G175" s="103" t="s">
        <v>339</v>
      </c>
      <c r="L175" s="103" t="s">
        <v>308</v>
      </c>
      <c r="R175" s="14"/>
      <c r="Y175" s="111"/>
      <c r="Z175" s="111"/>
      <c r="AA175" s="111"/>
      <c r="AB175" s="111"/>
      <c r="AC175" s="111"/>
      <c r="AD175" s="111"/>
      <c r="AE175" s="111"/>
      <c r="AF175" s="111"/>
      <c r="AG175" s="111"/>
      <c r="AH175" s="111"/>
      <c r="AI175" s="111"/>
      <c r="AJ175" s="111"/>
      <c r="AK175" s="111"/>
    </row>
    <row r="176" spans="2:46">
      <c r="E176" s="103" t="s">
        <v>28</v>
      </c>
      <c r="F176" s="103" t="s">
        <v>336</v>
      </c>
      <c r="G176" s="103" t="s">
        <v>340</v>
      </c>
      <c r="L176" s="103" t="s">
        <v>308</v>
      </c>
      <c r="R176" s="14"/>
      <c r="Y176" s="111"/>
      <c r="Z176" s="111"/>
      <c r="AA176" s="111"/>
      <c r="AB176" s="111"/>
      <c r="AC176" s="111"/>
      <c r="AD176" s="111"/>
      <c r="AE176" s="111"/>
      <c r="AF176" s="111"/>
      <c r="AG176" s="111"/>
      <c r="AH176" s="111"/>
      <c r="AI176" s="111"/>
      <c r="AJ176" s="111"/>
      <c r="AK176" s="111"/>
    </row>
    <row r="177" spans="5:37">
      <c r="E177" s="103" t="s">
        <v>28</v>
      </c>
      <c r="F177" s="103" t="s">
        <v>336</v>
      </c>
      <c r="G177" s="103" t="s">
        <v>341</v>
      </c>
      <c r="L177" s="103" t="s">
        <v>308</v>
      </c>
      <c r="R177" s="14"/>
      <c r="Y177" s="111"/>
      <c r="Z177" s="111"/>
      <c r="AA177" s="111"/>
      <c r="AB177" s="111"/>
      <c r="AC177" s="111"/>
      <c r="AD177" s="111"/>
      <c r="AE177" s="111"/>
      <c r="AF177" s="111"/>
      <c r="AG177" s="111"/>
      <c r="AH177" s="111"/>
      <c r="AI177" s="111"/>
      <c r="AJ177" s="111"/>
      <c r="AK177" s="111"/>
    </row>
    <row r="178" spans="5:37">
      <c r="E178" s="103" t="s">
        <v>28</v>
      </c>
      <c r="F178" s="103" t="s">
        <v>336</v>
      </c>
      <c r="G178" s="103" t="s">
        <v>309</v>
      </c>
      <c r="L178" s="103" t="s">
        <v>308</v>
      </c>
      <c r="R178" s="14"/>
      <c r="Y178" s="111"/>
      <c r="Z178" s="111"/>
      <c r="AA178" s="111"/>
      <c r="AB178" s="111"/>
      <c r="AC178" s="111"/>
      <c r="AD178" s="111"/>
      <c r="AE178" s="111"/>
      <c r="AF178" s="111"/>
      <c r="AG178" s="111"/>
      <c r="AH178" s="111"/>
      <c r="AI178" s="111"/>
      <c r="AJ178" s="111"/>
      <c r="AK178" s="111"/>
    </row>
    <row r="179" spans="5:37">
      <c r="E179" s="104" t="s">
        <v>28</v>
      </c>
      <c r="F179" s="104" t="s">
        <v>336</v>
      </c>
      <c r="G179" s="104" t="s">
        <v>342</v>
      </c>
      <c r="H179" s="104"/>
      <c r="I179" s="104"/>
      <c r="J179" s="104"/>
      <c r="K179" s="104"/>
      <c r="L179" s="104" t="s">
        <v>308</v>
      </c>
      <c r="M179" s="104"/>
      <c r="N179" s="104"/>
      <c r="O179" s="104"/>
      <c r="P179" s="104"/>
      <c r="Q179" s="104"/>
      <c r="R179" s="99"/>
      <c r="S179" s="104"/>
      <c r="T179" s="104"/>
      <c r="U179" s="104"/>
      <c r="V179" s="104"/>
      <c r="W179" s="104"/>
      <c r="X179" s="104"/>
      <c r="Y179" s="111"/>
      <c r="Z179" s="111"/>
      <c r="AA179" s="111"/>
      <c r="AB179" s="111"/>
      <c r="AC179" s="111"/>
      <c r="AD179" s="111"/>
      <c r="AE179" s="111"/>
      <c r="AF179" s="111"/>
      <c r="AG179" s="111"/>
      <c r="AH179" s="111"/>
      <c r="AI179" s="111"/>
      <c r="AJ179" s="111"/>
      <c r="AK179" s="111"/>
    </row>
    <row r="180" spans="5:37">
      <c r="E180" s="103" t="s">
        <v>28</v>
      </c>
      <c r="F180" s="103" t="s">
        <v>336</v>
      </c>
      <c r="G180" s="103" t="s">
        <v>343</v>
      </c>
      <c r="L180" s="103" t="s">
        <v>308</v>
      </c>
      <c r="R180" s="14"/>
      <c r="Y180" s="111"/>
      <c r="Z180" s="111"/>
      <c r="AA180" s="111"/>
      <c r="AB180" s="111"/>
      <c r="AC180" s="111"/>
      <c r="AD180" s="111"/>
      <c r="AE180" s="111"/>
      <c r="AF180" s="111"/>
      <c r="AG180" s="111"/>
      <c r="AH180" s="111"/>
      <c r="AI180" s="111"/>
      <c r="AJ180" s="111"/>
      <c r="AK180" s="111"/>
    </row>
    <row r="181" spans="5:37">
      <c r="E181" s="103" t="s">
        <v>28</v>
      </c>
      <c r="F181" s="103" t="s">
        <v>336</v>
      </c>
      <c r="G181" s="103" t="s">
        <v>344</v>
      </c>
      <c r="L181" s="103" t="s">
        <v>308</v>
      </c>
      <c r="R181" s="14"/>
      <c r="Y181" s="111"/>
      <c r="Z181" s="111"/>
      <c r="AA181" s="111"/>
      <c r="AB181" s="111"/>
      <c r="AC181" s="111"/>
      <c r="AD181" s="111"/>
      <c r="AE181" s="111"/>
      <c r="AF181" s="111"/>
      <c r="AG181" s="111"/>
      <c r="AH181" s="111"/>
      <c r="AI181" s="111"/>
      <c r="AJ181" s="111"/>
      <c r="AK181" s="111"/>
    </row>
    <row r="182" spans="5:37">
      <c r="E182" s="103" t="s">
        <v>28</v>
      </c>
      <c r="F182" s="103" t="s">
        <v>336</v>
      </c>
      <c r="G182" s="103" t="s">
        <v>345</v>
      </c>
      <c r="L182" s="103" t="s">
        <v>308</v>
      </c>
      <c r="R182" s="14"/>
      <c r="Y182" s="111"/>
      <c r="Z182" s="111"/>
      <c r="AA182" s="111"/>
      <c r="AB182" s="111"/>
      <c r="AC182" s="111"/>
      <c r="AD182" s="111"/>
      <c r="AE182" s="111"/>
      <c r="AF182" s="111"/>
      <c r="AG182" s="111"/>
      <c r="AH182" s="111"/>
      <c r="AI182" s="111"/>
      <c r="AJ182" s="111"/>
      <c r="AK182" s="111"/>
    </row>
    <row r="183" spans="5:37">
      <c r="E183" s="103" t="s">
        <v>28</v>
      </c>
      <c r="F183" s="103" t="s">
        <v>336</v>
      </c>
      <c r="G183" s="103" t="s">
        <v>310</v>
      </c>
      <c r="L183" s="103" t="s">
        <v>308</v>
      </c>
      <c r="R183" s="14"/>
      <c r="Y183" s="111"/>
      <c r="Z183" s="111"/>
      <c r="AA183" s="111"/>
      <c r="AB183" s="111"/>
      <c r="AC183" s="111"/>
      <c r="AD183" s="111"/>
      <c r="AE183" s="111"/>
      <c r="AF183" s="111"/>
      <c r="AG183" s="111"/>
      <c r="AH183" s="111"/>
      <c r="AI183" s="111"/>
      <c r="AJ183" s="111"/>
      <c r="AK183" s="111"/>
    </row>
    <row r="184" spans="5:37">
      <c r="E184" s="104" t="s">
        <v>28</v>
      </c>
      <c r="F184" s="104" t="s">
        <v>336</v>
      </c>
      <c r="G184" s="104" t="s">
        <v>342</v>
      </c>
      <c r="H184" s="104"/>
      <c r="I184" s="104"/>
      <c r="J184" s="104"/>
      <c r="K184" s="104"/>
      <c r="L184" s="104" t="s">
        <v>308</v>
      </c>
      <c r="M184" s="104"/>
      <c r="N184" s="104"/>
      <c r="O184" s="104"/>
      <c r="P184" s="104"/>
      <c r="Q184" s="104"/>
      <c r="R184" s="99"/>
      <c r="S184" s="104"/>
      <c r="T184" s="104"/>
      <c r="U184" s="104"/>
      <c r="V184" s="104"/>
      <c r="W184" s="104"/>
      <c r="X184" s="104"/>
      <c r="Y184" s="111"/>
      <c r="Z184" s="111"/>
      <c r="AA184" s="111"/>
      <c r="AB184" s="111"/>
      <c r="AC184" s="111"/>
      <c r="AD184" s="111"/>
      <c r="AE184" s="111"/>
      <c r="AF184" s="111"/>
      <c r="AG184" s="111"/>
      <c r="AH184" s="111"/>
      <c r="AI184" s="111"/>
      <c r="AJ184" s="111"/>
      <c r="AK184" s="111"/>
    </row>
    <row r="185" spans="5:37">
      <c r="E185" s="104" t="s">
        <v>28</v>
      </c>
      <c r="F185" s="104" t="s">
        <v>311</v>
      </c>
      <c r="G185" s="104" t="s">
        <v>311</v>
      </c>
      <c r="H185" s="104"/>
      <c r="I185" s="104"/>
      <c r="J185" s="104"/>
      <c r="K185" s="104"/>
      <c r="L185" s="104" t="s">
        <v>304</v>
      </c>
      <c r="M185" s="104"/>
      <c r="N185" s="104"/>
      <c r="O185" s="104"/>
      <c r="P185" s="104"/>
      <c r="Q185" s="104"/>
      <c r="R185" s="99"/>
      <c r="S185" s="104"/>
      <c r="T185" s="104"/>
      <c r="U185" s="104"/>
      <c r="V185" s="104"/>
      <c r="W185" s="104"/>
      <c r="X185" s="104"/>
      <c r="Y185" s="111"/>
      <c r="Z185" s="111"/>
      <c r="AA185" s="111"/>
      <c r="AB185" s="111"/>
      <c r="AC185" s="111"/>
      <c r="AD185" s="111"/>
      <c r="AE185" s="111"/>
      <c r="AF185" s="111"/>
      <c r="AG185" s="111"/>
      <c r="AH185" s="111"/>
      <c r="AI185" s="111"/>
      <c r="AJ185" s="111"/>
      <c r="AK185" s="111"/>
    </row>
    <row r="186" spans="5:37">
      <c r="E186" s="104" t="s">
        <v>28</v>
      </c>
      <c r="F186" s="104" t="s">
        <v>312</v>
      </c>
      <c r="G186" s="104" t="s">
        <v>312</v>
      </c>
      <c r="H186" s="104"/>
      <c r="I186" s="104"/>
      <c r="J186" s="104"/>
      <c r="K186" s="104"/>
      <c r="L186" s="104" t="s">
        <v>304</v>
      </c>
      <c r="M186" s="104"/>
      <c r="N186" s="104"/>
      <c r="O186" s="104"/>
      <c r="P186" s="104"/>
      <c r="Q186" s="104"/>
      <c r="R186" s="99"/>
      <c r="S186" s="104"/>
      <c r="T186" s="104"/>
      <c r="U186" s="104"/>
      <c r="V186" s="104"/>
      <c r="W186" s="104"/>
      <c r="X186" s="104"/>
      <c r="Y186" s="111"/>
      <c r="Z186" s="111"/>
      <c r="AA186" s="111"/>
      <c r="AB186" s="111"/>
      <c r="AC186" s="111"/>
      <c r="AD186" s="111"/>
      <c r="AE186" s="111"/>
      <c r="AF186" s="111"/>
      <c r="AG186" s="111"/>
      <c r="AH186" s="111"/>
      <c r="AI186" s="111"/>
      <c r="AJ186" s="111"/>
      <c r="AK186" s="111"/>
    </row>
    <row r="187" spans="5:37">
      <c r="E187" s="103" t="s">
        <v>28</v>
      </c>
      <c r="F187" s="103" t="s">
        <v>346</v>
      </c>
      <c r="G187" s="103" t="s">
        <v>347</v>
      </c>
      <c r="L187" s="103" t="s">
        <v>304</v>
      </c>
      <c r="R187" s="14"/>
      <c r="Y187" s="111"/>
      <c r="Z187" s="111"/>
      <c r="AA187" s="111"/>
      <c r="AB187" s="111"/>
      <c r="AC187" s="111"/>
      <c r="AD187" s="111"/>
      <c r="AE187" s="111"/>
      <c r="AF187" s="111"/>
      <c r="AG187" s="111"/>
      <c r="AH187" s="111"/>
      <c r="AI187" s="111"/>
      <c r="AJ187" s="111"/>
      <c r="AK187" s="111"/>
    </row>
    <row r="188" spans="5:37">
      <c r="E188" s="103" t="s">
        <v>28</v>
      </c>
      <c r="F188" s="103" t="s">
        <v>346</v>
      </c>
      <c r="G188" s="103" t="s">
        <v>348</v>
      </c>
      <c r="L188" s="103" t="s">
        <v>304</v>
      </c>
      <c r="R188" s="14"/>
      <c r="Y188" s="111"/>
      <c r="Z188" s="111"/>
      <c r="AA188" s="111"/>
      <c r="AB188" s="111"/>
      <c r="AC188" s="111"/>
      <c r="AD188" s="111"/>
      <c r="AE188" s="111"/>
      <c r="AF188" s="111"/>
      <c r="AG188" s="111"/>
      <c r="AH188" s="111"/>
      <c r="AI188" s="111"/>
      <c r="AJ188" s="111"/>
      <c r="AK188" s="111"/>
    </row>
    <row r="189" spans="5:37">
      <c r="E189" s="104" t="s">
        <v>28</v>
      </c>
      <c r="F189" s="104" t="s">
        <v>346</v>
      </c>
      <c r="G189" s="104" t="s">
        <v>342</v>
      </c>
      <c r="H189" s="104"/>
      <c r="I189" s="104"/>
      <c r="J189" s="104"/>
      <c r="K189" s="104"/>
      <c r="L189" s="104" t="s">
        <v>304</v>
      </c>
      <c r="M189" s="104"/>
      <c r="N189" s="104"/>
      <c r="O189" s="104"/>
      <c r="P189" s="104"/>
      <c r="Q189" s="104"/>
      <c r="R189" s="99"/>
      <c r="S189" s="104"/>
      <c r="T189" s="104"/>
      <c r="U189" s="104"/>
      <c r="V189" s="104"/>
      <c r="W189" s="104"/>
      <c r="X189" s="104"/>
      <c r="Y189" s="111"/>
      <c r="Z189" s="111"/>
      <c r="AA189" s="111"/>
      <c r="AB189" s="111"/>
      <c r="AC189" s="111"/>
      <c r="AD189" s="111"/>
      <c r="AE189" s="111"/>
      <c r="AF189" s="111"/>
      <c r="AG189" s="111"/>
      <c r="AH189" s="111"/>
      <c r="AI189" s="111"/>
      <c r="AJ189" s="111"/>
      <c r="AK189" s="111"/>
    </row>
    <row r="190" spans="5:37">
      <c r="E190" s="103" t="s">
        <v>28</v>
      </c>
      <c r="F190" s="103" t="s">
        <v>313</v>
      </c>
      <c r="G190" s="103" t="s">
        <v>313</v>
      </c>
      <c r="L190" s="103" t="s">
        <v>304</v>
      </c>
      <c r="R190" s="14"/>
      <c r="Y190" s="111"/>
      <c r="Z190" s="111"/>
      <c r="AA190" s="111"/>
      <c r="AB190" s="111"/>
      <c r="AC190" s="111"/>
      <c r="AD190" s="111"/>
      <c r="AE190" s="111"/>
      <c r="AF190" s="111"/>
      <c r="AG190" s="111"/>
      <c r="AH190" s="111"/>
      <c r="AI190" s="111"/>
      <c r="AJ190" s="111"/>
      <c r="AK190" s="111"/>
    </row>
    <row r="191" spans="5:37">
      <c r="E191" s="103" t="s">
        <v>28</v>
      </c>
      <c r="F191" s="103" t="s">
        <v>237</v>
      </c>
      <c r="G191" s="103" t="s">
        <v>332</v>
      </c>
      <c r="L191" s="103" t="s">
        <v>304</v>
      </c>
      <c r="R191" s="14"/>
      <c r="Y191" s="111"/>
      <c r="Z191" s="111"/>
      <c r="AA191" s="111"/>
      <c r="AB191" s="111"/>
      <c r="AC191" s="111"/>
      <c r="AD191" s="111"/>
      <c r="AE191" s="111"/>
      <c r="AF191" s="111"/>
      <c r="AG191" s="111"/>
      <c r="AH191" s="111"/>
      <c r="AI191" s="111"/>
      <c r="AJ191" s="111"/>
      <c r="AK191" s="111"/>
    </row>
    <row r="192" spans="5:37">
      <c r="E192" s="103" t="s">
        <v>28</v>
      </c>
      <c r="F192" s="103" t="s">
        <v>237</v>
      </c>
      <c r="G192" s="103" t="s">
        <v>333</v>
      </c>
      <c r="L192" s="103" t="s">
        <v>304</v>
      </c>
      <c r="R192" s="14"/>
      <c r="Y192" s="111"/>
      <c r="Z192" s="111"/>
      <c r="AA192" s="111"/>
      <c r="AB192" s="111"/>
      <c r="AC192" s="111"/>
      <c r="AD192" s="111"/>
      <c r="AE192" s="111"/>
      <c r="AF192" s="111"/>
      <c r="AG192" s="111"/>
      <c r="AH192" s="111"/>
      <c r="AI192" s="111"/>
      <c r="AJ192" s="111"/>
      <c r="AK192" s="111"/>
    </row>
    <row r="193" spans="5:37">
      <c r="E193" s="103" t="s">
        <v>28</v>
      </c>
      <c r="F193" s="103" t="s">
        <v>237</v>
      </c>
      <c r="G193" s="103" t="s">
        <v>334</v>
      </c>
      <c r="L193" s="103" t="s">
        <v>304</v>
      </c>
      <c r="R193" s="14"/>
      <c r="Y193" s="111"/>
      <c r="Z193" s="111"/>
      <c r="AA193" s="111"/>
      <c r="AB193" s="111"/>
      <c r="AC193" s="111"/>
      <c r="AD193" s="111"/>
      <c r="AE193" s="111"/>
      <c r="AF193" s="111"/>
      <c r="AG193" s="111"/>
      <c r="AH193" s="111"/>
      <c r="AI193" s="111"/>
      <c r="AJ193" s="111"/>
      <c r="AK193" s="111"/>
    </row>
    <row r="194" spans="5:37">
      <c r="E194" s="103" t="s">
        <v>28</v>
      </c>
      <c r="F194" s="103" t="s">
        <v>237</v>
      </c>
      <c r="G194" s="103" t="s">
        <v>349</v>
      </c>
      <c r="L194" s="103" t="s">
        <v>304</v>
      </c>
      <c r="R194" s="14"/>
      <c r="Y194" s="111"/>
      <c r="Z194" s="111"/>
      <c r="AA194" s="111"/>
      <c r="AB194" s="111"/>
      <c r="AC194" s="111"/>
      <c r="AD194" s="111"/>
      <c r="AE194" s="111"/>
      <c r="AF194" s="111"/>
      <c r="AG194" s="111"/>
      <c r="AH194" s="111"/>
      <c r="AI194" s="111"/>
      <c r="AJ194" s="111"/>
      <c r="AK194" s="111"/>
    </row>
    <row r="195" spans="5:37">
      <c r="E195" s="103" t="s">
        <v>28</v>
      </c>
      <c r="F195" s="103" t="s">
        <v>237</v>
      </c>
      <c r="G195" s="103" t="s">
        <v>306</v>
      </c>
      <c r="L195" s="103" t="s">
        <v>304</v>
      </c>
      <c r="R195" s="14"/>
      <c r="Y195" s="111"/>
      <c r="Z195" s="111"/>
      <c r="AA195" s="111"/>
      <c r="AB195" s="111"/>
      <c r="AC195" s="111"/>
      <c r="AD195" s="111"/>
      <c r="AE195" s="111"/>
      <c r="AF195" s="111"/>
      <c r="AG195" s="111"/>
      <c r="AH195" s="111"/>
      <c r="AI195" s="111"/>
      <c r="AJ195" s="111"/>
      <c r="AK195" s="111"/>
    </row>
    <row r="196" spans="5:37">
      <c r="E196" s="103" t="s">
        <v>28</v>
      </c>
      <c r="F196" s="103" t="s">
        <v>237</v>
      </c>
      <c r="G196" s="103" t="s">
        <v>307</v>
      </c>
      <c r="L196" s="103" t="s">
        <v>304</v>
      </c>
      <c r="R196" s="14"/>
      <c r="Y196" s="111"/>
      <c r="Z196" s="111"/>
      <c r="AA196" s="111"/>
      <c r="AB196" s="111"/>
      <c r="AC196" s="111"/>
      <c r="AD196" s="111"/>
      <c r="AE196" s="111"/>
      <c r="AF196" s="111"/>
      <c r="AG196" s="111"/>
      <c r="AH196" s="111"/>
      <c r="AI196" s="111"/>
      <c r="AJ196" s="111"/>
      <c r="AK196" s="111"/>
    </row>
    <row r="197" spans="5:37">
      <c r="E197" s="103" t="s">
        <v>28</v>
      </c>
      <c r="F197" s="103" t="s">
        <v>237</v>
      </c>
      <c r="G197" s="103" t="s">
        <v>350</v>
      </c>
      <c r="R197" s="14"/>
      <c r="Y197" s="111"/>
      <c r="Z197" s="111"/>
      <c r="AA197" s="111"/>
      <c r="AB197" s="111"/>
      <c r="AC197" s="111"/>
      <c r="AD197" s="111"/>
      <c r="AE197" s="111"/>
      <c r="AF197" s="111"/>
      <c r="AG197" s="111"/>
      <c r="AH197" s="111"/>
      <c r="AI197" s="111"/>
      <c r="AJ197" s="111"/>
      <c r="AK197" s="111"/>
    </row>
    <row r="198" spans="5:37">
      <c r="E198" s="103" t="s">
        <v>28</v>
      </c>
      <c r="F198" s="103" t="s">
        <v>237</v>
      </c>
      <c r="G198" s="103" t="s">
        <v>351</v>
      </c>
      <c r="R198" s="14"/>
      <c r="Y198" s="111"/>
      <c r="Z198" s="111"/>
      <c r="AA198" s="111"/>
      <c r="AB198" s="111"/>
      <c r="AC198" s="111"/>
      <c r="AD198" s="111"/>
      <c r="AE198" s="111"/>
      <c r="AF198" s="111"/>
      <c r="AG198" s="111"/>
      <c r="AH198" s="111"/>
      <c r="AI198" s="111"/>
      <c r="AJ198" s="111"/>
      <c r="AK198" s="111"/>
    </row>
    <row r="199" spans="5:37">
      <c r="E199" s="104" t="s">
        <v>28</v>
      </c>
      <c r="F199" s="104" t="s">
        <v>237</v>
      </c>
      <c r="G199" s="104" t="s">
        <v>342</v>
      </c>
      <c r="H199" s="104"/>
      <c r="I199" s="104"/>
      <c r="J199" s="104"/>
      <c r="K199" s="104"/>
      <c r="L199" s="104" t="s">
        <v>304</v>
      </c>
      <c r="M199" s="104"/>
      <c r="N199" s="104"/>
      <c r="O199" s="104"/>
      <c r="P199" s="104"/>
      <c r="Q199" s="104"/>
      <c r="R199" s="99"/>
      <c r="S199" s="104"/>
      <c r="T199" s="104"/>
      <c r="U199" s="104"/>
      <c r="V199" s="104"/>
      <c r="W199" s="104"/>
      <c r="X199" s="104"/>
      <c r="Y199" s="111"/>
      <c r="Z199" s="111"/>
      <c r="AA199" s="111"/>
      <c r="AB199" s="111"/>
      <c r="AC199" s="111"/>
      <c r="AD199" s="111"/>
      <c r="AE199" s="111"/>
      <c r="AF199" s="111"/>
      <c r="AG199" s="111"/>
      <c r="AH199" s="111"/>
      <c r="AI199" s="111"/>
      <c r="AJ199" s="111"/>
      <c r="AK199" s="111"/>
    </row>
    <row r="200" spans="5:37">
      <c r="E200" s="103" t="s">
        <v>28</v>
      </c>
      <c r="F200" s="103" t="s">
        <v>352</v>
      </c>
      <c r="G200" s="103" t="s">
        <v>315</v>
      </c>
      <c r="L200" s="103" t="s">
        <v>308</v>
      </c>
      <c r="R200" s="14"/>
      <c r="Y200" s="111"/>
      <c r="Z200" s="111"/>
      <c r="AA200" s="111"/>
      <c r="AB200" s="111"/>
      <c r="AC200" s="111"/>
      <c r="AD200" s="111"/>
      <c r="AE200" s="111"/>
      <c r="AF200" s="111"/>
      <c r="AG200" s="111"/>
      <c r="AH200" s="111"/>
      <c r="AI200" s="111"/>
      <c r="AJ200" s="111"/>
      <c r="AK200" s="111"/>
    </row>
    <row r="201" spans="5:37">
      <c r="E201" s="103" t="s">
        <v>28</v>
      </c>
      <c r="F201" s="103" t="s">
        <v>352</v>
      </c>
      <c r="G201" s="103" t="s">
        <v>316</v>
      </c>
      <c r="L201" s="103" t="s">
        <v>308</v>
      </c>
      <c r="R201" s="14"/>
      <c r="Y201" s="111"/>
      <c r="Z201" s="111"/>
      <c r="AA201" s="111"/>
      <c r="AB201" s="111"/>
      <c r="AC201" s="111"/>
      <c r="AD201" s="111"/>
      <c r="AE201" s="111"/>
      <c r="AF201" s="111"/>
      <c r="AG201" s="111"/>
      <c r="AH201" s="111"/>
      <c r="AI201" s="111"/>
      <c r="AJ201" s="111"/>
      <c r="AK201" s="111"/>
    </row>
    <row r="202" spans="5:37">
      <c r="E202" s="103" t="s">
        <v>28</v>
      </c>
      <c r="F202" s="103" t="s">
        <v>352</v>
      </c>
      <c r="G202" s="103" t="s">
        <v>317</v>
      </c>
      <c r="L202" s="103" t="s">
        <v>308</v>
      </c>
      <c r="R202" s="14"/>
      <c r="Y202" s="111"/>
      <c r="Z202" s="111"/>
      <c r="AA202" s="111"/>
      <c r="AB202" s="111"/>
      <c r="AC202" s="111"/>
      <c r="AD202" s="111"/>
      <c r="AE202" s="111"/>
      <c r="AF202" s="111"/>
      <c r="AG202" s="111"/>
      <c r="AH202" s="111"/>
      <c r="AI202" s="111"/>
      <c r="AJ202" s="111"/>
      <c r="AK202" s="111"/>
    </row>
    <row r="203" spans="5:37">
      <c r="E203" s="103" t="s">
        <v>28</v>
      </c>
      <c r="F203" s="103" t="s">
        <v>352</v>
      </c>
      <c r="G203" s="103" t="s">
        <v>318</v>
      </c>
      <c r="L203" s="103" t="s">
        <v>308</v>
      </c>
      <c r="R203" s="14"/>
      <c r="Y203" s="111"/>
      <c r="Z203" s="111"/>
      <c r="AA203" s="111"/>
      <c r="AB203" s="111"/>
      <c r="AC203" s="111"/>
      <c r="AD203" s="111"/>
      <c r="AE203" s="111"/>
      <c r="AF203" s="111"/>
      <c r="AG203" s="111"/>
      <c r="AH203" s="111"/>
      <c r="AI203" s="111"/>
      <c r="AJ203" s="111"/>
      <c r="AK203" s="111"/>
    </row>
    <row r="204" spans="5:37">
      <c r="E204" s="103" t="s">
        <v>28</v>
      </c>
      <c r="F204" s="103" t="s">
        <v>352</v>
      </c>
      <c r="G204" s="103" t="s">
        <v>319</v>
      </c>
      <c r="L204" s="103" t="s">
        <v>308</v>
      </c>
      <c r="R204" s="14"/>
      <c r="Y204" s="111"/>
      <c r="Z204" s="111"/>
      <c r="AA204" s="111"/>
      <c r="AB204" s="111"/>
      <c r="AC204" s="111"/>
      <c r="AD204" s="111"/>
      <c r="AE204" s="111"/>
      <c r="AF204" s="111"/>
      <c r="AG204" s="111"/>
      <c r="AH204" s="111"/>
      <c r="AI204" s="111"/>
      <c r="AJ204" s="111"/>
      <c r="AK204" s="111"/>
    </row>
    <row r="205" spans="5:37">
      <c r="E205" s="103" t="s">
        <v>28</v>
      </c>
      <c r="F205" s="103" t="s">
        <v>352</v>
      </c>
      <c r="G205" s="103" t="s">
        <v>320</v>
      </c>
      <c r="L205" s="103" t="s">
        <v>308</v>
      </c>
      <c r="R205" s="14"/>
      <c r="Y205" s="111"/>
      <c r="Z205" s="111"/>
      <c r="AA205" s="111"/>
      <c r="AB205" s="111"/>
      <c r="AC205" s="111"/>
      <c r="AD205" s="111"/>
      <c r="AE205" s="111"/>
      <c r="AF205" s="111"/>
      <c r="AG205" s="111"/>
      <c r="AH205" s="111"/>
      <c r="AI205" s="111"/>
      <c r="AJ205" s="111"/>
      <c r="AK205" s="111"/>
    </row>
    <row r="206" spans="5:37">
      <c r="E206" s="103" t="s">
        <v>28</v>
      </c>
      <c r="F206" s="103" t="s">
        <v>352</v>
      </c>
      <c r="G206" s="103" t="s">
        <v>321</v>
      </c>
      <c r="L206" s="103" t="s">
        <v>308</v>
      </c>
      <c r="R206" s="14"/>
      <c r="Y206" s="111"/>
      <c r="Z206" s="111"/>
      <c r="AA206" s="111"/>
      <c r="AB206" s="111"/>
      <c r="AC206" s="111"/>
      <c r="AD206" s="111"/>
      <c r="AE206" s="111"/>
      <c r="AF206" s="111"/>
      <c r="AG206" s="111"/>
      <c r="AH206" s="111"/>
      <c r="AI206" s="111"/>
      <c r="AJ206" s="111"/>
      <c r="AK206" s="111"/>
    </row>
    <row r="207" spans="5:37">
      <c r="E207" s="103" t="s">
        <v>28</v>
      </c>
      <c r="F207" s="103" t="s">
        <v>352</v>
      </c>
      <c r="G207" s="103" t="s">
        <v>322</v>
      </c>
      <c r="L207" s="103" t="s">
        <v>308</v>
      </c>
      <c r="R207" s="14"/>
      <c r="Y207" s="111"/>
      <c r="Z207" s="111"/>
      <c r="AA207" s="111"/>
      <c r="AB207" s="111"/>
      <c r="AC207" s="111"/>
      <c r="AD207" s="111"/>
      <c r="AE207" s="111"/>
      <c r="AF207" s="111"/>
      <c r="AG207" s="111"/>
      <c r="AH207" s="111"/>
      <c r="AI207" s="111"/>
      <c r="AJ207" s="111"/>
      <c r="AK207" s="111"/>
    </row>
    <row r="208" spans="5:37">
      <c r="E208" s="103" t="s">
        <v>28</v>
      </c>
      <c r="F208" s="103" t="s">
        <v>352</v>
      </c>
      <c r="G208" s="103" t="s">
        <v>323</v>
      </c>
      <c r="L208" s="103" t="s">
        <v>308</v>
      </c>
      <c r="R208" s="14"/>
      <c r="Y208" s="111"/>
      <c r="Z208" s="111"/>
      <c r="AA208" s="111"/>
      <c r="AB208" s="111"/>
      <c r="AC208" s="111"/>
      <c r="AD208" s="111"/>
      <c r="AE208" s="111"/>
      <c r="AF208" s="111"/>
      <c r="AG208" s="111"/>
      <c r="AH208" s="111"/>
      <c r="AI208" s="111"/>
      <c r="AJ208" s="111"/>
      <c r="AK208" s="111"/>
    </row>
    <row r="209" spans="5:37">
      <c r="E209" s="104" t="s">
        <v>28</v>
      </c>
      <c r="F209" s="104" t="s">
        <v>352</v>
      </c>
      <c r="G209" s="104" t="s">
        <v>342</v>
      </c>
      <c r="H209" s="104"/>
      <c r="I209" s="104"/>
      <c r="J209" s="104"/>
      <c r="K209" s="104"/>
      <c r="L209" s="104" t="s">
        <v>308</v>
      </c>
      <c r="M209" s="104"/>
      <c r="N209" s="104"/>
      <c r="O209" s="104"/>
      <c r="P209" s="104"/>
      <c r="Q209" s="104"/>
      <c r="R209" s="99"/>
      <c r="S209" s="104"/>
      <c r="T209" s="104"/>
      <c r="U209" s="104"/>
      <c r="V209" s="104"/>
      <c r="W209" s="104"/>
      <c r="X209" s="104"/>
      <c r="Y209" s="111"/>
      <c r="Z209" s="111"/>
      <c r="AA209" s="111"/>
      <c r="AB209" s="111"/>
      <c r="AC209" s="111"/>
      <c r="AD209" s="111"/>
      <c r="AE209" s="111"/>
      <c r="AF209" s="111"/>
      <c r="AG209" s="111"/>
      <c r="AH209" s="111"/>
      <c r="AI209" s="111"/>
      <c r="AJ209" s="111"/>
      <c r="AK209" s="111"/>
    </row>
    <row r="210" spans="5:37">
      <c r="E210" s="103" t="s">
        <v>28</v>
      </c>
      <c r="F210" s="103" t="s">
        <v>239</v>
      </c>
      <c r="G210" s="103" t="s">
        <v>353</v>
      </c>
      <c r="L210" s="103" t="s">
        <v>304</v>
      </c>
      <c r="R210" s="14"/>
      <c r="Y210" s="111"/>
      <c r="Z210" s="111"/>
      <c r="AA210" s="111"/>
      <c r="AB210" s="111"/>
      <c r="AC210" s="111"/>
      <c r="AD210" s="111"/>
      <c r="AE210" s="111"/>
      <c r="AF210" s="111"/>
      <c r="AG210" s="111"/>
      <c r="AH210" s="111"/>
      <c r="AI210" s="111"/>
      <c r="AJ210" s="111"/>
      <c r="AK210" s="111"/>
    </row>
    <row r="211" spans="5:37">
      <c r="E211" s="103" t="s">
        <v>28</v>
      </c>
      <c r="F211" s="103" t="s">
        <v>239</v>
      </c>
      <c r="G211" s="103" t="s">
        <v>325</v>
      </c>
      <c r="L211" s="103" t="s">
        <v>304</v>
      </c>
      <c r="R211" s="14"/>
      <c r="Y211" s="111"/>
      <c r="Z211" s="111"/>
      <c r="AA211" s="111"/>
      <c r="AB211" s="111"/>
      <c r="AC211" s="111"/>
      <c r="AD211" s="111"/>
      <c r="AE211" s="111"/>
      <c r="AF211" s="111"/>
      <c r="AG211" s="111"/>
      <c r="AH211" s="111"/>
      <c r="AI211" s="111"/>
      <c r="AJ211" s="111"/>
      <c r="AK211" s="111"/>
    </row>
    <row r="212" spans="5:37">
      <c r="E212" s="103" t="s">
        <v>28</v>
      </c>
      <c r="F212" s="103" t="s">
        <v>239</v>
      </c>
      <c r="G212" s="103" t="s">
        <v>326</v>
      </c>
      <c r="L212" s="103" t="s">
        <v>304</v>
      </c>
      <c r="R212" s="14"/>
      <c r="Y212" s="111"/>
      <c r="Z212" s="111"/>
      <c r="AA212" s="111"/>
      <c r="AB212" s="111"/>
      <c r="AC212" s="111"/>
      <c r="AD212" s="111"/>
      <c r="AE212" s="111"/>
      <c r="AF212" s="111"/>
      <c r="AG212" s="111"/>
      <c r="AH212" s="111"/>
      <c r="AI212" s="111"/>
      <c r="AJ212" s="111"/>
      <c r="AK212" s="111"/>
    </row>
    <row r="213" spans="5:37">
      <c r="E213" s="103" t="s">
        <v>28</v>
      </c>
      <c r="F213" s="103" t="s">
        <v>239</v>
      </c>
      <c r="G213" s="103" t="s">
        <v>354</v>
      </c>
      <c r="L213" s="103" t="s">
        <v>304</v>
      </c>
      <c r="R213" s="14"/>
      <c r="Y213" s="111"/>
      <c r="Z213" s="111"/>
      <c r="AA213" s="111"/>
      <c r="AB213" s="111"/>
      <c r="AC213" s="111"/>
      <c r="AD213" s="111"/>
      <c r="AE213" s="111"/>
      <c r="AF213" s="111"/>
      <c r="AG213" s="111"/>
      <c r="AH213" s="111"/>
      <c r="AI213" s="111"/>
      <c r="AJ213" s="111"/>
      <c r="AK213" s="111"/>
    </row>
    <row r="214" spans="5:37">
      <c r="E214" s="104" t="s">
        <v>28</v>
      </c>
      <c r="F214" s="104" t="s">
        <v>239</v>
      </c>
      <c r="G214" s="104" t="s">
        <v>342</v>
      </c>
      <c r="H214" s="104"/>
      <c r="I214" s="104"/>
      <c r="J214" s="104"/>
      <c r="K214" s="104"/>
      <c r="L214" s="104" t="s">
        <v>304</v>
      </c>
      <c r="M214" s="104"/>
      <c r="N214" s="104"/>
      <c r="O214" s="104"/>
      <c r="P214" s="104"/>
      <c r="Q214" s="104"/>
      <c r="R214" s="99"/>
      <c r="S214" s="104"/>
      <c r="T214" s="104"/>
      <c r="U214" s="104"/>
      <c r="V214" s="104"/>
      <c r="W214" s="104"/>
      <c r="X214" s="104"/>
      <c r="Y214" s="111"/>
      <c r="Z214" s="111"/>
      <c r="AA214" s="111"/>
      <c r="AB214" s="111"/>
      <c r="AC214" s="111"/>
      <c r="AD214" s="111"/>
      <c r="AE214" s="111"/>
      <c r="AF214" s="111"/>
      <c r="AG214" s="111"/>
      <c r="AH214" s="111"/>
      <c r="AI214" s="111"/>
      <c r="AJ214" s="111"/>
      <c r="AK214" s="111"/>
    </row>
    <row r="215" spans="5:37">
      <c r="E215" s="103" t="s">
        <v>28</v>
      </c>
      <c r="F215" s="103" t="s">
        <v>330</v>
      </c>
      <c r="G215" s="103" t="s">
        <v>314</v>
      </c>
      <c r="L215" s="103" t="s">
        <v>304</v>
      </c>
      <c r="R215" s="14"/>
      <c r="Y215" s="111"/>
      <c r="Z215" s="111"/>
      <c r="AA215" s="111"/>
      <c r="AB215" s="111"/>
      <c r="AC215" s="111"/>
      <c r="AD215" s="111"/>
      <c r="AE215" s="111"/>
      <c r="AF215" s="111"/>
      <c r="AG215" s="111"/>
      <c r="AH215" s="111"/>
      <c r="AI215" s="111"/>
      <c r="AJ215" s="111"/>
      <c r="AK215" s="111"/>
    </row>
    <row r="216" spans="5:37">
      <c r="E216" s="103" t="s">
        <v>28</v>
      </c>
      <c r="F216" s="103" t="s">
        <v>330</v>
      </c>
      <c r="G216" s="103" t="s">
        <v>324</v>
      </c>
      <c r="L216" s="103" t="s">
        <v>304</v>
      </c>
      <c r="R216" s="14"/>
      <c r="Y216" s="111"/>
      <c r="Z216" s="111"/>
      <c r="AA216" s="111"/>
      <c r="AB216" s="111"/>
      <c r="AC216" s="111"/>
      <c r="AD216" s="111"/>
      <c r="AE216" s="111"/>
      <c r="AF216" s="111"/>
      <c r="AG216" s="111"/>
      <c r="AH216" s="111"/>
      <c r="AI216" s="111"/>
      <c r="AJ216" s="111"/>
      <c r="AK216" s="111"/>
    </row>
    <row r="217" spans="5:37">
      <c r="E217" s="103" t="s">
        <v>28</v>
      </c>
      <c r="F217" s="103" t="s">
        <v>330</v>
      </c>
      <c r="G217" s="103" t="s">
        <v>327</v>
      </c>
      <c r="L217" s="103" t="s">
        <v>304</v>
      </c>
      <c r="R217" s="14"/>
      <c r="Y217" s="111"/>
      <c r="Z217" s="111"/>
      <c r="AA217" s="111"/>
      <c r="AB217" s="111"/>
      <c r="AC217" s="111"/>
      <c r="AD217" s="111"/>
      <c r="AE217" s="111"/>
      <c r="AF217" s="111"/>
      <c r="AG217" s="111"/>
      <c r="AH217" s="111"/>
      <c r="AI217" s="111"/>
      <c r="AJ217" s="111"/>
      <c r="AK217" s="111"/>
    </row>
    <row r="218" spans="5:37">
      <c r="E218" s="103" t="s">
        <v>28</v>
      </c>
      <c r="F218" s="103" t="s">
        <v>330</v>
      </c>
      <c r="G218" s="103" t="s">
        <v>328</v>
      </c>
      <c r="L218" s="103" t="s">
        <v>304</v>
      </c>
      <c r="R218" s="14"/>
      <c r="Y218" s="111"/>
      <c r="Z218" s="111"/>
      <c r="AA218" s="111"/>
      <c r="AB218" s="111"/>
      <c r="AC218" s="111"/>
      <c r="AD218" s="111"/>
      <c r="AE218" s="111"/>
      <c r="AF218" s="111"/>
      <c r="AG218" s="111"/>
      <c r="AH218" s="111"/>
      <c r="AI218" s="111"/>
      <c r="AJ218" s="111"/>
      <c r="AK218" s="111"/>
    </row>
    <row r="219" spans="5:37">
      <c r="E219" s="104" t="s">
        <v>28</v>
      </c>
      <c r="F219" s="104" t="s">
        <v>330</v>
      </c>
      <c r="G219" s="104" t="s">
        <v>342</v>
      </c>
      <c r="H219" s="104"/>
      <c r="I219" s="104"/>
      <c r="J219" s="104"/>
      <c r="K219" s="104"/>
      <c r="L219" s="104" t="s">
        <v>304</v>
      </c>
      <c r="M219" s="104"/>
      <c r="N219" s="104"/>
      <c r="O219" s="104"/>
      <c r="P219" s="104"/>
      <c r="Q219" s="104"/>
      <c r="R219" s="99"/>
      <c r="S219" s="104"/>
      <c r="T219" s="104"/>
      <c r="U219" s="104"/>
      <c r="V219" s="104"/>
      <c r="W219" s="104"/>
      <c r="X219" s="104"/>
      <c r="Y219" s="111"/>
      <c r="Z219" s="111"/>
      <c r="AA219" s="111"/>
      <c r="AB219" s="111"/>
      <c r="AC219" s="111"/>
      <c r="AD219" s="111"/>
      <c r="AE219" s="111"/>
      <c r="AF219" s="111"/>
      <c r="AG219" s="111"/>
      <c r="AH219" s="111"/>
      <c r="AI219" s="111"/>
      <c r="AJ219" s="111"/>
      <c r="AK219" s="111"/>
    </row>
    <row r="220" spans="5:37">
      <c r="E220" s="103" t="s">
        <v>28</v>
      </c>
      <c r="F220" s="103" t="s">
        <v>329</v>
      </c>
      <c r="G220" s="103" t="s">
        <v>355</v>
      </c>
      <c r="L220" s="103" t="s">
        <v>304</v>
      </c>
      <c r="R220" s="14"/>
      <c r="Y220" s="111"/>
      <c r="Z220" s="111"/>
      <c r="AA220" s="111"/>
      <c r="AB220" s="111"/>
      <c r="AC220" s="111"/>
      <c r="AD220" s="111"/>
      <c r="AE220" s="111"/>
      <c r="AF220" s="111"/>
      <c r="AG220" s="111"/>
      <c r="AH220" s="111"/>
      <c r="AI220" s="111"/>
      <c r="AJ220" s="111"/>
      <c r="AK220" s="111"/>
    </row>
    <row r="221" spans="5:37">
      <c r="E221" s="103" t="s">
        <v>28</v>
      </c>
      <c r="F221" s="103" t="s">
        <v>329</v>
      </c>
      <c r="G221" s="103" t="s">
        <v>356</v>
      </c>
      <c r="L221" s="103" t="s">
        <v>304</v>
      </c>
      <c r="R221" s="14"/>
      <c r="Y221" s="111"/>
      <c r="Z221" s="111"/>
      <c r="AA221" s="111"/>
      <c r="AB221" s="111"/>
      <c r="AC221" s="111"/>
      <c r="AD221" s="111"/>
      <c r="AE221" s="111"/>
      <c r="AF221" s="111"/>
      <c r="AG221" s="111"/>
      <c r="AH221" s="111"/>
      <c r="AI221" s="111"/>
      <c r="AJ221" s="111"/>
      <c r="AK221" s="111"/>
    </row>
    <row r="222" spans="5:37">
      <c r="E222" s="103" t="s">
        <v>28</v>
      </c>
      <c r="F222" s="103" t="s">
        <v>329</v>
      </c>
      <c r="G222" s="103" t="s">
        <v>357</v>
      </c>
      <c r="L222" s="103" t="s">
        <v>304</v>
      </c>
      <c r="R222" s="14"/>
      <c r="Y222" s="111"/>
      <c r="Z222" s="111"/>
      <c r="AA222" s="111"/>
      <c r="AB222" s="111"/>
      <c r="AC222" s="111"/>
      <c r="AD222" s="111"/>
      <c r="AE222" s="111"/>
      <c r="AF222" s="111"/>
      <c r="AG222" s="111"/>
      <c r="AH222" s="111"/>
      <c r="AI222" s="111"/>
      <c r="AJ222" s="111"/>
      <c r="AK222" s="111"/>
    </row>
    <row r="223" spans="5:37">
      <c r="E223" s="104" t="s">
        <v>28</v>
      </c>
      <c r="F223" s="104" t="s">
        <v>329</v>
      </c>
      <c r="G223" s="104" t="s">
        <v>342</v>
      </c>
      <c r="H223" s="104"/>
      <c r="I223" s="104"/>
      <c r="J223" s="104"/>
      <c r="K223" s="104"/>
      <c r="L223" s="104" t="s">
        <v>304</v>
      </c>
      <c r="M223" s="104"/>
      <c r="N223" s="104"/>
      <c r="O223" s="104"/>
      <c r="P223" s="104"/>
      <c r="Q223" s="104"/>
      <c r="R223" s="99"/>
      <c r="S223" s="104"/>
      <c r="T223" s="104"/>
      <c r="U223" s="104"/>
      <c r="V223" s="104"/>
      <c r="W223" s="104"/>
      <c r="X223" s="104"/>
      <c r="Y223" s="111"/>
      <c r="Z223" s="111"/>
      <c r="AA223" s="111"/>
      <c r="AB223" s="111"/>
      <c r="AC223" s="111"/>
      <c r="AD223" s="111"/>
      <c r="AE223" s="111"/>
      <c r="AF223" s="111"/>
      <c r="AG223" s="111"/>
      <c r="AH223" s="111"/>
      <c r="AI223" s="111"/>
      <c r="AJ223" s="111"/>
      <c r="AK223" s="111"/>
    </row>
    <row r="225" spans="2:46" s="64" customFormat="1" ht="15">
      <c r="B225" s="109" t="s">
        <v>30</v>
      </c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  <c r="M225" s="109"/>
      <c r="N225" s="109"/>
      <c r="O225" s="109"/>
      <c r="P225" s="109"/>
      <c r="Q225" s="109"/>
      <c r="R225" s="109"/>
      <c r="S225" s="109"/>
      <c r="T225" s="109"/>
      <c r="U225" s="109"/>
      <c r="V225" s="109"/>
      <c r="W225" s="109"/>
      <c r="X225" s="109"/>
      <c r="Y225" s="109"/>
      <c r="Z225" s="109"/>
      <c r="AA225" s="109"/>
      <c r="AB225" s="109"/>
      <c r="AC225" s="109"/>
      <c r="AD225" s="109"/>
      <c r="AE225" s="109"/>
      <c r="AF225" s="109"/>
      <c r="AG225" s="109"/>
      <c r="AH225" s="109"/>
      <c r="AI225" s="109"/>
      <c r="AJ225" s="109"/>
      <c r="AK225" s="109"/>
      <c r="AL225" s="109"/>
      <c r="AM225" s="109"/>
      <c r="AN225" s="109"/>
      <c r="AO225" s="109"/>
      <c r="AP225" s="109"/>
      <c r="AQ225" s="109"/>
      <c r="AR225" s="109"/>
      <c r="AS225" s="109"/>
      <c r="AT225" s="109"/>
    </row>
    <row r="227" spans="2:46">
      <c r="E227" s="103" t="s">
        <v>30</v>
      </c>
      <c r="F227" s="103" t="s">
        <v>336</v>
      </c>
      <c r="G227" s="103" t="s">
        <v>337</v>
      </c>
      <c r="L227" s="103" t="s">
        <v>308</v>
      </c>
      <c r="R227" s="14"/>
      <c r="Y227" s="111"/>
      <c r="Z227" s="111"/>
      <c r="AA227" s="111"/>
      <c r="AB227" s="111"/>
      <c r="AC227" s="111"/>
      <c r="AD227" s="111"/>
      <c r="AE227" s="111"/>
      <c r="AF227" s="111"/>
      <c r="AG227" s="111"/>
      <c r="AH227" s="111"/>
      <c r="AI227" s="111"/>
      <c r="AJ227" s="111"/>
      <c r="AK227" s="111"/>
    </row>
    <row r="228" spans="2:46">
      <c r="E228" s="103" t="s">
        <v>30</v>
      </c>
      <c r="F228" s="103" t="s">
        <v>336</v>
      </c>
      <c r="G228" s="103" t="s">
        <v>338</v>
      </c>
      <c r="L228" s="103" t="s">
        <v>308</v>
      </c>
      <c r="R228" s="14"/>
      <c r="Y228" s="111"/>
      <c r="Z228" s="111"/>
      <c r="AA228" s="111"/>
      <c r="AB228" s="111"/>
      <c r="AC228" s="111"/>
      <c r="AD228" s="111"/>
      <c r="AE228" s="111"/>
      <c r="AF228" s="111"/>
      <c r="AG228" s="111"/>
      <c r="AH228" s="111"/>
      <c r="AI228" s="111"/>
      <c r="AJ228" s="111"/>
      <c r="AK228" s="111"/>
    </row>
    <row r="229" spans="2:46">
      <c r="E229" s="103" t="s">
        <v>30</v>
      </c>
      <c r="F229" s="103" t="s">
        <v>336</v>
      </c>
      <c r="G229" s="103" t="s">
        <v>339</v>
      </c>
      <c r="L229" s="103" t="s">
        <v>308</v>
      </c>
      <c r="R229" s="14"/>
      <c r="Y229" s="111"/>
      <c r="Z229" s="111"/>
      <c r="AA229" s="111"/>
      <c r="AB229" s="111"/>
      <c r="AC229" s="111"/>
      <c r="AD229" s="111"/>
      <c r="AE229" s="111"/>
      <c r="AF229" s="111"/>
      <c r="AG229" s="111"/>
      <c r="AH229" s="111"/>
      <c r="AI229" s="111"/>
      <c r="AJ229" s="111"/>
      <c r="AK229" s="111"/>
    </row>
    <row r="230" spans="2:46">
      <c r="E230" s="103" t="s">
        <v>30</v>
      </c>
      <c r="F230" s="103" t="s">
        <v>336</v>
      </c>
      <c r="G230" s="103" t="s">
        <v>340</v>
      </c>
      <c r="L230" s="103" t="s">
        <v>308</v>
      </c>
      <c r="R230" s="14"/>
      <c r="Y230" s="111"/>
      <c r="Z230" s="111"/>
      <c r="AA230" s="111"/>
      <c r="AB230" s="111"/>
      <c r="AC230" s="111"/>
      <c r="AD230" s="111"/>
      <c r="AE230" s="111"/>
      <c r="AF230" s="111"/>
      <c r="AG230" s="111"/>
      <c r="AH230" s="111"/>
      <c r="AI230" s="111"/>
      <c r="AJ230" s="111"/>
      <c r="AK230" s="111"/>
    </row>
    <row r="231" spans="2:46">
      <c r="E231" s="103" t="s">
        <v>30</v>
      </c>
      <c r="F231" s="103" t="s">
        <v>336</v>
      </c>
      <c r="G231" s="103" t="s">
        <v>341</v>
      </c>
      <c r="L231" s="103" t="s">
        <v>308</v>
      </c>
      <c r="R231" s="14"/>
      <c r="Y231" s="111"/>
      <c r="Z231" s="111"/>
      <c r="AA231" s="111"/>
      <c r="AB231" s="111"/>
      <c r="AC231" s="111"/>
      <c r="AD231" s="111"/>
      <c r="AE231" s="111"/>
      <c r="AF231" s="111"/>
      <c r="AG231" s="111"/>
      <c r="AH231" s="111"/>
      <c r="AI231" s="111"/>
      <c r="AJ231" s="111"/>
      <c r="AK231" s="111"/>
    </row>
    <row r="232" spans="2:46">
      <c r="E232" s="103" t="s">
        <v>30</v>
      </c>
      <c r="F232" s="103" t="s">
        <v>336</v>
      </c>
      <c r="G232" s="103" t="s">
        <v>309</v>
      </c>
      <c r="L232" s="103" t="s">
        <v>308</v>
      </c>
      <c r="R232" s="14"/>
      <c r="Y232" s="111"/>
      <c r="Z232" s="111"/>
      <c r="AA232" s="111"/>
      <c r="AB232" s="111"/>
      <c r="AC232" s="111"/>
      <c r="AD232" s="111"/>
      <c r="AE232" s="111"/>
      <c r="AF232" s="111"/>
      <c r="AG232" s="111"/>
      <c r="AH232" s="111"/>
      <c r="AI232" s="111"/>
      <c r="AJ232" s="111"/>
      <c r="AK232" s="111"/>
    </row>
    <row r="233" spans="2:46">
      <c r="E233" s="104" t="s">
        <v>30</v>
      </c>
      <c r="F233" s="104" t="s">
        <v>336</v>
      </c>
      <c r="G233" s="104" t="s">
        <v>342</v>
      </c>
      <c r="H233" s="104"/>
      <c r="I233" s="104"/>
      <c r="J233" s="104"/>
      <c r="K233" s="104"/>
      <c r="L233" s="104" t="s">
        <v>308</v>
      </c>
      <c r="M233" s="104"/>
      <c r="N233" s="104"/>
      <c r="O233" s="104"/>
      <c r="P233" s="104"/>
      <c r="Q233" s="104"/>
      <c r="R233" s="99"/>
      <c r="S233" s="104"/>
      <c r="T233" s="104"/>
      <c r="U233" s="104"/>
      <c r="V233" s="104"/>
      <c r="W233" s="104"/>
      <c r="X233" s="104"/>
      <c r="Y233" s="111"/>
      <c r="Z233" s="111"/>
      <c r="AA233" s="111"/>
      <c r="AB233" s="111"/>
      <c r="AC233" s="111"/>
      <c r="AD233" s="111"/>
      <c r="AE233" s="111"/>
      <c r="AF233" s="111"/>
      <c r="AG233" s="111"/>
      <c r="AH233" s="111"/>
      <c r="AI233" s="111"/>
      <c r="AJ233" s="111"/>
      <c r="AK233" s="111"/>
    </row>
    <row r="234" spans="2:46">
      <c r="E234" s="103" t="s">
        <v>30</v>
      </c>
      <c r="F234" s="103" t="s">
        <v>336</v>
      </c>
      <c r="G234" s="103" t="s">
        <v>343</v>
      </c>
      <c r="L234" s="103" t="s">
        <v>308</v>
      </c>
      <c r="R234" s="14"/>
      <c r="Y234" s="111"/>
      <c r="Z234" s="111"/>
      <c r="AA234" s="111"/>
      <c r="AB234" s="111"/>
      <c r="AC234" s="111"/>
      <c r="AD234" s="111"/>
      <c r="AE234" s="111"/>
      <c r="AF234" s="111"/>
      <c r="AG234" s="111"/>
      <c r="AH234" s="111"/>
      <c r="AI234" s="111"/>
      <c r="AJ234" s="111"/>
      <c r="AK234" s="111"/>
    </row>
    <row r="235" spans="2:46">
      <c r="E235" s="103" t="s">
        <v>30</v>
      </c>
      <c r="F235" s="103" t="s">
        <v>336</v>
      </c>
      <c r="G235" s="103" t="s">
        <v>344</v>
      </c>
      <c r="L235" s="103" t="s">
        <v>308</v>
      </c>
      <c r="R235" s="14"/>
      <c r="Y235" s="111"/>
      <c r="Z235" s="111"/>
      <c r="AA235" s="111"/>
      <c r="AB235" s="111"/>
      <c r="AC235" s="111"/>
      <c r="AD235" s="111"/>
      <c r="AE235" s="111"/>
      <c r="AF235" s="111"/>
      <c r="AG235" s="111"/>
      <c r="AH235" s="111"/>
      <c r="AI235" s="111"/>
      <c r="AJ235" s="111"/>
      <c r="AK235" s="111"/>
    </row>
    <row r="236" spans="2:46">
      <c r="E236" s="103" t="s">
        <v>30</v>
      </c>
      <c r="F236" s="103" t="s">
        <v>336</v>
      </c>
      <c r="G236" s="103" t="s">
        <v>345</v>
      </c>
      <c r="L236" s="103" t="s">
        <v>308</v>
      </c>
      <c r="R236" s="14"/>
      <c r="Y236" s="111"/>
      <c r="Z236" s="111"/>
      <c r="AA236" s="111"/>
      <c r="AB236" s="111"/>
      <c r="AC236" s="111"/>
      <c r="AD236" s="111"/>
      <c r="AE236" s="111"/>
      <c r="AF236" s="111"/>
      <c r="AG236" s="111"/>
      <c r="AH236" s="111"/>
      <c r="AI236" s="111"/>
      <c r="AJ236" s="111"/>
      <c r="AK236" s="111"/>
    </row>
    <row r="237" spans="2:46">
      <c r="E237" s="103" t="s">
        <v>30</v>
      </c>
      <c r="F237" s="103" t="s">
        <v>336</v>
      </c>
      <c r="G237" s="103" t="s">
        <v>310</v>
      </c>
      <c r="L237" s="103" t="s">
        <v>308</v>
      </c>
      <c r="R237" s="14"/>
      <c r="Y237" s="111"/>
      <c r="Z237" s="111"/>
      <c r="AA237" s="111"/>
      <c r="AB237" s="111"/>
      <c r="AC237" s="111"/>
      <c r="AD237" s="111"/>
      <c r="AE237" s="111"/>
      <c r="AF237" s="111"/>
      <c r="AG237" s="111"/>
      <c r="AH237" s="111"/>
      <c r="AI237" s="111"/>
      <c r="AJ237" s="111"/>
      <c r="AK237" s="111"/>
    </row>
    <row r="238" spans="2:46">
      <c r="E238" s="104" t="s">
        <v>30</v>
      </c>
      <c r="F238" s="104" t="s">
        <v>336</v>
      </c>
      <c r="G238" s="104" t="s">
        <v>342</v>
      </c>
      <c r="H238" s="104"/>
      <c r="I238" s="104"/>
      <c r="J238" s="104"/>
      <c r="K238" s="104"/>
      <c r="L238" s="104" t="s">
        <v>308</v>
      </c>
      <c r="M238" s="104"/>
      <c r="N238" s="104"/>
      <c r="O238" s="104"/>
      <c r="P238" s="104"/>
      <c r="Q238" s="104"/>
      <c r="R238" s="99"/>
      <c r="S238" s="104"/>
      <c r="T238" s="104"/>
      <c r="U238" s="104"/>
      <c r="V238" s="104"/>
      <c r="W238" s="104"/>
      <c r="X238" s="104"/>
      <c r="Y238" s="111"/>
      <c r="Z238" s="111"/>
      <c r="AA238" s="111"/>
      <c r="AB238" s="111"/>
      <c r="AC238" s="111"/>
      <c r="AD238" s="111"/>
      <c r="AE238" s="111"/>
      <c r="AF238" s="111"/>
      <c r="AG238" s="111"/>
      <c r="AH238" s="111"/>
      <c r="AI238" s="111"/>
      <c r="AJ238" s="111"/>
      <c r="AK238" s="111"/>
    </row>
    <row r="239" spans="2:46">
      <c r="E239" s="104" t="s">
        <v>30</v>
      </c>
      <c r="F239" s="104" t="s">
        <v>311</v>
      </c>
      <c r="G239" s="104" t="s">
        <v>311</v>
      </c>
      <c r="H239" s="104"/>
      <c r="I239" s="104"/>
      <c r="J239" s="104"/>
      <c r="K239" s="104"/>
      <c r="L239" s="104" t="s">
        <v>304</v>
      </c>
      <c r="M239" s="104"/>
      <c r="N239" s="104"/>
      <c r="O239" s="104"/>
      <c r="P239" s="104"/>
      <c r="Q239" s="104"/>
      <c r="R239" s="99"/>
      <c r="S239" s="104"/>
      <c r="T239" s="104"/>
      <c r="U239" s="104"/>
      <c r="V239" s="104"/>
      <c r="W239" s="104"/>
      <c r="X239" s="104"/>
      <c r="Y239" s="111"/>
      <c r="Z239" s="111"/>
      <c r="AA239" s="111"/>
      <c r="AB239" s="111"/>
      <c r="AC239" s="111"/>
      <c r="AD239" s="111"/>
      <c r="AE239" s="111"/>
      <c r="AF239" s="111"/>
      <c r="AG239" s="111"/>
      <c r="AH239" s="111"/>
      <c r="AI239" s="111"/>
      <c r="AJ239" s="111"/>
      <c r="AK239" s="111"/>
    </row>
    <row r="240" spans="2:46">
      <c r="E240" s="104" t="s">
        <v>30</v>
      </c>
      <c r="F240" s="104" t="s">
        <v>312</v>
      </c>
      <c r="G240" s="104" t="s">
        <v>312</v>
      </c>
      <c r="H240" s="104"/>
      <c r="I240" s="104"/>
      <c r="J240" s="104"/>
      <c r="K240" s="104"/>
      <c r="L240" s="104" t="s">
        <v>304</v>
      </c>
      <c r="M240" s="104"/>
      <c r="N240" s="104"/>
      <c r="O240" s="104"/>
      <c r="P240" s="104"/>
      <c r="Q240" s="104"/>
      <c r="R240" s="99"/>
      <c r="S240" s="104"/>
      <c r="T240" s="104"/>
      <c r="U240" s="104"/>
      <c r="V240" s="104"/>
      <c r="W240" s="104"/>
      <c r="X240" s="104"/>
      <c r="Y240" s="111"/>
      <c r="Z240" s="111"/>
      <c r="AA240" s="111"/>
      <c r="AB240" s="111"/>
      <c r="AC240" s="111"/>
      <c r="AD240" s="111"/>
      <c r="AE240" s="111"/>
      <c r="AF240" s="111"/>
      <c r="AG240" s="111"/>
      <c r="AH240" s="111"/>
      <c r="AI240" s="111"/>
      <c r="AJ240" s="111"/>
      <c r="AK240" s="111"/>
    </row>
    <row r="241" spans="5:37">
      <c r="E241" s="103" t="s">
        <v>30</v>
      </c>
      <c r="F241" s="103" t="s">
        <v>346</v>
      </c>
      <c r="G241" s="103" t="s">
        <v>347</v>
      </c>
      <c r="L241" s="103" t="s">
        <v>304</v>
      </c>
      <c r="R241" s="14"/>
      <c r="Y241" s="111"/>
      <c r="Z241" s="111"/>
      <c r="AA241" s="111"/>
      <c r="AB241" s="111"/>
      <c r="AC241" s="111"/>
      <c r="AD241" s="111"/>
      <c r="AE241" s="111"/>
      <c r="AF241" s="111"/>
      <c r="AG241" s="111"/>
      <c r="AH241" s="111"/>
      <c r="AI241" s="111"/>
      <c r="AJ241" s="111"/>
      <c r="AK241" s="111"/>
    </row>
    <row r="242" spans="5:37">
      <c r="E242" s="103" t="s">
        <v>30</v>
      </c>
      <c r="F242" s="103" t="s">
        <v>346</v>
      </c>
      <c r="G242" s="103" t="s">
        <v>348</v>
      </c>
      <c r="L242" s="103" t="s">
        <v>304</v>
      </c>
      <c r="R242" s="14"/>
      <c r="Y242" s="111"/>
      <c r="Z242" s="111"/>
      <c r="AA242" s="111"/>
      <c r="AB242" s="111"/>
      <c r="AC242" s="111"/>
      <c r="AD242" s="111"/>
      <c r="AE242" s="111"/>
      <c r="AF242" s="111"/>
      <c r="AG242" s="111"/>
      <c r="AH242" s="111"/>
      <c r="AI242" s="111"/>
      <c r="AJ242" s="111"/>
      <c r="AK242" s="111"/>
    </row>
    <row r="243" spans="5:37">
      <c r="E243" s="104" t="s">
        <v>30</v>
      </c>
      <c r="F243" s="104" t="s">
        <v>346</v>
      </c>
      <c r="G243" s="104" t="s">
        <v>342</v>
      </c>
      <c r="H243" s="104"/>
      <c r="I243" s="104"/>
      <c r="J243" s="104"/>
      <c r="K243" s="104"/>
      <c r="L243" s="104" t="s">
        <v>304</v>
      </c>
      <c r="M243" s="104"/>
      <c r="N243" s="104"/>
      <c r="O243" s="104"/>
      <c r="P243" s="104"/>
      <c r="Q243" s="104"/>
      <c r="R243" s="99"/>
      <c r="S243" s="104"/>
      <c r="T243" s="104"/>
      <c r="U243" s="104"/>
      <c r="V243" s="104"/>
      <c r="W243" s="104"/>
      <c r="X243" s="104"/>
      <c r="Y243" s="111"/>
      <c r="Z243" s="111"/>
      <c r="AA243" s="111"/>
      <c r="AB243" s="111"/>
      <c r="AC243" s="111"/>
      <c r="AD243" s="111"/>
      <c r="AE243" s="111"/>
      <c r="AF243" s="111"/>
      <c r="AG243" s="111"/>
      <c r="AH243" s="111"/>
      <c r="AI243" s="111"/>
      <c r="AJ243" s="111"/>
      <c r="AK243" s="111"/>
    </row>
    <row r="244" spans="5:37">
      <c r="E244" s="103" t="s">
        <v>30</v>
      </c>
      <c r="F244" s="103" t="s">
        <v>313</v>
      </c>
      <c r="G244" s="103" t="s">
        <v>313</v>
      </c>
      <c r="L244" s="103" t="s">
        <v>304</v>
      </c>
      <c r="R244" s="14"/>
      <c r="Y244" s="111"/>
      <c r="Z244" s="111"/>
      <c r="AA244" s="111"/>
      <c r="AB244" s="111"/>
      <c r="AC244" s="111"/>
      <c r="AD244" s="111"/>
      <c r="AE244" s="111"/>
      <c r="AF244" s="111"/>
      <c r="AG244" s="111"/>
      <c r="AH244" s="111"/>
      <c r="AI244" s="111"/>
      <c r="AJ244" s="111"/>
      <c r="AK244" s="111"/>
    </row>
    <row r="245" spans="5:37">
      <c r="E245" s="103" t="s">
        <v>30</v>
      </c>
      <c r="F245" s="103" t="s">
        <v>237</v>
      </c>
      <c r="G245" s="103" t="s">
        <v>332</v>
      </c>
      <c r="L245" s="103" t="s">
        <v>304</v>
      </c>
      <c r="R245" s="14"/>
      <c r="Y245" s="111"/>
      <c r="Z245" s="111"/>
      <c r="AA245" s="111"/>
      <c r="AB245" s="111"/>
      <c r="AC245" s="111"/>
      <c r="AD245" s="111"/>
      <c r="AE245" s="111"/>
      <c r="AF245" s="111"/>
      <c r="AG245" s="111"/>
      <c r="AH245" s="111"/>
      <c r="AI245" s="111"/>
      <c r="AJ245" s="111"/>
      <c r="AK245" s="111"/>
    </row>
    <row r="246" spans="5:37">
      <c r="E246" s="103" t="s">
        <v>30</v>
      </c>
      <c r="F246" s="103" t="s">
        <v>237</v>
      </c>
      <c r="G246" s="103" t="s">
        <v>333</v>
      </c>
      <c r="L246" s="103" t="s">
        <v>304</v>
      </c>
      <c r="R246" s="14"/>
      <c r="Y246" s="111"/>
      <c r="Z246" s="111"/>
      <c r="AA246" s="111"/>
      <c r="AB246" s="111"/>
      <c r="AC246" s="111"/>
      <c r="AD246" s="111"/>
      <c r="AE246" s="111"/>
      <c r="AF246" s="111"/>
      <c r="AG246" s="111"/>
      <c r="AH246" s="111"/>
      <c r="AI246" s="111"/>
      <c r="AJ246" s="111"/>
      <c r="AK246" s="111"/>
    </row>
    <row r="247" spans="5:37">
      <c r="E247" s="103" t="s">
        <v>30</v>
      </c>
      <c r="F247" s="103" t="s">
        <v>237</v>
      </c>
      <c r="G247" s="103" t="s">
        <v>334</v>
      </c>
      <c r="L247" s="103" t="s">
        <v>304</v>
      </c>
      <c r="R247" s="14"/>
      <c r="Y247" s="111"/>
      <c r="Z247" s="111"/>
      <c r="AA247" s="111"/>
      <c r="AB247" s="111"/>
      <c r="AC247" s="111"/>
      <c r="AD247" s="111"/>
      <c r="AE247" s="111"/>
      <c r="AF247" s="111"/>
      <c r="AG247" s="111"/>
      <c r="AH247" s="111"/>
      <c r="AI247" s="111"/>
      <c r="AJ247" s="111"/>
      <c r="AK247" s="111"/>
    </row>
    <row r="248" spans="5:37">
      <c r="E248" s="103" t="s">
        <v>30</v>
      </c>
      <c r="F248" s="103" t="s">
        <v>237</v>
      </c>
      <c r="G248" s="103" t="s">
        <v>349</v>
      </c>
      <c r="L248" s="103" t="s">
        <v>304</v>
      </c>
      <c r="R248" s="14"/>
      <c r="Y248" s="111"/>
      <c r="Z248" s="111"/>
      <c r="AA248" s="111"/>
      <c r="AB248" s="111"/>
      <c r="AC248" s="111"/>
      <c r="AD248" s="111"/>
      <c r="AE248" s="111"/>
      <c r="AF248" s="111"/>
      <c r="AG248" s="111"/>
      <c r="AH248" s="111"/>
      <c r="AI248" s="111"/>
      <c r="AJ248" s="111"/>
      <c r="AK248" s="111"/>
    </row>
    <row r="249" spans="5:37">
      <c r="E249" s="103" t="s">
        <v>30</v>
      </c>
      <c r="F249" s="103" t="s">
        <v>237</v>
      </c>
      <c r="G249" s="103" t="s">
        <v>306</v>
      </c>
      <c r="L249" s="103" t="s">
        <v>304</v>
      </c>
      <c r="R249" s="14"/>
      <c r="Y249" s="111"/>
      <c r="Z249" s="111"/>
      <c r="AA249" s="111"/>
      <c r="AB249" s="111"/>
      <c r="AC249" s="111"/>
      <c r="AD249" s="111"/>
      <c r="AE249" s="111"/>
      <c r="AF249" s="111"/>
      <c r="AG249" s="111"/>
      <c r="AH249" s="111"/>
      <c r="AI249" s="111"/>
      <c r="AJ249" s="111"/>
      <c r="AK249" s="111"/>
    </row>
    <row r="250" spans="5:37">
      <c r="E250" s="103" t="s">
        <v>30</v>
      </c>
      <c r="F250" s="103" t="s">
        <v>237</v>
      </c>
      <c r="G250" s="103" t="s">
        <v>307</v>
      </c>
      <c r="L250" s="103" t="s">
        <v>304</v>
      </c>
      <c r="R250" s="14"/>
      <c r="Y250" s="111"/>
      <c r="Z250" s="111"/>
      <c r="AA250" s="111"/>
      <c r="AB250" s="111"/>
      <c r="AC250" s="111"/>
      <c r="AD250" s="111"/>
      <c r="AE250" s="111"/>
      <c r="AF250" s="111"/>
      <c r="AG250" s="111"/>
      <c r="AH250" s="111"/>
      <c r="AI250" s="111"/>
      <c r="AJ250" s="111"/>
      <c r="AK250" s="111"/>
    </row>
    <row r="251" spans="5:37">
      <c r="E251" s="103" t="s">
        <v>30</v>
      </c>
      <c r="F251" s="103" t="s">
        <v>237</v>
      </c>
      <c r="G251" s="103" t="s">
        <v>350</v>
      </c>
      <c r="R251" s="14"/>
      <c r="Y251" s="111"/>
      <c r="Z251" s="111"/>
      <c r="AA251" s="111"/>
      <c r="AB251" s="111"/>
      <c r="AC251" s="111"/>
      <c r="AD251" s="111"/>
      <c r="AE251" s="111"/>
      <c r="AF251" s="111"/>
      <c r="AG251" s="111"/>
      <c r="AH251" s="111"/>
      <c r="AI251" s="111"/>
      <c r="AJ251" s="111"/>
      <c r="AK251" s="111"/>
    </row>
    <row r="252" spans="5:37">
      <c r="E252" s="103" t="s">
        <v>30</v>
      </c>
      <c r="F252" s="103" t="s">
        <v>237</v>
      </c>
      <c r="G252" s="103" t="s">
        <v>351</v>
      </c>
      <c r="R252" s="14"/>
      <c r="Y252" s="111"/>
      <c r="Z252" s="111"/>
      <c r="AA252" s="111"/>
      <c r="AB252" s="111"/>
      <c r="AC252" s="111"/>
      <c r="AD252" s="111"/>
      <c r="AE252" s="111"/>
      <c r="AF252" s="111"/>
      <c r="AG252" s="111"/>
      <c r="AH252" s="111"/>
      <c r="AI252" s="111"/>
      <c r="AJ252" s="111"/>
      <c r="AK252" s="111"/>
    </row>
    <row r="253" spans="5:37">
      <c r="E253" s="104" t="s">
        <v>30</v>
      </c>
      <c r="F253" s="104" t="s">
        <v>237</v>
      </c>
      <c r="G253" s="104" t="s">
        <v>342</v>
      </c>
      <c r="H253" s="104"/>
      <c r="I253" s="104"/>
      <c r="J253" s="104"/>
      <c r="K253" s="104"/>
      <c r="L253" s="104" t="s">
        <v>304</v>
      </c>
      <c r="M253" s="104"/>
      <c r="N253" s="104"/>
      <c r="O253" s="104"/>
      <c r="P253" s="104"/>
      <c r="Q253" s="104"/>
      <c r="R253" s="99"/>
      <c r="S253" s="104"/>
      <c r="T253" s="104"/>
      <c r="U253" s="104"/>
      <c r="V253" s="104"/>
      <c r="W253" s="104"/>
      <c r="X253" s="104"/>
      <c r="Y253" s="111"/>
      <c r="Z253" s="111"/>
      <c r="AA253" s="111"/>
      <c r="AB253" s="111"/>
      <c r="AC253" s="111"/>
      <c r="AD253" s="111"/>
      <c r="AE253" s="111"/>
      <c r="AF253" s="111"/>
      <c r="AG253" s="111"/>
      <c r="AH253" s="111"/>
      <c r="AI253" s="111"/>
      <c r="AJ253" s="111"/>
      <c r="AK253" s="111"/>
    </row>
    <row r="254" spans="5:37">
      <c r="E254" s="103" t="s">
        <v>30</v>
      </c>
      <c r="F254" s="103" t="s">
        <v>352</v>
      </c>
      <c r="G254" s="103" t="s">
        <v>315</v>
      </c>
      <c r="L254" s="103" t="s">
        <v>308</v>
      </c>
      <c r="R254" s="14"/>
      <c r="Y254" s="111"/>
      <c r="Z254" s="111"/>
      <c r="AA254" s="111"/>
      <c r="AB254" s="111"/>
      <c r="AC254" s="111"/>
      <c r="AD254" s="111"/>
      <c r="AE254" s="111"/>
      <c r="AF254" s="111"/>
      <c r="AG254" s="111"/>
      <c r="AH254" s="111"/>
      <c r="AI254" s="111"/>
      <c r="AJ254" s="111"/>
      <c r="AK254" s="111"/>
    </row>
    <row r="255" spans="5:37">
      <c r="E255" s="103" t="s">
        <v>30</v>
      </c>
      <c r="F255" s="103" t="s">
        <v>352</v>
      </c>
      <c r="G255" s="103" t="s">
        <v>316</v>
      </c>
      <c r="L255" s="103" t="s">
        <v>308</v>
      </c>
      <c r="R255" s="14"/>
      <c r="Y255" s="111"/>
      <c r="Z255" s="111"/>
      <c r="AA255" s="111"/>
      <c r="AB255" s="111"/>
      <c r="AC255" s="111"/>
      <c r="AD255" s="111"/>
      <c r="AE255" s="111"/>
      <c r="AF255" s="111"/>
      <c r="AG255" s="111"/>
      <c r="AH255" s="111"/>
      <c r="AI255" s="111"/>
      <c r="AJ255" s="111"/>
      <c r="AK255" s="111"/>
    </row>
    <row r="256" spans="5:37">
      <c r="E256" s="103" t="s">
        <v>30</v>
      </c>
      <c r="F256" s="103" t="s">
        <v>352</v>
      </c>
      <c r="G256" s="103" t="s">
        <v>317</v>
      </c>
      <c r="L256" s="103" t="s">
        <v>308</v>
      </c>
      <c r="R256" s="14"/>
      <c r="Y256" s="111"/>
      <c r="Z256" s="111"/>
      <c r="AA256" s="111"/>
      <c r="AB256" s="111"/>
      <c r="AC256" s="111"/>
      <c r="AD256" s="111"/>
      <c r="AE256" s="111"/>
      <c r="AF256" s="111"/>
      <c r="AG256" s="111"/>
      <c r="AH256" s="111"/>
      <c r="AI256" s="111"/>
      <c r="AJ256" s="111"/>
      <c r="AK256" s="111"/>
    </row>
    <row r="257" spans="5:37">
      <c r="E257" s="103" t="s">
        <v>30</v>
      </c>
      <c r="F257" s="103" t="s">
        <v>352</v>
      </c>
      <c r="G257" s="103" t="s">
        <v>318</v>
      </c>
      <c r="L257" s="103" t="s">
        <v>308</v>
      </c>
      <c r="R257" s="14"/>
      <c r="Y257" s="111"/>
      <c r="Z257" s="111"/>
      <c r="AA257" s="111"/>
      <c r="AB257" s="111"/>
      <c r="AC257" s="111"/>
      <c r="AD257" s="111"/>
      <c r="AE257" s="111"/>
      <c r="AF257" s="111"/>
      <c r="AG257" s="111"/>
      <c r="AH257" s="111"/>
      <c r="AI257" s="111"/>
      <c r="AJ257" s="111"/>
      <c r="AK257" s="111"/>
    </row>
    <row r="258" spans="5:37">
      <c r="E258" s="103" t="s">
        <v>30</v>
      </c>
      <c r="F258" s="103" t="s">
        <v>352</v>
      </c>
      <c r="G258" s="103" t="s">
        <v>319</v>
      </c>
      <c r="L258" s="103" t="s">
        <v>308</v>
      </c>
      <c r="R258" s="14"/>
      <c r="Y258" s="111"/>
      <c r="Z258" s="111"/>
      <c r="AA258" s="111"/>
      <c r="AB258" s="111"/>
      <c r="AC258" s="111"/>
      <c r="AD258" s="111"/>
      <c r="AE258" s="111"/>
      <c r="AF258" s="111"/>
      <c r="AG258" s="111"/>
      <c r="AH258" s="111"/>
      <c r="AI258" s="111"/>
      <c r="AJ258" s="111"/>
      <c r="AK258" s="111"/>
    </row>
    <row r="259" spans="5:37">
      <c r="E259" s="103" t="s">
        <v>30</v>
      </c>
      <c r="F259" s="103" t="s">
        <v>352</v>
      </c>
      <c r="G259" s="103" t="s">
        <v>320</v>
      </c>
      <c r="L259" s="103" t="s">
        <v>308</v>
      </c>
      <c r="R259" s="14"/>
      <c r="Y259" s="111"/>
      <c r="Z259" s="111"/>
      <c r="AA259" s="111"/>
      <c r="AB259" s="111"/>
      <c r="AC259" s="111"/>
      <c r="AD259" s="111"/>
      <c r="AE259" s="111"/>
      <c r="AF259" s="111"/>
      <c r="AG259" s="111"/>
      <c r="AH259" s="111"/>
      <c r="AI259" s="111"/>
      <c r="AJ259" s="111"/>
      <c r="AK259" s="111"/>
    </row>
    <row r="260" spans="5:37">
      <c r="E260" s="103" t="s">
        <v>30</v>
      </c>
      <c r="F260" s="103" t="s">
        <v>352</v>
      </c>
      <c r="G260" s="103" t="s">
        <v>321</v>
      </c>
      <c r="L260" s="103" t="s">
        <v>308</v>
      </c>
      <c r="R260" s="14"/>
      <c r="Y260" s="111"/>
      <c r="Z260" s="111"/>
      <c r="AA260" s="111"/>
      <c r="AB260" s="111"/>
      <c r="AC260" s="111"/>
      <c r="AD260" s="111"/>
      <c r="AE260" s="111"/>
      <c r="AF260" s="111"/>
      <c r="AG260" s="111"/>
      <c r="AH260" s="111"/>
      <c r="AI260" s="111"/>
      <c r="AJ260" s="111"/>
      <c r="AK260" s="111"/>
    </row>
    <row r="261" spans="5:37">
      <c r="E261" s="103" t="s">
        <v>30</v>
      </c>
      <c r="F261" s="103" t="s">
        <v>352</v>
      </c>
      <c r="G261" s="103" t="s">
        <v>322</v>
      </c>
      <c r="L261" s="103" t="s">
        <v>308</v>
      </c>
      <c r="R261" s="14"/>
      <c r="Y261" s="111"/>
      <c r="Z261" s="111"/>
      <c r="AA261" s="111"/>
      <c r="AB261" s="111"/>
      <c r="AC261" s="111"/>
      <c r="AD261" s="111"/>
      <c r="AE261" s="111"/>
      <c r="AF261" s="111"/>
      <c r="AG261" s="111"/>
      <c r="AH261" s="111"/>
      <c r="AI261" s="111"/>
      <c r="AJ261" s="111"/>
      <c r="AK261" s="111"/>
    </row>
    <row r="262" spans="5:37">
      <c r="E262" s="103" t="s">
        <v>30</v>
      </c>
      <c r="F262" s="103" t="s">
        <v>352</v>
      </c>
      <c r="G262" s="103" t="s">
        <v>323</v>
      </c>
      <c r="L262" s="103" t="s">
        <v>308</v>
      </c>
      <c r="R262" s="14"/>
      <c r="Y262" s="111"/>
      <c r="Z262" s="111"/>
      <c r="AA262" s="111"/>
      <c r="AB262" s="111"/>
      <c r="AC262" s="111"/>
      <c r="AD262" s="111"/>
      <c r="AE262" s="111"/>
      <c r="AF262" s="111"/>
      <c r="AG262" s="111"/>
      <c r="AH262" s="111"/>
      <c r="AI262" s="111"/>
      <c r="AJ262" s="111"/>
      <c r="AK262" s="111"/>
    </row>
    <row r="263" spans="5:37">
      <c r="E263" s="104" t="s">
        <v>30</v>
      </c>
      <c r="F263" s="104" t="s">
        <v>352</v>
      </c>
      <c r="G263" s="104" t="s">
        <v>342</v>
      </c>
      <c r="H263" s="104"/>
      <c r="I263" s="104"/>
      <c r="J263" s="104"/>
      <c r="K263" s="104"/>
      <c r="L263" s="104" t="s">
        <v>308</v>
      </c>
      <c r="M263" s="104"/>
      <c r="N263" s="104"/>
      <c r="O263" s="104"/>
      <c r="P263" s="104"/>
      <c r="Q263" s="104"/>
      <c r="R263" s="99"/>
      <c r="S263" s="104"/>
      <c r="T263" s="104"/>
      <c r="U263" s="104"/>
      <c r="V263" s="104"/>
      <c r="W263" s="104"/>
      <c r="X263" s="104"/>
      <c r="Y263" s="111"/>
      <c r="Z263" s="111"/>
      <c r="AA263" s="111"/>
      <c r="AB263" s="111"/>
      <c r="AC263" s="111"/>
      <c r="AD263" s="111"/>
      <c r="AE263" s="111"/>
      <c r="AF263" s="111"/>
      <c r="AG263" s="111"/>
      <c r="AH263" s="111"/>
      <c r="AI263" s="111"/>
      <c r="AJ263" s="111"/>
      <c r="AK263" s="111"/>
    </row>
    <row r="264" spans="5:37">
      <c r="E264" s="103" t="s">
        <v>30</v>
      </c>
      <c r="F264" s="103" t="s">
        <v>239</v>
      </c>
      <c r="G264" s="103" t="s">
        <v>353</v>
      </c>
      <c r="L264" s="103" t="s">
        <v>304</v>
      </c>
      <c r="R264" s="14"/>
      <c r="Y264" s="111"/>
      <c r="Z264" s="111"/>
      <c r="AA264" s="111"/>
      <c r="AB264" s="111"/>
      <c r="AC264" s="111"/>
      <c r="AD264" s="111"/>
      <c r="AE264" s="111"/>
      <c r="AF264" s="111"/>
      <c r="AG264" s="111"/>
      <c r="AH264" s="111"/>
      <c r="AI264" s="111"/>
      <c r="AJ264" s="111"/>
      <c r="AK264" s="111"/>
    </row>
    <row r="265" spans="5:37">
      <c r="E265" s="103" t="s">
        <v>30</v>
      </c>
      <c r="F265" s="103" t="s">
        <v>239</v>
      </c>
      <c r="G265" s="103" t="s">
        <v>325</v>
      </c>
      <c r="L265" s="103" t="s">
        <v>304</v>
      </c>
      <c r="R265" s="14"/>
      <c r="Y265" s="111"/>
      <c r="Z265" s="111"/>
      <c r="AA265" s="111"/>
      <c r="AB265" s="111"/>
      <c r="AC265" s="111"/>
      <c r="AD265" s="111"/>
      <c r="AE265" s="111"/>
      <c r="AF265" s="111"/>
      <c r="AG265" s="111"/>
      <c r="AH265" s="111"/>
      <c r="AI265" s="111"/>
      <c r="AJ265" s="111"/>
      <c r="AK265" s="111"/>
    </row>
    <row r="266" spans="5:37">
      <c r="E266" s="103" t="s">
        <v>30</v>
      </c>
      <c r="F266" s="103" t="s">
        <v>239</v>
      </c>
      <c r="G266" s="103" t="s">
        <v>326</v>
      </c>
      <c r="L266" s="103" t="s">
        <v>304</v>
      </c>
      <c r="R266" s="14"/>
      <c r="Y266" s="111"/>
      <c r="Z266" s="111"/>
      <c r="AA266" s="111"/>
      <c r="AB266" s="111"/>
      <c r="AC266" s="111"/>
      <c r="AD266" s="111"/>
      <c r="AE266" s="111"/>
      <c r="AF266" s="111"/>
      <c r="AG266" s="111"/>
      <c r="AH266" s="111"/>
      <c r="AI266" s="111"/>
      <c r="AJ266" s="111"/>
      <c r="AK266" s="111"/>
    </row>
    <row r="267" spans="5:37">
      <c r="E267" s="103" t="s">
        <v>30</v>
      </c>
      <c r="F267" s="103" t="s">
        <v>239</v>
      </c>
      <c r="G267" s="103" t="s">
        <v>354</v>
      </c>
      <c r="L267" s="103" t="s">
        <v>304</v>
      </c>
      <c r="R267" s="14"/>
      <c r="Y267" s="111"/>
      <c r="Z267" s="111"/>
      <c r="AA267" s="111"/>
      <c r="AB267" s="111"/>
      <c r="AC267" s="111"/>
      <c r="AD267" s="111"/>
      <c r="AE267" s="111"/>
      <c r="AF267" s="111"/>
      <c r="AG267" s="111"/>
      <c r="AH267" s="111"/>
      <c r="AI267" s="111"/>
      <c r="AJ267" s="111"/>
      <c r="AK267" s="111"/>
    </row>
    <row r="268" spans="5:37">
      <c r="E268" s="104" t="s">
        <v>30</v>
      </c>
      <c r="F268" s="104" t="s">
        <v>239</v>
      </c>
      <c r="G268" s="104" t="s">
        <v>342</v>
      </c>
      <c r="H268" s="104"/>
      <c r="I268" s="104"/>
      <c r="J268" s="104"/>
      <c r="K268" s="104"/>
      <c r="L268" s="104" t="s">
        <v>304</v>
      </c>
      <c r="M268" s="104"/>
      <c r="N268" s="104"/>
      <c r="O268" s="104"/>
      <c r="P268" s="104"/>
      <c r="Q268" s="104"/>
      <c r="R268" s="99"/>
      <c r="S268" s="104"/>
      <c r="T268" s="104"/>
      <c r="U268" s="104"/>
      <c r="V268" s="104"/>
      <c r="W268" s="104"/>
      <c r="X268" s="104"/>
      <c r="Y268" s="111"/>
      <c r="Z268" s="111"/>
      <c r="AA268" s="111"/>
      <c r="AB268" s="111"/>
      <c r="AC268" s="111"/>
      <c r="AD268" s="111"/>
      <c r="AE268" s="111"/>
      <c r="AF268" s="111"/>
      <c r="AG268" s="111"/>
      <c r="AH268" s="111"/>
      <c r="AI268" s="111"/>
      <c r="AJ268" s="111"/>
      <c r="AK268" s="111"/>
    </row>
    <row r="269" spans="5:37">
      <c r="E269" s="103" t="s">
        <v>30</v>
      </c>
      <c r="F269" s="103" t="s">
        <v>330</v>
      </c>
      <c r="G269" s="103" t="s">
        <v>314</v>
      </c>
      <c r="L269" s="103" t="s">
        <v>304</v>
      </c>
      <c r="R269" s="14"/>
      <c r="Y269" s="111"/>
      <c r="Z269" s="111"/>
      <c r="AA269" s="111"/>
      <c r="AB269" s="111"/>
      <c r="AC269" s="111"/>
      <c r="AD269" s="111"/>
      <c r="AE269" s="111"/>
      <c r="AF269" s="111"/>
      <c r="AG269" s="111"/>
      <c r="AH269" s="111"/>
      <c r="AI269" s="111"/>
      <c r="AJ269" s="111"/>
      <c r="AK269" s="111"/>
    </row>
    <row r="270" spans="5:37">
      <c r="E270" s="103" t="s">
        <v>30</v>
      </c>
      <c r="F270" s="103" t="s">
        <v>330</v>
      </c>
      <c r="G270" s="103" t="s">
        <v>324</v>
      </c>
      <c r="L270" s="103" t="s">
        <v>304</v>
      </c>
      <c r="R270" s="14"/>
      <c r="Y270" s="111"/>
      <c r="Z270" s="111"/>
      <c r="AA270" s="111"/>
      <c r="AB270" s="111"/>
      <c r="AC270" s="111"/>
      <c r="AD270" s="111"/>
      <c r="AE270" s="111"/>
      <c r="AF270" s="111"/>
      <c r="AG270" s="111"/>
      <c r="AH270" s="111"/>
      <c r="AI270" s="111"/>
      <c r="AJ270" s="111"/>
      <c r="AK270" s="111"/>
    </row>
    <row r="271" spans="5:37">
      <c r="E271" s="103" t="s">
        <v>30</v>
      </c>
      <c r="F271" s="103" t="s">
        <v>330</v>
      </c>
      <c r="G271" s="103" t="s">
        <v>327</v>
      </c>
      <c r="L271" s="103" t="s">
        <v>304</v>
      </c>
      <c r="R271" s="14"/>
      <c r="Y271" s="111"/>
      <c r="Z271" s="111"/>
      <c r="AA271" s="111"/>
      <c r="AB271" s="111"/>
      <c r="AC271" s="111"/>
      <c r="AD271" s="111"/>
      <c r="AE271" s="111"/>
      <c r="AF271" s="111"/>
      <c r="AG271" s="111"/>
      <c r="AH271" s="111"/>
      <c r="AI271" s="111"/>
      <c r="AJ271" s="111"/>
      <c r="AK271" s="111"/>
    </row>
    <row r="272" spans="5:37">
      <c r="E272" s="103" t="s">
        <v>30</v>
      </c>
      <c r="F272" s="103" t="s">
        <v>330</v>
      </c>
      <c r="G272" s="103" t="s">
        <v>328</v>
      </c>
      <c r="L272" s="103" t="s">
        <v>304</v>
      </c>
      <c r="R272" s="14"/>
      <c r="Y272" s="111"/>
      <c r="Z272" s="111"/>
      <c r="AA272" s="111"/>
      <c r="AB272" s="111"/>
      <c r="AC272" s="111"/>
      <c r="AD272" s="111"/>
      <c r="AE272" s="111"/>
      <c r="AF272" s="111"/>
      <c r="AG272" s="111"/>
      <c r="AH272" s="111"/>
      <c r="AI272" s="111"/>
      <c r="AJ272" s="111"/>
      <c r="AK272" s="111"/>
    </row>
    <row r="273" spans="2:46">
      <c r="E273" s="104" t="s">
        <v>30</v>
      </c>
      <c r="F273" s="104" t="s">
        <v>330</v>
      </c>
      <c r="G273" s="104" t="s">
        <v>342</v>
      </c>
      <c r="H273" s="104"/>
      <c r="I273" s="104"/>
      <c r="J273" s="104"/>
      <c r="K273" s="104"/>
      <c r="L273" s="104" t="s">
        <v>304</v>
      </c>
      <c r="M273" s="104"/>
      <c r="N273" s="104"/>
      <c r="O273" s="104"/>
      <c r="P273" s="104"/>
      <c r="Q273" s="104"/>
      <c r="R273" s="99"/>
      <c r="S273" s="104"/>
      <c r="T273" s="104"/>
      <c r="U273" s="104"/>
      <c r="V273" s="104"/>
      <c r="W273" s="104"/>
      <c r="X273" s="104"/>
      <c r="Y273" s="111"/>
      <c r="Z273" s="111"/>
      <c r="AA273" s="111"/>
      <c r="AB273" s="111"/>
      <c r="AC273" s="111"/>
      <c r="AD273" s="111"/>
      <c r="AE273" s="111"/>
      <c r="AF273" s="111"/>
      <c r="AG273" s="111"/>
      <c r="AH273" s="111"/>
      <c r="AI273" s="111"/>
      <c r="AJ273" s="111"/>
      <c r="AK273" s="111"/>
    </row>
    <row r="274" spans="2:46">
      <c r="E274" s="103" t="s">
        <v>30</v>
      </c>
      <c r="F274" s="103" t="s">
        <v>329</v>
      </c>
      <c r="G274" s="103" t="s">
        <v>355</v>
      </c>
      <c r="L274" s="103" t="s">
        <v>304</v>
      </c>
      <c r="R274" s="14"/>
      <c r="Y274" s="111"/>
      <c r="Z274" s="111"/>
      <c r="AA274" s="111"/>
      <c r="AB274" s="111"/>
      <c r="AC274" s="111"/>
      <c r="AD274" s="111"/>
      <c r="AE274" s="111"/>
      <c r="AF274" s="111"/>
      <c r="AG274" s="111"/>
      <c r="AH274" s="111"/>
      <c r="AI274" s="111"/>
      <c r="AJ274" s="111"/>
      <c r="AK274" s="111"/>
    </row>
    <row r="275" spans="2:46">
      <c r="E275" s="103" t="s">
        <v>30</v>
      </c>
      <c r="F275" s="103" t="s">
        <v>329</v>
      </c>
      <c r="G275" s="103" t="s">
        <v>356</v>
      </c>
      <c r="L275" s="103" t="s">
        <v>304</v>
      </c>
      <c r="R275" s="14"/>
      <c r="Y275" s="111"/>
      <c r="Z275" s="111"/>
      <c r="AA275" s="111"/>
      <c r="AB275" s="111"/>
      <c r="AC275" s="111"/>
      <c r="AD275" s="111"/>
      <c r="AE275" s="111"/>
      <c r="AF275" s="111"/>
      <c r="AG275" s="111"/>
      <c r="AH275" s="111"/>
      <c r="AI275" s="111"/>
      <c r="AJ275" s="111"/>
      <c r="AK275" s="111"/>
    </row>
    <row r="276" spans="2:46">
      <c r="E276" s="103" t="s">
        <v>30</v>
      </c>
      <c r="F276" s="103" t="s">
        <v>329</v>
      </c>
      <c r="G276" s="103" t="s">
        <v>357</v>
      </c>
      <c r="L276" s="103" t="s">
        <v>304</v>
      </c>
      <c r="R276" s="14"/>
      <c r="Y276" s="111"/>
      <c r="Z276" s="111"/>
      <c r="AA276" s="111"/>
      <c r="AB276" s="111"/>
      <c r="AC276" s="111"/>
      <c r="AD276" s="111"/>
      <c r="AE276" s="111"/>
      <c r="AF276" s="111"/>
      <c r="AG276" s="111"/>
      <c r="AH276" s="111"/>
      <c r="AI276" s="111"/>
      <c r="AJ276" s="111"/>
      <c r="AK276" s="111"/>
    </row>
    <row r="277" spans="2:46">
      <c r="E277" s="104" t="s">
        <v>30</v>
      </c>
      <c r="F277" s="104" t="s">
        <v>329</v>
      </c>
      <c r="G277" s="104" t="s">
        <v>342</v>
      </c>
      <c r="H277" s="104"/>
      <c r="I277" s="104"/>
      <c r="J277" s="104"/>
      <c r="K277" s="104"/>
      <c r="L277" s="104" t="s">
        <v>304</v>
      </c>
      <c r="M277" s="104"/>
      <c r="N277" s="104"/>
      <c r="O277" s="104"/>
      <c r="P277" s="104"/>
      <c r="Q277" s="104"/>
      <c r="R277" s="99"/>
      <c r="S277" s="104"/>
      <c r="T277" s="104"/>
      <c r="U277" s="104"/>
      <c r="V277" s="104"/>
      <c r="W277" s="104"/>
      <c r="X277" s="104"/>
      <c r="Y277" s="111"/>
      <c r="Z277" s="111"/>
      <c r="AA277" s="111"/>
      <c r="AB277" s="111"/>
      <c r="AC277" s="111"/>
      <c r="AD277" s="111"/>
      <c r="AE277" s="111"/>
      <c r="AF277" s="111"/>
      <c r="AG277" s="111"/>
      <c r="AH277" s="111"/>
      <c r="AI277" s="111"/>
      <c r="AJ277" s="111"/>
      <c r="AK277" s="111"/>
    </row>
    <row r="279" spans="2:46" s="64" customFormat="1" ht="15">
      <c r="B279" s="109" t="s">
        <v>32</v>
      </c>
      <c r="C279" s="109"/>
      <c r="D279" s="109"/>
      <c r="E279" s="109"/>
      <c r="F279" s="109"/>
      <c r="G279" s="109"/>
      <c r="H279" s="109"/>
      <c r="I279" s="109"/>
      <c r="J279" s="109"/>
      <c r="K279" s="109"/>
      <c r="L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  <c r="Z279" s="109"/>
      <c r="AA279" s="109"/>
      <c r="AB279" s="109"/>
      <c r="AC279" s="109"/>
      <c r="AD279" s="109"/>
      <c r="AE279" s="109"/>
      <c r="AF279" s="109"/>
      <c r="AG279" s="109"/>
      <c r="AH279" s="109"/>
      <c r="AI279" s="109"/>
      <c r="AJ279" s="109"/>
      <c r="AK279" s="109"/>
      <c r="AL279" s="109"/>
      <c r="AM279" s="109"/>
      <c r="AN279" s="109"/>
      <c r="AO279" s="109"/>
      <c r="AP279" s="109"/>
      <c r="AQ279" s="109"/>
      <c r="AR279" s="109"/>
      <c r="AS279" s="109"/>
      <c r="AT279" s="109"/>
    </row>
    <row r="281" spans="2:46">
      <c r="E281" s="103" t="s">
        <v>32</v>
      </c>
      <c r="F281" s="103" t="s">
        <v>336</v>
      </c>
      <c r="G281" s="103" t="s">
        <v>337</v>
      </c>
      <c r="L281" s="103" t="s">
        <v>308</v>
      </c>
      <c r="R281" s="14"/>
      <c r="Y281" s="111"/>
      <c r="Z281" s="111"/>
      <c r="AA281" s="111"/>
      <c r="AB281" s="111"/>
      <c r="AC281" s="111"/>
      <c r="AD281" s="111"/>
      <c r="AE281" s="111"/>
      <c r="AF281" s="111"/>
      <c r="AG281" s="111"/>
      <c r="AH281" s="111"/>
      <c r="AI281" s="111"/>
      <c r="AJ281" s="111"/>
      <c r="AK281" s="111"/>
    </row>
    <row r="282" spans="2:46">
      <c r="E282" s="103" t="s">
        <v>32</v>
      </c>
      <c r="F282" s="103" t="s">
        <v>336</v>
      </c>
      <c r="G282" s="103" t="s">
        <v>338</v>
      </c>
      <c r="L282" s="103" t="s">
        <v>308</v>
      </c>
      <c r="R282" s="14"/>
      <c r="Y282" s="111"/>
      <c r="Z282" s="111"/>
      <c r="AA282" s="111"/>
      <c r="AB282" s="111"/>
      <c r="AC282" s="111"/>
      <c r="AD282" s="111"/>
      <c r="AE282" s="111"/>
      <c r="AF282" s="111"/>
      <c r="AG282" s="111"/>
      <c r="AH282" s="111"/>
      <c r="AI282" s="111"/>
      <c r="AJ282" s="111"/>
      <c r="AK282" s="111"/>
    </row>
    <row r="283" spans="2:46">
      <c r="E283" s="103" t="s">
        <v>32</v>
      </c>
      <c r="F283" s="103" t="s">
        <v>336</v>
      </c>
      <c r="G283" s="103" t="s">
        <v>339</v>
      </c>
      <c r="L283" s="103" t="s">
        <v>308</v>
      </c>
      <c r="R283" s="14"/>
      <c r="Y283" s="111"/>
      <c r="Z283" s="111"/>
      <c r="AA283" s="111"/>
      <c r="AB283" s="111"/>
      <c r="AC283" s="111"/>
      <c r="AD283" s="111"/>
      <c r="AE283" s="111"/>
      <c r="AF283" s="111"/>
      <c r="AG283" s="111"/>
      <c r="AH283" s="111"/>
      <c r="AI283" s="111"/>
      <c r="AJ283" s="111"/>
      <c r="AK283" s="111"/>
    </row>
    <row r="284" spans="2:46">
      <c r="E284" s="103" t="s">
        <v>32</v>
      </c>
      <c r="F284" s="103" t="s">
        <v>336</v>
      </c>
      <c r="G284" s="103" t="s">
        <v>340</v>
      </c>
      <c r="L284" s="103" t="s">
        <v>308</v>
      </c>
      <c r="R284" s="14"/>
      <c r="Y284" s="111"/>
      <c r="Z284" s="111"/>
      <c r="AA284" s="111"/>
      <c r="AB284" s="111"/>
      <c r="AC284" s="111"/>
      <c r="AD284" s="111"/>
      <c r="AE284" s="111"/>
      <c r="AF284" s="111"/>
      <c r="AG284" s="111"/>
      <c r="AH284" s="111"/>
      <c r="AI284" s="111"/>
      <c r="AJ284" s="111"/>
      <c r="AK284" s="111"/>
    </row>
    <row r="285" spans="2:46">
      <c r="E285" s="103" t="s">
        <v>32</v>
      </c>
      <c r="F285" s="103" t="s">
        <v>336</v>
      </c>
      <c r="G285" s="103" t="s">
        <v>341</v>
      </c>
      <c r="L285" s="103" t="s">
        <v>308</v>
      </c>
      <c r="R285" s="14"/>
      <c r="Y285" s="111"/>
      <c r="Z285" s="111"/>
      <c r="AA285" s="111"/>
      <c r="AB285" s="111"/>
      <c r="AC285" s="111"/>
      <c r="AD285" s="111"/>
      <c r="AE285" s="111"/>
      <c r="AF285" s="111"/>
      <c r="AG285" s="111"/>
      <c r="AH285" s="111"/>
      <c r="AI285" s="111"/>
      <c r="AJ285" s="111"/>
      <c r="AK285" s="111"/>
    </row>
    <row r="286" spans="2:46">
      <c r="E286" s="103" t="s">
        <v>32</v>
      </c>
      <c r="F286" s="103" t="s">
        <v>336</v>
      </c>
      <c r="G286" s="103" t="s">
        <v>309</v>
      </c>
      <c r="L286" s="103" t="s">
        <v>308</v>
      </c>
      <c r="R286" s="14"/>
      <c r="Y286" s="111"/>
      <c r="Z286" s="111"/>
      <c r="AA286" s="111"/>
      <c r="AB286" s="111"/>
      <c r="AC286" s="111"/>
      <c r="AD286" s="111"/>
      <c r="AE286" s="111"/>
      <c r="AF286" s="111"/>
      <c r="AG286" s="111"/>
      <c r="AH286" s="111"/>
      <c r="AI286" s="111"/>
      <c r="AJ286" s="111"/>
      <c r="AK286" s="111"/>
    </row>
    <row r="287" spans="2:46">
      <c r="E287" s="104" t="s">
        <v>32</v>
      </c>
      <c r="F287" s="104" t="s">
        <v>336</v>
      </c>
      <c r="G287" s="104" t="s">
        <v>342</v>
      </c>
      <c r="H287" s="104"/>
      <c r="I287" s="104"/>
      <c r="J287" s="104"/>
      <c r="K287" s="104"/>
      <c r="L287" s="104" t="s">
        <v>308</v>
      </c>
      <c r="M287" s="104"/>
      <c r="N287" s="104"/>
      <c r="O287" s="104"/>
      <c r="P287" s="104"/>
      <c r="Q287" s="104"/>
      <c r="R287" s="99"/>
      <c r="S287" s="104"/>
      <c r="T287" s="104"/>
      <c r="U287" s="104"/>
      <c r="V287" s="104"/>
      <c r="W287" s="104"/>
      <c r="X287" s="104"/>
      <c r="Y287" s="111"/>
      <c r="Z287" s="111"/>
      <c r="AA287" s="111"/>
      <c r="AB287" s="111"/>
      <c r="AC287" s="111"/>
      <c r="AD287" s="111"/>
      <c r="AE287" s="111"/>
      <c r="AF287" s="111"/>
      <c r="AG287" s="111"/>
      <c r="AH287" s="111"/>
      <c r="AI287" s="111"/>
      <c r="AJ287" s="111"/>
      <c r="AK287" s="111"/>
    </row>
    <row r="288" spans="2:46">
      <c r="E288" s="103" t="s">
        <v>32</v>
      </c>
      <c r="F288" s="103" t="s">
        <v>336</v>
      </c>
      <c r="G288" s="103" t="s">
        <v>343</v>
      </c>
      <c r="L288" s="103" t="s">
        <v>308</v>
      </c>
      <c r="R288" s="14"/>
      <c r="Y288" s="111"/>
      <c r="Z288" s="111"/>
      <c r="AA288" s="111"/>
      <c r="AB288" s="111"/>
      <c r="AC288" s="111"/>
      <c r="AD288" s="111"/>
      <c r="AE288" s="111"/>
      <c r="AF288" s="111"/>
      <c r="AG288" s="111"/>
      <c r="AH288" s="111"/>
      <c r="AI288" s="111"/>
      <c r="AJ288" s="111"/>
      <c r="AK288" s="111"/>
    </row>
    <row r="289" spans="5:37">
      <c r="E289" s="103" t="s">
        <v>32</v>
      </c>
      <c r="F289" s="103" t="s">
        <v>336</v>
      </c>
      <c r="G289" s="103" t="s">
        <v>344</v>
      </c>
      <c r="L289" s="103" t="s">
        <v>308</v>
      </c>
      <c r="R289" s="14"/>
      <c r="Y289" s="111"/>
      <c r="Z289" s="111"/>
      <c r="AA289" s="111"/>
      <c r="AB289" s="111"/>
      <c r="AC289" s="111"/>
      <c r="AD289" s="111"/>
      <c r="AE289" s="111"/>
      <c r="AF289" s="111"/>
      <c r="AG289" s="111"/>
      <c r="AH289" s="111"/>
      <c r="AI289" s="111"/>
      <c r="AJ289" s="111"/>
      <c r="AK289" s="111"/>
    </row>
    <row r="290" spans="5:37">
      <c r="E290" s="103" t="s">
        <v>32</v>
      </c>
      <c r="F290" s="103" t="s">
        <v>336</v>
      </c>
      <c r="G290" s="103" t="s">
        <v>345</v>
      </c>
      <c r="L290" s="103" t="s">
        <v>308</v>
      </c>
      <c r="R290" s="14"/>
      <c r="Y290" s="111"/>
      <c r="Z290" s="111"/>
      <c r="AA290" s="111"/>
      <c r="AB290" s="111"/>
      <c r="AC290" s="111"/>
      <c r="AD290" s="111"/>
      <c r="AE290" s="111"/>
      <c r="AF290" s="111"/>
      <c r="AG290" s="111"/>
      <c r="AH290" s="111"/>
      <c r="AI290" s="111"/>
      <c r="AJ290" s="111"/>
      <c r="AK290" s="111"/>
    </row>
    <row r="291" spans="5:37">
      <c r="E291" s="103" t="s">
        <v>32</v>
      </c>
      <c r="F291" s="103" t="s">
        <v>336</v>
      </c>
      <c r="G291" s="103" t="s">
        <v>310</v>
      </c>
      <c r="L291" s="103" t="s">
        <v>308</v>
      </c>
      <c r="R291" s="14"/>
      <c r="Y291" s="111"/>
      <c r="Z291" s="111"/>
      <c r="AA291" s="111"/>
      <c r="AB291" s="111"/>
      <c r="AC291" s="111"/>
      <c r="AD291" s="111"/>
      <c r="AE291" s="111"/>
      <c r="AF291" s="111"/>
      <c r="AG291" s="111"/>
      <c r="AH291" s="111"/>
      <c r="AI291" s="111"/>
      <c r="AJ291" s="111"/>
      <c r="AK291" s="111"/>
    </row>
    <row r="292" spans="5:37">
      <c r="E292" s="104" t="s">
        <v>32</v>
      </c>
      <c r="F292" s="104" t="s">
        <v>336</v>
      </c>
      <c r="G292" s="104" t="s">
        <v>342</v>
      </c>
      <c r="H292" s="104"/>
      <c r="I292" s="104"/>
      <c r="J292" s="104"/>
      <c r="K292" s="104"/>
      <c r="L292" s="104" t="s">
        <v>308</v>
      </c>
      <c r="M292" s="104"/>
      <c r="N292" s="104"/>
      <c r="O292" s="104"/>
      <c r="P292" s="104"/>
      <c r="Q292" s="104"/>
      <c r="R292" s="99"/>
      <c r="S292" s="104"/>
      <c r="T292" s="104"/>
      <c r="U292" s="104"/>
      <c r="V292" s="104"/>
      <c r="W292" s="104"/>
      <c r="X292" s="104"/>
      <c r="Y292" s="111"/>
      <c r="Z292" s="111"/>
      <c r="AA292" s="111"/>
      <c r="AB292" s="111"/>
      <c r="AC292" s="111"/>
      <c r="AD292" s="111"/>
      <c r="AE292" s="111"/>
      <c r="AF292" s="111"/>
      <c r="AG292" s="111"/>
      <c r="AH292" s="111"/>
      <c r="AI292" s="111"/>
      <c r="AJ292" s="111"/>
      <c r="AK292" s="111"/>
    </row>
    <row r="293" spans="5:37">
      <c r="E293" s="104" t="s">
        <v>32</v>
      </c>
      <c r="F293" s="104" t="s">
        <v>311</v>
      </c>
      <c r="G293" s="104" t="s">
        <v>311</v>
      </c>
      <c r="H293" s="104"/>
      <c r="I293" s="104"/>
      <c r="J293" s="104"/>
      <c r="K293" s="104"/>
      <c r="L293" s="104" t="s">
        <v>304</v>
      </c>
      <c r="M293" s="104"/>
      <c r="N293" s="104"/>
      <c r="O293" s="104"/>
      <c r="P293" s="104"/>
      <c r="Q293" s="104"/>
      <c r="R293" s="99"/>
      <c r="S293" s="104"/>
      <c r="T293" s="104"/>
      <c r="U293" s="104"/>
      <c r="V293" s="104"/>
      <c r="W293" s="104"/>
      <c r="X293" s="104"/>
      <c r="Y293" s="111"/>
      <c r="Z293" s="111"/>
      <c r="AA293" s="111"/>
      <c r="AB293" s="111"/>
      <c r="AC293" s="111"/>
      <c r="AD293" s="111"/>
      <c r="AE293" s="111"/>
      <c r="AF293" s="111"/>
      <c r="AG293" s="111"/>
      <c r="AH293" s="111"/>
      <c r="AI293" s="111"/>
      <c r="AJ293" s="111"/>
      <c r="AK293" s="111"/>
    </row>
    <row r="294" spans="5:37">
      <c r="E294" s="104" t="s">
        <v>32</v>
      </c>
      <c r="F294" s="104" t="s">
        <v>312</v>
      </c>
      <c r="G294" s="104" t="s">
        <v>312</v>
      </c>
      <c r="H294" s="104"/>
      <c r="I294" s="104"/>
      <c r="J294" s="104"/>
      <c r="K294" s="104"/>
      <c r="L294" s="104" t="s">
        <v>304</v>
      </c>
      <c r="M294" s="104"/>
      <c r="N294" s="104"/>
      <c r="O294" s="104"/>
      <c r="P294" s="104"/>
      <c r="Q294" s="104"/>
      <c r="R294" s="99"/>
      <c r="S294" s="104"/>
      <c r="T294" s="104"/>
      <c r="U294" s="104"/>
      <c r="V294" s="104"/>
      <c r="W294" s="104"/>
      <c r="X294" s="104"/>
      <c r="Y294" s="111"/>
      <c r="Z294" s="111"/>
      <c r="AA294" s="111"/>
      <c r="AB294" s="111"/>
      <c r="AC294" s="111"/>
      <c r="AD294" s="111"/>
      <c r="AE294" s="111"/>
      <c r="AF294" s="111"/>
      <c r="AG294" s="111"/>
      <c r="AH294" s="111"/>
      <c r="AI294" s="111"/>
      <c r="AJ294" s="111"/>
      <c r="AK294" s="111"/>
    </row>
    <row r="295" spans="5:37">
      <c r="E295" s="103" t="s">
        <v>32</v>
      </c>
      <c r="F295" s="103" t="s">
        <v>346</v>
      </c>
      <c r="G295" s="103" t="s">
        <v>347</v>
      </c>
      <c r="L295" s="103" t="s">
        <v>304</v>
      </c>
      <c r="R295" s="14"/>
      <c r="Y295" s="111"/>
      <c r="Z295" s="111"/>
      <c r="AA295" s="111"/>
      <c r="AB295" s="111"/>
      <c r="AC295" s="111"/>
      <c r="AD295" s="111"/>
      <c r="AE295" s="111"/>
      <c r="AF295" s="111"/>
      <c r="AG295" s="111"/>
      <c r="AH295" s="111"/>
      <c r="AI295" s="111"/>
      <c r="AJ295" s="111"/>
      <c r="AK295" s="111"/>
    </row>
    <row r="296" spans="5:37">
      <c r="E296" s="103" t="s">
        <v>32</v>
      </c>
      <c r="F296" s="103" t="s">
        <v>346</v>
      </c>
      <c r="G296" s="103" t="s">
        <v>348</v>
      </c>
      <c r="L296" s="103" t="s">
        <v>304</v>
      </c>
      <c r="R296" s="14"/>
      <c r="Y296" s="111"/>
      <c r="Z296" s="111"/>
      <c r="AA296" s="111"/>
      <c r="AB296" s="111"/>
      <c r="AC296" s="111"/>
      <c r="AD296" s="111"/>
      <c r="AE296" s="111"/>
      <c r="AF296" s="111"/>
      <c r="AG296" s="111"/>
      <c r="AH296" s="111"/>
      <c r="AI296" s="111"/>
      <c r="AJ296" s="111"/>
      <c r="AK296" s="111"/>
    </row>
    <row r="297" spans="5:37">
      <c r="E297" s="104" t="s">
        <v>32</v>
      </c>
      <c r="F297" s="104" t="s">
        <v>346</v>
      </c>
      <c r="G297" s="104" t="s">
        <v>342</v>
      </c>
      <c r="H297" s="104"/>
      <c r="I297" s="104"/>
      <c r="J297" s="104"/>
      <c r="K297" s="104"/>
      <c r="L297" s="104" t="s">
        <v>304</v>
      </c>
      <c r="M297" s="104"/>
      <c r="N297" s="104"/>
      <c r="O297" s="104"/>
      <c r="P297" s="104"/>
      <c r="Q297" s="104"/>
      <c r="R297" s="99"/>
      <c r="S297" s="104"/>
      <c r="T297" s="104"/>
      <c r="U297" s="104"/>
      <c r="V297" s="104"/>
      <c r="W297" s="104"/>
      <c r="X297" s="104"/>
      <c r="Y297" s="111"/>
      <c r="Z297" s="111"/>
      <c r="AA297" s="111"/>
      <c r="AB297" s="111"/>
      <c r="AC297" s="111"/>
      <c r="AD297" s="111"/>
      <c r="AE297" s="111"/>
      <c r="AF297" s="111"/>
      <c r="AG297" s="111"/>
      <c r="AH297" s="111"/>
      <c r="AI297" s="111"/>
      <c r="AJ297" s="111"/>
      <c r="AK297" s="111"/>
    </row>
    <row r="298" spans="5:37">
      <c r="E298" s="103" t="s">
        <v>32</v>
      </c>
      <c r="F298" s="103" t="s">
        <v>313</v>
      </c>
      <c r="G298" s="103" t="s">
        <v>313</v>
      </c>
      <c r="L298" s="103" t="s">
        <v>304</v>
      </c>
      <c r="R298" s="14"/>
      <c r="Y298" s="111"/>
      <c r="Z298" s="111"/>
      <c r="AA298" s="111"/>
      <c r="AB298" s="111"/>
      <c r="AC298" s="111"/>
      <c r="AD298" s="111"/>
      <c r="AE298" s="111"/>
      <c r="AF298" s="111"/>
      <c r="AG298" s="111"/>
      <c r="AH298" s="111"/>
      <c r="AI298" s="111"/>
      <c r="AJ298" s="111"/>
      <c r="AK298" s="111"/>
    </row>
    <row r="299" spans="5:37">
      <c r="E299" s="103" t="s">
        <v>32</v>
      </c>
      <c r="F299" s="103" t="s">
        <v>237</v>
      </c>
      <c r="G299" s="103" t="s">
        <v>332</v>
      </c>
      <c r="L299" s="103" t="s">
        <v>304</v>
      </c>
      <c r="R299" s="14"/>
      <c r="Y299" s="111"/>
      <c r="Z299" s="111"/>
      <c r="AA299" s="111"/>
      <c r="AB299" s="111"/>
      <c r="AC299" s="111"/>
      <c r="AD299" s="111"/>
      <c r="AE299" s="111"/>
      <c r="AF299" s="111"/>
      <c r="AG299" s="111"/>
      <c r="AH299" s="111"/>
      <c r="AI299" s="111"/>
      <c r="AJ299" s="111"/>
      <c r="AK299" s="111"/>
    </row>
    <row r="300" spans="5:37">
      <c r="E300" s="103" t="s">
        <v>32</v>
      </c>
      <c r="F300" s="103" t="s">
        <v>237</v>
      </c>
      <c r="G300" s="103" t="s">
        <v>333</v>
      </c>
      <c r="L300" s="103" t="s">
        <v>304</v>
      </c>
      <c r="R300" s="14"/>
      <c r="Y300" s="111"/>
      <c r="Z300" s="111"/>
      <c r="AA300" s="111"/>
      <c r="AB300" s="111"/>
      <c r="AC300" s="111"/>
      <c r="AD300" s="111"/>
      <c r="AE300" s="111"/>
      <c r="AF300" s="111"/>
      <c r="AG300" s="111"/>
      <c r="AH300" s="111"/>
      <c r="AI300" s="111"/>
      <c r="AJ300" s="111"/>
      <c r="AK300" s="111"/>
    </row>
    <row r="301" spans="5:37">
      <c r="E301" s="103" t="s">
        <v>32</v>
      </c>
      <c r="F301" s="103" t="s">
        <v>237</v>
      </c>
      <c r="G301" s="103" t="s">
        <v>334</v>
      </c>
      <c r="L301" s="103" t="s">
        <v>304</v>
      </c>
      <c r="R301" s="14"/>
      <c r="Y301" s="111"/>
      <c r="Z301" s="111"/>
      <c r="AA301" s="111"/>
      <c r="AB301" s="111"/>
      <c r="AC301" s="111"/>
      <c r="AD301" s="111"/>
      <c r="AE301" s="111"/>
      <c r="AF301" s="111"/>
      <c r="AG301" s="111"/>
      <c r="AH301" s="111"/>
      <c r="AI301" s="111"/>
      <c r="AJ301" s="111"/>
      <c r="AK301" s="111"/>
    </row>
    <row r="302" spans="5:37">
      <c r="E302" s="103" t="s">
        <v>32</v>
      </c>
      <c r="F302" s="103" t="s">
        <v>237</v>
      </c>
      <c r="G302" s="103" t="s">
        <v>349</v>
      </c>
      <c r="L302" s="103" t="s">
        <v>304</v>
      </c>
      <c r="R302" s="14"/>
      <c r="Y302" s="111"/>
      <c r="Z302" s="111"/>
      <c r="AA302" s="111"/>
      <c r="AB302" s="111"/>
      <c r="AC302" s="111"/>
      <c r="AD302" s="111"/>
      <c r="AE302" s="111"/>
      <c r="AF302" s="111"/>
      <c r="AG302" s="111"/>
      <c r="AH302" s="111"/>
      <c r="AI302" s="111"/>
      <c r="AJ302" s="111"/>
      <c r="AK302" s="111"/>
    </row>
    <row r="303" spans="5:37">
      <c r="E303" s="103" t="s">
        <v>32</v>
      </c>
      <c r="F303" s="103" t="s">
        <v>237</v>
      </c>
      <c r="G303" s="103" t="s">
        <v>306</v>
      </c>
      <c r="L303" s="103" t="s">
        <v>304</v>
      </c>
      <c r="R303" s="14"/>
      <c r="Y303" s="111"/>
      <c r="Z303" s="111"/>
      <c r="AA303" s="111"/>
      <c r="AB303" s="111"/>
      <c r="AC303" s="111"/>
      <c r="AD303" s="111"/>
      <c r="AE303" s="111"/>
      <c r="AF303" s="111"/>
      <c r="AG303" s="111"/>
      <c r="AH303" s="111"/>
      <c r="AI303" s="111"/>
      <c r="AJ303" s="111"/>
      <c r="AK303" s="111"/>
    </row>
    <row r="304" spans="5:37">
      <c r="E304" s="103" t="s">
        <v>32</v>
      </c>
      <c r="F304" s="103" t="s">
        <v>237</v>
      </c>
      <c r="G304" s="103" t="s">
        <v>307</v>
      </c>
      <c r="L304" s="103" t="s">
        <v>304</v>
      </c>
      <c r="R304" s="14"/>
      <c r="Y304" s="111"/>
      <c r="Z304" s="111"/>
      <c r="AA304" s="111"/>
      <c r="AB304" s="111"/>
      <c r="AC304" s="111"/>
      <c r="AD304" s="111"/>
      <c r="AE304" s="111"/>
      <c r="AF304" s="111"/>
      <c r="AG304" s="111"/>
      <c r="AH304" s="111"/>
      <c r="AI304" s="111"/>
      <c r="AJ304" s="111"/>
      <c r="AK304" s="111"/>
    </row>
    <row r="305" spans="5:37">
      <c r="E305" s="103" t="s">
        <v>32</v>
      </c>
      <c r="F305" s="103" t="s">
        <v>237</v>
      </c>
      <c r="G305" s="103" t="s">
        <v>350</v>
      </c>
      <c r="R305" s="14"/>
      <c r="Y305" s="111"/>
      <c r="Z305" s="111"/>
      <c r="AA305" s="111"/>
      <c r="AB305" s="111"/>
      <c r="AC305" s="111"/>
      <c r="AD305" s="111"/>
      <c r="AE305" s="111"/>
      <c r="AF305" s="111"/>
      <c r="AG305" s="111"/>
      <c r="AH305" s="111"/>
      <c r="AI305" s="111"/>
      <c r="AJ305" s="111"/>
      <c r="AK305" s="111"/>
    </row>
    <row r="306" spans="5:37">
      <c r="E306" s="103" t="s">
        <v>32</v>
      </c>
      <c r="F306" s="103" t="s">
        <v>237</v>
      </c>
      <c r="G306" s="103" t="s">
        <v>351</v>
      </c>
      <c r="R306" s="14"/>
      <c r="Y306" s="111"/>
      <c r="Z306" s="111"/>
      <c r="AA306" s="111"/>
      <c r="AB306" s="111"/>
      <c r="AC306" s="111"/>
      <c r="AD306" s="111"/>
      <c r="AE306" s="111"/>
      <c r="AF306" s="111"/>
      <c r="AG306" s="111"/>
      <c r="AH306" s="111"/>
      <c r="AI306" s="111"/>
      <c r="AJ306" s="111"/>
      <c r="AK306" s="111"/>
    </row>
    <row r="307" spans="5:37">
      <c r="E307" s="104" t="s">
        <v>32</v>
      </c>
      <c r="F307" s="104" t="s">
        <v>237</v>
      </c>
      <c r="G307" s="104" t="s">
        <v>342</v>
      </c>
      <c r="H307" s="104"/>
      <c r="I307" s="104"/>
      <c r="J307" s="104"/>
      <c r="K307" s="104"/>
      <c r="L307" s="104" t="s">
        <v>304</v>
      </c>
      <c r="M307" s="104"/>
      <c r="N307" s="104"/>
      <c r="O307" s="104"/>
      <c r="P307" s="104"/>
      <c r="Q307" s="104"/>
      <c r="R307" s="99"/>
      <c r="S307" s="104"/>
      <c r="T307" s="104"/>
      <c r="U307" s="104"/>
      <c r="V307" s="104"/>
      <c r="W307" s="104"/>
      <c r="X307" s="104"/>
      <c r="Y307" s="111"/>
      <c r="Z307" s="111"/>
      <c r="AA307" s="111"/>
      <c r="AB307" s="111"/>
      <c r="AC307" s="111"/>
      <c r="AD307" s="111"/>
      <c r="AE307" s="111"/>
      <c r="AF307" s="111"/>
      <c r="AG307" s="111"/>
      <c r="AH307" s="111"/>
      <c r="AI307" s="111"/>
      <c r="AJ307" s="111"/>
      <c r="AK307" s="111"/>
    </row>
    <row r="308" spans="5:37">
      <c r="E308" s="103" t="s">
        <v>32</v>
      </c>
      <c r="F308" s="103" t="s">
        <v>352</v>
      </c>
      <c r="G308" s="103" t="s">
        <v>315</v>
      </c>
      <c r="L308" s="103" t="s">
        <v>308</v>
      </c>
      <c r="R308" s="14"/>
      <c r="Y308" s="111"/>
      <c r="Z308" s="111"/>
      <c r="AA308" s="111"/>
      <c r="AB308" s="111"/>
      <c r="AC308" s="111"/>
      <c r="AD308" s="111"/>
      <c r="AE308" s="111"/>
      <c r="AF308" s="111"/>
      <c r="AG308" s="111"/>
      <c r="AH308" s="111"/>
      <c r="AI308" s="111"/>
      <c r="AJ308" s="111"/>
      <c r="AK308" s="111"/>
    </row>
    <row r="309" spans="5:37">
      <c r="E309" s="103" t="s">
        <v>32</v>
      </c>
      <c r="F309" s="103" t="s">
        <v>352</v>
      </c>
      <c r="G309" s="103" t="s">
        <v>316</v>
      </c>
      <c r="L309" s="103" t="s">
        <v>308</v>
      </c>
      <c r="R309" s="14"/>
      <c r="Y309" s="111"/>
      <c r="Z309" s="111"/>
      <c r="AA309" s="111"/>
      <c r="AB309" s="111"/>
      <c r="AC309" s="111"/>
      <c r="AD309" s="111"/>
      <c r="AE309" s="111"/>
      <c r="AF309" s="111"/>
      <c r="AG309" s="111"/>
      <c r="AH309" s="111"/>
      <c r="AI309" s="111"/>
      <c r="AJ309" s="111"/>
      <c r="AK309" s="111"/>
    </row>
    <row r="310" spans="5:37">
      <c r="E310" s="103" t="s">
        <v>32</v>
      </c>
      <c r="F310" s="103" t="s">
        <v>352</v>
      </c>
      <c r="G310" s="103" t="s">
        <v>317</v>
      </c>
      <c r="L310" s="103" t="s">
        <v>308</v>
      </c>
      <c r="R310" s="14"/>
      <c r="Y310" s="111"/>
      <c r="Z310" s="111"/>
      <c r="AA310" s="111"/>
      <c r="AB310" s="111"/>
      <c r="AC310" s="111"/>
      <c r="AD310" s="111"/>
      <c r="AE310" s="111"/>
      <c r="AF310" s="111"/>
      <c r="AG310" s="111"/>
      <c r="AH310" s="111"/>
      <c r="AI310" s="111"/>
      <c r="AJ310" s="111"/>
      <c r="AK310" s="111"/>
    </row>
    <row r="311" spans="5:37">
      <c r="E311" s="103" t="s">
        <v>32</v>
      </c>
      <c r="F311" s="103" t="s">
        <v>352</v>
      </c>
      <c r="G311" s="103" t="s">
        <v>318</v>
      </c>
      <c r="L311" s="103" t="s">
        <v>308</v>
      </c>
      <c r="R311" s="14"/>
      <c r="Y311" s="111"/>
      <c r="Z311" s="111"/>
      <c r="AA311" s="111"/>
      <c r="AB311" s="111"/>
      <c r="AC311" s="111"/>
      <c r="AD311" s="111"/>
      <c r="AE311" s="111"/>
      <c r="AF311" s="111"/>
      <c r="AG311" s="111"/>
      <c r="AH311" s="111"/>
      <c r="AI311" s="111"/>
      <c r="AJ311" s="111"/>
      <c r="AK311" s="111"/>
    </row>
    <row r="312" spans="5:37">
      <c r="E312" s="103" t="s">
        <v>32</v>
      </c>
      <c r="F312" s="103" t="s">
        <v>352</v>
      </c>
      <c r="G312" s="103" t="s">
        <v>319</v>
      </c>
      <c r="L312" s="103" t="s">
        <v>308</v>
      </c>
      <c r="R312" s="14"/>
      <c r="Y312" s="111"/>
      <c r="Z312" s="111"/>
      <c r="AA312" s="111"/>
      <c r="AB312" s="111"/>
      <c r="AC312" s="111"/>
      <c r="AD312" s="111"/>
      <c r="AE312" s="111"/>
      <c r="AF312" s="111"/>
      <c r="AG312" s="111"/>
      <c r="AH312" s="111"/>
      <c r="AI312" s="111"/>
      <c r="AJ312" s="111"/>
      <c r="AK312" s="111"/>
    </row>
    <row r="313" spans="5:37">
      <c r="E313" s="103" t="s">
        <v>32</v>
      </c>
      <c r="F313" s="103" t="s">
        <v>352</v>
      </c>
      <c r="G313" s="103" t="s">
        <v>320</v>
      </c>
      <c r="L313" s="103" t="s">
        <v>308</v>
      </c>
      <c r="R313" s="14"/>
      <c r="Y313" s="111"/>
      <c r="Z313" s="111"/>
      <c r="AA313" s="111"/>
      <c r="AB313" s="111"/>
      <c r="AC313" s="111"/>
      <c r="AD313" s="111"/>
      <c r="AE313" s="111"/>
      <c r="AF313" s="111"/>
      <c r="AG313" s="111"/>
      <c r="AH313" s="111"/>
      <c r="AI313" s="111"/>
      <c r="AJ313" s="111"/>
      <c r="AK313" s="111"/>
    </row>
    <row r="314" spans="5:37">
      <c r="E314" s="103" t="s">
        <v>32</v>
      </c>
      <c r="F314" s="103" t="s">
        <v>352</v>
      </c>
      <c r="G314" s="103" t="s">
        <v>321</v>
      </c>
      <c r="L314" s="103" t="s">
        <v>308</v>
      </c>
      <c r="R314" s="14"/>
      <c r="Y314" s="111"/>
      <c r="Z314" s="111"/>
      <c r="AA314" s="111"/>
      <c r="AB314" s="111"/>
      <c r="AC314" s="111"/>
      <c r="AD314" s="111"/>
      <c r="AE314" s="111"/>
      <c r="AF314" s="111"/>
      <c r="AG314" s="111"/>
      <c r="AH314" s="111"/>
      <c r="AI314" s="111"/>
      <c r="AJ314" s="111"/>
      <c r="AK314" s="111"/>
    </row>
    <row r="315" spans="5:37">
      <c r="E315" s="103" t="s">
        <v>32</v>
      </c>
      <c r="F315" s="103" t="s">
        <v>352</v>
      </c>
      <c r="G315" s="103" t="s">
        <v>322</v>
      </c>
      <c r="L315" s="103" t="s">
        <v>308</v>
      </c>
      <c r="R315" s="14"/>
      <c r="Y315" s="111"/>
      <c r="Z315" s="111"/>
      <c r="AA315" s="111"/>
      <c r="AB315" s="111"/>
      <c r="AC315" s="111"/>
      <c r="AD315" s="111"/>
      <c r="AE315" s="111"/>
      <c r="AF315" s="111"/>
      <c r="AG315" s="111"/>
      <c r="AH315" s="111"/>
      <c r="AI315" s="111"/>
      <c r="AJ315" s="111"/>
      <c r="AK315" s="111"/>
    </row>
    <row r="316" spans="5:37">
      <c r="E316" s="103" t="s">
        <v>32</v>
      </c>
      <c r="F316" s="103" t="s">
        <v>352</v>
      </c>
      <c r="G316" s="103" t="s">
        <v>323</v>
      </c>
      <c r="L316" s="103" t="s">
        <v>308</v>
      </c>
      <c r="R316" s="14"/>
      <c r="Y316" s="111"/>
      <c r="Z316" s="111"/>
      <c r="AA316" s="111"/>
      <c r="AB316" s="111"/>
      <c r="AC316" s="111"/>
      <c r="AD316" s="111"/>
      <c r="AE316" s="111"/>
      <c r="AF316" s="111"/>
      <c r="AG316" s="111"/>
      <c r="AH316" s="111"/>
      <c r="AI316" s="111"/>
      <c r="AJ316" s="111"/>
      <c r="AK316" s="111"/>
    </row>
    <row r="317" spans="5:37">
      <c r="E317" s="104" t="s">
        <v>32</v>
      </c>
      <c r="F317" s="104" t="s">
        <v>352</v>
      </c>
      <c r="G317" s="104" t="s">
        <v>342</v>
      </c>
      <c r="H317" s="104"/>
      <c r="I317" s="104"/>
      <c r="J317" s="104"/>
      <c r="K317" s="104"/>
      <c r="L317" s="104" t="s">
        <v>308</v>
      </c>
      <c r="M317" s="104"/>
      <c r="N317" s="104"/>
      <c r="O317" s="104"/>
      <c r="P317" s="104"/>
      <c r="Q317" s="104"/>
      <c r="R317" s="99"/>
      <c r="S317" s="104"/>
      <c r="T317" s="104"/>
      <c r="U317" s="104"/>
      <c r="V317" s="104"/>
      <c r="W317" s="104"/>
      <c r="X317" s="104"/>
      <c r="Y317" s="111"/>
      <c r="Z317" s="111"/>
      <c r="AA317" s="111"/>
      <c r="AB317" s="111"/>
      <c r="AC317" s="111"/>
      <c r="AD317" s="111"/>
      <c r="AE317" s="111"/>
      <c r="AF317" s="111"/>
      <c r="AG317" s="111"/>
      <c r="AH317" s="111"/>
      <c r="AI317" s="111"/>
      <c r="AJ317" s="111"/>
      <c r="AK317" s="111"/>
    </row>
    <row r="318" spans="5:37">
      <c r="E318" s="103" t="s">
        <v>32</v>
      </c>
      <c r="F318" s="103" t="s">
        <v>239</v>
      </c>
      <c r="G318" s="103" t="s">
        <v>353</v>
      </c>
      <c r="L318" s="103" t="s">
        <v>304</v>
      </c>
      <c r="R318" s="14"/>
      <c r="Y318" s="111"/>
      <c r="Z318" s="111"/>
      <c r="AA318" s="111"/>
      <c r="AB318" s="111"/>
      <c r="AC318" s="111"/>
      <c r="AD318" s="111"/>
      <c r="AE318" s="111"/>
      <c r="AF318" s="111"/>
      <c r="AG318" s="111"/>
      <c r="AH318" s="111"/>
      <c r="AI318" s="111"/>
      <c r="AJ318" s="111"/>
      <c r="AK318" s="111"/>
    </row>
    <row r="319" spans="5:37">
      <c r="E319" s="103" t="s">
        <v>32</v>
      </c>
      <c r="F319" s="103" t="s">
        <v>239</v>
      </c>
      <c r="G319" s="103" t="s">
        <v>325</v>
      </c>
      <c r="L319" s="103" t="s">
        <v>304</v>
      </c>
      <c r="R319" s="14"/>
      <c r="Y319" s="111"/>
      <c r="Z319" s="111"/>
      <c r="AA319" s="111"/>
      <c r="AB319" s="111"/>
      <c r="AC319" s="111"/>
      <c r="AD319" s="111"/>
      <c r="AE319" s="111"/>
      <c r="AF319" s="111"/>
      <c r="AG319" s="111"/>
      <c r="AH319" s="111"/>
      <c r="AI319" s="111"/>
      <c r="AJ319" s="111"/>
      <c r="AK319" s="111"/>
    </row>
    <row r="320" spans="5:37">
      <c r="E320" s="103" t="s">
        <v>32</v>
      </c>
      <c r="F320" s="103" t="s">
        <v>239</v>
      </c>
      <c r="G320" s="103" t="s">
        <v>326</v>
      </c>
      <c r="L320" s="103" t="s">
        <v>304</v>
      </c>
      <c r="R320" s="14"/>
      <c r="Y320" s="111"/>
      <c r="Z320" s="111"/>
      <c r="AA320" s="111"/>
      <c r="AB320" s="111"/>
      <c r="AC320" s="111"/>
      <c r="AD320" s="111"/>
      <c r="AE320" s="111"/>
      <c r="AF320" s="111"/>
      <c r="AG320" s="111"/>
      <c r="AH320" s="111"/>
      <c r="AI320" s="111"/>
      <c r="AJ320" s="111"/>
      <c r="AK320" s="111"/>
    </row>
    <row r="321" spans="2:46">
      <c r="E321" s="103" t="s">
        <v>32</v>
      </c>
      <c r="F321" s="103" t="s">
        <v>239</v>
      </c>
      <c r="G321" s="103" t="s">
        <v>354</v>
      </c>
      <c r="L321" s="103" t="s">
        <v>304</v>
      </c>
      <c r="R321" s="14"/>
      <c r="Y321" s="111"/>
      <c r="Z321" s="111"/>
      <c r="AA321" s="111"/>
      <c r="AB321" s="111"/>
      <c r="AC321" s="111"/>
      <c r="AD321" s="111"/>
      <c r="AE321" s="111"/>
      <c r="AF321" s="111"/>
      <c r="AG321" s="111"/>
      <c r="AH321" s="111"/>
      <c r="AI321" s="111"/>
      <c r="AJ321" s="111"/>
      <c r="AK321" s="111"/>
    </row>
    <row r="322" spans="2:46">
      <c r="E322" s="104" t="s">
        <v>32</v>
      </c>
      <c r="F322" s="104" t="s">
        <v>239</v>
      </c>
      <c r="G322" s="104" t="s">
        <v>342</v>
      </c>
      <c r="H322" s="104"/>
      <c r="I322" s="104"/>
      <c r="J322" s="104"/>
      <c r="K322" s="104"/>
      <c r="L322" s="104" t="s">
        <v>304</v>
      </c>
      <c r="M322" s="104"/>
      <c r="N322" s="104"/>
      <c r="O322" s="104"/>
      <c r="P322" s="104"/>
      <c r="Q322" s="104"/>
      <c r="R322" s="99"/>
      <c r="S322" s="104"/>
      <c r="T322" s="104"/>
      <c r="U322" s="104"/>
      <c r="V322" s="104"/>
      <c r="W322" s="104"/>
      <c r="X322" s="104"/>
      <c r="Y322" s="111"/>
      <c r="Z322" s="111"/>
      <c r="AA322" s="111"/>
      <c r="AB322" s="111"/>
      <c r="AC322" s="111"/>
      <c r="AD322" s="111"/>
      <c r="AE322" s="111"/>
      <c r="AF322" s="111"/>
      <c r="AG322" s="111"/>
      <c r="AH322" s="111"/>
      <c r="AI322" s="111"/>
      <c r="AJ322" s="111"/>
      <c r="AK322" s="111"/>
    </row>
    <row r="323" spans="2:46">
      <c r="E323" s="103" t="s">
        <v>32</v>
      </c>
      <c r="F323" s="103" t="s">
        <v>330</v>
      </c>
      <c r="G323" s="103" t="s">
        <v>314</v>
      </c>
      <c r="L323" s="103" t="s">
        <v>304</v>
      </c>
      <c r="R323" s="14"/>
      <c r="Y323" s="111"/>
      <c r="Z323" s="111"/>
      <c r="AA323" s="111"/>
      <c r="AB323" s="111"/>
      <c r="AC323" s="111"/>
      <c r="AD323" s="111"/>
      <c r="AE323" s="111"/>
      <c r="AF323" s="111"/>
      <c r="AG323" s="111"/>
      <c r="AH323" s="111"/>
      <c r="AI323" s="111"/>
      <c r="AJ323" s="111"/>
      <c r="AK323" s="111"/>
    </row>
    <row r="324" spans="2:46">
      <c r="E324" s="103" t="s">
        <v>32</v>
      </c>
      <c r="F324" s="103" t="s">
        <v>330</v>
      </c>
      <c r="G324" s="103" t="s">
        <v>324</v>
      </c>
      <c r="L324" s="103" t="s">
        <v>304</v>
      </c>
      <c r="R324" s="14"/>
      <c r="Y324" s="111"/>
      <c r="Z324" s="111"/>
      <c r="AA324" s="111"/>
      <c r="AB324" s="111"/>
      <c r="AC324" s="111"/>
      <c r="AD324" s="111"/>
      <c r="AE324" s="111"/>
      <c r="AF324" s="111"/>
      <c r="AG324" s="111"/>
      <c r="AH324" s="111"/>
      <c r="AI324" s="111"/>
      <c r="AJ324" s="111"/>
      <c r="AK324" s="111"/>
    </row>
    <row r="325" spans="2:46">
      <c r="E325" s="103" t="s">
        <v>32</v>
      </c>
      <c r="F325" s="103" t="s">
        <v>330</v>
      </c>
      <c r="G325" s="103" t="s">
        <v>327</v>
      </c>
      <c r="L325" s="103" t="s">
        <v>304</v>
      </c>
      <c r="R325" s="14"/>
      <c r="Y325" s="111"/>
      <c r="Z325" s="111"/>
      <c r="AA325" s="111"/>
      <c r="AB325" s="111"/>
      <c r="AC325" s="111"/>
      <c r="AD325" s="111"/>
      <c r="AE325" s="111"/>
      <c r="AF325" s="111"/>
      <c r="AG325" s="111"/>
      <c r="AH325" s="111"/>
      <c r="AI325" s="111"/>
      <c r="AJ325" s="111"/>
      <c r="AK325" s="111"/>
    </row>
    <row r="326" spans="2:46">
      <c r="E326" s="103" t="s">
        <v>32</v>
      </c>
      <c r="F326" s="103" t="s">
        <v>330</v>
      </c>
      <c r="G326" s="103" t="s">
        <v>328</v>
      </c>
      <c r="L326" s="103" t="s">
        <v>304</v>
      </c>
      <c r="R326" s="14"/>
      <c r="Y326" s="111"/>
      <c r="Z326" s="111"/>
      <c r="AA326" s="111"/>
      <c r="AB326" s="111"/>
      <c r="AC326" s="111"/>
      <c r="AD326" s="111"/>
      <c r="AE326" s="111"/>
      <c r="AF326" s="111"/>
      <c r="AG326" s="111"/>
      <c r="AH326" s="111"/>
      <c r="AI326" s="111"/>
      <c r="AJ326" s="111"/>
      <c r="AK326" s="111"/>
    </row>
    <row r="327" spans="2:46">
      <c r="E327" s="104" t="s">
        <v>32</v>
      </c>
      <c r="F327" s="104" t="s">
        <v>330</v>
      </c>
      <c r="G327" s="104" t="s">
        <v>342</v>
      </c>
      <c r="H327" s="104"/>
      <c r="I327" s="104"/>
      <c r="J327" s="104"/>
      <c r="K327" s="104"/>
      <c r="L327" s="104" t="s">
        <v>304</v>
      </c>
      <c r="M327" s="104"/>
      <c r="N327" s="104"/>
      <c r="O327" s="104"/>
      <c r="P327" s="104"/>
      <c r="Q327" s="104"/>
      <c r="R327" s="99"/>
      <c r="S327" s="104"/>
      <c r="T327" s="104"/>
      <c r="U327" s="104"/>
      <c r="V327" s="104"/>
      <c r="W327" s="104"/>
      <c r="X327" s="104"/>
      <c r="Y327" s="111"/>
      <c r="Z327" s="111"/>
      <c r="AA327" s="111"/>
      <c r="AB327" s="111"/>
      <c r="AC327" s="111"/>
      <c r="AD327" s="111"/>
      <c r="AE327" s="111"/>
      <c r="AF327" s="111"/>
      <c r="AG327" s="111"/>
      <c r="AH327" s="111"/>
      <c r="AI327" s="111"/>
      <c r="AJ327" s="111"/>
      <c r="AK327" s="111"/>
    </row>
    <row r="328" spans="2:46">
      <c r="E328" s="103" t="s">
        <v>32</v>
      </c>
      <c r="F328" s="103" t="s">
        <v>329</v>
      </c>
      <c r="G328" s="103" t="s">
        <v>355</v>
      </c>
      <c r="L328" s="103" t="s">
        <v>304</v>
      </c>
      <c r="R328" s="14"/>
      <c r="Y328" s="111"/>
      <c r="Z328" s="111"/>
      <c r="AA328" s="111"/>
      <c r="AB328" s="111"/>
      <c r="AC328" s="111"/>
      <c r="AD328" s="111"/>
      <c r="AE328" s="111"/>
      <c r="AF328" s="111"/>
      <c r="AG328" s="111"/>
      <c r="AH328" s="111"/>
      <c r="AI328" s="111"/>
      <c r="AJ328" s="111"/>
      <c r="AK328" s="111"/>
    </row>
    <row r="329" spans="2:46">
      <c r="E329" s="103" t="s">
        <v>32</v>
      </c>
      <c r="F329" s="103" t="s">
        <v>329</v>
      </c>
      <c r="G329" s="103" t="s">
        <v>356</v>
      </c>
      <c r="L329" s="103" t="s">
        <v>304</v>
      </c>
      <c r="R329" s="14"/>
      <c r="Y329" s="111"/>
      <c r="Z329" s="111"/>
      <c r="AA329" s="111"/>
      <c r="AB329" s="111"/>
      <c r="AC329" s="111"/>
      <c r="AD329" s="111"/>
      <c r="AE329" s="111"/>
      <c r="AF329" s="111"/>
      <c r="AG329" s="111"/>
      <c r="AH329" s="111"/>
      <c r="AI329" s="111"/>
      <c r="AJ329" s="111"/>
      <c r="AK329" s="111"/>
    </row>
    <row r="330" spans="2:46">
      <c r="E330" s="103" t="s">
        <v>32</v>
      </c>
      <c r="F330" s="103" t="s">
        <v>329</v>
      </c>
      <c r="G330" s="103" t="s">
        <v>357</v>
      </c>
      <c r="L330" s="103" t="s">
        <v>304</v>
      </c>
      <c r="R330" s="14"/>
      <c r="Y330" s="111"/>
      <c r="Z330" s="111"/>
      <c r="AA330" s="111"/>
      <c r="AB330" s="111"/>
      <c r="AC330" s="111"/>
      <c r="AD330" s="111"/>
      <c r="AE330" s="111"/>
      <c r="AF330" s="111"/>
      <c r="AG330" s="111"/>
      <c r="AH330" s="111"/>
      <c r="AI330" s="111"/>
      <c r="AJ330" s="111"/>
      <c r="AK330" s="111"/>
    </row>
    <row r="331" spans="2:46">
      <c r="E331" s="104" t="s">
        <v>32</v>
      </c>
      <c r="F331" s="104" t="s">
        <v>329</v>
      </c>
      <c r="G331" s="104" t="s">
        <v>342</v>
      </c>
      <c r="H331" s="104"/>
      <c r="I331" s="104"/>
      <c r="J331" s="104"/>
      <c r="K331" s="104"/>
      <c r="L331" s="104" t="s">
        <v>304</v>
      </c>
      <c r="M331" s="104"/>
      <c r="N331" s="104"/>
      <c r="O331" s="104"/>
      <c r="P331" s="104"/>
      <c r="Q331" s="104"/>
      <c r="R331" s="99"/>
      <c r="S331" s="104"/>
      <c r="T331" s="104"/>
      <c r="U331" s="104"/>
      <c r="V331" s="104"/>
      <c r="W331" s="104"/>
      <c r="X331" s="104"/>
      <c r="Y331" s="111"/>
      <c r="Z331" s="111"/>
      <c r="AA331" s="111"/>
      <c r="AB331" s="111"/>
      <c r="AC331" s="111"/>
      <c r="AD331" s="111"/>
      <c r="AE331" s="111"/>
      <c r="AF331" s="111"/>
      <c r="AG331" s="111"/>
      <c r="AH331" s="111"/>
      <c r="AI331" s="111"/>
      <c r="AJ331" s="111"/>
      <c r="AK331" s="111"/>
    </row>
    <row r="333" spans="2:46" s="64" customFormat="1" ht="15">
      <c r="B333" s="109" t="s">
        <v>34</v>
      </c>
      <c r="C333" s="109"/>
      <c r="D333" s="109"/>
      <c r="E333" s="109"/>
      <c r="F333" s="109"/>
      <c r="G333" s="109"/>
      <c r="H333" s="109"/>
      <c r="I333" s="109"/>
      <c r="J333" s="109"/>
      <c r="K333" s="109"/>
      <c r="L333" s="109"/>
      <c r="M333" s="109"/>
      <c r="N333" s="109"/>
      <c r="O333" s="109"/>
      <c r="P333" s="109"/>
      <c r="Q333" s="109"/>
      <c r="R333" s="109"/>
      <c r="S333" s="109"/>
      <c r="T333" s="109"/>
      <c r="U333" s="109"/>
      <c r="V333" s="109"/>
      <c r="W333" s="109"/>
      <c r="X333" s="109"/>
      <c r="Y333" s="109"/>
      <c r="Z333" s="109"/>
      <c r="AA333" s="109"/>
      <c r="AB333" s="109"/>
      <c r="AC333" s="109"/>
      <c r="AD333" s="109"/>
      <c r="AE333" s="109"/>
      <c r="AF333" s="109"/>
      <c r="AG333" s="109"/>
      <c r="AH333" s="109"/>
      <c r="AI333" s="109"/>
      <c r="AJ333" s="109"/>
      <c r="AK333" s="109"/>
      <c r="AL333" s="109"/>
      <c r="AM333" s="109"/>
      <c r="AN333" s="109"/>
      <c r="AO333" s="109"/>
      <c r="AP333" s="109"/>
      <c r="AQ333" s="109"/>
      <c r="AR333" s="109"/>
      <c r="AS333" s="109"/>
      <c r="AT333" s="109"/>
    </row>
    <row r="335" spans="2:46">
      <c r="E335" s="103" t="s">
        <v>34</v>
      </c>
      <c r="F335" s="103" t="s">
        <v>336</v>
      </c>
      <c r="G335" s="103" t="s">
        <v>337</v>
      </c>
      <c r="L335" s="103" t="s">
        <v>308</v>
      </c>
      <c r="R335" s="14"/>
      <c r="Y335" s="111"/>
      <c r="Z335" s="111"/>
      <c r="AA335" s="111"/>
      <c r="AB335" s="111"/>
      <c r="AC335" s="111"/>
      <c r="AD335" s="111"/>
      <c r="AE335" s="111"/>
      <c r="AF335" s="111"/>
      <c r="AG335" s="111"/>
      <c r="AH335" s="111"/>
      <c r="AI335" s="111"/>
      <c r="AJ335" s="111"/>
      <c r="AK335" s="111"/>
    </row>
    <row r="336" spans="2:46">
      <c r="E336" s="103" t="s">
        <v>34</v>
      </c>
      <c r="F336" s="103" t="s">
        <v>336</v>
      </c>
      <c r="G336" s="103" t="s">
        <v>338</v>
      </c>
      <c r="L336" s="103" t="s">
        <v>308</v>
      </c>
      <c r="R336" s="14"/>
      <c r="Y336" s="111"/>
      <c r="Z336" s="111"/>
      <c r="AA336" s="111"/>
      <c r="AB336" s="111"/>
      <c r="AC336" s="111"/>
      <c r="AD336" s="111"/>
      <c r="AE336" s="111"/>
      <c r="AF336" s="111"/>
      <c r="AG336" s="111"/>
      <c r="AH336" s="111"/>
      <c r="AI336" s="111"/>
      <c r="AJ336" s="111"/>
      <c r="AK336" s="111"/>
    </row>
    <row r="337" spans="5:37">
      <c r="E337" s="103" t="s">
        <v>34</v>
      </c>
      <c r="F337" s="103" t="s">
        <v>336</v>
      </c>
      <c r="G337" s="103" t="s">
        <v>339</v>
      </c>
      <c r="L337" s="103" t="s">
        <v>308</v>
      </c>
      <c r="R337" s="14"/>
      <c r="Y337" s="111"/>
      <c r="Z337" s="111"/>
      <c r="AA337" s="111"/>
      <c r="AB337" s="111"/>
      <c r="AC337" s="111"/>
      <c r="AD337" s="111"/>
      <c r="AE337" s="111"/>
      <c r="AF337" s="111"/>
      <c r="AG337" s="111"/>
      <c r="AH337" s="111"/>
      <c r="AI337" s="111"/>
      <c r="AJ337" s="111"/>
      <c r="AK337" s="111"/>
    </row>
    <row r="338" spans="5:37">
      <c r="E338" s="103" t="s">
        <v>34</v>
      </c>
      <c r="F338" s="103" t="s">
        <v>336</v>
      </c>
      <c r="G338" s="103" t="s">
        <v>340</v>
      </c>
      <c r="L338" s="103" t="s">
        <v>308</v>
      </c>
      <c r="R338" s="14"/>
      <c r="Y338" s="111"/>
      <c r="Z338" s="111"/>
      <c r="AA338" s="111"/>
      <c r="AB338" s="111"/>
      <c r="AC338" s="111"/>
      <c r="AD338" s="111"/>
      <c r="AE338" s="111"/>
      <c r="AF338" s="111"/>
      <c r="AG338" s="111"/>
      <c r="AH338" s="111"/>
      <c r="AI338" s="111"/>
      <c r="AJ338" s="111"/>
      <c r="AK338" s="111"/>
    </row>
    <row r="339" spans="5:37">
      <c r="E339" s="103" t="s">
        <v>34</v>
      </c>
      <c r="F339" s="103" t="s">
        <v>336</v>
      </c>
      <c r="G339" s="103" t="s">
        <v>341</v>
      </c>
      <c r="L339" s="103" t="s">
        <v>308</v>
      </c>
      <c r="R339" s="14"/>
      <c r="Y339" s="111"/>
      <c r="Z339" s="111"/>
      <c r="AA339" s="111"/>
      <c r="AB339" s="111"/>
      <c r="AC339" s="111"/>
      <c r="AD339" s="111"/>
      <c r="AE339" s="111"/>
      <c r="AF339" s="111"/>
      <c r="AG339" s="111"/>
      <c r="AH339" s="111"/>
      <c r="AI339" s="111"/>
      <c r="AJ339" s="111"/>
      <c r="AK339" s="111"/>
    </row>
    <row r="340" spans="5:37">
      <c r="E340" s="103" t="s">
        <v>34</v>
      </c>
      <c r="F340" s="103" t="s">
        <v>336</v>
      </c>
      <c r="G340" s="103" t="s">
        <v>309</v>
      </c>
      <c r="L340" s="103" t="s">
        <v>308</v>
      </c>
      <c r="R340" s="14"/>
      <c r="Y340" s="111"/>
      <c r="Z340" s="111"/>
      <c r="AA340" s="111"/>
      <c r="AB340" s="111"/>
      <c r="AC340" s="111"/>
      <c r="AD340" s="111"/>
      <c r="AE340" s="111"/>
      <c r="AF340" s="111"/>
      <c r="AG340" s="111"/>
      <c r="AH340" s="111"/>
      <c r="AI340" s="111"/>
      <c r="AJ340" s="111"/>
      <c r="AK340" s="111"/>
    </row>
    <row r="341" spans="5:37">
      <c r="E341" s="104" t="s">
        <v>34</v>
      </c>
      <c r="F341" s="104" t="s">
        <v>336</v>
      </c>
      <c r="G341" s="104" t="s">
        <v>342</v>
      </c>
      <c r="H341" s="104"/>
      <c r="I341" s="104"/>
      <c r="J341" s="104"/>
      <c r="K341" s="104"/>
      <c r="L341" s="104" t="s">
        <v>308</v>
      </c>
      <c r="M341" s="104"/>
      <c r="N341" s="104"/>
      <c r="O341" s="104"/>
      <c r="P341" s="104"/>
      <c r="Q341" s="104"/>
      <c r="R341" s="99"/>
      <c r="S341" s="104"/>
      <c r="T341" s="104"/>
      <c r="U341" s="104"/>
      <c r="V341" s="104"/>
      <c r="W341" s="104"/>
      <c r="X341" s="104"/>
      <c r="Y341" s="111"/>
      <c r="Z341" s="111"/>
      <c r="AA341" s="111"/>
      <c r="AB341" s="111"/>
      <c r="AC341" s="111"/>
      <c r="AD341" s="111"/>
      <c r="AE341" s="111"/>
      <c r="AF341" s="111"/>
      <c r="AG341" s="111"/>
      <c r="AH341" s="111"/>
      <c r="AI341" s="111"/>
      <c r="AJ341" s="111"/>
      <c r="AK341" s="111"/>
    </row>
    <row r="342" spans="5:37">
      <c r="E342" s="103" t="s">
        <v>34</v>
      </c>
      <c r="F342" s="103" t="s">
        <v>336</v>
      </c>
      <c r="G342" s="103" t="s">
        <v>343</v>
      </c>
      <c r="L342" s="103" t="s">
        <v>308</v>
      </c>
      <c r="R342" s="14"/>
      <c r="Y342" s="111"/>
      <c r="Z342" s="111"/>
      <c r="AA342" s="111"/>
      <c r="AB342" s="111"/>
      <c r="AC342" s="111"/>
      <c r="AD342" s="111"/>
      <c r="AE342" s="111"/>
      <c r="AF342" s="111"/>
      <c r="AG342" s="111"/>
      <c r="AH342" s="111"/>
      <c r="AI342" s="111"/>
      <c r="AJ342" s="111"/>
      <c r="AK342" s="111"/>
    </row>
    <row r="343" spans="5:37">
      <c r="E343" s="103" t="s">
        <v>34</v>
      </c>
      <c r="F343" s="103" t="s">
        <v>336</v>
      </c>
      <c r="G343" s="103" t="s">
        <v>344</v>
      </c>
      <c r="L343" s="103" t="s">
        <v>308</v>
      </c>
      <c r="R343" s="14"/>
      <c r="Y343" s="111"/>
      <c r="Z343" s="111"/>
      <c r="AA343" s="111"/>
      <c r="AB343" s="111"/>
      <c r="AC343" s="111"/>
      <c r="AD343" s="111"/>
      <c r="AE343" s="111"/>
      <c r="AF343" s="111"/>
      <c r="AG343" s="111"/>
      <c r="AH343" s="111"/>
      <c r="AI343" s="111"/>
      <c r="AJ343" s="111"/>
      <c r="AK343" s="111"/>
    </row>
    <row r="344" spans="5:37">
      <c r="E344" s="103" t="s">
        <v>34</v>
      </c>
      <c r="F344" s="103" t="s">
        <v>336</v>
      </c>
      <c r="G344" s="103" t="s">
        <v>345</v>
      </c>
      <c r="L344" s="103" t="s">
        <v>308</v>
      </c>
      <c r="R344" s="14"/>
      <c r="Y344" s="111"/>
      <c r="Z344" s="111"/>
      <c r="AA344" s="111"/>
      <c r="AB344" s="111"/>
      <c r="AC344" s="111"/>
      <c r="AD344" s="111"/>
      <c r="AE344" s="111"/>
      <c r="AF344" s="111"/>
      <c r="AG344" s="111"/>
      <c r="AH344" s="111"/>
      <c r="AI344" s="111"/>
      <c r="AJ344" s="111"/>
      <c r="AK344" s="111"/>
    </row>
    <row r="345" spans="5:37">
      <c r="E345" s="103" t="s">
        <v>34</v>
      </c>
      <c r="F345" s="103" t="s">
        <v>336</v>
      </c>
      <c r="G345" s="103" t="s">
        <v>310</v>
      </c>
      <c r="L345" s="103" t="s">
        <v>308</v>
      </c>
      <c r="R345" s="14"/>
      <c r="Y345" s="111"/>
      <c r="Z345" s="111"/>
      <c r="AA345" s="111"/>
      <c r="AB345" s="111"/>
      <c r="AC345" s="111"/>
      <c r="AD345" s="111"/>
      <c r="AE345" s="111"/>
      <c r="AF345" s="111"/>
      <c r="AG345" s="111"/>
      <c r="AH345" s="111"/>
      <c r="AI345" s="111"/>
      <c r="AJ345" s="111"/>
      <c r="AK345" s="111"/>
    </row>
    <row r="346" spans="5:37">
      <c r="E346" s="104" t="s">
        <v>34</v>
      </c>
      <c r="F346" s="104" t="s">
        <v>336</v>
      </c>
      <c r="G346" s="104" t="s">
        <v>342</v>
      </c>
      <c r="H346" s="104"/>
      <c r="I346" s="104"/>
      <c r="J346" s="104"/>
      <c r="K346" s="104"/>
      <c r="L346" s="104" t="s">
        <v>308</v>
      </c>
      <c r="M346" s="104"/>
      <c r="N346" s="104"/>
      <c r="O346" s="104"/>
      <c r="P346" s="104"/>
      <c r="Q346" s="104"/>
      <c r="R346" s="99"/>
      <c r="S346" s="104"/>
      <c r="T346" s="104"/>
      <c r="U346" s="104"/>
      <c r="V346" s="104"/>
      <c r="W346" s="104"/>
      <c r="X346" s="104"/>
      <c r="Y346" s="111"/>
      <c r="Z346" s="111"/>
      <c r="AA346" s="111"/>
      <c r="AB346" s="111"/>
      <c r="AC346" s="111"/>
      <c r="AD346" s="111"/>
      <c r="AE346" s="111"/>
      <c r="AF346" s="111"/>
      <c r="AG346" s="111"/>
      <c r="AH346" s="111"/>
      <c r="AI346" s="111"/>
      <c r="AJ346" s="111"/>
      <c r="AK346" s="111"/>
    </row>
    <row r="347" spans="5:37">
      <c r="E347" s="104" t="s">
        <v>34</v>
      </c>
      <c r="F347" s="104" t="s">
        <v>311</v>
      </c>
      <c r="G347" s="104" t="s">
        <v>311</v>
      </c>
      <c r="H347" s="104"/>
      <c r="I347" s="104"/>
      <c r="J347" s="104"/>
      <c r="K347" s="104"/>
      <c r="L347" s="104" t="s">
        <v>304</v>
      </c>
      <c r="M347" s="104"/>
      <c r="N347" s="104"/>
      <c r="O347" s="104"/>
      <c r="P347" s="104"/>
      <c r="Q347" s="104"/>
      <c r="R347" s="99"/>
      <c r="S347" s="104"/>
      <c r="T347" s="104"/>
      <c r="U347" s="104"/>
      <c r="V347" s="104"/>
      <c r="W347" s="104"/>
      <c r="X347" s="104"/>
      <c r="Y347" s="111"/>
      <c r="Z347" s="111"/>
      <c r="AA347" s="111"/>
      <c r="AB347" s="111"/>
      <c r="AC347" s="111"/>
      <c r="AD347" s="111"/>
      <c r="AE347" s="111"/>
      <c r="AF347" s="111"/>
      <c r="AG347" s="111"/>
      <c r="AH347" s="111"/>
      <c r="AI347" s="111"/>
      <c r="AJ347" s="111"/>
      <c r="AK347" s="111"/>
    </row>
    <row r="348" spans="5:37">
      <c r="E348" s="104" t="s">
        <v>34</v>
      </c>
      <c r="F348" s="104" t="s">
        <v>312</v>
      </c>
      <c r="G348" s="104" t="s">
        <v>312</v>
      </c>
      <c r="H348" s="104"/>
      <c r="I348" s="104"/>
      <c r="J348" s="104"/>
      <c r="K348" s="104"/>
      <c r="L348" s="104" t="s">
        <v>304</v>
      </c>
      <c r="M348" s="104"/>
      <c r="N348" s="104"/>
      <c r="O348" s="104"/>
      <c r="P348" s="104"/>
      <c r="Q348" s="104"/>
      <c r="R348" s="99"/>
      <c r="S348" s="104"/>
      <c r="T348" s="104"/>
      <c r="U348" s="104"/>
      <c r="V348" s="104"/>
      <c r="W348" s="104"/>
      <c r="X348" s="104"/>
      <c r="Y348" s="111"/>
      <c r="Z348" s="111"/>
      <c r="AA348" s="111"/>
      <c r="AB348" s="111"/>
      <c r="AC348" s="111"/>
      <c r="AD348" s="111"/>
      <c r="AE348" s="111"/>
      <c r="AF348" s="111"/>
      <c r="AG348" s="111"/>
      <c r="AH348" s="111"/>
      <c r="AI348" s="111"/>
      <c r="AJ348" s="111"/>
      <c r="AK348" s="111"/>
    </row>
    <row r="349" spans="5:37">
      <c r="E349" s="103" t="s">
        <v>34</v>
      </c>
      <c r="F349" s="103" t="s">
        <v>346</v>
      </c>
      <c r="G349" s="103" t="s">
        <v>347</v>
      </c>
      <c r="L349" s="103" t="s">
        <v>304</v>
      </c>
      <c r="R349" s="14"/>
      <c r="Y349" s="111"/>
      <c r="Z349" s="111"/>
      <c r="AA349" s="111"/>
      <c r="AB349" s="111"/>
      <c r="AC349" s="111"/>
      <c r="AD349" s="111"/>
      <c r="AE349" s="111"/>
      <c r="AF349" s="111"/>
      <c r="AG349" s="111"/>
      <c r="AH349" s="111"/>
      <c r="AI349" s="111"/>
      <c r="AJ349" s="111"/>
      <c r="AK349" s="111"/>
    </row>
    <row r="350" spans="5:37">
      <c r="E350" s="103" t="s">
        <v>34</v>
      </c>
      <c r="F350" s="103" t="s">
        <v>346</v>
      </c>
      <c r="G350" s="103" t="s">
        <v>348</v>
      </c>
      <c r="L350" s="103" t="s">
        <v>304</v>
      </c>
      <c r="R350" s="14"/>
      <c r="Y350" s="111"/>
      <c r="Z350" s="111"/>
      <c r="AA350" s="111"/>
      <c r="AB350" s="111"/>
      <c r="AC350" s="111"/>
      <c r="AD350" s="111"/>
      <c r="AE350" s="111"/>
      <c r="AF350" s="111"/>
      <c r="AG350" s="111"/>
      <c r="AH350" s="111"/>
      <c r="AI350" s="111"/>
      <c r="AJ350" s="111"/>
      <c r="AK350" s="111"/>
    </row>
    <row r="351" spans="5:37">
      <c r="E351" s="104" t="s">
        <v>34</v>
      </c>
      <c r="F351" s="104" t="s">
        <v>346</v>
      </c>
      <c r="G351" s="104" t="s">
        <v>342</v>
      </c>
      <c r="H351" s="104"/>
      <c r="I351" s="104"/>
      <c r="J351" s="104"/>
      <c r="K351" s="104"/>
      <c r="L351" s="104" t="s">
        <v>304</v>
      </c>
      <c r="M351" s="104"/>
      <c r="N351" s="104"/>
      <c r="O351" s="104"/>
      <c r="P351" s="104"/>
      <c r="Q351" s="104"/>
      <c r="R351" s="99"/>
      <c r="S351" s="104"/>
      <c r="T351" s="104"/>
      <c r="U351" s="104"/>
      <c r="V351" s="104"/>
      <c r="W351" s="104"/>
      <c r="X351" s="104"/>
      <c r="Y351" s="111"/>
      <c r="Z351" s="111"/>
      <c r="AA351" s="111"/>
      <c r="AB351" s="111"/>
      <c r="AC351" s="111"/>
      <c r="AD351" s="111"/>
      <c r="AE351" s="111"/>
      <c r="AF351" s="111"/>
      <c r="AG351" s="111"/>
      <c r="AH351" s="111"/>
      <c r="AI351" s="111"/>
      <c r="AJ351" s="111"/>
      <c r="AK351" s="111"/>
    </row>
    <row r="352" spans="5:37">
      <c r="E352" s="103" t="s">
        <v>34</v>
      </c>
      <c r="F352" s="103" t="s">
        <v>313</v>
      </c>
      <c r="G352" s="103" t="s">
        <v>313</v>
      </c>
      <c r="L352" s="103" t="s">
        <v>304</v>
      </c>
      <c r="R352" s="14"/>
      <c r="Y352" s="111"/>
      <c r="Z352" s="111"/>
      <c r="AA352" s="111"/>
      <c r="AB352" s="111"/>
      <c r="AC352" s="111"/>
      <c r="AD352" s="111"/>
      <c r="AE352" s="111"/>
      <c r="AF352" s="111"/>
      <c r="AG352" s="111"/>
      <c r="AH352" s="111"/>
      <c r="AI352" s="111"/>
      <c r="AJ352" s="111"/>
      <c r="AK352" s="111"/>
    </row>
    <row r="353" spans="5:37">
      <c r="E353" s="103" t="s">
        <v>34</v>
      </c>
      <c r="F353" s="103" t="s">
        <v>237</v>
      </c>
      <c r="G353" s="103" t="s">
        <v>332</v>
      </c>
      <c r="L353" s="103" t="s">
        <v>304</v>
      </c>
      <c r="R353" s="14"/>
      <c r="Y353" s="111"/>
      <c r="Z353" s="111"/>
      <c r="AA353" s="111"/>
      <c r="AB353" s="111"/>
      <c r="AC353" s="111"/>
      <c r="AD353" s="111"/>
      <c r="AE353" s="111"/>
      <c r="AF353" s="111"/>
      <c r="AG353" s="111"/>
      <c r="AH353" s="111"/>
      <c r="AI353" s="111"/>
      <c r="AJ353" s="111"/>
      <c r="AK353" s="111"/>
    </row>
    <row r="354" spans="5:37">
      <c r="E354" s="103" t="s">
        <v>34</v>
      </c>
      <c r="F354" s="103" t="s">
        <v>237</v>
      </c>
      <c r="G354" s="103" t="s">
        <v>333</v>
      </c>
      <c r="L354" s="103" t="s">
        <v>304</v>
      </c>
      <c r="R354" s="14"/>
      <c r="Y354" s="111"/>
      <c r="Z354" s="111"/>
      <c r="AA354" s="111"/>
      <c r="AB354" s="111"/>
      <c r="AC354" s="111"/>
      <c r="AD354" s="111"/>
      <c r="AE354" s="111"/>
      <c r="AF354" s="111"/>
      <c r="AG354" s="111"/>
      <c r="AH354" s="111"/>
      <c r="AI354" s="111"/>
      <c r="AJ354" s="111"/>
      <c r="AK354" s="111"/>
    </row>
    <row r="355" spans="5:37">
      <c r="E355" s="103" t="s">
        <v>34</v>
      </c>
      <c r="F355" s="103" t="s">
        <v>237</v>
      </c>
      <c r="G355" s="103" t="s">
        <v>334</v>
      </c>
      <c r="L355" s="103" t="s">
        <v>304</v>
      </c>
      <c r="R355" s="14"/>
      <c r="Y355" s="111"/>
      <c r="Z355" s="111"/>
      <c r="AA355" s="111"/>
      <c r="AB355" s="111"/>
      <c r="AC355" s="111"/>
      <c r="AD355" s="111"/>
      <c r="AE355" s="111"/>
      <c r="AF355" s="111"/>
      <c r="AG355" s="111"/>
      <c r="AH355" s="111"/>
      <c r="AI355" s="111"/>
      <c r="AJ355" s="111"/>
      <c r="AK355" s="111"/>
    </row>
    <row r="356" spans="5:37">
      <c r="E356" s="103" t="s">
        <v>34</v>
      </c>
      <c r="F356" s="103" t="s">
        <v>237</v>
      </c>
      <c r="G356" s="103" t="s">
        <v>349</v>
      </c>
      <c r="L356" s="103" t="s">
        <v>304</v>
      </c>
      <c r="R356" s="14"/>
      <c r="Y356" s="111"/>
      <c r="Z356" s="111"/>
      <c r="AA356" s="111"/>
      <c r="AB356" s="111"/>
      <c r="AC356" s="111"/>
      <c r="AD356" s="111"/>
      <c r="AE356" s="111"/>
      <c r="AF356" s="111"/>
      <c r="AG356" s="111"/>
      <c r="AH356" s="111"/>
      <c r="AI356" s="111"/>
      <c r="AJ356" s="111"/>
      <c r="AK356" s="111"/>
    </row>
    <row r="357" spans="5:37">
      <c r="E357" s="103" t="s">
        <v>34</v>
      </c>
      <c r="F357" s="103" t="s">
        <v>237</v>
      </c>
      <c r="G357" s="103" t="s">
        <v>306</v>
      </c>
      <c r="L357" s="103" t="s">
        <v>304</v>
      </c>
      <c r="R357" s="14"/>
      <c r="Y357" s="111"/>
      <c r="Z357" s="111"/>
      <c r="AA357" s="111"/>
      <c r="AB357" s="111"/>
      <c r="AC357" s="111"/>
      <c r="AD357" s="111"/>
      <c r="AE357" s="111"/>
      <c r="AF357" s="111"/>
      <c r="AG357" s="111"/>
      <c r="AH357" s="111"/>
      <c r="AI357" s="111"/>
      <c r="AJ357" s="111"/>
      <c r="AK357" s="111"/>
    </row>
    <row r="358" spans="5:37">
      <c r="E358" s="103" t="s">
        <v>34</v>
      </c>
      <c r="F358" s="103" t="s">
        <v>237</v>
      </c>
      <c r="G358" s="103" t="s">
        <v>307</v>
      </c>
      <c r="L358" s="103" t="s">
        <v>304</v>
      </c>
      <c r="R358" s="14"/>
      <c r="Y358" s="111"/>
      <c r="Z358" s="111"/>
      <c r="AA358" s="111"/>
      <c r="AB358" s="111"/>
      <c r="AC358" s="111"/>
      <c r="AD358" s="111"/>
      <c r="AE358" s="111"/>
      <c r="AF358" s="111"/>
      <c r="AG358" s="111"/>
      <c r="AH358" s="111"/>
      <c r="AI358" s="111"/>
      <c r="AJ358" s="111"/>
      <c r="AK358" s="111"/>
    </row>
    <row r="359" spans="5:37">
      <c r="E359" s="103" t="s">
        <v>34</v>
      </c>
      <c r="F359" s="103" t="s">
        <v>237</v>
      </c>
      <c r="G359" s="103" t="s">
        <v>350</v>
      </c>
      <c r="R359" s="14"/>
      <c r="Y359" s="111"/>
      <c r="Z359" s="111"/>
      <c r="AA359" s="111"/>
      <c r="AB359" s="111"/>
      <c r="AC359" s="111"/>
      <c r="AD359" s="111"/>
      <c r="AE359" s="111"/>
      <c r="AF359" s="111"/>
      <c r="AG359" s="111"/>
      <c r="AH359" s="111"/>
      <c r="AI359" s="111"/>
      <c r="AJ359" s="111"/>
      <c r="AK359" s="111"/>
    </row>
    <row r="360" spans="5:37">
      <c r="E360" s="103" t="s">
        <v>34</v>
      </c>
      <c r="F360" s="103" t="s">
        <v>237</v>
      </c>
      <c r="G360" s="103" t="s">
        <v>351</v>
      </c>
      <c r="R360" s="14"/>
      <c r="Y360" s="111"/>
      <c r="Z360" s="111"/>
      <c r="AA360" s="111"/>
      <c r="AB360" s="111"/>
      <c r="AC360" s="111"/>
      <c r="AD360" s="111"/>
      <c r="AE360" s="111"/>
      <c r="AF360" s="111"/>
      <c r="AG360" s="111"/>
      <c r="AH360" s="111"/>
      <c r="AI360" s="111"/>
      <c r="AJ360" s="111"/>
      <c r="AK360" s="111"/>
    </row>
    <row r="361" spans="5:37">
      <c r="E361" s="104" t="s">
        <v>34</v>
      </c>
      <c r="F361" s="104" t="s">
        <v>237</v>
      </c>
      <c r="G361" s="104" t="s">
        <v>342</v>
      </c>
      <c r="H361" s="104"/>
      <c r="I361" s="104"/>
      <c r="J361" s="104"/>
      <c r="K361" s="104"/>
      <c r="L361" s="104" t="s">
        <v>304</v>
      </c>
      <c r="M361" s="104"/>
      <c r="N361" s="104"/>
      <c r="O361" s="104"/>
      <c r="P361" s="104"/>
      <c r="Q361" s="104"/>
      <c r="R361" s="99"/>
      <c r="S361" s="104"/>
      <c r="T361" s="104"/>
      <c r="U361" s="104"/>
      <c r="V361" s="104"/>
      <c r="W361" s="104"/>
      <c r="X361" s="104"/>
      <c r="Y361" s="111"/>
      <c r="Z361" s="111"/>
      <c r="AA361" s="111"/>
      <c r="AB361" s="111"/>
      <c r="AC361" s="111"/>
      <c r="AD361" s="111"/>
      <c r="AE361" s="111"/>
      <c r="AF361" s="111"/>
      <c r="AG361" s="111"/>
      <c r="AH361" s="111"/>
      <c r="AI361" s="111"/>
      <c r="AJ361" s="111"/>
      <c r="AK361" s="111"/>
    </row>
    <row r="362" spans="5:37">
      <c r="E362" s="103" t="s">
        <v>34</v>
      </c>
      <c r="F362" s="103" t="s">
        <v>352</v>
      </c>
      <c r="G362" s="103" t="s">
        <v>315</v>
      </c>
      <c r="L362" s="103" t="s">
        <v>308</v>
      </c>
      <c r="R362" s="14"/>
      <c r="Y362" s="111"/>
      <c r="Z362" s="111"/>
      <c r="AA362" s="111"/>
      <c r="AB362" s="111"/>
      <c r="AC362" s="111"/>
      <c r="AD362" s="111"/>
      <c r="AE362" s="111"/>
      <c r="AF362" s="111"/>
      <c r="AG362" s="111"/>
      <c r="AH362" s="111"/>
      <c r="AI362" s="111"/>
      <c r="AJ362" s="111"/>
      <c r="AK362" s="111"/>
    </row>
    <row r="363" spans="5:37">
      <c r="E363" s="103" t="s">
        <v>34</v>
      </c>
      <c r="F363" s="103" t="s">
        <v>352</v>
      </c>
      <c r="G363" s="103" t="s">
        <v>316</v>
      </c>
      <c r="L363" s="103" t="s">
        <v>308</v>
      </c>
      <c r="R363" s="14"/>
      <c r="Y363" s="111"/>
      <c r="Z363" s="111"/>
      <c r="AA363" s="111"/>
      <c r="AB363" s="111"/>
      <c r="AC363" s="111"/>
      <c r="AD363" s="111"/>
      <c r="AE363" s="111"/>
      <c r="AF363" s="111"/>
      <c r="AG363" s="111"/>
      <c r="AH363" s="111"/>
      <c r="AI363" s="111"/>
      <c r="AJ363" s="111"/>
      <c r="AK363" s="111"/>
    </row>
    <row r="364" spans="5:37">
      <c r="E364" s="103" t="s">
        <v>34</v>
      </c>
      <c r="F364" s="103" t="s">
        <v>352</v>
      </c>
      <c r="G364" s="103" t="s">
        <v>317</v>
      </c>
      <c r="L364" s="103" t="s">
        <v>308</v>
      </c>
      <c r="R364" s="14"/>
      <c r="Y364" s="111"/>
      <c r="Z364" s="111"/>
      <c r="AA364" s="111"/>
      <c r="AB364" s="111"/>
      <c r="AC364" s="111"/>
      <c r="AD364" s="111"/>
      <c r="AE364" s="111"/>
      <c r="AF364" s="111"/>
      <c r="AG364" s="111"/>
      <c r="AH364" s="111"/>
      <c r="AI364" s="111"/>
      <c r="AJ364" s="111"/>
      <c r="AK364" s="111"/>
    </row>
    <row r="365" spans="5:37">
      <c r="E365" s="103" t="s">
        <v>34</v>
      </c>
      <c r="F365" s="103" t="s">
        <v>352</v>
      </c>
      <c r="G365" s="103" t="s">
        <v>318</v>
      </c>
      <c r="L365" s="103" t="s">
        <v>308</v>
      </c>
      <c r="R365" s="14"/>
      <c r="Y365" s="111"/>
      <c r="Z365" s="111"/>
      <c r="AA365" s="111"/>
      <c r="AB365" s="111"/>
      <c r="AC365" s="111"/>
      <c r="AD365" s="111"/>
      <c r="AE365" s="111"/>
      <c r="AF365" s="111"/>
      <c r="AG365" s="111"/>
      <c r="AH365" s="111"/>
      <c r="AI365" s="111"/>
      <c r="AJ365" s="111"/>
      <c r="AK365" s="111"/>
    </row>
    <row r="366" spans="5:37">
      <c r="E366" s="103" t="s">
        <v>34</v>
      </c>
      <c r="F366" s="103" t="s">
        <v>352</v>
      </c>
      <c r="G366" s="103" t="s">
        <v>319</v>
      </c>
      <c r="L366" s="103" t="s">
        <v>308</v>
      </c>
      <c r="R366" s="14"/>
      <c r="Y366" s="111"/>
      <c r="Z366" s="111"/>
      <c r="AA366" s="111"/>
      <c r="AB366" s="111"/>
      <c r="AC366" s="111"/>
      <c r="AD366" s="111"/>
      <c r="AE366" s="111"/>
      <c r="AF366" s="111"/>
      <c r="AG366" s="111"/>
      <c r="AH366" s="111"/>
      <c r="AI366" s="111"/>
      <c r="AJ366" s="111"/>
      <c r="AK366" s="111"/>
    </row>
    <row r="367" spans="5:37">
      <c r="E367" s="103" t="s">
        <v>34</v>
      </c>
      <c r="F367" s="103" t="s">
        <v>352</v>
      </c>
      <c r="G367" s="103" t="s">
        <v>320</v>
      </c>
      <c r="L367" s="103" t="s">
        <v>308</v>
      </c>
      <c r="R367" s="14"/>
      <c r="Y367" s="111"/>
      <c r="Z367" s="111"/>
      <c r="AA367" s="111"/>
      <c r="AB367" s="111"/>
      <c r="AC367" s="111"/>
      <c r="AD367" s="111"/>
      <c r="AE367" s="111"/>
      <c r="AF367" s="111"/>
      <c r="AG367" s="111"/>
      <c r="AH367" s="111"/>
      <c r="AI367" s="111"/>
      <c r="AJ367" s="111"/>
      <c r="AK367" s="111"/>
    </row>
    <row r="368" spans="5:37">
      <c r="E368" s="103" t="s">
        <v>34</v>
      </c>
      <c r="F368" s="103" t="s">
        <v>352</v>
      </c>
      <c r="G368" s="103" t="s">
        <v>321</v>
      </c>
      <c r="L368" s="103" t="s">
        <v>308</v>
      </c>
      <c r="R368" s="14"/>
      <c r="Y368" s="111"/>
      <c r="Z368" s="111"/>
      <c r="AA368" s="111"/>
      <c r="AB368" s="111"/>
      <c r="AC368" s="111"/>
      <c r="AD368" s="111"/>
      <c r="AE368" s="111"/>
      <c r="AF368" s="111"/>
      <c r="AG368" s="111"/>
      <c r="AH368" s="111"/>
      <c r="AI368" s="111"/>
      <c r="AJ368" s="111"/>
      <c r="AK368" s="111"/>
    </row>
    <row r="369" spans="5:37">
      <c r="E369" s="103" t="s">
        <v>34</v>
      </c>
      <c r="F369" s="103" t="s">
        <v>352</v>
      </c>
      <c r="G369" s="103" t="s">
        <v>322</v>
      </c>
      <c r="L369" s="103" t="s">
        <v>308</v>
      </c>
      <c r="R369" s="14"/>
      <c r="Y369" s="111"/>
      <c r="Z369" s="111"/>
      <c r="AA369" s="111"/>
      <c r="AB369" s="111"/>
      <c r="AC369" s="111"/>
      <c r="AD369" s="111"/>
      <c r="AE369" s="111"/>
      <c r="AF369" s="111"/>
      <c r="AG369" s="111"/>
      <c r="AH369" s="111"/>
      <c r="AI369" s="111"/>
      <c r="AJ369" s="111"/>
      <c r="AK369" s="111"/>
    </row>
    <row r="370" spans="5:37">
      <c r="E370" s="103" t="s">
        <v>34</v>
      </c>
      <c r="F370" s="103" t="s">
        <v>352</v>
      </c>
      <c r="G370" s="103" t="s">
        <v>323</v>
      </c>
      <c r="L370" s="103" t="s">
        <v>308</v>
      </c>
      <c r="R370" s="14"/>
      <c r="Y370" s="111"/>
      <c r="Z370" s="111"/>
      <c r="AA370" s="111"/>
      <c r="AB370" s="111"/>
      <c r="AC370" s="111"/>
      <c r="AD370" s="111"/>
      <c r="AE370" s="111"/>
      <c r="AF370" s="111"/>
      <c r="AG370" s="111"/>
      <c r="AH370" s="111"/>
      <c r="AI370" s="111"/>
      <c r="AJ370" s="111"/>
      <c r="AK370" s="111"/>
    </row>
    <row r="371" spans="5:37">
      <c r="E371" s="104" t="s">
        <v>34</v>
      </c>
      <c r="F371" s="104" t="s">
        <v>352</v>
      </c>
      <c r="G371" s="104" t="s">
        <v>342</v>
      </c>
      <c r="H371" s="104"/>
      <c r="I371" s="104"/>
      <c r="J371" s="104"/>
      <c r="K371" s="104"/>
      <c r="L371" s="104" t="s">
        <v>308</v>
      </c>
      <c r="M371" s="104"/>
      <c r="N371" s="104"/>
      <c r="O371" s="104"/>
      <c r="P371" s="104"/>
      <c r="Q371" s="104"/>
      <c r="R371" s="99"/>
      <c r="S371" s="104"/>
      <c r="T371" s="104"/>
      <c r="U371" s="104"/>
      <c r="V371" s="104"/>
      <c r="W371" s="104"/>
      <c r="X371" s="104"/>
      <c r="Y371" s="111"/>
      <c r="Z371" s="111"/>
      <c r="AA371" s="111"/>
      <c r="AB371" s="111"/>
      <c r="AC371" s="111"/>
      <c r="AD371" s="111"/>
      <c r="AE371" s="111"/>
      <c r="AF371" s="111"/>
      <c r="AG371" s="111"/>
      <c r="AH371" s="111"/>
      <c r="AI371" s="111"/>
      <c r="AJ371" s="111"/>
      <c r="AK371" s="111"/>
    </row>
    <row r="372" spans="5:37">
      <c r="E372" s="103" t="s">
        <v>34</v>
      </c>
      <c r="F372" s="103" t="s">
        <v>239</v>
      </c>
      <c r="G372" s="103" t="s">
        <v>353</v>
      </c>
      <c r="L372" s="103" t="s">
        <v>304</v>
      </c>
      <c r="R372" s="14"/>
      <c r="Y372" s="111"/>
      <c r="Z372" s="111"/>
      <c r="AA372" s="111"/>
      <c r="AB372" s="111"/>
      <c r="AC372" s="111"/>
      <c r="AD372" s="111"/>
      <c r="AE372" s="111"/>
      <c r="AF372" s="111"/>
      <c r="AG372" s="111"/>
      <c r="AH372" s="111"/>
      <c r="AI372" s="111"/>
      <c r="AJ372" s="111"/>
      <c r="AK372" s="111"/>
    </row>
    <row r="373" spans="5:37">
      <c r="E373" s="103" t="s">
        <v>34</v>
      </c>
      <c r="F373" s="103" t="s">
        <v>239</v>
      </c>
      <c r="G373" s="103" t="s">
        <v>325</v>
      </c>
      <c r="L373" s="103" t="s">
        <v>304</v>
      </c>
      <c r="R373" s="14"/>
      <c r="Y373" s="111"/>
      <c r="Z373" s="111"/>
      <c r="AA373" s="111"/>
      <c r="AB373" s="111"/>
      <c r="AC373" s="111"/>
      <c r="AD373" s="111"/>
      <c r="AE373" s="111"/>
      <c r="AF373" s="111"/>
      <c r="AG373" s="111"/>
      <c r="AH373" s="111"/>
      <c r="AI373" s="111"/>
      <c r="AJ373" s="111"/>
      <c r="AK373" s="111"/>
    </row>
    <row r="374" spans="5:37">
      <c r="E374" s="103" t="s">
        <v>34</v>
      </c>
      <c r="F374" s="103" t="s">
        <v>239</v>
      </c>
      <c r="G374" s="103" t="s">
        <v>326</v>
      </c>
      <c r="L374" s="103" t="s">
        <v>304</v>
      </c>
      <c r="R374" s="14"/>
      <c r="Y374" s="111"/>
      <c r="Z374" s="111"/>
      <c r="AA374" s="111"/>
      <c r="AB374" s="111"/>
      <c r="AC374" s="111"/>
      <c r="AD374" s="111"/>
      <c r="AE374" s="111"/>
      <c r="AF374" s="111"/>
      <c r="AG374" s="111"/>
      <c r="AH374" s="111"/>
      <c r="AI374" s="111"/>
      <c r="AJ374" s="111"/>
      <c r="AK374" s="111"/>
    </row>
    <row r="375" spans="5:37">
      <c r="E375" s="103" t="s">
        <v>34</v>
      </c>
      <c r="F375" s="103" t="s">
        <v>239</v>
      </c>
      <c r="G375" s="103" t="s">
        <v>354</v>
      </c>
      <c r="L375" s="103" t="s">
        <v>304</v>
      </c>
      <c r="R375" s="14"/>
      <c r="Y375" s="111"/>
      <c r="Z375" s="111"/>
      <c r="AA375" s="111"/>
      <c r="AB375" s="111"/>
      <c r="AC375" s="111"/>
      <c r="AD375" s="111"/>
      <c r="AE375" s="111"/>
      <c r="AF375" s="111"/>
      <c r="AG375" s="111"/>
      <c r="AH375" s="111"/>
      <c r="AI375" s="111"/>
      <c r="AJ375" s="111"/>
      <c r="AK375" s="111"/>
    </row>
    <row r="376" spans="5:37">
      <c r="E376" s="104" t="s">
        <v>34</v>
      </c>
      <c r="F376" s="104" t="s">
        <v>239</v>
      </c>
      <c r="G376" s="104" t="s">
        <v>342</v>
      </c>
      <c r="H376" s="104"/>
      <c r="I376" s="104"/>
      <c r="J376" s="104"/>
      <c r="K376" s="104"/>
      <c r="L376" s="104" t="s">
        <v>304</v>
      </c>
      <c r="M376" s="104"/>
      <c r="N376" s="104"/>
      <c r="O376" s="104"/>
      <c r="P376" s="104"/>
      <c r="Q376" s="104"/>
      <c r="R376" s="99"/>
      <c r="S376" s="104"/>
      <c r="T376" s="104"/>
      <c r="U376" s="104"/>
      <c r="V376" s="104"/>
      <c r="W376" s="104"/>
      <c r="X376" s="104"/>
      <c r="Y376" s="111"/>
      <c r="Z376" s="111"/>
      <c r="AA376" s="111"/>
      <c r="AB376" s="111"/>
      <c r="AC376" s="111"/>
      <c r="AD376" s="111"/>
      <c r="AE376" s="111"/>
      <c r="AF376" s="111"/>
      <c r="AG376" s="111"/>
      <c r="AH376" s="111"/>
      <c r="AI376" s="111"/>
      <c r="AJ376" s="111"/>
      <c r="AK376" s="111"/>
    </row>
    <row r="377" spans="5:37">
      <c r="E377" s="103" t="s">
        <v>34</v>
      </c>
      <c r="F377" s="103" t="s">
        <v>330</v>
      </c>
      <c r="G377" s="103" t="s">
        <v>314</v>
      </c>
      <c r="L377" s="103" t="s">
        <v>304</v>
      </c>
      <c r="R377" s="14"/>
      <c r="Y377" s="111"/>
      <c r="Z377" s="111"/>
      <c r="AA377" s="111"/>
      <c r="AB377" s="111"/>
      <c r="AC377" s="111"/>
      <c r="AD377" s="111"/>
      <c r="AE377" s="111"/>
      <c r="AF377" s="111"/>
      <c r="AG377" s="111"/>
      <c r="AH377" s="111"/>
      <c r="AI377" s="111"/>
      <c r="AJ377" s="111"/>
      <c r="AK377" s="111"/>
    </row>
    <row r="378" spans="5:37">
      <c r="E378" s="103" t="s">
        <v>34</v>
      </c>
      <c r="F378" s="103" t="s">
        <v>330</v>
      </c>
      <c r="G378" s="103" t="s">
        <v>324</v>
      </c>
      <c r="L378" s="103" t="s">
        <v>304</v>
      </c>
      <c r="R378" s="14"/>
      <c r="Y378" s="111"/>
      <c r="Z378" s="111"/>
      <c r="AA378" s="111"/>
      <c r="AB378" s="111"/>
      <c r="AC378" s="111"/>
      <c r="AD378" s="111"/>
      <c r="AE378" s="111"/>
      <c r="AF378" s="111"/>
      <c r="AG378" s="111"/>
      <c r="AH378" s="111"/>
      <c r="AI378" s="111"/>
      <c r="AJ378" s="111"/>
      <c r="AK378" s="111"/>
    </row>
    <row r="379" spans="5:37">
      <c r="E379" s="103" t="s">
        <v>34</v>
      </c>
      <c r="F379" s="103" t="s">
        <v>330</v>
      </c>
      <c r="G379" s="103" t="s">
        <v>327</v>
      </c>
      <c r="L379" s="103" t="s">
        <v>304</v>
      </c>
      <c r="R379" s="14"/>
      <c r="Y379" s="111"/>
      <c r="Z379" s="111"/>
      <c r="AA379" s="111"/>
      <c r="AB379" s="111"/>
      <c r="AC379" s="111"/>
      <c r="AD379" s="111"/>
      <c r="AE379" s="111"/>
      <c r="AF379" s="111"/>
      <c r="AG379" s="111"/>
      <c r="AH379" s="111"/>
      <c r="AI379" s="111"/>
      <c r="AJ379" s="111"/>
      <c r="AK379" s="111"/>
    </row>
    <row r="380" spans="5:37">
      <c r="E380" s="103" t="s">
        <v>34</v>
      </c>
      <c r="F380" s="103" t="s">
        <v>330</v>
      </c>
      <c r="G380" s="103" t="s">
        <v>328</v>
      </c>
      <c r="L380" s="103" t="s">
        <v>304</v>
      </c>
      <c r="R380" s="14"/>
      <c r="Y380" s="111"/>
      <c r="Z380" s="111"/>
      <c r="AA380" s="111"/>
      <c r="AB380" s="111"/>
      <c r="AC380" s="111"/>
      <c r="AD380" s="111"/>
      <c r="AE380" s="111"/>
      <c r="AF380" s="111"/>
      <c r="AG380" s="111"/>
      <c r="AH380" s="111"/>
      <c r="AI380" s="111"/>
      <c r="AJ380" s="111"/>
      <c r="AK380" s="111"/>
    </row>
    <row r="381" spans="5:37">
      <c r="E381" s="104" t="s">
        <v>34</v>
      </c>
      <c r="F381" s="104" t="s">
        <v>330</v>
      </c>
      <c r="G381" s="104" t="s">
        <v>342</v>
      </c>
      <c r="H381" s="104"/>
      <c r="I381" s="104"/>
      <c r="J381" s="104"/>
      <c r="K381" s="104"/>
      <c r="L381" s="104" t="s">
        <v>304</v>
      </c>
      <c r="M381" s="104"/>
      <c r="N381" s="104"/>
      <c r="O381" s="104"/>
      <c r="P381" s="104"/>
      <c r="Q381" s="104"/>
      <c r="R381" s="99"/>
      <c r="S381" s="104"/>
      <c r="T381" s="104"/>
      <c r="U381" s="104"/>
      <c r="V381" s="104"/>
      <c r="W381" s="104"/>
      <c r="X381" s="104"/>
      <c r="Y381" s="111"/>
      <c r="Z381" s="111"/>
      <c r="AA381" s="111"/>
      <c r="AB381" s="111"/>
      <c r="AC381" s="111"/>
      <c r="AD381" s="111"/>
      <c r="AE381" s="111"/>
      <c r="AF381" s="111"/>
      <c r="AG381" s="111"/>
      <c r="AH381" s="111"/>
      <c r="AI381" s="111"/>
      <c r="AJ381" s="111"/>
      <c r="AK381" s="111"/>
    </row>
    <row r="382" spans="5:37">
      <c r="E382" s="103" t="s">
        <v>34</v>
      </c>
      <c r="F382" s="103" t="s">
        <v>329</v>
      </c>
      <c r="G382" s="103" t="s">
        <v>355</v>
      </c>
      <c r="L382" s="103" t="s">
        <v>304</v>
      </c>
      <c r="R382" s="14"/>
      <c r="Y382" s="111"/>
      <c r="Z382" s="111"/>
      <c r="AA382" s="111"/>
      <c r="AB382" s="111"/>
      <c r="AC382" s="111"/>
      <c r="AD382" s="111"/>
      <c r="AE382" s="111"/>
      <c r="AF382" s="111"/>
      <c r="AG382" s="111"/>
      <c r="AH382" s="111"/>
      <c r="AI382" s="111"/>
      <c r="AJ382" s="111"/>
      <c r="AK382" s="111"/>
    </row>
    <row r="383" spans="5:37">
      <c r="E383" s="103" t="s">
        <v>34</v>
      </c>
      <c r="F383" s="103" t="s">
        <v>329</v>
      </c>
      <c r="G383" s="103" t="s">
        <v>356</v>
      </c>
      <c r="L383" s="103" t="s">
        <v>304</v>
      </c>
      <c r="R383" s="14"/>
      <c r="Y383" s="111"/>
      <c r="Z383" s="111"/>
      <c r="AA383" s="111"/>
      <c r="AB383" s="111"/>
      <c r="AC383" s="111"/>
      <c r="AD383" s="111"/>
      <c r="AE383" s="111"/>
      <c r="AF383" s="111"/>
      <c r="AG383" s="111"/>
      <c r="AH383" s="111"/>
      <c r="AI383" s="111"/>
      <c r="AJ383" s="111"/>
      <c r="AK383" s="111"/>
    </row>
    <row r="384" spans="5:37">
      <c r="E384" s="103" t="s">
        <v>34</v>
      </c>
      <c r="F384" s="103" t="s">
        <v>329</v>
      </c>
      <c r="G384" s="103" t="s">
        <v>357</v>
      </c>
      <c r="L384" s="103" t="s">
        <v>304</v>
      </c>
      <c r="R384" s="14"/>
      <c r="Y384" s="111"/>
      <c r="Z384" s="111"/>
      <c r="AA384" s="111"/>
      <c r="AB384" s="111"/>
      <c r="AC384" s="111"/>
      <c r="AD384" s="111"/>
      <c r="AE384" s="111"/>
      <c r="AF384" s="111"/>
      <c r="AG384" s="111"/>
      <c r="AH384" s="111"/>
      <c r="AI384" s="111"/>
      <c r="AJ384" s="111"/>
      <c r="AK384" s="111"/>
    </row>
    <row r="385" spans="2:46">
      <c r="E385" s="104" t="s">
        <v>34</v>
      </c>
      <c r="F385" s="104" t="s">
        <v>329</v>
      </c>
      <c r="G385" s="104" t="s">
        <v>342</v>
      </c>
      <c r="H385" s="104"/>
      <c r="I385" s="104"/>
      <c r="J385" s="104"/>
      <c r="K385" s="104"/>
      <c r="L385" s="104" t="s">
        <v>304</v>
      </c>
      <c r="M385" s="104"/>
      <c r="N385" s="104"/>
      <c r="O385" s="104"/>
      <c r="P385" s="104"/>
      <c r="Q385" s="104"/>
      <c r="R385" s="99"/>
      <c r="S385" s="104"/>
      <c r="T385" s="104"/>
      <c r="U385" s="104"/>
      <c r="V385" s="104"/>
      <c r="W385" s="104"/>
      <c r="X385" s="104"/>
      <c r="Y385" s="111"/>
      <c r="Z385" s="111"/>
      <c r="AA385" s="111"/>
      <c r="AB385" s="111"/>
      <c r="AC385" s="111"/>
      <c r="AD385" s="111"/>
      <c r="AE385" s="111"/>
      <c r="AF385" s="111"/>
      <c r="AG385" s="111"/>
      <c r="AH385" s="111"/>
      <c r="AI385" s="111"/>
      <c r="AJ385" s="111"/>
      <c r="AK385" s="111"/>
    </row>
    <row r="387" spans="2:46" s="64" customFormat="1" ht="15">
      <c r="B387" s="109" t="s">
        <v>36</v>
      </c>
      <c r="C387" s="109"/>
      <c r="D387" s="109"/>
      <c r="E387" s="109"/>
      <c r="F387" s="109"/>
      <c r="G387" s="109"/>
      <c r="H387" s="109"/>
      <c r="I387" s="109"/>
      <c r="J387" s="109"/>
      <c r="K387" s="109"/>
      <c r="L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09"/>
      <c r="Z387" s="109"/>
      <c r="AA387" s="109"/>
      <c r="AB387" s="109"/>
      <c r="AC387" s="109"/>
      <c r="AD387" s="109"/>
      <c r="AE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</row>
    <row r="389" spans="2:46">
      <c r="E389" s="103" t="s">
        <v>36</v>
      </c>
      <c r="F389" s="103" t="s">
        <v>336</v>
      </c>
      <c r="G389" s="103" t="s">
        <v>337</v>
      </c>
      <c r="L389" s="103" t="s">
        <v>308</v>
      </c>
      <c r="R389" s="14"/>
      <c r="Y389" s="111"/>
      <c r="Z389" s="111"/>
      <c r="AA389" s="111"/>
      <c r="AB389" s="111"/>
      <c r="AC389" s="111"/>
      <c r="AD389" s="111"/>
      <c r="AE389" s="111"/>
      <c r="AF389" s="111"/>
      <c r="AG389" s="111"/>
      <c r="AH389" s="111"/>
      <c r="AI389" s="111"/>
      <c r="AJ389" s="111"/>
      <c r="AK389" s="111"/>
    </row>
    <row r="390" spans="2:46">
      <c r="E390" s="103" t="s">
        <v>36</v>
      </c>
      <c r="F390" s="103" t="s">
        <v>336</v>
      </c>
      <c r="G390" s="103" t="s">
        <v>338</v>
      </c>
      <c r="L390" s="103" t="s">
        <v>308</v>
      </c>
      <c r="R390" s="14"/>
      <c r="Y390" s="111"/>
      <c r="Z390" s="111"/>
      <c r="AA390" s="111"/>
      <c r="AB390" s="111"/>
      <c r="AC390" s="111"/>
      <c r="AD390" s="111"/>
      <c r="AE390" s="111"/>
      <c r="AF390" s="111"/>
      <c r="AG390" s="111"/>
      <c r="AH390" s="111"/>
      <c r="AI390" s="111"/>
      <c r="AJ390" s="111"/>
      <c r="AK390" s="111"/>
    </row>
    <row r="391" spans="2:46">
      <c r="E391" s="103" t="s">
        <v>36</v>
      </c>
      <c r="F391" s="103" t="s">
        <v>336</v>
      </c>
      <c r="G391" s="103" t="s">
        <v>339</v>
      </c>
      <c r="L391" s="103" t="s">
        <v>308</v>
      </c>
      <c r="R391" s="14"/>
      <c r="Y391" s="111"/>
      <c r="Z391" s="111"/>
      <c r="AA391" s="111"/>
      <c r="AB391" s="111"/>
      <c r="AC391" s="111"/>
      <c r="AD391" s="111"/>
      <c r="AE391" s="111"/>
      <c r="AF391" s="111"/>
      <c r="AG391" s="111"/>
      <c r="AH391" s="111"/>
      <c r="AI391" s="111"/>
      <c r="AJ391" s="111"/>
      <c r="AK391" s="111"/>
    </row>
    <row r="392" spans="2:46">
      <c r="E392" s="103" t="s">
        <v>36</v>
      </c>
      <c r="F392" s="103" t="s">
        <v>336</v>
      </c>
      <c r="G392" s="103" t="s">
        <v>340</v>
      </c>
      <c r="L392" s="103" t="s">
        <v>308</v>
      </c>
      <c r="R392" s="14"/>
      <c r="Y392" s="111"/>
      <c r="Z392" s="111"/>
      <c r="AA392" s="111"/>
      <c r="AB392" s="111"/>
      <c r="AC392" s="111"/>
      <c r="AD392" s="111"/>
      <c r="AE392" s="111"/>
      <c r="AF392" s="111"/>
      <c r="AG392" s="111"/>
      <c r="AH392" s="111"/>
      <c r="AI392" s="111"/>
      <c r="AJ392" s="111"/>
      <c r="AK392" s="111"/>
    </row>
    <row r="393" spans="2:46">
      <c r="E393" s="103" t="s">
        <v>36</v>
      </c>
      <c r="F393" s="103" t="s">
        <v>336</v>
      </c>
      <c r="G393" s="103" t="s">
        <v>341</v>
      </c>
      <c r="L393" s="103" t="s">
        <v>308</v>
      </c>
      <c r="R393" s="14"/>
      <c r="Y393" s="111"/>
      <c r="Z393" s="111"/>
      <c r="AA393" s="111"/>
      <c r="AB393" s="111"/>
      <c r="AC393" s="111"/>
      <c r="AD393" s="111"/>
      <c r="AE393" s="111"/>
      <c r="AF393" s="111"/>
      <c r="AG393" s="111"/>
      <c r="AH393" s="111"/>
      <c r="AI393" s="111"/>
      <c r="AJ393" s="111"/>
      <c r="AK393" s="111"/>
    </row>
    <row r="394" spans="2:46">
      <c r="E394" s="103" t="s">
        <v>36</v>
      </c>
      <c r="F394" s="103" t="s">
        <v>336</v>
      </c>
      <c r="G394" s="103" t="s">
        <v>309</v>
      </c>
      <c r="L394" s="103" t="s">
        <v>308</v>
      </c>
      <c r="R394" s="14"/>
      <c r="Y394" s="111"/>
      <c r="Z394" s="111"/>
      <c r="AA394" s="111"/>
      <c r="AB394" s="111"/>
      <c r="AC394" s="111"/>
      <c r="AD394" s="111"/>
      <c r="AE394" s="111"/>
      <c r="AF394" s="111"/>
      <c r="AG394" s="111"/>
      <c r="AH394" s="111"/>
      <c r="AI394" s="111"/>
      <c r="AJ394" s="111"/>
      <c r="AK394" s="111"/>
    </row>
    <row r="395" spans="2:46">
      <c r="E395" s="104" t="s">
        <v>36</v>
      </c>
      <c r="F395" s="104" t="s">
        <v>336</v>
      </c>
      <c r="G395" s="104" t="s">
        <v>342</v>
      </c>
      <c r="H395" s="104"/>
      <c r="I395" s="104"/>
      <c r="J395" s="104"/>
      <c r="K395" s="104"/>
      <c r="L395" s="104" t="s">
        <v>308</v>
      </c>
      <c r="M395" s="104"/>
      <c r="N395" s="104"/>
      <c r="O395" s="104"/>
      <c r="P395" s="104"/>
      <c r="Q395" s="104"/>
      <c r="R395" s="99"/>
      <c r="S395" s="104"/>
      <c r="T395" s="104"/>
      <c r="U395" s="104"/>
      <c r="V395" s="104"/>
      <c r="W395" s="104"/>
      <c r="X395" s="104"/>
      <c r="Y395" s="111"/>
      <c r="Z395" s="111"/>
      <c r="AA395" s="111"/>
      <c r="AB395" s="111"/>
      <c r="AC395" s="111"/>
      <c r="AD395" s="111"/>
      <c r="AE395" s="111"/>
      <c r="AF395" s="111"/>
      <c r="AG395" s="111"/>
      <c r="AH395" s="111"/>
      <c r="AI395" s="111"/>
      <c r="AJ395" s="111"/>
      <c r="AK395" s="111"/>
    </row>
    <row r="396" spans="2:46">
      <c r="E396" s="103" t="s">
        <v>36</v>
      </c>
      <c r="F396" s="103" t="s">
        <v>336</v>
      </c>
      <c r="G396" s="103" t="s">
        <v>343</v>
      </c>
      <c r="L396" s="103" t="s">
        <v>308</v>
      </c>
      <c r="R396" s="14"/>
      <c r="Y396" s="111"/>
      <c r="Z396" s="111"/>
      <c r="AA396" s="111"/>
      <c r="AB396" s="111"/>
      <c r="AC396" s="111"/>
      <c r="AD396" s="111"/>
      <c r="AE396" s="111"/>
      <c r="AF396" s="111"/>
      <c r="AG396" s="111"/>
      <c r="AH396" s="111"/>
      <c r="AI396" s="111"/>
      <c r="AJ396" s="111"/>
      <c r="AK396" s="111"/>
    </row>
    <row r="397" spans="2:46">
      <c r="E397" s="103" t="s">
        <v>36</v>
      </c>
      <c r="F397" s="103" t="s">
        <v>336</v>
      </c>
      <c r="G397" s="103" t="s">
        <v>344</v>
      </c>
      <c r="L397" s="103" t="s">
        <v>308</v>
      </c>
      <c r="R397" s="14"/>
      <c r="Y397" s="111"/>
      <c r="Z397" s="111"/>
      <c r="AA397" s="111"/>
      <c r="AB397" s="111"/>
      <c r="AC397" s="111"/>
      <c r="AD397" s="111"/>
      <c r="AE397" s="111"/>
      <c r="AF397" s="111"/>
      <c r="AG397" s="111"/>
      <c r="AH397" s="111"/>
      <c r="AI397" s="111"/>
      <c r="AJ397" s="111"/>
      <c r="AK397" s="111"/>
    </row>
    <row r="398" spans="2:46">
      <c r="E398" s="103" t="s">
        <v>36</v>
      </c>
      <c r="F398" s="103" t="s">
        <v>336</v>
      </c>
      <c r="G398" s="103" t="s">
        <v>345</v>
      </c>
      <c r="L398" s="103" t="s">
        <v>308</v>
      </c>
      <c r="R398" s="14"/>
      <c r="Y398" s="111"/>
      <c r="Z398" s="111"/>
      <c r="AA398" s="111"/>
      <c r="AB398" s="111"/>
      <c r="AC398" s="111"/>
      <c r="AD398" s="111"/>
      <c r="AE398" s="111"/>
      <c r="AF398" s="111"/>
      <c r="AG398" s="111"/>
      <c r="AH398" s="111"/>
      <c r="AI398" s="111"/>
      <c r="AJ398" s="111"/>
      <c r="AK398" s="111"/>
    </row>
    <row r="399" spans="2:46">
      <c r="E399" s="103" t="s">
        <v>36</v>
      </c>
      <c r="F399" s="103" t="s">
        <v>336</v>
      </c>
      <c r="G399" s="103" t="s">
        <v>310</v>
      </c>
      <c r="L399" s="103" t="s">
        <v>308</v>
      </c>
      <c r="R399" s="14"/>
      <c r="Y399" s="111"/>
      <c r="Z399" s="111"/>
      <c r="AA399" s="111"/>
      <c r="AB399" s="111"/>
      <c r="AC399" s="111"/>
      <c r="AD399" s="111"/>
      <c r="AE399" s="111"/>
      <c r="AF399" s="111"/>
      <c r="AG399" s="111"/>
      <c r="AH399" s="111"/>
      <c r="AI399" s="111"/>
      <c r="AJ399" s="111"/>
      <c r="AK399" s="111"/>
    </row>
    <row r="400" spans="2:46">
      <c r="E400" s="104" t="s">
        <v>36</v>
      </c>
      <c r="F400" s="104" t="s">
        <v>336</v>
      </c>
      <c r="G400" s="104" t="s">
        <v>342</v>
      </c>
      <c r="H400" s="104"/>
      <c r="I400" s="104"/>
      <c r="J400" s="104"/>
      <c r="K400" s="104"/>
      <c r="L400" s="104" t="s">
        <v>308</v>
      </c>
      <c r="M400" s="104"/>
      <c r="N400" s="104"/>
      <c r="O400" s="104"/>
      <c r="P400" s="104"/>
      <c r="Q400" s="104"/>
      <c r="R400" s="99"/>
      <c r="S400" s="104"/>
      <c r="T400" s="104"/>
      <c r="U400" s="104"/>
      <c r="V400" s="104"/>
      <c r="W400" s="104"/>
      <c r="X400" s="104"/>
      <c r="Y400" s="111"/>
      <c r="Z400" s="111"/>
      <c r="AA400" s="111"/>
      <c r="AB400" s="111"/>
      <c r="AC400" s="111"/>
      <c r="AD400" s="111"/>
      <c r="AE400" s="111"/>
      <c r="AF400" s="111"/>
      <c r="AG400" s="111"/>
      <c r="AH400" s="111"/>
      <c r="AI400" s="111"/>
      <c r="AJ400" s="111"/>
      <c r="AK400" s="111"/>
    </row>
    <row r="401" spans="5:37">
      <c r="E401" s="104" t="s">
        <v>36</v>
      </c>
      <c r="F401" s="104" t="s">
        <v>311</v>
      </c>
      <c r="G401" s="104" t="s">
        <v>311</v>
      </c>
      <c r="H401" s="104"/>
      <c r="I401" s="104"/>
      <c r="J401" s="104"/>
      <c r="K401" s="104"/>
      <c r="L401" s="104" t="s">
        <v>304</v>
      </c>
      <c r="M401" s="104"/>
      <c r="N401" s="104"/>
      <c r="O401" s="104"/>
      <c r="P401" s="104"/>
      <c r="Q401" s="104"/>
      <c r="R401" s="99"/>
      <c r="S401" s="104"/>
      <c r="T401" s="104"/>
      <c r="U401" s="104"/>
      <c r="V401" s="104"/>
      <c r="W401" s="104"/>
      <c r="X401" s="104"/>
      <c r="Y401" s="111"/>
      <c r="Z401" s="111"/>
      <c r="AA401" s="111"/>
      <c r="AB401" s="111"/>
      <c r="AC401" s="111"/>
      <c r="AD401" s="111"/>
      <c r="AE401" s="111"/>
      <c r="AF401" s="111"/>
      <c r="AG401" s="111"/>
      <c r="AH401" s="111"/>
      <c r="AI401" s="111"/>
      <c r="AJ401" s="111"/>
      <c r="AK401" s="111"/>
    </row>
    <row r="402" spans="5:37">
      <c r="E402" s="104" t="s">
        <v>36</v>
      </c>
      <c r="F402" s="104" t="s">
        <v>312</v>
      </c>
      <c r="G402" s="104" t="s">
        <v>312</v>
      </c>
      <c r="H402" s="104"/>
      <c r="I402" s="104"/>
      <c r="J402" s="104"/>
      <c r="K402" s="104"/>
      <c r="L402" s="104" t="s">
        <v>304</v>
      </c>
      <c r="M402" s="104"/>
      <c r="N402" s="104"/>
      <c r="O402" s="104"/>
      <c r="P402" s="104"/>
      <c r="Q402" s="104"/>
      <c r="R402" s="99"/>
      <c r="S402" s="104"/>
      <c r="T402" s="104"/>
      <c r="U402" s="104"/>
      <c r="V402" s="104"/>
      <c r="W402" s="104"/>
      <c r="X402" s="104"/>
      <c r="Y402" s="111"/>
      <c r="Z402" s="111"/>
      <c r="AA402" s="111"/>
      <c r="AB402" s="111"/>
      <c r="AC402" s="111"/>
      <c r="AD402" s="111"/>
      <c r="AE402" s="111"/>
      <c r="AF402" s="111"/>
      <c r="AG402" s="111"/>
      <c r="AH402" s="111"/>
      <c r="AI402" s="111"/>
      <c r="AJ402" s="111"/>
      <c r="AK402" s="111"/>
    </row>
    <row r="403" spans="5:37">
      <c r="E403" s="103" t="s">
        <v>36</v>
      </c>
      <c r="F403" s="103" t="s">
        <v>346</v>
      </c>
      <c r="G403" s="103" t="s">
        <v>347</v>
      </c>
      <c r="L403" s="103" t="s">
        <v>304</v>
      </c>
      <c r="R403" s="14"/>
      <c r="Y403" s="111"/>
      <c r="Z403" s="111"/>
      <c r="AA403" s="111"/>
      <c r="AB403" s="111"/>
      <c r="AC403" s="111"/>
      <c r="AD403" s="111"/>
      <c r="AE403" s="111"/>
      <c r="AF403" s="111"/>
      <c r="AG403" s="111"/>
      <c r="AH403" s="111"/>
      <c r="AI403" s="111"/>
      <c r="AJ403" s="111"/>
      <c r="AK403" s="111"/>
    </row>
    <row r="404" spans="5:37">
      <c r="E404" s="103" t="s">
        <v>36</v>
      </c>
      <c r="F404" s="103" t="s">
        <v>346</v>
      </c>
      <c r="G404" s="103" t="s">
        <v>348</v>
      </c>
      <c r="L404" s="103" t="s">
        <v>304</v>
      </c>
      <c r="R404" s="14"/>
      <c r="Y404" s="111"/>
      <c r="Z404" s="111"/>
      <c r="AA404" s="111"/>
      <c r="AB404" s="111"/>
      <c r="AC404" s="111"/>
      <c r="AD404" s="111"/>
      <c r="AE404" s="111"/>
      <c r="AF404" s="111"/>
      <c r="AG404" s="111"/>
      <c r="AH404" s="111"/>
      <c r="AI404" s="111"/>
      <c r="AJ404" s="111"/>
      <c r="AK404" s="111"/>
    </row>
    <row r="405" spans="5:37">
      <c r="E405" s="104" t="s">
        <v>36</v>
      </c>
      <c r="F405" s="104" t="s">
        <v>346</v>
      </c>
      <c r="G405" s="104" t="s">
        <v>342</v>
      </c>
      <c r="H405" s="104"/>
      <c r="I405" s="104"/>
      <c r="J405" s="104"/>
      <c r="K405" s="104"/>
      <c r="L405" s="104" t="s">
        <v>304</v>
      </c>
      <c r="M405" s="104"/>
      <c r="N405" s="104"/>
      <c r="O405" s="104"/>
      <c r="P405" s="104"/>
      <c r="Q405" s="104"/>
      <c r="R405" s="99"/>
      <c r="S405" s="104"/>
      <c r="T405" s="104"/>
      <c r="U405" s="104"/>
      <c r="V405" s="104"/>
      <c r="W405" s="104"/>
      <c r="X405" s="104"/>
      <c r="Y405" s="111"/>
      <c r="Z405" s="111"/>
      <c r="AA405" s="111"/>
      <c r="AB405" s="111"/>
      <c r="AC405" s="111"/>
      <c r="AD405" s="111"/>
      <c r="AE405" s="111"/>
      <c r="AF405" s="111"/>
      <c r="AG405" s="111"/>
      <c r="AH405" s="111"/>
      <c r="AI405" s="111"/>
      <c r="AJ405" s="111"/>
      <c r="AK405" s="111"/>
    </row>
    <row r="406" spans="5:37">
      <c r="E406" s="103" t="s">
        <v>36</v>
      </c>
      <c r="F406" s="103" t="s">
        <v>313</v>
      </c>
      <c r="G406" s="103" t="s">
        <v>313</v>
      </c>
      <c r="L406" s="103" t="s">
        <v>304</v>
      </c>
      <c r="R406" s="14"/>
      <c r="Y406" s="111"/>
      <c r="Z406" s="111"/>
      <c r="AA406" s="111"/>
      <c r="AB406" s="111"/>
      <c r="AC406" s="111"/>
      <c r="AD406" s="111"/>
      <c r="AE406" s="111"/>
      <c r="AF406" s="111"/>
      <c r="AG406" s="111"/>
      <c r="AH406" s="111"/>
      <c r="AI406" s="111"/>
      <c r="AJ406" s="111"/>
      <c r="AK406" s="111"/>
    </row>
    <row r="407" spans="5:37">
      <c r="E407" s="103" t="s">
        <v>36</v>
      </c>
      <c r="F407" s="103" t="s">
        <v>237</v>
      </c>
      <c r="G407" s="103" t="s">
        <v>332</v>
      </c>
      <c r="L407" s="103" t="s">
        <v>304</v>
      </c>
      <c r="R407" s="14"/>
      <c r="Y407" s="111"/>
      <c r="Z407" s="111"/>
      <c r="AA407" s="111"/>
      <c r="AB407" s="111"/>
      <c r="AC407" s="111"/>
      <c r="AD407" s="111"/>
      <c r="AE407" s="111"/>
      <c r="AF407" s="111"/>
      <c r="AG407" s="111"/>
      <c r="AH407" s="111"/>
      <c r="AI407" s="111"/>
      <c r="AJ407" s="111"/>
      <c r="AK407" s="111"/>
    </row>
    <row r="408" spans="5:37">
      <c r="E408" s="103" t="s">
        <v>36</v>
      </c>
      <c r="F408" s="103" t="s">
        <v>237</v>
      </c>
      <c r="G408" s="103" t="s">
        <v>333</v>
      </c>
      <c r="L408" s="103" t="s">
        <v>304</v>
      </c>
      <c r="R408" s="14"/>
      <c r="Y408" s="111"/>
      <c r="Z408" s="111"/>
      <c r="AA408" s="111"/>
      <c r="AB408" s="111"/>
      <c r="AC408" s="111"/>
      <c r="AD408" s="111"/>
      <c r="AE408" s="111"/>
      <c r="AF408" s="111"/>
      <c r="AG408" s="111"/>
      <c r="AH408" s="111"/>
      <c r="AI408" s="111"/>
      <c r="AJ408" s="111"/>
      <c r="AK408" s="111"/>
    </row>
    <row r="409" spans="5:37">
      <c r="E409" s="103" t="s">
        <v>36</v>
      </c>
      <c r="F409" s="103" t="s">
        <v>237</v>
      </c>
      <c r="G409" s="103" t="s">
        <v>334</v>
      </c>
      <c r="L409" s="103" t="s">
        <v>304</v>
      </c>
      <c r="R409" s="14"/>
      <c r="Y409" s="111"/>
      <c r="Z409" s="111"/>
      <c r="AA409" s="111"/>
      <c r="AB409" s="111"/>
      <c r="AC409" s="111"/>
      <c r="AD409" s="111"/>
      <c r="AE409" s="111"/>
      <c r="AF409" s="111"/>
      <c r="AG409" s="111"/>
      <c r="AH409" s="111"/>
      <c r="AI409" s="111"/>
      <c r="AJ409" s="111"/>
      <c r="AK409" s="111"/>
    </row>
    <row r="410" spans="5:37">
      <c r="E410" s="103" t="s">
        <v>36</v>
      </c>
      <c r="F410" s="103" t="s">
        <v>237</v>
      </c>
      <c r="G410" s="103" t="s">
        <v>349</v>
      </c>
      <c r="L410" s="103" t="s">
        <v>304</v>
      </c>
      <c r="R410" s="14"/>
      <c r="Y410" s="111"/>
      <c r="Z410" s="111"/>
      <c r="AA410" s="111"/>
      <c r="AB410" s="111"/>
      <c r="AC410" s="111"/>
      <c r="AD410" s="111"/>
      <c r="AE410" s="111"/>
      <c r="AF410" s="111"/>
      <c r="AG410" s="111"/>
      <c r="AH410" s="111"/>
      <c r="AI410" s="111"/>
      <c r="AJ410" s="111"/>
      <c r="AK410" s="111"/>
    </row>
    <row r="411" spans="5:37">
      <c r="E411" s="103" t="s">
        <v>36</v>
      </c>
      <c r="F411" s="103" t="s">
        <v>237</v>
      </c>
      <c r="G411" s="103" t="s">
        <v>306</v>
      </c>
      <c r="L411" s="103" t="s">
        <v>304</v>
      </c>
      <c r="R411" s="14"/>
      <c r="Y411" s="111"/>
      <c r="Z411" s="111"/>
      <c r="AA411" s="111"/>
      <c r="AB411" s="111"/>
      <c r="AC411" s="111"/>
      <c r="AD411" s="111"/>
      <c r="AE411" s="111"/>
      <c r="AF411" s="111"/>
      <c r="AG411" s="111"/>
      <c r="AH411" s="111"/>
      <c r="AI411" s="111"/>
      <c r="AJ411" s="111"/>
      <c r="AK411" s="111"/>
    </row>
    <row r="412" spans="5:37">
      <c r="E412" s="103" t="s">
        <v>36</v>
      </c>
      <c r="F412" s="103" t="s">
        <v>237</v>
      </c>
      <c r="G412" s="103" t="s">
        <v>307</v>
      </c>
      <c r="L412" s="103" t="s">
        <v>304</v>
      </c>
      <c r="R412" s="14"/>
      <c r="Y412" s="111"/>
      <c r="Z412" s="111"/>
      <c r="AA412" s="111"/>
      <c r="AB412" s="111"/>
      <c r="AC412" s="111"/>
      <c r="AD412" s="111"/>
      <c r="AE412" s="111"/>
      <c r="AF412" s="111"/>
      <c r="AG412" s="111"/>
      <c r="AH412" s="111"/>
      <c r="AI412" s="111"/>
      <c r="AJ412" s="111"/>
      <c r="AK412" s="111"/>
    </row>
    <row r="413" spans="5:37">
      <c r="E413" s="103" t="s">
        <v>36</v>
      </c>
      <c r="F413" s="103" t="s">
        <v>237</v>
      </c>
      <c r="G413" s="103" t="s">
        <v>350</v>
      </c>
      <c r="R413" s="14"/>
      <c r="Y413" s="111"/>
      <c r="Z413" s="111"/>
      <c r="AA413" s="111"/>
      <c r="AB413" s="111"/>
      <c r="AC413" s="111"/>
      <c r="AD413" s="111"/>
      <c r="AE413" s="111"/>
      <c r="AF413" s="111"/>
      <c r="AG413" s="111"/>
      <c r="AH413" s="111"/>
      <c r="AI413" s="111"/>
      <c r="AJ413" s="111"/>
      <c r="AK413" s="111"/>
    </row>
    <row r="414" spans="5:37">
      <c r="E414" s="103" t="s">
        <v>36</v>
      </c>
      <c r="F414" s="103" t="s">
        <v>237</v>
      </c>
      <c r="G414" s="103" t="s">
        <v>351</v>
      </c>
      <c r="R414" s="14"/>
      <c r="Y414" s="111"/>
      <c r="Z414" s="111"/>
      <c r="AA414" s="111"/>
      <c r="AB414" s="111"/>
      <c r="AC414" s="111"/>
      <c r="AD414" s="111"/>
      <c r="AE414" s="111"/>
      <c r="AF414" s="111"/>
      <c r="AG414" s="111"/>
      <c r="AH414" s="111"/>
      <c r="AI414" s="111"/>
      <c r="AJ414" s="111"/>
      <c r="AK414" s="111"/>
    </row>
    <row r="415" spans="5:37">
      <c r="E415" s="104" t="s">
        <v>36</v>
      </c>
      <c r="F415" s="104" t="s">
        <v>237</v>
      </c>
      <c r="G415" s="104" t="s">
        <v>342</v>
      </c>
      <c r="H415" s="104"/>
      <c r="I415" s="104"/>
      <c r="J415" s="104"/>
      <c r="K415" s="104"/>
      <c r="L415" s="104" t="s">
        <v>304</v>
      </c>
      <c r="M415" s="104"/>
      <c r="N415" s="104"/>
      <c r="O415" s="104"/>
      <c r="P415" s="104"/>
      <c r="Q415" s="104"/>
      <c r="R415" s="99"/>
      <c r="S415" s="104"/>
      <c r="T415" s="104"/>
      <c r="U415" s="104"/>
      <c r="V415" s="104"/>
      <c r="W415" s="104"/>
      <c r="X415" s="104"/>
      <c r="Y415" s="111"/>
      <c r="Z415" s="111"/>
      <c r="AA415" s="111"/>
      <c r="AB415" s="111"/>
      <c r="AC415" s="111"/>
      <c r="AD415" s="111"/>
      <c r="AE415" s="111"/>
      <c r="AF415" s="111"/>
      <c r="AG415" s="111"/>
      <c r="AH415" s="111"/>
      <c r="AI415" s="111"/>
      <c r="AJ415" s="111"/>
      <c r="AK415" s="111"/>
    </row>
    <row r="416" spans="5:37">
      <c r="E416" s="103" t="s">
        <v>36</v>
      </c>
      <c r="F416" s="103" t="s">
        <v>352</v>
      </c>
      <c r="G416" s="103" t="s">
        <v>315</v>
      </c>
      <c r="L416" s="103" t="s">
        <v>308</v>
      </c>
      <c r="R416" s="14"/>
      <c r="Y416" s="111"/>
      <c r="Z416" s="111"/>
      <c r="AA416" s="111"/>
      <c r="AB416" s="111"/>
      <c r="AC416" s="111"/>
      <c r="AD416" s="111"/>
      <c r="AE416" s="111"/>
      <c r="AF416" s="111"/>
      <c r="AG416" s="111"/>
      <c r="AH416" s="111"/>
      <c r="AI416" s="111"/>
      <c r="AJ416" s="111"/>
      <c r="AK416" s="111"/>
    </row>
    <row r="417" spans="5:37">
      <c r="E417" s="103" t="s">
        <v>36</v>
      </c>
      <c r="F417" s="103" t="s">
        <v>352</v>
      </c>
      <c r="G417" s="103" t="s">
        <v>316</v>
      </c>
      <c r="L417" s="103" t="s">
        <v>308</v>
      </c>
      <c r="R417" s="14"/>
      <c r="Y417" s="111"/>
      <c r="Z417" s="111"/>
      <c r="AA417" s="111"/>
      <c r="AB417" s="111"/>
      <c r="AC417" s="111"/>
      <c r="AD417" s="111"/>
      <c r="AE417" s="111"/>
      <c r="AF417" s="111"/>
      <c r="AG417" s="111"/>
      <c r="AH417" s="111"/>
      <c r="AI417" s="111"/>
      <c r="AJ417" s="111"/>
      <c r="AK417" s="111"/>
    </row>
    <row r="418" spans="5:37">
      <c r="E418" s="103" t="s">
        <v>36</v>
      </c>
      <c r="F418" s="103" t="s">
        <v>352</v>
      </c>
      <c r="G418" s="103" t="s">
        <v>317</v>
      </c>
      <c r="L418" s="103" t="s">
        <v>308</v>
      </c>
      <c r="R418" s="14"/>
      <c r="Y418" s="111"/>
      <c r="Z418" s="111"/>
      <c r="AA418" s="111"/>
      <c r="AB418" s="111"/>
      <c r="AC418" s="111"/>
      <c r="AD418" s="111"/>
      <c r="AE418" s="111"/>
      <c r="AF418" s="111"/>
      <c r="AG418" s="111"/>
      <c r="AH418" s="111"/>
      <c r="AI418" s="111"/>
      <c r="AJ418" s="111"/>
      <c r="AK418" s="111"/>
    </row>
    <row r="419" spans="5:37">
      <c r="E419" s="103" t="s">
        <v>36</v>
      </c>
      <c r="F419" s="103" t="s">
        <v>352</v>
      </c>
      <c r="G419" s="103" t="s">
        <v>318</v>
      </c>
      <c r="L419" s="103" t="s">
        <v>308</v>
      </c>
      <c r="R419" s="14"/>
      <c r="Y419" s="111"/>
      <c r="Z419" s="111"/>
      <c r="AA419" s="111"/>
      <c r="AB419" s="111"/>
      <c r="AC419" s="111"/>
      <c r="AD419" s="111"/>
      <c r="AE419" s="111"/>
      <c r="AF419" s="111"/>
      <c r="AG419" s="111"/>
      <c r="AH419" s="111"/>
      <c r="AI419" s="111"/>
      <c r="AJ419" s="111"/>
      <c r="AK419" s="111"/>
    </row>
    <row r="420" spans="5:37">
      <c r="E420" s="103" t="s">
        <v>36</v>
      </c>
      <c r="F420" s="103" t="s">
        <v>352</v>
      </c>
      <c r="G420" s="103" t="s">
        <v>319</v>
      </c>
      <c r="L420" s="103" t="s">
        <v>308</v>
      </c>
      <c r="R420" s="14"/>
      <c r="Y420" s="111"/>
      <c r="Z420" s="111"/>
      <c r="AA420" s="111"/>
      <c r="AB420" s="111"/>
      <c r="AC420" s="111"/>
      <c r="AD420" s="111"/>
      <c r="AE420" s="111"/>
      <c r="AF420" s="111"/>
      <c r="AG420" s="111"/>
      <c r="AH420" s="111"/>
      <c r="AI420" s="111"/>
      <c r="AJ420" s="111"/>
      <c r="AK420" s="111"/>
    </row>
    <row r="421" spans="5:37">
      <c r="E421" s="103" t="s">
        <v>36</v>
      </c>
      <c r="F421" s="103" t="s">
        <v>352</v>
      </c>
      <c r="G421" s="103" t="s">
        <v>320</v>
      </c>
      <c r="L421" s="103" t="s">
        <v>308</v>
      </c>
      <c r="R421" s="14"/>
      <c r="Y421" s="111"/>
      <c r="Z421" s="111"/>
      <c r="AA421" s="111"/>
      <c r="AB421" s="111"/>
      <c r="AC421" s="111"/>
      <c r="AD421" s="111"/>
      <c r="AE421" s="111"/>
      <c r="AF421" s="111"/>
      <c r="AG421" s="111"/>
      <c r="AH421" s="111"/>
      <c r="AI421" s="111"/>
      <c r="AJ421" s="111"/>
      <c r="AK421" s="111"/>
    </row>
    <row r="422" spans="5:37">
      <c r="E422" s="103" t="s">
        <v>36</v>
      </c>
      <c r="F422" s="103" t="s">
        <v>352</v>
      </c>
      <c r="G422" s="103" t="s">
        <v>321</v>
      </c>
      <c r="L422" s="103" t="s">
        <v>308</v>
      </c>
      <c r="R422" s="14"/>
      <c r="Y422" s="111"/>
      <c r="Z422" s="111"/>
      <c r="AA422" s="111"/>
      <c r="AB422" s="111"/>
      <c r="AC422" s="111"/>
      <c r="AD422" s="111"/>
      <c r="AE422" s="111"/>
      <c r="AF422" s="111"/>
      <c r="AG422" s="111"/>
      <c r="AH422" s="111"/>
      <c r="AI422" s="111"/>
      <c r="AJ422" s="111"/>
      <c r="AK422" s="111"/>
    </row>
    <row r="423" spans="5:37">
      <c r="E423" s="103" t="s">
        <v>36</v>
      </c>
      <c r="F423" s="103" t="s">
        <v>352</v>
      </c>
      <c r="G423" s="103" t="s">
        <v>322</v>
      </c>
      <c r="L423" s="103" t="s">
        <v>308</v>
      </c>
      <c r="R423" s="14"/>
      <c r="Y423" s="111"/>
      <c r="Z423" s="111"/>
      <c r="AA423" s="111"/>
      <c r="AB423" s="111"/>
      <c r="AC423" s="111"/>
      <c r="AD423" s="111"/>
      <c r="AE423" s="111"/>
      <c r="AF423" s="111"/>
      <c r="AG423" s="111"/>
      <c r="AH423" s="111"/>
      <c r="AI423" s="111"/>
      <c r="AJ423" s="111"/>
      <c r="AK423" s="111"/>
    </row>
    <row r="424" spans="5:37">
      <c r="E424" s="103" t="s">
        <v>36</v>
      </c>
      <c r="F424" s="103" t="s">
        <v>352</v>
      </c>
      <c r="G424" s="103" t="s">
        <v>323</v>
      </c>
      <c r="L424" s="103" t="s">
        <v>308</v>
      </c>
      <c r="R424" s="14"/>
      <c r="Y424" s="111"/>
      <c r="Z424" s="111"/>
      <c r="AA424" s="111"/>
      <c r="AB424" s="111"/>
      <c r="AC424" s="111"/>
      <c r="AD424" s="111"/>
      <c r="AE424" s="111"/>
      <c r="AF424" s="111"/>
      <c r="AG424" s="111"/>
      <c r="AH424" s="111"/>
      <c r="AI424" s="111"/>
      <c r="AJ424" s="111"/>
      <c r="AK424" s="111"/>
    </row>
    <row r="425" spans="5:37">
      <c r="E425" s="104" t="s">
        <v>36</v>
      </c>
      <c r="F425" s="104" t="s">
        <v>352</v>
      </c>
      <c r="G425" s="104" t="s">
        <v>342</v>
      </c>
      <c r="H425" s="104"/>
      <c r="I425" s="104"/>
      <c r="J425" s="104"/>
      <c r="K425" s="104"/>
      <c r="L425" s="104" t="s">
        <v>308</v>
      </c>
      <c r="M425" s="104"/>
      <c r="N425" s="104"/>
      <c r="O425" s="104"/>
      <c r="P425" s="104"/>
      <c r="Q425" s="104"/>
      <c r="R425" s="99"/>
      <c r="S425" s="104"/>
      <c r="T425" s="104"/>
      <c r="U425" s="104"/>
      <c r="V425" s="104"/>
      <c r="W425" s="104"/>
      <c r="X425" s="104"/>
      <c r="Y425" s="111"/>
      <c r="Z425" s="111"/>
      <c r="AA425" s="111"/>
      <c r="AB425" s="111"/>
      <c r="AC425" s="111"/>
      <c r="AD425" s="111"/>
      <c r="AE425" s="111"/>
      <c r="AF425" s="111"/>
      <c r="AG425" s="111"/>
      <c r="AH425" s="111"/>
      <c r="AI425" s="111"/>
      <c r="AJ425" s="111"/>
      <c r="AK425" s="111"/>
    </row>
    <row r="426" spans="5:37">
      <c r="E426" s="103" t="s">
        <v>36</v>
      </c>
      <c r="F426" s="103" t="s">
        <v>239</v>
      </c>
      <c r="G426" s="103" t="s">
        <v>353</v>
      </c>
      <c r="L426" s="103" t="s">
        <v>304</v>
      </c>
      <c r="R426" s="14"/>
      <c r="Y426" s="111"/>
      <c r="Z426" s="111"/>
      <c r="AA426" s="111"/>
      <c r="AB426" s="111"/>
      <c r="AC426" s="111"/>
      <c r="AD426" s="111"/>
      <c r="AE426" s="111"/>
      <c r="AF426" s="111"/>
      <c r="AG426" s="111"/>
      <c r="AH426" s="111"/>
      <c r="AI426" s="111"/>
      <c r="AJ426" s="111"/>
      <c r="AK426" s="111"/>
    </row>
    <row r="427" spans="5:37">
      <c r="E427" s="103" t="s">
        <v>36</v>
      </c>
      <c r="F427" s="103" t="s">
        <v>239</v>
      </c>
      <c r="G427" s="103" t="s">
        <v>325</v>
      </c>
      <c r="L427" s="103" t="s">
        <v>304</v>
      </c>
      <c r="R427" s="14"/>
      <c r="Y427" s="111"/>
      <c r="Z427" s="111"/>
      <c r="AA427" s="111"/>
      <c r="AB427" s="111"/>
      <c r="AC427" s="111"/>
      <c r="AD427" s="111"/>
      <c r="AE427" s="111"/>
      <c r="AF427" s="111"/>
      <c r="AG427" s="111"/>
      <c r="AH427" s="111"/>
      <c r="AI427" s="111"/>
      <c r="AJ427" s="111"/>
      <c r="AK427" s="111"/>
    </row>
    <row r="428" spans="5:37">
      <c r="E428" s="103" t="s">
        <v>36</v>
      </c>
      <c r="F428" s="103" t="s">
        <v>239</v>
      </c>
      <c r="G428" s="103" t="s">
        <v>326</v>
      </c>
      <c r="L428" s="103" t="s">
        <v>304</v>
      </c>
      <c r="R428" s="14"/>
      <c r="Y428" s="111"/>
      <c r="Z428" s="111"/>
      <c r="AA428" s="111"/>
      <c r="AB428" s="111"/>
      <c r="AC428" s="111"/>
      <c r="AD428" s="111"/>
      <c r="AE428" s="111"/>
      <c r="AF428" s="111"/>
      <c r="AG428" s="111"/>
      <c r="AH428" s="111"/>
      <c r="AI428" s="111"/>
      <c r="AJ428" s="111"/>
      <c r="AK428" s="111"/>
    </row>
    <row r="429" spans="5:37">
      <c r="E429" s="103" t="s">
        <v>36</v>
      </c>
      <c r="F429" s="103" t="s">
        <v>239</v>
      </c>
      <c r="G429" s="103" t="s">
        <v>354</v>
      </c>
      <c r="L429" s="103" t="s">
        <v>304</v>
      </c>
      <c r="R429" s="14"/>
      <c r="Y429" s="111"/>
      <c r="Z429" s="111"/>
      <c r="AA429" s="111"/>
      <c r="AB429" s="111"/>
      <c r="AC429" s="111"/>
      <c r="AD429" s="111"/>
      <c r="AE429" s="111"/>
      <c r="AF429" s="111"/>
      <c r="AG429" s="111"/>
      <c r="AH429" s="111"/>
      <c r="AI429" s="111"/>
      <c r="AJ429" s="111"/>
      <c r="AK429" s="111"/>
    </row>
    <row r="430" spans="5:37">
      <c r="E430" s="104" t="s">
        <v>36</v>
      </c>
      <c r="F430" s="104" t="s">
        <v>239</v>
      </c>
      <c r="G430" s="104" t="s">
        <v>342</v>
      </c>
      <c r="H430" s="104"/>
      <c r="I430" s="104"/>
      <c r="J430" s="104"/>
      <c r="K430" s="104"/>
      <c r="L430" s="104" t="s">
        <v>304</v>
      </c>
      <c r="M430" s="104"/>
      <c r="N430" s="104"/>
      <c r="O430" s="104"/>
      <c r="P430" s="104"/>
      <c r="Q430" s="104"/>
      <c r="R430" s="99"/>
      <c r="S430" s="104"/>
      <c r="T430" s="104"/>
      <c r="U430" s="104"/>
      <c r="V430" s="104"/>
      <c r="W430" s="104"/>
      <c r="X430" s="104"/>
      <c r="Y430" s="111"/>
      <c r="Z430" s="111"/>
      <c r="AA430" s="111"/>
      <c r="AB430" s="111"/>
      <c r="AC430" s="111"/>
      <c r="AD430" s="111"/>
      <c r="AE430" s="111"/>
      <c r="AF430" s="111"/>
      <c r="AG430" s="111"/>
      <c r="AH430" s="111"/>
      <c r="AI430" s="111"/>
      <c r="AJ430" s="111"/>
      <c r="AK430" s="111"/>
    </row>
    <row r="431" spans="5:37">
      <c r="E431" s="103" t="s">
        <v>36</v>
      </c>
      <c r="F431" s="103" t="s">
        <v>330</v>
      </c>
      <c r="G431" s="103" t="s">
        <v>314</v>
      </c>
      <c r="L431" s="103" t="s">
        <v>304</v>
      </c>
      <c r="R431" s="14"/>
      <c r="Y431" s="111"/>
      <c r="Z431" s="111"/>
      <c r="AA431" s="111"/>
      <c r="AB431" s="111"/>
      <c r="AC431" s="111"/>
      <c r="AD431" s="111"/>
      <c r="AE431" s="111"/>
      <c r="AF431" s="111"/>
      <c r="AG431" s="111"/>
      <c r="AH431" s="111"/>
      <c r="AI431" s="111"/>
      <c r="AJ431" s="111"/>
      <c r="AK431" s="111"/>
    </row>
    <row r="432" spans="5:37">
      <c r="E432" s="103" t="s">
        <v>36</v>
      </c>
      <c r="F432" s="103" t="s">
        <v>330</v>
      </c>
      <c r="G432" s="103" t="s">
        <v>324</v>
      </c>
      <c r="L432" s="103" t="s">
        <v>304</v>
      </c>
      <c r="R432" s="14"/>
      <c r="Y432" s="111"/>
      <c r="Z432" s="111"/>
      <c r="AA432" s="111"/>
      <c r="AB432" s="111"/>
      <c r="AC432" s="111"/>
      <c r="AD432" s="111"/>
      <c r="AE432" s="111"/>
      <c r="AF432" s="111"/>
      <c r="AG432" s="111"/>
      <c r="AH432" s="111"/>
      <c r="AI432" s="111"/>
      <c r="AJ432" s="111"/>
      <c r="AK432" s="111"/>
    </row>
    <row r="433" spans="2:53">
      <c r="E433" s="103" t="s">
        <v>36</v>
      </c>
      <c r="F433" s="103" t="s">
        <v>330</v>
      </c>
      <c r="G433" s="103" t="s">
        <v>327</v>
      </c>
      <c r="L433" s="103" t="s">
        <v>304</v>
      </c>
      <c r="R433" s="14"/>
      <c r="Y433" s="111"/>
      <c r="Z433" s="111"/>
      <c r="AA433" s="111"/>
      <c r="AB433" s="111"/>
      <c r="AC433" s="111"/>
      <c r="AD433" s="111"/>
      <c r="AE433" s="111"/>
      <c r="AF433" s="111"/>
      <c r="AG433" s="111"/>
      <c r="AH433" s="111"/>
      <c r="AI433" s="111"/>
      <c r="AJ433" s="111"/>
      <c r="AK433" s="111"/>
    </row>
    <row r="434" spans="2:53">
      <c r="E434" s="103" t="s">
        <v>36</v>
      </c>
      <c r="F434" s="103" t="s">
        <v>330</v>
      </c>
      <c r="G434" s="103" t="s">
        <v>328</v>
      </c>
      <c r="L434" s="103" t="s">
        <v>304</v>
      </c>
      <c r="R434" s="14"/>
      <c r="Y434" s="111"/>
      <c r="Z434" s="111"/>
      <c r="AA434" s="111"/>
      <c r="AB434" s="111"/>
      <c r="AC434" s="111"/>
      <c r="AD434" s="111"/>
      <c r="AE434" s="111"/>
      <c r="AF434" s="111"/>
      <c r="AG434" s="111"/>
      <c r="AH434" s="111"/>
      <c r="AI434" s="111"/>
      <c r="AJ434" s="111"/>
      <c r="AK434" s="111"/>
    </row>
    <row r="435" spans="2:53">
      <c r="E435" s="104" t="s">
        <v>36</v>
      </c>
      <c r="F435" s="104" t="s">
        <v>330</v>
      </c>
      <c r="G435" s="104" t="s">
        <v>342</v>
      </c>
      <c r="H435" s="104"/>
      <c r="I435" s="104"/>
      <c r="J435" s="104"/>
      <c r="K435" s="104"/>
      <c r="L435" s="104" t="s">
        <v>304</v>
      </c>
      <c r="M435" s="104"/>
      <c r="N435" s="104"/>
      <c r="O435" s="104"/>
      <c r="P435" s="104"/>
      <c r="Q435" s="104"/>
      <c r="R435" s="99"/>
      <c r="S435" s="104"/>
      <c r="T435" s="104"/>
      <c r="U435" s="104"/>
      <c r="V435" s="104"/>
      <c r="W435" s="104"/>
      <c r="X435" s="104"/>
      <c r="Y435" s="111"/>
      <c r="Z435" s="111"/>
      <c r="AA435" s="111"/>
      <c r="AB435" s="111"/>
      <c r="AC435" s="111"/>
      <c r="AD435" s="111"/>
      <c r="AE435" s="111"/>
      <c r="AF435" s="111"/>
      <c r="AG435" s="111"/>
      <c r="AH435" s="111"/>
      <c r="AI435" s="111"/>
      <c r="AJ435" s="111"/>
      <c r="AK435" s="111"/>
    </row>
    <row r="436" spans="2:53">
      <c r="E436" s="103" t="s">
        <v>36</v>
      </c>
      <c r="F436" s="103" t="s">
        <v>329</v>
      </c>
      <c r="G436" s="103" t="s">
        <v>355</v>
      </c>
      <c r="L436" s="103" t="s">
        <v>304</v>
      </c>
      <c r="R436" s="14"/>
      <c r="Y436" s="111"/>
      <c r="Z436" s="111"/>
      <c r="AA436" s="111"/>
      <c r="AB436" s="111"/>
      <c r="AC436" s="111"/>
      <c r="AD436" s="111"/>
      <c r="AE436" s="111"/>
      <c r="AF436" s="111"/>
      <c r="AG436" s="111"/>
      <c r="AH436" s="111"/>
      <c r="AI436" s="111"/>
      <c r="AJ436" s="111"/>
      <c r="AK436" s="111"/>
    </row>
    <row r="437" spans="2:53">
      <c r="E437" s="103" t="s">
        <v>36</v>
      </c>
      <c r="F437" s="103" t="s">
        <v>329</v>
      </c>
      <c r="G437" s="103" t="s">
        <v>356</v>
      </c>
      <c r="L437" s="103" t="s">
        <v>304</v>
      </c>
      <c r="R437" s="14"/>
      <c r="Y437" s="111"/>
      <c r="Z437" s="111"/>
      <c r="AA437" s="111"/>
      <c r="AB437" s="111"/>
      <c r="AC437" s="111"/>
      <c r="AD437" s="111"/>
      <c r="AE437" s="111"/>
      <c r="AF437" s="111"/>
      <c r="AG437" s="111"/>
      <c r="AH437" s="111"/>
      <c r="AI437" s="111"/>
      <c r="AJ437" s="111"/>
      <c r="AK437" s="111"/>
    </row>
    <row r="438" spans="2:53">
      <c r="E438" s="103" t="s">
        <v>36</v>
      </c>
      <c r="F438" s="103" t="s">
        <v>329</v>
      </c>
      <c r="G438" s="103" t="s">
        <v>357</v>
      </c>
      <c r="L438" s="103" t="s">
        <v>304</v>
      </c>
      <c r="R438" s="14"/>
      <c r="Y438" s="111"/>
      <c r="Z438" s="111"/>
      <c r="AA438" s="111"/>
      <c r="AB438" s="111"/>
      <c r="AC438" s="111"/>
      <c r="AD438" s="111"/>
      <c r="AE438" s="111"/>
      <c r="AF438" s="111"/>
      <c r="AG438" s="111"/>
      <c r="AH438" s="111"/>
      <c r="AI438" s="111"/>
      <c r="AJ438" s="111"/>
      <c r="AK438" s="111"/>
    </row>
    <row r="439" spans="2:53">
      <c r="E439" s="104" t="s">
        <v>36</v>
      </c>
      <c r="F439" s="104" t="s">
        <v>329</v>
      </c>
      <c r="G439" s="104" t="s">
        <v>342</v>
      </c>
      <c r="H439" s="104"/>
      <c r="I439" s="104"/>
      <c r="J439" s="104"/>
      <c r="K439" s="104"/>
      <c r="L439" s="104" t="s">
        <v>304</v>
      </c>
      <c r="M439" s="104"/>
      <c r="N439" s="104"/>
      <c r="O439" s="104"/>
      <c r="P439" s="104"/>
      <c r="Q439" s="104"/>
      <c r="R439" s="99"/>
      <c r="S439" s="104"/>
      <c r="T439" s="104"/>
      <c r="U439" s="104"/>
      <c r="V439" s="104"/>
      <c r="W439" s="104"/>
      <c r="X439" s="104"/>
      <c r="Y439" s="111"/>
      <c r="Z439" s="111"/>
      <c r="AA439" s="111"/>
      <c r="AB439" s="111"/>
      <c r="AC439" s="111"/>
      <c r="AD439" s="111"/>
      <c r="AE439" s="111"/>
      <c r="AF439" s="111"/>
      <c r="AG439" s="111"/>
      <c r="AH439" s="111"/>
      <c r="AI439" s="111"/>
      <c r="AJ439" s="111"/>
      <c r="AK439" s="111"/>
    </row>
    <row r="441" spans="2:53" ht="15">
      <c r="B441" s="106" t="s">
        <v>116</v>
      </c>
      <c r="C441" s="106"/>
      <c r="D441" s="106"/>
      <c r="E441" s="106"/>
      <c r="F441" s="106"/>
      <c r="G441" s="106"/>
      <c r="H441" s="106"/>
      <c r="I441" s="106"/>
      <c r="J441" s="106"/>
      <c r="K441" s="106"/>
      <c r="L441" s="106"/>
      <c r="M441" s="106"/>
      <c r="N441" s="106"/>
      <c r="O441" s="106"/>
      <c r="P441" s="106"/>
      <c r="Q441" s="106"/>
      <c r="R441" s="106"/>
      <c r="S441" s="106"/>
      <c r="T441" s="106"/>
      <c r="U441" s="106"/>
      <c r="V441" s="106"/>
      <c r="W441" s="106"/>
      <c r="X441" s="106"/>
      <c r="Y441" s="106"/>
      <c r="Z441" s="106"/>
      <c r="AA441" s="106"/>
      <c r="AB441" s="106"/>
      <c r="AC441" s="106"/>
      <c r="AD441" s="106"/>
      <c r="AE441" s="106"/>
      <c r="AF441" s="106"/>
      <c r="AG441" s="106"/>
      <c r="AH441" s="106"/>
      <c r="AI441" s="106"/>
      <c r="AJ441" s="106"/>
      <c r="AK441" s="106"/>
      <c r="AL441" s="106"/>
      <c r="AM441" s="106"/>
      <c r="AN441" s="39"/>
      <c r="AO441" s="106"/>
      <c r="AP441" s="106"/>
      <c r="AQ441" s="106"/>
      <c r="AR441" s="106"/>
      <c r="AS441" s="106"/>
      <c r="AT441" s="106"/>
      <c r="AU441" s="106"/>
      <c r="AV441" s="106"/>
      <c r="AW441" s="106"/>
      <c r="AX441" s="106"/>
      <c r="AY441" s="106"/>
      <c r="AZ441" s="106"/>
      <c r="BA441" s="106"/>
    </row>
    <row r="442" spans="2:53">
      <c r="C442" s="28" t="s">
        <v>120</v>
      </c>
      <c r="AN442" s="40"/>
    </row>
  </sheetData>
  <conditionalFormatting sqref="R4">
    <cfRule type="cellIs" dxfId="12" priority="1" operator="greaterThan">
      <formula>0</formula>
    </cfRule>
  </conditionalFormatting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2" tint="-0.249977111117893"/>
  </sheetPr>
  <dimension ref="A1:XFD341"/>
  <sheetViews>
    <sheetView topLeftCell="P172" zoomScale="70" zoomScaleNormal="70" workbookViewId="0">
      <selection activeCell="F25" sqref="F25"/>
    </sheetView>
  </sheetViews>
  <sheetFormatPr defaultColWidth="0" defaultRowHeight="12.75"/>
  <cols>
    <col min="1" max="4" width="2.125" customWidth="1"/>
    <col min="5" max="7" width="9.125" customWidth="1"/>
    <col min="8" max="8" width="11.25" customWidth="1"/>
    <col min="9" max="40" width="9.125" customWidth="1"/>
    <col min="41" max="41" width="49.125" customWidth="1"/>
    <col min="42" max="42" width="3" customWidth="1"/>
    <col min="43" max="61" width="0" hidden="1" customWidth="1"/>
    <col min="62" max="16384" width="9.125" hidden="1"/>
  </cols>
  <sheetData>
    <row r="1" spans="1:16384" s="3" customFormat="1" ht="22.5">
      <c r="A1" s="9" t="s">
        <v>391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8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16384" s="3" customFormat="1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39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16384" s="3" customFormat="1" ht="15">
      <c r="A3" s="10" t="s">
        <v>392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39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16384" s="3" customFormat="1" ht="1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39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16384" s="11" customFormat="1">
      <c r="A5" s="11" t="s">
        <v>406</v>
      </c>
      <c r="G5" s="11" t="s">
        <v>141</v>
      </c>
      <c r="H5" s="91"/>
      <c r="O5" s="11" t="s">
        <v>140</v>
      </c>
      <c r="R5" s="71"/>
      <c r="AN5" s="42"/>
    </row>
    <row r="6" spans="1:16384" s="3" customFormat="1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L6" s="45"/>
      <c r="AM6" s="62" t="s">
        <v>114</v>
      </c>
      <c r="AN6" s="62"/>
      <c r="AO6" s="62"/>
    </row>
    <row r="7" spans="1:16384" s="3" customFormat="1">
      <c r="A7" s="4"/>
      <c r="B7" s="4"/>
      <c r="C7" s="4"/>
      <c r="D7" s="4"/>
      <c r="E7" s="4" t="s">
        <v>149</v>
      </c>
      <c r="F7" s="4"/>
      <c r="G7" s="4" t="s">
        <v>305</v>
      </c>
      <c r="H7" s="4"/>
      <c r="I7" s="4"/>
      <c r="J7" s="4"/>
      <c r="K7" s="4"/>
      <c r="L7" s="4" t="s">
        <v>106</v>
      </c>
      <c r="M7" s="4" t="s">
        <v>167</v>
      </c>
      <c r="N7" s="4"/>
      <c r="O7" s="4"/>
      <c r="P7" s="4" t="s">
        <v>115</v>
      </c>
      <c r="Q7" s="4"/>
      <c r="R7" s="4" t="s">
        <v>107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34" t="s">
        <v>7</v>
      </c>
      <c r="AN7" s="41" t="s">
        <v>6</v>
      </c>
      <c r="AO7" s="33" t="s">
        <v>112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16384" s="3" customFormat="1">
      <c r="A8" s="4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  <c r="AH8" s="36"/>
      <c r="AI8" s="36"/>
      <c r="AJ8" s="36"/>
      <c r="AK8" s="36"/>
      <c r="AL8" s="36"/>
      <c r="AM8" s="92"/>
      <c r="AN8" s="41"/>
      <c r="AO8" s="92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</row>
    <row r="9" spans="1:16384" s="64" customFormat="1" ht="15">
      <c r="B9" s="65" t="s">
        <v>389</v>
      </c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</row>
    <row r="10" spans="1:16384" s="3" customFormat="1"/>
    <row r="11" spans="1:16384" s="3" customFormat="1">
      <c r="C11" s="11" t="s">
        <v>21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  <c r="IU11" s="11"/>
      <c r="IV11" s="11"/>
      <c r="IW11" s="11"/>
      <c r="IX11" s="11"/>
      <c r="IY11" s="11"/>
      <c r="IZ11" s="11"/>
      <c r="JA11" s="11"/>
      <c r="JB11" s="11"/>
      <c r="JC11" s="11"/>
      <c r="JD11" s="11"/>
      <c r="JE11" s="11"/>
      <c r="JF11" s="11"/>
      <c r="JG11" s="11"/>
      <c r="JH11" s="11"/>
      <c r="JI11" s="11"/>
      <c r="JJ11" s="11"/>
      <c r="JK11" s="11"/>
      <c r="JL11" s="11"/>
      <c r="JM11" s="11"/>
      <c r="JN11" s="11"/>
      <c r="JO11" s="11"/>
      <c r="JP11" s="11"/>
      <c r="JQ11" s="11"/>
      <c r="JR11" s="11"/>
      <c r="JS11" s="11"/>
      <c r="JT11" s="11"/>
      <c r="JU11" s="11"/>
      <c r="JV11" s="11"/>
      <c r="JW11" s="11"/>
      <c r="JX11" s="11"/>
      <c r="JY11" s="11"/>
      <c r="JZ11" s="11"/>
      <c r="KA11" s="11"/>
      <c r="KB11" s="11"/>
      <c r="KC11" s="11"/>
      <c r="KD11" s="11"/>
      <c r="KE11" s="11"/>
      <c r="KF11" s="11"/>
      <c r="KG11" s="11"/>
      <c r="KH11" s="11"/>
      <c r="KI11" s="11"/>
      <c r="KJ11" s="11"/>
      <c r="KK11" s="11"/>
      <c r="KL11" s="11"/>
      <c r="KM11" s="11"/>
      <c r="KN11" s="11"/>
      <c r="KO11" s="11"/>
      <c r="KP11" s="11"/>
      <c r="KQ11" s="11"/>
      <c r="KR11" s="11"/>
      <c r="KS11" s="11"/>
      <c r="KT11" s="11"/>
      <c r="KU11" s="11"/>
      <c r="KV11" s="11"/>
      <c r="KW11" s="11"/>
      <c r="KX11" s="11"/>
      <c r="KY11" s="11"/>
      <c r="KZ11" s="11"/>
      <c r="LA11" s="11"/>
      <c r="LB11" s="11"/>
      <c r="LC11" s="11"/>
      <c r="LD11" s="11"/>
      <c r="LE11" s="11"/>
      <c r="LF11" s="11"/>
      <c r="LG11" s="11"/>
      <c r="LH11" s="11"/>
      <c r="LI11" s="11"/>
      <c r="LJ11" s="11"/>
      <c r="LK11" s="11"/>
      <c r="LL11" s="11"/>
      <c r="LM11" s="11"/>
      <c r="LN11" s="11"/>
      <c r="LO11" s="11"/>
      <c r="LP11" s="11"/>
      <c r="LQ11" s="11"/>
      <c r="LR11" s="11"/>
      <c r="LS11" s="11"/>
      <c r="LT11" s="11"/>
      <c r="LU11" s="11"/>
      <c r="LV11" s="11"/>
      <c r="LW11" s="11"/>
      <c r="LX11" s="11"/>
      <c r="LY11" s="11"/>
      <c r="LZ11" s="11"/>
      <c r="MA11" s="11"/>
      <c r="MB11" s="11"/>
      <c r="MC11" s="11"/>
      <c r="MD11" s="11"/>
      <c r="ME11" s="11"/>
      <c r="MF11" s="11"/>
      <c r="MG11" s="11"/>
      <c r="MH11" s="11"/>
      <c r="MI11" s="11"/>
      <c r="MJ11" s="11"/>
      <c r="MK11" s="11"/>
      <c r="ML11" s="11"/>
      <c r="MM11" s="11"/>
      <c r="MN11" s="11"/>
      <c r="MO11" s="11"/>
      <c r="MP11" s="11"/>
      <c r="MQ11" s="11"/>
      <c r="MR11" s="11"/>
      <c r="MS11" s="11"/>
      <c r="MT11" s="11"/>
      <c r="MU11" s="11"/>
      <c r="MV11" s="11"/>
      <c r="MW11" s="11"/>
      <c r="MX11" s="11"/>
      <c r="MY11" s="11"/>
      <c r="MZ11" s="11"/>
      <c r="NA11" s="11"/>
      <c r="NB11" s="11"/>
      <c r="NC11" s="11"/>
      <c r="ND11" s="11"/>
      <c r="NE11" s="11"/>
      <c r="NF11" s="11"/>
      <c r="NG11" s="11"/>
      <c r="NH11" s="11"/>
      <c r="NI11" s="11"/>
      <c r="NJ11" s="11"/>
      <c r="NK11" s="11"/>
      <c r="NL11" s="11"/>
      <c r="NM11" s="11"/>
      <c r="NN11" s="11"/>
      <c r="NO11" s="11"/>
      <c r="NP11" s="11"/>
      <c r="NQ11" s="11"/>
      <c r="NR11" s="11"/>
      <c r="NS11" s="11"/>
      <c r="NT11" s="11"/>
      <c r="NU11" s="11"/>
      <c r="NV11" s="11"/>
      <c r="NW11" s="11"/>
      <c r="NX11" s="11"/>
      <c r="NY11" s="11"/>
      <c r="NZ11" s="11"/>
      <c r="OA11" s="11"/>
      <c r="OB11" s="11"/>
      <c r="OC11" s="11"/>
      <c r="OD11" s="11"/>
      <c r="OE11" s="11"/>
      <c r="OF11" s="11"/>
      <c r="OG11" s="11"/>
      <c r="OH11" s="11"/>
      <c r="OI11" s="11"/>
      <c r="OJ11" s="11"/>
      <c r="OK11" s="11"/>
      <c r="OL11" s="11"/>
      <c r="OM11" s="11"/>
      <c r="ON11" s="11"/>
      <c r="OO11" s="11"/>
      <c r="OP11" s="11"/>
      <c r="OQ11" s="11"/>
      <c r="OR11" s="11"/>
      <c r="OS11" s="11"/>
      <c r="OT11" s="11"/>
      <c r="OU11" s="11"/>
      <c r="OV11" s="11"/>
      <c r="OW11" s="11"/>
      <c r="OX11" s="11"/>
      <c r="OY11" s="11"/>
      <c r="OZ11" s="11"/>
      <c r="PA11" s="11"/>
      <c r="PB11" s="11"/>
      <c r="PC11" s="11"/>
      <c r="PD11" s="11"/>
      <c r="PE11" s="11"/>
      <c r="PF11" s="11"/>
      <c r="PG11" s="11"/>
      <c r="PH11" s="11"/>
      <c r="PI11" s="11"/>
      <c r="PJ11" s="11"/>
      <c r="PK11" s="11"/>
      <c r="PL11" s="11"/>
      <c r="PM11" s="11"/>
      <c r="PN11" s="11"/>
      <c r="PO11" s="11"/>
      <c r="PP11" s="11"/>
      <c r="PQ11" s="11"/>
      <c r="PR11" s="11"/>
      <c r="PS11" s="11"/>
      <c r="PT11" s="11"/>
      <c r="PU11" s="11"/>
      <c r="PV11" s="11"/>
      <c r="PW11" s="11"/>
      <c r="PX11" s="11"/>
      <c r="PY11" s="11"/>
      <c r="PZ11" s="11"/>
      <c r="QA11" s="11"/>
      <c r="QB11" s="11"/>
      <c r="QC11" s="11"/>
      <c r="QD11" s="11"/>
      <c r="QE11" s="11"/>
      <c r="QF11" s="11"/>
      <c r="QG11" s="11"/>
      <c r="QH11" s="11"/>
      <c r="QI11" s="11"/>
      <c r="QJ11" s="11"/>
      <c r="QK11" s="11"/>
      <c r="QL11" s="11"/>
      <c r="QM11" s="11"/>
      <c r="QN11" s="11"/>
      <c r="QO11" s="11"/>
      <c r="QP11" s="11"/>
      <c r="QQ11" s="11"/>
      <c r="QR11" s="11"/>
      <c r="QS11" s="11"/>
      <c r="QT11" s="11"/>
      <c r="QU11" s="11"/>
      <c r="QV11" s="11"/>
      <c r="QW11" s="11"/>
      <c r="QX11" s="11"/>
      <c r="QY11" s="11"/>
      <c r="QZ11" s="11"/>
      <c r="RA11" s="11"/>
      <c r="RB11" s="11"/>
      <c r="RC11" s="11"/>
      <c r="RD11" s="11"/>
      <c r="RE11" s="11"/>
      <c r="RF11" s="11"/>
      <c r="RG11" s="11"/>
      <c r="RH11" s="11"/>
      <c r="RI11" s="11"/>
      <c r="RJ11" s="11"/>
      <c r="RK11" s="11"/>
      <c r="RL11" s="11"/>
      <c r="RM11" s="11"/>
      <c r="RN11" s="11"/>
      <c r="RO11" s="11"/>
      <c r="RP11" s="11"/>
      <c r="RQ11" s="11"/>
      <c r="RR11" s="11"/>
      <c r="RS11" s="11"/>
      <c r="RT11" s="11"/>
      <c r="RU11" s="11"/>
      <c r="RV11" s="11"/>
      <c r="RW11" s="11"/>
      <c r="RX11" s="11"/>
      <c r="RY11" s="11"/>
      <c r="RZ11" s="11"/>
      <c r="SA11" s="11"/>
      <c r="SB11" s="11"/>
      <c r="SC11" s="11"/>
      <c r="SD11" s="11"/>
      <c r="SE11" s="11"/>
      <c r="SF11" s="11"/>
      <c r="SG11" s="11"/>
      <c r="SH11" s="11"/>
      <c r="SI11" s="11"/>
      <c r="SJ11" s="11"/>
      <c r="SK11" s="11"/>
      <c r="SL11" s="11"/>
      <c r="SM11" s="11"/>
      <c r="SN11" s="11"/>
      <c r="SO11" s="11"/>
      <c r="SP11" s="11"/>
      <c r="SQ11" s="11"/>
      <c r="SR11" s="11"/>
      <c r="SS11" s="11"/>
      <c r="ST11" s="11"/>
      <c r="SU11" s="11"/>
      <c r="SV11" s="11"/>
      <c r="SW11" s="11"/>
      <c r="SX11" s="11"/>
      <c r="SY11" s="11"/>
      <c r="SZ11" s="11"/>
      <c r="TA11" s="11"/>
      <c r="TB11" s="11"/>
      <c r="TC11" s="11"/>
      <c r="TD11" s="11"/>
      <c r="TE11" s="11"/>
      <c r="TF11" s="11"/>
      <c r="TG11" s="11"/>
      <c r="TH11" s="11"/>
      <c r="TI11" s="11"/>
      <c r="TJ11" s="11"/>
      <c r="TK11" s="11"/>
      <c r="TL11" s="11"/>
      <c r="TM11" s="11"/>
      <c r="TN11" s="11"/>
      <c r="TO11" s="11"/>
      <c r="TP11" s="11"/>
      <c r="TQ11" s="11"/>
      <c r="TR11" s="11"/>
      <c r="TS11" s="11"/>
      <c r="TT11" s="11"/>
      <c r="TU11" s="11"/>
      <c r="TV11" s="11"/>
      <c r="TW11" s="11"/>
      <c r="TX11" s="11"/>
      <c r="TY11" s="11"/>
      <c r="TZ11" s="11"/>
      <c r="UA11" s="11"/>
      <c r="UB11" s="11"/>
      <c r="UC11" s="11"/>
      <c r="UD11" s="11"/>
      <c r="UE11" s="11"/>
      <c r="UF11" s="11"/>
      <c r="UG11" s="11"/>
      <c r="UH11" s="11"/>
      <c r="UI11" s="11"/>
      <c r="UJ11" s="11"/>
      <c r="UK11" s="11"/>
      <c r="UL11" s="11"/>
      <c r="UM11" s="11"/>
      <c r="UN11" s="11"/>
      <c r="UO11" s="11"/>
      <c r="UP11" s="11"/>
      <c r="UQ11" s="11"/>
      <c r="UR11" s="11"/>
      <c r="US11" s="11"/>
      <c r="UT11" s="11"/>
      <c r="UU11" s="11"/>
      <c r="UV11" s="11"/>
      <c r="UW11" s="11"/>
      <c r="UX11" s="11"/>
      <c r="UY11" s="11"/>
      <c r="UZ11" s="11"/>
      <c r="VA11" s="11"/>
      <c r="VB11" s="11"/>
      <c r="VC11" s="11"/>
      <c r="VD11" s="11"/>
      <c r="VE11" s="11"/>
      <c r="VF11" s="11"/>
      <c r="VG11" s="11"/>
      <c r="VH11" s="11"/>
      <c r="VI11" s="11"/>
      <c r="VJ11" s="11"/>
      <c r="VK11" s="11"/>
      <c r="VL11" s="11"/>
      <c r="VM11" s="11"/>
      <c r="VN11" s="11"/>
      <c r="VO11" s="11"/>
      <c r="VP11" s="11"/>
      <c r="VQ11" s="11"/>
      <c r="VR11" s="11"/>
      <c r="VS11" s="11"/>
      <c r="VT11" s="11"/>
      <c r="VU11" s="11"/>
      <c r="VV11" s="11"/>
      <c r="VW11" s="11"/>
      <c r="VX11" s="11"/>
      <c r="VY11" s="11"/>
      <c r="VZ11" s="11"/>
      <c r="WA11" s="11"/>
      <c r="WB11" s="11"/>
      <c r="WC11" s="11"/>
      <c r="WD11" s="11"/>
      <c r="WE11" s="11"/>
      <c r="WF11" s="11"/>
      <c r="WG11" s="11"/>
      <c r="WH11" s="11"/>
      <c r="WI11" s="11"/>
      <c r="WJ11" s="11"/>
      <c r="WK11" s="11"/>
      <c r="WL11" s="11"/>
      <c r="WM11" s="11"/>
      <c r="WN11" s="11"/>
      <c r="WO11" s="11"/>
      <c r="WP11" s="11"/>
      <c r="WQ11" s="11"/>
      <c r="WR11" s="11"/>
      <c r="WS11" s="11"/>
      <c r="WT11" s="11"/>
      <c r="WU11" s="11"/>
      <c r="WV11" s="11"/>
      <c r="WW11" s="11"/>
      <c r="WX11" s="11"/>
      <c r="WY11" s="11"/>
      <c r="WZ11" s="11"/>
      <c r="XA11" s="11"/>
      <c r="XB11" s="11"/>
      <c r="XC11" s="11"/>
      <c r="XD11" s="11"/>
      <c r="XE11" s="11"/>
      <c r="XF11" s="11"/>
      <c r="XG11" s="11"/>
      <c r="XH11" s="11"/>
      <c r="XI11" s="11"/>
      <c r="XJ11" s="11"/>
      <c r="XK11" s="11"/>
      <c r="XL11" s="11"/>
      <c r="XM11" s="11"/>
      <c r="XN11" s="11"/>
      <c r="XO11" s="11"/>
      <c r="XP11" s="11"/>
      <c r="XQ11" s="11"/>
      <c r="XR11" s="11"/>
      <c r="XS11" s="11"/>
      <c r="XT11" s="11"/>
      <c r="XU11" s="11"/>
      <c r="XV11" s="11"/>
      <c r="XW11" s="11"/>
      <c r="XX11" s="11"/>
      <c r="XY11" s="11"/>
      <c r="XZ11" s="11"/>
      <c r="YA11" s="11"/>
      <c r="YB11" s="11"/>
      <c r="YC11" s="11"/>
      <c r="YD11" s="11"/>
      <c r="YE11" s="11"/>
      <c r="YF11" s="11"/>
      <c r="YG11" s="11"/>
      <c r="YH11" s="11"/>
      <c r="YI11" s="11"/>
      <c r="YJ11" s="11"/>
      <c r="YK11" s="11"/>
      <c r="YL11" s="11"/>
      <c r="YM11" s="11"/>
      <c r="YN11" s="11"/>
      <c r="YO11" s="11"/>
      <c r="YP11" s="11"/>
      <c r="YQ11" s="11"/>
      <c r="YR11" s="11"/>
      <c r="YS11" s="11"/>
      <c r="YT11" s="11"/>
      <c r="YU11" s="11"/>
      <c r="YV11" s="11"/>
      <c r="YW11" s="11"/>
      <c r="YX11" s="11"/>
      <c r="YY11" s="11"/>
      <c r="YZ11" s="11"/>
      <c r="ZA11" s="11"/>
      <c r="ZB11" s="11"/>
      <c r="ZC11" s="11"/>
      <c r="ZD11" s="11"/>
      <c r="ZE11" s="11"/>
      <c r="ZF11" s="11"/>
      <c r="ZG11" s="11"/>
      <c r="ZH11" s="11"/>
      <c r="ZI11" s="11"/>
      <c r="ZJ11" s="11"/>
      <c r="ZK11" s="11"/>
      <c r="ZL11" s="11"/>
      <c r="ZM11" s="11"/>
      <c r="ZN11" s="11"/>
      <c r="ZO11" s="11"/>
      <c r="ZP11" s="11"/>
      <c r="ZQ11" s="11"/>
      <c r="ZR11" s="11"/>
      <c r="ZS11" s="11"/>
      <c r="ZT11" s="11"/>
      <c r="ZU11" s="11"/>
      <c r="ZV11" s="11"/>
      <c r="ZW11" s="11"/>
      <c r="ZX11" s="11"/>
      <c r="ZY11" s="11"/>
      <c r="ZZ11" s="11"/>
      <c r="AAA11" s="11"/>
      <c r="AAB11" s="11"/>
      <c r="AAC11" s="11"/>
      <c r="AAD11" s="11"/>
      <c r="AAE11" s="11"/>
      <c r="AAF11" s="11"/>
      <c r="AAG11" s="11"/>
      <c r="AAH11" s="11"/>
      <c r="AAI11" s="11"/>
      <c r="AAJ11" s="11"/>
      <c r="AAK11" s="11"/>
      <c r="AAL11" s="11"/>
      <c r="AAM11" s="11"/>
      <c r="AAN11" s="11"/>
      <c r="AAO11" s="11"/>
      <c r="AAP11" s="11"/>
      <c r="AAQ11" s="11"/>
      <c r="AAR11" s="11"/>
      <c r="AAS11" s="11"/>
      <c r="AAT11" s="11"/>
      <c r="AAU11" s="11"/>
      <c r="AAV11" s="11"/>
      <c r="AAW11" s="11"/>
      <c r="AAX11" s="11"/>
      <c r="AAY11" s="11"/>
      <c r="AAZ11" s="11"/>
      <c r="ABA11" s="11"/>
      <c r="ABB11" s="11"/>
      <c r="ABC11" s="11"/>
      <c r="ABD11" s="11"/>
      <c r="ABE11" s="11"/>
      <c r="ABF11" s="11"/>
      <c r="ABG11" s="11"/>
      <c r="ABH11" s="11"/>
      <c r="ABI11" s="11"/>
      <c r="ABJ11" s="11"/>
      <c r="ABK11" s="11"/>
      <c r="ABL11" s="11"/>
      <c r="ABM11" s="11"/>
      <c r="ABN11" s="11"/>
      <c r="ABO11" s="11"/>
      <c r="ABP11" s="11"/>
      <c r="ABQ11" s="11"/>
      <c r="ABR11" s="11"/>
      <c r="ABS11" s="11"/>
      <c r="ABT11" s="11"/>
      <c r="ABU11" s="11"/>
      <c r="ABV11" s="11"/>
      <c r="ABW11" s="11"/>
      <c r="ABX11" s="11"/>
      <c r="ABY11" s="11"/>
      <c r="ABZ11" s="11"/>
      <c r="ACA11" s="11"/>
      <c r="ACB11" s="11"/>
      <c r="ACC11" s="11"/>
      <c r="ACD11" s="11"/>
      <c r="ACE11" s="11"/>
      <c r="ACF11" s="11"/>
      <c r="ACG11" s="11"/>
      <c r="ACH11" s="11"/>
      <c r="ACI11" s="11"/>
      <c r="ACJ11" s="11"/>
      <c r="ACK11" s="11"/>
      <c r="ACL11" s="11"/>
      <c r="ACM11" s="11"/>
      <c r="ACN11" s="11"/>
      <c r="ACO11" s="11"/>
      <c r="ACP11" s="11"/>
      <c r="ACQ11" s="11"/>
      <c r="ACR11" s="11"/>
      <c r="ACS11" s="11"/>
      <c r="ACT11" s="11"/>
      <c r="ACU11" s="11"/>
      <c r="ACV11" s="11"/>
      <c r="ACW11" s="11"/>
      <c r="ACX11" s="11"/>
      <c r="ACY11" s="11"/>
      <c r="ACZ11" s="11"/>
      <c r="ADA11" s="11"/>
      <c r="ADB11" s="11"/>
      <c r="ADC11" s="11"/>
      <c r="ADD11" s="11"/>
      <c r="ADE11" s="11"/>
      <c r="ADF11" s="11"/>
      <c r="ADG11" s="11"/>
      <c r="ADH11" s="11"/>
      <c r="ADI11" s="11"/>
      <c r="ADJ11" s="11"/>
      <c r="ADK11" s="11"/>
      <c r="ADL11" s="11"/>
      <c r="ADM11" s="11"/>
      <c r="ADN11" s="11"/>
      <c r="ADO11" s="11"/>
      <c r="ADP11" s="11"/>
      <c r="ADQ11" s="11"/>
      <c r="ADR11" s="11"/>
      <c r="ADS11" s="11"/>
      <c r="ADT11" s="11"/>
      <c r="ADU11" s="11"/>
      <c r="ADV11" s="11"/>
      <c r="ADW11" s="11"/>
      <c r="ADX11" s="11"/>
      <c r="ADY11" s="11"/>
      <c r="ADZ11" s="11"/>
      <c r="AEA11" s="11"/>
      <c r="AEB11" s="11"/>
      <c r="AEC11" s="11"/>
      <c r="AED11" s="11"/>
      <c r="AEE11" s="11"/>
      <c r="AEF11" s="11"/>
      <c r="AEG11" s="11"/>
      <c r="AEH11" s="11"/>
      <c r="AEI11" s="11"/>
      <c r="AEJ11" s="11"/>
      <c r="AEK11" s="11"/>
      <c r="AEL11" s="11"/>
      <c r="AEM11" s="11"/>
      <c r="AEN11" s="11"/>
      <c r="AEO11" s="11"/>
      <c r="AEP11" s="11"/>
      <c r="AEQ11" s="11"/>
      <c r="AER11" s="11"/>
      <c r="AES11" s="11"/>
      <c r="AET11" s="11"/>
      <c r="AEU11" s="11"/>
      <c r="AEV11" s="11"/>
      <c r="AEW11" s="11"/>
      <c r="AEX11" s="11"/>
      <c r="AEY11" s="11"/>
      <c r="AEZ11" s="11"/>
      <c r="AFA11" s="11"/>
      <c r="AFB11" s="11"/>
      <c r="AFC11" s="11"/>
      <c r="AFD11" s="11"/>
      <c r="AFE11" s="11"/>
      <c r="AFF11" s="11"/>
      <c r="AFG11" s="11"/>
      <c r="AFH11" s="11"/>
      <c r="AFI11" s="11"/>
      <c r="AFJ11" s="11"/>
      <c r="AFK11" s="11"/>
      <c r="AFL11" s="11"/>
      <c r="AFM11" s="11"/>
      <c r="AFN11" s="11"/>
      <c r="AFO11" s="11"/>
      <c r="AFP11" s="11"/>
      <c r="AFQ11" s="11"/>
      <c r="AFR11" s="11"/>
      <c r="AFS11" s="11"/>
      <c r="AFT11" s="11"/>
      <c r="AFU11" s="11"/>
      <c r="AFV11" s="11"/>
      <c r="AFW11" s="11"/>
      <c r="AFX11" s="11"/>
      <c r="AFY11" s="11"/>
      <c r="AFZ11" s="11"/>
      <c r="AGA11" s="11"/>
      <c r="AGB11" s="11"/>
      <c r="AGC11" s="11"/>
      <c r="AGD11" s="11"/>
      <c r="AGE11" s="11"/>
      <c r="AGF11" s="11"/>
      <c r="AGG11" s="11"/>
      <c r="AGH11" s="11"/>
      <c r="AGI11" s="11"/>
      <c r="AGJ11" s="11"/>
      <c r="AGK11" s="11"/>
      <c r="AGL11" s="11"/>
      <c r="AGM11" s="11"/>
      <c r="AGN11" s="11"/>
      <c r="AGO11" s="11"/>
      <c r="AGP11" s="11"/>
      <c r="AGQ11" s="11"/>
      <c r="AGR11" s="11"/>
      <c r="AGS11" s="11"/>
      <c r="AGT11" s="11"/>
      <c r="AGU11" s="11"/>
      <c r="AGV11" s="11"/>
      <c r="AGW11" s="11"/>
      <c r="AGX11" s="11"/>
      <c r="AGY11" s="11"/>
      <c r="AGZ11" s="11"/>
      <c r="AHA11" s="11"/>
      <c r="AHB11" s="11"/>
      <c r="AHC11" s="11"/>
      <c r="AHD11" s="11"/>
      <c r="AHE11" s="11"/>
      <c r="AHF11" s="11"/>
      <c r="AHG11" s="11"/>
      <c r="AHH11" s="11"/>
      <c r="AHI11" s="11"/>
      <c r="AHJ11" s="11"/>
      <c r="AHK11" s="11"/>
      <c r="AHL11" s="11"/>
      <c r="AHM11" s="11"/>
      <c r="AHN11" s="11"/>
      <c r="AHO11" s="11"/>
      <c r="AHP11" s="11"/>
      <c r="AHQ11" s="11"/>
      <c r="AHR11" s="11"/>
      <c r="AHS11" s="11"/>
      <c r="AHT11" s="11"/>
      <c r="AHU11" s="11"/>
      <c r="AHV11" s="11"/>
      <c r="AHW11" s="11"/>
      <c r="AHX11" s="11"/>
      <c r="AHY11" s="11"/>
      <c r="AHZ11" s="11"/>
      <c r="AIA11" s="11"/>
      <c r="AIB11" s="11"/>
      <c r="AIC11" s="11"/>
      <c r="AID11" s="11"/>
      <c r="AIE11" s="11"/>
      <c r="AIF11" s="11"/>
      <c r="AIG11" s="11"/>
      <c r="AIH11" s="11"/>
      <c r="AII11" s="11"/>
      <c r="AIJ11" s="11"/>
      <c r="AIK11" s="11"/>
      <c r="AIL11" s="11"/>
      <c r="AIM11" s="11"/>
      <c r="AIN11" s="11"/>
      <c r="AIO11" s="11"/>
      <c r="AIP11" s="11"/>
      <c r="AIQ11" s="11"/>
      <c r="AIR11" s="11"/>
      <c r="AIS11" s="11"/>
      <c r="AIT11" s="11"/>
      <c r="AIU11" s="11"/>
      <c r="AIV11" s="11"/>
      <c r="AIW11" s="11"/>
      <c r="AIX11" s="11"/>
      <c r="AIY11" s="11"/>
      <c r="AIZ11" s="11"/>
      <c r="AJA11" s="11"/>
      <c r="AJB11" s="11"/>
      <c r="AJC11" s="11"/>
      <c r="AJD11" s="11"/>
      <c r="AJE11" s="11"/>
      <c r="AJF11" s="11"/>
      <c r="AJG11" s="11"/>
      <c r="AJH11" s="11"/>
      <c r="AJI11" s="11"/>
      <c r="AJJ11" s="11"/>
      <c r="AJK11" s="11"/>
      <c r="AJL11" s="11"/>
      <c r="AJM11" s="11"/>
      <c r="AJN11" s="11"/>
      <c r="AJO11" s="11"/>
      <c r="AJP11" s="11"/>
      <c r="AJQ11" s="11"/>
      <c r="AJR11" s="11"/>
      <c r="AJS11" s="11"/>
      <c r="AJT11" s="11"/>
      <c r="AJU11" s="11"/>
      <c r="AJV11" s="11"/>
      <c r="AJW11" s="11"/>
      <c r="AJX11" s="11"/>
      <c r="AJY11" s="11"/>
      <c r="AJZ11" s="11"/>
      <c r="AKA11" s="11"/>
      <c r="AKB11" s="11"/>
      <c r="AKC11" s="11"/>
      <c r="AKD11" s="11"/>
      <c r="AKE11" s="11"/>
      <c r="AKF11" s="11"/>
      <c r="AKG11" s="11"/>
      <c r="AKH11" s="11"/>
      <c r="AKI11" s="11"/>
      <c r="AKJ11" s="11"/>
      <c r="AKK11" s="11"/>
      <c r="AKL11" s="11"/>
      <c r="AKM11" s="11"/>
      <c r="AKN11" s="11"/>
      <c r="AKO11" s="11"/>
      <c r="AKP11" s="11"/>
      <c r="AKQ11" s="11"/>
      <c r="AKR11" s="11"/>
      <c r="AKS11" s="11"/>
      <c r="AKT11" s="11"/>
      <c r="AKU11" s="11"/>
      <c r="AKV11" s="11"/>
      <c r="AKW11" s="11"/>
      <c r="AKX11" s="11"/>
      <c r="AKY11" s="11"/>
      <c r="AKZ11" s="11"/>
      <c r="ALA11" s="11"/>
      <c r="ALB11" s="11"/>
      <c r="ALC11" s="11"/>
      <c r="ALD11" s="11"/>
      <c r="ALE11" s="11"/>
      <c r="ALF11" s="11"/>
      <c r="ALG11" s="11"/>
      <c r="ALH11" s="11"/>
      <c r="ALI11" s="11"/>
      <c r="ALJ11" s="11"/>
      <c r="ALK11" s="11"/>
      <c r="ALL11" s="11"/>
      <c r="ALM11" s="11"/>
      <c r="ALN11" s="11"/>
      <c r="ALO11" s="11"/>
      <c r="ALP11" s="11"/>
      <c r="ALQ11" s="11"/>
      <c r="ALR11" s="11"/>
      <c r="ALS11" s="11"/>
      <c r="ALT11" s="11"/>
      <c r="ALU11" s="11"/>
      <c r="ALV11" s="11"/>
      <c r="ALW11" s="11"/>
      <c r="ALX11" s="11"/>
      <c r="ALY11" s="11"/>
      <c r="ALZ11" s="11"/>
      <c r="AMA11" s="11"/>
      <c r="AMB11" s="11"/>
      <c r="AMC11" s="11"/>
      <c r="AMD11" s="11"/>
      <c r="AME11" s="11"/>
      <c r="AMF11" s="11"/>
      <c r="AMG11" s="11"/>
      <c r="AMH11" s="11"/>
      <c r="AMI11" s="11"/>
      <c r="AMJ11" s="11"/>
      <c r="AMK11" s="11"/>
      <c r="AML11" s="11"/>
      <c r="AMM11" s="11"/>
      <c r="AMN11" s="11"/>
      <c r="AMO11" s="11"/>
      <c r="AMP11" s="11"/>
      <c r="AMQ11" s="11"/>
      <c r="AMR11" s="11"/>
      <c r="AMS11" s="11"/>
      <c r="AMT11" s="11"/>
      <c r="AMU11" s="11"/>
      <c r="AMV11" s="11"/>
      <c r="AMW11" s="11"/>
      <c r="AMX11" s="11"/>
      <c r="AMY11" s="11"/>
      <c r="AMZ11" s="11"/>
      <c r="ANA11" s="11"/>
      <c r="ANB11" s="11"/>
      <c r="ANC11" s="11"/>
      <c r="AND11" s="11"/>
      <c r="ANE11" s="11"/>
      <c r="ANF11" s="11"/>
      <c r="ANG11" s="11"/>
      <c r="ANH11" s="11"/>
      <c r="ANI11" s="11"/>
      <c r="ANJ11" s="11"/>
      <c r="ANK11" s="11"/>
      <c r="ANL11" s="11"/>
      <c r="ANM11" s="11"/>
      <c r="ANN11" s="11"/>
      <c r="ANO11" s="11"/>
      <c r="ANP11" s="11"/>
      <c r="ANQ11" s="11"/>
      <c r="ANR11" s="11"/>
      <c r="ANS11" s="11"/>
      <c r="ANT11" s="11"/>
      <c r="ANU11" s="11"/>
      <c r="ANV11" s="11"/>
      <c r="ANW11" s="11"/>
      <c r="ANX11" s="11"/>
      <c r="ANY11" s="11"/>
      <c r="ANZ11" s="11"/>
      <c r="AOA11" s="11"/>
      <c r="AOB11" s="11"/>
      <c r="AOC11" s="11"/>
      <c r="AOD11" s="11"/>
      <c r="AOE11" s="11"/>
      <c r="AOF11" s="11"/>
      <c r="AOG11" s="11"/>
      <c r="AOH11" s="11"/>
      <c r="AOI11" s="11"/>
      <c r="AOJ11" s="11"/>
      <c r="AOK11" s="11"/>
      <c r="AOL11" s="11"/>
      <c r="AOM11" s="11"/>
      <c r="AON11" s="11"/>
      <c r="AOO11" s="11"/>
      <c r="AOP11" s="11"/>
      <c r="AOQ11" s="11"/>
      <c r="AOR11" s="11"/>
      <c r="AOS11" s="11"/>
      <c r="AOT11" s="11"/>
      <c r="AOU11" s="11"/>
      <c r="AOV11" s="11"/>
      <c r="AOW11" s="11"/>
      <c r="AOX11" s="11"/>
      <c r="AOY11" s="11"/>
      <c r="AOZ11" s="11"/>
      <c r="APA11" s="11"/>
      <c r="APB11" s="11"/>
      <c r="APC11" s="11"/>
      <c r="APD11" s="11"/>
      <c r="APE11" s="11"/>
      <c r="APF11" s="11"/>
      <c r="APG11" s="11"/>
      <c r="APH11" s="11"/>
      <c r="API11" s="11"/>
      <c r="APJ11" s="11"/>
      <c r="APK11" s="11"/>
      <c r="APL11" s="11"/>
      <c r="APM11" s="11"/>
      <c r="APN11" s="11"/>
      <c r="APO11" s="11"/>
      <c r="APP11" s="11"/>
      <c r="APQ11" s="11"/>
      <c r="APR11" s="11"/>
      <c r="APS11" s="11"/>
      <c r="APT11" s="11"/>
      <c r="APU11" s="11"/>
      <c r="APV11" s="11"/>
      <c r="APW11" s="11"/>
      <c r="APX11" s="11"/>
      <c r="APY11" s="11"/>
      <c r="APZ11" s="11"/>
      <c r="AQA11" s="11"/>
      <c r="AQB11" s="11"/>
      <c r="AQC11" s="11"/>
      <c r="AQD11" s="11"/>
      <c r="AQE11" s="11"/>
      <c r="AQF11" s="11"/>
      <c r="AQG11" s="11"/>
      <c r="AQH11" s="11"/>
      <c r="AQI11" s="11"/>
      <c r="AQJ11" s="11"/>
      <c r="AQK11" s="11"/>
      <c r="AQL11" s="11"/>
      <c r="AQM11" s="11"/>
      <c r="AQN11" s="11"/>
      <c r="AQO11" s="11"/>
      <c r="AQP11" s="11"/>
      <c r="AQQ11" s="11"/>
      <c r="AQR11" s="11"/>
      <c r="AQS11" s="11"/>
      <c r="AQT11" s="11"/>
      <c r="AQU11" s="11"/>
      <c r="AQV11" s="11"/>
      <c r="AQW11" s="11"/>
      <c r="AQX11" s="11"/>
      <c r="AQY11" s="11"/>
      <c r="AQZ11" s="11"/>
      <c r="ARA11" s="11"/>
      <c r="ARB11" s="11"/>
      <c r="ARC11" s="11"/>
      <c r="ARD11" s="11"/>
      <c r="ARE11" s="11"/>
      <c r="ARF11" s="11"/>
      <c r="ARG11" s="11"/>
      <c r="ARH11" s="11"/>
      <c r="ARI11" s="11"/>
      <c r="ARJ11" s="11"/>
      <c r="ARK11" s="11"/>
      <c r="ARL11" s="11"/>
      <c r="ARM11" s="11"/>
      <c r="ARN11" s="11"/>
      <c r="ARO11" s="11"/>
      <c r="ARP11" s="11"/>
      <c r="ARQ11" s="11"/>
      <c r="ARR11" s="11"/>
      <c r="ARS11" s="11"/>
      <c r="ART11" s="11"/>
      <c r="ARU11" s="11"/>
      <c r="ARV11" s="11"/>
      <c r="ARW11" s="11"/>
      <c r="ARX11" s="11"/>
      <c r="ARY11" s="11"/>
      <c r="ARZ11" s="11"/>
      <c r="ASA11" s="11"/>
      <c r="ASB11" s="11"/>
      <c r="ASC11" s="11"/>
      <c r="ASD11" s="11"/>
      <c r="ASE11" s="11"/>
      <c r="ASF11" s="11"/>
      <c r="ASG11" s="11"/>
      <c r="ASH11" s="11"/>
      <c r="ASI11" s="11"/>
      <c r="ASJ11" s="11"/>
      <c r="ASK11" s="11"/>
      <c r="ASL11" s="11"/>
      <c r="ASM11" s="11"/>
      <c r="ASN11" s="11"/>
      <c r="ASO11" s="11"/>
      <c r="ASP11" s="11"/>
      <c r="ASQ11" s="11"/>
      <c r="ASR11" s="11"/>
      <c r="ASS11" s="11"/>
      <c r="AST11" s="11"/>
      <c r="ASU11" s="11"/>
      <c r="ASV11" s="11"/>
      <c r="ASW11" s="11"/>
      <c r="ASX11" s="11"/>
      <c r="ASY11" s="11"/>
      <c r="ASZ11" s="11"/>
      <c r="ATA11" s="11"/>
      <c r="ATB11" s="11"/>
      <c r="ATC11" s="11"/>
      <c r="ATD11" s="11"/>
      <c r="ATE11" s="11"/>
      <c r="ATF11" s="11"/>
      <c r="ATG11" s="11"/>
      <c r="ATH11" s="11"/>
      <c r="ATI11" s="11"/>
      <c r="ATJ11" s="11"/>
      <c r="ATK11" s="11"/>
      <c r="ATL11" s="11"/>
      <c r="ATM11" s="11"/>
      <c r="ATN11" s="11"/>
      <c r="ATO11" s="11"/>
      <c r="ATP11" s="11"/>
      <c r="ATQ11" s="11"/>
      <c r="ATR11" s="11"/>
      <c r="ATS11" s="11"/>
      <c r="ATT11" s="11"/>
      <c r="ATU11" s="11"/>
      <c r="ATV11" s="11"/>
      <c r="ATW11" s="11"/>
      <c r="ATX11" s="11"/>
      <c r="ATY11" s="11"/>
      <c r="ATZ11" s="11"/>
      <c r="AUA11" s="11"/>
      <c r="AUB11" s="11"/>
      <c r="AUC11" s="11"/>
      <c r="AUD11" s="11"/>
      <c r="AUE11" s="11"/>
      <c r="AUF11" s="11"/>
      <c r="AUG11" s="11"/>
      <c r="AUH11" s="11"/>
      <c r="AUI11" s="11"/>
      <c r="AUJ11" s="11"/>
      <c r="AUK11" s="11"/>
      <c r="AUL11" s="11"/>
      <c r="AUM11" s="11"/>
      <c r="AUN11" s="11"/>
      <c r="AUO11" s="11"/>
      <c r="AUP11" s="11"/>
      <c r="AUQ11" s="11"/>
      <c r="AUR11" s="11"/>
      <c r="AUS11" s="11"/>
      <c r="AUT11" s="11"/>
      <c r="AUU11" s="11"/>
      <c r="AUV11" s="11"/>
      <c r="AUW11" s="11"/>
      <c r="AUX11" s="11"/>
      <c r="AUY11" s="11"/>
      <c r="AUZ11" s="11"/>
      <c r="AVA11" s="11"/>
      <c r="AVB11" s="11"/>
      <c r="AVC11" s="11"/>
      <c r="AVD11" s="11"/>
      <c r="AVE11" s="11"/>
      <c r="AVF11" s="11"/>
      <c r="AVG11" s="11"/>
      <c r="AVH11" s="11"/>
      <c r="AVI11" s="11"/>
      <c r="AVJ11" s="11"/>
      <c r="AVK11" s="11"/>
      <c r="AVL11" s="11"/>
      <c r="AVM11" s="11"/>
      <c r="AVN11" s="11"/>
      <c r="AVO11" s="11"/>
      <c r="AVP11" s="11"/>
      <c r="AVQ11" s="11"/>
      <c r="AVR11" s="11"/>
      <c r="AVS11" s="11"/>
      <c r="AVT11" s="11"/>
      <c r="AVU11" s="11"/>
      <c r="AVV11" s="11"/>
      <c r="AVW11" s="11"/>
      <c r="AVX11" s="11"/>
      <c r="AVY11" s="11"/>
      <c r="AVZ11" s="11"/>
      <c r="AWA11" s="11"/>
      <c r="AWB11" s="11"/>
      <c r="AWC11" s="11"/>
      <c r="AWD11" s="11"/>
      <c r="AWE11" s="11"/>
      <c r="AWF11" s="11"/>
      <c r="AWG11" s="11"/>
      <c r="AWH11" s="11"/>
      <c r="AWI11" s="11"/>
      <c r="AWJ11" s="11"/>
      <c r="AWK11" s="11"/>
      <c r="AWL11" s="11"/>
      <c r="AWM11" s="11"/>
      <c r="AWN11" s="11"/>
      <c r="AWO11" s="11"/>
      <c r="AWP11" s="11"/>
      <c r="AWQ11" s="11"/>
      <c r="AWR11" s="11"/>
      <c r="AWS11" s="11"/>
      <c r="AWT11" s="11"/>
      <c r="AWU11" s="11"/>
      <c r="AWV11" s="11"/>
      <c r="AWW11" s="11"/>
      <c r="AWX11" s="11"/>
      <c r="AWY11" s="11"/>
      <c r="AWZ11" s="11"/>
      <c r="AXA11" s="11"/>
      <c r="AXB11" s="11"/>
      <c r="AXC11" s="11"/>
      <c r="AXD11" s="11"/>
      <c r="AXE11" s="11"/>
      <c r="AXF11" s="11"/>
      <c r="AXG11" s="11"/>
      <c r="AXH11" s="11"/>
      <c r="AXI11" s="11"/>
      <c r="AXJ11" s="11"/>
      <c r="AXK11" s="11"/>
      <c r="AXL11" s="11"/>
      <c r="AXM11" s="11"/>
      <c r="AXN11" s="11"/>
      <c r="AXO11" s="11"/>
      <c r="AXP11" s="11"/>
      <c r="AXQ11" s="11"/>
      <c r="AXR11" s="11"/>
      <c r="AXS11" s="11"/>
      <c r="AXT11" s="11"/>
      <c r="AXU11" s="11"/>
      <c r="AXV11" s="11"/>
      <c r="AXW11" s="11"/>
      <c r="AXX11" s="11"/>
      <c r="AXY11" s="11"/>
      <c r="AXZ11" s="11"/>
      <c r="AYA11" s="11"/>
      <c r="AYB11" s="11"/>
      <c r="AYC11" s="11"/>
      <c r="AYD11" s="11"/>
      <c r="AYE11" s="11"/>
      <c r="AYF11" s="11"/>
      <c r="AYG11" s="11"/>
      <c r="AYH11" s="11"/>
      <c r="AYI11" s="11"/>
      <c r="AYJ11" s="11"/>
      <c r="AYK11" s="11"/>
      <c r="AYL11" s="11"/>
      <c r="AYM11" s="11"/>
      <c r="AYN11" s="11"/>
      <c r="AYO11" s="11"/>
      <c r="AYP11" s="11"/>
      <c r="AYQ11" s="11"/>
      <c r="AYR11" s="11"/>
      <c r="AYS11" s="11"/>
      <c r="AYT11" s="11"/>
      <c r="AYU11" s="11"/>
      <c r="AYV11" s="11"/>
      <c r="AYW11" s="11"/>
      <c r="AYX11" s="11"/>
      <c r="AYY11" s="11"/>
      <c r="AYZ11" s="11"/>
      <c r="AZA11" s="11"/>
      <c r="AZB11" s="11"/>
      <c r="AZC11" s="11"/>
      <c r="AZD11" s="11"/>
      <c r="AZE11" s="11"/>
      <c r="AZF11" s="11"/>
      <c r="AZG11" s="11"/>
      <c r="AZH11" s="11"/>
      <c r="AZI11" s="11"/>
      <c r="AZJ11" s="11"/>
      <c r="AZK11" s="11"/>
      <c r="AZL11" s="11"/>
      <c r="AZM11" s="11"/>
      <c r="AZN11" s="11"/>
      <c r="AZO11" s="11"/>
      <c r="AZP11" s="11"/>
      <c r="AZQ11" s="11"/>
      <c r="AZR11" s="11"/>
      <c r="AZS11" s="11"/>
      <c r="AZT11" s="11"/>
      <c r="AZU11" s="11"/>
      <c r="AZV11" s="11"/>
      <c r="AZW11" s="11"/>
      <c r="AZX11" s="11"/>
      <c r="AZY11" s="11"/>
      <c r="AZZ11" s="11"/>
      <c r="BAA11" s="11"/>
      <c r="BAB11" s="11"/>
      <c r="BAC11" s="11"/>
      <c r="BAD11" s="11"/>
      <c r="BAE11" s="11"/>
      <c r="BAF11" s="11"/>
      <c r="BAG11" s="11"/>
      <c r="BAH11" s="11"/>
      <c r="BAI11" s="11"/>
      <c r="BAJ11" s="11"/>
      <c r="BAK11" s="11"/>
      <c r="BAL11" s="11"/>
      <c r="BAM11" s="11"/>
      <c r="BAN11" s="11"/>
      <c r="BAO11" s="11"/>
      <c r="BAP11" s="11"/>
      <c r="BAQ11" s="11"/>
      <c r="BAR11" s="11"/>
      <c r="BAS11" s="11"/>
      <c r="BAT11" s="11"/>
      <c r="BAU11" s="11"/>
      <c r="BAV11" s="11"/>
      <c r="BAW11" s="11"/>
      <c r="BAX11" s="11"/>
      <c r="BAY11" s="11"/>
      <c r="BAZ11" s="11"/>
      <c r="BBA11" s="11"/>
      <c r="BBB11" s="11"/>
      <c r="BBC11" s="11"/>
      <c r="BBD11" s="11"/>
      <c r="BBE11" s="11"/>
      <c r="BBF11" s="11"/>
      <c r="BBG11" s="11"/>
      <c r="BBH11" s="11"/>
      <c r="BBI11" s="11"/>
      <c r="BBJ11" s="11"/>
      <c r="BBK11" s="11"/>
      <c r="BBL11" s="11"/>
      <c r="BBM11" s="11"/>
      <c r="BBN11" s="11"/>
      <c r="BBO11" s="11"/>
      <c r="BBP11" s="11"/>
      <c r="BBQ11" s="11"/>
      <c r="BBR11" s="11"/>
      <c r="BBS11" s="11"/>
      <c r="BBT11" s="11"/>
      <c r="BBU11" s="11"/>
      <c r="BBV11" s="11"/>
      <c r="BBW11" s="11"/>
      <c r="BBX11" s="11"/>
      <c r="BBY11" s="11"/>
      <c r="BBZ11" s="11"/>
      <c r="BCA11" s="11"/>
      <c r="BCB11" s="11"/>
      <c r="BCC11" s="11"/>
      <c r="BCD11" s="11"/>
      <c r="BCE11" s="11"/>
      <c r="BCF11" s="11"/>
      <c r="BCG11" s="11"/>
      <c r="BCH11" s="11"/>
      <c r="BCI11" s="11"/>
      <c r="BCJ11" s="11"/>
      <c r="BCK11" s="11"/>
      <c r="BCL11" s="11"/>
      <c r="BCM11" s="11"/>
      <c r="BCN11" s="11"/>
      <c r="BCO11" s="11"/>
      <c r="BCP11" s="11"/>
      <c r="BCQ11" s="11"/>
      <c r="BCR11" s="11"/>
      <c r="BCS11" s="11"/>
      <c r="BCT11" s="11"/>
      <c r="BCU11" s="11"/>
      <c r="BCV11" s="11"/>
      <c r="BCW11" s="11"/>
      <c r="BCX11" s="11"/>
      <c r="BCY11" s="11"/>
      <c r="BCZ11" s="11"/>
      <c r="BDA11" s="11"/>
      <c r="BDB11" s="11"/>
      <c r="BDC11" s="11"/>
      <c r="BDD11" s="11"/>
      <c r="BDE11" s="11"/>
      <c r="BDF11" s="11"/>
      <c r="BDG11" s="11"/>
      <c r="BDH11" s="11"/>
      <c r="BDI11" s="11"/>
      <c r="BDJ11" s="11"/>
      <c r="BDK11" s="11"/>
      <c r="BDL11" s="11"/>
      <c r="BDM11" s="11"/>
      <c r="BDN11" s="11"/>
      <c r="BDO11" s="11"/>
      <c r="BDP11" s="11"/>
      <c r="BDQ11" s="11"/>
      <c r="BDR11" s="11"/>
      <c r="BDS11" s="11"/>
      <c r="BDT11" s="11"/>
      <c r="BDU11" s="11"/>
      <c r="BDV11" s="11"/>
      <c r="BDW11" s="11"/>
      <c r="BDX11" s="11"/>
      <c r="BDY11" s="11"/>
      <c r="BDZ11" s="11"/>
      <c r="BEA11" s="11"/>
      <c r="BEB11" s="11"/>
      <c r="BEC11" s="11"/>
      <c r="BED11" s="11"/>
      <c r="BEE11" s="11"/>
      <c r="BEF11" s="11"/>
      <c r="BEG11" s="11"/>
      <c r="BEH11" s="11"/>
      <c r="BEI11" s="11"/>
      <c r="BEJ11" s="11"/>
      <c r="BEK11" s="11"/>
      <c r="BEL11" s="11"/>
      <c r="BEM11" s="11"/>
      <c r="BEN11" s="11"/>
      <c r="BEO11" s="11"/>
      <c r="BEP11" s="11"/>
      <c r="BEQ11" s="11"/>
      <c r="BER11" s="11"/>
      <c r="BES11" s="11"/>
      <c r="BET11" s="11"/>
      <c r="BEU11" s="11"/>
      <c r="BEV11" s="11"/>
      <c r="BEW11" s="11"/>
      <c r="BEX11" s="11"/>
      <c r="BEY11" s="11"/>
      <c r="BEZ11" s="11"/>
      <c r="BFA11" s="11"/>
      <c r="BFB11" s="11"/>
      <c r="BFC11" s="11"/>
      <c r="BFD11" s="11"/>
      <c r="BFE11" s="11"/>
      <c r="BFF11" s="11"/>
      <c r="BFG11" s="11"/>
      <c r="BFH11" s="11"/>
      <c r="BFI11" s="11"/>
      <c r="BFJ11" s="11"/>
      <c r="BFK11" s="11"/>
      <c r="BFL11" s="11"/>
      <c r="BFM11" s="11"/>
      <c r="BFN11" s="11"/>
      <c r="BFO11" s="11"/>
      <c r="BFP11" s="11"/>
      <c r="BFQ11" s="11"/>
      <c r="BFR11" s="11"/>
      <c r="BFS11" s="11"/>
      <c r="BFT11" s="11"/>
      <c r="BFU11" s="11"/>
      <c r="BFV11" s="11"/>
      <c r="BFW11" s="11"/>
      <c r="BFX11" s="11"/>
      <c r="BFY11" s="11"/>
      <c r="BFZ11" s="11"/>
      <c r="BGA11" s="11"/>
      <c r="BGB11" s="11"/>
      <c r="BGC11" s="11"/>
      <c r="BGD11" s="11"/>
      <c r="BGE11" s="11"/>
      <c r="BGF11" s="11"/>
      <c r="BGG11" s="11"/>
      <c r="BGH11" s="11"/>
      <c r="BGI11" s="11"/>
      <c r="BGJ11" s="11"/>
      <c r="BGK11" s="11"/>
      <c r="BGL11" s="11"/>
      <c r="BGM11" s="11"/>
      <c r="BGN11" s="11"/>
      <c r="BGO11" s="11"/>
      <c r="BGP11" s="11"/>
      <c r="BGQ11" s="11"/>
      <c r="BGR11" s="11"/>
      <c r="BGS11" s="11"/>
      <c r="BGT11" s="11"/>
      <c r="BGU11" s="11"/>
      <c r="BGV11" s="11"/>
      <c r="BGW11" s="11"/>
      <c r="BGX11" s="11"/>
      <c r="BGY11" s="11"/>
      <c r="BGZ11" s="11"/>
      <c r="BHA11" s="11"/>
      <c r="BHB11" s="11"/>
      <c r="BHC11" s="11"/>
      <c r="BHD11" s="11"/>
      <c r="BHE11" s="11"/>
      <c r="BHF11" s="11"/>
      <c r="BHG11" s="11"/>
      <c r="BHH11" s="11"/>
      <c r="BHI11" s="11"/>
      <c r="BHJ11" s="11"/>
      <c r="BHK11" s="11"/>
      <c r="BHL11" s="11"/>
      <c r="BHM11" s="11"/>
      <c r="BHN11" s="11"/>
      <c r="BHO11" s="11"/>
      <c r="BHP11" s="11"/>
      <c r="BHQ11" s="11"/>
      <c r="BHR11" s="11"/>
      <c r="BHS11" s="11"/>
      <c r="BHT11" s="11"/>
      <c r="BHU11" s="11"/>
      <c r="BHV11" s="11"/>
      <c r="BHW11" s="11"/>
      <c r="BHX11" s="11"/>
      <c r="BHY11" s="11"/>
      <c r="BHZ11" s="11"/>
      <c r="BIA11" s="11"/>
      <c r="BIB11" s="11"/>
      <c r="BIC11" s="11"/>
      <c r="BID11" s="11"/>
      <c r="BIE11" s="11"/>
      <c r="BIF11" s="11"/>
      <c r="BIG11" s="11"/>
      <c r="BIH11" s="11"/>
      <c r="BII11" s="11"/>
      <c r="BIJ11" s="11"/>
      <c r="BIK11" s="11"/>
      <c r="BIL11" s="11"/>
      <c r="BIM11" s="11"/>
      <c r="BIN11" s="11"/>
      <c r="BIO11" s="11"/>
      <c r="BIP11" s="11"/>
      <c r="BIQ11" s="11"/>
      <c r="BIR11" s="11"/>
      <c r="BIS11" s="11"/>
      <c r="BIT11" s="11"/>
      <c r="BIU11" s="11"/>
      <c r="BIV11" s="11"/>
      <c r="BIW11" s="11"/>
      <c r="BIX11" s="11"/>
      <c r="BIY11" s="11"/>
      <c r="BIZ11" s="11"/>
      <c r="BJA11" s="11"/>
      <c r="BJB11" s="11"/>
      <c r="BJC11" s="11"/>
      <c r="BJD11" s="11"/>
      <c r="BJE11" s="11"/>
      <c r="BJF11" s="11"/>
      <c r="BJG11" s="11"/>
      <c r="BJH11" s="11"/>
      <c r="BJI11" s="11"/>
      <c r="BJJ11" s="11"/>
      <c r="BJK11" s="11"/>
      <c r="BJL11" s="11"/>
      <c r="BJM11" s="11"/>
      <c r="BJN11" s="11"/>
      <c r="BJO11" s="11"/>
      <c r="BJP11" s="11"/>
      <c r="BJQ11" s="11"/>
      <c r="BJR11" s="11"/>
      <c r="BJS11" s="11"/>
      <c r="BJT11" s="11"/>
      <c r="BJU11" s="11"/>
      <c r="BJV11" s="11"/>
      <c r="BJW11" s="11"/>
      <c r="BJX11" s="11"/>
      <c r="BJY11" s="11"/>
      <c r="BJZ11" s="11"/>
      <c r="BKA11" s="11"/>
      <c r="BKB11" s="11"/>
      <c r="BKC11" s="11"/>
      <c r="BKD11" s="11"/>
      <c r="BKE11" s="11"/>
      <c r="BKF11" s="11"/>
      <c r="BKG11" s="11"/>
      <c r="BKH11" s="11"/>
      <c r="BKI11" s="11"/>
      <c r="BKJ11" s="11"/>
      <c r="BKK11" s="11"/>
      <c r="BKL11" s="11"/>
      <c r="BKM11" s="11"/>
      <c r="BKN11" s="11"/>
      <c r="BKO11" s="11"/>
      <c r="BKP11" s="11"/>
      <c r="BKQ11" s="11"/>
      <c r="BKR11" s="11"/>
      <c r="BKS11" s="11"/>
      <c r="BKT11" s="11"/>
      <c r="BKU11" s="11"/>
      <c r="BKV11" s="11"/>
      <c r="BKW11" s="11"/>
      <c r="BKX11" s="11"/>
      <c r="BKY11" s="11"/>
      <c r="BKZ11" s="11"/>
      <c r="BLA11" s="11"/>
      <c r="BLB11" s="11"/>
      <c r="BLC11" s="11"/>
      <c r="BLD11" s="11"/>
      <c r="BLE11" s="11"/>
      <c r="BLF11" s="11"/>
      <c r="BLG11" s="11"/>
      <c r="BLH11" s="11"/>
      <c r="BLI11" s="11"/>
      <c r="BLJ11" s="11"/>
      <c r="BLK11" s="11"/>
      <c r="BLL11" s="11"/>
      <c r="BLM11" s="11"/>
      <c r="BLN11" s="11"/>
      <c r="BLO11" s="11"/>
      <c r="BLP11" s="11"/>
      <c r="BLQ11" s="11"/>
      <c r="BLR11" s="11"/>
      <c r="BLS11" s="11"/>
      <c r="BLT11" s="11"/>
      <c r="BLU11" s="11"/>
      <c r="BLV11" s="11"/>
      <c r="BLW11" s="11"/>
      <c r="BLX11" s="11"/>
      <c r="BLY11" s="11"/>
      <c r="BLZ11" s="11"/>
      <c r="BMA11" s="11"/>
      <c r="BMB11" s="11"/>
      <c r="BMC11" s="11"/>
      <c r="BMD11" s="11"/>
      <c r="BME11" s="11"/>
      <c r="BMF11" s="11"/>
      <c r="BMG11" s="11"/>
      <c r="BMH11" s="11"/>
      <c r="BMI11" s="11"/>
      <c r="BMJ11" s="11"/>
      <c r="BMK11" s="11"/>
      <c r="BML11" s="11"/>
      <c r="BMM11" s="11"/>
      <c r="BMN11" s="11"/>
      <c r="BMO11" s="11"/>
      <c r="BMP11" s="11"/>
      <c r="BMQ11" s="11"/>
      <c r="BMR11" s="11"/>
      <c r="BMS11" s="11"/>
      <c r="BMT11" s="11"/>
      <c r="BMU11" s="11"/>
      <c r="BMV11" s="11"/>
      <c r="BMW11" s="11"/>
      <c r="BMX11" s="11"/>
      <c r="BMY11" s="11"/>
      <c r="BMZ11" s="11"/>
      <c r="BNA11" s="11"/>
      <c r="BNB11" s="11"/>
      <c r="BNC11" s="11"/>
      <c r="BND11" s="11"/>
      <c r="BNE11" s="11"/>
      <c r="BNF11" s="11"/>
      <c r="BNG11" s="11"/>
      <c r="BNH11" s="11"/>
      <c r="BNI11" s="11"/>
      <c r="BNJ11" s="11"/>
      <c r="BNK11" s="11"/>
      <c r="BNL11" s="11"/>
      <c r="BNM11" s="11"/>
      <c r="BNN11" s="11"/>
      <c r="BNO11" s="11"/>
      <c r="BNP11" s="11"/>
      <c r="BNQ11" s="11"/>
      <c r="BNR11" s="11"/>
      <c r="BNS11" s="11"/>
      <c r="BNT11" s="11"/>
      <c r="BNU11" s="11"/>
      <c r="BNV11" s="11"/>
      <c r="BNW11" s="11"/>
      <c r="BNX11" s="11"/>
      <c r="BNY11" s="11"/>
      <c r="BNZ11" s="11"/>
      <c r="BOA11" s="11"/>
      <c r="BOB11" s="11"/>
      <c r="BOC11" s="11"/>
      <c r="BOD11" s="11"/>
      <c r="BOE11" s="11"/>
      <c r="BOF11" s="11"/>
      <c r="BOG11" s="11"/>
      <c r="BOH11" s="11"/>
      <c r="BOI11" s="11"/>
      <c r="BOJ11" s="11"/>
      <c r="BOK11" s="11"/>
      <c r="BOL11" s="11"/>
      <c r="BOM11" s="11"/>
      <c r="BON11" s="11"/>
      <c r="BOO11" s="11"/>
      <c r="BOP11" s="11"/>
      <c r="BOQ11" s="11"/>
      <c r="BOR11" s="11"/>
      <c r="BOS11" s="11"/>
      <c r="BOT11" s="11"/>
      <c r="BOU11" s="11"/>
      <c r="BOV11" s="11"/>
      <c r="BOW11" s="11"/>
      <c r="BOX11" s="11"/>
      <c r="BOY11" s="11"/>
      <c r="BOZ11" s="11"/>
      <c r="BPA11" s="11"/>
      <c r="BPB11" s="11"/>
      <c r="BPC11" s="11"/>
      <c r="BPD11" s="11"/>
      <c r="BPE11" s="11"/>
      <c r="BPF11" s="11"/>
      <c r="BPG11" s="11"/>
      <c r="BPH11" s="11"/>
      <c r="BPI11" s="11"/>
      <c r="BPJ11" s="11"/>
      <c r="BPK11" s="11"/>
      <c r="BPL11" s="11"/>
      <c r="BPM11" s="11"/>
      <c r="BPN11" s="11"/>
      <c r="BPO11" s="11"/>
      <c r="BPP11" s="11"/>
      <c r="BPQ11" s="11"/>
      <c r="BPR11" s="11"/>
      <c r="BPS11" s="11"/>
      <c r="BPT11" s="11"/>
      <c r="BPU11" s="11"/>
      <c r="BPV11" s="11"/>
      <c r="BPW11" s="11"/>
      <c r="BPX11" s="11"/>
      <c r="BPY11" s="11"/>
      <c r="BPZ11" s="11"/>
      <c r="BQA11" s="11"/>
      <c r="BQB11" s="11"/>
      <c r="BQC11" s="11"/>
      <c r="BQD11" s="11"/>
      <c r="BQE11" s="11"/>
      <c r="BQF11" s="11"/>
      <c r="BQG11" s="11"/>
      <c r="BQH11" s="11"/>
      <c r="BQI11" s="11"/>
      <c r="BQJ11" s="11"/>
      <c r="BQK11" s="11"/>
      <c r="BQL11" s="11"/>
      <c r="BQM11" s="11"/>
      <c r="BQN11" s="11"/>
      <c r="BQO11" s="11"/>
      <c r="BQP11" s="11"/>
      <c r="BQQ11" s="11"/>
      <c r="BQR11" s="11"/>
      <c r="BQS11" s="11"/>
      <c r="BQT11" s="11"/>
      <c r="BQU11" s="11"/>
      <c r="BQV11" s="11"/>
      <c r="BQW11" s="11"/>
      <c r="BQX11" s="11"/>
      <c r="BQY11" s="11"/>
      <c r="BQZ11" s="11"/>
      <c r="BRA11" s="11"/>
      <c r="BRB11" s="11"/>
      <c r="BRC11" s="11"/>
      <c r="BRD11" s="11"/>
      <c r="BRE11" s="11"/>
      <c r="BRF11" s="11"/>
      <c r="BRG11" s="11"/>
      <c r="BRH11" s="11"/>
      <c r="BRI11" s="11"/>
      <c r="BRJ11" s="11"/>
      <c r="BRK11" s="11"/>
      <c r="BRL11" s="11"/>
      <c r="BRM11" s="11"/>
      <c r="BRN11" s="11"/>
      <c r="BRO11" s="11"/>
      <c r="BRP11" s="11"/>
      <c r="BRQ11" s="11"/>
      <c r="BRR11" s="11"/>
      <c r="BRS11" s="11"/>
      <c r="BRT11" s="11"/>
      <c r="BRU11" s="11"/>
      <c r="BRV11" s="11"/>
      <c r="BRW11" s="11"/>
      <c r="BRX11" s="11"/>
      <c r="BRY11" s="11"/>
      <c r="BRZ11" s="11"/>
      <c r="BSA11" s="11"/>
      <c r="BSB11" s="11"/>
      <c r="BSC11" s="11"/>
      <c r="BSD11" s="11"/>
      <c r="BSE11" s="11"/>
      <c r="BSF11" s="11"/>
      <c r="BSG11" s="11"/>
      <c r="BSH11" s="11"/>
      <c r="BSI11" s="11"/>
      <c r="BSJ11" s="11"/>
      <c r="BSK11" s="11"/>
      <c r="BSL11" s="11"/>
      <c r="BSM11" s="11"/>
      <c r="BSN11" s="11"/>
      <c r="BSO11" s="11"/>
      <c r="BSP11" s="11"/>
      <c r="BSQ11" s="11"/>
      <c r="BSR11" s="11"/>
      <c r="BSS11" s="11"/>
      <c r="BST11" s="11"/>
      <c r="BSU11" s="11"/>
      <c r="BSV11" s="11"/>
      <c r="BSW11" s="11"/>
      <c r="BSX11" s="11"/>
      <c r="BSY11" s="11"/>
      <c r="BSZ11" s="11"/>
      <c r="BTA11" s="11"/>
      <c r="BTB11" s="11"/>
      <c r="BTC11" s="11"/>
      <c r="BTD11" s="11"/>
      <c r="BTE11" s="11"/>
      <c r="BTF11" s="11"/>
      <c r="BTG11" s="11"/>
      <c r="BTH11" s="11"/>
      <c r="BTI11" s="11"/>
      <c r="BTJ11" s="11"/>
      <c r="BTK11" s="11"/>
      <c r="BTL11" s="11"/>
      <c r="BTM11" s="11"/>
      <c r="BTN11" s="11"/>
      <c r="BTO11" s="11"/>
      <c r="BTP11" s="11"/>
      <c r="BTQ11" s="11"/>
      <c r="BTR11" s="11"/>
      <c r="BTS11" s="11"/>
      <c r="BTT11" s="11"/>
      <c r="BTU11" s="11"/>
      <c r="BTV11" s="11"/>
      <c r="BTW11" s="11"/>
      <c r="BTX11" s="11"/>
      <c r="BTY11" s="11"/>
      <c r="BTZ11" s="11"/>
      <c r="BUA11" s="11"/>
      <c r="BUB11" s="11"/>
      <c r="BUC11" s="11"/>
      <c r="BUD11" s="11"/>
      <c r="BUE11" s="11"/>
      <c r="BUF11" s="11"/>
      <c r="BUG11" s="11"/>
      <c r="BUH11" s="11"/>
      <c r="BUI11" s="11"/>
      <c r="BUJ11" s="11"/>
      <c r="BUK11" s="11"/>
      <c r="BUL11" s="11"/>
      <c r="BUM11" s="11"/>
      <c r="BUN11" s="11"/>
      <c r="BUO11" s="11"/>
      <c r="BUP11" s="11"/>
      <c r="BUQ11" s="11"/>
      <c r="BUR11" s="11"/>
      <c r="BUS11" s="11"/>
      <c r="BUT11" s="11"/>
      <c r="BUU11" s="11"/>
      <c r="BUV11" s="11"/>
      <c r="BUW11" s="11"/>
      <c r="BUX11" s="11"/>
      <c r="BUY11" s="11"/>
      <c r="BUZ11" s="11"/>
      <c r="BVA11" s="11"/>
      <c r="BVB11" s="11"/>
      <c r="BVC11" s="11"/>
      <c r="BVD11" s="11"/>
      <c r="BVE11" s="11"/>
      <c r="BVF11" s="11"/>
      <c r="BVG11" s="11"/>
      <c r="BVH11" s="11"/>
      <c r="BVI11" s="11"/>
      <c r="BVJ11" s="11"/>
      <c r="BVK11" s="11"/>
      <c r="BVL11" s="11"/>
      <c r="BVM11" s="11"/>
      <c r="BVN11" s="11"/>
      <c r="BVO11" s="11"/>
      <c r="BVP11" s="11"/>
      <c r="BVQ11" s="11"/>
      <c r="BVR11" s="11"/>
      <c r="BVS11" s="11"/>
      <c r="BVT11" s="11"/>
      <c r="BVU11" s="11"/>
      <c r="BVV11" s="11"/>
      <c r="BVW11" s="11"/>
      <c r="BVX11" s="11"/>
      <c r="BVY11" s="11"/>
      <c r="BVZ11" s="11"/>
      <c r="BWA11" s="11"/>
      <c r="BWB11" s="11"/>
      <c r="BWC11" s="11"/>
      <c r="BWD11" s="11"/>
      <c r="BWE11" s="11"/>
      <c r="BWF11" s="11"/>
      <c r="BWG11" s="11"/>
      <c r="BWH11" s="11"/>
      <c r="BWI11" s="11"/>
      <c r="BWJ11" s="11"/>
      <c r="BWK11" s="11"/>
      <c r="BWL11" s="11"/>
      <c r="BWM11" s="11"/>
      <c r="BWN11" s="11"/>
      <c r="BWO11" s="11"/>
      <c r="BWP11" s="11"/>
      <c r="BWQ11" s="11"/>
      <c r="BWR11" s="11"/>
      <c r="BWS11" s="11"/>
      <c r="BWT11" s="11"/>
      <c r="BWU11" s="11"/>
      <c r="BWV11" s="11"/>
      <c r="BWW11" s="11"/>
      <c r="BWX11" s="11"/>
      <c r="BWY11" s="11"/>
      <c r="BWZ11" s="11"/>
      <c r="BXA11" s="11"/>
      <c r="BXB11" s="11"/>
      <c r="BXC11" s="11"/>
      <c r="BXD11" s="11"/>
      <c r="BXE11" s="11"/>
      <c r="BXF11" s="11"/>
      <c r="BXG11" s="11"/>
      <c r="BXH11" s="11"/>
      <c r="BXI11" s="11"/>
      <c r="BXJ11" s="11"/>
      <c r="BXK11" s="11"/>
      <c r="BXL11" s="11"/>
      <c r="BXM11" s="11"/>
      <c r="BXN11" s="11"/>
      <c r="BXO11" s="11"/>
      <c r="BXP11" s="11"/>
      <c r="BXQ11" s="11"/>
      <c r="BXR11" s="11"/>
      <c r="BXS11" s="11"/>
      <c r="BXT11" s="11"/>
      <c r="BXU11" s="11"/>
      <c r="BXV11" s="11"/>
      <c r="BXW11" s="11"/>
      <c r="BXX11" s="11"/>
      <c r="BXY11" s="11"/>
      <c r="BXZ11" s="11"/>
      <c r="BYA11" s="11"/>
      <c r="BYB11" s="11"/>
      <c r="BYC11" s="11"/>
      <c r="BYD11" s="11"/>
      <c r="BYE11" s="11"/>
      <c r="BYF11" s="11"/>
      <c r="BYG11" s="11"/>
      <c r="BYH11" s="11"/>
      <c r="BYI11" s="11"/>
      <c r="BYJ11" s="11"/>
      <c r="BYK11" s="11"/>
      <c r="BYL11" s="11"/>
      <c r="BYM11" s="11"/>
      <c r="BYN11" s="11"/>
      <c r="BYO11" s="11"/>
      <c r="BYP11" s="11"/>
      <c r="BYQ11" s="11"/>
      <c r="BYR11" s="11"/>
      <c r="BYS11" s="11"/>
      <c r="BYT11" s="11"/>
      <c r="BYU11" s="11"/>
      <c r="BYV11" s="11"/>
      <c r="BYW11" s="11"/>
      <c r="BYX11" s="11"/>
      <c r="BYY11" s="11"/>
      <c r="BYZ11" s="11"/>
      <c r="BZA11" s="11"/>
      <c r="BZB11" s="11"/>
      <c r="BZC11" s="11"/>
      <c r="BZD11" s="11"/>
      <c r="BZE11" s="11"/>
      <c r="BZF11" s="11"/>
      <c r="BZG11" s="11"/>
      <c r="BZH11" s="11"/>
      <c r="BZI11" s="11"/>
      <c r="BZJ11" s="11"/>
      <c r="BZK11" s="11"/>
      <c r="BZL11" s="11"/>
      <c r="BZM11" s="11"/>
      <c r="BZN11" s="11"/>
      <c r="BZO11" s="11"/>
      <c r="BZP11" s="11"/>
      <c r="BZQ11" s="11"/>
      <c r="BZR11" s="11"/>
      <c r="BZS11" s="11"/>
      <c r="BZT11" s="11"/>
      <c r="BZU11" s="11"/>
      <c r="BZV11" s="11"/>
      <c r="BZW11" s="11"/>
      <c r="BZX11" s="11"/>
      <c r="BZY11" s="11"/>
      <c r="BZZ11" s="11"/>
      <c r="CAA11" s="11"/>
      <c r="CAB11" s="11"/>
      <c r="CAC11" s="11"/>
      <c r="CAD11" s="11"/>
      <c r="CAE11" s="11"/>
      <c r="CAF11" s="11"/>
      <c r="CAG11" s="11"/>
      <c r="CAH11" s="11"/>
      <c r="CAI11" s="11"/>
      <c r="CAJ11" s="11"/>
      <c r="CAK11" s="11"/>
      <c r="CAL11" s="11"/>
      <c r="CAM11" s="11"/>
      <c r="CAN11" s="11"/>
      <c r="CAO11" s="11"/>
      <c r="CAP11" s="11"/>
      <c r="CAQ11" s="11"/>
      <c r="CAR11" s="11"/>
      <c r="CAS11" s="11"/>
      <c r="CAT11" s="11"/>
      <c r="CAU11" s="11"/>
      <c r="CAV11" s="11"/>
      <c r="CAW11" s="11"/>
      <c r="CAX11" s="11"/>
      <c r="CAY11" s="11"/>
      <c r="CAZ11" s="11"/>
      <c r="CBA11" s="11"/>
      <c r="CBB11" s="11"/>
      <c r="CBC11" s="11"/>
      <c r="CBD11" s="11"/>
      <c r="CBE11" s="11"/>
      <c r="CBF11" s="11"/>
      <c r="CBG11" s="11"/>
      <c r="CBH11" s="11"/>
      <c r="CBI11" s="11"/>
      <c r="CBJ11" s="11"/>
      <c r="CBK11" s="11"/>
      <c r="CBL11" s="11"/>
      <c r="CBM11" s="11"/>
      <c r="CBN11" s="11"/>
      <c r="CBO11" s="11"/>
      <c r="CBP11" s="11"/>
      <c r="CBQ11" s="11"/>
      <c r="CBR11" s="11"/>
      <c r="CBS11" s="11"/>
      <c r="CBT11" s="11"/>
      <c r="CBU11" s="11"/>
      <c r="CBV11" s="11"/>
      <c r="CBW11" s="11"/>
      <c r="CBX11" s="11"/>
      <c r="CBY11" s="11"/>
      <c r="CBZ11" s="11"/>
      <c r="CCA11" s="11"/>
      <c r="CCB11" s="11"/>
      <c r="CCC11" s="11"/>
      <c r="CCD11" s="11"/>
      <c r="CCE11" s="11"/>
      <c r="CCF11" s="11"/>
      <c r="CCG11" s="11"/>
      <c r="CCH11" s="11"/>
      <c r="CCI11" s="11"/>
      <c r="CCJ11" s="11"/>
      <c r="CCK11" s="11"/>
      <c r="CCL11" s="11"/>
      <c r="CCM11" s="11"/>
      <c r="CCN11" s="11"/>
      <c r="CCO11" s="11"/>
      <c r="CCP11" s="11"/>
      <c r="CCQ11" s="11"/>
      <c r="CCR11" s="11"/>
      <c r="CCS11" s="11"/>
      <c r="CCT11" s="11"/>
      <c r="CCU11" s="11"/>
      <c r="CCV11" s="11"/>
      <c r="CCW11" s="11"/>
      <c r="CCX11" s="11"/>
      <c r="CCY11" s="11"/>
      <c r="CCZ11" s="11"/>
      <c r="CDA11" s="11"/>
      <c r="CDB11" s="11"/>
      <c r="CDC11" s="11"/>
      <c r="CDD11" s="11"/>
      <c r="CDE11" s="11"/>
      <c r="CDF11" s="11"/>
      <c r="CDG11" s="11"/>
      <c r="CDH11" s="11"/>
      <c r="CDI11" s="11"/>
      <c r="CDJ11" s="11"/>
      <c r="CDK11" s="11"/>
      <c r="CDL11" s="11"/>
      <c r="CDM11" s="11"/>
      <c r="CDN11" s="11"/>
      <c r="CDO11" s="11"/>
      <c r="CDP11" s="11"/>
      <c r="CDQ11" s="11"/>
      <c r="CDR11" s="11"/>
      <c r="CDS11" s="11"/>
      <c r="CDT11" s="11"/>
      <c r="CDU11" s="11"/>
      <c r="CDV11" s="11"/>
      <c r="CDW11" s="11"/>
      <c r="CDX11" s="11"/>
      <c r="CDY11" s="11"/>
      <c r="CDZ11" s="11"/>
      <c r="CEA11" s="11"/>
      <c r="CEB11" s="11"/>
      <c r="CEC11" s="11"/>
      <c r="CED11" s="11"/>
      <c r="CEE11" s="11"/>
      <c r="CEF11" s="11"/>
      <c r="CEG11" s="11"/>
      <c r="CEH11" s="11"/>
      <c r="CEI11" s="11"/>
      <c r="CEJ11" s="11"/>
      <c r="CEK11" s="11"/>
      <c r="CEL11" s="11"/>
      <c r="CEM11" s="11"/>
      <c r="CEN11" s="11"/>
      <c r="CEO11" s="11"/>
      <c r="CEP11" s="11"/>
      <c r="CEQ11" s="11"/>
      <c r="CER11" s="11"/>
      <c r="CES11" s="11"/>
      <c r="CET11" s="11"/>
      <c r="CEU11" s="11"/>
      <c r="CEV11" s="11"/>
      <c r="CEW11" s="11"/>
      <c r="CEX11" s="11"/>
      <c r="CEY11" s="11"/>
      <c r="CEZ11" s="11"/>
      <c r="CFA11" s="11"/>
      <c r="CFB11" s="11"/>
      <c r="CFC11" s="11"/>
      <c r="CFD11" s="11"/>
      <c r="CFE11" s="11"/>
      <c r="CFF11" s="11"/>
      <c r="CFG11" s="11"/>
      <c r="CFH11" s="11"/>
      <c r="CFI11" s="11"/>
      <c r="CFJ11" s="11"/>
      <c r="CFK11" s="11"/>
      <c r="CFL11" s="11"/>
      <c r="CFM11" s="11"/>
      <c r="CFN11" s="11"/>
      <c r="CFO11" s="11"/>
      <c r="CFP11" s="11"/>
      <c r="CFQ11" s="11"/>
      <c r="CFR11" s="11"/>
      <c r="CFS11" s="11"/>
      <c r="CFT11" s="11"/>
      <c r="CFU11" s="11"/>
      <c r="CFV11" s="11"/>
      <c r="CFW11" s="11"/>
      <c r="CFX11" s="11"/>
      <c r="CFY11" s="11"/>
      <c r="CFZ11" s="11"/>
      <c r="CGA11" s="11"/>
      <c r="CGB11" s="11"/>
      <c r="CGC11" s="11"/>
      <c r="CGD11" s="11"/>
      <c r="CGE11" s="11"/>
      <c r="CGF11" s="11"/>
      <c r="CGG11" s="11"/>
      <c r="CGH11" s="11"/>
      <c r="CGI11" s="11"/>
      <c r="CGJ11" s="11"/>
      <c r="CGK11" s="11"/>
      <c r="CGL11" s="11"/>
      <c r="CGM11" s="11"/>
      <c r="CGN11" s="11"/>
      <c r="CGO11" s="11"/>
      <c r="CGP11" s="11"/>
      <c r="CGQ11" s="11"/>
      <c r="CGR11" s="11"/>
      <c r="CGS11" s="11"/>
      <c r="CGT11" s="11"/>
      <c r="CGU11" s="11"/>
      <c r="CGV11" s="11"/>
      <c r="CGW11" s="11"/>
      <c r="CGX11" s="11"/>
      <c r="CGY11" s="11"/>
      <c r="CGZ11" s="11"/>
      <c r="CHA11" s="11"/>
      <c r="CHB11" s="11"/>
      <c r="CHC11" s="11"/>
      <c r="CHD11" s="11"/>
      <c r="CHE11" s="11"/>
      <c r="CHF11" s="11"/>
      <c r="CHG11" s="11"/>
      <c r="CHH11" s="11"/>
      <c r="CHI11" s="11"/>
      <c r="CHJ11" s="11"/>
      <c r="CHK11" s="11"/>
      <c r="CHL11" s="11"/>
      <c r="CHM11" s="11"/>
      <c r="CHN11" s="11"/>
      <c r="CHO11" s="11"/>
      <c r="CHP11" s="11"/>
      <c r="CHQ11" s="11"/>
      <c r="CHR11" s="11"/>
      <c r="CHS11" s="11"/>
      <c r="CHT11" s="11"/>
      <c r="CHU11" s="11"/>
      <c r="CHV11" s="11"/>
      <c r="CHW11" s="11"/>
      <c r="CHX11" s="11"/>
      <c r="CHY11" s="11"/>
      <c r="CHZ11" s="11"/>
      <c r="CIA11" s="11"/>
      <c r="CIB11" s="11"/>
      <c r="CIC11" s="11"/>
      <c r="CID11" s="11"/>
      <c r="CIE11" s="11"/>
      <c r="CIF11" s="11"/>
      <c r="CIG11" s="11"/>
      <c r="CIH11" s="11"/>
      <c r="CII11" s="11"/>
      <c r="CIJ11" s="11"/>
      <c r="CIK11" s="11"/>
      <c r="CIL11" s="11"/>
      <c r="CIM11" s="11"/>
      <c r="CIN11" s="11"/>
      <c r="CIO11" s="11"/>
      <c r="CIP11" s="11"/>
      <c r="CIQ11" s="11"/>
      <c r="CIR11" s="11"/>
      <c r="CIS11" s="11"/>
      <c r="CIT11" s="11"/>
      <c r="CIU11" s="11"/>
      <c r="CIV11" s="11"/>
      <c r="CIW11" s="11"/>
      <c r="CIX11" s="11"/>
      <c r="CIY11" s="11"/>
      <c r="CIZ11" s="11"/>
      <c r="CJA11" s="11"/>
      <c r="CJB11" s="11"/>
      <c r="CJC11" s="11"/>
      <c r="CJD11" s="11"/>
      <c r="CJE11" s="11"/>
      <c r="CJF11" s="11"/>
      <c r="CJG11" s="11"/>
      <c r="CJH11" s="11"/>
      <c r="CJI11" s="11"/>
      <c r="CJJ11" s="11"/>
      <c r="CJK11" s="11"/>
      <c r="CJL11" s="11"/>
      <c r="CJM11" s="11"/>
      <c r="CJN11" s="11"/>
      <c r="CJO11" s="11"/>
      <c r="CJP11" s="11"/>
      <c r="CJQ11" s="11"/>
      <c r="CJR11" s="11"/>
      <c r="CJS11" s="11"/>
      <c r="CJT11" s="11"/>
      <c r="CJU11" s="11"/>
      <c r="CJV11" s="11"/>
      <c r="CJW11" s="11"/>
      <c r="CJX11" s="11"/>
      <c r="CJY11" s="11"/>
      <c r="CJZ11" s="11"/>
      <c r="CKA11" s="11"/>
      <c r="CKB11" s="11"/>
      <c r="CKC11" s="11"/>
      <c r="CKD11" s="11"/>
      <c r="CKE11" s="11"/>
      <c r="CKF11" s="11"/>
      <c r="CKG11" s="11"/>
      <c r="CKH11" s="11"/>
      <c r="CKI11" s="11"/>
      <c r="CKJ11" s="11"/>
      <c r="CKK11" s="11"/>
      <c r="CKL11" s="11"/>
      <c r="CKM11" s="11"/>
      <c r="CKN11" s="11"/>
      <c r="CKO11" s="11"/>
      <c r="CKP11" s="11"/>
      <c r="CKQ11" s="11"/>
      <c r="CKR11" s="11"/>
      <c r="CKS11" s="11"/>
      <c r="CKT11" s="11"/>
      <c r="CKU11" s="11"/>
      <c r="CKV11" s="11"/>
      <c r="CKW11" s="11"/>
      <c r="CKX11" s="11"/>
      <c r="CKY11" s="11"/>
      <c r="CKZ11" s="11"/>
      <c r="CLA11" s="11"/>
      <c r="CLB11" s="11"/>
      <c r="CLC11" s="11"/>
      <c r="CLD11" s="11"/>
      <c r="CLE11" s="11"/>
      <c r="CLF11" s="11"/>
      <c r="CLG11" s="11"/>
      <c r="CLH11" s="11"/>
      <c r="CLI11" s="11"/>
      <c r="CLJ11" s="11"/>
      <c r="CLK11" s="11"/>
      <c r="CLL11" s="11"/>
      <c r="CLM11" s="11"/>
      <c r="CLN11" s="11"/>
      <c r="CLO11" s="11"/>
      <c r="CLP11" s="11"/>
      <c r="CLQ11" s="11"/>
      <c r="CLR11" s="11"/>
      <c r="CLS11" s="11"/>
      <c r="CLT11" s="11"/>
      <c r="CLU11" s="11"/>
      <c r="CLV11" s="11"/>
      <c r="CLW11" s="11"/>
      <c r="CLX11" s="11"/>
      <c r="CLY11" s="11"/>
      <c r="CLZ11" s="11"/>
      <c r="CMA11" s="11"/>
      <c r="CMB11" s="11"/>
      <c r="CMC11" s="11"/>
      <c r="CMD11" s="11"/>
      <c r="CME11" s="11"/>
      <c r="CMF11" s="11"/>
      <c r="CMG11" s="11"/>
      <c r="CMH11" s="11"/>
      <c r="CMI11" s="11"/>
      <c r="CMJ11" s="11"/>
      <c r="CMK11" s="11"/>
      <c r="CML11" s="11"/>
      <c r="CMM11" s="11"/>
      <c r="CMN11" s="11"/>
      <c r="CMO11" s="11"/>
      <c r="CMP11" s="11"/>
      <c r="CMQ11" s="11"/>
      <c r="CMR11" s="11"/>
      <c r="CMS11" s="11"/>
      <c r="CMT11" s="11"/>
      <c r="CMU11" s="11"/>
      <c r="CMV11" s="11"/>
      <c r="CMW11" s="11"/>
      <c r="CMX11" s="11"/>
      <c r="CMY11" s="11"/>
      <c r="CMZ11" s="11"/>
      <c r="CNA11" s="11"/>
      <c r="CNB11" s="11"/>
      <c r="CNC11" s="11"/>
      <c r="CND11" s="11"/>
      <c r="CNE11" s="11"/>
      <c r="CNF11" s="11"/>
      <c r="CNG11" s="11"/>
      <c r="CNH11" s="11"/>
      <c r="CNI11" s="11"/>
      <c r="CNJ11" s="11"/>
      <c r="CNK11" s="11"/>
      <c r="CNL11" s="11"/>
      <c r="CNM11" s="11"/>
      <c r="CNN11" s="11"/>
      <c r="CNO11" s="11"/>
      <c r="CNP11" s="11"/>
      <c r="CNQ11" s="11"/>
      <c r="CNR11" s="11"/>
      <c r="CNS11" s="11"/>
      <c r="CNT11" s="11"/>
      <c r="CNU11" s="11"/>
      <c r="CNV11" s="11"/>
      <c r="CNW11" s="11"/>
      <c r="CNX11" s="11"/>
      <c r="CNY11" s="11"/>
      <c r="CNZ11" s="11"/>
      <c r="COA11" s="11"/>
      <c r="COB11" s="11"/>
      <c r="COC11" s="11"/>
      <c r="COD11" s="11"/>
      <c r="COE11" s="11"/>
      <c r="COF11" s="11"/>
      <c r="COG11" s="11"/>
      <c r="COH11" s="11"/>
      <c r="COI11" s="11"/>
      <c r="COJ11" s="11"/>
      <c r="COK11" s="11"/>
      <c r="COL11" s="11"/>
      <c r="COM11" s="11"/>
      <c r="CON11" s="11"/>
      <c r="COO11" s="11"/>
      <c r="COP11" s="11"/>
      <c r="COQ11" s="11"/>
      <c r="COR11" s="11"/>
      <c r="COS11" s="11"/>
      <c r="COT11" s="11"/>
      <c r="COU11" s="11"/>
      <c r="COV11" s="11"/>
      <c r="COW11" s="11"/>
      <c r="COX11" s="11"/>
      <c r="COY11" s="11"/>
      <c r="COZ11" s="11"/>
      <c r="CPA11" s="11"/>
      <c r="CPB11" s="11"/>
      <c r="CPC11" s="11"/>
      <c r="CPD11" s="11"/>
      <c r="CPE11" s="11"/>
      <c r="CPF11" s="11"/>
      <c r="CPG11" s="11"/>
      <c r="CPH11" s="11"/>
      <c r="CPI11" s="11"/>
      <c r="CPJ11" s="11"/>
      <c r="CPK11" s="11"/>
      <c r="CPL11" s="11"/>
      <c r="CPM11" s="11"/>
      <c r="CPN11" s="11"/>
      <c r="CPO11" s="11"/>
      <c r="CPP11" s="11"/>
      <c r="CPQ11" s="11"/>
      <c r="CPR11" s="11"/>
      <c r="CPS11" s="11"/>
      <c r="CPT11" s="11"/>
      <c r="CPU11" s="11"/>
      <c r="CPV11" s="11"/>
      <c r="CPW11" s="11"/>
      <c r="CPX11" s="11"/>
      <c r="CPY11" s="11"/>
      <c r="CPZ11" s="11"/>
      <c r="CQA11" s="11"/>
      <c r="CQB11" s="11"/>
      <c r="CQC11" s="11"/>
      <c r="CQD11" s="11"/>
      <c r="CQE11" s="11"/>
      <c r="CQF11" s="11"/>
      <c r="CQG11" s="11"/>
      <c r="CQH11" s="11"/>
      <c r="CQI11" s="11"/>
      <c r="CQJ11" s="11"/>
      <c r="CQK11" s="11"/>
      <c r="CQL11" s="11"/>
      <c r="CQM11" s="11"/>
      <c r="CQN11" s="11"/>
      <c r="CQO11" s="11"/>
      <c r="CQP11" s="11"/>
      <c r="CQQ11" s="11"/>
      <c r="CQR11" s="11"/>
      <c r="CQS11" s="11"/>
      <c r="CQT11" s="11"/>
      <c r="CQU11" s="11"/>
      <c r="CQV11" s="11"/>
      <c r="CQW11" s="11"/>
      <c r="CQX11" s="11"/>
      <c r="CQY11" s="11"/>
      <c r="CQZ11" s="11"/>
      <c r="CRA11" s="11"/>
      <c r="CRB11" s="11"/>
      <c r="CRC11" s="11"/>
      <c r="CRD11" s="11"/>
      <c r="CRE11" s="11"/>
      <c r="CRF11" s="11"/>
      <c r="CRG11" s="11"/>
      <c r="CRH11" s="11"/>
      <c r="CRI11" s="11"/>
      <c r="CRJ11" s="11"/>
      <c r="CRK11" s="11"/>
      <c r="CRL11" s="11"/>
      <c r="CRM11" s="11"/>
      <c r="CRN11" s="11"/>
      <c r="CRO11" s="11"/>
      <c r="CRP11" s="11"/>
      <c r="CRQ11" s="11"/>
      <c r="CRR11" s="11"/>
      <c r="CRS11" s="11"/>
      <c r="CRT11" s="11"/>
      <c r="CRU11" s="11"/>
      <c r="CRV11" s="11"/>
      <c r="CRW11" s="11"/>
      <c r="CRX11" s="11"/>
      <c r="CRY11" s="11"/>
      <c r="CRZ11" s="11"/>
      <c r="CSA11" s="11"/>
      <c r="CSB11" s="11"/>
      <c r="CSC11" s="11"/>
      <c r="CSD11" s="11"/>
      <c r="CSE11" s="11"/>
      <c r="CSF11" s="11"/>
      <c r="CSG11" s="11"/>
      <c r="CSH11" s="11"/>
      <c r="CSI11" s="11"/>
      <c r="CSJ11" s="11"/>
      <c r="CSK11" s="11"/>
      <c r="CSL11" s="11"/>
      <c r="CSM11" s="11"/>
      <c r="CSN11" s="11"/>
      <c r="CSO11" s="11"/>
      <c r="CSP11" s="11"/>
      <c r="CSQ11" s="11"/>
      <c r="CSR11" s="11"/>
      <c r="CSS11" s="11"/>
      <c r="CST11" s="11"/>
      <c r="CSU11" s="11"/>
      <c r="CSV11" s="11"/>
      <c r="CSW11" s="11"/>
      <c r="CSX11" s="11"/>
      <c r="CSY11" s="11"/>
      <c r="CSZ11" s="11"/>
      <c r="CTA11" s="11"/>
      <c r="CTB11" s="11"/>
      <c r="CTC11" s="11"/>
      <c r="CTD11" s="11"/>
      <c r="CTE11" s="11"/>
      <c r="CTF11" s="11"/>
      <c r="CTG11" s="11"/>
      <c r="CTH11" s="11"/>
      <c r="CTI11" s="11"/>
      <c r="CTJ11" s="11"/>
      <c r="CTK11" s="11"/>
      <c r="CTL11" s="11"/>
      <c r="CTM11" s="11"/>
      <c r="CTN11" s="11"/>
      <c r="CTO11" s="11"/>
      <c r="CTP11" s="11"/>
      <c r="CTQ11" s="11"/>
      <c r="CTR11" s="11"/>
      <c r="CTS11" s="11"/>
      <c r="CTT11" s="11"/>
      <c r="CTU11" s="11"/>
      <c r="CTV11" s="11"/>
      <c r="CTW11" s="11"/>
      <c r="CTX11" s="11"/>
      <c r="CTY11" s="11"/>
      <c r="CTZ11" s="11"/>
      <c r="CUA11" s="11"/>
      <c r="CUB11" s="11"/>
      <c r="CUC11" s="11"/>
      <c r="CUD11" s="11"/>
      <c r="CUE11" s="11"/>
      <c r="CUF11" s="11"/>
      <c r="CUG11" s="11"/>
      <c r="CUH11" s="11"/>
      <c r="CUI11" s="11"/>
      <c r="CUJ11" s="11"/>
      <c r="CUK11" s="11"/>
      <c r="CUL11" s="11"/>
      <c r="CUM11" s="11"/>
      <c r="CUN11" s="11"/>
      <c r="CUO11" s="11"/>
      <c r="CUP11" s="11"/>
      <c r="CUQ11" s="11"/>
      <c r="CUR11" s="11"/>
      <c r="CUS11" s="11"/>
      <c r="CUT11" s="11"/>
      <c r="CUU11" s="11"/>
      <c r="CUV11" s="11"/>
      <c r="CUW11" s="11"/>
      <c r="CUX11" s="11"/>
      <c r="CUY11" s="11"/>
      <c r="CUZ11" s="11"/>
      <c r="CVA11" s="11"/>
      <c r="CVB11" s="11"/>
      <c r="CVC11" s="11"/>
      <c r="CVD11" s="11"/>
      <c r="CVE11" s="11"/>
      <c r="CVF11" s="11"/>
      <c r="CVG11" s="11"/>
      <c r="CVH11" s="11"/>
      <c r="CVI11" s="11"/>
      <c r="CVJ11" s="11"/>
      <c r="CVK11" s="11"/>
      <c r="CVL11" s="11"/>
      <c r="CVM11" s="11"/>
      <c r="CVN11" s="11"/>
      <c r="CVO11" s="11"/>
      <c r="CVP11" s="11"/>
      <c r="CVQ11" s="11"/>
      <c r="CVR11" s="11"/>
      <c r="CVS11" s="11"/>
      <c r="CVT11" s="11"/>
      <c r="CVU11" s="11"/>
      <c r="CVV11" s="11"/>
      <c r="CVW11" s="11"/>
      <c r="CVX11" s="11"/>
      <c r="CVY11" s="11"/>
      <c r="CVZ11" s="11"/>
      <c r="CWA11" s="11"/>
      <c r="CWB11" s="11"/>
      <c r="CWC11" s="11"/>
      <c r="CWD11" s="11"/>
      <c r="CWE11" s="11"/>
      <c r="CWF11" s="11"/>
      <c r="CWG11" s="11"/>
      <c r="CWH11" s="11"/>
      <c r="CWI11" s="11"/>
      <c r="CWJ11" s="11"/>
      <c r="CWK11" s="11"/>
      <c r="CWL11" s="11"/>
      <c r="CWM11" s="11"/>
      <c r="CWN11" s="11"/>
      <c r="CWO11" s="11"/>
      <c r="CWP11" s="11"/>
      <c r="CWQ11" s="11"/>
      <c r="CWR11" s="11"/>
      <c r="CWS11" s="11"/>
      <c r="CWT11" s="11"/>
      <c r="CWU11" s="11"/>
      <c r="CWV11" s="11"/>
      <c r="CWW11" s="11"/>
      <c r="CWX11" s="11"/>
      <c r="CWY11" s="11"/>
      <c r="CWZ11" s="11"/>
      <c r="CXA11" s="11"/>
      <c r="CXB11" s="11"/>
      <c r="CXC11" s="11"/>
      <c r="CXD11" s="11"/>
      <c r="CXE11" s="11"/>
      <c r="CXF11" s="11"/>
      <c r="CXG11" s="11"/>
      <c r="CXH11" s="11"/>
      <c r="CXI11" s="11"/>
      <c r="CXJ11" s="11"/>
      <c r="CXK11" s="11"/>
      <c r="CXL11" s="11"/>
      <c r="CXM11" s="11"/>
      <c r="CXN11" s="11"/>
      <c r="CXO11" s="11"/>
      <c r="CXP11" s="11"/>
      <c r="CXQ11" s="11"/>
      <c r="CXR11" s="11"/>
      <c r="CXS11" s="11"/>
      <c r="CXT11" s="11"/>
      <c r="CXU11" s="11"/>
      <c r="CXV11" s="11"/>
      <c r="CXW11" s="11"/>
      <c r="CXX11" s="11"/>
      <c r="CXY11" s="11"/>
      <c r="CXZ11" s="11"/>
      <c r="CYA11" s="11"/>
      <c r="CYB11" s="11"/>
      <c r="CYC11" s="11"/>
      <c r="CYD11" s="11"/>
      <c r="CYE11" s="11"/>
      <c r="CYF11" s="11"/>
      <c r="CYG11" s="11"/>
      <c r="CYH11" s="11"/>
      <c r="CYI11" s="11"/>
      <c r="CYJ11" s="11"/>
      <c r="CYK11" s="11"/>
      <c r="CYL11" s="11"/>
      <c r="CYM11" s="11"/>
      <c r="CYN11" s="11"/>
      <c r="CYO11" s="11"/>
      <c r="CYP11" s="11"/>
      <c r="CYQ11" s="11"/>
      <c r="CYR11" s="11"/>
      <c r="CYS11" s="11"/>
      <c r="CYT11" s="11"/>
      <c r="CYU11" s="11"/>
      <c r="CYV11" s="11"/>
      <c r="CYW11" s="11"/>
      <c r="CYX11" s="11"/>
      <c r="CYY11" s="11"/>
      <c r="CYZ11" s="11"/>
      <c r="CZA11" s="11"/>
      <c r="CZB11" s="11"/>
      <c r="CZC11" s="11"/>
      <c r="CZD11" s="11"/>
      <c r="CZE11" s="11"/>
      <c r="CZF11" s="11"/>
      <c r="CZG11" s="11"/>
      <c r="CZH11" s="11"/>
      <c r="CZI11" s="11"/>
      <c r="CZJ11" s="11"/>
      <c r="CZK11" s="11"/>
      <c r="CZL11" s="11"/>
      <c r="CZM11" s="11"/>
      <c r="CZN11" s="11"/>
      <c r="CZO11" s="11"/>
      <c r="CZP11" s="11"/>
      <c r="CZQ11" s="11"/>
      <c r="CZR11" s="11"/>
      <c r="CZS11" s="11"/>
      <c r="CZT11" s="11"/>
      <c r="CZU11" s="11"/>
      <c r="CZV11" s="11"/>
      <c r="CZW11" s="11"/>
      <c r="CZX11" s="11"/>
      <c r="CZY11" s="11"/>
      <c r="CZZ11" s="11"/>
      <c r="DAA11" s="11"/>
      <c r="DAB11" s="11"/>
      <c r="DAC11" s="11"/>
      <c r="DAD11" s="11"/>
      <c r="DAE11" s="11"/>
      <c r="DAF11" s="11"/>
      <c r="DAG11" s="11"/>
      <c r="DAH11" s="11"/>
      <c r="DAI11" s="11"/>
      <c r="DAJ11" s="11"/>
      <c r="DAK11" s="11"/>
      <c r="DAL11" s="11"/>
      <c r="DAM11" s="11"/>
      <c r="DAN11" s="11"/>
      <c r="DAO11" s="11"/>
      <c r="DAP11" s="11"/>
      <c r="DAQ11" s="11"/>
      <c r="DAR11" s="11"/>
      <c r="DAS11" s="11"/>
      <c r="DAT11" s="11"/>
      <c r="DAU11" s="11"/>
      <c r="DAV11" s="11"/>
      <c r="DAW11" s="11"/>
      <c r="DAX11" s="11"/>
      <c r="DAY11" s="11"/>
      <c r="DAZ11" s="11"/>
      <c r="DBA11" s="11"/>
      <c r="DBB11" s="11"/>
      <c r="DBC11" s="11"/>
      <c r="DBD11" s="11"/>
      <c r="DBE11" s="11"/>
      <c r="DBF11" s="11"/>
      <c r="DBG11" s="11"/>
      <c r="DBH11" s="11"/>
      <c r="DBI11" s="11"/>
      <c r="DBJ11" s="11"/>
      <c r="DBK11" s="11"/>
      <c r="DBL11" s="11"/>
      <c r="DBM11" s="11"/>
      <c r="DBN11" s="11"/>
      <c r="DBO11" s="11"/>
      <c r="DBP11" s="11"/>
      <c r="DBQ11" s="11"/>
      <c r="DBR11" s="11"/>
      <c r="DBS11" s="11"/>
      <c r="DBT11" s="11"/>
      <c r="DBU11" s="11"/>
      <c r="DBV11" s="11"/>
      <c r="DBW11" s="11"/>
      <c r="DBX11" s="11"/>
      <c r="DBY11" s="11"/>
      <c r="DBZ11" s="11"/>
      <c r="DCA11" s="11"/>
      <c r="DCB11" s="11"/>
      <c r="DCC11" s="11"/>
      <c r="DCD11" s="11"/>
      <c r="DCE11" s="11"/>
      <c r="DCF11" s="11"/>
      <c r="DCG11" s="11"/>
      <c r="DCH11" s="11"/>
      <c r="DCI11" s="11"/>
      <c r="DCJ11" s="11"/>
      <c r="DCK11" s="11"/>
      <c r="DCL11" s="11"/>
      <c r="DCM11" s="11"/>
      <c r="DCN11" s="11"/>
      <c r="DCO11" s="11"/>
      <c r="DCP11" s="11"/>
      <c r="DCQ11" s="11"/>
      <c r="DCR11" s="11"/>
      <c r="DCS11" s="11"/>
      <c r="DCT11" s="11"/>
      <c r="DCU11" s="11"/>
      <c r="DCV11" s="11"/>
      <c r="DCW11" s="11"/>
      <c r="DCX11" s="11"/>
      <c r="DCY11" s="11"/>
      <c r="DCZ11" s="11"/>
      <c r="DDA11" s="11"/>
      <c r="DDB11" s="11"/>
      <c r="DDC11" s="11"/>
      <c r="DDD11" s="11"/>
      <c r="DDE11" s="11"/>
      <c r="DDF11" s="11"/>
      <c r="DDG11" s="11"/>
      <c r="DDH11" s="11"/>
      <c r="DDI11" s="11"/>
      <c r="DDJ11" s="11"/>
      <c r="DDK11" s="11"/>
      <c r="DDL11" s="11"/>
      <c r="DDM11" s="11"/>
      <c r="DDN11" s="11"/>
      <c r="DDO11" s="11"/>
      <c r="DDP11" s="11"/>
      <c r="DDQ11" s="11"/>
      <c r="DDR11" s="11"/>
      <c r="DDS11" s="11"/>
      <c r="DDT11" s="11"/>
      <c r="DDU11" s="11"/>
      <c r="DDV11" s="11"/>
      <c r="DDW11" s="11"/>
      <c r="DDX11" s="11"/>
      <c r="DDY11" s="11"/>
      <c r="DDZ11" s="11"/>
      <c r="DEA11" s="11"/>
      <c r="DEB11" s="11"/>
      <c r="DEC11" s="11"/>
      <c r="DED11" s="11"/>
      <c r="DEE11" s="11"/>
      <c r="DEF11" s="11"/>
      <c r="DEG11" s="11"/>
      <c r="DEH11" s="11"/>
      <c r="DEI11" s="11"/>
      <c r="DEJ11" s="11"/>
      <c r="DEK11" s="11"/>
      <c r="DEL11" s="11"/>
      <c r="DEM11" s="11"/>
      <c r="DEN11" s="11"/>
      <c r="DEO11" s="11"/>
      <c r="DEP11" s="11"/>
      <c r="DEQ11" s="11"/>
      <c r="DER11" s="11"/>
      <c r="DES11" s="11"/>
      <c r="DET11" s="11"/>
      <c r="DEU11" s="11"/>
      <c r="DEV11" s="11"/>
      <c r="DEW11" s="11"/>
      <c r="DEX11" s="11"/>
      <c r="DEY11" s="11"/>
      <c r="DEZ11" s="11"/>
      <c r="DFA11" s="11"/>
      <c r="DFB11" s="11"/>
      <c r="DFC11" s="11"/>
      <c r="DFD11" s="11"/>
      <c r="DFE11" s="11"/>
      <c r="DFF11" s="11"/>
      <c r="DFG11" s="11"/>
      <c r="DFH11" s="11"/>
      <c r="DFI11" s="11"/>
      <c r="DFJ11" s="11"/>
      <c r="DFK11" s="11"/>
      <c r="DFL11" s="11"/>
      <c r="DFM11" s="11"/>
      <c r="DFN11" s="11"/>
      <c r="DFO11" s="11"/>
      <c r="DFP11" s="11"/>
      <c r="DFQ11" s="11"/>
      <c r="DFR11" s="11"/>
      <c r="DFS11" s="11"/>
      <c r="DFT11" s="11"/>
      <c r="DFU11" s="11"/>
      <c r="DFV11" s="11"/>
      <c r="DFW11" s="11"/>
      <c r="DFX11" s="11"/>
      <c r="DFY11" s="11"/>
      <c r="DFZ11" s="11"/>
      <c r="DGA11" s="11"/>
      <c r="DGB11" s="11"/>
      <c r="DGC11" s="11"/>
      <c r="DGD11" s="11"/>
      <c r="DGE11" s="11"/>
      <c r="DGF11" s="11"/>
      <c r="DGG11" s="11"/>
      <c r="DGH11" s="11"/>
      <c r="DGI11" s="11"/>
      <c r="DGJ11" s="11"/>
      <c r="DGK11" s="11"/>
      <c r="DGL11" s="11"/>
      <c r="DGM11" s="11"/>
      <c r="DGN11" s="11"/>
      <c r="DGO11" s="11"/>
      <c r="DGP11" s="11"/>
      <c r="DGQ11" s="11"/>
      <c r="DGR11" s="11"/>
      <c r="DGS11" s="11"/>
      <c r="DGT11" s="11"/>
      <c r="DGU11" s="11"/>
      <c r="DGV11" s="11"/>
      <c r="DGW11" s="11"/>
      <c r="DGX11" s="11"/>
      <c r="DGY11" s="11"/>
      <c r="DGZ11" s="11"/>
      <c r="DHA11" s="11"/>
      <c r="DHB11" s="11"/>
      <c r="DHC11" s="11"/>
      <c r="DHD11" s="11"/>
      <c r="DHE11" s="11"/>
      <c r="DHF11" s="11"/>
      <c r="DHG11" s="11"/>
      <c r="DHH11" s="11"/>
      <c r="DHI11" s="11"/>
      <c r="DHJ11" s="11"/>
      <c r="DHK11" s="11"/>
      <c r="DHL11" s="11"/>
      <c r="DHM11" s="11"/>
      <c r="DHN11" s="11"/>
      <c r="DHO11" s="11"/>
      <c r="DHP11" s="11"/>
      <c r="DHQ11" s="11"/>
      <c r="DHR11" s="11"/>
      <c r="DHS11" s="11"/>
      <c r="DHT11" s="11"/>
      <c r="DHU11" s="11"/>
      <c r="DHV11" s="11"/>
      <c r="DHW11" s="11"/>
      <c r="DHX11" s="11"/>
      <c r="DHY11" s="11"/>
      <c r="DHZ11" s="11"/>
      <c r="DIA11" s="11"/>
      <c r="DIB11" s="11"/>
      <c r="DIC11" s="11"/>
      <c r="DID11" s="11"/>
      <c r="DIE11" s="11"/>
      <c r="DIF11" s="11"/>
      <c r="DIG11" s="11"/>
      <c r="DIH11" s="11"/>
      <c r="DII11" s="11"/>
      <c r="DIJ11" s="11"/>
      <c r="DIK11" s="11"/>
      <c r="DIL11" s="11"/>
      <c r="DIM11" s="11"/>
      <c r="DIN11" s="11"/>
      <c r="DIO11" s="11"/>
      <c r="DIP11" s="11"/>
      <c r="DIQ11" s="11"/>
      <c r="DIR11" s="11"/>
      <c r="DIS11" s="11"/>
      <c r="DIT11" s="11"/>
      <c r="DIU11" s="11"/>
      <c r="DIV11" s="11"/>
      <c r="DIW11" s="11"/>
      <c r="DIX11" s="11"/>
      <c r="DIY11" s="11"/>
      <c r="DIZ11" s="11"/>
      <c r="DJA11" s="11"/>
      <c r="DJB11" s="11"/>
      <c r="DJC11" s="11"/>
      <c r="DJD11" s="11"/>
      <c r="DJE11" s="11"/>
      <c r="DJF11" s="11"/>
      <c r="DJG11" s="11"/>
      <c r="DJH11" s="11"/>
      <c r="DJI11" s="11"/>
      <c r="DJJ11" s="11"/>
      <c r="DJK11" s="11"/>
      <c r="DJL11" s="11"/>
      <c r="DJM11" s="11"/>
      <c r="DJN11" s="11"/>
      <c r="DJO11" s="11"/>
      <c r="DJP11" s="11"/>
      <c r="DJQ11" s="11"/>
      <c r="DJR11" s="11"/>
      <c r="DJS11" s="11"/>
      <c r="DJT11" s="11"/>
      <c r="DJU11" s="11"/>
      <c r="DJV11" s="11"/>
      <c r="DJW11" s="11"/>
      <c r="DJX11" s="11"/>
      <c r="DJY11" s="11"/>
      <c r="DJZ11" s="11"/>
      <c r="DKA11" s="11"/>
      <c r="DKB11" s="11"/>
      <c r="DKC11" s="11"/>
      <c r="DKD11" s="11"/>
      <c r="DKE11" s="11"/>
      <c r="DKF11" s="11"/>
      <c r="DKG11" s="11"/>
      <c r="DKH11" s="11"/>
      <c r="DKI11" s="11"/>
      <c r="DKJ11" s="11"/>
      <c r="DKK11" s="11"/>
      <c r="DKL11" s="11"/>
      <c r="DKM11" s="11"/>
      <c r="DKN11" s="11"/>
      <c r="DKO11" s="11"/>
      <c r="DKP11" s="11"/>
      <c r="DKQ11" s="11"/>
      <c r="DKR11" s="11"/>
      <c r="DKS11" s="11"/>
      <c r="DKT11" s="11"/>
      <c r="DKU11" s="11"/>
      <c r="DKV11" s="11"/>
      <c r="DKW11" s="11"/>
      <c r="DKX11" s="11"/>
      <c r="DKY11" s="11"/>
      <c r="DKZ11" s="11"/>
      <c r="DLA11" s="11"/>
      <c r="DLB11" s="11"/>
      <c r="DLC11" s="11"/>
      <c r="DLD11" s="11"/>
      <c r="DLE11" s="11"/>
      <c r="DLF11" s="11"/>
      <c r="DLG11" s="11"/>
      <c r="DLH11" s="11"/>
      <c r="DLI11" s="11"/>
      <c r="DLJ11" s="11"/>
      <c r="DLK11" s="11"/>
      <c r="DLL11" s="11"/>
      <c r="DLM11" s="11"/>
      <c r="DLN11" s="11"/>
      <c r="DLO11" s="11"/>
      <c r="DLP11" s="11"/>
      <c r="DLQ11" s="11"/>
      <c r="DLR11" s="11"/>
      <c r="DLS11" s="11"/>
      <c r="DLT11" s="11"/>
      <c r="DLU11" s="11"/>
      <c r="DLV11" s="11"/>
      <c r="DLW11" s="11"/>
      <c r="DLX11" s="11"/>
      <c r="DLY11" s="11"/>
      <c r="DLZ11" s="11"/>
      <c r="DMA11" s="11"/>
      <c r="DMB11" s="11"/>
      <c r="DMC11" s="11"/>
      <c r="DMD11" s="11"/>
      <c r="DME11" s="11"/>
      <c r="DMF11" s="11"/>
      <c r="DMG11" s="11"/>
      <c r="DMH11" s="11"/>
      <c r="DMI11" s="11"/>
      <c r="DMJ11" s="11"/>
      <c r="DMK11" s="11"/>
      <c r="DML11" s="11"/>
      <c r="DMM11" s="11"/>
      <c r="DMN11" s="11"/>
      <c r="DMO11" s="11"/>
      <c r="DMP11" s="11"/>
      <c r="DMQ11" s="11"/>
      <c r="DMR11" s="11"/>
      <c r="DMS11" s="11"/>
      <c r="DMT11" s="11"/>
      <c r="DMU11" s="11"/>
      <c r="DMV11" s="11"/>
      <c r="DMW11" s="11"/>
      <c r="DMX11" s="11"/>
      <c r="DMY11" s="11"/>
      <c r="DMZ11" s="11"/>
      <c r="DNA11" s="11"/>
      <c r="DNB11" s="11"/>
      <c r="DNC11" s="11"/>
      <c r="DND11" s="11"/>
      <c r="DNE11" s="11"/>
      <c r="DNF11" s="11"/>
      <c r="DNG11" s="11"/>
      <c r="DNH11" s="11"/>
      <c r="DNI11" s="11"/>
      <c r="DNJ11" s="11"/>
      <c r="DNK11" s="11"/>
      <c r="DNL11" s="11"/>
      <c r="DNM11" s="11"/>
      <c r="DNN11" s="11"/>
      <c r="DNO11" s="11"/>
      <c r="DNP11" s="11"/>
      <c r="DNQ11" s="11"/>
      <c r="DNR11" s="11"/>
      <c r="DNS11" s="11"/>
      <c r="DNT11" s="11"/>
      <c r="DNU11" s="11"/>
      <c r="DNV11" s="11"/>
      <c r="DNW11" s="11"/>
      <c r="DNX11" s="11"/>
      <c r="DNY11" s="11"/>
      <c r="DNZ11" s="11"/>
      <c r="DOA11" s="11"/>
      <c r="DOB11" s="11"/>
      <c r="DOC11" s="11"/>
      <c r="DOD11" s="11"/>
      <c r="DOE11" s="11"/>
      <c r="DOF11" s="11"/>
      <c r="DOG11" s="11"/>
      <c r="DOH11" s="11"/>
      <c r="DOI11" s="11"/>
      <c r="DOJ11" s="11"/>
      <c r="DOK11" s="11"/>
      <c r="DOL11" s="11"/>
      <c r="DOM11" s="11"/>
      <c r="DON11" s="11"/>
      <c r="DOO11" s="11"/>
      <c r="DOP11" s="11"/>
      <c r="DOQ11" s="11"/>
      <c r="DOR11" s="11"/>
      <c r="DOS11" s="11"/>
      <c r="DOT11" s="11"/>
      <c r="DOU11" s="11"/>
      <c r="DOV11" s="11"/>
      <c r="DOW11" s="11"/>
      <c r="DOX11" s="11"/>
      <c r="DOY11" s="11"/>
      <c r="DOZ11" s="11"/>
      <c r="DPA11" s="11"/>
      <c r="DPB11" s="11"/>
      <c r="DPC11" s="11"/>
      <c r="DPD11" s="11"/>
      <c r="DPE11" s="11"/>
      <c r="DPF11" s="11"/>
      <c r="DPG11" s="11"/>
      <c r="DPH11" s="11"/>
      <c r="DPI11" s="11"/>
      <c r="DPJ11" s="11"/>
      <c r="DPK11" s="11"/>
      <c r="DPL11" s="11"/>
      <c r="DPM11" s="11"/>
      <c r="DPN11" s="11"/>
      <c r="DPO11" s="11"/>
      <c r="DPP11" s="11"/>
      <c r="DPQ11" s="11"/>
      <c r="DPR11" s="11"/>
      <c r="DPS11" s="11"/>
      <c r="DPT11" s="11"/>
      <c r="DPU11" s="11"/>
      <c r="DPV11" s="11"/>
      <c r="DPW11" s="11"/>
      <c r="DPX11" s="11"/>
      <c r="DPY11" s="11"/>
      <c r="DPZ11" s="11"/>
      <c r="DQA11" s="11"/>
      <c r="DQB11" s="11"/>
      <c r="DQC11" s="11"/>
      <c r="DQD11" s="11"/>
      <c r="DQE11" s="11"/>
      <c r="DQF11" s="11"/>
      <c r="DQG11" s="11"/>
      <c r="DQH11" s="11"/>
      <c r="DQI11" s="11"/>
      <c r="DQJ11" s="11"/>
      <c r="DQK11" s="11"/>
      <c r="DQL11" s="11"/>
      <c r="DQM11" s="11"/>
      <c r="DQN11" s="11"/>
      <c r="DQO11" s="11"/>
      <c r="DQP11" s="11"/>
      <c r="DQQ11" s="11"/>
      <c r="DQR11" s="11"/>
      <c r="DQS11" s="11"/>
      <c r="DQT11" s="11"/>
      <c r="DQU11" s="11"/>
      <c r="DQV11" s="11"/>
      <c r="DQW11" s="11"/>
      <c r="DQX11" s="11"/>
      <c r="DQY11" s="11"/>
      <c r="DQZ11" s="11"/>
      <c r="DRA11" s="11"/>
      <c r="DRB11" s="11"/>
      <c r="DRC11" s="11"/>
      <c r="DRD11" s="11"/>
      <c r="DRE11" s="11"/>
      <c r="DRF11" s="11"/>
      <c r="DRG11" s="11"/>
      <c r="DRH11" s="11"/>
      <c r="DRI11" s="11"/>
      <c r="DRJ11" s="11"/>
      <c r="DRK11" s="11"/>
      <c r="DRL11" s="11"/>
      <c r="DRM11" s="11"/>
      <c r="DRN11" s="11"/>
      <c r="DRO11" s="11"/>
      <c r="DRP11" s="11"/>
      <c r="DRQ11" s="11"/>
      <c r="DRR11" s="11"/>
      <c r="DRS11" s="11"/>
      <c r="DRT11" s="11"/>
      <c r="DRU11" s="11"/>
      <c r="DRV11" s="11"/>
      <c r="DRW11" s="11"/>
      <c r="DRX11" s="11"/>
      <c r="DRY11" s="11"/>
      <c r="DRZ11" s="11"/>
      <c r="DSA11" s="11"/>
      <c r="DSB11" s="11"/>
      <c r="DSC11" s="11"/>
      <c r="DSD11" s="11"/>
      <c r="DSE11" s="11"/>
      <c r="DSF11" s="11"/>
      <c r="DSG11" s="11"/>
      <c r="DSH11" s="11"/>
      <c r="DSI11" s="11"/>
      <c r="DSJ11" s="11"/>
      <c r="DSK11" s="11"/>
      <c r="DSL11" s="11"/>
      <c r="DSM11" s="11"/>
      <c r="DSN11" s="11"/>
      <c r="DSO11" s="11"/>
      <c r="DSP11" s="11"/>
      <c r="DSQ11" s="11"/>
      <c r="DSR11" s="11"/>
      <c r="DSS11" s="11"/>
      <c r="DST11" s="11"/>
      <c r="DSU11" s="11"/>
      <c r="DSV11" s="11"/>
      <c r="DSW11" s="11"/>
      <c r="DSX11" s="11"/>
      <c r="DSY11" s="11"/>
      <c r="DSZ11" s="11"/>
      <c r="DTA11" s="11"/>
      <c r="DTB11" s="11"/>
      <c r="DTC11" s="11"/>
      <c r="DTD11" s="11"/>
      <c r="DTE11" s="11"/>
      <c r="DTF11" s="11"/>
      <c r="DTG11" s="11"/>
      <c r="DTH11" s="11"/>
      <c r="DTI11" s="11"/>
      <c r="DTJ11" s="11"/>
      <c r="DTK11" s="11"/>
      <c r="DTL11" s="11"/>
      <c r="DTM11" s="11"/>
      <c r="DTN11" s="11"/>
      <c r="DTO11" s="11"/>
      <c r="DTP11" s="11"/>
      <c r="DTQ11" s="11"/>
      <c r="DTR11" s="11"/>
      <c r="DTS11" s="11"/>
      <c r="DTT11" s="11"/>
      <c r="DTU11" s="11"/>
      <c r="DTV11" s="11"/>
      <c r="DTW11" s="11"/>
      <c r="DTX11" s="11"/>
      <c r="DTY11" s="11"/>
      <c r="DTZ11" s="11"/>
      <c r="DUA11" s="11"/>
      <c r="DUB11" s="11"/>
      <c r="DUC11" s="11"/>
      <c r="DUD11" s="11"/>
      <c r="DUE11" s="11"/>
      <c r="DUF11" s="11"/>
      <c r="DUG11" s="11"/>
      <c r="DUH11" s="11"/>
      <c r="DUI11" s="11"/>
      <c r="DUJ11" s="11"/>
      <c r="DUK11" s="11"/>
      <c r="DUL11" s="11"/>
      <c r="DUM11" s="11"/>
      <c r="DUN11" s="11"/>
      <c r="DUO11" s="11"/>
      <c r="DUP11" s="11"/>
      <c r="DUQ11" s="11"/>
      <c r="DUR11" s="11"/>
      <c r="DUS11" s="11"/>
      <c r="DUT11" s="11"/>
      <c r="DUU11" s="11"/>
      <c r="DUV11" s="11"/>
      <c r="DUW11" s="11"/>
      <c r="DUX11" s="11"/>
      <c r="DUY11" s="11"/>
      <c r="DUZ11" s="11"/>
      <c r="DVA11" s="11"/>
      <c r="DVB11" s="11"/>
      <c r="DVC11" s="11"/>
      <c r="DVD11" s="11"/>
      <c r="DVE11" s="11"/>
      <c r="DVF11" s="11"/>
      <c r="DVG11" s="11"/>
      <c r="DVH11" s="11"/>
      <c r="DVI11" s="11"/>
      <c r="DVJ11" s="11"/>
      <c r="DVK11" s="11"/>
      <c r="DVL11" s="11"/>
      <c r="DVM11" s="11"/>
      <c r="DVN11" s="11"/>
      <c r="DVO11" s="11"/>
      <c r="DVP11" s="11"/>
      <c r="DVQ11" s="11"/>
      <c r="DVR11" s="11"/>
      <c r="DVS11" s="11"/>
      <c r="DVT11" s="11"/>
      <c r="DVU11" s="11"/>
      <c r="DVV11" s="11"/>
      <c r="DVW11" s="11"/>
      <c r="DVX11" s="11"/>
      <c r="DVY11" s="11"/>
      <c r="DVZ11" s="11"/>
      <c r="DWA11" s="11"/>
      <c r="DWB11" s="11"/>
      <c r="DWC11" s="11"/>
      <c r="DWD11" s="11"/>
      <c r="DWE11" s="11"/>
      <c r="DWF11" s="11"/>
      <c r="DWG11" s="11"/>
      <c r="DWH11" s="11"/>
      <c r="DWI11" s="11"/>
      <c r="DWJ11" s="11"/>
      <c r="DWK11" s="11"/>
      <c r="DWL11" s="11"/>
      <c r="DWM11" s="11"/>
      <c r="DWN11" s="11"/>
      <c r="DWO11" s="11"/>
      <c r="DWP11" s="11"/>
      <c r="DWQ11" s="11"/>
      <c r="DWR11" s="11"/>
      <c r="DWS11" s="11"/>
      <c r="DWT11" s="11"/>
      <c r="DWU11" s="11"/>
      <c r="DWV11" s="11"/>
      <c r="DWW11" s="11"/>
      <c r="DWX11" s="11"/>
      <c r="DWY11" s="11"/>
      <c r="DWZ11" s="11"/>
      <c r="DXA11" s="11"/>
      <c r="DXB11" s="11"/>
      <c r="DXC11" s="11"/>
      <c r="DXD11" s="11"/>
      <c r="DXE11" s="11"/>
      <c r="DXF11" s="11"/>
      <c r="DXG11" s="11"/>
      <c r="DXH11" s="11"/>
      <c r="DXI11" s="11"/>
      <c r="DXJ11" s="11"/>
      <c r="DXK11" s="11"/>
      <c r="DXL11" s="11"/>
      <c r="DXM11" s="11"/>
      <c r="DXN11" s="11"/>
      <c r="DXO11" s="11"/>
      <c r="DXP11" s="11"/>
      <c r="DXQ11" s="11"/>
      <c r="DXR11" s="11"/>
      <c r="DXS11" s="11"/>
      <c r="DXT11" s="11"/>
      <c r="DXU11" s="11"/>
      <c r="DXV11" s="11"/>
      <c r="DXW11" s="11"/>
      <c r="DXX11" s="11"/>
      <c r="DXY11" s="11"/>
      <c r="DXZ11" s="11"/>
      <c r="DYA11" s="11"/>
      <c r="DYB11" s="11"/>
      <c r="DYC11" s="11"/>
      <c r="DYD11" s="11"/>
      <c r="DYE11" s="11"/>
      <c r="DYF11" s="11"/>
      <c r="DYG11" s="11"/>
      <c r="DYH11" s="11"/>
      <c r="DYI11" s="11"/>
      <c r="DYJ11" s="11"/>
      <c r="DYK11" s="11"/>
      <c r="DYL11" s="11"/>
      <c r="DYM11" s="11"/>
      <c r="DYN11" s="11"/>
      <c r="DYO11" s="11"/>
      <c r="DYP11" s="11"/>
      <c r="DYQ11" s="11"/>
      <c r="DYR11" s="11"/>
      <c r="DYS11" s="11"/>
      <c r="DYT11" s="11"/>
      <c r="DYU11" s="11"/>
      <c r="DYV11" s="11"/>
      <c r="DYW11" s="11"/>
      <c r="DYX11" s="11"/>
      <c r="DYY11" s="11"/>
      <c r="DYZ11" s="11"/>
      <c r="DZA11" s="11"/>
      <c r="DZB11" s="11"/>
      <c r="DZC11" s="11"/>
      <c r="DZD11" s="11"/>
      <c r="DZE11" s="11"/>
      <c r="DZF11" s="11"/>
      <c r="DZG11" s="11"/>
      <c r="DZH11" s="11"/>
      <c r="DZI11" s="11"/>
      <c r="DZJ11" s="11"/>
      <c r="DZK11" s="11"/>
      <c r="DZL11" s="11"/>
      <c r="DZM11" s="11"/>
      <c r="DZN11" s="11"/>
      <c r="DZO11" s="11"/>
      <c r="DZP11" s="11"/>
      <c r="DZQ11" s="11"/>
      <c r="DZR11" s="11"/>
      <c r="DZS11" s="11"/>
      <c r="DZT11" s="11"/>
      <c r="DZU11" s="11"/>
      <c r="DZV11" s="11"/>
      <c r="DZW11" s="11"/>
      <c r="DZX11" s="11"/>
      <c r="DZY11" s="11"/>
      <c r="DZZ11" s="11"/>
      <c r="EAA11" s="11"/>
      <c r="EAB11" s="11"/>
      <c r="EAC11" s="11"/>
      <c r="EAD11" s="11"/>
      <c r="EAE11" s="11"/>
      <c r="EAF11" s="11"/>
      <c r="EAG11" s="11"/>
      <c r="EAH11" s="11"/>
      <c r="EAI11" s="11"/>
      <c r="EAJ11" s="11"/>
      <c r="EAK11" s="11"/>
      <c r="EAL11" s="11"/>
      <c r="EAM11" s="11"/>
      <c r="EAN11" s="11"/>
      <c r="EAO11" s="11"/>
      <c r="EAP11" s="11"/>
      <c r="EAQ11" s="11"/>
      <c r="EAR11" s="11"/>
      <c r="EAS11" s="11"/>
      <c r="EAT11" s="11"/>
      <c r="EAU11" s="11"/>
      <c r="EAV11" s="11"/>
      <c r="EAW11" s="11"/>
      <c r="EAX11" s="11"/>
      <c r="EAY11" s="11"/>
      <c r="EAZ11" s="11"/>
      <c r="EBA11" s="11"/>
      <c r="EBB11" s="11"/>
      <c r="EBC11" s="11"/>
      <c r="EBD11" s="11"/>
      <c r="EBE11" s="11"/>
      <c r="EBF11" s="11"/>
      <c r="EBG11" s="11"/>
      <c r="EBH11" s="11"/>
      <c r="EBI11" s="11"/>
      <c r="EBJ11" s="11"/>
      <c r="EBK11" s="11"/>
      <c r="EBL11" s="11"/>
      <c r="EBM11" s="11"/>
      <c r="EBN11" s="11"/>
      <c r="EBO11" s="11"/>
      <c r="EBP11" s="11"/>
      <c r="EBQ11" s="11"/>
      <c r="EBR11" s="11"/>
      <c r="EBS11" s="11"/>
      <c r="EBT11" s="11"/>
      <c r="EBU11" s="11"/>
      <c r="EBV11" s="11"/>
      <c r="EBW11" s="11"/>
      <c r="EBX11" s="11"/>
      <c r="EBY11" s="11"/>
      <c r="EBZ11" s="11"/>
      <c r="ECA11" s="11"/>
      <c r="ECB11" s="11"/>
      <c r="ECC11" s="11"/>
      <c r="ECD11" s="11"/>
      <c r="ECE11" s="11"/>
      <c r="ECF11" s="11"/>
      <c r="ECG11" s="11"/>
      <c r="ECH11" s="11"/>
      <c r="ECI11" s="11"/>
      <c r="ECJ11" s="11"/>
      <c r="ECK11" s="11"/>
      <c r="ECL11" s="11"/>
      <c r="ECM11" s="11"/>
      <c r="ECN11" s="11"/>
      <c r="ECO11" s="11"/>
      <c r="ECP11" s="11"/>
      <c r="ECQ11" s="11"/>
      <c r="ECR11" s="11"/>
      <c r="ECS11" s="11"/>
      <c r="ECT11" s="11"/>
      <c r="ECU11" s="11"/>
      <c r="ECV11" s="11"/>
      <c r="ECW11" s="11"/>
      <c r="ECX11" s="11"/>
      <c r="ECY11" s="11"/>
      <c r="ECZ11" s="11"/>
      <c r="EDA11" s="11"/>
      <c r="EDB11" s="11"/>
      <c r="EDC11" s="11"/>
      <c r="EDD11" s="11"/>
      <c r="EDE11" s="11"/>
      <c r="EDF11" s="11"/>
      <c r="EDG11" s="11"/>
      <c r="EDH11" s="11"/>
      <c r="EDI11" s="11"/>
      <c r="EDJ11" s="11"/>
      <c r="EDK11" s="11"/>
      <c r="EDL11" s="11"/>
      <c r="EDM11" s="11"/>
      <c r="EDN11" s="11"/>
      <c r="EDO11" s="11"/>
      <c r="EDP11" s="11"/>
      <c r="EDQ11" s="11"/>
      <c r="EDR11" s="11"/>
      <c r="EDS11" s="11"/>
      <c r="EDT11" s="11"/>
      <c r="EDU11" s="11"/>
      <c r="EDV11" s="11"/>
      <c r="EDW11" s="11"/>
      <c r="EDX11" s="11"/>
      <c r="EDY11" s="11"/>
      <c r="EDZ11" s="11"/>
      <c r="EEA11" s="11"/>
      <c r="EEB11" s="11"/>
      <c r="EEC11" s="11"/>
      <c r="EED11" s="11"/>
      <c r="EEE11" s="11"/>
      <c r="EEF11" s="11"/>
      <c r="EEG11" s="11"/>
      <c r="EEH11" s="11"/>
      <c r="EEI11" s="11"/>
      <c r="EEJ11" s="11"/>
      <c r="EEK11" s="11"/>
      <c r="EEL11" s="11"/>
      <c r="EEM11" s="11"/>
      <c r="EEN11" s="11"/>
      <c r="EEO11" s="11"/>
      <c r="EEP11" s="11"/>
      <c r="EEQ11" s="11"/>
      <c r="EER11" s="11"/>
      <c r="EES11" s="11"/>
      <c r="EET11" s="11"/>
      <c r="EEU11" s="11"/>
      <c r="EEV11" s="11"/>
      <c r="EEW11" s="11"/>
      <c r="EEX11" s="11"/>
      <c r="EEY11" s="11"/>
      <c r="EEZ11" s="11"/>
      <c r="EFA11" s="11"/>
      <c r="EFB11" s="11"/>
      <c r="EFC11" s="11"/>
      <c r="EFD11" s="11"/>
      <c r="EFE11" s="11"/>
      <c r="EFF11" s="11"/>
      <c r="EFG11" s="11"/>
      <c r="EFH11" s="11"/>
      <c r="EFI11" s="11"/>
      <c r="EFJ11" s="11"/>
      <c r="EFK11" s="11"/>
      <c r="EFL11" s="11"/>
      <c r="EFM11" s="11"/>
      <c r="EFN11" s="11"/>
      <c r="EFO11" s="11"/>
      <c r="EFP11" s="11"/>
      <c r="EFQ11" s="11"/>
      <c r="EFR11" s="11"/>
      <c r="EFS11" s="11"/>
      <c r="EFT11" s="11"/>
      <c r="EFU11" s="11"/>
      <c r="EFV11" s="11"/>
      <c r="EFW11" s="11"/>
      <c r="EFX11" s="11"/>
      <c r="EFY11" s="11"/>
      <c r="EFZ11" s="11"/>
      <c r="EGA11" s="11"/>
      <c r="EGB11" s="11"/>
      <c r="EGC11" s="11"/>
      <c r="EGD11" s="11"/>
      <c r="EGE11" s="11"/>
      <c r="EGF11" s="11"/>
      <c r="EGG11" s="11"/>
      <c r="EGH11" s="11"/>
      <c r="EGI11" s="11"/>
      <c r="EGJ11" s="11"/>
      <c r="EGK11" s="11"/>
      <c r="EGL11" s="11"/>
      <c r="EGM11" s="11"/>
      <c r="EGN11" s="11"/>
      <c r="EGO11" s="11"/>
      <c r="EGP11" s="11"/>
      <c r="EGQ11" s="11"/>
      <c r="EGR11" s="11"/>
      <c r="EGS11" s="11"/>
      <c r="EGT11" s="11"/>
      <c r="EGU11" s="11"/>
      <c r="EGV11" s="11"/>
      <c r="EGW11" s="11"/>
      <c r="EGX11" s="11"/>
      <c r="EGY11" s="11"/>
      <c r="EGZ11" s="11"/>
      <c r="EHA11" s="11"/>
      <c r="EHB11" s="11"/>
      <c r="EHC11" s="11"/>
      <c r="EHD11" s="11"/>
      <c r="EHE11" s="11"/>
      <c r="EHF11" s="11"/>
      <c r="EHG11" s="11"/>
      <c r="EHH11" s="11"/>
      <c r="EHI11" s="11"/>
      <c r="EHJ11" s="11"/>
      <c r="EHK11" s="11"/>
      <c r="EHL11" s="11"/>
      <c r="EHM11" s="11"/>
      <c r="EHN11" s="11"/>
      <c r="EHO11" s="11"/>
      <c r="EHP11" s="11"/>
      <c r="EHQ11" s="11"/>
      <c r="EHR11" s="11"/>
      <c r="EHS11" s="11"/>
      <c r="EHT11" s="11"/>
      <c r="EHU11" s="11"/>
      <c r="EHV11" s="11"/>
      <c r="EHW11" s="11"/>
      <c r="EHX11" s="11"/>
      <c r="EHY11" s="11"/>
      <c r="EHZ11" s="11"/>
      <c r="EIA11" s="11"/>
      <c r="EIB11" s="11"/>
      <c r="EIC11" s="11"/>
      <c r="EID11" s="11"/>
      <c r="EIE11" s="11"/>
      <c r="EIF11" s="11"/>
      <c r="EIG11" s="11"/>
      <c r="EIH11" s="11"/>
      <c r="EII11" s="11"/>
      <c r="EIJ11" s="11"/>
      <c r="EIK11" s="11"/>
      <c r="EIL11" s="11"/>
      <c r="EIM11" s="11"/>
      <c r="EIN11" s="11"/>
      <c r="EIO11" s="11"/>
      <c r="EIP11" s="11"/>
      <c r="EIQ11" s="11"/>
      <c r="EIR11" s="11"/>
      <c r="EIS11" s="11"/>
      <c r="EIT11" s="11"/>
      <c r="EIU11" s="11"/>
      <c r="EIV11" s="11"/>
      <c r="EIW11" s="11"/>
      <c r="EIX11" s="11"/>
      <c r="EIY11" s="11"/>
      <c r="EIZ11" s="11"/>
      <c r="EJA11" s="11"/>
      <c r="EJB11" s="11"/>
      <c r="EJC11" s="11"/>
      <c r="EJD11" s="11"/>
      <c r="EJE11" s="11"/>
      <c r="EJF11" s="11"/>
      <c r="EJG11" s="11"/>
      <c r="EJH11" s="11"/>
      <c r="EJI11" s="11"/>
      <c r="EJJ11" s="11"/>
      <c r="EJK11" s="11"/>
      <c r="EJL11" s="11"/>
      <c r="EJM11" s="11"/>
      <c r="EJN11" s="11"/>
      <c r="EJO11" s="11"/>
      <c r="EJP11" s="11"/>
      <c r="EJQ11" s="11"/>
      <c r="EJR11" s="11"/>
      <c r="EJS11" s="11"/>
      <c r="EJT11" s="11"/>
      <c r="EJU11" s="11"/>
      <c r="EJV11" s="11"/>
      <c r="EJW11" s="11"/>
      <c r="EJX11" s="11"/>
      <c r="EJY11" s="11"/>
      <c r="EJZ11" s="11"/>
      <c r="EKA11" s="11"/>
      <c r="EKB11" s="11"/>
      <c r="EKC11" s="11"/>
      <c r="EKD11" s="11"/>
      <c r="EKE11" s="11"/>
      <c r="EKF11" s="11"/>
      <c r="EKG11" s="11"/>
      <c r="EKH11" s="11"/>
      <c r="EKI11" s="11"/>
      <c r="EKJ11" s="11"/>
      <c r="EKK11" s="11"/>
      <c r="EKL11" s="11"/>
      <c r="EKM11" s="11"/>
      <c r="EKN11" s="11"/>
      <c r="EKO11" s="11"/>
      <c r="EKP11" s="11"/>
      <c r="EKQ11" s="11"/>
      <c r="EKR11" s="11"/>
      <c r="EKS11" s="11"/>
      <c r="EKT11" s="11"/>
      <c r="EKU11" s="11"/>
      <c r="EKV11" s="11"/>
      <c r="EKW11" s="11"/>
      <c r="EKX11" s="11"/>
      <c r="EKY11" s="11"/>
      <c r="EKZ11" s="11"/>
      <c r="ELA11" s="11"/>
      <c r="ELB11" s="11"/>
      <c r="ELC11" s="11"/>
      <c r="ELD11" s="11"/>
      <c r="ELE11" s="11"/>
      <c r="ELF11" s="11"/>
      <c r="ELG11" s="11"/>
      <c r="ELH11" s="11"/>
      <c r="ELI11" s="11"/>
      <c r="ELJ11" s="11"/>
      <c r="ELK11" s="11"/>
      <c r="ELL11" s="11"/>
      <c r="ELM11" s="11"/>
      <c r="ELN11" s="11"/>
      <c r="ELO11" s="11"/>
      <c r="ELP11" s="11"/>
      <c r="ELQ11" s="11"/>
      <c r="ELR11" s="11"/>
      <c r="ELS11" s="11"/>
      <c r="ELT11" s="11"/>
      <c r="ELU11" s="11"/>
      <c r="ELV11" s="11"/>
      <c r="ELW11" s="11"/>
      <c r="ELX11" s="11"/>
      <c r="ELY11" s="11"/>
      <c r="ELZ11" s="11"/>
      <c r="EMA11" s="11"/>
      <c r="EMB11" s="11"/>
      <c r="EMC11" s="11"/>
      <c r="EMD11" s="11"/>
      <c r="EME11" s="11"/>
      <c r="EMF11" s="11"/>
      <c r="EMG11" s="11"/>
      <c r="EMH11" s="11"/>
      <c r="EMI11" s="11"/>
      <c r="EMJ11" s="11"/>
      <c r="EMK11" s="11"/>
      <c r="EML11" s="11"/>
      <c r="EMM11" s="11"/>
      <c r="EMN11" s="11"/>
      <c r="EMO11" s="11"/>
      <c r="EMP11" s="11"/>
      <c r="EMQ11" s="11"/>
      <c r="EMR11" s="11"/>
      <c r="EMS11" s="11"/>
      <c r="EMT11" s="11"/>
      <c r="EMU11" s="11"/>
      <c r="EMV11" s="11"/>
      <c r="EMW11" s="11"/>
      <c r="EMX11" s="11"/>
      <c r="EMY11" s="11"/>
      <c r="EMZ11" s="11"/>
      <c r="ENA11" s="11"/>
      <c r="ENB11" s="11"/>
      <c r="ENC11" s="11"/>
      <c r="END11" s="11"/>
      <c r="ENE11" s="11"/>
      <c r="ENF11" s="11"/>
      <c r="ENG11" s="11"/>
      <c r="ENH11" s="11"/>
      <c r="ENI11" s="11"/>
      <c r="ENJ11" s="11"/>
      <c r="ENK11" s="11"/>
      <c r="ENL11" s="11"/>
      <c r="ENM11" s="11"/>
      <c r="ENN11" s="11"/>
      <c r="ENO11" s="11"/>
      <c r="ENP11" s="11"/>
      <c r="ENQ11" s="11"/>
      <c r="ENR11" s="11"/>
      <c r="ENS11" s="11"/>
      <c r="ENT11" s="11"/>
      <c r="ENU11" s="11"/>
      <c r="ENV11" s="11"/>
      <c r="ENW11" s="11"/>
      <c r="ENX11" s="11"/>
      <c r="ENY11" s="11"/>
      <c r="ENZ11" s="11"/>
      <c r="EOA11" s="11"/>
      <c r="EOB11" s="11"/>
      <c r="EOC11" s="11"/>
      <c r="EOD11" s="11"/>
      <c r="EOE11" s="11"/>
      <c r="EOF11" s="11"/>
      <c r="EOG11" s="11"/>
      <c r="EOH11" s="11"/>
      <c r="EOI11" s="11"/>
      <c r="EOJ11" s="11"/>
      <c r="EOK11" s="11"/>
      <c r="EOL11" s="11"/>
      <c r="EOM11" s="11"/>
      <c r="EON11" s="11"/>
      <c r="EOO11" s="11"/>
      <c r="EOP11" s="11"/>
      <c r="EOQ11" s="11"/>
      <c r="EOR11" s="11"/>
      <c r="EOS11" s="11"/>
      <c r="EOT11" s="11"/>
      <c r="EOU11" s="11"/>
      <c r="EOV11" s="11"/>
      <c r="EOW11" s="11"/>
      <c r="EOX11" s="11"/>
      <c r="EOY11" s="11"/>
      <c r="EOZ11" s="11"/>
      <c r="EPA11" s="11"/>
      <c r="EPB11" s="11"/>
      <c r="EPC11" s="11"/>
      <c r="EPD11" s="11"/>
      <c r="EPE11" s="11"/>
      <c r="EPF11" s="11"/>
      <c r="EPG11" s="11"/>
      <c r="EPH11" s="11"/>
      <c r="EPI11" s="11"/>
      <c r="EPJ11" s="11"/>
      <c r="EPK11" s="11"/>
      <c r="EPL11" s="11"/>
      <c r="EPM11" s="11"/>
      <c r="EPN11" s="11"/>
      <c r="EPO11" s="11"/>
      <c r="EPP11" s="11"/>
      <c r="EPQ11" s="11"/>
      <c r="EPR11" s="11"/>
      <c r="EPS11" s="11"/>
      <c r="EPT11" s="11"/>
      <c r="EPU11" s="11"/>
      <c r="EPV11" s="11"/>
      <c r="EPW11" s="11"/>
      <c r="EPX11" s="11"/>
      <c r="EPY11" s="11"/>
      <c r="EPZ11" s="11"/>
      <c r="EQA11" s="11"/>
      <c r="EQB11" s="11"/>
      <c r="EQC11" s="11"/>
      <c r="EQD11" s="11"/>
      <c r="EQE11" s="11"/>
      <c r="EQF11" s="11"/>
      <c r="EQG11" s="11"/>
      <c r="EQH11" s="11"/>
      <c r="EQI11" s="11"/>
      <c r="EQJ11" s="11"/>
      <c r="EQK11" s="11"/>
      <c r="EQL11" s="11"/>
      <c r="EQM11" s="11"/>
      <c r="EQN11" s="11"/>
      <c r="EQO11" s="11"/>
      <c r="EQP11" s="11"/>
      <c r="EQQ11" s="11"/>
      <c r="EQR11" s="11"/>
      <c r="EQS11" s="11"/>
      <c r="EQT11" s="11"/>
      <c r="EQU11" s="11"/>
      <c r="EQV11" s="11"/>
      <c r="EQW11" s="11"/>
      <c r="EQX11" s="11"/>
      <c r="EQY11" s="11"/>
      <c r="EQZ11" s="11"/>
      <c r="ERA11" s="11"/>
      <c r="ERB11" s="11"/>
      <c r="ERC11" s="11"/>
      <c r="ERD11" s="11"/>
      <c r="ERE11" s="11"/>
      <c r="ERF11" s="11"/>
      <c r="ERG11" s="11"/>
      <c r="ERH11" s="11"/>
      <c r="ERI11" s="11"/>
      <c r="ERJ11" s="11"/>
      <c r="ERK11" s="11"/>
      <c r="ERL11" s="11"/>
      <c r="ERM11" s="11"/>
      <c r="ERN11" s="11"/>
      <c r="ERO11" s="11"/>
      <c r="ERP11" s="11"/>
      <c r="ERQ11" s="11"/>
      <c r="ERR11" s="11"/>
      <c r="ERS11" s="11"/>
      <c r="ERT11" s="11"/>
      <c r="ERU11" s="11"/>
      <c r="ERV11" s="11"/>
      <c r="ERW11" s="11"/>
      <c r="ERX11" s="11"/>
      <c r="ERY11" s="11"/>
      <c r="ERZ11" s="11"/>
      <c r="ESA11" s="11"/>
      <c r="ESB11" s="11"/>
      <c r="ESC11" s="11"/>
      <c r="ESD11" s="11"/>
      <c r="ESE11" s="11"/>
      <c r="ESF11" s="11"/>
      <c r="ESG11" s="11"/>
      <c r="ESH11" s="11"/>
      <c r="ESI11" s="11"/>
      <c r="ESJ11" s="11"/>
      <c r="ESK11" s="11"/>
      <c r="ESL11" s="11"/>
      <c r="ESM11" s="11"/>
      <c r="ESN11" s="11"/>
      <c r="ESO11" s="11"/>
      <c r="ESP11" s="11"/>
      <c r="ESQ11" s="11"/>
      <c r="ESR11" s="11"/>
      <c r="ESS11" s="11"/>
      <c r="EST11" s="11"/>
      <c r="ESU11" s="11"/>
      <c r="ESV11" s="11"/>
      <c r="ESW11" s="11"/>
      <c r="ESX11" s="11"/>
      <c r="ESY11" s="11"/>
      <c r="ESZ11" s="11"/>
      <c r="ETA11" s="11"/>
      <c r="ETB11" s="11"/>
      <c r="ETC11" s="11"/>
      <c r="ETD11" s="11"/>
      <c r="ETE11" s="11"/>
      <c r="ETF11" s="11"/>
      <c r="ETG11" s="11"/>
      <c r="ETH11" s="11"/>
      <c r="ETI11" s="11"/>
      <c r="ETJ11" s="11"/>
      <c r="ETK11" s="11"/>
      <c r="ETL11" s="11"/>
      <c r="ETM11" s="11"/>
      <c r="ETN11" s="11"/>
      <c r="ETO11" s="11"/>
      <c r="ETP11" s="11"/>
      <c r="ETQ11" s="11"/>
      <c r="ETR11" s="11"/>
      <c r="ETS11" s="11"/>
      <c r="ETT11" s="11"/>
      <c r="ETU11" s="11"/>
      <c r="ETV11" s="11"/>
      <c r="ETW11" s="11"/>
      <c r="ETX11" s="11"/>
      <c r="ETY11" s="11"/>
      <c r="ETZ11" s="11"/>
      <c r="EUA11" s="11"/>
      <c r="EUB11" s="11"/>
      <c r="EUC11" s="11"/>
      <c r="EUD11" s="11"/>
      <c r="EUE11" s="11"/>
      <c r="EUF11" s="11"/>
      <c r="EUG11" s="11"/>
      <c r="EUH11" s="11"/>
      <c r="EUI11" s="11"/>
      <c r="EUJ11" s="11"/>
      <c r="EUK11" s="11"/>
      <c r="EUL11" s="11"/>
      <c r="EUM11" s="11"/>
      <c r="EUN11" s="11"/>
      <c r="EUO11" s="11"/>
      <c r="EUP11" s="11"/>
      <c r="EUQ11" s="11"/>
      <c r="EUR11" s="11"/>
      <c r="EUS11" s="11"/>
      <c r="EUT11" s="11"/>
      <c r="EUU11" s="11"/>
      <c r="EUV11" s="11"/>
      <c r="EUW11" s="11"/>
      <c r="EUX11" s="11"/>
      <c r="EUY11" s="11"/>
      <c r="EUZ11" s="11"/>
      <c r="EVA11" s="11"/>
      <c r="EVB11" s="11"/>
      <c r="EVC11" s="11"/>
      <c r="EVD11" s="11"/>
      <c r="EVE11" s="11"/>
      <c r="EVF11" s="11"/>
      <c r="EVG11" s="11"/>
      <c r="EVH11" s="11"/>
      <c r="EVI11" s="11"/>
      <c r="EVJ11" s="11"/>
      <c r="EVK11" s="11"/>
      <c r="EVL11" s="11"/>
      <c r="EVM11" s="11"/>
      <c r="EVN11" s="11"/>
      <c r="EVO11" s="11"/>
      <c r="EVP11" s="11"/>
      <c r="EVQ11" s="11"/>
      <c r="EVR11" s="11"/>
      <c r="EVS11" s="11"/>
      <c r="EVT11" s="11"/>
      <c r="EVU11" s="11"/>
      <c r="EVV11" s="11"/>
      <c r="EVW11" s="11"/>
      <c r="EVX11" s="11"/>
      <c r="EVY11" s="11"/>
      <c r="EVZ11" s="11"/>
      <c r="EWA11" s="11"/>
      <c r="EWB11" s="11"/>
      <c r="EWC11" s="11"/>
      <c r="EWD11" s="11"/>
      <c r="EWE11" s="11"/>
      <c r="EWF11" s="11"/>
      <c r="EWG11" s="11"/>
      <c r="EWH11" s="11"/>
      <c r="EWI11" s="11"/>
      <c r="EWJ11" s="11"/>
      <c r="EWK11" s="11"/>
      <c r="EWL11" s="11"/>
      <c r="EWM11" s="11"/>
      <c r="EWN11" s="11"/>
      <c r="EWO11" s="11"/>
      <c r="EWP11" s="11"/>
      <c r="EWQ11" s="11"/>
      <c r="EWR11" s="11"/>
      <c r="EWS11" s="11"/>
      <c r="EWT11" s="11"/>
      <c r="EWU11" s="11"/>
      <c r="EWV11" s="11"/>
      <c r="EWW11" s="11"/>
      <c r="EWX11" s="11"/>
      <c r="EWY11" s="11"/>
      <c r="EWZ11" s="11"/>
      <c r="EXA11" s="11"/>
      <c r="EXB11" s="11"/>
      <c r="EXC11" s="11"/>
      <c r="EXD11" s="11"/>
      <c r="EXE11" s="11"/>
      <c r="EXF11" s="11"/>
      <c r="EXG11" s="11"/>
      <c r="EXH11" s="11"/>
      <c r="EXI11" s="11"/>
      <c r="EXJ11" s="11"/>
      <c r="EXK11" s="11"/>
      <c r="EXL11" s="11"/>
      <c r="EXM11" s="11"/>
      <c r="EXN11" s="11"/>
      <c r="EXO11" s="11"/>
      <c r="EXP11" s="11"/>
      <c r="EXQ11" s="11"/>
      <c r="EXR11" s="11"/>
      <c r="EXS11" s="11"/>
      <c r="EXT11" s="11"/>
      <c r="EXU11" s="11"/>
      <c r="EXV11" s="11"/>
      <c r="EXW11" s="11"/>
      <c r="EXX11" s="11"/>
      <c r="EXY11" s="11"/>
      <c r="EXZ11" s="11"/>
      <c r="EYA11" s="11"/>
      <c r="EYB11" s="11"/>
      <c r="EYC11" s="11"/>
      <c r="EYD11" s="11"/>
      <c r="EYE11" s="11"/>
      <c r="EYF11" s="11"/>
      <c r="EYG11" s="11"/>
      <c r="EYH11" s="11"/>
      <c r="EYI11" s="11"/>
      <c r="EYJ11" s="11"/>
      <c r="EYK11" s="11"/>
      <c r="EYL11" s="11"/>
      <c r="EYM11" s="11"/>
      <c r="EYN11" s="11"/>
      <c r="EYO11" s="11"/>
      <c r="EYP11" s="11"/>
      <c r="EYQ11" s="11"/>
      <c r="EYR11" s="11"/>
      <c r="EYS11" s="11"/>
      <c r="EYT11" s="11"/>
      <c r="EYU11" s="11"/>
      <c r="EYV11" s="11"/>
      <c r="EYW11" s="11"/>
      <c r="EYX11" s="11"/>
      <c r="EYY11" s="11"/>
      <c r="EYZ11" s="11"/>
      <c r="EZA11" s="11"/>
      <c r="EZB11" s="11"/>
      <c r="EZC11" s="11"/>
      <c r="EZD11" s="11"/>
      <c r="EZE11" s="11"/>
      <c r="EZF11" s="11"/>
      <c r="EZG11" s="11"/>
      <c r="EZH11" s="11"/>
      <c r="EZI11" s="11"/>
      <c r="EZJ11" s="11"/>
      <c r="EZK11" s="11"/>
      <c r="EZL11" s="11"/>
      <c r="EZM11" s="11"/>
      <c r="EZN11" s="11"/>
      <c r="EZO11" s="11"/>
      <c r="EZP11" s="11"/>
      <c r="EZQ11" s="11"/>
      <c r="EZR11" s="11"/>
      <c r="EZS11" s="11"/>
      <c r="EZT11" s="11"/>
      <c r="EZU11" s="11"/>
      <c r="EZV11" s="11"/>
      <c r="EZW11" s="11"/>
      <c r="EZX11" s="11"/>
      <c r="EZY11" s="11"/>
      <c r="EZZ11" s="11"/>
      <c r="FAA11" s="11"/>
      <c r="FAB11" s="11"/>
      <c r="FAC11" s="11"/>
      <c r="FAD11" s="11"/>
      <c r="FAE11" s="11"/>
      <c r="FAF11" s="11"/>
      <c r="FAG11" s="11"/>
      <c r="FAH11" s="11"/>
      <c r="FAI11" s="11"/>
      <c r="FAJ11" s="11"/>
      <c r="FAK11" s="11"/>
      <c r="FAL11" s="11"/>
      <c r="FAM11" s="11"/>
      <c r="FAN11" s="11"/>
      <c r="FAO11" s="11"/>
      <c r="FAP11" s="11"/>
      <c r="FAQ11" s="11"/>
      <c r="FAR11" s="11"/>
      <c r="FAS11" s="11"/>
      <c r="FAT11" s="11"/>
      <c r="FAU11" s="11"/>
      <c r="FAV11" s="11"/>
      <c r="FAW11" s="11"/>
      <c r="FAX11" s="11"/>
      <c r="FAY11" s="11"/>
      <c r="FAZ11" s="11"/>
      <c r="FBA11" s="11"/>
      <c r="FBB11" s="11"/>
      <c r="FBC11" s="11"/>
      <c r="FBD11" s="11"/>
      <c r="FBE11" s="11"/>
      <c r="FBF11" s="11"/>
      <c r="FBG11" s="11"/>
      <c r="FBH11" s="11"/>
      <c r="FBI11" s="11"/>
      <c r="FBJ11" s="11"/>
      <c r="FBK11" s="11"/>
      <c r="FBL11" s="11"/>
      <c r="FBM11" s="11"/>
      <c r="FBN11" s="11"/>
      <c r="FBO11" s="11"/>
      <c r="FBP11" s="11"/>
      <c r="FBQ11" s="11"/>
      <c r="FBR11" s="11"/>
      <c r="FBS11" s="11"/>
      <c r="FBT11" s="11"/>
      <c r="FBU11" s="11"/>
      <c r="FBV11" s="11"/>
      <c r="FBW11" s="11"/>
      <c r="FBX11" s="11"/>
      <c r="FBY11" s="11"/>
      <c r="FBZ11" s="11"/>
      <c r="FCA11" s="11"/>
      <c r="FCB11" s="11"/>
      <c r="FCC11" s="11"/>
      <c r="FCD11" s="11"/>
      <c r="FCE11" s="11"/>
      <c r="FCF11" s="11"/>
      <c r="FCG11" s="11"/>
      <c r="FCH11" s="11"/>
      <c r="FCI11" s="11"/>
      <c r="FCJ11" s="11"/>
      <c r="FCK11" s="11"/>
      <c r="FCL11" s="11"/>
      <c r="FCM11" s="11"/>
      <c r="FCN11" s="11"/>
      <c r="FCO11" s="11"/>
      <c r="FCP11" s="11"/>
      <c r="FCQ11" s="11"/>
      <c r="FCR11" s="11"/>
      <c r="FCS11" s="11"/>
      <c r="FCT11" s="11"/>
      <c r="FCU11" s="11"/>
      <c r="FCV11" s="11"/>
      <c r="FCW11" s="11"/>
      <c r="FCX11" s="11"/>
      <c r="FCY11" s="11"/>
      <c r="FCZ11" s="11"/>
      <c r="FDA11" s="11"/>
      <c r="FDB11" s="11"/>
      <c r="FDC11" s="11"/>
      <c r="FDD11" s="11"/>
      <c r="FDE11" s="11"/>
      <c r="FDF11" s="11"/>
      <c r="FDG11" s="11"/>
      <c r="FDH11" s="11"/>
      <c r="FDI11" s="11"/>
      <c r="FDJ11" s="11"/>
      <c r="FDK11" s="11"/>
      <c r="FDL11" s="11"/>
      <c r="FDM11" s="11"/>
      <c r="FDN11" s="11"/>
      <c r="FDO11" s="11"/>
      <c r="FDP11" s="11"/>
      <c r="FDQ11" s="11"/>
      <c r="FDR11" s="11"/>
      <c r="FDS11" s="11"/>
      <c r="FDT11" s="11"/>
      <c r="FDU11" s="11"/>
      <c r="FDV11" s="11"/>
      <c r="FDW11" s="11"/>
      <c r="FDX11" s="11"/>
      <c r="FDY11" s="11"/>
      <c r="FDZ11" s="11"/>
      <c r="FEA11" s="11"/>
      <c r="FEB11" s="11"/>
      <c r="FEC11" s="11"/>
      <c r="FED11" s="11"/>
      <c r="FEE11" s="11"/>
      <c r="FEF11" s="11"/>
      <c r="FEG11" s="11"/>
      <c r="FEH11" s="11"/>
      <c r="FEI11" s="11"/>
      <c r="FEJ11" s="11"/>
      <c r="FEK11" s="11"/>
      <c r="FEL11" s="11"/>
      <c r="FEM11" s="11"/>
      <c r="FEN11" s="11"/>
      <c r="FEO11" s="11"/>
      <c r="FEP11" s="11"/>
      <c r="FEQ11" s="11"/>
      <c r="FER11" s="11"/>
      <c r="FES11" s="11"/>
      <c r="FET11" s="11"/>
      <c r="FEU11" s="11"/>
      <c r="FEV11" s="11"/>
      <c r="FEW11" s="11"/>
      <c r="FEX11" s="11"/>
      <c r="FEY11" s="11"/>
      <c r="FEZ11" s="11"/>
      <c r="FFA11" s="11"/>
      <c r="FFB11" s="11"/>
      <c r="FFC11" s="11"/>
      <c r="FFD11" s="11"/>
      <c r="FFE11" s="11"/>
      <c r="FFF11" s="11"/>
      <c r="FFG11" s="11"/>
      <c r="FFH11" s="11"/>
      <c r="FFI11" s="11"/>
      <c r="FFJ11" s="11"/>
      <c r="FFK11" s="11"/>
      <c r="FFL11" s="11"/>
      <c r="FFM11" s="11"/>
      <c r="FFN11" s="11"/>
      <c r="FFO11" s="11"/>
      <c r="FFP11" s="11"/>
      <c r="FFQ11" s="11"/>
      <c r="FFR11" s="11"/>
      <c r="FFS11" s="11"/>
      <c r="FFT11" s="11"/>
      <c r="FFU11" s="11"/>
      <c r="FFV11" s="11"/>
      <c r="FFW11" s="11"/>
      <c r="FFX11" s="11"/>
      <c r="FFY11" s="11"/>
      <c r="FFZ11" s="11"/>
      <c r="FGA11" s="11"/>
      <c r="FGB11" s="11"/>
      <c r="FGC11" s="11"/>
      <c r="FGD11" s="11"/>
      <c r="FGE11" s="11"/>
      <c r="FGF11" s="11"/>
      <c r="FGG11" s="11"/>
      <c r="FGH11" s="11"/>
      <c r="FGI11" s="11"/>
      <c r="FGJ11" s="11"/>
      <c r="FGK11" s="11"/>
      <c r="FGL11" s="11"/>
      <c r="FGM11" s="11"/>
      <c r="FGN11" s="11"/>
      <c r="FGO11" s="11"/>
      <c r="FGP11" s="11"/>
      <c r="FGQ11" s="11"/>
      <c r="FGR11" s="11"/>
      <c r="FGS11" s="11"/>
      <c r="FGT11" s="11"/>
      <c r="FGU11" s="11"/>
      <c r="FGV11" s="11"/>
      <c r="FGW11" s="11"/>
      <c r="FGX11" s="11"/>
      <c r="FGY11" s="11"/>
      <c r="FGZ11" s="11"/>
      <c r="FHA11" s="11"/>
      <c r="FHB11" s="11"/>
      <c r="FHC11" s="11"/>
      <c r="FHD11" s="11"/>
      <c r="FHE11" s="11"/>
      <c r="FHF11" s="11"/>
      <c r="FHG11" s="11"/>
      <c r="FHH11" s="11"/>
      <c r="FHI11" s="11"/>
      <c r="FHJ11" s="11"/>
      <c r="FHK11" s="11"/>
      <c r="FHL11" s="11"/>
      <c r="FHM11" s="11"/>
      <c r="FHN11" s="11"/>
      <c r="FHO11" s="11"/>
      <c r="FHP11" s="11"/>
      <c r="FHQ11" s="11"/>
      <c r="FHR11" s="11"/>
      <c r="FHS11" s="11"/>
      <c r="FHT11" s="11"/>
      <c r="FHU11" s="11"/>
      <c r="FHV11" s="11"/>
      <c r="FHW11" s="11"/>
      <c r="FHX11" s="11"/>
      <c r="FHY11" s="11"/>
      <c r="FHZ11" s="11"/>
      <c r="FIA11" s="11"/>
      <c r="FIB11" s="11"/>
      <c r="FIC11" s="11"/>
      <c r="FID11" s="11"/>
      <c r="FIE11" s="11"/>
      <c r="FIF11" s="11"/>
      <c r="FIG11" s="11"/>
      <c r="FIH11" s="11"/>
      <c r="FII11" s="11"/>
      <c r="FIJ11" s="11"/>
      <c r="FIK11" s="11"/>
      <c r="FIL11" s="11"/>
      <c r="FIM11" s="11"/>
      <c r="FIN11" s="11"/>
      <c r="FIO11" s="11"/>
      <c r="FIP11" s="11"/>
      <c r="FIQ11" s="11"/>
      <c r="FIR11" s="11"/>
      <c r="FIS11" s="11"/>
      <c r="FIT11" s="11"/>
      <c r="FIU11" s="11"/>
      <c r="FIV11" s="11"/>
      <c r="FIW11" s="11"/>
      <c r="FIX11" s="11"/>
      <c r="FIY11" s="11"/>
      <c r="FIZ11" s="11"/>
      <c r="FJA11" s="11"/>
      <c r="FJB11" s="11"/>
      <c r="FJC11" s="11"/>
      <c r="FJD11" s="11"/>
      <c r="FJE11" s="11"/>
      <c r="FJF11" s="11"/>
      <c r="FJG11" s="11"/>
      <c r="FJH11" s="11"/>
      <c r="FJI11" s="11"/>
      <c r="FJJ11" s="11"/>
      <c r="FJK11" s="11"/>
      <c r="FJL11" s="11"/>
      <c r="FJM11" s="11"/>
      <c r="FJN11" s="11"/>
      <c r="FJO11" s="11"/>
      <c r="FJP11" s="11"/>
      <c r="FJQ11" s="11"/>
      <c r="FJR11" s="11"/>
      <c r="FJS11" s="11"/>
      <c r="FJT11" s="11"/>
      <c r="FJU11" s="11"/>
      <c r="FJV11" s="11"/>
      <c r="FJW11" s="11"/>
      <c r="FJX11" s="11"/>
      <c r="FJY11" s="11"/>
      <c r="FJZ11" s="11"/>
      <c r="FKA11" s="11"/>
      <c r="FKB11" s="11"/>
      <c r="FKC11" s="11"/>
      <c r="FKD11" s="11"/>
      <c r="FKE11" s="11"/>
      <c r="FKF11" s="11"/>
      <c r="FKG11" s="11"/>
      <c r="FKH11" s="11"/>
      <c r="FKI11" s="11"/>
      <c r="FKJ11" s="11"/>
      <c r="FKK11" s="11"/>
      <c r="FKL11" s="11"/>
      <c r="FKM11" s="11"/>
      <c r="FKN11" s="11"/>
      <c r="FKO11" s="11"/>
      <c r="FKP11" s="11"/>
      <c r="FKQ11" s="11"/>
      <c r="FKR11" s="11"/>
      <c r="FKS11" s="11"/>
      <c r="FKT11" s="11"/>
      <c r="FKU11" s="11"/>
      <c r="FKV11" s="11"/>
      <c r="FKW11" s="11"/>
      <c r="FKX11" s="11"/>
      <c r="FKY11" s="11"/>
      <c r="FKZ11" s="11"/>
      <c r="FLA11" s="11"/>
      <c r="FLB11" s="11"/>
      <c r="FLC11" s="11"/>
      <c r="FLD11" s="11"/>
      <c r="FLE11" s="11"/>
      <c r="FLF11" s="11"/>
      <c r="FLG11" s="11"/>
      <c r="FLH11" s="11"/>
      <c r="FLI11" s="11"/>
      <c r="FLJ11" s="11"/>
      <c r="FLK11" s="11"/>
      <c r="FLL11" s="11"/>
      <c r="FLM11" s="11"/>
      <c r="FLN11" s="11"/>
      <c r="FLO11" s="11"/>
      <c r="FLP11" s="11"/>
      <c r="FLQ11" s="11"/>
      <c r="FLR11" s="11"/>
      <c r="FLS11" s="11"/>
      <c r="FLT11" s="11"/>
      <c r="FLU11" s="11"/>
      <c r="FLV11" s="11"/>
      <c r="FLW11" s="11"/>
      <c r="FLX11" s="11"/>
      <c r="FLY11" s="11"/>
      <c r="FLZ11" s="11"/>
      <c r="FMA11" s="11"/>
      <c r="FMB11" s="11"/>
      <c r="FMC11" s="11"/>
      <c r="FMD11" s="11"/>
      <c r="FME11" s="11"/>
      <c r="FMF11" s="11"/>
      <c r="FMG11" s="11"/>
      <c r="FMH11" s="11"/>
      <c r="FMI11" s="11"/>
      <c r="FMJ11" s="11"/>
      <c r="FMK11" s="11"/>
      <c r="FML11" s="11"/>
      <c r="FMM11" s="11"/>
      <c r="FMN11" s="11"/>
      <c r="FMO11" s="11"/>
      <c r="FMP11" s="11"/>
      <c r="FMQ11" s="11"/>
      <c r="FMR11" s="11"/>
      <c r="FMS11" s="11"/>
      <c r="FMT11" s="11"/>
      <c r="FMU11" s="11"/>
      <c r="FMV11" s="11"/>
      <c r="FMW11" s="11"/>
      <c r="FMX11" s="11"/>
      <c r="FMY11" s="11"/>
      <c r="FMZ11" s="11"/>
      <c r="FNA11" s="11"/>
      <c r="FNB11" s="11"/>
      <c r="FNC11" s="11"/>
      <c r="FND11" s="11"/>
      <c r="FNE11" s="11"/>
      <c r="FNF11" s="11"/>
      <c r="FNG11" s="11"/>
      <c r="FNH11" s="11"/>
      <c r="FNI11" s="11"/>
      <c r="FNJ11" s="11"/>
      <c r="FNK11" s="11"/>
      <c r="FNL11" s="11"/>
      <c r="FNM11" s="11"/>
      <c r="FNN11" s="11"/>
      <c r="FNO11" s="11"/>
      <c r="FNP11" s="11"/>
      <c r="FNQ11" s="11"/>
      <c r="FNR11" s="11"/>
      <c r="FNS11" s="11"/>
      <c r="FNT11" s="11"/>
      <c r="FNU11" s="11"/>
      <c r="FNV11" s="11"/>
      <c r="FNW11" s="11"/>
      <c r="FNX11" s="11"/>
      <c r="FNY11" s="11"/>
      <c r="FNZ11" s="11"/>
      <c r="FOA11" s="11"/>
      <c r="FOB11" s="11"/>
      <c r="FOC11" s="11"/>
      <c r="FOD11" s="11"/>
      <c r="FOE11" s="11"/>
      <c r="FOF11" s="11"/>
      <c r="FOG11" s="11"/>
      <c r="FOH11" s="11"/>
      <c r="FOI11" s="11"/>
      <c r="FOJ11" s="11"/>
      <c r="FOK11" s="11"/>
      <c r="FOL11" s="11"/>
      <c r="FOM11" s="11"/>
      <c r="FON11" s="11"/>
      <c r="FOO11" s="11"/>
      <c r="FOP11" s="11"/>
      <c r="FOQ11" s="11"/>
      <c r="FOR11" s="11"/>
      <c r="FOS11" s="11"/>
      <c r="FOT11" s="11"/>
      <c r="FOU11" s="11"/>
      <c r="FOV11" s="11"/>
      <c r="FOW11" s="11"/>
      <c r="FOX11" s="11"/>
      <c r="FOY11" s="11"/>
      <c r="FOZ11" s="11"/>
      <c r="FPA11" s="11"/>
      <c r="FPB11" s="11"/>
      <c r="FPC11" s="11"/>
      <c r="FPD11" s="11"/>
      <c r="FPE11" s="11"/>
      <c r="FPF11" s="11"/>
      <c r="FPG11" s="11"/>
      <c r="FPH11" s="11"/>
      <c r="FPI11" s="11"/>
      <c r="FPJ11" s="11"/>
      <c r="FPK11" s="11"/>
      <c r="FPL11" s="11"/>
      <c r="FPM11" s="11"/>
      <c r="FPN11" s="11"/>
      <c r="FPO11" s="11"/>
      <c r="FPP11" s="11"/>
      <c r="FPQ11" s="11"/>
      <c r="FPR11" s="11"/>
      <c r="FPS11" s="11"/>
      <c r="FPT11" s="11"/>
      <c r="FPU11" s="11"/>
      <c r="FPV11" s="11"/>
      <c r="FPW11" s="11"/>
      <c r="FPX11" s="11"/>
      <c r="FPY11" s="11"/>
      <c r="FPZ11" s="11"/>
      <c r="FQA11" s="11"/>
      <c r="FQB11" s="11"/>
      <c r="FQC11" s="11"/>
      <c r="FQD11" s="11"/>
      <c r="FQE11" s="11"/>
      <c r="FQF11" s="11"/>
      <c r="FQG11" s="11"/>
      <c r="FQH11" s="11"/>
      <c r="FQI11" s="11"/>
      <c r="FQJ11" s="11"/>
      <c r="FQK11" s="11"/>
      <c r="FQL11" s="11"/>
      <c r="FQM11" s="11"/>
      <c r="FQN11" s="11"/>
      <c r="FQO11" s="11"/>
      <c r="FQP11" s="11"/>
      <c r="FQQ11" s="11"/>
      <c r="FQR11" s="11"/>
      <c r="FQS11" s="11"/>
      <c r="FQT11" s="11"/>
      <c r="FQU11" s="11"/>
      <c r="FQV11" s="11"/>
      <c r="FQW11" s="11"/>
      <c r="FQX11" s="11"/>
      <c r="FQY11" s="11"/>
      <c r="FQZ11" s="11"/>
      <c r="FRA11" s="11"/>
      <c r="FRB11" s="11"/>
      <c r="FRC11" s="11"/>
      <c r="FRD11" s="11"/>
      <c r="FRE11" s="11"/>
      <c r="FRF11" s="11"/>
      <c r="FRG11" s="11"/>
      <c r="FRH11" s="11"/>
      <c r="FRI11" s="11"/>
      <c r="FRJ11" s="11"/>
      <c r="FRK11" s="11"/>
      <c r="FRL11" s="11"/>
      <c r="FRM11" s="11"/>
      <c r="FRN11" s="11"/>
      <c r="FRO11" s="11"/>
      <c r="FRP11" s="11"/>
      <c r="FRQ11" s="11"/>
      <c r="FRR11" s="11"/>
      <c r="FRS11" s="11"/>
      <c r="FRT11" s="11"/>
      <c r="FRU11" s="11"/>
      <c r="FRV11" s="11"/>
      <c r="FRW11" s="11"/>
      <c r="FRX11" s="11"/>
      <c r="FRY11" s="11"/>
      <c r="FRZ11" s="11"/>
      <c r="FSA11" s="11"/>
      <c r="FSB11" s="11"/>
      <c r="FSC11" s="11"/>
      <c r="FSD11" s="11"/>
      <c r="FSE11" s="11"/>
      <c r="FSF11" s="11"/>
      <c r="FSG11" s="11"/>
      <c r="FSH11" s="11"/>
      <c r="FSI11" s="11"/>
      <c r="FSJ11" s="11"/>
      <c r="FSK11" s="11"/>
      <c r="FSL11" s="11"/>
      <c r="FSM11" s="11"/>
      <c r="FSN11" s="11"/>
      <c r="FSO11" s="11"/>
      <c r="FSP11" s="11"/>
      <c r="FSQ11" s="11"/>
      <c r="FSR11" s="11"/>
      <c r="FSS11" s="11"/>
      <c r="FST11" s="11"/>
      <c r="FSU11" s="11"/>
      <c r="FSV11" s="11"/>
      <c r="FSW11" s="11"/>
      <c r="FSX11" s="11"/>
      <c r="FSY11" s="11"/>
      <c r="FSZ11" s="11"/>
      <c r="FTA11" s="11"/>
      <c r="FTB11" s="11"/>
      <c r="FTC11" s="11"/>
      <c r="FTD11" s="11"/>
      <c r="FTE11" s="11"/>
      <c r="FTF11" s="11"/>
      <c r="FTG11" s="11"/>
      <c r="FTH11" s="11"/>
      <c r="FTI11" s="11"/>
      <c r="FTJ11" s="11"/>
      <c r="FTK11" s="11"/>
      <c r="FTL11" s="11"/>
      <c r="FTM11" s="11"/>
      <c r="FTN11" s="11"/>
      <c r="FTO11" s="11"/>
      <c r="FTP11" s="11"/>
      <c r="FTQ11" s="11"/>
      <c r="FTR11" s="11"/>
      <c r="FTS11" s="11"/>
      <c r="FTT11" s="11"/>
      <c r="FTU11" s="11"/>
      <c r="FTV11" s="11"/>
      <c r="FTW11" s="11"/>
      <c r="FTX11" s="11"/>
      <c r="FTY11" s="11"/>
      <c r="FTZ11" s="11"/>
      <c r="FUA11" s="11"/>
      <c r="FUB11" s="11"/>
      <c r="FUC11" s="11"/>
      <c r="FUD11" s="11"/>
      <c r="FUE11" s="11"/>
      <c r="FUF11" s="11"/>
      <c r="FUG11" s="11"/>
      <c r="FUH11" s="11"/>
      <c r="FUI11" s="11"/>
      <c r="FUJ11" s="11"/>
      <c r="FUK11" s="11"/>
      <c r="FUL11" s="11"/>
      <c r="FUM11" s="11"/>
      <c r="FUN11" s="11"/>
      <c r="FUO11" s="11"/>
      <c r="FUP11" s="11"/>
      <c r="FUQ11" s="11"/>
      <c r="FUR11" s="11"/>
      <c r="FUS11" s="11"/>
      <c r="FUT11" s="11"/>
      <c r="FUU11" s="11"/>
      <c r="FUV11" s="11"/>
      <c r="FUW11" s="11"/>
      <c r="FUX11" s="11"/>
      <c r="FUY11" s="11"/>
      <c r="FUZ11" s="11"/>
      <c r="FVA11" s="11"/>
      <c r="FVB11" s="11"/>
      <c r="FVC11" s="11"/>
      <c r="FVD11" s="11"/>
      <c r="FVE11" s="11"/>
      <c r="FVF11" s="11"/>
      <c r="FVG11" s="11"/>
      <c r="FVH11" s="11"/>
      <c r="FVI11" s="11"/>
      <c r="FVJ11" s="11"/>
      <c r="FVK11" s="11"/>
      <c r="FVL11" s="11"/>
      <c r="FVM11" s="11"/>
      <c r="FVN11" s="11"/>
      <c r="FVO11" s="11"/>
      <c r="FVP11" s="11"/>
      <c r="FVQ11" s="11"/>
      <c r="FVR11" s="11"/>
      <c r="FVS11" s="11"/>
      <c r="FVT11" s="11"/>
      <c r="FVU11" s="11"/>
      <c r="FVV11" s="11"/>
      <c r="FVW11" s="11"/>
      <c r="FVX11" s="11"/>
      <c r="FVY11" s="11"/>
      <c r="FVZ11" s="11"/>
      <c r="FWA11" s="11"/>
      <c r="FWB11" s="11"/>
      <c r="FWC11" s="11"/>
      <c r="FWD11" s="11"/>
      <c r="FWE11" s="11"/>
      <c r="FWF11" s="11"/>
      <c r="FWG11" s="11"/>
      <c r="FWH11" s="11"/>
      <c r="FWI11" s="11"/>
      <c r="FWJ11" s="11"/>
      <c r="FWK11" s="11"/>
      <c r="FWL11" s="11"/>
      <c r="FWM11" s="11"/>
      <c r="FWN11" s="11"/>
      <c r="FWO11" s="11"/>
      <c r="FWP11" s="11"/>
      <c r="FWQ11" s="11"/>
      <c r="FWR11" s="11"/>
      <c r="FWS11" s="11"/>
      <c r="FWT11" s="11"/>
      <c r="FWU11" s="11"/>
      <c r="FWV11" s="11"/>
      <c r="FWW11" s="11"/>
      <c r="FWX11" s="11"/>
      <c r="FWY11" s="11"/>
      <c r="FWZ11" s="11"/>
      <c r="FXA11" s="11"/>
      <c r="FXB11" s="11"/>
      <c r="FXC11" s="11"/>
      <c r="FXD11" s="11"/>
      <c r="FXE11" s="11"/>
      <c r="FXF11" s="11"/>
      <c r="FXG11" s="11"/>
      <c r="FXH11" s="11"/>
      <c r="FXI11" s="11"/>
      <c r="FXJ11" s="11"/>
      <c r="FXK11" s="11"/>
      <c r="FXL11" s="11"/>
      <c r="FXM11" s="11"/>
      <c r="FXN11" s="11"/>
      <c r="FXO11" s="11"/>
      <c r="FXP11" s="11"/>
      <c r="FXQ11" s="11"/>
      <c r="FXR11" s="11"/>
      <c r="FXS11" s="11"/>
      <c r="FXT11" s="11"/>
      <c r="FXU11" s="11"/>
      <c r="FXV11" s="11"/>
      <c r="FXW11" s="11"/>
      <c r="FXX11" s="11"/>
      <c r="FXY11" s="11"/>
      <c r="FXZ11" s="11"/>
      <c r="FYA11" s="11"/>
      <c r="FYB11" s="11"/>
      <c r="FYC11" s="11"/>
      <c r="FYD11" s="11"/>
      <c r="FYE11" s="11"/>
      <c r="FYF11" s="11"/>
      <c r="FYG11" s="11"/>
      <c r="FYH11" s="11"/>
      <c r="FYI11" s="11"/>
      <c r="FYJ11" s="11"/>
      <c r="FYK11" s="11"/>
      <c r="FYL11" s="11"/>
      <c r="FYM11" s="11"/>
      <c r="FYN11" s="11"/>
      <c r="FYO11" s="11"/>
      <c r="FYP11" s="11"/>
      <c r="FYQ11" s="11"/>
      <c r="FYR11" s="11"/>
      <c r="FYS11" s="11"/>
      <c r="FYT11" s="11"/>
      <c r="FYU11" s="11"/>
      <c r="FYV11" s="11"/>
      <c r="FYW11" s="11"/>
      <c r="FYX11" s="11"/>
      <c r="FYY11" s="11"/>
      <c r="FYZ11" s="11"/>
      <c r="FZA11" s="11"/>
      <c r="FZB11" s="11"/>
      <c r="FZC11" s="11"/>
      <c r="FZD11" s="11"/>
      <c r="FZE11" s="11"/>
      <c r="FZF11" s="11"/>
      <c r="FZG11" s="11"/>
      <c r="FZH11" s="11"/>
      <c r="FZI11" s="11"/>
      <c r="FZJ11" s="11"/>
      <c r="FZK11" s="11"/>
      <c r="FZL11" s="11"/>
      <c r="FZM11" s="11"/>
      <c r="FZN11" s="11"/>
      <c r="FZO11" s="11"/>
      <c r="FZP11" s="11"/>
      <c r="FZQ11" s="11"/>
      <c r="FZR11" s="11"/>
      <c r="FZS11" s="11"/>
      <c r="FZT11" s="11"/>
      <c r="FZU11" s="11"/>
      <c r="FZV11" s="11"/>
      <c r="FZW11" s="11"/>
      <c r="FZX11" s="11"/>
      <c r="FZY11" s="11"/>
      <c r="FZZ11" s="11"/>
      <c r="GAA11" s="11"/>
      <c r="GAB11" s="11"/>
      <c r="GAC11" s="11"/>
      <c r="GAD11" s="11"/>
      <c r="GAE11" s="11"/>
      <c r="GAF11" s="11"/>
      <c r="GAG11" s="11"/>
      <c r="GAH11" s="11"/>
      <c r="GAI11" s="11"/>
      <c r="GAJ11" s="11"/>
      <c r="GAK11" s="11"/>
      <c r="GAL11" s="11"/>
      <c r="GAM11" s="11"/>
      <c r="GAN11" s="11"/>
      <c r="GAO11" s="11"/>
      <c r="GAP11" s="11"/>
      <c r="GAQ11" s="11"/>
      <c r="GAR11" s="11"/>
      <c r="GAS11" s="11"/>
      <c r="GAT11" s="11"/>
      <c r="GAU11" s="11"/>
      <c r="GAV11" s="11"/>
      <c r="GAW11" s="11"/>
      <c r="GAX11" s="11"/>
      <c r="GAY11" s="11"/>
      <c r="GAZ11" s="11"/>
      <c r="GBA11" s="11"/>
      <c r="GBB11" s="11"/>
      <c r="GBC11" s="11"/>
      <c r="GBD11" s="11"/>
      <c r="GBE11" s="11"/>
      <c r="GBF11" s="11"/>
      <c r="GBG11" s="11"/>
      <c r="GBH11" s="11"/>
      <c r="GBI11" s="11"/>
      <c r="GBJ11" s="11"/>
      <c r="GBK11" s="11"/>
      <c r="GBL11" s="11"/>
      <c r="GBM11" s="11"/>
      <c r="GBN11" s="11"/>
      <c r="GBO11" s="11"/>
      <c r="GBP11" s="11"/>
      <c r="GBQ11" s="11"/>
      <c r="GBR11" s="11"/>
      <c r="GBS11" s="11"/>
      <c r="GBT11" s="11"/>
      <c r="GBU11" s="11"/>
      <c r="GBV11" s="11"/>
      <c r="GBW11" s="11"/>
      <c r="GBX11" s="11"/>
      <c r="GBY11" s="11"/>
      <c r="GBZ11" s="11"/>
      <c r="GCA11" s="11"/>
      <c r="GCB11" s="11"/>
      <c r="GCC11" s="11"/>
      <c r="GCD11" s="11"/>
      <c r="GCE11" s="11"/>
      <c r="GCF11" s="11"/>
      <c r="GCG11" s="11"/>
      <c r="GCH11" s="11"/>
      <c r="GCI11" s="11"/>
      <c r="GCJ11" s="11"/>
      <c r="GCK11" s="11"/>
      <c r="GCL11" s="11"/>
      <c r="GCM11" s="11"/>
      <c r="GCN11" s="11"/>
      <c r="GCO11" s="11"/>
      <c r="GCP11" s="11"/>
      <c r="GCQ11" s="11"/>
      <c r="GCR11" s="11"/>
      <c r="GCS11" s="11"/>
      <c r="GCT11" s="11"/>
      <c r="GCU11" s="11"/>
      <c r="GCV11" s="11"/>
      <c r="GCW11" s="11"/>
      <c r="GCX11" s="11"/>
      <c r="GCY11" s="11"/>
      <c r="GCZ11" s="11"/>
      <c r="GDA11" s="11"/>
      <c r="GDB11" s="11"/>
      <c r="GDC11" s="11"/>
      <c r="GDD11" s="11"/>
      <c r="GDE11" s="11"/>
      <c r="GDF11" s="11"/>
      <c r="GDG11" s="11"/>
      <c r="GDH11" s="11"/>
      <c r="GDI11" s="11"/>
      <c r="GDJ11" s="11"/>
      <c r="GDK11" s="11"/>
      <c r="GDL11" s="11"/>
      <c r="GDM11" s="11"/>
      <c r="GDN11" s="11"/>
      <c r="GDO11" s="11"/>
      <c r="GDP11" s="11"/>
      <c r="GDQ11" s="11"/>
      <c r="GDR11" s="11"/>
      <c r="GDS11" s="11"/>
      <c r="GDT11" s="11"/>
      <c r="GDU11" s="11"/>
      <c r="GDV11" s="11"/>
      <c r="GDW11" s="11"/>
      <c r="GDX11" s="11"/>
      <c r="GDY11" s="11"/>
      <c r="GDZ11" s="11"/>
      <c r="GEA11" s="11"/>
      <c r="GEB11" s="11"/>
      <c r="GEC11" s="11"/>
      <c r="GED11" s="11"/>
      <c r="GEE11" s="11"/>
      <c r="GEF11" s="11"/>
      <c r="GEG11" s="11"/>
      <c r="GEH11" s="11"/>
      <c r="GEI11" s="11"/>
      <c r="GEJ11" s="11"/>
      <c r="GEK11" s="11"/>
      <c r="GEL11" s="11"/>
      <c r="GEM11" s="11"/>
      <c r="GEN11" s="11"/>
      <c r="GEO11" s="11"/>
      <c r="GEP11" s="11"/>
      <c r="GEQ11" s="11"/>
      <c r="GER11" s="11"/>
      <c r="GES11" s="11"/>
      <c r="GET11" s="11"/>
      <c r="GEU11" s="11"/>
      <c r="GEV11" s="11"/>
      <c r="GEW11" s="11"/>
      <c r="GEX11" s="11"/>
      <c r="GEY11" s="11"/>
      <c r="GEZ11" s="11"/>
      <c r="GFA11" s="11"/>
      <c r="GFB11" s="11"/>
      <c r="GFC11" s="11"/>
      <c r="GFD11" s="11"/>
      <c r="GFE11" s="11"/>
      <c r="GFF11" s="11"/>
      <c r="GFG11" s="11"/>
      <c r="GFH11" s="11"/>
      <c r="GFI11" s="11"/>
      <c r="GFJ11" s="11"/>
      <c r="GFK11" s="11"/>
      <c r="GFL11" s="11"/>
      <c r="GFM11" s="11"/>
      <c r="GFN11" s="11"/>
      <c r="GFO11" s="11"/>
      <c r="GFP11" s="11"/>
      <c r="GFQ11" s="11"/>
      <c r="GFR11" s="11"/>
      <c r="GFS11" s="11"/>
      <c r="GFT11" s="11"/>
      <c r="GFU11" s="11"/>
      <c r="GFV11" s="11"/>
      <c r="GFW11" s="11"/>
      <c r="GFX11" s="11"/>
      <c r="GFY11" s="11"/>
      <c r="GFZ11" s="11"/>
      <c r="GGA11" s="11"/>
      <c r="GGB11" s="11"/>
      <c r="GGC11" s="11"/>
      <c r="GGD11" s="11"/>
      <c r="GGE11" s="11"/>
      <c r="GGF11" s="11"/>
      <c r="GGG11" s="11"/>
      <c r="GGH11" s="11"/>
      <c r="GGI11" s="11"/>
      <c r="GGJ11" s="11"/>
      <c r="GGK11" s="11"/>
      <c r="GGL11" s="11"/>
      <c r="GGM11" s="11"/>
      <c r="GGN11" s="11"/>
      <c r="GGO11" s="11"/>
      <c r="GGP11" s="11"/>
      <c r="GGQ11" s="11"/>
      <c r="GGR11" s="11"/>
      <c r="GGS11" s="11"/>
      <c r="GGT11" s="11"/>
      <c r="GGU11" s="11"/>
      <c r="GGV11" s="11"/>
      <c r="GGW11" s="11"/>
      <c r="GGX11" s="11"/>
      <c r="GGY11" s="11"/>
      <c r="GGZ11" s="11"/>
      <c r="GHA11" s="11"/>
      <c r="GHB11" s="11"/>
      <c r="GHC11" s="11"/>
      <c r="GHD11" s="11"/>
      <c r="GHE11" s="11"/>
      <c r="GHF11" s="11"/>
      <c r="GHG11" s="11"/>
      <c r="GHH11" s="11"/>
      <c r="GHI11" s="11"/>
      <c r="GHJ11" s="11"/>
      <c r="GHK11" s="11"/>
      <c r="GHL11" s="11"/>
      <c r="GHM11" s="11"/>
      <c r="GHN11" s="11"/>
      <c r="GHO11" s="11"/>
      <c r="GHP11" s="11"/>
      <c r="GHQ11" s="11"/>
      <c r="GHR11" s="11"/>
      <c r="GHS11" s="11"/>
      <c r="GHT11" s="11"/>
      <c r="GHU11" s="11"/>
      <c r="GHV11" s="11"/>
      <c r="GHW11" s="11"/>
      <c r="GHX11" s="11"/>
      <c r="GHY11" s="11"/>
      <c r="GHZ11" s="11"/>
      <c r="GIA11" s="11"/>
      <c r="GIB11" s="11"/>
      <c r="GIC11" s="11"/>
      <c r="GID11" s="11"/>
      <c r="GIE11" s="11"/>
      <c r="GIF11" s="11"/>
      <c r="GIG11" s="11"/>
      <c r="GIH11" s="11"/>
      <c r="GII11" s="11"/>
      <c r="GIJ11" s="11"/>
      <c r="GIK11" s="11"/>
      <c r="GIL11" s="11"/>
      <c r="GIM11" s="11"/>
      <c r="GIN11" s="11"/>
      <c r="GIO11" s="11"/>
      <c r="GIP11" s="11"/>
      <c r="GIQ11" s="11"/>
      <c r="GIR11" s="11"/>
      <c r="GIS11" s="11"/>
      <c r="GIT11" s="11"/>
      <c r="GIU11" s="11"/>
      <c r="GIV11" s="11"/>
      <c r="GIW11" s="11"/>
      <c r="GIX11" s="11"/>
      <c r="GIY11" s="11"/>
      <c r="GIZ11" s="11"/>
      <c r="GJA11" s="11"/>
      <c r="GJB11" s="11"/>
      <c r="GJC11" s="11"/>
      <c r="GJD11" s="11"/>
      <c r="GJE11" s="11"/>
      <c r="GJF11" s="11"/>
      <c r="GJG11" s="11"/>
      <c r="GJH11" s="11"/>
      <c r="GJI11" s="11"/>
      <c r="GJJ11" s="11"/>
      <c r="GJK11" s="11"/>
      <c r="GJL11" s="11"/>
      <c r="GJM11" s="11"/>
      <c r="GJN11" s="11"/>
      <c r="GJO11" s="11"/>
      <c r="GJP11" s="11"/>
      <c r="GJQ11" s="11"/>
      <c r="GJR11" s="11"/>
      <c r="GJS11" s="11"/>
      <c r="GJT11" s="11"/>
      <c r="GJU11" s="11"/>
      <c r="GJV11" s="11"/>
      <c r="GJW11" s="11"/>
      <c r="GJX11" s="11"/>
      <c r="GJY11" s="11"/>
      <c r="GJZ11" s="11"/>
      <c r="GKA11" s="11"/>
      <c r="GKB11" s="11"/>
      <c r="GKC11" s="11"/>
      <c r="GKD11" s="11"/>
      <c r="GKE11" s="11"/>
      <c r="GKF11" s="11"/>
      <c r="GKG11" s="11"/>
      <c r="GKH11" s="11"/>
      <c r="GKI11" s="11"/>
      <c r="GKJ11" s="11"/>
      <c r="GKK11" s="11"/>
      <c r="GKL11" s="11"/>
      <c r="GKM11" s="11"/>
      <c r="GKN11" s="11"/>
      <c r="GKO11" s="11"/>
      <c r="GKP11" s="11"/>
      <c r="GKQ11" s="11"/>
      <c r="GKR11" s="11"/>
      <c r="GKS11" s="11"/>
      <c r="GKT11" s="11"/>
      <c r="GKU11" s="11"/>
      <c r="GKV11" s="11"/>
      <c r="GKW11" s="11"/>
      <c r="GKX11" s="11"/>
      <c r="GKY11" s="11"/>
      <c r="GKZ11" s="11"/>
      <c r="GLA11" s="11"/>
      <c r="GLB11" s="11"/>
      <c r="GLC11" s="11"/>
      <c r="GLD11" s="11"/>
      <c r="GLE11" s="11"/>
      <c r="GLF11" s="11"/>
      <c r="GLG11" s="11"/>
      <c r="GLH11" s="11"/>
      <c r="GLI11" s="11"/>
      <c r="GLJ11" s="11"/>
      <c r="GLK11" s="11"/>
      <c r="GLL11" s="11"/>
      <c r="GLM11" s="11"/>
      <c r="GLN11" s="11"/>
      <c r="GLO11" s="11"/>
      <c r="GLP11" s="11"/>
      <c r="GLQ11" s="11"/>
      <c r="GLR11" s="11"/>
      <c r="GLS11" s="11"/>
      <c r="GLT11" s="11"/>
      <c r="GLU11" s="11"/>
      <c r="GLV11" s="11"/>
      <c r="GLW11" s="11"/>
      <c r="GLX11" s="11"/>
      <c r="GLY11" s="11"/>
      <c r="GLZ11" s="11"/>
      <c r="GMA11" s="11"/>
      <c r="GMB11" s="11"/>
      <c r="GMC11" s="11"/>
      <c r="GMD11" s="11"/>
      <c r="GME11" s="11"/>
      <c r="GMF11" s="11"/>
      <c r="GMG11" s="11"/>
      <c r="GMH11" s="11"/>
      <c r="GMI11" s="11"/>
      <c r="GMJ11" s="11"/>
      <c r="GMK11" s="11"/>
      <c r="GML11" s="11"/>
      <c r="GMM11" s="11"/>
      <c r="GMN11" s="11"/>
      <c r="GMO11" s="11"/>
      <c r="GMP11" s="11"/>
      <c r="GMQ11" s="11"/>
      <c r="GMR11" s="11"/>
      <c r="GMS11" s="11"/>
      <c r="GMT11" s="11"/>
      <c r="GMU11" s="11"/>
      <c r="GMV11" s="11"/>
      <c r="GMW11" s="11"/>
      <c r="GMX11" s="11"/>
      <c r="GMY11" s="11"/>
      <c r="GMZ11" s="11"/>
      <c r="GNA11" s="11"/>
      <c r="GNB11" s="11"/>
      <c r="GNC11" s="11"/>
      <c r="GND11" s="11"/>
      <c r="GNE11" s="11"/>
      <c r="GNF11" s="11"/>
      <c r="GNG11" s="11"/>
      <c r="GNH11" s="11"/>
      <c r="GNI11" s="11"/>
      <c r="GNJ11" s="11"/>
      <c r="GNK11" s="11"/>
      <c r="GNL11" s="11"/>
      <c r="GNM11" s="11"/>
      <c r="GNN11" s="11"/>
      <c r="GNO11" s="11"/>
      <c r="GNP11" s="11"/>
      <c r="GNQ11" s="11"/>
      <c r="GNR11" s="11"/>
      <c r="GNS11" s="11"/>
      <c r="GNT11" s="11"/>
      <c r="GNU11" s="11"/>
      <c r="GNV11" s="11"/>
      <c r="GNW11" s="11"/>
      <c r="GNX11" s="11"/>
      <c r="GNY11" s="11"/>
      <c r="GNZ11" s="11"/>
      <c r="GOA11" s="11"/>
      <c r="GOB11" s="11"/>
      <c r="GOC11" s="11"/>
      <c r="GOD11" s="11"/>
      <c r="GOE11" s="11"/>
      <c r="GOF11" s="11"/>
      <c r="GOG11" s="11"/>
      <c r="GOH11" s="11"/>
      <c r="GOI11" s="11"/>
      <c r="GOJ11" s="11"/>
      <c r="GOK11" s="11"/>
      <c r="GOL11" s="11"/>
      <c r="GOM11" s="11"/>
      <c r="GON11" s="11"/>
      <c r="GOO11" s="11"/>
      <c r="GOP11" s="11"/>
      <c r="GOQ11" s="11"/>
      <c r="GOR11" s="11"/>
      <c r="GOS11" s="11"/>
      <c r="GOT11" s="11"/>
      <c r="GOU11" s="11"/>
      <c r="GOV11" s="11"/>
      <c r="GOW11" s="11"/>
      <c r="GOX11" s="11"/>
      <c r="GOY11" s="11"/>
      <c r="GOZ11" s="11"/>
      <c r="GPA11" s="11"/>
      <c r="GPB11" s="11"/>
      <c r="GPC11" s="11"/>
      <c r="GPD11" s="11"/>
      <c r="GPE11" s="11"/>
      <c r="GPF11" s="11"/>
      <c r="GPG11" s="11"/>
      <c r="GPH11" s="11"/>
      <c r="GPI11" s="11"/>
      <c r="GPJ11" s="11"/>
      <c r="GPK11" s="11"/>
      <c r="GPL11" s="11"/>
      <c r="GPM11" s="11"/>
      <c r="GPN11" s="11"/>
      <c r="GPO11" s="11"/>
      <c r="GPP11" s="11"/>
      <c r="GPQ11" s="11"/>
      <c r="GPR11" s="11"/>
      <c r="GPS11" s="11"/>
      <c r="GPT11" s="11"/>
      <c r="GPU11" s="11"/>
      <c r="GPV11" s="11"/>
      <c r="GPW11" s="11"/>
      <c r="GPX11" s="11"/>
      <c r="GPY11" s="11"/>
      <c r="GPZ11" s="11"/>
      <c r="GQA11" s="11"/>
      <c r="GQB11" s="11"/>
      <c r="GQC11" s="11"/>
      <c r="GQD11" s="11"/>
      <c r="GQE11" s="11"/>
      <c r="GQF11" s="11"/>
      <c r="GQG11" s="11"/>
      <c r="GQH11" s="11"/>
      <c r="GQI11" s="11"/>
      <c r="GQJ11" s="11"/>
      <c r="GQK11" s="11"/>
      <c r="GQL11" s="11"/>
      <c r="GQM11" s="11"/>
      <c r="GQN11" s="11"/>
      <c r="GQO11" s="11"/>
      <c r="GQP11" s="11"/>
      <c r="GQQ11" s="11"/>
      <c r="GQR11" s="11"/>
      <c r="GQS11" s="11"/>
      <c r="GQT11" s="11"/>
      <c r="GQU11" s="11"/>
      <c r="GQV11" s="11"/>
      <c r="GQW11" s="11"/>
      <c r="GQX11" s="11"/>
      <c r="GQY11" s="11"/>
      <c r="GQZ11" s="11"/>
      <c r="GRA11" s="11"/>
      <c r="GRB11" s="11"/>
      <c r="GRC11" s="11"/>
      <c r="GRD11" s="11"/>
      <c r="GRE11" s="11"/>
      <c r="GRF11" s="11"/>
      <c r="GRG11" s="11"/>
      <c r="GRH11" s="11"/>
      <c r="GRI11" s="11"/>
      <c r="GRJ11" s="11"/>
      <c r="GRK11" s="11"/>
      <c r="GRL11" s="11"/>
      <c r="GRM11" s="11"/>
      <c r="GRN11" s="11"/>
      <c r="GRO11" s="11"/>
      <c r="GRP11" s="11"/>
      <c r="GRQ11" s="11"/>
      <c r="GRR11" s="11"/>
      <c r="GRS11" s="11"/>
      <c r="GRT11" s="11"/>
      <c r="GRU11" s="11"/>
      <c r="GRV11" s="11"/>
      <c r="GRW11" s="11"/>
      <c r="GRX11" s="11"/>
      <c r="GRY11" s="11"/>
      <c r="GRZ11" s="11"/>
      <c r="GSA11" s="11"/>
      <c r="GSB11" s="11"/>
      <c r="GSC11" s="11"/>
      <c r="GSD11" s="11"/>
      <c r="GSE11" s="11"/>
      <c r="GSF11" s="11"/>
      <c r="GSG11" s="11"/>
      <c r="GSH11" s="11"/>
      <c r="GSI11" s="11"/>
      <c r="GSJ11" s="11"/>
      <c r="GSK11" s="11"/>
      <c r="GSL11" s="11"/>
      <c r="GSM11" s="11"/>
      <c r="GSN11" s="11"/>
      <c r="GSO11" s="11"/>
      <c r="GSP11" s="11"/>
      <c r="GSQ11" s="11"/>
      <c r="GSR11" s="11"/>
      <c r="GSS11" s="11"/>
      <c r="GST11" s="11"/>
      <c r="GSU11" s="11"/>
      <c r="GSV11" s="11"/>
      <c r="GSW11" s="11"/>
      <c r="GSX11" s="11"/>
      <c r="GSY11" s="11"/>
      <c r="GSZ11" s="11"/>
      <c r="GTA11" s="11"/>
      <c r="GTB11" s="11"/>
      <c r="GTC11" s="11"/>
      <c r="GTD11" s="11"/>
      <c r="GTE11" s="11"/>
      <c r="GTF11" s="11"/>
      <c r="GTG11" s="11"/>
      <c r="GTH11" s="11"/>
      <c r="GTI11" s="11"/>
      <c r="GTJ11" s="11"/>
      <c r="GTK11" s="11"/>
      <c r="GTL11" s="11"/>
      <c r="GTM11" s="11"/>
      <c r="GTN11" s="11"/>
      <c r="GTO11" s="11"/>
      <c r="GTP11" s="11"/>
      <c r="GTQ11" s="11"/>
      <c r="GTR11" s="11"/>
      <c r="GTS11" s="11"/>
      <c r="GTT11" s="11"/>
      <c r="GTU11" s="11"/>
      <c r="GTV11" s="11"/>
      <c r="GTW11" s="11"/>
      <c r="GTX11" s="11"/>
      <c r="GTY11" s="11"/>
      <c r="GTZ11" s="11"/>
      <c r="GUA11" s="11"/>
      <c r="GUB11" s="11"/>
      <c r="GUC11" s="11"/>
      <c r="GUD11" s="11"/>
      <c r="GUE11" s="11"/>
      <c r="GUF11" s="11"/>
      <c r="GUG11" s="11"/>
      <c r="GUH11" s="11"/>
      <c r="GUI11" s="11"/>
      <c r="GUJ11" s="11"/>
      <c r="GUK11" s="11"/>
      <c r="GUL11" s="11"/>
      <c r="GUM11" s="11"/>
      <c r="GUN11" s="11"/>
      <c r="GUO11" s="11"/>
      <c r="GUP11" s="11"/>
      <c r="GUQ11" s="11"/>
      <c r="GUR11" s="11"/>
      <c r="GUS11" s="11"/>
      <c r="GUT11" s="11"/>
      <c r="GUU11" s="11"/>
      <c r="GUV11" s="11"/>
      <c r="GUW11" s="11"/>
      <c r="GUX11" s="11"/>
      <c r="GUY11" s="11"/>
      <c r="GUZ11" s="11"/>
      <c r="GVA11" s="11"/>
      <c r="GVB11" s="11"/>
      <c r="GVC11" s="11"/>
      <c r="GVD11" s="11"/>
      <c r="GVE11" s="11"/>
      <c r="GVF11" s="11"/>
      <c r="GVG11" s="11"/>
      <c r="GVH11" s="11"/>
      <c r="GVI11" s="11"/>
      <c r="GVJ11" s="11"/>
      <c r="GVK11" s="11"/>
      <c r="GVL11" s="11"/>
      <c r="GVM11" s="11"/>
      <c r="GVN11" s="11"/>
      <c r="GVO11" s="11"/>
      <c r="GVP11" s="11"/>
      <c r="GVQ11" s="11"/>
      <c r="GVR11" s="11"/>
      <c r="GVS11" s="11"/>
      <c r="GVT11" s="11"/>
      <c r="GVU11" s="11"/>
      <c r="GVV11" s="11"/>
      <c r="GVW11" s="11"/>
      <c r="GVX11" s="11"/>
      <c r="GVY11" s="11"/>
      <c r="GVZ11" s="11"/>
      <c r="GWA11" s="11"/>
      <c r="GWB11" s="11"/>
      <c r="GWC11" s="11"/>
      <c r="GWD11" s="11"/>
      <c r="GWE11" s="11"/>
      <c r="GWF11" s="11"/>
      <c r="GWG11" s="11"/>
      <c r="GWH11" s="11"/>
      <c r="GWI11" s="11"/>
      <c r="GWJ11" s="11"/>
      <c r="GWK11" s="11"/>
      <c r="GWL11" s="11"/>
      <c r="GWM11" s="11"/>
      <c r="GWN11" s="11"/>
      <c r="GWO11" s="11"/>
      <c r="GWP11" s="11"/>
      <c r="GWQ11" s="11"/>
      <c r="GWR11" s="11"/>
      <c r="GWS11" s="11"/>
      <c r="GWT11" s="11"/>
      <c r="GWU11" s="11"/>
      <c r="GWV11" s="11"/>
      <c r="GWW11" s="11"/>
      <c r="GWX11" s="11"/>
      <c r="GWY11" s="11"/>
      <c r="GWZ11" s="11"/>
      <c r="GXA11" s="11"/>
      <c r="GXB11" s="11"/>
      <c r="GXC11" s="11"/>
      <c r="GXD11" s="11"/>
      <c r="GXE11" s="11"/>
      <c r="GXF11" s="11"/>
      <c r="GXG11" s="11"/>
      <c r="GXH11" s="11"/>
      <c r="GXI11" s="11"/>
      <c r="GXJ11" s="11"/>
      <c r="GXK11" s="11"/>
      <c r="GXL11" s="11"/>
      <c r="GXM11" s="11"/>
      <c r="GXN11" s="11"/>
      <c r="GXO11" s="11"/>
      <c r="GXP11" s="11"/>
      <c r="GXQ11" s="11"/>
      <c r="GXR11" s="11"/>
      <c r="GXS11" s="11"/>
      <c r="GXT11" s="11"/>
      <c r="GXU11" s="11"/>
      <c r="GXV11" s="11"/>
      <c r="GXW11" s="11"/>
      <c r="GXX11" s="11"/>
      <c r="GXY11" s="11"/>
      <c r="GXZ11" s="11"/>
      <c r="GYA11" s="11"/>
      <c r="GYB11" s="11"/>
      <c r="GYC11" s="11"/>
      <c r="GYD11" s="11"/>
      <c r="GYE11" s="11"/>
      <c r="GYF11" s="11"/>
      <c r="GYG11" s="11"/>
      <c r="GYH11" s="11"/>
      <c r="GYI11" s="11"/>
      <c r="GYJ11" s="11"/>
      <c r="GYK11" s="11"/>
      <c r="GYL11" s="11"/>
      <c r="GYM11" s="11"/>
      <c r="GYN11" s="11"/>
      <c r="GYO11" s="11"/>
      <c r="GYP11" s="11"/>
      <c r="GYQ11" s="11"/>
      <c r="GYR11" s="11"/>
      <c r="GYS11" s="11"/>
      <c r="GYT11" s="11"/>
      <c r="GYU11" s="11"/>
      <c r="GYV11" s="11"/>
      <c r="GYW11" s="11"/>
      <c r="GYX11" s="11"/>
      <c r="GYY11" s="11"/>
      <c r="GYZ11" s="11"/>
      <c r="GZA11" s="11"/>
      <c r="GZB11" s="11"/>
      <c r="GZC11" s="11"/>
      <c r="GZD11" s="11"/>
      <c r="GZE11" s="11"/>
      <c r="GZF11" s="11"/>
      <c r="GZG11" s="11"/>
      <c r="GZH11" s="11"/>
      <c r="GZI11" s="11"/>
      <c r="GZJ11" s="11"/>
      <c r="GZK11" s="11"/>
      <c r="GZL11" s="11"/>
      <c r="GZM11" s="11"/>
      <c r="GZN11" s="11"/>
      <c r="GZO11" s="11"/>
      <c r="GZP11" s="11"/>
      <c r="GZQ11" s="11"/>
      <c r="GZR11" s="11"/>
      <c r="GZS11" s="11"/>
      <c r="GZT11" s="11"/>
      <c r="GZU11" s="11"/>
      <c r="GZV11" s="11"/>
      <c r="GZW11" s="11"/>
      <c r="GZX11" s="11"/>
      <c r="GZY11" s="11"/>
      <c r="GZZ11" s="11"/>
      <c r="HAA11" s="11"/>
      <c r="HAB11" s="11"/>
      <c r="HAC11" s="11"/>
      <c r="HAD11" s="11"/>
      <c r="HAE11" s="11"/>
      <c r="HAF11" s="11"/>
      <c r="HAG11" s="11"/>
      <c r="HAH11" s="11"/>
      <c r="HAI11" s="11"/>
      <c r="HAJ11" s="11"/>
      <c r="HAK11" s="11"/>
      <c r="HAL11" s="11"/>
      <c r="HAM11" s="11"/>
      <c r="HAN11" s="11"/>
      <c r="HAO11" s="11"/>
      <c r="HAP11" s="11"/>
      <c r="HAQ11" s="11"/>
      <c r="HAR11" s="11"/>
      <c r="HAS11" s="11"/>
      <c r="HAT11" s="11"/>
      <c r="HAU11" s="11"/>
      <c r="HAV11" s="11"/>
      <c r="HAW11" s="11"/>
      <c r="HAX11" s="11"/>
      <c r="HAY11" s="11"/>
      <c r="HAZ11" s="11"/>
      <c r="HBA11" s="11"/>
      <c r="HBB11" s="11"/>
      <c r="HBC11" s="11"/>
      <c r="HBD11" s="11"/>
      <c r="HBE11" s="11"/>
      <c r="HBF11" s="11"/>
      <c r="HBG11" s="11"/>
      <c r="HBH11" s="11"/>
      <c r="HBI11" s="11"/>
      <c r="HBJ11" s="11"/>
      <c r="HBK11" s="11"/>
      <c r="HBL11" s="11"/>
      <c r="HBM11" s="11"/>
      <c r="HBN11" s="11"/>
      <c r="HBO11" s="11"/>
      <c r="HBP11" s="11"/>
      <c r="HBQ11" s="11"/>
      <c r="HBR11" s="11"/>
      <c r="HBS11" s="11"/>
      <c r="HBT11" s="11"/>
      <c r="HBU11" s="11"/>
      <c r="HBV11" s="11"/>
      <c r="HBW11" s="11"/>
      <c r="HBX11" s="11"/>
      <c r="HBY11" s="11"/>
      <c r="HBZ11" s="11"/>
      <c r="HCA11" s="11"/>
      <c r="HCB11" s="11"/>
      <c r="HCC11" s="11"/>
      <c r="HCD11" s="11"/>
      <c r="HCE11" s="11"/>
      <c r="HCF11" s="11"/>
      <c r="HCG11" s="11"/>
      <c r="HCH11" s="11"/>
      <c r="HCI11" s="11"/>
      <c r="HCJ11" s="11"/>
      <c r="HCK11" s="11"/>
      <c r="HCL11" s="11"/>
      <c r="HCM11" s="11"/>
      <c r="HCN11" s="11"/>
      <c r="HCO11" s="11"/>
      <c r="HCP11" s="11"/>
      <c r="HCQ11" s="11"/>
      <c r="HCR11" s="11"/>
      <c r="HCS11" s="11"/>
      <c r="HCT11" s="11"/>
      <c r="HCU11" s="11"/>
      <c r="HCV11" s="11"/>
      <c r="HCW11" s="11"/>
      <c r="HCX11" s="11"/>
      <c r="HCY11" s="11"/>
      <c r="HCZ11" s="11"/>
      <c r="HDA11" s="11"/>
      <c r="HDB11" s="11"/>
      <c r="HDC11" s="11"/>
      <c r="HDD11" s="11"/>
      <c r="HDE11" s="11"/>
      <c r="HDF11" s="11"/>
      <c r="HDG11" s="11"/>
      <c r="HDH11" s="11"/>
      <c r="HDI11" s="11"/>
      <c r="HDJ11" s="11"/>
      <c r="HDK11" s="11"/>
      <c r="HDL11" s="11"/>
      <c r="HDM11" s="11"/>
      <c r="HDN11" s="11"/>
      <c r="HDO11" s="11"/>
      <c r="HDP11" s="11"/>
      <c r="HDQ11" s="11"/>
      <c r="HDR11" s="11"/>
      <c r="HDS11" s="11"/>
      <c r="HDT11" s="11"/>
      <c r="HDU11" s="11"/>
      <c r="HDV11" s="11"/>
      <c r="HDW11" s="11"/>
      <c r="HDX11" s="11"/>
      <c r="HDY11" s="11"/>
      <c r="HDZ11" s="11"/>
      <c r="HEA11" s="11"/>
      <c r="HEB11" s="11"/>
      <c r="HEC11" s="11"/>
      <c r="HED11" s="11"/>
      <c r="HEE11" s="11"/>
      <c r="HEF11" s="11"/>
      <c r="HEG11" s="11"/>
      <c r="HEH11" s="11"/>
      <c r="HEI11" s="11"/>
      <c r="HEJ11" s="11"/>
      <c r="HEK11" s="11"/>
      <c r="HEL11" s="11"/>
      <c r="HEM11" s="11"/>
      <c r="HEN11" s="11"/>
      <c r="HEO11" s="11"/>
      <c r="HEP11" s="11"/>
      <c r="HEQ11" s="11"/>
      <c r="HER11" s="11"/>
      <c r="HES11" s="11"/>
      <c r="HET11" s="11"/>
      <c r="HEU11" s="11"/>
      <c r="HEV11" s="11"/>
      <c r="HEW11" s="11"/>
      <c r="HEX11" s="11"/>
      <c r="HEY11" s="11"/>
      <c r="HEZ11" s="11"/>
      <c r="HFA11" s="11"/>
      <c r="HFB11" s="11"/>
      <c r="HFC11" s="11"/>
      <c r="HFD11" s="11"/>
      <c r="HFE11" s="11"/>
      <c r="HFF11" s="11"/>
      <c r="HFG11" s="11"/>
      <c r="HFH11" s="11"/>
      <c r="HFI11" s="11"/>
      <c r="HFJ11" s="11"/>
      <c r="HFK11" s="11"/>
      <c r="HFL11" s="11"/>
      <c r="HFM11" s="11"/>
      <c r="HFN11" s="11"/>
      <c r="HFO11" s="11"/>
      <c r="HFP11" s="11"/>
      <c r="HFQ11" s="11"/>
      <c r="HFR11" s="11"/>
      <c r="HFS11" s="11"/>
      <c r="HFT11" s="11"/>
      <c r="HFU11" s="11"/>
      <c r="HFV11" s="11"/>
      <c r="HFW11" s="11"/>
      <c r="HFX11" s="11"/>
      <c r="HFY11" s="11"/>
      <c r="HFZ11" s="11"/>
      <c r="HGA11" s="11"/>
      <c r="HGB11" s="11"/>
      <c r="HGC11" s="11"/>
      <c r="HGD11" s="11"/>
      <c r="HGE11" s="11"/>
      <c r="HGF11" s="11"/>
      <c r="HGG11" s="11"/>
      <c r="HGH11" s="11"/>
      <c r="HGI11" s="11"/>
      <c r="HGJ11" s="11"/>
      <c r="HGK11" s="11"/>
      <c r="HGL11" s="11"/>
      <c r="HGM11" s="11"/>
      <c r="HGN11" s="11"/>
      <c r="HGO11" s="11"/>
      <c r="HGP11" s="11"/>
      <c r="HGQ11" s="11"/>
      <c r="HGR11" s="11"/>
      <c r="HGS11" s="11"/>
      <c r="HGT11" s="11"/>
      <c r="HGU11" s="11"/>
      <c r="HGV11" s="11"/>
      <c r="HGW11" s="11"/>
      <c r="HGX11" s="11"/>
      <c r="HGY11" s="11"/>
      <c r="HGZ11" s="11"/>
      <c r="HHA11" s="11"/>
      <c r="HHB11" s="11"/>
      <c r="HHC11" s="11"/>
      <c r="HHD11" s="11"/>
      <c r="HHE11" s="11"/>
      <c r="HHF11" s="11"/>
      <c r="HHG11" s="11"/>
      <c r="HHH11" s="11"/>
      <c r="HHI11" s="11"/>
      <c r="HHJ11" s="11"/>
      <c r="HHK11" s="11"/>
      <c r="HHL11" s="11"/>
      <c r="HHM11" s="11"/>
      <c r="HHN11" s="11"/>
      <c r="HHO11" s="11"/>
      <c r="HHP11" s="11"/>
      <c r="HHQ11" s="11"/>
      <c r="HHR11" s="11"/>
      <c r="HHS11" s="11"/>
      <c r="HHT11" s="11"/>
      <c r="HHU11" s="11"/>
      <c r="HHV11" s="11"/>
      <c r="HHW11" s="11"/>
      <c r="HHX11" s="11"/>
      <c r="HHY11" s="11"/>
      <c r="HHZ11" s="11"/>
      <c r="HIA11" s="11"/>
      <c r="HIB11" s="11"/>
      <c r="HIC11" s="11"/>
      <c r="HID11" s="11"/>
      <c r="HIE11" s="11"/>
      <c r="HIF11" s="11"/>
      <c r="HIG11" s="11"/>
      <c r="HIH11" s="11"/>
      <c r="HII11" s="11"/>
      <c r="HIJ11" s="11"/>
      <c r="HIK11" s="11"/>
      <c r="HIL11" s="11"/>
      <c r="HIM11" s="11"/>
      <c r="HIN11" s="11"/>
      <c r="HIO11" s="11"/>
      <c r="HIP11" s="11"/>
      <c r="HIQ11" s="11"/>
      <c r="HIR11" s="11"/>
      <c r="HIS11" s="11"/>
      <c r="HIT11" s="11"/>
      <c r="HIU11" s="11"/>
      <c r="HIV11" s="11"/>
      <c r="HIW11" s="11"/>
      <c r="HIX11" s="11"/>
      <c r="HIY11" s="11"/>
      <c r="HIZ11" s="11"/>
      <c r="HJA11" s="11"/>
      <c r="HJB11" s="11"/>
      <c r="HJC11" s="11"/>
      <c r="HJD11" s="11"/>
      <c r="HJE11" s="11"/>
      <c r="HJF11" s="11"/>
      <c r="HJG11" s="11"/>
      <c r="HJH11" s="11"/>
      <c r="HJI11" s="11"/>
      <c r="HJJ11" s="11"/>
      <c r="HJK11" s="11"/>
      <c r="HJL11" s="11"/>
      <c r="HJM11" s="11"/>
      <c r="HJN11" s="11"/>
      <c r="HJO11" s="11"/>
      <c r="HJP11" s="11"/>
      <c r="HJQ11" s="11"/>
      <c r="HJR11" s="11"/>
      <c r="HJS11" s="11"/>
      <c r="HJT11" s="11"/>
      <c r="HJU11" s="11"/>
      <c r="HJV11" s="11"/>
      <c r="HJW11" s="11"/>
      <c r="HJX11" s="11"/>
      <c r="HJY11" s="11"/>
      <c r="HJZ11" s="11"/>
      <c r="HKA11" s="11"/>
      <c r="HKB11" s="11"/>
      <c r="HKC11" s="11"/>
      <c r="HKD11" s="11"/>
      <c r="HKE11" s="11"/>
      <c r="HKF11" s="11"/>
      <c r="HKG11" s="11"/>
      <c r="HKH11" s="11"/>
      <c r="HKI11" s="11"/>
      <c r="HKJ11" s="11"/>
      <c r="HKK11" s="11"/>
      <c r="HKL11" s="11"/>
      <c r="HKM11" s="11"/>
      <c r="HKN11" s="11"/>
      <c r="HKO11" s="11"/>
      <c r="HKP11" s="11"/>
      <c r="HKQ11" s="11"/>
      <c r="HKR11" s="11"/>
      <c r="HKS11" s="11"/>
      <c r="HKT11" s="11"/>
      <c r="HKU11" s="11"/>
      <c r="HKV11" s="11"/>
      <c r="HKW11" s="11"/>
      <c r="HKX11" s="11"/>
      <c r="HKY11" s="11"/>
      <c r="HKZ11" s="11"/>
      <c r="HLA11" s="11"/>
      <c r="HLB11" s="11"/>
      <c r="HLC11" s="11"/>
      <c r="HLD11" s="11"/>
      <c r="HLE11" s="11"/>
      <c r="HLF11" s="11"/>
      <c r="HLG11" s="11"/>
      <c r="HLH11" s="11"/>
      <c r="HLI11" s="11"/>
      <c r="HLJ11" s="11"/>
      <c r="HLK11" s="11"/>
      <c r="HLL11" s="11"/>
      <c r="HLM11" s="11"/>
      <c r="HLN11" s="11"/>
      <c r="HLO11" s="11"/>
      <c r="HLP11" s="11"/>
      <c r="HLQ11" s="11"/>
      <c r="HLR11" s="11"/>
      <c r="HLS11" s="11"/>
      <c r="HLT11" s="11"/>
      <c r="HLU11" s="11"/>
      <c r="HLV11" s="11"/>
      <c r="HLW11" s="11"/>
      <c r="HLX11" s="11"/>
      <c r="HLY11" s="11"/>
      <c r="HLZ11" s="11"/>
      <c r="HMA11" s="11"/>
      <c r="HMB11" s="11"/>
      <c r="HMC11" s="11"/>
      <c r="HMD11" s="11"/>
      <c r="HME11" s="11"/>
      <c r="HMF11" s="11"/>
      <c r="HMG11" s="11"/>
      <c r="HMH11" s="11"/>
      <c r="HMI11" s="11"/>
      <c r="HMJ11" s="11"/>
      <c r="HMK11" s="11"/>
      <c r="HML11" s="11"/>
      <c r="HMM11" s="11"/>
      <c r="HMN11" s="11"/>
      <c r="HMO11" s="11"/>
      <c r="HMP11" s="11"/>
      <c r="HMQ11" s="11"/>
      <c r="HMR11" s="11"/>
      <c r="HMS11" s="11"/>
      <c r="HMT11" s="11"/>
      <c r="HMU11" s="11"/>
      <c r="HMV11" s="11"/>
      <c r="HMW11" s="11"/>
      <c r="HMX11" s="11"/>
      <c r="HMY11" s="11"/>
      <c r="HMZ11" s="11"/>
      <c r="HNA11" s="11"/>
      <c r="HNB11" s="11"/>
      <c r="HNC11" s="11"/>
      <c r="HND11" s="11"/>
      <c r="HNE11" s="11"/>
      <c r="HNF11" s="11"/>
      <c r="HNG11" s="11"/>
      <c r="HNH11" s="11"/>
      <c r="HNI11" s="11"/>
      <c r="HNJ11" s="11"/>
      <c r="HNK11" s="11"/>
      <c r="HNL11" s="11"/>
      <c r="HNM11" s="11"/>
      <c r="HNN11" s="11"/>
      <c r="HNO11" s="11"/>
      <c r="HNP11" s="11"/>
      <c r="HNQ11" s="11"/>
      <c r="HNR11" s="11"/>
      <c r="HNS11" s="11"/>
      <c r="HNT11" s="11"/>
      <c r="HNU11" s="11"/>
      <c r="HNV11" s="11"/>
      <c r="HNW11" s="11"/>
      <c r="HNX11" s="11"/>
      <c r="HNY11" s="11"/>
      <c r="HNZ11" s="11"/>
      <c r="HOA11" s="11"/>
      <c r="HOB11" s="11"/>
      <c r="HOC11" s="11"/>
      <c r="HOD11" s="11"/>
      <c r="HOE11" s="11"/>
      <c r="HOF11" s="11"/>
      <c r="HOG11" s="11"/>
      <c r="HOH11" s="11"/>
      <c r="HOI11" s="11"/>
      <c r="HOJ11" s="11"/>
      <c r="HOK11" s="11"/>
      <c r="HOL11" s="11"/>
      <c r="HOM11" s="11"/>
      <c r="HON11" s="11"/>
      <c r="HOO11" s="11"/>
      <c r="HOP11" s="11"/>
      <c r="HOQ11" s="11"/>
      <c r="HOR11" s="11"/>
      <c r="HOS11" s="11"/>
      <c r="HOT11" s="11"/>
      <c r="HOU11" s="11"/>
      <c r="HOV11" s="11"/>
      <c r="HOW11" s="11"/>
      <c r="HOX11" s="11"/>
      <c r="HOY11" s="11"/>
      <c r="HOZ11" s="11"/>
      <c r="HPA11" s="11"/>
      <c r="HPB11" s="11"/>
      <c r="HPC11" s="11"/>
      <c r="HPD11" s="11"/>
      <c r="HPE11" s="11"/>
      <c r="HPF11" s="11"/>
      <c r="HPG11" s="11"/>
      <c r="HPH11" s="11"/>
      <c r="HPI11" s="11"/>
      <c r="HPJ11" s="11"/>
      <c r="HPK11" s="11"/>
      <c r="HPL11" s="11"/>
      <c r="HPM11" s="11"/>
      <c r="HPN11" s="11"/>
      <c r="HPO11" s="11"/>
      <c r="HPP11" s="11"/>
      <c r="HPQ11" s="11"/>
      <c r="HPR11" s="11"/>
      <c r="HPS11" s="11"/>
      <c r="HPT11" s="11"/>
      <c r="HPU11" s="11"/>
      <c r="HPV11" s="11"/>
      <c r="HPW11" s="11"/>
      <c r="HPX11" s="11"/>
      <c r="HPY11" s="11"/>
      <c r="HPZ11" s="11"/>
      <c r="HQA11" s="11"/>
      <c r="HQB11" s="11"/>
      <c r="HQC11" s="11"/>
      <c r="HQD11" s="11"/>
      <c r="HQE11" s="11"/>
      <c r="HQF11" s="11"/>
      <c r="HQG11" s="11"/>
      <c r="HQH11" s="11"/>
      <c r="HQI11" s="11"/>
      <c r="HQJ11" s="11"/>
      <c r="HQK11" s="11"/>
      <c r="HQL11" s="11"/>
      <c r="HQM11" s="11"/>
      <c r="HQN11" s="11"/>
      <c r="HQO11" s="11"/>
      <c r="HQP11" s="11"/>
      <c r="HQQ11" s="11"/>
      <c r="HQR11" s="11"/>
      <c r="HQS11" s="11"/>
      <c r="HQT11" s="11"/>
      <c r="HQU11" s="11"/>
      <c r="HQV11" s="11"/>
      <c r="HQW11" s="11"/>
      <c r="HQX11" s="11"/>
      <c r="HQY11" s="11"/>
      <c r="HQZ11" s="11"/>
      <c r="HRA11" s="11"/>
      <c r="HRB11" s="11"/>
      <c r="HRC11" s="11"/>
      <c r="HRD11" s="11"/>
      <c r="HRE11" s="11"/>
      <c r="HRF11" s="11"/>
      <c r="HRG11" s="11"/>
      <c r="HRH11" s="11"/>
      <c r="HRI11" s="11"/>
      <c r="HRJ11" s="11"/>
      <c r="HRK11" s="11"/>
      <c r="HRL11" s="11"/>
      <c r="HRM11" s="11"/>
      <c r="HRN11" s="11"/>
      <c r="HRO11" s="11"/>
      <c r="HRP11" s="11"/>
      <c r="HRQ11" s="11"/>
      <c r="HRR11" s="11"/>
      <c r="HRS11" s="11"/>
      <c r="HRT11" s="11"/>
      <c r="HRU11" s="11"/>
      <c r="HRV11" s="11"/>
      <c r="HRW11" s="11"/>
      <c r="HRX11" s="11"/>
      <c r="HRY11" s="11"/>
      <c r="HRZ11" s="11"/>
      <c r="HSA11" s="11"/>
      <c r="HSB11" s="11"/>
      <c r="HSC11" s="11"/>
      <c r="HSD11" s="11"/>
      <c r="HSE11" s="11"/>
      <c r="HSF11" s="11"/>
      <c r="HSG11" s="11"/>
      <c r="HSH11" s="11"/>
      <c r="HSI11" s="11"/>
      <c r="HSJ11" s="11"/>
      <c r="HSK11" s="11"/>
      <c r="HSL11" s="11"/>
      <c r="HSM11" s="11"/>
      <c r="HSN11" s="11"/>
      <c r="HSO11" s="11"/>
      <c r="HSP11" s="11"/>
      <c r="HSQ11" s="11"/>
      <c r="HSR11" s="11"/>
      <c r="HSS11" s="11"/>
      <c r="HST11" s="11"/>
      <c r="HSU11" s="11"/>
      <c r="HSV11" s="11"/>
      <c r="HSW11" s="11"/>
      <c r="HSX11" s="11"/>
      <c r="HSY11" s="11"/>
      <c r="HSZ11" s="11"/>
      <c r="HTA11" s="11"/>
      <c r="HTB11" s="11"/>
      <c r="HTC11" s="11"/>
      <c r="HTD11" s="11"/>
      <c r="HTE11" s="11"/>
      <c r="HTF11" s="11"/>
      <c r="HTG11" s="11"/>
      <c r="HTH11" s="11"/>
      <c r="HTI11" s="11"/>
      <c r="HTJ11" s="11"/>
      <c r="HTK11" s="11"/>
      <c r="HTL11" s="11"/>
      <c r="HTM11" s="11"/>
      <c r="HTN11" s="11"/>
      <c r="HTO11" s="11"/>
      <c r="HTP11" s="11"/>
      <c r="HTQ11" s="11"/>
      <c r="HTR11" s="11"/>
      <c r="HTS11" s="11"/>
      <c r="HTT11" s="11"/>
      <c r="HTU11" s="11"/>
      <c r="HTV11" s="11"/>
      <c r="HTW11" s="11"/>
      <c r="HTX11" s="11"/>
      <c r="HTY11" s="11"/>
      <c r="HTZ11" s="11"/>
      <c r="HUA11" s="11"/>
      <c r="HUB11" s="11"/>
      <c r="HUC11" s="11"/>
      <c r="HUD11" s="11"/>
      <c r="HUE11" s="11"/>
      <c r="HUF11" s="11"/>
      <c r="HUG11" s="11"/>
      <c r="HUH11" s="11"/>
      <c r="HUI11" s="11"/>
      <c r="HUJ11" s="11"/>
      <c r="HUK11" s="11"/>
      <c r="HUL11" s="11"/>
      <c r="HUM11" s="11"/>
      <c r="HUN11" s="11"/>
      <c r="HUO11" s="11"/>
      <c r="HUP11" s="11"/>
      <c r="HUQ11" s="11"/>
      <c r="HUR11" s="11"/>
      <c r="HUS11" s="11"/>
      <c r="HUT11" s="11"/>
      <c r="HUU11" s="11"/>
      <c r="HUV11" s="11"/>
      <c r="HUW11" s="11"/>
      <c r="HUX11" s="11"/>
      <c r="HUY11" s="11"/>
      <c r="HUZ11" s="11"/>
      <c r="HVA11" s="11"/>
      <c r="HVB11" s="11"/>
      <c r="HVC11" s="11"/>
      <c r="HVD11" s="11"/>
      <c r="HVE11" s="11"/>
      <c r="HVF11" s="11"/>
      <c r="HVG11" s="11"/>
      <c r="HVH11" s="11"/>
      <c r="HVI11" s="11"/>
      <c r="HVJ11" s="11"/>
      <c r="HVK11" s="11"/>
      <c r="HVL11" s="11"/>
      <c r="HVM11" s="11"/>
      <c r="HVN11" s="11"/>
      <c r="HVO11" s="11"/>
      <c r="HVP11" s="11"/>
      <c r="HVQ11" s="11"/>
      <c r="HVR11" s="11"/>
      <c r="HVS11" s="11"/>
      <c r="HVT11" s="11"/>
      <c r="HVU11" s="11"/>
      <c r="HVV11" s="11"/>
      <c r="HVW11" s="11"/>
      <c r="HVX11" s="11"/>
      <c r="HVY11" s="11"/>
      <c r="HVZ11" s="11"/>
      <c r="HWA11" s="11"/>
      <c r="HWB11" s="11"/>
      <c r="HWC11" s="11"/>
      <c r="HWD11" s="11"/>
      <c r="HWE11" s="11"/>
      <c r="HWF11" s="11"/>
      <c r="HWG11" s="11"/>
      <c r="HWH11" s="11"/>
      <c r="HWI11" s="11"/>
      <c r="HWJ11" s="11"/>
      <c r="HWK11" s="11"/>
      <c r="HWL11" s="11"/>
      <c r="HWM11" s="11"/>
      <c r="HWN11" s="11"/>
      <c r="HWO11" s="11"/>
      <c r="HWP11" s="11"/>
      <c r="HWQ11" s="11"/>
      <c r="HWR11" s="11"/>
      <c r="HWS11" s="11"/>
      <c r="HWT11" s="11"/>
      <c r="HWU11" s="11"/>
      <c r="HWV11" s="11"/>
      <c r="HWW11" s="11"/>
      <c r="HWX11" s="11"/>
      <c r="HWY11" s="11"/>
      <c r="HWZ11" s="11"/>
      <c r="HXA11" s="11"/>
      <c r="HXB11" s="11"/>
      <c r="HXC11" s="11"/>
      <c r="HXD11" s="11"/>
      <c r="HXE11" s="11"/>
      <c r="HXF11" s="11"/>
      <c r="HXG11" s="11"/>
      <c r="HXH11" s="11"/>
      <c r="HXI11" s="11"/>
      <c r="HXJ11" s="11"/>
      <c r="HXK11" s="11"/>
      <c r="HXL11" s="11"/>
      <c r="HXM11" s="11"/>
      <c r="HXN11" s="11"/>
      <c r="HXO11" s="11"/>
      <c r="HXP11" s="11"/>
      <c r="HXQ11" s="11"/>
      <c r="HXR11" s="11"/>
      <c r="HXS11" s="11"/>
      <c r="HXT11" s="11"/>
      <c r="HXU11" s="11"/>
      <c r="HXV11" s="11"/>
      <c r="HXW11" s="11"/>
      <c r="HXX11" s="11"/>
      <c r="HXY11" s="11"/>
      <c r="HXZ11" s="11"/>
      <c r="HYA11" s="11"/>
      <c r="HYB11" s="11"/>
      <c r="HYC11" s="11"/>
      <c r="HYD11" s="11"/>
      <c r="HYE11" s="11"/>
      <c r="HYF11" s="11"/>
      <c r="HYG11" s="11"/>
      <c r="HYH11" s="11"/>
      <c r="HYI11" s="11"/>
      <c r="HYJ11" s="11"/>
      <c r="HYK11" s="11"/>
      <c r="HYL11" s="11"/>
      <c r="HYM11" s="11"/>
      <c r="HYN11" s="11"/>
      <c r="HYO11" s="11"/>
      <c r="HYP11" s="11"/>
      <c r="HYQ11" s="11"/>
      <c r="HYR11" s="11"/>
      <c r="HYS11" s="11"/>
      <c r="HYT11" s="11"/>
      <c r="HYU11" s="11"/>
      <c r="HYV11" s="11"/>
      <c r="HYW11" s="11"/>
      <c r="HYX11" s="11"/>
      <c r="HYY11" s="11"/>
      <c r="HYZ11" s="11"/>
      <c r="HZA11" s="11"/>
      <c r="HZB11" s="11"/>
      <c r="HZC11" s="11"/>
      <c r="HZD11" s="11"/>
      <c r="HZE11" s="11"/>
      <c r="HZF11" s="11"/>
      <c r="HZG11" s="11"/>
      <c r="HZH11" s="11"/>
      <c r="HZI11" s="11"/>
      <c r="HZJ11" s="11"/>
      <c r="HZK11" s="11"/>
      <c r="HZL11" s="11"/>
      <c r="HZM11" s="11"/>
      <c r="HZN11" s="11"/>
      <c r="HZO11" s="11"/>
      <c r="HZP11" s="11"/>
      <c r="HZQ11" s="11"/>
      <c r="HZR11" s="11"/>
      <c r="HZS11" s="11"/>
      <c r="HZT11" s="11"/>
      <c r="HZU11" s="11"/>
      <c r="HZV11" s="11"/>
      <c r="HZW11" s="11"/>
      <c r="HZX11" s="11"/>
      <c r="HZY11" s="11"/>
      <c r="HZZ11" s="11"/>
      <c r="IAA11" s="11"/>
      <c r="IAB11" s="11"/>
      <c r="IAC11" s="11"/>
      <c r="IAD11" s="11"/>
      <c r="IAE11" s="11"/>
      <c r="IAF11" s="11"/>
      <c r="IAG11" s="11"/>
      <c r="IAH11" s="11"/>
      <c r="IAI11" s="11"/>
      <c r="IAJ11" s="11"/>
      <c r="IAK11" s="11"/>
      <c r="IAL11" s="11"/>
      <c r="IAM11" s="11"/>
      <c r="IAN11" s="11"/>
      <c r="IAO11" s="11"/>
      <c r="IAP11" s="11"/>
      <c r="IAQ11" s="11"/>
      <c r="IAR11" s="11"/>
      <c r="IAS11" s="11"/>
      <c r="IAT11" s="11"/>
      <c r="IAU11" s="11"/>
      <c r="IAV11" s="11"/>
      <c r="IAW11" s="11"/>
      <c r="IAX11" s="11"/>
      <c r="IAY11" s="11"/>
      <c r="IAZ11" s="11"/>
      <c r="IBA11" s="11"/>
      <c r="IBB11" s="11"/>
      <c r="IBC11" s="11"/>
      <c r="IBD11" s="11"/>
      <c r="IBE11" s="11"/>
      <c r="IBF11" s="11"/>
      <c r="IBG11" s="11"/>
      <c r="IBH11" s="11"/>
      <c r="IBI11" s="11"/>
      <c r="IBJ11" s="11"/>
      <c r="IBK11" s="11"/>
      <c r="IBL11" s="11"/>
      <c r="IBM11" s="11"/>
      <c r="IBN11" s="11"/>
      <c r="IBO11" s="11"/>
      <c r="IBP11" s="11"/>
      <c r="IBQ11" s="11"/>
      <c r="IBR11" s="11"/>
      <c r="IBS11" s="11"/>
      <c r="IBT11" s="11"/>
      <c r="IBU11" s="11"/>
      <c r="IBV11" s="11"/>
      <c r="IBW11" s="11"/>
      <c r="IBX11" s="11"/>
      <c r="IBY11" s="11"/>
      <c r="IBZ11" s="11"/>
      <c r="ICA11" s="11"/>
      <c r="ICB11" s="11"/>
      <c r="ICC11" s="11"/>
      <c r="ICD11" s="11"/>
      <c r="ICE11" s="11"/>
      <c r="ICF11" s="11"/>
      <c r="ICG11" s="11"/>
      <c r="ICH11" s="11"/>
      <c r="ICI11" s="11"/>
      <c r="ICJ11" s="11"/>
      <c r="ICK11" s="11"/>
      <c r="ICL11" s="11"/>
      <c r="ICM11" s="11"/>
      <c r="ICN11" s="11"/>
      <c r="ICO11" s="11"/>
      <c r="ICP11" s="11"/>
      <c r="ICQ11" s="11"/>
      <c r="ICR11" s="11"/>
      <c r="ICS11" s="11"/>
      <c r="ICT11" s="11"/>
      <c r="ICU11" s="11"/>
      <c r="ICV11" s="11"/>
      <c r="ICW11" s="11"/>
      <c r="ICX11" s="11"/>
      <c r="ICY11" s="11"/>
      <c r="ICZ11" s="11"/>
      <c r="IDA11" s="11"/>
      <c r="IDB11" s="11"/>
      <c r="IDC11" s="11"/>
      <c r="IDD11" s="11"/>
      <c r="IDE11" s="11"/>
      <c r="IDF11" s="11"/>
      <c r="IDG11" s="11"/>
      <c r="IDH11" s="11"/>
      <c r="IDI11" s="11"/>
      <c r="IDJ11" s="11"/>
      <c r="IDK11" s="11"/>
      <c r="IDL11" s="11"/>
      <c r="IDM11" s="11"/>
      <c r="IDN11" s="11"/>
      <c r="IDO11" s="11"/>
      <c r="IDP11" s="11"/>
      <c r="IDQ11" s="11"/>
      <c r="IDR11" s="11"/>
      <c r="IDS11" s="11"/>
      <c r="IDT11" s="11"/>
      <c r="IDU11" s="11"/>
      <c r="IDV11" s="11"/>
      <c r="IDW11" s="11"/>
      <c r="IDX11" s="11"/>
      <c r="IDY11" s="11"/>
      <c r="IDZ11" s="11"/>
      <c r="IEA11" s="11"/>
      <c r="IEB11" s="11"/>
      <c r="IEC11" s="11"/>
      <c r="IED11" s="11"/>
      <c r="IEE11" s="11"/>
      <c r="IEF11" s="11"/>
      <c r="IEG11" s="11"/>
      <c r="IEH11" s="11"/>
      <c r="IEI11" s="11"/>
      <c r="IEJ11" s="11"/>
      <c r="IEK11" s="11"/>
      <c r="IEL11" s="11"/>
      <c r="IEM11" s="11"/>
      <c r="IEN11" s="11"/>
      <c r="IEO11" s="11"/>
      <c r="IEP11" s="11"/>
      <c r="IEQ11" s="11"/>
      <c r="IER11" s="11"/>
      <c r="IES11" s="11"/>
      <c r="IET11" s="11"/>
      <c r="IEU11" s="11"/>
      <c r="IEV11" s="11"/>
      <c r="IEW11" s="11"/>
      <c r="IEX11" s="11"/>
      <c r="IEY11" s="11"/>
      <c r="IEZ11" s="11"/>
      <c r="IFA11" s="11"/>
      <c r="IFB11" s="11"/>
      <c r="IFC11" s="11"/>
      <c r="IFD11" s="11"/>
      <c r="IFE11" s="11"/>
      <c r="IFF11" s="11"/>
      <c r="IFG11" s="11"/>
      <c r="IFH11" s="11"/>
      <c r="IFI11" s="11"/>
      <c r="IFJ11" s="11"/>
      <c r="IFK11" s="11"/>
      <c r="IFL11" s="11"/>
      <c r="IFM11" s="11"/>
      <c r="IFN11" s="11"/>
      <c r="IFO11" s="11"/>
      <c r="IFP11" s="11"/>
      <c r="IFQ11" s="11"/>
      <c r="IFR11" s="11"/>
      <c r="IFS11" s="11"/>
      <c r="IFT11" s="11"/>
      <c r="IFU11" s="11"/>
      <c r="IFV11" s="11"/>
      <c r="IFW11" s="11"/>
      <c r="IFX11" s="11"/>
      <c r="IFY11" s="11"/>
      <c r="IFZ11" s="11"/>
      <c r="IGA11" s="11"/>
      <c r="IGB11" s="11"/>
      <c r="IGC11" s="11"/>
      <c r="IGD11" s="11"/>
      <c r="IGE11" s="11"/>
      <c r="IGF11" s="11"/>
      <c r="IGG11" s="11"/>
      <c r="IGH11" s="11"/>
      <c r="IGI11" s="11"/>
      <c r="IGJ11" s="11"/>
      <c r="IGK11" s="11"/>
      <c r="IGL11" s="11"/>
      <c r="IGM11" s="11"/>
      <c r="IGN11" s="11"/>
      <c r="IGO11" s="11"/>
      <c r="IGP11" s="11"/>
      <c r="IGQ11" s="11"/>
      <c r="IGR11" s="11"/>
      <c r="IGS11" s="11"/>
      <c r="IGT11" s="11"/>
      <c r="IGU11" s="11"/>
      <c r="IGV11" s="11"/>
      <c r="IGW11" s="11"/>
      <c r="IGX11" s="11"/>
      <c r="IGY11" s="11"/>
      <c r="IGZ11" s="11"/>
      <c r="IHA11" s="11"/>
      <c r="IHB11" s="11"/>
      <c r="IHC11" s="11"/>
      <c r="IHD11" s="11"/>
      <c r="IHE11" s="11"/>
      <c r="IHF11" s="11"/>
      <c r="IHG11" s="11"/>
      <c r="IHH11" s="11"/>
      <c r="IHI11" s="11"/>
      <c r="IHJ11" s="11"/>
      <c r="IHK11" s="11"/>
      <c r="IHL11" s="11"/>
      <c r="IHM11" s="11"/>
      <c r="IHN11" s="11"/>
      <c r="IHO11" s="11"/>
      <c r="IHP11" s="11"/>
      <c r="IHQ11" s="11"/>
      <c r="IHR11" s="11"/>
      <c r="IHS11" s="11"/>
      <c r="IHT11" s="11"/>
      <c r="IHU11" s="11"/>
      <c r="IHV11" s="11"/>
      <c r="IHW11" s="11"/>
      <c r="IHX11" s="11"/>
      <c r="IHY11" s="11"/>
      <c r="IHZ11" s="11"/>
      <c r="IIA11" s="11"/>
      <c r="IIB11" s="11"/>
      <c r="IIC11" s="11"/>
      <c r="IID11" s="11"/>
      <c r="IIE11" s="11"/>
      <c r="IIF11" s="11"/>
      <c r="IIG11" s="11"/>
      <c r="IIH11" s="11"/>
      <c r="III11" s="11"/>
      <c r="IIJ11" s="11"/>
      <c r="IIK11" s="11"/>
      <c r="IIL11" s="11"/>
      <c r="IIM11" s="11"/>
      <c r="IIN11" s="11"/>
      <c r="IIO11" s="11"/>
      <c r="IIP11" s="11"/>
      <c r="IIQ11" s="11"/>
      <c r="IIR11" s="11"/>
      <c r="IIS11" s="11"/>
      <c r="IIT11" s="11"/>
      <c r="IIU11" s="11"/>
      <c r="IIV11" s="11"/>
      <c r="IIW11" s="11"/>
      <c r="IIX11" s="11"/>
      <c r="IIY11" s="11"/>
      <c r="IIZ11" s="11"/>
      <c r="IJA11" s="11"/>
      <c r="IJB11" s="11"/>
      <c r="IJC11" s="11"/>
      <c r="IJD11" s="11"/>
      <c r="IJE11" s="11"/>
      <c r="IJF11" s="11"/>
      <c r="IJG11" s="11"/>
      <c r="IJH11" s="11"/>
      <c r="IJI11" s="11"/>
      <c r="IJJ11" s="11"/>
      <c r="IJK11" s="11"/>
      <c r="IJL11" s="11"/>
      <c r="IJM11" s="11"/>
      <c r="IJN11" s="11"/>
      <c r="IJO11" s="11"/>
      <c r="IJP11" s="11"/>
      <c r="IJQ11" s="11"/>
      <c r="IJR11" s="11"/>
      <c r="IJS11" s="11"/>
      <c r="IJT11" s="11"/>
      <c r="IJU11" s="11"/>
      <c r="IJV11" s="11"/>
      <c r="IJW11" s="11"/>
      <c r="IJX11" s="11"/>
      <c r="IJY11" s="11"/>
      <c r="IJZ11" s="11"/>
      <c r="IKA11" s="11"/>
      <c r="IKB11" s="11"/>
      <c r="IKC11" s="11"/>
      <c r="IKD11" s="11"/>
      <c r="IKE11" s="11"/>
      <c r="IKF11" s="11"/>
      <c r="IKG11" s="11"/>
      <c r="IKH11" s="11"/>
      <c r="IKI11" s="11"/>
      <c r="IKJ11" s="11"/>
      <c r="IKK11" s="11"/>
      <c r="IKL11" s="11"/>
      <c r="IKM11" s="11"/>
      <c r="IKN11" s="11"/>
      <c r="IKO11" s="11"/>
      <c r="IKP11" s="11"/>
      <c r="IKQ11" s="11"/>
      <c r="IKR11" s="11"/>
      <c r="IKS11" s="11"/>
      <c r="IKT11" s="11"/>
      <c r="IKU11" s="11"/>
      <c r="IKV11" s="11"/>
      <c r="IKW11" s="11"/>
      <c r="IKX11" s="11"/>
      <c r="IKY11" s="11"/>
      <c r="IKZ11" s="11"/>
      <c r="ILA11" s="11"/>
      <c r="ILB11" s="11"/>
      <c r="ILC11" s="11"/>
      <c r="ILD11" s="11"/>
      <c r="ILE11" s="11"/>
      <c r="ILF11" s="11"/>
      <c r="ILG11" s="11"/>
      <c r="ILH11" s="11"/>
      <c r="ILI11" s="11"/>
      <c r="ILJ11" s="11"/>
      <c r="ILK11" s="11"/>
      <c r="ILL11" s="11"/>
      <c r="ILM11" s="11"/>
      <c r="ILN11" s="11"/>
      <c r="ILO11" s="11"/>
      <c r="ILP11" s="11"/>
      <c r="ILQ11" s="11"/>
      <c r="ILR11" s="11"/>
      <c r="ILS11" s="11"/>
      <c r="ILT11" s="11"/>
      <c r="ILU11" s="11"/>
      <c r="ILV11" s="11"/>
      <c r="ILW11" s="11"/>
      <c r="ILX11" s="11"/>
      <c r="ILY11" s="11"/>
      <c r="ILZ11" s="11"/>
      <c r="IMA11" s="11"/>
      <c r="IMB11" s="11"/>
      <c r="IMC11" s="11"/>
      <c r="IMD11" s="11"/>
      <c r="IME11" s="11"/>
      <c r="IMF11" s="11"/>
      <c r="IMG11" s="11"/>
      <c r="IMH11" s="11"/>
      <c r="IMI11" s="11"/>
      <c r="IMJ11" s="11"/>
      <c r="IMK11" s="11"/>
      <c r="IML11" s="11"/>
      <c r="IMM11" s="11"/>
      <c r="IMN11" s="11"/>
      <c r="IMO11" s="11"/>
      <c r="IMP11" s="11"/>
      <c r="IMQ11" s="11"/>
      <c r="IMR11" s="11"/>
      <c r="IMS11" s="11"/>
      <c r="IMT11" s="11"/>
      <c r="IMU11" s="11"/>
      <c r="IMV11" s="11"/>
      <c r="IMW11" s="11"/>
      <c r="IMX11" s="11"/>
      <c r="IMY11" s="11"/>
      <c r="IMZ11" s="11"/>
      <c r="INA11" s="11"/>
      <c r="INB11" s="11"/>
      <c r="INC11" s="11"/>
      <c r="IND11" s="11"/>
      <c r="INE11" s="11"/>
      <c r="INF11" s="11"/>
      <c r="ING11" s="11"/>
      <c r="INH11" s="11"/>
      <c r="INI11" s="11"/>
      <c r="INJ11" s="11"/>
      <c r="INK11" s="11"/>
      <c r="INL11" s="11"/>
      <c r="INM11" s="11"/>
      <c r="INN11" s="11"/>
      <c r="INO11" s="11"/>
      <c r="INP11" s="11"/>
      <c r="INQ11" s="11"/>
      <c r="INR11" s="11"/>
      <c r="INS11" s="11"/>
      <c r="INT11" s="11"/>
      <c r="INU11" s="11"/>
      <c r="INV11" s="11"/>
      <c r="INW11" s="11"/>
      <c r="INX11" s="11"/>
      <c r="INY11" s="11"/>
      <c r="INZ11" s="11"/>
      <c r="IOA11" s="11"/>
      <c r="IOB11" s="11"/>
      <c r="IOC11" s="11"/>
      <c r="IOD11" s="11"/>
      <c r="IOE11" s="11"/>
      <c r="IOF11" s="11"/>
      <c r="IOG11" s="11"/>
      <c r="IOH11" s="11"/>
      <c r="IOI11" s="11"/>
      <c r="IOJ11" s="11"/>
      <c r="IOK11" s="11"/>
      <c r="IOL11" s="11"/>
      <c r="IOM11" s="11"/>
      <c r="ION11" s="11"/>
      <c r="IOO11" s="11"/>
      <c r="IOP11" s="11"/>
      <c r="IOQ11" s="11"/>
      <c r="IOR11" s="11"/>
      <c r="IOS11" s="11"/>
      <c r="IOT11" s="11"/>
      <c r="IOU11" s="11"/>
      <c r="IOV11" s="11"/>
      <c r="IOW11" s="11"/>
      <c r="IOX11" s="11"/>
      <c r="IOY11" s="11"/>
      <c r="IOZ11" s="11"/>
      <c r="IPA11" s="11"/>
      <c r="IPB11" s="11"/>
      <c r="IPC11" s="11"/>
      <c r="IPD11" s="11"/>
      <c r="IPE11" s="11"/>
      <c r="IPF11" s="11"/>
      <c r="IPG11" s="11"/>
      <c r="IPH11" s="11"/>
      <c r="IPI11" s="11"/>
      <c r="IPJ11" s="11"/>
      <c r="IPK11" s="11"/>
      <c r="IPL11" s="11"/>
      <c r="IPM11" s="11"/>
      <c r="IPN11" s="11"/>
      <c r="IPO11" s="11"/>
      <c r="IPP11" s="11"/>
      <c r="IPQ11" s="11"/>
      <c r="IPR11" s="11"/>
      <c r="IPS11" s="11"/>
      <c r="IPT11" s="11"/>
      <c r="IPU11" s="11"/>
      <c r="IPV11" s="11"/>
      <c r="IPW11" s="11"/>
      <c r="IPX11" s="11"/>
      <c r="IPY11" s="11"/>
      <c r="IPZ11" s="11"/>
      <c r="IQA11" s="11"/>
      <c r="IQB11" s="11"/>
      <c r="IQC11" s="11"/>
      <c r="IQD11" s="11"/>
      <c r="IQE11" s="11"/>
      <c r="IQF11" s="11"/>
      <c r="IQG11" s="11"/>
      <c r="IQH11" s="11"/>
      <c r="IQI11" s="11"/>
      <c r="IQJ11" s="11"/>
      <c r="IQK11" s="11"/>
      <c r="IQL11" s="11"/>
      <c r="IQM11" s="11"/>
      <c r="IQN11" s="11"/>
      <c r="IQO11" s="11"/>
      <c r="IQP11" s="11"/>
      <c r="IQQ11" s="11"/>
      <c r="IQR11" s="11"/>
      <c r="IQS11" s="11"/>
      <c r="IQT11" s="11"/>
      <c r="IQU11" s="11"/>
      <c r="IQV11" s="11"/>
      <c r="IQW11" s="11"/>
      <c r="IQX11" s="11"/>
      <c r="IQY11" s="11"/>
      <c r="IQZ11" s="11"/>
      <c r="IRA11" s="11"/>
      <c r="IRB11" s="11"/>
      <c r="IRC11" s="11"/>
      <c r="IRD11" s="11"/>
      <c r="IRE11" s="11"/>
      <c r="IRF11" s="11"/>
      <c r="IRG11" s="11"/>
      <c r="IRH11" s="11"/>
      <c r="IRI11" s="11"/>
      <c r="IRJ11" s="11"/>
      <c r="IRK11" s="11"/>
      <c r="IRL11" s="11"/>
      <c r="IRM11" s="11"/>
      <c r="IRN11" s="11"/>
      <c r="IRO11" s="11"/>
      <c r="IRP11" s="11"/>
      <c r="IRQ11" s="11"/>
      <c r="IRR11" s="11"/>
      <c r="IRS11" s="11"/>
      <c r="IRT11" s="11"/>
      <c r="IRU11" s="11"/>
      <c r="IRV11" s="11"/>
      <c r="IRW11" s="11"/>
      <c r="IRX11" s="11"/>
      <c r="IRY11" s="11"/>
      <c r="IRZ11" s="11"/>
      <c r="ISA11" s="11"/>
      <c r="ISB11" s="11"/>
      <c r="ISC11" s="11"/>
      <c r="ISD11" s="11"/>
      <c r="ISE11" s="11"/>
      <c r="ISF11" s="11"/>
      <c r="ISG11" s="11"/>
      <c r="ISH11" s="11"/>
      <c r="ISI11" s="11"/>
      <c r="ISJ11" s="11"/>
      <c r="ISK11" s="11"/>
      <c r="ISL11" s="11"/>
      <c r="ISM11" s="11"/>
      <c r="ISN11" s="11"/>
      <c r="ISO11" s="11"/>
      <c r="ISP11" s="11"/>
      <c r="ISQ11" s="11"/>
      <c r="ISR11" s="11"/>
      <c r="ISS11" s="11"/>
      <c r="IST11" s="11"/>
      <c r="ISU11" s="11"/>
      <c r="ISV11" s="11"/>
      <c r="ISW11" s="11"/>
      <c r="ISX11" s="11"/>
      <c r="ISY11" s="11"/>
      <c r="ISZ11" s="11"/>
      <c r="ITA11" s="11"/>
      <c r="ITB11" s="11"/>
      <c r="ITC11" s="11"/>
      <c r="ITD11" s="11"/>
      <c r="ITE11" s="11"/>
      <c r="ITF11" s="11"/>
      <c r="ITG11" s="11"/>
      <c r="ITH11" s="11"/>
      <c r="ITI11" s="11"/>
      <c r="ITJ11" s="11"/>
      <c r="ITK11" s="11"/>
      <c r="ITL11" s="11"/>
      <c r="ITM11" s="11"/>
      <c r="ITN11" s="11"/>
      <c r="ITO11" s="11"/>
      <c r="ITP11" s="11"/>
      <c r="ITQ11" s="11"/>
      <c r="ITR11" s="11"/>
      <c r="ITS11" s="11"/>
      <c r="ITT11" s="11"/>
      <c r="ITU11" s="11"/>
      <c r="ITV11" s="11"/>
      <c r="ITW11" s="11"/>
      <c r="ITX11" s="11"/>
      <c r="ITY11" s="11"/>
      <c r="ITZ11" s="11"/>
      <c r="IUA11" s="11"/>
      <c r="IUB11" s="11"/>
      <c r="IUC11" s="11"/>
      <c r="IUD11" s="11"/>
      <c r="IUE11" s="11"/>
      <c r="IUF11" s="11"/>
      <c r="IUG11" s="11"/>
      <c r="IUH11" s="11"/>
      <c r="IUI11" s="11"/>
      <c r="IUJ11" s="11"/>
      <c r="IUK11" s="11"/>
      <c r="IUL11" s="11"/>
      <c r="IUM11" s="11"/>
      <c r="IUN11" s="11"/>
      <c r="IUO11" s="11"/>
      <c r="IUP11" s="11"/>
      <c r="IUQ11" s="11"/>
      <c r="IUR11" s="11"/>
      <c r="IUS11" s="11"/>
      <c r="IUT11" s="11"/>
      <c r="IUU11" s="11"/>
      <c r="IUV11" s="11"/>
      <c r="IUW11" s="11"/>
      <c r="IUX11" s="11"/>
      <c r="IUY11" s="11"/>
      <c r="IUZ11" s="11"/>
      <c r="IVA11" s="11"/>
      <c r="IVB11" s="11"/>
      <c r="IVC11" s="11"/>
      <c r="IVD11" s="11"/>
      <c r="IVE11" s="11"/>
      <c r="IVF11" s="11"/>
      <c r="IVG11" s="11"/>
      <c r="IVH11" s="11"/>
      <c r="IVI11" s="11"/>
      <c r="IVJ11" s="11"/>
      <c r="IVK11" s="11"/>
      <c r="IVL11" s="11"/>
      <c r="IVM11" s="11"/>
      <c r="IVN11" s="11"/>
      <c r="IVO11" s="11"/>
      <c r="IVP11" s="11"/>
      <c r="IVQ11" s="11"/>
      <c r="IVR11" s="11"/>
      <c r="IVS11" s="11"/>
      <c r="IVT11" s="11"/>
      <c r="IVU11" s="11"/>
      <c r="IVV11" s="11"/>
      <c r="IVW11" s="11"/>
      <c r="IVX11" s="11"/>
      <c r="IVY11" s="11"/>
      <c r="IVZ11" s="11"/>
      <c r="IWA11" s="11"/>
      <c r="IWB11" s="11"/>
      <c r="IWC11" s="11"/>
      <c r="IWD11" s="11"/>
      <c r="IWE11" s="11"/>
      <c r="IWF11" s="11"/>
      <c r="IWG11" s="11"/>
      <c r="IWH11" s="11"/>
      <c r="IWI11" s="11"/>
      <c r="IWJ11" s="11"/>
      <c r="IWK11" s="11"/>
      <c r="IWL11" s="11"/>
      <c r="IWM11" s="11"/>
      <c r="IWN11" s="11"/>
      <c r="IWO11" s="11"/>
      <c r="IWP11" s="11"/>
      <c r="IWQ11" s="11"/>
      <c r="IWR11" s="11"/>
      <c r="IWS11" s="11"/>
      <c r="IWT11" s="11"/>
      <c r="IWU11" s="11"/>
      <c r="IWV11" s="11"/>
      <c r="IWW11" s="11"/>
      <c r="IWX11" s="11"/>
      <c r="IWY11" s="11"/>
      <c r="IWZ11" s="11"/>
      <c r="IXA11" s="11"/>
      <c r="IXB11" s="11"/>
      <c r="IXC11" s="11"/>
      <c r="IXD11" s="11"/>
      <c r="IXE11" s="11"/>
      <c r="IXF11" s="11"/>
      <c r="IXG11" s="11"/>
      <c r="IXH11" s="11"/>
      <c r="IXI11" s="11"/>
      <c r="IXJ11" s="11"/>
      <c r="IXK11" s="11"/>
      <c r="IXL11" s="11"/>
      <c r="IXM11" s="11"/>
      <c r="IXN11" s="11"/>
      <c r="IXO11" s="11"/>
      <c r="IXP11" s="11"/>
      <c r="IXQ11" s="11"/>
      <c r="IXR11" s="11"/>
      <c r="IXS11" s="11"/>
      <c r="IXT11" s="11"/>
      <c r="IXU11" s="11"/>
      <c r="IXV11" s="11"/>
      <c r="IXW11" s="11"/>
      <c r="IXX11" s="11"/>
      <c r="IXY11" s="11"/>
      <c r="IXZ11" s="11"/>
      <c r="IYA11" s="11"/>
      <c r="IYB11" s="11"/>
      <c r="IYC11" s="11"/>
      <c r="IYD11" s="11"/>
      <c r="IYE11" s="11"/>
      <c r="IYF11" s="11"/>
      <c r="IYG11" s="11"/>
      <c r="IYH11" s="11"/>
      <c r="IYI11" s="11"/>
      <c r="IYJ11" s="11"/>
      <c r="IYK11" s="11"/>
      <c r="IYL11" s="11"/>
      <c r="IYM11" s="11"/>
      <c r="IYN11" s="11"/>
      <c r="IYO11" s="11"/>
      <c r="IYP11" s="11"/>
      <c r="IYQ11" s="11"/>
      <c r="IYR11" s="11"/>
      <c r="IYS11" s="11"/>
      <c r="IYT11" s="11"/>
      <c r="IYU11" s="11"/>
      <c r="IYV11" s="11"/>
      <c r="IYW11" s="11"/>
      <c r="IYX11" s="11"/>
      <c r="IYY11" s="11"/>
      <c r="IYZ11" s="11"/>
      <c r="IZA11" s="11"/>
      <c r="IZB11" s="11"/>
      <c r="IZC11" s="11"/>
      <c r="IZD11" s="11"/>
      <c r="IZE11" s="11"/>
      <c r="IZF11" s="11"/>
      <c r="IZG11" s="11"/>
      <c r="IZH11" s="11"/>
      <c r="IZI11" s="11"/>
      <c r="IZJ11" s="11"/>
      <c r="IZK11" s="11"/>
      <c r="IZL11" s="11"/>
      <c r="IZM11" s="11"/>
      <c r="IZN11" s="11"/>
      <c r="IZO11" s="11"/>
      <c r="IZP11" s="11"/>
      <c r="IZQ11" s="11"/>
      <c r="IZR11" s="11"/>
      <c r="IZS11" s="11"/>
      <c r="IZT11" s="11"/>
      <c r="IZU11" s="11"/>
      <c r="IZV11" s="11"/>
      <c r="IZW11" s="11"/>
      <c r="IZX11" s="11"/>
      <c r="IZY11" s="11"/>
      <c r="IZZ11" s="11"/>
      <c r="JAA11" s="11"/>
      <c r="JAB11" s="11"/>
      <c r="JAC11" s="11"/>
      <c r="JAD11" s="11"/>
      <c r="JAE11" s="11"/>
      <c r="JAF11" s="11"/>
      <c r="JAG11" s="11"/>
      <c r="JAH11" s="11"/>
      <c r="JAI11" s="11"/>
      <c r="JAJ11" s="11"/>
      <c r="JAK11" s="11"/>
      <c r="JAL11" s="11"/>
      <c r="JAM11" s="11"/>
      <c r="JAN11" s="11"/>
      <c r="JAO11" s="11"/>
      <c r="JAP11" s="11"/>
      <c r="JAQ11" s="11"/>
      <c r="JAR11" s="11"/>
      <c r="JAS11" s="11"/>
      <c r="JAT11" s="11"/>
      <c r="JAU11" s="11"/>
      <c r="JAV11" s="11"/>
      <c r="JAW11" s="11"/>
      <c r="JAX11" s="11"/>
      <c r="JAY11" s="11"/>
      <c r="JAZ11" s="11"/>
      <c r="JBA11" s="11"/>
      <c r="JBB11" s="11"/>
      <c r="JBC11" s="11"/>
      <c r="JBD11" s="11"/>
      <c r="JBE11" s="11"/>
      <c r="JBF11" s="11"/>
      <c r="JBG11" s="11"/>
      <c r="JBH11" s="11"/>
      <c r="JBI11" s="11"/>
      <c r="JBJ11" s="11"/>
      <c r="JBK11" s="11"/>
      <c r="JBL11" s="11"/>
      <c r="JBM11" s="11"/>
      <c r="JBN11" s="11"/>
      <c r="JBO11" s="11"/>
      <c r="JBP11" s="11"/>
      <c r="JBQ11" s="11"/>
      <c r="JBR11" s="11"/>
      <c r="JBS11" s="11"/>
      <c r="JBT11" s="11"/>
      <c r="JBU11" s="11"/>
      <c r="JBV11" s="11"/>
      <c r="JBW11" s="11"/>
      <c r="JBX11" s="11"/>
      <c r="JBY11" s="11"/>
      <c r="JBZ11" s="11"/>
      <c r="JCA11" s="11"/>
      <c r="JCB11" s="11"/>
      <c r="JCC11" s="11"/>
      <c r="JCD11" s="11"/>
      <c r="JCE11" s="11"/>
      <c r="JCF11" s="11"/>
      <c r="JCG11" s="11"/>
      <c r="JCH11" s="11"/>
      <c r="JCI11" s="11"/>
      <c r="JCJ11" s="11"/>
      <c r="JCK11" s="11"/>
      <c r="JCL11" s="11"/>
      <c r="JCM11" s="11"/>
      <c r="JCN11" s="11"/>
      <c r="JCO11" s="11"/>
      <c r="JCP11" s="11"/>
      <c r="JCQ11" s="11"/>
      <c r="JCR11" s="11"/>
      <c r="JCS11" s="11"/>
      <c r="JCT11" s="11"/>
      <c r="JCU11" s="11"/>
      <c r="JCV11" s="11"/>
      <c r="JCW11" s="11"/>
      <c r="JCX11" s="11"/>
      <c r="JCY11" s="11"/>
      <c r="JCZ11" s="11"/>
      <c r="JDA11" s="11"/>
      <c r="JDB11" s="11"/>
      <c r="JDC11" s="11"/>
      <c r="JDD11" s="11"/>
      <c r="JDE11" s="11"/>
      <c r="JDF11" s="11"/>
      <c r="JDG11" s="11"/>
      <c r="JDH11" s="11"/>
      <c r="JDI11" s="11"/>
      <c r="JDJ11" s="11"/>
      <c r="JDK11" s="11"/>
      <c r="JDL11" s="11"/>
      <c r="JDM11" s="11"/>
      <c r="JDN11" s="11"/>
      <c r="JDO11" s="11"/>
      <c r="JDP11" s="11"/>
      <c r="JDQ11" s="11"/>
      <c r="JDR11" s="11"/>
      <c r="JDS11" s="11"/>
      <c r="JDT11" s="11"/>
      <c r="JDU11" s="11"/>
      <c r="JDV11" s="11"/>
      <c r="JDW11" s="11"/>
      <c r="JDX11" s="11"/>
      <c r="JDY11" s="11"/>
      <c r="JDZ11" s="11"/>
      <c r="JEA11" s="11"/>
      <c r="JEB11" s="11"/>
      <c r="JEC11" s="11"/>
      <c r="JED11" s="11"/>
      <c r="JEE11" s="11"/>
      <c r="JEF11" s="11"/>
      <c r="JEG11" s="11"/>
      <c r="JEH11" s="11"/>
      <c r="JEI11" s="11"/>
      <c r="JEJ11" s="11"/>
      <c r="JEK11" s="11"/>
      <c r="JEL11" s="11"/>
      <c r="JEM11" s="11"/>
      <c r="JEN11" s="11"/>
      <c r="JEO11" s="11"/>
      <c r="JEP11" s="11"/>
      <c r="JEQ11" s="11"/>
      <c r="JER11" s="11"/>
      <c r="JES11" s="11"/>
      <c r="JET11" s="11"/>
      <c r="JEU11" s="11"/>
      <c r="JEV11" s="11"/>
      <c r="JEW11" s="11"/>
      <c r="JEX11" s="11"/>
      <c r="JEY11" s="11"/>
      <c r="JEZ11" s="11"/>
      <c r="JFA11" s="11"/>
      <c r="JFB11" s="11"/>
      <c r="JFC11" s="11"/>
      <c r="JFD11" s="11"/>
      <c r="JFE11" s="11"/>
      <c r="JFF11" s="11"/>
      <c r="JFG11" s="11"/>
      <c r="JFH11" s="11"/>
      <c r="JFI11" s="11"/>
      <c r="JFJ11" s="11"/>
      <c r="JFK11" s="11"/>
      <c r="JFL11" s="11"/>
      <c r="JFM11" s="11"/>
      <c r="JFN11" s="11"/>
      <c r="JFO11" s="11"/>
      <c r="JFP11" s="11"/>
      <c r="JFQ11" s="11"/>
      <c r="JFR11" s="11"/>
      <c r="JFS11" s="11"/>
      <c r="JFT11" s="11"/>
      <c r="JFU11" s="11"/>
      <c r="JFV11" s="11"/>
      <c r="JFW11" s="11"/>
      <c r="JFX11" s="11"/>
      <c r="JFY11" s="11"/>
      <c r="JFZ11" s="11"/>
      <c r="JGA11" s="11"/>
      <c r="JGB11" s="11"/>
      <c r="JGC11" s="11"/>
      <c r="JGD11" s="11"/>
      <c r="JGE11" s="11"/>
      <c r="JGF11" s="11"/>
      <c r="JGG11" s="11"/>
      <c r="JGH11" s="11"/>
      <c r="JGI11" s="11"/>
      <c r="JGJ11" s="11"/>
      <c r="JGK11" s="11"/>
      <c r="JGL11" s="11"/>
      <c r="JGM11" s="11"/>
      <c r="JGN11" s="11"/>
      <c r="JGO11" s="11"/>
      <c r="JGP11" s="11"/>
      <c r="JGQ11" s="11"/>
      <c r="JGR11" s="11"/>
      <c r="JGS11" s="11"/>
      <c r="JGT11" s="11"/>
      <c r="JGU11" s="11"/>
      <c r="JGV11" s="11"/>
      <c r="JGW11" s="11"/>
      <c r="JGX11" s="11"/>
      <c r="JGY11" s="11"/>
      <c r="JGZ11" s="11"/>
      <c r="JHA11" s="11"/>
      <c r="JHB11" s="11"/>
      <c r="JHC11" s="11"/>
      <c r="JHD11" s="11"/>
      <c r="JHE11" s="11"/>
      <c r="JHF11" s="11"/>
      <c r="JHG11" s="11"/>
      <c r="JHH11" s="11"/>
      <c r="JHI11" s="11"/>
      <c r="JHJ11" s="11"/>
      <c r="JHK11" s="11"/>
      <c r="JHL11" s="11"/>
      <c r="JHM11" s="11"/>
      <c r="JHN11" s="11"/>
      <c r="JHO11" s="11"/>
      <c r="JHP11" s="11"/>
      <c r="JHQ11" s="11"/>
      <c r="JHR11" s="11"/>
      <c r="JHS11" s="11"/>
      <c r="JHT11" s="11"/>
      <c r="JHU11" s="11"/>
      <c r="JHV11" s="11"/>
      <c r="JHW11" s="11"/>
      <c r="JHX11" s="11"/>
      <c r="JHY11" s="11"/>
      <c r="JHZ11" s="11"/>
      <c r="JIA11" s="11"/>
      <c r="JIB11" s="11"/>
      <c r="JIC11" s="11"/>
      <c r="JID11" s="11"/>
      <c r="JIE11" s="11"/>
      <c r="JIF11" s="11"/>
      <c r="JIG11" s="11"/>
      <c r="JIH11" s="11"/>
      <c r="JII11" s="11"/>
      <c r="JIJ11" s="11"/>
      <c r="JIK11" s="11"/>
      <c r="JIL11" s="11"/>
      <c r="JIM11" s="11"/>
      <c r="JIN11" s="11"/>
      <c r="JIO11" s="11"/>
      <c r="JIP11" s="11"/>
      <c r="JIQ11" s="11"/>
      <c r="JIR11" s="11"/>
      <c r="JIS11" s="11"/>
      <c r="JIT11" s="11"/>
      <c r="JIU11" s="11"/>
      <c r="JIV11" s="11"/>
      <c r="JIW11" s="11"/>
      <c r="JIX11" s="11"/>
      <c r="JIY11" s="11"/>
      <c r="JIZ11" s="11"/>
      <c r="JJA11" s="11"/>
      <c r="JJB11" s="11"/>
      <c r="JJC11" s="11"/>
      <c r="JJD11" s="11"/>
      <c r="JJE11" s="11"/>
      <c r="JJF11" s="11"/>
      <c r="JJG11" s="11"/>
      <c r="JJH11" s="11"/>
      <c r="JJI11" s="11"/>
      <c r="JJJ11" s="11"/>
      <c r="JJK11" s="11"/>
      <c r="JJL11" s="11"/>
      <c r="JJM11" s="11"/>
      <c r="JJN11" s="11"/>
      <c r="JJO11" s="11"/>
      <c r="JJP11" s="11"/>
      <c r="JJQ11" s="11"/>
      <c r="JJR11" s="11"/>
      <c r="JJS11" s="11"/>
      <c r="JJT11" s="11"/>
      <c r="JJU11" s="11"/>
      <c r="JJV11" s="11"/>
      <c r="JJW11" s="11"/>
      <c r="JJX11" s="11"/>
      <c r="JJY11" s="11"/>
      <c r="JJZ11" s="11"/>
      <c r="JKA11" s="11"/>
      <c r="JKB11" s="11"/>
      <c r="JKC11" s="11"/>
      <c r="JKD11" s="11"/>
      <c r="JKE11" s="11"/>
      <c r="JKF11" s="11"/>
      <c r="JKG11" s="11"/>
      <c r="JKH11" s="11"/>
      <c r="JKI11" s="11"/>
      <c r="JKJ11" s="11"/>
      <c r="JKK11" s="11"/>
      <c r="JKL11" s="11"/>
      <c r="JKM11" s="11"/>
      <c r="JKN11" s="11"/>
      <c r="JKO11" s="11"/>
      <c r="JKP11" s="11"/>
      <c r="JKQ11" s="11"/>
      <c r="JKR11" s="11"/>
      <c r="JKS11" s="11"/>
      <c r="JKT11" s="11"/>
      <c r="JKU11" s="11"/>
      <c r="JKV11" s="11"/>
      <c r="JKW11" s="11"/>
      <c r="JKX11" s="11"/>
      <c r="JKY11" s="11"/>
      <c r="JKZ11" s="11"/>
      <c r="JLA11" s="11"/>
      <c r="JLB11" s="11"/>
      <c r="JLC11" s="11"/>
      <c r="JLD11" s="11"/>
      <c r="JLE11" s="11"/>
      <c r="JLF11" s="11"/>
      <c r="JLG11" s="11"/>
      <c r="JLH11" s="11"/>
      <c r="JLI11" s="11"/>
      <c r="JLJ11" s="11"/>
      <c r="JLK11" s="11"/>
      <c r="JLL11" s="11"/>
      <c r="JLM11" s="11"/>
      <c r="JLN11" s="11"/>
      <c r="JLO11" s="11"/>
      <c r="JLP11" s="11"/>
      <c r="JLQ11" s="11"/>
      <c r="JLR11" s="11"/>
      <c r="JLS11" s="11"/>
      <c r="JLT11" s="11"/>
      <c r="JLU11" s="11"/>
      <c r="JLV11" s="11"/>
      <c r="JLW11" s="11"/>
      <c r="JLX11" s="11"/>
      <c r="JLY11" s="11"/>
      <c r="JLZ11" s="11"/>
      <c r="JMA11" s="11"/>
      <c r="JMB11" s="11"/>
      <c r="JMC11" s="11"/>
      <c r="JMD11" s="11"/>
      <c r="JME11" s="11"/>
      <c r="JMF11" s="11"/>
      <c r="JMG11" s="11"/>
      <c r="JMH11" s="11"/>
      <c r="JMI11" s="11"/>
      <c r="JMJ11" s="11"/>
      <c r="JMK11" s="11"/>
      <c r="JML11" s="11"/>
      <c r="JMM11" s="11"/>
      <c r="JMN11" s="11"/>
      <c r="JMO11" s="11"/>
      <c r="JMP11" s="11"/>
      <c r="JMQ11" s="11"/>
      <c r="JMR11" s="11"/>
      <c r="JMS11" s="11"/>
      <c r="JMT11" s="11"/>
      <c r="JMU11" s="11"/>
      <c r="JMV11" s="11"/>
      <c r="JMW11" s="11"/>
      <c r="JMX11" s="11"/>
      <c r="JMY11" s="11"/>
      <c r="JMZ11" s="11"/>
      <c r="JNA11" s="11"/>
      <c r="JNB11" s="11"/>
      <c r="JNC11" s="11"/>
      <c r="JND11" s="11"/>
      <c r="JNE11" s="11"/>
      <c r="JNF11" s="11"/>
      <c r="JNG11" s="11"/>
      <c r="JNH11" s="11"/>
      <c r="JNI11" s="11"/>
      <c r="JNJ11" s="11"/>
      <c r="JNK11" s="11"/>
      <c r="JNL11" s="11"/>
      <c r="JNM11" s="11"/>
      <c r="JNN11" s="11"/>
      <c r="JNO11" s="11"/>
      <c r="JNP11" s="11"/>
      <c r="JNQ11" s="11"/>
      <c r="JNR11" s="11"/>
      <c r="JNS11" s="11"/>
      <c r="JNT11" s="11"/>
      <c r="JNU11" s="11"/>
      <c r="JNV11" s="11"/>
      <c r="JNW11" s="11"/>
      <c r="JNX11" s="11"/>
      <c r="JNY11" s="11"/>
      <c r="JNZ11" s="11"/>
      <c r="JOA11" s="11"/>
      <c r="JOB11" s="11"/>
      <c r="JOC11" s="11"/>
      <c r="JOD11" s="11"/>
      <c r="JOE11" s="11"/>
      <c r="JOF11" s="11"/>
      <c r="JOG11" s="11"/>
      <c r="JOH11" s="11"/>
      <c r="JOI11" s="11"/>
      <c r="JOJ11" s="11"/>
      <c r="JOK11" s="11"/>
      <c r="JOL11" s="11"/>
      <c r="JOM11" s="11"/>
      <c r="JON11" s="11"/>
      <c r="JOO11" s="11"/>
      <c r="JOP11" s="11"/>
      <c r="JOQ11" s="11"/>
      <c r="JOR11" s="11"/>
      <c r="JOS11" s="11"/>
      <c r="JOT11" s="11"/>
      <c r="JOU11" s="11"/>
      <c r="JOV11" s="11"/>
      <c r="JOW11" s="11"/>
      <c r="JOX11" s="11"/>
      <c r="JOY11" s="11"/>
      <c r="JOZ11" s="11"/>
      <c r="JPA11" s="11"/>
      <c r="JPB11" s="11"/>
      <c r="JPC11" s="11"/>
      <c r="JPD11" s="11"/>
      <c r="JPE11" s="11"/>
      <c r="JPF11" s="11"/>
      <c r="JPG11" s="11"/>
      <c r="JPH11" s="11"/>
      <c r="JPI11" s="11"/>
      <c r="JPJ11" s="11"/>
      <c r="JPK11" s="11"/>
      <c r="JPL11" s="11"/>
      <c r="JPM11" s="11"/>
      <c r="JPN11" s="11"/>
      <c r="JPO11" s="11"/>
      <c r="JPP11" s="11"/>
      <c r="JPQ11" s="11"/>
      <c r="JPR11" s="11"/>
      <c r="JPS11" s="11"/>
      <c r="JPT11" s="11"/>
      <c r="JPU11" s="11"/>
      <c r="JPV11" s="11"/>
      <c r="JPW11" s="11"/>
      <c r="JPX11" s="11"/>
      <c r="JPY11" s="11"/>
      <c r="JPZ11" s="11"/>
      <c r="JQA11" s="11"/>
      <c r="JQB11" s="11"/>
      <c r="JQC11" s="11"/>
      <c r="JQD11" s="11"/>
      <c r="JQE11" s="11"/>
      <c r="JQF11" s="11"/>
      <c r="JQG11" s="11"/>
      <c r="JQH11" s="11"/>
      <c r="JQI11" s="11"/>
      <c r="JQJ11" s="11"/>
      <c r="JQK11" s="11"/>
      <c r="JQL11" s="11"/>
      <c r="JQM11" s="11"/>
      <c r="JQN11" s="11"/>
      <c r="JQO11" s="11"/>
      <c r="JQP11" s="11"/>
      <c r="JQQ11" s="11"/>
      <c r="JQR11" s="11"/>
      <c r="JQS11" s="11"/>
      <c r="JQT11" s="11"/>
      <c r="JQU11" s="11"/>
      <c r="JQV11" s="11"/>
      <c r="JQW11" s="11"/>
      <c r="JQX11" s="11"/>
      <c r="JQY11" s="11"/>
      <c r="JQZ11" s="11"/>
      <c r="JRA11" s="11"/>
      <c r="JRB11" s="11"/>
      <c r="JRC11" s="11"/>
      <c r="JRD11" s="11"/>
      <c r="JRE11" s="11"/>
      <c r="JRF11" s="11"/>
      <c r="JRG11" s="11"/>
      <c r="JRH11" s="11"/>
      <c r="JRI11" s="11"/>
      <c r="JRJ11" s="11"/>
      <c r="JRK11" s="11"/>
      <c r="JRL11" s="11"/>
      <c r="JRM11" s="11"/>
      <c r="JRN11" s="11"/>
      <c r="JRO11" s="11"/>
      <c r="JRP11" s="11"/>
      <c r="JRQ11" s="11"/>
      <c r="JRR11" s="11"/>
      <c r="JRS11" s="11"/>
      <c r="JRT11" s="11"/>
      <c r="JRU11" s="11"/>
      <c r="JRV11" s="11"/>
      <c r="JRW11" s="11"/>
      <c r="JRX11" s="11"/>
      <c r="JRY11" s="11"/>
      <c r="JRZ11" s="11"/>
      <c r="JSA11" s="11"/>
      <c r="JSB11" s="11"/>
      <c r="JSC11" s="11"/>
      <c r="JSD11" s="11"/>
      <c r="JSE11" s="11"/>
      <c r="JSF11" s="11"/>
      <c r="JSG11" s="11"/>
      <c r="JSH11" s="11"/>
      <c r="JSI11" s="11"/>
      <c r="JSJ11" s="11"/>
      <c r="JSK11" s="11"/>
      <c r="JSL11" s="11"/>
      <c r="JSM11" s="11"/>
      <c r="JSN11" s="11"/>
      <c r="JSO11" s="11"/>
      <c r="JSP11" s="11"/>
      <c r="JSQ11" s="11"/>
      <c r="JSR11" s="11"/>
      <c r="JSS11" s="11"/>
      <c r="JST11" s="11"/>
      <c r="JSU11" s="11"/>
      <c r="JSV11" s="11"/>
      <c r="JSW11" s="11"/>
      <c r="JSX11" s="11"/>
      <c r="JSY11" s="11"/>
      <c r="JSZ11" s="11"/>
      <c r="JTA11" s="11"/>
      <c r="JTB11" s="11"/>
      <c r="JTC11" s="11"/>
      <c r="JTD11" s="11"/>
      <c r="JTE11" s="11"/>
      <c r="JTF11" s="11"/>
      <c r="JTG11" s="11"/>
      <c r="JTH11" s="11"/>
      <c r="JTI11" s="11"/>
      <c r="JTJ11" s="11"/>
      <c r="JTK11" s="11"/>
      <c r="JTL11" s="11"/>
      <c r="JTM11" s="11"/>
      <c r="JTN11" s="11"/>
      <c r="JTO11" s="11"/>
      <c r="JTP11" s="11"/>
      <c r="JTQ11" s="11"/>
      <c r="JTR11" s="11"/>
      <c r="JTS11" s="11"/>
      <c r="JTT11" s="11"/>
      <c r="JTU11" s="11"/>
      <c r="JTV11" s="11"/>
      <c r="JTW11" s="11"/>
      <c r="JTX11" s="11"/>
      <c r="JTY11" s="11"/>
      <c r="JTZ11" s="11"/>
      <c r="JUA11" s="11"/>
      <c r="JUB11" s="11"/>
      <c r="JUC11" s="11"/>
      <c r="JUD11" s="11"/>
      <c r="JUE11" s="11"/>
      <c r="JUF11" s="11"/>
      <c r="JUG11" s="11"/>
      <c r="JUH11" s="11"/>
      <c r="JUI11" s="11"/>
      <c r="JUJ11" s="11"/>
      <c r="JUK11" s="11"/>
      <c r="JUL11" s="11"/>
      <c r="JUM11" s="11"/>
      <c r="JUN11" s="11"/>
      <c r="JUO11" s="11"/>
      <c r="JUP11" s="11"/>
      <c r="JUQ11" s="11"/>
      <c r="JUR11" s="11"/>
      <c r="JUS11" s="11"/>
      <c r="JUT11" s="11"/>
      <c r="JUU11" s="11"/>
      <c r="JUV11" s="11"/>
      <c r="JUW11" s="11"/>
      <c r="JUX11" s="11"/>
      <c r="JUY11" s="11"/>
      <c r="JUZ11" s="11"/>
      <c r="JVA11" s="11"/>
      <c r="JVB11" s="11"/>
      <c r="JVC11" s="11"/>
      <c r="JVD11" s="11"/>
      <c r="JVE11" s="11"/>
      <c r="JVF11" s="11"/>
      <c r="JVG11" s="11"/>
      <c r="JVH11" s="11"/>
      <c r="JVI11" s="11"/>
      <c r="JVJ11" s="11"/>
      <c r="JVK11" s="11"/>
      <c r="JVL11" s="11"/>
      <c r="JVM11" s="11"/>
      <c r="JVN11" s="11"/>
      <c r="JVO11" s="11"/>
      <c r="JVP11" s="11"/>
      <c r="JVQ11" s="11"/>
      <c r="JVR11" s="11"/>
      <c r="JVS11" s="11"/>
      <c r="JVT11" s="11"/>
      <c r="JVU11" s="11"/>
      <c r="JVV11" s="11"/>
      <c r="JVW11" s="11"/>
      <c r="JVX11" s="11"/>
      <c r="JVY11" s="11"/>
      <c r="JVZ11" s="11"/>
      <c r="JWA11" s="11"/>
      <c r="JWB11" s="11"/>
      <c r="JWC11" s="11"/>
      <c r="JWD11" s="11"/>
      <c r="JWE11" s="11"/>
      <c r="JWF11" s="11"/>
      <c r="JWG11" s="11"/>
      <c r="JWH11" s="11"/>
      <c r="JWI11" s="11"/>
      <c r="JWJ11" s="11"/>
      <c r="JWK11" s="11"/>
      <c r="JWL11" s="11"/>
      <c r="JWM11" s="11"/>
      <c r="JWN11" s="11"/>
      <c r="JWO11" s="11"/>
      <c r="JWP11" s="11"/>
      <c r="JWQ11" s="11"/>
      <c r="JWR11" s="11"/>
      <c r="JWS11" s="11"/>
      <c r="JWT11" s="11"/>
      <c r="JWU11" s="11"/>
      <c r="JWV11" s="11"/>
      <c r="JWW11" s="11"/>
      <c r="JWX11" s="11"/>
      <c r="JWY11" s="11"/>
      <c r="JWZ11" s="11"/>
      <c r="JXA11" s="11"/>
      <c r="JXB11" s="11"/>
      <c r="JXC11" s="11"/>
      <c r="JXD11" s="11"/>
      <c r="JXE11" s="11"/>
      <c r="JXF11" s="11"/>
      <c r="JXG11" s="11"/>
      <c r="JXH11" s="11"/>
      <c r="JXI11" s="11"/>
      <c r="JXJ11" s="11"/>
      <c r="JXK11" s="11"/>
      <c r="JXL11" s="11"/>
      <c r="JXM11" s="11"/>
      <c r="JXN11" s="11"/>
      <c r="JXO11" s="11"/>
      <c r="JXP11" s="11"/>
      <c r="JXQ11" s="11"/>
      <c r="JXR11" s="11"/>
      <c r="JXS11" s="11"/>
      <c r="JXT11" s="11"/>
      <c r="JXU11" s="11"/>
      <c r="JXV11" s="11"/>
      <c r="JXW11" s="11"/>
      <c r="JXX11" s="11"/>
      <c r="JXY11" s="11"/>
      <c r="JXZ11" s="11"/>
      <c r="JYA11" s="11"/>
      <c r="JYB11" s="11"/>
      <c r="JYC11" s="11"/>
      <c r="JYD11" s="11"/>
      <c r="JYE11" s="11"/>
      <c r="JYF11" s="11"/>
      <c r="JYG11" s="11"/>
      <c r="JYH11" s="11"/>
      <c r="JYI11" s="11"/>
      <c r="JYJ11" s="11"/>
      <c r="JYK11" s="11"/>
      <c r="JYL11" s="11"/>
      <c r="JYM11" s="11"/>
      <c r="JYN11" s="11"/>
      <c r="JYO11" s="11"/>
      <c r="JYP11" s="11"/>
      <c r="JYQ11" s="11"/>
      <c r="JYR11" s="11"/>
      <c r="JYS11" s="11"/>
      <c r="JYT11" s="11"/>
      <c r="JYU11" s="11"/>
      <c r="JYV11" s="11"/>
      <c r="JYW11" s="11"/>
      <c r="JYX11" s="11"/>
      <c r="JYY11" s="11"/>
      <c r="JYZ11" s="11"/>
      <c r="JZA11" s="11"/>
      <c r="JZB11" s="11"/>
      <c r="JZC11" s="11"/>
      <c r="JZD11" s="11"/>
      <c r="JZE11" s="11"/>
      <c r="JZF11" s="11"/>
      <c r="JZG11" s="11"/>
      <c r="JZH11" s="11"/>
      <c r="JZI11" s="11"/>
      <c r="JZJ11" s="11"/>
      <c r="JZK11" s="11"/>
      <c r="JZL11" s="11"/>
      <c r="JZM11" s="11"/>
      <c r="JZN11" s="11"/>
      <c r="JZO11" s="11"/>
      <c r="JZP11" s="11"/>
      <c r="JZQ11" s="11"/>
      <c r="JZR11" s="11"/>
      <c r="JZS11" s="11"/>
      <c r="JZT11" s="11"/>
      <c r="JZU11" s="11"/>
      <c r="JZV11" s="11"/>
      <c r="JZW11" s="11"/>
      <c r="JZX11" s="11"/>
      <c r="JZY11" s="11"/>
      <c r="JZZ11" s="11"/>
      <c r="KAA11" s="11"/>
      <c r="KAB11" s="11"/>
      <c r="KAC11" s="11"/>
      <c r="KAD11" s="11"/>
      <c r="KAE11" s="11"/>
      <c r="KAF11" s="11"/>
      <c r="KAG11" s="11"/>
      <c r="KAH11" s="11"/>
      <c r="KAI11" s="11"/>
      <c r="KAJ11" s="11"/>
      <c r="KAK11" s="11"/>
      <c r="KAL11" s="11"/>
      <c r="KAM11" s="11"/>
      <c r="KAN11" s="11"/>
      <c r="KAO11" s="11"/>
      <c r="KAP11" s="11"/>
      <c r="KAQ11" s="11"/>
      <c r="KAR11" s="11"/>
      <c r="KAS11" s="11"/>
      <c r="KAT11" s="11"/>
      <c r="KAU11" s="11"/>
      <c r="KAV11" s="11"/>
      <c r="KAW11" s="11"/>
      <c r="KAX11" s="11"/>
      <c r="KAY11" s="11"/>
      <c r="KAZ11" s="11"/>
      <c r="KBA11" s="11"/>
      <c r="KBB11" s="11"/>
      <c r="KBC11" s="11"/>
      <c r="KBD11" s="11"/>
      <c r="KBE11" s="11"/>
      <c r="KBF11" s="11"/>
      <c r="KBG11" s="11"/>
      <c r="KBH11" s="11"/>
      <c r="KBI11" s="11"/>
      <c r="KBJ11" s="11"/>
      <c r="KBK11" s="11"/>
      <c r="KBL11" s="11"/>
      <c r="KBM11" s="11"/>
      <c r="KBN11" s="11"/>
      <c r="KBO11" s="11"/>
      <c r="KBP11" s="11"/>
      <c r="KBQ11" s="11"/>
      <c r="KBR11" s="11"/>
      <c r="KBS11" s="11"/>
      <c r="KBT11" s="11"/>
      <c r="KBU11" s="11"/>
      <c r="KBV11" s="11"/>
      <c r="KBW11" s="11"/>
      <c r="KBX11" s="11"/>
      <c r="KBY11" s="11"/>
      <c r="KBZ11" s="11"/>
      <c r="KCA11" s="11"/>
      <c r="KCB11" s="11"/>
      <c r="KCC11" s="11"/>
      <c r="KCD11" s="11"/>
      <c r="KCE11" s="11"/>
      <c r="KCF11" s="11"/>
      <c r="KCG11" s="11"/>
      <c r="KCH11" s="11"/>
      <c r="KCI11" s="11"/>
      <c r="KCJ11" s="11"/>
      <c r="KCK11" s="11"/>
      <c r="KCL11" s="11"/>
      <c r="KCM11" s="11"/>
      <c r="KCN11" s="11"/>
      <c r="KCO11" s="11"/>
      <c r="KCP11" s="11"/>
      <c r="KCQ11" s="11"/>
      <c r="KCR11" s="11"/>
      <c r="KCS11" s="11"/>
      <c r="KCT11" s="11"/>
      <c r="KCU11" s="11"/>
      <c r="KCV11" s="11"/>
      <c r="KCW11" s="11"/>
      <c r="KCX11" s="11"/>
      <c r="KCY11" s="11"/>
      <c r="KCZ11" s="11"/>
      <c r="KDA11" s="11"/>
      <c r="KDB11" s="11"/>
      <c r="KDC11" s="11"/>
      <c r="KDD11" s="11"/>
      <c r="KDE11" s="11"/>
      <c r="KDF11" s="11"/>
      <c r="KDG11" s="11"/>
      <c r="KDH11" s="11"/>
      <c r="KDI11" s="11"/>
      <c r="KDJ11" s="11"/>
      <c r="KDK11" s="11"/>
      <c r="KDL11" s="11"/>
      <c r="KDM11" s="11"/>
      <c r="KDN11" s="11"/>
      <c r="KDO11" s="11"/>
      <c r="KDP11" s="11"/>
      <c r="KDQ11" s="11"/>
      <c r="KDR11" s="11"/>
      <c r="KDS11" s="11"/>
      <c r="KDT11" s="11"/>
      <c r="KDU11" s="11"/>
      <c r="KDV11" s="11"/>
      <c r="KDW11" s="11"/>
      <c r="KDX11" s="11"/>
      <c r="KDY11" s="11"/>
      <c r="KDZ11" s="11"/>
      <c r="KEA11" s="11"/>
      <c r="KEB11" s="11"/>
      <c r="KEC11" s="11"/>
      <c r="KED11" s="11"/>
      <c r="KEE11" s="11"/>
      <c r="KEF11" s="11"/>
      <c r="KEG11" s="11"/>
      <c r="KEH11" s="11"/>
      <c r="KEI11" s="11"/>
      <c r="KEJ11" s="11"/>
      <c r="KEK11" s="11"/>
      <c r="KEL11" s="11"/>
      <c r="KEM11" s="11"/>
      <c r="KEN11" s="11"/>
      <c r="KEO11" s="11"/>
      <c r="KEP11" s="11"/>
      <c r="KEQ11" s="11"/>
      <c r="KER11" s="11"/>
      <c r="KES11" s="11"/>
      <c r="KET11" s="11"/>
      <c r="KEU11" s="11"/>
      <c r="KEV11" s="11"/>
      <c r="KEW11" s="11"/>
      <c r="KEX11" s="11"/>
      <c r="KEY11" s="11"/>
      <c r="KEZ11" s="11"/>
      <c r="KFA11" s="11"/>
      <c r="KFB11" s="11"/>
      <c r="KFC11" s="11"/>
      <c r="KFD11" s="11"/>
      <c r="KFE11" s="11"/>
      <c r="KFF11" s="11"/>
      <c r="KFG11" s="11"/>
      <c r="KFH11" s="11"/>
      <c r="KFI11" s="11"/>
      <c r="KFJ11" s="11"/>
      <c r="KFK11" s="11"/>
      <c r="KFL11" s="11"/>
      <c r="KFM11" s="11"/>
      <c r="KFN11" s="11"/>
      <c r="KFO11" s="11"/>
      <c r="KFP11" s="11"/>
      <c r="KFQ11" s="11"/>
      <c r="KFR11" s="11"/>
      <c r="KFS11" s="11"/>
      <c r="KFT11" s="11"/>
      <c r="KFU11" s="11"/>
      <c r="KFV11" s="11"/>
      <c r="KFW11" s="11"/>
      <c r="KFX11" s="11"/>
      <c r="KFY11" s="11"/>
      <c r="KFZ11" s="11"/>
      <c r="KGA11" s="11"/>
      <c r="KGB11" s="11"/>
      <c r="KGC11" s="11"/>
      <c r="KGD11" s="11"/>
      <c r="KGE11" s="11"/>
      <c r="KGF11" s="11"/>
      <c r="KGG11" s="11"/>
      <c r="KGH11" s="11"/>
      <c r="KGI11" s="11"/>
      <c r="KGJ11" s="11"/>
      <c r="KGK11" s="11"/>
      <c r="KGL11" s="11"/>
      <c r="KGM11" s="11"/>
      <c r="KGN11" s="11"/>
      <c r="KGO11" s="11"/>
      <c r="KGP11" s="11"/>
      <c r="KGQ11" s="11"/>
      <c r="KGR11" s="11"/>
      <c r="KGS11" s="11"/>
      <c r="KGT11" s="11"/>
      <c r="KGU11" s="11"/>
      <c r="KGV11" s="11"/>
      <c r="KGW11" s="11"/>
      <c r="KGX11" s="11"/>
      <c r="KGY11" s="11"/>
      <c r="KGZ11" s="11"/>
      <c r="KHA11" s="11"/>
      <c r="KHB11" s="11"/>
      <c r="KHC11" s="11"/>
      <c r="KHD11" s="11"/>
      <c r="KHE11" s="11"/>
      <c r="KHF11" s="11"/>
      <c r="KHG11" s="11"/>
      <c r="KHH11" s="11"/>
      <c r="KHI11" s="11"/>
      <c r="KHJ11" s="11"/>
      <c r="KHK11" s="11"/>
      <c r="KHL11" s="11"/>
      <c r="KHM11" s="11"/>
      <c r="KHN11" s="11"/>
      <c r="KHO11" s="11"/>
      <c r="KHP11" s="11"/>
      <c r="KHQ11" s="11"/>
      <c r="KHR11" s="11"/>
      <c r="KHS11" s="11"/>
      <c r="KHT11" s="11"/>
      <c r="KHU11" s="11"/>
      <c r="KHV11" s="11"/>
      <c r="KHW11" s="11"/>
      <c r="KHX11" s="11"/>
      <c r="KHY11" s="11"/>
      <c r="KHZ11" s="11"/>
      <c r="KIA11" s="11"/>
      <c r="KIB11" s="11"/>
      <c r="KIC11" s="11"/>
      <c r="KID11" s="11"/>
      <c r="KIE11" s="11"/>
      <c r="KIF11" s="11"/>
      <c r="KIG11" s="11"/>
      <c r="KIH11" s="11"/>
      <c r="KII11" s="11"/>
      <c r="KIJ11" s="11"/>
      <c r="KIK11" s="11"/>
      <c r="KIL11" s="11"/>
      <c r="KIM11" s="11"/>
      <c r="KIN11" s="11"/>
      <c r="KIO11" s="11"/>
      <c r="KIP11" s="11"/>
      <c r="KIQ11" s="11"/>
      <c r="KIR11" s="11"/>
      <c r="KIS11" s="11"/>
      <c r="KIT11" s="11"/>
      <c r="KIU11" s="11"/>
      <c r="KIV11" s="11"/>
      <c r="KIW11" s="11"/>
      <c r="KIX11" s="11"/>
      <c r="KIY11" s="11"/>
      <c r="KIZ11" s="11"/>
      <c r="KJA11" s="11"/>
      <c r="KJB11" s="11"/>
      <c r="KJC11" s="11"/>
      <c r="KJD11" s="11"/>
      <c r="KJE11" s="11"/>
      <c r="KJF11" s="11"/>
      <c r="KJG11" s="11"/>
      <c r="KJH11" s="11"/>
      <c r="KJI11" s="11"/>
      <c r="KJJ11" s="11"/>
      <c r="KJK11" s="11"/>
      <c r="KJL11" s="11"/>
      <c r="KJM11" s="11"/>
      <c r="KJN11" s="11"/>
      <c r="KJO11" s="11"/>
      <c r="KJP11" s="11"/>
      <c r="KJQ11" s="11"/>
      <c r="KJR11" s="11"/>
      <c r="KJS11" s="11"/>
      <c r="KJT11" s="11"/>
      <c r="KJU11" s="11"/>
      <c r="KJV11" s="11"/>
      <c r="KJW11" s="11"/>
      <c r="KJX11" s="11"/>
      <c r="KJY11" s="11"/>
      <c r="KJZ11" s="11"/>
      <c r="KKA11" s="11"/>
      <c r="KKB11" s="11"/>
      <c r="KKC11" s="11"/>
      <c r="KKD11" s="11"/>
      <c r="KKE11" s="11"/>
      <c r="KKF11" s="11"/>
      <c r="KKG11" s="11"/>
      <c r="KKH11" s="11"/>
      <c r="KKI11" s="11"/>
      <c r="KKJ11" s="11"/>
      <c r="KKK11" s="11"/>
      <c r="KKL11" s="11"/>
      <c r="KKM11" s="11"/>
      <c r="KKN11" s="11"/>
      <c r="KKO11" s="11"/>
      <c r="KKP11" s="11"/>
      <c r="KKQ11" s="11"/>
      <c r="KKR11" s="11"/>
      <c r="KKS11" s="11"/>
      <c r="KKT11" s="11"/>
      <c r="KKU11" s="11"/>
      <c r="KKV11" s="11"/>
      <c r="KKW11" s="11"/>
      <c r="KKX11" s="11"/>
      <c r="KKY11" s="11"/>
      <c r="KKZ11" s="11"/>
      <c r="KLA11" s="11"/>
      <c r="KLB11" s="11"/>
      <c r="KLC11" s="11"/>
      <c r="KLD11" s="11"/>
      <c r="KLE11" s="11"/>
      <c r="KLF11" s="11"/>
      <c r="KLG11" s="11"/>
      <c r="KLH11" s="11"/>
      <c r="KLI11" s="11"/>
      <c r="KLJ11" s="11"/>
      <c r="KLK11" s="11"/>
      <c r="KLL11" s="11"/>
      <c r="KLM11" s="11"/>
      <c r="KLN11" s="11"/>
      <c r="KLO11" s="11"/>
      <c r="KLP11" s="11"/>
      <c r="KLQ11" s="11"/>
      <c r="KLR11" s="11"/>
      <c r="KLS11" s="11"/>
      <c r="KLT11" s="11"/>
      <c r="KLU11" s="11"/>
      <c r="KLV11" s="11"/>
      <c r="KLW11" s="11"/>
      <c r="KLX11" s="11"/>
      <c r="KLY11" s="11"/>
      <c r="KLZ11" s="11"/>
      <c r="KMA11" s="11"/>
      <c r="KMB11" s="11"/>
      <c r="KMC11" s="11"/>
      <c r="KMD11" s="11"/>
      <c r="KME11" s="11"/>
      <c r="KMF11" s="11"/>
      <c r="KMG11" s="11"/>
      <c r="KMH11" s="11"/>
      <c r="KMI11" s="11"/>
      <c r="KMJ11" s="11"/>
      <c r="KMK11" s="11"/>
      <c r="KML11" s="11"/>
      <c r="KMM11" s="11"/>
      <c r="KMN11" s="11"/>
      <c r="KMO11" s="11"/>
      <c r="KMP11" s="11"/>
      <c r="KMQ11" s="11"/>
      <c r="KMR11" s="11"/>
      <c r="KMS11" s="11"/>
      <c r="KMT11" s="11"/>
      <c r="KMU11" s="11"/>
      <c r="KMV11" s="11"/>
      <c r="KMW11" s="11"/>
      <c r="KMX11" s="11"/>
      <c r="KMY11" s="11"/>
      <c r="KMZ11" s="11"/>
      <c r="KNA11" s="11"/>
      <c r="KNB11" s="11"/>
      <c r="KNC11" s="11"/>
      <c r="KND11" s="11"/>
      <c r="KNE11" s="11"/>
      <c r="KNF11" s="11"/>
      <c r="KNG11" s="11"/>
      <c r="KNH11" s="11"/>
      <c r="KNI11" s="11"/>
      <c r="KNJ11" s="11"/>
      <c r="KNK11" s="11"/>
      <c r="KNL11" s="11"/>
      <c r="KNM11" s="11"/>
      <c r="KNN11" s="11"/>
      <c r="KNO11" s="11"/>
      <c r="KNP11" s="11"/>
      <c r="KNQ11" s="11"/>
      <c r="KNR11" s="11"/>
      <c r="KNS11" s="11"/>
      <c r="KNT11" s="11"/>
      <c r="KNU11" s="11"/>
      <c r="KNV11" s="11"/>
      <c r="KNW11" s="11"/>
      <c r="KNX11" s="11"/>
      <c r="KNY11" s="11"/>
      <c r="KNZ11" s="11"/>
      <c r="KOA11" s="11"/>
      <c r="KOB11" s="11"/>
      <c r="KOC11" s="11"/>
      <c r="KOD11" s="11"/>
      <c r="KOE11" s="11"/>
      <c r="KOF11" s="11"/>
      <c r="KOG11" s="11"/>
      <c r="KOH11" s="11"/>
      <c r="KOI11" s="11"/>
      <c r="KOJ11" s="11"/>
      <c r="KOK11" s="11"/>
      <c r="KOL11" s="11"/>
      <c r="KOM11" s="11"/>
      <c r="KON11" s="11"/>
      <c r="KOO11" s="11"/>
      <c r="KOP11" s="11"/>
      <c r="KOQ11" s="11"/>
      <c r="KOR11" s="11"/>
      <c r="KOS11" s="11"/>
      <c r="KOT11" s="11"/>
      <c r="KOU11" s="11"/>
      <c r="KOV11" s="11"/>
      <c r="KOW11" s="11"/>
      <c r="KOX11" s="11"/>
      <c r="KOY11" s="11"/>
      <c r="KOZ11" s="11"/>
      <c r="KPA11" s="11"/>
      <c r="KPB11" s="11"/>
      <c r="KPC11" s="11"/>
      <c r="KPD11" s="11"/>
      <c r="KPE11" s="11"/>
      <c r="KPF11" s="11"/>
      <c r="KPG11" s="11"/>
      <c r="KPH11" s="11"/>
      <c r="KPI11" s="11"/>
      <c r="KPJ11" s="11"/>
      <c r="KPK11" s="11"/>
      <c r="KPL11" s="11"/>
      <c r="KPM11" s="11"/>
      <c r="KPN11" s="11"/>
      <c r="KPO11" s="11"/>
      <c r="KPP11" s="11"/>
      <c r="KPQ11" s="11"/>
      <c r="KPR11" s="11"/>
      <c r="KPS11" s="11"/>
      <c r="KPT11" s="11"/>
      <c r="KPU11" s="11"/>
      <c r="KPV11" s="11"/>
      <c r="KPW11" s="11"/>
      <c r="KPX11" s="11"/>
      <c r="KPY11" s="11"/>
      <c r="KPZ11" s="11"/>
      <c r="KQA11" s="11"/>
      <c r="KQB11" s="11"/>
      <c r="KQC11" s="11"/>
      <c r="KQD11" s="11"/>
      <c r="KQE11" s="11"/>
      <c r="KQF11" s="11"/>
      <c r="KQG11" s="11"/>
      <c r="KQH11" s="11"/>
      <c r="KQI11" s="11"/>
      <c r="KQJ11" s="11"/>
      <c r="KQK11" s="11"/>
      <c r="KQL11" s="11"/>
      <c r="KQM11" s="11"/>
      <c r="KQN11" s="11"/>
      <c r="KQO11" s="11"/>
      <c r="KQP11" s="11"/>
      <c r="KQQ11" s="11"/>
      <c r="KQR11" s="11"/>
      <c r="KQS11" s="11"/>
      <c r="KQT11" s="11"/>
      <c r="KQU11" s="11"/>
      <c r="KQV11" s="11"/>
      <c r="KQW11" s="11"/>
      <c r="KQX11" s="11"/>
      <c r="KQY11" s="11"/>
      <c r="KQZ11" s="11"/>
      <c r="KRA11" s="11"/>
      <c r="KRB11" s="11"/>
      <c r="KRC11" s="11"/>
      <c r="KRD11" s="11"/>
      <c r="KRE11" s="11"/>
      <c r="KRF11" s="11"/>
      <c r="KRG11" s="11"/>
      <c r="KRH11" s="11"/>
      <c r="KRI11" s="11"/>
      <c r="KRJ11" s="11"/>
      <c r="KRK11" s="11"/>
      <c r="KRL11" s="11"/>
      <c r="KRM11" s="11"/>
      <c r="KRN11" s="11"/>
      <c r="KRO11" s="11"/>
      <c r="KRP11" s="11"/>
      <c r="KRQ11" s="11"/>
      <c r="KRR11" s="11"/>
      <c r="KRS11" s="11"/>
      <c r="KRT11" s="11"/>
      <c r="KRU11" s="11"/>
      <c r="KRV11" s="11"/>
      <c r="KRW11" s="11"/>
      <c r="KRX11" s="11"/>
      <c r="KRY11" s="11"/>
      <c r="KRZ11" s="11"/>
      <c r="KSA11" s="11"/>
      <c r="KSB11" s="11"/>
      <c r="KSC11" s="11"/>
      <c r="KSD11" s="11"/>
      <c r="KSE11" s="11"/>
      <c r="KSF11" s="11"/>
      <c r="KSG11" s="11"/>
      <c r="KSH11" s="11"/>
      <c r="KSI11" s="11"/>
      <c r="KSJ11" s="11"/>
      <c r="KSK11" s="11"/>
      <c r="KSL11" s="11"/>
      <c r="KSM11" s="11"/>
      <c r="KSN11" s="11"/>
      <c r="KSO11" s="11"/>
      <c r="KSP11" s="11"/>
      <c r="KSQ11" s="11"/>
      <c r="KSR11" s="11"/>
      <c r="KSS11" s="11"/>
      <c r="KST11" s="11"/>
      <c r="KSU11" s="11"/>
      <c r="KSV11" s="11"/>
      <c r="KSW11" s="11"/>
      <c r="KSX11" s="11"/>
      <c r="KSY11" s="11"/>
      <c r="KSZ11" s="11"/>
      <c r="KTA11" s="11"/>
      <c r="KTB11" s="11"/>
      <c r="KTC11" s="11"/>
      <c r="KTD11" s="11"/>
      <c r="KTE11" s="11"/>
      <c r="KTF11" s="11"/>
      <c r="KTG11" s="11"/>
      <c r="KTH11" s="11"/>
      <c r="KTI11" s="11"/>
      <c r="KTJ11" s="11"/>
      <c r="KTK11" s="11"/>
      <c r="KTL11" s="11"/>
      <c r="KTM11" s="11"/>
      <c r="KTN11" s="11"/>
      <c r="KTO11" s="11"/>
      <c r="KTP11" s="11"/>
      <c r="KTQ11" s="11"/>
      <c r="KTR11" s="11"/>
      <c r="KTS11" s="11"/>
      <c r="KTT11" s="11"/>
      <c r="KTU11" s="11"/>
      <c r="KTV11" s="11"/>
      <c r="KTW11" s="11"/>
      <c r="KTX11" s="11"/>
      <c r="KTY11" s="11"/>
      <c r="KTZ11" s="11"/>
      <c r="KUA11" s="11"/>
      <c r="KUB11" s="11"/>
      <c r="KUC11" s="11"/>
      <c r="KUD11" s="11"/>
      <c r="KUE11" s="11"/>
      <c r="KUF11" s="11"/>
      <c r="KUG11" s="11"/>
      <c r="KUH11" s="11"/>
      <c r="KUI11" s="11"/>
      <c r="KUJ11" s="11"/>
      <c r="KUK11" s="11"/>
      <c r="KUL11" s="11"/>
      <c r="KUM11" s="11"/>
      <c r="KUN11" s="11"/>
      <c r="KUO11" s="11"/>
      <c r="KUP11" s="11"/>
      <c r="KUQ11" s="11"/>
      <c r="KUR11" s="11"/>
      <c r="KUS11" s="11"/>
      <c r="KUT11" s="11"/>
      <c r="KUU11" s="11"/>
      <c r="KUV11" s="11"/>
      <c r="KUW11" s="11"/>
      <c r="KUX11" s="11"/>
      <c r="KUY11" s="11"/>
      <c r="KUZ11" s="11"/>
      <c r="KVA11" s="11"/>
      <c r="KVB11" s="11"/>
      <c r="KVC11" s="11"/>
      <c r="KVD11" s="11"/>
      <c r="KVE11" s="11"/>
      <c r="KVF11" s="11"/>
      <c r="KVG11" s="11"/>
      <c r="KVH11" s="11"/>
      <c r="KVI11" s="11"/>
      <c r="KVJ11" s="11"/>
      <c r="KVK11" s="11"/>
      <c r="KVL11" s="11"/>
      <c r="KVM11" s="11"/>
      <c r="KVN11" s="11"/>
      <c r="KVO11" s="11"/>
      <c r="KVP11" s="11"/>
      <c r="KVQ11" s="11"/>
      <c r="KVR11" s="11"/>
      <c r="KVS11" s="11"/>
      <c r="KVT11" s="11"/>
      <c r="KVU11" s="11"/>
      <c r="KVV11" s="11"/>
      <c r="KVW11" s="11"/>
      <c r="KVX11" s="11"/>
      <c r="KVY11" s="11"/>
      <c r="KVZ11" s="11"/>
      <c r="KWA11" s="11"/>
      <c r="KWB11" s="11"/>
      <c r="KWC11" s="11"/>
      <c r="KWD11" s="11"/>
      <c r="KWE11" s="11"/>
      <c r="KWF11" s="11"/>
      <c r="KWG11" s="11"/>
      <c r="KWH11" s="11"/>
      <c r="KWI11" s="11"/>
      <c r="KWJ11" s="11"/>
      <c r="KWK11" s="11"/>
      <c r="KWL11" s="11"/>
      <c r="KWM11" s="11"/>
      <c r="KWN11" s="11"/>
      <c r="KWO11" s="11"/>
      <c r="KWP11" s="11"/>
      <c r="KWQ11" s="11"/>
      <c r="KWR11" s="11"/>
      <c r="KWS11" s="11"/>
      <c r="KWT11" s="11"/>
      <c r="KWU11" s="11"/>
      <c r="KWV11" s="11"/>
      <c r="KWW11" s="11"/>
      <c r="KWX11" s="11"/>
      <c r="KWY11" s="11"/>
      <c r="KWZ11" s="11"/>
      <c r="KXA11" s="11"/>
      <c r="KXB11" s="11"/>
      <c r="KXC11" s="11"/>
      <c r="KXD11" s="11"/>
      <c r="KXE11" s="11"/>
      <c r="KXF11" s="11"/>
      <c r="KXG11" s="11"/>
      <c r="KXH11" s="11"/>
      <c r="KXI11" s="11"/>
      <c r="KXJ11" s="11"/>
      <c r="KXK11" s="11"/>
      <c r="KXL11" s="11"/>
      <c r="KXM11" s="11"/>
      <c r="KXN11" s="11"/>
      <c r="KXO11" s="11"/>
      <c r="KXP11" s="11"/>
      <c r="KXQ11" s="11"/>
      <c r="KXR11" s="11"/>
      <c r="KXS11" s="11"/>
      <c r="KXT11" s="11"/>
      <c r="KXU11" s="11"/>
      <c r="KXV11" s="11"/>
      <c r="KXW11" s="11"/>
      <c r="KXX11" s="11"/>
      <c r="KXY11" s="11"/>
      <c r="KXZ11" s="11"/>
      <c r="KYA11" s="11"/>
      <c r="KYB11" s="11"/>
      <c r="KYC11" s="11"/>
      <c r="KYD11" s="11"/>
      <c r="KYE11" s="11"/>
      <c r="KYF11" s="11"/>
      <c r="KYG11" s="11"/>
      <c r="KYH11" s="11"/>
      <c r="KYI11" s="11"/>
      <c r="KYJ11" s="11"/>
      <c r="KYK11" s="11"/>
      <c r="KYL11" s="11"/>
      <c r="KYM11" s="11"/>
      <c r="KYN11" s="11"/>
      <c r="KYO11" s="11"/>
      <c r="KYP11" s="11"/>
      <c r="KYQ11" s="11"/>
      <c r="KYR11" s="11"/>
      <c r="KYS11" s="11"/>
      <c r="KYT11" s="11"/>
      <c r="KYU11" s="11"/>
      <c r="KYV11" s="11"/>
      <c r="KYW11" s="11"/>
      <c r="KYX11" s="11"/>
      <c r="KYY11" s="11"/>
      <c r="KYZ11" s="11"/>
      <c r="KZA11" s="11"/>
      <c r="KZB11" s="11"/>
      <c r="KZC11" s="11"/>
      <c r="KZD11" s="11"/>
      <c r="KZE11" s="11"/>
      <c r="KZF11" s="11"/>
      <c r="KZG11" s="11"/>
      <c r="KZH11" s="11"/>
      <c r="KZI11" s="11"/>
      <c r="KZJ11" s="11"/>
      <c r="KZK11" s="11"/>
      <c r="KZL11" s="11"/>
      <c r="KZM11" s="11"/>
      <c r="KZN11" s="11"/>
      <c r="KZO11" s="11"/>
      <c r="KZP11" s="11"/>
      <c r="KZQ11" s="11"/>
      <c r="KZR11" s="11"/>
      <c r="KZS11" s="11"/>
      <c r="KZT11" s="11"/>
      <c r="KZU11" s="11"/>
      <c r="KZV11" s="11"/>
      <c r="KZW11" s="11"/>
      <c r="KZX11" s="11"/>
      <c r="KZY11" s="11"/>
      <c r="KZZ11" s="11"/>
      <c r="LAA11" s="11"/>
      <c r="LAB11" s="11"/>
      <c r="LAC11" s="11"/>
      <c r="LAD11" s="11"/>
      <c r="LAE11" s="11"/>
      <c r="LAF11" s="11"/>
      <c r="LAG11" s="11"/>
      <c r="LAH11" s="11"/>
      <c r="LAI11" s="11"/>
      <c r="LAJ11" s="11"/>
      <c r="LAK11" s="11"/>
      <c r="LAL11" s="11"/>
      <c r="LAM11" s="11"/>
      <c r="LAN11" s="11"/>
      <c r="LAO11" s="11"/>
      <c r="LAP11" s="11"/>
      <c r="LAQ11" s="11"/>
      <c r="LAR11" s="11"/>
      <c r="LAS11" s="11"/>
      <c r="LAT11" s="11"/>
      <c r="LAU11" s="11"/>
      <c r="LAV11" s="11"/>
      <c r="LAW11" s="11"/>
      <c r="LAX11" s="11"/>
      <c r="LAY11" s="11"/>
      <c r="LAZ11" s="11"/>
      <c r="LBA11" s="11"/>
      <c r="LBB11" s="11"/>
      <c r="LBC11" s="11"/>
      <c r="LBD11" s="11"/>
      <c r="LBE11" s="11"/>
      <c r="LBF11" s="11"/>
      <c r="LBG11" s="11"/>
      <c r="LBH11" s="11"/>
      <c r="LBI11" s="11"/>
      <c r="LBJ11" s="11"/>
      <c r="LBK11" s="11"/>
      <c r="LBL11" s="11"/>
      <c r="LBM11" s="11"/>
      <c r="LBN11" s="11"/>
      <c r="LBO11" s="11"/>
      <c r="LBP11" s="11"/>
      <c r="LBQ11" s="11"/>
      <c r="LBR11" s="11"/>
      <c r="LBS11" s="11"/>
      <c r="LBT11" s="11"/>
      <c r="LBU11" s="11"/>
      <c r="LBV11" s="11"/>
      <c r="LBW11" s="11"/>
      <c r="LBX11" s="11"/>
      <c r="LBY11" s="11"/>
      <c r="LBZ11" s="11"/>
      <c r="LCA11" s="11"/>
      <c r="LCB11" s="11"/>
      <c r="LCC11" s="11"/>
      <c r="LCD11" s="11"/>
      <c r="LCE11" s="11"/>
      <c r="LCF11" s="11"/>
      <c r="LCG11" s="11"/>
      <c r="LCH11" s="11"/>
      <c r="LCI11" s="11"/>
      <c r="LCJ11" s="11"/>
      <c r="LCK11" s="11"/>
      <c r="LCL11" s="11"/>
      <c r="LCM11" s="11"/>
      <c r="LCN11" s="11"/>
      <c r="LCO11" s="11"/>
      <c r="LCP11" s="11"/>
      <c r="LCQ11" s="11"/>
      <c r="LCR11" s="11"/>
      <c r="LCS11" s="11"/>
      <c r="LCT11" s="11"/>
      <c r="LCU11" s="11"/>
      <c r="LCV11" s="11"/>
      <c r="LCW11" s="11"/>
      <c r="LCX11" s="11"/>
      <c r="LCY11" s="11"/>
      <c r="LCZ11" s="11"/>
      <c r="LDA11" s="11"/>
      <c r="LDB11" s="11"/>
      <c r="LDC11" s="11"/>
      <c r="LDD11" s="11"/>
      <c r="LDE11" s="11"/>
      <c r="LDF11" s="11"/>
      <c r="LDG11" s="11"/>
      <c r="LDH11" s="11"/>
      <c r="LDI11" s="11"/>
      <c r="LDJ11" s="11"/>
      <c r="LDK11" s="11"/>
      <c r="LDL11" s="11"/>
      <c r="LDM11" s="11"/>
      <c r="LDN11" s="11"/>
      <c r="LDO11" s="11"/>
      <c r="LDP11" s="11"/>
      <c r="LDQ11" s="11"/>
      <c r="LDR11" s="11"/>
      <c r="LDS11" s="11"/>
      <c r="LDT11" s="11"/>
      <c r="LDU11" s="11"/>
      <c r="LDV11" s="11"/>
      <c r="LDW11" s="11"/>
      <c r="LDX11" s="11"/>
      <c r="LDY11" s="11"/>
      <c r="LDZ11" s="11"/>
      <c r="LEA11" s="11"/>
      <c r="LEB11" s="11"/>
      <c r="LEC11" s="11"/>
      <c r="LED11" s="11"/>
      <c r="LEE11" s="11"/>
      <c r="LEF11" s="11"/>
      <c r="LEG11" s="11"/>
      <c r="LEH11" s="11"/>
      <c r="LEI11" s="11"/>
      <c r="LEJ11" s="11"/>
      <c r="LEK11" s="11"/>
      <c r="LEL11" s="11"/>
      <c r="LEM11" s="11"/>
      <c r="LEN11" s="11"/>
      <c r="LEO11" s="11"/>
      <c r="LEP11" s="11"/>
      <c r="LEQ11" s="11"/>
      <c r="LER11" s="11"/>
      <c r="LES11" s="11"/>
      <c r="LET11" s="11"/>
      <c r="LEU11" s="11"/>
      <c r="LEV11" s="11"/>
      <c r="LEW11" s="11"/>
      <c r="LEX11" s="11"/>
      <c r="LEY11" s="11"/>
      <c r="LEZ11" s="11"/>
      <c r="LFA11" s="11"/>
      <c r="LFB11" s="11"/>
      <c r="LFC11" s="11"/>
      <c r="LFD11" s="11"/>
      <c r="LFE11" s="11"/>
      <c r="LFF11" s="11"/>
      <c r="LFG11" s="11"/>
      <c r="LFH11" s="11"/>
      <c r="LFI11" s="11"/>
      <c r="LFJ11" s="11"/>
      <c r="LFK11" s="11"/>
      <c r="LFL11" s="11"/>
      <c r="LFM11" s="11"/>
      <c r="LFN11" s="11"/>
      <c r="LFO11" s="11"/>
      <c r="LFP11" s="11"/>
      <c r="LFQ11" s="11"/>
      <c r="LFR11" s="11"/>
      <c r="LFS11" s="11"/>
      <c r="LFT11" s="11"/>
      <c r="LFU11" s="11"/>
      <c r="LFV11" s="11"/>
      <c r="LFW11" s="11"/>
      <c r="LFX11" s="11"/>
      <c r="LFY11" s="11"/>
      <c r="LFZ11" s="11"/>
      <c r="LGA11" s="11"/>
      <c r="LGB11" s="11"/>
      <c r="LGC11" s="11"/>
      <c r="LGD11" s="11"/>
      <c r="LGE11" s="11"/>
      <c r="LGF11" s="11"/>
      <c r="LGG11" s="11"/>
      <c r="LGH11" s="11"/>
      <c r="LGI11" s="11"/>
      <c r="LGJ11" s="11"/>
      <c r="LGK11" s="11"/>
      <c r="LGL11" s="11"/>
      <c r="LGM11" s="11"/>
      <c r="LGN11" s="11"/>
      <c r="LGO11" s="11"/>
      <c r="LGP11" s="11"/>
      <c r="LGQ11" s="11"/>
      <c r="LGR11" s="11"/>
      <c r="LGS11" s="11"/>
      <c r="LGT11" s="11"/>
      <c r="LGU11" s="11"/>
      <c r="LGV11" s="11"/>
      <c r="LGW11" s="11"/>
      <c r="LGX11" s="11"/>
      <c r="LGY11" s="11"/>
      <c r="LGZ11" s="11"/>
      <c r="LHA11" s="11"/>
      <c r="LHB11" s="11"/>
      <c r="LHC11" s="11"/>
      <c r="LHD11" s="11"/>
      <c r="LHE11" s="11"/>
      <c r="LHF11" s="11"/>
      <c r="LHG11" s="11"/>
      <c r="LHH11" s="11"/>
      <c r="LHI11" s="11"/>
      <c r="LHJ11" s="11"/>
      <c r="LHK11" s="11"/>
      <c r="LHL11" s="11"/>
      <c r="LHM11" s="11"/>
      <c r="LHN11" s="11"/>
      <c r="LHO11" s="11"/>
      <c r="LHP11" s="11"/>
      <c r="LHQ11" s="11"/>
      <c r="LHR11" s="11"/>
      <c r="LHS11" s="11"/>
      <c r="LHT11" s="11"/>
      <c r="LHU11" s="11"/>
      <c r="LHV11" s="11"/>
      <c r="LHW11" s="11"/>
      <c r="LHX11" s="11"/>
      <c r="LHY11" s="11"/>
      <c r="LHZ11" s="11"/>
      <c r="LIA11" s="11"/>
      <c r="LIB11" s="11"/>
      <c r="LIC11" s="11"/>
      <c r="LID11" s="11"/>
      <c r="LIE11" s="11"/>
      <c r="LIF11" s="11"/>
      <c r="LIG11" s="11"/>
      <c r="LIH11" s="11"/>
      <c r="LII11" s="11"/>
      <c r="LIJ11" s="11"/>
      <c r="LIK11" s="11"/>
      <c r="LIL11" s="11"/>
      <c r="LIM11" s="11"/>
      <c r="LIN11" s="11"/>
      <c r="LIO11" s="11"/>
      <c r="LIP11" s="11"/>
      <c r="LIQ11" s="11"/>
      <c r="LIR11" s="11"/>
      <c r="LIS11" s="11"/>
      <c r="LIT11" s="11"/>
      <c r="LIU11" s="11"/>
      <c r="LIV11" s="11"/>
      <c r="LIW11" s="11"/>
      <c r="LIX11" s="11"/>
      <c r="LIY11" s="11"/>
      <c r="LIZ11" s="11"/>
      <c r="LJA11" s="11"/>
      <c r="LJB11" s="11"/>
      <c r="LJC11" s="11"/>
      <c r="LJD11" s="11"/>
      <c r="LJE11" s="11"/>
      <c r="LJF11" s="11"/>
      <c r="LJG11" s="11"/>
      <c r="LJH11" s="11"/>
      <c r="LJI11" s="11"/>
      <c r="LJJ11" s="11"/>
      <c r="LJK11" s="11"/>
      <c r="LJL11" s="11"/>
      <c r="LJM11" s="11"/>
      <c r="LJN11" s="11"/>
      <c r="LJO11" s="11"/>
      <c r="LJP11" s="11"/>
      <c r="LJQ11" s="11"/>
      <c r="LJR11" s="11"/>
      <c r="LJS11" s="11"/>
      <c r="LJT11" s="11"/>
      <c r="LJU11" s="11"/>
      <c r="LJV11" s="11"/>
      <c r="LJW11" s="11"/>
      <c r="LJX11" s="11"/>
      <c r="LJY11" s="11"/>
      <c r="LJZ11" s="11"/>
      <c r="LKA11" s="11"/>
      <c r="LKB11" s="11"/>
      <c r="LKC11" s="11"/>
      <c r="LKD11" s="11"/>
      <c r="LKE11" s="11"/>
      <c r="LKF11" s="11"/>
      <c r="LKG11" s="11"/>
      <c r="LKH11" s="11"/>
      <c r="LKI11" s="11"/>
      <c r="LKJ11" s="11"/>
      <c r="LKK11" s="11"/>
      <c r="LKL11" s="11"/>
      <c r="LKM11" s="11"/>
      <c r="LKN11" s="11"/>
      <c r="LKO11" s="11"/>
      <c r="LKP11" s="11"/>
      <c r="LKQ11" s="11"/>
      <c r="LKR11" s="11"/>
      <c r="LKS11" s="11"/>
      <c r="LKT11" s="11"/>
      <c r="LKU11" s="11"/>
      <c r="LKV11" s="11"/>
      <c r="LKW11" s="11"/>
      <c r="LKX11" s="11"/>
      <c r="LKY11" s="11"/>
      <c r="LKZ11" s="11"/>
      <c r="LLA11" s="11"/>
      <c r="LLB11" s="11"/>
      <c r="LLC11" s="11"/>
      <c r="LLD11" s="11"/>
      <c r="LLE11" s="11"/>
      <c r="LLF11" s="11"/>
      <c r="LLG11" s="11"/>
      <c r="LLH11" s="11"/>
      <c r="LLI11" s="11"/>
      <c r="LLJ11" s="11"/>
      <c r="LLK11" s="11"/>
      <c r="LLL11" s="11"/>
      <c r="LLM11" s="11"/>
      <c r="LLN11" s="11"/>
      <c r="LLO11" s="11"/>
      <c r="LLP11" s="11"/>
      <c r="LLQ11" s="11"/>
      <c r="LLR11" s="11"/>
      <c r="LLS11" s="11"/>
      <c r="LLT11" s="11"/>
      <c r="LLU11" s="11"/>
      <c r="LLV11" s="11"/>
      <c r="LLW11" s="11"/>
      <c r="LLX11" s="11"/>
      <c r="LLY11" s="11"/>
      <c r="LLZ11" s="11"/>
      <c r="LMA11" s="11"/>
      <c r="LMB11" s="11"/>
      <c r="LMC11" s="11"/>
      <c r="LMD11" s="11"/>
      <c r="LME11" s="11"/>
      <c r="LMF11" s="11"/>
      <c r="LMG11" s="11"/>
      <c r="LMH11" s="11"/>
      <c r="LMI11" s="11"/>
      <c r="LMJ11" s="11"/>
      <c r="LMK11" s="11"/>
      <c r="LML11" s="11"/>
      <c r="LMM11" s="11"/>
      <c r="LMN11" s="11"/>
      <c r="LMO11" s="11"/>
      <c r="LMP11" s="11"/>
      <c r="LMQ11" s="11"/>
      <c r="LMR11" s="11"/>
      <c r="LMS11" s="11"/>
      <c r="LMT11" s="11"/>
      <c r="LMU11" s="11"/>
      <c r="LMV11" s="11"/>
      <c r="LMW11" s="11"/>
      <c r="LMX11" s="11"/>
      <c r="LMY11" s="11"/>
      <c r="LMZ11" s="11"/>
      <c r="LNA11" s="11"/>
      <c r="LNB11" s="11"/>
      <c r="LNC11" s="11"/>
      <c r="LND11" s="11"/>
      <c r="LNE11" s="11"/>
      <c r="LNF11" s="11"/>
      <c r="LNG11" s="11"/>
      <c r="LNH11" s="11"/>
      <c r="LNI11" s="11"/>
      <c r="LNJ11" s="11"/>
      <c r="LNK11" s="11"/>
      <c r="LNL11" s="11"/>
      <c r="LNM11" s="11"/>
      <c r="LNN11" s="11"/>
      <c r="LNO11" s="11"/>
      <c r="LNP11" s="11"/>
      <c r="LNQ11" s="11"/>
      <c r="LNR11" s="11"/>
      <c r="LNS11" s="11"/>
      <c r="LNT11" s="11"/>
      <c r="LNU11" s="11"/>
      <c r="LNV11" s="11"/>
      <c r="LNW11" s="11"/>
      <c r="LNX11" s="11"/>
      <c r="LNY11" s="11"/>
      <c r="LNZ11" s="11"/>
      <c r="LOA11" s="11"/>
      <c r="LOB11" s="11"/>
      <c r="LOC11" s="11"/>
      <c r="LOD11" s="11"/>
      <c r="LOE11" s="11"/>
      <c r="LOF11" s="11"/>
      <c r="LOG11" s="11"/>
      <c r="LOH11" s="11"/>
      <c r="LOI11" s="11"/>
      <c r="LOJ11" s="11"/>
      <c r="LOK11" s="11"/>
      <c r="LOL11" s="11"/>
      <c r="LOM11" s="11"/>
      <c r="LON11" s="11"/>
      <c r="LOO11" s="11"/>
      <c r="LOP11" s="11"/>
      <c r="LOQ11" s="11"/>
      <c r="LOR11" s="11"/>
      <c r="LOS11" s="11"/>
      <c r="LOT11" s="11"/>
      <c r="LOU11" s="11"/>
      <c r="LOV11" s="11"/>
      <c r="LOW11" s="11"/>
      <c r="LOX11" s="11"/>
      <c r="LOY11" s="11"/>
      <c r="LOZ11" s="11"/>
      <c r="LPA11" s="11"/>
      <c r="LPB11" s="11"/>
      <c r="LPC11" s="11"/>
      <c r="LPD11" s="11"/>
      <c r="LPE11" s="11"/>
      <c r="LPF11" s="11"/>
      <c r="LPG11" s="11"/>
      <c r="LPH11" s="11"/>
      <c r="LPI11" s="11"/>
      <c r="LPJ11" s="11"/>
      <c r="LPK11" s="11"/>
      <c r="LPL11" s="11"/>
      <c r="LPM11" s="11"/>
      <c r="LPN11" s="11"/>
      <c r="LPO11" s="11"/>
      <c r="LPP11" s="11"/>
      <c r="LPQ11" s="11"/>
      <c r="LPR11" s="11"/>
      <c r="LPS11" s="11"/>
      <c r="LPT11" s="11"/>
      <c r="LPU11" s="11"/>
      <c r="LPV11" s="11"/>
      <c r="LPW11" s="11"/>
      <c r="LPX11" s="11"/>
      <c r="LPY11" s="11"/>
      <c r="LPZ11" s="11"/>
      <c r="LQA11" s="11"/>
      <c r="LQB11" s="11"/>
      <c r="LQC11" s="11"/>
      <c r="LQD11" s="11"/>
      <c r="LQE11" s="11"/>
      <c r="LQF11" s="11"/>
      <c r="LQG11" s="11"/>
      <c r="LQH11" s="11"/>
      <c r="LQI11" s="11"/>
      <c r="LQJ11" s="11"/>
      <c r="LQK11" s="11"/>
      <c r="LQL11" s="11"/>
      <c r="LQM11" s="11"/>
      <c r="LQN11" s="11"/>
      <c r="LQO11" s="11"/>
      <c r="LQP11" s="11"/>
      <c r="LQQ11" s="11"/>
      <c r="LQR11" s="11"/>
      <c r="LQS11" s="11"/>
      <c r="LQT11" s="11"/>
      <c r="LQU11" s="11"/>
      <c r="LQV11" s="11"/>
      <c r="LQW11" s="11"/>
      <c r="LQX11" s="11"/>
      <c r="LQY11" s="11"/>
      <c r="LQZ11" s="11"/>
      <c r="LRA11" s="11"/>
      <c r="LRB11" s="11"/>
      <c r="LRC11" s="11"/>
      <c r="LRD11" s="11"/>
      <c r="LRE11" s="11"/>
      <c r="LRF11" s="11"/>
      <c r="LRG11" s="11"/>
      <c r="LRH11" s="11"/>
      <c r="LRI11" s="11"/>
      <c r="LRJ11" s="11"/>
      <c r="LRK11" s="11"/>
      <c r="LRL11" s="11"/>
      <c r="LRM11" s="11"/>
      <c r="LRN11" s="11"/>
      <c r="LRO11" s="11"/>
      <c r="LRP11" s="11"/>
      <c r="LRQ11" s="11"/>
      <c r="LRR11" s="11"/>
      <c r="LRS11" s="11"/>
      <c r="LRT11" s="11"/>
      <c r="LRU11" s="11"/>
      <c r="LRV11" s="11"/>
      <c r="LRW11" s="11"/>
      <c r="LRX11" s="11"/>
      <c r="LRY11" s="11"/>
      <c r="LRZ11" s="11"/>
      <c r="LSA11" s="11"/>
      <c r="LSB11" s="11"/>
      <c r="LSC11" s="11"/>
      <c r="LSD11" s="11"/>
      <c r="LSE11" s="11"/>
      <c r="LSF11" s="11"/>
      <c r="LSG11" s="11"/>
      <c r="LSH11" s="11"/>
      <c r="LSI11" s="11"/>
      <c r="LSJ11" s="11"/>
      <c r="LSK11" s="11"/>
      <c r="LSL11" s="11"/>
      <c r="LSM11" s="11"/>
      <c r="LSN11" s="11"/>
      <c r="LSO11" s="11"/>
      <c r="LSP11" s="11"/>
      <c r="LSQ11" s="11"/>
      <c r="LSR11" s="11"/>
      <c r="LSS11" s="11"/>
      <c r="LST11" s="11"/>
      <c r="LSU11" s="11"/>
      <c r="LSV11" s="11"/>
      <c r="LSW11" s="11"/>
      <c r="LSX11" s="11"/>
      <c r="LSY11" s="11"/>
      <c r="LSZ11" s="11"/>
      <c r="LTA11" s="11"/>
      <c r="LTB11" s="11"/>
      <c r="LTC11" s="11"/>
      <c r="LTD11" s="11"/>
      <c r="LTE11" s="11"/>
      <c r="LTF11" s="11"/>
      <c r="LTG11" s="11"/>
      <c r="LTH11" s="11"/>
      <c r="LTI11" s="11"/>
      <c r="LTJ11" s="11"/>
      <c r="LTK11" s="11"/>
      <c r="LTL11" s="11"/>
      <c r="LTM11" s="11"/>
      <c r="LTN11" s="11"/>
      <c r="LTO11" s="11"/>
      <c r="LTP11" s="11"/>
      <c r="LTQ11" s="11"/>
      <c r="LTR11" s="11"/>
      <c r="LTS11" s="11"/>
      <c r="LTT11" s="11"/>
      <c r="LTU11" s="11"/>
      <c r="LTV11" s="11"/>
      <c r="LTW11" s="11"/>
      <c r="LTX11" s="11"/>
      <c r="LTY11" s="11"/>
      <c r="LTZ11" s="11"/>
      <c r="LUA11" s="11"/>
      <c r="LUB11" s="11"/>
      <c r="LUC11" s="11"/>
      <c r="LUD11" s="11"/>
      <c r="LUE11" s="11"/>
      <c r="LUF11" s="11"/>
      <c r="LUG11" s="11"/>
      <c r="LUH11" s="11"/>
      <c r="LUI11" s="11"/>
      <c r="LUJ11" s="11"/>
      <c r="LUK11" s="11"/>
      <c r="LUL11" s="11"/>
      <c r="LUM11" s="11"/>
      <c r="LUN11" s="11"/>
      <c r="LUO11" s="11"/>
      <c r="LUP11" s="11"/>
      <c r="LUQ11" s="11"/>
      <c r="LUR11" s="11"/>
      <c r="LUS11" s="11"/>
      <c r="LUT11" s="11"/>
      <c r="LUU11" s="11"/>
      <c r="LUV11" s="11"/>
      <c r="LUW11" s="11"/>
      <c r="LUX11" s="11"/>
      <c r="LUY11" s="11"/>
      <c r="LUZ11" s="11"/>
      <c r="LVA11" s="11"/>
      <c r="LVB11" s="11"/>
      <c r="LVC11" s="11"/>
      <c r="LVD11" s="11"/>
      <c r="LVE11" s="11"/>
      <c r="LVF11" s="11"/>
      <c r="LVG11" s="11"/>
      <c r="LVH11" s="11"/>
      <c r="LVI11" s="11"/>
      <c r="LVJ11" s="11"/>
      <c r="LVK11" s="11"/>
      <c r="LVL11" s="11"/>
      <c r="LVM11" s="11"/>
      <c r="LVN11" s="11"/>
      <c r="LVO11" s="11"/>
      <c r="LVP11" s="11"/>
      <c r="LVQ11" s="11"/>
      <c r="LVR11" s="11"/>
      <c r="LVS11" s="11"/>
      <c r="LVT11" s="11"/>
      <c r="LVU11" s="11"/>
      <c r="LVV11" s="11"/>
      <c r="LVW11" s="11"/>
      <c r="LVX11" s="11"/>
      <c r="LVY11" s="11"/>
      <c r="LVZ11" s="11"/>
      <c r="LWA11" s="11"/>
      <c r="LWB11" s="11"/>
      <c r="LWC11" s="11"/>
      <c r="LWD11" s="11"/>
      <c r="LWE11" s="11"/>
      <c r="LWF11" s="11"/>
      <c r="LWG11" s="11"/>
      <c r="LWH11" s="11"/>
      <c r="LWI11" s="11"/>
      <c r="LWJ11" s="11"/>
      <c r="LWK11" s="11"/>
      <c r="LWL11" s="11"/>
      <c r="LWM11" s="11"/>
      <c r="LWN11" s="11"/>
      <c r="LWO11" s="11"/>
      <c r="LWP11" s="11"/>
      <c r="LWQ11" s="11"/>
      <c r="LWR11" s="11"/>
      <c r="LWS11" s="11"/>
      <c r="LWT11" s="11"/>
      <c r="LWU11" s="11"/>
      <c r="LWV11" s="11"/>
      <c r="LWW11" s="11"/>
      <c r="LWX11" s="11"/>
      <c r="LWY11" s="11"/>
      <c r="LWZ11" s="11"/>
      <c r="LXA11" s="11"/>
      <c r="LXB11" s="11"/>
      <c r="LXC11" s="11"/>
      <c r="LXD11" s="11"/>
      <c r="LXE11" s="11"/>
      <c r="LXF11" s="11"/>
      <c r="LXG11" s="11"/>
      <c r="LXH11" s="11"/>
      <c r="LXI11" s="11"/>
      <c r="LXJ11" s="11"/>
      <c r="LXK11" s="11"/>
      <c r="LXL11" s="11"/>
      <c r="LXM11" s="11"/>
      <c r="LXN11" s="11"/>
      <c r="LXO11" s="11"/>
      <c r="LXP11" s="11"/>
      <c r="LXQ11" s="11"/>
      <c r="LXR11" s="11"/>
      <c r="LXS11" s="11"/>
      <c r="LXT11" s="11"/>
      <c r="LXU11" s="11"/>
      <c r="LXV11" s="11"/>
      <c r="LXW11" s="11"/>
      <c r="LXX11" s="11"/>
      <c r="LXY11" s="11"/>
      <c r="LXZ11" s="11"/>
      <c r="LYA11" s="11"/>
      <c r="LYB11" s="11"/>
      <c r="LYC11" s="11"/>
      <c r="LYD11" s="11"/>
      <c r="LYE11" s="11"/>
      <c r="LYF11" s="11"/>
      <c r="LYG11" s="11"/>
      <c r="LYH11" s="11"/>
      <c r="LYI11" s="11"/>
      <c r="LYJ11" s="11"/>
      <c r="LYK11" s="11"/>
      <c r="LYL11" s="11"/>
      <c r="LYM11" s="11"/>
      <c r="LYN11" s="11"/>
      <c r="LYO11" s="11"/>
      <c r="LYP11" s="11"/>
      <c r="LYQ11" s="11"/>
      <c r="LYR11" s="11"/>
      <c r="LYS11" s="11"/>
      <c r="LYT11" s="11"/>
      <c r="LYU11" s="11"/>
      <c r="LYV11" s="11"/>
      <c r="LYW11" s="11"/>
      <c r="LYX11" s="11"/>
      <c r="LYY11" s="11"/>
      <c r="LYZ11" s="11"/>
      <c r="LZA11" s="11"/>
      <c r="LZB11" s="11"/>
      <c r="LZC11" s="11"/>
      <c r="LZD11" s="11"/>
      <c r="LZE11" s="11"/>
      <c r="LZF11" s="11"/>
      <c r="LZG11" s="11"/>
      <c r="LZH11" s="11"/>
      <c r="LZI11" s="11"/>
      <c r="LZJ11" s="11"/>
      <c r="LZK11" s="11"/>
      <c r="LZL11" s="11"/>
      <c r="LZM11" s="11"/>
      <c r="LZN11" s="11"/>
      <c r="LZO11" s="11"/>
      <c r="LZP11" s="11"/>
      <c r="LZQ11" s="11"/>
      <c r="LZR11" s="11"/>
      <c r="LZS11" s="11"/>
      <c r="LZT11" s="11"/>
      <c r="LZU11" s="11"/>
      <c r="LZV11" s="11"/>
      <c r="LZW11" s="11"/>
      <c r="LZX11" s="11"/>
      <c r="LZY11" s="11"/>
      <c r="LZZ11" s="11"/>
      <c r="MAA11" s="11"/>
      <c r="MAB11" s="11"/>
      <c r="MAC11" s="11"/>
      <c r="MAD11" s="11"/>
      <c r="MAE11" s="11"/>
      <c r="MAF11" s="11"/>
      <c r="MAG11" s="11"/>
      <c r="MAH11" s="11"/>
      <c r="MAI11" s="11"/>
      <c r="MAJ11" s="11"/>
      <c r="MAK11" s="11"/>
      <c r="MAL11" s="11"/>
      <c r="MAM11" s="11"/>
      <c r="MAN11" s="11"/>
      <c r="MAO11" s="11"/>
      <c r="MAP11" s="11"/>
      <c r="MAQ11" s="11"/>
      <c r="MAR11" s="11"/>
      <c r="MAS11" s="11"/>
      <c r="MAT11" s="11"/>
      <c r="MAU11" s="11"/>
      <c r="MAV11" s="11"/>
      <c r="MAW11" s="11"/>
      <c r="MAX11" s="11"/>
      <c r="MAY11" s="11"/>
      <c r="MAZ11" s="11"/>
      <c r="MBA11" s="11"/>
      <c r="MBB11" s="11"/>
      <c r="MBC11" s="11"/>
      <c r="MBD11" s="11"/>
      <c r="MBE11" s="11"/>
      <c r="MBF11" s="11"/>
      <c r="MBG11" s="11"/>
      <c r="MBH11" s="11"/>
      <c r="MBI11" s="11"/>
      <c r="MBJ11" s="11"/>
      <c r="MBK11" s="11"/>
      <c r="MBL11" s="11"/>
      <c r="MBM11" s="11"/>
      <c r="MBN11" s="11"/>
      <c r="MBO11" s="11"/>
      <c r="MBP11" s="11"/>
      <c r="MBQ11" s="11"/>
      <c r="MBR11" s="11"/>
      <c r="MBS11" s="11"/>
      <c r="MBT11" s="11"/>
      <c r="MBU11" s="11"/>
      <c r="MBV11" s="11"/>
      <c r="MBW11" s="11"/>
      <c r="MBX11" s="11"/>
      <c r="MBY11" s="11"/>
      <c r="MBZ11" s="11"/>
      <c r="MCA11" s="11"/>
      <c r="MCB11" s="11"/>
      <c r="MCC11" s="11"/>
      <c r="MCD11" s="11"/>
      <c r="MCE11" s="11"/>
      <c r="MCF11" s="11"/>
      <c r="MCG11" s="11"/>
      <c r="MCH11" s="11"/>
      <c r="MCI11" s="11"/>
      <c r="MCJ11" s="11"/>
      <c r="MCK11" s="11"/>
      <c r="MCL11" s="11"/>
      <c r="MCM11" s="11"/>
      <c r="MCN11" s="11"/>
      <c r="MCO11" s="11"/>
      <c r="MCP11" s="11"/>
      <c r="MCQ11" s="11"/>
      <c r="MCR11" s="11"/>
      <c r="MCS11" s="11"/>
      <c r="MCT11" s="11"/>
      <c r="MCU11" s="11"/>
      <c r="MCV11" s="11"/>
      <c r="MCW11" s="11"/>
      <c r="MCX11" s="11"/>
      <c r="MCY11" s="11"/>
      <c r="MCZ11" s="11"/>
      <c r="MDA11" s="11"/>
      <c r="MDB11" s="11"/>
      <c r="MDC11" s="11"/>
      <c r="MDD11" s="11"/>
      <c r="MDE11" s="11"/>
      <c r="MDF11" s="11"/>
      <c r="MDG11" s="11"/>
      <c r="MDH11" s="11"/>
      <c r="MDI11" s="11"/>
      <c r="MDJ11" s="11"/>
      <c r="MDK11" s="11"/>
      <c r="MDL11" s="11"/>
      <c r="MDM11" s="11"/>
      <c r="MDN11" s="11"/>
      <c r="MDO11" s="11"/>
      <c r="MDP11" s="11"/>
      <c r="MDQ11" s="11"/>
      <c r="MDR11" s="11"/>
      <c r="MDS11" s="11"/>
      <c r="MDT11" s="11"/>
      <c r="MDU11" s="11"/>
      <c r="MDV11" s="11"/>
      <c r="MDW11" s="11"/>
      <c r="MDX11" s="11"/>
      <c r="MDY11" s="11"/>
      <c r="MDZ11" s="11"/>
      <c r="MEA11" s="11"/>
      <c r="MEB11" s="11"/>
      <c r="MEC11" s="11"/>
      <c r="MED11" s="11"/>
      <c r="MEE11" s="11"/>
      <c r="MEF11" s="11"/>
      <c r="MEG11" s="11"/>
      <c r="MEH11" s="11"/>
      <c r="MEI11" s="11"/>
      <c r="MEJ11" s="11"/>
      <c r="MEK11" s="11"/>
      <c r="MEL11" s="11"/>
      <c r="MEM11" s="11"/>
      <c r="MEN11" s="11"/>
      <c r="MEO11" s="11"/>
      <c r="MEP11" s="11"/>
      <c r="MEQ11" s="11"/>
      <c r="MER11" s="11"/>
      <c r="MES11" s="11"/>
      <c r="MET11" s="11"/>
      <c r="MEU11" s="11"/>
      <c r="MEV11" s="11"/>
      <c r="MEW11" s="11"/>
      <c r="MEX11" s="11"/>
      <c r="MEY11" s="11"/>
      <c r="MEZ11" s="11"/>
      <c r="MFA11" s="11"/>
      <c r="MFB11" s="11"/>
      <c r="MFC11" s="11"/>
      <c r="MFD11" s="11"/>
      <c r="MFE11" s="11"/>
      <c r="MFF11" s="11"/>
      <c r="MFG11" s="11"/>
      <c r="MFH11" s="11"/>
      <c r="MFI11" s="11"/>
      <c r="MFJ11" s="11"/>
      <c r="MFK11" s="11"/>
      <c r="MFL11" s="11"/>
      <c r="MFM11" s="11"/>
      <c r="MFN11" s="11"/>
      <c r="MFO11" s="11"/>
      <c r="MFP11" s="11"/>
      <c r="MFQ11" s="11"/>
      <c r="MFR11" s="11"/>
      <c r="MFS11" s="11"/>
      <c r="MFT11" s="11"/>
      <c r="MFU11" s="11"/>
      <c r="MFV11" s="11"/>
      <c r="MFW11" s="11"/>
      <c r="MFX11" s="11"/>
      <c r="MFY11" s="11"/>
      <c r="MFZ11" s="11"/>
      <c r="MGA11" s="11"/>
      <c r="MGB11" s="11"/>
      <c r="MGC11" s="11"/>
      <c r="MGD11" s="11"/>
      <c r="MGE11" s="11"/>
      <c r="MGF11" s="11"/>
      <c r="MGG11" s="11"/>
      <c r="MGH11" s="11"/>
      <c r="MGI11" s="11"/>
      <c r="MGJ11" s="11"/>
      <c r="MGK11" s="11"/>
      <c r="MGL11" s="11"/>
      <c r="MGM11" s="11"/>
      <c r="MGN11" s="11"/>
      <c r="MGO11" s="11"/>
      <c r="MGP11" s="11"/>
      <c r="MGQ11" s="11"/>
      <c r="MGR11" s="11"/>
      <c r="MGS11" s="11"/>
      <c r="MGT11" s="11"/>
      <c r="MGU11" s="11"/>
      <c r="MGV11" s="11"/>
      <c r="MGW11" s="11"/>
      <c r="MGX11" s="11"/>
      <c r="MGY11" s="11"/>
      <c r="MGZ11" s="11"/>
      <c r="MHA11" s="11"/>
      <c r="MHB11" s="11"/>
      <c r="MHC11" s="11"/>
      <c r="MHD11" s="11"/>
      <c r="MHE11" s="11"/>
      <c r="MHF11" s="11"/>
      <c r="MHG11" s="11"/>
      <c r="MHH11" s="11"/>
      <c r="MHI11" s="11"/>
      <c r="MHJ11" s="11"/>
      <c r="MHK11" s="11"/>
      <c r="MHL11" s="11"/>
      <c r="MHM11" s="11"/>
      <c r="MHN11" s="11"/>
      <c r="MHO11" s="11"/>
      <c r="MHP11" s="11"/>
      <c r="MHQ11" s="11"/>
      <c r="MHR11" s="11"/>
      <c r="MHS11" s="11"/>
      <c r="MHT11" s="11"/>
      <c r="MHU11" s="11"/>
      <c r="MHV11" s="11"/>
      <c r="MHW11" s="11"/>
      <c r="MHX11" s="11"/>
      <c r="MHY11" s="11"/>
      <c r="MHZ11" s="11"/>
      <c r="MIA11" s="11"/>
      <c r="MIB11" s="11"/>
      <c r="MIC11" s="11"/>
      <c r="MID11" s="11"/>
      <c r="MIE11" s="11"/>
      <c r="MIF11" s="11"/>
      <c r="MIG11" s="11"/>
      <c r="MIH11" s="11"/>
      <c r="MII11" s="11"/>
      <c r="MIJ11" s="11"/>
      <c r="MIK11" s="11"/>
      <c r="MIL11" s="11"/>
      <c r="MIM11" s="11"/>
      <c r="MIN11" s="11"/>
      <c r="MIO11" s="11"/>
      <c r="MIP11" s="11"/>
      <c r="MIQ11" s="11"/>
      <c r="MIR11" s="11"/>
      <c r="MIS11" s="11"/>
      <c r="MIT11" s="11"/>
      <c r="MIU11" s="11"/>
      <c r="MIV11" s="11"/>
      <c r="MIW11" s="11"/>
      <c r="MIX11" s="11"/>
      <c r="MIY11" s="11"/>
      <c r="MIZ11" s="11"/>
      <c r="MJA11" s="11"/>
      <c r="MJB11" s="11"/>
      <c r="MJC11" s="11"/>
      <c r="MJD11" s="11"/>
      <c r="MJE11" s="11"/>
      <c r="MJF11" s="11"/>
      <c r="MJG11" s="11"/>
      <c r="MJH11" s="11"/>
      <c r="MJI11" s="11"/>
      <c r="MJJ11" s="11"/>
      <c r="MJK11" s="11"/>
      <c r="MJL11" s="11"/>
      <c r="MJM11" s="11"/>
      <c r="MJN11" s="11"/>
      <c r="MJO11" s="11"/>
      <c r="MJP11" s="11"/>
      <c r="MJQ11" s="11"/>
      <c r="MJR11" s="11"/>
      <c r="MJS11" s="11"/>
      <c r="MJT11" s="11"/>
      <c r="MJU11" s="11"/>
      <c r="MJV11" s="11"/>
      <c r="MJW11" s="11"/>
      <c r="MJX11" s="11"/>
      <c r="MJY11" s="11"/>
      <c r="MJZ11" s="11"/>
      <c r="MKA11" s="11"/>
      <c r="MKB11" s="11"/>
      <c r="MKC11" s="11"/>
      <c r="MKD11" s="11"/>
      <c r="MKE11" s="11"/>
      <c r="MKF11" s="11"/>
      <c r="MKG11" s="11"/>
      <c r="MKH11" s="11"/>
      <c r="MKI11" s="11"/>
      <c r="MKJ11" s="11"/>
      <c r="MKK11" s="11"/>
      <c r="MKL11" s="11"/>
      <c r="MKM11" s="11"/>
      <c r="MKN11" s="11"/>
      <c r="MKO11" s="11"/>
      <c r="MKP11" s="11"/>
      <c r="MKQ11" s="11"/>
      <c r="MKR11" s="11"/>
      <c r="MKS11" s="11"/>
      <c r="MKT11" s="11"/>
      <c r="MKU11" s="11"/>
      <c r="MKV11" s="11"/>
      <c r="MKW11" s="11"/>
      <c r="MKX11" s="11"/>
      <c r="MKY11" s="11"/>
      <c r="MKZ11" s="11"/>
      <c r="MLA11" s="11"/>
      <c r="MLB11" s="11"/>
      <c r="MLC11" s="11"/>
      <c r="MLD11" s="11"/>
      <c r="MLE11" s="11"/>
      <c r="MLF11" s="11"/>
      <c r="MLG11" s="11"/>
      <c r="MLH11" s="11"/>
      <c r="MLI11" s="11"/>
      <c r="MLJ11" s="11"/>
      <c r="MLK11" s="11"/>
      <c r="MLL11" s="11"/>
      <c r="MLM11" s="11"/>
      <c r="MLN11" s="11"/>
      <c r="MLO11" s="11"/>
      <c r="MLP11" s="11"/>
      <c r="MLQ11" s="11"/>
      <c r="MLR11" s="11"/>
      <c r="MLS11" s="11"/>
      <c r="MLT11" s="11"/>
      <c r="MLU11" s="11"/>
      <c r="MLV11" s="11"/>
      <c r="MLW11" s="11"/>
      <c r="MLX11" s="11"/>
      <c r="MLY11" s="11"/>
      <c r="MLZ11" s="11"/>
      <c r="MMA11" s="11"/>
      <c r="MMB11" s="11"/>
      <c r="MMC11" s="11"/>
      <c r="MMD11" s="11"/>
      <c r="MME11" s="11"/>
      <c r="MMF11" s="11"/>
      <c r="MMG11" s="11"/>
      <c r="MMH11" s="11"/>
      <c r="MMI11" s="11"/>
      <c r="MMJ11" s="11"/>
      <c r="MMK11" s="11"/>
      <c r="MML11" s="11"/>
      <c r="MMM11" s="11"/>
      <c r="MMN11" s="11"/>
      <c r="MMO11" s="11"/>
      <c r="MMP11" s="11"/>
      <c r="MMQ11" s="11"/>
      <c r="MMR11" s="11"/>
      <c r="MMS11" s="11"/>
      <c r="MMT11" s="11"/>
      <c r="MMU11" s="11"/>
      <c r="MMV11" s="11"/>
      <c r="MMW11" s="11"/>
      <c r="MMX11" s="11"/>
      <c r="MMY11" s="11"/>
      <c r="MMZ11" s="11"/>
      <c r="MNA11" s="11"/>
      <c r="MNB11" s="11"/>
      <c r="MNC11" s="11"/>
      <c r="MND11" s="11"/>
      <c r="MNE11" s="11"/>
      <c r="MNF11" s="11"/>
      <c r="MNG11" s="11"/>
      <c r="MNH11" s="11"/>
      <c r="MNI11" s="11"/>
      <c r="MNJ11" s="11"/>
      <c r="MNK11" s="11"/>
      <c r="MNL11" s="11"/>
      <c r="MNM11" s="11"/>
      <c r="MNN11" s="11"/>
      <c r="MNO11" s="11"/>
      <c r="MNP11" s="11"/>
      <c r="MNQ11" s="11"/>
      <c r="MNR11" s="11"/>
      <c r="MNS11" s="11"/>
      <c r="MNT11" s="11"/>
      <c r="MNU11" s="11"/>
      <c r="MNV11" s="11"/>
      <c r="MNW11" s="11"/>
      <c r="MNX11" s="11"/>
      <c r="MNY11" s="11"/>
      <c r="MNZ11" s="11"/>
      <c r="MOA11" s="11"/>
      <c r="MOB11" s="11"/>
      <c r="MOC11" s="11"/>
      <c r="MOD11" s="11"/>
      <c r="MOE11" s="11"/>
      <c r="MOF11" s="11"/>
      <c r="MOG11" s="11"/>
      <c r="MOH11" s="11"/>
      <c r="MOI11" s="11"/>
      <c r="MOJ11" s="11"/>
      <c r="MOK11" s="11"/>
      <c r="MOL11" s="11"/>
      <c r="MOM11" s="11"/>
      <c r="MON11" s="11"/>
      <c r="MOO11" s="11"/>
      <c r="MOP11" s="11"/>
      <c r="MOQ11" s="11"/>
      <c r="MOR11" s="11"/>
      <c r="MOS11" s="11"/>
      <c r="MOT11" s="11"/>
      <c r="MOU11" s="11"/>
      <c r="MOV11" s="11"/>
      <c r="MOW11" s="11"/>
      <c r="MOX11" s="11"/>
      <c r="MOY11" s="11"/>
      <c r="MOZ11" s="11"/>
      <c r="MPA11" s="11"/>
      <c r="MPB11" s="11"/>
      <c r="MPC11" s="11"/>
      <c r="MPD11" s="11"/>
      <c r="MPE11" s="11"/>
      <c r="MPF11" s="11"/>
      <c r="MPG11" s="11"/>
      <c r="MPH11" s="11"/>
      <c r="MPI11" s="11"/>
      <c r="MPJ11" s="11"/>
      <c r="MPK11" s="11"/>
      <c r="MPL11" s="11"/>
      <c r="MPM11" s="11"/>
      <c r="MPN11" s="11"/>
      <c r="MPO11" s="11"/>
      <c r="MPP11" s="11"/>
      <c r="MPQ11" s="11"/>
      <c r="MPR11" s="11"/>
      <c r="MPS11" s="11"/>
      <c r="MPT11" s="11"/>
      <c r="MPU11" s="11"/>
      <c r="MPV11" s="11"/>
      <c r="MPW11" s="11"/>
      <c r="MPX11" s="11"/>
      <c r="MPY11" s="11"/>
      <c r="MPZ11" s="11"/>
      <c r="MQA11" s="11"/>
      <c r="MQB11" s="11"/>
      <c r="MQC11" s="11"/>
      <c r="MQD11" s="11"/>
      <c r="MQE11" s="11"/>
      <c r="MQF11" s="11"/>
      <c r="MQG11" s="11"/>
      <c r="MQH11" s="11"/>
      <c r="MQI11" s="11"/>
      <c r="MQJ11" s="11"/>
      <c r="MQK11" s="11"/>
      <c r="MQL11" s="11"/>
      <c r="MQM11" s="11"/>
      <c r="MQN11" s="11"/>
      <c r="MQO11" s="11"/>
      <c r="MQP11" s="11"/>
      <c r="MQQ11" s="11"/>
      <c r="MQR11" s="11"/>
      <c r="MQS11" s="11"/>
      <c r="MQT11" s="11"/>
      <c r="MQU11" s="11"/>
      <c r="MQV11" s="11"/>
      <c r="MQW11" s="11"/>
      <c r="MQX11" s="11"/>
      <c r="MQY11" s="11"/>
      <c r="MQZ11" s="11"/>
      <c r="MRA11" s="11"/>
      <c r="MRB11" s="11"/>
      <c r="MRC11" s="11"/>
      <c r="MRD11" s="11"/>
      <c r="MRE11" s="11"/>
      <c r="MRF11" s="11"/>
      <c r="MRG11" s="11"/>
      <c r="MRH11" s="11"/>
      <c r="MRI11" s="11"/>
      <c r="MRJ11" s="11"/>
      <c r="MRK11" s="11"/>
      <c r="MRL11" s="11"/>
      <c r="MRM11" s="11"/>
      <c r="MRN11" s="11"/>
      <c r="MRO11" s="11"/>
      <c r="MRP11" s="11"/>
      <c r="MRQ11" s="11"/>
      <c r="MRR11" s="11"/>
      <c r="MRS11" s="11"/>
      <c r="MRT11" s="11"/>
      <c r="MRU11" s="11"/>
      <c r="MRV11" s="11"/>
      <c r="MRW11" s="11"/>
      <c r="MRX11" s="11"/>
      <c r="MRY11" s="11"/>
      <c r="MRZ11" s="11"/>
      <c r="MSA11" s="11"/>
      <c r="MSB11" s="11"/>
      <c r="MSC11" s="11"/>
      <c r="MSD11" s="11"/>
      <c r="MSE11" s="11"/>
      <c r="MSF11" s="11"/>
      <c r="MSG11" s="11"/>
      <c r="MSH11" s="11"/>
      <c r="MSI11" s="11"/>
      <c r="MSJ11" s="11"/>
      <c r="MSK11" s="11"/>
      <c r="MSL11" s="11"/>
      <c r="MSM11" s="11"/>
      <c r="MSN11" s="11"/>
      <c r="MSO11" s="11"/>
      <c r="MSP11" s="11"/>
      <c r="MSQ11" s="11"/>
      <c r="MSR11" s="11"/>
      <c r="MSS11" s="11"/>
      <c r="MST11" s="11"/>
      <c r="MSU11" s="11"/>
      <c r="MSV11" s="11"/>
      <c r="MSW11" s="11"/>
      <c r="MSX11" s="11"/>
      <c r="MSY11" s="11"/>
      <c r="MSZ11" s="11"/>
      <c r="MTA11" s="11"/>
      <c r="MTB11" s="11"/>
      <c r="MTC11" s="11"/>
      <c r="MTD11" s="11"/>
      <c r="MTE11" s="11"/>
      <c r="MTF11" s="11"/>
      <c r="MTG11" s="11"/>
      <c r="MTH11" s="11"/>
      <c r="MTI11" s="11"/>
      <c r="MTJ11" s="11"/>
      <c r="MTK11" s="11"/>
      <c r="MTL11" s="11"/>
      <c r="MTM11" s="11"/>
      <c r="MTN11" s="11"/>
      <c r="MTO11" s="11"/>
      <c r="MTP11" s="11"/>
      <c r="MTQ11" s="11"/>
      <c r="MTR11" s="11"/>
      <c r="MTS11" s="11"/>
      <c r="MTT11" s="11"/>
      <c r="MTU11" s="11"/>
      <c r="MTV11" s="11"/>
      <c r="MTW11" s="11"/>
      <c r="MTX11" s="11"/>
      <c r="MTY11" s="11"/>
      <c r="MTZ11" s="11"/>
      <c r="MUA11" s="11"/>
      <c r="MUB11" s="11"/>
      <c r="MUC11" s="11"/>
      <c r="MUD11" s="11"/>
      <c r="MUE11" s="11"/>
      <c r="MUF11" s="11"/>
      <c r="MUG11" s="11"/>
      <c r="MUH11" s="11"/>
      <c r="MUI11" s="11"/>
      <c r="MUJ11" s="11"/>
      <c r="MUK11" s="11"/>
      <c r="MUL11" s="11"/>
      <c r="MUM11" s="11"/>
      <c r="MUN11" s="11"/>
      <c r="MUO11" s="11"/>
      <c r="MUP11" s="11"/>
      <c r="MUQ11" s="11"/>
      <c r="MUR11" s="11"/>
      <c r="MUS11" s="11"/>
      <c r="MUT11" s="11"/>
      <c r="MUU11" s="11"/>
      <c r="MUV11" s="11"/>
      <c r="MUW11" s="11"/>
      <c r="MUX11" s="11"/>
      <c r="MUY11" s="11"/>
      <c r="MUZ11" s="11"/>
      <c r="MVA11" s="11"/>
      <c r="MVB11" s="11"/>
      <c r="MVC11" s="11"/>
      <c r="MVD11" s="11"/>
      <c r="MVE11" s="11"/>
      <c r="MVF11" s="11"/>
      <c r="MVG11" s="11"/>
      <c r="MVH11" s="11"/>
      <c r="MVI11" s="11"/>
      <c r="MVJ11" s="11"/>
      <c r="MVK11" s="11"/>
      <c r="MVL11" s="11"/>
      <c r="MVM11" s="11"/>
      <c r="MVN11" s="11"/>
      <c r="MVO11" s="11"/>
      <c r="MVP11" s="11"/>
      <c r="MVQ11" s="11"/>
      <c r="MVR11" s="11"/>
      <c r="MVS11" s="11"/>
      <c r="MVT11" s="11"/>
      <c r="MVU11" s="11"/>
      <c r="MVV11" s="11"/>
      <c r="MVW11" s="11"/>
      <c r="MVX11" s="11"/>
      <c r="MVY11" s="11"/>
      <c r="MVZ11" s="11"/>
      <c r="MWA11" s="11"/>
      <c r="MWB11" s="11"/>
      <c r="MWC11" s="11"/>
      <c r="MWD11" s="11"/>
      <c r="MWE11" s="11"/>
      <c r="MWF11" s="11"/>
      <c r="MWG11" s="11"/>
      <c r="MWH11" s="11"/>
      <c r="MWI11" s="11"/>
      <c r="MWJ11" s="11"/>
      <c r="MWK11" s="11"/>
      <c r="MWL11" s="11"/>
      <c r="MWM11" s="11"/>
      <c r="MWN11" s="11"/>
      <c r="MWO11" s="11"/>
      <c r="MWP11" s="11"/>
      <c r="MWQ11" s="11"/>
      <c r="MWR11" s="11"/>
      <c r="MWS11" s="11"/>
      <c r="MWT11" s="11"/>
      <c r="MWU11" s="11"/>
      <c r="MWV11" s="11"/>
      <c r="MWW11" s="11"/>
      <c r="MWX11" s="11"/>
      <c r="MWY11" s="11"/>
      <c r="MWZ11" s="11"/>
      <c r="MXA11" s="11"/>
      <c r="MXB11" s="11"/>
      <c r="MXC11" s="11"/>
      <c r="MXD11" s="11"/>
      <c r="MXE11" s="11"/>
      <c r="MXF11" s="11"/>
      <c r="MXG11" s="11"/>
      <c r="MXH11" s="11"/>
      <c r="MXI11" s="11"/>
      <c r="MXJ11" s="11"/>
      <c r="MXK11" s="11"/>
      <c r="MXL11" s="11"/>
      <c r="MXM11" s="11"/>
      <c r="MXN11" s="11"/>
      <c r="MXO11" s="11"/>
      <c r="MXP11" s="11"/>
      <c r="MXQ11" s="11"/>
      <c r="MXR11" s="11"/>
      <c r="MXS11" s="11"/>
      <c r="MXT11" s="11"/>
      <c r="MXU11" s="11"/>
      <c r="MXV11" s="11"/>
      <c r="MXW11" s="11"/>
      <c r="MXX11" s="11"/>
      <c r="MXY11" s="11"/>
      <c r="MXZ11" s="11"/>
      <c r="MYA11" s="11"/>
      <c r="MYB11" s="11"/>
      <c r="MYC11" s="11"/>
      <c r="MYD11" s="11"/>
      <c r="MYE11" s="11"/>
      <c r="MYF11" s="11"/>
      <c r="MYG11" s="11"/>
      <c r="MYH11" s="11"/>
      <c r="MYI11" s="11"/>
      <c r="MYJ11" s="11"/>
      <c r="MYK11" s="11"/>
      <c r="MYL11" s="11"/>
      <c r="MYM11" s="11"/>
      <c r="MYN11" s="11"/>
      <c r="MYO11" s="11"/>
      <c r="MYP11" s="11"/>
      <c r="MYQ11" s="11"/>
      <c r="MYR11" s="11"/>
      <c r="MYS11" s="11"/>
      <c r="MYT11" s="11"/>
      <c r="MYU11" s="11"/>
      <c r="MYV11" s="11"/>
      <c r="MYW11" s="11"/>
      <c r="MYX11" s="11"/>
      <c r="MYY11" s="11"/>
      <c r="MYZ11" s="11"/>
      <c r="MZA11" s="11"/>
      <c r="MZB11" s="11"/>
      <c r="MZC11" s="11"/>
      <c r="MZD11" s="11"/>
      <c r="MZE11" s="11"/>
      <c r="MZF11" s="11"/>
      <c r="MZG11" s="11"/>
      <c r="MZH11" s="11"/>
      <c r="MZI11" s="11"/>
      <c r="MZJ11" s="11"/>
      <c r="MZK11" s="11"/>
      <c r="MZL11" s="11"/>
      <c r="MZM11" s="11"/>
      <c r="MZN11" s="11"/>
      <c r="MZO11" s="11"/>
      <c r="MZP11" s="11"/>
      <c r="MZQ11" s="11"/>
      <c r="MZR11" s="11"/>
      <c r="MZS11" s="11"/>
      <c r="MZT11" s="11"/>
      <c r="MZU11" s="11"/>
      <c r="MZV11" s="11"/>
      <c r="MZW11" s="11"/>
      <c r="MZX11" s="11"/>
      <c r="MZY11" s="11"/>
      <c r="MZZ11" s="11"/>
      <c r="NAA11" s="11"/>
      <c r="NAB11" s="11"/>
      <c r="NAC11" s="11"/>
      <c r="NAD11" s="11"/>
      <c r="NAE11" s="11"/>
      <c r="NAF11" s="11"/>
      <c r="NAG11" s="11"/>
      <c r="NAH11" s="11"/>
      <c r="NAI11" s="11"/>
      <c r="NAJ11" s="11"/>
      <c r="NAK11" s="11"/>
      <c r="NAL11" s="11"/>
      <c r="NAM11" s="11"/>
      <c r="NAN11" s="11"/>
      <c r="NAO11" s="11"/>
      <c r="NAP11" s="11"/>
      <c r="NAQ11" s="11"/>
      <c r="NAR11" s="11"/>
      <c r="NAS11" s="11"/>
      <c r="NAT11" s="11"/>
      <c r="NAU11" s="11"/>
      <c r="NAV11" s="11"/>
      <c r="NAW11" s="11"/>
      <c r="NAX11" s="11"/>
      <c r="NAY11" s="11"/>
      <c r="NAZ11" s="11"/>
      <c r="NBA11" s="11"/>
      <c r="NBB11" s="11"/>
      <c r="NBC11" s="11"/>
      <c r="NBD11" s="11"/>
      <c r="NBE11" s="11"/>
      <c r="NBF11" s="11"/>
      <c r="NBG11" s="11"/>
      <c r="NBH11" s="11"/>
      <c r="NBI11" s="11"/>
      <c r="NBJ11" s="11"/>
      <c r="NBK11" s="11"/>
      <c r="NBL11" s="11"/>
      <c r="NBM11" s="11"/>
      <c r="NBN11" s="11"/>
      <c r="NBO11" s="11"/>
      <c r="NBP11" s="11"/>
      <c r="NBQ11" s="11"/>
      <c r="NBR11" s="11"/>
      <c r="NBS11" s="11"/>
      <c r="NBT11" s="11"/>
      <c r="NBU11" s="11"/>
      <c r="NBV11" s="11"/>
      <c r="NBW11" s="11"/>
      <c r="NBX11" s="11"/>
      <c r="NBY11" s="11"/>
      <c r="NBZ11" s="11"/>
      <c r="NCA11" s="11"/>
      <c r="NCB11" s="11"/>
      <c r="NCC11" s="11"/>
      <c r="NCD11" s="11"/>
      <c r="NCE11" s="11"/>
      <c r="NCF11" s="11"/>
      <c r="NCG11" s="11"/>
      <c r="NCH11" s="11"/>
      <c r="NCI11" s="11"/>
      <c r="NCJ11" s="11"/>
      <c r="NCK11" s="11"/>
      <c r="NCL11" s="11"/>
      <c r="NCM11" s="11"/>
      <c r="NCN11" s="11"/>
      <c r="NCO11" s="11"/>
      <c r="NCP11" s="11"/>
      <c r="NCQ11" s="11"/>
      <c r="NCR11" s="11"/>
      <c r="NCS11" s="11"/>
      <c r="NCT11" s="11"/>
      <c r="NCU11" s="11"/>
      <c r="NCV11" s="11"/>
      <c r="NCW11" s="11"/>
      <c r="NCX11" s="11"/>
      <c r="NCY11" s="11"/>
      <c r="NCZ11" s="11"/>
      <c r="NDA11" s="11"/>
      <c r="NDB11" s="11"/>
      <c r="NDC11" s="11"/>
      <c r="NDD11" s="11"/>
      <c r="NDE11" s="11"/>
      <c r="NDF11" s="11"/>
      <c r="NDG11" s="11"/>
      <c r="NDH11" s="11"/>
      <c r="NDI11" s="11"/>
      <c r="NDJ11" s="11"/>
      <c r="NDK11" s="11"/>
      <c r="NDL11" s="11"/>
      <c r="NDM11" s="11"/>
      <c r="NDN11" s="11"/>
      <c r="NDO11" s="11"/>
      <c r="NDP11" s="11"/>
      <c r="NDQ11" s="11"/>
      <c r="NDR11" s="11"/>
      <c r="NDS11" s="11"/>
      <c r="NDT11" s="11"/>
      <c r="NDU11" s="11"/>
      <c r="NDV11" s="11"/>
      <c r="NDW11" s="11"/>
      <c r="NDX11" s="11"/>
      <c r="NDY11" s="11"/>
      <c r="NDZ11" s="11"/>
      <c r="NEA11" s="11"/>
      <c r="NEB11" s="11"/>
      <c r="NEC11" s="11"/>
      <c r="NED11" s="11"/>
      <c r="NEE11" s="11"/>
      <c r="NEF11" s="11"/>
      <c r="NEG11" s="11"/>
      <c r="NEH11" s="11"/>
      <c r="NEI11" s="11"/>
      <c r="NEJ11" s="11"/>
      <c r="NEK11" s="11"/>
      <c r="NEL11" s="11"/>
      <c r="NEM11" s="11"/>
      <c r="NEN11" s="11"/>
      <c r="NEO11" s="11"/>
      <c r="NEP11" s="11"/>
      <c r="NEQ11" s="11"/>
      <c r="NER11" s="11"/>
      <c r="NES11" s="11"/>
      <c r="NET11" s="11"/>
      <c r="NEU11" s="11"/>
      <c r="NEV11" s="11"/>
      <c r="NEW11" s="11"/>
      <c r="NEX11" s="11"/>
      <c r="NEY11" s="11"/>
      <c r="NEZ11" s="11"/>
      <c r="NFA11" s="11"/>
      <c r="NFB11" s="11"/>
      <c r="NFC11" s="11"/>
      <c r="NFD11" s="11"/>
      <c r="NFE11" s="11"/>
      <c r="NFF11" s="11"/>
      <c r="NFG11" s="11"/>
      <c r="NFH11" s="11"/>
      <c r="NFI11" s="11"/>
      <c r="NFJ11" s="11"/>
      <c r="NFK11" s="11"/>
      <c r="NFL11" s="11"/>
      <c r="NFM11" s="11"/>
      <c r="NFN11" s="11"/>
      <c r="NFO11" s="11"/>
      <c r="NFP11" s="11"/>
      <c r="NFQ11" s="11"/>
      <c r="NFR11" s="11"/>
      <c r="NFS11" s="11"/>
      <c r="NFT11" s="11"/>
      <c r="NFU11" s="11"/>
      <c r="NFV11" s="11"/>
      <c r="NFW11" s="11"/>
      <c r="NFX11" s="11"/>
      <c r="NFY11" s="11"/>
      <c r="NFZ11" s="11"/>
      <c r="NGA11" s="11"/>
      <c r="NGB11" s="11"/>
      <c r="NGC11" s="11"/>
      <c r="NGD11" s="11"/>
      <c r="NGE11" s="11"/>
      <c r="NGF11" s="11"/>
      <c r="NGG11" s="11"/>
      <c r="NGH11" s="11"/>
      <c r="NGI11" s="11"/>
      <c r="NGJ11" s="11"/>
      <c r="NGK11" s="11"/>
      <c r="NGL11" s="11"/>
      <c r="NGM11" s="11"/>
      <c r="NGN11" s="11"/>
      <c r="NGO11" s="11"/>
      <c r="NGP11" s="11"/>
      <c r="NGQ11" s="11"/>
      <c r="NGR11" s="11"/>
      <c r="NGS11" s="11"/>
      <c r="NGT11" s="11"/>
      <c r="NGU11" s="11"/>
      <c r="NGV11" s="11"/>
      <c r="NGW11" s="11"/>
      <c r="NGX11" s="11"/>
      <c r="NGY11" s="11"/>
      <c r="NGZ11" s="11"/>
      <c r="NHA11" s="11"/>
      <c r="NHB11" s="11"/>
      <c r="NHC11" s="11"/>
      <c r="NHD11" s="11"/>
      <c r="NHE11" s="11"/>
      <c r="NHF11" s="11"/>
      <c r="NHG11" s="11"/>
      <c r="NHH11" s="11"/>
      <c r="NHI11" s="11"/>
      <c r="NHJ11" s="11"/>
      <c r="NHK11" s="11"/>
      <c r="NHL11" s="11"/>
      <c r="NHM11" s="11"/>
      <c r="NHN11" s="11"/>
      <c r="NHO11" s="11"/>
      <c r="NHP11" s="11"/>
      <c r="NHQ11" s="11"/>
      <c r="NHR11" s="11"/>
      <c r="NHS11" s="11"/>
      <c r="NHT11" s="11"/>
      <c r="NHU11" s="11"/>
      <c r="NHV11" s="11"/>
      <c r="NHW11" s="11"/>
      <c r="NHX11" s="11"/>
      <c r="NHY11" s="11"/>
      <c r="NHZ11" s="11"/>
      <c r="NIA11" s="11"/>
      <c r="NIB11" s="11"/>
      <c r="NIC11" s="11"/>
      <c r="NID11" s="11"/>
      <c r="NIE11" s="11"/>
      <c r="NIF11" s="11"/>
      <c r="NIG11" s="11"/>
      <c r="NIH11" s="11"/>
      <c r="NII11" s="11"/>
      <c r="NIJ11" s="11"/>
      <c r="NIK11" s="11"/>
      <c r="NIL11" s="11"/>
      <c r="NIM11" s="11"/>
      <c r="NIN11" s="11"/>
      <c r="NIO11" s="11"/>
      <c r="NIP11" s="11"/>
      <c r="NIQ11" s="11"/>
      <c r="NIR11" s="11"/>
      <c r="NIS11" s="11"/>
      <c r="NIT11" s="11"/>
      <c r="NIU11" s="11"/>
      <c r="NIV11" s="11"/>
      <c r="NIW11" s="11"/>
      <c r="NIX11" s="11"/>
      <c r="NIY11" s="11"/>
      <c r="NIZ11" s="11"/>
      <c r="NJA11" s="11"/>
      <c r="NJB11" s="11"/>
      <c r="NJC11" s="11"/>
      <c r="NJD11" s="11"/>
      <c r="NJE11" s="11"/>
      <c r="NJF11" s="11"/>
      <c r="NJG11" s="11"/>
      <c r="NJH11" s="11"/>
      <c r="NJI11" s="11"/>
      <c r="NJJ11" s="11"/>
      <c r="NJK11" s="11"/>
      <c r="NJL11" s="11"/>
      <c r="NJM11" s="11"/>
      <c r="NJN11" s="11"/>
      <c r="NJO11" s="11"/>
      <c r="NJP11" s="11"/>
      <c r="NJQ11" s="11"/>
      <c r="NJR11" s="11"/>
      <c r="NJS11" s="11"/>
      <c r="NJT11" s="11"/>
      <c r="NJU11" s="11"/>
      <c r="NJV11" s="11"/>
      <c r="NJW11" s="11"/>
      <c r="NJX11" s="11"/>
      <c r="NJY11" s="11"/>
      <c r="NJZ11" s="11"/>
      <c r="NKA11" s="11"/>
      <c r="NKB11" s="11"/>
      <c r="NKC11" s="11"/>
      <c r="NKD11" s="11"/>
      <c r="NKE11" s="11"/>
      <c r="NKF11" s="11"/>
      <c r="NKG11" s="11"/>
      <c r="NKH11" s="11"/>
      <c r="NKI11" s="11"/>
      <c r="NKJ11" s="11"/>
      <c r="NKK11" s="11"/>
      <c r="NKL11" s="11"/>
      <c r="NKM11" s="11"/>
      <c r="NKN11" s="11"/>
      <c r="NKO11" s="11"/>
      <c r="NKP11" s="11"/>
      <c r="NKQ11" s="11"/>
      <c r="NKR11" s="11"/>
      <c r="NKS11" s="11"/>
      <c r="NKT11" s="11"/>
      <c r="NKU11" s="11"/>
      <c r="NKV11" s="11"/>
      <c r="NKW11" s="11"/>
      <c r="NKX11" s="11"/>
      <c r="NKY11" s="11"/>
      <c r="NKZ11" s="11"/>
      <c r="NLA11" s="11"/>
      <c r="NLB11" s="11"/>
      <c r="NLC11" s="11"/>
      <c r="NLD11" s="11"/>
      <c r="NLE11" s="11"/>
      <c r="NLF11" s="11"/>
      <c r="NLG11" s="11"/>
      <c r="NLH11" s="11"/>
      <c r="NLI11" s="11"/>
      <c r="NLJ11" s="11"/>
      <c r="NLK11" s="11"/>
      <c r="NLL11" s="11"/>
      <c r="NLM11" s="11"/>
      <c r="NLN11" s="11"/>
      <c r="NLO11" s="11"/>
      <c r="NLP11" s="11"/>
      <c r="NLQ11" s="11"/>
      <c r="NLR11" s="11"/>
      <c r="NLS11" s="11"/>
      <c r="NLT11" s="11"/>
      <c r="NLU11" s="11"/>
      <c r="NLV11" s="11"/>
      <c r="NLW11" s="11"/>
      <c r="NLX11" s="11"/>
      <c r="NLY11" s="11"/>
      <c r="NLZ11" s="11"/>
      <c r="NMA11" s="11"/>
      <c r="NMB11" s="11"/>
      <c r="NMC11" s="11"/>
      <c r="NMD11" s="11"/>
      <c r="NME11" s="11"/>
      <c r="NMF11" s="11"/>
      <c r="NMG11" s="11"/>
      <c r="NMH11" s="11"/>
      <c r="NMI11" s="11"/>
      <c r="NMJ11" s="11"/>
      <c r="NMK11" s="11"/>
      <c r="NML11" s="11"/>
      <c r="NMM11" s="11"/>
      <c r="NMN11" s="11"/>
      <c r="NMO11" s="11"/>
      <c r="NMP11" s="11"/>
      <c r="NMQ11" s="11"/>
      <c r="NMR11" s="11"/>
      <c r="NMS11" s="11"/>
      <c r="NMT11" s="11"/>
      <c r="NMU11" s="11"/>
      <c r="NMV11" s="11"/>
      <c r="NMW11" s="11"/>
      <c r="NMX11" s="11"/>
      <c r="NMY11" s="11"/>
      <c r="NMZ11" s="11"/>
      <c r="NNA11" s="11"/>
      <c r="NNB11" s="11"/>
      <c r="NNC11" s="11"/>
      <c r="NND11" s="11"/>
      <c r="NNE11" s="11"/>
      <c r="NNF11" s="11"/>
      <c r="NNG11" s="11"/>
      <c r="NNH11" s="11"/>
      <c r="NNI11" s="11"/>
      <c r="NNJ11" s="11"/>
      <c r="NNK11" s="11"/>
      <c r="NNL11" s="11"/>
      <c r="NNM11" s="11"/>
      <c r="NNN11" s="11"/>
      <c r="NNO11" s="11"/>
      <c r="NNP11" s="11"/>
      <c r="NNQ11" s="11"/>
      <c r="NNR11" s="11"/>
      <c r="NNS11" s="11"/>
      <c r="NNT11" s="11"/>
      <c r="NNU11" s="11"/>
      <c r="NNV11" s="11"/>
      <c r="NNW11" s="11"/>
      <c r="NNX11" s="11"/>
      <c r="NNY11" s="11"/>
      <c r="NNZ11" s="11"/>
      <c r="NOA11" s="11"/>
      <c r="NOB11" s="11"/>
      <c r="NOC11" s="11"/>
      <c r="NOD11" s="11"/>
      <c r="NOE11" s="11"/>
      <c r="NOF11" s="11"/>
      <c r="NOG11" s="11"/>
      <c r="NOH11" s="11"/>
      <c r="NOI11" s="11"/>
      <c r="NOJ11" s="11"/>
      <c r="NOK11" s="11"/>
      <c r="NOL11" s="11"/>
      <c r="NOM11" s="11"/>
      <c r="NON11" s="11"/>
      <c r="NOO11" s="11"/>
      <c r="NOP11" s="11"/>
      <c r="NOQ11" s="11"/>
      <c r="NOR11" s="11"/>
      <c r="NOS11" s="11"/>
      <c r="NOT11" s="11"/>
      <c r="NOU11" s="11"/>
      <c r="NOV11" s="11"/>
      <c r="NOW11" s="11"/>
      <c r="NOX11" s="11"/>
      <c r="NOY11" s="11"/>
      <c r="NOZ11" s="11"/>
      <c r="NPA11" s="11"/>
      <c r="NPB11" s="11"/>
      <c r="NPC11" s="11"/>
      <c r="NPD11" s="11"/>
      <c r="NPE11" s="11"/>
      <c r="NPF11" s="11"/>
      <c r="NPG11" s="11"/>
      <c r="NPH11" s="11"/>
      <c r="NPI11" s="11"/>
      <c r="NPJ11" s="11"/>
      <c r="NPK11" s="11"/>
      <c r="NPL11" s="11"/>
      <c r="NPM11" s="11"/>
      <c r="NPN11" s="11"/>
      <c r="NPO11" s="11"/>
      <c r="NPP11" s="11"/>
      <c r="NPQ11" s="11"/>
      <c r="NPR11" s="11"/>
      <c r="NPS11" s="11"/>
      <c r="NPT11" s="11"/>
      <c r="NPU11" s="11"/>
      <c r="NPV11" s="11"/>
      <c r="NPW11" s="11"/>
      <c r="NPX11" s="11"/>
      <c r="NPY11" s="11"/>
      <c r="NPZ11" s="11"/>
      <c r="NQA11" s="11"/>
      <c r="NQB11" s="11"/>
      <c r="NQC11" s="11"/>
      <c r="NQD11" s="11"/>
      <c r="NQE11" s="11"/>
      <c r="NQF11" s="11"/>
      <c r="NQG11" s="11"/>
      <c r="NQH11" s="11"/>
      <c r="NQI11" s="11"/>
      <c r="NQJ11" s="11"/>
      <c r="NQK11" s="11"/>
      <c r="NQL11" s="11"/>
      <c r="NQM11" s="11"/>
      <c r="NQN11" s="11"/>
      <c r="NQO11" s="11"/>
      <c r="NQP11" s="11"/>
      <c r="NQQ11" s="11"/>
      <c r="NQR11" s="11"/>
      <c r="NQS11" s="11"/>
      <c r="NQT11" s="11"/>
      <c r="NQU11" s="11"/>
      <c r="NQV11" s="11"/>
      <c r="NQW11" s="11"/>
      <c r="NQX11" s="11"/>
      <c r="NQY11" s="11"/>
      <c r="NQZ11" s="11"/>
      <c r="NRA11" s="11"/>
      <c r="NRB11" s="11"/>
      <c r="NRC11" s="11"/>
      <c r="NRD11" s="11"/>
      <c r="NRE11" s="11"/>
      <c r="NRF11" s="11"/>
      <c r="NRG11" s="11"/>
      <c r="NRH11" s="11"/>
      <c r="NRI11" s="11"/>
      <c r="NRJ11" s="11"/>
      <c r="NRK11" s="11"/>
      <c r="NRL11" s="11"/>
      <c r="NRM11" s="11"/>
      <c r="NRN11" s="11"/>
      <c r="NRO11" s="11"/>
      <c r="NRP11" s="11"/>
      <c r="NRQ11" s="11"/>
      <c r="NRR11" s="11"/>
      <c r="NRS11" s="11"/>
      <c r="NRT11" s="11"/>
      <c r="NRU11" s="11"/>
      <c r="NRV11" s="11"/>
      <c r="NRW11" s="11"/>
      <c r="NRX11" s="11"/>
      <c r="NRY11" s="11"/>
      <c r="NRZ11" s="11"/>
      <c r="NSA11" s="11"/>
      <c r="NSB11" s="11"/>
      <c r="NSC11" s="11"/>
      <c r="NSD11" s="11"/>
      <c r="NSE11" s="11"/>
      <c r="NSF11" s="11"/>
      <c r="NSG11" s="11"/>
      <c r="NSH11" s="11"/>
      <c r="NSI11" s="11"/>
      <c r="NSJ11" s="11"/>
      <c r="NSK11" s="11"/>
      <c r="NSL11" s="11"/>
      <c r="NSM11" s="11"/>
      <c r="NSN11" s="11"/>
      <c r="NSO11" s="11"/>
      <c r="NSP11" s="11"/>
      <c r="NSQ11" s="11"/>
      <c r="NSR11" s="11"/>
      <c r="NSS11" s="11"/>
      <c r="NST11" s="11"/>
      <c r="NSU11" s="11"/>
      <c r="NSV11" s="11"/>
      <c r="NSW11" s="11"/>
      <c r="NSX11" s="11"/>
      <c r="NSY11" s="11"/>
      <c r="NSZ11" s="11"/>
      <c r="NTA11" s="11"/>
      <c r="NTB11" s="11"/>
      <c r="NTC11" s="11"/>
      <c r="NTD11" s="11"/>
      <c r="NTE11" s="11"/>
      <c r="NTF11" s="11"/>
      <c r="NTG11" s="11"/>
      <c r="NTH11" s="11"/>
      <c r="NTI11" s="11"/>
      <c r="NTJ11" s="11"/>
      <c r="NTK11" s="11"/>
      <c r="NTL11" s="11"/>
      <c r="NTM11" s="11"/>
      <c r="NTN11" s="11"/>
      <c r="NTO11" s="11"/>
      <c r="NTP11" s="11"/>
      <c r="NTQ11" s="11"/>
      <c r="NTR11" s="11"/>
      <c r="NTS11" s="11"/>
      <c r="NTT11" s="11"/>
      <c r="NTU11" s="11"/>
      <c r="NTV11" s="11"/>
      <c r="NTW11" s="11"/>
      <c r="NTX11" s="11"/>
      <c r="NTY11" s="11"/>
      <c r="NTZ11" s="11"/>
      <c r="NUA11" s="11"/>
      <c r="NUB11" s="11"/>
      <c r="NUC11" s="11"/>
      <c r="NUD11" s="11"/>
      <c r="NUE11" s="11"/>
      <c r="NUF11" s="11"/>
      <c r="NUG11" s="11"/>
      <c r="NUH11" s="11"/>
      <c r="NUI11" s="11"/>
      <c r="NUJ11" s="11"/>
      <c r="NUK11" s="11"/>
      <c r="NUL11" s="11"/>
      <c r="NUM11" s="11"/>
      <c r="NUN11" s="11"/>
      <c r="NUO11" s="11"/>
      <c r="NUP11" s="11"/>
      <c r="NUQ11" s="11"/>
      <c r="NUR11" s="11"/>
      <c r="NUS11" s="11"/>
      <c r="NUT11" s="11"/>
      <c r="NUU11" s="11"/>
      <c r="NUV11" s="11"/>
      <c r="NUW11" s="11"/>
      <c r="NUX11" s="11"/>
      <c r="NUY11" s="11"/>
      <c r="NUZ11" s="11"/>
      <c r="NVA11" s="11"/>
      <c r="NVB11" s="11"/>
      <c r="NVC11" s="11"/>
      <c r="NVD11" s="11"/>
      <c r="NVE11" s="11"/>
      <c r="NVF11" s="11"/>
      <c r="NVG11" s="11"/>
      <c r="NVH11" s="11"/>
      <c r="NVI11" s="11"/>
      <c r="NVJ11" s="11"/>
      <c r="NVK11" s="11"/>
      <c r="NVL11" s="11"/>
      <c r="NVM11" s="11"/>
      <c r="NVN11" s="11"/>
      <c r="NVO11" s="11"/>
      <c r="NVP11" s="11"/>
      <c r="NVQ11" s="11"/>
      <c r="NVR11" s="11"/>
      <c r="NVS11" s="11"/>
      <c r="NVT11" s="11"/>
      <c r="NVU11" s="11"/>
      <c r="NVV11" s="11"/>
      <c r="NVW11" s="11"/>
      <c r="NVX11" s="11"/>
      <c r="NVY11" s="11"/>
      <c r="NVZ11" s="11"/>
      <c r="NWA11" s="11"/>
      <c r="NWB11" s="11"/>
      <c r="NWC11" s="11"/>
      <c r="NWD11" s="11"/>
      <c r="NWE11" s="11"/>
      <c r="NWF11" s="11"/>
      <c r="NWG11" s="11"/>
      <c r="NWH11" s="11"/>
      <c r="NWI11" s="11"/>
      <c r="NWJ11" s="11"/>
      <c r="NWK11" s="11"/>
      <c r="NWL11" s="11"/>
      <c r="NWM11" s="11"/>
      <c r="NWN11" s="11"/>
      <c r="NWO11" s="11"/>
      <c r="NWP11" s="11"/>
      <c r="NWQ11" s="11"/>
      <c r="NWR11" s="11"/>
      <c r="NWS11" s="11"/>
      <c r="NWT11" s="11"/>
      <c r="NWU11" s="11"/>
      <c r="NWV11" s="11"/>
      <c r="NWW11" s="11"/>
      <c r="NWX11" s="11"/>
      <c r="NWY11" s="11"/>
      <c r="NWZ11" s="11"/>
      <c r="NXA11" s="11"/>
      <c r="NXB11" s="11"/>
      <c r="NXC11" s="11"/>
      <c r="NXD11" s="11"/>
      <c r="NXE11" s="11"/>
      <c r="NXF11" s="11"/>
      <c r="NXG11" s="11"/>
      <c r="NXH11" s="11"/>
      <c r="NXI11" s="11"/>
      <c r="NXJ11" s="11"/>
      <c r="NXK11" s="11"/>
      <c r="NXL11" s="11"/>
      <c r="NXM11" s="11"/>
      <c r="NXN11" s="11"/>
      <c r="NXO11" s="11"/>
      <c r="NXP11" s="11"/>
      <c r="NXQ11" s="11"/>
      <c r="NXR11" s="11"/>
      <c r="NXS11" s="11"/>
      <c r="NXT11" s="11"/>
      <c r="NXU11" s="11"/>
      <c r="NXV11" s="11"/>
      <c r="NXW11" s="11"/>
      <c r="NXX11" s="11"/>
      <c r="NXY11" s="11"/>
      <c r="NXZ11" s="11"/>
      <c r="NYA11" s="11"/>
      <c r="NYB11" s="11"/>
      <c r="NYC11" s="11"/>
      <c r="NYD11" s="11"/>
      <c r="NYE11" s="11"/>
      <c r="NYF11" s="11"/>
      <c r="NYG11" s="11"/>
      <c r="NYH11" s="11"/>
      <c r="NYI11" s="11"/>
      <c r="NYJ11" s="11"/>
      <c r="NYK11" s="11"/>
      <c r="NYL11" s="11"/>
      <c r="NYM11" s="11"/>
      <c r="NYN11" s="11"/>
      <c r="NYO11" s="11"/>
      <c r="NYP11" s="11"/>
      <c r="NYQ11" s="11"/>
      <c r="NYR11" s="11"/>
      <c r="NYS11" s="11"/>
      <c r="NYT11" s="11"/>
      <c r="NYU11" s="11"/>
      <c r="NYV11" s="11"/>
      <c r="NYW11" s="11"/>
      <c r="NYX11" s="11"/>
      <c r="NYY11" s="11"/>
      <c r="NYZ11" s="11"/>
      <c r="NZA11" s="11"/>
      <c r="NZB11" s="11"/>
      <c r="NZC11" s="11"/>
      <c r="NZD11" s="11"/>
      <c r="NZE11" s="11"/>
      <c r="NZF11" s="11"/>
      <c r="NZG11" s="11"/>
      <c r="NZH11" s="11"/>
      <c r="NZI11" s="11"/>
      <c r="NZJ11" s="11"/>
      <c r="NZK11" s="11"/>
      <c r="NZL11" s="11"/>
      <c r="NZM11" s="11"/>
      <c r="NZN11" s="11"/>
      <c r="NZO11" s="11"/>
      <c r="NZP11" s="11"/>
      <c r="NZQ11" s="11"/>
      <c r="NZR11" s="11"/>
      <c r="NZS11" s="11"/>
      <c r="NZT11" s="11"/>
      <c r="NZU11" s="11"/>
      <c r="NZV11" s="11"/>
      <c r="NZW11" s="11"/>
      <c r="NZX11" s="11"/>
      <c r="NZY11" s="11"/>
      <c r="NZZ11" s="11"/>
      <c r="OAA11" s="11"/>
      <c r="OAB11" s="11"/>
      <c r="OAC11" s="11"/>
      <c r="OAD11" s="11"/>
      <c r="OAE11" s="11"/>
      <c r="OAF11" s="11"/>
      <c r="OAG11" s="11"/>
      <c r="OAH11" s="11"/>
      <c r="OAI11" s="11"/>
      <c r="OAJ11" s="11"/>
      <c r="OAK11" s="11"/>
      <c r="OAL11" s="11"/>
      <c r="OAM11" s="11"/>
      <c r="OAN11" s="11"/>
      <c r="OAO11" s="11"/>
      <c r="OAP11" s="11"/>
      <c r="OAQ11" s="11"/>
      <c r="OAR11" s="11"/>
      <c r="OAS11" s="11"/>
      <c r="OAT11" s="11"/>
      <c r="OAU11" s="11"/>
      <c r="OAV11" s="11"/>
      <c r="OAW11" s="11"/>
      <c r="OAX11" s="11"/>
      <c r="OAY11" s="11"/>
      <c r="OAZ11" s="11"/>
      <c r="OBA11" s="11"/>
      <c r="OBB11" s="11"/>
      <c r="OBC11" s="11"/>
      <c r="OBD11" s="11"/>
      <c r="OBE11" s="11"/>
      <c r="OBF11" s="11"/>
      <c r="OBG11" s="11"/>
      <c r="OBH11" s="11"/>
      <c r="OBI11" s="11"/>
      <c r="OBJ11" s="11"/>
      <c r="OBK11" s="11"/>
      <c r="OBL11" s="11"/>
      <c r="OBM11" s="11"/>
      <c r="OBN11" s="11"/>
      <c r="OBO11" s="11"/>
      <c r="OBP11" s="11"/>
      <c r="OBQ11" s="11"/>
      <c r="OBR11" s="11"/>
      <c r="OBS11" s="11"/>
      <c r="OBT11" s="11"/>
      <c r="OBU11" s="11"/>
      <c r="OBV11" s="11"/>
      <c r="OBW11" s="11"/>
      <c r="OBX11" s="11"/>
      <c r="OBY11" s="11"/>
      <c r="OBZ11" s="11"/>
      <c r="OCA11" s="11"/>
      <c r="OCB11" s="11"/>
      <c r="OCC11" s="11"/>
      <c r="OCD11" s="11"/>
      <c r="OCE11" s="11"/>
      <c r="OCF11" s="11"/>
      <c r="OCG11" s="11"/>
      <c r="OCH11" s="11"/>
      <c r="OCI11" s="11"/>
      <c r="OCJ11" s="11"/>
      <c r="OCK11" s="11"/>
      <c r="OCL11" s="11"/>
      <c r="OCM11" s="11"/>
      <c r="OCN11" s="11"/>
      <c r="OCO11" s="11"/>
      <c r="OCP11" s="11"/>
      <c r="OCQ11" s="11"/>
      <c r="OCR11" s="11"/>
      <c r="OCS11" s="11"/>
      <c r="OCT11" s="11"/>
      <c r="OCU11" s="11"/>
      <c r="OCV11" s="11"/>
      <c r="OCW11" s="11"/>
      <c r="OCX11" s="11"/>
      <c r="OCY11" s="11"/>
      <c r="OCZ11" s="11"/>
      <c r="ODA11" s="11"/>
      <c r="ODB11" s="11"/>
      <c r="ODC11" s="11"/>
      <c r="ODD11" s="11"/>
      <c r="ODE11" s="11"/>
      <c r="ODF11" s="11"/>
      <c r="ODG11" s="11"/>
      <c r="ODH11" s="11"/>
      <c r="ODI11" s="11"/>
      <c r="ODJ11" s="11"/>
      <c r="ODK11" s="11"/>
      <c r="ODL11" s="11"/>
      <c r="ODM11" s="11"/>
      <c r="ODN11" s="11"/>
      <c r="ODO11" s="11"/>
      <c r="ODP11" s="11"/>
      <c r="ODQ11" s="11"/>
      <c r="ODR11" s="11"/>
      <c r="ODS11" s="11"/>
      <c r="ODT11" s="11"/>
      <c r="ODU11" s="11"/>
      <c r="ODV11" s="11"/>
      <c r="ODW11" s="11"/>
      <c r="ODX11" s="11"/>
      <c r="ODY11" s="11"/>
      <c r="ODZ11" s="11"/>
      <c r="OEA11" s="11"/>
      <c r="OEB11" s="11"/>
      <c r="OEC11" s="11"/>
      <c r="OED11" s="11"/>
      <c r="OEE11" s="11"/>
      <c r="OEF11" s="11"/>
      <c r="OEG11" s="11"/>
      <c r="OEH11" s="11"/>
      <c r="OEI11" s="11"/>
      <c r="OEJ11" s="11"/>
      <c r="OEK11" s="11"/>
      <c r="OEL11" s="11"/>
      <c r="OEM11" s="11"/>
      <c r="OEN11" s="11"/>
      <c r="OEO11" s="11"/>
      <c r="OEP11" s="11"/>
      <c r="OEQ11" s="11"/>
      <c r="OER11" s="11"/>
      <c r="OES11" s="11"/>
      <c r="OET11" s="11"/>
      <c r="OEU11" s="11"/>
      <c r="OEV11" s="11"/>
      <c r="OEW11" s="11"/>
      <c r="OEX11" s="11"/>
      <c r="OEY11" s="11"/>
      <c r="OEZ11" s="11"/>
      <c r="OFA11" s="11"/>
      <c r="OFB11" s="11"/>
      <c r="OFC11" s="11"/>
      <c r="OFD11" s="11"/>
      <c r="OFE11" s="11"/>
      <c r="OFF11" s="11"/>
      <c r="OFG11" s="11"/>
      <c r="OFH11" s="11"/>
      <c r="OFI11" s="11"/>
      <c r="OFJ11" s="11"/>
      <c r="OFK11" s="11"/>
      <c r="OFL11" s="11"/>
      <c r="OFM11" s="11"/>
      <c r="OFN11" s="11"/>
      <c r="OFO11" s="11"/>
      <c r="OFP11" s="11"/>
      <c r="OFQ11" s="11"/>
      <c r="OFR11" s="11"/>
      <c r="OFS11" s="11"/>
      <c r="OFT11" s="11"/>
      <c r="OFU11" s="11"/>
      <c r="OFV11" s="11"/>
      <c r="OFW11" s="11"/>
      <c r="OFX11" s="11"/>
      <c r="OFY11" s="11"/>
      <c r="OFZ11" s="11"/>
      <c r="OGA11" s="11"/>
      <c r="OGB11" s="11"/>
      <c r="OGC11" s="11"/>
      <c r="OGD11" s="11"/>
      <c r="OGE11" s="11"/>
      <c r="OGF11" s="11"/>
      <c r="OGG11" s="11"/>
      <c r="OGH11" s="11"/>
      <c r="OGI11" s="11"/>
      <c r="OGJ11" s="11"/>
      <c r="OGK11" s="11"/>
      <c r="OGL11" s="11"/>
      <c r="OGM11" s="11"/>
      <c r="OGN11" s="11"/>
      <c r="OGO11" s="11"/>
      <c r="OGP11" s="11"/>
      <c r="OGQ11" s="11"/>
      <c r="OGR11" s="11"/>
      <c r="OGS11" s="11"/>
      <c r="OGT11" s="11"/>
      <c r="OGU11" s="11"/>
      <c r="OGV11" s="11"/>
      <c r="OGW11" s="11"/>
      <c r="OGX11" s="11"/>
      <c r="OGY11" s="11"/>
      <c r="OGZ11" s="11"/>
      <c r="OHA11" s="11"/>
      <c r="OHB11" s="11"/>
      <c r="OHC11" s="11"/>
      <c r="OHD11" s="11"/>
      <c r="OHE11" s="11"/>
      <c r="OHF11" s="11"/>
      <c r="OHG11" s="11"/>
      <c r="OHH11" s="11"/>
      <c r="OHI11" s="11"/>
      <c r="OHJ11" s="11"/>
      <c r="OHK11" s="11"/>
      <c r="OHL11" s="11"/>
      <c r="OHM11" s="11"/>
      <c r="OHN11" s="11"/>
      <c r="OHO11" s="11"/>
      <c r="OHP11" s="11"/>
      <c r="OHQ11" s="11"/>
      <c r="OHR11" s="11"/>
      <c r="OHS11" s="11"/>
      <c r="OHT11" s="11"/>
      <c r="OHU11" s="11"/>
      <c r="OHV11" s="11"/>
      <c r="OHW11" s="11"/>
      <c r="OHX11" s="11"/>
      <c r="OHY11" s="11"/>
      <c r="OHZ11" s="11"/>
      <c r="OIA11" s="11"/>
      <c r="OIB11" s="11"/>
      <c r="OIC11" s="11"/>
      <c r="OID11" s="11"/>
      <c r="OIE11" s="11"/>
      <c r="OIF11" s="11"/>
      <c r="OIG11" s="11"/>
      <c r="OIH11" s="11"/>
      <c r="OII11" s="11"/>
      <c r="OIJ11" s="11"/>
      <c r="OIK11" s="11"/>
      <c r="OIL11" s="11"/>
      <c r="OIM11" s="11"/>
      <c r="OIN11" s="11"/>
      <c r="OIO11" s="11"/>
      <c r="OIP11" s="11"/>
      <c r="OIQ11" s="11"/>
      <c r="OIR11" s="11"/>
      <c r="OIS11" s="11"/>
      <c r="OIT11" s="11"/>
      <c r="OIU11" s="11"/>
      <c r="OIV11" s="11"/>
      <c r="OIW11" s="11"/>
      <c r="OIX11" s="11"/>
      <c r="OIY11" s="11"/>
      <c r="OIZ11" s="11"/>
      <c r="OJA11" s="11"/>
      <c r="OJB11" s="11"/>
      <c r="OJC11" s="11"/>
      <c r="OJD11" s="11"/>
      <c r="OJE11" s="11"/>
      <c r="OJF11" s="11"/>
      <c r="OJG11" s="11"/>
      <c r="OJH11" s="11"/>
      <c r="OJI11" s="11"/>
      <c r="OJJ11" s="11"/>
      <c r="OJK11" s="11"/>
      <c r="OJL11" s="11"/>
      <c r="OJM11" s="11"/>
      <c r="OJN11" s="11"/>
      <c r="OJO11" s="11"/>
      <c r="OJP11" s="11"/>
      <c r="OJQ11" s="11"/>
      <c r="OJR11" s="11"/>
      <c r="OJS11" s="11"/>
      <c r="OJT11" s="11"/>
      <c r="OJU11" s="11"/>
      <c r="OJV11" s="11"/>
      <c r="OJW11" s="11"/>
      <c r="OJX11" s="11"/>
      <c r="OJY11" s="11"/>
      <c r="OJZ11" s="11"/>
      <c r="OKA11" s="11"/>
      <c r="OKB11" s="11"/>
      <c r="OKC11" s="11"/>
      <c r="OKD11" s="11"/>
      <c r="OKE11" s="11"/>
      <c r="OKF11" s="11"/>
      <c r="OKG11" s="11"/>
      <c r="OKH11" s="11"/>
      <c r="OKI11" s="11"/>
      <c r="OKJ11" s="11"/>
      <c r="OKK11" s="11"/>
      <c r="OKL11" s="11"/>
      <c r="OKM11" s="11"/>
      <c r="OKN11" s="11"/>
      <c r="OKO11" s="11"/>
      <c r="OKP11" s="11"/>
      <c r="OKQ11" s="11"/>
      <c r="OKR11" s="11"/>
      <c r="OKS11" s="11"/>
      <c r="OKT11" s="11"/>
      <c r="OKU11" s="11"/>
      <c r="OKV11" s="11"/>
      <c r="OKW11" s="11"/>
      <c r="OKX11" s="11"/>
      <c r="OKY11" s="11"/>
      <c r="OKZ11" s="11"/>
      <c r="OLA11" s="11"/>
      <c r="OLB11" s="11"/>
      <c r="OLC11" s="11"/>
      <c r="OLD11" s="11"/>
      <c r="OLE11" s="11"/>
      <c r="OLF11" s="11"/>
      <c r="OLG11" s="11"/>
      <c r="OLH11" s="11"/>
      <c r="OLI11" s="11"/>
      <c r="OLJ11" s="11"/>
      <c r="OLK11" s="11"/>
      <c r="OLL11" s="11"/>
      <c r="OLM11" s="11"/>
      <c r="OLN11" s="11"/>
      <c r="OLO11" s="11"/>
      <c r="OLP11" s="11"/>
      <c r="OLQ11" s="11"/>
      <c r="OLR11" s="11"/>
      <c r="OLS11" s="11"/>
      <c r="OLT11" s="11"/>
      <c r="OLU11" s="11"/>
      <c r="OLV11" s="11"/>
      <c r="OLW11" s="11"/>
      <c r="OLX11" s="11"/>
      <c r="OLY11" s="11"/>
      <c r="OLZ11" s="11"/>
      <c r="OMA11" s="11"/>
      <c r="OMB11" s="11"/>
      <c r="OMC11" s="11"/>
      <c r="OMD11" s="11"/>
      <c r="OME11" s="11"/>
      <c r="OMF11" s="11"/>
      <c r="OMG11" s="11"/>
      <c r="OMH11" s="11"/>
      <c r="OMI11" s="11"/>
      <c r="OMJ11" s="11"/>
      <c r="OMK11" s="11"/>
      <c r="OML11" s="11"/>
      <c r="OMM11" s="11"/>
      <c r="OMN11" s="11"/>
      <c r="OMO11" s="11"/>
      <c r="OMP11" s="11"/>
      <c r="OMQ11" s="11"/>
      <c r="OMR11" s="11"/>
      <c r="OMS11" s="11"/>
      <c r="OMT11" s="11"/>
      <c r="OMU11" s="11"/>
      <c r="OMV11" s="11"/>
      <c r="OMW11" s="11"/>
      <c r="OMX11" s="11"/>
      <c r="OMY11" s="11"/>
      <c r="OMZ11" s="11"/>
      <c r="ONA11" s="11"/>
      <c r="ONB11" s="11"/>
      <c r="ONC11" s="11"/>
      <c r="OND11" s="11"/>
      <c r="ONE11" s="11"/>
      <c r="ONF11" s="11"/>
      <c r="ONG11" s="11"/>
      <c r="ONH11" s="11"/>
      <c r="ONI11" s="11"/>
      <c r="ONJ11" s="11"/>
      <c r="ONK11" s="11"/>
      <c r="ONL11" s="11"/>
      <c r="ONM11" s="11"/>
      <c r="ONN11" s="11"/>
      <c r="ONO11" s="11"/>
      <c r="ONP11" s="11"/>
      <c r="ONQ11" s="11"/>
      <c r="ONR11" s="11"/>
      <c r="ONS11" s="11"/>
      <c r="ONT11" s="11"/>
      <c r="ONU11" s="11"/>
      <c r="ONV11" s="11"/>
      <c r="ONW11" s="11"/>
      <c r="ONX11" s="11"/>
      <c r="ONY11" s="11"/>
      <c r="ONZ11" s="11"/>
      <c r="OOA11" s="11"/>
      <c r="OOB11" s="11"/>
      <c r="OOC11" s="11"/>
      <c r="OOD11" s="11"/>
      <c r="OOE11" s="11"/>
      <c r="OOF11" s="11"/>
      <c r="OOG11" s="11"/>
      <c r="OOH11" s="11"/>
      <c r="OOI11" s="11"/>
      <c r="OOJ11" s="11"/>
      <c r="OOK11" s="11"/>
      <c r="OOL11" s="11"/>
      <c r="OOM11" s="11"/>
      <c r="OON11" s="11"/>
      <c r="OOO11" s="11"/>
      <c r="OOP11" s="11"/>
      <c r="OOQ11" s="11"/>
      <c r="OOR11" s="11"/>
      <c r="OOS11" s="11"/>
      <c r="OOT11" s="11"/>
      <c r="OOU11" s="11"/>
      <c r="OOV11" s="11"/>
      <c r="OOW11" s="11"/>
      <c r="OOX11" s="11"/>
      <c r="OOY11" s="11"/>
      <c r="OOZ11" s="11"/>
      <c r="OPA11" s="11"/>
      <c r="OPB11" s="11"/>
      <c r="OPC11" s="11"/>
      <c r="OPD11" s="11"/>
      <c r="OPE11" s="11"/>
      <c r="OPF11" s="11"/>
      <c r="OPG11" s="11"/>
      <c r="OPH11" s="11"/>
      <c r="OPI11" s="11"/>
      <c r="OPJ11" s="11"/>
      <c r="OPK11" s="11"/>
      <c r="OPL11" s="11"/>
      <c r="OPM11" s="11"/>
      <c r="OPN11" s="11"/>
      <c r="OPO11" s="11"/>
      <c r="OPP11" s="11"/>
      <c r="OPQ11" s="11"/>
      <c r="OPR11" s="11"/>
      <c r="OPS11" s="11"/>
      <c r="OPT11" s="11"/>
      <c r="OPU11" s="11"/>
      <c r="OPV11" s="11"/>
      <c r="OPW11" s="11"/>
      <c r="OPX11" s="11"/>
      <c r="OPY11" s="11"/>
      <c r="OPZ11" s="11"/>
      <c r="OQA11" s="11"/>
      <c r="OQB11" s="11"/>
      <c r="OQC11" s="11"/>
      <c r="OQD11" s="11"/>
      <c r="OQE11" s="11"/>
      <c r="OQF11" s="11"/>
      <c r="OQG11" s="11"/>
      <c r="OQH11" s="11"/>
      <c r="OQI11" s="11"/>
      <c r="OQJ11" s="11"/>
      <c r="OQK11" s="11"/>
      <c r="OQL11" s="11"/>
      <c r="OQM11" s="11"/>
      <c r="OQN11" s="11"/>
      <c r="OQO11" s="11"/>
      <c r="OQP11" s="11"/>
      <c r="OQQ11" s="11"/>
      <c r="OQR11" s="11"/>
      <c r="OQS11" s="11"/>
      <c r="OQT11" s="11"/>
      <c r="OQU11" s="11"/>
      <c r="OQV11" s="11"/>
      <c r="OQW11" s="11"/>
      <c r="OQX11" s="11"/>
      <c r="OQY11" s="11"/>
      <c r="OQZ11" s="11"/>
      <c r="ORA11" s="11"/>
      <c r="ORB11" s="11"/>
      <c r="ORC11" s="11"/>
      <c r="ORD11" s="11"/>
      <c r="ORE11" s="11"/>
      <c r="ORF11" s="11"/>
      <c r="ORG11" s="11"/>
      <c r="ORH11" s="11"/>
      <c r="ORI11" s="11"/>
      <c r="ORJ11" s="11"/>
      <c r="ORK11" s="11"/>
      <c r="ORL11" s="11"/>
      <c r="ORM11" s="11"/>
      <c r="ORN11" s="11"/>
      <c r="ORO11" s="11"/>
      <c r="ORP11" s="11"/>
      <c r="ORQ11" s="11"/>
      <c r="ORR11" s="11"/>
      <c r="ORS11" s="11"/>
      <c r="ORT11" s="11"/>
      <c r="ORU11" s="11"/>
      <c r="ORV11" s="11"/>
      <c r="ORW11" s="11"/>
      <c r="ORX11" s="11"/>
      <c r="ORY11" s="11"/>
      <c r="ORZ11" s="11"/>
      <c r="OSA11" s="11"/>
      <c r="OSB11" s="11"/>
      <c r="OSC11" s="11"/>
      <c r="OSD11" s="11"/>
      <c r="OSE11" s="11"/>
      <c r="OSF11" s="11"/>
      <c r="OSG11" s="11"/>
      <c r="OSH11" s="11"/>
      <c r="OSI11" s="11"/>
      <c r="OSJ11" s="11"/>
      <c r="OSK11" s="11"/>
      <c r="OSL11" s="11"/>
      <c r="OSM11" s="11"/>
      <c r="OSN11" s="11"/>
      <c r="OSO11" s="11"/>
      <c r="OSP11" s="11"/>
      <c r="OSQ11" s="11"/>
      <c r="OSR11" s="11"/>
      <c r="OSS11" s="11"/>
      <c r="OST11" s="11"/>
      <c r="OSU11" s="11"/>
      <c r="OSV11" s="11"/>
      <c r="OSW11" s="11"/>
      <c r="OSX11" s="11"/>
      <c r="OSY11" s="11"/>
      <c r="OSZ11" s="11"/>
      <c r="OTA11" s="11"/>
      <c r="OTB11" s="11"/>
      <c r="OTC11" s="11"/>
      <c r="OTD11" s="11"/>
      <c r="OTE11" s="11"/>
      <c r="OTF11" s="11"/>
      <c r="OTG11" s="11"/>
      <c r="OTH11" s="11"/>
      <c r="OTI11" s="11"/>
      <c r="OTJ11" s="11"/>
      <c r="OTK11" s="11"/>
      <c r="OTL11" s="11"/>
      <c r="OTM11" s="11"/>
      <c r="OTN11" s="11"/>
      <c r="OTO11" s="11"/>
      <c r="OTP11" s="11"/>
      <c r="OTQ11" s="11"/>
      <c r="OTR11" s="11"/>
      <c r="OTS11" s="11"/>
      <c r="OTT11" s="11"/>
      <c r="OTU11" s="11"/>
      <c r="OTV11" s="11"/>
      <c r="OTW11" s="11"/>
      <c r="OTX11" s="11"/>
      <c r="OTY11" s="11"/>
      <c r="OTZ11" s="11"/>
      <c r="OUA11" s="11"/>
      <c r="OUB11" s="11"/>
      <c r="OUC11" s="11"/>
      <c r="OUD11" s="11"/>
      <c r="OUE11" s="11"/>
      <c r="OUF11" s="11"/>
      <c r="OUG11" s="11"/>
      <c r="OUH11" s="11"/>
      <c r="OUI11" s="11"/>
      <c r="OUJ11" s="11"/>
      <c r="OUK11" s="11"/>
      <c r="OUL11" s="11"/>
      <c r="OUM11" s="11"/>
      <c r="OUN11" s="11"/>
      <c r="OUO11" s="11"/>
      <c r="OUP11" s="11"/>
      <c r="OUQ11" s="11"/>
      <c r="OUR11" s="11"/>
      <c r="OUS11" s="11"/>
      <c r="OUT11" s="11"/>
      <c r="OUU11" s="11"/>
      <c r="OUV11" s="11"/>
      <c r="OUW11" s="11"/>
      <c r="OUX11" s="11"/>
      <c r="OUY11" s="11"/>
      <c r="OUZ11" s="11"/>
      <c r="OVA11" s="11"/>
      <c r="OVB11" s="11"/>
      <c r="OVC11" s="11"/>
      <c r="OVD11" s="11"/>
      <c r="OVE11" s="11"/>
      <c r="OVF11" s="11"/>
      <c r="OVG11" s="11"/>
      <c r="OVH11" s="11"/>
      <c r="OVI11" s="11"/>
      <c r="OVJ11" s="11"/>
      <c r="OVK11" s="11"/>
      <c r="OVL11" s="11"/>
      <c r="OVM11" s="11"/>
      <c r="OVN11" s="11"/>
      <c r="OVO11" s="11"/>
      <c r="OVP11" s="11"/>
      <c r="OVQ11" s="11"/>
      <c r="OVR11" s="11"/>
      <c r="OVS11" s="11"/>
      <c r="OVT11" s="11"/>
      <c r="OVU11" s="11"/>
      <c r="OVV11" s="11"/>
      <c r="OVW11" s="11"/>
      <c r="OVX11" s="11"/>
      <c r="OVY11" s="11"/>
      <c r="OVZ11" s="11"/>
      <c r="OWA11" s="11"/>
      <c r="OWB11" s="11"/>
      <c r="OWC11" s="11"/>
      <c r="OWD11" s="11"/>
      <c r="OWE11" s="11"/>
      <c r="OWF11" s="11"/>
      <c r="OWG11" s="11"/>
      <c r="OWH11" s="11"/>
      <c r="OWI11" s="11"/>
      <c r="OWJ11" s="11"/>
      <c r="OWK11" s="11"/>
      <c r="OWL11" s="11"/>
      <c r="OWM11" s="11"/>
      <c r="OWN11" s="11"/>
      <c r="OWO11" s="11"/>
      <c r="OWP11" s="11"/>
      <c r="OWQ11" s="11"/>
      <c r="OWR11" s="11"/>
      <c r="OWS11" s="11"/>
      <c r="OWT11" s="11"/>
      <c r="OWU11" s="11"/>
      <c r="OWV11" s="11"/>
      <c r="OWW11" s="11"/>
      <c r="OWX11" s="11"/>
      <c r="OWY11" s="11"/>
      <c r="OWZ11" s="11"/>
      <c r="OXA11" s="11"/>
      <c r="OXB11" s="11"/>
      <c r="OXC11" s="11"/>
      <c r="OXD11" s="11"/>
      <c r="OXE11" s="11"/>
      <c r="OXF11" s="11"/>
      <c r="OXG11" s="11"/>
      <c r="OXH11" s="11"/>
      <c r="OXI11" s="11"/>
      <c r="OXJ11" s="11"/>
      <c r="OXK11" s="11"/>
      <c r="OXL11" s="11"/>
      <c r="OXM11" s="11"/>
      <c r="OXN11" s="11"/>
      <c r="OXO11" s="11"/>
      <c r="OXP11" s="11"/>
      <c r="OXQ11" s="11"/>
      <c r="OXR11" s="11"/>
      <c r="OXS11" s="11"/>
      <c r="OXT11" s="11"/>
      <c r="OXU11" s="11"/>
      <c r="OXV11" s="11"/>
      <c r="OXW11" s="11"/>
      <c r="OXX11" s="11"/>
      <c r="OXY11" s="11"/>
      <c r="OXZ11" s="11"/>
      <c r="OYA11" s="11"/>
      <c r="OYB11" s="11"/>
      <c r="OYC11" s="11"/>
      <c r="OYD11" s="11"/>
      <c r="OYE11" s="11"/>
      <c r="OYF11" s="11"/>
      <c r="OYG11" s="11"/>
      <c r="OYH11" s="11"/>
      <c r="OYI11" s="11"/>
      <c r="OYJ11" s="11"/>
      <c r="OYK11" s="11"/>
      <c r="OYL11" s="11"/>
      <c r="OYM11" s="11"/>
      <c r="OYN11" s="11"/>
      <c r="OYO11" s="11"/>
      <c r="OYP11" s="11"/>
      <c r="OYQ11" s="11"/>
      <c r="OYR11" s="11"/>
      <c r="OYS11" s="11"/>
      <c r="OYT11" s="11"/>
      <c r="OYU11" s="11"/>
      <c r="OYV11" s="11"/>
      <c r="OYW11" s="11"/>
      <c r="OYX11" s="11"/>
      <c r="OYY11" s="11"/>
      <c r="OYZ11" s="11"/>
      <c r="OZA11" s="11"/>
      <c r="OZB11" s="11"/>
      <c r="OZC11" s="11"/>
      <c r="OZD11" s="11"/>
      <c r="OZE11" s="11"/>
      <c r="OZF11" s="11"/>
      <c r="OZG11" s="11"/>
      <c r="OZH11" s="11"/>
      <c r="OZI11" s="11"/>
      <c r="OZJ11" s="11"/>
      <c r="OZK11" s="11"/>
      <c r="OZL11" s="11"/>
      <c r="OZM11" s="11"/>
      <c r="OZN11" s="11"/>
      <c r="OZO11" s="11"/>
      <c r="OZP11" s="11"/>
      <c r="OZQ11" s="11"/>
      <c r="OZR11" s="11"/>
      <c r="OZS11" s="11"/>
      <c r="OZT11" s="11"/>
      <c r="OZU11" s="11"/>
      <c r="OZV11" s="11"/>
      <c r="OZW11" s="11"/>
      <c r="OZX11" s="11"/>
      <c r="OZY11" s="11"/>
      <c r="OZZ11" s="11"/>
      <c r="PAA11" s="11"/>
      <c r="PAB11" s="11"/>
      <c r="PAC11" s="11"/>
      <c r="PAD11" s="11"/>
      <c r="PAE11" s="11"/>
      <c r="PAF11" s="11"/>
      <c r="PAG11" s="11"/>
      <c r="PAH11" s="11"/>
      <c r="PAI11" s="11"/>
      <c r="PAJ11" s="11"/>
      <c r="PAK11" s="11"/>
      <c r="PAL11" s="11"/>
      <c r="PAM11" s="11"/>
      <c r="PAN11" s="11"/>
      <c r="PAO11" s="11"/>
      <c r="PAP11" s="11"/>
      <c r="PAQ11" s="11"/>
      <c r="PAR11" s="11"/>
      <c r="PAS11" s="11"/>
      <c r="PAT11" s="11"/>
      <c r="PAU11" s="11"/>
      <c r="PAV11" s="11"/>
      <c r="PAW11" s="11"/>
      <c r="PAX11" s="11"/>
      <c r="PAY11" s="11"/>
      <c r="PAZ11" s="11"/>
      <c r="PBA11" s="11"/>
      <c r="PBB11" s="11"/>
      <c r="PBC11" s="11"/>
      <c r="PBD11" s="11"/>
      <c r="PBE11" s="11"/>
      <c r="PBF11" s="11"/>
      <c r="PBG11" s="11"/>
      <c r="PBH11" s="11"/>
      <c r="PBI11" s="11"/>
      <c r="PBJ11" s="11"/>
      <c r="PBK11" s="11"/>
      <c r="PBL11" s="11"/>
      <c r="PBM11" s="11"/>
      <c r="PBN11" s="11"/>
      <c r="PBO11" s="11"/>
      <c r="PBP11" s="11"/>
      <c r="PBQ11" s="11"/>
      <c r="PBR11" s="11"/>
      <c r="PBS11" s="11"/>
      <c r="PBT11" s="11"/>
      <c r="PBU11" s="11"/>
      <c r="PBV11" s="11"/>
      <c r="PBW11" s="11"/>
      <c r="PBX11" s="11"/>
      <c r="PBY11" s="11"/>
      <c r="PBZ11" s="11"/>
      <c r="PCA11" s="11"/>
      <c r="PCB11" s="11"/>
      <c r="PCC11" s="11"/>
      <c r="PCD11" s="11"/>
      <c r="PCE11" s="11"/>
      <c r="PCF11" s="11"/>
      <c r="PCG11" s="11"/>
      <c r="PCH11" s="11"/>
      <c r="PCI11" s="11"/>
      <c r="PCJ11" s="11"/>
      <c r="PCK11" s="11"/>
      <c r="PCL11" s="11"/>
      <c r="PCM11" s="11"/>
      <c r="PCN11" s="11"/>
      <c r="PCO11" s="11"/>
      <c r="PCP11" s="11"/>
      <c r="PCQ11" s="11"/>
      <c r="PCR11" s="11"/>
      <c r="PCS11" s="11"/>
      <c r="PCT11" s="11"/>
      <c r="PCU11" s="11"/>
      <c r="PCV11" s="11"/>
      <c r="PCW11" s="11"/>
      <c r="PCX11" s="11"/>
      <c r="PCY11" s="11"/>
      <c r="PCZ11" s="11"/>
      <c r="PDA11" s="11"/>
      <c r="PDB11" s="11"/>
      <c r="PDC11" s="11"/>
      <c r="PDD11" s="11"/>
      <c r="PDE11" s="11"/>
      <c r="PDF11" s="11"/>
      <c r="PDG11" s="11"/>
      <c r="PDH11" s="11"/>
      <c r="PDI11" s="11"/>
      <c r="PDJ11" s="11"/>
      <c r="PDK11" s="11"/>
      <c r="PDL11" s="11"/>
      <c r="PDM11" s="11"/>
      <c r="PDN11" s="11"/>
      <c r="PDO11" s="11"/>
      <c r="PDP11" s="11"/>
      <c r="PDQ11" s="11"/>
      <c r="PDR11" s="11"/>
      <c r="PDS11" s="11"/>
      <c r="PDT11" s="11"/>
      <c r="PDU11" s="11"/>
      <c r="PDV11" s="11"/>
      <c r="PDW11" s="11"/>
      <c r="PDX11" s="11"/>
      <c r="PDY11" s="11"/>
      <c r="PDZ11" s="11"/>
      <c r="PEA11" s="11"/>
      <c r="PEB11" s="11"/>
      <c r="PEC11" s="11"/>
      <c r="PED11" s="11"/>
      <c r="PEE11" s="11"/>
      <c r="PEF11" s="11"/>
      <c r="PEG11" s="11"/>
      <c r="PEH11" s="11"/>
      <c r="PEI11" s="11"/>
      <c r="PEJ11" s="11"/>
      <c r="PEK11" s="11"/>
      <c r="PEL11" s="11"/>
      <c r="PEM11" s="11"/>
      <c r="PEN11" s="11"/>
      <c r="PEO11" s="11"/>
      <c r="PEP11" s="11"/>
      <c r="PEQ11" s="11"/>
      <c r="PER11" s="11"/>
      <c r="PES11" s="11"/>
      <c r="PET11" s="11"/>
      <c r="PEU11" s="11"/>
      <c r="PEV11" s="11"/>
      <c r="PEW11" s="11"/>
      <c r="PEX11" s="11"/>
      <c r="PEY11" s="11"/>
      <c r="PEZ11" s="11"/>
      <c r="PFA11" s="11"/>
      <c r="PFB11" s="11"/>
      <c r="PFC11" s="11"/>
      <c r="PFD11" s="11"/>
      <c r="PFE11" s="11"/>
      <c r="PFF11" s="11"/>
      <c r="PFG11" s="11"/>
      <c r="PFH11" s="11"/>
      <c r="PFI11" s="11"/>
      <c r="PFJ11" s="11"/>
      <c r="PFK11" s="11"/>
      <c r="PFL11" s="11"/>
      <c r="PFM11" s="11"/>
      <c r="PFN11" s="11"/>
      <c r="PFO11" s="11"/>
      <c r="PFP11" s="11"/>
      <c r="PFQ11" s="11"/>
      <c r="PFR11" s="11"/>
      <c r="PFS11" s="11"/>
      <c r="PFT11" s="11"/>
      <c r="PFU11" s="11"/>
      <c r="PFV11" s="11"/>
      <c r="PFW11" s="11"/>
      <c r="PFX11" s="11"/>
      <c r="PFY11" s="11"/>
      <c r="PFZ11" s="11"/>
      <c r="PGA11" s="11"/>
      <c r="PGB11" s="11"/>
      <c r="PGC11" s="11"/>
      <c r="PGD11" s="11"/>
      <c r="PGE11" s="11"/>
      <c r="PGF11" s="11"/>
      <c r="PGG11" s="11"/>
      <c r="PGH11" s="11"/>
      <c r="PGI11" s="11"/>
      <c r="PGJ11" s="11"/>
      <c r="PGK11" s="11"/>
      <c r="PGL11" s="11"/>
      <c r="PGM11" s="11"/>
      <c r="PGN11" s="11"/>
      <c r="PGO11" s="11"/>
      <c r="PGP11" s="11"/>
      <c r="PGQ11" s="11"/>
      <c r="PGR11" s="11"/>
      <c r="PGS11" s="11"/>
      <c r="PGT11" s="11"/>
      <c r="PGU11" s="11"/>
      <c r="PGV11" s="11"/>
      <c r="PGW11" s="11"/>
      <c r="PGX11" s="11"/>
      <c r="PGY11" s="11"/>
      <c r="PGZ11" s="11"/>
      <c r="PHA11" s="11"/>
      <c r="PHB11" s="11"/>
      <c r="PHC11" s="11"/>
      <c r="PHD11" s="11"/>
      <c r="PHE11" s="11"/>
      <c r="PHF11" s="11"/>
      <c r="PHG11" s="11"/>
      <c r="PHH11" s="11"/>
      <c r="PHI11" s="11"/>
      <c r="PHJ11" s="11"/>
      <c r="PHK11" s="11"/>
      <c r="PHL11" s="11"/>
      <c r="PHM11" s="11"/>
      <c r="PHN11" s="11"/>
      <c r="PHO11" s="11"/>
      <c r="PHP11" s="11"/>
      <c r="PHQ11" s="11"/>
      <c r="PHR11" s="11"/>
      <c r="PHS11" s="11"/>
      <c r="PHT11" s="11"/>
      <c r="PHU11" s="11"/>
      <c r="PHV11" s="11"/>
      <c r="PHW11" s="11"/>
      <c r="PHX11" s="11"/>
      <c r="PHY11" s="11"/>
      <c r="PHZ11" s="11"/>
      <c r="PIA11" s="11"/>
      <c r="PIB11" s="11"/>
      <c r="PIC11" s="11"/>
      <c r="PID11" s="11"/>
      <c r="PIE11" s="11"/>
      <c r="PIF11" s="11"/>
      <c r="PIG11" s="11"/>
      <c r="PIH11" s="11"/>
      <c r="PII11" s="11"/>
      <c r="PIJ11" s="11"/>
      <c r="PIK11" s="11"/>
      <c r="PIL11" s="11"/>
      <c r="PIM11" s="11"/>
      <c r="PIN11" s="11"/>
      <c r="PIO11" s="11"/>
      <c r="PIP11" s="11"/>
      <c r="PIQ11" s="11"/>
      <c r="PIR11" s="11"/>
      <c r="PIS11" s="11"/>
      <c r="PIT11" s="11"/>
      <c r="PIU11" s="11"/>
      <c r="PIV11" s="11"/>
      <c r="PIW11" s="11"/>
      <c r="PIX11" s="11"/>
      <c r="PIY11" s="11"/>
      <c r="PIZ11" s="11"/>
      <c r="PJA11" s="11"/>
      <c r="PJB11" s="11"/>
      <c r="PJC11" s="11"/>
      <c r="PJD11" s="11"/>
      <c r="PJE11" s="11"/>
      <c r="PJF11" s="11"/>
      <c r="PJG11" s="11"/>
      <c r="PJH11" s="11"/>
      <c r="PJI11" s="11"/>
      <c r="PJJ11" s="11"/>
      <c r="PJK11" s="11"/>
      <c r="PJL11" s="11"/>
      <c r="PJM11" s="11"/>
      <c r="PJN11" s="11"/>
      <c r="PJO11" s="11"/>
      <c r="PJP11" s="11"/>
      <c r="PJQ11" s="11"/>
      <c r="PJR11" s="11"/>
      <c r="PJS11" s="11"/>
      <c r="PJT11" s="11"/>
      <c r="PJU11" s="11"/>
      <c r="PJV11" s="11"/>
      <c r="PJW11" s="11"/>
      <c r="PJX11" s="11"/>
      <c r="PJY11" s="11"/>
      <c r="PJZ11" s="11"/>
      <c r="PKA11" s="11"/>
      <c r="PKB11" s="11"/>
      <c r="PKC11" s="11"/>
      <c r="PKD11" s="11"/>
      <c r="PKE11" s="11"/>
      <c r="PKF11" s="11"/>
      <c r="PKG11" s="11"/>
      <c r="PKH11" s="11"/>
      <c r="PKI11" s="11"/>
      <c r="PKJ11" s="11"/>
      <c r="PKK11" s="11"/>
      <c r="PKL11" s="11"/>
      <c r="PKM11" s="11"/>
      <c r="PKN11" s="11"/>
      <c r="PKO11" s="11"/>
      <c r="PKP11" s="11"/>
      <c r="PKQ11" s="11"/>
      <c r="PKR11" s="11"/>
      <c r="PKS11" s="11"/>
      <c r="PKT11" s="11"/>
      <c r="PKU11" s="11"/>
      <c r="PKV11" s="11"/>
      <c r="PKW11" s="11"/>
      <c r="PKX11" s="11"/>
      <c r="PKY11" s="11"/>
      <c r="PKZ11" s="11"/>
      <c r="PLA11" s="11"/>
      <c r="PLB11" s="11"/>
      <c r="PLC11" s="11"/>
      <c r="PLD11" s="11"/>
      <c r="PLE11" s="11"/>
      <c r="PLF11" s="11"/>
      <c r="PLG11" s="11"/>
      <c r="PLH11" s="11"/>
      <c r="PLI11" s="11"/>
      <c r="PLJ11" s="11"/>
      <c r="PLK11" s="11"/>
      <c r="PLL11" s="11"/>
      <c r="PLM11" s="11"/>
      <c r="PLN11" s="11"/>
      <c r="PLO11" s="11"/>
      <c r="PLP11" s="11"/>
      <c r="PLQ11" s="11"/>
      <c r="PLR11" s="11"/>
      <c r="PLS11" s="11"/>
      <c r="PLT11" s="11"/>
      <c r="PLU11" s="11"/>
      <c r="PLV11" s="11"/>
      <c r="PLW11" s="11"/>
      <c r="PLX11" s="11"/>
      <c r="PLY11" s="11"/>
      <c r="PLZ11" s="11"/>
      <c r="PMA11" s="11"/>
      <c r="PMB11" s="11"/>
      <c r="PMC11" s="11"/>
      <c r="PMD11" s="11"/>
      <c r="PME11" s="11"/>
      <c r="PMF11" s="11"/>
      <c r="PMG11" s="11"/>
      <c r="PMH11" s="11"/>
      <c r="PMI11" s="11"/>
      <c r="PMJ11" s="11"/>
      <c r="PMK11" s="11"/>
      <c r="PML11" s="11"/>
      <c r="PMM11" s="11"/>
      <c r="PMN11" s="11"/>
      <c r="PMO11" s="11"/>
      <c r="PMP11" s="11"/>
      <c r="PMQ11" s="11"/>
      <c r="PMR11" s="11"/>
      <c r="PMS11" s="11"/>
      <c r="PMT11" s="11"/>
      <c r="PMU11" s="11"/>
      <c r="PMV11" s="11"/>
      <c r="PMW11" s="11"/>
      <c r="PMX11" s="11"/>
      <c r="PMY11" s="11"/>
      <c r="PMZ11" s="11"/>
      <c r="PNA11" s="11"/>
      <c r="PNB11" s="11"/>
      <c r="PNC11" s="11"/>
      <c r="PND11" s="11"/>
      <c r="PNE11" s="11"/>
      <c r="PNF11" s="11"/>
      <c r="PNG11" s="11"/>
      <c r="PNH11" s="11"/>
      <c r="PNI11" s="11"/>
      <c r="PNJ11" s="11"/>
      <c r="PNK11" s="11"/>
      <c r="PNL11" s="11"/>
      <c r="PNM11" s="11"/>
      <c r="PNN11" s="11"/>
      <c r="PNO11" s="11"/>
      <c r="PNP11" s="11"/>
      <c r="PNQ11" s="11"/>
      <c r="PNR11" s="11"/>
      <c r="PNS11" s="11"/>
      <c r="PNT11" s="11"/>
      <c r="PNU11" s="11"/>
      <c r="PNV11" s="11"/>
      <c r="PNW11" s="11"/>
      <c r="PNX11" s="11"/>
      <c r="PNY11" s="11"/>
      <c r="PNZ11" s="11"/>
      <c r="POA11" s="11"/>
      <c r="POB11" s="11"/>
      <c r="POC11" s="11"/>
      <c r="POD11" s="11"/>
      <c r="POE11" s="11"/>
      <c r="POF11" s="11"/>
      <c r="POG11" s="11"/>
      <c r="POH11" s="11"/>
      <c r="POI11" s="11"/>
      <c r="POJ11" s="11"/>
      <c r="POK11" s="11"/>
      <c r="POL11" s="11"/>
      <c r="POM11" s="11"/>
      <c r="PON11" s="11"/>
      <c r="POO11" s="11"/>
      <c r="POP11" s="11"/>
      <c r="POQ11" s="11"/>
      <c r="POR11" s="11"/>
      <c r="POS11" s="11"/>
      <c r="POT11" s="11"/>
      <c r="POU11" s="11"/>
      <c r="POV11" s="11"/>
      <c r="POW11" s="11"/>
      <c r="POX11" s="11"/>
      <c r="POY11" s="11"/>
      <c r="POZ11" s="11"/>
      <c r="PPA11" s="11"/>
      <c r="PPB11" s="11"/>
      <c r="PPC11" s="11"/>
      <c r="PPD11" s="11"/>
      <c r="PPE11" s="11"/>
      <c r="PPF11" s="11"/>
      <c r="PPG11" s="11"/>
      <c r="PPH11" s="11"/>
      <c r="PPI11" s="11"/>
      <c r="PPJ11" s="11"/>
      <c r="PPK11" s="11"/>
      <c r="PPL11" s="11"/>
      <c r="PPM11" s="11"/>
      <c r="PPN11" s="11"/>
      <c r="PPO11" s="11"/>
      <c r="PPP11" s="11"/>
      <c r="PPQ11" s="11"/>
      <c r="PPR11" s="11"/>
      <c r="PPS11" s="11"/>
      <c r="PPT11" s="11"/>
      <c r="PPU11" s="11"/>
      <c r="PPV11" s="11"/>
      <c r="PPW11" s="11"/>
      <c r="PPX11" s="11"/>
      <c r="PPY11" s="11"/>
      <c r="PPZ11" s="11"/>
      <c r="PQA11" s="11"/>
      <c r="PQB11" s="11"/>
      <c r="PQC11" s="11"/>
      <c r="PQD11" s="11"/>
      <c r="PQE11" s="11"/>
      <c r="PQF11" s="11"/>
      <c r="PQG11" s="11"/>
      <c r="PQH11" s="11"/>
      <c r="PQI11" s="11"/>
      <c r="PQJ11" s="11"/>
      <c r="PQK11" s="11"/>
      <c r="PQL11" s="11"/>
      <c r="PQM11" s="11"/>
      <c r="PQN11" s="11"/>
      <c r="PQO11" s="11"/>
      <c r="PQP11" s="11"/>
      <c r="PQQ11" s="11"/>
      <c r="PQR11" s="11"/>
      <c r="PQS11" s="11"/>
      <c r="PQT11" s="11"/>
      <c r="PQU11" s="11"/>
      <c r="PQV11" s="11"/>
      <c r="PQW11" s="11"/>
      <c r="PQX11" s="11"/>
      <c r="PQY11" s="11"/>
      <c r="PQZ11" s="11"/>
      <c r="PRA11" s="11"/>
      <c r="PRB11" s="11"/>
      <c r="PRC11" s="11"/>
      <c r="PRD11" s="11"/>
      <c r="PRE11" s="11"/>
      <c r="PRF11" s="11"/>
      <c r="PRG11" s="11"/>
      <c r="PRH11" s="11"/>
      <c r="PRI11" s="11"/>
      <c r="PRJ11" s="11"/>
      <c r="PRK11" s="11"/>
      <c r="PRL11" s="11"/>
      <c r="PRM11" s="11"/>
      <c r="PRN11" s="11"/>
      <c r="PRO11" s="11"/>
      <c r="PRP11" s="11"/>
      <c r="PRQ11" s="11"/>
      <c r="PRR11" s="11"/>
      <c r="PRS11" s="11"/>
      <c r="PRT11" s="11"/>
      <c r="PRU11" s="11"/>
      <c r="PRV11" s="11"/>
      <c r="PRW11" s="11"/>
      <c r="PRX11" s="11"/>
      <c r="PRY11" s="11"/>
      <c r="PRZ11" s="11"/>
      <c r="PSA11" s="11"/>
      <c r="PSB11" s="11"/>
      <c r="PSC11" s="11"/>
      <c r="PSD11" s="11"/>
      <c r="PSE11" s="11"/>
      <c r="PSF11" s="11"/>
      <c r="PSG11" s="11"/>
      <c r="PSH11" s="11"/>
      <c r="PSI11" s="11"/>
      <c r="PSJ11" s="11"/>
      <c r="PSK11" s="11"/>
      <c r="PSL11" s="11"/>
      <c r="PSM11" s="11"/>
      <c r="PSN11" s="11"/>
      <c r="PSO11" s="11"/>
      <c r="PSP11" s="11"/>
      <c r="PSQ11" s="11"/>
      <c r="PSR11" s="11"/>
      <c r="PSS11" s="11"/>
      <c r="PST11" s="11"/>
      <c r="PSU11" s="11"/>
      <c r="PSV11" s="11"/>
      <c r="PSW11" s="11"/>
      <c r="PSX11" s="11"/>
      <c r="PSY11" s="11"/>
      <c r="PSZ11" s="11"/>
      <c r="PTA11" s="11"/>
      <c r="PTB11" s="11"/>
      <c r="PTC11" s="11"/>
      <c r="PTD11" s="11"/>
      <c r="PTE11" s="11"/>
      <c r="PTF11" s="11"/>
      <c r="PTG11" s="11"/>
      <c r="PTH11" s="11"/>
      <c r="PTI11" s="11"/>
      <c r="PTJ11" s="11"/>
      <c r="PTK11" s="11"/>
      <c r="PTL11" s="11"/>
      <c r="PTM11" s="11"/>
      <c r="PTN11" s="11"/>
      <c r="PTO11" s="11"/>
      <c r="PTP11" s="11"/>
      <c r="PTQ11" s="11"/>
      <c r="PTR11" s="11"/>
      <c r="PTS11" s="11"/>
      <c r="PTT11" s="11"/>
      <c r="PTU11" s="11"/>
      <c r="PTV11" s="11"/>
      <c r="PTW11" s="11"/>
      <c r="PTX11" s="11"/>
      <c r="PTY11" s="11"/>
      <c r="PTZ11" s="11"/>
      <c r="PUA11" s="11"/>
      <c r="PUB11" s="11"/>
      <c r="PUC11" s="11"/>
      <c r="PUD11" s="11"/>
      <c r="PUE11" s="11"/>
      <c r="PUF11" s="11"/>
      <c r="PUG11" s="11"/>
      <c r="PUH11" s="11"/>
      <c r="PUI11" s="11"/>
      <c r="PUJ11" s="11"/>
      <c r="PUK11" s="11"/>
      <c r="PUL11" s="11"/>
      <c r="PUM11" s="11"/>
      <c r="PUN11" s="11"/>
      <c r="PUO11" s="11"/>
      <c r="PUP11" s="11"/>
      <c r="PUQ11" s="11"/>
      <c r="PUR11" s="11"/>
      <c r="PUS11" s="11"/>
      <c r="PUT11" s="11"/>
      <c r="PUU11" s="11"/>
      <c r="PUV11" s="11"/>
      <c r="PUW11" s="11"/>
      <c r="PUX11" s="11"/>
      <c r="PUY11" s="11"/>
      <c r="PUZ11" s="11"/>
      <c r="PVA11" s="11"/>
      <c r="PVB11" s="11"/>
      <c r="PVC11" s="11"/>
      <c r="PVD11" s="11"/>
      <c r="PVE11" s="11"/>
      <c r="PVF11" s="11"/>
      <c r="PVG11" s="11"/>
      <c r="PVH11" s="11"/>
      <c r="PVI11" s="11"/>
      <c r="PVJ11" s="11"/>
      <c r="PVK11" s="11"/>
      <c r="PVL11" s="11"/>
      <c r="PVM11" s="11"/>
      <c r="PVN11" s="11"/>
      <c r="PVO11" s="11"/>
      <c r="PVP11" s="11"/>
      <c r="PVQ11" s="11"/>
      <c r="PVR11" s="11"/>
      <c r="PVS11" s="11"/>
      <c r="PVT11" s="11"/>
      <c r="PVU11" s="11"/>
      <c r="PVV11" s="11"/>
      <c r="PVW11" s="11"/>
      <c r="PVX11" s="11"/>
      <c r="PVY11" s="11"/>
      <c r="PVZ11" s="11"/>
      <c r="PWA11" s="11"/>
      <c r="PWB11" s="11"/>
      <c r="PWC11" s="11"/>
      <c r="PWD11" s="11"/>
      <c r="PWE11" s="11"/>
      <c r="PWF11" s="11"/>
      <c r="PWG11" s="11"/>
      <c r="PWH11" s="11"/>
      <c r="PWI11" s="11"/>
      <c r="PWJ11" s="11"/>
      <c r="PWK11" s="11"/>
      <c r="PWL11" s="11"/>
      <c r="PWM11" s="11"/>
      <c r="PWN11" s="11"/>
      <c r="PWO11" s="11"/>
      <c r="PWP11" s="11"/>
      <c r="PWQ11" s="11"/>
      <c r="PWR11" s="11"/>
      <c r="PWS11" s="11"/>
      <c r="PWT11" s="11"/>
      <c r="PWU11" s="11"/>
      <c r="PWV11" s="11"/>
      <c r="PWW11" s="11"/>
      <c r="PWX11" s="11"/>
      <c r="PWY11" s="11"/>
      <c r="PWZ11" s="11"/>
      <c r="PXA11" s="11"/>
      <c r="PXB11" s="11"/>
      <c r="PXC11" s="11"/>
      <c r="PXD11" s="11"/>
      <c r="PXE11" s="11"/>
      <c r="PXF11" s="11"/>
      <c r="PXG11" s="11"/>
      <c r="PXH11" s="11"/>
      <c r="PXI11" s="11"/>
      <c r="PXJ11" s="11"/>
      <c r="PXK11" s="11"/>
      <c r="PXL11" s="11"/>
      <c r="PXM11" s="11"/>
      <c r="PXN11" s="11"/>
      <c r="PXO11" s="11"/>
      <c r="PXP11" s="11"/>
      <c r="PXQ11" s="11"/>
      <c r="PXR11" s="11"/>
      <c r="PXS11" s="11"/>
      <c r="PXT11" s="11"/>
      <c r="PXU11" s="11"/>
      <c r="PXV11" s="11"/>
      <c r="PXW11" s="11"/>
      <c r="PXX11" s="11"/>
      <c r="PXY11" s="11"/>
      <c r="PXZ11" s="11"/>
      <c r="PYA11" s="11"/>
      <c r="PYB11" s="11"/>
      <c r="PYC11" s="11"/>
      <c r="PYD11" s="11"/>
      <c r="PYE11" s="11"/>
      <c r="PYF11" s="11"/>
      <c r="PYG11" s="11"/>
      <c r="PYH11" s="11"/>
      <c r="PYI11" s="11"/>
      <c r="PYJ11" s="11"/>
      <c r="PYK11" s="11"/>
      <c r="PYL11" s="11"/>
      <c r="PYM11" s="11"/>
      <c r="PYN11" s="11"/>
      <c r="PYO11" s="11"/>
      <c r="PYP11" s="11"/>
      <c r="PYQ11" s="11"/>
      <c r="PYR11" s="11"/>
      <c r="PYS11" s="11"/>
      <c r="PYT11" s="11"/>
      <c r="PYU11" s="11"/>
      <c r="PYV11" s="11"/>
      <c r="PYW11" s="11"/>
      <c r="PYX11" s="11"/>
      <c r="PYY11" s="11"/>
      <c r="PYZ11" s="11"/>
      <c r="PZA11" s="11"/>
      <c r="PZB11" s="11"/>
      <c r="PZC11" s="11"/>
      <c r="PZD11" s="11"/>
      <c r="PZE11" s="11"/>
      <c r="PZF11" s="11"/>
      <c r="PZG11" s="11"/>
      <c r="PZH11" s="11"/>
      <c r="PZI11" s="11"/>
      <c r="PZJ11" s="11"/>
      <c r="PZK11" s="11"/>
      <c r="PZL11" s="11"/>
      <c r="PZM11" s="11"/>
      <c r="PZN11" s="11"/>
      <c r="PZO11" s="11"/>
      <c r="PZP11" s="11"/>
      <c r="PZQ11" s="11"/>
      <c r="PZR11" s="11"/>
      <c r="PZS11" s="11"/>
      <c r="PZT11" s="11"/>
      <c r="PZU11" s="11"/>
      <c r="PZV11" s="11"/>
      <c r="PZW11" s="11"/>
      <c r="PZX11" s="11"/>
      <c r="PZY11" s="11"/>
      <c r="PZZ11" s="11"/>
      <c r="QAA11" s="11"/>
      <c r="QAB11" s="11"/>
      <c r="QAC11" s="11"/>
      <c r="QAD11" s="11"/>
      <c r="QAE11" s="11"/>
      <c r="QAF11" s="11"/>
      <c r="QAG11" s="11"/>
      <c r="QAH11" s="11"/>
      <c r="QAI11" s="11"/>
      <c r="QAJ11" s="11"/>
      <c r="QAK11" s="11"/>
      <c r="QAL11" s="11"/>
      <c r="QAM11" s="11"/>
      <c r="QAN11" s="11"/>
      <c r="QAO11" s="11"/>
      <c r="QAP11" s="11"/>
      <c r="QAQ11" s="11"/>
      <c r="QAR11" s="11"/>
      <c r="QAS11" s="11"/>
      <c r="QAT11" s="11"/>
      <c r="QAU11" s="11"/>
      <c r="QAV11" s="11"/>
      <c r="QAW11" s="11"/>
      <c r="QAX11" s="11"/>
      <c r="QAY11" s="11"/>
      <c r="QAZ11" s="11"/>
      <c r="QBA11" s="11"/>
      <c r="QBB11" s="11"/>
      <c r="QBC11" s="11"/>
      <c r="QBD11" s="11"/>
      <c r="QBE11" s="11"/>
      <c r="QBF11" s="11"/>
      <c r="QBG11" s="11"/>
      <c r="QBH11" s="11"/>
      <c r="QBI11" s="11"/>
      <c r="QBJ11" s="11"/>
      <c r="QBK11" s="11"/>
      <c r="QBL11" s="11"/>
      <c r="QBM11" s="11"/>
      <c r="QBN11" s="11"/>
      <c r="QBO11" s="11"/>
      <c r="QBP11" s="11"/>
      <c r="QBQ11" s="11"/>
      <c r="QBR11" s="11"/>
      <c r="QBS11" s="11"/>
      <c r="QBT11" s="11"/>
      <c r="QBU11" s="11"/>
      <c r="QBV11" s="11"/>
      <c r="QBW11" s="11"/>
      <c r="QBX11" s="11"/>
      <c r="QBY11" s="11"/>
      <c r="QBZ11" s="11"/>
      <c r="QCA11" s="11"/>
      <c r="QCB11" s="11"/>
      <c r="QCC11" s="11"/>
      <c r="QCD11" s="11"/>
      <c r="QCE11" s="11"/>
      <c r="QCF11" s="11"/>
      <c r="QCG11" s="11"/>
      <c r="QCH11" s="11"/>
      <c r="QCI11" s="11"/>
      <c r="QCJ11" s="11"/>
      <c r="QCK11" s="11"/>
      <c r="QCL11" s="11"/>
      <c r="QCM11" s="11"/>
      <c r="QCN11" s="11"/>
      <c r="QCO11" s="11"/>
      <c r="QCP11" s="11"/>
      <c r="QCQ11" s="11"/>
      <c r="QCR11" s="11"/>
      <c r="QCS11" s="11"/>
      <c r="QCT11" s="11"/>
      <c r="QCU11" s="11"/>
      <c r="QCV11" s="11"/>
      <c r="QCW11" s="11"/>
      <c r="QCX11" s="11"/>
      <c r="QCY11" s="11"/>
      <c r="QCZ11" s="11"/>
      <c r="QDA11" s="11"/>
      <c r="QDB11" s="11"/>
      <c r="QDC11" s="11"/>
      <c r="QDD11" s="11"/>
      <c r="QDE11" s="11"/>
      <c r="QDF11" s="11"/>
      <c r="QDG11" s="11"/>
      <c r="QDH11" s="11"/>
      <c r="QDI11" s="11"/>
      <c r="QDJ11" s="11"/>
      <c r="QDK11" s="11"/>
      <c r="QDL11" s="11"/>
      <c r="QDM11" s="11"/>
      <c r="QDN11" s="11"/>
      <c r="QDO11" s="11"/>
      <c r="QDP11" s="11"/>
      <c r="QDQ11" s="11"/>
      <c r="QDR11" s="11"/>
      <c r="QDS11" s="11"/>
      <c r="QDT11" s="11"/>
      <c r="QDU11" s="11"/>
      <c r="QDV11" s="11"/>
      <c r="QDW11" s="11"/>
      <c r="QDX11" s="11"/>
      <c r="QDY11" s="11"/>
      <c r="QDZ11" s="11"/>
      <c r="QEA11" s="11"/>
      <c r="QEB11" s="11"/>
      <c r="QEC11" s="11"/>
      <c r="QED11" s="11"/>
      <c r="QEE11" s="11"/>
      <c r="QEF11" s="11"/>
      <c r="QEG11" s="11"/>
      <c r="QEH11" s="11"/>
      <c r="QEI11" s="11"/>
      <c r="QEJ11" s="11"/>
      <c r="QEK11" s="11"/>
      <c r="QEL11" s="11"/>
      <c r="QEM11" s="11"/>
      <c r="QEN11" s="11"/>
      <c r="QEO11" s="11"/>
      <c r="QEP11" s="11"/>
      <c r="QEQ11" s="11"/>
      <c r="QER11" s="11"/>
      <c r="QES11" s="11"/>
      <c r="QET11" s="11"/>
      <c r="QEU11" s="11"/>
      <c r="QEV11" s="11"/>
      <c r="QEW11" s="11"/>
      <c r="QEX11" s="11"/>
      <c r="QEY11" s="11"/>
      <c r="QEZ11" s="11"/>
      <c r="QFA11" s="11"/>
      <c r="QFB11" s="11"/>
      <c r="QFC11" s="11"/>
      <c r="QFD11" s="11"/>
      <c r="QFE11" s="11"/>
      <c r="QFF11" s="11"/>
      <c r="QFG11" s="11"/>
      <c r="QFH11" s="11"/>
      <c r="QFI11" s="11"/>
      <c r="QFJ11" s="11"/>
      <c r="QFK11" s="11"/>
      <c r="QFL11" s="11"/>
      <c r="QFM11" s="11"/>
      <c r="QFN11" s="11"/>
      <c r="QFO11" s="11"/>
      <c r="QFP11" s="11"/>
      <c r="QFQ11" s="11"/>
      <c r="QFR11" s="11"/>
      <c r="QFS11" s="11"/>
      <c r="QFT11" s="11"/>
      <c r="QFU11" s="11"/>
      <c r="QFV11" s="11"/>
      <c r="QFW11" s="11"/>
      <c r="QFX11" s="11"/>
      <c r="QFY11" s="11"/>
      <c r="QFZ11" s="11"/>
      <c r="QGA11" s="11"/>
      <c r="QGB11" s="11"/>
      <c r="QGC11" s="11"/>
      <c r="QGD11" s="11"/>
      <c r="QGE11" s="11"/>
      <c r="QGF11" s="11"/>
      <c r="QGG11" s="11"/>
      <c r="QGH11" s="11"/>
      <c r="QGI11" s="11"/>
      <c r="QGJ11" s="11"/>
      <c r="QGK11" s="11"/>
      <c r="QGL11" s="11"/>
      <c r="QGM11" s="11"/>
      <c r="QGN11" s="11"/>
      <c r="QGO11" s="11"/>
      <c r="QGP11" s="11"/>
      <c r="QGQ11" s="11"/>
      <c r="QGR11" s="11"/>
      <c r="QGS11" s="11"/>
      <c r="QGT11" s="11"/>
      <c r="QGU11" s="11"/>
      <c r="QGV11" s="11"/>
      <c r="QGW11" s="11"/>
      <c r="QGX11" s="11"/>
      <c r="QGY11" s="11"/>
      <c r="QGZ11" s="11"/>
      <c r="QHA11" s="11"/>
      <c r="QHB11" s="11"/>
      <c r="QHC11" s="11"/>
      <c r="QHD11" s="11"/>
      <c r="QHE11" s="11"/>
      <c r="QHF11" s="11"/>
      <c r="QHG11" s="11"/>
      <c r="QHH11" s="11"/>
      <c r="QHI11" s="11"/>
      <c r="QHJ11" s="11"/>
      <c r="QHK11" s="11"/>
      <c r="QHL11" s="11"/>
      <c r="QHM11" s="11"/>
      <c r="QHN11" s="11"/>
      <c r="QHO11" s="11"/>
      <c r="QHP11" s="11"/>
      <c r="QHQ11" s="11"/>
      <c r="QHR11" s="11"/>
      <c r="QHS11" s="11"/>
      <c r="QHT11" s="11"/>
      <c r="QHU11" s="11"/>
      <c r="QHV11" s="11"/>
      <c r="QHW11" s="11"/>
      <c r="QHX11" s="11"/>
      <c r="QHY11" s="11"/>
      <c r="QHZ11" s="11"/>
      <c r="QIA11" s="11"/>
      <c r="QIB11" s="11"/>
      <c r="QIC11" s="11"/>
      <c r="QID11" s="11"/>
      <c r="QIE11" s="11"/>
      <c r="QIF11" s="11"/>
      <c r="QIG11" s="11"/>
      <c r="QIH11" s="11"/>
      <c r="QII11" s="11"/>
      <c r="QIJ11" s="11"/>
      <c r="QIK11" s="11"/>
      <c r="QIL11" s="11"/>
      <c r="QIM11" s="11"/>
      <c r="QIN11" s="11"/>
      <c r="QIO11" s="11"/>
      <c r="QIP11" s="11"/>
      <c r="QIQ11" s="11"/>
      <c r="QIR11" s="11"/>
      <c r="QIS11" s="11"/>
      <c r="QIT11" s="11"/>
      <c r="QIU11" s="11"/>
      <c r="QIV11" s="11"/>
      <c r="QIW11" s="11"/>
      <c r="QIX11" s="11"/>
      <c r="QIY11" s="11"/>
      <c r="QIZ11" s="11"/>
      <c r="QJA11" s="11"/>
      <c r="QJB11" s="11"/>
      <c r="QJC11" s="11"/>
      <c r="QJD11" s="11"/>
      <c r="QJE11" s="11"/>
      <c r="QJF11" s="11"/>
      <c r="QJG11" s="11"/>
      <c r="QJH11" s="11"/>
      <c r="QJI11" s="11"/>
      <c r="QJJ11" s="11"/>
      <c r="QJK11" s="11"/>
      <c r="QJL11" s="11"/>
      <c r="QJM11" s="11"/>
      <c r="QJN11" s="11"/>
      <c r="QJO11" s="11"/>
      <c r="QJP11" s="11"/>
      <c r="QJQ11" s="11"/>
      <c r="QJR11" s="11"/>
      <c r="QJS11" s="11"/>
      <c r="QJT11" s="11"/>
      <c r="QJU11" s="11"/>
      <c r="QJV11" s="11"/>
      <c r="QJW11" s="11"/>
      <c r="QJX11" s="11"/>
      <c r="QJY11" s="11"/>
      <c r="QJZ11" s="11"/>
      <c r="QKA11" s="11"/>
      <c r="QKB11" s="11"/>
      <c r="QKC11" s="11"/>
      <c r="QKD11" s="11"/>
      <c r="QKE11" s="11"/>
      <c r="QKF11" s="11"/>
      <c r="QKG11" s="11"/>
      <c r="QKH11" s="11"/>
      <c r="QKI11" s="11"/>
      <c r="QKJ11" s="11"/>
      <c r="QKK11" s="11"/>
      <c r="QKL11" s="11"/>
      <c r="QKM11" s="11"/>
      <c r="QKN11" s="11"/>
      <c r="QKO11" s="11"/>
      <c r="QKP11" s="11"/>
      <c r="QKQ11" s="11"/>
      <c r="QKR11" s="11"/>
      <c r="QKS11" s="11"/>
      <c r="QKT11" s="11"/>
      <c r="QKU11" s="11"/>
      <c r="QKV11" s="11"/>
      <c r="QKW11" s="11"/>
      <c r="QKX11" s="11"/>
      <c r="QKY11" s="11"/>
      <c r="QKZ11" s="11"/>
      <c r="QLA11" s="11"/>
      <c r="QLB11" s="11"/>
      <c r="QLC11" s="11"/>
      <c r="QLD11" s="11"/>
      <c r="QLE11" s="11"/>
      <c r="QLF11" s="11"/>
      <c r="QLG11" s="11"/>
      <c r="QLH11" s="11"/>
      <c r="QLI11" s="11"/>
      <c r="QLJ11" s="11"/>
      <c r="QLK11" s="11"/>
      <c r="QLL11" s="11"/>
      <c r="QLM11" s="11"/>
      <c r="QLN11" s="11"/>
      <c r="QLO11" s="11"/>
      <c r="QLP11" s="11"/>
      <c r="QLQ11" s="11"/>
      <c r="QLR11" s="11"/>
      <c r="QLS11" s="11"/>
      <c r="QLT11" s="11"/>
      <c r="QLU11" s="11"/>
      <c r="QLV11" s="11"/>
      <c r="QLW11" s="11"/>
      <c r="QLX11" s="11"/>
      <c r="QLY11" s="11"/>
      <c r="QLZ11" s="11"/>
      <c r="QMA11" s="11"/>
      <c r="QMB11" s="11"/>
      <c r="QMC11" s="11"/>
      <c r="QMD11" s="11"/>
      <c r="QME11" s="11"/>
      <c r="QMF11" s="11"/>
      <c r="QMG11" s="11"/>
      <c r="QMH11" s="11"/>
      <c r="QMI11" s="11"/>
      <c r="QMJ11" s="11"/>
      <c r="QMK11" s="11"/>
      <c r="QML11" s="11"/>
      <c r="QMM11" s="11"/>
      <c r="QMN11" s="11"/>
      <c r="QMO11" s="11"/>
      <c r="QMP11" s="11"/>
      <c r="QMQ11" s="11"/>
      <c r="QMR11" s="11"/>
      <c r="QMS11" s="11"/>
      <c r="QMT11" s="11"/>
      <c r="QMU11" s="11"/>
      <c r="QMV11" s="11"/>
      <c r="QMW11" s="11"/>
      <c r="QMX11" s="11"/>
      <c r="QMY11" s="11"/>
      <c r="QMZ11" s="11"/>
      <c r="QNA11" s="11"/>
      <c r="QNB11" s="11"/>
      <c r="QNC11" s="11"/>
      <c r="QND11" s="11"/>
      <c r="QNE11" s="11"/>
      <c r="QNF11" s="11"/>
      <c r="QNG11" s="11"/>
      <c r="QNH11" s="11"/>
      <c r="QNI11" s="11"/>
      <c r="QNJ11" s="11"/>
      <c r="QNK11" s="11"/>
      <c r="QNL11" s="11"/>
      <c r="QNM11" s="11"/>
      <c r="QNN11" s="11"/>
      <c r="QNO11" s="11"/>
      <c r="QNP11" s="11"/>
      <c r="QNQ11" s="11"/>
      <c r="QNR11" s="11"/>
      <c r="QNS11" s="11"/>
      <c r="QNT11" s="11"/>
      <c r="QNU11" s="11"/>
      <c r="QNV11" s="11"/>
      <c r="QNW11" s="11"/>
      <c r="QNX11" s="11"/>
      <c r="QNY11" s="11"/>
      <c r="QNZ11" s="11"/>
      <c r="QOA11" s="11"/>
      <c r="QOB11" s="11"/>
      <c r="QOC11" s="11"/>
      <c r="QOD11" s="11"/>
      <c r="QOE11" s="11"/>
      <c r="QOF11" s="11"/>
      <c r="QOG11" s="11"/>
      <c r="QOH11" s="11"/>
      <c r="QOI11" s="11"/>
      <c r="QOJ11" s="11"/>
      <c r="QOK11" s="11"/>
      <c r="QOL11" s="11"/>
      <c r="QOM11" s="11"/>
      <c r="QON11" s="11"/>
      <c r="QOO11" s="11"/>
      <c r="QOP11" s="11"/>
      <c r="QOQ11" s="11"/>
      <c r="QOR11" s="11"/>
      <c r="QOS11" s="11"/>
      <c r="QOT11" s="11"/>
      <c r="QOU11" s="11"/>
      <c r="QOV11" s="11"/>
      <c r="QOW11" s="11"/>
      <c r="QOX11" s="11"/>
      <c r="QOY11" s="11"/>
      <c r="QOZ11" s="11"/>
      <c r="QPA11" s="11"/>
      <c r="QPB11" s="11"/>
      <c r="QPC11" s="11"/>
      <c r="QPD11" s="11"/>
      <c r="QPE11" s="11"/>
      <c r="QPF11" s="11"/>
      <c r="QPG11" s="11"/>
      <c r="QPH11" s="11"/>
      <c r="QPI11" s="11"/>
      <c r="QPJ11" s="11"/>
      <c r="QPK11" s="11"/>
      <c r="QPL11" s="11"/>
      <c r="QPM11" s="11"/>
      <c r="QPN11" s="11"/>
      <c r="QPO11" s="11"/>
      <c r="QPP11" s="11"/>
      <c r="QPQ11" s="11"/>
      <c r="QPR11" s="11"/>
      <c r="QPS11" s="11"/>
      <c r="QPT11" s="11"/>
      <c r="QPU11" s="11"/>
      <c r="QPV11" s="11"/>
      <c r="QPW11" s="11"/>
      <c r="QPX11" s="11"/>
      <c r="QPY11" s="11"/>
      <c r="QPZ11" s="11"/>
      <c r="QQA11" s="11"/>
      <c r="QQB11" s="11"/>
      <c r="QQC11" s="11"/>
      <c r="QQD11" s="11"/>
      <c r="QQE11" s="11"/>
      <c r="QQF11" s="11"/>
      <c r="QQG11" s="11"/>
      <c r="QQH11" s="11"/>
      <c r="QQI11" s="11"/>
      <c r="QQJ11" s="11"/>
      <c r="QQK11" s="11"/>
      <c r="QQL11" s="11"/>
      <c r="QQM11" s="11"/>
      <c r="QQN11" s="11"/>
      <c r="QQO11" s="11"/>
      <c r="QQP11" s="11"/>
      <c r="QQQ11" s="11"/>
      <c r="QQR11" s="11"/>
      <c r="QQS11" s="11"/>
      <c r="QQT11" s="11"/>
      <c r="QQU11" s="11"/>
      <c r="QQV11" s="11"/>
      <c r="QQW11" s="11"/>
      <c r="QQX11" s="11"/>
      <c r="QQY11" s="11"/>
      <c r="QQZ11" s="11"/>
      <c r="QRA11" s="11"/>
      <c r="QRB11" s="11"/>
      <c r="QRC11" s="11"/>
      <c r="QRD11" s="11"/>
      <c r="QRE11" s="11"/>
      <c r="QRF11" s="11"/>
      <c r="QRG11" s="11"/>
      <c r="QRH11" s="11"/>
      <c r="QRI11" s="11"/>
      <c r="QRJ11" s="11"/>
      <c r="QRK11" s="11"/>
      <c r="QRL11" s="11"/>
      <c r="QRM11" s="11"/>
      <c r="QRN11" s="11"/>
      <c r="QRO11" s="11"/>
      <c r="QRP11" s="11"/>
      <c r="QRQ11" s="11"/>
      <c r="QRR11" s="11"/>
      <c r="QRS11" s="11"/>
      <c r="QRT11" s="11"/>
      <c r="QRU11" s="11"/>
      <c r="QRV11" s="11"/>
      <c r="QRW11" s="11"/>
      <c r="QRX11" s="11"/>
      <c r="QRY11" s="11"/>
      <c r="QRZ11" s="11"/>
      <c r="QSA11" s="11"/>
      <c r="QSB11" s="11"/>
      <c r="QSC11" s="11"/>
      <c r="QSD11" s="11"/>
      <c r="QSE11" s="11"/>
      <c r="QSF11" s="11"/>
      <c r="QSG11" s="11"/>
      <c r="QSH11" s="11"/>
      <c r="QSI11" s="11"/>
      <c r="QSJ11" s="11"/>
      <c r="QSK11" s="11"/>
      <c r="QSL11" s="11"/>
      <c r="QSM11" s="11"/>
      <c r="QSN11" s="11"/>
      <c r="QSO11" s="11"/>
      <c r="QSP11" s="11"/>
      <c r="QSQ11" s="11"/>
      <c r="QSR11" s="11"/>
      <c r="QSS11" s="11"/>
      <c r="QST11" s="11"/>
      <c r="QSU11" s="11"/>
      <c r="QSV11" s="11"/>
      <c r="QSW11" s="11"/>
      <c r="QSX11" s="11"/>
      <c r="QSY11" s="11"/>
      <c r="QSZ11" s="11"/>
      <c r="QTA11" s="11"/>
      <c r="QTB11" s="11"/>
      <c r="QTC11" s="11"/>
      <c r="QTD11" s="11"/>
      <c r="QTE11" s="11"/>
      <c r="QTF11" s="11"/>
      <c r="QTG11" s="11"/>
      <c r="QTH11" s="11"/>
      <c r="QTI11" s="11"/>
      <c r="QTJ11" s="11"/>
      <c r="QTK11" s="11"/>
      <c r="QTL11" s="11"/>
      <c r="QTM11" s="11"/>
      <c r="QTN11" s="11"/>
      <c r="QTO11" s="11"/>
      <c r="QTP11" s="11"/>
      <c r="QTQ11" s="11"/>
      <c r="QTR11" s="11"/>
      <c r="QTS11" s="11"/>
      <c r="QTT11" s="11"/>
      <c r="QTU11" s="11"/>
      <c r="QTV11" s="11"/>
      <c r="QTW11" s="11"/>
      <c r="QTX11" s="11"/>
      <c r="QTY11" s="11"/>
      <c r="QTZ11" s="11"/>
      <c r="QUA11" s="11"/>
      <c r="QUB11" s="11"/>
      <c r="QUC11" s="11"/>
      <c r="QUD11" s="11"/>
      <c r="QUE11" s="11"/>
      <c r="QUF11" s="11"/>
      <c r="QUG11" s="11"/>
      <c r="QUH11" s="11"/>
      <c r="QUI11" s="11"/>
      <c r="QUJ11" s="11"/>
      <c r="QUK11" s="11"/>
      <c r="QUL11" s="11"/>
      <c r="QUM11" s="11"/>
      <c r="QUN11" s="11"/>
      <c r="QUO11" s="11"/>
      <c r="QUP11" s="11"/>
      <c r="QUQ11" s="11"/>
      <c r="QUR11" s="11"/>
      <c r="QUS11" s="11"/>
      <c r="QUT11" s="11"/>
      <c r="QUU11" s="11"/>
      <c r="QUV11" s="11"/>
      <c r="QUW11" s="11"/>
      <c r="QUX11" s="11"/>
      <c r="QUY11" s="11"/>
      <c r="QUZ11" s="11"/>
      <c r="QVA11" s="11"/>
      <c r="QVB11" s="11"/>
      <c r="QVC11" s="11"/>
      <c r="QVD11" s="11"/>
      <c r="QVE11" s="11"/>
      <c r="QVF11" s="11"/>
      <c r="QVG11" s="11"/>
      <c r="QVH11" s="11"/>
      <c r="QVI11" s="11"/>
      <c r="QVJ11" s="11"/>
      <c r="QVK11" s="11"/>
      <c r="QVL11" s="11"/>
      <c r="QVM11" s="11"/>
      <c r="QVN11" s="11"/>
      <c r="QVO11" s="11"/>
      <c r="QVP11" s="11"/>
      <c r="QVQ11" s="11"/>
      <c r="QVR11" s="11"/>
      <c r="QVS11" s="11"/>
      <c r="QVT11" s="11"/>
      <c r="QVU11" s="11"/>
      <c r="QVV11" s="11"/>
      <c r="QVW11" s="11"/>
      <c r="QVX11" s="11"/>
      <c r="QVY11" s="11"/>
      <c r="QVZ11" s="11"/>
      <c r="QWA11" s="11"/>
      <c r="QWB11" s="11"/>
      <c r="QWC11" s="11"/>
      <c r="QWD11" s="11"/>
      <c r="QWE11" s="11"/>
      <c r="QWF11" s="11"/>
      <c r="QWG11" s="11"/>
      <c r="QWH11" s="11"/>
      <c r="QWI11" s="11"/>
      <c r="QWJ11" s="11"/>
      <c r="QWK11" s="11"/>
      <c r="QWL11" s="11"/>
      <c r="QWM11" s="11"/>
      <c r="QWN11" s="11"/>
      <c r="QWO11" s="11"/>
      <c r="QWP11" s="11"/>
      <c r="QWQ11" s="11"/>
      <c r="QWR11" s="11"/>
      <c r="QWS11" s="11"/>
      <c r="QWT11" s="11"/>
      <c r="QWU11" s="11"/>
      <c r="QWV11" s="11"/>
      <c r="QWW11" s="11"/>
      <c r="QWX11" s="11"/>
      <c r="QWY11" s="11"/>
      <c r="QWZ11" s="11"/>
      <c r="QXA11" s="11"/>
      <c r="QXB11" s="11"/>
      <c r="QXC11" s="11"/>
      <c r="QXD11" s="11"/>
      <c r="QXE11" s="11"/>
      <c r="QXF11" s="11"/>
      <c r="QXG11" s="11"/>
      <c r="QXH11" s="11"/>
      <c r="QXI11" s="11"/>
      <c r="QXJ11" s="11"/>
      <c r="QXK11" s="11"/>
      <c r="QXL11" s="11"/>
      <c r="QXM11" s="11"/>
      <c r="QXN11" s="11"/>
      <c r="QXO11" s="11"/>
      <c r="QXP11" s="11"/>
      <c r="QXQ11" s="11"/>
      <c r="QXR11" s="11"/>
      <c r="QXS11" s="11"/>
      <c r="QXT11" s="11"/>
      <c r="QXU11" s="11"/>
      <c r="QXV11" s="11"/>
      <c r="QXW11" s="11"/>
      <c r="QXX11" s="11"/>
      <c r="QXY11" s="11"/>
      <c r="QXZ11" s="11"/>
      <c r="QYA11" s="11"/>
      <c r="QYB11" s="11"/>
      <c r="QYC11" s="11"/>
      <c r="QYD11" s="11"/>
      <c r="QYE11" s="11"/>
      <c r="QYF11" s="11"/>
      <c r="QYG11" s="11"/>
      <c r="QYH11" s="11"/>
      <c r="QYI11" s="11"/>
      <c r="QYJ11" s="11"/>
      <c r="QYK11" s="11"/>
      <c r="QYL11" s="11"/>
      <c r="QYM11" s="11"/>
      <c r="QYN11" s="11"/>
      <c r="QYO11" s="11"/>
      <c r="QYP11" s="11"/>
      <c r="QYQ11" s="11"/>
      <c r="QYR11" s="11"/>
      <c r="QYS11" s="11"/>
      <c r="QYT11" s="11"/>
      <c r="QYU11" s="11"/>
      <c r="QYV11" s="11"/>
      <c r="QYW11" s="11"/>
      <c r="QYX11" s="11"/>
      <c r="QYY11" s="11"/>
      <c r="QYZ11" s="11"/>
      <c r="QZA11" s="11"/>
      <c r="QZB11" s="11"/>
      <c r="QZC11" s="11"/>
      <c r="QZD11" s="11"/>
      <c r="QZE11" s="11"/>
      <c r="QZF11" s="11"/>
      <c r="QZG11" s="11"/>
      <c r="QZH11" s="11"/>
      <c r="QZI11" s="11"/>
      <c r="QZJ11" s="11"/>
      <c r="QZK11" s="11"/>
      <c r="QZL11" s="11"/>
      <c r="QZM11" s="11"/>
      <c r="QZN11" s="11"/>
      <c r="QZO11" s="11"/>
      <c r="QZP11" s="11"/>
      <c r="QZQ11" s="11"/>
      <c r="QZR11" s="11"/>
      <c r="QZS11" s="11"/>
      <c r="QZT11" s="11"/>
      <c r="QZU11" s="11"/>
      <c r="QZV11" s="11"/>
      <c r="QZW11" s="11"/>
      <c r="QZX11" s="11"/>
      <c r="QZY11" s="11"/>
      <c r="QZZ11" s="11"/>
      <c r="RAA11" s="11"/>
      <c r="RAB11" s="11"/>
      <c r="RAC11" s="11"/>
      <c r="RAD11" s="11"/>
      <c r="RAE11" s="11"/>
      <c r="RAF11" s="11"/>
      <c r="RAG11" s="11"/>
      <c r="RAH11" s="11"/>
      <c r="RAI11" s="11"/>
      <c r="RAJ11" s="11"/>
      <c r="RAK11" s="11"/>
      <c r="RAL11" s="11"/>
      <c r="RAM11" s="11"/>
      <c r="RAN11" s="11"/>
      <c r="RAO11" s="11"/>
      <c r="RAP11" s="11"/>
      <c r="RAQ11" s="11"/>
      <c r="RAR11" s="11"/>
      <c r="RAS11" s="11"/>
      <c r="RAT11" s="11"/>
      <c r="RAU11" s="11"/>
      <c r="RAV11" s="11"/>
      <c r="RAW11" s="11"/>
      <c r="RAX11" s="11"/>
      <c r="RAY11" s="11"/>
      <c r="RAZ11" s="11"/>
      <c r="RBA11" s="11"/>
      <c r="RBB11" s="11"/>
      <c r="RBC11" s="11"/>
      <c r="RBD11" s="11"/>
      <c r="RBE11" s="11"/>
      <c r="RBF11" s="11"/>
      <c r="RBG11" s="11"/>
      <c r="RBH11" s="11"/>
      <c r="RBI11" s="11"/>
      <c r="RBJ11" s="11"/>
      <c r="RBK11" s="11"/>
      <c r="RBL11" s="11"/>
      <c r="RBM11" s="11"/>
      <c r="RBN11" s="11"/>
      <c r="RBO11" s="11"/>
      <c r="RBP11" s="11"/>
      <c r="RBQ11" s="11"/>
      <c r="RBR11" s="11"/>
      <c r="RBS11" s="11"/>
      <c r="RBT11" s="11"/>
      <c r="RBU11" s="11"/>
      <c r="RBV11" s="11"/>
      <c r="RBW11" s="11"/>
      <c r="RBX11" s="11"/>
      <c r="RBY11" s="11"/>
      <c r="RBZ11" s="11"/>
      <c r="RCA11" s="11"/>
      <c r="RCB11" s="11"/>
      <c r="RCC11" s="11"/>
      <c r="RCD11" s="11"/>
      <c r="RCE11" s="11"/>
      <c r="RCF11" s="11"/>
      <c r="RCG11" s="11"/>
      <c r="RCH11" s="11"/>
      <c r="RCI11" s="11"/>
      <c r="RCJ11" s="11"/>
      <c r="RCK11" s="11"/>
      <c r="RCL11" s="11"/>
      <c r="RCM11" s="11"/>
      <c r="RCN11" s="11"/>
      <c r="RCO11" s="11"/>
      <c r="RCP11" s="11"/>
      <c r="RCQ11" s="11"/>
      <c r="RCR11" s="11"/>
      <c r="RCS11" s="11"/>
      <c r="RCT11" s="11"/>
      <c r="RCU11" s="11"/>
      <c r="RCV11" s="11"/>
      <c r="RCW11" s="11"/>
      <c r="RCX11" s="11"/>
      <c r="RCY11" s="11"/>
      <c r="RCZ11" s="11"/>
      <c r="RDA11" s="11"/>
      <c r="RDB11" s="11"/>
      <c r="RDC11" s="11"/>
      <c r="RDD11" s="11"/>
      <c r="RDE11" s="11"/>
      <c r="RDF11" s="11"/>
      <c r="RDG11" s="11"/>
      <c r="RDH11" s="11"/>
      <c r="RDI11" s="11"/>
      <c r="RDJ11" s="11"/>
      <c r="RDK11" s="11"/>
      <c r="RDL11" s="11"/>
      <c r="RDM11" s="11"/>
      <c r="RDN11" s="11"/>
      <c r="RDO11" s="11"/>
      <c r="RDP11" s="11"/>
      <c r="RDQ11" s="11"/>
      <c r="RDR11" s="11"/>
      <c r="RDS11" s="11"/>
      <c r="RDT11" s="11"/>
      <c r="RDU11" s="11"/>
      <c r="RDV11" s="11"/>
      <c r="RDW11" s="11"/>
      <c r="RDX11" s="11"/>
      <c r="RDY11" s="11"/>
      <c r="RDZ11" s="11"/>
      <c r="REA11" s="11"/>
      <c r="REB11" s="11"/>
      <c r="REC11" s="11"/>
      <c r="RED11" s="11"/>
      <c r="REE11" s="11"/>
      <c r="REF11" s="11"/>
      <c r="REG11" s="11"/>
      <c r="REH11" s="11"/>
      <c r="REI11" s="11"/>
      <c r="REJ11" s="11"/>
      <c r="REK11" s="11"/>
      <c r="REL11" s="11"/>
      <c r="REM11" s="11"/>
      <c r="REN11" s="11"/>
      <c r="REO11" s="11"/>
      <c r="REP11" s="11"/>
      <c r="REQ11" s="11"/>
      <c r="RER11" s="11"/>
      <c r="RES11" s="11"/>
      <c r="RET11" s="11"/>
      <c r="REU11" s="11"/>
      <c r="REV11" s="11"/>
      <c r="REW11" s="11"/>
      <c r="REX11" s="11"/>
      <c r="REY11" s="11"/>
      <c r="REZ11" s="11"/>
      <c r="RFA11" s="11"/>
      <c r="RFB11" s="11"/>
      <c r="RFC11" s="11"/>
      <c r="RFD11" s="11"/>
      <c r="RFE11" s="11"/>
      <c r="RFF11" s="11"/>
      <c r="RFG11" s="11"/>
      <c r="RFH11" s="11"/>
      <c r="RFI11" s="11"/>
      <c r="RFJ11" s="11"/>
      <c r="RFK11" s="11"/>
      <c r="RFL11" s="11"/>
      <c r="RFM11" s="11"/>
      <c r="RFN11" s="11"/>
      <c r="RFO11" s="11"/>
      <c r="RFP11" s="11"/>
      <c r="RFQ11" s="11"/>
      <c r="RFR11" s="11"/>
      <c r="RFS11" s="11"/>
      <c r="RFT11" s="11"/>
      <c r="RFU11" s="11"/>
      <c r="RFV11" s="11"/>
      <c r="RFW11" s="11"/>
      <c r="RFX11" s="11"/>
      <c r="RFY11" s="11"/>
      <c r="RFZ11" s="11"/>
      <c r="RGA11" s="11"/>
      <c r="RGB11" s="11"/>
      <c r="RGC11" s="11"/>
      <c r="RGD11" s="11"/>
      <c r="RGE11" s="11"/>
      <c r="RGF11" s="11"/>
      <c r="RGG11" s="11"/>
      <c r="RGH11" s="11"/>
      <c r="RGI11" s="11"/>
      <c r="RGJ11" s="11"/>
      <c r="RGK11" s="11"/>
      <c r="RGL11" s="11"/>
      <c r="RGM11" s="11"/>
      <c r="RGN11" s="11"/>
      <c r="RGO11" s="11"/>
      <c r="RGP11" s="11"/>
      <c r="RGQ11" s="11"/>
      <c r="RGR11" s="11"/>
      <c r="RGS11" s="11"/>
      <c r="RGT11" s="11"/>
      <c r="RGU11" s="11"/>
      <c r="RGV11" s="11"/>
      <c r="RGW11" s="11"/>
      <c r="RGX11" s="11"/>
      <c r="RGY11" s="11"/>
      <c r="RGZ11" s="11"/>
      <c r="RHA11" s="11"/>
      <c r="RHB11" s="11"/>
      <c r="RHC11" s="11"/>
      <c r="RHD11" s="11"/>
      <c r="RHE11" s="11"/>
      <c r="RHF11" s="11"/>
      <c r="RHG11" s="11"/>
      <c r="RHH11" s="11"/>
      <c r="RHI11" s="11"/>
      <c r="RHJ11" s="11"/>
      <c r="RHK11" s="11"/>
      <c r="RHL11" s="11"/>
      <c r="RHM11" s="11"/>
      <c r="RHN11" s="11"/>
      <c r="RHO11" s="11"/>
      <c r="RHP11" s="11"/>
      <c r="RHQ11" s="11"/>
      <c r="RHR11" s="11"/>
      <c r="RHS11" s="11"/>
      <c r="RHT11" s="11"/>
      <c r="RHU11" s="11"/>
      <c r="RHV11" s="11"/>
      <c r="RHW11" s="11"/>
      <c r="RHX11" s="11"/>
      <c r="RHY11" s="11"/>
      <c r="RHZ11" s="11"/>
      <c r="RIA11" s="11"/>
      <c r="RIB11" s="11"/>
      <c r="RIC11" s="11"/>
      <c r="RID11" s="11"/>
      <c r="RIE11" s="11"/>
      <c r="RIF11" s="11"/>
      <c r="RIG11" s="11"/>
      <c r="RIH11" s="11"/>
      <c r="RII11" s="11"/>
      <c r="RIJ11" s="11"/>
      <c r="RIK11" s="11"/>
      <c r="RIL11" s="11"/>
      <c r="RIM11" s="11"/>
      <c r="RIN11" s="11"/>
      <c r="RIO11" s="11"/>
      <c r="RIP11" s="11"/>
      <c r="RIQ11" s="11"/>
      <c r="RIR11" s="11"/>
      <c r="RIS11" s="11"/>
      <c r="RIT11" s="11"/>
      <c r="RIU11" s="11"/>
      <c r="RIV11" s="11"/>
      <c r="RIW11" s="11"/>
      <c r="RIX11" s="11"/>
      <c r="RIY11" s="11"/>
      <c r="RIZ11" s="11"/>
      <c r="RJA11" s="11"/>
      <c r="RJB11" s="11"/>
      <c r="RJC11" s="11"/>
      <c r="RJD11" s="11"/>
      <c r="RJE11" s="11"/>
      <c r="RJF11" s="11"/>
      <c r="RJG11" s="11"/>
      <c r="RJH11" s="11"/>
      <c r="RJI11" s="11"/>
      <c r="RJJ11" s="11"/>
      <c r="RJK11" s="11"/>
      <c r="RJL11" s="11"/>
      <c r="RJM11" s="11"/>
      <c r="RJN11" s="11"/>
      <c r="RJO11" s="11"/>
      <c r="RJP11" s="11"/>
      <c r="RJQ11" s="11"/>
      <c r="RJR11" s="11"/>
      <c r="RJS11" s="11"/>
      <c r="RJT11" s="11"/>
      <c r="RJU11" s="11"/>
      <c r="RJV11" s="11"/>
      <c r="RJW11" s="11"/>
      <c r="RJX11" s="11"/>
      <c r="RJY11" s="11"/>
      <c r="RJZ11" s="11"/>
      <c r="RKA11" s="11"/>
      <c r="RKB11" s="11"/>
      <c r="RKC11" s="11"/>
      <c r="RKD11" s="11"/>
      <c r="RKE11" s="11"/>
      <c r="RKF11" s="11"/>
      <c r="RKG11" s="11"/>
      <c r="RKH11" s="11"/>
      <c r="RKI11" s="11"/>
      <c r="RKJ11" s="11"/>
      <c r="RKK11" s="11"/>
      <c r="RKL11" s="11"/>
      <c r="RKM11" s="11"/>
      <c r="RKN11" s="11"/>
      <c r="RKO11" s="11"/>
      <c r="RKP11" s="11"/>
      <c r="RKQ11" s="11"/>
      <c r="RKR11" s="11"/>
      <c r="RKS11" s="11"/>
      <c r="RKT11" s="11"/>
      <c r="RKU11" s="11"/>
      <c r="RKV11" s="11"/>
      <c r="RKW11" s="11"/>
      <c r="RKX11" s="11"/>
      <c r="RKY11" s="11"/>
      <c r="RKZ11" s="11"/>
      <c r="RLA11" s="11"/>
      <c r="RLB11" s="11"/>
      <c r="RLC11" s="11"/>
      <c r="RLD11" s="11"/>
      <c r="RLE11" s="11"/>
      <c r="RLF11" s="11"/>
      <c r="RLG11" s="11"/>
      <c r="RLH11" s="11"/>
      <c r="RLI11" s="11"/>
      <c r="RLJ11" s="11"/>
      <c r="RLK11" s="11"/>
      <c r="RLL11" s="11"/>
      <c r="RLM11" s="11"/>
      <c r="RLN11" s="11"/>
      <c r="RLO11" s="11"/>
      <c r="RLP11" s="11"/>
      <c r="RLQ11" s="11"/>
      <c r="RLR11" s="11"/>
      <c r="RLS11" s="11"/>
      <c r="RLT11" s="11"/>
      <c r="RLU11" s="11"/>
      <c r="RLV11" s="11"/>
      <c r="RLW11" s="11"/>
      <c r="RLX11" s="11"/>
      <c r="RLY11" s="11"/>
      <c r="RLZ11" s="11"/>
      <c r="RMA11" s="11"/>
      <c r="RMB11" s="11"/>
      <c r="RMC11" s="11"/>
      <c r="RMD11" s="11"/>
      <c r="RME11" s="11"/>
      <c r="RMF11" s="11"/>
      <c r="RMG11" s="11"/>
      <c r="RMH11" s="11"/>
      <c r="RMI11" s="11"/>
      <c r="RMJ11" s="11"/>
      <c r="RMK11" s="11"/>
      <c r="RML11" s="11"/>
      <c r="RMM11" s="11"/>
      <c r="RMN11" s="11"/>
      <c r="RMO11" s="11"/>
      <c r="RMP11" s="11"/>
      <c r="RMQ11" s="11"/>
      <c r="RMR11" s="11"/>
      <c r="RMS11" s="11"/>
      <c r="RMT11" s="11"/>
      <c r="RMU11" s="11"/>
      <c r="RMV11" s="11"/>
      <c r="RMW11" s="11"/>
      <c r="RMX11" s="11"/>
      <c r="RMY11" s="11"/>
      <c r="RMZ11" s="11"/>
      <c r="RNA11" s="11"/>
      <c r="RNB11" s="11"/>
      <c r="RNC11" s="11"/>
      <c r="RND11" s="11"/>
      <c r="RNE11" s="11"/>
      <c r="RNF11" s="11"/>
      <c r="RNG11" s="11"/>
      <c r="RNH11" s="11"/>
      <c r="RNI11" s="11"/>
      <c r="RNJ11" s="11"/>
      <c r="RNK11" s="11"/>
      <c r="RNL11" s="11"/>
      <c r="RNM11" s="11"/>
      <c r="RNN11" s="11"/>
      <c r="RNO11" s="11"/>
      <c r="RNP11" s="11"/>
      <c r="RNQ11" s="11"/>
      <c r="RNR11" s="11"/>
      <c r="RNS11" s="11"/>
      <c r="RNT11" s="11"/>
      <c r="RNU11" s="11"/>
      <c r="RNV11" s="11"/>
      <c r="RNW11" s="11"/>
      <c r="RNX11" s="11"/>
      <c r="RNY11" s="11"/>
      <c r="RNZ11" s="11"/>
      <c r="ROA11" s="11"/>
      <c r="ROB11" s="11"/>
      <c r="ROC11" s="11"/>
      <c r="ROD11" s="11"/>
      <c r="ROE11" s="11"/>
      <c r="ROF11" s="11"/>
      <c r="ROG11" s="11"/>
      <c r="ROH11" s="11"/>
      <c r="ROI11" s="11"/>
      <c r="ROJ11" s="11"/>
      <c r="ROK11" s="11"/>
      <c r="ROL11" s="11"/>
      <c r="ROM11" s="11"/>
      <c r="RON11" s="11"/>
      <c r="ROO11" s="11"/>
      <c r="ROP11" s="11"/>
      <c r="ROQ11" s="11"/>
      <c r="ROR11" s="11"/>
      <c r="ROS11" s="11"/>
      <c r="ROT11" s="11"/>
      <c r="ROU11" s="11"/>
      <c r="ROV11" s="11"/>
      <c r="ROW11" s="11"/>
      <c r="ROX11" s="11"/>
      <c r="ROY11" s="11"/>
      <c r="ROZ11" s="11"/>
      <c r="RPA11" s="11"/>
      <c r="RPB11" s="11"/>
      <c r="RPC11" s="11"/>
      <c r="RPD11" s="11"/>
      <c r="RPE11" s="11"/>
      <c r="RPF11" s="11"/>
      <c r="RPG11" s="11"/>
      <c r="RPH11" s="11"/>
      <c r="RPI11" s="11"/>
      <c r="RPJ11" s="11"/>
      <c r="RPK11" s="11"/>
      <c r="RPL11" s="11"/>
      <c r="RPM11" s="11"/>
      <c r="RPN11" s="11"/>
      <c r="RPO11" s="11"/>
      <c r="RPP11" s="11"/>
      <c r="RPQ11" s="11"/>
      <c r="RPR11" s="11"/>
      <c r="RPS11" s="11"/>
      <c r="RPT11" s="11"/>
      <c r="RPU11" s="11"/>
      <c r="RPV11" s="11"/>
      <c r="RPW11" s="11"/>
      <c r="RPX11" s="11"/>
      <c r="RPY11" s="11"/>
      <c r="RPZ11" s="11"/>
      <c r="RQA11" s="11"/>
      <c r="RQB11" s="11"/>
      <c r="RQC11" s="11"/>
      <c r="RQD11" s="11"/>
      <c r="RQE11" s="11"/>
      <c r="RQF11" s="11"/>
      <c r="RQG11" s="11"/>
      <c r="RQH11" s="11"/>
      <c r="RQI11" s="11"/>
      <c r="RQJ11" s="11"/>
      <c r="RQK11" s="11"/>
      <c r="RQL11" s="11"/>
      <c r="RQM11" s="11"/>
      <c r="RQN11" s="11"/>
      <c r="RQO11" s="11"/>
      <c r="RQP11" s="11"/>
      <c r="RQQ11" s="11"/>
      <c r="RQR11" s="11"/>
      <c r="RQS11" s="11"/>
      <c r="RQT11" s="11"/>
      <c r="RQU11" s="11"/>
      <c r="RQV11" s="11"/>
      <c r="RQW11" s="11"/>
      <c r="RQX11" s="11"/>
      <c r="RQY11" s="11"/>
      <c r="RQZ11" s="11"/>
      <c r="RRA11" s="11"/>
      <c r="RRB11" s="11"/>
      <c r="RRC11" s="11"/>
      <c r="RRD11" s="11"/>
      <c r="RRE11" s="11"/>
      <c r="RRF11" s="11"/>
      <c r="RRG11" s="11"/>
      <c r="RRH11" s="11"/>
      <c r="RRI11" s="11"/>
      <c r="RRJ11" s="11"/>
      <c r="RRK11" s="11"/>
      <c r="RRL11" s="11"/>
      <c r="RRM11" s="11"/>
      <c r="RRN11" s="11"/>
      <c r="RRO11" s="11"/>
      <c r="RRP11" s="11"/>
      <c r="RRQ11" s="11"/>
      <c r="RRR11" s="11"/>
      <c r="RRS11" s="11"/>
      <c r="RRT11" s="11"/>
      <c r="RRU11" s="11"/>
      <c r="RRV11" s="11"/>
      <c r="RRW11" s="11"/>
      <c r="RRX11" s="11"/>
      <c r="RRY11" s="11"/>
      <c r="RRZ11" s="11"/>
      <c r="RSA11" s="11"/>
      <c r="RSB11" s="11"/>
      <c r="RSC11" s="11"/>
      <c r="RSD11" s="11"/>
      <c r="RSE11" s="11"/>
      <c r="RSF11" s="11"/>
      <c r="RSG11" s="11"/>
      <c r="RSH11" s="11"/>
      <c r="RSI11" s="11"/>
      <c r="RSJ11" s="11"/>
      <c r="RSK11" s="11"/>
      <c r="RSL11" s="11"/>
      <c r="RSM11" s="11"/>
      <c r="RSN11" s="11"/>
      <c r="RSO11" s="11"/>
      <c r="RSP11" s="11"/>
      <c r="RSQ11" s="11"/>
      <c r="RSR11" s="11"/>
      <c r="RSS11" s="11"/>
      <c r="RST11" s="11"/>
      <c r="RSU11" s="11"/>
      <c r="RSV11" s="11"/>
      <c r="RSW11" s="11"/>
      <c r="RSX11" s="11"/>
      <c r="RSY11" s="11"/>
      <c r="RSZ11" s="11"/>
      <c r="RTA11" s="11"/>
      <c r="RTB11" s="11"/>
      <c r="RTC11" s="11"/>
      <c r="RTD11" s="11"/>
      <c r="RTE11" s="11"/>
      <c r="RTF11" s="11"/>
      <c r="RTG11" s="11"/>
      <c r="RTH11" s="11"/>
      <c r="RTI11" s="11"/>
      <c r="RTJ11" s="11"/>
      <c r="RTK11" s="11"/>
      <c r="RTL11" s="11"/>
      <c r="RTM11" s="11"/>
      <c r="RTN11" s="11"/>
      <c r="RTO11" s="11"/>
      <c r="RTP11" s="11"/>
      <c r="RTQ11" s="11"/>
      <c r="RTR11" s="11"/>
      <c r="RTS11" s="11"/>
      <c r="RTT11" s="11"/>
      <c r="RTU11" s="11"/>
      <c r="RTV11" s="11"/>
      <c r="RTW11" s="11"/>
      <c r="RTX11" s="11"/>
      <c r="RTY11" s="11"/>
      <c r="RTZ11" s="11"/>
      <c r="RUA11" s="11"/>
      <c r="RUB11" s="11"/>
      <c r="RUC11" s="11"/>
      <c r="RUD11" s="11"/>
      <c r="RUE11" s="11"/>
      <c r="RUF11" s="11"/>
      <c r="RUG11" s="11"/>
      <c r="RUH11" s="11"/>
      <c r="RUI11" s="11"/>
      <c r="RUJ11" s="11"/>
      <c r="RUK11" s="11"/>
      <c r="RUL11" s="11"/>
      <c r="RUM11" s="11"/>
      <c r="RUN11" s="11"/>
      <c r="RUO11" s="11"/>
      <c r="RUP11" s="11"/>
      <c r="RUQ11" s="11"/>
      <c r="RUR11" s="11"/>
      <c r="RUS11" s="11"/>
      <c r="RUT11" s="11"/>
      <c r="RUU11" s="11"/>
      <c r="RUV11" s="11"/>
      <c r="RUW11" s="11"/>
      <c r="RUX11" s="11"/>
      <c r="RUY11" s="11"/>
      <c r="RUZ11" s="11"/>
      <c r="RVA11" s="11"/>
      <c r="RVB11" s="11"/>
      <c r="RVC11" s="11"/>
      <c r="RVD11" s="11"/>
      <c r="RVE11" s="11"/>
      <c r="RVF11" s="11"/>
      <c r="RVG11" s="11"/>
      <c r="RVH11" s="11"/>
      <c r="RVI11" s="11"/>
      <c r="RVJ11" s="11"/>
      <c r="RVK11" s="11"/>
      <c r="RVL11" s="11"/>
      <c r="RVM11" s="11"/>
      <c r="RVN11" s="11"/>
      <c r="RVO11" s="11"/>
      <c r="RVP11" s="11"/>
      <c r="RVQ11" s="11"/>
      <c r="RVR11" s="11"/>
      <c r="RVS11" s="11"/>
      <c r="RVT11" s="11"/>
      <c r="RVU11" s="11"/>
      <c r="RVV11" s="11"/>
      <c r="RVW11" s="11"/>
      <c r="RVX11" s="11"/>
      <c r="RVY11" s="11"/>
      <c r="RVZ11" s="11"/>
      <c r="RWA11" s="11"/>
      <c r="RWB11" s="11"/>
      <c r="RWC11" s="11"/>
      <c r="RWD11" s="11"/>
      <c r="RWE11" s="11"/>
      <c r="RWF11" s="11"/>
      <c r="RWG11" s="11"/>
      <c r="RWH11" s="11"/>
      <c r="RWI11" s="11"/>
      <c r="RWJ11" s="11"/>
      <c r="RWK11" s="11"/>
      <c r="RWL11" s="11"/>
      <c r="RWM11" s="11"/>
      <c r="RWN11" s="11"/>
      <c r="RWO11" s="11"/>
      <c r="RWP11" s="11"/>
      <c r="RWQ11" s="11"/>
      <c r="RWR11" s="11"/>
      <c r="RWS11" s="11"/>
      <c r="RWT11" s="11"/>
      <c r="RWU11" s="11"/>
      <c r="RWV11" s="11"/>
      <c r="RWW11" s="11"/>
      <c r="RWX11" s="11"/>
      <c r="RWY11" s="11"/>
      <c r="RWZ11" s="11"/>
      <c r="RXA11" s="11"/>
      <c r="RXB11" s="11"/>
      <c r="RXC11" s="11"/>
      <c r="RXD11" s="11"/>
      <c r="RXE11" s="11"/>
      <c r="RXF11" s="11"/>
      <c r="RXG11" s="11"/>
      <c r="RXH11" s="11"/>
      <c r="RXI11" s="11"/>
      <c r="RXJ11" s="11"/>
      <c r="RXK11" s="11"/>
      <c r="RXL11" s="11"/>
      <c r="RXM11" s="11"/>
      <c r="RXN11" s="11"/>
      <c r="RXO11" s="11"/>
      <c r="RXP11" s="11"/>
      <c r="RXQ11" s="11"/>
      <c r="RXR11" s="11"/>
      <c r="RXS11" s="11"/>
      <c r="RXT11" s="11"/>
      <c r="RXU11" s="11"/>
      <c r="RXV11" s="11"/>
      <c r="RXW11" s="11"/>
      <c r="RXX11" s="11"/>
      <c r="RXY11" s="11"/>
      <c r="RXZ11" s="11"/>
      <c r="RYA11" s="11"/>
      <c r="RYB11" s="11"/>
      <c r="RYC11" s="11"/>
      <c r="RYD11" s="11"/>
      <c r="RYE11" s="11"/>
      <c r="RYF11" s="11"/>
      <c r="RYG11" s="11"/>
      <c r="RYH11" s="11"/>
      <c r="RYI11" s="11"/>
      <c r="RYJ11" s="11"/>
      <c r="RYK11" s="11"/>
      <c r="RYL11" s="11"/>
      <c r="RYM11" s="11"/>
      <c r="RYN11" s="11"/>
      <c r="RYO11" s="11"/>
      <c r="RYP11" s="11"/>
      <c r="RYQ11" s="11"/>
      <c r="RYR11" s="11"/>
      <c r="RYS11" s="11"/>
      <c r="RYT11" s="11"/>
      <c r="RYU11" s="11"/>
      <c r="RYV11" s="11"/>
      <c r="RYW11" s="11"/>
      <c r="RYX11" s="11"/>
      <c r="RYY11" s="11"/>
      <c r="RYZ11" s="11"/>
      <c r="RZA11" s="11"/>
      <c r="RZB11" s="11"/>
      <c r="RZC11" s="11"/>
      <c r="RZD11" s="11"/>
      <c r="RZE11" s="11"/>
      <c r="RZF11" s="11"/>
      <c r="RZG11" s="11"/>
      <c r="RZH11" s="11"/>
      <c r="RZI11" s="11"/>
      <c r="RZJ11" s="11"/>
      <c r="RZK11" s="11"/>
      <c r="RZL11" s="11"/>
      <c r="RZM11" s="11"/>
      <c r="RZN11" s="11"/>
      <c r="RZO11" s="11"/>
      <c r="RZP11" s="11"/>
      <c r="RZQ11" s="11"/>
      <c r="RZR11" s="11"/>
      <c r="RZS11" s="11"/>
      <c r="RZT11" s="11"/>
      <c r="RZU11" s="11"/>
      <c r="RZV11" s="11"/>
      <c r="RZW11" s="11"/>
      <c r="RZX11" s="11"/>
      <c r="RZY11" s="11"/>
      <c r="RZZ11" s="11"/>
      <c r="SAA11" s="11"/>
      <c r="SAB11" s="11"/>
      <c r="SAC11" s="11"/>
      <c r="SAD11" s="11"/>
      <c r="SAE11" s="11"/>
      <c r="SAF11" s="11"/>
      <c r="SAG11" s="11"/>
      <c r="SAH11" s="11"/>
      <c r="SAI11" s="11"/>
      <c r="SAJ11" s="11"/>
      <c r="SAK11" s="11"/>
      <c r="SAL11" s="11"/>
      <c r="SAM11" s="11"/>
      <c r="SAN11" s="11"/>
      <c r="SAO11" s="11"/>
      <c r="SAP11" s="11"/>
      <c r="SAQ11" s="11"/>
      <c r="SAR11" s="11"/>
      <c r="SAS11" s="11"/>
      <c r="SAT11" s="11"/>
      <c r="SAU11" s="11"/>
      <c r="SAV11" s="11"/>
      <c r="SAW11" s="11"/>
      <c r="SAX11" s="11"/>
      <c r="SAY11" s="11"/>
      <c r="SAZ11" s="11"/>
      <c r="SBA11" s="11"/>
      <c r="SBB11" s="11"/>
      <c r="SBC11" s="11"/>
      <c r="SBD11" s="11"/>
      <c r="SBE11" s="11"/>
      <c r="SBF11" s="11"/>
      <c r="SBG11" s="11"/>
      <c r="SBH11" s="11"/>
      <c r="SBI11" s="11"/>
      <c r="SBJ11" s="11"/>
      <c r="SBK11" s="11"/>
      <c r="SBL11" s="11"/>
      <c r="SBM11" s="11"/>
      <c r="SBN11" s="11"/>
      <c r="SBO11" s="11"/>
      <c r="SBP11" s="11"/>
      <c r="SBQ11" s="11"/>
      <c r="SBR11" s="11"/>
      <c r="SBS11" s="11"/>
      <c r="SBT11" s="11"/>
      <c r="SBU11" s="11"/>
      <c r="SBV11" s="11"/>
      <c r="SBW11" s="11"/>
      <c r="SBX11" s="11"/>
      <c r="SBY11" s="11"/>
      <c r="SBZ11" s="11"/>
      <c r="SCA11" s="11"/>
      <c r="SCB11" s="11"/>
      <c r="SCC11" s="11"/>
      <c r="SCD11" s="11"/>
      <c r="SCE11" s="11"/>
      <c r="SCF11" s="11"/>
      <c r="SCG11" s="11"/>
      <c r="SCH11" s="11"/>
      <c r="SCI11" s="11"/>
      <c r="SCJ11" s="11"/>
      <c r="SCK11" s="11"/>
      <c r="SCL11" s="11"/>
      <c r="SCM11" s="11"/>
      <c r="SCN11" s="11"/>
      <c r="SCO11" s="11"/>
      <c r="SCP11" s="11"/>
      <c r="SCQ11" s="11"/>
      <c r="SCR11" s="11"/>
      <c r="SCS11" s="11"/>
      <c r="SCT11" s="11"/>
      <c r="SCU11" s="11"/>
      <c r="SCV11" s="11"/>
      <c r="SCW11" s="11"/>
      <c r="SCX11" s="11"/>
      <c r="SCY11" s="11"/>
      <c r="SCZ11" s="11"/>
      <c r="SDA11" s="11"/>
      <c r="SDB11" s="11"/>
      <c r="SDC11" s="11"/>
      <c r="SDD11" s="11"/>
      <c r="SDE11" s="11"/>
      <c r="SDF11" s="11"/>
      <c r="SDG11" s="11"/>
      <c r="SDH11" s="11"/>
      <c r="SDI11" s="11"/>
      <c r="SDJ11" s="11"/>
      <c r="SDK11" s="11"/>
      <c r="SDL11" s="11"/>
      <c r="SDM11" s="11"/>
      <c r="SDN11" s="11"/>
      <c r="SDO11" s="11"/>
      <c r="SDP11" s="11"/>
      <c r="SDQ11" s="11"/>
      <c r="SDR11" s="11"/>
      <c r="SDS11" s="11"/>
      <c r="SDT11" s="11"/>
      <c r="SDU11" s="11"/>
      <c r="SDV11" s="11"/>
      <c r="SDW11" s="11"/>
      <c r="SDX11" s="11"/>
      <c r="SDY11" s="11"/>
      <c r="SDZ11" s="11"/>
      <c r="SEA11" s="11"/>
      <c r="SEB11" s="11"/>
      <c r="SEC11" s="11"/>
      <c r="SED11" s="11"/>
      <c r="SEE11" s="11"/>
      <c r="SEF11" s="11"/>
      <c r="SEG11" s="11"/>
      <c r="SEH11" s="11"/>
      <c r="SEI11" s="11"/>
      <c r="SEJ11" s="11"/>
      <c r="SEK11" s="11"/>
      <c r="SEL11" s="11"/>
      <c r="SEM11" s="11"/>
      <c r="SEN11" s="11"/>
      <c r="SEO11" s="11"/>
      <c r="SEP11" s="11"/>
      <c r="SEQ11" s="11"/>
      <c r="SER11" s="11"/>
      <c r="SES11" s="11"/>
      <c r="SET11" s="11"/>
      <c r="SEU11" s="11"/>
      <c r="SEV11" s="11"/>
      <c r="SEW11" s="11"/>
      <c r="SEX11" s="11"/>
      <c r="SEY11" s="11"/>
      <c r="SEZ11" s="11"/>
      <c r="SFA11" s="11"/>
      <c r="SFB11" s="11"/>
      <c r="SFC11" s="11"/>
      <c r="SFD11" s="11"/>
      <c r="SFE11" s="11"/>
      <c r="SFF11" s="11"/>
      <c r="SFG11" s="11"/>
      <c r="SFH11" s="11"/>
      <c r="SFI11" s="11"/>
      <c r="SFJ11" s="11"/>
      <c r="SFK11" s="11"/>
      <c r="SFL11" s="11"/>
      <c r="SFM11" s="11"/>
      <c r="SFN11" s="11"/>
      <c r="SFO11" s="11"/>
      <c r="SFP11" s="11"/>
      <c r="SFQ11" s="11"/>
      <c r="SFR11" s="11"/>
      <c r="SFS11" s="11"/>
      <c r="SFT11" s="11"/>
      <c r="SFU11" s="11"/>
      <c r="SFV11" s="11"/>
      <c r="SFW11" s="11"/>
      <c r="SFX11" s="11"/>
      <c r="SFY11" s="11"/>
      <c r="SFZ11" s="11"/>
      <c r="SGA11" s="11"/>
      <c r="SGB11" s="11"/>
      <c r="SGC11" s="11"/>
      <c r="SGD11" s="11"/>
      <c r="SGE11" s="11"/>
      <c r="SGF11" s="11"/>
      <c r="SGG11" s="11"/>
      <c r="SGH11" s="11"/>
      <c r="SGI11" s="11"/>
      <c r="SGJ11" s="11"/>
      <c r="SGK11" s="11"/>
      <c r="SGL11" s="11"/>
      <c r="SGM11" s="11"/>
      <c r="SGN11" s="11"/>
      <c r="SGO11" s="11"/>
      <c r="SGP11" s="11"/>
      <c r="SGQ11" s="11"/>
      <c r="SGR11" s="11"/>
      <c r="SGS11" s="11"/>
      <c r="SGT11" s="11"/>
      <c r="SGU11" s="11"/>
      <c r="SGV11" s="11"/>
      <c r="SGW11" s="11"/>
      <c r="SGX11" s="11"/>
      <c r="SGY11" s="11"/>
      <c r="SGZ11" s="11"/>
      <c r="SHA11" s="11"/>
      <c r="SHB11" s="11"/>
      <c r="SHC11" s="11"/>
      <c r="SHD11" s="11"/>
      <c r="SHE11" s="11"/>
      <c r="SHF11" s="11"/>
      <c r="SHG11" s="11"/>
      <c r="SHH11" s="11"/>
      <c r="SHI11" s="11"/>
      <c r="SHJ11" s="11"/>
      <c r="SHK11" s="11"/>
      <c r="SHL11" s="11"/>
      <c r="SHM11" s="11"/>
      <c r="SHN11" s="11"/>
      <c r="SHO11" s="11"/>
      <c r="SHP11" s="11"/>
      <c r="SHQ11" s="11"/>
      <c r="SHR11" s="11"/>
      <c r="SHS11" s="11"/>
      <c r="SHT11" s="11"/>
      <c r="SHU11" s="11"/>
      <c r="SHV11" s="11"/>
      <c r="SHW11" s="11"/>
      <c r="SHX11" s="11"/>
      <c r="SHY11" s="11"/>
      <c r="SHZ11" s="11"/>
      <c r="SIA11" s="11"/>
      <c r="SIB11" s="11"/>
      <c r="SIC11" s="11"/>
      <c r="SID11" s="11"/>
      <c r="SIE11" s="11"/>
      <c r="SIF11" s="11"/>
      <c r="SIG11" s="11"/>
      <c r="SIH11" s="11"/>
      <c r="SII11" s="11"/>
      <c r="SIJ11" s="11"/>
      <c r="SIK11" s="11"/>
      <c r="SIL11" s="11"/>
      <c r="SIM11" s="11"/>
      <c r="SIN11" s="11"/>
      <c r="SIO11" s="11"/>
      <c r="SIP11" s="11"/>
      <c r="SIQ11" s="11"/>
      <c r="SIR11" s="11"/>
      <c r="SIS11" s="11"/>
      <c r="SIT11" s="11"/>
      <c r="SIU11" s="11"/>
      <c r="SIV11" s="11"/>
      <c r="SIW11" s="11"/>
      <c r="SIX11" s="11"/>
      <c r="SIY11" s="11"/>
      <c r="SIZ11" s="11"/>
      <c r="SJA11" s="11"/>
      <c r="SJB11" s="11"/>
      <c r="SJC11" s="11"/>
      <c r="SJD11" s="11"/>
      <c r="SJE11" s="11"/>
      <c r="SJF11" s="11"/>
      <c r="SJG11" s="11"/>
      <c r="SJH11" s="11"/>
      <c r="SJI11" s="11"/>
      <c r="SJJ11" s="11"/>
      <c r="SJK11" s="11"/>
      <c r="SJL11" s="11"/>
      <c r="SJM11" s="11"/>
      <c r="SJN11" s="11"/>
      <c r="SJO11" s="11"/>
      <c r="SJP11" s="11"/>
      <c r="SJQ11" s="11"/>
      <c r="SJR11" s="11"/>
      <c r="SJS11" s="11"/>
      <c r="SJT11" s="11"/>
      <c r="SJU11" s="11"/>
      <c r="SJV11" s="11"/>
      <c r="SJW11" s="11"/>
      <c r="SJX11" s="11"/>
      <c r="SJY11" s="11"/>
      <c r="SJZ11" s="11"/>
      <c r="SKA11" s="11"/>
      <c r="SKB11" s="11"/>
      <c r="SKC11" s="11"/>
      <c r="SKD11" s="11"/>
      <c r="SKE11" s="11"/>
      <c r="SKF11" s="11"/>
      <c r="SKG11" s="11"/>
      <c r="SKH11" s="11"/>
      <c r="SKI11" s="11"/>
      <c r="SKJ11" s="11"/>
      <c r="SKK11" s="11"/>
      <c r="SKL11" s="11"/>
      <c r="SKM11" s="11"/>
      <c r="SKN11" s="11"/>
      <c r="SKO11" s="11"/>
      <c r="SKP11" s="11"/>
      <c r="SKQ11" s="11"/>
      <c r="SKR11" s="11"/>
      <c r="SKS11" s="11"/>
      <c r="SKT11" s="11"/>
      <c r="SKU11" s="11"/>
      <c r="SKV11" s="11"/>
      <c r="SKW11" s="11"/>
      <c r="SKX11" s="11"/>
      <c r="SKY11" s="11"/>
      <c r="SKZ11" s="11"/>
      <c r="SLA11" s="11"/>
      <c r="SLB11" s="11"/>
      <c r="SLC11" s="11"/>
      <c r="SLD11" s="11"/>
      <c r="SLE11" s="11"/>
      <c r="SLF11" s="11"/>
      <c r="SLG11" s="11"/>
      <c r="SLH11" s="11"/>
      <c r="SLI11" s="11"/>
      <c r="SLJ11" s="11"/>
      <c r="SLK11" s="11"/>
      <c r="SLL11" s="11"/>
      <c r="SLM11" s="11"/>
      <c r="SLN11" s="11"/>
      <c r="SLO11" s="11"/>
      <c r="SLP11" s="11"/>
      <c r="SLQ11" s="11"/>
      <c r="SLR11" s="11"/>
      <c r="SLS11" s="11"/>
      <c r="SLT11" s="11"/>
      <c r="SLU11" s="11"/>
      <c r="SLV11" s="11"/>
      <c r="SLW11" s="11"/>
      <c r="SLX11" s="11"/>
      <c r="SLY11" s="11"/>
      <c r="SLZ11" s="11"/>
      <c r="SMA11" s="11"/>
      <c r="SMB11" s="11"/>
      <c r="SMC11" s="11"/>
      <c r="SMD11" s="11"/>
      <c r="SME11" s="11"/>
      <c r="SMF11" s="11"/>
      <c r="SMG11" s="11"/>
      <c r="SMH11" s="11"/>
      <c r="SMI11" s="11"/>
      <c r="SMJ11" s="11"/>
      <c r="SMK11" s="11"/>
      <c r="SML11" s="11"/>
      <c r="SMM11" s="11"/>
      <c r="SMN11" s="11"/>
      <c r="SMO11" s="11"/>
      <c r="SMP11" s="11"/>
      <c r="SMQ11" s="11"/>
      <c r="SMR11" s="11"/>
      <c r="SMS11" s="11"/>
      <c r="SMT11" s="11"/>
      <c r="SMU11" s="11"/>
      <c r="SMV11" s="11"/>
      <c r="SMW11" s="11"/>
      <c r="SMX11" s="11"/>
      <c r="SMY11" s="11"/>
      <c r="SMZ11" s="11"/>
      <c r="SNA11" s="11"/>
      <c r="SNB11" s="11"/>
      <c r="SNC11" s="11"/>
      <c r="SND11" s="11"/>
      <c r="SNE11" s="11"/>
      <c r="SNF11" s="11"/>
      <c r="SNG11" s="11"/>
      <c r="SNH11" s="11"/>
      <c r="SNI11" s="11"/>
      <c r="SNJ11" s="11"/>
      <c r="SNK11" s="11"/>
      <c r="SNL11" s="11"/>
      <c r="SNM11" s="11"/>
      <c r="SNN11" s="11"/>
      <c r="SNO11" s="11"/>
      <c r="SNP11" s="11"/>
      <c r="SNQ11" s="11"/>
      <c r="SNR11" s="11"/>
      <c r="SNS11" s="11"/>
      <c r="SNT11" s="11"/>
      <c r="SNU11" s="11"/>
      <c r="SNV11" s="11"/>
      <c r="SNW11" s="11"/>
      <c r="SNX11" s="11"/>
      <c r="SNY11" s="11"/>
      <c r="SNZ11" s="11"/>
      <c r="SOA11" s="11"/>
      <c r="SOB11" s="11"/>
      <c r="SOC11" s="11"/>
      <c r="SOD11" s="11"/>
      <c r="SOE11" s="11"/>
      <c r="SOF11" s="11"/>
      <c r="SOG11" s="11"/>
      <c r="SOH11" s="11"/>
      <c r="SOI11" s="11"/>
      <c r="SOJ11" s="11"/>
      <c r="SOK11" s="11"/>
      <c r="SOL11" s="11"/>
      <c r="SOM11" s="11"/>
      <c r="SON11" s="11"/>
      <c r="SOO11" s="11"/>
      <c r="SOP11" s="11"/>
      <c r="SOQ11" s="11"/>
      <c r="SOR11" s="11"/>
      <c r="SOS11" s="11"/>
      <c r="SOT11" s="11"/>
      <c r="SOU11" s="11"/>
      <c r="SOV11" s="11"/>
      <c r="SOW11" s="11"/>
      <c r="SOX11" s="11"/>
      <c r="SOY11" s="11"/>
      <c r="SOZ11" s="11"/>
      <c r="SPA11" s="11"/>
      <c r="SPB11" s="11"/>
      <c r="SPC11" s="11"/>
      <c r="SPD11" s="11"/>
      <c r="SPE11" s="11"/>
      <c r="SPF11" s="11"/>
      <c r="SPG11" s="11"/>
      <c r="SPH11" s="11"/>
      <c r="SPI11" s="11"/>
      <c r="SPJ11" s="11"/>
      <c r="SPK11" s="11"/>
      <c r="SPL11" s="11"/>
      <c r="SPM11" s="11"/>
      <c r="SPN11" s="11"/>
      <c r="SPO11" s="11"/>
      <c r="SPP11" s="11"/>
      <c r="SPQ11" s="11"/>
      <c r="SPR11" s="11"/>
      <c r="SPS11" s="11"/>
      <c r="SPT11" s="11"/>
      <c r="SPU11" s="11"/>
      <c r="SPV11" s="11"/>
      <c r="SPW11" s="11"/>
      <c r="SPX11" s="11"/>
      <c r="SPY11" s="11"/>
      <c r="SPZ11" s="11"/>
      <c r="SQA11" s="11"/>
      <c r="SQB11" s="11"/>
      <c r="SQC11" s="11"/>
      <c r="SQD11" s="11"/>
      <c r="SQE11" s="11"/>
      <c r="SQF11" s="11"/>
      <c r="SQG11" s="11"/>
      <c r="SQH11" s="11"/>
      <c r="SQI11" s="11"/>
      <c r="SQJ11" s="11"/>
      <c r="SQK11" s="11"/>
      <c r="SQL11" s="11"/>
      <c r="SQM11" s="11"/>
      <c r="SQN11" s="11"/>
      <c r="SQO11" s="11"/>
      <c r="SQP11" s="11"/>
      <c r="SQQ11" s="11"/>
      <c r="SQR11" s="11"/>
      <c r="SQS11" s="11"/>
      <c r="SQT11" s="11"/>
      <c r="SQU11" s="11"/>
      <c r="SQV11" s="11"/>
      <c r="SQW11" s="11"/>
      <c r="SQX11" s="11"/>
      <c r="SQY11" s="11"/>
      <c r="SQZ11" s="11"/>
      <c r="SRA11" s="11"/>
      <c r="SRB11" s="11"/>
      <c r="SRC11" s="11"/>
      <c r="SRD11" s="11"/>
      <c r="SRE11" s="11"/>
      <c r="SRF11" s="11"/>
      <c r="SRG11" s="11"/>
      <c r="SRH11" s="11"/>
      <c r="SRI11" s="11"/>
      <c r="SRJ11" s="11"/>
      <c r="SRK11" s="11"/>
      <c r="SRL11" s="11"/>
      <c r="SRM11" s="11"/>
      <c r="SRN11" s="11"/>
      <c r="SRO11" s="11"/>
      <c r="SRP11" s="11"/>
      <c r="SRQ11" s="11"/>
      <c r="SRR11" s="11"/>
      <c r="SRS11" s="11"/>
      <c r="SRT11" s="11"/>
      <c r="SRU11" s="11"/>
      <c r="SRV11" s="11"/>
      <c r="SRW11" s="11"/>
      <c r="SRX11" s="11"/>
      <c r="SRY11" s="11"/>
      <c r="SRZ11" s="11"/>
      <c r="SSA11" s="11"/>
      <c r="SSB11" s="11"/>
      <c r="SSC11" s="11"/>
      <c r="SSD11" s="11"/>
      <c r="SSE11" s="11"/>
      <c r="SSF11" s="11"/>
      <c r="SSG11" s="11"/>
      <c r="SSH11" s="11"/>
      <c r="SSI11" s="11"/>
      <c r="SSJ11" s="11"/>
      <c r="SSK11" s="11"/>
      <c r="SSL11" s="11"/>
      <c r="SSM11" s="11"/>
      <c r="SSN11" s="11"/>
      <c r="SSO11" s="11"/>
      <c r="SSP11" s="11"/>
      <c r="SSQ11" s="11"/>
      <c r="SSR11" s="11"/>
      <c r="SSS11" s="11"/>
      <c r="SST11" s="11"/>
      <c r="SSU11" s="11"/>
      <c r="SSV11" s="11"/>
      <c r="SSW11" s="11"/>
      <c r="SSX11" s="11"/>
      <c r="SSY11" s="11"/>
      <c r="SSZ11" s="11"/>
      <c r="STA11" s="11"/>
      <c r="STB11" s="11"/>
      <c r="STC11" s="11"/>
      <c r="STD11" s="11"/>
      <c r="STE11" s="11"/>
      <c r="STF11" s="11"/>
      <c r="STG11" s="11"/>
      <c r="STH11" s="11"/>
      <c r="STI11" s="11"/>
      <c r="STJ11" s="11"/>
      <c r="STK11" s="11"/>
      <c r="STL11" s="11"/>
      <c r="STM11" s="11"/>
      <c r="STN11" s="11"/>
      <c r="STO11" s="11"/>
      <c r="STP11" s="11"/>
      <c r="STQ11" s="11"/>
      <c r="STR11" s="11"/>
      <c r="STS11" s="11"/>
      <c r="STT11" s="11"/>
      <c r="STU11" s="11"/>
      <c r="STV11" s="11"/>
      <c r="STW11" s="11"/>
      <c r="STX11" s="11"/>
      <c r="STY11" s="11"/>
      <c r="STZ11" s="11"/>
      <c r="SUA11" s="11"/>
      <c r="SUB11" s="11"/>
      <c r="SUC11" s="11"/>
      <c r="SUD11" s="11"/>
      <c r="SUE11" s="11"/>
      <c r="SUF11" s="11"/>
      <c r="SUG11" s="11"/>
      <c r="SUH11" s="11"/>
      <c r="SUI11" s="11"/>
      <c r="SUJ11" s="11"/>
      <c r="SUK11" s="11"/>
      <c r="SUL11" s="11"/>
      <c r="SUM11" s="11"/>
      <c r="SUN11" s="11"/>
      <c r="SUO11" s="11"/>
      <c r="SUP11" s="11"/>
      <c r="SUQ11" s="11"/>
      <c r="SUR11" s="11"/>
      <c r="SUS11" s="11"/>
      <c r="SUT11" s="11"/>
      <c r="SUU11" s="11"/>
      <c r="SUV11" s="11"/>
      <c r="SUW11" s="11"/>
      <c r="SUX11" s="11"/>
      <c r="SUY11" s="11"/>
      <c r="SUZ11" s="11"/>
      <c r="SVA11" s="11"/>
      <c r="SVB11" s="11"/>
      <c r="SVC11" s="11"/>
      <c r="SVD11" s="11"/>
      <c r="SVE11" s="11"/>
      <c r="SVF11" s="11"/>
      <c r="SVG11" s="11"/>
      <c r="SVH11" s="11"/>
      <c r="SVI11" s="11"/>
      <c r="SVJ11" s="11"/>
      <c r="SVK11" s="11"/>
      <c r="SVL11" s="11"/>
      <c r="SVM11" s="11"/>
      <c r="SVN11" s="11"/>
      <c r="SVO11" s="11"/>
      <c r="SVP11" s="11"/>
      <c r="SVQ11" s="11"/>
      <c r="SVR11" s="11"/>
      <c r="SVS11" s="11"/>
      <c r="SVT11" s="11"/>
      <c r="SVU11" s="11"/>
      <c r="SVV11" s="11"/>
      <c r="SVW11" s="11"/>
      <c r="SVX11" s="11"/>
      <c r="SVY11" s="11"/>
      <c r="SVZ11" s="11"/>
      <c r="SWA11" s="11"/>
      <c r="SWB11" s="11"/>
      <c r="SWC11" s="11"/>
      <c r="SWD11" s="11"/>
      <c r="SWE11" s="11"/>
      <c r="SWF11" s="11"/>
      <c r="SWG11" s="11"/>
      <c r="SWH11" s="11"/>
      <c r="SWI11" s="11"/>
      <c r="SWJ11" s="11"/>
      <c r="SWK11" s="11"/>
      <c r="SWL11" s="11"/>
      <c r="SWM11" s="11"/>
      <c r="SWN11" s="11"/>
      <c r="SWO11" s="11"/>
      <c r="SWP11" s="11"/>
      <c r="SWQ11" s="11"/>
      <c r="SWR11" s="11"/>
      <c r="SWS11" s="11"/>
      <c r="SWT11" s="11"/>
      <c r="SWU11" s="11"/>
      <c r="SWV11" s="11"/>
      <c r="SWW11" s="11"/>
      <c r="SWX11" s="11"/>
      <c r="SWY11" s="11"/>
      <c r="SWZ11" s="11"/>
      <c r="SXA11" s="11"/>
      <c r="SXB11" s="11"/>
      <c r="SXC11" s="11"/>
      <c r="SXD11" s="11"/>
      <c r="SXE11" s="11"/>
      <c r="SXF11" s="11"/>
      <c r="SXG11" s="11"/>
      <c r="SXH11" s="11"/>
      <c r="SXI11" s="11"/>
      <c r="SXJ11" s="11"/>
      <c r="SXK11" s="11"/>
      <c r="SXL11" s="11"/>
      <c r="SXM11" s="11"/>
      <c r="SXN11" s="11"/>
      <c r="SXO11" s="11"/>
      <c r="SXP11" s="11"/>
      <c r="SXQ11" s="11"/>
      <c r="SXR11" s="11"/>
      <c r="SXS11" s="11"/>
      <c r="SXT11" s="11"/>
      <c r="SXU11" s="11"/>
      <c r="SXV11" s="11"/>
      <c r="SXW11" s="11"/>
      <c r="SXX11" s="11"/>
      <c r="SXY11" s="11"/>
      <c r="SXZ11" s="11"/>
      <c r="SYA11" s="11"/>
      <c r="SYB11" s="11"/>
      <c r="SYC11" s="11"/>
      <c r="SYD11" s="11"/>
      <c r="SYE11" s="11"/>
      <c r="SYF11" s="11"/>
      <c r="SYG11" s="11"/>
      <c r="SYH11" s="11"/>
      <c r="SYI11" s="11"/>
      <c r="SYJ11" s="11"/>
      <c r="SYK11" s="11"/>
      <c r="SYL11" s="11"/>
      <c r="SYM11" s="11"/>
      <c r="SYN11" s="11"/>
      <c r="SYO11" s="11"/>
      <c r="SYP11" s="11"/>
      <c r="SYQ11" s="11"/>
      <c r="SYR11" s="11"/>
      <c r="SYS11" s="11"/>
      <c r="SYT11" s="11"/>
      <c r="SYU11" s="11"/>
      <c r="SYV11" s="11"/>
      <c r="SYW11" s="11"/>
      <c r="SYX11" s="11"/>
      <c r="SYY11" s="11"/>
      <c r="SYZ11" s="11"/>
      <c r="SZA11" s="11"/>
      <c r="SZB11" s="11"/>
      <c r="SZC11" s="11"/>
      <c r="SZD11" s="11"/>
      <c r="SZE11" s="11"/>
      <c r="SZF11" s="11"/>
      <c r="SZG11" s="11"/>
      <c r="SZH11" s="11"/>
      <c r="SZI11" s="11"/>
      <c r="SZJ11" s="11"/>
      <c r="SZK11" s="11"/>
      <c r="SZL11" s="11"/>
      <c r="SZM11" s="11"/>
      <c r="SZN11" s="11"/>
      <c r="SZO11" s="11"/>
      <c r="SZP11" s="11"/>
      <c r="SZQ11" s="11"/>
      <c r="SZR11" s="11"/>
      <c r="SZS11" s="11"/>
      <c r="SZT11" s="11"/>
      <c r="SZU11" s="11"/>
      <c r="SZV11" s="11"/>
      <c r="SZW11" s="11"/>
      <c r="SZX11" s="11"/>
      <c r="SZY11" s="11"/>
      <c r="SZZ11" s="11"/>
      <c r="TAA11" s="11"/>
      <c r="TAB11" s="11"/>
      <c r="TAC11" s="11"/>
      <c r="TAD11" s="11"/>
      <c r="TAE11" s="11"/>
      <c r="TAF11" s="11"/>
      <c r="TAG11" s="11"/>
      <c r="TAH11" s="11"/>
      <c r="TAI11" s="11"/>
      <c r="TAJ11" s="11"/>
      <c r="TAK11" s="11"/>
      <c r="TAL11" s="11"/>
      <c r="TAM11" s="11"/>
      <c r="TAN11" s="11"/>
      <c r="TAO11" s="11"/>
      <c r="TAP11" s="11"/>
      <c r="TAQ11" s="11"/>
      <c r="TAR11" s="11"/>
      <c r="TAS11" s="11"/>
      <c r="TAT11" s="11"/>
      <c r="TAU11" s="11"/>
      <c r="TAV11" s="11"/>
      <c r="TAW11" s="11"/>
      <c r="TAX11" s="11"/>
      <c r="TAY11" s="11"/>
      <c r="TAZ11" s="11"/>
      <c r="TBA11" s="11"/>
      <c r="TBB11" s="11"/>
      <c r="TBC11" s="11"/>
      <c r="TBD11" s="11"/>
      <c r="TBE11" s="11"/>
      <c r="TBF11" s="11"/>
      <c r="TBG11" s="11"/>
      <c r="TBH11" s="11"/>
      <c r="TBI11" s="11"/>
      <c r="TBJ11" s="11"/>
      <c r="TBK11" s="11"/>
      <c r="TBL11" s="11"/>
      <c r="TBM11" s="11"/>
      <c r="TBN11" s="11"/>
      <c r="TBO11" s="11"/>
      <c r="TBP11" s="11"/>
      <c r="TBQ11" s="11"/>
      <c r="TBR11" s="11"/>
      <c r="TBS11" s="11"/>
      <c r="TBT11" s="11"/>
      <c r="TBU11" s="11"/>
      <c r="TBV11" s="11"/>
      <c r="TBW11" s="11"/>
      <c r="TBX11" s="11"/>
      <c r="TBY11" s="11"/>
      <c r="TBZ11" s="11"/>
      <c r="TCA11" s="11"/>
      <c r="TCB11" s="11"/>
      <c r="TCC11" s="11"/>
      <c r="TCD11" s="11"/>
      <c r="TCE11" s="11"/>
      <c r="TCF11" s="11"/>
      <c r="TCG11" s="11"/>
      <c r="TCH11" s="11"/>
      <c r="TCI11" s="11"/>
      <c r="TCJ11" s="11"/>
      <c r="TCK11" s="11"/>
      <c r="TCL11" s="11"/>
      <c r="TCM11" s="11"/>
      <c r="TCN11" s="11"/>
      <c r="TCO11" s="11"/>
      <c r="TCP11" s="11"/>
      <c r="TCQ11" s="11"/>
      <c r="TCR11" s="11"/>
      <c r="TCS11" s="11"/>
      <c r="TCT11" s="11"/>
      <c r="TCU11" s="11"/>
      <c r="TCV11" s="11"/>
      <c r="TCW11" s="11"/>
      <c r="TCX11" s="11"/>
      <c r="TCY11" s="11"/>
      <c r="TCZ11" s="11"/>
      <c r="TDA11" s="11"/>
      <c r="TDB11" s="11"/>
      <c r="TDC11" s="11"/>
      <c r="TDD11" s="11"/>
      <c r="TDE11" s="11"/>
      <c r="TDF11" s="11"/>
      <c r="TDG11" s="11"/>
      <c r="TDH11" s="11"/>
      <c r="TDI11" s="11"/>
      <c r="TDJ11" s="11"/>
      <c r="TDK11" s="11"/>
      <c r="TDL11" s="11"/>
      <c r="TDM11" s="11"/>
      <c r="TDN11" s="11"/>
      <c r="TDO11" s="11"/>
      <c r="TDP11" s="11"/>
      <c r="TDQ11" s="11"/>
      <c r="TDR11" s="11"/>
      <c r="TDS11" s="11"/>
      <c r="TDT11" s="11"/>
      <c r="TDU11" s="11"/>
      <c r="TDV11" s="11"/>
      <c r="TDW11" s="11"/>
      <c r="TDX11" s="11"/>
      <c r="TDY11" s="11"/>
      <c r="TDZ11" s="11"/>
      <c r="TEA11" s="11"/>
      <c r="TEB11" s="11"/>
      <c r="TEC11" s="11"/>
      <c r="TED11" s="11"/>
      <c r="TEE11" s="11"/>
      <c r="TEF11" s="11"/>
      <c r="TEG11" s="11"/>
      <c r="TEH11" s="11"/>
      <c r="TEI11" s="11"/>
      <c r="TEJ11" s="11"/>
      <c r="TEK11" s="11"/>
      <c r="TEL11" s="11"/>
      <c r="TEM11" s="11"/>
      <c r="TEN11" s="11"/>
      <c r="TEO11" s="11"/>
      <c r="TEP11" s="11"/>
      <c r="TEQ11" s="11"/>
      <c r="TER11" s="11"/>
      <c r="TES11" s="11"/>
      <c r="TET11" s="11"/>
      <c r="TEU11" s="11"/>
      <c r="TEV11" s="11"/>
      <c r="TEW11" s="11"/>
      <c r="TEX11" s="11"/>
      <c r="TEY11" s="11"/>
      <c r="TEZ11" s="11"/>
      <c r="TFA11" s="11"/>
      <c r="TFB11" s="11"/>
      <c r="TFC11" s="11"/>
      <c r="TFD11" s="11"/>
      <c r="TFE11" s="11"/>
      <c r="TFF11" s="11"/>
      <c r="TFG11" s="11"/>
      <c r="TFH11" s="11"/>
      <c r="TFI11" s="11"/>
      <c r="TFJ11" s="11"/>
      <c r="TFK11" s="11"/>
      <c r="TFL11" s="11"/>
      <c r="TFM11" s="11"/>
      <c r="TFN11" s="11"/>
      <c r="TFO11" s="11"/>
      <c r="TFP11" s="11"/>
      <c r="TFQ11" s="11"/>
      <c r="TFR11" s="11"/>
      <c r="TFS11" s="11"/>
      <c r="TFT11" s="11"/>
      <c r="TFU11" s="11"/>
      <c r="TFV11" s="11"/>
      <c r="TFW11" s="11"/>
      <c r="TFX11" s="11"/>
      <c r="TFY11" s="11"/>
      <c r="TFZ11" s="11"/>
      <c r="TGA11" s="11"/>
      <c r="TGB11" s="11"/>
      <c r="TGC11" s="11"/>
      <c r="TGD11" s="11"/>
      <c r="TGE11" s="11"/>
      <c r="TGF11" s="11"/>
      <c r="TGG11" s="11"/>
      <c r="TGH11" s="11"/>
      <c r="TGI11" s="11"/>
      <c r="TGJ11" s="11"/>
      <c r="TGK11" s="11"/>
      <c r="TGL11" s="11"/>
      <c r="TGM11" s="11"/>
      <c r="TGN11" s="11"/>
      <c r="TGO11" s="11"/>
      <c r="TGP11" s="11"/>
      <c r="TGQ11" s="11"/>
      <c r="TGR11" s="11"/>
      <c r="TGS11" s="11"/>
      <c r="TGT11" s="11"/>
      <c r="TGU11" s="11"/>
      <c r="TGV11" s="11"/>
      <c r="TGW11" s="11"/>
      <c r="TGX11" s="11"/>
      <c r="TGY11" s="11"/>
      <c r="TGZ11" s="11"/>
      <c r="THA11" s="11"/>
      <c r="THB11" s="11"/>
      <c r="THC11" s="11"/>
      <c r="THD11" s="11"/>
      <c r="THE11" s="11"/>
      <c r="THF11" s="11"/>
      <c r="THG11" s="11"/>
      <c r="THH11" s="11"/>
      <c r="THI11" s="11"/>
      <c r="THJ11" s="11"/>
      <c r="THK11" s="11"/>
      <c r="THL11" s="11"/>
      <c r="THM11" s="11"/>
      <c r="THN11" s="11"/>
      <c r="THO11" s="11"/>
      <c r="THP11" s="11"/>
      <c r="THQ11" s="11"/>
      <c r="THR11" s="11"/>
      <c r="THS11" s="11"/>
      <c r="THT11" s="11"/>
      <c r="THU11" s="11"/>
      <c r="THV11" s="11"/>
      <c r="THW11" s="11"/>
      <c r="THX11" s="11"/>
      <c r="THY11" s="11"/>
      <c r="THZ11" s="11"/>
      <c r="TIA11" s="11"/>
      <c r="TIB11" s="11"/>
      <c r="TIC11" s="11"/>
      <c r="TID11" s="11"/>
      <c r="TIE11" s="11"/>
      <c r="TIF11" s="11"/>
      <c r="TIG11" s="11"/>
      <c r="TIH11" s="11"/>
      <c r="TII11" s="11"/>
      <c r="TIJ11" s="11"/>
      <c r="TIK11" s="11"/>
      <c r="TIL11" s="11"/>
      <c r="TIM11" s="11"/>
      <c r="TIN11" s="11"/>
      <c r="TIO11" s="11"/>
      <c r="TIP11" s="11"/>
      <c r="TIQ11" s="11"/>
      <c r="TIR11" s="11"/>
      <c r="TIS11" s="11"/>
      <c r="TIT11" s="11"/>
      <c r="TIU11" s="11"/>
      <c r="TIV11" s="11"/>
      <c r="TIW11" s="11"/>
      <c r="TIX11" s="11"/>
      <c r="TIY11" s="11"/>
      <c r="TIZ11" s="11"/>
      <c r="TJA11" s="11"/>
      <c r="TJB11" s="11"/>
      <c r="TJC11" s="11"/>
      <c r="TJD11" s="11"/>
      <c r="TJE11" s="11"/>
      <c r="TJF11" s="11"/>
      <c r="TJG11" s="11"/>
      <c r="TJH11" s="11"/>
      <c r="TJI11" s="11"/>
      <c r="TJJ11" s="11"/>
      <c r="TJK11" s="11"/>
      <c r="TJL11" s="11"/>
      <c r="TJM11" s="11"/>
      <c r="TJN11" s="11"/>
      <c r="TJO11" s="11"/>
      <c r="TJP11" s="11"/>
      <c r="TJQ11" s="11"/>
      <c r="TJR11" s="11"/>
      <c r="TJS11" s="11"/>
      <c r="TJT11" s="11"/>
      <c r="TJU11" s="11"/>
      <c r="TJV11" s="11"/>
      <c r="TJW11" s="11"/>
      <c r="TJX11" s="11"/>
      <c r="TJY11" s="11"/>
      <c r="TJZ11" s="11"/>
      <c r="TKA11" s="11"/>
      <c r="TKB11" s="11"/>
      <c r="TKC11" s="11"/>
      <c r="TKD11" s="11"/>
      <c r="TKE11" s="11"/>
      <c r="TKF11" s="11"/>
      <c r="TKG11" s="11"/>
      <c r="TKH11" s="11"/>
      <c r="TKI11" s="11"/>
      <c r="TKJ11" s="11"/>
      <c r="TKK11" s="11"/>
      <c r="TKL11" s="11"/>
      <c r="TKM11" s="11"/>
      <c r="TKN11" s="11"/>
      <c r="TKO11" s="11"/>
      <c r="TKP11" s="11"/>
      <c r="TKQ11" s="11"/>
      <c r="TKR11" s="11"/>
      <c r="TKS11" s="11"/>
      <c r="TKT11" s="11"/>
      <c r="TKU11" s="11"/>
      <c r="TKV11" s="11"/>
      <c r="TKW11" s="11"/>
      <c r="TKX11" s="11"/>
      <c r="TKY11" s="11"/>
      <c r="TKZ11" s="11"/>
      <c r="TLA11" s="11"/>
      <c r="TLB11" s="11"/>
      <c r="TLC11" s="11"/>
      <c r="TLD11" s="11"/>
      <c r="TLE11" s="11"/>
      <c r="TLF11" s="11"/>
      <c r="TLG11" s="11"/>
      <c r="TLH11" s="11"/>
      <c r="TLI11" s="11"/>
      <c r="TLJ11" s="11"/>
      <c r="TLK11" s="11"/>
      <c r="TLL11" s="11"/>
      <c r="TLM11" s="11"/>
      <c r="TLN11" s="11"/>
      <c r="TLO11" s="11"/>
      <c r="TLP11" s="11"/>
      <c r="TLQ11" s="11"/>
      <c r="TLR11" s="11"/>
      <c r="TLS11" s="11"/>
      <c r="TLT11" s="11"/>
      <c r="TLU11" s="11"/>
      <c r="TLV11" s="11"/>
      <c r="TLW11" s="11"/>
      <c r="TLX11" s="11"/>
      <c r="TLY11" s="11"/>
      <c r="TLZ11" s="11"/>
      <c r="TMA11" s="11"/>
      <c r="TMB11" s="11"/>
      <c r="TMC11" s="11"/>
      <c r="TMD11" s="11"/>
      <c r="TME11" s="11"/>
      <c r="TMF11" s="11"/>
      <c r="TMG11" s="11"/>
      <c r="TMH11" s="11"/>
      <c r="TMI11" s="11"/>
      <c r="TMJ11" s="11"/>
      <c r="TMK11" s="11"/>
      <c r="TML11" s="11"/>
      <c r="TMM11" s="11"/>
      <c r="TMN11" s="11"/>
      <c r="TMO11" s="11"/>
      <c r="TMP11" s="11"/>
      <c r="TMQ11" s="11"/>
      <c r="TMR11" s="11"/>
      <c r="TMS11" s="11"/>
      <c r="TMT11" s="11"/>
      <c r="TMU11" s="11"/>
      <c r="TMV11" s="11"/>
      <c r="TMW11" s="11"/>
      <c r="TMX11" s="11"/>
      <c r="TMY11" s="11"/>
      <c r="TMZ11" s="11"/>
      <c r="TNA11" s="11"/>
      <c r="TNB11" s="11"/>
      <c r="TNC11" s="11"/>
      <c r="TND11" s="11"/>
      <c r="TNE11" s="11"/>
      <c r="TNF11" s="11"/>
      <c r="TNG11" s="11"/>
      <c r="TNH11" s="11"/>
      <c r="TNI11" s="11"/>
      <c r="TNJ11" s="11"/>
      <c r="TNK11" s="11"/>
      <c r="TNL11" s="11"/>
      <c r="TNM11" s="11"/>
      <c r="TNN11" s="11"/>
      <c r="TNO11" s="11"/>
      <c r="TNP11" s="11"/>
      <c r="TNQ11" s="11"/>
      <c r="TNR11" s="11"/>
      <c r="TNS11" s="11"/>
      <c r="TNT11" s="11"/>
      <c r="TNU11" s="11"/>
      <c r="TNV11" s="11"/>
      <c r="TNW11" s="11"/>
      <c r="TNX11" s="11"/>
      <c r="TNY11" s="11"/>
      <c r="TNZ11" s="11"/>
      <c r="TOA11" s="11"/>
      <c r="TOB11" s="11"/>
      <c r="TOC11" s="11"/>
      <c r="TOD11" s="11"/>
      <c r="TOE11" s="11"/>
      <c r="TOF11" s="11"/>
      <c r="TOG11" s="11"/>
      <c r="TOH11" s="11"/>
      <c r="TOI11" s="11"/>
      <c r="TOJ11" s="11"/>
      <c r="TOK11" s="11"/>
      <c r="TOL11" s="11"/>
      <c r="TOM11" s="11"/>
      <c r="TON11" s="11"/>
      <c r="TOO11" s="11"/>
      <c r="TOP11" s="11"/>
      <c r="TOQ11" s="11"/>
      <c r="TOR11" s="11"/>
      <c r="TOS11" s="11"/>
      <c r="TOT11" s="11"/>
      <c r="TOU11" s="11"/>
      <c r="TOV11" s="11"/>
      <c r="TOW11" s="11"/>
      <c r="TOX11" s="11"/>
      <c r="TOY11" s="11"/>
      <c r="TOZ11" s="11"/>
      <c r="TPA11" s="11"/>
      <c r="TPB11" s="11"/>
      <c r="TPC11" s="11"/>
      <c r="TPD11" s="11"/>
      <c r="TPE11" s="11"/>
      <c r="TPF11" s="11"/>
      <c r="TPG11" s="11"/>
      <c r="TPH11" s="11"/>
      <c r="TPI11" s="11"/>
      <c r="TPJ11" s="11"/>
      <c r="TPK11" s="11"/>
      <c r="TPL11" s="11"/>
      <c r="TPM11" s="11"/>
      <c r="TPN11" s="11"/>
      <c r="TPO11" s="11"/>
      <c r="TPP11" s="11"/>
      <c r="TPQ11" s="11"/>
      <c r="TPR11" s="11"/>
      <c r="TPS11" s="11"/>
      <c r="TPT11" s="11"/>
      <c r="TPU11" s="11"/>
      <c r="TPV11" s="11"/>
      <c r="TPW11" s="11"/>
      <c r="TPX11" s="11"/>
      <c r="TPY11" s="11"/>
      <c r="TPZ11" s="11"/>
      <c r="TQA11" s="11"/>
      <c r="TQB11" s="11"/>
      <c r="TQC11" s="11"/>
      <c r="TQD11" s="11"/>
      <c r="TQE11" s="11"/>
      <c r="TQF11" s="11"/>
      <c r="TQG11" s="11"/>
      <c r="TQH11" s="11"/>
      <c r="TQI11" s="11"/>
      <c r="TQJ11" s="11"/>
      <c r="TQK11" s="11"/>
      <c r="TQL11" s="11"/>
      <c r="TQM11" s="11"/>
      <c r="TQN11" s="11"/>
      <c r="TQO11" s="11"/>
      <c r="TQP11" s="11"/>
      <c r="TQQ11" s="11"/>
      <c r="TQR11" s="11"/>
      <c r="TQS11" s="11"/>
      <c r="TQT11" s="11"/>
      <c r="TQU11" s="11"/>
      <c r="TQV11" s="11"/>
      <c r="TQW11" s="11"/>
      <c r="TQX11" s="11"/>
      <c r="TQY11" s="11"/>
      <c r="TQZ11" s="11"/>
      <c r="TRA11" s="11"/>
      <c r="TRB11" s="11"/>
      <c r="TRC11" s="11"/>
      <c r="TRD11" s="11"/>
      <c r="TRE11" s="11"/>
      <c r="TRF11" s="11"/>
      <c r="TRG11" s="11"/>
      <c r="TRH11" s="11"/>
      <c r="TRI11" s="11"/>
      <c r="TRJ11" s="11"/>
      <c r="TRK11" s="11"/>
      <c r="TRL11" s="11"/>
      <c r="TRM11" s="11"/>
      <c r="TRN11" s="11"/>
      <c r="TRO11" s="11"/>
      <c r="TRP11" s="11"/>
      <c r="TRQ11" s="11"/>
      <c r="TRR11" s="11"/>
      <c r="TRS11" s="11"/>
      <c r="TRT11" s="11"/>
      <c r="TRU11" s="11"/>
      <c r="TRV11" s="11"/>
      <c r="TRW11" s="11"/>
      <c r="TRX11" s="11"/>
      <c r="TRY11" s="11"/>
      <c r="TRZ11" s="11"/>
      <c r="TSA11" s="11"/>
      <c r="TSB11" s="11"/>
      <c r="TSC11" s="11"/>
      <c r="TSD11" s="11"/>
      <c r="TSE11" s="11"/>
      <c r="TSF11" s="11"/>
      <c r="TSG11" s="11"/>
      <c r="TSH11" s="11"/>
      <c r="TSI11" s="11"/>
      <c r="TSJ11" s="11"/>
      <c r="TSK11" s="11"/>
      <c r="TSL11" s="11"/>
      <c r="TSM11" s="11"/>
      <c r="TSN11" s="11"/>
      <c r="TSO11" s="11"/>
      <c r="TSP11" s="11"/>
      <c r="TSQ11" s="11"/>
      <c r="TSR11" s="11"/>
      <c r="TSS11" s="11"/>
      <c r="TST11" s="11"/>
      <c r="TSU11" s="11"/>
      <c r="TSV11" s="11"/>
      <c r="TSW11" s="11"/>
      <c r="TSX11" s="11"/>
      <c r="TSY11" s="11"/>
      <c r="TSZ11" s="11"/>
      <c r="TTA11" s="11"/>
      <c r="TTB11" s="11"/>
      <c r="TTC11" s="11"/>
      <c r="TTD11" s="11"/>
      <c r="TTE11" s="11"/>
      <c r="TTF11" s="11"/>
      <c r="TTG11" s="11"/>
      <c r="TTH11" s="11"/>
      <c r="TTI11" s="11"/>
      <c r="TTJ11" s="11"/>
      <c r="TTK11" s="11"/>
      <c r="TTL11" s="11"/>
      <c r="TTM11" s="11"/>
      <c r="TTN11" s="11"/>
      <c r="TTO11" s="11"/>
      <c r="TTP11" s="11"/>
      <c r="TTQ11" s="11"/>
      <c r="TTR11" s="11"/>
      <c r="TTS11" s="11"/>
      <c r="TTT11" s="11"/>
      <c r="TTU11" s="11"/>
      <c r="TTV11" s="11"/>
      <c r="TTW11" s="11"/>
      <c r="TTX11" s="11"/>
      <c r="TTY11" s="11"/>
      <c r="TTZ11" s="11"/>
      <c r="TUA11" s="11"/>
      <c r="TUB11" s="11"/>
      <c r="TUC11" s="11"/>
      <c r="TUD11" s="11"/>
      <c r="TUE11" s="11"/>
      <c r="TUF11" s="11"/>
      <c r="TUG11" s="11"/>
      <c r="TUH11" s="11"/>
      <c r="TUI11" s="11"/>
      <c r="TUJ11" s="11"/>
      <c r="TUK11" s="11"/>
      <c r="TUL11" s="11"/>
      <c r="TUM11" s="11"/>
      <c r="TUN11" s="11"/>
      <c r="TUO11" s="11"/>
      <c r="TUP11" s="11"/>
      <c r="TUQ11" s="11"/>
      <c r="TUR11" s="11"/>
      <c r="TUS11" s="11"/>
      <c r="TUT11" s="11"/>
      <c r="TUU11" s="11"/>
      <c r="TUV11" s="11"/>
      <c r="TUW11" s="11"/>
      <c r="TUX11" s="11"/>
      <c r="TUY11" s="11"/>
      <c r="TUZ11" s="11"/>
      <c r="TVA11" s="11"/>
      <c r="TVB11" s="11"/>
      <c r="TVC11" s="11"/>
      <c r="TVD11" s="11"/>
      <c r="TVE11" s="11"/>
      <c r="TVF11" s="11"/>
      <c r="TVG11" s="11"/>
      <c r="TVH11" s="11"/>
      <c r="TVI11" s="11"/>
      <c r="TVJ11" s="11"/>
      <c r="TVK11" s="11"/>
      <c r="TVL11" s="11"/>
      <c r="TVM11" s="11"/>
      <c r="TVN11" s="11"/>
      <c r="TVO11" s="11"/>
      <c r="TVP11" s="11"/>
      <c r="TVQ11" s="11"/>
      <c r="TVR11" s="11"/>
      <c r="TVS11" s="11"/>
      <c r="TVT11" s="11"/>
      <c r="TVU11" s="11"/>
      <c r="TVV11" s="11"/>
      <c r="TVW11" s="11"/>
      <c r="TVX11" s="11"/>
      <c r="TVY11" s="11"/>
      <c r="TVZ11" s="11"/>
      <c r="TWA11" s="11"/>
      <c r="TWB11" s="11"/>
      <c r="TWC11" s="11"/>
      <c r="TWD11" s="11"/>
      <c r="TWE11" s="11"/>
      <c r="TWF11" s="11"/>
      <c r="TWG11" s="11"/>
      <c r="TWH11" s="11"/>
      <c r="TWI11" s="11"/>
      <c r="TWJ11" s="11"/>
      <c r="TWK11" s="11"/>
      <c r="TWL11" s="11"/>
      <c r="TWM11" s="11"/>
      <c r="TWN11" s="11"/>
      <c r="TWO11" s="11"/>
      <c r="TWP11" s="11"/>
      <c r="TWQ11" s="11"/>
      <c r="TWR11" s="11"/>
      <c r="TWS11" s="11"/>
      <c r="TWT11" s="11"/>
      <c r="TWU11" s="11"/>
      <c r="TWV11" s="11"/>
      <c r="TWW11" s="11"/>
      <c r="TWX11" s="11"/>
      <c r="TWY11" s="11"/>
      <c r="TWZ11" s="11"/>
      <c r="TXA11" s="11"/>
      <c r="TXB11" s="11"/>
      <c r="TXC11" s="11"/>
      <c r="TXD11" s="11"/>
      <c r="TXE11" s="11"/>
      <c r="TXF11" s="11"/>
      <c r="TXG11" s="11"/>
      <c r="TXH11" s="11"/>
      <c r="TXI11" s="11"/>
      <c r="TXJ11" s="11"/>
      <c r="TXK11" s="11"/>
      <c r="TXL11" s="11"/>
      <c r="TXM11" s="11"/>
      <c r="TXN11" s="11"/>
      <c r="TXO11" s="11"/>
      <c r="TXP11" s="11"/>
      <c r="TXQ11" s="11"/>
      <c r="TXR11" s="11"/>
      <c r="TXS11" s="11"/>
      <c r="TXT11" s="11"/>
      <c r="TXU11" s="11"/>
      <c r="TXV11" s="11"/>
      <c r="TXW11" s="11"/>
      <c r="TXX11" s="11"/>
      <c r="TXY11" s="11"/>
      <c r="TXZ11" s="11"/>
      <c r="TYA11" s="11"/>
      <c r="TYB11" s="11"/>
      <c r="TYC11" s="11"/>
      <c r="TYD11" s="11"/>
      <c r="TYE11" s="11"/>
      <c r="TYF11" s="11"/>
      <c r="TYG11" s="11"/>
      <c r="TYH11" s="11"/>
      <c r="TYI11" s="11"/>
      <c r="TYJ11" s="11"/>
      <c r="TYK11" s="11"/>
      <c r="TYL11" s="11"/>
      <c r="TYM11" s="11"/>
      <c r="TYN11" s="11"/>
      <c r="TYO11" s="11"/>
      <c r="TYP11" s="11"/>
      <c r="TYQ11" s="11"/>
      <c r="TYR11" s="11"/>
      <c r="TYS11" s="11"/>
      <c r="TYT11" s="11"/>
      <c r="TYU11" s="11"/>
      <c r="TYV11" s="11"/>
      <c r="TYW11" s="11"/>
      <c r="TYX11" s="11"/>
      <c r="TYY11" s="11"/>
      <c r="TYZ11" s="11"/>
      <c r="TZA11" s="11"/>
      <c r="TZB11" s="11"/>
      <c r="TZC11" s="11"/>
      <c r="TZD11" s="11"/>
      <c r="TZE11" s="11"/>
      <c r="TZF11" s="11"/>
      <c r="TZG11" s="11"/>
      <c r="TZH11" s="11"/>
      <c r="TZI11" s="11"/>
      <c r="TZJ11" s="11"/>
      <c r="TZK11" s="11"/>
      <c r="TZL11" s="11"/>
      <c r="TZM11" s="11"/>
      <c r="TZN11" s="11"/>
      <c r="TZO11" s="11"/>
      <c r="TZP11" s="11"/>
      <c r="TZQ11" s="11"/>
      <c r="TZR11" s="11"/>
      <c r="TZS11" s="11"/>
      <c r="TZT11" s="11"/>
      <c r="TZU11" s="11"/>
      <c r="TZV11" s="11"/>
      <c r="TZW11" s="11"/>
      <c r="TZX11" s="11"/>
      <c r="TZY11" s="11"/>
      <c r="TZZ11" s="11"/>
      <c r="UAA11" s="11"/>
      <c r="UAB11" s="11"/>
      <c r="UAC11" s="11"/>
      <c r="UAD11" s="11"/>
      <c r="UAE11" s="11"/>
      <c r="UAF11" s="11"/>
      <c r="UAG11" s="11"/>
      <c r="UAH11" s="11"/>
      <c r="UAI11" s="11"/>
      <c r="UAJ11" s="11"/>
      <c r="UAK11" s="11"/>
      <c r="UAL11" s="11"/>
      <c r="UAM11" s="11"/>
      <c r="UAN11" s="11"/>
      <c r="UAO11" s="11"/>
      <c r="UAP11" s="11"/>
      <c r="UAQ11" s="11"/>
      <c r="UAR11" s="11"/>
      <c r="UAS11" s="11"/>
      <c r="UAT11" s="11"/>
      <c r="UAU11" s="11"/>
      <c r="UAV11" s="11"/>
      <c r="UAW11" s="11"/>
      <c r="UAX11" s="11"/>
      <c r="UAY11" s="11"/>
      <c r="UAZ11" s="11"/>
      <c r="UBA11" s="11"/>
      <c r="UBB11" s="11"/>
      <c r="UBC11" s="11"/>
      <c r="UBD11" s="11"/>
      <c r="UBE11" s="11"/>
      <c r="UBF11" s="11"/>
      <c r="UBG11" s="11"/>
      <c r="UBH11" s="11"/>
      <c r="UBI11" s="11"/>
      <c r="UBJ11" s="11"/>
      <c r="UBK11" s="11"/>
      <c r="UBL11" s="11"/>
      <c r="UBM11" s="11"/>
      <c r="UBN11" s="11"/>
      <c r="UBO11" s="11"/>
      <c r="UBP11" s="11"/>
      <c r="UBQ11" s="11"/>
      <c r="UBR11" s="11"/>
      <c r="UBS11" s="11"/>
      <c r="UBT11" s="11"/>
      <c r="UBU11" s="11"/>
      <c r="UBV11" s="11"/>
      <c r="UBW11" s="11"/>
      <c r="UBX11" s="11"/>
      <c r="UBY11" s="11"/>
      <c r="UBZ11" s="11"/>
      <c r="UCA11" s="11"/>
      <c r="UCB11" s="11"/>
      <c r="UCC11" s="11"/>
      <c r="UCD11" s="11"/>
      <c r="UCE11" s="11"/>
      <c r="UCF11" s="11"/>
      <c r="UCG11" s="11"/>
      <c r="UCH11" s="11"/>
      <c r="UCI11" s="11"/>
      <c r="UCJ11" s="11"/>
      <c r="UCK11" s="11"/>
      <c r="UCL11" s="11"/>
      <c r="UCM11" s="11"/>
      <c r="UCN11" s="11"/>
      <c r="UCO11" s="11"/>
      <c r="UCP11" s="11"/>
      <c r="UCQ11" s="11"/>
      <c r="UCR11" s="11"/>
      <c r="UCS11" s="11"/>
      <c r="UCT11" s="11"/>
      <c r="UCU11" s="11"/>
      <c r="UCV11" s="11"/>
      <c r="UCW11" s="11"/>
      <c r="UCX11" s="11"/>
      <c r="UCY11" s="11"/>
      <c r="UCZ11" s="11"/>
      <c r="UDA11" s="11"/>
      <c r="UDB11" s="11"/>
      <c r="UDC11" s="11"/>
      <c r="UDD11" s="11"/>
      <c r="UDE11" s="11"/>
      <c r="UDF11" s="11"/>
      <c r="UDG11" s="11"/>
      <c r="UDH11" s="11"/>
      <c r="UDI11" s="11"/>
      <c r="UDJ11" s="11"/>
      <c r="UDK11" s="11"/>
      <c r="UDL11" s="11"/>
      <c r="UDM11" s="11"/>
      <c r="UDN11" s="11"/>
      <c r="UDO11" s="11"/>
      <c r="UDP11" s="11"/>
      <c r="UDQ11" s="11"/>
      <c r="UDR11" s="11"/>
      <c r="UDS11" s="11"/>
      <c r="UDT11" s="11"/>
      <c r="UDU11" s="11"/>
      <c r="UDV11" s="11"/>
      <c r="UDW11" s="11"/>
      <c r="UDX11" s="11"/>
      <c r="UDY11" s="11"/>
      <c r="UDZ11" s="11"/>
      <c r="UEA11" s="11"/>
      <c r="UEB11" s="11"/>
      <c r="UEC11" s="11"/>
      <c r="UED11" s="11"/>
      <c r="UEE11" s="11"/>
      <c r="UEF11" s="11"/>
      <c r="UEG11" s="11"/>
      <c r="UEH11" s="11"/>
      <c r="UEI11" s="11"/>
      <c r="UEJ11" s="11"/>
      <c r="UEK11" s="11"/>
      <c r="UEL11" s="11"/>
      <c r="UEM11" s="11"/>
      <c r="UEN11" s="11"/>
      <c r="UEO11" s="11"/>
      <c r="UEP11" s="11"/>
      <c r="UEQ11" s="11"/>
      <c r="UER11" s="11"/>
      <c r="UES11" s="11"/>
      <c r="UET11" s="11"/>
      <c r="UEU11" s="11"/>
      <c r="UEV11" s="11"/>
      <c r="UEW11" s="11"/>
      <c r="UEX11" s="11"/>
      <c r="UEY11" s="11"/>
      <c r="UEZ11" s="11"/>
      <c r="UFA11" s="11"/>
      <c r="UFB11" s="11"/>
      <c r="UFC11" s="11"/>
      <c r="UFD11" s="11"/>
      <c r="UFE11" s="11"/>
      <c r="UFF11" s="11"/>
      <c r="UFG11" s="11"/>
      <c r="UFH11" s="11"/>
      <c r="UFI11" s="11"/>
      <c r="UFJ11" s="11"/>
      <c r="UFK11" s="11"/>
      <c r="UFL11" s="11"/>
      <c r="UFM11" s="11"/>
      <c r="UFN11" s="11"/>
      <c r="UFO11" s="11"/>
      <c r="UFP11" s="11"/>
      <c r="UFQ11" s="11"/>
      <c r="UFR11" s="11"/>
      <c r="UFS11" s="11"/>
      <c r="UFT11" s="11"/>
      <c r="UFU11" s="11"/>
      <c r="UFV11" s="11"/>
      <c r="UFW11" s="11"/>
      <c r="UFX11" s="11"/>
      <c r="UFY11" s="11"/>
      <c r="UFZ11" s="11"/>
      <c r="UGA11" s="11"/>
      <c r="UGB11" s="11"/>
      <c r="UGC11" s="11"/>
      <c r="UGD11" s="11"/>
      <c r="UGE11" s="11"/>
      <c r="UGF11" s="11"/>
      <c r="UGG11" s="11"/>
      <c r="UGH11" s="11"/>
      <c r="UGI11" s="11"/>
      <c r="UGJ11" s="11"/>
      <c r="UGK11" s="11"/>
      <c r="UGL11" s="11"/>
      <c r="UGM11" s="11"/>
      <c r="UGN11" s="11"/>
      <c r="UGO11" s="11"/>
      <c r="UGP11" s="11"/>
      <c r="UGQ11" s="11"/>
      <c r="UGR11" s="11"/>
      <c r="UGS11" s="11"/>
      <c r="UGT11" s="11"/>
      <c r="UGU11" s="11"/>
      <c r="UGV11" s="11"/>
      <c r="UGW11" s="11"/>
      <c r="UGX11" s="11"/>
      <c r="UGY11" s="11"/>
      <c r="UGZ11" s="11"/>
      <c r="UHA11" s="11"/>
      <c r="UHB11" s="11"/>
      <c r="UHC11" s="11"/>
      <c r="UHD11" s="11"/>
      <c r="UHE11" s="11"/>
      <c r="UHF11" s="11"/>
      <c r="UHG11" s="11"/>
      <c r="UHH11" s="11"/>
      <c r="UHI11" s="11"/>
      <c r="UHJ11" s="11"/>
      <c r="UHK11" s="11"/>
      <c r="UHL11" s="11"/>
      <c r="UHM11" s="11"/>
      <c r="UHN11" s="11"/>
      <c r="UHO11" s="11"/>
      <c r="UHP11" s="11"/>
      <c r="UHQ11" s="11"/>
      <c r="UHR11" s="11"/>
      <c r="UHS11" s="11"/>
      <c r="UHT11" s="11"/>
      <c r="UHU11" s="11"/>
      <c r="UHV11" s="11"/>
      <c r="UHW11" s="11"/>
      <c r="UHX11" s="11"/>
      <c r="UHY11" s="11"/>
      <c r="UHZ11" s="11"/>
      <c r="UIA11" s="11"/>
      <c r="UIB11" s="11"/>
      <c r="UIC11" s="11"/>
      <c r="UID11" s="11"/>
      <c r="UIE11" s="11"/>
      <c r="UIF11" s="11"/>
      <c r="UIG11" s="11"/>
      <c r="UIH11" s="11"/>
      <c r="UII11" s="11"/>
      <c r="UIJ11" s="11"/>
      <c r="UIK11" s="11"/>
      <c r="UIL11" s="11"/>
      <c r="UIM11" s="11"/>
      <c r="UIN11" s="11"/>
      <c r="UIO11" s="11"/>
      <c r="UIP11" s="11"/>
      <c r="UIQ11" s="11"/>
      <c r="UIR11" s="11"/>
      <c r="UIS11" s="11"/>
      <c r="UIT11" s="11"/>
      <c r="UIU11" s="11"/>
      <c r="UIV11" s="11"/>
      <c r="UIW11" s="11"/>
      <c r="UIX11" s="11"/>
      <c r="UIY11" s="11"/>
      <c r="UIZ11" s="11"/>
      <c r="UJA11" s="11"/>
      <c r="UJB11" s="11"/>
      <c r="UJC11" s="11"/>
      <c r="UJD11" s="11"/>
      <c r="UJE11" s="11"/>
      <c r="UJF11" s="11"/>
      <c r="UJG11" s="11"/>
      <c r="UJH11" s="11"/>
      <c r="UJI11" s="11"/>
      <c r="UJJ11" s="11"/>
      <c r="UJK11" s="11"/>
      <c r="UJL11" s="11"/>
      <c r="UJM11" s="11"/>
      <c r="UJN11" s="11"/>
      <c r="UJO11" s="11"/>
      <c r="UJP11" s="11"/>
      <c r="UJQ11" s="11"/>
      <c r="UJR11" s="11"/>
      <c r="UJS11" s="11"/>
      <c r="UJT11" s="11"/>
      <c r="UJU11" s="11"/>
      <c r="UJV11" s="11"/>
      <c r="UJW11" s="11"/>
      <c r="UJX11" s="11"/>
      <c r="UJY11" s="11"/>
      <c r="UJZ11" s="11"/>
      <c r="UKA11" s="11"/>
      <c r="UKB11" s="11"/>
      <c r="UKC11" s="11"/>
      <c r="UKD11" s="11"/>
      <c r="UKE11" s="11"/>
      <c r="UKF11" s="11"/>
      <c r="UKG11" s="11"/>
      <c r="UKH11" s="11"/>
      <c r="UKI11" s="11"/>
      <c r="UKJ11" s="11"/>
      <c r="UKK11" s="11"/>
      <c r="UKL11" s="11"/>
      <c r="UKM11" s="11"/>
      <c r="UKN11" s="11"/>
      <c r="UKO11" s="11"/>
      <c r="UKP11" s="11"/>
      <c r="UKQ11" s="11"/>
      <c r="UKR11" s="11"/>
      <c r="UKS11" s="11"/>
      <c r="UKT11" s="11"/>
      <c r="UKU11" s="11"/>
      <c r="UKV11" s="11"/>
      <c r="UKW11" s="11"/>
      <c r="UKX11" s="11"/>
      <c r="UKY11" s="11"/>
      <c r="UKZ11" s="11"/>
      <c r="ULA11" s="11"/>
      <c r="ULB11" s="11"/>
      <c r="ULC11" s="11"/>
      <c r="ULD11" s="11"/>
      <c r="ULE11" s="11"/>
      <c r="ULF11" s="11"/>
      <c r="ULG11" s="11"/>
      <c r="ULH11" s="11"/>
      <c r="ULI11" s="11"/>
      <c r="ULJ11" s="11"/>
      <c r="ULK11" s="11"/>
      <c r="ULL11" s="11"/>
      <c r="ULM11" s="11"/>
      <c r="ULN11" s="11"/>
      <c r="ULO11" s="11"/>
      <c r="ULP11" s="11"/>
      <c r="ULQ11" s="11"/>
      <c r="ULR11" s="11"/>
      <c r="ULS11" s="11"/>
      <c r="ULT11" s="11"/>
      <c r="ULU11" s="11"/>
      <c r="ULV11" s="11"/>
      <c r="ULW11" s="11"/>
      <c r="ULX11" s="11"/>
      <c r="ULY11" s="11"/>
      <c r="ULZ11" s="11"/>
      <c r="UMA11" s="11"/>
      <c r="UMB11" s="11"/>
      <c r="UMC11" s="11"/>
      <c r="UMD11" s="11"/>
      <c r="UME11" s="11"/>
      <c r="UMF11" s="11"/>
      <c r="UMG11" s="11"/>
      <c r="UMH11" s="11"/>
      <c r="UMI11" s="11"/>
      <c r="UMJ11" s="11"/>
      <c r="UMK11" s="11"/>
      <c r="UML11" s="11"/>
      <c r="UMM11" s="11"/>
      <c r="UMN11" s="11"/>
      <c r="UMO11" s="11"/>
      <c r="UMP11" s="11"/>
      <c r="UMQ11" s="11"/>
      <c r="UMR11" s="11"/>
      <c r="UMS11" s="11"/>
      <c r="UMT11" s="11"/>
      <c r="UMU11" s="11"/>
      <c r="UMV11" s="11"/>
      <c r="UMW11" s="11"/>
      <c r="UMX11" s="11"/>
      <c r="UMY11" s="11"/>
      <c r="UMZ11" s="11"/>
      <c r="UNA11" s="11"/>
      <c r="UNB11" s="11"/>
      <c r="UNC11" s="11"/>
      <c r="UND11" s="11"/>
      <c r="UNE11" s="11"/>
      <c r="UNF11" s="11"/>
      <c r="UNG11" s="11"/>
      <c r="UNH11" s="11"/>
      <c r="UNI11" s="11"/>
      <c r="UNJ11" s="11"/>
      <c r="UNK11" s="11"/>
      <c r="UNL11" s="11"/>
      <c r="UNM11" s="11"/>
      <c r="UNN11" s="11"/>
      <c r="UNO11" s="11"/>
      <c r="UNP11" s="11"/>
      <c r="UNQ11" s="11"/>
      <c r="UNR11" s="11"/>
      <c r="UNS11" s="11"/>
      <c r="UNT11" s="11"/>
      <c r="UNU11" s="11"/>
      <c r="UNV11" s="11"/>
      <c r="UNW11" s="11"/>
      <c r="UNX11" s="11"/>
      <c r="UNY11" s="11"/>
      <c r="UNZ11" s="11"/>
      <c r="UOA11" s="11"/>
      <c r="UOB11" s="11"/>
      <c r="UOC11" s="11"/>
      <c r="UOD11" s="11"/>
      <c r="UOE11" s="11"/>
      <c r="UOF11" s="11"/>
      <c r="UOG11" s="11"/>
      <c r="UOH11" s="11"/>
      <c r="UOI11" s="11"/>
      <c r="UOJ11" s="11"/>
      <c r="UOK11" s="11"/>
      <c r="UOL11" s="11"/>
      <c r="UOM11" s="11"/>
      <c r="UON11" s="11"/>
      <c r="UOO11" s="11"/>
      <c r="UOP11" s="11"/>
      <c r="UOQ11" s="11"/>
      <c r="UOR11" s="11"/>
      <c r="UOS11" s="11"/>
      <c r="UOT11" s="11"/>
      <c r="UOU11" s="11"/>
      <c r="UOV11" s="11"/>
      <c r="UOW11" s="11"/>
      <c r="UOX11" s="11"/>
      <c r="UOY11" s="11"/>
      <c r="UOZ11" s="11"/>
      <c r="UPA11" s="11"/>
      <c r="UPB11" s="11"/>
      <c r="UPC11" s="11"/>
      <c r="UPD11" s="11"/>
      <c r="UPE11" s="11"/>
      <c r="UPF11" s="11"/>
      <c r="UPG11" s="11"/>
      <c r="UPH11" s="11"/>
      <c r="UPI11" s="11"/>
      <c r="UPJ11" s="11"/>
      <c r="UPK11" s="11"/>
      <c r="UPL11" s="11"/>
      <c r="UPM11" s="11"/>
      <c r="UPN11" s="11"/>
      <c r="UPO11" s="11"/>
      <c r="UPP11" s="11"/>
      <c r="UPQ11" s="11"/>
      <c r="UPR11" s="11"/>
      <c r="UPS11" s="11"/>
      <c r="UPT11" s="11"/>
      <c r="UPU11" s="11"/>
      <c r="UPV11" s="11"/>
      <c r="UPW11" s="11"/>
      <c r="UPX11" s="11"/>
      <c r="UPY11" s="11"/>
      <c r="UPZ11" s="11"/>
      <c r="UQA11" s="11"/>
      <c r="UQB11" s="11"/>
      <c r="UQC11" s="11"/>
      <c r="UQD11" s="11"/>
      <c r="UQE11" s="11"/>
      <c r="UQF11" s="11"/>
      <c r="UQG11" s="11"/>
      <c r="UQH11" s="11"/>
      <c r="UQI11" s="11"/>
      <c r="UQJ11" s="11"/>
      <c r="UQK11" s="11"/>
      <c r="UQL11" s="11"/>
      <c r="UQM11" s="11"/>
      <c r="UQN11" s="11"/>
      <c r="UQO11" s="11"/>
      <c r="UQP11" s="11"/>
      <c r="UQQ11" s="11"/>
      <c r="UQR11" s="11"/>
      <c r="UQS11" s="11"/>
      <c r="UQT11" s="11"/>
      <c r="UQU11" s="11"/>
      <c r="UQV11" s="11"/>
      <c r="UQW11" s="11"/>
      <c r="UQX11" s="11"/>
      <c r="UQY11" s="11"/>
      <c r="UQZ11" s="11"/>
      <c r="URA11" s="11"/>
      <c r="URB11" s="11"/>
      <c r="URC11" s="11"/>
      <c r="URD11" s="11"/>
      <c r="URE11" s="11"/>
      <c r="URF11" s="11"/>
      <c r="URG11" s="11"/>
      <c r="URH11" s="11"/>
      <c r="URI11" s="11"/>
      <c r="URJ11" s="11"/>
      <c r="URK11" s="11"/>
      <c r="URL11" s="11"/>
      <c r="URM11" s="11"/>
      <c r="URN11" s="11"/>
      <c r="URO11" s="11"/>
      <c r="URP11" s="11"/>
      <c r="URQ11" s="11"/>
      <c r="URR11" s="11"/>
      <c r="URS11" s="11"/>
      <c r="URT11" s="11"/>
      <c r="URU11" s="11"/>
      <c r="URV11" s="11"/>
      <c r="URW11" s="11"/>
      <c r="URX11" s="11"/>
      <c r="URY11" s="11"/>
      <c r="URZ11" s="11"/>
      <c r="USA11" s="11"/>
      <c r="USB11" s="11"/>
      <c r="USC11" s="11"/>
      <c r="USD11" s="11"/>
      <c r="USE11" s="11"/>
      <c r="USF11" s="11"/>
      <c r="USG11" s="11"/>
      <c r="USH11" s="11"/>
      <c r="USI11" s="11"/>
      <c r="USJ11" s="11"/>
      <c r="USK11" s="11"/>
      <c r="USL11" s="11"/>
      <c r="USM11" s="11"/>
      <c r="USN11" s="11"/>
      <c r="USO11" s="11"/>
      <c r="USP11" s="11"/>
      <c r="USQ11" s="11"/>
      <c r="USR11" s="11"/>
      <c r="USS11" s="11"/>
      <c r="UST11" s="11"/>
      <c r="USU11" s="11"/>
      <c r="USV11" s="11"/>
      <c r="USW11" s="11"/>
      <c r="USX11" s="11"/>
      <c r="USY11" s="11"/>
      <c r="USZ11" s="11"/>
      <c r="UTA11" s="11"/>
      <c r="UTB11" s="11"/>
      <c r="UTC11" s="11"/>
      <c r="UTD11" s="11"/>
      <c r="UTE11" s="11"/>
      <c r="UTF11" s="11"/>
      <c r="UTG11" s="11"/>
      <c r="UTH11" s="11"/>
      <c r="UTI11" s="11"/>
      <c r="UTJ11" s="11"/>
      <c r="UTK11" s="11"/>
      <c r="UTL11" s="11"/>
      <c r="UTM11" s="11"/>
      <c r="UTN11" s="11"/>
      <c r="UTO11" s="11"/>
      <c r="UTP11" s="11"/>
      <c r="UTQ11" s="11"/>
      <c r="UTR11" s="11"/>
      <c r="UTS11" s="11"/>
      <c r="UTT11" s="11"/>
      <c r="UTU11" s="11"/>
      <c r="UTV11" s="11"/>
      <c r="UTW11" s="11"/>
      <c r="UTX11" s="11"/>
      <c r="UTY11" s="11"/>
      <c r="UTZ11" s="11"/>
      <c r="UUA11" s="11"/>
      <c r="UUB11" s="11"/>
      <c r="UUC11" s="11"/>
      <c r="UUD11" s="11"/>
      <c r="UUE11" s="11"/>
      <c r="UUF11" s="11"/>
      <c r="UUG11" s="11"/>
      <c r="UUH11" s="11"/>
      <c r="UUI11" s="11"/>
      <c r="UUJ11" s="11"/>
      <c r="UUK11" s="11"/>
      <c r="UUL11" s="11"/>
      <c r="UUM11" s="11"/>
      <c r="UUN11" s="11"/>
      <c r="UUO11" s="11"/>
      <c r="UUP11" s="11"/>
      <c r="UUQ11" s="11"/>
      <c r="UUR11" s="11"/>
      <c r="UUS11" s="11"/>
      <c r="UUT11" s="11"/>
      <c r="UUU11" s="11"/>
      <c r="UUV11" s="11"/>
      <c r="UUW11" s="11"/>
      <c r="UUX11" s="11"/>
      <c r="UUY11" s="11"/>
      <c r="UUZ11" s="11"/>
      <c r="UVA11" s="11"/>
      <c r="UVB11" s="11"/>
      <c r="UVC11" s="11"/>
      <c r="UVD11" s="11"/>
      <c r="UVE11" s="11"/>
      <c r="UVF11" s="11"/>
      <c r="UVG11" s="11"/>
      <c r="UVH11" s="11"/>
      <c r="UVI11" s="11"/>
      <c r="UVJ11" s="11"/>
      <c r="UVK11" s="11"/>
      <c r="UVL11" s="11"/>
      <c r="UVM11" s="11"/>
      <c r="UVN11" s="11"/>
      <c r="UVO11" s="11"/>
      <c r="UVP11" s="11"/>
      <c r="UVQ11" s="11"/>
      <c r="UVR11" s="11"/>
      <c r="UVS11" s="11"/>
      <c r="UVT11" s="11"/>
      <c r="UVU11" s="11"/>
      <c r="UVV11" s="11"/>
      <c r="UVW11" s="11"/>
      <c r="UVX11" s="11"/>
      <c r="UVY11" s="11"/>
      <c r="UVZ11" s="11"/>
      <c r="UWA11" s="11"/>
      <c r="UWB11" s="11"/>
      <c r="UWC11" s="11"/>
      <c r="UWD11" s="11"/>
      <c r="UWE11" s="11"/>
      <c r="UWF11" s="11"/>
      <c r="UWG11" s="11"/>
      <c r="UWH11" s="11"/>
      <c r="UWI11" s="11"/>
      <c r="UWJ11" s="11"/>
      <c r="UWK11" s="11"/>
      <c r="UWL11" s="11"/>
      <c r="UWM11" s="11"/>
      <c r="UWN11" s="11"/>
      <c r="UWO11" s="11"/>
      <c r="UWP11" s="11"/>
      <c r="UWQ11" s="11"/>
      <c r="UWR11" s="11"/>
      <c r="UWS11" s="11"/>
      <c r="UWT11" s="11"/>
      <c r="UWU11" s="11"/>
      <c r="UWV11" s="11"/>
      <c r="UWW11" s="11"/>
      <c r="UWX11" s="11"/>
      <c r="UWY11" s="11"/>
      <c r="UWZ11" s="11"/>
      <c r="UXA11" s="11"/>
      <c r="UXB11" s="11"/>
      <c r="UXC11" s="11"/>
      <c r="UXD11" s="11"/>
      <c r="UXE11" s="11"/>
      <c r="UXF11" s="11"/>
      <c r="UXG11" s="11"/>
      <c r="UXH11" s="11"/>
      <c r="UXI11" s="11"/>
      <c r="UXJ11" s="11"/>
      <c r="UXK11" s="11"/>
      <c r="UXL11" s="11"/>
      <c r="UXM11" s="11"/>
      <c r="UXN11" s="11"/>
      <c r="UXO11" s="11"/>
      <c r="UXP11" s="11"/>
      <c r="UXQ11" s="11"/>
      <c r="UXR11" s="11"/>
      <c r="UXS11" s="11"/>
      <c r="UXT11" s="11"/>
      <c r="UXU11" s="11"/>
      <c r="UXV11" s="11"/>
      <c r="UXW11" s="11"/>
      <c r="UXX11" s="11"/>
      <c r="UXY11" s="11"/>
      <c r="UXZ11" s="11"/>
      <c r="UYA11" s="11"/>
      <c r="UYB11" s="11"/>
      <c r="UYC11" s="11"/>
      <c r="UYD11" s="11"/>
      <c r="UYE11" s="11"/>
      <c r="UYF11" s="11"/>
      <c r="UYG11" s="11"/>
      <c r="UYH11" s="11"/>
      <c r="UYI11" s="11"/>
      <c r="UYJ11" s="11"/>
      <c r="UYK11" s="11"/>
      <c r="UYL11" s="11"/>
      <c r="UYM11" s="11"/>
      <c r="UYN11" s="11"/>
      <c r="UYO11" s="11"/>
      <c r="UYP11" s="11"/>
      <c r="UYQ11" s="11"/>
      <c r="UYR11" s="11"/>
      <c r="UYS11" s="11"/>
      <c r="UYT11" s="11"/>
      <c r="UYU11" s="11"/>
      <c r="UYV11" s="11"/>
      <c r="UYW11" s="11"/>
      <c r="UYX11" s="11"/>
      <c r="UYY11" s="11"/>
      <c r="UYZ11" s="11"/>
      <c r="UZA11" s="11"/>
      <c r="UZB11" s="11"/>
      <c r="UZC11" s="11"/>
      <c r="UZD11" s="11"/>
      <c r="UZE11" s="11"/>
      <c r="UZF11" s="11"/>
      <c r="UZG11" s="11"/>
      <c r="UZH11" s="11"/>
      <c r="UZI11" s="11"/>
      <c r="UZJ11" s="11"/>
      <c r="UZK11" s="11"/>
      <c r="UZL11" s="11"/>
      <c r="UZM11" s="11"/>
      <c r="UZN11" s="11"/>
      <c r="UZO11" s="11"/>
      <c r="UZP11" s="11"/>
      <c r="UZQ11" s="11"/>
      <c r="UZR11" s="11"/>
      <c r="UZS11" s="11"/>
      <c r="UZT11" s="11"/>
      <c r="UZU11" s="11"/>
      <c r="UZV11" s="11"/>
      <c r="UZW11" s="11"/>
      <c r="UZX11" s="11"/>
      <c r="UZY11" s="11"/>
      <c r="UZZ11" s="11"/>
      <c r="VAA11" s="11"/>
      <c r="VAB11" s="11"/>
      <c r="VAC11" s="11"/>
      <c r="VAD11" s="11"/>
      <c r="VAE11" s="11"/>
      <c r="VAF11" s="11"/>
      <c r="VAG11" s="11"/>
      <c r="VAH11" s="11"/>
      <c r="VAI11" s="11"/>
      <c r="VAJ11" s="11"/>
      <c r="VAK11" s="11"/>
      <c r="VAL11" s="11"/>
      <c r="VAM11" s="11"/>
      <c r="VAN11" s="11"/>
      <c r="VAO11" s="11"/>
      <c r="VAP11" s="11"/>
      <c r="VAQ11" s="11"/>
      <c r="VAR11" s="11"/>
      <c r="VAS11" s="11"/>
      <c r="VAT11" s="11"/>
      <c r="VAU11" s="11"/>
      <c r="VAV11" s="11"/>
      <c r="VAW11" s="11"/>
      <c r="VAX11" s="11"/>
      <c r="VAY11" s="11"/>
      <c r="VAZ11" s="11"/>
      <c r="VBA11" s="11"/>
      <c r="VBB11" s="11"/>
      <c r="VBC11" s="11"/>
      <c r="VBD11" s="11"/>
      <c r="VBE11" s="11"/>
      <c r="VBF11" s="11"/>
      <c r="VBG11" s="11"/>
      <c r="VBH11" s="11"/>
      <c r="VBI11" s="11"/>
      <c r="VBJ11" s="11"/>
      <c r="VBK11" s="11"/>
      <c r="VBL11" s="11"/>
      <c r="VBM11" s="11"/>
      <c r="VBN11" s="11"/>
      <c r="VBO11" s="11"/>
      <c r="VBP11" s="11"/>
      <c r="VBQ11" s="11"/>
      <c r="VBR11" s="11"/>
      <c r="VBS11" s="11"/>
      <c r="VBT11" s="11"/>
      <c r="VBU11" s="11"/>
      <c r="VBV11" s="11"/>
      <c r="VBW11" s="11"/>
      <c r="VBX11" s="11"/>
      <c r="VBY11" s="11"/>
      <c r="VBZ11" s="11"/>
      <c r="VCA11" s="11"/>
      <c r="VCB11" s="11"/>
      <c r="VCC11" s="11"/>
      <c r="VCD11" s="11"/>
      <c r="VCE11" s="11"/>
      <c r="VCF11" s="11"/>
      <c r="VCG11" s="11"/>
      <c r="VCH11" s="11"/>
      <c r="VCI11" s="11"/>
      <c r="VCJ11" s="11"/>
      <c r="VCK11" s="11"/>
      <c r="VCL11" s="11"/>
      <c r="VCM11" s="11"/>
      <c r="VCN11" s="11"/>
      <c r="VCO11" s="11"/>
      <c r="VCP11" s="11"/>
      <c r="VCQ11" s="11"/>
      <c r="VCR11" s="11"/>
      <c r="VCS11" s="11"/>
      <c r="VCT11" s="11"/>
      <c r="VCU11" s="11"/>
      <c r="VCV11" s="11"/>
      <c r="VCW11" s="11"/>
      <c r="VCX11" s="11"/>
      <c r="VCY11" s="11"/>
      <c r="VCZ11" s="11"/>
      <c r="VDA11" s="11"/>
      <c r="VDB11" s="11"/>
      <c r="VDC11" s="11"/>
      <c r="VDD11" s="11"/>
      <c r="VDE11" s="11"/>
      <c r="VDF11" s="11"/>
      <c r="VDG11" s="11"/>
      <c r="VDH11" s="11"/>
      <c r="VDI11" s="11"/>
      <c r="VDJ11" s="11"/>
      <c r="VDK11" s="11"/>
      <c r="VDL11" s="11"/>
      <c r="VDM11" s="11"/>
      <c r="VDN11" s="11"/>
      <c r="VDO11" s="11"/>
      <c r="VDP11" s="11"/>
      <c r="VDQ11" s="11"/>
      <c r="VDR11" s="11"/>
      <c r="VDS11" s="11"/>
      <c r="VDT11" s="11"/>
      <c r="VDU11" s="11"/>
      <c r="VDV11" s="11"/>
      <c r="VDW11" s="11"/>
      <c r="VDX11" s="11"/>
      <c r="VDY11" s="11"/>
      <c r="VDZ11" s="11"/>
      <c r="VEA11" s="11"/>
      <c r="VEB11" s="11"/>
      <c r="VEC11" s="11"/>
      <c r="VED11" s="11"/>
      <c r="VEE11" s="11"/>
      <c r="VEF11" s="11"/>
      <c r="VEG11" s="11"/>
      <c r="VEH11" s="11"/>
      <c r="VEI11" s="11"/>
      <c r="VEJ11" s="11"/>
      <c r="VEK11" s="11"/>
      <c r="VEL11" s="11"/>
      <c r="VEM11" s="11"/>
      <c r="VEN11" s="11"/>
      <c r="VEO11" s="11"/>
      <c r="VEP11" s="11"/>
      <c r="VEQ11" s="11"/>
      <c r="VER11" s="11"/>
      <c r="VES11" s="11"/>
      <c r="VET11" s="11"/>
      <c r="VEU11" s="11"/>
      <c r="VEV11" s="11"/>
      <c r="VEW11" s="11"/>
      <c r="VEX11" s="11"/>
      <c r="VEY11" s="11"/>
      <c r="VEZ11" s="11"/>
      <c r="VFA11" s="11"/>
      <c r="VFB11" s="11"/>
      <c r="VFC11" s="11"/>
      <c r="VFD11" s="11"/>
      <c r="VFE11" s="11"/>
      <c r="VFF11" s="11"/>
      <c r="VFG11" s="11"/>
      <c r="VFH11" s="11"/>
      <c r="VFI11" s="11"/>
      <c r="VFJ11" s="11"/>
      <c r="VFK11" s="11"/>
      <c r="VFL11" s="11"/>
      <c r="VFM11" s="11"/>
      <c r="VFN11" s="11"/>
      <c r="VFO11" s="11"/>
      <c r="VFP11" s="11"/>
      <c r="VFQ11" s="11"/>
      <c r="VFR11" s="11"/>
      <c r="VFS11" s="11"/>
      <c r="VFT11" s="11"/>
      <c r="VFU11" s="11"/>
      <c r="VFV11" s="11"/>
      <c r="VFW11" s="11"/>
      <c r="VFX11" s="11"/>
      <c r="VFY11" s="11"/>
      <c r="VFZ11" s="11"/>
      <c r="VGA11" s="11"/>
      <c r="VGB11" s="11"/>
      <c r="VGC11" s="11"/>
      <c r="VGD11" s="11"/>
      <c r="VGE11" s="11"/>
      <c r="VGF11" s="11"/>
      <c r="VGG11" s="11"/>
      <c r="VGH11" s="11"/>
      <c r="VGI11" s="11"/>
      <c r="VGJ11" s="11"/>
      <c r="VGK11" s="11"/>
      <c r="VGL11" s="11"/>
      <c r="VGM11" s="11"/>
      <c r="VGN11" s="11"/>
      <c r="VGO11" s="11"/>
      <c r="VGP11" s="11"/>
      <c r="VGQ11" s="11"/>
      <c r="VGR11" s="11"/>
      <c r="VGS11" s="11"/>
      <c r="VGT11" s="11"/>
      <c r="VGU11" s="11"/>
      <c r="VGV11" s="11"/>
      <c r="VGW11" s="11"/>
      <c r="VGX11" s="11"/>
      <c r="VGY11" s="11"/>
      <c r="VGZ11" s="11"/>
      <c r="VHA11" s="11"/>
      <c r="VHB11" s="11"/>
      <c r="VHC11" s="11"/>
      <c r="VHD11" s="11"/>
      <c r="VHE11" s="11"/>
      <c r="VHF11" s="11"/>
      <c r="VHG11" s="11"/>
      <c r="VHH11" s="11"/>
      <c r="VHI11" s="11"/>
      <c r="VHJ11" s="11"/>
      <c r="VHK11" s="11"/>
      <c r="VHL11" s="11"/>
      <c r="VHM11" s="11"/>
      <c r="VHN11" s="11"/>
      <c r="VHO11" s="11"/>
      <c r="VHP11" s="11"/>
      <c r="VHQ11" s="11"/>
      <c r="VHR11" s="11"/>
      <c r="VHS11" s="11"/>
      <c r="VHT11" s="11"/>
      <c r="VHU11" s="11"/>
      <c r="VHV11" s="11"/>
      <c r="VHW11" s="11"/>
      <c r="VHX11" s="11"/>
      <c r="VHY11" s="11"/>
      <c r="VHZ11" s="11"/>
      <c r="VIA11" s="11"/>
      <c r="VIB11" s="11"/>
      <c r="VIC11" s="11"/>
      <c r="VID11" s="11"/>
      <c r="VIE11" s="11"/>
      <c r="VIF11" s="11"/>
      <c r="VIG11" s="11"/>
      <c r="VIH11" s="11"/>
      <c r="VII11" s="11"/>
      <c r="VIJ11" s="11"/>
      <c r="VIK11" s="11"/>
      <c r="VIL11" s="11"/>
      <c r="VIM11" s="11"/>
      <c r="VIN11" s="11"/>
      <c r="VIO11" s="11"/>
      <c r="VIP11" s="11"/>
      <c r="VIQ11" s="11"/>
      <c r="VIR11" s="11"/>
      <c r="VIS11" s="11"/>
      <c r="VIT11" s="11"/>
      <c r="VIU11" s="11"/>
      <c r="VIV11" s="11"/>
      <c r="VIW11" s="11"/>
      <c r="VIX11" s="11"/>
      <c r="VIY11" s="11"/>
      <c r="VIZ11" s="11"/>
      <c r="VJA11" s="11"/>
      <c r="VJB11" s="11"/>
      <c r="VJC11" s="11"/>
      <c r="VJD11" s="11"/>
      <c r="VJE11" s="11"/>
      <c r="VJF11" s="11"/>
      <c r="VJG11" s="11"/>
      <c r="VJH11" s="11"/>
      <c r="VJI11" s="11"/>
      <c r="VJJ11" s="11"/>
      <c r="VJK11" s="11"/>
      <c r="VJL11" s="11"/>
      <c r="VJM11" s="11"/>
      <c r="VJN11" s="11"/>
      <c r="VJO11" s="11"/>
      <c r="VJP11" s="11"/>
      <c r="VJQ11" s="11"/>
      <c r="VJR11" s="11"/>
      <c r="VJS11" s="11"/>
      <c r="VJT11" s="11"/>
      <c r="VJU11" s="11"/>
      <c r="VJV11" s="11"/>
      <c r="VJW11" s="11"/>
      <c r="VJX11" s="11"/>
      <c r="VJY11" s="11"/>
      <c r="VJZ11" s="11"/>
      <c r="VKA11" s="11"/>
      <c r="VKB11" s="11"/>
      <c r="VKC11" s="11"/>
      <c r="VKD11" s="11"/>
      <c r="VKE11" s="11"/>
      <c r="VKF11" s="11"/>
      <c r="VKG11" s="11"/>
      <c r="VKH11" s="11"/>
      <c r="VKI11" s="11"/>
      <c r="VKJ11" s="11"/>
      <c r="VKK11" s="11"/>
      <c r="VKL11" s="11"/>
      <c r="VKM11" s="11"/>
      <c r="VKN11" s="11"/>
      <c r="VKO11" s="11"/>
      <c r="VKP11" s="11"/>
      <c r="VKQ11" s="11"/>
      <c r="VKR11" s="11"/>
      <c r="VKS11" s="11"/>
      <c r="VKT11" s="11"/>
      <c r="VKU11" s="11"/>
      <c r="VKV11" s="11"/>
      <c r="VKW11" s="11"/>
      <c r="VKX11" s="11"/>
      <c r="VKY11" s="11"/>
      <c r="VKZ11" s="11"/>
      <c r="VLA11" s="11"/>
      <c r="VLB11" s="11"/>
      <c r="VLC11" s="11"/>
      <c r="VLD11" s="11"/>
      <c r="VLE11" s="11"/>
      <c r="VLF11" s="11"/>
      <c r="VLG11" s="11"/>
      <c r="VLH11" s="11"/>
      <c r="VLI11" s="11"/>
      <c r="VLJ11" s="11"/>
      <c r="VLK11" s="11"/>
      <c r="VLL11" s="11"/>
      <c r="VLM11" s="11"/>
      <c r="VLN11" s="11"/>
      <c r="VLO11" s="11"/>
      <c r="VLP11" s="11"/>
      <c r="VLQ11" s="11"/>
      <c r="VLR11" s="11"/>
      <c r="VLS11" s="11"/>
      <c r="VLT11" s="11"/>
      <c r="VLU11" s="11"/>
      <c r="VLV11" s="11"/>
      <c r="VLW11" s="11"/>
      <c r="VLX11" s="11"/>
      <c r="VLY11" s="11"/>
      <c r="VLZ11" s="11"/>
      <c r="VMA11" s="11"/>
      <c r="VMB11" s="11"/>
      <c r="VMC11" s="11"/>
      <c r="VMD11" s="11"/>
      <c r="VME11" s="11"/>
      <c r="VMF11" s="11"/>
      <c r="VMG11" s="11"/>
      <c r="VMH11" s="11"/>
      <c r="VMI11" s="11"/>
      <c r="VMJ11" s="11"/>
      <c r="VMK11" s="11"/>
      <c r="VML11" s="11"/>
      <c r="VMM11" s="11"/>
      <c r="VMN11" s="11"/>
      <c r="VMO11" s="11"/>
      <c r="VMP11" s="11"/>
      <c r="VMQ11" s="11"/>
      <c r="VMR11" s="11"/>
      <c r="VMS11" s="11"/>
      <c r="VMT11" s="11"/>
      <c r="VMU11" s="11"/>
      <c r="VMV11" s="11"/>
      <c r="VMW11" s="11"/>
      <c r="VMX11" s="11"/>
      <c r="VMY11" s="11"/>
      <c r="VMZ11" s="11"/>
      <c r="VNA11" s="11"/>
      <c r="VNB11" s="11"/>
      <c r="VNC11" s="11"/>
      <c r="VND11" s="11"/>
      <c r="VNE11" s="11"/>
      <c r="VNF11" s="11"/>
      <c r="VNG11" s="11"/>
      <c r="VNH11" s="11"/>
      <c r="VNI11" s="11"/>
      <c r="VNJ11" s="11"/>
      <c r="VNK11" s="11"/>
      <c r="VNL11" s="11"/>
      <c r="VNM11" s="11"/>
      <c r="VNN11" s="11"/>
      <c r="VNO11" s="11"/>
      <c r="VNP11" s="11"/>
      <c r="VNQ11" s="11"/>
      <c r="VNR11" s="11"/>
      <c r="VNS11" s="11"/>
      <c r="VNT11" s="11"/>
      <c r="VNU11" s="11"/>
      <c r="VNV11" s="11"/>
      <c r="VNW11" s="11"/>
      <c r="VNX11" s="11"/>
      <c r="VNY11" s="11"/>
      <c r="VNZ11" s="11"/>
      <c r="VOA11" s="11"/>
      <c r="VOB11" s="11"/>
      <c r="VOC11" s="11"/>
      <c r="VOD11" s="11"/>
      <c r="VOE11" s="11"/>
      <c r="VOF11" s="11"/>
      <c r="VOG11" s="11"/>
      <c r="VOH11" s="11"/>
      <c r="VOI11" s="11"/>
      <c r="VOJ11" s="11"/>
      <c r="VOK11" s="11"/>
      <c r="VOL11" s="11"/>
      <c r="VOM11" s="11"/>
      <c r="VON11" s="11"/>
      <c r="VOO11" s="11"/>
      <c r="VOP11" s="11"/>
      <c r="VOQ11" s="11"/>
      <c r="VOR11" s="11"/>
      <c r="VOS11" s="11"/>
      <c r="VOT11" s="11"/>
      <c r="VOU11" s="11"/>
      <c r="VOV11" s="11"/>
      <c r="VOW11" s="11"/>
      <c r="VOX11" s="11"/>
      <c r="VOY11" s="11"/>
      <c r="VOZ11" s="11"/>
      <c r="VPA11" s="11"/>
      <c r="VPB11" s="11"/>
      <c r="VPC11" s="11"/>
      <c r="VPD11" s="11"/>
      <c r="VPE11" s="11"/>
      <c r="VPF11" s="11"/>
      <c r="VPG11" s="11"/>
      <c r="VPH11" s="11"/>
      <c r="VPI11" s="11"/>
      <c r="VPJ11" s="11"/>
      <c r="VPK11" s="11"/>
      <c r="VPL11" s="11"/>
      <c r="VPM11" s="11"/>
      <c r="VPN11" s="11"/>
      <c r="VPO11" s="11"/>
      <c r="VPP11" s="11"/>
      <c r="VPQ11" s="11"/>
      <c r="VPR11" s="11"/>
      <c r="VPS11" s="11"/>
      <c r="VPT11" s="11"/>
      <c r="VPU11" s="11"/>
      <c r="VPV11" s="11"/>
      <c r="VPW11" s="11"/>
      <c r="VPX11" s="11"/>
      <c r="VPY11" s="11"/>
      <c r="VPZ11" s="11"/>
      <c r="VQA11" s="11"/>
      <c r="VQB11" s="11"/>
      <c r="VQC11" s="11"/>
      <c r="VQD11" s="11"/>
      <c r="VQE11" s="11"/>
      <c r="VQF11" s="11"/>
      <c r="VQG11" s="11"/>
      <c r="VQH11" s="11"/>
      <c r="VQI11" s="11"/>
      <c r="VQJ11" s="11"/>
      <c r="VQK11" s="11"/>
      <c r="VQL11" s="11"/>
      <c r="VQM11" s="11"/>
      <c r="VQN11" s="11"/>
      <c r="VQO11" s="11"/>
      <c r="VQP11" s="11"/>
      <c r="VQQ11" s="11"/>
      <c r="VQR11" s="11"/>
      <c r="VQS11" s="11"/>
      <c r="VQT11" s="11"/>
      <c r="VQU11" s="11"/>
      <c r="VQV11" s="11"/>
      <c r="VQW11" s="11"/>
      <c r="VQX11" s="11"/>
      <c r="VQY11" s="11"/>
      <c r="VQZ11" s="11"/>
      <c r="VRA11" s="11"/>
      <c r="VRB11" s="11"/>
      <c r="VRC11" s="11"/>
      <c r="VRD11" s="11"/>
      <c r="VRE11" s="11"/>
      <c r="VRF11" s="11"/>
      <c r="VRG11" s="11"/>
      <c r="VRH11" s="11"/>
      <c r="VRI11" s="11"/>
      <c r="VRJ11" s="11"/>
      <c r="VRK11" s="11"/>
      <c r="VRL11" s="11"/>
      <c r="VRM11" s="11"/>
      <c r="VRN11" s="11"/>
      <c r="VRO11" s="11"/>
      <c r="VRP11" s="11"/>
      <c r="VRQ11" s="11"/>
      <c r="VRR11" s="11"/>
      <c r="VRS11" s="11"/>
      <c r="VRT11" s="11"/>
      <c r="VRU11" s="11"/>
      <c r="VRV11" s="11"/>
      <c r="VRW11" s="11"/>
      <c r="VRX11" s="11"/>
      <c r="VRY11" s="11"/>
      <c r="VRZ11" s="11"/>
      <c r="VSA11" s="11"/>
      <c r="VSB11" s="11"/>
      <c r="VSC11" s="11"/>
      <c r="VSD11" s="11"/>
      <c r="VSE11" s="11"/>
      <c r="VSF11" s="11"/>
      <c r="VSG11" s="11"/>
      <c r="VSH11" s="11"/>
      <c r="VSI11" s="11"/>
      <c r="VSJ11" s="11"/>
      <c r="VSK11" s="11"/>
      <c r="VSL11" s="11"/>
      <c r="VSM11" s="11"/>
      <c r="VSN11" s="11"/>
      <c r="VSO11" s="11"/>
      <c r="VSP11" s="11"/>
      <c r="VSQ11" s="11"/>
      <c r="VSR11" s="11"/>
      <c r="VSS11" s="11"/>
      <c r="VST11" s="11"/>
      <c r="VSU11" s="11"/>
      <c r="VSV11" s="11"/>
      <c r="VSW11" s="11"/>
      <c r="VSX11" s="11"/>
      <c r="VSY11" s="11"/>
      <c r="VSZ11" s="11"/>
      <c r="VTA11" s="11"/>
      <c r="VTB11" s="11"/>
      <c r="VTC11" s="11"/>
      <c r="VTD11" s="11"/>
      <c r="VTE11" s="11"/>
      <c r="VTF11" s="11"/>
      <c r="VTG11" s="11"/>
      <c r="VTH11" s="11"/>
      <c r="VTI11" s="11"/>
      <c r="VTJ11" s="11"/>
      <c r="VTK11" s="11"/>
      <c r="VTL11" s="11"/>
      <c r="VTM11" s="11"/>
      <c r="VTN11" s="11"/>
      <c r="VTO11" s="11"/>
      <c r="VTP11" s="11"/>
      <c r="VTQ11" s="11"/>
      <c r="VTR11" s="11"/>
      <c r="VTS11" s="11"/>
      <c r="VTT11" s="11"/>
      <c r="VTU11" s="11"/>
      <c r="VTV11" s="11"/>
      <c r="VTW11" s="11"/>
      <c r="VTX11" s="11"/>
      <c r="VTY11" s="11"/>
      <c r="VTZ11" s="11"/>
      <c r="VUA11" s="11"/>
      <c r="VUB11" s="11"/>
      <c r="VUC11" s="11"/>
      <c r="VUD11" s="11"/>
      <c r="VUE11" s="11"/>
      <c r="VUF11" s="11"/>
      <c r="VUG11" s="11"/>
      <c r="VUH11" s="11"/>
      <c r="VUI11" s="11"/>
      <c r="VUJ11" s="11"/>
      <c r="VUK11" s="11"/>
      <c r="VUL11" s="11"/>
      <c r="VUM11" s="11"/>
      <c r="VUN11" s="11"/>
      <c r="VUO11" s="11"/>
      <c r="VUP11" s="11"/>
      <c r="VUQ11" s="11"/>
      <c r="VUR11" s="11"/>
      <c r="VUS11" s="11"/>
      <c r="VUT11" s="11"/>
      <c r="VUU11" s="11"/>
      <c r="VUV11" s="11"/>
      <c r="VUW11" s="11"/>
      <c r="VUX11" s="11"/>
      <c r="VUY11" s="11"/>
      <c r="VUZ11" s="11"/>
      <c r="VVA11" s="11"/>
      <c r="VVB11" s="11"/>
      <c r="VVC11" s="11"/>
      <c r="VVD11" s="11"/>
      <c r="VVE11" s="11"/>
      <c r="VVF11" s="11"/>
      <c r="VVG11" s="11"/>
      <c r="VVH11" s="11"/>
      <c r="VVI11" s="11"/>
      <c r="VVJ11" s="11"/>
      <c r="VVK11" s="11"/>
      <c r="VVL11" s="11"/>
      <c r="VVM11" s="11"/>
      <c r="VVN11" s="11"/>
      <c r="VVO11" s="11"/>
      <c r="VVP11" s="11"/>
      <c r="VVQ11" s="11"/>
      <c r="VVR11" s="11"/>
      <c r="VVS11" s="11"/>
      <c r="VVT11" s="11"/>
      <c r="VVU11" s="11"/>
      <c r="VVV11" s="11"/>
      <c r="VVW11" s="11"/>
      <c r="VVX11" s="11"/>
      <c r="VVY11" s="11"/>
      <c r="VVZ11" s="11"/>
      <c r="VWA11" s="11"/>
      <c r="VWB11" s="11"/>
      <c r="VWC11" s="11"/>
      <c r="VWD11" s="11"/>
      <c r="VWE11" s="11"/>
      <c r="VWF11" s="11"/>
      <c r="VWG11" s="11"/>
      <c r="VWH11" s="11"/>
      <c r="VWI11" s="11"/>
      <c r="VWJ11" s="11"/>
      <c r="VWK11" s="11"/>
      <c r="VWL11" s="11"/>
      <c r="VWM11" s="11"/>
      <c r="VWN11" s="11"/>
      <c r="VWO11" s="11"/>
      <c r="VWP11" s="11"/>
      <c r="VWQ11" s="11"/>
      <c r="VWR11" s="11"/>
      <c r="VWS11" s="11"/>
      <c r="VWT11" s="11"/>
      <c r="VWU11" s="11"/>
      <c r="VWV11" s="11"/>
      <c r="VWW11" s="11"/>
      <c r="VWX11" s="11"/>
      <c r="VWY11" s="11"/>
      <c r="VWZ11" s="11"/>
      <c r="VXA11" s="11"/>
      <c r="VXB11" s="11"/>
      <c r="VXC11" s="11"/>
      <c r="VXD11" s="11"/>
      <c r="VXE11" s="11"/>
      <c r="VXF11" s="11"/>
      <c r="VXG11" s="11"/>
      <c r="VXH11" s="11"/>
      <c r="VXI11" s="11"/>
      <c r="VXJ11" s="11"/>
      <c r="VXK11" s="11"/>
      <c r="VXL11" s="11"/>
      <c r="VXM11" s="11"/>
      <c r="VXN11" s="11"/>
      <c r="VXO11" s="11"/>
      <c r="VXP11" s="11"/>
      <c r="VXQ11" s="11"/>
      <c r="VXR11" s="11"/>
      <c r="VXS11" s="11"/>
      <c r="VXT11" s="11"/>
      <c r="VXU11" s="11"/>
      <c r="VXV11" s="11"/>
      <c r="VXW11" s="11"/>
      <c r="VXX11" s="11"/>
      <c r="VXY11" s="11"/>
      <c r="VXZ11" s="11"/>
      <c r="VYA11" s="11"/>
      <c r="VYB11" s="11"/>
      <c r="VYC11" s="11"/>
      <c r="VYD11" s="11"/>
      <c r="VYE11" s="11"/>
      <c r="VYF11" s="11"/>
      <c r="VYG11" s="11"/>
      <c r="VYH11" s="11"/>
      <c r="VYI11" s="11"/>
      <c r="VYJ11" s="11"/>
      <c r="VYK11" s="11"/>
      <c r="VYL11" s="11"/>
      <c r="VYM11" s="11"/>
      <c r="VYN11" s="11"/>
      <c r="VYO11" s="11"/>
      <c r="VYP11" s="11"/>
      <c r="VYQ11" s="11"/>
      <c r="VYR11" s="11"/>
      <c r="VYS11" s="11"/>
      <c r="VYT11" s="11"/>
      <c r="VYU11" s="11"/>
      <c r="VYV11" s="11"/>
      <c r="VYW11" s="11"/>
      <c r="VYX11" s="11"/>
      <c r="VYY11" s="11"/>
      <c r="VYZ11" s="11"/>
      <c r="VZA11" s="11"/>
      <c r="VZB11" s="11"/>
      <c r="VZC11" s="11"/>
      <c r="VZD11" s="11"/>
      <c r="VZE11" s="11"/>
      <c r="VZF11" s="11"/>
      <c r="VZG11" s="11"/>
      <c r="VZH11" s="11"/>
      <c r="VZI11" s="11"/>
      <c r="VZJ11" s="11"/>
      <c r="VZK11" s="11"/>
      <c r="VZL11" s="11"/>
      <c r="VZM11" s="11"/>
      <c r="VZN11" s="11"/>
      <c r="VZO11" s="11"/>
      <c r="VZP11" s="11"/>
      <c r="VZQ11" s="11"/>
      <c r="VZR11" s="11"/>
      <c r="VZS11" s="11"/>
      <c r="VZT11" s="11"/>
      <c r="VZU11" s="11"/>
      <c r="VZV11" s="11"/>
      <c r="VZW11" s="11"/>
      <c r="VZX11" s="11"/>
      <c r="VZY11" s="11"/>
      <c r="VZZ11" s="11"/>
      <c r="WAA11" s="11"/>
      <c r="WAB11" s="11"/>
      <c r="WAC11" s="11"/>
      <c r="WAD11" s="11"/>
      <c r="WAE11" s="11"/>
      <c r="WAF11" s="11"/>
      <c r="WAG11" s="11"/>
      <c r="WAH11" s="11"/>
      <c r="WAI11" s="11"/>
      <c r="WAJ11" s="11"/>
      <c r="WAK11" s="11"/>
      <c r="WAL11" s="11"/>
      <c r="WAM11" s="11"/>
      <c r="WAN11" s="11"/>
      <c r="WAO11" s="11"/>
      <c r="WAP11" s="11"/>
      <c r="WAQ11" s="11"/>
      <c r="WAR11" s="11"/>
      <c r="WAS11" s="11"/>
      <c r="WAT11" s="11"/>
      <c r="WAU11" s="11"/>
      <c r="WAV11" s="11"/>
      <c r="WAW11" s="11"/>
      <c r="WAX11" s="11"/>
      <c r="WAY11" s="11"/>
      <c r="WAZ11" s="11"/>
      <c r="WBA11" s="11"/>
      <c r="WBB11" s="11"/>
      <c r="WBC11" s="11"/>
      <c r="WBD11" s="11"/>
      <c r="WBE11" s="11"/>
      <c r="WBF11" s="11"/>
      <c r="WBG11" s="11"/>
      <c r="WBH11" s="11"/>
      <c r="WBI11" s="11"/>
      <c r="WBJ11" s="11"/>
      <c r="WBK11" s="11"/>
      <c r="WBL11" s="11"/>
      <c r="WBM11" s="11"/>
      <c r="WBN11" s="11"/>
      <c r="WBO11" s="11"/>
      <c r="WBP11" s="11"/>
      <c r="WBQ11" s="11"/>
      <c r="WBR11" s="11"/>
      <c r="WBS11" s="11"/>
      <c r="WBT11" s="11"/>
      <c r="WBU11" s="11"/>
      <c r="WBV11" s="11"/>
      <c r="WBW11" s="11"/>
      <c r="WBX11" s="11"/>
      <c r="WBY11" s="11"/>
      <c r="WBZ11" s="11"/>
      <c r="WCA11" s="11"/>
      <c r="WCB11" s="11"/>
      <c r="WCC11" s="11"/>
      <c r="WCD11" s="11"/>
      <c r="WCE11" s="11"/>
      <c r="WCF11" s="11"/>
      <c r="WCG11" s="11"/>
      <c r="WCH11" s="11"/>
      <c r="WCI11" s="11"/>
      <c r="WCJ11" s="11"/>
      <c r="WCK11" s="11"/>
      <c r="WCL11" s="11"/>
      <c r="WCM11" s="11"/>
      <c r="WCN11" s="11"/>
      <c r="WCO11" s="11"/>
      <c r="WCP11" s="11"/>
      <c r="WCQ11" s="11"/>
      <c r="WCR11" s="11"/>
      <c r="WCS11" s="11"/>
      <c r="WCT11" s="11"/>
      <c r="WCU11" s="11"/>
      <c r="WCV11" s="11"/>
      <c r="WCW11" s="11"/>
      <c r="WCX11" s="11"/>
      <c r="WCY11" s="11"/>
      <c r="WCZ11" s="11"/>
      <c r="WDA11" s="11"/>
      <c r="WDB11" s="11"/>
      <c r="WDC11" s="11"/>
      <c r="WDD11" s="11"/>
      <c r="WDE11" s="11"/>
      <c r="WDF11" s="11"/>
      <c r="WDG11" s="11"/>
      <c r="WDH11" s="11"/>
      <c r="WDI11" s="11"/>
      <c r="WDJ11" s="11"/>
      <c r="WDK11" s="11"/>
      <c r="WDL11" s="11"/>
      <c r="WDM11" s="11"/>
      <c r="WDN11" s="11"/>
      <c r="WDO11" s="11"/>
      <c r="WDP11" s="11"/>
      <c r="WDQ11" s="11"/>
      <c r="WDR11" s="11"/>
      <c r="WDS11" s="11"/>
      <c r="WDT11" s="11"/>
      <c r="WDU11" s="11"/>
      <c r="WDV11" s="11"/>
      <c r="WDW11" s="11"/>
      <c r="WDX11" s="11"/>
      <c r="WDY11" s="11"/>
      <c r="WDZ11" s="11"/>
      <c r="WEA11" s="11"/>
      <c r="WEB11" s="11"/>
      <c r="WEC11" s="11"/>
      <c r="WED11" s="11"/>
      <c r="WEE11" s="11"/>
      <c r="WEF11" s="11"/>
      <c r="WEG11" s="11"/>
      <c r="WEH11" s="11"/>
      <c r="WEI11" s="11"/>
      <c r="WEJ11" s="11"/>
      <c r="WEK11" s="11"/>
      <c r="WEL11" s="11"/>
      <c r="WEM11" s="11"/>
      <c r="WEN11" s="11"/>
      <c r="WEO11" s="11"/>
      <c r="WEP11" s="11"/>
      <c r="WEQ11" s="11"/>
      <c r="WER11" s="11"/>
      <c r="WES11" s="11"/>
      <c r="WET11" s="11"/>
      <c r="WEU11" s="11"/>
      <c r="WEV11" s="11"/>
      <c r="WEW11" s="11"/>
      <c r="WEX11" s="11"/>
      <c r="WEY11" s="11"/>
      <c r="WEZ11" s="11"/>
      <c r="WFA11" s="11"/>
      <c r="WFB11" s="11"/>
      <c r="WFC11" s="11"/>
      <c r="WFD11" s="11"/>
      <c r="WFE11" s="11"/>
      <c r="WFF11" s="11"/>
      <c r="WFG11" s="11"/>
      <c r="WFH11" s="11"/>
      <c r="WFI11" s="11"/>
      <c r="WFJ11" s="11"/>
      <c r="WFK11" s="11"/>
      <c r="WFL11" s="11"/>
      <c r="WFM11" s="11"/>
      <c r="WFN11" s="11"/>
      <c r="WFO11" s="11"/>
      <c r="WFP11" s="11"/>
      <c r="WFQ11" s="11"/>
      <c r="WFR11" s="11"/>
      <c r="WFS11" s="11"/>
      <c r="WFT11" s="11"/>
      <c r="WFU11" s="11"/>
      <c r="WFV11" s="11"/>
      <c r="WFW11" s="11"/>
      <c r="WFX11" s="11"/>
      <c r="WFY11" s="11"/>
      <c r="WFZ11" s="11"/>
      <c r="WGA11" s="11"/>
      <c r="WGB11" s="11"/>
      <c r="WGC11" s="11"/>
      <c r="WGD11" s="11"/>
      <c r="WGE11" s="11"/>
      <c r="WGF11" s="11"/>
      <c r="WGG11" s="11"/>
      <c r="WGH11" s="11"/>
      <c r="WGI11" s="11"/>
      <c r="WGJ11" s="11"/>
      <c r="WGK11" s="11"/>
      <c r="WGL11" s="11"/>
      <c r="WGM11" s="11"/>
      <c r="WGN11" s="11"/>
      <c r="WGO11" s="11"/>
      <c r="WGP11" s="11"/>
      <c r="WGQ11" s="11"/>
      <c r="WGR11" s="11"/>
      <c r="WGS11" s="11"/>
      <c r="WGT11" s="11"/>
      <c r="WGU11" s="11"/>
      <c r="WGV11" s="11"/>
      <c r="WGW11" s="11"/>
      <c r="WGX11" s="11"/>
      <c r="WGY11" s="11"/>
      <c r="WGZ11" s="11"/>
      <c r="WHA11" s="11"/>
      <c r="WHB11" s="11"/>
      <c r="WHC11" s="11"/>
      <c r="WHD11" s="11"/>
      <c r="WHE11" s="11"/>
      <c r="WHF11" s="11"/>
      <c r="WHG11" s="11"/>
      <c r="WHH11" s="11"/>
      <c r="WHI11" s="11"/>
      <c r="WHJ11" s="11"/>
      <c r="WHK11" s="11"/>
      <c r="WHL11" s="11"/>
      <c r="WHM11" s="11"/>
      <c r="WHN11" s="11"/>
      <c r="WHO11" s="11"/>
      <c r="WHP11" s="11"/>
      <c r="WHQ11" s="11"/>
      <c r="WHR11" s="11"/>
      <c r="WHS11" s="11"/>
      <c r="WHT11" s="11"/>
      <c r="WHU11" s="11"/>
      <c r="WHV11" s="11"/>
      <c r="WHW11" s="11"/>
      <c r="WHX11" s="11"/>
      <c r="WHY11" s="11"/>
      <c r="WHZ11" s="11"/>
      <c r="WIA11" s="11"/>
      <c r="WIB11" s="11"/>
      <c r="WIC11" s="11"/>
      <c r="WID11" s="11"/>
      <c r="WIE11" s="11"/>
      <c r="WIF11" s="11"/>
      <c r="WIG11" s="11"/>
      <c r="WIH11" s="11"/>
      <c r="WII11" s="11"/>
      <c r="WIJ11" s="11"/>
      <c r="WIK11" s="11"/>
      <c r="WIL11" s="11"/>
      <c r="WIM11" s="11"/>
      <c r="WIN11" s="11"/>
      <c r="WIO11" s="11"/>
      <c r="WIP11" s="11"/>
      <c r="WIQ11" s="11"/>
      <c r="WIR11" s="11"/>
      <c r="WIS11" s="11"/>
      <c r="WIT11" s="11"/>
      <c r="WIU11" s="11"/>
      <c r="WIV11" s="11"/>
      <c r="WIW11" s="11"/>
      <c r="WIX11" s="11"/>
      <c r="WIY11" s="11"/>
      <c r="WIZ11" s="11"/>
      <c r="WJA11" s="11"/>
      <c r="WJB11" s="11"/>
      <c r="WJC11" s="11"/>
      <c r="WJD11" s="11"/>
      <c r="WJE11" s="11"/>
      <c r="WJF11" s="11"/>
      <c r="WJG11" s="11"/>
      <c r="WJH11" s="11"/>
      <c r="WJI11" s="11"/>
      <c r="WJJ11" s="11"/>
      <c r="WJK11" s="11"/>
      <c r="WJL11" s="11"/>
      <c r="WJM11" s="11"/>
      <c r="WJN11" s="11"/>
      <c r="WJO11" s="11"/>
      <c r="WJP11" s="11"/>
      <c r="WJQ11" s="11"/>
      <c r="WJR11" s="11"/>
      <c r="WJS11" s="11"/>
      <c r="WJT11" s="11"/>
      <c r="WJU11" s="11"/>
      <c r="WJV11" s="11"/>
      <c r="WJW11" s="11"/>
      <c r="WJX11" s="11"/>
      <c r="WJY11" s="11"/>
      <c r="WJZ11" s="11"/>
      <c r="WKA11" s="11"/>
      <c r="WKB11" s="11"/>
      <c r="WKC11" s="11"/>
      <c r="WKD11" s="11"/>
      <c r="WKE11" s="11"/>
      <c r="WKF11" s="11"/>
      <c r="WKG11" s="11"/>
      <c r="WKH11" s="11"/>
      <c r="WKI11" s="11"/>
      <c r="WKJ11" s="11"/>
      <c r="WKK11" s="11"/>
      <c r="WKL11" s="11"/>
      <c r="WKM11" s="11"/>
      <c r="WKN11" s="11"/>
      <c r="WKO11" s="11"/>
      <c r="WKP11" s="11"/>
      <c r="WKQ11" s="11"/>
      <c r="WKR11" s="11"/>
      <c r="WKS11" s="11"/>
      <c r="WKT11" s="11"/>
      <c r="WKU11" s="11"/>
      <c r="WKV11" s="11"/>
      <c r="WKW11" s="11"/>
      <c r="WKX11" s="11"/>
      <c r="WKY11" s="11"/>
      <c r="WKZ11" s="11"/>
      <c r="WLA11" s="11"/>
      <c r="WLB11" s="11"/>
      <c r="WLC11" s="11"/>
      <c r="WLD11" s="11"/>
      <c r="WLE11" s="11"/>
      <c r="WLF11" s="11"/>
      <c r="WLG11" s="11"/>
      <c r="WLH11" s="11"/>
      <c r="WLI11" s="11"/>
      <c r="WLJ11" s="11"/>
      <c r="WLK11" s="11"/>
      <c r="WLL11" s="11"/>
      <c r="WLM11" s="11"/>
      <c r="WLN11" s="11"/>
      <c r="WLO11" s="11"/>
      <c r="WLP11" s="11"/>
      <c r="WLQ11" s="11"/>
      <c r="WLR11" s="11"/>
      <c r="WLS11" s="11"/>
      <c r="WLT11" s="11"/>
      <c r="WLU11" s="11"/>
      <c r="WLV11" s="11"/>
      <c r="WLW11" s="11"/>
      <c r="WLX11" s="11"/>
      <c r="WLY11" s="11"/>
      <c r="WLZ11" s="11"/>
      <c r="WMA11" s="11"/>
      <c r="WMB11" s="11"/>
      <c r="WMC11" s="11"/>
      <c r="WMD11" s="11"/>
      <c r="WME11" s="11"/>
      <c r="WMF11" s="11"/>
      <c r="WMG11" s="11"/>
      <c r="WMH11" s="11"/>
      <c r="WMI11" s="11"/>
      <c r="WMJ11" s="11"/>
      <c r="WMK11" s="11"/>
      <c r="WML11" s="11"/>
      <c r="WMM11" s="11"/>
      <c r="WMN11" s="11"/>
      <c r="WMO11" s="11"/>
      <c r="WMP11" s="11"/>
      <c r="WMQ11" s="11"/>
      <c r="WMR11" s="11"/>
      <c r="WMS11" s="11"/>
      <c r="WMT11" s="11"/>
      <c r="WMU11" s="11"/>
      <c r="WMV11" s="11"/>
      <c r="WMW11" s="11"/>
      <c r="WMX11" s="11"/>
      <c r="WMY11" s="11"/>
      <c r="WMZ11" s="11"/>
      <c r="WNA11" s="11"/>
      <c r="WNB11" s="11"/>
      <c r="WNC11" s="11"/>
      <c r="WND11" s="11"/>
      <c r="WNE11" s="11"/>
      <c r="WNF11" s="11"/>
      <c r="WNG11" s="11"/>
      <c r="WNH11" s="11"/>
      <c r="WNI11" s="11"/>
      <c r="WNJ11" s="11"/>
      <c r="WNK11" s="11"/>
      <c r="WNL11" s="11"/>
      <c r="WNM11" s="11"/>
      <c r="WNN11" s="11"/>
      <c r="WNO11" s="11"/>
      <c r="WNP11" s="11"/>
      <c r="WNQ11" s="11"/>
      <c r="WNR11" s="11"/>
      <c r="WNS11" s="11"/>
      <c r="WNT11" s="11"/>
      <c r="WNU11" s="11"/>
      <c r="WNV11" s="11"/>
      <c r="WNW11" s="11"/>
      <c r="WNX11" s="11"/>
      <c r="WNY11" s="11"/>
      <c r="WNZ11" s="11"/>
      <c r="WOA11" s="11"/>
      <c r="WOB11" s="11"/>
      <c r="WOC11" s="11"/>
      <c r="WOD11" s="11"/>
      <c r="WOE11" s="11"/>
      <c r="WOF11" s="11"/>
      <c r="WOG11" s="11"/>
      <c r="WOH11" s="11"/>
      <c r="WOI11" s="11"/>
      <c r="WOJ11" s="11"/>
      <c r="WOK11" s="11"/>
      <c r="WOL11" s="11"/>
      <c r="WOM11" s="11"/>
      <c r="WON11" s="11"/>
      <c r="WOO11" s="11"/>
      <c r="WOP11" s="11"/>
      <c r="WOQ11" s="11"/>
      <c r="WOR11" s="11"/>
      <c r="WOS11" s="11"/>
      <c r="WOT11" s="11"/>
      <c r="WOU11" s="11"/>
      <c r="WOV11" s="11"/>
      <c r="WOW11" s="11"/>
      <c r="WOX11" s="11"/>
      <c r="WOY11" s="11"/>
      <c r="WOZ11" s="11"/>
      <c r="WPA11" s="11"/>
      <c r="WPB11" s="11"/>
      <c r="WPC11" s="11"/>
      <c r="WPD11" s="11"/>
      <c r="WPE11" s="11"/>
      <c r="WPF11" s="11"/>
      <c r="WPG11" s="11"/>
      <c r="WPH11" s="11"/>
      <c r="WPI11" s="11"/>
      <c r="WPJ11" s="11"/>
      <c r="WPK11" s="11"/>
      <c r="WPL11" s="11"/>
      <c r="WPM11" s="11"/>
      <c r="WPN11" s="11"/>
      <c r="WPO11" s="11"/>
      <c r="WPP11" s="11"/>
      <c r="WPQ11" s="11"/>
      <c r="WPR11" s="11"/>
      <c r="WPS11" s="11"/>
      <c r="WPT11" s="11"/>
      <c r="WPU11" s="11"/>
      <c r="WPV11" s="11"/>
      <c r="WPW11" s="11"/>
      <c r="WPX11" s="11"/>
      <c r="WPY11" s="11"/>
      <c r="WPZ11" s="11"/>
      <c r="WQA11" s="11"/>
      <c r="WQB11" s="11"/>
      <c r="WQC11" s="11"/>
      <c r="WQD11" s="11"/>
      <c r="WQE11" s="11"/>
      <c r="WQF11" s="11"/>
      <c r="WQG11" s="11"/>
      <c r="WQH11" s="11"/>
      <c r="WQI11" s="11"/>
      <c r="WQJ11" s="11"/>
      <c r="WQK11" s="11"/>
      <c r="WQL11" s="11"/>
      <c r="WQM11" s="11"/>
      <c r="WQN11" s="11"/>
      <c r="WQO11" s="11"/>
      <c r="WQP11" s="11"/>
      <c r="WQQ11" s="11"/>
      <c r="WQR11" s="11"/>
      <c r="WQS11" s="11"/>
      <c r="WQT11" s="11"/>
      <c r="WQU11" s="11"/>
      <c r="WQV11" s="11"/>
      <c r="WQW11" s="11"/>
      <c r="WQX11" s="11"/>
      <c r="WQY11" s="11"/>
      <c r="WQZ11" s="11"/>
      <c r="WRA11" s="11"/>
      <c r="WRB11" s="11"/>
      <c r="WRC11" s="11"/>
      <c r="WRD11" s="11"/>
      <c r="WRE11" s="11"/>
      <c r="WRF11" s="11"/>
      <c r="WRG11" s="11"/>
      <c r="WRH11" s="11"/>
      <c r="WRI11" s="11"/>
      <c r="WRJ11" s="11"/>
      <c r="WRK11" s="11"/>
      <c r="WRL11" s="11"/>
      <c r="WRM11" s="11"/>
      <c r="WRN11" s="11"/>
      <c r="WRO11" s="11"/>
      <c r="WRP11" s="11"/>
      <c r="WRQ11" s="11"/>
      <c r="WRR11" s="11"/>
      <c r="WRS11" s="11"/>
      <c r="WRT11" s="11"/>
      <c r="WRU11" s="11"/>
      <c r="WRV11" s="11"/>
      <c r="WRW11" s="11"/>
      <c r="WRX11" s="11"/>
      <c r="WRY11" s="11"/>
      <c r="WRZ11" s="11"/>
      <c r="WSA11" s="11"/>
      <c r="WSB11" s="11"/>
      <c r="WSC11" s="11"/>
      <c r="WSD11" s="11"/>
      <c r="WSE11" s="11"/>
      <c r="WSF11" s="11"/>
      <c r="WSG11" s="11"/>
      <c r="WSH11" s="11"/>
      <c r="WSI11" s="11"/>
      <c r="WSJ11" s="11"/>
      <c r="WSK11" s="11"/>
      <c r="WSL11" s="11"/>
      <c r="WSM11" s="11"/>
      <c r="WSN11" s="11"/>
      <c r="WSO11" s="11"/>
      <c r="WSP11" s="11"/>
      <c r="WSQ11" s="11"/>
      <c r="WSR11" s="11"/>
      <c r="WSS11" s="11"/>
      <c r="WST11" s="11"/>
      <c r="WSU11" s="11"/>
      <c r="WSV11" s="11"/>
      <c r="WSW11" s="11"/>
      <c r="WSX11" s="11"/>
      <c r="WSY11" s="11"/>
      <c r="WSZ11" s="11"/>
      <c r="WTA11" s="11"/>
      <c r="WTB11" s="11"/>
      <c r="WTC11" s="11"/>
      <c r="WTD11" s="11"/>
      <c r="WTE11" s="11"/>
      <c r="WTF11" s="11"/>
      <c r="WTG11" s="11"/>
      <c r="WTH11" s="11"/>
      <c r="WTI11" s="11"/>
      <c r="WTJ11" s="11"/>
      <c r="WTK11" s="11"/>
      <c r="WTL11" s="11"/>
      <c r="WTM11" s="11"/>
      <c r="WTN11" s="11"/>
      <c r="WTO11" s="11"/>
      <c r="WTP11" s="11"/>
      <c r="WTQ11" s="11"/>
      <c r="WTR11" s="11"/>
      <c r="WTS11" s="11"/>
      <c r="WTT11" s="11"/>
      <c r="WTU11" s="11"/>
      <c r="WTV11" s="11"/>
      <c r="WTW11" s="11"/>
      <c r="WTX11" s="11"/>
      <c r="WTY11" s="11"/>
      <c r="WTZ11" s="11"/>
      <c r="WUA11" s="11"/>
      <c r="WUB11" s="11"/>
      <c r="WUC11" s="11"/>
      <c r="WUD11" s="11"/>
      <c r="WUE11" s="11"/>
      <c r="WUF11" s="11"/>
      <c r="WUG11" s="11"/>
      <c r="WUH11" s="11"/>
      <c r="WUI11" s="11"/>
      <c r="WUJ11" s="11"/>
      <c r="WUK11" s="11"/>
      <c r="WUL11" s="11"/>
      <c r="WUM11" s="11"/>
      <c r="WUN11" s="11"/>
      <c r="WUO11" s="11"/>
      <c r="WUP11" s="11"/>
      <c r="WUQ11" s="11"/>
      <c r="WUR11" s="11"/>
      <c r="WUS11" s="11"/>
      <c r="WUT11" s="11"/>
      <c r="WUU11" s="11"/>
      <c r="WUV11" s="11"/>
      <c r="WUW11" s="11"/>
      <c r="WUX11" s="11"/>
      <c r="WUY11" s="11"/>
      <c r="WUZ11" s="11"/>
      <c r="WVA11" s="11"/>
      <c r="WVB11" s="11"/>
      <c r="WVC11" s="11"/>
      <c r="WVD11" s="11"/>
      <c r="WVE11" s="11"/>
      <c r="WVF11" s="11"/>
      <c r="WVG11" s="11"/>
      <c r="WVH11" s="11"/>
      <c r="WVI11" s="11"/>
      <c r="WVJ11" s="11"/>
      <c r="WVK11" s="11"/>
      <c r="WVL11" s="11"/>
      <c r="WVM11" s="11"/>
      <c r="WVN11" s="11"/>
      <c r="WVO11" s="11"/>
      <c r="WVP11" s="11"/>
      <c r="WVQ11" s="11"/>
      <c r="WVR11" s="11"/>
      <c r="WVS11" s="11"/>
      <c r="WVT11" s="11"/>
      <c r="WVU11" s="11"/>
      <c r="WVV11" s="11"/>
      <c r="WVW11" s="11"/>
      <c r="WVX11" s="11"/>
      <c r="WVY11" s="11"/>
      <c r="WVZ11" s="11"/>
      <c r="WWA11" s="11"/>
      <c r="WWB11" s="11"/>
      <c r="WWC11" s="11"/>
      <c r="WWD11" s="11"/>
      <c r="WWE11" s="11"/>
      <c r="WWF11" s="11"/>
      <c r="WWG11" s="11"/>
      <c r="WWH11" s="11"/>
      <c r="WWI11" s="11"/>
      <c r="WWJ11" s="11"/>
      <c r="WWK11" s="11"/>
      <c r="WWL11" s="11"/>
      <c r="WWM11" s="11"/>
      <c r="WWN11" s="11"/>
      <c r="WWO11" s="11"/>
      <c r="WWP11" s="11"/>
      <c r="WWQ11" s="11"/>
      <c r="WWR11" s="11"/>
      <c r="WWS11" s="11"/>
      <c r="WWT11" s="11"/>
      <c r="WWU11" s="11"/>
      <c r="WWV11" s="11"/>
      <c r="WWW11" s="11"/>
      <c r="WWX11" s="11"/>
      <c r="WWY11" s="11"/>
      <c r="WWZ11" s="11"/>
      <c r="WXA11" s="11"/>
      <c r="WXB11" s="11"/>
      <c r="WXC11" s="11"/>
      <c r="WXD11" s="11"/>
      <c r="WXE11" s="11"/>
      <c r="WXF11" s="11"/>
      <c r="WXG11" s="11"/>
      <c r="WXH11" s="11"/>
      <c r="WXI11" s="11"/>
      <c r="WXJ11" s="11"/>
      <c r="WXK11" s="11"/>
      <c r="WXL11" s="11"/>
      <c r="WXM11" s="11"/>
      <c r="WXN11" s="11"/>
      <c r="WXO11" s="11"/>
      <c r="WXP11" s="11"/>
      <c r="WXQ11" s="11"/>
      <c r="WXR11" s="11"/>
      <c r="WXS11" s="11"/>
      <c r="WXT11" s="11"/>
      <c r="WXU11" s="11"/>
      <c r="WXV11" s="11"/>
      <c r="WXW11" s="11"/>
      <c r="WXX11" s="11"/>
      <c r="WXY11" s="11"/>
      <c r="WXZ11" s="11"/>
      <c r="WYA11" s="11"/>
      <c r="WYB11" s="11"/>
      <c r="WYC11" s="11"/>
      <c r="WYD11" s="11"/>
      <c r="WYE11" s="11"/>
      <c r="WYF11" s="11"/>
      <c r="WYG11" s="11"/>
      <c r="WYH11" s="11"/>
      <c r="WYI11" s="11"/>
      <c r="WYJ11" s="11"/>
      <c r="WYK11" s="11"/>
      <c r="WYL11" s="11"/>
      <c r="WYM11" s="11"/>
      <c r="WYN11" s="11"/>
      <c r="WYO11" s="11"/>
      <c r="WYP11" s="11"/>
      <c r="WYQ11" s="11"/>
      <c r="WYR11" s="11"/>
      <c r="WYS11" s="11"/>
      <c r="WYT11" s="11"/>
      <c r="WYU11" s="11"/>
      <c r="WYV11" s="11"/>
      <c r="WYW11" s="11"/>
      <c r="WYX11" s="11"/>
      <c r="WYY11" s="11"/>
      <c r="WYZ11" s="11"/>
      <c r="WZA11" s="11"/>
      <c r="WZB11" s="11"/>
      <c r="WZC11" s="11"/>
      <c r="WZD11" s="11"/>
      <c r="WZE11" s="11"/>
      <c r="WZF11" s="11"/>
      <c r="WZG11" s="11"/>
      <c r="WZH11" s="11"/>
      <c r="WZI11" s="11"/>
      <c r="WZJ11" s="11"/>
      <c r="WZK11" s="11"/>
      <c r="WZL11" s="11"/>
      <c r="WZM11" s="11"/>
      <c r="WZN11" s="11"/>
      <c r="WZO11" s="11"/>
      <c r="WZP11" s="11"/>
      <c r="WZQ11" s="11"/>
      <c r="WZR11" s="11"/>
      <c r="WZS11" s="11"/>
      <c r="WZT11" s="11"/>
      <c r="WZU11" s="11"/>
      <c r="WZV11" s="11"/>
      <c r="WZW11" s="11"/>
      <c r="WZX11" s="11"/>
      <c r="WZY11" s="11"/>
      <c r="WZZ11" s="11"/>
      <c r="XAA11" s="11"/>
      <c r="XAB11" s="11"/>
      <c r="XAC11" s="11"/>
      <c r="XAD11" s="11"/>
      <c r="XAE11" s="11"/>
      <c r="XAF11" s="11"/>
      <c r="XAG11" s="11"/>
      <c r="XAH11" s="11"/>
      <c r="XAI11" s="11"/>
      <c r="XAJ11" s="11"/>
      <c r="XAK11" s="11"/>
      <c r="XAL11" s="11"/>
      <c r="XAM11" s="11"/>
      <c r="XAN11" s="11"/>
      <c r="XAO11" s="11"/>
      <c r="XAP11" s="11"/>
      <c r="XAQ11" s="11"/>
      <c r="XAR11" s="11"/>
      <c r="XAS11" s="11"/>
      <c r="XAT11" s="11"/>
      <c r="XAU11" s="11"/>
      <c r="XAV11" s="11"/>
      <c r="XAW11" s="11"/>
      <c r="XAX11" s="11"/>
      <c r="XAY11" s="11"/>
      <c r="XAZ11" s="11"/>
      <c r="XBA11" s="11"/>
      <c r="XBB11" s="11"/>
      <c r="XBC11" s="11"/>
      <c r="XBD11" s="11"/>
      <c r="XBE11" s="11"/>
      <c r="XBF11" s="11"/>
      <c r="XBG11" s="11"/>
      <c r="XBH11" s="11"/>
      <c r="XBI11" s="11"/>
      <c r="XBJ11" s="11"/>
      <c r="XBK11" s="11"/>
      <c r="XBL11" s="11"/>
      <c r="XBM11" s="11"/>
      <c r="XBN11" s="11"/>
      <c r="XBO11" s="11"/>
      <c r="XBP11" s="11"/>
      <c r="XBQ11" s="11"/>
      <c r="XBR11" s="11"/>
      <c r="XBS11" s="11"/>
      <c r="XBT11" s="11"/>
      <c r="XBU11" s="11"/>
      <c r="XBV11" s="11"/>
      <c r="XBW11" s="11"/>
      <c r="XBX11" s="11"/>
      <c r="XBY11" s="11"/>
      <c r="XBZ11" s="11"/>
      <c r="XCA11" s="11"/>
      <c r="XCB11" s="11"/>
      <c r="XCC11" s="11"/>
      <c r="XCD11" s="11"/>
      <c r="XCE11" s="11"/>
      <c r="XCF11" s="11"/>
      <c r="XCG11" s="11"/>
      <c r="XCH11" s="11"/>
      <c r="XCI11" s="11"/>
      <c r="XCJ11" s="11"/>
      <c r="XCK11" s="11"/>
      <c r="XCL11" s="11"/>
      <c r="XCM11" s="11"/>
      <c r="XCN11" s="11"/>
      <c r="XCO11" s="11"/>
      <c r="XCP11" s="11"/>
      <c r="XCQ11" s="11"/>
      <c r="XCR11" s="11"/>
      <c r="XCS11" s="11"/>
      <c r="XCT11" s="11"/>
      <c r="XCU11" s="11"/>
      <c r="XCV11" s="11"/>
      <c r="XCW11" s="11"/>
      <c r="XCX11" s="11"/>
      <c r="XCY11" s="11"/>
      <c r="XCZ11" s="11"/>
      <c r="XDA11" s="11"/>
      <c r="XDB11" s="11"/>
      <c r="XDC11" s="11"/>
      <c r="XDD11" s="11"/>
      <c r="XDE11" s="11"/>
      <c r="XDF11" s="11"/>
      <c r="XDG11" s="11"/>
      <c r="XDH11" s="11"/>
      <c r="XDI11" s="11"/>
      <c r="XDJ11" s="11"/>
      <c r="XDK11" s="11"/>
      <c r="XDL11" s="11"/>
      <c r="XDM11" s="11"/>
      <c r="XDN11" s="11"/>
      <c r="XDO11" s="11"/>
      <c r="XDP11" s="11"/>
      <c r="XDQ11" s="11"/>
      <c r="XDR11" s="11"/>
      <c r="XDS11" s="11"/>
      <c r="XDT11" s="11"/>
      <c r="XDU11" s="11"/>
      <c r="XDV11" s="11"/>
      <c r="XDW11" s="11"/>
      <c r="XDX11" s="11"/>
      <c r="XDY11" s="11"/>
      <c r="XDZ11" s="11"/>
      <c r="XEA11" s="11"/>
      <c r="XEB11" s="11"/>
      <c r="XEC11" s="11"/>
      <c r="XED11" s="11"/>
      <c r="XEE11" s="11"/>
      <c r="XEF11" s="11"/>
      <c r="XEG11" s="11"/>
      <c r="XEH11" s="11"/>
      <c r="XEI11" s="11"/>
      <c r="XEJ11" s="11"/>
      <c r="XEK11" s="11"/>
      <c r="XEL11" s="11"/>
      <c r="XEM11" s="11"/>
      <c r="XEN11" s="11"/>
      <c r="XEO11" s="11"/>
      <c r="XEP11" s="11"/>
      <c r="XEQ11" s="11"/>
      <c r="XER11" s="11"/>
      <c r="XES11" s="11"/>
      <c r="XET11" s="11"/>
      <c r="XEU11" s="11"/>
      <c r="XEV11" s="11"/>
      <c r="XEW11" s="11"/>
      <c r="XEX11" s="11"/>
      <c r="XEY11" s="11"/>
      <c r="XEZ11" s="11"/>
      <c r="XFA11" s="11"/>
      <c r="XFB11" s="11"/>
      <c r="XFC11" s="11"/>
      <c r="XFD11" s="11"/>
    </row>
    <row r="12" spans="1:16384" s="3" customFormat="1"/>
    <row r="13" spans="1:16384">
      <c r="D13" s="3"/>
      <c r="E13" s="3" t="s">
        <v>21</v>
      </c>
      <c r="F13" s="3"/>
      <c r="G13" s="3" t="s">
        <v>332</v>
      </c>
      <c r="H13" s="3"/>
      <c r="I13" s="3"/>
      <c r="J13" s="3"/>
      <c r="K13" s="3"/>
      <c r="L13" s="3" t="s">
        <v>331</v>
      </c>
      <c r="M13" s="3"/>
      <c r="N13" s="3"/>
      <c r="O13" s="3"/>
      <c r="P13" s="3"/>
      <c r="Q13" s="3"/>
      <c r="R13" s="14"/>
      <c r="S13" s="3"/>
      <c r="T13" s="14"/>
      <c r="U13" s="14"/>
      <c r="V13" s="14"/>
      <c r="W13" s="14"/>
      <c r="X13" s="14"/>
      <c r="Y13" s="111">
        <v>0</v>
      </c>
      <c r="Z13" s="111">
        <v>0</v>
      </c>
      <c r="AA13" s="111">
        <v>0</v>
      </c>
      <c r="AB13" s="111">
        <v>0</v>
      </c>
      <c r="AC13" s="111">
        <v>0</v>
      </c>
      <c r="AD13" s="111">
        <v>0</v>
      </c>
      <c r="AE13" s="111">
        <v>0</v>
      </c>
      <c r="AF13" s="111">
        <v>0</v>
      </c>
      <c r="AG13" s="111">
        <v>0</v>
      </c>
      <c r="AH13" s="111">
        <v>0</v>
      </c>
      <c r="AI13" s="111">
        <v>0</v>
      </c>
      <c r="AJ13" s="111">
        <v>0</v>
      </c>
      <c r="AK13" s="111">
        <v>0</v>
      </c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</row>
    <row r="14" spans="1:16384">
      <c r="D14" s="3"/>
      <c r="E14" s="3" t="s">
        <v>21</v>
      </c>
      <c r="F14" s="3"/>
      <c r="G14" s="3" t="s">
        <v>333</v>
      </c>
      <c r="H14" s="3"/>
      <c r="I14" s="3"/>
      <c r="J14" s="3"/>
      <c r="K14" s="3"/>
      <c r="L14" s="3" t="s">
        <v>331</v>
      </c>
      <c r="M14" s="3"/>
      <c r="N14" s="3"/>
      <c r="O14" s="3"/>
      <c r="P14" s="3"/>
      <c r="Q14" s="3"/>
      <c r="R14" s="14"/>
      <c r="S14" s="3"/>
      <c r="T14" s="14"/>
      <c r="U14" s="14"/>
      <c r="V14" s="14"/>
      <c r="W14" s="14"/>
      <c r="X14" s="14"/>
      <c r="Y14" s="111">
        <v>0</v>
      </c>
      <c r="Z14" s="111">
        <v>0</v>
      </c>
      <c r="AA14" s="111">
        <v>0</v>
      </c>
      <c r="AB14" s="111">
        <v>0</v>
      </c>
      <c r="AC14" s="111">
        <v>0</v>
      </c>
      <c r="AD14" s="111">
        <v>0</v>
      </c>
      <c r="AE14" s="111">
        <v>0</v>
      </c>
      <c r="AF14" s="111">
        <v>0</v>
      </c>
      <c r="AG14" s="111">
        <v>0</v>
      </c>
      <c r="AH14" s="111">
        <v>0</v>
      </c>
      <c r="AI14" s="111">
        <v>0</v>
      </c>
      <c r="AJ14" s="111">
        <v>0</v>
      </c>
      <c r="AK14" s="111">
        <v>0</v>
      </c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</row>
    <row r="15" spans="1:16384">
      <c r="D15" s="3"/>
      <c r="E15" s="3" t="s">
        <v>21</v>
      </c>
      <c r="F15" s="3"/>
      <c r="G15" s="3" t="s">
        <v>334</v>
      </c>
      <c r="H15" s="3"/>
      <c r="I15" s="3"/>
      <c r="J15" s="3"/>
      <c r="K15" s="3"/>
      <c r="L15" s="3" t="s">
        <v>331</v>
      </c>
      <c r="M15" s="3"/>
      <c r="N15" s="3"/>
      <c r="O15" s="3"/>
      <c r="P15" s="3"/>
      <c r="Q15" s="3"/>
      <c r="R15" s="14"/>
      <c r="S15" s="3"/>
      <c r="T15" s="14"/>
      <c r="U15" s="14"/>
      <c r="V15" s="14"/>
      <c r="W15" s="14"/>
      <c r="X15" s="14"/>
      <c r="Y15" s="111">
        <v>0</v>
      </c>
      <c r="Z15" s="111">
        <v>0</v>
      </c>
      <c r="AA15" s="111">
        <v>0</v>
      </c>
      <c r="AB15" s="111">
        <v>0</v>
      </c>
      <c r="AC15" s="111">
        <v>0</v>
      </c>
      <c r="AD15" s="111">
        <v>0</v>
      </c>
      <c r="AE15" s="111">
        <v>0</v>
      </c>
      <c r="AF15" s="111">
        <v>0</v>
      </c>
      <c r="AG15" s="111">
        <v>0</v>
      </c>
      <c r="AH15" s="111">
        <v>0</v>
      </c>
      <c r="AI15" s="111">
        <v>0</v>
      </c>
      <c r="AJ15" s="111">
        <v>0</v>
      </c>
      <c r="AK15" s="111">
        <v>0</v>
      </c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</row>
    <row r="16" spans="1:16384">
      <c r="D16" s="3"/>
      <c r="E16" s="3" t="s">
        <v>21</v>
      </c>
      <c r="F16" s="3"/>
      <c r="G16" s="3" t="s">
        <v>335</v>
      </c>
      <c r="H16" s="3"/>
      <c r="I16" s="3"/>
      <c r="J16" s="3"/>
      <c r="K16" s="3"/>
      <c r="L16" s="3" t="s">
        <v>331</v>
      </c>
      <c r="M16" s="3"/>
      <c r="N16" s="3"/>
      <c r="O16" s="3"/>
      <c r="P16" s="3"/>
      <c r="Q16" s="3"/>
      <c r="R16" s="14"/>
      <c r="S16" s="3"/>
      <c r="T16" s="14"/>
      <c r="U16" s="14"/>
      <c r="V16" s="14"/>
      <c r="W16" s="14"/>
      <c r="X16" s="14"/>
      <c r="Y16" s="111">
        <v>0</v>
      </c>
      <c r="Z16" s="111">
        <v>0</v>
      </c>
      <c r="AA16" s="111">
        <v>0</v>
      </c>
      <c r="AB16" s="111">
        <v>0</v>
      </c>
      <c r="AC16" s="111">
        <v>0</v>
      </c>
      <c r="AD16" s="111">
        <v>0</v>
      </c>
      <c r="AE16" s="111">
        <v>0</v>
      </c>
      <c r="AF16" s="111">
        <v>0</v>
      </c>
      <c r="AG16" s="111">
        <v>0</v>
      </c>
      <c r="AH16" s="111">
        <v>0</v>
      </c>
      <c r="AI16" s="111">
        <v>0</v>
      </c>
      <c r="AJ16" s="111">
        <v>0</v>
      </c>
      <c r="AK16" s="111">
        <v>0</v>
      </c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</row>
    <row r="17" spans="3:16384">
      <c r="D17" s="3"/>
      <c r="E17" s="4" t="s">
        <v>21</v>
      </c>
      <c r="F17" s="4"/>
      <c r="G17" s="4" t="s">
        <v>366</v>
      </c>
      <c r="H17" s="4"/>
      <c r="I17" s="4"/>
      <c r="J17" s="4"/>
      <c r="K17" s="4"/>
      <c r="L17" s="4" t="s">
        <v>331</v>
      </c>
      <c r="M17" s="4"/>
      <c r="N17" s="4"/>
      <c r="O17" s="4"/>
      <c r="P17" s="4"/>
      <c r="Q17" s="4"/>
      <c r="R17" s="99"/>
      <c r="S17" s="4"/>
      <c r="T17" s="99"/>
      <c r="U17" s="99"/>
      <c r="V17" s="99"/>
      <c r="W17" s="99"/>
      <c r="X17" s="99"/>
      <c r="Y17" s="111">
        <v>0</v>
      </c>
      <c r="Z17" s="111">
        <v>0</v>
      </c>
      <c r="AA17" s="111">
        <v>0</v>
      </c>
      <c r="AB17" s="111">
        <v>0</v>
      </c>
      <c r="AC17" s="111">
        <v>0</v>
      </c>
      <c r="AD17" s="111">
        <v>0</v>
      </c>
      <c r="AE17" s="111">
        <v>0</v>
      </c>
      <c r="AF17" s="111">
        <v>0</v>
      </c>
      <c r="AG17" s="111">
        <v>0</v>
      </c>
      <c r="AH17" s="111">
        <v>0</v>
      </c>
      <c r="AI17" s="111">
        <v>0</v>
      </c>
      <c r="AJ17" s="111">
        <v>0</v>
      </c>
      <c r="AK17" s="111">
        <v>0</v>
      </c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</row>
    <row r="18" spans="3:16384" s="3" customFormat="1"/>
    <row r="19" spans="3:16384" s="3" customFormat="1">
      <c r="C19" s="11" t="s">
        <v>24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  <c r="FY19" s="11"/>
      <c r="FZ19" s="11"/>
      <c r="GA19" s="11"/>
      <c r="GB19" s="11"/>
      <c r="GC19" s="11"/>
      <c r="GD19" s="11"/>
      <c r="GE19" s="11"/>
      <c r="GF19" s="11"/>
      <c r="GG19" s="11"/>
      <c r="GH19" s="11"/>
      <c r="GI19" s="11"/>
      <c r="GJ19" s="11"/>
      <c r="GK19" s="11"/>
      <c r="GL19" s="11"/>
      <c r="GM19" s="11"/>
      <c r="GN19" s="11"/>
      <c r="GO19" s="11"/>
      <c r="GP19" s="11"/>
      <c r="GQ19" s="11"/>
      <c r="GR19" s="11"/>
      <c r="GS19" s="11"/>
      <c r="GT19" s="11"/>
      <c r="GU19" s="11"/>
      <c r="GV19" s="11"/>
      <c r="GW19" s="11"/>
      <c r="GX19" s="11"/>
      <c r="GY19" s="11"/>
      <c r="GZ19" s="11"/>
      <c r="HA19" s="11"/>
      <c r="HB19" s="11"/>
      <c r="HC19" s="11"/>
      <c r="HD19" s="11"/>
      <c r="HE19" s="11"/>
      <c r="HF19" s="11"/>
      <c r="HG19" s="11"/>
      <c r="HH19" s="11"/>
      <c r="HI19" s="11"/>
      <c r="HJ19" s="11"/>
      <c r="HK19" s="11"/>
      <c r="HL19" s="11"/>
      <c r="HM19" s="11"/>
      <c r="HN19" s="11"/>
      <c r="HO19" s="11"/>
      <c r="HP19" s="11"/>
      <c r="HQ19" s="11"/>
      <c r="HR19" s="11"/>
      <c r="HS19" s="11"/>
      <c r="HT19" s="11"/>
      <c r="HU19" s="11"/>
      <c r="HV19" s="11"/>
      <c r="HW19" s="11"/>
      <c r="HX19" s="11"/>
      <c r="HY19" s="11"/>
      <c r="HZ19" s="11"/>
      <c r="IA19" s="11"/>
      <c r="IB19" s="11"/>
      <c r="IC19" s="11"/>
      <c r="ID19" s="11"/>
      <c r="IE19" s="11"/>
      <c r="IF19" s="11"/>
      <c r="IG19" s="11"/>
      <c r="IH19" s="11"/>
      <c r="II19" s="11"/>
      <c r="IJ19" s="11"/>
      <c r="IK19" s="11"/>
      <c r="IL19" s="11"/>
      <c r="IM19" s="11"/>
      <c r="IN19" s="11"/>
      <c r="IO19" s="11"/>
      <c r="IP19" s="11"/>
      <c r="IQ19" s="11"/>
      <c r="IR19" s="11"/>
      <c r="IS19" s="11"/>
      <c r="IT19" s="11"/>
      <c r="IU19" s="11"/>
      <c r="IV19" s="11"/>
      <c r="IW19" s="11"/>
      <c r="IX19" s="11"/>
      <c r="IY19" s="11"/>
      <c r="IZ19" s="11"/>
      <c r="JA19" s="11"/>
      <c r="JB19" s="11"/>
      <c r="JC19" s="11"/>
      <c r="JD19" s="11"/>
      <c r="JE19" s="11"/>
      <c r="JF19" s="11"/>
      <c r="JG19" s="11"/>
      <c r="JH19" s="11"/>
      <c r="JI19" s="11"/>
      <c r="JJ19" s="11"/>
      <c r="JK19" s="11"/>
      <c r="JL19" s="11"/>
      <c r="JM19" s="11"/>
      <c r="JN19" s="11"/>
      <c r="JO19" s="11"/>
      <c r="JP19" s="11"/>
      <c r="JQ19" s="11"/>
      <c r="JR19" s="11"/>
      <c r="JS19" s="11"/>
      <c r="JT19" s="11"/>
      <c r="JU19" s="11"/>
      <c r="JV19" s="11"/>
      <c r="JW19" s="11"/>
      <c r="JX19" s="11"/>
      <c r="JY19" s="11"/>
      <c r="JZ19" s="11"/>
      <c r="KA19" s="11"/>
      <c r="KB19" s="11"/>
      <c r="KC19" s="11"/>
      <c r="KD19" s="11"/>
      <c r="KE19" s="11"/>
      <c r="KF19" s="11"/>
      <c r="KG19" s="11"/>
      <c r="KH19" s="11"/>
      <c r="KI19" s="11"/>
      <c r="KJ19" s="11"/>
      <c r="KK19" s="11"/>
      <c r="KL19" s="11"/>
      <c r="KM19" s="11"/>
      <c r="KN19" s="11"/>
      <c r="KO19" s="11"/>
      <c r="KP19" s="11"/>
      <c r="KQ19" s="11"/>
      <c r="KR19" s="11"/>
      <c r="KS19" s="11"/>
      <c r="KT19" s="11"/>
      <c r="KU19" s="11"/>
      <c r="KV19" s="11"/>
      <c r="KW19" s="11"/>
      <c r="KX19" s="11"/>
      <c r="KY19" s="11"/>
      <c r="KZ19" s="11"/>
      <c r="LA19" s="11"/>
      <c r="LB19" s="11"/>
      <c r="LC19" s="11"/>
      <c r="LD19" s="11"/>
      <c r="LE19" s="11"/>
      <c r="LF19" s="11"/>
      <c r="LG19" s="11"/>
      <c r="LH19" s="11"/>
      <c r="LI19" s="11"/>
      <c r="LJ19" s="11"/>
      <c r="LK19" s="11"/>
      <c r="LL19" s="11"/>
      <c r="LM19" s="11"/>
      <c r="LN19" s="11"/>
      <c r="LO19" s="11"/>
      <c r="LP19" s="11"/>
      <c r="LQ19" s="11"/>
      <c r="LR19" s="11"/>
      <c r="LS19" s="11"/>
      <c r="LT19" s="11"/>
      <c r="LU19" s="11"/>
      <c r="LV19" s="11"/>
      <c r="LW19" s="11"/>
      <c r="LX19" s="11"/>
      <c r="LY19" s="11"/>
      <c r="LZ19" s="11"/>
      <c r="MA19" s="11"/>
      <c r="MB19" s="11"/>
      <c r="MC19" s="11"/>
      <c r="MD19" s="11"/>
      <c r="ME19" s="11"/>
      <c r="MF19" s="11"/>
      <c r="MG19" s="11"/>
      <c r="MH19" s="11"/>
      <c r="MI19" s="11"/>
      <c r="MJ19" s="11"/>
      <c r="MK19" s="11"/>
      <c r="ML19" s="11"/>
      <c r="MM19" s="11"/>
      <c r="MN19" s="11"/>
      <c r="MO19" s="11"/>
      <c r="MP19" s="11"/>
      <c r="MQ19" s="11"/>
      <c r="MR19" s="11"/>
      <c r="MS19" s="11"/>
      <c r="MT19" s="11"/>
      <c r="MU19" s="11"/>
      <c r="MV19" s="11"/>
      <c r="MW19" s="11"/>
      <c r="MX19" s="11"/>
      <c r="MY19" s="11"/>
      <c r="MZ19" s="11"/>
      <c r="NA19" s="11"/>
      <c r="NB19" s="11"/>
      <c r="NC19" s="11"/>
      <c r="ND19" s="11"/>
      <c r="NE19" s="11"/>
      <c r="NF19" s="11"/>
      <c r="NG19" s="11"/>
      <c r="NH19" s="11"/>
      <c r="NI19" s="11"/>
      <c r="NJ19" s="11"/>
      <c r="NK19" s="11"/>
      <c r="NL19" s="11"/>
      <c r="NM19" s="11"/>
      <c r="NN19" s="11"/>
      <c r="NO19" s="11"/>
      <c r="NP19" s="11"/>
      <c r="NQ19" s="11"/>
      <c r="NR19" s="11"/>
      <c r="NS19" s="11"/>
      <c r="NT19" s="11"/>
      <c r="NU19" s="11"/>
      <c r="NV19" s="11"/>
      <c r="NW19" s="11"/>
      <c r="NX19" s="11"/>
      <c r="NY19" s="11"/>
      <c r="NZ19" s="11"/>
      <c r="OA19" s="11"/>
      <c r="OB19" s="11"/>
      <c r="OC19" s="11"/>
      <c r="OD19" s="11"/>
      <c r="OE19" s="11"/>
      <c r="OF19" s="11"/>
      <c r="OG19" s="11"/>
      <c r="OH19" s="11"/>
      <c r="OI19" s="11"/>
      <c r="OJ19" s="11"/>
      <c r="OK19" s="11"/>
      <c r="OL19" s="11"/>
      <c r="OM19" s="11"/>
      <c r="ON19" s="11"/>
      <c r="OO19" s="11"/>
      <c r="OP19" s="11"/>
      <c r="OQ19" s="11"/>
      <c r="OR19" s="11"/>
      <c r="OS19" s="11"/>
      <c r="OT19" s="11"/>
      <c r="OU19" s="11"/>
      <c r="OV19" s="11"/>
      <c r="OW19" s="11"/>
      <c r="OX19" s="11"/>
      <c r="OY19" s="11"/>
      <c r="OZ19" s="11"/>
      <c r="PA19" s="11"/>
      <c r="PB19" s="11"/>
      <c r="PC19" s="11"/>
      <c r="PD19" s="11"/>
      <c r="PE19" s="11"/>
      <c r="PF19" s="11"/>
      <c r="PG19" s="11"/>
      <c r="PH19" s="11"/>
      <c r="PI19" s="11"/>
      <c r="PJ19" s="11"/>
      <c r="PK19" s="11"/>
      <c r="PL19" s="11"/>
      <c r="PM19" s="11"/>
      <c r="PN19" s="11"/>
      <c r="PO19" s="11"/>
      <c r="PP19" s="11"/>
      <c r="PQ19" s="11"/>
      <c r="PR19" s="11"/>
      <c r="PS19" s="11"/>
      <c r="PT19" s="11"/>
      <c r="PU19" s="11"/>
      <c r="PV19" s="11"/>
      <c r="PW19" s="11"/>
      <c r="PX19" s="11"/>
      <c r="PY19" s="11"/>
      <c r="PZ19" s="11"/>
      <c r="QA19" s="11"/>
      <c r="QB19" s="11"/>
      <c r="QC19" s="11"/>
      <c r="QD19" s="11"/>
      <c r="QE19" s="11"/>
      <c r="QF19" s="11"/>
      <c r="QG19" s="11"/>
      <c r="QH19" s="11"/>
      <c r="QI19" s="11"/>
      <c r="QJ19" s="11"/>
      <c r="QK19" s="11"/>
      <c r="QL19" s="11"/>
      <c r="QM19" s="11"/>
      <c r="QN19" s="11"/>
      <c r="QO19" s="11"/>
      <c r="QP19" s="11"/>
      <c r="QQ19" s="11"/>
      <c r="QR19" s="11"/>
      <c r="QS19" s="11"/>
      <c r="QT19" s="11"/>
      <c r="QU19" s="11"/>
      <c r="QV19" s="11"/>
      <c r="QW19" s="11"/>
      <c r="QX19" s="11"/>
      <c r="QY19" s="11"/>
      <c r="QZ19" s="11"/>
      <c r="RA19" s="11"/>
      <c r="RB19" s="11"/>
      <c r="RC19" s="11"/>
      <c r="RD19" s="11"/>
      <c r="RE19" s="11"/>
      <c r="RF19" s="11"/>
      <c r="RG19" s="11"/>
      <c r="RH19" s="11"/>
      <c r="RI19" s="11"/>
      <c r="RJ19" s="11"/>
      <c r="RK19" s="11"/>
      <c r="RL19" s="11"/>
      <c r="RM19" s="11"/>
      <c r="RN19" s="11"/>
      <c r="RO19" s="11"/>
      <c r="RP19" s="11"/>
      <c r="RQ19" s="11"/>
      <c r="RR19" s="11"/>
      <c r="RS19" s="11"/>
      <c r="RT19" s="11"/>
      <c r="RU19" s="11"/>
      <c r="RV19" s="11"/>
      <c r="RW19" s="11"/>
      <c r="RX19" s="11"/>
      <c r="RY19" s="11"/>
      <c r="RZ19" s="11"/>
      <c r="SA19" s="11"/>
      <c r="SB19" s="11"/>
      <c r="SC19" s="11"/>
      <c r="SD19" s="11"/>
      <c r="SE19" s="11"/>
      <c r="SF19" s="11"/>
      <c r="SG19" s="11"/>
      <c r="SH19" s="11"/>
      <c r="SI19" s="11"/>
      <c r="SJ19" s="11"/>
      <c r="SK19" s="11"/>
      <c r="SL19" s="11"/>
      <c r="SM19" s="11"/>
      <c r="SN19" s="11"/>
      <c r="SO19" s="11"/>
      <c r="SP19" s="11"/>
      <c r="SQ19" s="11"/>
      <c r="SR19" s="11"/>
      <c r="SS19" s="11"/>
      <c r="ST19" s="11"/>
      <c r="SU19" s="11"/>
      <c r="SV19" s="11"/>
      <c r="SW19" s="11"/>
      <c r="SX19" s="11"/>
      <c r="SY19" s="11"/>
      <c r="SZ19" s="11"/>
      <c r="TA19" s="11"/>
      <c r="TB19" s="11"/>
      <c r="TC19" s="11"/>
      <c r="TD19" s="11"/>
      <c r="TE19" s="11"/>
      <c r="TF19" s="11"/>
      <c r="TG19" s="11"/>
      <c r="TH19" s="11"/>
      <c r="TI19" s="11"/>
      <c r="TJ19" s="11"/>
      <c r="TK19" s="11"/>
      <c r="TL19" s="11"/>
      <c r="TM19" s="11"/>
      <c r="TN19" s="11"/>
      <c r="TO19" s="11"/>
      <c r="TP19" s="11"/>
      <c r="TQ19" s="11"/>
      <c r="TR19" s="11"/>
      <c r="TS19" s="11"/>
      <c r="TT19" s="11"/>
      <c r="TU19" s="11"/>
      <c r="TV19" s="11"/>
      <c r="TW19" s="11"/>
      <c r="TX19" s="11"/>
      <c r="TY19" s="11"/>
      <c r="TZ19" s="11"/>
      <c r="UA19" s="11"/>
      <c r="UB19" s="11"/>
      <c r="UC19" s="11"/>
      <c r="UD19" s="11"/>
      <c r="UE19" s="11"/>
      <c r="UF19" s="11"/>
      <c r="UG19" s="11"/>
      <c r="UH19" s="11"/>
      <c r="UI19" s="11"/>
      <c r="UJ19" s="11"/>
      <c r="UK19" s="11"/>
      <c r="UL19" s="11"/>
      <c r="UM19" s="11"/>
      <c r="UN19" s="11"/>
      <c r="UO19" s="11"/>
      <c r="UP19" s="11"/>
      <c r="UQ19" s="11"/>
      <c r="UR19" s="11"/>
      <c r="US19" s="11"/>
      <c r="UT19" s="11"/>
      <c r="UU19" s="11"/>
      <c r="UV19" s="11"/>
      <c r="UW19" s="11"/>
      <c r="UX19" s="11"/>
      <c r="UY19" s="11"/>
      <c r="UZ19" s="11"/>
      <c r="VA19" s="11"/>
      <c r="VB19" s="11"/>
      <c r="VC19" s="11"/>
      <c r="VD19" s="11"/>
      <c r="VE19" s="11"/>
      <c r="VF19" s="11"/>
      <c r="VG19" s="11"/>
      <c r="VH19" s="11"/>
      <c r="VI19" s="11"/>
      <c r="VJ19" s="11"/>
      <c r="VK19" s="11"/>
      <c r="VL19" s="11"/>
      <c r="VM19" s="11"/>
      <c r="VN19" s="11"/>
      <c r="VO19" s="11"/>
      <c r="VP19" s="11"/>
      <c r="VQ19" s="11"/>
      <c r="VR19" s="11"/>
      <c r="VS19" s="11"/>
      <c r="VT19" s="11"/>
      <c r="VU19" s="11"/>
      <c r="VV19" s="11"/>
      <c r="VW19" s="11"/>
      <c r="VX19" s="11"/>
      <c r="VY19" s="11"/>
      <c r="VZ19" s="11"/>
      <c r="WA19" s="11"/>
      <c r="WB19" s="11"/>
      <c r="WC19" s="11"/>
      <c r="WD19" s="11"/>
      <c r="WE19" s="11"/>
      <c r="WF19" s="11"/>
      <c r="WG19" s="11"/>
      <c r="WH19" s="11"/>
      <c r="WI19" s="11"/>
      <c r="WJ19" s="11"/>
      <c r="WK19" s="11"/>
      <c r="WL19" s="11"/>
      <c r="WM19" s="11"/>
      <c r="WN19" s="11"/>
      <c r="WO19" s="11"/>
      <c r="WP19" s="11"/>
      <c r="WQ19" s="11"/>
      <c r="WR19" s="11"/>
      <c r="WS19" s="11"/>
      <c r="WT19" s="11"/>
      <c r="WU19" s="11"/>
      <c r="WV19" s="11"/>
      <c r="WW19" s="11"/>
      <c r="WX19" s="11"/>
      <c r="WY19" s="11"/>
      <c r="WZ19" s="11"/>
      <c r="XA19" s="11"/>
      <c r="XB19" s="11"/>
      <c r="XC19" s="11"/>
      <c r="XD19" s="11"/>
      <c r="XE19" s="11"/>
      <c r="XF19" s="11"/>
      <c r="XG19" s="11"/>
      <c r="XH19" s="11"/>
      <c r="XI19" s="11"/>
      <c r="XJ19" s="11"/>
      <c r="XK19" s="11"/>
      <c r="XL19" s="11"/>
      <c r="XM19" s="11"/>
      <c r="XN19" s="11"/>
      <c r="XO19" s="11"/>
      <c r="XP19" s="11"/>
      <c r="XQ19" s="11"/>
      <c r="XR19" s="11"/>
      <c r="XS19" s="11"/>
      <c r="XT19" s="11"/>
      <c r="XU19" s="11"/>
      <c r="XV19" s="11"/>
      <c r="XW19" s="11"/>
      <c r="XX19" s="11"/>
      <c r="XY19" s="11"/>
      <c r="XZ19" s="11"/>
      <c r="YA19" s="11"/>
      <c r="YB19" s="11"/>
      <c r="YC19" s="11"/>
      <c r="YD19" s="11"/>
      <c r="YE19" s="11"/>
      <c r="YF19" s="11"/>
      <c r="YG19" s="11"/>
      <c r="YH19" s="11"/>
      <c r="YI19" s="11"/>
      <c r="YJ19" s="11"/>
      <c r="YK19" s="11"/>
      <c r="YL19" s="11"/>
      <c r="YM19" s="11"/>
      <c r="YN19" s="11"/>
      <c r="YO19" s="11"/>
      <c r="YP19" s="11"/>
      <c r="YQ19" s="11"/>
      <c r="YR19" s="11"/>
      <c r="YS19" s="11"/>
      <c r="YT19" s="11"/>
      <c r="YU19" s="11"/>
      <c r="YV19" s="11"/>
      <c r="YW19" s="11"/>
      <c r="YX19" s="11"/>
      <c r="YY19" s="11"/>
      <c r="YZ19" s="11"/>
      <c r="ZA19" s="11"/>
      <c r="ZB19" s="11"/>
      <c r="ZC19" s="11"/>
      <c r="ZD19" s="11"/>
      <c r="ZE19" s="11"/>
      <c r="ZF19" s="11"/>
      <c r="ZG19" s="11"/>
      <c r="ZH19" s="11"/>
      <c r="ZI19" s="11"/>
      <c r="ZJ19" s="11"/>
      <c r="ZK19" s="11"/>
      <c r="ZL19" s="11"/>
      <c r="ZM19" s="11"/>
      <c r="ZN19" s="11"/>
      <c r="ZO19" s="11"/>
      <c r="ZP19" s="11"/>
      <c r="ZQ19" s="11"/>
      <c r="ZR19" s="11"/>
      <c r="ZS19" s="11"/>
      <c r="ZT19" s="11"/>
      <c r="ZU19" s="11"/>
      <c r="ZV19" s="11"/>
      <c r="ZW19" s="11"/>
      <c r="ZX19" s="11"/>
      <c r="ZY19" s="11"/>
      <c r="ZZ19" s="11"/>
      <c r="AAA19" s="11"/>
      <c r="AAB19" s="11"/>
      <c r="AAC19" s="11"/>
      <c r="AAD19" s="11"/>
      <c r="AAE19" s="11"/>
      <c r="AAF19" s="11"/>
      <c r="AAG19" s="11"/>
      <c r="AAH19" s="11"/>
      <c r="AAI19" s="11"/>
      <c r="AAJ19" s="11"/>
      <c r="AAK19" s="11"/>
      <c r="AAL19" s="11"/>
      <c r="AAM19" s="11"/>
      <c r="AAN19" s="11"/>
      <c r="AAO19" s="11"/>
      <c r="AAP19" s="11"/>
      <c r="AAQ19" s="11"/>
      <c r="AAR19" s="11"/>
      <c r="AAS19" s="11"/>
      <c r="AAT19" s="11"/>
      <c r="AAU19" s="11"/>
      <c r="AAV19" s="11"/>
      <c r="AAW19" s="11"/>
      <c r="AAX19" s="11"/>
      <c r="AAY19" s="11"/>
      <c r="AAZ19" s="11"/>
      <c r="ABA19" s="11"/>
      <c r="ABB19" s="11"/>
      <c r="ABC19" s="11"/>
      <c r="ABD19" s="11"/>
      <c r="ABE19" s="11"/>
      <c r="ABF19" s="11"/>
      <c r="ABG19" s="11"/>
      <c r="ABH19" s="11"/>
      <c r="ABI19" s="11"/>
      <c r="ABJ19" s="11"/>
      <c r="ABK19" s="11"/>
      <c r="ABL19" s="11"/>
      <c r="ABM19" s="11"/>
      <c r="ABN19" s="11"/>
      <c r="ABO19" s="11"/>
      <c r="ABP19" s="11"/>
      <c r="ABQ19" s="11"/>
      <c r="ABR19" s="11"/>
      <c r="ABS19" s="11"/>
      <c r="ABT19" s="11"/>
      <c r="ABU19" s="11"/>
      <c r="ABV19" s="11"/>
      <c r="ABW19" s="11"/>
      <c r="ABX19" s="11"/>
      <c r="ABY19" s="11"/>
      <c r="ABZ19" s="11"/>
      <c r="ACA19" s="11"/>
      <c r="ACB19" s="11"/>
      <c r="ACC19" s="11"/>
      <c r="ACD19" s="11"/>
      <c r="ACE19" s="11"/>
      <c r="ACF19" s="11"/>
      <c r="ACG19" s="11"/>
      <c r="ACH19" s="11"/>
      <c r="ACI19" s="11"/>
      <c r="ACJ19" s="11"/>
      <c r="ACK19" s="11"/>
      <c r="ACL19" s="11"/>
      <c r="ACM19" s="11"/>
      <c r="ACN19" s="11"/>
      <c r="ACO19" s="11"/>
      <c r="ACP19" s="11"/>
      <c r="ACQ19" s="11"/>
      <c r="ACR19" s="11"/>
      <c r="ACS19" s="11"/>
      <c r="ACT19" s="11"/>
      <c r="ACU19" s="11"/>
      <c r="ACV19" s="11"/>
      <c r="ACW19" s="11"/>
      <c r="ACX19" s="11"/>
      <c r="ACY19" s="11"/>
      <c r="ACZ19" s="11"/>
      <c r="ADA19" s="11"/>
      <c r="ADB19" s="11"/>
      <c r="ADC19" s="11"/>
      <c r="ADD19" s="11"/>
      <c r="ADE19" s="11"/>
      <c r="ADF19" s="11"/>
      <c r="ADG19" s="11"/>
      <c r="ADH19" s="11"/>
      <c r="ADI19" s="11"/>
      <c r="ADJ19" s="11"/>
      <c r="ADK19" s="11"/>
      <c r="ADL19" s="11"/>
      <c r="ADM19" s="11"/>
      <c r="ADN19" s="11"/>
      <c r="ADO19" s="11"/>
      <c r="ADP19" s="11"/>
      <c r="ADQ19" s="11"/>
      <c r="ADR19" s="11"/>
      <c r="ADS19" s="11"/>
      <c r="ADT19" s="11"/>
      <c r="ADU19" s="11"/>
      <c r="ADV19" s="11"/>
      <c r="ADW19" s="11"/>
      <c r="ADX19" s="11"/>
      <c r="ADY19" s="11"/>
      <c r="ADZ19" s="11"/>
      <c r="AEA19" s="11"/>
      <c r="AEB19" s="11"/>
      <c r="AEC19" s="11"/>
      <c r="AED19" s="11"/>
      <c r="AEE19" s="11"/>
      <c r="AEF19" s="11"/>
      <c r="AEG19" s="11"/>
      <c r="AEH19" s="11"/>
      <c r="AEI19" s="11"/>
      <c r="AEJ19" s="11"/>
      <c r="AEK19" s="11"/>
      <c r="AEL19" s="11"/>
      <c r="AEM19" s="11"/>
      <c r="AEN19" s="11"/>
      <c r="AEO19" s="11"/>
      <c r="AEP19" s="11"/>
      <c r="AEQ19" s="11"/>
      <c r="AER19" s="11"/>
      <c r="AES19" s="11"/>
      <c r="AET19" s="11"/>
      <c r="AEU19" s="11"/>
      <c r="AEV19" s="11"/>
      <c r="AEW19" s="11"/>
      <c r="AEX19" s="11"/>
      <c r="AEY19" s="11"/>
      <c r="AEZ19" s="11"/>
      <c r="AFA19" s="11"/>
      <c r="AFB19" s="11"/>
      <c r="AFC19" s="11"/>
      <c r="AFD19" s="11"/>
      <c r="AFE19" s="11"/>
      <c r="AFF19" s="11"/>
      <c r="AFG19" s="11"/>
      <c r="AFH19" s="11"/>
      <c r="AFI19" s="11"/>
      <c r="AFJ19" s="11"/>
      <c r="AFK19" s="11"/>
      <c r="AFL19" s="11"/>
      <c r="AFM19" s="11"/>
      <c r="AFN19" s="11"/>
      <c r="AFO19" s="11"/>
      <c r="AFP19" s="11"/>
      <c r="AFQ19" s="11"/>
      <c r="AFR19" s="11"/>
      <c r="AFS19" s="11"/>
      <c r="AFT19" s="11"/>
      <c r="AFU19" s="11"/>
      <c r="AFV19" s="11"/>
      <c r="AFW19" s="11"/>
      <c r="AFX19" s="11"/>
      <c r="AFY19" s="11"/>
      <c r="AFZ19" s="11"/>
      <c r="AGA19" s="11"/>
      <c r="AGB19" s="11"/>
      <c r="AGC19" s="11"/>
      <c r="AGD19" s="11"/>
      <c r="AGE19" s="11"/>
      <c r="AGF19" s="11"/>
      <c r="AGG19" s="11"/>
      <c r="AGH19" s="11"/>
      <c r="AGI19" s="11"/>
      <c r="AGJ19" s="11"/>
      <c r="AGK19" s="11"/>
      <c r="AGL19" s="11"/>
      <c r="AGM19" s="11"/>
      <c r="AGN19" s="11"/>
      <c r="AGO19" s="11"/>
      <c r="AGP19" s="11"/>
      <c r="AGQ19" s="11"/>
      <c r="AGR19" s="11"/>
      <c r="AGS19" s="11"/>
      <c r="AGT19" s="11"/>
      <c r="AGU19" s="11"/>
      <c r="AGV19" s="11"/>
      <c r="AGW19" s="11"/>
      <c r="AGX19" s="11"/>
      <c r="AGY19" s="11"/>
      <c r="AGZ19" s="11"/>
      <c r="AHA19" s="11"/>
      <c r="AHB19" s="11"/>
      <c r="AHC19" s="11"/>
      <c r="AHD19" s="11"/>
      <c r="AHE19" s="11"/>
      <c r="AHF19" s="11"/>
      <c r="AHG19" s="11"/>
      <c r="AHH19" s="11"/>
      <c r="AHI19" s="11"/>
      <c r="AHJ19" s="11"/>
      <c r="AHK19" s="11"/>
      <c r="AHL19" s="11"/>
      <c r="AHM19" s="11"/>
      <c r="AHN19" s="11"/>
      <c r="AHO19" s="11"/>
      <c r="AHP19" s="11"/>
      <c r="AHQ19" s="11"/>
      <c r="AHR19" s="11"/>
      <c r="AHS19" s="11"/>
      <c r="AHT19" s="11"/>
      <c r="AHU19" s="11"/>
      <c r="AHV19" s="11"/>
      <c r="AHW19" s="11"/>
      <c r="AHX19" s="11"/>
      <c r="AHY19" s="11"/>
      <c r="AHZ19" s="11"/>
      <c r="AIA19" s="11"/>
      <c r="AIB19" s="11"/>
      <c r="AIC19" s="11"/>
      <c r="AID19" s="11"/>
      <c r="AIE19" s="11"/>
      <c r="AIF19" s="11"/>
      <c r="AIG19" s="11"/>
      <c r="AIH19" s="11"/>
      <c r="AII19" s="11"/>
      <c r="AIJ19" s="11"/>
      <c r="AIK19" s="11"/>
      <c r="AIL19" s="11"/>
      <c r="AIM19" s="11"/>
      <c r="AIN19" s="11"/>
      <c r="AIO19" s="11"/>
      <c r="AIP19" s="11"/>
      <c r="AIQ19" s="11"/>
      <c r="AIR19" s="11"/>
      <c r="AIS19" s="11"/>
      <c r="AIT19" s="11"/>
      <c r="AIU19" s="11"/>
      <c r="AIV19" s="11"/>
      <c r="AIW19" s="11"/>
      <c r="AIX19" s="11"/>
      <c r="AIY19" s="11"/>
      <c r="AIZ19" s="11"/>
      <c r="AJA19" s="11"/>
      <c r="AJB19" s="11"/>
      <c r="AJC19" s="11"/>
      <c r="AJD19" s="11"/>
      <c r="AJE19" s="11"/>
      <c r="AJF19" s="11"/>
      <c r="AJG19" s="11"/>
      <c r="AJH19" s="11"/>
      <c r="AJI19" s="11"/>
      <c r="AJJ19" s="11"/>
      <c r="AJK19" s="11"/>
      <c r="AJL19" s="11"/>
      <c r="AJM19" s="11"/>
      <c r="AJN19" s="11"/>
      <c r="AJO19" s="11"/>
      <c r="AJP19" s="11"/>
      <c r="AJQ19" s="11"/>
      <c r="AJR19" s="11"/>
      <c r="AJS19" s="11"/>
      <c r="AJT19" s="11"/>
      <c r="AJU19" s="11"/>
      <c r="AJV19" s="11"/>
      <c r="AJW19" s="11"/>
      <c r="AJX19" s="11"/>
      <c r="AJY19" s="11"/>
      <c r="AJZ19" s="11"/>
      <c r="AKA19" s="11"/>
      <c r="AKB19" s="11"/>
      <c r="AKC19" s="11"/>
      <c r="AKD19" s="11"/>
      <c r="AKE19" s="11"/>
      <c r="AKF19" s="11"/>
      <c r="AKG19" s="11"/>
      <c r="AKH19" s="11"/>
      <c r="AKI19" s="11"/>
      <c r="AKJ19" s="11"/>
      <c r="AKK19" s="11"/>
      <c r="AKL19" s="11"/>
      <c r="AKM19" s="11"/>
      <c r="AKN19" s="11"/>
      <c r="AKO19" s="11"/>
      <c r="AKP19" s="11"/>
      <c r="AKQ19" s="11"/>
      <c r="AKR19" s="11"/>
      <c r="AKS19" s="11"/>
      <c r="AKT19" s="11"/>
      <c r="AKU19" s="11"/>
      <c r="AKV19" s="11"/>
      <c r="AKW19" s="11"/>
      <c r="AKX19" s="11"/>
      <c r="AKY19" s="11"/>
      <c r="AKZ19" s="11"/>
      <c r="ALA19" s="11"/>
      <c r="ALB19" s="11"/>
      <c r="ALC19" s="11"/>
      <c r="ALD19" s="11"/>
      <c r="ALE19" s="11"/>
      <c r="ALF19" s="11"/>
      <c r="ALG19" s="11"/>
      <c r="ALH19" s="11"/>
      <c r="ALI19" s="11"/>
      <c r="ALJ19" s="11"/>
      <c r="ALK19" s="11"/>
      <c r="ALL19" s="11"/>
      <c r="ALM19" s="11"/>
      <c r="ALN19" s="11"/>
      <c r="ALO19" s="11"/>
      <c r="ALP19" s="11"/>
      <c r="ALQ19" s="11"/>
      <c r="ALR19" s="11"/>
      <c r="ALS19" s="11"/>
      <c r="ALT19" s="11"/>
      <c r="ALU19" s="11"/>
      <c r="ALV19" s="11"/>
      <c r="ALW19" s="11"/>
      <c r="ALX19" s="11"/>
      <c r="ALY19" s="11"/>
      <c r="ALZ19" s="11"/>
      <c r="AMA19" s="11"/>
      <c r="AMB19" s="11"/>
      <c r="AMC19" s="11"/>
      <c r="AMD19" s="11"/>
      <c r="AME19" s="11"/>
      <c r="AMF19" s="11"/>
      <c r="AMG19" s="11"/>
      <c r="AMH19" s="11"/>
      <c r="AMI19" s="11"/>
      <c r="AMJ19" s="11"/>
      <c r="AMK19" s="11"/>
      <c r="AML19" s="11"/>
      <c r="AMM19" s="11"/>
      <c r="AMN19" s="11"/>
      <c r="AMO19" s="11"/>
      <c r="AMP19" s="11"/>
      <c r="AMQ19" s="11"/>
      <c r="AMR19" s="11"/>
      <c r="AMS19" s="11"/>
      <c r="AMT19" s="11"/>
      <c r="AMU19" s="11"/>
      <c r="AMV19" s="11"/>
      <c r="AMW19" s="11"/>
      <c r="AMX19" s="11"/>
      <c r="AMY19" s="11"/>
      <c r="AMZ19" s="11"/>
      <c r="ANA19" s="11"/>
      <c r="ANB19" s="11"/>
      <c r="ANC19" s="11"/>
      <c r="AND19" s="11"/>
      <c r="ANE19" s="11"/>
      <c r="ANF19" s="11"/>
      <c r="ANG19" s="11"/>
      <c r="ANH19" s="11"/>
      <c r="ANI19" s="11"/>
      <c r="ANJ19" s="11"/>
      <c r="ANK19" s="11"/>
      <c r="ANL19" s="11"/>
      <c r="ANM19" s="11"/>
      <c r="ANN19" s="11"/>
      <c r="ANO19" s="11"/>
      <c r="ANP19" s="11"/>
      <c r="ANQ19" s="11"/>
      <c r="ANR19" s="11"/>
      <c r="ANS19" s="11"/>
      <c r="ANT19" s="11"/>
      <c r="ANU19" s="11"/>
      <c r="ANV19" s="11"/>
      <c r="ANW19" s="11"/>
      <c r="ANX19" s="11"/>
      <c r="ANY19" s="11"/>
      <c r="ANZ19" s="11"/>
      <c r="AOA19" s="11"/>
      <c r="AOB19" s="11"/>
      <c r="AOC19" s="11"/>
      <c r="AOD19" s="11"/>
      <c r="AOE19" s="11"/>
      <c r="AOF19" s="11"/>
      <c r="AOG19" s="11"/>
      <c r="AOH19" s="11"/>
      <c r="AOI19" s="11"/>
      <c r="AOJ19" s="11"/>
      <c r="AOK19" s="11"/>
      <c r="AOL19" s="11"/>
      <c r="AOM19" s="11"/>
      <c r="AON19" s="11"/>
      <c r="AOO19" s="11"/>
      <c r="AOP19" s="11"/>
      <c r="AOQ19" s="11"/>
      <c r="AOR19" s="11"/>
      <c r="AOS19" s="11"/>
      <c r="AOT19" s="11"/>
      <c r="AOU19" s="11"/>
      <c r="AOV19" s="11"/>
      <c r="AOW19" s="11"/>
      <c r="AOX19" s="11"/>
      <c r="AOY19" s="11"/>
      <c r="AOZ19" s="11"/>
      <c r="APA19" s="11"/>
      <c r="APB19" s="11"/>
      <c r="APC19" s="11"/>
      <c r="APD19" s="11"/>
      <c r="APE19" s="11"/>
      <c r="APF19" s="11"/>
      <c r="APG19" s="11"/>
      <c r="APH19" s="11"/>
      <c r="API19" s="11"/>
      <c r="APJ19" s="11"/>
      <c r="APK19" s="11"/>
      <c r="APL19" s="11"/>
      <c r="APM19" s="11"/>
      <c r="APN19" s="11"/>
      <c r="APO19" s="11"/>
      <c r="APP19" s="11"/>
      <c r="APQ19" s="11"/>
      <c r="APR19" s="11"/>
      <c r="APS19" s="11"/>
      <c r="APT19" s="11"/>
      <c r="APU19" s="11"/>
      <c r="APV19" s="11"/>
      <c r="APW19" s="11"/>
      <c r="APX19" s="11"/>
      <c r="APY19" s="11"/>
      <c r="APZ19" s="11"/>
      <c r="AQA19" s="11"/>
      <c r="AQB19" s="11"/>
      <c r="AQC19" s="11"/>
      <c r="AQD19" s="11"/>
      <c r="AQE19" s="11"/>
      <c r="AQF19" s="11"/>
      <c r="AQG19" s="11"/>
      <c r="AQH19" s="11"/>
      <c r="AQI19" s="11"/>
      <c r="AQJ19" s="11"/>
      <c r="AQK19" s="11"/>
      <c r="AQL19" s="11"/>
      <c r="AQM19" s="11"/>
      <c r="AQN19" s="11"/>
      <c r="AQO19" s="11"/>
      <c r="AQP19" s="11"/>
      <c r="AQQ19" s="11"/>
      <c r="AQR19" s="11"/>
      <c r="AQS19" s="11"/>
      <c r="AQT19" s="11"/>
      <c r="AQU19" s="11"/>
      <c r="AQV19" s="11"/>
      <c r="AQW19" s="11"/>
      <c r="AQX19" s="11"/>
      <c r="AQY19" s="11"/>
      <c r="AQZ19" s="11"/>
      <c r="ARA19" s="11"/>
      <c r="ARB19" s="11"/>
      <c r="ARC19" s="11"/>
      <c r="ARD19" s="11"/>
      <c r="ARE19" s="11"/>
      <c r="ARF19" s="11"/>
      <c r="ARG19" s="11"/>
      <c r="ARH19" s="11"/>
      <c r="ARI19" s="11"/>
      <c r="ARJ19" s="11"/>
      <c r="ARK19" s="11"/>
      <c r="ARL19" s="11"/>
      <c r="ARM19" s="11"/>
      <c r="ARN19" s="11"/>
      <c r="ARO19" s="11"/>
      <c r="ARP19" s="11"/>
      <c r="ARQ19" s="11"/>
      <c r="ARR19" s="11"/>
      <c r="ARS19" s="11"/>
      <c r="ART19" s="11"/>
      <c r="ARU19" s="11"/>
      <c r="ARV19" s="11"/>
      <c r="ARW19" s="11"/>
      <c r="ARX19" s="11"/>
      <c r="ARY19" s="11"/>
      <c r="ARZ19" s="11"/>
      <c r="ASA19" s="11"/>
      <c r="ASB19" s="11"/>
      <c r="ASC19" s="11"/>
      <c r="ASD19" s="11"/>
      <c r="ASE19" s="11"/>
      <c r="ASF19" s="11"/>
      <c r="ASG19" s="11"/>
      <c r="ASH19" s="11"/>
      <c r="ASI19" s="11"/>
      <c r="ASJ19" s="11"/>
      <c r="ASK19" s="11"/>
      <c r="ASL19" s="11"/>
      <c r="ASM19" s="11"/>
      <c r="ASN19" s="11"/>
      <c r="ASO19" s="11"/>
      <c r="ASP19" s="11"/>
      <c r="ASQ19" s="11"/>
      <c r="ASR19" s="11"/>
      <c r="ASS19" s="11"/>
      <c r="AST19" s="11"/>
      <c r="ASU19" s="11"/>
      <c r="ASV19" s="11"/>
      <c r="ASW19" s="11"/>
      <c r="ASX19" s="11"/>
      <c r="ASY19" s="11"/>
      <c r="ASZ19" s="11"/>
      <c r="ATA19" s="11"/>
      <c r="ATB19" s="11"/>
      <c r="ATC19" s="11"/>
      <c r="ATD19" s="11"/>
      <c r="ATE19" s="11"/>
      <c r="ATF19" s="11"/>
      <c r="ATG19" s="11"/>
      <c r="ATH19" s="11"/>
      <c r="ATI19" s="11"/>
      <c r="ATJ19" s="11"/>
      <c r="ATK19" s="11"/>
      <c r="ATL19" s="11"/>
      <c r="ATM19" s="11"/>
      <c r="ATN19" s="11"/>
      <c r="ATO19" s="11"/>
      <c r="ATP19" s="11"/>
      <c r="ATQ19" s="11"/>
      <c r="ATR19" s="11"/>
      <c r="ATS19" s="11"/>
      <c r="ATT19" s="11"/>
      <c r="ATU19" s="11"/>
      <c r="ATV19" s="11"/>
      <c r="ATW19" s="11"/>
      <c r="ATX19" s="11"/>
      <c r="ATY19" s="11"/>
      <c r="ATZ19" s="11"/>
      <c r="AUA19" s="11"/>
      <c r="AUB19" s="11"/>
      <c r="AUC19" s="11"/>
      <c r="AUD19" s="11"/>
      <c r="AUE19" s="11"/>
      <c r="AUF19" s="11"/>
      <c r="AUG19" s="11"/>
      <c r="AUH19" s="11"/>
      <c r="AUI19" s="11"/>
      <c r="AUJ19" s="11"/>
      <c r="AUK19" s="11"/>
      <c r="AUL19" s="11"/>
      <c r="AUM19" s="11"/>
      <c r="AUN19" s="11"/>
      <c r="AUO19" s="11"/>
      <c r="AUP19" s="11"/>
      <c r="AUQ19" s="11"/>
      <c r="AUR19" s="11"/>
      <c r="AUS19" s="11"/>
      <c r="AUT19" s="11"/>
      <c r="AUU19" s="11"/>
      <c r="AUV19" s="11"/>
      <c r="AUW19" s="11"/>
      <c r="AUX19" s="11"/>
      <c r="AUY19" s="11"/>
      <c r="AUZ19" s="11"/>
      <c r="AVA19" s="11"/>
      <c r="AVB19" s="11"/>
      <c r="AVC19" s="11"/>
      <c r="AVD19" s="11"/>
      <c r="AVE19" s="11"/>
      <c r="AVF19" s="11"/>
      <c r="AVG19" s="11"/>
      <c r="AVH19" s="11"/>
      <c r="AVI19" s="11"/>
      <c r="AVJ19" s="11"/>
      <c r="AVK19" s="11"/>
      <c r="AVL19" s="11"/>
      <c r="AVM19" s="11"/>
      <c r="AVN19" s="11"/>
      <c r="AVO19" s="11"/>
      <c r="AVP19" s="11"/>
      <c r="AVQ19" s="11"/>
      <c r="AVR19" s="11"/>
      <c r="AVS19" s="11"/>
      <c r="AVT19" s="11"/>
      <c r="AVU19" s="11"/>
      <c r="AVV19" s="11"/>
      <c r="AVW19" s="11"/>
      <c r="AVX19" s="11"/>
      <c r="AVY19" s="11"/>
      <c r="AVZ19" s="11"/>
      <c r="AWA19" s="11"/>
      <c r="AWB19" s="11"/>
      <c r="AWC19" s="11"/>
      <c r="AWD19" s="11"/>
      <c r="AWE19" s="11"/>
      <c r="AWF19" s="11"/>
      <c r="AWG19" s="11"/>
      <c r="AWH19" s="11"/>
      <c r="AWI19" s="11"/>
      <c r="AWJ19" s="11"/>
      <c r="AWK19" s="11"/>
      <c r="AWL19" s="11"/>
      <c r="AWM19" s="11"/>
      <c r="AWN19" s="11"/>
      <c r="AWO19" s="11"/>
      <c r="AWP19" s="11"/>
      <c r="AWQ19" s="11"/>
      <c r="AWR19" s="11"/>
      <c r="AWS19" s="11"/>
      <c r="AWT19" s="11"/>
      <c r="AWU19" s="11"/>
      <c r="AWV19" s="11"/>
      <c r="AWW19" s="11"/>
      <c r="AWX19" s="11"/>
      <c r="AWY19" s="11"/>
      <c r="AWZ19" s="11"/>
      <c r="AXA19" s="11"/>
      <c r="AXB19" s="11"/>
      <c r="AXC19" s="11"/>
      <c r="AXD19" s="11"/>
      <c r="AXE19" s="11"/>
      <c r="AXF19" s="11"/>
      <c r="AXG19" s="11"/>
      <c r="AXH19" s="11"/>
      <c r="AXI19" s="11"/>
      <c r="AXJ19" s="11"/>
      <c r="AXK19" s="11"/>
      <c r="AXL19" s="11"/>
      <c r="AXM19" s="11"/>
      <c r="AXN19" s="11"/>
      <c r="AXO19" s="11"/>
      <c r="AXP19" s="11"/>
      <c r="AXQ19" s="11"/>
      <c r="AXR19" s="11"/>
      <c r="AXS19" s="11"/>
      <c r="AXT19" s="11"/>
      <c r="AXU19" s="11"/>
      <c r="AXV19" s="11"/>
      <c r="AXW19" s="11"/>
      <c r="AXX19" s="11"/>
      <c r="AXY19" s="11"/>
      <c r="AXZ19" s="11"/>
      <c r="AYA19" s="11"/>
      <c r="AYB19" s="11"/>
      <c r="AYC19" s="11"/>
      <c r="AYD19" s="11"/>
      <c r="AYE19" s="11"/>
      <c r="AYF19" s="11"/>
      <c r="AYG19" s="11"/>
      <c r="AYH19" s="11"/>
      <c r="AYI19" s="11"/>
      <c r="AYJ19" s="11"/>
      <c r="AYK19" s="11"/>
      <c r="AYL19" s="11"/>
      <c r="AYM19" s="11"/>
      <c r="AYN19" s="11"/>
      <c r="AYO19" s="11"/>
      <c r="AYP19" s="11"/>
      <c r="AYQ19" s="11"/>
      <c r="AYR19" s="11"/>
      <c r="AYS19" s="11"/>
      <c r="AYT19" s="11"/>
      <c r="AYU19" s="11"/>
      <c r="AYV19" s="11"/>
      <c r="AYW19" s="11"/>
      <c r="AYX19" s="11"/>
      <c r="AYY19" s="11"/>
      <c r="AYZ19" s="11"/>
      <c r="AZA19" s="11"/>
      <c r="AZB19" s="11"/>
      <c r="AZC19" s="11"/>
      <c r="AZD19" s="11"/>
      <c r="AZE19" s="11"/>
      <c r="AZF19" s="11"/>
      <c r="AZG19" s="11"/>
      <c r="AZH19" s="11"/>
      <c r="AZI19" s="11"/>
      <c r="AZJ19" s="11"/>
      <c r="AZK19" s="11"/>
      <c r="AZL19" s="11"/>
      <c r="AZM19" s="11"/>
      <c r="AZN19" s="11"/>
      <c r="AZO19" s="11"/>
      <c r="AZP19" s="11"/>
      <c r="AZQ19" s="11"/>
      <c r="AZR19" s="11"/>
      <c r="AZS19" s="11"/>
      <c r="AZT19" s="11"/>
      <c r="AZU19" s="11"/>
      <c r="AZV19" s="11"/>
      <c r="AZW19" s="11"/>
      <c r="AZX19" s="11"/>
      <c r="AZY19" s="11"/>
      <c r="AZZ19" s="11"/>
      <c r="BAA19" s="11"/>
      <c r="BAB19" s="11"/>
      <c r="BAC19" s="11"/>
      <c r="BAD19" s="11"/>
      <c r="BAE19" s="11"/>
      <c r="BAF19" s="11"/>
      <c r="BAG19" s="11"/>
      <c r="BAH19" s="11"/>
      <c r="BAI19" s="11"/>
      <c r="BAJ19" s="11"/>
      <c r="BAK19" s="11"/>
      <c r="BAL19" s="11"/>
      <c r="BAM19" s="11"/>
      <c r="BAN19" s="11"/>
      <c r="BAO19" s="11"/>
      <c r="BAP19" s="11"/>
      <c r="BAQ19" s="11"/>
      <c r="BAR19" s="11"/>
      <c r="BAS19" s="11"/>
      <c r="BAT19" s="11"/>
      <c r="BAU19" s="11"/>
      <c r="BAV19" s="11"/>
      <c r="BAW19" s="11"/>
      <c r="BAX19" s="11"/>
      <c r="BAY19" s="11"/>
      <c r="BAZ19" s="11"/>
      <c r="BBA19" s="11"/>
      <c r="BBB19" s="11"/>
      <c r="BBC19" s="11"/>
      <c r="BBD19" s="11"/>
      <c r="BBE19" s="11"/>
      <c r="BBF19" s="11"/>
      <c r="BBG19" s="11"/>
      <c r="BBH19" s="11"/>
      <c r="BBI19" s="11"/>
      <c r="BBJ19" s="11"/>
      <c r="BBK19" s="11"/>
      <c r="BBL19" s="11"/>
      <c r="BBM19" s="11"/>
      <c r="BBN19" s="11"/>
      <c r="BBO19" s="11"/>
      <c r="BBP19" s="11"/>
      <c r="BBQ19" s="11"/>
      <c r="BBR19" s="11"/>
      <c r="BBS19" s="11"/>
      <c r="BBT19" s="11"/>
      <c r="BBU19" s="11"/>
      <c r="BBV19" s="11"/>
      <c r="BBW19" s="11"/>
      <c r="BBX19" s="11"/>
      <c r="BBY19" s="11"/>
      <c r="BBZ19" s="11"/>
      <c r="BCA19" s="11"/>
      <c r="BCB19" s="11"/>
      <c r="BCC19" s="11"/>
      <c r="BCD19" s="11"/>
      <c r="BCE19" s="11"/>
      <c r="BCF19" s="11"/>
      <c r="BCG19" s="11"/>
      <c r="BCH19" s="11"/>
      <c r="BCI19" s="11"/>
      <c r="BCJ19" s="11"/>
      <c r="BCK19" s="11"/>
      <c r="BCL19" s="11"/>
      <c r="BCM19" s="11"/>
      <c r="BCN19" s="11"/>
      <c r="BCO19" s="11"/>
      <c r="BCP19" s="11"/>
      <c r="BCQ19" s="11"/>
      <c r="BCR19" s="11"/>
      <c r="BCS19" s="11"/>
      <c r="BCT19" s="11"/>
      <c r="BCU19" s="11"/>
      <c r="BCV19" s="11"/>
      <c r="BCW19" s="11"/>
      <c r="BCX19" s="11"/>
      <c r="BCY19" s="11"/>
      <c r="BCZ19" s="11"/>
      <c r="BDA19" s="11"/>
      <c r="BDB19" s="11"/>
      <c r="BDC19" s="11"/>
      <c r="BDD19" s="11"/>
      <c r="BDE19" s="11"/>
      <c r="BDF19" s="11"/>
      <c r="BDG19" s="11"/>
      <c r="BDH19" s="11"/>
      <c r="BDI19" s="11"/>
      <c r="BDJ19" s="11"/>
      <c r="BDK19" s="11"/>
      <c r="BDL19" s="11"/>
      <c r="BDM19" s="11"/>
      <c r="BDN19" s="11"/>
      <c r="BDO19" s="11"/>
      <c r="BDP19" s="11"/>
      <c r="BDQ19" s="11"/>
      <c r="BDR19" s="11"/>
      <c r="BDS19" s="11"/>
      <c r="BDT19" s="11"/>
      <c r="BDU19" s="11"/>
      <c r="BDV19" s="11"/>
      <c r="BDW19" s="11"/>
      <c r="BDX19" s="11"/>
      <c r="BDY19" s="11"/>
      <c r="BDZ19" s="11"/>
      <c r="BEA19" s="11"/>
      <c r="BEB19" s="11"/>
      <c r="BEC19" s="11"/>
      <c r="BED19" s="11"/>
      <c r="BEE19" s="11"/>
      <c r="BEF19" s="11"/>
      <c r="BEG19" s="11"/>
      <c r="BEH19" s="11"/>
      <c r="BEI19" s="11"/>
      <c r="BEJ19" s="11"/>
      <c r="BEK19" s="11"/>
      <c r="BEL19" s="11"/>
      <c r="BEM19" s="11"/>
      <c r="BEN19" s="11"/>
      <c r="BEO19" s="11"/>
      <c r="BEP19" s="11"/>
      <c r="BEQ19" s="11"/>
      <c r="BER19" s="11"/>
      <c r="BES19" s="11"/>
      <c r="BET19" s="11"/>
      <c r="BEU19" s="11"/>
      <c r="BEV19" s="11"/>
      <c r="BEW19" s="11"/>
      <c r="BEX19" s="11"/>
      <c r="BEY19" s="11"/>
      <c r="BEZ19" s="11"/>
      <c r="BFA19" s="11"/>
      <c r="BFB19" s="11"/>
      <c r="BFC19" s="11"/>
      <c r="BFD19" s="11"/>
      <c r="BFE19" s="11"/>
      <c r="BFF19" s="11"/>
      <c r="BFG19" s="11"/>
      <c r="BFH19" s="11"/>
      <c r="BFI19" s="11"/>
      <c r="BFJ19" s="11"/>
      <c r="BFK19" s="11"/>
      <c r="BFL19" s="11"/>
      <c r="BFM19" s="11"/>
      <c r="BFN19" s="11"/>
      <c r="BFO19" s="11"/>
      <c r="BFP19" s="11"/>
      <c r="BFQ19" s="11"/>
      <c r="BFR19" s="11"/>
      <c r="BFS19" s="11"/>
      <c r="BFT19" s="11"/>
      <c r="BFU19" s="11"/>
      <c r="BFV19" s="11"/>
      <c r="BFW19" s="11"/>
      <c r="BFX19" s="11"/>
      <c r="BFY19" s="11"/>
      <c r="BFZ19" s="11"/>
      <c r="BGA19" s="11"/>
      <c r="BGB19" s="11"/>
      <c r="BGC19" s="11"/>
      <c r="BGD19" s="11"/>
      <c r="BGE19" s="11"/>
      <c r="BGF19" s="11"/>
      <c r="BGG19" s="11"/>
      <c r="BGH19" s="11"/>
      <c r="BGI19" s="11"/>
      <c r="BGJ19" s="11"/>
      <c r="BGK19" s="11"/>
      <c r="BGL19" s="11"/>
      <c r="BGM19" s="11"/>
      <c r="BGN19" s="11"/>
      <c r="BGO19" s="11"/>
      <c r="BGP19" s="11"/>
      <c r="BGQ19" s="11"/>
      <c r="BGR19" s="11"/>
      <c r="BGS19" s="11"/>
      <c r="BGT19" s="11"/>
      <c r="BGU19" s="11"/>
      <c r="BGV19" s="11"/>
      <c r="BGW19" s="11"/>
      <c r="BGX19" s="11"/>
      <c r="BGY19" s="11"/>
      <c r="BGZ19" s="11"/>
      <c r="BHA19" s="11"/>
      <c r="BHB19" s="11"/>
      <c r="BHC19" s="11"/>
      <c r="BHD19" s="11"/>
      <c r="BHE19" s="11"/>
      <c r="BHF19" s="11"/>
      <c r="BHG19" s="11"/>
      <c r="BHH19" s="11"/>
      <c r="BHI19" s="11"/>
      <c r="BHJ19" s="11"/>
      <c r="BHK19" s="11"/>
      <c r="BHL19" s="11"/>
      <c r="BHM19" s="11"/>
      <c r="BHN19" s="11"/>
      <c r="BHO19" s="11"/>
      <c r="BHP19" s="11"/>
      <c r="BHQ19" s="11"/>
      <c r="BHR19" s="11"/>
      <c r="BHS19" s="11"/>
      <c r="BHT19" s="11"/>
      <c r="BHU19" s="11"/>
      <c r="BHV19" s="11"/>
      <c r="BHW19" s="11"/>
      <c r="BHX19" s="11"/>
      <c r="BHY19" s="11"/>
      <c r="BHZ19" s="11"/>
      <c r="BIA19" s="11"/>
      <c r="BIB19" s="11"/>
      <c r="BIC19" s="11"/>
      <c r="BID19" s="11"/>
      <c r="BIE19" s="11"/>
      <c r="BIF19" s="11"/>
      <c r="BIG19" s="11"/>
      <c r="BIH19" s="11"/>
      <c r="BII19" s="11"/>
      <c r="BIJ19" s="11"/>
      <c r="BIK19" s="11"/>
      <c r="BIL19" s="11"/>
      <c r="BIM19" s="11"/>
      <c r="BIN19" s="11"/>
      <c r="BIO19" s="11"/>
      <c r="BIP19" s="11"/>
      <c r="BIQ19" s="11"/>
      <c r="BIR19" s="11"/>
      <c r="BIS19" s="11"/>
      <c r="BIT19" s="11"/>
      <c r="BIU19" s="11"/>
      <c r="BIV19" s="11"/>
      <c r="BIW19" s="11"/>
      <c r="BIX19" s="11"/>
      <c r="BIY19" s="11"/>
      <c r="BIZ19" s="11"/>
      <c r="BJA19" s="11"/>
      <c r="BJB19" s="11"/>
      <c r="BJC19" s="11"/>
      <c r="BJD19" s="11"/>
      <c r="BJE19" s="11"/>
      <c r="BJF19" s="11"/>
      <c r="BJG19" s="11"/>
      <c r="BJH19" s="11"/>
      <c r="BJI19" s="11"/>
      <c r="BJJ19" s="11"/>
      <c r="BJK19" s="11"/>
      <c r="BJL19" s="11"/>
      <c r="BJM19" s="11"/>
      <c r="BJN19" s="11"/>
      <c r="BJO19" s="11"/>
      <c r="BJP19" s="11"/>
      <c r="BJQ19" s="11"/>
      <c r="BJR19" s="11"/>
      <c r="BJS19" s="11"/>
      <c r="BJT19" s="11"/>
      <c r="BJU19" s="11"/>
      <c r="BJV19" s="11"/>
      <c r="BJW19" s="11"/>
      <c r="BJX19" s="11"/>
      <c r="BJY19" s="11"/>
      <c r="BJZ19" s="11"/>
      <c r="BKA19" s="11"/>
      <c r="BKB19" s="11"/>
      <c r="BKC19" s="11"/>
      <c r="BKD19" s="11"/>
      <c r="BKE19" s="11"/>
      <c r="BKF19" s="11"/>
      <c r="BKG19" s="11"/>
      <c r="BKH19" s="11"/>
      <c r="BKI19" s="11"/>
      <c r="BKJ19" s="11"/>
      <c r="BKK19" s="11"/>
      <c r="BKL19" s="11"/>
      <c r="BKM19" s="11"/>
      <c r="BKN19" s="11"/>
      <c r="BKO19" s="11"/>
      <c r="BKP19" s="11"/>
      <c r="BKQ19" s="11"/>
      <c r="BKR19" s="11"/>
      <c r="BKS19" s="11"/>
      <c r="BKT19" s="11"/>
      <c r="BKU19" s="11"/>
      <c r="BKV19" s="11"/>
      <c r="BKW19" s="11"/>
      <c r="BKX19" s="11"/>
      <c r="BKY19" s="11"/>
      <c r="BKZ19" s="11"/>
      <c r="BLA19" s="11"/>
      <c r="BLB19" s="11"/>
      <c r="BLC19" s="11"/>
      <c r="BLD19" s="11"/>
      <c r="BLE19" s="11"/>
      <c r="BLF19" s="11"/>
      <c r="BLG19" s="11"/>
      <c r="BLH19" s="11"/>
      <c r="BLI19" s="11"/>
      <c r="BLJ19" s="11"/>
      <c r="BLK19" s="11"/>
      <c r="BLL19" s="11"/>
      <c r="BLM19" s="11"/>
      <c r="BLN19" s="11"/>
      <c r="BLO19" s="11"/>
      <c r="BLP19" s="11"/>
      <c r="BLQ19" s="11"/>
      <c r="BLR19" s="11"/>
      <c r="BLS19" s="11"/>
      <c r="BLT19" s="11"/>
      <c r="BLU19" s="11"/>
      <c r="BLV19" s="11"/>
      <c r="BLW19" s="11"/>
      <c r="BLX19" s="11"/>
      <c r="BLY19" s="11"/>
      <c r="BLZ19" s="11"/>
      <c r="BMA19" s="11"/>
      <c r="BMB19" s="11"/>
      <c r="BMC19" s="11"/>
      <c r="BMD19" s="11"/>
      <c r="BME19" s="11"/>
      <c r="BMF19" s="11"/>
      <c r="BMG19" s="11"/>
      <c r="BMH19" s="11"/>
      <c r="BMI19" s="11"/>
      <c r="BMJ19" s="11"/>
      <c r="BMK19" s="11"/>
      <c r="BML19" s="11"/>
      <c r="BMM19" s="11"/>
      <c r="BMN19" s="11"/>
      <c r="BMO19" s="11"/>
      <c r="BMP19" s="11"/>
      <c r="BMQ19" s="11"/>
      <c r="BMR19" s="11"/>
      <c r="BMS19" s="11"/>
      <c r="BMT19" s="11"/>
      <c r="BMU19" s="11"/>
      <c r="BMV19" s="11"/>
      <c r="BMW19" s="11"/>
      <c r="BMX19" s="11"/>
      <c r="BMY19" s="11"/>
      <c r="BMZ19" s="11"/>
      <c r="BNA19" s="11"/>
      <c r="BNB19" s="11"/>
      <c r="BNC19" s="11"/>
      <c r="BND19" s="11"/>
      <c r="BNE19" s="11"/>
      <c r="BNF19" s="11"/>
      <c r="BNG19" s="11"/>
      <c r="BNH19" s="11"/>
      <c r="BNI19" s="11"/>
      <c r="BNJ19" s="11"/>
      <c r="BNK19" s="11"/>
      <c r="BNL19" s="11"/>
      <c r="BNM19" s="11"/>
      <c r="BNN19" s="11"/>
      <c r="BNO19" s="11"/>
      <c r="BNP19" s="11"/>
      <c r="BNQ19" s="11"/>
      <c r="BNR19" s="11"/>
      <c r="BNS19" s="11"/>
      <c r="BNT19" s="11"/>
      <c r="BNU19" s="11"/>
      <c r="BNV19" s="11"/>
      <c r="BNW19" s="11"/>
      <c r="BNX19" s="11"/>
      <c r="BNY19" s="11"/>
      <c r="BNZ19" s="11"/>
      <c r="BOA19" s="11"/>
      <c r="BOB19" s="11"/>
      <c r="BOC19" s="11"/>
      <c r="BOD19" s="11"/>
      <c r="BOE19" s="11"/>
      <c r="BOF19" s="11"/>
      <c r="BOG19" s="11"/>
      <c r="BOH19" s="11"/>
      <c r="BOI19" s="11"/>
      <c r="BOJ19" s="11"/>
      <c r="BOK19" s="11"/>
      <c r="BOL19" s="11"/>
      <c r="BOM19" s="11"/>
      <c r="BON19" s="11"/>
      <c r="BOO19" s="11"/>
      <c r="BOP19" s="11"/>
      <c r="BOQ19" s="11"/>
      <c r="BOR19" s="11"/>
      <c r="BOS19" s="11"/>
      <c r="BOT19" s="11"/>
      <c r="BOU19" s="11"/>
      <c r="BOV19" s="11"/>
      <c r="BOW19" s="11"/>
      <c r="BOX19" s="11"/>
      <c r="BOY19" s="11"/>
      <c r="BOZ19" s="11"/>
      <c r="BPA19" s="11"/>
      <c r="BPB19" s="11"/>
      <c r="BPC19" s="11"/>
      <c r="BPD19" s="11"/>
      <c r="BPE19" s="11"/>
      <c r="BPF19" s="11"/>
      <c r="BPG19" s="11"/>
      <c r="BPH19" s="11"/>
      <c r="BPI19" s="11"/>
      <c r="BPJ19" s="11"/>
      <c r="BPK19" s="11"/>
      <c r="BPL19" s="11"/>
      <c r="BPM19" s="11"/>
      <c r="BPN19" s="11"/>
      <c r="BPO19" s="11"/>
      <c r="BPP19" s="11"/>
      <c r="BPQ19" s="11"/>
      <c r="BPR19" s="11"/>
      <c r="BPS19" s="11"/>
      <c r="BPT19" s="11"/>
      <c r="BPU19" s="11"/>
      <c r="BPV19" s="11"/>
      <c r="BPW19" s="11"/>
      <c r="BPX19" s="11"/>
      <c r="BPY19" s="11"/>
      <c r="BPZ19" s="11"/>
      <c r="BQA19" s="11"/>
      <c r="BQB19" s="11"/>
      <c r="BQC19" s="11"/>
      <c r="BQD19" s="11"/>
      <c r="BQE19" s="11"/>
      <c r="BQF19" s="11"/>
      <c r="BQG19" s="11"/>
      <c r="BQH19" s="11"/>
      <c r="BQI19" s="11"/>
      <c r="BQJ19" s="11"/>
      <c r="BQK19" s="11"/>
      <c r="BQL19" s="11"/>
      <c r="BQM19" s="11"/>
      <c r="BQN19" s="11"/>
      <c r="BQO19" s="11"/>
      <c r="BQP19" s="11"/>
      <c r="BQQ19" s="11"/>
      <c r="BQR19" s="11"/>
      <c r="BQS19" s="11"/>
      <c r="BQT19" s="11"/>
      <c r="BQU19" s="11"/>
      <c r="BQV19" s="11"/>
      <c r="BQW19" s="11"/>
      <c r="BQX19" s="11"/>
      <c r="BQY19" s="11"/>
      <c r="BQZ19" s="11"/>
      <c r="BRA19" s="11"/>
      <c r="BRB19" s="11"/>
      <c r="BRC19" s="11"/>
      <c r="BRD19" s="11"/>
      <c r="BRE19" s="11"/>
      <c r="BRF19" s="11"/>
      <c r="BRG19" s="11"/>
      <c r="BRH19" s="11"/>
      <c r="BRI19" s="11"/>
      <c r="BRJ19" s="11"/>
      <c r="BRK19" s="11"/>
      <c r="BRL19" s="11"/>
      <c r="BRM19" s="11"/>
      <c r="BRN19" s="11"/>
      <c r="BRO19" s="11"/>
      <c r="BRP19" s="11"/>
      <c r="BRQ19" s="11"/>
      <c r="BRR19" s="11"/>
      <c r="BRS19" s="11"/>
      <c r="BRT19" s="11"/>
      <c r="BRU19" s="11"/>
      <c r="BRV19" s="11"/>
      <c r="BRW19" s="11"/>
      <c r="BRX19" s="11"/>
      <c r="BRY19" s="11"/>
      <c r="BRZ19" s="11"/>
      <c r="BSA19" s="11"/>
      <c r="BSB19" s="11"/>
      <c r="BSC19" s="11"/>
      <c r="BSD19" s="11"/>
      <c r="BSE19" s="11"/>
      <c r="BSF19" s="11"/>
      <c r="BSG19" s="11"/>
      <c r="BSH19" s="11"/>
      <c r="BSI19" s="11"/>
      <c r="BSJ19" s="11"/>
      <c r="BSK19" s="11"/>
      <c r="BSL19" s="11"/>
      <c r="BSM19" s="11"/>
      <c r="BSN19" s="11"/>
      <c r="BSO19" s="11"/>
      <c r="BSP19" s="11"/>
      <c r="BSQ19" s="11"/>
      <c r="BSR19" s="11"/>
      <c r="BSS19" s="11"/>
      <c r="BST19" s="11"/>
      <c r="BSU19" s="11"/>
      <c r="BSV19" s="11"/>
      <c r="BSW19" s="11"/>
      <c r="BSX19" s="11"/>
      <c r="BSY19" s="11"/>
      <c r="BSZ19" s="11"/>
      <c r="BTA19" s="11"/>
      <c r="BTB19" s="11"/>
      <c r="BTC19" s="11"/>
      <c r="BTD19" s="11"/>
      <c r="BTE19" s="11"/>
      <c r="BTF19" s="11"/>
      <c r="BTG19" s="11"/>
      <c r="BTH19" s="11"/>
      <c r="BTI19" s="11"/>
      <c r="BTJ19" s="11"/>
      <c r="BTK19" s="11"/>
      <c r="BTL19" s="11"/>
      <c r="BTM19" s="11"/>
      <c r="BTN19" s="11"/>
      <c r="BTO19" s="11"/>
      <c r="BTP19" s="11"/>
      <c r="BTQ19" s="11"/>
      <c r="BTR19" s="11"/>
      <c r="BTS19" s="11"/>
      <c r="BTT19" s="11"/>
      <c r="BTU19" s="11"/>
      <c r="BTV19" s="11"/>
      <c r="BTW19" s="11"/>
      <c r="BTX19" s="11"/>
      <c r="BTY19" s="11"/>
      <c r="BTZ19" s="11"/>
      <c r="BUA19" s="11"/>
      <c r="BUB19" s="11"/>
      <c r="BUC19" s="11"/>
      <c r="BUD19" s="11"/>
      <c r="BUE19" s="11"/>
      <c r="BUF19" s="11"/>
      <c r="BUG19" s="11"/>
      <c r="BUH19" s="11"/>
      <c r="BUI19" s="11"/>
      <c r="BUJ19" s="11"/>
      <c r="BUK19" s="11"/>
      <c r="BUL19" s="11"/>
      <c r="BUM19" s="11"/>
      <c r="BUN19" s="11"/>
      <c r="BUO19" s="11"/>
      <c r="BUP19" s="11"/>
      <c r="BUQ19" s="11"/>
      <c r="BUR19" s="11"/>
      <c r="BUS19" s="11"/>
      <c r="BUT19" s="11"/>
      <c r="BUU19" s="11"/>
      <c r="BUV19" s="11"/>
      <c r="BUW19" s="11"/>
      <c r="BUX19" s="11"/>
      <c r="BUY19" s="11"/>
      <c r="BUZ19" s="11"/>
      <c r="BVA19" s="11"/>
      <c r="BVB19" s="11"/>
      <c r="BVC19" s="11"/>
      <c r="BVD19" s="11"/>
      <c r="BVE19" s="11"/>
      <c r="BVF19" s="11"/>
      <c r="BVG19" s="11"/>
      <c r="BVH19" s="11"/>
      <c r="BVI19" s="11"/>
      <c r="BVJ19" s="11"/>
      <c r="BVK19" s="11"/>
      <c r="BVL19" s="11"/>
      <c r="BVM19" s="11"/>
      <c r="BVN19" s="11"/>
      <c r="BVO19" s="11"/>
      <c r="BVP19" s="11"/>
      <c r="BVQ19" s="11"/>
      <c r="BVR19" s="11"/>
      <c r="BVS19" s="11"/>
      <c r="BVT19" s="11"/>
      <c r="BVU19" s="11"/>
      <c r="BVV19" s="11"/>
      <c r="BVW19" s="11"/>
      <c r="BVX19" s="11"/>
      <c r="BVY19" s="11"/>
      <c r="BVZ19" s="11"/>
      <c r="BWA19" s="11"/>
      <c r="BWB19" s="11"/>
      <c r="BWC19" s="11"/>
      <c r="BWD19" s="11"/>
      <c r="BWE19" s="11"/>
      <c r="BWF19" s="11"/>
      <c r="BWG19" s="11"/>
      <c r="BWH19" s="11"/>
      <c r="BWI19" s="11"/>
      <c r="BWJ19" s="11"/>
      <c r="BWK19" s="11"/>
      <c r="BWL19" s="11"/>
      <c r="BWM19" s="11"/>
      <c r="BWN19" s="11"/>
      <c r="BWO19" s="11"/>
      <c r="BWP19" s="11"/>
      <c r="BWQ19" s="11"/>
      <c r="BWR19" s="11"/>
      <c r="BWS19" s="11"/>
      <c r="BWT19" s="11"/>
      <c r="BWU19" s="11"/>
      <c r="BWV19" s="11"/>
      <c r="BWW19" s="11"/>
      <c r="BWX19" s="11"/>
      <c r="BWY19" s="11"/>
      <c r="BWZ19" s="11"/>
      <c r="BXA19" s="11"/>
      <c r="BXB19" s="11"/>
      <c r="BXC19" s="11"/>
      <c r="BXD19" s="11"/>
      <c r="BXE19" s="11"/>
      <c r="BXF19" s="11"/>
      <c r="BXG19" s="11"/>
      <c r="BXH19" s="11"/>
      <c r="BXI19" s="11"/>
      <c r="BXJ19" s="11"/>
      <c r="BXK19" s="11"/>
      <c r="BXL19" s="11"/>
      <c r="BXM19" s="11"/>
      <c r="BXN19" s="11"/>
      <c r="BXO19" s="11"/>
      <c r="BXP19" s="11"/>
      <c r="BXQ19" s="11"/>
      <c r="BXR19" s="11"/>
      <c r="BXS19" s="11"/>
      <c r="BXT19" s="11"/>
      <c r="BXU19" s="11"/>
      <c r="BXV19" s="11"/>
      <c r="BXW19" s="11"/>
      <c r="BXX19" s="11"/>
      <c r="BXY19" s="11"/>
      <c r="BXZ19" s="11"/>
      <c r="BYA19" s="11"/>
      <c r="BYB19" s="11"/>
      <c r="BYC19" s="11"/>
      <c r="BYD19" s="11"/>
      <c r="BYE19" s="11"/>
      <c r="BYF19" s="11"/>
      <c r="BYG19" s="11"/>
      <c r="BYH19" s="11"/>
      <c r="BYI19" s="11"/>
      <c r="BYJ19" s="11"/>
      <c r="BYK19" s="11"/>
      <c r="BYL19" s="11"/>
      <c r="BYM19" s="11"/>
      <c r="BYN19" s="11"/>
      <c r="BYO19" s="11"/>
      <c r="BYP19" s="11"/>
      <c r="BYQ19" s="11"/>
      <c r="BYR19" s="11"/>
      <c r="BYS19" s="11"/>
      <c r="BYT19" s="11"/>
      <c r="BYU19" s="11"/>
      <c r="BYV19" s="11"/>
      <c r="BYW19" s="11"/>
      <c r="BYX19" s="11"/>
      <c r="BYY19" s="11"/>
      <c r="BYZ19" s="11"/>
      <c r="BZA19" s="11"/>
      <c r="BZB19" s="11"/>
      <c r="BZC19" s="11"/>
      <c r="BZD19" s="11"/>
      <c r="BZE19" s="11"/>
      <c r="BZF19" s="11"/>
      <c r="BZG19" s="11"/>
      <c r="BZH19" s="11"/>
      <c r="BZI19" s="11"/>
      <c r="BZJ19" s="11"/>
      <c r="BZK19" s="11"/>
      <c r="BZL19" s="11"/>
      <c r="BZM19" s="11"/>
      <c r="BZN19" s="11"/>
      <c r="BZO19" s="11"/>
      <c r="BZP19" s="11"/>
      <c r="BZQ19" s="11"/>
      <c r="BZR19" s="11"/>
      <c r="BZS19" s="11"/>
      <c r="BZT19" s="11"/>
      <c r="BZU19" s="11"/>
      <c r="BZV19" s="11"/>
      <c r="BZW19" s="11"/>
      <c r="BZX19" s="11"/>
      <c r="BZY19" s="11"/>
      <c r="BZZ19" s="11"/>
      <c r="CAA19" s="11"/>
      <c r="CAB19" s="11"/>
      <c r="CAC19" s="11"/>
      <c r="CAD19" s="11"/>
      <c r="CAE19" s="11"/>
      <c r="CAF19" s="11"/>
      <c r="CAG19" s="11"/>
      <c r="CAH19" s="11"/>
      <c r="CAI19" s="11"/>
      <c r="CAJ19" s="11"/>
      <c r="CAK19" s="11"/>
      <c r="CAL19" s="11"/>
      <c r="CAM19" s="11"/>
      <c r="CAN19" s="11"/>
      <c r="CAO19" s="11"/>
      <c r="CAP19" s="11"/>
      <c r="CAQ19" s="11"/>
      <c r="CAR19" s="11"/>
      <c r="CAS19" s="11"/>
      <c r="CAT19" s="11"/>
      <c r="CAU19" s="11"/>
      <c r="CAV19" s="11"/>
      <c r="CAW19" s="11"/>
      <c r="CAX19" s="11"/>
      <c r="CAY19" s="11"/>
      <c r="CAZ19" s="11"/>
      <c r="CBA19" s="11"/>
      <c r="CBB19" s="11"/>
      <c r="CBC19" s="11"/>
      <c r="CBD19" s="11"/>
      <c r="CBE19" s="11"/>
      <c r="CBF19" s="11"/>
      <c r="CBG19" s="11"/>
      <c r="CBH19" s="11"/>
      <c r="CBI19" s="11"/>
      <c r="CBJ19" s="11"/>
      <c r="CBK19" s="11"/>
      <c r="CBL19" s="11"/>
      <c r="CBM19" s="11"/>
      <c r="CBN19" s="11"/>
      <c r="CBO19" s="11"/>
      <c r="CBP19" s="11"/>
      <c r="CBQ19" s="11"/>
      <c r="CBR19" s="11"/>
      <c r="CBS19" s="11"/>
      <c r="CBT19" s="11"/>
      <c r="CBU19" s="11"/>
      <c r="CBV19" s="11"/>
      <c r="CBW19" s="11"/>
      <c r="CBX19" s="11"/>
      <c r="CBY19" s="11"/>
      <c r="CBZ19" s="11"/>
      <c r="CCA19" s="11"/>
      <c r="CCB19" s="11"/>
      <c r="CCC19" s="11"/>
      <c r="CCD19" s="11"/>
      <c r="CCE19" s="11"/>
      <c r="CCF19" s="11"/>
      <c r="CCG19" s="11"/>
      <c r="CCH19" s="11"/>
      <c r="CCI19" s="11"/>
      <c r="CCJ19" s="11"/>
      <c r="CCK19" s="11"/>
      <c r="CCL19" s="11"/>
      <c r="CCM19" s="11"/>
      <c r="CCN19" s="11"/>
      <c r="CCO19" s="11"/>
      <c r="CCP19" s="11"/>
      <c r="CCQ19" s="11"/>
      <c r="CCR19" s="11"/>
      <c r="CCS19" s="11"/>
      <c r="CCT19" s="11"/>
      <c r="CCU19" s="11"/>
      <c r="CCV19" s="11"/>
      <c r="CCW19" s="11"/>
      <c r="CCX19" s="11"/>
      <c r="CCY19" s="11"/>
      <c r="CCZ19" s="11"/>
      <c r="CDA19" s="11"/>
      <c r="CDB19" s="11"/>
      <c r="CDC19" s="11"/>
      <c r="CDD19" s="11"/>
      <c r="CDE19" s="11"/>
      <c r="CDF19" s="11"/>
      <c r="CDG19" s="11"/>
      <c r="CDH19" s="11"/>
      <c r="CDI19" s="11"/>
      <c r="CDJ19" s="11"/>
      <c r="CDK19" s="11"/>
      <c r="CDL19" s="11"/>
      <c r="CDM19" s="11"/>
      <c r="CDN19" s="11"/>
      <c r="CDO19" s="11"/>
      <c r="CDP19" s="11"/>
      <c r="CDQ19" s="11"/>
      <c r="CDR19" s="11"/>
      <c r="CDS19" s="11"/>
      <c r="CDT19" s="11"/>
      <c r="CDU19" s="11"/>
      <c r="CDV19" s="11"/>
      <c r="CDW19" s="11"/>
      <c r="CDX19" s="11"/>
      <c r="CDY19" s="11"/>
      <c r="CDZ19" s="11"/>
      <c r="CEA19" s="11"/>
      <c r="CEB19" s="11"/>
      <c r="CEC19" s="11"/>
      <c r="CED19" s="11"/>
      <c r="CEE19" s="11"/>
      <c r="CEF19" s="11"/>
      <c r="CEG19" s="11"/>
      <c r="CEH19" s="11"/>
      <c r="CEI19" s="11"/>
      <c r="CEJ19" s="11"/>
      <c r="CEK19" s="11"/>
      <c r="CEL19" s="11"/>
      <c r="CEM19" s="11"/>
      <c r="CEN19" s="11"/>
      <c r="CEO19" s="11"/>
      <c r="CEP19" s="11"/>
      <c r="CEQ19" s="11"/>
      <c r="CER19" s="11"/>
      <c r="CES19" s="11"/>
      <c r="CET19" s="11"/>
      <c r="CEU19" s="11"/>
      <c r="CEV19" s="11"/>
      <c r="CEW19" s="11"/>
      <c r="CEX19" s="11"/>
      <c r="CEY19" s="11"/>
      <c r="CEZ19" s="11"/>
      <c r="CFA19" s="11"/>
      <c r="CFB19" s="11"/>
      <c r="CFC19" s="11"/>
      <c r="CFD19" s="11"/>
      <c r="CFE19" s="11"/>
      <c r="CFF19" s="11"/>
      <c r="CFG19" s="11"/>
      <c r="CFH19" s="11"/>
      <c r="CFI19" s="11"/>
      <c r="CFJ19" s="11"/>
      <c r="CFK19" s="11"/>
      <c r="CFL19" s="11"/>
      <c r="CFM19" s="11"/>
      <c r="CFN19" s="11"/>
      <c r="CFO19" s="11"/>
      <c r="CFP19" s="11"/>
      <c r="CFQ19" s="11"/>
      <c r="CFR19" s="11"/>
      <c r="CFS19" s="11"/>
      <c r="CFT19" s="11"/>
      <c r="CFU19" s="11"/>
      <c r="CFV19" s="11"/>
      <c r="CFW19" s="11"/>
      <c r="CFX19" s="11"/>
      <c r="CFY19" s="11"/>
      <c r="CFZ19" s="11"/>
      <c r="CGA19" s="11"/>
      <c r="CGB19" s="11"/>
      <c r="CGC19" s="11"/>
      <c r="CGD19" s="11"/>
      <c r="CGE19" s="11"/>
      <c r="CGF19" s="11"/>
      <c r="CGG19" s="11"/>
      <c r="CGH19" s="11"/>
      <c r="CGI19" s="11"/>
      <c r="CGJ19" s="11"/>
      <c r="CGK19" s="11"/>
      <c r="CGL19" s="11"/>
      <c r="CGM19" s="11"/>
      <c r="CGN19" s="11"/>
      <c r="CGO19" s="11"/>
      <c r="CGP19" s="11"/>
      <c r="CGQ19" s="11"/>
      <c r="CGR19" s="11"/>
      <c r="CGS19" s="11"/>
      <c r="CGT19" s="11"/>
      <c r="CGU19" s="11"/>
      <c r="CGV19" s="11"/>
      <c r="CGW19" s="11"/>
      <c r="CGX19" s="11"/>
      <c r="CGY19" s="11"/>
      <c r="CGZ19" s="11"/>
      <c r="CHA19" s="11"/>
      <c r="CHB19" s="11"/>
      <c r="CHC19" s="11"/>
      <c r="CHD19" s="11"/>
      <c r="CHE19" s="11"/>
      <c r="CHF19" s="11"/>
      <c r="CHG19" s="11"/>
      <c r="CHH19" s="11"/>
      <c r="CHI19" s="11"/>
      <c r="CHJ19" s="11"/>
      <c r="CHK19" s="11"/>
      <c r="CHL19" s="11"/>
      <c r="CHM19" s="11"/>
      <c r="CHN19" s="11"/>
      <c r="CHO19" s="11"/>
      <c r="CHP19" s="11"/>
      <c r="CHQ19" s="11"/>
      <c r="CHR19" s="11"/>
      <c r="CHS19" s="11"/>
      <c r="CHT19" s="11"/>
      <c r="CHU19" s="11"/>
      <c r="CHV19" s="11"/>
      <c r="CHW19" s="11"/>
      <c r="CHX19" s="11"/>
      <c r="CHY19" s="11"/>
      <c r="CHZ19" s="11"/>
      <c r="CIA19" s="11"/>
      <c r="CIB19" s="11"/>
      <c r="CIC19" s="11"/>
      <c r="CID19" s="11"/>
      <c r="CIE19" s="11"/>
      <c r="CIF19" s="11"/>
      <c r="CIG19" s="11"/>
      <c r="CIH19" s="11"/>
      <c r="CII19" s="11"/>
      <c r="CIJ19" s="11"/>
      <c r="CIK19" s="11"/>
      <c r="CIL19" s="11"/>
      <c r="CIM19" s="11"/>
      <c r="CIN19" s="11"/>
      <c r="CIO19" s="11"/>
      <c r="CIP19" s="11"/>
      <c r="CIQ19" s="11"/>
      <c r="CIR19" s="11"/>
      <c r="CIS19" s="11"/>
      <c r="CIT19" s="11"/>
      <c r="CIU19" s="11"/>
      <c r="CIV19" s="11"/>
      <c r="CIW19" s="11"/>
      <c r="CIX19" s="11"/>
      <c r="CIY19" s="11"/>
      <c r="CIZ19" s="11"/>
      <c r="CJA19" s="11"/>
      <c r="CJB19" s="11"/>
      <c r="CJC19" s="11"/>
      <c r="CJD19" s="11"/>
      <c r="CJE19" s="11"/>
      <c r="CJF19" s="11"/>
      <c r="CJG19" s="11"/>
      <c r="CJH19" s="11"/>
      <c r="CJI19" s="11"/>
      <c r="CJJ19" s="11"/>
      <c r="CJK19" s="11"/>
      <c r="CJL19" s="11"/>
      <c r="CJM19" s="11"/>
      <c r="CJN19" s="11"/>
      <c r="CJO19" s="11"/>
      <c r="CJP19" s="11"/>
      <c r="CJQ19" s="11"/>
      <c r="CJR19" s="11"/>
      <c r="CJS19" s="11"/>
      <c r="CJT19" s="11"/>
      <c r="CJU19" s="11"/>
      <c r="CJV19" s="11"/>
      <c r="CJW19" s="11"/>
      <c r="CJX19" s="11"/>
      <c r="CJY19" s="11"/>
      <c r="CJZ19" s="11"/>
      <c r="CKA19" s="11"/>
      <c r="CKB19" s="11"/>
      <c r="CKC19" s="11"/>
      <c r="CKD19" s="11"/>
      <c r="CKE19" s="11"/>
      <c r="CKF19" s="11"/>
      <c r="CKG19" s="11"/>
      <c r="CKH19" s="11"/>
      <c r="CKI19" s="11"/>
      <c r="CKJ19" s="11"/>
      <c r="CKK19" s="11"/>
      <c r="CKL19" s="11"/>
      <c r="CKM19" s="11"/>
      <c r="CKN19" s="11"/>
      <c r="CKO19" s="11"/>
      <c r="CKP19" s="11"/>
      <c r="CKQ19" s="11"/>
      <c r="CKR19" s="11"/>
      <c r="CKS19" s="11"/>
      <c r="CKT19" s="11"/>
      <c r="CKU19" s="11"/>
      <c r="CKV19" s="11"/>
      <c r="CKW19" s="11"/>
      <c r="CKX19" s="11"/>
      <c r="CKY19" s="11"/>
      <c r="CKZ19" s="11"/>
      <c r="CLA19" s="11"/>
      <c r="CLB19" s="11"/>
      <c r="CLC19" s="11"/>
      <c r="CLD19" s="11"/>
      <c r="CLE19" s="11"/>
      <c r="CLF19" s="11"/>
      <c r="CLG19" s="11"/>
      <c r="CLH19" s="11"/>
      <c r="CLI19" s="11"/>
      <c r="CLJ19" s="11"/>
      <c r="CLK19" s="11"/>
      <c r="CLL19" s="11"/>
      <c r="CLM19" s="11"/>
      <c r="CLN19" s="11"/>
      <c r="CLO19" s="11"/>
      <c r="CLP19" s="11"/>
      <c r="CLQ19" s="11"/>
      <c r="CLR19" s="11"/>
      <c r="CLS19" s="11"/>
      <c r="CLT19" s="11"/>
      <c r="CLU19" s="11"/>
      <c r="CLV19" s="11"/>
      <c r="CLW19" s="11"/>
      <c r="CLX19" s="11"/>
      <c r="CLY19" s="11"/>
      <c r="CLZ19" s="11"/>
      <c r="CMA19" s="11"/>
      <c r="CMB19" s="11"/>
      <c r="CMC19" s="11"/>
      <c r="CMD19" s="11"/>
      <c r="CME19" s="11"/>
      <c r="CMF19" s="11"/>
      <c r="CMG19" s="11"/>
      <c r="CMH19" s="11"/>
      <c r="CMI19" s="11"/>
      <c r="CMJ19" s="11"/>
      <c r="CMK19" s="11"/>
      <c r="CML19" s="11"/>
      <c r="CMM19" s="11"/>
      <c r="CMN19" s="11"/>
      <c r="CMO19" s="11"/>
      <c r="CMP19" s="11"/>
      <c r="CMQ19" s="11"/>
      <c r="CMR19" s="11"/>
      <c r="CMS19" s="11"/>
      <c r="CMT19" s="11"/>
      <c r="CMU19" s="11"/>
      <c r="CMV19" s="11"/>
      <c r="CMW19" s="11"/>
      <c r="CMX19" s="11"/>
      <c r="CMY19" s="11"/>
      <c r="CMZ19" s="11"/>
      <c r="CNA19" s="11"/>
      <c r="CNB19" s="11"/>
      <c r="CNC19" s="11"/>
      <c r="CND19" s="11"/>
      <c r="CNE19" s="11"/>
      <c r="CNF19" s="11"/>
      <c r="CNG19" s="11"/>
      <c r="CNH19" s="11"/>
      <c r="CNI19" s="11"/>
      <c r="CNJ19" s="11"/>
      <c r="CNK19" s="11"/>
      <c r="CNL19" s="11"/>
      <c r="CNM19" s="11"/>
      <c r="CNN19" s="11"/>
      <c r="CNO19" s="11"/>
      <c r="CNP19" s="11"/>
      <c r="CNQ19" s="11"/>
      <c r="CNR19" s="11"/>
      <c r="CNS19" s="11"/>
      <c r="CNT19" s="11"/>
      <c r="CNU19" s="11"/>
      <c r="CNV19" s="11"/>
      <c r="CNW19" s="11"/>
      <c r="CNX19" s="11"/>
      <c r="CNY19" s="11"/>
      <c r="CNZ19" s="11"/>
      <c r="COA19" s="11"/>
      <c r="COB19" s="11"/>
      <c r="COC19" s="11"/>
      <c r="COD19" s="11"/>
      <c r="COE19" s="11"/>
      <c r="COF19" s="11"/>
      <c r="COG19" s="11"/>
      <c r="COH19" s="11"/>
      <c r="COI19" s="11"/>
      <c r="COJ19" s="11"/>
      <c r="COK19" s="11"/>
      <c r="COL19" s="11"/>
      <c r="COM19" s="11"/>
      <c r="CON19" s="11"/>
      <c r="COO19" s="11"/>
      <c r="COP19" s="11"/>
      <c r="COQ19" s="11"/>
      <c r="COR19" s="11"/>
      <c r="COS19" s="11"/>
      <c r="COT19" s="11"/>
      <c r="COU19" s="11"/>
      <c r="COV19" s="11"/>
      <c r="COW19" s="11"/>
      <c r="COX19" s="11"/>
      <c r="COY19" s="11"/>
      <c r="COZ19" s="11"/>
      <c r="CPA19" s="11"/>
      <c r="CPB19" s="11"/>
      <c r="CPC19" s="11"/>
      <c r="CPD19" s="11"/>
      <c r="CPE19" s="11"/>
      <c r="CPF19" s="11"/>
      <c r="CPG19" s="11"/>
      <c r="CPH19" s="11"/>
      <c r="CPI19" s="11"/>
      <c r="CPJ19" s="11"/>
      <c r="CPK19" s="11"/>
      <c r="CPL19" s="11"/>
      <c r="CPM19" s="11"/>
      <c r="CPN19" s="11"/>
      <c r="CPO19" s="11"/>
      <c r="CPP19" s="11"/>
      <c r="CPQ19" s="11"/>
      <c r="CPR19" s="11"/>
      <c r="CPS19" s="11"/>
      <c r="CPT19" s="11"/>
      <c r="CPU19" s="11"/>
      <c r="CPV19" s="11"/>
      <c r="CPW19" s="11"/>
      <c r="CPX19" s="11"/>
      <c r="CPY19" s="11"/>
      <c r="CPZ19" s="11"/>
      <c r="CQA19" s="11"/>
      <c r="CQB19" s="11"/>
      <c r="CQC19" s="11"/>
      <c r="CQD19" s="11"/>
      <c r="CQE19" s="11"/>
      <c r="CQF19" s="11"/>
      <c r="CQG19" s="11"/>
      <c r="CQH19" s="11"/>
      <c r="CQI19" s="11"/>
      <c r="CQJ19" s="11"/>
      <c r="CQK19" s="11"/>
      <c r="CQL19" s="11"/>
      <c r="CQM19" s="11"/>
      <c r="CQN19" s="11"/>
      <c r="CQO19" s="11"/>
      <c r="CQP19" s="11"/>
      <c r="CQQ19" s="11"/>
      <c r="CQR19" s="11"/>
      <c r="CQS19" s="11"/>
      <c r="CQT19" s="11"/>
      <c r="CQU19" s="11"/>
      <c r="CQV19" s="11"/>
      <c r="CQW19" s="11"/>
      <c r="CQX19" s="11"/>
      <c r="CQY19" s="11"/>
      <c r="CQZ19" s="11"/>
      <c r="CRA19" s="11"/>
      <c r="CRB19" s="11"/>
      <c r="CRC19" s="11"/>
      <c r="CRD19" s="11"/>
      <c r="CRE19" s="11"/>
      <c r="CRF19" s="11"/>
      <c r="CRG19" s="11"/>
      <c r="CRH19" s="11"/>
      <c r="CRI19" s="11"/>
      <c r="CRJ19" s="11"/>
      <c r="CRK19" s="11"/>
      <c r="CRL19" s="11"/>
      <c r="CRM19" s="11"/>
      <c r="CRN19" s="11"/>
      <c r="CRO19" s="11"/>
      <c r="CRP19" s="11"/>
      <c r="CRQ19" s="11"/>
      <c r="CRR19" s="11"/>
      <c r="CRS19" s="11"/>
      <c r="CRT19" s="11"/>
      <c r="CRU19" s="11"/>
      <c r="CRV19" s="11"/>
      <c r="CRW19" s="11"/>
      <c r="CRX19" s="11"/>
      <c r="CRY19" s="11"/>
      <c r="CRZ19" s="11"/>
      <c r="CSA19" s="11"/>
      <c r="CSB19" s="11"/>
      <c r="CSC19" s="11"/>
      <c r="CSD19" s="11"/>
      <c r="CSE19" s="11"/>
      <c r="CSF19" s="11"/>
      <c r="CSG19" s="11"/>
      <c r="CSH19" s="11"/>
      <c r="CSI19" s="11"/>
      <c r="CSJ19" s="11"/>
      <c r="CSK19" s="11"/>
      <c r="CSL19" s="11"/>
      <c r="CSM19" s="11"/>
      <c r="CSN19" s="11"/>
      <c r="CSO19" s="11"/>
      <c r="CSP19" s="11"/>
      <c r="CSQ19" s="11"/>
      <c r="CSR19" s="11"/>
      <c r="CSS19" s="11"/>
      <c r="CST19" s="11"/>
      <c r="CSU19" s="11"/>
      <c r="CSV19" s="11"/>
      <c r="CSW19" s="11"/>
      <c r="CSX19" s="11"/>
      <c r="CSY19" s="11"/>
      <c r="CSZ19" s="11"/>
      <c r="CTA19" s="11"/>
      <c r="CTB19" s="11"/>
      <c r="CTC19" s="11"/>
      <c r="CTD19" s="11"/>
      <c r="CTE19" s="11"/>
      <c r="CTF19" s="11"/>
      <c r="CTG19" s="11"/>
      <c r="CTH19" s="11"/>
      <c r="CTI19" s="11"/>
      <c r="CTJ19" s="11"/>
      <c r="CTK19" s="11"/>
      <c r="CTL19" s="11"/>
      <c r="CTM19" s="11"/>
      <c r="CTN19" s="11"/>
      <c r="CTO19" s="11"/>
      <c r="CTP19" s="11"/>
      <c r="CTQ19" s="11"/>
      <c r="CTR19" s="11"/>
      <c r="CTS19" s="11"/>
      <c r="CTT19" s="11"/>
      <c r="CTU19" s="11"/>
      <c r="CTV19" s="11"/>
      <c r="CTW19" s="11"/>
      <c r="CTX19" s="11"/>
      <c r="CTY19" s="11"/>
      <c r="CTZ19" s="11"/>
      <c r="CUA19" s="11"/>
      <c r="CUB19" s="11"/>
      <c r="CUC19" s="11"/>
      <c r="CUD19" s="11"/>
      <c r="CUE19" s="11"/>
      <c r="CUF19" s="11"/>
      <c r="CUG19" s="11"/>
      <c r="CUH19" s="11"/>
      <c r="CUI19" s="11"/>
      <c r="CUJ19" s="11"/>
      <c r="CUK19" s="11"/>
      <c r="CUL19" s="11"/>
      <c r="CUM19" s="11"/>
      <c r="CUN19" s="11"/>
      <c r="CUO19" s="11"/>
      <c r="CUP19" s="11"/>
      <c r="CUQ19" s="11"/>
      <c r="CUR19" s="11"/>
      <c r="CUS19" s="11"/>
      <c r="CUT19" s="11"/>
      <c r="CUU19" s="11"/>
      <c r="CUV19" s="11"/>
      <c r="CUW19" s="11"/>
      <c r="CUX19" s="11"/>
      <c r="CUY19" s="11"/>
      <c r="CUZ19" s="11"/>
      <c r="CVA19" s="11"/>
      <c r="CVB19" s="11"/>
      <c r="CVC19" s="11"/>
      <c r="CVD19" s="11"/>
      <c r="CVE19" s="11"/>
      <c r="CVF19" s="11"/>
      <c r="CVG19" s="11"/>
      <c r="CVH19" s="11"/>
      <c r="CVI19" s="11"/>
      <c r="CVJ19" s="11"/>
      <c r="CVK19" s="11"/>
      <c r="CVL19" s="11"/>
      <c r="CVM19" s="11"/>
      <c r="CVN19" s="11"/>
      <c r="CVO19" s="11"/>
      <c r="CVP19" s="11"/>
      <c r="CVQ19" s="11"/>
      <c r="CVR19" s="11"/>
      <c r="CVS19" s="11"/>
      <c r="CVT19" s="11"/>
      <c r="CVU19" s="11"/>
      <c r="CVV19" s="11"/>
      <c r="CVW19" s="11"/>
      <c r="CVX19" s="11"/>
      <c r="CVY19" s="11"/>
      <c r="CVZ19" s="11"/>
      <c r="CWA19" s="11"/>
      <c r="CWB19" s="11"/>
      <c r="CWC19" s="11"/>
      <c r="CWD19" s="11"/>
      <c r="CWE19" s="11"/>
      <c r="CWF19" s="11"/>
      <c r="CWG19" s="11"/>
      <c r="CWH19" s="11"/>
      <c r="CWI19" s="11"/>
      <c r="CWJ19" s="11"/>
      <c r="CWK19" s="11"/>
      <c r="CWL19" s="11"/>
      <c r="CWM19" s="11"/>
      <c r="CWN19" s="11"/>
      <c r="CWO19" s="11"/>
      <c r="CWP19" s="11"/>
      <c r="CWQ19" s="11"/>
      <c r="CWR19" s="11"/>
      <c r="CWS19" s="11"/>
      <c r="CWT19" s="11"/>
      <c r="CWU19" s="11"/>
      <c r="CWV19" s="11"/>
      <c r="CWW19" s="11"/>
      <c r="CWX19" s="11"/>
      <c r="CWY19" s="11"/>
      <c r="CWZ19" s="11"/>
      <c r="CXA19" s="11"/>
      <c r="CXB19" s="11"/>
      <c r="CXC19" s="11"/>
      <c r="CXD19" s="11"/>
      <c r="CXE19" s="11"/>
      <c r="CXF19" s="11"/>
      <c r="CXG19" s="11"/>
      <c r="CXH19" s="11"/>
      <c r="CXI19" s="11"/>
      <c r="CXJ19" s="11"/>
      <c r="CXK19" s="11"/>
      <c r="CXL19" s="11"/>
      <c r="CXM19" s="11"/>
      <c r="CXN19" s="11"/>
      <c r="CXO19" s="11"/>
      <c r="CXP19" s="11"/>
      <c r="CXQ19" s="11"/>
      <c r="CXR19" s="11"/>
      <c r="CXS19" s="11"/>
      <c r="CXT19" s="11"/>
      <c r="CXU19" s="11"/>
      <c r="CXV19" s="11"/>
      <c r="CXW19" s="11"/>
      <c r="CXX19" s="11"/>
      <c r="CXY19" s="11"/>
      <c r="CXZ19" s="11"/>
      <c r="CYA19" s="11"/>
      <c r="CYB19" s="11"/>
      <c r="CYC19" s="11"/>
      <c r="CYD19" s="11"/>
      <c r="CYE19" s="11"/>
      <c r="CYF19" s="11"/>
      <c r="CYG19" s="11"/>
      <c r="CYH19" s="11"/>
      <c r="CYI19" s="11"/>
      <c r="CYJ19" s="11"/>
      <c r="CYK19" s="11"/>
      <c r="CYL19" s="11"/>
      <c r="CYM19" s="11"/>
      <c r="CYN19" s="11"/>
      <c r="CYO19" s="11"/>
      <c r="CYP19" s="11"/>
      <c r="CYQ19" s="11"/>
      <c r="CYR19" s="11"/>
      <c r="CYS19" s="11"/>
      <c r="CYT19" s="11"/>
      <c r="CYU19" s="11"/>
      <c r="CYV19" s="11"/>
      <c r="CYW19" s="11"/>
      <c r="CYX19" s="11"/>
      <c r="CYY19" s="11"/>
      <c r="CYZ19" s="11"/>
      <c r="CZA19" s="11"/>
      <c r="CZB19" s="11"/>
      <c r="CZC19" s="11"/>
      <c r="CZD19" s="11"/>
      <c r="CZE19" s="11"/>
      <c r="CZF19" s="11"/>
      <c r="CZG19" s="11"/>
      <c r="CZH19" s="11"/>
      <c r="CZI19" s="11"/>
      <c r="CZJ19" s="11"/>
      <c r="CZK19" s="11"/>
      <c r="CZL19" s="11"/>
      <c r="CZM19" s="11"/>
      <c r="CZN19" s="11"/>
      <c r="CZO19" s="11"/>
      <c r="CZP19" s="11"/>
      <c r="CZQ19" s="11"/>
      <c r="CZR19" s="11"/>
      <c r="CZS19" s="11"/>
      <c r="CZT19" s="11"/>
      <c r="CZU19" s="11"/>
      <c r="CZV19" s="11"/>
      <c r="CZW19" s="11"/>
      <c r="CZX19" s="11"/>
      <c r="CZY19" s="11"/>
      <c r="CZZ19" s="11"/>
      <c r="DAA19" s="11"/>
      <c r="DAB19" s="11"/>
      <c r="DAC19" s="11"/>
      <c r="DAD19" s="11"/>
      <c r="DAE19" s="11"/>
      <c r="DAF19" s="11"/>
      <c r="DAG19" s="11"/>
      <c r="DAH19" s="11"/>
      <c r="DAI19" s="11"/>
      <c r="DAJ19" s="11"/>
      <c r="DAK19" s="11"/>
      <c r="DAL19" s="11"/>
      <c r="DAM19" s="11"/>
      <c r="DAN19" s="11"/>
      <c r="DAO19" s="11"/>
      <c r="DAP19" s="11"/>
      <c r="DAQ19" s="11"/>
      <c r="DAR19" s="11"/>
      <c r="DAS19" s="11"/>
      <c r="DAT19" s="11"/>
      <c r="DAU19" s="11"/>
      <c r="DAV19" s="11"/>
      <c r="DAW19" s="11"/>
      <c r="DAX19" s="11"/>
      <c r="DAY19" s="11"/>
      <c r="DAZ19" s="11"/>
      <c r="DBA19" s="11"/>
      <c r="DBB19" s="11"/>
      <c r="DBC19" s="11"/>
      <c r="DBD19" s="11"/>
      <c r="DBE19" s="11"/>
      <c r="DBF19" s="11"/>
      <c r="DBG19" s="11"/>
      <c r="DBH19" s="11"/>
      <c r="DBI19" s="11"/>
      <c r="DBJ19" s="11"/>
      <c r="DBK19" s="11"/>
      <c r="DBL19" s="11"/>
      <c r="DBM19" s="11"/>
      <c r="DBN19" s="11"/>
      <c r="DBO19" s="11"/>
      <c r="DBP19" s="11"/>
      <c r="DBQ19" s="11"/>
      <c r="DBR19" s="11"/>
      <c r="DBS19" s="11"/>
      <c r="DBT19" s="11"/>
      <c r="DBU19" s="11"/>
      <c r="DBV19" s="11"/>
      <c r="DBW19" s="11"/>
      <c r="DBX19" s="11"/>
      <c r="DBY19" s="11"/>
      <c r="DBZ19" s="11"/>
      <c r="DCA19" s="11"/>
      <c r="DCB19" s="11"/>
      <c r="DCC19" s="11"/>
      <c r="DCD19" s="11"/>
      <c r="DCE19" s="11"/>
      <c r="DCF19" s="11"/>
      <c r="DCG19" s="11"/>
      <c r="DCH19" s="11"/>
      <c r="DCI19" s="11"/>
      <c r="DCJ19" s="11"/>
      <c r="DCK19" s="11"/>
      <c r="DCL19" s="11"/>
      <c r="DCM19" s="11"/>
      <c r="DCN19" s="11"/>
      <c r="DCO19" s="11"/>
      <c r="DCP19" s="11"/>
      <c r="DCQ19" s="11"/>
      <c r="DCR19" s="11"/>
      <c r="DCS19" s="11"/>
      <c r="DCT19" s="11"/>
      <c r="DCU19" s="11"/>
      <c r="DCV19" s="11"/>
      <c r="DCW19" s="11"/>
      <c r="DCX19" s="11"/>
      <c r="DCY19" s="11"/>
      <c r="DCZ19" s="11"/>
      <c r="DDA19" s="11"/>
      <c r="DDB19" s="11"/>
      <c r="DDC19" s="11"/>
      <c r="DDD19" s="11"/>
      <c r="DDE19" s="11"/>
      <c r="DDF19" s="11"/>
      <c r="DDG19" s="11"/>
      <c r="DDH19" s="11"/>
      <c r="DDI19" s="11"/>
      <c r="DDJ19" s="11"/>
      <c r="DDK19" s="11"/>
      <c r="DDL19" s="11"/>
      <c r="DDM19" s="11"/>
      <c r="DDN19" s="11"/>
      <c r="DDO19" s="11"/>
      <c r="DDP19" s="11"/>
      <c r="DDQ19" s="11"/>
      <c r="DDR19" s="11"/>
      <c r="DDS19" s="11"/>
      <c r="DDT19" s="11"/>
      <c r="DDU19" s="11"/>
      <c r="DDV19" s="11"/>
      <c r="DDW19" s="11"/>
      <c r="DDX19" s="11"/>
      <c r="DDY19" s="11"/>
      <c r="DDZ19" s="11"/>
      <c r="DEA19" s="11"/>
      <c r="DEB19" s="11"/>
      <c r="DEC19" s="11"/>
      <c r="DED19" s="11"/>
      <c r="DEE19" s="11"/>
      <c r="DEF19" s="11"/>
      <c r="DEG19" s="11"/>
      <c r="DEH19" s="11"/>
      <c r="DEI19" s="11"/>
      <c r="DEJ19" s="11"/>
      <c r="DEK19" s="11"/>
      <c r="DEL19" s="11"/>
      <c r="DEM19" s="11"/>
      <c r="DEN19" s="11"/>
      <c r="DEO19" s="11"/>
      <c r="DEP19" s="11"/>
      <c r="DEQ19" s="11"/>
      <c r="DER19" s="11"/>
      <c r="DES19" s="11"/>
      <c r="DET19" s="11"/>
      <c r="DEU19" s="11"/>
      <c r="DEV19" s="11"/>
      <c r="DEW19" s="11"/>
      <c r="DEX19" s="11"/>
      <c r="DEY19" s="11"/>
      <c r="DEZ19" s="11"/>
      <c r="DFA19" s="11"/>
      <c r="DFB19" s="11"/>
      <c r="DFC19" s="11"/>
      <c r="DFD19" s="11"/>
      <c r="DFE19" s="11"/>
      <c r="DFF19" s="11"/>
      <c r="DFG19" s="11"/>
      <c r="DFH19" s="11"/>
      <c r="DFI19" s="11"/>
      <c r="DFJ19" s="11"/>
      <c r="DFK19" s="11"/>
      <c r="DFL19" s="11"/>
      <c r="DFM19" s="11"/>
      <c r="DFN19" s="11"/>
      <c r="DFO19" s="11"/>
      <c r="DFP19" s="11"/>
      <c r="DFQ19" s="11"/>
      <c r="DFR19" s="11"/>
      <c r="DFS19" s="11"/>
      <c r="DFT19" s="11"/>
      <c r="DFU19" s="11"/>
      <c r="DFV19" s="11"/>
      <c r="DFW19" s="11"/>
      <c r="DFX19" s="11"/>
      <c r="DFY19" s="11"/>
      <c r="DFZ19" s="11"/>
      <c r="DGA19" s="11"/>
      <c r="DGB19" s="11"/>
      <c r="DGC19" s="11"/>
      <c r="DGD19" s="11"/>
      <c r="DGE19" s="11"/>
      <c r="DGF19" s="11"/>
      <c r="DGG19" s="11"/>
      <c r="DGH19" s="11"/>
      <c r="DGI19" s="11"/>
      <c r="DGJ19" s="11"/>
      <c r="DGK19" s="11"/>
      <c r="DGL19" s="11"/>
      <c r="DGM19" s="11"/>
      <c r="DGN19" s="11"/>
      <c r="DGO19" s="11"/>
      <c r="DGP19" s="11"/>
      <c r="DGQ19" s="11"/>
      <c r="DGR19" s="11"/>
      <c r="DGS19" s="11"/>
      <c r="DGT19" s="11"/>
      <c r="DGU19" s="11"/>
      <c r="DGV19" s="11"/>
      <c r="DGW19" s="11"/>
      <c r="DGX19" s="11"/>
      <c r="DGY19" s="11"/>
      <c r="DGZ19" s="11"/>
      <c r="DHA19" s="11"/>
      <c r="DHB19" s="11"/>
      <c r="DHC19" s="11"/>
      <c r="DHD19" s="11"/>
      <c r="DHE19" s="11"/>
      <c r="DHF19" s="11"/>
      <c r="DHG19" s="11"/>
      <c r="DHH19" s="11"/>
      <c r="DHI19" s="11"/>
      <c r="DHJ19" s="11"/>
      <c r="DHK19" s="11"/>
      <c r="DHL19" s="11"/>
      <c r="DHM19" s="11"/>
      <c r="DHN19" s="11"/>
      <c r="DHO19" s="11"/>
      <c r="DHP19" s="11"/>
      <c r="DHQ19" s="11"/>
      <c r="DHR19" s="11"/>
      <c r="DHS19" s="11"/>
      <c r="DHT19" s="11"/>
      <c r="DHU19" s="11"/>
      <c r="DHV19" s="11"/>
      <c r="DHW19" s="11"/>
      <c r="DHX19" s="11"/>
      <c r="DHY19" s="11"/>
      <c r="DHZ19" s="11"/>
      <c r="DIA19" s="11"/>
      <c r="DIB19" s="11"/>
      <c r="DIC19" s="11"/>
      <c r="DID19" s="11"/>
      <c r="DIE19" s="11"/>
      <c r="DIF19" s="11"/>
      <c r="DIG19" s="11"/>
      <c r="DIH19" s="11"/>
      <c r="DII19" s="11"/>
      <c r="DIJ19" s="11"/>
      <c r="DIK19" s="11"/>
      <c r="DIL19" s="11"/>
      <c r="DIM19" s="11"/>
      <c r="DIN19" s="11"/>
      <c r="DIO19" s="11"/>
      <c r="DIP19" s="11"/>
      <c r="DIQ19" s="11"/>
      <c r="DIR19" s="11"/>
      <c r="DIS19" s="11"/>
      <c r="DIT19" s="11"/>
      <c r="DIU19" s="11"/>
      <c r="DIV19" s="11"/>
      <c r="DIW19" s="11"/>
      <c r="DIX19" s="11"/>
      <c r="DIY19" s="11"/>
      <c r="DIZ19" s="11"/>
      <c r="DJA19" s="11"/>
      <c r="DJB19" s="11"/>
      <c r="DJC19" s="11"/>
      <c r="DJD19" s="11"/>
      <c r="DJE19" s="11"/>
      <c r="DJF19" s="11"/>
      <c r="DJG19" s="11"/>
      <c r="DJH19" s="11"/>
      <c r="DJI19" s="11"/>
      <c r="DJJ19" s="11"/>
      <c r="DJK19" s="11"/>
      <c r="DJL19" s="11"/>
      <c r="DJM19" s="11"/>
      <c r="DJN19" s="11"/>
      <c r="DJO19" s="11"/>
      <c r="DJP19" s="11"/>
      <c r="DJQ19" s="11"/>
      <c r="DJR19" s="11"/>
      <c r="DJS19" s="11"/>
      <c r="DJT19" s="11"/>
      <c r="DJU19" s="11"/>
      <c r="DJV19" s="11"/>
      <c r="DJW19" s="11"/>
      <c r="DJX19" s="11"/>
      <c r="DJY19" s="11"/>
      <c r="DJZ19" s="11"/>
      <c r="DKA19" s="11"/>
      <c r="DKB19" s="11"/>
      <c r="DKC19" s="11"/>
      <c r="DKD19" s="11"/>
      <c r="DKE19" s="11"/>
      <c r="DKF19" s="11"/>
      <c r="DKG19" s="11"/>
      <c r="DKH19" s="11"/>
      <c r="DKI19" s="11"/>
      <c r="DKJ19" s="11"/>
      <c r="DKK19" s="11"/>
      <c r="DKL19" s="11"/>
      <c r="DKM19" s="11"/>
      <c r="DKN19" s="11"/>
      <c r="DKO19" s="11"/>
      <c r="DKP19" s="11"/>
      <c r="DKQ19" s="11"/>
      <c r="DKR19" s="11"/>
      <c r="DKS19" s="11"/>
      <c r="DKT19" s="11"/>
      <c r="DKU19" s="11"/>
      <c r="DKV19" s="11"/>
      <c r="DKW19" s="11"/>
      <c r="DKX19" s="11"/>
      <c r="DKY19" s="11"/>
      <c r="DKZ19" s="11"/>
      <c r="DLA19" s="11"/>
      <c r="DLB19" s="11"/>
      <c r="DLC19" s="11"/>
      <c r="DLD19" s="11"/>
      <c r="DLE19" s="11"/>
      <c r="DLF19" s="11"/>
      <c r="DLG19" s="11"/>
      <c r="DLH19" s="11"/>
      <c r="DLI19" s="11"/>
      <c r="DLJ19" s="11"/>
      <c r="DLK19" s="11"/>
      <c r="DLL19" s="11"/>
      <c r="DLM19" s="11"/>
      <c r="DLN19" s="11"/>
      <c r="DLO19" s="11"/>
      <c r="DLP19" s="11"/>
      <c r="DLQ19" s="11"/>
      <c r="DLR19" s="11"/>
      <c r="DLS19" s="11"/>
      <c r="DLT19" s="11"/>
      <c r="DLU19" s="11"/>
      <c r="DLV19" s="11"/>
      <c r="DLW19" s="11"/>
      <c r="DLX19" s="11"/>
      <c r="DLY19" s="11"/>
      <c r="DLZ19" s="11"/>
      <c r="DMA19" s="11"/>
      <c r="DMB19" s="11"/>
      <c r="DMC19" s="11"/>
      <c r="DMD19" s="11"/>
      <c r="DME19" s="11"/>
      <c r="DMF19" s="11"/>
      <c r="DMG19" s="11"/>
      <c r="DMH19" s="11"/>
      <c r="DMI19" s="11"/>
      <c r="DMJ19" s="11"/>
      <c r="DMK19" s="11"/>
      <c r="DML19" s="11"/>
      <c r="DMM19" s="11"/>
      <c r="DMN19" s="11"/>
      <c r="DMO19" s="11"/>
      <c r="DMP19" s="11"/>
      <c r="DMQ19" s="11"/>
      <c r="DMR19" s="11"/>
      <c r="DMS19" s="11"/>
      <c r="DMT19" s="11"/>
      <c r="DMU19" s="11"/>
      <c r="DMV19" s="11"/>
      <c r="DMW19" s="11"/>
      <c r="DMX19" s="11"/>
      <c r="DMY19" s="11"/>
      <c r="DMZ19" s="11"/>
      <c r="DNA19" s="11"/>
      <c r="DNB19" s="11"/>
      <c r="DNC19" s="11"/>
      <c r="DND19" s="11"/>
      <c r="DNE19" s="11"/>
      <c r="DNF19" s="11"/>
      <c r="DNG19" s="11"/>
      <c r="DNH19" s="11"/>
      <c r="DNI19" s="11"/>
      <c r="DNJ19" s="11"/>
      <c r="DNK19" s="11"/>
      <c r="DNL19" s="11"/>
      <c r="DNM19" s="11"/>
      <c r="DNN19" s="11"/>
      <c r="DNO19" s="11"/>
      <c r="DNP19" s="11"/>
      <c r="DNQ19" s="11"/>
      <c r="DNR19" s="11"/>
      <c r="DNS19" s="11"/>
      <c r="DNT19" s="11"/>
      <c r="DNU19" s="11"/>
      <c r="DNV19" s="11"/>
      <c r="DNW19" s="11"/>
      <c r="DNX19" s="11"/>
      <c r="DNY19" s="11"/>
      <c r="DNZ19" s="11"/>
      <c r="DOA19" s="11"/>
      <c r="DOB19" s="11"/>
      <c r="DOC19" s="11"/>
      <c r="DOD19" s="11"/>
      <c r="DOE19" s="11"/>
      <c r="DOF19" s="11"/>
      <c r="DOG19" s="11"/>
      <c r="DOH19" s="11"/>
      <c r="DOI19" s="11"/>
      <c r="DOJ19" s="11"/>
      <c r="DOK19" s="11"/>
      <c r="DOL19" s="11"/>
      <c r="DOM19" s="11"/>
      <c r="DON19" s="11"/>
      <c r="DOO19" s="11"/>
      <c r="DOP19" s="11"/>
      <c r="DOQ19" s="11"/>
      <c r="DOR19" s="11"/>
      <c r="DOS19" s="11"/>
      <c r="DOT19" s="11"/>
      <c r="DOU19" s="11"/>
      <c r="DOV19" s="11"/>
      <c r="DOW19" s="11"/>
      <c r="DOX19" s="11"/>
      <c r="DOY19" s="11"/>
      <c r="DOZ19" s="11"/>
      <c r="DPA19" s="11"/>
      <c r="DPB19" s="11"/>
      <c r="DPC19" s="11"/>
      <c r="DPD19" s="11"/>
      <c r="DPE19" s="11"/>
      <c r="DPF19" s="11"/>
      <c r="DPG19" s="11"/>
      <c r="DPH19" s="11"/>
      <c r="DPI19" s="11"/>
      <c r="DPJ19" s="11"/>
      <c r="DPK19" s="11"/>
      <c r="DPL19" s="11"/>
      <c r="DPM19" s="11"/>
      <c r="DPN19" s="11"/>
      <c r="DPO19" s="11"/>
      <c r="DPP19" s="11"/>
      <c r="DPQ19" s="11"/>
      <c r="DPR19" s="11"/>
      <c r="DPS19" s="11"/>
      <c r="DPT19" s="11"/>
      <c r="DPU19" s="11"/>
      <c r="DPV19" s="11"/>
      <c r="DPW19" s="11"/>
      <c r="DPX19" s="11"/>
      <c r="DPY19" s="11"/>
      <c r="DPZ19" s="11"/>
      <c r="DQA19" s="11"/>
      <c r="DQB19" s="11"/>
      <c r="DQC19" s="11"/>
      <c r="DQD19" s="11"/>
      <c r="DQE19" s="11"/>
      <c r="DQF19" s="11"/>
      <c r="DQG19" s="11"/>
      <c r="DQH19" s="11"/>
      <c r="DQI19" s="11"/>
      <c r="DQJ19" s="11"/>
      <c r="DQK19" s="11"/>
      <c r="DQL19" s="11"/>
      <c r="DQM19" s="11"/>
      <c r="DQN19" s="11"/>
      <c r="DQO19" s="11"/>
      <c r="DQP19" s="11"/>
      <c r="DQQ19" s="11"/>
      <c r="DQR19" s="11"/>
      <c r="DQS19" s="11"/>
      <c r="DQT19" s="11"/>
      <c r="DQU19" s="11"/>
      <c r="DQV19" s="11"/>
      <c r="DQW19" s="11"/>
      <c r="DQX19" s="11"/>
      <c r="DQY19" s="11"/>
      <c r="DQZ19" s="11"/>
      <c r="DRA19" s="11"/>
      <c r="DRB19" s="11"/>
      <c r="DRC19" s="11"/>
      <c r="DRD19" s="11"/>
      <c r="DRE19" s="11"/>
      <c r="DRF19" s="11"/>
      <c r="DRG19" s="11"/>
      <c r="DRH19" s="11"/>
      <c r="DRI19" s="11"/>
      <c r="DRJ19" s="11"/>
      <c r="DRK19" s="11"/>
      <c r="DRL19" s="11"/>
      <c r="DRM19" s="11"/>
      <c r="DRN19" s="11"/>
      <c r="DRO19" s="11"/>
      <c r="DRP19" s="11"/>
      <c r="DRQ19" s="11"/>
      <c r="DRR19" s="11"/>
      <c r="DRS19" s="11"/>
      <c r="DRT19" s="11"/>
      <c r="DRU19" s="11"/>
      <c r="DRV19" s="11"/>
      <c r="DRW19" s="11"/>
      <c r="DRX19" s="11"/>
      <c r="DRY19" s="11"/>
      <c r="DRZ19" s="11"/>
      <c r="DSA19" s="11"/>
      <c r="DSB19" s="11"/>
      <c r="DSC19" s="11"/>
      <c r="DSD19" s="11"/>
      <c r="DSE19" s="11"/>
      <c r="DSF19" s="11"/>
      <c r="DSG19" s="11"/>
      <c r="DSH19" s="11"/>
      <c r="DSI19" s="11"/>
      <c r="DSJ19" s="11"/>
      <c r="DSK19" s="11"/>
      <c r="DSL19" s="11"/>
      <c r="DSM19" s="11"/>
      <c r="DSN19" s="11"/>
      <c r="DSO19" s="11"/>
      <c r="DSP19" s="11"/>
      <c r="DSQ19" s="11"/>
      <c r="DSR19" s="11"/>
      <c r="DSS19" s="11"/>
      <c r="DST19" s="11"/>
      <c r="DSU19" s="11"/>
      <c r="DSV19" s="11"/>
      <c r="DSW19" s="11"/>
      <c r="DSX19" s="11"/>
      <c r="DSY19" s="11"/>
      <c r="DSZ19" s="11"/>
      <c r="DTA19" s="11"/>
      <c r="DTB19" s="11"/>
      <c r="DTC19" s="11"/>
      <c r="DTD19" s="11"/>
      <c r="DTE19" s="11"/>
      <c r="DTF19" s="11"/>
      <c r="DTG19" s="11"/>
      <c r="DTH19" s="11"/>
      <c r="DTI19" s="11"/>
      <c r="DTJ19" s="11"/>
      <c r="DTK19" s="11"/>
      <c r="DTL19" s="11"/>
      <c r="DTM19" s="11"/>
      <c r="DTN19" s="11"/>
      <c r="DTO19" s="11"/>
      <c r="DTP19" s="11"/>
      <c r="DTQ19" s="11"/>
      <c r="DTR19" s="11"/>
      <c r="DTS19" s="11"/>
      <c r="DTT19" s="11"/>
      <c r="DTU19" s="11"/>
      <c r="DTV19" s="11"/>
      <c r="DTW19" s="11"/>
      <c r="DTX19" s="11"/>
      <c r="DTY19" s="11"/>
      <c r="DTZ19" s="11"/>
      <c r="DUA19" s="11"/>
      <c r="DUB19" s="11"/>
      <c r="DUC19" s="11"/>
      <c r="DUD19" s="11"/>
      <c r="DUE19" s="11"/>
      <c r="DUF19" s="11"/>
      <c r="DUG19" s="11"/>
      <c r="DUH19" s="11"/>
      <c r="DUI19" s="11"/>
      <c r="DUJ19" s="11"/>
      <c r="DUK19" s="11"/>
      <c r="DUL19" s="11"/>
      <c r="DUM19" s="11"/>
      <c r="DUN19" s="11"/>
      <c r="DUO19" s="11"/>
      <c r="DUP19" s="11"/>
      <c r="DUQ19" s="11"/>
      <c r="DUR19" s="11"/>
      <c r="DUS19" s="11"/>
      <c r="DUT19" s="11"/>
      <c r="DUU19" s="11"/>
      <c r="DUV19" s="11"/>
      <c r="DUW19" s="11"/>
      <c r="DUX19" s="11"/>
      <c r="DUY19" s="11"/>
      <c r="DUZ19" s="11"/>
      <c r="DVA19" s="11"/>
      <c r="DVB19" s="11"/>
      <c r="DVC19" s="11"/>
      <c r="DVD19" s="11"/>
      <c r="DVE19" s="11"/>
      <c r="DVF19" s="11"/>
      <c r="DVG19" s="11"/>
      <c r="DVH19" s="11"/>
      <c r="DVI19" s="11"/>
      <c r="DVJ19" s="11"/>
      <c r="DVK19" s="11"/>
      <c r="DVL19" s="11"/>
      <c r="DVM19" s="11"/>
      <c r="DVN19" s="11"/>
      <c r="DVO19" s="11"/>
      <c r="DVP19" s="11"/>
      <c r="DVQ19" s="11"/>
      <c r="DVR19" s="11"/>
      <c r="DVS19" s="11"/>
      <c r="DVT19" s="11"/>
      <c r="DVU19" s="11"/>
      <c r="DVV19" s="11"/>
      <c r="DVW19" s="11"/>
      <c r="DVX19" s="11"/>
      <c r="DVY19" s="11"/>
      <c r="DVZ19" s="11"/>
      <c r="DWA19" s="11"/>
      <c r="DWB19" s="11"/>
      <c r="DWC19" s="11"/>
      <c r="DWD19" s="11"/>
      <c r="DWE19" s="11"/>
      <c r="DWF19" s="11"/>
      <c r="DWG19" s="11"/>
      <c r="DWH19" s="11"/>
      <c r="DWI19" s="11"/>
      <c r="DWJ19" s="11"/>
      <c r="DWK19" s="11"/>
      <c r="DWL19" s="11"/>
      <c r="DWM19" s="11"/>
      <c r="DWN19" s="11"/>
      <c r="DWO19" s="11"/>
      <c r="DWP19" s="11"/>
      <c r="DWQ19" s="11"/>
      <c r="DWR19" s="11"/>
      <c r="DWS19" s="11"/>
      <c r="DWT19" s="11"/>
      <c r="DWU19" s="11"/>
      <c r="DWV19" s="11"/>
      <c r="DWW19" s="11"/>
      <c r="DWX19" s="11"/>
      <c r="DWY19" s="11"/>
      <c r="DWZ19" s="11"/>
      <c r="DXA19" s="11"/>
      <c r="DXB19" s="11"/>
      <c r="DXC19" s="11"/>
      <c r="DXD19" s="11"/>
      <c r="DXE19" s="11"/>
      <c r="DXF19" s="11"/>
      <c r="DXG19" s="11"/>
      <c r="DXH19" s="11"/>
      <c r="DXI19" s="11"/>
      <c r="DXJ19" s="11"/>
      <c r="DXK19" s="11"/>
      <c r="DXL19" s="11"/>
      <c r="DXM19" s="11"/>
      <c r="DXN19" s="11"/>
      <c r="DXO19" s="11"/>
      <c r="DXP19" s="11"/>
      <c r="DXQ19" s="11"/>
      <c r="DXR19" s="11"/>
      <c r="DXS19" s="11"/>
      <c r="DXT19" s="11"/>
      <c r="DXU19" s="11"/>
      <c r="DXV19" s="11"/>
      <c r="DXW19" s="11"/>
      <c r="DXX19" s="11"/>
      <c r="DXY19" s="11"/>
      <c r="DXZ19" s="11"/>
      <c r="DYA19" s="11"/>
      <c r="DYB19" s="11"/>
      <c r="DYC19" s="11"/>
      <c r="DYD19" s="11"/>
      <c r="DYE19" s="11"/>
      <c r="DYF19" s="11"/>
      <c r="DYG19" s="11"/>
      <c r="DYH19" s="11"/>
      <c r="DYI19" s="11"/>
      <c r="DYJ19" s="11"/>
      <c r="DYK19" s="11"/>
      <c r="DYL19" s="11"/>
      <c r="DYM19" s="11"/>
      <c r="DYN19" s="11"/>
      <c r="DYO19" s="11"/>
      <c r="DYP19" s="11"/>
      <c r="DYQ19" s="11"/>
      <c r="DYR19" s="11"/>
      <c r="DYS19" s="11"/>
      <c r="DYT19" s="11"/>
      <c r="DYU19" s="11"/>
      <c r="DYV19" s="11"/>
      <c r="DYW19" s="11"/>
      <c r="DYX19" s="11"/>
      <c r="DYY19" s="11"/>
      <c r="DYZ19" s="11"/>
      <c r="DZA19" s="11"/>
      <c r="DZB19" s="11"/>
      <c r="DZC19" s="11"/>
      <c r="DZD19" s="11"/>
      <c r="DZE19" s="11"/>
      <c r="DZF19" s="11"/>
      <c r="DZG19" s="11"/>
      <c r="DZH19" s="11"/>
      <c r="DZI19" s="11"/>
      <c r="DZJ19" s="11"/>
      <c r="DZK19" s="11"/>
      <c r="DZL19" s="11"/>
      <c r="DZM19" s="11"/>
      <c r="DZN19" s="11"/>
      <c r="DZO19" s="11"/>
      <c r="DZP19" s="11"/>
      <c r="DZQ19" s="11"/>
      <c r="DZR19" s="11"/>
      <c r="DZS19" s="11"/>
      <c r="DZT19" s="11"/>
      <c r="DZU19" s="11"/>
      <c r="DZV19" s="11"/>
      <c r="DZW19" s="11"/>
      <c r="DZX19" s="11"/>
      <c r="DZY19" s="11"/>
      <c r="DZZ19" s="11"/>
      <c r="EAA19" s="11"/>
      <c r="EAB19" s="11"/>
      <c r="EAC19" s="11"/>
      <c r="EAD19" s="11"/>
      <c r="EAE19" s="11"/>
      <c r="EAF19" s="11"/>
      <c r="EAG19" s="11"/>
      <c r="EAH19" s="11"/>
      <c r="EAI19" s="11"/>
      <c r="EAJ19" s="11"/>
      <c r="EAK19" s="11"/>
      <c r="EAL19" s="11"/>
      <c r="EAM19" s="11"/>
      <c r="EAN19" s="11"/>
      <c r="EAO19" s="11"/>
      <c r="EAP19" s="11"/>
      <c r="EAQ19" s="11"/>
      <c r="EAR19" s="11"/>
      <c r="EAS19" s="11"/>
      <c r="EAT19" s="11"/>
      <c r="EAU19" s="11"/>
      <c r="EAV19" s="11"/>
      <c r="EAW19" s="11"/>
      <c r="EAX19" s="11"/>
      <c r="EAY19" s="11"/>
      <c r="EAZ19" s="11"/>
      <c r="EBA19" s="11"/>
      <c r="EBB19" s="11"/>
      <c r="EBC19" s="11"/>
      <c r="EBD19" s="11"/>
      <c r="EBE19" s="11"/>
      <c r="EBF19" s="11"/>
      <c r="EBG19" s="11"/>
      <c r="EBH19" s="11"/>
      <c r="EBI19" s="11"/>
      <c r="EBJ19" s="11"/>
      <c r="EBK19" s="11"/>
      <c r="EBL19" s="11"/>
      <c r="EBM19" s="11"/>
      <c r="EBN19" s="11"/>
      <c r="EBO19" s="11"/>
      <c r="EBP19" s="11"/>
      <c r="EBQ19" s="11"/>
      <c r="EBR19" s="11"/>
      <c r="EBS19" s="11"/>
      <c r="EBT19" s="11"/>
      <c r="EBU19" s="11"/>
      <c r="EBV19" s="11"/>
      <c r="EBW19" s="11"/>
      <c r="EBX19" s="11"/>
      <c r="EBY19" s="11"/>
      <c r="EBZ19" s="11"/>
      <c r="ECA19" s="11"/>
      <c r="ECB19" s="11"/>
      <c r="ECC19" s="11"/>
      <c r="ECD19" s="11"/>
      <c r="ECE19" s="11"/>
      <c r="ECF19" s="11"/>
      <c r="ECG19" s="11"/>
      <c r="ECH19" s="11"/>
      <c r="ECI19" s="11"/>
      <c r="ECJ19" s="11"/>
      <c r="ECK19" s="11"/>
      <c r="ECL19" s="11"/>
      <c r="ECM19" s="11"/>
      <c r="ECN19" s="11"/>
      <c r="ECO19" s="11"/>
      <c r="ECP19" s="11"/>
      <c r="ECQ19" s="11"/>
      <c r="ECR19" s="11"/>
      <c r="ECS19" s="11"/>
      <c r="ECT19" s="11"/>
      <c r="ECU19" s="11"/>
      <c r="ECV19" s="11"/>
      <c r="ECW19" s="11"/>
      <c r="ECX19" s="11"/>
      <c r="ECY19" s="11"/>
      <c r="ECZ19" s="11"/>
      <c r="EDA19" s="11"/>
      <c r="EDB19" s="11"/>
      <c r="EDC19" s="11"/>
      <c r="EDD19" s="11"/>
      <c r="EDE19" s="11"/>
      <c r="EDF19" s="11"/>
      <c r="EDG19" s="11"/>
      <c r="EDH19" s="11"/>
      <c r="EDI19" s="11"/>
      <c r="EDJ19" s="11"/>
      <c r="EDK19" s="11"/>
      <c r="EDL19" s="11"/>
      <c r="EDM19" s="11"/>
      <c r="EDN19" s="11"/>
      <c r="EDO19" s="11"/>
      <c r="EDP19" s="11"/>
      <c r="EDQ19" s="11"/>
      <c r="EDR19" s="11"/>
      <c r="EDS19" s="11"/>
      <c r="EDT19" s="11"/>
      <c r="EDU19" s="11"/>
      <c r="EDV19" s="11"/>
      <c r="EDW19" s="11"/>
      <c r="EDX19" s="11"/>
      <c r="EDY19" s="11"/>
      <c r="EDZ19" s="11"/>
      <c r="EEA19" s="11"/>
      <c r="EEB19" s="11"/>
      <c r="EEC19" s="11"/>
      <c r="EED19" s="11"/>
      <c r="EEE19" s="11"/>
      <c r="EEF19" s="11"/>
      <c r="EEG19" s="11"/>
      <c r="EEH19" s="11"/>
      <c r="EEI19" s="11"/>
      <c r="EEJ19" s="11"/>
      <c r="EEK19" s="11"/>
      <c r="EEL19" s="11"/>
      <c r="EEM19" s="11"/>
      <c r="EEN19" s="11"/>
      <c r="EEO19" s="11"/>
      <c r="EEP19" s="11"/>
      <c r="EEQ19" s="11"/>
      <c r="EER19" s="11"/>
      <c r="EES19" s="11"/>
      <c r="EET19" s="11"/>
      <c r="EEU19" s="11"/>
      <c r="EEV19" s="11"/>
      <c r="EEW19" s="11"/>
      <c r="EEX19" s="11"/>
      <c r="EEY19" s="11"/>
      <c r="EEZ19" s="11"/>
      <c r="EFA19" s="11"/>
      <c r="EFB19" s="11"/>
      <c r="EFC19" s="11"/>
      <c r="EFD19" s="11"/>
      <c r="EFE19" s="11"/>
      <c r="EFF19" s="11"/>
      <c r="EFG19" s="11"/>
      <c r="EFH19" s="11"/>
      <c r="EFI19" s="11"/>
      <c r="EFJ19" s="11"/>
      <c r="EFK19" s="11"/>
      <c r="EFL19" s="11"/>
      <c r="EFM19" s="11"/>
      <c r="EFN19" s="11"/>
      <c r="EFO19" s="11"/>
      <c r="EFP19" s="11"/>
      <c r="EFQ19" s="11"/>
      <c r="EFR19" s="11"/>
      <c r="EFS19" s="11"/>
      <c r="EFT19" s="11"/>
      <c r="EFU19" s="11"/>
      <c r="EFV19" s="11"/>
      <c r="EFW19" s="11"/>
      <c r="EFX19" s="11"/>
      <c r="EFY19" s="11"/>
      <c r="EFZ19" s="11"/>
      <c r="EGA19" s="11"/>
      <c r="EGB19" s="11"/>
      <c r="EGC19" s="11"/>
      <c r="EGD19" s="11"/>
      <c r="EGE19" s="11"/>
      <c r="EGF19" s="11"/>
      <c r="EGG19" s="11"/>
      <c r="EGH19" s="11"/>
      <c r="EGI19" s="11"/>
      <c r="EGJ19" s="11"/>
      <c r="EGK19" s="11"/>
      <c r="EGL19" s="11"/>
      <c r="EGM19" s="11"/>
      <c r="EGN19" s="11"/>
      <c r="EGO19" s="11"/>
      <c r="EGP19" s="11"/>
      <c r="EGQ19" s="11"/>
      <c r="EGR19" s="11"/>
      <c r="EGS19" s="11"/>
      <c r="EGT19" s="11"/>
      <c r="EGU19" s="11"/>
      <c r="EGV19" s="11"/>
      <c r="EGW19" s="11"/>
      <c r="EGX19" s="11"/>
      <c r="EGY19" s="11"/>
      <c r="EGZ19" s="11"/>
      <c r="EHA19" s="11"/>
      <c r="EHB19" s="11"/>
      <c r="EHC19" s="11"/>
      <c r="EHD19" s="11"/>
      <c r="EHE19" s="11"/>
      <c r="EHF19" s="11"/>
      <c r="EHG19" s="11"/>
      <c r="EHH19" s="11"/>
      <c r="EHI19" s="11"/>
      <c r="EHJ19" s="11"/>
      <c r="EHK19" s="11"/>
      <c r="EHL19" s="11"/>
      <c r="EHM19" s="11"/>
      <c r="EHN19" s="11"/>
      <c r="EHO19" s="11"/>
      <c r="EHP19" s="11"/>
      <c r="EHQ19" s="11"/>
      <c r="EHR19" s="11"/>
      <c r="EHS19" s="11"/>
      <c r="EHT19" s="11"/>
      <c r="EHU19" s="11"/>
      <c r="EHV19" s="11"/>
      <c r="EHW19" s="11"/>
      <c r="EHX19" s="11"/>
      <c r="EHY19" s="11"/>
      <c r="EHZ19" s="11"/>
      <c r="EIA19" s="11"/>
      <c r="EIB19" s="11"/>
      <c r="EIC19" s="11"/>
      <c r="EID19" s="11"/>
      <c r="EIE19" s="11"/>
      <c r="EIF19" s="11"/>
      <c r="EIG19" s="11"/>
      <c r="EIH19" s="11"/>
      <c r="EII19" s="11"/>
      <c r="EIJ19" s="11"/>
      <c r="EIK19" s="11"/>
      <c r="EIL19" s="11"/>
      <c r="EIM19" s="11"/>
      <c r="EIN19" s="11"/>
      <c r="EIO19" s="11"/>
      <c r="EIP19" s="11"/>
      <c r="EIQ19" s="11"/>
      <c r="EIR19" s="11"/>
      <c r="EIS19" s="11"/>
      <c r="EIT19" s="11"/>
      <c r="EIU19" s="11"/>
      <c r="EIV19" s="11"/>
      <c r="EIW19" s="11"/>
      <c r="EIX19" s="11"/>
      <c r="EIY19" s="11"/>
      <c r="EIZ19" s="11"/>
      <c r="EJA19" s="11"/>
      <c r="EJB19" s="11"/>
      <c r="EJC19" s="11"/>
      <c r="EJD19" s="11"/>
      <c r="EJE19" s="11"/>
      <c r="EJF19" s="11"/>
      <c r="EJG19" s="11"/>
      <c r="EJH19" s="11"/>
      <c r="EJI19" s="11"/>
      <c r="EJJ19" s="11"/>
      <c r="EJK19" s="11"/>
      <c r="EJL19" s="11"/>
      <c r="EJM19" s="11"/>
      <c r="EJN19" s="11"/>
      <c r="EJO19" s="11"/>
      <c r="EJP19" s="11"/>
      <c r="EJQ19" s="11"/>
      <c r="EJR19" s="11"/>
      <c r="EJS19" s="11"/>
      <c r="EJT19" s="11"/>
      <c r="EJU19" s="11"/>
      <c r="EJV19" s="11"/>
      <c r="EJW19" s="11"/>
      <c r="EJX19" s="11"/>
      <c r="EJY19" s="11"/>
      <c r="EJZ19" s="11"/>
      <c r="EKA19" s="11"/>
      <c r="EKB19" s="11"/>
      <c r="EKC19" s="11"/>
      <c r="EKD19" s="11"/>
      <c r="EKE19" s="11"/>
      <c r="EKF19" s="11"/>
      <c r="EKG19" s="11"/>
      <c r="EKH19" s="11"/>
      <c r="EKI19" s="11"/>
      <c r="EKJ19" s="11"/>
      <c r="EKK19" s="11"/>
      <c r="EKL19" s="11"/>
      <c r="EKM19" s="11"/>
      <c r="EKN19" s="11"/>
      <c r="EKO19" s="11"/>
      <c r="EKP19" s="11"/>
      <c r="EKQ19" s="11"/>
      <c r="EKR19" s="11"/>
      <c r="EKS19" s="11"/>
      <c r="EKT19" s="11"/>
      <c r="EKU19" s="11"/>
      <c r="EKV19" s="11"/>
      <c r="EKW19" s="11"/>
      <c r="EKX19" s="11"/>
      <c r="EKY19" s="11"/>
      <c r="EKZ19" s="11"/>
      <c r="ELA19" s="11"/>
      <c r="ELB19" s="11"/>
      <c r="ELC19" s="11"/>
      <c r="ELD19" s="11"/>
      <c r="ELE19" s="11"/>
      <c r="ELF19" s="11"/>
      <c r="ELG19" s="11"/>
      <c r="ELH19" s="11"/>
      <c r="ELI19" s="11"/>
      <c r="ELJ19" s="11"/>
      <c r="ELK19" s="11"/>
      <c r="ELL19" s="11"/>
      <c r="ELM19" s="11"/>
      <c r="ELN19" s="11"/>
      <c r="ELO19" s="11"/>
      <c r="ELP19" s="11"/>
      <c r="ELQ19" s="11"/>
      <c r="ELR19" s="11"/>
      <c r="ELS19" s="11"/>
      <c r="ELT19" s="11"/>
      <c r="ELU19" s="11"/>
      <c r="ELV19" s="11"/>
      <c r="ELW19" s="11"/>
      <c r="ELX19" s="11"/>
      <c r="ELY19" s="11"/>
      <c r="ELZ19" s="11"/>
      <c r="EMA19" s="11"/>
      <c r="EMB19" s="11"/>
      <c r="EMC19" s="11"/>
      <c r="EMD19" s="11"/>
      <c r="EME19" s="11"/>
      <c r="EMF19" s="11"/>
      <c r="EMG19" s="11"/>
      <c r="EMH19" s="11"/>
      <c r="EMI19" s="11"/>
      <c r="EMJ19" s="11"/>
      <c r="EMK19" s="11"/>
      <c r="EML19" s="11"/>
      <c r="EMM19" s="11"/>
      <c r="EMN19" s="11"/>
      <c r="EMO19" s="11"/>
      <c r="EMP19" s="11"/>
      <c r="EMQ19" s="11"/>
      <c r="EMR19" s="11"/>
      <c r="EMS19" s="11"/>
      <c r="EMT19" s="11"/>
      <c r="EMU19" s="11"/>
      <c r="EMV19" s="11"/>
      <c r="EMW19" s="11"/>
      <c r="EMX19" s="11"/>
      <c r="EMY19" s="11"/>
      <c r="EMZ19" s="11"/>
      <c r="ENA19" s="11"/>
      <c r="ENB19" s="11"/>
      <c r="ENC19" s="11"/>
      <c r="END19" s="11"/>
      <c r="ENE19" s="11"/>
      <c r="ENF19" s="11"/>
      <c r="ENG19" s="11"/>
      <c r="ENH19" s="11"/>
      <c r="ENI19" s="11"/>
      <c r="ENJ19" s="11"/>
      <c r="ENK19" s="11"/>
      <c r="ENL19" s="11"/>
      <c r="ENM19" s="11"/>
      <c r="ENN19" s="11"/>
      <c r="ENO19" s="11"/>
      <c r="ENP19" s="11"/>
      <c r="ENQ19" s="11"/>
      <c r="ENR19" s="11"/>
      <c r="ENS19" s="11"/>
      <c r="ENT19" s="11"/>
      <c r="ENU19" s="11"/>
      <c r="ENV19" s="11"/>
      <c r="ENW19" s="11"/>
      <c r="ENX19" s="11"/>
      <c r="ENY19" s="11"/>
      <c r="ENZ19" s="11"/>
      <c r="EOA19" s="11"/>
      <c r="EOB19" s="11"/>
      <c r="EOC19" s="11"/>
      <c r="EOD19" s="11"/>
      <c r="EOE19" s="11"/>
      <c r="EOF19" s="11"/>
      <c r="EOG19" s="11"/>
      <c r="EOH19" s="11"/>
      <c r="EOI19" s="11"/>
      <c r="EOJ19" s="11"/>
      <c r="EOK19" s="11"/>
      <c r="EOL19" s="11"/>
      <c r="EOM19" s="11"/>
      <c r="EON19" s="11"/>
      <c r="EOO19" s="11"/>
      <c r="EOP19" s="11"/>
      <c r="EOQ19" s="11"/>
      <c r="EOR19" s="11"/>
      <c r="EOS19" s="11"/>
      <c r="EOT19" s="11"/>
      <c r="EOU19" s="11"/>
      <c r="EOV19" s="11"/>
      <c r="EOW19" s="11"/>
      <c r="EOX19" s="11"/>
      <c r="EOY19" s="11"/>
      <c r="EOZ19" s="11"/>
      <c r="EPA19" s="11"/>
      <c r="EPB19" s="11"/>
      <c r="EPC19" s="11"/>
      <c r="EPD19" s="11"/>
      <c r="EPE19" s="11"/>
      <c r="EPF19" s="11"/>
      <c r="EPG19" s="11"/>
      <c r="EPH19" s="11"/>
      <c r="EPI19" s="11"/>
      <c r="EPJ19" s="11"/>
      <c r="EPK19" s="11"/>
      <c r="EPL19" s="11"/>
      <c r="EPM19" s="11"/>
      <c r="EPN19" s="11"/>
      <c r="EPO19" s="11"/>
      <c r="EPP19" s="11"/>
      <c r="EPQ19" s="11"/>
      <c r="EPR19" s="11"/>
      <c r="EPS19" s="11"/>
      <c r="EPT19" s="11"/>
      <c r="EPU19" s="11"/>
      <c r="EPV19" s="11"/>
      <c r="EPW19" s="11"/>
      <c r="EPX19" s="11"/>
      <c r="EPY19" s="11"/>
      <c r="EPZ19" s="11"/>
      <c r="EQA19" s="11"/>
      <c r="EQB19" s="11"/>
      <c r="EQC19" s="11"/>
      <c r="EQD19" s="11"/>
      <c r="EQE19" s="11"/>
      <c r="EQF19" s="11"/>
      <c r="EQG19" s="11"/>
      <c r="EQH19" s="11"/>
      <c r="EQI19" s="11"/>
      <c r="EQJ19" s="11"/>
      <c r="EQK19" s="11"/>
      <c r="EQL19" s="11"/>
      <c r="EQM19" s="11"/>
      <c r="EQN19" s="11"/>
      <c r="EQO19" s="11"/>
      <c r="EQP19" s="11"/>
      <c r="EQQ19" s="11"/>
      <c r="EQR19" s="11"/>
      <c r="EQS19" s="11"/>
      <c r="EQT19" s="11"/>
      <c r="EQU19" s="11"/>
      <c r="EQV19" s="11"/>
      <c r="EQW19" s="11"/>
      <c r="EQX19" s="11"/>
      <c r="EQY19" s="11"/>
      <c r="EQZ19" s="11"/>
      <c r="ERA19" s="11"/>
      <c r="ERB19" s="11"/>
      <c r="ERC19" s="11"/>
      <c r="ERD19" s="11"/>
      <c r="ERE19" s="11"/>
      <c r="ERF19" s="11"/>
      <c r="ERG19" s="11"/>
      <c r="ERH19" s="11"/>
      <c r="ERI19" s="11"/>
      <c r="ERJ19" s="11"/>
      <c r="ERK19" s="11"/>
      <c r="ERL19" s="11"/>
      <c r="ERM19" s="11"/>
      <c r="ERN19" s="11"/>
      <c r="ERO19" s="11"/>
      <c r="ERP19" s="11"/>
      <c r="ERQ19" s="11"/>
      <c r="ERR19" s="11"/>
      <c r="ERS19" s="11"/>
      <c r="ERT19" s="11"/>
      <c r="ERU19" s="11"/>
      <c r="ERV19" s="11"/>
      <c r="ERW19" s="11"/>
      <c r="ERX19" s="11"/>
      <c r="ERY19" s="11"/>
      <c r="ERZ19" s="11"/>
      <c r="ESA19" s="11"/>
      <c r="ESB19" s="11"/>
      <c r="ESC19" s="11"/>
      <c r="ESD19" s="11"/>
      <c r="ESE19" s="11"/>
      <c r="ESF19" s="11"/>
      <c r="ESG19" s="11"/>
      <c r="ESH19" s="11"/>
      <c r="ESI19" s="11"/>
      <c r="ESJ19" s="11"/>
      <c r="ESK19" s="11"/>
      <c r="ESL19" s="11"/>
      <c r="ESM19" s="11"/>
      <c r="ESN19" s="11"/>
      <c r="ESO19" s="11"/>
      <c r="ESP19" s="11"/>
      <c r="ESQ19" s="11"/>
      <c r="ESR19" s="11"/>
      <c r="ESS19" s="11"/>
      <c r="EST19" s="11"/>
      <c r="ESU19" s="11"/>
      <c r="ESV19" s="11"/>
      <c r="ESW19" s="11"/>
      <c r="ESX19" s="11"/>
      <c r="ESY19" s="11"/>
      <c r="ESZ19" s="11"/>
      <c r="ETA19" s="11"/>
      <c r="ETB19" s="11"/>
      <c r="ETC19" s="11"/>
      <c r="ETD19" s="11"/>
      <c r="ETE19" s="11"/>
      <c r="ETF19" s="11"/>
      <c r="ETG19" s="11"/>
      <c r="ETH19" s="11"/>
      <c r="ETI19" s="11"/>
      <c r="ETJ19" s="11"/>
      <c r="ETK19" s="11"/>
      <c r="ETL19" s="11"/>
      <c r="ETM19" s="11"/>
      <c r="ETN19" s="11"/>
      <c r="ETO19" s="11"/>
      <c r="ETP19" s="11"/>
      <c r="ETQ19" s="11"/>
      <c r="ETR19" s="11"/>
      <c r="ETS19" s="11"/>
      <c r="ETT19" s="11"/>
      <c r="ETU19" s="11"/>
      <c r="ETV19" s="11"/>
      <c r="ETW19" s="11"/>
      <c r="ETX19" s="11"/>
      <c r="ETY19" s="11"/>
      <c r="ETZ19" s="11"/>
      <c r="EUA19" s="11"/>
      <c r="EUB19" s="11"/>
      <c r="EUC19" s="11"/>
      <c r="EUD19" s="11"/>
      <c r="EUE19" s="11"/>
      <c r="EUF19" s="11"/>
      <c r="EUG19" s="11"/>
      <c r="EUH19" s="11"/>
      <c r="EUI19" s="11"/>
      <c r="EUJ19" s="11"/>
      <c r="EUK19" s="11"/>
      <c r="EUL19" s="11"/>
      <c r="EUM19" s="11"/>
      <c r="EUN19" s="11"/>
      <c r="EUO19" s="11"/>
      <c r="EUP19" s="11"/>
      <c r="EUQ19" s="11"/>
      <c r="EUR19" s="11"/>
      <c r="EUS19" s="11"/>
      <c r="EUT19" s="11"/>
      <c r="EUU19" s="11"/>
      <c r="EUV19" s="11"/>
      <c r="EUW19" s="11"/>
      <c r="EUX19" s="11"/>
      <c r="EUY19" s="11"/>
      <c r="EUZ19" s="11"/>
      <c r="EVA19" s="11"/>
      <c r="EVB19" s="11"/>
      <c r="EVC19" s="11"/>
      <c r="EVD19" s="11"/>
      <c r="EVE19" s="11"/>
      <c r="EVF19" s="11"/>
      <c r="EVG19" s="11"/>
      <c r="EVH19" s="11"/>
      <c r="EVI19" s="11"/>
      <c r="EVJ19" s="11"/>
      <c r="EVK19" s="11"/>
      <c r="EVL19" s="11"/>
      <c r="EVM19" s="11"/>
      <c r="EVN19" s="11"/>
      <c r="EVO19" s="11"/>
      <c r="EVP19" s="11"/>
      <c r="EVQ19" s="11"/>
      <c r="EVR19" s="11"/>
      <c r="EVS19" s="11"/>
      <c r="EVT19" s="11"/>
      <c r="EVU19" s="11"/>
      <c r="EVV19" s="11"/>
      <c r="EVW19" s="11"/>
      <c r="EVX19" s="11"/>
      <c r="EVY19" s="11"/>
      <c r="EVZ19" s="11"/>
      <c r="EWA19" s="11"/>
      <c r="EWB19" s="11"/>
      <c r="EWC19" s="11"/>
      <c r="EWD19" s="11"/>
      <c r="EWE19" s="11"/>
      <c r="EWF19" s="11"/>
      <c r="EWG19" s="11"/>
      <c r="EWH19" s="11"/>
      <c r="EWI19" s="11"/>
      <c r="EWJ19" s="11"/>
      <c r="EWK19" s="11"/>
      <c r="EWL19" s="11"/>
      <c r="EWM19" s="11"/>
      <c r="EWN19" s="11"/>
      <c r="EWO19" s="11"/>
      <c r="EWP19" s="11"/>
      <c r="EWQ19" s="11"/>
      <c r="EWR19" s="11"/>
      <c r="EWS19" s="11"/>
      <c r="EWT19" s="11"/>
      <c r="EWU19" s="11"/>
      <c r="EWV19" s="11"/>
      <c r="EWW19" s="11"/>
      <c r="EWX19" s="11"/>
      <c r="EWY19" s="11"/>
      <c r="EWZ19" s="11"/>
      <c r="EXA19" s="11"/>
      <c r="EXB19" s="11"/>
      <c r="EXC19" s="11"/>
      <c r="EXD19" s="11"/>
      <c r="EXE19" s="11"/>
      <c r="EXF19" s="11"/>
      <c r="EXG19" s="11"/>
      <c r="EXH19" s="11"/>
      <c r="EXI19" s="11"/>
      <c r="EXJ19" s="11"/>
      <c r="EXK19" s="11"/>
      <c r="EXL19" s="11"/>
      <c r="EXM19" s="11"/>
      <c r="EXN19" s="11"/>
      <c r="EXO19" s="11"/>
      <c r="EXP19" s="11"/>
      <c r="EXQ19" s="11"/>
      <c r="EXR19" s="11"/>
      <c r="EXS19" s="11"/>
      <c r="EXT19" s="11"/>
      <c r="EXU19" s="11"/>
      <c r="EXV19" s="11"/>
      <c r="EXW19" s="11"/>
      <c r="EXX19" s="11"/>
      <c r="EXY19" s="11"/>
      <c r="EXZ19" s="11"/>
      <c r="EYA19" s="11"/>
      <c r="EYB19" s="11"/>
      <c r="EYC19" s="11"/>
      <c r="EYD19" s="11"/>
      <c r="EYE19" s="11"/>
      <c r="EYF19" s="11"/>
      <c r="EYG19" s="11"/>
      <c r="EYH19" s="11"/>
      <c r="EYI19" s="11"/>
      <c r="EYJ19" s="11"/>
      <c r="EYK19" s="11"/>
      <c r="EYL19" s="11"/>
      <c r="EYM19" s="11"/>
      <c r="EYN19" s="11"/>
      <c r="EYO19" s="11"/>
      <c r="EYP19" s="11"/>
      <c r="EYQ19" s="11"/>
      <c r="EYR19" s="11"/>
      <c r="EYS19" s="11"/>
      <c r="EYT19" s="11"/>
      <c r="EYU19" s="11"/>
      <c r="EYV19" s="11"/>
      <c r="EYW19" s="11"/>
      <c r="EYX19" s="11"/>
      <c r="EYY19" s="11"/>
      <c r="EYZ19" s="11"/>
      <c r="EZA19" s="11"/>
      <c r="EZB19" s="11"/>
      <c r="EZC19" s="11"/>
      <c r="EZD19" s="11"/>
      <c r="EZE19" s="11"/>
      <c r="EZF19" s="11"/>
      <c r="EZG19" s="11"/>
      <c r="EZH19" s="11"/>
      <c r="EZI19" s="11"/>
      <c r="EZJ19" s="11"/>
      <c r="EZK19" s="11"/>
      <c r="EZL19" s="11"/>
      <c r="EZM19" s="11"/>
      <c r="EZN19" s="11"/>
      <c r="EZO19" s="11"/>
      <c r="EZP19" s="11"/>
      <c r="EZQ19" s="11"/>
      <c r="EZR19" s="11"/>
      <c r="EZS19" s="11"/>
      <c r="EZT19" s="11"/>
      <c r="EZU19" s="11"/>
      <c r="EZV19" s="11"/>
      <c r="EZW19" s="11"/>
      <c r="EZX19" s="11"/>
      <c r="EZY19" s="11"/>
      <c r="EZZ19" s="11"/>
      <c r="FAA19" s="11"/>
      <c r="FAB19" s="11"/>
      <c r="FAC19" s="11"/>
      <c r="FAD19" s="11"/>
      <c r="FAE19" s="11"/>
      <c r="FAF19" s="11"/>
      <c r="FAG19" s="11"/>
      <c r="FAH19" s="11"/>
      <c r="FAI19" s="11"/>
      <c r="FAJ19" s="11"/>
      <c r="FAK19" s="11"/>
      <c r="FAL19" s="11"/>
      <c r="FAM19" s="11"/>
      <c r="FAN19" s="11"/>
      <c r="FAO19" s="11"/>
      <c r="FAP19" s="11"/>
      <c r="FAQ19" s="11"/>
      <c r="FAR19" s="11"/>
      <c r="FAS19" s="11"/>
      <c r="FAT19" s="11"/>
      <c r="FAU19" s="11"/>
      <c r="FAV19" s="11"/>
      <c r="FAW19" s="11"/>
      <c r="FAX19" s="11"/>
      <c r="FAY19" s="11"/>
      <c r="FAZ19" s="11"/>
      <c r="FBA19" s="11"/>
      <c r="FBB19" s="11"/>
      <c r="FBC19" s="11"/>
      <c r="FBD19" s="11"/>
      <c r="FBE19" s="11"/>
      <c r="FBF19" s="11"/>
      <c r="FBG19" s="11"/>
      <c r="FBH19" s="11"/>
      <c r="FBI19" s="11"/>
      <c r="FBJ19" s="11"/>
      <c r="FBK19" s="11"/>
      <c r="FBL19" s="11"/>
      <c r="FBM19" s="11"/>
      <c r="FBN19" s="11"/>
      <c r="FBO19" s="11"/>
      <c r="FBP19" s="11"/>
      <c r="FBQ19" s="11"/>
      <c r="FBR19" s="11"/>
      <c r="FBS19" s="11"/>
      <c r="FBT19" s="11"/>
      <c r="FBU19" s="11"/>
      <c r="FBV19" s="11"/>
      <c r="FBW19" s="11"/>
      <c r="FBX19" s="11"/>
      <c r="FBY19" s="11"/>
      <c r="FBZ19" s="11"/>
      <c r="FCA19" s="11"/>
      <c r="FCB19" s="11"/>
      <c r="FCC19" s="11"/>
      <c r="FCD19" s="11"/>
      <c r="FCE19" s="11"/>
      <c r="FCF19" s="11"/>
      <c r="FCG19" s="11"/>
      <c r="FCH19" s="11"/>
      <c r="FCI19" s="11"/>
      <c r="FCJ19" s="11"/>
      <c r="FCK19" s="11"/>
      <c r="FCL19" s="11"/>
      <c r="FCM19" s="11"/>
      <c r="FCN19" s="11"/>
      <c r="FCO19" s="11"/>
      <c r="FCP19" s="11"/>
      <c r="FCQ19" s="11"/>
      <c r="FCR19" s="11"/>
      <c r="FCS19" s="11"/>
      <c r="FCT19" s="11"/>
      <c r="FCU19" s="11"/>
      <c r="FCV19" s="11"/>
      <c r="FCW19" s="11"/>
      <c r="FCX19" s="11"/>
      <c r="FCY19" s="11"/>
      <c r="FCZ19" s="11"/>
      <c r="FDA19" s="11"/>
      <c r="FDB19" s="11"/>
      <c r="FDC19" s="11"/>
      <c r="FDD19" s="11"/>
      <c r="FDE19" s="11"/>
      <c r="FDF19" s="11"/>
      <c r="FDG19" s="11"/>
      <c r="FDH19" s="11"/>
      <c r="FDI19" s="11"/>
      <c r="FDJ19" s="11"/>
      <c r="FDK19" s="11"/>
      <c r="FDL19" s="11"/>
      <c r="FDM19" s="11"/>
      <c r="FDN19" s="11"/>
      <c r="FDO19" s="11"/>
      <c r="FDP19" s="11"/>
      <c r="FDQ19" s="11"/>
      <c r="FDR19" s="11"/>
      <c r="FDS19" s="11"/>
      <c r="FDT19" s="11"/>
      <c r="FDU19" s="11"/>
      <c r="FDV19" s="11"/>
      <c r="FDW19" s="11"/>
      <c r="FDX19" s="11"/>
      <c r="FDY19" s="11"/>
      <c r="FDZ19" s="11"/>
      <c r="FEA19" s="11"/>
      <c r="FEB19" s="11"/>
      <c r="FEC19" s="11"/>
      <c r="FED19" s="11"/>
      <c r="FEE19" s="11"/>
      <c r="FEF19" s="11"/>
      <c r="FEG19" s="11"/>
      <c r="FEH19" s="11"/>
      <c r="FEI19" s="11"/>
      <c r="FEJ19" s="11"/>
      <c r="FEK19" s="11"/>
      <c r="FEL19" s="11"/>
      <c r="FEM19" s="11"/>
      <c r="FEN19" s="11"/>
      <c r="FEO19" s="11"/>
      <c r="FEP19" s="11"/>
      <c r="FEQ19" s="11"/>
      <c r="FER19" s="11"/>
      <c r="FES19" s="11"/>
      <c r="FET19" s="11"/>
      <c r="FEU19" s="11"/>
      <c r="FEV19" s="11"/>
      <c r="FEW19" s="11"/>
      <c r="FEX19" s="11"/>
      <c r="FEY19" s="11"/>
      <c r="FEZ19" s="11"/>
      <c r="FFA19" s="11"/>
      <c r="FFB19" s="11"/>
      <c r="FFC19" s="11"/>
      <c r="FFD19" s="11"/>
      <c r="FFE19" s="11"/>
      <c r="FFF19" s="11"/>
      <c r="FFG19" s="11"/>
      <c r="FFH19" s="11"/>
      <c r="FFI19" s="11"/>
      <c r="FFJ19" s="11"/>
      <c r="FFK19" s="11"/>
      <c r="FFL19" s="11"/>
      <c r="FFM19" s="11"/>
      <c r="FFN19" s="11"/>
      <c r="FFO19" s="11"/>
      <c r="FFP19" s="11"/>
      <c r="FFQ19" s="11"/>
      <c r="FFR19" s="11"/>
      <c r="FFS19" s="11"/>
      <c r="FFT19" s="11"/>
      <c r="FFU19" s="11"/>
      <c r="FFV19" s="11"/>
      <c r="FFW19" s="11"/>
      <c r="FFX19" s="11"/>
      <c r="FFY19" s="11"/>
      <c r="FFZ19" s="11"/>
      <c r="FGA19" s="11"/>
      <c r="FGB19" s="11"/>
      <c r="FGC19" s="11"/>
      <c r="FGD19" s="11"/>
      <c r="FGE19" s="11"/>
      <c r="FGF19" s="11"/>
      <c r="FGG19" s="11"/>
      <c r="FGH19" s="11"/>
      <c r="FGI19" s="11"/>
      <c r="FGJ19" s="11"/>
      <c r="FGK19" s="11"/>
      <c r="FGL19" s="11"/>
      <c r="FGM19" s="11"/>
      <c r="FGN19" s="11"/>
      <c r="FGO19" s="11"/>
      <c r="FGP19" s="11"/>
      <c r="FGQ19" s="11"/>
      <c r="FGR19" s="11"/>
      <c r="FGS19" s="11"/>
      <c r="FGT19" s="11"/>
      <c r="FGU19" s="11"/>
      <c r="FGV19" s="11"/>
      <c r="FGW19" s="11"/>
      <c r="FGX19" s="11"/>
      <c r="FGY19" s="11"/>
      <c r="FGZ19" s="11"/>
      <c r="FHA19" s="11"/>
      <c r="FHB19" s="11"/>
      <c r="FHC19" s="11"/>
      <c r="FHD19" s="11"/>
      <c r="FHE19" s="11"/>
      <c r="FHF19" s="11"/>
      <c r="FHG19" s="11"/>
      <c r="FHH19" s="11"/>
      <c r="FHI19" s="11"/>
      <c r="FHJ19" s="11"/>
      <c r="FHK19" s="11"/>
      <c r="FHL19" s="11"/>
      <c r="FHM19" s="11"/>
      <c r="FHN19" s="11"/>
      <c r="FHO19" s="11"/>
      <c r="FHP19" s="11"/>
      <c r="FHQ19" s="11"/>
      <c r="FHR19" s="11"/>
      <c r="FHS19" s="11"/>
      <c r="FHT19" s="11"/>
      <c r="FHU19" s="11"/>
      <c r="FHV19" s="11"/>
      <c r="FHW19" s="11"/>
      <c r="FHX19" s="11"/>
      <c r="FHY19" s="11"/>
      <c r="FHZ19" s="11"/>
      <c r="FIA19" s="11"/>
      <c r="FIB19" s="11"/>
      <c r="FIC19" s="11"/>
      <c r="FID19" s="11"/>
      <c r="FIE19" s="11"/>
      <c r="FIF19" s="11"/>
      <c r="FIG19" s="11"/>
      <c r="FIH19" s="11"/>
      <c r="FII19" s="11"/>
      <c r="FIJ19" s="11"/>
      <c r="FIK19" s="11"/>
      <c r="FIL19" s="11"/>
      <c r="FIM19" s="11"/>
      <c r="FIN19" s="11"/>
      <c r="FIO19" s="11"/>
      <c r="FIP19" s="11"/>
      <c r="FIQ19" s="11"/>
      <c r="FIR19" s="11"/>
      <c r="FIS19" s="11"/>
      <c r="FIT19" s="11"/>
      <c r="FIU19" s="11"/>
      <c r="FIV19" s="11"/>
      <c r="FIW19" s="11"/>
      <c r="FIX19" s="11"/>
      <c r="FIY19" s="11"/>
      <c r="FIZ19" s="11"/>
      <c r="FJA19" s="11"/>
      <c r="FJB19" s="11"/>
      <c r="FJC19" s="11"/>
      <c r="FJD19" s="11"/>
      <c r="FJE19" s="11"/>
      <c r="FJF19" s="11"/>
      <c r="FJG19" s="11"/>
      <c r="FJH19" s="11"/>
      <c r="FJI19" s="11"/>
      <c r="FJJ19" s="11"/>
      <c r="FJK19" s="11"/>
      <c r="FJL19" s="11"/>
      <c r="FJM19" s="11"/>
      <c r="FJN19" s="11"/>
      <c r="FJO19" s="11"/>
      <c r="FJP19" s="11"/>
      <c r="FJQ19" s="11"/>
      <c r="FJR19" s="11"/>
      <c r="FJS19" s="11"/>
      <c r="FJT19" s="11"/>
      <c r="FJU19" s="11"/>
      <c r="FJV19" s="11"/>
      <c r="FJW19" s="11"/>
      <c r="FJX19" s="11"/>
      <c r="FJY19" s="11"/>
      <c r="FJZ19" s="11"/>
      <c r="FKA19" s="11"/>
      <c r="FKB19" s="11"/>
      <c r="FKC19" s="11"/>
      <c r="FKD19" s="11"/>
      <c r="FKE19" s="11"/>
      <c r="FKF19" s="11"/>
      <c r="FKG19" s="11"/>
      <c r="FKH19" s="11"/>
      <c r="FKI19" s="11"/>
      <c r="FKJ19" s="11"/>
      <c r="FKK19" s="11"/>
      <c r="FKL19" s="11"/>
      <c r="FKM19" s="11"/>
      <c r="FKN19" s="11"/>
      <c r="FKO19" s="11"/>
      <c r="FKP19" s="11"/>
      <c r="FKQ19" s="11"/>
      <c r="FKR19" s="11"/>
      <c r="FKS19" s="11"/>
      <c r="FKT19" s="11"/>
      <c r="FKU19" s="11"/>
      <c r="FKV19" s="11"/>
      <c r="FKW19" s="11"/>
      <c r="FKX19" s="11"/>
      <c r="FKY19" s="11"/>
      <c r="FKZ19" s="11"/>
      <c r="FLA19" s="11"/>
      <c r="FLB19" s="11"/>
      <c r="FLC19" s="11"/>
      <c r="FLD19" s="11"/>
      <c r="FLE19" s="11"/>
      <c r="FLF19" s="11"/>
      <c r="FLG19" s="11"/>
      <c r="FLH19" s="11"/>
      <c r="FLI19" s="11"/>
      <c r="FLJ19" s="11"/>
      <c r="FLK19" s="11"/>
      <c r="FLL19" s="11"/>
      <c r="FLM19" s="11"/>
      <c r="FLN19" s="11"/>
      <c r="FLO19" s="11"/>
      <c r="FLP19" s="11"/>
      <c r="FLQ19" s="11"/>
      <c r="FLR19" s="11"/>
      <c r="FLS19" s="11"/>
      <c r="FLT19" s="11"/>
      <c r="FLU19" s="11"/>
      <c r="FLV19" s="11"/>
      <c r="FLW19" s="11"/>
      <c r="FLX19" s="11"/>
      <c r="FLY19" s="11"/>
      <c r="FLZ19" s="11"/>
      <c r="FMA19" s="11"/>
      <c r="FMB19" s="11"/>
      <c r="FMC19" s="11"/>
      <c r="FMD19" s="11"/>
      <c r="FME19" s="11"/>
      <c r="FMF19" s="11"/>
      <c r="FMG19" s="11"/>
      <c r="FMH19" s="11"/>
      <c r="FMI19" s="11"/>
      <c r="FMJ19" s="11"/>
      <c r="FMK19" s="11"/>
      <c r="FML19" s="11"/>
      <c r="FMM19" s="11"/>
      <c r="FMN19" s="11"/>
      <c r="FMO19" s="11"/>
      <c r="FMP19" s="11"/>
      <c r="FMQ19" s="11"/>
      <c r="FMR19" s="11"/>
      <c r="FMS19" s="11"/>
      <c r="FMT19" s="11"/>
      <c r="FMU19" s="11"/>
      <c r="FMV19" s="11"/>
      <c r="FMW19" s="11"/>
      <c r="FMX19" s="11"/>
      <c r="FMY19" s="11"/>
      <c r="FMZ19" s="11"/>
      <c r="FNA19" s="11"/>
      <c r="FNB19" s="11"/>
      <c r="FNC19" s="11"/>
      <c r="FND19" s="11"/>
      <c r="FNE19" s="11"/>
      <c r="FNF19" s="11"/>
      <c r="FNG19" s="11"/>
      <c r="FNH19" s="11"/>
      <c r="FNI19" s="11"/>
      <c r="FNJ19" s="11"/>
      <c r="FNK19" s="11"/>
      <c r="FNL19" s="11"/>
      <c r="FNM19" s="11"/>
      <c r="FNN19" s="11"/>
      <c r="FNO19" s="11"/>
      <c r="FNP19" s="11"/>
      <c r="FNQ19" s="11"/>
      <c r="FNR19" s="11"/>
      <c r="FNS19" s="11"/>
      <c r="FNT19" s="11"/>
      <c r="FNU19" s="11"/>
      <c r="FNV19" s="11"/>
      <c r="FNW19" s="11"/>
      <c r="FNX19" s="11"/>
      <c r="FNY19" s="11"/>
      <c r="FNZ19" s="11"/>
      <c r="FOA19" s="11"/>
      <c r="FOB19" s="11"/>
      <c r="FOC19" s="11"/>
      <c r="FOD19" s="11"/>
      <c r="FOE19" s="11"/>
      <c r="FOF19" s="11"/>
      <c r="FOG19" s="11"/>
      <c r="FOH19" s="11"/>
      <c r="FOI19" s="11"/>
      <c r="FOJ19" s="11"/>
      <c r="FOK19" s="11"/>
      <c r="FOL19" s="11"/>
      <c r="FOM19" s="11"/>
      <c r="FON19" s="11"/>
      <c r="FOO19" s="11"/>
      <c r="FOP19" s="11"/>
      <c r="FOQ19" s="11"/>
      <c r="FOR19" s="11"/>
      <c r="FOS19" s="11"/>
      <c r="FOT19" s="11"/>
      <c r="FOU19" s="11"/>
      <c r="FOV19" s="11"/>
      <c r="FOW19" s="11"/>
      <c r="FOX19" s="11"/>
      <c r="FOY19" s="11"/>
      <c r="FOZ19" s="11"/>
      <c r="FPA19" s="11"/>
      <c r="FPB19" s="11"/>
      <c r="FPC19" s="11"/>
      <c r="FPD19" s="11"/>
      <c r="FPE19" s="11"/>
      <c r="FPF19" s="11"/>
      <c r="FPG19" s="11"/>
      <c r="FPH19" s="11"/>
      <c r="FPI19" s="11"/>
      <c r="FPJ19" s="11"/>
      <c r="FPK19" s="11"/>
      <c r="FPL19" s="11"/>
      <c r="FPM19" s="11"/>
      <c r="FPN19" s="11"/>
      <c r="FPO19" s="11"/>
      <c r="FPP19" s="11"/>
      <c r="FPQ19" s="11"/>
      <c r="FPR19" s="11"/>
      <c r="FPS19" s="11"/>
      <c r="FPT19" s="11"/>
      <c r="FPU19" s="11"/>
      <c r="FPV19" s="11"/>
      <c r="FPW19" s="11"/>
      <c r="FPX19" s="11"/>
      <c r="FPY19" s="11"/>
      <c r="FPZ19" s="11"/>
      <c r="FQA19" s="11"/>
      <c r="FQB19" s="11"/>
      <c r="FQC19" s="11"/>
      <c r="FQD19" s="11"/>
      <c r="FQE19" s="11"/>
      <c r="FQF19" s="11"/>
      <c r="FQG19" s="11"/>
      <c r="FQH19" s="11"/>
      <c r="FQI19" s="11"/>
      <c r="FQJ19" s="11"/>
      <c r="FQK19" s="11"/>
      <c r="FQL19" s="11"/>
      <c r="FQM19" s="11"/>
      <c r="FQN19" s="11"/>
      <c r="FQO19" s="11"/>
      <c r="FQP19" s="11"/>
      <c r="FQQ19" s="11"/>
      <c r="FQR19" s="11"/>
      <c r="FQS19" s="11"/>
      <c r="FQT19" s="11"/>
      <c r="FQU19" s="11"/>
      <c r="FQV19" s="11"/>
      <c r="FQW19" s="11"/>
      <c r="FQX19" s="11"/>
      <c r="FQY19" s="11"/>
      <c r="FQZ19" s="11"/>
      <c r="FRA19" s="11"/>
      <c r="FRB19" s="11"/>
      <c r="FRC19" s="11"/>
      <c r="FRD19" s="11"/>
      <c r="FRE19" s="11"/>
      <c r="FRF19" s="11"/>
      <c r="FRG19" s="11"/>
      <c r="FRH19" s="11"/>
      <c r="FRI19" s="11"/>
      <c r="FRJ19" s="11"/>
      <c r="FRK19" s="11"/>
      <c r="FRL19" s="11"/>
      <c r="FRM19" s="11"/>
      <c r="FRN19" s="11"/>
      <c r="FRO19" s="11"/>
      <c r="FRP19" s="11"/>
      <c r="FRQ19" s="11"/>
      <c r="FRR19" s="11"/>
      <c r="FRS19" s="11"/>
      <c r="FRT19" s="11"/>
      <c r="FRU19" s="11"/>
      <c r="FRV19" s="11"/>
      <c r="FRW19" s="11"/>
      <c r="FRX19" s="11"/>
      <c r="FRY19" s="11"/>
      <c r="FRZ19" s="11"/>
      <c r="FSA19" s="11"/>
      <c r="FSB19" s="11"/>
      <c r="FSC19" s="11"/>
      <c r="FSD19" s="11"/>
      <c r="FSE19" s="11"/>
      <c r="FSF19" s="11"/>
      <c r="FSG19" s="11"/>
      <c r="FSH19" s="11"/>
      <c r="FSI19" s="11"/>
      <c r="FSJ19" s="11"/>
      <c r="FSK19" s="11"/>
      <c r="FSL19" s="11"/>
      <c r="FSM19" s="11"/>
      <c r="FSN19" s="11"/>
      <c r="FSO19" s="11"/>
      <c r="FSP19" s="11"/>
      <c r="FSQ19" s="11"/>
      <c r="FSR19" s="11"/>
      <c r="FSS19" s="11"/>
      <c r="FST19" s="11"/>
      <c r="FSU19" s="11"/>
      <c r="FSV19" s="11"/>
      <c r="FSW19" s="11"/>
      <c r="FSX19" s="11"/>
      <c r="FSY19" s="11"/>
      <c r="FSZ19" s="11"/>
      <c r="FTA19" s="11"/>
      <c r="FTB19" s="11"/>
      <c r="FTC19" s="11"/>
      <c r="FTD19" s="11"/>
      <c r="FTE19" s="11"/>
      <c r="FTF19" s="11"/>
      <c r="FTG19" s="11"/>
      <c r="FTH19" s="11"/>
      <c r="FTI19" s="11"/>
      <c r="FTJ19" s="11"/>
      <c r="FTK19" s="11"/>
      <c r="FTL19" s="11"/>
      <c r="FTM19" s="11"/>
      <c r="FTN19" s="11"/>
      <c r="FTO19" s="11"/>
      <c r="FTP19" s="11"/>
      <c r="FTQ19" s="11"/>
      <c r="FTR19" s="11"/>
      <c r="FTS19" s="11"/>
      <c r="FTT19" s="11"/>
      <c r="FTU19" s="11"/>
      <c r="FTV19" s="11"/>
      <c r="FTW19" s="11"/>
      <c r="FTX19" s="11"/>
      <c r="FTY19" s="11"/>
      <c r="FTZ19" s="11"/>
      <c r="FUA19" s="11"/>
      <c r="FUB19" s="11"/>
      <c r="FUC19" s="11"/>
      <c r="FUD19" s="11"/>
      <c r="FUE19" s="11"/>
      <c r="FUF19" s="11"/>
      <c r="FUG19" s="11"/>
      <c r="FUH19" s="11"/>
      <c r="FUI19" s="11"/>
      <c r="FUJ19" s="11"/>
      <c r="FUK19" s="11"/>
      <c r="FUL19" s="11"/>
      <c r="FUM19" s="11"/>
      <c r="FUN19" s="11"/>
      <c r="FUO19" s="11"/>
      <c r="FUP19" s="11"/>
      <c r="FUQ19" s="11"/>
      <c r="FUR19" s="11"/>
      <c r="FUS19" s="11"/>
      <c r="FUT19" s="11"/>
      <c r="FUU19" s="11"/>
      <c r="FUV19" s="11"/>
      <c r="FUW19" s="11"/>
      <c r="FUX19" s="11"/>
      <c r="FUY19" s="11"/>
      <c r="FUZ19" s="11"/>
      <c r="FVA19" s="11"/>
      <c r="FVB19" s="11"/>
      <c r="FVC19" s="11"/>
      <c r="FVD19" s="11"/>
      <c r="FVE19" s="11"/>
      <c r="FVF19" s="11"/>
      <c r="FVG19" s="11"/>
      <c r="FVH19" s="11"/>
      <c r="FVI19" s="11"/>
      <c r="FVJ19" s="11"/>
      <c r="FVK19" s="11"/>
      <c r="FVL19" s="11"/>
      <c r="FVM19" s="11"/>
      <c r="FVN19" s="11"/>
      <c r="FVO19" s="11"/>
      <c r="FVP19" s="11"/>
      <c r="FVQ19" s="11"/>
      <c r="FVR19" s="11"/>
      <c r="FVS19" s="11"/>
      <c r="FVT19" s="11"/>
      <c r="FVU19" s="11"/>
      <c r="FVV19" s="11"/>
      <c r="FVW19" s="11"/>
      <c r="FVX19" s="11"/>
      <c r="FVY19" s="11"/>
      <c r="FVZ19" s="11"/>
      <c r="FWA19" s="11"/>
      <c r="FWB19" s="11"/>
      <c r="FWC19" s="11"/>
      <c r="FWD19" s="11"/>
      <c r="FWE19" s="11"/>
      <c r="FWF19" s="11"/>
      <c r="FWG19" s="11"/>
      <c r="FWH19" s="11"/>
      <c r="FWI19" s="11"/>
      <c r="FWJ19" s="11"/>
      <c r="FWK19" s="11"/>
      <c r="FWL19" s="11"/>
      <c r="FWM19" s="11"/>
      <c r="FWN19" s="11"/>
      <c r="FWO19" s="11"/>
      <c r="FWP19" s="11"/>
      <c r="FWQ19" s="11"/>
      <c r="FWR19" s="11"/>
      <c r="FWS19" s="11"/>
      <c r="FWT19" s="11"/>
      <c r="FWU19" s="11"/>
      <c r="FWV19" s="11"/>
      <c r="FWW19" s="11"/>
      <c r="FWX19" s="11"/>
      <c r="FWY19" s="11"/>
      <c r="FWZ19" s="11"/>
      <c r="FXA19" s="11"/>
      <c r="FXB19" s="11"/>
      <c r="FXC19" s="11"/>
      <c r="FXD19" s="11"/>
      <c r="FXE19" s="11"/>
      <c r="FXF19" s="11"/>
      <c r="FXG19" s="11"/>
      <c r="FXH19" s="11"/>
      <c r="FXI19" s="11"/>
      <c r="FXJ19" s="11"/>
      <c r="FXK19" s="11"/>
      <c r="FXL19" s="11"/>
      <c r="FXM19" s="11"/>
      <c r="FXN19" s="11"/>
      <c r="FXO19" s="11"/>
      <c r="FXP19" s="11"/>
      <c r="FXQ19" s="11"/>
      <c r="FXR19" s="11"/>
      <c r="FXS19" s="11"/>
      <c r="FXT19" s="11"/>
      <c r="FXU19" s="11"/>
      <c r="FXV19" s="11"/>
      <c r="FXW19" s="11"/>
      <c r="FXX19" s="11"/>
      <c r="FXY19" s="11"/>
      <c r="FXZ19" s="11"/>
      <c r="FYA19" s="11"/>
      <c r="FYB19" s="11"/>
      <c r="FYC19" s="11"/>
      <c r="FYD19" s="11"/>
      <c r="FYE19" s="11"/>
      <c r="FYF19" s="11"/>
      <c r="FYG19" s="11"/>
      <c r="FYH19" s="11"/>
      <c r="FYI19" s="11"/>
      <c r="FYJ19" s="11"/>
      <c r="FYK19" s="11"/>
      <c r="FYL19" s="11"/>
      <c r="FYM19" s="11"/>
      <c r="FYN19" s="11"/>
      <c r="FYO19" s="11"/>
      <c r="FYP19" s="11"/>
      <c r="FYQ19" s="11"/>
      <c r="FYR19" s="11"/>
      <c r="FYS19" s="11"/>
      <c r="FYT19" s="11"/>
      <c r="FYU19" s="11"/>
      <c r="FYV19" s="11"/>
      <c r="FYW19" s="11"/>
      <c r="FYX19" s="11"/>
      <c r="FYY19" s="11"/>
      <c r="FYZ19" s="11"/>
      <c r="FZA19" s="11"/>
      <c r="FZB19" s="11"/>
      <c r="FZC19" s="11"/>
      <c r="FZD19" s="11"/>
      <c r="FZE19" s="11"/>
      <c r="FZF19" s="11"/>
      <c r="FZG19" s="11"/>
      <c r="FZH19" s="11"/>
      <c r="FZI19" s="11"/>
      <c r="FZJ19" s="11"/>
      <c r="FZK19" s="11"/>
      <c r="FZL19" s="11"/>
      <c r="FZM19" s="11"/>
      <c r="FZN19" s="11"/>
      <c r="FZO19" s="11"/>
      <c r="FZP19" s="11"/>
      <c r="FZQ19" s="11"/>
      <c r="FZR19" s="11"/>
      <c r="FZS19" s="11"/>
      <c r="FZT19" s="11"/>
      <c r="FZU19" s="11"/>
      <c r="FZV19" s="11"/>
      <c r="FZW19" s="11"/>
      <c r="FZX19" s="11"/>
      <c r="FZY19" s="11"/>
      <c r="FZZ19" s="11"/>
      <c r="GAA19" s="11"/>
      <c r="GAB19" s="11"/>
      <c r="GAC19" s="11"/>
      <c r="GAD19" s="11"/>
      <c r="GAE19" s="11"/>
      <c r="GAF19" s="11"/>
      <c r="GAG19" s="11"/>
      <c r="GAH19" s="11"/>
      <c r="GAI19" s="11"/>
      <c r="GAJ19" s="11"/>
      <c r="GAK19" s="11"/>
      <c r="GAL19" s="11"/>
      <c r="GAM19" s="11"/>
      <c r="GAN19" s="11"/>
      <c r="GAO19" s="11"/>
      <c r="GAP19" s="11"/>
      <c r="GAQ19" s="11"/>
      <c r="GAR19" s="11"/>
      <c r="GAS19" s="11"/>
      <c r="GAT19" s="11"/>
      <c r="GAU19" s="11"/>
      <c r="GAV19" s="11"/>
      <c r="GAW19" s="11"/>
      <c r="GAX19" s="11"/>
      <c r="GAY19" s="11"/>
      <c r="GAZ19" s="11"/>
      <c r="GBA19" s="11"/>
      <c r="GBB19" s="11"/>
      <c r="GBC19" s="11"/>
      <c r="GBD19" s="11"/>
      <c r="GBE19" s="11"/>
      <c r="GBF19" s="11"/>
      <c r="GBG19" s="11"/>
      <c r="GBH19" s="11"/>
      <c r="GBI19" s="11"/>
      <c r="GBJ19" s="11"/>
      <c r="GBK19" s="11"/>
      <c r="GBL19" s="11"/>
      <c r="GBM19" s="11"/>
      <c r="GBN19" s="11"/>
      <c r="GBO19" s="11"/>
      <c r="GBP19" s="11"/>
      <c r="GBQ19" s="11"/>
      <c r="GBR19" s="11"/>
      <c r="GBS19" s="11"/>
      <c r="GBT19" s="11"/>
      <c r="GBU19" s="11"/>
      <c r="GBV19" s="11"/>
      <c r="GBW19" s="11"/>
      <c r="GBX19" s="11"/>
      <c r="GBY19" s="11"/>
      <c r="GBZ19" s="11"/>
      <c r="GCA19" s="11"/>
      <c r="GCB19" s="11"/>
      <c r="GCC19" s="11"/>
      <c r="GCD19" s="11"/>
      <c r="GCE19" s="11"/>
      <c r="GCF19" s="11"/>
      <c r="GCG19" s="11"/>
      <c r="GCH19" s="11"/>
      <c r="GCI19" s="11"/>
      <c r="GCJ19" s="11"/>
      <c r="GCK19" s="11"/>
      <c r="GCL19" s="11"/>
      <c r="GCM19" s="11"/>
      <c r="GCN19" s="11"/>
      <c r="GCO19" s="11"/>
      <c r="GCP19" s="11"/>
      <c r="GCQ19" s="11"/>
      <c r="GCR19" s="11"/>
      <c r="GCS19" s="11"/>
      <c r="GCT19" s="11"/>
      <c r="GCU19" s="11"/>
      <c r="GCV19" s="11"/>
      <c r="GCW19" s="11"/>
      <c r="GCX19" s="11"/>
      <c r="GCY19" s="11"/>
      <c r="GCZ19" s="11"/>
      <c r="GDA19" s="11"/>
      <c r="GDB19" s="11"/>
      <c r="GDC19" s="11"/>
      <c r="GDD19" s="11"/>
      <c r="GDE19" s="11"/>
      <c r="GDF19" s="11"/>
      <c r="GDG19" s="11"/>
      <c r="GDH19" s="11"/>
      <c r="GDI19" s="11"/>
      <c r="GDJ19" s="11"/>
      <c r="GDK19" s="11"/>
      <c r="GDL19" s="11"/>
      <c r="GDM19" s="11"/>
      <c r="GDN19" s="11"/>
      <c r="GDO19" s="11"/>
      <c r="GDP19" s="11"/>
      <c r="GDQ19" s="11"/>
      <c r="GDR19" s="11"/>
      <c r="GDS19" s="11"/>
      <c r="GDT19" s="11"/>
      <c r="GDU19" s="11"/>
      <c r="GDV19" s="11"/>
      <c r="GDW19" s="11"/>
      <c r="GDX19" s="11"/>
      <c r="GDY19" s="11"/>
      <c r="GDZ19" s="11"/>
      <c r="GEA19" s="11"/>
      <c r="GEB19" s="11"/>
      <c r="GEC19" s="11"/>
      <c r="GED19" s="11"/>
      <c r="GEE19" s="11"/>
      <c r="GEF19" s="11"/>
      <c r="GEG19" s="11"/>
      <c r="GEH19" s="11"/>
      <c r="GEI19" s="11"/>
      <c r="GEJ19" s="11"/>
      <c r="GEK19" s="11"/>
      <c r="GEL19" s="11"/>
      <c r="GEM19" s="11"/>
      <c r="GEN19" s="11"/>
      <c r="GEO19" s="11"/>
      <c r="GEP19" s="11"/>
      <c r="GEQ19" s="11"/>
      <c r="GER19" s="11"/>
      <c r="GES19" s="11"/>
      <c r="GET19" s="11"/>
      <c r="GEU19" s="11"/>
      <c r="GEV19" s="11"/>
      <c r="GEW19" s="11"/>
      <c r="GEX19" s="11"/>
      <c r="GEY19" s="11"/>
      <c r="GEZ19" s="11"/>
      <c r="GFA19" s="11"/>
      <c r="GFB19" s="11"/>
      <c r="GFC19" s="11"/>
      <c r="GFD19" s="11"/>
      <c r="GFE19" s="11"/>
      <c r="GFF19" s="11"/>
      <c r="GFG19" s="11"/>
      <c r="GFH19" s="11"/>
      <c r="GFI19" s="11"/>
      <c r="GFJ19" s="11"/>
      <c r="GFK19" s="11"/>
      <c r="GFL19" s="11"/>
      <c r="GFM19" s="11"/>
      <c r="GFN19" s="11"/>
      <c r="GFO19" s="11"/>
      <c r="GFP19" s="11"/>
      <c r="GFQ19" s="11"/>
      <c r="GFR19" s="11"/>
      <c r="GFS19" s="11"/>
      <c r="GFT19" s="11"/>
      <c r="GFU19" s="11"/>
      <c r="GFV19" s="11"/>
      <c r="GFW19" s="11"/>
      <c r="GFX19" s="11"/>
      <c r="GFY19" s="11"/>
      <c r="GFZ19" s="11"/>
      <c r="GGA19" s="11"/>
      <c r="GGB19" s="11"/>
      <c r="GGC19" s="11"/>
      <c r="GGD19" s="11"/>
      <c r="GGE19" s="11"/>
      <c r="GGF19" s="11"/>
      <c r="GGG19" s="11"/>
      <c r="GGH19" s="11"/>
      <c r="GGI19" s="11"/>
      <c r="GGJ19" s="11"/>
      <c r="GGK19" s="11"/>
      <c r="GGL19" s="11"/>
      <c r="GGM19" s="11"/>
      <c r="GGN19" s="11"/>
      <c r="GGO19" s="11"/>
      <c r="GGP19" s="11"/>
      <c r="GGQ19" s="11"/>
      <c r="GGR19" s="11"/>
      <c r="GGS19" s="11"/>
      <c r="GGT19" s="11"/>
      <c r="GGU19" s="11"/>
      <c r="GGV19" s="11"/>
      <c r="GGW19" s="11"/>
      <c r="GGX19" s="11"/>
      <c r="GGY19" s="11"/>
      <c r="GGZ19" s="11"/>
      <c r="GHA19" s="11"/>
      <c r="GHB19" s="11"/>
      <c r="GHC19" s="11"/>
      <c r="GHD19" s="11"/>
      <c r="GHE19" s="11"/>
      <c r="GHF19" s="11"/>
      <c r="GHG19" s="11"/>
      <c r="GHH19" s="11"/>
      <c r="GHI19" s="11"/>
      <c r="GHJ19" s="11"/>
      <c r="GHK19" s="11"/>
      <c r="GHL19" s="11"/>
      <c r="GHM19" s="11"/>
      <c r="GHN19" s="11"/>
      <c r="GHO19" s="11"/>
      <c r="GHP19" s="11"/>
      <c r="GHQ19" s="11"/>
      <c r="GHR19" s="11"/>
      <c r="GHS19" s="11"/>
      <c r="GHT19" s="11"/>
      <c r="GHU19" s="11"/>
      <c r="GHV19" s="11"/>
      <c r="GHW19" s="11"/>
      <c r="GHX19" s="11"/>
      <c r="GHY19" s="11"/>
      <c r="GHZ19" s="11"/>
      <c r="GIA19" s="11"/>
      <c r="GIB19" s="11"/>
      <c r="GIC19" s="11"/>
      <c r="GID19" s="11"/>
      <c r="GIE19" s="11"/>
      <c r="GIF19" s="11"/>
      <c r="GIG19" s="11"/>
      <c r="GIH19" s="11"/>
      <c r="GII19" s="11"/>
      <c r="GIJ19" s="11"/>
      <c r="GIK19" s="11"/>
      <c r="GIL19" s="11"/>
      <c r="GIM19" s="11"/>
      <c r="GIN19" s="11"/>
      <c r="GIO19" s="11"/>
      <c r="GIP19" s="11"/>
      <c r="GIQ19" s="11"/>
      <c r="GIR19" s="11"/>
      <c r="GIS19" s="11"/>
      <c r="GIT19" s="11"/>
      <c r="GIU19" s="11"/>
      <c r="GIV19" s="11"/>
      <c r="GIW19" s="11"/>
      <c r="GIX19" s="11"/>
      <c r="GIY19" s="11"/>
      <c r="GIZ19" s="11"/>
      <c r="GJA19" s="11"/>
      <c r="GJB19" s="11"/>
      <c r="GJC19" s="11"/>
      <c r="GJD19" s="11"/>
      <c r="GJE19" s="11"/>
      <c r="GJF19" s="11"/>
      <c r="GJG19" s="11"/>
      <c r="GJH19" s="11"/>
      <c r="GJI19" s="11"/>
      <c r="GJJ19" s="11"/>
      <c r="GJK19" s="11"/>
      <c r="GJL19" s="11"/>
      <c r="GJM19" s="11"/>
      <c r="GJN19" s="11"/>
      <c r="GJO19" s="11"/>
      <c r="GJP19" s="11"/>
      <c r="GJQ19" s="11"/>
      <c r="GJR19" s="11"/>
      <c r="GJS19" s="11"/>
      <c r="GJT19" s="11"/>
      <c r="GJU19" s="11"/>
      <c r="GJV19" s="11"/>
      <c r="GJW19" s="11"/>
      <c r="GJX19" s="11"/>
      <c r="GJY19" s="11"/>
      <c r="GJZ19" s="11"/>
      <c r="GKA19" s="11"/>
      <c r="GKB19" s="11"/>
      <c r="GKC19" s="11"/>
      <c r="GKD19" s="11"/>
      <c r="GKE19" s="11"/>
      <c r="GKF19" s="11"/>
      <c r="GKG19" s="11"/>
      <c r="GKH19" s="11"/>
      <c r="GKI19" s="11"/>
      <c r="GKJ19" s="11"/>
      <c r="GKK19" s="11"/>
      <c r="GKL19" s="11"/>
      <c r="GKM19" s="11"/>
      <c r="GKN19" s="11"/>
      <c r="GKO19" s="11"/>
      <c r="GKP19" s="11"/>
      <c r="GKQ19" s="11"/>
      <c r="GKR19" s="11"/>
      <c r="GKS19" s="11"/>
      <c r="GKT19" s="11"/>
      <c r="GKU19" s="11"/>
      <c r="GKV19" s="11"/>
      <c r="GKW19" s="11"/>
      <c r="GKX19" s="11"/>
      <c r="GKY19" s="11"/>
      <c r="GKZ19" s="11"/>
      <c r="GLA19" s="11"/>
      <c r="GLB19" s="11"/>
      <c r="GLC19" s="11"/>
      <c r="GLD19" s="11"/>
      <c r="GLE19" s="11"/>
      <c r="GLF19" s="11"/>
      <c r="GLG19" s="11"/>
      <c r="GLH19" s="11"/>
      <c r="GLI19" s="11"/>
      <c r="GLJ19" s="11"/>
      <c r="GLK19" s="11"/>
      <c r="GLL19" s="11"/>
      <c r="GLM19" s="11"/>
      <c r="GLN19" s="11"/>
      <c r="GLO19" s="11"/>
      <c r="GLP19" s="11"/>
      <c r="GLQ19" s="11"/>
      <c r="GLR19" s="11"/>
      <c r="GLS19" s="11"/>
      <c r="GLT19" s="11"/>
      <c r="GLU19" s="11"/>
      <c r="GLV19" s="11"/>
      <c r="GLW19" s="11"/>
      <c r="GLX19" s="11"/>
      <c r="GLY19" s="11"/>
      <c r="GLZ19" s="11"/>
      <c r="GMA19" s="11"/>
      <c r="GMB19" s="11"/>
      <c r="GMC19" s="11"/>
      <c r="GMD19" s="11"/>
      <c r="GME19" s="11"/>
      <c r="GMF19" s="11"/>
      <c r="GMG19" s="11"/>
      <c r="GMH19" s="11"/>
      <c r="GMI19" s="11"/>
      <c r="GMJ19" s="11"/>
      <c r="GMK19" s="11"/>
      <c r="GML19" s="11"/>
      <c r="GMM19" s="11"/>
      <c r="GMN19" s="11"/>
      <c r="GMO19" s="11"/>
      <c r="GMP19" s="11"/>
      <c r="GMQ19" s="11"/>
      <c r="GMR19" s="11"/>
      <c r="GMS19" s="11"/>
      <c r="GMT19" s="11"/>
      <c r="GMU19" s="11"/>
      <c r="GMV19" s="11"/>
      <c r="GMW19" s="11"/>
      <c r="GMX19" s="11"/>
      <c r="GMY19" s="11"/>
      <c r="GMZ19" s="11"/>
      <c r="GNA19" s="11"/>
      <c r="GNB19" s="11"/>
      <c r="GNC19" s="11"/>
      <c r="GND19" s="11"/>
      <c r="GNE19" s="11"/>
      <c r="GNF19" s="11"/>
      <c r="GNG19" s="11"/>
      <c r="GNH19" s="11"/>
      <c r="GNI19" s="11"/>
      <c r="GNJ19" s="11"/>
      <c r="GNK19" s="11"/>
      <c r="GNL19" s="11"/>
      <c r="GNM19" s="11"/>
      <c r="GNN19" s="11"/>
      <c r="GNO19" s="11"/>
      <c r="GNP19" s="11"/>
      <c r="GNQ19" s="11"/>
      <c r="GNR19" s="11"/>
      <c r="GNS19" s="11"/>
      <c r="GNT19" s="11"/>
      <c r="GNU19" s="11"/>
      <c r="GNV19" s="11"/>
      <c r="GNW19" s="11"/>
      <c r="GNX19" s="11"/>
      <c r="GNY19" s="11"/>
      <c r="GNZ19" s="11"/>
      <c r="GOA19" s="11"/>
      <c r="GOB19" s="11"/>
      <c r="GOC19" s="11"/>
      <c r="GOD19" s="11"/>
      <c r="GOE19" s="11"/>
      <c r="GOF19" s="11"/>
      <c r="GOG19" s="11"/>
      <c r="GOH19" s="11"/>
      <c r="GOI19" s="11"/>
      <c r="GOJ19" s="11"/>
      <c r="GOK19" s="11"/>
      <c r="GOL19" s="11"/>
      <c r="GOM19" s="11"/>
      <c r="GON19" s="11"/>
      <c r="GOO19" s="11"/>
      <c r="GOP19" s="11"/>
      <c r="GOQ19" s="11"/>
      <c r="GOR19" s="11"/>
      <c r="GOS19" s="11"/>
      <c r="GOT19" s="11"/>
      <c r="GOU19" s="11"/>
      <c r="GOV19" s="11"/>
      <c r="GOW19" s="11"/>
      <c r="GOX19" s="11"/>
      <c r="GOY19" s="11"/>
      <c r="GOZ19" s="11"/>
      <c r="GPA19" s="11"/>
      <c r="GPB19" s="11"/>
      <c r="GPC19" s="11"/>
      <c r="GPD19" s="11"/>
      <c r="GPE19" s="11"/>
      <c r="GPF19" s="11"/>
      <c r="GPG19" s="11"/>
      <c r="GPH19" s="11"/>
      <c r="GPI19" s="11"/>
      <c r="GPJ19" s="11"/>
      <c r="GPK19" s="11"/>
      <c r="GPL19" s="11"/>
      <c r="GPM19" s="11"/>
      <c r="GPN19" s="11"/>
      <c r="GPO19" s="11"/>
      <c r="GPP19" s="11"/>
      <c r="GPQ19" s="11"/>
      <c r="GPR19" s="11"/>
      <c r="GPS19" s="11"/>
      <c r="GPT19" s="11"/>
      <c r="GPU19" s="11"/>
      <c r="GPV19" s="11"/>
      <c r="GPW19" s="11"/>
      <c r="GPX19" s="11"/>
      <c r="GPY19" s="11"/>
      <c r="GPZ19" s="11"/>
      <c r="GQA19" s="11"/>
      <c r="GQB19" s="11"/>
      <c r="GQC19" s="11"/>
      <c r="GQD19" s="11"/>
      <c r="GQE19" s="11"/>
      <c r="GQF19" s="11"/>
      <c r="GQG19" s="11"/>
      <c r="GQH19" s="11"/>
      <c r="GQI19" s="11"/>
      <c r="GQJ19" s="11"/>
      <c r="GQK19" s="11"/>
      <c r="GQL19" s="11"/>
      <c r="GQM19" s="11"/>
      <c r="GQN19" s="11"/>
      <c r="GQO19" s="11"/>
      <c r="GQP19" s="11"/>
      <c r="GQQ19" s="11"/>
      <c r="GQR19" s="11"/>
      <c r="GQS19" s="11"/>
      <c r="GQT19" s="11"/>
      <c r="GQU19" s="11"/>
      <c r="GQV19" s="11"/>
      <c r="GQW19" s="11"/>
      <c r="GQX19" s="11"/>
      <c r="GQY19" s="11"/>
      <c r="GQZ19" s="11"/>
      <c r="GRA19" s="11"/>
      <c r="GRB19" s="11"/>
      <c r="GRC19" s="11"/>
      <c r="GRD19" s="11"/>
      <c r="GRE19" s="11"/>
      <c r="GRF19" s="11"/>
      <c r="GRG19" s="11"/>
      <c r="GRH19" s="11"/>
      <c r="GRI19" s="11"/>
      <c r="GRJ19" s="11"/>
      <c r="GRK19" s="11"/>
      <c r="GRL19" s="11"/>
      <c r="GRM19" s="11"/>
      <c r="GRN19" s="11"/>
      <c r="GRO19" s="11"/>
      <c r="GRP19" s="11"/>
      <c r="GRQ19" s="11"/>
      <c r="GRR19" s="11"/>
      <c r="GRS19" s="11"/>
      <c r="GRT19" s="11"/>
      <c r="GRU19" s="11"/>
      <c r="GRV19" s="11"/>
      <c r="GRW19" s="11"/>
      <c r="GRX19" s="11"/>
      <c r="GRY19" s="11"/>
      <c r="GRZ19" s="11"/>
      <c r="GSA19" s="11"/>
      <c r="GSB19" s="11"/>
      <c r="GSC19" s="11"/>
      <c r="GSD19" s="11"/>
      <c r="GSE19" s="11"/>
      <c r="GSF19" s="11"/>
      <c r="GSG19" s="11"/>
      <c r="GSH19" s="11"/>
      <c r="GSI19" s="11"/>
      <c r="GSJ19" s="11"/>
      <c r="GSK19" s="11"/>
      <c r="GSL19" s="11"/>
      <c r="GSM19" s="11"/>
      <c r="GSN19" s="11"/>
      <c r="GSO19" s="11"/>
      <c r="GSP19" s="11"/>
      <c r="GSQ19" s="11"/>
      <c r="GSR19" s="11"/>
      <c r="GSS19" s="11"/>
      <c r="GST19" s="11"/>
      <c r="GSU19" s="11"/>
      <c r="GSV19" s="11"/>
      <c r="GSW19" s="11"/>
      <c r="GSX19" s="11"/>
      <c r="GSY19" s="11"/>
      <c r="GSZ19" s="11"/>
      <c r="GTA19" s="11"/>
      <c r="GTB19" s="11"/>
      <c r="GTC19" s="11"/>
      <c r="GTD19" s="11"/>
      <c r="GTE19" s="11"/>
      <c r="GTF19" s="11"/>
      <c r="GTG19" s="11"/>
      <c r="GTH19" s="11"/>
      <c r="GTI19" s="11"/>
      <c r="GTJ19" s="11"/>
      <c r="GTK19" s="11"/>
      <c r="GTL19" s="11"/>
      <c r="GTM19" s="11"/>
      <c r="GTN19" s="11"/>
      <c r="GTO19" s="11"/>
      <c r="GTP19" s="11"/>
      <c r="GTQ19" s="11"/>
      <c r="GTR19" s="11"/>
      <c r="GTS19" s="11"/>
      <c r="GTT19" s="11"/>
      <c r="GTU19" s="11"/>
      <c r="GTV19" s="11"/>
      <c r="GTW19" s="11"/>
      <c r="GTX19" s="11"/>
      <c r="GTY19" s="11"/>
      <c r="GTZ19" s="11"/>
      <c r="GUA19" s="11"/>
      <c r="GUB19" s="11"/>
      <c r="GUC19" s="11"/>
      <c r="GUD19" s="11"/>
      <c r="GUE19" s="11"/>
      <c r="GUF19" s="11"/>
      <c r="GUG19" s="11"/>
      <c r="GUH19" s="11"/>
      <c r="GUI19" s="11"/>
      <c r="GUJ19" s="11"/>
      <c r="GUK19" s="11"/>
      <c r="GUL19" s="11"/>
      <c r="GUM19" s="11"/>
      <c r="GUN19" s="11"/>
      <c r="GUO19" s="11"/>
      <c r="GUP19" s="11"/>
      <c r="GUQ19" s="11"/>
      <c r="GUR19" s="11"/>
      <c r="GUS19" s="11"/>
      <c r="GUT19" s="11"/>
      <c r="GUU19" s="11"/>
      <c r="GUV19" s="11"/>
      <c r="GUW19" s="11"/>
      <c r="GUX19" s="11"/>
      <c r="GUY19" s="11"/>
      <c r="GUZ19" s="11"/>
      <c r="GVA19" s="11"/>
      <c r="GVB19" s="11"/>
      <c r="GVC19" s="11"/>
      <c r="GVD19" s="11"/>
      <c r="GVE19" s="11"/>
      <c r="GVF19" s="11"/>
      <c r="GVG19" s="11"/>
      <c r="GVH19" s="11"/>
      <c r="GVI19" s="11"/>
      <c r="GVJ19" s="11"/>
      <c r="GVK19" s="11"/>
      <c r="GVL19" s="11"/>
      <c r="GVM19" s="11"/>
      <c r="GVN19" s="11"/>
      <c r="GVO19" s="11"/>
      <c r="GVP19" s="11"/>
      <c r="GVQ19" s="11"/>
      <c r="GVR19" s="11"/>
      <c r="GVS19" s="11"/>
      <c r="GVT19" s="11"/>
      <c r="GVU19" s="11"/>
      <c r="GVV19" s="11"/>
      <c r="GVW19" s="11"/>
      <c r="GVX19" s="11"/>
      <c r="GVY19" s="11"/>
      <c r="GVZ19" s="11"/>
      <c r="GWA19" s="11"/>
      <c r="GWB19" s="11"/>
      <c r="GWC19" s="11"/>
      <c r="GWD19" s="11"/>
      <c r="GWE19" s="11"/>
      <c r="GWF19" s="11"/>
      <c r="GWG19" s="11"/>
      <c r="GWH19" s="11"/>
      <c r="GWI19" s="11"/>
      <c r="GWJ19" s="11"/>
      <c r="GWK19" s="11"/>
      <c r="GWL19" s="11"/>
      <c r="GWM19" s="11"/>
      <c r="GWN19" s="11"/>
      <c r="GWO19" s="11"/>
      <c r="GWP19" s="11"/>
      <c r="GWQ19" s="11"/>
      <c r="GWR19" s="11"/>
      <c r="GWS19" s="11"/>
      <c r="GWT19" s="11"/>
      <c r="GWU19" s="11"/>
      <c r="GWV19" s="11"/>
      <c r="GWW19" s="11"/>
      <c r="GWX19" s="11"/>
      <c r="GWY19" s="11"/>
      <c r="GWZ19" s="11"/>
      <c r="GXA19" s="11"/>
      <c r="GXB19" s="11"/>
      <c r="GXC19" s="11"/>
      <c r="GXD19" s="11"/>
      <c r="GXE19" s="11"/>
      <c r="GXF19" s="11"/>
      <c r="GXG19" s="11"/>
      <c r="GXH19" s="11"/>
      <c r="GXI19" s="11"/>
      <c r="GXJ19" s="11"/>
      <c r="GXK19" s="11"/>
      <c r="GXL19" s="11"/>
      <c r="GXM19" s="11"/>
      <c r="GXN19" s="11"/>
      <c r="GXO19" s="11"/>
      <c r="GXP19" s="11"/>
      <c r="GXQ19" s="11"/>
      <c r="GXR19" s="11"/>
      <c r="GXS19" s="11"/>
      <c r="GXT19" s="11"/>
      <c r="GXU19" s="11"/>
      <c r="GXV19" s="11"/>
      <c r="GXW19" s="11"/>
      <c r="GXX19" s="11"/>
      <c r="GXY19" s="11"/>
      <c r="GXZ19" s="11"/>
      <c r="GYA19" s="11"/>
      <c r="GYB19" s="11"/>
      <c r="GYC19" s="11"/>
      <c r="GYD19" s="11"/>
      <c r="GYE19" s="11"/>
      <c r="GYF19" s="11"/>
      <c r="GYG19" s="11"/>
      <c r="GYH19" s="11"/>
      <c r="GYI19" s="11"/>
      <c r="GYJ19" s="11"/>
      <c r="GYK19" s="11"/>
      <c r="GYL19" s="11"/>
      <c r="GYM19" s="11"/>
      <c r="GYN19" s="11"/>
      <c r="GYO19" s="11"/>
      <c r="GYP19" s="11"/>
      <c r="GYQ19" s="11"/>
      <c r="GYR19" s="11"/>
      <c r="GYS19" s="11"/>
      <c r="GYT19" s="11"/>
      <c r="GYU19" s="11"/>
      <c r="GYV19" s="11"/>
      <c r="GYW19" s="11"/>
      <c r="GYX19" s="11"/>
      <c r="GYY19" s="11"/>
      <c r="GYZ19" s="11"/>
      <c r="GZA19" s="11"/>
      <c r="GZB19" s="11"/>
      <c r="GZC19" s="11"/>
      <c r="GZD19" s="11"/>
      <c r="GZE19" s="11"/>
      <c r="GZF19" s="11"/>
      <c r="GZG19" s="11"/>
      <c r="GZH19" s="11"/>
      <c r="GZI19" s="11"/>
      <c r="GZJ19" s="11"/>
      <c r="GZK19" s="11"/>
      <c r="GZL19" s="11"/>
      <c r="GZM19" s="11"/>
      <c r="GZN19" s="11"/>
      <c r="GZO19" s="11"/>
      <c r="GZP19" s="11"/>
      <c r="GZQ19" s="11"/>
      <c r="GZR19" s="11"/>
      <c r="GZS19" s="11"/>
      <c r="GZT19" s="11"/>
      <c r="GZU19" s="11"/>
      <c r="GZV19" s="11"/>
      <c r="GZW19" s="11"/>
      <c r="GZX19" s="11"/>
      <c r="GZY19" s="11"/>
      <c r="GZZ19" s="11"/>
      <c r="HAA19" s="11"/>
      <c r="HAB19" s="11"/>
      <c r="HAC19" s="11"/>
      <c r="HAD19" s="11"/>
      <c r="HAE19" s="11"/>
      <c r="HAF19" s="11"/>
      <c r="HAG19" s="11"/>
      <c r="HAH19" s="11"/>
      <c r="HAI19" s="11"/>
      <c r="HAJ19" s="11"/>
      <c r="HAK19" s="11"/>
      <c r="HAL19" s="11"/>
      <c r="HAM19" s="11"/>
      <c r="HAN19" s="11"/>
      <c r="HAO19" s="11"/>
      <c r="HAP19" s="11"/>
      <c r="HAQ19" s="11"/>
      <c r="HAR19" s="11"/>
      <c r="HAS19" s="11"/>
      <c r="HAT19" s="11"/>
      <c r="HAU19" s="11"/>
      <c r="HAV19" s="11"/>
      <c r="HAW19" s="11"/>
      <c r="HAX19" s="11"/>
      <c r="HAY19" s="11"/>
      <c r="HAZ19" s="11"/>
      <c r="HBA19" s="11"/>
      <c r="HBB19" s="11"/>
      <c r="HBC19" s="11"/>
      <c r="HBD19" s="11"/>
      <c r="HBE19" s="11"/>
      <c r="HBF19" s="11"/>
      <c r="HBG19" s="11"/>
      <c r="HBH19" s="11"/>
      <c r="HBI19" s="11"/>
      <c r="HBJ19" s="11"/>
      <c r="HBK19" s="11"/>
      <c r="HBL19" s="11"/>
      <c r="HBM19" s="11"/>
      <c r="HBN19" s="11"/>
      <c r="HBO19" s="11"/>
      <c r="HBP19" s="11"/>
      <c r="HBQ19" s="11"/>
      <c r="HBR19" s="11"/>
      <c r="HBS19" s="11"/>
      <c r="HBT19" s="11"/>
      <c r="HBU19" s="11"/>
      <c r="HBV19" s="11"/>
      <c r="HBW19" s="11"/>
      <c r="HBX19" s="11"/>
      <c r="HBY19" s="11"/>
      <c r="HBZ19" s="11"/>
      <c r="HCA19" s="11"/>
      <c r="HCB19" s="11"/>
      <c r="HCC19" s="11"/>
      <c r="HCD19" s="11"/>
      <c r="HCE19" s="11"/>
      <c r="HCF19" s="11"/>
      <c r="HCG19" s="11"/>
      <c r="HCH19" s="11"/>
      <c r="HCI19" s="11"/>
      <c r="HCJ19" s="11"/>
      <c r="HCK19" s="11"/>
      <c r="HCL19" s="11"/>
      <c r="HCM19" s="11"/>
      <c r="HCN19" s="11"/>
      <c r="HCO19" s="11"/>
      <c r="HCP19" s="11"/>
      <c r="HCQ19" s="11"/>
      <c r="HCR19" s="11"/>
      <c r="HCS19" s="11"/>
      <c r="HCT19" s="11"/>
      <c r="HCU19" s="11"/>
      <c r="HCV19" s="11"/>
      <c r="HCW19" s="11"/>
      <c r="HCX19" s="11"/>
      <c r="HCY19" s="11"/>
      <c r="HCZ19" s="11"/>
      <c r="HDA19" s="11"/>
      <c r="HDB19" s="11"/>
      <c r="HDC19" s="11"/>
      <c r="HDD19" s="11"/>
      <c r="HDE19" s="11"/>
      <c r="HDF19" s="11"/>
      <c r="HDG19" s="11"/>
      <c r="HDH19" s="11"/>
      <c r="HDI19" s="11"/>
      <c r="HDJ19" s="11"/>
      <c r="HDK19" s="11"/>
      <c r="HDL19" s="11"/>
      <c r="HDM19" s="11"/>
      <c r="HDN19" s="11"/>
      <c r="HDO19" s="11"/>
      <c r="HDP19" s="11"/>
      <c r="HDQ19" s="11"/>
      <c r="HDR19" s="11"/>
      <c r="HDS19" s="11"/>
      <c r="HDT19" s="11"/>
      <c r="HDU19" s="11"/>
      <c r="HDV19" s="11"/>
      <c r="HDW19" s="11"/>
      <c r="HDX19" s="11"/>
      <c r="HDY19" s="11"/>
      <c r="HDZ19" s="11"/>
      <c r="HEA19" s="11"/>
      <c r="HEB19" s="11"/>
      <c r="HEC19" s="11"/>
      <c r="HED19" s="11"/>
      <c r="HEE19" s="11"/>
      <c r="HEF19" s="11"/>
      <c r="HEG19" s="11"/>
      <c r="HEH19" s="11"/>
      <c r="HEI19" s="11"/>
      <c r="HEJ19" s="11"/>
      <c r="HEK19" s="11"/>
      <c r="HEL19" s="11"/>
      <c r="HEM19" s="11"/>
      <c r="HEN19" s="11"/>
      <c r="HEO19" s="11"/>
      <c r="HEP19" s="11"/>
      <c r="HEQ19" s="11"/>
      <c r="HER19" s="11"/>
      <c r="HES19" s="11"/>
      <c r="HET19" s="11"/>
      <c r="HEU19" s="11"/>
      <c r="HEV19" s="11"/>
      <c r="HEW19" s="11"/>
      <c r="HEX19" s="11"/>
      <c r="HEY19" s="11"/>
      <c r="HEZ19" s="11"/>
      <c r="HFA19" s="11"/>
      <c r="HFB19" s="11"/>
      <c r="HFC19" s="11"/>
      <c r="HFD19" s="11"/>
      <c r="HFE19" s="11"/>
      <c r="HFF19" s="11"/>
      <c r="HFG19" s="11"/>
      <c r="HFH19" s="11"/>
      <c r="HFI19" s="11"/>
      <c r="HFJ19" s="11"/>
      <c r="HFK19" s="11"/>
      <c r="HFL19" s="11"/>
      <c r="HFM19" s="11"/>
      <c r="HFN19" s="11"/>
      <c r="HFO19" s="11"/>
      <c r="HFP19" s="11"/>
      <c r="HFQ19" s="11"/>
      <c r="HFR19" s="11"/>
      <c r="HFS19" s="11"/>
      <c r="HFT19" s="11"/>
      <c r="HFU19" s="11"/>
      <c r="HFV19" s="11"/>
      <c r="HFW19" s="11"/>
      <c r="HFX19" s="11"/>
      <c r="HFY19" s="11"/>
      <c r="HFZ19" s="11"/>
      <c r="HGA19" s="11"/>
      <c r="HGB19" s="11"/>
      <c r="HGC19" s="11"/>
      <c r="HGD19" s="11"/>
      <c r="HGE19" s="11"/>
      <c r="HGF19" s="11"/>
      <c r="HGG19" s="11"/>
      <c r="HGH19" s="11"/>
      <c r="HGI19" s="11"/>
      <c r="HGJ19" s="11"/>
      <c r="HGK19" s="11"/>
      <c r="HGL19" s="11"/>
      <c r="HGM19" s="11"/>
      <c r="HGN19" s="11"/>
      <c r="HGO19" s="11"/>
      <c r="HGP19" s="11"/>
      <c r="HGQ19" s="11"/>
      <c r="HGR19" s="11"/>
      <c r="HGS19" s="11"/>
      <c r="HGT19" s="11"/>
      <c r="HGU19" s="11"/>
      <c r="HGV19" s="11"/>
      <c r="HGW19" s="11"/>
      <c r="HGX19" s="11"/>
      <c r="HGY19" s="11"/>
      <c r="HGZ19" s="11"/>
      <c r="HHA19" s="11"/>
      <c r="HHB19" s="11"/>
      <c r="HHC19" s="11"/>
      <c r="HHD19" s="11"/>
      <c r="HHE19" s="11"/>
      <c r="HHF19" s="11"/>
      <c r="HHG19" s="11"/>
      <c r="HHH19" s="11"/>
      <c r="HHI19" s="11"/>
      <c r="HHJ19" s="11"/>
      <c r="HHK19" s="11"/>
      <c r="HHL19" s="11"/>
      <c r="HHM19" s="11"/>
      <c r="HHN19" s="11"/>
      <c r="HHO19" s="11"/>
      <c r="HHP19" s="11"/>
      <c r="HHQ19" s="11"/>
      <c r="HHR19" s="11"/>
      <c r="HHS19" s="11"/>
      <c r="HHT19" s="11"/>
      <c r="HHU19" s="11"/>
      <c r="HHV19" s="11"/>
      <c r="HHW19" s="11"/>
      <c r="HHX19" s="11"/>
      <c r="HHY19" s="11"/>
      <c r="HHZ19" s="11"/>
      <c r="HIA19" s="11"/>
      <c r="HIB19" s="11"/>
      <c r="HIC19" s="11"/>
      <c r="HID19" s="11"/>
      <c r="HIE19" s="11"/>
      <c r="HIF19" s="11"/>
      <c r="HIG19" s="11"/>
      <c r="HIH19" s="11"/>
      <c r="HII19" s="11"/>
      <c r="HIJ19" s="11"/>
      <c r="HIK19" s="11"/>
      <c r="HIL19" s="11"/>
      <c r="HIM19" s="11"/>
      <c r="HIN19" s="11"/>
      <c r="HIO19" s="11"/>
      <c r="HIP19" s="11"/>
      <c r="HIQ19" s="11"/>
      <c r="HIR19" s="11"/>
      <c r="HIS19" s="11"/>
      <c r="HIT19" s="11"/>
      <c r="HIU19" s="11"/>
      <c r="HIV19" s="11"/>
      <c r="HIW19" s="11"/>
      <c r="HIX19" s="11"/>
      <c r="HIY19" s="11"/>
      <c r="HIZ19" s="11"/>
      <c r="HJA19" s="11"/>
      <c r="HJB19" s="11"/>
      <c r="HJC19" s="11"/>
      <c r="HJD19" s="11"/>
      <c r="HJE19" s="11"/>
      <c r="HJF19" s="11"/>
      <c r="HJG19" s="11"/>
      <c r="HJH19" s="11"/>
      <c r="HJI19" s="11"/>
      <c r="HJJ19" s="11"/>
      <c r="HJK19" s="11"/>
      <c r="HJL19" s="11"/>
      <c r="HJM19" s="11"/>
      <c r="HJN19" s="11"/>
      <c r="HJO19" s="11"/>
      <c r="HJP19" s="11"/>
      <c r="HJQ19" s="11"/>
      <c r="HJR19" s="11"/>
      <c r="HJS19" s="11"/>
      <c r="HJT19" s="11"/>
      <c r="HJU19" s="11"/>
      <c r="HJV19" s="11"/>
      <c r="HJW19" s="11"/>
      <c r="HJX19" s="11"/>
      <c r="HJY19" s="11"/>
      <c r="HJZ19" s="11"/>
      <c r="HKA19" s="11"/>
      <c r="HKB19" s="11"/>
      <c r="HKC19" s="11"/>
      <c r="HKD19" s="11"/>
      <c r="HKE19" s="11"/>
      <c r="HKF19" s="11"/>
      <c r="HKG19" s="11"/>
      <c r="HKH19" s="11"/>
      <c r="HKI19" s="11"/>
      <c r="HKJ19" s="11"/>
      <c r="HKK19" s="11"/>
      <c r="HKL19" s="11"/>
      <c r="HKM19" s="11"/>
      <c r="HKN19" s="11"/>
      <c r="HKO19" s="11"/>
      <c r="HKP19" s="11"/>
      <c r="HKQ19" s="11"/>
      <c r="HKR19" s="11"/>
      <c r="HKS19" s="11"/>
      <c r="HKT19" s="11"/>
      <c r="HKU19" s="11"/>
      <c r="HKV19" s="11"/>
      <c r="HKW19" s="11"/>
      <c r="HKX19" s="11"/>
      <c r="HKY19" s="11"/>
      <c r="HKZ19" s="11"/>
      <c r="HLA19" s="11"/>
      <c r="HLB19" s="11"/>
      <c r="HLC19" s="11"/>
      <c r="HLD19" s="11"/>
      <c r="HLE19" s="11"/>
      <c r="HLF19" s="11"/>
      <c r="HLG19" s="11"/>
      <c r="HLH19" s="11"/>
      <c r="HLI19" s="11"/>
      <c r="HLJ19" s="11"/>
      <c r="HLK19" s="11"/>
      <c r="HLL19" s="11"/>
      <c r="HLM19" s="11"/>
      <c r="HLN19" s="11"/>
      <c r="HLO19" s="11"/>
      <c r="HLP19" s="11"/>
      <c r="HLQ19" s="11"/>
      <c r="HLR19" s="11"/>
      <c r="HLS19" s="11"/>
      <c r="HLT19" s="11"/>
      <c r="HLU19" s="11"/>
      <c r="HLV19" s="11"/>
      <c r="HLW19" s="11"/>
      <c r="HLX19" s="11"/>
      <c r="HLY19" s="11"/>
      <c r="HLZ19" s="11"/>
      <c r="HMA19" s="11"/>
      <c r="HMB19" s="11"/>
      <c r="HMC19" s="11"/>
      <c r="HMD19" s="11"/>
      <c r="HME19" s="11"/>
      <c r="HMF19" s="11"/>
      <c r="HMG19" s="11"/>
      <c r="HMH19" s="11"/>
      <c r="HMI19" s="11"/>
      <c r="HMJ19" s="11"/>
      <c r="HMK19" s="11"/>
      <c r="HML19" s="11"/>
      <c r="HMM19" s="11"/>
      <c r="HMN19" s="11"/>
      <c r="HMO19" s="11"/>
      <c r="HMP19" s="11"/>
      <c r="HMQ19" s="11"/>
      <c r="HMR19" s="11"/>
      <c r="HMS19" s="11"/>
      <c r="HMT19" s="11"/>
      <c r="HMU19" s="11"/>
      <c r="HMV19" s="11"/>
      <c r="HMW19" s="11"/>
      <c r="HMX19" s="11"/>
      <c r="HMY19" s="11"/>
      <c r="HMZ19" s="11"/>
      <c r="HNA19" s="11"/>
      <c r="HNB19" s="11"/>
      <c r="HNC19" s="11"/>
      <c r="HND19" s="11"/>
      <c r="HNE19" s="11"/>
      <c r="HNF19" s="11"/>
      <c r="HNG19" s="11"/>
      <c r="HNH19" s="11"/>
      <c r="HNI19" s="11"/>
      <c r="HNJ19" s="11"/>
      <c r="HNK19" s="11"/>
      <c r="HNL19" s="11"/>
      <c r="HNM19" s="11"/>
      <c r="HNN19" s="11"/>
      <c r="HNO19" s="11"/>
      <c r="HNP19" s="11"/>
      <c r="HNQ19" s="11"/>
      <c r="HNR19" s="11"/>
      <c r="HNS19" s="11"/>
      <c r="HNT19" s="11"/>
      <c r="HNU19" s="11"/>
      <c r="HNV19" s="11"/>
      <c r="HNW19" s="11"/>
      <c r="HNX19" s="11"/>
      <c r="HNY19" s="11"/>
      <c r="HNZ19" s="11"/>
      <c r="HOA19" s="11"/>
      <c r="HOB19" s="11"/>
      <c r="HOC19" s="11"/>
      <c r="HOD19" s="11"/>
      <c r="HOE19" s="11"/>
      <c r="HOF19" s="11"/>
      <c r="HOG19" s="11"/>
      <c r="HOH19" s="11"/>
      <c r="HOI19" s="11"/>
      <c r="HOJ19" s="11"/>
      <c r="HOK19" s="11"/>
      <c r="HOL19" s="11"/>
      <c r="HOM19" s="11"/>
      <c r="HON19" s="11"/>
      <c r="HOO19" s="11"/>
      <c r="HOP19" s="11"/>
      <c r="HOQ19" s="11"/>
      <c r="HOR19" s="11"/>
      <c r="HOS19" s="11"/>
      <c r="HOT19" s="11"/>
      <c r="HOU19" s="11"/>
      <c r="HOV19" s="11"/>
      <c r="HOW19" s="11"/>
      <c r="HOX19" s="11"/>
      <c r="HOY19" s="11"/>
      <c r="HOZ19" s="11"/>
      <c r="HPA19" s="11"/>
      <c r="HPB19" s="11"/>
      <c r="HPC19" s="11"/>
      <c r="HPD19" s="11"/>
      <c r="HPE19" s="11"/>
      <c r="HPF19" s="11"/>
      <c r="HPG19" s="11"/>
      <c r="HPH19" s="11"/>
      <c r="HPI19" s="11"/>
      <c r="HPJ19" s="11"/>
      <c r="HPK19" s="11"/>
      <c r="HPL19" s="11"/>
      <c r="HPM19" s="11"/>
      <c r="HPN19" s="11"/>
      <c r="HPO19" s="11"/>
      <c r="HPP19" s="11"/>
      <c r="HPQ19" s="11"/>
      <c r="HPR19" s="11"/>
      <c r="HPS19" s="11"/>
      <c r="HPT19" s="11"/>
      <c r="HPU19" s="11"/>
      <c r="HPV19" s="11"/>
      <c r="HPW19" s="11"/>
      <c r="HPX19" s="11"/>
      <c r="HPY19" s="11"/>
      <c r="HPZ19" s="11"/>
      <c r="HQA19" s="11"/>
      <c r="HQB19" s="11"/>
      <c r="HQC19" s="11"/>
      <c r="HQD19" s="11"/>
      <c r="HQE19" s="11"/>
      <c r="HQF19" s="11"/>
      <c r="HQG19" s="11"/>
      <c r="HQH19" s="11"/>
      <c r="HQI19" s="11"/>
      <c r="HQJ19" s="11"/>
      <c r="HQK19" s="11"/>
      <c r="HQL19" s="11"/>
      <c r="HQM19" s="11"/>
      <c r="HQN19" s="11"/>
      <c r="HQO19" s="11"/>
      <c r="HQP19" s="11"/>
      <c r="HQQ19" s="11"/>
      <c r="HQR19" s="11"/>
      <c r="HQS19" s="11"/>
      <c r="HQT19" s="11"/>
      <c r="HQU19" s="11"/>
      <c r="HQV19" s="11"/>
      <c r="HQW19" s="11"/>
      <c r="HQX19" s="11"/>
      <c r="HQY19" s="11"/>
      <c r="HQZ19" s="11"/>
      <c r="HRA19" s="11"/>
      <c r="HRB19" s="11"/>
      <c r="HRC19" s="11"/>
      <c r="HRD19" s="11"/>
      <c r="HRE19" s="11"/>
      <c r="HRF19" s="11"/>
      <c r="HRG19" s="11"/>
      <c r="HRH19" s="11"/>
      <c r="HRI19" s="11"/>
      <c r="HRJ19" s="11"/>
      <c r="HRK19" s="11"/>
      <c r="HRL19" s="11"/>
      <c r="HRM19" s="11"/>
      <c r="HRN19" s="11"/>
      <c r="HRO19" s="11"/>
      <c r="HRP19" s="11"/>
      <c r="HRQ19" s="11"/>
      <c r="HRR19" s="11"/>
      <c r="HRS19" s="11"/>
      <c r="HRT19" s="11"/>
      <c r="HRU19" s="11"/>
      <c r="HRV19" s="11"/>
      <c r="HRW19" s="11"/>
      <c r="HRX19" s="11"/>
      <c r="HRY19" s="11"/>
      <c r="HRZ19" s="11"/>
      <c r="HSA19" s="11"/>
      <c r="HSB19" s="11"/>
      <c r="HSC19" s="11"/>
      <c r="HSD19" s="11"/>
      <c r="HSE19" s="11"/>
      <c r="HSF19" s="11"/>
      <c r="HSG19" s="11"/>
      <c r="HSH19" s="11"/>
      <c r="HSI19" s="11"/>
      <c r="HSJ19" s="11"/>
      <c r="HSK19" s="11"/>
      <c r="HSL19" s="11"/>
      <c r="HSM19" s="11"/>
      <c r="HSN19" s="11"/>
      <c r="HSO19" s="11"/>
      <c r="HSP19" s="11"/>
      <c r="HSQ19" s="11"/>
      <c r="HSR19" s="11"/>
      <c r="HSS19" s="11"/>
      <c r="HST19" s="11"/>
      <c r="HSU19" s="11"/>
      <c r="HSV19" s="11"/>
      <c r="HSW19" s="11"/>
      <c r="HSX19" s="11"/>
      <c r="HSY19" s="11"/>
      <c r="HSZ19" s="11"/>
      <c r="HTA19" s="11"/>
      <c r="HTB19" s="11"/>
      <c r="HTC19" s="11"/>
      <c r="HTD19" s="11"/>
      <c r="HTE19" s="11"/>
      <c r="HTF19" s="11"/>
      <c r="HTG19" s="11"/>
      <c r="HTH19" s="11"/>
      <c r="HTI19" s="11"/>
      <c r="HTJ19" s="11"/>
      <c r="HTK19" s="11"/>
      <c r="HTL19" s="11"/>
      <c r="HTM19" s="11"/>
      <c r="HTN19" s="11"/>
      <c r="HTO19" s="11"/>
      <c r="HTP19" s="11"/>
      <c r="HTQ19" s="11"/>
      <c r="HTR19" s="11"/>
      <c r="HTS19" s="11"/>
      <c r="HTT19" s="11"/>
      <c r="HTU19" s="11"/>
      <c r="HTV19" s="11"/>
      <c r="HTW19" s="11"/>
      <c r="HTX19" s="11"/>
      <c r="HTY19" s="11"/>
      <c r="HTZ19" s="11"/>
      <c r="HUA19" s="11"/>
      <c r="HUB19" s="11"/>
      <c r="HUC19" s="11"/>
      <c r="HUD19" s="11"/>
      <c r="HUE19" s="11"/>
      <c r="HUF19" s="11"/>
      <c r="HUG19" s="11"/>
      <c r="HUH19" s="11"/>
      <c r="HUI19" s="11"/>
      <c r="HUJ19" s="11"/>
      <c r="HUK19" s="11"/>
      <c r="HUL19" s="11"/>
      <c r="HUM19" s="11"/>
      <c r="HUN19" s="11"/>
      <c r="HUO19" s="11"/>
      <c r="HUP19" s="11"/>
      <c r="HUQ19" s="11"/>
      <c r="HUR19" s="11"/>
      <c r="HUS19" s="11"/>
      <c r="HUT19" s="11"/>
      <c r="HUU19" s="11"/>
      <c r="HUV19" s="11"/>
      <c r="HUW19" s="11"/>
      <c r="HUX19" s="11"/>
      <c r="HUY19" s="11"/>
      <c r="HUZ19" s="11"/>
      <c r="HVA19" s="11"/>
      <c r="HVB19" s="11"/>
      <c r="HVC19" s="11"/>
      <c r="HVD19" s="11"/>
      <c r="HVE19" s="11"/>
      <c r="HVF19" s="11"/>
      <c r="HVG19" s="11"/>
      <c r="HVH19" s="11"/>
      <c r="HVI19" s="11"/>
      <c r="HVJ19" s="11"/>
      <c r="HVK19" s="11"/>
      <c r="HVL19" s="11"/>
      <c r="HVM19" s="11"/>
      <c r="HVN19" s="11"/>
      <c r="HVO19" s="11"/>
      <c r="HVP19" s="11"/>
      <c r="HVQ19" s="11"/>
      <c r="HVR19" s="11"/>
      <c r="HVS19" s="11"/>
      <c r="HVT19" s="11"/>
      <c r="HVU19" s="11"/>
      <c r="HVV19" s="11"/>
      <c r="HVW19" s="11"/>
      <c r="HVX19" s="11"/>
      <c r="HVY19" s="11"/>
      <c r="HVZ19" s="11"/>
      <c r="HWA19" s="11"/>
      <c r="HWB19" s="11"/>
      <c r="HWC19" s="11"/>
      <c r="HWD19" s="11"/>
      <c r="HWE19" s="11"/>
      <c r="HWF19" s="11"/>
      <c r="HWG19" s="11"/>
      <c r="HWH19" s="11"/>
      <c r="HWI19" s="11"/>
      <c r="HWJ19" s="11"/>
      <c r="HWK19" s="11"/>
      <c r="HWL19" s="11"/>
      <c r="HWM19" s="11"/>
      <c r="HWN19" s="11"/>
      <c r="HWO19" s="11"/>
      <c r="HWP19" s="11"/>
      <c r="HWQ19" s="11"/>
      <c r="HWR19" s="11"/>
      <c r="HWS19" s="11"/>
      <c r="HWT19" s="11"/>
      <c r="HWU19" s="11"/>
      <c r="HWV19" s="11"/>
      <c r="HWW19" s="11"/>
      <c r="HWX19" s="11"/>
      <c r="HWY19" s="11"/>
      <c r="HWZ19" s="11"/>
      <c r="HXA19" s="11"/>
      <c r="HXB19" s="11"/>
      <c r="HXC19" s="11"/>
      <c r="HXD19" s="11"/>
      <c r="HXE19" s="11"/>
      <c r="HXF19" s="11"/>
      <c r="HXG19" s="11"/>
      <c r="HXH19" s="11"/>
      <c r="HXI19" s="11"/>
      <c r="HXJ19" s="11"/>
      <c r="HXK19" s="11"/>
      <c r="HXL19" s="11"/>
      <c r="HXM19" s="11"/>
      <c r="HXN19" s="11"/>
      <c r="HXO19" s="11"/>
      <c r="HXP19" s="11"/>
      <c r="HXQ19" s="11"/>
      <c r="HXR19" s="11"/>
      <c r="HXS19" s="11"/>
      <c r="HXT19" s="11"/>
      <c r="HXU19" s="11"/>
      <c r="HXV19" s="11"/>
      <c r="HXW19" s="11"/>
      <c r="HXX19" s="11"/>
      <c r="HXY19" s="11"/>
      <c r="HXZ19" s="11"/>
      <c r="HYA19" s="11"/>
      <c r="HYB19" s="11"/>
      <c r="HYC19" s="11"/>
      <c r="HYD19" s="11"/>
      <c r="HYE19" s="11"/>
      <c r="HYF19" s="11"/>
      <c r="HYG19" s="11"/>
      <c r="HYH19" s="11"/>
      <c r="HYI19" s="11"/>
      <c r="HYJ19" s="11"/>
      <c r="HYK19" s="11"/>
      <c r="HYL19" s="11"/>
      <c r="HYM19" s="11"/>
      <c r="HYN19" s="11"/>
      <c r="HYO19" s="11"/>
      <c r="HYP19" s="11"/>
      <c r="HYQ19" s="11"/>
      <c r="HYR19" s="11"/>
      <c r="HYS19" s="11"/>
      <c r="HYT19" s="11"/>
      <c r="HYU19" s="11"/>
      <c r="HYV19" s="11"/>
      <c r="HYW19" s="11"/>
      <c r="HYX19" s="11"/>
      <c r="HYY19" s="11"/>
      <c r="HYZ19" s="11"/>
      <c r="HZA19" s="11"/>
      <c r="HZB19" s="11"/>
      <c r="HZC19" s="11"/>
      <c r="HZD19" s="11"/>
      <c r="HZE19" s="11"/>
      <c r="HZF19" s="11"/>
      <c r="HZG19" s="11"/>
      <c r="HZH19" s="11"/>
      <c r="HZI19" s="11"/>
      <c r="HZJ19" s="11"/>
      <c r="HZK19" s="11"/>
      <c r="HZL19" s="11"/>
      <c r="HZM19" s="11"/>
      <c r="HZN19" s="11"/>
      <c r="HZO19" s="11"/>
      <c r="HZP19" s="11"/>
      <c r="HZQ19" s="11"/>
      <c r="HZR19" s="11"/>
      <c r="HZS19" s="11"/>
      <c r="HZT19" s="11"/>
      <c r="HZU19" s="11"/>
      <c r="HZV19" s="11"/>
      <c r="HZW19" s="11"/>
      <c r="HZX19" s="11"/>
      <c r="HZY19" s="11"/>
      <c r="HZZ19" s="11"/>
      <c r="IAA19" s="11"/>
      <c r="IAB19" s="11"/>
      <c r="IAC19" s="11"/>
      <c r="IAD19" s="11"/>
      <c r="IAE19" s="11"/>
      <c r="IAF19" s="11"/>
      <c r="IAG19" s="11"/>
      <c r="IAH19" s="11"/>
      <c r="IAI19" s="11"/>
      <c r="IAJ19" s="11"/>
      <c r="IAK19" s="11"/>
      <c r="IAL19" s="11"/>
      <c r="IAM19" s="11"/>
      <c r="IAN19" s="11"/>
      <c r="IAO19" s="11"/>
      <c r="IAP19" s="11"/>
      <c r="IAQ19" s="11"/>
      <c r="IAR19" s="11"/>
      <c r="IAS19" s="11"/>
      <c r="IAT19" s="11"/>
      <c r="IAU19" s="11"/>
      <c r="IAV19" s="11"/>
      <c r="IAW19" s="11"/>
      <c r="IAX19" s="11"/>
      <c r="IAY19" s="11"/>
      <c r="IAZ19" s="11"/>
      <c r="IBA19" s="11"/>
      <c r="IBB19" s="11"/>
      <c r="IBC19" s="11"/>
      <c r="IBD19" s="11"/>
      <c r="IBE19" s="11"/>
      <c r="IBF19" s="11"/>
      <c r="IBG19" s="11"/>
      <c r="IBH19" s="11"/>
      <c r="IBI19" s="11"/>
      <c r="IBJ19" s="11"/>
      <c r="IBK19" s="11"/>
      <c r="IBL19" s="11"/>
      <c r="IBM19" s="11"/>
      <c r="IBN19" s="11"/>
      <c r="IBO19" s="11"/>
      <c r="IBP19" s="11"/>
      <c r="IBQ19" s="11"/>
      <c r="IBR19" s="11"/>
      <c r="IBS19" s="11"/>
      <c r="IBT19" s="11"/>
      <c r="IBU19" s="11"/>
      <c r="IBV19" s="11"/>
      <c r="IBW19" s="11"/>
      <c r="IBX19" s="11"/>
      <c r="IBY19" s="11"/>
      <c r="IBZ19" s="11"/>
      <c r="ICA19" s="11"/>
      <c r="ICB19" s="11"/>
      <c r="ICC19" s="11"/>
      <c r="ICD19" s="11"/>
      <c r="ICE19" s="11"/>
      <c r="ICF19" s="11"/>
      <c r="ICG19" s="11"/>
      <c r="ICH19" s="11"/>
      <c r="ICI19" s="11"/>
      <c r="ICJ19" s="11"/>
      <c r="ICK19" s="11"/>
      <c r="ICL19" s="11"/>
      <c r="ICM19" s="11"/>
      <c r="ICN19" s="11"/>
      <c r="ICO19" s="11"/>
      <c r="ICP19" s="11"/>
      <c r="ICQ19" s="11"/>
      <c r="ICR19" s="11"/>
      <c r="ICS19" s="11"/>
      <c r="ICT19" s="11"/>
      <c r="ICU19" s="11"/>
      <c r="ICV19" s="11"/>
      <c r="ICW19" s="11"/>
      <c r="ICX19" s="11"/>
      <c r="ICY19" s="11"/>
      <c r="ICZ19" s="11"/>
      <c r="IDA19" s="11"/>
      <c r="IDB19" s="11"/>
      <c r="IDC19" s="11"/>
      <c r="IDD19" s="11"/>
      <c r="IDE19" s="11"/>
      <c r="IDF19" s="11"/>
      <c r="IDG19" s="11"/>
      <c r="IDH19" s="11"/>
      <c r="IDI19" s="11"/>
      <c r="IDJ19" s="11"/>
      <c r="IDK19" s="11"/>
      <c r="IDL19" s="11"/>
      <c r="IDM19" s="11"/>
      <c r="IDN19" s="11"/>
      <c r="IDO19" s="11"/>
      <c r="IDP19" s="11"/>
      <c r="IDQ19" s="11"/>
      <c r="IDR19" s="11"/>
      <c r="IDS19" s="11"/>
      <c r="IDT19" s="11"/>
      <c r="IDU19" s="11"/>
      <c r="IDV19" s="11"/>
      <c r="IDW19" s="11"/>
      <c r="IDX19" s="11"/>
      <c r="IDY19" s="11"/>
      <c r="IDZ19" s="11"/>
      <c r="IEA19" s="11"/>
      <c r="IEB19" s="11"/>
      <c r="IEC19" s="11"/>
      <c r="IED19" s="11"/>
      <c r="IEE19" s="11"/>
      <c r="IEF19" s="11"/>
      <c r="IEG19" s="11"/>
      <c r="IEH19" s="11"/>
      <c r="IEI19" s="11"/>
      <c r="IEJ19" s="11"/>
      <c r="IEK19" s="11"/>
      <c r="IEL19" s="11"/>
      <c r="IEM19" s="11"/>
      <c r="IEN19" s="11"/>
      <c r="IEO19" s="11"/>
      <c r="IEP19" s="11"/>
      <c r="IEQ19" s="11"/>
      <c r="IER19" s="11"/>
      <c r="IES19" s="11"/>
      <c r="IET19" s="11"/>
      <c r="IEU19" s="11"/>
      <c r="IEV19" s="11"/>
      <c r="IEW19" s="11"/>
      <c r="IEX19" s="11"/>
      <c r="IEY19" s="11"/>
      <c r="IEZ19" s="11"/>
      <c r="IFA19" s="11"/>
      <c r="IFB19" s="11"/>
      <c r="IFC19" s="11"/>
      <c r="IFD19" s="11"/>
      <c r="IFE19" s="11"/>
      <c r="IFF19" s="11"/>
      <c r="IFG19" s="11"/>
      <c r="IFH19" s="11"/>
      <c r="IFI19" s="11"/>
      <c r="IFJ19" s="11"/>
      <c r="IFK19" s="11"/>
      <c r="IFL19" s="11"/>
      <c r="IFM19" s="11"/>
      <c r="IFN19" s="11"/>
      <c r="IFO19" s="11"/>
      <c r="IFP19" s="11"/>
      <c r="IFQ19" s="11"/>
      <c r="IFR19" s="11"/>
      <c r="IFS19" s="11"/>
      <c r="IFT19" s="11"/>
      <c r="IFU19" s="11"/>
      <c r="IFV19" s="11"/>
      <c r="IFW19" s="11"/>
      <c r="IFX19" s="11"/>
      <c r="IFY19" s="11"/>
      <c r="IFZ19" s="11"/>
      <c r="IGA19" s="11"/>
      <c r="IGB19" s="11"/>
      <c r="IGC19" s="11"/>
      <c r="IGD19" s="11"/>
      <c r="IGE19" s="11"/>
      <c r="IGF19" s="11"/>
      <c r="IGG19" s="11"/>
      <c r="IGH19" s="11"/>
      <c r="IGI19" s="11"/>
      <c r="IGJ19" s="11"/>
      <c r="IGK19" s="11"/>
      <c r="IGL19" s="11"/>
      <c r="IGM19" s="11"/>
      <c r="IGN19" s="11"/>
      <c r="IGO19" s="11"/>
      <c r="IGP19" s="11"/>
      <c r="IGQ19" s="11"/>
      <c r="IGR19" s="11"/>
      <c r="IGS19" s="11"/>
      <c r="IGT19" s="11"/>
      <c r="IGU19" s="11"/>
      <c r="IGV19" s="11"/>
      <c r="IGW19" s="11"/>
      <c r="IGX19" s="11"/>
      <c r="IGY19" s="11"/>
      <c r="IGZ19" s="11"/>
      <c r="IHA19" s="11"/>
      <c r="IHB19" s="11"/>
      <c r="IHC19" s="11"/>
      <c r="IHD19" s="11"/>
      <c r="IHE19" s="11"/>
      <c r="IHF19" s="11"/>
      <c r="IHG19" s="11"/>
      <c r="IHH19" s="11"/>
      <c r="IHI19" s="11"/>
      <c r="IHJ19" s="11"/>
      <c r="IHK19" s="11"/>
      <c r="IHL19" s="11"/>
      <c r="IHM19" s="11"/>
      <c r="IHN19" s="11"/>
      <c r="IHO19" s="11"/>
      <c r="IHP19" s="11"/>
      <c r="IHQ19" s="11"/>
      <c r="IHR19" s="11"/>
      <c r="IHS19" s="11"/>
      <c r="IHT19" s="11"/>
      <c r="IHU19" s="11"/>
      <c r="IHV19" s="11"/>
      <c r="IHW19" s="11"/>
      <c r="IHX19" s="11"/>
      <c r="IHY19" s="11"/>
      <c r="IHZ19" s="11"/>
      <c r="IIA19" s="11"/>
      <c r="IIB19" s="11"/>
      <c r="IIC19" s="11"/>
      <c r="IID19" s="11"/>
      <c r="IIE19" s="11"/>
      <c r="IIF19" s="11"/>
      <c r="IIG19" s="11"/>
      <c r="IIH19" s="11"/>
      <c r="III19" s="11"/>
      <c r="IIJ19" s="11"/>
      <c r="IIK19" s="11"/>
      <c r="IIL19" s="11"/>
      <c r="IIM19" s="11"/>
      <c r="IIN19" s="11"/>
      <c r="IIO19" s="11"/>
      <c r="IIP19" s="11"/>
      <c r="IIQ19" s="11"/>
      <c r="IIR19" s="11"/>
      <c r="IIS19" s="11"/>
      <c r="IIT19" s="11"/>
      <c r="IIU19" s="11"/>
      <c r="IIV19" s="11"/>
      <c r="IIW19" s="11"/>
      <c r="IIX19" s="11"/>
      <c r="IIY19" s="11"/>
      <c r="IIZ19" s="11"/>
      <c r="IJA19" s="11"/>
      <c r="IJB19" s="11"/>
      <c r="IJC19" s="11"/>
      <c r="IJD19" s="11"/>
      <c r="IJE19" s="11"/>
      <c r="IJF19" s="11"/>
      <c r="IJG19" s="11"/>
      <c r="IJH19" s="11"/>
      <c r="IJI19" s="11"/>
      <c r="IJJ19" s="11"/>
      <c r="IJK19" s="11"/>
      <c r="IJL19" s="11"/>
      <c r="IJM19" s="11"/>
      <c r="IJN19" s="11"/>
      <c r="IJO19" s="11"/>
      <c r="IJP19" s="11"/>
      <c r="IJQ19" s="11"/>
      <c r="IJR19" s="11"/>
      <c r="IJS19" s="11"/>
      <c r="IJT19" s="11"/>
      <c r="IJU19" s="11"/>
      <c r="IJV19" s="11"/>
      <c r="IJW19" s="11"/>
      <c r="IJX19" s="11"/>
      <c r="IJY19" s="11"/>
      <c r="IJZ19" s="11"/>
      <c r="IKA19" s="11"/>
      <c r="IKB19" s="11"/>
      <c r="IKC19" s="11"/>
      <c r="IKD19" s="11"/>
      <c r="IKE19" s="11"/>
      <c r="IKF19" s="11"/>
      <c r="IKG19" s="11"/>
      <c r="IKH19" s="11"/>
      <c r="IKI19" s="11"/>
      <c r="IKJ19" s="11"/>
      <c r="IKK19" s="11"/>
      <c r="IKL19" s="11"/>
      <c r="IKM19" s="11"/>
      <c r="IKN19" s="11"/>
      <c r="IKO19" s="11"/>
      <c r="IKP19" s="11"/>
      <c r="IKQ19" s="11"/>
      <c r="IKR19" s="11"/>
      <c r="IKS19" s="11"/>
      <c r="IKT19" s="11"/>
      <c r="IKU19" s="11"/>
      <c r="IKV19" s="11"/>
      <c r="IKW19" s="11"/>
      <c r="IKX19" s="11"/>
      <c r="IKY19" s="11"/>
      <c r="IKZ19" s="11"/>
      <c r="ILA19" s="11"/>
      <c r="ILB19" s="11"/>
      <c r="ILC19" s="11"/>
      <c r="ILD19" s="11"/>
      <c r="ILE19" s="11"/>
      <c r="ILF19" s="11"/>
      <c r="ILG19" s="11"/>
      <c r="ILH19" s="11"/>
      <c r="ILI19" s="11"/>
      <c r="ILJ19" s="11"/>
      <c r="ILK19" s="11"/>
      <c r="ILL19" s="11"/>
      <c r="ILM19" s="11"/>
      <c r="ILN19" s="11"/>
      <c r="ILO19" s="11"/>
      <c r="ILP19" s="11"/>
      <c r="ILQ19" s="11"/>
      <c r="ILR19" s="11"/>
      <c r="ILS19" s="11"/>
      <c r="ILT19" s="11"/>
      <c r="ILU19" s="11"/>
      <c r="ILV19" s="11"/>
      <c r="ILW19" s="11"/>
      <c r="ILX19" s="11"/>
      <c r="ILY19" s="11"/>
      <c r="ILZ19" s="11"/>
      <c r="IMA19" s="11"/>
      <c r="IMB19" s="11"/>
      <c r="IMC19" s="11"/>
      <c r="IMD19" s="11"/>
      <c r="IME19" s="11"/>
      <c r="IMF19" s="11"/>
      <c r="IMG19" s="11"/>
      <c r="IMH19" s="11"/>
      <c r="IMI19" s="11"/>
      <c r="IMJ19" s="11"/>
      <c r="IMK19" s="11"/>
      <c r="IML19" s="11"/>
      <c r="IMM19" s="11"/>
      <c r="IMN19" s="11"/>
      <c r="IMO19" s="11"/>
      <c r="IMP19" s="11"/>
      <c r="IMQ19" s="11"/>
      <c r="IMR19" s="11"/>
      <c r="IMS19" s="11"/>
      <c r="IMT19" s="11"/>
      <c r="IMU19" s="11"/>
      <c r="IMV19" s="11"/>
      <c r="IMW19" s="11"/>
      <c r="IMX19" s="11"/>
      <c r="IMY19" s="11"/>
      <c r="IMZ19" s="11"/>
      <c r="INA19" s="11"/>
      <c r="INB19" s="11"/>
      <c r="INC19" s="11"/>
      <c r="IND19" s="11"/>
      <c r="INE19" s="11"/>
      <c r="INF19" s="11"/>
      <c r="ING19" s="11"/>
      <c r="INH19" s="11"/>
      <c r="INI19" s="11"/>
      <c r="INJ19" s="11"/>
      <c r="INK19" s="11"/>
      <c r="INL19" s="11"/>
      <c r="INM19" s="11"/>
      <c r="INN19" s="11"/>
      <c r="INO19" s="11"/>
      <c r="INP19" s="11"/>
      <c r="INQ19" s="11"/>
      <c r="INR19" s="11"/>
      <c r="INS19" s="11"/>
      <c r="INT19" s="11"/>
      <c r="INU19" s="11"/>
      <c r="INV19" s="11"/>
      <c r="INW19" s="11"/>
      <c r="INX19" s="11"/>
      <c r="INY19" s="11"/>
      <c r="INZ19" s="11"/>
      <c r="IOA19" s="11"/>
      <c r="IOB19" s="11"/>
      <c r="IOC19" s="11"/>
      <c r="IOD19" s="11"/>
      <c r="IOE19" s="11"/>
      <c r="IOF19" s="11"/>
      <c r="IOG19" s="11"/>
      <c r="IOH19" s="11"/>
      <c r="IOI19" s="11"/>
      <c r="IOJ19" s="11"/>
      <c r="IOK19" s="11"/>
      <c r="IOL19" s="11"/>
      <c r="IOM19" s="11"/>
      <c r="ION19" s="11"/>
      <c r="IOO19" s="11"/>
      <c r="IOP19" s="11"/>
      <c r="IOQ19" s="11"/>
      <c r="IOR19" s="11"/>
      <c r="IOS19" s="11"/>
      <c r="IOT19" s="11"/>
      <c r="IOU19" s="11"/>
      <c r="IOV19" s="11"/>
      <c r="IOW19" s="11"/>
      <c r="IOX19" s="11"/>
      <c r="IOY19" s="11"/>
      <c r="IOZ19" s="11"/>
      <c r="IPA19" s="11"/>
      <c r="IPB19" s="11"/>
      <c r="IPC19" s="11"/>
      <c r="IPD19" s="11"/>
      <c r="IPE19" s="11"/>
      <c r="IPF19" s="11"/>
      <c r="IPG19" s="11"/>
      <c r="IPH19" s="11"/>
      <c r="IPI19" s="11"/>
      <c r="IPJ19" s="11"/>
      <c r="IPK19" s="11"/>
      <c r="IPL19" s="11"/>
      <c r="IPM19" s="11"/>
      <c r="IPN19" s="11"/>
      <c r="IPO19" s="11"/>
      <c r="IPP19" s="11"/>
      <c r="IPQ19" s="11"/>
      <c r="IPR19" s="11"/>
      <c r="IPS19" s="11"/>
      <c r="IPT19" s="11"/>
      <c r="IPU19" s="11"/>
      <c r="IPV19" s="11"/>
      <c r="IPW19" s="11"/>
      <c r="IPX19" s="11"/>
      <c r="IPY19" s="11"/>
      <c r="IPZ19" s="11"/>
      <c r="IQA19" s="11"/>
      <c r="IQB19" s="11"/>
      <c r="IQC19" s="11"/>
      <c r="IQD19" s="11"/>
      <c r="IQE19" s="11"/>
      <c r="IQF19" s="11"/>
      <c r="IQG19" s="11"/>
      <c r="IQH19" s="11"/>
      <c r="IQI19" s="11"/>
      <c r="IQJ19" s="11"/>
      <c r="IQK19" s="11"/>
      <c r="IQL19" s="11"/>
      <c r="IQM19" s="11"/>
      <c r="IQN19" s="11"/>
      <c r="IQO19" s="11"/>
      <c r="IQP19" s="11"/>
      <c r="IQQ19" s="11"/>
      <c r="IQR19" s="11"/>
      <c r="IQS19" s="11"/>
      <c r="IQT19" s="11"/>
      <c r="IQU19" s="11"/>
      <c r="IQV19" s="11"/>
      <c r="IQW19" s="11"/>
      <c r="IQX19" s="11"/>
      <c r="IQY19" s="11"/>
      <c r="IQZ19" s="11"/>
      <c r="IRA19" s="11"/>
      <c r="IRB19" s="11"/>
      <c r="IRC19" s="11"/>
      <c r="IRD19" s="11"/>
      <c r="IRE19" s="11"/>
      <c r="IRF19" s="11"/>
      <c r="IRG19" s="11"/>
      <c r="IRH19" s="11"/>
      <c r="IRI19" s="11"/>
      <c r="IRJ19" s="11"/>
      <c r="IRK19" s="11"/>
      <c r="IRL19" s="11"/>
      <c r="IRM19" s="11"/>
      <c r="IRN19" s="11"/>
      <c r="IRO19" s="11"/>
      <c r="IRP19" s="11"/>
      <c r="IRQ19" s="11"/>
      <c r="IRR19" s="11"/>
      <c r="IRS19" s="11"/>
      <c r="IRT19" s="11"/>
      <c r="IRU19" s="11"/>
      <c r="IRV19" s="11"/>
      <c r="IRW19" s="11"/>
      <c r="IRX19" s="11"/>
      <c r="IRY19" s="11"/>
      <c r="IRZ19" s="11"/>
      <c r="ISA19" s="11"/>
      <c r="ISB19" s="11"/>
      <c r="ISC19" s="11"/>
      <c r="ISD19" s="11"/>
      <c r="ISE19" s="11"/>
      <c r="ISF19" s="11"/>
      <c r="ISG19" s="11"/>
      <c r="ISH19" s="11"/>
      <c r="ISI19" s="11"/>
      <c r="ISJ19" s="11"/>
      <c r="ISK19" s="11"/>
      <c r="ISL19" s="11"/>
      <c r="ISM19" s="11"/>
      <c r="ISN19" s="11"/>
      <c r="ISO19" s="11"/>
      <c r="ISP19" s="11"/>
      <c r="ISQ19" s="11"/>
      <c r="ISR19" s="11"/>
      <c r="ISS19" s="11"/>
      <c r="IST19" s="11"/>
      <c r="ISU19" s="11"/>
      <c r="ISV19" s="11"/>
      <c r="ISW19" s="11"/>
      <c r="ISX19" s="11"/>
      <c r="ISY19" s="11"/>
      <c r="ISZ19" s="11"/>
      <c r="ITA19" s="11"/>
      <c r="ITB19" s="11"/>
      <c r="ITC19" s="11"/>
      <c r="ITD19" s="11"/>
      <c r="ITE19" s="11"/>
      <c r="ITF19" s="11"/>
      <c r="ITG19" s="11"/>
      <c r="ITH19" s="11"/>
      <c r="ITI19" s="11"/>
      <c r="ITJ19" s="11"/>
      <c r="ITK19" s="11"/>
      <c r="ITL19" s="11"/>
      <c r="ITM19" s="11"/>
      <c r="ITN19" s="11"/>
      <c r="ITO19" s="11"/>
      <c r="ITP19" s="11"/>
      <c r="ITQ19" s="11"/>
      <c r="ITR19" s="11"/>
      <c r="ITS19" s="11"/>
      <c r="ITT19" s="11"/>
      <c r="ITU19" s="11"/>
      <c r="ITV19" s="11"/>
      <c r="ITW19" s="11"/>
      <c r="ITX19" s="11"/>
      <c r="ITY19" s="11"/>
      <c r="ITZ19" s="11"/>
      <c r="IUA19" s="11"/>
      <c r="IUB19" s="11"/>
      <c r="IUC19" s="11"/>
      <c r="IUD19" s="11"/>
      <c r="IUE19" s="11"/>
      <c r="IUF19" s="11"/>
      <c r="IUG19" s="11"/>
      <c r="IUH19" s="11"/>
      <c r="IUI19" s="11"/>
      <c r="IUJ19" s="11"/>
      <c r="IUK19" s="11"/>
      <c r="IUL19" s="11"/>
      <c r="IUM19" s="11"/>
      <c r="IUN19" s="11"/>
      <c r="IUO19" s="11"/>
      <c r="IUP19" s="11"/>
      <c r="IUQ19" s="11"/>
      <c r="IUR19" s="11"/>
      <c r="IUS19" s="11"/>
      <c r="IUT19" s="11"/>
      <c r="IUU19" s="11"/>
      <c r="IUV19" s="11"/>
      <c r="IUW19" s="11"/>
      <c r="IUX19" s="11"/>
      <c r="IUY19" s="11"/>
      <c r="IUZ19" s="11"/>
      <c r="IVA19" s="11"/>
      <c r="IVB19" s="11"/>
      <c r="IVC19" s="11"/>
      <c r="IVD19" s="11"/>
      <c r="IVE19" s="11"/>
      <c r="IVF19" s="11"/>
      <c r="IVG19" s="11"/>
      <c r="IVH19" s="11"/>
      <c r="IVI19" s="11"/>
      <c r="IVJ19" s="11"/>
      <c r="IVK19" s="11"/>
      <c r="IVL19" s="11"/>
      <c r="IVM19" s="11"/>
      <c r="IVN19" s="11"/>
      <c r="IVO19" s="11"/>
      <c r="IVP19" s="11"/>
      <c r="IVQ19" s="11"/>
      <c r="IVR19" s="11"/>
      <c r="IVS19" s="11"/>
      <c r="IVT19" s="11"/>
      <c r="IVU19" s="11"/>
      <c r="IVV19" s="11"/>
      <c r="IVW19" s="11"/>
      <c r="IVX19" s="11"/>
      <c r="IVY19" s="11"/>
      <c r="IVZ19" s="11"/>
      <c r="IWA19" s="11"/>
      <c r="IWB19" s="11"/>
      <c r="IWC19" s="11"/>
      <c r="IWD19" s="11"/>
      <c r="IWE19" s="11"/>
      <c r="IWF19" s="11"/>
      <c r="IWG19" s="11"/>
      <c r="IWH19" s="11"/>
      <c r="IWI19" s="11"/>
      <c r="IWJ19" s="11"/>
      <c r="IWK19" s="11"/>
      <c r="IWL19" s="11"/>
      <c r="IWM19" s="11"/>
      <c r="IWN19" s="11"/>
      <c r="IWO19" s="11"/>
      <c r="IWP19" s="11"/>
      <c r="IWQ19" s="11"/>
      <c r="IWR19" s="11"/>
      <c r="IWS19" s="11"/>
      <c r="IWT19" s="11"/>
      <c r="IWU19" s="11"/>
      <c r="IWV19" s="11"/>
      <c r="IWW19" s="11"/>
      <c r="IWX19" s="11"/>
      <c r="IWY19" s="11"/>
      <c r="IWZ19" s="11"/>
      <c r="IXA19" s="11"/>
      <c r="IXB19" s="11"/>
      <c r="IXC19" s="11"/>
      <c r="IXD19" s="11"/>
      <c r="IXE19" s="11"/>
      <c r="IXF19" s="11"/>
      <c r="IXG19" s="11"/>
      <c r="IXH19" s="11"/>
      <c r="IXI19" s="11"/>
      <c r="IXJ19" s="11"/>
      <c r="IXK19" s="11"/>
      <c r="IXL19" s="11"/>
      <c r="IXM19" s="11"/>
      <c r="IXN19" s="11"/>
      <c r="IXO19" s="11"/>
      <c r="IXP19" s="11"/>
      <c r="IXQ19" s="11"/>
      <c r="IXR19" s="11"/>
      <c r="IXS19" s="11"/>
      <c r="IXT19" s="11"/>
      <c r="IXU19" s="11"/>
      <c r="IXV19" s="11"/>
      <c r="IXW19" s="11"/>
      <c r="IXX19" s="11"/>
      <c r="IXY19" s="11"/>
      <c r="IXZ19" s="11"/>
      <c r="IYA19" s="11"/>
      <c r="IYB19" s="11"/>
      <c r="IYC19" s="11"/>
      <c r="IYD19" s="11"/>
      <c r="IYE19" s="11"/>
      <c r="IYF19" s="11"/>
      <c r="IYG19" s="11"/>
      <c r="IYH19" s="11"/>
      <c r="IYI19" s="11"/>
      <c r="IYJ19" s="11"/>
      <c r="IYK19" s="11"/>
      <c r="IYL19" s="11"/>
      <c r="IYM19" s="11"/>
      <c r="IYN19" s="11"/>
      <c r="IYO19" s="11"/>
      <c r="IYP19" s="11"/>
      <c r="IYQ19" s="11"/>
      <c r="IYR19" s="11"/>
      <c r="IYS19" s="11"/>
      <c r="IYT19" s="11"/>
      <c r="IYU19" s="11"/>
      <c r="IYV19" s="11"/>
      <c r="IYW19" s="11"/>
      <c r="IYX19" s="11"/>
      <c r="IYY19" s="11"/>
      <c r="IYZ19" s="11"/>
      <c r="IZA19" s="11"/>
      <c r="IZB19" s="11"/>
      <c r="IZC19" s="11"/>
      <c r="IZD19" s="11"/>
      <c r="IZE19" s="11"/>
      <c r="IZF19" s="11"/>
      <c r="IZG19" s="11"/>
      <c r="IZH19" s="11"/>
      <c r="IZI19" s="11"/>
      <c r="IZJ19" s="11"/>
      <c r="IZK19" s="11"/>
      <c r="IZL19" s="11"/>
      <c r="IZM19" s="11"/>
      <c r="IZN19" s="11"/>
      <c r="IZO19" s="11"/>
      <c r="IZP19" s="11"/>
      <c r="IZQ19" s="11"/>
      <c r="IZR19" s="11"/>
      <c r="IZS19" s="11"/>
      <c r="IZT19" s="11"/>
      <c r="IZU19" s="11"/>
      <c r="IZV19" s="11"/>
      <c r="IZW19" s="11"/>
      <c r="IZX19" s="11"/>
      <c r="IZY19" s="11"/>
      <c r="IZZ19" s="11"/>
      <c r="JAA19" s="11"/>
      <c r="JAB19" s="11"/>
      <c r="JAC19" s="11"/>
      <c r="JAD19" s="11"/>
      <c r="JAE19" s="11"/>
      <c r="JAF19" s="11"/>
      <c r="JAG19" s="11"/>
      <c r="JAH19" s="11"/>
      <c r="JAI19" s="11"/>
      <c r="JAJ19" s="11"/>
      <c r="JAK19" s="11"/>
      <c r="JAL19" s="11"/>
      <c r="JAM19" s="11"/>
      <c r="JAN19" s="11"/>
      <c r="JAO19" s="11"/>
      <c r="JAP19" s="11"/>
      <c r="JAQ19" s="11"/>
      <c r="JAR19" s="11"/>
      <c r="JAS19" s="11"/>
      <c r="JAT19" s="11"/>
      <c r="JAU19" s="11"/>
      <c r="JAV19" s="11"/>
      <c r="JAW19" s="11"/>
      <c r="JAX19" s="11"/>
      <c r="JAY19" s="11"/>
      <c r="JAZ19" s="11"/>
      <c r="JBA19" s="11"/>
      <c r="JBB19" s="11"/>
      <c r="JBC19" s="11"/>
      <c r="JBD19" s="11"/>
      <c r="JBE19" s="11"/>
      <c r="JBF19" s="11"/>
      <c r="JBG19" s="11"/>
      <c r="JBH19" s="11"/>
      <c r="JBI19" s="11"/>
      <c r="JBJ19" s="11"/>
      <c r="JBK19" s="11"/>
      <c r="JBL19" s="11"/>
      <c r="JBM19" s="11"/>
      <c r="JBN19" s="11"/>
      <c r="JBO19" s="11"/>
      <c r="JBP19" s="11"/>
      <c r="JBQ19" s="11"/>
      <c r="JBR19" s="11"/>
      <c r="JBS19" s="11"/>
      <c r="JBT19" s="11"/>
      <c r="JBU19" s="11"/>
      <c r="JBV19" s="11"/>
      <c r="JBW19" s="11"/>
      <c r="JBX19" s="11"/>
      <c r="JBY19" s="11"/>
      <c r="JBZ19" s="11"/>
      <c r="JCA19" s="11"/>
      <c r="JCB19" s="11"/>
      <c r="JCC19" s="11"/>
      <c r="JCD19" s="11"/>
      <c r="JCE19" s="11"/>
      <c r="JCF19" s="11"/>
      <c r="JCG19" s="11"/>
      <c r="JCH19" s="11"/>
      <c r="JCI19" s="11"/>
      <c r="JCJ19" s="11"/>
      <c r="JCK19" s="11"/>
      <c r="JCL19" s="11"/>
      <c r="JCM19" s="11"/>
      <c r="JCN19" s="11"/>
      <c r="JCO19" s="11"/>
      <c r="JCP19" s="11"/>
      <c r="JCQ19" s="11"/>
      <c r="JCR19" s="11"/>
      <c r="JCS19" s="11"/>
      <c r="JCT19" s="11"/>
      <c r="JCU19" s="11"/>
      <c r="JCV19" s="11"/>
      <c r="JCW19" s="11"/>
      <c r="JCX19" s="11"/>
      <c r="JCY19" s="11"/>
      <c r="JCZ19" s="11"/>
      <c r="JDA19" s="11"/>
      <c r="JDB19" s="11"/>
      <c r="JDC19" s="11"/>
      <c r="JDD19" s="11"/>
      <c r="JDE19" s="11"/>
      <c r="JDF19" s="11"/>
      <c r="JDG19" s="11"/>
      <c r="JDH19" s="11"/>
      <c r="JDI19" s="11"/>
      <c r="JDJ19" s="11"/>
      <c r="JDK19" s="11"/>
      <c r="JDL19" s="11"/>
      <c r="JDM19" s="11"/>
      <c r="JDN19" s="11"/>
      <c r="JDO19" s="11"/>
      <c r="JDP19" s="11"/>
      <c r="JDQ19" s="11"/>
      <c r="JDR19" s="11"/>
      <c r="JDS19" s="11"/>
      <c r="JDT19" s="11"/>
      <c r="JDU19" s="11"/>
      <c r="JDV19" s="11"/>
      <c r="JDW19" s="11"/>
      <c r="JDX19" s="11"/>
      <c r="JDY19" s="11"/>
      <c r="JDZ19" s="11"/>
      <c r="JEA19" s="11"/>
      <c r="JEB19" s="11"/>
      <c r="JEC19" s="11"/>
      <c r="JED19" s="11"/>
      <c r="JEE19" s="11"/>
      <c r="JEF19" s="11"/>
      <c r="JEG19" s="11"/>
      <c r="JEH19" s="11"/>
      <c r="JEI19" s="11"/>
      <c r="JEJ19" s="11"/>
      <c r="JEK19" s="11"/>
      <c r="JEL19" s="11"/>
      <c r="JEM19" s="11"/>
      <c r="JEN19" s="11"/>
      <c r="JEO19" s="11"/>
      <c r="JEP19" s="11"/>
      <c r="JEQ19" s="11"/>
      <c r="JER19" s="11"/>
      <c r="JES19" s="11"/>
      <c r="JET19" s="11"/>
      <c r="JEU19" s="11"/>
      <c r="JEV19" s="11"/>
      <c r="JEW19" s="11"/>
      <c r="JEX19" s="11"/>
      <c r="JEY19" s="11"/>
      <c r="JEZ19" s="11"/>
      <c r="JFA19" s="11"/>
      <c r="JFB19" s="11"/>
      <c r="JFC19" s="11"/>
      <c r="JFD19" s="11"/>
      <c r="JFE19" s="11"/>
      <c r="JFF19" s="11"/>
      <c r="JFG19" s="11"/>
      <c r="JFH19" s="11"/>
      <c r="JFI19" s="11"/>
      <c r="JFJ19" s="11"/>
      <c r="JFK19" s="11"/>
      <c r="JFL19" s="11"/>
      <c r="JFM19" s="11"/>
      <c r="JFN19" s="11"/>
      <c r="JFO19" s="11"/>
      <c r="JFP19" s="11"/>
      <c r="JFQ19" s="11"/>
      <c r="JFR19" s="11"/>
      <c r="JFS19" s="11"/>
      <c r="JFT19" s="11"/>
      <c r="JFU19" s="11"/>
      <c r="JFV19" s="11"/>
      <c r="JFW19" s="11"/>
      <c r="JFX19" s="11"/>
      <c r="JFY19" s="11"/>
      <c r="JFZ19" s="11"/>
      <c r="JGA19" s="11"/>
      <c r="JGB19" s="11"/>
      <c r="JGC19" s="11"/>
      <c r="JGD19" s="11"/>
      <c r="JGE19" s="11"/>
      <c r="JGF19" s="11"/>
      <c r="JGG19" s="11"/>
      <c r="JGH19" s="11"/>
      <c r="JGI19" s="11"/>
      <c r="JGJ19" s="11"/>
      <c r="JGK19" s="11"/>
      <c r="JGL19" s="11"/>
      <c r="JGM19" s="11"/>
      <c r="JGN19" s="11"/>
      <c r="JGO19" s="11"/>
      <c r="JGP19" s="11"/>
      <c r="JGQ19" s="11"/>
      <c r="JGR19" s="11"/>
      <c r="JGS19" s="11"/>
      <c r="JGT19" s="11"/>
      <c r="JGU19" s="11"/>
      <c r="JGV19" s="11"/>
      <c r="JGW19" s="11"/>
      <c r="JGX19" s="11"/>
      <c r="JGY19" s="11"/>
      <c r="JGZ19" s="11"/>
      <c r="JHA19" s="11"/>
      <c r="JHB19" s="11"/>
      <c r="JHC19" s="11"/>
      <c r="JHD19" s="11"/>
      <c r="JHE19" s="11"/>
      <c r="JHF19" s="11"/>
      <c r="JHG19" s="11"/>
      <c r="JHH19" s="11"/>
      <c r="JHI19" s="11"/>
      <c r="JHJ19" s="11"/>
      <c r="JHK19" s="11"/>
      <c r="JHL19" s="11"/>
      <c r="JHM19" s="11"/>
      <c r="JHN19" s="11"/>
      <c r="JHO19" s="11"/>
      <c r="JHP19" s="11"/>
      <c r="JHQ19" s="11"/>
      <c r="JHR19" s="11"/>
      <c r="JHS19" s="11"/>
      <c r="JHT19" s="11"/>
      <c r="JHU19" s="11"/>
      <c r="JHV19" s="11"/>
      <c r="JHW19" s="11"/>
      <c r="JHX19" s="11"/>
      <c r="JHY19" s="11"/>
      <c r="JHZ19" s="11"/>
      <c r="JIA19" s="11"/>
      <c r="JIB19" s="11"/>
      <c r="JIC19" s="11"/>
      <c r="JID19" s="11"/>
      <c r="JIE19" s="11"/>
      <c r="JIF19" s="11"/>
      <c r="JIG19" s="11"/>
      <c r="JIH19" s="11"/>
      <c r="JII19" s="11"/>
      <c r="JIJ19" s="11"/>
      <c r="JIK19" s="11"/>
      <c r="JIL19" s="11"/>
      <c r="JIM19" s="11"/>
      <c r="JIN19" s="11"/>
      <c r="JIO19" s="11"/>
      <c r="JIP19" s="11"/>
      <c r="JIQ19" s="11"/>
      <c r="JIR19" s="11"/>
      <c r="JIS19" s="11"/>
      <c r="JIT19" s="11"/>
      <c r="JIU19" s="11"/>
      <c r="JIV19" s="11"/>
      <c r="JIW19" s="11"/>
      <c r="JIX19" s="11"/>
      <c r="JIY19" s="11"/>
      <c r="JIZ19" s="11"/>
      <c r="JJA19" s="11"/>
      <c r="JJB19" s="11"/>
      <c r="JJC19" s="11"/>
      <c r="JJD19" s="11"/>
      <c r="JJE19" s="11"/>
      <c r="JJF19" s="11"/>
      <c r="JJG19" s="11"/>
      <c r="JJH19" s="11"/>
      <c r="JJI19" s="11"/>
      <c r="JJJ19" s="11"/>
      <c r="JJK19" s="11"/>
      <c r="JJL19" s="11"/>
      <c r="JJM19" s="11"/>
      <c r="JJN19" s="11"/>
      <c r="JJO19" s="11"/>
      <c r="JJP19" s="11"/>
      <c r="JJQ19" s="11"/>
      <c r="JJR19" s="11"/>
      <c r="JJS19" s="11"/>
      <c r="JJT19" s="11"/>
      <c r="JJU19" s="11"/>
      <c r="JJV19" s="11"/>
      <c r="JJW19" s="11"/>
      <c r="JJX19" s="11"/>
      <c r="JJY19" s="11"/>
      <c r="JJZ19" s="11"/>
      <c r="JKA19" s="11"/>
      <c r="JKB19" s="11"/>
      <c r="JKC19" s="11"/>
      <c r="JKD19" s="11"/>
      <c r="JKE19" s="11"/>
      <c r="JKF19" s="11"/>
      <c r="JKG19" s="11"/>
      <c r="JKH19" s="11"/>
      <c r="JKI19" s="11"/>
      <c r="JKJ19" s="11"/>
      <c r="JKK19" s="11"/>
      <c r="JKL19" s="11"/>
      <c r="JKM19" s="11"/>
      <c r="JKN19" s="11"/>
      <c r="JKO19" s="11"/>
      <c r="JKP19" s="11"/>
      <c r="JKQ19" s="11"/>
      <c r="JKR19" s="11"/>
      <c r="JKS19" s="11"/>
      <c r="JKT19" s="11"/>
      <c r="JKU19" s="11"/>
      <c r="JKV19" s="11"/>
      <c r="JKW19" s="11"/>
      <c r="JKX19" s="11"/>
      <c r="JKY19" s="11"/>
      <c r="JKZ19" s="11"/>
      <c r="JLA19" s="11"/>
      <c r="JLB19" s="11"/>
      <c r="JLC19" s="11"/>
      <c r="JLD19" s="11"/>
      <c r="JLE19" s="11"/>
      <c r="JLF19" s="11"/>
      <c r="JLG19" s="11"/>
      <c r="JLH19" s="11"/>
      <c r="JLI19" s="11"/>
      <c r="JLJ19" s="11"/>
      <c r="JLK19" s="11"/>
      <c r="JLL19" s="11"/>
      <c r="JLM19" s="11"/>
      <c r="JLN19" s="11"/>
      <c r="JLO19" s="11"/>
      <c r="JLP19" s="11"/>
      <c r="JLQ19" s="11"/>
      <c r="JLR19" s="11"/>
      <c r="JLS19" s="11"/>
      <c r="JLT19" s="11"/>
      <c r="JLU19" s="11"/>
      <c r="JLV19" s="11"/>
      <c r="JLW19" s="11"/>
      <c r="JLX19" s="11"/>
      <c r="JLY19" s="11"/>
      <c r="JLZ19" s="11"/>
      <c r="JMA19" s="11"/>
      <c r="JMB19" s="11"/>
      <c r="JMC19" s="11"/>
      <c r="JMD19" s="11"/>
      <c r="JME19" s="11"/>
      <c r="JMF19" s="11"/>
      <c r="JMG19" s="11"/>
      <c r="JMH19" s="11"/>
      <c r="JMI19" s="11"/>
      <c r="JMJ19" s="11"/>
      <c r="JMK19" s="11"/>
      <c r="JML19" s="11"/>
      <c r="JMM19" s="11"/>
      <c r="JMN19" s="11"/>
      <c r="JMO19" s="11"/>
      <c r="JMP19" s="11"/>
      <c r="JMQ19" s="11"/>
      <c r="JMR19" s="11"/>
      <c r="JMS19" s="11"/>
      <c r="JMT19" s="11"/>
      <c r="JMU19" s="11"/>
      <c r="JMV19" s="11"/>
      <c r="JMW19" s="11"/>
      <c r="JMX19" s="11"/>
      <c r="JMY19" s="11"/>
      <c r="JMZ19" s="11"/>
      <c r="JNA19" s="11"/>
      <c r="JNB19" s="11"/>
      <c r="JNC19" s="11"/>
      <c r="JND19" s="11"/>
      <c r="JNE19" s="11"/>
      <c r="JNF19" s="11"/>
      <c r="JNG19" s="11"/>
      <c r="JNH19" s="11"/>
      <c r="JNI19" s="11"/>
      <c r="JNJ19" s="11"/>
      <c r="JNK19" s="11"/>
      <c r="JNL19" s="11"/>
      <c r="JNM19" s="11"/>
      <c r="JNN19" s="11"/>
      <c r="JNO19" s="11"/>
      <c r="JNP19" s="11"/>
      <c r="JNQ19" s="11"/>
      <c r="JNR19" s="11"/>
      <c r="JNS19" s="11"/>
      <c r="JNT19" s="11"/>
      <c r="JNU19" s="11"/>
      <c r="JNV19" s="11"/>
      <c r="JNW19" s="11"/>
      <c r="JNX19" s="11"/>
      <c r="JNY19" s="11"/>
      <c r="JNZ19" s="11"/>
      <c r="JOA19" s="11"/>
      <c r="JOB19" s="11"/>
      <c r="JOC19" s="11"/>
      <c r="JOD19" s="11"/>
      <c r="JOE19" s="11"/>
      <c r="JOF19" s="11"/>
      <c r="JOG19" s="11"/>
      <c r="JOH19" s="11"/>
      <c r="JOI19" s="11"/>
      <c r="JOJ19" s="11"/>
      <c r="JOK19" s="11"/>
      <c r="JOL19" s="11"/>
      <c r="JOM19" s="11"/>
      <c r="JON19" s="11"/>
      <c r="JOO19" s="11"/>
      <c r="JOP19" s="11"/>
      <c r="JOQ19" s="11"/>
      <c r="JOR19" s="11"/>
      <c r="JOS19" s="11"/>
      <c r="JOT19" s="11"/>
      <c r="JOU19" s="11"/>
      <c r="JOV19" s="11"/>
      <c r="JOW19" s="11"/>
      <c r="JOX19" s="11"/>
      <c r="JOY19" s="11"/>
      <c r="JOZ19" s="11"/>
      <c r="JPA19" s="11"/>
      <c r="JPB19" s="11"/>
      <c r="JPC19" s="11"/>
      <c r="JPD19" s="11"/>
      <c r="JPE19" s="11"/>
      <c r="JPF19" s="11"/>
      <c r="JPG19" s="11"/>
      <c r="JPH19" s="11"/>
      <c r="JPI19" s="11"/>
      <c r="JPJ19" s="11"/>
      <c r="JPK19" s="11"/>
      <c r="JPL19" s="11"/>
      <c r="JPM19" s="11"/>
      <c r="JPN19" s="11"/>
      <c r="JPO19" s="11"/>
      <c r="JPP19" s="11"/>
      <c r="JPQ19" s="11"/>
      <c r="JPR19" s="11"/>
      <c r="JPS19" s="11"/>
      <c r="JPT19" s="11"/>
      <c r="JPU19" s="11"/>
      <c r="JPV19" s="11"/>
      <c r="JPW19" s="11"/>
      <c r="JPX19" s="11"/>
      <c r="JPY19" s="11"/>
      <c r="JPZ19" s="11"/>
      <c r="JQA19" s="11"/>
      <c r="JQB19" s="11"/>
      <c r="JQC19" s="11"/>
      <c r="JQD19" s="11"/>
      <c r="JQE19" s="11"/>
      <c r="JQF19" s="11"/>
      <c r="JQG19" s="11"/>
      <c r="JQH19" s="11"/>
      <c r="JQI19" s="11"/>
      <c r="JQJ19" s="11"/>
      <c r="JQK19" s="11"/>
      <c r="JQL19" s="11"/>
      <c r="JQM19" s="11"/>
      <c r="JQN19" s="11"/>
      <c r="JQO19" s="11"/>
      <c r="JQP19" s="11"/>
      <c r="JQQ19" s="11"/>
      <c r="JQR19" s="11"/>
      <c r="JQS19" s="11"/>
      <c r="JQT19" s="11"/>
      <c r="JQU19" s="11"/>
      <c r="JQV19" s="11"/>
      <c r="JQW19" s="11"/>
      <c r="JQX19" s="11"/>
      <c r="JQY19" s="11"/>
      <c r="JQZ19" s="11"/>
      <c r="JRA19" s="11"/>
      <c r="JRB19" s="11"/>
      <c r="JRC19" s="11"/>
      <c r="JRD19" s="11"/>
      <c r="JRE19" s="11"/>
      <c r="JRF19" s="11"/>
      <c r="JRG19" s="11"/>
      <c r="JRH19" s="11"/>
      <c r="JRI19" s="11"/>
      <c r="JRJ19" s="11"/>
      <c r="JRK19" s="11"/>
      <c r="JRL19" s="11"/>
      <c r="JRM19" s="11"/>
      <c r="JRN19" s="11"/>
      <c r="JRO19" s="11"/>
      <c r="JRP19" s="11"/>
      <c r="JRQ19" s="11"/>
      <c r="JRR19" s="11"/>
      <c r="JRS19" s="11"/>
      <c r="JRT19" s="11"/>
      <c r="JRU19" s="11"/>
      <c r="JRV19" s="11"/>
      <c r="JRW19" s="11"/>
      <c r="JRX19" s="11"/>
      <c r="JRY19" s="11"/>
      <c r="JRZ19" s="11"/>
      <c r="JSA19" s="11"/>
      <c r="JSB19" s="11"/>
      <c r="JSC19" s="11"/>
      <c r="JSD19" s="11"/>
      <c r="JSE19" s="11"/>
      <c r="JSF19" s="11"/>
      <c r="JSG19" s="11"/>
      <c r="JSH19" s="11"/>
      <c r="JSI19" s="11"/>
      <c r="JSJ19" s="11"/>
      <c r="JSK19" s="11"/>
      <c r="JSL19" s="11"/>
      <c r="JSM19" s="11"/>
      <c r="JSN19" s="11"/>
      <c r="JSO19" s="11"/>
      <c r="JSP19" s="11"/>
      <c r="JSQ19" s="11"/>
      <c r="JSR19" s="11"/>
      <c r="JSS19" s="11"/>
      <c r="JST19" s="11"/>
      <c r="JSU19" s="11"/>
      <c r="JSV19" s="11"/>
      <c r="JSW19" s="11"/>
      <c r="JSX19" s="11"/>
      <c r="JSY19" s="11"/>
      <c r="JSZ19" s="11"/>
      <c r="JTA19" s="11"/>
      <c r="JTB19" s="11"/>
      <c r="JTC19" s="11"/>
      <c r="JTD19" s="11"/>
      <c r="JTE19" s="11"/>
      <c r="JTF19" s="11"/>
      <c r="JTG19" s="11"/>
      <c r="JTH19" s="11"/>
      <c r="JTI19" s="11"/>
      <c r="JTJ19" s="11"/>
      <c r="JTK19" s="11"/>
      <c r="JTL19" s="11"/>
      <c r="JTM19" s="11"/>
      <c r="JTN19" s="11"/>
      <c r="JTO19" s="11"/>
      <c r="JTP19" s="11"/>
      <c r="JTQ19" s="11"/>
      <c r="JTR19" s="11"/>
      <c r="JTS19" s="11"/>
      <c r="JTT19" s="11"/>
      <c r="JTU19" s="11"/>
      <c r="JTV19" s="11"/>
      <c r="JTW19" s="11"/>
      <c r="JTX19" s="11"/>
      <c r="JTY19" s="11"/>
      <c r="JTZ19" s="11"/>
      <c r="JUA19" s="11"/>
      <c r="JUB19" s="11"/>
      <c r="JUC19" s="11"/>
      <c r="JUD19" s="11"/>
      <c r="JUE19" s="11"/>
      <c r="JUF19" s="11"/>
      <c r="JUG19" s="11"/>
      <c r="JUH19" s="11"/>
      <c r="JUI19" s="11"/>
      <c r="JUJ19" s="11"/>
      <c r="JUK19" s="11"/>
      <c r="JUL19" s="11"/>
      <c r="JUM19" s="11"/>
      <c r="JUN19" s="11"/>
      <c r="JUO19" s="11"/>
      <c r="JUP19" s="11"/>
      <c r="JUQ19" s="11"/>
      <c r="JUR19" s="11"/>
      <c r="JUS19" s="11"/>
      <c r="JUT19" s="11"/>
      <c r="JUU19" s="11"/>
      <c r="JUV19" s="11"/>
      <c r="JUW19" s="11"/>
      <c r="JUX19" s="11"/>
      <c r="JUY19" s="11"/>
      <c r="JUZ19" s="11"/>
      <c r="JVA19" s="11"/>
      <c r="JVB19" s="11"/>
      <c r="JVC19" s="11"/>
      <c r="JVD19" s="11"/>
      <c r="JVE19" s="11"/>
      <c r="JVF19" s="11"/>
      <c r="JVG19" s="11"/>
      <c r="JVH19" s="11"/>
      <c r="JVI19" s="11"/>
      <c r="JVJ19" s="11"/>
      <c r="JVK19" s="11"/>
      <c r="JVL19" s="11"/>
      <c r="JVM19" s="11"/>
      <c r="JVN19" s="11"/>
      <c r="JVO19" s="11"/>
      <c r="JVP19" s="11"/>
      <c r="JVQ19" s="11"/>
      <c r="JVR19" s="11"/>
      <c r="JVS19" s="11"/>
      <c r="JVT19" s="11"/>
      <c r="JVU19" s="11"/>
      <c r="JVV19" s="11"/>
      <c r="JVW19" s="11"/>
      <c r="JVX19" s="11"/>
      <c r="JVY19" s="11"/>
      <c r="JVZ19" s="11"/>
      <c r="JWA19" s="11"/>
      <c r="JWB19" s="11"/>
      <c r="JWC19" s="11"/>
      <c r="JWD19" s="11"/>
      <c r="JWE19" s="11"/>
      <c r="JWF19" s="11"/>
      <c r="JWG19" s="11"/>
      <c r="JWH19" s="11"/>
      <c r="JWI19" s="11"/>
      <c r="JWJ19" s="11"/>
      <c r="JWK19" s="11"/>
      <c r="JWL19" s="11"/>
      <c r="JWM19" s="11"/>
      <c r="JWN19" s="11"/>
      <c r="JWO19" s="11"/>
      <c r="JWP19" s="11"/>
      <c r="JWQ19" s="11"/>
      <c r="JWR19" s="11"/>
      <c r="JWS19" s="11"/>
      <c r="JWT19" s="11"/>
      <c r="JWU19" s="11"/>
      <c r="JWV19" s="11"/>
      <c r="JWW19" s="11"/>
      <c r="JWX19" s="11"/>
      <c r="JWY19" s="11"/>
      <c r="JWZ19" s="11"/>
      <c r="JXA19" s="11"/>
      <c r="JXB19" s="11"/>
      <c r="JXC19" s="11"/>
      <c r="JXD19" s="11"/>
      <c r="JXE19" s="11"/>
      <c r="JXF19" s="11"/>
      <c r="JXG19" s="11"/>
      <c r="JXH19" s="11"/>
      <c r="JXI19" s="11"/>
      <c r="JXJ19" s="11"/>
      <c r="JXK19" s="11"/>
      <c r="JXL19" s="11"/>
      <c r="JXM19" s="11"/>
      <c r="JXN19" s="11"/>
      <c r="JXO19" s="11"/>
      <c r="JXP19" s="11"/>
      <c r="JXQ19" s="11"/>
      <c r="JXR19" s="11"/>
      <c r="JXS19" s="11"/>
      <c r="JXT19" s="11"/>
      <c r="JXU19" s="11"/>
      <c r="JXV19" s="11"/>
      <c r="JXW19" s="11"/>
      <c r="JXX19" s="11"/>
      <c r="JXY19" s="11"/>
      <c r="JXZ19" s="11"/>
      <c r="JYA19" s="11"/>
      <c r="JYB19" s="11"/>
      <c r="JYC19" s="11"/>
      <c r="JYD19" s="11"/>
      <c r="JYE19" s="11"/>
      <c r="JYF19" s="11"/>
      <c r="JYG19" s="11"/>
      <c r="JYH19" s="11"/>
      <c r="JYI19" s="11"/>
      <c r="JYJ19" s="11"/>
      <c r="JYK19" s="11"/>
      <c r="JYL19" s="11"/>
      <c r="JYM19" s="11"/>
      <c r="JYN19" s="11"/>
      <c r="JYO19" s="11"/>
      <c r="JYP19" s="11"/>
      <c r="JYQ19" s="11"/>
      <c r="JYR19" s="11"/>
      <c r="JYS19" s="11"/>
      <c r="JYT19" s="11"/>
      <c r="JYU19" s="11"/>
      <c r="JYV19" s="11"/>
      <c r="JYW19" s="11"/>
      <c r="JYX19" s="11"/>
      <c r="JYY19" s="11"/>
      <c r="JYZ19" s="11"/>
      <c r="JZA19" s="11"/>
      <c r="JZB19" s="11"/>
      <c r="JZC19" s="11"/>
      <c r="JZD19" s="11"/>
      <c r="JZE19" s="11"/>
      <c r="JZF19" s="11"/>
      <c r="JZG19" s="11"/>
      <c r="JZH19" s="11"/>
      <c r="JZI19" s="11"/>
      <c r="JZJ19" s="11"/>
      <c r="JZK19" s="11"/>
      <c r="JZL19" s="11"/>
      <c r="JZM19" s="11"/>
      <c r="JZN19" s="11"/>
      <c r="JZO19" s="11"/>
      <c r="JZP19" s="11"/>
      <c r="JZQ19" s="11"/>
      <c r="JZR19" s="11"/>
      <c r="JZS19" s="11"/>
      <c r="JZT19" s="11"/>
      <c r="JZU19" s="11"/>
      <c r="JZV19" s="11"/>
      <c r="JZW19" s="11"/>
      <c r="JZX19" s="11"/>
      <c r="JZY19" s="11"/>
      <c r="JZZ19" s="11"/>
      <c r="KAA19" s="11"/>
      <c r="KAB19" s="11"/>
      <c r="KAC19" s="11"/>
      <c r="KAD19" s="11"/>
      <c r="KAE19" s="11"/>
      <c r="KAF19" s="11"/>
      <c r="KAG19" s="11"/>
      <c r="KAH19" s="11"/>
      <c r="KAI19" s="11"/>
      <c r="KAJ19" s="11"/>
      <c r="KAK19" s="11"/>
      <c r="KAL19" s="11"/>
      <c r="KAM19" s="11"/>
      <c r="KAN19" s="11"/>
      <c r="KAO19" s="11"/>
      <c r="KAP19" s="11"/>
      <c r="KAQ19" s="11"/>
      <c r="KAR19" s="11"/>
      <c r="KAS19" s="11"/>
      <c r="KAT19" s="11"/>
      <c r="KAU19" s="11"/>
      <c r="KAV19" s="11"/>
      <c r="KAW19" s="11"/>
      <c r="KAX19" s="11"/>
      <c r="KAY19" s="11"/>
      <c r="KAZ19" s="11"/>
      <c r="KBA19" s="11"/>
      <c r="KBB19" s="11"/>
      <c r="KBC19" s="11"/>
      <c r="KBD19" s="11"/>
      <c r="KBE19" s="11"/>
      <c r="KBF19" s="11"/>
      <c r="KBG19" s="11"/>
      <c r="KBH19" s="11"/>
      <c r="KBI19" s="11"/>
      <c r="KBJ19" s="11"/>
      <c r="KBK19" s="11"/>
      <c r="KBL19" s="11"/>
      <c r="KBM19" s="11"/>
      <c r="KBN19" s="11"/>
      <c r="KBO19" s="11"/>
      <c r="KBP19" s="11"/>
      <c r="KBQ19" s="11"/>
      <c r="KBR19" s="11"/>
      <c r="KBS19" s="11"/>
      <c r="KBT19" s="11"/>
      <c r="KBU19" s="11"/>
      <c r="KBV19" s="11"/>
      <c r="KBW19" s="11"/>
      <c r="KBX19" s="11"/>
      <c r="KBY19" s="11"/>
      <c r="KBZ19" s="11"/>
      <c r="KCA19" s="11"/>
      <c r="KCB19" s="11"/>
      <c r="KCC19" s="11"/>
      <c r="KCD19" s="11"/>
      <c r="KCE19" s="11"/>
      <c r="KCF19" s="11"/>
      <c r="KCG19" s="11"/>
      <c r="KCH19" s="11"/>
      <c r="KCI19" s="11"/>
      <c r="KCJ19" s="11"/>
      <c r="KCK19" s="11"/>
      <c r="KCL19" s="11"/>
      <c r="KCM19" s="11"/>
      <c r="KCN19" s="11"/>
      <c r="KCO19" s="11"/>
      <c r="KCP19" s="11"/>
      <c r="KCQ19" s="11"/>
      <c r="KCR19" s="11"/>
      <c r="KCS19" s="11"/>
      <c r="KCT19" s="11"/>
      <c r="KCU19" s="11"/>
      <c r="KCV19" s="11"/>
      <c r="KCW19" s="11"/>
      <c r="KCX19" s="11"/>
      <c r="KCY19" s="11"/>
      <c r="KCZ19" s="11"/>
      <c r="KDA19" s="11"/>
      <c r="KDB19" s="11"/>
      <c r="KDC19" s="11"/>
      <c r="KDD19" s="11"/>
      <c r="KDE19" s="11"/>
      <c r="KDF19" s="11"/>
      <c r="KDG19" s="11"/>
      <c r="KDH19" s="11"/>
      <c r="KDI19" s="11"/>
      <c r="KDJ19" s="11"/>
      <c r="KDK19" s="11"/>
      <c r="KDL19" s="11"/>
      <c r="KDM19" s="11"/>
      <c r="KDN19" s="11"/>
      <c r="KDO19" s="11"/>
      <c r="KDP19" s="11"/>
      <c r="KDQ19" s="11"/>
      <c r="KDR19" s="11"/>
      <c r="KDS19" s="11"/>
      <c r="KDT19" s="11"/>
      <c r="KDU19" s="11"/>
      <c r="KDV19" s="11"/>
      <c r="KDW19" s="11"/>
      <c r="KDX19" s="11"/>
      <c r="KDY19" s="11"/>
      <c r="KDZ19" s="11"/>
      <c r="KEA19" s="11"/>
      <c r="KEB19" s="11"/>
      <c r="KEC19" s="11"/>
      <c r="KED19" s="11"/>
      <c r="KEE19" s="11"/>
      <c r="KEF19" s="11"/>
      <c r="KEG19" s="11"/>
      <c r="KEH19" s="11"/>
      <c r="KEI19" s="11"/>
      <c r="KEJ19" s="11"/>
      <c r="KEK19" s="11"/>
      <c r="KEL19" s="11"/>
      <c r="KEM19" s="11"/>
      <c r="KEN19" s="11"/>
      <c r="KEO19" s="11"/>
      <c r="KEP19" s="11"/>
      <c r="KEQ19" s="11"/>
      <c r="KER19" s="11"/>
      <c r="KES19" s="11"/>
      <c r="KET19" s="11"/>
      <c r="KEU19" s="11"/>
      <c r="KEV19" s="11"/>
      <c r="KEW19" s="11"/>
      <c r="KEX19" s="11"/>
      <c r="KEY19" s="11"/>
      <c r="KEZ19" s="11"/>
      <c r="KFA19" s="11"/>
      <c r="KFB19" s="11"/>
      <c r="KFC19" s="11"/>
      <c r="KFD19" s="11"/>
      <c r="KFE19" s="11"/>
      <c r="KFF19" s="11"/>
      <c r="KFG19" s="11"/>
      <c r="KFH19" s="11"/>
      <c r="KFI19" s="11"/>
      <c r="KFJ19" s="11"/>
      <c r="KFK19" s="11"/>
      <c r="KFL19" s="11"/>
      <c r="KFM19" s="11"/>
      <c r="KFN19" s="11"/>
      <c r="KFO19" s="11"/>
      <c r="KFP19" s="11"/>
      <c r="KFQ19" s="11"/>
      <c r="KFR19" s="11"/>
      <c r="KFS19" s="11"/>
      <c r="KFT19" s="11"/>
      <c r="KFU19" s="11"/>
      <c r="KFV19" s="11"/>
      <c r="KFW19" s="11"/>
      <c r="KFX19" s="11"/>
      <c r="KFY19" s="11"/>
      <c r="KFZ19" s="11"/>
      <c r="KGA19" s="11"/>
      <c r="KGB19" s="11"/>
      <c r="KGC19" s="11"/>
      <c r="KGD19" s="11"/>
      <c r="KGE19" s="11"/>
      <c r="KGF19" s="11"/>
      <c r="KGG19" s="11"/>
      <c r="KGH19" s="11"/>
      <c r="KGI19" s="11"/>
      <c r="KGJ19" s="11"/>
      <c r="KGK19" s="11"/>
      <c r="KGL19" s="11"/>
      <c r="KGM19" s="11"/>
      <c r="KGN19" s="11"/>
      <c r="KGO19" s="11"/>
      <c r="KGP19" s="11"/>
      <c r="KGQ19" s="11"/>
      <c r="KGR19" s="11"/>
      <c r="KGS19" s="11"/>
      <c r="KGT19" s="11"/>
      <c r="KGU19" s="11"/>
      <c r="KGV19" s="11"/>
      <c r="KGW19" s="11"/>
      <c r="KGX19" s="11"/>
      <c r="KGY19" s="11"/>
      <c r="KGZ19" s="11"/>
      <c r="KHA19" s="11"/>
      <c r="KHB19" s="11"/>
      <c r="KHC19" s="11"/>
      <c r="KHD19" s="11"/>
      <c r="KHE19" s="11"/>
      <c r="KHF19" s="11"/>
      <c r="KHG19" s="11"/>
      <c r="KHH19" s="11"/>
      <c r="KHI19" s="11"/>
      <c r="KHJ19" s="11"/>
      <c r="KHK19" s="11"/>
      <c r="KHL19" s="11"/>
      <c r="KHM19" s="11"/>
      <c r="KHN19" s="11"/>
      <c r="KHO19" s="11"/>
      <c r="KHP19" s="11"/>
      <c r="KHQ19" s="11"/>
      <c r="KHR19" s="11"/>
      <c r="KHS19" s="11"/>
      <c r="KHT19" s="11"/>
      <c r="KHU19" s="11"/>
      <c r="KHV19" s="11"/>
      <c r="KHW19" s="11"/>
      <c r="KHX19" s="11"/>
      <c r="KHY19" s="11"/>
      <c r="KHZ19" s="11"/>
      <c r="KIA19" s="11"/>
      <c r="KIB19" s="11"/>
      <c r="KIC19" s="11"/>
      <c r="KID19" s="11"/>
      <c r="KIE19" s="11"/>
      <c r="KIF19" s="11"/>
      <c r="KIG19" s="11"/>
      <c r="KIH19" s="11"/>
      <c r="KII19" s="11"/>
      <c r="KIJ19" s="11"/>
      <c r="KIK19" s="11"/>
      <c r="KIL19" s="11"/>
      <c r="KIM19" s="11"/>
      <c r="KIN19" s="11"/>
      <c r="KIO19" s="11"/>
      <c r="KIP19" s="11"/>
      <c r="KIQ19" s="11"/>
      <c r="KIR19" s="11"/>
      <c r="KIS19" s="11"/>
      <c r="KIT19" s="11"/>
      <c r="KIU19" s="11"/>
      <c r="KIV19" s="11"/>
      <c r="KIW19" s="11"/>
      <c r="KIX19" s="11"/>
      <c r="KIY19" s="11"/>
      <c r="KIZ19" s="11"/>
      <c r="KJA19" s="11"/>
      <c r="KJB19" s="11"/>
      <c r="KJC19" s="11"/>
      <c r="KJD19" s="11"/>
      <c r="KJE19" s="11"/>
      <c r="KJF19" s="11"/>
      <c r="KJG19" s="11"/>
      <c r="KJH19" s="11"/>
      <c r="KJI19" s="11"/>
      <c r="KJJ19" s="11"/>
      <c r="KJK19" s="11"/>
      <c r="KJL19" s="11"/>
      <c r="KJM19" s="11"/>
      <c r="KJN19" s="11"/>
      <c r="KJO19" s="11"/>
      <c r="KJP19" s="11"/>
      <c r="KJQ19" s="11"/>
      <c r="KJR19" s="11"/>
      <c r="KJS19" s="11"/>
      <c r="KJT19" s="11"/>
      <c r="KJU19" s="11"/>
      <c r="KJV19" s="11"/>
      <c r="KJW19" s="11"/>
      <c r="KJX19" s="11"/>
      <c r="KJY19" s="11"/>
      <c r="KJZ19" s="11"/>
      <c r="KKA19" s="11"/>
      <c r="KKB19" s="11"/>
      <c r="KKC19" s="11"/>
      <c r="KKD19" s="11"/>
      <c r="KKE19" s="11"/>
      <c r="KKF19" s="11"/>
      <c r="KKG19" s="11"/>
      <c r="KKH19" s="11"/>
      <c r="KKI19" s="11"/>
      <c r="KKJ19" s="11"/>
      <c r="KKK19" s="11"/>
      <c r="KKL19" s="11"/>
      <c r="KKM19" s="11"/>
      <c r="KKN19" s="11"/>
      <c r="KKO19" s="11"/>
      <c r="KKP19" s="11"/>
      <c r="KKQ19" s="11"/>
      <c r="KKR19" s="11"/>
      <c r="KKS19" s="11"/>
      <c r="KKT19" s="11"/>
      <c r="KKU19" s="11"/>
      <c r="KKV19" s="11"/>
      <c r="KKW19" s="11"/>
      <c r="KKX19" s="11"/>
      <c r="KKY19" s="11"/>
      <c r="KKZ19" s="11"/>
      <c r="KLA19" s="11"/>
      <c r="KLB19" s="11"/>
      <c r="KLC19" s="11"/>
      <c r="KLD19" s="11"/>
      <c r="KLE19" s="11"/>
      <c r="KLF19" s="11"/>
      <c r="KLG19" s="11"/>
      <c r="KLH19" s="11"/>
      <c r="KLI19" s="11"/>
      <c r="KLJ19" s="11"/>
      <c r="KLK19" s="11"/>
      <c r="KLL19" s="11"/>
      <c r="KLM19" s="11"/>
      <c r="KLN19" s="11"/>
      <c r="KLO19" s="11"/>
      <c r="KLP19" s="11"/>
      <c r="KLQ19" s="11"/>
      <c r="KLR19" s="11"/>
      <c r="KLS19" s="11"/>
      <c r="KLT19" s="11"/>
      <c r="KLU19" s="11"/>
      <c r="KLV19" s="11"/>
      <c r="KLW19" s="11"/>
      <c r="KLX19" s="11"/>
      <c r="KLY19" s="11"/>
      <c r="KLZ19" s="11"/>
      <c r="KMA19" s="11"/>
      <c r="KMB19" s="11"/>
      <c r="KMC19" s="11"/>
      <c r="KMD19" s="11"/>
      <c r="KME19" s="11"/>
      <c r="KMF19" s="11"/>
      <c r="KMG19" s="11"/>
      <c r="KMH19" s="11"/>
      <c r="KMI19" s="11"/>
      <c r="KMJ19" s="11"/>
      <c r="KMK19" s="11"/>
      <c r="KML19" s="11"/>
      <c r="KMM19" s="11"/>
      <c r="KMN19" s="11"/>
      <c r="KMO19" s="11"/>
      <c r="KMP19" s="11"/>
      <c r="KMQ19" s="11"/>
      <c r="KMR19" s="11"/>
      <c r="KMS19" s="11"/>
      <c r="KMT19" s="11"/>
      <c r="KMU19" s="11"/>
      <c r="KMV19" s="11"/>
      <c r="KMW19" s="11"/>
      <c r="KMX19" s="11"/>
      <c r="KMY19" s="11"/>
      <c r="KMZ19" s="11"/>
      <c r="KNA19" s="11"/>
      <c r="KNB19" s="11"/>
      <c r="KNC19" s="11"/>
      <c r="KND19" s="11"/>
      <c r="KNE19" s="11"/>
      <c r="KNF19" s="11"/>
      <c r="KNG19" s="11"/>
      <c r="KNH19" s="11"/>
      <c r="KNI19" s="11"/>
      <c r="KNJ19" s="11"/>
      <c r="KNK19" s="11"/>
      <c r="KNL19" s="11"/>
      <c r="KNM19" s="11"/>
      <c r="KNN19" s="11"/>
      <c r="KNO19" s="11"/>
      <c r="KNP19" s="11"/>
      <c r="KNQ19" s="11"/>
      <c r="KNR19" s="11"/>
      <c r="KNS19" s="11"/>
      <c r="KNT19" s="11"/>
      <c r="KNU19" s="11"/>
      <c r="KNV19" s="11"/>
      <c r="KNW19" s="11"/>
      <c r="KNX19" s="11"/>
      <c r="KNY19" s="11"/>
      <c r="KNZ19" s="11"/>
      <c r="KOA19" s="11"/>
      <c r="KOB19" s="11"/>
      <c r="KOC19" s="11"/>
      <c r="KOD19" s="11"/>
      <c r="KOE19" s="11"/>
      <c r="KOF19" s="11"/>
      <c r="KOG19" s="11"/>
      <c r="KOH19" s="11"/>
      <c r="KOI19" s="11"/>
      <c r="KOJ19" s="11"/>
      <c r="KOK19" s="11"/>
      <c r="KOL19" s="11"/>
      <c r="KOM19" s="11"/>
      <c r="KON19" s="11"/>
      <c r="KOO19" s="11"/>
      <c r="KOP19" s="11"/>
      <c r="KOQ19" s="11"/>
      <c r="KOR19" s="11"/>
      <c r="KOS19" s="11"/>
      <c r="KOT19" s="11"/>
      <c r="KOU19" s="11"/>
      <c r="KOV19" s="11"/>
      <c r="KOW19" s="11"/>
      <c r="KOX19" s="11"/>
      <c r="KOY19" s="11"/>
      <c r="KOZ19" s="11"/>
      <c r="KPA19" s="11"/>
      <c r="KPB19" s="11"/>
      <c r="KPC19" s="11"/>
      <c r="KPD19" s="11"/>
      <c r="KPE19" s="11"/>
      <c r="KPF19" s="11"/>
      <c r="KPG19" s="11"/>
      <c r="KPH19" s="11"/>
      <c r="KPI19" s="11"/>
      <c r="KPJ19" s="11"/>
      <c r="KPK19" s="11"/>
      <c r="KPL19" s="11"/>
      <c r="KPM19" s="11"/>
      <c r="KPN19" s="11"/>
      <c r="KPO19" s="11"/>
      <c r="KPP19" s="11"/>
      <c r="KPQ19" s="11"/>
      <c r="KPR19" s="11"/>
      <c r="KPS19" s="11"/>
      <c r="KPT19" s="11"/>
      <c r="KPU19" s="11"/>
      <c r="KPV19" s="11"/>
      <c r="KPW19" s="11"/>
      <c r="KPX19" s="11"/>
      <c r="KPY19" s="11"/>
      <c r="KPZ19" s="11"/>
      <c r="KQA19" s="11"/>
      <c r="KQB19" s="11"/>
      <c r="KQC19" s="11"/>
      <c r="KQD19" s="11"/>
      <c r="KQE19" s="11"/>
      <c r="KQF19" s="11"/>
      <c r="KQG19" s="11"/>
      <c r="KQH19" s="11"/>
      <c r="KQI19" s="11"/>
      <c r="KQJ19" s="11"/>
      <c r="KQK19" s="11"/>
      <c r="KQL19" s="11"/>
      <c r="KQM19" s="11"/>
      <c r="KQN19" s="11"/>
      <c r="KQO19" s="11"/>
      <c r="KQP19" s="11"/>
      <c r="KQQ19" s="11"/>
      <c r="KQR19" s="11"/>
      <c r="KQS19" s="11"/>
      <c r="KQT19" s="11"/>
      <c r="KQU19" s="11"/>
      <c r="KQV19" s="11"/>
      <c r="KQW19" s="11"/>
      <c r="KQX19" s="11"/>
      <c r="KQY19" s="11"/>
      <c r="KQZ19" s="11"/>
      <c r="KRA19" s="11"/>
      <c r="KRB19" s="11"/>
      <c r="KRC19" s="11"/>
      <c r="KRD19" s="11"/>
      <c r="KRE19" s="11"/>
      <c r="KRF19" s="11"/>
      <c r="KRG19" s="11"/>
      <c r="KRH19" s="11"/>
      <c r="KRI19" s="11"/>
      <c r="KRJ19" s="11"/>
      <c r="KRK19" s="11"/>
      <c r="KRL19" s="11"/>
      <c r="KRM19" s="11"/>
      <c r="KRN19" s="11"/>
      <c r="KRO19" s="11"/>
      <c r="KRP19" s="11"/>
      <c r="KRQ19" s="11"/>
      <c r="KRR19" s="11"/>
      <c r="KRS19" s="11"/>
      <c r="KRT19" s="11"/>
      <c r="KRU19" s="11"/>
      <c r="KRV19" s="11"/>
      <c r="KRW19" s="11"/>
      <c r="KRX19" s="11"/>
      <c r="KRY19" s="11"/>
      <c r="KRZ19" s="11"/>
      <c r="KSA19" s="11"/>
      <c r="KSB19" s="11"/>
      <c r="KSC19" s="11"/>
      <c r="KSD19" s="11"/>
      <c r="KSE19" s="11"/>
      <c r="KSF19" s="11"/>
      <c r="KSG19" s="11"/>
      <c r="KSH19" s="11"/>
      <c r="KSI19" s="11"/>
      <c r="KSJ19" s="11"/>
      <c r="KSK19" s="11"/>
      <c r="KSL19" s="11"/>
      <c r="KSM19" s="11"/>
      <c r="KSN19" s="11"/>
      <c r="KSO19" s="11"/>
      <c r="KSP19" s="11"/>
      <c r="KSQ19" s="11"/>
      <c r="KSR19" s="11"/>
      <c r="KSS19" s="11"/>
      <c r="KST19" s="11"/>
      <c r="KSU19" s="11"/>
      <c r="KSV19" s="11"/>
      <c r="KSW19" s="11"/>
      <c r="KSX19" s="11"/>
      <c r="KSY19" s="11"/>
      <c r="KSZ19" s="11"/>
      <c r="KTA19" s="11"/>
      <c r="KTB19" s="11"/>
      <c r="KTC19" s="11"/>
      <c r="KTD19" s="11"/>
      <c r="KTE19" s="11"/>
      <c r="KTF19" s="11"/>
      <c r="KTG19" s="11"/>
      <c r="KTH19" s="11"/>
      <c r="KTI19" s="11"/>
      <c r="KTJ19" s="11"/>
      <c r="KTK19" s="11"/>
      <c r="KTL19" s="11"/>
      <c r="KTM19" s="11"/>
      <c r="KTN19" s="11"/>
      <c r="KTO19" s="11"/>
      <c r="KTP19" s="11"/>
      <c r="KTQ19" s="11"/>
      <c r="KTR19" s="11"/>
      <c r="KTS19" s="11"/>
      <c r="KTT19" s="11"/>
      <c r="KTU19" s="11"/>
      <c r="KTV19" s="11"/>
      <c r="KTW19" s="11"/>
      <c r="KTX19" s="11"/>
      <c r="KTY19" s="11"/>
      <c r="KTZ19" s="11"/>
      <c r="KUA19" s="11"/>
      <c r="KUB19" s="11"/>
      <c r="KUC19" s="11"/>
      <c r="KUD19" s="11"/>
      <c r="KUE19" s="11"/>
      <c r="KUF19" s="11"/>
      <c r="KUG19" s="11"/>
      <c r="KUH19" s="11"/>
      <c r="KUI19" s="11"/>
      <c r="KUJ19" s="11"/>
      <c r="KUK19" s="11"/>
      <c r="KUL19" s="11"/>
      <c r="KUM19" s="11"/>
      <c r="KUN19" s="11"/>
      <c r="KUO19" s="11"/>
      <c r="KUP19" s="11"/>
      <c r="KUQ19" s="11"/>
      <c r="KUR19" s="11"/>
      <c r="KUS19" s="11"/>
      <c r="KUT19" s="11"/>
      <c r="KUU19" s="11"/>
      <c r="KUV19" s="11"/>
      <c r="KUW19" s="11"/>
      <c r="KUX19" s="11"/>
      <c r="KUY19" s="11"/>
      <c r="KUZ19" s="11"/>
      <c r="KVA19" s="11"/>
      <c r="KVB19" s="11"/>
      <c r="KVC19" s="11"/>
      <c r="KVD19" s="11"/>
      <c r="KVE19" s="11"/>
      <c r="KVF19" s="11"/>
      <c r="KVG19" s="11"/>
      <c r="KVH19" s="11"/>
      <c r="KVI19" s="11"/>
      <c r="KVJ19" s="11"/>
      <c r="KVK19" s="11"/>
      <c r="KVL19" s="11"/>
      <c r="KVM19" s="11"/>
      <c r="KVN19" s="11"/>
      <c r="KVO19" s="11"/>
      <c r="KVP19" s="11"/>
      <c r="KVQ19" s="11"/>
      <c r="KVR19" s="11"/>
      <c r="KVS19" s="11"/>
      <c r="KVT19" s="11"/>
      <c r="KVU19" s="11"/>
      <c r="KVV19" s="11"/>
      <c r="KVW19" s="11"/>
      <c r="KVX19" s="11"/>
      <c r="KVY19" s="11"/>
      <c r="KVZ19" s="11"/>
      <c r="KWA19" s="11"/>
      <c r="KWB19" s="11"/>
      <c r="KWC19" s="11"/>
      <c r="KWD19" s="11"/>
      <c r="KWE19" s="11"/>
      <c r="KWF19" s="11"/>
      <c r="KWG19" s="11"/>
      <c r="KWH19" s="11"/>
      <c r="KWI19" s="11"/>
      <c r="KWJ19" s="11"/>
      <c r="KWK19" s="11"/>
      <c r="KWL19" s="11"/>
      <c r="KWM19" s="11"/>
      <c r="KWN19" s="11"/>
      <c r="KWO19" s="11"/>
      <c r="KWP19" s="11"/>
      <c r="KWQ19" s="11"/>
      <c r="KWR19" s="11"/>
      <c r="KWS19" s="11"/>
      <c r="KWT19" s="11"/>
      <c r="KWU19" s="11"/>
      <c r="KWV19" s="11"/>
      <c r="KWW19" s="11"/>
      <c r="KWX19" s="11"/>
      <c r="KWY19" s="11"/>
      <c r="KWZ19" s="11"/>
      <c r="KXA19" s="11"/>
      <c r="KXB19" s="11"/>
      <c r="KXC19" s="11"/>
      <c r="KXD19" s="11"/>
      <c r="KXE19" s="11"/>
      <c r="KXF19" s="11"/>
      <c r="KXG19" s="11"/>
      <c r="KXH19" s="11"/>
      <c r="KXI19" s="11"/>
      <c r="KXJ19" s="11"/>
      <c r="KXK19" s="11"/>
      <c r="KXL19" s="11"/>
      <c r="KXM19" s="11"/>
      <c r="KXN19" s="11"/>
      <c r="KXO19" s="11"/>
      <c r="KXP19" s="11"/>
      <c r="KXQ19" s="11"/>
      <c r="KXR19" s="11"/>
      <c r="KXS19" s="11"/>
      <c r="KXT19" s="11"/>
      <c r="KXU19" s="11"/>
      <c r="KXV19" s="11"/>
      <c r="KXW19" s="11"/>
      <c r="KXX19" s="11"/>
      <c r="KXY19" s="11"/>
      <c r="KXZ19" s="11"/>
      <c r="KYA19" s="11"/>
      <c r="KYB19" s="11"/>
      <c r="KYC19" s="11"/>
      <c r="KYD19" s="11"/>
      <c r="KYE19" s="11"/>
      <c r="KYF19" s="11"/>
      <c r="KYG19" s="11"/>
      <c r="KYH19" s="11"/>
      <c r="KYI19" s="11"/>
      <c r="KYJ19" s="11"/>
      <c r="KYK19" s="11"/>
      <c r="KYL19" s="11"/>
      <c r="KYM19" s="11"/>
      <c r="KYN19" s="11"/>
      <c r="KYO19" s="11"/>
      <c r="KYP19" s="11"/>
      <c r="KYQ19" s="11"/>
      <c r="KYR19" s="11"/>
      <c r="KYS19" s="11"/>
      <c r="KYT19" s="11"/>
      <c r="KYU19" s="11"/>
      <c r="KYV19" s="11"/>
      <c r="KYW19" s="11"/>
      <c r="KYX19" s="11"/>
      <c r="KYY19" s="11"/>
      <c r="KYZ19" s="11"/>
      <c r="KZA19" s="11"/>
      <c r="KZB19" s="11"/>
      <c r="KZC19" s="11"/>
      <c r="KZD19" s="11"/>
      <c r="KZE19" s="11"/>
      <c r="KZF19" s="11"/>
      <c r="KZG19" s="11"/>
      <c r="KZH19" s="11"/>
      <c r="KZI19" s="11"/>
      <c r="KZJ19" s="11"/>
      <c r="KZK19" s="11"/>
      <c r="KZL19" s="11"/>
      <c r="KZM19" s="11"/>
      <c r="KZN19" s="11"/>
      <c r="KZO19" s="11"/>
      <c r="KZP19" s="11"/>
      <c r="KZQ19" s="11"/>
      <c r="KZR19" s="11"/>
      <c r="KZS19" s="11"/>
      <c r="KZT19" s="11"/>
      <c r="KZU19" s="11"/>
      <c r="KZV19" s="11"/>
      <c r="KZW19" s="11"/>
      <c r="KZX19" s="11"/>
      <c r="KZY19" s="11"/>
      <c r="KZZ19" s="11"/>
      <c r="LAA19" s="11"/>
      <c r="LAB19" s="11"/>
      <c r="LAC19" s="11"/>
      <c r="LAD19" s="11"/>
      <c r="LAE19" s="11"/>
      <c r="LAF19" s="11"/>
      <c r="LAG19" s="11"/>
      <c r="LAH19" s="11"/>
      <c r="LAI19" s="11"/>
      <c r="LAJ19" s="11"/>
      <c r="LAK19" s="11"/>
      <c r="LAL19" s="11"/>
      <c r="LAM19" s="11"/>
      <c r="LAN19" s="11"/>
      <c r="LAO19" s="11"/>
      <c r="LAP19" s="11"/>
      <c r="LAQ19" s="11"/>
      <c r="LAR19" s="11"/>
      <c r="LAS19" s="11"/>
      <c r="LAT19" s="11"/>
      <c r="LAU19" s="11"/>
      <c r="LAV19" s="11"/>
      <c r="LAW19" s="11"/>
      <c r="LAX19" s="11"/>
      <c r="LAY19" s="11"/>
      <c r="LAZ19" s="11"/>
      <c r="LBA19" s="11"/>
      <c r="LBB19" s="11"/>
      <c r="LBC19" s="11"/>
      <c r="LBD19" s="11"/>
      <c r="LBE19" s="11"/>
      <c r="LBF19" s="11"/>
      <c r="LBG19" s="11"/>
      <c r="LBH19" s="11"/>
      <c r="LBI19" s="11"/>
      <c r="LBJ19" s="11"/>
      <c r="LBK19" s="11"/>
      <c r="LBL19" s="11"/>
      <c r="LBM19" s="11"/>
      <c r="LBN19" s="11"/>
      <c r="LBO19" s="11"/>
      <c r="LBP19" s="11"/>
      <c r="LBQ19" s="11"/>
      <c r="LBR19" s="11"/>
      <c r="LBS19" s="11"/>
      <c r="LBT19" s="11"/>
      <c r="LBU19" s="11"/>
      <c r="LBV19" s="11"/>
      <c r="LBW19" s="11"/>
      <c r="LBX19" s="11"/>
      <c r="LBY19" s="11"/>
      <c r="LBZ19" s="11"/>
      <c r="LCA19" s="11"/>
      <c r="LCB19" s="11"/>
      <c r="LCC19" s="11"/>
      <c r="LCD19" s="11"/>
      <c r="LCE19" s="11"/>
      <c r="LCF19" s="11"/>
      <c r="LCG19" s="11"/>
      <c r="LCH19" s="11"/>
      <c r="LCI19" s="11"/>
      <c r="LCJ19" s="11"/>
      <c r="LCK19" s="11"/>
      <c r="LCL19" s="11"/>
      <c r="LCM19" s="11"/>
      <c r="LCN19" s="11"/>
      <c r="LCO19" s="11"/>
      <c r="LCP19" s="11"/>
      <c r="LCQ19" s="11"/>
      <c r="LCR19" s="11"/>
      <c r="LCS19" s="11"/>
      <c r="LCT19" s="11"/>
      <c r="LCU19" s="11"/>
      <c r="LCV19" s="11"/>
      <c r="LCW19" s="11"/>
      <c r="LCX19" s="11"/>
      <c r="LCY19" s="11"/>
      <c r="LCZ19" s="11"/>
      <c r="LDA19" s="11"/>
      <c r="LDB19" s="11"/>
      <c r="LDC19" s="11"/>
      <c r="LDD19" s="11"/>
      <c r="LDE19" s="11"/>
      <c r="LDF19" s="11"/>
      <c r="LDG19" s="11"/>
      <c r="LDH19" s="11"/>
      <c r="LDI19" s="11"/>
      <c r="LDJ19" s="11"/>
      <c r="LDK19" s="11"/>
      <c r="LDL19" s="11"/>
      <c r="LDM19" s="11"/>
      <c r="LDN19" s="11"/>
      <c r="LDO19" s="11"/>
      <c r="LDP19" s="11"/>
      <c r="LDQ19" s="11"/>
      <c r="LDR19" s="11"/>
      <c r="LDS19" s="11"/>
      <c r="LDT19" s="11"/>
      <c r="LDU19" s="11"/>
      <c r="LDV19" s="11"/>
      <c r="LDW19" s="11"/>
      <c r="LDX19" s="11"/>
      <c r="LDY19" s="11"/>
      <c r="LDZ19" s="11"/>
      <c r="LEA19" s="11"/>
      <c r="LEB19" s="11"/>
      <c r="LEC19" s="11"/>
      <c r="LED19" s="11"/>
      <c r="LEE19" s="11"/>
      <c r="LEF19" s="11"/>
      <c r="LEG19" s="11"/>
      <c r="LEH19" s="11"/>
      <c r="LEI19" s="11"/>
      <c r="LEJ19" s="11"/>
      <c r="LEK19" s="11"/>
      <c r="LEL19" s="11"/>
      <c r="LEM19" s="11"/>
      <c r="LEN19" s="11"/>
      <c r="LEO19" s="11"/>
      <c r="LEP19" s="11"/>
      <c r="LEQ19" s="11"/>
      <c r="LER19" s="11"/>
      <c r="LES19" s="11"/>
      <c r="LET19" s="11"/>
      <c r="LEU19" s="11"/>
      <c r="LEV19" s="11"/>
      <c r="LEW19" s="11"/>
      <c r="LEX19" s="11"/>
      <c r="LEY19" s="11"/>
      <c r="LEZ19" s="11"/>
      <c r="LFA19" s="11"/>
      <c r="LFB19" s="11"/>
      <c r="LFC19" s="11"/>
      <c r="LFD19" s="11"/>
      <c r="LFE19" s="11"/>
      <c r="LFF19" s="11"/>
      <c r="LFG19" s="11"/>
      <c r="LFH19" s="11"/>
      <c r="LFI19" s="11"/>
      <c r="LFJ19" s="11"/>
      <c r="LFK19" s="11"/>
      <c r="LFL19" s="11"/>
      <c r="LFM19" s="11"/>
      <c r="LFN19" s="11"/>
      <c r="LFO19" s="11"/>
      <c r="LFP19" s="11"/>
      <c r="LFQ19" s="11"/>
      <c r="LFR19" s="11"/>
      <c r="LFS19" s="11"/>
      <c r="LFT19" s="11"/>
      <c r="LFU19" s="11"/>
      <c r="LFV19" s="11"/>
      <c r="LFW19" s="11"/>
      <c r="LFX19" s="11"/>
      <c r="LFY19" s="11"/>
      <c r="LFZ19" s="11"/>
      <c r="LGA19" s="11"/>
      <c r="LGB19" s="11"/>
      <c r="LGC19" s="11"/>
      <c r="LGD19" s="11"/>
      <c r="LGE19" s="11"/>
      <c r="LGF19" s="11"/>
      <c r="LGG19" s="11"/>
      <c r="LGH19" s="11"/>
      <c r="LGI19" s="11"/>
      <c r="LGJ19" s="11"/>
      <c r="LGK19" s="11"/>
      <c r="LGL19" s="11"/>
      <c r="LGM19" s="11"/>
      <c r="LGN19" s="11"/>
      <c r="LGO19" s="11"/>
      <c r="LGP19" s="11"/>
      <c r="LGQ19" s="11"/>
      <c r="LGR19" s="11"/>
      <c r="LGS19" s="11"/>
      <c r="LGT19" s="11"/>
      <c r="LGU19" s="11"/>
      <c r="LGV19" s="11"/>
      <c r="LGW19" s="11"/>
      <c r="LGX19" s="11"/>
      <c r="LGY19" s="11"/>
      <c r="LGZ19" s="11"/>
      <c r="LHA19" s="11"/>
      <c r="LHB19" s="11"/>
      <c r="LHC19" s="11"/>
      <c r="LHD19" s="11"/>
      <c r="LHE19" s="11"/>
      <c r="LHF19" s="11"/>
      <c r="LHG19" s="11"/>
      <c r="LHH19" s="11"/>
      <c r="LHI19" s="11"/>
      <c r="LHJ19" s="11"/>
      <c r="LHK19" s="11"/>
      <c r="LHL19" s="11"/>
      <c r="LHM19" s="11"/>
      <c r="LHN19" s="11"/>
      <c r="LHO19" s="11"/>
      <c r="LHP19" s="11"/>
      <c r="LHQ19" s="11"/>
      <c r="LHR19" s="11"/>
      <c r="LHS19" s="11"/>
      <c r="LHT19" s="11"/>
      <c r="LHU19" s="11"/>
      <c r="LHV19" s="11"/>
      <c r="LHW19" s="11"/>
      <c r="LHX19" s="11"/>
      <c r="LHY19" s="11"/>
      <c r="LHZ19" s="11"/>
      <c r="LIA19" s="11"/>
      <c r="LIB19" s="11"/>
      <c r="LIC19" s="11"/>
      <c r="LID19" s="11"/>
      <c r="LIE19" s="11"/>
      <c r="LIF19" s="11"/>
      <c r="LIG19" s="11"/>
      <c r="LIH19" s="11"/>
      <c r="LII19" s="11"/>
      <c r="LIJ19" s="11"/>
      <c r="LIK19" s="11"/>
      <c r="LIL19" s="11"/>
      <c r="LIM19" s="11"/>
      <c r="LIN19" s="11"/>
      <c r="LIO19" s="11"/>
      <c r="LIP19" s="11"/>
      <c r="LIQ19" s="11"/>
      <c r="LIR19" s="11"/>
      <c r="LIS19" s="11"/>
      <c r="LIT19" s="11"/>
      <c r="LIU19" s="11"/>
      <c r="LIV19" s="11"/>
      <c r="LIW19" s="11"/>
      <c r="LIX19" s="11"/>
      <c r="LIY19" s="11"/>
      <c r="LIZ19" s="11"/>
      <c r="LJA19" s="11"/>
      <c r="LJB19" s="11"/>
      <c r="LJC19" s="11"/>
      <c r="LJD19" s="11"/>
      <c r="LJE19" s="11"/>
      <c r="LJF19" s="11"/>
      <c r="LJG19" s="11"/>
      <c r="LJH19" s="11"/>
      <c r="LJI19" s="11"/>
      <c r="LJJ19" s="11"/>
      <c r="LJK19" s="11"/>
      <c r="LJL19" s="11"/>
      <c r="LJM19" s="11"/>
      <c r="LJN19" s="11"/>
      <c r="LJO19" s="11"/>
      <c r="LJP19" s="11"/>
      <c r="LJQ19" s="11"/>
      <c r="LJR19" s="11"/>
      <c r="LJS19" s="11"/>
      <c r="LJT19" s="11"/>
      <c r="LJU19" s="11"/>
      <c r="LJV19" s="11"/>
      <c r="LJW19" s="11"/>
      <c r="LJX19" s="11"/>
      <c r="LJY19" s="11"/>
      <c r="LJZ19" s="11"/>
      <c r="LKA19" s="11"/>
      <c r="LKB19" s="11"/>
      <c r="LKC19" s="11"/>
      <c r="LKD19" s="11"/>
      <c r="LKE19" s="11"/>
      <c r="LKF19" s="11"/>
      <c r="LKG19" s="11"/>
      <c r="LKH19" s="11"/>
      <c r="LKI19" s="11"/>
      <c r="LKJ19" s="11"/>
      <c r="LKK19" s="11"/>
      <c r="LKL19" s="11"/>
      <c r="LKM19" s="11"/>
      <c r="LKN19" s="11"/>
      <c r="LKO19" s="11"/>
      <c r="LKP19" s="11"/>
      <c r="LKQ19" s="11"/>
      <c r="LKR19" s="11"/>
      <c r="LKS19" s="11"/>
      <c r="LKT19" s="11"/>
      <c r="LKU19" s="11"/>
      <c r="LKV19" s="11"/>
      <c r="LKW19" s="11"/>
      <c r="LKX19" s="11"/>
      <c r="LKY19" s="11"/>
      <c r="LKZ19" s="11"/>
      <c r="LLA19" s="11"/>
      <c r="LLB19" s="11"/>
      <c r="LLC19" s="11"/>
      <c r="LLD19" s="11"/>
      <c r="LLE19" s="11"/>
      <c r="LLF19" s="11"/>
      <c r="LLG19" s="11"/>
      <c r="LLH19" s="11"/>
      <c r="LLI19" s="11"/>
      <c r="LLJ19" s="11"/>
      <c r="LLK19" s="11"/>
      <c r="LLL19" s="11"/>
      <c r="LLM19" s="11"/>
      <c r="LLN19" s="11"/>
      <c r="LLO19" s="11"/>
      <c r="LLP19" s="11"/>
      <c r="LLQ19" s="11"/>
      <c r="LLR19" s="11"/>
      <c r="LLS19" s="11"/>
      <c r="LLT19" s="11"/>
      <c r="LLU19" s="11"/>
      <c r="LLV19" s="11"/>
      <c r="LLW19" s="11"/>
      <c r="LLX19" s="11"/>
      <c r="LLY19" s="11"/>
      <c r="LLZ19" s="11"/>
      <c r="LMA19" s="11"/>
      <c r="LMB19" s="11"/>
      <c r="LMC19" s="11"/>
      <c r="LMD19" s="11"/>
      <c r="LME19" s="11"/>
      <c r="LMF19" s="11"/>
      <c r="LMG19" s="11"/>
      <c r="LMH19" s="11"/>
      <c r="LMI19" s="11"/>
      <c r="LMJ19" s="11"/>
      <c r="LMK19" s="11"/>
      <c r="LML19" s="11"/>
      <c r="LMM19" s="11"/>
      <c r="LMN19" s="11"/>
      <c r="LMO19" s="11"/>
      <c r="LMP19" s="11"/>
      <c r="LMQ19" s="11"/>
      <c r="LMR19" s="11"/>
      <c r="LMS19" s="11"/>
      <c r="LMT19" s="11"/>
      <c r="LMU19" s="11"/>
      <c r="LMV19" s="11"/>
      <c r="LMW19" s="11"/>
      <c r="LMX19" s="11"/>
      <c r="LMY19" s="11"/>
      <c r="LMZ19" s="11"/>
      <c r="LNA19" s="11"/>
      <c r="LNB19" s="11"/>
      <c r="LNC19" s="11"/>
      <c r="LND19" s="11"/>
      <c r="LNE19" s="11"/>
      <c r="LNF19" s="11"/>
      <c r="LNG19" s="11"/>
      <c r="LNH19" s="11"/>
      <c r="LNI19" s="11"/>
      <c r="LNJ19" s="11"/>
      <c r="LNK19" s="11"/>
      <c r="LNL19" s="11"/>
      <c r="LNM19" s="11"/>
      <c r="LNN19" s="11"/>
      <c r="LNO19" s="11"/>
      <c r="LNP19" s="11"/>
      <c r="LNQ19" s="11"/>
      <c r="LNR19" s="11"/>
      <c r="LNS19" s="11"/>
      <c r="LNT19" s="11"/>
      <c r="LNU19" s="11"/>
      <c r="LNV19" s="11"/>
      <c r="LNW19" s="11"/>
      <c r="LNX19" s="11"/>
      <c r="LNY19" s="11"/>
      <c r="LNZ19" s="11"/>
      <c r="LOA19" s="11"/>
      <c r="LOB19" s="11"/>
      <c r="LOC19" s="11"/>
      <c r="LOD19" s="11"/>
      <c r="LOE19" s="11"/>
      <c r="LOF19" s="11"/>
      <c r="LOG19" s="11"/>
      <c r="LOH19" s="11"/>
      <c r="LOI19" s="11"/>
      <c r="LOJ19" s="11"/>
      <c r="LOK19" s="11"/>
      <c r="LOL19" s="11"/>
      <c r="LOM19" s="11"/>
      <c r="LON19" s="11"/>
      <c r="LOO19" s="11"/>
      <c r="LOP19" s="11"/>
      <c r="LOQ19" s="11"/>
      <c r="LOR19" s="11"/>
      <c r="LOS19" s="11"/>
      <c r="LOT19" s="11"/>
      <c r="LOU19" s="11"/>
      <c r="LOV19" s="11"/>
      <c r="LOW19" s="11"/>
      <c r="LOX19" s="11"/>
      <c r="LOY19" s="11"/>
      <c r="LOZ19" s="11"/>
      <c r="LPA19" s="11"/>
      <c r="LPB19" s="11"/>
      <c r="LPC19" s="11"/>
      <c r="LPD19" s="11"/>
      <c r="LPE19" s="11"/>
      <c r="LPF19" s="11"/>
      <c r="LPG19" s="11"/>
      <c r="LPH19" s="11"/>
      <c r="LPI19" s="11"/>
      <c r="LPJ19" s="11"/>
      <c r="LPK19" s="11"/>
      <c r="LPL19" s="11"/>
      <c r="LPM19" s="11"/>
      <c r="LPN19" s="11"/>
      <c r="LPO19" s="11"/>
      <c r="LPP19" s="11"/>
      <c r="LPQ19" s="11"/>
      <c r="LPR19" s="11"/>
      <c r="LPS19" s="11"/>
      <c r="LPT19" s="11"/>
      <c r="LPU19" s="11"/>
      <c r="LPV19" s="11"/>
      <c r="LPW19" s="11"/>
      <c r="LPX19" s="11"/>
      <c r="LPY19" s="11"/>
      <c r="LPZ19" s="11"/>
      <c r="LQA19" s="11"/>
      <c r="LQB19" s="11"/>
      <c r="LQC19" s="11"/>
      <c r="LQD19" s="11"/>
      <c r="LQE19" s="11"/>
      <c r="LQF19" s="11"/>
      <c r="LQG19" s="11"/>
      <c r="LQH19" s="11"/>
      <c r="LQI19" s="11"/>
      <c r="LQJ19" s="11"/>
      <c r="LQK19" s="11"/>
      <c r="LQL19" s="11"/>
      <c r="LQM19" s="11"/>
      <c r="LQN19" s="11"/>
      <c r="LQO19" s="11"/>
      <c r="LQP19" s="11"/>
      <c r="LQQ19" s="11"/>
      <c r="LQR19" s="11"/>
      <c r="LQS19" s="11"/>
      <c r="LQT19" s="11"/>
      <c r="LQU19" s="11"/>
      <c r="LQV19" s="11"/>
      <c r="LQW19" s="11"/>
      <c r="LQX19" s="11"/>
      <c r="LQY19" s="11"/>
      <c r="LQZ19" s="11"/>
      <c r="LRA19" s="11"/>
      <c r="LRB19" s="11"/>
      <c r="LRC19" s="11"/>
      <c r="LRD19" s="11"/>
      <c r="LRE19" s="11"/>
      <c r="LRF19" s="11"/>
      <c r="LRG19" s="11"/>
      <c r="LRH19" s="11"/>
      <c r="LRI19" s="11"/>
      <c r="LRJ19" s="11"/>
      <c r="LRK19" s="11"/>
      <c r="LRL19" s="11"/>
      <c r="LRM19" s="11"/>
      <c r="LRN19" s="11"/>
      <c r="LRO19" s="11"/>
      <c r="LRP19" s="11"/>
      <c r="LRQ19" s="11"/>
      <c r="LRR19" s="11"/>
      <c r="LRS19" s="11"/>
      <c r="LRT19" s="11"/>
      <c r="LRU19" s="11"/>
      <c r="LRV19" s="11"/>
      <c r="LRW19" s="11"/>
      <c r="LRX19" s="11"/>
      <c r="LRY19" s="11"/>
      <c r="LRZ19" s="11"/>
      <c r="LSA19" s="11"/>
      <c r="LSB19" s="11"/>
      <c r="LSC19" s="11"/>
      <c r="LSD19" s="11"/>
      <c r="LSE19" s="11"/>
      <c r="LSF19" s="11"/>
      <c r="LSG19" s="11"/>
      <c r="LSH19" s="11"/>
      <c r="LSI19" s="11"/>
      <c r="LSJ19" s="11"/>
      <c r="LSK19" s="11"/>
      <c r="LSL19" s="11"/>
      <c r="LSM19" s="11"/>
      <c r="LSN19" s="11"/>
      <c r="LSO19" s="11"/>
      <c r="LSP19" s="11"/>
      <c r="LSQ19" s="11"/>
      <c r="LSR19" s="11"/>
      <c r="LSS19" s="11"/>
      <c r="LST19" s="11"/>
      <c r="LSU19" s="11"/>
      <c r="LSV19" s="11"/>
      <c r="LSW19" s="11"/>
      <c r="LSX19" s="11"/>
      <c r="LSY19" s="11"/>
      <c r="LSZ19" s="11"/>
      <c r="LTA19" s="11"/>
      <c r="LTB19" s="11"/>
      <c r="LTC19" s="11"/>
      <c r="LTD19" s="11"/>
      <c r="LTE19" s="11"/>
      <c r="LTF19" s="11"/>
      <c r="LTG19" s="11"/>
      <c r="LTH19" s="11"/>
      <c r="LTI19" s="11"/>
      <c r="LTJ19" s="11"/>
      <c r="LTK19" s="11"/>
      <c r="LTL19" s="11"/>
      <c r="LTM19" s="11"/>
      <c r="LTN19" s="11"/>
      <c r="LTO19" s="11"/>
      <c r="LTP19" s="11"/>
      <c r="LTQ19" s="11"/>
      <c r="LTR19" s="11"/>
      <c r="LTS19" s="11"/>
      <c r="LTT19" s="11"/>
      <c r="LTU19" s="11"/>
      <c r="LTV19" s="11"/>
      <c r="LTW19" s="11"/>
      <c r="LTX19" s="11"/>
      <c r="LTY19" s="11"/>
      <c r="LTZ19" s="11"/>
      <c r="LUA19" s="11"/>
      <c r="LUB19" s="11"/>
      <c r="LUC19" s="11"/>
      <c r="LUD19" s="11"/>
      <c r="LUE19" s="11"/>
      <c r="LUF19" s="11"/>
      <c r="LUG19" s="11"/>
      <c r="LUH19" s="11"/>
      <c r="LUI19" s="11"/>
      <c r="LUJ19" s="11"/>
      <c r="LUK19" s="11"/>
      <c r="LUL19" s="11"/>
      <c r="LUM19" s="11"/>
      <c r="LUN19" s="11"/>
      <c r="LUO19" s="11"/>
      <c r="LUP19" s="11"/>
      <c r="LUQ19" s="11"/>
      <c r="LUR19" s="11"/>
      <c r="LUS19" s="11"/>
      <c r="LUT19" s="11"/>
      <c r="LUU19" s="11"/>
      <c r="LUV19" s="11"/>
      <c r="LUW19" s="11"/>
      <c r="LUX19" s="11"/>
      <c r="LUY19" s="11"/>
      <c r="LUZ19" s="11"/>
      <c r="LVA19" s="11"/>
      <c r="LVB19" s="11"/>
      <c r="LVC19" s="11"/>
      <c r="LVD19" s="11"/>
      <c r="LVE19" s="11"/>
      <c r="LVF19" s="11"/>
      <c r="LVG19" s="11"/>
      <c r="LVH19" s="11"/>
      <c r="LVI19" s="11"/>
      <c r="LVJ19" s="11"/>
      <c r="LVK19" s="11"/>
      <c r="LVL19" s="11"/>
      <c r="LVM19" s="11"/>
      <c r="LVN19" s="11"/>
      <c r="LVO19" s="11"/>
      <c r="LVP19" s="11"/>
      <c r="LVQ19" s="11"/>
      <c r="LVR19" s="11"/>
      <c r="LVS19" s="11"/>
      <c r="LVT19" s="11"/>
      <c r="LVU19" s="11"/>
      <c r="LVV19" s="11"/>
      <c r="LVW19" s="11"/>
      <c r="LVX19" s="11"/>
      <c r="LVY19" s="11"/>
      <c r="LVZ19" s="11"/>
      <c r="LWA19" s="11"/>
      <c r="LWB19" s="11"/>
      <c r="LWC19" s="11"/>
      <c r="LWD19" s="11"/>
      <c r="LWE19" s="11"/>
      <c r="LWF19" s="11"/>
      <c r="LWG19" s="11"/>
      <c r="LWH19" s="11"/>
      <c r="LWI19" s="11"/>
      <c r="LWJ19" s="11"/>
      <c r="LWK19" s="11"/>
      <c r="LWL19" s="11"/>
      <c r="LWM19" s="11"/>
      <c r="LWN19" s="11"/>
      <c r="LWO19" s="11"/>
      <c r="LWP19" s="11"/>
      <c r="LWQ19" s="11"/>
      <c r="LWR19" s="11"/>
      <c r="LWS19" s="11"/>
      <c r="LWT19" s="11"/>
      <c r="LWU19" s="11"/>
      <c r="LWV19" s="11"/>
      <c r="LWW19" s="11"/>
      <c r="LWX19" s="11"/>
      <c r="LWY19" s="11"/>
      <c r="LWZ19" s="11"/>
      <c r="LXA19" s="11"/>
      <c r="LXB19" s="11"/>
      <c r="LXC19" s="11"/>
      <c r="LXD19" s="11"/>
      <c r="LXE19" s="11"/>
      <c r="LXF19" s="11"/>
      <c r="LXG19" s="11"/>
      <c r="LXH19" s="11"/>
      <c r="LXI19" s="11"/>
      <c r="LXJ19" s="11"/>
      <c r="LXK19" s="11"/>
      <c r="LXL19" s="11"/>
      <c r="LXM19" s="11"/>
      <c r="LXN19" s="11"/>
      <c r="LXO19" s="11"/>
      <c r="LXP19" s="11"/>
      <c r="LXQ19" s="11"/>
      <c r="LXR19" s="11"/>
      <c r="LXS19" s="11"/>
      <c r="LXT19" s="11"/>
      <c r="LXU19" s="11"/>
      <c r="LXV19" s="11"/>
      <c r="LXW19" s="11"/>
      <c r="LXX19" s="11"/>
      <c r="LXY19" s="11"/>
      <c r="LXZ19" s="11"/>
      <c r="LYA19" s="11"/>
      <c r="LYB19" s="11"/>
      <c r="LYC19" s="11"/>
      <c r="LYD19" s="11"/>
      <c r="LYE19" s="11"/>
      <c r="LYF19" s="11"/>
      <c r="LYG19" s="11"/>
      <c r="LYH19" s="11"/>
      <c r="LYI19" s="11"/>
      <c r="LYJ19" s="11"/>
      <c r="LYK19" s="11"/>
      <c r="LYL19" s="11"/>
      <c r="LYM19" s="11"/>
      <c r="LYN19" s="11"/>
      <c r="LYO19" s="11"/>
      <c r="LYP19" s="11"/>
      <c r="LYQ19" s="11"/>
      <c r="LYR19" s="11"/>
      <c r="LYS19" s="11"/>
      <c r="LYT19" s="11"/>
      <c r="LYU19" s="11"/>
      <c r="LYV19" s="11"/>
      <c r="LYW19" s="11"/>
      <c r="LYX19" s="11"/>
      <c r="LYY19" s="11"/>
      <c r="LYZ19" s="11"/>
      <c r="LZA19" s="11"/>
      <c r="LZB19" s="11"/>
      <c r="LZC19" s="11"/>
      <c r="LZD19" s="11"/>
      <c r="LZE19" s="11"/>
      <c r="LZF19" s="11"/>
      <c r="LZG19" s="11"/>
      <c r="LZH19" s="11"/>
      <c r="LZI19" s="11"/>
      <c r="LZJ19" s="11"/>
      <c r="LZK19" s="11"/>
      <c r="LZL19" s="11"/>
      <c r="LZM19" s="11"/>
      <c r="LZN19" s="11"/>
      <c r="LZO19" s="11"/>
      <c r="LZP19" s="11"/>
      <c r="LZQ19" s="11"/>
      <c r="LZR19" s="11"/>
      <c r="LZS19" s="11"/>
      <c r="LZT19" s="11"/>
      <c r="LZU19" s="11"/>
      <c r="LZV19" s="11"/>
      <c r="LZW19" s="11"/>
      <c r="LZX19" s="11"/>
      <c r="LZY19" s="11"/>
      <c r="LZZ19" s="11"/>
      <c r="MAA19" s="11"/>
      <c r="MAB19" s="11"/>
      <c r="MAC19" s="11"/>
      <c r="MAD19" s="11"/>
      <c r="MAE19" s="11"/>
      <c r="MAF19" s="11"/>
      <c r="MAG19" s="11"/>
      <c r="MAH19" s="11"/>
      <c r="MAI19" s="11"/>
      <c r="MAJ19" s="11"/>
      <c r="MAK19" s="11"/>
      <c r="MAL19" s="11"/>
      <c r="MAM19" s="11"/>
      <c r="MAN19" s="11"/>
      <c r="MAO19" s="11"/>
      <c r="MAP19" s="11"/>
      <c r="MAQ19" s="11"/>
      <c r="MAR19" s="11"/>
      <c r="MAS19" s="11"/>
      <c r="MAT19" s="11"/>
      <c r="MAU19" s="11"/>
      <c r="MAV19" s="11"/>
      <c r="MAW19" s="11"/>
      <c r="MAX19" s="11"/>
      <c r="MAY19" s="11"/>
      <c r="MAZ19" s="11"/>
      <c r="MBA19" s="11"/>
      <c r="MBB19" s="11"/>
      <c r="MBC19" s="11"/>
      <c r="MBD19" s="11"/>
      <c r="MBE19" s="11"/>
      <c r="MBF19" s="11"/>
      <c r="MBG19" s="11"/>
      <c r="MBH19" s="11"/>
      <c r="MBI19" s="11"/>
      <c r="MBJ19" s="11"/>
      <c r="MBK19" s="11"/>
      <c r="MBL19" s="11"/>
      <c r="MBM19" s="11"/>
      <c r="MBN19" s="11"/>
      <c r="MBO19" s="11"/>
      <c r="MBP19" s="11"/>
      <c r="MBQ19" s="11"/>
      <c r="MBR19" s="11"/>
      <c r="MBS19" s="11"/>
      <c r="MBT19" s="11"/>
      <c r="MBU19" s="11"/>
      <c r="MBV19" s="11"/>
      <c r="MBW19" s="11"/>
      <c r="MBX19" s="11"/>
      <c r="MBY19" s="11"/>
      <c r="MBZ19" s="11"/>
      <c r="MCA19" s="11"/>
      <c r="MCB19" s="11"/>
      <c r="MCC19" s="11"/>
      <c r="MCD19" s="11"/>
      <c r="MCE19" s="11"/>
      <c r="MCF19" s="11"/>
      <c r="MCG19" s="11"/>
      <c r="MCH19" s="11"/>
      <c r="MCI19" s="11"/>
      <c r="MCJ19" s="11"/>
      <c r="MCK19" s="11"/>
      <c r="MCL19" s="11"/>
      <c r="MCM19" s="11"/>
      <c r="MCN19" s="11"/>
      <c r="MCO19" s="11"/>
      <c r="MCP19" s="11"/>
      <c r="MCQ19" s="11"/>
      <c r="MCR19" s="11"/>
      <c r="MCS19" s="11"/>
      <c r="MCT19" s="11"/>
      <c r="MCU19" s="11"/>
      <c r="MCV19" s="11"/>
      <c r="MCW19" s="11"/>
      <c r="MCX19" s="11"/>
      <c r="MCY19" s="11"/>
      <c r="MCZ19" s="11"/>
      <c r="MDA19" s="11"/>
      <c r="MDB19" s="11"/>
      <c r="MDC19" s="11"/>
      <c r="MDD19" s="11"/>
      <c r="MDE19" s="11"/>
      <c r="MDF19" s="11"/>
      <c r="MDG19" s="11"/>
      <c r="MDH19" s="11"/>
      <c r="MDI19" s="11"/>
      <c r="MDJ19" s="11"/>
      <c r="MDK19" s="11"/>
      <c r="MDL19" s="11"/>
      <c r="MDM19" s="11"/>
      <c r="MDN19" s="11"/>
      <c r="MDO19" s="11"/>
      <c r="MDP19" s="11"/>
      <c r="MDQ19" s="11"/>
      <c r="MDR19" s="11"/>
      <c r="MDS19" s="11"/>
      <c r="MDT19" s="11"/>
      <c r="MDU19" s="11"/>
      <c r="MDV19" s="11"/>
      <c r="MDW19" s="11"/>
      <c r="MDX19" s="11"/>
      <c r="MDY19" s="11"/>
      <c r="MDZ19" s="11"/>
      <c r="MEA19" s="11"/>
      <c r="MEB19" s="11"/>
      <c r="MEC19" s="11"/>
      <c r="MED19" s="11"/>
      <c r="MEE19" s="11"/>
      <c r="MEF19" s="11"/>
      <c r="MEG19" s="11"/>
      <c r="MEH19" s="11"/>
      <c r="MEI19" s="11"/>
      <c r="MEJ19" s="11"/>
      <c r="MEK19" s="11"/>
      <c r="MEL19" s="11"/>
      <c r="MEM19" s="11"/>
      <c r="MEN19" s="11"/>
      <c r="MEO19" s="11"/>
      <c r="MEP19" s="11"/>
      <c r="MEQ19" s="11"/>
      <c r="MER19" s="11"/>
      <c r="MES19" s="11"/>
      <c r="MET19" s="11"/>
      <c r="MEU19" s="11"/>
      <c r="MEV19" s="11"/>
      <c r="MEW19" s="11"/>
      <c r="MEX19" s="11"/>
      <c r="MEY19" s="11"/>
      <c r="MEZ19" s="11"/>
      <c r="MFA19" s="11"/>
      <c r="MFB19" s="11"/>
      <c r="MFC19" s="11"/>
      <c r="MFD19" s="11"/>
      <c r="MFE19" s="11"/>
      <c r="MFF19" s="11"/>
      <c r="MFG19" s="11"/>
      <c r="MFH19" s="11"/>
      <c r="MFI19" s="11"/>
      <c r="MFJ19" s="11"/>
      <c r="MFK19" s="11"/>
      <c r="MFL19" s="11"/>
      <c r="MFM19" s="11"/>
      <c r="MFN19" s="11"/>
      <c r="MFO19" s="11"/>
      <c r="MFP19" s="11"/>
      <c r="MFQ19" s="11"/>
      <c r="MFR19" s="11"/>
      <c r="MFS19" s="11"/>
      <c r="MFT19" s="11"/>
      <c r="MFU19" s="11"/>
      <c r="MFV19" s="11"/>
      <c r="MFW19" s="11"/>
      <c r="MFX19" s="11"/>
      <c r="MFY19" s="11"/>
      <c r="MFZ19" s="11"/>
      <c r="MGA19" s="11"/>
      <c r="MGB19" s="11"/>
      <c r="MGC19" s="11"/>
      <c r="MGD19" s="11"/>
      <c r="MGE19" s="11"/>
      <c r="MGF19" s="11"/>
      <c r="MGG19" s="11"/>
      <c r="MGH19" s="11"/>
      <c r="MGI19" s="11"/>
      <c r="MGJ19" s="11"/>
      <c r="MGK19" s="11"/>
      <c r="MGL19" s="11"/>
      <c r="MGM19" s="11"/>
      <c r="MGN19" s="11"/>
      <c r="MGO19" s="11"/>
      <c r="MGP19" s="11"/>
      <c r="MGQ19" s="11"/>
      <c r="MGR19" s="11"/>
      <c r="MGS19" s="11"/>
      <c r="MGT19" s="11"/>
      <c r="MGU19" s="11"/>
      <c r="MGV19" s="11"/>
      <c r="MGW19" s="11"/>
      <c r="MGX19" s="11"/>
      <c r="MGY19" s="11"/>
      <c r="MGZ19" s="11"/>
      <c r="MHA19" s="11"/>
      <c r="MHB19" s="11"/>
      <c r="MHC19" s="11"/>
      <c r="MHD19" s="11"/>
      <c r="MHE19" s="11"/>
      <c r="MHF19" s="11"/>
      <c r="MHG19" s="11"/>
      <c r="MHH19" s="11"/>
      <c r="MHI19" s="11"/>
      <c r="MHJ19" s="11"/>
      <c r="MHK19" s="11"/>
      <c r="MHL19" s="11"/>
      <c r="MHM19" s="11"/>
      <c r="MHN19" s="11"/>
      <c r="MHO19" s="11"/>
      <c r="MHP19" s="11"/>
      <c r="MHQ19" s="11"/>
      <c r="MHR19" s="11"/>
      <c r="MHS19" s="11"/>
      <c r="MHT19" s="11"/>
      <c r="MHU19" s="11"/>
      <c r="MHV19" s="11"/>
      <c r="MHW19" s="11"/>
      <c r="MHX19" s="11"/>
      <c r="MHY19" s="11"/>
      <c r="MHZ19" s="11"/>
      <c r="MIA19" s="11"/>
      <c r="MIB19" s="11"/>
      <c r="MIC19" s="11"/>
      <c r="MID19" s="11"/>
      <c r="MIE19" s="11"/>
      <c r="MIF19" s="11"/>
      <c r="MIG19" s="11"/>
      <c r="MIH19" s="11"/>
      <c r="MII19" s="11"/>
      <c r="MIJ19" s="11"/>
      <c r="MIK19" s="11"/>
      <c r="MIL19" s="11"/>
      <c r="MIM19" s="11"/>
      <c r="MIN19" s="11"/>
      <c r="MIO19" s="11"/>
      <c r="MIP19" s="11"/>
      <c r="MIQ19" s="11"/>
      <c r="MIR19" s="11"/>
      <c r="MIS19" s="11"/>
      <c r="MIT19" s="11"/>
      <c r="MIU19" s="11"/>
      <c r="MIV19" s="11"/>
      <c r="MIW19" s="11"/>
      <c r="MIX19" s="11"/>
      <c r="MIY19" s="11"/>
      <c r="MIZ19" s="11"/>
      <c r="MJA19" s="11"/>
      <c r="MJB19" s="11"/>
      <c r="MJC19" s="11"/>
      <c r="MJD19" s="11"/>
      <c r="MJE19" s="11"/>
      <c r="MJF19" s="11"/>
      <c r="MJG19" s="11"/>
      <c r="MJH19" s="11"/>
      <c r="MJI19" s="11"/>
      <c r="MJJ19" s="11"/>
      <c r="MJK19" s="11"/>
      <c r="MJL19" s="11"/>
      <c r="MJM19" s="11"/>
      <c r="MJN19" s="11"/>
      <c r="MJO19" s="11"/>
      <c r="MJP19" s="11"/>
      <c r="MJQ19" s="11"/>
      <c r="MJR19" s="11"/>
      <c r="MJS19" s="11"/>
      <c r="MJT19" s="11"/>
      <c r="MJU19" s="11"/>
      <c r="MJV19" s="11"/>
      <c r="MJW19" s="11"/>
      <c r="MJX19" s="11"/>
      <c r="MJY19" s="11"/>
      <c r="MJZ19" s="11"/>
      <c r="MKA19" s="11"/>
      <c r="MKB19" s="11"/>
      <c r="MKC19" s="11"/>
      <c r="MKD19" s="11"/>
      <c r="MKE19" s="11"/>
      <c r="MKF19" s="11"/>
      <c r="MKG19" s="11"/>
      <c r="MKH19" s="11"/>
      <c r="MKI19" s="11"/>
      <c r="MKJ19" s="11"/>
      <c r="MKK19" s="11"/>
      <c r="MKL19" s="11"/>
      <c r="MKM19" s="11"/>
      <c r="MKN19" s="11"/>
      <c r="MKO19" s="11"/>
      <c r="MKP19" s="11"/>
      <c r="MKQ19" s="11"/>
      <c r="MKR19" s="11"/>
      <c r="MKS19" s="11"/>
      <c r="MKT19" s="11"/>
      <c r="MKU19" s="11"/>
      <c r="MKV19" s="11"/>
      <c r="MKW19" s="11"/>
      <c r="MKX19" s="11"/>
      <c r="MKY19" s="11"/>
      <c r="MKZ19" s="11"/>
      <c r="MLA19" s="11"/>
      <c r="MLB19" s="11"/>
      <c r="MLC19" s="11"/>
      <c r="MLD19" s="11"/>
      <c r="MLE19" s="11"/>
      <c r="MLF19" s="11"/>
      <c r="MLG19" s="11"/>
      <c r="MLH19" s="11"/>
      <c r="MLI19" s="11"/>
      <c r="MLJ19" s="11"/>
      <c r="MLK19" s="11"/>
      <c r="MLL19" s="11"/>
      <c r="MLM19" s="11"/>
      <c r="MLN19" s="11"/>
      <c r="MLO19" s="11"/>
      <c r="MLP19" s="11"/>
      <c r="MLQ19" s="11"/>
      <c r="MLR19" s="11"/>
      <c r="MLS19" s="11"/>
      <c r="MLT19" s="11"/>
      <c r="MLU19" s="11"/>
      <c r="MLV19" s="11"/>
      <c r="MLW19" s="11"/>
      <c r="MLX19" s="11"/>
      <c r="MLY19" s="11"/>
      <c r="MLZ19" s="11"/>
      <c r="MMA19" s="11"/>
      <c r="MMB19" s="11"/>
      <c r="MMC19" s="11"/>
      <c r="MMD19" s="11"/>
      <c r="MME19" s="11"/>
      <c r="MMF19" s="11"/>
      <c r="MMG19" s="11"/>
      <c r="MMH19" s="11"/>
      <c r="MMI19" s="11"/>
      <c r="MMJ19" s="11"/>
      <c r="MMK19" s="11"/>
      <c r="MML19" s="11"/>
      <c r="MMM19" s="11"/>
      <c r="MMN19" s="11"/>
      <c r="MMO19" s="11"/>
      <c r="MMP19" s="11"/>
      <c r="MMQ19" s="11"/>
      <c r="MMR19" s="11"/>
      <c r="MMS19" s="11"/>
      <c r="MMT19" s="11"/>
      <c r="MMU19" s="11"/>
      <c r="MMV19" s="11"/>
      <c r="MMW19" s="11"/>
      <c r="MMX19" s="11"/>
      <c r="MMY19" s="11"/>
      <c r="MMZ19" s="11"/>
      <c r="MNA19" s="11"/>
      <c r="MNB19" s="11"/>
      <c r="MNC19" s="11"/>
      <c r="MND19" s="11"/>
      <c r="MNE19" s="11"/>
      <c r="MNF19" s="11"/>
      <c r="MNG19" s="11"/>
      <c r="MNH19" s="11"/>
      <c r="MNI19" s="11"/>
      <c r="MNJ19" s="11"/>
      <c r="MNK19" s="11"/>
      <c r="MNL19" s="11"/>
      <c r="MNM19" s="11"/>
      <c r="MNN19" s="11"/>
      <c r="MNO19" s="11"/>
      <c r="MNP19" s="11"/>
      <c r="MNQ19" s="11"/>
      <c r="MNR19" s="11"/>
      <c r="MNS19" s="11"/>
      <c r="MNT19" s="11"/>
      <c r="MNU19" s="11"/>
      <c r="MNV19" s="11"/>
      <c r="MNW19" s="11"/>
      <c r="MNX19" s="11"/>
      <c r="MNY19" s="11"/>
      <c r="MNZ19" s="11"/>
      <c r="MOA19" s="11"/>
      <c r="MOB19" s="11"/>
      <c r="MOC19" s="11"/>
      <c r="MOD19" s="11"/>
      <c r="MOE19" s="11"/>
      <c r="MOF19" s="11"/>
      <c r="MOG19" s="11"/>
      <c r="MOH19" s="11"/>
      <c r="MOI19" s="11"/>
      <c r="MOJ19" s="11"/>
      <c r="MOK19" s="11"/>
      <c r="MOL19" s="11"/>
      <c r="MOM19" s="11"/>
      <c r="MON19" s="11"/>
      <c r="MOO19" s="11"/>
      <c r="MOP19" s="11"/>
      <c r="MOQ19" s="11"/>
      <c r="MOR19" s="11"/>
      <c r="MOS19" s="11"/>
      <c r="MOT19" s="11"/>
      <c r="MOU19" s="11"/>
      <c r="MOV19" s="11"/>
      <c r="MOW19" s="11"/>
      <c r="MOX19" s="11"/>
      <c r="MOY19" s="11"/>
      <c r="MOZ19" s="11"/>
      <c r="MPA19" s="11"/>
      <c r="MPB19" s="11"/>
      <c r="MPC19" s="11"/>
      <c r="MPD19" s="11"/>
      <c r="MPE19" s="11"/>
      <c r="MPF19" s="11"/>
      <c r="MPG19" s="11"/>
      <c r="MPH19" s="11"/>
      <c r="MPI19" s="11"/>
      <c r="MPJ19" s="11"/>
      <c r="MPK19" s="11"/>
      <c r="MPL19" s="11"/>
      <c r="MPM19" s="11"/>
      <c r="MPN19" s="11"/>
      <c r="MPO19" s="11"/>
      <c r="MPP19" s="11"/>
      <c r="MPQ19" s="11"/>
      <c r="MPR19" s="11"/>
      <c r="MPS19" s="11"/>
      <c r="MPT19" s="11"/>
      <c r="MPU19" s="11"/>
      <c r="MPV19" s="11"/>
      <c r="MPW19" s="11"/>
      <c r="MPX19" s="11"/>
      <c r="MPY19" s="11"/>
      <c r="MPZ19" s="11"/>
      <c r="MQA19" s="11"/>
      <c r="MQB19" s="11"/>
      <c r="MQC19" s="11"/>
      <c r="MQD19" s="11"/>
      <c r="MQE19" s="11"/>
      <c r="MQF19" s="11"/>
      <c r="MQG19" s="11"/>
      <c r="MQH19" s="11"/>
      <c r="MQI19" s="11"/>
      <c r="MQJ19" s="11"/>
      <c r="MQK19" s="11"/>
      <c r="MQL19" s="11"/>
      <c r="MQM19" s="11"/>
      <c r="MQN19" s="11"/>
      <c r="MQO19" s="11"/>
      <c r="MQP19" s="11"/>
      <c r="MQQ19" s="11"/>
      <c r="MQR19" s="11"/>
      <c r="MQS19" s="11"/>
      <c r="MQT19" s="11"/>
      <c r="MQU19" s="11"/>
      <c r="MQV19" s="11"/>
      <c r="MQW19" s="11"/>
      <c r="MQX19" s="11"/>
      <c r="MQY19" s="11"/>
      <c r="MQZ19" s="11"/>
      <c r="MRA19" s="11"/>
      <c r="MRB19" s="11"/>
      <c r="MRC19" s="11"/>
      <c r="MRD19" s="11"/>
      <c r="MRE19" s="11"/>
      <c r="MRF19" s="11"/>
      <c r="MRG19" s="11"/>
      <c r="MRH19" s="11"/>
      <c r="MRI19" s="11"/>
      <c r="MRJ19" s="11"/>
      <c r="MRK19" s="11"/>
      <c r="MRL19" s="11"/>
      <c r="MRM19" s="11"/>
      <c r="MRN19" s="11"/>
      <c r="MRO19" s="11"/>
      <c r="MRP19" s="11"/>
      <c r="MRQ19" s="11"/>
      <c r="MRR19" s="11"/>
      <c r="MRS19" s="11"/>
      <c r="MRT19" s="11"/>
      <c r="MRU19" s="11"/>
      <c r="MRV19" s="11"/>
      <c r="MRW19" s="11"/>
      <c r="MRX19" s="11"/>
      <c r="MRY19" s="11"/>
      <c r="MRZ19" s="11"/>
      <c r="MSA19" s="11"/>
      <c r="MSB19" s="11"/>
      <c r="MSC19" s="11"/>
      <c r="MSD19" s="11"/>
      <c r="MSE19" s="11"/>
      <c r="MSF19" s="11"/>
      <c r="MSG19" s="11"/>
      <c r="MSH19" s="11"/>
      <c r="MSI19" s="11"/>
      <c r="MSJ19" s="11"/>
      <c r="MSK19" s="11"/>
      <c r="MSL19" s="11"/>
      <c r="MSM19" s="11"/>
      <c r="MSN19" s="11"/>
      <c r="MSO19" s="11"/>
      <c r="MSP19" s="11"/>
      <c r="MSQ19" s="11"/>
      <c r="MSR19" s="11"/>
      <c r="MSS19" s="11"/>
      <c r="MST19" s="11"/>
      <c r="MSU19" s="11"/>
      <c r="MSV19" s="11"/>
      <c r="MSW19" s="11"/>
      <c r="MSX19" s="11"/>
      <c r="MSY19" s="11"/>
      <c r="MSZ19" s="11"/>
      <c r="MTA19" s="11"/>
      <c r="MTB19" s="11"/>
      <c r="MTC19" s="11"/>
      <c r="MTD19" s="11"/>
      <c r="MTE19" s="11"/>
      <c r="MTF19" s="11"/>
      <c r="MTG19" s="11"/>
      <c r="MTH19" s="11"/>
      <c r="MTI19" s="11"/>
      <c r="MTJ19" s="11"/>
      <c r="MTK19" s="11"/>
      <c r="MTL19" s="11"/>
      <c r="MTM19" s="11"/>
      <c r="MTN19" s="11"/>
      <c r="MTO19" s="11"/>
      <c r="MTP19" s="11"/>
      <c r="MTQ19" s="11"/>
      <c r="MTR19" s="11"/>
      <c r="MTS19" s="11"/>
      <c r="MTT19" s="11"/>
      <c r="MTU19" s="11"/>
      <c r="MTV19" s="11"/>
      <c r="MTW19" s="11"/>
      <c r="MTX19" s="11"/>
      <c r="MTY19" s="11"/>
      <c r="MTZ19" s="11"/>
      <c r="MUA19" s="11"/>
      <c r="MUB19" s="11"/>
      <c r="MUC19" s="11"/>
      <c r="MUD19" s="11"/>
      <c r="MUE19" s="11"/>
      <c r="MUF19" s="11"/>
      <c r="MUG19" s="11"/>
      <c r="MUH19" s="11"/>
      <c r="MUI19" s="11"/>
      <c r="MUJ19" s="11"/>
      <c r="MUK19" s="11"/>
      <c r="MUL19" s="11"/>
      <c r="MUM19" s="11"/>
      <c r="MUN19" s="11"/>
      <c r="MUO19" s="11"/>
      <c r="MUP19" s="11"/>
      <c r="MUQ19" s="11"/>
      <c r="MUR19" s="11"/>
      <c r="MUS19" s="11"/>
      <c r="MUT19" s="11"/>
      <c r="MUU19" s="11"/>
      <c r="MUV19" s="11"/>
      <c r="MUW19" s="11"/>
      <c r="MUX19" s="11"/>
      <c r="MUY19" s="11"/>
      <c r="MUZ19" s="11"/>
      <c r="MVA19" s="11"/>
      <c r="MVB19" s="11"/>
      <c r="MVC19" s="11"/>
      <c r="MVD19" s="11"/>
      <c r="MVE19" s="11"/>
      <c r="MVF19" s="11"/>
      <c r="MVG19" s="11"/>
      <c r="MVH19" s="11"/>
      <c r="MVI19" s="11"/>
      <c r="MVJ19" s="11"/>
      <c r="MVK19" s="11"/>
      <c r="MVL19" s="11"/>
      <c r="MVM19" s="11"/>
      <c r="MVN19" s="11"/>
      <c r="MVO19" s="11"/>
      <c r="MVP19" s="11"/>
      <c r="MVQ19" s="11"/>
      <c r="MVR19" s="11"/>
      <c r="MVS19" s="11"/>
      <c r="MVT19" s="11"/>
      <c r="MVU19" s="11"/>
      <c r="MVV19" s="11"/>
      <c r="MVW19" s="11"/>
      <c r="MVX19" s="11"/>
      <c r="MVY19" s="11"/>
      <c r="MVZ19" s="11"/>
      <c r="MWA19" s="11"/>
      <c r="MWB19" s="11"/>
      <c r="MWC19" s="11"/>
      <c r="MWD19" s="11"/>
      <c r="MWE19" s="11"/>
      <c r="MWF19" s="11"/>
      <c r="MWG19" s="11"/>
      <c r="MWH19" s="11"/>
      <c r="MWI19" s="11"/>
      <c r="MWJ19" s="11"/>
      <c r="MWK19" s="11"/>
      <c r="MWL19" s="11"/>
      <c r="MWM19" s="11"/>
      <c r="MWN19" s="11"/>
      <c r="MWO19" s="11"/>
      <c r="MWP19" s="11"/>
      <c r="MWQ19" s="11"/>
      <c r="MWR19" s="11"/>
      <c r="MWS19" s="11"/>
      <c r="MWT19" s="11"/>
      <c r="MWU19" s="11"/>
      <c r="MWV19" s="11"/>
      <c r="MWW19" s="11"/>
      <c r="MWX19" s="11"/>
      <c r="MWY19" s="11"/>
      <c r="MWZ19" s="11"/>
      <c r="MXA19" s="11"/>
      <c r="MXB19" s="11"/>
      <c r="MXC19" s="11"/>
      <c r="MXD19" s="11"/>
      <c r="MXE19" s="11"/>
      <c r="MXF19" s="11"/>
      <c r="MXG19" s="11"/>
      <c r="MXH19" s="11"/>
      <c r="MXI19" s="11"/>
      <c r="MXJ19" s="11"/>
      <c r="MXK19" s="11"/>
      <c r="MXL19" s="11"/>
      <c r="MXM19" s="11"/>
      <c r="MXN19" s="11"/>
      <c r="MXO19" s="11"/>
      <c r="MXP19" s="11"/>
      <c r="MXQ19" s="11"/>
      <c r="MXR19" s="11"/>
      <c r="MXS19" s="11"/>
      <c r="MXT19" s="11"/>
      <c r="MXU19" s="11"/>
      <c r="MXV19" s="11"/>
      <c r="MXW19" s="11"/>
      <c r="MXX19" s="11"/>
      <c r="MXY19" s="11"/>
      <c r="MXZ19" s="11"/>
      <c r="MYA19" s="11"/>
      <c r="MYB19" s="11"/>
      <c r="MYC19" s="11"/>
      <c r="MYD19" s="11"/>
      <c r="MYE19" s="11"/>
      <c r="MYF19" s="11"/>
      <c r="MYG19" s="11"/>
      <c r="MYH19" s="11"/>
      <c r="MYI19" s="11"/>
      <c r="MYJ19" s="11"/>
      <c r="MYK19" s="11"/>
      <c r="MYL19" s="11"/>
      <c r="MYM19" s="11"/>
      <c r="MYN19" s="11"/>
      <c r="MYO19" s="11"/>
      <c r="MYP19" s="11"/>
      <c r="MYQ19" s="11"/>
      <c r="MYR19" s="11"/>
      <c r="MYS19" s="11"/>
      <c r="MYT19" s="11"/>
      <c r="MYU19" s="11"/>
      <c r="MYV19" s="11"/>
      <c r="MYW19" s="11"/>
      <c r="MYX19" s="11"/>
      <c r="MYY19" s="11"/>
      <c r="MYZ19" s="11"/>
      <c r="MZA19" s="11"/>
      <c r="MZB19" s="11"/>
      <c r="MZC19" s="11"/>
      <c r="MZD19" s="11"/>
      <c r="MZE19" s="11"/>
      <c r="MZF19" s="11"/>
      <c r="MZG19" s="11"/>
      <c r="MZH19" s="11"/>
      <c r="MZI19" s="11"/>
      <c r="MZJ19" s="11"/>
      <c r="MZK19" s="11"/>
      <c r="MZL19" s="11"/>
      <c r="MZM19" s="11"/>
      <c r="MZN19" s="11"/>
      <c r="MZO19" s="11"/>
      <c r="MZP19" s="11"/>
      <c r="MZQ19" s="11"/>
      <c r="MZR19" s="11"/>
      <c r="MZS19" s="11"/>
      <c r="MZT19" s="11"/>
      <c r="MZU19" s="11"/>
      <c r="MZV19" s="11"/>
      <c r="MZW19" s="11"/>
      <c r="MZX19" s="11"/>
      <c r="MZY19" s="11"/>
      <c r="MZZ19" s="11"/>
      <c r="NAA19" s="11"/>
      <c r="NAB19" s="11"/>
      <c r="NAC19" s="11"/>
      <c r="NAD19" s="11"/>
      <c r="NAE19" s="11"/>
      <c r="NAF19" s="11"/>
      <c r="NAG19" s="11"/>
      <c r="NAH19" s="11"/>
      <c r="NAI19" s="11"/>
      <c r="NAJ19" s="11"/>
      <c r="NAK19" s="11"/>
      <c r="NAL19" s="11"/>
      <c r="NAM19" s="11"/>
      <c r="NAN19" s="11"/>
      <c r="NAO19" s="11"/>
      <c r="NAP19" s="11"/>
      <c r="NAQ19" s="11"/>
      <c r="NAR19" s="11"/>
      <c r="NAS19" s="11"/>
      <c r="NAT19" s="11"/>
      <c r="NAU19" s="11"/>
      <c r="NAV19" s="11"/>
      <c r="NAW19" s="11"/>
      <c r="NAX19" s="11"/>
      <c r="NAY19" s="11"/>
      <c r="NAZ19" s="11"/>
      <c r="NBA19" s="11"/>
      <c r="NBB19" s="11"/>
      <c r="NBC19" s="11"/>
      <c r="NBD19" s="11"/>
      <c r="NBE19" s="11"/>
      <c r="NBF19" s="11"/>
      <c r="NBG19" s="11"/>
      <c r="NBH19" s="11"/>
      <c r="NBI19" s="11"/>
      <c r="NBJ19" s="11"/>
      <c r="NBK19" s="11"/>
      <c r="NBL19" s="11"/>
      <c r="NBM19" s="11"/>
      <c r="NBN19" s="11"/>
      <c r="NBO19" s="11"/>
      <c r="NBP19" s="11"/>
      <c r="NBQ19" s="11"/>
      <c r="NBR19" s="11"/>
      <c r="NBS19" s="11"/>
      <c r="NBT19" s="11"/>
      <c r="NBU19" s="11"/>
      <c r="NBV19" s="11"/>
      <c r="NBW19" s="11"/>
      <c r="NBX19" s="11"/>
      <c r="NBY19" s="11"/>
      <c r="NBZ19" s="11"/>
      <c r="NCA19" s="11"/>
      <c r="NCB19" s="11"/>
      <c r="NCC19" s="11"/>
      <c r="NCD19" s="11"/>
      <c r="NCE19" s="11"/>
      <c r="NCF19" s="11"/>
      <c r="NCG19" s="11"/>
      <c r="NCH19" s="11"/>
      <c r="NCI19" s="11"/>
      <c r="NCJ19" s="11"/>
      <c r="NCK19" s="11"/>
      <c r="NCL19" s="11"/>
      <c r="NCM19" s="11"/>
      <c r="NCN19" s="11"/>
      <c r="NCO19" s="11"/>
      <c r="NCP19" s="11"/>
      <c r="NCQ19" s="11"/>
      <c r="NCR19" s="11"/>
      <c r="NCS19" s="11"/>
      <c r="NCT19" s="11"/>
      <c r="NCU19" s="11"/>
      <c r="NCV19" s="11"/>
      <c r="NCW19" s="11"/>
      <c r="NCX19" s="11"/>
      <c r="NCY19" s="11"/>
      <c r="NCZ19" s="11"/>
      <c r="NDA19" s="11"/>
      <c r="NDB19" s="11"/>
      <c r="NDC19" s="11"/>
      <c r="NDD19" s="11"/>
      <c r="NDE19" s="11"/>
      <c r="NDF19" s="11"/>
      <c r="NDG19" s="11"/>
      <c r="NDH19" s="11"/>
      <c r="NDI19" s="11"/>
      <c r="NDJ19" s="11"/>
      <c r="NDK19" s="11"/>
      <c r="NDL19" s="11"/>
      <c r="NDM19" s="11"/>
      <c r="NDN19" s="11"/>
      <c r="NDO19" s="11"/>
      <c r="NDP19" s="11"/>
      <c r="NDQ19" s="11"/>
      <c r="NDR19" s="11"/>
      <c r="NDS19" s="11"/>
      <c r="NDT19" s="11"/>
      <c r="NDU19" s="11"/>
      <c r="NDV19" s="11"/>
      <c r="NDW19" s="11"/>
      <c r="NDX19" s="11"/>
      <c r="NDY19" s="11"/>
      <c r="NDZ19" s="11"/>
      <c r="NEA19" s="11"/>
      <c r="NEB19" s="11"/>
      <c r="NEC19" s="11"/>
      <c r="NED19" s="11"/>
      <c r="NEE19" s="11"/>
      <c r="NEF19" s="11"/>
      <c r="NEG19" s="11"/>
      <c r="NEH19" s="11"/>
      <c r="NEI19" s="11"/>
      <c r="NEJ19" s="11"/>
      <c r="NEK19" s="11"/>
      <c r="NEL19" s="11"/>
      <c r="NEM19" s="11"/>
      <c r="NEN19" s="11"/>
      <c r="NEO19" s="11"/>
      <c r="NEP19" s="11"/>
      <c r="NEQ19" s="11"/>
      <c r="NER19" s="11"/>
      <c r="NES19" s="11"/>
      <c r="NET19" s="11"/>
      <c r="NEU19" s="11"/>
      <c r="NEV19" s="11"/>
      <c r="NEW19" s="11"/>
      <c r="NEX19" s="11"/>
      <c r="NEY19" s="11"/>
      <c r="NEZ19" s="11"/>
      <c r="NFA19" s="11"/>
      <c r="NFB19" s="11"/>
      <c r="NFC19" s="11"/>
      <c r="NFD19" s="11"/>
      <c r="NFE19" s="11"/>
      <c r="NFF19" s="11"/>
      <c r="NFG19" s="11"/>
      <c r="NFH19" s="11"/>
      <c r="NFI19" s="11"/>
      <c r="NFJ19" s="11"/>
      <c r="NFK19" s="11"/>
      <c r="NFL19" s="11"/>
      <c r="NFM19" s="11"/>
      <c r="NFN19" s="11"/>
      <c r="NFO19" s="11"/>
      <c r="NFP19" s="11"/>
      <c r="NFQ19" s="11"/>
      <c r="NFR19" s="11"/>
      <c r="NFS19" s="11"/>
      <c r="NFT19" s="11"/>
      <c r="NFU19" s="11"/>
      <c r="NFV19" s="11"/>
      <c r="NFW19" s="11"/>
      <c r="NFX19" s="11"/>
      <c r="NFY19" s="11"/>
      <c r="NFZ19" s="11"/>
      <c r="NGA19" s="11"/>
      <c r="NGB19" s="11"/>
      <c r="NGC19" s="11"/>
      <c r="NGD19" s="11"/>
      <c r="NGE19" s="11"/>
      <c r="NGF19" s="11"/>
      <c r="NGG19" s="11"/>
      <c r="NGH19" s="11"/>
      <c r="NGI19" s="11"/>
      <c r="NGJ19" s="11"/>
      <c r="NGK19" s="11"/>
      <c r="NGL19" s="11"/>
      <c r="NGM19" s="11"/>
      <c r="NGN19" s="11"/>
      <c r="NGO19" s="11"/>
      <c r="NGP19" s="11"/>
      <c r="NGQ19" s="11"/>
      <c r="NGR19" s="11"/>
      <c r="NGS19" s="11"/>
      <c r="NGT19" s="11"/>
      <c r="NGU19" s="11"/>
      <c r="NGV19" s="11"/>
      <c r="NGW19" s="11"/>
      <c r="NGX19" s="11"/>
      <c r="NGY19" s="11"/>
      <c r="NGZ19" s="11"/>
      <c r="NHA19" s="11"/>
      <c r="NHB19" s="11"/>
      <c r="NHC19" s="11"/>
      <c r="NHD19" s="11"/>
      <c r="NHE19" s="11"/>
      <c r="NHF19" s="11"/>
      <c r="NHG19" s="11"/>
      <c r="NHH19" s="11"/>
      <c r="NHI19" s="11"/>
      <c r="NHJ19" s="11"/>
      <c r="NHK19" s="11"/>
      <c r="NHL19" s="11"/>
      <c r="NHM19" s="11"/>
      <c r="NHN19" s="11"/>
      <c r="NHO19" s="11"/>
      <c r="NHP19" s="11"/>
      <c r="NHQ19" s="11"/>
      <c r="NHR19" s="11"/>
      <c r="NHS19" s="11"/>
      <c r="NHT19" s="11"/>
      <c r="NHU19" s="11"/>
      <c r="NHV19" s="11"/>
      <c r="NHW19" s="11"/>
      <c r="NHX19" s="11"/>
      <c r="NHY19" s="11"/>
      <c r="NHZ19" s="11"/>
      <c r="NIA19" s="11"/>
      <c r="NIB19" s="11"/>
      <c r="NIC19" s="11"/>
      <c r="NID19" s="11"/>
      <c r="NIE19" s="11"/>
      <c r="NIF19" s="11"/>
      <c r="NIG19" s="11"/>
      <c r="NIH19" s="11"/>
      <c r="NII19" s="11"/>
      <c r="NIJ19" s="11"/>
      <c r="NIK19" s="11"/>
      <c r="NIL19" s="11"/>
      <c r="NIM19" s="11"/>
      <c r="NIN19" s="11"/>
      <c r="NIO19" s="11"/>
      <c r="NIP19" s="11"/>
      <c r="NIQ19" s="11"/>
      <c r="NIR19" s="11"/>
      <c r="NIS19" s="11"/>
      <c r="NIT19" s="11"/>
      <c r="NIU19" s="11"/>
      <c r="NIV19" s="11"/>
      <c r="NIW19" s="11"/>
      <c r="NIX19" s="11"/>
      <c r="NIY19" s="11"/>
      <c r="NIZ19" s="11"/>
      <c r="NJA19" s="11"/>
      <c r="NJB19" s="11"/>
      <c r="NJC19" s="11"/>
      <c r="NJD19" s="11"/>
      <c r="NJE19" s="11"/>
      <c r="NJF19" s="11"/>
      <c r="NJG19" s="11"/>
      <c r="NJH19" s="11"/>
      <c r="NJI19" s="11"/>
      <c r="NJJ19" s="11"/>
      <c r="NJK19" s="11"/>
      <c r="NJL19" s="11"/>
      <c r="NJM19" s="11"/>
      <c r="NJN19" s="11"/>
      <c r="NJO19" s="11"/>
      <c r="NJP19" s="11"/>
      <c r="NJQ19" s="11"/>
      <c r="NJR19" s="11"/>
      <c r="NJS19" s="11"/>
      <c r="NJT19" s="11"/>
      <c r="NJU19" s="11"/>
      <c r="NJV19" s="11"/>
      <c r="NJW19" s="11"/>
      <c r="NJX19" s="11"/>
      <c r="NJY19" s="11"/>
      <c r="NJZ19" s="11"/>
      <c r="NKA19" s="11"/>
      <c r="NKB19" s="11"/>
      <c r="NKC19" s="11"/>
      <c r="NKD19" s="11"/>
      <c r="NKE19" s="11"/>
      <c r="NKF19" s="11"/>
      <c r="NKG19" s="11"/>
      <c r="NKH19" s="11"/>
      <c r="NKI19" s="11"/>
      <c r="NKJ19" s="11"/>
      <c r="NKK19" s="11"/>
      <c r="NKL19" s="11"/>
      <c r="NKM19" s="11"/>
      <c r="NKN19" s="11"/>
      <c r="NKO19" s="11"/>
      <c r="NKP19" s="11"/>
      <c r="NKQ19" s="11"/>
      <c r="NKR19" s="11"/>
      <c r="NKS19" s="11"/>
      <c r="NKT19" s="11"/>
      <c r="NKU19" s="11"/>
      <c r="NKV19" s="11"/>
      <c r="NKW19" s="11"/>
      <c r="NKX19" s="11"/>
      <c r="NKY19" s="11"/>
      <c r="NKZ19" s="11"/>
      <c r="NLA19" s="11"/>
      <c r="NLB19" s="11"/>
      <c r="NLC19" s="11"/>
      <c r="NLD19" s="11"/>
      <c r="NLE19" s="11"/>
      <c r="NLF19" s="11"/>
      <c r="NLG19" s="11"/>
      <c r="NLH19" s="11"/>
      <c r="NLI19" s="11"/>
      <c r="NLJ19" s="11"/>
      <c r="NLK19" s="11"/>
      <c r="NLL19" s="11"/>
      <c r="NLM19" s="11"/>
      <c r="NLN19" s="11"/>
      <c r="NLO19" s="11"/>
      <c r="NLP19" s="11"/>
      <c r="NLQ19" s="11"/>
      <c r="NLR19" s="11"/>
      <c r="NLS19" s="11"/>
      <c r="NLT19" s="11"/>
      <c r="NLU19" s="11"/>
      <c r="NLV19" s="11"/>
      <c r="NLW19" s="11"/>
      <c r="NLX19" s="11"/>
      <c r="NLY19" s="11"/>
      <c r="NLZ19" s="11"/>
      <c r="NMA19" s="11"/>
      <c r="NMB19" s="11"/>
      <c r="NMC19" s="11"/>
      <c r="NMD19" s="11"/>
      <c r="NME19" s="11"/>
      <c r="NMF19" s="11"/>
      <c r="NMG19" s="11"/>
      <c r="NMH19" s="11"/>
      <c r="NMI19" s="11"/>
      <c r="NMJ19" s="11"/>
      <c r="NMK19" s="11"/>
      <c r="NML19" s="11"/>
      <c r="NMM19" s="11"/>
      <c r="NMN19" s="11"/>
      <c r="NMO19" s="11"/>
      <c r="NMP19" s="11"/>
      <c r="NMQ19" s="11"/>
      <c r="NMR19" s="11"/>
      <c r="NMS19" s="11"/>
      <c r="NMT19" s="11"/>
      <c r="NMU19" s="11"/>
      <c r="NMV19" s="11"/>
      <c r="NMW19" s="11"/>
      <c r="NMX19" s="11"/>
      <c r="NMY19" s="11"/>
      <c r="NMZ19" s="11"/>
      <c r="NNA19" s="11"/>
      <c r="NNB19" s="11"/>
      <c r="NNC19" s="11"/>
      <c r="NND19" s="11"/>
      <c r="NNE19" s="11"/>
      <c r="NNF19" s="11"/>
      <c r="NNG19" s="11"/>
      <c r="NNH19" s="11"/>
      <c r="NNI19" s="11"/>
      <c r="NNJ19" s="11"/>
      <c r="NNK19" s="11"/>
      <c r="NNL19" s="11"/>
      <c r="NNM19" s="11"/>
      <c r="NNN19" s="11"/>
      <c r="NNO19" s="11"/>
      <c r="NNP19" s="11"/>
      <c r="NNQ19" s="11"/>
      <c r="NNR19" s="11"/>
      <c r="NNS19" s="11"/>
      <c r="NNT19" s="11"/>
      <c r="NNU19" s="11"/>
      <c r="NNV19" s="11"/>
      <c r="NNW19" s="11"/>
      <c r="NNX19" s="11"/>
      <c r="NNY19" s="11"/>
      <c r="NNZ19" s="11"/>
      <c r="NOA19" s="11"/>
      <c r="NOB19" s="11"/>
      <c r="NOC19" s="11"/>
      <c r="NOD19" s="11"/>
      <c r="NOE19" s="11"/>
      <c r="NOF19" s="11"/>
      <c r="NOG19" s="11"/>
      <c r="NOH19" s="11"/>
      <c r="NOI19" s="11"/>
      <c r="NOJ19" s="11"/>
      <c r="NOK19" s="11"/>
      <c r="NOL19" s="11"/>
      <c r="NOM19" s="11"/>
      <c r="NON19" s="11"/>
      <c r="NOO19" s="11"/>
      <c r="NOP19" s="11"/>
      <c r="NOQ19" s="11"/>
      <c r="NOR19" s="11"/>
      <c r="NOS19" s="11"/>
      <c r="NOT19" s="11"/>
      <c r="NOU19" s="11"/>
      <c r="NOV19" s="11"/>
      <c r="NOW19" s="11"/>
      <c r="NOX19" s="11"/>
      <c r="NOY19" s="11"/>
      <c r="NOZ19" s="11"/>
      <c r="NPA19" s="11"/>
      <c r="NPB19" s="11"/>
      <c r="NPC19" s="11"/>
      <c r="NPD19" s="11"/>
      <c r="NPE19" s="11"/>
      <c r="NPF19" s="11"/>
      <c r="NPG19" s="11"/>
      <c r="NPH19" s="11"/>
      <c r="NPI19" s="11"/>
      <c r="NPJ19" s="11"/>
      <c r="NPK19" s="11"/>
      <c r="NPL19" s="11"/>
      <c r="NPM19" s="11"/>
      <c r="NPN19" s="11"/>
      <c r="NPO19" s="11"/>
      <c r="NPP19" s="11"/>
      <c r="NPQ19" s="11"/>
      <c r="NPR19" s="11"/>
      <c r="NPS19" s="11"/>
      <c r="NPT19" s="11"/>
      <c r="NPU19" s="11"/>
      <c r="NPV19" s="11"/>
      <c r="NPW19" s="11"/>
      <c r="NPX19" s="11"/>
      <c r="NPY19" s="11"/>
      <c r="NPZ19" s="11"/>
      <c r="NQA19" s="11"/>
      <c r="NQB19" s="11"/>
      <c r="NQC19" s="11"/>
      <c r="NQD19" s="11"/>
      <c r="NQE19" s="11"/>
      <c r="NQF19" s="11"/>
      <c r="NQG19" s="11"/>
      <c r="NQH19" s="11"/>
      <c r="NQI19" s="11"/>
      <c r="NQJ19" s="11"/>
      <c r="NQK19" s="11"/>
      <c r="NQL19" s="11"/>
      <c r="NQM19" s="11"/>
      <c r="NQN19" s="11"/>
      <c r="NQO19" s="11"/>
      <c r="NQP19" s="11"/>
      <c r="NQQ19" s="11"/>
      <c r="NQR19" s="11"/>
      <c r="NQS19" s="11"/>
      <c r="NQT19" s="11"/>
      <c r="NQU19" s="11"/>
      <c r="NQV19" s="11"/>
      <c r="NQW19" s="11"/>
      <c r="NQX19" s="11"/>
      <c r="NQY19" s="11"/>
      <c r="NQZ19" s="11"/>
      <c r="NRA19" s="11"/>
      <c r="NRB19" s="11"/>
      <c r="NRC19" s="11"/>
      <c r="NRD19" s="11"/>
      <c r="NRE19" s="11"/>
      <c r="NRF19" s="11"/>
      <c r="NRG19" s="11"/>
      <c r="NRH19" s="11"/>
      <c r="NRI19" s="11"/>
      <c r="NRJ19" s="11"/>
      <c r="NRK19" s="11"/>
      <c r="NRL19" s="11"/>
      <c r="NRM19" s="11"/>
      <c r="NRN19" s="11"/>
      <c r="NRO19" s="11"/>
      <c r="NRP19" s="11"/>
      <c r="NRQ19" s="11"/>
      <c r="NRR19" s="11"/>
      <c r="NRS19" s="11"/>
      <c r="NRT19" s="11"/>
      <c r="NRU19" s="11"/>
      <c r="NRV19" s="11"/>
      <c r="NRW19" s="11"/>
      <c r="NRX19" s="11"/>
      <c r="NRY19" s="11"/>
      <c r="NRZ19" s="11"/>
      <c r="NSA19" s="11"/>
      <c r="NSB19" s="11"/>
      <c r="NSC19" s="11"/>
      <c r="NSD19" s="11"/>
      <c r="NSE19" s="11"/>
      <c r="NSF19" s="11"/>
      <c r="NSG19" s="11"/>
      <c r="NSH19" s="11"/>
      <c r="NSI19" s="11"/>
      <c r="NSJ19" s="11"/>
      <c r="NSK19" s="11"/>
      <c r="NSL19" s="11"/>
      <c r="NSM19" s="11"/>
      <c r="NSN19" s="11"/>
      <c r="NSO19" s="11"/>
      <c r="NSP19" s="11"/>
      <c r="NSQ19" s="11"/>
      <c r="NSR19" s="11"/>
      <c r="NSS19" s="11"/>
      <c r="NST19" s="11"/>
      <c r="NSU19" s="11"/>
      <c r="NSV19" s="11"/>
      <c r="NSW19" s="11"/>
      <c r="NSX19" s="11"/>
      <c r="NSY19" s="11"/>
      <c r="NSZ19" s="11"/>
      <c r="NTA19" s="11"/>
      <c r="NTB19" s="11"/>
      <c r="NTC19" s="11"/>
      <c r="NTD19" s="11"/>
      <c r="NTE19" s="11"/>
      <c r="NTF19" s="11"/>
      <c r="NTG19" s="11"/>
      <c r="NTH19" s="11"/>
      <c r="NTI19" s="11"/>
      <c r="NTJ19" s="11"/>
      <c r="NTK19" s="11"/>
      <c r="NTL19" s="11"/>
      <c r="NTM19" s="11"/>
      <c r="NTN19" s="11"/>
      <c r="NTO19" s="11"/>
      <c r="NTP19" s="11"/>
      <c r="NTQ19" s="11"/>
      <c r="NTR19" s="11"/>
      <c r="NTS19" s="11"/>
      <c r="NTT19" s="11"/>
      <c r="NTU19" s="11"/>
      <c r="NTV19" s="11"/>
      <c r="NTW19" s="11"/>
      <c r="NTX19" s="11"/>
      <c r="NTY19" s="11"/>
      <c r="NTZ19" s="11"/>
      <c r="NUA19" s="11"/>
      <c r="NUB19" s="11"/>
      <c r="NUC19" s="11"/>
      <c r="NUD19" s="11"/>
      <c r="NUE19" s="11"/>
      <c r="NUF19" s="11"/>
      <c r="NUG19" s="11"/>
      <c r="NUH19" s="11"/>
      <c r="NUI19" s="11"/>
      <c r="NUJ19" s="11"/>
      <c r="NUK19" s="11"/>
      <c r="NUL19" s="11"/>
      <c r="NUM19" s="11"/>
      <c r="NUN19" s="11"/>
      <c r="NUO19" s="11"/>
      <c r="NUP19" s="11"/>
      <c r="NUQ19" s="11"/>
      <c r="NUR19" s="11"/>
      <c r="NUS19" s="11"/>
      <c r="NUT19" s="11"/>
      <c r="NUU19" s="11"/>
      <c r="NUV19" s="11"/>
      <c r="NUW19" s="11"/>
      <c r="NUX19" s="11"/>
      <c r="NUY19" s="11"/>
      <c r="NUZ19" s="11"/>
      <c r="NVA19" s="11"/>
      <c r="NVB19" s="11"/>
      <c r="NVC19" s="11"/>
      <c r="NVD19" s="11"/>
      <c r="NVE19" s="11"/>
      <c r="NVF19" s="11"/>
      <c r="NVG19" s="11"/>
      <c r="NVH19" s="11"/>
      <c r="NVI19" s="11"/>
      <c r="NVJ19" s="11"/>
      <c r="NVK19" s="11"/>
      <c r="NVL19" s="11"/>
      <c r="NVM19" s="11"/>
      <c r="NVN19" s="11"/>
      <c r="NVO19" s="11"/>
      <c r="NVP19" s="11"/>
      <c r="NVQ19" s="11"/>
      <c r="NVR19" s="11"/>
      <c r="NVS19" s="11"/>
      <c r="NVT19" s="11"/>
      <c r="NVU19" s="11"/>
      <c r="NVV19" s="11"/>
      <c r="NVW19" s="11"/>
      <c r="NVX19" s="11"/>
      <c r="NVY19" s="11"/>
      <c r="NVZ19" s="11"/>
      <c r="NWA19" s="11"/>
      <c r="NWB19" s="11"/>
      <c r="NWC19" s="11"/>
      <c r="NWD19" s="11"/>
      <c r="NWE19" s="11"/>
      <c r="NWF19" s="11"/>
      <c r="NWG19" s="11"/>
      <c r="NWH19" s="11"/>
      <c r="NWI19" s="11"/>
      <c r="NWJ19" s="11"/>
      <c r="NWK19" s="11"/>
      <c r="NWL19" s="11"/>
      <c r="NWM19" s="11"/>
      <c r="NWN19" s="11"/>
      <c r="NWO19" s="11"/>
      <c r="NWP19" s="11"/>
      <c r="NWQ19" s="11"/>
      <c r="NWR19" s="11"/>
      <c r="NWS19" s="11"/>
      <c r="NWT19" s="11"/>
      <c r="NWU19" s="11"/>
      <c r="NWV19" s="11"/>
      <c r="NWW19" s="11"/>
      <c r="NWX19" s="11"/>
      <c r="NWY19" s="11"/>
      <c r="NWZ19" s="11"/>
      <c r="NXA19" s="11"/>
      <c r="NXB19" s="11"/>
      <c r="NXC19" s="11"/>
      <c r="NXD19" s="11"/>
      <c r="NXE19" s="11"/>
      <c r="NXF19" s="11"/>
      <c r="NXG19" s="11"/>
      <c r="NXH19" s="11"/>
      <c r="NXI19" s="11"/>
      <c r="NXJ19" s="11"/>
      <c r="NXK19" s="11"/>
      <c r="NXL19" s="11"/>
      <c r="NXM19" s="11"/>
      <c r="NXN19" s="11"/>
      <c r="NXO19" s="11"/>
      <c r="NXP19" s="11"/>
      <c r="NXQ19" s="11"/>
      <c r="NXR19" s="11"/>
      <c r="NXS19" s="11"/>
      <c r="NXT19" s="11"/>
      <c r="NXU19" s="11"/>
      <c r="NXV19" s="11"/>
      <c r="NXW19" s="11"/>
      <c r="NXX19" s="11"/>
      <c r="NXY19" s="11"/>
      <c r="NXZ19" s="11"/>
      <c r="NYA19" s="11"/>
      <c r="NYB19" s="11"/>
      <c r="NYC19" s="11"/>
      <c r="NYD19" s="11"/>
      <c r="NYE19" s="11"/>
      <c r="NYF19" s="11"/>
      <c r="NYG19" s="11"/>
      <c r="NYH19" s="11"/>
      <c r="NYI19" s="11"/>
      <c r="NYJ19" s="11"/>
      <c r="NYK19" s="11"/>
      <c r="NYL19" s="11"/>
      <c r="NYM19" s="11"/>
      <c r="NYN19" s="11"/>
      <c r="NYO19" s="11"/>
      <c r="NYP19" s="11"/>
      <c r="NYQ19" s="11"/>
      <c r="NYR19" s="11"/>
      <c r="NYS19" s="11"/>
      <c r="NYT19" s="11"/>
      <c r="NYU19" s="11"/>
      <c r="NYV19" s="11"/>
      <c r="NYW19" s="11"/>
      <c r="NYX19" s="11"/>
      <c r="NYY19" s="11"/>
      <c r="NYZ19" s="11"/>
      <c r="NZA19" s="11"/>
      <c r="NZB19" s="11"/>
      <c r="NZC19" s="11"/>
      <c r="NZD19" s="11"/>
      <c r="NZE19" s="11"/>
      <c r="NZF19" s="11"/>
      <c r="NZG19" s="11"/>
      <c r="NZH19" s="11"/>
      <c r="NZI19" s="11"/>
      <c r="NZJ19" s="11"/>
      <c r="NZK19" s="11"/>
      <c r="NZL19" s="11"/>
      <c r="NZM19" s="11"/>
      <c r="NZN19" s="11"/>
      <c r="NZO19" s="11"/>
      <c r="NZP19" s="11"/>
      <c r="NZQ19" s="11"/>
      <c r="NZR19" s="11"/>
      <c r="NZS19" s="11"/>
      <c r="NZT19" s="11"/>
      <c r="NZU19" s="11"/>
      <c r="NZV19" s="11"/>
      <c r="NZW19" s="11"/>
      <c r="NZX19" s="11"/>
      <c r="NZY19" s="11"/>
      <c r="NZZ19" s="11"/>
      <c r="OAA19" s="11"/>
      <c r="OAB19" s="11"/>
      <c r="OAC19" s="11"/>
      <c r="OAD19" s="11"/>
      <c r="OAE19" s="11"/>
      <c r="OAF19" s="11"/>
      <c r="OAG19" s="11"/>
      <c r="OAH19" s="11"/>
      <c r="OAI19" s="11"/>
      <c r="OAJ19" s="11"/>
      <c r="OAK19" s="11"/>
      <c r="OAL19" s="11"/>
      <c r="OAM19" s="11"/>
      <c r="OAN19" s="11"/>
      <c r="OAO19" s="11"/>
      <c r="OAP19" s="11"/>
      <c r="OAQ19" s="11"/>
      <c r="OAR19" s="11"/>
      <c r="OAS19" s="11"/>
      <c r="OAT19" s="11"/>
      <c r="OAU19" s="11"/>
      <c r="OAV19" s="11"/>
      <c r="OAW19" s="11"/>
      <c r="OAX19" s="11"/>
      <c r="OAY19" s="11"/>
      <c r="OAZ19" s="11"/>
      <c r="OBA19" s="11"/>
      <c r="OBB19" s="11"/>
      <c r="OBC19" s="11"/>
      <c r="OBD19" s="11"/>
      <c r="OBE19" s="11"/>
      <c r="OBF19" s="11"/>
      <c r="OBG19" s="11"/>
      <c r="OBH19" s="11"/>
      <c r="OBI19" s="11"/>
      <c r="OBJ19" s="11"/>
      <c r="OBK19" s="11"/>
      <c r="OBL19" s="11"/>
      <c r="OBM19" s="11"/>
      <c r="OBN19" s="11"/>
      <c r="OBO19" s="11"/>
      <c r="OBP19" s="11"/>
      <c r="OBQ19" s="11"/>
      <c r="OBR19" s="11"/>
      <c r="OBS19" s="11"/>
      <c r="OBT19" s="11"/>
      <c r="OBU19" s="11"/>
      <c r="OBV19" s="11"/>
      <c r="OBW19" s="11"/>
      <c r="OBX19" s="11"/>
      <c r="OBY19" s="11"/>
      <c r="OBZ19" s="11"/>
      <c r="OCA19" s="11"/>
      <c r="OCB19" s="11"/>
      <c r="OCC19" s="11"/>
      <c r="OCD19" s="11"/>
      <c r="OCE19" s="11"/>
      <c r="OCF19" s="11"/>
      <c r="OCG19" s="11"/>
      <c r="OCH19" s="11"/>
      <c r="OCI19" s="11"/>
      <c r="OCJ19" s="11"/>
      <c r="OCK19" s="11"/>
      <c r="OCL19" s="11"/>
      <c r="OCM19" s="11"/>
      <c r="OCN19" s="11"/>
      <c r="OCO19" s="11"/>
      <c r="OCP19" s="11"/>
      <c r="OCQ19" s="11"/>
      <c r="OCR19" s="11"/>
      <c r="OCS19" s="11"/>
      <c r="OCT19" s="11"/>
      <c r="OCU19" s="11"/>
      <c r="OCV19" s="11"/>
      <c r="OCW19" s="11"/>
      <c r="OCX19" s="11"/>
      <c r="OCY19" s="11"/>
      <c r="OCZ19" s="11"/>
      <c r="ODA19" s="11"/>
      <c r="ODB19" s="11"/>
      <c r="ODC19" s="11"/>
      <c r="ODD19" s="11"/>
      <c r="ODE19" s="11"/>
      <c r="ODF19" s="11"/>
      <c r="ODG19" s="11"/>
      <c r="ODH19" s="11"/>
      <c r="ODI19" s="11"/>
      <c r="ODJ19" s="11"/>
      <c r="ODK19" s="11"/>
      <c r="ODL19" s="11"/>
      <c r="ODM19" s="11"/>
      <c r="ODN19" s="11"/>
      <c r="ODO19" s="11"/>
      <c r="ODP19" s="11"/>
      <c r="ODQ19" s="11"/>
      <c r="ODR19" s="11"/>
      <c r="ODS19" s="11"/>
      <c r="ODT19" s="11"/>
      <c r="ODU19" s="11"/>
      <c r="ODV19" s="11"/>
      <c r="ODW19" s="11"/>
      <c r="ODX19" s="11"/>
      <c r="ODY19" s="11"/>
      <c r="ODZ19" s="11"/>
      <c r="OEA19" s="11"/>
      <c r="OEB19" s="11"/>
      <c r="OEC19" s="11"/>
      <c r="OED19" s="11"/>
      <c r="OEE19" s="11"/>
      <c r="OEF19" s="11"/>
      <c r="OEG19" s="11"/>
      <c r="OEH19" s="11"/>
      <c r="OEI19" s="11"/>
      <c r="OEJ19" s="11"/>
      <c r="OEK19" s="11"/>
      <c r="OEL19" s="11"/>
      <c r="OEM19" s="11"/>
      <c r="OEN19" s="11"/>
      <c r="OEO19" s="11"/>
      <c r="OEP19" s="11"/>
      <c r="OEQ19" s="11"/>
      <c r="OER19" s="11"/>
      <c r="OES19" s="11"/>
      <c r="OET19" s="11"/>
      <c r="OEU19" s="11"/>
      <c r="OEV19" s="11"/>
      <c r="OEW19" s="11"/>
      <c r="OEX19" s="11"/>
      <c r="OEY19" s="11"/>
      <c r="OEZ19" s="11"/>
      <c r="OFA19" s="11"/>
      <c r="OFB19" s="11"/>
      <c r="OFC19" s="11"/>
      <c r="OFD19" s="11"/>
      <c r="OFE19" s="11"/>
      <c r="OFF19" s="11"/>
      <c r="OFG19" s="11"/>
      <c r="OFH19" s="11"/>
      <c r="OFI19" s="11"/>
      <c r="OFJ19" s="11"/>
      <c r="OFK19" s="11"/>
      <c r="OFL19" s="11"/>
      <c r="OFM19" s="11"/>
      <c r="OFN19" s="11"/>
      <c r="OFO19" s="11"/>
      <c r="OFP19" s="11"/>
      <c r="OFQ19" s="11"/>
      <c r="OFR19" s="11"/>
      <c r="OFS19" s="11"/>
      <c r="OFT19" s="11"/>
      <c r="OFU19" s="11"/>
      <c r="OFV19" s="11"/>
      <c r="OFW19" s="11"/>
      <c r="OFX19" s="11"/>
      <c r="OFY19" s="11"/>
      <c r="OFZ19" s="11"/>
      <c r="OGA19" s="11"/>
      <c r="OGB19" s="11"/>
      <c r="OGC19" s="11"/>
      <c r="OGD19" s="11"/>
      <c r="OGE19" s="11"/>
      <c r="OGF19" s="11"/>
      <c r="OGG19" s="11"/>
      <c r="OGH19" s="11"/>
      <c r="OGI19" s="11"/>
      <c r="OGJ19" s="11"/>
      <c r="OGK19" s="11"/>
      <c r="OGL19" s="11"/>
      <c r="OGM19" s="11"/>
      <c r="OGN19" s="11"/>
      <c r="OGO19" s="11"/>
      <c r="OGP19" s="11"/>
      <c r="OGQ19" s="11"/>
      <c r="OGR19" s="11"/>
      <c r="OGS19" s="11"/>
      <c r="OGT19" s="11"/>
      <c r="OGU19" s="11"/>
      <c r="OGV19" s="11"/>
      <c r="OGW19" s="11"/>
      <c r="OGX19" s="11"/>
      <c r="OGY19" s="11"/>
      <c r="OGZ19" s="11"/>
      <c r="OHA19" s="11"/>
      <c r="OHB19" s="11"/>
      <c r="OHC19" s="11"/>
      <c r="OHD19" s="11"/>
      <c r="OHE19" s="11"/>
      <c r="OHF19" s="11"/>
      <c r="OHG19" s="11"/>
      <c r="OHH19" s="11"/>
      <c r="OHI19" s="11"/>
      <c r="OHJ19" s="11"/>
      <c r="OHK19" s="11"/>
      <c r="OHL19" s="11"/>
      <c r="OHM19" s="11"/>
      <c r="OHN19" s="11"/>
      <c r="OHO19" s="11"/>
      <c r="OHP19" s="11"/>
      <c r="OHQ19" s="11"/>
      <c r="OHR19" s="11"/>
      <c r="OHS19" s="11"/>
      <c r="OHT19" s="11"/>
      <c r="OHU19" s="11"/>
      <c r="OHV19" s="11"/>
      <c r="OHW19" s="11"/>
      <c r="OHX19" s="11"/>
      <c r="OHY19" s="11"/>
      <c r="OHZ19" s="11"/>
      <c r="OIA19" s="11"/>
      <c r="OIB19" s="11"/>
      <c r="OIC19" s="11"/>
      <c r="OID19" s="11"/>
      <c r="OIE19" s="11"/>
      <c r="OIF19" s="11"/>
      <c r="OIG19" s="11"/>
      <c r="OIH19" s="11"/>
      <c r="OII19" s="11"/>
      <c r="OIJ19" s="11"/>
      <c r="OIK19" s="11"/>
      <c r="OIL19" s="11"/>
      <c r="OIM19" s="11"/>
      <c r="OIN19" s="11"/>
      <c r="OIO19" s="11"/>
      <c r="OIP19" s="11"/>
      <c r="OIQ19" s="11"/>
      <c r="OIR19" s="11"/>
      <c r="OIS19" s="11"/>
      <c r="OIT19" s="11"/>
      <c r="OIU19" s="11"/>
      <c r="OIV19" s="11"/>
      <c r="OIW19" s="11"/>
      <c r="OIX19" s="11"/>
      <c r="OIY19" s="11"/>
      <c r="OIZ19" s="11"/>
      <c r="OJA19" s="11"/>
      <c r="OJB19" s="11"/>
      <c r="OJC19" s="11"/>
      <c r="OJD19" s="11"/>
      <c r="OJE19" s="11"/>
      <c r="OJF19" s="11"/>
      <c r="OJG19" s="11"/>
      <c r="OJH19" s="11"/>
      <c r="OJI19" s="11"/>
      <c r="OJJ19" s="11"/>
      <c r="OJK19" s="11"/>
      <c r="OJL19" s="11"/>
      <c r="OJM19" s="11"/>
      <c r="OJN19" s="11"/>
      <c r="OJO19" s="11"/>
      <c r="OJP19" s="11"/>
      <c r="OJQ19" s="11"/>
      <c r="OJR19" s="11"/>
      <c r="OJS19" s="11"/>
      <c r="OJT19" s="11"/>
      <c r="OJU19" s="11"/>
      <c r="OJV19" s="11"/>
      <c r="OJW19" s="11"/>
      <c r="OJX19" s="11"/>
      <c r="OJY19" s="11"/>
      <c r="OJZ19" s="11"/>
      <c r="OKA19" s="11"/>
      <c r="OKB19" s="11"/>
      <c r="OKC19" s="11"/>
      <c r="OKD19" s="11"/>
      <c r="OKE19" s="11"/>
      <c r="OKF19" s="11"/>
      <c r="OKG19" s="11"/>
      <c r="OKH19" s="11"/>
      <c r="OKI19" s="11"/>
      <c r="OKJ19" s="11"/>
      <c r="OKK19" s="11"/>
      <c r="OKL19" s="11"/>
      <c r="OKM19" s="11"/>
      <c r="OKN19" s="11"/>
      <c r="OKO19" s="11"/>
      <c r="OKP19" s="11"/>
      <c r="OKQ19" s="11"/>
      <c r="OKR19" s="11"/>
      <c r="OKS19" s="11"/>
      <c r="OKT19" s="11"/>
      <c r="OKU19" s="11"/>
      <c r="OKV19" s="11"/>
      <c r="OKW19" s="11"/>
      <c r="OKX19" s="11"/>
      <c r="OKY19" s="11"/>
      <c r="OKZ19" s="11"/>
      <c r="OLA19" s="11"/>
      <c r="OLB19" s="11"/>
      <c r="OLC19" s="11"/>
      <c r="OLD19" s="11"/>
      <c r="OLE19" s="11"/>
      <c r="OLF19" s="11"/>
      <c r="OLG19" s="11"/>
      <c r="OLH19" s="11"/>
      <c r="OLI19" s="11"/>
      <c r="OLJ19" s="11"/>
      <c r="OLK19" s="11"/>
      <c r="OLL19" s="11"/>
      <c r="OLM19" s="11"/>
      <c r="OLN19" s="11"/>
      <c r="OLO19" s="11"/>
      <c r="OLP19" s="11"/>
      <c r="OLQ19" s="11"/>
      <c r="OLR19" s="11"/>
      <c r="OLS19" s="11"/>
      <c r="OLT19" s="11"/>
      <c r="OLU19" s="11"/>
      <c r="OLV19" s="11"/>
      <c r="OLW19" s="11"/>
      <c r="OLX19" s="11"/>
      <c r="OLY19" s="11"/>
      <c r="OLZ19" s="11"/>
      <c r="OMA19" s="11"/>
      <c r="OMB19" s="11"/>
      <c r="OMC19" s="11"/>
      <c r="OMD19" s="11"/>
      <c r="OME19" s="11"/>
      <c r="OMF19" s="11"/>
      <c r="OMG19" s="11"/>
      <c r="OMH19" s="11"/>
      <c r="OMI19" s="11"/>
      <c r="OMJ19" s="11"/>
      <c r="OMK19" s="11"/>
      <c r="OML19" s="11"/>
      <c r="OMM19" s="11"/>
      <c r="OMN19" s="11"/>
      <c r="OMO19" s="11"/>
      <c r="OMP19" s="11"/>
      <c r="OMQ19" s="11"/>
      <c r="OMR19" s="11"/>
      <c r="OMS19" s="11"/>
      <c r="OMT19" s="11"/>
      <c r="OMU19" s="11"/>
      <c r="OMV19" s="11"/>
      <c r="OMW19" s="11"/>
      <c r="OMX19" s="11"/>
      <c r="OMY19" s="11"/>
      <c r="OMZ19" s="11"/>
      <c r="ONA19" s="11"/>
      <c r="ONB19" s="11"/>
      <c r="ONC19" s="11"/>
      <c r="OND19" s="11"/>
      <c r="ONE19" s="11"/>
      <c r="ONF19" s="11"/>
      <c r="ONG19" s="11"/>
      <c r="ONH19" s="11"/>
      <c r="ONI19" s="11"/>
      <c r="ONJ19" s="11"/>
      <c r="ONK19" s="11"/>
      <c r="ONL19" s="11"/>
      <c r="ONM19" s="11"/>
      <c r="ONN19" s="11"/>
      <c r="ONO19" s="11"/>
      <c r="ONP19" s="11"/>
      <c r="ONQ19" s="11"/>
      <c r="ONR19" s="11"/>
      <c r="ONS19" s="11"/>
      <c r="ONT19" s="11"/>
      <c r="ONU19" s="11"/>
      <c r="ONV19" s="11"/>
      <c r="ONW19" s="11"/>
      <c r="ONX19" s="11"/>
      <c r="ONY19" s="11"/>
      <c r="ONZ19" s="11"/>
      <c r="OOA19" s="11"/>
      <c r="OOB19" s="11"/>
      <c r="OOC19" s="11"/>
      <c r="OOD19" s="11"/>
      <c r="OOE19" s="11"/>
      <c r="OOF19" s="11"/>
      <c r="OOG19" s="11"/>
      <c r="OOH19" s="11"/>
      <c r="OOI19" s="11"/>
      <c r="OOJ19" s="11"/>
      <c r="OOK19" s="11"/>
      <c r="OOL19" s="11"/>
      <c r="OOM19" s="11"/>
      <c r="OON19" s="11"/>
      <c r="OOO19" s="11"/>
      <c r="OOP19" s="11"/>
      <c r="OOQ19" s="11"/>
      <c r="OOR19" s="11"/>
      <c r="OOS19" s="11"/>
      <c r="OOT19" s="11"/>
      <c r="OOU19" s="11"/>
      <c r="OOV19" s="11"/>
      <c r="OOW19" s="11"/>
      <c r="OOX19" s="11"/>
      <c r="OOY19" s="11"/>
      <c r="OOZ19" s="11"/>
      <c r="OPA19" s="11"/>
      <c r="OPB19" s="11"/>
      <c r="OPC19" s="11"/>
      <c r="OPD19" s="11"/>
      <c r="OPE19" s="11"/>
      <c r="OPF19" s="11"/>
      <c r="OPG19" s="11"/>
      <c r="OPH19" s="11"/>
      <c r="OPI19" s="11"/>
      <c r="OPJ19" s="11"/>
      <c r="OPK19" s="11"/>
      <c r="OPL19" s="11"/>
      <c r="OPM19" s="11"/>
      <c r="OPN19" s="11"/>
      <c r="OPO19" s="11"/>
      <c r="OPP19" s="11"/>
      <c r="OPQ19" s="11"/>
      <c r="OPR19" s="11"/>
      <c r="OPS19" s="11"/>
      <c r="OPT19" s="11"/>
      <c r="OPU19" s="11"/>
      <c r="OPV19" s="11"/>
      <c r="OPW19" s="11"/>
      <c r="OPX19" s="11"/>
      <c r="OPY19" s="11"/>
      <c r="OPZ19" s="11"/>
      <c r="OQA19" s="11"/>
      <c r="OQB19" s="11"/>
      <c r="OQC19" s="11"/>
      <c r="OQD19" s="11"/>
      <c r="OQE19" s="11"/>
      <c r="OQF19" s="11"/>
      <c r="OQG19" s="11"/>
      <c r="OQH19" s="11"/>
      <c r="OQI19" s="11"/>
      <c r="OQJ19" s="11"/>
      <c r="OQK19" s="11"/>
      <c r="OQL19" s="11"/>
      <c r="OQM19" s="11"/>
      <c r="OQN19" s="11"/>
      <c r="OQO19" s="11"/>
      <c r="OQP19" s="11"/>
      <c r="OQQ19" s="11"/>
      <c r="OQR19" s="11"/>
      <c r="OQS19" s="11"/>
      <c r="OQT19" s="11"/>
      <c r="OQU19" s="11"/>
      <c r="OQV19" s="11"/>
      <c r="OQW19" s="11"/>
      <c r="OQX19" s="11"/>
      <c r="OQY19" s="11"/>
      <c r="OQZ19" s="11"/>
      <c r="ORA19" s="11"/>
      <c r="ORB19" s="11"/>
      <c r="ORC19" s="11"/>
      <c r="ORD19" s="11"/>
      <c r="ORE19" s="11"/>
      <c r="ORF19" s="11"/>
      <c r="ORG19" s="11"/>
      <c r="ORH19" s="11"/>
      <c r="ORI19" s="11"/>
      <c r="ORJ19" s="11"/>
      <c r="ORK19" s="11"/>
      <c r="ORL19" s="11"/>
      <c r="ORM19" s="11"/>
      <c r="ORN19" s="11"/>
      <c r="ORO19" s="11"/>
      <c r="ORP19" s="11"/>
      <c r="ORQ19" s="11"/>
      <c r="ORR19" s="11"/>
      <c r="ORS19" s="11"/>
      <c r="ORT19" s="11"/>
      <c r="ORU19" s="11"/>
      <c r="ORV19" s="11"/>
      <c r="ORW19" s="11"/>
      <c r="ORX19" s="11"/>
      <c r="ORY19" s="11"/>
      <c r="ORZ19" s="11"/>
      <c r="OSA19" s="11"/>
      <c r="OSB19" s="11"/>
      <c r="OSC19" s="11"/>
      <c r="OSD19" s="11"/>
      <c r="OSE19" s="11"/>
      <c r="OSF19" s="11"/>
      <c r="OSG19" s="11"/>
      <c r="OSH19" s="11"/>
      <c r="OSI19" s="11"/>
      <c r="OSJ19" s="11"/>
      <c r="OSK19" s="11"/>
      <c r="OSL19" s="11"/>
      <c r="OSM19" s="11"/>
      <c r="OSN19" s="11"/>
      <c r="OSO19" s="11"/>
      <c r="OSP19" s="11"/>
      <c r="OSQ19" s="11"/>
      <c r="OSR19" s="11"/>
      <c r="OSS19" s="11"/>
      <c r="OST19" s="11"/>
      <c r="OSU19" s="11"/>
      <c r="OSV19" s="11"/>
      <c r="OSW19" s="11"/>
      <c r="OSX19" s="11"/>
      <c r="OSY19" s="11"/>
      <c r="OSZ19" s="11"/>
      <c r="OTA19" s="11"/>
      <c r="OTB19" s="11"/>
      <c r="OTC19" s="11"/>
      <c r="OTD19" s="11"/>
      <c r="OTE19" s="11"/>
      <c r="OTF19" s="11"/>
      <c r="OTG19" s="11"/>
      <c r="OTH19" s="11"/>
      <c r="OTI19" s="11"/>
      <c r="OTJ19" s="11"/>
      <c r="OTK19" s="11"/>
      <c r="OTL19" s="11"/>
      <c r="OTM19" s="11"/>
      <c r="OTN19" s="11"/>
      <c r="OTO19" s="11"/>
      <c r="OTP19" s="11"/>
      <c r="OTQ19" s="11"/>
      <c r="OTR19" s="11"/>
      <c r="OTS19" s="11"/>
      <c r="OTT19" s="11"/>
      <c r="OTU19" s="11"/>
      <c r="OTV19" s="11"/>
      <c r="OTW19" s="11"/>
      <c r="OTX19" s="11"/>
      <c r="OTY19" s="11"/>
      <c r="OTZ19" s="11"/>
      <c r="OUA19" s="11"/>
      <c r="OUB19" s="11"/>
      <c r="OUC19" s="11"/>
      <c r="OUD19" s="11"/>
      <c r="OUE19" s="11"/>
      <c r="OUF19" s="11"/>
      <c r="OUG19" s="11"/>
      <c r="OUH19" s="11"/>
      <c r="OUI19" s="11"/>
      <c r="OUJ19" s="11"/>
      <c r="OUK19" s="11"/>
      <c r="OUL19" s="11"/>
      <c r="OUM19" s="11"/>
      <c r="OUN19" s="11"/>
      <c r="OUO19" s="11"/>
      <c r="OUP19" s="11"/>
      <c r="OUQ19" s="11"/>
      <c r="OUR19" s="11"/>
      <c r="OUS19" s="11"/>
      <c r="OUT19" s="11"/>
      <c r="OUU19" s="11"/>
      <c r="OUV19" s="11"/>
      <c r="OUW19" s="11"/>
      <c r="OUX19" s="11"/>
      <c r="OUY19" s="11"/>
      <c r="OUZ19" s="11"/>
      <c r="OVA19" s="11"/>
      <c r="OVB19" s="11"/>
      <c r="OVC19" s="11"/>
      <c r="OVD19" s="11"/>
      <c r="OVE19" s="11"/>
      <c r="OVF19" s="11"/>
      <c r="OVG19" s="11"/>
      <c r="OVH19" s="11"/>
      <c r="OVI19" s="11"/>
      <c r="OVJ19" s="11"/>
      <c r="OVK19" s="11"/>
      <c r="OVL19" s="11"/>
      <c r="OVM19" s="11"/>
      <c r="OVN19" s="11"/>
      <c r="OVO19" s="11"/>
      <c r="OVP19" s="11"/>
      <c r="OVQ19" s="11"/>
      <c r="OVR19" s="11"/>
      <c r="OVS19" s="11"/>
      <c r="OVT19" s="11"/>
      <c r="OVU19" s="11"/>
      <c r="OVV19" s="11"/>
      <c r="OVW19" s="11"/>
      <c r="OVX19" s="11"/>
      <c r="OVY19" s="11"/>
      <c r="OVZ19" s="11"/>
      <c r="OWA19" s="11"/>
      <c r="OWB19" s="11"/>
      <c r="OWC19" s="11"/>
      <c r="OWD19" s="11"/>
      <c r="OWE19" s="11"/>
      <c r="OWF19" s="11"/>
      <c r="OWG19" s="11"/>
      <c r="OWH19" s="11"/>
      <c r="OWI19" s="11"/>
      <c r="OWJ19" s="11"/>
      <c r="OWK19" s="11"/>
      <c r="OWL19" s="11"/>
      <c r="OWM19" s="11"/>
      <c r="OWN19" s="11"/>
      <c r="OWO19" s="11"/>
      <c r="OWP19" s="11"/>
      <c r="OWQ19" s="11"/>
      <c r="OWR19" s="11"/>
      <c r="OWS19" s="11"/>
      <c r="OWT19" s="11"/>
      <c r="OWU19" s="11"/>
      <c r="OWV19" s="11"/>
      <c r="OWW19" s="11"/>
      <c r="OWX19" s="11"/>
      <c r="OWY19" s="11"/>
      <c r="OWZ19" s="11"/>
      <c r="OXA19" s="11"/>
      <c r="OXB19" s="11"/>
      <c r="OXC19" s="11"/>
      <c r="OXD19" s="11"/>
      <c r="OXE19" s="11"/>
      <c r="OXF19" s="11"/>
      <c r="OXG19" s="11"/>
      <c r="OXH19" s="11"/>
      <c r="OXI19" s="11"/>
      <c r="OXJ19" s="11"/>
      <c r="OXK19" s="11"/>
      <c r="OXL19" s="11"/>
      <c r="OXM19" s="11"/>
      <c r="OXN19" s="11"/>
      <c r="OXO19" s="11"/>
      <c r="OXP19" s="11"/>
      <c r="OXQ19" s="11"/>
      <c r="OXR19" s="11"/>
      <c r="OXS19" s="11"/>
      <c r="OXT19" s="11"/>
      <c r="OXU19" s="11"/>
      <c r="OXV19" s="11"/>
      <c r="OXW19" s="11"/>
      <c r="OXX19" s="11"/>
      <c r="OXY19" s="11"/>
      <c r="OXZ19" s="11"/>
      <c r="OYA19" s="11"/>
      <c r="OYB19" s="11"/>
      <c r="OYC19" s="11"/>
      <c r="OYD19" s="11"/>
      <c r="OYE19" s="11"/>
      <c r="OYF19" s="11"/>
      <c r="OYG19" s="11"/>
      <c r="OYH19" s="11"/>
      <c r="OYI19" s="11"/>
      <c r="OYJ19" s="11"/>
      <c r="OYK19" s="11"/>
      <c r="OYL19" s="11"/>
      <c r="OYM19" s="11"/>
      <c r="OYN19" s="11"/>
      <c r="OYO19" s="11"/>
      <c r="OYP19" s="11"/>
      <c r="OYQ19" s="11"/>
      <c r="OYR19" s="11"/>
      <c r="OYS19" s="11"/>
      <c r="OYT19" s="11"/>
      <c r="OYU19" s="11"/>
      <c r="OYV19" s="11"/>
      <c r="OYW19" s="11"/>
      <c r="OYX19" s="11"/>
      <c r="OYY19" s="11"/>
      <c r="OYZ19" s="11"/>
      <c r="OZA19" s="11"/>
      <c r="OZB19" s="11"/>
      <c r="OZC19" s="11"/>
      <c r="OZD19" s="11"/>
      <c r="OZE19" s="11"/>
      <c r="OZF19" s="11"/>
      <c r="OZG19" s="11"/>
      <c r="OZH19" s="11"/>
      <c r="OZI19" s="11"/>
      <c r="OZJ19" s="11"/>
      <c r="OZK19" s="11"/>
      <c r="OZL19" s="11"/>
      <c r="OZM19" s="11"/>
      <c r="OZN19" s="11"/>
      <c r="OZO19" s="11"/>
      <c r="OZP19" s="11"/>
      <c r="OZQ19" s="11"/>
      <c r="OZR19" s="11"/>
      <c r="OZS19" s="11"/>
      <c r="OZT19" s="11"/>
      <c r="OZU19" s="11"/>
      <c r="OZV19" s="11"/>
      <c r="OZW19" s="11"/>
      <c r="OZX19" s="11"/>
      <c r="OZY19" s="11"/>
      <c r="OZZ19" s="11"/>
      <c r="PAA19" s="11"/>
      <c r="PAB19" s="11"/>
      <c r="PAC19" s="11"/>
      <c r="PAD19" s="11"/>
      <c r="PAE19" s="11"/>
      <c r="PAF19" s="11"/>
      <c r="PAG19" s="11"/>
      <c r="PAH19" s="11"/>
      <c r="PAI19" s="11"/>
      <c r="PAJ19" s="11"/>
      <c r="PAK19" s="11"/>
      <c r="PAL19" s="11"/>
      <c r="PAM19" s="11"/>
      <c r="PAN19" s="11"/>
      <c r="PAO19" s="11"/>
      <c r="PAP19" s="11"/>
      <c r="PAQ19" s="11"/>
      <c r="PAR19" s="11"/>
      <c r="PAS19" s="11"/>
      <c r="PAT19" s="11"/>
      <c r="PAU19" s="11"/>
      <c r="PAV19" s="11"/>
      <c r="PAW19" s="11"/>
      <c r="PAX19" s="11"/>
      <c r="PAY19" s="11"/>
      <c r="PAZ19" s="11"/>
      <c r="PBA19" s="11"/>
      <c r="PBB19" s="11"/>
      <c r="PBC19" s="11"/>
      <c r="PBD19" s="11"/>
      <c r="PBE19" s="11"/>
      <c r="PBF19" s="11"/>
      <c r="PBG19" s="11"/>
      <c r="PBH19" s="11"/>
      <c r="PBI19" s="11"/>
      <c r="PBJ19" s="11"/>
      <c r="PBK19" s="11"/>
      <c r="PBL19" s="11"/>
      <c r="PBM19" s="11"/>
      <c r="PBN19" s="11"/>
      <c r="PBO19" s="11"/>
      <c r="PBP19" s="11"/>
      <c r="PBQ19" s="11"/>
      <c r="PBR19" s="11"/>
      <c r="PBS19" s="11"/>
      <c r="PBT19" s="11"/>
      <c r="PBU19" s="11"/>
      <c r="PBV19" s="11"/>
      <c r="PBW19" s="11"/>
      <c r="PBX19" s="11"/>
      <c r="PBY19" s="11"/>
      <c r="PBZ19" s="11"/>
      <c r="PCA19" s="11"/>
      <c r="PCB19" s="11"/>
      <c r="PCC19" s="11"/>
      <c r="PCD19" s="11"/>
      <c r="PCE19" s="11"/>
      <c r="PCF19" s="11"/>
      <c r="PCG19" s="11"/>
      <c r="PCH19" s="11"/>
      <c r="PCI19" s="11"/>
      <c r="PCJ19" s="11"/>
      <c r="PCK19" s="11"/>
      <c r="PCL19" s="11"/>
      <c r="PCM19" s="11"/>
      <c r="PCN19" s="11"/>
      <c r="PCO19" s="11"/>
      <c r="PCP19" s="11"/>
      <c r="PCQ19" s="11"/>
      <c r="PCR19" s="11"/>
      <c r="PCS19" s="11"/>
      <c r="PCT19" s="11"/>
      <c r="PCU19" s="11"/>
      <c r="PCV19" s="11"/>
      <c r="PCW19" s="11"/>
      <c r="PCX19" s="11"/>
      <c r="PCY19" s="11"/>
      <c r="PCZ19" s="11"/>
      <c r="PDA19" s="11"/>
      <c r="PDB19" s="11"/>
      <c r="PDC19" s="11"/>
      <c r="PDD19" s="11"/>
      <c r="PDE19" s="11"/>
      <c r="PDF19" s="11"/>
      <c r="PDG19" s="11"/>
      <c r="PDH19" s="11"/>
      <c r="PDI19" s="11"/>
      <c r="PDJ19" s="11"/>
      <c r="PDK19" s="11"/>
      <c r="PDL19" s="11"/>
      <c r="PDM19" s="11"/>
      <c r="PDN19" s="11"/>
      <c r="PDO19" s="11"/>
      <c r="PDP19" s="11"/>
      <c r="PDQ19" s="11"/>
      <c r="PDR19" s="11"/>
      <c r="PDS19" s="11"/>
      <c r="PDT19" s="11"/>
      <c r="PDU19" s="11"/>
      <c r="PDV19" s="11"/>
      <c r="PDW19" s="11"/>
      <c r="PDX19" s="11"/>
      <c r="PDY19" s="11"/>
      <c r="PDZ19" s="11"/>
      <c r="PEA19" s="11"/>
      <c r="PEB19" s="11"/>
      <c r="PEC19" s="11"/>
      <c r="PED19" s="11"/>
      <c r="PEE19" s="11"/>
      <c r="PEF19" s="11"/>
      <c r="PEG19" s="11"/>
      <c r="PEH19" s="11"/>
      <c r="PEI19" s="11"/>
      <c r="PEJ19" s="11"/>
      <c r="PEK19" s="11"/>
      <c r="PEL19" s="11"/>
      <c r="PEM19" s="11"/>
      <c r="PEN19" s="11"/>
      <c r="PEO19" s="11"/>
      <c r="PEP19" s="11"/>
      <c r="PEQ19" s="11"/>
      <c r="PER19" s="11"/>
      <c r="PES19" s="11"/>
      <c r="PET19" s="11"/>
      <c r="PEU19" s="11"/>
      <c r="PEV19" s="11"/>
      <c r="PEW19" s="11"/>
      <c r="PEX19" s="11"/>
      <c r="PEY19" s="11"/>
      <c r="PEZ19" s="11"/>
      <c r="PFA19" s="11"/>
      <c r="PFB19" s="11"/>
      <c r="PFC19" s="11"/>
      <c r="PFD19" s="11"/>
      <c r="PFE19" s="11"/>
      <c r="PFF19" s="11"/>
      <c r="PFG19" s="11"/>
      <c r="PFH19" s="11"/>
      <c r="PFI19" s="11"/>
      <c r="PFJ19" s="11"/>
      <c r="PFK19" s="11"/>
      <c r="PFL19" s="11"/>
      <c r="PFM19" s="11"/>
      <c r="PFN19" s="11"/>
      <c r="PFO19" s="11"/>
      <c r="PFP19" s="11"/>
      <c r="PFQ19" s="11"/>
      <c r="PFR19" s="11"/>
      <c r="PFS19" s="11"/>
      <c r="PFT19" s="11"/>
      <c r="PFU19" s="11"/>
      <c r="PFV19" s="11"/>
      <c r="PFW19" s="11"/>
      <c r="PFX19" s="11"/>
      <c r="PFY19" s="11"/>
      <c r="PFZ19" s="11"/>
      <c r="PGA19" s="11"/>
      <c r="PGB19" s="11"/>
      <c r="PGC19" s="11"/>
      <c r="PGD19" s="11"/>
      <c r="PGE19" s="11"/>
      <c r="PGF19" s="11"/>
      <c r="PGG19" s="11"/>
      <c r="PGH19" s="11"/>
      <c r="PGI19" s="11"/>
      <c r="PGJ19" s="11"/>
      <c r="PGK19" s="11"/>
      <c r="PGL19" s="11"/>
      <c r="PGM19" s="11"/>
      <c r="PGN19" s="11"/>
      <c r="PGO19" s="11"/>
      <c r="PGP19" s="11"/>
      <c r="PGQ19" s="11"/>
      <c r="PGR19" s="11"/>
      <c r="PGS19" s="11"/>
      <c r="PGT19" s="11"/>
      <c r="PGU19" s="11"/>
      <c r="PGV19" s="11"/>
      <c r="PGW19" s="11"/>
      <c r="PGX19" s="11"/>
      <c r="PGY19" s="11"/>
      <c r="PGZ19" s="11"/>
      <c r="PHA19" s="11"/>
      <c r="PHB19" s="11"/>
      <c r="PHC19" s="11"/>
      <c r="PHD19" s="11"/>
      <c r="PHE19" s="11"/>
      <c r="PHF19" s="11"/>
      <c r="PHG19" s="11"/>
      <c r="PHH19" s="11"/>
      <c r="PHI19" s="11"/>
      <c r="PHJ19" s="11"/>
      <c r="PHK19" s="11"/>
      <c r="PHL19" s="11"/>
      <c r="PHM19" s="11"/>
      <c r="PHN19" s="11"/>
      <c r="PHO19" s="11"/>
      <c r="PHP19" s="11"/>
      <c r="PHQ19" s="11"/>
      <c r="PHR19" s="11"/>
      <c r="PHS19" s="11"/>
      <c r="PHT19" s="11"/>
      <c r="PHU19" s="11"/>
      <c r="PHV19" s="11"/>
      <c r="PHW19" s="11"/>
      <c r="PHX19" s="11"/>
      <c r="PHY19" s="11"/>
      <c r="PHZ19" s="11"/>
      <c r="PIA19" s="11"/>
      <c r="PIB19" s="11"/>
      <c r="PIC19" s="11"/>
      <c r="PID19" s="11"/>
      <c r="PIE19" s="11"/>
      <c r="PIF19" s="11"/>
      <c r="PIG19" s="11"/>
      <c r="PIH19" s="11"/>
      <c r="PII19" s="11"/>
      <c r="PIJ19" s="11"/>
      <c r="PIK19" s="11"/>
      <c r="PIL19" s="11"/>
      <c r="PIM19" s="11"/>
      <c r="PIN19" s="11"/>
      <c r="PIO19" s="11"/>
      <c r="PIP19" s="11"/>
      <c r="PIQ19" s="11"/>
      <c r="PIR19" s="11"/>
      <c r="PIS19" s="11"/>
      <c r="PIT19" s="11"/>
      <c r="PIU19" s="11"/>
      <c r="PIV19" s="11"/>
      <c r="PIW19" s="11"/>
      <c r="PIX19" s="11"/>
      <c r="PIY19" s="11"/>
      <c r="PIZ19" s="11"/>
      <c r="PJA19" s="11"/>
      <c r="PJB19" s="11"/>
      <c r="PJC19" s="11"/>
      <c r="PJD19" s="11"/>
      <c r="PJE19" s="11"/>
      <c r="PJF19" s="11"/>
      <c r="PJG19" s="11"/>
      <c r="PJH19" s="11"/>
      <c r="PJI19" s="11"/>
      <c r="PJJ19" s="11"/>
      <c r="PJK19" s="11"/>
      <c r="PJL19" s="11"/>
      <c r="PJM19" s="11"/>
      <c r="PJN19" s="11"/>
      <c r="PJO19" s="11"/>
      <c r="PJP19" s="11"/>
      <c r="PJQ19" s="11"/>
      <c r="PJR19" s="11"/>
      <c r="PJS19" s="11"/>
      <c r="PJT19" s="11"/>
      <c r="PJU19" s="11"/>
      <c r="PJV19" s="11"/>
      <c r="PJW19" s="11"/>
      <c r="PJX19" s="11"/>
      <c r="PJY19" s="11"/>
      <c r="PJZ19" s="11"/>
      <c r="PKA19" s="11"/>
      <c r="PKB19" s="11"/>
      <c r="PKC19" s="11"/>
      <c r="PKD19" s="11"/>
      <c r="PKE19" s="11"/>
      <c r="PKF19" s="11"/>
      <c r="PKG19" s="11"/>
      <c r="PKH19" s="11"/>
      <c r="PKI19" s="11"/>
      <c r="PKJ19" s="11"/>
      <c r="PKK19" s="11"/>
      <c r="PKL19" s="11"/>
      <c r="PKM19" s="11"/>
      <c r="PKN19" s="11"/>
      <c r="PKO19" s="11"/>
      <c r="PKP19" s="11"/>
      <c r="PKQ19" s="11"/>
      <c r="PKR19" s="11"/>
      <c r="PKS19" s="11"/>
      <c r="PKT19" s="11"/>
      <c r="PKU19" s="11"/>
      <c r="PKV19" s="11"/>
      <c r="PKW19" s="11"/>
      <c r="PKX19" s="11"/>
      <c r="PKY19" s="11"/>
      <c r="PKZ19" s="11"/>
      <c r="PLA19" s="11"/>
      <c r="PLB19" s="11"/>
      <c r="PLC19" s="11"/>
      <c r="PLD19" s="11"/>
      <c r="PLE19" s="11"/>
      <c r="PLF19" s="11"/>
      <c r="PLG19" s="11"/>
      <c r="PLH19" s="11"/>
      <c r="PLI19" s="11"/>
      <c r="PLJ19" s="11"/>
      <c r="PLK19" s="11"/>
      <c r="PLL19" s="11"/>
      <c r="PLM19" s="11"/>
      <c r="PLN19" s="11"/>
      <c r="PLO19" s="11"/>
      <c r="PLP19" s="11"/>
      <c r="PLQ19" s="11"/>
      <c r="PLR19" s="11"/>
      <c r="PLS19" s="11"/>
      <c r="PLT19" s="11"/>
      <c r="PLU19" s="11"/>
      <c r="PLV19" s="11"/>
      <c r="PLW19" s="11"/>
      <c r="PLX19" s="11"/>
      <c r="PLY19" s="11"/>
      <c r="PLZ19" s="11"/>
      <c r="PMA19" s="11"/>
      <c r="PMB19" s="11"/>
      <c r="PMC19" s="11"/>
      <c r="PMD19" s="11"/>
      <c r="PME19" s="11"/>
      <c r="PMF19" s="11"/>
      <c r="PMG19" s="11"/>
      <c r="PMH19" s="11"/>
      <c r="PMI19" s="11"/>
      <c r="PMJ19" s="11"/>
      <c r="PMK19" s="11"/>
      <c r="PML19" s="11"/>
      <c r="PMM19" s="11"/>
      <c r="PMN19" s="11"/>
      <c r="PMO19" s="11"/>
      <c r="PMP19" s="11"/>
      <c r="PMQ19" s="11"/>
      <c r="PMR19" s="11"/>
      <c r="PMS19" s="11"/>
      <c r="PMT19" s="11"/>
      <c r="PMU19" s="11"/>
      <c r="PMV19" s="11"/>
      <c r="PMW19" s="11"/>
      <c r="PMX19" s="11"/>
      <c r="PMY19" s="11"/>
      <c r="PMZ19" s="11"/>
      <c r="PNA19" s="11"/>
      <c r="PNB19" s="11"/>
      <c r="PNC19" s="11"/>
      <c r="PND19" s="11"/>
      <c r="PNE19" s="11"/>
      <c r="PNF19" s="11"/>
      <c r="PNG19" s="11"/>
      <c r="PNH19" s="11"/>
      <c r="PNI19" s="11"/>
      <c r="PNJ19" s="11"/>
      <c r="PNK19" s="11"/>
      <c r="PNL19" s="11"/>
      <c r="PNM19" s="11"/>
      <c r="PNN19" s="11"/>
      <c r="PNO19" s="11"/>
      <c r="PNP19" s="11"/>
      <c r="PNQ19" s="11"/>
      <c r="PNR19" s="11"/>
      <c r="PNS19" s="11"/>
      <c r="PNT19" s="11"/>
      <c r="PNU19" s="11"/>
      <c r="PNV19" s="11"/>
      <c r="PNW19" s="11"/>
      <c r="PNX19" s="11"/>
      <c r="PNY19" s="11"/>
      <c r="PNZ19" s="11"/>
      <c r="POA19" s="11"/>
      <c r="POB19" s="11"/>
      <c r="POC19" s="11"/>
      <c r="POD19" s="11"/>
      <c r="POE19" s="11"/>
      <c r="POF19" s="11"/>
      <c r="POG19" s="11"/>
      <c r="POH19" s="11"/>
      <c r="POI19" s="11"/>
      <c r="POJ19" s="11"/>
      <c r="POK19" s="11"/>
      <c r="POL19" s="11"/>
      <c r="POM19" s="11"/>
      <c r="PON19" s="11"/>
      <c r="POO19" s="11"/>
      <c r="POP19" s="11"/>
      <c r="POQ19" s="11"/>
      <c r="POR19" s="11"/>
      <c r="POS19" s="11"/>
      <c r="POT19" s="11"/>
      <c r="POU19" s="11"/>
      <c r="POV19" s="11"/>
      <c r="POW19" s="11"/>
      <c r="POX19" s="11"/>
      <c r="POY19" s="11"/>
      <c r="POZ19" s="11"/>
      <c r="PPA19" s="11"/>
      <c r="PPB19" s="11"/>
      <c r="PPC19" s="11"/>
      <c r="PPD19" s="11"/>
      <c r="PPE19" s="11"/>
      <c r="PPF19" s="11"/>
      <c r="PPG19" s="11"/>
      <c r="PPH19" s="11"/>
      <c r="PPI19" s="11"/>
      <c r="PPJ19" s="11"/>
      <c r="PPK19" s="11"/>
      <c r="PPL19" s="11"/>
      <c r="PPM19" s="11"/>
      <c r="PPN19" s="11"/>
      <c r="PPO19" s="11"/>
      <c r="PPP19" s="11"/>
      <c r="PPQ19" s="11"/>
      <c r="PPR19" s="11"/>
      <c r="PPS19" s="11"/>
      <c r="PPT19" s="11"/>
      <c r="PPU19" s="11"/>
      <c r="PPV19" s="11"/>
      <c r="PPW19" s="11"/>
      <c r="PPX19" s="11"/>
      <c r="PPY19" s="11"/>
      <c r="PPZ19" s="11"/>
      <c r="PQA19" s="11"/>
      <c r="PQB19" s="11"/>
      <c r="PQC19" s="11"/>
      <c r="PQD19" s="11"/>
      <c r="PQE19" s="11"/>
      <c r="PQF19" s="11"/>
      <c r="PQG19" s="11"/>
      <c r="PQH19" s="11"/>
      <c r="PQI19" s="11"/>
      <c r="PQJ19" s="11"/>
      <c r="PQK19" s="11"/>
      <c r="PQL19" s="11"/>
      <c r="PQM19" s="11"/>
      <c r="PQN19" s="11"/>
      <c r="PQO19" s="11"/>
      <c r="PQP19" s="11"/>
      <c r="PQQ19" s="11"/>
      <c r="PQR19" s="11"/>
      <c r="PQS19" s="11"/>
      <c r="PQT19" s="11"/>
      <c r="PQU19" s="11"/>
      <c r="PQV19" s="11"/>
      <c r="PQW19" s="11"/>
      <c r="PQX19" s="11"/>
      <c r="PQY19" s="11"/>
      <c r="PQZ19" s="11"/>
      <c r="PRA19" s="11"/>
      <c r="PRB19" s="11"/>
      <c r="PRC19" s="11"/>
      <c r="PRD19" s="11"/>
      <c r="PRE19" s="11"/>
      <c r="PRF19" s="11"/>
      <c r="PRG19" s="11"/>
      <c r="PRH19" s="11"/>
      <c r="PRI19" s="11"/>
      <c r="PRJ19" s="11"/>
      <c r="PRK19" s="11"/>
      <c r="PRL19" s="11"/>
      <c r="PRM19" s="11"/>
      <c r="PRN19" s="11"/>
      <c r="PRO19" s="11"/>
      <c r="PRP19" s="11"/>
      <c r="PRQ19" s="11"/>
      <c r="PRR19" s="11"/>
      <c r="PRS19" s="11"/>
      <c r="PRT19" s="11"/>
      <c r="PRU19" s="11"/>
      <c r="PRV19" s="11"/>
      <c r="PRW19" s="11"/>
      <c r="PRX19" s="11"/>
      <c r="PRY19" s="11"/>
      <c r="PRZ19" s="11"/>
      <c r="PSA19" s="11"/>
      <c r="PSB19" s="11"/>
      <c r="PSC19" s="11"/>
      <c r="PSD19" s="11"/>
      <c r="PSE19" s="11"/>
      <c r="PSF19" s="11"/>
      <c r="PSG19" s="11"/>
      <c r="PSH19" s="11"/>
      <c r="PSI19" s="11"/>
      <c r="PSJ19" s="11"/>
      <c r="PSK19" s="11"/>
      <c r="PSL19" s="11"/>
      <c r="PSM19" s="11"/>
      <c r="PSN19" s="11"/>
      <c r="PSO19" s="11"/>
      <c r="PSP19" s="11"/>
      <c r="PSQ19" s="11"/>
      <c r="PSR19" s="11"/>
      <c r="PSS19" s="11"/>
      <c r="PST19" s="11"/>
      <c r="PSU19" s="11"/>
      <c r="PSV19" s="11"/>
      <c r="PSW19" s="11"/>
      <c r="PSX19" s="11"/>
      <c r="PSY19" s="11"/>
      <c r="PSZ19" s="11"/>
      <c r="PTA19" s="11"/>
      <c r="PTB19" s="11"/>
      <c r="PTC19" s="11"/>
      <c r="PTD19" s="11"/>
      <c r="PTE19" s="11"/>
      <c r="PTF19" s="11"/>
      <c r="PTG19" s="11"/>
      <c r="PTH19" s="11"/>
      <c r="PTI19" s="11"/>
      <c r="PTJ19" s="11"/>
      <c r="PTK19" s="11"/>
      <c r="PTL19" s="11"/>
      <c r="PTM19" s="11"/>
      <c r="PTN19" s="11"/>
      <c r="PTO19" s="11"/>
      <c r="PTP19" s="11"/>
      <c r="PTQ19" s="11"/>
      <c r="PTR19" s="11"/>
      <c r="PTS19" s="11"/>
      <c r="PTT19" s="11"/>
      <c r="PTU19" s="11"/>
      <c r="PTV19" s="11"/>
      <c r="PTW19" s="11"/>
      <c r="PTX19" s="11"/>
      <c r="PTY19" s="11"/>
      <c r="PTZ19" s="11"/>
      <c r="PUA19" s="11"/>
      <c r="PUB19" s="11"/>
      <c r="PUC19" s="11"/>
      <c r="PUD19" s="11"/>
      <c r="PUE19" s="11"/>
      <c r="PUF19" s="11"/>
      <c r="PUG19" s="11"/>
      <c r="PUH19" s="11"/>
      <c r="PUI19" s="11"/>
      <c r="PUJ19" s="11"/>
      <c r="PUK19" s="11"/>
      <c r="PUL19" s="11"/>
      <c r="PUM19" s="11"/>
      <c r="PUN19" s="11"/>
      <c r="PUO19" s="11"/>
      <c r="PUP19" s="11"/>
      <c r="PUQ19" s="11"/>
      <c r="PUR19" s="11"/>
      <c r="PUS19" s="11"/>
      <c r="PUT19" s="11"/>
      <c r="PUU19" s="11"/>
      <c r="PUV19" s="11"/>
      <c r="PUW19" s="11"/>
      <c r="PUX19" s="11"/>
      <c r="PUY19" s="11"/>
      <c r="PUZ19" s="11"/>
      <c r="PVA19" s="11"/>
      <c r="PVB19" s="11"/>
      <c r="PVC19" s="11"/>
      <c r="PVD19" s="11"/>
      <c r="PVE19" s="11"/>
      <c r="PVF19" s="11"/>
      <c r="PVG19" s="11"/>
      <c r="PVH19" s="11"/>
      <c r="PVI19" s="11"/>
      <c r="PVJ19" s="11"/>
      <c r="PVK19" s="11"/>
      <c r="PVL19" s="11"/>
      <c r="PVM19" s="11"/>
      <c r="PVN19" s="11"/>
      <c r="PVO19" s="11"/>
      <c r="PVP19" s="11"/>
      <c r="PVQ19" s="11"/>
      <c r="PVR19" s="11"/>
      <c r="PVS19" s="11"/>
      <c r="PVT19" s="11"/>
      <c r="PVU19" s="11"/>
      <c r="PVV19" s="11"/>
      <c r="PVW19" s="11"/>
      <c r="PVX19" s="11"/>
      <c r="PVY19" s="11"/>
      <c r="PVZ19" s="11"/>
      <c r="PWA19" s="11"/>
      <c r="PWB19" s="11"/>
      <c r="PWC19" s="11"/>
      <c r="PWD19" s="11"/>
      <c r="PWE19" s="11"/>
      <c r="PWF19" s="11"/>
      <c r="PWG19" s="11"/>
      <c r="PWH19" s="11"/>
      <c r="PWI19" s="11"/>
      <c r="PWJ19" s="11"/>
      <c r="PWK19" s="11"/>
      <c r="PWL19" s="11"/>
      <c r="PWM19" s="11"/>
      <c r="PWN19" s="11"/>
      <c r="PWO19" s="11"/>
      <c r="PWP19" s="11"/>
      <c r="PWQ19" s="11"/>
      <c r="PWR19" s="11"/>
      <c r="PWS19" s="11"/>
      <c r="PWT19" s="11"/>
      <c r="PWU19" s="11"/>
      <c r="PWV19" s="11"/>
      <c r="PWW19" s="11"/>
      <c r="PWX19" s="11"/>
      <c r="PWY19" s="11"/>
      <c r="PWZ19" s="11"/>
      <c r="PXA19" s="11"/>
      <c r="PXB19" s="11"/>
      <c r="PXC19" s="11"/>
      <c r="PXD19" s="11"/>
      <c r="PXE19" s="11"/>
      <c r="PXF19" s="11"/>
      <c r="PXG19" s="11"/>
      <c r="PXH19" s="11"/>
      <c r="PXI19" s="11"/>
      <c r="PXJ19" s="11"/>
      <c r="PXK19" s="11"/>
      <c r="PXL19" s="11"/>
      <c r="PXM19" s="11"/>
      <c r="PXN19" s="11"/>
      <c r="PXO19" s="11"/>
      <c r="PXP19" s="11"/>
      <c r="PXQ19" s="11"/>
      <c r="PXR19" s="11"/>
      <c r="PXS19" s="11"/>
      <c r="PXT19" s="11"/>
      <c r="PXU19" s="11"/>
      <c r="PXV19" s="11"/>
      <c r="PXW19" s="11"/>
      <c r="PXX19" s="11"/>
      <c r="PXY19" s="11"/>
      <c r="PXZ19" s="11"/>
      <c r="PYA19" s="11"/>
      <c r="PYB19" s="11"/>
      <c r="PYC19" s="11"/>
      <c r="PYD19" s="11"/>
      <c r="PYE19" s="11"/>
      <c r="PYF19" s="11"/>
      <c r="PYG19" s="11"/>
      <c r="PYH19" s="11"/>
      <c r="PYI19" s="11"/>
      <c r="PYJ19" s="11"/>
      <c r="PYK19" s="11"/>
      <c r="PYL19" s="11"/>
      <c r="PYM19" s="11"/>
      <c r="PYN19" s="11"/>
      <c r="PYO19" s="11"/>
      <c r="PYP19" s="11"/>
      <c r="PYQ19" s="11"/>
      <c r="PYR19" s="11"/>
      <c r="PYS19" s="11"/>
      <c r="PYT19" s="11"/>
      <c r="PYU19" s="11"/>
      <c r="PYV19" s="11"/>
      <c r="PYW19" s="11"/>
      <c r="PYX19" s="11"/>
      <c r="PYY19" s="11"/>
      <c r="PYZ19" s="11"/>
      <c r="PZA19" s="11"/>
      <c r="PZB19" s="11"/>
      <c r="PZC19" s="11"/>
      <c r="PZD19" s="11"/>
      <c r="PZE19" s="11"/>
      <c r="PZF19" s="11"/>
      <c r="PZG19" s="11"/>
      <c r="PZH19" s="11"/>
      <c r="PZI19" s="11"/>
      <c r="PZJ19" s="11"/>
      <c r="PZK19" s="11"/>
      <c r="PZL19" s="11"/>
      <c r="PZM19" s="11"/>
      <c r="PZN19" s="11"/>
      <c r="PZO19" s="11"/>
      <c r="PZP19" s="11"/>
      <c r="PZQ19" s="11"/>
      <c r="PZR19" s="11"/>
      <c r="PZS19" s="11"/>
      <c r="PZT19" s="11"/>
      <c r="PZU19" s="11"/>
      <c r="PZV19" s="11"/>
      <c r="PZW19" s="11"/>
      <c r="PZX19" s="11"/>
      <c r="PZY19" s="11"/>
      <c r="PZZ19" s="11"/>
      <c r="QAA19" s="11"/>
      <c r="QAB19" s="11"/>
      <c r="QAC19" s="11"/>
      <c r="QAD19" s="11"/>
      <c r="QAE19" s="11"/>
      <c r="QAF19" s="11"/>
      <c r="QAG19" s="11"/>
      <c r="QAH19" s="11"/>
      <c r="QAI19" s="11"/>
      <c r="QAJ19" s="11"/>
      <c r="QAK19" s="11"/>
      <c r="QAL19" s="11"/>
      <c r="QAM19" s="11"/>
      <c r="QAN19" s="11"/>
      <c r="QAO19" s="11"/>
      <c r="QAP19" s="11"/>
      <c r="QAQ19" s="11"/>
      <c r="QAR19" s="11"/>
      <c r="QAS19" s="11"/>
      <c r="QAT19" s="11"/>
      <c r="QAU19" s="11"/>
      <c r="QAV19" s="11"/>
      <c r="QAW19" s="11"/>
      <c r="QAX19" s="11"/>
      <c r="QAY19" s="11"/>
      <c r="QAZ19" s="11"/>
      <c r="QBA19" s="11"/>
      <c r="QBB19" s="11"/>
      <c r="QBC19" s="11"/>
      <c r="QBD19" s="11"/>
      <c r="QBE19" s="11"/>
      <c r="QBF19" s="11"/>
      <c r="QBG19" s="11"/>
      <c r="QBH19" s="11"/>
      <c r="QBI19" s="11"/>
      <c r="QBJ19" s="11"/>
      <c r="QBK19" s="11"/>
      <c r="QBL19" s="11"/>
      <c r="QBM19" s="11"/>
      <c r="QBN19" s="11"/>
      <c r="QBO19" s="11"/>
      <c r="QBP19" s="11"/>
      <c r="QBQ19" s="11"/>
      <c r="QBR19" s="11"/>
      <c r="QBS19" s="11"/>
      <c r="QBT19" s="11"/>
      <c r="QBU19" s="11"/>
      <c r="QBV19" s="11"/>
      <c r="QBW19" s="11"/>
      <c r="QBX19" s="11"/>
      <c r="QBY19" s="11"/>
      <c r="QBZ19" s="11"/>
      <c r="QCA19" s="11"/>
      <c r="QCB19" s="11"/>
      <c r="QCC19" s="11"/>
      <c r="QCD19" s="11"/>
      <c r="QCE19" s="11"/>
      <c r="QCF19" s="11"/>
      <c r="QCG19" s="11"/>
      <c r="QCH19" s="11"/>
      <c r="QCI19" s="11"/>
      <c r="QCJ19" s="11"/>
      <c r="QCK19" s="11"/>
      <c r="QCL19" s="11"/>
      <c r="QCM19" s="11"/>
      <c r="QCN19" s="11"/>
      <c r="QCO19" s="11"/>
      <c r="QCP19" s="11"/>
      <c r="QCQ19" s="11"/>
      <c r="QCR19" s="11"/>
      <c r="QCS19" s="11"/>
      <c r="QCT19" s="11"/>
      <c r="QCU19" s="11"/>
      <c r="QCV19" s="11"/>
      <c r="QCW19" s="11"/>
      <c r="QCX19" s="11"/>
      <c r="QCY19" s="11"/>
      <c r="QCZ19" s="11"/>
      <c r="QDA19" s="11"/>
      <c r="QDB19" s="11"/>
      <c r="QDC19" s="11"/>
      <c r="QDD19" s="11"/>
      <c r="QDE19" s="11"/>
      <c r="QDF19" s="11"/>
      <c r="QDG19" s="11"/>
      <c r="QDH19" s="11"/>
      <c r="QDI19" s="11"/>
      <c r="QDJ19" s="11"/>
      <c r="QDK19" s="11"/>
      <c r="QDL19" s="11"/>
      <c r="QDM19" s="11"/>
      <c r="QDN19" s="11"/>
      <c r="QDO19" s="11"/>
      <c r="QDP19" s="11"/>
      <c r="QDQ19" s="11"/>
      <c r="QDR19" s="11"/>
      <c r="QDS19" s="11"/>
      <c r="QDT19" s="11"/>
      <c r="QDU19" s="11"/>
      <c r="QDV19" s="11"/>
      <c r="QDW19" s="11"/>
      <c r="QDX19" s="11"/>
      <c r="QDY19" s="11"/>
      <c r="QDZ19" s="11"/>
      <c r="QEA19" s="11"/>
      <c r="QEB19" s="11"/>
      <c r="QEC19" s="11"/>
      <c r="QED19" s="11"/>
      <c r="QEE19" s="11"/>
      <c r="QEF19" s="11"/>
      <c r="QEG19" s="11"/>
      <c r="QEH19" s="11"/>
      <c r="QEI19" s="11"/>
      <c r="QEJ19" s="11"/>
      <c r="QEK19" s="11"/>
      <c r="QEL19" s="11"/>
      <c r="QEM19" s="11"/>
      <c r="QEN19" s="11"/>
      <c r="QEO19" s="11"/>
      <c r="QEP19" s="11"/>
      <c r="QEQ19" s="11"/>
      <c r="QER19" s="11"/>
      <c r="QES19" s="11"/>
      <c r="QET19" s="11"/>
      <c r="QEU19" s="11"/>
      <c r="QEV19" s="11"/>
      <c r="QEW19" s="11"/>
      <c r="QEX19" s="11"/>
      <c r="QEY19" s="11"/>
      <c r="QEZ19" s="11"/>
      <c r="QFA19" s="11"/>
      <c r="QFB19" s="11"/>
      <c r="QFC19" s="11"/>
      <c r="QFD19" s="11"/>
      <c r="QFE19" s="11"/>
      <c r="QFF19" s="11"/>
      <c r="QFG19" s="11"/>
      <c r="QFH19" s="11"/>
      <c r="QFI19" s="11"/>
      <c r="QFJ19" s="11"/>
      <c r="QFK19" s="11"/>
      <c r="QFL19" s="11"/>
      <c r="QFM19" s="11"/>
      <c r="QFN19" s="11"/>
      <c r="QFO19" s="11"/>
      <c r="QFP19" s="11"/>
      <c r="QFQ19" s="11"/>
      <c r="QFR19" s="11"/>
      <c r="QFS19" s="11"/>
      <c r="QFT19" s="11"/>
      <c r="QFU19" s="11"/>
      <c r="QFV19" s="11"/>
      <c r="QFW19" s="11"/>
      <c r="QFX19" s="11"/>
      <c r="QFY19" s="11"/>
      <c r="QFZ19" s="11"/>
      <c r="QGA19" s="11"/>
      <c r="QGB19" s="11"/>
      <c r="QGC19" s="11"/>
      <c r="QGD19" s="11"/>
      <c r="QGE19" s="11"/>
      <c r="QGF19" s="11"/>
      <c r="QGG19" s="11"/>
      <c r="QGH19" s="11"/>
      <c r="QGI19" s="11"/>
      <c r="QGJ19" s="11"/>
      <c r="QGK19" s="11"/>
      <c r="QGL19" s="11"/>
      <c r="QGM19" s="11"/>
      <c r="QGN19" s="11"/>
      <c r="QGO19" s="11"/>
      <c r="QGP19" s="11"/>
      <c r="QGQ19" s="11"/>
      <c r="QGR19" s="11"/>
      <c r="QGS19" s="11"/>
      <c r="QGT19" s="11"/>
      <c r="QGU19" s="11"/>
      <c r="QGV19" s="11"/>
      <c r="QGW19" s="11"/>
      <c r="QGX19" s="11"/>
      <c r="QGY19" s="11"/>
      <c r="QGZ19" s="11"/>
      <c r="QHA19" s="11"/>
      <c r="QHB19" s="11"/>
      <c r="QHC19" s="11"/>
      <c r="QHD19" s="11"/>
      <c r="QHE19" s="11"/>
      <c r="QHF19" s="11"/>
      <c r="QHG19" s="11"/>
      <c r="QHH19" s="11"/>
      <c r="QHI19" s="11"/>
      <c r="QHJ19" s="11"/>
      <c r="QHK19" s="11"/>
      <c r="QHL19" s="11"/>
      <c r="QHM19" s="11"/>
      <c r="QHN19" s="11"/>
      <c r="QHO19" s="11"/>
      <c r="QHP19" s="11"/>
      <c r="QHQ19" s="11"/>
      <c r="QHR19" s="11"/>
      <c r="QHS19" s="11"/>
      <c r="QHT19" s="11"/>
      <c r="QHU19" s="11"/>
      <c r="QHV19" s="11"/>
      <c r="QHW19" s="11"/>
      <c r="QHX19" s="11"/>
      <c r="QHY19" s="11"/>
      <c r="QHZ19" s="11"/>
      <c r="QIA19" s="11"/>
      <c r="QIB19" s="11"/>
      <c r="QIC19" s="11"/>
      <c r="QID19" s="11"/>
      <c r="QIE19" s="11"/>
      <c r="QIF19" s="11"/>
      <c r="QIG19" s="11"/>
      <c r="QIH19" s="11"/>
      <c r="QII19" s="11"/>
      <c r="QIJ19" s="11"/>
      <c r="QIK19" s="11"/>
      <c r="QIL19" s="11"/>
      <c r="QIM19" s="11"/>
      <c r="QIN19" s="11"/>
      <c r="QIO19" s="11"/>
      <c r="QIP19" s="11"/>
      <c r="QIQ19" s="11"/>
      <c r="QIR19" s="11"/>
      <c r="QIS19" s="11"/>
      <c r="QIT19" s="11"/>
      <c r="QIU19" s="11"/>
      <c r="QIV19" s="11"/>
      <c r="QIW19" s="11"/>
      <c r="QIX19" s="11"/>
      <c r="QIY19" s="11"/>
      <c r="QIZ19" s="11"/>
      <c r="QJA19" s="11"/>
      <c r="QJB19" s="11"/>
      <c r="QJC19" s="11"/>
      <c r="QJD19" s="11"/>
      <c r="QJE19" s="11"/>
      <c r="QJF19" s="11"/>
      <c r="QJG19" s="11"/>
      <c r="QJH19" s="11"/>
      <c r="QJI19" s="11"/>
      <c r="QJJ19" s="11"/>
      <c r="QJK19" s="11"/>
      <c r="QJL19" s="11"/>
      <c r="QJM19" s="11"/>
      <c r="QJN19" s="11"/>
      <c r="QJO19" s="11"/>
      <c r="QJP19" s="11"/>
      <c r="QJQ19" s="11"/>
      <c r="QJR19" s="11"/>
      <c r="QJS19" s="11"/>
      <c r="QJT19" s="11"/>
      <c r="QJU19" s="11"/>
      <c r="QJV19" s="11"/>
      <c r="QJW19" s="11"/>
      <c r="QJX19" s="11"/>
      <c r="QJY19" s="11"/>
      <c r="QJZ19" s="11"/>
      <c r="QKA19" s="11"/>
      <c r="QKB19" s="11"/>
      <c r="QKC19" s="11"/>
      <c r="QKD19" s="11"/>
      <c r="QKE19" s="11"/>
      <c r="QKF19" s="11"/>
      <c r="QKG19" s="11"/>
      <c r="QKH19" s="11"/>
      <c r="QKI19" s="11"/>
      <c r="QKJ19" s="11"/>
      <c r="QKK19" s="11"/>
      <c r="QKL19" s="11"/>
      <c r="QKM19" s="11"/>
      <c r="QKN19" s="11"/>
      <c r="QKO19" s="11"/>
      <c r="QKP19" s="11"/>
      <c r="QKQ19" s="11"/>
      <c r="QKR19" s="11"/>
      <c r="QKS19" s="11"/>
      <c r="QKT19" s="11"/>
      <c r="QKU19" s="11"/>
      <c r="QKV19" s="11"/>
      <c r="QKW19" s="11"/>
      <c r="QKX19" s="11"/>
      <c r="QKY19" s="11"/>
      <c r="QKZ19" s="11"/>
      <c r="QLA19" s="11"/>
      <c r="QLB19" s="11"/>
      <c r="QLC19" s="11"/>
      <c r="QLD19" s="11"/>
      <c r="QLE19" s="11"/>
      <c r="QLF19" s="11"/>
      <c r="QLG19" s="11"/>
      <c r="QLH19" s="11"/>
      <c r="QLI19" s="11"/>
      <c r="QLJ19" s="11"/>
      <c r="QLK19" s="11"/>
      <c r="QLL19" s="11"/>
      <c r="QLM19" s="11"/>
      <c r="QLN19" s="11"/>
      <c r="QLO19" s="11"/>
      <c r="QLP19" s="11"/>
      <c r="QLQ19" s="11"/>
      <c r="QLR19" s="11"/>
      <c r="QLS19" s="11"/>
      <c r="QLT19" s="11"/>
      <c r="QLU19" s="11"/>
      <c r="QLV19" s="11"/>
      <c r="QLW19" s="11"/>
      <c r="QLX19" s="11"/>
      <c r="QLY19" s="11"/>
      <c r="QLZ19" s="11"/>
      <c r="QMA19" s="11"/>
      <c r="QMB19" s="11"/>
      <c r="QMC19" s="11"/>
      <c r="QMD19" s="11"/>
      <c r="QME19" s="11"/>
      <c r="QMF19" s="11"/>
      <c r="QMG19" s="11"/>
      <c r="QMH19" s="11"/>
      <c r="QMI19" s="11"/>
      <c r="QMJ19" s="11"/>
      <c r="QMK19" s="11"/>
      <c r="QML19" s="11"/>
      <c r="QMM19" s="11"/>
      <c r="QMN19" s="11"/>
      <c r="QMO19" s="11"/>
      <c r="QMP19" s="11"/>
      <c r="QMQ19" s="11"/>
      <c r="QMR19" s="11"/>
      <c r="QMS19" s="11"/>
      <c r="QMT19" s="11"/>
      <c r="QMU19" s="11"/>
      <c r="QMV19" s="11"/>
      <c r="QMW19" s="11"/>
      <c r="QMX19" s="11"/>
      <c r="QMY19" s="11"/>
      <c r="QMZ19" s="11"/>
      <c r="QNA19" s="11"/>
      <c r="QNB19" s="11"/>
      <c r="QNC19" s="11"/>
      <c r="QND19" s="11"/>
      <c r="QNE19" s="11"/>
      <c r="QNF19" s="11"/>
      <c r="QNG19" s="11"/>
      <c r="QNH19" s="11"/>
      <c r="QNI19" s="11"/>
      <c r="QNJ19" s="11"/>
      <c r="QNK19" s="11"/>
      <c r="QNL19" s="11"/>
      <c r="QNM19" s="11"/>
      <c r="QNN19" s="11"/>
      <c r="QNO19" s="11"/>
      <c r="QNP19" s="11"/>
      <c r="QNQ19" s="11"/>
      <c r="QNR19" s="11"/>
      <c r="QNS19" s="11"/>
      <c r="QNT19" s="11"/>
      <c r="QNU19" s="11"/>
      <c r="QNV19" s="11"/>
      <c r="QNW19" s="11"/>
      <c r="QNX19" s="11"/>
      <c r="QNY19" s="11"/>
      <c r="QNZ19" s="11"/>
      <c r="QOA19" s="11"/>
      <c r="QOB19" s="11"/>
      <c r="QOC19" s="11"/>
      <c r="QOD19" s="11"/>
      <c r="QOE19" s="11"/>
      <c r="QOF19" s="11"/>
      <c r="QOG19" s="11"/>
      <c r="QOH19" s="11"/>
      <c r="QOI19" s="11"/>
      <c r="QOJ19" s="11"/>
      <c r="QOK19" s="11"/>
      <c r="QOL19" s="11"/>
      <c r="QOM19" s="11"/>
      <c r="QON19" s="11"/>
      <c r="QOO19" s="11"/>
      <c r="QOP19" s="11"/>
      <c r="QOQ19" s="11"/>
      <c r="QOR19" s="11"/>
      <c r="QOS19" s="11"/>
      <c r="QOT19" s="11"/>
      <c r="QOU19" s="11"/>
      <c r="QOV19" s="11"/>
      <c r="QOW19" s="11"/>
      <c r="QOX19" s="11"/>
      <c r="QOY19" s="11"/>
      <c r="QOZ19" s="11"/>
      <c r="QPA19" s="11"/>
      <c r="QPB19" s="11"/>
      <c r="QPC19" s="11"/>
      <c r="QPD19" s="11"/>
      <c r="QPE19" s="11"/>
      <c r="QPF19" s="11"/>
      <c r="QPG19" s="11"/>
      <c r="QPH19" s="11"/>
      <c r="QPI19" s="11"/>
      <c r="QPJ19" s="11"/>
      <c r="QPK19" s="11"/>
      <c r="QPL19" s="11"/>
      <c r="QPM19" s="11"/>
      <c r="QPN19" s="11"/>
      <c r="QPO19" s="11"/>
      <c r="QPP19" s="11"/>
      <c r="QPQ19" s="11"/>
      <c r="QPR19" s="11"/>
      <c r="QPS19" s="11"/>
      <c r="QPT19" s="11"/>
      <c r="QPU19" s="11"/>
      <c r="QPV19" s="11"/>
      <c r="QPW19" s="11"/>
      <c r="QPX19" s="11"/>
      <c r="QPY19" s="11"/>
      <c r="QPZ19" s="11"/>
      <c r="QQA19" s="11"/>
      <c r="QQB19" s="11"/>
      <c r="QQC19" s="11"/>
      <c r="QQD19" s="11"/>
      <c r="QQE19" s="11"/>
      <c r="QQF19" s="11"/>
      <c r="QQG19" s="11"/>
      <c r="QQH19" s="11"/>
      <c r="QQI19" s="11"/>
      <c r="QQJ19" s="11"/>
      <c r="QQK19" s="11"/>
      <c r="QQL19" s="11"/>
      <c r="QQM19" s="11"/>
      <c r="QQN19" s="11"/>
      <c r="QQO19" s="11"/>
      <c r="QQP19" s="11"/>
      <c r="QQQ19" s="11"/>
      <c r="QQR19" s="11"/>
      <c r="QQS19" s="11"/>
      <c r="QQT19" s="11"/>
      <c r="QQU19" s="11"/>
      <c r="QQV19" s="11"/>
      <c r="QQW19" s="11"/>
      <c r="QQX19" s="11"/>
      <c r="QQY19" s="11"/>
      <c r="QQZ19" s="11"/>
      <c r="QRA19" s="11"/>
      <c r="QRB19" s="11"/>
      <c r="QRC19" s="11"/>
      <c r="QRD19" s="11"/>
      <c r="QRE19" s="11"/>
      <c r="QRF19" s="11"/>
      <c r="QRG19" s="11"/>
      <c r="QRH19" s="11"/>
      <c r="QRI19" s="11"/>
      <c r="QRJ19" s="11"/>
      <c r="QRK19" s="11"/>
      <c r="QRL19" s="11"/>
      <c r="QRM19" s="11"/>
      <c r="QRN19" s="11"/>
      <c r="QRO19" s="11"/>
      <c r="QRP19" s="11"/>
      <c r="QRQ19" s="11"/>
      <c r="QRR19" s="11"/>
      <c r="QRS19" s="11"/>
      <c r="QRT19" s="11"/>
      <c r="QRU19" s="11"/>
      <c r="QRV19" s="11"/>
      <c r="QRW19" s="11"/>
      <c r="QRX19" s="11"/>
      <c r="QRY19" s="11"/>
      <c r="QRZ19" s="11"/>
      <c r="QSA19" s="11"/>
      <c r="QSB19" s="11"/>
      <c r="QSC19" s="11"/>
      <c r="QSD19" s="11"/>
      <c r="QSE19" s="11"/>
      <c r="QSF19" s="11"/>
      <c r="QSG19" s="11"/>
      <c r="QSH19" s="11"/>
      <c r="QSI19" s="11"/>
      <c r="QSJ19" s="11"/>
      <c r="QSK19" s="11"/>
      <c r="QSL19" s="11"/>
      <c r="QSM19" s="11"/>
      <c r="QSN19" s="11"/>
      <c r="QSO19" s="11"/>
      <c r="QSP19" s="11"/>
      <c r="QSQ19" s="11"/>
      <c r="QSR19" s="11"/>
      <c r="QSS19" s="11"/>
      <c r="QST19" s="11"/>
      <c r="QSU19" s="11"/>
      <c r="QSV19" s="11"/>
      <c r="QSW19" s="11"/>
      <c r="QSX19" s="11"/>
      <c r="QSY19" s="11"/>
      <c r="QSZ19" s="11"/>
      <c r="QTA19" s="11"/>
      <c r="QTB19" s="11"/>
      <c r="QTC19" s="11"/>
      <c r="QTD19" s="11"/>
      <c r="QTE19" s="11"/>
      <c r="QTF19" s="11"/>
      <c r="QTG19" s="11"/>
      <c r="QTH19" s="11"/>
      <c r="QTI19" s="11"/>
      <c r="QTJ19" s="11"/>
      <c r="QTK19" s="11"/>
      <c r="QTL19" s="11"/>
      <c r="QTM19" s="11"/>
      <c r="QTN19" s="11"/>
      <c r="QTO19" s="11"/>
      <c r="QTP19" s="11"/>
      <c r="QTQ19" s="11"/>
      <c r="QTR19" s="11"/>
      <c r="QTS19" s="11"/>
      <c r="QTT19" s="11"/>
      <c r="QTU19" s="11"/>
      <c r="QTV19" s="11"/>
      <c r="QTW19" s="11"/>
      <c r="QTX19" s="11"/>
      <c r="QTY19" s="11"/>
      <c r="QTZ19" s="11"/>
      <c r="QUA19" s="11"/>
      <c r="QUB19" s="11"/>
      <c r="QUC19" s="11"/>
      <c r="QUD19" s="11"/>
      <c r="QUE19" s="11"/>
      <c r="QUF19" s="11"/>
      <c r="QUG19" s="11"/>
      <c r="QUH19" s="11"/>
      <c r="QUI19" s="11"/>
      <c r="QUJ19" s="11"/>
      <c r="QUK19" s="11"/>
      <c r="QUL19" s="11"/>
      <c r="QUM19" s="11"/>
      <c r="QUN19" s="11"/>
      <c r="QUO19" s="11"/>
      <c r="QUP19" s="11"/>
      <c r="QUQ19" s="11"/>
      <c r="QUR19" s="11"/>
      <c r="QUS19" s="11"/>
      <c r="QUT19" s="11"/>
      <c r="QUU19" s="11"/>
      <c r="QUV19" s="11"/>
      <c r="QUW19" s="11"/>
      <c r="QUX19" s="11"/>
      <c r="QUY19" s="11"/>
      <c r="QUZ19" s="11"/>
      <c r="QVA19" s="11"/>
      <c r="QVB19" s="11"/>
      <c r="QVC19" s="11"/>
      <c r="QVD19" s="11"/>
      <c r="QVE19" s="11"/>
      <c r="QVF19" s="11"/>
      <c r="QVG19" s="11"/>
      <c r="QVH19" s="11"/>
      <c r="QVI19" s="11"/>
      <c r="QVJ19" s="11"/>
      <c r="QVK19" s="11"/>
      <c r="QVL19" s="11"/>
      <c r="QVM19" s="11"/>
      <c r="QVN19" s="11"/>
      <c r="QVO19" s="11"/>
      <c r="QVP19" s="11"/>
      <c r="QVQ19" s="11"/>
      <c r="QVR19" s="11"/>
      <c r="QVS19" s="11"/>
      <c r="QVT19" s="11"/>
      <c r="QVU19" s="11"/>
      <c r="QVV19" s="11"/>
      <c r="QVW19" s="11"/>
      <c r="QVX19" s="11"/>
      <c r="QVY19" s="11"/>
      <c r="QVZ19" s="11"/>
      <c r="QWA19" s="11"/>
      <c r="QWB19" s="11"/>
      <c r="QWC19" s="11"/>
      <c r="QWD19" s="11"/>
      <c r="QWE19" s="11"/>
      <c r="QWF19" s="11"/>
      <c r="QWG19" s="11"/>
      <c r="QWH19" s="11"/>
      <c r="QWI19" s="11"/>
      <c r="QWJ19" s="11"/>
      <c r="QWK19" s="11"/>
      <c r="QWL19" s="11"/>
      <c r="QWM19" s="11"/>
      <c r="QWN19" s="11"/>
      <c r="QWO19" s="11"/>
      <c r="QWP19" s="11"/>
      <c r="QWQ19" s="11"/>
      <c r="QWR19" s="11"/>
      <c r="QWS19" s="11"/>
      <c r="QWT19" s="11"/>
      <c r="QWU19" s="11"/>
      <c r="QWV19" s="11"/>
      <c r="QWW19" s="11"/>
      <c r="QWX19" s="11"/>
      <c r="QWY19" s="11"/>
      <c r="QWZ19" s="11"/>
      <c r="QXA19" s="11"/>
      <c r="QXB19" s="11"/>
      <c r="QXC19" s="11"/>
      <c r="QXD19" s="11"/>
      <c r="QXE19" s="11"/>
      <c r="QXF19" s="11"/>
      <c r="QXG19" s="11"/>
      <c r="QXH19" s="11"/>
      <c r="QXI19" s="11"/>
      <c r="QXJ19" s="11"/>
      <c r="QXK19" s="11"/>
      <c r="QXL19" s="11"/>
      <c r="QXM19" s="11"/>
      <c r="QXN19" s="11"/>
      <c r="QXO19" s="11"/>
      <c r="QXP19" s="11"/>
      <c r="QXQ19" s="11"/>
      <c r="QXR19" s="11"/>
      <c r="QXS19" s="11"/>
      <c r="QXT19" s="11"/>
      <c r="QXU19" s="11"/>
      <c r="QXV19" s="11"/>
      <c r="QXW19" s="11"/>
      <c r="QXX19" s="11"/>
      <c r="QXY19" s="11"/>
      <c r="QXZ19" s="11"/>
      <c r="QYA19" s="11"/>
      <c r="QYB19" s="11"/>
      <c r="QYC19" s="11"/>
      <c r="QYD19" s="11"/>
      <c r="QYE19" s="11"/>
      <c r="QYF19" s="11"/>
      <c r="QYG19" s="11"/>
      <c r="QYH19" s="11"/>
      <c r="QYI19" s="11"/>
      <c r="QYJ19" s="11"/>
      <c r="QYK19" s="11"/>
      <c r="QYL19" s="11"/>
      <c r="QYM19" s="11"/>
      <c r="QYN19" s="11"/>
      <c r="QYO19" s="11"/>
      <c r="QYP19" s="11"/>
      <c r="QYQ19" s="11"/>
      <c r="QYR19" s="11"/>
      <c r="QYS19" s="11"/>
      <c r="QYT19" s="11"/>
      <c r="QYU19" s="11"/>
      <c r="QYV19" s="11"/>
      <c r="QYW19" s="11"/>
      <c r="QYX19" s="11"/>
      <c r="QYY19" s="11"/>
      <c r="QYZ19" s="11"/>
      <c r="QZA19" s="11"/>
      <c r="QZB19" s="11"/>
      <c r="QZC19" s="11"/>
      <c r="QZD19" s="11"/>
      <c r="QZE19" s="11"/>
      <c r="QZF19" s="11"/>
      <c r="QZG19" s="11"/>
      <c r="QZH19" s="11"/>
      <c r="QZI19" s="11"/>
      <c r="QZJ19" s="11"/>
      <c r="QZK19" s="11"/>
      <c r="QZL19" s="11"/>
      <c r="QZM19" s="11"/>
      <c r="QZN19" s="11"/>
      <c r="QZO19" s="11"/>
      <c r="QZP19" s="11"/>
      <c r="QZQ19" s="11"/>
      <c r="QZR19" s="11"/>
      <c r="QZS19" s="11"/>
      <c r="QZT19" s="11"/>
      <c r="QZU19" s="11"/>
      <c r="QZV19" s="11"/>
      <c r="QZW19" s="11"/>
      <c r="QZX19" s="11"/>
      <c r="QZY19" s="11"/>
      <c r="QZZ19" s="11"/>
      <c r="RAA19" s="11"/>
      <c r="RAB19" s="11"/>
      <c r="RAC19" s="11"/>
      <c r="RAD19" s="11"/>
      <c r="RAE19" s="11"/>
      <c r="RAF19" s="11"/>
      <c r="RAG19" s="11"/>
      <c r="RAH19" s="11"/>
      <c r="RAI19" s="11"/>
      <c r="RAJ19" s="11"/>
      <c r="RAK19" s="11"/>
      <c r="RAL19" s="11"/>
      <c r="RAM19" s="11"/>
      <c r="RAN19" s="11"/>
      <c r="RAO19" s="11"/>
      <c r="RAP19" s="11"/>
      <c r="RAQ19" s="11"/>
      <c r="RAR19" s="11"/>
      <c r="RAS19" s="11"/>
      <c r="RAT19" s="11"/>
      <c r="RAU19" s="11"/>
      <c r="RAV19" s="11"/>
      <c r="RAW19" s="11"/>
      <c r="RAX19" s="11"/>
      <c r="RAY19" s="11"/>
      <c r="RAZ19" s="11"/>
      <c r="RBA19" s="11"/>
      <c r="RBB19" s="11"/>
      <c r="RBC19" s="11"/>
      <c r="RBD19" s="11"/>
      <c r="RBE19" s="11"/>
      <c r="RBF19" s="11"/>
      <c r="RBG19" s="11"/>
      <c r="RBH19" s="11"/>
      <c r="RBI19" s="11"/>
      <c r="RBJ19" s="11"/>
      <c r="RBK19" s="11"/>
      <c r="RBL19" s="11"/>
      <c r="RBM19" s="11"/>
      <c r="RBN19" s="11"/>
      <c r="RBO19" s="11"/>
      <c r="RBP19" s="11"/>
      <c r="RBQ19" s="11"/>
      <c r="RBR19" s="11"/>
      <c r="RBS19" s="11"/>
      <c r="RBT19" s="11"/>
      <c r="RBU19" s="11"/>
      <c r="RBV19" s="11"/>
      <c r="RBW19" s="11"/>
      <c r="RBX19" s="11"/>
      <c r="RBY19" s="11"/>
      <c r="RBZ19" s="11"/>
      <c r="RCA19" s="11"/>
      <c r="RCB19" s="11"/>
      <c r="RCC19" s="11"/>
      <c r="RCD19" s="11"/>
      <c r="RCE19" s="11"/>
      <c r="RCF19" s="11"/>
      <c r="RCG19" s="11"/>
      <c r="RCH19" s="11"/>
      <c r="RCI19" s="11"/>
      <c r="RCJ19" s="11"/>
      <c r="RCK19" s="11"/>
      <c r="RCL19" s="11"/>
      <c r="RCM19" s="11"/>
      <c r="RCN19" s="11"/>
      <c r="RCO19" s="11"/>
      <c r="RCP19" s="11"/>
      <c r="RCQ19" s="11"/>
      <c r="RCR19" s="11"/>
      <c r="RCS19" s="11"/>
      <c r="RCT19" s="11"/>
      <c r="RCU19" s="11"/>
      <c r="RCV19" s="11"/>
      <c r="RCW19" s="11"/>
      <c r="RCX19" s="11"/>
      <c r="RCY19" s="11"/>
      <c r="RCZ19" s="11"/>
      <c r="RDA19" s="11"/>
      <c r="RDB19" s="11"/>
      <c r="RDC19" s="11"/>
      <c r="RDD19" s="11"/>
      <c r="RDE19" s="11"/>
      <c r="RDF19" s="11"/>
      <c r="RDG19" s="11"/>
      <c r="RDH19" s="11"/>
      <c r="RDI19" s="11"/>
      <c r="RDJ19" s="11"/>
      <c r="RDK19" s="11"/>
      <c r="RDL19" s="11"/>
      <c r="RDM19" s="11"/>
      <c r="RDN19" s="11"/>
      <c r="RDO19" s="11"/>
      <c r="RDP19" s="11"/>
      <c r="RDQ19" s="11"/>
      <c r="RDR19" s="11"/>
      <c r="RDS19" s="11"/>
      <c r="RDT19" s="11"/>
      <c r="RDU19" s="11"/>
      <c r="RDV19" s="11"/>
      <c r="RDW19" s="11"/>
      <c r="RDX19" s="11"/>
      <c r="RDY19" s="11"/>
      <c r="RDZ19" s="11"/>
      <c r="REA19" s="11"/>
      <c r="REB19" s="11"/>
      <c r="REC19" s="11"/>
      <c r="RED19" s="11"/>
      <c r="REE19" s="11"/>
      <c r="REF19" s="11"/>
      <c r="REG19" s="11"/>
      <c r="REH19" s="11"/>
      <c r="REI19" s="11"/>
      <c r="REJ19" s="11"/>
      <c r="REK19" s="11"/>
      <c r="REL19" s="11"/>
      <c r="REM19" s="11"/>
      <c r="REN19" s="11"/>
      <c r="REO19" s="11"/>
      <c r="REP19" s="11"/>
      <c r="REQ19" s="11"/>
      <c r="RER19" s="11"/>
      <c r="RES19" s="11"/>
      <c r="RET19" s="11"/>
      <c r="REU19" s="11"/>
      <c r="REV19" s="11"/>
      <c r="REW19" s="11"/>
      <c r="REX19" s="11"/>
      <c r="REY19" s="11"/>
      <c r="REZ19" s="11"/>
      <c r="RFA19" s="11"/>
      <c r="RFB19" s="11"/>
      <c r="RFC19" s="11"/>
      <c r="RFD19" s="11"/>
      <c r="RFE19" s="11"/>
      <c r="RFF19" s="11"/>
      <c r="RFG19" s="11"/>
      <c r="RFH19" s="11"/>
      <c r="RFI19" s="11"/>
      <c r="RFJ19" s="11"/>
      <c r="RFK19" s="11"/>
      <c r="RFL19" s="11"/>
      <c r="RFM19" s="11"/>
      <c r="RFN19" s="11"/>
      <c r="RFO19" s="11"/>
      <c r="RFP19" s="11"/>
      <c r="RFQ19" s="11"/>
      <c r="RFR19" s="11"/>
      <c r="RFS19" s="11"/>
      <c r="RFT19" s="11"/>
      <c r="RFU19" s="11"/>
      <c r="RFV19" s="11"/>
      <c r="RFW19" s="11"/>
      <c r="RFX19" s="11"/>
      <c r="RFY19" s="11"/>
      <c r="RFZ19" s="11"/>
      <c r="RGA19" s="11"/>
      <c r="RGB19" s="11"/>
      <c r="RGC19" s="11"/>
      <c r="RGD19" s="11"/>
      <c r="RGE19" s="11"/>
      <c r="RGF19" s="11"/>
      <c r="RGG19" s="11"/>
      <c r="RGH19" s="11"/>
      <c r="RGI19" s="11"/>
      <c r="RGJ19" s="11"/>
      <c r="RGK19" s="11"/>
      <c r="RGL19" s="11"/>
      <c r="RGM19" s="11"/>
      <c r="RGN19" s="11"/>
      <c r="RGO19" s="11"/>
      <c r="RGP19" s="11"/>
      <c r="RGQ19" s="11"/>
      <c r="RGR19" s="11"/>
      <c r="RGS19" s="11"/>
      <c r="RGT19" s="11"/>
      <c r="RGU19" s="11"/>
      <c r="RGV19" s="11"/>
      <c r="RGW19" s="11"/>
      <c r="RGX19" s="11"/>
      <c r="RGY19" s="11"/>
      <c r="RGZ19" s="11"/>
      <c r="RHA19" s="11"/>
      <c r="RHB19" s="11"/>
      <c r="RHC19" s="11"/>
      <c r="RHD19" s="11"/>
      <c r="RHE19" s="11"/>
      <c r="RHF19" s="11"/>
      <c r="RHG19" s="11"/>
      <c r="RHH19" s="11"/>
      <c r="RHI19" s="11"/>
      <c r="RHJ19" s="11"/>
      <c r="RHK19" s="11"/>
      <c r="RHL19" s="11"/>
      <c r="RHM19" s="11"/>
      <c r="RHN19" s="11"/>
      <c r="RHO19" s="11"/>
      <c r="RHP19" s="11"/>
      <c r="RHQ19" s="11"/>
      <c r="RHR19" s="11"/>
      <c r="RHS19" s="11"/>
      <c r="RHT19" s="11"/>
      <c r="RHU19" s="11"/>
      <c r="RHV19" s="11"/>
      <c r="RHW19" s="11"/>
      <c r="RHX19" s="11"/>
      <c r="RHY19" s="11"/>
      <c r="RHZ19" s="11"/>
      <c r="RIA19" s="11"/>
      <c r="RIB19" s="11"/>
      <c r="RIC19" s="11"/>
      <c r="RID19" s="11"/>
      <c r="RIE19" s="11"/>
      <c r="RIF19" s="11"/>
      <c r="RIG19" s="11"/>
      <c r="RIH19" s="11"/>
      <c r="RII19" s="11"/>
      <c r="RIJ19" s="11"/>
      <c r="RIK19" s="11"/>
      <c r="RIL19" s="11"/>
      <c r="RIM19" s="11"/>
      <c r="RIN19" s="11"/>
      <c r="RIO19" s="11"/>
      <c r="RIP19" s="11"/>
      <c r="RIQ19" s="11"/>
      <c r="RIR19" s="11"/>
      <c r="RIS19" s="11"/>
      <c r="RIT19" s="11"/>
      <c r="RIU19" s="11"/>
      <c r="RIV19" s="11"/>
      <c r="RIW19" s="11"/>
      <c r="RIX19" s="11"/>
      <c r="RIY19" s="11"/>
      <c r="RIZ19" s="11"/>
      <c r="RJA19" s="11"/>
      <c r="RJB19" s="11"/>
      <c r="RJC19" s="11"/>
      <c r="RJD19" s="11"/>
      <c r="RJE19" s="11"/>
      <c r="RJF19" s="11"/>
      <c r="RJG19" s="11"/>
      <c r="RJH19" s="11"/>
      <c r="RJI19" s="11"/>
      <c r="RJJ19" s="11"/>
      <c r="RJK19" s="11"/>
      <c r="RJL19" s="11"/>
      <c r="RJM19" s="11"/>
      <c r="RJN19" s="11"/>
      <c r="RJO19" s="11"/>
      <c r="RJP19" s="11"/>
      <c r="RJQ19" s="11"/>
      <c r="RJR19" s="11"/>
      <c r="RJS19" s="11"/>
      <c r="RJT19" s="11"/>
      <c r="RJU19" s="11"/>
      <c r="RJV19" s="11"/>
      <c r="RJW19" s="11"/>
      <c r="RJX19" s="11"/>
      <c r="RJY19" s="11"/>
      <c r="RJZ19" s="11"/>
      <c r="RKA19" s="11"/>
      <c r="RKB19" s="11"/>
      <c r="RKC19" s="11"/>
      <c r="RKD19" s="11"/>
      <c r="RKE19" s="11"/>
      <c r="RKF19" s="11"/>
      <c r="RKG19" s="11"/>
      <c r="RKH19" s="11"/>
      <c r="RKI19" s="11"/>
      <c r="RKJ19" s="11"/>
      <c r="RKK19" s="11"/>
      <c r="RKL19" s="11"/>
      <c r="RKM19" s="11"/>
      <c r="RKN19" s="11"/>
      <c r="RKO19" s="11"/>
      <c r="RKP19" s="11"/>
      <c r="RKQ19" s="11"/>
      <c r="RKR19" s="11"/>
      <c r="RKS19" s="11"/>
      <c r="RKT19" s="11"/>
      <c r="RKU19" s="11"/>
      <c r="RKV19" s="11"/>
      <c r="RKW19" s="11"/>
      <c r="RKX19" s="11"/>
      <c r="RKY19" s="11"/>
      <c r="RKZ19" s="11"/>
      <c r="RLA19" s="11"/>
      <c r="RLB19" s="11"/>
      <c r="RLC19" s="11"/>
      <c r="RLD19" s="11"/>
      <c r="RLE19" s="11"/>
      <c r="RLF19" s="11"/>
      <c r="RLG19" s="11"/>
      <c r="RLH19" s="11"/>
      <c r="RLI19" s="11"/>
      <c r="RLJ19" s="11"/>
      <c r="RLK19" s="11"/>
      <c r="RLL19" s="11"/>
      <c r="RLM19" s="11"/>
      <c r="RLN19" s="11"/>
      <c r="RLO19" s="11"/>
      <c r="RLP19" s="11"/>
      <c r="RLQ19" s="11"/>
      <c r="RLR19" s="11"/>
      <c r="RLS19" s="11"/>
      <c r="RLT19" s="11"/>
      <c r="RLU19" s="11"/>
      <c r="RLV19" s="11"/>
      <c r="RLW19" s="11"/>
      <c r="RLX19" s="11"/>
      <c r="RLY19" s="11"/>
      <c r="RLZ19" s="11"/>
      <c r="RMA19" s="11"/>
      <c r="RMB19" s="11"/>
      <c r="RMC19" s="11"/>
      <c r="RMD19" s="11"/>
      <c r="RME19" s="11"/>
      <c r="RMF19" s="11"/>
      <c r="RMG19" s="11"/>
      <c r="RMH19" s="11"/>
      <c r="RMI19" s="11"/>
      <c r="RMJ19" s="11"/>
      <c r="RMK19" s="11"/>
      <c r="RML19" s="11"/>
      <c r="RMM19" s="11"/>
      <c r="RMN19" s="11"/>
      <c r="RMO19" s="11"/>
      <c r="RMP19" s="11"/>
      <c r="RMQ19" s="11"/>
      <c r="RMR19" s="11"/>
      <c r="RMS19" s="11"/>
      <c r="RMT19" s="11"/>
      <c r="RMU19" s="11"/>
      <c r="RMV19" s="11"/>
      <c r="RMW19" s="11"/>
      <c r="RMX19" s="11"/>
      <c r="RMY19" s="11"/>
      <c r="RMZ19" s="11"/>
      <c r="RNA19" s="11"/>
      <c r="RNB19" s="11"/>
      <c r="RNC19" s="11"/>
      <c r="RND19" s="11"/>
      <c r="RNE19" s="11"/>
      <c r="RNF19" s="11"/>
      <c r="RNG19" s="11"/>
      <c r="RNH19" s="11"/>
      <c r="RNI19" s="11"/>
      <c r="RNJ19" s="11"/>
      <c r="RNK19" s="11"/>
      <c r="RNL19" s="11"/>
      <c r="RNM19" s="11"/>
      <c r="RNN19" s="11"/>
      <c r="RNO19" s="11"/>
      <c r="RNP19" s="11"/>
      <c r="RNQ19" s="11"/>
      <c r="RNR19" s="11"/>
      <c r="RNS19" s="11"/>
      <c r="RNT19" s="11"/>
      <c r="RNU19" s="11"/>
      <c r="RNV19" s="11"/>
      <c r="RNW19" s="11"/>
      <c r="RNX19" s="11"/>
      <c r="RNY19" s="11"/>
      <c r="RNZ19" s="11"/>
      <c r="ROA19" s="11"/>
      <c r="ROB19" s="11"/>
      <c r="ROC19" s="11"/>
      <c r="ROD19" s="11"/>
      <c r="ROE19" s="11"/>
      <c r="ROF19" s="11"/>
      <c r="ROG19" s="11"/>
      <c r="ROH19" s="11"/>
      <c r="ROI19" s="11"/>
      <c r="ROJ19" s="11"/>
      <c r="ROK19" s="11"/>
      <c r="ROL19" s="11"/>
      <c r="ROM19" s="11"/>
      <c r="RON19" s="11"/>
      <c r="ROO19" s="11"/>
      <c r="ROP19" s="11"/>
      <c r="ROQ19" s="11"/>
      <c r="ROR19" s="11"/>
      <c r="ROS19" s="11"/>
      <c r="ROT19" s="11"/>
      <c r="ROU19" s="11"/>
      <c r="ROV19" s="11"/>
      <c r="ROW19" s="11"/>
      <c r="ROX19" s="11"/>
      <c r="ROY19" s="11"/>
      <c r="ROZ19" s="11"/>
      <c r="RPA19" s="11"/>
      <c r="RPB19" s="11"/>
      <c r="RPC19" s="11"/>
      <c r="RPD19" s="11"/>
      <c r="RPE19" s="11"/>
      <c r="RPF19" s="11"/>
      <c r="RPG19" s="11"/>
      <c r="RPH19" s="11"/>
      <c r="RPI19" s="11"/>
      <c r="RPJ19" s="11"/>
      <c r="RPK19" s="11"/>
      <c r="RPL19" s="11"/>
      <c r="RPM19" s="11"/>
      <c r="RPN19" s="11"/>
      <c r="RPO19" s="11"/>
      <c r="RPP19" s="11"/>
      <c r="RPQ19" s="11"/>
      <c r="RPR19" s="11"/>
      <c r="RPS19" s="11"/>
      <c r="RPT19" s="11"/>
      <c r="RPU19" s="11"/>
      <c r="RPV19" s="11"/>
      <c r="RPW19" s="11"/>
      <c r="RPX19" s="11"/>
      <c r="RPY19" s="11"/>
      <c r="RPZ19" s="11"/>
      <c r="RQA19" s="11"/>
      <c r="RQB19" s="11"/>
      <c r="RQC19" s="11"/>
      <c r="RQD19" s="11"/>
      <c r="RQE19" s="11"/>
      <c r="RQF19" s="11"/>
      <c r="RQG19" s="11"/>
      <c r="RQH19" s="11"/>
      <c r="RQI19" s="11"/>
      <c r="RQJ19" s="11"/>
      <c r="RQK19" s="11"/>
      <c r="RQL19" s="11"/>
      <c r="RQM19" s="11"/>
      <c r="RQN19" s="11"/>
      <c r="RQO19" s="11"/>
      <c r="RQP19" s="11"/>
      <c r="RQQ19" s="11"/>
      <c r="RQR19" s="11"/>
      <c r="RQS19" s="11"/>
      <c r="RQT19" s="11"/>
      <c r="RQU19" s="11"/>
      <c r="RQV19" s="11"/>
      <c r="RQW19" s="11"/>
      <c r="RQX19" s="11"/>
      <c r="RQY19" s="11"/>
      <c r="RQZ19" s="11"/>
      <c r="RRA19" s="11"/>
      <c r="RRB19" s="11"/>
      <c r="RRC19" s="11"/>
      <c r="RRD19" s="11"/>
      <c r="RRE19" s="11"/>
      <c r="RRF19" s="11"/>
      <c r="RRG19" s="11"/>
      <c r="RRH19" s="11"/>
      <c r="RRI19" s="11"/>
      <c r="RRJ19" s="11"/>
      <c r="RRK19" s="11"/>
      <c r="RRL19" s="11"/>
      <c r="RRM19" s="11"/>
      <c r="RRN19" s="11"/>
      <c r="RRO19" s="11"/>
      <c r="RRP19" s="11"/>
      <c r="RRQ19" s="11"/>
      <c r="RRR19" s="11"/>
      <c r="RRS19" s="11"/>
      <c r="RRT19" s="11"/>
      <c r="RRU19" s="11"/>
      <c r="RRV19" s="11"/>
      <c r="RRW19" s="11"/>
      <c r="RRX19" s="11"/>
      <c r="RRY19" s="11"/>
      <c r="RRZ19" s="11"/>
      <c r="RSA19" s="11"/>
      <c r="RSB19" s="11"/>
      <c r="RSC19" s="11"/>
      <c r="RSD19" s="11"/>
      <c r="RSE19" s="11"/>
      <c r="RSF19" s="11"/>
      <c r="RSG19" s="11"/>
      <c r="RSH19" s="11"/>
      <c r="RSI19" s="11"/>
      <c r="RSJ19" s="11"/>
      <c r="RSK19" s="11"/>
      <c r="RSL19" s="11"/>
      <c r="RSM19" s="11"/>
      <c r="RSN19" s="11"/>
      <c r="RSO19" s="11"/>
      <c r="RSP19" s="11"/>
      <c r="RSQ19" s="11"/>
      <c r="RSR19" s="11"/>
      <c r="RSS19" s="11"/>
      <c r="RST19" s="11"/>
      <c r="RSU19" s="11"/>
      <c r="RSV19" s="11"/>
      <c r="RSW19" s="11"/>
      <c r="RSX19" s="11"/>
      <c r="RSY19" s="11"/>
      <c r="RSZ19" s="11"/>
      <c r="RTA19" s="11"/>
      <c r="RTB19" s="11"/>
      <c r="RTC19" s="11"/>
      <c r="RTD19" s="11"/>
      <c r="RTE19" s="11"/>
      <c r="RTF19" s="11"/>
      <c r="RTG19" s="11"/>
      <c r="RTH19" s="11"/>
      <c r="RTI19" s="11"/>
      <c r="RTJ19" s="11"/>
      <c r="RTK19" s="11"/>
      <c r="RTL19" s="11"/>
      <c r="RTM19" s="11"/>
      <c r="RTN19" s="11"/>
      <c r="RTO19" s="11"/>
      <c r="RTP19" s="11"/>
      <c r="RTQ19" s="11"/>
      <c r="RTR19" s="11"/>
      <c r="RTS19" s="11"/>
      <c r="RTT19" s="11"/>
      <c r="RTU19" s="11"/>
      <c r="RTV19" s="11"/>
      <c r="RTW19" s="11"/>
      <c r="RTX19" s="11"/>
      <c r="RTY19" s="11"/>
      <c r="RTZ19" s="11"/>
      <c r="RUA19" s="11"/>
      <c r="RUB19" s="11"/>
      <c r="RUC19" s="11"/>
      <c r="RUD19" s="11"/>
      <c r="RUE19" s="11"/>
      <c r="RUF19" s="11"/>
      <c r="RUG19" s="11"/>
      <c r="RUH19" s="11"/>
      <c r="RUI19" s="11"/>
      <c r="RUJ19" s="11"/>
      <c r="RUK19" s="11"/>
      <c r="RUL19" s="11"/>
      <c r="RUM19" s="11"/>
      <c r="RUN19" s="11"/>
      <c r="RUO19" s="11"/>
      <c r="RUP19" s="11"/>
      <c r="RUQ19" s="11"/>
      <c r="RUR19" s="11"/>
      <c r="RUS19" s="11"/>
      <c r="RUT19" s="11"/>
      <c r="RUU19" s="11"/>
      <c r="RUV19" s="11"/>
      <c r="RUW19" s="11"/>
      <c r="RUX19" s="11"/>
      <c r="RUY19" s="11"/>
      <c r="RUZ19" s="11"/>
      <c r="RVA19" s="11"/>
      <c r="RVB19" s="11"/>
      <c r="RVC19" s="11"/>
      <c r="RVD19" s="11"/>
      <c r="RVE19" s="11"/>
      <c r="RVF19" s="11"/>
      <c r="RVG19" s="11"/>
      <c r="RVH19" s="11"/>
      <c r="RVI19" s="11"/>
      <c r="RVJ19" s="11"/>
      <c r="RVK19" s="11"/>
      <c r="RVL19" s="11"/>
      <c r="RVM19" s="11"/>
      <c r="RVN19" s="11"/>
      <c r="RVO19" s="11"/>
      <c r="RVP19" s="11"/>
      <c r="RVQ19" s="11"/>
      <c r="RVR19" s="11"/>
      <c r="RVS19" s="11"/>
      <c r="RVT19" s="11"/>
      <c r="RVU19" s="11"/>
      <c r="RVV19" s="11"/>
      <c r="RVW19" s="11"/>
      <c r="RVX19" s="11"/>
      <c r="RVY19" s="11"/>
      <c r="RVZ19" s="11"/>
      <c r="RWA19" s="11"/>
      <c r="RWB19" s="11"/>
      <c r="RWC19" s="11"/>
      <c r="RWD19" s="11"/>
      <c r="RWE19" s="11"/>
      <c r="RWF19" s="11"/>
      <c r="RWG19" s="11"/>
      <c r="RWH19" s="11"/>
      <c r="RWI19" s="11"/>
      <c r="RWJ19" s="11"/>
      <c r="RWK19" s="11"/>
      <c r="RWL19" s="11"/>
      <c r="RWM19" s="11"/>
      <c r="RWN19" s="11"/>
      <c r="RWO19" s="11"/>
      <c r="RWP19" s="11"/>
      <c r="RWQ19" s="11"/>
      <c r="RWR19" s="11"/>
      <c r="RWS19" s="11"/>
      <c r="RWT19" s="11"/>
      <c r="RWU19" s="11"/>
      <c r="RWV19" s="11"/>
      <c r="RWW19" s="11"/>
      <c r="RWX19" s="11"/>
      <c r="RWY19" s="11"/>
      <c r="RWZ19" s="11"/>
      <c r="RXA19" s="11"/>
      <c r="RXB19" s="11"/>
      <c r="RXC19" s="11"/>
      <c r="RXD19" s="11"/>
      <c r="RXE19" s="11"/>
      <c r="RXF19" s="11"/>
      <c r="RXG19" s="11"/>
      <c r="RXH19" s="11"/>
      <c r="RXI19" s="11"/>
      <c r="RXJ19" s="11"/>
      <c r="RXK19" s="11"/>
      <c r="RXL19" s="11"/>
      <c r="RXM19" s="11"/>
      <c r="RXN19" s="11"/>
      <c r="RXO19" s="11"/>
      <c r="RXP19" s="11"/>
      <c r="RXQ19" s="11"/>
      <c r="RXR19" s="11"/>
      <c r="RXS19" s="11"/>
      <c r="RXT19" s="11"/>
      <c r="RXU19" s="11"/>
      <c r="RXV19" s="11"/>
      <c r="RXW19" s="11"/>
      <c r="RXX19" s="11"/>
      <c r="RXY19" s="11"/>
      <c r="RXZ19" s="11"/>
      <c r="RYA19" s="11"/>
      <c r="RYB19" s="11"/>
      <c r="RYC19" s="11"/>
      <c r="RYD19" s="11"/>
      <c r="RYE19" s="11"/>
      <c r="RYF19" s="11"/>
      <c r="RYG19" s="11"/>
      <c r="RYH19" s="11"/>
      <c r="RYI19" s="11"/>
      <c r="RYJ19" s="11"/>
      <c r="RYK19" s="11"/>
      <c r="RYL19" s="11"/>
      <c r="RYM19" s="11"/>
      <c r="RYN19" s="11"/>
      <c r="RYO19" s="11"/>
      <c r="RYP19" s="11"/>
      <c r="RYQ19" s="11"/>
      <c r="RYR19" s="11"/>
      <c r="RYS19" s="11"/>
      <c r="RYT19" s="11"/>
      <c r="RYU19" s="11"/>
      <c r="RYV19" s="11"/>
      <c r="RYW19" s="11"/>
      <c r="RYX19" s="11"/>
      <c r="RYY19" s="11"/>
      <c r="RYZ19" s="11"/>
      <c r="RZA19" s="11"/>
      <c r="RZB19" s="11"/>
      <c r="RZC19" s="11"/>
      <c r="RZD19" s="11"/>
      <c r="RZE19" s="11"/>
      <c r="RZF19" s="11"/>
      <c r="RZG19" s="11"/>
      <c r="RZH19" s="11"/>
      <c r="RZI19" s="11"/>
      <c r="RZJ19" s="11"/>
      <c r="RZK19" s="11"/>
      <c r="RZL19" s="11"/>
      <c r="RZM19" s="11"/>
      <c r="RZN19" s="11"/>
      <c r="RZO19" s="11"/>
      <c r="RZP19" s="11"/>
      <c r="RZQ19" s="11"/>
      <c r="RZR19" s="11"/>
      <c r="RZS19" s="11"/>
      <c r="RZT19" s="11"/>
      <c r="RZU19" s="11"/>
      <c r="RZV19" s="11"/>
      <c r="RZW19" s="11"/>
      <c r="RZX19" s="11"/>
      <c r="RZY19" s="11"/>
      <c r="RZZ19" s="11"/>
      <c r="SAA19" s="11"/>
      <c r="SAB19" s="11"/>
      <c r="SAC19" s="11"/>
      <c r="SAD19" s="11"/>
      <c r="SAE19" s="11"/>
      <c r="SAF19" s="11"/>
      <c r="SAG19" s="11"/>
      <c r="SAH19" s="11"/>
      <c r="SAI19" s="11"/>
      <c r="SAJ19" s="11"/>
      <c r="SAK19" s="11"/>
      <c r="SAL19" s="11"/>
      <c r="SAM19" s="11"/>
      <c r="SAN19" s="11"/>
      <c r="SAO19" s="11"/>
      <c r="SAP19" s="11"/>
      <c r="SAQ19" s="11"/>
      <c r="SAR19" s="11"/>
      <c r="SAS19" s="11"/>
      <c r="SAT19" s="11"/>
      <c r="SAU19" s="11"/>
      <c r="SAV19" s="11"/>
      <c r="SAW19" s="11"/>
      <c r="SAX19" s="11"/>
      <c r="SAY19" s="11"/>
      <c r="SAZ19" s="11"/>
      <c r="SBA19" s="11"/>
      <c r="SBB19" s="11"/>
      <c r="SBC19" s="11"/>
      <c r="SBD19" s="11"/>
      <c r="SBE19" s="11"/>
      <c r="SBF19" s="11"/>
      <c r="SBG19" s="11"/>
      <c r="SBH19" s="11"/>
      <c r="SBI19" s="11"/>
      <c r="SBJ19" s="11"/>
      <c r="SBK19" s="11"/>
      <c r="SBL19" s="11"/>
      <c r="SBM19" s="11"/>
      <c r="SBN19" s="11"/>
      <c r="SBO19" s="11"/>
      <c r="SBP19" s="11"/>
      <c r="SBQ19" s="11"/>
      <c r="SBR19" s="11"/>
      <c r="SBS19" s="11"/>
      <c r="SBT19" s="11"/>
      <c r="SBU19" s="11"/>
      <c r="SBV19" s="11"/>
      <c r="SBW19" s="11"/>
      <c r="SBX19" s="11"/>
      <c r="SBY19" s="11"/>
      <c r="SBZ19" s="11"/>
      <c r="SCA19" s="11"/>
      <c r="SCB19" s="11"/>
      <c r="SCC19" s="11"/>
      <c r="SCD19" s="11"/>
      <c r="SCE19" s="11"/>
      <c r="SCF19" s="11"/>
      <c r="SCG19" s="11"/>
      <c r="SCH19" s="11"/>
      <c r="SCI19" s="11"/>
      <c r="SCJ19" s="11"/>
      <c r="SCK19" s="11"/>
      <c r="SCL19" s="11"/>
      <c r="SCM19" s="11"/>
      <c r="SCN19" s="11"/>
      <c r="SCO19" s="11"/>
      <c r="SCP19" s="11"/>
      <c r="SCQ19" s="11"/>
      <c r="SCR19" s="11"/>
      <c r="SCS19" s="11"/>
      <c r="SCT19" s="11"/>
      <c r="SCU19" s="11"/>
      <c r="SCV19" s="11"/>
      <c r="SCW19" s="11"/>
      <c r="SCX19" s="11"/>
      <c r="SCY19" s="11"/>
      <c r="SCZ19" s="11"/>
      <c r="SDA19" s="11"/>
      <c r="SDB19" s="11"/>
      <c r="SDC19" s="11"/>
      <c r="SDD19" s="11"/>
      <c r="SDE19" s="11"/>
      <c r="SDF19" s="11"/>
      <c r="SDG19" s="11"/>
      <c r="SDH19" s="11"/>
      <c r="SDI19" s="11"/>
      <c r="SDJ19" s="11"/>
      <c r="SDK19" s="11"/>
      <c r="SDL19" s="11"/>
      <c r="SDM19" s="11"/>
      <c r="SDN19" s="11"/>
      <c r="SDO19" s="11"/>
      <c r="SDP19" s="11"/>
      <c r="SDQ19" s="11"/>
      <c r="SDR19" s="11"/>
      <c r="SDS19" s="11"/>
      <c r="SDT19" s="11"/>
      <c r="SDU19" s="11"/>
      <c r="SDV19" s="11"/>
      <c r="SDW19" s="11"/>
      <c r="SDX19" s="11"/>
      <c r="SDY19" s="11"/>
      <c r="SDZ19" s="11"/>
      <c r="SEA19" s="11"/>
      <c r="SEB19" s="11"/>
      <c r="SEC19" s="11"/>
      <c r="SED19" s="11"/>
      <c r="SEE19" s="11"/>
      <c r="SEF19" s="11"/>
      <c r="SEG19" s="11"/>
      <c r="SEH19" s="11"/>
      <c r="SEI19" s="11"/>
      <c r="SEJ19" s="11"/>
      <c r="SEK19" s="11"/>
      <c r="SEL19" s="11"/>
      <c r="SEM19" s="11"/>
      <c r="SEN19" s="11"/>
      <c r="SEO19" s="11"/>
      <c r="SEP19" s="11"/>
      <c r="SEQ19" s="11"/>
      <c r="SER19" s="11"/>
      <c r="SES19" s="11"/>
      <c r="SET19" s="11"/>
      <c r="SEU19" s="11"/>
      <c r="SEV19" s="11"/>
      <c r="SEW19" s="11"/>
      <c r="SEX19" s="11"/>
      <c r="SEY19" s="11"/>
      <c r="SEZ19" s="11"/>
      <c r="SFA19" s="11"/>
      <c r="SFB19" s="11"/>
      <c r="SFC19" s="11"/>
      <c r="SFD19" s="11"/>
      <c r="SFE19" s="11"/>
      <c r="SFF19" s="11"/>
      <c r="SFG19" s="11"/>
      <c r="SFH19" s="11"/>
      <c r="SFI19" s="11"/>
      <c r="SFJ19" s="11"/>
      <c r="SFK19" s="11"/>
      <c r="SFL19" s="11"/>
      <c r="SFM19" s="11"/>
      <c r="SFN19" s="11"/>
      <c r="SFO19" s="11"/>
      <c r="SFP19" s="11"/>
      <c r="SFQ19" s="11"/>
      <c r="SFR19" s="11"/>
      <c r="SFS19" s="11"/>
      <c r="SFT19" s="11"/>
      <c r="SFU19" s="11"/>
      <c r="SFV19" s="11"/>
      <c r="SFW19" s="11"/>
      <c r="SFX19" s="11"/>
      <c r="SFY19" s="11"/>
      <c r="SFZ19" s="11"/>
      <c r="SGA19" s="11"/>
      <c r="SGB19" s="11"/>
      <c r="SGC19" s="11"/>
      <c r="SGD19" s="11"/>
      <c r="SGE19" s="11"/>
      <c r="SGF19" s="11"/>
      <c r="SGG19" s="11"/>
      <c r="SGH19" s="11"/>
      <c r="SGI19" s="11"/>
      <c r="SGJ19" s="11"/>
      <c r="SGK19" s="11"/>
      <c r="SGL19" s="11"/>
      <c r="SGM19" s="11"/>
      <c r="SGN19" s="11"/>
      <c r="SGO19" s="11"/>
      <c r="SGP19" s="11"/>
      <c r="SGQ19" s="11"/>
      <c r="SGR19" s="11"/>
      <c r="SGS19" s="11"/>
      <c r="SGT19" s="11"/>
      <c r="SGU19" s="11"/>
      <c r="SGV19" s="11"/>
      <c r="SGW19" s="11"/>
      <c r="SGX19" s="11"/>
      <c r="SGY19" s="11"/>
      <c r="SGZ19" s="11"/>
      <c r="SHA19" s="11"/>
      <c r="SHB19" s="11"/>
      <c r="SHC19" s="11"/>
      <c r="SHD19" s="11"/>
      <c r="SHE19" s="11"/>
      <c r="SHF19" s="11"/>
      <c r="SHG19" s="11"/>
      <c r="SHH19" s="11"/>
      <c r="SHI19" s="11"/>
      <c r="SHJ19" s="11"/>
      <c r="SHK19" s="11"/>
      <c r="SHL19" s="11"/>
      <c r="SHM19" s="11"/>
      <c r="SHN19" s="11"/>
      <c r="SHO19" s="11"/>
      <c r="SHP19" s="11"/>
      <c r="SHQ19" s="11"/>
      <c r="SHR19" s="11"/>
      <c r="SHS19" s="11"/>
      <c r="SHT19" s="11"/>
      <c r="SHU19" s="11"/>
      <c r="SHV19" s="11"/>
      <c r="SHW19" s="11"/>
      <c r="SHX19" s="11"/>
      <c r="SHY19" s="11"/>
      <c r="SHZ19" s="11"/>
      <c r="SIA19" s="11"/>
      <c r="SIB19" s="11"/>
      <c r="SIC19" s="11"/>
      <c r="SID19" s="11"/>
      <c r="SIE19" s="11"/>
      <c r="SIF19" s="11"/>
      <c r="SIG19" s="11"/>
      <c r="SIH19" s="11"/>
      <c r="SII19" s="11"/>
      <c r="SIJ19" s="11"/>
      <c r="SIK19" s="11"/>
      <c r="SIL19" s="11"/>
      <c r="SIM19" s="11"/>
      <c r="SIN19" s="11"/>
      <c r="SIO19" s="11"/>
      <c r="SIP19" s="11"/>
      <c r="SIQ19" s="11"/>
      <c r="SIR19" s="11"/>
      <c r="SIS19" s="11"/>
      <c r="SIT19" s="11"/>
      <c r="SIU19" s="11"/>
      <c r="SIV19" s="11"/>
      <c r="SIW19" s="11"/>
      <c r="SIX19" s="11"/>
      <c r="SIY19" s="11"/>
      <c r="SIZ19" s="11"/>
      <c r="SJA19" s="11"/>
      <c r="SJB19" s="11"/>
      <c r="SJC19" s="11"/>
      <c r="SJD19" s="11"/>
      <c r="SJE19" s="11"/>
      <c r="SJF19" s="11"/>
      <c r="SJG19" s="11"/>
      <c r="SJH19" s="11"/>
      <c r="SJI19" s="11"/>
      <c r="SJJ19" s="11"/>
      <c r="SJK19" s="11"/>
      <c r="SJL19" s="11"/>
      <c r="SJM19" s="11"/>
      <c r="SJN19" s="11"/>
      <c r="SJO19" s="11"/>
      <c r="SJP19" s="11"/>
      <c r="SJQ19" s="11"/>
      <c r="SJR19" s="11"/>
      <c r="SJS19" s="11"/>
      <c r="SJT19" s="11"/>
      <c r="SJU19" s="11"/>
      <c r="SJV19" s="11"/>
      <c r="SJW19" s="11"/>
      <c r="SJX19" s="11"/>
      <c r="SJY19" s="11"/>
      <c r="SJZ19" s="11"/>
      <c r="SKA19" s="11"/>
      <c r="SKB19" s="11"/>
      <c r="SKC19" s="11"/>
      <c r="SKD19" s="11"/>
      <c r="SKE19" s="11"/>
      <c r="SKF19" s="11"/>
      <c r="SKG19" s="11"/>
      <c r="SKH19" s="11"/>
      <c r="SKI19" s="11"/>
      <c r="SKJ19" s="11"/>
      <c r="SKK19" s="11"/>
      <c r="SKL19" s="11"/>
      <c r="SKM19" s="11"/>
      <c r="SKN19" s="11"/>
      <c r="SKO19" s="11"/>
      <c r="SKP19" s="11"/>
      <c r="SKQ19" s="11"/>
      <c r="SKR19" s="11"/>
      <c r="SKS19" s="11"/>
      <c r="SKT19" s="11"/>
      <c r="SKU19" s="11"/>
      <c r="SKV19" s="11"/>
      <c r="SKW19" s="11"/>
      <c r="SKX19" s="11"/>
      <c r="SKY19" s="11"/>
      <c r="SKZ19" s="11"/>
      <c r="SLA19" s="11"/>
      <c r="SLB19" s="11"/>
      <c r="SLC19" s="11"/>
      <c r="SLD19" s="11"/>
      <c r="SLE19" s="11"/>
      <c r="SLF19" s="11"/>
      <c r="SLG19" s="11"/>
      <c r="SLH19" s="11"/>
      <c r="SLI19" s="11"/>
      <c r="SLJ19" s="11"/>
      <c r="SLK19" s="11"/>
      <c r="SLL19" s="11"/>
      <c r="SLM19" s="11"/>
      <c r="SLN19" s="11"/>
      <c r="SLO19" s="11"/>
      <c r="SLP19" s="11"/>
      <c r="SLQ19" s="11"/>
      <c r="SLR19" s="11"/>
      <c r="SLS19" s="11"/>
      <c r="SLT19" s="11"/>
      <c r="SLU19" s="11"/>
      <c r="SLV19" s="11"/>
      <c r="SLW19" s="11"/>
      <c r="SLX19" s="11"/>
      <c r="SLY19" s="11"/>
      <c r="SLZ19" s="11"/>
      <c r="SMA19" s="11"/>
      <c r="SMB19" s="11"/>
      <c r="SMC19" s="11"/>
      <c r="SMD19" s="11"/>
      <c r="SME19" s="11"/>
      <c r="SMF19" s="11"/>
      <c r="SMG19" s="11"/>
      <c r="SMH19" s="11"/>
      <c r="SMI19" s="11"/>
      <c r="SMJ19" s="11"/>
      <c r="SMK19" s="11"/>
      <c r="SML19" s="11"/>
      <c r="SMM19" s="11"/>
      <c r="SMN19" s="11"/>
      <c r="SMO19" s="11"/>
      <c r="SMP19" s="11"/>
      <c r="SMQ19" s="11"/>
      <c r="SMR19" s="11"/>
      <c r="SMS19" s="11"/>
      <c r="SMT19" s="11"/>
      <c r="SMU19" s="11"/>
      <c r="SMV19" s="11"/>
      <c r="SMW19" s="11"/>
      <c r="SMX19" s="11"/>
      <c r="SMY19" s="11"/>
      <c r="SMZ19" s="11"/>
      <c r="SNA19" s="11"/>
      <c r="SNB19" s="11"/>
      <c r="SNC19" s="11"/>
      <c r="SND19" s="11"/>
      <c r="SNE19" s="11"/>
      <c r="SNF19" s="11"/>
      <c r="SNG19" s="11"/>
      <c r="SNH19" s="11"/>
      <c r="SNI19" s="11"/>
      <c r="SNJ19" s="11"/>
      <c r="SNK19" s="11"/>
      <c r="SNL19" s="11"/>
      <c r="SNM19" s="11"/>
      <c r="SNN19" s="11"/>
      <c r="SNO19" s="11"/>
      <c r="SNP19" s="11"/>
      <c r="SNQ19" s="11"/>
      <c r="SNR19" s="11"/>
      <c r="SNS19" s="11"/>
      <c r="SNT19" s="11"/>
      <c r="SNU19" s="11"/>
      <c r="SNV19" s="11"/>
      <c r="SNW19" s="11"/>
      <c r="SNX19" s="11"/>
      <c r="SNY19" s="11"/>
      <c r="SNZ19" s="11"/>
      <c r="SOA19" s="11"/>
      <c r="SOB19" s="11"/>
      <c r="SOC19" s="11"/>
      <c r="SOD19" s="11"/>
      <c r="SOE19" s="11"/>
      <c r="SOF19" s="11"/>
      <c r="SOG19" s="11"/>
      <c r="SOH19" s="11"/>
      <c r="SOI19" s="11"/>
      <c r="SOJ19" s="11"/>
      <c r="SOK19" s="11"/>
      <c r="SOL19" s="11"/>
      <c r="SOM19" s="11"/>
      <c r="SON19" s="11"/>
      <c r="SOO19" s="11"/>
      <c r="SOP19" s="11"/>
      <c r="SOQ19" s="11"/>
      <c r="SOR19" s="11"/>
      <c r="SOS19" s="11"/>
      <c r="SOT19" s="11"/>
      <c r="SOU19" s="11"/>
      <c r="SOV19" s="11"/>
      <c r="SOW19" s="11"/>
      <c r="SOX19" s="11"/>
      <c r="SOY19" s="11"/>
      <c r="SOZ19" s="11"/>
      <c r="SPA19" s="11"/>
      <c r="SPB19" s="11"/>
      <c r="SPC19" s="11"/>
      <c r="SPD19" s="11"/>
      <c r="SPE19" s="11"/>
      <c r="SPF19" s="11"/>
      <c r="SPG19" s="11"/>
      <c r="SPH19" s="11"/>
      <c r="SPI19" s="11"/>
      <c r="SPJ19" s="11"/>
      <c r="SPK19" s="11"/>
      <c r="SPL19" s="11"/>
      <c r="SPM19" s="11"/>
      <c r="SPN19" s="11"/>
      <c r="SPO19" s="11"/>
      <c r="SPP19" s="11"/>
      <c r="SPQ19" s="11"/>
      <c r="SPR19" s="11"/>
      <c r="SPS19" s="11"/>
      <c r="SPT19" s="11"/>
      <c r="SPU19" s="11"/>
      <c r="SPV19" s="11"/>
      <c r="SPW19" s="11"/>
      <c r="SPX19" s="11"/>
      <c r="SPY19" s="11"/>
      <c r="SPZ19" s="11"/>
      <c r="SQA19" s="11"/>
      <c r="SQB19" s="11"/>
      <c r="SQC19" s="11"/>
      <c r="SQD19" s="11"/>
      <c r="SQE19" s="11"/>
      <c r="SQF19" s="11"/>
      <c r="SQG19" s="11"/>
      <c r="SQH19" s="11"/>
      <c r="SQI19" s="11"/>
      <c r="SQJ19" s="11"/>
      <c r="SQK19" s="11"/>
      <c r="SQL19" s="11"/>
      <c r="SQM19" s="11"/>
      <c r="SQN19" s="11"/>
      <c r="SQO19" s="11"/>
      <c r="SQP19" s="11"/>
      <c r="SQQ19" s="11"/>
      <c r="SQR19" s="11"/>
      <c r="SQS19" s="11"/>
      <c r="SQT19" s="11"/>
      <c r="SQU19" s="11"/>
      <c r="SQV19" s="11"/>
      <c r="SQW19" s="11"/>
      <c r="SQX19" s="11"/>
      <c r="SQY19" s="11"/>
      <c r="SQZ19" s="11"/>
      <c r="SRA19" s="11"/>
      <c r="SRB19" s="11"/>
      <c r="SRC19" s="11"/>
      <c r="SRD19" s="11"/>
      <c r="SRE19" s="11"/>
      <c r="SRF19" s="11"/>
      <c r="SRG19" s="11"/>
      <c r="SRH19" s="11"/>
      <c r="SRI19" s="11"/>
      <c r="SRJ19" s="11"/>
      <c r="SRK19" s="11"/>
      <c r="SRL19" s="11"/>
      <c r="SRM19" s="11"/>
      <c r="SRN19" s="11"/>
      <c r="SRO19" s="11"/>
      <c r="SRP19" s="11"/>
      <c r="SRQ19" s="11"/>
      <c r="SRR19" s="11"/>
      <c r="SRS19" s="11"/>
      <c r="SRT19" s="11"/>
      <c r="SRU19" s="11"/>
      <c r="SRV19" s="11"/>
      <c r="SRW19" s="11"/>
      <c r="SRX19" s="11"/>
      <c r="SRY19" s="11"/>
      <c r="SRZ19" s="11"/>
      <c r="SSA19" s="11"/>
      <c r="SSB19" s="11"/>
      <c r="SSC19" s="11"/>
      <c r="SSD19" s="11"/>
      <c r="SSE19" s="11"/>
      <c r="SSF19" s="11"/>
      <c r="SSG19" s="11"/>
      <c r="SSH19" s="11"/>
      <c r="SSI19" s="11"/>
      <c r="SSJ19" s="11"/>
      <c r="SSK19" s="11"/>
      <c r="SSL19" s="11"/>
      <c r="SSM19" s="11"/>
      <c r="SSN19" s="11"/>
      <c r="SSO19" s="11"/>
      <c r="SSP19" s="11"/>
      <c r="SSQ19" s="11"/>
      <c r="SSR19" s="11"/>
      <c r="SSS19" s="11"/>
      <c r="SST19" s="11"/>
      <c r="SSU19" s="11"/>
      <c r="SSV19" s="11"/>
      <c r="SSW19" s="11"/>
      <c r="SSX19" s="11"/>
      <c r="SSY19" s="11"/>
      <c r="SSZ19" s="11"/>
      <c r="STA19" s="11"/>
      <c r="STB19" s="11"/>
      <c r="STC19" s="11"/>
      <c r="STD19" s="11"/>
      <c r="STE19" s="11"/>
      <c r="STF19" s="11"/>
      <c r="STG19" s="11"/>
      <c r="STH19" s="11"/>
      <c r="STI19" s="11"/>
      <c r="STJ19" s="11"/>
      <c r="STK19" s="11"/>
      <c r="STL19" s="11"/>
      <c r="STM19" s="11"/>
      <c r="STN19" s="11"/>
      <c r="STO19" s="11"/>
      <c r="STP19" s="11"/>
      <c r="STQ19" s="11"/>
      <c r="STR19" s="11"/>
      <c r="STS19" s="11"/>
      <c r="STT19" s="11"/>
      <c r="STU19" s="11"/>
      <c r="STV19" s="11"/>
      <c r="STW19" s="11"/>
      <c r="STX19" s="11"/>
      <c r="STY19" s="11"/>
      <c r="STZ19" s="11"/>
      <c r="SUA19" s="11"/>
      <c r="SUB19" s="11"/>
      <c r="SUC19" s="11"/>
      <c r="SUD19" s="11"/>
      <c r="SUE19" s="11"/>
      <c r="SUF19" s="11"/>
      <c r="SUG19" s="11"/>
      <c r="SUH19" s="11"/>
      <c r="SUI19" s="11"/>
      <c r="SUJ19" s="11"/>
      <c r="SUK19" s="11"/>
      <c r="SUL19" s="11"/>
      <c r="SUM19" s="11"/>
      <c r="SUN19" s="11"/>
      <c r="SUO19" s="11"/>
      <c r="SUP19" s="11"/>
      <c r="SUQ19" s="11"/>
      <c r="SUR19" s="11"/>
      <c r="SUS19" s="11"/>
      <c r="SUT19" s="11"/>
      <c r="SUU19" s="11"/>
      <c r="SUV19" s="11"/>
      <c r="SUW19" s="11"/>
      <c r="SUX19" s="11"/>
      <c r="SUY19" s="11"/>
      <c r="SUZ19" s="11"/>
      <c r="SVA19" s="11"/>
      <c r="SVB19" s="11"/>
      <c r="SVC19" s="11"/>
      <c r="SVD19" s="11"/>
      <c r="SVE19" s="11"/>
      <c r="SVF19" s="11"/>
      <c r="SVG19" s="11"/>
      <c r="SVH19" s="11"/>
      <c r="SVI19" s="11"/>
      <c r="SVJ19" s="11"/>
      <c r="SVK19" s="11"/>
      <c r="SVL19" s="11"/>
      <c r="SVM19" s="11"/>
      <c r="SVN19" s="11"/>
      <c r="SVO19" s="11"/>
      <c r="SVP19" s="11"/>
      <c r="SVQ19" s="11"/>
      <c r="SVR19" s="11"/>
      <c r="SVS19" s="11"/>
      <c r="SVT19" s="11"/>
      <c r="SVU19" s="11"/>
      <c r="SVV19" s="11"/>
      <c r="SVW19" s="11"/>
      <c r="SVX19" s="11"/>
      <c r="SVY19" s="11"/>
      <c r="SVZ19" s="11"/>
      <c r="SWA19" s="11"/>
      <c r="SWB19" s="11"/>
      <c r="SWC19" s="11"/>
      <c r="SWD19" s="11"/>
      <c r="SWE19" s="11"/>
      <c r="SWF19" s="11"/>
      <c r="SWG19" s="11"/>
      <c r="SWH19" s="11"/>
      <c r="SWI19" s="11"/>
      <c r="SWJ19" s="11"/>
      <c r="SWK19" s="11"/>
      <c r="SWL19" s="11"/>
      <c r="SWM19" s="11"/>
      <c r="SWN19" s="11"/>
      <c r="SWO19" s="11"/>
      <c r="SWP19" s="11"/>
      <c r="SWQ19" s="11"/>
      <c r="SWR19" s="11"/>
      <c r="SWS19" s="11"/>
      <c r="SWT19" s="11"/>
      <c r="SWU19" s="11"/>
      <c r="SWV19" s="11"/>
      <c r="SWW19" s="11"/>
      <c r="SWX19" s="11"/>
      <c r="SWY19" s="11"/>
      <c r="SWZ19" s="11"/>
      <c r="SXA19" s="11"/>
      <c r="SXB19" s="11"/>
      <c r="SXC19" s="11"/>
      <c r="SXD19" s="11"/>
      <c r="SXE19" s="11"/>
      <c r="SXF19" s="11"/>
      <c r="SXG19" s="11"/>
      <c r="SXH19" s="11"/>
      <c r="SXI19" s="11"/>
      <c r="SXJ19" s="11"/>
      <c r="SXK19" s="11"/>
      <c r="SXL19" s="11"/>
      <c r="SXM19" s="11"/>
      <c r="SXN19" s="11"/>
      <c r="SXO19" s="11"/>
      <c r="SXP19" s="11"/>
      <c r="SXQ19" s="11"/>
      <c r="SXR19" s="11"/>
      <c r="SXS19" s="11"/>
      <c r="SXT19" s="11"/>
      <c r="SXU19" s="11"/>
      <c r="SXV19" s="11"/>
      <c r="SXW19" s="11"/>
      <c r="SXX19" s="11"/>
      <c r="SXY19" s="11"/>
      <c r="SXZ19" s="11"/>
      <c r="SYA19" s="11"/>
      <c r="SYB19" s="11"/>
      <c r="SYC19" s="11"/>
      <c r="SYD19" s="11"/>
      <c r="SYE19" s="11"/>
      <c r="SYF19" s="11"/>
      <c r="SYG19" s="11"/>
      <c r="SYH19" s="11"/>
      <c r="SYI19" s="11"/>
      <c r="SYJ19" s="11"/>
      <c r="SYK19" s="11"/>
      <c r="SYL19" s="11"/>
      <c r="SYM19" s="11"/>
      <c r="SYN19" s="11"/>
      <c r="SYO19" s="11"/>
      <c r="SYP19" s="11"/>
      <c r="SYQ19" s="11"/>
      <c r="SYR19" s="11"/>
      <c r="SYS19" s="11"/>
      <c r="SYT19" s="11"/>
      <c r="SYU19" s="11"/>
      <c r="SYV19" s="11"/>
      <c r="SYW19" s="11"/>
      <c r="SYX19" s="11"/>
      <c r="SYY19" s="11"/>
      <c r="SYZ19" s="11"/>
      <c r="SZA19" s="11"/>
      <c r="SZB19" s="11"/>
      <c r="SZC19" s="11"/>
      <c r="SZD19" s="11"/>
      <c r="SZE19" s="11"/>
      <c r="SZF19" s="11"/>
      <c r="SZG19" s="11"/>
      <c r="SZH19" s="11"/>
      <c r="SZI19" s="11"/>
      <c r="SZJ19" s="11"/>
      <c r="SZK19" s="11"/>
      <c r="SZL19" s="11"/>
      <c r="SZM19" s="11"/>
      <c r="SZN19" s="11"/>
      <c r="SZO19" s="11"/>
      <c r="SZP19" s="11"/>
      <c r="SZQ19" s="11"/>
      <c r="SZR19" s="11"/>
      <c r="SZS19" s="11"/>
      <c r="SZT19" s="11"/>
      <c r="SZU19" s="11"/>
      <c r="SZV19" s="11"/>
      <c r="SZW19" s="11"/>
      <c r="SZX19" s="11"/>
      <c r="SZY19" s="11"/>
      <c r="SZZ19" s="11"/>
      <c r="TAA19" s="11"/>
      <c r="TAB19" s="11"/>
      <c r="TAC19" s="11"/>
      <c r="TAD19" s="11"/>
      <c r="TAE19" s="11"/>
      <c r="TAF19" s="11"/>
      <c r="TAG19" s="11"/>
      <c r="TAH19" s="11"/>
      <c r="TAI19" s="11"/>
      <c r="TAJ19" s="11"/>
      <c r="TAK19" s="11"/>
      <c r="TAL19" s="11"/>
      <c r="TAM19" s="11"/>
      <c r="TAN19" s="11"/>
      <c r="TAO19" s="11"/>
      <c r="TAP19" s="11"/>
      <c r="TAQ19" s="11"/>
      <c r="TAR19" s="11"/>
      <c r="TAS19" s="11"/>
      <c r="TAT19" s="11"/>
      <c r="TAU19" s="11"/>
      <c r="TAV19" s="11"/>
      <c r="TAW19" s="11"/>
      <c r="TAX19" s="11"/>
      <c r="TAY19" s="11"/>
      <c r="TAZ19" s="11"/>
      <c r="TBA19" s="11"/>
      <c r="TBB19" s="11"/>
      <c r="TBC19" s="11"/>
      <c r="TBD19" s="11"/>
      <c r="TBE19" s="11"/>
      <c r="TBF19" s="11"/>
      <c r="TBG19" s="11"/>
      <c r="TBH19" s="11"/>
      <c r="TBI19" s="11"/>
      <c r="TBJ19" s="11"/>
      <c r="TBK19" s="11"/>
      <c r="TBL19" s="11"/>
      <c r="TBM19" s="11"/>
      <c r="TBN19" s="11"/>
      <c r="TBO19" s="11"/>
      <c r="TBP19" s="11"/>
      <c r="TBQ19" s="11"/>
      <c r="TBR19" s="11"/>
      <c r="TBS19" s="11"/>
      <c r="TBT19" s="11"/>
      <c r="TBU19" s="11"/>
      <c r="TBV19" s="11"/>
      <c r="TBW19" s="11"/>
      <c r="TBX19" s="11"/>
      <c r="TBY19" s="11"/>
      <c r="TBZ19" s="11"/>
      <c r="TCA19" s="11"/>
      <c r="TCB19" s="11"/>
      <c r="TCC19" s="11"/>
      <c r="TCD19" s="11"/>
      <c r="TCE19" s="11"/>
      <c r="TCF19" s="11"/>
      <c r="TCG19" s="11"/>
      <c r="TCH19" s="11"/>
      <c r="TCI19" s="11"/>
      <c r="TCJ19" s="11"/>
      <c r="TCK19" s="11"/>
      <c r="TCL19" s="11"/>
      <c r="TCM19" s="11"/>
      <c r="TCN19" s="11"/>
      <c r="TCO19" s="11"/>
      <c r="TCP19" s="11"/>
      <c r="TCQ19" s="11"/>
      <c r="TCR19" s="11"/>
      <c r="TCS19" s="11"/>
      <c r="TCT19" s="11"/>
      <c r="TCU19" s="11"/>
      <c r="TCV19" s="11"/>
      <c r="TCW19" s="11"/>
      <c r="TCX19" s="11"/>
      <c r="TCY19" s="11"/>
      <c r="TCZ19" s="11"/>
      <c r="TDA19" s="11"/>
      <c r="TDB19" s="11"/>
      <c r="TDC19" s="11"/>
      <c r="TDD19" s="11"/>
      <c r="TDE19" s="11"/>
      <c r="TDF19" s="11"/>
      <c r="TDG19" s="11"/>
      <c r="TDH19" s="11"/>
      <c r="TDI19" s="11"/>
      <c r="TDJ19" s="11"/>
      <c r="TDK19" s="11"/>
      <c r="TDL19" s="11"/>
      <c r="TDM19" s="11"/>
      <c r="TDN19" s="11"/>
      <c r="TDO19" s="11"/>
      <c r="TDP19" s="11"/>
      <c r="TDQ19" s="11"/>
      <c r="TDR19" s="11"/>
      <c r="TDS19" s="11"/>
      <c r="TDT19" s="11"/>
      <c r="TDU19" s="11"/>
      <c r="TDV19" s="11"/>
      <c r="TDW19" s="11"/>
      <c r="TDX19" s="11"/>
      <c r="TDY19" s="11"/>
      <c r="TDZ19" s="11"/>
      <c r="TEA19" s="11"/>
      <c r="TEB19" s="11"/>
      <c r="TEC19" s="11"/>
      <c r="TED19" s="11"/>
      <c r="TEE19" s="11"/>
      <c r="TEF19" s="11"/>
      <c r="TEG19" s="11"/>
      <c r="TEH19" s="11"/>
      <c r="TEI19" s="11"/>
      <c r="TEJ19" s="11"/>
      <c r="TEK19" s="11"/>
      <c r="TEL19" s="11"/>
      <c r="TEM19" s="11"/>
      <c r="TEN19" s="11"/>
      <c r="TEO19" s="11"/>
      <c r="TEP19" s="11"/>
      <c r="TEQ19" s="11"/>
      <c r="TER19" s="11"/>
      <c r="TES19" s="11"/>
      <c r="TET19" s="11"/>
      <c r="TEU19" s="11"/>
      <c r="TEV19" s="11"/>
      <c r="TEW19" s="11"/>
      <c r="TEX19" s="11"/>
      <c r="TEY19" s="11"/>
      <c r="TEZ19" s="11"/>
      <c r="TFA19" s="11"/>
      <c r="TFB19" s="11"/>
      <c r="TFC19" s="11"/>
      <c r="TFD19" s="11"/>
      <c r="TFE19" s="11"/>
      <c r="TFF19" s="11"/>
      <c r="TFG19" s="11"/>
      <c r="TFH19" s="11"/>
      <c r="TFI19" s="11"/>
      <c r="TFJ19" s="11"/>
      <c r="TFK19" s="11"/>
      <c r="TFL19" s="11"/>
      <c r="TFM19" s="11"/>
      <c r="TFN19" s="11"/>
      <c r="TFO19" s="11"/>
      <c r="TFP19" s="11"/>
      <c r="TFQ19" s="11"/>
      <c r="TFR19" s="11"/>
      <c r="TFS19" s="11"/>
      <c r="TFT19" s="11"/>
      <c r="TFU19" s="11"/>
      <c r="TFV19" s="11"/>
      <c r="TFW19" s="11"/>
      <c r="TFX19" s="11"/>
      <c r="TFY19" s="11"/>
      <c r="TFZ19" s="11"/>
      <c r="TGA19" s="11"/>
      <c r="TGB19" s="11"/>
      <c r="TGC19" s="11"/>
      <c r="TGD19" s="11"/>
      <c r="TGE19" s="11"/>
      <c r="TGF19" s="11"/>
      <c r="TGG19" s="11"/>
      <c r="TGH19" s="11"/>
      <c r="TGI19" s="11"/>
      <c r="TGJ19" s="11"/>
      <c r="TGK19" s="11"/>
      <c r="TGL19" s="11"/>
      <c r="TGM19" s="11"/>
      <c r="TGN19" s="11"/>
      <c r="TGO19" s="11"/>
      <c r="TGP19" s="11"/>
      <c r="TGQ19" s="11"/>
      <c r="TGR19" s="11"/>
      <c r="TGS19" s="11"/>
      <c r="TGT19" s="11"/>
      <c r="TGU19" s="11"/>
      <c r="TGV19" s="11"/>
      <c r="TGW19" s="11"/>
      <c r="TGX19" s="11"/>
      <c r="TGY19" s="11"/>
      <c r="TGZ19" s="11"/>
      <c r="THA19" s="11"/>
      <c r="THB19" s="11"/>
      <c r="THC19" s="11"/>
      <c r="THD19" s="11"/>
      <c r="THE19" s="11"/>
      <c r="THF19" s="11"/>
      <c r="THG19" s="11"/>
      <c r="THH19" s="11"/>
      <c r="THI19" s="11"/>
      <c r="THJ19" s="11"/>
      <c r="THK19" s="11"/>
      <c r="THL19" s="11"/>
      <c r="THM19" s="11"/>
      <c r="THN19" s="11"/>
      <c r="THO19" s="11"/>
      <c r="THP19" s="11"/>
      <c r="THQ19" s="11"/>
      <c r="THR19" s="11"/>
      <c r="THS19" s="11"/>
      <c r="THT19" s="11"/>
      <c r="THU19" s="11"/>
      <c r="THV19" s="11"/>
      <c r="THW19" s="11"/>
      <c r="THX19" s="11"/>
      <c r="THY19" s="11"/>
      <c r="THZ19" s="11"/>
      <c r="TIA19" s="11"/>
      <c r="TIB19" s="11"/>
      <c r="TIC19" s="11"/>
      <c r="TID19" s="11"/>
      <c r="TIE19" s="11"/>
      <c r="TIF19" s="11"/>
      <c r="TIG19" s="11"/>
      <c r="TIH19" s="11"/>
      <c r="TII19" s="11"/>
      <c r="TIJ19" s="11"/>
      <c r="TIK19" s="11"/>
      <c r="TIL19" s="11"/>
      <c r="TIM19" s="11"/>
      <c r="TIN19" s="11"/>
      <c r="TIO19" s="11"/>
      <c r="TIP19" s="11"/>
      <c r="TIQ19" s="11"/>
      <c r="TIR19" s="11"/>
      <c r="TIS19" s="11"/>
      <c r="TIT19" s="11"/>
      <c r="TIU19" s="11"/>
      <c r="TIV19" s="11"/>
      <c r="TIW19" s="11"/>
      <c r="TIX19" s="11"/>
      <c r="TIY19" s="11"/>
      <c r="TIZ19" s="11"/>
      <c r="TJA19" s="11"/>
      <c r="TJB19" s="11"/>
      <c r="TJC19" s="11"/>
      <c r="TJD19" s="11"/>
      <c r="TJE19" s="11"/>
      <c r="TJF19" s="11"/>
      <c r="TJG19" s="11"/>
      <c r="TJH19" s="11"/>
      <c r="TJI19" s="11"/>
      <c r="TJJ19" s="11"/>
      <c r="TJK19" s="11"/>
      <c r="TJL19" s="11"/>
      <c r="TJM19" s="11"/>
      <c r="TJN19" s="11"/>
      <c r="TJO19" s="11"/>
      <c r="TJP19" s="11"/>
      <c r="TJQ19" s="11"/>
      <c r="TJR19" s="11"/>
      <c r="TJS19" s="11"/>
      <c r="TJT19" s="11"/>
      <c r="TJU19" s="11"/>
      <c r="TJV19" s="11"/>
      <c r="TJW19" s="11"/>
      <c r="TJX19" s="11"/>
      <c r="TJY19" s="11"/>
      <c r="TJZ19" s="11"/>
      <c r="TKA19" s="11"/>
      <c r="TKB19" s="11"/>
      <c r="TKC19" s="11"/>
      <c r="TKD19" s="11"/>
      <c r="TKE19" s="11"/>
      <c r="TKF19" s="11"/>
      <c r="TKG19" s="11"/>
      <c r="TKH19" s="11"/>
      <c r="TKI19" s="11"/>
      <c r="TKJ19" s="11"/>
      <c r="TKK19" s="11"/>
      <c r="TKL19" s="11"/>
      <c r="TKM19" s="11"/>
      <c r="TKN19" s="11"/>
      <c r="TKO19" s="11"/>
      <c r="TKP19" s="11"/>
      <c r="TKQ19" s="11"/>
      <c r="TKR19" s="11"/>
      <c r="TKS19" s="11"/>
      <c r="TKT19" s="11"/>
      <c r="TKU19" s="11"/>
      <c r="TKV19" s="11"/>
      <c r="TKW19" s="11"/>
      <c r="TKX19" s="11"/>
      <c r="TKY19" s="11"/>
      <c r="TKZ19" s="11"/>
      <c r="TLA19" s="11"/>
      <c r="TLB19" s="11"/>
      <c r="TLC19" s="11"/>
      <c r="TLD19" s="11"/>
      <c r="TLE19" s="11"/>
      <c r="TLF19" s="11"/>
      <c r="TLG19" s="11"/>
      <c r="TLH19" s="11"/>
      <c r="TLI19" s="11"/>
      <c r="TLJ19" s="11"/>
      <c r="TLK19" s="11"/>
      <c r="TLL19" s="11"/>
      <c r="TLM19" s="11"/>
      <c r="TLN19" s="11"/>
      <c r="TLO19" s="11"/>
      <c r="TLP19" s="11"/>
      <c r="TLQ19" s="11"/>
      <c r="TLR19" s="11"/>
      <c r="TLS19" s="11"/>
      <c r="TLT19" s="11"/>
      <c r="TLU19" s="11"/>
      <c r="TLV19" s="11"/>
      <c r="TLW19" s="11"/>
      <c r="TLX19" s="11"/>
      <c r="TLY19" s="11"/>
      <c r="TLZ19" s="11"/>
      <c r="TMA19" s="11"/>
      <c r="TMB19" s="11"/>
      <c r="TMC19" s="11"/>
      <c r="TMD19" s="11"/>
      <c r="TME19" s="11"/>
      <c r="TMF19" s="11"/>
      <c r="TMG19" s="11"/>
      <c r="TMH19" s="11"/>
      <c r="TMI19" s="11"/>
      <c r="TMJ19" s="11"/>
      <c r="TMK19" s="11"/>
      <c r="TML19" s="11"/>
      <c r="TMM19" s="11"/>
      <c r="TMN19" s="11"/>
      <c r="TMO19" s="11"/>
      <c r="TMP19" s="11"/>
      <c r="TMQ19" s="11"/>
      <c r="TMR19" s="11"/>
      <c r="TMS19" s="11"/>
      <c r="TMT19" s="11"/>
      <c r="TMU19" s="11"/>
      <c r="TMV19" s="11"/>
      <c r="TMW19" s="11"/>
      <c r="TMX19" s="11"/>
      <c r="TMY19" s="11"/>
      <c r="TMZ19" s="11"/>
      <c r="TNA19" s="11"/>
      <c r="TNB19" s="11"/>
      <c r="TNC19" s="11"/>
      <c r="TND19" s="11"/>
      <c r="TNE19" s="11"/>
      <c r="TNF19" s="11"/>
      <c r="TNG19" s="11"/>
      <c r="TNH19" s="11"/>
      <c r="TNI19" s="11"/>
      <c r="TNJ19" s="11"/>
      <c r="TNK19" s="11"/>
      <c r="TNL19" s="11"/>
      <c r="TNM19" s="11"/>
      <c r="TNN19" s="11"/>
      <c r="TNO19" s="11"/>
      <c r="TNP19" s="11"/>
      <c r="TNQ19" s="11"/>
      <c r="TNR19" s="11"/>
      <c r="TNS19" s="11"/>
      <c r="TNT19" s="11"/>
      <c r="TNU19" s="11"/>
      <c r="TNV19" s="11"/>
      <c r="TNW19" s="11"/>
      <c r="TNX19" s="11"/>
      <c r="TNY19" s="11"/>
      <c r="TNZ19" s="11"/>
      <c r="TOA19" s="11"/>
      <c r="TOB19" s="11"/>
      <c r="TOC19" s="11"/>
      <c r="TOD19" s="11"/>
      <c r="TOE19" s="11"/>
      <c r="TOF19" s="11"/>
      <c r="TOG19" s="11"/>
      <c r="TOH19" s="11"/>
      <c r="TOI19" s="11"/>
      <c r="TOJ19" s="11"/>
      <c r="TOK19" s="11"/>
      <c r="TOL19" s="11"/>
      <c r="TOM19" s="11"/>
      <c r="TON19" s="11"/>
      <c r="TOO19" s="11"/>
      <c r="TOP19" s="11"/>
      <c r="TOQ19" s="11"/>
      <c r="TOR19" s="11"/>
      <c r="TOS19" s="11"/>
      <c r="TOT19" s="11"/>
      <c r="TOU19" s="11"/>
      <c r="TOV19" s="11"/>
      <c r="TOW19" s="11"/>
      <c r="TOX19" s="11"/>
      <c r="TOY19" s="11"/>
      <c r="TOZ19" s="11"/>
      <c r="TPA19" s="11"/>
      <c r="TPB19" s="11"/>
      <c r="TPC19" s="11"/>
      <c r="TPD19" s="11"/>
      <c r="TPE19" s="11"/>
      <c r="TPF19" s="11"/>
      <c r="TPG19" s="11"/>
      <c r="TPH19" s="11"/>
      <c r="TPI19" s="11"/>
      <c r="TPJ19" s="11"/>
      <c r="TPK19" s="11"/>
      <c r="TPL19" s="11"/>
      <c r="TPM19" s="11"/>
      <c r="TPN19" s="11"/>
      <c r="TPO19" s="11"/>
      <c r="TPP19" s="11"/>
      <c r="TPQ19" s="11"/>
      <c r="TPR19" s="11"/>
      <c r="TPS19" s="11"/>
      <c r="TPT19" s="11"/>
      <c r="TPU19" s="11"/>
      <c r="TPV19" s="11"/>
      <c r="TPW19" s="11"/>
      <c r="TPX19" s="11"/>
      <c r="TPY19" s="11"/>
      <c r="TPZ19" s="11"/>
      <c r="TQA19" s="11"/>
      <c r="TQB19" s="11"/>
      <c r="TQC19" s="11"/>
      <c r="TQD19" s="11"/>
      <c r="TQE19" s="11"/>
      <c r="TQF19" s="11"/>
      <c r="TQG19" s="11"/>
      <c r="TQH19" s="11"/>
      <c r="TQI19" s="11"/>
      <c r="TQJ19" s="11"/>
      <c r="TQK19" s="11"/>
      <c r="TQL19" s="11"/>
      <c r="TQM19" s="11"/>
      <c r="TQN19" s="11"/>
      <c r="TQO19" s="11"/>
      <c r="TQP19" s="11"/>
      <c r="TQQ19" s="11"/>
      <c r="TQR19" s="11"/>
      <c r="TQS19" s="11"/>
      <c r="TQT19" s="11"/>
      <c r="TQU19" s="11"/>
      <c r="TQV19" s="11"/>
      <c r="TQW19" s="11"/>
      <c r="TQX19" s="11"/>
      <c r="TQY19" s="11"/>
      <c r="TQZ19" s="11"/>
      <c r="TRA19" s="11"/>
      <c r="TRB19" s="11"/>
      <c r="TRC19" s="11"/>
      <c r="TRD19" s="11"/>
      <c r="TRE19" s="11"/>
      <c r="TRF19" s="11"/>
      <c r="TRG19" s="11"/>
      <c r="TRH19" s="11"/>
      <c r="TRI19" s="11"/>
      <c r="TRJ19" s="11"/>
      <c r="TRK19" s="11"/>
      <c r="TRL19" s="11"/>
      <c r="TRM19" s="11"/>
      <c r="TRN19" s="11"/>
      <c r="TRO19" s="11"/>
      <c r="TRP19" s="11"/>
      <c r="TRQ19" s="11"/>
      <c r="TRR19" s="11"/>
      <c r="TRS19" s="11"/>
      <c r="TRT19" s="11"/>
      <c r="TRU19" s="11"/>
      <c r="TRV19" s="11"/>
      <c r="TRW19" s="11"/>
      <c r="TRX19" s="11"/>
      <c r="TRY19" s="11"/>
      <c r="TRZ19" s="11"/>
      <c r="TSA19" s="11"/>
      <c r="TSB19" s="11"/>
      <c r="TSC19" s="11"/>
      <c r="TSD19" s="11"/>
      <c r="TSE19" s="11"/>
      <c r="TSF19" s="11"/>
      <c r="TSG19" s="11"/>
      <c r="TSH19" s="11"/>
      <c r="TSI19" s="11"/>
      <c r="TSJ19" s="11"/>
      <c r="TSK19" s="11"/>
      <c r="TSL19" s="11"/>
      <c r="TSM19" s="11"/>
      <c r="TSN19" s="11"/>
      <c r="TSO19" s="11"/>
      <c r="TSP19" s="11"/>
      <c r="TSQ19" s="11"/>
      <c r="TSR19" s="11"/>
      <c r="TSS19" s="11"/>
      <c r="TST19" s="11"/>
      <c r="TSU19" s="11"/>
      <c r="TSV19" s="11"/>
      <c r="TSW19" s="11"/>
      <c r="TSX19" s="11"/>
      <c r="TSY19" s="11"/>
      <c r="TSZ19" s="11"/>
      <c r="TTA19" s="11"/>
      <c r="TTB19" s="11"/>
      <c r="TTC19" s="11"/>
      <c r="TTD19" s="11"/>
      <c r="TTE19" s="11"/>
      <c r="TTF19" s="11"/>
      <c r="TTG19" s="11"/>
      <c r="TTH19" s="11"/>
      <c r="TTI19" s="11"/>
      <c r="TTJ19" s="11"/>
      <c r="TTK19" s="11"/>
      <c r="TTL19" s="11"/>
      <c r="TTM19" s="11"/>
      <c r="TTN19" s="11"/>
      <c r="TTO19" s="11"/>
      <c r="TTP19" s="11"/>
      <c r="TTQ19" s="11"/>
      <c r="TTR19" s="11"/>
      <c r="TTS19" s="11"/>
      <c r="TTT19" s="11"/>
      <c r="TTU19" s="11"/>
      <c r="TTV19" s="11"/>
      <c r="TTW19" s="11"/>
      <c r="TTX19" s="11"/>
      <c r="TTY19" s="11"/>
      <c r="TTZ19" s="11"/>
      <c r="TUA19" s="11"/>
      <c r="TUB19" s="11"/>
      <c r="TUC19" s="11"/>
      <c r="TUD19" s="11"/>
      <c r="TUE19" s="11"/>
      <c r="TUF19" s="11"/>
      <c r="TUG19" s="11"/>
      <c r="TUH19" s="11"/>
      <c r="TUI19" s="11"/>
      <c r="TUJ19" s="11"/>
      <c r="TUK19" s="11"/>
      <c r="TUL19" s="11"/>
      <c r="TUM19" s="11"/>
      <c r="TUN19" s="11"/>
      <c r="TUO19" s="11"/>
      <c r="TUP19" s="11"/>
      <c r="TUQ19" s="11"/>
      <c r="TUR19" s="11"/>
      <c r="TUS19" s="11"/>
      <c r="TUT19" s="11"/>
      <c r="TUU19" s="11"/>
      <c r="TUV19" s="11"/>
      <c r="TUW19" s="11"/>
      <c r="TUX19" s="11"/>
      <c r="TUY19" s="11"/>
      <c r="TUZ19" s="11"/>
      <c r="TVA19" s="11"/>
      <c r="TVB19" s="11"/>
      <c r="TVC19" s="11"/>
      <c r="TVD19" s="11"/>
      <c r="TVE19" s="11"/>
      <c r="TVF19" s="11"/>
      <c r="TVG19" s="11"/>
      <c r="TVH19" s="11"/>
      <c r="TVI19" s="11"/>
      <c r="TVJ19" s="11"/>
      <c r="TVK19" s="11"/>
      <c r="TVL19" s="11"/>
      <c r="TVM19" s="11"/>
      <c r="TVN19" s="11"/>
      <c r="TVO19" s="11"/>
      <c r="TVP19" s="11"/>
      <c r="TVQ19" s="11"/>
      <c r="TVR19" s="11"/>
      <c r="TVS19" s="11"/>
      <c r="TVT19" s="11"/>
      <c r="TVU19" s="11"/>
      <c r="TVV19" s="11"/>
      <c r="TVW19" s="11"/>
      <c r="TVX19" s="11"/>
      <c r="TVY19" s="11"/>
      <c r="TVZ19" s="11"/>
      <c r="TWA19" s="11"/>
      <c r="TWB19" s="11"/>
      <c r="TWC19" s="11"/>
      <c r="TWD19" s="11"/>
      <c r="TWE19" s="11"/>
      <c r="TWF19" s="11"/>
      <c r="TWG19" s="11"/>
      <c r="TWH19" s="11"/>
      <c r="TWI19" s="11"/>
      <c r="TWJ19" s="11"/>
      <c r="TWK19" s="11"/>
      <c r="TWL19" s="11"/>
      <c r="TWM19" s="11"/>
      <c r="TWN19" s="11"/>
      <c r="TWO19" s="11"/>
      <c r="TWP19" s="11"/>
      <c r="TWQ19" s="11"/>
      <c r="TWR19" s="11"/>
      <c r="TWS19" s="11"/>
      <c r="TWT19" s="11"/>
      <c r="TWU19" s="11"/>
      <c r="TWV19" s="11"/>
      <c r="TWW19" s="11"/>
      <c r="TWX19" s="11"/>
      <c r="TWY19" s="11"/>
      <c r="TWZ19" s="11"/>
      <c r="TXA19" s="11"/>
      <c r="TXB19" s="11"/>
      <c r="TXC19" s="11"/>
      <c r="TXD19" s="11"/>
      <c r="TXE19" s="11"/>
      <c r="TXF19" s="11"/>
      <c r="TXG19" s="11"/>
      <c r="TXH19" s="11"/>
      <c r="TXI19" s="11"/>
      <c r="TXJ19" s="11"/>
      <c r="TXK19" s="11"/>
      <c r="TXL19" s="11"/>
      <c r="TXM19" s="11"/>
      <c r="TXN19" s="11"/>
      <c r="TXO19" s="11"/>
      <c r="TXP19" s="11"/>
      <c r="TXQ19" s="11"/>
      <c r="TXR19" s="11"/>
      <c r="TXS19" s="11"/>
      <c r="TXT19" s="11"/>
      <c r="TXU19" s="11"/>
      <c r="TXV19" s="11"/>
      <c r="TXW19" s="11"/>
      <c r="TXX19" s="11"/>
      <c r="TXY19" s="11"/>
      <c r="TXZ19" s="11"/>
      <c r="TYA19" s="11"/>
      <c r="TYB19" s="11"/>
      <c r="TYC19" s="11"/>
      <c r="TYD19" s="11"/>
      <c r="TYE19" s="11"/>
      <c r="TYF19" s="11"/>
      <c r="TYG19" s="11"/>
      <c r="TYH19" s="11"/>
      <c r="TYI19" s="11"/>
      <c r="TYJ19" s="11"/>
      <c r="TYK19" s="11"/>
      <c r="TYL19" s="11"/>
      <c r="TYM19" s="11"/>
      <c r="TYN19" s="11"/>
      <c r="TYO19" s="11"/>
      <c r="TYP19" s="11"/>
      <c r="TYQ19" s="11"/>
      <c r="TYR19" s="11"/>
      <c r="TYS19" s="11"/>
      <c r="TYT19" s="11"/>
      <c r="TYU19" s="11"/>
      <c r="TYV19" s="11"/>
      <c r="TYW19" s="11"/>
      <c r="TYX19" s="11"/>
      <c r="TYY19" s="11"/>
      <c r="TYZ19" s="11"/>
      <c r="TZA19" s="11"/>
      <c r="TZB19" s="11"/>
      <c r="TZC19" s="11"/>
      <c r="TZD19" s="11"/>
      <c r="TZE19" s="11"/>
      <c r="TZF19" s="11"/>
      <c r="TZG19" s="11"/>
      <c r="TZH19" s="11"/>
      <c r="TZI19" s="11"/>
      <c r="TZJ19" s="11"/>
      <c r="TZK19" s="11"/>
      <c r="TZL19" s="11"/>
      <c r="TZM19" s="11"/>
      <c r="TZN19" s="11"/>
      <c r="TZO19" s="11"/>
      <c r="TZP19" s="11"/>
      <c r="TZQ19" s="11"/>
      <c r="TZR19" s="11"/>
      <c r="TZS19" s="11"/>
      <c r="TZT19" s="11"/>
      <c r="TZU19" s="11"/>
      <c r="TZV19" s="11"/>
      <c r="TZW19" s="11"/>
      <c r="TZX19" s="11"/>
      <c r="TZY19" s="11"/>
      <c r="TZZ19" s="11"/>
      <c r="UAA19" s="11"/>
      <c r="UAB19" s="11"/>
      <c r="UAC19" s="11"/>
      <c r="UAD19" s="11"/>
      <c r="UAE19" s="11"/>
      <c r="UAF19" s="11"/>
      <c r="UAG19" s="11"/>
      <c r="UAH19" s="11"/>
      <c r="UAI19" s="11"/>
      <c r="UAJ19" s="11"/>
      <c r="UAK19" s="11"/>
      <c r="UAL19" s="11"/>
      <c r="UAM19" s="11"/>
      <c r="UAN19" s="11"/>
      <c r="UAO19" s="11"/>
      <c r="UAP19" s="11"/>
      <c r="UAQ19" s="11"/>
      <c r="UAR19" s="11"/>
      <c r="UAS19" s="11"/>
      <c r="UAT19" s="11"/>
      <c r="UAU19" s="11"/>
      <c r="UAV19" s="11"/>
      <c r="UAW19" s="11"/>
      <c r="UAX19" s="11"/>
      <c r="UAY19" s="11"/>
      <c r="UAZ19" s="11"/>
      <c r="UBA19" s="11"/>
      <c r="UBB19" s="11"/>
      <c r="UBC19" s="11"/>
      <c r="UBD19" s="11"/>
      <c r="UBE19" s="11"/>
      <c r="UBF19" s="11"/>
      <c r="UBG19" s="11"/>
      <c r="UBH19" s="11"/>
      <c r="UBI19" s="11"/>
      <c r="UBJ19" s="11"/>
      <c r="UBK19" s="11"/>
      <c r="UBL19" s="11"/>
      <c r="UBM19" s="11"/>
      <c r="UBN19" s="11"/>
      <c r="UBO19" s="11"/>
      <c r="UBP19" s="11"/>
      <c r="UBQ19" s="11"/>
      <c r="UBR19" s="11"/>
      <c r="UBS19" s="11"/>
      <c r="UBT19" s="11"/>
      <c r="UBU19" s="11"/>
      <c r="UBV19" s="11"/>
      <c r="UBW19" s="11"/>
      <c r="UBX19" s="11"/>
      <c r="UBY19" s="11"/>
      <c r="UBZ19" s="11"/>
      <c r="UCA19" s="11"/>
      <c r="UCB19" s="11"/>
      <c r="UCC19" s="11"/>
      <c r="UCD19" s="11"/>
      <c r="UCE19" s="11"/>
      <c r="UCF19" s="11"/>
      <c r="UCG19" s="11"/>
      <c r="UCH19" s="11"/>
      <c r="UCI19" s="11"/>
      <c r="UCJ19" s="11"/>
      <c r="UCK19" s="11"/>
      <c r="UCL19" s="11"/>
      <c r="UCM19" s="11"/>
      <c r="UCN19" s="11"/>
      <c r="UCO19" s="11"/>
      <c r="UCP19" s="11"/>
      <c r="UCQ19" s="11"/>
      <c r="UCR19" s="11"/>
      <c r="UCS19" s="11"/>
      <c r="UCT19" s="11"/>
      <c r="UCU19" s="11"/>
      <c r="UCV19" s="11"/>
      <c r="UCW19" s="11"/>
      <c r="UCX19" s="11"/>
      <c r="UCY19" s="11"/>
      <c r="UCZ19" s="11"/>
      <c r="UDA19" s="11"/>
      <c r="UDB19" s="11"/>
      <c r="UDC19" s="11"/>
      <c r="UDD19" s="11"/>
      <c r="UDE19" s="11"/>
      <c r="UDF19" s="11"/>
      <c r="UDG19" s="11"/>
      <c r="UDH19" s="11"/>
      <c r="UDI19" s="11"/>
      <c r="UDJ19" s="11"/>
      <c r="UDK19" s="11"/>
      <c r="UDL19" s="11"/>
      <c r="UDM19" s="11"/>
      <c r="UDN19" s="11"/>
      <c r="UDO19" s="11"/>
      <c r="UDP19" s="11"/>
      <c r="UDQ19" s="11"/>
      <c r="UDR19" s="11"/>
      <c r="UDS19" s="11"/>
      <c r="UDT19" s="11"/>
      <c r="UDU19" s="11"/>
      <c r="UDV19" s="11"/>
      <c r="UDW19" s="11"/>
      <c r="UDX19" s="11"/>
      <c r="UDY19" s="11"/>
      <c r="UDZ19" s="11"/>
      <c r="UEA19" s="11"/>
      <c r="UEB19" s="11"/>
      <c r="UEC19" s="11"/>
      <c r="UED19" s="11"/>
      <c r="UEE19" s="11"/>
      <c r="UEF19" s="11"/>
      <c r="UEG19" s="11"/>
      <c r="UEH19" s="11"/>
      <c r="UEI19" s="11"/>
      <c r="UEJ19" s="11"/>
      <c r="UEK19" s="11"/>
      <c r="UEL19" s="11"/>
      <c r="UEM19" s="11"/>
      <c r="UEN19" s="11"/>
      <c r="UEO19" s="11"/>
      <c r="UEP19" s="11"/>
      <c r="UEQ19" s="11"/>
      <c r="UER19" s="11"/>
      <c r="UES19" s="11"/>
      <c r="UET19" s="11"/>
      <c r="UEU19" s="11"/>
      <c r="UEV19" s="11"/>
      <c r="UEW19" s="11"/>
      <c r="UEX19" s="11"/>
      <c r="UEY19" s="11"/>
      <c r="UEZ19" s="11"/>
      <c r="UFA19" s="11"/>
      <c r="UFB19" s="11"/>
      <c r="UFC19" s="11"/>
      <c r="UFD19" s="11"/>
      <c r="UFE19" s="11"/>
      <c r="UFF19" s="11"/>
      <c r="UFG19" s="11"/>
      <c r="UFH19" s="11"/>
      <c r="UFI19" s="11"/>
      <c r="UFJ19" s="11"/>
      <c r="UFK19" s="11"/>
      <c r="UFL19" s="11"/>
      <c r="UFM19" s="11"/>
      <c r="UFN19" s="11"/>
      <c r="UFO19" s="11"/>
      <c r="UFP19" s="11"/>
      <c r="UFQ19" s="11"/>
      <c r="UFR19" s="11"/>
      <c r="UFS19" s="11"/>
      <c r="UFT19" s="11"/>
      <c r="UFU19" s="11"/>
      <c r="UFV19" s="11"/>
      <c r="UFW19" s="11"/>
      <c r="UFX19" s="11"/>
      <c r="UFY19" s="11"/>
      <c r="UFZ19" s="11"/>
      <c r="UGA19" s="11"/>
      <c r="UGB19" s="11"/>
      <c r="UGC19" s="11"/>
      <c r="UGD19" s="11"/>
      <c r="UGE19" s="11"/>
      <c r="UGF19" s="11"/>
      <c r="UGG19" s="11"/>
      <c r="UGH19" s="11"/>
      <c r="UGI19" s="11"/>
      <c r="UGJ19" s="11"/>
      <c r="UGK19" s="11"/>
      <c r="UGL19" s="11"/>
      <c r="UGM19" s="11"/>
      <c r="UGN19" s="11"/>
      <c r="UGO19" s="11"/>
      <c r="UGP19" s="11"/>
      <c r="UGQ19" s="11"/>
      <c r="UGR19" s="11"/>
      <c r="UGS19" s="11"/>
      <c r="UGT19" s="11"/>
      <c r="UGU19" s="11"/>
      <c r="UGV19" s="11"/>
      <c r="UGW19" s="11"/>
      <c r="UGX19" s="11"/>
      <c r="UGY19" s="11"/>
      <c r="UGZ19" s="11"/>
      <c r="UHA19" s="11"/>
      <c r="UHB19" s="11"/>
      <c r="UHC19" s="11"/>
      <c r="UHD19" s="11"/>
      <c r="UHE19" s="11"/>
      <c r="UHF19" s="11"/>
      <c r="UHG19" s="11"/>
      <c r="UHH19" s="11"/>
      <c r="UHI19" s="11"/>
      <c r="UHJ19" s="11"/>
      <c r="UHK19" s="11"/>
      <c r="UHL19" s="11"/>
      <c r="UHM19" s="11"/>
      <c r="UHN19" s="11"/>
      <c r="UHO19" s="11"/>
      <c r="UHP19" s="11"/>
      <c r="UHQ19" s="11"/>
      <c r="UHR19" s="11"/>
      <c r="UHS19" s="11"/>
      <c r="UHT19" s="11"/>
      <c r="UHU19" s="11"/>
      <c r="UHV19" s="11"/>
      <c r="UHW19" s="11"/>
      <c r="UHX19" s="11"/>
      <c r="UHY19" s="11"/>
      <c r="UHZ19" s="11"/>
      <c r="UIA19" s="11"/>
      <c r="UIB19" s="11"/>
      <c r="UIC19" s="11"/>
      <c r="UID19" s="11"/>
      <c r="UIE19" s="11"/>
      <c r="UIF19" s="11"/>
      <c r="UIG19" s="11"/>
      <c r="UIH19" s="11"/>
      <c r="UII19" s="11"/>
      <c r="UIJ19" s="11"/>
      <c r="UIK19" s="11"/>
      <c r="UIL19" s="11"/>
      <c r="UIM19" s="11"/>
      <c r="UIN19" s="11"/>
      <c r="UIO19" s="11"/>
      <c r="UIP19" s="11"/>
      <c r="UIQ19" s="11"/>
      <c r="UIR19" s="11"/>
      <c r="UIS19" s="11"/>
      <c r="UIT19" s="11"/>
      <c r="UIU19" s="11"/>
      <c r="UIV19" s="11"/>
      <c r="UIW19" s="11"/>
      <c r="UIX19" s="11"/>
      <c r="UIY19" s="11"/>
      <c r="UIZ19" s="11"/>
      <c r="UJA19" s="11"/>
      <c r="UJB19" s="11"/>
      <c r="UJC19" s="11"/>
      <c r="UJD19" s="11"/>
      <c r="UJE19" s="11"/>
      <c r="UJF19" s="11"/>
      <c r="UJG19" s="11"/>
      <c r="UJH19" s="11"/>
      <c r="UJI19" s="11"/>
      <c r="UJJ19" s="11"/>
      <c r="UJK19" s="11"/>
      <c r="UJL19" s="11"/>
      <c r="UJM19" s="11"/>
      <c r="UJN19" s="11"/>
      <c r="UJO19" s="11"/>
      <c r="UJP19" s="11"/>
      <c r="UJQ19" s="11"/>
      <c r="UJR19" s="11"/>
      <c r="UJS19" s="11"/>
      <c r="UJT19" s="11"/>
      <c r="UJU19" s="11"/>
      <c r="UJV19" s="11"/>
      <c r="UJW19" s="11"/>
      <c r="UJX19" s="11"/>
      <c r="UJY19" s="11"/>
      <c r="UJZ19" s="11"/>
      <c r="UKA19" s="11"/>
      <c r="UKB19" s="11"/>
      <c r="UKC19" s="11"/>
      <c r="UKD19" s="11"/>
      <c r="UKE19" s="11"/>
      <c r="UKF19" s="11"/>
      <c r="UKG19" s="11"/>
      <c r="UKH19" s="11"/>
      <c r="UKI19" s="11"/>
      <c r="UKJ19" s="11"/>
      <c r="UKK19" s="11"/>
      <c r="UKL19" s="11"/>
      <c r="UKM19" s="11"/>
      <c r="UKN19" s="11"/>
      <c r="UKO19" s="11"/>
      <c r="UKP19" s="11"/>
      <c r="UKQ19" s="11"/>
      <c r="UKR19" s="11"/>
      <c r="UKS19" s="11"/>
      <c r="UKT19" s="11"/>
      <c r="UKU19" s="11"/>
      <c r="UKV19" s="11"/>
      <c r="UKW19" s="11"/>
      <c r="UKX19" s="11"/>
      <c r="UKY19" s="11"/>
      <c r="UKZ19" s="11"/>
      <c r="ULA19" s="11"/>
      <c r="ULB19" s="11"/>
      <c r="ULC19" s="11"/>
      <c r="ULD19" s="11"/>
      <c r="ULE19" s="11"/>
      <c r="ULF19" s="11"/>
      <c r="ULG19" s="11"/>
      <c r="ULH19" s="11"/>
      <c r="ULI19" s="11"/>
      <c r="ULJ19" s="11"/>
      <c r="ULK19" s="11"/>
      <c r="ULL19" s="11"/>
      <c r="ULM19" s="11"/>
      <c r="ULN19" s="11"/>
      <c r="ULO19" s="11"/>
      <c r="ULP19" s="11"/>
      <c r="ULQ19" s="11"/>
      <c r="ULR19" s="11"/>
      <c r="ULS19" s="11"/>
      <c r="ULT19" s="11"/>
      <c r="ULU19" s="11"/>
      <c r="ULV19" s="11"/>
      <c r="ULW19" s="11"/>
      <c r="ULX19" s="11"/>
      <c r="ULY19" s="11"/>
      <c r="ULZ19" s="11"/>
      <c r="UMA19" s="11"/>
      <c r="UMB19" s="11"/>
      <c r="UMC19" s="11"/>
      <c r="UMD19" s="11"/>
      <c r="UME19" s="11"/>
      <c r="UMF19" s="11"/>
      <c r="UMG19" s="11"/>
      <c r="UMH19" s="11"/>
      <c r="UMI19" s="11"/>
      <c r="UMJ19" s="11"/>
      <c r="UMK19" s="11"/>
      <c r="UML19" s="11"/>
      <c r="UMM19" s="11"/>
      <c r="UMN19" s="11"/>
      <c r="UMO19" s="11"/>
      <c r="UMP19" s="11"/>
      <c r="UMQ19" s="11"/>
      <c r="UMR19" s="11"/>
      <c r="UMS19" s="11"/>
      <c r="UMT19" s="11"/>
      <c r="UMU19" s="11"/>
      <c r="UMV19" s="11"/>
      <c r="UMW19" s="11"/>
      <c r="UMX19" s="11"/>
      <c r="UMY19" s="11"/>
      <c r="UMZ19" s="11"/>
      <c r="UNA19" s="11"/>
      <c r="UNB19" s="11"/>
      <c r="UNC19" s="11"/>
      <c r="UND19" s="11"/>
      <c r="UNE19" s="11"/>
      <c r="UNF19" s="11"/>
      <c r="UNG19" s="11"/>
      <c r="UNH19" s="11"/>
      <c r="UNI19" s="11"/>
      <c r="UNJ19" s="11"/>
      <c r="UNK19" s="11"/>
      <c r="UNL19" s="11"/>
      <c r="UNM19" s="11"/>
      <c r="UNN19" s="11"/>
      <c r="UNO19" s="11"/>
      <c r="UNP19" s="11"/>
      <c r="UNQ19" s="11"/>
      <c r="UNR19" s="11"/>
      <c r="UNS19" s="11"/>
      <c r="UNT19" s="11"/>
      <c r="UNU19" s="11"/>
      <c r="UNV19" s="11"/>
      <c r="UNW19" s="11"/>
      <c r="UNX19" s="11"/>
      <c r="UNY19" s="11"/>
      <c r="UNZ19" s="11"/>
      <c r="UOA19" s="11"/>
      <c r="UOB19" s="11"/>
      <c r="UOC19" s="11"/>
      <c r="UOD19" s="11"/>
      <c r="UOE19" s="11"/>
      <c r="UOF19" s="11"/>
      <c r="UOG19" s="11"/>
      <c r="UOH19" s="11"/>
      <c r="UOI19" s="11"/>
      <c r="UOJ19" s="11"/>
      <c r="UOK19" s="11"/>
      <c r="UOL19" s="11"/>
      <c r="UOM19" s="11"/>
      <c r="UON19" s="11"/>
      <c r="UOO19" s="11"/>
      <c r="UOP19" s="11"/>
      <c r="UOQ19" s="11"/>
      <c r="UOR19" s="11"/>
      <c r="UOS19" s="11"/>
      <c r="UOT19" s="11"/>
      <c r="UOU19" s="11"/>
      <c r="UOV19" s="11"/>
      <c r="UOW19" s="11"/>
      <c r="UOX19" s="11"/>
      <c r="UOY19" s="11"/>
      <c r="UOZ19" s="11"/>
      <c r="UPA19" s="11"/>
      <c r="UPB19" s="11"/>
      <c r="UPC19" s="11"/>
      <c r="UPD19" s="11"/>
      <c r="UPE19" s="11"/>
      <c r="UPF19" s="11"/>
      <c r="UPG19" s="11"/>
      <c r="UPH19" s="11"/>
      <c r="UPI19" s="11"/>
      <c r="UPJ19" s="11"/>
      <c r="UPK19" s="11"/>
      <c r="UPL19" s="11"/>
      <c r="UPM19" s="11"/>
      <c r="UPN19" s="11"/>
      <c r="UPO19" s="11"/>
      <c r="UPP19" s="11"/>
      <c r="UPQ19" s="11"/>
      <c r="UPR19" s="11"/>
      <c r="UPS19" s="11"/>
      <c r="UPT19" s="11"/>
      <c r="UPU19" s="11"/>
      <c r="UPV19" s="11"/>
      <c r="UPW19" s="11"/>
      <c r="UPX19" s="11"/>
      <c r="UPY19" s="11"/>
      <c r="UPZ19" s="11"/>
      <c r="UQA19" s="11"/>
      <c r="UQB19" s="11"/>
      <c r="UQC19" s="11"/>
      <c r="UQD19" s="11"/>
      <c r="UQE19" s="11"/>
      <c r="UQF19" s="11"/>
      <c r="UQG19" s="11"/>
      <c r="UQH19" s="11"/>
      <c r="UQI19" s="11"/>
      <c r="UQJ19" s="11"/>
      <c r="UQK19" s="11"/>
      <c r="UQL19" s="11"/>
      <c r="UQM19" s="11"/>
      <c r="UQN19" s="11"/>
      <c r="UQO19" s="11"/>
      <c r="UQP19" s="11"/>
      <c r="UQQ19" s="11"/>
      <c r="UQR19" s="11"/>
      <c r="UQS19" s="11"/>
      <c r="UQT19" s="11"/>
      <c r="UQU19" s="11"/>
      <c r="UQV19" s="11"/>
      <c r="UQW19" s="11"/>
      <c r="UQX19" s="11"/>
      <c r="UQY19" s="11"/>
      <c r="UQZ19" s="11"/>
      <c r="URA19" s="11"/>
      <c r="URB19" s="11"/>
      <c r="URC19" s="11"/>
      <c r="URD19" s="11"/>
      <c r="URE19" s="11"/>
      <c r="URF19" s="11"/>
      <c r="URG19" s="11"/>
      <c r="URH19" s="11"/>
      <c r="URI19" s="11"/>
      <c r="URJ19" s="11"/>
      <c r="URK19" s="11"/>
      <c r="URL19" s="11"/>
      <c r="URM19" s="11"/>
      <c r="URN19" s="11"/>
      <c r="URO19" s="11"/>
      <c r="URP19" s="11"/>
      <c r="URQ19" s="11"/>
      <c r="URR19" s="11"/>
      <c r="URS19" s="11"/>
      <c r="URT19" s="11"/>
      <c r="URU19" s="11"/>
      <c r="URV19" s="11"/>
      <c r="URW19" s="11"/>
      <c r="URX19" s="11"/>
      <c r="URY19" s="11"/>
      <c r="URZ19" s="11"/>
      <c r="USA19" s="11"/>
      <c r="USB19" s="11"/>
      <c r="USC19" s="11"/>
      <c r="USD19" s="11"/>
      <c r="USE19" s="11"/>
      <c r="USF19" s="11"/>
      <c r="USG19" s="11"/>
      <c r="USH19" s="11"/>
      <c r="USI19" s="11"/>
      <c r="USJ19" s="11"/>
      <c r="USK19" s="11"/>
      <c r="USL19" s="11"/>
      <c r="USM19" s="11"/>
      <c r="USN19" s="11"/>
      <c r="USO19" s="11"/>
      <c r="USP19" s="11"/>
      <c r="USQ19" s="11"/>
      <c r="USR19" s="11"/>
      <c r="USS19" s="11"/>
      <c r="UST19" s="11"/>
      <c r="USU19" s="11"/>
      <c r="USV19" s="11"/>
      <c r="USW19" s="11"/>
      <c r="USX19" s="11"/>
      <c r="USY19" s="11"/>
      <c r="USZ19" s="11"/>
      <c r="UTA19" s="11"/>
      <c r="UTB19" s="11"/>
      <c r="UTC19" s="11"/>
      <c r="UTD19" s="11"/>
      <c r="UTE19" s="11"/>
      <c r="UTF19" s="11"/>
      <c r="UTG19" s="11"/>
      <c r="UTH19" s="11"/>
      <c r="UTI19" s="11"/>
      <c r="UTJ19" s="11"/>
      <c r="UTK19" s="11"/>
      <c r="UTL19" s="11"/>
      <c r="UTM19" s="11"/>
      <c r="UTN19" s="11"/>
      <c r="UTO19" s="11"/>
      <c r="UTP19" s="11"/>
      <c r="UTQ19" s="11"/>
      <c r="UTR19" s="11"/>
      <c r="UTS19" s="11"/>
      <c r="UTT19" s="11"/>
      <c r="UTU19" s="11"/>
      <c r="UTV19" s="11"/>
      <c r="UTW19" s="11"/>
      <c r="UTX19" s="11"/>
      <c r="UTY19" s="11"/>
      <c r="UTZ19" s="11"/>
      <c r="UUA19" s="11"/>
      <c r="UUB19" s="11"/>
      <c r="UUC19" s="11"/>
      <c r="UUD19" s="11"/>
      <c r="UUE19" s="11"/>
      <c r="UUF19" s="11"/>
      <c r="UUG19" s="11"/>
      <c r="UUH19" s="11"/>
      <c r="UUI19" s="11"/>
      <c r="UUJ19" s="11"/>
      <c r="UUK19" s="11"/>
      <c r="UUL19" s="11"/>
      <c r="UUM19" s="11"/>
      <c r="UUN19" s="11"/>
      <c r="UUO19" s="11"/>
      <c r="UUP19" s="11"/>
      <c r="UUQ19" s="11"/>
      <c r="UUR19" s="11"/>
      <c r="UUS19" s="11"/>
      <c r="UUT19" s="11"/>
      <c r="UUU19" s="11"/>
      <c r="UUV19" s="11"/>
      <c r="UUW19" s="11"/>
      <c r="UUX19" s="11"/>
      <c r="UUY19" s="11"/>
      <c r="UUZ19" s="11"/>
      <c r="UVA19" s="11"/>
      <c r="UVB19" s="11"/>
      <c r="UVC19" s="11"/>
      <c r="UVD19" s="11"/>
      <c r="UVE19" s="11"/>
      <c r="UVF19" s="11"/>
      <c r="UVG19" s="11"/>
      <c r="UVH19" s="11"/>
      <c r="UVI19" s="11"/>
      <c r="UVJ19" s="11"/>
      <c r="UVK19" s="11"/>
      <c r="UVL19" s="11"/>
      <c r="UVM19" s="11"/>
      <c r="UVN19" s="11"/>
      <c r="UVO19" s="11"/>
      <c r="UVP19" s="11"/>
      <c r="UVQ19" s="11"/>
      <c r="UVR19" s="11"/>
      <c r="UVS19" s="11"/>
      <c r="UVT19" s="11"/>
      <c r="UVU19" s="11"/>
      <c r="UVV19" s="11"/>
      <c r="UVW19" s="11"/>
      <c r="UVX19" s="11"/>
      <c r="UVY19" s="11"/>
      <c r="UVZ19" s="11"/>
      <c r="UWA19" s="11"/>
      <c r="UWB19" s="11"/>
      <c r="UWC19" s="11"/>
      <c r="UWD19" s="11"/>
      <c r="UWE19" s="11"/>
      <c r="UWF19" s="11"/>
      <c r="UWG19" s="11"/>
      <c r="UWH19" s="11"/>
      <c r="UWI19" s="11"/>
      <c r="UWJ19" s="11"/>
      <c r="UWK19" s="11"/>
      <c r="UWL19" s="11"/>
      <c r="UWM19" s="11"/>
      <c r="UWN19" s="11"/>
      <c r="UWO19" s="11"/>
      <c r="UWP19" s="11"/>
      <c r="UWQ19" s="11"/>
      <c r="UWR19" s="11"/>
      <c r="UWS19" s="11"/>
      <c r="UWT19" s="11"/>
      <c r="UWU19" s="11"/>
      <c r="UWV19" s="11"/>
      <c r="UWW19" s="11"/>
      <c r="UWX19" s="11"/>
      <c r="UWY19" s="11"/>
      <c r="UWZ19" s="11"/>
      <c r="UXA19" s="11"/>
      <c r="UXB19" s="11"/>
      <c r="UXC19" s="11"/>
      <c r="UXD19" s="11"/>
      <c r="UXE19" s="11"/>
      <c r="UXF19" s="11"/>
      <c r="UXG19" s="11"/>
      <c r="UXH19" s="11"/>
      <c r="UXI19" s="11"/>
      <c r="UXJ19" s="11"/>
      <c r="UXK19" s="11"/>
      <c r="UXL19" s="11"/>
      <c r="UXM19" s="11"/>
      <c r="UXN19" s="11"/>
      <c r="UXO19" s="11"/>
      <c r="UXP19" s="11"/>
      <c r="UXQ19" s="11"/>
      <c r="UXR19" s="11"/>
      <c r="UXS19" s="11"/>
      <c r="UXT19" s="11"/>
      <c r="UXU19" s="11"/>
      <c r="UXV19" s="11"/>
      <c r="UXW19" s="11"/>
      <c r="UXX19" s="11"/>
      <c r="UXY19" s="11"/>
      <c r="UXZ19" s="11"/>
      <c r="UYA19" s="11"/>
      <c r="UYB19" s="11"/>
      <c r="UYC19" s="11"/>
      <c r="UYD19" s="11"/>
      <c r="UYE19" s="11"/>
      <c r="UYF19" s="11"/>
      <c r="UYG19" s="11"/>
      <c r="UYH19" s="11"/>
      <c r="UYI19" s="11"/>
      <c r="UYJ19" s="11"/>
      <c r="UYK19" s="11"/>
      <c r="UYL19" s="11"/>
      <c r="UYM19" s="11"/>
      <c r="UYN19" s="11"/>
      <c r="UYO19" s="11"/>
      <c r="UYP19" s="11"/>
      <c r="UYQ19" s="11"/>
      <c r="UYR19" s="11"/>
      <c r="UYS19" s="11"/>
      <c r="UYT19" s="11"/>
      <c r="UYU19" s="11"/>
      <c r="UYV19" s="11"/>
      <c r="UYW19" s="11"/>
      <c r="UYX19" s="11"/>
      <c r="UYY19" s="11"/>
      <c r="UYZ19" s="11"/>
      <c r="UZA19" s="11"/>
      <c r="UZB19" s="11"/>
      <c r="UZC19" s="11"/>
      <c r="UZD19" s="11"/>
      <c r="UZE19" s="11"/>
      <c r="UZF19" s="11"/>
      <c r="UZG19" s="11"/>
      <c r="UZH19" s="11"/>
      <c r="UZI19" s="11"/>
      <c r="UZJ19" s="11"/>
      <c r="UZK19" s="11"/>
      <c r="UZL19" s="11"/>
      <c r="UZM19" s="11"/>
      <c r="UZN19" s="11"/>
      <c r="UZO19" s="11"/>
      <c r="UZP19" s="11"/>
      <c r="UZQ19" s="11"/>
      <c r="UZR19" s="11"/>
      <c r="UZS19" s="11"/>
      <c r="UZT19" s="11"/>
      <c r="UZU19" s="11"/>
      <c r="UZV19" s="11"/>
      <c r="UZW19" s="11"/>
      <c r="UZX19" s="11"/>
      <c r="UZY19" s="11"/>
      <c r="UZZ19" s="11"/>
      <c r="VAA19" s="11"/>
      <c r="VAB19" s="11"/>
      <c r="VAC19" s="11"/>
      <c r="VAD19" s="11"/>
      <c r="VAE19" s="11"/>
      <c r="VAF19" s="11"/>
      <c r="VAG19" s="11"/>
      <c r="VAH19" s="11"/>
      <c r="VAI19" s="11"/>
      <c r="VAJ19" s="11"/>
      <c r="VAK19" s="11"/>
      <c r="VAL19" s="11"/>
      <c r="VAM19" s="11"/>
      <c r="VAN19" s="11"/>
      <c r="VAO19" s="11"/>
      <c r="VAP19" s="11"/>
      <c r="VAQ19" s="11"/>
      <c r="VAR19" s="11"/>
      <c r="VAS19" s="11"/>
      <c r="VAT19" s="11"/>
      <c r="VAU19" s="11"/>
      <c r="VAV19" s="11"/>
      <c r="VAW19" s="11"/>
      <c r="VAX19" s="11"/>
      <c r="VAY19" s="11"/>
      <c r="VAZ19" s="11"/>
      <c r="VBA19" s="11"/>
      <c r="VBB19" s="11"/>
      <c r="VBC19" s="11"/>
      <c r="VBD19" s="11"/>
      <c r="VBE19" s="11"/>
      <c r="VBF19" s="11"/>
      <c r="VBG19" s="11"/>
      <c r="VBH19" s="11"/>
      <c r="VBI19" s="11"/>
      <c r="VBJ19" s="11"/>
      <c r="VBK19" s="11"/>
      <c r="VBL19" s="11"/>
      <c r="VBM19" s="11"/>
      <c r="VBN19" s="11"/>
      <c r="VBO19" s="11"/>
      <c r="VBP19" s="11"/>
      <c r="VBQ19" s="11"/>
      <c r="VBR19" s="11"/>
      <c r="VBS19" s="11"/>
      <c r="VBT19" s="11"/>
      <c r="VBU19" s="11"/>
      <c r="VBV19" s="11"/>
      <c r="VBW19" s="11"/>
      <c r="VBX19" s="11"/>
      <c r="VBY19" s="11"/>
      <c r="VBZ19" s="11"/>
      <c r="VCA19" s="11"/>
      <c r="VCB19" s="11"/>
      <c r="VCC19" s="11"/>
      <c r="VCD19" s="11"/>
      <c r="VCE19" s="11"/>
      <c r="VCF19" s="11"/>
      <c r="VCG19" s="11"/>
      <c r="VCH19" s="11"/>
      <c r="VCI19" s="11"/>
      <c r="VCJ19" s="11"/>
      <c r="VCK19" s="11"/>
      <c r="VCL19" s="11"/>
      <c r="VCM19" s="11"/>
      <c r="VCN19" s="11"/>
      <c r="VCO19" s="11"/>
      <c r="VCP19" s="11"/>
      <c r="VCQ19" s="11"/>
      <c r="VCR19" s="11"/>
      <c r="VCS19" s="11"/>
      <c r="VCT19" s="11"/>
      <c r="VCU19" s="11"/>
      <c r="VCV19" s="11"/>
      <c r="VCW19" s="11"/>
      <c r="VCX19" s="11"/>
      <c r="VCY19" s="11"/>
      <c r="VCZ19" s="11"/>
      <c r="VDA19" s="11"/>
      <c r="VDB19" s="11"/>
      <c r="VDC19" s="11"/>
      <c r="VDD19" s="11"/>
      <c r="VDE19" s="11"/>
      <c r="VDF19" s="11"/>
      <c r="VDG19" s="11"/>
      <c r="VDH19" s="11"/>
      <c r="VDI19" s="11"/>
      <c r="VDJ19" s="11"/>
      <c r="VDK19" s="11"/>
      <c r="VDL19" s="11"/>
      <c r="VDM19" s="11"/>
      <c r="VDN19" s="11"/>
      <c r="VDO19" s="11"/>
      <c r="VDP19" s="11"/>
      <c r="VDQ19" s="11"/>
      <c r="VDR19" s="11"/>
      <c r="VDS19" s="11"/>
      <c r="VDT19" s="11"/>
      <c r="VDU19" s="11"/>
      <c r="VDV19" s="11"/>
      <c r="VDW19" s="11"/>
      <c r="VDX19" s="11"/>
      <c r="VDY19" s="11"/>
      <c r="VDZ19" s="11"/>
      <c r="VEA19" s="11"/>
      <c r="VEB19" s="11"/>
      <c r="VEC19" s="11"/>
      <c r="VED19" s="11"/>
      <c r="VEE19" s="11"/>
      <c r="VEF19" s="11"/>
      <c r="VEG19" s="11"/>
      <c r="VEH19" s="11"/>
      <c r="VEI19" s="11"/>
      <c r="VEJ19" s="11"/>
      <c r="VEK19" s="11"/>
      <c r="VEL19" s="11"/>
      <c r="VEM19" s="11"/>
      <c r="VEN19" s="11"/>
      <c r="VEO19" s="11"/>
      <c r="VEP19" s="11"/>
      <c r="VEQ19" s="11"/>
      <c r="VER19" s="11"/>
      <c r="VES19" s="11"/>
      <c r="VET19" s="11"/>
      <c r="VEU19" s="11"/>
      <c r="VEV19" s="11"/>
      <c r="VEW19" s="11"/>
      <c r="VEX19" s="11"/>
      <c r="VEY19" s="11"/>
      <c r="VEZ19" s="11"/>
      <c r="VFA19" s="11"/>
      <c r="VFB19" s="11"/>
      <c r="VFC19" s="11"/>
      <c r="VFD19" s="11"/>
      <c r="VFE19" s="11"/>
      <c r="VFF19" s="11"/>
      <c r="VFG19" s="11"/>
      <c r="VFH19" s="11"/>
      <c r="VFI19" s="11"/>
      <c r="VFJ19" s="11"/>
      <c r="VFK19" s="11"/>
      <c r="VFL19" s="11"/>
      <c r="VFM19" s="11"/>
      <c r="VFN19" s="11"/>
      <c r="VFO19" s="11"/>
      <c r="VFP19" s="11"/>
      <c r="VFQ19" s="11"/>
      <c r="VFR19" s="11"/>
      <c r="VFS19" s="11"/>
      <c r="VFT19" s="11"/>
      <c r="VFU19" s="11"/>
      <c r="VFV19" s="11"/>
      <c r="VFW19" s="11"/>
      <c r="VFX19" s="11"/>
      <c r="VFY19" s="11"/>
      <c r="VFZ19" s="11"/>
      <c r="VGA19" s="11"/>
      <c r="VGB19" s="11"/>
      <c r="VGC19" s="11"/>
      <c r="VGD19" s="11"/>
      <c r="VGE19" s="11"/>
      <c r="VGF19" s="11"/>
      <c r="VGG19" s="11"/>
      <c r="VGH19" s="11"/>
      <c r="VGI19" s="11"/>
      <c r="VGJ19" s="11"/>
      <c r="VGK19" s="11"/>
      <c r="VGL19" s="11"/>
      <c r="VGM19" s="11"/>
      <c r="VGN19" s="11"/>
      <c r="VGO19" s="11"/>
      <c r="VGP19" s="11"/>
      <c r="VGQ19" s="11"/>
      <c r="VGR19" s="11"/>
      <c r="VGS19" s="11"/>
      <c r="VGT19" s="11"/>
      <c r="VGU19" s="11"/>
      <c r="VGV19" s="11"/>
      <c r="VGW19" s="11"/>
      <c r="VGX19" s="11"/>
      <c r="VGY19" s="11"/>
      <c r="VGZ19" s="11"/>
      <c r="VHA19" s="11"/>
      <c r="VHB19" s="11"/>
      <c r="VHC19" s="11"/>
      <c r="VHD19" s="11"/>
      <c r="VHE19" s="11"/>
      <c r="VHF19" s="11"/>
      <c r="VHG19" s="11"/>
      <c r="VHH19" s="11"/>
      <c r="VHI19" s="11"/>
      <c r="VHJ19" s="11"/>
      <c r="VHK19" s="11"/>
      <c r="VHL19" s="11"/>
      <c r="VHM19" s="11"/>
      <c r="VHN19" s="11"/>
      <c r="VHO19" s="11"/>
      <c r="VHP19" s="11"/>
      <c r="VHQ19" s="11"/>
      <c r="VHR19" s="11"/>
      <c r="VHS19" s="11"/>
      <c r="VHT19" s="11"/>
      <c r="VHU19" s="11"/>
      <c r="VHV19" s="11"/>
      <c r="VHW19" s="11"/>
      <c r="VHX19" s="11"/>
      <c r="VHY19" s="11"/>
      <c r="VHZ19" s="11"/>
      <c r="VIA19" s="11"/>
      <c r="VIB19" s="11"/>
      <c r="VIC19" s="11"/>
      <c r="VID19" s="11"/>
      <c r="VIE19" s="11"/>
      <c r="VIF19" s="11"/>
      <c r="VIG19" s="11"/>
      <c r="VIH19" s="11"/>
      <c r="VII19" s="11"/>
      <c r="VIJ19" s="11"/>
      <c r="VIK19" s="11"/>
      <c r="VIL19" s="11"/>
      <c r="VIM19" s="11"/>
      <c r="VIN19" s="11"/>
      <c r="VIO19" s="11"/>
      <c r="VIP19" s="11"/>
      <c r="VIQ19" s="11"/>
      <c r="VIR19" s="11"/>
      <c r="VIS19" s="11"/>
      <c r="VIT19" s="11"/>
      <c r="VIU19" s="11"/>
      <c r="VIV19" s="11"/>
      <c r="VIW19" s="11"/>
      <c r="VIX19" s="11"/>
      <c r="VIY19" s="11"/>
      <c r="VIZ19" s="11"/>
      <c r="VJA19" s="11"/>
      <c r="VJB19" s="11"/>
      <c r="VJC19" s="11"/>
      <c r="VJD19" s="11"/>
      <c r="VJE19" s="11"/>
      <c r="VJF19" s="11"/>
      <c r="VJG19" s="11"/>
      <c r="VJH19" s="11"/>
      <c r="VJI19" s="11"/>
      <c r="VJJ19" s="11"/>
      <c r="VJK19" s="11"/>
      <c r="VJL19" s="11"/>
      <c r="VJM19" s="11"/>
      <c r="VJN19" s="11"/>
      <c r="VJO19" s="11"/>
      <c r="VJP19" s="11"/>
      <c r="VJQ19" s="11"/>
      <c r="VJR19" s="11"/>
      <c r="VJS19" s="11"/>
      <c r="VJT19" s="11"/>
      <c r="VJU19" s="11"/>
      <c r="VJV19" s="11"/>
      <c r="VJW19" s="11"/>
      <c r="VJX19" s="11"/>
      <c r="VJY19" s="11"/>
      <c r="VJZ19" s="11"/>
      <c r="VKA19" s="11"/>
      <c r="VKB19" s="11"/>
      <c r="VKC19" s="11"/>
      <c r="VKD19" s="11"/>
      <c r="VKE19" s="11"/>
      <c r="VKF19" s="11"/>
      <c r="VKG19" s="11"/>
      <c r="VKH19" s="11"/>
      <c r="VKI19" s="11"/>
      <c r="VKJ19" s="11"/>
      <c r="VKK19" s="11"/>
      <c r="VKL19" s="11"/>
      <c r="VKM19" s="11"/>
      <c r="VKN19" s="11"/>
      <c r="VKO19" s="11"/>
      <c r="VKP19" s="11"/>
      <c r="VKQ19" s="11"/>
      <c r="VKR19" s="11"/>
      <c r="VKS19" s="11"/>
      <c r="VKT19" s="11"/>
      <c r="VKU19" s="11"/>
      <c r="VKV19" s="11"/>
      <c r="VKW19" s="11"/>
      <c r="VKX19" s="11"/>
      <c r="VKY19" s="11"/>
      <c r="VKZ19" s="11"/>
      <c r="VLA19" s="11"/>
      <c r="VLB19" s="11"/>
      <c r="VLC19" s="11"/>
      <c r="VLD19" s="11"/>
      <c r="VLE19" s="11"/>
      <c r="VLF19" s="11"/>
      <c r="VLG19" s="11"/>
      <c r="VLH19" s="11"/>
      <c r="VLI19" s="11"/>
      <c r="VLJ19" s="11"/>
      <c r="VLK19" s="11"/>
      <c r="VLL19" s="11"/>
      <c r="VLM19" s="11"/>
      <c r="VLN19" s="11"/>
      <c r="VLO19" s="11"/>
      <c r="VLP19" s="11"/>
      <c r="VLQ19" s="11"/>
      <c r="VLR19" s="11"/>
      <c r="VLS19" s="11"/>
      <c r="VLT19" s="11"/>
      <c r="VLU19" s="11"/>
      <c r="VLV19" s="11"/>
      <c r="VLW19" s="11"/>
      <c r="VLX19" s="11"/>
      <c r="VLY19" s="11"/>
      <c r="VLZ19" s="11"/>
      <c r="VMA19" s="11"/>
      <c r="VMB19" s="11"/>
      <c r="VMC19" s="11"/>
      <c r="VMD19" s="11"/>
      <c r="VME19" s="11"/>
      <c r="VMF19" s="11"/>
      <c r="VMG19" s="11"/>
      <c r="VMH19" s="11"/>
      <c r="VMI19" s="11"/>
      <c r="VMJ19" s="11"/>
      <c r="VMK19" s="11"/>
      <c r="VML19" s="11"/>
      <c r="VMM19" s="11"/>
      <c r="VMN19" s="11"/>
      <c r="VMO19" s="11"/>
      <c r="VMP19" s="11"/>
      <c r="VMQ19" s="11"/>
      <c r="VMR19" s="11"/>
      <c r="VMS19" s="11"/>
      <c r="VMT19" s="11"/>
      <c r="VMU19" s="11"/>
      <c r="VMV19" s="11"/>
      <c r="VMW19" s="11"/>
      <c r="VMX19" s="11"/>
      <c r="VMY19" s="11"/>
      <c r="VMZ19" s="11"/>
      <c r="VNA19" s="11"/>
      <c r="VNB19" s="11"/>
      <c r="VNC19" s="11"/>
      <c r="VND19" s="11"/>
      <c r="VNE19" s="11"/>
      <c r="VNF19" s="11"/>
      <c r="VNG19" s="11"/>
      <c r="VNH19" s="11"/>
      <c r="VNI19" s="11"/>
      <c r="VNJ19" s="11"/>
      <c r="VNK19" s="11"/>
      <c r="VNL19" s="11"/>
      <c r="VNM19" s="11"/>
      <c r="VNN19" s="11"/>
      <c r="VNO19" s="11"/>
      <c r="VNP19" s="11"/>
      <c r="VNQ19" s="11"/>
      <c r="VNR19" s="11"/>
      <c r="VNS19" s="11"/>
      <c r="VNT19" s="11"/>
      <c r="VNU19" s="11"/>
      <c r="VNV19" s="11"/>
      <c r="VNW19" s="11"/>
      <c r="VNX19" s="11"/>
      <c r="VNY19" s="11"/>
      <c r="VNZ19" s="11"/>
      <c r="VOA19" s="11"/>
      <c r="VOB19" s="11"/>
      <c r="VOC19" s="11"/>
      <c r="VOD19" s="11"/>
      <c r="VOE19" s="11"/>
      <c r="VOF19" s="11"/>
      <c r="VOG19" s="11"/>
      <c r="VOH19" s="11"/>
      <c r="VOI19" s="11"/>
      <c r="VOJ19" s="11"/>
      <c r="VOK19" s="11"/>
      <c r="VOL19" s="11"/>
      <c r="VOM19" s="11"/>
      <c r="VON19" s="11"/>
      <c r="VOO19" s="11"/>
      <c r="VOP19" s="11"/>
      <c r="VOQ19" s="11"/>
      <c r="VOR19" s="11"/>
      <c r="VOS19" s="11"/>
      <c r="VOT19" s="11"/>
      <c r="VOU19" s="11"/>
      <c r="VOV19" s="11"/>
      <c r="VOW19" s="11"/>
      <c r="VOX19" s="11"/>
      <c r="VOY19" s="11"/>
      <c r="VOZ19" s="11"/>
      <c r="VPA19" s="11"/>
      <c r="VPB19" s="11"/>
      <c r="VPC19" s="11"/>
      <c r="VPD19" s="11"/>
      <c r="VPE19" s="11"/>
      <c r="VPF19" s="11"/>
      <c r="VPG19" s="11"/>
      <c r="VPH19" s="11"/>
      <c r="VPI19" s="11"/>
      <c r="VPJ19" s="11"/>
      <c r="VPK19" s="11"/>
      <c r="VPL19" s="11"/>
      <c r="VPM19" s="11"/>
      <c r="VPN19" s="11"/>
      <c r="VPO19" s="11"/>
      <c r="VPP19" s="11"/>
      <c r="VPQ19" s="11"/>
      <c r="VPR19" s="11"/>
      <c r="VPS19" s="11"/>
      <c r="VPT19" s="11"/>
      <c r="VPU19" s="11"/>
      <c r="VPV19" s="11"/>
      <c r="VPW19" s="11"/>
      <c r="VPX19" s="11"/>
      <c r="VPY19" s="11"/>
      <c r="VPZ19" s="11"/>
      <c r="VQA19" s="11"/>
      <c r="VQB19" s="11"/>
      <c r="VQC19" s="11"/>
      <c r="VQD19" s="11"/>
      <c r="VQE19" s="11"/>
      <c r="VQF19" s="11"/>
      <c r="VQG19" s="11"/>
      <c r="VQH19" s="11"/>
      <c r="VQI19" s="11"/>
      <c r="VQJ19" s="11"/>
      <c r="VQK19" s="11"/>
      <c r="VQL19" s="11"/>
      <c r="VQM19" s="11"/>
      <c r="VQN19" s="11"/>
      <c r="VQO19" s="11"/>
      <c r="VQP19" s="11"/>
      <c r="VQQ19" s="11"/>
      <c r="VQR19" s="11"/>
      <c r="VQS19" s="11"/>
      <c r="VQT19" s="11"/>
      <c r="VQU19" s="11"/>
      <c r="VQV19" s="11"/>
      <c r="VQW19" s="11"/>
      <c r="VQX19" s="11"/>
      <c r="VQY19" s="11"/>
      <c r="VQZ19" s="11"/>
      <c r="VRA19" s="11"/>
      <c r="VRB19" s="11"/>
      <c r="VRC19" s="11"/>
      <c r="VRD19" s="11"/>
      <c r="VRE19" s="11"/>
      <c r="VRF19" s="11"/>
      <c r="VRG19" s="11"/>
      <c r="VRH19" s="11"/>
      <c r="VRI19" s="11"/>
      <c r="VRJ19" s="11"/>
      <c r="VRK19" s="11"/>
      <c r="VRL19" s="11"/>
      <c r="VRM19" s="11"/>
      <c r="VRN19" s="11"/>
      <c r="VRO19" s="11"/>
      <c r="VRP19" s="11"/>
      <c r="VRQ19" s="11"/>
      <c r="VRR19" s="11"/>
      <c r="VRS19" s="11"/>
      <c r="VRT19" s="11"/>
      <c r="VRU19" s="11"/>
      <c r="VRV19" s="11"/>
      <c r="VRW19" s="11"/>
      <c r="VRX19" s="11"/>
      <c r="VRY19" s="11"/>
      <c r="VRZ19" s="11"/>
      <c r="VSA19" s="11"/>
      <c r="VSB19" s="11"/>
      <c r="VSC19" s="11"/>
      <c r="VSD19" s="11"/>
      <c r="VSE19" s="11"/>
      <c r="VSF19" s="11"/>
      <c r="VSG19" s="11"/>
      <c r="VSH19" s="11"/>
      <c r="VSI19" s="11"/>
      <c r="VSJ19" s="11"/>
      <c r="VSK19" s="11"/>
      <c r="VSL19" s="11"/>
      <c r="VSM19" s="11"/>
      <c r="VSN19" s="11"/>
      <c r="VSO19" s="11"/>
      <c r="VSP19" s="11"/>
      <c r="VSQ19" s="11"/>
      <c r="VSR19" s="11"/>
      <c r="VSS19" s="11"/>
      <c r="VST19" s="11"/>
      <c r="VSU19" s="11"/>
      <c r="VSV19" s="11"/>
      <c r="VSW19" s="11"/>
      <c r="VSX19" s="11"/>
      <c r="VSY19" s="11"/>
      <c r="VSZ19" s="11"/>
      <c r="VTA19" s="11"/>
      <c r="VTB19" s="11"/>
      <c r="VTC19" s="11"/>
      <c r="VTD19" s="11"/>
      <c r="VTE19" s="11"/>
      <c r="VTF19" s="11"/>
      <c r="VTG19" s="11"/>
      <c r="VTH19" s="11"/>
      <c r="VTI19" s="11"/>
      <c r="VTJ19" s="11"/>
      <c r="VTK19" s="11"/>
      <c r="VTL19" s="11"/>
      <c r="VTM19" s="11"/>
      <c r="VTN19" s="11"/>
      <c r="VTO19" s="11"/>
      <c r="VTP19" s="11"/>
      <c r="VTQ19" s="11"/>
      <c r="VTR19" s="11"/>
      <c r="VTS19" s="11"/>
      <c r="VTT19" s="11"/>
      <c r="VTU19" s="11"/>
      <c r="VTV19" s="11"/>
      <c r="VTW19" s="11"/>
      <c r="VTX19" s="11"/>
      <c r="VTY19" s="11"/>
      <c r="VTZ19" s="11"/>
      <c r="VUA19" s="11"/>
      <c r="VUB19" s="11"/>
      <c r="VUC19" s="11"/>
      <c r="VUD19" s="11"/>
      <c r="VUE19" s="11"/>
      <c r="VUF19" s="11"/>
      <c r="VUG19" s="11"/>
      <c r="VUH19" s="11"/>
      <c r="VUI19" s="11"/>
      <c r="VUJ19" s="11"/>
      <c r="VUK19" s="11"/>
      <c r="VUL19" s="11"/>
      <c r="VUM19" s="11"/>
      <c r="VUN19" s="11"/>
      <c r="VUO19" s="11"/>
      <c r="VUP19" s="11"/>
      <c r="VUQ19" s="11"/>
      <c r="VUR19" s="11"/>
      <c r="VUS19" s="11"/>
      <c r="VUT19" s="11"/>
      <c r="VUU19" s="11"/>
      <c r="VUV19" s="11"/>
      <c r="VUW19" s="11"/>
      <c r="VUX19" s="11"/>
      <c r="VUY19" s="11"/>
      <c r="VUZ19" s="11"/>
      <c r="VVA19" s="11"/>
      <c r="VVB19" s="11"/>
      <c r="VVC19" s="11"/>
      <c r="VVD19" s="11"/>
      <c r="VVE19" s="11"/>
      <c r="VVF19" s="11"/>
      <c r="VVG19" s="11"/>
      <c r="VVH19" s="11"/>
      <c r="VVI19" s="11"/>
      <c r="VVJ19" s="11"/>
      <c r="VVK19" s="11"/>
      <c r="VVL19" s="11"/>
      <c r="VVM19" s="11"/>
      <c r="VVN19" s="11"/>
      <c r="VVO19" s="11"/>
      <c r="VVP19" s="11"/>
      <c r="VVQ19" s="11"/>
      <c r="VVR19" s="11"/>
      <c r="VVS19" s="11"/>
      <c r="VVT19" s="11"/>
      <c r="VVU19" s="11"/>
      <c r="VVV19" s="11"/>
      <c r="VVW19" s="11"/>
      <c r="VVX19" s="11"/>
      <c r="VVY19" s="11"/>
      <c r="VVZ19" s="11"/>
      <c r="VWA19" s="11"/>
      <c r="VWB19" s="11"/>
      <c r="VWC19" s="11"/>
      <c r="VWD19" s="11"/>
      <c r="VWE19" s="11"/>
      <c r="VWF19" s="11"/>
      <c r="VWG19" s="11"/>
      <c r="VWH19" s="11"/>
      <c r="VWI19" s="11"/>
      <c r="VWJ19" s="11"/>
      <c r="VWK19" s="11"/>
      <c r="VWL19" s="11"/>
      <c r="VWM19" s="11"/>
      <c r="VWN19" s="11"/>
      <c r="VWO19" s="11"/>
      <c r="VWP19" s="11"/>
      <c r="VWQ19" s="11"/>
      <c r="VWR19" s="11"/>
      <c r="VWS19" s="11"/>
      <c r="VWT19" s="11"/>
      <c r="VWU19" s="11"/>
      <c r="VWV19" s="11"/>
      <c r="VWW19" s="11"/>
      <c r="VWX19" s="11"/>
      <c r="VWY19" s="11"/>
      <c r="VWZ19" s="11"/>
      <c r="VXA19" s="11"/>
      <c r="VXB19" s="11"/>
      <c r="VXC19" s="11"/>
      <c r="VXD19" s="11"/>
      <c r="VXE19" s="11"/>
      <c r="VXF19" s="11"/>
      <c r="VXG19" s="11"/>
      <c r="VXH19" s="11"/>
      <c r="VXI19" s="11"/>
      <c r="VXJ19" s="11"/>
      <c r="VXK19" s="11"/>
      <c r="VXL19" s="11"/>
      <c r="VXM19" s="11"/>
      <c r="VXN19" s="11"/>
      <c r="VXO19" s="11"/>
      <c r="VXP19" s="11"/>
      <c r="VXQ19" s="11"/>
      <c r="VXR19" s="11"/>
      <c r="VXS19" s="11"/>
      <c r="VXT19" s="11"/>
      <c r="VXU19" s="11"/>
      <c r="VXV19" s="11"/>
      <c r="VXW19" s="11"/>
      <c r="VXX19" s="11"/>
      <c r="VXY19" s="11"/>
      <c r="VXZ19" s="11"/>
      <c r="VYA19" s="11"/>
      <c r="VYB19" s="11"/>
      <c r="VYC19" s="11"/>
      <c r="VYD19" s="11"/>
      <c r="VYE19" s="11"/>
      <c r="VYF19" s="11"/>
      <c r="VYG19" s="11"/>
      <c r="VYH19" s="11"/>
      <c r="VYI19" s="11"/>
      <c r="VYJ19" s="11"/>
      <c r="VYK19" s="11"/>
      <c r="VYL19" s="11"/>
      <c r="VYM19" s="11"/>
      <c r="VYN19" s="11"/>
      <c r="VYO19" s="11"/>
      <c r="VYP19" s="11"/>
      <c r="VYQ19" s="11"/>
      <c r="VYR19" s="11"/>
      <c r="VYS19" s="11"/>
      <c r="VYT19" s="11"/>
      <c r="VYU19" s="11"/>
      <c r="VYV19" s="11"/>
      <c r="VYW19" s="11"/>
      <c r="VYX19" s="11"/>
      <c r="VYY19" s="11"/>
      <c r="VYZ19" s="11"/>
      <c r="VZA19" s="11"/>
      <c r="VZB19" s="11"/>
      <c r="VZC19" s="11"/>
      <c r="VZD19" s="11"/>
      <c r="VZE19" s="11"/>
      <c r="VZF19" s="11"/>
      <c r="VZG19" s="11"/>
      <c r="VZH19" s="11"/>
      <c r="VZI19" s="11"/>
      <c r="VZJ19" s="11"/>
      <c r="VZK19" s="11"/>
      <c r="VZL19" s="11"/>
      <c r="VZM19" s="11"/>
      <c r="VZN19" s="11"/>
      <c r="VZO19" s="11"/>
      <c r="VZP19" s="11"/>
      <c r="VZQ19" s="11"/>
      <c r="VZR19" s="11"/>
      <c r="VZS19" s="11"/>
      <c r="VZT19" s="11"/>
      <c r="VZU19" s="11"/>
      <c r="VZV19" s="11"/>
      <c r="VZW19" s="11"/>
      <c r="VZX19" s="11"/>
      <c r="VZY19" s="11"/>
      <c r="VZZ19" s="11"/>
      <c r="WAA19" s="11"/>
      <c r="WAB19" s="11"/>
      <c r="WAC19" s="11"/>
      <c r="WAD19" s="11"/>
      <c r="WAE19" s="11"/>
      <c r="WAF19" s="11"/>
      <c r="WAG19" s="11"/>
      <c r="WAH19" s="11"/>
      <c r="WAI19" s="11"/>
      <c r="WAJ19" s="11"/>
      <c r="WAK19" s="11"/>
      <c r="WAL19" s="11"/>
      <c r="WAM19" s="11"/>
      <c r="WAN19" s="11"/>
      <c r="WAO19" s="11"/>
      <c r="WAP19" s="11"/>
      <c r="WAQ19" s="11"/>
      <c r="WAR19" s="11"/>
      <c r="WAS19" s="11"/>
      <c r="WAT19" s="11"/>
      <c r="WAU19" s="11"/>
      <c r="WAV19" s="11"/>
      <c r="WAW19" s="11"/>
      <c r="WAX19" s="11"/>
      <c r="WAY19" s="11"/>
      <c r="WAZ19" s="11"/>
      <c r="WBA19" s="11"/>
      <c r="WBB19" s="11"/>
      <c r="WBC19" s="11"/>
      <c r="WBD19" s="11"/>
      <c r="WBE19" s="11"/>
      <c r="WBF19" s="11"/>
      <c r="WBG19" s="11"/>
      <c r="WBH19" s="11"/>
      <c r="WBI19" s="11"/>
      <c r="WBJ19" s="11"/>
      <c r="WBK19" s="11"/>
      <c r="WBL19" s="11"/>
      <c r="WBM19" s="11"/>
      <c r="WBN19" s="11"/>
      <c r="WBO19" s="11"/>
      <c r="WBP19" s="11"/>
      <c r="WBQ19" s="11"/>
      <c r="WBR19" s="11"/>
      <c r="WBS19" s="11"/>
      <c r="WBT19" s="11"/>
      <c r="WBU19" s="11"/>
      <c r="WBV19" s="11"/>
      <c r="WBW19" s="11"/>
      <c r="WBX19" s="11"/>
      <c r="WBY19" s="11"/>
      <c r="WBZ19" s="11"/>
      <c r="WCA19" s="11"/>
      <c r="WCB19" s="11"/>
      <c r="WCC19" s="11"/>
      <c r="WCD19" s="11"/>
      <c r="WCE19" s="11"/>
      <c r="WCF19" s="11"/>
      <c r="WCG19" s="11"/>
      <c r="WCH19" s="11"/>
      <c r="WCI19" s="11"/>
      <c r="WCJ19" s="11"/>
      <c r="WCK19" s="11"/>
      <c r="WCL19" s="11"/>
      <c r="WCM19" s="11"/>
      <c r="WCN19" s="11"/>
      <c r="WCO19" s="11"/>
      <c r="WCP19" s="11"/>
      <c r="WCQ19" s="11"/>
      <c r="WCR19" s="11"/>
      <c r="WCS19" s="11"/>
      <c r="WCT19" s="11"/>
      <c r="WCU19" s="11"/>
      <c r="WCV19" s="11"/>
      <c r="WCW19" s="11"/>
      <c r="WCX19" s="11"/>
      <c r="WCY19" s="11"/>
      <c r="WCZ19" s="11"/>
      <c r="WDA19" s="11"/>
      <c r="WDB19" s="11"/>
      <c r="WDC19" s="11"/>
      <c r="WDD19" s="11"/>
      <c r="WDE19" s="11"/>
      <c r="WDF19" s="11"/>
      <c r="WDG19" s="11"/>
      <c r="WDH19" s="11"/>
      <c r="WDI19" s="11"/>
      <c r="WDJ19" s="11"/>
      <c r="WDK19" s="11"/>
      <c r="WDL19" s="11"/>
      <c r="WDM19" s="11"/>
      <c r="WDN19" s="11"/>
      <c r="WDO19" s="11"/>
      <c r="WDP19" s="11"/>
      <c r="WDQ19" s="11"/>
      <c r="WDR19" s="11"/>
      <c r="WDS19" s="11"/>
      <c r="WDT19" s="11"/>
      <c r="WDU19" s="11"/>
      <c r="WDV19" s="11"/>
      <c r="WDW19" s="11"/>
      <c r="WDX19" s="11"/>
      <c r="WDY19" s="11"/>
      <c r="WDZ19" s="11"/>
      <c r="WEA19" s="11"/>
      <c r="WEB19" s="11"/>
      <c r="WEC19" s="11"/>
      <c r="WED19" s="11"/>
      <c r="WEE19" s="11"/>
      <c r="WEF19" s="11"/>
      <c r="WEG19" s="11"/>
      <c r="WEH19" s="11"/>
      <c r="WEI19" s="11"/>
      <c r="WEJ19" s="11"/>
      <c r="WEK19" s="11"/>
      <c r="WEL19" s="11"/>
      <c r="WEM19" s="11"/>
      <c r="WEN19" s="11"/>
      <c r="WEO19" s="11"/>
      <c r="WEP19" s="11"/>
      <c r="WEQ19" s="11"/>
      <c r="WER19" s="11"/>
      <c r="WES19" s="11"/>
      <c r="WET19" s="11"/>
      <c r="WEU19" s="11"/>
      <c r="WEV19" s="11"/>
      <c r="WEW19" s="11"/>
      <c r="WEX19" s="11"/>
      <c r="WEY19" s="11"/>
      <c r="WEZ19" s="11"/>
      <c r="WFA19" s="11"/>
      <c r="WFB19" s="11"/>
      <c r="WFC19" s="11"/>
      <c r="WFD19" s="11"/>
      <c r="WFE19" s="11"/>
      <c r="WFF19" s="11"/>
      <c r="WFG19" s="11"/>
      <c r="WFH19" s="11"/>
      <c r="WFI19" s="11"/>
      <c r="WFJ19" s="11"/>
      <c r="WFK19" s="11"/>
      <c r="WFL19" s="11"/>
      <c r="WFM19" s="11"/>
      <c r="WFN19" s="11"/>
      <c r="WFO19" s="11"/>
      <c r="WFP19" s="11"/>
      <c r="WFQ19" s="11"/>
      <c r="WFR19" s="11"/>
      <c r="WFS19" s="11"/>
      <c r="WFT19" s="11"/>
      <c r="WFU19" s="11"/>
      <c r="WFV19" s="11"/>
      <c r="WFW19" s="11"/>
      <c r="WFX19" s="11"/>
      <c r="WFY19" s="11"/>
      <c r="WFZ19" s="11"/>
      <c r="WGA19" s="11"/>
      <c r="WGB19" s="11"/>
      <c r="WGC19" s="11"/>
      <c r="WGD19" s="11"/>
      <c r="WGE19" s="11"/>
      <c r="WGF19" s="11"/>
      <c r="WGG19" s="11"/>
      <c r="WGH19" s="11"/>
      <c r="WGI19" s="11"/>
      <c r="WGJ19" s="11"/>
      <c r="WGK19" s="11"/>
      <c r="WGL19" s="11"/>
      <c r="WGM19" s="11"/>
      <c r="WGN19" s="11"/>
      <c r="WGO19" s="11"/>
      <c r="WGP19" s="11"/>
      <c r="WGQ19" s="11"/>
      <c r="WGR19" s="11"/>
      <c r="WGS19" s="11"/>
      <c r="WGT19" s="11"/>
      <c r="WGU19" s="11"/>
      <c r="WGV19" s="11"/>
      <c r="WGW19" s="11"/>
      <c r="WGX19" s="11"/>
      <c r="WGY19" s="11"/>
      <c r="WGZ19" s="11"/>
      <c r="WHA19" s="11"/>
      <c r="WHB19" s="11"/>
      <c r="WHC19" s="11"/>
      <c r="WHD19" s="11"/>
      <c r="WHE19" s="11"/>
      <c r="WHF19" s="11"/>
      <c r="WHG19" s="11"/>
      <c r="WHH19" s="11"/>
      <c r="WHI19" s="11"/>
      <c r="WHJ19" s="11"/>
      <c r="WHK19" s="11"/>
      <c r="WHL19" s="11"/>
      <c r="WHM19" s="11"/>
      <c r="WHN19" s="11"/>
      <c r="WHO19" s="11"/>
      <c r="WHP19" s="11"/>
      <c r="WHQ19" s="11"/>
      <c r="WHR19" s="11"/>
      <c r="WHS19" s="11"/>
      <c r="WHT19" s="11"/>
      <c r="WHU19" s="11"/>
      <c r="WHV19" s="11"/>
      <c r="WHW19" s="11"/>
      <c r="WHX19" s="11"/>
      <c r="WHY19" s="11"/>
      <c r="WHZ19" s="11"/>
      <c r="WIA19" s="11"/>
      <c r="WIB19" s="11"/>
      <c r="WIC19" s="11"/>
      <c r="WID19" s="11"/>
      <c r="WIE19" s="11"/>
      <c r="WIF19" s="11"/>
      <c r="WIG19" s="11"/>
      <c r="WIH19" s="11"/>
      <c r="WII19" s="11"/>
      <c r="WIJ19" s="11"/>
      <c r="WIK19" s="11"/>
      <c r="WIL19" s="11"/>
      <c r="WIM19" s="11"/>
      <c r="WIN19" s="11"/>
      <c r="WIO19" s="11"/>
      <c r="WIP19" s="11"/>
      <c r="WIQ19" s="11"/>
      <c r="WIR19" s="11"/>
      <c r="WIS19" s="11"/>
      <c r="WIT19" s="11"/>
      <c r="WIU19" s="11"/>
      <c r="WIV19" s="11"/>
      <c r="WIW19" s="11"/>
      <c r="WIX19" s="11"/>
      <c r="WIY19" s="11"/>
      <c r="WIZ19" s="11"/>
      <c r="WJA19" s="11"/>
      <c r="WJB19" s="11"/>
      <c r="WJC19" s="11"/>
      <c r="WJD19" s="11"/>
      <c r="WJE19" s="11"/>
      <c r="WJF19" s="11"/>
      <c r="WJG19" s="11"/>
      <c r="WJH19" s="11"/>
      <c r="WJI19" s="11"/>
      <c r="WJJ19" s="11"/>
      <c r="WJK19" s="11"/>
      <c r="WJL19" s="11"/>
      <c r="WJM19" s="11"/>
      <c r="WJN19" s="11"/>
      <c r="WJO19" s="11"/>
      <c r="WJP19" s="11"/>
      <c r="WJQ19" s="11"/>
      <c r="WJR19" s="11"/>
      <c r="WJS19" s="11"/>
      <c r="WJT19" s="11"/>
      <c r="WJU19" s="11"/>
      <c r="WJV19" s="11"/>
      <c r="WJW19" s="11"/>
      <c r="WJX19" s="11"/>
      <c r="WJY19" s="11"/>
      <c r="WJZ19" s="11"/>
      <c r="WKA19" s="11"/>
      <c r="WKB19" s="11"/>
      <c r="WKC19" s="11"/>
      <c r="WKD19" s="11"/>
      <c r="WKE19" s="11"/>
      <c r="WKF19" s="11"/>
      <c r="WKG19" s="11"/>
      <c r="WKH19" s="11"/>
      <c r="WKI19" s="11"/>
      <c r="WKJ19" s="11"/>
      <c r="WKK19" s="11"/>
      <c r="WKL19" s="11"/>
      <c r="WKM19" s="11"/>
      <c r="WKN19" s="11"/>
      <c r="WKO19" s="11"/>
      <c r="WKP19" s="11"/>
      <c r="WKQ19" s="11"/>
      <c r="WKR19" s="11"/>
      <c r="WKS19" s="11"/>
      <c r="WKT19" s="11"/>
      <c r="WKU19" s="11"/>
      <c r="WKV19" s="11"/>
      <c r="WKW19" s="11"/>
      <c r="WKX19" s="11"/>
      <c r="WKY19" s="11"/>
      <c r="WKZ19" s="11"/>
      <c r="WLA19" s="11"/>
      <c r="WLB19" s="11"/>
      <c r="WLC19" s="11"/>
      <c r="WLD19" s="11"/>
      <c r="WLE19" s="11"/>
      <c r="WLF19" s="11"/>
      <c r="WLG19" s="11"/>
      <c r="WLH19" s="11"/>
      <c r="WLI19" s="11"/>
      <c r="WLJ19" s="11"/>
      <c r="WLK19" s="11"/>
      <c r="WLL19" s="11"/>
      <c r="WLM19" s="11"/>
      <c r="WLN19" s="11"/>
      <c r="WLO19" s="11"/>
      <c r="WLP19" s="11"/>
      <c r="WLQ19" s="11"/>
      <c r="WLR19" s="11"/>
      <c r="WLS19" s="11"/>
      <c r="WLT19" s="11"/>
      <c r="WLU19" s="11"/>
      <c r="WLV19" s="11"/>
      <c r="WLW19" s="11"/>
      <c r="WLX19" s="11"/>
      <c r="WLY19" s="11"/>
      <c r="WLZ19" s="11"/>
      <c r="WMA19" s="11"/>
      <c r="WMB19" s="11"/>
      <c r="WMC19" s="11"/>
      <c r="WMD19" s="11"/>
      <c r="WME19" s="11"/>
      <c r="WMF19" s="11"/>
      <c r="WMG19" s="11"/>
      <c r="WMH19" s="11"/>
      <c r="WMI19" s="11"/>
      <c r="WMJ19" s="11"/>
      <c r="WMK19" s="11"/>
      <c r="WML19" s="11"/>
      <c r="WMM19" s="11"/>
      <c r="WMN19" s="11"/>
      <c r="WMO19" s="11"/>
      <c r="WMP19" s="11"/>
      <c r="WMQ19" s="11"/>
      <c r="WMR19" s="11"/>
      <c r="WMS19" s="11"/>
      <c r="WMT19" s="11"/>
      <c r="WMU19" s="11"/>
      <c r="WMV19" s="11"/>
      <c r="WMW19" s="11"/>
      <c r="WMX19" s="11"/>
      <c r="WMY19" s="11"/>
      <c r="WMZ19" s="11"/>
      <c r="WNA19" s="11"/>
      <c r="WNB19" s="11"/>
      <c r="WNC19" s="11"/>
      <c r="WND19" s="11"/>
      <c r="WNE19" s="11"/>
      <c r="WNF19" s="11"/>
      <c r="WNG19" s="11"/>
      <c r="WNH19" s="11"/>
      <c r="WNI19" s="11"/>
      <c r="WNJ19" s="11"/>
      <c r="WNK19" s="11"/>
      <c r="WNL19" s="11"/>
      <c r="WNM19" s="11"/>
      <c r="WNN19" s="11"/>
      <c r="WNO19" s="11"/>
      <c r="WNP19" s="11"/>
      <c r="WNQ19" s="11"/>
      <c r="WNR19" s="11"/>
      <c r="WNS19" s="11"/>
      <c r="WNT19" s="11"/>
      <c r="WNU19" s="11"/>
      <c r="WNV19" s="11"/>
      <c r="WNW19" s="11"/>
      <c r="WNX19" s="11"/>
      <c r="WNY19" s="11"/>
      <c r="WNZ19" s="11"/>
      <c r="WOA19" s="11"/>
      <c r="WOB19" s="11"/>
      <c r="WOC19" s="11"/>
      <c r="WOD19" s="11"/>
      <c r="WOE19" s="11"/>
      <c r="WOF19" s="11"/>
      <c r="WOG19" s="11"/>
      <c r="WOH19" s="11"/>
      <c r="WOI19" s="11"/>
      <c r="WOJ19" s="11"/>
      <c r="WOK19" s="11"/>
      <c r="WOL19" s="11"/>
      <c r="WOM19" s="11"/>
      <c r="WON19" s="11"/>
      <c r="WOO19" s="11"/>
      <c r="WOP19" s="11"/>
      <c r="WOQ19" s="11"/>
      <c r="WOR19" s="11"/>
      <c r="WOS19" s="11"/>
      <c r="WOT19" s="11"/>
      <c r="WOU19" s="11"/>
      <c r="WOV19" s="11"/>
      <c r="WOW19" s="11"/>
      <c r="WOX19" s="11"/>
      <c r="WOY19" s="11"/>
      <c r="WOZ19" s="11"/>
      <c r="WPA19" s="11"/>
      <c r="WPB19" s="11"/>
      <c r="WPC19" s="11"/>
      <c r="WPD19" s="11"/>
      <c r="WPE19" s="11"/>
      <c r="WPF19" s="11"/>
      <c r="WPG19" s="11"/>
      <c r="WPH19" s="11"/>
      <c r="WPI19" s="11"/>
      <c r="WPJ19" s="11"/>
      <c r="WPK19" s="11"/>
      <c r="WPL19" s="11"/>
      <c r="WPM19" s="11"/>
      <c r="WPN19" s="11"/>
      <c r="WPO19" s="11"/>
      <c r="WPP19" s="11"/>
      <c r="WPQ19" s="11"/>
      <c r="WPR19" s="11"/>
      <c r="WPS19" s="11"/>
      <c r="WPT19" s="11"/>
      <c r="WPU19" s="11"/>
      <c r="WPV19" s="11"/>
      <c r="WPW19" s="11"/>
      <c r="WPX19" s="11"/>
      <c r="WPY19" s="11"/>
      <c r="WPZ19" s="11"/>
      <c r="WQA19" s="11"/>
      <c r="WQB19" s="11"/>
      <c r="WQC19" s="11"/>
      <c r="WQD19" s="11"/>
      <c r="WQE19" s="11"/>
      <c r="WQF19" s="11"/>
      <c r="WQG19" s="11"/>
      <c r="WQH19" s="11"/>
      <c r="WQI19" s="11"/>
      <c r="WQJ19" s="11"/>
      <c r="WQK19" s="11"/>
      <c r="WQL19" s="11"/>
      <c r="WQM19" s="11"/>
      <c r="WQN19" s="11"/>
      <c r="WQO19" s="11"/>
      <c r="WQP19" s="11"/>
      <c r="WQQ19" s="11"/>
      <c r="WQR19" s="11"/>
      <c r="WQS19" s="11"/>
      <c r="WQT19" s="11"/>
      <c r="WQU19" s="11"/>
      <c r="WQV19" s="11"/>
      <c r="WQW19" s="11"/>
      <c r="WQX19" s="11"/>
      <c r="WQY19" s="11"/>
      <c r="WQZ19" s="11"/>
      <c r="WRA19" s="11"/>
      <c r="WRB19" s="11"/>
      <c r="WRC19" s="11"/>
      <c r="WRD19" s="11"/>
      <c r="WRE19" s="11"/>
      <c r="WRF19" s="11"/>
      <c r="WRG19" s="11"/>
      <c r="WRH19" s="11"/>
      <c r="WRI19" s="11"/>
      <c r="WRJ19" s="11"/>
      <c r="WRK19" s="11"/>
      <c r="WRL19" s="11"/>
      <c r="WRM19" s="11"/>
      <c r="WRN19" s="11"/>
      <c r="WRO19" s="11"/>
      <c r="WRP19" s="11"/>
      <c r="WRQ19" s="11"/>
      <c r="WRR19" s="11"/>
      <c r="WRS19" s="11"/>
      <c r="WRT19" s="11"/>
      <c r="WRU19" s="11"/>
      <c r="WRV19" s="11"/>
      <c r="WRW19" s="11"/>
      <c r="WRX19" s="11"/>
      <c r="WRY19" s="11"/>
      <c r="WRZ19" s="11"/>
      <c r="WSA19" s="11"/>
      <c r="WSB19" s="11"/>
      <c r="WSC19" s="11"/>
      <c r="WSD19" s="11"/>
      <c r="WSE19" s="11"/>
      <c r="WSF19" s="11"/>
      <c r="WSG19" s="11"/>
      <c r="WSH19" s="11"/>
      <c r="WSI19" s="11"/>
      <c r="WSJ19" s="11"/>
      <c r="WSK19" s="11"/>
      <c r="WSL19" s="11"/>
      <c r="WSM19" s="11"/>
      <c r="WSN19" s="11"/>
      <c r="WSO19" s="11"/>
      <c r="WSP19" s="11"/>
      <c r="WSQ19" s="11"/>
      <c r="WSR19" s="11"/>
      <c r="WSS19" s="11"/>
      <c r="WST19" s="11"/>
      <c r="WSU19" s="11"/>
      <c r="WSV19" s="11"/>
      <c r="WSW19" s="11"/>
      <c r="WSX19" s="11"/>
      <c r="WSY19" s="11"/>
      <c r="WSZ19" s="11"/>
      <c r="WTA19" s="11"/>
      <c r="WTB19" s="11"/>
      <c r="WTC19" s="11"/>
      <c r="WTD19" s="11"/>
      <c r="WTE19" s="11"/>
      <c r="WTF19" s="11"/>
      <c r="WTG19" s="11"/>
      <c r="WTH19" s="11"/>
      <c r="WTI19" s="11"/>
      <c r="WTJ19" s="11"/>
      <c r="WTK19" s="11"/>
      <c r="WTL19" s="11"/>
      <c r="WTM19" s="11"/>
      <c r="WTN19" s="11"/>
      <c r="WTO19" s="11"/>
      <c r="WTP19" s="11"/>
      <c r="WTQ19" s="11"/>
      <c r="WTR19" s="11"/>
      <c r="WTS19" s="11"/>
      <c r="WTT19" s="11"/>
      <c r="WTU19" s="11"/>
      <c r="WTV19" s="11"/>
      <c r="WTW19" s="11"/>
      <c r="WTX19" s="11"/>
      <c r="WTY19" s="11"/>
      <c r="WTZ19" s="11"/>
      <c r="WUA19" s="11"/>
      <c r="WUB19" s="11"/>
      <c r="WUC19" s="11"/>
      <c r="WUD19" s="11"/>
      <c r="WUE19" s="11"/>
      <c r="WUF19" s="11"/>
      <c r="WUG19" s="11"/>
      <c r="WUH19" s="11"/>
      <c r="WUI19" s="11"/>
      <c r="WUJ19" s="11"/>
      <c r="WUK19" s="11"/>
      <c r="WUL19" s="11"/>
      <c r="WUM19" s="11"/>
      <c r="WUN19" s="11"/>
      <c r="WUO19" s="11"/>
      <c r="WUP19" s="11"/>
      <c r="WUQ19" s="11"/>
      <c r="WUR19" s="11"/>
      <c r="WUS19" s="11"/>
      <c r="WUT19" s="11"/>
      <c r="WUU19" s="11"/>
      <c r="WUV19" s="11"/>
      <c r="WUW19" s="11"/>
      <c r="WUX19" s="11"/>
      <c r="WUY19" s="11"/>
      <c r="WUZ19" s="11"/>
      <c r="WVA19" s="11"/>
      <c r="WVB19" s="11"/>
      <c r="WVC19" s="11"/>
      <c r="WVD19" s="11"/>
      <c r="WVE19" s="11"/>
      <c r="WVF19" s="11"/>
      <c r="WVG19" s="11"/>
      <c r="WVH19" s="11"/>
      <c r="WVI19" s="11"/>
      <c r="WVJ19" s="11"/>
      <c r="WVK19" s="11"/>
      <c r="WVL19" s="11"/>
      <c r="WVM19" s="11"/>
      <c r="WVN19" s="11"/>
      <c r="WVO19" s="11"/>
      <c r="WVP19" s="11"/>
      <c r="WVQ19" s="11"/>
      <c r="WVR19" s="11"/>
      <c r="WVS19" s="11"/>
      <c r="WVT19" s="11"/>
      <c r="WVU19" s="11"/>
      <c r="WVV19" s="11"/>
      <c r="WVW19" s="11"/>
      <c r="WVX19" s="11"/>
      <c r="WVY19" s="11"/>
      <c r="WVZ19" s="11"/>
      <c r="WWA19" s="11"/>
      <c r="WWB19" s="11"/>
      <c r="WWC19" s="11"/>
      <c r="WWD19" s="11"/>
      <c r="WWE19" s="11"/>
      <c r="WWF19" s="11"/>
      <c r="WWG19" s="11"/>
      <c r="WWH19" s="11"/>
      <c r="WWI19" s="11"/>
      <c r="WWJ19" s="11"/>
      <c r="WWK19" s="11"/>
      <c r="WWL19" s="11"/>
      <c r="WWM19" s="11"/>
      <c r="WWN19" s="11"/>
      <c r="WWO19" s="11"/>
      <c r="WWP19" s="11"/>
      <c r="WWQ19" s="11"/>
      <c r="WWR19" s="11"/>
      <c r="WWS19" s="11"/>
      <c r="WWT19" s="11"/>
      <c r="WWU19" s="11"/>
      <c r="WWV19" s="11"/>
      <c r="WWW19" s="11"/>
      <c r="WWX19" s="11"/>
      <c r="WWY19" s="11"/>
      <c r="WWZ19" s="11"/>
      <c r="WXA19" s="11"/>
      <c r="WXB19" s="11"/>
      <c r="WXC19" s="11"/>
      <c r="WXD19" s="11"/>
      <c r="WXE19" s="11"/>
      <c r="WXF19" s="11"/>
      <c r="WXG19" s="11"/>
      <c r="WXH19" s="11"/>
      <c r="WXI19" s="11"/>
      <c r="WXJ19" s="11"/>
      <c r="WXK19" s="11"/>
      <c r="WXL19" s="11"/>
      <c r="WXM19" s="11"/>
      <c r="WXN19" s="11"/>
      <c r="WXO19" s="11"/>
      <c r="WXP19" s="11"/>
      <c r="WXQ19" s="11"/>
      <c r="WXR19" s="11"/>
      <c r="WXS19" s="11"/>
      <c r="WXT19" s="11"/>
      <c r="WXU19" s="11"/>
      <c r="WXV19" s="11"/>
      <c r="WXW19" s="11"/>
      <c r="WXX19" s="11"/>
      <c r="WXY19" s="11"/>
      <c r="WXZ19" s="11"/>
      <c r="WYA19" s="11"/>
      <c r="WYB19" s="11"/>
      <c r="WYC19" s="11"/>
      <c r="WYD19" s="11"/>
      <c r="WYE19" s="11"/>
      <c r="WYF19" s="11"/>
      <c r="WYG19" s="11"/>
      <c r="WYH19" s="11"/>
      <c r="WYI19" s="11"/>
      <c r="WYJ19" s="11"/>
      <c r="WYK19" s="11"/>
      <c r="WYL19" s="11"/>
      <c r="WYM19" s="11"/>
      <c r="WYN19" s="11"/>
      <c r="WYO19" s="11"/>
      <c r="WYP19" s="11"/>
      <c r="WYQ19" s="11"/>
      <c r="WYR19" s="11"/>
      <c r="WYS19" s="11"/>
      <c r="WYT19" s="11"/>
      <c r="WYU19" s="11"/>
      <c r="WYV19" s="11"/>
      <c r="WYW19" s="11"/>
      <c r="WYX19" s="11"/>
      <c r="WYY19" s="11"/>
      <c r="WYZ19" s="11"/>
      <c r="WZA19" s="11"/>
      <c r="WZB19" s="11"/>
      <c r="WZC19" s="11"/>
      <c r="WZD19" s="11"/>
      <c r="WZE19" s="11"/>
      <c r="WZF19" s="11"/>
      <c r="WZG19" s="11"/>
      <c r="WZH19" s="11"/>
      <c r="WZI19" s="11"/>
      <c r="WZJ19" s="11"/>
      <c r="WZK19" s="11"/>
      <c r="WZL19" s="11"/>
      <c r="WZM19" s="11"/>
      <c r="WZN19" s="11"/>
      <c r="WZO19" s="11"/>
      <c r="WZP19" s="11"/>
      <c r="WZQ19" s="11"/>
      <c r="WZR19" s="11"/>
      <c r="WZS19" s="11"/>
      <c r="WZT19" s="11"/>
      <c r="WZU19" s="11"/>
      <c r="WZV19" s="11"/>
      <c r="WZW19" s="11"/>
      <c r="WZX19" s="11"/>
      <c r="WZY19" s="11"/>
      <c r="WZZ19" s="11"/>
      <c r="XAA19" s="11"/>
      <c r="XAB19" s="11"/>
      <c r="XAC19" s="11"/>
      <c r="XAD19" s="11"/>
      <c r="XAE19" s="11"/>
      <c r="XAF19" s="11"/>
      <c r="XAG19" s="11"/>
      <c r="XAH19" s="11"/>
      <c r="XAI19" s="11"/>
      <c r="XAJ19" s="11"/>
      <c r="XAK19" s="11"/>
      <c r="XAL19" s="11"/>
      <c r="XAM19" s="11"/>
      <c r="XAN19" s="11"/>
      <c r="XAO19" s="11"/>
      <c r="XAP19" s="11"/>
      <c r="XAQ19" s="11"/>
      <c r="XAR19" s="11"/>
      <c r="XAS19" s="11"/>
      <c r="XAT19" s="11"/>
      <c r="XAU19" s="11"/>
      <c r="XAV19" s="11"/>
      <c r="XAW19" s="11"/>
      <c r="XAX19" s="11"/>
      <c r="XAY19" s="11"/>
      <c r="XAZ19" s="11"/>
      <c r="XBA19" s="11"/>
      <c r="XBB19" s="11"/>
      <c r="XBC19" s="11"/>
      <c r="XBD19" s="11"/>
      <c r="XBE19" s="11"/>
      <c r="XBF19" s="11"/>
      <c r="XBG19" s="11"/>
      <c r="XBH19" s="11"/>
      <c r="XBI19" s="11"/>
      <c r="XBJ19" s="11"/>
      <c r="XBK19" s="11"/>
      <c r="XBL19" s="11"/>
      <c r="XBM19" s="11"/>
      <c r="XBN19" s="11"/>
      <c r="XBO19" s="11"/>
      <c r="XBP19" s="11"/>
      <c r="XBQ19" s="11"/>
      <c r="XBR19" s="11"/>
      <c r="XBS19" s="11"/>
      <c r="XBT19" s="11"/>
      <c r="XBU19" s="11"/>
      <c r="XBV19" s="11"/>
      <c r="XBW19" s="11"/>
      <c r="XBX19" s="11"/>
      <c r="XBY19" s="11"/>
      <c r="XBZ19" s="11"/>
      <c r="XCA19" s="11"/>
      <c r="XCB19" s="11"/>
      <c r="XCC19" s="11"/>
      <c r="XCD19" s="11"/>
      <c r="XCE19" s="11"/>
      <c r="XCF19" s="11"/>
      <c r="XCG19" s="11"/>
      <c r="XCH19" s="11"/>
      <c r="XCI19" s="11"/>
      <c r="XCJ19" s="11"/>
      <c r="XCK19" s="11"/>
      <c r="XCL19" s="11"/>
      <c r="XCM19" s="11"/>
      <c r="XCN19" s="11"/>
      <c r="XCO19" s="11"/>
      <c r="XCP19" s="11"/>
      <c r="XCQ19" s="11"/>
      <c r="XCR19" s="11"/>
      <c r="XCS19" s="11"/>
      <c r="XCT19" s="11"/>
      <c r="XCU19" s="11"/>
      <c r="XCV19" s="11"/>
      <c r="XCW19" s="11"/>
      <c r="XCX19" s="11"/>
      <c r="XCY19" s="11"/>
      <c r="XCZ19" s="11"/>
      <c r="XDA19" s="11"/>
      <c r="XDB19" s="11"/>
      <c r="XDC19" s="11"/>
      <c r="XDD19" s="11"/>
      <c r="XDE19" s="11"/>
      <c r="XDF19" s="11"/>
      <c r="XDG19" s="11"/>
      <c r="XDH19" s="11"/>
      <c r="XDI19" s="11"/>
      <c r="XDJ19" s="11"/>
      <c r="XDK19" s="11"/>
      <c r="XDL19" s="11"/>
      <c r="XDM19" s="11"/>
      <c r="XDN19" s="11"/>
      <c r="XDO19" s="11"/>
      <c r="XDP19" s="11"/>
      <c r="XDQ19" s="11"/>
      <c r="XDR19" s="11"/>
      <c r="XDS19" s="11"/>
      <c r="XDT19" s="11"/>
      <c r="XDU19" s="11"/>
      <c r="XDV19" s="11"/>
      <c r="XDW19" s="11"/>
      <c r="XDX19" s="11"/>
      <c r="XDY19" s="11"/>
      <c r="XDZ19" s="11"/>
      <c r="XEA19" s="11"/>
      <c r="XEB19" s="11"/>
      <c r="XEC19" s="11"/>
      <c r="XED19" s="11"/>
      <c r="XEE19" s="11"/>
      <c r="XEF19" s="11"/>
      <c r="XEG19" s="11"/>
      <c r="XEH19" s="11"/>
      <c r="XEI19" s="11"/>
      <c r="XEJ19" s="11"/>
      <c r="XEK19" s="11"/>
      <c r="XEL19" s="11"/>
      <c r="XEM19" s="11"/>
      <c r="XEN19" s="11"/>
      <c r="XEO19" s="11"/>
      <c r="XEP19" s="11"/>
      <c r="XEQ19" s="11"/>
      <c r="XER19" s="11"/>
      <c r="XES19" s="11"/>
      <c r="XET19" s="11"/>
      <c r="XEU19" s="11"/>
      <c r="XEV19" s="11"/>
      <c r="XEW19" s="11"/>
      <c r="XEX19" s="11"/>
      <c r="XEY19" s="11"/>
      <c r="XEZ19" s="11"/>
      <c r="XFA19" s="11"/>
      <c r="XFB19" s="11"/>
      <c r="XFC19" s="11"/>
      <c r="XFD19" s="11"/>
    </row>
    <row r="20" spans="3:16384" s="3" customFormat="1">
      <c r="Y20" s="93"/>
      <c r="Z20" s="93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</row>
    <row r="21" spans="3:16384">
      <c r="D21" s="3"/>
      <c r="E21" s="3" t="s">
        <v>24</v>
      </c>
      <c r="F21" s="3"/>
      <c r="G21" s="3" t="s">
        <v>332</v>
      </c>
      <c r="H21" s="3"/>
      <c r="I21" s="3"/>
      <c r="J21" s="3"/>
      <c r="K21" s="3"/>
      <c r="L21" s="3" t="s">
        <v>331</v>
      </c>
      <c r="M21" s="3"/>
      <c r="N21" s="3"/>
      <c r="O21" s="3"/>
      <c r="P21" s="3"/>
      <c r="Q21" s="3"/>
      <c r="R21" s="14"/>
      <c r="S21" s="3"/>
      <c r="T21" s="14"/>
      <c r="U21" s="14"/>
      <c r="V21" s="14"/>
      <c r="W21" s="14"/>
      <c r="X21" s="14"/>
      <c r="Y21" s="111">
        <v>0</v>
      </c>
      <c r="Z21" s="111">
        <v>0</v>
      </c>
      <c r="AA21" s="111">
        <v>0</v>
      </c>
      <c r="AB21" s="111">
        <v>0</v>
      </c>
      <c r="AC21" s="111">
        <v>0</v>
      </c>
      <c r="AD21" s="111">
        <v>0</v>
      </c>
      <c r="AE21" s="111">
        <v>0</v>
      </c>
      <c r="AF21" s="111">
        <v>0</v>
      </c>
      <c r="AG21" s="111">
        <v>0</v>
      </c>
      <c r="AH21" s="111">
        <v>0</v>
      </c>
      <c r="AI21" s="111">
        <v>0</v>
      </c>
      <c r="AJ21" s="111">
        <v>0</v>
      </c>
      <c r="AK21" s="111">
        <v>0</v>
      </c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</row>
    <row r="22" spans="3:16384">
      <c r="D22" s="3"/>
      <c r="E22" s="3" t="s">
        <v>24</v>
      </c>
      <c r="F22" s="3"/>
      <c r="G22" s="3" t="s">
        <v>333</v>
      </c>
      <c r="H22" s="3"/>
      <c r="I22" s="3"/>
      <c r="J22" s="3"/>
      <c r="K22" s="3"/>
      <c r="L22" s="3" t="s">
        <v>331</v>
      </c>
      <c r="M22" s="3"/>
      <c r="N22" s="3"/>
      <c r="O22" s="3"/>
      <c r="P22" s="3"/>
      <c r="Q22" s="3"/>
      <c r="R22" s="14"/>
      <c r="S22" s="3"/>
      <c r="T22" s="14"/>
      <c r="U22" s="14"/>
      <c r="V22" s="14"/>
      <c r="W22" s="14"/>
      <c r="X22" s="14"/>
      <c r="Y22" s="111">
        <v>0</v>
      </c>
      <c r="Z22" s="111">
        <v>0</v>
      </c>
      <c r="AA22" s="111">
        <v>0</v>
      </c>
      <c r="AB22" s="111">
        <v>0</v>
      </c>
      <c r="AC22" s="111">
        <v>0</v>
      </c>
      <c r="AD22" s="111">
        <v>0</v>
      </c>
      <c r="AE22" s="111">
        <v>0</v>
      </c>
      <c r="AF22" s="111">
        <v>0</v>
      </c>
      <c r="AG22" s="111">
        <v>0</v>
      </c>
      <c r="AH22" s="111">
        <v>0</v>
      </c>
      <c r="AI22" s="111">
        <v>0</v>
      </c>
      <c r="AJ22" s="111">
        <v>0</v>
      </c>
      <c r="AK22" s="111">
        <v>0</v>
      </c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</row>
    <row r="23" spans="3:16384">
      <c r="D23" s="3"/>
      <c r="E23" s="3" t="s">
        <v>24</v>
      </c>
      <c r="F23" s="3"/>
      <c r="G23" s="3" t="s">
        <v>334</v>
      </c>
      <c r="H23" s="3"/>
      <c r="I23" s="3"/>
      <c r="J23" s="3"/>
      <c r="K23" s="3"/>
      <c r="L23" s="3" t="s">
        <v>331</v>
      </c>
      <c r="M23" s="3"/>
      <c r="N23" s="3"/>
      <c r="O23" s="3"/>
      <c r="P23" s="3"/>
      <c r="Q23" s="3"/>
      <c r="R23" s="14"/>
      <c r="S23" s="3"/>
      <c r="T23" s="14"/>
      <c r="U23" s="14"/>
      <c r="V23" s="14"/>
      <c r="W23" s="14"/>
      <c r="X23" s="14"/>
      <c r="Y23" s="111">
        <v>0</v>
      </c>
      <c r="Z23" s="111">
        <v>0</v>
      </c>
      <c r="AA23" s="111">
        <v>0</v>
      </c>
      <c r="AB23" s="111">
        <v>0</v>
      </c>
      <c r="AC23" s="111">
        <v>0</v>
      </c>
      <c r="AD23" s="111">
        <v>0</v>
      </c>
      <c r="AE23" s="111">
        <v>0</v>
      </c>
      <c r="AF23" s="111">
        <v>0</v>
      </c>
      <c r="AG23" s="111">
        <v>0</v>
      </c>
      <c r="AH23" s="111">
        <v>0</v>
      </c>
      <c r="AI23" s="111">
        <v>0</v>
      </c>
      <c r="AJ23" s="111">
        <v>0</v>
      </c>
      <c r="AK23" s="111">
        <v>0</v>
      </c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</row>
    <row r="24" spans="3:16384">
      <c r="D24" s="3"/>
      <c r="E24" s="3" t="s">
        <v>24</v>
      </c>
      <c r="F24" s="3"/>
      <c r="G24" s="3" t="s">
        <v>335</v>
      </c>
      <c r="H24" s="3"/>
      <c r="I24" s="3"/>
      <c r="J24" s="3"/>
      <c r="K24" s="3"/>
      <c r="L24" s="3" t="s">
        <v>331</v>
      </c>
      <c r="M24" s="3"/>
      <c r="N24" s="3"/>
      <c r="O24" s="3"/>
      <c r="P24" s="3"/>
      <c r="Q24" s="3"/>
      <c r="R24" s="14"/>
      <c r="S24" s="3"/>
      <c r="T24" s="14"/>
      <c r="U24" s="14"/>
      <c r="V24" s="14"/>
      <c r="W24" s="14"/>
      <c r="X24" s="14"/>
      <c r="Y24" s="111">
        <v>0</v>
      </c>
      <c r="Z24" s="111">
        <v>0</v>
      </c>
      <c r="AA24" s="111">
        <v>0</v>
      </c>
      <c r="AB24" s="111">
        <v>0</v>
      </c>
      <c r="AC24" s="111">
        <v>0</v>
      </c>
      <c r="AD24" s="111">
        <v>0</v>
      </c>
      <c r="AE24" s="111">
        <v>0</v>
      </c>
      <c r="AF24" s="111">
        <v>0</v>
      </c>
      <c r="AG24" s="111">
        <v>0</v>
      </c>
      <c r="AH24" s="111">
        <v>0</v>
      </c>
      <c r="AI24" s="111">
        <v>0</v>
      </c>
      <c r="AJ24" s="111">
        <v>0</v>
      </c>
      <c r="AK24" s="111">
        <v>0</v>
      </c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</row>
    <row r="25" spans="3:16384">
      <c r="D25" s="3"/>
      <c r="E25" s="4" t="s">
        <v>24</v>
      </c>
      <c r="F25" s="4"/>
      <c r="G25" s="4" t="s">
        <v>366</v>
      </c>
      <c r="H25" s="4"/>
      <c r="I25" s="4"/>
      <c r="J25" s="4"/>
      <c r="K25" s="4"/>
      <c r="L25" s="4" t="s">
        <v>331</v>
      </c>
      <c r="M25" s="4"/>
      <c r="N25" s="4"/>
      <c r="O25" s="4"/>
      <c r="P25" s="4"/>
      <c r="Q25" s="4"/>
      <c r="R25" s="99"/>
      <c r="S25" s="4"/>
      <c r="T25" s="99"/>
      <c r="U25" s="99"/>
      <c r="V25" s="99"/>
      <c r="W25" s="99"/>
      <c r="X25" s="99"/>
      <c r="Y25" s="111">
        <v>0</v>
      </c>
      <c r="Z25" s="111">
        <v>0</v>
      </c>
      <c r="AA25" s="111">
        <v>0</v>
      </c>
      <c r="AB25" s="111">
        <v>0</v>
      </c>
      <c r="AC25" s="111">
        <v>0</v>
      </c>
      <c r="AD25" s="111">
        <v>0</v>
      </c>
      <c r="AE25" s="111">
        <v>0</v>
      </c>
      <c r="AF25" s="111">
        <v>0</v>
      </c>
      <c r="AG25" s="111">
        <v>0</v>
      </c>
      <c r="AH25" s="111">
        <v>0</v>
      </c>
      <c r="AI25" s="111">
        <v>0</v>
      </c>
      <c r="AJ25" s="111">
        <v>0</v>
      </c>
      <c r="AK25" s="111">
        <v>0</v>
      </c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</row>
    <row r="26" spans="3:16384" s="3" customFormat="1"/>
    <row r="27" spans="3:16384" s="3" customFormat="1">
      <c r="C27" s="11" t="s">
        <v>26</v>
      </c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  <c r="IK27" s="11"/>
      <c r="IL27" s="11"/>
      <c r="IM27" s="11"/>
      <c r="IN27" s="11"/>
      <c r="IO27" s="11"/>
      <c r="IP27" s="11"/>
      <c r="IQ27" s="11"/>
      <c r="IR27" s="11"/>
      <c r="IS27" s="11"/>
      <c r="IT27" s="11"/>
      <c r="IU27" s="11"/>
      <c r="IV27" s="11"/>
      <c r="IW27" s="11"/>
      <c r="IX27" s="11"/>
      <c r="IY27" s="11"/>
      <c r="IZ27" s="11"/>
      <c r="JA27" s="11"/>
      <c r="JB27" s="11"/>
      <c r="JC27" s="11"/>
      <c r="JD27" s="11"/>
      <c r="JE27" s="11"/>
      <c r="JF27" s="11"/>
      <c r="JG27" s="11"/>
      <c r="JH27" s="11"/>
      <c r="JI27" s="11"/>
      <c r="JJ27" s="11"/>
      <c r="JK27" s="11"/>
      <c r="JL27" s="11"/>
      <c r="JM27" s="11"/>
      <c r="JN27" s="11"/>
      <c r="JO27" s="11"/>
      <c r="JP27" s="11"/>
      <c r="JQ27" s="11"/>
      <c r="JR27" s="11"/>
      <c r="JS27" s="11"/>
      <c r="JT27" s="11"/>
      <c r="JU27" s="11"/>
      <c r="JV27" s="11"/>
      <c r="JW27" s="11"/>
      <c r="JX27" s="11"/>
      <c r="JY27" s="11"/>
      <c r="JZ27" s="11"/>
      <c r="KA27" s="11"/>
      <c r="KB27" s="11"/>
      <c r="KC27" s="11"/>
      <c r="KD27" s="11"/>
      <c r="KE27" s="11"/>
      <c r="KF27" s="11"/>
      <c r="KG27" s="11"/>
      <c r="KH27" s="11"/>
      <c r="KI27" s="11"/>
      <c r="KJ27" s="11"/>
      <c r="KK27" s="11"/>
      <c r="KL27" s="11"/>
      <c r="KM27" s="11"/>
      <c r="KN27" s="11"/>
      <c r="KO27" s="11"/>
      <c r="KP27" s="11"/>
      <c r="KQ27" s="11"/>
      <c r="KR27" s="11"/>
      <c r="KS27" s="11"/>
      <c r="KT27" s="11"/>
      <c r="KU27" s="11"/>
      <c r="KV27" s="11"/>
      <c r="KW27" s="11"/>
      <c r="KX27" s="11"/>
      <c r="KY27" s="11"/>
      <c r="KZ27" s="11"/>
      <c r="LA27" s="11"/>
      <c r="LB27" s="11"/>
      <c r="LC27" s="11"/>
      <c r="LD27" s="11"/>
      <c r="LE27" s="11"/>
      <c r="LF27" s="11"/>
      <c r="LG27" s="11"/>
      <c r="LH27" s="11"/>
      <c r="LI27" s="11"/>
      <c r="LJ27" s="11"/>
      <c r="LK27" s="11"/>
      <c r="LL27" s="11"/>
      <c r="LM27" s="11"/>
      <c r="LN27" s="11"/>
      <c r="LO27" s="11"/>
      <c r="LP27" s="11"/>
      <c r="LQ27" s="11"/>
      <c r="LR27" s="11"/>
      <c r="LS27" s="11"/>
      <c r="LT27" s="11"/>
      <c r="LU27" s="11"/>
      <c r="LV27" s="11"/>
      <c r="LW27" s="11"/>
      <c r="LX27" s="11"/>
      <c r="LY27" s="11"/>
      <c r="LZ27" s="11"/>
      <c r="MA27" s="11"/>
      <c r="MB27" s="11"/>
      <c r="MC27" s="11"/>
      <c r="MD27" s="11"/>
      <c r="ME27" s="11"/>
      <c r="MF27" s="11"/>
      <c r="MG27" s="11"/>
      <c r="MH27" s="11"/>
      <c r="MI27" s="11"/>
      <c r="MJ27" s="11"/>
      <c r="MK27" s="11"/>
      <c r="ML27" s="11"/>
      <c r="MM27" s="11"/>
      <c r="MN27" s="11"/>
      <c r="MO27" s="11"/>
      <c r="MP27" s="11"/>
      <c r="MQ27" s="11"/>
      <c r="MR27" s="11"/>
      <c r="MS27" s="11"/>
      <c r="MT27" s="11"/>
      <c r="MU27" s="11"/>
      <c r="MV27" s="11"/>
      <c r="MW27" s="11"/>
      <c r="MX27" s="11"/>
      <c r="MY27" s="11"/>
      <c r="MZ27" s="11"/>
      <c r="NA27" s="11"/>
      <c r="NB27" s="11"/>
      <c r="NC27" s="11"/>
      <c r="ND27" s="11"/>
      <c r="NE27" s="11"/>
      <c r="NF27" s="11"/>
      <c r="NG27" s="11"/>
      <c r="NH27" s="11"/>
      <c r="NI27" s="11"/>
      <c r="NJ27" s="11"/>
      <c r="NK27" s="11"/>
      <c r="NL27" s="11"/>
      <c r="NM27" s="11"/>
      <c r="NN27" s="11"/>
      <c r="NO27" s="11"/>
      <c r="NP27" s="11"/>
      <c r="NQ27" s="11"/>
      <c r="NR27" s="11"/>
      <c r="NS27" s="11"/>
      <c r="NT27" s="11"/>
      <c r="NU27" s="11"/>
      <c r="NV27" s="11"/>
      <c r="NW27" s="11"/>
      <c r="NX27" s="11"/>
      <c r="NY27" s="11"/>
      <c r="NZ27" s="11"/>
      <c r="OA27" s="11"/>
      <c r="OB27" s="11"/>
      <c r="OC27" s="11"/>
      <c r="OD27" s="11"/>
      <c r="OE27" s="11"/>
      <c r="OF27" s="11"/>
      <c r="OG27" s="11"/>
      <c r="OH27" s="11"/>
      <c r="OI27" s="11"/>
      <c r="OJ27" s="11"/>
      <c r="OK27" s="11"/>
      <c r="OL27" s="11"/>
      <c r="OM27" s="11"/>
      <c r="ON27" s="11"/>
      <c r="OO27" s="11"/>
      <c r="OP27" s="11"/>
      <c r="OQ27" s="11"/>
      <c r="OR27" s="11"/>
      <c r="OS27" s="11"/>
      <c r="OT27" s="11"/>
      <c r="OU27" s="11"/>
      <c r="OV27" s="11"/>
      <c r="OW27" s="11"/>
      <c r="OX27" s="11"/>
      <c r="OY27" s="11"/>
      <c r="OZ27" s="11"/>
      <c r="PA27" s="11"/>
      <c r="PB27" s="11"/>
      <c r="PC27" s="11"/>
      <c r="PD27" s="11"/>
      <c r="PE27" s="11"/>
      <c r="PF27" s="11"/>
      <c r="PG27" s="11"/>
      <c r="PH27" s="11"/>
      <c r="PI27" s="11"/>
      <c r="PJ27" s="11"/>
      <c r="PK27" s="11"/>
      <c r="PL27" s="11"/>
      <c r="PM27" s="11"/>
      <c r="PN27" s="11"/>
      <c r="PO27" s="11"/>
      <c r="PP27" s="11"/>
      <c r="PQ27" s="11"/>
      <c r="PR27" s="11"/>
      <c r="PS27" s="11"/>
      <c r="PT27" s="11"/>
      <c r="PU27" s="11"/>
      <c r="PV27" s="11"/>
      <c r="PW27" s="11"/>
      <c r="PX27" s="11"/>
      <c r="PY27" s="11"/>
      <c r="PZ27" s="11"/>
      <c r="QA27" s="11"/>
      <c r="QB27" s="11"/>
      <c r="QC27" s="11"/>
      <c r="QD27" s="11"/>
      <c r="QE27" s="11"/>
      <c r="QF27" s="11"/>
      <c r="QG27" s="11"/>
      <c r="QH27" s="11"/>
      <c r="QI27" s="11"/>
      <c r="QJ27" s="11"/>
      <c r="QK27" s="11"/>
      <c r="QL27" s="11"/>
      <c r="QM27" s="11"/>
      <c r="QN27" s="11"/>
      <c r="QO27" s="11"/>
      <c r="QP27" s="11"/>
      <c r="QQ27" s="11"/>
      <c r="QR27" s="11"/>
      <c r="QS27" s="11"/>
      <c r="QT27" s="11"/>
      <c r="QU27" s="11"/>
      <c r="QV27" s="11"/>
      <c r="QW27" s="11"/>
      <c r="QX27" s="11"/>
      <c r="QY27" s="11"/>
      <c r="QZ27" s="11"/>
      <c r="RA27" s="11"/>
      <c r="RB27" s="11"/>
      <c r="RC27" s="11"/>
      <c r="RD27" s="11"/>
      <c r="RE27" s="11"/>
      <c r="RF27" s="11"/>
      <c r="RG27" s="11"/>
      <c r="RH27" s="11"/>
      <c r="RI27" s="11"/>
      <c r="RJ27" s="11"/>
      <c r="RK27" s="11"/>
      <c r="RL27" s="11"/>
      <c r="RM27" s="11"/>
      <c r="RN27" s="11"/>
      <c r="RO27" s="11"/>
      <c r="RP27" s="11"/>
      <c r="RQ27" s="11"/>
      <c r="RR27" s="11"/>
      <c r="RS27" s="11"/>
      <c r="RT27" s="11"/>
      <c r="RU27" s="11"/>
      <c r="RV27" s="11"/>
      <c r="RW27" s="11"/>
      <c r="RX27" s="11"/>
      <c r="RY27" s="11"/>
      <c r="RZ27" s="11"/>
      <c r="SA27" s="11"/>
      <c r="SB27" s="11"/>
      <c r="SC27" s="11"/>
      <c r="SD27" s="11"/>
      <c r="SE27" s="11"/>
      <c r="SF27" s="11"/>
      <c r="SG27" s="11"/>
      <c r="SH27" s="11"/>
      <c r="SI27" s="11"/>
      <c r="SJ27" s="11"/>
      <c r="SK27" s="11"/>
      <c r="SL27" s="11"/>
      <c r="SM27" s="11"/>
      <c r="SN27" s="11"/>
      <c r="SO27" s="11"/>
      <c r="SP27" s="11"/>
      <c r="SQ27" s="11"/>
      <c r="SR27" s="11"/>
      <c r="SS27" s="11"/>
      <c r="ST27" s="11"/>
      <c r="SU27" s="11"/>
      <c r="SV27" s="11"/>
      <c r="SW27" s="11"/>
      <c r="SX27" s="11"/>
      <c r="SY27" s="11"/>
      <c r="SZ27" s="11"/>
      <c r="TA27" s="11"/>
      <c r="TB27" s="11"/>
      <c r="TC27" s="11"/>
      <c r="TD27" s="11"/>
      <c r="TE27" s="11"/>
      <c r="TF27" s="11"/>
      <c r="TG27" s="11"/>
      <c r="TH27" s="11"/>
      <c r="TI27" s="11"/>
      <c r="TJ27" s="11"/>
      <c r="TK27" s="11"/>
      <c r="TL27" s="11"/>
      <c r="TM27" s="11"/>
      <c r="TN27" s="11"/>
      <c r="TO27" s="11"/>
      <c r="TP27" s="11"/>
      <c r="TQ27" s="11"/>
      <c r="TR27" s="11"/>
      <c r="TS27" s="11"/>
      <c r="TT27" s="11"/>
      <c r="TU27" s="11"/>
      <c r="TV27" s="11"/>
      <c r="TW27" s="11"/>
      <c r="TX27" s="11"/>
      <c r="TY27" s="11"/>
      <c r="TZ27" s="11"/>
      <c r="UA27" s="11"/>
      <c r="UB27" s="11"/>
      <c r="UC27" s="11"/>
      <c r="UD27" s="11"/>
      <c r="UE27" s="11"/>
      <c r="UF27" s="11"/>
      <c r="UG27" s="11"/>
      <c r="UH27" s="11"/>
      <c r="UI27" s="11"/>
      <c r="UJ27" s="11"/>
      <c r="UK27" s="11"/>
      <c r="UL27" s="11"/>
      <c r="UM27" s="11"/>
      <c r="UN27" s="11"/>
      <c r="UO27" s="11"/>
      <c r="UP27" s="11"/>
      <c r="UQ27" s="11"/>
      <c r="UR27" s="11"/>
      <c r="US27" s="11"/>
      <c r="UT27" s="11"/>
      <c r="UU27" s="11"/>
      <c r="UV27" s="11"/>
      <c r="UW27" s="11"/>
      <c r="UX27" s="11"/>
      <c r="UY27" s="11"/>
      <c r="UZ27" s="11"/>
      <c r="VA27" s="11"/>
      <c r="VB27" s="11"/>
      <c r="VC27" s="11"/>
      <c r="VD27" s="11"/>
      <c r="VE27" s="11"/>
      <c r="VF27" s="11"/>
      <c r="VG27" s="11"/>
      <c r="VH27" s="11"/>
      <c r="VI27" s="11"/>
      <c r="VJ27" s="11"/>
      <c r="VK27" s="11"/>
      <c r="VL27" s="11"/>
      <c r="VM27" s="11"/>
      <c r="VN27" s="11"/>
      <c r="VO27" s="11"/>
      <c r="VP27" s="11"/>
      <c r="VQ27" s="11"/>
      <c r="VR27" s="11"/>
      <c r="VS27" s="11"/>
      <c r="VT27" s="11"/>
      <c r="VU27" s="11"/>
      <c r="VV27" s="11"/>
      <c r="VW27" s="11"/>
      <c r="VX27" s="11"/>
      <c r="VY27" s="11"/>
      <c r="VZ27" s="11"/>
      <c r="WA27" s="11"/>
      <c r="WB27" s="11"/>
      <c r="WC27" s="11"/>
      <c r="WD27" s="11"/>
      <c r="WE27" s="11"/>
      <c r="WF27" s="11"/>
      <c r="WG27" s="11"/>
      <c r="WH27" s="11"/>
      <c r="WI27" s="11"/>
      <c r="WJ27" s="11"/>
      <c r="WK27" s="11"/>
      <c r="WL27" s="11"/>
      <c r="WM27" s="11"/>
      <c r="WN27" s="11"/>
      <c r="WO27" s="11"/>
      <c r="WP27" s="11"/>
      <c r="WQ27" s="11"/>
      <c r="WR27" s="11"/>
      <c r="WS27" s="11"/>
      <c r="WT27" s="11"/>
      <c r="WU27" s="11"/>
      <c r="WV27" s="11"/>
      <c r="WW27" s="11"/>
      <c r="WX27" s="11"/>
      <c r="WY27" s="11"/>
      <c r="WZ27" s="11"/>
      <c r="XA27" s="11"/>
      <c r="XB27" s="11"/>
      <c r="XC27" s="11"/>
      <c r="XD27" s="11"/>
      <c r="XE27" s="11"/>
      <c r="XF27" s="11"/>
      <c r="XG27" s="11"/>
      <c r="XH27" s="11"/>
      <c r="XI27" s="11"/>
      <c r="XJ27" s="11"/>
      <c r="XK27" s="11"/>
      <c r="XL27" s="11"/>
      <c r="XM27" s="11"/>
      <c r="XN27" s="11"/>
      <c r="XO27" s="11"/>
      <c r="XP27" s="11"/>
      <c r="XQ27" s="11"/>
      <c r="XR27" s="11"/>
      <c r="XS27" s="11"/>
      <c r="XT27" s="11"/>
      <c r="XU27" s="11"/>
      <c r="XV27" s="11"/>
      <c r="XW27" s="11"/>
      <c r="XX27" s="11"/>
      <c r="XY27" s="11"/>
      <c r="XZ27" s="11"/>
      <c r="YA27" s="11"/>
      <c r="YB27" s="11"/>
      <c r="YC27" s="11"/>
      <c r="YD27" s="11"/>
      <c r="YE27" s="11"/>
      <c r="YF27" s="11"/>
      <c r="YG27" s="11"/>
      <c r="YH27" s="11"/>
      <c r="YI27" s="11"/>
      <c r="YJ27" s="11"/>
      <c r="YK27" s="11"/>
      <c r="YL27" s="11"/>
      <c r="YM27" s="11"/>
      <c r="YN27" s="11"/>
      <c r="YO27" s="11"/>
      <c r="YP27" s="11"/>
      <c r="YQ27" s="11"/>
      <c r="YR27" s="11"/>
      <c r="YS27" s="11"/>
      <c r="YT27" s="11"/>
      <c r="YU27" s="11"/>
      <c r="YV27" s="11"/>
      <c r="YW27" s="11"/>
      <c r="YX27" s="11"/>
      <c r="YY27" s="11"/>
      <c r="YZ27" s="11"/>
      <c r="ZA27" s="11"/>
      <c r="ZB27" s="11"/>
      <c r="ZC27" s="11"/>
      <c r="ZD27" s="11"/>
      <c r="ZE27" s="11"/>
      <c r="ZF27" s="11"/>
      <c r="ZG27" s="11"/>
      <c r="ZH27" s="11"/>
      <c r="ZI27" s="11"/>
      <c r="ZJ27" s="11"/>
      <c r="ZK27" s="11"/>
      <c r="ZL27" s="11"/>
      <c r="ZM27" s="11"/>
      <c r="ZN27" s="11"/>
      <c r="ZO27" s="11"/>
      <c r="ZP27" s="11"/>
      <c r="ZQ27" s="11"/>
      <c r="ZR27" s="11"/>
      <c r="ZS27" s="11"/>
      <c r="ZT27" s="11"/>
      <c r="ZU27" s="11"/>
      <c r="ZV27" s="11"/>
      <c r="ZW27" s="11"/>
      <c r="ZX27" s="11"/>
      <c r="ZY27" s="11"/>
      <c r="ZZ27" s="11"/>
      <c r="AAA27" s="11"/>
      <c r="AAB27" s="11"/>
      <c r="AAC27" s="11"/>
      <c r="AAD27" s="11"/>
      <c r="AAE27" s="11"/>
      <c r="AAF27" s="11"/>
      <c r="AAG27" s="11"/>
      <c r="AAH27" s="11"/>
      <c r="AAI27" s="11"/>
      <c r="AAJ27" s="11"/>
      <c r="AAK27" s="11"/>
      <c r="AAL27" s="11"/>
      <c r="AAM27" s="11"/>
      <c r="AAN27" s="11"/>
      <c r="AAO27" s="11"/>
      <c r="AAP27" s="11"/>
      <c r="AAQ27" s="11"/>
      <c r="AAR27" s="11"/>
      <c r="AAS27" s="11"/>
      <c r="AAT27" s="11"/>
      <c r="AAU27" s="11"/>
      <c r="AAV27" s="11"/>
      <c r="AAW27" s="11"/>
      <c r="AAX27" s="11"/>
      <c r="AAY27" s="11"/>
      <c r="AAZ27" s="11"/>
      <c r="ABA27" s="11"/>
      <c r="ABB27" s="11"/>
      <c r="ABC27" s="11"/>
      <c r="ABD27" s="11"/>
      <c r="ABE27" s="11"/>
      <c r="ABF27" s="11"/>
      <c r="ABG27" s="11"/>
      <c r="ABH27" s="11"/>
      <c r="ABI27" s="11"/>
      <c r="ABJ27" s="11"/>
      <c r="ABK27" s="11"/>
      <c r="ABL27" s="11"/>
      <c r="ABM27" s="11"/>
      <c r="ABN27" s="11"/>
      <c r="ABO27" s="11"/>
      <c r="ABP27" s="11"/>
      <c r="ABQ27" s="11"/>
      <c r="ABR27" s="11"/>
      <c r="ABS27" s="11"/>
      <c r="ABT27" s="11"/>
      <c r="ABU27" s="11"/>
      <c r="ABV27" s="11"/>
      <c r="ABW27" s="11"/>
      <c r="ABX27" s="11"/>
      <c r="ABY27" s="11"/>
      <c r="ABZ27" s="11"/>
      <c r="ACA27" s="11"/>
      <c r="ACB27" s="11"/>
      <c r="ACC27" s="11"/>
      <c r="ACD27" s="11"/>
      <c r="ACE27" s="11"/>
      <c r="ACF27" s="11"/>
      <c r="ACG27" s="11"/>
      <c r="ACH27" s="11"/>
      <c r="ACI27" s="11"/>
      <c r="ACJ27" s="11"/>
      <c r="ACK27" s="11"/>
      <c r="ACL27" s="11"/>
      <c r="ACM27" s="11"/>
      <c r="ACN27" s="11"/>
      <c r="ACO27" s="11"/>
      <c r="ACP27" s="11"/>
      <c r="ACQ27" s="11"/>
      <c r="ACR27" s="11"/>
      <c r="ACS27" s="11"/>
      <c r="ACT27" s="11"/>
      <c r="ACU27" s="11"/>
      <c r="ACV27" s="11"/>
      <c r="ACW27" s="11"/>
      <c r="ACX27" s="11"/>
      <c r="ACY27" s="11"/>
      <c r="ACZ27" s="11"/>
      <c r="ADA27" s="11"/>
      <c r="ADB27" s="11"/>
      <c r="ADC27" s="11"/>
      <c r="ADD27" s="11"/>
      <c r="ADE27" s="11"/>
      <c r="ADF27" s="11"/>
      <c r="ADG27" s="11"/>
      <c r="ADH27" s="11"/>
      <c r="ADI27" s="11"/>
      <c r="ADJ27" s="11"/>
      <c r="ADK27" s="11"/>
      <c r="ADL27" s="11"/>
      <c r="ADM27" s="11"/>
      <c r="ADN27" s="11"/>
      <c r="ADO27" s="11"/>
      <c r="ADP27" s="11"/>
      <c r="ADQ27" s="11"/>
      <c r="ADR27" s="11"/>
      <c r="ADS27" s="11"/>
      <c r="ADT27" s="11"/>
      <c r="ADU27" s="11"/>
      <c r="ADV27" s="11"/>
      <c r="ADW27" s="11"/>
      <c r="ADX27" s="11"/>
      <c r="ADY27" s="11"/>
      <c r="ADZ27" s="11"/>
      <c r="AEA27" s="11"/>
      <c r="AEB27" s="11"/>
      <c r="AEC27" s="11"/>
      <c r="AED27" s="11"/>
      <c r="AEE27" s="11"/>
      <c r="AEF27" s="11"/>
      <c r="AEG27" s="11"/>
      <c r="AEH27" s="11"/>
      <c r="AEI27" s="11"/>
      <c r="AEJ27" s="11"/>
      <c r="AEK27" s="11"/>
      <c r="AEL27" s="11"/>
      <c r="AEM27" s="11"/>
      <c r="AEN27" s="11"/>
      <c r="AEO27" s="11"/>
      <c r="AEP27" s="11"/>
      <c r="AEQ27" s="11"/>
      <c r="AER27" s="11"/>
      <c r="AES27" s="11"/>
      <c r="AET27" s="11"/>
      <c r="AEU27" s="11"/>
      <c r="AEV27" s="11"/>
      <c r="AEW27" s="11"/>
      <c r="AEX27" s="11"/>
      <c r="AEY27" s="11"/>
      <c r="AEZ27" s="11"/>
      <c r="AFA27" s="11"/>
      <c r="AFB27" s="11"/>
      <c r="AFC27" s="11"/>
      <c r="AFD27" s="11"/>
      <c r="AFE27" s="11"/>
      <c r="AFF27" s="11"/>
      <c r="AFG27" s="11"/>
      <c r="AFH27" s="11"/>
      <c r="AFI27" s="11"/>
      <c r="AFJ27" s="11"/>
      <c r="AFK27" s="11"/>
      <c r="AFL27" s="11"/>
      <c r="AFM27" s="11"/>
      <c r="AFN27" s="11"/>
      <c r="AFO27" s="11"/>
      <c r="AFP27" s="11"/>
      <c r="AFQ27" s="11"/>
      <c r="AFR27" s="11"/>
      <c r="AFS27" s="11"/>
      <c r="AFT27" s="11"/>
      <c r="AFU27" s="11"/>
      <c r="AFV27" s="11"/>
      <c r="AFW27" s="11"/>
      <c r="AFX27" s="11"/>
      <c r="AFY27" s="11"/>
      <c r="AFZ27" s="11"/>
      <c r="AGA27" s="11"/>
      <c r="AGB27" s="11"/>
      <c r="AGC27" s="11"/>
      <c r="AGD27" s="11"/>
      <c r="AGE27" s="11"/>
      <c r="AGF27" s="11"/>
      <c r="AGG27" s="11"/>
      <c r="AGH27" s="11"/>
      <c r="AGI27" s="11"/>
      <c r="AGJ27" s="11"/>
      <c r="AGK27" s="11"/>
      <c r="AGL27" s="11"/>
      <c r="AGM27" s="11"/>
      <c r="AGN27" s="11"/>
      <c r="AGO27" s="11"/>
      <c r="AGP27" s="11"/>
      <c r="AGQ27" s="11"/>
      <c r="AGR27" s="11"/>
      <c r="AGS27" s="11"/>
      <c r="AGT27" s="11"/>
      <c r="AGU27" s="11"/>
      <c r="AGV27" s="11"/>
      <c r="AGW27" s="11"/>
      <c r="AGX27" s="11"/>
      <c r="AGY27" s="11"/>
      <c r="AGZ27" s="11"/>
      <c r="AHA27" s="11"/>
      <c r="AHB27" s="11"/>
      <c r="AHC27" s="11"/>
      <c r="AHD27" s="11"/>
      <c r="AHE27" s="11"/>
      <c r="AHF27" s="11"/>
      <c r="AHG27" s="11"/>
      <c r="AHH27" s="11"/>
      <c r="AHI27" s="11"/>
      <c r="AHJ27" s="11"/>
      <c r="AHK27" s="11"/>
      <c r="AHL27" s="11"/>
      <c r="AHM27" s="11"/>
      <c r="AHN27" s="11"/>
      <c r="AHO27" s="11"/>
      <c r="AHP27" s="11"/>
      <c r="AHQ27" s="11"/>
      <c r="AHR27" s="11"/>
      <c r="AHS27" s="11"/>
      <c r="AHT27" s="11"/>
      <c r="AHU27" s="11"/>
      <c r="AHV27" s="11"/>
      <c r="AHW27" s="11"/>
      <c r="AHX27" s="11"/>
      <c r="AHY27" s="11"/>
      <c r="AHZ27" s="11"/>
      <c r="AIA27" s="11"/>
      <c r="AIB27" s="11"/>
      <c r="AIC27" s="11"/>
      <c r="AID27" s="11"/>
      <c r="AIE27" s="11"/>
      <c r="AIF27" s="11"/>
      <c r="AIG27" s="11"/>
      <c r="AIH27" s="11"/>
      <c r="AII27" s="11"/>
      <c r="AIJ27" s="11"/>
      <c r="AIK27" s="11"/>
      <c r="AIL27" s="11"/>
      <c r="AIM27" s="11"/>
      <c r="AIN27" s="11"/>
      <c r="AIO27" s="11"/>
      <c r="AIP27" s="11"/>
      <c r="AIQ27" s="11"/>
      <c r="AIR27" s="11"/>
      <c r="AIS27" s="11"/>
      <c r="AIT27" s="11"/>
      <c r="AIU27" s="11"/>
      <c r="AIV27" s="11"/>
      <c r="AIW27" s="11"/>
      <c r="AIX27" s="11"/>
      <c r="AIY27" s="11"/>
      <c r="AIZ27" s="11"/>
      <c r="AJA27" s="11"/>
      <c r="AJB27" s="11"/>
      <c r="AJC27" s="11"/>
      <c r="AJD27" s="11"/>
      <c r="AJE27" s="11"/>
      <c r="AJF27" s="11"/>
      <c r="AJG27" s="11"/>
      <c r="AJH27" s="11"/>
      <c r="AJI27" s="11"/>
      <c r="AJJ27" s="11"/>
      <c r="AJK27" s="11"/>
      <c r="AJL27" s="11"/>
      <c r="AJM27" s="11"/>
      <c r="AJN27" s="11"/>
      <c r="AJO27" s="11"/>
      <c r="AJP27" s="11"/>
      <c r="AJQ27" s="11"/>
      <c r="AJR27" s="11"/>
      <c r="AJS27" s="11"/>
      <c r="AJT27" s="11"/>
      <c r="AJU27" s="11"/>
      <c r="AJV27" s="11"/>
      <c r="AJW27" s="11"/>
      <c r="AJX27" s="11"/>
      <c r="AJY27" s="11"/>
      <c r="AJZ27" s="11"/>
      <c r="AKA27" s="11"/>
      <c r="AKB27" s="11"/>
      <c r="AKC27" s="11"/>
      <c r="AKD27" s="11"/>
      <c r="AKE27" s="11"/>
      <c r="AKF27" s="11"/>
      <c r="AKG27" s="11"/>
      <c r="AKH27" s="11"/>
      <c r="AKI27" s="11"/>
      <c r="AKJ27" s="11"/>
      <c r="AKK27" s="11"/>
      <c r="AKL27" s="11"/>
      <c r="AKM27" s="11"/>
      <c r="AKN27" s="11"/>
      <c r="AKO27" s="11"/>
      <c r="AKP27" s="11"/>
      <c r="AKQ27" s="11"/>
      <c r="AKR27" s="11"/>
      <c r="AKS27" s="11"/>
      <c r="AKT27" s="11"/>
      <c r="AKU27" s="11"/>
      <c r="AKV27" s="11"/>
      <c r="AKW27" s="11"/>
      <c r="AKX27" s="11"/>
      <c r="AKY27" s="11"/>
      <c r="AKZ27" s="11"/>
      <c r="ALA27" s="11"/>
      <c r="ALB27" s="11"/>
      <c r="ALC27" s="11"/>
      <c r="ALD27" s="11"/>
      <c r="ALE27" s="11"/>
      <c r="ALF27" s="11"/>
      <c r="ALG27" s="11"/>
      <c r="ALH27" s="11"/>
      <c r="ALI27" s="11"/>
      <c r="ALJ27" s="11"/>
      <c r="ALK27" s="11"/>
      <c r="ALL27" s="11"/>
      <c r="ALM27" s="11"/>
      <c r="ALN27" s="11"/>
      <c r="ALO27" s="11"/>
      <c r="ALP27" s="11"/>
      <c r="ALQ27" s="11"/>
      <c r="ALR27" s="11"/>
      <c r="ALS27" s="11"/>
      <c r="ALT27" s="11"/>
      <c r="ALU27" s="11"/>
      <c r="ALV27" s="11"/>
      <c r="ALW27" s="11"/>
      <c r="ALX27" s="11"/>
      <c r="ALY27" s="11"/>
      <c r="ALZ27" s="11"/>
      <c r="AMA27" s="11"/>
      <c r="AMB27" s="11"/>
      <c r="AMC27" s="11"/>
      <c r="AMD27" s="11"/>
      <c r="AME27" s="11"/>
      <c r="AMF27" s="11"/>
      <c r="AMG27" s="11"/>
      <c r="AMH27" s="11"/>
      <c r="AMI27" s="11"/>
      <c r="AMJ27" s="11"/>
      <c r="AMK27" s="11"/>
      <c r="AML27" s="11"/>
      <c r="AMM27" s="11"/>
      <c r="AMN27" s="11"/>
      <c r="AMO27" s="11"/>
      <c r="AMP27" s="11"/>
      <c r="AMQ27" s="11"/>
      <c r="AMR27" s="11"/>
      <c r="AMS27" s="11"/>
      <c r="AMT27" s="11"/>
      <c r="AMU27" s="11"/>
      <c r="AMV27" s="11"/>
      <c r="AMW27" s="11"/>
      <c r="AMX27" s="11"/>
      <c r="AMY27" s="11"/>
      <c r="AMZ27" s="11"/>
      <c r="ANA27" s="11"/>
      <c r="ANB27" s="11"/>
      <c r="ANC27" s="11"/>
      <c r="AND27" s="11"/>
      <c r="ANE27" s="11"/>
      <c r="ANF27" s="11"/>
      <c r="ANG27" s="11"/>
      <c r="ANH27" s="11"/>
      <c r="ANI27" s="11"/>
      <c r="ANJ27" s="11"/>
      <c r="ANK27" s="11"/>
      <c r="ANL27" s="11"/>
      <c r="ANM27" s="11"/>
      <c r="ANN27" s="11"/>
      <c r="ANO27" s="11"/>
      <c r="ANP27" s="11"/>
      <c r="ANQ27" s="11"/>
      <c r="ANR27" s="11"/>
      <c r="ANS27" s="11"/>
      <c r="ANT27" s="11"/>
      <c r="ANU27" s="11"/>
      <c r="ANV27" s="11"/>
      <c r="ANW27" s="11"/>
      <c r="ANX27" s="11"/>
      <c r="ANY27" s="11"/>
      <c r="ANZ27" s="11"/>
      <c r="AOA27" s="11"/>
      <c r="AOB27" s="11"/>
      <c r="AOC27" s="11"/>
      <c r="AOD27" s="11"/>
      <c r="AOE27" s="11"/>
      <c r="AOF27" s="11"/>
      <c r="AOG27" s="11"/>
      <c r="AOH27" s="11"/>
      <c r="AOI27" s="11"/>
      <c r="AOJ27" s="11"/>
      <c r="AOK27" s="11"/>
      <c r="AOL27" s="11"/>
      <c r="AOM27" s="11"/>
      <c r="AON27" s="11"/>
      <c r="AOO27" s="11"/>
      <c r="AOP27" s="11"/>
      <c r="AOQ27" s="11"/>
      <c r="AOR27" s="11"/>
      <c r="AOS27" s="11"/>
      <c r="AOT27" s="11"/>
      <c r="AOU27" s="11"/>
      <c r="AOV27" s="11"/>
      <c r="AOW27" s="11"/>
      <c r="AOX27" s="11"/>
      <c r="AOY27" s="11"/>
      <c r="AOZ27" s="11"/>
      <c r="APA27" s="11"/>
      <c r="APB27" s="11"/>
      <c r="APC27" s="11"/>
      <c r="APD27" s="11"/>
      <c r="APE27" s="11"/>
      <c r="APF27" s="11"/>
      <c r="APG27" s="11"/>
      <c r="APH27" s="11"/>
      <c r="API27" s="11"/>
      <c r="APJ27" s="11"/>
      <c r="APK27" s="11"/>
      <c r="APL27" s="11"/>
      <c r="APM27" s="11"/>
      <c r="APN27" s="11"/>
      <c r="APO27" s="11"/>
      <c r="APP27" s="11"/>
      <c r="APQ27" s="11"/>
      <c r="APR27" s="11"/>
      <c r="APS27" s="11"/>
      <c r="APT27" s="11"/>
      <c r="APU27" s="11"/>
      <c r="APV27" s="11"/>
      <c r="APW27" s="11"/>
      <c r="APX27" s="11"/>
      <c r="APY27" s="11"/>
      <c r="APZ27" s="11"/>
      <c r="AQA27" s="11"/>
      <c r="AQB27" s="11"/>
      <c r="AQC27" s="11"/>
      <c r="AQD27" s="11"/>
      <c r="AQE27" s="11"/>
      <c r="AQF27" s="11"/>
      <c r="AQG27" s="11"/>
      <c r="AQH27" s="11"/>
      <c r="AQI27" s="11"/>
      <c r="AQJ27" s="11"/>
      <c r="AQK27" s="11"/>
      <c r="AQL27" s="11"/>
      <c r="AQM27" s="11"/>
      <c r="AQN27" s="11"/>
      <c r="AQO27" s="11"/>
      <c r="AQP27" s="11"/>
      <c r="AQQ27" s="11"/>
      <c r="AQR27" s="11"/>
      <c r="AQS27" s="11"/>
      <c r="AQT27" s="11"/>
      <c r="AQU27" s="11"/>
      <c r="AQV27" s="11"/>
      <c r="AQW27" s="11"/>
      <c r="AQX27" s="11"/>
      <c r="AQY27" s="11"/>
      <c r="AQZ27" s="11"/>
      <c r="ARA27" s="11"/>
      <c r="ARB27" s="11"/>
      <c r="ARC27" s="11"/>
      <c r="ARD27" s="11"/>
      <c r="ARE27" s="11"/>
      <c r="ARF27" s="11"/>
      <c r="ARG27" s="11"/>
      <c r="ARH27" s="11"/>
      <c r="ARI27" s="11"/>
      <c r="ARJ27" s="11"/>
      <c r="ARK27" s="11"/>
      <c r="ARL27" s="11"/>
      <c r="ARM27" s="11"/>
      <c r="ARN27" s="11"/>
      <c r="ARO27" s="11"/>
      <c r="ARP27" s="11"/>
      <c r="ARQ27" s="11"/>
      <c r="ARR27" s="11"/>
      <c r="ARS27" s="11"/>
      <c r="ART27" s="11"/>
      <c r="ARU27" s="11"/>
      <c r="ARV27" s="11"/>
      <c r="ARW27" s="11"/>
      <c r="ARX27" s="11"/>
      <c r="ARY27" s="11"/>
      <c r="ARZ27" s="11"/>
      <c r="ASA27" s="11"/>
      <c r="ASB27" s="11"/>
      <c r="ASC27" s="11"/>
      <c r="ASD27" s="11"/>
      <c r="ASE27" s="11"/>
      <c r="ASF27" s="11"/>
      <c r="ASG27" s="11"/>
      <c r="ASH27" s="11"/>
      <c r="ASI27" s="11"/>
      <c r="ASJ27" s="11"/>
      <c r="ASK27" s="11"/>
      <c r="ASL27" s="11"/>
      <c r="ASM27" s="11"/>
      <c r="ASN27" s="11"/>
      <c r="ASO27" s="11"/>
      <c r="ASP27" s="11"/>
      <c r="ASQ27" s="11"/>
      <c r="ASR27" s="11"/>
      <c r="ASS27" s="11"/>
      <c r="AST27" s="11"/>
      <c r="ASU27" s="11"/>
      <c r="ASV27" s="11"/>
      <c r="ASW27" s="11"/>
      <c r="ASX27" s="11"/>
      <c r="ASY27" s="11"/>
      <c r="ASZ27" s="11"/>
      <c r="ATA27" s="11"/>
      <c r="ATB27" s="11"/>
      <c r="ATC27" s="11"/>
      <c r="ATD27" s="11"/>
      <c r="ATE27" s="11"/>
      <c r="ATF27" s="11"/>
      <c r="ATG27" s="11"/>
      <c r="ATH27" s="11"/>
      <c r="ATI27" s="11"/>
      <c r="ATJ27" s="11"/>
      <c r="ATK27" s="11"/>
      <c r="ATL27" s="11"/>
      <c r="ATM27" s="11"/>
      <c r="ATN27" s="11"/>
      <c r="ATO27" s="11"/>
      <c r="ATP27" s="11"/>
      <c r="ATQ27" s="11"/>
      <c r="ATR27" s="11"/>
      <c r="ATS27" s="11"/>
      <c r="ATT27" s="11"/>
      <c r="ATU27" s="11"/>
      <c r="ATV27" s="11"/>
      <c r="ATW27" s="11"/>
      <c r="ATX27" s="11"/>
      <c r="ATY27" s="11"/>
      <c r="ATZ27" s="11"/>
      <c r="AUA27" s="11"/>
      <c r="AUB27" s="11"/>
      <c r="AUC27" s="11"/>
      <c r="AUD27" s="11"/>
      <c r="AUE27" s="11"/>
      <c r="AUF27" s="11"/>
      <c r="AUG27" s="11"/>
      <c r="AUH27" s="11"/>
      <c r="AUI27" s="11"/>
      <c r="AUJ27" s="11"/>
      <c r="AUK27" s="11"/>
      <c r="AUL27" s="11"/>
      <c r="AUM27" s="11"/>
      <c r="AUN27" s="11"/>
      <c r="AUO27" s="11"/>
      <c r="AUP27" s="11"/>
      <c r="AUQ27" s="11"/>
      <c r="AUR27" s="11"/>
      <c r="AUS27" s="11"/>
      <c r="AUT27" s="11"/>
      <c r="AUU27" s="11"/>
      <c r="AUV27" s="11"/>
      <c r="AUW27" s="11"/>
      <c r="AUX27" s="11"/>
      <c r="AUY27" s="11"/>
      <c r="AUZ27" s="11"/>
      <c r="AVA27" s="11"/>
      <c r="AVB27" s="11"/>
      <c r="AVC27" s="11"/>
      <c r="AVD27" s="11"/>
      <c r="AVE27" s="11"/>
      <c r="AVF27" s="11"/>
      <c r="AVG27" s="11"/>
      <c r="AVH27" s="11"/>
      <c r="AVI27" s="11"/>
      <c r="AVJ27" s="11"/>
      <c r="AVK27" s="11"/>
      <c r="AVL27" s="11"/>
      <c r="AVM27" s="11"/>
      <c r="AVN27" s="11"/>
      <c r="AVO27" s="11"/>
      <c r="AVP27" s="11"/>
      <c r="AVQ27" s="11"/>
      <c r="AVR27" s="11"/>
      <c r="AVS27" s="11"/>
      <c r="AVT27" s="11"/>
      <c r="AVU27" s="11"/>
      <c r="AVV27" s="11"/>
      <c r="AVW27" s="11"/>
      <c r="AVX27" s="11"/>
      <c r="AVY27" s="11"/>
      <c r="AVZ27" s="11"/>
      <c r="AWA27" s="11"/>
      <c r="AWB27" s="11"/>
      <c r="AWC27" s="11"/>
      <c r="AWD27" s="11"/>
      <c r="AWE27" s="11"/>
      <c r="AWF27" s="11"/>
      <c r="AWG27" s="11"/>
      <c r="AWH27" s="11"/>
      <c r="AWI27" s="11"/>
      <c r="AWJ27" s="11"/>
      <c r="AWK27" s="11"/>
      <c r="AWL27" s="11"/>
      <c r="AWM27" s="11"/>
      <c r="AWN27" s="11"/>
      <c r="AWO27" s="11"/>
      <c r="AWP27" s="11"/>
      <c r="AWQ27" s="11"/>
      <c r="AWR27" s="11"/>
      <c r="AWS27" s="11"/>
      <c r="AWT27" s="11"/>
      <c r="AWU27" s="11"/>
      <c r="AWV27" s="11"/>
      <c r="AWW27" s="11"/>
      <c r="AWX27" s="11"/>
      <c r="AWY27" s="11"/>
      <c r="AWZ27" s="11"/>
      <c r="AXA27" s="11"/>
      <c r="AXB27" s="11"/>
      <c r="AXC27" s="11"/>
      <c r="AXD27" s="11"/>
      <c r="AXE27" s="11"/>
      <c r="AXF27" s="11"/>
      <c r="AXG27" s="11"/>
      <c r="AXH27" s="11"/>
      <c r="AXI27" s="11"/>
      <c r="AXJ27" s="11"/>
      <c r="AXK27" s="11"/>
      <c r="AXL27" s="11"/>
      <c r="AXM27" s="11"/>
      <c r="AXN27" s="11"/>
      <c r="AXO27" s="11"/>
      <c r="AXP27" s="11"/>
      <c r="AXQ27" s="11"/>
      <c r="AXR27" s="11"/>
      <c r="AXS27" s="11"/>
      <c r="AXT27" s="11"/>
      <c r="AXU27" s="11"/>
      <c r="AXV27" s="11"/>
      <c r="AXW27" s="11"/>
      <c r="AXX27" s="11"/>
      <c r="AXY27" s="11"/>
      <c r="AXZ27" s="11"/>
      <c r="AYA27" s="11"/>
      <c r="AYB27" s="11"/>
      <c r="AYC27" s="11"/>
      <c r="AYD27" s="11"/>
      <c r="AYE27" s="11"/>
      <c r="AYF27" s="11"/>
      <c r="AYG27" s="11"/>
      <c r="AYH27" s="11"/>
      <c r="AYI27" s="11"/>
      <c r="AYJ27" s="11"/>
      <c r="AYK27" s="11"/>
      <c r="AYL27" s="11"/>
      <c r="AYM27" s="11"/>
      <c r="AYN27" s="11"/>
      <c r="AYO27" s="11"/>
      <c r="AYP27" s="11"/>
      <c r="AYQ27" s="11"/>
      <c r="AYR27" s="11"/>
      <c r="AYS27" s="11"/>
      <c r="AYT27" s="11"/>
      <c r="AYU27" s="11"/>
      <c r="AYV27" s="11"/>
      <c r="AYW27" s="11"/>
      <c r="AYX27" s="11"/>
      <c r="AYY27" s="11"/>
      <c r="AYZ27" s="11"/>
      <c r="AZA27" s="11"/>
      <c r="AZB27" s="11"/>
      <c r="AZC27" s="11"/>
      <c r="AZD27" s="11"/>
      <c r="AZE27" s="11"/>
      <c r="AZF27" s="11"/>
      <c r="AZG27" s="11"/>
      <c r="AZH27" s="11"/>
      <c r="AZI27" s="11"/>
      <c r="AZJ27" s="11"/>
      <c r="AZK27" s="11"/>
      <c r="AZL27" s="11"/>
      <c r="AZM27" s="11"/>
      <c r="AZN27" s="11"/>
      <c r="AZO27" s="11"/>
      <c r="AZP27" s="11"/>
      <c r="AZQ27" s="11"/>
      <c r="AZR27" s="11"/>
      <c r="AZS27" s="11"/>
      <c r="AZT27" s="11"/>
      <c r="AZU27" s="11"/>
      <c r="AZV27" s="11"/>
      <c r="AZW27" s="11"/>
      <c r="AZX27" s="11"/>
      <c r="AZY27" s="11"/>
      <c r="AZZ27" s="11"/>
      <c r="BAA27" s="11"/>
      <c r="BAB27" s="11"/>
      <c r="BAC27" s="11"/>
      <c r="BAD27" s="11"/>
      <c r="BAE27" s="11"/>
      <c r="BAF27" s="11"/>
      <c r="BAG27" s="11"/>
      <c r="BAH27" s="11"/>
      <c r="BAI27" s="11"/>
      <c r="BAJ27" s="11"/>
      <c r="BAK27" s="11"/>
      <c r="BAL27" s="11"/>
      <c r="BAM27" s="11"/>
      <c r="BAN27" s="11"/>
      <c r="BAO27" s="11"/>
      <c r="BAP27" s="11"/>
      <c r="BAQ27" s="11"/>
      <c r="BAR27" s="11"/>
      <c r="BAS27" s="11"/>
      <c r="BAT27" s="11"/>
      <c r="BAU27" s="11"/>
      <c r="BAV27" s="11"/>
      <c r="BAW27" s="11"/>
      <c r="BAX27" s="11"/>
      <c r="BAY27" s="11"/>
      <c r="BAZ27" s="11"/>
      <c r="BBA27" s="11"/>
      <c r="BBB27" s="11"/>
      <c r="BBC27" s="11"/>
      <c r="BBD27" s="11"/>
      <c r="BBE27" s="11"/>
      <c r="BBF27" s="11"/>
      <c r="BBG27" s="11"/>
      <c r="BBH27" s="11"/>
      <c r="BBI27" s="11"/>
      <c r="BBJ27" s="11"/>
      <c r="BBK27" s="11"/>
      <c r="BBL27" s="11"/>
      <c r="BBM27" s="11"/>
      <c r="BBN27" s="11"/>
      <c r="BBO27" s="11"/>
      <c r="BBP27" s="11"/>
      <c r="BBQ27" s="11"/>
      <c r="BBR27" s="11"/>
      <c r="BBS27" s="11"/>
      <c r="BBT27" s="11"/>
      <c r="BBU27" s="11"/>
      <c r="BBV27" s="11"/>
      <c r="BBW27" s="11"/>
      <c r="BBX27" s="11"/>
      <c r="BBY27" s="11"/>
      <c r="BBZ27" s="11"/>
      <c r="BCA27" s="11"/>
      <c r="BCB27" s="11"/>
      <c r="BCC27" s="11"/>
      <c r="BCD27" s="11"/>
      <c r="BCE27" s="11"/>
      <c r="BCF27" s="11"/>
      <c r="BCG27" s="11"/>
      <c r="BCH27" s="11"/>
      <c r="BCI27" s="11"/>
      <c r="BCJ27" s="11"/>
      <c r="BCK27" s="11"/>
      <c r="BCL27" s="11"/>
      <c r="BCM27" s="11"/>
      <c r="BCN27" s="11"/>
      <c r="BCO27" s="11"/>
      <c r="BCP27" s="11"/>
      <c r="BCQ27" s="11"/>
      <c r="BCR27" s="11"/>
      <c r="BCS27" s="11"/>
      <c r="BCT27" s="11"/>
      <c r="BCU27" s="11"/>
      <c r="BCV27" s="11"/>
      <c r="BCW27" s="11"/>
      <c r="BCX27" s="11"/>
      <c r="BCY27" s="11"/>
      <c r="BCZ27" s="11"/>
      <c r="BDA27" s="11"/>
      <c r="BDB27" s="11"/>
      <c r="BDC27" s="11"/>
      <c r="BDD27" s="11"/>
      <c r="BDE27" s="11"/>
      <c r="BDF27" s="11"/>
      <c r="BDG27" s="11"/>
      <c r="BDH27" s="11"/>
      <c r="BDI27" s="11"/>
      <c r="BDJ27" s="11"/>
      <c r="BDK27" s="11"/>
      <c r="BDL27" s="11"/>
      <c r="BDM27" s="11"/>
      <c r="BDN27" s="11"/>
      <c r="BDO27" s="11"/>
      <c r="BDP27" s="11"/>
      <c r="BDQ27" s="11"/>
      <c r="BDR27" s="11"/>
      <c r="BDS27" s="11"/>
      <c r="BDT27" s="11"/>
      <c r="BDU27" s="11"/>
      <c r="BDV27" s="11"/>
      <c r="BDW27" s="11"/>
      <c r="BDX27" s="11"/>
      <c r="BDY27" s="11"/>
      <c r="BDZ27" s="11"/>
      <c r="BEA27" s="11"/>
      <c r="BEB27" s="11"/>
      <c r="BEC27" s="11"/>
      <c r="BED27" s="11"/>
      <c r="BEE27" s="11"/>
      <c r="BEF27" s="11"/>
      <c r="BEG27" s="11"/>
      <c r="BEH27" s="11"/>
      <c r="BEI27" s="11"/>
      <c r="BEJ27" s="11"/>
      <c r="BEK27" s="11"/>
      <c r="BEL27" s="11"/>
      <c r="BEM27" s="11"/>
      <c r="BEN27" s="11"/>
      <c r="BEO27" s="11"/>
      <c r="BEP27" s="11"/>
      <c r="BEQ27" s="11"/>
      <c r="BER27" s="11"/>
      <c r="BES27" s="11"/>
      <c r="BET27" s="11"/>
      <c r="BEU27" s="11"/>
      <c r="BEV27" s="11"/>
      <c r="BEW27" s="11"/>
      <c r="BEX27" s="11"/>
      <c r="BEY27" s="11"/>
      <c r="BEZ27" s="11"/>
      <c r="BFA27" s="11"/>
      <c r="BFB27" s="11"/>
      <c r="BFC27" s="11"/>
      <c r="BFD27" s="11"/>
      <c r="BFE27" s="11"/>
      <c r="BFF27" s="11"/>
      <c r="BFG27" s="11"/>
      <c r="BFH27" s="11"/>
      <c r="BFI27" s="11"/>
      <c r="BFJ27" s="11"/>
      <c r="BFK27" s="11"/>
      <c r="BFL27" s="11"/>
      <c r="BFM27" s="11"/>
      <c r="BFN27" s="11"/>
      <c r="BFO27" s="11"/>
      <c r="BFP27" s="11"/>
      <c r="BFQ27" s="11"/>
      <c r="BFR27" s="11"/>
      <c r="BFS27" s="11"/>
      <c r="BFT27" s="11"/>
      <c r="BFU27" s="11"/>
      <c r="BFV27" s="11"/>
      <c r="BFW27" s="11"/>
      <c r="BFX27" s="11"/>
      <c r="BFY27" s="11"/>
      <c r="BFZ27" s="11"/>
      <c r="BGA27" s="11"/>
      <c r="BGB27" s="11"/>
      <c r="BGC27" s="11"/>
      <c r="BGD27" s="11"/>
      <c r="BGE27" s="11"/>
      <c r="BGF27" s="11"/>
      <c r="BGG27" s="11"/>
      <c r="BGH27" s="11"/>
      <c r="BGI27" s="11"/>
      <c r="BGJ27" s="11"/>
      <c r="BGK27" s="11"/>
      <c r="BGL27" s="11"/>
      <c r="BGM27" s="11"/>
      <c r="BGN27" s="11"/>
      <c r="BGO27" s="11"/>
      <c r="BGP27" s="11"/>
      <c r="BGQ27" s="11"/>
      <c r="BGR27" s="11"/>
      <c r="BGS27" s="11"/>
      <c r="BGT27" s="11"/>
      <c r="BGU27" s="11"/>
      <c r="BGV27" s="11"/>
      <c r="BGW27" s="11"/>
      <c r="BGX27" s="11"/>
      <c r="BGY27" s="11"/>
      <c r="BGZ27" s="11"/>
      <c r="BHA27" s="11"/>
      <c r="BHB27" s="11"/>
      <c r="BHC27" s="11"/>
      <c r="BHD27" s="11"/>
      <c r="BHE27" s="11"/>
      <c r="BHF27" s="11"/>
      <c r="BHG27" s="11"/>
      <c r="BHH27" s="11"/>
      <c r="BHI27" s="11"/>
      <c r="BHJ27" s="11"/>
      <c r="BHK27" s="11"/>
      <c r="BHL27" s="11"/>
      <c r="BHM27" s="11"/>
      <c r="BHN27" s="11"/>
      <c r="BHO27" s="11"/>
      <c r="BHP27" s="11"/>
      <c r="BHQ27" s="11"/>
      <c r="BHR27" s="11"/>
      <c r="BHS27" s="11"/>
      <c r="BHT27" s="11"/>
      <c r="BHU27" s="11"/>
      <c r="BHV27" s="11"/>
      <c r="BHW27" s="11"/>
      <c r="BHX27" s="11"/>
      <c r="BHY27" s="11"/>
      <c r="BHZ27" s="11"/>
      <c r="BIA27" s="11"/>
      <c r="BIB27" s="11"/>
      <c r="BIC27" s="11"/>
      <c r="BID27" s="11"/>
      <c r="BIE27" s="11"/>
      <c r="BIF27" s="11"/>
      <c r="BIG27" s="11"/>
      <c r="BIH27" s="11"/>
      <c r="BII27" s="11"/>
      <c r="BIJ27" s="11"/>
      <c r="BIK27" s="11"/>
      <c r="BIL27" s="11"/>
      <c r="BIM27" s="11"/>
      <c r="BIN27" s="11"/>
      <c r="BIO27" s="11"/>
      <c r="BIP27" s="11"/>
      <c r="BIQ27" s="11"/>
      <c r="BIR27" s="11"/>
      <c r="BIS27" s="11"/>
      <c r="BIT27" s="11"/>
      <c r="BIU27" s="11"/>
      <c r="BIV27" s="11"/>
      <c r="BIW27" s="11"/>
      <c r="BIX27" s="11"/>
      <c r="BIY27" s="11"/>
      <c r="BIZ27" s="11"/>
      <c r="BJA27" s="11"/>
      <c r="BJB27" s="11"/>
      <c r="BJC27" s="11"/>
      <c r="BJD27" s="11"/>
      <c r="BJE27" s="11"/>
      <c r="BJF27" s="11"/>
      <c r="BJG27" s="11"/>
      <c r="BJH27" s="11"/>
      <c r="BJI27" s="11"/>
      <c r="BJJ27" s="11"/>
      <c r="BJK27" s="11"/>
      <c r="BJL27" s="11"/>
      <c r="BJM27" s="11"/>
      <c r="BJN27" s="11"/>
      <c r="BJO27" s="11"/>
      <c r="BJP27" s="11"/>
      <c r="BJQ27" s="11"/>
      <c r="BJR27" s="11"/>
      <c r="BJS27" s="11"/>
      <c r="BJT27" s="11"/>
      <c r="BJU27" s="11"/>
      <c r="BJV27" s="11"/>
      <c r="BJW27" s="11"/>
      <c r="BJX27" s="11"/>
      <c r="BJY27" s="11"/>
      <c r="BJZ27" s="11"/>
      <c r="BKA27" s="11"/>
      <c r="BKB27" s="11"/>
      <c r="BKC27" s="11"/>
      <c r="BKD27" s="11"/>
      <c r="BKE27" s="11"/>
      <c r="BKF27" s="11"/>
      <c r="BKG27" s="11"/>
      <c r="BKH27" s="11"/>
      <c r="BKI27" s="11"/>
      <c r="BKJ27" s="11"/>
      <c r="BKK27" s="11"/>
      <c r="BKL27" s="11"/>
      <c r="BKM27" s="11"/>
      <c r="BKN27" s="11"/>
      <c r="BKO27" s="11"/>
      <c r="BKP27" s="11"/>
      <c r="BKQ27" s="11"/>
      <c r="BKR27" s="11"/>
      <c r="BKS27" s="11"/>
      <c r="BKT27" s="11"/>
      <c r="BKU27" s="11"/>
      <c r="BKV27" s="11"/>
      <c r="BKW27" s="11"/>
      <c r="BKX27" s="11"/>
      <c r="BKY27" s="11"/>
      <c r="BKZ27" s="11"/>
      <c r="BLA27" s="11"/>
      <c r="BLB27" s="11"/>
      <c r="BLC27" s="11"/>
      <c r="BLD27" s="11"/>
      <c r="BLE27" s="11"/>
      <c r="BLF27" s="11"/>
      <c r="BLG27" s="11"/>
      <c r="BLH27" s="11"/>
      <c r="BLI27" s="11"/>
      <c r="BLJ27" s="11"/>
      <c r="BLK27" s="11"/>
      <c r="BLL27" s="11"/>
      <c r="BLM27" s="11"/>
      <c r="BLN27" s="11"/>
      <c r="BLO27" s="11"/>
      <c r="BLP27" s="11"/>
      <c r="BLQ27" s="11"/>
      <c r="BLR27" s="11"/>
      <c r="BLS27" s="11"/>
      <c r="BLT27" s="11"/>
      <c r="BLU27" s="11"/>
      <c r="BLV27" s="11"/>
      <c r="BLW27" s="11"/>
      <c r="BLX27" s="11"/>
      <c r="BLY27" s="11"/>
      <c r="BLZ27" s="11"/>
      <c r="BMA27" s="11"/>
      <c r="BMB27" s="11"/>
      <c r="BMC27" s="11"/>
      <c r="BMD27" s="11"/>
      <c r="BME27" s="11"/>
      <c r="BMF27" s="11"/>
      <c r="BMG27" s="11"/>
      <c r="BMH27" s="11"/>
      <c r="BMI27" s="11"/>
      <c r="BMJ27" s="11"/>
      <c r="BMK27" s="11"/>
      <c r="BML27" s="11"/>
      <c r="BMM27" s="11"/>
      <c r="BMN27" s="11"/>
      <c r="BMO27" s="11"/>
      <c r="BMP27" s="11"/>
      <c r="BMQ27" s="11"/>
      <c r="BMR27" s="11"/>
      <c r="BMS27" s="11"/>
      <c r="BMT27" s="11"/>
      <c r="BMU27" s="11"/>
      <c r="BMV27" s="11"/>
      <c r="BMW27" s="11"/>
      <c r="BMX27" s="11"/>
      <c r="BMY27" s="11"/>
      <c r="BMZ27" s="11"/>
      <c r="BNA27" s="11"/>
      <c r="BNB27" s="11"/>
      <c r="BNC27" s="11"/>
      <c r="BND27" s="11"/>
      <c r="BNE27" s="11"/>
      <c r="BNF27" s="11"/>
      <c r="BNG27" s="11"/>
      <c r="BNH27" s="11"/>
      <c r="BNI27" s="11"/>
      <c r="BNJ27" s="11"/>
      <c r="BNK27" s="11"/>
      <c r="BNL27" s="11"/>
      <c r="BNM27" s="11"/>
      <c r="BNN27" s="11"/>
      <c r="BNO27" s="11"/>
      <c r="BNP27" s="11"/>
      <c r="BNQ27" s="11"/>
      <c r="BNR27" s="11"/>
      <c r="BNS27" s="11"/>
      <c r="BNT27" s="11"/>
      <c r="BNU27" s="11"/>
      <c r="BNV27" s="11"/>
      <c r="BNW27" s="11"/>
      <c r="BNX27" s="11"/>
      <c r="BNY27" s="11"/>
      <c r="BNZ27" s="11"/>
      <c r="BOA27" s="11"/>
      <c r="BOB27" s="11"/>
      <c r="BOC27" s="11"/>
      <c r="BOD27" s="11"/>
      <c r="BOE27" s="11"/>
      <c r="BOF27" s="11"/>
      <c r="BOG27" s="11"/>
      <c r="BOH27" s="11"/>
      <c r="BOI27" s="11"/>
      <c r="BOJ27" s="11"/>
      <c r="BOK27" s="11"/>
      <c r="BOL27" s="11"/>
      <c r="BOM27" s="11"/>
      <c r="BON27" s="11"/>
      <c r="BOO27" s="11"/>
      <c r="BOP27" s="11"/>
      <c r="BOQ27" s="11"/>
      <c r="BOR27" s="11"/>
      <c r="BOS27" s="11"/>
      <c r="BOT27" s="11"/>
      <c r="BOU27" s="11"/>
      <c r="BOV27" s="11"/>
      <c r="BOW27" s="11"/>
      <c r="BOX27" s="11"/>
      <c r="BOY27" s="11"/>
      <c r="BOZ27" s="11"/>
      <c r="BPA27" s="11"/>
      <c r="BPB27" s="11"/>
      <c r="BPC27" s="11"/>
      <c r="BPD27" s="11"/>
      <c r="BPE27" s="11"/>
      <c r="BPF27" s="11"/>
      <c r="BPG27" s="11"/>
      <c r="BPH27" s="11"/>
      <c r="BPI27" s="11"/>
      <c r="BPJ27" s="11"/>
      <c r="BPK27" s="11"/>
      <c r="BPL27" s="11"/>
      <c r="BPM27" s="11"/>
      <c r="BPN27" s="11"/>
      <c r="BPO27" s="11"/>
      <c r="BPP27" s="11"/>
      <c r="BPQ27" s="11"/>
      <c r="BPR27" s="11"/>
      <c r="BPS27" s="11"/>
      <c r="BPT27" s="11"/>
      <c r="BPU27" s="11"/>
      <c r="BPV27" s="11"/>
      <c r="BPW27" s="11"/>
      <c r="BPX27" s="11"/>
      <c r="BPY27" s="11"/>
      <c r="BPZ27" s="11"/>
      <c r="BQA27" s="11"/>
      <c r="BQB27" s="11"/>
      <c r="BQC27" s="11"/>
      <c r="BQD27" s="11"/>
      <c r="BQE27" s="11"/>
      <c r="BQF27" s="11"/>
      <c r="BQG27" s="11"/>
      <c r="BQH27" s="11"/>
      <c r="BQI27" s="11"/>
      <c r="BQJ27" s="11"/>
      <c r="BQK27" s="11"/>
      <c r="BQL27" s="11"/>
      <c r="BQM27" s="11"/>
      <c r="BQN27" s="11"/>
      <c r="BQO27" s="11"/>
      <c r="BQP27" s="11"/>
      <c r="BQQ27" s="11"/>
      <c r="BQR27" s="11"/>
      <c r="BQS27" s="11"/>
      <c r="BQT27" s="11"/>
      <c r="BQU27" s="11"/>
      <c r="BQV27" s="11"/>
      <c r="BQW27" s="11"/>
      <c r="BQX27" s="11"/>
      <c r="BQY27" s="11"/>
      <c r="BQZ27" s="11"/>
      <c r="BRA27" s="11"/>
      <c r="BRB27" s="11"/>
      <c r="BRC27" s="11"/>
      <c r="BRD27" s="11"/>
      <c r="BRE27" s="11"/>
      <c r="BRF27" s="11"/>
      <c r="BRG27" s="11"/>
      <c r="BRH27" s="11"/>
      <c r="BRI27" s="11"/>
      <c r="BRJ27" s="11"/>
      <c r="BRK27" s="11"/>
      <c r="BRL27" s="11"/>
      <c r="BRM27" s="11"/>
      <c r="BRN27" s="11"/>
      <c r="BRO27" s="11"/>
      <c r="BRP27" s="11"/>
      <c r="BRQ27" s="11"/>
      <c r="BRR27" s="11"/>
      <c r="BRS27" s="11"/>
      <c r="BRT27" s="11"/>
      <c r="BRU27" s="11"/>
      <c r="BRV27" s="11"/>
      <c r="BRW27" s="11"/>
      <c r="BRX27" s="11"/>
      <c r="BRY27" s="11"/>
      <c r="BRZ27" s="11"/>
      <c r="BSA27" s="11"/>
      <c r="BSB27" s="11"/>
      <c r="BSC27" s="11"/>
      <c r="BSD27" s="11"/>
      <c r="BSE27" s="11"/>
      <c r="BSF27" s="11"/>
      <c r="BSG27" s="11"/>
      <c r="BSH27" s="11"/>
      <c r="BSI27" s="11"/>
      <c r="BSJ27" s="11"/>
      <c r="BSK27" s="11"/>
      <c r="BSL27" s="11"/>
      <c r="BSM27" s="11"/>
      <c r="BSN27" s="11"/>
      <c r="BSO27" s="11"/>
      <c r="BSP27" s="11"/>
      <c r="BSQ27" s="11"/>
      <c r="BSR27" s="11"/>
      <c r="BSS27" s="11"/>
      <c r="BST27" s="11"/>
      <c r="BSU27" s="11"/>
      <c r="BSV27" s="11"/>
      <c r="BSW27" s="11"/>
      <c r="BSX27" s="11"/>
      <c r="BSY27" s="11"/>
      <c r="BSZ27" s="11"/>
      <c r="BTA27" s="11"/>
      <c r="BTB27" s="11"/>
      <c r="BTC27" s="11"/>
      <c r="BTD27" s="11"/>
      <c r="BTE27" s="11"/>
      <c r="BTF27" s="11"/>
      <c r="BTG27" s="11"/>
      <c r="BTH27" s="11"/>
      <c r="BTI27" s="11"/>
      <c r="BTJ27" s="11"/>
      <c r="BTK27" s="11"/>
      <c r="BTL27" s="11"/>
      <c r="BTM27" s="11"/>
      <c r="BTN27" s="11"/>
      <c r="BTO27" s="11"/>
      <c r="BTP27" s="11"/>
      <c r="BTQ27" s="11"/>
      <c r="BTR27" s="11"/>
      <c r="BTS27" s="11"/>
      <c r="BTT27" s="11"/>
      <c r="BTU27" s="11"/>
      <c r="BTV27" s="11"/>
      <c r="BTW27" s="11"/>
      <c r="BTX27" s="11"/>
      <c r="BTY27" s="11"/>
      <c r="BTZ27" s="11"/>
      <c r="BUA27" s="11"/>
      <c r="BUB27" s="11"/>
      <c r="BUC27" s="11"/>
      <c r="BUD27" s="11"/>
      <c r="BUE27" s="11"/>
      <c r="BUF27" s="11"/>
      <c r="BUG27" s="11"/>
      <c r="BUH27" s="11"/>
      <c r="BUI27" s="11"/>
      <c r="BUJ27" s="11"/>
      <c r="BUK27" s="11"/>
      <c r="BUL27" s="11"/>
      <c r="BUM27" s="11"/>
      <c r="BUN27" s="11"/>
      <c r="BUO27" s="11"/>
      <c r="BUP27" s="11"/>
      <c r="BUQ27" s="11"/>
      <c r="BUR27" s="11"/>
      <c r="BUS27" s="11"/>
      <c r="BUT27" s="11"/>
      <c r="BUU27" s="11"/>
      <c r="BUV27" s="11"/>
      <c r="BUW27" s="11"/>
      <c r="BUX27" s="11"/>
      <c r="BUY27" s="11"/>
      <c r="BUZ27" s="11"/>
      <c r="BVA27" s="11"/>
      <c r="BVB27" s="11"/>
      <c r="BVC27" s="11"/>
      <c r="BVD27" s="11"/>
      <c r="BVE27" s="11"/>
      <c r="BVF27" s="11"/>
      <c r="BVG27" s="11"/>
      <c r="BVH27" s="11"/>
      <c r="BVI27" s="11"/>
      <c r="BVJ27" s="11"/>
      <c r="BVK27" s="11"/>
      <c r="BVL27" s="11"/>
      <c r="BVM27" s="11"/>
      <c r="BVN27" s="11"/>
      <c r="BVO27" s="11"/>
      <c r="BVP27" s="11"/>
      <c r="BVQ27" s="11"/>
      <c r="BVR27" s="11"/>
      <c r="BVS27" s="11"/>
      <c r="BVT27" s="11"/>
      <c r="BVU27" s="11"/>
      <c r="BVV27" s="11"/>
      <c r="BVW27" s="11"/>
      <c r="BVX27" s="11"/>
      <c r="BVY27" s="11"/>
      <c r="BVZ27" s="11"/>
      <c r="BWA27" s="11"/>
      <c r="BWB27" s="11"/>
      <c r="BWC27" s="11"/>
      <c r="BWD27" s="11"/>
      <c r="BWE27" s="11"/>
      <c r="BWF27" s="11"/>
      <c r="BWG27" s="11"/>
      <c r="BWH27" s="11"/>
      <c r="BWI27" s="11"/>
      <c r="BWJ27" s="11"/>
      <c r="BWK27" s="11"/>
      <c r="BWL27" s="11"/>
      <c r="BWM27" s="11"/>
      <c r="BWN27" s="11"/>
      <c r="BWO27" s="11"/>
      <c r="BWP27" s="11"/>
      <c r="BWQ27" s="11"/>
      <c r="BWR27" s="11"/>
      <c r="BWS27" s="11"/>
      <c r="BWT27" s="11"/>
      <c r="BWU27" s="11"/>
      <c r="BWV27" s="11"/>
      <c r="BWW27" s="11"/>
      <c r="BWX27" s="11"/>
      <c r="BWY27" s="11"/>
      <c r="BWZ27" s="11"/>
      <c r="BXA27" s="11"/>
      <c r="BXB27" s="11"/>
      <c r="BXC27" s="11"/>
      <c r="BXD27" s="11"/>
      <c r="BXE27" s="11"/>
      <c r="BXF27" s="11"/>
      <c r="BXG27" s="11"/>
      <c r="BXH27" s="11"/>
      <c r="BXI27" s="11"/>
      <c r="BXJ27" s="11"/>
      <c r="BXK27" s="11"/>
      <c r="BXL27" s="11"/>
      <c r="BXM27" s="11"/>
      <c r="BXN27" s="11"/>
      <c r="BXO27" s="11"/>
      <c r="BXP27" s="11"/>
      <c r="BXQ27" s="11"/>
      <c r="BXR27" s="11"/>
      <c r="BXS27" s="11"/>
      <c r="BXT27" s="11"/>
      <c r="BXU27" s="11"/>
      <c r="BXV27" s="11"/>
      <c r="BXW27" s="11"/>
      <c r="BXX27" s="11"/>
      <c r="BXY27" s="11"/>
      <c r="BXZ27" s="11"/>
      <c r="BYA27" s="11"/>
      <c r="BYB27" s="11"/>
      <c r="BYC27" s="11"/>
      <c r="BYD27" s="11"/>
      <c r="BYE27" s="11"/>
      <c r="BYF27" s="11"/>
      <c r="BYG27" s="11"/>
      <c r="BYH27" s="11"/>
      <c r="BYI27" s="11"/>
      <c r="BYJ27" s="11"/>
      <c r="BYK27" s="11"/>
      <c r="BYL27" s="11"/>
      <c r="BYM27" s="11"/>
      <c r="BYN27" s="11"/>
      <c r="BYO27" s="11"/>
      <c r="BYP27" s="11"/>
      <c r="BYQ27" s="11"/>
      <c r="BYR27" s="11"/>
      <c r="BYS27" s="11"/>
      <c r="BYT27" s="11"/>
      <c r="BYU27" s="11"/>
      <c r="BYV27" s="11"/>
      <c r="BYW27" s="11"/>
      <c r="BYX27" s="11"/>
      <c r="BYY27" s="11"/>
      <c r="BYZ27" s="11"/>
      <c r="BZA27" s="11"/>
      <c r="BZB27" s="11"/>
      <c r="BZC27" s="11"/>
      <c r="BZD27" s="11"/>
      <c r="BZE27" s="11"/>
      <c r="BZF27" s="11"/>
      <c r="BZG27" s="11"/>
      <c r="BZH27" s="11"/>
      <c r="BZI27" s="11"/>
      <c r="BZJ27" s="11"/>
      <c r="BZK27" s="11"/>
      <c r="BZL27" s="11"/>
      <c r="BZM27" s="11"/>
      <c r="BZN27" s="11"/>
      <c r="BZO27" s="11"/>
      <c r="BZP27" s="11"/>
      <c r="BZQ27" s="11"/>
      <c r="BZR27" s="11"/>
      <c r="BZS27" s="11"/>
      <c r="BZT27" s="11"/>
      <c r="BZU27" s="11"/>
      <c r="BZV27" s="11"/>
      <c r="BZW27" s="11"/>
      <c r="BZX27" s="11"/>
      <c r="BZY27" s="11"/>
      <c r="BZZ27" s="11"/>
      <c r="CAA27" s="11"/>
      <c r="CAB27" s="11"/>
      <c r="CAC27" s="11"/>
      <c r="CAD27" s="11"/>
      <c r="CAE27" s="11"/>
      <c r="CAF27" s="11"/>
      <c r="CAG27" s="11"/>
      <c r="CAH27" s="11"/>
      <c r="CAI27" s="11"/>
      <c r="CAJ27" s="11"/>
      <c r="CAK27" s="11"/>
      <c r="CAL27" s="11"/>
      <c r="CAM27" s="11"/>
      <c r="CAN27" s="11"/>
      <c r="CAO27" s="11"/>
      <c r="CAP27" s="11"/>
      <c r="CAQ27" s="11"/>
      <c r="CAR27" s="11"/>
      <c r="CAS27" s="11"/>
      <c r="CAT27" s="11"/>
      <c r="CAU27" s="11"/>
      <c r="CAV27" s="11"/>
      <c r="CAW27" s="11"/>
      <c r="CAX27" s="11"/>
      <c r="CAY27" s="11"/>
      <c r="CAZ27" s="11"/>
      <c r="CBA27" s="11"/>
      <c r="CBB27" s="11"/>
      <c r="CBC27" s="11"/>
      <c r="CBD27" s="11"/>
      <c r="CBE27" s="11"/>
      <c r="CBF27" s="11"/>
      <c r="CBG27" s="11"/>
      <c r="CBH27" s="11"/>
      <c r="CBI27" s="11"/>
      <c r="CBJ27" s="11"/>
      <c r="CBK27" s="11"/>
      <c r="CBL27" s="11"/>
      <c r="CBM27" s="11"/>
      <c r="CBN27" s="11"/>
      <c r="CBO27" s="11"/>
      <c r="CBP27" s="11"/>
      <c r="CBQ27" s="11"/>
      <c r="CBR27" s="11"/>
      <c r="CBS27" s="11"/>
      <c r="CBT27" s="11"/>
      <c r="CBU27" s="11"/>
      <c r="CBV27" s="11"/>
      <c r="CBW27" s="11"/>
      <c r="CBX27" s="11"/>
      <c r="CBY27" s="11"/>
      <c r="CBZ27" s="11"/>
      <c r="CCA27" s="11"/>
      <c r="CCB27" s="11"/>
      <c r="CCC27" s="11"/>
      <c r="CCD27" s="11"/>
      <c r="CCE27" s="11"/>
      <c r="CCF27" s="11"/>
      <c r="CCG27" s="11"/>
      <c r="CCH27" s="11"/>
      <c r="CCI27" s="11"/>
      <c r="CCJ27" s="11"/>
      <c r="CCK27" s="11"/>
      <c r="CCL27" s="11"/>
      <c r="CCM27" s="11"/>
      <c r="CCN27" s="11"/>
      <c r="CCO27" s="11"/>
      <c r="CCP27" s="11"/>
      <c r="CCQ27" s="11"/>
      <c r="CCR27" s="11"/>
      <c r="CCS27" s="11"/>
      <c r="CCT27" s="11"/>
      <c r="CCU27" s="11"/>
      <c r="CCV27" s="11"/>
      <c r="CCW27" s="11"/>
      <c r="CCX27" s="11"/>
      <c r="CCY27" s="11"/>
      <c r="CCZ27" s="11"/>
      <c r="CDA27" s="11"/>
      <c r="CDB27" s="11"/>
      <c r="CDC27" s="11"/>
      <c r="CDD27" s="11"/>
      <c r="CDE27" s="11"/>
      <c r="CDF27" s="11"/>
      <c r="CDG27" s="11"/>
      <c r="CDH27" s="11"/>
      <c r="CDI27" s="11"/>
      <c r="CDJ27" s="11"/>
      <c r="CDK27" s="11"/>
      <c r="CDL27" s="11"/>
      <c r="CDM27" s="11"/>
      <c r="CDN27" s="11"/>
      <c r="CDO27" s="11"/>
      <c r="CDP27" s="11"/>
      <c r="CDQ27" s="11"/>
      <c r="CDR27" s="11"/>
      <c r="CDS27" s="11"/>
      <c r="CDT27" s="11"/>
      <c r="CDU27" s="11"/>
      <c r="CDV27" s="11"/>
      <c r="CDW27" s="11"/>
      <c r="CDX27" s="11"/>
      <c r="CDY27" s="11"/>
      <c r="CDZ27" s="11"/>
      <c r="CEA27" s="11"/>
      <c r="CEB27" s="11"/>
      <c r="CEC27" s="11"/>
      <c r="CED27" s="11"/>
      <c r="CEE27" s="11"/>
      <c r="CEF27" s="11"/>
      <c r="CEG27" s="11"/>
      <c r="CEH27" s="11"/>
      <c r="CEI27" s="11"/>
      <c r="CEJ27" s="11"/>
      <c r="CEK27" s="11"/>
      <c r="CEL27" s="11"/>
      <c r="CEM27" s="11"/>
      <c r="CEN27" s="11"/>
      <c r="CEO27" s="11"/>
      <c r="CEP27" s="11"/>
      <c r="CEQ27" s="11"/>
      <c r="CER27" s="11"/>
      <c r="CES27" s="11"/>
      <c r="CET27" s="11"/>
      <c r="CEU27" s="11"/>
      <c r="CEV27" s="11"/>
      <c r="CEW27" s="11"/>
      <c r="CEX27" s="11"/>
      <c r="CEY27" s="11"/>
      <c r="CEZ27" s="11"/>
      <c r="CFA27" s="11"/>
      <c r="CFB27" s="11"/>
      <c r="CFC27" s="11"/>
      <c r="CFD27" s="11"/>
      <c r="CFE27" s="11"/>
      <c r="CFF27" s="11"/>
      <c r="CFG27" s="11"/>
      <c r="CFH27" s="11"/>
      <c r="CFI27" s="11"/>
      <c r="CFJ27" s="11"/>
      <c r="CFK27" s="11"/>
      <c r="CFL27" s="11"/>
      <c r="CFM27" s="11"/>
      <c r="CFN27" s="11"/>
      <c r="CFO27" s="11"/>
      <c r="CFP27" s="11"/>
      <c r="CFQ27" s="11"/>
      <c r="CFR27" s="11"/>
      <c r="CFS27" s="11"/>
      <c r="CFT27" s="11"/>
      <c r="CFU27" s="11"/>
      <c r="CFV27" s="11"/>
      <c r="CFW27" s="11"/>
      <c r="CFX27" s="11"/>
      <c r="CFY27" s="11"/>
      <c r="CFZ27" s="11"/>
      <c r="CGA27" s="11"/>
      <c r="CGB27" s="11"/>
      <c r="CGC27" s="11"/>
      <c r="CGD27" s="11"/>
      <c r="CGE27" s="11"/>
      <c r="CGF27" s="11"/>
      <c r="CGG27" s="11"/>
      <c r="CGH27" s="11"/>
      <c r="CGI27" s="11"/>
      <c r="CGJ27" s="11"/>
      <c r="CGK27" s="11"/>
      <c r="CGL27" s="11"/>
      <c r="CGM27" s="11"/>
      <c r="CGN27" s="11"/>
      <c r="CGO27" s="11"/>
      <c r="CGP27" s="11"/>
      <c r="CGQ27" s="11"/>
      <c r="CGR27" s="11"/>
      <c r="CGS27" s="11"/>
      <c r="CGT27" s="11"/>
      <c r="CGU27" s="11"/>
      <c r="CGV27" s="11"/>
      <c r="CGW27" s="11"/>
      <c r="CGX27" s="11"/>
      <c r="CGY27" s="11"/>
      <c r="CGZ27" s="11"/>
      <c r="CHA27" s="11"/>
      <c r="CHB27" s="11"/>
      <c r="CHC27" s="11"/>
      <c r="CHD27" s="11"/>
      <c r="CHE27" s="11"/>
      <c r="CHF27" s="11"/>
      <c r="CHG27" s="11"/>
      <c r="CHH27" s="11"/>
      <c r="CHI27" s="11"/>
      <c r="CHJ27" s="11"/>
      <c r="CHK27" s="11"/>
      <c r="CHL27" s="11"/>
      <c r="CHM27" s="11"/>
      <c r="CHN27" s="11"/>
      <c r="CHO27" s="11"/>
      <c r="CHP27" s="11"/>
      <c r="CHQ27" s="11"/>
      <c r="CHR27" s="11"/>
      <c r="CHS27" s="11"/>
      <c r="CHT27" s="11"/>
      <c r="CHU27" s="11"/>
      <c r="CHV27" s="11"/>
      <c r="CHW27" s="11"/>
      <c r="CHX27" s="11"/>
      <c r="CHY27" s="11"/>
      <c r="CHZ27" s="11"/>
      <c r="CIA27" s="11"/>
      <c r="CIB27" s="11"/>
      <c r="CIC27" s="11"/>
      <c r="CID27" s="11"/>
      <c r="CIE27" s="11"/>
      <c r="CIF27" s="11"/>
      <c r="CIG27" s="11"/>
      <c r="CIH27" s="11"/>
      <c r="CII27" s="11"/>
      <c r="CIJ27" s="11"/>
      <c r="CIK27" s="11"/>
      <c r="CIL27" s="11"/>
      <c r="CIM27" s="11"/>
      <c r="CIN27" s="11"/>
      <c r="CIO27" s="11"/>
      <c r="CIP27" s="11"/>
      <c r="CIQ27" s="11"/>
      <c r="CIR27" s="11"/>
      <c r="CIS27" s="11"/>
      <c r="CIT27" s="11"/>
      <c r="CIU27" s="11"/>
      <c r="CIV27" s="11"/>
      <c r="CIW27" s="11"/>
      <c r="CIX27" s="11"/>
      <c r="CIY27" s="11"/>
      <c r="CIZ27" s="11"/>
      <c r="CJA27" s="11"/>
      <c r="CJB27" s="11"/>
      <c r="CJC27" s="11"/>
      <c r="CJD27" s="11"/>
      <c r="CJE27" s="11"/>
      <c r="CJF27" s="11"/>
      <c r="CJG27" s="11"/>
      <c r="CJH27" s="11"/>
      <c r="CJI27" s="11"/>
      <c r="CJJ27" s="11"/>
      <c r="CJK27" s="11"/>
      <c r="CJL27" s="11"/>
      <c r="CJM27" s="11"/>
      <c r="CJN27" s="11"/>
      <c r="CJO27" s="11"/>
      <c r="CJP27" s="11"/>
      <c r="CJQ27" s="11"/>
      <c r="CJR27" s="11"/>
      <c r="CJS27" s="11"/>
      <c r="CJT27" s="11"/>
      <c r="CJU27" s="11"/>
      <c r="CJV27" s="11"/>
      <c r="CJW27" s="11"/>
      <c r="CJX27" s="11"/>
      <c r="CJY27" s="11"/>
      <c r="CJZ27" s="11"/>
      <c r="CKA27" s="11"/>
      <c r="CKB27" s="11"/>
      <c r="CKC27" s="11"/>
      <c r="CKD27" s="11"/>
      <c r="CKE27" s="11"/>
      <c r="CKF27" s="11"/>
      <c r="CKG27" s="11"/>
      <c r="CKH27" s="11"/>
      <c r="CKI27" s="11"/>
      <c r="CKJ27" s="11"/>
      <c r="CKK27" s="11"/>
      <c r="CKL27" s="11"/>
      <c r="CKM27" s="11"/>
      <c r="CKN27" s="11"/>
      <c r="CKO27" s="11"/>
      <c r="CKP27" s="11"/>
      <c r="CKQ27" s="11"/>
      <c r="CKR27" s="11"/>
      <c r="CKS27" s="11"/>
      <c r="CKT27" s="11"/>
      <c r="CKU27" s="11"/>
      <c r="CKV27" s="11"/>
      <c r="CKW27" s="11"/>
      <c r="CKX27" s="11"/>
      <c r="CKY27" s="11"/>
      <c r="CKZ27" s="11"/>
      <c r="CLA27" s="11"/>
      <c r="CLB27" s="11"/>
      <c r="CLC27" s="11"/>
      <c r="CLD27" s="11"/>
      <c r="CLE27" s="11"/>
      <c r="CLF27" s="11"/>
      <c r="CLG27" s="11"/>
      <c r="CLH27" s="11"/>
      <c r="CLI27" s="11"/>
      <c r="CLJ27" s="11"/>
      <c r="CLK27" s="11"/>
      <c r="CLL27" s="11"/>
      <c r="CLM27" s="11"/>
      <c r="CLN27" s="11"/>
      <c r="CLO27" s="11"/>
      <c r="CLP27" s="11"/>
      <c r="CLQ27" s="11"/>
      <c r="CLR27" s="11"/>
      <c r="CLS27" s="11"/>
      <c r="CLT27" s="11"/>
      <c r="CLU27" s="11"/>
      <c r="CLV27" s="11"/>
      <c r="CLW27" s="11"/>
      <c r="CLX27" s="11"/>
      <c r="CLY27" s="11"/>
      <c r="CLZ27" s="11"/>
      <c r="CMA27" s="11"/>
      <c r="CMB27" s="11"/>
      <c r="CMC27" s="11"/>
      <c r="CMD27" s="11"/>
      <c r="CME27" s="11"/>
      <c r="CMF27" s="11"/>
      <c r="CMG27" s="11"/>
      <c r="CMH27" s="11"/>
      <c r="CMI27" s="11"/>
      <c r="CMJ27" s="11"/>
      <c r="CMK27" s="11"/>
      <c r="CML27" s="11"/>
      <c r="CMM27" s="11"/>
      <c r="CMN27" s="11"/>
      <c r="CMO27" s="11"/>
      <c r="CMP27" s="11"/>
      <c r="CMQ27" s="11"/>
      <c r="CMR27" s="11"/>
      <c r="CMS27" s="11"/>
      <c r="CMT27" s="11"/>
      <c r="CMU27" s="11"/>
      <c r="CMV27" s="11"/>
      <c r="CMW27" s="11"/>
      <c r="CMX27" s="11"/>
      <c r="CMY27" s="11"/>
      <c r="CMZ27" s="11"/>
      <c r="CNA27" s="11"/>
      <c r="CNB27" s="11"/>
      <c r="CNC27" s="11"/>
      <c r="CND27" s="11"/>
      <c r="CNE27" s="11"/>
      <c r="CNF27" s="11"/>
      <c r="CNG27" s="11"/>
      <c r="CNH27" s="11"/>
      <c r="CNI27" s="11"/>
      <c r="CNJ27" s="11"/>
      <c r="CNK27" s="11"/>
      <c r="CNL27" s="11"/>
      <c r="CNM27" s="11"/>
      <c r="CNN27" s="11"/>
      <c r="CNO27" s="11"/>
      <c r="CNP27" s="11"/>
      <c r="CNQ27" s="11"/>
      <c r="CNR27" s="11"/>
      <c r="CNS27" s="11"/>
      <c r="CNT27" s="11"/>
      <c r="CNU27" s="11"/>
      <c r="CNV27" s="11"/>
      <c r="CNW27" s="11"/>
      <c r="CNX27" s="11"/>
      <c r="CNY27" s="11"/>
      <c r="CNZ27" s="11"/>
      <c r="COA27" s="11"/>
      <c r="COB27" s="11"/>
      <c r="COC27" s="11"/>
      <c r="COD27" s="11"/>
      <c r="COE27" s="11"/>
      <c r="COF27" s="11"/>
      <c r="COG27" s="11"/>
      <c r="COH27" s="11"/>
      <c r="COI27" s="11"/>
      <c r="COJ27" s="11"/>
      <c r="COK27" s="11"/>
      <c r="COL27" s="11"/>
      <c r="COM27" s="11"/>
      <c r="CON27" s="11"/>
      <c r="COO27" s="11"/>
      <c r="COP27" s="11"/>
      <c r="COQ27" s="11"/>
      <c r="COR27" s="11"/>
      <c r="COS27" s="11"/>
      <c r="COT27" s="11"/>
      <c r="COU27" s="11"/>
      <c r="COV27" s="11"/>
      <c r="COW27" s="11"/>
      <c r="COX27" s="11"/>
      <c r="COY27" s="11"/>
      <c r="COZ27" s="11"/>
      <c r="CPA27" s="11"/>
      <c r="CPB27" s="11"/>
      <c r="CPC27" s="11"/>
      <c r="CPD27" s="11"/>
      <c r="CPE27" s="11"/>
      <c r="CPF27" s="11"/>
      <c r="CPG27" s="11"/>
      <c r="CPH27" s="11"/>
      <c r="CPI27" s="11"/>
      <c r="CPJ27" s="11"/>
      <c r="CPK27" s="11"/>
      <c r="CPL27" s="11"/>
      <c r="CPM27" s="11"/>
      <c r="CPN27" s="11"/>
      <c r="CPO27" s="11"/>
      <c r="CPP27" s="11"/>
      <c r="CPQ27" s="11"/>
      <c r="CPR27" s="11"/>
      <c r="CPS27" s="11"/>
      <c r="CPT27" s="11"/>
      <c r="CPU27" s="11"/>
      <c r="CPV27" s="11"/>
      <c r="CPW27" s="11"/>
      <c r="CPX27" s="11"/>
      <c r="CPY27" s="11"/>
      <c r="CPZ27" s="11"/>
      <c r="CQA27" s="11"/>
      <c r="CQB27" s="11"/>
      <c r="CQC27" s="11"/>
      <c r="CQD27" s="11"/>
      <c r="CQE27" s="11"/>
      <c r="CQF27" s="11"/>
      <c r="CQG27" s="11"/>
      <c r="CQH27" s="11"/>
      <c r="CQI27" s="11"/>
      <c r="CQJ27" s="11"/>
      <c r="CQK27" s="11"/>
      <c r="CQL27" s="11"/>
      <c r="CQM27" s="11"/>
      <c r="CQN27" s="11"/>
      <c r="CQO27" s="11"/>
      <c r="CQP27" s="11"/>
      <c r="CQQ27" s="11"/>
      <c r="CQR27" s="11"/>
      <c r="CQS27" s="11"/>
      <c r="CQT27" s="11"/>
      <c r="CQU27" s="11"/>
      <c r="CQV27" s="11"/>
      <c r="CQW27" s="11"/>
      <c r="CQX27" s="11"/>
      <c r="CQY27" s="11"/>
      <c r="CQZ27" s="11"/>
      <c r="CRA27" s="11"/>
      <c r="CRB27" s="11"/>
      <c r="CRC27" s="11"/>
      <c r="CRD27" s="11"/>
      <c r="CRE27" s="11"/>
      <c r="CRF27" s="11"/>
      <c r="CRG27" s="11"/>
      <c r="CRH27" s="11"/>
      <c r="CRI27" s="11"/>
      <c r="CRJ27" s="11"/>
      <c r="CRK27" s="11"/>
      <c r="CRL27" s="11"/>
      <c r="CRM27" s="11"/>
      <c r="CRN27" s="11"/>
      <c r="CRO27" s="11"/>
      <c r="CRP27" s="11"/>
      <c r="CRQ27" s="11"/>
      <c r="CRR27" s="11"/>
      <c r="CRS27" s="11"/>
      <c r="CRT27" s="11"/>
      <c r="CRU27" s="11"/>
      <c r="CRV27" s="11"/>
      <c r="CRW27" s="11"/>
      <c r="CRX27" s="11"/>
      <c r="CRY27" s="11"/>
      <c r="CRZ27" s="11"/>
      <c r="CSA27" s="11"/>
      <c r="CSB27" s="11"/>
      <c r="CSC27" s="11"/>
      <c r="CSD27" s="11"/>
      <c r="CSE27" s="11"/>
      <c r="CSF27" s="11"/>
      <c r="CSG27" s="11"/>
      <c r="CSH27" s="11"/>
      <c r="CSI27" s="11"/>
      <c r="CSJ27" s="11"/>
      <c r="CSK27" s="11"/>
      <c r="CSL27" s="11"/>
      <c r="CSM27" s="11"/>
      <c r="CSN27" s="11"/>
      <c r="CSO27" s="11"/>
      <c r="CSP27" s="11"/>
      <c r="CSQ27" s="11"/>
      <c r="CSR27" s="11"/>
      <c r="CSS27" s="11"/>
      <c r="CST27" s="11"/>
      <c r="CSU27" s="11"/>
      <c r="CSV27" s="11"/>
      <c r="CSW27" s="11"/>
      <c r="CSX27" s="11"/>
      <c r="CSY27" s="11"/>
      <c r="CSZ27" s="11"/>
      <c r="CTA27" s="11"/>
      <c r="CTB27" s="11"/>
      <c r="CTC27" s="11"/>
      <c r="CTD27" s="11"/>
      <c r="CTE27" s="11"/>
      <c r="CTF27" s="11"/>
      <c r="CTG27" s="11"/>
      <c r="CTH27" s="11"/>
      <c r="CTI27" s="11"/>
      <c r="CTJ27" s="11"/>
      <c r="CTK27" s="11"/>
      <c r="CTL27" s="11"/>
      <c r="CTM27" s="11"/>
      <c r="CTN27" s="11"/>
      <c r="CTO27" s="11"/>
      <c r="CTP27" s="11"/>
      <c r="CTQ27" s="11"/>
      <c r="CTR27" s="11"/>
      <c r="CTS27" s="11"/>
      <c r="CTT27" s="11"/>
      <c r="CTU27" s="11"/>
      <c r="CTV27" s="11"/>
      <c r="CTW27" s="11"/>
      <c r="CTX27" s="11"/>
      <c r="CTY27" s="11"/>
      <c r="CTZ27" s="11"/>
      <c r="CUA27" s="11"/>
      <c r="CUB27" s="11"/>
      <c r="CUC27" s="11"/>
      <c r="CUD27" s="11"/>
      <c r="CUE27" s="11"/>
      <c r="CUF27" s="11"/>
      <c r="CUG27" s="11"/>
      <c r="CUH27" s="11"/>
      <c r="CUI27" s="11"/>
      <c r="CUJ27" s="11"/>
      <c r="CUK27" s="11"/>
      <c r="CUL27" s="11"/>
      <c r="CUM27" s="11"/>
      <c r="CUN27" s="11"/>
      <c r="CUO27" s="11"/>
      <c r="CUP27" s="11"/>
      <c r="CUQ27" s="11"/>
      <c r="CUR27" s="11"/>
      <c r="CUS27" s="11"/>
      <c r="CUT27" s="11"/>
      <c r="CUU27" s="11"/>
      <c r="CUV27" s="11"/>
      <c r="CUW27" s="11"/>
      <c r="CUX27" s="11"/>
      <c r="CUY27" s="11"/>
      <c r="CUZ27" s="11"/>
      <c r="CVA27" s="11"/>
      <c r="CVB27" s="11"/>
      <c r="CVC27" s="11"/>
      <c r="CVD27" s="11"/>
      <c r="CVE27" s="11"/>
      <c r="CVF27" s="11"/>
      <c r="CVG27" s="11"/>
      <c r="CVH27" s="11"/>
      <c r="CVI27" s="11"/>
      <c r="CVJ27" s="11"/>
      <c r="CVK27" s="11"/>
      <c r="CVL27" s="11"/>
      <c r="CVM27" s="11"/>
      <c r="CVN27" s="11"/>
      <c r="CVO27" s="11"/>
      <c r="CVP27" s="11"/>
      <c r="CVQ27" s="11"/>
      <c r="CVR27" s="11"/>
      <c r="CVS27" s="11"/>
      <c r="CVT27" s="11"/>
      <c r="CVU27" s="11"/>
      <c r="CVV27" s="11"/>
      <c r="CVW27" s="11"/>
      <c r="CVX27" s="11"/>
      <c r="CVY27" s="11"/>
      <c r="CVZ27" s="11"/>
      <c r="CWA27" s="11"/>
      <c r="CWB27" s="11"/>
      <c r="CWC27" s="11"/>
      <c r="CWD27" s="11"/>
      <c r="CWE27" s="11"/>
      <c r="CWF27" s="11"/>
      <c r="CWG27" s="11"/>
      <c r="CWH27" s="11"/>
      <c r="CWI27" s="11"/>
      <c r="CWJ27" s="11"/>
      <c r="CWK27" s="11"/>
      <c r="CWL27" s="11"/>
      <c r="CWM27" s="11"/>
      <c r="CWN27" s="11"/>
      <c r="CWO27" s="11"/>
      <c r="CWP27" s="11"/>
      <c r="CWQ27" s="11"/>
      <c r="CWR27" s="11"/>
      <c r="CWS27" s="11"/>
      <c r="CWT27" s="11"/>
      <c r="CWU27" s="11"/>
      <c r="CWV27" s="11"/>
      <c r="CWW27" s="11"/>
      <c r="CWX27" s="11"/>
      <c r="CWY27" s="11"/>
      <c r="CWZ27" s="11"/>
      <c r="CXA27" s="11"/>
      <c r="CXB27" s="11"/>
      <c r="CXC27" s="11"/>
      <c r="CXD27" s="11"/>
      <c r="CXE27" s="11"/>
      <c r="CXF27" s="11"/>
      <c r="CXG27" s="11"/>
      <c r="CXH27" s="11"/>
      <c r="CXI27" s="11"/>
      <c r="CXJ27" s="11"/>
      <c r="CXK27" s="11"/>
      <c r="CXL27" s="11"/>
      <c r="CXM27" s="11"/>
      <c r="CXN27" s="11"/>
      <c r="CXO27" s="11"/>
      <c r="CXP27" s="11"/>
      <c r="CXQ27" s="11"/>
      <c r="CXR27" s="11"/>
      <c r="CXS27" s="11"/>
      <c r="CXT27" s="11"/>
      <c r="CXU27" s="11"/>
      <c r="CXV27" s="11"/>
      <c r="CXW27" s="11"/>
      <c r="CXX27" s="11"/>
      <c r="CXY27" s="11"/>
      <c r="CXZ27" s="11"/>
      <c r="CYA27" s="11"/>
      <c r="CYB27" s="11"/>
      <c r="CYC27" s="11"/>
      <c r="CYD27" s="11"/>
      <c r="CYE27" s="11"/>
      <c r="CYF27" s="11"/>
      <c r="CYG27" s="11"/>
      <c r="CYH27" s="11"/>
      <c r="CYI27" s="11"/>
      <c r="CYJ27" s="11"/>
      <c r="CYK27" s="11"/>
      <c r="CYL27" s="11"/>
      <c r="CYM27" s="11"/>
      <c r="CYN27" s="11"/>
      <c r="CYO27" s="11"/>
      <c r="CYP27" s="11"/>
      <c r="CYQ27" s="11"/>
      <c r="CYR27" s="11"/>
      <c r="CYS27" s="11"/>
      <c r="CYT27" s="11"/>
      <c r="CYU27" s="11"/>
      <c r="CYV27" s="11"/>
      <c r="CYW27" s="11"/>
      <c r="CYX27" s="11"/>
      <c r="CYY27" s="11"/>
      <c r="CYZ27" s="11"/>
      <c r="CZA27" s="11"/>
      <c r="CZB27" s="11"/>
      <c r="CZC27" s="11"/>
      <c r="CZD27" s="11"/>
      <c r="CZE27" s="11"/>
      <c r="CZF27" s="11"/>
      <c r="CZG27" s="11"/>
      <c r="CZH27" s="11"/>
      <c r="CZI27" s="11"/>
      <c r="CZJ27" s="11"/>
      <c r="CZK27" s="11"/>
      <c r="CZL27" s="11"/>
      <c r="CZM27" s="11"/>
      <c r="CZN27" s="11"/>
      <c r="CZO27" s="11"/>
      <c r="CZP27" s="11"/>
      <c r="CZQ27" s="11"/>
      <c r="CZR27" s="11"/>
      <c r="CZS27" s="11"/>
      <c r="CZT27" s="11"/>
      <c r="CZU27" s="11"/>
      <c r="CZV27" s="11"/>
      <c r="CZW27" s="11"/>
      <c r="CZX27" s="11"/>
      <c r="CZY27" s="11"/>
      <c r="CZZ27" s="11"/>
      <c r="DAA27" s="11"/>
      <c r="DAB27" s="11"/>
      <c r="DAC27" s="11"/>
      <c r="DAD27" s="11"/>
      <c r="DAE27" s="11"/>
      <c r="DAF27" s="11"/>
      <c r="DAG27" s="11"/>
      <c r="DAH27" s="11"/>
      <c r="DAI27" s="11"/>
      <c r="DAJ27" s="11"/>
      <c r="DAK27" s="11"/>
      <c r="DAL27" s="11"/>
      <c r="DAM27" s="11"/>
      <c r="DAN27" s="11"/>
      <c r="DAO27" s="11"/>
      <c r="DAP27" s="11"/>
      <c r="DAQ27" s="11"/>
      <c r="DAR27" s="11"/>
      <c r="DAS27" s="11"/>
      <c r="DAT27" s="11"/>
      <c r="DAU27" s="11"/>
      <c r="DAV27" s="11"/>
      <c r="DAW27" s="11"/>
      <c r="DAX27" s="11"/>
      <c r="DAY27" s="11"/>
      <c r="DAZ27" s="11"/>
      <c r="DBA27" s="11"/>
      <c r="DBB27" s="11"/>
      <c r="DBC27" s="11"/>
      <c r="DBD27" s="11"/>
      <c r="DBE27" s="11"/>
      <c r="DBF27" s="11"/>
      <c r="DBG27" s="11"/>
      <c r="DBH27" s="11"/>
      <c r="DBI27" s="11"/>
      <c r="DBJ27" s="11"/>
      <c r="DBK27" s="11"/>
      <c r="DBL27" s="11"/>
      <c r="DBM27" s="11"/>
      <c r="DBN27" s="11"/>
      <c r="DBO27" s="11"/>
      <c r="DBP27" s="11"/>
      <c r="DBQ27" s="11"/>
      <c r="DBR27" s="11"/>
      <c r="DBS27" s="11"/>
      <c r="DBT27" s="11"/>
      <c r="DBU27" s="11"/>
      <c r="DBV27" s="11"/>
      <c r="DBW27" s="11"/>
      <c r="DBX27" s="11"/>
      <c r="DBY27" s="11"/>
      <c r="DBZ27" s="11"/>
      <c r="DCA27" s="11"/>
      <c r="DCB27" s="11"/>
      <c r="DCC27" s="11"/>
      <c r="DCD27" s="11"/>
      <c r="DCE27" s="11"/>
      <c r="DCF27" s="11"/>
      <c r="DCG27" s="11"/>
      <c r="DCH27" s="11"/>
      <c r="DCI27" s="11"/>
      <c r="DCJ27" s="11"/>
      <c r="DCK27" s="11"/>
      <c r="DCL27" s="11"/>
      <c r="DCM27" s="11"/>
      <c r="DCN27" s="11"/>
      <c r="DCO27" s="11"/>
      <c r="DCP27" s="11"/>
      <c r="DCQ27" s="11"/>
      <c r="DCR27" s="11"/>
      <c r="DCS27" s="11"/>
      <c r="DCT27" s="11"/>
      <c r="DCU27" s="11"/>
      <c r="DCV27" s="11"/>
      <c r="DCW27" s="11"/>
      <c r="DCX27" s="11"/>
      <c r="DCY27" s="11"/>
      <c r="DCZ27" s="11"/>
      <c r="DDA27" s="11"/>
      <c r="DDB27" s="11"/>
      <c r="DDC27" s="11"/>
      <c r="DDD27" s="11"/>
      <c r="DDE27" s="11"/>
      <c r="DDF27" s="11"/>
      <c r="DDG27" s="11"/>
      <c r="DDH27" s="11"/>
      <c r="DDI27" s="11"/>
      <c r="DDJ27" s="11"/>
      <c r="DDK27" s="11"/>
      <c r="DDL27" s="11"/>
      <c r="DDM27" s="11"/>
      <c r="DDN27" s="11"/>
      <c r="DDO27" s="11"/>
      <c r="DDP27" s="11"/>
      <c r="DDQ27" s="11"/>
      <c r="DDR27" s="11"/>
      <c r="DDS27" s="11"/>
      <c r="DDT27" s="11"/>
      <c r="DDU27" s="11"/>
      <c r="DDV27" s="11"/>
      <c r="DDW27" s="11"/>
      <c r="DDX27" s="11"/>
      <c r="DDY27" s="11"/>
      <c r="DDZ27" s="11"/>
      <c r="DEA27" s="11"/>
      <c r="DEB27" s="11"/>
      <c r="DEC27" s="11"/>
      <c r="DED27" s="11"/>
      <c r="DEE27" s="11"/>
      <c r="DEF27" s="11"/>
      <c r="DEG27" s="11"/>
      <c r="DEH27" s="11"/>
      <c r="DEI27" s="11"/>
      <c r="DEJ27" s="11"/>
      <c r="DEK27" s="11"/>
      <c r="DEL27" s="11"/>
      <c r="DEM27" s="11"/>
      <c r="DEN27" s="11"/>
      <c r="DEO27" s="11"/>
      <c r="DEP27" s="11"/>
      <c r="DEQ27" s="11"/>
      <c r="DER27" s="11"/>
      <c r="DES27" s="11"/>
      <c r="DET27" s="11"/>
      <c r="DEU27" s="11"/>
      <c r="DEV27" s="11"/>
      <c r="DEW27" s="11"/>
      <c r="DEX27" s="11"/>
      <c r="DEY27" s="11"/>
      <c r="DEZ27" s="11"/>
      <c r="DFA27" s="11"/>
      <c r="DFB27" s="11"/>
      <c r="DFC27" s="11"/>
      <c r="DFD27" s="11"/>
      <c r="DFE27" s="11"/>
      <c r="DFF27" s="11"/>
      <c r="DFG27" s="11"/>
      <c r="DFH27" s="11"/>
      <c r="DFI27" s="11"/>
      <c r="DFJ27" s="11"/>
      <c r="DFK27" s="11"/>
      <c r="DFL27" s="11"/>
      <c r="DFM27" s="11"/>
      <c r="DFN27" s="11"/>
      <c r="DFO27" s="11"/>
      <c r="DFP27" s="11"/>
      <c r="DFQ27" s="11"/>
      <c r="DFR27" s="11"/>
      <c r="DFS27" s="11"/>
      <c r="DFT27" s="11"/>
      <c r="DFU27" s="11"/>
      <c r="DFV27" s="11"/>
      <c r="DFW27" s="11"/>
      <c r="DFX27" s="11"/>
      <c r="DFY27" s="11"/>
      <c r="DFZ27" s="11"/>
      <c r="DGA27" s="11"/>
      <c r="DGB27" s="11"/>
      <c r="DGC27" s="11"/>
      <c r="DGD27" s="11"/>
      <c r="DGE27" s="11"/>
      <c r="DGF27" s="11"/>
      <c r="DGG27" s="11"/>
      <c r="DGH27" s="11"/>
      <c r="DGI27" s="11"/>
      <c r="DGJ27" s="11"/>
      <c r="DGK27" s="11"/>
      <c r="DGL27" s="11"/>
      <c r="DGM27" s="11"/>
      <c r="DGN27" s="11"/>
      <c r="DGO27" s="11"/>
      <c r="DGP27" s="11"/>
      <c r="DGQ27" s="11"/>
      <c r="DGR27" s="11"/>
      <c r="DGS27" s="11"/>
      <c r="DGT27" s="11"/>
      <c r="DGU27" s="11"/>
      <c r="DGV27" s="11"/>
      <c r="DGW27" s="11"/>
      <c r="DGX27" s="11"/>
      <c r="DGY27" s="11"/>
      <c r="DGZ27" s="11"/>
      <c r="DHA27" s="11"/>
      <c r="DHB27" s="11"/>
      <c r="DHC27" s="11"/>
      <c r="DHD27" s="11"/>
      <c r="DHE27" s="11"/>
      <c r="DHF27" s="11"/>
      <c r="DHG27" s="11"/>
      <c r="DHH27" s="11"/>
      <c r="DHI27" s="11"/>
      <c r="DHJ27" s="11"/>
      <c r="DHK27" s="11"/>
      <c r="DHL27" s="11"/>
      <c r="DHM27" s="11"/>
      <c r="DHN27" s="11"/>
      <c r="DHO27" s="11"/>
      <c r="DHP27" s="11"/>
      <c r="DHQ27" s="11"/>
      <c r="DHR27" s="11"/>
      <c r="DHS27" s="11"/>
      <c r="DHT27" s="11"/>
      <c r="DHU27" s="11"/>
      <c r="DHV27" s="11"/>
      <c r="DHW27" s="11"/>
      <c r="DHX27" s="11"/>
      <c r="DHY27" s="11"/>
      <c r="DHZ27" s="11"/>
      <c r="DIA27" s="11"/>
      <c r="DIB27" s="11"/>
      <c r="DIC27" s="11"/>
      <c r="DID27" s="11"/>
      <c r="DIE27" s="11"/>
      <c r="DIF27" s="11"/>
      <c r="DIG27" s="11"/>
      <c r="DIH27" s="11"/>
      <c r="DII27" s="11"/>
      <c r="DIJ27" s="11"/>
      <c r="DIK27" s="11"/>
      <c r="DIL27" s="11"/>
      <c r="DIM27" s="11"/>
      <c r="DIN27" s="11"/>
      <c r="DIO27" s="11"/>
      <c r="DIP27" s="11"/>
      <c r="DIQ27" s="11"/>
      <c r="DIR27" s="11"/>
      <c r="DIS27" s="11"/>
      <c r="DIT27" s="11"/>
      <c r="DIU27" s="11"/>
      <c r="DIV27" s="11"/>
      <c r="DIW27" s="11"/>
      <c r="DIX27" s="11"/>
      <c r="DIY27" s="11"/>
      <c r="DIZ27" s="11"/>
      <c r="DJA27" s="11"/>
      <c r="DJB27" s="11"/>
      <c r="DJC27" s="11"/>
      <c r="DJD27" s="11"/>
      <c r="DJE27" s="11"/>
      <c r="DJF27" s="11"/>
      <c r="DJG27" s="11"/>
      <c r="DJH27" s="11"/>
      <c r="DJI27" s="11"/>
      <c r="DJJ27" s="11"/>
      <c r="DJK27" s="11"/>
      <c r="DJL27" s="11"/>
      <c r="DJM27" s="11"/>
      <c r="DJN27" s="11"/>
      <c r="DJO27" s="11"/>
      <c r="DJP27" s="11"/>
      <c r="DJQ27" s="11"/>
      <c r="DJR27" s="11"/>
      <c r="DJS27" s="11"/>
      <c r="DJT27" s="11"/>
      <c r="DJU27" s="11"/>
      <c r="DJV27" s="11"/>
      <c r="DJW27" s="11"/>
      <c r="DJX27" s="11"/>
      <c r="DJY27" s="11"/>
      <c r="DJZ27" s="11"/>
      <c r="DKA27" s="11"/>
      <c r="DKB27" s="11"/>
      <c r="DKC27" s="11"/>
      <c r="DKD27" s="11"/>
      <c r="DKE27" s="11"/>
      <c r="DKF27" s="11"/>
      <c r="DKG27" s="11"/>
      <c r="DKH27" s="11"/>
      <c r="DKI27" s="11"/>
      <c r="DKJ27" s="11"/>
      <c r="DKK27" s="11"/>
      <c r="DKL27" s="11"/>
      <c r="DKM27" s="11"/>
      <c r="DKN27" s="11"/>
      <c r="DKO27" s="11"/>
      <c r="DKP27" s="11"/>
      <c r="DKQ27" s="11"/>
      <c r="DKR27" s="11"/>
      <c r="DKS27" s="11"/>
      <c r="DKT27" s="11"/>
      <c r="DKU27" s="11"/>
      <c r="DKV27" s="11"/>
      <c r="DKW27" s="11"/>
      <c r="DKX27" s="11"/>
      <c r="DKY27" s="11"/>
      <c r="DKZ27" s="11"/>
      <c r="DLA27" s="11"/>
      <c r="DLB27" s="11"/>
      <c r="DLC27" s="11"/>
      <c r="DLD27" s="11"/>
      <c r="DLE27" s="11"/>
      <c r="DLF27" s="11"/>
      <c r="DLG27" s="11"/>
      <c r="DLH27" s="11"/>
      <c r="DLI27" s="11"/>
      <c r="DLJ27" s="11"/>
      <c r="DLK27" s="11"/>
      <c r="DLL27" s="11"/>
      <c r="DLM27" s="11"/>
      <c r="DLN27" s="11"/>
      <c r="DLO27" s="11"/>
      <c r="DLP27" s="11"/>
      <c r="DLQ27" s="11"/>
      <c r="DLR27" s="11"/>
      <c r="DLS27" s="11"/>
      <c r="DLT27" s="11"/>
      <c r="DLU27" s="11"/>
      <c r="DLV27" s="11"/>
      <c r="DLW27" s="11"/>
      <c r="DLX27" s="11"/>
      <c r="DLY27" s="11"/>
      <c r="DLZ27" s="11"/>
      <c r="DMA27" s="11"/>
      <c r="DMB27" s="11"/>
      <c r="DMC27" s="11"/>
      <c r="DMD27" s="11"/>
      <c r="DME27" s="11"/>
      <c r="DMF27" s="11"/>
      <c r="DMG27" s="11"/>
      <c r="DMH27" s="11"/>
      <c r="DMI27" s="11"/>
      <c r="DMJ27" s="11"/>
      <c r="DMK27" s="11"/>
      <c r="DML27" s="11"/>
      <c r="DMM27" s="11"/>
      <c r="DMN27" s="11"/>
      <c r="DMO27" s="11"/>
      <c r="DMP27" s="11"/>
      <c r="DMQ27" s="11"/>
      <c r="DMR27" s="11"/>
      <c r="DMS27" s="11"/>
      <c r="DMT27" s="11"/>
      <c r="DMU27" s="11"/>
      <c r="DMV27" s="11"/>
      <c r="DMW27" s="11"/>
      <c r="DMX27" s="11"/>
      <c r="DMY27" s="11"/>
      <c r="DMZ27" s="11"/>
      <c r="DNA27" s="11"/>
      <c r="DNB27" s="11"/>
      <c r="DNC27" s="11"/>
      <c r="DND27" s="11"/>
      <c r="DNE27" s="11"/>
      <c r="DNF27" s="11"/>
      <c r="DNG27" s="11"/>
      <c r="DNH27" s="11"/>
      <c r="DNI27" s="11"/>
      <c r="DNJ27" s="11"/>
      <c r="DNK27" s="11"/>
      <c r="DNL27" s="11"/>
      <c r="DNM27" s="11"/>
      <c r="DNN27" s="11"/>
      <c r="DNO27" s="11"/>
      <c r="DNP27" s="11"/>
      <c r="DNQ27" s="11"/>
      <c r="DNR27" s="11"/>
      <c r="DNS27" s="11"/>
      <c r="DNT27" s="11"/>
      <c r="DNU27" s="11"/>
      <c r="DNV27" s="11"/>
      <c r="DNW27" s="11"/>
      <c r="DNX27" s="11"/>
      <c r="DNY27" s="11"/>
      <c r="DNZ27" s="11"/>
      <c r="DOA27" s="11"/>
      <c r="DOB27" s="11"/>
      <c r="DOC27" s="11"/>
      <c r="DOD27" s="11"/>
      <c r="DOE27" s="11"/>
      <c r="DOF27" s="11"/>
      <c r="DOG27" s="11"/>
      <c r="DOH27" s="11"/>
      <c r="DOI27" s="11"/>
      <c r="DOJ27" s="11"/>
      <c r="DOK27" s="11"/>
      <c r="DOL27" s="11"/>
      <c r="DOM27" s="11"/>
      <c r="DON27" s="11"/>
      <c r="DOO27" s="11"/>
      <c r="DOP27" s="11"/>
      <c r="DOQ27" s="11"/>
      <c r="DOR27" s="11"/>
      <c r="DOS27" s="11"/>
      <c r="DOT27" s="11"/>
      <c r="DOU27" s="11"/>
      <c r="DOV27" s="11"/>
      <c r="DOW27" s="11"/>
      <c r="DOX27" s="11"/>
      <c r="DOY27" s="11"/>
      <c r="DOZ27" s="11"/>
      <c r="DPA27" s="11"/>
      <c r="DPB27" s="11"/>
      <c r="DPC27" s="11"/>
      <c r="DPD27" s="11"/>
      <c r="DPE27" s="11"/>
      <c r="DPF27" s="11"/>
      <c r="DPG27" s="11"/>
      <c r="DPH27" s="11"/>
      <c r="DPI27" s="11"/>
      <c r="DPJ27" s="11"/>
      <c r="DPK27" s="11"/>
      <c r="DPL27" s="11"/>
      <c r="DPM27" s="11"/>
      <c r="DPN27" s="11"/>
      <c r="DPO27" s="11"/>
      <c r="DPP27" s="11"/>
      <c r="DPQ27" s="11"/>
      <c r="DPR27" s="11"/>
      <c r="DPS27" s="11"/>
      <c r="DPT27" s="11"/>
      <c r="DPU27" s="11"/>
      <c r="DPV27" s="11"/>
      <c r="DPW27" s="11"/>
      <c r="DPX27" s="11"/>
      <c r="DPY27" s="11"/>
      <c r="DPZ27" s="11"/>
      <c r="DQA27" s="11"/>
      <c r="DQB27" s="11"/>
      <c r="DQC27" s="11"/>
      <c r="DQD27" s="11"/>
      <c r="DQE27" s="11"/>
      <c r="DQF27" s="11"/>
      <c r="DQG27" s="11"/>
      <c r="DQH27" s="11"/>
      <c r="DQI27" s="11"/>
      <c r="DQJ27" s="11"/>
      <c r="DQK27" s="11"/>
      <c r="DQL27" s="11"/>
      <c r="DQM27" s="11"/>
      <c r="DQN27" s="11"/>
      <c r="DQO27" s="11"/>
      <c r="DQP27" s="11"/>
      <c r="DQQ27" s="11"/>
      <c r="DQR27" s="11"/>
      <c r="DQS27" s="11"/>
      <c r="DQT27" s="11"/>
      <c r="DQU27" s="11"/>
      <c r="DQV27" s="11"/>
      <c r="DQW27" s="11"/>
      <c r="DQX27" s="11"/>
      <c r="DQY27" s="11"/>
      <c r="DQZ27" s="11"/>
      <c r="DRA27" s="11"/>
      <c r="DRB27" s="11"/>
      <c r="DRC27" s="11"/>
      <c r="DRD27" s="11"/>
      <c r="DRE27" s="11"/>
      <c r="DRF27" s="11"/>
      <c r="DRG27" s="11"/>
      <c r="DRH27" s="11"/>
      <c r="DRI27" s="11"/>
      <c r="DRJ27" s="11"/>
      <c r="DRK27" s="11"/>
      <c r="DRL27" s="11"/>
      <c r="DRM27" s="11"/>
      <c r="DRN27" s="11"/>
      <c r="DRO27" s="11"/>
      <c r="DRP27" s="11"/>
      <c r="DRQ27" s="11"/>
      <c r="DRR27" s="11"/>
      <c r="DRS27" s="11"/>
      <c r="DRT27" s="11"/>
      <c r="DRU27" s="11"/>
      <c r="DRV27" s="11"/>
      <c r="DRW27" s="11"/>
      <c r="DRX27" s="11"/>
      <c r="DRY27" s="11"/>
      <c r="DRZ27" s="11"/>
      <c r="DSA27" s="11"/>
      <c r="DSB27" s="11"/>
      <c r="DSC27" s="11"/>
      <c r="DSD27" s="11"/>
      <c r="DSE27" s="11"/>
      <c r="DSF27" s="11"/>
      <c r="DSG27" s="11"/>
      <c r="DSH27" s="11"/>
      <c r="DSI27" s="11"/>
      <c r="DSJ27" s="11"/>
      <c r="DSK27" s="11"/>
      <c r="DSL27" s="11"/>
      <c r="DSM27" s="11"/>
      <c r="DSN27" s="11"/>
      <c r="DSO27" s="11"/>
      <c r="DSP27" s="11"/>
      <c r="DSQ27" s="11"/>
      <c r="DSR27" s="11"/>
      <c r="DSS27" s="11"/>
      <c r="DST27" s="11"/>
      <c r="DSU27" s="11"/>
      <c r="DSV27" s="11"/>
      <c r="DSW27" s="11"/>
      <c r="DSX27" s="11"/>
      <c r="DSY27" s="11"/>
      <c r="DSZ27" s="11"/>
      <c r="DTA27" s="11"/>
      <c r="DTB27" s="11"/>
      <c r="DTC27" s="11"/>
      <c r="DTD27" s="11"/>
      <c r="DTE27" s="11"/>
      <c r="DTF27" s="11"/>
      <c r="DTG27" s="11"/>
      <c r="DTH27" s="11"/>
      <c r="DTI27" s="11"/>
      <c r="DTJ27" s="11"/>
      <c r="DTK27" s="11"/>
      <c r="DTL27" s="11"/>
      <c r="DTM27" s="11"/>
      <c r="DTN27" s="11"/>
      <c r="DTO27" s="11"/>
      <c r="DTP27" s="11"/>
      <c r="DTQ27" s="11"/>
      <c r="DTR27" s="11"/>
      <c r="DTS27" s="11"/>
      <c r="DTT27" s="11"/>
      <c r="DTU27" s="11"/>
      <c r="DTV27" s="11"/>
      <c r="DTW27" s="11"/>
      <c r="DTX27" s="11"/>
      <c r="DTY27" s="11"/>
      <c r="DTZ27" s="11"/>
      <c r="DUA27" s="11"/>
      <c r="DUB27" s="11"/>
      <c r="DUC27" s="11"/>
      <c r="DUD27" s="11"/>
      <c r="DUE27" s="11"/>
      <c r="DUF27" s="11"/>
      <c r="DUG27" s="11"/>
      <c r="DUH27" s="11"/>
      <c r="DUI27" s="11"/>
      <c r="DUJ27" s="11"/>
      <c r="DUK27" s="11"/>
      <c r="DUL27" s="11"/>
      <c r="DUM27" s="11"/>
      <c r="DUN27" s="11"/>
      <c r="DUO27" s="11"/>
      <c r="DUP27" s="11"/>
      <c r="DUQ27" s="11"/>
      <c r="DUR27" s="11"/>
      <c r="DUS27" s="11"/>
      <c r="DUT27" s="11"/>
      <c r="DUU27" s="11"/>
      <c r="DUV27" s="11"/>
      <c r="DUW27" s="11"/>
      <c r="DUX27" s="11"/>
      <c r="DUY27" s="11"/>
      <c r="DUZ27" s="11"/>
      <c r="DVA27" s="11"/>
      <c r="DVB27" s="11"/>
      <c r="DVC27" s="11"/>
      <c r="DVD27" s="11"/>
      <c r="DVE27" s="11"/>
      <c r="DVF27" s="11"/>
      <c r="DVG27" s="11"/>
      <c r="DVH27" s="11"/>
      <c r="DVI27" s="11"/>
      <c r="DVJ27" s="11"/>
      <c r="DVK27" s="11"/>
      <c r="DVL27" s="11"/>
      <c r="DVM27" s="11"/>
      <c r="DVN27" s="11"/>
      <c r="DVO27" s="11"/>
      <c r="DVP27" s="11"/>
      <c r="DVQ27" s="11"/>
      <c r="DVR27" s="11"/>
      <c r="DVS27" s="11"/>
      <c r="DVT27" s="11"/>
      <c r="DVU27" s="11"/>
      <c r="DVV27" s="11"/>
      <c r="DVW27" s="11"/>
      <c r="DVX27" s="11"/>
      <c r="DVY27" s="11"/>
      <c r="DVZ27" s="11"/>
      <c r="DWA27" s="11"/>
      <c r="DWB27" s="11"/>
      <c r="DWC27" s="11"/>
      <c r="DWD27" s="11"/>
      <c r="DWE27" s="11"/>
      <c r="DWF27" s="11"/>
      <c r="DWG27" s="11"/>
      <c r="DWH27" s="11"/>
      <c r="DWI27" s="11"/>
      <c r="DWJ27" s="11"/>
      <c r="DWK27" s="11"/>
      <c r="DWL27" s="11"/>
      <c r="DWM27" s="11"/>
      <c r="DWN27" s="11"/>
      <c r="DWO27" s="11"/>
      <c r="DWP27" s="11"/>
      <c r="DWQ27" s="11"/>
      <c r="DWR27" s="11"/>
      <c r="DWS27" s="11"/>
      <c r="DWT27" s="11"/>
      <c r="DWU27" s="11"/>
      <c r="DWV27" s="11"/>
      <c r="DWW27" s="11"/>
      <c r="DWX27" s="11"/>
      <c r="DWY27" s="11"/>
      <c r="DWZ27" s="11"/>
      <c r="DXA27" s="11"/>
      <c r="DXB27" s="11"/>
      <c r="DXC27" s="11"/>
      <c r="DXD27" s="11"/>
      <c r="DXE27" s="11"/>
      <c r="DXF27" s="11"/>
      <c r="DXG27" s="11"/>
      <c r="DXH27" s="11"/>
      <c r="DXI27" s="11"/>
      <c r="DXJ27" s="11"/>
      <c r="DXK27" s="11"/>
      <c r="DXL27" s="11"/>
      <c r="DXM27" s="11"/>
      <c r="DXN27" s="11"/>
      <c r="DXO27" s="11"/>
      <c r="DXP27" s="11"/>
      <c r="DXQ27" s="11"/>
      <c r="DXR27" s="11"/>
      <c r="DXS27" s="11"/>
      <c r="DXT27" s="11"/>
      <c r="DXU27" s="11"/>
      <c r="DXV27" s="11"/>
      <c r="DXW27" s="11"/>
      <c r="DXX27" s="11"/>
      <c r="DXY27" s="11"/>
      <c r="DXZ27" s="11"/>
      <c r="DYA27" s="11"/>
      <c r="DYB27" s="11"/>
      <c r="DYC27" s="11"/>
      <c r="DYD27" s="11"/>
      <c r="DYE27" s="11"/>
      <c r="DYF27" s="11"/>
      <c r="DYG27" s="11"/>
      <c r="DYH27" s="11"/>
      <c r="DYI27" s="11"/>
      <c r="DYJ27" s="11"/>
      <c r="DYK27" s="11"/>
      <c r="DYL27" s="11"/>
      <c r="DYM27" s="11"/>
      <c r="DYN27" s="11"/>
      <c r="DYO27" s="11"/>
      <c r="DYP27" s="11"/>
      <c r="DYQ27" s="11"/>
      <c r="DYR27" s="11"/>
      <c r="DYS27" s="11"/>
      <c r="DYT27" s="11"/>
      <c r="DYU27" s="11"/>
      <c r="DYV27" s="11"/>
      <c r="DYW27" s="11"/>
      <c r="DYX27" s="11"/>
      <c r="DYY27" s="11"/>
      <c r="DYZ27" s="11"/>
      <c r="DZA27" s="11"/>
      <c r="DZB27" s="11"/>
      <c r="DZC27" s="11"/>
      <c r="DZD27" s="11"/>
      <c r="DZE27" s="11"/>
      <c r="DZF27" s="11"/>
      <c r="DZG27" s="11"/>
      <c r="DZH27" s="11"/>
      <c r="DZI27" s="11"/>
      <c r="DZJ27" s="11"/>
      <c r="DZK27" s="11"/>
      <c r="DZL27" s="11"/>
      <c r="DZM27" s="11"/>
      <c r="DZN27" s="11"/>
      <c r="DZO27" s="11"/>
      <c r="DZP27" s="11"/>
      <c r="DZQ27" s="11"/>
      <c r="DZR27" s="11"/>
      <c r="DZS27" s="11"/>
      <c r="DZT27" s="11"/>
      <c r="DZU27" s="11"/>
      <c r="DZV27" s="11"/>
      <c r="DZW27" s="11"/>
      <c r="DZX27" s="11"/>
      <c r="DZY27" s="11"/>
      <c r="DZZ27" s="11"/>
      <c r="EAA27" s="11"/>
      <c r="EAB27" s="11"/>
      <c r="EAC27" s="11"/>
      <c r="EAD27" s="11"/>
      <c r="EAE27" s="11"/>
      <c r="EAF27" s="11"/>
      <c r="EAG27" s="11"/>
      <c r="EAH27" s="11"/>
      <c r="EAI27" s="11"/>
      <c r="EAJ27" s="11"/>
      <c r="EAK27" s="11"/>
      <c r="EAL27" s="11"/>
      <c r="EAM27" s="11"/>
      <c r="EAN27" s="11"/>
      <c r="EAO27" s="11"/>
      <c r="EAP27" s="11"/>
      <c r="EAQ27" s="11"/>
      <c r="EAR27" s="11"/>
      <c r="EAS27" s="11"/>
      <c r="EAT27" s="11"/>
      <c r="EAU27" s="11"/>
      <c r="EAV27" s="11"/>
      <c r="EAW27" s="11"/>
      <c r="EAX27" s="11"/>
      <c r="EAY27" s="11"/>
      <c r="EAZ27" s="11"/>
      <c r="EBA27" s="11"/>
      <c r="EBB27" s="11"/>
      <c r="EBC27" s="11"/>
      <c r="EBD27" s="11"/>
      <c r="EBE27" s="11"/>
      <c r="EBF27" s="11"/>
      <c r="EBG27" s="11"/>
      <c r="EBH27" s="11"/>
      <c r="EBI27" s="11"/>
      <c r="EBJ27" s="11"/>
      <c r="EBK27" s="11"/>
      <c r="EBL27" s="11"/>
      <c r="EBM27" s="11"/>
      <c r="EBN27" s="11"/>
      <c r="EBO27" s="11"/>
      <c r="EBP27" s="11"/>
      <c r="EBQ27" s="11"/>
      <c r="EBR27" s="11"/>
      <c r="EBS27" s="11"/>
      <c r="EBT27" s="11"/>
      <c r="EBU27" s="11"/>
      <c r="EBV27" s="11"/>
      <c r="EBW27" s="11"/>
      <c r="EBX27" s="11"/>
      <c r="EBY27" s="11"/>
      <c r="EBZ27" s="11"/>
      <c r="ECA27" s="11"/>
      <c r="ECB27" s="11"/>
      <c r="ECC27" s="11"/>
      <c r="ECD27" s="11"/>
      <c r="ECE27" s="11"/>
      <c r="ECF27" s="11"/>
      <c r="ECG27" s="11"/>
      <c r="ECH27" s="11"/>
      <c r="ECI27" s="11"/>
      <c r="ECJ27" s="11"/>
      <c r="ECK27" s="11"/>
      <c r="ECL27" s="11"/>
      <c r="ECM27" s="11"/>
      <c r="ECN27" s="11"/>
      <c r="ECO27" s="11"/>
      <c r="ECP27" s="11"/>
      <c r="ECQ27" s="11"/>
      <c r="ECR27" s="11"/>
      <c r="ECS27" s="11"/>
      <c r="ECT27" s="11"/>
      <c r="ECU27" s="11"/>
      <c r="ECV27" s="11"/>
      <c r="ECW27" s="11"/>
      <c r="ECX27" s="11"/>
      <c r="ECY27" s="11"/>
      <c r="ECZ27" s="11"/>
      <c r="EDA27" s="11"/>
      <c r="EDB27" s="11"/>
      <c r="EDC27" s="11"/>
      <c r="EDD27" s="11"/>
      <c r="EDE27" s="11"/>
      <c r="EDF27" s="11"/>
      <c r="EDG27" s="11"/>
      <c r="EDH27" s="11"/>
      <c r="EDI27" s="11"/>
      <c r="EDJ27" s="11"/>
      <c r="EDK27" s="11"/>
      <c r="EDL27" s="11"/>
      <c r="EDM27" s="11"/>
      <c r="EDN27" s="11"/>
      <c r="EDO27" s="11"/>
      <c r="EDP27" s="11"/>
      <c r="EDQ27" s="11"/>
      <c r="EDR27" s="11"/>
      <c r="EDS27" s="11"/>
      <c r="EDT27" s="11"/>
      <c r="EDU27" s="11"/>
      <c r="EDV27" s="11"/>
      <c r="EDW27" s="11"/>
      <c r="EDX27" s="11"/>
      <c r="EDY27" s="11"/>
      <c r="EDZ27" s="11"/>
      <c r="EEA27" s="11"/>
      <c r="EEB27" s="11"/>
      <c r="EEC27" s="11"/>
      <c r="EED27" s="11"/>
      <c r="EEE27" s="11"/>
      <c r="EEF27" s="11"/>
      <c r="EEG27" s="11"/>
      <c r="EEH27" s="11"/>
      <c r="EEI27" s="11"/>
      <c r="EEJ27" s="11"/>
      <c r="EEK27" s="11"/>
      <c r="EEL27" s="11"/>
      <c r="EEM27" s="11"/>
      <c r="EEN27" s="11"/>
      <c r="EEO27" s="11"/>
      <c r="EEP27" s="11"/>
      <c r="EEQ27" s="11"/>
      <c r="EER27" s="11"/>
      <c r="EES27" s="11"/>
      <c r="EET27" s="11"/>
      <c r="EEU27" s="11"/>
      <c r="EEV27" s="11"/>
      <c r="EEW27" s="11"/>
      <c r="EEX27" s="11"/>
      <c r="EEY27" s="11"/>
      <c r="EEZ27" s="11"/>
      <c r="EFA27" s="11"/>
      <c r="EFB27" s="11"/>
      <c r="EFC27" s="11"/>
      <c r="EFD27" s="11"/>
      <c r="EFE27" s="11"/>
      <c r="EFF27" s="11"/>
      <c r="EFG27" s="11"/>
      <c r="EFH27" s="11"/>
      <c r="EFI27" s="11"/>
      <c r="EFJ27" s="11"/>
      <c r="EFK27" s="11"/>
      <c r="EFL27" s="11"/>
      <c r="EFM27" s="11"/>
      <c r="EFN27" s="11"/>
      <c r="EFO27" s="11"/>
      <c r="EFP27" s="11"/>
      <c r="EFQ27" s="11"/>
      <c r="EFR27" s="11"/>
      <c r="EFS27" s="11"/>
      <c r="EFT27" s="11"/>
      <c r="EFU27" s="11"/>
      <c r="EFV27" s="11"/>
      <c r="EFW27" s="11"/>
      <c r="EFX27" s="11"/>
      <c r="EFY27" s="11"/>
      <c r="EFZ27" s="11"/>
      <c r="EGA27" s="11"/>
      <c r="EGB27" s="11"/>
      <c r="EGC27" s="11"/>
      <c r="EGD27" s="11"/>
      <c r="EGE27" s="11"/>
      <c r="EGF27" s="11"/>
      <c r="EGG27" s="11"/>
      <c r="EGH27" s="11"/>
      <c r="EGI27" s="11"/>
      <c r="EGJ27" s="11"/>
      <c r="EGK27" s="11"/>
      <c r="EGL27" s="11"/>
      <c r="EGM27" s="11"/>
      <c r="EGN27" s="11"/>
      <c r="EGO27" s="11"/>
      <c r="EGP27" s="11"/>
      <c r="EGQ27" s="11"/>
      <c r="EGR27" s="11"/>
      <c r="EGS27" s="11"/>
      <c r="EGT27" s="11"/>
      <c r="EGU27" s="11"/>
      <c r="EGV27" s="11"/>
      <c r="EGW27" s="11"/>
      <c r="EGX27" s="11"/>
      <c r="EGY27" s="11"/>
      <c r="EGZ27" s="11"/>
      <c r="EHA27" s="11"/>
      <c r="EHB27" s="11"/>
      <c r="EHC27" s="11"/>
      <c r="EHD27" s="11"/>
      <c r="EHE27" s="11"/>
      <c r="EHF27" s="11"/>
      <c r="EHG27" s="11"/>
      <c r="EHH27" s="11"/>
      <c r="EHI27" s="11"/>
      <c r="EHJ27" s="11"/>
      <c r="EHK27" s="11"/>
      <c r="EHL27" s="11"/>
      <c r="EHM27" s="11"/>
      <c r="EHN27" s="11"/>
      <c r="EHO27" s="11"/>
      <c r="EHP27" s="11"/>
      <c r="EHQ27" s="11"/>
      <c r="EHR27" s="11"/>
      <c r="EHS27" s="11"/>
      <c r="EHT27" s="11"/>
      <c r="EHU27" s="11"/>
      <c r="EHV27" s="11"/>
      <c r="EHW27" s="11"/>
      <c r="EHX27" s="11"/>
      <c r="EHY27" s="11"/>
      <c r="EHZ27" s="11"/>
      <c r="EIA27" s="11"/>
      <c r="EIB27" s="11"/>
      <c r="EIC27" s="11"/>
      <c r="EID27" s="11"/>
      <c r="EIE27" s="11"/>
      <c r="EIF27" s="11"/>
      <c r="EIG27" s="11"/>
      <c r="EIH27" s="11"/>
      <c r="EII27" s="11"/>
      <c r="EIJ27" s="11"/>
      <c r="EIK27" s="11"/>
      <c r="EIL27" s="11"/>
      <c r="EIM27" s="11"/>
      <c r="EIN27" s="11"/>
      <c r="EIO27" s="11"/>
      <c r="EIP27" s="11"/>
      <c r="EIQ27" s="11"/>
      <c r="EIR27" s="11"/>
      <c r="EIS27" s="11"/>
      <c r="EIT27" s="11"/>
      <c r="EIU27" s="11"/>
      <c r="EIV27" s="11"/>
      <c r="EIW27" s="11"/>
      <c r="EIX27" s="11"/>
      <c r="EIY27" s="11"/>
      <c r="EIZ27" s="11"/>
      <c r="EJA27" s="11"/>
      <c r="EJB27" s="11"/>
      <c r="EJC27" s="11"/>
      <c r="EJD27" s="11"/>
      <c r="EJE27" s="11"/>
      <c r="EJF27" s="11"/>
      <c r="EJG27" s="11"/>
      <c r="EJH27" s="11"/>
      <c r="EJI27" s="11"/>
      <c r="EJJ27" s="11"/>
      <c r="EJK27" s="11"/>
      <c r="EJL27" s="11"/>
      <c r="EJM27" s="11"/>
      <c r="EJN27" s="11"/>
      <c r="EJO27" s="11"/>
      <c r="EJP27" s="11"/>
      <c r="EJQ27" s="11"/>
      <c r="EJR27" s="11"/>
      <c r="EJS27" s="11"/>
      <c r="EJT27" s="11"/>
      <c r="EJU27" s="11"/>
      <c r="EJV27" s="11"/>
      <c r="EJW27" s="11"/>
      <c r="EJX27" s="11"/>
      <c r="EJY27" s="11"/>
      <c r="EJZ27" s="11"/>
      <c r="EKA27" s="11"/>
      <c r="EKB27" s="11"/>
      <c r="EKC27" s="11"/>
      <c r="EKD27" s="11"/>
      <c r="EKE27" s="11"/>
      <c r="EKF27" s="11"/>
      <c r="EKG27" s="11"/>
      <c r="EKH27" s="11"/>
      <c r="EKI27" s="11"/>
      <c r="EKJ27" s="11"/>
      <c r="EKK27" s="11"/>
      <c r="EKL27" s="11"/>
      <c r="EKM27" s="11"/>
      <c r="EKN27" s="11"/>
      <c r="EKO27" s="11"/>
      <c r="EKP27" s="11"/>
      <c r="EKQ27" s="11"/>
      <c r="EKR27" s="11"/>
      <c r="EKS27" s="11"/>
      <c r="EKT27" s="11"/>
      <c r="EKU27" s="11"/>
      <c r="EKV27" s="11"/>
      <c r="EKW27" s="11"/>
      <c r="EKX27" s="11"/>
      <c r="EKY27" s="11"/>
      <c r="EKZ27" s="11"/>
      <c r="ELA27" s="11"/>
      <c r="ELB27" s="11"/>
      <c r="ELC27" s="11"/>
      <c r="ELD27" s="11"/>
      <c r="ELE27" s="11"/>
      <c r="ELF27" s="11"/>
      <c r="ELG27" s="11"/>
      <c r="ELH27" s="11"/>
      <c r="ELI27" s="11"/>
      <c r="ELJ27" s="11"/>
      <c r="ELK27" s="11"/>
      <c r="ELL27" s="11"/>
      <c r="ELM27" s="11"/>
      <c r="ELN27" s="11"/>
      <c r="ELO27" s="11"/>
      <c r="ELP27" s="11"/>
      <c r="ELQ27" s="11"/>
      <c r="ELR27" s="11"/>
      <c r="ELS27" s="11"/>
      <c r="ELT27" s="11"/>
      <c r="ELU27" s="11"/>
      <c r="ELV27" s="11"/>
      <c r="ELW27" s="11"/>
      <c r="ELX27" s="11"/>
      <c r="ELY27" s="11"/>
      <c r="ELZ27" s="11"/>
      <c r="EMA27" s="11"/>
      <c r="EMB27" s="11"/>
      <c r="EMC27" s="11"/>
      <c r="EMD27" s="11"/>
      <c r="EME27" s="11"/>
      <c r="EMF27" s="11"/>
      <c r="EMG27" s="11"/>
      <c r="EMH27" s="11"/>
      <c r="EMI27" s="11"/>
      <c r="EMJ27" s="11"/>
      <c r="EMK27" s="11"/>
      <c r="EML27" s="11"/>
      <c r="EMM27" s="11"/>
      <c r="EMN27" s="11"/>
      <c r="EMO27" s="11"/>
      <c r="EMP27" s="11"/>
      <c r="EMQ27" s="11"/>
      <c r="EMR27" s="11"/>
      <c r="EMS27" s="11"/>
      <c r="EMT27" s="11"/>
      <c r="EMU27" s="11"/>
      <c r="EMV27" s="11"/>
      <c r="EMW27" s="11"/>
      <c r="EMX27" s="11"/>
      <c r="EMY27" s="11"/>
      <c r="EMZ27" s="11"/>
      <c r="ENA27" s="11"/>
      <c r="ENB27" s="11"/>
      <c r="ENC27" s="11"/>
      <c r="END27" s="11"/>
      <c r="ENE27" s="11"/>
      <c r="ENF27" s="11"/>
      <c r="ENG27" s="11"/>
      <c r="ENH27" s="11"/>
      <c r="ENI27" s="11"/>
      <c r="ENJ27" s="11"/>
      <c r="ENK27" s="11"/>
      <c r="ENL27" s="11"/>
      <c r="ENM27" s="11"/>
      <c r="ENN27" s="11"/>
      <c r="ENO27" s="11"/>
      <c r="ENP27" s="11"/>
      <c r="ENQ27" s="11"/>
      <c r="ENR27" s="11"/>
      <c r="ENS27" s="11"/>
      <c r="ENT27" s="11"/>
      <c r="ENU27" s="11"/>
      <c r="ENV27" s="11"/>
      <c r="ENW27" s="11"/>
      <c r="ENX27" s="11"/>
      <c r="ENY27" s="11"/>
      <c r="ENZ27" s="11"/>
      <c r="EOA27" s="11"/>
      <c r="EOB27" s="11"/>
      <c r="EOC27" s="11"/>
      <c r="EOD27" s="11"/>
      <c r="EOE27" s="11"/>
      <c r="EOF27" s="11"/>
      <c r="EOG27" s="11"/>
      <c r="EOH27" s="11"/>
      <c r="EOI27" s="11"/>
      <c r="EOJ27" s="11"/>
      <c r="EOK27" s="11"/>
      <c r="EOL27" s="11"/>
      <c r="EOM27" s="11"/>
      <c r="EON27" s="11"/>
      <c r="EOO27" s="11"/>
      <c r="EOP27" s="11"/>
      <c r="EOQ27" s="11"/>
      <c r="EOR27" s="11"/>
      <c r="EOS27" s="11"/>
      <c r="EOT27" s="11"/>
      <c r="EOU27" s="11"/>
      <c r="EOV27" s="11"/>
      <c r="EOW27" s="11"/>
      <c r="EOX27" s="11"/>
      <c r="EOY27" s="11"/>
      <c r="EOZ27" s="11"/>
      <c r="EPA27" s="11"/>
      <c r="EPB27" s="11"/>
      <c r="EPC27" s="11"/>
      <c r="EPD27" s="11"/>
      <c r="EPE27" s="11"/>
      <c r="EPF27" s="11"/>
      <c r="EPG27" s="11"/>
      <c r="EPH27" s="11"/>
      <c r="EPI27" s="11"/>
      <c r="EPJ27" s="11"/>
      <c r="EPK27" s="11"/>
      <c r="EPL27" s="11"/>
      <c r="EPM27" s="11"/>
      <c r="EPN27" s="11"/>
      <c r="EPO27" s="11"/>
      <c r="EPP27" s="11"/>
      <c r="EPQ27" s="11"/>
      <c r="EPR27" s="11"/>
      <c r="EPS27" s="11"/>
      <c r="EPT27" s="11"/>
      <c r="EPU27" s="11"/>
      <c r="EPV27" s="11"/>
      <c r="EPW27" s="11"/>
      <c r="EPX27" s="11"/>
      <c r="EPY27" s="11"/>
      <c r="EPZ27" s="11"/>
      <c r="EQA27" s="11"/>
      <c r="EQB27" s="11"/>
      <c r="EQC27" s="11"/>
      <c r="EQD27" s="11"/>
      <c r="EQE27" s="11"/>
      <c r="EQF27" s="11"/>
      <c r="EQG27" s="11"/>
      <c r="EQH27" s="11"/>
      <c r="EQI27" s="11"/>
      <c r="EQJ27" s="11"/>
      <c r="EQK27" s="11"/>
      <c r="EQL27" s="11"/>
      <c r="EQM27" s="11"/>
      <c r="EQN27" s="11"/>
      <c r="EQO27" s="11"/>
      <c r="EQP27" s="11"/>
      <c r="EQQ27" s="11"/>
      <c r="EQR27" s="11"/>
      <c r="EQS27" s="11"/>
      <c r="EQT27" s="11"/>
      <c r="EQU27" s="11"/>
      <c r="EQV27" s="11"/>
      <c r="EQW27" s="11"/>
      <c r="EQX27" s="11"/>
      <c r="EQY27" s="11"/>
      <c r="EQZ27" s="11"/>
      <c r="ERA27" s="11"/>
      <c r="ERB27" s="11"/>
      <c r="ERC27" s="11"/>
      <c r="ERD27" s="11"/>
      <c r="ERE27" s="11"/>
      <c r="ERF27" s="11"/>
      <c r="ERG27" s="11"/>
      <c r="ERH27" s="11"/>
      <c r="ERI27" s="11"/>
      <c r="ERJ27" s="11"/>
      <c r="ERK27" s="11"/>
      <c r="ERL27" s="11"/>
      <c r="ERM27" s="11"/>
      <c r="ERN27" s="11"/>
      <c r="ERO27" s="11"/>
      <c r="ERP27" s="11"/>
      <c r="ERQ27" s="11"/>
      <c r="ERR27" s="11"/>
      <c r="ERS27" s="11"/>
      <c r="ERT27" s="11"/>
      <c r="ERU27" s="11"/>
      <c r="ERV27" s="11"/>
      <c r="ERW27" s="11"/>
      <c r="ERX27" s="11"/>
      <c r="ERY27" s="11"/>
      <c r="ERZ27" s="11"/>
      <c r="ESA27" s="11"/>
      <c r="ESB27" s="11"/>
      <c r="ESC27" s="11"/>
      <c r="ESD27" s="11"/>
      <c r="ESE27" s="11"/>
      <c r="ESF27" s="11"/>
      <c r="ESG27" s="11"/>
      <c r="ESH27" s="11"/>
      <c r="ESI27" s="11"/>
      <c r="ESJ27" s="11"/>
      <c r="ESK27" s="11"/>
      <c r="ESL27" s="11"/>
      <c r="ESM27" s="11"/>
      <c r="ESN27" s="11"/>
      <c r="ESO27" s="11"/>
      <c r="ESP27" s="11"/>
      <c r="ESQ27" s="11"/>
      <c r="ESR27" s="11"/>
      <c r="ESS27" s="11"/>
      <c r="EST27" s="11"/>
      <c r="ESU27" s="11"/>
      <c r="ESV27" s="11"/>
      <c r="ESW27" s="11"/>
      <c r="ESX27" s="11"/>
      <c r="ESY27" s="11"/>
      <c r="ESZ27" s="11"/>
      <c r="ETA27" s="11"/>
      <c r="ETB27" s="11"/>
      <c r="ETC27" s="11"/>
      <c r="ETD27" s="11"/>
      <c r="ETE27" s="11"/>
      <c r="ETF27" s="11"/>
      <c r="ETG27" s="11"/>
      <c r="ETH27" s="11"/>
      <c r="ETI27" s="11"/>
      <c r="ETJ27" s="11"/>
      <c r="ETK27" s="11"/>
      <c r="ETL27" s="11"/>
      <c r="ETM27" s="11"/>
      <c r="ETN27" s="11"/>
      <c r="ETO27" s="11"/>
      <c r="ETP27" s="11"/>
      <c r="ETQ27" s="11"/>
      <c r="ETR27" s="11"/>
      <c r="ETS27" s="11"/>
      <c r="ETT27" s="11"/>
      <c r="ETU27" s="11"/>
      <c r="ETV27" s="11"/>
      <c r="ETW27" s="11"/>
      <c r="ETX27" s="11"/>
      <c r="ETY27" s="11"/>
      <c r="ETZ27" s="11"/>
      <c r="EUA27" s="11"/>
      <c r="EUB27" s="11"/>
      <c r="EUC27" s="11"/>
      <c r="EUD27" s="11"/>
      <c r="EUE27" s="11"/>
      <c r="EUF27" s="11"/>
      <c r="EUG27" s="11"/>
      <c r="EUH27" s="11"/>
      <c r="EUI27" s="11"/>
      <c r="EUJ27" s="11"/>
      <c r="EUK27" s="11"/>
      <c r="EUL27" s="11"/>
      <c r="EUM27" s="11"/>
      <c r="EUN27" s="11"/>
      <c r="EUO27" s="11"/>
      <c r="EUP27" s="11"/>
      <c r="EUQ27" s="11"/>
      <c r="EUR27" s="11"/>
      <c r="EUS27" s="11"/>
      <c r="EUT27" s="11"/>
      <c r="EUU27" s="11"/>
      <c r="EUV27" s="11"/>
      <c r="EUW27" s="11"/>
      <c r="EUX27" s="11"/>
      <c r="EUY27" s="11"/>
      <c r="EUZ27" s="11"/>
      <c r="EVA27" s="11"/>
      <c r="EVB27" s="11"/>
      <c r="EVC27" s="11"/>
      <c r="EVD27" s="11"/>
      <c r="EVE27" s="11"/>
      <c r="EVF27" s="11"/>
      <c r="EVG27" s="11"/>
      <c r="EVH27" s="11"/>
      <c r="EVI27" s="11"/>
      <c r="EVJ27" s="11"/>
      <c r="EVK27" s="11"/>
      <c r="EVL27" s="11"/>
      <c r="EVM27" s="11"/>
      <c r="EVN27" s="11"/>
      <c r="EVO27" s="11"/>
      <c r="EVP27" s="11"/>
      <c r="EVQ27" s="11"/>
      <c r="EVR27" s="11"/>
      <c r="EVS27" s="11"/>
      <c r="EVT27" s="11"/>
      <c r="EVU27" s="11"/>
      <c r="EVV27" s="11"/>
      <c r="EVW27" s="11"/>
      <c r="EVX27" s="11"/>
      <c r="EVY27" s="11"/>
      <c r="EVZ27" s="11"/>
      <c r="EWA27" s="11"/>
      <c r="EWB27" s="11"/>
      <c r="EWC27" s="11"/>
      <c r="EWD27" s="11"/>
      <c r="EWE27" s="11"/>
      <c r="EWF27" s="11"/>
      <c r="EWG27" s="11"/>
      <c r="EWH27" s="11"/>
      <c r="EWI27" s="11"/>
      <c r="EWJ27" s="11"/>
      <c r="EWK27" s="11"/>
      <c r="EWL27" s="11"/>
      <c r="EWM27" s="11"/>
      <c r="EWN27" s="11"/>
      <c r="EWO27" s="11"/>
      <c r="EWP27" s="11"/>
      <c r="EWQ27" s="11"/>
      <c r="EWR27" s="11"/>
      <c r="EWS27" s="11"/>
      <c r="EWT27" s="11"/>
      <c r="EWU27" s="11"/>
      <c r="EWV27" s="11"/>
      <c r="EWW27" s="11"/>
      <c r="EWX27" s="11"/>
      <c r="EWY27" s="11"/>
      <c r="EWZ27" s="11"/>
      <c r="EXA27" s="11"/>
      <c r="EXB27" s="11"/>
      <c r="EXC27" s="11"/>
      <c r="EXD27" s="11"/>
      <c r="EXE27" s="11"/>
      <c r="EXF27" s="11"/>
      <c r="EXG27" s="11"/>
      <c r="EXH27" s="11"/>
      <c r="EXI27" s="11"/>
      <c r="EXJ27" s="11"/>
      <c r="EXK27" s="11"/>
      <c r="EXL27" s="11"/>
      <c r="EXM27" s="11"/>
      <c r="EXN27" s="11"/>
      <c r="EXO27" s="11"/>
      <c r="EXP27" s="11"/>
      <c r="EXQ27" s="11"/>
      <c r="EXR27" s="11"/>
      <c r="EXS27" s="11"/>
      <c r="EXT27" s="11"/>
      <c r="EXU27" s="11"/>
      <c r="EXV27" s="11"/>
      <c r="EXW27" s="11"/>
      <c r="EXX27" s="11"/>
      <c r="EXY27" s="11"/>
      <c r="EXZ27" s="11"/>
      <c r="EYA27" s="11"/>
      <c r="EYB27" s="11"/>
      <c r="EYC27" s="11"/>
      <c r="EYD27" s="11"/>
      <c r="EYE27" s="11"/>
      <c r="EYF27" s="11"/>
      <c r="EYG27" s="11"/>
      <c r="EYH27" s="11"/>
      <c r="EYI27" s="11"/>
      <c r="EYJ27" s="11"/>
      <c r="EYK27" s="11"/>
      <c r="EYL27" s="11"/>
      <c r="EYM27" s="11"/>
      <c r="EYN27" s="11"/>
      <c r="EYO27" s="11"/>
      <c r="EYP27" s="11"/>
      <c r="EYQ27" s="11"/>
      <c r="EYR27" s="11"/>
      <c r="EYS27" s="11"/>
      <c r="EYT27" s="11"/>
      <c r="EYU27" s="11"/>
      <c r="EYV27" s="11"/>
      <c r="EYW27" s="11"/>
      <c r="EYX27" s="11"/>
      <c r="EYY27" s="11"/>
      <c r="EYZ27" s="11"/>
      <c r="EZA27" s="11"/>
      <c r="EZB27" s="11"/>
      <c r="EZC27" s="11"/>
      <c r="EZD27" s="11"/>
      <c r="EZE27" s="11"/>
      <c r="EZF27" s="11"/>
      <c r="EZG27" s="11"/>
      <c r="EZH27" s="11"/>
      <c r="EZI27" s="11"/>
      <c r="EZJ27" s="11"/>
      <c r="EZK27" s="11"/>
      <c r="EZL27" s="11"/>
      <c r="EZM27" s="11"/>
      <c r="EZN27" s="11"/>
      <c r="EZO27" s="11"/>
      <c r="EZP27" s="11"/>
      <c r="EZQ27" s="11"/>
      <c r="EZR27" s="11"/>
      <c r="EZS27" s="11"/>
      <c r="EZT27" s="11"/>
      <c r="EZU27" s="11"/>
      <c r="EZV27" s="11"/>
      <c r="EZW27" s="11"/>
      <c r="EZX27" s="11"/>
      <c r="EZY27" s="11"/>
      <c r="EZZ27" s="11"/>
      <c r="FAA27" s="11"/>
      <c r="FAB27" s="11"/>
      <c r="FAC27" s="11"/>
      <c r="FAD27" s="11"/>
      <c r="FAE27" s="11"/>
      <c r="FAF27" s="11"/>
      <c r="FAG27" s="11"/>
      <c r="FAH27" s="11"/>
      <c r="FAI27" s="11"/>
      <c r="FAJ27" s="11"/>
      <c r="FAK27" s="11"/>
      <c r="FAL27" s="11"/>
      <c r="FAM27" s="11"/>
      <c r="FAN27" s="11"/>
      <c r="FAO27" s="11"/>
      <c r="FAP27" s="11"/>
      <c r="FAQ27" s="11"/>
      <c r="FAR27" s="11"/>
      <c r="FAS27" s="11"/>
      <c r="FAT27" s="11"/>
      <c r="FAU27" s="11"/>
      <c r="FAV27" s="11"/>
      <c r="FAW27" s="11"/>
      <c r="FAX27" s="11"/>
      <c r="FAY27" s="11"/>
      <c r="FAZ27" s="11"/>
      <c r="FBA27" s="11"/>
      <c r="FBB27" s="11"/>
      <c r="FBC27" s="11"/>
      <c r="FBD27" s="11"/>
      <c r="FBE27" s="11"/>
      <c r="FBF27" s="11"/>
      <c r="FBG27" s="11"/>
      <c r="FBH27" s="11"/>
      <c r="FBI27" s="11"/>
      <c r="FBJ27" s="11"/>
      <c r="FBK27" s="11"/>
      <c r="FBL27" s="11"/>
      <c r="FBM27" s="11"/>
      <c r="FBN27" s="11"/>
      <c r="FBO27" s="11"/>
      <c r="FBP27" s="11"/>
      <c r="FBQ27" s="11"/>
      <c r="FBR27" s="11"/>
      <c r="FBS27" s="11"/>
      <c r="FBT27" s="11"/>
      <c r="FBU27" s="11"/>
      <c r="FBV27" s="11"/>
      <c r="FBW27" s="11"/>
      <c r="FBX27" s="11"/>
      <c r="FBY27" s="11"/>
      <c r="FBZ27" s="11"/>
      <c r="FCA27" s="11"/>
      <c r="FCB27" s="11"/>
      <c r="FCC27" s="11"/>
      <c r="FCD27" s="11"/>
      <c r="FCE27" s="11"/>
      <c r="FCF27" s="11"/>
      <c r="FCG27" s="11"/>
      <c r="FCH27" s="11"/>
      <c r="FCI27" s="11"/>
      <c r="FCJ27" s="11"/>
      <c r="FCK27" s="11"/>
      <c r="FCL27" s="11"/>
      <c r="FCM27" s="11"/>
      <c r="FCN27" s="11"/>
      <c r="FCO27" s="11"/>
      <c r="FCP27" s="11"/>
      <c r="FCQ27" s="11"/>
      <c r="FCR27" s="11"/>
      <c r="FCS27" s="11"/>
      <c r="FCT27" s="11"/>
      <c r="FCU27" s="11"/>
      <c r="FCV27" s="11"/>
      <c r="FCW27" s="11"/>
      <c r="FCX27" s="11"/>
      <c r="FCY27" s="11"/>
      <c r="FCZ27" s="11"/>
      <c r="FDA27" s="11"/>
      <c r="FDB27" s="11"/>
      <c r="FDC27" s="11"/>
      <c r="FDD27" s="11"/>
      <c r="FDE27" s="11"/>
      <c r="FDF27" s="11"/>
      <c r="FDG27" s="11"/>
      <c r="FDH27" s="11"/>
      <c r="FDI27" s="11"/>
      <c r="FDJ27" s="11"/>
      <c r="FDK27" s="11"/>
      <c r="FDL27" s="11"/>
      <c r="FDM27" s="11"/>
      <c r="FDN27" s="11"/>
      <c r="FDO27" s="11"/>
      <c r="FDP27" s="11"/>
      <c r="FDQ27" s="11"/>
      <c r="FDR27" s="11"/>
      <c r="FDS27" s="11"/>
      <c r="FDT27" s="11"/>
      <c r="FDU27" s="11"/>
      <c r="FDV27" s="11"/>
      <c r="FDW27" s="11"/>
      <c r="FDX27" s="11"/>
      <c r="FDY27" s="11"/>
      <c r="FDZ27" s="11"/>
      <c r="FEA27" s="11"/>
      <c r="FEB27" s="11"/>
      <c r="FEC27" s="11"/>
      <c r="FED27" s="11"/>
      <c r="FEE27" s="11"/>
      <c r="FEF27" s="11"/>
      <c r="FEG27" s="11"/>
      <c r="FEH27" s="11"/>
      <c r="FEI27" s="11"/>
      <c r="FEJ27" s="11"/>
      <c r="FEK27" s="11"/>
      <c r="FEL27" s="11"/>
      <c r="FEM27" s="11"/>
      <c r="FEN27" s="11"/>
      <c r="FEO27" s="11"/>
      <c r="FEP27" s="11"/>
      <c r="FEQ27" s="11"/>
      <c r="FER27" s="11"/>
      <c r="FES27" s="11"/>
      <c r="FET27" s="11"/>
      <c r="FEU27" s="11"/>
      <c r="FEV27" s="11"/>
      <c r="FEW27" s="11"/>
      <c r="FEX27" s="11"/>
      <c r="FEY27" s="11"/>
      <c r="FEZ27" s="11"/>
      <c r="FFA27" s="11"/>
      <c r="FFB27" s="11"/>
      <c r="FFC27" s="11"/>
      <c r="FFD27" s="11"/>
      <c r="FFE27" s="11"/>
      <c r="FFF27" s="11"/>
      <c r="FFG27" s="11"/>
      <c r="FFH27" s="11"/>
      <c r="FFI27" s="11"/>
      <c r="FFJ27" s="11"/>
      <c r="FFK27" s="11"/>
      <c r="FFL27" s="11"/>
      <c r="FFM27" s="11"/>
      <c r="FFN27" s="11"/>
      <c r="FFO27" s="11"/>
      <c r="FFP27" s="11"/>
      <c r="FFQ27" s="11"/>
      <c r="FFR27" s="11"/>
      <c r="FFS27" s="11"/>
      <c r="FFT27" s="11"/>
      <c r="FFU27" s="11"/>
      <c r="FFV27" s="11"/>
      <c r="FFW27" s="11"/>
      <c r="FFX27" s="11"/>
      <c r="FFY27" s="11"/>
      <c r="FFZ27" s="11"/>
      <c r="FGA27" s="11"/>
      <c r="FGB27" s="11"/>
      <c r="FGC27" s="11"/>
      <c r="FGD27" s="11"/>
      <c r="FGE27" s="11"/>
      <c r="FGF27" s="11"/>
      <c r="FGG27" s="11"/>
      <c r="FGH27" s="11"/>
      <c r="FGI27" s="11"/>
      <c r="FGJ27" s="11"/>
      <c r="FGK27" s="11"/>
      <c r="FGL27" s="11"/>
      <c r="FGM27" s="11"/>
      <c r="FGN27" s="11"/>
      <c r="FGO27" s="11"/>
      <c r="FGP27" s="11"/>
      <c r="FGQ27" s="11"/>
      <c r="FGR27" s="11"/>
      <c r="FGS27" s="11"/>
      <c r="FGT27" s="11"/>
      <c r="FGU27" s="11"/>
      <c r="FGV27" s="11"/>
      <c r="FGW27" s="11"/>
      <c r="FGX27" s="11"/>
      <c r="FGY27" s="11"/>
      <c r="FGZ27" s="11"/>
      <c r="FHA27" s="11"/>
      <c r="FHB27" s="11"/>
      <c r="FHC27" s="11"/>
      <c r="FHD27" s="11"/>
      <c r="FHE27" s="11"/>
      <c r="FHF27" s="11"/>
      <c r="FHG27" s="11"/>
      <c r="FHH27" s="11"/>
      <c r="FHI27" s="11"/>
      <c r="FHJ27" s="11"/>
      <c r="FHK27" s="11"/>
      <c r="FHL27" s="11"/>
      <c r="FHM27" s="11"/>
      <c r="FHN27" s="11"/>
      <c r="FHO27" s="11"/>
      <c r="FHP27" s="11"/>
      <c r="FHQ27" s="11"/>
      <c r="FHR27" s="11"/>
      <c r="FHS27" s="11"/>
      <c r="FHT27" s="11"/>
      <c r="FHU27" s="11"/>
      <c r="FHV27" s="11"/>
      <c r="FHW27" s="11"/>
      <c r="FHX27" s="11"/>
      <c r="FHY27" s="11"/>
      <c r="FHZ27" s="11"/>
      <c r="FIA27" s="11"/>
      <c r="FIB27" s="11"/>
      <c r="FIC27" s="11"/>
      <c r="FID27" s="11"/>
      <c r="FIE27" s="11"/>
      <c r="FIF27" s="11"/>
      <c r="FIG27" s="11"/>
      <c r="FIH27" s="11"/>
      <c r="FII27" s="11"/>
      <c r="FIJ27" s="11"/>
      <c r="FIK27" s="11"/>
      <c r="FIL27" s="11"/>
      <c r="FIM27" s="11"/>
      <c r="FIN27" s="11"/>
      <c r="FIO27" s="11"/>
      <c r="FIP27" s="11"/>
      <c r="FIQ27" s="11"/>
      <c r="FIR27" s="11"/>
      <c r="FIS27" s="11"/>
      <c r="FIT27" s="11"/>
      <c r="FIU27" s="11"/>
      <c r="FIV27" s="11"/>
      <c r="FIW27" s="11"/>
      <c r="FIX27" s="11"/>
      <c r="FIY27" s="11"/>
      <c r="FIZ27" s="11"/>
      <c r="FJA27" s="11"/>
      <c r="FJB27" s="11"/>
      <c r="FJC27" s="11"/>
      <c r="FJD27" s="11"/>
      <c r="FJE27" s="11"/>
      <c r="FJF27" s="11"/>
      <c r="FJG27" s="11"/>
      <c r="FJH27" s="11"/>
      <c r="FJI27" s="11"/>
      <c r="FJJ27" s="11"/>
      <c r="FJK27" s="11"/>
      <c r="FJL27" s="11"/>
      <c r="FJM27" s="11"/>
      <c r="FJN27" s="11"/>
      <c r="FJO27" s="11"/>
      <c r="FJP27" s="11"/>
      <c r="FJQ27" s="11"/>
      <c r="FJR27" s="11"/>
      <c r="FJS27" s="11"/>
      <c r="FJT27" s="11"/>
      <c r="FJU27" s="11"/>
      <c r="FJV27" s="11"/>
      <c r="FJW27" s="11"/>
      <c r="FJX27" s="11"/>
      <c r="FJY27" s="11"/>
      <c r="FJZ27" s="11"/>
      <c r="FKA27" s="11"/>
      <c r="FKB27" s="11"/>
      <c r="FKC27" s="11"/>
      <c r="FKD27" s="11"/>
      <c r="FKE27" s="11"/>
      <c r="FKF27" s="11"/>
      <c r="FKG27" s="11"/>
      <c r="FKH27" s="11"/>
      <c r="FKI27" s="11"/>
      <c r="FKJ27" s="11"/>
      <c r="FKK27" s="11"/>
      <c r="FKL27" s="11"/>
      <c r="FKM27" s="11"/>
      <c r="FKN27" s="11"/>
      <c r="FKO27" s="11"/>
      <c r="FKP27" s="11"/>
      <c r="FKQ27" s="11"/>
      <c r="FKR27" s="11"/>
      <c r="FKS27" s="11"/>
      <c r="FKT27" s="11"/>
      <c r="FKU27" s="11"/>
      <c r="FKV27" s="11"/>
      <c r="FKW27" s="11"/>
      <c r="FKX27" s="11"/>
      <c r="FKY27" s="11"/>
      <c r="FKZ27" s="11"/>
      <c r="FLA27" s="11"/>
      <c r="FLB27" s="11"/>
      <c r="FLC27" s="11"/>
      <c r="FLD27" s="11"/>
      <c r="FLE27" s="11"/>
      <c r="FLF27" s="11"/>
      <c r="FLG27" s="11"/>
      <c r="FLH27" s="11"/>
      <c r="FLI27" s="11"/>
      <c r="FLJ27" s="11"/>
      <c r="FLK27" s="11"/>
      <c r="FLL27" s="11"/>
      <c r="FLM27" s="11"/>
      <c r="FLN27" s="11"/>
      <c r="FLO27" s="11"/>
      <c r="FLP27" s="11"/>
      <c r="FLQ27" s="11"/>
      <c r="FLR27" s="11"/>
      <c r="FLS27" s="11"/>
      <c r="FLT27" s="11"/>
      <c r="FLU27" s="11"/>
      <c r="FLV27" s="11"/>
      <c r="FLW27" s="11"/>
      <c r="FLX27" s="11"/>
      <c r="FLY27" s="11"/>
      <c r="FLZ27" s="11"/>
      <c r="FMA27" s="11"/>
      <c r="FMB27" s="11"/>
      <c r="FMC27" s="11"/>
      <c r="FMD27" s="11"/>
      <c r="FME27" s="11"/>
      <c r="FMF27" s="11"/>
      <c r="FMG27" s="11"/>
      <c r="FMH27" s="11"/>
      <c r="FMI27" s="11"/>
      <c r="FMJ27" s="11"/>
      <c r="FMK27" s="11"/>
      <c r="FML27" s="11"/>
      <c r="FMM27" s="11"/>
      <c r="FMN27" s="11"/>
      <c r="FMO27" s="11"/>
      <c r="FMP27" s="11"/>
      <c r="FMQ27" s="11"/>
      <c r="FMR27" s="11"/>
      <c r="FMS27" s="11"/>
      <c r="FMT27" s="11"/>
      <c r="FMU27" s="11"/>
      <c r="FMV27" s="11"/>
      <c r="FMW27" s="11"/>
      <c r="FMX27" s="11"/>
      <c r="FMY27" s="11"/>
      <c r="FMZ27" s="11"/>
      <c r="FNA27" s="11"/>
      <c r="FNB27" s="11"/>
      <c r="FNC27" s="11"/>
      <c r="FND27" s="11"/>
      <c r="FNE27" s="11"/>
      <c r="FNF27" s="11"/>
      <c r="FNG27" s="11"/>
      <c r="FNH27" s="11"/>
      <c r="FNI27" s="11"/>
      <c r="FNJ27" s="11"/>
      <c r="FNK27" s="11"/>
      <c r="FNL27" s="11"/>
      <c r="FNM27" s="11"/>
      <c r="FNN27" s="11"/>
      <c r="FNO27" s="11"/>
      <c r="FNP27" s="11"/>
      <c r="FNQ27" s="11"/>
      <c r="FNR27" s="11"/>
      <c r="FNS27" s="11"/>
      <c r="FNT27" s="11"/>
      <c r="FNU27" s="11"/>
      <c r="FNV27" s="11"/>
      <c r="FNW27" s="11"/>
      <c r="FNX27" s="11"/>
      <c r="FNY27" s="11"/>
      <c r="FNZ27" s="11"/>
      <c r="FOA27" s="11"/>
      <c r="FOB27" s="11"/>
      <c r="FOC27" s="11"/>
      <c r="FOD27" s="11"/>
      <c r="FOE27" s="11"/>
      <c r="FOF27" s="11"/>
      <c r="FOG27" s="11"/>
      <c r="FOH27" s="11"/>
      <c r="FOI27" s="11"/>
      <c r="FOJ27" s="11"/>
      <c r="FOK27" s="11"/>
      <c r="FOL27" s="11"/>
      <c r="FOM27" s="11"/>
      <c r="FON27" s="11"/>
      <c r="FOO27" s="11"/>
      <c r="FOP27" s="11"/>
      <c r="FOQ27" s="11"/>
      <c r="FOR27" s="11"/>
      <c r="FOS27" s="11"/>
      <c r="FOT27" s="11"/>
      <c r="FOU27" s="11"/>
      <c r="FOV27" s="11"/>
      <c r="FOW27" s="11"/>
      <c r="FOX27" s="11"/>
      <c r="FOY27" s="11"/>
      <c r="FOZ27" s="11"/>
      <c r="FPA27" s="11"/>
      <c r="FPB27" s="11"/>
      <c r="FPC27" s="11"/>
      <c r="FPD27" s="11"/>
      <c r="FPE27" s="11"/>
      <c r="FPF27" s="11"/>
      <c r="FPG27" s="11"/>
      <c r="FPH27" s="11"/>
      <c r="FPI27" s="11"/>
      <c r="FPJ27" s="11"/>
      <c r="FPK27" s="11"/>
      <c r="FPL27" s="11"/>
      <c r="FPM27" s="11"/>
      <c r="FPN27" s="11"/>
      <c r="FPO27" s="11"/>
      <c r="FPP27" s="11"/>
      <c r="FPQ27" s="11"/>
      <c r="FPR27" s="11"/>
      <c r="FPS27" s="11"/>
      <c r="FPT27" s="11"/>
      <c r="FPU27" s="11"/>
      <c r="FPV27" s="11"/>
      <c r="FPW27" s="11"/>
      <c r="FPX27" s="11"/>
      <c r="FPY27" s="11"/>
      <c r="FPZ27" s="11"/>
      <c r="FQA27" s="11"/>
      <c r="FQB27" s="11"/>
      <c r="FQC27" s="11"/>
      <c r="FQD27" s="11"/>
      <c r="FQE27" s="11"/>
      <c r="FQF27" s="11"/>
      <c r="FQG27" s="11"/>
      <c r="FQH27" s="11"/>
      <c r="FQI27" s="11"/>
      <c r="FQJ27" s="11"/>
      <c r="FQK27" s="11"/>
      <c r="FQL27" s="11"/>
      <c r="FQM27" s="11"/>
      <c r="FQN27" s="11"/>
      <c r="FQO27" s="11"/>
      <c r="FQP27" s="11"/>
      <c r="FQQ27" s="11"/>
      <c r="FQR27" s="11"/>
      <c r="FQS27" s="11"/>
      <c r="FQT27" s="11"/>
      <c r="FQU27" s="11"/>
      <c r="FQV27" s="11"/>
      <c r="FQW27" s="11"/>
      <c r="FQX27" s="11"/>
      <c r="FQY27" s="11"/>
      <c r="FQZ27" s="11"/>
      <c r="FRA27" s="11"/>
      <c r="FRB27" s="11"/>
      <c r="FRC27" s="11"/>
      <c r="FRD27" s="11"/>
      <c r="FRE27" s="11"/>
      <c r="FRF27" s="11"/>
      <c r="FRG27" s="11"/>
      <c r="FRH27" s="11"/>
      <c r="FRI27" s="11"/>
      <c r="FRJ27" s="11"/>
      <c r="FRK27" s="11"/>
      <c r="FRL27" s="11"/>
      <c r="FRM27" s="11"/>
      <c r="FRN27" s="11"/>
      <c r="FRO27" s="11"/>
      <c r="FRP27" s="11"/>
      <c r="FRQ27" s="11"/>
      <c r="FRR27" s="11"/>
      <c r="FRS27" s="11"/>
      <c r="FRT27" s="11"/>
      <c r="FRU27" s="11"/>
      <c r="FRV27" s="11"/>
      <c r="FRW27" s="11"/>
      <c r="FRX27" s="11"/>
      <c r="FRY27" s="11"/>
      <c r="FRZ27" s="11"/>
      <c r="FSA27" s="11"/>
      <c r="FSB27" s="11"/>
      <c r="FSC27" s="11"/>
      <c r="FSD27" s="11"/>
      <c r="FSE27" s="11"/>
      <c r="FSF27" s="11"/>
      <c r="FSG27" s="11"/>
      <c r="FSH27" s="11"/>
      <c r="FSI27" s="11"/>
      <c r="FSJ27" s="11"/>
      <c r="FSK27" s="11"/>
      <c r="FSL27" s="11"/>
      <c r="FSM27" s="11"/>
      <c r="FSN27" s="11"/>
      <c r="FSO27" s="11"/>
      <c r="FSP27" s="11"/>
      <c r="FSQ27" s="11"/>
      <c r="FSR27" s="11"/>
      <c r="FSS27" s="11"/>
      <c r="FST27" s="11"/>
      <c r="FSU27" s="11"/>
      <c r="FSV27" s="11"/>
      <c r="FSW27" s="11"/>
      <c r="FSX27" s="11"/>
      <c r="FSY27" s="11"/>
      <c r="FSZ27" s="11"/>
      <c r="FTA27" s="11"/>
      <c r="FTB27" s="11"/>
      <c r="FTC27" s="11"/>
      <c r="FTD27" s="11"/>
      <c r="FTE27" s="11"/>
      <c r="FTF27" s="11"/>
      <c r="FTG27" s="11"/>
      <c r="FTH27" s="11"/>
      <c r="FTI27" s="11"/>
      <c r="FTJ27" s="11"/>
      <c r="FTK27" s="11"/>
      <c r="FTL27" s="11"/>
      <c r="FTM27" s="11"/>
      <c r="FTN27" s="11"/>
      <c r="FTO27" s="11"/>
      <c r="FTP27" s="11"/>
      <c r="FTQ27" s="11"/>
      <c r="FTR27" s="11"/>
      <c r="FTS27" s="11"/>
      <c r="FTT27" s="11"/>
      <c r="FTU27" s="11"/>
      <c r="FTV27" s="11"/>
      <c r="FTW27" s="11"/>
      <c r="FTX27" s="11"/>
      <c r="FTY27" s="11"/>
      <c r="FTZ27" s="11"/>
      <c r="FUA27" s="11"/>
      <c r="FUB27" s="11"/>
      <c r="FUC27" s="11"/>
      <c r="FUD27" s="11"/>
      <c r="FUE27" s="11"/>
      <c r="FUF27" s="11"/>
      <c r="FUG27" s="11"/>
      <c r="FUH27" s="11"/>
      <c r="FUI27" s="11"/>
      <c r="FUJ27" s="11"/>
      <c r="FUK27" s="11"/>
      <c r="FUL27" s="11"/>
      <c r="FUM27" s="11"/>
      <c r="FUN27" s="11"/>
      <c r="FUO27" s="11"/>
      <c r="FUP27" s="11"/>
      <c r="FUQ27" s="11"/>
      <c r="FUR27" s="11"/>
      <c r="FUS27" s="11"/>
      <c r="FUT27" s="11"/>
      <c r="FUU27" s="11"/>
      <c r="FUV27" s="11"/>
      <c r="FUW27" s="11"/>
      <c r="FUX27" s="11"/>
      <c r="FUY27" s="11"/>
      <c r="FUZ27" s="11"/>
      <c r="FVA27" s="11"/>
      <c r="FVB27" s="11"/>
      <c r="FVC27" s="11"/>
      <c r="FVD27" s="11"/>
      <c r="FVE27" s="11"/>
      <c r="FVF27" s="11"/>
      <c r="FVG27" s="11"/>
      <c r="FVH27" s="11"/>
      <c r="FVI27" s="11"/>
      <c r="FVJ27" s="11"/>
      <c r="FVK27" s="11"/>
      <c r="FVL27" s="11"/>
      <c r="FVM27" s="11"/>
      <c r="FVN27" s="11"/>
      <c r="FVO27" s="11"/>
      <c r="FVP27" s="11"/>
      <c r="FVQ27" s="11"/>
      <c r="FVR27" s="11"/>
      <c r="FVS27" s="11"/>
      <c r="FVT27" s="11"/>
      <c r="FVU27" s="11"/>
      <c r="FVV27" s="11"/>
      <c r="FVW27" s="11"/>
      <c r="FVX27" s="11"/>
      <c r="FVY27" s="11"/>
      <c r="FVZ27" s="11"/>
      <c r="FWA27" s="11"/>
      <c r="FWB27" s="11"/>
      <c r="FWC27" s="11"/>
      <c r="FWD27" s="11"/>
      <c r="FWE27" s="11"/>
      <c r="FWF27" s="11"/>
      <c r="FWG27" s="11"/>
      <c r="FWH27" s="11"/>
      <c r="FWI27" s="11"/>
      <c r="FWJ27" s="11"/>
      <c r="FWK27" s="11"/>
      <c r="FWL27" s="11"/>
      <c r="FWM27" s="11"/>
      <c r="FWN27" s="11"/>
      <c r="FWO27" s="11"/>
      <c r="FWP27" s="11"/>
      <c r="FWQ27" s="11"/>
      <c r="FWR27" s="11"/>
      <c r="FWS27" s="11"/>
      <c r="FWT27" s="11"/>
      <c r="FWU27" s="11"/>
      <c r="FWV27" s="11"/>
      <c r="FWW27" s="11"/>
      <c r="FWX27" s="11"/>
      <c r="FWY27" s="11"/>
      <c r="FWZ27" s="11"/>
      <c r="FXA27" s="11"/>
      <c r="FXB27" s="11"/>
      <c r="FXC27" s="11"/>
      <c r="FXD27" s="11"/>
      <c r="FXE27" s="11"/>
      <c r="FXF27" s="11"/>
      <c r="FXG27" s="11"/>
      <c r="FXH27" s="11"/>
      <c r="FXI27" s="11"/>
      <c r="FXJ27" s="11"/>
      <c r="FXK27" s="11"/>
      <c r="FXL27" s="11"/>
      <c r="FXM27" s="11"/>
      <c r="FXN27" s="11"/>
      <c r="FXO27" s="11"/>
      <c r="FXP27" s="11"/>
      <c r="FXQ27" s="11"/>
      <c r="FXR27" s="11"/>
      <c r="FXS27" s="11"/>
      <c r="FXT27" s="11"/>
      <c r="FXU27" s="11"/>
      <c r="FXV27" s="11"/>
      <c r="FXW27" s="11"/>
      <c r="FXX27" s="11"/>
      <c r="FXY27" s="11"/>
      <c r="FXZ27" s="11"/>
      <c r="FYA27" s="11"/>
      <c r="FYB27" s="11"/>
      <c r="FYC27" s="11"/>
      <c r="FYD27" s="11"/>
      <c r="FYE27" s="11"/>
      <c r="FYF27" s="11"/>
      <c r="FYG27" s="11"/>
      <c r="FYH27" s="11"/>
      <c r="FYI27" s="11"/>
      <c r="FYJ27" s="11"/>
      <c r="FYK27" s="11"/>
      <c r="FYL27" s="11"/>
      <c r="FYM27" s="11"/>
      <c r="FYN27" s="11"/>
      <c r="FYO27" s="11"/>
      <c r="FYP27" s="11"/>
      <c r="FYQ27" s="11"/>
      <c r="FYR27" s="11"/>
      <c r="FYS27" s="11"/>
      <c r="FYT27" s="11"/>
      <c r="FYU27" s="11"/>
      <c r="FYV27" s="11"/>
      <c r="FYW27" s="11"/>
      <c r="FYX27" s="11"/>
      <c r="FYY27" s="11"/>
      <c r="FYZ27" s="11"/>
      <c r="FZA27" s="11"/>
      <c r="FZB27" s="11"/>
      <c r="FZC27" s="11"/>
      <c r="FZD27" s="11"/>
      <c r="FZE27" s="11"/>
      <c r="FZF27" s="11"/>
      <c r="FZG27" s="11"/>
      <c r="FZH27" s="11"/>
      <c r="FZI27" s="11"/>
      <c r="FZJ27" s="11"/>
      <c r="FZK27" s="11"/>
      <c r="FZL27" s="11"/>
      <c r="FZM27" s="11"/>
      <c r="FZN27" s="11"/>
      <c r="FZO27" s="11"/>
      <c r="FZP27" s="11"/>
      <c r="FZQ27" s="11"/>
      <c r="FZR27" s="11"/>
      <c r="FZS27" s="11"/>
      <c r="FZT27" s="11"/>
      <c r="FZU27" s="11"/>
      <c r="FZV27" s="11"/>
      <c r="FZW27" s="11"/>
      <c r="FZX27" s="11"/>
      <c r="FZY27" s="11"/>
      <c r="FZZ27" s="11"/>
      <c r="GAA27" s="11"/>
      <c r="GAB27" s="11"/>
      <c r="GAC27" s="11"/>
      <c r="GAD27" s="11"/>
      <c r="GAE27" s="11"/>
      <c r="GAF27" s="11"/>
      <c r="GAG27" s="11"/>
      <c r="GAH27" s="11"/>
      <c r="GAI27" s="11"/>
      <c r="GAJ27" s="11"/>
      <c r="GAK27" s="11"/>
      <c r="GAL27" s="11"/>
      <c r="GAM27" s="11"/>
      <c r="GAN27" s="11"/>
      <c r="GAO27" s="11"/>
      <c r="GAP27" s="11"/>
      <c r="GAQ27" s="11"/>
      <c r="GAR27" s="11"/>
      <c r="GAS27" s="11"/>
      <c r="GAT27" s="11"/>
      <c r="GAU27" s="11"/>
      <c r="GAV27" s="11"/>
      <c r="GAW27" s="11"/>
      <c r="GAX27" s="11"/>
      <c r="GAY27" s="11"/>
      <c r="GAZ27" s="11"/>
      <c r="GBA27" s="11"/>
      <c r="GBB27" s="11"/>
      <c r="GBC27" s="11"/>
      <c r="GBD27" s="11"/>
      <c r="GBE27" s="11"/>
      <c r="GBF27" s="11"/>
      <c r="GBG27" s="11"/>
      <c r="GBH27" s="11"/>
      <c r="GBI27" s="11"/>
      <c r="GBJ27" s="11"/>
      <c r="GBK27" s="11"/>
      <c r="GBL27" s="11"/>
      <c r="GBM27" s="11"/>
      <c r="GBN27" s="11"/>
      <c r="GBO27" s="11"/>
      <c r="GBP27" s="11"/>
      <c r="GBQ27" s="11"/>
      <c r="GBR27" s="11"/>
      <c r="GBS27" s="11"/>
      <c r="GBT27" s="11"/>
      <c r="GBU27" s="11"/>
      <c r="GBV27" s="11"/>
      <c r="GBW27" s="11"/>
      <c r="GBX27" s="11"/>
      <c r="GBY27" s="11"/>
      <c r="GBZ27" s="11"/>
      <c r="GCA27" s="11"/>
      <c r="GCB27" s="11"/>
      <c r="GCC27" s="11"/>
      <c r="GCD27" s="11"/>
      <c r="GCE27" s="11"/>
      <c r="GCF27" s="11"/>
      <c r="GCG27" s="11"/>
      <c r="GCH27" s="11"/>
      <c r="GCI27" s="11"/>
      <c r="GCJ27" s="11"/>
      <c r="GCK27" s="11"/>
      <c r="GCL27" s="11"/>
      <c r="GCM27" s="11"/>
      <c r="GCN27" s="11"/>
      <c r="GCO27" s="11"/>
      <c r="GCP27" s="11"/>
      <c r="GCQ27" s="11"/>
      <c r="GCR27" s="11"/>
      <c r="GCS27" s="11"/>
      <c r="GCT27" s="11"/>
      <c r="GCU27" s="11"/>
      <c r="GCV27" s="11"/>
      <c r="GCW27" s="11"/>
      <c r="GCX27" s="11"/>
      <c r="GCY27" s="11"/>
      <c r="GCZ27" s="11"/>
      <c r="GDA27" s="11"/>
      <c r="GDB27" s="11"/>
      <c r="GDC27" s="11"/>
      <c r="GDD27" s="11"/>
      <c r="GDE27" s="11"/>
      <c r="GDF27" s="11"/>
      <c r="GDG27" s="11"/>
      <c r="GDH27" s="11"/>
      <c r="GDI27" s="11"/>
      <c r="GDJ27" s="11"/>
      <c r="GDK27" s="11"/>
      <c r="GDL27" s="11"/>
      <c r="GDM27" s="11"/>
      <c r="GDN27" s="11"/>
      <c r="GDO27" s="11"/>
      <c r="GDP27" s="11"/>
      <c r="GDQ27" s="11"/>
      <c r="GDR27" s="11"/>
      <c r="GDS27" s="11"/>
      <c r="GDT27" s="11"/>
      <c r="GDU27" s="11"/>
      <c r="GDV27" s="11"/>
      <c r="GDW27" s="11"/>
      <c r="GDX27" s="11"/>
      <c r="GDY27" s="11"/>
      <c r="GDZ27" s="11"/>
      <c r="GEA27" s="11"/>
      <c r="GEB27" s="11"/>
      <c r="GEC27" s="11"/>
      <c r="GED27" s="11"/>
      <c r="GEE27" s="11"/>
      <c r="GEF27" s="11"/>
      <c r="GEG27" s="11"/>
      <c r="GEH27" s="11"/>
      <c r="GEI27" s="11"/>
      <c r="GEJ27" s="11"/>
      <c r="GEK27" s="11"/>
      <c r="GEL27" s="11"/>
      <c r="GEM27" s="11"/>
      <c r="GEN27" s="11"/>
      <c r="GEO27" s="11"/>
      <c r="GEP27" s="11"/>
      <c r="GEQ27" s="11"/>
      <c r="GER27" s="11"/>
      <c r="GES27" s="11"/>
      <c r="GET27" s="11"/>
      <c r="GEU27" s="11"/>
      <c r="GEV27" s="11"/>
      <c r="GEW27" s="11"/>
      <c r="GEX27" s="11"/>
      <c r="GEY27" s="11"/>
      <c r="GEZ27" s="11"/>
      <c r="GFA27" s="11"/>
      <c r="GFB27" s="11"/>
      <c r="GFC27" s="11"/>
      <c r="GFD27" s="11"/>
      <c r="GFE27" s="11"/>
      <c r="GFF27" s="11"/>
      <c r="GFG27" s="11"/>
      <c r="GFH27" s="11"/>
      <c r="GFI27" s="11"/>
      <c r="GFJ27" s="11"/>
      <c r="GFK27" s="11"/>
      <c r="GFL27" s="11"/>
      <c r="GFM27" s="11"/>
      <c r="GFN27" s="11"/>
      <c r="GFO27" s="11"/>
      <c r="GFP27" s="11"/>
      <c r="GFQ27" s="11"/>
      <c r="GFR27" s="11"/>
      <c r="GFS27" s="11"/>
      <c r="GFT27" s="11"/>
      <c r="GFU27" s="11"/>
      <c r="GFV27" s="11"/>
      <c r="GFW27" s="11"/>
      <c r="GFX27" s="11"/>
      <c r="GFY27" s="11"/>
      <c r="GFZ27" s="11"/>
      <c r="GGA27" s="11"/>
      <c r="GGB27" s="11"/>
      <c r="GGC27" s="11"/>
      <c r="GGD27" s="11"/>
      <c r="GGE27" s="11"/>
      <c r="GGF27" s="11"/>
      <c r="GGG27" s="11"/>
      <c r="GGH27" s="11"/>
      <c r="GGI27" s="11"/>
      <c r="GGJ27" s="11"/>
      <c r="GGK27" s="11"/>
      <c r="GGL27" s="11"/>
      <c r="GGM27" s="11"/>
      <c r="GGN27" s="11"/>
      <c r="GGO27" s="11"/>
      <c r="GGP27" s="11"/>
      <c r="GGQ27" s="11"/>
      <c r="GGR27" s="11"/>
      <c r="GGS27" s="11"/>
      <c r="GGT27" s="11"/>
      <c r="GGU27" s="11"/>
      <c r="GGV27" s="11"/>
      <c r="GGW27" s="11"/>
      <c r="GGX27" s="11"/>
      <c r="GGY27" s="11"/>
      <c r="GGZ27" s="11"/>
      <c r="GHA27" s="11"/>
      <c r="GHB27" s="11"/>
      <c r="GHC27" s="11"/>
      <c r="GHD27" s="11"/>
      <c r="GHE27" s="11"/>
      <c r="GHF27" s="11"/>
      <c r="GHG27" s="11"/>
      <c r="GHH27" s="11"/>
      <c r="GHI27" s="11"/>
      <c r="GHJ27" s="11"/>
      <c r="GHK27" s="11"/>
      <c r="GHL27" s="11"/>
      <c r="GHM27" s="11"/>
      <c r="GHN27" s="11"/>
      <c r="GHO27" s="11"/>
      <c r="GHP27" s="11"/>
      <c r="GHQ27" s="11"/>
      <c r="GHR27" s="11"/>
      <c r="GHS27" s="11"/>
      <c r="GHT27" s="11"/>
      <c r="GHU27" s="11"/>
      <c r="GHV27" s="11"/>
      <c r="GHW27" s="11"/>
      <c r="GHX27" s="11"/>
      <c r="GHY27" s="11"/>
      <c r="GHZ27" s="11"/>
      <c r="GIA27" s="11"/>
      <c r="GIB27" s="11"/>
      <c r="GIC27" s="11"/>
      <c r="GID27" s="11"/>
      <c r="GIE27" s="11"/>
      <c r="GIF27" s="11"/>
      <c r="GIG27" s="11"/>
      <c r="GIH27" s="11"/>
      <c r="GII27" s="11"/>
      <c r="GIJ27" s="11"/>
      <c r="GIK27" s="11"/>
      <c r="GIL27" s="11"/>
      <c r="GIM27" s="11"/>
      <c r="GIN27" s="11"/>
      <c r="GIO27" s="11"/>
      <c r="GIP27" s="11"/>
      <c r="GIQ27" s="11"/>
      <c r="GIR27" s="11"/>
      <c r="GIS27" s="11"/>
      <c r="GIT27" s="11"/>
      <c r="GIU27" s="11"/>
      <c r="GIV27" s="11"/>
      <c r="GIW27" s="11"/>
      <c r="GIX27" s="11"/>
      <c r="GIY27" s="11"/>
      <c r="GIZ27" s="11"/>
      <c r="GJA27" s="11"/>
      <c r="GJB27" s="11"/>
      <c r="GJC27" s="11"/>
      <c r="GJD27" s="11"/>
      <c r="GJE27" s="11"/>
      <c r="GJF27" s="11"/>
      <c r="GJG27" s="11"/>
      <c r="GJH27" s="11"/>
      <c r="GJI27" s="11"/>
      <c r="GJJ27" s="11"/>
      <c r="GJK27" s="11"/>
      <c r="GJL27" s="11"/>
      <c r="GJM27" s="11"/>
      <c r="GJN27" s="11"/>
      <c r="GJO27" s="11"/>
      <c r="GJP27" s="11"/>
      <c r="GJQ27" s="11"/>
      <c r="GJR27" s="11"/>
      <c r="GJS27" s="11"/>
      <c r="GJT27" s="11"/>
      <c r="GJU27" s="11"/>
      <c r="GJV27" s="11"/>
      <c r="GJW27" s="11"/>
      <c r="GJX27" s="11"/>
      <c r="GJY27" s="11"/>
      <c r="GJZ27" s="11"/>
      <c r="GKA27" s="11"/>
      <c r="GKB27" s="11"/>
      <c r="GKC27" s="11"/>
      <c r="GKD27" s="11"/>
      <c r="GKE27" s="11"/>
      <c r="GKF27" s="11"/>
      <c r="GKG27" s="11"/>
      <c r="GKH27" s="11"/>
      <c r="GKI27" s="11"/>
      <c r="GKJ27" s="11"/>
      <c r="GKK27" s="11"/>
      <c r="GKL27" s="11"/>
      <c r="GKM27" s="11"/>
      <c r="GKN27" s="11"/>
      <c r="GKO27" s="11"/>
      <c r="GKP27" s="11"/>
      <c r="GKQ27" s="11"/>
      <c r="GKR27" s="11"/>
      <c r="GKS27" s="11"/>
      <c r="GKT27" s="11"/>
      <c r="GKU27" s="11"/>
      <c r="GKV27" s="11"/>
      <c r="GKW27" s="11"/>
      <c r="GKX27" s="11"/>
      <c r="GKY27" s="11"/>
      <c r="GKZ27" s="11"/>
      <c r="GLA27" s="11"/>
      <c r="GLB27" s="11"/>
      <c r="GLC27" s="11"/>
      <c r="GLD27" s="11"/>
      <c r="GLE27" s="11"/>
      <c r="GLF27" s="11"/>
      <c r="GLG27" s="11"/>
      <c r="GLH27" s="11"/>
      <c r="GLI27" s="11"/>
      <c r="GLJ27" s="11"/>
      <c r="GLK27" s="11"/>
      <c r="GLL27" s="11"/>
      <c r="GLM27" s="11"/>
      <c r="GLN27" s="11"/>
      <c r="GLO27" s="11"/>
      <c r="GLP27" s="11"/>
      <c r="GLQ27" s="11"/>
      <c r="GLR27" s="11"/>
      <c r="GLS27" s="11"/>
      <c r="GLT27" s="11"/>
      <c r="GLU27" s="11"/>
      <c r="GLV27" s="11"/>
      <c r="GLW27" s="11"/>
      <c r="GLX27" s="11"/>
      <c r="GLY27" s="11"/>
      <c r="GLZ27" s="11"/>
      <c r="GMA27" s="11"/>
      <c r="GMB27" s="11"/>
      <c r="GMC27" s="11"/>
      <c r="GMD27" s="11"/>
      <c r="GME27" s="11"/>
      <c r="GMF27" s="11"/>
      <c r="GMG27" s="11"/>
      <c r="GMH27" s="11"/>
      <c r="GMI27" s="11"/>
      <c r="GMJ27" s="11"/>
      <c r="GMK27" s="11"/>
      <c r="GML27" s="11"/>
      <c r="GMM27" s="11"/>
      <c r="GMN27" s="11"/>
      <c r="GMO27" s="11"/>
      <c r="GMP27" s="11"/>
      <c r="GMQ27" s="11"/>
      <c r="GMR27" s="11"/>
      <c r="GMS27" s="11"/>
      <c r="GMT27" s="11"/>
      <c r="GMU27" s="11"/>
      <c r="GMV27" s="11"/>
      <c r="GMW27" s="11"/>
      <c r="GMX27" s="11"/>
      <c r="GMY27" s="11"/>
      <c r="GMZ27" s="11"/>
      <c r="GNA27" s="11"/>
      <c r="GNB27" s="11"/>
      <c r="GNC27" s="11"/>
      <c r="GND27" s="11"/>
      <c r="GNE27" s="11"/>
      <c r="GNF27" s="11"/>
      <c r="GNG27" s="11"/>
      <c r="GNH27" s="11"/>
      <c r="GNI27" s="11"/>
      <c r="GNJ27" s="11"/>
      <c r="GNK27" s="11"/>
      <c r="GNL27" s="11"/>
      <c r="GNM27" s="11"/>
      <c r="GNN27" s="11"/>
      <c r="GNO27" s="11"/>
      <c r="GNP27" s="11"/>
      <c r="GNQ27" s="11"/>
      <c r="GNR27" s="11"/>
      <c r="GNS27" s="11"/>
      <c r="GNT27" s="11"/>
      <c r="GNU27" s="11"/>
      <c r="GNV27" s="11"/>
      <c r="GNW27" s="11"/>
      <c r="GNX27" s="11"/>
      <c r="GNY27" s="11"/>
      <c r="GNZ27" s="11"/>
      <c r="GOA27" s="11"/>
      <c r="GOB27" s="11"/>
      <c r="GOC27" s="11"/>
      <c r="GOD27" s="11"/>
      <c r="GOE27" s="11"/>
      <c r="GOF27" s="11"/>
      <c r="GOG27" s="11"/>
      <c r="GOH27" s="11"/>
      <c r="GOI27" s="11"/>
      <c r="GOJ27" s="11"/>
      <c r="GOK27" s="11"/>
      <c r="GOL27" s="11"/>
      <c r="GOM27" s="11"/>
      <c r="GON27" s="11"/>
      <c r="GOO27" s="11"/>
      <c r="GOP27" s="11"/>
      <c r="GOQ27" s="11"/>
      <c r="GOR27" s="11"/>
      <c r="GOS27" s="11"/>
      <c r="GOT27" s="11"/>
      <c r="GOU27" s="11"/>
      <c r="GOV27" s="11"/>
      <c r="GOW27" s="11"/>
      <c r="GOX27" s="11"/>
      <c r="GOY27" s="11"/>
      <c r="GOZ27" s="11"/>
      <c r="GPA27" s="11"/>
      <c r="GPB27" s="11"/>
      <c r="GPC27" s="11"/>
      <c r="GPD27" s="11"/>
      <c r="GPE27" s="11"/>
      <c r="GPF27" s="11"/>
      <c r="GPG27" s="11"/>
      <c r="GPH27" s="11"/>
      <c r="GPI27" s="11"/>
      <c r="GPJ27" s="11"/>
      <c r="GPK27" s="11"/>
      <c r="GPL27" s="11"/>
      <c r="GPM27" s="11"/>
      <c r="GPN27" s="11"/>
      <c r="GPO27" s="11"/>
      <c r="GPP27" s="11"/>
      <c r="GPQ27" s="11"/>
      <c r="GPR27" s="11"/>
      <c r="GPS27" s="11"/>
      <c r="GPT27" s="11"/>
      <c r="GPU27" s="11"/>
      <c r="GPV27" s="11"/>
      <c r="GPW27" s="11"/>
      <c r="GPX27" s="11"/>
      <c r="GPY27" s="11"/>
      <c r="GPZ27" s="11"/>
      <c r="GQA27" s="11"/>
      <c r="GQB27" s="11"/>
      <c r="GQC27" s="11"/>
      <c r="GQD27" s="11"/>
      <c r="GQE27" s="11"/>
      <c r="GQF27" s="11"/>
      <c r="GQG27" s="11"/>
      <c r="GQH27" s="11"/>
      <c r="GQI27" s="11"/>
      <c r="GQJ27" s="11"/>
      <c r="GQK27" s="11"/>
      <c r="GQL27" s="11"/>
      <c r="GQM27" s="11"/>
      <c r="GQN27" s="11"/>
      <c r="GQO27" s="11"/>
      <c r="GQP27" s="11"/>
      <c r="GQQ27" s="11"/>
      <c r="GQR27" s="11"/>
      <c r="GQS27" s="11"/>
      <c r="GQT27" s="11"/>
      <c r="GQU27" s="11"/>
      <c r="GQV27" s="11"/>
      <c r="GQW27" s="11"/>
      <c r="GQX27" s="11"/>
      <c r="GQY27" s="11"/>
      <c r="GQZ27" s="11"/>
      <c r="GRA27" s="11"/>
      <c r="GRB27" s="11"/>
      <c r="GRC27" s="11"/>
      <c r="GRD27" s="11"/>
      <c r="GRE27" s="11"/>
      <c r="GRF27" s="11"/>
      <c r="GRG27" s="11"/>
      <c r="GRH27" s="11"/>
      <c r="GRI27" s="11"/>
      <c r="GRJ27" s="11"/>
      <c r="GRK27" s="11"/>
      <c r="GRL27" s="11"/>
      <c r="GRM27" s="11"/>
      <c r="GRN27" s="11"/>
      <c r="GRO27" s="11"/>
      <c r="GRP27" s="11"/>
      <c r="GRQ27" s="11"/>
      <c r="GRR27" s="11"/>
      <c r="GRS27" s="11"/>
      <c r="GRT27" s="11"/>
      <c r="GRU27" s="11"/>
      <c r="GRV27" s="11"/>
      <c r="GRW27" s="11"/>
      <c r="GRX27" s="11"/>
      <c r="GRY27" s="11"/>
      <c r="GRZ27" s="11"/>
      <c r="GSA27" s="11"/>
      <c r="GSB27" s="11"/>
      <c r="GSC27" s="11"/>
      <c r="GSD27" s="11"/>
      <c r="GSE27" s="11"/>
      <c r="GSF27" s="11"/>
      <c r="GSG27" s="11"/>
      <c r="GSH27" s="11"/>
      <c r="GSI27" s="11"/>
      <c r="GSJ27" s="11"/>
      <c r="GSK27" s="11"/>
      <c r="GSL27" s="11"/>
      <c r="GSM27" s="11"/>
      <c r="GSN27" s="11"/>
      <c r="GSO27" s="11"/>
      <c r="GSP27" s="11"/>
      <c r="GSQ27" s="11"/>
      <c r="GSR27" s="11"/>
      <c r="GSS27" s="11"/>
      <c r="GST27" s="11"/>
      <c r="GSU27" s="11"/>
      <c r="GSV27" s="11"/>
      <c r="GSW27" s="11"/>
      <c r="GSX27" s="11"/>
      <c r="GSY27" s="11"/>
      <c r="GSZ27" s="11"/>
      <c r="GTA27" s="11"/>
      <c r="GTB27" s="11"/>
      <c r="GTC27" s="11"/>
      <c r="GTD27" s="11"/>
      <c r="GTE27" s="11"/>
      <c r="GTF27" s="11"/>
      <c r="GTG27" s="11"/>
      <c r="GTH27" s="11"/>
      <c r="GTI27" s="11"/>
      <c r="GTJ27" s="11"/>
      <c r="GTK27" s="11"/>
      <c r="GTL27" s="11"/>
      <c r="GTM27" s="11"/>
      <c r="GTN27" s="11"/>
      <c r="GTO27" s="11"/>
      <c r="GTP27" s="11"/>
      <c r="GTQ27" s="11"/>
      <c r="GTR27" s="11"/>
      <c r="GTS27" s="11"/>
      <c r="GTT27" s="11"/>
      <c r="GTU27" s="11"/>
      <c r="GTV27" s="11"/>
      <c r="GTW27" s="11"/>
      <c r="GTX27" s="11"/>
      <c r="GTY27" s="11"/>
      <c r="GTZ27" s="11"/>
      <c r="GUA27" s="11"/>
      <c r="GUB27" s="11"/>
      <c r="GUC27" s="11"/>
      <c r="GUD27" s="11"/>
      <c r="GUE27" s="11"/>
      <c r="GUF27" s="11"/>
      <c r="GUG27" s="11"/>
      <c r="GUH27" s="11"/>
      <c r="GUI27" s="11"/>
      <c r="GUJ27" s="11"/>
      <c r="GUK27" s="11"/>
      <c r="GUL27" s="11"/>
      <c r="GUM27" s="11"/>
      <c r="GUN27" s="11"/>
      <c r="GUO27" s="11"/>
      <c r="GUP27" s="11"/>
      <c r="GUQ27" s="11"/>
      <c r="GUR27" s="11"/>
      <c r="GUS27" s="11"/>
      <c r="GUT27" s="11"/>
      <c r="GUU27" s="11"/>
      <c r="GUV27" s="11"/>
      <c r="GUW27" s="11"/>
      <c r="GUX27" s="11"/>
      <c r="GUY27" s="11"/>
      <c r="GUZ27" s="11"/>
      <c r="GVA27" s="11"/>
      <c r="GVB27" s="11"/>
      <c r="GVC27" s="11"/>
      <c r="GVD27" s="11"/>
      <c r="GVE27" s="11"/>
      <c r="GVF27" s="11"/>
      <c r="GVG27" s="11"/>
      <c r="GVH27" s="11"/>
      <c r="GVI27" s="11"/>
      <c r="GVJ27" s="11"/>
      <c r="GVK27" s="11"/>
      <c r="GVL27" s="11"/>
      <c r="GVM27" s="11"/>
      <c r="GVN27" s="11"/>
      <c r="GVO27" s="11"/>
      <c r="GVP27" s="11"/>
      <c r="GVQ27" s="11"/>
      <c r="GVR27" s="11"/>
      <c r="GVS27" s="11"/>
      <c r="GVT27" s="11"/>
      <c r="GVU27" s="11"/>
      <c r="GVV27" s="11"/>
      <c r="GVW27" s="11"/>
      <c r="GVX27" s="11"/>
      <c r="GVY27" s="11"/>
      <c r="GVZ27" s="11"/>
      <c r="GWA27" s="11"/>
      <c r="GWB27" s="11"/>
      <c r="GWC27" s="11"/>
      <c r="GWD27" s="11"/>
      <c r="GWE27" s="11"/>
      <c r="GWF27" s="11"/>
      <c r="GWG27" s="11"/>
      <c r="GWH27" s="11"/>
      <c r="GWI27" s="11"/>
      <c r="GWJ27" s="11"/>
      <c r="GWK27" s="11"/>
      <c r="GWL27" s="11"/>
      <c r="GWM27" s="11"/>
      <c r="GWN27" s="11"/>
      <c r="GWO27" s="11"/>
      <c r="GWP27" s="11"/>
      <c r="GWQ27" s="11"/>
      <c r="GWR27" s="11"/>
      <c r="GWS27" s="11"/>
      <c r="GWT27" s="11"/>
      <c r="GWU27" s="11"/>
      <c r="GWV27" s="11"/>
      <c r="GWW27" s="11"/>
      <c r="GWX27" s="11"/>
      <c r="GWY27" s="11"/>
      <c r="GWZ27" s="11"/>
      <c r="GXA27" s="11"/>
      <c r="GXB27" s="11"/>
      <c r="GXC27" s="11"/>
      <c r="GXD27" s="11"/>
      <c r="GXE27" s="11"/>
      <c r="GXF27" s="11"/>
      <c r="GXG27" s="11"/>
      <c r="GXH27" s="11"/>
      <c r="GXI27" s="11"/>
      <c r="GXJ27" s="11"/>
      <c r="GXK27" s="11"/>
      <c r="GXL27" s="11"/>
      <c r="GXM27" s="11"/>
      <c r="GXN27" s="11"/>
      <c r="GXO27" s="11"/>
      <c r="GXP27" s="11"/>
      <c r="GXQ27" s="11"/>
      <c r="GXR27" s="11"/>
      <c r="GXS27" s="11"/>
      <c r="GXT27" s="11"/>
      <c r="GXU27" s="11"/>
      <c r="GXV27" s="11"/>
      <c r="GXW27" s="11"/>
      <c r="GXX27" s="11"/>
      <c r="GXY27" s="11"/>
      <c r="GXZ27" s="11"/>
      <c r="GYA27" s="11"/>
      <c r="GYB27" s="11"/>
      <c r="GYC27" s="11"/>
      <c r="GYD27" s="11"/>
      <c r="GYE27" s="11"/>
      <c r="GYF27" s="11"/>
      <c r="GYG27" s="11"/>
      <c r="GYH27" s="11"/>
      <c r="GYI27" s="11"/>
      <c r="GYJ27" s="11"/>
      <c r="GYK27" s="11"/>
      <c r="GYL27" s="11"/>
      <c r="GYM27" s="11"/>
      <c r="GYN27" s="11"/>
      <c r="GYO27" s="11"/>
      <c r="GYP27" s="11"/>
      <c r="GYQ27" s="11"/>
      <c r="GYR27" s="11"/>
      <c r="GYS27" s="11"/>
      <c r="GYT27" s="11"/>
      <c r="GYU27" s="11"/>
      <c r="GYV27" s="11"/>
      <c r="GYW27" s="11"/>
      <c r="GYX27" s="11"/>
      <c r="GYY27" s="11"/>
      <c r="GYZ27" s="11"/>
      <c r="GZA27" s="11"/>
      <c r="GZB27" s="11"/>
      <c r="GZC27" s="11"/>
      <c r="GZD27" s="11"/>
      <c r="GZE27" s="11"/>
      <c r="GZF27" s="11"/>
      <c r="GZG27" s="11"/>
      <c r="GZH27" s="11"/>
      <c r="GZI27" s="11"/>
      <c r="GZJ27" s="11"/>
      <c r="GZK27" s="11"/>
      <c r="GZL27" s="11"/>
      <c r="GZM27" s="11"/>
      <c r="GZN27" s="11"/>
      <c r="GZO27" s="11"/>
      <c r="GZP27" s="11"/>
      <c r="GZQ27" s="11"/>
      <c r="GZR27" s="11"/>
      <c r="GZS27" s="11"/>
      <c r="GZT27" s="11"/>
      <c r="GZU27" s="11"/>
      <c r="GZV27" s="11"/>
      <c r="GZW27" s="11"/>
      <c r="GZX27" s="11"/>
      <c r="GZY27" s="11"/>
      <c r="GZZ27" s="11"/>
      <c r="HAA27" s="11"/>
      <c r="HAB27" s="11"/>
      <c r="HAC27" s="11"/>
      <c r="HAD27" s="11"/>
      <c r="HAE27" s="11"/>
      <c r="HAF27" s="11"/>
      <c r="HAG27" s="11"/>
      <c r="HAH27" s="11"/>
      <c r="HAI27" s="11"/>
      <c r="HAJ27" s="11"/>
      <c r="HAK27" s="11"/>
      <c r="HAL27" s="11"/>
      <c r="HAM27" s="11"/>
      <c r="HAN27" s="11"/>
      <c r="HAO27" s="11"/>
      <c r="HAP27" s="11"/>
      <c r="HAQ27" s="11"/>
      <c r="HAR27" s="11"/>
      <c r="HAS27" s="11"/>
      <c r="HAT27" s="11"/>
      <c r="HAU27" s="11"/>
      <c r="HAV27" s="11"/>
      <c r="HAW27" s="11"/>
      <c r="HAX27" s="11"/>
      <c r="HAY27" s="11"/>
      <c r="HAZ27" s="11"/>
      <c r="HBA27" s="11"/>
      <c r="HBB27" s="11"/>
      <c r="HBC27" s="11"/>
      <c r="HBD27" s="11"/>
      <c r="HBE27" s="11"/>
      <c r="HBF27" s="11"/>
      <c r="HBG27" s="11"/>
      <c r="HBH27" s="11"/>
      <c r="HBI27" s="11"/>
      <c r="HBJ27" s="11"/>
      <c r="HBK27" s="11"/>
      <c r="HBL27" s="11"/>
      <c r="HBM27" s="11"/>
      <c r="HBN27" s="11"/>
      <c r="HBO27" s="11"/>
      <c r="HBP27" s="11"/>
      <c r="HBQ27" s="11"/>
      <c r="HBR27" s="11"/>
      <c r="HBS27" s="11"/>
      <c r="HBT27" s="11"/>
      <c r="HBU27" s="11"/>
      <c r="HBV27" s="11"/>
      <c r="HBW27" s="11"/>
      <c r="HBX27" s="11"/>
      <c r="HBY27" s="11"/>
      <c r="HBZ27" s="11"/>
      <c r="HCA27" s="11"/>
      <c r="HCB27" s="11"/>
      <c r="HCC27" s="11"/>
      <c r="HCD27" s="11"/>
      <c r="HCE27" s="11"/>
      <c r="HCF27" s="11"/>
      <c r="HCG27" s="11"/>
      <c r="HCH27" s="11"/>
      <c r="HCI27" s="11"/>
      <c r="HCJ27" s="11"/>
      <c r="HCK27" s="11"/>
      <c r="HCL27" s="11"/>
      <c r="HCM27" s="11"/>
      <c r="HCN27" s="11"/>
      <c r="HCO27" s="11"/>
      <c r="HCP27" s="11"/>
      <c r="HCQ27" s="11"/>
      <c r="HCR27" s="11"/>
      <c r="HCS27" s="11"/>
      <c r="HCT27" s="11"/>
      <c r="HCU27" s="11"/>
      <c r="HCV27" s="11"/>
      <c r="HCW27" s="11"/>
      <c r="HCX27" s="11"/>
      <c r="HCY27" s="11"/>
      <c r="HCZ27" s="11"/>
      <c r="HDA27" s="11"/>
      <c r="HDB27" s="11"/>
      <c r="HDC27" s="11"/>
      <c r="HDD27" s="11"/>
      <c r="HDE27" s="11"/>
      <c r="HDF27" s="11"/>
      <c r="HDG27" s="11"/>
      <c r="HDH27" s="11"/>
      <c r="HDI27" s="11"/>
      <c r="HDJ27" s="11"/>
      <c r="HDK27" s="11"/>
      <c r="HDL27" s="11"/>
      <c r="HDM27" s="11"/>
      <c r="HDN27" s="11"/>
      <c r="HDO27" s="11"/>
      <c r="HDP27" s="11"/>
      <c r="HDQ27" s="11"/>
      <c r="HDR27" s="11"/>
      <c r="HDS27" s="11"/>
      <c r="HDT27" s="11"/>
      <c r="HDU27" s="11"/>
      <c r="HDV27" s="11"/>
      <c r="HDW27" s="11"/>
      <c r="HDX27" s="11"/>
      <c r="HDY27" s="11"/>
      <c r="HDZ27" s="11"/>
      <c r="HEA27" s="11"/>
      <c r="HEB27" s="11"/>
      <c r="HEC27" s="11"/>
      <c r="HED27" s="11"/>
      <c r="HEE27" s="11"/>
      <c r="HEF27" s="11"/>
      <c r="HEG27" s="11"/>
      <c r="HEH27" s="11"/>
      <c r="HEI27" s="11"/>
      <c r="HEJ27" s="11"/>
      <c r="HEK27" s="11"/>
      <c r="HEL27" s="11"/>
      <c r="HEM27" s="11"/>
      <c r="HEN27" s="11"/>
      <c r="HEO27" s="11"/>
      <c r="HEP27" s="11"/>
      <c r="HEQ27" s="11"/>
      <c r="HER27" s="11"/>
      <c r="HES27" s="11"/>
      <c r="HET27" s="11"/>
      <c r="HEU27" s="11"/>
      <c r="HEV27" s="11"/>
      <c r="HEW27" s="11"/>
      <c r="HEX27" s="11"/>
      <c r="HEY27" s="11"/>
      <c r="HEZ27" s="11"/>
      <c r="HFA27" s="11"/>
      <c r="HFB27" s="11"/>
      <c r="HFC27" s="11"/>
      <c r="HFD27" s="11"/>
      <c r="HFE27" s="11"/>
      <c r="HFF27" s="11"/>
      <c r="HFG27" s="11"/>
      <c r="HFH27" s="11"/>
      <c r="HFI27" s="11"/>
      <c r="HFJ27" s="11"/>
      <c r="HFK27" s="11"/>
      <c r="HFL27" s="11"/>
      <c r="HFM27" s="11"/>
      <c r="HFN27" s="11"/>
      <c r="HFO27" s="11"/>
      <c r="HFP27" s="11"/>
      <c r="HFQ27" s="11"/>
      <c r="HFR27" s="11"/>
      <c r="HFS27" s="11"/>
      <c r="HFT27" s="11"/>
      <c r="HFU27" s="11"/>
      <c r="HFV27" s="11"/>
      <c r="HFW27" s="11"/>
      <c r="HFX27" s="11"/>
      <c r="HFY27" s="11"/>
      <c r="HFZ27" s="11"/>
      <c r="HGA27" s="11"/>
      <c r="HGB27" s="11"/>
      <c r="HGC27" s="11"/>
      <c r="HGD27" s="11"/>
      <c r="HGE27" s="11"/>
      <c r="HGF27" s="11"/>
      <c r="HGG27" s="11"/>
      <c r="HGH27" s="11"/>
      <c r="HGI27" s="11"/>
      <c r="HGJ27" s="11"/>
      <c r="HGK27" s="11"/>
      <c r="HGL27" s="11"/>
      <c r="HGM27" s="11"/>
      <c r="HGN27" s="11"/>
      <c r="HGO27" s="11"/>
      <c r="HGP27" s="11"/>
      <c r="HGQ27" s="11"/>
      <c r="HGR27" s="11"/>
      <c r="HGS27" s="11"/>
      <c r="HGT27" s="11"/>
      <c r="HGU27" s="11"/>
      <c r="HGV27" s="11"/>
      <c r="HGW27" s="11"/>
      <c r="HGX27" s="11"/>
      <c r="HGY27" s="11"/>
      <c r="HGZ27" s="11"/>
      <c r="HHA27" s="11"/>
      <c r="HHB27" s="11"/>
      <c r="HHC27" s="11"/>
      <c r="HHD27" s="11"/>
      <c r="HHE27" s="11"/>
      <c r="HHF27" s="11"/>
      <c r="HHG27" s="11"/>
      <c r="HHH27" s="11"/>
      <c r="HHI27" s="11"/>
      <c r="HHJ27" s="11"/>
      <c r="HHK27" s="11"/>
      <c r="HHL27" s="11"/>
      <c r="HHM27" s="11"/>
      <c r="HHN27" s="11"/>
      <c r="HHO27" s="11"/>
      <c r="HHP27" s="11"/>
      <c r="HHQ27" s="11"/>
      <c r="HHR27" s="11"/>
      <c r="HHS27" s="11"/>
      <c r="HHT27" s="11"/>
      <c r="HHU27" s="11"/>
      <c r="HHV27" s="11"/>
      <c r="HHW27" s="11"/>
      <c r="HHX27" s="11"/>
      <c r="HHY27" s="11"/>
      <c r="HHZ27" s="11"/>
      <c r="HIA27" s="11"/>
      <c r="HIB27" s="11"/>
      <c r="HIC27" s="11"/>
      <c r="HID27" s="11"/>
      <c r="HIE27" s="11"/>
      <c r="HIF27" s="11"/>
      <c r="HIG27" s="11"/>
      <c r="HIH27" s="11"/>
      <c r="HII27" s="11"/>
      <c r="HIJ27" s="11"/>
      <c r="HIK27" s="11"/>
      <c r="HIL27" s="11"/>
      <c r="HIM27" s="11"/>
      <c r="HIN27" s="11"/>
      <c r="HIO27" s="11"/>
      <c r="HIP27" s="11"/>
      <c r="HIQ27" s="11"/>
      <c r="HIR27" s="11"/>
      <c r="HIS27" s="11"/>
      <c r="HIT27" s="11"/>
      <c r="HIU27" s="11"/>
      <c r="HIV27" s="11"/>
      <c r="HIW27" s="11"/>
      <c r="HIX27" s="11"/>
      <c r="HIY27" s="11"/>
      <c r="HIZ27" s="11"/>
      <c r="HJA27" s="11"/>
      <c r="HJB27" s="11"/>
      <c r="HJC27" s="11"/>
      <c r="HJD27" s="11"/>
      <c r="HJE27" s="11"/>
      <c r="HJF27" s="11"/>
      <c r="HJG27" s="11"/>
      <c r="HJH27" s="11"/>
      <c r="HJI27" s="11"/>
      <c r="HJJ27" s="11"/>
      <c r="HJK27" s="11"/>
      <c r="HJL27" s="11"/>
      <c r="HJM27" s="11"/>
      <c r="HJN27" s="11"/>
      <c r="HJO27" s="11"/>
      <c r="HJP27" s="11"/>
      <c r="HJQ27" s="11"/>
      <c r="HJR27" s="11"/>
      <c r="HJS27" s="11"/>
      <c r="HJT27" s="11"/>
      <c r="HJU27" s="11"/>
      <c r="HJV27" s="11"/>
      <c r="HJW27" s="11"/>
      <c r="HJX27" s="11"/>
      <c r="HJY27" s="11"/>
      <c r="HJZ27" s="11"/>
      <c r="HKA27" s="11"/>
      <c r="HKB27" s="11"/>
      <c r="HKC27" s="11"/>
      <c r="HKD27" s="11"/>
      <c r="HKE27" s="11"/>
      <c r="HKF27" s="11"/>
      <c r="HKG27" s="11"/>
      <c r="HKH27" s="11"/>
      <c r="HKI27" s="11"/>
      <c r="HKJ27" s="11"/>
      <c r="HKK27" s="11"/>
      <c r="HKL27" s="11"/>
      <c r="HKM27" s="11"/>
      <c r="HKN27" s="11"/>
      <c r="HKO27" s="11"/>
      <c r="HKP27" s="11"/>
      <c r="HKQ27" s="11"/>
      <c r="HKR27" s="11"/>
      <c r="HKS27" s="11"/>
      <c r="HKT27" s="11"/>
      <c r="HKU27" s="11"/>
      <c r="HKV27" s="11"/>
      <c r="HKW27" s="11"/>
      <c r="HKX27" s="11"/>
      <c r="HKY27" s="11"/>
      <c r="HKZ27" s="11"/>
      <c r="HLA27" s="11"/>
      <c r="HLB27" s="11"/>
      <c r="HLC27" s="11"/>
      <c r="HLD27" s="11"/>
      <c r="HLE27" s="11"/>
      <c r="HLF27" s="11"/>
      <c r="HLG27" s="11"/>
      <c r="HLH27" s="11"/>
      <c r="HLI27" s="11"/>
      <c r="HLJ27" s="11"/>
      <c r="HLK27" s="11"/>
      <c r="HLL27" s="11"/>
      <c r="HLM27" s="11"/>
      <c r="HLN27" s="11"/>
      <c r="HLO27" s="11"/>
      <c r="HLP27" s="11"/>
      <c r="HLQ27" s="11"/>
      <c r="HLR27" s="11"/>
      <c r="HLS27" s="11"/>
      <c r="HLT27" s="11"/>
      <c r="HLU27" s="11"/>
      <c r="HLV27" s="11"/>
      <c r="HLW27" s="11"/>
      <c r="HLX27" s="11"/>
      <c r="HLY27" s="11"/>
      <c r="HLZ27" s="11"/>
      <c r="HMA27" s="11"/>
      <c r="HMB27" s="11"/>
      <c r="HMC27" s="11"/>
      <c r="HMD27" s="11"/>
      <c r="HME27" s="11"/>
      <c r="HMF27" s="11"/>
      <c r="HMG27" s="11"/>
      <c r="HMH27" s="11"/>
      <c r="HMI27" s="11"/>
      <c r="HMJ27" s="11"/>
      <c r="HMK27" s="11"/>
      <c r="HML27" s="11"/>
      <c r="HMM27" s="11"/>
      <c r="HMN27" s="11"/>
      <c r="HMO27" s="11"/>
      <c r="HMP27" s="11"/>
      <c r="HMQ27" s="11"/>
      <c r="HMR27" s="11"/>
      <c r="HMS27" s="11"/>
      <c r="HMT27" s="11"/>
      <c r="HMU27" s="11"/>
      <c r="HMV27" s="11"/>
      <c r="HMW27" s="11"/>
      <c r="HMX27" s="11"/>
      <c r="HMY27" s="11"/>
      <c r="HMZ27" s="11"/>
      <c r="HNA27" s="11"/>
      <c r="HNB27" s="11"/>
      <c r="HNC27" s="11"/>
      <c r="HND27" s="11"/>
      <c r="HNE27" s="11"/>
      <c r="HNF27" s="11"/>
      <c r="HNG27" s="11"/>
      <c r="HNH27" s="11"/>
      <c r="HNI27" s="11"/>
      <c r="HNJ27" s="11"/>
      <c r="HNK27" s="11"/>
      <c r="HNL27" s="11"/>
      <c r="HNM27" s="11"/>
      <c r="HNN27" s="11"/>
      <c r="HNO27" s="11"/>
      <c r="HNP27" s="11"/>
      <c r="HNQ27" s="11"/>
      <c r="HNR27" s="11"/>
      <c r="HNS27" s="11"/>
      <c r="HNT27" s="11"/>
      <c r="HNU27" s="11"/>
      <c r="HNV27" s="11"/>
      <c r="HNW27" s="11"/>
      <c r="HNX27" s="11"/>
      <c r="HNY27" s="11"/>
      <c r="HNZ27" s="11"/>
      <c r="HOA27" s="11"/>
      <c r="HOB27" s="11"/>
      <c r="HOC27" s="11"/>
      <c r="HOD27" s="11"/>
      <c r="HOE27" s="11"/>
      <c r="HOF27" s="11"/>
      <c r="HOG27" s="11"/>
      <c r="HOH27" s="11"/>
      <c r="HOI27" s="11"/>
      <c r="HOJ27" s="11"/>
      <c r="HOK27" s="11"/>
      <c r="HOL27" s="11"/>
      <c r="HOM27" s="11"/>
      <c r="HON27" s="11"/>
      <c r="HOO27" s="11"/>
      <c r="HOP27" s="11"/>
      <c r="HOQ27" s="11"/>
      <c r="HOR27" s="11"/>
      <c r="HOS27" s="11"/>
      <c r="HOT27" s="11"/>
      <c r="HOU27" s="11"/>
      <c r="HOV27" s="11"/>
      <c r="HOW27" s="11"/>
      <c r="HOX27" s="11"/>
      <c r="HOY27" s="11"/>
      <c r="HOZ27" s="11"/>
      <c r="HPA27" s="11"/>
      <c r="HPB27" s="11"/>
      <c r="HPC27" s="11"/>
      <c r="HPD27" s="11"/>
      <c r="HPE27" s="11"/>
      <c r="HPF27" s="11"/>
      <c r="HPG27" s="11"/>
      <c r="HPH27" s="11"/>
      <c r="HPI27" s="11"/>
      <c r="HPJ27" s="11"/>
      <c r="HPK27" s="11"/>
      <c r="HPL27" s="11"/>
      <c r="HPM27" s="11"/>
      <c r="HPN27" s="11"/>
      <c r="HPO27" s="11"/>
      <c r="HPP27" s="11"/>
      <c r="HPQ27" s="11"/>
      <c r="HPR27" s="11"/>
      <c r="HPS27" s="11"/>
      <c r="HPT27" s="11"/>
      <c r="HPU27" s="11"/>
      <c r="HPV27" s="11"/>
      <c r="HPW27" s="11"/>
      <c r="HPX27" s="11"/>
      <c r="HPY27" s="11"/>
      <c r="HPZ27" s="11"/>
      <c r="HQA27" s="11"/>
      <c r="HQB27" s="11"/>
      <c r="HQC27" s="11"/>
      <c r="HQD27" s="11"/>
      <c r="HQE27" s="11"/>
      <c r="HQF27" s="11"/>
      <c r="HQG27" s="11"/>
      <c r="HQH27" s="11"/>
      <c r="HQI27" s="11"/>
      <c r="HQJ27" s="11"/>
      <c r="HQK27" s="11"/>
      <c r="HQL27" s="11"/>
      <c r="HQM27" s="11"/>
      <c r="HQN27" s="11"/>
      <c r="HQO27" s="11"/>
      <c r="HQP27" s="11"/>
      <c r="HQQ27" s="11"/>
      <c r="HQR27" s="11"/>
      <c r="HQS27" s="11"/>
      <c r="HQT27" s="11"/>
      <c r="HQU27" s="11"/>
      <c r="HQV27" s="11"/>
      <c r="HQW27" s="11"/>
      <c r="HQX27" s="11"/>
      <c r="HQY27" s="11"/>
      <c r="HQZ27" s="11"/>
      <c r="HRA27" s="11"/>
      <c r="HRB27" s="11"/>
      <c r="HRC27" s="11"/>
      <c r="HRD27" s="11"/>
      <c r="HRE27" s="11"/>
      <c r="HRF27" s="11"/>
      <c r="HRG27" s="11"/>
      <c r="HRH27" s="11"/>
      <c r="HRI27" s="11"/>
      <c r="HRJ27" s="11"/>
      <c r="HRK27" s="11"/>
      <c r="HRL27" s="11"/>
      <c r="HRM27" s="11"/>
      <c r="HRN27" s="11"/>
      <c r="HRO27" s="11"/>
      <c r="HRP27" s="11"/>
      <c r="HRQ27" s="11"/>
      <c r="HRR27" s="11"/>
      <c r="HRS27" s="11"/>
      <c r="HRT27" s="11"/>
      <c r="HRU27" s="11"/>
      <c r="HRV27" s="11"/>
      <c r="HRW27" s="11"/>
      <c r="HRX27" s="11"/>
      <c r="HRY27" s="11"/>
      <c r="HRZ27" s="11"/>
      <c r="HSA27" s="11"/>
      <c r="HSB27" s="11"/>
      <c r="HSC27" s="11"/>
      <c r="HSD27" s="11"/>
      <c r="HSE27" s="11"/>
      <c r="HSF27" s="11"/>
      <c r="HSG27" s="11"/>
      <c r="HSH27" s="11"/>
      <c r="HSI27" s="11"/>
      <c r="HSJ27" s="11"/>
      <c r="HSK27" s="11"/>
      <c r="HSL27" s="11"/>
      <c r="HSM27" s="11"/>
      <c r="HSN27" s="11"/>
      <c r="HSO27" s="11"/>
      <c r="HSP27" s="11"/>
      <c r="HSQ27" s="11"/>
      <c r="HSR27" s="11"/>
      <c r="HSS27" s="11"/>
      <c r="HST27" s="11"/>
      <c r="HSU27" s="11"/>
      <c r="HSV27" s="11"/>
      <c r="HSW27" s="11"/>
      <c r="HSX27" s="11"/>
      <c r="HSY27" s="11"/>
      <c r="HSZ27" s="11"/>
      <c r="HTA27" s="11"/>
      <c r="HTB27" s="11"/>
      <c r="HTC27" s="11"/>
      <c r="HTD27" s="11"/>
      <c r="HTE27" s="11"/>
      <c r="HTF27" s="11"/>
      <c r="HTG27" s="11"/>
      <c r="HTH27" s="11"/>
      <c r="HTI27" s="11"/>
      <c r="HTJ27" s="11"/>
      <c r="HTK27" s="11"/>
      <c r="HTL27" s="11"/>
      <c r="HTM27" s="11"/>
      <c r="HTN27" s="11"/>
      <c r="HTO27" s="11"/>
      <c r="HTP27" s="11"/>
      <c r="HTQ27" s="11"/>
      <c r="HTR27" s="11"/>
      <c r="HTS27" s="11"/>
      <c r="HTT27" s="11"/>
      <c r="HTU27" s="11"/>
      <c r="HTV27" s="11"/>
      <c r="HTW27" s="11"/>
      <c r="HTX27" s="11"/>
      <c r="HTY27" s="11"/>
      <c r="HTZ27" s="11"/>
      <c r="HUA27" s="11"/>
      <c r="HUB27" s="11"/>
      <c r="HUC27" s="11"/>
      <c r="HUD27" s="11"/>
      <c r="HUE27" s="11"/>
      <c r="HUF27" s="11"/>
      <c r="HUG27" s="11"/>
      <c r="HUH27" s="11"/>
      <c r="HUI27" s="11"/>
      <c r="HUJ27" s="11"/>
      <c r="HUK27" s="11"/>
      <c r="HUL27" s="11"/>
      <c r="HUM27" s="11"/>
      <c r="HUN27" s="11"/>
      <c r="HUO27" s="11"/>
      <c r="HUP27" s="11"/>
      <c r="HUQ27" s="11"/>
      <c r="HUR27" s="11"/>
      <c r="HUS27" s="11"/>
      <c r="HUT27" s="11"/>
      <c r="HUU27" s="11"/>
      <c r="HUV27" s="11"/>
      <c r="HUW27" s="11"/>
      <c r="HUX27" s="11"/>
      <c r="HUY27" s="11"/>
      <c r="HUZ27" s="11"/>
      <c r="HVA27" s="11"/>
      <c r="HVB27" s="11"/>
      <c r="HVC27" s="11"/>
      <c r="HVD27" s="11"/>
      <c r="HVE27" s="11"/>
      <c r="HVF27" s="11"/>
      <c r="HVG27" s="11"/>
      <c r="HVH27" s="11"/>
      <c r="HVI27" s="11"/>
      <c r="HVJ27" s="11"/>
      <c r="HVK27" s="11"/>
      <c r="HVL27" s="11"/>
      <c r="HVM27" s="11"/>
      <c r="HVN27" s="11"/>
      <c r="HVO27" s="11"/>
      <c r="HVP27" s="11"/>
      <c r="HVQ27" s="11"/>
      <c r="HVR27" s="11"/>
      <c r="HVS27" s="11"/>
      <c r="HVT27" s="11"/>
      <c r="HVU27" s="11"/>
      <c r="HVV27" s="11"/>
      <c r="HVW27" s="11"/>
      <c r="HVX27" s="11"/>
      <c r="HVY27" s="11"/>
      <c r="HVZ27" s="11"/>
      <c r="HWA27" s="11"/>
      <c r="HWB27" s="11"/>
      <c r="HWC27" s="11"/>
      <c r="HWD27" s="11"/>
      <c r="HWE27" s="11"/>
      <c r="HWF27" s="11"/>
      <c r="HWG27" s="11"/>
      <c r="HWH27" s="11"/>
      <c r="HWI27" s="11"/>
      <c r="HWJ27" s="11"/>
      <c r="HWK27" s="11"/>
      <c r="HWL27" s="11"/>
      <c r="HWM27" s="11"/>
      <c r="HWN27" s="11"/>
      <c r="HWO27" s="11"/>
      <c r="HWP27" s="11"/>
      <c r="HWQ27" s="11"/>
      <c r="HWR27" s="11"/>
      <c r="HWS27" s="11"/>
      <c r="HWT27" s="11"/>
      <c r="HWU27" s="11"/>
      <c r="HWV27" s="11"/>
      <c r="HWW27" s="11"/>
      <c r="HWX27" s="11"/>
      <c r="HWY27" s="11"/>
      <c r="HWZ27" s="11"/>
      <c r="HXA27" s="11"/>
      <c r="HXB27" s="11"/>
      <c r="HXC27" s="11"/>
      <c r="HXD27" s="11"/>
      <c r="HXE27" s="11"/>
      <c r="HXF27" s="11"/>
      <c r="HXG27" s="11"/>
      <c r="HXH27" s="11"/>
      <c r="HXI27" s="11"/>
      <c r="HXJ27" s="11"/>
      <c r="HXK27" s="11"/>
      <c r="HXL27" s="11"/>
      <c r="HXM27" s="11"/>
      <c r="HXN27" s="11"/>
      <c r="HXO27" s="11"/>
      <c r="HXP27" s="11"/>
      <c r="HXQ27" s="11"/>
      <c r="HXR27" s="11"/>
      <c r="HXS27" s="11"/>
      <c r="HXT27" s="11"/>
      <c r="HXU27" s="11"/>
      <c r="HXV27" s="11"/>
      <c r="HXW27" s="11"/>
      <c r="HXX27" s="11"/>
      <c r="HXY27" s="11"/>
      <c r="HXZ27" s="11"/>
      <c r="HYA27" s="11"/>
      <c r="HYB27" s="11"/>
      <c r="HYC27" s="11"/>
      <c r="HYD27" s="11"/>
      <c r="HYE27" s="11"/>
      <c r="HYF27" s="11"/>
      <c r="HYG27" s="11"/>
      <c r="HYH27" s="11"/>
      <c r="HYI27" s="11"/>
      <c r="HYJ27" s="11"/>
      <c r="HYK27" s="11"/>
      <c r="HYL27" s="11"/>
      <c r="HYM27" s="11"/>
      <c r="HYN27" s="11"/>
      <c r="HYO27" s="11"/>
      <c r="HYP27" s="11"/>
      <c r="HYQ27" s="11"/>
      <c r="HYR27" s="11"/>
      <c r="HYS27" s="11"/>
      <c r="HYT27" s="11"/>
      <c r="HYU27" s="11"/>
      <c r="HYV27" s="11"/>
      <c r="HYW27" s="11"/>
      <c r="HYX27" s="11"/>
      <c r="HYY27" s="11"/>
      <c r="HYZ27" s="11"/>
      <c r="HZA27" s="11"/>
      <c r="HZB27" s="11"/>
      <c r="HZC27" s="11"/>
      <c r="HZD27" s="11"/>
      <c r="HZE27" s="11"/>
      <c r="HZF27" s="11"/>
      <c r="HZG27" s="11"/>
      <c r="HZH27" s="11"/>
      <c r="HZI27" s="11"/>
      <c r="HZJ27" s="11"/>
      <c r="HZK27" s="11"/>
      <c r="HZL27" s="11"/>
      <c r="HZM27" s="11"/>
      <c r="HZN27" s="11"/>
      <c r="HZO27" s="11"/>
      <c r="HZP27" s="11"/>
      <c r="HZQ27" s="11"/>
      <c r="HZR27" s="11"/>
      <c r="HZS27" s="11"/>
      <c r="HZT27" s="11"/>
      <c r="HZU27" s="11"/>
      <c r="HZV27" s="11"/>
      <c r="HZW27" s="11"/>
      <c r="HZX27" s="11"/>
      <c r="HZY27" s="11"/>
      <c r="HZZ27" s="11"/>
      <c r="IAA27" s="11"/>
      <c r="IAB27" s="11"/>
      <c r="IAC27" s="11"/>
      <c r="IAD27" s="11"/>
      <c r="IAE27" s="11"/>
      <c r="IAF27" s="11"/>
      <c r="IAG27" s="11"/>
      <c r="IAH27" s="11"/>
      <c r="IAI27" s="11"/>
      <c r="IAJ27" s="11"/>
      <c r="IAK27" s="11"/>
      <c r="IAL27" s="11"/>
      <c r="IAM27" s="11"/>
      <c r="IAN27" s="11"/>
      <c r="IAO27" s="11"/>
      <c r="IAP27" s="11"/>
      <c r="IAQ27" s="11"/>
      <c r="IAR27" s="11"/>
      <c r="IAS27" s="11"/>
      <c r="IAT27" s="11"/>
      <c r="IAU27" s="11"/>
      <c r="IAV27" s="11"/>
      <c r="IAW27" s="11"/>
      <c r="IAX27" s="11"/>
      <c r="IAY27" s="11"/>
      <c r="IAZ27" s="11"/>
      <c r="IBA27" s="11"/>
      <c r="IBB27" s="11"/>
      <c r="IBC27" s="11"/>
      <c r="IBD27" s="11"/>
      <c r="IBE27" s="11"/>
      <c r="IBF27" s="11"/>
      <c r="IBG27" s="11"/>
      <c r="IBH27" s="11"/>
      <c r="IBI27" s="11"/>
      <c r="IBJ27" s="11"/>
      <c r="IBK27" s="11"/>
      <c r="IBL27" s="11"/>
      <c r="IBM27" s="11"/>
      <c r="IBN27" s="11"/>
      <c r="IBO27" s="11"/>
      <c r="IBP27" s="11"/>
      <c r="IBQ27" s="11"/>
      <c r="IBR27" s="11"/>
      <c r="IBS27" s="11"/>
      <c r="IBT27" s="11"/>
      <c r="IBU27" s="11"/>
      <c r="IBV27" s="11"/>
      <c r="IBW27" s="11"/>
      <c r="IBX27" s="11"/>
      <c r="IBY27" s="11"/>
      <c r="IBZ27" s="11"/>
      <c r="ICA27" s="11"/>
      <c r="ICB27" s="11"/>
      <c r="ICC27" s="11"/>
      <c r="ICD27" s="11"/>
      <c r="ICE27" s="11"/>
      <c r="ICF27" s="11"/>
      <c r="ICG27" s="11"/>
      <c r="ICH27" s="11"/>
      <c r="ICI27" s="11"/>
      <c r="ICJ27" s="11"/>
      <c r="ICK27" s="11"/>
      <c r="ICL27" s="11"/>
      <c r="ICM27" s="11"/>
      <c r="ICN27" s="11"/>
      <c r="ICO27" s="11"/>
      <c r="ICP27" s="11"/>
      <c r="ICQ27" s="11"/>
      <c r="ICR27" s="11"/>
      <c r="ICS27" s="11"/>
      <c r="ICT27" s="11"/>
      <c r="ICU27" s="11"/>
      <c r="ICV27" s="11"/>
      <c r="ICW27" s="11"/>
      <c r="ICX27" s="11"/>
      <c r="ICY27" s="11"/>
      <c r="ICZ27" s="11"/>
      <c r="IDA27" s="11"/>
      <c r="IDB27" s="11"/>
      <c r="IDC27" s="11"/>
      <c r="IDD27" s="11"/>
      <c r="IDE27" s="11"/>
      <c r="IDF27" s="11"/>
      <c r="IDG27" s="11"/>
      <c r="IDH27" s="11"/>
      <c r="IDI27" s="11"/>
      <c r="IDJ27" s="11"/>
      <c r="IDK27" s="11"/>
      <c r="IDL27" s="11"/>
      <c r="IDM27" s="11"/>
      <c r="IDN27" s="11"/>
      <c r="IDO27" s="11"/>
      <c r="IDP27" s="11"/>
      <c r="IDQ27" s="11"/>
      <c r="IDR27" s="11"/>
      <c r="IDS27" s="11"/>
      <c r="IDT27" s="11"/>
      <c r="IDU27" s="11"/>
      <c r="IDV27" s="11"/>
      <c r="IDW27" s="11"/>
      <c r="IDX27" s="11"/>
      <c r="IDY27" s="11"/>
      <c r="IDZ27" s="11"/>
      <c r="IEA27" s="11"/>
      <c r="IEB27" s="11"/>
      <c r="IEC27" s="11"/>
      <c r="IED27" s="11"/>
      <c r="IEE27" s="11"/>
      <c r="IEF27" s="11"/>
      <c r="IEG27" s="11"/>
      <c r="IEH27" s="11"/>
      <c r="IEI27" s="11"/>
      <c r="IEJ27" s="11"/>
      <c r="IEK27" s="11"/>
      <c r="IEL27" s="11"/>
      <c r="IEM27" s="11"/>
      <c r="IEN27" s="11"/>
      <c r="IEO27" s="11"/>
      <c r="IEP27" s="11"/>
      <c r="IEQ27" s="11"/>
      <c r="IER27" s="11"/>
      <c r="IES27" s="11"/>
      <c r="IET27" s="11"/>
      <c r="IEU27" s="11"/>
      <c r="IEV27" s="11"/>
      <c r="IEW27" s="11"/>
      <c r="IEX27" s="11"/>
      <c r="IEY27" s="11"/>
      <c r="IEZ27" s="11"/>
      <c r="IFA27" s="11"/>
      <c r="IFB27" s="11"/>
      <c r="IFC27" s="11"/>
      <c r="IFD27" s="11"/>
      <c r="IFE27" s="11"/>
      <c r="IFF27" s="11"/>
      <c r="IFG27" s="11"/>
      <c r="IFH27" s="11"/>
      <c r="IFI27" s="11"/>
      <c r="IFJ27" s="11"/>
      <c r="IFK27" s="11"/>
      <c r="IFL27" s="11"/>
      <c r="IFM27" s="11"/>
      <c r="IFN27" s="11"/>
      <c r="IFO27" s="11"/>
      <c r="IFP27" s="11"/>
      <c r="IFQ27" s="11"/>
      <c r="IFR27" s="11"/>
      <c r="IFS27" s="11"/>
      <c r="IFT27" s="11"/>
      <c r="IFU27" s="11"/>
      <c r="IFV27" s="11"/>
      <c r="IFW27" s="11"/>
      <c r="IFX27" s="11"/>
      <c r="IFY27" s="11"/>
      <c r="IFZ27" s="11"/>
      <c r="IGA27" s="11"/>
      <c r="IGB27" s="11"/>
      <c r="IGC27" s="11"/>
      <c r="IGD27" s="11"/>
      <c r="IGE27" s="11"/>
      <c r="IGF27" s="11"/>
      <c r="IGG27" s="11"/>
      <c r="IGH27" s="11"/>
      <c r="IGI27" s="11"/>
      <c r="IGJ27" s="11"/>
      <c r="IGK27" s="11"/>
      <c r="IGL27" s="11"/>
      <c r="IGM27" s="11"/>
      <c r="IGN27" s="11"/>
      <c r="IGO27" s="11"/>
      <c r="IGP27" s="11"/>
      <c r="IGQ27" s="11"/>
      <c r="IGR27" s="11"/>
      <c r="IGS27" s="11"/>
      <c r="IGT27" s="11"/>
      <c r="IGU27" s="11"/>
      <c r="IGV27" s="11"/>
      <c r="IGW27" s="11"/>
      <c r="IGX27" s="11"/>
      <c r="IGY27" s="11"/>
      <c r="IGZ27" s="11"/>
      <c r="IHA27" s="11"/>
      <c r="IHB27" s="11"/>
      <c r="IHC27" s="11"/>
      <c r="IHD27" s="11"/>
      <c r="IHE27" s="11"/>
      <c r="IHF27" s="11"/>
      <c r="IHG27" s="11"/>
      <c r="IHH27" s="11"/>
      <c r="IHI27" s="11"/>
      <c r="IHJ27" s="11"/>
      <c r="IHK27" s="11"/>
      <c r="IHL27" s="11"/>
      <c r="IHM27" s="11"/>
      <c r="IHN27" s="11"/>
      <c r="IHO27" s="11"/>
      <c r="IHP27" s="11"/>
      <c r="IHQ27" s="11"/>
      <c r="IHR27" s="11"/>
      <c r="IHS27" s="11"/>
      <c r="IHT27" s="11"/>
      <c r="IHU27" s="11"/>
      <c r="IHV27" s="11"/>
      <c r="IHW27" s="11"/>
      <c r="IHX27" s="11"/>
      <c r="IHY27" s="11"/>
      <c r="IHZ27" s="11"/>
      <c r="IIA27" s="11"/>
      <c r="IIB27" s="11"/>
      <c r="IIC27" s="11"/>
      <c r="IID27" s="11"/>
      <c r="IIE27" s="11"/>
      <c r="IIF27" s="11"/>
      <c r="IIG27" s="11"/>
      <c r="IIH27" s="11"/>
      <c r="III27" s="11"/>
      <c r="IIJ27" s="11"/>
      <c r="IIK27" s="11"/>
      <c r="IIL27" s="11"/>
      <c r="IIM27" s="11"/>
      <c r="IIN27" s="11"/>
      <c r="IIO27" s="11"/>
      <c r="IIP27" s="11"/>
      <c r="IIQ27" s="11"/>
      <c r="IIR27" s="11"/>
      <c r="IIS27" s="11"/>
      <c r="IIT27" s="11"/>
      <c r="IIU27" s="11"/>
      <c r="IIV27" s="11"/>
      <c r="IIW27" s="11"/>
      <c r="IIX27" s="11"/>
      <c r="IIY27" s="11"/>
      <c r="IIZ27" s="11"/>
      <c r="IJA27" s="11"/>
      <c r="IJB27" s="11"/>
      <c r="IJC27" s="11"/>
      <c r="IJD27" s="11"/>
      <c r="IJE27" s="11"/>
      <c r="IJF27" s="11"/>
      <c r="IJG27" s="11"/>
      <c r="IJH27" s="11"/>
      <c r="IJI27" s="11"/>
      <c r="IJJ27" s="11"/>
      <c r="IJK27" s="11"/>
      <c r="IJL27" s="11"/>
      <c r="IJM27" s="11"/>
      <c r="IJN27" s="11"/>
      <c r="IJO27" s="11"/>
      <c r="IJP27" s="11"/>
      <c r="IJQ27" s="11"/>
      <c r="IJR27" s="11"/>
      <c r="IJS27" s="11"/>
      <c r="IJT27" s="11"/>
      <c r="IJU27" s="11"/>
      <c r="IJV27" s="11"/>
      <c r="IJW27" s="11"/>
      <c r="IJX27" s="11"/>
      <c r="IJY27" s="11"/>
      <c r="IJZ27" s="11"/>
      <c r="IKA27" s="11"/>
      <c r="IKB27" s="11"/>
      <c r="IKC27" s="11"/>
      <c r="IKD27" s="11"/>
      <c r="IKE27" s="11"/>
      <c r="IKF27" s="11"/>
      <c r="IKG27" s="11"/>
      <c r="IKH27" s="11"/>
      <c r="IKI27" s="11"/>
      <c r="IKJ27" s="11"/>
      <c r="IKK27" s="11"/>
      <c r="IKL27" s="11"/>
      <c r="IKM27" s="11"/>
      <c r="IKN27" s="11"/>
      <c r="IKO27" s="11"/>
      <c r="IKP27" s="11"/>
      <c r="IKQ27" s="11"/>
      <c r="IKR27" s="11"/>
      <c r="IKS27" s="11"/>
      <c r="IKT27" s="11"/>
      <c r="IKU27" s="11"/>
      <c r="IKV27" s="11"/>
      <c r="IKW27" s="11"/>
      <c r="IKX27" s="11"/>
      <c r="IKY27" s="11"/>
      <c r="IKZ27" s="11"/>
      <c r="ILA27" s="11"/>
      <c r="ILB27" s="11"/>
      <c r="ILC27" s="11"/>
      <c r="ILD27" s="11"/>
      <c r="ILE27" s="11"/>
      <c r="ILF27" s="11"/>
      <c r="ILG27" s="11"/>
      <c r="ILH27" s="11"/>
      <c r="ILI27" s="11"/>
      <c r="ILJ27" s="11"/>
      <c r="ILK27" s="11"/>
      <c r="ILL27" s="11"/>
      <c r="ILM27" s="11"/>
      <c r="ILN27" s="11"/>
      <c r="ILO27" s="11"/>
      <c r="ILP27" s="11"/>
      <c r="ILQ27" s="11"/>
      <c r="ILR27" s="11"/>
      <c r="ILS27" s="11"/>
      <c r="ILT27" s="11"/>
      <c r="ILU27" s="11"/>
      <c r="ILV27" s="11"/>
      <c r="ILW27" s="11"/>
      <c r="ILX27" s="11"/>
      <c r="ILY27" s="11"/>
      <c r="ILZ27" s="11"/>
      <c r="IMA27" s="11"/>
      <c r="IMB27" s="11"/>
      <c r="IMC27" s="11"/>
      <c r="IMD27" s="11"/>
      <c r="IME27" s="11"/>
      <c r="IMF27" s="11"/>
      <c r="IMG27" s="11"/>
      <c r="IMH27" s="11"/>
      <c r="IMI27" s="11"/>
      <c r="IMJ27" s="11"/>
      <c r="IMK27" s="11"/>
      <c r="IML27" s="11"/>
      <c r="IMM27" s="11"/>
      <c r="IMN27" s="11"/>
      <c r="IMO27" s="11"/>
      <c r="IMP27" s="11"/>
      <c r="IMQ27" s="11"/>
      <c r="IMR27" s="11"/>
      <c r="IMS27" s="11"/>
      <c r="IMT27" s="11"/>
      <c r="IMU27" s="11"/>
      <c r="IMV27" s="11"/>
      <c r="IMW27" s="11"/>
      <c r="IMX27" s="11"/>
      <c r="IMY27" s="11"/>
      <c r="IMZ27" s="11"/>
      <c r="INA27" s="11"/>
      <c r="INB27" s="11"/>
      <c r="INC27" s="11"/>
      <c r="IND27" s="11"/>
      <c r="INE27" s="11"/>
      <c r="INF27" s="11"/>
      <c r="ING27" s="11"/>
      <c r="INH27" s="11"/>
      <c r="INI27" s="11"/>
      <c r="INJ27" s="11"/>
      <c r="INK27" s="11"/>
      <c r="INL27" s="11"/>
      <c r="INM27" s="11"/>
      <c r="INN27" s="11"/>
      <c r="INO27" s="11"/>
      <c r="INP27" s="11"/>
      <c r="INQ27" s="11"/>
      <c r="INR27" s="11"/>
      <c r="INS27" s="11"/>
      <c r="INT27" s="11"/>
      <c r="INU27" s="11"/>
      <c r="INV27" s="11"/>
      <c r="INW27" s="11"/>
      <c r="INX27" s="11"/>
      <c r="INY27" s="11"/>
      <c r="INZ27" s="11"/>
      <c r="IOA27" s="11"/>
      <c r="IOB27" s="11"/>
      <c r="IOC27" s="11"/>
      <c r="IOD27" s="11"/>
      <c r="IOE27" s="11"/>
      <c r="IOF27" s="11"/>
      <c r="IOG27" s="11"/>
      <c r="IOH27" s="11"/>
      <c r="IOI27" s="11"/>
      <c r="IOJ27" s="11"/>
      <c r="IOK27" s="11"/>
      <c r="IOL27" s="11"/>
      <c r="IOM27" s="11"/>
      <c r="ION27" s="11"/>
      <c r="IOO27" s="11"/>
      <c r="IOP27" s="11"/>
      <c r="IOQ27" s="11"/>
      <c r="IOR27" s="11"/>
      <c r="IOS27" s="11"/>
      <c r="IOT27" s="11"/>
      <c r="IOU27" s="11"/>
      <c r="IOV27" s="11"/>
      <c r="IOW27" s="11"/>
      <c r="IOX27" s="11"/>
      <c r="IOY27" s="11"/>
      <c r="IOZ27" s="11"/>
      <c r="IPA27" s="11"/>
      <c r="IPB27" s="11"/>
      <c r="IPC27" s="11"/>
      <c r="IPD27" s="11"/>
      <c r="IPE27" s="11"/>
      <c r="IPF27" s="11"/>
      <c r="IPG27" s="11"/>
      <c r="IPH27" s="11"/>
      <c r="IPI27" s="11"/>
      <c r="IPJ27" s="11"/>
      <c r="IPK27" s="11"/>
      <c r="IPL27" s="11"/>
      <c r="IPM27" s="11"/>
      <c r="IPN27" s="11"/>
      <c r="IPO27" s="11"/>
      <c r="IPP27" s="11"/>
      <c r="IPQ27" s="11"/>
      <c r="IPR27" s="11"/>
      <c r="IPS27" s="11"/>
      <c r="IPT27" s="11"/>
      <c r="IPU27" s="11"/>
      <c r="IPV27" s="11"/>
      <c r="IPW27" s="11"/>
      <c r="IPX27" s="11"/>
      <c r="IPY27" s="11"/>
      <c r="IPZ27" s="11"/>
      <c r="IQA27" s="11"/>
      <c r="IQB27" s="11"/>
      <c r="IQC27" s="11"/>
      <c r="IQD27" s="11"/>
      <c r="IQE27" s="11"/>
      <c r="IQF27" s="11"/>
      <c r="IQG27" s="11"/>
      <c r="IQH27" s="11"/>
      <c r="IQI27" s="11"/>
      <c r="IQJ27" s="11"/>
      <c r="IQK27" s="11"/>
      <c r="IQL27" s="11"/>
      <c r="IQM27" s="11"/>
      <c r="IQN27" s="11"/>
      <c r="IQO27" s="11"/>
      <c r="IQP27" s="11"/>
      <c r="IQQ27" s="11"/>
      <c r="IQR27" s="11"/>
      <c r="IQS27" s="11"/>
      <c r="IQT27" s="11"/>
      <c r="IQU27" s="11"/>
      <c r="IQV27" s="11"/>
      <c r="IQW27" s="11"/>
      <c r="IQX27" s="11"/>
      <c r="IQY27" s="11"/>
      <c r="IQZ27" s="11"/>
      <c r="IRA27" s="11"/>
      <c r="IRB27" s="11"/>
      <c r="IRC27" s="11"/>
      <c r="IRD27" s="11"/>
      <c r="IRE27" s="11"/>
      <c r="IRF27" s="11"/>
      <c r="IRG27" s="11"/>
      <c r="IRH27" s="11"/>
      <c r="IRI27" s="11"/>
      <c r="IRJ27" s="11"/>
      <c r="IRK27" s="11"/>
      <c r="IRL27" s="11"/>
      <c r="IRM27" s="11"/>
      <c r="IRN27" s="11"/>
      <c r="IRO27" s="11"/>
      <c r="IRP27" s="11"/>
      <c r="IRQ27" s="11"/>
      <c r="IRR27" s="11"/>
      <c r="IRS27" s="11"/>
      <c r="IRT27" s="11"/>
      <c r="IRU27" s="11"/>
      <c r="IRV27" s="11"/>
      <c r="IRW27" s="11"/>
      <c r="IRX27" s="11"/>
      <c r="IRY27" s="11"/>
      <c r="IRZ27" s="11"/>
      <c r="ISA27" s="11"/>
      <c r="ISB27" s="11"/>
      <c r="ISC27" s="11"/>
      <c r="ISD27" s="11"/>
      <c r="ISE27" s="11"/>
      <c r="ISF27" s="11"/>
      <c r="ISG27" s="11"/>
      <c r="ISH27" s="11"/>
      <c r="ISI27" s="11"/>
      <c r="ISJ27" s="11"/>
      <c r="ISK27" s="11"/>
      <c r="ISL27" s="11"/>
      <c r="ISM27" s="11"/>
      <c r="ISN27" s="11"/>
      <c r="ISO27" s="11"/>
      <c r="ISP27" s="11"/>
      <c r="ISQ27" s="11"/>
      <c r="ISR27" s="11"/>
      <c r="ISS27" s="11"/>
      <c r="IST27" s="11"/>
      <c r="ISU27" s="11"/>
      <c r="ISV27" s="11"/>
      <c r="ISW27" s="11"/>
      <c r="ISX27" s="11"/>
      <c r="ISY27" s="11"/>
      <c r="ISZ27" s="11"/>
      <c r="ITA27" s="11"/>
      <c r="ITB27" s="11"/>
      <c r="ITC27" s="11"/>
      <c r="ITD27" s="11"/>
      <c r="ITE27" s="11"/>
      <c r="ITF27" s="11"/>
      <c r="ITG27" s="11"/>
      <c r="ITH27" s="11"/>
      <c r="ITI27" s="11"/>
      <c r="ITJ27" s="11"/>
      <c r="ITK27" s="11"/>
      <c r="ITL27" s="11"/>
      <c r="ITM27" s="11"/>
      <c r="ITN27" s="11"/>
      <c r="ITO27" s="11"/>
      <c r="ITP27" s="11"/>
      <c r="ITQ27" s="11"/>
      <c r="ITR27" s="11"/>
      <c r="ITS27" s="11"/>
      <c r="ITT27" s="11"/>
      <c r="ITU27" s="11"/>
      <c r="ITV27" s="11"/>
      <c r="ITW27" s="11"/>
      <c r="ITX27" s="11"/>
      <c r="ITY27" s="11"/>
      <c r="ITZ27" s="11"/>
      <c r="IUA27" s="11"/>
      <c r="IUB27" s="11"/>
      <c r="IUC27" s="11"/>
      <c r="IUD27" s="11"/>
      <c r="IUE27" s="11"/>
      <c r="IUF27" s="11"/>
      <c r="IUG27" s="11"/>
      <c r="IUH27" s="11"/>
      <c r="IUI27" s="11"/>
      <c r="IUJ27" s="11"/>
      <c r="IUK27" s="11"/>
      <c r="IUL27" s="11"/>
      <c r="IUM27" s="11"/>
      <c r="IUN27" s="11"/>
      <c r="IUO27" s="11"/>
      <c r="IUP27" s="11"/>
      <c r="IUQ27" s="11"/>
      <c r="IUR27" s="11"/>
      <c r="IUS27" s="11"/>
      <c r="IUT27" s="11"/>
      <c r="IUU27" s="11"/>
      <c r="IUV27" s="11"/>
      <c r="IUW27" s="11"/>
      <c r="IUX27" s="11"/>
      <c r="IUY27" s="11"/>
      <c r="IUZ27" s="11"/>
      <c r="IVA27" s="11"/>
      <c r="IVB27" s="11"/>
      <c r="IVC27" s="11"/>
      <c r="IVD27" s="11"/>
      <c r="IVE27" s="11"/>
      <c r="IVF27" s="11"/>
      <c r="IVG27" s="11"/>
      <c r="IVH27" s="11"/>
      <c r="IVI27" s="11"/>
      <c r="IVJ27" s="11"/>
      <c r="IVK27" s="11"/>
      <c r="IVL27" s="11"/>
      <c r="IVM27" s="11"/>
      <c r="IVN27" s="11"/>
      <c r="IVO27" s="11"/>
      <c r="IVP27" s="11"/>
      <c r="IVQ27" s="11"/>
      <c r="IVR27" s="11"/>
      <c r="IVS27" s="11"/>
      <c r="IVT27" s="11"/>
      <c r="IVU27" s="11"/>
      <c r="IVV27" s="11"/>
      <c r="IVW27" s="11"/>
      <c r="IVX27" s="11"/>
      <c r="IVY27" s="11"/>
      <c r="IVZ27" s="11"/>
      <c r="IWA27" s="11"/>
      <c r="IWB27" s="11"/>
      <c r="IWC27" s="11"/>
      <c r="IWD27" s="11"/>
      <c r="IWE27" s="11"/>
      <c r="IWF27" s="11"/>
      <c r="IWG27" s="11"/>
      <c r="IWH27" s="11"/>
      <c r="IWI27" s="11"/>
      <c r="IWJ27" s="11"/>
      <c r="IWK27" s="11"/>
      <c r="IWL27" s="11"/>
      <c r="IWM27" s="11"/>
      <c r="IWN27" s="11"/>
      <c r="IWO27" s="11"/>
      <c r="IWP27" s="11"/>
      <c r="IWQ27" s="11"/>
      <c r="IWR27" s="11"/>
      <c r="IWS27" s="11"/>
      <c r="IWT27" s="11"/>
      <c r="IWU27" s="11"/>
      <c r="IWV27" s="11"/>
      <c r="IWW27" s="11"/>
      <c r="IWX27" s="11"/>
      <c r="IWY27" s="11"/>
      <c r="IWZ27" s="11"/>
      <c r="IXA27" s="11"/>
      <c r="IXB27" s="11"/>
      <c r="IXC27" s="11"/>
      <c r="IXD27" s="11"/>
      <c r="IXE27" s="11"/>
      <c r="IXF27" s="11"/>
      <c r="IXG27" s="11"/>
      <c r="IXH27" s="11"/>
      <c r="IXI27" s="11"/>
      <c r="IXJ27" s="11"/>
      <c r="IXK27" s="11"/>
      <c r="IXL27" s="11"/>
      <c r="IXM27" s="11"/>
      <c r="IXN27" s="11"/>
      <c r="IXO27" s="11"/>
      <c r="IXP27" s="11"/>
      <c r="IXQ27" s="11"/>
      <c r="IXR27" s="11"/>
      <c r="IXS27" s="11"/>
      <c r="IXT27" s="11"/>
      <c r="IXU27" s="11"/>
      <c r="IXV27" s="11"/>
      <c r="IXW27" s="11"/>
      <c r="IXX27" s="11"/>
      <c r="IXY27" s="11"/>
      <c r="IXZ27" s="11"/>
      <c r="IYA27" s="11"/>
      <c r="IYB27" s="11"/>
      <c r="IYC27" s="11"/>
      <c r="IYD27" s="11"/>
      <c r="IYE27" s="11"/>
      <c r="IYF27" s="11"/>
      <c r="IYG27" s="11"/>
      <c r="IYH27" s="11"/>
      <c r="IYI27" s="11"/>
      <c r="IYJ27" s="11"/>
      <c r="IYK27" s="11"/>
      <c r="IYL27" s="11"/>
      <c r="IYM27" s="11"/>
      <c r="IYN27" s="11"/>
      <c r="IYO27" s="11"/>
      <c r="IYP27" s="11"/>
      <c r="IYQ27" s="11"/>
      <c r="IYR27" s="11"/>
      <c r="IYS27" s="11"/>
      <c r="IYT27" s="11"/>
      <c r="IYU27" s="11"/>
      <c r="IYV27" s="11"/>
      <c r="IYW27" s="11"/>
      <c r="IYX27" s="11"/>
      <c r="IYY27" s="11"/>
      <c r="IYZ27" s="11"/>
      <c r="IZA27" s="11"/>
      <c r="IZB27" s="11"/>
      <c r="IZC27" s="11"/>
      <c r="IZD27" s="11"/>
      <c r="IZE27" s="11"/>
      <c r="IZF27" s="11"/>
      <c r="IZG27" s="11"/>
      <c r="IZH27" s="11"/>
      <c r="IZI27" s="11"/>
      <c r="IZJ27" s="11"/>
      <c r="IZK27" s="11"/>
      <c r="IZL27" s="11"/>
      <c r="IZM27" s="11"/>
      <c r="IZN27" s="11"/>
      <c r="IZO27" s="11"/>
      <c r="IZP27" s="11"/>
      <c r="IZQ27" s="11"/>
      <c r="IZR27" s="11"/>
      <c r="IZS27" s="11"/>
      <c r="IZT27" s="11"/>
      <c r="IZU27" s="11"/>
      <c r="IZV27" s="11"/>
      <c r="IZW27" s="11"/>
      <c r="IZX27" s="11"/>
      <c r="IZY27" s="11"/>
      <c r="IZZ27" s="11"/>
      <c r="JAA27" s="11"/>
      <c r="JAB27" s="11"/>
      <c r="JAC27" s="11"/>
      <c r="JAD27" s="11"/>
      <c r="JAE27" s="11"/>
      <c r="JAF27" s="11"/>
      <c r="JAG27" s="11"/>
      <c r="JAH27" s="11"/>
      <c r="JAI27" s="11"/>
      <c r="JAJ27" s="11"/>
      <c r="JAK27" s="11"/>
      <c r="JAL27" s="11"/>
      <c r="JAM27" s="11"/>
      <c r="JAN27" s="11"/>
      <c r="JAO27" s="11"/>
      <c r="JAP27" s="11"/>
      <c r="JAQ27" s="11"/>
      <c r="JAR27" s="11"/>
      <c r="JAS27" s="11"/>
      <c r="JAT27" s="11"/>
      <c r="JAU27" s="11"/>
      <c r="JAV27" s="11"/>
      <c r="JAW27" s="11"/>
      <c r="JAX27" s="11"/>
      <c r="JAY27" s="11"/>
      <c r="JAZ27" s="11"/>
      <c r="JBA27" s="11"/>
      <c r="JBB27" s="11"/>
      <c r="JBC27" s="11"/>
      <c r="JBD27" s="11"/>
      <c r="JBE27" s="11"/>
      <c r="JBF27" s="11"/>
      <c r="JBG27" s="11"/>
      <c r="JBH27" s="11"/>
      <c r="JBI27" s="11"/>
      <c r="JBJ27" s="11"/>
      <c r="JBK27" s="11"/>
      <c r="JBL27" s="11"/>
      <c r="JBM27" s="11"/>
      <c r="JBN27" s="11"/>
      <c r="JBO27" s="11"/>
      <c r="JBP27" s="11"/>
      <c r="JBQ27" s="11"/>
      <c r="JBR27" s="11"/>
      <c r="JBS27" s="11"/>
      <c r="JBT27" s="11"/>
      <c r="JBU27" s="11"/>
      <c r="JBV27" s="11"/>
      <c r="JBW27" s="11"/>
      <c r="JBX27" s="11"/>
      <c r="JBY27" s="11"/>
      <c r="JBZ27" s="11"/>
      <c r="JCA27" s="11"/>
      <c r="JCB27" s="11"/>
      <c r="JCC27" s="11"/>
      <c r="JCD27" s="11"/>
      <c r="JCE27" s="11"/>
      <c r="JCF27" s="11"/>
      <c r="JCG27" s="11"/>
      <c r="JCH27" s="11"/>
      <c r="JCI27" s="11"/>
      <c r="JCJ27" s="11"/>
      <c r="JCK27" s="11"/>
      <c r="JCL27" s="11"/>
      <c r="JCM27" s="11"/>
      <c r="JCN27" s="11"/>
      <c r="JCO27" s="11"/>
      <c r="JCP27" s="11"/>
      <c r="JCQ27" s="11"/>
      <c r="JCR27" s="11"/>
      <c r="JCS27" s="11"/>
      <c r="JCT27" s="11"/>
      <c r="JCU27" s="11"/>
      <c r="JCV27" s="11"/>
      <c r="JCW27" s="11"/>
      <c r="JCX27" s="11"/>
      <c r="JCY27" s="11"/>
      <c r="JCZ27" s="11"/>
      <c r="JDA27" s="11"/>
      <c r="JDB27" s="11"/>
      <c r="JDC27" s="11"/>
      <c r="JDD27" s="11"/>
      <c r="JDE27" s="11"/>
      <c r="JDF27" s="11"/>
      <c r="JDG27" s="11"/>
      <c r="JDH27" s="11"/>
      <c r="JDI27" s="11"/>
      <c r="JDJ27" s="11"/>
      <c r="JDK27" s="11"/>
      <c r="JDL27" s="11"/>
      <c r="JDM27" s="11"/>
      <c r="JDN27" s="11"/>
      <c r="JDO27" s="11"/>
      <c r="JDP27" s="11"/>
      <c r="JDQ27" s="11"/>
      <c r="JDR27" s="11"/>
      <c r="JDS27" s="11"/>
      <c r="JDT27" s="11"/>
      <c r="JDU27" s="11"/>
      <c r="JDV27" s="11"/>
      <c r="JDW27" s="11"/>
      <c r="JDX27" s="11"/>
      <c r="JDY27" s="11"/>
      <c r="JDZ27" s="11"/>
      <c r="JEA27" s="11"/>
      <c r="JEB27" s="11"/>
      <c r="JEC27" s="11"/>
      <c r="JED27" s="11"/>
      <c r="JEE27" s="11"/>
      <c r="JEF27" s="11"/>
      <c r="JEG27" s="11"/>
      <c r="JEH27" s="11"/>
      <c r="JEI27" s="11"/>
      <c r="JEJ27" s="11"/>
      <c r="JEK27" s="11"/>
      <c r="JEL27" s="11"/>
      <c r="JEM27" s="11"/>
      <c r="JEN27" s="11"/>
      <c r="JEO27" s="11"/>
      <c r="JEP27" s="11"/>
      <c r="JEQ27" s="11"/>
      <c r="JER27" s="11"/>
      <c r="JES27" s="11"/>
      <c r="JET27" s="11"/>
      <c r="JEU27" s="11"/>
      <c r="JEV27" s="11"/>
      <c r="JEW27" s="11"/>
      <c r="JEX27" s="11"/>
      <c r="JEY27" s="11"/>
      <c r="JEZ27" s="11"/>
      <c r="JFA27" s="11"/>
      <c r="JFB27" s="11"/>
      <c r="JFC27" s="11"/>
      <c r="JFD27" s="11"/>
      <c r="JFE27" s="11"/>
      <c r="JFF27" s="11"/>
      <c r="JFG27" s="11"/>
      <c r="JFH27" s="11"/>
      <c r="JFI27" s="11"/>
      <c r="JFJ27" s="11"/>
      <c r="JFK27" s="11"/>
      <c r="JFL27" s="11"/>
      <c r="JFM27" s="11"/>
      <c r="JFN27" s="11"/>
      <c r="JFO27" s="11"/>
      <c r="JFP27" s="11"/>
      <c r="JFQ27" s="11"/>
      <c r="JFR27" s="11"/>
      <c r="JFS27" s="11"/>
      <c r="JFT27" s="11"/>
      <c r="JFU27" s="11"/>
      <c r="JFV27" s="11"/>
      <c r="JFW27" s="11"/>
      <c r="JFX27" s="11"/>
      <c r="JFY27" s="11"/>
      <c r="JFZ27" s="11"/>
      <c r="JGA27" s="11"/>
      <c r="JGB27" s="11"/>
      <c r="JGC27" s="11"/>
      <c r="JGD27" s="11"/>
      <c r="JGE27" s="11"/>
      <c r="JGF27" s="11"/>
      <c r="JGG27" s="11"/>
      <c r="JGH27" s="11"/>
      <c r="JGI27" s="11"/>
      <c r="JGJ27" s="11"/>
      <c r="JGK27" s="11"/>
      <c r="JGL27" s="11"/>
      <c r="JGM27" s="11"/>
      <c r="JGN27" s="11"/>
      <c r="JGO27" s="11"/>
      <c r="JGP27" s="11"/>
      <c r="JGQ27" s="11"/>
      <c r="JGR27" s="11"/>
      <c r="JGS27" s="11"/>
      <c r="JGT27" s="11"/>
      <c r="JGU27" s="11"/>
      <c r="JGV27" s="11"/>
      <c r="JGW27" s="11"/>
      <c r="JGX27" s="11"/>
      <c r="JGY27" s="11"/>
      <c r="JGZ27" s="11"/>
      <c r="JHA27" s="11"/>
      <c r="JHB27" s="11"/>
      <c r="JHC27" s="11"/>
      <c r="JHD27" s="11"/>
      <c r="JHE27" s="11"/>
      <c r="JHF27" s="11"/>
      <c r="JHG27" s="11"/>
      <c r="JHH27" s="11"/>
      <c r="JHI27" s="11"/>
      <c r="JHJ27" s="11"/>
      <c r="JHK27" s="11"/>
      <c r="JHL27" s="11"/>
      <c r="JHM27" s="11"/>
      <c r="JHN27" s="11"/>
      <c r="JHO27" s="11"/>
      <c r="JHP27" s="11"/>
      <c r="JHQ27" s="11"/>
      <c r="JHR27" s="11"/>
      <c r="JHS27" s="11"/>
      <c r="JHT27" s="11"/>
      <c r="JHU27" s="11"/>
      <c r="JHV27" s="11"/>
      <c r="JHW27" s="11"/>
      <c r="JHX27" s="11"/>
      <c r="JHY27" s="11"/>
      <c r="JHZ27" s="11"/>
      <c r="JIA27" s="11"/>
      <c r="JIB27" s="11"/>
      <c r="JIC27" s="11"/>
      <c r="JID27" s="11"/>
      <c r="JIE27" s="11"/>
      <c r="JIF27" s="11"/>
      <c r="JIG27" s="11"/>
      <c r="JIH27" s="11"/>
      <c r="JII27" s="11"/>
      <c r="JIJ27" s="11"/>
      <c r="JIK27" s="11"/>
      <c r="JIL27" s="11"/>
      <c r="JIM27" s="11"/>
      <c r="JIN27" s="11"/>
      <c r="JIO27" s="11"/>
      <c r="JIP27" s="11"/>
      <c r="JIQ27" s="11"/>
      <c r="JIR27" s="11"/>
      <c r="JIS27" s="11"/>
      <c r="JIT27" s="11"/>
      <c r="JIU27" s="11"/>
      <c r="JIV27" s="11"/>
      <c r="JIW27" s="11"/>
      <c r="JIX27" s="11"/>
      <c r="JIY27" s="11"/>
      <c r="JIZ27" s="11"/>
      <c r="JJA27" s="11"/>
      <c r="JJB27" s="11"/>
      <c r="JJC27" s="11"/>
      <c r="JJD27" s="11"/>
      <c r="JJE27" s="11"/>
      <c r="JJF27" s="11"/>
      <c r="JJG27" s="11"/>
      <c r="JJH27" s="11"/>
      <c r="JJI27" s="11"/>
      <c r="JJJ27" s="11"/>
      <c r="JJK27" s="11"/>
      <c r="JJL27" s="11"/>
      <c r="JJM27" s="11"/>
      <c r="JJN27" s="11"/>
      <c r="JJO27" s="11"/>
      <c r="JJP27" s="11"/>
      <c r="JJQ27" s="11"/>
      <c r="JJR27" s="11"/>
      <c r="JJS27" s="11"/>
      <c r="JJT27" s="11"/>
      <c r="JJU27" s="11"/>
      <c r="JJV27" s="11"/>
      <c r="JJW27" s="11"/>
      <c r="JJX27" s="11"/>
      <c r="JJY27" s="11"/>
      <c r="JJZ27" s="11"/>
      <c r="JKA27" s="11"/>
      <c r="JKB27" s="11"/>
      <c r="JKC27" s="11"/>
      <c r="JKD27" s="11"/>
      <c r="JKE27" s="11"/>
      <c r="JKF27" s="11"/>
      <c r="JKG27" s="11"/>
      <c r="JKH27" s="11"/>
      <c r="JKI27" s="11"/>
      <c r="JKJ27" s="11"/>
      <c r="JKK27" s="11"/>
      <c r="JKL27" s="11"/>
      <c r="JKM27" s="11"/>
      <c r="JKN27" s="11"/>
      <c r="JKO27" s="11"/>
      <c r="JKP27" s="11"/>
      <c r="JKQ27" s="11"/>
      <c r="JKR27" s="11"/>
      <c r="JKS27" s="11"/>
      <c r="JKT27" s="11"/>
      <c r="JKU27" s="11"/>
      <c r="JKV27" s="11"/>
      <c r="JKW27" s="11"/>
      <c r="JKX27" s="11"/>
      <c r="JKY27" s="11"/>
      <c r="JKZ27" s="11"/>
      <c r="JLA27" s="11"/>
      <c r="JLB27" s="11"/>
      <c r="JLC27" s="11"/>
      <c r="JLD27" s="11"/>
      <c r="JLE27" s="11"/>
      <c r="JLF27" s="11"/>
      <c r="JLG27" s="11"/>
      <c r="JLH27" s="11"/>
      <c r="JLI27" s="11"/>
      <c r="JLJ27" s="11"/>
      <c r="JLK27" s="11"/>
      <c r="JLL27" s="11"/>
      <c r="JLM27" s="11"/>
      <c r="JLN27" s="11"/>
      <c r="JLO27" s="11"/>
      <c r="JLP27" s="11"/>
      <c r="JLQ27" s="11"/>
      <c r="JLR27" s="11"/>
      <c r="JLS27" s="11"/>
      <c r="JLT27" s="11"/>
      <c r="JLU27" s="11"/>
      <c r="JLV27" s="11"/>
      <c r="JLW27" s="11"/>
      <c r="JLX27" s="11"/>
      <c r="JLY27" s="11"/>
      <c r="JLZ27" s="11"/>
      <c r="JMA27" s="11"/>
      <c r="JMB27" s="11"/>
      <c r="JMC27" s="11"/>
      <c r="JMD27" s="11"/>
      <c r="JME27" s="11"/>
      <c r="JMF27" s="11"/>
      <c r="JMG27" s="11"/>
      <c r="JMH27" s="11"/>
      <c r="JMI27" s="11"/>
      <c r="JMJ27" s="11"/>
      <c r="JMK27" s="11"/>
      <c r="JML27" s="11"/>
      <c r="JMM27" s="11"/>
      <c r="JMN27" s="11"/>
      <c r="JMO27" s="11"/>
      <c r="JMP27" s="11"/>
      <c r="JMQ27" s="11"/>
      <c r="JMR27" s="11"/>
      <c r="JMS27" s="11"/>
      <c r="JMT27" s="11"/>
      <c r="JMU27" s="11"/>
      <c r="JMV27" s="11"/>
      <c r="JMW27" s="11"/>
      <c r="JMX27" s="11"/>
      <c r="JMY27" s="11"/>
      <c r="JMZ27" s="11"/>
      <c r="JNA27" s="11"/>
      <c r="JNB27" s="11"/>
      <c r="JNC27" s="11"/>
      <c r="JND27" s="11"/>
      <c r="JNE27" s="11"/>
      <c r="JNF27" s="11"/>
      <c r="JNG27" s="11"/>
      <c r="JNH27" s="11"/>
      <c r="JNI27" s="11"/>
      <c r="JNJ27" s="11"/>
      <c r="JNK27" s="11"/>
      <c r="JNL27" s="11"/>
      <c r="JNM27" s="11"/>
      <c r="JNN27" s="11"/>
      <c r="JNO27" s="11"/>
      <c r="JNP27" s="11"/>
      <c r="JNQ27" s="11"/>
      <c r="JNR27" s="11"/>
      <c r="JNS27" s="11"/>
      <c r="JNT27" s="11"/>
      <c r="JNU27" s="11"/>
      <c r="JNV27" s="11"/>
      <c r="JNW27" s="11"/>
      <c r="JNX27" s="11"/>
      <c r="JNY27" s="11"/>
      <c r="JNZ27" s="11"/>
      <c r="JOA27" s="11"/>
      <c r="JOB27" s="11"/>
      <c r="JOC27" s="11"/>
      <c r="JOD27" s="11"/>
      <c r="JOE27" s="11"/>
      <c r="JOF27" s="11"/>
      <c r="JOG27" s="11"/>
      <c r="JOH27" s="11"/>
      <c r="JOI27" s="11"/>
      <c r="JOJ27" s="11"/>
      <c r="JOK27" s="11"/>
      <c r="JOL27" s="11"/>
      <c r="JOM27" s="11"/>
      <c r="JON27" s="11"/>
      <c r="JOO27" s="11"/>
      <c r="JOP27" s="11"/>
      <c r="JOQ27" s="11"/>
      <c r="JOR27" s="11"/>
      <c r="JOS27" s="11"/>
      <c r="JOT27" s="11"/>
      <c r="JOU27" s="11"/>
      <c r="JOV27" s="11"/>
      <c r="JOW27" s="11"/>
      <c r="JOX27" s="11"/>
      <c r="JOY27" s="11"/>
      <c r="JOZ27" s="11"/>
      <c r="JPA27" s="11"/>
      <c r="JPB27" s="11"/>
      <c r="JPC27" s="11"/>
      <c r="JPD27" s="11"/>
      <c r="JPE27" s="11"/>
      <c r="JPF27" s="11"/>
      <c r="JPG27" s="11"/>
      <c r="JPH27" s="11"/>
      <c r="JPI27" s="11"/>
      <c r="JPJ27" s="11"/>
      <c r="JPK27" s="11"/>
      <c r="JPL27" s="11"/>
      <c r="JPM27" s="11"/>
      <c r="JPN27" s="11"/>
      <c r="JPO27" s="11"/>
      <c r="JPP27" s="11"/>
      <c r="JPQ27" s="11"/>
      <c r="JPR27" s="11"/>
      <c r="JPS27" s="11"/>
      <c r="JPT27" s="11"/>
      <c r="JPU27" s="11"/>
      <c r="JPV27" s="11"/>
      <c r="JPW27" s="11"/>
      <c r="JPX27" s="11"/>
      <c r="JPY27" s="11"/>
      <c r="JPZ27" s="11"/>
      <c r="JQA27" s="11"/>
      <c r="JQB27" s="11"/>
      <c r="JQC27" s="11"/>
      <c r="JQD27" s="11"/>
      <c r="JQE27" s="11"/>
      <c r="JQF27" s="11"/>
      <c r="JQG27" s="11"/>
      <c r="JQH27" s="11"/>
      <c r="JQI27" s="11"/>
      <c r="JQJ27" s="11"/>
      <c r="JQK27" s="11"/>
      <c r="JQL27" s="11"/>
      <c r="JQM27" s="11"/>
      <c r="JQN27" s="11"/>
      <c r="JQO27" s="11"/>
      <c r="JQP27" s="11"/>
      <c r="JQQ27" s="11"/>
      <c r="JQR27" s="11"/>
      <c r="JQS27" s="11"/>
      <c r="JQT27" s="11"/>
      <c r="JQU27" s="11"/>
      <c r="JQV27" s="11"/>
      <c r="JQW27" s="11"/>
      <c r="JQX27" s="11"/>
      <c r="JQY27" s="11"/>
      <c r="JQZ27" s="11"/>
      <c r="JRA27" s="11"/>
      <c r="JRB27" s="11"/>
      <c r="JRC27" s="11"/>
      <c r="JRD27" s="11"/>
      <c r="JRE27" s="11"/>
      <c r="JRF27" s="11"/>
      <c r="JRG27" s="11"/>
      <c r="JRH27" s="11"/>
      <c r="JRI27" s="11"/>
      <c r="JRJ27" s="11"/>
      <c r="JRK27" s="11"/>
      <c r="JRL27" s="11"/>
      <c r="JRM27" s="11"/>
      <c r="JRN27" s="11"/>
      <c r="JRO27" s="11"/>
      <c r="JRP27" s="11"/>
      <c r="JRQ27" s="11"/>
      <c r="JRR27" s="11"/>
      <c r="JRS27" s="11"/>
      <c r="JRT27" s="11"/>
      <c r="JRU27" s="11"/>
      <c r="JRV27" s="11"/>
      <c r="JRW27" s="11"/>
      <c r="JRX27" s="11"/>
      <c r="JRY27" s="11"/>
      <c r="JRZ27" s="11"/>
      <c r="JSA27" s="11"/>
      <c r="JSB27" s="11"/>
      <c r="JSC27" s="11"/>
      <c r="JSD27" s="11"/>
      <c r="JSE27" s="11"/>
      <c r="JSF27" s="11"/>
      <c r="JSG27" s="11"/>
      <c r="JSH27" s="11"/>
      <c r="JSI27" s="11"/>
      <c r="JSJ27" s="11"/>
      <c r="JSK27" s="11"/>
      <c r="JSL27" s="11"/>
      <c r="JSM27" s="11"/>
      <c r="JSN27" s="11"/>
      <c r="JSO27" s="11"/>
      <c r="JSP27" s="11"/>
      <c r="JSQ27" s="11"/>
      <c r="JSR27" s="11"/>
      <c r="JSS27" s="11"/>
      <c r="JST27" s="11"/>
      <c r="JSU27" s="11"/>
      <c r="JSV27" s="11"/>
      <c r="JSW27" s="11"/>
      <c r="JSX27" s="11"/>
      <c r="JSY27" s="11"/>
      <c r="JSZ27" s="11"/>
      <c r="JTA27" s="11"/>
      <c r="JTB27" s="11"/>
      <c r="JTC27" s="11"/>
      <c r="JTD27" s="11"/>
      <c r="JTE27" s="11"/>
      <c r="JTF27" s="11"/>
      <c r="JTG27" s="11"/>
      <c r="JTH27" s="11"/>
      <c r="JTI27" s="11"/>
      <c r="JTJ27" s="11"/>
      <c r="JTK27" s="11"/>
      <c r="JTL27" s="11"/>
      <c r="JTM27" s="11"/>
      <c r="JTN27" s="11"/>
      <c r="JTO27" s="11"/>
      <c r="JTP27" s="11"/>
      <c r="JTQ27" s="11"/>
      <c r="JTR27" s="11"/>
      <c r="JTS27" s="11"/>
      <c r="JTT27" s="11"/>
      <c r="JTU27" s="11"/>
      <c r="JTV27" s="11"/>
      <c r="JTW27" s="11"/>
      <c r="JTX27" s="11"/>
      <c r="JTY27" s="11"/>
      <c r="JTZ27" s="11"/>
      <c r="JUA27" s="11"/>
      <c r="JUB27" s="11"/>
      <c r="JUC27" s="11"/>
      <c r="JUD27" s="11"/>
      <c r="JUE27" s="11"/>
      <c r="JUF27" s="11"/>
      <c r="JUG27" s="11"/>
      <c r="JUH27" s="11"/>
      <c r="JUI27" s="11"/>
      <c r="JUJ27" s="11"/>
      <c r="JUK27" s="11"/>
      <c r="JUL27" s="11"/>
      <c r="JUM27" s="11"/>
      <c r="JUN27" s="11"/>
      <c r="JUO27" s="11"/>
      <c r="JUP27" s="11"/>
      <c r="JUQ27" s="11"/>
      <c r="JUR27" s="11"/>
      <c r="JUS27" s="11"/>
      <c r="JUT27" s="11"/>
      <c r="JUU27" s="11"/>
      <c r="JUV27" s="11"/>
      <c r="JUW27" s="11"/>
      <c r="JUX27" s="11"/>
      <c r="JUY27" s="11"/>
      <c r="JUZ27" s="11"/>
      <c r="JVA27" s="11"/>
      <c r="JVB27" s="11"/>
      <c r="JVC27" s="11"/>
      <c r="JVD27" s="11"/>
      <c r="JVE27" s="11"/>
      <c r="JVF27" s="11"/>
      <c r="JVG27" s="11"/>
      <c r="JVH27" s="11"/>
      <c r="JVI27" s="11"/>
      <c r="JVJ27" s="11"/>
      <c r="JVK27" s="11"/>
      <c r="JVL27" s="11"/>
      <c r="JVM27" s="11"/>
      <c r="JVN27" s="11"/>
      <c r="JVO27" s="11"/>
      <c r="JVP27" s="11"/>
      <c r="JVQ27" s="11"/>
      <c r="JVR27" s="11"/>
      <c r="JVS27" s="11"/>
      <c r="JVT27" s="11"/>
      <c r="JVU27" s="11"/>
      <c r="JVV27" s="11"/>
      <c r="JVW27" s="11"/>
      <c r="JVX27" s="11"/>
      <c r="JVY27" s="11"/>
      <c r="JVZ27" s="11"/>
      <c r="JWA27" s="11"/>
      <c r="JWB27" s="11"/>
      <c r="JWC27" s="11"/>
      <c r="JWD27" s="11"/>
      <c r="JWE27" s="11"/>
      <c r="JWF27" s="11"/>
      <c r="JWG27" s="11"/>
      <c r="JWH27" s="11"/>
      <c r="JWI27" s="11"/>
      <c r="JWJ27" s="11"/>
      <c r="JWK27" s="11"/>
      <c r="JWL27" s="11"/>
      <c r="JWM27" s="11"/>
      <c r="JWN27" s="11"/>
      <c r="JWO27" s="11"/>
      <c r="JWP27" s="11"/>
      <c r="JWQ27" s="11"/>
      <c r="JWR27" s="11"/>
      <c r="JWS27" s="11"/>
      <c r="JWT27" s="11"/>
      <c r="JWU27" s="11"/>
      <c r="JWV27" s="11"/>
      <c r="JWW27" s="11"/>
      <c r="JWX27" s="11"/>
      <c r="JWY27" s="11"/>
      <c r="JWZ27" s="11"/>
      <c r="JXA27" s="11"/>
      <c r="JXB27" s="11"/>
      <c r="JXC27" s="11"/>
      <c r="JXD27" s="11"/>
      <c r="JXE27" s="11"/>
      <c r="JXF27" s="11"/>
      <c r="JXG27" s="11"/>
      <c r="JXH27" s="11"/>
      <c r="JXI27" s="11"/>
      <c r="JXJ27" s="11"/>
      <c r="JXK27" s="11"/>
      <c r="JXL27" s="11"/>
      <c r="JXM27" s="11"/>
      <c r="JXN27" s="11"/>
      <c r="JXO27" s="11"/>
      <c r="JXP27" s="11"/>
      <c r="JXQ27" s="11"/>
      <c r="JXR27" s="11"/>
      <c r="JXS27" s="11"/>
      <c r="JXT27" s="11"/>
      <c r="JXU27" s="11"/>
      <c r="JXV27" s="11"/>
      <c r="JXW27" s="11"/>
      <c r="JXX27" s="11"/>
      <c r="JXY27" s="11"/>
      <c r="JXZ27" s="11"/>
      <c r="JYA27" s="11"/>
      <c r="JYB27" s="11"/>
      <c r="JYC27" s="11"/>
      <c r="JYD27" s="11"/>
      <c r="JYE27" s="11"/>
      <c r="JYF27" s="11"/>
      <c r="JYG27" s="11"/>
      <c r="JYH27" s="11"/>
      <c r="JYI27" s="11"/>
      <c r="JYJ27" s="11"/>
      <c r="JYK27" s="11"/>
      <c r="JYL27" s="11"/>
      <c r="JYM27" s="11"/>
      <c r="JYN27" s="11"/>
      <c r="JYO27" s="11"/>
      <c r="JYP27" s="11"/>
      <c r="JYQ27" s="11"/>
      <c r="JYR27" s="11"/>
      <c r="JYS27" s="11"/>
      <c r="JYT27" s="11"/>
      <c r="JYU27" s="11"/>
      <c r="JYV27" s="11"/>
      <c r="JYW27" s="11"/>
      <c r="JYX27" s="11"/>
      <c r="JYY27" s="11"/>
      <c r="JYZ27" s="11"/>
      <c r="JZA27" s="11"/>
      <c r="JZB27" s="11"/>
      <c r="JZC27" s="11"/>
      <c r="JZD27" s="11"/>
      <c r="JZE27" s="11"/>
      <c r="JZF27" s="11"/>
      <c r="JZG27" s="11"/>
      <c r="JZH27" s="11"/>
      <c r="JZI27" s="11"/>
      <c r="JZJ27" s="11"/>
      <c r="JZK27" s="11"/>
      <c r="JZL27" s="11"/>
      <c r="JZM27" s="11"/>
      <c r="JZN27" s="11"/>
      <c r="JZO27" s="11"/>
      <c r="JZP27" s="11"/>
      <c r="JZQ27" s="11"/>
      <c r="JZR27" s="11"/>
      <c r="JZS27" s="11"/>
      <c r="JZT27" s="11"/>
      <c r="JZU27" s="11"/>
      <c r="JZV27" s="11"/>
      <c r="JZW27" s="11"/>
      <c r="JZX27" s="11"/>
      <c r="JZY27" s="11"/>
      <c r="JZZ27" s="11"/>
      <c r="KAA27" s="11"/>
      <c r="KAB27" s="11"/>
      <c r="KAC27" s="11"/>
      <c r="KAD27" s="11"/>
      <c r="KAE27" s="11"/>
      <c r="KAF27" s="11"/>
      <c r="KAG27" s="11"/>
      <c r="KAH27" s="11"/>
      <c r="KAI27" s="11"/>
      <c r="KAJ27" s="11"/>
      <c r="KAK27" s="11"/>
      <c r="KAL27" s="11"/>
      <c r="KAM27" s="11"/>
      <c r="KAN27" s="11"/>
      <c r="KAO27" s="11"/>
      <c r="KAP27" s="11"/>
      <c r="KAQ27" s="11"/>
      <c r="KAR27" s="11"/>
      <c r="KAS27" s="11"/>
      <c r="KAT27" s="11"/>
      <c r="KAU27" s="11"/>
      <c r="KAV27" s="11"/>
      <c r="KAW27" s="11"/>
      <c r="KAX27" s="11"/>
      <c r="KAY27" s="11"/>
      <c r="KAZ27" s="11"/>
      <c r="KBA27" s="11"/>
      <c r="KBB27" s="11"/>
      <c r="KBC27" s="11"/>
      <c r="KBD27" s="11"/>
      <c r="KBE27" s="11"/>
      <c r="KBF27" s="11"/>
      <c r="KBG27" s="11"/>
      <c r="KBH27" s="11"/>
      <c r="KBI27" s="11"/>
      <c r="KBJ27" s="11"/>
      <c r="KBK27" s="11"/>
      <c r="KBL27" s="11"/>
      <c r="KBM27" s="11"/>
      <c r="KBN27" s="11"/>
      <c r="KBO27" s="11"/>
      <c r="KBP27" s="11"/>
      <c r="KBQ27" s="11"/>
      <c r="KBR27" s="11"/>
      <c r="KBS27" s="11"/>
      <c r="KBT27" s="11"/>
      <c r="KBU27" s="11"/>
      <c r="KBV27" s="11"/>
      <c r="KBW27" s="11"/>
      <c r="KBX27" s="11"/>
      <c r="KBY27" s="11"/>
      <c r="KBZ27" s="11"/>
      <c r="KCA27" s="11"/>
      <c r="KCB27" s="11"/>
      <c r="KCC27" s="11"/>
      <c r="KCD27" s="11"/>
      <c r="KCE27" s="11"/>
      <c r="KCF27" s="11"/>
      <c r="KCG27" s="11"/>
      <c r="KCH27" s="11"/>
      <c r="KCI27" s="11"/>
      <c r="KCJ27" s="11"/>
      <c r="KCK27" s="11"/>
      <c r="KCL27" s="11"/>
      <c r="KCM27" s="11"/>
      <c r="KCN27" s="11"/>
      <c r="KCO27" s="11"/>
      <c r="KCP27" s="11"/>
      <c r="KCQ27" s="11"/>
      <c r="KCR27" s="11"/>
      <c r="KCS27" s="11"/>
      <c r="KCT27" s="11"/>
      <c r="KCU27" s="11"/>
      <c r="KCV27" s="11"/>
      <c r="KCW27" s="11"/>
      <c r="KCX27" s="11"/>
      <c r="KCY27" s="11"/>
      <c r="KCZ27" s="11"/>
      <c r="KDA27" s="11"/>
      <c r="KDB27" s="11"/>
      <c r="KDC27" s="11"/>
      <c r="KDD27" s="11"/>
      <c r="KDE27" s="11"/>
      <c r="KDF27" s="11"/>
      <c r="KDG27" s="11"/>
      <c r="KDH27" s="11"/>
      <c r="KDI27" s="11"/>
      <c r="KDJ27" s="11"/>
      <c r="KDK27" s="11"/>
      <c r="KDL27" s="11"/>
      <c r="KDM27" s="11"/>
      <c r="KDN27" s="11"/>
      <c r="KDO27" s="11"/>
      <c r="KDP27" s="11"/>
      <c r="KDQ27" s="11"/>
      <c r="KDR27" s="11"/>
      <c r="KDS27" s="11"/>
      <c r="KDT27" s="11"/>
      <c r="KDU27" s="11"/>
      <c r="KDV27" s="11"/>
      <c r="KDW27" s="11"/>
      <c r="KDX27" s="11"/>
      <c r="KDY27" s="11"/>
      <c r="KDZ27" s="11"/>
      <c r="KEA27" s="11"/>
      <c r="KEB27" s="11"/>
      <c r="KEC27" s="11"/>
      <c r="KED27" s="11"/>
      <c r="KEE27" s="11"/>
      <c r="KEF27" s="11"/>
      <c r="KEG27" s="11"/>
      <c r="KEH27" s="11"/>
      <c r="KEI27" s="11"/>
      <c r="KEJ27" s="11"/>
      <c r="KEK27" s="11"/>
      <c r="KEL27" s="11"/>
      <c r="KEM27" s="11"/>
      <c r="KEN27" s="11"/>
      <c r="KEO27" s="11"/>
      <c r="KEP27" s="11"/>
      <c r="KEQ27" s="11"/>
      <c r="KER27" s="11"/>
      <c r="KES27" s="11"/>
      <c r="KET27" s="11"/>
      <c r="KEU27" s="11"/>
      <c r="KEV27" s="11"/>
      <c r="KEW27" s="11"/>
      <c r="KEX27" s="11"/>
      <c r="KEY27" s="11"/>
      <c r="KEZ27" s="11"/>
      <c r="KFA27" s="11"/>
      <c r="KFB27" s="11"/>
      <c r="KFC27" s="11"/>
      <c r="KFD27" s="11"/>
      <c r="KFE27" s="11"/>
      <c r="KFF27" s="11"/>
      <c r="KFG27" s="11"/>
      <c r="KFH27" s="11"/>
      <c r="KFI27" s="11"/>
      <c r="KFJ27" s="11"/>
      <c r="KFK27" s="11"/>
      <c r="KFL27" s="11"/>
      <c r="KFM27" s="11"/>
      <c r="KFN27" s="11"/>
      <c r="KFO27" s="11"/>
      <c r="KFP27" s="11"/>
      <c r="KFQ27" s="11"/>
      <c r="KFR27" s="11"/>
      <c r="KFS27" s="11"/>
      <c r="KFT27" s="11"/>
      <c r="KFU27" s="11"/>
      <c r="KFV27" s="11"/>
      <c r="KFW27" s="11"/>
      <c r="KFX27" s="11"/>
      <c r="KFY27" s="11"/>
      <c r="KFZ27" s="11"/>
      <c r="KGA27" s="11"/>
      <c r="KGB27" s="11"/>
      <c r="KGC27" s="11"/>
      <c r="KGD27" s="11"/>
      <c r="KGE27" s="11"/>
      <c r="KGF27" s="11"/>
      <c r="KGG27" s="11"/>
      <c r="KGH27" s="11"/>
      <c r="KGI27" s="11"/>
      <c r="KGJ27" s="11"/>
      <c r="KGK27" s="11"/>
      <c r="KGL27" s="11"/>
      <c r="KGM27" s="11"/>
      <c r="KGN27" s="11"/>
      <c r="KGO27" s="11"/>
      <c r="KGP27" s="11"/>
      <c r="KGQ27" s="11"/>
      <c r="KGR27" s="11"/>
      <c r="KGS27" s="11"/>
      <c r="KGT27" s="11"/>
      <c r="KGU27" s="11"/>
      <c r="KGV27" s="11"/>
      <c r="KGW27" s="11"/>
      <c r="KGX27" s="11"/>
      <c r="KGY27" s="11"/>
      <c r="KGZ27" s="11"/>
      <c r="KHA27" s="11"/>
      <c r="KHB27" s="11"/>
      <c r="KHC27" s="11"/>
      <c r="KHD27" s="11"/>
      <c r="KHE27" s="11"/>
      <c r="KHF27" s="11"/>
      <c r="KHG27" s="11"/>
      <c r="KHH27" s="11"/>
      <c r="KHI27" s="11"/>
      <c r="KHJ27" s="11"/>
      <c r="KHK27" s="11"/>
      <c r="KHL27" s="11"/>
      <c r="KHM27" s="11"/>
      <c r="KHN27" s="11"/>
      <c r="KHO27" s="11"/>
      <c r="KHP27" s="11"/>
      <c r="KHQ27" s="11"/>
      <c r="KHR27" s="11"/>
      <c r="KHS27" s="11"/>
      <c r="KHT27" s="11"/>
      <c r="KHU27" s="11"/>
      <c r="KHV27" s="11"/>
      <c r="KHW27" s="11"/>
      <c r="KHX27" s="11"/>
      <c r="KHY27" s="11"/>
      <c r="KHZ27" s="11"/>
      <c r="KIA27" s="11"/>
      <c r="KIB27" s="11"/>
      <c r="KIC27" s="11"/>
      <c r="KID27" s="11"/>
      <c r="KIE27" s="11"/>
      <c r="KIF27" s="11"/>
      <c r="KIG27" s="11"/>
      <c r="KIH27" s="11"/>
      <c r="KII27" s="11"/>
      <c r="KIJ27" s="11"/>
      <c r="KIK27" s="11"/>
      <c r="KIL27" s="11"/>
      <c r="KIM27" s="11"/>
      <c r="KIN27" s="11"/>
      <c r="KIO27" s="11"/>
      <c r="KIP27" s="11"/>
      <c r="KIQ27" s="11"/>
      <c r="KIR27" s="11"/>
      <c r="KIS27" s="11"/>
      <c r="KIT27" s="11"/>
      <c r="KIU27" s="11"/>
      <c r="KIV27" s="11"/>
      <c r="KIW27" s="11"/>
      <c r="KIX27" s="11"/>
      <c r="KIY27" s="11"/>
      <c r="KIZ27" s="11"/>
      <c r="KJA27" s="11"/>
      <c r="KJB27" s="11"/>
      <c r="KJC27" s="11"/>
      <c r="KJD27" s="11"/>
      <c r="KJE27" s="11"/>
      <c r="KJF27" s="11"/>
      <c r="KJG27" s="11"/>
      <c r="KJH27" s="11"/>
      <c r="KJI27" s="11"/>
      <c r="KJJ27" s="11"/>
      <c r="KJK27" s="11"/>
      <c r="KJL27" s="11"/>
      <c r="KJM27" s="11"/>
      <c r="KJN27" s="11"/>
      <c r="KJO27" s="11"/>
      <c r="KJP27" s="11"/>
      <c r="KJQ27" s="11"/>
      <c r="KJR27" s="11"/>
      <c r="KJS27" s="11"/>
      <c r="KJT27" s="11"/>
      <c r="KJU27" s="11"/>
      <c r="KJV27" s="11"/>
      <c r="KJW27" s="11"/>
      <c r="KJX27" s="11"/>
      <c r="KJY27" s="11"/>
      <c r="KJZ27" s="11"/>
      <c r="KKA27" s="11"/>
      <c r="KKB27" s="11"/>
      <c r="KKC27" s="11"/>
      <c r="KKD27" s="11"/>
      <c r="KKE27" s="11"/>
      <c r="KKF27" s="11"/>
      <c r="KKG27" s="11"/>
      <c r="KKH27" s="11"/>
      <c r="KKI27" s="11"/>
      <c r="KKJ27" s="11"/>
      <c r="KKK27" s="11"/>
      <c r="KKL27" s="11"/>
      <c r="KKM27" s="11"/>
      <c r="KKN27" s="11"/>
      <c r="KKO27" s="11"/>
      <c r="KKP27" s="11"/>
      <c r="KKQ27" s="11"/>
      <c r="KKR27" s="11"/>
      <c r="KKS27" s="11"/>
      <c r="KKT27" s="11"/>
      <c r="KKU27" s="11"/>
      <c r="KKV27" s="11"/>
      <c r="KKW27" s="11"/>
      <c r="KKX27" s="11"/>
      <c r="KKY27" s="11"/>
      <c r="KKZ27" s="11"/>
      <c r="KLA27" s="11"/>
      <c r="KLB27" s="11"/>
      <c r="KLC27" s="11"/>
      <c r="KLD27" s="11"/>
      <c r="KLE27" s="11"/>
      <c r="KLF27" s="11"/>
      <c r="KLG27" s="11"/>
      <c r="KLH27" s="11"/>
      <c r="KLI27" s="11"/>
      <c r="KLJ27" s="11"/>
      <c r="KLK27" s="11"/>
      <c r="KLL27" s="11"/>
      <c r="KLM27" s="11"/>
      <c r="KLN27" s="11"/>
      <c r="KLO27" s="11"/>
      <c r="KLP27" s="11"/>
      <c r="KLQ27" s="11"/>
      <c r="KLR27" s="11"/>
      <c r="KLS27" s="11"/>
      <c r="KLT27" s="11"/>
      <c r="KLU27" s="11"/>
      <c r="KLV27" s="11"/>
      <c r="KLW27" s="11"/>
      <c r="KLX27" s="11"/>
      <c r="KLY27" s="11"/>
      <c r="KLZ27" s="11"/>
      <c r="KMA27" s="11"/>
      <c r="KMB27" s="11"/>
      <c r="KMC27" s="11"/>
      <c r="KMD27" s="11"/>
      <c r="KME27" s="11"/>
      <c r="KMF27" s="11"/>
      <c r="KMG27" s="11"/>
      <c r="KMH27" s="11"/>
      <c r="KMI27" s="11"/>
      <c r="KMJ27" s="11"/>
      <c r="KMK27" s="11"/>
      <c r="KML27" s="11"/>
      <c r="KMM27" s="11"/>
      <c r="KMN27" s="11"/>
      <c r="KMO27" s="11"/>
      <c r="KMP27" s="11"/>
      <c r="KMQ27" s="11"/>
      <c r="KMR27" s="11"/>
      <c r="KMS27" s="11"/>
      <c r="KMT27" s="11"/>
      <c r="KMU27" s="11"/>
      <c r="KMV27" s="11"/>
      <c r="KMW27" s="11"/>
      <c r="KMX27" s="11"/>
      <c r="KMY27" s="11"/>
      <c r="KMZ27" s="11"/>
      <c r="KNA27" s="11"/>
      <c r="KNB27" s="11"/>
      <c r="KNC27" s="11"/>
      <c r="KND27" s="11"/>
      <c r="KNE27" s="11"/>
      <c r="KNF27" s="11"/>
      <c r="KNG27" s="11"/>
      <c r="KNH27" s="11"/>
      <c r="KNI27" s="11"/>
      <c r="KNJ27" s="11"/>
      <c r="KNK27" s="11"/>
      <c r="KNL27" s="11"/>
      <c r="KNM27" s="11"/>
      <c r="KNN27" s="11"/>
      <c r="KNO27" s="11"/>
      <c r="KNP27" s="11"/>
      <c r="KNQ27" s="11"/>
      <c r="KNR27" s="11"/>
      <c r="KNS27" s="11"/>
      <c r="KNT27" s="11"/>
      <c r="KNU27" s="11"/>
      <c r="KNV27" s="11"/>
      <c r="KNW27" s="11"/>
      <c r="KNX27" s="11"/>
      <c r="KNY27" s="11"/>
      <c r="KNZ27" s="11"/>
      <c r="KOA27" s="11"/>
      <c r="KOB27" s="11"/>
      <c r="KOC27" s="11"/>
      <c r="KOD27" s="11"/>
      <c r="KOE27" s="11"/>
      <c r="KOF27" s="11"/>
      <c r="KOG27" s="11"/>
      <c r="KOH27" s="11"/>
      <c r="KOI27" s="11"/>
      <c r="KOJ27" s="11"/>
      <c r="KOK27" s="11"/>
      <c r="KOL27" s="11"/>
      <c r="KOM27" s="11"/>
      <c r="KON27" s="11"/>
      <c r="KOO27" s="11"/>
      <c r="KOP27" s="11"/>
      <c r="KOQ27" s="11"/>
      <c r="KOR27" s="11"/>
      <c r="KOS27" s="11"/>
      <c r="KOT27" s="11"/>
      <c r="KOU27" s="11"/>
      <c r="KOV27" s="11"/>
      <c r="KOW27" s="11"/>
      <c r="KOX27" s="11"/>
      <c r="KOY27" s="11"/>
      <c r="KOZ27" s="11"/>
      <c r="KPA27" s="11"/>
      <c r="KPB27" s="11"/>
      <c r="KPC27" s="11"/>
      <c r="KPD27" s="11"/>
      <c r="KPE27" s="11"/>
      <c r="KPF27" s="11"/>
      <c r="KPG27" s="11"/>
      <c r="KPH27" s="11"/>
      <c r="KPI27" s="11"/>
      <c r="KPJ27" s="11"/>
      <c r="KPK27" s="11"/>
      <c r="KPL27" s="11"/>
      <c r="KPM27" s="11"/>
      <c r="KPN27" s="11"/>
      <c r="KPO27" s="11"/>
      <c r="KPP27" s="11"/>
      <c r="KPQ27" s="11"/>
      <c r="KPR27" s="11"/>
      <c r="KPS27" s="11"/>
      <c r="KPT27" s="11"/>
      <c r="KPU27" s="11"/>
      <c r="KPV27" s="11"/>
      <c r="KPW27" s="11"/>
      <c r="KPX27" s="11"/>
      <c r="KPY27" s="11"/>
      <c r="KPZ27" s="11"/>
      <c r="KQA27" s="11"/>
      <c r="KQB27" s="11"/>
      <c r="KQC27" s="11"/>
      <c r="KQD27" s="11"/>
      <c r="KQE27" s="11"/>
      <c r="KQF27" s="11"/>
      <c r="KQG27" s="11"/>
      <c r="KQH27" s="11"/>
      <c r="KQI27" s="11"/>
      <c r="KQJ27" s="11"/>
      <c r="KQK27" s="11"/>
      <c r="KQL27" s="11"/>
      <c r="KQM27" s="11"/>
      <c r="KQN27" s="11"/>
      <c r="KQO27" s="11"/>
      <c r="KQP27" s="11"/>
      <c r="KQQ27" s="11"/>
      <c r="KQR27" s="11"/>
      <c r="KQS27" s="11"/>
      <c r="KQT27" s="11"/>
      <c r="KQU27" s="11"/>
      <c r="KQV27" s="11"/>
      <c r="KQW27" s="11"/>
      <c r="KQX27" s="11"/>
      <c r="KQY27" s="11"/>
      <c r="KQZ27" s="11"/>
      <c r="KRA27" s="11"/>
      <c r="KRB27" s="11"/>
      <c r="KRC27" s="11"/>
      <c r="KRD27" s="11"/>
      <c r="KRE27" s="11"/>
      <c r="KRF27" s="11"/>
      <c r="KRG27" s="11"/>
      <c r="KRH27" s="11"/>
      <c r="KRI27" s="11"/>
      <c r="KRJ27" s="11"/>
      <c r="KRK27" s="11"/>
      <c r="KRL27" s="11"/>
      <c r="KRM27" s="11"/>
      <c r="KRN27" s="11"/>
      <c r="KRO27" s="11"/>
      <c r="KRP27" s="11"/>
      <c r="KRQ27" s="11"/>
      <c r="KRR27" s="11"/>
      <c r="KRS27" s="11"/>
      <c r="KRT27" s="11"/>
      <c r="KRU27" s="11"/>
      <c r="KRV27" s="11"/>
      <c r="KRW27" s="11"/>
      <c r="KRX27" s="11"/>
      <c r="KRY27" s="11"/>
      <c r="KRZ27" s="11"/>
      <c r="KSA27" s="11"/>
      <c r="KSB27" s="11"/>
      <c r="KSC27" s="11"/>
      <c r="KSD27" s="11"/>
      <c r="KSE27" s="11"/>
      <c r="KSF27" s="11"/>
      <c r="KSG27" s="11"/>
      <c r="KSH27" s="11"/>
      <c r="KSI27" s="11"/>
      <c r="KSJ27" s="11"/>
      <c r="KSK27" s="11"/>
      <c r="KSL27" s="11"/>
      <c r="KSM27" s="11"/>
      <c r="KSN27" s="11"/>
      <c r="KSO27" s="11"/>
      <c r="KSP27" s="11"/>
      <c r="KSQ27" s="11"/>
      <c r="KSR27" s="11"/>
      <c r="KSS27" s="11"/>
      <c r="KST27" s="11"/>
      <c r="KSU27" s="11"/>
      <c r="KSV27" s="11"/>
      <c r="KSW27" s="11"/>
      <c r="KSX27" s="11"/>
      <c r="KSY27" s="11"/>
      <c r="KSZ27" s="11"/>
      <c r="KTA27" s="11"/>
      <c r="KTB27" s="11"/>
      <c r="KTC27" s="11"/>
      <c r="KTD27" s="11"/>
      <c r="KTE27" s="11"/>
      <c r="KTF27" s="11"/>
      <c r="KTG27" s="11"/>
      <c r="KTH27" s="11"/>
      <c r="KTI27" s="11"/>
      <c r="KTJ27" s="11"/>
      <c r="KTK27" s="11"/>
      <c r="KTL27" s="11"/>
      <c r="KTM27" s="11"/>
      <c r="KTN27" s="11"/>
      <c r="KTO27" s="11"/>
      <c r="KTP27" s="11"/>
      <c r="KTQ27" s="11"/>
      <c r="KTR27" s="11"/>
      <c r="KTS27" s="11"/>
      <c r="KTT27" s="11"/>
      <c r="KTU27" s="11"/>
      <c r="KTV27" s="11"/>
      <c r="KTW27" s="11"/>
      <c r="KTX27" s="11"/>
      <c r="KTY27" s="11"/>
      <c r="KTZ27" s="11"/>
      <c r="KUA27" s="11"/>
      <c r="KUB27" s="11"/>
      <c r="KUC27" s="11"/>
      <c r="KUD27" s="11"/>
      <c r="KUE27" s="11"/>
      <c r="KUF27" s="11"/>
      <c r="KUG27" s="11"/>
      <c r="KUH27" s="11"/>
      <c r="KUI27" s="11"/>
      <c r="KUJ27" s="11"/>
      <c r="KUK27" s="11"/>
      <c r="KUL27" s="11"/>
      <c r="KUM27" s="11"/>
      <c r="KUN27" s="11"/>
      <c r="KUO27" s="11"/>
      <c r="KUP27" s="11"/>
      <c r="KUQ27" s="11"/>
      <c r="KUR27" s="11"/>
      <c r="KUS27" s="11"/>
      <c r="KUT27" s="11"/>
      <c r="KUU27" s="11"/>
      <c r="KUV27" s="11"/>
      <c r="KUW27" s="11"/>
      <c r="KUX27" s="11"/>
      <c r="KUY27" s="11"/>
      <c r="KUZ27" s="11"/>
      <c r="KVA27" s="11"/>
      <c r="KVB27" s="11"/>
      <c r="KVC27" s="11"/>
      <c r="KVD27" s="11"/>
      <c r="KVE27" s="11"/>
      <c r="KVF27" s="11"/>
      <c r="KVG27" s="11"/>
      <c r="KVH27" s="11"/>
      <c r="KVI27" s="11"/>
      <c r="KVJ27" s="11"/>
      <c r="KVK27" s="11"/>
      <c r="KVL27" s="11"/>
      <c r="KVM27" s="11"/>
      <c r="KVN27" s="11"/>
      <c r="KVO27" s="11"/>
      <c r="KVP27" s="11"/>
      <c r="KVQ27" s="11"/>
      <c r="KVR27" s="11"/>
      <c r="KVS27" s="11"/>
      <c r="KVT27" s="11"/>
      <c r="KVU27" s="11"/>
      <c r="KVV27" s="11"/>
      <c r="KVW27" s="11"/>
      <c r="KVX27" s="11"/>
      <c r="KVY27" s="11"/>
      <c r="KVZ27" s="11"/>
      <c r="KWA27" s="11"/>
      <c r="KWB27" s="11"/>
      <c r="KWC27" s="11"/>
      <c r="KWD27" s="11"/>
      <c r="KWE27" s="11"/>
      <c r="KWF27" s="11"/>
      <c r="KWG27" s="11"/>
      <c r="KWH27" s="11"/>
      <c r="KWI27" s="11"/>
      <c r="KWJ27" s="11"/>
      <c r="KWK27" s="11"/>
      <c r="KWL27" s="11"/>
      <c r="KWM27" s="11"/>
      <c r="KWN27" s="11"/>
      <c r="KWO27" s="11"/>
      <c r="KWP27" s="11"/>
      <c r="KWQ27" s="11"/>
      <c r="KWR27" s="11"/>
      <c r="KWS27" s="11"/>
      <c r="KWT27" s="11"/>
      <c r="KWU27" s="11"/>
      <c r="KWV27" s="11"/>
      <c r="KWW27" s="11"/>
      <c r="KWX27" s="11"/>
      <c r="KWY27" s="11"/>
      <c r="KWZ27" s="11"/>
      <c r="KXA27" s="11"/>
      <c r="KXB27" s="11"/>
      <c r="KXC27" s="11"/>
      <c r="KXD27" s="11"/>
      <c r="KXE27" s="11"/>
      <c r="KXF27" s="11"/>
      <c r="KXG27" s="11"/>
      <c r="KXH27" s="11"/>
      <c r="KXI27" s="11"/>
      <c r="KXJ27" s="11"/>
      <c r="KXK27" s="11"/>
      <c r="KXL27" s="11"/>
      <c r="KXM27" s="11"/>
      <c r="KXN27" s="11"/>
      <c r="KXO27" s="11"/>
      <c r="KXP27" s="11"/>
      <c r="KXQ27" s="11"/>
      <c r="KXR27" s="11"/>
      <c r="KXS27" s="11"/>
      <c r="KXT27" s="11"/>
      <c r="KXU27" s="11"/>
      <c r="KXV27" s="11"/>
      <c r="KXW27" s="11"/>
      <c r="KXX27" s="11"/>
      <c r="KXY27" s="11"/>
      <c r="KXZ27" s="11"/>
      <c r="KYA27" s="11"/>
      <c r="KYB27" s="11"/>
      <c r="KYC27" s="11"/>
      <c r="KYD27" s="11"/>
      <c r="KYE27" s="11"/>
      <c r="KYF27" s="11"/>
      <c r="KYG27" s="11"/>
      <c r="KYH27" s="11"/>
      <c r="KYI27" s="11"/>
      <c r="KYJ27" s="11"/>
      <c r="KYK27" s="11"/>
      <c r="KYL27" s="11"/>
      <c r="KYM27" s="11"/>
      <c r="KYN27" s="11"/>
      <c r="KYO27" s="11"/>
      <c r="KYP27" s="11"/>
      <c r="KYQ27" s="11"/>
      <c r="KYR27" s="11"/>
      <c r="KYS27" s="11"/>
      <c r="KYT27" s="11"/>
      <c r="KYU27" s="11"/>
      <c r="KYV27" s="11"/>
      <c r="KYW27" s="11"/>
      <c r="KYX27" s="11"/>
      <c r="KYY27" s="11"/>
      <c r="KYZ27" s="11"/>
      <c r="KZA27" s="11"/>
      <c r="KZB27" s="11"/>
      <c r="KZC27" s="11"/>
      <c r="KZD27" s="11"/>
      <c r="KZE27" s="11"/>
      <c r="KZF27" s="11"/>
      <c r="KZG27" s="11"/>
      <c r="KZH27" s="11"/>
      <c r="KZI27" s="11"/>
      <c r="KZJ27" s="11"/>
      <c r="KZK27" s="11"/>
      <c r="KZL27" s="11"/>
      <c r="KZM27" s="11"/>
      <c r="KZN27" s="11"/>
      <c r="KZO27" s="11"/>
      <c r="KZP27" s="11"/>
      <c r="KZQ27" s="11"/>
      <c r="KZR27" s="11"/>
      <c r="KZS27" s="11"/>
      <c r="KZT27" s="11"/>
      <c r="KZU27" s="11"/>
      <c r="KZV27" s="11"/>
      <c r="KZW27" s="11"/>
      <c r="KZX27" s="11"/>
      <c r="KZY27" s="11"/>
      <c r="KZZ27" s="11"/>
      <c r="LAA27" s="11"/>
      <c r="LAB27" s="11"/>
      <c r="LAC27" s="11"/>
      <c r="LAD27" s="11"/>
      <c r="LAE27" s="11"/>
      <c r="LAF27" s="11"/>
      <c r="LAG27" s="11"/>
      <c r="LAH27" s="11"/>
      <c r="LAI27" s="11"/>
      <c r="LAJ27" s="11"/>
      <c r="LAK27" s="11"/>
      <c r="LAL27" s="11"/>
      <c r="LAM27" s="11"/>
      <c r="LAN27" s="11"/>
      <c r="LAO27" s="11"/>
      <c r="LAP27" s="11"/>
      <c r="LAQ27" s="11"/>
      <c r="LAR27" s="11"/>
      <c r="LAS27" s="11"/>
      <c r="LAT27" s="11"/>
      <c r="LAU27" s="11"/>
      <c r="LAV27" s="11"/>
      <c r="LAW27" s="11"/>
      <c r="LAX27" s="11"/>
      <c r="LAY27" s="11"/>
      <c r="LAZ27" s="11"/>
      <c r="LBA27" s="11"/>
      <c r="LBB27" s="11"/>
      <c r="LBC27" s="11"/>
      <c r="LBD27" s="11"/>
      <c r="LBE27" s="11"/>
      <c r="LBF27" s="11"/>
      <c r="LBG27" s="11"/>
      <c r="LBH27" s="11"/>
      <c r="LBI27" s="11"/>
      <c r="LBJ27" s="11"/>
      <c r="LBK27" s="11"/>
      <c r="LBL27" s="11"/>
      <c r="LBM27" s="11"/>
      <c r="LBN27" s="11"/>
      <c r="LBO27" s="11"/>
      <c r="LBP27" s="11"/>
      <c r="LBQ27" s="11"/>
      <c r="LBR27" s="11"/>
      <c r="LBS27" s="11"/>
      <c r="LBT27" s="11"/>
      <c r="LBU27" s="11"/>
      <c r="LBV27" s="11"/>
      <c r="LBW27" s="11"/>
      <c r="LBX27" s="11"/>
      <c r="LBY27" s="11"/>
      <c r="LBZ27" s="11"/>
      <c r="LCA27" s="11"/>
      <c r="LCB27" s="11"/>
      <c r="LCC27" s="11"/>
      <c r="LCD27" s="11"/>
      <c r="LCE27" s="11"/>
      <c r="LCF27" s="11"/>
      <c r="LCG27" s="11"/>
      <c r="LCH27" s="11"/>
      <c r="LCI27" s="11"/>
      <c r="LCJ27" s="11"/>
      <c r="LCK27" s="11"/>
      <c r="LCL27" s="11"/>
      <c r="LCM27" s="11"/>
      <c r="LCN27" s="11"/>
      <c r="LCO27" s="11"/>
      <c r="LCP27" s="11"/>
      <c r="LCQ27" s="11"/>
      <c r="LCR27" s="11"/>
      <c r="LCS27" s="11"/>
      <c r="LCT27" s="11"/>
      <c r="LCU27" s="11"/>
      <c r="LCV27" s="11"/>
      <c r="LCW27" s="11"/>
      <c r="LCX27" s="11"/>
      <c r="LCY27" s="11"/>
      <c r="LCZ27" s="11"/>
      <c r="LDA27" s="11"/>
      <c r="LDB27" s="11"/>
      <c r="LDC27" s="11"/>
      <c r="LDD27" s="11"/>
      <c r="LDE27" s="11"/>
      <c r="LDF27" s="11"/>
      <c r="LDG27" s="11"/>
      <c r="LDH27" s="11"/>
      <c r="LDI27" s="11"/>
      <c r="LDJ27" s="11"/>
      <c r="LDK27" s="11"/>
      <c r="LDL27" s="11"/>
      <c r="LDM27" s="11"/>
      <c r="LDN27" s="11"/>
      <c r="LDO27" s="11"/>
      <c r="LDP27" s="11"/>
      <c r="LDQ27" s="11"/>
      <c r="LDR27" s="11"/>
      <c r="LDS27" s="11"/>
      <c r="LDT27" s="11"/>
      <c r="LDU27" s="11"/>
      <c r="LDV27" s="11"/>
      <c r="LDW27" s="11"/>
      <c r="LDX27" s="11"/>
      <c r="LDY27" s="11"/>
      <c r="LDZ27" s="11"/>
      <c r="LEA27" s="11"/>
      <c r="LEB27" s="11"/>
      <c r="LEC27" s="11"/>
      <c r="LED27" s="11"/>
      <c r="LEE27" s="11"/>
      <c r="LEF27" s="11"/>
      <c r="LEG27" s="11"/>
      <c r="LEH27" s="11"/>
      <c r="LEI27" s="11"/>
      <c r="LEJ27" s="11"/>
      <c r="LEK27" s="11"/>
      <c r="LEL27" s="11"/>
      <c r="LEM27" s="11"/>
      <c r="LEN27" s="11"/>
      <c r="LEO27" s="11"/>
      <c r="LEP27" s="11"/>
      <c r="LEQ27" s="11"/>
      <c r="LER27" s="11"/>
      <c r="LES27" s="11"/>
      <c r="LET27" s="11"/>
      <c r="LEU27" s="11"/>
      <c r="LEV27" s="11"/>
      <c r="LEW27" s="11"/>
      <c r="LEX27" s="11"/>
      <c r="LEY27" s="11"/>
      <c r="LEZ27" s="11"/>
      <c r="LFA27" s="11"/>
      <c r="LFB27" s="11"/>
      <c r="LFC27" s="11"/>
      <c r="LFD27" s="11"/>
      <c r="LFE27" s="11"/>
      <c r="LFF27" s="11"/>
      <c r="LFG27" s="11"/>
      <c r="LFH27" s="11"/>
      <c r="LFI27" s="11"/>
      <c r="LFJ27" s="11"/>
      <c r="LFK27" s="11"/>
      <c r="LFL27" s="11"/>
      <c r="LFM27" s="11"/>
      <c r="LFN27" s="11"/>
      <c r="LFO27" s="11"/>
      <c r="LFP27" s="11"/>
      <c r="LFQ27" s="11"/>
      <c r="LFR27" s="11"/>
      <c r="LFS27" s="11"/>
      <c r="LFT27" s="11"/>
      <c r="LFU27" s="11"/>
      <c r="LFV27" s="11"/>
      <c r="LFW27" s="11"/>
      <c r="LFX27" s="11"/>
      <c r="LFY27" s="11"/>
      <c r="LFZ27" s="11"/>
      <c r="LGA27" s="11"/>
      <c r="LGB27" s="11"/>
      <c r="LGC27" s="11"/>
      <c r="LGD27" s="11"/>
      <c r="LGE27" s="11"/>
      <c r="LGF27" s="11"/>
      <c r="LGG27" s="11"/>
      <c r="LGH27" s="11"/>
      <c r="LGI27" s="11"/>
      <c r="LGJ27" s="11"/>
      <c r="LGK27" s="11"/>
      <c r="LGL27" s="11"/>
      <c r="LGM27" s="11"/>
      <c r="LGN27" s="11"/>
      <c r="LGO27" s="11"/>
      <c r="LGP27" s="11"/>
      <c r="LGQ27" s="11"/>
      <c r="LGR27" s="11"/>
      <c r="LGS27" s="11"/>
      <c r="LGT27" s="11"/>
      <c r="LGU27" s="11"/>
      <c r="LGV27" s="11"/>
      <c r="LGW27" s="11"/>
      <c r="LGX27" s="11"/>
      <c r="LGY27" s="11"/>
      <c r="LGZ27" s="11"/>
      <c r="LHA27" s="11"/>
      <c r="LHB27" s="11"/>
      <c r="LHC27" s="11"/>
      <c r="LHD27" s="11"/>
      <c r="LHE27" s="11"/>
      <c r="LHF27" s="11"/>
      <c r="LHG27" s="11"/>
      <c r="LHH27" s="11"/>
      <c r="LHI27" s="11"/>
      <c r="LHJ27" s="11"/>
      <c r="LHK27" s="11"/>
      <c r="LHL27" s="11"/>
      <c r="LHM27" s="11"/>
      <c r="LHN27" s="11"/>
      <c r="LHO27" s="11"/>
      <c r="LHP27" s="11"/>
      <c r="LHQ27" s="11"/>
      <c r="LHR27" s="11"/>
      <c r="LHS27" s="11"/>
      <c r="LHT27" s="11"/>
      <c r="LHU27" s="11"/>
      <c r="LHV27" s="11"/>
      <c r="LHW27" s="11"/>
      <c r="LHX27" s="11"/>
      <c r="LHY27" s="11"/>
      <c r="LHZ27" s="11"/>
      <c r="LIA27" s="11"/>
      <c r="LIB27" s="11"/>
      <c r="LIC27" s="11"/>
      <c r="LID27" s="11"/>
      <c r="LIE27" s="11"/>
      <c r="LIF27" s="11"/>
      <c r="LIG27" s="11"/>
      <c r="LIH27" s="11"/>
      <c r="LII27" s="11"/>
      <c r="LIJ27" s="11"/>
      <c r="LIK27" s="11"/>
      <c r="LIL27" s="11"/>
      <c r="LIM27" s="11"/>
      <c r="LIN27" s="11"/>
      <c r="LIO27" s="11"/>
      <c r="LIP27" s="11"/>
      <c r="LIQ27" s="11"/>
      <c r="LIR27" s="11"/>
      <c r="LIS27" s="11"/>
      <c r="LIT27" s="11"/>
      <c r="LIU27" s="11"/>
      <c r="LIV27" s="11"/>
      <c r="LIW27" s="11"/>
      <c r="LIX27" s="11"/>
      <c r="LIY27" s="11"/>
      <c r="LIZ27" s="11"/>
      <c r="LJA27" s="11"/>
      <c r="LJB27" s="11"/>
      <c r="LJC27" s="11"/>
      <c r="LJD27" s="11"/>
      <c r="LJE27" s="11"/>
      <c r="LJF27" s="11"/>
      <c r="LJG27" s="11"/>
      <c r="LJH27" s="11"/>
      <c r="LJI27" s="11"/>
      <c r="LJJ27" s="11"/>
      <c r="LJK27" s="11"/>
      <c r="LJL27" s="11"/>
      <c r="LJM27" s="11"/>
      <c r="LJN27" s="11"/>
      <c r="LJO27" s="11"/>
      <c r="LJP27" s="11"/>
      <c r="LJQ27" s="11"/>
      <c r="LJR27" s="11"/>
      <c r="LJS27" s="11"/>
      <c r="LJT27" s="11"/>
      <c r="LJU27" s="11"/>
      <c r="LJV27" s="11"/>
      <c r="LJW27" s="11"/>
      <c r="LJX27" s="11"/>
      <c r="LJY27" s="11"/>
      <c r="LJZ27" s="11"/>
      <c r="LKA27" s="11"/>
      <c r="LKB27" s="11"/>
      <c r="LKC27" s="11"/>
      <c r="LKD27" s="11"/>
      <c r="LKE27" s="11"/>
      <c r="LKF27" s="11"/>
      <c r="LKG27" s="11"/>
      <c r="LKH27" s="11"/>
      <c r="LKI27" s="11"/>
      <c r="LKJ27" s="11"/>
      <c r="LKK27" s="11"/>
      <c r="LKL27" s="11"/>
      <c r="LKM27" s="11"/>
      <c r="LKN27" s="11"/>
      <c r="LKO27" s="11"/>
      <c r="LKP27" s="11"/>
      <c r="LKQ27" s="11"/>
      <c r="LKR27" s="11"/>
      <c r="LKS27" s="11"/>
      <c r="LKT27" s="11"/>
      <c r="LKU27" s="11"/>
      <c r="LKV27" s="11"/>
      <c r="LKW27" s="11"/>
      <c r="LKX27" s="11"/>
      <c r="LKY27" s="11"/>
      <c r="LKZ27" s="11"/>
      <c r="LLA27" s="11"/>
      <c r="LLB27" s="11"/>
      <c r="LLC27" s="11"/>
      <c r="LLD27" s="11"/>
      <c r="LLE27" s="11"/>
      <c r="LLF27" s="11"/>
      <c r="LLG27" s="11"/>
      <c r="LLH27" s="11"/>
      <c r="LLI27" s="11"/>
      <c r="LLJ27" s="11"/>
      <c r="LLK27" s="11"/>
      <c r="LLL27" s="11"/>
      <c r="LLM27" s="11"/>
      <c r="LLN27" s="11"/>
      <c r="LLO27" s="11"/>
      <c r="LLP27" s="11"/>
      <c r="LLQ27" s="11"/>
      <c r="LLR27" s="11"/>
      <c r="LLS27" s="11"/>
      <c r="LLT27" s="11"/>
      <c r="LLU27" s="11"/>
      <c r="LLV27" s="11"/>
      <c r="LLW27" s="11"/>
      <c r="LLX27" s="11"/>
      <c r="LLY27" s="11"/>
      <c r="LLZ27" s="11"/>
      <c r="LMA27" s="11"/>
      <c r="LMB27" s="11"/>
      <c r="LMC27" s="11"/>
      <c r="LMD27" s="11"/>
      <c r="LME27" s="11"/>
      <c r="LMF27" s="11"/>
      <c r="LMG27" s="11"/>
      <c r="LMH27" s="11"/>
      <c r="LMI27" s="11"/>
      <c r="LMJ27" s="11"/>
      <c r="LMK27" s="11"/>
      <c r="LML27" s="11"/>
      <c r="LMM27" s="11"/>
      <c r="LMN27" s="11"/>
      <c r="LMO27" s="11"/>
      <c r="LMP27" s="11"/>
      <c r="LMQ27" s="11"/>
      <c r="LMR27" s="11"/>
      <c r="LMS27" s="11"/>
      <c r="LMT27" s="11"/>
      <c r="LMU27" s="11"/>
      <c r="LMV27" s="11"/>
      <c r="LMW27" s="11"/>
      <c r="LMX27" s="11"/>
      <c r="LMY27" s="11"/>
      <c r="LMZ27" s="11"/>
      <c r="LNA27" s="11"/>
      <c r="LNB27" s="11"/>
      <c r="LNC27" s="11"/>
      <c r="LND27" s="11"/>
      <c r="LNE27" s="11"/>
      <c r="LNF27" s="11"/>
      <c r="LNG27" s="11"/>
      <c r="LNH27" s="11"/>
      <c r="LNI27" s="11"/>
      <c r="LNJ27" s="11"/>
      <c r="LNK27" s="11"/>
      <c r="LNL27" s="11"/>
      <c r="LNM27" s="11"/>
      <c r="LNN27" s="11"/>
      <c r="LNO27" s="11"/>
      <c r="LNP27" s="11"/>
      <c r="LNQ27" s="11"/>
      <c r="LNR27" s="11"/>
      <c r="LNS27" s="11"/>
      <c r="LNT27" s="11"/>
      <c r="LNU27" s="11"/>
      <c r="LNV27" s="11"/>
      <c r="LNW27" s="11"/>
      <c r="LNX27" s="11"/>
      <c r="LNY27" s="11"/>
      <c r="LNZ27" s="11"/>
      <c r="LOA27" s="11"/>
      <c r="LOB27" s="11"/>
      <c r="LOC27" s="11"/>
      <c r="LOD27" s="11"/>
      <c r="LOE27" s="11"/>
      <c r="LOF27" s="11"/>
      <c r="LOG27" s="11"/>
      <c r="LOH27" s="11"/>
      <c r="LOI27" s="11"/>
      <c r="LOJ27" s="11"/>
      <c r="LOK27" s="11"/>
      <c r="LOL27" s="11"/>
      <c r="LOM27" s="11"/>
      <c r="LON27" s="11"/>
      <c r="LOO27" s="11"/>
      <c r="LOP27" s="11"/>
      <c r="LOQ27" s="11"/>
      <c r="LOR27" s="11"/>
      <c r="LOS27" s="11"/>
      <c r="LOT27" s="11"/>
      <c r="LOU27" s="11"/>
      <c r="LOV27" s="11"/>
      <c r="LOW27" s="11"/>
      <c r="LOX27" s="11"/>
      <c r="LOY27" s="11"/>
      <c r="LOZ27" s="11"/>
      <c r="LPA27" s="11"/>
      <c r="LPB27" s="11"/>
      <c r="LPC27" s="11"/>
      <c r="LPD27" s="11"/>
      <c r="LPE27" s="11"/>
      <c r="LPF27" s="11"/>
      <c r="LPG27" s="11"/>
      <c r="LPH27" s="11"/>
      <c r="LPI27" s="11"/>
      <c r="LPJ27" s="11"/>
      <c r="LPK27" s="11"/>
      <c r="LPL27" s="11"/>
      <c r="LPM27" s="11"/>
      <c r="LPN27" s="11"/>
      <c r="LPO27" s="11"/>
      <c r="LPP27" s="11"/>
      <c r="LPQ27" s="11"/>
      <c r="LPR27" s="11"/>
      <c r="LPS27" s="11"/>
      <c r="LPT27" s="11"/>
      <c r="LPU27" s="11"/>
      <c r="LPV27" s="11"/>
      <c r="LPW27" s="11"/>
      <c r="LPX27" s="11"/>
      <c r="LPY27" s="11"/>
      <c r="LPZ27" s="11"/>
      <c r="LQA27" s="11"/>
      <c r="LQB27" s="11"/>
      <c r="LQC27" s="11"/>
      <c r="LQD27" s="11"/>
      <c r="LQE27" s="11"/>
      <c r="LQF27" s="11"/>
      <c r="LQG27" s="11"/>
      <c r="LQH27" s="11"/>
      <c r="LQI27" s="11"/>
      <c r="LQJ27" s="11"/>
      <c r="LQK27" s="11"/>
      <c r="LQL27" s="11"/>
      <c r="LQM27" s="11"/>
      <c r="LQN27" s="11"/>
      <c r="LQO27" s="11"/>
      <c r="LQP27" s="11"/>
      <c r="LQQ27" s="11"/>
      <c r="LQR27" s="11"/>
      <c r="LQS27" s="11"/>
      <c r="LQT27" s="11"/>
      <c r="LQU27" s="11"/>
      <c r="LQV27" s="11"/>
      <c r="LQW27" s="11"/>
      <c r="LQX27" s="11"/>
      <c r="LQY27" s="11"/>
      <c r="LQZ27" s="11"/>
      <c r="LRA27" s="11"/>
      <c r="LRB27" s="11"/>
      <c r="LRC27" s="11"/>
      <c r="LRD27" s="11"/>
      <c r="LRE27" s="11"/>
      <c r="LRF27" s="11"/>
      <c r="LRG27" s="11"/>
      <c r="LRH27" s="11"/>
      <c r="LRI27" s="11"/>
      <c r="LRJ27" s="11"/>
      <c r="LRK27" s="11"/>
      <c r="LRL27" s="11"/>
      <c r="LRM27" s="11"/>
      <c r="LRN27" s="11"/>
      <c r="LRO27" s="11"/>
      <c r="LRP27" s="11"/>
      <c r="LRQ27" s="11"/>
      <c r="LRR27" s="11"/>
      <c r="LRS27" s="11"/>
      <c r="LRT27" s="11"/>
      <c r="LRU27" s="11"/>
      <c r="LRV27" s="11"/>
      <c r="LRW27" s="11"/>
      <c r="LRX27" s="11"/>
      <c r="LRY27" s="11"/>
      <c r="LRZ27" s="11"/>
      <c r="LSA27" s="11"/>
      <c r="LSB27" s="11"/>
      <c r="LSC27" s="11"/>
      <c r="LSD27" s="11"/>
      <c r="LSE27" s="11"/>
      <c r="LSF27" s="11"/>
      <c r="LSG27" s="11"/>
      <c r="LSH27" s="11"/>
      <c r="LSI27" s="11"/>
      <c r="LSJ27" s="11"/>
      <c r="LSK27" s="11"/>
      <c r="LSL27" s="11"/>
      <c r="LSM27" s="11"/>
      <c r="LSN27" s="11"/>
      <c r="LSO27" s="11"/>
      <c r="LSP27" s="11"/>
      <c r="LSQ27" s="11"/>
      <c r="LSR27" s="11"/>
      <c r="LSS27" s="11"/>
      <c r="LST27" s="11"/>
      <c r="LSU27" s="11"/>
      <c r="LSV27" s="11"/>
      <c r="LSW27" s="11"/>
      <c r="LSX27" s="11"/>
      <c r="LSY27" s="11"/>
      <c r="LSZ27" s="11"/>
      <c r="LTA27" s="11"/>
      <c r="LTB27" s="11"/>
      <c r="LTC27" s="11"/>
      <c r="LTD27" s="11"/>
      <c r="LTE27" s="11"/>
      <c r="LTF27" s="11"/>
      <c r="LTG27" s="11"/>
      <c r="LTH27" s="11"/>
      <c r="LTI27" s="11"/>
      <c r="LTJ27" s="11"/>
      <c r="LTK27" s="11"/>
      <c r="LTL27" s="11"/>
      <c r="LTM27" s="11"/>
      <c r="LTN27" s="11"/>
      <c r="LTO27" s="11"/>
      <c r="LTP27" s="11"/>
      <c r="LTQ27" s="11"/>
      <c r="LTR27" s="11"/>
      <c r="LTS27" s="11"/>
      <c r="LTT27" s="11"/>
      <c r="LTU27" s="11"/>
      <c r="LTV27" s="11"/>
      <c r="LTW27" s="11"/>
      <c r="LTX27" s="11"/>
      <c r="LTY27" s="11"/>
      <c r="LTZ27" s="11"/>
      <c r="LUA27" s="11"/>
      <c r="LUB27" s="11"/>
      <c r="LUC27" s="11"/>
      <c r="LUD27" s="11"/>
      <c r="LUE27" s="11"/>
      <c r="LUF27" s="11"/>
      <c r="LUG27" s="11"/>
      <c r="LUH27" s="11"/>
      <c r="LUI27" s="11"/>
      <c r="LUJ27" s="11"/>
      <c r="LUK27" s="11"/>
      <c r="LUL27" s="11"/>
      <c r="LUM27" s="11"/>
      <c r="LUN27" s="11"/>
      <c r="LUO27" s="11"/>
      <c r="LUP27" s="11"/>
      <c r="LUQ27" s="11"/>
      <c r="LUR27" s="11"/>
      <c r="LUS27" s="11"/>
      <c r="LUT27" s="11"/>
      <c r="LUU27" s="11"/>
      <c r="LUV27" s="11"/>
      <c r="LUW27" s="11"/>
      <c r="LUX27" s="11"/>
      <c r="LUY27" s="11"/>
      <c r="LUZ27" s="11"/>
      <c r="LVA27" s="11"/>
      <c r="LVB27" s="11"/>
      <c r="LVC27" s="11"/>
      <c r="LVD27" s="11"/>
      <c r="LVE27" s="11"/>
      <c r="LVF27" s="11"/>
      <c r="LVG27" s="11"/>
      <c r="LVH27" s="11"/>
      <c r="LVI27" s="11"/>
      <c r="LVJ27" s="11"/>
      <c r="LVK27" s="11"/>
      <c r="LVL27" s="11"/>
      <c r="LVM27" s="11"/>
      <c r="LVN27" s="11"/>
      <c r="LVO27" s="11"/>
      <c r="LVP27" s="11"/>
      <c r="LVQ27" s="11"/>
      <c r="LVR27" s="11"/>
      <c r="LVS27" s="11"/>
      <c r="LVT27" s="11"/>
      <c r="LVU27" s="11"/>
      <c r="LVV27" s="11"/>
      <c r="LVW27" s="11"/>
      <c r="LVX27" s="11"/>
      <c r="LVY27" s="11"/>
      <c r="LVZ27" s="11"/>
      <c r="LWA27" s="11"/>
      <c r="LWB27" s="11"/>
      <c r="LWC27" s="11"/>
      <c r="LWD27" s="11"/>
      <c r="LWE27" s="11"/>
      <c r="LWF27" s="11"/>
      <c r="LWG27" s="11"/>
      <c r="LWH27" s="11"/>
      <c r="LWI27" s="11"/>
      <c r="LWJ27" s="11"/>
      <c r="LWK27" s="11"/>
      <c r="LWL27" s="11"/>
      <c r="LWM27" s="11"/>
      <c r="LWN27" s="11"/>
      <c r="LWO27" s="11"/>
      <c r="LWP27" s="11"/>
      <c r="LWQ27" s="11"/>
      <c r="LWR27" s="11"/>
      <c r="LWS27" s="11"/>
      <c r="LWT27" s="11"/>
      <c r="LWU27" s="11"/>
      <c r="LWV27" s="11"/>
      <c r="LWW27" s="11"/>
      <c r="LWX27" s="11"/>
      <c r="LWY27" s="11"/>
      <c r="LWZ27" s="11"/>
      <c r="LXA27" s="11"/>
      <c r="LXB27" s="11"/>
      <c r="LXC27" s="11"/>
      <c r="LXD27" s="11"/>
      <c r="LXE27" s="11"/>
      <c r="LXF27" s="11"/>
      <c r="LXG27" s="11"/>
      <c r="LXH27" s="11"/>
      <c r="LXI27" s="11"/>
      <c r="LXJ27" s="11"/>
      <c r="LXK27" s="11"/>
      <c r="LXL27" s="11"/>
      <c r="LXM27" s="11"/>
      <c r="LXN27" s="11"/>
      <c r="LXO27" s="11"/>
      <c r="LXP27" s="11"/>
      <c r="LXQ27" s="11"/>
      <c r="LXR27" s="11"/>
      <c r="LXS27" s="11"/>
      <c r="LXT27" s="11"/>
      <c r="LXU27" s="11"/>
      <c r="LXV27" s="11"/>
      <c r="LXW27" s="11"/>
      <c r="LXX27" s="11"/>
      <c r="LXY27" s="11"/>
      <c r="LXZ27" s="11"/>
      <c r="LYA27" s="11"/>
      <c r="LYB27" s="11"/>
      <c r="LYC27" s="11"/>
      <c r="LYD27" s="11"/>
      <c r="LYE27" s="11"/>
      <c r="LYF27" s="11"/>
      <c r="LYG27" s="11"/>
      <c r="LYH27" s="11"/>
      <c r="LYI27" s="11"/>
      <c r="LYJ27" s="11"/>
      <c r="LYK27" s="11"/>
      <c r="LYL27" s="11"/>
      <c r="LYM27" s="11"/>
      <c r="LYN27" s="11"/>
      <c r="LYO27" s="11"/>
      <c r="LYP27" s="11"/>
      <c r="LYQ27" s="11"/>
      <c r="LYR27" s="11"/>
      <c r="LYS27" s="11"/>
      <c r="LYT27" s="11"/>
      <c r="LYU27" s="11"/>
      <c r="LYV27" s="11"/>
      <c r="LYW27" s="11"/>
      <c r="LYX27" s="11"/>
      <c r="LYY27" s="11"/>
      <c r="LYZ27" s="11"/>
      <c r="LZA27" s="11"/>
      <c r="LZB27" s="11"/>
      <c r="LZC27" s="11"/>
      <c r="LZD27" s="11"/>
      <c r="LZE27" s="11"/>
      <c r="LZF27" s="11"/>
      <c r="LZG27" s="11"/>
      <c r="LZH27" s="11"/>
      <c r="LZI27" s="11"/>
      <c r="LZJ27" s="11"/>
      <c r="LZK27" s="11"/>
      <c r="LZL27" s="11"/>
      <c r="LZM27" s="11"/>
      <c r="LZN27" s="11"/>
      <c r="LZO27" s="11"/>
      <c r="LZP27" s="11"/>
      <c r="LZQ27" s="11"/>
      <c r="LZR27" s="11"/>
      <c r="LZS27" s="11"/>
      <c r="LZT27" s="11"/>
      <c r="LZU27" s="11"/>
      <c r="LZV27" s="11"/>
      <c r="LZW27" s="11"/>
      <c r="LZX27" s="11"/>
      <c r="LZY27" s="11"/>
      <c r="LZZ27" s="11"/>
      <c r="MAA27" s="11"/>
      <c r="MAB27" s="11"/>
      <c r="MAC27" s="11"/>
      <c r="MAD27" s="11"/>
      <c r="MAE27" s="11"/>
      <c r="MAF27" s="11"/>
      <c r="MAG27" s="11"/>
      <c r="MAH27" s="11"/>
      <c r="MAI27" s="11"/>
      <c r="MAJ27" s="11"/>
      <c r="MAK27" s="11"/>
      <c r="MAL27" s="11"/>
      <c r="MAM27" s="11"/>
      <c r="MAN27" s="11"/>
      <c r="MAO27" s="11"/>
      <c r="MAP27" s="11"/>
      <c r="MAQ27" s="11"/>
      <c r="MAR27" s="11"/>
      <c r="MAS27" s="11"/>
      <c r="MAT27" s="11"/>
      <c r="MAU27" s="11"/>
      <c r="MAV27" s="11"/>
      <c r="MAW27" s="11"/>
      <c r="MAX27" s="11"/>
      <c r="MAY27" s="11"/>
      <c r="MAZ27" s="11"/>
      <c r="MBA27" s="11"/>
      <c r="MBB27" s="11"/>
      <c r="MBC27" s="11"/>
      <c r="MBD27" s="11"/>
      <c r="MBE27" s="11"/>
      <c r="MBF27" s="11"/>
      <c r="MBG27" s="11"/>
      <c r="MBH27" s="11"/>
      <c r="MBI27" s="11"/>
      <c r="MBJ27" s="11"/>
      <c r="MBK27" s="11"/>
      <c r="MBL27" s="11"/>
      <c r="MBM27" s="11"/>
      <c r="MBN27" s="11"/>
      <c r="MBO27" s="11"/>
      <c r="MBP27" s="11"/>
      <c r="MBQ27" s="11"/>
      <c r="MBR27" s="11"/>
      <c r="MBS27" s="11"/>
      <c r="MBT27" s="11"/>
      <c r="MBU27" s="11"/>
      <c r="MBV27" s="11"/>
      <c r="MBW27" s="11"/>
      <c r="MBX27" s="11"/>
      <c r="MBY27" s="11"/>
      <c r="MBZ27" s="11"/>
      <c r="MCA27" s="11"/>
      <c r="MCB27" s="11"/>
      <c r="MCC27" s="11"/>
      <c r="MCD27" s="11"/>
      <c r="MCE27" s="11"/>
      <c r="MCF27" s="11"/>
      <c r="MCG27" s="11"/>
      <c r="MCH27" s="11"/>
      <c r="MCI27" s="11"/>
      <c r="MCJ27" s="11"/>
      <c r="MCK27" s="11"/>
      <c r="MCL27" s="11"/>
      <c r="MCM27" s="11"/>
      <c r="MCN27" s="11"/>
      <c r="MCO27" s="11"/>
      <c r="MCP27" s="11"/>
      <c r="MCQ27" s="11"/>
      <c r="MCR27" s="11"/>
      <c r="MCS27" s="11"/>
      <c r="MCT27" s="11"/>
      <c r="MCU27" s="11"/>
      <c r="MCV27" s="11"/>
      <c r="MCW27" s="11"/>
      <c r="MCX27" s="11"/>
      <c r="MCY27" s="11"/>
      <c r="MCZ27" s="11"/>
      <c r="MDA27" s="11"/>
      <c r="MDB27" s="11"/>
      <c r="MDC27" s="11"/>
      <c r="MDD27" s="11"/>
      <c r="MDE27" s="11"/>
      <c r="MDF27" s="11"/>
      <c r="MDG27" s="11"/>
      <c r="MDH27" s="11"/>
      <c r="MDI27" s="11"/>
      <c r="MDJ27" s="11"/>
      <c r="MDK27" s="11"/>
      <c r="MDL27" s="11"/>
      <c r="MDM27" s="11"/>
      <c r="MDN27" s="11"/>
      <c r="MDO27" s="11"/>
      <c r="MDP27" s="11"/>
      <c r="MDQ27" s="11"/>
      <c r="MDR27" s="11"/>
      <c r="MDS27" s="11"/>
      <c r="MDT27" s="11"/>
      <c r="MDU27" s="11"/>
      <c r="MDV27" s="11"/>
      <c r="MDW27" s="11"/>
      <c r="MDX27" s="11"/>
      <c r="MDY27" s="11"/>
      <c r="MDZ27" s="11"/>
      <c r="MEA27" s="11"/>
      <c r="MEB27" s="11"/>
      <c r="MEC27" s="11"/>
      <c r="MED27" s="11"/>
      <c r="MEE27" s="11"/>
      <c r="MEF27" s="11"/>
      <c r="MEG27" s="11"/>
      <c r="MEH27" s="11"/>
      <c r="MEI27" s="11"/>
      <c r="MEJ27" s="11"/>
      <c r="MEK27" s="11"/>
      <c r="MEL27" s="11"/>
      <c r="MEM27" s="11"/>
      <c r="MEN27" s="11"/>
      <c r="MEO27" s="11"/>
      <c r="MEP27" s="11"/>
      <c r="MEQ27" s="11"/>
      <c r="MER27" s="11"/>
      <c r="MES27" s="11"/>
      <c r="MET27" s="11"/>
      <c r="MEU27" s="11"/>
      <c r="MEV27" s="11"/>
      <c r="MEW27" s="11"/>
      <c r="MEX27" s="11"/>
      <c r="MEY27" s="11"/>
      <c r="MEZ27" s="11"/>
      <c r="MFA27" s="11"/>
      <c r="MFB27" s="11"/>
      <c r="MFC27" s="11"/>
      <c r="MFD27" s="11"/>
      <c r="MFE27" s="11"/>
      <c r="MFF27" s="11"/>
      <c r="MFG27" s="11"/>
      <c r="MFH27" s="11"/>
      <c r="MFI27" s="11"/>
      <c r="MFJ27" s="11"/>
      <c r="MFK27" s="11"/>
      <c r="MFL27" s="11"/>
      <c r="MFM27" s="11"/>
      <c r="MFN27" s="11"/>
      <c r="MFO27" s="11"/>
      <c r="MFP27" s="11"/>
      <c r="MFQ27" s="11"/>
      <c r="MFR27" s="11"/>
      <c r="MFS27" s="11"/>
      <c r="MFT27" s="11"/>
      <c r="MFU27" s="11"/>
      <c r="MFV27" s="11"/>
      <c r="MFW27" s="11"/>
      <c r="MFX27" s="11"/>
      <c r="MFY27" s="11"/>
      <c r="MFZ27" s="11"/>
      <c r="MGA27" s="11"/>
      <c r="MGB27" s="11"/>
      <c r="MGC27" s="11"/>
      <c r="MGD27" s="11"/>
      <c r="MGE27" s="11"/>
      <c r="MGF27" s="11"/>
      <c r="MGG27" s="11"/>
      <c r="MGH27" s="11"/>
      <c r="MGI27" s="11"/>
      <c r="MGJ27" s="11"/>
      <c r="MGK27" s="11"/>
      <c r="MGL27" s="11"/>
      <c r="MGM27" s="11"/>
      <c r="MGN27" s="11"/>
      <c r="MGO27" s="11"/>
      <c r="MGP27" s="11"/>
      <c r="MGQ27" s="11"/>
      <c r="MGR27" s="11"/>
      <c r="MGS27" s="11"/>
      <c r="MGT27" s="11"/>
      <c r="MGU27" s="11"/>
      <c r="MGV27" s="11"/>
      <c r="MGW27" s="11"/>
      <c r="MGX27" s="11"/>
      <c r="MGY27" s="11"/>
      <c r="MGZ27" s="11"/>
      <c r="MHA27" s="11"/>
      <c r="MHB27" s="11"/>
      <c r="MHC27" s="11"/>
      <c r="MHD27" s="11"/>
      <c r="MHE27" s="11"/>
      <c r="MHF27" s="11"/>
      <c r="MHG27" s="11"/>
      <c r="MHH27" s="11"/>
      <c r="MHI27" s="11"/>
      <c r="MHJ27" s="11"/>
      <c r="MHK27" s="11"/>
      <c r="MHL27" s="11"/>
      <c r="MHM27" s="11"/>
      <c r="MHN27" s="11"/>
      <c r="MHO27" s="11"/>
      <c r="MHP27" s="11"/>
      <c r="MHQ27" s="11"/>
      <c r="MHR27" s="11"/>
      <c r="MHS27" s="11"/>
      <c r="MHT27" s="11"/>
      <c r="MHU27" s="11"/>
      <c r="MHV27" s="11"/>
      <c r="MHW27" s="11"/>
      <c r="MHX27" s="11"/>
      <c r="MHY27" s="11"/>
      <c r="MHZ27" s="11"/>
      <c r="MIA27" s="11"/>
      <c r="MIB27" s="11"/>
      <c r="MIC27" s="11"/>
      <c r="MID27" s="11"/>
      <c r="MIE27" s="11"/>
      <c r="MIF27" s="11"/>
      <c r="MIG27" s="11"/>
      <c r="MIH27" s="11"/>
      <c r="MII27" s="11"/>
      <c r="MIJ27" s="11"/>
      <c r="MIK27" s="11"/>
      <c r="MIL27" s="11"/>
      <c r="MIM27" s="11"/>
      <c r="MIN27" s="11"/>
      <c r="MIO27" s="11"/>
      <c r="MIP27" s="11"/>
      <c r="MIQ27" s="11"/>
      <c r="MIR27" s="11"/>
      <c r="MIS27" s="11"/>
      <c r="MIT27" s="11"/>
      <c r="MIU27" s="11"/>
      <c r="MIV27" s="11"/>
      <c r="MIW27" s="11"/>
      <c r="MIX27" s="11"/>
      <c r="MIY27" s="11"/>
      <c r="MIZ27" s="11"/>
      <c r="MJA27" s="11"/>
      <c r="MJB27" s="11"/>
      <c r="MJC27" s="11"/>
      <c r="MJD27" s="11"/>
      <c r="MJE27" s="11"/>
      <c r="MJF27" s="11"/>
      <c r="MJG27" s="11"/>
      <c r="MJH27" s="11"/>
      <c r="MJI27" s="11"/>
      <c r="MJJ27" s="11"/>
      <c r="MJK27" s="11"/>
      <c r="MJL27" s="11"/>
      <c r="MJM27" s="11"/>
      <c r="MJN27" s="11"/>
      <c r="MJO27" s="11"/>
      <c r="MJP27" s="11"/>
      <c r="MJQ27" s="11"/>
      <c r="MJR27" s="11"/>
      <c r="MJS27" s="11"/>
      <c r="MJT27" s="11"/>
      <c r="MJU27" s="11"/>
      <c r="MJV27" s="11"/>
      <c r="MJW27" s="11"/>
      <c r="MJX27" s="11"/>
      <c r="MJY27" s="11"/>
      <c r="MJZ27" s="11"/>
      <c r="MKA27" s="11"/>
      <c r="MKB27" s="11"/>
      <c r="MKC27" s="11"/>
      <c r="MKD27" s="11"/>
      <c r="MKE27" s="11"/>
      <c r="MKF27" s="11"/>
      <c r="MKG27" s="11"/>
      <c r="MKH27" s="11"/>
      <c r="MKI27" s="11"/>
      <c r="MKJ27" s="11"/>
      <c r="MKK27" s="11"/>
      <c r="MKL27" s="11"/>
      <c r="MKM27" s="11"/>
      <c r="MKN27" s="11"/>
      <c r="MKO27" s="11"/>
      <c r="MKP27" s="11"/>
      <c r="MKQ27" s="11"/>
      <c r="MKR27" s="11"/>
      <c r="MKS27" s="11"/>
      <c r="MKT27" s="11"/>
      <c r="MKU27" s="11"/>
      <c r="MKV27" s="11"/>
      <c r="MKW27" s="11"/>
      <c r="MKX27" s="11"/>
      <c r="MKY27" s="11"/>
      <c r="MKZ27" s="11"/>
      <c r="MLA27" s="11"/>
      <c r="MLB27" s="11"/>
      <c r="MLC27" s="11"/>
      <c r="MLD27" s="11"/>
      <c r="MLE27" s="11"/>
      <c r="MLF27" s="11"/>
      <c r="MLG27" s="11"/>
      <c r="MLH27" s="11"/>
      <c r="MLI27" s="11"/>
      <c r="MLJ27" s="11"/>
      <c r="MLK27" s="11"/>
      <c r="MLL27" s="11"/>
      <c r="MLM27" s="11"/>
      <c r="MLN27" s="11"/>
      <c r="MLO27" s="11"/>
      <c r="MLP27" s="11"/>
      <c r="MLQ27" s="11"/>
      <c r="MLR27" s="11"/>
      <c r="MLS27" s="11"/>
      <c r="MLT27" s="11"/>
      <c r="MLU27" s="11"/>
      <c r="MLV27" s="11"/>
      <c r="MLW27" s="11"/>
      <c r="MLX27" s="11"/>
      <c r="MLY27" s="11"/>
      <c r="MLZ27" s="11"/>
      <c r="MMA27" s="11"/>
      <c r="MMB27" s="11"/>
      <c r="MMC27" s="11"/>
      <c r="MMD27" s="11"/>
      <c r="MME27" s="11"/>
      <c r="MMF27" s="11"/>
      <c r="MMG27" s="11"/>
      <c r="MMH27" s="11"/>
      <c r="MMI27" s="11"/>
      <c r="MMJ27" s="11"/>
      <c r="MMK27" s="11"/>
      <c r="MML27" s="11"/>
      <c r="MMM27" s="11"/>
      <c r="MMN27" s="11"/>
      <c r="MMO27" s="11"/>
      <c r="MMP27" s="11"/>
      <c r="MMQ27" s="11"/>
      <c r="MMR27" s="11"/>
      <c r="MMS27" s="11"/>
      <c r="MMT27" s="11"/>
      <c r="MMU27" s="11"/>
      <c r="MMV27" s="11"/>
      <c r="MMW27" s="11"/>
      <c r="MMX27" s="11"/>
      <c r="MMY27" s="11"/>
      <c r="MMZ27" s="11"/>
      <c r="MNA27" s="11"/>
      <c r="MNB27" s="11"/>
      <c r="MNC27" s="11"/>
      <c r="MND27" s="11"/>
      <c r="MNE27" s="11"/>
      <c r="MNF27" s="11"/>
      <c r="MNG27" s="11"/>
      <c r="MNH27" s="11"/>
      <c r="MNI27" s="11"/>
      <c r="MNJ27" s="11"/>
      <c r="MNK27" s="11"/>
      <c r="MNL27" s="11"/>
      <c r="MNM27" s="11"/>
      <c r="MNN27" s="11"/>
      <c r="MNO27" s="11"/>
      <c r="MNP27" s="11"/>
      <c r="MNQ27" s="11"/>
      <c r="MNR27" s="11"/>
      <c r="MNS27" s="11"/>
      <c r="MNT27" s="11"/>
      <c r="MNU27" s="11"/>
      <c r="MNV27" s="11"/>
      <c r="MNW27" s="11"/>
      <c r="MNX27" s="11"/>
      <c r="MNY27" s="11"/>
      <c r="MNZ27" s="11"/>
      <c r="MOA27" s="11"/>
      <c r="MOB27" s="11"/>
      <c r="MOC27" s="11"/>
      <c r="MOD27" s="11"/>
      <c r="MOE27" s="11"/>
      <c r="MOF27" s="11"/>
      <c r="MOG27" s="11"/>
      <c r="MOH27" s="11"/>
      <c r="MOI27" s="11"/>
      <c r="MOJ27" s="11"/>
      <c r="MOK27" s="11"/>
      <c r="MOL27" s="11"/>
      <c r="MOM27" s="11"/>
      <c r="MON27" s="11"/>
      <c r="MOO27" s="11"/>
      <c r="MOP27" s="11"/>
      <c r="MOQ27" s="11"/>
      <c r="MOR27" s="11"/>
      <c r="MOS27" s="11"/>
      <c r="MOT27" s="11"/>
      <c r="MOU27" s="11"/>
      <c r="MOV27" s="11"/>
      <c r="MOW27" s="11"/>
      <c r="MOX27" s="11"/>
      <c r="MOY27" s="11"/>
      <c r="MOZ27" s="11"/>
      <c r="MPA27" s="11"/>
      <c r="MPB27" s="11"/>
      <c r="MPC27" s="11"/>
      <c r="MPD27" s="11"/>
      <c r="MPE27" s="11"/>
      <c r="MPF27" s="11"/>
      <c r="MPG27" s="11"/>
      <c r="MPH27" s="11"/>
      <c r="MPI27" s="11"/>
      <c r="MPJ27" s="11"/>
      <c r="MPK27" s="11"/>
      <c r="MPL27" s="11"/>
      <c r="MPM27" s="11"/>
      <c r="MPN27" s="11"/>
      <c r="MPO27" s="11"/>
      <c r="MPP27" s="11"/>
      <c r="MPQ27" s="11"/>
      <c r="MPR27" s="11"/>
      <c r="MPS27" s="11"/>
      <c r="MPT27" s="11"/>
      <c r="MPU27" s="11"/>
      <c r="MPV27" s="11"/>
      <c r="MPW27" s="11"/>
      <c r="MPX27" s="11"/>
      <c r="MPY27" s="11"/>
      <c r="MPZ27" s="11"/>
      <c r="MQA27" s="11"/>
      <c r="MQB27" s="11"/>
      <c r="MQC27" s="11"/>
      <c r="MQD27" s="11"/>
      <c r="MQE27" s="11"/>
      <c r="MQF27" s="11"/>
      <c r="MQG27" s="11"/>
      <c r="MQH27" s="11"/>
      <c r="MQI27" s="11"/>
      <c r="MQJ27" s="11"/>
      <c r="MQK27" s="11"/>
      <c r="MQL27" s="11"/>
      <c r="MQM27" s="11"/>
      <c r="MQN27" s="11"/>
      <c r="MQO27" s="11"/>
      <c r="MQP27" s="11"/>
      <c r="MQQ27" s="11"/>
      <c r="MQR27" s="11"/>
      <c r="MQS27" s="11"/>
      <c r="MQT27" s="11"/>
      <c r="MQU27" s="11"/>
      <c r="MQV27" s="11"/>
      <c r="MQW27" s="11"/>
      <c r="MQX27" s="11"/>
      <c r="MQY27" s="11"/>
      <c r="MQZ27" s="11"/>
      <c r="MRA27" s="11"/>
      <c r="MRB27" s="11"/>
      <c r="MRC27" s="11"/>
      <c r="MRD27" s="11"/>
      <c r="MRE27" s="11"/>
      <c r="MRF27" s="11"/>
      <c r="MRG27" s="11"/>
      <c r="MRH27" s="11"/>
      <c r="MRI27" s="11"/>
      <c r="MRJ27" s="11"/>
      <c r="MRK27" s="11"/>
      <c r="MRL27" s="11"/>
      <c r="MRM27" s="11"/>
      <c r="MRN27" s="11"/>
      <c r="MRO27" s="11"/>
      <c r="MRP27" s="11"/>
      <c r="MRQ27" s="11"/>
      <c r="MRR27" s="11"/>
      <c r="MRS27" s="11"/>
      <c r="MRT27" s="11"/>
      <c r="MRU27" s="11"/>
      <c r="MRV27" s="11"/>
      <c r="MRW27" s="11"/>
      <c r="MRX27" s="11"/>
      <c r="MRY27" s="11"/>
      <c r="MRZ27" s="11"/>
      <c r="MSA27" s="11"/>
      <c r="MSB27" s="11"/>
      <c r="MSC27" s="11"/>
      <c r="MSD27" s="11"/>
      <c r="MSE27" s="11"/>
      <c r="MSF27" s="11"/>
      <c r="MSG27" s="11"/>
      <c r="MSH27" s="11"/>
      <c r="MSI27" s="11"/>
      <c r="MSJ27" s="11"/>
      <c r="MSK27" s="11"/>
      <c r="MSL27" s="11"/>
      <c r="MSM27" s="11"/>
      <c r="MSN27" s="11"/>
      <c r="MSO27" s="11"/>
      <c r="MSP27" s="11"/>
      <c r="MSQ27" s="11"/>
      <c r="MSR27" s="11"/>
      <c r="MSS27" s="11"/>
      <c r="MST27" s="11"/>
      <c r="MSU27" s="11"/>
      <c r="MSV27" s="11"/>
      <c r="MSW27" s="11"/>
      <c r="MSX27" s="11"/>
      <c r="MSY27" s="11"/>
      <c r="MSZ27" s="11"/>
      <c r="MTA27" s="11"/>
      <c r="MTB27" s="11"/>
      <c r="MTC27" s="11"/>
      <c r="MTD27" s="11"/>
      <c r="MTE27" s="11"/>
      <c r="MTF27" s="11"/>
      <c r="MTG27" s="11"/>
      <c r="MTH27" s="11"/>
      <c r="MTI27" s="11"/>
      <c r="MTJ27" s="11"/>
      <c r="MTK27" s="11"/>
      <c r="MTL27" s="11"/>
      <c r="MTM27" s="11"/>
      <c r="MTN27" s="11"/>
      <c r="MTO27" s="11"/>
      <c r="MTP27" s="11"/>
      <c r="MTQ27" s="11"/>
      <c r="MTR27" s="11"/>
      <c r="MTS27" s="11"/>
      <c r="MTT27" s="11"/>
      <c r="MTU27" s="11"/>
      <c r="MTV27" s="11"/>
      <c r="MTW27" s="11"/>
      <c r="MTX27" s="11"/>
      <c r="MTY27" s="11"/>
      <c r="MTZ27" s="11"/>
      <c r="MUA27" s="11"/>
      <c r="MUB27" s="11"/>
      <c r="MUC27" s="11"/>
      <c r="MUD27" s="11"/>
      <c r="MUE27" s="11"/>
      <c r="MUF27" s="11"/>
      <c r="MUG27" s="11"/>
      <c r="MUH27" s="11"/>
      <c r="MUI27" s="11"/>
      <c r="MUJ27" s="11"/>
      <c r="MUK27" s="11"/>
      <c r="MUL27" s="11"/>
      <c r="MUM27" s="11"/>
      <c r="MUN27" s="11"/>
      <c r="MUO27" s="11"/>
      <c r="MUP27" s="11"/>
      <c r="MUQ27" s="11"/>
      <c r="MUR27" s="11"/>
      <c r="MUS27" s="11"/>
      <c r="MUT27" s="11"/>
      <c r="MUU27" s="11"/>
      <c r="MUV27" s="11"/>
      <c r="MUW27" s="11"/>
      <c r="MUX27" s="11"/>
      <c r="MUY27" s="11"/>
      <c r="MUZ27" s="11"/>
      <c r="MVA27" s="11"/>
      <c r="MVB27" s="11"/>
      <c r="MVC27" s="11"/>
      <c r="MVD27" s="11"/>
      <c r="MVE27" s="11"/>
      <c r="MVF27" s="11"/>
      <c r="MVG27" s="11"/>
      <c r="MVH27" s="11"/>
      <c r="MVI27" s="11"/>
      <c r="MVJ27" s="11"/>
      <c r="MVK27" s="11"/>
      <c r="MVL27" s="11"/>
      <c r="MVM27" s="11"/>
      <c r="MVN27" s="11"/>
      <c r="MVO27" s="11"/>
      <c r="MVP27" s="11"/>
      <c r="MVQ27" s="11"/>
      <c r="MVR27" s="11"/>
      <c r="MVS27" s="11"/>
      <c r="MVT27" s="11"/>
      <c r="MVU27" s="11"/>
      <c r="MVV27" s="11"/>
      <c r="MVW27" s="11"/>
      <c r="MVX27" s="11"/>
      <c r="MVY27" s="11"/>
      <c r="MVZ27" s="11"/>
      <c r="MWA27" s="11"/>
      <c r="MWB27" s="11"/>
      <c r="MWC27" s="11"/>
      <c r="MWD27" s="11"/>
      <c r="MWE27" s="11"/>
      <c r="MWF27" s="11"/>
      <c r="MWG27" s="11"/>
      <c r="MWH27" s="11"/>
      <c r="MWI27" s="11"/>
      <c r="MWJ27" s="11"/>
      <c r="MWK27" s="11"/>
      <c r="MWL27" s="11"/>
      <c r="MWM27" s="11"/>
      <c r="MWN27" s="11"/>
      <c r="MWO27" s="11"/>
      <c r="MWP27" s="11"/>
      <c r="MWQ27" s="11"/>
      <c r="MWR27" s="11"/>
      <c r="MWS27" s="11"/>
      <c r="MWT27" s="11"/>
      <c r="MWU27" s="11"/>
      <c r="MWV27" s="11"/>
      <c r="MWW27" s="11"/>
      <c r="MWX27" s="11"/>
      <c r="MWY27" s="11"/>
      <c r="MWZ27" s="11"/>
      <c r="MXA27" s="11"/>
      <c r="MXB27" s="11"/>
      <c r="MXC27" s="11"/>
      <c r="MXD27" s="11"/>
      <c r="MXE27" s="11"/>
      <c r="MXF27" s="11"/>
      <c r="MXG27" s="11"/>
      <c r="MXH27" s="11"/>
      <c r="MXI27" s="11"/>
      <c r="MXJ27" s="11"/>
      <c r="MXK27" s="11"/>
      <c r="MXL27" s="11"/>
      <c r="MXM27" s="11"/>
      <c r="MXN27" s="11"/>
      <c r="MXO27" s="11"/>
      <c r="MXP27" s="11"/>
      <c r="MXQ27" s="11"/>
      <c r="MXR27" s="11"/>
      <c r="MXS27" s="11"/>
      <c r="MXT27" s="11"/>
      <c r="MXU27" s="11"/>
      <c r="MXV27" s="11"/>
      <c r="MXW27" s="11"/>
      <c r="MXX27" s="11"/>
      <c r="MXY27" s="11"/>
      <c r="MXZ27" s="11"/>
      <c r="MYA27" s="11"/>
      <c r="MYB27" s="11"/>
      <c r="MYC27" s="11"/>
      <c r="MYD27" s="11"/>
      <c r="MYE27" s="11"/>
      <c r="MYF27" s="11"/>
      <c r="MYG27" s="11"/>
      <c r="MYH27" s="11"/>
      <c r="MYI27" s="11"/>
      <c r="MYJ27" s="11"/>
      <c r="MYK27" s="11"/>
      <c r="MYL27" s="11"/>
      <c r="MYM27" s="11"/>
      <c r="MYN27" s="11"/>
      <c r="MYO27" s="11"/>
      <c r="MYP27" s="11"/>
      <c r="MYQ27" s="11"/>
      <c r="MYR27" s="11"/>
      <c r="MYS27" s="11"/>
      <c r="MYT27" s="11"/>
      <c r="MYU27" s="11"/>
      <c r="MYV27" s="11"/>
      <c r="MYW27" s="11"/>
      <c r="MYX27" s="11"/>
      <c r="MYY27" s="11"/>
      <c r="MYZ27" s="11"/>
      <c r="MZA27" s="11"/>
      <c r="MZB27" s="11"/>
      <c r="MZC27" s="11"/>
      <c r="MZD27" s="11"/>
      <c r="MZE27" s="11"/>
      <c r="MZF27" s="11"/>
      <c r="MZG27" s="11"/>
      <c r="MZH27" s="11"/>
      <c r="MZI27" s="11"/>
      <c r="MZJ27" s="11"/>
      <c r="MZK27" s="11"/>
      <c r="MZL27" s="11"/>
      <c r="MZM27" s="11"/>
      <c r="MZN27" s="11"/>
      <c r="MZO27" s="11"/>
      <c r="MZP27" s="11"/>
      <c r="MZQ27" s="11"/>
      <c r="MZR27" s="11"/>
      <c r="MZS27" s="11"/>
      <c r="MZT27" s="11"/>
      <c r="MZU27" s="11"/>
      <c r="MZV27" s="11"/>
      <c r="MZW27" s="11"/>
      <c r="MZX27" s="11"/>
      <c r="MZY27" s="11"/>
      <c r="MZZ27" s="11"/>
      <c r="NAA27" s="11"/>
      <c r="NAB27" s="11"/>
      <c r="NAC27" s="11"/>
      <c r="NAD27" s="11"/>
      <c r="NAE27" s="11"/>
      <c r="NAF27" s="11"/>
      <c r="NAG27" s="11"/>
      <c r="NAH27" s="11"/>
      <c r="NAI27" s="11"/>
      <c r="NAJ27" s="11"/>
      <c r="NAK27" s="11"/>
      <c r="NAL27" s="11"/>
      <c r="NAM27" s="11"/>
      <c r="NAN27" s="11"/>
      <c r="NAO27" s="11"/>
      <c r="NAP27" s="11"/>
      <c r="NAQ27" s="11"/>
      <c r="NAR27" s="11"/>
      <c r="NAS27" s="11"/>
      <c r="NAT27" s="11"/>
      <c r="NAU27" s="11"/>
      <c r="NAV27" s="11"/>
      <c r="NAW27" s="11"/>
      <c r="NAX27" s="11"/>
      <c r="NAY27" s="11"/>
      <c r="NAZ27" s="11"/>
      <c r="NBA27" s="11"/>
      <c r="NBB27" s="11"/>
      <c r="NBC27" s="11"/>
      <c r="NBD27" s="11"/>
      <c r="NBE27" s="11"/>
      <c r="NBF27" s="11"/>
      <c r="NBG27" s="11"/>
      <c r="NBH27" s="11"/>
      <c r="NBI27" s="11"/>
      <c r="NBJ27" s="11"/>
      <c r="NBK27" s="11"/>
      <c r="NBL27" s="11"/>
      <c r="NBM27" s="11"/>
      <c r="NBN27" s="11"/>
      <c r="NBO27" s="11"/>
      <c r="NBP27" s="11"/>
      <c r="NBQ27" s="11"/>
      <c r="NBR27" s="11"/>
      <c r="NBS27" s="11"/>
      <c r="NBT27" s="11"/>
      <c r="NBU27" s="11"/>
      <c r="NBV27" s="11"/>
      <c r="NBW27" s="11"/>
      <c r="NBX27" s="11"/>
      <c r="NBY27" s="11"/>
      <c r="NBZ27" s="11"/>
      <c r="NCA27" s="11"/>
      <c r="NCB27" s="11"/>
      <c r="NCC27" s="11"/>
      <c r="NCD27" s="11"/>
      <c r="NCE27" s="11"/>
      <c r="NCF27" s="11"/>
      <c r="NCG27" s="11"/>
      <c r="NCH27" s="11"/>
      <c r="NCI27" s="11"/>
      <c r="NCJ27" s="11"/>
      <c r="NCK27" s="11"/>
      <c r="NCL27" s="11"/>
      <c r="NCM27" s="11"/>
      <c r="NCN27" s="11"/>
      <c r="NCO27" s="11"/>
      <c r="NCP27" s="11"/>
      <c r="NCQ27" s="11"/>
      <c r="NCR27" s="11"/>
      <c r="NCS27" s="11"/>
      <c r="NCT27" s="11"/>
      <c r="NCU27" s="11"/>
      <c r="NCV27" s="11"/>
      <c r="NCW27" s="11"/>
      <c r="NCX27" s="11"/>
      <c r="NCY27" s="11"/>
      <c r="NCZ27" s="11"/>
      <c r="NDA27" s="11"/>
      <c r="NDB27" s="11"/>
      <c r="NDC27" s="11"/>
      <c r="NDD27" s="11"/>
      <c r="NDE27" s="11"/>
      <c r="NDF27" s="11"/>
      <c r="NDG27" s="11"/>
      <c r="NDH27" s="11"/>
      <c r="NDI27" s="11"/>
      <c r="NDJ27" s="11"/>
      <c r="NDK27" s="11"/>
      <c r="NDL27" s="11"/>
      <c r="NDM27" s="11"/>
      <c r="NDN27" s="11"/>
      <c r="NDO27" s="11"/>
      <c r="NDP27" s="11"/>
      <c r="NDQ27" s="11"/>
      <c r="NDR27" s="11"/>
      <c r="NDS27" s="11"/>
      <c r="NDT27" s="11"/>
      <c r="NDU27" s="11"/>
      <c r="NDV27" s="11"/>
      <c r="NDW27" s="11"/>
      <c r="NDX27" s="11"/>
      <c r="NDY27" s="11"/>
      <c r="NDZ27" s="11"/>
      <c r="NEA27" s="11"/>
      <c r="NEB27" s="11"/>
      <c r="NEC27" s="11"/>
      <c r="NED27" s="11"/>
      <c r="NEE27" s="11"/>
      <c r="NEF27" s="11"/>
      <c r="NEG27" s="11"/>
      <c r="NEH27" s="11"/>
      <c r="NEI27" s="11"/>
      <c r="NEJ27" s="11"/>
      <c r="NEK27" s="11"/>
      <c r="NEL27" s="11"/>
      <c r="NEM27" s="11"/>
      <c r="NEN27" s="11"/>
      <c r="NEO27" s="11"/>
      <c r="NEP27" s="11"/>
      <c r="NEQ27" s="11"/>
      <c r="NER27" s="11"/>
      <c r="NES27" s="11"/>
      <c r="NET27" s="11"/>
      <c r="NEU27" s="11"/>
      <c r="NEV27" s="11"/>
      <c r="NEW27" s="11"/>
      <c r="NEX27" s="11"/>
      <c r="NEY27" s="11"/>
      <c r="NEZ27" s="11"/>
      <c r="NFA27" s="11"/>
      <c r="NFB27" s="11"/>
      <c r="NFC27" s="11"/>
      <c r="NFD27" s="11"/>
      <c r="NFE27" s="11"/>
      <c r="NFF27" s="11"/>
      <c r="NFG27" s="11"/>
      <c r="NFH27" s="11"/>
      <c r="NFI27" s="11"/>
      <c r="NFJ27" s="11"/>
      <c r="NFK27" s="11"/>
      <c r="NFL27" s="11"/>
      <c r="NFM27" s="11"/>
      <c r="NFN27" s="11"/>
      <c r="NFO27" s="11"/>
      <c r="NFP27" s="11"/>
      <c r="NFQ27" s="11"/>
      <c r="NFR27" s="11"/>
      <c r="NFS27" s="11"/>
      <c r="NFT27" s="11"/>
      <c r="NFU27" s="11"/>
      <c r="NFV27" s="11"/>
      <c r="NFW27" s="11"/>
      <c r="NFX27" s="11"/>
      <c r="NFY27" s="11"/>
      <c r="NFZ27" s="11"/>
      <c r="NGA27" s="11"/>
      <c r="NGB27" s="11"/>
      <c r="NGC27" s="11"/>
      <c r="NGD27" s="11"/>
      <c r="NGE27" s="11"/>
      <c r="NGF27" s="11"/>
      <c r="NGG27" s="11"/>
      <c r="NGH27" s="11"/>
      <c r="NGI27" s="11"/>
      <c r="NGJ27" s="11"/>
      <c r="NGK27" s="11"/>
      <c r="NGL27" s="11"/>
      <c r="NGM27" s="11"/>
      <c r="NGN27" s="11"/>
      <c r="NGO27" s="11"/>
      <c r="NGP27" s="11"/>
      <c r="NGQ27" s="11"/>
      <c r="NGR27" s="11"/>
      <c r="NGS27" s="11"/>
      <c r="NGT27" s="11"/>
      <c r="NGU27" s="11"/>
      <c r="NGV27" s="11"/>
      <c r="NGW27" s="11"/>
      <c r="NGX27" s="11"/>
      <c r="NGY27" s="11"/>
      <c r="NGZ27" s="11"/>
      <c r="NHA27" s="11"/>
      <c r="NHB27" s="11"/>
      <c r="NHC27" s="11"/>
      <c r="NHD27" s="11"/>
      <c r="NHE27" s="11"/>
      <c r="NHF27" s="11"/>
      <c r="NHG27" s="11"/>
      <c r="NHH27" s="11"/>
      <c r="NHI27" s="11"/>
      <c r="NHJ27" s="11"/>
      <c r="NHK27" s="11"/>
      <c r="NHL27" s="11"/>
      <c r="NHM27" s="11"/>
      <c r="NHN27" s="11"/>
      <c r="NHO27" s="11"/>
      <c r="NHP27" s="11"/>
      <c r="NHQ27" s="11"/>
      <c r="NHR27" s="11"/>
      <c r="NHS27" s="11"/>
      <c r="NHT27" s="11"/>
      <c r="NHU27" s="11"/>
      <c r="NHV27" s="11"/>
      <c r="NHW27" s="11"/>
      <c r="NHX27" s="11"/>
      <c r="NHY27" s="11"/>
      <c r="NHZ27" s="11"/>
      <c r="NIA27" s="11"/>
      <c r="NIB27" s="11"/>
      <c r="NIC27" s="11"/>
      <c r="NID27" s="11"/>
      <c r="NIE27" s="11"/>
      <c r="NIF27" s="11"/>
      <c r="NIG27" s="11"/>
      <c r="NIH27" s="11"/>
      <c r="NII27" s="11"/>
      <c r="NIJ27" s="11"/>
      <c r="NIK27" s="11"/>
      <c r="NIL27" s="11"/>
      <c r="NIM27" s="11"/>
      <c r="NIN27" s="11"/>
      <c r="NIO27" s="11"/>
      <c r="NIP27" s="11"/>
      <c r="NIQ27" s="11"/>
      <c r="NIR27" s="11"/>
      <c r="NIS27" s="11"/>
      <c r="NIT27" s="11"/>
      <c r="NIU27" s="11"/>
      <c r="NIV27" s="11"/>
      <c r="NIW27" s="11"/>
      <c r="NIX27" s="11"/>
      <c r="NIY27" s="11"/>
      <c r="NIZ27" s="11"/>
      <c r="NJA27" s="11"/>
      <c r="NJB27" s="11"/>
      <c r="NJC27" s="11"/>
      <c r="NJD27" s="11"/>
      <c r="NJE27" s="11"/>
      <c r="NJF27" s="11"/>
      <c r="NJG27" s="11"/>
      <c r="NJH27" s="11"/>
      <c r="NJI27" s="11"/>
      <c r="NJJ27" s="11"/>
      <c r="NJK27" s="11"/>
      <c r="NJL27" s="11"/>
      <c r="NJM27" s="11"/>
      <c r="NJN27" s="11"/>
      <c r="NJO27" s="11"/>
      <c r="NJP27" s="11"/>
      <c r="NJQ27" s="11"/>
      <c r="NJR27" s="11"/>
      <c r="NJS27" s="11"/>
      <c r="NJT27" s="11"/>
      <c r="NJU27" s="11"/>
      <c r="NJV27" s="11"/>
      <c r="NJW27" s="11"/>
      <c r="NJX27" s="11"/>
      <c r="NJY27" s="11"/>
      <c r="NJZ27" s="11"/>
      <c r="NKA27" s="11"/>
      <c r="NKB27" s="11"/>
      <c r="NKC27" s="11"/>
      <c r="NKD27" s="11"/>
      <c r="NKE27" s="11"/>
      <c r="NKF27" s="11"/>
      <c r="NKG27" s="11"/>
      <c r="NKH27" s="11"/>
      <c r="NKI27" s="11"/>
      <c r="NKJ27" s="11"/>
      <c r="NKK27" s="11"/>
      <c r="NKL27" s="11"/>
      <c r="NKM27" s="11"/>
      <c r="NKN27" s="11"/>
      <c r="NKO27" s="11"/>
      <c r="NKP27" s="11"/>
      <c r="NKQ27" s="11"/>
      <c r="NKR27" s="11"/>
      <c r="NKS27" s="11"/>
      <c r="NKT27" s="11"/>
      <c r="NKU27" s="11"/>
      <c r="NKV27" s="11"/>
      <c r="NKW27" s="11"/>
      <c r="NKX27" s="11"/>
      <c r="NKY27" s="11"/>
      <c r="NKZ27" s="11"/>
      <c r="NLA27" s="11"/>
      <c r="NLB27" s="11"/>
      <c r="NLC27" s="11"/>
      <c r="NLD27" s="11"/>
      <c r="NLE27" s="11"/>
      <c r="NLF27" s="11"/>
      <c r="NLG27" s="11"/>
      <c r="NLH27" s="11"/>
      <c r="NLI27" s="11"/>
      <c r="NLJ27" s="11"/>
      <c r="NLK27" s="11"/>
      <c r="NLL27" s="11"/>
      <c r="NLM27" s="11"/>
      <c r="NLN27" s="11"/>
      <c r="NLO27" s="11"/>
      <c r="NLP27" s="11"/>
      <c r="NLQ27" s="11"/>
      <c r="NLR27" s="11"/>
      <c r="NLS27" s="11"/>
      <c r="NLT27" s="11"/>
      <c r="NLU27" s="11"/>
      <c r="NLV27" s="11"/>
      <c r="NLW27" s="11"/>
      <c r="NLX27" s="11"/>
      <c r="NLY27" s="11"/>
      <c r="NLZ27" s="11"/>
      <c r="NMA27" s="11"/>
      <c r="NMB27" s="11"/>
      <c r="NMC27" s="11"/>
      <c r="NMD27" s="11"/>
      <c r="NME27" s="11"/>
      <c r="NMF27" s="11"/>
      <c r="NMG27" s="11"/>
      <c r="NMH27" s="11"/>
      <c r="NMI27" s="11"/>
      <c r="NMJ27" s="11"/>
      <c r="NMK27" s="11"/>
      <c r="NML27" s="11"/>
      <c r="NMM27" s="11"/>
      <c r="NMN27" s="11"/>
      <c r="NMO27" s="11"/>
      <c r="NMP27" s="11"/>
      <c r="NMQ27" s="11"/>
      <c r="NMR27" s="11"/>
      <c r="NMS27" s="11"/>
      <c r="NMT27" s="11"/>
      <c r="NMU27" s="11"/>
      <c r="NMV27" s="11"/>
      <c r="NMW27" s="11"/>
      <c r="NMX27" s="11"/>
      <c r="NMY27" s="11"/>
      <c r="NMZ27" s="11"/>
      <c r="NNA27" s="11"/>
      <c r="NNB27" s="11"/>
      <c r="NNC27" s="11"/>
      <c r="NND27" s="11"/>
      <c r="NNE27" s="11"/>
      <c r="NNF27" s="11"/>
      <c r="NNG27" s="11"/>
      <c r="NNH27" s="11"/>
      <c r="NNI27" s="11"/>
      <c r="NNJ27" s="11"/>
      <c r="NNK27" s="11"/>
      <c r="NNL27" s="11"/>
      <c r="NNM27" s="11"/>
      <c r="NNN27" s="11"/>
      <c r="NNO27" s="11"/>
      <c r="NNP27" s="11"/>
      <c r="NNQ27" s="11"/>
      <c r="NNR27" s="11"/>
      <c r="NNS27" s="11"/>
      <c r="NNT27" s="11"/>
      <c r="NNU27" s="11"/>
      <c r="NNV27" s="11"/>
      <c r="NNW27" s="11"/>
      <c r="NNX27" s="11"/>
      <c r="NNY27" s="11"/>
      <c r="NNZ27" s="11"/>
      <c r="NOA27" s="11"/>
      <c r="NOB27" s="11"/>
      <c r="NOC27" s="11"/>
      <c r="NOD27" s="11"/>
      <c r="NOE27" s="11"/>
      <c r="NOF27" s="11"/>
      <c r="NOG27" s="11"/>
      <c r="NOH27" s="11"/>
      <c r="NOI27" s="11"/>
      <c r="NOJ27" s="11"/>
      <c r="NOK27" s="11"/>
      <c r="NOL27" s="11"/>
      <c r="NOM27" s="11"/>
      <c r="NON27" s="11"/>
      <c r="NOO27" s="11"/>
      <c r="NOP27" s="11"/>
      <c r="NOQ27" s="11"/>
      <c r="NOR27" s="11"/>
      <c r="NOS27" s="11"/>
      <c r="NOT27" s="11"/>
      <c r="NOU27" s="11"/>
      <c r="NOV27" s="11"/>
      <c r="NOW27" s="11"/>
      <c r="NOX27" s="11"/>
      <c r="NOY27" s="11"/>
      <c r="NOZ27" s="11"/>
      <c r="NPA27" s="11"/>
      <c r="NPB27" s="11"/>
      <c r="NPC27" s="11"/>
      <c r="NPD27" s="11"/>
      <c r="NPE27" s="11"/>
      <c r="NPF27" s="11"/>
      <c r="NPG27" s="11"/>
      <c r="NPH27" s="11"/>
      <c r="NPI27" s="11"/>
      <c r="NPJ27" s="11"/>
      <c r="NPK27" s="11"/>
      <c r="NPL27" s="11"/>
      <c r="NPM27" s="11"/>
      <c r="NPN27" s="11"/>
      <c r="NPO27" s="11"/>
      <c r="NPP27" s="11"/>
      <c r="NPQ27" s="11"/>
      <c r="NPR27" s="11"/>
      <c r="NPS27" s="11"/>
      <c r="NPT27" s="11"/>
      <c r="NPU27" s="11"/>
      <c r="NPV27" s="11"/>
      <c r="NPW27" s="11"/>
      <c r="NPX27" s="11"/>
      <c r="NPY27" s="11"/>
      <c r="NPZ27" s="11"/>
      <c r="NQA27" s="11"/>
      <c r="NQB27" s="11"/>
      <c r="NQC27" s="11"/>
      <c r="NQD27" s="11"/>
      <c r="NQE27" s="11"/>
      <c r="NQF27" s="11"/>
      <c r="NQG27" s="11"/>
      <c r="NQH27" s="11"/>
      <c r="NQI27" s="11"/>
      <c r="NQJ27" s="11"/>
      <c r="NQK27" s="11"/>
      <c r="NQL27" s="11"/>
      <c r="NQM27" s="11"/>
      <c r="NQN27" s="11"/>
      <c r="NQO27" s="11"/>
      <c r="NQP27" s="11"/>
      <c r="NQQ27" s="11"/>
      <c r="NQR27" s="11"/>
      <c r="NQS27" s="11"/>
      <c r="NQT27" s="11"/>
      <c r="NQU27" s="11"/>
      <c r="NQV27" s="11"/>
      <c r="NQW27" s="11"/>
      <c r="NQX27" s="11"/>
      <c r="NQY27" s="11"/>
      <c r="NQZ27" s="11"/>
      <c r="NRA27" s="11"/>
      <c r="NRB27" s="11"/>
      <c r="NRC27" s="11"/>
      <c r="NRD27" s="11"/>
      <c r="NRE27" s="11"/>
      <c r="NRF27" s="11"/>
      <c r="NRG27" s="11"/>
      <c r="NRH27" s="11"/>
      <c r="NRI27" s="11"/>
      <c r="NRJ27" s="11"/>
      <c r="NRK27" s="11"/>
      <c r="NRL27" s="11"/>
      <c r="NRM27" s="11"/>
      <c r="NRN27" s="11"/>
      <c r="NRO27" s="11"/>
      <c r="NRP27" s="11"/>
      <c r="NRQ27" s="11"/>
      <c r="NRR27" s="11"/>
      <c r="NRS27" s="11"/>
      <c r="NRT27" s="11"/>
      <c r="NRU27" s="11"/>
      <c r="NRV27" s="11"/>
      <c r="NRW27" s="11"/>
      <c r="NRX27" s="11"/>
      <c r="NRY27" s="11"/>
      <c r="NRZ27" s="11"/>
      <c r="NSA27" s="11"/>
      <c r="NSB27" s="11"/>
      <c r="NSC27" s="11"/>
      <c r="NSD27" s="11"/>
      <c r="NSE27" s="11"/>
      <c r="NSF27" s="11"/>
      <c r="NSG27" s="11"/>
      <c r="NSH27" s="11"/>
      <c r="NSI27" s="11"/>
      <c r="NSJ27" s="11"/>
      <c r="NSK27" s="11"/>
      <c r="NSL27" s="11"/>
      <c r="NSM27" s="11"/>
      <c r="NSN27" s="11"/>
      <c r="NSO27" s="11"/>
      <c r="NSP27" s="11"/>
      <c r="NSQ27" s="11"/>
      <c r="NSR27" s="11"/>
      <c r="NSS27" s="11"/>
      <c r="NST27" s="11"/>
      <c r="NSU27" s="11"/>
      <c r="NSV27" s="11"/>
      <c r="NSW27" s="11"/>
      <c r="NSX27" s="11"/>
      <c r="NSY27" s="11"/>
      <c r="NSZ27" s="11"/>
      <c r="NTA27" s="11"/>
      <c r="NTB27" s="11"/>
      <c r="NTC27" s="11"/>
      <c r="NTD27" s="11"/>
      <c r="NTE27" s="11"/>
      <c r="NTF27" s="11"/>
      <c r="NTG27" s="11"/>
      <c r="NTH27" s="11"/>
      <c r="NTI27" s="11"/>
      <c r="NTJ27" s="11"/>
      <c r="NTK27" s="11"/>
      <c r="NTL27" s="11"/>
      <c r="NTM27" s="11"/>
      <c r="NTN27" s="11"/>
      <c r="NTO27" s="11"/>
      <c r="NTP27" s="11"/>
      <c r="NTQ27" s="11"/>
      <c r="NTR27" s="11"/>
      <c r="NTS27" s="11"/>
      <c r="NTT27" s="11"/>
      <c r="NTU27" s="11"/>
      <c r="NTV27" s="11"/>
      <c r="NTW27" s="11"/>
      <c r="NTX27" s="11"/>
      <c r="NTY27" s="11"/>
      <c r="NTZ27" s="11"/>
      <c r="NUA27" s="11"/>
      <c r="NUB27" s="11"/>
      <c r="NUC27" s="11"/>
      <c r="NUD27" s="11"/>
      <c r="NUE27" s="11"/>
      <c r="NUF27" s="11"/>
      <c r="NUG27" s="11"/>
      <c r="NUH27" s="11"/>
      <c r="NUI27" s="11"/>
      <c r="NUJ27" s="11"/>
      <c r="NUK27" s="11"/>
      <c r="NUL27" s="11"/>
      <c r="NUM27" s="11"/>
      <c r="NUN27" s="11"/>
      <c r="NUO27" s="11"/>
      <c r="NUP27" s="11"/>
      <c r="NUQ27" s="11"/>
      <c r="NUR27" s="11"/>
      <c r="NUS27" s="11"/>
      <c r="NUT27" s="11"/>
      <c r="NUU27" s="11"/>
      <c r="NUV27" s="11"/>
      <c r="NUW27" s="11"/>
      <c r="NUX27" s="11"/>
      <c r="NUY27" s="11"/>
      <c r="NUZ27" s="11"/>
      <c r="NVA27" s="11"/>
      <c r="NVB27" s="11"/>
      <c r="NVC27" s="11"/>
      <c r="NVD27" s="11"/>
      <c r="NVE27" s="11"/>
      <c r="NVF27" s="11"/>
      <c r="NVG27" s="11"/>
      <c r="NVH27" s="11"/>
      <c r="NVI27" s="11"/>
      <c r="NVJ27" s="11"/>
      <c r="NVK27" s="11"/>
      <c r="NVL27" s="11"/>
      <c r="NVM27" s="11"/>
      <c r="NVN27" s="11"/>
      <c r="NVO27" s="11"/>
      <c r="NVP27" s="11"/>
      <c r="NVQ27" s="11"/>
      <c r="NVR27" s="11"/>
      <c r="NVS27" s="11"/>
      <c r="NVT27" s="11"/>
      <c r="NVU27" s="11"/>
      <c r="NVV27" s="11"/>
      <c r="NVW27" s="11"/>
      <c r="NVX27" s="11"/>
      <c r="NVY27" s="11"/>
      <c r="NVZ27" s="11"/>
      <c r="NWA27" s="11"/>
      <c r="NWB27" s="11"/>
      <c r="NWC27" s="11"/>
      <c r="NWD27" s="11"/>
      <c r="NWE27" s="11"/>
      <c r="NWF27" s="11"/>
      <c r="NWG27" s="11"/>
      <c r="NWH27" s="11"/>
      <c r="NWI27" s="11"/>
      <c r="NWJ27" s="11"/>
      <c r="NWK27" s="11"/>
      <c r="NWL27" s="11"/>
      <c r="NWM27" s="11"/>
      <c r="NWN27" s="11"/>
      <c r="NWO27" s="11"/>
      <c r="NWP27" s="11"/>
      <c r="NWQ27" s="11"/>
      <c r="NWR27" s="11"/>
      <c r="NWS27" s="11"/>
      <c r="NWT27" s="11"/>
      <c r="NWU27" s="11"/>
      <c r="NWV27" s="11"/>
      <c r="NWW27" s="11"/>
      <c r="NWX27" s="11"/>
      <c r="NWY27" s="11"/>
      <c r="NWZ27" s="11"/>
      <c r="NXA27" s="11"/>
      <c r="NXB27" s="11"/>
      <c r="NXC27" s="11"/>
      <c r="NXD27" s="11"/>
      <c r="NXE27" s="11"/>
      <c r="NXF27" s="11"/>
      <c r="NXG27" s="11"/>
      <c r="NXH27" s="11"/>
      <c r="NXI27" s="11"/>
      <c r="NXJ27" s="11"/>
      <c r="NXK27" s="11"/>
      <c r="NXL27" s="11"/>
      <c r="NXM27" s="11"/>
      <c r="NXN27" s="11"/>
      <c r="NXO27" s="11"/>
      <c r="NXP27" s="11"/>
      <c r="NXQ27" s="11"/>
      <c r="NXR27" s="11"/>
      <c r="NXS27" s="11"/>
      <c r="NXT27" s="11"/>
      <c r="NXU27" s="11"/>
      <c r="NXV27" s="11"/>
      <c r="NXW27" s="11"/>
      <c r="NXX27" s="11"/>
      <c r="NXY27" s="11"/>
      <c r="NXZ27" s="11"/>
      <c r="NYA27" s="11"/>
      <c r="NYB27" s="11"/>
      <c r="NYC27" s="11"/>
      <c r="NYD27" s="11"/>
      <c r="NYE27" s="11"/>
      <c r="NYF27" s="11"/>
      <c r="NYG27" s="11"/>
      <c r="NYH27" s="11"/>
      <c r="NYI27" s="11"/>
      <c r="NYJ27" s="11"/>
      <c r="NYK27" s="11"/>
      <c r="NYL27" s="11"/>
      <c r="NYM27" s="11"/>
      <c r="NYN27" s="11"/>
      <c r="NYO27" s="11"/>
      <c r="NYP27" s="11"/>
      <c r="NYQ27" s="11"/>
      <c r="NYR27" s="11"/>
      <c r="NYS27" s="11"/>
      <c r="NYT27" s="11"/>
      <c r="NYU27" s="11"/>
      <c r="NYV27" s="11"/>
      <c r="NYW27" s="11"/>
      <c r="NYX27" s="11"/>
      <c r="NYY27" s="11"/>
      <c r="NYZ27" s="11"/>
      <c r="NZA27" s="11"/>
      <c r="NZB27" s="11"/>
      <c r="NZC27" s="11"/>
      <c r="NZD27" s="11"/>
      <c r="NZE27" s="11"/>
      <c r="NZF27" s="11"/>
      <c r="NZG27" s="11"/>
      <c r="NZH27" s="11"/>
      <c r="NZI27" s="11"/>
      <c r="NZJ27" s="11"/>
      <c r="NZK27" s="11"/>
      <c r="NZL27" s="11"/>
      <c r="NZM27" s="11"/>
      <c r="NZN27" s="11"/>
      <c r="NZO27" s="11"/>
      <c r="NZP27" s="11"/>
      <c r="NZQ27" s="11"/>
      <c r="NZR27" s="11"/>
      <c r="NZS27" s="11"/>
      <c r="NZT27" s="11"/>
      <c r="NZU27" s="11"/>
      <c r="NZV27" s="11"/>
      <c r="NZW27" s="11"/>
      <c r="NZX27" s="11"/>
      <c r="NZY27" s="11"/>
      <c r="NZZ27" s="11"/>
      <c r="OAA27" s="11"/>
      <c r="OAB27" s="11"/>
      <c r="OAC27" s="11"/>
      <c r="OAD27" s="11"/>
      <c r="OAE27" s="11"/>
      <c r="OAF27" s="11"/>
      <c r="OAG27" s="11"/>
      <c r="OAH27" s="11"/>
      <c r="OAI27" s="11"/>
      <c r="OAJ27" s="11"/>
      <c r="OAK27" s="11"/>
      <c r="OAL27" s="11"/>
      <c r="OAM27" s="11"/>
      <c r="OAN27" s="11"/>
      <c r="OAO27" s="11"/>
      <c r="OAP27" s="11"/>
      <c r="OAQ27" s="11"/>
      <c r="OAR27" s="11"/>
      <c r="OAS27" s="11"/>
      <c r="OAT27" s="11"/>
      <c r="OAU27" s="11"/>
      <c r="OAV27" s="11"/>
      <c r="OAW27" s="11"/>
      <c r="OAX27" s="11"/>
      <c r="OAY27" s="11"/>
      <c r="OAZ27" s="11"/>
      <c r="OBA27" s="11"/>
      <c r="OBB27" s="11"/>
      <c r="OBC27" s="11"/>
      <c r="OBD27" s="11"/>
      <c r="OBE27" s="11"/>
      <c r="OBF27" s="11"/>
      <c r="OBG27" s="11"/>
      <c r="OBH27" s="11"/>
      <c r="OBI27" s="11"/>
      <c r="OBJ27" s="11"/>
      <c r="OBK27" s="11"/>
      <c r="OBL27" s="11"/>
      <c r="OBM27" s="11"/>
      <c r="OBN27" s="11"/>
      <c r="OBO27" s="11"/>
      <c r="OBP27" s="11"/>
      <c r="OBQ27" s="11"/>
      <c r="OBR27" s="11"/>
      <c r="OBS27" s="11"/>
      <c r="OBT27" s="11"/>
      <c r="OBU27" s="11"/>
      <c r="OBV27" s="11"/>
      <c r="OBW27" s="11"/>
      <c r="OBX27" s="11"/>
      <c r="OBY27" s="11"/>
      <c r="OBZ27" s="11"/>
      <c r="OCA27" s="11"/>
      <c r="OCB27" s="11"/>
      <c r="OCC27" s="11"/>
      <c r="OCD27" s="11"/>
      <c r="OCE27" s="11"/>
      <c r="OCF27" s="11"/>
      <c r="OCG27" s="11"/>
      <c r="OCH27" s="11"/>
      <c r="OCI27" s="11"/>
      <c r="OCJ27" s="11"/>
      <c r="OCK27" s="11"/>
      <c r="OCL27" s="11"/>
      <c r="OCM27" s="11"/>
      <c r="OCN27" s="11"/>
      <c r="OCO27" s="11"/>
      <c r="OCP27" s="11"/>
      <c r="OCQ27" s="11"/>
      <c r="OCR27" s="11"/>
      <c r="OCS27" s="11"/>
      <c r="OCT27" s="11"/>
      <c r="OCU27" s="11"/>
      <c r="OCV27" s="11"/>
      <c r="OCW27" s="11"/>
      <c r="OCX27" s="11"/>
      <c r="OCY27" s="11"/>
      <c r="OCZ27" s="11"/>
      <c r="ODA27" s="11"/>
      <c r="ODB27" s="11"/>
      <c r="ODC27" s="11"/>
      <c r="ODD27" s="11"/>
      <c r="ODE27" s="11"/>
      <c r="ODF27" s="11"/>
      <c r="ODG27" s="11"/>
      <c r="ODH27" s="11"/>
      <c r="ODI27" s="11"/>
      <c r="ODJ27" s="11"/>
      <c r="ODK27" s="11"/>
      <c r="ODL27" s="11"/>
      <c r="ODM27" s="11"/>
      <c r="ODN27" s="11"/>
      <c r="ODO27" s="11"/>
      <c r="ODP27" s="11"/>
      <c r="ODQ27" s="11"/>
      <c r="ODR27" s="11"/>
      <c r="ODS27" s="11"/>
      <c r="ODT27" s="11"/>
      <c r="ODU27" s="11"/>
      <c r="ODV27" s="11"/>
      <c r="ODW27" s="11"/>
      <c r="ODX27" s="11"/>
      <c r="ODY27" s="11"/>
      <c r="ODZ27" s="11"/>
      <c r="OEA27" s="11"/>
      <c r="OEB27" s="11"/>
      <c r="OEC27" s="11"/>
      <c r="OED27" s="11"/>
      <c r="OEE27" s="11"/>
      <c r="OEF27" s="11"/>
      <c r="OEG27" s="11"/>
      <c r="OEH27" s="11"/>
      <c r="OEI27" s="11"/>
      <c r="OEJ27" s="11"/>
      <c r="OEK27" s="11"/>
      <c r="OEL27" s="11"/>
      <c r="OEM27" s="11"/>
      <c r="OEN27" s="11"/>
      <c r="OEO27" s="11"/>
      <c r="OEP27" s="11"/>
      <c r="OEQ27" s="11"/>
      <c r="OER27" s="11"/>
      <c r="OES27" s="11"/>
      <c r="OET27" s="11"/>
      <c r="OEU27" s="11"/>
      <c r="OEV27" s="11"/>
      <c r="OEW27" s="11"/>
      <c r="OEX27" s="11"/>
      <c r="OEY27" s="11"/>
      <c r="OEZ27" s="11"/>
      <c r="OFA27" s="11"/>
      <c r="OFB27" s="11"/>
      <c r="OFC27" s="11"/>
      <c r="OFD27" s="11"/>
      <c r="OFE27" s="11"/>
      <c r="OFF27" s="11"/>
      <c r="OFG27" s="11"/>
      <c r="OFH27" s="11"/>
      <c r="OFI27" s="11"/>
      <c r="OFJ27" s="11"/>
      <c r="OFK27" s="11"/>
      <c r="OFL27" s="11"/>
      <c r="OFM27" s="11"/>
      <c r="OFN27" s="11"/>
      <c r="OFO27" s="11"/>
      <c r="OFP27" s="11"/>
      <c r="OFQ27" s="11"/>
      <c r="OFR27" s="11"/>
      <c r="OFS27" s="11"/>
      <c r="OFT27" s="11"/>
      <c r="OFU27" s="11"/>
      <c r="OFV27" s="11"/>
      <c r="OFW27" s="11"/>
      <c r="OFX27" s="11"/>
      <c r="OFY27" s="11"/>
      <c r="OFZ27" s="11"/>
      <c r="OGA27" s="11"/>
      <c r="OGB27" s="11"/>
      <c r="OGC27" s="11"/>
      <c r="OGD27" s="11"/>
      <c r="OGE27" s="11"/>
      <c r="OGF27" s="11"/>
      <c r="OGG27" s="11"/>
      <c r="OGH27" s="11"/>
      <c r="OGI27" s="11"/>
      <c r="OGJ27" s="11"/>
      <c r="OGK27" s="11"/>
      <c r="OGL27" s="11"/>
      <c r="OGM27" s="11"/>
      <c r="OGN27" s="11"/>
      <c r="OGO27" s="11"/>
      <c r="OGP27" s="11"/>
      <c r="OGQ27" s="11"/>
      <c r="OGR27" s="11"/>
      <c r="OGS27" s="11"/>
      <c r="OGT27" s="11"/>
      <c r="OGU27" s="11"/>
      <c r="OGV27" s="11"/>
      <c r="OGW27" s="11"/>
      <c r="OGX27" s="11"/>
      <c r="OGY27" s="11"/>
      <c r="OGZ27" s="11"/>
      <c r="OHA27" s="11"/>
      <c r="OHB27" s="11"/>
      <c r="OHC27" s="11"/>
      <c r="OHD27" s="11"/>
      <c r="OHE27" s="11"/>
      <c r="OHF27" s="11"/>
      <c r="OHG27" s="11"/>
      <c r="OHH27" s="11"/>
      <c r="OHI27" s="11"/>
      <c r="OHJ27" s="11"/>
      <c r="OHK27" s="11"/>
      <c r="OHL27" s="11"/>
      <c r="OHM27" s="11"/>
      <c r="OHN27" s="11"/>
      <c r="OHO27" s="11"/>
      <c r="OHP27" s="11"/>
      <c r="OHQ27" s="11"/>
      <c r="OHR27" s="11"/>
      <c r="OHS27" s="11"/>
      <c r="OHT27" s="11"/>
      <c r="OHU27" s="11"/>
      <c r="OHV27" s="11"/>
      <c r="OHW27" s="11"/>
      <c r="OHX27" s="11"/>
      <c r="OHY27" s="11"/>
      <c r="OHZ27" s="11"/>
      <c r="OIA27" s="11"/>
      <c r="OIB27" s="11"/>
      <c r="OIC27" s="11"/>
      <c r="OID27" s="11"/>
      <c r="OIE27" s="11"/>
      <c r="OIF27" s="11"/>
      <c r="OIG27" s="11"/>
      <c r="OIH27" s="11"/>
      <c r="OII27" s="11"/>
      <c r="OIJ27" s="11"/>
      <c r="OIK27" s="11"/>
      <c r="OIL27" s="11"/>
      <c r="OIM27" s="11"/>
      <c r="OIN27" s="11"/>
      <c r="OIO27" s="11"/>
      <c r="OIP27" s="11"/>
      <c r="OIQ27" s="11"/>
      <c r="OIR27" s="11"/>
      <c r="OIS27" s="11"/>
      <c r="OIT27" s="11"/>
      <c r="OIU27" s="11"/>
      <c r="OIV27" s="11"/>
      <c r="OIW27" s="11"/>
      <c r="OIX27" s="11"/>
      <c r="OIY27" s="11"/>
      <c r="OIZ27" s="11"/>
      <c r="OJA27" s="11"/>
      <c r="OJB27" s="11"/>
      <c r="OJC27" s="11"/>
      <c r="OJD27" s="11"/>
      <c r="OJE27" s="11"/>
      <c r="OJF27" s="11"/>
      <c r="OJG27" s="11"/>
      <c r="OJH27" s="11"/>
      <c r="OJI27" s="11"/>
      <c r="OJJ27" s="11"/>
      <c r="OJK27" s="11"/>
      <c r="OJL27" s="11"/>
      <c r="OJM27" s="11"/>
      <c r="OJN27" s="11"/>
      <c r="OJO27" s="11"/>
      <c r="OJP27" s="11"/>
      <c r="OJQ27" s="11"/>
      <c r="OJR27" s="11"/>
      <c r="OJS27" s="11"/>
      <c r="OJT27" s="11"/>
      <c r="OJU27" s="11"/>
      <c r="OJV27" s="11"/>
      <c r="OJW27" s="11"/>
      <c r="OJX27" s="11"/>
      <c r="OJY27" s="11"/>
      <c r="OJZ27" s="11"/>
      <c r="OKA27" s="11"/>
      <c r="OKB27" s="11"/>
      <c r="OKC27" s="11"/>
      <c r="OKD27" s="11"/>
      <c r="OKE27" s="11"/>
      <c r="OKF27" s="11"/>
      <c r="OKG27" s="11"/>
      <c r="OKH27" s="11"/>
      <c r="OKI27" s="11"/>
      <c r="OKJ27" s="11"/>
      <c r="OKK27" s="11"/>
      <c r="OKL27" s="11"/>
      <c r="OKM27" s="11"/>
      <c r="OKN27" s="11"/>
      <c r="OKO27" s="11"/>
      <c r="OKP27" s="11"/>
      <c r="OKQ27" s="11"/>
      <c r="OKR27" s="11"/>
      <c r="OKS27" s="11"/>
      <c r="OKT27" s="11"/>
      <c r="OKU27" s="11"/>
      <c r="OKV27" s="11"/>
      <c r="OKW27" s="11"/>
      <c r="OKX27" s="11"/>
      <c r="OKY27" s="11"/>
      <c r="OKZ27" s="11"/>
      <c r="OLA27" s="11"/>
      <c r="OLB27" s="11"/>
      <c r="OLC27" s="11"/>
      <c r="OLD27" s="11"/>
      <c r="OLE27" s="11"/>
      <c r="OLF27" s="11"/>
      <c r="OLG27" s="11"/>
      <c r="OLH27" s="11"/>
      <c r="OLI27" s="11"/>
      <c r="OLJ27" s="11"/>
      <c r="OLK27" s="11"/>
      <c r="OLL27" s="11"/>
      <c r="OLM27" s="11"/>
      <c r="OLN27" s="11"/>
      <c r="OLO27" s="11"/>
      <c r="OLP27" s="11"/>
      <c r="OLQ27" s="11"/>
      <c r="OLR27" s="11"/>
      <c r="OLS27" s="11"/>
      <c r="OLT27" s="11"/>
      <c r="OLU27" s="11"/>
      <c r="OLV27" s="11"/>
      <c r="OLW27" s="11"/>
      <c r="OLX27" s="11"/>
      <c r="OLY27" s="11"/>
      <c r="OLZ27" s="11"/>
      <c r="OMA27" s="11"/>
      <c r="OMB27" s="11"/>
      <c r="OMC27" s="11"/>
      <c r="OMD27" s="11"/>
      <c r="OME27" s="11"/>
      <c r="OMF27" s="11"/>
      <c r="OMG27" s="11"/>
      <c r="OMH27" s="11"/>
      <c r="OMI27" s="11"/>
      <c r="OMJ27" s="11"/>
      <c r="OMK27" s="11"/>
      <c r="OML27" s="11"/>
      <c r="OMM27" s="11"/>
      <c r="OMN27" s="11"/>
      <c r="OMO27" s="11"/>
      <c r="OMP27" s="11"/>
      <c r="OMQ27" s="11"/>
      <c r="OMR27" s="11"/>
      <c r="OMS27" s="11"/>
      <c r="OMT27" s="11"/>
      <c r="OMU27" s="11"/>
      <c r="OMV27" s="11"/>
      <c r="OMW27" s="11"/>
      <c r="OMX27" s="11"/>
      <c r="OMY27" s="11"/>
      <c r="OMZ27" s="11"/>
      <c r="ONA27" s="11"/>
      <c r="ONB27" s="11"/>
      <c r="ONC27" s="11"/>
      <c r="OND27" s="11"/>
      <c r="ONE27" s="11"/>
      <c r="ONF27" s="11"/>
      <c r="ONG27" s="11"/>
      <c r="ONH27" s="11"/>
      <c r="ONI27" s="11"/>
      <c r="ONJ27" s="11"/>
      <c r="ONK27" s="11"/>
      <c r="ONL27" s="11"/>
      <c r="ONM27" s="11"/>
      <c r="ONN27" s="11"/>
      <c r="ONO27" s="11"/>
      <c r="ONP27" s="11"/>
      <c r="ONQ27" s="11"/>
      <c r="ONR27" s="11"/>
      <c r="ONS27" s="11"/>
      <c r="ONT27" s="11"/>
      <c r="ONU27" s="11"/>
      <c r="ONV27" s="11"/>
      <c r="ONW27" s="11"/>
      <c r="ONX27" s="11"/>
      <c r="ONY27" s="11"/>
      <c r="ONZ27" s="11"/>
      <c r="OOA27" s="11"/>
      <c r="OOB27" s="11"/>
      <c r="OOC27" s="11"/>
      <c r="OOD27" s="11"/>
      <c r="OOE27" s="11"/>
      <c r="OOF27" s="11"/>
      <c r="OOG27" s="11"/>
      <c r="OOH27" s="11"/>
      <c r="OOI27" s="11"/>
      <c r="OOJ27" s="11"/>
      <c r="OOK27" s="11"/>
      <c r="OOL27" s="11"/>
      <c r="OOM27" s="11"/>
      <c r="OON27" s="11"/>
      <c r="OOO27" s="11"/>
      <c r="OOP27" s="11"/>
      <c r="OOQ27" s="11"/>
      <c r="OOR27" s="11"/>
      <c r="OOS27" s="11"/>
      <c r="OOT27" s="11"/>
      <c r="OOU27" s="11"/>
      <c r="OOV27" s="11"/>
      <c r="OOW27" s="11"/>
      <c r="OOX27" s="11"/>
      <c r="OOY27" s="11"/>
      <c r="OOZ27" s="11"/>
      <c r="OPA27" s="11"/>
      <c r="OPB27" s="11"/>
      <c r="OPC27" s="11"/>
      <c r="OPD27" s="11"/>
      <c r="OPE27" s="11"/>
      <c r="OPF27" s="11"/>
      <c r="OPG27" s="11"/>
      <c r="OPH27" s="11"/>
      <c r="OPI27" s="11"/>
      <c r="OPJ27" s="11"/>
      <c r="OPK27" s="11"/>
      <c r="OPL27" s="11"/>
      <c r="OPM27" s="11"/>
      <c r="OPN27" s="11"/>
      <c r="OPO27" s="11"/>
      <c r="OPP27" s="11"/>
      <c r="OPQ27" s="11"/>
      <c r="OPR27" s="11"/>
      <c r="OPS27" s="11"/>
      <c r="OPT27" s="11"/>
      <c r="OPU27" s="11"/>
      <c r="OPV27" s="11"/>
      <c r="OPW27" s="11"/>
      <c r="OPX27" s="11"/>
      <c r="OPY27" s="11"/>
      <c r="OPZ27" s="11"/>
      <c r="OQA27" s="11"/>
      <c r="OQB27" s="11"/>
      <c r="OQC27" s="11"/>
      <c r="OQD27" s="11"/>
      <c r="OQE27" s="11"/>
      <c r="OQF27" s="11"/>
      <c r="OQG27" s="11"/>
      <c r="OQH27" s="11"/>
      <c r="OQI27" s="11"/>
      <c r="OQJ27" s="11"/>
      <c r="OQK27" s="11"/>
      <c r="OQL27" s="11"/>
      <c r="OQM27" s="11"/>
      <c r="OQN27" s="11"/>
      <c r="OQO27" s="11"/>
      <c r="OQP27" s="11"/>
      <c r="OQQ27" s="11"/>
      <c r="OQR27" s="11"/>
      <c r="OQS27" s="11"/>
      <c r="OQT27" s="11"/>
      <c r="OQU27" s="11"/>
      <c r="OQV27" s="11"/>
      <c r="OQW27" s="11"/>
      <c r="OQX27" s="11"/>
      <c r="OQY27" s="11"/>
      <c r="OQZ27" s="11"/>
      <c r="ORA27" s="11"/>
      <c r="ORB27" s="11"/>
      <c r="ORC27" s="11"/>
      <c r="ORD27" s="11"/>
      <c r="ORE27" s="11"/>
      <c r="ORF27" s="11"/>
      <c r="ORG27" s="11"/>
      <c r="ORH27" s="11"/>
      <c r="ORI27" s="11"/>
      <c r="ORJ27" s="11"/>
      <c r="ORK27" s="11"/>
      <c r="ORL27" s="11"/>
      <c r="ORM27" s="11"/>
      <c r="ORN27" s="11"/>
      <c r="ORO27" s="11"/>
      <c r="ORP27" s="11"/>
      <c r="ORQ27" s="11"/>
      <c r="ORR27" s="11"/>
      <c r="ORS27" s="11"/>
      <c r="ORT27" s="11"/>
      <c r="ORU27" s="11"/>
      <c r="ORV27" s="11"/>
      <c r="ORW27" s="11"/>
      <c r="ORX27" s="11"/>
      <c r="ORY27" s="11"/>
      <c r="ORZ27" s="11"/>
      <c r="OSA27" s="11"/>
      <c r="OSB27" s="11"/>
      <c r="OSC27" s="11"/>
      <c r="OSD27" s="11"/>
      <c r="OSE27" s="11"/>
      <c r="OSF27" s="11"/>
      <c r="OSG27" s="11"/>
      <c r="OSH27" s="11"/>
      <c r="OSI27" s="11"/>
      <c r="OSJ27" s="11"/>
      <c r="OSK27" s="11"/>
      <c r="OSL27" s="11"/>
      <c r="OSM27" s="11"/>
      <c r="OSN27" s="11"/>
      <c r="OSO27" s="11"/>
      <c r="OSP27" s="11"/>
      <c r="OSQ27" s="11"/>
      <c r="OSR27" s="11"/>
      <c r="OSS27" s="11"/>
      <c r="OST27" s="11"/>
      <c r="OSU27" s="11"/>
      <c r="OSV27" s="11"/>
      <c r="OSW27" s="11"/>
      <c r="OSX27" s="11"/>
      <c r="OSY27" s="11"/>
      <c r="OSZ27" s="11"/>
      <c r="OTA27" s="11"/>
      <c r="OTB27" s="11"/>
      <c r="OTC27" s="11"/>
      <c r="OTD27" s="11"/>
      <c r="OTE27" s="11"/>
      <c r="OTF27" s="11"/>
      <c r="OTG27" s="11"/>
      <c r="OTH27" s="11"/>
      <c r="OTI27" s="11"/>
      <c r="OTJ27" s="11"/>
      <c r="OTK27" s="11"/>
      <c r="OTL27" s="11"/>
      <c r="OTM27" s="11"/>
      <c r="OTN27" s="11"/>
      <c r="OTO27" s="11"/>
      <c r="OTP27" s="11"/>
      <c r="OTQ27" s="11"/>
      <c r="OTR27" s="11"/>
      <c r="OTS27" s="11"/>
      <c r="OTT27" s="11"/>
      <c r="OTU27" s="11"/>
      <c r="OTV27" s="11"/>
      <c r="OTW27" s="11"/>
      <c r="OTX27" s="11"/>
      <c r="OTY27" s="11"/>
      <c r="OTZ27" s="11"/>
      <c r="OUA27" s="11"/>
      <c r="OUB27" s="11"/>
      <c r="OUC27" s="11"/>
      <c r="OUD27" s="11"/>
      <c r="OUE27" s="11"/>
      <c r="OUF27" s="11"/>
      <c r="OUG27" s="11"/>
      <c r="OUH27" s="11"/>
      <c r="OUI27" s="11"/>
      <c r="OUJ27" s="11"/>
      <c r="OUK27" s="11"/>
      <c r="OUL27" s="11"/>
      <c r="OUM27" s="11"/>
      <c r="OUN27" s="11"/>
      <c r="OUO27" s="11"/>
      <c r="OUP27" s="11"/>
      <c r="OUQ27" s="11"/>
      <c r="OUR27" s="11"/>
      <c r="OUS27" s="11"/>
      <c r="OUT27" s="11"/>
      <c r="OUU27" s="11"/>
      <c r="OUV27" s="11"/>
      <c r="OUW27" s="11"/>
      <c r="OUX27" s="11"/>
      <c r="OUY27" s="11"/>
      <c r="OUZ27" s="11"/>
      <c r="OVA27" s="11"/>
      <c r="OVB27" s="11"/>
      <c r="OVC27" s="11"/>
      <c r="OVD27" s="11"/>
      <c r="OVE27" s="11"/>
      <c r="OVF27" s="11"/>
      <c r="OVG27" s="11"/>
      <c r="OVH27" s="11"/>
      <c r="OVI27" s="11"/>
      <c r="OVJ27" s="11"/>
      <c r="OVK27" s="11"/>
      <c r="OVL27" s="11"/>
      <c r="OVM27" s="11"/>
      <c r="OVN27" s="11"/>
      <c r="OVO27" s="11"/>
      <c r="OVP27" s="11"/>
      <c r="OVQ27" s="11"/>
      <c r="OVR27" s="11"/>
      <c r="OVS27" s="11"/>
      <c r="OVT27" s="11"/>
      <c r="OVU27" s="11"/>
      <c r="OVV27" s="11"/>
      <c r="OVW27" s="11"/>
      <c r="OVX27" s="11"/>
      <c r="OVY27" s="11"/>
      <c r="OVZ27" s="11"/>
      <c r="OWA27" s="11"/>
      <c r="OWB27" s="11"/>
      <c r="OWC27" s="11"/>
      <c r="OWD27" s="11"/>
      <c r="OWE27" s="11"/>
      <c r="OWF27" s="11"/>
      <c r="OWG27" s="11"/>
      <c r="OWH27" s="11"/>
      <c r="OWI27" s="11"/>
      <c r="OWJ27" s="11"/>
      <c r="OWK27" s="11"/>
      <c r="OWL27" s="11"/>
      <c r="OWM27" s="11"/>
      <c r="OWN27" s="11"/>
      <c r="OWO27" s="11"/>
      <c r="OWP27" s="11"/>
      <c r="OWQ27" s="11"/>
      <c r="OWR27" s="11"/>
      <c r="OWS27" s="11"/>
      <c r="OWT27" s="11"/>
      <c r="OWU27" s="11"/>
      <c r="OWV27" s="11"/>
      <c r="OWW27" s="11"/>
      <c r="OWX27" s="11"/>
      <c r="OWY27" s="11"/>
      <c r="OWZ27" s="11"/>
      <c r="OXA27" s="11"/>
      <c r="OXB27" s="11"/>
      <c r="OXC27" s="11"/>
      <c r="OXD27" s="11"/>
      <c r="OXE27" s="11"/>
      <c r="OXF27" s="11"/>
      <c r="OXG27" s="11"/>
      <c r="OXH27" s="11"/>
      <c r="OXI27" s="11"/>
      <c r="OXJ27" s="11"/>
      <c r="OXK27" s="11"/>
      <c r="OXL27" s="11"/>
      <c r="OXM27" s="11"/>
      <c r="OXN27" s="11"/>
      <c r="OXO27" s="11"/>
      <c r="OXP27" s="11"/>
      <c r="OXQ27" s="11"/>
      <c r="OXR27" s="11"/>
      <c r="OXS27" s="11"/>
      <c r="OXT27" s="11"/>
      <c r="OXU27" s="11"/>
      <c r="OXV27" s="11"/>
      <c r="OXW27" s="11"/>
      <c r="OXX27" s="11"/>
      <c r="OXY27" s="11"/>
      <c r="OXZ27" s="11"/>
      <c r="OYA27" s="11"/>
      <c r="OYB27" s="11"/>
      <c r="OYC27" s="11"/>
      <c r="OYD27" s="11"/>
      <c r="OYE27" s="11"/>
      <c r="OYF27" s="11"/>
      <c r="OYG27" s="11"/>
      <c r="OYH27" s="11"/>
      <c r="OYI27" s="11"/>
      <c r="OYJ27" s="11"/>
      <c r="OYK27" s="11"/>
      <c r="OYL27" s="11"/>
      <c r="OYM27" s="11"/>
      <c r="OYN27" s="11"/>
      <c r="OYO27" s="11"/>
      <c r="OYP27" s="11"/>
      <c r="OYQ27" s="11"/>
      <c r="OYR27" s="11"/>
      <c r="OYS27" s="11"/>
      <c r="OYT27" s="11"/>
      <c r="OYU27" s="11"/>
      <c r="OYV27" s="11"/>
      <c r="OYW27" s="11"/>
      <c r="OYX27" s="11"/>
      <c r="OYY27" s="11"/>
      <c r="OYZ27" s="11"/>
      <c r="OZA27" s="11"/>
      <c r="OZB27" s="11"/>
      <c r="OZC27" s="11"/>
      <c r="OZD27" s="11"/>
      <c r="OZE27" s="11"/>
      <c r="OZF27" s="11"/>
      <c r="OZG27" s="11"/>
      <c r="OZH27" s="11"/>
      <c r="OZI27" s="11"/>
      <c r="OZJ27" s="11"/>
      <c r="OZK27" s="11"/>
      <c r="OZL27" s="11"/>
      <c r="OZM27" s="11"/>
      <c r="OZN27" s="11"/>
      <c r="OZO27" s="11"/>
      <c r="OZP27" s="11"/>
      <c r="OZQ27" s="11"/>
      <c r="OZR27" s="11"/>
      <c r="OZS27" s="11"/>
      <c r="OZT27" s="11"/>
      <c r="OZU27" s="11"/>
      <c r="OZV27" s="11"/>
      <c r="OZW27" s="11"/>
      <c r="OZX27" s="11"/>
      <c r="OZY27" s="11"/>
      <c r="OZZ27" s="11"/>
      <c r="PAA27" s="11"/>
      <c r="PAB27" s="11"/>
      <c r="PAC27" s="11"/>
      <c r="PAD27" s="11"/>
      <c r="PAE27" s="11"/>
      <c r="PAF27" s="11"/>
      <c r="PAG27" s="11"/>
      <c r="PAH27" s="11"/>
      <c r="PAI27" s="11"/>
      <c r="PAJ27" s="11"/>
      <c r="PAK27" s="11"/>
      <c r="PAL27" s="11"/>
      <c r="PAM27" s="11"/>
      <c r="PAN27" s="11"/>
      <c r="PAO27" s="11"/>
      <c r="PAP27" s="11"/>
      <c r="PAQ27" s="11"/>
      <c r="PAR27" s="11"/>
      <c r="PAS27" s="11"/>
      <c r="PAT27" s="11"/>
      <c r="PAU27" s="11"/>
      <c r="PAV27" s="11"/>
      <c r="PAW27" s="11"/>
      <c r="PAX27" s="11"/>
      <c r="PAY27" s="11"/>
      <c r="PAZ27" s="11"/>
      <c r="PBA27" s="11"/>
      <c r="PBB27" s="11"/>
      <c r="PBC27" s="11"/>
      <c r="PBD27" s="11"/>
      <c r="PBE27" s="11"/>
      <c r="PBF27" s="11"/>
      <c r="PBG27" s="11"/>
      <c r="PBH27" s="11"/>
      <c r="PBI27" s="11"/>
      <c r="PBJ27" s="11"/>
      <c r="PBK27" s="11"/>
      <c r="PBL27" s="11"/>
      <c r="PBM27" s="11"/>
      <c r="PBN27" s="11"/>
      <c r="PBO27" s="11"/>
      <c r="PBP27" s="11"/>
      <c r="PBQ27" s="11"/>
      <c r="PBR27" s="11"/>
      <c r="PBS27" s="11"/>
      <c r="PBT27" s="11"/>
      <c r="PBU27" s="11"/>
      <c r="PBV27" s="11"/>
      <c r="PBW27" s="11"/>
      <c r="PBX27" s="11"/>
      <c r="PBY27" s="11"/>
      <c r="PBZ27" s="11"/>
      <c r="PCA27" s="11"/>
      <c r="PCB27" s="11"/>
      <c r="PCC27" s="11"/>
      <c r="PCD27" s="11"/>
      <c r="PCE27" s="11"/>
      <c r="PCF27" s="11"/>
      <c r="PCG27" s="11"/>
      <c r="PCH27" s="11"/>
      <c r="PCI27" s="11"/>
      <c r="PCJ27" s="11"/>
      <c r="PCK27" s="11"/>
      <c r="PCL27" s="11"/>
      <c r="PCM27" s="11"/>
      <c r="PCN27" s="11"/>
      <c r="PCO27" s="11"/>
      <c r="PCP27" s="11"/>
      <c r="PCQ27" s="11"/>
      <c r="PCR27" s="11"/>
      <c r="PCS27" s="11"/>
      <c r="PCT27" s="11"/>
      <c r="PCU27" s="11"/>
      <c r="PCV27" s="11"/>
      <c r="PCW27" s="11"/>
      <c r="PCX27" s="11"/>
      <c r="PCY27" s="11"/>
      <c r="PCZ27" s="11"/>
      <c r="PDA27" s="11"/>
      <c r="PDB27" s="11"/>
      <c r="PDC27" s="11"/>
      <c r="PDD27" s="11"/>
      <c r="PDE27" s="11"/>
      <c r="PDF27" s="11"/>
      <c r="PDG27" s="11"/>
      <c r="PDH27" s="11"/>
      <c r="PDI27" s="11"/>
      <c r="PDJ27" s="11"/>
      <c r="PDK27" s="11"/>
      <c r="PDL27" s="11"/>
      <c r="PDM27" s="11"/>
      <c r="PDN27" s="11"/>
      <c r="PDO27" s="11"/>
      <c r="PDP27" s="11"/>
      <c r="PDQ27" s="11"/>
      <c r="PDR27" s="11"/>
      <c r="PDS27" s="11"/>
      <c r="PDT27" s="11"/>
      <c r="PDU27" s="11"/>
      <c r="PDV27" s="11"/>
      <c r="PDW27" s="11"/>
      <c r="PDX27" s="11"/>
      <c r="PDY27" s="11"/>
      <c r="PDZ27" s="11"/>
      <c r="PEA27" s="11"/>
      <c r="PEB27" s="11"/>
      <c r="PEC27" s="11"/>
      <c r="PED27" s="11"/>
      <c r="PEE27" s="11"/>
      <c r="PEF27" s="11"/>
      <c r="PEG27" s="11"/>
      <c r="PEH27" s="11"/>
      <c r="PEI27" s="11"/>
      <c r="PEJ27" s="11"/>
      <c r="PEK27" s="11"/>
      <c r="PEL27" s="11"/>
      <c r="PEM27" s="11"/>
      <c r="PEN27" s="11"/>
      <c r="PEO27" s="11"/>
      <c r="PEP27" s="11"/>
      <c r="PEQ27" s="11"/>
      <c r="PER27" s="11"/>
      <c r="PES27" s="11"/>
      <c r="PET27" s="11"/>
      <c r="PEU27" s="11"/>
      <c r="PEV27" s="11"/>
      <c r="PEW27" s="11"/>
      <c r="PEX27" s="11"/>
      <c r="PEY27" s="11"/>
      <c r="PEZ27" s="11"/>
      <c r="PFA27" s="11"/>
      <c r="PFB27" s="11"/>
      <c r="PFC27" s="11"/>
      <c r="PFD27" s="11"/>
      <c r="PFE27" s="11"/>
      <c r="PFF27" s="11"/>
      <c r="PFG27" s="11"/>
      <c r="PFH27" s="11"/>
      <c r="PFI27" s="11"/>
      <c r="PFJ27" s="11"/>
      <c r="PFK27" s="11"/>
      <c r="PFL27" s="11"/>
      <c r="PFM27" s="11"/>
      <c r="PFN27" s="11"/>
      <c r="PFO27" s="11"/>
      <c r="PFP27" s="11"/>
      <c r="PFQ27" s="11"/>
      <c r="PFR27" s="11"/>
      <c r="PFS27" s="11"/>
      <c r="PFT27" s="11"/>
      <c r="PFU27" s="11"/>
      <c r="PFV27" s="11"/>
      <c r="PFW27" s="11"/>
      <c r="PFX27" s="11"/>
      <c r="PFY27" s="11"/>
      <c r="PFZ27" s="11"/>
      <c r="PGA27" s="11"/>
      <c r="PGB27" s="11"/>
      <c r="PGC27" s="11"/>
      <c r="PGD27" s="11"/>
      <c r="PGE27" s="11"/>
      <c r="PGF27" s="11"/>
      <c r="PGG27" s="11"/>
      <c r="PGH27" s="11"/>
      <c r="PGI27" s="11"/>
      <c r="PGJ27" s="11"/>
      <c r="PGK27" s="11"/>
      <c r="PGL27" s="11"/>
      <c r="PGM27" s="11"/>
      <c r="PGN27" s="11"/>
      <c r="PGO27" s="11"/>
      <c r="PGP27" s="11"/>
      <c r="PGQ27" s="11"/>
      <c r="PGR27" s="11"/>
      <c r="PGS27" s="11"/>
      <c r="PGT27" s="11"/>
      <c r="PGU27" s="11"/>
      <c r="PGV27" s="11"/>
      <c r="PGW27" s="11"/>
      <c r="PGX27" s="11"/>
      <c r="PGY27" s="11"/>
      <c r="PGZ27" s="11"/>
      <c r="PHA27" s="11"/>
      <c r="PHB27" s="11"/>
      <c r="PHC27" s="11"/>
      <c r="PHD27" s="11"/>
      <c r="PHE27" s="11"/>
      <c r="PHF27" s="11"/>
      <c r="PHG27" s="11"/>
      <c r="PHH27" s="11"/>
      <c r="PHI27" s="11"/>
      <c r="PHJ27" s="11"/>
      <c r="PHK27" s="11"/>
      <c r="PHL27" s="11"/>
      <c r="PHM27" s="11"/>
      <c r="PHN27" s="11"/>
      <c r="PHO27" s="11"/>
      <c r="PHP27" s="11"/>
      <c r="PHQ27" s="11"/>
      <c r="PHR27" s="11"/>
      <c r="PHS27" s="11"/>
      <c r="PHT27" s="11"/>
      <c r="PHU27" s="11"/>
      <c r="PHV27" s="11"/>
      <c r="PHW27" s="11"/>
      <c r="PHX27" s="11"/>
      <c r="PHY27" s="11"/>
      <c r="PHZ27" s="11"/>
      <c r="PIA27" s="11"/>
      <c r="PIB27" s="11"/>
      <c r="PIC27" s="11"/>
      <c r="PID27" s="11"/>
      <c r="PIE27" s="11"/>
      <c r="PIF27" s="11"/>
      <c r="PIG27" s="11"/>
      <c r="PIH27" s="11"/>
      <c r="PII27" s="11"/>
      <c r="PIJ27" s="11"/>
      <c r="PIK27" s="11"/>
      <c r="PIL27" s="11"/>
      <c r="PIM27" s="11"/>
      <c r="PIN27" s="11"/>
      <c r="PIO27" s="11"/>
      <c r="PIP27" s="11"/>
      <c r="PIQ27" s="11"/>
      <c r="PIR27" s="11"/>
      <c r="PIS27" s="11"/>
      <c r="PIT27" s="11"/>
      <c r="PIU27" s="11"/>
      <c r="PIV27" s="11"/>
      <c r="PIW27" s="11"/>
      <c r="PIX27" s="11"/>
      <c r="PIY27" s="11"/>
      <c r="PIZ27" s="11"/>
      <c r="PJA27" s="11"/>
      <c r="PJB27" s="11"/>
      <c r="PJC27" s="11"/>
      <c r="PJD27" s="11"/>
      <c r="PJE27" s="11"/>
      <c r="PJF27" s="11"/>
      <c r="PJG27" s="11"/>
      <c r="PJH27" s="11"/>
      <c r="PJI27" s="11"/>
      <c r="PJJ27" s="11"/>
      <c r="PJK27" s="11"/>
      <c r="PJL27" s="11"/>
      <c r="PJM27" s="11"/>
      <c r="PJN27" s="11"/>
      <c r="PJO27" s="11"/>
      <c r="PJP27" s="11"/>
      <c r="PJQ27" s="11"/>
      <c r="PJR27" s="11"/>
      <c r="PJS27" s="11"/>
      <c r="PJT27" s="11"/>
      <c r="PJU27" s="11"/>
      <c r="PJV27" s="11"/>
      <c r="PJW27" s="11"/>
      <c r="PJX27" s="11"/>
      <c r="PJY27" s="11"/>
      <c r="PJZ27" s="11"/>
      <c r="PKA27" s="11"/>
      <c r="PKB27" s="11"/>
      <c r="PKC27" s="11"/>
      <c r="PKD27" s="11"/>
      <c r="PKE27" s="11"/>
      <c r="PKF27" s="11"/>
      <c r="PKG27" s="11"/>
      <c r="PKH27" s="11"/>
      <c r="PKI27" s="11"/>
      <c r="PKJ27" s="11"/>
      <c r="PKK27" s="11"/>
      <c r="PKL27" s="11"/>
      <c r="PKM27" s="11"/>
      <c r="PKN27" s="11"/>
      <c r="PKO27" s="11"/>
      <c r="PKP27" s="11"/>
      <c r="PKQ27" s="11"/>
      <c r="PKR27" s="11"/>
      <c r="PKS27" s="11"/>
      <c r="PKT27" s="11"/>
      <c r="PKU27" s="11"/>
      <c r="PKV27" s="11"/>
      <c r="PKW27" s="11"/>
      <c r="PKX27" s="11"/>
      <c r="PKY27" s="11"/>
      <c r="PKZ27" s="11"/>
      <c r="PLA27" s="11"/>
      <c r="PLB27" s="11"/>
      <c r="PLC27" s="11"/>
      <c r="PLD27" s="11"/>
      <c r="PLE27" s="11"/>
      <c r="PLF27" s="11"/>
      <c r="PLG27" s="11"/>
      <c r="PLH27" s="11"/>
      <c r="PLI27" s="11"/>
      <c r="PLJ27" s="11"/>
      <c r="PLK27" s="11"/>
      <c r="PLL27" s="11"/>
      <c r="PLM27" s="11"/>
      <c r="PLN27" s="11"/>
      <c r="PLO27" s="11"/>
      <c r="PLP27" s="11"/>
      <c r="PLQ27" s="11"/>
      <c r="PLR27" s="11"/>
      <c r="PLS27" s="11"/>
      <c r="PLT27" s="11"/>
      <c r="PLU27" s="11"/>
      <c r="PLV27" s="11"/>
      <c r="PLW27" s="11"/>
      <c r="PLX27" s="11"/>
      <c r="PLY27" s="11"/>
      <c r="PLZ27" s="11"/>
      <c r="PMA27" s="11"/>
      <c r="PMB27" s="11"/>
      <c r="PMC27" s="11"/>
      <c r="PMD27" s="11"/>
      <c r="PME27" s="11"/>
      <c r="PMF27" s="11"/>
      <c r="PMG27" s="11"/>
      <c r="PMH27" s="11"/>
      <c r="PMI27" s="11"/>
      <c r="PMJ27" s="11"/>
      <c r="PMK27" s="11"/>
      <c r="PML27" s="11"/>
      <c r="PMM27" s="11"/>
      <c r="PMN27" s="11"/>
      <c r="PMO27" s="11"/>
      <c r="PMP27" s="11"/>
      <c r="PMQ27" s="11"/>
      <c r="PMR27" s="11"/>
      <c r="PMS27" s="11"/>
      <c r="PMT27" s="11"/>
      <c r="PMU27" s="11"/>
      <c r="PMV27" s="11"/>
      <c r="PMW27" s="11"/>
      <c r="PMX27" s="11"/>
      <c r="PMY27" s="11"/>
      <c r="PMZ27" s="11"/>
      <c r="PNA27" s="11"/>
      <c r="PNB27" s="11"/>
      <c r="PNC27" s="11"/>
      <c r="PND27" s="11"/>
      <c r="PNE27" s="11"/>
      <c r="PNF27" s="11"/>
      <c r="PNG27" s="11"/>
      <c r="PNH27" s="11"/>
      <c r="PNI27" s="11"/>
      <c r="PNJ27" s="11"/>
      <c r="PNK27" s="11"/>
      <c r="PNL27" s="11"/>
      <c r="PNM27" s="11"/>
      <c r="PNN27" s="11"/>
      <c r="PNO27" s="11"/>
      <c r="PNP27" s="11"/>
      <c r="PNQ27" s="11"/>
      <c r="PNR27" s="11"/>
      <c r="PNS27" s="11"/>
      <c r="PNT27" s="11"/>
      <c r="PNU27" s="11"/>
      <c r="PNV27" s="11"/>
      <c r="PNW27" s="11"/>
      <c r="PNX27" s="11"/>
      <c r="PNY27" s="11"/>
      <c r="PNZ27" s="11"/>
      <c r="POA27" s="11"/>
      <c r="POB27" s="11"/>
      <c r="POC27" s="11"/>
      <c r="POD27" s="11"/>
      <c r="POE27" s="11"/>
      <c r="POF27" s="11"/>
      <c r="POG27" s="11"/>
      <c r="POH27" s="11"/>
      <c r="POI27" s="11"/>
      <c r="POJ27" s="11"/>
      <c r="POK27" s="11"/>
      <c r="POL27" s="11"/>
      <c r="POM27" s="11"/>
      <c r="PON27" s="11"/>
      <c r="POO27" s="11"/>
      <c r="POP27" s="11"/>
      <c r="POQ27" s="11"/>
      <c r="POR27" s="11"/>
      <c r="POS27" s="11"/>
      <c r="POT27" s="11"/>
      <c r="POU27" s="11"/>
      <c r="POV27" s="11"/>
      <c r="POW27" s="11"/>
      <c r="POX27" s="11"/>
      <c r="POY27" s="11"/>
      <c r="POZ27" s="11"/>
      <c r="PPA27" s="11"/>
      <c r="PPB27" s="11"/>
      <c r="PPC27" s="11"/>
      <c r="PPD27" s="11"/>
      <c r="PPE27" s="11"/>
      <c r="PPF27" s="11"/>
      <c r="PPG27" s="11"/>
      <c r="PPH27" s="11"/>
      <c r="PPI27" s="11"/>
      <c r="PPJ27" s="11"/>
      <c r="PPK27" s="11"/>
      <c r="PPL27" s="11"/>
      <c r="PPM27" s="11"/>
      <c r="PPN27" s="11"/>
      <c r="PPO27" s="11"/>
      <c r="PPP27" s="11"/>
      <c r="PPQ27" s="11"/>
      <c r="PPR27" s="11"/>
      <c r="PPS27" s="11"/>
      <c r="PPT27" s="11"/>
      <c r="PPU27" s="11"/>
      <c r="PPV27" s="11"/>
      <c r="PPW27" s="11"/>
      <c r="PPX27" s="11"/>
      <c r="PPY27" s="11"/>
      <c r="PPZ27" s="11"/>
      <c r="PQA27" s="11"/>
      <c r="PQB27" s="11"/>
      <c r="PQC27" s="11"/>
      <c r="PQD27" s="11"/>
      <c r="PQE27" s="11"/>
      <c r="PQF27" s="11"/>
      <c r="PQG27" s="11"/>
      <c r="PQH27" s="11"/>
      <c r="PQI27" s="11"/>
      <c r="PQJ27" s="11"/>
      <c r="PQK27" s="11"/>
      <c r="PQL27" s="11"/>
      <c r="PQM27" s="11"/>
      <c r="PQN27" s="11"/>
      <c r="PQO27" s="11"/>
      <c r="PQP27" s="11"/>
      <c r="PQQ27" s="11"/>
      <c r="PQR27" s="11"/>
      <c r="PQS27" s="11"/>
      <c r="PQT27" s="11"/>
      <c r="PQU27" s="11"/>
      <c r="PQV27" s="11"/>
      <c r="PQW27" s="11"/>
      <c r="PQX27" s="11"/>
      <c r="PQY27" s="11"/>
      <c r="PQZ27" s="11"/>
      <c r="PRA27" s="11"/>
      <c r="PRB27" s="11"/>
      <c r="PRC27" s="11"/>
      <c r="PRD27" s="11"/>
      <c r="PRE27" s="11"/>
      <c r="PRF27" s="11"/>
      <c r="PRG27" s="11"/>
      <c r="PRH27" s="11"/>
      <c r="PRI27" s="11"/>
      <c r="PRJ27" s="11"/>
      <c r="PRK27" s="11"/>
      <c r="PRL27" s="11"/>
      <c r="PRM27" s="11"/>
      <c r="PRN27" s="11"/>
      <c r="PRO27" s="11"/>
      <c r="PRP27" s="11"/>
      <c r="PRQ27" s="11"/>
      <c r="PRR27" s="11"/>
      <c r="PRS27" s="11"/>
      <c r="PRT27" s="11"/>
      <c r="PRU27" s="11"/>
      <c r="PRV27" s="11"/>
      <c r="PRW27" s="11"/>
      <c r="PRX27" s="11"/>
      <c r="PRY27" s="11"/>
      <c r="PRZ27" s="11"/>
      <c r="PSA27" s="11"/>
      <c r="PSB27" s="11"/>
      <c r="PSC27" s="11"/>
      <c r="PSD27" s="11"/>
      <c r="PSE27" s="11"/>
      <c r="PSF27" s="11"/>
      <c r="PSG27" s="11"/>
      <c r="PSH27" s="11"/>
      <c r="PSI27" s="11"/>
      <c r="PSJ27" s="11"/>
      <c r="PSK27" s="11"/>
      <c r="PSL27" s="11"/>
      <c r="PSM27" s="11"/>
      <c r="PSN27" s="11"/>
      <c r="PSO27" s="11"/>
      <c r="PSP27" s="11"/>
      <c r="PSQ27" s="11"/>
      <c r="PSR27" s="11"/>
      <c r="PSS27" s="11"/>
      <c r="PST27" s="11"/>
      <c r="PSU27" s="11"/>
      <c r="PSV27" s="11"/>
      <c r="PSW27" s="11"/>
      <c r="PSX27" s="11"/>
      <c r="PSY27" s="11"/>
      <c r="PSZ27" s="11"/>
      <c r="PTA27" s="11"/>
      <c r="PTB27" s="11"/>
      <c r="PTC27" s="11"/>
      <c r="PTD27" s="11"/>
      <c r="PTE27" s="11"/>
      <c r="PTF27" s="11"/>
      <c r="PTG27" s="11"/>
      <c r="PTH27" s="11"/>
      <c r="PTI27" s="11"/>
      <c r="PTJ27" s="11"/>
      <c r="PTK27" s="11"/>
      <c r="PTL27" s="11"/>
      <c r="PTM27" s="11"/>
      <c r="PTN27" s="11"/>
      <c r="PTO27" s="11"/>
      <c r="PTP27" s="11"/>
      <c r="PTQ27" s="11"/>
      <c r="PTR27" s="11"/>
      <c r="PTS27" s="11"/>
      <c r="PTT27" s="11"/>
      <c r="PTU27" s="11"/>
      <c r="PTV27" s="11"/>
      <c r="PTW27" s="11"/>
      <c r="PTX27" s="11"/>
      <c r="PTY27" s="11"/>
      <c r="PTZ27" s="11"/>
      <c r="PUA27" s="11"/>
      <c r="PUB27" s="11"/>
      <c r="PUC27" s="11"/>
      <c r="PUD27" s="11"/>
      <c r="PUE27" s="11"/>
      <c r="PUF27" s="11"/>
      <c r="PUG27" s="11"/>
      <c r="PUH27" s="11"/>
      <c r="PUI27" s="11"/>
      <c r="PUJ27" s="11"/>
      <c r="PUK27" s="11"/>
      <c r="PUL27" s="11"/>
      <c r="PUM27" s="11"/>
      <c r="PUN27" s="11"/>
      <c r="PUO27" s="11"/>
      <c r="PUP27" s="11"/>
      <c r="PUQ27" s="11"/>
      <c r="PUR27" s="11"/>
      <c r="PUS27" s="11"/>
      <c r="PUT27" s="11"/>
      <c r="PUU27" s="11"/>
      <c r="PUV27" s="11"/>
      <c r="PUW27" s="11"/>
      <c r="PUX27" s="11"/>
      <c r="PUY27" s="11"/>
      <c r="PUZ27" s="11"/>
      <c r="PVA27" s="11"/>
      <c r="PVB27" s="11"/>
      <c r="PVC27" s="11"/>
      <c r="PVD27" s="11"/>
      <c r="PVE27" s="11"/>
      <c r="PVF27" s="11"/>
      <c r="PVG27" s="11"/>
      <c r="PVH27" s="11"/>
      <c r="PVI27" s="11"/>
      <c r="PVJ27" s="11"/>
      <c r="PVK27" s="11"/>
      <c r="PVL27" s="11"/>
      <c r="PVM27" s="11"/>
      <c r="PVN27" s="11"/>
      <c r="PVO27" s="11"/>
      <c r="PVP27" s="11"/>
      <c r="PVQ27" s="11"/>
      <c r="PVR27" s="11"/>
      <c r="PVS27" s="11"/>
      <c r="PVT27" s="11"/>
      <c r="PVU27" s="11"/>
      <c r="PVV27" s="11"/>
      <c r="PVW27" s="11"/>
      <c r="PVX27" s="11"/>
      <c r="PVY27" s="11"/>
      <c r="PVZ27" s="11"/>
      <c r="PWA27" s="11"/>
      <c r="PWB27" s="11"/>
      <c r="PWC27" s="11"/>
      <c r="PWD27" s="11"/>
      <c r="PWE27" s="11"/>
      <c r="PWF27" s="11"/>
      <c r="PWG27" s="11"/>
      <c r="PWH27" s="11"/>
      <c r="PWI27" s="11"/>
      <c r="PWJ27" s="11"/>
      <c r="PWK27" s="11"/>
      <c r="PWL27" s="11"/>
      <c r="PWM27" s="11"/>
      <c r="PWN27" s="11"/>
      <c r="PWO27" s="11"/>
      <c r="PWP27" s="11"/>
      <c r="PWQ27" s="11"/>
      <c r="PWR27" s="11"/>
      <c r="PWS27" s="11"/>
      <c r="PWT27" s="11"/>
      <c r="PWU27" s="11"/>
      <c r="PWV27" s="11"/>
      <c r="PWW27" s="11"/>
      <c r="PWX27" s="11"/>
      <c r="PWY27" s="11"/>
      <c r="PWZ27" s="11"/>
      <c r="PXA27" s="11"/>
      <c r="PXB27" s="11"/>
      <c r="PXC27" s="11"/>
      <c r="PXD27" s="11"/>
      <c r="PXE27" s="11"/>
      <c r="PXF27" s="11"/>
      <c r="PXG27" s="11"/>
      <c r="PXH27" s="11"/>
      <c r="PXI27" s="11"/>
      <c r="PXJ27" s="11"/>
      <c r="PXK27" s="11"/>
      <c r="PXL27" s="11"/>
      <c r="PXM27" s="11"/>
      <c r="PXN27" s="11"/>
      <c r="PXO27" s="11"/>
      <c r="PXP27" s="11"/>
      <c r="PXQ27" s="11"/>
      <c r="PXR27" s="11"/>
      <c r="PXS27" s="11"/>
      <c r="PXT27" s="11"/>
      <c r="PXU27" s="11"/>
      <c r="PXV27" s="11"/>
      <c r="PXW27" s="11"/>
      <c r="PXX27" s="11"/>
      <c r="PXY27" s="11"/>
      <c r="PXZ27" s="11"/>
      <c r="PYA27" s="11"/>
      <c r="PYB27" s="11"/>
      <c r="PYC27" s="11"/>
      <c r="PYD27" s="11"/>
      <c r="PYE27" s="11"/>
      <c r="PYF27" s="11"/>
      <c r="PYG27" s="11"/>
      <c r="PYH27" s="11"/>
      <c r="PYI27" s="11"/>
      <c r="PYJ27" s="11"/>
      <c r="PYK27" s="11"/>
      <c r="PYL27" s="11"/>
      <c r="PYM27" s="11"/>
      <c r="PYN27" s="11"/>
      <c r="PYO27" s="11"/>
      <c r="PYP27" s="11"/>
      <c r="PYQ27" s="11"/>
      <c r="PYR27" s="11"/>
      <c r="PYS27" s="11"/>
      <c r="PYT27" s="11"/>
      <c r="PYU27" s="11"/>
      <c r="PYV27" s="11"/>
      <c r="PYW27" s="11"/>
      <c r="PYX27" s="11"/>
      <c r="PYY27" s="11"/>
      <c r="PYZ27" s="11"/>
      <c r="PZA27" s="11"/>
      <c r="PZB27" s="11"/>
      <c r="PZC27" s="11"/>
      <c r="PZD27" s="11"/>
      <c r="PZE27" s="11"/>
      <c r="PZF27" s="11"/>
      <c r="PZG27" s="11"/>
      <c r="PZH27" s="11"/>
      <c r="PZI27" s="11"/>
      <c r="PZJ27" s="11"/>
      <c r="PZK27" s="11"/>
      <c r="PZL27" s="11"/>
      <c r="PZM27" s="11"/>
      <c r="PZN27" s="11"/>
      <c r="PZO27" s="11"/>
      <c r="PZP27" s="11"/>
      <c r="PZQ27" s="11"/>
      <c r="PZR27" s="11"/>
      <c r="PZS27" s="11"/>
      <c r="PZT27" s="11"/>
      <c r="PZU27" s="11"/>
      <c r="PZV27" s="11"/>
      <c r="PZW27" s="11"/>
      <c r="PZX27" s="11"/>
      <c r="PZY27" s="11"/>
      <c r="PZZ27" s="11"/>
      <c r="QAA27" s="11"/>
      <c r="QAB27" s="11"/>
      <c r="QAC27" s="11"/>
      <c r="QAD27" s="11"/>
      <c r="QAE27" s="11"/>
      <c r="QAF27" s="11"/>
      <c r="QAG27" s="11"/>
      <c r="QAH27" s="11"/>
      <c r="QAI27" s="11"/>
      <c r="QAJ27" s="11"/>
      <c r="QAK27" s="11"/>
      <c r="QAL27" s="11"/>
      <c r="QAM27" s="11"/>
      <c r="QAN27" s="11"/>
      <c r="QAO27" s="11"/>
      <c r="QAP27" s="11"/>
      <c r="QAQ27" s="11"/>
      <c r="QAR27" s="11"/>
      <c r="QAS27" s="11"/>
      <c r="QAT27" s="11"/>
      <c r="QAU27" s="11"/>
      <c r="QAV27" s="11"/>
      <c r="QAW27" s="11"/>
      <c r="QAX27" s="11"/>
      <c r="QAY27" s="11"/>
      <c r="QAZ27" s="11"/>
      <c r="QBA27" s="11"/>
      <c r="QBB27" s="11"/>
      <c r="QBC27" s="11"/>
      <c r="QBD27" s="11"/>
      <c r="QBE27" s="11"/>
      <c r="QBF27" s="11"/>
      <c r="QBG27" s="11"/>
      <c r="QBH27" s="11"/>
      <c r="QBI27" s="11"/>
      <c r="QBJ27" s="11"/>
      <c r="QBK27" s="11"/>
      <c r="QBL27" s="11"/>
      <c r="QBM27" s="11"/>
      <c r="QBN27" s="11"/>
      <c r="QBO27" s="11"/>
      <c r="QBP27" s="11"/>
      <c r="QBQ27" s="11"/>
      <c r="QBR27" s="11"/>
      <c r="QBS27" s="11"/>
      <c r="QBT27" s="11"/>
      <c r="QBU27" s="11"/>
      <c r="QBV27" s="11"/>
      <c r="QBW27" s="11"/>
      <c r="QBX27" s="11"/>
      <c r="QBY27" s="11"/>
      <c r="QBZ27" s="11"/>
      <c r="QCA27" s="11"/>
      <c r="QCB27" s="11"/>
      <c r="QCC27" s="11"/>
      <c r="QCD27" s="11"/>
      <c r="QCE27" s="11"/>
      <c r="QCF27" s="11"/>
      <c r="QCG27" s="11"/>
      <c r="QCH27" s="11"/>
      <c r="QCI27" s="11"/>
      <c r="QCJ27" s="11"/>
      <c r="QCK27" s="11"/>
      <c r="QCL27" s="11"/>
      <c r="QCM27" s="11"/>
      <c r="QCN27" s="11"/>
      <c r="QCO27" s="11"/>
      <c r="QCP27" s="11"/>
      <c r="QCQ27" s="11"/>
      <c r="QCR27" s="11"/>
      <c r="QCS27" s="11"/>
      <c r="QCT27" s="11"/>
      <c r="QCU27" s="11"/>
      <c r="QCV27" s="11"/>
      <c r="QCW27" s="11"/>
      <c r="QCX27" s="11"/>
      <c r="QCY27" s="11"/>
      <c r="QCZ27" s="11"/>
      <c r="QDA27" s="11"/>
      <c r="QDB27" s="11"/>
      <c r="QDC27" s="11"/>
      <c r="QDD27" s="11"/>
      <c r="QDE27" s="11"/>
      <c r="QDF27" s="11"/>
      <c r="QDG27" s="11"/>
      <c r="QDH27" s="11"/>
      <c r="QDI27" s="11"/>
      <c r="QDJ27" s="11"/>
      <c r="QDK27" s="11"/>
      <c r="QDL27" s="11"/>
      <c r="QDM27" s="11"/>
      <c r="QDN27" s="11"/>
      <c r="QDO27" s="11"/>
      <c r="QDP27" s="11"/>
      <c r="QDQ27" s="11"/>
      <c r="QDR27" s="11"/>
      <c r="QDS27" s="11"/>
      <c r="QDT27" s="11"/>
      <c r="QDU27" s="11"/>
      <c r="QDV27" s="11"/>
      <c r="QDW27" s="11"/>
      <c r="QDX27" s="11"/>
      <c r="QDY27" s="11"/>
      <c r="QDZ27" s="11"/>
      <c r="QEA27" s="11"/>
      <c r="QEB27" s="11"/>
      <c r="QEC27" s="11"/>
      <c r="QED27" s="11"/>
      <c r="QEE27" s="11"/>
      <c r="QEF27" s="11"/>
      <c r="QEG27" s="11"/>
      <c r="QEH27" s="11"/>
      <c r="QEI27" s="11"/>
      <c r="QEJ27" s="11"/>
      <c r="QEK27" s="11"/>
      <c r="QEL27" s="11"/>
      <c r="QEM27" s="11"/>
      <c r="QEN27" s="11"/>
      <c r="QEO27" s="11"/>
      <c r="QEP27" s="11"/>
      <c r="QEQ27" s="11"/>
      <c r="QER27" s="11"/>
      <c r="QES27" s="11"/>
      <c r="QET27" s="11"/>
      <c r="QEU27" s="11"/>
      <c r="QEV27" s="11"/>
      <c r="QEW27" s="11"/>
      <c r="QEX27" s="11"/>
      <c r="QEY27" s="11"/>
      <c r="QEZ27" s="11"/>
      <c r="QFA27" s="11"/>
      <c r="QFB27" s="11"/>
      <c r="QFC27" s="11"/>
      <c r="QFD27" s="11"/>
      <c r="QFE27" s="11"/>
      <c r="QFF27" s="11"/>
      <c r="QFG27" s="11"/>
      <c r="QFH27" s="11"/>
      <c r="QFI27" s="11"/>
      <c r="QFJ27" s="11"/>
      <c r="QFK27" s="11"/>
      <c r="QFL27" s="11"/>
      <c r="QFM27" s="11"/>
      <c r="QFN27" s="11"/>
      <c r="QFO27" s="11"/>
      <c r="QFP27" s="11"/>
      <c r="QFQ27" s="11"/>
      <c r="QFR27" s="11"/>
      <c r="QFS27" s="11"/>
      <c r="QFT27" s="11"/>
      <c r="QFU27" s="11"/>
      <c r="QFV27" s="11"/>
      <c r="QFW27" s="11"/>
      <c r="QFX27" s="11"/>
      <c r="QFY27" s="11"/>
      <c r="QFZ27" s="11"/>
      <c r="QGA27" s="11"/>
      <c r="QGB27" s="11"/>
      <c r="QGC27" s="11"/>
      <c r="QGD27" s="11"/>
      <c r="QGE27" s="11"/>
      <c r="QGF27" s="11"/>
      <c r="QGG27" s="11"/>
      <c r="QGH27" s="11"/>
      <c r="QGI27" s="11"/>
      <c r="QGJ27" s="11"/>
      <c r="QGK27" s="11"/>
      <c r="QGL27" s="11"/>
      <c r="QGM27" s="11"/>
      <c r="QGN27" s="11"/>
      <c r="QGO27" s="11"/>
      <c r="QGP27" s="11"/>
      <c r="QGQ27" s="11"/>
      <c r="QGR27" s="11"/>
      <c r="QGS27" s="11"/>
      <c r="QGT27" s="11"/>
      <c r="QGU27" s="11"/>
      <c r="QGV27" s="11"/>
      <c r="QGW27" s="11"/>
      <c r="QGX27" s="11"/>
      <c r="QGY27" s="11"/>
      <c r="QGZ27" s="11"/>
      <c r="QHA27" s="11"/>
      <c r="QHB27" s="11"/>
      <c r="QHC27" s="11"/>
      <c r="QHD27" s="11"/>
      <c r="QHE27" s="11"/>
      <c r="QHF27" s="11"/>
      <c r="QHG27" s="11"/>
      <c r="QHH27" s="11"/>
      <c r="QHI27" s="11"/>
      <c r="QHJ27" s="11"/>
      <c r="QHK27" s="11"/>
      <c r="QHL27" s="11"/>
      <c r="QHM27" s="11"/>
      <c r="QHN27" s="11"/>
      <c r="QHO27" s="11"/>
      <c r="QHP27" s="11"/>
      <c r="QHQ27" s="11"/>
      <c r="QHR27" s="11"/>
      <c r="QHS27" s="11"/>
      <c r="QHT27" s="11"/>
      <c r="QHU27" s="11"/>
      <c r="QHV27" s="11"/>
      <c r="QHW27" s="11"/>
      <c r="QHX27" s="11"/>
      <c r="QHY27" s="11"/>
      <c r="QHZ27" s="11"/>
      <c r="QIA27" s="11"/>
      <c r="QIB27" s="11"/>
      <c r="QIC27" s="11"/>
      <c r="QID27" s="11"/>
      <c r="QIE27" s="11"/>
      <c r="QIF27" s="11"/>
      <c r="QIG27" s="11"/>
      <c r="QIH27" s="11"/>
      <c r="QII27" s="11"/>
      <c r="QIJ27" s="11"/>
      <c r="QIK27" s="11"/>
      <c r="QIL27" s="11"/>
      <c r="QIM27" s="11"/>
      <c r="QIN27" s="11"/>
      <c r="QIO27" s="11"/>
      <c r="QIP27" s="11"/>
      <c r="QIQ27" s="11"/>
      <c r="QIR27" s="11"/>
      <c r="QIS27" s="11"/>
      <c r="QIT27" s="11"/>
      <c r="QIU27" s="11"/>
      <c r="QIV27" s="11"/>
      <c r="QIW27" s="11"/>
      <c r="QIX27" s="11"/>
      <c r="QIY27" s="11"/>
      <c r="QIZ27" s="11"/>
      <c r="QJA27" s="11"/>
      <c r="QJB27" s="11"/>
      <c r="QJC27" s="11"/>
      <c r="QJD27" s="11"/>
      <c r="QJE27" s="11"/>
      <c r="QJF27" s="11"/>
      <c r="QJG27" s="11"/>
      <c r="QJH27" s="11"/>
      <c r="QJI27" s="11"/>
      <c r="QJJ27" s="11"/>
      <c r="QJK27" s="11"/>
      <c r="QJL27" s="11"/>
      <c r="QJM27" s="11"/>
      <c r="QJN27" s="11"/>
      <c r="QJO27" s="11"/>
      <c r="QJP27" s="11"/>
      <c r="QJQ27" s="11"/>
      <c r="QJR27" s="11"/>
      <c r="QJS27" s="11"/>
      <c r="QJT27" s="11"/>
      <c r="QJU27" s="11"/>
      <c r="QJV27" s="11"/>
      <c r="QJW27" s="11"/>
      <c r="QJX27" s="11"/>
      <c r="QJY27" s="11"/>
      <c r="QJZ27" s="11"/>
      <c r="QKA27" s="11"/>
      <c r="QKB27" s="11"/>
      <c r="QKC27" s="11"/>
      <c r="QKD27" s="11"/>
      <c r="QKE27" s="11"/>
      <c r="QKF27" s="11"/>
      <c r="QKG27" s="11"/>
      <c r="QKH27" s="11"/>
      <c r="QKI27" s="11"/>
      <c r="QKJ27" s="11"/>
      <c r="QKK27" s="11"/>
      <c r="QKL27" s="11"/>
      <c r="QKM27" s="11"/>
      <c r="QKN27" s="11"/>
      <c r="QKO27" s="11"/>
      <c r="QKP27" s="11"/>
      <c r="QKQ27" s="11"/>
      <c r="QKR27" s="11"/>
      <c r="QKS27" s="11"/>
      <c r="QKT27" s="11"/>
      <c r="QKU27" s="11"/>
      <c r="QKV27" s="11"/>
      <c r="QKW27" s="11"/>
      <c r="QKX27" s="11"/>
      <c r="QKY27" s="11"/>
      <c r="QKZ27" s="11"/>
      <c r="QLA27" s="11"/>
      <c r="QLB27" s="11"/>
      <c r="QLC27" s="11"/>
      <c r="QLD27" s="11"/>
      <c r="QLE27" s="11"/>
      <c r="QLF27" s="11"/>
      <c r="QLG27" s="11"/>
      <c r="QLH27" s="11"/>
      <c r="QLI27" s="11"/>
      <c r="QLJ27" s="11"/>
      <c r="QLK27" s="11"/>
      <c r="QLL27" s="11"/>
      <c r="QLM27" s="11"/>
      <c r="QLN27" s="11"/>
      <c r="QLO27" s="11"/>
      <c r="QLP27" s="11"/>
      <c r="QLQ27" s="11"/>
      <c r="QLR27" s="11"/>
      <c r="QLS27" s="11"/>
      <c r="QLT27" s="11"/>
      <c r="QLU27" s="11"/>
      <c r="QLV27" s="11"/>
      <c r="QLW27" s="11"/>
      <c r="QLX27" s="11"/>
      <c r="QLY27" s="11"/>
      <c r="QLZ27" s="11"/>
      <c r="QMA27" s="11"/>
      <c r="QMB27" s="11"/>
      <c r="QMC27" s="11"/>
      <c r="QMD27" s="11"/>
      <c r="QME27" s="11"/>
      <c r="QMF27" s="11"/>
      <c r="QMG27" s="11"/>
      <c r="QMH27" s="11"/>
      <c r="QMI27" s="11"/>
      <c r="QMJ27" s="11"/>
      <c r="QMK27" s="11"/>
      <c r="QML27" s="11"/>
      <c r="QMM27" s="11"/>
      <c r="QMN27" s="11"/>
      <c r="QMO27" s="11"/>
      <c r="QMP27" s="11"/>
      <c r="QMQ27" s="11"/>
      <c r="QMR27" s="11"/>
      <c r="QMS27" s="11"/>
      <c r="QMT27" s="11"/>
      <c r="QMU27" s="11"/>
      <c r="QMV27" s="11"/>
      <c r="QMW27" s="11"/>
      <c r="QMX27" s="11"/>
      <c r="QMY27" s="11"/>
      <c r="QMZ27" s="11"/>
      <c r="QNA27" s="11"/>
      <c r="QNB27" s="11"/>
      <c r="QNC27" s="11"/>
      <c r="QND27" s="11"/>
      <c r="QNE27" s="11"/>
      <c r="QNF27" s="11"/>
      <c r="QNG27" s="11"/>
      <c r="QNH27" s="11"/>
      <c r="QNI27" s="11"/>
      <c r="QNJ27" s="11"/>
      <c r="QNK27" s="11"/>
      <c r="QNL27" s="11"/>
      <c r="QNM27" s="11"/>
      <c r="QNN27" s="11"/>
      <c r="QNO27" s="11"/>
      <c r="QNP27" s="11"/>
      <c r="QNQ27" s="11"/>
      <c r="QNR27" s="11"/>
      <c r="QNS27" s="11"/>
      <c r="QNT27" s="11"/>
      <c r="QNU27" s="11"/>
      <c r="QNV27" s="11"/>
      <c r="QNW27" s="11"/>
      <c r="QNX27" s="11"/>
      <c r="QNY27" s="11"/>
      <c r="QNZ27" s="11"/>
      <c r="QOA27" s="11"/>
      <c r="QOB27" s="11"/>
      <c r="QOC27" s="11"/>
      <c r="QOD27" s="11"/>
      <c r="QOE27" s="11"/>
      <c r="QOF27" s="11"/>
      <c r="QOG27" s="11"/>
      <c r="QOH27" s="11"/>
      <c r="QOI27" s="11"/>
      <c r="QOJ27" s="11"/>
      <c r="QOK27" s="11"/>
      <c r="QOL27" s="11"/>
      <c r="QOM27" s="11"/>
      <c r="QON27" s="11"/>
      <c r="QOO27" s="11"/>
      <c r="QOP27" s="11"/>
      <c r="QOQ27" s="11"/>
      <c r="QOR27" s="11"/>
      <c r="QOS27" s="11"/>
      <c r="QOT27" s="11"/>
      <c r="QOU27" s="11"/>
      <c r="QOV27" s="11"/>
      <c r="QOW27" s="11"/>
      <c r="QOX27" s="11"/>
      <c r="QOY27" s="11"/>
      <c r="QOZ27" s="11"/>
      <c r="QPA27" s="11"/>
      <c r="QPB27" s="11"/>
      <c r="QPC27" s="11"/>
      <c r="QPD27" s="11"/>
      <c r="QPE27" s="11"/>
      <c r="QPF27" s="11"/>
      <c r="QPG27" s="11"/>
      <c r="QPH27" s="11"/>
      <c r="QPI27" s="11"/>
      <c r="QPJ27" s="11"/>
      <c r="QPK27" s="11"/>
      <c r="QPL27" s="11"/>
      <c r="QPM27" s="11"/>
      <c r="QPN27" s="11"/>
      <c r="QPO27" s="11"/>
      <c r="QPP27" s="11"/>
      <c r="QPQ27" s="11"/>
      <c r="QPR27" s="11"/>
      <c r="QPS27" s="11"/>
      <c r="QPT27" s="11"/>
      <c r="QPU27" s="11"/>
      <c r="QPV27" s="11"/>
      <c r="QPW27" s="11"/>
      <c r="QPX27" s="11"/>
      <c r="QPY27" s="11"/>
      <c r="QPZ27" s="11"/>
      <c r="QQA27" s="11"/>
      <c r="QQB27" s="11"/>
      <c r="QQC27" s="11"/>
      <c r="QQD27" s="11"/>
      <c r="QQE27" s="11"/>
      <c r="QQF27" s="11"/>
      <c r="QQG27" s="11"/>
      <c r="QQH27" s="11"/>
      <c r="QQI27" s="11"/>
      <c r="QQJ27" s="11"/>
      <c r="QQK27" s="11"/>
      <c r="QQL27" s="11"/>
      <c r="QQM27" s="11"/>
      <c r="QQN27" s="11"/>
      <c r="QQO27" s="11"/>
      <c r="QQP27" s="11"/>
      <c r="QQQ27" s="11"/>
      <c r="QQR27" s="11"/>
      <c r="QQS27" s="11"/>
      <c r="QQT27" s="11"/>
      <c r="QQU27" s="11"/>
      <c r="QQV27" s="11"/>
      <c r="QQW27" s="11"/>
      <c r="QQX27" s="11"/>
      <c r="QQY27" s="11"/>
      <c r="QQZ27" s="11"/>
      <c r="QRA27" s="11"/>
      <c r="QRB27" s="11"/>
      <c r="QRC27" s="11"/>
      <c r="QRD27" s="11"/>
      <c r="QRE27" s="11"/>
      <c r="QRF27" s="11"/>
      <c r="QRG27" s="11"/>
      <c r="QRH27" s="11"/>
      <c r="QRI27" s="11"/>
      <c r="QRJ27" s="11"/>
      <c r="QRK27" s="11"/>
      <c r="QRL27" s="11"/>
      <c r="QRM27" s="11"/>
      <c r="QRN27" s="11"/>
      <c r="QRO27" s="11"/>
      <c r="QRP27" s="11"/>
      <c r="QRQ27" s="11"/>
      <c r="QRR27" s="11"/>
      <c r="QRS27" s="11"/>
      <c r="QRT27" s="11"/>
      <c r="QRU27" s="11"/>
      <c r="QRV27" s="11"/>
      <c r="QRW27" s="11"/>
      <c r="QRX27" s="11"/>
      <c r="QRY27" s="11"/>
      <c r="QRZ27" s="11"/>
      <c r="QSA27" s="11"/>
      <c r="QSB27" s="11"/>
      <c r="QSC27" s="11"/>
      <c r="QSD27" s="11"/>
      <c r="QSE27" s="11"/>
      <c r="QSF27" s="11"/>
      <c r="QSG27" s="11"/>
      <c r="QSH27" s="11"/>
      <c r="QSI27" s="11"/>
      <c r="QSJ27" s="11"/>
      <c r="QSK27" s="11"/>
      <c r="QSL27" s="11"/>
      <c r="QSM27" s="11"/>
      <c r="QSN27" s="11"/>
      <c r="QSO27" s="11"/>
      <c r="QSP27" s="11"/>
      <c r="QSQ27" s="11"/>
      <c r="QSR27" s="11"/>
      <c r="QSS27" s="11"/>
      <c r="QST27" s="11"/>
      <c r="QSU27" s="11"/>
      <c r="QSV27" s="11"/>
      <c r="QSW27" s="11"/>
      <c r="QSX27" s="11"/>
      <c r="QSY27" s="11"/>
      <c r="QSZ27" s="11"/>
      <c r="QTA27" s="11"/>
      <c r="QTB27" s="11"/>
      <c r="QTC27" s="11"/>
      <c r="QTD27" s="11"/>
      <c r="QTE27" s="11"/>
      <c r="QTF27" s="11"/>
      <c r="QTG27" s="11"/>
      <c r="QTH27" s="11"/>
      <c r="QTI27" s="11"/>
      <c r="QTJ27" s="11"/>
      <c r="QTK27" s="11"/>
      <c r="QTL27" s="11"/>
      <c r="QTM27" s="11"/>
      <c r="QTN27" s="11"/>
      <c r="QTO27" s="11"/>
      <c r="QTP27" s="11"/>
      <c r="QTQ27" s="11"/>
      <c r="QTR27" s="11"/>
      <c r="QTS27" s="11"/>
      <c r="QTT27" s="11"/>
      <c r="QTU27" s="11"/>
      <c r="QTV27" s="11"/>
      <c r="QTW27" s="11"/>
      <c r="QTX27" s="11"/>
      <c r="QTY27" s="11"/>
      <c r="QTZ27" s="11"/>
      <c r="QUA27" s="11"/>
      <c r="QUB27" s="11"/>
      <c r="QUC27" s="11"/>
      <c r="QUD27" s="11"/>
      <c r="QUE27" s="11"/>
      <c r="QUF27" s="11"/>
      <c r="QUG27" s="11"/>
      <c r="QUH27" s="11"/>
      <c r="QUI27" s="11"/>
      <c r="QUJ27" s="11"/>
      <c r="QUK27" s="11"/>
      <c r="QUL27" s="11"/>
      <c r="QUM27" s="11"/>
      <c r="QUN27" s="11"/>
      <c r="QUO27" s="11"/>
      <c r="QUP27" s="11"/>
      <c r="QUQ27" s="11"/>
      <c r="QUR27" s="11"/>
      <c r="QUS27" s="11"/>
      <c r="QUT27" s="11"/>
      <c r="QUU27" s="11"/>
      <c r="QUV27" s="11"/>
      <c r="QUW27" s="11"/>
      <c r="QUX27" s="11"/>
      <c r="QUY27" s="11"/>
      <c r="QUZ27" s="11"/>
      <c r="QVA27" s="11"/>
      <c r="QVB27" s="11"/>
      <c r="QVC27" s="11"/>
      <c r="QVD27" s="11"/>
      <c r="QVE27" s="11"/>
      <c r="QVF27" s="11"/>
      <c r="QVG27" s="11"/>
      <c r="QVH27" s="11"/>
      <c r="QVI27" s="11"/>
      <c r="QVJ27" s="11"/>
      <c r="QVK27" s="11"/>
      <c r="QVL27" s="11"/>
      <c r="QVM27" s="11"/>
      <c r="QVN27" s="11"/>
      <c r="QVO27" s="11"/>
      <c r="QVP27" s="11"/>
      <c r="QVQ27" s="11"/>
      <c r="QVR27" s="11"/>
      <c r="QVS27" s="11"/>
      <c r="QVT27" s="11"/>
      <c r="QVU27" s="11"/>
      <c r="QVV27" s="11"/>
      <c r="QVW27" s="11"/>
      <c r="QVX27" s="11"/>
      <c r="QVY27" s="11"/>
      <c r="QVZ27" s="11"/>
      <c r="QWA27" s="11"/>
      <c r="QWB27" s="11"/>
      <c r="QWC27" s="11"/>
      <c r="QWD27" s="11"/>
      <c r="QWE27" s="11"/>
      <c r="QWF27" s="11"/>
      <c r="QWG27" s="11"/>
      <c r="QWH27" s="11"/>
      <c r="QWI27" s="11"/>
      <c r="QWJ27" s="11"/>
      <c r="QWK27" s="11"/>
      <c r="QWL27" s="11"/>
      <c r="QWM27" s="11"/>
      <c r="QWN27" s="11"/>
      <c r="QWO27" s="11"/>
      <c r="QWP27" s="11"/>
      <c r="QWQ27" s="11"/>
      <c r="QWR27" s="11"/>
      <c r="QWS27" s="11"/>
      <c r="QWT27" s="11"/>
      <c r="QWU27" s="11"/>
      <c r="QWV27" s="11"/>
      <c r="QWW27" s="11"/>
      <c r="QWX27" s="11"/>
      <c r="QWY27" s="11"/>
      <c r="QWZ27" s="11"/>
      <c r="QXA27" s="11"/>
      <c r="QXB27" s="11"/>
      <c r="QXC27" s="11"/>
      <c r="QXD27" s="11"/>
      <c r="QXE27" s="11"/>
      <c r="QXF27" s="11"/>
      <c r="QXG27" s="11"/>
      <c r="QXH27" s="11"/>
      <c r="QXI27" s="11"/>
      <c r="QXJ27" s="11"/>
      <c r="QXK27" s="11"/>
      <c r="QXL27" s="11"/>
      <c r="QXM27" s="11"/>
      <c r="QXN27" s="11"/>
      <c r="QXO27" s="11"/>
      <c r="QXP27" s="11"/>
      <c r="QXQ27" s="11"/>
      <c r="QXR27" s="11"/>
      <c r="QXS27" s="11"/>
      <c r="QXT27" s="11"/>
      <c r="QXU27" s="11"/>
      <c r="QXV27" s="11"/>
      <c r="QXW27" s="11"/>
      <c r="QXX27" s="11"/>
      <c r="QXY27" s="11"/>
      <c r="QXZ27" s="11"/>
      <c r="QYA27" s="11"/>
      <c r="QYB27" s="11"/>
      <c r="QYC27" s="11"/>
      <c r="QYD27" s="11"/>
      <c r="QYE27" s="11"/>
      <c r="QYF27" s="11"/>
      <c r="QYG27" s="11"/>
      <c r="QYH27" s="11"/>
      <c r="QYI27" s="11"/>
      <c r="QYJ27" s="11"/>
      <c r="QYK27" s="11"/>
      <c r="QYL27" s="11"/>
      <c r="QYM27" s="11"/>
      <c r="QYN27" s="11"/>
      <c r="QYO27" s="11"/>
      <c r="QYP27" s="11"/>
      <c r="QYQ27" s="11"/>
      <c r="QYR27" s="11"/>
      <c r="QYS27" s="11"/>
      <c r="QYT27" s="11"/>
      <c r="QYU27" s="11"/>
      <c r="QYV27" s="11"/>
      <c r="QYW27" s="11"/>
      <c r="QYX27" s="11"/>
      <c r="QYY27" s="11"/>
      <c r="QYZ27" s="11"/>
      <c r="QZA27" s="11"/>
      <c r="QZB27" s="11"/>
      <c r="QZC27" s="11"/>
      <c r="QZD27" s="11"/>
      <c r="QZE27" s="11"/>
      <c r="QZF27" s="11"/>
      <c r="QZG27" s="11"/>
      <c r="QZH27" s="11"/>
      <c r="QZI27" s="11"/>
      <c r="QZJ27" s="11"/>
      <c r="QZK27" s="11"/>
      <c r="QZL27" s="11"/>
      <c r="QZM27" s="11"/>
      <c r="QZN27" s="11"/>
      <c r="QZO27" s="11"/>
      <c r="QZP27" s="11"/>
      <c r="QZQ27" s="11"/>
      <c r="QZR27" s="11"/>
      <c r="QZS27" s="11"/>
      <c r="QZT27" s="11"/>
      <c r="QZU27" s="11"/>
      <c r="QZV27" s="11"/>
      <c r="QZW27" s="11"/>
      <c r="QZX27" s="11"/>
      <c r="QZY27" s="11"/>
      <c r="QZZ27" s="11"/>
      <c r="RAA27" s="11"/>
      <c r="RAB27" s="11"/>
      <c r="RAC27" s="11"/>
      <c r="RAD27" s="11"/>
      <c r="RAE27" s="11"/>
      <c r="RAF27" s="11"/>
      <c r="RAG27" s="11"/>
      <c r="RAH27" s="11"/>
      <c r="RAI27" s="11"/>
      <c r="RAJ27" s="11"/>
      <c r="RAK27" s="11"/>
      <c r="RAL27" s="11"/>
      <c r="RAM27" s="11"/>
      <c r="RAN27" s="11"/>
      <c r="RAO27" s="11"/>
      <c r="RAP27" s="11"/>
      <c r="RAQ27" s="11"/>
      <c r="RAR27" s="11"/>
      <c r="RAS27" s="11"/>
      <c r="RAT27" s="11"/>
      <c r="RAU27" s="11"/>
      <c r="RAV27" s="11"/>
      <c r="RAW27" s="11"/>
      <c r="RAX27" s="11"/>
      <c r="RAY27" s="11"/>
      <c r="RAZ27" s="11"/>
      <c r="RBA27" s="11"/>
      <c r="RBB27" s="11"/>
      <c r="RBC27" s="11"/>
      <c r="RBD27" s="11"/>
      <c r="RBE27" s="11"/>
      <c r="RBF27" s="11"/>
      <c r="RBG27" s="11"/>
      <c r="RBH27" s="11"/>
      <c r="RBI27" s="11"/>
      <c r="RBJ27" s="11"/>
      <c r="RBK27" s="11"/>
      <c r="RBL27" s="11"/>
      <c r="RBM27" s="11"/>
      <c r="RBN27" s="11"/>
      <c r="RBO27" s="11"/>
      <c r="RBP27" s="11"/>
      <c r="RBQ27" s="11"/>
      <c r="RBR27" s="11"/>
      <c r="RBS27" s="11"/>
      <c r="RBT27" s="11"/>
      <c r="RBU27" s="11"/>
      <c r="RBV27" s="11"/>
      <c r="RBW27" s="11"/>
      <c r="RBX27" s="11"/>
      <c r="RBY27" s="11"/>
      <c r="RBZ27" s="11"/>
      <c r="RCA27" s="11"/>
      <c r="RCB27" s="11"/>
      <c r="RCC27" s="11"/>
      <c r="RCD27" s="11"/>
      <c r="RCE27" s="11"/>
      <c r="RCF27" s="11"/>
      <c r="RCG27" s="11"/>
      <c r="RCH27" s="11"/>
      <c r="RCI27" s="11"/>
      <c r="RCJ27" s="11"/>
      <c r="RCK27" s="11"/>
      <c r="RCL27" s="11"/>
      <c r="RCM27" s="11"/>
      <c r="RCN27" s="11"/>
      <c r="RCO27" s="11"/>
      <c r="RCP27" s="11"/>
      <c r="RCQ27" s="11"/>
      <c r="RCR27" s="11"/>
      <c r="RCS27" s="11"/>
      <c r="RCT27" s="11"/>
      <c r="RCU27" s="11"/>
      <c r="RCV27" s="11"/>
      <c r="RCW27" s="11"/>
      <c r="RCX27" s="11"/>
      <c r="RCY27" s="11"/>
      <c r="RCZ27" s="11"/>
      <c r="RDA27" s="11"/>
      <c r="RDB27" s="11"/>
      <c r="RDC27" s="11"/>
      <c r="RDD27" s="11"/>
      <c r="RDE27" s="11"/>
      <c r="RDF27" s="11"/>
      <c r="RDG27" s="11"/>
      <c r="RDH27" s="11"/>
      <c r="RDI27" s="11"/>
      <c r="RDJ27" s="11"/>
      <c r="RDK27" s="11"/>
      <c r="RDL27" s="11"/>
      <c r="RDM27" s="11"/>
      <c r="RDN27" s="11"/>
      <c r="RDO27" s="11"/>
      <c r="RDP27" s="11"/>
      <c r="RDQ27" s="11"/>
      <c r="RDR27" s="11"/>
      <c r="RDS27" s="11"/>
      <c r="RDT27" s="11"/>
      <c r="RDU27" s="11"/>
      <c r="RDV27" s="11"/>
      <c r="RDW27" s="11"/>
      <c r="RDX27" s="11"/>
      <c r="RDY27" s="11"/>
      <c r="RDZ27" s="11"/>
      <c r="REA27" s="11"/>
      <c r="REB27" s="11"/>
      <c r="REC27" s="11"/>
      <c r="RED27" s="11"/>
      <c r="REE27" s="11"/>
      <c r="REF27" s="11"/>
      <c r="REG27" s="11"/>
      <c r="REH27" s="11"/>
      <c r="REI27" s="11"/>
      <c r="REJ27" s="11"/>
      <c r="REK27" s="11"/>
      <c r="REL27" s="11"/>
      <c r="REM27" s="11"/>
      <c r="REN27" s="11"/>
      <c r="REO27" s="11"/>
      <c r="REP27" s="11"/>
      <c r="REQ27" s="11"/>
      <c r="RER27" s="11"/>
      <c r="RES27" s="11"/>
      <c r="RET27" s="11"/>
      <c r="REU27" s="11"/>
      <c r="REV27" s="11"/>
      <c r="REW27" s="11"/>
      <c r="REX27" s="11"/>
      <c r="REY27" s="11"/>
      <c r="REZ27" s="11"/>
      <c r="RFA27" s="11"/>
      <c r="RFB27" s="11"/>
      <c r="RFC27" s="11"/>
      <c r="RFD27" s="11"/>
      <c r="RFE27" s="11"/>
      <c r="RFF27" s="11"/>
      <c r="RFG27" s="11"/>
      <c r="RFH27" s="11"/>
      <c r="RFI27" s="11"/>
      <c r="RFJ27" s="11"/>
      <c r="RFK27" s="11"/>
      <c r="RFL27" s="11"/>
      <c r="RFM27" s="11"/>
      <c r="RFN27" s="11"/>
      <c r="RFO27" s="11"/>
      <c r="RFP27" s="11"/>
      <c r="RFQ27" s="11"/>
      <c r="RFR27" s="11"/>
      <c r="RFS27" s="11"/>
      <c r="RFT27" s="11"/>
      <c r="RFU27" s="11"/>
      <c r="RFV27" s="11"/>
      <c r="RFW27" s="11"/>
      <c r="RFX27" s="11"/>
      <c r="RFY27" s="11"/>
      <c r="RFZ27" s="11"/>
      <c r="RGA27" s="11"/>
      <c r="RGB27" s="11"/>
      <c r="RGC27" s="11"/>
      <c r="RGD27" s="11"/>
      <c r="RGE27" s="11"/>
      <c r="RGF27" s="11"/>
      <c r="RGG27" s="11"/>
      <c r="RGH27" s="11"/>
      <c r="RGI27" s="11"/>
      <c r="RGJ27" s="11"/>
      <c r="RGK27" s="11"/>
      <c r="RGL27" s="11"/>
      <c r="RGM27" s="11"/>
      <c r="RGN27" s="11"/>
      <c r="RGO27" s="11"/>
      <c r="RGP27" s="11"/>
      <c r="RGQ27" s="11"/>
      <c r="RGR27" s="11"/>
      <c r="RGS27" s="11"/>
      <c r="RGT27" s="11"/>
      <c r="RGU27" s="11"/>
      <c r="RGV27" s="11"/>
      <c r="RGW27" s="11"/>
      <c r="RGX27" s="11"/>
      <c r="RGY27" s="11"/>
      <c r="RGZ27" s="11"/>
      <c r="RHA27" s="11"/>
      <c r="RHB27" s="11"/>
      <c r="RHC27" s="11"/>
      <c r="RHD27" s="11"/>
      <c r="RHE27" s="11"/>
      <c r="RHF27" s="11"/>
      <c r="RHG27" s="11"/>
      <c r="RHH27" s="11"/>
      <c r="RHI27" s="11"/>
      <c r="RHJ27" s="11"/>
      <c r="RHK27" s="11"/>
      <c r="RHL27" s="11"/>
      <c r="RHM27" s="11"/>
      <c r="RHN27" s="11"/>
      <c r="RHO27" s="11"/>
      <c r="RHP27" s="11"/>
      <c r="RHQ27" s="11"/>
      <c r="RHR27" s="11"/>
      <c r="RHS27" s="11"/>
      <c r="RHT27" s="11"/>
      <c r="RHU27" s="11"/>
      <c r="RHV27" s="11"/>
      <c r="RHW27" s="11"/>
      <c r="RHX27" s="11"/>
      <c r="RHY27" s="11"/>
      <c r="RHZ27" s="11"/>
      <c r="RIA27" s="11"/>
      <c r="RIB27" s="11"/>
      <c r="RIC27" s="11"/>
      <c r="RID27" s="11"/>
      <c r="RIE27" s="11"/>
      <c r="RIF27" s="11"/>
      <c r="RIG27" s="11"/>
      <c r="RIH27" s="11"/>
      <c r="RII27" s="11"/>
      <c r="RIJ27" s="11"/>
      <c r="RIK27" s="11"/>
      <c r="RIL27" s="11"/>
      <c r="RIM27" s="11"/>
      <c r="RIN27" s="11"/>
      <c r="RIO27" s="11"/>
      <c r="RIP27" s="11"/>
      <c r="RIQ27" s="11"/>
      <c r="RIR27" s="11"/>
      <c r="RIS27" s="11"/>
      <c r="RIT27" s="11"/>
      <c r="RIU27" s="11"/>
      <c r="RIV27" s="11"/>
      <c r="RIW27" s="11"/>
      <c r="RIX27" s="11"/>
      <c r="RIY27" s="11"/>
      <c r="RIZ27" s="11"/>
      <c r="RJA27" s="11"/>
      <c r="RJB27" s="11"/>
      <c r="RJC27" s="11"/>
      <c r="RJD27" s="11"/>
      <c r="RJE27" s="11"/>
      <c r="RJF27" s="11"/>
      <c r="RJG27" s="11"/>
      <c r="RJH27" s="11"/>
      <c r="RJI27" s="11"/>
      <c r="RJJ27" s="11"/>
      <c r="RJK27" s="11"/>
      <c r="RJL27" s="11"/>
      <c r="RJM27" s="11"/>
      <c r="RJN27" s="11"/>
      <c r="RJO27" s="11"/>
      <c r="RJP27" s="11"/>
      <c r="RJQ27" s="11"/>
      <c r="RJR27" s="11"/>
      <c r="RJS27" s="11"/>
      <c r="RJT27" s="11"/>
      <c r="RJU27" s="11"/>
      <c r="RJV27" s="11"/>
      <c r="RJW27" s="11"/>
      <c r="RJX27" s="11"/>
      <c r="RJY27" s="11"/>
      <c r="RJZ27" s="11"/>
      <c r="RKA27" s="11"/>
      <c r="RKB27" s="11"/>
      <c r="RKC27" s="11"/>
      <c r="RKD27" s="11"/>
      <c r="RKE27" s="11"/>
      <c r="RKF27" s="11"/>
      <c r="RKG27" s="11"/>
      <c r="RKH27" s="11"/>
      <c r="RKI27" s="11"/>
      <c r="RKJ27" s="11"/>
      <c r="RKK27" s="11"/>
      <c r="RKL27" s="11"/>
      <c r="RKM27" s="11"/>
      <c r="RKN27" s="11"/>
      <c r="RKO27" s="11"/>
      <c r="RKP27" s="11"/>
      <c r="RKQ27" s="11"/>
      <c r="RKR27" s="11"/>
      <c r="RKS27" s="11"/>
      <c r="RKT27" s="11"/>
      <c r="RKU27" s="11"/>
      <c r="RKV27" s="11"/>
      <c r="RKW27" s="11"/>
      <c r="RKX27" s="11"/>
      <c r="RKY27" s="11"/>
      <c r="RKZ27" s="11"/>
      <c r="RLA27" s="11"/>
      <c r="RLB27" s="11"/>
      <c r="RLC27" s="11"/>
      <c r="RLD27" s="11"/>
      <c r="RLE27" s="11"/>
      <c r="RLF27" s="11"/>
      <c r="RLG27" s="11"/>
      <c r="RLH27" s="11"/>
      <c r="RLI27" s="11"/>
      <c r="RLJ27" s="11"/>
      <c r="RLK27" s="11"/>
      <c r="RLL27" s="11"/>
      <c r="RLM27" s="11"/>
      <c r="RLN27" s="11"/>
      <c r="RLO27" s="11"/>
      <c r="RLP27" s="11"/>
      <c r="RLQ27" s="11"/>
      <c r="RLR27" s="11"/>
      <c r="RLS27" s="11"/>
      <c r="RLT27" s="11"/>
      <c r="RLU27" s="11"/>
      <c r="RLV27" s="11"/>
      <c r="RLW27" s="11"/>
      <c r="RLX27" s="11"/>
      <c r="RLY27" s="11"/>
      <c r="RLZ27" s="11"/>
      <c r="RMA27" s="11"/>
      <c r="RMB27" s="11"/>
      <c r="RMC27" s="11"/>
      <c r="RMD27" s="11"/>
      <c r="RME27" s="11"/>
      <c r="RMF27" s="11"/>
      <c r="RMG27" s="11"/>
      <c r="RMH27" s="11"/>
      <c r="RMI27" s="11"/>
      <c r="RMJ27" s="11"/>
      <c r="RMK27" s="11"/>
      <c r="RML27" s="11"/>
      <c r="RMM27" s="11"/>
      <c r="RMN27" s="11"/>
      <c r="RMO27" s="11"/>
      <c r="RMP27" s="11"/>
      <c r="RMQ27" s="11"/>
      <c r="RMR27" s="11"/>
      <c r="RMS27" s="11"/>
      <c r="RMT27" s="11"/>
      <c r="RMU27" s="11"/>
      <c r="RMV27" s="11"/>
      <c r="RMW27" s="11"/>
      <c r="RMX27" s="11"/>
      <c r="RMY27" s="11"/>
      <c r="RMZ27" s="11"/>
      <c r="RNA27" s="11"/>
      <c r="RNB27" s="11"/>
      <c r="RNC27" s="11"/>
      <c r="RND27" s="11"/>
      <c r="RNE27" s="11"/>
      <c r="RNF27" s="11"/>
      <c r="RNG27" s="11"/>
      <c r="RNH27" s="11"/>
      <c r="RNI27" s="11"/>
      <c r="RNJ27" s="11"/>
      <c r="RNK27" s="11"/>
      <c r="RNL27" s="11"/>
      <c r="RNM27" s="11"/>
      <c r="RNN27" s="11"/>
      <c r="RNO27" s="11"/>
      <c r="RNP27" s="11"/>
      <c r="RNQ27" s="11"/>
      <c r="RNR27" s="11"/>
      <c r="RNS27" s="11"/>
      <c r="RNT27" s="11"/>
      <c r="RNU27" s="11"/>
      <c r="RNV27" s="11"/>
      <c r="RNW27" s="11"/>
      <c r="RNX27" s="11"/>
      <c r="RNY27" s="11"/>
      <c r="RNZ27" s="11"/>
      <c r="ROA27" s="11"/>
      <c r="ROB27" s="11"/>
      <c r="ROC27" s="11"/>
      <c r="ROD27" s="11"/>
      <c r="ROE27" s="11"/>
      <c r="ROF27" s="11"/>
      <c r="ROG27" s="11"/>
      <c r="ROH27" s="11"/>
      <c r="ROI27" s="11"/>
      <c r="ROJ27" s="11"/>
      <c r="ROK27" s="11"/>
      <c r="ROL27" s="11"/>
      <c r="ROM27" s="11"/>
      <c r="RON27" s="11"/>
      <c r="ROO27" s="11"/>
      <c r="ROP27" s="11"/>
      <c r="ROQ27" s="11"/>
      <c r="ROR27" s="11"/>
      <c r="ROS27" s="11"/>
      <c r="ROT27" s="11"/>
      <c r="ROU27" s="11"/>
      <c r="ROV27" s="11"/>
      <c r="ROW27" s="11"/>
      <c r="ROX27" s="11"/>
      <c r="ROY27" s="11"/>
      <c r="ROZ27" s="11"/>
      <c r="RPA27" s="11"/>
      <c r="RPB27" s="11"/>
      <c r="RPC27" s="11"/>
      <c r="RPD27" s="11"/>
      <c r="RPE27" s="11"/>
      <c r="RPF27" s="11"/>
      <c r="RPG27" s="11"/>
      <c r="RPH27" s="11"/>
      <c r="RPI27" s="11"/>
      <c r="RPJ27" s="11"/>
      <c r="RPK27" s="11"/>
      <c r="RPL27" s="11"/>
      <c r="RPM27" s="11"/>
      <c r="RPN27" s="11"/>
      <c r="RPO27" s="11"/>
      <c r="RPP27" s="11"/>
      <c r="RPQ27" s="11"/>
      <c r="RPR27" s="11"/>
      <c r="RPS27" s="11"/>
      <c r="RPT27" s="11"/>
      <c r="RPU27" s="11"/>
      <c r="RPV27" s="11"/>
      <c r="RPW27" s="11"/>
      <c r="RPX27" s="11"/>
      <c r="RPY27" s="11"/>
      <c r="RPZ27" s="11"/>
      <c r="RQA27" s="11"/>
      <c r="RQB27" s="11"/>
      <c r="RQC27" s="11"/>
      <c r="RQD27" s="11"/>
      <c r="RQE27" s="11"/>
      <c r="RQF27" s="11"/>
      <c r="RQG27" s="11"/>
      <c r="RQH27" s="11"/>
      <c r="RQI27" s="11"/>
      <c r="RQJ27" s="11"/>
      <c r="RQK27" s="11"/>
      <c r="RQL27" s="11"/>
      <c r="RQM27" s="11"/>
      <c r="RQN27" s="11"/>
      <c r="RQO27" s="11"/>
      <c r="RQP27" s="11"/>
      <c r="RQQ27" s="11"/>
      <c r="RQR27" s="11"/>
      <c r="RQS27" s="11"/>
      <c r="RQT27" s="11"/>
      <c r="RQU27" s="11"/>
      <c r="RQV27" s="11"/>
      <c r="RQW27" s="11"/>
      <c r="RQX27" s="11"/>
      <c r="RQY27" s="11"/>
      <c r="RQZ27" s="11"/>
      <c r="RRA27" s="11"/>
      <c r="RRB27" s="11"/>
      <c r="RRC27" s="11"/>
      <c r="RRD27" s="11"/>
      <c r="RRE27" s="11"/>
      <c r="RRF27" s="11"/>
      <c r="RRG27" s="11"/>
      <c r="RRH27" s="11"/>
      <c r="RRI27" s="11"/>
      <c r="RRJ27" s="11"/>
      <c r="RRK27" s="11"/>
      <c r="RRL27" s="11"/>
      <c r="RRM27" s="11"/>
      <c r="RRN27" s="11"/>
      <c r="RRO27" s="11"/>
      <c r="RRP27" s="11"/>
      <c r="RRQ27" s="11"/>
      <c r="RRR27" s="11"/>
      <c r="RRS27" s="11"/>
      <c r="RRT27" s="11"/>
      <c r="RRU27" s="11"/>
      <c r="RRV27" s="11"/>
      <c r="RRW27" s="11"/>
      <c r="RRX27" s="11"/>
      <c r="RRY27" s="11"/>
      <c r="RRZ27" s="11"/>
      <c r="RSA27" s="11"/>
      <c r="RSB27" s="11"/>
      <c r="RSC27" s="11"/>
      <c r="RSD27" s="11"/>
      <c r="RSE27" s="11"/>
      <c r="RSF27" s="11"/>
      <c r="RSG27" s="11"/>
      <c r="RSH27" s="11"/>
      <c r="RSI27" s="11"/>
      <c r="RSJ27" s="11"/>
      <c r="RSK27" s="11"/>
      <c r="RSL27" s="11"/>
      <c r="RSM27" s="11"/>
      <c r="RSN27" s="11"/>
      <c r="RSO27" s="11"/>
      <c r="RSP27" s="11"/>
      <c r="RSQ27" s="11"/>
      <c r="RSR27" s="11"/>
      <c r="RSS27" s="11"/>
      <c r="RST27" s="11"/>
      <c r="RSU27" s="11"/>
      <c r="RSV27" s="11"/>
      <c r="RSW27" s="11"/>
      <c r="RSX27" s="11"/>
      <c r="RSY27" s="11"/>
      <c r="RSZ27" s="11"/>
      <c r="RTA27" s="11"/>
      <c r="RTB27" s="11"/>
      <c r="RTC27" s="11"/>
      <c r="RTD27" s="11"/>
      <c r="RTE27" s="11"/>
      <c r="RTF27" s="11"/>
      <c r="RTG27" s="11"/>
      <c r="RTH27" s="11"/>
      <c r="RTI27" s="11"/>
      <c r="RTJ27" s="11"/>
      <c r="RTK27" s="11"/>
      <c r="RTL27" s="11"/>
      <c r="RTM27" s="11"/>
      <c r="RTN27" s="11"/>
      <c r="RTO27" s="11"/>
      <c r="RTP27" s="11"/>
      <c r="RTQ27" s="11"/>
      <c r="RTR27" s="11"/>
      <c r="RTS27" s="11"/>
      <c r="RTT27" s="11"/>
      <c r="RTU27" s="11"/>
      <c r="RTV27" s="11"/>
      <c r="RTW27" s="11"/>
      <c r="RTX27" s="11"/>
      <c r="RTY27" s="11"/>
      <c r="RTZ27" s="11"/>
      <c r="RUA27" s="11"/>
      <c r="RUB27" s="11"/>
      <c r="RUC27" s="11"/>
      <c r="RUD27" s="11"/>
      <c r="RUE27" s="11"/>
      <c r="RUF27" s="11"/>
      <c r="RUG27" s="11"/>
      <c r="RUH27" s="11"/>
      <c r="RUI27" s="11"/>
      <c r="RUJ27" s="11"/>
      <c r="RUK27" s="11"/>
      <c r="RUL27" s="11"/>
      <c r="RUM27" s="11"/>
      <c r="RUN27" s="11"/>
      <c r="RUO27" s="11"/>
      <c r="RUP27" s="11"/>
      <c r="RUQ27" s="11"/>
      <c r="RUR27" s="11"/>
      <c r="RUS27" s="11"/>
      <c r="RUT27" s="11"/>
      <c r="RUU27" s="11"/>
      <c r="RUV27" s="11"/>
      <c r="RUW27" s="11"/>
      <c r="RUX27" s="11"/>
      <c r="RUY27" s="11"/>
      <c r="RUZ27" s="11"/>
      <c r="RVA27" s="11"/>
      <c r="RVB27" s="11"/>
      <c r="RVC27" s="11"/>
      <c r="RVD27" s="11"/>
      <c r="RVE27" s="11"/>
      <c r="RVF27" s="11"/>
      <c r="RVG27" s="11"/>
      <c r="RVH27" s="11"/>
      <c r="RVI27" s="11"/>
      <c r="RVJ27" s="11"/>
      <c r="RVK27" s="11"/>
      <c r="RVL27" s="11"/>
      <c r="RVM27" s="11"/>
      <c r="RVN27" s="11"/>
      <c r="RVO27" s="11"/>
      <c r="RVP27" s="11"/>
      <c r="RVQ27" s="11"/>
      <c r="RVR27" s="11"/>
      <c r="RVS27" s="11"/>
      <c r="RVT27" s="11"/>
      <c r="RVU27" s="11"/>
      <c r="RVV27" s="11"/>
      <c r="RVW27" s="11"/>
      <c r="RVX27" s="11"/>
      <c r="RVY27" s="11"/>
      <c r="RVZ27" s="11"/>
      <c r="RWA27" s="11"/>
      <c r="RWB27" s="11"/>
      <c r="RWC27" s="11"/>
      <c r="RWD27" s="11"/>
      <c r="RWE27" s="11"/>
      <c r="RWF27" s="11"/>
      <c r="RWG27" s="11"/>
      <c r="RWH27" s="11"/>
      <c r="RWI27" s="11"/>
      <c r="RWJ27" s="11"/>
      <c r="RWK27" s="11"/>
      <c r="RWL27" s="11"/>
      <c r="RWM27" s="11"/>
      <c r="RWN27" s="11"/>
      <c r="RWO27" s="11"/>
      <c r="RWP27" s="11"/>
      <c r="RWQ27" s="11"/>
      <c r="RWR27" s="11"/>
      <c r="RWS27" s="11"/>
      <c r="RWT27" s="11"/>
      <c r="RWU27" s="11"/>
      <c r="RWV27" s="11"/>
      <c r="RWW27" s="11"/>
      <c r="RWX27" s="11"/>
      <c r="RWY27" s="11"/>
      <c r="RWZ27" s="11"/>
      <c r="RXA27" s="11"/>
      <c r="RXB27" s="11"/>
      <c r="RXC27" s="11"/>
      <c r="RXD27" s="11"/>
      <c r="RXE27" s="11"/>
      <c r="RXF27" s="11"/>
      <c r="RXG27" s="11"/>
      <c r="RXH27" s="11"/>
      <c r="RXI27" s="11"/>
      <c r="RXJ27" s="11"/>
      <c r="RXK27" s="11"/>
      <c r="RXL27" s="11"/>
      <c r="RXM27" s="11"/>
      <c r="RXN27" s="11"/>
      <c r="RXO27" s="11"/>
      <c r="RXP27" s="11"/>
      <c r="RXQ27" s="11"/>
      <c r="RXR27" s="11"/>
      <c r="RXS27" s="11"/>
      <c r="RXT27" s="11"/>
      <c r="RXU27" s="11"/>
      <c r="RXV27" s="11"/>
      <c r="RXW27" s="11"/>
      <c r="RXX27" s="11"/>
      <c r="RXY27" s="11"/>
      <c r="RXZ27" s="11"/>
      <c r="RYA27" s="11"/>
      <c r="RYB27" s="11"/>
      <c r="RYC27" s="11"/>
      <c r="RYD27" s="11"/>
      <c r="RYE27" s="11"/>
      <c r="RYF27" s="11"/>
      <c r="RYG27" s="11"/>
      <c r="RYH27" s="11"/>
      <c r="RYI27" s="11"/>
      <c r="RYJ27" s="11"/>
      <c r="RYK27" s="11"/>
      <c r="RYL27" s="11"/>
      <c r="RYM27" s="11"/>
      <c r="RYN27" s="11"/>
      <c r="RYO27" s="11"/>
      <c r="RYP27" s="11"/>
      <c r="RYQ27" s="11"/>
      <c r="RYR27" s="11"/>
      <c r="RYS27" s="11"/>
      <c r="RYT27" s="11"/>
      <c r="RYU27" s="11"/>
      <c r="RYV27" s="11"/>
      <c r="RYW27" s="11"/>
      <c r="RYX27" s="11"/>
      <c r="RYY27" s="11"/>
      <c r="RYZ27" s="11"/>
      <c r="RZA27" s="11"/>
      <c r="RZB27" s="11"/>
      <c r="RZC27" s="11"/>
      <c r="RZD27" s="11"/>
      <c r="RZE27" s="11"/>
      <c r="RZF27" s="11"/>
      <c r="RZG27" s="11"/>
      <c r="RZH27" s="11"/>
      <c r="RZI27" s="11"/>
      <c r="RZJ27" s="11"/>
      <c r="RZK27" s="11"/>
      <c r="RZL27" s="11"/>
      <c r="RZM27" s="11"/>
      <c r="RZN27" s="11"/>
      <c r="RZO27" s="11"/>
      <c r="RZP27" s="11"/>
      <c r="RZQ27" s="11"/>
      <c r="RZR27" s="11"/>
      <c r="RZS27" s="11"/>
      <c r="RZT27" s="11"/>
      <c r="RZU27" s="11"/>
      <c r="RZV27" s="11"/>
      <c r="RZW27" s="11"/>
      <c r="RZX27" s="11"/>
      <c r="RZY27" s="11"/>
      <c r="RZZ27" s="11"/>
      <c r="SAA27" s="11"/>
      <c r="SAB27" s="11"/>
      <c r="SAC27" s="11"/>
      <c r="SAD27" s="11"/>
      <c r="SAE27" s="11"/>
      <c r="SAF27" s="11"/>
      <c r="SAG27" s="11"/>
      <c r="SAH27" s="11"/>
      <c r="SAI27" s="11"/>
      <c r="SAJ27" s="11"/>
      <c r="SAK27" s="11"/>
      <c r="SAL27" s="11"/>
      <c r="SAM27" s="11"/>
      <c r="SAN27" s="11"/>
      <c r="SAO27" s="11"/>
      <c r="SAP27" s="11"/>
      <c r="SAQ27" s="11"/>
      <c r="SAR27" s="11"/>
      <c r="SAS27" s="11"/>
      <c r="SAT27" s="11"/>
      <c r="SAU27" s="11"/>
      <c r="SAV27" s="11"/>
      <c r="SAW27" s="11"/>
      <c r="SAX27" s="11"/>
      <c r="SAY27" s="11"/>
      <c r="SAZ27" s="11"/>
      <c r="SBA27" s="11"/>
      <c r="SBB27" s="11"/>
      <c r="SBC27" s="11"/>
      <c r="SBD27" s="11"/>
      <c r="SBE27" s="11"/>
      <c r="SBF27" s="11"/>
      <c r="SBG27" s="11"/>
      <c r="SBH27" s="11"/>
      <c r="SBI27" s="11"/>
      <c r="SBJ27" s="11"/>
      <c r="SBK27" s="11"/>
      <c r="SBL27" s="11"/>
      <c r="SBM27" s="11"/>
      <c r="SBN27" s="11"/>
      <c r="SBO27" s="11"/>
      <c r="SBP27" s="11"/>
      <c r="SBQ27" s="11"/>
      <c r="SBR27" s="11"/>
      <c r="SBS27" s="11"/>
      <c r="SBT27" s="11"/>
      <c r="SBU27" s="11"/>
      <c r="SBV27" s="11"/>
      <c r="SBW27" s="11"/>
      <c r="SBX27" s="11"/>
      <c r="SBY27" s="11"/>
      <c r="SBZ27" s="11"/>
      <c r="SCA27" s="11"/>
      <c r="SCB27" s="11"/>
      <c r="SCC27" s="11"/>
      <c r="SCD27" s="11"/>
      <c r="SCE27" s="11"/>
      <c r="SCF27" s="11"/>
      <c r="SCG27" s="11"/>
      <c r="SCH27" s="11"/>
      <c r="SCI27" s="11"/>
      <c r="SCJ27" s="11"/>
      <c r="SCK27" s="11"/>
      <c r="SCL27" s="11"/>
      <c r="SCM27" s="11"/>
      <c r="SCN27" s="11"/>
      <c r="SCO27" s="11"/>
      <c r="SCP27" s="11"/>
      <c r="SCQ27" s="11"/>
      <c r="SCR27" s="11"/>
      <c r="SCS27" s="11"/>
      <c r="SCT27" s="11"/>
      <c r="SCU27" s="11"/>
      <c r="SCV27" s="11"/>
      <c r="SCW27" s="11"/>
      <c r="SCX27" s="11"/>
      <c r="SCY27" s="11"/>
      <c r="SCZ27" s="11"/>
      <c r="SDA27" s="11"/>
      <c r="SDB27" s="11"/>
      <c r="SDC27" s="11"/>
      <c r="SDD27" s="11"/>
      <c r="SDE27" s="11"/>
      <c r="SDF27" s="11"/>
      <c r="SDG27" s="11"/>
      <c r="SDH27" s="11"/>
      <c r="SDI27" s="11"/>
      <c r="SDJ27" s="11"/>
      <c r="SDK27" s="11"/>
      <c r="SDL27" s="11"/>
      <c r="SDM27" s="11"/>
      <c r="SDN27" s="11"/>
      <c r="SDO27" s="11"/>
      <c r="SDP27" s="11"/>
      <c r="SDQ27" s="11"/>
      <c r="SDR27" s="11"/>
      <c r="SDS27" s="11"/>
      <c r="SDT27" s="11"/>
      <c r="SDU27" s="11"/>
      <c r="SDV27" s="11"/>
      <c r="SDW27" s="11"/>
      <c r="SDX27" s="11"/>
      <c r="SDY27" s="11"/>
      <c r="SDZ27" s="11"/>
      <c r="SEA27" s="11"/>
      <c r="SEB27" s="11"/>
      <c r="SEC27" s="11"/>
      <c r="SED27" s="11"/>
      <c r="SEE27" s="11"/>
      <c r="SEF27" s="11"/>
      <c r="SEG27" s="11"/>
      <c r="SEH27" s="11"/>
      <c r="SEI27" s="11"/>
      <c r="SEJ27" s="11"/>
      <c r="SEK27" s="11"/>
      <c r="SEL27" s="11"/>
      <c r="SEM27" s="11"/>
      <c r="SEN27" s="11"/>
      <c r="SEO27" s="11"/>
      <c r="SEP27" s="11"/>
      <c r="SEQ27" s="11"/>
      <c r="SER27" s="11"/>
      <c r="SES27" s="11"/>
      <c r="SET27" s="11"/>
      <c r="SEU27" s="11"/>
      <c r="SEV27" s="11"/>
      <c r="SEW27" s="11"/>
      <c r="SEX27" s="11"/>
      <c r="SEY27" s="11"/>
      <c r="SEZ27" s="11"/>
      <c r="SFA27" s="11"/>
      <c r="SFB27" s="11"/>
      <c r="SFC27" s="11"/>
      <c r="SFD27" s="11"/>
      <c r="SFE27" s="11"/>
      <c r="SFF27" s="11"/>
      <c r="SFG27" s="11"/>
      <c r="SFH27" s="11"/>
      <c r="SFI27" s="11"/>
      <c r="SFJ27" s="11"/>
      <c r="SFK27" s="11"/>
      <c r="SFL27" s="11"/>
      <c r="SFM27" s="11"/>
      <c r="SFN27" s="11"/>
      <c r="SFO27" s="11"/>
      <c r="SFP27" s="11"/>
      <c r="SFQ27" s="11"/>
      <c r="SFR27" s="11"/>
      <c r="SFS27" s="11"/>
      <c r="SFT27" s="11"/>
      <c r="SFU27" s="11"/>
      <c r="SFV27" s="11"/>
      <c r="SFW27" s="11"/>
      <c r="SFX27" s="11"/>
      <c r="SFY27" s="11"/>
      <c r="SFZ27" s="11"/>
      <c r="SGA27" s="11"/>
      <c r="SGB27" s="11"/>
      <c r="SGC27" s="11"/>
      <c r="SGD27" s="11"/>
      <c r="SGE27" s="11"/>
      <c r="SGF27" s="11"/>
      <c r="SGG27" s="11"/>
      <c r="SGH27" s="11"/>
      <c r="SGI27" s="11"/>
      <c r="SGJ27" s="11"/>
      <c r="SGK27" s="11"/>
      <c r="SGL27" s="11"/>
      <c r="SGM27" s="11"/>
      <c r="SGN27" s="11"/>
      <c r="SGO27" s="11"/>
      <c r="SGP27" s="11"/>
      <c r="SGQ27" s="11"/>
      <c r="SGR27" s="11"/>
      <c r="SGS27" s="11"/>
      <c r="SGT27" s="11"/>
      <c r="SGU27" s="11"/>
      <c r="SGV27" s="11"/>
      <c r="SGW27" s="11"/>
      <c r="SGX27" s="11"/>
      <c r="SGY27" s="11"/>
      <c r="SGZ27" s="11"/>
      <c r="SHA27" s="11"/>
      <c r="SHB27" s="11"/>
      <c r="SHC27" s="11"/>
      <c r="SHD27" s="11"/>
      <c r="SHE27" s="11"/>
      <c r="SHF27" s="11"/>
      <c r="SHG27" s="11"/>
      <c r="SHH27" s="11"/>
      <c r="SHI27" s="11"/>
      <c r="SHJ27" s="11"/>
      <c r="SHK27" s="11"/>
      <c r="SHL27" s="11"/>
      <c r="SHM27" s="11"/>
      <c r="SHN27" s="11"/>
      <c r="SHO27" s="11"/>
      <c r="SHP27" s="11"/>
      <c r="SHQ27" s="11"/>
      <c r="SHR27" s="11"/>
      <c r="SHS27" s="11"/>
      <c r="SHT27" s="11"/>
      <c r="SHU27" s="11"/>
      <c r="SHV27" s="11"/>
      <c r="SHW27" s="11"/>
      <c r="SHX27" s="11"/>
      <c r="SHY27" s="11"/>
      <c r="SHZ27" s="11"/>
      <c r="SIA27" s="11"/>
      <c r="SIB27" s="11"/>
      <c r="SIC27" s="11"/>
      <c r="SID27" s="11"/>
      <c r="SIE27" s="11"/>
      <c r="SIF27" s="11"/>
      <c r="SIG27" s="11"/>
      <c r="SIH27" s="11"/>
      <c r="SII27" s="11"/>
      <c r="SIJ27" s="11"/>
      <c r="SIK27" s="11"/>
      <c r="SIL27" s="11"/>
      <c r="SIM27" s="11"/>
      <c r="SIN27" s="11"/>
      <c r="SIO27" s="11"/>
      <c r="SIP27" s="11"/>
      <c r="SIQ27" s="11"/>
      <c r="SIR27" s="11"/>
      <c r="SIS27" s="11"/>
      <c r="SIT27" s="11"/>
      <c r="SIU27" s="11"/>
      <c r="SIV27" s="11"/>
      <c r="SIW27" s="11"/>
      <c r="SIX27" s="11"/>
      <c r="SIY27" s="11"/>
      <c r="SIZ27" s="11"/>
      <c r="SJA27" s="11"/>
      <c r="SJB27" s="11"/>
      <c r="SJC27" s="11"/>
      <c r="SJD27" s="11"/>
      <c r="SJE27" s="11"/>
      <c r="SJF27" s="11"/>
      <c r="SJG27" s="11"/>
      <c r="SJH27" s="11"/>
      <c r="SJI27" s="11"/>
      <c r="SJJ27" s="11"/>
      <c r="SJK27" s="11"/>
      <c r="SJL27" s="11"/>
      <c r="SJM27" s="11"/>
      <c r="SJN27" s="11"/>
      <c r="SJO27" s="11"/>
      <c r="SJP27" s="11"/>
      <c r="SJQ27" s="11"/>
      <c r="SJR27" s="11"/>
      <c r="SJS27" s="11"/>
      <c r="SJT27" s="11"/>
      <c r="SJU27" s="11"/>
      <c r="SJV27" s="11"/>
      <c r="SJW27" s="11"/>
      <c r="SJX27" s="11"/>
      <c r="SJY27" s="11"/>
      <c r="SJZ27" s="11"/>
      <c r="SKA27" s="11"/>
      <c r="SKB27" s="11"/>
      <c r="SKC27" s="11"/>
      <c r="SKD27" s="11"/>
      <c r="SKE27" s="11"/>
      <c r="SKF27" s="11"/>
      <c r="SKG27" s="11"/>
      <c r="SKH27" s="11"/>
      <c r="SKI27" s="11"/>
      <c r="SKJ27" s="11"/>
      <c r="SKK27" s="11"/>
      <c r="SKL27" s="11"/>
      <c r="SKM27" s="11"/>
      <c r="SKN27" s="11"/>
      <c r="SKO27" s="11"/>
      <c r="SKP27" s="11"/>
      <c r="SKQ27" s="11"/>
      <c r="SKR27" s="11"/>
      <c r="SKS27" s="11"/>
      <c r="SKT27" s="11"/>
      <c r="SKU27" s="11"/>
      <c r="SKV27" s="11"/>
      <c r="SKW27" s="11"/>
      <c r="SKX27" s="11"/>
      <c r="SKY27" s="11"/>
      <c r="SKZ27" s="11"/>
      <c r="SLA27" s="11"/>
      <c r="SLB27" s="11"/>
      <c r="SLC27" s="11"/>
      <c r="SLD27" s="11"/>
      <c r="SLE27" s="11"/>
      <c r="SLF27" s="11"/>
      <c r="SLG27" s="11"/>
      <c r="SLH27" s="11"/>
      <c r="SLI27" s="11"/>
      <c r="SLJ27" s="11"/>
      <c r="SLK27" s="11"/>
      <c r="SLL27" s="11"/>
      <c r="SLM27" s="11"/>
      <c r="SLN27" s="11"/>
      <c r="SLO27" s="11"/>
      <c r="SLP27" s="11"/>
      <c r="SLQ27" s="11"/>
      <c r="SLR27" s="11"/>
      <c r="SLS27" s="11"/>
      <c r="SLT27" s="11"/>
      <c r="SLU27" s="11"/>
      <c r="SLV27" s="11"/>
      <c r="SLW27" s="11"/>
      <c r="SLX27" s="11"/>
      <c r="SLY27" s="11"/>
      <c r="SLZ27" s="11"/>
      <c r="SMA27" s="11"/>
      <c r="SMB27" s="11"/>
      <c r="SMC27" s="11"/>
      <c r="SMD27" s="11"/>
      <c r="SME27" s="11"/>
      <c r="SMF27" s="11"/>
      <c r="SMG27" s="11"/>
      <c r="SMH27" s="11"/>
      <c r="SMI27" s="11"/>
      <c r="SMJ27" s="11"/>
      <c r="SMK27" s="11"/>
      <c r="SML27" s="11"/>
      <c r="SMM27" s="11"/>
      <c r="SMN27" s="11"/>
      <c r="SMO27" s="11"/>
      <c r="SMP27" s="11"/>
      <c r="SMQ27" s="11"/>
      <c r="SMR27" s="11"/>
      <c r="SMS27" s="11"/>
      <c r="SMT27" s="11"/>
      <c r="SMU27" s="11"/>
      <c r="SMV27" s="11"/>
      <c r="SMW27" s="11"/>
      <c r="SMX27" s="11"/>
      <c r="SMY27" s="11"/>
      <c r="SMZ27" s="11"/>
      <c r="SNA27" s="11"/>
      <c r="SNB27" s="11"/>
      <c r="SNC27" s="11"/>
      <c r="SND27" s="11"/>
      <c r="SNE27" s="11"/>
      <c r="SNF27" s="11"/>
      <c r="SNG27" s="11"/>
      <c r="SNH27" s="11"/>
      <c r="SNI27" s="11"/>
      <c r="SNJ27" s="11"/>
      <c r="SNK27" s="11"/>
      <c r="SNL27" s="11"/>
      <c r="SNM27" s="11"/>
      <c r="SNN27" s="11"/>
      <c r="SNO27" s="11"/>
      <c r="SNP27" s="11"/>
      <c r="SNQ27" s="11"/>
      <c r="SNR27" s="11"/>
      <c r="SNS27" s="11"/>
      <c r="SNT27" s="11"/>
      <c r="SNU27" s="11"/>
      <c r="SNV27" s="11"/>
      <c r="SNW27" s="11"/>
      <c r="SNX27" s="11"/>
      <c r="SNY27" s="11"/>
      <c r="SNZ27" s="11"/>
      <c r="SOA27" s="11"/>
      <c r="SOB27" s="11"/>
      <c r="SOC27" s="11"/>
      <c r="SOD27" s="11"/>
      <c r="SOE27" s="11"/>
      <c r="SOF27" s="11"/>
      <c r="SOG27" s="11"/>
      <c r="SOH27" s="11"/>
      <c r="SOI27" s="11"/>
      <c r="SOJ27" s="11"/>
      <c r="SOK27" s="11"/>
      <c r="SOL27" s="11"/>
      <c r="SOM27" s="11"/>
      <c r="SON27" s="11"/>
      <c r="SOO27" s="11"/>
      <c r="SOP27" s="11"/>
      <c r="SOQ27" s="11"/>
      <c r="SOR27" s="11"/>
      <c r="SOS27" s="11"/>
      <c r="SOT27" s="11"/>
      <c r="SOU27" s="11"/>
      <c r="SOV27" s="11"/>
      <c r="SOW27" s="11"/>
      <c r="SOX27" s="11"/>
      <c r="SOY27" s="11"/>
      <c r="SOZ27" s="11"/>
      <c r="SPA27" s="11"/>
      <c r="SPB27" s="11"/>
      <c r="SPC27" s="11"/>
      <c r="SPD27" s="11"/>
      <c r="SPE27" s="11"/>
      <c r="SPF27" s="11"/>
      <c r="SPG27" s="11"/>
      <c r="SPH27" s="11"/>
      <c r="SPI27" s="11"/>
      <c r="SPJ27" s="11"/>
      <c r="SPK27" s="11"/>
      <c r="SPL27" s="11"/>
      <c r="SPM27" s="11"/>
      <c r="SPN27" s="11"/>
      <c r="SPO27" s="11"/>
      <c r="SPP27" s="11"/>
      <c r="SPQ27" s="11"/>
      <c r="SPR27" s="11"/>
      <c r="SPS27" s="11"/>
      <c r="SPT27" s="11"/>
      <c r="SPU27" s="11"/>
      <c r="SPV27" s="11"/>
      <c r="SPW27" s="11"/>
      <c r="SPX27" s="11"/>
      <c r="SPY27" s="11"/>
      <c r="SPZ27" s="11"/>
      <c r="SQA27" s="11"/>
      <c r="SQB27" s="11"/>
      <c r="SQC27" s="11"/>
      <c r="SQD27" s="11"/>
      <c r="SQE27" s="11"/>
      <c r="SQF27" s="11"/>
      <c r="SQG27" s="11"/>
      <c r="SQH27" s="11"/>
      <c r="SQI27" s="11"/>
      <c r="SQJ27" s="11"/>
      <c r="SQK27" s="11"/>
      <c r="SQL27" s="11"/>
      <c r="SQM27" s="11"/>
      <c r="SQN27" s="11"/>
      <c r="SQO27" s="11"/>
      <c r="SQP27" s="11"/>
      <c r="SQQ27" s="11"/>
      <c r="SQR27" s="11"/>
      <c r="SQS27" s="11"/>
      <c r="SQT27" s="11"/>
      <c r="SQU27" s="11"/>
      <c r="SQV27" s="11"/>
      <c r="SQW27" s="11"/>
      <c r="SQX27" s="11"/>
      <c r="SQY27" s="11"/>
      <c r="SQZ27" s="11"/>
      <c r="SRA27" s="11"/>
      <c r="SRB27" s="11"/>
      <c r="SRC27" s="11"/>
      <c r="SRD27" s="11"/>
      <c r="SRE27" s="11"/>
      <c r="SRF27" s="11"/>
      <c r="SRG27" s="11"/>
      <c r="SRH27" s="11"/>
      <c r="SRI27" s="11"/>
      <c r="SRJ27" s="11"/>
      <c r="SRK27" s="11"/>
      <c r="SRL27" s="11"/>
      <c r="SRM27" s="11"/>
      <c r="SRN27" s="11"/>
      <c r="SRO27" s="11"/>
      <c r="SRP27" s="11"/>
      <c r="SRQ27" s="11"/>
      <c r="SRR27" s="11"/>
      <c r="SRS27" s="11"/>
      <c r="SRT27" s="11"/>
      <c r="SRU27" s="11"/>
      <c r="SRV27" s="11"/>
      <c r="SRW27" s="11"/>
      <c r="SRX27" s="11"/>
      <c r="SRY27" s="11"/>
      <c r="SRZ27" s="11"/>
      <c r="SSA27" s="11"/>
      <c r="SSB27" s="11"/>
      <c r="SSC27" s="11"/>
      <c r="SSD27" s="11"/>
      <c r="SSE27" s="11"/>
      <c r="SSF27" s="11"/>
      <c r="SSG27" s="11"/>
      <c r="SSH27" s="11"/>
      <c r="SSI27" s="11"/>
      <c r="SSJ27" s="11"/>
      <c r="SSK27" s="11"/>
      <c r="SSL27" s="11"/>
      <c r="SSM27" s="11"/>
      <c r="SSN27" s="11"/>
      <c r="SSO27" s="11"/>
      <c r="SSP27" s="11"/>
      <c r="SSQ27" s="11"/>
      <c r="SSR27" s="11"/>
      <c r="SSS27" s="11"/>
      <c r="SST27" s="11"/>
      <c r="SSU27" s="11"/>
      <c r="SSV27" s="11"/>
      <c r="SSW27" s="11"/>
      <c r="SSX27" s="11"/>
      <c r="SSY27" s="11"/>
      <c r="SSZ27" s="11"/>
      <c r="STA27" s="11"/>
      <c r="STB27" s="11"/>
      <c r="STC27" s="11"/>
      <c r="STD27" s="11"/>
      <c r="STE27" s="11"/>
      <c r="STF27" s="11"/>
      <c r="STG27" s="11"/>
      <c r="STH27" s="11"/>
      <c r="STI27" s="11"/>
      <c r="STJ27" s="11"/>
      <c r="STK27" s="11"/>
      <c r="STL27" s="11"/>
      <c r="STM27" s="11"/>
      <c r="STN27" s="11"/>
      <c r="STO27" s="11"/>
      <c r="STP27" s="11"/>
      <c r="STQ27" s="11"/>
      <c r="STR27" s="11"/>
      <c r="STS27" s="11"/>
      <c r="STT27" s="11"/>
      <c r="STU27" s="11"/>
      <c r="STV27" s="11"/>
      <c r="STW27" s="11"/>
      <c r="STX27" s="11"/>
      <c r="STY27" s="11"/>
      <c r="STZ27" s="11"/>
      <c r="SUA27" s="11"/>
      <c r="SUB27" s="11"/>
      <c r="SUC27" s="11"/>
      <c r="SUD27" s="11"/>
      <c r="SUE27" s="11"/>
      <c r="SUF27" s="11"/>
      <c r="SUG27" s="11"/>
      <c r="SUH27" s="11"/>
      <c r="SUI27" s="11"/>
      <c r="SUJ27" s="11"/>
      <c r="SUK27" s="11"/>
      <c r="SUL27" s="11"/>
      <c r="SUM27" s="11"/>
      <c r="SUN27" s="11"/>
      <c r="SUO27" s="11"/>
      <c r="SUP27" s="11"/>
      <c r="SUQ27" s="11"/>
      <c r="SUR27" s="11"/>
      <c r="SUS27" s="11"/>
      <c r="SUT27" s="11"/>
      <c r="SUU27" s="11"/>
      <c r="SUV27" s="11"/>
      <c r="SUW27" s="11"/>
      <c r="SUX27" s="11"/>
      <c r="SUY27" s="11"/>
      <c r="SUZ27" s="11"/>
      <c r="SVA27" s="11"/>
      <c r="SVB27" s="11"/>
      <c r="SVC27" s="11"/>
      <c r="SVD27" s="11"/>
      <c r="SVE27" s="11"/>
      <c r="SVF27" s="11"/>
      <c r="SVG27" s="11"/>
      <c r="SVH27" s="11"/>
      <c r="SVI27" s="11"/>
      <c r="SVJ27" s="11"/>
      <c r="SVK27" s="11"/>
      <c r="SVL27" s="11"/>
      <c r="SVM27" s="11"/>
      <c r="SVN27" s="11"/>
      <c r="SVO27" s="11"/>
      <c r="SVP27" s="11"/>
      <c r="SVQ27" s="11"/>
      <c r="SVR27" s="11"/>
      <c r="SVS27" s="11"/>
      <c r="SVT27" s="11"/>
      <c r="SVU27" s="11"/>
      <c r="SVV27" s="11"/>
      <c r="SVW27" s="11"/>
      <c r="SVX27" s="11"/>
      <c r="SVY27" s="11"/>
      <c r="SVZ27" s="11"/>
      <c r="SWA27" s="11"/>
      <c r="SWB27" s="11"/>
      <c r="SWC27" s="11"/>
      <c r="SWD27" s="11"/>
      <c r="SWE27" s="11"/>
      <c r="SWF27" s="11"/>
      <c r="SWG27" s="11"/>
      <c r="SWH27" s="11"/>
      <c r="SWI27" s="11"/>
      <c r="SWJ27" s="11"/>
      <c r="SWK27" s="11"/>
      <c r="SWL27" s="11"/>
      <c r="SWM27" s="11"/>
      <c r="SWN27" s="11"/>
      <c r="SWO27" s="11"/>
      <c r="SWP27" s="11"/>
      <c r="SWQ27" s="11"/>
      <c r="SWR27" s="11"/>
      <c r="SWS27" s="11"/>
      <c r="SWT27" s="11"/>
      <c r="SWU27" s="11"/>
      <c r="SWV27" s="11"/>
      <c r="SWW27" s="11"/>
      <c r="SWX27" s="11"/>
      <c r="SWY27" s="11"/>
      <c r="SWZ27" s="11"/>
      <c r="SXA27" s="11"/>
      <c r="SXB27" s="11"/>
      <c r="SXC27" s="11"/>
      <c r="SXD27" s="11"/>
      <c r="SXE27" s="11"/>
      <c r="SXF27" s="11"/>
      <c r="SXG27" s="11"/>
      <c r="SXH27" s="11"/>
      <c r="SXI27" s="11"/>
      <c r="SXJ27" s="11"/>
      <c r="SXK27" s="11"/>
      <c r="SXL27" s="11"/>
      <c r="SXM27" s="11"/>
      <c r="SXN27" s="11"/>
      <c r="SXO27" s="11"/>
      <c r="SXP27" s="11"/>
      <c r="SXQ27" s="11"/>
      <c r="SXR27" s="11"/>
      <c r="SXS27" s="11"/>
      <c r="SXT27" s="11"/>
      <c r="SXU27" s="11"/>
      <c r="SXV27" s="11"/>
      <c r="SXW27" s="11"/>
      <c r="SXX27" s="11"/>
      <c r="SXY27" s="11"/>
      <c r="SXZ27" s="11"/>
      <c r="SYA27" s="11"/>
      <c r="SYB27" s="11"/>
      <c r="SYC27" s="11"/>
      <c r="SYD27" s="11"/>
      <c r="SYE27" s="11"/>
      <c r="SYF27" s="11"/>
      <c r="SYG27" s="11"/>
      <c r="SYH27" s="11"/>
      <c r="SYI27" s="11"/>
      <c r="SYJ27" s="11"/>
      <c r="SYK27" s="11"/>
      <c r="SYL27" s="11"/>
      <c r="SYM27" s="11"/>
      <c r="SYN27" s="11"/>
      <c r="SYO27" s="11"/>
      <c r="SYP27" s="11"/>
      <c r="SYQ27" s="11"/>
      <c r="SYR27" s="11"/>
      <c r="SYS27" s="11"/>
      <c r="SYT27" s="11"/>
      <c r="SYU27" s="11"/>
      <c r="SYV27" s="11"/>
      <c r="SYW27" s="11"/>
      <c r="SYX27" s="11"/>
      <c r="SYY27" s="11"/>
      <c r="SYZ27" s="11"/>
      <c r="SZA27" s="11"/>
      <c r="SZB27" s="11"/>
      <c r="SZC27" s="11"/>
      <c r="SZD27" s="11"/>
      <c r="SZE27" s="11"/>
      <c r="SZF27" s="11"/>
      <c r="SZG27" s="11"/>
      <c r="SZH27" s="11"/>
      <c r="SZI27" s="11"/>
      <c r="SZJ27" s="11"/>
      <c r="SZK27" s="11"/>
      <c r="SZL27" s="11"/>
      <c r="SZM27" s="11"/>
      <c r="SZN27" s="11"/>
      <c r="SZO27" s="11"/>
      <c r="SZP27" s="11"/>
      <c r="SZQ27" s="11"/>
      <c r="SZR27" s="11"/>
      <c r="SZS27" s="11"/>
      <c r="SZT27" s="11"/>
      <c r="SZU27" s="11"/>
      <c r="SZV27" s="11"/>
      <c r="SZW27" s="11"/>
      <c r="SZX27" s="11"/>
      <c r="SZY27" s="11"/>
      <c r="SZZ27" s="11"/>
      <c r="TAA27" s="11"/>
      <c r="TAB27" s="11"/>
      <c r="TAC27" s="11"/>
      <c r="TAD27" s="11"/>
      <c r="TAE27" s="11"/>
      <c r="TAF27" s="11"/>
      <c r="TAG27" s="11"/>
      <c r="TAH27" s="11"/>
      <c r="TAI27" s="11"/>
      <c r="TAJ27" s="11"/>
      <c r="TAK27" s="11"/>
      <c r="TAL27" s="11"/>
      <c r="TAM27" s="11"/>
      <c r="TAN27" s="11"/>
      <c r="TAO27" s="11"/>
      <c r="TAP27" s="11"/>
      <c r="TAQ27" s="11"/>
      <c r="TAR27" s="11"/>
      <c r="TAS27" s="11"/>
      <c r="TAT27" s="11"/>
      <c r="TAU27" s="11"/>
      <c r="TAV27" s="11"/>
      <c r="TAW27" s="11"/>
      <c r="TAX27" s="11"/>
      <c r="TAY27" s="11"/>
      <c r="TAZ27" s="11"/>
      <c r="TBA27" s="11"/>
      <c r="TBB27" s="11"/>
      <c r="TBC27" s="11"/>
      <c r="TBD27" s="11"/>
      <c r="TBE27" s="11"/>
      <c r="TBF27" s="11"/>
      <c r="TBG27" s="11"/>
      <c r="TBH27" s="11"/>
      <c r="TBI27" s="11"/>
      <c r="TBJ27" s="11"/>
      <c r="TBK27" s="11"/>
      <c r="TBL27" s="11"/>
      <c r="TBM27" s="11"/>
      <c r="TBN27" s="11"/>
      <c r="TBO27" s="11"/>
      <c r="TBP27" s="11"/>
      <c r="TBQ27" s="11"/>
      <c r="TBR27" s="11"/>
      <c r="TBS27" s="11"/>
      <c r="TBT27" s="11"/>
      <c r="TBU27" s="11"/>
      <c r="TBV27" s="11"/>
      <c r="TBW27" s="11"/>
      <c r="TBX27" s="11"/>
      <c r="TBY27" s="11"/>
      <c r="TBZ27" s="11"/>
      <c r="TCA27" s="11"/>
      <c r="TCB27" s="11"/>
      <c r="TCC27" s="11"/>
      <c r="TCD27" s="11"/>
      <c r="TCE27" s="11"/>
      <c r="TCF27" s="11"/>
      <c r="TCG27" s="11"/>
      <c r="TCH27" s="11"/>
      <c r="TCI27" s="11"/>
      <c r="TCJ27" s="11"/>
      <c r="TCK27" s="11"/>
      <c r="TCL27" s="11"/>
      <c r="TCM27" s="11"/>
      <c r="TCN27" s="11"/>
      <c r="TCO27" s="11"/>
      <c r="TCP27" s="11"/>
      <c r="TCQ27" s="11"/>
      <c r="TCR27" s="11"/>
      <c r="TCS27" s="11"/>
      <c r="TCT27" s="11"/>
      <c r="TCU27" s="11"/>
      <c r="TCV27" s="11"/>
      <c r="TCW27" s="11"/>
      <c r="TCX27" s="11"/>
      <c r="TCY27" s="11"/>
      <c r="TCZ27" s="11"/>
      <c r="TDA27" s="11"/>
      <c r="TDB27" s="11"/>
      <c r="TDC27" s="11"/>
      <c r="TDD27" s="11"/>
      <c r="TDE27" s="11"/>
      <c r="TDF27" s="11"/>
      <c r="TDG27" s="11"/>
      <c r="TDH27" s="11"/>
      <c r="TDI27" s="11"/>
      <c r="TDJ27" s="11"/>
      <c r="TDK27" s="11"/>
      <c r="TDL27" s="11"/>
      <c r="TDM27" s="11"/>
      <c r="TDN27" s="11"/>
      <c r="TDO27" s="11"/>
      <c r="TDP27" s="11"/>
      <c r="TDQ27" s="11"/>
      <c r="TDR27" s="11"/>
      <c r="TDS27" s="11"/>
      <c r="TDT27" s="11"/>
      <c r="TDU27" s="11"/>
      <c r="TDV27" s="11"/>
      <c r="TDW27" s="11"/>
      <c r="TDX27" s="11"/>
      <c r="TDY27" s="11"/>
      <c r="TDZ27" s="11"/>
      <c r="TEA27" s="11"/>
      <c r="TEB27" s="11"/>
      <c r="TEC27" s="11"/>
      <c r="TED27" s="11"/>
      <c r="TEE27" s="11"/>
      <c r="TEF27" s="11"/>
      <c r="TEG27" s="11"/>
      <c r="TEH27" s="11"/>
      <c r="TEI27" s="11"/>
      <c r="TEJ27" s="11"/>
      <c r="TEK27" s="11"/>
      <c r="TEL27" s="11"/>
      <c r="TEM27" s="11"/>
      <c r="TEN27" s="11"/>
      <c r="TEO27" s="11"/>
      <c r="TEP27" s="11"/>
      <c r="TEQ27" s="11"/>
      <c r="TER27" s="11"/>
      <c r="TES27" s="11"/>
      <c r="TET27" s="11"/>
      <c r="TEU27" s="11"/>
      <c r="TEV27" s="11"/>
      <c r="TEW27" s="11"/>
      <c r="TEX27" s="11"/>
      <c r="TEY27" s="11"/>
      <c r="TEZ27" s="11"/>
      <c r="TFA27" s="11"/>
      <c r="TFB27" s="11"/>
      <c r="TFC27" s="11"/>
      <c r="TFD27" s="11"/>
      <c r="TFE27" s="11"/>
      <c r="TFF27" s="11"/>
      <c r="TFG27" s="11"/>
      <c r="TFH27" s="11"/>
      <c r="TFI27" s="11"/>
      <c r="TFJ27" s="11"/>
      <c r="TFK27" s="11"/>
      <c r="TFL27" s="11"/>
      <c r="TFM27" s="11"/>
      <c r="TFN27" s="11"/>
      <c r="TFO27" s="11"/>
      <c r="TFP27" s="11"/>
      <c r="TFQ27" s="11"/>
      <c r="TFR27" s="11"/>
      <c r="TFS27" s="11"/>
      <c r="TFT27" s="11"/>
      <c r="TFU27" s="11"/>
      <c r="TFV27" s="11"/>
      <c r="TFW27" s="11"/>
      <c r="TFX27" s="11"/>
      <c r="TFY27" s="11"/>
      <c r="TFZ27" s="11"/>
      <c r="TGA27" s="11"/>
      <c r="TGB27" s="11"/>
      <c r="TGC27" s="11"/>
      <c r="TGD27" s="11"/>
      <c r="TGE27" s="11"/>
      <c r="TGF27" s="11"/>
      <c r="TGG27" s="11"/>
      <c r="TGH27" s="11"/>
      <c r="TGI27" s="11"/>
      <c r="TGJ27" s="11"/>
      <c r="TGK27" s="11"/>
      <c r="TGL27" s="11"/>
      <c r="TGM27" s="11"/>
      <c r="TGN27" s="11"/>
      <c r="TGO27" s="11"/>
      <c r="TGP27" s="11"/>
      <c r="TGQ27" s="11"/>
      <c r="TGR27" s="11"/>
      <c r="TGS27" s="11"/>
      <c r="TGT27" s="11"/>
      <c r="TGU27" s="11"/>
      <c r="TGV27" s="11"/>
      <c r="TGW27" s="11"/>
      <c r="TGX27" s="11"/>
      <c r="TGY27" s="11"/>
      <c r="TGZ27" s="11"/>
      <c r="THA27" s="11"/>
      <c r="THB27" s="11"/>
      <c r="THC27" s="11"/>
      <c r="THD27" s="11"/>
      <c r="THE27" s="11"/>
      <c r="THF27" s="11"/>
      <c r="THG27" s="11"/>
      <c r="THH27" s="11"/>
      <c r="THI27" s="11"/>
      <c r="THJ27" s="11"/>
      <c r="THK27" s="11"/>
      <c r="THL27" s="11"/>
      <c r="THM27" s="11"/>
      <c r="THN27" s="11"/>
      <c r="THO27" s="11"/>
      <c r="THP27" s="11"/>
      <c r="THQ27" s="11"/>
      <c r="THR27" s="11"/>
      <c r="THS27" s="11"/>
      <c r="THT27" s="11"/>
      <c r="THU27" s="11"/>
      <c r="THV27" s="11"/>
      <c r="THW27" s="11"/>
      <c r="THX27" s="11"/>
      <c r="THY27" s="11"/>
      <c r="THZ27" s="11"/>
      <c r="TIA27" s="11"/>
      <c r="TIB27" s="11"/>
      <c r="TIC27" s="11"/>
      <c r="TID27" s="11"/>
      <c r="TIE27" s="11"/>
      <c r="TIF27" s="11"/>
      <c r="TIG27" s="11"/>
      <c r="TIH27" s="11"/>
      <c r="TII27" s="11"/>
      <c r="TIJ27" s="11"/>
      <c r="TIK27" s="11"/>
      <c r="TIL27" s="11"/>
      <c r="TIM27" s="11"/>
      <c r="TIN27" s="11"/>
      <c r="TIO27" s="11"/>
      <c r="TIP27" s="11"/>
      <c r="TIQ27" s="11"/>
      <c r="TIR27" s="11"/>
      <c r="TIS27" s="11"/>
      <c r="TIT27" s="11"/>
      <c r="TIU27" s="11"/>
      <c r="TIV27" s="11"/>
      <c r="TIW27" s="11"/>
      <c r="TIX27" s="11"/>
      <c r="TIY27" s="11"/>
      <c r="TIZ27" s="11"/>
      <c r="TJA27" s="11"/>
      <c r="TJB27" s="11"/>
      <c r="TJC27" s="11"/>
      <c r="TJD27" s="11"/>
      <c r="TJE27" s="11"/>
      <c r="TJF27" s="11"/>
      <c r="TJG27" s="11"/>
      <c r="TJH27" s="11"/>
      <c r="TJI27" s="11"/>
      <c r="TJJ27" s="11"/>
      <c r="TJK27" s="11"/>
      <c r="TJL27" s="11"/>
      <c r="TJM27" s="11"/>
      <c r="TJN27" s="11"/>
      <c r="TJO27" s="11"/>
      <c r="TJP27" s="11"/>
      <c r="TJQ27" s="11"/>
      <c r="TJR27" s="11"/>
      <c r="TJS27" s="11"/>
      <c r="TJT27" s="11"/>
      <c r="TJU27" s="11"/>
      <c r="TJV27" s="11"/>
      <c r="TJW27" s="11"/>
      <c r="TJX27" s="11"/>
      <c r="TJY27" s="11"/>
      <c r="TJZ27" s="11"/>
      <c r="TKA27" s="11"/>
      <c r="TKB27" s="11"/>
      <c r="TKC27" s="11"/>
      <c r="TKD27" s="11"/>
      <c r="TKE27" s="11"/>
      <c r="TKF27" s="11"/>
      <c r="TKG27" s="11"/>
      <c r="TKH27" s="11"/>
      <c r="TKI27" s="11"/>
      <c r="TKJ27" s="11"/>
      <c r="TKK27" s="11"/>
      <c r="TKL27" s="11"/>
      <c r="TKM27" s="11"/>
      <c r="TKN27" s="11"/>
      <c r="TKO27" s="11"/>
      <c r="TKP27" s="11"/>
      <c r="TKQ27" s="11"/>
      <c r="TKR27" s="11"/>
      <c r="TKS27" s="11"/>
      <c r="TKT27" s="11"/>
      <c r="TKU27" s="11"/>
      <c r="TKV27" s="11"/>
      <c r="TKW27" s="11"/>
      <c r="TKX27" s="11"/>
      <c r="TKY27" s="11"/>
      <c r="TKZ27" s="11"/>
      <c r="TLA27" s="11"/>
      <c r="TLB27" s="11"/>
      <c r="TLC27" s="11"/>
      <c r="TLD27" s="11"/>
      <c r="TLE27" s="11"/>
      <c r="TLF27" s="11"/>
      <c r="TLG27" s="11"/>
      <c r="TLH27" s="11"/>
      <c r="TLI27" s="11"/>
      <c r="TLJ27" s="11"/>
      <c r="TLK27" s="11"/>
      <c r="TLL27" s="11"/>
      <c r="TLM27" s="11"/>
      <c r="TLN27" s="11"/>
      <c r="TLO27" s="11"/>
      <c r="TLP27" s="11"/>
      <c r="TLQ27" s="11"/>
      <c r="TLR27" s="11"/>
      <c r="TLS27" s="11"/>
      <c r="TLT27" s="11"/>
      <c r="TLU27" s="11"/>
      <c r="TLV27" s="11"/>
      <c r="TLW27" s="11"/>
      <c r="TLX27" s="11"/>
      <c r="TLY27" s="11"/>
      <c r="TLZ27" s="11"/>
      <c r="TMA27" s="11"/>
      <c r="TMB27" s="11"/>
      <c r="TMC27" s="11"/>
      <c r="TMD27" s="11"/>
      <c r="TME27" s="11"/>
      <c r="TMF27" s="11"/>
      <c r="TMG27" s="11"/>
      <c r="TMH27" s="11"/>
      <c r="TMI27" s="11"/>
      <c r="TMJ27" s="11"/>
      <c r="TMK27" s="11"/>
      <c r="TML27" s="11"/>
      <c r="TMM27" s="11"/>
      <c r="TMN27" s="11"/>
      <c r="TMO27" s="11"/>
      <c r="TMP27" s="11"/>
      <c r="TMQ27" s="11"/>
      <c r="TMR27" s="11"/>
      <c r="TMS27" s="11"/>
      <c r="TMT27" s="11"/>
      <c r="TMU27" s="11"/>
      <c r="TMV27" s="11"/>
      <c r="TMW27" s="11"/>
      <c r="TMX27" s="11"/>
      <c r="TMY27" s="11"/>
      <c r="TMZ27" s="11"/>
      <c r="TNA27" s="11"/>
      <c r="TNB27" s="11"/>
      <c r="TNC27" s="11"/>
      <c r="TND27" s="11"/>
      <c r="TNE27" s="11"/>
      <c r="TNF27" s="11"/>
      <c r="TNG27" s="11"/>
      <c r="TNH27" s="11"/>
      <c r="TNI27" s="11"/>
      <c r="TNJ27" s="11"/>
      <c r="TNK27" s="11"/>
      <c r="TNL27" s="11"/>
      <c r="TNM27" s="11"/>
      <c r="TNN27" s="11"/>
      <c r="TNO27" s="11"/>
      <c r="TNP27" s="11"/>
      <c r="TNQ27" s="11"/>
      <c r="TNR27" s="11"/>
      <c r="TNS27" s="11"/>
      <c r="TNT27" s="11"/>
      <c r="TNU27" s="11"/>
      <c r="TNV27" s="11"/>
      <c r="TNW27" s="11"/>
      <c r="TNX27" s="11"/>
      <c r="TNY27" s="11"/>
      <c r="TNZ27" s="11"/>
      <c r="TOA27" s="11"/>
      <c r="TOB27" s="11"/>
      <c r="TOC27" s="11"/>
      <c r="TOD27" s="11"/>
      <c r="TOE27" s="11"/>
      <c r="TOF27" s="11"/>
      <c r="TOG27" s="11"/>
      <c r="TOH27" s="11"/>
      <c r="TOI27" s="11"/>
      <c r="TOJ27" s="11"/>
      <c r="TOK27" s="11"/>
      <c r="TOL27" s="11"/>
      <c r="TOM27" s="11"/>
      <c r="TON27" s="11"/>
      <c r="TOO27" s="11"/>
      <c r="TOP27" s="11"/>
      <c r="TOQ27" s="11"/>
      <c r="TOR27" s="11"/>
      <c r="TOS27" s="11"/>
      <c r="TOT27" s="11"/>
      <c r="TOU27" s="11"/>
      <c r="TOV27" s="11"/>
      <c r="TOW27" s="11"/>
      <c r="TOX27" s="11"/>
      <c r="TOY27" s="11"/>
      <c r="TOZ27" s="11"/>
      <c r="TPA27" s="11"/>
      <c r="TPB27" s="11"/>
      <c r="TPC27" s="11"/>
      <c r="TPD27" s="11"/>
      <c r="TPE27" s="11"/>
      <c r="TPF27" s="11"/>
      <c r="TPG27" s="11"/>
      <c r="TPH27" s="11"/>
      <c r="TPI27" s="11"/>
      <c r="TPJ27" s="11"/>
      <c r="TPK27" s="11"/>
      <c r="TPL27" s="11"/>
      <c r="TPM27" s="11"/>
      <c r="TPN27" s="11"/>
      <c r="TPO27" s="11"/>
      <c r="TPP27" s="11"/>
      <c r="TPQ27" s="11"/>
      <c r="TPR27" s="11"/>
      <c r="TPS27" s="11"/>
      <c r="TPT27" s="11"/>
      <c r="TPU27" s="11"/>
      <c r="TPV27" s="11"/>
      <c r="TPW27" s="11"/>
      <c r="TPX27" s="11"/>
      <c r="TPY27" s="11"/>
      <c r="TPZ27" s="11"/>
      <c r="TQA27" s="11"/>
      <c r="TQB27" s="11"/>
      <c r="TQC27" s="11"/>
      <c r="TQD27" s="11"/>
      <c r="TQE27" s="11"/>
      <c r="TQF27" s="11"/>
      <c r="TQG27" s="11"/>
      <c r="TQH27" s="11"/>
      <c r="TQI27" s="11"/>
      <c r="TQJ27" s="11"/>
      <c r="TQK27" s="11"/>
      <c r="TQL27" s="11"/>
      <c r="TQM27" s="11"/>
      <c r="TQN27" s="11"/>
      <c r="TQO27" s="11"/>
      <c r="TQP27" s="11"/>
      <c r="TQQ27" s="11"/>
      <c r="TQR27" s="11"/>
      <c r="TQS27" s="11"/>
      <c r="TQT27" s="11"/>
      <c r="TQU27" s="11"/>
      <c r="TQV27" s="11"/>
      <c r="TQW27" s="11"/>
      <c r="TQX27" s="11"/>
      <c r="TQY27" s="11"/>
      <c r="TQZ27" s="11"/>
      <c r="TRA27" s="11"/>
      <c r="TRB27" s="11"/>
      <c r="TRC27" s="11"/>
      <c r="TRD27" s="11"/>
      <c r="TRE27" s="11"/>
      <c r="TRF27" s="11"/>
      <c r="TRG27" s="11"/>
      <c r="TRH27" s="11"/>
      <c r="TRI27" s="11"/>
      <c r="TRJ27" s="11"/>
      <c r="TRK27" s="11"/>
      <c r="TRL27" s="11"/>
      <c r="TRM27" s="11"/>
      <c r="TRN27" s="11"/>
      <c r="TRO27" s="11"/>
      <c r="TRP27" s="11"/>
      <c r="TRQ27" s="11"/>
      <c r="TRR27" s="11"/>
      <c r="TRS27" s="11"/>
      <c r="TRT27" s="11"/>
      <c r="TRU27" s="11"/>
      <c r="TRV27" s="11"/>
      <c r="TRW27" s="11"/>
      <c r="TRX27" s="11"/>
      <c r="TRY27" s="11"/>
      <c r="TRZ27" s="11"/>
      <c r="TSA27" s="11"/>
      <c r="TSB27" s="11"/>
      <c r="TSC27" s="11"/>
      <c r="TSD27" s="11"/>
      <c r="TSE27" s="11"/>
      <c r="TSF27" s="11"/>
      <c r="TSG27" s="11"/>
      <c r="TSH27" s="11"/>
      <c r="TSI27" s="11"/>
      <c r="TSJ27" s="11"/>
      <c r="TSK27" s="11"/>
      <c r="TSL27" s="11"/>
      <c r="TSM27" s="11"/>
      <c r="TSN27" s="11"/>
      <c r="TSO27" s="11"/>
      <c r="TSP27" s="11"/>
      <c r="TSQ27" s="11"/>
      <c r="TSR27" s="11"/>
      <c r="TSS27" s="11"/>
      <c r="TST27" s="11"/>
      <c r="TSU27" s="11"/>
      <c r="TSV27" s="11"/>
      <c r="TSW27" s="11"/>
      <c r="TSX27" s="11"/>
      <c r="TSY27" s="11"/>
      <c r="TSZ27" s="11"/>
      <c r="TTA27" s="11"/>
      <c r="TTB27" s="11"/>
      <c r="TTC27" s="11"/>
      <c r="TTD27" s="11"/>
      <c r="TTE27" s="11"/>
      <c r="TTF27" s="11"/>
      <c r="TTG27" s="11"/>
      <c r="TTH27" s="11"/>
      <c r="TTI27" s="11"/>
      <c r="TTJ27" s="11"/>
      <c r="TTK27" s="11"/>
      <c r="TTL27" s="11"/>
      <c r="TTM27" s="11"/>
      <c r="TTN27" s="11"/>
      <c r="TTO27" s="11"/>
      <c r="TTP27" s="11"/>
      <c r="TTQ27" s="11"/>
      <c r="TTR27" s="11"/>
      <c r="TTS27" s="11"/>
      <c r="TTT27" s="11"/>
      <c r="TTU27" s="11"/>
      <c r="TTV27" s="11"/>
      <c r="TTW27" s="11"/>
      <c r="TTX27" s="11"/>
      <c r="TTY27" s="11"/>
      <c r="TTZ27" s="11"/>
      <c r="TUA27" s="11"/>
      <c r="TUB27" s="11"/>
      <c r="TUC27" s="11"/>
      <c r="TUD27" s="11"/>
      <c r="TUE27" s="11"/>
      <c r="TUF27" s="11"/>
      <c r="TUG27" s="11"/>
      <c r="TUH27" s="11"/>
      <c r="TUI27" s="11"/>
      <c r="TUJ27" s="11"/>
      <c r="TUK27" s="11"/>
      <c r="TUL27" s="11"/>
      <c r="TUM27" s="11"/>
      <c r="TUN27" s="11"/>
      <c r="TUO27" s="11"/>
      <c r="TUP27" s="11"/>
      <c r="TUQ27" s="11"/>
      <c r="TUR27" s="11"/>
      <c r="TUS27" s="11"/>
      <c r="TUT27" s="11"/>
      <c r="TUU27" s="11"/>
      <c r="TUV27" s="11"/>
      <c r="TUW27" s="11"/>
      <c r="TUX27" s="11"/>
      <c r="TUY27" s="11"/>
      <c r="TUZ27" s="11"/>
      <c r="TVA27" s="11"/>
      <c r="TVB27" s="11"/>
      <c r="TVC27" s="11"/>
      <c r="TVD27" s="11"/>
      <c r="TVE27" s="11"/>
      <c r="TVF27" s="11"/>
      <c r="TVG27" s="11"/>
      <c r="TVH27" s="11"/>
      <c r="TVI27" s="11"/>
      <c r="TVJ27" s="11"/>
      <c r="TVK27" s="11"/>
      <c r="TVL27" s="11"/>
      <c r="TVM27" s="11"/>
      <c r="TVN27" s="11"/>
      <c r="TVO27" s="11"/>
      <c r="TVP27" s="11"/>
      <c r="TVQ27" s="11"/>
      <c r="TVR27" s="11"/>
      <c r="TVS27" s="11"/>
      <c r="TVT27" s="11"/>
      <c r="TVU27" s="11"/>
      <c r="TVV27" s="11"/>
      <c r="TVW27" s="11"/>
      <c r="TVX27" s="11"/>
      <c r="TVY27" s="11"/>
      <c r="TVZ27" s="11"/>
      <c r="TWA27" s="11"/>
      <c r="TWB27" s="11"/>
      <c r="TWC27" s="11"/>
      <c r="TWD27" s="11"/>
      <c r="TWE27" s="11"/>
      <c r="TWF27" s="11"/>
      <c r="TWG27" s="11"/>
      <c r="TWH27" s="11"/>
      <c r="TWI27" s="11"/>
      <c r="TWJ27" s="11"/>
      <c r="TWK27" s="11"/>
      <c r="TWL27" s="11"/>
      <c r="TWM27" s="11"/>
      <c r="TWN27" s="11"/>
      <c r="TWO27" s="11"/>
      <c r="TWP27" s="11"/>
      <c r="TWQ27" s="11"/>
      <c r="TWR27" s="11"/>
      <c r="TWS27" s="11"/>
      <c r="TWT27" s="11"/>
      <c r="TWU27" s="11"/>
      <c r="TWV27" s="11"/>
      <c r="TWW27" s="11"/>
      <c r="TWX27" s="11"/>
      <c r="TWY27" s="11"/>
      <c r="TWZ27" s="11"/>
      <c r="TXA27" s="11"/>
      <c r="TXB27" s="11"/>
      <c r="TXC27" s="11"/>
      <c r="TXD27" s="11"/>
      <c r="TXE27" s="11"/>
      <c r="TXF27" s="11"/>
      <c r="TXG27" s="11"/>
      <c r="TXH27" s="11"/>
      <c r="TXI27" s="11"/>
      <c r="TXJ27" s="11"/>
      <c r="TXK27" s="11"/>
      <c r="TXL27" s="11"/>
      <c r="TXM27" s="11"/>
      <c r="TXN27" s="11"/>
      <c r="TXO27" s="11"/>
      <c r="TXP27" s="11"/>
      <c r="TXQ27" s="11"/>
      <c r="TXR27" s="11"/>
      <c r="TXS27" s="11"/>
      <c r="TXT27" s="11"/>
      <c r="TXU27" s="11"/>
      <c r="TXV27" s="11"/>
      <c r="TXW27" s="11"/>
      <c r="TXX27" s="11"/>
      <c r="TXY27" s="11"/>
      <c r="TXZ27" s="11"/>
      <c r="TYA27" s="11"/>
      <c r="TYB27" s="11"/>
      <c r="TYC27" s="11"/>
      <c r="TYD27" s="11"/>
      <c r="TYE27" s="11"/>
      <c r="TYF27" s="11"/>
      <c r="TYG27" s="11"/>
      <c r="TYH27" s="11"/>
      <c r="TYI27" s="11"/>
      <c r="TYJ27" s="11"/>
      <c r="TYK27" s="11"/>
      <c r="TYL27" s="11"/>
      <c r="TYM27" s="11"/>
      <c r="TYN27" s="11"/>
      <c r="TYO27" s="11"/>
      <c r="TYP27" s="11"/>
      <c r="TYQ27" s="11"/>
      <c r="TYR27" s="11"/>
      <c r="TYS27" s="11"/>
      <c r="TYT27" s="11"/>
      <c r="TYU27" s="11"/>
      <c r="TYV27" s="11"/>
      <c r="TYW27" s="11"/>
      <c r="TYX27" s="11"/>
      <c r="TYY27" s="11"/>
      <c r="TYZ27" s="11"/>
      <c r="TZA27" s="11"/>
      <c r="TZB27" s="11"/>
      <c r="TZC27" s="11"/>
      <c r="TZD27" s="11"/>
      <c r="TZE27" s="11"/>
      <c r="TZF27" s="11"/>
      <c r="TZG27" s="11"/>
      <c r="TZH27" s="11"/>
      <c r="TZI27" s="11"/>
      <c r="TZJ27" s="11"/>
      <c r="TZK27" s="11"/>
      <c r="TZL27" s="11"/>
      <c r="TZM27" s="11"/>
      <c r="TZN27" s="11"/>
      <c r="TZO27" s="11"/>
      <c r="TZP27" s="11"/>
      <c r="TZQ27" s="11"/>
      <c r="TZR27" s="11"/>
      <c r="TZS27" s="11"/>
      <c r="TZT27" s="11"/>
      <c r="TZU27" s="11"/>
      <c r="TZV27" s="11"/>
      <c r="TZW27" s="11"/>
      <c r="TZX27" s="11"/>
      <c r="TZY27" s="11"/>
      <c r="TZZ27" s="11"/>
      <c r="UAA27" s="11"/>
      <c r="UAB27" s="11"/>
      <c r="UAC27" s="11"/>
      <c r="UAD27" s="11"/>
      <c r="UAE27" s="11"/>
      <c r="UAF27" s="11"/>
      <c r="UAG27" s="11"/>
      <c r="UAH27" s="11"/>
      <c r="UAI27" s="11"/>
      <c r="UAJ27" s="11"/>
      <c r="UAK27" s="11"/>
      <c r="UAL27" s="11"/>
      <c r="UAM27" s="11"/>
      <c r="UAN27" s="11"/>
      <c r="UAO27" s="11"/>
      <c r="UAP27" s="11"/>
      <c r="UAQ27" s="11"/>
      <c r="UAR27" s="11"/>
      <c r="UAS27" s="11"/>
      <c r="UAT27" s="11"/>
      <c r="UAU27" s="11"/>
      <c r="UAV27" s="11"/>
      <c r="UAW27" s="11"/>
      <c r="UAX27" s="11"/>
      <c r="UAY27" s="11"/>
      <c r="UAZ27" s="11"/>
      <c r="UBA27" s="11"/>
      <c r="UBB27" s="11"/>
      <c r="UBC27" s="11"/>
      <c r="UBD27" s="11"/>
      <c r="UBE27" s="11"/>
      <c r="UBF27" s="11"/>
      <c r="UBG27" s="11"/>
      <c r="UBH27" s="11"/>
      <c r="UBI27" s="11"/>
      <c r="UBJ27" s="11"/>
      <c r="UBK27" s="11"/>
      <c r="UBL27" s="11"/>
      <c r="UBM27" s="11"/>
      <c r="UBN27" s="11"/>
      <c r="UBO27" s="11"/>
      <c r="UBP27" s="11"/>
      <c r="UBQ27" s="11"/>
      <c r="UBR27" s="11"/>
      <c r="UBS27" s="11"/>
      <c r="UBT27" s="11"/>
      <c r="UBU27" s="11"/>
      <c r="UBV27" s="11"/>
      <c r="UBW27" s="11"/>
      <c r="UBX27" s="11"/>
      <c r="UBY27" s="11"/>
      <c r="UBZ27" s="11"/>
      <c r="UCA27" s="11"/>
      <c r="UCB27" s="11"/>
      <c r="UCC27" s="11"/>
      <c r="UCD27" s="11"/>
      <c r="UCE27" s="11"/>
      <c r="UCF27" s="11"/>
      <c r="UCG27" s="11"/>
      <c r="UCH27" s="11"/>
      <c r="UCI27" s="11"/>
      <c r="UCJ27" s="11"/>
      <c r="UCK27" s="11"/>
      <c r="UCL27" s="11"/>
      <c r="UCM27" s="11"/>
      <c r="UCN27" s="11"/>
      <c r="UCO27" s="11"/>
      <c r="UCP27" s="11"/>
      <c r="UCQ27" s="11"/>
      <c r="UCR27" s="11"/>
      <c r="UCS27" s="11"/>
      <c r="UCT27" s="11"/>
      <c r="UCU27" s="11"/>
      <c r="UCV27" s="11"/>
      <c r="UCW27" s="11"/>
      <c r="UCX27" s="11"/>
      <c r="UCY27" s="11"/>
      <c r="UCZ27" s="11"/>
      <c r="UDA27" s="11"/>
      <c r="UDB27" s="11"/>
      <c r="UDC27" s="11"/>
      <c r="UDD27" s="11"/>
      <c r="UDE27" s="11"/>
      <c r="UDF27" s="11"/>
      <c r="UDG27" s="11"/>
      <c r="UDH27" s="11"/>
      <c r="UDI27" s="11"/>
      <c r="UDJ27" s="11"/>
      <c r="UDK27" s="11"/>
      <c r="UDL27" s="11"/>
      <c r="UDM27" s="11"/>
      <c r="UDN27" s="11"/>
      <c r="UDO27" s="11"/>
      <c r="UDP27" s="11"/>
      <c r="UDQ27" s="11"/>
      <c r="UDR27" s="11"/>
      <c r="UDS27" s="11"/>
      <c r="UDT27" s="11"/>
      <c r="UDU27" s="11"/>
      <c r="UDV27" s="11"/>
      <c r="UDW27" s="11"/>
      <c r="UDX27" s="11"/>
      <c r="UDY27" s="11"/>
      <c r="UDZ27" s="11"/>
      <c r="UEA27" s="11"/>
      <c r="UEB27" s="11"/>
      <c r="UEC27" s="11"/>
      <c r="UED27" s="11"/>
      <c r="UEE27" s="11"/>
      <c r="UEF27" s="11"/>
      <c r="UEG27" s="11"/>
      <c r="UEH27" s="11"/>
      <c r="UEI27" s="11"/>
      <c r="UEJ27" s="11"/>
      <c r="UEK27" s="11"/>
      <c r="UEL27" s="11"/>
      <c r="UEM27" s="11"/>
      <c r="UEN27" s="11"/>
      <c r="UEO27" s="11"/>
      <c r="UEP27" s="11"/>
      <c r="UEQ27" s="11"/>
      <c r="UER27" s="11"/>
      <c r="UES27" s="11"/>
      <c r="UET27" s="11"/>
      <c r="UEU27" s="11"/>
      <c r="UEV27" s="11"/>
      <c r="UEW27" s="11"/>
      <c r="UEX27" s="11"/>
      <c r="UEY27" s="11"/>
      <c r="UEZ27" s="11"/>
      <c r="UFA27" s="11"/>
      <c r="UFB27" s="11"/>
      <c r="UFC27" s="11"/>
      <c r="UFD27" s="11"/>
      <c r="UFE27" s="11"/>
      <c r="UFF27" s="11"/>
      <c r="UFG27" s="11"/>
      <c r="UFH27" s="11"/>
      <c r="UFI27" s="11"/>
      <c r="UFJ27" s="11"/>
      <c r="UFK27" s="11"/>
      <c r="UFL27" s="11"/>
      <c r="UFM27" s="11"/>
      <c r="UFN27" s="11"/>
      <c r="UFO27" s="11"/>
      <c r="UFP27" s="11"/>
      <c r="UFQ27" s="11"/>
      <c r="UFR27" s="11"/>
      <c r="UFS27" s="11"/>
      <c r="UFT27" s="11"/>
      <c r="UFU27" s="11"/>
      <c r="UFV27" s="11"/>
      <c r="UFW27" s="11"/>
      <c r="UFX27" s="11"/>
      <c r="UFY27" s="11"/>
      <c r="UFZ27" s="11"/>
      <c r="UGA27" s="11"/>
      <c r="UGB27" s="11"/>
      <c r="UGC27" s="11"/>
      <c r="UGD27" s="11"/>
      <c r="UGE27" s="11"/>
      <c r="UGF27" s="11"/>
      <c r="UGG27" s="11"/>
      <c r="UGH27" s="11"/>
      <c r="UGI27" s="11"/>
      <c r="UGJ27" s="11"/>
      <c r="UGK27" s="11"/>
      <c r="UGL27" s="11"/>
      <c r="UGM27" s="11"/>
      <c r="UGN27" s="11"/>
      <c r="UGO27" s="11"/>
      <c r="UGP27" s="11"/>
      <c r="UGQ27" s="11"/>
      <c r="UGR27" s="11"/>
      <c r="UGS27" s="11"/>
      <c r="UGT27" s="11"/>
      <c r="UGU27" s="11"/>
      <c r="UGV27" s="11"/>
      <c r="UGW27" s="11"/>
      <c r="UGX27" s="11"/>
      <c r="UGY27" s="11"/>
      <c r="UGZ27" s="11"/>
      <c r="UHA27" s="11"/>
      <c r="UHB27" s="11"/>
      <c r="UHC27" s="11"/>
      <c r="UHD27" s="11"/>
      <c r="UHE27" s="11"/>
      <c r="UHF27" s="11"/>
      <c r="UHG27" s="11"/>
      <c r="UHH27" s="11"/>
      <c r="UHI27" s="11"/>
      <c r="UHJ27" s="11"/>
      <c r="UHK27" s="11"/>
      <c r="UHL27" s="11"/>
      <c r="UHM27" s="11"/>
      <c r="UHN27" s="11"/>
      <c r="UHO27" s="11"/>
      <c r="UHP27" s="11"/>
      <c r="UHQ27" s="11"/>
      <c r="UHR27" s="11"/>
      <c r="UHS27" s="11"/>
      <c r="UHT27" s="11"/>
      <c r="UHU27" s="11"/>
      <c r="UHV27" s="11"/>
      <c r="UHW27" s="11"/>
      <c r="UHX27" s="11"/>
      <c r="UHY27" s="11"/>
      <c r="UHZ27" s="11"/>
      <c r="UIA27" s="11"/>
      <c r="UIB27" s="11"/>
      <c r="UIC27" s="11"/>
      <c r="UID27" s="11"/>
      <c r="UIE27" s="11"/>
      <c r="UIF27" s="11"/>
      <c r="UIG27" s="11"/>
      <c r="UIH27" s="11"/>
      <c r="UII27" s="11"/>
      <c r="UIJ27" s="11"/>
      <c r="UIK27" s="11"/>
      <c r="UIL27" s="11"/>
      <c r="UIM27" s="11"/>
      <c r="UIN27" s="11"/>
      <c r="UIO27" s="11"/>
      <c r="UIP27" s="11"/>
      <c r="UIQ27" s="11"/>
      <c r="UIR27" s="11"/>
      <c r="UIS27" s="11"/>
      <c r="UIT27" s="11"/>
      <c r="UIU27" s="11"/>
      <c r="UIV27" s="11"/>
      <c r="UIW27" s="11"/>
      <c r="UIX27" s="11"/>
      <c r="UIY27" s="11"/>
      <c r="UIZ27" s="11"/>
      <c r="UJA27" s="11"/>
      <c r="UJB27" s="11"/>
      <c r="UJC27" s="11"/>
      <c r="UJD27" s="11"/>
      <c r="UJE27" s="11"/>
      <c r="UJF27" s="11"/>
      <c r="UJG27" s="11"/>
      <c r="UJH27" s="11"/>
      <c r="UJI27" s="11"/>
      <c r="UJJ27" s="11"/>
      <c r="UJK27" s="11"/>
      <c r="UJL27" s="11"/>
      <c r="UJM27" s="11"/>
      <c r="UJN27" s="11"/>
      <c r="UJO27" s="11"/>
      <c r="UJP27" s="11"/>
      <c r="UJQ27" s="11"/>
      <c r="UJR27" s="11"/>
      <c r="UJS27" s="11"/>
      <c r="UJT27" s="11"/>
      <c r="UJU27" s="11"/>
      <c r="UJV27" s="11"/>
      <c r="UJW27" s="11"/>
      <c r="UJX27" s="11"/>
      <c r="UJY27" s="11"/>
      <c r="UJZ27" s="11"/>
      <c r="UKA27" s="11"/>
      <c r="UKB27" s="11"/>
      <c r="UKC27" s="11"/>
      <c r="UKD27" s="11"/>
      <c r="UKE27" s="11"/>
      <c r="UKF27" s="11"/>
      <c r="UKG27" s="11"/>
      <c r="UKH27" s="11"/>
      <c r="UKI27" s="11"/>
      <c r="UKJ27" s="11"/>
      <c r="UKK27" s="11"/>
      <c r="UKL27" s="11"/>
      <c r="UKM27" s="11"/>
      <c r="UKN27" s="11"/>
      <c r="UKO27" s="11"/>
      <c r="UKP27" s="11"/>
      <c r="UKQ27" s="11"/>
      <c r="UKR27" s="11"/>
      <c r="UKS27" s="11"/>
      <c r="UKT27" s="11"/>
      <c r="UKU27" s="11"/>
      <c r="UKV27" s="11"/>
      <c r="UKW27" s="11"/>
      <c r="UKX27" s="11"/>
      <c r="UKY27" s="11"/>
      <c r="UKZ27" s="11"/>
      <c r="ULA27" s="11"/>
      <c r="ULB27" s="11"/>
      <c r="ULC27" s="11"/>
      <c r="ULD27" s="11"/>
      <c r="ULE27" s="11"/>
      <c r="ULF27" s="11"/>
      <c r="ULG27" s="11"/>
      <c r="ULH27" s="11"/>
      <c r="ULI27" s="11"/>
      <c r="ULJ27" s="11"/>
      <c r="ULK27" s="11"/>
      <c r="ULL27" s="11"/>
      <c r="ULM27" s="11"/>
      <c r="ULN27" s="11"/>
      <c r="ULO27" s="11"/>
      <c r="ULP27" s="11"/>
      <c r="ULQ27" s="11"/>
      <c r="ULR27" s="11"/>
      <c r="ULS27" s="11"/>
      <c r="ULT27" s="11"/>
      <c r="ULU27" s="11"/>
      <c r="ULV27" s="11"/>
      <c r="ULW27" s="11"/>
      <c r="ULX27" s="11"/>
      <c r="ULY27" s="11"/>
      <c r="ULZ27" s="11"/>
      <c r="UMA27" s="11"/>
      <c r="UMB27" s="11"/>
      <c r="UMC27" s="11"/>
      <c r="UMD27" s="11"/>
      <c r="UME27" s="11"/>
      <c r="UMF27" s="11"/>
      <c r="UMG27" s="11"/>
      <c r="UMH27" s="11"/>
      <c r="UMI27" s="11"/>
      <c r="UMJ27" s="11"/>
      <c r="UMK27" s="11"/>
      <c r="UML27" s="11"/>
      <c r="UMM27" s="11"/>
      <c r="UMN27" s="11"/>
      <c r="UMO27" s="11"/>
      <c r="UMP27" s="11"/>
      <c r="UMQ27" s="11"/>
      <c r="UMR27" s="11"/>
      <c r="UMS27" s="11"/>
      <c r="UMT27" s="11"/>
      <c r="UMU27" s="11"/>
      <c r="UMV27" s="11"/>
      <c r="UMW27" s="11"/>
      <c r="UMX27" s="11"/>
      <c r="UMY27" s="11"/>
      <c r="UMZ27" s="11"/>
      <c r="UNA27" s="11"/>
      <c r="UNB27" s="11"/>
      <c r="UNC27" s="11"/>
      <c r="UND27" s="11"/>
      <c r="UNE27" s="11"/>
      <c r="UNF27" s="11"/>
      <c r="UNG27" s="11"/>
      <c r="UNH27" s="11"/>
      <c r="UNI27" s="11"/>
      <c r="UNJ27" s="11"/>
      <c r="UNK27" s="11"/>
      <c r="UNL27" s="11"/>
      <c r="UNM27" s="11"/>
      <c r="UNN27" s="11"/>
      <c r="UNO27" s="11"/>
      <c r="UNP27" s="11"/>
      <c r="UNQ27" s="11"/>
      <c r="UNR27" s="11"/>
      <c r="UNS27" s="11"/>
      <c r="UNT27" s="11"/>
      <c r="UNU27" s="11"/>
      <c r="UNV27" s="11"/>
      <c r="UNW27" s="11"/>
      <c r="UNX27" s="11"/>
      <c r="UNY27" s="11"/>
      <c r="UNZ27" s="11"/>
      <c r="UOA27" s="11"/>
      <c r="UOB27" s="11"/>
      <c r="UOC27" s="11"/>
      <c r="UOD27" s="11"/>
      <c r="UOE27" s="11"/>
      <c r="UOF27" s="11"/>
      <c r="UOG27" s="11"/>
      <c r="UOH27" s="11"/>
      <c r="UOI27" s="11"/>
      <c r="UOJ27" s="11"/>
      <c r="UOK27" s="11"/>
      <c r="UOL27" s="11"/>
      <c r="UOM27" s="11"/>
      <c r="UON27" s="11"/>
      <c r="UOO27" s="11"/>
      <c r="UOP27" s="11"/>
      <c r="UOQ27" s="11"/>
      <c r="UOR27" s="11"/>
      <c r="UOS27" s="11"/>
      <c r="UOT27" s="11"/>
      <c r="UOU27" s="11"/>
      <c r="UOV27" s="11"/>
      <c r="UOW27" s="11"/>
      <c r="UOX27" s="11"/>
      <c r="UOY27" s="11"/>
      <c r="UOZ27" s="11"/>
      <c r="UPA27" s="11"/>
      <c r="UPB27" s="11"/>
      <c r="UPC27" s="11"/>
      <c r="UPD27" s="11"/>
      <c r="UPE27" s="11"/>
      <c r="UPF27" s="11"/>
      <c r="UPG27" s="11"/>
      <c r="UPH27" s="11"/>
      <c r="UPI27" s="11"/>
      <c r="UPJ27" s="11"/>
      <c r="UPK27" s="11"/>
      <c r="UPL27" s="11"/>
      <c r="UPM27" s="11"/>
      <c r="UPN27" s="11"/>
      <c r="UPO27" s="11"/>
      <c r="UPP27" s="11"/>
      <c r="UPQ27" s="11"/>
      <c r="UPR27" s="11"/>
      <c r="UPS27" s="11"/>
      <c r="UPT27" s="11"/>
      <c r="UPU27" s="11"/>
      <c r="UPV27" s="11"/>
      <c r="UPW27" s="11"/>
      <c r="UPX27" s="11"/>
      <c r="UPY27" s="11"/>
      <c r="UPZ27" s="11"/>
      <c r="UQA27" s="11"/>
      <c r="UQB27" s="11"/>
      <c r="UQC27" s="11"/>
      <c r="UQD27" s="11"/>
      <c r="UQE27" s="11"/>
      <c r="UQF27" s="11"/>
      <c r="UQG27" s="11"/>
      <c r="UQH27" s="11"/>
      <c r="UQI27" s="11"/>
      <c r="UQJ27" s="11"/>
      <c r="UQK27" s="11"/>
      <c r="UQL27" s="11"/>
      <c r="UQM27" s="11"/>
      <c r="UQN27" s="11"/>
      <c r="UQO27" s="11"/>
      <c r="UQP27" s="11"/>
      <c r="UQQ27" s="11"/>
      <c r="UQR27" s="11"/>
      <c r="UQS27" s="11"/>
      <c r="UQT27" s="11"/>
      <c r="UQU27" s="11"/>
      <c r="UQV27" s="11"/>
      <c r="UQW27" s="11"/>
      <c r="UQX27" s="11"/>
      <c r="UQY27" s="11"/>
      <c r="UQZ27" s="11"/>
      <c r="URA27" s="11"/>
      <c r="URB27" s="11"/>
      <c r="URC27" s="11"/>
      <c r="URD27" s="11"/>
      <c r="URE27" s="11"/>
      <c r="URF27" s="11"/>
      <c r="URG27" s="11"/>
      <c r="URH27" s="11"/>
      <c r="URI27" s="11"/>
      <c r="URJ27" s="11"/>
      <c r="URK27" s="11"/>
      <c r="URL27" s="11"/>
      <c r="URM27" s="11"/>
      <c r="URN27" s="11"/>
      <c r="URO27" s="11"/>
      <c r="URP27" s="11"/>
      <c r="URQ27" s="11"/>
      <c r="URR27" s="11"/>
      <c r="URS27" s="11"/>
      <c r="URT27" s="11"/>
      <c r="URU27" s="11"/>
      <c r="URV27" s="11"/>
      <c r="URW27" s="11"/>
      <c r="URX27" s="11"/>
      <c r="URY27" s="11"/>
      <c r="URZ27" s="11"/>
      <c r="USA27" s="11"/>
      <c r="USB27" s="11"/>
      <c r="USC27" s="11"/>
      <c r="USD27" s="11"/>
      <c r="USE27" s="11"/>
      <c r="USF27" s="11"/>
      <c r="USG27" s="11"/>
      <c r="USH27" s="11"/>
      <c r="USI27" s="11"/>
      <c r="USJ27" s="11"/>
      <c r="USK27" s="11"/>
      <c r="USL27" s="11"/>
      <c r="USM27" s="11"/>
      <c r="USN27" s="11"/>
      <c r="USO27" s="11"/>
      <c r="USP27" s="11"/>
      <c r="USQ27" s="11"/>
      <c r="USR27" s="11"/>
      <c r="USS27" s="11"/>
      <c r="UST27" s="11"/>
      <c r="USU27" s="11"/>
      <c r="USV27" s="11"/>
      <c r="USW27" s="11"/>
      <c r="USX27" s="11"/>
      <c r="USY27" s="11"/>
      <c r="USZ27" s="11"/>
      <c r="UTA27" s="11"/>
      <c r="UTB27" s="11"/>
      <c r="UTC27" s="11"/>
      <c r="UTD27" s="11"/>
      <c r="UTE27" s="11"/>
      <c r="UTF27" s="11"/>
      <c r="UTG27" s="11"/>
      <c r="UTH27" s="11"/>
      <c r="UTI27" s="11"/>
      <c r="UTJ27" s="11"/>
      <c r="UTK27" s="11"/>
      <c r="UTL27" s="11"/>
      <c r="UTM27" s="11"/>
      <c r="UTN27" s="11"/>
      <c r="UTO27" s="11"/>
      <c r="UTP27" s="11"/>
      <c r="UTQ27" s="11"/>
      <c r="UTR27" s="11"/>
      <c r="UTS27" s="11"/>
      <c r="UTT27" s="11"/>
      <c r="UTU27" s="11"/>
      <c r="UTV27" s="11"/>
      <c r="UTW27" s="11"/>
      <c r="UTX27" s="11"/>
      <c r="UTY27" s="11"/>
      <c r="UTZ27" s="11"/>
      <c r="UUA27" s="11"/>
      <c r="UUB27" s="11"/>
      <c r="UUC27" s="11"/>
      <c r="UUD27" s="11"/>
      <c r="UUE27" s="11"/>
      <c r="UUF27" s="11"/>
      <c r="UUG27" s="11"/>
      <c r="UUH27" s="11"/>
      <c r="UUI27" s="11"/>
      <c r="UUJ27" s="11"/>
      <c r="UUK27" s="11"/>
      <c r="UUL27" s="11"/>
      <c r="UUM27" s="11"/>
      <c r="UUN27" s="11"/>
      <c r="UUO27" s="11"/>
      <c r="UUP27" s="11"/>
      <c r="UUQ27" s="11"/>
      <c r="UUR27" s="11"/>
      <c r="UUS27" s="11"/>
      <c r="UUT27" s="11"/>
      <c r="UUU27" s="11"/>
      <c r="UUV27" s="11"/>
      <c r="UUW27" s="11"/>
      <c r="UUX27" s="11"/>
      <c r="UUY27" s="11"/>
      <c r="UUZ27" s="11"/>
      <c r="UVA27" s="11"/>
      <c r="UVB27" s="11"/>
      <c r="UVC27" s="11"/>
      <c r="UVD27" s="11"/>
      <c r="UVE27" s="11"/>
      <c r="UVF27" s="11"/>
      <c r="UVG27" s="11"/>
      <c r="UVH27" s="11"/>
      <c r="UVI27" s="11"/>
      <c r="UVJ27" s="11"/>
      <c r="UVK27" s="11"/>
      <c r="UVL27" s="11"/>
      <c r="UVM27" s="11"/>
      <c r="UVN27" s="11"/>
      <c r="UVO27" s="11"/>
      <c r="UVP27" s="11"/>
      <c r="UVQ27" s="11"/>
      <c r="UVR27" s="11"/>
      <c r="UVS27" s="11"/>
      <c r="UVT27" s="11"/>
      <c r="UVU27" s="11"/>
      <c r="UVV27" s="11"/>
      <c r="UVW27" s="11"/>
      <c r="UVX27" s="11"/>
      <c r="UVY27" s="11"/>
      <c r="UVZ27" s="11"/>
      <c r="UWA27" s="11"/>
      <c r="UWB27" s="11"/>
      <c r="UWC27" s="11"/>
      <c r="UWD27" s="11"/>
      <c r="UWE27" s="11"/>
      <c r="UWF27" s="11"/>
      <c r="UWG27" s="11"/>
      <c r="UWH27" s="11"/>
      <c r="UWI27" s="11"/>
      <c r="UWJ27" s="11"/>
      <c r="UWK27" s="11"/>
      <c r="UWL27" s="11"/>
      <c r="UWM27" s="11"/>
      <c r="UWN27" s="11"/>
      <c r="UWO27" s="11"/>
      <c r="UWP27" s="11"/>
      <c r="UWQ27" s="11"/>
      <c r="UWR27" s="11"/>
      <c r="UWS27" s="11"/>
      <c r="UWT27" s="11"/>
      <c r="UWU27" s="11"/>
      <c r="UWV27" s="11"/>
      <c r="UWW27" s="11"/>
      <c r="UWX27" s="11"/>
      <c r="UWY27" s="11"/>
      <c r="UWZ27" s="11"/>
      <c r="UXA27" s="11"/>
      <c r="UXB27" s="11"/>
      <c r="UXC27" s="11"/>
      <c r="UXD27" s="11"/>
      <c r="UXE27" s="11"/>
      <c r="UXF27" s="11"/>
      <c r="UXG27" s="11"/>
      <c r="UXH27" s="11"/>
      <c r="UXI27" s="11"/>
      <c r="UXJ27" s="11"/>
      <c r="UXK27" s="11"/>
      <c r="UXL27" s="11"/>
      <c r="UXM27" s="11"/>
      <c r="UXN27" s="11"/>
      <c r="UXO27" s="11"/>
      <c r="UXP27" s="11"/>
      <c r="UXQ27" s="11"/>
      <c r="UXR27" s="11"/>
      <c r="UXS27" s="11"/>
      <c r="UXT27" s="11"/>
      <c r="UXU27" s="11"/>
      <c r="UXV27" s="11"/>
      <c r="UXW27" s="11"/>
      <c r="UXX27" s="11"/>
      <c r="UXY27" s="11"/>
      <c r="UXZ27" s="11"/>
      <c r="UYA27" s="11"/>
      <c r="UYB27" s="11"/>
      <c r="UYC27" s="11"/>
      <c r="UYD27" s="11"/>
      <c r="UYE27" s="11"/>
      <c r="UYF27" s="11"/>
      <c r="UYG27" s="11"/>
      <c r="UYH27" s="11"/>
      <c r="UYI27" s="11"/>
      <c r="UYJ27" s="11"/>
      <c r="UYK27" s="11"/>
      <c r="UYL27" s="11"/>
      <c r="UYM27" s="11"/>
      <c r="UYN27" s="11"/>
      <c r="UYO27" s="11"/>
      <c r="UYP27" s="11"/>
      <c r="UYQ27" s="11"/>
      <c r="UYR27" s="11"/>
      <c r="UYS27" s="11"/>
      <c r="UYT27" s="11"/>
      <c r="UYU27" s="11"/>
      <c r="UYV27" s="11"/>
      <c r="UYW27" s="11"/>
      <c r="UYX27" s="11"/>
      <c r="UYY27" s="11"/>
      <c r="UYZ27" s="11"/>
      <c r="UZA27" s="11"/>
      <c r="UZB27" s="11"/>
      <c r="UZC27" s="11"/>
      <c r="UZD27" s="11"/>
      <c r="UZE27" s="11"/>
      <c r="UZF27" s="11"/>
      <c r="UZG27" s="11"/>
      <c r="UZH27" s="11"/>
      <c r="UZI27" s="11"/>
      <c r="UZJ27" s="11"/>
      <c r="UZK27" s="11"/>
      <c r="UZL27" s="11"/>
      <c r="UZM27" s="11"/>
      <c r="UZN27" s="11"/>
      <c r="UZO27" s="11"/>
      <c r="UZP27" s="11"/>
      <c r="UZQ27" s="11"/>
      <c r="UZR27" s="11"/>
      <c r="UZS27" s="11"/>
      <c r="UZT27" s="11"/>
      <c r="UZU27" s="11"/>
      <c r="UZV27" s="11"/>
      <c r="UZW27" s="11"/>
      <c r="UZX27" s="11"/>
      <c r="UZY27" s="11"/>
      <c r="UZZ27" s="11"/>
      <c r="VAA27" s="11"/>
      <c r="VAB27" s="11"/>
      <c r="VAC27" s="11"/>
      <c r="VAD27" s="11"/>
      <c r="VAE27" s="11"/>
      <c r="VAF27" s="11"/>
      <c r="VAG27" s="11"/>
      <c r="VAH27" s="11"/>
      <c r="VAI27" s="11"/>
      <c r="VAJ27" s="11"/>
      <c r="VAK27" s="11"/>
      <c r="VAL27" s="11"/>
      <c r="VAM27" s="11"/>
      <c r="VAN27" s="11"/>
      <c r="VAO27" s="11"/>
      <c r="VAP27" s="11"/>
      <c r="VAQ27" s="11"/>
      <c r="VAR27" s="11"/>
      <c r="VAS27" s="11"/>
      <c r="VAT27" s="11"/>
      <c r="VAU27" s="11"/>
      <c r="VAV27" s="11"/>
      <c r="VAW27" s="11"/>
      <c r="VAX27" s="11"/>
      <c r="VAY27" s="11"/>
      <c r="VAZ27" s="11"/>
      <c r="VBA27" s="11"/>
      <c r="VBB27" s="11"/>
      <c r="VBC27" s="11"/>
      <c r="VBD27" s="11"/>
      <c r="VBE27" s="11"/>
      <c r="VBF27" s="11"/>
      <c r="VBG27" s="11"/>
      <c r="VBH27" s="11"/>
      <c r="VBI27" s="11"/>
      <c r="VBJ27" s="11"/>
      <c r="VBK27" s="11"/>
      <c r="VBL27" s="11"/>
      <c r="VBM27" s="11"/>
      <c r="VBN27" s="11"/>
      <c r="VBO27" s="11"/>
      <c r="VBP27" s="11"/>
      <c r="VBQ27" s="11"/>
      <c r="VBR27" s="11"/>
      <c r="VBS27" s="11"/>
      <c r="VBT27" s="11"/>
      <c r="VBU27" s="11"/>
      <c r="VBV27" s="11"/>
      <c r="VBW27" s="11"/>
      <c r="VBX27" s="11"/>
      <c r="VBY27" s="11"/>
      <c r="VBZ27" s="11"/>
      <c r="VCA27" s="11"/>
      <c r="VCB27" s="11"/>
      <c r="VCC27" s="11"/>
      <c r="VCD27" s="11"/>
      <c r="VCE27" s="11"/>
      <c r="VCF27" s="11"/>
      <c r="VCG27" s="11"/>
      <c r="VCH27" s="11"/>
      <c r="VCI27" s="11"/>
      <c r="VCJ27" s="11"/>
      <c r="VCK27" s="11"/>
      <c r="VCL27" s="11"/>
      <c r="VCM27" s="11"/>
      <c r="VCN27" s="11"/>
      <c r="VCO27" s="11"/>
      <c r="VCP27" s="11"/>
      <c r="VCQ27" s="11"/>
      <c r="VCR27" s="11"/>
      <c r="VCS27" s="11"/>
      <c r="VCT27" s="11"/>
      <c r="VCU27" s="11"/>
      <c r="VCV27" s="11"/>
      <c r="VCW27" s="11"/>
      <c r="VCX27" s="11"/>
      <c r="VCY27" s="11"/>
      <c r="VCZ27" s="11"/>
      <c r="VDA27" s="11"/>
      <c r="VDB27" s="11"/>
      <c r="VDC27" s="11"/>
      <c r="VDD27" s="11"/>
      <c r="VDE27" s="11"/>
      <c r="VDF27" s="11"/>
      <c r="VDG27" s="11"/>
      <c r="VDH27" s="11"/>
      <c r="VDI27" s="11"/>
      <c r="VDJ27" s="11"/>
      <c r="VDK27" s="11"/>
      <c r="VDL27" s="11"/>
      <c r="VDM27" s="11"/>
      <c r="VDN27" s="11"/>
      <c r="VDO27" s="11"/>
      <c r="VDP27" s="11"/>
      <c r="VDQ27" s="11"/>
      <c r="VDR27" s="11"/>
      <c r="VDS27" s="11"/>
      <c r="VDT27" s="11"/>
      <c r="VDU27" s="11"/>
      <c r="VDV27" s="11"/>
      <c r="VDW27" s="11"/>
      <c r="VDX27" s="11"/>
      <c r="VDY27" s="11"/>
      <c r="VDZ27" s="11"/>
      <c r="VEA27" s="11"/>
      <c r="VEB27" s="11"/>
      <c r="VEC27" s="11"/>
      <c r="VED27" s="11"/>
      <c r="VEE27" s="11"/>
      <c r="VEF27" s="11"/>
      <c r="VEG27" s="11"/>
      <c r="VEH27" s="11"/>
      <c r="VEI27" s="11"/>
      <c r="VEJ27" s="11"/>
      <c r="VEK27" s="11"/>
      <c r="VEL27" s="11"/>
      <c r="VEM27" s="11"/>
      <c r="VEN27" s="11"/>
      <c r="VEO27" s="11"/>
      <c r="VEP27" s="11"/>
      <c r="VEQ27" s="11"/>
      <c r="VER27" s="11"/>
      <c r="VES27" s="11"/>
      <c r="VET27" s="11"/>
      <c r="VEU27" s="11"/>
      <c r="VEV27" s="11"/>
      <c r="VEW27" s="11"/>
      <c r="VEX27" s="11"/>
      <c r="VEY27" s="11"/>
      <c r="VEZ27" s="11"/>
      <c r="VFA27" s="11"/>
      <c r="VFB27" s="11"/>
      <c r="VFC27" s="11"/>
      <c r="VFD27" s="11"/>
      <c r="VFE27" s="11"/>
      <c r="VFF27" s="11"/>
      <c r="VFG27" s="11"/>
      <c r="VFH27" s="11"/>
      <c r="VFI27" s="11"/>
      <c r="VFJ27" s="11"/>
      <c r="VFK27" s="11"/>
      <c r="VFL27" s="11"/>
      <c r="VFM27" s="11"/>
      <c r="VFN27" s="11"/>
      <c r="VFO27" s="11"/>
      <c r="VFP27" s="11"/>
      <c r="VFQ27" s="11"/>
      <c r="VFR27" s="11"/>
      <c r="VFS27" s="11"/>
      <c r="VFT27" s="11"/>
      <c r="VFU27" s="11"/>
      <c r="VFV27" s="11"/>
      <c r="VFW27" s="11"/>
      <c r="VFX27" s="11"/>
      <c r="VFY27" s="11"/>
      <c r="VFZ27" s="11"/>
      <c r="VGA27" s="11"/>
      <c r="VGB27" s="11"/>
      <c r="VGC27" s="11"/>
      <c r="VGD27" s="11"/>
      <c r="VGE27" s="11"/>
      <c r="VGF27" s="11"/>
      <c r="VGG27" s="11"/>
      <c r="VGH27" s="11"/>
      <c r="VGI27" s="11"/>
      <c r="VGJ27" s="11"/>
      <c r="VGK27" s="11"/>
      <c r="VGL27" s="11"/>
      <c r="VGM27" s="11"/>
      <c r="VGN27" s="11"/>
      <c r="VGO27" s="11"/>
      <c r="VGP27" s="11"/>
      <c r="VGQ27" s="11"/>
      <c r="VGR27" s="11"/>
      <c r="VGS27" s="11"/>
      <c r="VGT27" s="11"/>
      <c r="VGU27" s="11"/>
      <c r="VGV27" s="11"/>
      <c r="VGW27" s="11"/>
      <c r="VGX27" s="11"/>
      <c r="VGY27" s="11"/>
      <c r="VGZ27" s="11"/>
      <c r="VHA27" s="11"/>
      <c r="VHB27" s="11"/>
      <c r="VHC27" s="11"/>
      <c r="VHD27" s="11"/>
      <c r="VHE27" s="11"/>
      <c r="VHF27" s="11"/>
      <c r="VHG27" s="11"/>
      <c r="VHH27" s="11"/>
      <c r="VHI27" s="11"/>
      <c r="VHJ27" s="11"/>
      <c r="VHK27" s="11"/>
      <c r="VHL27" s="11"/>
      <c r="VHM27" s="11"/>
      <c r="VHN27" s="11"/>
      <c r="VHO27" s="11"/>
      <c r="VHP27" s="11"/>
      <c r="VHQ27" s="11"/>
      <c r="VHR27" s="11"/>
      <c r="VHS27" s="11"/>
      <c r="VHT27" s="11"/>
      <c r="VHU27" s="11"/>
      <c r="VHV27" s="11"/>
      <c r="VHW27" s="11"/>
      <c r="VHX27" s="11"/>
      <c r="VHY27" s="11"/>
      <c r="VHZ27" s="11"/>
      <c r="VIA27" s="11"/>
      <c r="VIB27" s="11"/>
      <c r="VIC27" s="11"/>
      <c r="VID27" s="11"/>
      <c r="VIE27" s="11"/>
      <c r="VIF27" s="11"/>
      <c r="VIG27" s="11"/>
      <c r="VIH27" s="11"/>
      <c r="VII27" s="11"/>
      <c r="VIJ27" s="11"/>
      <c r="VIK27" s="11"/>
      <c r="VIL27" s="11"/>
      <c r="VIM27" s="11"/>
      <c r="VIN27" s="11"/>
      <c r="VIO27" s="11"/>
      <c r="VIP27" s="11"/>
      <c r="VIQ27" s="11"/>
      <c r="VIR27" s="11"/>
      <c r="VIS27" s="11"/>
      <c r="VIT27" s="11"/>
      <c r="VIU27" s="11"/>
      <c r="VIV27" s="11"/>
      <c r="VIW27" s="11"/>
      <c r="VIX27" s="11"/>
      <c r="VIY27" s="11"/>
      <c r="VIZ27" s="11"/>
      <c r="VJA27" s="11"/>
      <c r="VJB27" s="11"/>
      <c r="VJC27" s="11"/>
      <c r="VJD27" s="11"/>
      <c r="VJE27" s="11"/>
      <c r="VJF27" s="11"/>
      <c r="VJG27" s="11"/>
      <c r="VJH27" s="11"/>
      <c r="VJI27" s="11"/>
      <c r="VJJ27" s="11"/>
      <c r="VJK27" s="11"/>
      <c r="VJL27" s="11"/>
      <c r="VJM27" s="11"/>
      <c r="VJN27" s="11"/>
      <c r="VJO27" s="11"/>
      <c r="VJP27" s="11"/>
      <c r="VJQ27" s="11"/>
      <c r="VJR27" s="11"/>
      <c r="VJS27" s="11"/>
      <c r="VJT27" s="11"/>
      <c r="VJU27" s="11"/>
      <c r="VJV27" s="11"/>
      <c r="VJW27" s="11"/>
      <c r="VJX27" s="11"/>
      <c r="VJY27" s="11"/>
      <c r="VJZ27" s="11"/>
      <c r="VKA27" s="11"/>
      <c r="VKB27" s="11"/>
      <c r="VKC27" s="11"/>
      <c r="VKD27" s="11"/>
      <c r="VKE27" s="11"/>
      <c r="VKF27" s="11"/>
      <c r="VKG27" s="11"/>
      <c r="VKH27" s="11"/>
      <c r="VKI27" s="11"/>
      <c r="VKJ27" s="11"/>
      <c r="VKK27" s="11"/>
      <c r="VKL27" s="11"/>
      <c r="VKM27" s="11"/>
      <c r="VKN27" s="11"/>
      <c r="VKO27" s="11"/>
      <c r="VKP27" s="11"/>
      <c r="VKQ27" s="11"/>
      <c r="VKR27" s="11"/>
      <c r="VKS27" s="11"/>
      <c r="VKT27" s="11"/>
      <c r="VKU27" s="11"/>
      <c r="VKV27" s="11"/>
      <c r="VKW27" s="11"/>
      <c r="VKX27" s="11"/>
      <c r="VKY27" s="11"/>
      <c r="VKZ27" s="11"/>
      <c r="VLA27" s="11"/>
      <c r="VLB27" s="11"/>
      <c r="VLC27" s="11"/>
      <c r="VLD27" s="11"/>
      <c r="VLE27" s="11"/>
      <c r="VLF27" s="11"/>
      <c r="VLG27" s="11"/>
      <c r="VLH27" s="11"/>
      <c r="VLI27" s="11"/>
      <c r="VLJ27" s="11"/>
      <c r="VLK27" s="11"/>
      <c r="VLL27" s="11"/>
      <c r="VLM27" s="11"/>
      <c r="VLN27" s="11"/>
      <c r="VLO27" s="11"/>
      <c r="VLP27" s="11"/>
      <c r="VLQ27" s="11"/>
      <c r="VLR27" s="11"/>
      <c r="VLS27" s="11"/>
      <c r="VLT27" s="11"/>
      <c r="VLU27" s="11"/>
      <c r="VLV27" s="11"/>
      <c r="VLW27" s="11"/>
      <c r="VLX27" s="11"/>
      <c r="VLY27" s="11"/>
      <c r="VLZ27" s="11"/>
      <c r="VMA27" s="11"/>
      <c r="VMB27" s="11"/>
      <c r="VMC27" s="11"/>
      <c r="VMD27" s="11"/>
      <c r="VME27" s="11"/>
      <c r="VMF27" s="11"/>
      <c r="VMG27" s="11"/>
      <c r="VMH27" s="11"/>
      <c r="VMI27" s="11"/>
      <c r="VMJ27" s="11"/>
      <c r="VMK27" s="11"/>
      <c r="VML27" s="11"/>
      <c r="VMM27" s="11"/>
      <c r="VMN27" s="11"/>
      <c r="VMO27" s="11"/>
      <c r="VMP27" s="11"/>
      <c r="VMQ27" s="11"/>
      <c r="VMR27" s="11"/>
      <c r="VMS27" s="11"/>
      <c r="VMT27" s="11"/>
      <c r="VMU27" s="11"/>
      <c r="VMV27" s="11"/>
      <c r="VMW27" s="11"/>
      <c r="VMX27" s="11"/>
      <c r="VMY27" s="11"/>
      <c r="VMZ27" s="11"/>
      <c r="VNA27" s="11"/>
      <c r="VNB27" s="11"/>
      <c r="VNC27" s="11"/>
      <c r="VND27" s="11"/>
      <c r="VNE27" s="11"/>
      <c r="VNF27" s="11"/>
      <c r="VNG27" s="11"/>
      <c r="VNH27" s="11"/>
      <c r="VNI27" s="11"/>
      <c r="VNJ27" s="11"/>
      <c r="VNK27" s="11"/>
      <c r="VNL27" s="11"/>
      <c r="VNM27" s="11"/>
      <c r="VNN27" s="11"/>
      <c r="VNO27" s="11"/>
      <c r="VNP27" s="11"/>
      <c r="VNQ27" s="11"/>
      <c r="VNR27" s="11"/>
      <c r="VNS27" s="11"/>
      <c r="VNT27" s="11"/>
      <c r="VNU27" s="11"/>
      <c r="VNV27" s="11"/>
      <c r="VNW27" s="11"/>
      <c r="VNX27" s="11"/>
      <c r="VNY27" s="11"/>
      <c r="VNZ27" s="11"/>
      <c r="VOA27" s="11"/>
      <c r="VOB27" s="11"/>
      <c r="VOC27" s="11"/>
      <c r="VOD27" s="11"/>
      <c r="VOE27" s="11"/>
      <c r="VOF27" s="11"/>
      <c r="VOG27" s="11"/>
      <c r="VOH27" s="11"/>
      <c r="VOI27" s="11"/>
      <c r="VOJ27" s="11"/>
      <c r="VOK27" s="11"/>
      <c r="VOL27" s="11"/>
      <c r="VOM27" s="11"/>
      <c r="VON27" s="11"/>
      <c r="VOO27" s="11"/>
      <c r="VOP27" s="11"/>
      <c r="VOQ27" s="11"/>
      <c r="VOR27" s="11"/>
      <c r="VOS27" s="11"/>
      <c r="VOT27" s="11"/>
      <c r="VOU27" s="11"/>
      <c r="VOV27" s="11"/>
      <c r="VOW27" s="11"/>
      <c r="VOX27" s="11"/>
      <c r="VOY27" s="11"/>
      <c r="VOZ27" s="11"/>
      <c r="VPA27" s="11"/>
      <c r="VPB27" s="11"/>
      <c r="VPC27" s="11"/>
      <c r="VPD27" s="11"/>
      <c r="VPE27" s="11"/>
      <c r="VPF27" s="11"/>
      <c r="VPG27" s="11"/>
      <c r="VPH27" s="11"/>
      <c r="VPI27" s="11"/>
      <c r="VPJ27" s="11"/>
      <c r="VPK27" s="11"/>
      <c r="VPL27" s="11"/>
      <c r="VPM27" s="11"/>
      <c r="VPN27" s="11"/>
      <c r="VPO27" s="11"/>
      <c r="VPP27" s="11"/>
      <c r="VPQ27" s="11"/>
      <c r="VPR27" s="11"/>
      <c r="VPS27" s="11"/>
      <c r="VPT27" s="11"/>
      <c r="VPU27" s="11"/>
      <c r="VPV27" s="11"/>
      <c r="VPW27" s="11"/>
      <c r="VPX27" s="11"/>
      <c r="VPY27" s="11"/>
      <c r="VPZ27" s="11"/>
      <c r="VQA27" s="11"/>
      <c r="VQB27" s="11"/>
      <c r="VQC27" s="11"/>
      <c r="VQD27" s="11"/>
      <c r="VQE27" s="11"/>
      <c r="VQF27" s="11"/>
      <c r="VQG27" s="11"/>
      <c r="VQH27" s="11"/>
      <c r="VQI27" s="11"/>
      <c r="VQJ27" s="11"/>
      <c r="VQK27" s="11"/>
      <c r="VQL27" s="11"/>
      <c r="VQM27" s="11"/>
      <c r="VQN27" s="11"/>
      <c r="VQO27" s="11"/>
      <c r="VQP27" s="11"/>
      <c r="VQQ27" s="11"/>
      <c r="VQR27" s="11"/>
      <c r="VQS27" s="11"/>
      <c r="VQT27" s="11"/>
      <c r="VQU27" s="11"/>
      <c r="VQV27" s="11"/>
      <c r="VQW27" s="11"/>
      <c r="VQX27" s="11"/>
      <c r="VQY27" s="11"/>
      <c r="VQZ27" s="11"/>
      <c r="VRA27" s="11"/>
      <c r="VRB27" s="11"/>
      <c r="VRC27" s="11"/>
      <c r="VRD27" s="11"/>
      <c r="VRE27" s="11"/>
      <c r="VRF27" s="11"/>
      <c r="VRG27" s="11"/>
      <c r="VRH27" s="11"/>
      <c r="VRI27" s="11"/>
      <c r="VRJ27" s="11"/>
      <c r="VRK27" s="11"/>
      <c r="VRL27" s="11"/>
      <c r="VRM27" s="11"/>
      <c r="VRN27" s="11"/>
      <c r="VRO27" s="11"/>
      <c r="VRP27" s="11"/>
      <c r="VRQ27" s="11"/>
      <c r="VRR27" s="11"/>
      <c r="VRS27" s="11"/>
      <c r="VRT27" s="11"/>
      <c r="VRU27" s="11"/>
      <c r="VRV27" s="11"/>
      <c r="VRW27" s="11"/>
      <c r="VRX27" s="11"/>
      <c r="VRY27" s="11"/>
      <c r="VRZ27" s="11"/>
      <c r="VSA27" s="11"/>
      <c r="VSB27" s="11"/>
      <c r="VSC27" s="11"/>
      <c r="VSD27" s="11"/>
      <c r="VSE27" s="11"/>
      <c r="VSF27" s="11"/>
      <c r="VSG27" s="11"/>
      <c r="VSH27" s="11"/>
      <c r="VSI27" s="11"/>
      <c r="VSJ27" s="11"/>
      <c r="VSK27" s="11"/>
      <c r="VSL27" s="11"/>
      <c r="VSM27" s="11"/>
      <c r="VSN27" s="11"/>
      <c r="VSO27" s="11"/>
      <c r="VSP27" s="11"/>
      <c r="VSQ27" s="11"/>
      <c r="VSR27" s="11"/>
      <c r="VSS27" s="11"/>
      <c r="VST27" s="11"/>
      <c r="VSU27" s="11"/>
      <c r="VSV27" s="11"/>
      <c r="VSW27" s="11"/>
      <c r="VSX27" s="11"/>
      <c r="VSY27" s="11"/>
      <c r="VSZ27" s="11"/>
      <c r="VTA27" s="11"/>
      <c r="VTB27" s="11"/>
      <c r="VTC27" s="11"/>
      <c r="VTD27" s="11"/>
      <c r="VTE27" s="11"/>
      <c r="VTF27" s="11"/>
      <c r="VTG27" s="11"/>
      <c r="VTH27" s="11"/>
      <c r="VTI27" s="11"/>
      <c r="VTJ27" s="11"/>
      <c r="VTK27" s="11"/>
      <c r="VTL27" s="11"/>
      <c r="VTM27" s="11"/>
      <c r="VTN27" s="11"/>
      <c r="VTO27" s="11"/>
      <c r="VTP27" s="11"/>
      <c r="VTQ27" s="11"/>
      <c r="VTR27" s="11"/>
      <c r="VTS27" s="11"/>
      <c r="VTT27" s="11"/>
      <c r="VTU27" s="11"/>
      <c r="VTV27" s="11"/>
      <c r="VTW27" s="11"/>
      <c r="VTX27" s="11"/>
      <c r="VTY27" s="11"/>
      <c r="VTZ27" s="11"/>
      <c r="VUA27" s="11"/>
      <c r="VUB27" s="11"/>
      <c r="VUC27" s="11"/>
      <c r="VUD27" s="11"/>
      <c r="VUE27" s="11"/>
      <c r="VUF27" s="11"/>
      <c r="VUG27" s="11"/>
      <c r="VUH27" s="11"/>
      <c r="VUI27" s="11"/>
      <c r="VUJ27" s="11"/>
      <c r="VUK27" s="11"/>
      <c r="VUL27" s="11"/>
      <c r="VUM27" s="11"/>
      <c r="VUN27" s="11"/>
      <c r="VUO27" s="11"/>
      <c r="VUP27" s="11"/>
      <c r="VUQ27" s="11"/>
      <c r="VUR27" s="11"/>
      <c r="VUS27" s="11"/>
      <c r="VUT27" s="11"/>
      <c r="VUU27" s="11"/>
      <c r="VUV27" s="11"/>
      <c r="VUW27" s="11"/>
      <c r="VUX27" s="11"/>
      <c r="VUY27" s="11"/>
      <c r="VUZ27" s="11"/>
      <c r="VVA27" s="11"/>
      <c r="VVB27" s="11"/>
      <c r="VVC27" s="11"/>
      <c r="VVD27" s="11"/>
      <c r="VVE27" s="11"/>
      <c r="VVF27" s="11"/>
      <c r="VVG27" s="11"/>
      <c r="VVH27" s="11"/>
      <c r="VVI27" s="11"/>
      <c r="VVJ27" s="11"/>
      <c r="VVK27" s="11"/>
      <c r="VVL27" s="11"/>
      <c r="VVM27" s="11"/>
      <c r="VVN27" s="11"/>
      <c r="VVO27" s="11"/>
      <c r="VVP27" s="11"/>
      <c r="VVQ27" s="11"/>
      <c r="VVR27" s="11"/>
      <c r="VVS27" s="11"/>
      <c r="VVT27" s="11"/>
      <c r="VVU27" s="11"/>
      <c r="VVV27" s="11"/>
      <c r="VVW27" s="11"/>
      <c r="VVX27" s="11"/>
      <c r="VVY27" s="11"/>
      <c r="VVZ27" s="11"/>
      <c r="VWA27" s="11"/>
      <c r="VWB27" s="11"/>
      <c r="VWC27" s="11"/>
      <c r="VWD27" s="11"/>
      <c r="VWE27" s="11"/>
      <c r="VWF27" s="11"/>
      <c r="VWG27" s="11"/>
      <c r="VWH27" s="11"/>
      <c r="VWI27" s="11"/>
      <c r="VWJ27" s="11"/>
      <c r="VWK27" s="11"/>
      <c r="VWL27" s="11"/>
      <c r="VWM27" s="11"/>
      <c r="VWN27" s="11"/>
      <c r="VWO27" s="11"/>
      <c r="VWP27" s="11"/>
      <c r="VWQ27" s="11"/>
      <c r="VWR27" s="11"/>
      <c r="VWS27" s="11"/>
      <c r="VWT27" s="11"/>
      <c r="VWU27" s="11"/>
      <c r="VWV27" s="11"/>
      <c r="VWW27" s="11"/>
      <c r="VWX27" s="11"/>
      <c r="VWY27" s="11"/>
      <c r="VWZ27" s="11"/>
      <c r="VXA27" s="11"/>
      <c r="VXB27" s="11"/>
      <c r="VXC27" s="11"/>
      <c r="VXD27" s="11"/>
      <c r="VXE27" s="11"/>
      <c r="VXF27" s="11"/>
      <c r="VXG27" s="11"/>
      <c r="VXH27" s="11"/>
      <c r="VXI27" s="11"/>
      <c r="VXJ27" s="11"/>
      <c r="VXK27" s="11"/>
      <c r="VXL27" s="11"/>
      <c r="VXM27" s="11"/>
      <c r="VXN27" s="11"/>
      <c r="VXO27" s="11"/>
      <c r="VXP27" s="11"/>
      <c r="VXQ27" s="11"/>
      <c r="VXR27" s="11"/>
      <c r="VXS27" s="11"/>
      <c r="VXT27" s="11"/>
      <c r="VXU27" s="11"/>
      <c r="VXV27" s="11"/>
      <c r="VXW27" s="11"/>
      <c r="VXX27" s="11"/>
      <c r="VXY27" s="11"/>
      <c r="VXZ27" s="11"/>
      <c r="VYA27" s="11"/>
      <c r="VYB27" s="11"/>
      <c r="VYC27" s="11"/>
      <c r="VYD27" s="11"/>
      <c r="VYE27" s="11"/>
      <c r="VYF27" s="11"/>
      <c r="VYG27" s="11"/>
      <c r="VYH27" s="11"/>
      <c r="VYI27" s="11"/>
      <c r="VYJ27" s="11"/>
      <c r="VYK27" s="11"/>
      <c r="VYL27" s="11"/>
      <c r="VYM27" s="11"/>
      <c r="VYN27" s="11"/>
      <c r="VYO27" s="11"/>
      <c r="VYP27" s="11"/>
      <c r="VYQ27" s="11"/>
      <c r="VYR27" s="11"/>
      <c r="VYS27" s="11"/>
      <c r="VYT27" s="11"/>
      <c r="VYU27" s="11"/>
      <c r="VYV27" s="11"/>
      <c r="VYW27" s="11"/>
      <c r="VYX27" s="11"/>
      <c r="VYY27" s="11"/>
      <c r="VYZ27" s="11"/>
      <c r="VZA27" s="11"/>
      <c r="VZB27" s="11"/>
      <c r="VZC27" s="11"/>
      <c r="VZD27" s="11"/>
      <c r="VZE27" s="11"/>
      <c r="VZF27" s="11"/>
      <c r="VZG27" s="11"/>
      <c r="VZH27" s="11"/>
      <c r="VZI27" s="11"/>
      <c r="VZJ27" s="11"/>
      <c r="VZK27" s="11"/>
      <c r="VZL27" s="11"/>
      <c r="VZM27" s="11"/>
      <c r="VZN27" s="11"/>
      <c r="VZO27" s="11"/>
      <c r="VZP27" s="11"/>
      <c r="VZQ27" s="11"/>
      <c r="VZR27" s="11"/>
      <c r="VZS27" s="11"/>
      <c r="VZT27" s="11"/>
      <c r="VZU27" s="11"/>
      <c r="VZV27" s="11"/>
      <c r="VZW27" s="11"/>
      <c r="VZX27" s="11"/>
      <c r="VZY27" s="11"/>
      <c r="VZZ27" s="11"/>
      <c r="WAA27" s="11"/>
      <c r="WAB27" s="11"/>
      <c r="WAC27" s="11"/>
      <c r="WAD27" s="11"/>
      <c r="WAE27" s="11"/>
      <c r="WAF27" s="11"/>
      <c r="WAG27" s="11"/>
      <c r="WAH27" s="11"/>
      <c r="WAI27" s="11"/>
      <c r="WAJ27" s="11"/>
      <c r="WAK27" s="11"/>
      <c r="WAL27" s="11"/>
      <c r="WAM27" s="11"/>
      <c r="WAN27" s="11"/>
      <c r="WAO27" s="11"/>
      <c r="WAP27" s="11"/>
      <c r="WAQ27" s="11"/>
      <c r="WAR27" s="11"/>
      <c r="WAS27" s="11"/>
      <c r="WAT27" s="11"/>
      <c r="WAU27" s="11"/>
      <c r="WAV27" s="11"/>
      <c r="WAW27" s="11"/>
      <c r="WAX27" s="11"/>
      <c r="WAY27" s="11"/>
      <c r="WAZ27" s="11"/>
      <c r="WBA27" s="11"/>
      <c r="WBB27" s="11"/>
      <c r="WBC27" s="11"/>
      <c r="WBD27" s="11"/>
      <c r="WBE27" s="11"/>
      <c r="WBF27" s="11"/>
      <c r="WBG27" s="11"/>
      <c r="WBH27" s="11"/>
      <c r="WBI27" s="11"/>
      <c r="WBJ27" s="11"/>
      <c r="WBK27" s="11"/>
      <c r="WBL27" s="11"/>
      <c r="WBM27" s="11"/>
      <c r="WBN27" s="11"/>
      <c r="WBO27" s="11"/>
      <c r="WBP27" s="11"/>
      <c r="WBQ27" s="11"/>
      <c r="WBR27" s="11"/>
      <c r="WBS27" s="11"/>
      <c r="WBT27" s="11"/>
      <c r="WBU27" s="11"/>
      <c r="WBV27" s="11"/>
      <c r="WBW27" s="11"/>
      <c r="WBX27" s="11"/>
      <c r="WBY27" s="11"/>
      <c r="WBZ27" s="11"/>
      <c r="WCA27" s="11"/>
      <c r="WCB27" s="11"/>
      <c r="WCC27" s="11"/>
      <c r="WCD27" s="11"/>
      <c r="WCE27" s="11"/>
      <c r="WCF27" s="11"/>
      <c r="WCG27" s="11"/>
      <c r="WCH27" s="11"/>
      <c r="WCI27" s="11"/>
      <c r="WCJ27" s="11"/>
      <c r="WCK27" s="11"/>
      <c r="WCL27" s="11"/>
      <c r="WCM27" s="11"/>
      <c r="WCN27" s="11"/>
      <c r="WCO27" s="11"/>
      <c r="WCP27" s="11"/>
      <c r="WCQ27" s="11"/>
      <c r="WCR27" s="11"/>
      <c r="WCS27" s="11"/>
      <c r="WCT27" s="11"/>
      <c r="WCU27" s="11"/>
      <c r="WCV27" s="11"/>
      <c r="WCW27" s="11"/>
      <c r="WCX27" s="11"/>
      <c r="WCY27" s="11"/>
      <c r="WCZ27" s="11"/>
      <c r="WDA27" s="11"/>
      <c r="WDB27" s="11"/>
      <c r="WDC27" s="11"/>
      <c r="WDD27" s="11"/>
      <c r="WDE27" s="11"/>
      <c r="WDF27" s="11"/>
      <c r="WDG27" s="11"/>
      <c r="WDH27" s="11"/>
      <c r="WDI27" s="11"/>
      <c r="WDJ27" s="11"/>
      <c r="WDK27" s="11"/>
      <c r="WDL27" s="11"/>
      <c r="WDM27" s="11"/>
      <c r="WDN27" s="11"/>
      <c r="WDO27" s="11"/>
      <c r="WDP27" s="11"/>
      <c r="WDQ27" s="11"/>
      <c r="WDR27" s="11"/>
      <c r="WDS27" s="11"/>
      <c r="WDT27" s="11"/>
      <c r="WDU27" s="11"/>
      <c r="WDV27" s="11"/>
      <c r="WDW27" s="11"/>
      <c r="WDX27" s="11"/>
      <c r="WDY27" s="11"/>
      <c r="WDZ27" s="11"/>
      <c r="WEA27" s="11"/>
      <c r="WEB27" s="11"/>
      <c r="WEC27" s="11"/>
      <c r="WED27" s="11"/>
      <c r="WEE27" s="11"/>
      <c r="WEF27" s="11"/>
      <c r="WEG27" s="11"/>
      <c r="WEH27" s="11"/>
      <c r="WEI27" s="11"/>
      <c r="WEJ27" s="11"/>
      <c r="WEK27" s="11"/>
      <c r="WEL27" s="11"/>
      <c r="WEM27" s="11"/>
      <c r="WEN27" s="11"/>
      <c r="WEO27" s="11"/>
      <c r="WEP27" s="11"/>
      <c r="WEQ27" s="11"/>
      <c r="WER27" s="11"/>
      <c r="WES27" s="11"/>
      <c r="WET27" s="11"/>
      <c r="WEU27" s="11"/>
      <c r="WEV27" s="11"/>
      <c r="WEW27" s="11"/>
      <c r="WEX27" s="11"/>
      <c r="WEY27" s="11"/>
      <c r="WEZ27" s="11"/>
      <c r="WFA27" s="11"/>
      <c r="WFB27" s="11"/>
      <c r="WFC27" s="11"/>
      <c r="WFD27" s="11"/>
      <c r="WFE27" s="11"/>
      <c r="WFF27" s="11"/>
      <c r="WFG27" s="11"/>
      <c r="WFH27" s="11"/>
      <c r="WFI27" s="11"/>
      <c r="WFJ27" s="11"/>
      <c r="WFK27" s="11"/>
      <c r="WFL27" s="11"/>
      <c r="WFM27" s="11"/>
      <c r="WFN27" s="11"/>
      <c r="WFO27" s="11"/>
      <c r="WFP27" s="11"/>
      <c r="WFQ27" s="11"/>
      <c r="WFR27" s="11"/>
      <c r="WFS27" s="11"/>
      <c r="WFT27" s="11"/>
      <c r="WFU27" s="11"/>
      <c r="WFV27" s="11"/>
      <c r="WFW27" s="11"/>
      <c r="WFX27" s="11"/>
      <c r="WFY27" s="11"/>
      <c r="WFZ27" s="11"/>
      <c r="WGA27" s="11"/>
      <c r="WGB27" s="11"/>
      <c r="WGC27" s="11"/>
      <c r="WGD27" s="11"/>
      <c r="WGE27" s="11"/>
      <c r="WGF27" s="11"/>
      <c r="WGG27" s="11"/>
      <c r="WGH27" s="11"/>
      <c r="WGI27" s="11"/>
      <c r="WGJ27" s="11"/>
      <c r="WGK27" s="11"/>
      <c r="WGL27" s="11"/>
      <c r="WGM27" s="11"/>
      <c r="WGN27" s="11"/>
      <c r="WGO27" s="11"/>
      <c r="WGP27" s="11"/>
      <c r="WGQ27" s="11"/>
      <c r="WGR27" s="11"/>
      <c r="WGS27" s="11"/>
      <c r="WGT27" s="11"/>
      <c r="WGU27" s="11"/>
      <c r="WGV27" s="11"/>
      <c r="WGW27" s="11"/>
      <c r="WGX27" s="11"/>
      <c r="WGY27" s="11"/>
      <c r="WGZ27" s="11"/>
      <c r="WHA27" s="11"/>
      <c r="WHB27" s="11"/>
      <c r="WHC27" s="11"/>
      <c r="WHD27" s="11"/>
      <c r="WHE27" s="11"/>
      <c r="WHF27" s="11"/>
      <c r="WHG27" s="11"/>
      <c r="WHH27" s="11"/>
      <c r="WHI27" s="11"/>
      <c r="WHJ27" s="11"/>
      <c r="WHK27" s="11"/>
      <c r="WHL27" s="11"/>
      <c r="WHM27" s="11"/>
      <c r="WHN27" s="11"/>
      <c r="WHO27" s="11"/>
      <c r="WHP27" s="11"/>
      <c r="WHQ27" s="11"/>
      <c r="WHR27" s="11"/>
      <c r="WHS27" s="11"/>
      <c r="WHT27" s="11"/>
      <c r="WHU27" s="11"/>
      <c r="WHV27" s="11"/>
      <c r="WHW27" s="11"/>
      <c r="WHX27" s="11"/>
      <c r="WHY27" s="11"/>
      <c r="WHZ27" s="11"/>
      <c r="WIA27" s="11"/>
      <c r="WIB27" s="11"/>
      <c r="WIC27" s="11"/>
      <c r="WID27" s="11"/>
      <c r="WIE27" s="11"/>
      <c r="WIF27" s="11"/>
      <c r="WIG27" s="11"/>
      <c r="WIH27" s="11"/>
      <c r="WII27" s="11"/>
      <c r="WIJ27" s="11"/>
      <c r="WIK27" s="11"/>
      <c r="WIL27" s="11"/>
      <c r="WIM27" s="11"/>
      <c r="WIN27" s="11"/>
      <c r="WIO27" s="11"/>
      <c r="WIP27" s="11"/>
      <c r="WIQ27" s="11"/>
      <c r="WIR27" s="11"/>
      <c r="WIS27" s="11"/>
      <c r="WIT27" s="11"/>
      <c r="WIU27" s="11"/>
      <c r="WIV27" s="11"/>
      <c r="WIW27" s="11"/>
      <c r="WIX27" s="11"/>
      <c r="WIY27" s="11"/>
      <c r="WIZ27" s="11"/>
      <c r="WJA27" s="11"/>
      <c r="WJB27" s="11"/>
      <c r="WJC27" s="11"/>
      <c r="WJD27" s="11"/>
      <c r="WJE27" s="11"/>
      <c r="WJF27" s="11"/>
      <c r="WJG27" s="11"/>
      <c r="WJH27" s="11"/>
      <c r="WJI27" s="11"/>
      <c r="WJJ27" s="11"/>
      <c r="WJK27" s="11"/>
      <c r="WJL27" s="11"/>
      <c r="WJM27" s="11"/>
      <c r="WJN27" s="11"/>
      <c r="WJO27" s="11"/>
      <c r="WJP27" s="11"/>
      <c r="WJQ27" s="11"/>
      <c r="WJR27" s="11"/>
      <c r="WJS27" s="11"/>
      <c r="WJT27" s="11"/>
      <c r="WJU27" s="11"/>
      <c r="WJV27" s="11"/>
      <c r="WJW27" s="11"/>
      <c r="WJX27" s="11"/>
      <c r="WJY27" s="11"/>
      <c r="WJZ27" s="11"/>
      <c r="WKA27" s="11"/>
      <c r="WKB27" s="11"/>
      <c r="WKC27" s="11"/>
      <c r="WKD27" s="11"/>
      <c r="WKE27" s="11"/>
      <c r="WKF27" s="11"/>
      <c r="WKG27" s="11"/>
      <c r="WKH27" s="11"/>
      <c r="WKI27" s="11"/>
      <c r="WKJ27" s="11"/>
      <c r="WKK27" s="11"/>
      <c r="WKL27" s="11"/>
      <c r="WKM27" s="11"/>
      <c r="WKN27" s="11"/>
      <c r="WKO27" s="11"/>
      <c r="WKP27" s="11"/>
      <c r="WKQ27" s="11"/>
      <c r="WKR27" s="11"/>
      <c r="WKS27" s="11"/>
      <c r="WKT27" s="11"/>
      <c r="WKU27" s="11"/>
      <c r="WKV27" s="11"/>
      <c r="WKW27" s="11"/>
      <c r="WKX27" s="11"/>
      <c r="WKY27" s="11"/>
      <c r="WKZ27" s="11"/>
      <c r="WLA27" s="11"/>
      <c r="WLB27" s="11"/>
      <c r="WLC27" s="11"/>
      <c r="WLD27" s="11"/>
      <c r="WLE27" s="11"/>
      <c r="WLF27" s="11"/>
      <c r="WLG27" s="11"/>
      <c r="WLH27" s="11"/>
      <c r="WLI27" s="11"/>
      <c r="WLJ27" s="11"/>
      <c r="WLK27" s="11"/>
      <c r="WLL27" s="11"/>
      <c r="WLM27" s="11"/>
      <c r="WLN27" s="11"/>
      <c r="WLO27" s="11"/>
      <c r="WLP27" s="11"/>
      <c r="WLQ27" s="11"/>
      <c r="WLR27" s="11"/>
      <c r="WLS27" s="11"/>
      <c r="WLT27" s="11"/>
      <c r="WLU27" s="11"/>
      <c r="WLV27" s="11"/>
      <c r="WLW27" s="11"/>
      <c r="WLX27" s="11"/>
      <c r="WLY27" s="11"/>
      <c r="WLZ27" s="11"/>
      <c r="WMA27" s="11"/>
      <c r="WMB27" s="11"/>
      <c r="WMC27" s="11"/>
      <c r="WMD27" s="11"/>
      <c r="WME27" s="11"/>
      <c r="WMF27" s="11"/>
      <c r="WMG27" s="11"/>
      <c r="WMH27" s="11"/>
      <c r="WMI27" s="11"/>
      <c r="WMJ27" s="11"/>
      <c r="WMK27" s="11"/>
      <c r="WML27" s="11"/>
      <c r="WMM27" s="11"/>
      <c r="WMN27" s="11"/>
      <c r="WMO27" s="11"/>
      <c r="WMP27" s="11"/>
      <c r="WMQ27" s="11"/>
      <c r="WMR27" s="11"/>
      <c r="WMS27" s="11"/>
      <c r="WMT27" s="11"/>
      <c r="WMU27" s="11"/>
      <c r="WMV27" s="11"/>
      <c r="WMW27" s="11"/>
      <c r="WMX27" s="11"/>
      <c r="WMY27" s="11"/>
      <c r="WMZ27" s="11"/>
      <c r="WNA27" s="11"/>
      <c r="WNB27" s="11"/>
      <c r="WNC27" s="11"/>
      <c r="WND27" s="11"/>
      <c r="WNE27" s="11"/>
      <c r="WNF27" s="11"/>
      <c r="WNG27" s="11"/>
      <c r="WNH27" s="11"/>
      <c r="WNI27" s="11"/>
      <c r="WNJ27" s="11"/>
      <c r="WNK27" s="11"/>
      <c r="WNL27" s="11"/>
      <c r="WNM27" s="11"/>
      <c r="WNN27" s="11"/>
      <c r="WNO27" s="11"/>
      <c r="WNP27" s="11"/>
      <c r="WNQ27" s="11"/>
      <c r="WNR27" s="11"/>
      <c r="WNS27" s="11"/>
      <c r="WNT27" s="11"/>
      <c r="WNU27" s="11"/>
      <c r="WNV27" s="11"/>
      <c r="WNW27" s="11"/>
      <c r="WNX27" s="11"/>
      <c r="WNY27" s="11"/>
      <c r="WNZ27" s="11"/>
      <c r="WOA27" s="11"/>
      <c r="WOB27" s="11"/>
      <c r="WOC27" s="11"/>
      <c r="WOD27" s="11"/>
      <c r="WOE27" s="11"/>
      <c r="WOF27" s="11"/>
      <c r="WOG27" s="11"/>
      <c r="WOH27" s="11"/>
      <c r="WOI27" s="11"/>
      <c r="WOJ27" s="11"/>
      <c r="WOK27" s="11"/>
      <c r="WOL27" s="11"/>
      <c r="WOM27" s="11"/>
      <c r="WON27" s="11"/>
      <c r="WOO27" s="11"/>
      <c r="WOP27" s="11"/>
      <c r="WOQ27" s="11"/>
      <c r="WOR27" s="11"/>
      <c r="WOS27" s="11"/>
      <c r="WOT27" s="11"/>
      <c r="WOU27" s="11"/>
      <c r="WOV27" s="11"/>
      <c r="WOW27" s="11"/>
      <c r="WOX27" s="11"/>
      <c r="WOY27" s="11"/>
      <c r="WOZ27" s="11"/>
      <c r="WPA27" s="11"/>
      <c r="WPB27" s="11"/>
      <c r="WPC27" s="11"/>
      <c r="WPD27" s="11"/>
      <c r="WPE27" s="11"/>
      <c r="WPF27" s="11"/>
      <c r="WPG27" s="11"/>
      <c r="WPH27" s="11"/>
      <c r="WPI27" s="11"/>
      <c r="WPJ27" s="11"/>
      <c r="WPK27" s="11"/>
      <c r="WPL27" s="11"/>
      <c r="WPM27" s="11"/>
      <c r="WPN27" s="11"/>
      <c r="WPO27" s="11"/>
      <c r="WPP27" s="11"/>
      <c r="WPQ27" s="11"/>
      <c r="WPR27" s="11"/>
      <c r="WPS27" s="11"/>
      <c r="WPT27" s="11"/>
      <c r="WPU27" s="11"/>
      <c r="WPV27" s="11"/>
      <c r="WPW27" s="11"/>
      <c r="WPX27" s="11"/>
      <c r="WPY27" s="11"/>
      <c r="WPZ27" s="11"/>
      <c r="WQA27" s="11"/>
      <c r="WQB27" s="11"/>
      <c r="WQC27" s="11"/>
      <c r="WQD27" s="11"/>
      <c r="WQE27" s="11"/>
      <c r="WQF27" s="11"/>
      <c r="WQG27" s="11"/>
      <c r="WQH27" s="11"/>
      <c r="WQI27" s="11"/>
      <c r="WQJ27" s="11"/>
      <c r="WQK27" s="11"/>
      <c r="WQL27" s="11"/>
      <c r="WQM27" s="11"/>
      <c r="WQN27" s="11"/>
      <c r="WQO27" s="11"/>
      <c r="WQP27" s="11"/>
      <c r="WQQ27" s="11"/>
      <c r="WQR27" s="11"/>
      <c r="WQS27" s="11"/>
      <c r="WQT27" s="11"/>
      <c r="WQU27" s="11"/>
      <c r="WQV27" s="11"/>
      <c r="WQW27" s="11"/>
      <c r="WQX27" s="11"/>
      <c r="WQY27" s="11"/>
      <c r="WQZ27" s="11"/>
      <c r="WRA27" s="11"/>
      <c r="WRB27" s="11"/>
      <c r="WRC27" s="11"/>
      <c r="WRD27" s="11"/>
      <c r="WRE27" s="11"/>
      <c r="WRF27" s="11"/>
      <c r="WRG27" s="11"/>
      <c r="WRH27" s="11"/>
      <c r="WRI27" s="11"/>
      <c r="WRJ27" s="11"/>
      <c r="WRK27" s="11"/>
      <c r="WRL27" s="11"/>
      <c r="WRM27" s="11"/>
      <c r="WRN27" s="11"/>
      <c r="WRO27" s="11"/>
      <c r="WRP27" s="11"/>
      <c r="WRQ27" s="11"/>
      <c r="WRR27" s="11"/>
      <c r="WRS27" s="11"/>
      <c r="WRT27" s="11"/>
      <c r="WRU27" s="11"/>
      <c r="WRV27" s="11"/>
      <c r="WRW27" s="11"/>
      <c r="WRX27" s="11"/>
      <c r="WRY27" s="11"/>
      <c r="WRZ27" s="11"/>
      <c r="WSA27" s="11"/>
      <c r="WSB27" s="11"/>
      <c r="WSC27" s="11"/>
      <c r="WSD27" s="11"/>
      <c r="WSE27" s="11"/>
      <c r="WSF27" s="11"/>
      <c r="WSG27" s="11"/>
      <c r="WSH27" s="11"/>
      <c r="WSI27" s="11"/>
      <c r="WSJ27" s="11"/>
      <c r="WSK27" s="11"/>
      <c r="WSL27" s="11"/>
      <c r="WSM27" s="11"/>
      <c r="WSN27" s="11"/>
      <c r="WSO27" s="11"/>
      <c r="WSP27" s="11"/>
      <c r="WSQ27" s="11"/>
      <c r="WSR27" s="11"/>
      <c r="WSS27" s="11"/>
      <c r="WST27" s="11"/>
      <c r="WSU27" s="11"/>
      <c r="WSV27" s="11"/>
      <c r="WSW27" s="11"/>
      <c r="WSX27" s="11"/>
      <c r="WSY27" s="11"/>
      <c r="WSZ27" s="11"/>
      <c r="WTA27" s="11"/>
      <c r="WTB27" s="11"/>
      <c r="WTC27" s="11"/>
      <c r="WTD27" s="11"/>
      <c r="WTE27" s="11"/>
      <c r="WTF27" s="11"/>
      <c r="WTG27" s="11"/>
      <c r="WTH27" s="11"/>
      <c r="WTI27" s="11"/>
      <c r="WTJ27" s="11"/>
      <c r="WTK27" s="11"/>
      <c r="WTL27" s="11"/>
      <c r="WTM27" s="11"/>
      <c r="WTN27" s="11"/>
      <c r="WTO27" s="11"/>
      <c r="WTP27" s="11"/>
      <c r="WTQ27" s="11"/>
      <c r="WTR27" s="11"/>
      <c r="WTS27" s="11"/>
      <c r="WTT27" s="11"/>
      <c r="WTU27" s="11"/>
      <c r="WTV27" s="11"/>
      <c r="WTW27" s="11"/>
      <c r="WTX27" s="11"/>
      <c r="WTY27" s="11"/>
      <c r="WTZ27" s="11"/>
      <c r="WUA27" s="11"/>
      <c r="WUB27" s="11"/>
      <c r="WUC27" s="11"/>
      <c r="WUD27" s="11"/>
      <c r="WUE27" s="11"/>
      <c r="WUF27" s="11"/>
      <c r="WUG27" s="11"/>
      <c r="WUH27" s="11"/>
      <c r="WUI27" s="11"/>
      <c r="WUJ27" s="11"/>
      <c r="WUK27" s="11"/>
      <c r="WUL27" s="11"/>
      <c r="WUM27" s="11"/>
      <c r="WUN27" s="11"/>
      <c r="WUO27" s="11"/>
      <c r="WUP27" s="11"/>
      <c r="WUQ27" s="11"/>
      <c r="WUR27" s="11"/>
      <c r="WUS27" s="11"/>
      <c r="WUT27" s="11"/>
      <c r="WUU27" s="11"/>
      <c r="WUV27" s="11"/>
      <c r="WUW27" s="11"/>
      <c r="WUX27" s="11"/>
      <c r="WUY27" s="11"/>
      <c r="WUZ27" s="11"/>
      <c r="WVA27" s="11"/>
      <c r="WVB27" s="11"/>
      <c r="WVC27" s="11"/>
      <c r="WVD27" s="11"/>
      <c r="WVE27" s="11"/>
      <c r="WVF27" s="11"/>
      <c r="WVG27" s="11"/>
      <c r="WVH27" s="11"/>
      <c r="WVI27" s="11"/>
      <c r="WVJ27" s="11"/>
      <c r="WVK27" s="11"/>
      <c r="WVL27" s="11"/>
      <c r="WVM27" s="11"/>
      <c r="WVN27" s="11"/>
      <c r="WVO27" s="11"/>
      <c r="WVP27" s="11"/>
      <c r="WVQ27" s="11"/>
      <c r="WVR27" s="11"/>
      <c r="WVS27" s="11"/>
      <c r="WVT27" s="11"/>
      <c r="WVU27" s="11"/>
      <c r="WVV27" s="11"/>
      <c r="WVW27" s="11"/>
      <c r="WVX27" s="11"/>
      <c r="WVY27" s="11"/>
      <c r="WVZ27" s="11"/>
      <c r="WWA27" s="11"/>
      <c r="WWB27" s="11"/>
      <c r="WWC27" s="11"/>
      <c r="WWD27" s="11"/>
      <c r="WWE27" s="11"/>
      <c r="WWF27" s="11"/>
      <c r="WWG27" s="11"/>
      <c r="WWH27" s="11"/>
      <c r="WWI27" s="11"/>
      <c r="WWJ27" s="11"/>
      <c r="WWK27" s="11"/>
      <c r="WWL27" s="11"/>
      <c r="WWM27" s="11"/>
      <c r="WWN27" s="11"/>
      <c r="WWO27" s="11"/>
      <c r="WWP27" s="11"/>
      <c r="WWQ27" s="11"/>
      <c r="WWR27" s="11"/>
      <c r="WWS27" s="11"/>
      <c r="WWT27" s="11"/>
      <c r="WWU27" s="11"/>
      <c r="WWV27" s="11"/>
      <c r="WWW27" s="11"/>
      <c r="WWX27" s="11"/>
      <c r="WWY27" s="11"/>
      <c r="WWZ27" s="11"/>
      <c r="WXA27" s="11"/>
      <c r="WXB27" s="11"/>
      <c r="WXC27" s="11"/>
      <c r="WXD27" s="11"/>
      <c r="WXE27" s="11"/>
      <c r="WXF27" s="11"/>
      <c r="WXG27" s="11"/>
      <c r="WXH27" s="11"/>
      <c r="WXI27" s="11"/>
      <c r="WXJ27" s="11"/>
      <c r="WXK27" s="11"/>
      <c r="WXL27" s="11"/>
      <c r="WXM27" s="11"/>
      <c r="WXN27" s="11"/>
      <c r="WXO27" s="11"/>
      <c r="WXP27" s="11"/>
      <c r="WXQ27" s="11"/>
      <c r="WXR27" s="11"/>
      <c r="WXS27" s="11"/>
      <c r="WXT27" s="11"/>
      <c r="WXU27" s="11"/>
      <c r="WXV27" s="11"/>
      <c r="WXW27" s="11"/>
      <c r="WXX27" s="11"/>
      <c r="WXY27" s="11"/>
      <c r="WXZ27" s="11"/>
      <c r="WYA27" s="11"/>
      <c r="WYB27" s="11"/>
      <c r="WYC27" s="11"/>
      <c r="WYD27" s="11"/>
      <c r="WYE27" s="11"/>
      <c r="WYF27" s="11"/>
      <c r="WYG27" s="11"/>
      <c r="WYH27" s="11"/>
      <c r="WYI27" s="11"/>
      <c r="WYJ27" s="11"/>
      <c r="WYK27" s="11"/>
      <c r="WYL27" s="11"/>
      <c r="WYM27" s="11"/>
      <c r="WYN27" s="11"/>
      <c r="WYO27" s="11"/>
      <c r="WYP27" s="11"/>
      <c r="WYQ27" s="11"/>
      <c r="WYR27" s="11"/>
      <c r="WYS27" s="11"/>
      <c r="WYT27" s="11"/>
      <c r="WYU27" s="11"/>
      <c r="WYV27" s="11"/>
      <c r="WYW27" s="11"/>
      <c r="WYX27" s="11"/>
      <c r="WYY27" s="11"/>
      <c r="WYZ27" s="11"/>
      <c r="WZA27" s="11"/>
      <c r="WZB27" s="11"/>
      <c r="WZC27" s="11"/>
      <c r="WZD27" s="11"/>
      <c r="WZE27" s="11"/>
      <c r="WZF27" s="11"/>
      <c r="WZG27" s="11"/>
      <c r="WZH27" s="11"/>
      <c r="WZI27" s="11"/>
      <c r="WZJ27" s="11"/>
      <c r="WZK27" s="11"/>
      <c r="WZL27" s="11"/>
      <c r="WZM27" s="11"/>
      <c r="WZN27" s="11"/>
      <c r="WZO27" s="11"/>
      <c r="WZP27" s="11"/>
      <c r="WZQ27" s="11"/>
      <c r="WZR27" s="11"/>
      <c r="WZS27" s="11"/>
      <c r="WZT27" s="11"/>
      <c r="WZU27" s="11"/>
      <c r="WZV27" s="11"/>
      <c r="WZW27" s="11"/>
      <c r="WZX27" s="11"/>
      <c r="WZY27" s="11"/>
      <c r="WZZ27" s="11"/>
      <c r="XAA27" s="11"/>
      <c r="XAB27" s="11"/>
      <c r="XAC27" s="11"/>
      <c r="XAD27" s="11"/>
      <c r="XAE27" s="11"/>
      <c r="XAF27" s="11"/>
      <c r="XAG27" s="11"/>
      <c r="XAH27" s="11"/>
      <c r="XAI27" s="11"/>
      <c r="XAJ27" s="11"/>
      <c r="XAK27" s="11"/>
      <c r="XAL27" s="11"/>
      <c r="XAM27" s="11"/>
      <c r="XAN27" s="11"/>
      <c r="XAO27" s="11"/>
      <c r="XAP27" s="11"/>
      <c r="XAQ27" s="11"/>
      <c r="XAR27" s="11"/>
      <c r="XAS27" s="11"/>
      <c r="XAT27" s="11"/>
      <c r="XAU27" s="11"/>
      <c r="XAV27" s="11"/>
      <c r="XAW27" s="11"/>
      <c r="XAX27" s="11"/>
      <c r="XAY27" s="11"/>
      <c r="XAZ27" s="11"/>
      <c r="XBA27" s="11"/>
      <c r="XBB27" s="11"/>
      <c r="XBC27" s="11"/>
      <c r="XBD27" s="11"/>
      <c r="XBE27" s="11"/>
      <c r="XBF27" s="11"/>
      <c r="XBG27" s="11"/>
      <c r="XBH27" s="11"/>
      <c r="XBI27" s="11"/>
      <c r="XBJ27" s="11"/>
      <c r="XBK27" s="11"/>
      <c r="XBL27" s="11"/>
      <c r="XBM27" s="11"/>
      <c r="XBN27" s="11"/>
      <c r="XBO27" s="11"/>
      <c r="XBP27" s="11"/>
      <c r="XBQ27" s="11"/>
      <c r="XBR27" s="11"/>
      <c r="XBS27" s="11"/>
      <c r="XBT27" s="11"/>
      <c r="XBU27" s="11"/>
      <c r="XBV27" s="11"/>
      <c r="XBW27" s="11"/>
      <c r="XBX27" s="11"/>
      <c r="XBY27" s="11"/>
      <c r="XBZ27" s="11"/>
      <c r="XCA27" s="11"/>
      <c r="XCB27" s="11"/>
      <c r="XCC27" s="11"/>
      <c r="XCD27" s="11"/>
      <c r="XCE27" s="11"/>
      <c r="XCF27" s="11"/>
      <c r="XCG27" s="11"/>
      <c r="XCH27" s="11"/>
      <c r="XCI27" s="11"/>
      <c r="XCJ27" s="11"/>
      <c r="XCK27" s="11"/>
      <c r="XCL27" s="11"/>
      <c r="XCM27" s="11"/>
      <c r="XCN27" s="11"/>
      <c r="XCO27" s="11"/>
      <c r="XCP27" s="11"/>
      <c r="XCQ27" s="11"/>
      <c r="XCR27" s="11"/>
      <c r="XCS27" s="11"/>
      <c r="XCT27" s="11"/>
      <c r="XCU27" s="11"/>
      <c r="XCV27" s="11"/>
      <c r="XCW27" s="11"/>
      <c r="XCX27" s="11"/>
      <c r="XCY27" s="11"/>
      <c r="XCZ27" s="11"/>
      <c r="XDA27" s="11"/>
      <c r="XDB27" s="11"/>
      <c r="XDC27" s="11"/>
      <c r="XDD27" s="11"/>
      <c r="XDE27" s="11"/>
      <c r="XDF27" s="11"/>
      <c r="XDG27" s="11"/>
      <c r="XDH27" s="11"/>
      <c r="XDI27" s="11"/>
      <c r="XDJ27" s="11"/>
      <c r="XDK27" s="11"/>
      <c r="XDL27" s="11"/>
      <c r="XDM27" s="11"/>
      <c r="XDN27" s="11"/>
      <c r="XDO27" s="11"/>
      <c r="XDP27" s="11"/>
      <c r="XDQ27" s="11"/>
      <c r="XDR27" s="11"/>
      <c r="XDS27" s="11"/>
      <c r="XDT27" s="11"/>
      <c r="XDU27" s="11"/>
      <c r="XDV27" s="11"/>
      <c r="XDW27" s="11"/>
      <c r="XDX27" s="11"/>
      <c r="XDY27" s="11"/>
      <c r="XDZ27" s="11"/>
      <c r="XEA27" s="11"/>
      <c r="XEB27" s="11"/>
      <c r="XEC27" s="11"/>
      <c r="XED27" s="11"/>
      <c r="XEE27" s="11"/>
      <c r="XEF27" s="11"/>
      <c r="XEG27" s="11"/>
      <c r="XEH27" s="11"/>
      <c r="XEI27" s="11"/>
      <c r="XEJ27" s="11"/>
      <c r="XEK27" s="11"/>
      <c r="XEL27" s="11"/>
      <c r="XEM27" s="11"/>
      <c r="XEN27" s="11"/>
      <c r="XEO27" s="11"/>
      <c r="XEP27" s="11"/>
      <c r="XEQ27" s="11"/>
      <c r="XER27" s="11"/>
      <c r="XES27" s="11"/>
      <c r="XET27" s="11"/>
      <c r="XEU27" s="11"/>
      <c r="XEV27" s="11"/>
      <c r="XEW27" s="11"/>
      <c r="XEX27" s="11"/>
      <c r="XEY27" s="11"/>
      <c r="XEZ27" s="11"/>
      <c r="XFA27" s="11"/>
      <c r="XFB27" s="11"/>
      <c r="XFC27" s="11"/>
      <c r="XFD27" s="11"/>
    </row>
    <row r="28" spans="3:16384" s="3" customFormat="1">
      <c r="Y28" s="93"/>
      <c r="Z28" s="93"/>
      <c r="AA28" s="93"/>
      <c r="AB28" s="93"/>
      <c r="AC28" s="93"/>
      <c r="AD28" s="93"/>
      <c r="AE28" s="93"/>
      <c r="AF28" s="93"/>
      <c r="AG28" s="93"/>
      <c r="AH28" s="93"/>
      <c r="AI28" s="93"/>
      <c r="AJ28" s="93"/>
      <c r="AK28" s="93"/>
    </row>
    <row r="29" spans="3:16384">
      <c r="D29" s="3"/>
      <c r="E29" s="3" t="s">
        <v>26</v>
      </c>
      <c r="F29" s="3"/>
      <c r="G29" s="3" t="s">
        <v>332</v>
      </c>
      <c r="H29" s="3"/>
      <c r="I29" s="3"/>
      <c r="J29" s="3"/>
      <c r="K29" s="3"/>
      <c r="L29" s="3" t="s">
        <v>331</v>
      </c>
      <c r="M29" s="3"/>
      <c r="N29" s="3"/>
      <c r="O29" s="3"/>
      <c r="P29" s="3"/>
      <c r="Q29" s="3"/>
      <c r="R29" s="14"/>
      <c r="S29" s="3"/>
      <c r="T29" s="14"/>
      <c r="U29" s="14"/>
      <c r="V29" s="14"/>
      <c r="W29" s="14"/>
      <c r="X29" s="14"/>
      <c r="Y29" s="111">
        <v>0</v>
      </c>
      <c r="Z29" s="111">
        <v>0</v>
      </c>
      <c r="AA29" s="111">
        <v>0</v>
      </c>
      <c r="AB29" s="111">
        <v>0</v>
      </c>
      <c r="AC29" s="111">
        <v>0</v>
      </c>
      <c r="AD29" s="111">
        <v>0</v>
      </c>
      <c r="AE29" s="111">
        <v>0</v>
      </c>
      <c r="AF29" s="111">
        <v>0</v>
      </c>
      <c r="AG29" s="111">
        <v>0</v>
      </c>
      <c r="AH29" s="111">
        <v>0</v>
      </c>
      <c r="AI29" s="111">
        <v>0</v>
      </c>
      <c r="AJ29" s="111">
        <v>0</v>
      </c>
      <c r="AK29" s="111">
        <v>0</v>
      </c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</row>
    <row r="30" spans="3:16384">
      <c r="D30" s="3"/>
      <c r="E30" s="3" t="s">
        <v>26</v>
      </c>
      <c r="F30" s="3"/>
      <c r="G30" s="3" t="s">
        <v>333</v>
      </c>
      <c r="H30" s="3"/>
      <c r="I30" s="3"/>
      <c r="J30" s="3"/>
      <c r="K30" s="3"/>
      <c r="L30" s="3" t="s">
        <v>331</v>
      </c>
      <c r="M30" s="3"/>
      <c r="N30" s="3"/>
      <c r="O30" s="3"/>
      <c r="P30" s="3"/>
      <c r="Q30" s="3"/>
      <c r="R30" s="14"/>
      <c r="S30" s="3"/>
      <c r="T30" s="14"/>
      <c r="U30" s="14"/>
      <c r="V30" s="14"/>
      <c r="W30" s="14"/>
      <c r="X30" s="14"/>
      <c r="Y30" s="111">
        <v>0</v>
      </c>
      <c r="Z30" s="111">
        <v>0</v>
      </c>
      <c r="AA30" s="111">
        <v>0</v>
      </c>
      <c r="AB30" s="111">
        <v>0</v>
      </c>
      <c r="AC30" s="111">
        <v>0</v>
      </c>
      <c r="AD30" s="111">
        <v>0</v>
      </c>
      <c r="AE30" s="111">
        <v>0</v>
      </c>
      <c r="AF30" s="111">
        <v>0</v>
      </c>
      <c r="AG30" s="111">
        <v>0</v>
      </c>
      <c r="AH30" s="111">
        <v>0</v>
      </c>
      <c r="AI30" s="111">
        <v>0</v>
      </c>
      <c r="AJ30" s="111">
        <v>0</v>
      </c>
      <c r="AK30" s="111">
        <v>0</v>
      </c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</row>
    <row r="31" spans="3:16384">
      <c r="D31" s="3"/>
      <c r="E31" s="3" t="s">
        <v>26</v>
      </c>
      <c r="F31" s="3"/>
      <c r="G31" s="3" t="s">
        <v>334</v>
      </c>
      <c r="H31" s="3"/>
      <c r="I31" s="3"/>
      <c r="J31" s="3"/>
      <c r="K31" s="3"/>
      <c r="L31" s="3" t="s">
        <v>331</v>
      </c>
      <c r="M31" s="3"/>
      <c r="N31" s="3"/>
      <c r="O31" s="3"/>
      <c r="P31" s="3"/>
      <c r="Q31" s="3"/>
      <c r="R31" s="14"/>
      <c r="S31" s="3"/>
      <c r="T31" s="14"/>
      <c r="U31" s="14"/>
      <c r="V31" s="14"/>
      <c r="W31" s="14"/>
      <c r="X31" s="14"/>
      <c r="Y31" s="111">
        <v>0</v>
      </c>
      <c r="Z31" s="111">
        <v>0</v>
      </c>
      <c r="AA31" s="111">
        <v>0</v>
      </c>
      <c r="AB31" s="111">
        <v>0</v>
      </c>
      <c r="AC31" s="111">
        <v>0</v>
      </c>
      <c r="AD31" s="111">
        <v>0</v>
      </c>
      <c r="AE31" s="111">
        <v>0</v>
      </c>
      <c r="AF31" s="111">
        <v>0</v>
      </c>
      <c r="AG31" s="111">
        <v>0</v>
      </c>
      <c r="AH31" s="111">
        <v>0</v>
      </c>
      <c r="AI31" s="111">
        <v>0</v>
      </c>
      <c r="AJ31" s="111">
        <v>0</v>
      </c>
      <c r="AK31" s="111">
        <v>0</v>
      </c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</row>
    <row r="32" spans="3:16384">
      <c r="D32" s="3"/>
      <c r="E32" s="3" t="s">
        <v>26</v>
      </c>
      <c r="F32" s="3"/>
      <c r="G32" s="3" t="s">
        <v>335</v>
      </c>
      <c r="H32" s="3"/>
      <c r="I32" s="3"/>
      <c r="J32" s="3"/>
      <c r="K32" s="3"/>
      <c r="L32" s="3" t="s">
        <v>331</v>
      </c>
      <c r="M32" s="3"/>
      <c r="N32" s="3"/>
      <c r="O32" s="3"/>
      <c r="P32" s="3"/>
      <c r="Q32" s="3"/>
      <c r="R32" s="14"/>
      <c r="S32" s="3"/>
      <c r="T32" s="14"/>
      <c r="U32" s="14"/>
      <c r="V32" s="14"/>
      <c r="W32" s="14"/>
      <c r="X32" s="14"/>
      <c r="Y32" s="111">
        <v>0</v>
      </c>
      <c r="Z32" s="111">
        <v>0</v>
      </c>
      <c r="AA32" s="111">
        <v>0</v>
      </c>
      <c r="AB32" s="111">
        <v>0</v>
      </c>
      <c r="AC32" s="111">
        <v>0</v>
      </c>
      <c r="AD32" s="111">
        <v>0</v>
      </c>
      <c r="AE32" s="111">
        <v>0</v>
      </c>
      <c r="AF32" s="111">
        <v>0</v>
      </c>
      <c r="AG32" s="111">
        <v>0</v>
      </c>
      <c r="AH32" s="111">
        <v>0</v>
      </c>
      <c r="AI32" s="111">
        <v>0</v>
      </c>
      <c r="AJ32" s="111">
        <v>0</v>
      </c>
      <c r="AK32" s="111">
        <v>0</v>
      </c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</row>
    <row r="33" spans="3:16384">
      <c r="D33" s="3"/>
      <c r="E33" s="4" t="s">
        <v>26</v>
      </c>
      <c r="F33" s="4"/>
      <c r="G33" s="4" t="s">
        <v>366</v>
      </c>
      <c r="H33" s="4"/>
      <c r="I33" s="4"/>
      <c r="J33" s="4"/>
      <c r="K33" s="4"/>
      <c r="L33" s="4" t="s">
        <v>331</v>
      </c>
      <c r="M33" s="4"/>
      <c r="N33" s="4"/>
      <c r="O33" s="4"/>
      <c r="P33" s="4"/>
      <c r="Q33" s="4"/>
      <c r="R33" s="99"/>
      <c r="S33" s="4"/>
      <c r="T33" s="99"/>
      <c r="U33" s="99"/>
      <c r="V33" s="99"/>
      <c r="W33" s="99"/>
      <c r="X33" s="99"/>
      <c r="Y33" s="111">
        <v>0</v>
      </c>
      <c r="Z33" s="111">
        <v>0</v>
      </c>
      <c r="AA33" s="111">
        <v>0</v>
      </c>
      <c r="AB33" s="111">
        <v>0</v>
      </c>
      <c r="AC33" s="111">
        <v>0</v>
      </c>
      <c r="AD33" s="111">
        <v>0</v>
      </c>
      <c r="AE33" s="111">
        <v>0</v>
      </c>
      <c r="AF33" s="111">
        <v>0</v>
      </c>
      <c r="AG33" s="111">
        <v>0</v>
      </c>
      <c r="AH33" s="111">
        <v>0</v>
      </c>
      <c r="AI33" s="111">
        <v>0</v>
      </c>
      <c r="AJ33" s="111">
        <v>0</v>
      </c>
      <c r="AK33" s="111">
        <v>0</v>
      </c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</row>
    <row r="34" spans="3:16384" s="3" customFormat="1"/>
    <row r="35" spans="3:16384" s="3" customFormat="1">
      <c r="C35" s="11" t="s">
        <v>28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  <c r="FY35" s="11"/>
      <c r="FZ35" s="11"/>
      <c r="GA35" s="11"/>
      <c r="GB35" s="11"/>
      <c r="GC35" s="11"/>
      <c r="GD35" s="11"/>
      <c r="GE35" s="11"/>
      <c r="GF35" s="11"/>
      <c r="GG35" s="11"/>
      <c r="GH35" s="11"/>
      <c r="GI35" s="11"/>
      <c r="GJ35" s="11"/>
      <c r="GK35" s="11"/>
      <c r="GL35" s="11"/>
      <c r="GM35" s="11"/>
      <c r="GN35" s="11"/>
      <c r="GO35" s="11"/>
      <c r="GP35" s="11"/>
      <c r="GQ35" s="11"/>
      <c r="GR35" s="11"/>
      <c r="GS35" s="11"/>
      <c r="GT35" s="11"/>
      <c r="GU35" s="11"/>
      <c r="GV35" s="11"/>
      <c r="GW35" s="11"/>
      <c r="GX35" s="11"/>
      <c r="GY35" s="11"/>
      <c r="GZ35" s="11"/>
      <c r="HA35" s="11"/>
      <c r="HB35" s="11"/>
      <c r="HC35" s="11"/>
      <c r="HD35" s="11"/>
      <c r="HE35" s="11"/>
      <c r="HF35" s="11"/>
      <c r="HG35" s="11"/>
      <c r="HH35" s="11"/>
      <c r="HI35" s="11"/>
      <c r="HJ35" s="11"/>
      <c r="HK35" s="11"/>
      <c r="HL35" s="11"/>
      <c r="HM35" s="11"/>
      <c r="HN35" s="11"/>
      <c r="HO35" s="11"/>
      <c r="HP35" s="11"/>
      <c r="HQ35" s="11"/>
      <c r="HR35" s="11"/>
      <c r="HS35" s="11"/>
      <c r="HT35" s="11"/>
      <c r="HU35" s="11"/>
      <c r="HV35" s="11"/>
      <c r="HW35" s="11"/>
      <c r="HX35" s="11"/>
      <c r="HY35" s="11"/>
      <c r="HZ35" s="11"/>
      <c r="IA35" s="11"/>
      <c r="IB35" s="11"/>
      <c r="IC35" s="11"/>
      <c r="ID35" s="11"/>
      <c r="IE35" s="11"/>
      <c r="IF35" s="11"/>
      <c r="IG35" s="11"/>
      <c r="IH35" s="11"/>
      <c r="II35" s="11"/>
      <c r="IJ35" s="11"/>
      <c r="IK35" s="11"/>
      <c r="IL35" s="11"/>
      <c r="IM35" s="11"/>
      <c r="IN35" s="11"/>
      <c r="IO35" s="11"/>
      <c r="IP35" s="11"/>
      <c r="IQ35" s="11"/>
      <c r="IR35" s="11"/>
      <c r="IS35" s="11"/>
      <c r="IT35" s="11"/>
      <c r="IU35" s="11"/>
      <c r="IV35" s="11"/>
      <c r="IW35" s="11"/>
      <c r="IX35" s="11"/>
      <c r="IY35" s="11"/>
      <c r="IZ35" s="11"/>
      <c r="JA35" s="11"/>
      <c r="JB35" s="11"/>
      <c r="JC35" s="11"/>
      <c r="JD35" s="11"/>
      <c r="JE35" s="11"/>
      <c r="JF35" s="11"/>
      <c r="JG35" s="11"/>
      <c r="JH35" s="11"/>
      <c r="JI35" s="11"/>
      <c r="JJ35" s="11"/>
      <c r="JK35" s="11"/>
      <c r="JL35" s="11"/>
      <c r="JM35" s="11"/>
      <c r="JN35" s="11"/>
      <c r="JO35" s="11"/>
      <c r="JP35" s="11"/>
      <c r="JQ35" s="11"/>
      <c r="JR35" s="11"/>
      <c r="JS35" s="11"/>
      <c r="JT35" s="11"/>
      <c r="JU35" s="11"/>
      <c r="JV35" s="11"/>
      <c r="JW35" s="11"/>
      <c r="JX35" s="11"/>
      <c r="JY35" s="11"/>
      <c r="JZ35" s="11"/>
      <c r="KA35" s="11"/>
      <c r="KB35" s="11"/>
      <c r="KC35" s="11"/>
      <c r="KD35" s="11"/>
      <c r="KE35" s="11"/>
      <c r="KF35" s="11"/>
      <c r="KG35" s="11"/>
      <c r="KH35" s="11"/>
      <c r="KI35" s="11"/>
      <c r="KJ35" s="11"/>
      <c r="KK35" s="11"/>
      <c r="KL35" s="11"/>
      <c r="KM35" s="11"/>
      <c r="KN35" s="11"/>
      <c r="KO35" s="11"/>
      <c r="KP35" s="11"/>
      <c r="KQ35" s="11"/>
      <c r="KR35" s="11"/>
      <c r="KS35" s="11"/>
      <c r="KT35" s="11"/>
      <c r="KU35" s="11"/>
      <c r="KV35" s="11"/>
      <c r="KW35" s="11"/>
      <c r="KX35" s="11"/>
      <c r="KY35" s="11"/>
      <c r="KZ35" s="11"/>
      <c r="LA35" s="11"/>
      <c r="LB35" s="11"/>
      <c r="LC35" s="11"/>
      <c r="LD35" s="11"/>
      <c r="LE35" s="11"/>
      <c r="LF35" s="11"/>
      <c r="LG35" s="11"/>
      <c r="LH35" s="11"/>
      <c r="LI35" s="11"/>
      <c r="LJ35" s="11"/>
      <c r="LK35" s="11"/>
      <c r="LL35" s="11"/>
      <c r="LM35" s="11"/>
      <c r="LN35" s="11"/>
      <c r="LO35" s="11"/>
      <c r="LP35" s="11"/>
      <c r="LQ35" s="11"/>
      <c r="LR35" s="11"/>
      <c r="LS35" s="11"/>
      <c r="LT35" s="11"/>
      <c r="LU35" s="11"/>
      <c r="LV35" s="11"/>
      <c r="LW35" s="11"/>
      <c r="LX35" s="11"/>
      <c r="LY35" s="11"/>
      <c r="LZ35" s="11"/>
      <c r="MA35" s="11"/>
      <c r="MB35" s="11"/>
      <c r="MC35" s="11"/>
      <c r="MD35" s="11"/>
      <c r="ME35" s="11"/>
      <c r="MF35" s="11"/>
      <c r="MG35" s="11"/>
      <c r="MH35" s="11"/>
      <c r="MI35" s="11"/>
      <c r="MJ35" s="11"/>
      <c r="MK35" s="11"/>
      <c r="ML35" s="11"/>
      <c r="MM35" s="11"/>
      <c r="MN35" s="11"/>
      <c r="MO35" s="11"/>
      <c r="MP35" s="11"/>
      <c r="MQ35" s="11"/>
      <c r="MR35" s="11"/>
      <c r="MS35" s="11"/>
      <c r="MT35" s="11"/>
      <c r="MU35" s="11"/>
      <c r="MV35" s="11"/>
      <c r="MW35" s="11"/>
      <c r="MX35" s="11"/>
      <c r="MY35" s="11"/>
      <c r="MZ35" s="11"/>
      <c r="NA35" s="11"/>
      <c r="NB35" s="11"/>
      <c r="NC35" s="11"/>
      <c r="ND35" s="11"/>
      <c r="NE35" s="11"/>
      <c r="NF35" s="11"/>
      <c r="NG35" s="11"/>
      <c r="NH35" s="11"/>
      <c r="NI35" s="11"/>
      <c r="NJ35" s="11"/>
      <c r="NK35" s="11"/>
      <c r="NL35" s="11"/>
      <c r="NM35" s="11"/>
      <c r="NN35" s="11"/>
      <c r="NO35" s="11"/>
      <c r="NP35" s="11"/>
      <c r="NQ35" s="11"/>
      <c r="NR35" s="11"/>
      <c r="NS35" s="11"/>
      <c r="NT35" s="11"/>
      <c r="NU35" s="11"/>
      <c r="NV35" s="11"/>
      <c r="NW35" s="11"/>
      <c r="NX35" s="11"/>
      <c r="NY35" s="11"/>
      <c r="NZ35" s="11"/>
      <c r="OA35" s="11"/>
      <c r="OB35" s="11"/>
      <c r="OC35" s="11"/>
      <c r="OD35" s="11"/>
      <c r="OE35" s="11"/>
      <c r="OF35" s="11"/>
      <c r="OG35" s="11"/>
      <c r="OH35" s="11"/>
      <c r="OI35" s="11"/>
      <c r="OJ35" s="11"/>
      <c r="OK35" s="11"/>
      <c r="OL35" s="11"/>
      <c r="OM35" s="11"/>
      <c r="ON35" s="11"/>
      <c r="OO35" s="11"/>
      <c r="OP35" s="11"/>
      <c r="OQ35" s="11"/>
      <c r="OR35" s="11"/>
      <c r="OS35" s="11"/>
      <c r="OT35" s="11"/>
      <c r="OU35" s="11"/>
      <c r="OV35" s="11"/>
      <c r="OW35" s="11"/>
      <c r="OX35" s="11"/>
      <c r="OY35" s="11"/>
      <c r="OZ35" s="11"/>
      <c r="PA35" s="11"/>
      <c r="PB35" s="11"/>
      <c r="PC35" s="11"/>
      <c r="PD35" s="11"/>
      <c r="PE35" s="11"/>
      <c r="PF35" s="11"/>
      <c r="PG35" s="11"/>
      <c r="PH35" s="11"/>
      <c r="PI35" s="11"/>
      <c r="PJ35" s="11"/>
      <c r="PK35" s="11"/>
      <c r="PL35" s="11"/>
      <c r="PM35" s="11"/>
      <c r="PN35" s="11"/>
      <c r="PO35" s="11"/>
      <c r="PP35" s="11"/>
      <c r="PQ35" s="11"/>
      <c r="PR35" s="11"/>
      <c r="PS35" s="11"/>
      <c r="PT35" s="11"/>
      <c r="PU35" s="11"/>
      <c r="PV35" s="11"/>
      <c r="PW35" s="11"/>
      <c r="PX35" s="11"/>
      <c r="PY35" s="11"/>
      <c r="PZ35" s="11"/>
      <c r="QA35" s="11"/>
      <c r="QB35" s="11"/>
      <c r="QC35" s="11"/>
      <c r="QD35" s="11"/>
      <c r="QE35" s="11"/>
      <c r="QF35" s="11"/>
      <c r="QG35" s="11"/>
      <c r="QH35" s="11"/>
      <c r="QI35" s="11"/>
      <c r="QJ35" s="11"/>
      <c r="QK35" s="11"/>
      <c r="QL35" s="11"/>
      <c r="QM35" s="11"/>
      <c r="QN35" s="11"/>
      <c r="QO35" s="11"/>
      <c r="QP35" s="11"/>
      <c r="QQ35" s="11"/>
      <c r="QR35" s="11"/>
      <c r="QS35" s="11"/>
      <c r="QT35" s="11"/>
      <c r="QU35" s="11"/>
      <c r="QV35" s="11"/>
      <c r="QW35" s="11"/>
      <c r="QX35" s="11"/>
      <c r="QY35" s="11"/>
      <c r="QZ35" s="11"/>
      <c r="RA35" s="11"/>
      <c r="RB35" s="11"/>
      <c r="RC35" s="11"/>
      <c r="RD35" s="11"/>
      <c r="RE35" s="11"/>
      <c r="RF35" s="11"/>
      <c r="RG35" s="11"/>
      <c r="RH35" s="11"/>
      <c r="RI35" s="11"/>
      <c r="RJ35" s="11"/>
      <c r="RK35" s="11"/>
      <c r="RL35" s="11"/>
      <c r="RM35" s="11"/>
      <c r="RN35" s="11"/>
      <c r="RO35" s="11"/>
      <c r="RP35" s="11"/>
      <c r="RQ35" s="11"/>
      <c r="RR35" s="11"/>
      <c r="RS35" s="11"/>
      <c r="RT35" s="11"/>
      <c r="RU35" s="11"/>
      <c r="RV35" s="11"/>
      <c r="RW35" s="11"/>
      <c r="RX35" s="11"/>
      <c r="RY35" s="11"/>
      <c r="RZ35" s="11"/>
      <c r="SA35" s="11"/>
      <c r="SB35" s="11"/>
      <c r="SC35" s="11"/>
      <c r="SD35" s="11"/>
      <c r="SE35" s="11"/>
      <c r="SF35" s="11"/>
      <c r="SG35" s="11"/>
      <c r="SH35" s="11"/>
      <c r="SI35" s="11"/>
      <c r="SJ35" s="11"/>
      <c r="SK35" s="11"/>
      <c r="SL35" s="11"/>
      <c r="SM35" s="11"/>
      <c r="SN35" s="11"/>
      <c r="SO35" s="11"/>
      <c r="SP35" s="11"/>
      <c r="SQ35" s="11"/>
      <c r="SR35" s="11"/>
      <c r="SS35" s="11"/>
      <c r="ST35" s="11"/>
      <c r="SU35" s="11"/>
      <c r="SV35" s="11"/>
      <c r="SW35" s="11"/>
      <c r="SX35" s="11"/>
      <c r="SY35" s="11"/>
      <c r="SZ35" s="11"/>
      <c r="TA35" s="11"/>
      <c r="TB35" s="11"/>
      <c r="TC35" s="11"/>
      <c r="TD35" s="11"/>
      <c r="TE35" s="11"/>
      <c r="TF35" s="11"/>
      <c r="TG35" s="11"/>
      <c r="TH35" s="11"/>
      <c r="TI35" s="11"/>
      <c r="TJ35" s="11"/>
      <c r="TK35" s="11"/>
      <c r="TL35" s="11"/>
      <c r="TM35" s="11"/>
      <c r="TN35" s="11"/>
      <c r="TO35" s="11"/>
      <c r="TP35" s="11"/>
      <c r="TQ35" s="11"/>
      <c r="TR35" s="11"/>
      <c r="TS35" s="11"/>
      <c r="TT35" s="11"/>
      <c r="TU35" s="11"/>
      <c r="TV35" s="11"/>
      <c r="TW35" s="11"/>
      <c r="TX35" s="11"/>
      <c r="TY35" s="11"/>
      <c r="TZ35" s="11"/>
      <c r="UA35" s="11"/>
      <c r="UB35" s="11"/>
      <c r="UC35" s="11"/>
      <c r="UD35" s="11"/>
      <c r="UE35" s="11"/>
      <c r="UF35" s="11"/>
      <c r="UG35" s="11"/>
      <c r="UH35" s="11"/>
      <c r="UI35" s="11"/>
      <c r="UJ35" s="11"/>
      <c r="UK35" s="11"/>
      <c r="UL35" s="11"/>
      <c r="UM35" s="11"/>
      <c r="UN35" s="11"/>
      <c r="UO35" s="11"/>
      <c r="UP35" s="11"/>
      <c r="UQ35" s="11"/>
      <c r="UR35" s="11"/>
      <c r="US35" s="11"/>
      <c r="UT35" s="11"/>
      <c r="UU35" s="11"/>
      <c r="UV35" s="11"/>
      <c r="UW35" s="11"/>
      <c r="UX35" s="11"/>
      <c r="UY35" s="11"/>
      <c r="UZ35" s="11"/>
      <c r="VA35" s="11"/>
      <c r="VB35" s="11"/>
      <c r="VC35" s="11"/>
      <c r="VD35" s="11"/>
      <c r="VE35" s="11"/>
      <c r="VF35" s="11"/>
      <c r="VG35" s="11"/>
      <c r="VH35" s="11"/>
      <c r="VI35" s="11"/>
      <c r="VJ35" s="11"/>
      <c r="VK35" s="11"/>
      <c r="VL35" s="11"/>
      <c r="VM35" s="11"/>
      <c r="VN35" s="11"/>
      <c r="VO35" s="11"/>
      <c r="VP35" s="11"/>
      <c r="VQ35" s="11"/>
      <c r="VR35" s="11"/>
      <c r="VS35" s="11"/>
      <c r="VT35" s="11"/>
      <c r="VU35" s="11"/>
      <c r="VV35" s="11"/>
      <c r="VW35" s="11"/>
      <c r="VX35" s="11"/>
      <c r="VY35" s="11"/>
      <c r="VZ35" s="11"/>
      <c r="WA35" s="11"/>
      <c r="WB35" s="11"/>
      <c r="WC35" s="11"/>
      <c r="WD35" s="11"/>
      <c r="WE35" s="11"/>
      <c r="WF35" s="11"/>
      <c r="WG35" s="11"/>
      <c r="WH35" s="11"/>
      <c r="WI35" s="11"/>
      <c r="WJ35" s="11"/>
      <c r="WK35" s="11"/>
      <c r="WL35" s="11"/>
      <c r="WM35" s="11"/>
      <c r="WN35" s="11"/>
      <c r="WO35" s="11"/>
      <c r="WP35" s="11"/>
      <c r="WQ35" s="11"/>
      <c r="WR35" s="11"/>
      <c r="WS35" s="11"/>
      <c r="WT35" s="11"/>
      <c r="WU35" s="11"/>
      <c r="WV35" s="11"/>
      <c r="WW35" s="11"/>
      <c r="WX35" s="11"/>
      <c r="WY35" s="11"/>
      <c r="WZ35" s="11"/>
      <c r="XA35" s="11"/>
      <c r="XB35" s="11"/>
      <c r="XC35" s="11"/>
      <c r="XD35" s="11"/>
      <c r="XE35" s="11"/>
      <c r="XF35" s="11"/>
      <c r="XG35" s="11"/>
      <c r="XH35" s="11"/>
      <c r="XI35" s="11"/>
      <c r="XJ35" s="11"/>
      <c r="XK35" s="11"/>
      <c r="XL35" s="11"/>
      <c r="XM35" s="11"/>
      <c r="XN35" s="11"/>
      <c r="XO35" s="11"/>
      <c r="XP35" s="11"/>
      <c r="XQ35" s="11"/>
      <c r="XR35" s="11"/>
      <c r="XS35" s="11"/>
      <c r="XT35" s="11"/>
      <c r="XU35" s="11"/>
      <c r="XV35" s="11"/>
      <c r="XW35" s="11"/>
      <c r="XX35" s="11"/>
      <c r="XY35" s="11"/>
      <c r="XZ35" s="11"/>
      <c r="YA35" s="11"/>
      <c r="YB35" s="11"/>
      <c r="YC35" s="11"/>
      <c r="YD35" s="11"/>
      <c r="YE35" s="11"/>
      <c r="YF35" s="11"/>
      <c r="YG35" s="11"/>
      <c r="YH35" s="11"/>
      <c r="YI35" s="11"/>
      <c r="YJ35" s="11"/>
      <c r="YK35" s="11"/>
      <c r="YL35" s="11"/>
      <c r="YM35" s="11"/>
      <c r="YN35" s="11"/>
      <c r="YO35" s="11"/>
      <c r="YP35" s="11"/>
      <c r="YQ35" s="11"/>
      <c r="YR35" s="11"/>
      <c r="YS35" s="11"/>
      <c r="YT35" s="11"/>
      <c r="YU35" s="11"/>
      <c r="YV35" s="11"/>
      <c r="YW35" s="11"/>
      <c r="YX35" s="11"/>
      <c r="YY35" s="11"/>
      <c r="YZ35" s="11"/>
      <c r="ZA35" s="11"/>
      <c r="ZB35" s="11"/>
      <c r="ZC35" s="11"/>
      <c r="ZD35" s="11"/>
      <c r="ZE35" s="11"/>
      <c r="ZF35" s="11"/>
      <c r="ZG35" s="11"/>
      <c r="ZH35" s="11"/>
      <c r="ZI35" s="11"/>
      <c r="ZJ35" s="11"/>
      <c r="ZK35" s="11"/>
      <c r="ZL35" s="11"/>
      <c r="ZM35" s="11"/>
      <c r="ZN35" s="11"/>
      <c r="ZO35" s="11"/>
      <c r="ZP35" s="11"/>
      <c r="ZQ35" s="11"/>
      <c r="ZR35" s="11"/>
      <c r="ZS35" s="11"/>
      <c r="ZT35" s="11"/>
      <c r="ZU35" s="11"/>
      <c r="ZV35" s="11"/>
      <c r="ZW35" s="11"/>
      <c r="ZX35" s="11"/>
      <c r="ZY35" s="11"/>
      <c r="ZZ35" s="11"/>
      <c r="AAA35" s="11"/>
      <c r="AAB35" s="11"/>
      <c r="AAC35" s="11"/>
      <c r="AAD35" s="11"/>
      <c r="AAE35" s="11"/>
      <c r="AAF35" s="11"/>
      <c r="AAG35" s="11"/>
      <c r="AAH35" s="11"/>
      <c r="AAI35" s="11"/>
      <c r="AAJ35" s="11"/>
      <c r="AAK35" s="11"/>
      <c r="AAL35" s="11"/>
      <c r="AAM35" s="11"/>
      <c r="AAN35" s="11"/>
      <c r="AAO35" s="11"/>
      <c r="AAP35" s="11"/>
      <c r="AAQ35" s="11"/>
      <c r="AAR35" s="11"/>
      <c r="AAS35" s="11"/>
      <c r="AAT35" s="11"/>
      <c r="AAU35" s="11"/>
      <c r="AAV35" s="11"/>
      <c r="AAW35" s="11"/>
      <c r="AAX35" s="11"/>
      <c r="AAY35" s="11"/>
      <c r="AAZ35" s="11"/>
      <c r="ABA35" s="11"/>
      <c r="ABB35" s="11"/>
      <c r="ABC35" s="11"/>
      <c r="ABD35" s="11"/>
      <c r="ABE35" s="11"/>
      <c r="ABF35" s="11"/>
      <c r="ABG35" s="11"/>
      <c r="ABH35" s="11"/>
      <c r="ABI35" s="11"/>
      <c r="ABJ35" s="11"/>
      <c r="ABK35" s="11"/>
      <c r="ABL35" s="11"/>
      <c r="ABM35" s="11"/>
      <c r="ABN35" s="11"/>
      <c r="ABO35" s="11"/>
      <c r="ABP35" s="11"/>
      <c r="ABQ35" s="11"/>
      <c r="ABR35" s="11"/>
      <c r="ABS35" s="11"/>
      <c r="ABT35" s="11"/>
      <c r="ABU35" s="11"/>
      <c r="ABV35" s="11"/>
      <c r="ABW35" s="11"/>
      <c r="ABX35" s="11"/>
      <c r="ABY35" s="11"/>
      <c r="ABZ35" s="11"/>
      <c r="ACA35" s="11"/>
      <c r="ACB35" s="11"/>
      <c r="ACC35" s="11"/>
      <c r="ACD35" s="11"/>
      <c r="ACE35" s="11"/>
      <c r="ACF35" s="11"/>
      <c r="ACG35" s="11"/>
      <c r="ACH35" s="11"/>
      <c r="ACI35" s="11"/>
      <c r="ACJ35" s="11"/>
      <c r="ACK35" s="11"/>
      <c r="ACL35" s="11"/>
      <c r="ACM35" s="11"/>
      <c r="ACN35" s="11"/>
      <c r="ACO35" s="11"/>
      <c r="ACP35" s="11"/>
      <c r="ACQ35" s="11"/>
      <c r="ACR35" s="11"/>
      <c r="ACS35" s="11"/>
      <c r="ACT35" s="11"/>
      <c r="ACU35" s="11"/>
      <c r="ACV35" s="11"/>
      <c r="ACW35" s="11"/>
      <c r="ACX35" s="11"/>
      <c r="ACY35" s="11"/>
      <c r="ACZ35" s="11"/>
      <c r="ADA35" s="11"/>
      <c r="ADB35" s="11"/>
      <c r="ADC35" s="11"/>
      <c r="ADD35" s="11"/>
      <c r="ADE35" s="11"/>
      <c r="ADF35" s="11"/>
      <c r="ADG35" s="11"/>
      <c r="ADH35" s="11"/>
      <c r="ADI35" s="11"/>
      <c r="ADJ35" s="11"/>
      <c r="ADK35" s="11"/>
      <c r="ADL35" s="11"/>
      <c r="ADM35" s="11"/>
      <c r="ADN35" s="11"/>
      <c r="ADO35" s="11"/>
      <c r="ADP35" s="11"/>
      <c r="ADQ35" s="11"/>
      <c r="ADR35" s="11"/>
      <c r="ADS35" s="11"/>
      <c r="ADT35" s="11"/>
      <c r="ADU35" s="11"/>
      <c r="ADV35" s="11"/>
      <c r="ADW35" s="11"/>
      <c r="ADX35" s="11"/>
      <c r="ADY35" s="11"/>
      <c r="ADZ35" s="11"/>
      <c r="AEA35" s="11"/>
      <c r="AEB35" s="11"/>
      <c r="AEC35" s="11"/>
      <c r="AED35" s="11"/>
      <c r="AEE35" s="11"/>
      <c r="AEF35" s="11"/>
      <c r="AEG35" s="11"/>
      <c r="AEH35" s="11"/>
      <c r="AEI35" s="11"/>
      <c r="AEJ35" s="11"/>
      <c r="AEK35" s="11"/>
      <c r="AEL35" s="11"/>
      <c r="AEM35" s="11"/>
      <c r="AEN35" s="11"/>
      <c r="AEO35" s="11"/>
      <c r="AEP35" s="11"/>
      <c r="AEQ35" s="11"/>
      <c r="AER35" s="11"/>
      <c r="AES35" s="11"/>
      <c r="AET35" s="11"/>
      <c r="AEU35" s="11"/>
      <c r="AEV35" s="11"/>
      <c r="AEW35" s="11"/>
      <c r="AEX35" s="11"/>
      <c r="AEY35" s="11"/>
      <c r="AEZ35" s="11"/>
      <c r="AFA35" s="11"/>
      <c r="AFB35" s="11"/>
      <c r="AFC35" s="11"/>
      <c r="AFD35" s="11"/>
      <c r="AFE35" s="11"/>
      <c r="AFF35" s="11"/>
      <c r="AFG35" s="11"/>
      <c r="AFH35" s="11"/>
      <c r="AFI35" s="11"/>
      <c r="AFJ35" s="11"/>
      <c r="AFK35" s="11"/>
      <c r="AFL35" s="11"/>
      <c r="AFM35" s="11"/>
      <c r="AFN35" s="11"/>
      <c r="AFO35" s="11"/>
      <c r="AFP35" s="11"/>
      <c r="AFQ35" s="11"/>
      <c r="AFR35" s="11"/>
      <c r="AFS35" s="11"/>
      <c r="AFT35" s="11"/>
      <c r="AFU35" s="11"/>
      <c r="AFV35" s="11"/>
      <c r="AFW35" s="11"/>
      <c r="AFX35" s="11"/>
      <c r="AFY35" s="11"/>
      <c r="AFZ35" s="11"/>
      <c r="AGA35" s="11"/>
      <c r="AGB35" s="11"/>
      <c r="AGC35" s="11"/>
      <c r="AGD35" s="11"/>
      <c r="AGE35" s="11"/>
      <c r="AGF35" s="11"/>
      <c r="AGG35" s="11"/>
      <c r="AGH35" s="11"/>
      <c r="AGI35" s="11"/>
      <c r="AGJ35" s="11"/>
      <c r="AGK35" s="11"/>
      <c r="AGL35" s="11"/>
      <c r="AGM35" s="11"/>
      <c r="AGN35" s="11"/>
      <c r="AGO35" s="11"/>
      <c r="AGP35" s="11"/>
      <c r="AGQ35" s="11"/>
      <c r="AGR35" s="11"/>
      <c r="AGS35" s="11"/>
      <c r="AGT35" s="11"/>
      <c r="AGU35" s="11"/>
      <c r="AGV35" s="11"/>
      <c r="AGW35" s="11"/>
      <c r="AGX35" s="11"/>
      <c r="AGY35" s="11"/>
      <c r="AGZ35" s="11"/>
      <c r="AHA35" s="11"/>
      <c r="AHB35" s="11"/>
      <c r="AHC35" s="11"/>
      <c r="AHD35" s="11"/>
      <c r="AHE35" s="11"/>
      <c r="AHF35" s="11"/>
      <c r="AHG35" s="11"/>
      <c r="AHH35" s="11"/>
      <c r="AHI35" s="11"/>
      <c r="AHJ35" s="11"/>
      <c r="AHK35" s="11"/>
      <c r="AHL35" s="11"/>
      <c r="AHM35" s="11"/>
      <c r="AHN35" s="11"/>
      <c r="AHO35" s="11"/>
      <c r="AHP35" s="11"/>
      <c r="AHQ35" s="11"/>
      <c r="AHR35" s="11"/>
      <c r="AHS35" s="11"/>
      <c r="AHT35" s="11"/>
      <c r="AHU35" s="11"/>
      <c r="AHV35" s="11"/>
      <c r="AHW35" s="11"/>
      <c r="AHX35" s="11"/>
      <c r="AHY35" s="11"/>
      <c r="AHZ35" s="11"/>
      <c r="AIA35" s="11"/>
      <c r="AIB35" s="11"/>
      <c r="AIC35" s="11"/>
      <c r="AID35" s="11"/>
      <c r="AIE35" s="11"/>
      <c r="AIF35" s="11"/>
      <c r="AIG35" s="11"/>
      <c r="AIH35" s="11"/>
      <c r="AII35" s="11"/>
      <c r="AIJ35" s="11"/>
      <c r="AIK35" s="11"/>
      <c r="AIL35" s="11"/>
      <c r="AIM35" s="11"/>
      <c r="AIN35" s="11"/>
      <c r="AIO35" s="11"/>
      <c r="AIP35" s="11"/>
      <c r="AIQ35" s="11"/>
      <c r="AIR35" s="11"/>
      <c r="AIS35" s="11"/>
      <c r="AIT35" s="11"/>
      <c r="AIU35" s="11"/>
      <c r="AIV35" s="11"/>
      <c r="AIW35" s="11"/>
      <c r="AIX35" s="11"/>
      <c r="AIY35" s="11"/>
      <c r="AIZ35" s="11"/>
      <c r="AJA35" s="11"/>
      <c r="AJB35" s="11"/>
      <c r="AJC35" s="11"/>
      <c r="AJD35" s="11"/>
      <c r="AJE35" s="11"/>
      <c r="AJF35" s="11"/>
      <c r="AJG35" s="11"/>
      <c r="AJH35" s="11"/>
      <c r="AJI35" s="11"/>
      <c r="AJJ35" s="11"/>
      <c r="AJK35" s="11"/>
      <c r="AJL35" s="11"/>
      <c r="AJM35" s="11"/>
      <c r="AJN35" s="11"/>
      <c r="AJO35" s="11"/>
      <c r="AJP35" s="11"/>
      <c r="AJQ35" s="11"/>
      <c r="AJR35" s="11"/>
      <c r="AJS35" s="11"/>
      <c r="AJT35" s="11"/>
      <c r="AJU35" s="11"/>
      <c r="AJV35" s="11"/>
      <c r="AJW35" s="11"/>
      <c r="AJX35" s="11"/>
      <c r="AJY35" s="11"/>
      <c r="AJZ35" s="11"/>
      <c r="AKA35" s="11"/>
      <c r="AKB35" s="11"/>
      <c r="AKC35" s="11"/>
      <c r="AKD35" s="11"/>
      <c r="AKE35" s="11"/>
      <c r="AKF35" s="11"/>
      <c r="AKG35" s="11"/>
      <c r="AKH35" s="11"/>
      <c r="AKI35" s="11"/>
      <c r="AKJ35" s="11"/>
      <c r="AKK35" s="11"/>
      <c r="AKL35" s="11"/>
      <c r="AKM35" s="11"/>
      <c r="AKN35" s="11"/>
      <c r="AKO35" s="11"/>
      <c r="AKP35" s="11"/>
      <c r="AKQ35" s="11"/>
      <c r="AKR35" s="11"/>
      <c r="AKS35" s="11"/>
      <c r="AKT35" s="11"/>
      <c r="AKU35" s="11"/>
      <c r="AKV35" s="11"/>
      <c r="AKW35" s="11"/>
      <c r="AKX35" s="11"/>
      <c r="AKY35" s="11"/>
      <c r="AKZ35" s="11"/>
      <c r="ALA35" s="11"/>
      <c r="ALB35" s="11"/>
      <c r="ALC35" s="11"/>
      <c r="ALD35" s="11"/>
      <c r="ALE35" s="11"/>
      <c r="ALF35" s="11"/>
      <c r="ALG35" s="11"/>
      <c r="ALH35" s="11"/>
      <c r="ALI35" s="11"/>
      <c r="ALJ35" s="11"/>
      <c r="ALK35" s="11"/>
      <c r="ALL35" s="11"/>
      <c r="ALM35" s="11"/>
      <c r="ALN35" s="11"/>
      <c r="ALO35" s="11"/>
      <c r="ALP35" s="11"/>
      <c r="ALQ35" s="11"/>
      <c r="ALR35" s="11"/>
      <c r="ALS35" s="11"/>
      <c r="ALT35" s="11"/>
      <c r="ALU35" s="11"/>
      <c r="ALV35" s="11"/>
      <c r="ALW35" s="11"/>
      <c r="ALX35" s="11"/>
      <c r="ALY35" s="11"/>
      <c r="ALZ35" s="11"/>
      <c r="AMA35" s="11"/>
      <c r="AMB35" s="11"/>
      <c r="AMC35" s="11"/>
      <c r="AMD35" s="11"/>
      <c r="AME35" s="11"/>
      <c r="AMF35" s="11"/>
      <c r="AMG35" s="11"/>
      <c r="AMH35" s="11"/>
      <c r="AMI35" s="11"/>
      <c r="AMJ35" s="11"/>
      <c r="AMK35" s="11"/>
      <c r="AML35" s="11"/>
      <c r="AMM35" s="11"/>
      <c r="AMN35" s="11"/>
      <c r="AMO35" s="11"/>
      <c r="AMP35" s="11"/>
      <c r="AMQ35" s="11"/>
      <c r="AMR35" s="11"/>
      <c r="AMS35" s="11"/>
      <c r="AMT35" s="11"/>
      <c r="AMU35" s="11"/>
      <c r="AMV35" s="11"/>
      <c r="AMW35" s="11"/>
      <c r="AMX35" s="11"/>
      <c r="AMY35" s="11"/>
      <c r="AMZ35" s="11"/>
      <c r="ANA35" s="11"/>
      <c r="ANB35" s="11"/>
      <c r="ANC35" s="11"/>
      <c r="AND35" s="11"/>
      <c r="ANE35" s="11"/>
      <c r="ANF35" s="11"/>
      <c r="ANG35" s="11"/>
      <c r="ANH35" s="11"/>
      <c r="ANI35" s="11"/>
      <c r="ANJ35" s="11"/>
      <c r="ANK35" s="11"/>
      <c r="ANL35" s="11"/>
      <c r="ANM35" s="11"/>
      <c r="ANN35" s="11"/>
      <c r="ANO35" s="11"/>
      <c r="ANP35" s="11"/>
      <c r="ANQ35" s="11"/>
      <c r="ANR35" s="11"/>
      <c r="ANS35" s="11"/>
      <c r="ANT35" s="11"/>
      <c r="ANU35" s="11"/>
      <c r="ANV35" s="11"/>
      <c r="ANW35" s="11"/>
      <c r="ANX35" s="11"/>
      <c r="ANY35" s="11"/>
      <c r="ANZ35" s="11"/>
      <c r="AOA35" s="11"/>
      <c r="AOB35" s="11"/>
      <c r="AOC35" s="11"/>
      <c r="AOD35" s="11"/>
      <c r="AOE35" s="11"/>
      <c r="AOF35" s="11"/>
      <c r="AOG35" s="11"/>
      <c r="AOH35" s="11"/>
      <c r="AOI35" s="11"/>
      <c r="AOJ35" s="11"/>
      <c r="AOK35" s="11"/>
      <c r="AOL35" s="11"/>
      <c r="AOM35" s="11"/>
      <c r="AON35" s="11"/>
      <c r="AOO35" s="11"/>
      <c r="AOP35" s="11"/>
      <c r="AOQ35" s="11"/>
      <c r="AOR35" s="11"/>
      <c r="AOS35" s="11"/>
      <c r="AOT35" s="11"/>
      <c r="AOU35" s="11"/>
      <c r="AOV35" s="11"/>
      <c r="AOW35" s="11"/>
      <c r="AOX35" s="11"/>
      <c r="AOY35" s="11"/>
      <c r="AOZ35" s="11"/>
      <c r="APA35" s="11"/>
      <c r="APB35" s="11"/>
      <c r="APC35" s="11"/>
      <c r="APD35" s="11"/>
      <c r="APE35" s="11"/>
      <c r="APF35" s="11"/>
      <c r="APG35" s="11"/>
      <c r="APH35" s="11"/>
      <c r="API35" s="11"/>
      <c r="APJ35" s="11"/>
      <c r="APK35" s="11"/>
      <c r="APL35" s="11"/>
      <c r="APM35" s="11"/>
      <c r="APN35" s="11"/>
      <c r="APO35" s="11"/>
      <c r="APP35" s="11"/>
      <c r="APQ35" s="11"/>
      <c r="APR35" s="11"/>
      <c r="APS35" s="11"/>
      <c r="APT35" s="11"/>
      <c r="APU35" s="11"/>
      <c r="APV35" s="11"/>
      <c r="APW35" s="11"/>
      <c r="APX35" s="11"/>
      <c r="APY35" s="11"/>
      <c r="APZ35" s="11"/>
      <c r="AQA35" s="11"/>
      <c r="AQB35" s="11"/>
      <c r="AQC35" s="11"/>
      <c r="AQD35" s="11"/>
      <c r="AQE35" s="11"/>
      <c r="AQF35" s="11"/>
      <c r="AQG35" s="11"/>
      <c r="AQH35" s="11"/>
      <c r="AQI35" s="11"/>
      <c r="AQJ35" s="11"/>
      <c r="AQK35" s="11"/>
      <c r="AQL35" s="11"/>
      <c r="AQM35" s="11"/>
      <c r="AQN35" s="11"/>
      <c r="AQO35" s="11"/>
      <c r="AQP35" s="11"/>
      <c r="AQQ35" s="11"/>
      <c r="AQR35" s="11"/>
      <c r="AQS35" s="11"/>
      <c r="AQT35" s="11"/>
      <c r="AQU35" s="11"/>
      <c r="AQV35" s="11"/>
      <c r="AQW35" s="11"/>
      <c r="AQX35" s="11"/>
      <c r="AQY35" s="11"/>
      <c r="AQZ35" s="11"/>
      <c r="ARA35" s="11"/>
      <c r="ARB35" s="11"/>
      <c r="ARC35" s="11"/>
      <c r="ARD35" s="11"/>
      <c r="ARE35" s="11"/>
      <c r="ARF35" s="11"/>
      <c r="ARG35" s="11"/>
      <c r="ARH35" s="11"/>
      <c r="ARI35" s="11"/>
      <c r="ARJ35" s="11"/>
      <c r="ARK35" s="11"/>
      <c r="ARL35" s="11"/>
      <c r="ARM35" s="11"/>
      <c r="ARN35" s="11"/>
      <c r="ARO35" s="11"/>
      <c r="ARP35" s="11"/>
      <c r="ARQ35" s="11"/>
      <c r="ARR35" s="11"/>
      <c r="ARS35" s="11"/>
      <c r="ART35" s="11"/>
      <c r="ARU35" s="11"/>
      <c r="ARV35" s="11"/>
      <c r="ARW35" s="11"/>
      <c r="ARX35" s="11"/>
      <c r="ARY35" s="11"/>
      <c r="ARZ35" s="11"/>
      <c r="ASA35" s="11"/>
      <c r="ASB35" s="11"/>
      <c r="ASC35" s="11"/>
      <c r="ASD35" s="11"/>
      <c r="ASE35" s="11"/>
      <c r="ASF35" s="11"/>
      <c r="ASG35" s="11"/>
      <c r="ASH35" s="11"/>
      <c r="ASI35" s="11"/>
      <c r="ASJ35" s="11"/>
      <c r="ASK35" s="11"/>
      <c r="ASL35" s="11"/>
      <c r="ASM35" s="11"/>
      <c r="ASN35" s="11"/>
      <c r="ASO35" s="11"/>
      <c r="ASP35" s="11"/>
      <c r="ASQ35" s="11"/>
      <c r="ASR35" s="11"/>
      <c r="ASS35" s="11"/>
      <c r="AST35" s="11"/>
      <c r="ASU35" s="11"/>
      <c r="ASV35" s="11"/>
      <c r="ASW35" s="11"/>
      <c r="ASX35" s="11"/>
      <c r="ASY35" s="11"/>
      <c r="ASZ35" s="11"/>
      <c r="ATA35" s="11"/>
      <c r="ATB35" s="11"/>
      <c r="ATC35" s="11"/>
      <c r="ATD35" s="11"/>
      <c r="ATE35" s="11"/>
      <c r="ATF35" s="11"/>
      <c r="ATG35" s="11"/>
      <c r="ATH35" s="11"/>
      <c r="ATI35" s="11"/>
      <c r="ATJ35" s="11"/>
      <c r="ATK35" s="11"/>
      <c r="ATL35" s="11"/>
      <c r="ATM35" s="11"/>
      <c r="ATN35" s="11"/>
      <c r="ATO35" s="11"/>
      <c r="ATP35" s="11"/>
      <c r="ATQ35" s="11"/>
      <c r="ATR35" s="11"/>
      <c r="ATS35" s="11"/>
      <c r="ATT35" s="11"/>
      <c r="ATU35" s="11"/>
      <c r="ATV35" s="11"/>
      <c r="ATW35" s="11"/>
      <c r="ATX35" s="11"/>
      <c r="ATY35" s="11"/>
      <c r="ATZ35" s="11"/>
      <c r="AUA35" s="11"/>
      <c r="AUB35" s="11"/>
      <c r="AUC35" s="11"/>
      <c r="AUD35" s="11"/>
      <c r="AUE35" s="11"/>
      <c r="AUF35" s="11"/>
      <c r="AUG35" s="11"/>
      <c r="AUH35" s="11"/>
      <c r="AUI35" s="11"/>
      <c r="AUJ35" s="11"/>
      <c r="AUK35" s="11"/>
      <c r="AUL35" s="11"/>
      <c r="AUM35" s="11"/>
      <c r="AUN35" s="11"/>
      <c r="AUO35" s="11"/>
      <c r="AUP35" s="11"/>
      <c r="AUQ35" s="11"/>
      <c r="AUR35" s="11"/>
      <c r="AUS35" s="11"/>
      <c r="AUT35" s="11"/>
      <c r="AUU35" s="11"/>
      <c r="AUV35" s="11"/>
      <c r="AUW35" s="11"/>
      <c r="AUX35" s="11"/>
      <c r="AUY35" s="11"/>
      <c r="AUZ35" s="11"/>
      <c r="AVA35" s="11"/>
      <c r="AVB35" s="11"/>
      <c r="AVC35" s="11"/>
      <c r="AVD35" s="11"/>
      <c r="AVE35" s="11"/>
      <c r="AVF35" s="11"/>
      <c r="AVG35" s="11"/>
      <c r="AVH35" s="11"/>
      <c r="AVI35" s="11"/>
      <c r="AVJ35" s="11"/>
      <c r="AVK35" s="11"/>
      <c r="AVL35" s="11"/>
      <c r="AVM35" s="11"/>
      <c r="AVN35" s="11"/>
      <c r="AVO35" s="11"/>
      <c r="AVP35" s="11"/>
      <c r="AVQ35" s="11"/>
      <c r="AVR35" s="11"/>
      <c r="AVS35" s="11"/>
      <c r="AVT35" s="11"/>
      <c r="AVU35" s="11"/>
      <c r="AVV35" s="11"/>
      <c r="AVW35" s="11"/>
      <c r="AVX35" s="11"/>
      <c r="AVY35" s="11"/>
      <c r="AVZ35" s="11"/>
      <c r="AWA35" s="11"/>
      <c r="AWB35" s="11"/>
      <c r="AWC35" s="11"/>
      <c r="AWD35" s="11"/>
      <c r="AWE35" s="11"/>
      <c r="AWF35" s="11"/>
      <c r="AWG35" s="11"/>
      <c r="AWH35" s="11"/>
      <c r="AWI35" s="11"/>
      <c r="AWJ35" s="11"/>
      <c r="AWK35" s="11"/>
      <c r="AWL35" s="11"/>
      <c r="AWM35" s="11"/>
      <c r="AWN35" s="11"/>
      <c r="AWO35" s="11"/>
      <c r="AWP35" s="11"/>
      <c r="AWQ35" s="11"/>
      <c r="AWR35" s="11"/>
      <c r="AWS35" s="11"/>
      <c r="AWT35" s="11"/>
      <c r="AWU35" s="11"/>
      <c r="AWV35" s="11"/>
      <c r="AWW35" s="11"/>
      <c r="AWX35" s="11"/>
      <c r="AWY35" s="11"/>
      <c r="AWZ35" s="11"/>
      <c r="AXA35" s="11"/>
      <c r="AXB35" s="11"/>
      <c r="AXC35" s="11"/>
      <c r="AXD35" s="11"/>
      <c r="AXE35" s="11"/>
      <c r="AXF35" s="11"/>
      <c r="AXG35" s="11"/>
      <c r="AXH35" s="11"/>
      <c r="AXI35" s="11"/>
      <c r="AXJ35" s="11"/>
      <c r="AXK35" s="11"/>
      <c r="AXL35" s="11"/>
      <c r="AXM35" s="11"/>
      <c r="AXN35" s="11"/>
      <c r="AXO35" s="11"/>
      <c r="AXP35" s="11"/>
      <c r="AXQ35" s="11"/>
      <c r="AXR35" s="11"/>
      <c r="AXS35" s="11"/>
      <c r="AXT35" s="11"/>
      <c r="AXU35" s="11"/>
      <c r="AXV35" s="11"/>
      <c r="AXW35" s="11"/>
      <c r="AXX35" s="11"/>
      <c r="AXY35" s="11"/>
      <c r="AXZ35" s="11"/>
      <c r="AYA35" s="11"/>
      <c r="AYB35" s="11"/>
      <c r="AYC35" s="11"/>
      <c r="AYD35" s="11"/>
      <c r="AYE35" s="11"/>
      <c r="AYF35" s="11"/>
      <c r="AYG35" s="11"/>
      <c r="AYH35" s="11"/>
      <c r="AYI35" s="11"/>
      <c r="AYJ35" s="11"/>
      <c r="AYK35" s="11"/>
      <c r="AYL35" s="11"/>
      <c r="AYM35" s="11"/>
      <c r="AYN35" s="11"/>
      <c r="AYO35" s="11"/>
      <c r="AYP35" s="11"/>
      <c r="AYQ35" s="11"/>
      <c r="AYR35" s="11"/>
      <c r="AYS35" s="11"/>
      <c r="AYT35" s="11"/>
      <c r="AYU35" s="11"/>
      <c r="AYV35" s="11"/>
      <c r="AYW35" s="11"/>
      <c r="AYX35" s="11"/>
      <c r="AYY35" s="11"/>
      <c r="AYZ35" s="11"/>
      <c r="AZA35" s="11"/>
      <c r="AZB35" s="11"/>
      <c r="AZC35" s="11"/>
      <c r="AZD35" s="11"/>
      <c r="AZE35" s="11"/>
      <c r="AZF35" s="11"/>
      <c r="AZG35" s="11"/>
      <c r="AZH35" s="11"/>
      <c r="AZI35" s="11"/>
      <c r="AZJ35" s="11"/>
      <c r="AZK35" s="11"/>
      <c r="AZL35" s="11"/>
      <c r="AZM35" s="11"/>
      <c r="AZN35" s="11"/>
      <c r="AZO35" s="11"/>
      <c r="AZP35" s="11"/>
      <c r="AZQ35" s="11"/>
      <c r="AZR35" s="11"/>
      <c r="AZS35" s="11"/>
      <c r="AZT35" s="11"/>
      <c r="AZU35" s="11"/>
      <c r="AZV35" s="11"/>
      <c r="AZW35" s="11"/>
      <c r="AZX35" s="11"/>
      <c r="AZY35" s="11"/>
      <c r="AZZ35" s="11"/>
      <c r="BAA35" s="11"/>
      <c r="BAB35" s="11"/>
      <c r="BAC35" s="11"/>
      <c r="BAD35" s="11"/>
      <c r="BAE35" s="11"/>
      <c r="BAF35" s="11"/>
      <c r="BAG35" s="11"/>
      <c r="BAH35" s="11"/>
      <c r="BAI35" s="11"/>
      <c r="BAJ35" s="11"/>
      <c r="BAK35" s="11"/>
      <c r="BAL35" s="11"/>
      <c r="BAM35" s="11"/>
      <c r="BAN35" s="11"/>
      <c r="BAO35" s="11"/>
      <c r="BAP35" s="11"/>
      <c r="BAQ35" s="11"/>
      <c r="BAR35" s="11"/>
      <c r="BAS35" s="11"/>
      <c r="BAT35" s="11"/>
      <c r="BAU35" s="11"/>
      <c r="BAV35" s="11"/>
      <c r="BAW35" s="11"/>
      <c r="BAX35" s="11"/>
      <c r="BAY35" s="11"/>
      <c r="BAZ35" s="11"/>
      <c r="BBA35" s="11"/>
      <c r="BBB35" s="11"/>
      <c r="BBC35" s="11"/>
      <c r="BBD35" s="11"/>
      <c r="BBE35" s="11"/>
      <c r="BBF35" s="11"/>
      <c r="BBG35" s="11"/>
      <c r="BBH35" s="11"/>
      <c r="BBI35" s="11"/>
      <c r="BBJ35" s="11"/>
      <c r="BBK35" s="11"/>
      <c r="BBL35" s="11"/>
      <c r="BBM35" s="11"/>
      <c r="BBN35" s="11"/>
      <c r="BBO35" s="11"/>
      <c r="BBP35" s="11"/>
      <c r="BBQ35" s="11"/>
      <c r="BBR35" s="11"/>
      <c r="BBS35" s="11"/>
      <c r="BBT35" s="11"/>
      <c r="BBU35" s="11"/>
      <c r="BBV35" s="11"/>
      <c r="BBW35" s="11"/>
      <c r="BBX35" s="11"/>
      <c r="BBY35" s="11"/>
      <c r="BBZ35" s="11"/>
      <c r="BCA35" s="11"/>
      <c r="BCB35" s="11"/>
      <c r="BCC35" s="11"/>
      <c r="BCD35" s="11"/>
      <c r="BCE35" s="11"/>
      <c r="BCF35" s="11"/>
      <c r="BCG35" s="11"/>
      <c r="BCH35" s="11"/>
      <c r="BCI35" s="11"/>
      <c r="BCJ35" s="11"/>
      <c r="BCK35" s="11"/>
      <c r="BCL35" s="11"/>
      <c r="BCM35" s="11"/>
      <c r="BCN35" s="11"/>
      <c r="BCO35" s="11"/>
      <c r="BCP35" s="11"/>
      <c r="BCQ35" s="11"/>
      <c r="BCR35" s="11"/>
      <c r="BCS35" s="11"/>
      <c r="BCT35" s="11"/>
      <c r="BCU35" s="11"/>
      <c r="BCV35" s="11"/>
      <c r="BCW35" s="11"/>
      <c r="BCX35" s="11"/>
      <c r="BCY35" s="11"/>
      <c r="BCZ35" s="11"/>
      <c r="BDA35" s="11"/>
      <c r="BDB35" s="11"/>
      <c r="BDC35" s="11"/>
      <c r="BDD35" s="11"/>
      <c r="BDE35" s="11"/>
      <c r="BDF35" s="11"/>
      <c r="BDG35" s="11"/>
      <c r="BDH35" s="11"/>
      <c r="BDI35" s="11"/>
      <c r="BDJ35" s="11"/>
      <c r="BDK35" s="11"/>
      <c r="BDL35" s="11"/>
      <c r="BDM35" s="11"/>
      <c r="BDN35" s="11"/>
      <c r="BDO35" s="11"/>
      <c r="BDP35" s="11"/>
      <c r="BDQ35" s="11"/>
      <c r="BDR35" s="11"/>
      <c r="BDS35" s="11"/>
      <c r="BDT35" s="11"/>
      <c r="BDU35" s="11"/>
      <c r="BDV35" s="11"/>
      <c r="BDW35" s="11"/>
      <c r="BDX35" s="11"/>
      <c r="BDY35" s="11"/>
      <c r="BDZ35" s="11"/>
      <c r="BEA35" s="11"/>
      <c r="BEB35" s="11"/>
      <c r="BEC35" s="11"/>
      <c r="BED35" s="11"/>
      <c r="BEE35" s="11"/>
      <c r="BEF35" s="11"/>
      <c r="BEG35" s="11"/>
      <c r="BEH35" s="11"/>
      <c r="BEI35" s="11"/>
      <c r="BEJ35" s="11"/>
      <c r="BEK35" s="11"/>
      <c r="BEL35" s="11"/>
      <c r="BEM35" s="11"/>
      <c r="BEN35" s="11"/>
      <c r="BEO35" s="11"/>
      <c r="BEP35" s="11"/>
      <c r="BEQ35" s="11"/>
      <c r="BER35" s="11"/>
      <c r="BES35" s="11"/>
      <c r="BET35" s="11"/>
      <c r="BEU35" s="11"/>
      <c r="BEV35" s="11"/>
      <c r="BEW35" s="11"/>
      <c r="BEX35" s="11"/>
      <c r="BEY35" s="11"/>
      <c r="BEZ35" s="11"/>
      <c r="BFA35" s="11"/>
      <c r="BFB35" s="11"/>
      <c r="BFC35" s="11"/>
      <c r="BFD35" s="11"/>
      <c r="BFE35" s="11"/>
      <c r="BFF35" s="11"/>
      <c r="BFG35" s="11"/>
      <c r="BFH35" s="11"/>
      <c r="BFI35" s="11"/>
      <c r="BFJ35" s="11"/>
      <c r="BFK35" s="11"/>
      <c r="BFL35" s="11"/>
      <c r="BFM35" s="11"/>
      <c r="BFN35" s="11"/>
      <c r="BFO35" s="11"/>
      <c r="BFP35" s="11"/>
      <c r="BFQ35" s="11"/>
      <c r="BFR35" s="11"/>
      <c r="BFS35" s="11"/>
      <c r="BFT35" s="11"/>
      <c r="BFU35" s="11"/>
      <c r="BFV35" s="11"/>
      <c r="BFW35" s="11"/>
      <c r="BFX35" s="11"/>
      <c r="BFY35" s="11"/>
      <c r="BFZ35" s="11"/>
      <c r="BGA35" s="11"/>
      <c r="BGB35" s="11"/>
      <c r="BGC35" s="11"/>
      <c r="BGD35" s="11"/>
      <c r="BGE35" s="11"/>
      <c r="BGF35" s="11"/>
      <c r="BGG35" s="11"/>
      <c r="BGH35" s="11"/>
      <c r="BGI35" s="11"/>
      <c r="BGJ35" s="11"/>
      <c r="BGK35" s="11"/>
      <c r="BGL35" s="11"/>
      <c r="BGM35" s="11"/>
      <c r="BGN35" s="11"/>
      <c r="BGO35" s="11"/>
      <c r="BGP35" s="11"/>
      <c r="BGQ35" s="11"/>
      <c r="BGR35" s="11"/>
      <c r="BGS35" s="11"/>
      <c r="BGT35" s="11"/>
      <c r="BGU35" s="11"/>
      <c r="BGV35" s="11"/>
      <c r="BGW35" s="11"/>
      <c r="BGX35" s="11"/>
      <c r="BGY35" s="11"/>
      <c r="BGZ35" s="11"/>
      <c r="BHA35" s="11"/>
      <c r="BHB35" s="11"/>
      <c r="BHC35" s="11"/>
      <c r="BHD35" s="11"/>
      <c r="BHE35" s="11"/>
      <c r="BHF35" s="11"/>
      <c r="BHG35" s="11"/>
      <c r="BHH35" s="11"/>
      <c r="BHI35" s="11"/>
      <c r="BHJ35" s="11"/>
      <c r="BHK35" s="11"/>
      <c r="BHL35" s="11"/>
      <c r="BHM35" s="11"/>
      <c r="BHN35" s="11"/>
      <c r="BHO35" s="11"/>
      <c r="BHP35" s="11"/>
      <c r="BHQ35" s="11"/>
      <c r="BHR35" s="11"/>
      <c r="BHS35" s="11"/>
      <c r="BHT35" s="11"/>
      <c r="BHU35" s="11"/>
      <c r="BHV35" s="11"/>
      <c r="BHW35" s="11"/>
      <c r="BHX35" s="11"/>
      <c r="BHY35" s="11"/>
      <c r="BHZ35" s="11"/>
      <c r="BIA35" s="11"/>
      <c r="BIB35" s="11"/>
      <c r="BIC35" s="11"/>
      <c r="BID35" s="11"/>
      <c r="BIE35" s="11"/>
      <c r="BIF35" s="11"/>
      <c r="BIG35" s="11"/>
      <c r="BIH35" s="11"/>
      <c r="BII35" s="11"/>
      <c r="BIJ35" s="11"/>
      <c r="BIK35" s="11"/>
      <c r="BIL35" s="11"/>
      <c r="BIM35" s="11"/>
      <c r="BIN35" s="11"/>
      <c r="BIO35" s="11"/>
      <c r="BIP35" s="11"/>
      <c r="BIQ35" s="11"/>
      <c r="BIR35" s="11"/>
      <c r="BIS35" s="11"/>
      <c r="BIT35" s="11"/>
      <c r="BIU35" s="11"/>
      <c r="BIV35" s="11"/>
      <c r="BIW35" s="11"/>
      <c r="BIX35" s="11"/>
      <c r="BIY35" s="11"/>
      <c r="BIZ35" s="11"/>
      <c r="BJA35" s="11"/>
      <c r="BJB35" s="11"/>
      <c r="BJC35" s="11"/>
      <c r="BJD35" s="11"/>
      <c r="BJE35" s="11"/>
      <c r="BJF35" s="11"/>
      <c r="BJG35" s="11"/>
      <c r="BJH35" s="11"/>
      <c r="BJI35" s="11"/>
      <c r="BJJ35" s="11"/>
      <c r="BJK35" s="11"/>
      <c r="BJL35" s="11"/>
      <c r="BJM35" s="11"/>
      <c r="BJN35" s="11"/>
      <c r="BJO35" s="11"/>
      <c r="BJP35" s="11"/>
      <c r="BJQ35" s="11"/>
      <c r="BJR35" s="11"/>
      <c r="BJS35" s="11"/>
      <c r="BJT35" s="11"/>
      <c r="BJU35" s="11"/>
      <c r="BJV35" s="11"/>
      <c r="BJW35" s="11"/>
      <c r="BJX35" s="11"/>
      <c r="BJY35" s="11"/>
      <c r="BJZ35" s="11"/>
      <c r="BKA35" s="11"/>
      <c r="BKB35" s="11"/>
      <c r="BKC35" s="11"/>
      <c r="BKD35" s="11"/>
      <c r="BKE35" s="11"/>
      <c r="BKF35" s="11"/>
      <c r="BKG35" s="11"/>
      <c r="BKH35" s="11"/>
      <c r="BKI35" s="11"/>
      <c r="BKJ35" s="11"/>
      <c r="BKK35" s="11"/>
      <c r="BKL35" s="11"/>
      <c r="BKM35" s="11"/>
      <c r="BKN35" s="11"/>
      <c r="BKO35" s="11"/>
      <c r="BKP35" s="11"/>
      <c r="BKQ35" s="11"/>
      <c r="BKR35" s="11"/>
      <c r="BKS35" s="11"/>
      <c r="BKT35" s="11"/>
      <c r="BKU35" s="11"/>
      <c r="BKV35" s="11"/>
      <c r="BKW35" s="11"/>
      <c r="BKX35" s="11"/>
      <c r="BKY35" s="11"/>
      <c r="BKZ35" s="11"/>
      <c r="BLA35" s="11"/>
      <c r="BLB35" s="11"/>
      <c r="BLC35" s="11"/>
      <c r="BLD35" s="11"/>
      <c r="BLE35" s="11"/>
      <c r="BLF35" s="11"/>
      <c r="BLG35" s="11"/>
      <c r="BLH35" s="11"/>
      <c r="BLI35" s="11"/>
      <c r="BLJ35" s="11"/>
      <c r="BLK35" s="11"/>
      <c r="BLL35" s="11"/>
      <c r="BLM35" s="11"/>
      <c r="BLN35" s="11"/>
      <c r="BLO35" s="11"/>
      <c r="BLP35" s="11"/>
      <c r="BLQ35" s="11"/>
      <c r="BLR35" s="11"/>
      <c r="BLS35" s="11"/>
      <c r="BLT35" s="11"/>
      <c r="BLU35" s="11"/>
      <c r="BLV35" s="11"/>
      <c r="BLW35" s="11"/>
      <c r="BLX35" s="11"/>
      <c r="BLY35" s="11"/>
      <c r="BLZ35" s="11"/>
      <c r="BMA35" s="11"/>
      <c r="BMB35" s="11"/>
      <c r="BMC35" s="11"/>
      <c r="BMD35" s="11"/>
      <c r="BME35" s="11"/>
      <c r="BMF35" s="11"/>
      <c r="BMG35" s="11"/>
      <c r="BMH35" s="11"/>
      <c r="BMI35" s="11"/>
      <c r="BMJ35" s="11"/>
      <c r="BMK35" s="11"/>
      <c r="BML35" s="11"/>
      <c r="BMM35" s="11"/>
      <c r="BMN35" s="11"/>
      <c r="BMO35" s="11"/>
      <c r="BMP35" s="11"/>
      <c r="BMQ35" s="11"/>
      <c r="BMR35" s="11"/>
      <c r="BMS35" s="11"/>
      <c r="BMT35" s="11"/>
      <c r="BMU35" s="11"/>
      <c r="BMV35" s="11"/>
      <c r="BMW35" s="11"/>
      <c r="BMX35" s="11"/>
      <c r="BMY35" s="11"/>
      <c r="BMZ35" s="11"/>
      <c r="BNA35" s="11"/>
      <c r="BNB35" s="11"/>
      <c r="BNC35" s="11"/>
      <c r="BND35" s="11"/>
      <c r="BNE35" s="11"/>
      <c r="BNF35" s="11"/>
      <c r="BNG35" s="11"/>
      <c r="BNH35" s="11"/>
      <c r="BNI35" s="11"/>
      <c r="BNJ35" s="11"/>
      <c r="BNK35" s="11"/>
      <c r="BNL35" s="11"/>
      <c r="BNM35" s="11"/>
      <c r="BNN35" s="11"/>
      <c r="BNO35" s="11"/>
      <c r="BNP35" s="11"/>
      <c r="BNQ35" s="11"/>
      <c r="BNR35" s="11"/>
      <c r="BNS35" s="11"/>
      <c r="BNT35" s="11"/>
      <c r="BNU35" s="11"/>
      <c r="BNV35" s="11"/>
      <c r="BNW35" s="11"/>
      <c r="BNX35" s="11"/>
      <c r="BNY35" s="11"/>
      <c r="BNZ35" s="11"/>
      <c r="BOA35" s="11"/>
      <c r="BOB35" s="11"/>
      <c r="BOC35" s="11"/>
      <c r="BOD35" s="11"/>
      <c r="BOE35" s="11"/>
      <c r="BOF35" s="11"/>
      <c r="BOG35" s="11"/>
      <c r="BOH35" s="11"/>
      <c r="BOI35" s="11"/>
      <c r="BOJ35" s="11"/>
      <c r="BOK35" s="11"/>
      <c r="BOL35" s="11"/>
      <c r="BOM35" s="11"/>
      <c r="BON35" s="11"/>
      <c r="BOO35" s="11"/>
      <c r="BOP35" s="11"/>
      <c r="BOQ35" s="11"/>
      <c r="BOR35" s="11"/>
      <c r="BOS35" s="11"/>
      <c r="BOT35" s="11"/>
      <c r="BOU35" s="11"/>
      <c r="BOV35" s="11"/>
      <c r="BOW35" s="11"/>
      <c r="BOX35" s="11"/>
      <c r="BOY35" s="11"/>
      <c r="BOZ35" s="11"/>
      <c r="BPA35" s="11"/>
      <c r="BPB35" s="11"/>
      <c r="BPC35" s="11"/>
      <c r="BPD35" s="11"/>
      <c r="BPE35" s="11"/>
      <c r="BPF35" s="11"/>
      <c r="BPG35" s="11"/>
      <c r="BPH35" s="11"/>
      <c r="BPI35" s="11"/>
      <c r="BPJ35" s="11"/>
      <c r="BPK35" s="11"/>
      <c r="BPL35" s="11"/>
      <c r="BPM35" s="11"/>
      <c r="BPN35" s="11"/>
      <c r="BPO35" s="11"/>
      <c r="BPP35" s="11"/>
      <c r="BPQ35" s="11"/>
      <c r="BPR35" s="11"/>
      <c r="BPS35" s="11"/>
      <c r="BPT35" s="11"/>
      <c r="BPU35" s="11"/>
      <c r="BPV35" s="11"/>
      <c r="BPW35" s="11"/>
      <c r="BPX35" s="11"/>
      <c r="BPY35" s="11"/>
      <c r="BPZ35" s="11"/>
      <c r="BQA35" s="11"/>
      <c r="BQB35" s="11"/>
      <c r="BQC35" s="11"/>
      <c r="BQD35" s="11"/>
      <c r="BQE35" s="11"/>
      <c r="BQF35" s="11"/>
      <c r="BQG35" s="11"/>
      <c r="BQH35" s="11"/>
      <c r="BQI35" s="11"/>
      <c r="BQJ35" s="11"/>
      <c r="BQK35" s="11"/>
      <c r="BQL35" s="11"/>
      <c r="BQM35" s="11"/>
      <c r="BQN35" s="11"/>
      <c r="BQO35" s="11"/>
      <c r="BQP35" s="11"/>
      <c r="BQQ35" s="11"/>
      <c r="BQR35" s="11"/>
      <c r="BQS35" s="11"/>
      <c r="BQT35" s="11"/>
      <c r="BQU35" s="11"/>
      <c r="BQV35" s="11"/>
      <c r="BQW35" s="11"/>
      <c r="BQX35" s="11"/>
      <c r="BQY35" s="11"/>
      <c r="BQZ35" s="11"/>
      <c r="BRA35" s="11"/>
      <c r="BRB35" s="11"/>
      <c r="BRC35" s="11"/>
      <c r="BRD35" s="11"/>
      <c r="BRE35" s="11"/>
      <c r="BRF35" s="11"/>
      <c r="BRG35" s="11"/>
      <c r="BRH35" s="11"/>
      <c r="BRI35" s="11"/>
      <c r="BRJ35" s="11"/>
      <c r="BRK35" s="11"/>
      <c r="BRL35" s="11"/>
      <c r="BRM35" s="11"/>
      <c r="BRN35" s="11"/>
      <c r="BRO35" s="11"/>
      <c r="BRP35" s="11"/>
      <c r="BRQ35" s="11"/>
      <c r="BRR35" s="11"/>
      <c r="BRS35" s="11"/>
      <c r="BRT35" s="11"/>
      <c r="BRU35" s="11"/>
      <c r="BRV35" s="11"/>
      <c r="BRW35" s="11"/>
      <c r="BRX35" s="11"/>
      <c r="BRY35" s="11"/>
      <c r="BRZ35" s="11"/>
      <c r="BSA35" s="11"/>
      <c r="BSB35" s="11"/>
      <c r="BSC35" s="11"/>
      <c r="BSD35" s="11"/>
      <c r="BSE35" s="11"/>
      <c r="BSF35" s="11"/>
      <c r="BSG35" s="11"/>
      <c r="BSH35" s="11"/>
      <c r="BSI35" s="11"/>
      <c r="BSJ35" s="11"/>
      <c r="BSK35" s="11"/>
      <c r="BSL35" s="11"/>
      <c r="BSM35" s="11"/>
      <c r="BSN35" s="11"/>
      <c r="BSO35" s="11"/>
      <c r="BSP35" s="11"/>
      <c r="BSQ35" s="11"/>
      <c r="BSR35" s="11"/>
      <c r="BSS35" s="11"/>
      <c r="BST35" s="11"/>
      <c r="BSU35" s="11"/>
      <c r="BSV35" s="11"/>
      <c r="BSW35" s="11"/>
      <c r="BSX35" s="11"/>
      <c r="BSY35" s="11"/>
      <c r="BSZ35" s="11"/>
      <c r="BTA35" s="11"/>
      <c r="BTB35" s="11"/>
      <c r="BTC35" s="11"/>
      <c r="BTD35" s="11"/>
      <c r="BTE35" s="11"/>
      <c r="BTF35" s="11"/>
      <c r="BTG35" s="11"/>
      <c r="BTH35" s="11"/>
      <c r="BTI35" s="11"/>
      <c r="BTJ35" s="11"/>
      <c r="BTK35" s="11"/>
      <c r="BTL35" s="11"/>
      <c r="BTM35" s="11"/>
      <c r="BTN35" s="11"/>
      <c r="BTO35" s="11"/>
      <c r="BTP35" s="11"/>
      <c r="BTQ35" s="11"/>
      <c r="BTR35" s="11"/>
      <c r="BTS35" s="11"/>
      <c r="BTT35" s="11"/>
      <c r="BTU35" s="11"/>
      <c r="BTV35" s="11"/>
      <c r="BTW35" s="11"/>
      <c r="BTX35" s="11"/>
      <c r="BTY35" s="11"/>
      <c r="BTZ35" s="11"/>
      <c r="BUA35" s="11"/>
      <c r="BUB35" s="11"/>
      <c r="BUC35" s="11"/>
      <c r="BUD35" s="11"/>
      <c r="BUE35" s="11"/>
      <c r="BUF35" s="11"/>
      <c r="BUG35" s="11"/>
      <c r="BUH35" s="11"/>
      <c r="BUI35" s="11"/>
      <c r="BUJ35" s="11"/>
      <c r="BUK35" s="11"/>
      <c r="BUL35" s="11"/>
      <c r="BUM35" s="11"/>
      <c r="BUN35" s="11"/>
      <c r="BUO35" s="11"/>
      <c r="BUP35" s="11"/>
      <c r="BUQ35" s="11"/>
      <c r="BUR35" s="11"/>
      <c r="BUS35" s="11"/>
      <c r="BUT35" s="11"/>
      <c r="BUU35" s="11"/>
      <c r="BUV35" s="11"/>
      <c r="BUW35" s="11"/>
      <c r="BUX35" s="11"/>
      <c r="BUY35" s="11"/>
      <c r="BUZ35" s="11"/>
      <c r="BVA35" s="11"/>
      <c r="BVB35" s="11"/>
      <c r="BVC35" s="11"/>
      <c r="BVD35" s="11"/>
      <c r="BVE35" s="11"/>
      <c r="BVF35" s="11"/>
      <c r="BVG35" s="11"/>
      <c r="BVH35" s="11"/>
      <c r="BVI35" s="11"/>
      <c r="BVJ35" s="11"/>
      <c r="BVK35" s="11"/>
      <c r="BVL35" s="11"/>
      <c r="BVM35" s="11"/>
      <c r="BVN35" s="11"/>
      <c r="BVO35" s="11"/>
      <c r="BVP35" s="11"/>
      <c r="BVQ35" s="11"/>
      <c r="BVR35" s="11"/>
      <c r="BVS35" s="11"/>
      <c r="BVT35" s="11"/>
      <c r="BVU35" s="11"/>
      <c r="BVV35" s="11"/>
      <c r="BVW35" s="11"/>
      <c r="BVX35" s="11"/>
      <c r="BVY35" s="11"/>
      <c r="BVZ35" s="11"/>
      <c r="BWA35" s="11"/>
      <c r="BWB35" s="11"/>
      <c r="BWC35" s="11"/>
      <c r="BWD35" s="11"/>
      <c r="BWE35" s="11"/>
      <c r="BWF35" s="11"/>
      <c r="BWG35" s="11"/>
      <c r="BWH35" s="11"/>
      <c r="BWI35" s="11"/>
      <c r="BWJ35" s="11"/>
      <c r="BWK35" s="11"/>
      <c r="BWL35" s="11"/>
      <c r="BWM35" s="11"/>
      <c r="BWN35" s="11"/>
      <c r="BWO35" s="11"/>
      <c r="BWP35" s="11"/>
      <c r="BWQ35" s="11"/>
      <c r="BWR35" s="11"/>
      <c r="BWS35" s="11"/>
      <c r="BWT35" s="11"/>
      <c r="BWU35" s="11"/>
      <c r="BWV35" s="11"/>
      <c r="BWW35" s="11"/>
      <c r="BWX35" s="11"/>
      <c r="BWY35" s="11"/>
      <c r="BWZ35" s="11"/>
      <c r="BXA35" s="11"/>
      <c r="BXB35" s="11"/>
      <c r="BXC35" s="11"/>
      <c r="BXD35" s="11"/>
      <c r="BXE35" s="11"/>
      <c r="BXF35" s="11"/>
      <c r="BXG35" s="11"/>
      <c r="BXH35" s="11"/>
      <c r="BXI35" s="11"/>
      <c r="BXJ35" s="11"/>
      <c r="BXK35" s="11"/>
      <c r="BXL35" s="11"/>
      <c r="BXM35" s="11"/>
      <c r="BXN35" s="11"/>
      <c r="BXO35" s="11"/>
      <c r="BXP35" s="11"/>
      <c r="BXQ35" s="11"/>
      <c r="BXR35" s="11"/>
      <c r="BXS35" s="11"/>
      <c r="BXT35" s="11"/>
      <c r="BXU35" s="11"/>
      <c r="BXV35" s="11"/>
      <c r="BXW35" s="11"/>
      <c r="BXX35" s="11"/>
      <c r="BXY35" s="11"/>
      <c r="BXZ35" s="11"/>
      <c r="BYA35" s="11"/>
      <c r="BYB35" s="11"/>
      <c r="BYC35" s="11"/>
      <c r="BYD35" s="11"/>
      <c r="BYE35" s="11"/>
      <c r="BYF35" s="11"/>
      <c r="BYG35" s="11"/>
      <c r="BYH35" s="11"/>
      <c r="BYI35" s="11"/>
      <c r="BYJ35" s="11"/>
      <c r="BYK35" s="11"/>
      <c r="BYL35" s="11"/>
      <c r="BYM35" s="11"/>
      <c r="BYN35" s="11"/>
      <c r="BYO35" s="11"/>
      <c r="BYP35" s="11"/>
      <c r="BYQ35" s="11"/>
      <c r="BYR35" s="11"/>
      <c r="BYS35" s="11"/>
      <c r="BYT35" s="11"/>
      <c r="BYU35" s="11"/>
      <c r="BYV35" s="11"/>
      <c r="BYW35" s="11"/>
      <c r="BYX35" s="11"/>
      <c r="BYY35" s="11"/>
      <c r="BYZ35" s="11"/>
      <c r="BZA35" s="11"/>
      <c r="BZB35" s="11"/>
      <c r="BZC35" s="11"/>
      <c r="BZD35" s="11"/>
      <c r="BZE35" s="11"/>
      <c r="BZF35" s="11"/>
      <c r="BZG35" s="11"/>
      <c r="BZH35" s="11"/>
      <c r="BZI35" s="11"/>
      <c r="BZJ35" s="11"/>
      <c r="BZK35" s="11"/>
      <c r="BZL35" s="11"/>
      <c r="BZM35" s="11"/>
      <c r="BZN35" s="11"/>
      <c r="BZO35" s="11"/>
      <c r="BZP35" s="11"/>
      <c r="BZQ35" s="11"/>
      <c r="BZR35" s="11"/>
      <c r="BZS35" s="11"/>
      <c r="BZT35" s="11"/>
      <c r="BZU35" s="11"/>
      <c r="BZV35" s="11"/>
      <c r="BZW35" s="11"/>
      <c r="BZX35" s="11"/>
      <c r="BZY35" s="11"/>
      <c r="BZZ35" s="11"/>
      <c r="CAA35" s="11"/>
      <c r="CAB35" s="11"/>
      <c r="CAC35" s="11"/>
      <c r="CAD35" s="11"/>
      <c r="CAE35" s="11"/>
      <c r="CAF35" s="11"/>
      <c r="CAG35" s="11"/>
      <c r="CAH35" s="11"/>
      <c r="CAI35" s="11"/>
      <c r="CAJ35" s="11"/>
      <c r="CAK35" s="11"/>
      <c r="CAL35" s="11"/>
      <c r="CAM35" s="11"/>
      <c r="CAN35" s="11"/>
      <c r="CAO35" s="11"/>
      <c r="CAP35" s="11"/>
      <c r="CAQ35" s="11"/>
      <c r="CAR35" s="11"/>
      <c r="CAS35" s="11"/>
      <c r="CAT35" s="11"/>
      <c r="CAU35" s="11"/>
      <c r="CAV35" s="11"/>
      <c r="CAW35" s="11"/>
      <c r="CAX35" s="11"/>
      <c r="CAY35" s="11"/>
      <c r="CAZ35" s="11"/>
      <c r="CBA35" s="11"/>
      <c r="CBB35" s="11"/>
      <c r="CBC35" s="11"/>
      <c r="CBD35" s="11"/>
      <c r="CBE35" s="11"/>
      <c r="CBF35" s="11"/>
      <c r="CBG35" s="11"/>
      <c r="CBH35" s="11"/>
      <c r="CBI35" s="11"/>
      <c r="CBJ35" s="11"/>
      <c r="CBK35" s="11"/>
      <c r="CBL35" s="11"/>
      <c r="CBM35" s="11"/>
      <c r="CBN35" s="11"/>
      <c r="CBO35" s="11"/>
      <c r="CBP35" s="11"/>
      <c r="CBQ35" s="11"/>
      <c r="CBR35" s="11"/>
      <c r="CBS35" s="11"/>
      <c r="CBT35" s="11"/>
      <c r="CBU35" s="11"/>
      <c r="CBV35" s="11"/>
      <c r="CBW35" s="11"/>
      <c r="CBX35" s="11"/>
      <c r="CBY35" s="11"/>
      <c r="CBZ35" s="11"/>
      <c r="CCA35" s="11"/>
      <c r="CCB35" s="11"/>
      <c r="CCC35" s="11"/>
      <c r="CCD35" s="11"/>
      <c r="CCE35" s="11"/>
      <c r="CCF35" s="11"/>
      <c r="CCG35" s="11"/>
      <c r="CCH35" s="11"/>
      <c r="CCI35" s="11"/>
      <c r="CCJ35" s="11"/>
      <c r="CCK35" s="11"/>
      <c r="CCL35" s="11"/>
      <c r="CCM35" s="11"/>
      <c r="CCN35" s="11"/>
      <c r="CCO35" s="11"/>
      <c r="CCP35" s="11"/>
      <c r="CCQ35" s="11"/>
      <c r="CCR35" s="11"/>
      <c r="CCS35" s="11"/>
      <c r="CCT35" s="11"/>
      <c r="CCU35" s="11"/>
      <c r="CCV35" s="11"/>
      <c r="CCW35" s="11"/>
      <c r="CCX35" s="11"/>
      <c r="CCY35" s="11"/>
      <c r="CCZ35" s="11"/>
      <c r="CDA35" s="11"/>
      <c r="CDB35" s="11"/>
      <c r="CDC35" s="11"/>
      <c r="CDD35" s="11"/>
      <c r="CDE35" s="11"/>
      <c r="CDF35" s="11"/>
      <c r="CDG35" s="11"/>
      <c r="CDH35" s="11"/>
      <c r="CDI35" s="11"/>
      <c r="CDJ35" s="11"/>
      <c r="CDK35" s="11"/>
      <c r="CDL35" s="11"/>
      <c r="CDM35" s="11"/>
      <c r="CDN35" s="11"/>
      <c r="CDO35" s="11"/>
      <c r="CDP35" s="11"/>
      <c r="CDQ35" s="11"/>
      <c r="CDR35" s="11"/>
      <c r="CDS35" s="11"/>
      <c r="CDT35" s="11"/>
      <c r="CDU35" s="11"/>
      <c r="CDV35" s="11"/>
      <c r="CDW35" s="11"/>
      <c r="CDX35" s="11"/>
      <c r="CDY35" s="11"/>
      <c r="CDZ35" s="11"/>
      <c r="CEA35" s="11"/>
      <c r="CEB35" s="11"/>
      <c r="CEC35" s="11"/>
      <c r="CED35" s="11"/>
      <c r="CEE35" s="11"/>
      <c r="CEF35" s="11"/>
      <c r="CEG35" s="11"/>
      <c r="CEH35" s="11"/>
      <c r="CEI35" s="11"/>
      <c r="CEJ35" s="11"/>
      <c r="CEK35" s="11"/>
      <c r="CEL35" s="11"/>
      <c r="CEM35" s="11"/>
      <c r="CEN35" s="11"/>
      <c r="CEO35" s="11"/>
      <c r="CEP35" s="11"/>
      <c r="CEQ35" s="11"/>
      <c r="CER35" s="11"/>
      <c r="CES35" s="11"/>
      <c r="CET35" s="11"/>
      <c r="CEU35" s="11"/>
      <c r="CEV35" s="11"/>
      <c r="CEW35" s="11"/>
      <c r="CEX35" s="11"/>
      <c r="CEY35" s="11"/>
      <c r="CEZ35" s="11"/>
      <c r="CFA35" s="11"/>
      <c r="CFB35" s="11"/>
      <c r="CFC35" s="11"/>
      <c r="CFD35" s="11"/>
      <c r="CFE35" s="11"/>
      <c r="CFF35" s="11"/>
      <c r="CFG35" s="11"/>
      <c r="CFH35" s="11"/>
      <c r="CFI35" s="11"/>
      <c r="CFJ35" s="11"/>
      <c r="CFK35" s="11"/>
      <c r="CFL35" s="11"/>
      <c r="CFM35" s="11"/>
      <c r="CFN35" s="11"/>
      <c r="CFO35" s="11"/>
      <c r="CFP35" s="11"/>
      <c r="CFQ35" s="11"/>
      <c r="CFR35" s="11"/>
      <c r="CFS35" s="11"/>
      <c r="CFT35" s="11"/>
      <c r="CFU35" s="11"/>
      <c r="CFV35" s="11"/>
      <c r="CFW35" s="11"/>
      <c r="CFX35" s="11"/>
      <c r="CFY35" s="11"/>
      <c r="CFZ35" s="11"/>
      <c r="CGA35" s="11"/>
      <c r="CGB35" s="11"/>
      <c r="CGC35" s="11"/>
      <c r="CGD35" s="11"/>
      <c r="CGE35" s="11"/>
      <c r="CGF35" s="11"/>
      <c r="CGG35" s="11"/>
      <c r="CGH35" s="11"/>
      <c r="CGI35" s="11"/>
      <c r="CGJ35" s="11"/>
      <c r="CGK35" s="11"/>
      <c r="CGL35" s="11"/>
      <c r="CGM35" s="11"/>
      <c r="CGN35" s="11"/>
      <c r="CGO35" s="11"/>
      <c r="CGP35" s="11"/>
      <c r="CGQ35" s="11"/>
      <c r="CGR35" s="11"/>
      <c r="CGS35" s="11"/>
      <c r="CGT35" s="11"/>
      <c r="CGU35" s="11"/>
      <c r="CGV35" s="11"/>
      <c r="CGW35" s="11"/>
      <c r="CGX35" s="11"/>
      <c r="CGY35" s="11"/>
      <c r="CGZ35" s="11"/>
      <c r="CHA35" s="11"/>
      <c r="CHB35" s="11"/>
      <c r="CHC35" s="11"/>
      <c r="CHD35" s="11"/>
      <c r="CHE35" s="11"/>
      <c r="CHF35" s="11"/>
      <c r="CHG35" s="11"/>
      <c r="CHH35" s="11"/>
      <c r="CHI35" s="11"/>
      <c r="CHJ35" s="11"/>
      <c r="CHK35" s="11"/>
      <c r="CHL35" s="11"/>
      <c r="CHM35" s="11"/>
      <c r="CHN35" s="11"/>
      <c r="CHO35" s="11"/>
      <c r="CHP35" s="11"/>
      <c r="CHQ35" s="11"/>
      <c r="CHR35" s="11"/>
      <c r="CHS35" s="11"/>
      <c r="CHT35" s="11"/>
      <c r="CHU35" s="11"/>
      <c r="CHV35" s="11"/>
      <c r="CHW35" s="11"/>
      <c r="CHX35" s="11"/>
      <c r="CHY35" s="11"/>
      <c r="CHZ35" s="11"/>
      <c r="CIA35" s="11"/>
      <c r="CIB35" s="11"/>
      <c r="CIC35" s="11"/>
      <c r="CID35" s="11"/>
      <c r="CIE35" s="11"/>
      <c r="CIF35" s="11"/>
      <c r="CIG35" s="11"/>
      <c r="CIH35" s="11"/>
      <c r="CII35" s="11"/>
      <c r="CIJ35" s="11"/>
      <c r="CIK35" s="11"/>
      <c r="CIL35" s="11"/>
      <c r="CIM35" s="11"/>
      <c r="CIN35" s="11"/>
      <c r="CIO35" s="11"/>
      <c r="CIP35" s="11"/>
      <c r="CIQ35" s="11"/>
      <c r="CIR35" s="11"/>
      <c r="CIS35" s="11"/>
      <c r="CIT35" s="11"/>
      <c r="CIU35" s="11"/>
      <c r="CIV35" s="11"/>
      <c r="CIW35" s="11"/>
      <c r="CIX35" s="11"/>
      <c r="CIY35" s="11"/>
      <c r="CIZ35" s="11"/>
      <c r="CJA35" s="11"/>
      <c r="CJB35" s="11"/>
      <c r="CJC35" s="11"/>
      <c r="CJD35" s="11"/>
      <c r="CJE35" s="11"/>
      <c r="CJF35" s="11"/>
      <c r="CJG35" s="11"/>
      <c r="CJH35" s="11"/>
      <c r="CJI35" s="11"/>
      <c r="CJJ35" s="11"/>
      <c r="CJK35" s="11"/>
      <c r="CJL35" s="11"/>
      <c r="CJM35" s="11"/>
      <c r="CJN35" s="11"/>
      <c r="CJO35" s="11"/>
      <c r="CJP35" s="11"/>
      <c r="CJQ35" s="11"/>
      <c r="CJR35" s="11"/>
      <c r="CJS35" s="11"/>
      <c r="CJT35" s="11"/>
      <c r="CJU35" s="11"/>
      <c r="CJV35" s="11"/>
      <c r="CJW35" s="11"/>
      <c r="CJX35" s="11"/>
      <c r="CJY35" s="11"/>
      <c r="CJZ35" s="11"/>
      <c r="CKA35" s="11"/>
      <c r="CKB35" s="11"/>
      <c r="CKC35" s="11"/>
      <c r="CKD35" s="11"/>
      <c r="CKE35" s="11"/>
      <c r="CKF35" s="11"/>
      <c r="CKG35" s="11"/>
      <c r="CKH35" s="11"/>
      <c r="CKI35" s="11"/>
      <c r="CKJ35" s="11"/>
      <c r="CKK35" s="11"/>
      <c r="CKL35" s="11"/>
      <c r="CKM35" s="11"/>
      <c r="CKN35" s="11"/>
      <c r="CKO35" s="11"/>
      <c r="CKP35" s="11"/>
      <c r="CKQ35" s="11"/>
      <c r="CKR35" s="11"/>
      <c r="CKS35" s="11"/>
      <c r="CKT35" s="11"/>
      <c r="CKU35" s="11"/>
      <c r="CKV35" s="11"/>
      <c r="CKW35" s="11"/>
      <c r="CKX35" s="11"/>
      <c r="CKY35" s="11"/>
      <c r="CKZ35" s="11"/>
      <c r="CLA35" s="11"/>
      <c r="CLB35" s="11"/>
      <c r="CLC35" s="11"/>
      <c r="CLD35" s="11"/>
      <c r="CLE35" s="11"/>
      <c r="CLF35" s="11"/>
      <c r="CLG35" s="11"/>
      <c r="CLH35" s="11"/>
      <c r="CLI35" s="11"/>
      <c r="CLJ35" s="11"/>
      <c r="CLK35" s="11"/>
      <c r="CLL35" s="11"/>
      <c r="CLM35" s="11"/>
      <c r="CLN35" s="11"/>
      <c r="CLO35" s="11"/>
      <c r="CLP35" s="11"/>
      <c r="CLQ35" s="11"/>
      <c r="CLR35" s="11"/>
      <c r="CLS35" s="11"/>
      <c r="CLT35" s="11"/>
      <c r="CLU35" s="11"/>
      <c r="CLV35" s="11"/>
      <c r="CLW35" s="11"/>
      <c r="CLX35" s="11"/>
      <c r="CLY35" s="11"/>
      <c r="CLZ35" s="11"/>
      <c r="CMA35" s="11"/>
      <c r="CMB35" s="11"/>
      <c r="CMC35" s="11"/>
      <c r="CMD35" s="11"/>
      <c r="CME35" s="11"/>
      <c r="CMF35" s="11"/>
      <c r="CMG35" s="11"/>
      <c r="CMH35" s="11"/>
      <c r="CMI35" s="11"/>
      <c r="CMJ35" s="11"/>
      <c r="CMK35" s="11"/>
      <c r="CML35" s="11"/>
      <c r="CMM35" s="11"/>
      <c r="CMN35" s="11"/>
      <c r="CMO35" s="11"/>
      <c r="CMP35" s="11"/>
      <c r="CMQ35" s="11"/>
      <c r="CMR35" s="11"/>
      <c r="CMS35" s="11"/>
      <c r="CMT35" s="11"/>
      <c r="CMU35" s="11"/>
      <c r="CMV35" s="11"/>
      <c r="CMW35" s="11"/>
      <c r="CMX35" s="11"/>
      <c r="CMY35" s="11"/>
      <c r="CMZ35" s="11"/>
      <c r="CNA35" s="11"/>
      <c r="CNB35" s="11"/>
      <c r="CNC35" s="11"/>
      <c r="CND35" s="11"/>
      <c r="CNE35" s="11"/>
      <c r="CNF35" s="11"/>
      <c r="CNG35" s="11"/>
      <c r="CNH35" s="11"/>
      <c r="CNI35" s="11"/>
      <c r="CNJ35" s="11"/>
      <c r="CNK35" s="11"/>
      <c r="CNL35" s="11"/>
      <c r="CNM35" s="11"/>
      <c r="CNN35" s="11"/>
      <c r="CNO35" s="11"/>
      <c r="CNP35" s="11"/>
      <c r="CNQ35" s="11"/>
      <c r="CNR35" s="11"/>
      <c r="CNS35" s="11"/>
      <c r="CNT35" s="11"/>
      <c r="CNU35" s="11"/>
      <c r="CNV35" s="11"/>
      <c r="CNW35" s="11"/>
      <c r="CNX35" s="11"/>
      <c r="CNY35" s="11"/>
      <c r="CNZ35" s="11"/>
      <c r="COA35" s="11"/>
      <c r="COB35" s="11"/>
      <c r="COC35" s="11"/>
      <c r="COD35" s="11"/>
      <c r="COE35" s="11"/>
      <c r="COF35" s="11"/>
      <c r="COG35" s="11"/>
      <c r="COH35" s="11"/>
      <c r="COI35" s="11"/>
      <c r="COJ35" s="11"/>
      <c r="COK35" s="11"/>
      <c r="COL35" s="11"/>
      <c r="COM35" s="11"/>
      <c r="CON35" s="11"/>
      <c r="COO35" s="11"/>
      <c r="COP35" s="11"/>
      <c r="COQ35" s="11"/>
      <c r="COR35" s="11"/>
      <c r="COS35" s="11"/>
      <c r="COT35" s="11"/>
      <c r="COU35" s="11"/>
      <c r="COV35" s="11"/>
      <c r="COW35" s="11"/>
      <c r="COX35" s="11"/>
      <c r="COY35" s="11"/>
      <c r="COZ35" s="11"/>
      <c r="CPA35" s="11"/>
      <c r="CPB35" s="11"/>
      <c r="CPC35" s="11"/>
      <c r="CPD35" s="11"/>
      <c r="CPE35" s="11"/>
      <c r="CPF35" s="11"/>
      <c r="CPG35" s="11"/>
      <c r="CPH35" s="11"/>
      <c r="CPI35" s="11"/>
      <c r="CPJ35" s="11"/>
      <c r="CPK35" s="11"/>
      <c r="CPL35" s="11"/>
      <c r="CPM35" s="11"/>
      <c r="CPN35" s="11"/>
      <c r="CPO35" s="11"/>
      <c r="CPP35" s="11"/>
      <c r="CPQ35" s="11"/>
      <c r="CPR35" s="11"/>
      <c r="CPS35" s="11"/>
      <c r="CPT35" s="11"/>
      <c r="CPU35" s="11"/>
      <c r="CPV35" s="11"/>
      <c r="CPW35" s="11"/>
      <c r="CPX35" s="11"/>
      <c r="CPY35" s="11"/>
      <c r="CPZ35" s="11"/>
      <c r="CQA35" s="11"/>
      <c r="CQB35" s="11"/>
      <c r="CQC35" s="11"/>
      <c r="CQD35" s="11"/>
      <c r="CQE35" s="11"/>
      <c r="CQF35" s="11"/>
      <c r="CQG35" s="11"/>
      <c r="CQH35" s="11"/>
      <c r="CQI35" s="11"/>
      <c r="CQJ35" s="11"/>
      <c r="CQK35" s="11"/>
      <c r="CQL35" s="11"/>
      <c r="CQM35" s="11"/>
      <c r="CQN35" s="11"/>
      <c r="CQO35" s="11"/>
      <c r="CQP35" s="11"/>
      <c r="CQQ35" s="11"/>
      <c r="CQR35" s="11"/>
      <c r="CQS35" s="11"/>
      <c r="CQT35" s="11"/>
      <c r="CQU35" s="11"/>
      <c r="CQV35" s="11"/>
      <c r="CQW35" s="11"/>
      <c r="CQX35" s="11"/>
      <c r="CQY35" s="11"/>
      <c r="CQZ35" s="11"/>
      <c r="CRA35" s="11"/>
      <c r="CRB35" s="11"/>
      <c r="CRC35" s="11"/>
      <c r="CRD35" s="11"/>
      <c r="CRE35" s="11"/>
      <c r="CRF35" s="11"/>
      <c r="CRG35" s="11"/>
      <c r="CRH35" s="11"/>
      <c r="CRI35" s="11"/>
      <c r="CRJ35" s="11"/>
      <c r="CRK35" s="11"/>
      <c r="CRL35" s="11"/>
      <c r="CRM35" s="11"/>
      <c r="CRN35" s="11"/>
      <c r="CRO35" s="11"/>
      <c r="CRP35" s="11"/>
      <c r="CRQ35" s="11"/>
      <c r="CRR35" s="11"/>
      <c r="CRS35" s="11"/>
      <c r="CRT35" s="11"/>
      <c r="CRU35" s="11"/>
      <c r="CRV35" s="11"/>
      <c r="CRW35" s="11"/>
      <c r="CRX35" s="11"/>
      <c r="CRY35" s="11"/>
      <c r="CRZ35" s="11"/>
      <c r="CSA35" s="11"/>
      <c r="CSB35" s="11"/>
      <c r="CSC35" s="11"/>
      <c r="CSD35" s="11"/>
      <c r="CSE35" s="11"/>
      <c r="CSF35" s="11"/>
      <c r="CSG35" s="11"/>
      <c r="CSH35" s="11"/>
      <c r="CSI35" s="11"/>
      <c r="CSJ35" s="11"/>
      <c r="CSK35" s="11"/>
      <c r="CSL35" s="11"/>
      <c r="CSM35" s="11"/>
      <c r="CSN35" s="11"/>
      <c r="CSO35" s="11"/>
      <c r="CSP35" s="11"/>
      <c r="CSQ35" s="11"/>
      <c r="CSR35" s="11"/>
      <c r="CSS35" s="11"/>
      <c r="CST35" s="11"/>
      <c r="CSU35" s="11"/>
      <c r="CSV35" s="11"/>
      <c r="CSW35" s="11"/>
      <c r="CSX35" s="11"/>
      <c r="CSY35" s="11"/>
      <c r="CSZ35" s="11"/>
      <c r="CTA35" s="11"/>
      <c r="CTB35" s="11"/>
      <c r="CTC35" s="11"/>
      <c r="CTD35" s="11"/>
      <c r="CTE35" s="11"/>
      <c r="CTF35" s="11"/>
      <c r="CTG35" s="11"/>
      <c r="CTH35" s="11"/>
      <c r="CTI35" s="11"/>
      <c r="CTJ35" s="11"/>
      <c r="CTK35" s="11"/>
      <c r="CTL35" s="11"/>
      <c r="CTM35" s="11"/>
      <c r="CTN35" s="11"/>
      <c r="CTO35" s="11"/>
      <c r="CTP35" s="11"/>
      <c r="CTQ35" s="11"/>
      <c r="CTR35" s="11"/>
      <c r="CTS35" s="11"/>
      <c r="CTT35" s="11"/>
      <c r="CTU35" s="11"/>
      <c r="CTV35" s="11"/>
      <c r="CTW35" s="11"/>
      <c r="CTX35" s="11"/>
      <c r="CTY35" s="11"/>
      <c r="CTZ35" s="11"/>
      <c r="CUA35" s="11"/>
      <c r="CUB35" s="11"/>
      <c r="CUC35" s="11"/>
      <c r="CUD35" s="11"/>
      <c r="CUE35" s="11"/>
      <c r="CUF35" s="11"/>
      <c r="CUG35" s="11"/>
      <c r="CUH35" s="11"/>
      <c r="CUI35" s="11"/>
      <c r="CUJ35" s="11"/>
      <c r="CUK35" s="11"/>
      <c r="CUL35" s="11"/>
      <c r="CUM35" s="11"/>
      <c r="CUN35" s="11"/>
      <c r="CUO35" s="11"/>
      <c r="CUP35" s="11"/>
      <c r="CUQ35" s="11"/>
      <c r="CUR35" s="11"/>
      <c r="CUS35" s="11"/>
      <c r="CUT35" s="11"/>
      <c r="CUU35" s="11"/>
      <c r="CUV35" s="11"/>
      <c r="CUW35" s="11"/>
      <c r="CUX35" s="11"/>
      <c r="CUY35" s="11"/>
      <c r="CUZ35" s="11"/>
      <c r="CVA35" s="11"/>
      <c r="CVB35" s="11"/>
      <c r="CVC35" s="11"/>
      <c r="CVD35" s="11"/>
      <c r="CVE35" s="11"/>
      <c r="CVF35" s="11"/>
      <c r="CVG35" s="11"/>
      <c r="CVH35" s="11"/>
      <c r="CVI35" s="11"/>
      <c r="CVJ35" s="11"/>
      <c r="CVK35" s="11"/>
      <c r="CVL35" s="11"/>
      <c r="CVM35" s="11"/>
      <c r="CVN35" s="11"/>
      <c r="CVO35" s="11"/>
      <c r="CVP35" s="11"/>
      <c r="CVQ35" s="11"/>
      <c r="CVR35" s="11"/>
      <c r="CVS35" s="11"/>
      <c r="CVT35" s="11"/>
      <c r="CVU35" s="11"/>
      <c r="CVV35" s="11"/>
      <c r="CVW35" s="11"/>
      <c r="CVX35" s="11"/>
      <c r="CVY35" s="11"/>
      <c r="CVZ35" s="11"/>
      <c r="CWA35" s="11"/>
      <c r="CWB35" s="11"/>
      <c r="CWC35" s="11"/>
      <c r="CWD35" s="11"/>
      <c r="CWE35" s="11"/>
      <c r="CWF35" s="11"/>
      <c r="CWG35" s="11"/>
      <c r="CWH35" s="11"/>
      <c r="CWI35" s="11"/>
      <c r="CWJ35" s="11"/>
      <c r="CWK35" s="11"/>
      <c r="CWL35" s="11"/>
      <c r="CWM35" s="11"/>
      <c r="CWN35" s="11"/>
      <c r="CWO35" s="11"/>
      <c r="CWP35" s="11"/>
      <c r="CWQ35" s="11"/>
      <c r="CWR35" s="11"/>
      <c r="CWS35" s="11"/>
      <c r="CWT35" s="11"/>
      <c r="CWU35" s="11"/>
      <c r="CWV35" s="11"/>
      <c r="CWW35" s="11"/>
      <c r="CWX35" s="11"/>
      <c r="CWY35" s="11"/>
      <c r="CWZ35" s="11"/>
      <c r="CXA35" s="11"/>
      <c r="CXB35" s="11"/>
      <c r="CXC35" s="11"/>
      <c r="CXD35" s="11"/>
      <c r="CXE35" s="11"/>
      <c r="CXF35" s="11"/>
      <c r="CXG35" s="11"/>
      <c r="CXH35" s="11"/>
      <c r="CXI35" s="11"/>
      <c r="CXJ35" s="11"/>
      <c r="CXK35" s="11"/>
      <c r="CXL35" s="11"/>
      <c r="CXM35" s="11"/>
      <c r="CXN35" s="11"/>
      <c r="CXO35" s="11"/>
      <c r="CXP35" s="11"/>
      <c r="CXQ35" s="11"/>
      <c r="CXR35" s="11"/>
      <c r="CXS35" s="11"/>
      <c r="CXT35" s="11"/>
      <c r="CXU35" s="11"/>
      <c r="CXV35" s="11"/>
      <c r="CXW35" s="11"/>
      <c r="CXX35" s="11"/>
      <c r="CXY35" s="11"/>
      <c r="CXZ35" s="11"/>
      <c r="CYA35" s="11"/>
      <c r="CYB35" s="11"/>
      <c r="CYC35" s="11"/>
      <c r="CYD35" s="11"/>
      <c r="CYE35" s="11"/>
      <c r="CYF35" s="11"/>
      <c r="CYG35" s="11"/>
      <c r="CYH35" s="11"/>
      <c r="CYI35" s="11"/>
      <c r="CYJ35" s="11"/>
      <c r="CYK35" s="11"/>
      <c r="CYL35" s="11"/>
      <c r="CYM35" s="11"/>
      <c r="CYN35" s="11"/>
      <c r="CYO35" s="11"/>
      <c r="CYP35" s="11"/>
      <c r="CYQ35" s="11"/>
      <c r="CYR35" s="11"/>
      <c r="CYS35" s="11"/>
      <c r="CYT35" s="11"/>
      <c r="CYU35" s="11"/>
      <c r="CYV35" s="11"/>
      <c r="CYW35" s="11"/>
      <c r="CYX35" s="11"/>
      <c r="CYY35" s="11"/>
      <c r="CYZ35" s="11"/>
      <c r="CZA35" s="11"/>
      <c r="CZB35" s="11"/>
      <c r="CZC35" s="11"/>
      <c r="CZD35" s="11"/>
      <c r="CZE35" s="11"/>
      <c r="CZF35" s="11"/>
      <c r="CZG35" s="11"/>
      <c r="CZH35" s="11"/>
      <c r="CZI35" s="11"/>
      <c r="CZJ35" s="11"/>
      <c r="CZK35" s="11"/>
      <c r="CZL35" s="11"/>
      <c r="CZM35" s="11"/>
      <c r="CZN35" s="11"/>
      <c r="CZO35" s="11"/>
      <c r="CZP35" s="11"/>
      <c r="CZQ35" s="11"/>
      <c r="CZR35" s="11"/>
      <c r="CZS35" s="11"/>
      <c r="CZT35" s="11"/>
      <c r="CZU35" s="11"/>
      <c r="CZV35" s="11"/>
      <c r="CZW35" s="11"/>
      <c r="CZX35" s="11"/>
      <c r="CZY35" s="11"/>
      <c r="CZZ35" s="11"/>
      <c r="DAA35" s="11"/>
      <c r="DAB35" s="11"/>
      <c r="DAC35" s="11"/>
      <c r="DAD35" s="11"/>
      <c r="DAE35" s="11"/>
      <c r="DAF35" s="11"/>
      <c r="DAG35" s="11"/>
      <c r="DAH35" s="11"/>
      <c r="DAI35" s="11"/>
      <c r="DAJ35" s="11"/>
      <c r="DAK35" s="11"/>
      <c r="DAL35" s="11"/>
      <c r="DAM35" s="11"/>
      <c r="DAN35" s="11"/>
      <c r="DAO35" s="11"/>
      <c r="DAP35" s="11"/>
      <c r="DAQ35" s="11"/>
      <c r="DAR35" s="11"/>
      <c r="DAS35" s="11"/>
      <c r="DAT35" s="11"/>
      <c r="DAU35" s="11"/>
      <c r="DAV35" s="11"/>
      <c r="DAW35" s="11"/>
      <c r="DAX35" s="11"/>
      <c r="DAY35" s="11"/>
      <c r="DAZ35" s="11"/>
      <c r="DBA35" s="11"/>
      <c r="DBB35" s="11"/>
      <c r="DBC35" s="11"/>
      <c r="DBD35" s="11"/>
      <c r="DBE35" s="11"/>
      <c r="DBF35" s="11"/>
      <c r="DBG35" s="11"/>
      <c r="DBH35" s="11"/>
      <c r="DBI35" s="11"/>
      <c r="DBJ35" s="11"/>
      <c r="DBK35" s="11"/>
      <c r="DBL35" s="11"/>
      <c r="DBM35" s="11"/>
      <c r="DBN35" s="11"/>
      <c r="DBO35" s="11"/>
      <c r="DBP35" s="11"/>
      <c r="DBQ35" s="11"/>
      <c r="DBR35" s="11"/>
      <c r="DBS35" s="11"/>
      <c r="DBT35" s="11"/>
      <c r="DBU35" s="11"/>
      <c r="DBV35" s="11"/>
      <c r="DBW35" s="11"/>
      <c r="DBX35" s="11"/>
      <c r="DBY35" s="11"/>
      <c r="DBZ35" s="11"/>
      <c r="DCA35" s="11"/>
      <c r="DCB35" s="11"/>
      <c r="DCC35" s="11"/>
      <c r="DCD35" s="11"/>
      <c r="DCE35" s="11"/>
      <c r="DCF35" s="11"/>
      <c r="DCG35" s="11"/>
      <c r="DCH35" s="11"/>
      <c r="DCI35" s="11"/>
      <c r="DCJ35" s="11"/>
      <c r="DCK35" s="11"/>
      <c r="DCL35" s="11"/>
      <c r="DCM35" s="11"/>
      <c r="DCN35" s="11"/>
      <c r="DCO35" s="11"/>
      <c r="DCP35" s="11"/>
      <c r="DCQ35" s="11"/>
      <c r="DCR35" s="11"/>
      <c r="DCS35" s="11"/>
      <c r="DCT35" s="11"/>
      <c r="DCU35" s="11"/>
      <c r="DCV35" s="11"/>
      <c r="DCW35" s="11"/>
      <c r="DCX35" s="11"/>
      <c r="DCY35" s="11"/>
      <c r="DCZ35" s="11"/>
      <c r="DDA35" s="11"/>
      <c r="DDB35" s="11"/>
      <c r="DDC35" s="11"/>
      <c r="DDD35" s="11"/>
      <c r="DDE35" s="11"/>
      <c r="DDF35" s="11"/>
      <c r="DDG35" s="11"/>
      <c r="DDH35" s="11"/>
      <c r="DDI35" s="11"/>
      <c r="DDJ35" s="11"/>
      <c r="DDK35" s="11"/>
      <c r="DDL35" s="11"/>
      <c r="DDM35" s="11"/>
      <c r="DDN35" s="11"/>
      <c r="DDO35" s="11"/>
      <c r="DDP35" s="11"/>
      <c r="DDQ35" s="11"/>
      <c r="DDR35" s="11"/>
      <c r="DDS35" s="11"/>
      <c r="DDT35" s="11"/>
      <c r="DDU35" s="11"/>
      <c r="DDV35" s="11"/>
      <c r="DDW35" s="11"/>
      <c r="DDX35" s="11"/>
      <c r="DDY35" s="11"/>
      <c r="DDZ35" s="11"/>
      <c r="DEA35" s="11"/>
      <c r="DEB35" s="11"/>
      <c r="DEC35" s="11"/>
      <c r="DED35" s="11"/>
      <c r="DEE35" s="11"/>
      <c r="DEF35" s="11"/>
      <c r="DEG35" s="11"/>
      <c r="DEH35" s="11"/>
      <c r="DEI35" s="11"/>
      <c r="DEJ35" s="11"/>
      <c r="DEK35" s="11"/>
      <c r="DEL35" s="11"/>
      <c r="DEM35" s="11"/>
      <c r="DEN35" s="11"/>
      <c r="DEO35" s="11"/>
      <c r="DEP35" s="11"/>
      <c r="DEQ35" s="11"/>
      <c r="DER35" s="11"/>
      <c r="DES35" s="11"/>
      <c r="DET35" s="11"/>
      <c r="DEU35" s="11"/>
      <c r="DEV35" s="11"/>
      <c r="DEW35" s="11"/>
      <c r="DEX35" s="11"/>
      <c r="DEY35" s="11"/>
      <c r="DEZ35" s="11"/>
      <c r="DFA35" s="11"/>
      <c r="DFB35" s="11"/>
      <c r="DFC35" s="11"/>
      <c r="DFD35" s="11"/>
      <c r="DFE35" s="11"/>
      <c r="DFF35" s="11"/>
      <c r="DFG35" s="11"/>
      <c r="DFH35" s="11"/>
      <c r="DFI35" s="11"/>
      <c r="DFJ35" s="11"/>
      <c r="DFK35" s="11"/>
      <c r="DFL35" s="11"/>
      <c r="DFM35" s="11"/>
      <c r="DFN35" s="11"/>
      <c r="DFO35" s="11"/>
      <c r="DFP35" s="11"/>
      <c r="DFQ35" s="11"/>
      <c r="DFR35" s="11"/>
      <c r="DFS35" s="11"/>
      <c r="DFT35" s="11"/>
      <c r="DFU35" s="11"/>
      <c r="DFV35" s="11"/>
      <c r="DFW35" s="11"/>
      <c r="DFX35" s="11"/>
      <c r="DFY35" s="11"/>
      <c r="DFZ35" s="11"/>
      <c r="DGA35" s="11"/>
      <c r="DGB35" s="11"/>
      <c r="DGC35" s="11"/>
      <c r="DGD35" s="11"/>
      <c r="DGE35" s="11"/>
      <c r="DGF35" s="11"/>
      <c r="DGG35" s="11"/>
      <c r="DGH35" s="11"/>
      <c r="DGI35" s="11"/>
      <c r="DGJ35" s="11"/>
      <c r="DGK35" s="11"/>
      <c r="DGL35" s="11"/>
      <c r="DGM35" s="11"/>
      <c r="DGN35" s="11"/>
      <c r="DGO35" s="11"/>
      <c r="DGP35" s="11"/>
      <c r="DGQ35" s="11"/>
      <c r="DGR35" s="11"/>
      <c r="DGS35" s="11"/>
      <c r="DGT35" s="11"/>
      <c r="DGU35" s="11"/>
      <c r="DGV35" s="11"/>
      <c r="DGW35" s="11"/>
      <c r="DGX35" s="11"/>
      <c r="DGY35" s="11"/>
      <c r="DGZ35" s="11"/>
      <c r="DHA35" s="11"/>
      <c r="DHB35" s="11"/>
      <c r="DHC35" s="11"/>
      <c r="DHD35" s="11"/>
      <c r="DHE35" s="11"/>
      <c r="DHF35" s="11"/>
      <c r="DHG35" s="11"/>
      <c r="DHH35" s="11"/>
      <c r="DHI35" s="11"/>
      <c r="DHJ35" s="11"/>
      <c r="DHK35" s="11"/>
      <c r="DHL35" s="11"/>
      <c r="DHM35" s="11"/>
      <c r="DHN35" s="11"/>
      <c r="DHO35" s="11"/>
      <c r="DHP35" s="11"/>
      <c r="DHQ35" s="11"/>
      <c r="DHR35" s="11"/>
      <c r="DHS35" s="11"/>
      <c r="DHT35" s="11"/>
      <c r="DHU35" s="11"/>
      <c r="DHV35" s="11"/>
      <c r="DHW35" s="11"/>
      <c r="DHX35" s="11"/>
      <c r="DHY35" s="11"/>
      <c r="DHZ35" s="11"/>
      <c r="DIA35" s="11"/>
      <c r="DIB35" s="11"/>
      <c r="DIC35" s="11"/>
      <c r="DID35" s="11"/>
      <c r="DIE35" s="11"/>
      <c r="DIF35" s="11"/>
      <c r="DIG35" s="11"/>
      <c r="DIH35" s="11"/>
      <c r="DII35" s="11"/>
      <c r="DIJ35" s="11"/>
      <c r="DIK35" s="11"/>
      <c r="DIL35" s="11"/>
      <c r="DIM35" s="11"/>
      <c r="DIN35" s="11"/>
      <c r="DIO35" s="11"/>
      <c r="DIP35" s="11"/>
      <c r="DIQ35" s="11"/>
      <c r="DIR35" s="11"/>
      <c r="DIS35" s="11"/>
      <c r="DIT35" s="11"/>
      <c r="DIU35" s="11"/>
      <c r="DIV35" s="11"/>
      <c r="DIW35" s="11"/>
      <c r="DIX35" s="11"/>
      <c r="DIY35" s="11"/>
      <c r="DIZ35" s="11"/>
      <c r="DJA35" s="11"/>
      <c r="DJB35" s="11"/>
      <c r="DJC35" s="11"/>
      <c r="DJD35" s="11"/>
      <c r="DJE35" s="11"/>
      <c r="DJF35" s="11"/>
      <c r="DJG35" s="11"/>
      <c r="DJH35" s="11"/>
      <c r="DJI35" s="11"/>
      <c r="DJJ35" s="11"/>
      <c r="DJK35" s="11"/>
      <c r="DJL35" s="11"/>
      <c r="DJM35" s="11"/>
      <c r="DJN35" s="11"/>
      <c r="DJO35" s="11"/>
      <c r="DJP35" s="11"/>
      <c r="DJQ35" s="11"/>
      <c r="DJR35" s="11"/>
      <c r="DJS35" s="11"/>
      <c r="DJT35" s="11"/>
      <c r="DJU35" s="11"/>
      <c r="DJV35" s="11"/>
      <c r="DJW35" s="11"/>
      <c r="DJX35" s="11"/>
      <c r="DJY35" s="11"/>
      <c r="DJZ35" s="11"/>
      <c r="DKA35" s="11"/>
      <c r="DKB35" s="11"/>
      <c r="DKC35" s="11"/>
      <c r="DKD35" s="11"/>
      <c r="DKE35" s="11"/>
      <c r="DKF35" s="11"/>
      <c r="DKG35" s="11"/>
      <c r="DKH35" s="11"/>
      <c r="DKI35" s="11"/>
      <c r="DKJ35" s="11"/>
      <c r="DKK35" s="11"/>
      <c r="DKL35" s="11"/>
      <c r="DKM35" s="11"/>
      <c r="DKN35" s="11"/>
      <c r="DKO35" s="11"/>
      <c r="DKP35" s="11"/>
      <c r="DKQ35" s="11"/>
      <c r="DKR35" s="11"/>
      <c r="DKS35" s="11"/>
      <c r="DKT35" s="11"/>
      <c r="DKU35" s="11"/>
      <c r="DKV35" s="11"/>
      <c r="DKW35" s="11"/>
      <c r="DKX35" s="11"/>
      <c r="DKY35" s="11"/>
      <c r="DKZ35" s="11"/>
      <c r="DLA35" s="11"/>
      <c r="DLB35" s="11"/>
      <c r="DLC35" s="11"/>
      <c r="DLD35" s="11"/>
      <c r="DLE35" s="11"/>
      <c r="DLF35" s="11"/>
      <c r="DLG35" s="11"/>
      <c r="DLH35" s="11"/>
      <c r="DLI35" s="11"/>
      <c r="DLJ35" s="11"/>
      <c r="DLK35" s="11"/>
      <c r="DLL35" s="11"/>
      <c r="DLM35" s="11"/>
      <c r="DLN35" s="11"/>
      <c r="DLO35" s="11"/>
      <c r="DLP35" s="11"/>
      <c r="DLQ35" s="11"/>
      <c r="DLR35" s="11"/>
      <c r="DLS35" s="11"/>
      <c r="DLT35" s="11"/>
      <c r="DLU35" s="11"/>
      <c r="DLV35" s="11"/>
      <c r="DLW35" s="11"/>
      <c r="DLX35" s="11"/>
      <c r="DLY35" s="11"/>
      <c r="DLZ35" s="11"/>
      <c r="DMA35" s="11"/>
      <c r="DMB35" s="11"/>
      <c r="DMC35" s="11"/>
      <c r="DMD35" s="11"/>
      <c r="DME35" s="11"/>
      <c r="DMF35" s="11"/>
      <c r="DMG35" s="11"/>
      <c r="DMH35" s="11"/>
      <c r="DMI35" s="11"/>
      <c r="DMJ35" s="11"/>
      <c r="DMK35" s="11"/>
      <c r="DML35" s="11"/>
      <c r="DMM35" s="11"/>
      <c r="DMN35" s="11"/>
      <c r="DMO35" s="11"/>
      <c r="DMP35" s="11"/>
      <c r="DMQ35" s="11"/>
      <c r="DMR35" s="11"/>
      <c r="DMS35" s="11"/>
      <c r="DMT35" s="11"/>
      <c r="DMU35" s="11"/>
      <c r="DMV35" s="11"/>
      <c r="DMW35" s="11"/>
      <c r="DMX35" s="11"/>
      <c r="DMY35" s="11"/>
      <c r="DMZ35" s="11"/>
      <c r="DNA35" s="11"/>
      <c r="DNB35" s="11"/>
      <c r="DNC35" s="11"/>
      <c r="DND35" s="11"/>
      <c r="DNE35" s="11"/>
      <c r="DNF35" s="11"/>
      <c r="DNG35" s="11"/>
      <c r="DNH35" s="11"/>
      <c r="DNI35" s="11"/>
      <c r="DNJ35" s="11"/>
      <c r="DNK35" s="11"/>
      <c r="DNL35" s="11"/>
      <c r="DNM35" s="11"/>
      <c r="DNN35" s="11"/>
      <c r="DNO35" s="11"/>
      <c r="DNP35" s="11"/>
      <c r="DNQ35" s="11"/>
      <c r="DNR35" s="11"/>
      <c r="DNS35" s="11"/>
      <c r="DNT35" s="11"/>
      <c r="DNU35" s="11"/>
      <c r="DNV35" s="11"/>
      <c r="DNW35" s="11"/>
      <c r="DNX35" s="11"/>
      <c r="DNY35" s="11"/>
      <c r="DNZ35" s="11"/>
      <c r="DOA35" s="11"/>
      <c r="DOB35" s="11"/>
      <c r="DOC35" s="11"/>
      <c r="DOD35" s="11"/>
      <c r="DOE35" s="11"/>
      <c r="DOF35" s="11"/>
      <c r="DOG35" s="11"/>
      <c r="DOH35" s="11"/>
      <c r="DOI35" s="11"/>
      <c r="DOJ35" s="11"/>
      <c r="DOK35" s="11"/>
      <c r="DOL35" s="11"/>
      <c r="DOM35" s="11"/>
      <c r="DON35" s="11"/>
      <c r="DOO35" s="11"/>
      <c r="DOP35" s="11"/>
      <c r="DOQ35" s="11"/>
      <c r="DOR35" s="11"/>
      <c r="DOS35" s="11"/>
      <c r="DOT35" s="11"/>
      <c r="DOU35" s="11"/>
      <c r="DOV35" s="11"/>
      <c r="DOW35" s="11"/>
      <c r="DOX35" s="11"/>
      <c r="DOY35" s="11"/>
      <c r="DOZ35" s="11"/>
      <c r="DPA35" s="11"/>
      <c r="DPB35" s="11"/>
      <c r="DPC35" s="11"/>
      <c r="DPD35" s="11"/>
      <c r="DPE35" s="11"/>
      <c r="DPF35" s="11"/>
      <c r="DPG35" s="11"/>
      <c r="DPH35" s="11"/>
      <c r="DPI35" s="11"/>
      <c r="DPJ35" s="11"/>
      <c r="DPK35" s="11"/>
      <c r="DPL35" s="11"/>
      <c r="DPM35" s="11"/>
      <c r="DPN35" s="11"/>
      <c r="DPO35" s="11"/>
      <c r="DPP35" s="11"/>
      <c r="DPQ35" s="11"/>
      <c r="DPR35" s="11"/>
      <c r="DPS35" s="11"/>
      <c r="DPT35" s="11"/>
      <c r="DPU35" s="11"/>
      <c r="DPV35" s="11"/>
      <c r="DPW35" s="11"/>
      <c r="DPX35" s="11"/>
      <c r="DPY35" s="11"/>
      <c r="DPZ35" s="11"/>
      <c r="DQA35" s="11"/>
      <c r="DQB35" s="11"/>
      <c r="DQC35" s="11"/>
      <c r="DQD35" s="11"/>
      <c r="DQE35" s="11"/>
      <c r="DQF35" s="11"/>
      <c r="DQG35" s="11"/>
      <c r="DQH35" s="11"/>
      <c r="DQI35" s="11"/>
      <c r="DQJ35" s="11"/>
      <c r="DQK35" s="11"/>
      <c r="DQL35" s="11"/>
      <c r="DQM35" s="11"/>
      <c r="DQN35" s="11"/>
      <c r="DQO35" s="11"/>
      <c r="DQP35" s="11"/>
      <c r="DQQ35" s="11"/>
      <c r="DQR35" s="11"/>
      <c r="DQS35" s="11"/>
      <c r="DQT35" s="11"/>
      <c r="DQU35" s="11"/>
      <c r="DQV35" s="11"/>
      <c r="DQW35" s="11"/>
      <c r="DQX35" s="11"/>
      <c r="DQY35" s="11"/>
      <c r="DQZ35" s="11"/>
      <c r="DRA35" s="11"/>
      <c r="DRB35" s="11"/>
      <c r="DRC35" s="11"/>
      <c r="DRD35" s="11"/>
      <c r="DRE35" s="11"/>
      <c r="DRF35" s="11"/>
      <c r="DRG35" s="11"/>
      <c r="DRH35" s="11"/>
      <c r="DRI35" s="11"/>
      <c r="DRJ35" s="11"/>
      <c r="DRK35" s="11"/>
      <c r="DRL35" s="11"/>
      <c r="DRM35" s="11"/>
      <c r="DRN35" s="11"/>
      <c r="DRO35" s="11"/>
      <c r="DRP35" s="11"/>
      <c r="DRQ35" s="11"/>
      <c r="DRR35" s="11"/>
      <c r="DRS35" s="11"/>
      <c r="DRT35" s="11"/>
      <c r="DRU35" s="11"/>
      <c r="DRV35" s="11"/>
      <c r="DRW35" s="11"/>
      <c r="DRX35" s="11"/>
      <c r="DRY35" s="11"/>
      <c r="DRZ35" s="11"/>
      <c r="DSA35" s="11"/>
      <c r="DSB35" s="11"/>
      <c r="DSC35" s="11"/>
      <c r="DSD35" s="11"/>
      <c r="DSE35" s="11"/>
      <c r="DSF35" s="11"/>
      <c r="DSG35" s="11"/>
      <c r="DSH35" s="11"/>
      <c r="DSI35" s="11"/>
      <c r="DSJ35" s="11"/>
      <c r="DSK35" s="11"/>
      <c r="DSL35" s="11"/>
      <c r="DSM35" s="11"/>
      <c r="DSN35" s="11"/>
      <c r="DSO35" s="11"/>
      <c r="DSP35" s="11"/>
      <c r="DSQ35" s="11"/>
      <c r="DSR35" s="11"/>
      <c r="DSS35" s="11"/>
      <c r="DST35" s="11"/>
      <c r="DSU35" s="11"/>
      <c r="DSV35" s="11"/>
      <c r="DSW35" s="11"/>
      <c r="DSX35" s="11"/>
      <c r="DSY35" s="11"/>
      <c r="DSZ35" s="11"/>
      <c r="DTA35" s="11"/>
      <c r="DTB35" s="11"/>
      <c r="DTC35" s="11"/>
      <c r="DTD35" s="11"/>
      <c r="DTE35" s="11"/>
      <c r="DTF35" s="11"/>
      <c r="DTG35" s="11"/>
      <c r="DTH35" s="11"/>
      <c r="DTI35" s="11"/>
      <c r="DTJ35" s="11"/>
      <c r="DTK35" s="11"/>
      <c r="DTL35" s="11"/>
      <c r="DTM35" s="11"/>
      <c r="DTN35" s="11"/>
      <c r="DTO35" s="11"/>
      <c r="DTP35" s="11"/>
      <c r="DTQ35" s="11"/>
      <c r="DTR35" s="11"/>
      <c r="DTS35" s="11"/>
      <c r="DTT35" s="11"/>
      <c r="DTU35" s="11"/>
      <c r="DTV35" s="11"/>
      <c r="DTW35" s="11"/>
      <c r="DTX35" s="11"/>
      <c r="DTY35" s="11"/>
      <c r="DTZ35" s="11"/>
      <c r="DUA35" s="11"/>
      <c r="DUB35" s="11"/>
      <c r="DUC35" s="11"/>
      <c r="DUD35" s="11"/>
      <c r="DUE35" s="11"/>
      <c r="DUF35" s="11"/>
      <c r="DUG35" s="11"/>
      <c r="DUH35" s="11"/>
      <c r="DUI35" s="11"/>
      <c r="DUJ35" s="11"/>
      <c r="DUK35" s="11"/>
      <c r="DUL35" s="11"/>
      <c r="DUM35" s="11"/>
      <c r="DUN35" s="11"/>
      <c r="DUO35" s="11"/>
      <c r="DUP35" s="11"/>
      <c r="DUQ35" s="11"/>
      <c r="DUR35" s="11"/>
      <c r="DUS35" s="11"/>
      <c r="DUT35" s="11"/>
      <c r="DUU35" s="11"/>
      <c r="DUV35" s="11"/>
      <c r="DUW35" s="11"/>
      <c r="DUX35" s="11"/>
      <c r="DUY35" s="11"/>
      <c r="DUZ35" s="11"/>
      <c r="DVA35" s="11"/>
      <c r="DVB35" s="11"/>
      <c r="DVC35" s="11"/>
      <c r="DVD35" s="11"/>
      <c r="DVE35" s="11"/>
      <c r="DVF35" s="11"/>
      <c r="DVG35" s="11"/>
      <c r="DVH35" s="11"/>
      <c r="DVI35" s="11"/>
      <c r="DVJ35" s="11"/>
      <c r="DVK35" s="11"/>
      <c r="DVL35" s="11"/>
      <c r="DVM35" s="11"/>
      <c r="DVN35" s="11"/>
      <c r="DVO35" s="11"/>
      <c r="DVP35" s="11"/>
      <c r="DVQ35" s="11"/>
      <c r="DVR35" s="11"/>
      <c r="DVS35" s="11"/>
      <c r="DVT35" s="11"/>
      <c r="DVU35" s="11"/>
      <c r="DVV35" s="11"/>
      <c r="DVW35" s="11"/>
      <c r="DVX35" s="11"/>
      <c r="DVY35" s="11"/>
      <c r="DVZ35" s="11"/>
      <c r="DWA35" s="11"/>
      <c r="DWB35" s="11"/>
      <c r="DWC35" s="11"/>
      <c r="DWD35" s="11"/>
      <c r="DWE35" s="11"/>
      <c r="DWF35" s="11"/>
      <c r="DWG35" s="11"/>
      <c r="DWH35" s="11"/>
      <c r="DWI35" s="11"/>
      <c r="DWJ35" s="11"/>
      <c r="DWK35" s="11"/>
      <c r="DWL35" s="11"/>
      <c r="DWM35" s="11"/>
      <c r="DWN35" s="11"/>
      <c r="DWO35" s="11"/>
      <c r="DWP35" s="11"/>
      <c r="DWQ35" s="11"/>
      <c r="DWR35" s="11"/>
      <c r="DWS35" s="11"/>
      <c r="DWT35" s="11"/>
      <c r="DWU35" s="11"/>
      <c r="DWV35" s="11"/>
      <c r="DWW35" s="11"/>
      <c r="DWX35" s="11"/>
      <c r="DWY35" s="11"/>
      <c r="DWZ35" s="11"/>
      <c r="DXA35" s="11"/>
      <c r="DXB35" s="11"/>
      <c r="DXC35" s="11"/>
      <c r="DXD35" s="11"/>
      <c r="DXE35" s="11"/>
      <c r="DXF35" s="11"/>
      <c r="DXG35" s="11"/>
      <c r="DXH35" s="11"/>
      <c r="DXI35" s="11"/>
      <c r="DXJ35" s="11"/>
      <c r="DXK35" s="11"/>
      <c r="DXL35" s="11"/>
      <c r="DXM35" s="11"/>
      <c r="DXN35" s="11"/>
      <c r="DXO35" s="11"/>
      <c r="DXP35" s="11"/>
      <c r="DXQ35" s="11"/>
      <c r="DXR35" s="11"/>
      <c r="DXS35" s="11"/>
      <c r="DXT35" s="11"/>
      <c r="DXU35" s="11"/>
      <c r="DXV35" s="11"/>
      <c r="DXW35" s="11"/>
      <c r="DXX35" s="11"/>
      <c r="DXY35" s="11"/>
      <c r="DXZ35" s="11"/>
      <c r="DYA35" s="11"/>
      <c r="DYB35" s="11"/>
      <c r="DYC35" s="11"/>
      <c r="DYD35" s="11"/>
      <c r="DYE35" s="11"/>
      <c r="DYF35" s="11"/>
      <c r="DYG35" s="11"/>
      <c r="DYH35" s="11"/>
      <c r="DYI35" s="11"/>
      <c r="DYJ35" s="11"/>
      <c r="DYK35" s="11"/>
      <c r="DYL35" s="11"/>
      <c r="DYM35" s="11"/>
      <c r="DYN35" s="11"/>
      <c r="DYO35" s="11"/>
      <c r="DYP35" s="11"/>
      <c r="DYQ35" s="11"/>
      <c r="DYR35" s="11"/>
      <c r="DYS35" s="11"/>
      <c r="DYT35" s="11"/>
      <c r="DYU35" s="11"/>
      <c r="DYV35" s="11"/>
      <c r="DYW35" s="11"/>
      <c r="DYX35" s="11"/>
      <c r="DYY35" s="11"/>
      <c r="DYZ35" s="11"/>
      <c r="DZA35" s="11"/>
      <c r="DZB35" s="11"/>
      <c r="DZC35" s="11"/>
      <c r="DZD35" s="11"/>
      <c r="DZE35" s="11"/>
      <c r="DZF35" s="11"/>
      <c r="DZG35" s="11"/>
      <c r="DZH35" s="11"/>
      <c r="DZI35" s="11"/>
      <c r="DZJ35" s="11"/>
      <c r="DZK35" s="11"/>
      <c r="DZL35" s="11"/>
      <c r="DZM35" s="11"/>
      <c r="DZN35" s="11"/>
      <c r="DZO35" s="11"/>
      <c r="DZP35" s="11"/>
      <c r="DZQ35" s="11"/>
      <c r="DZR35" s="11"/>
      <c r="DZS35" s="11"/>
      <c r="DZT35" s="11"/>
      <c r="DZU35" s="11"/>
      <c r="DZV35" s="11"/>
      <c r="DZW35" s="11"/>
      <c r="DZX35" s="11"/>
      <c r="DZY35" s="11"/>
      <c r="DZZ35" s="11"/>
      <c r="EAA35" s="11"/>
      <c r="EAB35" s="11"/>
      <c r="EAC35" s="11"/>
      <c r="EAD35" s="11"/>
      <c r="EAE35" s="11"/>
      <c r="EAF35" s="11"/>
      <c r="EAG35" s="11"/>
      <c r="EAH35" s="11"/>
      <c r="EAI35" s="11"/>
      <c r="EAJ35" s="11"/>
      <c r="EAK35" s="11"/>
      <c r="EAL35" s="11"/>
      <c r="EAM35" s="11"/>
      <c r="EAN35" s="11"/>
      <c r="EAO35" s="11"/>
      <c r="EAP35" s="11"/>
      <c r="EAQ35" s="11"/>
      <c r="EAR35" s="11"/>
      <c r="EAS35" s="11"/>
      <c r="EAT35" s="11"/>
      <c r="EAU35" s="11"/>
      <c r="EAV35" s="11"/>
      <c r="EAW35" s="11"/>
      <c r="EAX35" s="11"/>
      <c r="EAY35" s="11"/>
      <c r="EAZ35" s="11"/>
      <c r="EBA35" s="11"/>
      <c r="EBB35" s="11"/>
      <c r="EBC35" s="11"/>
      <c r="EBD35" s="11"/>
      <c r="EBE35" s="11"/>
      <c r="EBF35" s="11"/>
      <c r="EBG35" s="11"/>
      <c r="EBH35" s="11"/>
      <c r="EBI35" s="11"/>
      <c r="EBJ35" s="11"/>
      <c r="EBK35" s="11"/>
      <c r="EBL35" s="11"/>
      <c r="EBM35" s="11"/>
      <c r="EBN35" s="11"/>
      <c r="EBO35" s="11"/>
      <c r="EBP35" s="11"/>
      <c r="EBQ35" s="11"/>
      <c r="EBR35" s="11"/>
      <c r="EBS35" s="11"/>
      <c r="EBT35" s="11"/>
      <c r="EBU35" s="11"/>
      <c r="EBV35" s="11"/>
      <c r="EBW35" s="11"/>
      <c r="EBX35" s="11"/>
      <c r="EBY35" s="11"/>
      <c r="EBZ35" s="11"/>
      <c r="ECA35" s="11"/>
      <c r="ECB35" s="11"/>
      <c r="ECC35" s="11"/>
      <c r="ECD35" s="11"/>
      <c r="ECE35" s="11"/>
      <c r="ECF35" s="11"/>
      <c r="ECG35" s="11"/>
      <c r="ECH35" s="11"/>
      <c r="ECI35" s="11"/>
      <c r="ECJ35" s="11"/>
      <c r="ECK35" s="11"/>
      <c r="ECL35" s="11"/>
      <c r="ECM35" s="11"/>
      <c r="ECN35" s="11"/>
      <c r="ECO35" s="11"/>
      <c r="ECP35" s="11"/>
      <c r="ECQ35" s="11"/>
      <c r="ECR35" s="11"/>
      <c r="ECS35" s="11"/>
      <c r="ECT35" s="11"/>
      <c r="ECU35" s="11"/>
      <c r="ECV35" s="11"/>
      <c r="ECW35" s="11"/>
      <c r="ECX35" s="11"/>
      <c r="ECY35" s="11"/>
      <c r="ECZ35" s="11"/>
      <c r="EDA35" s="11"/>
      <c r="EDB35" s="11"/>
      <c r="EDC35" s="11"/>
      <c r="EDD35" s="11"/>
      <c r="EDE35" s="11"/>
      <c r="EDF35" s="11"/>
      <c r="EDG35" s="11"/>
      <c r="EDH35" s="11"/>
      <c r="EDI35" s="11"/>
      <c r="EDJ35" s="11"/>
      <c r="EDK35" s="11"/>
      <c r="EDL35" s="11"/>
      <c r="EDM35" s="11"/>
      <c r="EDN35" s="11"/>
      <c r="EDO35" s="11"/>
      <c r="EDP35" s="11"/>
      <c r="EDQ35" s="11"/>
      <c r="EDR35" s="11"/>
      <c r="EDS35" s="11"/>
      <c r="EDT35" s="11"/>
      <c r="EDU35" s="11"/>
      <c r="EDV35" s="11"/>
      <c r="EDW35" s="11"/>
      <c r="EDX35" s="11"/>
      <c r="EDY35" s="11"/>
      <c r="EDZ35" s="11"/>
      <c r="EEA35" s="11"/>
      <c r="EEB35" s="11"/>
      <c r="EEC35" s="11"/>
      <c r="EED35" s="11"/>
      <c r="EEE35" s="11"/>
      <c r="EEF35" s="11"/>
      <c r="EEG35" s="11"/>
      <c r="EEH35" s="11"/>
      <c r="EEI35" s="11"/>
      <c r="EEJ35" s="11"/>
      <c r="EEK35" s="11"/>
      <c r="EEL35" s="11"/>
      <c r="EEM35" s="11"/>
      <c r="EEN35" s="11"/>
      <c r="EEO35" s="11"/>
      <c r="EEP35" s="11"/>
      <c r="EEQ35" s="11"/>
      <c r="EER35" s="11"/>
      <c r="EES35" s="11"/>
      <c r="EET35" s="11"/>
      <c r="EEU35" s="11"/>
      <c r="EEV35" s="11"/>
      <c r="EEW35" s="11"/>
      <c r="EEX35" s="11"/>
      <c r="EEY35" s="11"/>
      <c r="EEZ35" s="11"/>
      <c r="EFA35" s="11"/>
      <c r="EFB35" s="11"/>
      <c r="EFC35" s="11"/>
      <c r="EFD35" s="11"/>
      <c r="EFE35" s="11"/>
      <c r="EFF35" s="11"/>
      <c r="EFG35" s="11"/>
      <c r="EFH35" s="11"/>
      <c r="EFI35" s="11"/>
      <c r="EFJ35" s="11"/>
      <c r="EFK35" s="11"/>
      <c r="EFL35" s="11"/>
      <c r="EFM35" s="11"/>
      <c r="EFN35" s="11"/>
      <c r="EFO35" s="11"/>
      <c r="EFP35" s="11"/>
      <c r="EFQ35" s="11"/>
      <c r="EFR35" s="11"/>
      <c r="EFS35" s="11"/>
      <c r="EFT35" s="11"/>
      <c r="EFU35" s="11"/>
      <c r="EFV35" s="11"/>
      <c r="EFW35" s="11"/>
      <c r="EFX35" s="11"/>
      <c r="EFY35" s="11"/>
      <c r="EFZ35" s="11"/>
      <c r="EGA35" s="11"/>
      <c r="EGB35" s="11"/>
      <c r="EGC35" s="11"/>
      <c r="EGD35" s="11"/>
      <c r="EGE35" s="11"/>
      <c r="EGF35" s="11"/>
      <c r="EGG35" s="11"/>
      <c r="EGH35" s="11"/>
      <c r="EGI35" s="11"/>
      <c r="EGJ35" s="11"/>
      <c r="EGK35" s="11"/>
      <c r="EGL35" s="11"/>
      <c r="EGM35" s="11"/>
      <c r="EGN35" s="11"/>
      <c r="EGO35" s="11"/>
      <c r="EGP35" s="11"/>
      <c r="EGQ35" s="11"/>
      <c r="EGR35" s="11"/>
      <c r="EGS35" s="11"/>
      <c r="EGT35" s="11"/>
      <c r="EGU35" s="11"/>
      <c r="EGV35" s="11"/>
      <c r="EGW35" s="11"/>
      <c r="EGX35" s="11"/>
      <c r="EGY35" s="11"/>
      <c r="EGZ35" s="11"/>
      <c r="EHA35" s="11"/>
      <c r="EHB35" s="11"/>
      <c r="EHC35" s="11"/>
      <c r="EHD35" s="11"/>
      <c r="EHE35" s="11"/>
      <c r="EHF35" s="11"/>
      <c r="EHG35" s="11"/>
      <c r="EHH35" s="11"/>
      <c r="EHI35" s="11"/>
      <c r="EHJ35" s="11"/>
      <c r="EHK35" s="11"/>
      <c r="EHL35" s="11"/>
      <c r="EHM35" s="11"/>
      <c r="EHN35" s="11"/>
      <c r="EHO35" s="11"/>
      <c r="EHP35" s="11"/>
      <c r="EHQ35" s="11"/>
      <c r="EHR35" s="11"/>
      <c r="EHS35" s="11"/>
      <c r="EHT35" s="11"/>
      <c r="EHU35" s="11"/>
      <c r="EHV35" s="11"/>
      <c r="EHW35" s="11"/>
      <c r="EHX35" s="11"/>
      <c r="EHY35" s="11"/>
      <c r="EHZ35" s="11"/>
      <c r="EIA35" s="11"/>
      <c r="EIB35" s="11"/>
      <c r="EIC35" s="11"/>
      <c r="EID35" s="11"/>
      <c r="EIE35" s="11"/>
      <c r="EIF35" s="11"/>
      <c r="EIG35" s="11"/>
      <c r="EIH35" s="11"/>
      <c r="EII35" s="11"/>
      <c r="EIJ35" s="11"/>
      <c r="EIK35" s="11"/>
      <c r="EIL35" s="11"/>
      <c r="EIM35" s="11"/>
      <c r="EIN35" s="11"/>
      <c r="EIO35" s="11"/>
      <c r="EIP35" s="11"/>
      <c r="EIQ35" s="11"/>
      <c r="EIR35" s="11"/>
      <c r="EIS35" s="11"/>
      <c r="EIT35" s="11"/>
      <c r="EIU35" s="11"/>
      <c r="EIV35" s="11"/>
      <c r="EIW35" s="11"/>
      <c r="EIX35" s="11"/>
      <c r="EIY35" s="11"/>
      <c r="EIZ35" s="11"/>
      <c r="EJA35" s="11"/>
      <c r="EJB35" s="11"/>
      <c r="EJC35" s="11"/>
      <c r="EJD35" s="11"/>
      <c r="EJE35" s="11"/>
      <c r="EJF35" s="11"/>
      <c r="EJG35" s="11"/>
      <c r="EJH35" s="11"/>
      <c r="EJI35" s="11"/>
      <c r="EJJ35" s="11"/>
      <c r="EJK35" s="11"/>
      <c r="EJL35" s="11"/>
      <c r="EJM35" s="11"/>
      <c r="EJN35" s="11"/>
      <c r="EJO35" s="11"/>
      <c r="EJP35" s="11"/>
      <c r="EJQ35" s="11"/>
      <c r="EJR35" s="11"/>
      <c r="EJS35" s="11"/>
      <c r="EJT35" s="11"/>
      <c r="EJU35" s="11"/>
      <c r="EJV35" s="11"/>
      <c r="EJW35" s="11"/>
      <c r="EJX35" s="11"/>
      <c r="EJY35" s="11"/>
      <c r="EJZ35" s="11"/>
      <c r="EKA35" s="11"/>
      <c r="EKB35" s="11"/>
      <c r="EKC35" s="11"/>
      <c r="EKD35" s="11"/>
      <c r="EKE35" s="11"/>
      <c r="EKF35" s="11"/>
      <c r="EKG35" s="11"/>
      <c r="EKH35" s="11"/>
      <c r="EKI35" s="11"/>
      <c r="EKJ35" s="11"/>
      <c r="EKK35" s="11"/>
      <c r="EKL35" s="11"/>
      <c r="EKM35" s="11"/>
      <c r="EKN35" s="11"/>
      <c r="EKO35" s="11"/>
      <c r="EKP35" s="11"/>
      <c r="EKQ35" s="11"/>
      <c r="EKR35" s="11"/>
      <c r="EKS35" s="11"/>
      <c r="EKT35" s="11"/>
      <c r="EKU35" s="11"/>
      <c r="EKV35" s="11"/>
      <c r="EKW35" s="11"/>
      <c r="EKX35" s="11"/>
      <c r="EKY35" s="11"/>
      <c r="EKZ35" s="11"/>
      <c r="ELA35" s="11"/>
      <c r="ELB35" s="11"/>
      <c r="ELC35" s="11"/>
      <c r="ELD35" s="11"/>
      <c r="ELE35" s="11"/>
      <c r="ELF35" s="11"/>
      <c r="ELG35" s="11"/>
      <c r="ELH35" s="11"/>
      <c r="ELI35" s="11"/>
      <c r="ELJ35" s="11"/>
      <c r="ELK35" s="11"/>
      <c r="ELL35" s="11"/>
      <c r="ELM35" s="11"/>
      <c r="ELN35" s="11"/>
      <c r="ELO35" s="11"/>
      <c r="ELP35" s="11"/>
      <c r="ELQ35" s="11"/>
      <c r="ELR35" s="11"/>
      <c r="ELS35" s="11"/>
      <c r="ELT35" s="11"/>
      <c r="ELU35" s="11"/>
      <c r="ELV35" s="11"/>
      <c r="ELW35" s="11"/>
      <c r="ELX35" s="11"/>
      <c r="ELY35" s="11"/>
      <c r="ELZ35" s="11"/>
      <c r="EMA35" s="11"/>
      <c r="EMB35" s="11"/>
      <c r="EMC35" s="11"/>
      <c r="EMD35" s="11"/>
      <c r="EME35" s="11"/>
      <c r="EMF35" s="11"/>
      <c r="EMG35" s="11"/>
      <c r="EMH35" s="11"/>
      <c r="EMI35" s="11"/>
      <c r="EMJ35" s="11"/>
      <c r="EMK35" s="11"/>
      <c r="EML35" s="11"/>
      <c r="EMM35" s="11"/>
      <c r="EMN35" s="11"/>
      <c r="EMO35" s="11"/>
      <c r="EMP35" s="11"/>
      <c r="EMQ35" s="11"/>
      <c r="EMR35" s="11"/>
      <c r="EMS35" s="11"/>
      <c r="EMT35" s="11"/>
      <c r="EMU35" s="11"/>
      <c r="EMV35" s="11"/>
      <c r="EMW35" s="11"/>
      <c r="EMX35" s="11"/>
      <c r="EMY35" s="11"/>
      <c r="EMZ35" s="11"/>
      <c r="ENA35" s="11"/>
      <c r="ENB35" s="11"/>
      <c r="ENC35" s="11"/>
      <c r="END35" s="11"/>
      <c r="ENE35" s="11"/>
      <c r="ENF35" s="11"/>
      <c r="ENG35" s="11"/>
      <c r="ENH35" s="11"/>
      <c r="ENI35" s="11"/>
      <c r="ENJ35" s="11"/>
      <c r="ENK35" s="11"/>
      <c r="ENL35" s="11"/>
      <c r="ENM35" s="11"/>
      <c r="ENN35" s="11"/>
      <c r="ENO35" s="11"/>
      <c r="ENP35" s="11"/>
      <c r="ENQ35" s="11"/>
      <c r="ENR35" s="11"/>
      <c r="ENS35" s="11"/>
      <c r="ENT35" s="11"/>
      <c r="ENU35" s="11"/>
      <c r="ENV35" s="11"/>
      <c r="ENW35" s="11"/>
      <c r="ENX35" s="11"/>
      <c r="ENY35" s="11"/>
      <c r="ENZ35" s="11"/>
      <c r="EOA35" s="11"/>
      <c r="EOB35" s="11"/>
      <c r="EOC35" s="11"/>
      <c r="EOD35" s="11"/>
      <c r="EOE35" s="11"/>
      <c r="EOF35" s="11"/>
      <c r="EOG35" s="11"/>
      <c r="EOH35" s="11"/>
      <c r="EOI35" s="11"/>
      <c r="EOJ35" s="11"/>
      <c r="EOK35" s="11"/>
      <c r="EOL35" s="11"/>
      <c r="EOM35" s="11"/>
      <c r="EON35" s="11"/>
      <c r="EOO35" s="11"/>
      <c r="EOP35" s="11"/>
      <c r="EOQ35" s="11"/>
      <c r="EOR35" s="11"/>
      <c r="EOS35" s="11"/>
      <c r="EOT35" s="11"/>
      <c r="EOU35" s="11"/>
      <c r="EOV35" s="11"/>
      <c r="EOW35" s="11"/>
      <c r="EOX35" s="11"/>
      <c r="EOY35" s="11"/>
      <c r="EOZ35" s="11"/>
      <c r="EPA35" s="11"/>
      <c r="EPB35" s="11"/>
      <c r="EPC35" s="11"/>
      <c r="EPD35" s="11"/>
      <c r="EPE35" s="11"/>
      <c r="EPF35" s="11"/>
      <c r="EPG35" s="11"/>
      <c r="EPH35" s="11"/>
      <c r="EPI35" s="11"/>
      <c r="EPJ35" s="11"/>
      <c r="EPK35" s="11"/>
      <c r="EPL35" s="11"/>
      <c r="EPM35" s="11"/>
      <c r="EPN35" s="11"/>
      <c r="EPO35" s="11"/>
      <c r="EPP35" s="11"/>
      <c r="EPQ35" s="11"/>
      <c r="EPR35" s="11"/>
      <c r="EPS35" s="11"/>
      <c r="EPT35" s="11"/>
      <c r="EPU35" s="11"/>
      <c r="EPV35" s="11"/>
      <c r="EPW35" s="11"/>
      <c r="EPX35" s="11"/>
      <c r="EPY35" s="11"/>
      <c r="EPZ35" s="11"/>
      <c r="EQA35" s="11"/>
      <c r="EQB35" s="11"/>
      <c r="EQC35" s="11"/>
      <c r="EQD35" s="11"/>
      <c r="EQE35" s="11"/>
      <c r="EQF35" s="11"/>
      <c r="EQG35" s="11"/>
      <c r="EQH35" s="11"/>
      <c r="EQI35" s="11"/>
      <c r="EQJ35" s="11"/>
      <c r="EQK35" s="11"/>
      <c r="EQL35" s="11"/>
      <c r="EQM35" s="11"/>
      <c r="EQN35" s="11"/>
      <c r="EQO35" s="11"/>
      <c r="EQP35" s="11"/>
      <c r="EQQ35" s="11"/>
      <c r="EQR35" s="11"/>
      <c r="EQS35" s="11"/>
      <c r="EQT35" s="11"/>
      <c r="EQU35" s="11"/>
      <c r="EQV35" s="11"/>
      <c r="EQW35" s="11"/>
      <c r="EQX35" s="11"/>
      <c r="EQY35" s="11"/>
      <c r="EQZ35" s="11"/>
      <c r="ERA35" s="11"/>
      <c r="ERB35" s="11"/>
      <c r="ERC35" s="11"/>
      <c r="ERD35" s="11"/>
      <c r="ERE35" s="11"/>
      <c r="ERF35" s="11"/>
      <c r="ERG35" s="11"/>
      <c r="ERH35" s="11"/>
      <c r="ERI35" s="11"/>
      <c r="ERJ35" s="11"/>
      <c r="ERK35" s="11"/>
      <c r="ERL35" s="11"/>
      <c r="ERM35" s="11"/>
      <c r="ERN35" s="11"/>
      <c r="ERO35" s="11"/>
      <c r="ERP35" s="11"/>
      <c r="ERQ35" s="11"/>
      <c r="ERR35" s="11"/>
      <c r="ERS35" s="11"/>
      <c r="ERT35" s="11"/>
      <c r="ERU35" s="11"/>
      <c r="ERV35" s="11"/>
      <c r="ERW35" s="11"/>
      <c r="ERX35" s="11"/>
      <c r="ERY35" s="11"/>
      <c r="ERZ35" s="11"/>
      <c r="ESA35" s="11"/>
      <c r="ESB35" s="11"/>
      <c r="ESC35" s="11"/>
      <c r="ESD35" s="11"/>
      <c r="ESE35" s="11"/>
      <c r="ESF35" s="11"/>
      <c r="ESG35" s="11"/>
      <c r="ESH35" s="11"/>
      <c r="ESI35" s="11"/>
      <c r="ESJ35" s="11"/>
      <c r="ESK35" s="11"/>
      <c r="ESL35" s="11"/>
      <c r="ESM35" s="11"/>
      <c r="ESN35" s="11"/>
      <c r="ESO35" s="11"/>
      <c r="ESP35" s="11"/>
      <c r="ESQ35" s="11"/>
      <c r="ESR35" s="11"/>
      <c r="ESS35" s="11"/>
      <c r="EST35" s="11"/>
      <c r="ESU35" s="11"/>
      <c r="ESV35" s="11"/>
      <c r="ESW35" s="11"/>
      <c r="ESX35" s="11"/>
      <c r="ESY35" s="11"/>
      <c r="ESZ35" s="11"/>
      <c r="ETA35" s="11"/>
      <c r="ETB35" s="11"/>
      <c r="ETC35" s="11"/>
      <c r="ETD35" s="11"/>
      <c r="ETE35" s="11"/>
      <c r="ETF35" s="11"/>
      <c r="ETG35" s="11"/>
      <c r="ETH35" s="11"/>
      <c r="ETI35" s="11"/>
      <c r="ETJ35" s="11"/>
      <c r="ETK35" s="11"/>
      <c r="ETL35" s="11"/>
      <c r="ETM35" s="11"/>
      <c r="ETN35" s="11"/>
      <c r="ETO35" s="11"/>
      <c r="ETP35" s="11"/>
      <c r="ETQ35" s="11"/>
      <c r="ETR35" s="11"/>
      <c r="ETS35" s="11"/>
      <c r="ETT35" s="11"/>
      <c r="ETU35" s="11"/>
      <c r="ETV35" s="11"/>
      <c r="ETW35" s="11"/>
      <c r="ETX35" s="11"/>
      <c r="ETY35" s="11"/>
      <c r="ETZ35" s="11"/>
      <c r="EUA35" s="11"/>
      <c r="EUB35" s="11"/>
      <c r="EUC35" s="11"/>
      <c r="EUD35" s="11"/>
      <c r="EUE35" s="11"/>
      <c r="EUF35" s="11"/>
      <c r="EUG35" s="11"/>
      <c r="EUH35" s="11"/>
      <c r="EUI35" s="11"/>
      <c r="EUJ35" s="11"/>
      <c r="EUK35" s="11"/>
      <c r="EUL35" s="11"/>
      <c r="EUM35" s="11"/>
      <c r="EUN35" s="11"/>
      <c r="EUO35" s="11"/>
      <c r="EUP35" s="11"/>
      <c r="EUQ35" s="11"/>
      <c r="EUR35" s="11"/>
      <c r="EUS35" s="11"/>
      <c r="EUT35" s="11"/>
      <c r="EUU35" s="11"/>
      <c r="EUV35" s="11"/>
      <c r="EUW35" s="11"/>
      <c r="EUX35" s="11"/>
      <c r="EUY35" s="11"/>
      <c r="EUZ35" s="11"/>
      <c r="EVA35" s="11"/>
      <c r="EVB35" s="11"/>
      <c r="EVC35" s="11"/>
      <c r="EVD35" s="11"/>
      <c r="EVE35" s="11"/>
      <c r="EVF35" s="11"/>
      <c r="EVG35" s="11"/>
      <c r="EVH35" s="11"/>
      <c r="EVI35" s="11"/>
      <c r="EVJ35" s="11"/>
      <c r="EVK35" s="11"/>
      <c r="EVL35" s="11"/>
      <c r="EVM35" s="11"/>
      <c r="EVN35" s="11"/>
      <c r="EVO35" s="11"/>
      <c r="EVP35" s="11"/>
      <c r="EVQ35" s="11"/>
      <c r="EVR35" s="11"/>
      <c r="EVS35" s="11"/>
      <c r="EVT35" s="11"/>
      <c r="EVU35" s="11"/>
      <c r="EVV35" s="11"/>
      <c r="EVW35" s="11"/>
      <c r="EVX35" s="11"/>
      <c r="EVY35" s="11"/>
      <c r="EVZ35" s="11"/>
      <c r="EWA35" s="11"/>
      <c r="EWB35" s="11"/>
      <c r="EWC35" s="11"/>
      <c r="EWD35" s="11"/>
      <c r="EWE35" s="11"/>
      <c r="EWF35" s="11"/>
      <c r="EWG35" s="11"/>
      <c r="EWH35" s="11"/>
      <c r="EWI35" s="11"/>
      <c r="EWJ35" s="11"/>
      <c r="EWK35" s="11"/>
      <c r="EWL35" s="11"/>
      <c r="EWM35" s="11"/>
      <c r="EWN35" s="11"/>
      <c r="EWO35" s="11"/>
      <c r="EWP35" s="11"/>
      <c r="EWQ35" s="11"/>
      <c r="EWR35" s="11"/>
      <c r="EWS35" s="11"/>
      <c r="EWT35" s="11"/>
      <c r="EWU35" s="11"/>
      <c r="EWV35" s="11"/>
      <c r="EWW35" s="11"/>
      <c r="EWX35" s="11"/>
      <c r="EWY35" s="11"/>
      <c r="EWZ35" s="11"/>
      <c r="EXA35" s="11"/>
      <c r="EXB35" s="11"/>
      <c r="EXC35" s="11"/>
      <c r="EXD35" s="11"/>
      <c r="EXE35" s="11"/>
      <c r="EXF35" s="11"/>
      <c r="EXG35" s="11"/>
      <c r="EXH35" s="11"/>
      <c r="EXI35" s="11"/>
      <c r="EXJ35" s="11"/>
      <c r="EXK35" s="11"/>
      <c r="EXL35" s="11"/>
      <c r="EXM35" s="11"/>
      <c r="EXN35" s="11"/>
      <c r="EXO35" s="11"/>
      <c r="EXP35" s="11"/>
      <c r="EXQ35" s="11"/>
      <c r="EXR35" s="11"/>
      <c r="EXS35" s="11"/>
      <c r="EXT35" s="11"/>
      <c r="EXU35" s="11"/>
      <c r="EXV35" s="11"/>
      <c r="EXW35" s="11"/>
      <c r="EXX35" s="11"/>
      <c r="EXY35" s="11"/>
      <c r="EXZ35" s="11"/>
      <c r="EYA35" s="11"/>
      <c r="EYB35" s="11"/>
      <c r="EYC35" s="11"/>
      <c r="EYD35" s="11"/>
      <c r="EYE35" s="11"/>
      <c r="EYF35" s="11"/>
      <c r="EYG35" s="11"/>
      <c r="EYH35" s="11"/>
      <c r="EYI35" s="11"/>
      <c r="EYJ35" s="11"/>
      <c r="EYK35" s="11"/>
      <c r="EYL35" s="11"/>
      <c r="EYM35" s="11"/>
      <c r="EYN35" s="11"/>
      <c r="EYO35" s="11"/>
      <c r="EYP35" s="11"/>
      <c r="EYQ35" s="11"/>
      <c r="EYR35" s="11"/>
      <c r="EYS35" s="11"/>
      <c r="EYT35" s="11"/>
      <c r="EYU35" s="11"/>
      <c r="EYV35" s="11"/>
      <c r="EYW35" s="11"/>
      <c r="EYX35" s="11"/>
      <c r="EYY35" s="11"/>
      <c r="EYZ35" s="11"/>
      <c r="EZA35" s="11"/>
      <c r="EZB35" s="11"/>
      <c r="EZC35" s="11"/>
      <c r="EZD35" s="11"/>
      <c r="EZE35" s="11"/>
      <c r="EZF35" s="11"/>
      <c r="EZG35" s="11"/>
      <c r="EZH35" s="11"/>
      <c r="EZI35" s="11"/>
      <c r="EZJ35" s="11"/>
      <c r="EZK35" s="11"/>
      <c r="EZL35" s="11"/>
      <c r="EZM35" s="11"/>
      <c r="EZN35" s="11"/>
      <c r="EZO35" s="11"/>
      <c r="EZP35" s="11"/>
      <c r="EZQ35" s="11"/>
      <c r="EZR35" s="11"/>
      <c r="EZS35" s="11"/>
      <c r="EZT35" s="11"/>
      <c r="EZU35" s="11"/>
      <c r="EZV35" s="11"/>
      <c r="EZW35" s="11"/>
      <c r="EZX35" s="11"/>
      <c r="EZY35" s="11"/>
      <c r="EZZ35" s="11"/>
      <c r="FAA35" s="11"/>
      <c r="FAB35" s="11"/>
      <c r="FAC35" s="11"/>
      <c r="FAD35" s="11"/>
      <c r="FAE35" s="11"/>
      <c r="FAF35" s="11"/>
      <c r="FAG35" s="11"/>
      <c r="FAH35" s="11"/>
      <c r="FAI35" s="11"/>
      <c r="FAJ35" s="11"/>
      <c r="FAK35" s="11"/>
      <c r="FAL35" s="11"/>
      <c r="FAM35" s="11"/>
      <c r="FAN35" s="11"/>
      <c r="FAO35" s="11"/>
      <c r="FAP35" s="11"/>
      <c r="FAQ35" s="11"/>
      <c r="FAR35" s="11"/>
      <c r="FAS35" s="11"/>
      <c r="FAT35" s="11"/>
      <c r="FAU35" s="11"/>
      <c r="FAV35" s="11"/>
      <c r="FAW35" s="11"/>
      <c r="FAX35" s="11"/>
      <c r="FAY35" s="11"/>
      <c r="FAZ35" s="11"/>
      <c r="FBA35" s="11"/>
      <c r="FBB35" s="11"/>
      <c r="FBC35" s="11"/>
      <c r="FBD35" s="11"/>
      <c r="FBE35" s="11"/>
      <c r="FBF35" s="11"/>
      <c r="FBG35" s="11"/>
      <c r="FBH35" s="11"/>
      <c r="FBI35" s="11"/>
      <c r="FBJ35" s="11"/>
      <c r="FBK35" s="11"/>
      <c r="FBL35" s="11"/>
      <c r="FBM35" s="11"/>
      <c r="FBN35" s="11"/>
      <c r="FBO35" s="11"/>
      <c r="FBP35" s="11"/>
      <c r="FBQ35" s="11"/>
      <c r="FBR35" s="11"/>
      <c r="FBS35" s="11"/>
      <c r="FBT35" s="11"/>
      <c r="FBU35" s="11"/>
      <c r="FBV35" s="11"/>
      <c r="FBW35" s="11"/>
      <c r="FBX35" s="11"/>
      <c r="FBY35" s="11"/>
      <c r="FBZ35" s="11"/>
      <c r="FCA35" s="11"/>
      <c r="FCB35" s="11"/>
      <c r="FCC35" s="11"/>
      <c r="FCD35" s="11"/>
      <c r="FCE35" s="11"/>
      <c r="FCF35" s="11"/>
      <c r="FCG35" s="11"/>
      <c r="FCH35" s="11"/>
      <c r="FCI35" s="11"/>
      <c r="FCJ35" s="11"/>
      <c r="FCK35" s="11"/>
      <c r="FCL35" s="11"/>
      <c r="FCM35" s="11"/>
      <c r="FCN35" s="11"/>
      <c r="FCO35" s="11"/>
      <c r="FCP35" s="11"/>
      <c r="FCQ35" s="11"/>
      <c r="FCR35" s="11"/>
      <c r="FCS35" s="11"/>
      <c r="FCT35" s="11"/>
      <c r="FCU35" s="11"/>
      <c r="FCV35" s="11"/>
      <c r="FCW35" s="11"/>
      <c r="FCX35" s="11"/>
      <c r="FCY35" s="11"/>
      <c r="FCZ35" s="11"/>
      <c r="FDA35" s="11"/>
      <c r="FDB35" s="11"/>
      <c r="FDC35" s="11"/>
      <c r="FDD35" s="11"/>
      <c r="FDE35" s="11"/>
      <c r="FDF35" s="11"/>
      <c r="FDG35" s="11"/>
      <c r="FDH35" s="11"/>
      <c r="FDI35" s="11"/>
      <c r="FDJ35" s="11"/>
      <c r="FDK35" s="11"/>
      <c r="FDL35" s="11"/>
      <c r="FDM35" s="11"/>
      <c r="FDN35" s="11"/>
      <c r="FDO35" s="11"/>
      <c r="FDP35" s="11"/>
      <c r="FDQ35" s="11"/>
      <c r="FDR35" s="11"/>
      <c r="FDS35" s="11"/>
      <c r="FDT35" s="11"/>
      <c r="FDU35" s="11"/>
      <c r="FDV35" s="11"/>
      <c r="FDW35" s="11"/>
      <c r="FDX35" s="11"/>
      <c r="FDY35" s="11"/>
      <c r="FDZ35" s="11"/>
      <c r="FEA35" s="11"/>
      <c r="FEB35" s="11"/>
      <c r="FEC35" s="11"/>
      <c r="FED35" s="11"/>
      <c r="FEE35" s="11"/>
      <c r="FEF35" s="11"/>
      <c r="FEG35" s="11"/>
      <c r="FEH35" s="11"/>
      <c r="FEI35" s="11"/>
      <c r="FEJ35" s="11"/>
      <c r="FEK35" s="11"/>
      <c r="FEL35" s="11"/>
      <c r="FEM35" s="11"/>
      <c r="FEN35" s="11"/>
      <c r="FEO35" s="11"/>
      <c r="FEP35" s="11"/>
      <c r="FEQ35" s="11"/>
      <c r="FER35" s="11"/>
      <c r="FES35" s="11"/>
      <c r="FET35" s="11"/>
      <c r="FEU35" s="11"/>
      <c r="FEV35" s="11"/>
      <c r="FEW35" s="11"/>
      <c r="FEX35" s="11"/>
      <c r="FEY35" s="11"/>
      <c r="FEZ35" s="11"/>
      <c r="FFA35" s="11"/>
      <c r="FFB35" s="11"/>
      <c r="FFC35" s="11"/>
      <c r="FFD35" s="11"/>
      <c r="FFE35" s="11"/>
      <c r="FFF35" s="11"/>
      <c r="FFG35" s="11"/>
      <c r="FFH35" s="11"/>
      <c r="FFI35" s="11"/>
      <c r="FFJ35" s="11"/>
      <c r="FFK35" s="11"/>
      <c r="FFL35" s="11"/>
      <c r="FFM35" s="11"/>
      <c r="FFN35" s="11"/>
      <c r="FFO35" s="11"/>
      <c r="FFP35" s="11"/>
      <c r="FFQ35" s="11"/>
      <c r="FFR35" s="11"/>
      <c r="FFS35" s="11"/>
      <c r="FFT35" s="11"/>
      <c r="FFU35" s="11"/>
      <c r="FFV35" s="11"/>
      <c r="FFW35" s="11"/>
      <c r="FFX35" s="11"/>
      <c r="FFY35" s="11"/>
      <c r="FFZ35" s="11"/>
      <c r="FGA35" s="11"/>
      <c r="FGB35" s="11"/>
      <c r="FGC35" s="11"/>
      <c r="FGD35" s="11"/>
      <c r="FGE35" s="11"/>
      <c r="FGF35" s="11"/>
      <c r="FGG35" s="11"/>
      <c r="FGH35" s="11"/>
      <c r="FGI35" s="11"/>
      <c r="FGJ35" s="11"/>
      <c r="FGK35" s="11"/>
      <c r="FGL35" s="11"/>
      <c r="FGM35" s="11"/>
      <c r="FGN35" s="11"/>
      <c r="FGO35" s="11"/>
      <c r="FGP35" s="11"/>
      <c r="FGQ35" s="11"/>
      <c r="FGR35" s="11"/>
      <c r="FGS35" s="11"/>
      <c r="FGT35" s="11"/>
      <c r="FGU35" s="11"/>
      <c r="FGV35" s="11"/>
      <c r="FGW35" s="11"/>
      <c r="FGX35" s="11"/>
      <c r="FGY35" s="11"/>
      <c r="FGZ35" s="11"/>
      <c r="FHA35" s="11"/>
      <c r="FHB35" s="11"/>
      <c r="FHC35" s="11"/>
      <c r="FHD35" s="11"/>
      <c r="FHE35" s="11"/>
      <c r="FHF35" s="11"/>
      <c r="FHG35" s="11"/>
      <c r="FHH35" s="11"/>
      <c r="FHI35" s="11"/>
      <c r="FHJ35" s="11"/>
      <c r="FHK35" s="11"/>
      <c r="FHL35" s="11"/>
      <c r="FHM35" s="11"/>
      <c r="FHN35" s="11"/>
      <c r="FHO35" s="11"/>
      <c r="FHP35" s="11"/>
      <c r="FHQ35" s="11"/>
      <c r="FHR35" s="11"/>
      <c r="FHS35" s="11"/>
      <c r="FHT35" s="11"/>
      <c r="FHU35" s="11"/>
      <c r="FHV35" s="11"/>
      <c r="FHW35" s="11"/>
      <c r="FHX35" s="11"/>
      <c r="FHY35" s="11"/>
      <c r="FHZ35" s="11"/>
      <c r="FIA35" s="11"/>
      <c r="FIB35" s="11"/>
      <c r="FIC35" s="11"/>
      <c r="FID35" s="11"/>
      <c r="FIE35" s="11"/>
      <c r="FIF35" s="11"/>
      <c r="FIG35" s="11"/>
      <c r="FIH35" s="11"/>
      <c r="FII35" s="11"/>
      <c r="FIJ35" s="11"/>
      <c r="FIK35" s="11"/>
      <c r="FIL35" s="11"/>
      <c r="FIM35" s="11"/>
      <c r="FIN35" s="11"/>
      <c r="FIO35" s="11"/>
      <c r="FIP35" s="11"/>
      <c r="FIQ35" s="11"/>
      <c r="FIR35" s="11"/>
      <c r="FIS35" s="11"/>
      <c r="FIT35" s="11"/>
      <c r="FIU35" s="11"/>
      <c r="FIV35" s="11"/>
      <c r="FIW35" s="11"/>
      <c r="FIX35" s="11"/>
      <c r="FIY35" s="11"/>
      <c r="FIZ35" s="11"/>
      <c r="FJA35" s="11"/>
      <c r="FJB35" s="11"/>
      <c r="FJC35" s="11"/>
      <c r="FJD35" s="11"/>
      <c r="FJE35" s="11"/>
      <c r="FJF35" s="11"/>
      <c r="FJG35" s="11"/>
      <c r="FJH35" s="11"/>
      <c r="FJI35" s="11"/>
      <c r="FJJ35" s="11"/>
      <c r="FJK35" s="11"/>
      <c r="FJL35" s="11"/>
      <c r="FJM35" s="11"/>
      <c r="FJN35" s="11"/>
      <c r="FJO35" s="11"/>
      <c r="FJP35" s="11"/>
      <c r="FJQ35" s="11"/>
      <c r="FJR35" s="11"/>
      <c r="FJS35" s="11"/>
      <c r="FJT35" s="11"/>
      <c r="FJU35" s="11"/>
      <c r="FJV35" s="11"/>
      <c r="FJW35" s="11"/>
      <c r="FJX35" s="11"/>
      <c r="FJY35" s="11"/>
      <c r="FJZ35" s="11"/>
      <c r="FKA35" s="11"/>
      <c r="FKB35" s="11"/>
      <c r="FKC35" s="11"/>
      <c r="FKD35" s="11"/>
      <c r="FKE35" s="11"/>
      <c r="FKF35" s="11"/>
      <c r="FKG35" s="11"/>
      <c r="FKH35" s="11"/>
      <c r="FKI35" s="11"/>
      <c r="FKJ35" s="11"/>
      <c r="FKK35" s="11"/>
      <c r="FKL35" s="11"/>
      <c r="FKM35" s="11"/>
      <c r="FKN35" s="11"/>
      <c r="FKO35" s="11"/>
      <c r="FKP35" s="11"/>
      <c r="FKQ35" s="11"/>
      <c r="FKR35" s="11"/>
      <c r="FKS35" s="11"/>
      <c r="FKT35" s="11"/>
      <c r="FKU35" s="11"/>
      <c r="FKV35" s="11"/>
      <c r="FKW35" s="11"/>
      <c r="FKX35" s="11"/>
      <c r="FKY35" s="11"/>
      <c r="FKZ35" s="11"/>
      <c r="FLA35" s="11"/>
      <c r="FLB35" s="11"/>
      <c r="FLC35" s="11"/>
      <c r="FLD35" s="11"/>
      <c r="FLE35" s="11"/>
      <c r="FLF35" s="11"/>
      <c r="FLG35" s="11"/>
      <c r="FLH35" s="11"/>
      <c r="FLI35" s="11"/>
      <c r="FLJ35" s="11"/>
      <c r="FLK35" s="11"/>
      <c r="FLL35" s="11"/>
      <c r="FLM35" s="11"/>
      <c r="FLN35" s="11"/>
      <c r="FLO35" s="11"/>
      <c r="FLP35" s="11"/>
      <c r="FLQ35" s="11"/>
      <c r="FLR35" s="11"/>
      <c r="FLS35" s="11"/>
      <c r="FLT35" s="11"/>
      <c r="FLU35" s="11"/>
      <c r="FLV35" s="11"/>
      <c r="FLW35" s="11"/>
      <c r="FLX35" s="11"/>
      <c r="FLY35" s="11"/>
      <c r="FLZ35" s="11"/>
      <c r="FMA35" s="11"/>
      <c r="FMB35" s="11"/>
      <c r="FMC35" s="11"/>
      <c r="FMD35" s="11"/>
      <c r="FME35" s="11"/>
      <c r="FMF35" s="11"/>
      <c r="FMG35" s="11"/>
      <c r="FMH35" s="11"/>
      <c r="FMI35" s="11"/>
      <c r="FMJ35" s="11"/>
      <c r="FMK35" s="11"/>
      <c r="FML35" s="11"/>
      <c r="FMM35" s="11"/>
      <c r="FMN35" s="11"/>
      <c r="FMO35" s="11"/>
      <c r="FMP35" s="11"/>
      <c r="FMQ35" s="11"/>
      <c r="FMR35" s="11"/>
      <c r="FMS35" s="11"/>
      <c r="FMT35" s="11"/>
      <c r="FMU35" s="11"/>
      <c r="FMV35" s="11"/>
      <c r="FMW35" s="11"/>
      <c r="FMX35" s="11"/>
      <c r="FMY35" s="11"/>
      <c r="FMZ35" s="11"/>
      <c r="FNA35" s="11"/>
      <c r="FNB35" s="11"/>
      <c r="FNC35" s="11"/>
      <c r="FND35" s="11"/>
      <c r="FNE35" s="11"/>
      <c r="FNF35" s="11"/>
      <c r="FNG35" s="11"/>
      <c r="FNH35" s="11"/>
      <c r="FNI35" s="11"/>
      <c r="FNJ35" s="11"/>
      <c r="FNK35" s="11"/>
      <c r="FNL35" s="11"/>
      <c r="FNM35" s="11"/>
      <c r="FNN35" s="11"/>
      <c r="FNO35" s="11"/>
      <c r="FNP35" s="11"/>
      <c r="FNQ35" s="11"/>
      <c r="FNR35" s="11"/>
      <c r="FNS35" s="11"/>
      <c r="FNT35" s="11"/>
      <c r="FNU35" s="11"/>
      <c r="FNV35" s="11"/>
      <c r="FNW35" s="11"/>
      <c r="FNX35" s="11"/>
      <c r="FNY35" s="11"/>
      <c r="FNZ35" s="11"/>
      <c r="FOA35" s="11"/>
      <c r="FOB35" s="11"/>
      <c r="FOC35" s="11"/>
      <c r="FOD35" s="11"/>
      <c r="FOE35" s="11"/>
      <c r="FOF35" s="11"/>
      <c r="FOG35" s="11"/>
      <c r="FOH35" s="11"/>
      <c r="FOI35" s="11"/>
      <c r="FOJ35" s="11"/>
      <c r="FOK35" s="11"/>
      <c r="FOL35" s="11"/>
      <c r="FOM35" s="11"/>
      <c r="FON35" s="11"/>
      <c r="FOO35" s="11"/>
      <c r="FOP35" s="11"/>
      <c r="FOQ35" s="11"/>
      <c r="FOR35" s="11"/>
      <c r="FOS35" s="11"/>
      <c r="FOT35" s="11"/>
      <c r="FOU35" s="11"/>
      <c r="FOV35" s="11"/>
      <c r="FOW35" s="11"/>
      <c r="FOX35" s="11"/>
      <c r="FOY35" s="11"/>
      <c r="FOZ35" s="11"/>
      <c r="FPA35" s="11"/>
      <c r="FPB35" s="11"/>
      <c r="FPC35" s="11"/>
      <c r="FPD35" s="11"/>
      <c r="FPE35" s="11"/>
      <c r="FPF35" s="11"/>
      <c r="FPG35" s="11"/>
      <c r="FPH35" s="11"/>
      <c r="FPI35" s="11"/>
      <c r="FPJ35" s="11"/>
      <c r="FPK35" s="11"/>
      <c r="FPL35" s="11"/>
      <c r="FPM35" s="11"/>
      <c r="FPN35" s="11"/>
      <c r="FPO35" s="11"/>
      <c r="FPP35" s="11"/>
      <c r="FPQ35" s="11"/>
      <c r="FPR35" s="11"/>
      <c r="FPS35" s="11"/>
      <c r="FPT35" s="11"/>
      <c r="FPU35" s="11"/>
      <c r="FPV35" s="11"/>
      <c r="FPW35" s="11"/>
      <c r="FPX35" s="11"/>
      <c r="FPY35" s="11"/>
      <c r="FPZ35" s="11"/>
      <c r="FQA35" s="11"/>
      <c r="FQB35" s="11"/>
      <c r="FQC35" s="11"/>
      <c r="FQD35" s="11"/>
      <c r="FQE35" s="11"/>
      <c r="FQF35" s="11"/>
      <c r="FQG35" s="11"/>
      <c r="FQH35" s="11"/>
      <c r="FQI35" s="11"/>
      <c r="FQJ35" s="11"/>
      <c r="FQK35" s="11"/>
      <c r="FQL35" s="11"/>
      <c r="FQM35" s="11"/>
      <c r="FQN35" s="11"/>
      <c r="FQO35" s="11"/>
      <c r="FQP35" s="11"/>
      <c r="FQQ35" s="11"/>
      <c r="FQR35" s="11"/>
      <c r="FQS35" s="11"/>
      <c r="FQT35" s="11"/>
      <c r="FQU35" s="11"/>
      <c r="FQV35" s="11"/>
      <c r="FQW35" s="11"/>
      <c r="FQX35" s="11"/>
      <c r="FQY35" s="11"/>
      <c r="FQZ35" s="11"/>
      <c r="FRA35" s="11"/>
      <c r="FRB35" s="11"/>
      <c r="FRC35" s="11"/>
      <c r="FRD35" s="11"/>
      <c r="FRE35" s="11"/>
      <c r="FRF35" s="11"/>
      <c r="FRG35" s="11"/>
      <c r="FRH35" s="11"/>
      <c r="FRI35" s="11"/>
      <c r="FRJ35" s="11"/>
      <c r="FRK35" s="11"/>
      <c r="FRL35" s="11"/>
      <c r="FRM35" s="11"/>
      <c r="FRN35" s="11"/>
      <c r="FRO35" s="11"/>
      <c r="FRP35" s="11"/>
      <c r="FRQ35" s="11"/>
      <c r="FRR35" s="11"/>
      <c r="FRS35" s="11"/>
      <c r="FRT35" s="11"/>
      <c r="FRU35" s="11"/>
      <c r="FRV35" s="11"/>
      <c r="FRW35" s="11"/>
      <c r="FRX35" s="11"/>
      <c r="FRY35" s="11"/>
      <c r="FRZ35" s="11"/>
      <c r="FSA35" s="11"/>
      <c r="FSB35" s="11"/>
      <c r="FSC35" s="11"/>
      <c r="FSD35" s="11"/>
      <c r="FSE35" s="11"/>
      <c r="FSF35" s="11"/>
      <c r="FSG35" s="11"/>
      <c r="FSH35" s="11"/>
      <c r="FSI35" s="11"/>
      <c r="FSJ35" s="11"/>
      <c r="FSK35" s="11"/>
      <c r="FSL35" s="11"/>
      <c r="FSM35" s="11"/>
      <c r="FSN35" s="11"/>
      <c r="FSO35" s="11"/>
      <c r="FSP35" s="11"/>
      <c r="FSQ35" s="11"/>
      <c r="FSR35" s="11"/>
      <c r="FSS35" s="11"/>
      <c r="FST35" s="11"/>
      <c r="FSU35" s="11"/>
      <c r="FSV35" s="11"/>
      <c r="FSW35" s="11"/>
      <c r="FSX35" s="11"/>
      <c r="FSY35" s="11"/>
      <c r="FSZ35" s="11"/>
      <c r="FTA35" s="11"/>
      <c r="FTB35" s="11"/>
      <c r="FTC35" s="11"/>
      <c r="FTD35" s="11"/>
      <c r="FTE35" s="11"/>
      <c r="FTF35" s="11"/>
      <c r="FTG35" s="11"/>
      <c r="FTH35" s="11"/>
      <c r="FTI35" s="11"/>
      <c r="FTJ35" s="11"/>
      <c r="FTK35" s="11"/>
      <c r="FTL35" s="11"/>
      <c r="FTM35" s="11"/>
      <c r="FTN35" s="11"/>
      <c r="FTO35" s="11"/>
      <c r="FTP35" s="11"/>
      <c r="FTQ35" s="11"/>
      <c r="FTR35" s="11"/>
      <c r="FTS35" s="11"/>
      <c r="FTT35" s="11"/>
      <c r="FTU35" s="11"/>
      <c r="FTV35" s="11"/>
      <c r="FTW35" s="11"/>
      <c r="FTX35" s="11"/>
      <c r="FTY35" s="11"/>
      <c r="FTZ35" s="11"/>
      <c r="FUA35" s="11"/>
      <c r="FUB35" s="11"/>
      <c r="FUC35" s="11"/>
      <c r="FUD35" s="11"/>
      <c r="FUE35" s="11"/>
      <c r="FUF35" s="11"/>
      <c r="FUG35" s="11"/>
      <c r="FUH35" s="11"/>
      <c r="FUI35" s="11"/>
      <c r="FUJ35" s="11"/>
      <c r="FUK35" s="11"/>
      <c r="FUL35" s="11"/>
      <c r="FUM35" s="11"/>
      <c r="FUN35" s="11"/>
      <c r="FUO35" s="11"/>
      <c r="FUP35" s="11"/>
      <c r="FUQ35" s="11"/>
      <c r="FUR35" s="11"/>
      <c r="FUS35" s="11"/>
      <c r="FUT35" s="11"/>
      <c r="FUU35" s="11"/>
      <c r="FUV35" s="11"/>
      <c r="FUW35" s="11"/>
      <c r="FUX35" s="11"/>
      <c r="FUY35" s="11"/>
      <c r="FUZ35" s="11"/>
      <c r="FVA35" s="11"/>
      <c r="FVB35" s="11"/>
      <c r="FVC35" s="11"/>
      <c r="FVD35" s="11"/>
      <c r="FVE35" s="11"/>
      <c r="FVF35" s="11"/>
      <c r="FVG35" s="11"/>
      <c r="FVH35" s="11"/>
      <c r="FVI35" s="11"/>
      <c r="FVJ35" s="11"/>
      <c r="FVK35" s="11"/>
      <c r="FVL35" s="11"/>
      <c r="FVM35" s="11"/>
      <c r="FVN35" s="11"/>
      <c r="FVO35" s="11"/>
      <c r="FVP35" s="11"/>
      <c r="FVQ35" s="11"/>
      <c r="FVR35" s="11"/>
      <c r="FVS35" s="11"/>
      <c r="FVT35" s="11"/>
      <c r="FVU35" s="11"/>
      <c r="FVV35" s="11"/>
      <c r="FVW35" s="11"/>
      <c r="FVX35" s="11"/>
      <c r="FVY35" s="11"/>
      <c r="FVZ35" s="11"/>
      <c r="FWA35" s="11"/>
      <c r="FWB35" s="11"/>
      <c r="FWC35" s="11"/>
      <c r="FWD35" s="11"/>
      <c r="FWE35" s="11"/>
      <c r="FWF35" s="11"/>
      <c r="FWG35" s="11"/>
      <c r="FWH35" s="11"/>
      <c r="FWI35" s="11"/>
      <c r="FWJ35" s="11"/>
      <c r="FWK35" s="11"/>
      <c r="FWL35" s="11"/>
      <c r="FWM35" s="11"/>
      <c r="FWN35" s="11"/>
      <c r="FWO35" s="11"/>
      <c r="FWP35" s="11"/>
      <c r="FWQ35" s="11"/>
      <c r="FWR35" s="11"/>
      <c r="FWS35" s="11"/>
      <c r="FWT35" s="11"/>
      <c r="FWU35" s="11"/>
      <c r="FWV35" s="11"/>
      <c r="FWW35" s="11"/>
      <c r="FWX35" s="11"/>
      <c r="FWY35" s="11"/>
      <c r="FWZ35" s="11"/>
      <c r="FXA35" s="11"/>
      <c r="FXB35" s="11"/>
      <c r="FXC35" s="11"/>
      <c r="FXD35" s="11"/>
      <c r="FXE35" s="11"/>
      <c r="FXF35" s="11"/>
      <c r="FXG35" s="11"/>
      <c r="FXH35" s="11"/>
      <c r="FXI35" s="11"/>
      <c r="FXJ35" s="11"/>
      <c r="FXK35" s="11"/>
      <c r="FXL35" s="11"/>
      <c r="FXM35" s="11"/>
      <c r="FXN35" s="11"/>
      <c r="FXO35" s="11"/>
      <c r="FXP35" s="11"/>
      <c r="FXQ35" s="11"/>
      <c r="FXR35" s="11"/>
      <c r="FXS35" s="11"/>
      <c r="FXT35" s="11"/>
      <c r="FXU35" s="11"/>
      <c r="FXV35" s="11"/>
      <c r="FXW35" s="11"/>
      <c r="FXX35" s="11"/>
      <c r="FXY35" s="11"/>
      <c r="FXZ35" s="11"/>
      <c r="FYA35" s="11"/>
      <c r="FYB35" s="11"/>
      <c r="FYC35" s="11"/>
      <c r="FYD35" s="11"/>
      <c r="FYE35" s="11"/>
      <c r="FYF35" s="11"/>
      <c r="FYG35" s="11"/>
      <c r="FYH35" s="11"/>
      <c r="FYI35" s="11"/>
      <c r="FYJ35" s="11"/>
      <c r="FYK35" s="11"/>
      <c r="FYL35" s="11"/>
      <c r="FYM35" s="11"/>
      <c r="FYN35" s="11"/>
      <c r="FYO35" s="11"/>
      <c r="FYP35" s="11"/>
      <c r="FYQ35" s="11"/>
      <c r="FYR35" s="11"/>
      <c r="FYS35" s="11"/>
      <c r="FYT35" s="11"/>
      <c r="FYU35" s="11"/>
      <c r="FYV35" s="11"/>
      <c r="FYW35" s="11"/>
      <c r="FYX35" s="11"/>
      <c r="FYY35" s="11"/>
      <c r="FYZ35" s="11"/>
      <c r="FZA35" s="11"/>
      <c r="FZB35" s="11"/>
      <c r="FZC35" s="11"/>
      <c r="FZD35" s="11"/>
      <c r="FZE35" s="11"/>
      <c r="FZF35" s="11"/>
      <c r="FZG35" s="11"/>
      <c r="FZH35" s="11"/>
      <c r="FZI35" s="11"/>
      <c r="FZJ35" s="11"/>
      <c r="FZK35" s="11"/>
      <c r="FZL35" s="11"/>
      <c r="FZM35" s="11"/>
      <c r="FZN35" s="11"/>
      <c r="FZO35" s="11"/>
      <c r="FZP35" s="11"/>
      <c r="FZQ35" s="11"/>
      <c r="FZR35" s="11"/>
      <c r="FZS35" s="11"/>
      <c r="FZT35" s="11"/>
      <c r="FZU35" s="11"/>
      <c r="FZV35" s="11"/>
      <c r="FZW35" s="11"/>
      <c r="FZX35" s="11"/>
      <c r="FZY35" s="11"/>
      <c r="FZZ35" s="11"/>
      <c r="GAA35" s="11"/>
      <c r="GAB35" s="11"/>
      <c r="GAC35" s="11"/>
      <c r="GAD35" s="11"/>
      <c r="GAE35" s="11"/>
      <c r="GAF35" s="11"/>
      <c r="GAG35" s="11"/>
      <c r="GAH35" s="11"/>
      <c r="GAI35" s="11"/>
      <c r="GAJ35" s="11"/>
      <c r="GAK35" s="11"/>
      <c r="GAL35" s="11"/>
      <c r="GAM35" s="11"/>
      <c r="GAN35" s="11"/>
      <c r="GAO35" s="11"/>
      <c r="GAP35" s="11"/>
      <c r="GAQ35" s="11"/>
      <c r="GAR35" s="11"/>
      <c r="GAS35" s="11"/>
      <c r="GAT35" s="11"/>
      <c r="GAU35" s="11"/>
      <c r="GAV35" s="11"/>
      <c r="GAW35" s="11"/>
      <c r="GAX35" s="11"/>
      <c r="GAY35" s="11"/>
      <c r="GAZ35" s="11"/>
      <c r="GBA35" s="11"/>
      <c r="GBB35" s="11"/>
      <c r="GBC35" s="11"/>
      <c r="GBD35" s="11"/>
      <c r="GBE35" s="11"/>
      <c r="GBF35" s="11"/>
      <c r="GBG35" s="11"/>
      <c r="GBH35" s="11"/>
      <c r="GBI35" s="11"/>
      <c r="GBJ35" s="11"/>
      <c r="GBK35" s="11"/>
      <c r="GBL35" s="11"/>
      <c r="GBM35" s="11"/>
      <c r="GBN35" s="11"/>
      <c r="GBO35" s="11"/>
      <c r="GBP35" s="11"/>
      <c r="GBQ35" s="11"/>
      <c r="GBR35" s="11"/>
      <c r="GBS35" s="11"/>
      <c r="GBT35" s="11"/>
      <c r="GBU35" s="11"/>
      <c r="GBV35" s="11"/>
      <c r="GBW35" s="11"/>
      <c r="GBX35" s="11"/>
      <c r="GBY35" s="11"/>
      <c r="GBZ35" s="11"/>
      <c r="GCA35" s="11"/>
      <c r="GCB35" s="11"/>
      <c r="GCC35" s="11"/>
      <c r="GCD35" s="11"/>
      <c r="GCE35" s="11"/>
      <c r="GCF35" s="11"/>
      <c r="GCG35" s="11"/>
      <c r="GCH35" s="11"/>
      <c r="GCI35" s="11"/>
      <c r="GCJ35" s="11"/>
      <c r="GCK35" s="11"/>
      <c r="GCL35" s="11"/>
      <c r="GCM35" s="11"/>
      <c r="GCN35" s="11"/>
      <c r="GCO35" s="11"/>
      <c r="GCP35" s="11"/>
      <c r="GCQ35" s="11"/>
      <c r="GCR35" s="11"/>
      <c r="GCS35" s="11"/>
      <c r="GCT35" s="11"/>
      <c r="GCU35" s="11"/>
      <c r="GCV35" s="11"/>
      <c r="GCW35" s="11"/>
      <c r="GCX35" s="11"/>
      <c r="GCY35" s="11"/>
      <c r="GCZ35" s="11"/>
      <c r="GDA35" s="11"/>
      <c r="GDB35" s="11"/>
      <c r="GDC35" s="11"/>
      <c r="GDD35" s="11"/>
      <c r="GDE35" s="11"/>
      <c r="GDF35" s="11"/>
      <c r="GDG35" s="11"/>
      <c r="GDH35" s="11"/>
      <c r="GDI35" s="11"/>
      <c r="GDJ35" s="11"/>
      <c r="GDK35" s="11"/>
      <c r="GDL35" s="11"/>
      <c r="GDM35" s="11"/>
      <c r="GDN35" s="11"/>
      <c r="GDO35" s="11"/>
      <c r="GDP35" s="11"/>
      <c r="GDQ35" s="11"/>
      <c r="GDR35" s="11"/>
      <c r="GDS35" s="11"/>
      <c r="GDT35" s="11"/>
      <c r="GDU35" s="11"/>
      <c r="GDV35" s="11"/>
      <c r="GDW35" s="11"/>
      <c r="GDX35" s="11"/>
      <c r="GDY35" s="11"/>
      <c r="GDZ35" s="11"/>
      <c r="GEA35" s="11"/>
      <c r="GEB35" s="11"/>
      <c r="GEC35" s="11"/>
      <c r="GED35" s="11"/>
      <c r="GEE35" s="11"/>
      <c r="GEF35" s="11"/>
      <c r="GEG35" s="11"/>
      <c r="GEH35" s="11"/>
      <c r="GEI35" s="11"/>
      <c r="GEJ35" s="11"/>
      <c r="GEK35" s="11"/>
      <c r="GEL35" s="11"/>
      <c r="GEM35" s="11"/>
      <c r="GEN35" s="11"/>
      <c r="GEO35" s="11"/>
      <c r="GEP35" s="11"/>
      <c r="GEQ35" s="11"/>
      <c r="GER35" s="11"/>
      <c r="GES35" s="11"/>
      <c r="GET35" s="11"/>
      <c r="GEU35" s="11"/>
      <c r="GEV35" s="11"/>
      <c r="GEW35" s="11"/>
      <c r="GEX35" s="11"/>
      <c r="GEY35" s="11"/>
      <c r="GEZ35" s="11"/>
      <c r="GFA35" s="11"/>
      <c r="GFB35" s="11"/>
      <c r="GFC35" s="11"/>
      <c r="GFD35" s="11"/>
      <c r="GFE35" s="11"/>
      <c r="GFF35" s="11"/>
      <c r="GFG35" s="11"/>
      <c r="GFH35" s="11"/>
      <c r="GFI35" s="11"/>
      <c r="GFJ35" s="11"/>
      <c r="GFK35" s="11"/>
      <c r="GFL35" s="11"/>
      <c r="GFM35" s="11"/>
      <c r="GFN35" s="11"/>
      <c r="GFO35" s="11"/>
      <c r="GFP35" s="11"/>
      <c r="GFQ35" s="11"/>
      <c r="GFR35" s="11"/>
      <c r="GFS35" s="11"/>
      <c r="GFT35" s="11"/>
      <c r="GFU35" s="11"/>
      <c r="GFV35" s="11"/>
      <c r="GFW35" s="11"/>
      <c r="GFX35" s="11"/>
      <c r="GFY35" s="11"/>
      <c r="GFZ35" s="11"/>
      <c r="GGA35" s="11"/>
      <c r="GGB35" s="11"/>
      <c r="GGC35" s="11"/>
      <c r="GGD35" s="11"/>
      <c r="GGE35" s="11"/>
      <c r="GGF35" s="11"/>
      <c r="GGG35" s="11"/>
      <c r="GGH35" s="11"/>
      <c r="GGI35" s="11"/>
      <c r="GGJ35" s="11"/>
      <c r="GGK35" s="11"/>
      <c r="GGL35" s="11"/>
      <c r="GGM35" s="11"/>
      <c r="GGN35" s="11"/>
      <c r="GGO35" s="11"/>
      <c r="GGP35" s="11"/>
      <c r="GGQ35" s="11"/>
      <c r="GGR35" s="11"/>
      <c r="GGS35" s="11"/>
      <c r="GGT35" s="11"/>
      <c r="GGU35" s="11"/>
      <c r="GGV35" s="11"/>
      <c r="GGW35" s="11"/>
      <c r="GGX35" s="11"/>
      <c r="GGY35" s="11"/>
      <c r="GGZ35" s="11"/>
      <c r="GHA35" s="11"/>
      <c r="GHB35" s="11"/>
      <c r="GHC35" s="11"/>
      <c r="GHD35" s="11"/>
      <c r="GHE35" s="11"/>
      <c r="GHF35" s="11"/>
      <c r="GHG35" s="11"/>
      <c r="GHH35" s="11"/>
      <c r="GHI35" s="11"/>
      <c r="GHJ35" s="11"/>
      <c r="GHK35" s="11"/>
      <c r="GHL35" s="11"/>
      <c r="GHM35" s="11"/>
      <c r="GHN35" s="11"/>
      <c r="GHO35" s="11"/>
      <c r="GHP35" s="11"/>
      <c r="GHQ35" s="11"/>
      <c r="GHR35" s="11"/>
      <c r="GHS35" s="11"/>
      <c r="GHT35" s="11"/>
      <c r="GHU35" s="11"/>
      <c r="GHV35" s="11"/>
      <c r="GHW35" s="11"/>
      <c r="GHX35" s="11"/>
      <c r="GHY35" s="11"/>
      <c r="GHZ35" s="11"/>
      <c r="GIA35" s="11"/>
      <c r="GIB35" s="11"/>
      <c r="GIC35" s="11"/>
      <c r="GID35" s="11"/>
      <c r="GIE35" s="11"/>
      <c r="GIF35" s="11"/>
      <c r="GIG35" s="11"/>
      <c r="GIH35" s="11"/>
      <c r="GII35" s="11"/>
      <c r="GIJ35" s="11"/>
      <c r="GIK35" s="11"/>
      <c r="GIL35" s="11"/>
      <c r="GIM35" s="11"/>
      <c r="GIN35" s="11"/>
      <c r="GIO35" s="11"/>
      <c r="GIP35" s="11"/>
      <c r="GIQ35" s="11"/>
      <c r="GIR35" s="11"/>
      <c r="GIS35" s="11"/>
      <c r="GIT35" s="11"/>
      <c r="GIU35" s="11"/>
      <c r="GIV35" s="11"/>
      <c r="GIW35" s="11"/>
      <c r="GIX35" s="11"/>
      <c r="GIY35" s="11"/>
      <c r="GIZ35" s="11"/>
      <c r="GJA35" s="11"/>
      <c r="GJB35" s="11"/>
      <c r="GJC35" s="11"/>
      <c r="GJD35" s="11"/>
      <c r="GJE35" s="11"/>
      <c r="GJF35" s="11"/>
      <c r="GJG35" s="11"/>
      <c r="GJH35" s="11"/>
      <c r="GJI35" s="11"/>
      <c r="GJJ35" s="11"/>
      <c r="GJK35" s="11"/>
      <c r="GJL35" s="11"/>
      <c r="GJM35" s="11"/>
      <c r="GJN35" s="11"/>
      <c r="GJO35" s="11"/>
      <c r="GJP35" s="11"/>
      <c r="GJQ35" s="11"/>
      <c r="GJR35" s="11"/>
      <c r="GJS35" s="11"/>
      <c r="GJT35" s="11"/>
      <c r="GJU35" s="11"/>
      <c r="GJV35" s="11"/>
      <c r="GJW35" s="11"/>
      <c r="GJX35" s="11"/>
      <c r="GJY35" s="11"/>
      <c r="GJZ35" s="11"/>
      <c r="GKA35" s="11"/>
      <c r="GKB35" s="11"/>
      <c r="GKC35" s="11"/>
      <c r="GKD35" s="11"/>
      <c r="GKE35" s="11"/>
      <c r="GKF35" s="11"/>
      <c r="GKG35" s="11"/>
      <c r="GKH35" s="11"/>
      <c r="GKI35" s="11"/>
      <c r="GKJ35" s="11"/>
      <c r="GKK35" s="11"/>
      <c r="GKL35" s="11"/>
      <c r="GKM35" s="11"/>
      <c r="GKN35" s="11"/>
      <c r="GKO35" s="11"/>
      <c r="GKP35" s="11"/>
      <c r="GKQ35" s="11"/>
      <c r="GKR35" s="11"/>
      <c r="GKS35" s="11"/>
      <c r="GKT35" s="11"/>
      <c r="GKU35" s="11"/>
      <c r="GKV35" s="11"/>
      <c r="GKW35" s="11"/>
      <c r="GKX35" s="11"/>
      <c r="GKY35" s="11"/>
      <c r="GKZ35" s="11"/>
      <c r="GLA35" s="11"/>
      <c r="GLB35" s="11"/>
      <c r="GLC35" s="11"/>
      <c r="GLD35" s="11"/>
      <c r="GLE35" s="11"/>
      <c r="GLF35" s="11"/>
      <c r="GLG35" s="11"/>
      <c r="GLH35" s="11"/>
      <c r="GLI35" s="11"/>
      <c r="GLJ35" s="11"/>
      <c r="GLK35" s="11"/>
      <c r="GLL35" s="11"/>
      <c r="GLM35" s="11"/>
      <c r="GLN35" s="11"/>
      <c r="GLO35" s="11"/>
      <c r="GLP35" s="11"/>
      <c r="GLQ35" s="11"/>
      <c r="GLR35" s="11"/>
      <c r="GLS35" s="11"/>
      <c r="GLT35" s="11"/>
      <c r="GLU35" s="11"/>
      <c r="GLV35" s="11"/>
      <c r="GLW35" s="11"/>
      <c r="GLX35" s="11"/>
      <c r="GLY35" s="11"/>
      <c r="GLZ35" s="11"/>
      <c r="GMA35" s="11"/>
      <c r="GMB35" s="11"/>
      <c r="GMC35" s="11"/>
      <c r="GMD35" s="11"/>
      <c r="GME35" s="11"/>
      <c r="GMF35" s="11"/>
      <c r="GMG35" s="11"/>
      <c r="GMH35" s="11"/>
      <c r="GMI35" s="11"/>
      <c r="GMJ35" s="11"/>
      <c r="GMK35" s="11"/>
      <c r="GML35" s="11"/>
      <c r="GMM35" s="11"/>
      <c r="GMN35" s="11"/>
      <c r="GMO35" s="11"/>
      <c r="GMP35" s="11"/>
      <c r="GMQ35" s="11"/>
      <c r="GMR35" s="11"/>
      <c r="GMS35" s="11"/>
      <c r="GMT35" s="11"/>
      <c r="GMU35" s="11"/>
      <c r="GMV35" s="11"/>
      <c r="GMW35" s="11"/>
      <c r="GMX35" s="11"/>
      <c r="GMY35" s="11"/>
      <c r="GMZ35" s="11"/>
      <c r="GNA35" s="11"/>
      <c r="GNB35" s="11"/>
      <c r="GNC35" s="11"/>
      <c r="GND35" s="11"/>
      <c r="GNE35" s="11"/>
      <c r="GNF35" s="11"/>
      <c r="GNG35" s="11"/>
      <c r="GNH35" s="11"/>
      <c r="GNI35" s="11"/>
      <c r="GNJ35" s="11"/>
      <c r="GNK35" s="11"/>
      <c r="GNL35" s="11"/>
      <c r="GNM35" s="11"/>
      <c r="GNN35" s="11"/>
      <c r="GNO35" s="11"/>
      <c r="GNP35" s="11"/>
      <c r="GNQ35" s="11"/>
      <c r="GNR35" s="11"/>
      <c r="GNS35" s="11"/>
      <c r="GNT35" s="11"/>
      <c r="GNU35" s="11"/>
      <c r="GNV35" s="11"/>
      <c r="GNW35" s="11"/>
      <c r="GNX35" s="11"/>
      <c r="GNY35" s="11"/>
      <c r="GNZ35" s="11"/>
      <c r="GOA35" s="11"/>
      <c r="GOB35" s="11"/>
      <c r="GOC35" s="11"/>
      <c r="GOD35" s="11"/>
      <c r="GOE35" s="11"/>
      <c r="GOF35" s="11"/>
      <c r="GOG35" s="11"/>
      <c r="GOH35" s="11"/>
      <c r="GOI35" s="11"/>
      <c r="GOJ35" s="11"/>
      <c r="GOK35" s="11"/>
      <c r="GOL35" s="11"/>
      <c r="GOM35" s="11"/>
      <c r="GON35" s="11"/>
      <c r="GOO35" s="11"/>
      <c r="GOP35" s="11"/>
      <c r="GOQ35" s="11"/>
      <c r="GOR35" s="11"/>
      <c r="GOS35" s="11"/>
      <c r="GOT35" s="11"/>
      <c r="GOU35" s="11"/>
      <c r="GOV35" s="11"/>
      <c r="GOW35" s="11"/>
      <c r="GOX35" s="11"/>
      <c r="GOY35" s="11"/>
      <c r="GOZ35" s="11"/>
      <c r="GPA35" s="11"/>
      <c r="GPB35" s="11"/>
      <c r="GPC35" s="11"/>
      <c r="GPD35" s="11"/>
      <c r="GPE35" s="11"/>
      <c r="GPF35" s="11"/>
      <c r="GPG35" s="11"/>
      <c r="GPH35" s="11"/>
      <c r="GPI35" s="11"/>
      <c r="GPJ35" s="11"/>
      <c r="GPK35" s="11"/>
      <c r="GPL35" s="11"/>
      <c r="GPM35" s="11"/>
      <c r="GPN35" s="11"/>
      <c r="GPO35" s="11"/>
      <c r="GPP35" s="11"/>
      <c r="GPQ35" s="11"/>
      <c r="GPR35" s="11"/>
      <c r="GPS35" s="11"/>
      <c r="GPT35" s="11"/>
      <c r="GPU35" s="11"/>
      <c r="GPV35" s="11"/>
      <c r="GPW35" s="11"/>
      <c r="GPX35" s="11"/>
      <c r="GPY35" s="11"/>
      <c r="GPZ35" s="11"/>
      <c r="GQA35" s="11"/>
      <c r="GQB35" s="11"/>
      <c r="GQC35" s="11"/>
      <c r="GQD35" s="11"/>
      <c r="GQE35" s="11"/>
      <c r="GQF35" s="11"/>
      <c r="GQG35" s="11"/>
      <c r="GQH35" s="11"/>
      <c r="GQI35" s="11"/>
      <c r="GQJ35" s="11"/>
      <c r="GQK35" s="11"/>
      <c r="GQL35" s="11"/>
      <c r="GQM35" s="11"/>
      <c r="GQN35" s="11"/>
      <c r="GQO35" s="11"/>
      <c r="GQP35" s="11"/>
      <c r="GQQ35" s="11"/>
      <c r="GQR35" s="11"/>
      <c r="GQS35" s="11"/>
      <c r="GQT35" s="11"/>
      <c r="GQU35" s="11"/>
      <c r="GQV35" s="11"/>
      <c r="GQW35" s="11"/>
      <c r="GQX35" s="11"/>
      <c r="GQY35" s="11"/>
      <c r="GQZ35" s="11"/>
      <c r="GRA35" s="11"/>
      <c r="GRB35" s="11"/>
      <c r="GRC35" s="11"/>
      <c r="GRD35" s="11"/>
      <c r="GRE35" s="11"/>
      <c r="GRF35" s="11"/>
      <c r="GRG35" s="11"/>
      <c r="GRH35" s="11"/>
      <c r="GRI35" s="11"/>
      <c r="GRJ35" s="11"/>
      <c r="GRK35" s="11"/>
      <c r="GRL35" s="11"/>
      <c r="GRM35" s="11"/>
      <c r="GRN35" s="11"/>
      <c r="GRO35" s="11"/>
      <c r="GRP35" s="11"/>
      <c r="GRQ35" s="11"/>
      <c r="GRR35" s="11"/>
      <c r="GRS35" s="11"/>
      <c r="GRT35" s="11"/>
      <c r="GRU35" s="11"/>
      <c r="GRV35" s="11"/>
      <c r="GRW35" s="11"/>
      <c r="GRX35" s="11"/>
      <c r="GRY35" s="11"/>
      <c r="GRZ35" s="11"/>
      <c r="GSA35" s="11"/>
      <c r="GSB35" s="11"/>
      <c r="GSC35" s="11"/>
      <c r="GSD35" s="11"/>
      <c r="GSE35" s="11"/>
      <c r="GSF35" s="11"/>
      <c r="GSG35" s="11"/>
      <c r="GSH35" s="11"/>
      <c r="GSI35" s="11"/>
      <c r="GSJ35" s="11"/>
      <c r="GSK35" s="11"/>
      <c r="GSL35" s="11"/>
      <c r="GSM35" s="11"/>
      <c r="GSN35" s="11"/>
      <c r="GSO35" s="11"/>
      <c r="GSP35" s="11"/>
      <c r="GSQ35" s="11"/>
      <c r="GSR35" s="11"/>
      <c r="GSS35" s="11"/>
      <c r="GST35" s="11"/>
      <c r="GSU35" s="11"/>
      <c r="GSV35" s="11"/>
      <c r="GSW35" s="11"/>
      <c r="GSX35" s="11"/>
      <c r="GSY35" s="11"/>
      <c r="GSZ35" s="11"/>
      <c r="GTA35" s="11"/>
      <c r="GTB35" s="11"/>
      <c r="GTC35" s="11"/>
      <c r="GTD35" s="11"/>
      <c r="GTE35" s="11"/>
      <c r="GTF35" s="11"/>
      <c r="GTG35" s="11"/>
      <c r="GTH35" s="11"/>
      <c r="GTI35" s="11"/>
      <c r="GTJ35" s="11"/>
      <c r="GTK35" s="11"/>
      <c r="GTL35" s="11"/>
      <c r="GTM35" s="11"/>
      <c r="GTN35" s="11"/>
      <c r="GTO35" s="11"/>
      <c r="GTP35" s="11"/>
      <c r="GTQ35" s="11"/>
      <c r="GTR35" s="11"/>
      <c r="GTS35" s="11"/>
      <c r="GTT35" s="11"/>
      <c r="GTU35" s="11"/>
      <c r="GTV35" s="11"/>
      <c r="GTW35" s="11"/>
      <c r="GTX35" s="11"/>
      <c r="GTY35" s="11"/>
      <c r="GTZ35" s="11"/>
      <c r="GUA35" s="11"/>
      <c r="GUB35" s="11"/>
      <c r="GUC35" s="11"/>
      <c r="GUD35" s="11"/>
      <c r="GUE35" s="11"/>
      <c r="GUF35" s="11"/>
      <c r="GUG35" s="11"/>
      <c r="GUH35" s="11"/>
      <c r="GUI35" s="11"/>
      <c r="GUJ35" s="11"/>
      <c r="GUK35" s="11"/>
      <c r="GUL35" s="11"/>
      <c r="GUM35" s="11"/>
      <c r="GUN35" s="11"/>
      <c r="GUO35" s="11"/>
      <c r="GUP35" s="11"/>
      <c r="GUQ35" s="11"/>
      <c r="GUR35" s="11"/>
      <c r="GUS35" s="11"/>
      <c r="GUT35" s="11"/>
      <c r="GUU35" s="11"/>
      <c r="GUV35" s="11"/>
      <c r="GUW35" s="11"/>
      <c r="GUX35" s="11"/>
      <c r="GUY35" s="11"/>
      <c r="GUZ35" s="11"/>
      <c r="GVA35" s="11"/>
      <c r="GVB35" s="11"/>
      <c r="GVC35" s="11"/>
      <c r="GVD35" s="11"/>
      <c r="GVE35" s="11"/>
      <c r="GVF35" s="11"/>
      <c r="GVG35" s="11"/>
      <c r="GVH35" s="11"/>
      <c r="GVI35" s="11"/>
      <c r="GVJ35" s="11"/>
      <c r="GVK35" s="11"/>
      <c r="GVL35" s="11"/>
      <c r="GVM35" s="11"/>
      <c r="GVN35" s="11"/>
      <c r="GVO35" s="11"/>
      <c r="GVP35" s="11"/>
      <c r="GVQ35" s="11"/>
      <c r="GVR35" s="11"/>
      <c r="GVS35" s="11"/>
      <c r="GVT35" s="11"/>
      <c r="GVU35" s="11"/>
      <c r="GVV35" s="11"/>
      <c r="GVW35" s="11"/>
      <c r="GVX35" s="11"/>
      <c r="GVY35" s="11"/>
      <c r="GVZ35" s="11"/>
      <c r="GWA35" s="11"/>
      <c r="GWB35" s="11"/>
      <c r="GWC35" s="11"/>
      <c r="GWD35" s="11"/>
      <c r="GWE35" s="11"/>
      <c r="GWF35" s="11"/>
      <c r="GWG35" s="11"/>
      <c r="GWH35" s="11"/>
      <c r="GWI35" s="11"/>
      <c r="GWJ35" s="11"/>
      <c r="GWK35" s="11"/>
      <c r="GWL35" s="11"/>
      <c r="GWM35" s="11"/>
      <c r="GWN35" s="11"/>
      <c r="GWO35" s="11"/>
      <c r="GWP35" s="11"/>
      <c r="GWQ35" s="11"/>
      <c r="GWR35" s="11"/>
      <c r="GWS35" s="11"/>
      <c r="GWT35" s="11"/>
      <c r="GWU35" s="11"/>
      <c r="GWV35" s="11"/>
      <c r="GWW35" s="11"/>
      <c r="GWX35" s="11"/>
      <c r="GWY35" s="11"/>
      <c r="GWZ35" s="11"/>
      <c r="GXA35" s="11"/>
      <c r="GXB35" s="11"/>
      <c r="GXC35" s="11"/>
      <c r="GXD35" s="11"/>
      <c r="GXE35" s="11"/>
      <c r="GXF35" s="11"/>
      <c r="GXG35" s="11"/>
      <c r="GXH35" s="11"/>
      <c r="GXI35" s="11"/>
      <c r="GXJ35" s="11"/>
      <c r="GXK35" s="11"/>
      <c r="GXL35" s="11"/>
      <c r="GXM35" s="11"/>
      <c r="GXN35" s="11"/>
      <c r="GXO35" s="11"/>
      <c r="GXP35" s="11"/>
      <c r="GXQ35" s="11"/>
      <c r="GXR35" s="11"/>
      <c r="GXS35" s="11"/>
      <c r="GXT35" s="11"/>
      <c r="GXU35" s="11"/>
      <c r="GXV35" s="11"/>
      <c r="GXW35" s="11"/>
      <c r="GXX35" s="11"/>
      <c r="GXY35" s="11"/>
      <c r="GXZ35" s="11"/>
      <c r="GYA35" s="11"/>
      <c r="GYB35" s="11"/>
      <c r="GYC35" s="11"/>
      <c r="GYD35" s="11"/>
      <c r="GYE35" s="11"/>
      <c r="GYF35" s="11"/>
      <c r="GYG35" s="11"/>
      <c r="GYH35" s="11"/>
      <c r="GYI35" s="11"/>
      <c r="GYJ35" s="11"/>
      <c r="GYK35" s="11"/>
      <c r="GYL35" s="11"/>
      <c r="GYM35" s="11"/>
      <c r="GYN35" s="11"/>
      <c r="GYO35" s="11"/>
      <c r="GYP35" s="11"/>
      <c r="GYQ35" s="11"/>
      <c r="GYR35" s="11"/>
      <c r="GYS35" s="11"/>
      <c r="GYT35" s="11"/>
      <c r="GYU35" s="11"/>
      <c r="GYV35" s="11"/>
      <c r="GYW35" s="11"/>
      <c r="GYX35" s="11"/>
      <c r="GYY35" s="11"/>
      <c r="GYZ35" s="11"/>
      <c r="GZA35" s="11"/>
      <c r="GZB35" s="11"/>
      <c r="GZC35" s="11"/>
      <c r="GZD35" s="11"/>
      <c r="GZE35" s="11"/>
      <c r="GZF35" s="11"/>
      <c r="GZG35" s="11"/>
      <c r="GZH35" s="11"/>
      <c r="GZI35" s="11"/>
      <c r="GZJ35" s="11"/>
      <c r="GZK35" s="11"/>
      <c r="GZL35" s="11"/>
      <c r="GZM35" s="11"/>
      <c r="GZN35" s="11"/>
      <c r="GZO35" s="11"/>
      <c r="GZP35" s="11"/>
      <c r="GZQ35" s="11"/>
      <c r="GZR35" s="11"/>
      <c r="GZS35" s="11"/>
      <c r="GZT35" s="11"/>
      <c r="GZU35" s="11"/>
      <c r="GZV35" s="11"/>
      <c r="GZW35" s="11"/>
      <c r="GZX35" s="11"/>
      <c r="GZY35" s="11"/>
      <c r="GZZ35" s="11"/>
      <c r="HAA35" s="11"/>
      <c r="HAB35" s="11"/>
      <c r="HAC35" s="11"/>
      <c r="HAD35" s="11"/>
      <c r="HAE35" s="11"/>
      <c r="HAF35" s="11"/>
      <c r="HAG35" s="11"/>
      <c r="HAH35" s="11"/>
      <c r="HAI35" s="11"/>
      <c r="HAJ35" s="11"/>
      <c r="HAK35" s="11"/>
      <c r="HAL35" s="11"/>
      <c r="HAM35" s="11"/>
      <c r="HAN35" s="11"/>
      <c r="HAO35" s="11"/>
      <c r="HAP35" s="11"/>
      <c r="HAQ35" s="11"/>
      <c r="HAR35" s="11"/>
      <c r="HAS35" s="11"/>
      <c r="HAT35" s="11"/>
      <c r="HAU35" s="11"/>
      <c r="HAV35" s="11"/>
      <c r="HAW35" s="11"/>
      <c r="HAX35" s="11"/>
      <c r="HAY35" s="11"/>
      <c r="HAZ35" s="11"/>
      <c r="HBA35" s="11"/>
      <c r="HBB35" s="11"/>
      <c r="HBC35" s="11"/>
      <c r="HBD35" s="11"/>
      <c r="HBE35" s="11"/>
      <c r="HBF35" s="11"/>
      <c r="HBG35" s="11"/>
      <c r="HBH35" s="11"/>
      <c r="HBI35" s="11"/>
      <c r="HBJ35" s="11"/>
      <c r="HBK35" s="11"/>
      <c r="HBL35" s="11"/>
      <c r="HBM35" s="11"/>
      <c r="HBN35" s="11"/>
      <c r="HBO35" s="11"/>
      <c r="HBP35" s="11"/>
      <c r="HBQ35" s="11"/>
      <c r="HBR35" s="11"/>
      <c r="HBS35" s="11"/>
      <c r="HBT35" s="11"/>
      <c r="HBU35" s="11"/>
      <c r="HBV35" s="11"/>
      <c r="HBW35" s="11"/>
      <c r="HBX35" s="11"/>
      <c r="HBY35" s="11"/>
      <c r="HBZ35" s="11"/>
      <c r="HCA35" s="11"/>
      <c r="HCB35" s="11"/>
      <c r="HCC35" s="11"/>
      <c r="HCD35" s="11"/>
      <c r="HCE35" s="11"/>
      <c r="HCF35" s="11"/>
      <c r="HCG35" s="11"/>
      <c r="HCH35" s="11"/>
      <c r="HCI35" s="11"/>
      <c r="HCJ35" s="11"/>
      <c r="HCK35" s="11"/>
      <c r="HCL35" s="11"/>
      <c r="HCM35" s="11"/>
      <c r="HCN35" s="11"/>
      <c r="HCO35" s="11"/>
      <c r="HCP35" s="11"/>
      <c r="HCQ35" s="11"/>
      <c r="HCR35" s="11"/>
      <c r="HCS35" s="11"/>
      <c r="HCT35" s="11"/>
      <c r="HCU35" s="11"/>
      <c r="HCV35" s="11"/>
      <c r="HCW35" s="11"/>
      <c r="HCX35" s="11"/>
      <c r="HCY35" s="11"/>
      <c r="HCZ35" s="11"/>
      <c r="HDA35" s="11"/>
      <c r="HDB35" s="11"/>
      <c r="HDC35" s="11"/>
      <c r="HDD35" s="11"/>
      <c r="HDE35" s="11"/>
      <c r="HDF35" s="11"/>
      <c r="HDG35" s="11"/>
      <c r="HDH35" s="11"/>
      <c r="HDI35" s="11"/>
      <c r="HDJ35" s="11"/>
      <c r="HDK35" s="11"/>
      <c r="HDL35" s="11"/>
      <c r="HDM35" s="11"/>
      <c r="HDN35" s="11"/>
      <c r="HDO35" s="11"/>
      <c r="HDP35" s="11"/>
      <c r="HDQ35" s="11"/>
      <c r="HDR35" s="11"/>
      <c r="HDS35" s="11"/>
      <c r="HDT35" s="11"/>
      <c r="HDU35" s="11"/>
      <c r="HDV35" s="11"/>
      <c r="HDW35" s="11"/>
      <c r="HDX35" s="11"/>
      <c r="HDY35" s="11"/>
      <c r="HDZ35" s="11"/>
      <c r="HEA35" s="11"/>
      <c r="HEB35" s="11"/>
      <c r="HEC35" s="11"/>
      <c r="HED35" s="11"/>
      <c r="HEE35" s="11"/>
      <c r="HEF35" s="11"/>
      <c r="HEG35" s="11"/>
      <c r="HEH35" s="11"/>
      <c r="HEI35" s="11"/>
      <c r="HEJ35" s="11"/>
      <c r="HEK35" s="11"/>
      <c r="HEL35" s="11"/>
      <c r="HEM35" s="11"/>
      <c r="HEN35" s="11"/>
      <c r="HEO35" s="11"/>
      <c r="HEP35" s="11"/>
      <c r="HEQ35" s="11"/>
      <c r="HER35" s="11"/>
      <c r="HES35" s="11"/>
      <c r="HET35" s="11"/>
      <c r="HEU35" s="11"/>
      <c r="HEV35" s="11"/>
      <c r="HEW35" s="11"/>
      <c r="HEX35" s="11"/>
      <c r="HEY35" s="11"/>
      <c r="HEZ35" s="11"/>
      <c r="HFA35" s="11"/>
      <c r="HFB35" s="11"/>
      <c r="HFC35" s="11"/>
      <c r="HFD35" s="11"/>
      <c r="HFE35" s="11"/>
      <c r="HFF35" s="11"/>
      <c r="HFG35" s="11"/>
      <c r="HFH35" s="11"/>
      <c r="HFI35" s="11"/>
      <c r="HFJ35" s="11"/>
      <c r="HFK35" s="11"/>
      <c r="HFL35" s="11"/>
      <c r="HFM35" s="11"/>
      <c r="HFN35" s="11"/>
      <c r="HFO35" s="11"/>
      <c r="HFP35" s="11"/>
      <c r="HFQ35" s="11"/>
      <c r="HFR35" s="11"/>
      <c r="HFS35" s="11"/>
      <c r="HFT35" s="11"/>
      <c r="HFU35" s="11"/>
      <c r="HFV35" s="11"/>
      <c r="HFW35" s="11"/>
      <c r="HFX35" s="11"/>
      <c r="HFY35" s="11"/>
      <c r="HFZ35" s="11"/>
      <c r="HGA35" s="11"/>
      <c r="HGB35" s="11"/>
      <c r="HGC35" s="11"/>
      <c r="HGD35" s="11"/>
      <c r="HGE35" s="11"/>
      <c r="HGF35" s="11"/>
      <c r="HGG35" s="11"/>
      <c r="HGH35" s="11"/>
      <c r="HGI35" s="11"/>
      <c r="HGJ35" s="11"/>
      <c r="HGK35" s="11"/>
      <c r="HGL35" s="11"/>
      <c r="HGM35" s="11"/>
      <c r="HGN35" s="11"/>
      <c r="HGO35" s="11"/>
      <c r="HGP35" s="11"/>
      <c r="HGQ35" s="11"/>
      <c r="HGR35" s="11"/>
      <c r="HGS35" s="11"/>
      <c r="HGT35" s="11"/>
      <c r="HGU35" s="11"/>
      <c r="HGV35" s="11"/>
      <c r="HGW35" s="11"/>
      <c r="HGX35" s="11"/>
      <c r="HGY35" s="11"/>
      <c r="HGZ35" s="11"/>
      <c r="HHA35" s="11"/>
      <c r="HHB35" s="11"/>
      <c r="HHC35" s="11"/>
      <c r="HHD35" s="11"/>
      <c r="HHE35" s="11"/>
      <c r="HHF35" s="11"/>
      <c r="HHG35" s="11"/>
      <c r="HHH35" s="11"/>
      <c r="HHI35" s="11"/>
      <c r="HHJ35" s="11"/>
      <c r="HHK35" s="11"/>
      <c r="HHL35" s="11"/>
      <c r="HHM35" s="11"/>
      <c r="HHN35" s="11"/>
      <c r="HHO35" s="11"/>
      <c r="HHP35" s="11"/>
      <c r="HHQ35" s="11"/>
      <c r="HHR35" s="11"/>
      <c r="HHS35" s="11"/>
      <c r="HHT35" s="11"/>
      <c r="HHU35" s="11"/>
      <c r="HHV35" s="11"/>
      <c r="HHW35" s="11"/>
      <c r="HHX35" s="11"/>
      <c r="HHY35" s="11"/>
      <c r="HHZ35" s="11"/>
      <c r="HIA35" s="11"/>
      <c r="HIB35" s="11"/>
      <c r="HIC35" s="11"/>
      <c r="HID35" s="11"/>
      <c r="HIE35" s="11"/>
      <c r="HIF35" s="11"/>
      <c r="HIG35" s="11"/>
      <c r="HIH35" s="11"/>
      <c r="HII35" s="11"/>
      <c r="HIJ35" s="11"/>
      <c r="HIK35" s="11"/>
      <c r="HIL35" s="11"/>
      <c r="HIM35" s="11"/>
      <c r="HIN35" s="11"/>
      <c r="HIO35" s="11"/>
      <c r="HIP35" s="11"/>
      <c r="HIQ35" s="11"/>
      <c r="HIR35" s="11"/>
      <c r="HIS35" s="11"/>
      <c r="HIT35" s="11"/>
      <c r="HIU35" s="11"/>
      <c r="HIV35" s="11"/>
      <c r="HIW35" s="11"/>
      <c r="HIX35" s="11"/>
      <c r="HIY35" s="11"/>
      <c r="HIZ35" s="11"/>
      <c r="HJA35" s="11"/>
      <c r="HJB35" s="11"/>
      <c r="HJC35" s="11"/>
      <c r="HJD35" s="11"/>
      <c r="HJE35" s="11"/>
      <c r="HJF35" s="11"/>
      <c r="HJG35" s="11"/>
      <c r="HJH35" s="11"/>
      <c r="HJI35" s="11"/>
      <c r="HJJ35" s="11"/>
      <c r="HJK35" s="11"/>
      <c r="HJL35" s="11"/>
      <c r="HJM35" s="11"/>
      <c r="HJN35" s="11"/>
      <c r="HJO35" s="11"/>
      <c r="HJP35" s="11"/>
      <c r="HJQ35" s="11"/>
      <c r="HJR35" s="11"/>
      <c r="HJS35" s="11"/>
      <c r="HJT35" s="11"/>
      <c r="HJU35" s="11"/>
      <c r="HJV35" s="11"/>
      <c r="HJW35" s="11"/>
      <c r="HJX35" s="11"/>
      <c r="HJY35" s="11"/>
      <c r="HJZ35" s="11"/>
      <c r="HKA35" s="11"/>
      <c r="HKB35" s="11"/>
      <c r="HKC35" s="11"/>
      <c r="HKD35" s="11"/>
      <c r="HKE35" s="11"/>
      <c r="HKF35" s="11"/>
      <c r="HKG35" s="11"/>
      <c r="HKH35" s="11"/>
      <c r="HKI35" s="11"/>
      <c r="HKJ35" s="11"/>
      <c r="HKK35" s="11"/>
      <c r="HKL35" s="11"/>
      <c r="HKM35" s="11"/>
      <c r="HKN35" s="11"/>
      <c r="HKO35" s="11"/>
      <c r="HKP35" s="11"/>
      <c r="HKQ35" s="11"/>
      <c r="HKR35" s="11"/>
      <c r="HKS35" s="11"/>
      <c r="HKT35" s="11"/>
      <c r="HKU35" s="11"/>
      <c r="HKV35" s="11"/>
      <c r="HKW35" s="11"/>
      <c r="HKX35" s="11"/>
      <c r="HKY35" s="11"/>
      <c r="HKZ35" s="11"/>
      <c r="HLA35" s="11"/>
      <c r="HLB35" s="11"/>
      <c r="HLC35" s="11"/>
      <c r="HLD35" s="11"/>
      <c r="HLE35" s="11"/>
      <c r="HLF35" s="11"/>
      <c r="HLG35" s="11"/>
      <c r="HLH35" s="11"/>
      <c r="HLI35" s="11"/>
      <c r="HLJ35" s="11"/>
      <c r="HLK35" s="11"/>
      <c r="HLL35" s="11"/>
      <c r="HLM35" s="11"/>
      <c r="HLN35" s="11"/>
      <c r="HLO35" s="11"/>
      <c r="HLP35" s="11"/>
      <c r="HLQ35" s="11"/>
      <c r="HLR35" s="11"/>
      <c r="HLS35" s="11"/>
      <c r="HLT35" s="11"/>
      <c r="HLU35" s="11"/>
      <c r="HLV35" s="11"/>
      <c r="HLW35" s="11"/>
      <c r="HLX35" s="11"/>
      <c r="HLY35" s="11"/>
      <c r="HLZ35" s="11"/>
      <c r="HMA35" s="11"/>
      <c r="HMB35" s="11"/>
      <c r="HMC35" s="11"/>
      <c r="HMD35" s="11"/>
      <c r="HME35" s="11"/>
      <c r="HMF35" s="11"/>
      <c r="HMG35" s="11"/>
      <c r="HMH35" s="11"/>
      <c r="HMI35" s="11"/>
      <c r="HMJ35" s="11"/>
      <c r="HMK35" s="11"/>
      <c r="HML35" s="11"/>
      <c r="HMM35" s="11"/>
      <c r="HMN35" s="11"/>
      <c r="HMO35" s="11"/>
      <c r="HMP35" s="11"/>
      <c r="HMQ35" s="11"/>
      <c r="HMR35" s="11"/>
      <c r="HMS35" s="11"/>
      <c r="HMT35" s="11"/>
      <c r="HMU35" s="11"/>
      <c r="HMV35" s="11"/>
      <c r="HMW35" s="11"/>
      <c r="HMX35" s="11"/>
      <c r="HMY35" s="11"/>
      <c r="HMZ35" s="11"/>
      <c r="HNA35" s="11"/>
      <c r="HNB35" s="11"/>
      <c r="HNC35" s="11"/>
      <c r="HND35" s="11"/>
      <c r="HNE35" s="11"/>
      <c r="HNF35" s="11"/>
      <c r="HNG35" s="11"/>
      <c r="HNH35" s="11"/>
      <c r="HNI35" s="11"/>
      <c r="HNJ35" s="11"/>
      <c r="HNK35" s="11"/>
      <c r="HNL35" s="11"/>
      <c r="HNM35" s="11"/>
      <c r="HNN35" s="11"/>
      <c r="HNO35" s="11"/>
      <c r="HNP35" s="11"/>
      <c r="HNQ35" s="11"/>
      <c r="HNR35" s="11"/>
      <c r="HNS35" s="11"/>
      <c r="HNT35" s="11"/>
      <c r="HNU35" s="11"/>
      <c r="HNV35" s="11"/>
      <c r="HNW35" s="11"/>
      <c r="HNX35" s="11"/>
      <c r="HNY35" s="11"/>
      <c r="HNZ35" s="11"/>
      <c r="HOA35" s="11"/>
      <c r="HOB35" s="11"/>
      <c r="HOC35" s="11"/>
      <c r="HOD35" s="11"/>
      <c r="HOE35" s="11"/>
      <c r="HOF35" s="11"/>
      <c r="HOG35" s="11"/>
      <c r="HOH35" s="11"/>
      <c r="HOI35" s="11"/>
      <c r="HOJ35" s="11"/>
      <c r="HOK35" s="11"/>
      <c r="HOL35" s="11"/>
      <c r="HOM35" s="11"/>
      <c r="HON35" s="11"/>
      <c r="HOO35" s="11"/>
      <c r="HOP35" s="11"/>
      <c r="HOQ35" s="11"/>
      <c r="HOR35" s="11"/>
      <c r="HOS35" s="11"/>
      <c r="HOT35" s="11"/>
      <c r="HOU35" s="11"/>
      <c r="HOV35" s="11"/>
      <c r="HOW35" s="11"/>
      <c r="HOX35" s="11"/>
      <c r="HOY35" s="11"/>
      <c r="HOZ35" s="11"/>
      <c r="HPA35" s="11"/>
      <c r="HPB35" s="11"/>
      <c r="HPC35" s="11"/>
      <c r="HPD35" s="11"/>
      <c r="HPE35" s="11"/>
      <c r="HPF35" s="11"/>
      <c r="HPG35" s="11"/>
      <c r="HPH35" s="11"/>
      <c r="HPI35" s="11"/>
      <c r="HPJ35" s="11"/>
      <c r="HPK35" s="11"/>
      <c r="HPL35" s="11"/>
      <c r="HPM35" s="11"/>
      <c r="HPN35" s="11"/>
      <c r="HPO35" s="11"/>
      <c r="HPP35" s="11"/>
      <c r="HPQ35" s="11"/>
      <c r="HPR35" s="11"/>
      <c r="HPS35" s="11"/>
      <c r="HPT35" s="11"/>
      <c r="HPU35" s="11"/>
      <c r="HPV35" s="11"/>
      <c r="HPW35" s="11"/>
      <c r="HPX35" s="11"/>
      <c r="HPY35" s="11"/>
      <c r="HPZ35" s="11"/>
      <c r="HQA35" s="11"/>
      <c r="HQB35" s="11"/>
      <c r="HQC35" s="11"/>
      <c r="HQD35" s="11"/>
      <c r="HQE35" s="11"/>
      <c r="HQF35" s="11"/>
      <c r="HQG35" s="11"/>
      <c r="HQH35" s="11"/>
      <c r="HQI35" s="11"/>
      <c r="HQJ35" s="11"/>
      <c r="HQK35" s="11"/>
      <c r="HQL35" s="11"/>
      <c r="HQM35" s="11"/>
      <c r="HQN35" s="11"/>
      <c r="HQO35" s="11"/>
      <c r="HQP35" s="11"/>
      <c r="HQQ35" s="11"/>
      <c r="HQR35" s="11"/>
      <c r="HQS35" s="11"/>
      <c r="HQT35" s="11"/>
      <c r="HQU35" s="11"/>
      <c r="HQV35" s="11"/>
      <c r="HQW35" s="11"/>
      <c r="HQX35" s="11"/>
      <c r="HQY35" s="11"/>
      <c r="HQZ35" s="11"/>
      <c r="HRA35" s="11"/>
      <c r="HRB35" s="11"/>
      <c r="HRC35" s="11"/>
      <c r="HRD35" s="11"/>
      <c r="HRE35" s="11"/>
      <c r="HRF35" s="11"/>
      <c r="HRG35" s="11"/>
      <c r="HRH35" s="11"/>
      <c r="HRI35" s="11"/>
      <c r="HRJ35" s="11"/>
      <c r="HRK35" s="11"/>
      <c r="HRL35" s="11"/>
      <c r="HRM35" s="11"/>
      <c r="HRN35" s="11"/>
      <c r="HRO35" s="11"/>
      <c r="HRP35" s="11"/>
      <c r="HRQ35" s="11"/>
      <c r="HRR35" s="11"/>
      <c r="HRS35" s="11"/>
      <c r="HRT35" s="11"/>
      <c r="HRU35" s="11"/>
      <c r="HRV35" s="11"/>
      <c r="HRW35" s="11"/>
      <c r="HRX35" s="11"/>
      <c r="HRY35" s="11"/>
      <c r="HRZ35" s="11"/>
      <c r="HSA35" s="11"/>
      <c r="HSB35" s="11"/>
      <c r="HSC35" s="11"/>
      <c r="HSD35" s="11"/>
      <c r="HSE35" s="11"/>
      <c r="HSF35" s="11"/>
      <c r="HSG35" s="11"/>
      <c r="HSH35" s="11"/>
      <c r="HSI35" s="11"/>
      <c r="HSJ35" s="11"/>
      <c r="HSK35" s="11"/>
      <c r="HSL35" s="11"/>
      <c r="HSM35" s="11"/>
      <c r="HSN35" s="11"/>
      <c r="HSO35" s="11"/>
      <c r="HSP35" s="11"/>
      <c r="HSQ35" s="11"/>
      <c r="HSR35" s="11"/>
      <c r="HSS35" s="11"/>
      <c r="HST35" s="11"/>
      <c r="HSU35" s="11"/>
      <c r="HSV35" s="11"/>
      <c r="HSW35" s="11"/>
      <c r="HSX35" s="11"/>
      <c r="HSY35" s="11"/>
      <c r="HSZ35" s="11"/>
      <c r="HTA35" s="11"/>
      <c r="HTB35" s="11"/>
      <c r="HTC35" s="11"/>
      <c r="HTD35" s="11"/>
      <c r="HTE35" s="11"/>
      <c r="HTF35" s="11"/>
      <c r="HTG35" s="11"/>
      <c r="HTH35" s="11"/>
      <c r="HTI35" s="11"/>
      <c r="HTJ35" s="11"/>
      <c r="HTK35" s="11"/>
      <c r="HTL35" s="11"/>
      <c r="HTM35" s="11"/>
      <c r="HTN35" s="11"/>
      <c r="HTO35" s="11"/>
      <c r="HTP35" s="11"/>
      <c r="HTQ35" s="11"/>
      <c r="HTR35" s="11"/>
      <c r="HTS35" s="11"/>
      <c r="HTT35" s="11"/>
      <c r="HTU35" s="11"/>
      <c r="HTV35" s="11"/>
      <c r="HTW35" s="11"/>
      <c r="HTX35" s="11"/>
      <c r="HTY35" s="11"/>
      <c r="HTZ35" s="11"/>
      <c r="HUA35" s="11"/>
      <c r="HUB35" s="11"/>
      <c r="HUC35" s="11"/>
      <c r="HUD35" s="11"/>
      <c r="HUE35" s="11"/>
      <c r="HUF35" s="11"/>
      <c r="HUG35" s="11"/>
      <c r="HUH35" s="11"/>
      <c r="HUI35" s="11"/>
      <c r="HUJ35" s="11"/>
      <c r="HUK35" s="11"/>
      <c r="HUL35" s="11"/>
      <c r="HUM35" s="11"/>
      <c r="HUN35" s="11"/>
      <c r="HUO35" s="11"/>
      <c r="HUP35" s="11"/>
      <c r="HUQ35" s="11"/>
      <c r="HUR35" s="11"/>
      <c r="HUS35" s="11"/>
      <c r="HUT35" s="11"/>
      <c r="HUU35" s="11"/>
      <c r="HUV35" s="11"/>
      <c r="HUW35" s="11"/>
      <c r="HUX35" s="11"/>
      <c r="HUY35" s="11"/>
      <c r="HUZ35" s="11"/>
      <c r="HVA35" s="11"/>
      <c r="HVB35" s="11"/>
      <c r="HVC35" s="11"/>
      <c r="HVD35" s="11"/>
      <c r="HVE35" s="11"/>
      <c r="HVF35" s="11"/>
      <c r="HVG35" s="11"/>
      <c r="HVH35" s="11"/>
      <c r="HVI35" s="11"/>
      <c r="HVJ35" s="11"/>
      <c r="HVK35" s="11"/>
      <c r="HVL35" s="11"/>
      <c r="HVM35" s="11"/>
      <c r="HVN35" s="11"/>
      <c r="HVO35" s="11"/>
      <c r="HVP35" s="11"/>
      <c r="HVQ35" s="11"/>
      <c r="HVR35" s="11"/>
      <c r="HVS35" s="11"/>
      <c r="HVT35" s="11"/>
      <c r="HVU35" s="11"/>
      <c r="HVV35" s="11"/>
      <c r="HVW35" s="11"/>
      <c r="HVX35" s="11"/>
      <c r="HVY35" s="11"/>
      <c r="HVZ35" s="11"/>
      <c r="HWA35" s="11"/>
      <c r="HWB35" s="11"/>
      <c r="HWC35" s="11"/>
      <c r="HWD35" s="11"/>
      <c r="HWE35" s="11"/>
      <c r="HWF35" s="11"/>
      <c r="HWG35" s="11"/>
      <c r="HWH35" s="11"/>
      <c r="HWI35" s="11"/>
      <c r="HWJ35" s="11"/>
      <c r="HWK35" s="11"/>
      <c r="HWL35" s="11"/>
      <c r="HWM35" s="11"/>
      <c r="HWN35" s="11"/>
      <c r="HWO35" s="11"/>
      <c r="HWP35" s="11"/>
      <c r="HWQ35" s="11"/>
      <c r="HWR35" s="11"/>
      <c r="HWS35" s="11"/>
      <c r="HWT35" s="11"/>
      <c r="HWU35" s="11"/>
      <c r="HWV35" s="11"/>
      <c r="HWW35" s="11"/>
      <c r="HWX35" s="11"/>
      <c r="HWY35" s="11"/>
      <c r="HWZ35" s="11"/>
      <c r="HXA35" s="11"/>
      <c r="HXB35" s="11"/>
      <c r="HXC35" s="11"/>
      <c r="HXD35" s="11"/>
      <c r="HXE35" s="11"/>
      <c r="HXF35" s="11"/>
      <c r="HXG35" s="11"/>
      <c r="HXH35" s="11"/>
      <c r="HXI35" s="11"/>
      <c r="HXJ35" s="11"/>
      <c r="HXK35" s="11"/>
      <c r="HXL35" s="11"/>
      <c r="HXM35" s="11"/>
      <c r="HXN35" s="11"/>
      <c r="HXO35" s="11"/>
      <c r="HXP35" s="11"/>
      <c r="HXQ35" s="11"/>
      <c r="HXR35" s="11"/>
      <c r="HXS35" s="11"/>
      <c r="HXT35" s="11"/>
      <c r="HXU35" s="11"/>
      <c r="HXV35" s="11"/>
      <c r="HXW35" s="11"/>
      <c r="HXX35" s="11"/>
      <c r="HXY35" s="11"/>
      <c r="HXZ35" s="11"/>
      <c r="HYA35" s="11"/>
      <c r="HYB35" s="11"/>
      <c r="HYC35" s="11"/>
      <c r="HYD35" s="11"/>
      <c r="HYE35" s="11"/>
      <c r="HYF35" s="11"/>
      <c r="HYG35" s="11"/>
      <c r="HYH35" s="11"/>
      <c r="HYI35" s="11"/>
      <c r="HYJ35" s="11"/>
      <c r="HYK35" s="11"/>
      <c r="HYL35" s="11"/>
      <c r="HYM35" s="11"/>
      <c r="HYN35" s="11"/>
      <c r="HYO35" s="11"/>
      <c r="HYP35" s="11"/>
      <c r="HYQ35" s="11"/>
      <c r="HYR35" s="11"/>
      <c r="HYS35" s="11"/>
      <c r="HYT35" s="11"/>
      <c r="HYU35" s="11"/>
      <c r="HYV35" s="11"/>
      <c r="HYW35" s="11"/>
      <c r="HYX35" s="11"/>
      <c r="HYY35" s="11"/>
      <c r="HYZ35" s="11"/>
      <c r="HZA35" s="11"/>
      <c r="HZB35" s="11"/>
      <c r="HZC35" s="11"/>
      <c r="HZD35" s="11"/>
      <c r="HZE35" s="11"/>
      <c r="HZF35" s="11"/>
      <c r="HZG35" s="11"/>
      <c r="HZH35" s="11"/>
      <c r="HZI35" s="11"/>
      <c r="HZJ35" s="11"/>
      <c r="HZK35" s="11"/>
      <c r="HZL35" s="11"/>
      <c r="HZM35" s="11"/>
      <c r="HZN35" s="11"/>
      <c r="HZO35" s="11"/>
      <c r="HZP35" s="11"/>
      <c r="HZQ35" s="11"/>
      <c r="HZR35" s="11"/>
      <c r="HZS35" s="11"/>
      <c r="HZT35" s="11"/>
      <c r="HZU35" s="11"/>
      <c r="HZV35" s="11"/>
      <c r="HZW35" s="11"/>
      <c r="HZX35" s="11"/>
      <c r="HZY35" s="11"/>
      <c r="HZZ35" s="11"/>
      <c r="IAA35" s="11"/>
      <c r="IAB35" s="11"/>
      <c r="IAC35" s="11"/>
      <c r="IAD35" s="11"/>
      <c r="IAE35" s="11"/>
      <c r="IAF35" s="11"/>
      <c r="IAG35" s="11"/>
      <c r="IAH35" s="11"/>
      <c r="IAI35" s="11"/>
      <c r="IAJ35" s="11"/>
      <c r="IAK35" s="11"/>
      <c r="IAL35" s="11"/>
      <c r="IAM35" s="11"/>
      <c r="IAN35" s="11"/>
      <c r="IAO35" s="11"/>
      <c r="IAP35" s="11"/>
      <c r="IAQ35" s="11"/>
      <c r="IAR35" s="11"/>
      <c r="IAS35" s="11"/>
      <c r="IAT35" s="11"/>
      <c r="IAU35" s="11"/>
      <c r="IAV35" s="11"/>
      <c r="IAW35" s="11"/>
      <c r="IAX35" s="11"/>
      <c r="IAY35" s="11"/>
      <c r="IAZ35" s="11"/>
      <c r="IBA35" s="11"/>
      <c r="IBB35" s="11"/>
      <c r="IBC35" s="11"/>
      <c r="IBD35" s="11"/>
      <c r="IBE35" s="11"/>
      <c r="IBF35" s="11"/>
      <c r="IBG35" s="11"/>
      <c r="IBH35" s="11"/>
      <c r="IBI35" s="11"/>
      <c r="IBJ35" s="11"/>
      <c r="IBK35" s="11"/>
      <c r="IBL35" s="11"/>
      <c r="IBM35" s="11"/>
      <c r="IBN35" s="11"/>
      <c r="IBO35" s="11"/>
      <c r="IBP35" s="11"/>
      <c r="IBQ35" s="11"/>
      <c r="IBR35" s="11"/>
      <c r="IBS35" s="11"/>
      <c r="IBT35" s="11"/>
      <c r="IBU35" s="11"/>
      <c r="IBV35" s="11"/>
      <c r="IBW35" s="11"/>
      <c r="IBX35" s="11"/>
      <c r="IBY35" s="11"/>
      <c r="IBZ35" s="11"/>
      <c r="ICA35" s="11"/>
      <c r="ICB35" s="11"/>
      <c r="ICC35" s="11"/>
      <c r="ICD35" s="11"/>
      <c r="ICE35" s="11"/>
      <c r="ICF35" s="11"/>
      <c r="ICG35" s="11"/>
      <c r="ICH35" s="11"/>
      <c r="ICI35" s="11"/>
      <c r="ICJ35" s="11"/>
      <c r="ICK35" s="11"/>
      <c r="ICL35" s="11"/>
      <c r="ICM35" s="11"/>
      <c r="ICN35" s="11"/>
      <c r="ICO35" s="11"/>
      <c r="ICP35" s="11"/>
      <c r="ICQ35" s="11"/>
      <c r="ICR35" s="11"/>
      <c r="ICS35" s="11"/>
      <c r="ICT35" s="11"/>
      <c r="ICU35" s="11"/>
      <c r="ICV35" s="11"/>
      <c r="ICW35" s="11"/>
      <c r="ICX35" s="11"/>
      <c r="ICY35" s="11"/>
      <c r="ICZ35" s="11"/>
      <c r="IDA35" s="11"/>
      <c r="IDB35" s="11"/>
      <c r="IDC35" s="11"/>
      <c r="IDD35" s="11"/>
      <c r="IDE35" s="11"/>
      <c r="IDF35" s="11"/>
      <c r="IDG35" s="11"/>
      <c r="IDH35" s="11"/>
      <c r="IDI35" s="11"/>
      <c r="IDJ35" s="11"/>
      <c r="IDK35" s="11"/>
      <c r="IDL35" s="11"/>
      <c r="IDM35" s="11"/>
      <c r="IDN35" s="11"/>
      <c r="IDO35" s="11"/>
      <c r="IDP35" s="11"/>
      <c r="IDQ35" s="11"/>
      <c r="IDR35" s="11"/>
      <c r="IDS35" s="11"/>
      <c r="IDT35" s="11"/>
      <c r="IDU35" s="11"/>
      <c r="IDV35" s="11"/>
      <c r="IDW35" s="11"/>
      <c r="IDX35" s="11"/>
      <c r="IDY35" s="11"/>
      <c r="IDZ35" s="11"/>
      <c r="IEA35" s="11"/>
      <c r="IEB35" s="11"/>
      <c r="IEC35" s="11"/>
      <c r="IED35" s="11"/>
      <c r="IEE35" s="11"/>
      <c r="IEF35" s="11"/>
      <c r="IEG35" s="11"/>
      <c r="IEH35" s="11"/>
      <c r="IEI35" s="11"/>
      <c r="IEJ35" s="11"/>
      <c r="IEK35" s="11"/>
      <c r="IEL35" s="11"/>
      <c r="IEM35" s="11"/>
      <c r="IEN35" s="11"/>
      <c r="IEO35" s="11"/>
      <c r="IEP35" s="11"/>
      <c r="IEQ35" s="11"/>
      <c r="IER35" s="11"/>
      <c r="IES35" s="11"/>
      <c r="IET35" s="11"/>
      <c r="IEU35" s="11"/>
      <c r="IEV35" s="11"/>
      <c r="IEW35" s="11"/>
      <c r="IEX35" s="11"/>
      <c r="IEY35" s="11"/>
      <c r="IEZ35" s="11"/>
      <c r="IFA35" s="11"/>
      <c r="IFB35" s="11"/>
      <c r="IFC35" s="11"/>
      <c r="IFD35" s="11"/>
      <c r="IFE35" s="11"/>
      <c r="IFF35" s="11"/>
      <c r="IFG35" s="11"/>
      <c r="IFH35" s="11"/>
      <c r="IFI35" s="11"/>
      <c r="IFJ35" s="11"/>
      <c r="IFK35" s="11"/>
      <c r="IFL35" s="11"/>
      <c r="IFM35" s="11"/>
      <c r="IFN35" s="11"/>
      <c r="IFO35" s="11"/>
      <c r="IFP35" s="11"/>
      <c r="IFQ35" s="11"/>
      <c r="IFR35" s="11"/>
      <c r="IFS35" s="11"/>
      <c r="IFT35" s="11"/>
      <c r="IFU35" s="11"/>
      <c r="IFV35" s="11"/>
      <c r="IFW35" s="11"/>
      <c r="IFX35" s="11"/>
      <c r="IFY35" s="11"/>
      <c r="IFZ35" s="11"/>
      <c r="IGA35" s="11"/>
      <c r="IGB35" s="11"/>
      <c r="IGC35" s="11"/>
      <c r="IGD35" s="11"/>
      <c r="IGE35" s="11"/>
      <c r="IGF35" s="11"/>
      <c r="IGG35" s="11"/>
      <c r="IGH35" s="11"/>
      <c r="IGI35" s="11"/>
      <c r="IGJ35" s="11"/>
      <c r="IGK35" s="11"/>
      <c r="IGL35" s="11"/>
      <c r="IGM35" s="11"/>
      <c r="IGN35" s="11"/>
      <c r="IGO35" s="11"/>
      <c r="IGP35" s="11"/>
      <c r="IGQ35" s="11"/>
      <c r="IGR35" s="11"/>
      <c r="IGS35" s="11"/>
      <c r="IGT35" s="11"/>
      <c r="IGU35" s="11"/>
      <c r="IGV35" s="11"/>
      <c r="IGW35" s="11"/>
      <c r="IGX35" s="11"/>
      <c r="IGY35" s="11"/>
      <c r="IGZ35" s="11"/>
      <c r="IHA35" s="11"/>
      <c r="IHB35" s="11"/>
      <c r="IHC35" s="11"/>
      <c r="IHD35" s="11"/>
      <c r="IHE35" s="11"/>
      <c r="IHF35" s="11"/>
      <c r="IHG35" s="11"/>
      <c r="IHH35" s="11"/>
      <c r="IHI35" s="11"/>
      <c r="IHJ35" s="11"/>
      <c r="IHK35" s="11"/>
      <c r="IHL35" s="11"/>
      <c r="IHM35" s="11"/>
      <c r="IHN35" s="11"/>
      <c r="IHO35" s="11"/>
      <c r="IHP35" s="11"/>
      <c r="IHQ35" s="11"/>
      <c r="IHR35" s="11"/>
      <c r="IHS35" s="11"/>
      <c r="IHT35" s="11"/>
      <c r="IHU35" s="11"/>
      <c r="IHV35" s="11"/>
      <c r="IHW35" s="11"/>
      <c r="IHX35" s="11"/>
      <c r="IHY35" s="11"/>
      <c r="IHZ35" s="11"/>
      <c r="IIA35" s="11"/>
      <c r="IIB35" s="11"/>
      <c r="IIC35" s="11"/>
      <c r="IID35" s="11"/>
      <c r="IIE35" s="11"/>
      <c r="IIF35" s="11"/>
      <c r="IIG35" s="11"/>
      <c r="IIH35" s="11"/>
      <c r="III35" s="11"/>
      <c r="IIJ35" s="11"/>
      <c r="IIK35" s="11"/>
      <c r="IIL35" s="11"/>
      <c r="IIM35" s="11"/>
      <c r="IIN35" s="11"/>
      <c r="IIO35" s="11"/>
      <c r="IIP35" s="11"/>
      <c r="IIQ35" s="11"/>
      <c r="IIR35" s="11"/>
      <c r="IIS35" s="11"/>
      <c r="IIT35" s="11"/>
      <c r="IIU35" s="11"/>
      <c r="IIV35" s="11"/>
      <c r="IIW35" s="11"/>
      <c r="IIX35" s="11"/>
      <c r="IIY35" s="11"/>
      <c r="IIZ35" s="11"/>
      <c r="IJA35" s="11"/>
      <c r="IJB35" s="11"/>
      <c r="IJC35" s="11"/>
      <c r="IJD35" s="11"/>
      <c r="IJE35" s="11"/>
      <c r="IJF35" s="11"/>
      <c r="IJG35" s="11"/>
      <c r="IJH35" s="11"/>
      <c r="IJI35" s="11"/>
      <c r="IJJ35" s="11"/>
      <c r="IJK35" s="11"/>
      <c r="IJL35" s="11"/>
      <c r="IJM35" s="11"/>
      <c r="IJN35" s="11"/>
      <c r="IJO35" s="11"/>
      <c r="IJP35" s="11"/>
      <c r="IJQ35" s="11"/>
      <c r="IJR35" s="11"/>
      <c r="IJS35" s="11"/>
      <c r="IJT35" s="11"/>
      <c r="IJU35" s="11"/>
      <c r="IJV35" s="11"/>
      <c r="IJW35" s="11"/>
      <c r="IJX35" s="11"/>
      <c r="IJY35" s="11"/>
      <c r="IJZ35" s="11"/>
      <c r="IKA35" s="11"/>
      <c r="IKB35" s="11"/>
      <c r="IKC35" s="11"/>
      <c r="IKD35" s="11"/>
      <c r="IKE35" s="11"/>
      <c r="IKF35" s="11"/>
      <c r="IKG35" s="11"/>
      <c r="IKH35" s="11"/>
      <c r="IKI35" s="11"/>
      <c r="IKJ35" s="11"/>
      <c r="IKK35" s="11"/>
      <c r="IKL35" s="11"/>
      <c r="IKM35" s="11"/>
      <c r="IKN35" s="11"/>
      <c r="IKO35" s="11"/>
      <c r="IKP35" s="11"/>
      <c r="IKQ35" s="11"/>
      <c r="IKR35" s="11"/>
      <c r="IKS35" s="11"/>
      <c r="IKT35" s="11"/>
      <c r="IKU35" s="11"/>
      <c r="IKV35" s="11"/>
      <c r="IKW35" s="11"/>
      <c r="IKX35" s="11"/>
      <c r="IKY35" s="11"/>
      <c r="IKZ35" s="11"/>
      <c r="ILA35" s="11"/>
      <c r="ILB35" s="11"/>
      <c r="ILC35" s="11"/>
      <c r="ILD35" s="11"/>
      <c r="ILE35" s="11"/>
      <c r="ILF35" s="11"/>
      <c r="ILG35" s="11"/>
      <c r="ILH35" s="11"/>
      <c r="ILI35" s="11"/>
      <c r="ILJ35" s="11"/>
      <c r="ILK35" s="11"/>
      <c r="ILL35" s="11"/>
      <c r="ILM35" s="11"/>
      <c r="ILN35" s="11"/>
      <c r="ILO35" s="11"/>
      <c r="ILP35" s="11"/>
      <c r="ILQ35" s="11"/>
      <c r="ILR35" s="11"/>
      <c r="ILS35" s="11"/>
      <c r="ILT35" s="11"/>
      <c r="ILU35" s="11"/>
      <c r="ILV35" s="11"/>
      <c r="ILW35" s="11"/>
      <c r="ILX35" s="11"/>
      <c r="ILY35" s="11"/>
      <c r="ILZ35" s="11"/>
      <c r="IMA35" s="11"/>
      <c r="IMB35" s="11"/>
      <c r="IMC35" s="11"/>
      <c r="IMD35" s="11"/>
      <c r="IME35" s="11"/>
      <c r="IMF35" s="11"/>
      <c r="IMG35" s="11"/>
      <c r="IMH35" s="11"/>
      <c r="IMI35" s="11"/>
      <c r="IMJ35" s="11"/>
      <c r="IMK35" s="11"/>
      <c r="IML35" s="11"/>
      <c r="IMM35" s="11"/>
      <c r="IMN35" s="11"/>
      <c r="IMO35" s="11"/>
      <c r="IMP35" s="11"/>
      <c r="IMQ35" s="11"/>
      <c r="IMR35" s="11"/>
      <c r="IMS35" s="11"/>
      <c r="IMT35" s="11"/>
      <c r="IMU35" s="11"/>
      <c r="IMV35" s="11"/>
      <c r="IMW35" s="11"/>
      <c r="IMX35" s="11"/>
      <c r="IMY35" s="11"/>
      <c r="IMZ35" s="11"/>
      <c r="INA35" s="11"/>
      <c r="INB35" s="11"/>
      <c r="INC35" s="11"/>
      <c r="IND35" s="11"/>
      <c r="INE35" s="11"/>
      <c r="INF35" s="11"/>
      <c r="ING35" s="11"/>
      <c r="INH35" s="11"/>
      <c r="INI35" s="11"/>
      <c r="INJ35" s="11"/>
      <c r="INK35" s="11"/>
      <c r="INL35" s="11"/>
      <c r="INM35" s="11"/>
      <c r="INN35" s="11"/>
      <c r="INO35" s="11"/>
      <c r="INP35" s="11"/>
      <c r="INQ35" s="11"/>
      <c r="INR35" s="11"/>
      <c r="INS35" s="11"/>
      <c r="INT35" s="11"/>
      <c r="INU35" s="11"/>
      <c r="INV35" s="11"/>
      <c r="INW35" s="11"/>
      <c r="INX35" s="11"/>
      <c r="INY35" s="11"/>
      <c r="INZ35" s="11"/>
      <c r="IOA35" s="11"/>
      <c r="IOB35" s="11"/>
      <c r="IOC35" s="11"/>
      <c r="IOD35" s="11"/>
      <c r="IOE35" s="11"/>
      <c r="IOF35" s="11"/>
      <c r="IOG35" s="11"/>
      <c r="IOH35" s="11"/>
      <c r="IOI35" s="11"/>
      <c r="IOJ35" s="11"/>
      <c r="IOK35" s="11"/>
      <c r="IOL35" s="11"/>
      <c r="IOM35" s="11"/>
      <c r="ION35" s="11"/>
      <c r="IOO35" s="11"/>
      <c r="IOP35" s="11"/>
      <c r="IOQ35" s="11"/>
      <c r="IOR35" s="11"/>
      <c r="IOS35" s="11"/>
      <c r="IOT35" s="11"/>
      <c r="IOU35" s="11"/>
      <c r="IOV35" s="11"/>
      <c r="IOW35" s="11"/>
      <c r="IOX35" s="11"/>
      <c r="IOY35" s="11"/>
      <c r="IOZ35" s="11"/>
      <c r="IPA35" s="11"/>
      <c r="IPB35" s="11"/>
      <c r="IPC35" s="11"/>
      <c r="IPD35" s="11"/>
      <c r="IPE35" s="11"/>
      <c r="IPF35" s="11"/>
      <c r="IPG35" s="11"/>
      <c r="IPH35" s="11"/>
      <c r="IPI35" s="11"/>
      <c r="IPJ35" s="11"/>
      <c r="IPK35" s="11"/>
      <c r="IPL35" s="11"/>
      <c r="IPM35" s="11"/>
      <c r="IPN35" s="11"/>
      <c r="IPO35" s="11"/>
      <c r="IPP35" s="11"/>
      <c r="IPQ35" s="11"/>
      <c r="IPR35" s="11"/>
      <c r="IPS35" s="11"/>
      <c r="IPT35" s="11"/>
      <c r="IPU35" s="11"/>
      <c r="IPV35" s="11"/>
      <c r="IPW35" s="11"/>
      <c r="IPX35" s="11"/>
      <c r="IPY35" s="11"/>
      <c r="IPZ35" s="11"/>
      <c r="IQA35" s="11"/>
      <c r="IQB35" s="11"/>
      <c r="IQC35" s="11"/>
      <c r="IQD35" s="11"/>
      <c r="IQE35" s="11"/>
      <c r="IQF35" s="11"/>
      <c r="IQG35" s="11"/>
      <c r="IQH35" s="11"/>
      <c r="IQI35" s="11"/>
      <c r="IQJ35" s="11"/>
      <c r="IQK35" s="11"/>
      <c r="IQL35" s="11"/>
      <c r="IQM35" s="11"/>
      <c r="IQN35" s="11"/>
      <c r="IQO35" s="11"/>
      <c r="IQP35" s="11"/>
      <c r="IQQ35" s="11"/>
      <c r="IQR35" s="11"/>
      <c r="IQS35" s="11"/>
      <c r="IQT35" s="11"/>
      <c r="IQU35" s="11"/>
      <c r="IQV35" s="11"/>
      <c r="IQW35" s="11"/>
      <c r="IQX35" s="11"/>
      <c r="IQY35" s="11"/>
      <c r="IQZ35" s="11"/>
      <c r="IRA35" s="11"/>
      <c r="IRB35" s="11"/>
      <c r="IRC35" s="11"/>
      <c r="IRD35" s="11"/>
      <c r="IRE35" s="11"/>
      <c r="IRF35" s="11"/>
      <c r="IRG35" s="11"/>
      <c r="IRH35" s="11"/>
      <c r="IRI35" s="11"/>
      <c r="IRJ35" s="11"/>
      <c r="IRK35" s="11"/>
      <c r="IRL35" s="11"/>
      <c r="IRM35" s="11"/>
      <c r="IRN35" s="11"/>
      <c r="IRO35" s="11"/>
      <c r="IRP35" s="11"/>
      <c r="IRQ35" s="11"/>
      <c r="IRR35" s="11"/>
      <c r="IRS35" s="11"/>
      <c r="IRT35" s="11"/>
      <c r="IRU35" s="11"/>
      <c r="IRV35" s="11"/>
      <c r="IRW35" s="11"/>
      <c r="IRX35" s="11"/>
      <c r="IRY35" s="11"/>
      <c r="IRZ35" s="11"/>
      <c r="ISA35" s="11"/>
      <c r="ISB35" s="11"/>
      <c r="ISC35" s="11"/>
      <c r="ISD35" s="11"/>
      <c r="ISE35" s="11"/>
      <c r="ISF35" s="11"/>
      <c r="ISG35" s="11"/>
      <c r="ISH35" s="11"/>
      <c r="ISI35" s="11"/>
      <c r="ISJ35" s="11"/>
      <c r="ISK35" s="11"/>
      <c r="ISL35" s="11"/>
      <c r="ISM35" s="11"/>
      <c r="ISN35" s="11"/>
      <c r="ISO35" s="11"/>
      <c r="ISP35" s="11"/>
      <c r="ISQ35" s="11"/>
      <c r="ISR35" s="11"/>
      <c r="ISS35" s="11"/>
      <c r="IST35" s="11"/>
      <c r="ISU35" s="11"/>
      <c r="ISV35" s="11"/>
      <c r="ISW35" s="11"/>
      <c r="ISX35" s="11"/>
      <c r="ISY35" s="11"/>
      <c r="ISZ35" s="11"/>
      <c r="ITA35" s="11"/>
      <c r="ITB35" s="11"/>
      <c r="ITC35" s="11"/>
      <c r="ITD35" s="11"/>
      <c r="ITE35" s="11"/>
      <c r="ITF35" s="11"/>
      <c r="ITG35" s="11"/>
      <c r="ITH35" s="11"/>
      <c r="ITI35" s="11"/>
      <c r="ITJ35" s="11"/>
      <c r="ITK35" s="11"/>
      <c r="ITL35" s="11"/>
      <c r="ITM35" s="11"/>
      <c r="ITN35" s="11"/>
      <c r="ITO35" s="11"/>
      <c r="ITP35" s="11"/>
      <c r="ITQ35" s="11"/>
      <c r="ITR35" s="11"/>
      <c r="ITS35" s="11"/>
      <c r="ITT35" s="11"/>
      <c r="ITU35" s="11"/>
      <c r="ITV35" s="11"/>
      <c r="ITW35" s="11"/>
      <c r="ITX35" s="11"/>
      <c r="ITY35" s="11"/>
      <c r="ITZ35" s="11"/>
      <c r="IUA35" s="11"/>
      <c r="IUB35" s="11"/>
      <c r="IUC35" s="11"/>
      <c r="IUD35" s="11"/>
      <c r="IUE35" s="11"/>
      <c r="IUF35" s="11"/>
      <c r="IUG35" s="11"/>
      <c r="IUH35" s="11"/>
      <c r="IUI35" s="11"/>
      <c r="IUJ35" s="11"/>
      <c r="IUK35" s="11"/>
      <c r="IUL35" s="11"/>
      <c r="IUM35" s="11"/>
      <c r="IUN35" s="11"/>
      <c r="IUO35" s="11"/>
      <c r="IUP35" s="11"/>
      <c r="IUQ35" s="11"/>
      <c r="IUR35" s="11"/>
      <c r="IUS35" s="11"/>
      <c r="IUT35" s="11"/>
      <c r="IUU35" s="11"/>
      <c r="IUV35" s="11"/>
      <c r="IUW35" s="11"/>
      <c r="IUX35" s="11"/>
      <c r="IUY35" s="11"/>
      <c r="IUZ35" s="11"/>
      <c r="IVA35" s="11"/>
      <c r="IVB35" s="11"/>
      <c r="IVC35" s="11"/>
      <c r="IVD35" s="11"/>
      <c r="IVE35" s="11"/>
      <c r="IVF35" s="11"/>
      <c r="IVG35" s="11"/>
      <c r="IVH35" s="11"/>
      <c r="IVI35" s="11"/>
      <c r="IVJ35" s="11"/>
      <c r="IVK35" s="11"/>
      <c r="IVL35" s="11"/>
      <c r="IVM35" s="11"/>
      <c r="IVN35" s="11"/>
      <c r="IVO35" s="11"/>
      <c r="IVP35" s="11"/>
      <c r="IVQ35" s="11"/>
      <c r="IVR35" s="11"/>
      <c r="IVS35" s="11"/>
      <c r="IVT35" s="11"/>
      <c r="IVU35" s="11"/>
      <c r="IVV35" s="11"/>
      <c r="IVW35" s="11"/>
      <c r="IVX35" s="11"/>
      <c r="IVY35" s="11"/>
      <c r="IVZ35" s="11"/>
      <c r="IWA35" s="11"/>
      <c r="IWB35" s="11"/>
      <c r="IWC35" s="11"/>
      <c r="IWD35" s="11"/>
      <c r="IWE35" s="11"/>
      <c r="IWF35" s="11"/>
      <c r="IWG35" s="11"/>
      <c r="IWH35" s="11"/>
      <c r="IWI35" s="11"/>
      <c r="IWJ35" s="11"/>
      <c r="IWK35" s="11"/>
      <c r="IWL35" s="11"/>
      <c r="IWM35" s="11"/>
      <c r="IWN35" s="11"/>
      <c r="IWO35" s="11"/>
      <c r="IWP35" s="11"/>
      <c r="IWQ35" s="11"/>
      <c r="IWR35" s="11"/>
      <c r="IWS35" s="11"/>
      <c r="IWT35" s="11"/>
      <c r="IWU35" s="11"/>
      <c r="IWV35" s="11"/>
      <c r="IWW35" s="11"/>
      <c r="IWX35" s="11"/>
      <c r="IWY35" s="11"/>
      <c r="IWZ35" s="11"/>
      <c r="IXA35" s="11"/>
      <c r="IXB35" s="11"/>
      <c r="IXC35" s="11"/>
      <c r="IXD35" s="11"/>
      <c r="IXE35" s="11"/>
      <c r="IXF35" s="11"/>
      <c r="IXG35" s="11"/>
      <c r="IXH35" s="11"/>
      <c r="IXI35" s="11"/>
      <c r="IXJ35" s="11"/>
      <c r="IXK35" s="11"/>
      <c r="IXL35" s="11"/>
      <c r="IXM35" s="11"/>
      <c r="IXN35" s="11"/>
      <c r="IXO35" s="11"/>
      <c r="IXP35" s="11"/>
      <c r="IXQ35" s="11"/>
      <c r="IXR35" s="11"/>
      <c r="IXS35" s="11"/>
      <c r="IXT35" s="11"/>
      <c r="IXU35" s="11"/>
      <c r="IXV35" s="11"/>
      <c r="IXW35" s="11"/>
      <c r="IXX35" s="11"/>
      <c r="IXY35" s="11"/>
      <c r="IXZ35" s="11"/>
      <c r="IYA35" s="11"/>
      <c r="IYB35" s="11"/>
      <c r="IYC35" s="11"/>
      <c r="IYD35" s="11"/>
      <c r="IYE35" s="11"/>
      <c r="IYF35" s="11"/>
      <c r="IYG35" s="11"/>
      <c r="IYH35" s="11"/>
      <c r="IYI35" s="11"/>
      <c r="IYJ35" s="11"/>
      <c r="IYK35" s="11"/>
      <c r="IYL35" s="11"/>
      <c r="IYM35" s="11"/>
      <c r="IYN35" s="11"/>
      <c r="IYO35" s="11"/>
      <c r="IYP35" s="11"/>
      <c r="IYQ35" s="11"/>
      <c r="IYR35" s="11"/>
      <c r="IYS35" s="11"/>
      <c r="IYT35" s="11"/>
      <c r="IYU35" s="11"/>
      <c r="IYV35" s="11"/>
      <c r="IYW35" s="11"/>
      <c r="IYX35" s="11"/>
      <c r="IYY35" s="11"/>
      <c r="IYZ35" s="11"/>
      <c r="IZA35" s="11"/>
      <c r="IZB35" s="11"/>
      <c r="IZC35" s="11"/>
      <c r="IZD35" s="11"/>
      <c r="IZE35" s="11"/>
      <c r="IZF35" s="11"/>
      <c r="IZG35" s="11"/>
      <c r="IZH35" s="11"/>
      <c r="IZI35" s="11"/>
      <c r="IZJ35" s="11"/>
      <c r="IZK35" s="11"/>
      <c r="IZL35" s="11"/>
      <c r="IZM35" s="11"/>
      <c r="IZN35" s="11"/>
      <c r="IZO35" s="11"/>
      <c r="IZP35" s="11"/>
      <c r="IZQ35" s="11"/>
      <c r="IZR35" s="11"/>
      <c r="IZS35" s="11"/>
      <c r="IZT35" s="11"/>
      <c r="IZU35" s="11"/>
      <c r="IZV35" s="11"/>
      <c r="IZW35" s="11"/>
      <c r="IZX35" s="11"/>
      <c r="IZY35" s="11"/>
      <c r="IZZ35" s="11"/>
      <c r="JAA35" s="11"/>
      <c r="JAB35" s="11"/>
      <c r="JAC35" s="11"/>
      <c r="JAD35" s="11"/>
      <c r="JAE35" s="11"/>
      <c r="JAF35" s="11"/>
      <c r="JAG35" s="11"/>
      <c r="JAH35" s="11"/>
      <c r="JAI35" s="11"/>
      <c r="JAJ35" s="11"/>
      <c r="JAK35" s="11"/>
      <c r="JAL35" s="11"/>
      <c r="JAM35" s="11"/>
      <c r="JAN35" s="11"/>
      <c r="JAO35" s="11"/>
      <c r="JAP35" s="11"/>
      <c r="JAQ35" s="11"/>
      <c r="JAR35" s="11"/>
      <c r="JAS35" s="11"/>
      <c r="JAT35" s="11"/>
      <c r="JAU35" s="11"/>
      <c r="JAV35" s="11"/>
      <c r="JAW35" s="11"/>
      <c r="JAX35" s="11"/>
      <c r="JAY35" s="11"/>
      <c r="JAZ35" s="11"/>
      <c r="JBA35" s="11"/>
      <c r="JBB35" s="11"/>
      <c r="JBC35" s="11"/>
      <c r="JBD35" s="11"/>
      <c r="JBE35" s="11"/>
      <c r="JBF35" s="11"/>
      <c r="JBG35" s="11"/>
      <c r="JBH35" s="11"/>
      <c r="JBI35" s="11"/>
      <c r="JBJ35" s="11"/>
      <c r="JBK35" s="11"/>
      <c r="JBL35" s="11"/>
      <c r="JBM35" s="11"/>
      <c r="JBN35" s="11"/>
      <c r="JBO35" s="11"/>
      <c r="JBP35" s="11"/>
      <c r="JBQ35" s="11"/>
      <c r="JBR35" s="11"/>
      <c r="JBS35" s="11"/>
      <c r="JBT35" s="11"/>
      <c r="JBU35" s="11"/>
      <c r="JBV35" s="11"/>
      <c r="JBW35" s="11"/>
      <c r="JBX35" s="11"/>
      <c r="JBY35" s="11"/>
      <c r="JBZ35" s="11"/>
      <c r="JCA35" s="11"/>
      <c r="JCB35" s="11"/>
      <c r="JCC35" s="11"/>
      <c r="JCD35" s="11"/>
      <c r="JCE35" s="11"/>
      <c r="JCF35" s="11"/>
      <c r="JCG35" s="11"/>
      <c r="JCH35" s="11"/>
      <c r="JCI35" s="11"/>
      <c r="JCJ35" s="11"/>
      <c r="JCK35" s="11"/>
      <c r="JCL35" s="11"/>
      <c r="JCM35" s="11"/>
      <c r="JCN35" s="11"/>
      <c r="JCO35" s="11"/>
      <c r="JCP35" s="11"/>
      <c r="JCQ35" s="11"/>
      <c r="JCR35" s="11"/>
      <c r="JCS35" s="11"/>
      <c r="JCT35" s="11"/>
      <c r="JCU35" s="11"/>
      <c r="JCV35" s="11"/>
      <c r="JCW35" s="11"/>
      <c r="JCX35" s="11"/>
      <c r="JCY35" s="11"/>
      <c r="JCZ35" s="11"/>
      <c r="JDA35" s="11"/>
      <c r="JDB35" s="11"/>
      <c r="JDC35" s="11"/>
      <c r="JDD35" s="11"/>
      <c r="JDE35" s="11"/>
      <c r="JDF35" s="11"/>
      <c r="JDG35" s="11"/>
      <c r="JDH35" s="11"/>
      <c r="JDI35" s="11"/>
      <c r="JDJ35" s="11"/>
      <c r="JDK35" s="11"/>
      <c r="JDL35" s="11"/>
      <c r="JDM35" s="11"/>
      <c r="JDN35" s="11"/>
      <c r="JDO35" s="11"/>
      <c r="JDP35" s="11"/>
      <c r="JDQ35" s="11"/>
      <c r="JDR35" s="11"/>
      <c r="JDS35" s="11"/>
      <c r="JDT35" s="11"/>
      <c r="JDU35" s="11"/>
      <c r="JDV35" s="11"/>
      <c r="JDW35" s="11"/>
      <c r="JDX35" s="11"/>
      <c r="JDY35" s="11"/>
      <c r="JDZ35" s="11"/>
      <c r="JEA35" s="11"/>
      <c r="JEB35" s="11"/>
      <c r="JEC35" s="11"/>
      <c r="JED35" s="11"/>
      <c r="JEE35" s="11"/>
      <c r="JEF35" s="11"/>
      <c r="JEG35" s="11"/>
      <c r="JEH35" s="11"/>
      <c r="JEI35" s="11"/>
      <c r="JEJ35" s="11"/>
      <c r="JEK35" s="11"/>
      <c r="JEL35" s="11"/>
      <c r="JEM35" s="11"/>
      <c r="JEN35" s="11"/>
      <c r="JEO35" s="11"/>
      <c r="JEP35" s="11"/>
      <c r="JEQ35" s="11"/>
      <c r="JER35" s="11"/>
      <c r="JES35" s="11"/>
      <c r="JET35" s="11"/>
      <c r="JEU35" s="11"/>
      <c r="JEV35" s="11"/>
      <c r="JEW35" s="11"/>
      <c r="JEX35" s="11"/>
      <c r="JEY35" s="11"/>
      <c r="JEZ35" s="11"/>
      <c r="JFA35" s="11"/>
      <c r="JFB35" s="11"/>
      <c r="JFC35" s="11"/>
      <c r="JFD35" s="11"/>
      <c r="JFE35" s="11"/>
      <c r="JFF35" s="11"/>
      <c r="JFG35" s="11"/>
      <c r="JFH35" s="11"/>
      <c r="JFI35" s="11"/>
      <c r="JFJ35" s="11"/>
      <c r="JFK35" s="11"/>
      <c r="JFL35" s="11"/>
      <c r="JFM35" s="11"/>
      <c r="JFN35" s="11"/>
      <c r="JFO35" s="11"/>
      <c r="JFP35" s="11"/>
      <c r="JFQ35" s="11"/>
      <c r="JFR35" s="11"/>
      <c r="JFS35" s="11"/>
      <c r="JFT35" s="11"/>
      <c r="JFU35" s="11"/>
      <c r="JFV35" s="11"/>
      <c r="JFW35" s="11"/>
      <c r="JFX35" s="11"/>
      <c r="JFY35" s="11"/>
      <c r="JFZ35" s="11"/>
      <c r="JGA35" s="11"/>
      <c r="JGB35" s="11"/>
      <c r="JGC35" s="11"/>
      <c r="JGD35" s="11"/>
      <c r="JGE35" s="11"/>
      <c r="JGF35" s="11"/>
      <c r="JGG35" s="11"/>
      <c r="JGH35" s="11"/>
      <c r="JGI35" s="11"/>
      <c r="JGJ35" s="11"/>
      <c r="JGK35" s="11"/>
      <c r="JGL35" s="11"/>
      <c r="JGM35" s="11"/>
      <c r="JGN35" s="11"/>
      <c r="JGO35" s="11"/>
      <c r="JGP35" s="11"/>
      <c r="JGQ35" s="11"/>
      <c r="JGR35" s="11"/>
      <c r="JGS35" s="11"/>
      <c r="JGT35" s="11"/>
      <c r="JGU35" s="11"/>
      <c r="JGV35" s="11"/>
      <c r="JGW35" s="11"/>
      <c r="JGX35" s="11"/>
      <c r="JGY35" s="11"/>
      <c r="JGZ35" s="11"/>
      <c r="JHA35" s="11"/>
      <c r="JHB35" s="11"/>
      <c r="JHC35" s="11"/>
      <c r="JHD35" s="11"/>
      <c r="JHE35" s="11"/>
      <c r="JHF35" s="11"/>
      <c r="JHG35" s="11"/>
      <c r="JHH35" s="11"/>
      <c r="JHI35" s="11"/>
      <c r="JHJ35" s="11"/>
      <c r="JHK35" s="11"/>
      <c r="JHL35" s="11"/>
      <c r="JHM35" s="11"/>
      <c r="JHN35" s="11"/>
      <c r="JHO35" s="11"/>
      <c r="JHP35" s="11"/>
      <c r="JHQ35" s="11"/>
      <c r="JHR35" s="11"/>
      <c r="JHS35" s="11"/>
      <c r="JHT35" s="11"/>
      <c r="JHU35" s="11"/>
      <c r="JHV35" s="11"/>
      <c r="JHW35" s="11"/>
      <c r="JHX35" s="11"/>
      <c r="JHY35" s="11"/>
      <c r="JHZ35" s="11"/>
      <c r="JIA35" s="11"/>
      <c r="JIB35" s="11"/>
      <c r="JIC35" s="11"/>
      <c r="JID35" s="11"/>
      <c r="JIE35" s="11"/>
      <c r="JIF35" s="11"/>
      <c r="JIG35" s="11"/>
      <c r="JIH35" s="11"/>
      <c r="JII35" s="11"/>
      <c r="JIJ35" s="11"/>
      <c r="JIK35" s="11"/>
      <c r="JIL35" s="11"/>
      <c r="JIM35" s="11"/>
      <c r="JIN35" s="11"/>
      <c r="JIO35" s="11"/>
      <c r="JIP35" s="11"/>
      <c r="JIQ35" s="11"/>
      <c r="JIR35" s="11"/>
      <c r="JIS35" s="11"/>
      <c r="JIT35" s="11"/>
      <c r="JIU35" s="11"/>
      <c r="JIV35" s="11"/>
      <c r="JIW35" s="11"/>
      <c r="JIX35" s="11"/>
      <c r="JIY35" s="11"/>
      <c r="JIZ35" s="11"/>
      <c r="JJA35" s="11"/>
      <c r="JJB35" s="11"/>
      <c r="JJC35" s="11"/>
      <c r="JJD35" s="11"/>
      <c r="JJE35" s="11"/>
      <c r="JJF35" s="11"/>
      <c r="JJG35" s="11"/>
      <c r="JJH35" s="11"/>
      <c r="JJI35" s="11"/>
      <c r="JJJ35" s="11"/>
      <c r="JJK35" s="11"/>
      <c r="JJL35" s="11"/>
      <c r="JJM35" s="11"/>
      <c r="JJN35" s="11"/>
      <c r="JJO35" s="11"/>
      <c r="JJP35" s="11"/>
      <c r="JJQ35" s="11"/>
      <c r="JJR35" s="11"/>
      <c r="JJS35" s="11"/>
      <c r="JJT35" s="11"/>
      <c r="JJU35" s="11"/>
      <c r="JJV35" s="11"/>
      <c r="JJW35" s="11"/>
      <c r="JJX35" s="11"/>
      <c r="JJY35" s="11"/>
      <c r="JJZ35" s="11"/>
      <c r="JKA35" s="11"/>
      <c r="JKB35" s="11"/>
      <c r="JKC35" s="11"/>
      <c r="JKD35" s="11"/>
      <c r="JKE35" s="11"/>
      <c r="JKF35" s="11"/>
      <c r="JKG35" s="11"/>
      <c r="JKH35" s="11"/>
      <c r="JKI35" s="11"/>
      <c r="JKJ35" s="11"/>
      <c r="JKK35" s="11"/>
      <c r="JKL35" s="11"/>
      <c r="JKM35" s="11"/>
      <c r="JKN35" s="11"/>
      <c r="JKO35" s="11"/>
      <c r="JKP35" s="11"/>
      <c r="JKQ35" s="11"/>
      <c r="JKR35" s="11"/>
      <c r="JKS35" s="11"/>
      <c r="JKT35" s="11"/>
      <c r="JKU35" s="11"/>
      <c r="JKV35" s="11"/>
      <c r="JKW35" s="11"/>
      <c r="JKX35" s="11"/>
      <c r="JKY35" s="11"/>
      <c r="JKZ35" s="11"/>
      <c r="JLA35" s="11"/>
      <c r="JLB35" s="11"/>
      <c r="JLC35" s="11"/>
      <c r="JLD35" s="11"/>
      <c r="JLE35" s="11"/>
      <c r="JLF35" s="11"/>
      <c r="JLG35" s="11"/>
      <c r="JLH35" s="11"/>
      <c r="JLI35" s="11"/>
      <c r="JLJ35" s="11"/>
      <c r="JLK35" s="11"/>
      <c r="JLL35" s="11"/>
      <c r="JLM35" s="11"/>
      <c r="JLN35" s="11"/>
      <c r="JLO35" s="11"/>
      <c r="JLP35" s="11"/>
      <c r="JLQ35" s="11"/>
      <c r="JLR35" s="11"/>
      <c r="JLS35" s="11"/>
      <c r="JLT35" s="11"/>
      <c r="JLU35" s="11"/>
      <c r="JLV35" s="11"/>
      <c r="JLW35" s="11"/>
      <c r="JLX35" s="11"/>
      <c r="JLY35" s="11"/>
      <c r="JLZ35" s="11"/>
      <c r="JMA35" s="11"/>
      <c r="JMB35" s="11"/>
      <c r="JMC35" s="11"/>
      <c r="JMD35" s="11"/>
      <c r="JME35" s="11"/>
      <c r="JMF35" s="11"/>
      <c r="JMG35" s="11"/>
      <c r="JMH35" s="11"/>
      <c r="JMI35" s="11"/>
      <c r="JMJ35" s="11"/>
      <c r="JMK35" s="11"/>
      <c r="JML35" s="11"/>
      <c r="JMM35" s="11"/>
      <c r="JMN35" s="11"/>
      <c r="JMO35" s="11"/>
      <c r="JMP35" s="11"/>
      <c r="JMQ35" s="11"/>
      <c r="JMR35" s="11"/>
      <c r="JMS35" s="11"/>
      <c r="JMT35" s="11"/>
      <c r="JMU35" s="11"/>
      <c r="JMV35" s="11"/>
      <c r="JMW35" s="11"/>
      <c r="JMX35" s="11"/>
      <c r="JMY35" s="11"/>
      <c r="JMZ35" s="11"/>
      <c r="JNA35" s="11"/>
      <c r="JNB35" s="11"/>
      <c r="JNC35" s="11"/>
      <c r="JND35" s="11"/>
      <c r="JNE35" s="11"/>
      <c r="JNF35" s="11"/>
      <c r="JNG35" s="11"/>
      <c r="JNH35" s="11"/>
      <c r="JNI35" s="11"/>
      <c r="JNJ35" s="11"/>
      <c r="JNK35" s="11"/>
      <c r="JNL35" s="11"/>
      <c r="JNM35" s="11"/>
      <c r="JNN35" s="11"/>
      <c r="JNO35" s="11"/>
      <c r="JNP35" s="11"/>
      <c r="JNQ35" s="11"/>
      <c r="JNR35" s="11"/>
      <c r="JNS35" s="11"/>
      <c r="JNT35" s="11"/>
      <c r="JNU35" s="11"/>
      <c r="JNV35" s="11"/>
      <c r="JNW35" s="11"/>
      <c r="JNX35" s="11"/>
      <c r="JNY35" s="11"/>
      <c r="JNZ35" s="11"/>
      <c r="JOA35" s="11"/>
      <c r="JOB35" s="11"/>
      <c r="JOC35" s="11"/>
      <c r="JOD35" s="11"/>
      <c r="JOE35" s="11"/>
      <c r="JOF35" s="11"/>
      <c r="JOG35" s="11"/>
      <c r="JOH35" s="11"/>
      <c r="JOI35" s="11"/>
      <c r="JOJ35" s="11"/>
      <c r="JOK35" s="11"/>
      <c r="JOL35" s="11"/>
      <c r="JOM35" s="11"/>
      <c r="JON35" s="11"/>
      <c r="JOO35" s="11"/>
      <c r="JOP35" s="11"/>
      <c r="JOQ35" s="11"/>
      <c r="JOR35" s="11"/>
      <c r="JOS35" s="11"/>
      <c r="JOT35" s="11"/>
      <c r="JOU35" s="11"/>
      <c r="JOV35" s="11"/>
      <c r="JOW35" s="11"/>
      <c r="JOX35" s="11"/>
      <c r="JOY35" s="11"/>
      <c r="JOZ35" s="11"/>
      <c r="JPA35" s="11"/>
      <c r="JPB35" s="11"/>
      <c r="JPC35" s="11"/>
      <c r="JPD35" s="11"/>
      <c r="JPE35" s="11"/>
      <c r="JPF35" s="11"/>
      <c r="JPG35" s="11"/>
      <c r="JPH35" s="11"/>
      <c r="JPI35" s="11"/>
      <c r="JPJ35" s="11"/>
      <c r="JPK35" s="11"/>
      <c r="JPL35" s="11"/>
      <c r="JPM35" s="11"/>
      <c r="JPN35" s="11"/>
      <c r="JPO35" s="11"/>
      <c r="JPP35" s="11"/>
      <c r="JPQ35" s="11"/>
      <c r="JPR35" s="11"/>
      <c r="JPS35" s="11"/>
      <c r="JPT35" s="11"/>
      <c r="JPU35" s="11"/>
      <c r="JPV35" s="11"/>
      <c r="JPW35" s="11"/>
      <c r="JPX35" s="11"/>
      <c r="JPY35" s="11"/>
      <c r="JPZ35" s="11"/>
      <c r="JQA35" s="11"/>
      <c r="JQB35" s="11"/>
      <c r="JQC35" s="11"/>
      <c r="JQD35" s="11"/>
      <c r="JQE35" s="11"/>
      <c r="JQF35" s="11"/>
      <c r="JQG35" s="11"/>
      <c r="JQH35" s="11"/>
      <c r="JQI35" s="11"/>
      <c r="JQJ35" s="11"/>
      <c r="JQK35" s="11"/>
      <c r="JQL35" s="11"/>
      <c r="JQM35" s="11"/>
      <c r="JQN35" s="11"/>
      <c r="JQO35" s="11"/>
      <c r="JQP35" s="11"/>
      <c r="JQQ35" s="11"/>
      <c r="JQR35" s="11"/>
      <c r="JQS35" s="11"/>
      <c r="JQT35" s="11"/>
      <c r="JQU35" s="11"/>
      <c r="JQV35" s="11"/>
      <c r="JQW35" s="11"/>
      <c r="JQX35" s="11"/>
      <c r="JQY35" s="11"/>
      <c r="JQZ35" s="11"/>
      <c r="JRA35" s="11"/>
      <c r="JRB35" s="11"/>
      <c r="JRC35" s="11"/>
      <c r="JRD35" s="11"/>
      <c r="JRE35" s="11"/>
      <c r="JRF35" s="11"/>
      <c r="JRG35" s="11"/>
      <c r="JRH35" s="11"/>
      <c r="JRI35" s="11"/>
      <c r="JRJ35" s="11"/>
      <c r="JRK35" s="11"/>
      <c r="JRL35" s="11"/>
      <c r="JRM35" s="11"/>
      <c r="JRN35" s="11"/>
      <c r="JRO35" s="11"/>
      <c r="JRP35" s="11"/>
      <c r="JRQ35" s="11"/>
      <c r="JRR35" s="11"/>
      <c r="JRS35" s="11"/>
      <c r="JRT35" s="11"/>
      <c r="JRU35" s="11"/>
      <c r="JRV35" s="11"/>
      <c r="JRW35" s="11"/>
      <c r="JRX35" s="11"/>
      <c r="JRY35" s="11"/>
      <c r="JRZ35" s="11"/>
      <c r="JSA35" s="11"/>
      <c r="JSB35" s="11"/>
      <c r="JSC35" s="11"/>
      <c r="JSD35" s="11"/>
      <c r="JSE35" s="11"/>
      <c r="JSF35" s="11"/>
      <c r="JSG35" s="11"/>
      <c r="JSH35" s="11"/>
      <c r="JSI35" s="11"/>
      <c r="JSJ35" s="11"/>
      <c r="JSK35" s="11"/>
      <c r="JSL35" s="11"/>
      <c r="JSM35" s="11"/>
      <c r="JSN35" s="11"/>
      <c r="JSO35" s="11"/>
      <c r="JSP35" s="11"/>
      <c r="JSQ35" s="11"/>
      <c r="JSR35" s="11"/>
      <c r="JSS35" s="11"/>
      <c r="JST35" s="11"/>
      <c r="JSU35" s="11"/>
      <c r="JSV35" s="11"/>
      <c r="JSW35" s="11"/>
      <c r="JSX35" s="11"/>
      <c r="JSY35" s="11"/>
      <c r="JSZ35" s="11"/>
      <c r="JTA35" s="11"/>
      <c r="JTB35" s="11"/>
      <c r="JTC35" s="11"/>
      <c r="JTD35" s="11"/>
      <c r="JTE35" s="11"/>
      <c r="JTF35" s="11"/>
      <c r="JTG35" s="11"/>
      <c r="JTH35" s="11"/>
      <c r="JTI35" s="11"/>
      <c r="JTJ35" s="11"/>
      <c r="JTK35" s="11"/>
      <c r="JTL35" s="11"/>
      <c r="JTM35" s="11"/>
      <c r="JTN35" s="11"/>
      <c r="JTO35" s="11"/>
      <c r="JTP35" s="11"/>
      <c r="JTQ35" s="11"/>
      <c r="JTR35" s="11"/>
      <c r="JTS35" s="11"/>
      <c r="JTT35" s="11"/>
      <c r="JTU35" s="11"/>
      <c r="JTV35" s="11"/>
      <c r="JTW35" s="11"/>
      <c r="JTX35" s="11"/>
      <c r="JTY35" s="11"/>
      <c r="JTZ35" s="11"/>
      <c r="JUA35" s="11"/>
      <c r="JUB35" s="11"/>
      <c r="JUC35" s="11"/>
      <c r="JUD35" s="11"/>
      <c r="JUE35" s="11"/>
      <c r="JUF35" s="11"/>
      <c r="JUG35" s="11"/>
      <c r="JUH35" s="11"/>
      <c r="JUI35" s="11"/>
      <c r="JUJ35" s="11"/>
      <c r="JUK35" s="11"/>
      <c r="JUL35" s="11"/>
      <c r="JUM35" s="11"/>
      <c r="JUN35" s="11"/>
      <c r="JUO35" s="11"/>
      <c r="JUP35" s="11"/>
      <c r="JUQ35" s="11"/>
      <c r="JUR35" s="11"/>
      <c r="JUS35" s="11"/>
      <c r="JUT35" s="11"/>
      <c r="JUU35" s="11"/>
      <c r="JUV35" s="11"/>
      <c r="JUW35" s="11"/>
      <c r="JUX35" s="11"/>
      <c r="JUY35" s="11"/>
      <c r="JUZ35" s="11"/>
      <c r="JVA35" s="11"/>
      <c r="JVB35" s="11"/>
      <c r="JVC35" s="11"/>
      <c r="JVD35" s="11"/>
      <c r="JVE35" s="11"/>
      <c r="JVF35" s="11"/>
      <c r="JVG35" s="11"/>
      <c r="JVH35" s="11"/>
      <c r="JVI35" s="11"/>
      <c r="JVJ35" s="11"/>
      <c r="JVK35" s="11"/>
      <c r="JVL35" s="11"/>
      <c r="JVM35" s="11"/>
      <c r="JVN35" s="11"/>
      <c r="JVO35" s="11"/>
      <c r="JVP35" s="11"/>
      <c r="JVQ35" s="11"/>
      <c r="JVR35" s="11"/>
      <c r="JVS35" s="11"/>
      <c r="JVT35" s="11"/>
      <c r="JVU35" s="11"/>
      <c r="JVV35" s="11"/>
      <c r="JVW35" s="11"/>
      <c r="JVX35" s="11"/>
      <c r="JVY35" s="11"/>
      <c r="JVZ35" s="11"/>
      <c r="JWA35" s="11"/>
      <c r="JWB35" s="11"/>
      <c r="JWC35" s="11"/>
      <c r="JWD35" s="11"/>
      <c r="JWE35" s="11"/>
      <c r="JWF35" s="11"/>
      <c r="JWG35" s="11"/>
      <c r="JWH35" s="11"/>
      <c r="JWI35" s="11"/>
      <c r="JWJ35" s="11"/>
      <c r="JWK35" s="11"/>
      <c r="JWL35" s="11"/>
      <c r="JWM35" s="11"/>
      <c r="JWN35" s="11"/>
      <c r="JWO35" s="11"/>
      <c r="JWP35" s="11"/>
      <c r="JWQ35" s="11"/>
      <c r="JWR35" s="11"/>
      <c r="JWS35" s="11"/>
      <c r="JWT35" s="11"/>
      <c r="JWU35" s="11"/>
      <c r="JWV35" s="11"/>
      <c r="JWW35" s="11"/>
      <c r="JWX35" s="11"/>
      <c r="JWY35" s="11"/>
      <c r="JWZ35" s="11"/>
      <c r="JXA35" s="11"/>
      <c r="JXB35" s="11"/>
      <c r="JXC35" s="11"/>
      <c r="JXD35" s="11"/>
      <c r="JXE35" s="11"/>
      <c r="JXF35" s="11"/>
      <c r="JXG35" s="11"/>
      <c r="JXH35" s="11"/>
      <c r="JXI35" s="11"/>
      <c r="JXJ35" s="11"/>
      <c r="JXK35" s="11"/>
      <c r="JXL35" s="11"/>
      <c r="JXM35" s="11"/>
      <c r="JXN35" s="11"/>
      <c r="JXO35" s="11"/>
      <c r="JXP35" s="11"/>
      <c r="JXQ35" s="11"/>
      <c r="JXR35" s="11"/>
      <c r="JXS35" s="11"/>
      <c r="JXT35" s="11"/>
      <c r="JXU35" s="11"/>
      <c r="JXV35" s="11"/>
      <c r="JXW35" s="11"/>
      <c r="JXX35" s="11"/>
      <c r="JXY35" s="11"/>
      <c r="JXZ35" s="11"/>
      <c r="JYA35" s="11"/>
      <c r="JYB35" s="11"/>
      <c r="JYC35" s="11"/>
      <c r="JYD35" s="11"/>
      <c r="JYE35" s="11"/>
      <c r="JYF35" s="11"/>
      <c r="JYG35" s="11"/>
      <c r="JYH35" s="11"/>
      <c r="JYI35" s="11"/>
      <c r="JYJ35" s="11"/>
      <c r="JYK35" s="11"/>
      <c r="JYL35" s="11"/>
      <c r="JYM35" s="11"/>
      <c r="JYN35" s="11"/>
      <c r="JYO35" s="11"/>
      <c r="JYP35" s="11"/>
      <c r="JYQ35" s="11"/>
      <c r="JYR35" s="11"/>
      <c r="JYS35" s="11"/>
      <c r="JYT35" s="11"/>
      <c r="JYU35" s="11"/>
      <c r="JYV35" s="11"/>
      <c r="JYW35" s="11"/>
      <c r="JYX35" s="11"/>
      <c r="JYY35" s="11"/>
      <c r="JYZ35" s="11"/>
      <c r="JZA35" s="11"/>
      <c r="JZB35" s="11"/>
      <c r="JZC35" s="11"/>
      <c r="JZD35" s="11"/>
      <c r="JZE35" s="11"/>
      <c r="JZF35" s="11"/>
      <c r="JZG35" s="11"/>
      <c r="JZH35" s="11"/>
      <c r="JZI35" s="11"/>
      <c r="JZJ35" s="11"/>
      <c r="JZK35" s="11"/>
      <c r="JZL35" s="11"/>
      <c r="JZM35" s="11"/>
      <c r="JZN35" s="11"/>
      <c r="JZO35" s="11"/>
      <c r="JZP35" s="11"/>
      <c r="JZQ35" s="11"/>
      <c r="JZR35" s="11"/>
      <c r="JZS35" s="11"/>
      <c r="JZT35" s="11"/>
      <c r="JZU35" s="11"/>
      <c r="JZV35" s="11"/>
      <c r="JZW35" s="11"/>
      <c r="JZX35" s="11"/>
      <c r="JZY35" s="11"/>
      <c r="JZZ35" s="11"/>
      <c r="KAA35" s="11"/>
      <c r="KAB35" s="11"/>
      <c r="KAC35" s="11"/>
      <c r="KAD35" s="11"/>
      <c r="KAE35" s="11"/>
      <c r="KAF35" s="11"/>
      <c r="KAG35" s="11"/>
      <c r="KAH35" s="11"/>
      <c r="KAI35" s="11"/>
      <c r="KAJ35" s="11"/>
      <c r="KAK35" s="11"/>
      <c r="KAL35" s="11"/>
      <c r="KAM35" s="11"/>
      <c r="KAN35" s="11"/>
      <c r="KAO35" s="11"/>
      <c r="KAP35" s="11"/>
      <c r="KAQ35" s="11"/>
      <c r="KAR35" s="11"/>
      <c r="KAS35" s="11"/>
      <c r="KAT35" s="11"/>
      <c r="KAU35" s="11"/>
      <c r="KAV35" s="11"/>
      <c r="KAW35" s="11"/>
      <c r="KAX35" s="11"/>
      <c r="KAY35" s="11"/>
      <c r="KAZ35" s="11"/>
      <c r="KBA35" s="11"/>
      <c r="KBB35" s="11"/>
      <c r="KBC35" s="11"/>
      <c r="KBD35" s="11"/>
      <c r="KBE35" s="11"/>
      <c r="KBF35" s="11"/>
      <c r="KBG35" s="11"/>
      <c r="KBH35" s="11"/>
      <c r="KBI35" s="11"/>
      <c r="KBJ35" s="11"/>
      <c r="KBK35" s="11"/>
      <c r="KBL35" s="11"/>
      <c r="KBM35" s="11"/>
      <c r="KBN35" s="11"/>
      <c r="KBO35" s="11"/>
      <c r="KBP35" s="11"/>
      <c r="KBQ35" s="11"/>
      <c r="KBR35" s="11"/>
      <c r="KBS35" s="11"/>
      <c r="KBT35" s="11"/>
      <c r="KBU35" s="11"/>
      <c r="KBV35" s="11"/>
      <c r="KBW35" s="11"/>
      <c r="KBX35" s="11"/>
      <c r="KBY35" s="11"/>
      <c r="KBZ35" s="11"/>
      <c r="KCA35" s="11"/>
      <c r="KCB35" s="11"/>
      <c r="KCC35" s="11"/>
      <c r="KCD35" s="11"/>
      <c r="KCE35" s="11"/>
      <c r="KCF35" s="11"/>
      <c r="KCG35" s="11"/>
      <c r="KCH35" s="11"/>
      <c r="KCI35" s="11"/>
      <c r="KCJ35" s="11"/>
      <c r="KCK35" s="11"/>
      <c r="KCL35" s="11"/>
      <c r="KCM35" s="11"/>
      <c r="KCN35" s="11"/>
      <c r="KCO35" s="11"/>
      <c r="KCP35" s="11"/>
      <c r="KCQ35" s="11"/>
      <c r="KCR35" s="11"/>
      <c r="KCS35" s="11"/>
      <c r="KCT35" s="11"/>
      <c r="KCU35" s="11"/>
      <c r="KCV35" s="11"/>
      <c r="KCW35" s="11"/>
      <c r="KCX35" s="11"/>
      <c r="KCY35" s="11"/>
      <c r="KCZ35" s="11"/>
      <c r="KDA35" s="11"/>
      <c r="KDB35" s="11"/>
      <c r="KDC35" s="11"/>
      <c r="KDD35" s="11"/>
      <c r="KDE35" s="11"/>
      <c r="KDF35" s="11"/>
      <c r="KDG35" s="11"/>
      <c r="KDH35" s="11"/>
      <c r="KDI35" s="11"/>
      <c r="KDJ35" s="11"/>
      <c r="KDK35" s="11"/>
      <c r="KDL35" s="11"/>
      <c r="KDM35" s="11"/>
      <c r="KDN35" s="11"/>
      <c r="KDO35" s="11"/>
      <c r="KDP35" s="11"/>
      <c r="KDQ35" s="11"/>
      <c r="KDR35" s="11"/>
      <c r="KDS35" s="11"/>
      <c r="KDT35" s="11"/>
      <c r="KDU35" s="11"/>
      <c r="KDV35" s="11"/>
      <c r="KDW35" s="11"/>
      <c r="KDX35" s="11"/>
      <c r="KDY35" s="11"/>
      <c r="KDZ35" s="11"/>
      <c r="KEA35" s="11"/>
      <c r="KEB35" s="11"/>
      <c r="KEC35" s="11"/>
      <c r="KED35" s="11"/>
      <c r="KEE35" s="11"/>
      <c r="KEF35" s="11"/>
      <c r="KEG35" s="11"/>
      <c r="KEH35" s="11"/>
      <c r="KEI35" s="11"/>
      <c r="KEJ35" s="11"/>
      <c r="KEK35" s="11"/>
      <c r="KEL35" s="11"/>
      <c r="KEM35" s="11"/>
      <c r="KEN35" s="11"/>
      <c r="KEO35" s="11"/>
      <c r="KEP35" s="11"/>
      <c r="KEQ35" s="11"/>
      <c r="KER35" s="11"/>
      <c r="KES35" s="11"/>
      <c r="KET35" s="11"/>
      <c r="KEU35" s="11"/>
      <c r="KEV35" s="11"/>
      <c r="KEW35" s="11"/>
      <c r="KEX35" s="11"/>
      <c r="KEY35" s="11"/>
      <c r="KEZ35" s="11"/>
      <c r="KFA35" s="11"/>
      <c r="KFB35" s="11"/>
      <c r="KFC35" s="11"/>
      <c r="KFD35" s="11"/>
      <c r="KFE35" s="11"/>
      <c r="KFF35" s="11"/>
      <c r="KFG35" s="11"/>
      <c r="KFH35" s="11"/>
      <c r="KFI35" s="11"/>
      <c r="KFJ35" s="11"/>
      <c r="KFK35" s="11"/>
      <c r="KFL35" s="11"/>
      <c r="KFM35" s="11"/>
      <c r="KFN35" s="11"/>
      <c r="KFO35" s="11"/>
      <c r="KFP35" s="11"/>
      <c r="KFQ35" s="11"/>
      <c r="KFR35" s="11"/>
      <c r="KFS35" s="11"/>
      <c r="KFT35" s="11"/>
      <c r="KFU35" s="11"/>
      <c r="KFV35" s="11"/>
      <c r="KFW35" s="11"/>
      <c r="KFX35" s="11"/>
      <c r="KFY35" s="11"/>
      <c r="KFZ35" s="11"/>
      <c r="KGA35" s="11"/>
      <c r="KGB35" s="11"/>
      <c r="KGC35" s="11"/>
      <c r="KGD35" s="11"/>
      <c r="KGE35" s="11"/>
      <c r="KGF35" s="11"/>
      <c r="KGG35" s="11"/>
      <c r="KGH35" s="11"/>
      <c r="KGI35" s="11"/>
      <c r="KGJ35" s="11"/>
      <c r="KGK35" s="11"/>
      <c r="KGL35" s="11"/>
      <c r="KGM35" s="11"/>
      <c r="KGN35" s="11"/>
      <c r="KGO35" s="11"/>
      <c r="KGP35" s="11"/>
      <c r="KGQ35" s="11"/>
      <c r="KGR35" s="11"/>
      <c r="KGS35" s="11"/>
      <c r="KGT35" s="11"/>
      <c r="KGU35" s="11"/>
      <c r="KGV35" s="11"/>
      <c r="KGW35" s="11"/>
      <c r="KGX35" s="11"/>
      <c r="KGY35" s="11"/>
      <c r="KGZ35" s="11"/>
      <c r="KHA35" s="11"/>
      <c r="KHB35" s="11"/>
      <c r="KHC35" s="11"/>
      <c r="KHD35" s="11"/>
      <c r="KHE35" s="11"/>
      <c r="KHF35" s="11"/>
      <c r="KHG35" s="11"/>
      <c r="KHH35" s="11"/>
      <c r="KHI35" s="11"/>
      <c r="KHJ35" s="11"/>
      <c r="KHK35" s="11"/>
      <c r="KHL35" s="11"/>
      <c r="KHM35" s="11"/>
      <c r="KHN35" s="11"/>
      <c r="KHO35" s="11"/>
      <c r="KHP35" s="11"/>
      <c r="KHQ35" s="11"/>
      <c r="KHR35" s="11"/>
      <c r="KHS35" s="11"/>
      <c r="KHT35" s="11"/>
      <c r="KHU35" s="11"/>
      <c r="KHV35" s="11"/>
      <c r="KHW35" s="11"/>
      <c r="KHX35" s="11"/>
      <c r="KHY35" s="11"/>
      <c r="KHZ35" s="11"/>
      <c r="KIA35" s="11"/>
      <c r="KIB35" s="11"/>
      <c r="KIC35" s="11"/>
      <c r="KID35" s="11"/>
      <c r="KIE35" s="11"/>
      <c r="KIF35" s="11"/>
      <c r="KIG35" s="11"/>
      <c r="KIH35" s="11"/>
      <c r="KII35" s="11"/>
      <c r="KIJ35" s="11"/>
      <c r="KIK35" s="11"/>
      <c r="KIL35" s="11"/>
      <c r="KIM35" s="11"/>
      <c r="KIN35" s="11"/>
      <c r="KIO35" s="11"/>
      <c r="KIP35" s="11"/>
      <c r="KIQ35" s="11"/>
      <c r="KIR35" s="11"/>
      <c r="KIS35" s="11"/>
      <c r="KIT35" s="11"/>
      <c r="KIU35" s="11"/>
      <c r="KIV35" s="11"/>
      <c r="KIW35" s="11"/>
      <c r="KIX35" s="11"/>
      <c r="KIY35" s="11"/>
      <c r="KIZ35" s="11"/>
      <c r="KJA35" s="11"/>
      <c r="KJB35" s="11"/>
      <c r="KJC35" s="11"/>
      <c r="KJD35" s="11"/>
      <c r="KJE35" s="11"/>
      <c r="KJF35" s="11"/>
      <c r="KJG35" s="11"/>
      <c r="KJH35" s="11"/>
      <c r="KJI35" s="11"/>
      <c r="KJJ35" s="11"/>
      <c r="KJK35" s="11"/>
      <c r="KJL35" s="11"/>
      <c r="KJM35" s="11"/>
      <c r="KJN35" s="11"/>
      <c r="KJO35" s="11"/>
      <c r="KJP35" s="11"/>
      <c r="KJQ35" s="11"/>
      <c r="KJR35" s="11"/>
      <c r="KJS35" s="11"/>
      <c r="KJT35" s="11"/>
      <c r="KJU35" s="11"/>
      <c r="KJV35" s="11"/>
      <c r="KJW35" s="11"/>
      <c r="KJX35" s="11"/>
      <c r="KJY35" s="11"/>
      <c r="KJZ35" s="11"/>
      <c r="KKA35" s="11"/>
      <c r="KKB35" s="11"/>
      <c r="KKC35" s="11"/>
      <c r="KKD35" s="11"/>
      <c r="KKE35" s="11"/>
      <c r="KKF35" s="11"/>
      <c r="KKG35" s="11"/>
      <c r="KKH35" s="11"/>
      <c r="KKI35" s="11"/>
      <c r="KKJ35" s="11"/>
      <c r="KKK35" s="11"/>
      <c r="KKL35" s="11"/>
      <c r="KKM35" s="11"/>
      <c r="KKN35" s="11"/>
      <c r="KKO35" s="11"/>
      <c r="KKP35" s="11"/>
      <c r="KKQ35" s="11"/>
      <c r="KKR35" s="11"/>
      <c r="KKS35" s="11"/>
      <c r="KKT35" s="11"/>
      <c r="KKU35" s="11"/>
      <c r="KKV35" s="11"/>
      <c r="KKW35" s="11"/>
      <c r="KKX35" s="11"/>
      <c r="KKY35" s="11"/>
      <c r="KKZ35" s="11"/>
      <c r="KLA35" s="11"/>
      <c r="KLB35" s="11"/>
      <c r="KLC35" s="11"/>
      <c r="KLD35" s="11"/>
      <c r="KLE35" s="11"/>
      <c r="KLF35" s="11"/>
      <c r="KLG35" s="11"/>
      <c r="KLH35" s="11"/>
      <c r="KLI35" s="11"/>
      <c r="KLJ35" s="11"/>
      <c r="KLK35" s="11"/>
      <c r="KLL35" s="11"/>
      <c r="KLM35" s="11"/>
      <c r="KLN35" s="11"/>
      <c r="KLO35" s="11"/>
      <c r="KLP35" s="11"/>
      <c r="KLQ35" s="11"/>
      <c r="KLR35" s="11"/>
      <c r="KLS35" s="11"/>
      <c r="KLT35" s="11"/>
      <c r="KLU35" s="11"/>
      <c r="KLV35" s="11"/>
      <c r="KLW35" s="11"/>
      <c r="KLX35" s="11"/>
      <c r="KLY35" s="11"/>
      <c r="KLZ35" s="11"/>
      <c r="KMA35" s="11"/>
      <c r="KMB35" s="11"/>
      <c r="KMC35" s="11"/>
      <c r="KMD35" s="11"/>
      <c r="KME35" s="11"/>
      <c r="KMF35" s="11"/>
      <c r="KMG35" s="11"/>
      <c r="KMH35" s="11"/>
      <c r="KMI35" s="11"/>
      <c r="KMJ35" s="11"/>
      <c r="KMK35" s="11"/>
      <c r="KML35" s="11"/>
      <c r="KMM35" s="11"/>
      <c r="KMN35" s="11"/>
      <c r="KMO35" s="11"/>
      <c r="KMP35" s="11"/>
      <c r="KMQ35" s="11"/>
      <c r="KMR35" s="11"/>
      <c r="KMS35" s="11"/>
      <c r="KMT35" s="11"/>
      <c r="KMU35" s="11"/>
      <c r="KMV35" s="11"/>
      <c r="KMW35" s="11"/>
      <c r="KMX35" s="11"/>
      <c r="KMY35" s="11"/>
      <c r="KMZ35" s="11"/>
      <c r="KNA35" s="11"/>
      <c r="KNB35" s="11"/>
      <c r="KNC35" s="11"/>
      <c r="KND35" s="11"/>
      <c r="KNE35" s="11"/>
      <c r="KNF35" s="11"/>
      <c r="KNG35" s="11"/>
      <c r="KNH35" s="11"/>
      <c r="KNI35" s="11"/>
      <c r="KNJ35" s="11"/>
      <c r="KNK35" s="11"/>
      <c r="KNL35" s="11"/>
      <c r="KNM35" s="11"/>
      <c r="KNN35" s="11"/>
      <c r="KNO35" s="11"/>
      <c r="KNP35" s="11"/>
      <c r="KNQ35" s="11"/>
      <c r="KNR35" s="11"/>
      <c r="KNS35" s="11"/>
      <c r="KNT35" s="11"/>
      <c r="KNU35" s="11"/>
      <c r="KNV35" s="11"/>
      <c r="KNW35" s="11"/>
      <c r="KNX35" s="11"/>
      <c r="KNY35" s="11"/>
      <c r="KNZ35" s="11"/>
      <c r="KOA35" s="11"/>
      <c r="KOB35" s="11"/>
      <c r="KOC35" s="11"/>
      <c r="KOD35" s="11"/>
      <c r="KOE35" s="11"/>
      <c r="KOF35" s="11"/>
      <c r="KOG35" s="11"/>
      <c r="KOH35" s="11"/>
      <c r="KOI35" s="11"/>
      <c r="KOJ35" s="11"/>
      <c r="KOK35" s="11"/>
      <c r="KOL35" s="11"/>
      <c r="KOM35" s="11"/>
      <c r="KON35" s="11"/>
      <c r="KOO35" s="11"/>
      <c r="KOP35" s="11"/>
      <c r="KOQ35" s="11"/>
      <c r="KOR35" s="11"/>
      <c r="KOS35" s="11"/>
      <c r="KOT35" s="11"/>
      <c r="KOU35" s="11"/>
      <c r="KOV35" s="11"/>
      <c r="KOW35" s="11"/>
      <c r="KOX35" s="11"/>
      <c r="KOY35" s="11"/>
      <c r="KOZ35" s="11"/>
      <c r="KPA35" s="11"/>
      <c r="KPB35" s="11"/>
      <c r="KPC35" s="11"/>
      <c r="KPD35" s="11"/>
      <c r="KPE35" s="11"/>
      <c r="KPF35" s="11"/>
      <c r="KPG35" s="11"/>
      <c r="KPH35" s="11"/>
      <c r="KPI35" s="11"/>
      <c r="KPJ35" s="11"/>
      <c r="KPK35" s="11"/>
      <c r="KPL35" s="11"/>
      <c r="KPM35" s="11"/>
      <c r="KPN35" s="11"/>
      <c r="KPO35" s="11"/>
      <c r="KPP35" s="11"/>
      <c r="KPQ35" s="11"/>
      <c r="KPR35" s="11"/>
      <c r="KPS35" s="11"/>
      <c r="KPT35" s="11"/>
      <c r="KPU35" s="11"/>
      <c r="KPV35" s="11"/>
      <c r="KPW35" s="11"/>
      <c r="KPX35" s="11"/>
      <c r="KPY35" s="11"/>
      <c r="KPZ35" s="11"/>
      <c r="KQA35" s="11"/>
      <c r="KQB35" s="11"/>
      <c r="KQC35" s="11"/>
      <c r="KQD35" s="11"/>
      <c r="KQE35" s="11"/>
      <c r="KQF35" s="11"/>
      <c r="KQG35" s="11"/>
      <c r="KQH35" s="11"/>
      <c r="KQI35" s="11"/>
      <c r="KQJ35" s="11"/>
      <c r="KQK35" s="11"/>
      <c r="KQL35" s="11"/>
      <c r="KQM35" s="11"/>
      <c r="KQN35" s="11"/>
      <c r="KQO35" s="11"/>
      <c r="KQP35" s="11"/>
      <c r="KQQ35" s="11"/>
      <c r="KQR35" s="11"/>
      <c r="KQS35" s="11"/>
      <c r="KQT35" s="11"/>
      <c r="KQU35" s="11"/>
      <c r="KQV35" s="11"/>
      <c r="KQW35" s="11"/>
      <c r="KQX35" s="11"/>
      <c r="KQY35" s="11"/>
      <c r="KQZ35" s="11"/>
      <c r="KRA35" s="11"/>
      <c r="KRB35" s="11"/>
      <c r="KRC35" s="11"/>
      <c r="KRD35" s="11"/>
      <c r="KRE35" s="11"/>
      <c r="KRF35" s="11"/>
      <c r="KRG35" s="11"/>
      <c r="KRH35" s="11"/>
      <c r="KRI35" s="11"/>
      <c r="KRJ35" s="11"/>
      <c r="KRK35" s="11"/>
      <c r="KRL35" s="11"/>
      <c r="KRM35" s="11"/>
      <c r="KRN35" s="11"/>
      <c r="KRO35" s="11"/>
      <c r="KRP35" s="11"/>
      <c r="KRQ35" s="11"/>
      <c r="KRR35" s="11"/>
      <c r="KRS35" s="11"/>
      <c r="KRT35" s="11"/>
      <c r="KRU35" s="11"/>
      <c r="KRV35" s="11"/>
      <c r="KRW35" s="11"/>
      <c r="KRX35" s="11"/>
      <c r="KRY35" s="11"/>
      <c r="KRZ35" s="11"/>
      <c r="KSA35" s="11"/>
      <c r="KSB35" s="11"/>
      <c r="KSC35" s="11"/>
      <c r="KSD35" s="11"/>
      <c r="KSE35" s="11"/>
      <c r="KSF35" s="11"/>
      <c r="KSG35" s="11"/>
      <c r="KSH35" s="11"/>
      <c r="KSI35" s="11"/>
      <c r="KSJ35" s="11"/>
      <c r="KSK35" s="11"/>
      <c r="KSL35" s="11"/>
      <c r="KSM35" s="11"/>
      <c r="KSN35" s="11"/>
      <c r="KSO35" s="11"/>
      <c r="KSP35" s="11"/>
      <c r="KSQ35" s="11"/>
      <c r="KSR35" s="11"/>
      <c r="KSS35" s="11"/>
      <c r="KST35" s="11"/>
      <c r="KSU35" s="11"/>
      <c r="KSV35" s="11"/>
      <c r="KSW35" s="11"/>
      <c r="KSX35" s="11"/>
      <c r="KSY35" s="11"/>
      <c r="KSZ35" s="11"/>
      <c r="KTA35" s="11"/>
      <c r="KTB35" s="11"/>
      <c r="KTC35" s="11"/>
      <c r="KTD35" s="11"/>
      <c r="KTE35" s="11"/>
      <c r="KTF35" s="11"/>
      <c r="KTG35" s="11"/>
      <c r="KTH35" s="11"/>
      <c r="KTI35" s="11"/>
      <c r="KTJ35" s="11"/>
      <c r="KTK35" s="11"/>
      <c r="KTL35" s="11"/>
      <c r="KTM35" s="11"/>
      <c r="KTN35" s="11"/>
      <c r="KTO35" s="11"/>
      <c r="KTP35" s="11"/>
      <c r="KTQ35" s="11"/>
      <c r="KTR35" s="11"/>
      <c r="KTS35" s="11"/>
      <c r="KTT35" s="11"/>
      <c r="KTU35" s="11"/>
      <c r="KTV35" s="11"/>
      <c r="KTW35" s="11"/>
      <c r="KTX35" s="11"/>
      <c r="KTY35" s="11"/>
      <c r="KTZ35" s="11"/>
      <c r="KUA35" s="11"/>
      <c r="KUB35" s="11"/>
      <c r="KUC35" s="11"/>
      <c r="KUD35" s="11"/>
      <c r="KUE35" s="11"/>
      <c r="KUF35" s="11"/>
      <c r="KUG35" s="11"/>
      <c r="KUH35" s="11"/>
      <c r="KUI35" s="11"/>
      <c r="KUJ35" s="11"/>
      <c r="KUK35" s="11"/>
      <c r="KUL35" s="11"/>
      <c r="KUM35" s="11"/>
      <c r="KUN35" s="11"/>
      <c r="KUO35" s="11"/>
      <c r="KUP35" s="11"/>
      <c r="KUQ35" s="11"/>
      <c r="KUR35" s="11"/>
      <c r="KUS35" s="11"/>
      <c r="KUT35" s="11"/>
      <c r="KUU35" s="11"/>
      <c r="KUV35" s="11"/>
      <c r="KUW35" s="11"/>
      <c r="KUX35" s="11"/>
      <c r="KUY35" s="11"/>
      <c r="KUZ35" s="11"/>
      <c r="KVA35" s="11"/>
      <c r="KVB35" s="11"/>
      <c r="KVC35" s="11"/>
      <c r="KVD35" s="11"/>
      <c r="KVE35" s="11"/>
      <c r="KVF35" s="11"/>
      <c r="KVG35" s="11"/>
      <c r="KVH35" s="11"/>
      <c r="KVI35" s="11"/>
      <c r="KVJ35" s="11"/>
      <c r="KVK35" s="11"/>
      <c r="KVL35" s="11"/>
      <c r="KVM35" s="11"/>
      <c r="KVN35" s="11"/>
      <c r="KVO35" s="11"/>
      <c r="KVP35" s="11"/>
      <c r="KVQ35" s="11"/>
      <c r="KVR35" s="11"/>
      <c r="KVS35" s="11"/>
      <c r="KVT35" s="11"/>
      <c r="KVU35" s="11"/>
      <c r="KVV35" s="11"/>
      <c r="KVW35" s="11"/>
      <c r="KVX35" s="11"/>
      <c r="KVY35" s="11"/>
      <c r="KVZ35" s="11"/>
      <c r="KWA35" s="11"/>
      <c r="KWB35" s="11"/>
      <c r="KWC35" s="11"/>
      <c r="KWD35" s="11"/>
      <c r="KWE35" s="11"/>
      <c r="KWF35" s="11"/>
      <c r="KWG35" s="11"/>
      <c r="KWH35" s="11"/>
      <c r="KWI35" s="11"/>
      <c r="KWJ35" s="11"/>
      <c r="KWK35" s="11"/>
      <c r="KWL35" s="11"/>
      <c r="KWM35" s="11"/>
      <c r="KWN35" s="11"/>
      <c r="KWO35" s="11"/>
      <c r="KWP35" s="11"/>
      <c r="KWQ35" s="11"/>
      <c r="KWR35" s="11"/>
      <c r="KWS35" s="11"/>
      <c r="KWT35" s="11"/>
      <c r="KWU35" s="11"/>
      <c r="KWV35" s="11"/>
      <c r="KWW35" s="11"/>
      <c r="KWX35" s="11"/>
      <c r="KWY35" s="11"/>
      <c r="KWZ35" s="11"/>
      <c r="KXA35" s="11"/>
      <c r="KXB35" s="11"/>
      <c r="KXC35" s="11"/>
      <c r="KXD35" s="11"/>
      <c r="KXE35" s="11"/>
      <c r="KXF35" s="11"/>
      <c r="KXG35" s="11"/>
      <c r="KXH35" s="11"/>
      <c r="KXI35" s="11"/>
      <c r="KXJ35" s="11"/>
      <c r="KXK35" s="11"/>
      <c r="KXL35" s="11"/>
      <c r="KXM35" s="11"/>
      <c r="KXN35" s="11"/>
      <c r="KXO35" s="11"/>
      <c r="KXP35" s="11"/>
      <c r="KXQ35" s="11"/>
      <c r="KXR35" s="11"/>
      <c r="KXS35" s="11"/>
      <c r="KXT35" s="11"/>
      <c r="KXU35" s="11"/>
      <c r="KXV35" s="11"/>
      <c r="KXW35" s="11"/>
      <c r="KXX35" s="11"/>
      <c r="KXY35" s="11"/>
      <c r="KXZ35" s="11"/>
      <c r="KYA35" s="11"/>
      <c r="KYB35" s="11"/>
      <c r="KYC35" s="11"/>
      <c r="KYD35" s="11"/>
      <c r="KYE35" s="11"/>
      <c r="KYF35" s="11"/>
      <c r="KYG35" s="11"/>
      <c r="KYH35" s="11"/>
      <c r="KYI35" s="11"/>
      <c r="KYJ35" s="11"/>
      <c r="KYK35" s="11"/>
      <c r="KYL35" s="11"/>
      <c r="KYM35" s="11"/>
      <c r="KYN35" s="11"/>
      <c r="KYO35" s="11"/>
      <c r="KYP35" s="11"/>
      <c r="KYQ35" s="11"/>
      <c r="KYR35" s="11"/>
      <c r="KYS35" s="11"/>
      <c r="KYT35" s="11"/>
      <c r="KYU35" s="11"/>
      <c r="KYV35" s="11"/>
      <c r="KYW35" s="11"/>
      <c r="KYX35" s="11"/>
      <c r="KYY35" s="11"/>
      <c r="KYZ35" s="11"/>
      <c r="KZA35" s="11"/>
      <c r="KZB35" s="11"/>
      <c r="KZC35" s="11"/>
      <c r="KZD35" s="11"/>
      <c r="KZE35" s="11"/>
      <c r="KZF35" s="11"/>
      <c r="KZG35" s="11"/>
      <c r="KZH35" s="11"/>
      <c r="KZI35" s="11"/>
      <c r="KZJ35" s="11"/>
      <c r="KZK35" s="11"/>
      <c r="KZL35" s="11"/>
      <c r="KZM35" s="11"/>
      <c r="KZN35" s="11"/>
      <c r="KZO35" s="11"/>
      <c r="KZP35" s="11"/>
      <c r="KZQ35" s="11"/>
      <c r="KZR35" s="11"/>
      <c r="KZS35" s="11"/>
      <c r="KZT35" s="11"/>
      <c r="KZU35" s="11"/>
      <c r="KZV35" s="11"/>
      <c r="KZW35" s="11"/>
      <c r="KZX35" s="11"/>
      <c r="KZY35" s="11"/>
      <c r="KZZ35" s="11"/>
      <c r="LAA35" s="11"/>
      <c r="LAB35" s="11"/>
      <c r="LAC35" s="11"/>
      <c r="LAD35" s="11"/>
      <c r="LAE35" s="11"/>
      <c r="LAF35" s="11"/>
      <c r="LAG35" s="11"/>
      <c r="LAH35" s="11"/>
      <c r="LAI35" s="11"/>
      <c r="LAJ35" s="11"/>
      <c r="LAK35" s="11"/>
      <c r="LAL35" s="11"/>
      <c r="LAM35" s="11"/>
      <c r="LAN35" s="11"/>
      <c r="LAO35" s="11"/>
      <c r="LAP35" s="11"/>
      <c r="LAQ35" s="11"/>
      <c r="LAR35" s="11"/>
      <c r="LAS35" s="11"/>
      <c r="LAT35" s="11"/>
      <c r="LAU35" s="11"/>
      <c r="LAV35" s="11"/>
      <c r="LAW35" s="11"/>
      <c r="LAX35" s="11"/>
      <c r="LAY35" s="11"/>
      <c r="LAZ35" s="11"/>
      <c r="LBA35" s="11"/>
      <c r="LBB35" s="11"/>
      <c r="LBC35" s="11"/>
      <c r="LBD35" s="11"/>
      <c r="LBE35" s="11"/>
      <c r="LBF35" s="11"/>
      <c r="LBG35" s="11"/>
      <c r="LBH35" s="11"/>
      <c r="LBI35" s="11"/>
      <c r="LBJ35" s="11"/>
      <c r="LBK35" s="11"/>
      <c r="LBL35" s="11"/>
      <c r="LBM35" s="11"/>
      <c r="LBN35" s="11"/>
      <c r="LBO35" s="11"/>
      <c r="LBP35" s="11"/>
      <c r="LBQ35" s="11"/>
      <c r="LBR35" s="11"/>
      <c r="LBS35" s="11"/>
      <c r="LBT35" s="11"/>
      <c r="LBU35" s="11"/>
      <c r="LBV35" s="11"/>
      <c r="LBW35" s="11"/>
      <c r="LBX35" s="11"/>
      <c r="LBY35" s="11"/>
      <c r="LBZ35" s="11"/>
      <c r="LCA35" s="11"/>
      <c r="LCB35" s="11"/>
      <c r="LCC35" s="11"/>
      <c r="LCD35" s="11"/>
      <c r="LCE35" s="11"/>
      <c r="LCF35" s="11"/>
      <c r="LCG35" s="11"/>
      <c r="LCH35" s="11"/>
      <c r="LCI35" s="11"/>
      <c r="LCJ35" s="11"/>
      <c r="LCK35" s="11"/>
      <c r="LCL35" s="11"/>
      <c r="LCM35" s="11"/>
      <c r="LCN35" s="11"/>
      <c r="LCO35" s="11"/>
      <c r="LCP35" s="11"/>
      <c r="LCQ35" s="11"/>
      <c r="LCR35" s="11"/>
      <c r="LCS35" s="11"/>
      <c r="LCT35" s="11"/>
      <c r="LCU35" s="11"/>
      <c r="LCV35" s="11"/>
      <c r="LCW35" s="11"/>
      <c r="LCX35" s="11"/>
      <c r="LCY35" s="11"/>
      <c r="LCZ35" s="11"/>
      <c r="LDA35" s="11"/>
      <c r="LDB35" s="11"/>
      <c r="LDC35" s="11"/>
      <c r="LDD35" s="11"/>
      <c r="LDE35" s="11"/>
      <c r="LDF35" s="11"/>
      <c r="LDG35" s="11"/>
      <c r="LDH35" s="11"/>
      <c r="LDI35" s="11"/>
      <c r="LDJ35" s="11"/>
      <c r="LDK35" s="11"/>
      <c r="LDL35" s="11"/>
      <c r="LDM35" s="11"/>
      <c r="LDN35" s="11"/>
      <c r="LDO35" s="11"/>
      <c r="LDP35" s="11"/>
      <c r="LDQ35" s="11"/>
      <c r="LDR35" s="11"/>
      <c r="LDS35" s="11"/>
      <c r="LDT35" s="11"/>
      <c r="LDU35" s="11"/>
      <c r="LDV35" s="11"/>
      <c r="LDW35" s="11"/>
      <c r="LDX35" s="11"/>
      <c r="LDY35" s="11"/>
      <c r="LDZ35" s="11"/>
      <c r="LEA35" s="11"/>
      <c r="LEB35" s="11"/>
      <c r="LEC35" s="11"/>
      <c r="LED35" s="11"/>
      <c r="LEE35" s="11"/>
      <c r="LEF35" s="11"/>
      <c r="LEG35" s="11"/>
      <c r="LEH35" s="11"/>
      <c r="LEI35" s="11"/>
      <c r="LEJ35" s="11"/>
      <c r="LEK35" s="11"/>
      <c r="LEL35" s="11"/>
      <c r="LEM35" s="11"/>
      <c r="LEN35" s="11"/>
      <c r="LEO35" s="11"/>
      <c r="LEP35" s="11"/>
      <c r="LEQ35" s="11"/>
      <c r="LER35" s="11"/>
      <c r="LES35" s="11"/>
      <c r="LET35" s="11"/>
      <c r="LEU35" s="11"/>
      <c r="LEV35" s="11"/>
      <c r="LEW35" s="11"/>
      <c r="LEX35" s="11"/>
      <c r="LEY35" s="11"/>
      <c r="LEZ35" s="11"/>
      <c r="LFA35" s="11"/>
      <c r="LFB35" s="11"/>
      <c r="LFC35" s="11"/>
      <c r="LFD35" s="11"/>
      <c r="LFE35" s="11"/>
      <c r="LFF35" s="11"/>
      <c r="LFG35" s="11"/>
      <c r="LFH35" s="11"/>
      <c r="LFI35" s="11"/>
      <c r="LFJ35" s="11"/>
      <c r="LFK35" s="11"/>
      <c r="LFL35" s="11"/>
      <c r="LFM35" s="11"/>
      <c r="LFN35" s="11"/>
      <c r="LFO35" s="11"/>
      <c r="LFP35" s="11"/>
      <c r="LFQ35" s="11"/>
      <c r="LFR35" s="11"/>
      <c r="LFS35" s="11"/>
      <c r="LFT35" s="11"/>
      <c r="LFU35" s="11"/>
      <c r="LFV35" s="11"/>
      <c r="LFW35" s="11"/>
      <c r="LFX35" s="11"/>
      <c r="LFY35" s="11"/>
      <c r="LFZ35" s="11"/>
      <c r="LGA35" s="11"/>
      <c r="LGB35" s="11"/>
      <c r="LGC35" s="11"/>
      <c r="LGD35" s="11"/>
      <c r="LGE35" s="11"/>
      <c r="LGF35" s="11"/>
      <c r="LGG35" s="11"/>
      <c r="LGH35" s="11"/>
      <c r="LGI35" s="11"/>
      <c r="LGJ35" s="11"/>
      <c r="LGK35" s="11"/>
      <c r="LGL35" s="11"/>
      <c r="LGM35" s="11"/>
      <c r="LGN35" s="11"/>
      <c r="LGO35" s="11"/>
      <c r="LGP35" s="11"/>
      <c r="LGQ35" s="11"/>
      <c r="LGR35" s="11"/>
      <c r="LGS35" s="11"/>
      <c r="LGT35" s="11"/>
      <c r="LGU35" s="11"/>
      <c r="LGV35" s="11"/>
      <c r="LGW35" s="11"/>
      <c r="LGX35" s="11"/>
      <c r="LGY35" s="11"/>
      <c r="LGZ35" s="11"/>
      <c r="LHA35" s="11"/>
      <c r="LHB35" s="11"/>
      <c r="LHC35" s="11"/>
      <c r="LHD35" s="11"/>
      <c r="LHE35" s="11"/>
      <c r="LHF35" s="11"/>
      <c r="LHG35" s="11"/>
      <c r="LHH35" s="11"/>
      <c r="LHI35" s="11"/>
      <c r="LHJ35" s="11"/>
      <c r="LHK35" s="11"/>
      <c r="LHL35" s="11"/>
      <c r="LHM35" s="11"/>
      <c r="LHN35" s="11"/>
      <c r="LHO35" s="11"/>
      <c r="LHP35" s="11"/>
      <c r="LHQ35" s="11"/>
      <c r="LHR35" s="11"/>
      <c r="LHS35" s="11"/>
      <c r="LHT35" s="11"/>
      <c r="LHU35" s="11"/>
      <c r="LHV35" s="11"/>
      <c r="LHW35" s="11"/>
      <c r="LHX35" s="11"/>
      <c r="LHY35" s="11"/>
      <c r="LHZ35" s="11"/>
      <c r="LIA35" s="11"/>
      <c r="LIB35" s="11"/>
      <c r="LIC35" s="11"/>
      <c r="LID35" s="11"/>
      <c r="LIE35" s="11"/>
      <c r="LIF35" s="11"/>
      <c r="LIG35" s="11"/>
      <c r="LIH35" s="11"/>
      <c r="LII35" s="11"/>
      <c r="LIJ35" s="11"/>
      <c r="LIK35" s="11"/>
      <c r="LIL35" s="11"/>
      <c r="LIM35" s="11"/>
      <c r="LIN35" s="11"/>
      <c r="LIO35" s="11"/>
      <c r="LIP35" s="11"/>
      <c r="LIQ35" s="11"/>
      <c r="LIR35" s="11"/>
      <c r="LIS35" s="11"/>
      <c r="LIT35" s="11"/>
      <c r="LIU35" s="11"/>
      <c r="LIV35" s="11"/>
      <c r="LIW35" s="11"/>
      <c r="LIX35" s="11"/>
      <c r="LIY35" s="11"/>
      <c r="LIZ35" s="11"/>
      <c r="LJA35" s="11"/>
      <c r="LJB35" s="11"/>
      <c r="LJC35" s="11"/>
      <c r="LJD35" s="11"/>
      <c r="LJE35" s="11"/>
      <c r="LJF35" s="11"/>
      <c r="LJG35" s="11"/>
      <c r="LJH35" s="11"/>
      <c r="LJI35" s="11"/>
      <c r="LJJ35" s="11"/>
      <c r="LJK35" s="11"/>
      <c r="LJL35" s="11"/>
      <c r="LJM35" s="11"/>
      <c r="LJN35" s="11"/>
      <c r="LJO35" s="11"/>
      <c r="LJP35" s="11"/>
      <c r="LJQ35" s="11"/>
      <c r="LJR35" s="11"/>
      <c r="LJS35" s="11"/>
      <c r="LJT35" s="11"/>
      <c r="LJU35" s="11"/>
      <c r="LJV35" s="11"/>
      <c r="LJW35" s="11"/>
      <c r="LJX35" s="11"/>
      <c r="LJY35" s="11"/>
      <c r="LJZ35" s="11"/>
      <c r="LKA35" s="11"/>
      <c r="LKB35" s="11"/>
      <c r="LKC35" s="11"/>
      <c r="LKD35" s="11"/>
      <c r="LKE35" s="11"/>
      <c r="LKF35" s="11"/>
      <c r="LKG35" s="11"/>
      <c r="LKH35" s="11"/>
      <c r="LKI35" s="11"/>
      <c r="LKJ35" s="11"/>
      <c r="LKK35" s="11"/>
      <c r="LKL35" s="11"/>
      <c r="LKM35" s="11"/>
      <c r="LKN35" s="11"/>
      <c r="LKO35" s="11"/>
      <c r="LKP35" s="11"/>
      <c r="LKQ35" s="11"/>
      <c r="LKR35" s="11"/>
      <c r="LKS35" s="11"/>
      <c r="LKT35" s="11"/>
      <c r="LKU35" s="11"/>
      <c r="LKV35" s="11"/>
      <c r="LKW35" s="11"/>
      <c r="LKX35" s="11"/>
      <c r="LKY35" s="11"/>
      <c r="LKZ35" s="11"/>
      <c r="LLA35" s="11"/>
      <c r="LLB35" s="11"/>
      <c r="LLC35" s="11"/>
      <c r="LLD35" s="11"/>
      <c r="LLE35" s="11"/>
      <c r="LLF35" s="11"/>
      <c r="LLG35" s="11"/>
      <c r="LLH35" s="11"/>
      <c r="LLI35" s="11"/>
      <c r="LLJ35" s="11"/>
      <c r="LLK35" s="11"/>
      <c r="LLL35" s="11"/>
      <c r="LLM35" s="11"/>
      <c r="LLN35" s="11"/>
      <c r="LLO35" s="11"/>
      <c r="LLP35" s="11"/>
      <c r="LLQ35" s="11"/>
      <c r="LLR35" s="11"/>
      <c r="LLS35" s="11"/>
      <c r="LLT35" s="11"/>
      <c r="LLU35" s="11"/>
      <c r="LLV35" s="11"/>
      <c r="LLW35" s="11"/>
      <c r="LLX35" s="11"/>
      <c r="LLY35" s="11"/>
      <c r="LLZ35" s="11"/>
      <c r="LMA35" s="11"/>
      <c r="LMB35" s="11"/>
      <c r="LMC35" s="11"/>
      <c r="LMD35" s="11"/>
      <c r="LME35" s="11"/>
      <c r="LMF35" s="11"/>
      <c r="LMG35" s="11"/>
      <c r="LMH35" s="11"/>
      <c r="LMI35" s="11"/>
      <c r="LMJ35" s="11"/>
      <c r="LMK35" s="11"/>
      <c r="LML35" s="11"/>
      <c r="LMM35" s="11"/>
      <c r="LMN35" s="11"/>
      <c r="LMO35" s="11"/>
      <c r="LMP35" s="11"/>
      <c r="LMQ35" s="11"/>
      <c r="LMR35" s="11"/>
      <c r="LMS35" s="11"/>
      <c r="LMT35" s="11"/>
      <c r="LMU35" s="11"/>
      <c r="LMV35" s="11"/>
      <c r="LMW35" s="11"/>
      <c r="LMX35" s="11"/>
      <c r="LMY35" s="11"/>
      <c r="LMZ35" s="11"/>
      <c r="LNA35" s="11"/>
      <c r="LNB35" s="11"/>
      <c r="LNC35" s="11"/>
      <c r="LND35" s="11"/>
      <c r="LNE35" s="11"/>
      <c r="LNF35" s="11"/>
      <c r="LNG35" s="11"/>
      <c r="LNH35" s="11"/>
      <c r="LNI35" s="11"/>
      <c r="LNJ35" s="11"/>
      <c r="LNK35" s="11"/>
      <c r="LNL35" s="11"/>
      <c r="LNM35" s="11"/>
      <c r="LNN35" s="11"/>
      <c r="LNO35" s="11"/>
      <c r="LNP35" s="11"/>
      <c r="LNQ35" s="11"/>
      <c r="LNR35" s="11"/>
      <c r="LNS35" s="11"/>
      <c r="LNT35" s="11"/>
      <c r="LNU35" s="11"/>
      <c r="LNV35" s="11"/>
      <c r="LNW35" s="11"/>
      <c r="LNX35" s="11"/>
      <c r="LNY35" s="11"/>
      <c r="LNZ35" s="11"/>
      <c r="LOA35" s="11"/>
      <c r="LOB35" s="11"/>
      <c r="LOC35" s="11"/>
      <c r="LOD35" s="11"/>
      <c r="LOE35" s="11"/>
      <c r="LOF35" s="11"/>
      <c r="LOG35" s="11"/>
      <c r="LOH35" s="11"/>
      <c r="LOI35" s="11"/>
      <c r="LOJ35" s="11"/>
      <c r="LOK35" s="11"/>
      <c r="LOL35" s="11"/>
      <c r="LOM35" s="11"/>
      <c r="LON35" s="11"/>
      <c r="LOO35" s="11"/>
      <c r="LOP35" s="11"/>
      <c r="LOQ35" s="11"/>
      <c r="LOR35" s="11"/>
      <c r="LOS35" s="11"/>
      <c r="LOT35" s="11"/>
      <c r="LOU35" s="11"/>
      <c r="LOV35" s="11"/>
      <c r="LOW35" s="11"/>
      <c r="LOX35" s="11"/>
      <c r="LOY35" s="11"/>
      <c r="LOZ35" s="11"/>
      <c r="LPA35" s="11"/>
      <c r="LPB35" s="11"/>
      <c r="LPC35" s="11"/>
      <c r="LPD35" s="11"/>
      <c r="LPE35" s="11"/>
      <c r="LPF35" s="11"/>
      <c r="LPG35" s="11"/>
      <c r="LPH35" s="11"/>
      <c r="LPI35" s="11"/>
      <c r="LPJ35" s="11"/>
      <c r="LPK35" s="11"/>
      <c r="LPL35" s="11"/>
      <c r="LPM35" s="11"/>
      <c r="LPN35" s="11"/>
      <c r="LPO35" s="11"/>
      <c r="LPP35" s="11"/>
      <c r="LPQ35" s="11"/>
      <c r="LPR35" s="11"/>
      <c r="LPS35" s="11"/>
      <c r="LPT35" s="11"/>
      <c r="LPU35" s="11"/>
      <c r="LPV35" s="11"/>
      <c r="LPW35" s="11"/>
      <c r="LPX35" s="11"/>
      <c r="LPY35" s="11"/>
      <c r="LPZ35" s="11"/>
      <c r="LQA35" s="11"/>
      <c r="LQB35" s="11"/>
      <c r="LQC35" s="11"/>
      <c r="LQD35" s="11"/>
      <c r="LQE35" s="11"/>
      <c r="LQF35" s="11"/>
      <c r="LQG35" s="11"/>
      <c r="LQH35" s="11"/>
      <c r="LQI35" s="11"/>
      <c r="LQJ35" s="11"/>
      <c r="LQK35" s="11"/>
      <c r="LQL35" s="11"/>
      <c r="LQM35" s="11"/>
      <c r="LQN35" s="11"/>
      <c r="LQO35" s="11"/>
      <c r="LQP35" s="11"/>
      <c r="LQQ35" s="11"/>
      <c r="LQR35" s="11"/>
      <c r="LQS35" s="11"/>
      <c r="LQT35" s="11"/>
      <c r="LQU35" s="11"/>
      <c r="LQV35" s="11"/>
      <c r="LQW35" s="11"/>
      <c r="LQX35" s="11"/>
      <c r="LQY35" s="11"/>
      <c r="LQZ35" s="11"/>
      <c r="LRA35" s="11"/>
      <c r="LRB35" s="11"/>
      <c r="LRC35" s="11"/>
      <c r="LRD35" s="11"/>
      <c r="LRE35" s="11"/>
      <c r="LRF35" s="11"/>
      <c r="LRG35" s="11"/>
      <c r="LRH35" s="11"/>
      <c r="LRI35" s="11"/>
      <c r="LRJ35" s="11"/>
      <c r="LRK35" s="11"/>
      <c r="LRL35" s="11"/>
      <c r="LRM35" s="11"/>
      <c r="LRN35" s="11"/>
      <c r="LRO35" s="11"/>
      <c r="LRP35" s="11"/>
      <c r="LRQ35" s="11"/>
      <c r="LRR35" s="11"/>
      <c r="LRS35" s="11"/>
      <c r="LRT35" s="11"/>
      <c r="LRU35" s="11"/>
      <c r="LRV35" s="11"/>
      <c r="LRW35" s="11"/>
      <c r="LRX35" s="11"/>
      <c r="LRY35" s="11"/>
      <c r="LRZ35" s="11"/>
      <c r="LSA35" s="11"/>
      <c r="LSB35" s="11"/>
      <c r="LSC35" s="11"/>
      <c r="LSD35" s="11"/>
      <c r="LSE35" s="11"/>
      <c r="LSF35" s="11"/>
      <c r="LSG35" s="11"/>
      <c r="LSH35" s="11"/>
      <c r="LSI35" s="11"/>
      <c r="LSJ35" s="11"/>
      <c r="LSK35" s="11"/>
      <c r="LSL35" s="11"/>
      <c r="LSM35" s="11"/>
      <c r="LSN35" s="11"/>
      <c r="LSO35" s="11"/>
      <c r="LSP35" s="11"/>
      <c r="LSQ35" s="11"/>
      <c r="LSR35" s="11"/>
      <c r="LSS35" s="11"/>
      <c r="LST35" s="11"/>
      <c r="LSU35" s="11"/>
      <c r="LSV35" s="11"/>
      <c r="LSW35" s="11"/>
      <c r="LSX35" s="11"/>
      <c r="LSY35" s="11"/>
      <c r="LSZ35" s="11"/>
      <c r="LTA35" s="11"/>
      <c r="LTB35" s="11"/>
      <c r="LTC35" s="11"/>
      <c r="LTD35" s="11"/>
      <c r="LTE35" s="11"/>
      <c r="LTF35" s="11"/>
      <c r="LTG35" s="11"/>
      <c r="LTH35" s="11"/>
      <c r="LTI35" s="11"/>
      <c r="LTJ35" s="11"/>
      <c r="LTK35" s="11"/>
      <c r="LTL35" s="11"/>
      <c r="LTM35" s="11"/>
      <c r="LTN35" s="11"/>
      <c r="LTO35" s="11"/>
      <c r="LTP35" s="11"/>
      <c r="LTQ35" s="11"/>
      <c r="LTR35" s="11"/>
      <c r="LTS35" s="11"/>
      <c r="LTT35" s="11"/>
      <c r="LTU35" s="11"/>
      <c r="LTV35" s="11"/>
      <c r="LTW35" s="11"/>
      <c r="LTX35" s="11"/>
      <c r="LTY35" s="11"/>
      <c r="LTZ35" s="11"/>
      <c r="LUA35" s="11"/>
      <c r="LUB35" s="11"/>
      <c r="LUC35" s="11"/>
      <c r="LUD35" s="11"/>
      <c r="LUE35" s="11"/>
      <c r="LUF35" s="11"/>
      <c r="LUG35" s="11"/>
      <c r="LUH35" s="11"/>
      <c r="LUI35" s="11"/>
      <c r="LUJ35" s="11"/>
      <c r="LUK35" s="11"/>
      <c r="LUL35" s="11"/>
      <c r="LUM35" s="11"/>
      <c r="LUN35" s="11"/>
      <c r="LUO35" s="11"/>
      <c r="LUP35" s="11"/>
      <c r="LUQ35" s="11"/>
      <c r="LUR35" s="11"/>
      <c r="LUS35" s="11"/>
      <c r="LUT35" s="11"/>
      <c r="LUU35" s="11"/>
      <c r="LUV35" s="11"/>
      <c r="LUW35" s="11"/>
      <c r="LUX35" s="11"/>
      <c r="LUY35" s="11"/>
      <c r="LUZ35" s="11"/>
      <c r="LVA35" s="11"/>
      <c r="LVB35" s="11"/>
      <c r="LVC35" s="11"/>
      <c r="LVD35" s="11"/>
      <c r="LVE35" s="11"/>
      <c r="LVF35" s="11"/>
      <c r="LVG35" s="11"/>
      <c r="LVH35" s="11"/>
      <c r="LVI35" s="11"/>
      <c r="LVJ35" s="11"/>
      <c r="LVK35" s="11"/>
      <c r="LVL35" s="11"/>
      <c r="LVM35" s="11"/>
      <c r="LVN35" s="11"/>
      <c r="LVO35" s="11"/>
      <c r="LVP35" s="11"/>
      <c r="LVQ35" s="11"/>
      <c r="LVR35" s="11"/>
      <c r="LVS35" s="11"/>
      <c r="LVT35" s="11"/>
      <c r="LVU35" s="11"/>
      <c r="LVV35" s="11"/>
      <c r="LVW35" s="11"/>
      <c r="LVX35" s="11"/>
      <c r="LVY35" s="11"/>
      <c r="LVZ35" s="11"/>
      <c r="LWA35" s="11"/>
      <c r="LWB35" s="11"/>
      <c r="LWC35" s="11"/>
      <c r="LWD35" s="11"/>
      <c r="LWE35" s="11"/>
      <c r="LWF35" s="11"/>
      <c r="LWG35" s="11"/>
      <c r="LWH35" s="11"/>
      <c r="LWI35" s="11"/>
      <c r="LWJ35" s="11"/>
      <c r="LWK35" s="11"/>
      <c r="LWL35" s="11"/>
      <c r="LWM35" s="11"/>
      <c r="LWN35" s="11"/>
      <c r="LWO35" s="11"/>
      <c r="LWP35" s="11"/>
      <c r="LWQ35" s="11"/>
      <c r="LWR35" s="11"/>
      <c r="LWS35" s="11"/>
      <c r="LWT35" s="11"/>
      <c r="LWU35" s="11"/>
      <c r="LWV35" s="11"/>
      <c r="LWW35" s="11"/>
      <c r="LWX35" s="11"/>
      <c r="LWY35" s="11"/>
      <c r="LWZ35" s="11"/>
      <c r="LXA35" s="11"/>
      <c r="LXB35" s="11"/>
      <c r="LXC35" s="11"/>
      <c r="LXD35" s="11"/>
      <c r="LXE35" s="11"/>
      <c r="LXF35" s="11"/>
      <c r="LXG35" s="11"/>
      <c r="LXH35" s="11"/>
      <c r="LXI35" s="11"/>
      <c r="LXJ35" s="11"/>
      <c r="LXK35" s="11"/>
      <c r="LXL35" s="11"/>
      <c r="LXM35" s="11"/>
      <c r="LXN35" s="11"/>
      <c r="LXO35" s="11"/>
      <c r="LXP35" s="11"/>
      <c r="LXQ35" s="11"/>
      <c r="LXR35" s="11"/>
      <c r="LXS35" s="11"/>
      <c r="LXT35" s="11"/>
      <c r="LXU35" s="11"/>
      <c r="LXV35" s="11"/>
      <c r="LXW35" s="11"/>
      <c r="LXX35" s="11"/>
      <c r="LXY35" s="11"/>
      <c r="LXZ35" s="11"/>
      <c r="LYA35" s="11"/>
      <c r="LYB35" s="11"/>
      <c r="LYC35" s="11"/>
      <c r="LYD35" s="11"/>
      <c r="LYE35" s="11"/>
      <c r="LYF35" s="11"/>
      <c r="LYG35" s="11"/>
      <c r="LYH35" s="11"/>
      <c r="LYI35" s="11"/>
      <c r="LYJ35" s="11"/>
      <c r="LYK35" s="11"/>
      <c r="LYL35" s="11"/>
      <c r="LYM35" s="11"/>
      <c r="LYN35" s="11"/>
      <c r="LYO35" s="11"/>
      <c r="LYP35" s="11"/>
      <c r="LYQ35" s="11"/>
      <c r="LYR35" s="11"/>
      <c r="LYS35" s="11"/>
      <c r="LYT35" s="11"/>
      <c r="LYU35" s="11"/>
      <c r="LYV35" s="11"/>
      <c r="LYW35" s="11"/>
      <c r="LYX35" s="11"/>
      <c r="LYY35" s="11"/>
      <c r="LYZ35" s="11"/>
      <c r="LZA35" s="11"/>
      <c r="LZB35" s="11"/>
      <c r="LZC35" s="11"/>
      <c r="LZD35" s="11"/>
      <c r="LZE35" s="11"/>
      <c r="LZF35" s="11"/>
      <c r="LZG35" s="11"/>
      <c r="LZH35" s="11"/>
      <c r="LZI35" s="11"/>
      <c r="LZJ35" s="11"/>
      <c r="LZK35" s="11"/>
      <c r="LZL35" s="11"/>
      <c r="LZM35" s="11"/>
      <c r="LZN35" s="11"/>
      <c r="LZO35" s="11"/>
      <c r="LZP35" s="11"/>
      <c r="LZQ35" s="11"/>
      <c r="LZR35" s="11"/>
      <c r="LZS35" s="11"/>
      <c r="LZT35" s="11"/>
      <c r="LZU35" s="11"/>
      <c r="LZV35" s="11"/>
      <c r="LZW35" s="11"/>
      <c r="LZX35" s="11"/>
      <c r="LZY35" s="11"/>
      <c r="LZZ35" s="11"/>
      <c r="MAA35" s="11"/>
      <c r="MAB35" s="11"/>
      <c r="MAC35" s="11"/>
      <c r="MAD35" s="11"/>
      <c r="MAE35" s="11"/>
      <c r="MAF35" s="11"/>
      <c r="MAG35" s="11"/>
      <c r="MAH35" s="11"/>
      <c r="MAI35" s="11"/>
      <c r="MAJ35" s="11"/>
      <c r="MAK35" s="11"/>
      <c r="MAL35" s="11"/>
      <c r="MAM35" s="11"/>
      <c r="MAN35" s="11"/>
      <c r="MAO35" s="11"/>
      <c r="MAP35" s="11"/>
      <c r="MAQ35" s="11"/>
      <c r="MAR35" s="11"/>
      <c r="MAS35" s="11"/>
      <c r="MAT35" s="11"/>
      <c r="MAU35" s="11"/>
      <c r="MAV35" s="11"/>
      <c r="MAW35" s="11"/>
      <c r="MAX35" s="11"/>
      <c r="MAY35" s="11"/>
      <c r="MAZ35" s="11"/>
      <c r="MBA35" s="11"/>
      <c r="MBB35" s="11"/>
      <c r="MBC35" s="11"/>
      <c r="MBD35" s="11"/>
      <c r="MBE35" s="11"/>
      <c r="MBF35" s="11"/>
      <c r="MBG35" s="11"/>
      <c r="MBH35" s="11"/>
      <c r="MBI35" s="11"/>
      <c r="MBJ35" s="11"/>
      <c r="MBK35" s="11"/>
      <c r="MBL35" s="11"/>
      <c r="MBM35" s="11"/>
      <c r="MBN35" s="11"/>
      <c r="MBO35" s="11"/>
      <c r="MBP35" s="11"/>
      <c r="MBQ35" s="11"/>
      <c r="MBR35" s="11"/>
      <c r="MBS35" s="11"/>
      <c r="MBT35" s="11"/>
      <c r="MBU35" s="11"/>
      <c r="MBV35" s="11"/>
      <c r="MBW35" s="11"/>
      <c r="MBX35" s="11"/>
      <c r="MBY35" s="11"/>
      <c r="MBZ35" s="11"/>
      <c r="MCA35" s="11"/>
      <c r="MCB35" s="11"/>
      <c r="MCC35" s="11"/>
      <c r="MCD35" s="11"/>
      <c r="MCE35" s="11"/>
      <c r="MCF35" s="11"/>
      <c r="MCG35" s="11"/>
      <c r="MCH35" s="11"/>
      <c r="MCI35" s="11"/>
      <c r="MCJ35" s="11"/>
      <c r="MCK35" s="11"/>
      <c r="MCL35" s="11"/>
      <c r="MCM35" s="11"/>
      <c r="MCN35" s="11"/>
      <c r="MCO35" s="11"/>
      <c r="MCP35" s="11"/>
      <c r="MCQ35" s="11"/>
      <c r="MCR35" s="11"/>
      <c r="MCS35" s="11"/>
      <c r="MCT35" s="11"/>
      <c r="MCU35" s="11"/>
      <c r="MCV35" s="11"/>
      <c r="MCW35" s="11"/>
      <c r="MCX35" s="11"/>
      <c r="MCY35" s="11"/>
      <c r="MCZ35" s="11"/>
      <c r="MDA35" s="11"/>
      <c r="MDB35" s="11"/>
      <c r="MDC35" s="11"/>
      <c r="MDD35" s="11"/>
      <c r="MDE35" s="11"/>
      <c r="MDF35" s="11"/>
      <c r="MDG35" s="11"/>
      <c r="MDH35" s="11"/>
      <c r="MDI35" s="11"/>
      <c r="MDJ35" s="11"/>
      <c r="MDK35" s="11"/>
      <c r="MDL35" s="11"/>
      <c r="MDM35" s="11"/>
      <c r="MDN35" s="11"/>
      <c r="MDO35" s="11"/>
      <c r="MDP35" s="11"/>
      <c r="MDQ35" s="11"/>
      <c r="MDR35" s="11"/>
      <c r="MDS35" s="11"/>
      <c r="MDT35" s="11"/>
      <c r="MDU35" s="11"/>
      <c r="MDV35" s="11"/>
      <c r="MDW35" s="11"/>
      <c r="MDX35" s="11"/>
      <c r="MDY35" s="11"/>
      <c r="MDZ35" s="11"/>
      <c r="MEA35" s="11"/>
      <c r="MEB35" s="11"/>
      <c r="MEC35" s="11"/>
      <c r="MED35" s="11"/>
      <c r="MEE35" s="11"/>
      <c r="MEF35" s="11"/>
      <c r="MEG35" s="11"/>
      <c r="MEH35" s="11"/>
      <c r="MEI35" s="11"/>
      <c r="MEJ35" s="11"/>
      <c r="MEK35" s="11"/>
      <c r="MEL35" s="11"/>
      <c r="MEM35" s="11"/>
      <c r="MEN35" s="11"/>
      <c r="MEO35" s="11"/>
      <c r="MEP35" s="11"/>
      <c r="MEQ35" s="11"/>
      <c r="MER35" s="11"/>
      <c r="MES35" s="11"/>
      <c r="MET35" s="11"/>
      <c r="MEU35" s="11"/>
      <c r="MEV35" s="11"/>
      <c r="MEW35" s="11"/>
      <c r="MEX35" s="11"/>
      <c r="MEY35" s="11"/>
      <c r="MEZ35" s="11"/>
      <c r="MFA35" s="11"/>
      <c r="MFB35" s="11"/>
      <c r="MFC35" s="11"/>
      <c r="MFD35" s="11"/>
      <c r="MFE35" s="11"/>
      <c r="MFF35" s="11"/>
      <c r="MFG35" s="11"/>
      <c r="MFH35" s="11"/>
      <c r="MFI35" s="11"/>
      <c r="MFJ35" s="11"/>
      <c r="MFK35" s="11"/>
      <c r="MFL35" s="11"/>
      <c r="MFM35" s="11"/>
      <c r="MFN35" s="11"/>
      <c r="MFO35" s="11"/>
      <c r="MFP35" s="11"/>
      <c r="MFQ35" s="11"/>
      <c r="MFR35" s="11"/>
      <c r="MFS35" s="11"/>
      <c r="MFT35" s="11"/>
      <c r="MFU35" s="11"/>
      <c r="MFV35" s="11"/>
      <c r="MFW35" s="11"/>
      <c r="MFX35" s="11"/>
      <c r="MFY35" s="11"/>
      <c r="MFZ35" s="11"/>
      <c r="MGA35" s="11"/>
      <c r="MGB35" s="11"/>
      <c r="MGC35" s="11"/>
      <c r="MGD35" s="11"/>
      <c r="MGE35" s="11"/>
      <c r="MGF35" s="11"/>
      <c r="MGG35" s="11"/>
      <c r="MGH35" s="11"/>
      <c r="MGI35" s="11"/>
      <c r="MGJ35" s="11"/>
      <c r="MGK35" s="11"/>
      <c r="MGL35" s="11"/>
      <c r="MGM35" s="11"/>
      <c r="MGN35" s="11"/>
      <c r="MGO35" s="11"/>
      <c r="MGP35" s="11"/>
      <c r="MGQ35" s="11"/>
      <c r="MGR35" s="11"/>
      <c r="MGS35" s="11"/>
      <c r="MGT35" s="11"/>
      <c r="MGU35" s="11"/>
      <c r="MGV35" s="11"/>
      <c r="MGW35" s="11"/>
      <c r="MGX35" s="11"/>
      <c r="MGY35" s="11"/>
      <c r="MGZ35" s="11"/>
      <c r="MHA35" s="11"/>
      <c r="MHB35" s="11"/>
      <c r="MHC35" s="11"/>
      <c r="MHD35" s="11"/>
      <c r="MHE35" s="11"/>
      <c r="MHF35" s="11"/>
      <c r="MHG35" s="11"/>
      <c r="MHH35" s="11"/>
      <c r="MHI35" s="11"/>
      <c r="MHJ35" s="11"/>
      <c r="MHK35" s="11"/>
      <c r="MHL35" s="11"/>
      <c r="MHM35" s="11"/>
      <c r="MHN35" s="11"/>
      <c r="MHO35" s="11"/>
      <c r="MHP35" s="11"/>
      <c r="MHQ35" s="11"/>
      <c r="MHR35" s="11"/>
      <c r="MHS35" s="11"/>
      <c r="MHT35" s="11"/>
      <c r="MHU35" s="11"/>
      <c r="MHV35" s="11"/>
      <c r="MHW35" s="11"/>
      <c r="MHX35" s="11"/>
      <c r="MHY35" s="11"/>
      <c r="MHZ35" s="11"/>
      <c r="MIA35" s="11"/>
      <c r="MIB35" s="11"/>
      <c r="MIC35" s="11"/>
      <c r="MID35" s="11"/>
      <c r="MIE35" s="11"/>
      <c r="MIF35" s="11"/>
      <c r="MIG35" s="11"/>
      <c r="MIH35" s="11"/>
      <c r="MII35" s="11"/>
      <c r="MIJ35" s="11"/>
      <c r="MIK35" s="11"/>
      <c r="MIL35" s="11"/>
      <c r="MIM35" s="11"/>
      <c r="MIN35" s="11"/>
      <c r="MIO35" s="11"/>
      <c r="MIP35" s="11"/>
      <c r="MIQ35" s="11"/>
      <c r="MIR35" s="11"/>
      <c r="MIS35" s="11"/>
      <c r="MIT35" s="11"/>
      <c r="MIU35" s="11"/>
      <c r="MIV35" s="11"/>
      <c r="MIW35" s="11"/>
      <c r="MIX35" s="11"/>
      <c r="MIY35" s="11"/>
      <c r="MIZ35" s="11"/>
      <c r="MJA35" s="11"/>
      <c r="MJB35" s="11"/>
      <c r="MJC35" s="11"/>
      <c r="MJD35" s="11"/>
      <c r="MJE35" s="11"/>
      <c r="MJF35" s="11"/>
      <c r="MJG35" s="11"/>
      <c r="MJH35" s="11"/>
      <c r="MJI35" s="11"/>
      <c r="MJJ35" s="11"/>
      <c r="MJK35" s="11"/>
      <c r="MJL35" s="11"/>
      <c r="MJM35" s="11"/>
      <c r="MJN35" s="11"/>
      <c r="MJO35" s="11"/>
      <c r="MJP35" s="11"/>
      <c r="MJQ35" s="11"/>
      <c r="MJR35" s="11"/>
      <c r="MJS35" s="11"/>
      <c r="MJT35" s="11"/>
      <c r="MJU35" s="11"/>
      <c r="MJV35" s="11"/>
      <c r="MJW35" s="11"/>
      <c r="MJX35" s="11"/>
      <c r="MJY35" s="11"/>
      <c r="MJZ35" s="11"/>
      <c r="MKA35" s="11"/>
      <c r="MKB35" s="11"/>
      <c r="MKC35" s="11"/>
      <c r="MKD35" s="11"/>
      <c r="MKE35" s="11"/>
      <c r="MKF35" s="11"/>
      <c r="MKG35" s="11"/>
      <c r="MKH35" s="11"/>
      <c r="MKI35" s="11"/>
      <c r="MKJ35" s="11"/>
      <c r="MKK35" s="11"/>
      <c r="MKL35" s="11"/>
      <c r="MKM35" s="11"/>
      <c r="MKN35" s="11"/>
      <c r="MKO35" s="11"/>
      <c r="MKP35" s="11"/>
      <c r="MKQ35" s="11"/>
      <c r="MKR35" s="11"/>
      <c r="MKS35" s="11"/>
      <c r="MKT35" s="11"/>
      <c r="MKU35" s="11"/>
      <c r="MKV35" s="11"/>
      <c r="MKW35" s="11"/>
      <c r="MKX35" s="11"/>
      <c r="MKY35" s="11"/>
      <c r="MKZ35" s="11"/>
      <c r="MLA35" s="11"/>
      <c r="MLB35" s="11"/>
      <c r="MLC35" s="11"/>
      <c r="MLD35" s="11"/>
      <c r="MLE35" s="11"/>
      <c r="MLF35" s="11"/>
      <c r="MLG35" s="11"/>
      <c r="MLH35" s="11"/>
      <c r="MLI35" s="11"/>
      <c r="MLJ35" s="11"/>
      <c r="MLK35" s="11"/>
      <c r="MLL35" s="11"/>
      <c r="MLM35" s="11"/>
      <c r="MLN35" s="11"/>
      <c r="MLO35" s="11"/>
      <c r="MLP35" s="11"/>
      <c r="MLQ35" s="11"/>
      <c r="MLR35" s="11"/>
      <c r="MLS35" s="11"/>
      <c r="MLT35" s="11"/>
      <c r="MLU35" s="11"/>
      <c r="MLV35" s="11"/>
      <c r="MLW35" s="11"/>
      <c r="MLX35" s="11"/>
      <c r="MLY35" s="11"/>
      <c r="MLZ35" s="11"/>
      <c r="MMA35" s="11"/>
      <c r="MMB35" s="11"/>
      <c r="MMC35" s="11"/>
      <c r="MMD35" s="11"/>
      <c r="MME35" s="11"/>
      <c r="MMF35" s="11"/>
      <c r="MMG35" s="11"/>
      <c r="MMH35" s="11"/>
      <c r="MMI35" s="11"/>
      <c r="MMJ35" s="11"/>
      <c r="MMK35" s="11"/>
      <c r="MML35" s="11"/>
      <c r="MMM35" s="11"/>
      <c r="MMN35" s="11"/>
      <c r="MMO35" s="11"/>
      <c r="MMP35" s="11"/>
      <c r="MMQ35" s="11"/>
      <c r="MMR35" s="11"/>
      <c r="MMS35" s="11"/>
      <c r="MMT35" s="11"/>
      <c r="MMU35" s="11"/>
      <c r="MMV35" s="11"/>
      <c r="MMW35" s="11"/>
      <c r="MMX35" s="11"/>
      <c r="MMY35" s="11"/>
      <c r="MMZ35" s="11"/>
      <c r="MNA35" s="11"/>
      <c r="MNB35" s="11"/>
      <c r="MNC35" s="11"/>
      <c r="MND35" s="11"/>
      <c r="MNE35" s="11"/>
      <c r="MNF35" s="11"/>
      <c r="MNG35" s="11"/>
      <c r="MNH35" s="11"/>
      <c r="MNI35" s="11"/>
      <c r="MNJ35" s="11"/>
      <c r="MNK35" s="11"/>
      <c r="MNL35" s="11"/>
      <c r="MNM35" s="11"/>
      <c r="MNN35" s="11"/>
      <c r="MNO35" s="11"/>
      <c r="MNP35" s="11"/>
      <c r="MNQ35" s="11"/>
      <c r="MNR35" s="11"/>
      <c r="MNS35" s="11"/>
      <c r="MNT35" s="11"/>
      <c r="MNU35" s="11"/>
      <c r="MNV35" s="11"/>
      <c r="MNW35" s="11"/>
      <c r="MNX35" s="11"/>
      <c r="MNY35" s="11"/>
      <c r="MNZ35" s="11"/>
      <c r="MOA35" s="11"/>
      <c r="MOB35" s="11"/>
      <c r="MOC35" s="11"/>
      <c r="MOD35" s="11"/>
      <c r="MOE35" s="11"/>
      <c r="MOF35" s="11"/>
      <c r="MOG35" s="11"/>
      <c r="MOH35" s="11"/>
      <c r="MOI35" s="11"/>
      <c r="MOJ35" s="11"/>
      <c r="MOK35" s="11"/>
      <c r="MOL35" s="11"/>
      <c r="MOM35" s="11"/>
      <c r="MON35" s="11"/>
      <c r="MOO35" s="11"/>
      <c r="MOP35" s="11"/>
      <c r="MOQ35" s="11"/>
      <c r="MOR35" s="11"/>
      <c r="MOS35" s="11"/>
      <c r="MOT35" s="11"/>
      <c r="MOU35" s="11"/>
      <c r="MOV35" s="11"/>
      <c r="MOW35" s="11"/>
      <c r="MOX35" s="11"/>
      <c r="MOY35" s="11"/>
      <c r="MOZ35" s="11"/>
      <c r="MPA35" s="11"/>
      <c r="MPB35" s="11"/>
      <c r="MPC35" s="11"/>
      <c r="MPD35" s="11"/>
      <c r="MPE35" s="11"/>
      <c r="MPF35" s="11"/>
      <c r="MPG35" s="11"/>
      <c r="MPH35" s="11"/>
      <c r="MPI35" s="11"/>
      <c r="MPJ35" s="11"/>
      <c r="MPK35" s="11"/>
      <c r="MPL35" s="11"/>
      <c r="MPM35" s="11"/>
      <c r="MPN35" s="11"/>
      <c r="MPO35" s="11"/>
      <c r="MPP35" s="11"/>
      <c r="MPQ35" s="11"/>
      <c r="MPR35" s="11"/>
      <c r="MPS35" s="11"/>
      <c r="MPT35" s="11"/>
      <c r="MPU35" s="11"/>
      <c r="MPV35" s="11"/>
      <c r="MPW35" s="11"/>
      <c r="MPX35" s="11"/>
      <c r="MPY35" s="11"/>
      <c r="MPZ35" s="11"/>
      <c r="MQA35" s="11"/>
      <c r="MQB35" s="11"/>
      <c r="MQC35" s="11"/>
      <c r="MQD35" s="11"/>
      <c r="MQE35" s="11"/>
      <c r="MQF35" s="11"/>
      <c r="MQG35" s="11"/>
      <c r="MQH35" s="11"/>
      <c r="MQI35" s="11"/>
      <c r="MQJ35" s="11"/>
      <c r="MQK35" s="11"/>
      <c r="MQL35" s="11"/>
      <c r="MQM35" s="11"/>
      <c r="MQN35" s="11"/>
      <c r="MQO35" s="11"/>
      <c r="MQP35" s="11"/>
      <c r="MQQ35" s="11"/>
      <c r="MQR35" s="11"/>
      <c r="MQS35" s="11"/>
      <c r="MQT35" s="11"/>
      <c r="MQU35" s="11"/>
      <c r="MQV35" s="11"/>
      <c r="MQW35" s="11"/>
      <c r="MQX35" s="11"/>
      <c r="MQY35" s="11"/>
      <c r="MQZ35" s="11"/>
      <c r="MRA35" s="11"/>
      <c r="MRB35" s="11"/>
      <c r="MRC35" s="11"/>
      <c r="MRD35" s="11"/>
      <c r="MRE35" s="11"/>
      <c r="MRF35" s="11"/>
      <c r="MRG35" s="11"/>
      <c r="MRH35" s="11"/>
      <c r="MRI35" s="11"/>
      <c r="MRJ35" s="11"/>
      <c r="MRK35" s="11"/>
      <c r="MRL35" s="11"/>
      <c r="MRM35" s="11"/>
      <c r="MRN35" s="11"/>
      <c r="MRO35" s="11"/>
      <c r="MRP35" s="11"/>
      <c r="MRQ35" s="11"/>
      <c r="MRR35" s="11"/>
      <c r="MRS35" s="11"/>
      <c r="MRT35" s="11"/>
      <c r="MRU35" s="11"/>
      <c r="MRV35" s="11"/>
      <c r="MRW35" s="11"/>
      <c r="MRX35" s="11"/>
      <c r="MRY35" s="11"/>
      <c r="MRZ35" s="11"/>
      <c r="MSA35" s="11"/>
      <c r="MSB35" s="11"/>
      <c r="MSC35" s="11"/>
      <c r="MSD35" s="11"/>
      <c r="MSE35" s="11"/>
      <c r="MSF35" s="11"/>
      <c r="MSG35" s="11"/>
      <c r="MSH35" s="11"/>
      <c r="MSI35" s="11"/>
      <c r="MSJ35" s="11"/>
      <c r="MSK35" s="11"/>
      <c r="MSL35" s="11"/>
      <c r="MSM35" s="11"/>
      <c r="MSN35" s="11"/>
      <c r="MSO35" s="11"/>
      <c r="MSP35" s="11"/>
      <c r="MSQ35" s="11"/>
      <c r="MSR35" s="11"/>
      <c r="MSS35" s="11"/>
      <c r="MST35" s="11"/>
      <c r="MSU35" s="11"/>
      <c r="MSV35" s="11"/>
      <c r="MSW35" s="11"/>
      <c r="MSX35" s="11"/>
      <c r="MSY35" s="11"/>
      <c r="MSZ35" s="11"/>
      <c r="MTA35" s="11"/>
      <c r="MTB35" s="11"/>
      <c r="MTC35" s="11"/>
      <c r="MTD35" s="11"/>
      <c r="MTE35" s="11"/>
      <c r="MTF35" s="11"/>
      <c r="MTG35" s="11"/>
      <c r="MTH35" s="11"/>
      <c r="MTI35" s="11"/>
      <c r="MTJ35" s="11"/>
      <c r="MTK35" s="11"/>
      <c r="MTL35" s="11"/>
      <c r="MTM35" s="11"/>
      <c r="MTN35" s="11"/>
      <c r="MTO35" s="11"/>
      <c r="MTP35" s="11"/>
      <c r="MTQ35" s="11"/>
      <c r="MTR35" s="11"/>
      <c r="MTS35" s="11"/>
      <c r="MTT35" s="11"/>
      <c r="MTU35" s="11"/>
      <c r="MTV35" s="11"/>
      <c r="MTW35" s="11"/>
      <c r="MTX35" s="11"/>
      <c r="MTY35" s="11"/>
      <c r="MTZ35" s="11"/>
      <c r="MUA35" s="11"/>
      <c r="MUB35" s="11"/>
      <c r="MUC35" s="11"/>
      <c r="MUD35" s="11"/>
      <c r="MUE35" s="11"/>
      <c r="MUF35" s="11"/>
      <c r="MUG35" s="11"/>
      <c r="MUH35" s="11"/>
      <c r="MUI35" s="11"/>
      <c r="MUJ35" s="11"/>
      <c r="MUK35" s="11"/>
      <c r="MUL35" s="11"/>
      <c r="MUM35" s="11"/>
      <c r="MUN35" s="11"/>
      <c r="MUO35" s="11"/>
      <c r="MUP35" s="11"/>
      <c r="MUQ35" s="11"/>
      <c r="MUR35" s="11"/>
      <c r="MUS35" s="11"/>
      <c r="MUT35" s="11"/>
      <c r="MUU35" s="11"/>
      <c r="MUV35" s="11"/>
      <c r="MUW35" s="11"/>
      <c r="MUX35" s="11"/>
      <c r="MUY35" s="11"/>
      <c r="MUZ35" s="11"/>
      <c r="MVA35" s="11"/>
      <c r="MVB35" s="11"/>
      <c r="MVC35" s="11"/>
      <c r="MVD35" s="11"/>
      <c r="MVE35" s="11"/>
      <c r="MVF35" s="11"/>
      <c r="MVG35" s="11"/>
      <c r="MVH35" s="11"/>
      <c r="MVI35" s="11"/>
      <c r="MVJ35" s="11"/>
      <c r="MVK35" s="11"/>
      <c r="MVL35" s="11"/>
      <c r="MVM35" s="11"/>
      <c r="MVN35" s="11"/>
      <c r="MVO35" s="11"/>
      <c r="MVP35" s="11"/>
      <c r="MVQ35" s="11"/>
      <c r="MVR35" s="11"/>
      <c r="MVS35" s="11"/>
      <c r="MVT35" s="11"/>
      <c r="MVU35" s="11"/>
      <c r="MVV35" s="11"/>
      <c r="MVW35" s="11"/>
      <c r="MVX35" s="11"/>
      <c r="MVY35" s="11"/>
      <c r="MVZ35" s="11"/>
      <c r="MWA35" s="11"/>
      <c r="MWB35" s="11"/>
      <c r="MWC35" s="11"/>
      <c r="MWD35" s="11"/>
      <c r="MWE35" s="11"/>
      <c r="MWF35" s="11"/>
      <c r="MWG35" s="11"/>
      <c r="MWH35" s="11"/>
      <c r="MWI35" s="11"/>
      <c r="MWJ35" s="11"/>
      <c r="MWK35" s="11"/>
      <c r="MWL35" s="11"/>
      <c r="MWM35" s="11"/>
      <c r="MWN35" s="11"/>
      <c r="MWO35" s="11"/>
      <c r="MWP35" s="11"/>
      <c r="MWQ35" s="11"/>
      <c r="MWR35" s="11"/>
      <c r="MWS35" s="11"/>
      <c r="MWT35" s="11"/>
      <c r="MWU35" s="11"/>
      <c r="MWV35" s="11"/>
      <c r="MWW35" s="11"/>
      <c r="MWX35" s="11"/>
      <c r="MWY35" s="11"/>
      <c r="MWZ35" s="11"/>
      <c r="MXA35" s="11"/>
      <c r="MXB35" s="11"/>
      <c r="MXC35" s="11"/>
      <c r="MXD35" s="11"/>
      <c r="MXE35" s="11"/>
      <c r="MXF35" s="11"/>
      <c r="MXG35" s="11"/>
      <c r="MXH35" s="11"/>
      <c r="MXI35" s="11"/>
      <c r="MXJ35" s="11"/>
      <c r="MXK35" s="11"/>
      <c r="MXL35" s="11"/>
      <c r="MXM35" s="11"/>
      <c r="MXN35" s="11"/>
      <c r="MXO35" s="11"/>
      <c r="MXP35" s="11"/>
      <c r="MXQ35" s="11"/>
      <c r="MXR35" s="11"/>
      <c r="MXS35" s="11"/>
      <c r="MXT35" s="11"/>
      <c r="MXU35" s="11"/>
      <c r="MXV35" s="11"/>
      <c r="MXW35" s="11"/>
      <c r="MXX35" s="11"/>
      <c r="MXY35" s="11"/>
      <c r="MXZ35" s="11"/>
      <c r="MYA35" s="11"/>
      <c r="MYB35" s="11"/>
      <c r="MYC35" s="11"/>
      <c r="MYD35" s="11"/>
      <c r="MYE35" s="11"/>
      <c r="MYF35" s="11"/>
      <c r="MYG35" s="11"/>
      <c r="MYH35" s="11"/>
      <c r="MYI35" s="11"/>
      <c r="MYJ35" s="11"/>
      <c r="MYK35" s="11"/>
      <c r="MYL35" s="11"/>
      <c r="MYM35" s="11"/>
      <c r="MYN35" s="11"/>
      <c r="MYO35" s="11"/>
      <c r="MYP35" s="11"/>
      <c r="MYQ35" s="11"/>
      <c r="MYR35" s="11"/>
      <c r="MYS35" s="11"/>
      <c r="MYT35" s="11"/>
      <c r="MYU35" s="11"/>
      <c r="MYV35" s="11"/>
      <c r="MYW35" s="11"/>
      <c r="MYX35" s="11"/>
      <c r="MYY35" s="11"/>
      <c r="MYZ35" s="11"/>
      <c r="MZA35" s="11"/>
      <c r="MZB35" s="11"/>
      <c r="MZC35" s="11"/>
      <c r="MZD35" s="11"/>
      <c r="MZE35" s="11"/>
      <c r="MZF35" s="11"/>
      <c r="MZG35" s="11"/>
      <c r="MZH35" s="11"/>
      <c r="MZI35" s="11"/>
      <c r="MZJ35" s="11"/>
      <c r="MZK35" s="11"/>
      <c r="MZL35" s="11"/>
      <c r="MZM35" s="11"/>
      <c r="MZN35" s="11"/>
      <c r="MZO35" s="11"/>
      <c r="MZP35" s="11"/>
      <c r="MZQ35" s="11"/>
      <c r="MZR35" s="11"/>
      <c r="MZS35" s="11"/>
      <c r="MZT35" s="11"/>
      <c r="MZU35" s="11"/>
      <c r="MZV35" s="11"/>
      <c r="MZW35" s="11"/>
      <c r="MZX35" s="11"/>
      <c r="MZY35" s="11"/>
      <c r="MZZ35" s="11"/>
      <c r="NAA35" s="11"/>
      <c r="NAB35" s="11"/>
      <c r="NAC35" s="11"/>
      <c r="NAD35" s="11"/>
      <c r="NAE35" s="11"/>
      <c r="NAF35" s="11"/>
      <c r="NAG35" s="11"/>
      <c r="NAH35" s="11"/>
      <c r="NAI35" s="11"/>
      <c r="NAJ35" s="11"/>
      <c r="NAK35" s="11"/>
      <c r="NAL35" s="11"/>
      <c r="NAM35" s="11"/>
      <c r="NAN35" s="11"/>
      <c r="NAO35" s="11"/>
      <c r="NAP35" s="11"/>
      <c r="NAQ35" s="11"/>
      <c r="NAR35" s="11"/>
      <c r="NAS35" s="11"/>
      <c r="NAT35" s="11"/>
      <c r="NAU35" s="11"/>
      <c r="NAV35" s="11"/>
      <c r="NAW35" s="11"/>
      <c r="NAX35" s="11"/>
      <c r="NAY35" s="11"/>
      <c r="NAZ35" s="11"/>
      <c r="NBA35" s="11"/>
      <c r="NBB35" s="11"/>
      <c r="NBC35" s="11"/>
      <c r="NBD35" s="11"/>
      <c r="NBE35" s="11"/>
      <c r="NBF35" s="11"/>
      <c r="NBG35" s="11"/>
      <c r="NBH35" s="11"/>
      <c r="NBI35" s="11"/>
      <c r="NBJ35" s="11"/>
      <c r="NBK35" s="11"/>
      <c r="NBL35" s="11"/>
      <c r="NBM35" s="11"/>
      <c r="NBN35" s="11"/>
      <c r="NBO35" s="11"/>
      <c r="NBP35" s="11"/>
      <c r="NBQ35" s="11"/>
      <c r="NBR35" s="11"/>
      <c r="NBS35" s="11"/>
      <c r="NBT35" s="11"/>
      <c r="NBU35" s="11"/>
      <c r="NBV35" s="11"/>
      <c r="NBW35" s="11"/>
      <c r="NBX35" s="11"/>
      <c r="NBY35" s="11"/>
      <c r="NBZ35" s="11"/>
      <c r="NCA35" s="11"/>
      <c r="NCB35" s="11"/>
      <c r="NCC35" s="11"/>
      <c r="NCD35" s="11"/>
      <c r="NCE35" s="11"/>
      <c r="NCF35" s="11"/>
      <c r="NCG35" s="11"/>
      <c r="NCH35" s="11"/>
      <c r="NCI35" s="11"/>
      <c r="NCJ35" s="11"/>
      <c r="NCK35" s="11"/>
      <c r="NCL35" s="11"/>
      <c r="NCM35" s="11"/>
      <c r="NCN35" s="11"/>
      <c r="NCO35" s="11"/>
      <c r="NCP35" s="11"/>
      <c r="NCQ35" s="11"/>
      <c r="NCR35" s="11"/>
      <c r="NCS35" s="11"/>
      <c r="NCT35" s="11"/>
      <c r="NCU35" s="11"/>
      <c r="NCV35" s="11"/>
      <c r="NCW35" s="11"/>
      <c r="NCX35" s="11"/>
      <c r="NCY35" s="11"/>
      <c r="NCZ35" s="11"/>
      <c r="NDA35" s="11"/>
      <c r="NDB35" s="11"/>
      <c r="NDC35" s="11"/>
      <c r="NDD35" s="11"/>
      <c r="NDE35" s="11"/>
      <c r="NDF35" s="11"/>
      <c r="NDG35" s="11"/>
      <c r="NDH35" s="11"/>
      <c r="NDI35" s="11"/>
      <c r="NDJ35" s="11"/>
      <c r="NDK35" s="11"/>
      <c r="NDL35" s="11"/>
      <c r="NDM35" s="11"/>
      <c r="NDN35" s="11"/>
      <c r="NDO35" s="11"/>
      <c r="NDP35" s="11"/>
      <c r="NDQ35" s="11"/>
      <c r="NDR35" s="11"/>
      <c r="NDS35" s="11"/>
      <c r="NDT35" s="11"/>
      <c r="NDU35" s="11"/>
      <c r="NDV35" s="11"/>
      <c r="NDW35" s="11"/>
      <c r="NDX35" s="11"/>
      <c r="NDY35" s="11"/>
      <c r="NDZ35" s="11"/>
      <c r="NEA35" s="11"/>
      <c r="NEB35" s="11"/>
      <c r="NEC35" s="11"/>
      <c r="NED35" s="11"/>
      <c r="NEE35" s="11"/>
      <c r="NEF35" s="11"/>
      <c r="NEG35" s="11"/>
      <c r="NEH35" s="11"/>
      <c r="NEI35" s="11"/>
      <c r="NEJ35" s="11"/>
      <c r="NEK35" s="11"/>
      <c r="NEL35" s="11"/>
      <c r="NEM35" s="11"/>
      <c r="NEN35" s="11"/>
      <c r="NEO35" s="11"/>
      <c r="NEP35" s="11"/>
      <c r="NEQ35" s="11"/>
      <c r="NER35" s="11"/>
      <c r="NES35" s="11"/>
      <c r="NET35" s="11"/>
      <c r="NEU35" s="11"/>
      <c r="NEV35" s="11"/>
      <c r="NEW35" s="11"/>
      <c r="NEX35" s="11"/>
      <c r="NEY35" s="11"/>
      <c r="NEZ35" s="11"/>
      <c r="NFA35" s="11"/>
      <c r="NFB35" s="11"/>
      <c r="NFC35" s="11"/>
      <c r="NFD35" s="11"/>
      <c r="NFE35" s="11"/>
      <c r="NFF35" s="11"/>
      <c r="NFG35" s="11"/>
      <c r="NFH35" s="11"/>
      <c r="NFI35" s="11"/>
      <c r="NFJ35" s="11"/>
      <c r="NFK35" s="11"/>
      <c r="NFL35" s="11"/>
      <c r="NFM35" s="11"/>
      <c r="NFN35" s="11"/>
      <c r="NFO35" s="11"/>
      <c r="NFP35" s="11"/>
      <c r="NFQ35" s="11"/>
      <c r="NFR35" s="11"/>
      <c r="NFS35" s="11"/>
      <c r="NFT35" s="11"/>
      <c r="NFU35" s="11"/>
      <c r="NFV35" s="11"/>
      <c r="NFW35" s="11"/>
      <c r="NFX35" s="11"/>
      <c r="NFY35" s="11"/>
      <c r="NFZ35" s="11"/>
      <c r="NGA35" s="11"/>
      <c r="NGB35" s="11"/>
      <c r="NGC35" s="11"/>
      <c r="NGD35" s="11"/>
      <c r="NGE35" s="11"/>
      <c r="NGF35" s="11"/>
      <c r="NGG35" s="11"/>
      <c r="NGH35" s="11"/>
      <c r="NGI35" s="11"/>
      <c r="NGJ35" s="11"/>
      <c r="NGK35" s="11"/>
      <c r="NGL35" s="11"/>
      <c r="NGM35" s="11"/>
      <c r="NGN35" s="11"/>
      <c r="NGO35" s="11"/>
      <c r="NGP35" s="11"/>
      <c r="NGQ35" s="11"/>
      <c r="NGR35" s="11"/>
      <c r="NGS35" s="11"/>
      <c r="NGT35" s="11"/>
      <c r="NGU35" s="11"/>
      <c r="NGV35" s="11"/>
      <c r="NGW35" s="11"/>
      <c r="NGX35" s="11"/>
      <c r="NGY35" s="11"/>
      <c r="NGZ35" s="11"/>
      <c r="NHA35" s="11"/>
      <c r="NHB35" s="11"/>
      <c r="NHC35" s="11"/>
      <c r="NHD35" s="11"/>
      <c r="NHE35" s="11"/>
      <c r="NHF35" s="11"/>
      <c r="NHG35" s="11"/>
      <c r="NHH35" s="11"/>
      <c r="NHI35" s="11"/>
      <c r="NHJ35" s="11"/>
      <c r="NHK35" s="11"/>
      <c r="NHL35" s="11"/>
      <c r="NHM35" s="11"/>
      <c r="NHN35" s="11"/>
      <c r="NHO35" s="11"/>
      <c r="NHP35" s="11"/>
      <c r="NHQ35" s="11"/>
      <c r="NHR35" s="11"/>
      <c r="NHS35" s="11"/>
      <c r="NHT35" s="11"/>
      <c r="NHU35" s="11"/>
      <c r="NHV35" s="11"/>
      <c r="NHW35" s="11"/>
      <c r="NHX35" s="11"/>
      <c r="NHY35" s="11"/>
      <c r="NHZ35" s="11"/>
      <c r="NIA35" s="11"/>
      <c r="NIB35" s="11"/>
      <c r="NIC35" s="11"/>
      <c r="NID35" s="11"/>
      <c r="NIE35" s="11"/>
      <c r="NIF35" s="11"/>
      <c r="NIG35" s="11"/>
      <c r="NIH35" s="11"/>
      <c r="NII35" s="11"/>
      <c r="NIJ35" s="11"/>
      <c r="NIK35" s="11"/>
      <c r="NIL35" s="11"/>
      <c r="NIM35" s="11"/>
      <c r="NIN35" s="11"/>
      <c r="NIO35" s="11"/>
      <c r="NIP35" s="11"/>
      <c r="NIQ35" s="11"/>
      <c r="NIR35" s="11"/>
      <c r="NIS35" s="11"/>
      <c r="NIT35" s="11"/>
      <c r="NIU35" s="11"/>
      <c r="NIV35" s="11"/>
      <c r="NIW35" s="11"/>
      <c r="NIX35" s="11"/>
      <c r="NIY35" s="11"/>
      <c r="NIZ35" s="11"/>
      <c r="NJA35" s="11"/>
      <c r="NJB35" s="11"/>
      <c r="NJC35" s="11"/>
      <c r="NJD35" s="11"/>
      <c r="NJE35" s="11"/>
      <c r="NJF35" s="11"/>
      <c r="NJG35" s="11"/>
      <c r="NJH35" s="11"/>
      <c r="NJI35" s="11"/>
      <c r="NJJ35" s="11"/>
      <c r="NJK35" s="11"/>
      <c r="NJL35" s="11"/>
      <c r="NJM35" s="11"/>
      <c r="NJN35" s="11"/>
      <c r="NJO35" s="11"/>
      <c r="NJP35" s="11"/>
      <c r="NJQ35" s="11"/>
      <c r="NJR35" s="11"/>
      <c r="NJS35" s="11"/>
      <c r="NJT35" s="11"/>
      <c r="NJU35" s="11"/>
      <c r="NJV35" s="11"/>
      <c r="NJW35" s="11"/>
      <c r="NJX35" s="11"/>
      <c r="NJY35" s="11"/>
      <c r="NJZ35" s="11"/>
      <c r="NKA35" s="11"/>
      <c r="NKB35" s="11"/>
      <c r="NKC35" s="11"/>
      <c r="NKD35" s="11"/>
      <c r="NKE35" s="11"/>
      <c r="NKF35" s="11"/>
      <c r="NKG35" s="11"/>
      <c r="NKH35" s="11"/>
      <c r="NKI35" s="11"/>
      <c r="NKJ35" s="11"/>
      <c r="NKK35" s="11"/>
      <c r="NKL35" s="11"/>
      <c r="NKM35" s="11"/>
      <c r="NKN35" s="11"/>
      <c r="NKO35" s="11"/>
      <c r="NKP35" s="11"/>
      <c r="NKQ35" s="11"/>
      <c r="NKR35" s="11"/>
      <c r="NKS35" s="11"/>
      <c r="NKT35" s="11"/>
      <c r="NKU35" s="11"/>
      <c r="NKV35" s="11"/>
      <c r="NKW35" s="11"/>
      <c r="NKX35" s="11"/>
      <c r="NKY35" s="11"/>
      <c r="NKZ35" s="11"/>
      <c r="NLA35" s="11"/>
      <c r="NLB35" s="11"/>
      <c r="NLC35" s="11"/>
      <c r="NLD35" s="11"/>
      <c r="NLE35" s="11"/>
      <c r="NLF35" s="11"/>
      <c r="NLG35" s="11"/>
      <c r="NLH35" s="11"/>
      <c r="NLI35" s="11"/>
      <c r="NLJ35" s="11"/>
      <c r="NLK35" s="11"/>
      <c r="NLL35" s="11"/>
      <c r="NLM35" s="11"/>
      <c r="NLN35" s="11"/>
      <c r="NLO35" s="11"/>
      <c r="NLP35" s="11"/>
      <c r="NLQ35" s="11"/>
      <c r="NLR35" s="11"/>
      <c r="NLS35" s="11"/>
      <c r="NLT35" s="11"/>
      <c r="NLU35" s="11"/>
      <c r="NLV35" s="11"/>
      <c r="NLW35" s="11"/>
      <c r="NLX35" s="11"/>
      <c r="NLY35" s="11"/>
      <c r="NLZ35" s="11"/>
      <c r="NMA35" s="11"/>
      <c r="NMB35" s="11"/>
      <c r="NMC35" s="11"/>
      <c r="NMD35" s="11"/>
      <c r="NME35" s="11"/>
      <c r="NMF35" s="11"/>
      <c r="NMG35" s="11"/>
      <c r="NMH35" s="11"/>
      <c r="NMI35" s="11"/>
      <c r="NMJ35" s="11"/>
      <c r="NMK35" s="11"/>
      <c r="NML35" s="11"/>
      <c r="NMM35" s="11"/>
      <c r="NMN35" s="11"/>
      <c r="NMO35" s="11"/>
      <c r="NMP35" s="11"/>
      <c r="NMQ35" s="11"/>
      <c r="NMR35" s="11"/>
      <c r="NMS35" s="11"/>
      <c r="NMT35" s="11"/>
      <c r="NMU35" s="11"/>
      <c r="NMV35" s="11"/>
      <c r="NMW35" s="11"/>
      <c r="NMX35" s="11"/>
      <c r="NMY35" s="11"/>
      <c r="NMZ35" s="11"/>
      <c r="NNA35" s="11"/>
      <c r="NNB35" s="11"/>
      <c r="NNC35" s="11"/>
      <c r="NND35" s="11"/>
      <c r="NNE35" s="11"/>
      <c r="NNF35" s="11"/>
      <c r="NNG35" s="11"/>
      <c r="NNH35" s="11"/>
      <c r="NNI35" s="11"/>
      <c r="NNJ35" s="11"/>
      <c r="NNK35" s="11"/>
      <c r="NNL35" s="11"/>
      <c r="NNM35" s="11"/>
      <c r="NNN35" s="11"/>
      <c r="NNO35" s="11"/>
      <c r="NNP35" s="11"/>
      <c r="NNQ35" s="11"/>
      <c r="NNR35" s="11"/>
      <c r="NNS35" s="11"/>
      <c r="NNT35" s="11"/>
      <c r="NNU35" s="11"/>
      <c r="NNV35" s="11"/>
      <c r="NNW35" s="11"/>
      <c r="NNX35" s="11"/>
      <c r="NNY35" s="11"/>
      <c r="NNZ35" s="11"/>
      <c r="NOA35" s="11"/>
      <c r="NOB35" s="11"/>
      <c r="NOC35" s="11"/>
      <c r="NOD35" s="11"/>
      <c r="NOE35" s="11"/>
      <c r="NOF35" s="11"/>
      <c r="NOG35" s="11"/>
      <c r="NOH35" s="11"/>
      <c r="NOI35" s="11"/>
      <c r="NOJ35" s="11"/>
      <c r="NOK35" s="11"/>
      <c r="NOL35" s="11"/>
      <c r="NOM35" s="11"/>
      <c r="NON35" s="11"/>
      <c r="NOO35" s="11"/>
      <c r="NOP35" s="11"/>
      <c r="NOQ35" s="11"/>
      <c r="NOR35" s="11"/>
      <c r="NOS35" s="11"/>
      <c r="NOT35" s="11"/>
      <c r="NOU35" s="11"/>
      <c r="NOV35" s="11"/>
      <c r="NOW35" s="11"/>
      <c r="NOX35" s="11"/>
      <c r="NOY35" s="11"/>
      <c r="NOZ35" s="11"/>
      <c r="NPA35" s="11"/>
      <c r="NPB35" s="11"/>
      <c r="NPC35" s="11"/>
      <c r="NPD35" s="11"/>
      <c r="NPE35" s="11"/>
      <c r="NPF35" s="11"/>
      <c r="NPG35" s="11"/>
      <c r="NPH35" s="11"/>
      <c r="NPI35" s="11"/>
      <c r="NPJ35" s="11"/>
      <c r="NPK35" s="11"/>
      <c r="NPL35" s="11"/>
      <c r="NPM35" s="11"/>
      <c r="NPN35" s="11"/>
      <c r="NPO35" s="11"/>
      <c r="NPP35" s="11"/>
      <c r="NPQ35" s="11"/>
      <c r="NPR35" s="11"/>
      <c r="NPS35" s="11"/>
      <c r="NPT35" s="11"/>
      <c r="NPU35" s="11"/>
      <c r="NPV35" s="11"/>
      <c r="NPW35" s="11"/>
      <c r="NPX35" s="11"/>
      <c r="NPY35" s="11"/>
      <c r="NPZ35" s="11"/>
      <c r="NQA35" s="11"/>
      <c r="NQB35" s="11"/>
      <c r="NQC35" s="11"/>
      <c r="NQD35" s="11"/>
      <c r="NQE35" s="11"/>
      <c r="NQF35" s="11"/>
      <c r="NQG35" s="11"/>
      <c r="NQH35" s="11"/>
      <c r="NQI35" s="11"/>
      <c r="NQJ35" s="11"/>
      <c r="NQK35" s="11"/>
      <c r="NQL35" s="11"/>
      <c r="NQM35" s="11"/>
      <c r="NQN35" s="11"/>
      <c r="NQO35" s="11"/>
      <c r="NQP35" s="11"/>
      <c r="NQQ35" s="11"/>
      <c r="NQR35" s="11"/>
      <c r="NQS35" s="11"/>
      <c r="NQT35" s="11"/>
      <c r="NQU35" s="11"/>
      <c r="NQV35" s="11"/>
      <c r="NQW35" s="11"/>
      <c r="NQX35" s="11"/>
      <c r="NQY35" s="11"/>
      <c r="NQZ35" s="11"/>
      <c r="NRA35" s="11"/>
      <c r="NRB35" s="11"/>
      <c r="NRC35" s="11"/>
      <c r="NRD35" s="11"/>
      <c r="NRE35" s="11"/>
      <c r="NRF35" s="11"/>
      <c r="NRG35" s="11"/>
      <c r="NRH35" s="11"/>
      <c r="NRI35" s="11"/>
      <c r="NRJ35" s="11"/>
      <c r="NRK35" s="11"/>
      <c r="NRL35" s="11"/>
      <c r="NRM35" s="11"/>
      <c r="NRN35" s="11"/>
      <c r="NRO35" s="11"/>
      <c r="NRP35" s="11"/>
      <c r="NRQ35" s="11"/>
      <c r="NRR35" s="11"/>
      <c r="NRS35" s="11"/>
      <c r="NRT35" s="11"/>
      <c r="NRU35" s="11"/>
      <c r="NRV35" s="11"/>
      <c r="NRW35" s="11"/>
      <c r="NRX35" s="11"/>
      <c r="NRY35" s="11"/>
      <c r="NRZ35" s="11"/>
      <c r="NSA35" s="11"/>
      <c r="NSB35" s="11"/>
      <c r="NSC35" s="11"/>
      <c r="NSD35" s="11"/>
      <c r="NSE35" s="11"/>
      <c r="NSF35" s="11"/>
      <c r="NSG35" s="11"/>
      <c r="NSH35" s="11"/>
      <c r="NSI35" s="11"/>
      <c r="NSJ35" s="11"/>
      <c r="NSK35" s="11"/>
      <c r="NSL35" s="11"/>
      <c r="NSM35" s="11"/>
      <c r="NSN35" s="11"/>
      <c r="NSO35" s="11"/>
      <c r="NSP35" s="11"/>
      <c r="NSQ35" s="11"/>
      <c r="NSR35" s="11"/>
      <c r="NSS35" s="11"/>
      <c r="NST35" s="11"/>
      <c r="NSU35" s="11"/>
      <c r="NSV35" s="11"/>
      <c r="NSW35" s="11"/>
      <c r="NSX35" s="11"/>
      <c r="NSY35" s="11"/>
      <c r="NSZ35" s="11"/>
      <c r="NTA35" s="11"/>
      <c r="NTB35" s="11"/>
      <c r="NTC35" s="11"/>
      <c r="NTD35" s="11"/>
      <c r="NTE35" s="11"/>
      <c r="NTF35" s="11"/>
      <c r="NTG35" s="11"/>
      <c r="NTH35" s="11"/>
      <c r="NTI35" s="11"/>
      <c r="NTJ35" s="11"/>
      <c r="NTK35" s="11"/>
      <c r="NTL35" s="11"/>
      <c r="NTM35" s="11"/>
      <c r="NTN35" s="11"/>
      <c r="NTO35" s="11"/>
      <c r="NTP35" s="11"/>
      <c r="NTQ35" s="11"/>
      <c r="NTR35" s="11"/>
      <c r="NTS35" s="11"/>
      <c r="NTT35" s="11"/>
      <c r="NTU35" s="11"/>
      <c r="NTV35" s="11"/>
      <c r="NTW35" s="11"/>
      <c r="NTX35" s="11"/>
      <c r="NTY35" s="11"/>
      <c r="NTZ35" s="11"/>
      <c r="NUA35" s="11"/>
      <c r="NUB35" s="11"/>
      <c r="NUC35" s="11"/>
      <c r="NUD35" s="11"/>
      <c r="NUE35" s="11"/>
      <c r="NUF35" s="11"/>
      <c r="NUG35" s="11"/>
      <c r="NUH35" s="11"/>
      <c r="NUI35" s="11"/>
      <c r="NUJ35" s="11"/>
      <c r="NUK35" s="11"/>
      <c r="NUL35" s="11"/>
      <c r="NUM35" s="11"/>
      <c r="NUN35" s="11"/>
      <c r="NUO35" s="11"/>
      <c r="NUP35" s="11"/>
      <c r="NUQ35" s="11"/>
      <c r="NUR35" s="11"/>
      <c r="NUS35" s="11"/>
      <c r="NUT35" s="11"/>
      <c r="NUU35" s="11"/>
      <c r="NUV35" s="11"/>
      <c r="NUW35" s="11"/>
      <c r="NUX35" s="11"/>
      <c r="NUY35" s="11"/>
      <c r="NUZ35" s="11"/>
      <c r="NVA35" s="11"/>
      <c r="NVB35" s="11"/>
      <c r="NVC35" s="11"/>
      <c r="NVD35" s="11"/>
      <c r="NVE35" s="11"/>
      <c r="NVF35" s="11"/>
      <c r="NVG35" s="11"/>
      <c r="NVH35" s="11"/>
      <c r="NVI35" s="11"/>
      <c r="NVJ35" s="11"/>
      <c r="NVK35" s="11"/>
      <c r="NVL35" s="11"/>
      <c r="NVM35" s="11"/>
      <c r="NVN35" s="11"/>
      <c r="NVO35" s="11"/>
      <c r="NVP35" s="11"/>
      <c r="NVQ35" s="11"/>
      <c r="NVR35" s="11"/>
      <c r="NVS35" s="11"/>
      <c r="NVT35" s="11"/>
      <c r="NVU35" s="11"/>
      <c r="NVV35" s="11"/>
      <c r="NVW35" s="11"/>
      <c r="NVX35" s="11"/>
      <c r="NVY35" s="11"/>
      <c r="NVZ35" s="11"/>
      <c r="NWA35" s="11"/>
      <c r="NWB35" s="11"/>
      <c r="NWC35" s="11"/>
      <c r="NWD35" s="11"/>
      <c r="NWE35" s="11"/>
      <c r="NWF35" s="11"/>
      <c r="NWG35" s="11"/>
      <c r="NWH35" s="11"/>
      <c r="NWI35" s="11"/>
      <c r="NWJ35" s="11"/>
      <c r="NWK35" s="11"/>
      <c r="NWL35" s="11"/>
      <c r="NWM35" s="11"/>
      <c r="NWN35" s="11"/>
      <c r="NWO35" s="11"/>
      <c r="NWP35" s="11"/>
      <c r="NWQ35" s="11"/>
      <c r="NWR35" s="11"/>
      <c r="NWS35" s="11"/>
      <c r="NWT35" s="11"/>
      <c r="NWU35" s="11"/>
      <c r="NWV35" s="11"/>
      <c r="NWW35" s="11"/>
      <c r="NWX35" s="11"/>
      <c r="NWY35" s="11"/>
      <c r="NWZ35" s="11"/>
      <c r="NXA35" s="11"/>
      <c r="NXB35" s="11"/>
      <c r="NXC35" s="11"/>
      <c r="NXD35" s="11"/>
      <c r="NXE35" s="11"/>
      <c r="NXF35" s="11"/>
      <c r="NXG35" s="11"/>
      <c r="NXH35" s="11"/>
      <c r="NXI35" s="11"/>
      <c r="NXJ35" s="11"/>
      <c r="NXK35" s="11"/>
      <c r="NXL35" s="11"/>
      <c r="NXM35" s="11"/>
      <c r="NXN35" s="11"/>
      <c r="NXO35" s="11"/>
      <c r="NXP35" s="11"/>
      <c r="NXQ35" s="11"/>
      <c r="NXR35" s="11"/>
      <c r="NXS35" s="11"/>
      <c r="NXT35" s="11"/>
      <c r="NXU35" s="11"/>
      <c r="NXV35" s="11"/>
      <c r="NXW35" s="11"/>
      <c r="NXX35" s="11"/>
      <c r="NXY35" s="11"/>
      <c r="NXZ35" s="11"/>
      <c r="NYA35" s="11"/>
      <c r="NYB35" s="11"/>
      <c r="NYC35" s="11"/>
      <c r="NYD35" s="11"/>
      <c r="NYE35" s="11"/>
      <c r="NYF35" s="11"/>
      <c r="NYG35" s="11"/>
      <c r="NYH35" s="11"/>
      <c r="NYI35" s="11"/>
      <c r="NYJ35" s="11"/>
      <c r="NYK35" s="11"/>
      <c r="NYL35" s="11"/>
      <c r="NYM35" s="11"/>
      <c r="NYN35" s="11"/>
      <c r="NYO35" s="11"/>
      <c r="NYP35" s="11"/>
      <c r="NYQ35" s="11"/>
      <c r="NYR35" s="11"/>
      <c r="NYS35" s="11"/>
      <c r="NYT35" s="11"/>
      <c r="NYU35" s="11"/>
      <c r="NYV35" s="11"/>
      <c r="NYW35" s="11"/>
      <c r="NYX35" s="11"/>
      <c r="NYY35" s="11"/>
      <c r="NYZ35" s="11"/>
      <c r="NZA35" s="11"/>
      <c r="NZB35" s="11"/>
      <c r="NZC35" s="11"/>
      <c r="NZD35" s="11"/>
      <c r="NZE35" s="11"/>
      <c r="NZF35" s="11"/>
      <c r="NZG35" s="11"/>
      <c r="NZH35" s="11"/>
      <c r="NZI35" s="11"/>
      <c r="NZJ35" s="11"/>
      <c r="NZK35" s="11"/>
      <c r="NZL35" s="11"/>
      <c r="NZM35" s="11"/>
      <c r="NZN35" s="11"/>
      <c r="NZO35" s="11"/>
      <c r="NZP35" s="11"/>
      <c r="NZQ35" s="11"/>
      <c r="NZR35" s="11"/>
      <c r="NZS35" s="11"/>
      <c r="NZT35" s="11"/>
      <c r="NZU35" s="11"/>
      <c r="NZV35" s="11"/>
      <c r="NZW35" s="11"/>
      <c r="NZX35" s="11"/>
      <c r="NZY35" s="11"/>
      <c r="NZZ35" s="11"/>
      <c r="OAA35" s="11"/>
      <c r="OAB35" s="11"/>
      <c r="OAC35" s="11"/>
      <c r="OAD35" s="11"/>
      <c r="OAE35" s="11"/>
      <c r="OAF35" s="11"/>
      <c r="OAG35" s="11"/>
      <c r="OAH35" s="11"/>
      <c r="OAI35" s="11"/>
      <c r="OAJ35" s="11"/>
      <c r="OAK35" s="11"/>
      <c r="OAL35" s="11"/>
      <c r="OAM35" s="11"/>
      <c r="OAN35" s="11"/>
      <c r="OAO35" s="11"/>
      <c r="OAP35" s="11"/>
      <c r="OAQ35" s="11"/>
      <c r="OAR35" s="11"/>
      <c r="OAS35" s="11"/>
      <c r="OAT35" s="11"/>
      <c r="OAU35" s="11"/>
      <c r="OAV35" s="11"/>
      <c r="OAW35" s="11"/>
      <c r="OAX35" s="11"/>
      <c r="OAY35" s="11"/>
      <c r="OAZ35" s="11"/>
      <c r="OBA35" s="11"/>
      <c r="OBB35" s="11"/>
      <c r="OBC35" s="11"/>
      <c r="OBD35" s="11"/>
      <c r="OBE35" s="11"/>
      <c r="OBF35" s="11"/>
      <c r="OBG35" s="11"/>
      <c r="OBH35" s="11"/>
      <c r="OBI35" s="11"/>
      <c r="OBJ35" s="11"/>
      <c r="OBK35" s="11"/>
      <c r="OBL35" s="11"/>
      <c r="OBM35" s="11"/>
      <c r="OBN35" s="11"/>
      <c r="OBO35" s="11"/>
      <c r="OBP35" s="11"/>
      <c r="OBQ35" s="11"/>
      <c r="OBR35" s="11"/>
      <c r="OBS35" s="11"/>
      <c r="OBT35" s="11"/>
      <c r="OBU35" s="11"/>
      <c r="OBV35" s="11"/>
      <c r="OBW35" s="11"/>
      <c r="OBX35" s="11"/>
      <c r="OBY35" s="11"/>
      <c r="OBZ35" s="11"/>
      <c r="OCA35" s="11"/>
      <c r="OCB35" s="11"/>
      <c r="OCC35" s="11"/>
      <c r="OCD35" s="11"/>
      <c r="OCE35" s="11"/>
      <c r="OCF35" s="11"/>
      <c r="OCG35" s="11"/>
      <c r="OCH35" s="11"/>
      <c r="OCI35" s="11"/>
      <c r="OCJ35" s="11"/>
      <c r="OCK35" s="11"/>
      <c r="OCL35" s="11"/>
      <c r="OCM35" s="11"/>
      <c r="OCN35" s="11"/>
      <c r="OCO35" s="11"/>
      <c r="OCP35" s="11"/>
      <c r="OCQ35" s="11"/>
      <c r="OCR35" s="11"/>
      <c r="OCS35" s="11"/>
      <c r="OCT35" s="11"/>
      <c r="OCU35" s="11"/>
      <c r="OCV35" s="11"/>
      <c r="OCW35" s="11"/>
      <c r="OCX35" s="11"/>
      <c r="OCY35" s="11"/>
      <c r="OCZ35" s="11"/>
      <c r="ODA35" s="11"/>
      <c r="ODB35" s="11"/>
      <c r="ODC35" s="11"/>
      <c r="ODD35" s="11"/>
      <c r="ODE35" s="11"/>
      <c r="ODF35" s="11"/>
      <c r="ODG35" s="11"/>
      <c r="ODH35" s="11"/>
      <c r="ODI35" s="11"/>
      <c r="ODJ35" s="11"/>
      <c r="ODK35" s="11"/>
      <c r="ODL35" s="11"/>
      <c r="ODM35" s="11"/>
      <c r="ODN35" s="11"/>
      <c r="ODO35" s="11"/>
      <c r="ODP35" s="11"/>
      <c r="ODQ35" s="11"/>
      <c r="ODR35" s="11"/>
      <c r="ODS35" s="11"/>
      <c r="ODT35" s="11"/>
      <c r="ODU35" s="11"/>
      <c r="ODV35" s="11"/>
      <c r="ODW35" s="11"/>
      <c r="ODX35" s="11"/>
      <c r="ODY35" s="11"/>
      <c r="ODZ35" s="11"/>
      <c r="OEA35" s="11"/>
      <c r="OEB35" s="11"/>
      <c r="OEC35" s="11"/>
      <c r="OED35" s="11"/>
      <c r="OEE35" s="11"/>
      <c r="OEF35" s="11"/>
      <c r="OEG35" s="11"/>
      <c r="OEH35" s="11"/>
      <c r="OEI35" s="11"/>
      <c r="OEJ35" s="11"/>
      <c r="OEK35" s="11"/>
      <c r="OEL35" s="11"/>
      <c r="OEM35" s="11"/>
      <c r="OEN35" s="11"/>
      <c r="OEO35" s="11"/>
      <c r="OEP35" s="11"/>
      <c r="OEQ35" s="11"/>
      <c r="OER35" s="11"/>
      <c r="OES35" s="11"/>
      <c r="OET35" s="11"/>
      <c r="OEU35" s="11"/>
      <c r="OEV35" s="11"/>
      <c r="OEW35" s="11"/>
      <c r="OEX35" s="11"/>
      <c r="OEY35" s="11"/>
      <c r="OEZ35" s="11"/>
      <c r="OFA35" s="11"/>
      <c r="OFB35" s="11"/>
      <c r="OFC35" s="11"/>
      <c r="OFD35" s="11"/>
      <c r="OFE35" s="11"/>
      <c r="OFF35" s="11"/>
      <c r="OFG35" s="11"/>
      <c r="OFH35" s="11"/>
      <c r="OFI35" s="11"/>
      <c r="OFJ35" s="11"/>
      <c r="OFK35" s="11"/>
      <c r="OFL35" s="11"/>
      <c r="OFM35" s="11"/>
      <c r="OFN35" s="11"/>
      <c r="OFO35" s="11"/>
      <c r="OFP35" s="11"/>
      <c r="OFQ35" s="11"/>
      <c r="OFR35" s="11"/>
      <c r="OFS35" s="11"/>
      <c r="OFT35" s="11"/>
      <c r="OFU35" s="11"/>
      <c r="OFV35" s="11"/>
      <c r="OFW35" s="11"/>
      <c r="OFX35" s="11"/>
      <c r="OFY35" s="11"/>
      <c r="OFZ35" s="11"/>
      <c r="OGA35" s="11"/>
      <c r="OGB35" s="11"/>
      <c r="OGC35" s="11"/>
      <c r="OGD35" s="11"/>
      <c r="OGE35" s="11"/>
      <c r="OGF35" s="11"/>
      <c r="OGG35" s="11"/>
      <c r="OGH35" s="11"/>
      <c r="OGI35" s="11"/>
      <c r="OGJ35" s="11"/>
      <c r="OGK35" s="11"/>
      <c r="OGL35" s="11"/>
      <c r="OGM35" s="11"/>
      <c r="OGN35" s="11"/>
      <c r="OGO35" s="11"/>
      <c r="OGP35" s="11"/>
      <c r="OGQ35" s="11"/>
      <c r="OGR35" s="11"/>
      <c r="OGS35" s="11"/>
      <c r="OGT35" s="11"/>
      <c r="OGU35" s="11"/>
      <c r="OGV35" s="11"/>
      <c r="OGW35" s="11"/>
      <c r="OGX35" s="11"/>
      <c r="OGY35" s="11"/>
      <c r="OGZ35" s="11"/>
      <c r="OHA35" s="11"/>
      <c r="OHB35" s="11"/>
      <c r="OHC35" s="11"/>
      <c r="OHD35" s="11"/>
      <c r="OHE35" s="11"/>
      <c r="OHF35" s="11"/>
      <c r="OHG35" s="11"/>
      <c r="OHH35" s="11"/>
      <c r="OHI35" s="11"/>
      <c r="OHJ35" s="11"/>
      <c r="OHK35" s="11"/>
      <c r="OHL35" s="11"/>
      <c r="OHM35" s="11"/>
      <c r="OHN35" s="11"/>
      <c r="OHO35" s="11"/>
      <c r="OHP35" s="11"/>
      <c r="OHQ35" s="11"/>
      <c r="OHR35" s="11"/>
      <c r="OHS35" s="11"/>
      <c r="OHT35" s="11"/>
      <c r="OHU35" s="11"/>
      <c r="OHV35" s="11"/>
      <c r="OHW35" s="11"/>
      <c r="OHX35" s="11"/>
      <c r="OHY35" s="11"/>
      <c r="OHZ35" s="11"/>
      <c r="OIA35" s="11"/>
      <c r="OIB35" s="11"/>
      <c r="OIC35" s="11"/>
      <c r="OID35" s="11"/>
      <c r="OIE35" s="11"/>
      <c r="OIF35" s="11"/>
      <c r="OIG35" s="11"/>
      <c r="OIH35" s="11"/>
      <c r="OII35" s="11"/>
      <c r="OIJ35" s="11"/>
      <c r="OIK35" s="11"/>
      <c r="OIL35" s="11"/>
      <c r="OIM35" s="11"/>
      <c r="OIN35" s="11"/>
      <c r="OIO35" s="11"/>
      <c r="OIP35" s="11"/>
      <c r="OIQ35" s="11"/>
      <c r="OIR35" s="11"/>
      <c r="OIS35" s="11"/>
      <c r="OIT35" s="11"/>
      <c r="OIU35" s="11"/>
      <c r="OIV35" s="11"/>
      <c r="OIW35" s="11"/>
      <c r="OIX35" s="11"/>
      <c r="OIY35" s="11"/>
      <c r="OIZ35" s="11"/>
      <c r="OJA35" s="11"/>
      <c r="OJB35" s="11"/>
      <c r="OJC35" s="11"/>
      <c r="OJD35" s="11"/>
      <c r="OJE35" s="11"/>
      <c r="OJF35" s="11"/>
      <c r="OJG35" s="11"/>
      <c r="OJH35" s="11"/>
      <c r="OJI35" s="11"/>
      <c r="OJJ35" s="11"/>
      <c r="OJK35" s="11"/>
      <c r="OJL35" s="11"/>
      <c r="OJM35" s="11"/>
      <c r="OJN35" s="11"/>
      <c r="OJO35" s="11"/>
      <c r="OJP35" s="11"/>
      <c r="OJQ35" s="11"/>
      <c r="OJR35" s="11"/>
      <c r="OJS35" s="11"/>
      <c r="OJT35" s="11"/>
      <c r="OJU35" s="11"/>
      <c r="OJV35" s="11"/>
      <c r="OJW35" s="11"/>
      <c r="OJX35" s="11"/>
      <c r="OJY35" s="11"/>
      <c r="OJZ35" s="11"/>
      <c r="OKA35" s="11"/>
      <c r="OKB35" s="11"/>
      <c r="OKC35" s="11"/>
      <c r="OKD35" s="11"/>
      <c r="OKE35" s="11"/>
      <c r="OKF35" s="11"/>
      <c r="OKG35" s="11"/>
      <c r="OKH35" s="11"/>
      <c r="OKI35" s="11"/>
      <c r="OKJ35" s="11"/>
      <c r="OKK35" s="11"/>
      <c r="OKL35" s="11"/>
      <c r="OKM35" s="11"/>
      <c r="OKN35" s="11"/>
      <c r="OKO35" s="11"/>
      <c r="OKP35" s="11"/>
      <c r="OKQ35" s="11"/>
      <c r="OKR35" s="11"/>
      <c r="OKS35" s="11"/>
      <c r="OKT35" s="11"/>
      <c r="OKU35" s="11"/>
      <c r="OKV35" s="11"/>
      <c r="OKW35" s="11"/>
      <c r="OKX35" s="11"/>
      <c r="OKY35" s="11"/>
      <c r="OKZ35" s="11"/>
      <c r="OLA35" s="11"/>
      <c r="OLB35" s="11"/>
      <c r="OLC35" s="11"/>
      <c r="OLD35" s="11"/>
      <c r="OLE35" s="11"/>
      <c r="OLF35" s="11"/>
      <c r="OLG35" s="11"/>
      <c r="OLH35" s="11"/>
      <c r="OLI35" s="11"/>
      <c r="OLJ35" s="11"/>
      <c r="OLK35" s="11"/>
      <c r="OLL35" s="11"/>
      <c r="OLM35" s="11"/>
      <c r="OLN35" s="11"/>
      <c r="OLO35" s="11"/>
      <c r="OLP35" s="11"/>
      <c r="OLQ35" s="11"/>
      <c r="OLR35" s="11"/>
      <c r="OLS35" s="11"/>
      <c r="OLT35" s="11"/>
      <c r="OLU35" s="11"/>
      <c r="OLV35" s="11"/>
      <c r="OLW35" s="11"/>
      <c r="OLX35" s="11"/>
      <c r="OLY35" s="11"/>
      <c r="OLZ35" s="11"/>
      <c r="OMA35" s="11"/>
      <c r="OMB35" s="11"/>
      <c r="OMC35" s="11"/>
      <c r="OMD35" s="11"/>
      <c r="OME35" s="11"/>
      <c r="OMF35" s="11"/>
      <c r="OMG35" s="11"/>
      <c r="OMH35" s="11"/>
      <c r="OMI35" s="11"/>
      <c r="OMJ35" s="11"/>
      <c r="OMK35" s="11"/>
      <c r="OML35" s="11"/>
      <c r="OMM35" s="11"/>
      <c r="OMN35" s="11"/>
      <c r="OMO35" s="11"/>
      <c r="OMP35" s="11"/>
      <c r="OMQ35" s="11"/>
      <c r="OMR35" s="11"/>
      <c r="OMS35" s="11"/>
      <c r="OMT35" s="11"/>
      <c r="OMU35" s="11"/>
      <c r="OMV35" s="11"/>
      <c r="OMW35" s="11"/>
      <c r="OMX35" s="11"/>
      <c r="OMY35" s="11"/>
      <c r="OMZ35" s="11"/>
      <c r="ONA35" s="11"/>
      <c r="ONB35" s="11"/>
      <c r="ONC35" s="11"/>
      <c r="OND35" s="11"/>
      <c r="ONE35" s="11"/>
      <c r="ONF35" s="11"/>
      <c r="ONG35" s="11"/>
      <c r="ONH35" s="11"/>
      <c r="ONI35" s="11"/>
      <c r="ONJ35" s="11"/>
      <c r="ONK35" s="11"/>
      <c r="ONL35" s="11"/>
      <c r="ONM35" s="11"/>
      <c r="ONN35" s="11"/>
      <c r="ONO35" s="11"/>
      <c r="ONP35" s="11"/>
      <c r="ONQ35" s="11"/>
      <c r="ONR35" s="11"/>
      <c r="ONS35" s="11"/>
      <c r="ONT35" s="11"/>
      <c r="ONU35" s="11"/>
      <c r="ONV35" s="11"/>
      <c r="ONW35" s="11"/>
      <c r="ONX35" s="11"/>
      <c r="ONY35" s="11"/>
      <c r="ONZ35" s="11"/>
      <c r="OOA35" s="11"/>
      <c r="OOB35" s="11"/>
      <c r="OOC35" s="11"/>
      <c r="OOD35" s="11"/>
      <c r="OOE35" s="11"/>
      <c r="OOF35" s="11"/>
      <c r="OOG35" s="11"/>
      <c r="OOH35" s="11"/>
      <c r="OOI35" s="11"/>
      <c r="OOJ35" s="11"/>
      <c r="OOK35" s="11"/>
      <c r="OOL35" s="11"/>
      <c r="OOM35" s="11"/>
      <c r="OON35" s="11"/>
      <c r="OOO35" s="11"/>
      <c r="OOP35" s="11"/>
      <c r="OOQ35" s="11"/>
      <c r="OOR35" s="11"/>
      <c r="OOS35" s="11"/>
      <c r="OOT35" s="11"/>
      <c r="OOU35" s="11"/>
      <c r="OOV35" s="11"/>
      <c r="OOW35" s="11"/>
      <c r="OOX35" s="11"/>
      <c r="OOY35" s="11"/>
      <c r="OOZ35" s="11"/>
      <c r="OPA35" s="11"/>
      <c r="OPB35" s="11"/>
      <c r="OPC35" s="11"/>
      <c r="OPD35" s="11"/>
      <c r="OPE35" s="11"/>
      <c r="OPF35" s="11"/>
      <c r="OPG35" s="11"/>
      <c r="OPH35" s="11"/>
      <c r="OPI35" s="11"/>
      <c r="OPJ35" s="11"/>
      <c r="OPK35" s="11"/>
      <c r="OPL35" s="11"/>
      <c r="OPM35" s="11"/>
      <c r="OPN35" s="11"/>
      <c r="OPO35" s="11"/>
      <c r="OPP35" s="11"/>
      <c r="OPQ35" s="11"/>
      <c r="OPR35" s="11"/>
      <c r="OPS35" s="11"/>
      <c r="OPT35" s="11"/>
      <c r="OPU35" s="11"/>
      <c r="OPV35" s="11"/>
      <c r="OPW35" s="11"/>
      <c r="OPX35" s="11"/>
      <c r="OPY35" s="11"/>
      <c r="OPZ35" s="11"/>
      <c r="OQA35" s="11"/>
      <c r="OQB35" s="11"/>
      <c r="OQC35" s="11"/>
      <c r="OQD35" s="11"/>
      <c r="OQE35" s="11"/>
      <c r="OQF35" s="11"/>
      <c r="OQG35" s="11"/>
      <c r="OQH35" s="11"/>
      <c r="OQI35" s="11"/>
      <c r="OQJ35" s="11"/>
      <c r="OQK35" s="11"/>
      <c r="OQL35" s="11"/>
      <c r="OQM35" s="11"/>
      <c r="OQN35" s="11"/>
      <c r="OQO35" s="11"/>
      <c r="OQP35" s="11"/>
      <c r="OQQ35" s="11"/>
      <c r="OQR35" s="11"/>
      <c r="OQS35" s="11"/>
      <c r="OQT35" s="11"/>
      <c r="OQU35" s="11"/>
      <c r="OQV35" s="11"/>
      <c r="OQW35" s="11"/>
      <c r="OQX35" s="11"/>
      <c r="OQY35" s="11"/>
      <c r="OQZ35" s="11"/>
      <c r="ORA35" s="11"/>
      <c r="ORB35" s="11"/>
      <c r="ORC35" s="11"/>
      <c r="ORD35" s="11"/>
      <c r="ORE35" s="11"/>
      <c r="ORF35" s="11"/>
      <c r="ORG35" s="11"/>
      <c r="ORH35" s="11"/>
      <c r="ORI35" s="11"/>
      <c r="ORJ35" s="11"/>
      <c r="ORK35" s="11"/>
      <c r="ORL35" s="11"/>
      <c r="ORM35" s="11"/>
      <c r="ORN35" s="11"/>
      <c r="ORO35" s="11"/>
      <c r="ORP35" s="11"/>
      <c r="ORQ35" s="11"/>
      <c r="ORR35" s="11"/>
      <c r="ORS35" s="11"/>
      <c r="ORT35" s="11"/>
      <c r="ORU35" s="11"/>
      <c r="ORV35" s="11"/>
      <c r="ORW35" s="11"/>
      <c r="ORX35" s="11"/>
      <c r="ORY35" s="11"/>
      <c r="ORZ35" s="11"/>
      <c r="OSA35" s="11"/>
      <c r="OSB35" s="11"/>
      <c r="OSC35" s="11"/>
      <c r="OSD35" s="11"/>
      <c r="OSE35" s="11"/>
      <c r="OSF35" s="11"/>
      <c r="OSG35" s="11"/>
      <c r="OSH35" s="11"/>
      <c r="OSI35" s="11"/>
      <c r="OSJ35" s="11"/>
      <c r="OSK35" s="11"/>
      <c r="OSL35" s="11"/>
      <c r="OSM35" s="11"/>
      <c r="OSN35" s="11"/>
      <c r="OSO35" s="11"/>
      <c r="OSP35" s="11"/>
      <c r="OSQ35" s="11"/>
      <c r="OSR35" s="11"/>
      <c r="OSS35" s="11"/>
      <c r="OST35" s="11"/>
      <c r="OSU35" s="11"/>
      <c r="OSV35" s="11"/>
      <c r="OSW35" s="11"/>
      <c r="OSX35" s="11"/>
      <c r="OSY35" s="11"/>
      <c r="OSZ35" s="11"/>
      <c r="OTA35" s="11"/>
      <c r="OTB35" s="11"/>
      <c r="OTC35" s="11"/>
      <c r="OTD35" s="11"/>
      <c r="OTE35" s="11"/>
      <c r="OTF35" s="11"/>
      <c r="OTG35" s="11"/>
      <c r="OTH35" s="11"/>
      <c r="OTI35" s="11"/>
      <c r="OTJ35" s="11"/>
      <c r="OTK35" s="11"/>
      <c r="OTL35" s="11"/>
      <c r="OTM35" s="11"/>
      <c r="OTN35" s="11"/>
      <c r="OTO35" s="11"/>
      <c r="OTP35" s="11"/>
      <c r="OTQ35" s="11"/>
      <c r="OTR35" s="11"/>
      <c r="OTS35" s="11"/>
      <c r="OTT35" s="11"/>
      <c r="OTU35" s="11"/>
      <c r="OTV35" s="11"/>
      <c r="OTW35" s="11"/>
      <c r="OTX35" s="11"/>
      <c r="OTY35" s="11"/>
      <c r="OTZ35" s="11"/>
      <c r="OUA35" s="11"/>
      <c r="OUB35" s="11"/>
      <c r="OUC35" s="11"/>
      <c r="OUD35" s="11"/>
      <c r="OUE35" s="11"/>
      <c r="OUF35" s="11"/>
      <c r="OUG35" s="11"/>
      <c r="OUH35" s="11"/>
      <c r="OUI35" s="11"/>
      <c r="OUJ35" s="11"/>
      <c r="OUK35" s="11"/>
      <c r="OUL35" s="11"/>
      <c r="OUM35" s="11"/>
      <c r="OUN35" s="11"/>
      <c r="OUO35" s="11"/>
      <c r="OUP35" s="11"/>
      <c r="OUQ35" s="11"/>
      <c r="OUR35" s="11"/>
      <c r="OUS35" s="11"/>
      <c r="OUT35" s="11"/>
      <c r="OUU35" s="11"/>
      <c r="OUV35" s="11"/>
      <c r="OUW35" s="11"/>
      <c r="OUX35" s="11"/>
      <c r="OUY35" s="11"/>
      <c r="OUZ35" s="11"/>
      <c r="OVA35" s="11"/>
      <c r="OVB35" s="11"/>
      <c r="OVC35" s="11"/>
      <c r="OVD35" s="11"/>
      <c r="OVE35" s="11"/>
      <c r="OVF35" s="11"/>
      <c r="OVG35" s="11"/>
      <c r="OVH35" s="11"/>
      <c r="OVI35" s="11"/>
      <c r="OVJ35" s="11"/>
      <c r="OVK35" s="11"/>
      <c r="OVL35" s="11"/>
      <c r="OVM35" s="11"/>
      <c r="OVN35" s="11"/>
      <c r="OVO35" s="11"/>
      <c r="OVP35" s="11"/>
      <c r="OVQ35" s="11"/>
      <c r="OVR35" s="11"/>
      <c r="OVS35" s="11"/>
      <c r="OVT35" s="11"/>
      <c r="OVU35" s="11"/>
      <c r="OVV35" s="11"/>
      <c r="OVW35" s="11"/>
      <c r="OVX35" s="11"/>
      <c r="OVY35" s="11"/>
      <c r="OVZ35" s="11"/>
      <c r="OWA35" s="11"/>
      <c r="OWB35" s="11"/>
      <c r="OWC35" s="11"/>
      <c r="OWD35" s="11"/>
      <c r="OWE35" s="11"/>
      <c r="OWF35" s="11"/>
      <c r="OWG35" s="11"/>
      <c r="OWH35" s="11"/>
      <c r="OWI35" s="11"/>
      <c r="OWJ35" s="11"/>
      <c r="OWK35" s="11"/>
      <c r="OWL35" s="11"/>
      <c r="OWM35" s="11"/>
      <c r="OWN35" s="11"/>
      <c r="OWO35" s="11"/>
      <c r="OWP35" s="11"/>
      <c r="OWQ35" s="11"/>
      <c r="OWR35" s="11"/>
      <c r="OWS35" s="11"/>
      <c r="OWT35" s="11"/>
      <c r="OWU35" s="11"/>
      <c r="OWV35" s="11"/>
      <c r="OWW35" s="11"/>
      <c r="OWX35" s="11"/>
      <c r="OWY35" s="11"/>
      <c r="OWZ35" s="11"/>
      <c r="OXA35" s="11"/>
      <c r="OXB35" s="11"/>
      <c r="OXC35" s="11"/>
      <c r="OXD35" s="11"/>
      <c r="OXE35" s="11"/>
      <c r="OXF35" s="11"/>
      <c r="OXG35" s="11"/>
      <c r="OXH35" s="11"/>
      <c r="OXI35" s="11"/>
      <c r="OXJ35" s="11"/>
      <c r="OXK35" s="11"/>
      <c r="OXL35" s="11"/>
      <c r="OXM35" s="11"/>
      <c r="OXN35" s="11"/>
      <c r="OXO35" s="11"/>
      <c r="OXP35" s="11"/>
      <c r="OXQ35" s="11"/>
      <c r="OXR35" s="11"/>
      <c r="OXS35" s="11"/>
      <c r="OXT35" s="11"/>
      <c r="OXU35" s="11"/>
      <c r="OXV35" s="11"/>
      <c r="OXW35" s="11"/>
      <c r="OXX35" s="11"/>
      <c r="OXY35" s="11"/>
      <c r="OXZ35" s="11"/>
      <c r="OYA35" s="11"/>
      <c r="OYB35" s="11"/>
      <c r="OYC35" s="11"/>
      <c r="OYD35" s="11"/>
      <c r="OYE35" s="11"/>
      <c r="OYF35" s="11"/>
      <c r="OYG35" s="11"/>
      <c r="OYH35" s="11"/>
      <c r="OYI35" s="11"/>
      <c r="OYJ35" s="11"/>
      <c r="OYK35" s="11"/>
      <c r="OYL35" s="11"/>
      <c r="OYM35" s="11"/>
      <c r="OYN35" s="11"/>
      <c r="OYO35" s="11"/>
      <c r="OYP35" s="11"/>
      <c r="OYQ35" s="11"/>
      <c r="OYR35" s="11"/>
      <c r="OYS35" s="11"/>
      <c r="OYT35" s="11"/>
      <c r="OYU35" s="11"/>
      <c r="OYV35" s="11"/>
      <c r="OYW35" s="11"/>
      <c r="OYX35" s="11"/>
      <c r="OYY35" s="11"/>
      <c r="OYZ35" s="11"/>
      <c r="OZA35" s="11"/>
      <c r="OZB35" s="11"/>
      <c r="OZC35" s="11"/>
      <c r="OZD35" s="11"/>
      <c r="OZE35" s="11"/>
      <c r="OZF35" s="11"/>
      <c r="OZG35" s="11"/>
      <c r="OZH35" s="11"/>
      <c r="OZI35" s="11"/>
      <c r="OZJ35" s="11"/>
      <c r="OZK35" s="11"/>
      <c r="OZL35" s="11"/>
      <c r="OZM35" s="11"/>
      <c r="OZN35" s="11"/>
      <c r="OZO35" s="11"/>
      <c r="OZP35" s="11"/>
      <c r="OZQ35" s="11"/>
      <c r="OZR35" s="11"/>
      <c r="OZS35" s="11"/>
      <c r="OZT35" s="11"/>
      <c r="OZU35" s="11"/>
      <c r="OZV35" s="11"/>
      <c r="OZW35" s="11"/>
      <c r="OZX35" s="11"/>
      <c r="OZY35" s="11"/>
      <c r="OZZ35" s="11"/>
      <c r="PAA35" s="11"/>
      <c r="PAB35" s="11"/>
      <c r="PAC35" s="11"/>
      <c r="PAD35" s="11"/>
      <c r="PAE35" s="11"/>
      <c r="PAF35" s="11"/>
      <c r="PAG35" s="11"/>
      <c r="PAH35" s="11"/>
      <c r="PAI35" s="11"/>
      <c r="PAJ35" s="11"/>
      <c r="PAK35" s="11"/>
      <c r="PAL35" s="11"/>
      <c r="PAM35" s="11"/>
      <c r="PAN35" s="11"/>
      <c r="PAO35" s="11"/>
      <c r="PAP35" s="11"/>
      <c r="PAQ35" s="11"/>
      <c r="PAR35" s="11"/>
      <c r="PAS35" s="11"/>
      <c r="PAT35" s="11"/>
      <c r="PAU35" s="11"/>
      <c r="PAV35" s="11"/>
      <c r="PAW35" s="11"/>
      <c r="PAX35" s="11"/>
      <c r="PAY35" s="11"/>
      <c r="PAZ35" s="11"/>
      <c r="PBA35" s="11"/>
      <c r="PBB35" s="11"/>
      <c r="PBC35" s="11"/>
      <c r="PBD35" s="11"/>
      <c r="PBE35" s="11"/>
      <c r="PBF35" s="11"/>
      <c r="PBG35" s="11"/>
      <c r="PBH35" s="11"/>
      <c r="PBI35" s="11"/>
      <c r="PBJ35" s="11"/>
      <c r="PBK35" s="11"/>
      <c r="PBL35" s="11"/>
      <c r="PBM35" s="11"/>
      <c r="PBN35" s="11"/>
      <c r="PBO35" s="11"/>
      <c r="PBP35" s="11"/>
      <c r="PBQ35" s="11"/>
      <c r="PBR35" s="11"/>
      <c r="PBS35" s="11"/>
      <c r="PBT35" s="11"/>
      <c r="PBU35" s="11"/>
      <c r="PBV35" s="11"/>
      <c r="PBW35" s="11"/>
      <c r="PBX35" s="11"/>
      <c r="PBY35" s="11"/>
      <c r="PBZ35" s="11"/>
      <c r="PCA35" s="11"/>
      <c r="PCB35" s="11"/>
      <c r="PCC35" s="11"/>
      <c r="PCD35" s="11"/>
      <c r="PCE35" s="11"/>
      <c r="PCF35" s="11"/>
      <c r="PCG35" s="11"/>
      <c r="PCH35" s="11"/>
      <c r="PCI35" s="11"/>
      <c r="PCJ35" s="11"/>
      <c r="PCK35" s="11"/>
      <c r="PCL35" s="11"/>
      <c r="PCM35" s="11"/>
      <c r="PCN35" s="11"/>
      <c r="PCO35" s="11"/>
      <c r="PCP35" s="11"/>
      <c r="PCQ35" s="11"/>
      <c r="PCR35" s="11"/>
      <c r="PCS35" s="11"/>
      <c r="PCT35" s="11"/>
      <c r="PCU35" s="11"/>
      <c r="PCV35" s="11"/>
      <c r="PCW35" s="11"/>
      <c r="PCX35" s="11"/>
      <c r="PCY35" s="11"/>
      <c r="PCZ35" s="11"/>
      <c r="PDA35" s="11"/>
      <c r="PDB35" s="11"/>
      <c r="PDC35" s="11"/>
      <c r="PDD35" s="11"/>
      <c r="PDE35" s="11"/>
      <c r="PDF35" s="11"/>
      <c r="PDG35" s="11"/>
      <c r="PDH35" s="11"/>
      <c r="PDI35" s="11"/>
      <c r="PDJ35" s="11"/>
      <c r="PDK35" s="11"/>
      <c r="PDL35" s="11"/>
      <c r="PDM35" s="11"/>
      <c r="PDN35" s="11"/>
      <c r="PDO35" s="11"/>
      <c r="PDP35" s="11"/>
      <c r="PDQ35" s="11"/>
      <c r="PDR35" s="11"/>
      <c r="PDS35" s="11"/>
      <c r="PDT35" s="11"/>
      <c r="PDU35" s="11"/>
      <c r="PDV35" s="11"/>
      <c r="PDW35" s="11"/>
      <c r="PDX35" s="11"/>
      <c r="PDY35" s="11"/>
      <c r="PDZ35" s="11"/>
      <c r="PEA35" s="11"/>
      <c r="PEB35" s="11"/>
      <c r="PEC35" s="11"/>
      <c r="PED35" s="11"/>
      <c r="PEE35" s="11"/>
      <c r="PEF35" s="11"/>
      <c r="PEG35" s="11"/>
      <c r="PEH35" s="11"/>
      <c r="PEI35" s="11"/>
      <c r="PEJ35" s="11"/>
      <c r="PEK35" s="11"/>
      <c r="PEL35" s="11"/>
      <c r="PEM35" s="11"/>
      <c r="PEN35" s="11"/>
      <c r="PEO35" s="11"/>
      <c r="PEP35" s="11"/>
      <c r="PEQ35" s="11"/>
      <c r="PER35" s="11"/>
      <c r="PES35" s="11"/>
      <c r="PET35" s="11"/>
      <c r="PEU35" s="11"/>
      <c r="PEV35" s="11"/>
      <c r="PEW35" s="11"/>
      <c r="PEX35" s="11"/>
      <c r="PEY35" s="11"/>
      <c r="PEZ35" s="11"/>
      <c r="PFA35" s="11"/>
      <c r="PFB35" s="11"/>
      <c r="PFC35" s="11"/>
      <c r="PFD35" s="11"/>
      <c r="PFE35" s="11"/>
      <c r="PFF35" s="11"/>
      <c r="PFG35" s="11"/>
      <c r="PFH35" s="11"/>
      <c r="PFI35" s="11"/>
      <c r="PFJ35" s="11"/>
      <c r="PFK35" s="11"/>
      <c r="PFL35" s="11"/>
      <c r="PFM35" s="11"/>
      <c r="PFN35" s="11"/>
      <c r="PFO35" s="11"/>
      <c r="PFP35" s="11"/>
      <c r="PFQ35" s="11"/>
      <c r="PFR35" s="11"/>
      <c r="PFS35" s="11"/>
      <c r="PFT35" s="11"/>
      <c r="PFU35" s="11"/>
      <c r="PFV35" s="11"/>
      <c r="PFW35" s="11"/>
      <c r="PFX35" s="11"/>
      <c r="PFY35" s="11"/>
      <c r="PFZ35" s="11"/>
      <c r="PGA35" s="11"/>
      <c r="PGB35" s="11"/>
      <c r="PGC35" s="11"/>
      <c r="PGD35" s="11"/>
      <c r="PGE35" s="11"/>
      <c r="PGF35" s="11"/>
      <c r="PGG35" s="11"/>
      <c r="PGH35" s="11"/>
      <c r="PGI35" s="11"/>
      <c r="PGJ35" s="11"/>
      <c r="PGK35" s="11"/>
      <c r="PGL35" s="11"/>
      <c r="PGM35" s="11"/>
      <c r="PGN35" s="11"/>
      <c r="PGO35" s="11"/>
      <c r="PGP35" s="11"/>
      <c r="PGQ35" s="11"/>
      <c r="PGR35" s="11"/>
      <c r="PGS35" s="11"/>
      <c r="PGT35" s="11"/>
      <c r="PGU35" s="11"/>
      <c r="PGV35" s="11"/>
      <c r="PGW35" s="11"/>
      <c r="PGX35" s="11"/>
      <c r="PGY35" s="11"/>
      <c r="PGZ35" s="11"/>
      <c r="PHA35" s="11"/>
      <c r="PHB35" s="11"/>
      <c r="PHC35" s="11"/>
      <c r="PHD35" s="11"/>
      <c r="PHE35" s="11"/>
      <c r="PHF35" s="11"/>
      <c r="PHG35" s="11"/>
      <c r="PHH35" s="11"/>
      <c r="PHI35" s="11"/>
      <c r="PHJ35" s="11"/>
      <c r="PHK35" s="11"/>
      <c r="PHL35" s="11"/>
      <c r="PHM35" s="11"/>
      <c r="PHN35" s="11"/>
      <c r="PHO35" s="11"/>
      <c r="PHP35" s="11"/>
      <c r="PHQ35" s="11"/>
      <c r="PHR35" s="11"/>
      <c r="PHS35" s="11"/>
      <c r="PHT35" s="11"/>
      <c r="PHU35" s="11"/>
      <c r="PHV35" s="11"/>
      <c r="PHW35" s="11"/>
      <c r="PHX35" s="11"/>
      <c r="PHY35" s="11"/>
      <c r="PHZ35" s="11"/>
      <c r="PIA35" s="11"/>
      <c r="PIB35" s="11"/>
      <c r="PIC35" s="11"/>
      <c r="PID35" s="11"/>
      <c r="PIE35" s="11"/>
      <c r="PIF35" s="11"/>
      <c r="PIG35" s="11"/>
      <c r="PIH35" s="11"/>
      <c r="PII35" s="11"/>
      <c r="PIJ35" s="11"/>
      <c r="PIK35" s="11"/>
      <c r="PIL35" s="11"/>
      <c r="PIM35" s="11"/>
      <c r="PIN35" s="11"/>
      <c r="PIO35" s="11"/>
      <c r="PIP35" s="11"/>
      <c r="PIQ35" s="11"/>
      <c r="PIR35" s="11"/>
      <c r="PIS35" s="11"/>
      <c r="PIT35" s="11"/>
      <c r="PIU35" s="11"/>
      <c r="PIV35" s="11"/>
      <c r="PIW35" s="11"/>
      <c r="PIX35" s="11"/>
      <c r="PIY35" s="11"/>
      <c r="PIZ35" s="11"/>
      <c r="PJA35" s="11"/>
      <c r="PJB35" s="11"/>
      <c r="PJC35" s="11"/>
      <c r="PJD35" s="11"/>
      <c r="PJE35" s="11"/>
      <c r="PJF35" s="11"/>
      <c r="PJG35" s="11"/>
      <c r="PJH35" s="11"/>
      <c r="PJI35" s="11"/>
      <c r="PJJ35" s="11"/>
      <c r="PJK35" s="11"/>
      <c r="PJL35" s="11"/>
      <c r="PJM35" s="11"/>
      <c r="PJN35" s="11"/>
      <c r="PJO35" s="11"/>
      <c r="PJP35" s="11"/>
      <c r="PJQ35" s="11"/>
      <c r="PJR35" s="11"/>
      <c r="PJS35" s="11"/>
      <c r="PJT35" s="11"/>
      <c r="PJU35" s="11"/>
      <c r="PJV35" s="11"/>
      <c r="PJW35" s="11"/>
      <c r="PJX35" s="11"/>
      <c r="PJY35" s="11"/>
      <c r="PJZ35" s="11"/>
      <c r="PKA35" s="11"/>
      <c r="PKB35" s="11"/>
      <c r="PKC35" s="11"/>
      <c r="PKD35" s="11"/>
      <c r="PKE35" s="11"/>
      <c r="PKF35" s="11"/>
      <c r="PKG35" s="11"/>
      <c r="PKH35" s="11"/>
      <c r="PKI35" s="11"/>
      <c r="PKJ35" s="11"/>
      <c r="PKK35" s="11"/>
      <c r="PKL35" s="11"/>
      <c r="PKM35" s="11"/>
      <c r="PKN35" s="11"/>
      <c r="PKO35" s="11"/>
      <c r="PKP35" s="11"/>
      <c r="PKQ35" s="11"/>
      <c r="PKR35" s="11"/>
      <c r="PKS35" s="11"/>
      <c r="PKT35" s="11"/>
      <c r="PKU35" s="11"/>
      <c r="PKV35" s="11"/>
      <c r="PKW35" s="11"/>
      <c r="PKX35" s="11"/>
      <c r="PKY35" s="11"/>
      <c r="PKZ35" s="11"/>
      <c r="PLA35" s="11"/>
      <c r="PLB35" s="11"/>
      <c r="PLC35" s="11"/>
      <c r="PLD35" s="11"/>
      <c r="PLE35" s="11"/>
      <c r="PLF35" s="11"/>
      <c r="PLG35" s="11"/>
      <c r="PLH35" s="11"/>
      <c r="PLI35" s="11"/>
      <c r="PLJ35" s="11"/>
      <c r="PLK35" s="11"/>
      <c r="PLL35" s="11"/>
      <c r="PLM35" s="11"/>
      <c r="PLN35" s="11"/>
      <c r="PLO35" s="11"/>
      <c r="PLP35" s="11"/>
      <c r="PLQ35" s="11"/>
      <c r="PLR35" s="11"/>
      <c r="PLS35" s="11"/>
      <c r="PLT35" s="11"/>
      <c r="PLU35" s="11"/>
      <c r="PLV35" s="11"/>
      <c r="PLW35" s="11"/>
      <c r="PLX35" s="11"/>
      <c r="PLY35" s="11"/>
      <c r="PLZ35" s="11"/>
      <c r="PMA35" s="11"/>
      <c r="PMB35" s="11"/>
      <c r="PMC35" s="11"/>
      <c r="PMD35" s="11"/>
      <c r="PME35" s="11"/>
      <c r="PMF35" s="11"/>
      <c r="PMG35" s="11"/>
      <c r="PMH35" s="11"/>
      <c r="PMI35" s="11"/>
      <c r="PMJ35" s="11"/>
      <c r="PMK35" s="11"/>
      <c r="PML35" s="11"/>
      <c r="PMM35" s="11"/>
      <c r="PMN35" s="11"/>
      <c r="PMO35" s="11"/>
      <c r="PMP35" s="11"/>
      <c r="PMQ35" s="11"/>
      <c r="PMR35" s="11"/>
      <c r="PMS35" s="11"/>
      <c r="PMT35" s="11"/>
      <c r="PMU35" s="11"/>
      <c r="PMV35" s="11"/>
      <c r="PMW35" s="11"/>
      <c r="PMX35" s="11"/>
      <c r="PMY35" s="11"/>
      <c r="PMZ35" s="11"/>
      <c r="PNA35" s="11"/>
      <c r="PNB35" s="11"/>
      <c r="PNC35" s="11"/>
      <c r="PND35" s="11"/>
      <c r="PNE35" s="11"/>
      <c r="PNF35" s="11"/>
      <c r="PNG35" s="11"/>
      <c r="PNH35" s="11"/>
      <c r="PNI35" s="11"/>
      <c r="PNJ35" s="11"/>
      <c r="PNK35" s="11"/>
      <c r="PNL35" s="11"/>
      <c r="PNM35" s="11"/>
      <c r="PNN35" s="11"/>
      <c r="PNO35" s="11"/>
      <c r="PNP35" s="11"/>
      <c r="PNQ35" s="11"/>
      <c r="PNR35" s="11"/>
      <c r="PNS35" s="11"/>
      <c r="PNT35" s="11"/>
      <c r="PNU35" s="11"/>
      <c r="PNV35" s="11"/>
      <c r="PNW35" s="11"/>
      <c r="PNX35" s="11"/>
      <c r="PNY35" s="11"/>
      <c r="PNZ35" s="11"/>
      <c r="POA35" s="11"/>
      <c r="POB35" s="11"/>
      <c r="POC35" s="11"/>
      <c r="POD35" s="11"/>
      <c r="POE35" s="11"/>
      <c r="POF35" s="11"/>
      <c r="POG35" s="11"/>
      <c r="POH35" s="11"/>
      <c r="POI35" s="11"/>
      <c r="POJ35" s="11"/>
      <c r="POK35" s="11"/>
      <c r="POL35" s="11"/>
      <c r="POM35" s="11"/>
      <c r="PON35" s="11"/>
      <c r="POO35" s="11"/>
      <c r="POP35" s="11"/>
      <c r="POQ35" s="11"/>
      <c r="POR35" s="11"/>
      <c r="POS35" s="11"/>
      <c r="POT35" s="11"/>
      <c r="POU35" s="11"/>
      <c r="POV35" s="11"/>
      <c r="POW35" s="11"/>
      <c r="POX35" s="11"/>
      <c r="POY35" s="11"/>
      <c r="POZ35" s="11"/>
      <c r="PPA35" s="11"/>
      <c r="PPB35" s="11"/>
      <c r="PPC35" s="11"/>
      <c r="PPD35" s="11"/>
      <c r="PPE35" s="11"/>
      <c r="PPF35" s="11"/>
      <c r="PPG35" s="11"/>
      <c r="PPH35" s="11"/>
      <c r="PPI35" s="11"/>
      <c r="PPJ35" s="11"/>
      <c r="PPK35" s="11"/>
      <c r="PPL35" s="11"/>
      <c r="PPM35" s="11"/>
      <c r="PPN35" s="11"/>
      <c r="PPO35" s="11"/>
      <c r="PPP35" s="11"/>
      <c r="PPQ35" s="11"/>
      <c r="PPR35" s="11"/>
      <c r="PPS35" s="11"/>
      <c r="PPT35" s="11"/>
      <c r="PPU35" s="11"/>
      <c r="PPV35" s="11"/>
      <c r="PPW35" s="11"/>
      <c r="PPX35" s="11"/>
      <c r="PPY35" s="11"/>
      <c r="PPZ35" s="11"/>
      <c r="PQA35" s="11"/>
      <c r="PQB35" s="11"/>
      <c r="PQC35" s="11"/>
      <c r="PQD35" s="11"/>
      <c r="PQE35" s="11"/>
      <c r="PQF35" s="11"/>
      <c r="PQG35" s="11"/>
      <c r="PQH35" s="11"/>
      <c r="PQI35" s="11"/>
      <c r="PQJ35" s="11"/>
      <c r="PQK35" s="11"/>
      <c r="PQL35" s="11"/>
      <c r="PQM35" s="11"/>
      <c r="PQN35" s="11"/>
      <c r="PQO35" s="11"/>
      <c r="PQP35" s="11"/>
      <c r="PQQ35" s="11"/>
      <c r="PQR35" s="11"/>
      <c r="PQS35" s="11"/>
      <c r="PQT35" s="11"/>
      <c r="PQU35" s="11"/>
      <c r="PQV35" s="11"/>
      <c r="PQW35" s="11"/>
      <c r="PQX35" s="11"/>
      <c r="PQY35" s="11"/>
      <c r="PQZ35" s="11"/>
      <c r="PRA35" s="11"/>
      <c r="PRB35" s="11"/>
      <c r="PRC35" s="11"/>
      <c r="PRD35" s="11"/>
      <c r="PRE35" s="11"/>
      <c r="PRF35" s="11"/>
      <c r="PRG35" s="11"/>
      <c r="PRH35" s="11"/>
      <c r="PRI35" s="11"/>
      <c r="PRJ35" s="11"/>
      <c r="PRK35" s="11"/>
      <c r="PRL35" s="11"/>
      <c r="PRM35" s="11"/>
      <c r="PRN35" s="11"/>
      <c r="PRO35" s="11"/>
      <c r="PRP35" s="11"/>
      <c r="PRQ35" s="11"/>
      <c r="PRR35" s="11"/>
      <c r="PRS35" s="11"/>
      <c r="PRT35" s="11"/>
      <c r="PRU35" s="11"/>
      <c r="PRV35" s="11"/>
      <c r="PRW35" s="11"/>
      <c r="PRX35" s="11"/>
      <c r="PRY35" s="11"/>
      <c r="PRZ35" s="11"/>
      <c r="PSA35" s="11"/>
      <c r="PSB35" s="11"/>
      <c r="PSC35" s="11"/>
      <c r="PSD35" s="11"/>
      <c r="PSE35" s="11"/>
      <c r="PSF35" s="11"/>
      <c r="PSG35" s="11"/>
      <c r="PSH35" s="11"/>
      <c r="PSI35" s="11"/>
      <c r="PSJ35" s="11"/>
      <c r="PSK35" s="11"/>
      <c r="PSL35" s="11"/>
      <c r="PSM35" s="11"/>
      <c r="PSN35" s="11"/>
      <c r="PSO35" s="11"/>
      <c r="PSP35" s="11"/>
      <c r="PSQ35" s="11"/>
      <c r="PSR35" s="11"/>
      <c r="PSS35" s="11"/>
      <c r="PST35" s="11"/>
      <c r="PSU35" s="11"/>
      <c r="PSV35" s="11"/>
      <c r="PSW35" s="11"/>
      <c r="PSX35" s="11"/>
      <c r="PSY35" s="11"/>
      <c r="PSZ35" s="11"/>
      <c r="PTA35" s="11"/>
      <c r="PTB35" s="11"/>
      <c r="PTC35" s="11"/>
      <c r="PTD35" s="11"/>
      <c r="PTE35" s="11"/>
      <c r="PTF35" s="11"/>
      <c r="PTG35" s="11"/>
      <c r="PTH35" s="11"/>
      <c r="PTI35" s="11"/>
      <c r="PTJ35" s="11"/>
      <c r="PTK35" s="11"/>
      <c r="PTL35" s="11"/>
      <c r="PTM35" s="11"/>
      <c r="PTN35" s="11"/>
      <c r="PTO35" s="11"/>
      <c r="PTP35" s="11"/>
      <c r="PTQ35" s="11"/>
      <c r="PTR35" s="11"/>
      <c r="PTS35" s="11"/>
      <c r="PTT35" s="11"/>
      <c r="PTU35" s="11"/>
      <c r="PTV35" s="11"/>
      <c r="PTW35" s="11"/>
      <c r="PTX35" s="11"/>
      <c r="PTY35" s="11"/>
      <c r="PTZ35" s="11"/>
      <c r="PUA35" s="11"/>
      <c r="PUB35" s="11"/>
      <c r="PUC35" s="11"/>
      <c r="PUD35" s="11"/>
      <c r="PUE35" s="11"/>
      <c r="PUF35" s="11"/>
      <c r="PUG35" s="11"/>
      <c r="PUH35" s="11"/>
      <c r="PUI35" s="11"/>
      <c r="PUJ35" s="11"/>
      <c r="PUK35" s="11"/>
      <c r="PUL35" s="11"/>
      <c r="PUM35" s="11"/>
      <c r="PUN35" s="11"/>
      <c r="PUO35" s="11"/>
      <c r="PUP35" s="11"/>
      <c r="PUQ35" s="11"/>
      <c r="PUR35" s="11"/>
      <c r="PUS35" s="11"/>
      <c r="PUT35" s="11"/>
      <c r="PUU35" s="11"/>
      <c r="PUV35" s="11"/>
      <c r="PUW35" s="11"/>
      <c r="PUX35" s="11"/>
      <c r="PUY35" s="11"/>
      <c r="PUZ35" s="11"/>
      <c r="PVA35" s="11"/>
      <c r="PVB35" s="11"/>
      <c r="PVC35" s="11"/>
      <c r="PVD35" s="11"/>
      <c r="PVE35" s="11"/>
      <c r="PVF35" s="11"/>
      <c r="PVG35" s="11"/>
      <c r="PVH35" s="11"/>
      <c r="PVI35" s="11"/>
      <c r="PVJ35" s="11"/>
      <c r="PVK35" s="11"/>
      <c r="PVL35" s="11"/>
      <c r="PVM35" s="11"/>
      <c r="PVN35" s="11"/>
      <c r="PVO35" s="11"/>
      <c r="PVP35" s="11"/>
      <c r="PVQ35" s="11"/>
      <c r="PVR35" s="11"/>
      <c r="PVS35" s="11"/>
      <c r="PVT35" s="11"/>
      <c r="PVU35" s="11"/>
      <c r="PVV35" s="11"/>
      <c r="PVW35" s="11"/>
      <c r="PVX35" s="11"/>
      <c r="PVY35" s="11"/>
      <c r="PVZ35" s="11"/>
      <c r="PWA35" s="11"/>
      <c r="PWB35" s="11"/>
      <c r="PWC35" s="11"/>
      <c r="PWD35" s="11"/>
      <c r="PWE35" s="11"/>
      <c r="PWF35" s="11"/>
      <c r="PWG35" s="11"/>
      <c r="PWH35" s="11"/>
      <c r="PWI35" s="11"/>
      <c r="PWJ35" s="11"/>
      <c r="PWK35" s="11"/>
      <c r="PWL35" s="11"/>
      <c r="PWM35" s="11"/>
      <c r="PWN35" s="11"/>
      <c r="PWO35" s="11"/>
      <c r="PWP35" s="11"/>
      <c r="PWQ35" s="11"/>
      <c r="PWR35" s="11"/>
      <c r="PWS35" s="11"/>
      <c r="PWT35" s="11"/>
      <c r="PWU35" s="11"/>
      <c r="PWV35" s="11"/>
      <c r="PWW35" s="11"/>
      <c r="PWX35" s="11"/>
      <c r="PWY35" s="11"/>
      <c r="PWZ35" s="11"/>
      <c r="PXA35" s="11"/>
      <c r="PXB35" s="11"/>
      <c r="PXC35" s="11"/>
      <c r="PXD35" s="11"/>
      <c r="PXE35" s="11"/>
      <c r="PXF35" s="11"/>
      <c r="PXG35" s="11"/>
      <c r="PXH35" s="11"/>
      <c r="PXI35" s="11"/>
      <c r="PXJ35" s="11"/>
      <c r="PXK35" s="11"/>
      <c r="PXL35" s="11"/>
      <c r="PXM35" s="11"/>
      <c r="PXN35" s="11"/>
      <c r="PXO35" s="11"/>
      <c r="PXP35" s="11"/>
      <c r="PXQ35" s="11"/>
      <c r="PXR35" s="11"/>
      <c r="PXS35" s="11"/>
      <c r="PXT35" s="11"/>
      <c r="PXU35" s="11"/>
      <c r="PXV35" s="11"/>
      <c r="PXW35" s="11"/>
      <c r="PXX35" s="11"/>
      <c r="PXY35" s="11"/>
      <c r="PXZ35" s="11"/>
      <c r="PYA35" s="11"/>
      <c r="PYB35" s="11"/>
      <c r="PYC35" s="11"/>
      <c r="PYD35" s="11"/>
      <c r="PYE35" s="11"/>
      <c r="PYF35" s="11"/>
      <c r="PYG35" s="11"/>
      <c r="PYH35" s="11"/>
      <c r="PYI35" s="11"/>
      <c r="PYJ35" s="11"/>
      <c r="PYK35" s="11"/>
      <c r="PYL35" s="11"/>
      <c r="PYM35" s="11"/>
      <c r="PYN35" s="11"/>
      <c r="PYO35" s="11"/>
      <c r="PYP35" s="11"/>
      <c r="PYQ35" s="11"/>
      <c r="PYR35" s="11"/>
      <c r="PYS35" s="11"/>
      <c r="PYT35" s="11"/>
      <c r="PYU35" s="11"/>
      <c r="PYV35" s="11"/>
      <c r="PYW35" s="11"/>
      <c r="PYX35" s="11"/>
      <c r="PYY35" s="11"/>
      <c r="PYZ35" s="11"/>
      <c r="PZA35" s="11"/>
      <c r="PZB35" s="11"/>
      <c r="PZC35" s="11"/>
      <c r="PZD35" s="11"/>
      <c r="PZE35" s="11"/>
      <c r="PZF35" s="11"/>
      <c r="PZG35" s="11"/>
      <c r="PZH35" s="11"/>
      <c r="PZI35" s="11"/>
      <c r="PZJ35" s="11"/>
      <c r="PZK35" s="11"/>
      <c r="PZL35" s="11"/>
      <c r="PZM35" s="11"/>
      <c r="PZN35" s="11"/>
      <c r="PZO35" s="11"/>
      <c r="PZP35" s="11"/>
      <c r="PZQ35" s="11"/>
      <c r="PZR35" s="11"/>
      <c r="PZS35" s="11"/>
      <c r="PZT35" s="11"/>
      <c r="PZU35" s="11"/>
      <c r="PZV35" s="11"/>
      <c r="PZW35" s="11"/>
      <c r="PZX35" s="11"/>
      <c r="PZY35" s="11"/>
      <c r="PZZ35" s="11"/>
      <c r="QAA35" s="11"/>
      <c r="QAB35" s="11"/>
      <c r="QAC35" s="11"/>
      <c r="QAD35" s="11"/>
      <c r="QAE35" s="11"/>
      <c r="QAF35" s="11"/>
      <c r="QAG35" s="11"/>
      <c r="QAH35" s="11"/>
      <c r="QAI35" s="11"/>
      <c r="QAJ35" s="11"/>
      <c r="QAK35" s="11"/>
      <c r="QAL35" s="11"/>
      <c r="QAM35" s="11"/>
      <c r="QAN35" s="11"/>
      <c r="QAO35" s="11"/>
      <c r="QAP35" s="11"/>
      <c r="QAQ35" s="11"/>
      <c r="QAR35" s="11"/>
      <c r="QAS35" s="11"/>
      <c r="QAT35" s="11"/>
      <c r="QAU35" s="11"/>
      <c r="QAV35" s="11"/>
      <c r="QAW35" s="11"/>
      <c r="QAX35" s="11"/>
      <c r="QAY35" s="11"/>
      <c r="QAZ35" s="11"/>
      <c r="QBA35" s="11"/>
      <c r="QBB35" s="11"/>
      <c r="QBC35" s="11"/>
      <c r="QBD35" s="11"/>
      <c r="QBE35" s="11"/>
      <c r="QBF35" s="11"/>
      <c r="QBG35" s="11"/>
      <c r="QBH35" s="11"/>
      <c r="QBI35" s="11"/>
      <c r="QBJ35" s="11"/>
      <c r="QBK35" s="11"/>
      <c r="QBL35" s="11"/>
      <c r="QBM35" s="11"/>
      <c r="QBN35" s="11"/>
      <c r="QBO35" s="11"/>
      <c r="QBP35" s="11"/>
      <c r="QBQ35" s="11"/>
      <c r="QBR35" s="11"/>
      <c r="QBS35" s="11"/>
      <c r="QBT35" s="11"/>
      <c r="QBU35" s="11"/>
      <c r="QBV35" s="11"/>
      <c r="QBW35" s="11"/>
      <c r="QBX35" s="11"/>
      <c r="QBY35" s="11"/>
      <c r="QBZ35" s="11"/>
      <c r="QCA35" s="11"/>
      <c r="QCB35" s="11"/>
      <c r="QCC35" s="11"/>
      <c r="QCD35" s="11"/>
      <c r="QCE35" s="11"/>
      <c r="QCF35" s="11"/>
      <c r="QCG35" s="11"/>
      <c r="QCH35" s="11"/>
      <c r="QCI35" s="11"/>
      <c r="QCJ35" s="11"/>
      <c r="QCK35" s="11"/>
      <c r="QCL35" s="11"/>
      <c r="QCM35" s="11"/>
      <c r="QCN35" s="11"/>
      <c r="QCO35" s="11"/>
      <c r="QCP35" s="11"/>
      <c r="QCQ35" s="11"/>
      <c r="QCR35" s="11"/>
      <c r="QCS35" s="11"/>
      <c r="QCT35" s="11"/>
      <c r="QCU35" s="11"/>
      <c r="QCV35" s="11"/>
      <c r="QCW35" s="11"/>
      <c r="QCX35" s="11"/>
      <c r="QCY35" s="11"/>
      <c r="QCZ35" s="11"/>
      <c r="QDA35" s="11"/>
      <c r="QDB35" s="11"/>
      <c r="QDC35" s="11"/>
      <c r="QDD35" s="11"/>
      <c r="QDE35" s="11"/>
      <c r="QDF35" s="11"/>
      <c r="QDG35" s="11"/>
      <c r="QDH35" s="11"/>
      <c r="QDI35" s="11"/>
      <c r="QDJ35" s="11"/>
      <c r="QDK35" s="11"/>
      <c r="QDL35" s="11"/>
      <c r="QDM35" s="11"/>
      <c r="QDN35" s="11"/>
      <c r="QDO35" s="11"/>
      <c r="QDP35" s="11"/>
      <c r="QDQ35" s="11"/>
      <c r="QDR35" s="11"/>
      <c r="QDS35" s="11"/>
      <c r="QDT35" s="11"/>
      <c r="QDU35" s="11"/>
      <c r="QDV35" s="11"/>
      <c r="QDW35" s="11"/>
      <c r="QDX35" s="11"/>
      <c r="QDY35" s="11"/>
      <c r="QDZ35" s="11"/>
      <c r="QEA35" s="11"/>
      <c r="QEB35" s="11"/>
      <c r="QEC35" s="11"/>
      <c r="QED35" s="11"/>
      <c r="QEE35" s="11"/>
      <c r="QEF35" s="11"/>
      <c r="QEG35" s="11"/>
      <c r="QEH35" s="11"/>
      <c r="QEI35" s="11"/>
      <c r="QEJ35" s="11"/>
      <c r="QEK35" s="11"/>
      <c r="QEL35" s="11"/>
      <c r="QEM35" s="11"/>
      <c r="QEN35" s="11"/>
      <c r="QEO35" s="11"/>
      <c r="QEP35" s="11"/>
      <c r="QEQ35" s="11"/>
      <c r="QER35" s="11"/>
      <c r="QES35" s="11"/>
      <c r="QET35" s="11"/>
      <c r="QEU35" s="11"/>
      <c r="QEV35" s="11"/>
      <c r="QEW35" s="11"/>
      <c r="QEX35" s="11"/>
      <c r="QEY35" s="11"/>
      <c r="QEZ35" s="11"/>
      <c r="QFA35" s="11"/>
      <c r="QFB35" s="11"/>
      <c r="QFC35" s="11"/>
      <c r="QFD35" s="11"/>
      <c r="QFE35" s="11"/>
      <c r="QFF35" s="11"/>
      <c r="QFG35" s="11"/>
      <c r="QFH35" s="11"/>
      <c r="QFI35" s="11"/>
      <c r="QFJ35" s="11"/>
      <c r="QFK35" s="11"/>
      <c r="QFL35" s="11"/>
      <c r="QFM35" s="11"/>
      <c r="QFN35" s="11"/>
      <c r="QFO35" s="11"/>
      <c r="QFP35" s="11"/>
      <c r="QFQ35" s="11"/>
      <c r="QFR35" s="11"/>
      <c r="QFS35" s="11"/>
      <c r="QFT35" s="11"/>
      <c r="QFU35" s="11"/>
      <c r="QFV35" s="11"/>
      <c r="QFW35" s="11"/>
      <c r="QFX35" s="11"/>
      <c r="QFY35" s="11"/>
      <c r="QFZ35" s="11"/>
      <c r="QGA35" s="11"/>
      <c r="QGB35" s="11"/>
      <c r="QGC35" s="11"/>
      <c r="QGD35" s="11"/>
      <c r="QGE35" s="11"/>
      <c r="QGF35" s="11"/>
      <c r="QGG35" s="11"/>
      <c r="QGH35" s="11"/>
      <c r="QGI35" s="11"/>
      <c r="QGJ35" s="11"/>
      <c r="QGK35" s="11"/>
      <c r="QGL35" s="11"/>
      <c r="QGM35" s="11"/>
      <c r="QGN35" s="11"/>
      <c r="QGO35" s="11"/>
      <c r="QGP35" s="11"/>
      <c r="QGQ35" s="11"/>
      <c r="QGR35" s="11"/>
      <c r="QGS35" s="11"/>
      <c r="QGT35" s="11"/>
      <c r="QGU35" s="11"/>
      <c r="QGV35" s="11"/>
      <c r="QGW35" s="11"/>
      <c r="QGX35" s="11"/>
      <c r="QGY35" s="11"/>
      <c r="QGZ35" s="11"/>
      <c r="QHA35" s="11"/>
      <c r="QHB35" s="11"/>
      <c r="QHC35" s="11"/>
      <c r="QHD35" s="11"/>
      <c r="QHE35" s="11"/>
      <c r="QHF35" s="11"/>
      <c r="QHG35" s="11"/>
      <c r="QHH35" s="11"/>
      <c r="QHI35" s="11"/>
      <c r="QHJ35" s="11"/>
      <c r="QHK35" s="11"/>
      <c r="QHL35" s="11"/>
      <c r="QHM35" s="11"/>
      <c r="QHN35" s="11"/>
      <c r="QHO35" s="11"/>
      <c r="QHP35" s="11"/>
      <c r="QHQ35" s="11"/>
      <c r="QHR35" s="11"/>
      <c r="QHS35" s="11"/>
      <c r="QHT35" s="11"/>
      <c r="QHU35" s="11"/>
      <c r="QHV35" s="11"/>
      <c r="QHW35" s="11"/>
      <c r="QHX35" s="11"/>
      <c r="QHY35" s="11"/>
      <c r="QHZ35" s="11"/>
      <c r="QIA35" s="11"/>
      <c r="QIB35" s="11"/>
      <c r="QIC35" s="11"/>
      <c r="QID35" s="11"/>
      <c r="QIE35" s="11"/>
      <c r="QIF35" s="11"/>
      <c r="QIG35" s="11"/>
      <c r="QIH35" s="11"/>
      <c r="QII35" s="11"/>
      <c r="QIJ35" s="11"/>
      <c r="QIK35" s="11"/>
      <c r="QIL35" s="11"/>
      <c r="QIM35" s="11"/>
      <c r="QIN35" s="11"/>
      <c r="QIO35" s="11"/>
      <c r="QIP35" s="11"/>
      <c r="QIQ35" s="11"/>
      <c r="QIR35" s="11"/>
      <c r="QIS35" s="11"/>
      <c r="QIT35" s="11"/>
      <c r="QIU35" s="11"/>
      <c r="QIV35" s="11"/>
      <c r="QIW35" s="11"/>
      <c r="QIX35" s="11"/>
      <c r="QIY35" s="11"/>
      <c r="QIZ35" s="11"/>
      <c r="QJA35" s="11"/>
      <c r="QJB35" s="11"/>
      <c r="QJC35" s="11"/>
      <c r="QJD35" s="11"/>
      <c r="QJE35" s="11"/>
      <c r="QJF35" s="11"/>
      <c r="QJG35" s="11"/>
      <c r="QJH35" s="11"/>
      <c r="QJI35" s="11"/>
      <c r="QJJ35" s="11"/>
      <c r="QJK35" s="11"/>
      <c r="QJL35" s="11"/>
      <c r="QJM35" s="11"/>
      <c r="QJN35" s="11"/>
      <c r="QJO35" s="11"/>
      <c r="QJP35" s="11"/>
      <c r="QJQ35" s="11"/>
      <c r="QJR35" s="11"/>
      <c r="QJS35" s="11"/>
      <c r="QJT35" s="11"/>
      <c r="QJU35" s="11"/>
      <c r="QJV35" s="11"/>
      <c r="QJW35" s="11"/>
      <c r="QJX35" s="11"/>
      <c r="QJY35" s="11"/>
      <c r="QJZ35" s="11"/>
      <c r="QKA35" s="11"/>
      <c r="QKB35" s="11"/>
      <c r="QKC35" s="11"/>
      <c r="QKD35" s="11"/>
      <c r="QKE35" s="11"/>
      <c r="QKF35" s="11"/>
      <c r="QKG35" s="11"/>
      <c r="QKH35" s="11"/>
      <c r="QKI35" s="11"/>
      <c r="QKJ35" s="11"/>
      <c r="QKK35" s="11"/>
      <c r="QKL35" s="11"/>
      <c r="QKM35" s="11"/>
      <c r="QKN35" s="11"/>
      <c r="QKO35" s="11"/>
      <c r="QKP35" s="11"/>
      <c r="QKQ35" s="11"/>
      <c r="QKR35" s="11"/>
      <c r="QKS35" s="11"/>
      <c r="QKT35" s="11"/>
      <c r="QKU35" s="11"/>
      <c r="QKV35" s="11"/>
      <c r="QKW35" s="11"/>
      <c r="QKX35" s="11"/>
      <c r="QKY35" s="11"/>
      <c r="QKZ35" s="11"/>
      <c r="QLA35" s="11"/>
      <c r="QLB35" s="11"/>
      <c r="QLC35" s="11"/>
      <c r="QLD35" s="11"/>
      <c r="QLE35" s="11"/>
      <c r="QLF35" s="11"/>
      <c r="QLG35" s="11"/>
      <c r="QLH35" s="11"/>
      <c r="QLI35" s="11"/>
      <c r="QLJ35" s="11"/>
      <c r="QLK35" s="11"/>
      <c r="QLL35" s="11"/>
      <c r="QLM35" s="11"/>
      <c r="QLN35" s="11"/>
      <c r="QLO35" s="11"/>
      <c r="QLP35" s="11"/>
      <c r="QLQ35" s="11"/>
      <c r="QLR35" s="11"/>
      <c r="QLS35" s="11"/>
      <c r="QLT35" s="11"/>
      <c r="QLU35" s="11"/>
      <c r="QLV35" s="11"/>
      <c r="QLW35" s="11"/>
      <c r="QLX35" s="11"/>
      <c r="QLY35" s="11"/>
      <c r="QLZ35" s="11"/>
      <c r="QMA35" s="11"/>
      <c r="QMB35" s="11"/>
      <c r="QMC35" s="11"/>
      <c r="QMD35" s="11"/>
      <c r="QME35" s="11"/>
      <c r="QMF35" s="11"/>
      <c r="QMG35" s="11"/>
      <c r="QMH35" s="11"/>
      <c r="QMI35" s="11"/>
      <c r="QMJ35" s="11"/>
      <c r="QMK35" s="11"/>
      <c r="QML35" s="11"/>
      <c r="QMM35" s="11"/>
      <c r="QMN35" s="11"/>
      <c r="QMO35" s="11"/>
      <c r="QMP35" s="11"/>
      <c r="QMQ35" s="11"/>
      <c r="QMR35" s="11"/>
      <c r="QMS35" s="11"/>
      <c r="QMT35" s="11"/>
      <c r="QMU35" s="11"/>
      <c r="QMV35" s="11"/>
      <c r="QMW35" s="11"/>
      <c r="QMX35" s="11"/>
      <c r="QMY35" s="11"/>
      <c r="QMZ35" s="11"/>
      <c r="QNA35" s="11"/>
      <c r="QNB35" s="11"/>
      <c r="QNC35" s="11"/>
      <c r="QND35" s="11"/>
      <c r="QNE35" s="11"/>
      <c r="QNF35" s="11"/>
      <c r="QNG35" s="11"/>
      <c r="QNH35" s="11"/>
      <c r="QNI35" s="11"/>
      <c r="QNJ35" s="11"/>
      <c r="QNK35" s="11"/>
      <c r="QNL35" s="11"/>
      <c r="QNM35" s="11"/>
      <c r="QNN35" s="11"/>
      <c r="QNO35" s="11"/>
      <c r="QNP35" s="11"/>
      <c r="QNQ35" s="11"/>
      <c r="QNR35" s="11"/>
      <c r="QNS35" s="11"/>
      <c r="QNT35" s="11"/>
      <c r="QNU35" s="11"/>
      <c r="QNV35" s="11"/>
      <c r="QNW35" s="11"/>
      <c r="QNX35" s="11"/>
      <c r="QNY35" s="11"/>
      <c r="QNZ35" s="11"/>
      <c r="QOA35" s="11"/>
      <c r="QOB35" s="11"/>
      <c r="QOC35" s="11"/>
      <c r="QOD35" s="11"/>
      <c r="QOE35" s="11"/>
      <c r="QOF35" s="11"/>
      <c r="QOG35" s="11"/>
      <c r="QOH35" s="11"/>
      <c r="QOI35" s="11"/>
      <c r="QOJ35" s="11"/>
      <c r="QOK35" s="11"/>
      <c r="QOL35" s="11"/>
      <c r="QOM35" s="11"/>
      <c r="QON35" s="11"/>
      <c r="QOO35" s="11"/>
      <c r="QOP35" s="11"/>
      <c r="QOQ35" s="11"/>
      <c r="QOR35" s="11"/>
      <c r="QOS35" s="11"/>
      <c r="QOT35" s="11"/>
      <c r="QOU35" s="11"/>
      <c r="QOV35" s="11"/>
      <c r="QOW35" s="11"/>
      <c r="QOX35" s="11"/>
      <c r="QOY35" s="11"/>
      <c r="QOZ35" s="11"/>
      <c r="QPA35" s="11"/>
      <c r="QPB35" s="11"/>
      <c r="QPC35" s="11"/>
      <c r="QPD35" s="11"/>
      <c r="QPE35" s="11"/>
      <c r="QPF35" s="11"/>
      <c r="QPG35" s="11"/>
      <c r="QPH35" s="11"/>
      <c r="QPI35" s="11"/>
      <c r="QPJ35" s="11"/>
      <c r="QPK35" s="11"/>
      <c r="QPL35" s="11"/>
      <c r="QPM35" s="11"/>
      <c r="QPN35" s="11"/>
      <c r="QPO35" s="11"/>
      <c r="QPP35" s="11"/>
      <c r="QPQ35" s="11"/>
      <c r="QPR35" s="11"/>
      <c r="QPS35" s="11"/>
      <c r="QPT35" s="11"/>
      <c r="QPU35" s="11"/>
      <c r="QPV35" s="11"/>
      <c r="QPW35" s="11"/>
      <c r="QPX35" s="11"/>
      <c r="QPY35" s="11"/>
      <c r="QPZ35" s="11"/>
      <c r="QQA35" s="11"/>
      <c r="QQB35" s="11"/>
      <c r="QQC35" s="11"/>
      <c r="QQD35" s="11"/>
      <c r="QQE35" s="11"/>
      <c r="QQF35" s="11"/>
      <c r="QQG35" s="11"/>
      <c r="QQH35" s="11"/>
      <c r="QQI35" s="11"/>
      <c r="QQJ35" s="11"/>
      <c r="QQK35" s="11"/>
      <c r="QQL35" s="11"/>
      <c r="QQM35" s="11"/>
      <c r="QQN35" s="11"/>
      <c r="QQO35" s="11"/>
      <c r="QQP35" s="11"/>
      <c r="QQQ35" s="11"/>
      <c r="QQR35" s="11"/>
      <c r="QQS35" s="11"/>
      <c r="QQT35" s="11"/>
      <c r="QQU35" s="11"/>
      <c r="QQV35" s="11"/>
      <c r="QQW35" s="11"/>
      <c r="QQX35" s="11"/>
      <c r="QQY35" s="11"/>
      <c r="QQZ35" s="11"/>
      <c r="QRA35" s="11"/>
      <c r="QRB35" s="11"/>
      <c r="QRC35" s="11"/>
      <c r="QRD35" s="11"/>
      <c r="QRE35" s="11"/>
      <c r="QRF35" s="11"/>
      <c r="QRG35" s="11"/>
      <c r="QRH35" s="11"/>
      <c r="QRI35" s="11"/>
      <c r="QRJ35" s="11"/>
      <c r="QRK35" s="11"/>
      <c r="QRL35" s="11"/>
      <c r="QRM35" s="11"/>
      <c r="QRN35" s="11"/>
      <c r="QRO35" s="11"/>
      <c r="QRP35" s="11"/>
      <c r="QRQ35" s="11"/>
      <c r="QRR35" s="11"/>
      <c r="QRS35" s="11"/>
      <c r="QRT35" s="11"/>
      <c r="QRU35" s="11"/>
      <c r="QRV35" s="11"/>
      <c r="QRW35" s="11"/>
      <c r="QRX35" s="11"/>
      <c r="QRY35" s="11"/>
      <c r="QRZ35" s="11"/>
      <c r="QSA35" s="11"/>
      <c r="QSB35" s="11"/>
      <c r="QSC35" s="11"/>
      <c r="QSD35" s="11"/>
      <c r="QSE35" s="11"/>
      <c r="QSF35" s="11"/>
      <c r="QSG35" s="11"/>
      <c r="QSH35" s="11"/>
      <c r="QSI35" s="11"/>
      <c r="QSJ35" s="11"/>
      <c r="QSK35" s="11"/>
      <c r="QSL35" s="11"/>
      <c r="QSM35" s="11"/>
      <c r="QSN35" s="11"/>
      <c r="QSO35" s="11"/>
      <c r="QSP35" s="11"/>
      <c r="QSQ35" s="11"/>
      <c r="QSR35" s="11"/>
      <c r="QSS35" s="11"/>
      <c r="QST35" s="11"/>
      <c r="QSU35" s="11"/>
      <c r="QSV35" s="11"/>
      <c r="QSW35" s="11"/>
      <c r="QSX35" s="11"/>
      <c r="QSY35" s="11"/>
      <c r="QSZ35" s="11"/>
      <c r="QTA35" s="11"/>
      <c r="QTB35" s="11"/>
      <c r="QTC35" s="11"/>
      <c r="QTD35" s="11"/>
      <c r="QTE35" s="11"/>
      <c r="QTF35" s="11"/>
      <c r="QTG35" s="11"/>
      <c r="QTH35" s="11"/>
      <c r="QTI35" s="11"/>
      <c r="QTJ35" s="11"/>
      <c r="QTK35" s="11"/>
      <c r="QTL35" s="11"/>
      <c r="QTM35" s="11"/>
      <c r="QTN35" s="11"/>
      <c r="QTO35" s="11"/>
      <c r="QTP35" s="11"/>
      <c r="QTQ35" s="11"/>
      <c r="QTR35" s="11"/>
      <c r="QTS35" s="11"/>
      <c r="QTT35" s="11"/>
      <c r="QTU35" s="11"/>
      <c r="QTV35" s="11"/>
      <c r="QTW35" s="11"/>
      <c r="QTX35" s="11"/>
      <c r="QTY35" s="11"/>
      <c r="QTZ35" s="11"/>
      <c r="QUA35" s="11"/>
      <c r="QUB35" s="11"/>
      <c r="QUC35" s="11"/>
      <c r="QUD35" s="11"/>
      <c r="QUE35" s="11"/>
      <c r="QUF35" s="11"/>
      <c r="QUG35" s="11"/>
      <c r="QUH35" s="11"/>
      <c r="QUI35" s="11"/>
      <c r="QUJ35" s="11"/>
      <c r="QUK35" s="11"/>
      <c r="QUL35" s="11"/>
      <c r="QUM35" s="11"/>
      <c r="QUN35" s="11"/>
      <c r="QUO35" s="11"/>
      <c r="QUP35" s="11"/>
      <c r="QUQ35" s="11"/>
      <c r="QUR35" s="11"/>
      <c r="QUS35" s="11"/>
      <c r="QUT35" s="11"/>
      <c r="QUU35" s="11"/>
      <c r="QUV35" s="11"/>
      <c r="QUW35" s="11"/>
      <c r="QUX35" s="11"/>
      <c r="QUY35" s="11"/>
      <c r="QUZ35" s="11"/>
      <c r="QVA35" s="11"/>
      <c r="QVB35" s="11"/>
      <c r="QVC35" s="11"/>
      <c r="QVD35" s="11"/>
      <c r="QVE35" s="11"/>
      <c r="QVF35" s="11"/>
      <c r="QVG35" s="11"/>
      <c r="QVH35" s="11"/>
      <c r="QVI35" s="11"/>
      <c r="QVJ35" s="11"/>
      <c r="QVK35" s="11"/>
      <c r="QVL35" s="11"/>
      <c r="QVM35" s="11"/>
      <c r="QVN35" s="11"/>
      <c r="QVO35" s="11"/>
      <c r="QVP35" s="11"/>
      <c r="QVQ35" s="11"/>
      <c r="QVR35" s="11"/>
      <c r="QVS35" s="11"/>
      <c r="QVT35" s="11"/>
      <c r="QVU35" s="11"/>
      <c r="QVV35" s="11"/>
      <c r="QVW35" s="11"/>
      <c r="QVX35" s="11"/>
      <c r="QVY35" s="11"/>
      <c r="QVZ35" s="11"/>
      <c r="QWA35" s="11"/>
      <c r="QWB35" s="11"/>
      <c r="QWC35" s="11"/>
      <c r="QWD35" s="11"/>
      <c r="QWE35" s="11"/>
      <c r="QWF35" s="11"/>
      <c r="QWG35" s="11"/>
      <c r="QWH35" s="11"/>
      <c r="QWI35" s="11"/>
      <c r="QWJ35" s="11"/>
      <c r="QWK35" s="11"/>
      <c r="QWL35" s="11"/>
      <c r="QWM35" s="11"/>
      <c r="QWN35" s="11"/>
      <c r="QWO35" s="11"/>
      <c r="QWP35" s="11"/>
      <c r="QWQ35" s="11"/>
      <c r="QWR35" s="11"/>
      <c r="QWS35" s="11"/>
      <c r="QWT35" s="11"/>
      <c r="QWU35" s="11"/>
      <c r="QWV35" s="11"/>
      <c r="QWW35" s="11"/>
      <c r="QWX35" s="11"/>
      <c r="QWY35" s="11"/>
      <c r="QWZ35" s="11"/>
      <c r="QXA35" s="11"/>
      <c r="QXB35" s="11"/>
      <c r="QXC35" s="11"/>
      <c r="QXD35" s="11"/>
      <c r="QXE35" s="11"/>
      <c r="QXF35" s="11"/>
      <c r="QXG35" s="11"/>
      <c r="QXH35" s="11"/>
      <c r="QXI35" s="11"/>
      <c r="QXJ35" s="11"/>
      <c r="QXK35" s="11"/>
      <c r="QXL35" s="11"/>
      <c r="QXM35" s="11"/>
      <c r="QXN35" s="11"/>
      <c r="QXO35" s="11"/>
      <c r="QXP35" s="11"/>
      <c r="QXQ35" s="11"/>
      <c r="QXR35" s="11"/>
      <c r="QXS35" s="11"/>
      <c r="QXT35" s="11"/>
      <c r="QXU35" s="11"/>
      <c r="QXV35" s="11"/>
      <c r="QXW35" s="11"/>
      <c r="QXX35" s="11"/>
      <c r="QXY35" s="11"/>
      <c r="QXZ35" s="11"/>
      <c r="QYA35" s="11"/>
      <c r="QYB35" s="11"/>
      <c r="QYC35" s="11"/>
      <c r="QYD35" s="11"/>
      <c r="QYE35" s="11"/>
      <c r="QYF35" s="11"/>
      <c r="QYG35" s="11"/>
      <c r="QYH35" s="11"/>
      <c r="QYI35" s="11"/>
      <c r="QYJ35" s="11"/>
      <c r="QYK35" s="11"/>
      <c r="QYL35" s="11"/>
      <c r="QYM35" s="11"/>
      <c r="QYN35" s="11"/>
      <c r="QYO35" s="11"/>
      <c r="QYP35" s="11"/>
      <c r="QYQ35" s="11"/>
      <c r="QYR35" s="11"/>
      <c r="QYS35" s="11"/>
      <c r="QYT35" s="11"/>
      <c r="QYU35" s="11"/>
      <c r="QYV35" s="11"/>
      <c r="QYW35" s="11"/>
      <c r="QYX35" s="11"/>
      <c r="QYY35" s="11"/>
      <c r="QYZ35" s="11"/>
      <c r="QZA35" s="11"/>
      <c r="QZB35" s="11"/>
      <c r="QZC35" s="11"/>
      <c r="QZD35" s="11"/>
      <c r="QZE35" s="11"/>
      <c r="QZF35" s="11"/>
      <c r="QZG35" s="11"/>
      <c r="QZH35" s="11"/>
      <c r="QZI35" s="11"/>
      <c r="QZJ35" s="11"/>
      <c r="QZK35" s="11"/>
      <c r="QZL35" s="11"/>
      <c r="QZM35" s="11"/>
      <c r="QZN35" s="11"/>
      <c r="QZO35" s="11"/>
      <c r="QZP35" s="11"/>
      <c r="QZQ35" s="11"/>
      <c r="QZR35" s="11"/>
      <c r="QZS35" s="11"/>
      <c r="QZT35" s="11"/>
      <c r="QZU35" s="11"/>
      <c r="QZV35" s="11"/>
      <c r="QZW35" s="11"/>
      <c r="QZX35" s="11"/>
      <c r="QZY35" s="11"/>
      <c r="QZZ35" s="11"/>
      <c r="RAA35" s="11"/>
      <c r="RAB35" s="11"/>
      <c r="RAC35" s="11"/>
      <c r="RAD35" s="11"/>
      <c r="RAE35" s="11"/>
      <c r="RAF35" s="11"/>
      <c r="RAG35" s="11"/>
      <c r="RAH35" s="11"/>
      <c r="RAI35" s="11"/>
      <c r="RAJ35" s="11"/>
      <c r="RAK35" s="11"/>
      <c r="RAL35" s="11"/>
      <c r="RAM35" s="11"/>
      <c r="RAN35" s="11"/>
      <c r="RAO35" s="11"/>
      <c r="RAP35" s="11"/>
      <c r="RAQ35" s="11"/>
      <c r="RAR35" s="11"/>
      <c r="RAS35" s="11"/>
      <c r="RAT35" s="11"/>
      <c r="RAU35" s="11"/>
      <c r="RAV35" s="11"/>
      <c r="RAW35" s="11"/>
      <c r="RAX35" s="11"/>
      <c r="RAY35" s="11"/>
      <c r="RAZ35" s="11"/>
      <c r="RBA35" s="11"/>
      <c r="RBB35" s="11"/>
      <c r="RBC35" s="11"/>
      <c r="RBD35" s="11"/>
      <c r="RBE35" s="11"/>
      <c r="RBF35" s="11"/>
      <c r="RBG35" s="11"/>
      <c r="RBH35" s="11"/>
      <c r="RBI35" s="11"/>
      <c r="RBJ35" s="11"/>
      <c r="RBK35" s="11"/>
      <c r="RBL35" s="11"/>
      <c r="RBM35" s="11"/>
      <c r="RBN35" s="11"/>
      <c r="RBO35" s="11"/>
      <c r="RBP35" s="11"/>
      <c r="RBQ35" s="11"/>
      <c r="RBR35" s="11"/>
      <c r="RBS35" s="11"/>
      <c r="RBT35" s="11"/>
      <c r="RBU35" s="11"/>
      <c r="RBV35" s="11"/>
      <c r="RBW35" s="11"/>
      <c r="RBX35" s="11"/>
      <c r="RBY35" s="11"/>
      <c r="RBZ35" s="11"/>
      <c r="RCA35" s="11"/>
      <c r="RCB35" s="11"/>
      <c r="RCC35" s="11"/>
      <c r="RCD35" s="11"/>
      <c r="RCE35" s="11"/>
      <c r="RCF35" s="11"/>
      <c r="RCG35" s="11"/>
      <c r="RCH35" s="11"/>
      <c r="RCI35" s="11"/>
      <c r="RCJ35" s="11"/>
      <c r="RCK35" s="11"/>
      <c r="RCL35" s="11"/>
      <c r="RCM35" s="11"/>
      <c r="RCN35" s="11"/>
      <c r="RCO35" s="11"/>
      <c r="RCP35" s="11"/>
      <c r="RCQ35" s="11"/>
      <c r="RCR35" s="11"/>
      <c r="RCS35" s="11"/>
      <c r="RCT35" s="11"/>
      <c r="RCU35" s="11"/>
      <c r="RCV35" s="11"/>
      <c r="RCW35" s="11"/>
      <c r="RCX35" s="11"/>
      <c r="RCY35" s="11"/>
      <c r="RCZ35" s="11"/>
      <c r="RDA35" s="11"/>
      <c r="RDB35" s="11"/>
      <c r="RDC35" s="11"/>
      <c r="RDD35" s="11"/>
      <c r="RDE35" s="11"/>
      <c r="RDF35" s="11"/>
      <c r="RDG35" s="11"/>
      <c r="RDH35" s="11"/>
      <c r="RDI35" s="11"/>
      <c r="RDJ35" s="11"/>
      <c r="RDK35" s="11"/>
      <c r="RDL35" s="11"/>
      <c r="RDM35" s="11"/>
      <c r="RDN35" s="11"/>
      <c r="RDO35" s="11"/>
      <c r="RDP35" s="11"/>
      <c r="RDQ35" s="11"/>
      <c r="RDR35" s="11"/>
      <c r="RDS35" s="11"/>
      <c r="RDT35" s="11"/>
      <c r="RDU35" s="11"/>
      <c r="RDV35" s="11"/>
      <c r="RDW35" s="11"/>
      <c r="RDX35" s="11"/>
      <c r="RDY35" s="11"/>
      <c r="RDZ35" s="11"/>
      <c r="REA35" s="11"/>
      <c r="REB35" s="11"/>
      <c r="REC35" s="11"/>
      <c r="RED35" s="11"/>
      <c r="REE35" s="11"/>
      <c r="REF35" s="11"/>
      <c r="REG35" s="11"/>
      <c r="REH35" s="11"/>
      <c r="REI35" s="11"/>
      <c r="REJ35" s="11"/>
      <c r="REK35" s="11"/>
      <c r="REL35" s="11"/>
      <c r="REM35" s="11"/>
      <c r="REN35" s="11"/>
      <c r="REO35" s="11"/>
      <c r="REP35" s="11"/>
      <c r="REQ35" s="11"/>
      <c r="RER35" s="11"/>
      <c r="RES35" s="11"/>
      <c r="RET35" s="11"/>
      <c r="REU35" s="11"/>
      <c r="REV35" s="11"/>
      <c r="REW35" s="11"/>
      <c r="REX35" s="11"/>
      <c r="REY35" s="11"/>
      <c r="REZ35" s="11"/>
      <c r="RFA35" s="11"/>
      <c r="RFB35" s="11"/>
      <c r="RFC35" s="11"/>
      <c r="RFD35" s="11"/>
      <c r="RFE35" s="11"/>
      <c r="RFF35" s="11"/>
      <c r="RFG35" s="11"/>
      <c r="RFH35" s="11"/>
      <c r="RFI35" s="11"/>
      <c r="RFJ35" s="11"/>
      <c r="RFK35" s="11"/>
      <c r="RFL35" s="11"/>
      <c r="RFM35" s="11"/>
      <c r="RFN35" s="11"/>
      <c r="RFO35" s="11"/>
      <c r="RFP35" s="11"/>
      <c r="RFQ35" s="11"/>
      <c r="RFR35" s="11"/>
      <c r="RFS35" s="11"/>
      <c r="RFT35" s="11"/>
      <c r="RFU35" s="11"/>
      <c r="RFV35" s="11"/>
      <c r="RFW35" s="11"/>
      <c r="RFX35" s="11"/>
      <c r="RFY35" s="11"/>
      <c r="RFZ35" s="11"/>
      <c r="RGA35" s="11"/>
      <c r="RGB35" s="11"/>
      <c r="RGC35" s="11"/>
      <c r="RGD35" s="11"/>
      <c r="RGE35" s="11"/>
      <c r="RGF35" s="11"/>
      <c r="RGG35" s="11"/>
      <c r="RGH35" s="11"/>
      <c r="RGI35" s="11"/>
      <c r="RGJ35" s="11"/>
      <c r="RGK35" s="11"/>
      <c r="RGL35" s="11"/>
      <c r="RGM35" s="11"/>
      <c r="RGN35" s="11"/>
      <c r="RGO35" s="11"/>
      <c r="RGP35" s="11"/>
      <c r="RGQ35" s="11"/>
      <c r="RGR35" s="11"/>
      <c r="RGS35" s="11"/>
      <c r="RGT35" s="11"/>
      <c r="RGU35" s="11"/>
      <c r="RGV35" s="11"/>
      <c r="RGW35" s="11"/>
      <c r="RGX35" s="11"/>
      <c r="RGY35" s="11"/>
      <c r="RGZ35" s="11"/>
      <c r="RHA35" s="11"/>
      <c r="RHB35" s="11"/>
      <c r="RHC35" s="11"/>
      <c r="RHD35" s="11"/>
      <c r="RHE35" s="11"/>
      <c r="RHF35" s="11"/>
      <c r="RHG35" s="11"/>
      <c r="RHH35" s="11"/>
      <c r="RHI35" s="11"/>
      <c r="RHJ35" s="11"/>
      <c r="RHK35" s="11"/>
      <c r="RHL35" s="11"/>
      <c r="RHM35" s="11"/>
      <c r="RHN35" s="11"/>
      <c r="RHO35" s="11"/>
      <c r="RHP35" s="11"/>
      <c r="RHQ35" s="11"/>
      <c r="RHR35" s="11"/>
      <c r="RHS35" s="11"/>
      <c r="RHT35" s="11"/>
      <c r="RHU35" s="11"/>
      <c r="RHV35" s="11"/>
      <c r="RHW35" s="11"/>
      <c r="RHX35" s="11"/>
      <c r="RHY35" s="11"/>
      <c r="RHZ35" s="11"/>
      <c r="RIA35" s="11"/>
      <c r="RIB35" s="11"/>
      <c r="RIC35" s="11"/>
      <c r="RID35" s="11"/>
      <c r="RIE35" s="11"/>
      <c r="RIF35" s="11"/>
      <c r="RIG35" s="11"/>
      <c r="RIH35" s="11"/>
      <c r="RII35" s="11"/>
      <c r="RIJ35" s="11"/>
      <c r="RIK35" s="11"/>
      <c r="RIL35" s="11"/>
      <c r="RIM35" s="11"/>
      <c r="RIN35" s="11"/>
      <c r="RIO35" s="11"/>
      <c r="RIP35" s="11"/>
      <c r="RIQ35" s="11"/>
      <c r="RIR35" s="11"/>
      <c r="RIS35" s="11"/>
      <c r="RIT35" s="11"/>
      <c r="RIU35" s="11"/>
      <c r="RIV35" s="11"/>
      <c r="RIW35" s="11"/>
      <c r="RIX35" s="11"/>
      <c r="RIY35" s="11"/>
      <c r="RIZ35" s="11"/>
      <c r="RJA35" s="11"/>
      <c r="RJB35" s="11"/>
      <c r="RJC35" s="11"/>
      <c r="RJD35" s="11"/>
      <c r="RJE35" s="11"/>
      <c r="RJF35" s="11"/>
      <c r="RJG35" s="11"/>
      <c r="RJH35" s="11"/>
      <c r="RJI35" s="11"/>
      <c r="RJJ35" s="11"/>
      <c r="RJK35" s="11"/>
      <c r="RJL35" s="11"/>
      <c r="RJM35" s="11"/>
      <c r="RJN35" s="11"/>
      <c r="RJO35" s="11"/>
      <c r="RJP35" s="11"/>
      <c r="RJQ35" s="11"/>
      <c r="RJR35" s="11"/>
      <c r="RJS35" s="11"/>
      <c r="RJT35" s="11"/>
      <c r="RJU35" s="11"/>
      <c r="RJV35" s="11"/>
      <c r="RJW35" s="11"/>
      <c r="RJX35" s="11"/>
      <c r="RJY35" s="11"/>
      <c r="RJZ35" s="11"/>
      <c r="RKA35" s="11"/>
      <c r="RKB35" s="11"/>
      <c r="RKC35" s="11"/>
      <c r="RKD35" s="11"/>
      <c r="RKE35" s="11"/>
      <c r="RKF35" s="11"/>
      <c r="RKG35" s="11"/>
      <c r="RKH35" s="11"/>
      <c r="RKI35" s="11"/>
      <c r="RKJ35" s="11"/>
      <c r="RKK35" s="11"/>
      <c r="RKL35" s="11"/>
      <c r="RKM35" s="11"/>
      <c r="RKN35" s="11"/>
      <c r="RKO35" s="11"/>
      <c r="RKP35" s="11"/>
      <c r="RKQ35" s="11"/>
      <c r="RKR35" s="11"/>
      <c r="RKS35" s="11"/>
      <c r="RKT35" s="11"/>
      <c r="RKU35" s="11"/>
      <c r="RKV35" s="11"/>
      <c r="RKW35" s="11"/>
      <c r="RKX35" s="11"/>
      <c r="RKY35" s="11"/>
      <c r="RKZ35" s="11"/>
      <c r="RLA35" s="11"/>
      <c r="RLB35" s="11"/>
      <c r="RLC35" s="11"/>
      <c r="RLD35" s="11"/>
      <c r="RLE35" s="11"/>
      <c r="RLF35" s="11"/>
      <c r="RLG35" s="11"/>
      <c r="RLH35" s="11"/>
      <c r="RLI35" s="11"/>
      <c r="RLJ35" s="11"/>
      <c r="RLK35" s="11"/>
      <c r="RLL35" s="11"/>
      <c r="RLM35" s="11"/>
      <c r="RLN35" s="11"/>
      <c r="RLO35" s="11"/>
      <c r="RLP35" s="11"/>
      <c r="RLQ35" s="11"/>
      <c r="RLR35" s="11"/>
      <c r="RLS35" s="11"/>
      <c r="RLT35" s="11"/>
      <c r="RLU35" s="11"/>
      <c r="RLV35" s="11"/>
      <c r="RLW35" s="11"/>
      <c r="RLX35" s="11"/>
      <c r="RLY35" s="11"/>
      <c r="RLZ35" s="11"/>
      <c r="RMA35" s="11"/>
      <c r="RMB35" s="11"/>
      <c r="RMC35" s="11"/>
      <c r="RMD35" s="11"/>
      <c r="RME35" s="11"/>
      <c r="RMF35" s="11"/>
      <c r="RMG35" s="11"/>
      <c r="RMH35" s="11"/>
      <c r="RMI35" s="11"/>
      <c r="RMJ35" s="11"/>
      <c r="RMK35" s="11"/>
      <c r="RML35" s="11"/>
      <c r="RMM35" s="11"/>
      <c r="RMN35" s="11"/>
      <c r="RMO35" s="11"/>
      <c r="RMP35" s="11"/>
      <c r="RMQ35" s="11"/>
      <c r="RMR35" s="11"/>
      <c r="RMS35" s="11"/>
      <c r="RMT35" s="11"/>
      <c r="RMU35" s="11"/>
      <c r="RMV35" s="11"/>
      <c r="RMW35" s="11"/>
      <c r="RMX35" s="11"/>
      <c r="RMY35" s="11"/>
      <c r="RMZ35" s="11"/>
      <c r="RNA35" s="11"/>
      <c r="RNB35" s="11"/>
      <c r="RNC35" s="11"/>
      <c r="RND35" s="11"/>
      <c r="RNE35" s="11"/>
      <c r="RNF35" s="11"/>
      <c r="RNG35" s="11"/>
      <c r="RNH35" s="11"/>
      <c r="RNI35" s="11"/>
      <c r="RNJ35" s="11"/>
      <c r="RNK35" s="11"/>
      <c r="RNL35" s="11"/>
      <c r="RNM35" s="11"/>
      <c r="RNN35" s="11"/>
      <c r="RNO35" s="11"/>
      <c r="RNP35" s="11"/>
      <c r="RNQ35" s="11"/>
      <c r="RNR35" s="11"/>
      <c r="RNS35" s="11"/>
      <c r="RNT35" s="11"/>
      <c r="RNU35" s="11"/>
      <c r="RNV35" s="11"/>
      <c r="RNW35" s="11"/>
      <c r="RNX35" s="11"/>
      <c r="RNY35" s="11"/>
      <c r="RNZ35" s="11"/>
      <c r="ROA35" s="11"/>
      <c r="ROB35" s="11"/>
      <c r="ROC35" s="11"/>
      <c r="ROD35" s="11"/>
      <c r="ROE35" s="11"/>
      <c r="ROF35" s="11"/>
      <c r="ROG35" s="11"/>
      <c r="ROH35" s="11"/>
      <c r="ROI35" s="11"/>
      <c r="ROJ35" s="11"/>
      <c r="ROK35" s="11"/>
      <c r="ROL35" s="11"/>
      <c r="ROM35" s="11"/>
      <c r="RON35" s="11"/>
      <c r="ROO35" s="11"/>
      <c r="ROP35" s="11"/>
      <c r="ROQ35" s="11"/>
      <c r="ROR35" s="11"/>
      <c r="ROS35" s="11"/>
      <c r="ROT35" s="11"/>
      <c r="ROU35" s="11"/>
      <c r="ROV35" s="11"/>
      <c r="ROW35" s="11"/>
      <c r="ROX35" s="11"/>
      <c r="ROY35" s="11"/>
      <c r="ROZ35" s="11"/>
      <c r="RPA35" s="11"/>
      <c r="RPB35" s="11"/>
      <c r="RPC35" s="11"/>
      <c r="RPD35" s="11"/>
      <c r="RPE35" s="11"/>
      <c r="RPF35" s="11"/>
      <c r="RPG35" s="11"/>
      <c r="RPH35" s="11"/>
      <c r="RPI35" s="11"/>
      <c r="RPJ35" s="11"/>
      <c r="RPK35" s="11"/>
      <c r="RPL35" s="11"/>
      <c r="RPM35" s="11"/>
      <c r="RPN35" s="11"/>
      <c r="RPO35" s="11"/>
      <c r="RPP35" s="11"/>
      <c r="RPQ35" s="11"/>
      <c r="RPR35" s="11"/>
      <c r="RPS35" s="11"/>
      <c r="RPT35" s="11"/>
      <c r="RPU35" s="11"/>
      <c r="RPV35" s="11"/>
      <c r="RPW35" s="11"/>
      <c r="RPX35" s="11"/>
      <c r="RPY35" s="11"/>
      <c r="RPZ35" s="11"/>
      <c r="RQA35" s="11"/>
      <c r="RQB35" s="11"/>
      <c r="RQC35" s="11"/>
      <c r="RQD35" s="11"/>
      <c r="RQE35" s="11"/>
      <c r="RQF35" s="11"/>
      <c r="RQG35" s="11"/>
      <c r="RQH35" s="11"/>
      <c r="RQI35" s="11"/>
      <c r="RQJ35" s="11"/>
      <c r="RQK35" s="11"/>
      <c r="RQL35" s="11"/>
      <c r="RQM35" s="11"/>
      <c r="RQN35" s="11"/>
      <c r="RQO35" s="11"/>
      <c r="RQP35" s="11"/>
      <c r="RQQ35" s="11"/>
      <c r="RQR35" s="11"/>
      <c r="RQS35" s="11"/>
      <c r="RQT35" s="11"/>
      <c r="RQU35" s="11"/>
      <c r="RQV35" s="11"/>
      <c r="RQW35" s="11"/>
      <c r="RQX35" s="11"/>
      <c r="RQY35" s="11"/>
      <c r="RQZ35" s="11"/>
      <c r="RRA35" s="11"/>
      <c r="RRB35" s="11"/>
      <c r="RRC35" s="11"/>
      <c r="RRD35" s="11"/>
      <c r="RRE35" s="11"/>
      <c r="RRF35" s="11"/>
      <c r="RRG35" s="11"/>
      <c r="RRH35" s="11"/>
      <c r="RRI35" s="11"/>
      <c r="RRJ35" s="11"/>
      <c r="RRK35" s="11"/>
      <c r="RRL35" s="11"/>
      <c r="RRM35" s="11"/>
      <c r="RRN35" s="11"/>
      <c r="RRO35" s="11"/>
      <c r="RRP35" s="11"/>
      <c r="RRQ35" s="11"/>
      <c r="RRR35" s="11"/>
      <c r="RRS35" s="11"/>
      <c r="RRT35" s="11"/>
      <c r="RRU35" s="11"/>
      <c r="RRV35" s="11"/>
      <c r="RRW35" s="11"/>
      <c r="RRX35" s="11"/>
      <c r="RRY35" s="11"/>
      <c r="RRZ35" s="11"/>
      <c r="RSA35" s="11"/>
      <c r="RSB35" s="11"/>
      <c r="RSC35" s="11"/>
      <c r="RSD35" s="11"/>
      <c r="RSE35" s="11"/>
      <c r="RSF35" s="11"/>
      <c r="RSG35" s="11"/>
      <c r="RSH35" s="11"/>
      <c r="RSI35" s="11"/>
      <c r="RSJ35" s="11"/>
      <c r="RSK35" s="11"/>
      <c r="RSL35" s="11"/>
      <c r="RSM35" s="11"/>
      <c r="RSN35" s="11"/>
      <c r="RSO35" s="11"/>
      <c r="RSP35" s="11"/>
      <c r="RSQ35" s="11"/>
      <c r="RSR35" s="11"/>
      <c r="RSS35" s="11"/>
      <c r="RST35" s="11"/>
      <c r="RSU35" s="11"/>
      <c r="RSV35" s="11"/>
      <c r="RSW35" s="11"/>
      <c r="RSX35" s="11"/>
      <c r="RSY35" s="11"/>
      <c r="RSZ35" s="11"/>
      <c r="RTA35" s="11"/>
      <c r="RTB35" s="11"/>
      <c r="RTC35" s="11"/>
      <c r="RTD35" s="11"/>
      <c r="RTE35" s="11"/>
      <c r="RTF35" s="11"/>
      <c r="RTG35" s="11"/>
      <c r="RTH35" s="11"/>
      <c r="RTI35" s="11"/>
      <c r="RTJ35" s="11"/>
      <c r="RTK35" s="11"/>
      <c r="RTL35" s="11"/>
      <c r="RTM35" s="11"/>
      <c r="RTN35" s="11"/>
      <c r="RTO35" s="11"/>
      <c r="RTP35" s="11"/>
      <c r="RTQ35" s="11"/>
      <c r="RTR35" s="11"/>
      <c r="RTS35" s="11"/>
      <c r="RTT35" s="11"/>
      <c r="RTU35" s="11"/>
      <c r="RTV35" s="11"/>
      <c r="RTW35" s="11"/>
      <c r="RTX35" s="11"/>
      <c r="RTY35" s="11"/>
      <c r="RTZ35" s="11"/>
      <c r="RUA35" s="11"/>
      <c r="RUB35" s="11"/>
      <c r="RUC35" s="11"/>
      <c r="RUD35" s="11"/>
      <c r="RUE35" s="11"/>
      <c r="RUF35" s="11"/>
      <c r="RUG35" s="11"/>
      <c r="RUH35" s="11"/>
      <c r="RUI35" s="11"/>
      <c r="RUJ35" s="11"/>
      <c r="RUK35" s="11"/>
      <c r="RUL35" s="11"/>
      <c r="RUM35" s="11"/>
      <c r="RUN35" s="11"/>
      <c r="RUO35" s="11"/>
      <c r="RUP35" s="11"/>
      <c r="RUQ35" s="11"/>
      <c r="RUR35" s="11"/>
      <c r="RUS35" s="11"/>
      <c r="RUT35" s="11"/>
      <c r="RUU35" s="11"/>
      <c r="RUV35" s="11"/>
      <c r="RUW35" s="11"/>
      <c r="RUX35" s="11"/>
      <c r="RUY35" s="11"/>
      <c r="RUZ35" s="11"/>
      <c r="RVA35" s="11"/>
      <c r="RVB35" s="11"/>
      <c r="RVC35" s="11"/>
      <c r="RVD35" s="11"/>
      <c r="RVE35" s="11"/>
      <c r="RVF35" s="11"/>
      <c r="RVG35" s="11"/>
      <c r="RVH35" s="11"/>
      <c r="RVI35" s="11"/>
      <c r="RVJ35" s="11"/>
      <c r="RVK35" s="11"/>
      <c r="RVL35" s="11"/>
      <c r="RVM35" s="11"/>
      <c r="RVN35" s="11"/>
      <c r="RVO35" s="11"/>
      <c r="RVP35" s="11"/>
      <c r="RVQ35" s="11"/>
      <c r="RVR35" s="11"/>
      <c r="RVS35" s="11"/>
      <c r="RVT35" s="11"/>
      <c r="RVU35" s="11"/>
      <c r="RVV35" s="11"/>
      <c r="RVW35" s="11"/>
      <c r="RVX35" s="11"/>
      <c r="RVY35" s="11"/>
      <c r="RVZ35" s="11"/>
      <c r="RWA35" s="11"/>
      <c r="RWB35" s="11"/>
      <c r="RWC35" s="11"/>
      <c r="RWD35" s="11"/>
      <c r="RWE35" s="11"/>
      <c r="RWF35" s="11"/>
      <c r="RWG35" s="11"/>
      <c r="RWH35" s="11"/>
      <c r="RWI35" s="11"/>
      <c r="RWJ35" s="11"/>
      <c r="RWK35" s="11"/>
      <c r="RWL35" s="11"/>
      <c r="RWM35" s="11"/>
      <c r="RWN35" s="11"/>
      <c r="RWO35" s="11"/>
      <c r="RWP35" s="11"/>
      <c r="RWQ35" s="11"/>
      <c r="RWR35" s="11"/>
      <c r="RWS35" s="11"/>
      <c r="RWT35" s="11"/>
      <c r="RWU35" s="11"/>
      <c r="RWV35" s="11"/>
      <c r="RWW35" s="11"/>
      <c r="RWX35" s="11"/>
      <c r="RWY35" s="11"/>
      <c r="RWZ35" s="11"/>
      <c r="RXA35" s="11"/>
      <c r="RXB35" s="11"/>
      <c r="RXC35" s="11"/>
      <c r="RXD35" s="11"/>
      <c r="RXE35" s="11"/>
      <c r="RXF35" s="11"/>
      <c r="RXG35" s="11"/>
      <c r="RXH35" s="11"/>
      <c r="RXI35" s="11"/>
      <c r="RXJ35" s="11"/>
      <c r="RXK35" s="11"/>
      <c r="RXL35" s="11"/>
      <c r="RXM35" s="11"/>
      <c r="RXN35" s="11"/>
      <c r="RXO35" s="11"/>
      <c r="RXP35" s="11"/>
      <c r="RXQ35" s="11"/>
      <c r="RXR35" s="11"/>
      <c r="RXS35" s="11"/>
      <c r="RXT35" s="11"/>
      <c r="RXU35" s="11"/>
      <c r="RXV35" s="11"/>
      <c r="RXW35" s="11"/>
      <c r="RXX35" s="11"/>
      <c r="RXY35" s="11"/>
      <c r="RXZ35" s="11"/>
      <c r="RYA35" s="11"/>
      <c r="RYB35" s="11"/>
      <c r="RYC35" s="11"/>
      <c r="RYD35" s="11"/>
      <c r="RYE35" s="11"/>
      <c r="RYF35" s="11"/>
      <c r="RYG35" s="11"/>
      <c r="RYH35" s="11"/>
      <c r="RYI35" s="11"/>
      <c r="RYJ35" s="11"/>
      <c r="RYK35" s="11"/>
      <c r="RYL35" s="11"/>
      <c r="RYM35" s="11"/>
      <c r="RYN35" s="11"/>
      <c r="RYO35" s="11"/>
      <c r="RYP35" s="11"/>
      <c r="RYQ35" s="11"/>
      <c r="RYR35" s="11"/>
      <c r="RYS35" s="11"/>
      <c r="RYT35" s="11"/>
      <c r="RYU35" s="11"/>
      <c r="RYV35" s="11"/>
      <c r="RYW35" s="11"/>
      <c r="RYX35" s="11"/>
      <c r="RYY35" s="11"/>
      <c r="RYZ35" s="11"/>
      <c r="RZA35" s="11"/>
      <c r="RZB35" s="11"/>
      <c r="RZC35" s="11"/>
      <c r="RZD35" s="11"/>
      <c r="RZE35" s="11"/>
      <c r="RZF35" s="11"/>
      <c r="RZG35" s="11"/>
      <c r="RZH35" s="11"/>
      <c r="RZI35" s="11"/>
      <c r="RZJ35" s="11"/>
      <c r="RZK35" s="11"/>
      <c r="RZL35" s="11"/>
      <c r="RZM35" s="11"/>
      <c r="RZN35" s="11"/>
      <c r="RZO35" s="11"/>
      <c r="RZP35" s="11"/>
      <c r="RZQ35" s="11"/>
      <c r="RZR35" s="11"/>
      <c r="RZS35" s="11"/>
      <c r="RZT35" s="11"/>
      <c r="RZU35" s="11"/>
      <c r="RZV35" s="11"/>
      <c r="RZW35" s="11"/>
      <c r="RZX35" s="11"/>
      <c r="RZY35" s="11"/>
      <c r="RZZ35" s="11"/>
      <c r="SAA35" s="11"/>
      <c r="SAB35" s="11"/>
      <c r="SAC35" s="11"/>
      <c r="SAD35" s="11"/>
      <c r="SAE35" s="11"/>
      <c r="SAF35" s="11"/>
      <c r="SAG35" s="11"/>
      <c r="SAH35" s="11"/>
      <c r="SAI35" s="11"/>
      <c r="SAJ35" s="11"/>
      <c r="SAK35" s="11"/>
      <c r="SAL35" s="11"/>
      <c r="SAM35" s="11"/>
      <c r="SAN35" s="11"/>
      <c r="SAO35" s="11"/>
      <c r="SAP35" s="11"/>
      <c r="SAQ35" s="11"/>
      <c r="SAR35" s="11"/>
      <c r="SAS35" s="11"/>
      <c r="SAT35" s="11"/>
      <c r="SAU35" s="11"/>
      <c r="SAV35" s="11"/>
      <c r="SAW35" s="11"/>
      <c r="SAX35" s="11"/>
      <c r="SAY35" s="11"/>
      <c r="SAZ35" s="11"/>
      <c r="SBA35" s="11"/>
      <c r="SBB35" s="11"/>
      <c r="SBC35" s="11"/>
      <c r="SBD35" s="11"/>
      <c r="SBE35" s="11"/>
      <c r="SBF35" s="11"/>
      <c r="SBG35" s="11"/>
      <c r="SBH35" s="11"/>
      <c r="SBI35" s="11"/>
      <c r="SBJ35" s="11"/>
      <c r="SBK35" s="11"/>
      <c r="SBL35" s="11"/>
      <c r="SBM35" s="11"/>
      <c r="SBN35" s="11"/>
      <c r="SBO35" s="11"/>
      <c r="SBP35" s="11"/>
      <c r="SBQ35" s="11"/>
      <c r="SBR35" s="11"/>
      <c r="SBS35" s="11"/>
      <c r="SBT35" s="11"/>
      <c r="SBU35" s="11"/>
      <c r="SBV35" s="11"/>
      <c r="SBW35" s="11"/>
      <c r="SBX35" s="11"/>
      <c r="SBY35" s="11"/>
      <c r="SBZ35" s="11"/>
      <c r="SCA35" s="11"/>
      <c r="SCB35" s="11"/>
      <c r="SCC35" s="11"/>
      <c r="SCD35" s="11"/>
      <c r="SCE35" s="11"/>
      <c r="SCF35" s="11"/>
      <c r="SCG35" s="11"/>
      <c r="SCH35" s="11"/>
      <c r="SCI35" s="11"/>
      <c r="SCJ35" s="11"/>
      <c r="SCK35" s="11"/>
      <c r="SCL35" s="11"/>
      <c r="SCM35" s="11"/>
      <c r="SCN35" s="11"/>
      <c r="SCO35" s="11"/>
      <c r="SCP35" s="11"/>
      <c r="SCQ35" s="11"/>
      <c r="SCR35" s="11"/>
      <c r="SCS35" s="11"/>
      <c r="SCT35" s="11"/>
      <c r="SCU35" s="11"/>
      <c r="SCV35" s="11"/>
      <c r="SCW35" s="11"/>
      <c r="SCX35" s="11"/>
      <c r="SCY35" s="11"/>
      <c r="SCZ35" s="11"/>
      <c r="SDA35" s="11"/>
      <c r="SDB35" s="11"/>
      <c r="SDC35" s="11"/>
      <c r="SDD35" s="11"/>
      <c r="SDE35" s="11"/>
      <c r="SDF35" s="11"/>
      <c r="SDG35" s="11"/>
      <c r="SDH35" s="11"/>
      <c r="SDI35" s="11"/>
      <c r="SDJ35" s="11"/>
      <c r="SDK35" s="11"/>
      <c r="SDL35" s="11"/>
      <c r="SDM35" s="11"/>
      <c r="SDN35" s="11"/>
      <c r="SDO35" s="11"/>
      <c r="SDP35" s="11"/>
      <c r="SDQ35" s="11"/>
      <c r="SDR35" s="11"/>
      <c r="SDS35" s="11"/>
      <c r="SDT35" s="11"/>
      <c r="SDU35" s="11"/>
      <c r="SDV35" s="11"/>
      <c r="SDW35" s="11"/>
      <c r="SDX35" s="11"/>
      <c r="SDY35" s="11"/>
      <c r="SDZ35" s="11"/>
      <c r="SEA35" s="11"/>
      <c r="SEB35" s="11"/>
      <c r="SEC35" s="11"/>
      <c r="SED35" s="11"/>
      <c r="SEE35" s="11"/>
      <c r="SEF35" s="11"/>
      <c r="SEG35" s="11"/>
      <c r="SEH35" s="11"/>
      <c r="SEI35" s="11"/>
      <c r="SEJ35" s="11"/>
      <c r="SEK35" s="11"/>
      <c r="SEL35" s="11"/>
      <c r="SEM35" s="11"/>
      <c r="SEN35" s="11"/>
      <c r="SEO35" s="11"/>
      <c r="SEP35" s="11"/>
      <c r="SEQ35" s="11"/>
      <c r="SER35" s="11"/>
      <c r="SES35" s="11"/>
      <c r="SET35" s="11"/>
      <c r="SEU35" s="11"/>
      <c r="SEV35" s="11"/>
      <c r="SEW35" s="11"/>
      <c r="SEX35" s="11"/>
      <c r="SEY35" s="11"/>
      <c r="SEZ35" s="11"/>
      <c r="SFA35" s="11"/>
      <c r="SFB35" s="11"/>
      <c r="SFC35" s="11"/>
      <c r="SFD35" s="11"/>
      <c r="SFE35" s="11"/>
      <c r="SFF35" s="11"/>
      <c r="SFG35" s="11"/>
      <c r="SFH35" s="11"/>
      <c r="SFI35" s="11"/>
      <c r="SFJ35" s="11"/>
      <c r="SFK35" s="11"/>
      <c r="SFL35" s="11"/>
      <c r="SFM35" s="11"/>
      <c r="SFN35" s="11"/>
      <c r="SFO35" s="11"/>
      <c r="SFP35" s="11"/>
      <c r="SFQ35" s="11"/>
      <c r="SFR35" s="11"/>
      <c r="SFS35" s="11"/>
      <c r="SFT35" s="11"/>
      <c r="SFU35" s="11"/>
      <c r="SFV35" s="11"/>
      <c r="SFW35" s="11"/>
      <c r="SFX35" s="11"/>
      <c r="SFY35" s="11"/>
      <c r="SFZ35" s="11"/>
      <c r="SGA35" s="11"/>
      <c r="SGB35" s="11"/>
      <c r="SGC35" s="11"/>
      <c r="SGD35" s="11"/>
      <c r="SGE35" s="11"/>
      <c r="SGF35" s="11"/>
      <c r="SGG35" s="11"/>
      <c r="SGH35" s="11"/>
      <c r="SGI35" s="11"/>
      <c r="SGJ35" s="11"/>
      <c r="SGK35" s="11"/>
      <c r="SGL35" s="11"/>
      <c r="SGM35" s="11"/>
      <c r="SGN35" s="11"/>
      <c r="SGO35" s="11"/>
      <c r="SGP35" s="11"/>
      <c r="SGQ35" s="11"/>
      <c r="SGR35" s="11"/>
      <c r="SGS35" s="11"/>
      <c r="SGT35" s="11"/>
      <c r="SGU35" s="11"/>
      <c r="SGV35" s="11"/>
      <c r="SGW35" s="11"/>
      <c r="SGX35" s="11"/>
      <c r="SGY35" s="11"/>
      <c r="SGZ35" s="11"/>
      <c r="SHA35" s="11"/>
      <c r="SHB35" s="11"/>
      <c r="SHC35" s="11"/>
      <c r="SHD35" s="11"/>
      <c r="SHE35" s="11"/>
      <c r="SHF35" s="11"/>
      <c r="SHG35" s="11"/>
      <c r="SHH35" s="11"/>
      <c r="SHI35" s="11"/>
      <c r="SHJ35" s="11"/>
      <c r="SHK35" s="11"/>
      <c r="SHL35" s="11"/>
      <c r="SHM35" s="11"/>
      <c r="SHN35" s="11"/>
      <c r="SHO35" s="11"/>
      <c r="SHP35" s="11"/>
      <c r="SHQ35" s="11"/>
      <c r="SHR35" s="11"/>
      <c r="SHS35" s="11"/>
      <c r="SHT35" s="11"/>
      <c r="SHU35" s="11"/>
      <c r="SHV35" s="11"/>
      <c r="SHW35" s="11"/>
      <c r="SHX35" s="11"/>
      <c r="SHY35" s="11"/>
      <c r="SHZ35" s="11"/>
      <c r="SIA35" s="11"/>
      <c r="SIB35" s="11"/>
      <c r="SIC35" s="11"/>
      <c r="SID35" s="11"/>
      <c r="SIE35" s="11"/>
      <c r="SIF35" s="11"/>
      <c r="SIG35" s="11"/>
      <c r="SIH35" s="11"/>
      <c r="SII35" s="11"/>
      <c r="SIJ35" s="11"/>
      <c r="SIK35" s="11"/>
      <c r="SIL35" s="11"/>
      <c r="SIM35" s="11"/>
      <c r="SIN35" s="11"/>
      <c r="SIO35" s="11"/>
      <c r="SIP35" s="11"/>
      <c r="SIQ35" s="11"/>
      <c r="SIR35" s="11"/>
      <c r="SIS35" s="11"/>
      <c r="SIT35" s="11"/>
      <c r="SIU35" s="11"/>
      <c r="SIV35" s="11"/>
      <c r="SIW35" s="11"/>
      <c r="SIX35" s="11"/>
      <c r="SIY35" s="11"/>
      <c r="SIZ35" s="11"/>
      <c r="SJA35" s="11"/>
      <c r="SJB35" s="11"/>
      <c r="SJC35" s="11"/>
      <c r="SJD35" s="11"/>
      <c r="SJE35" s="11"/>
      <c r="SJF35" s="11"/>
      <c r="SJG35" s="11"/>
      <c r="SJH35" s="11"/>
      <c r="SJI35" s="11"/>
      <c r="SJJ35" s="11"/>
      <c r="SJK35" s="11"/>
      <c r="SJL35" s="11"/>
      <c r="SJM35" s="11"/>
      <c r="SJN35" s="11"/>
      <c r="SJO35" s="11"/>
      <c r="SJP35" s="11"/>
      <c r="SJQ35" s="11"/>
      <c r="SJR35" s="11"/>
      <c r="SJS35" s="11"/>
      <c r="SJT35" s="11"/>
      <c r="SJU35" s="11"/>
      <c r="SJV35" s="11"/>
      <c r="SJW35" s="11"/>
      <c r="SJX35" s="11"/>
      <c r="SJY35" s="11"/>
      <c r="SJZ35" s="11"/>
      <c r="SKA35" s="11"/>
      <c r="SKB35" s="11"/>
      <c r="SKC35" s="11"/>
      <c r="SKD35" s="11"/>
      <c r="SKE35" s="11"/>
      <c r="SKF35" s="11"/>
      <c r="SKG35" s="11"/>
      <c r="SKH35" s="11"/>
      <c r="SKI35" s="11"/>
      <c r="SKJ35" s="11"/>
      <c r="SKK35" s="11"/>
      <c r="SKL35" s="11"/>
      <c r="SKM35" s="11"/>
      <c r="SKN35" s="11"/>
      <c r="SKO35" s="11"/>
      <c r="SKP35" s="11"/>
      <c r="SKQ35" s="11"/>
      <c r="SKR35" s="11"/>
      <c r="SKS35" s="11"/>
      <c r="SKT35" s="11"/>
      <c r="SKU35" s="11"/>
      <c r="SKV35" s="11"/>
      <c r="SKW35" s="11"/>
      <c r="SKX35" s="11"/>
      <c r="SKY35" s="11"/>
      <c r="SKZ35" s="11"/>
      <c r="SLA35" s="11"/>
      <c r="SLB35" s="11"/>
      <c r="SLC35" s="11"/>
      <c r="SLD35" s="11"/>
      <c r="SLE35" s="11"/>
      <c r="SLF35" s="11"/>
      <c r="SLG35" s="11"/>
      <c r="SLH35" s="11"/>
      <c r="SLI35" s="11"/>
      <c r="SLJ35" s="11"/>
      <c r="SLK35" s="11"/>
      <c r="SLL35" s="11"/>
      <c r="SLM35" s="11"/>
      <c r="SLN35" s="11"/>
      <c r="SLO35" s="11"/>
      <c r="SLP35" s="11"/>
      <c r="SLQ35" s="11"/>
      <c r="SLR35" s="11"/>
      <c r="SLS35" s="11"/>
      <c r="SLT35" s="11"/>
      <c r="SLU35" s="11"/>
      <c r="SLV35" s="11"/>
      <c r="SLW35" s="11"/>
      <c r="SLX35" s="11"/>
      <c r="SLY35" s="11"/>
      <c r="SLZ35" s="11"/>
      <c r="SMA35" s="11"/>
      <c r="SMB35" s="11"/>
      <c r="SMC35" s="11"/>
      <c r="SMD35" s="11"/>
      <c r="SME35" s="11"/>
      <c r="SMF35" s="11"/>
      <c r="SMG35" s="11"/>
      <c r="SMH35" s="11"/>
      <c r="SMI35" s="11"/>
      <c r="SMJ35" s="11"/>
      <c r="SMK35" s="11"/>
      <c r="SML35" s="11"/>
      <c r="SMM35" s="11"/>
      <c r="SMN35" s="11"/>
      <c r="SMO35" s="11"/>
      <c r="SMP35" s="11"/>
      <c r="SMQ35" s="11"/>
      <c r="SMR35" s="11"/>
      <c r="SMS35" s="11"/>
      <c r="SMT35" s="11"/>
      <c r="SMU35" s="11"/>
      <c r="SMV35" s="11"/>
      <c r="SMW35" s="11"/>
      <c r="SMX35" s="11"/>
      <c r="SMY35" s="11"/>
      <c r="SMZ35" s="11"/>
      <c r="SNA35" s="11"/>
      <c r="SNB35" s="11"/>
      <c r="SNC35" s="11"/>
      <c r="SND35" s="11"/>
      <c r="SNE35" s="11"/>
      <c r="SNF35" s="11"/>
      <c r="SNG35" s="11"/>
      <c r="SNH35" s="11"/>
      <c r="SNI35" s="11"/>
      <c r="SNJ35" s="11"/>
      <c r="SNK35" s="11"/>
      <c r="SNL35" s="11"/>
      <c r="SNM35" s="11"/>
      <c r="SNN35" s="11"/>
      <c r="SNO35" s="11"/>
      <c r="SNP35" s="11"/>
      <c r="SNQ35" s="11"/>
      <c r="SNR35" s="11"/>
      <c r="SNS35" s="11"/>
      <c r="SNT35" s="11"/>
      <c r="SNU35" s="11"/>
      <c r="SNV35" s="11"/>
      <c r="SNW35" s="11"/>
      <c r="SNX35" s="11"/>
      <c r="SNY35" s="11"/>
      <c r="SNZ35" s="11"/>
      <c r="SOA35" s="11"/>
      <c r="SOB35" s="11"/>
      <c r="SOC35" s="11"/>
      <c r="SOD35" s="11"/>
      <c r="SOE35" s="11"/>
      <c r="SOF35" s="11"/>
      <c r="SOG35" s="11"/>
      <c r="SOH35" s="11"/>
      <c r="SOI35" s="11"/>
      <c r="SOJ35" s="11"/>
      <c r="SOK35" s="11"/>
      <c r="SOL35" s="11"/>
      <c r="SOM35" s="11"/>
      <c r="SON35" s="11"/>
      <c r="SOO35" s="11"/>
      <c r="SOP35" s="11"/>
      <c r="SOQ35" s="11"/>
      <c r="SOR35" s="11"/>
      <c r="SOS35" s="11"/>
      <c r="SOT35" s="11"/>
      <c r="SOU35" s="11"/>
      <c r="SOV35" s="11"/>
      <c r="SOW35" s="11"/>
      <c r="SOX35" s="11"/>
      <c r="SOY35" s="11"/>
      <c r="SOZ35" s="11"/>
      <c r="SPA35" s="11"/>
      <c r="SPB35" s="11"/>
      <c r="SPC35" s="11"/>
      <c r="SPD35" s="11"/>
      <c r="SPE35" s="11"/>
      <c r="SPF35" s="11"/>
      <c r="SPG35" s="11"/>
      <c r="SPH35" s="11"/>
      <c r="SPI35" s="11"/>
      <c r="SPJ35" s="11"/>
      <c r="SPK35" s="11"/>
      <c r="SPL35" s="11"/>
      <c r="SPM35" s="11"/>
      <c r="SPN35" s="11"/>
      <c r="SPO35" s="11"/>
      <c r="SPP35" s="11"/>
      <c r="SPQ35" s="11"/>
      <c r="SPR35" s="11"/>
      <c r="SPS35" s="11"/>
      <c r="SPT35" s="11"/>
      <c r="SPU35" s="11"/>
      <c r="SPV35" s="11"/>
      <c r="SPW35" s="11"/>
      <c r="SPX35" s="11"/>
      <c r="SPY35" s="11"/>
      <c r="SPZ35" s="11"/>
      <c r="SQA35" s="11"/>
      <c r="SQB35" s="11"/>
      <c r="SQC35" s="11"/>
      <c r="SQD35" s="11"/>
      <c r="SQE35" s="11"/>
      <c r="SQF35" s="11"/>
      <c r="SQG35" s="11"/>
      <c r="SQH35" s="11"/>
      <c r="SQI35" s="11"/>
      <c r="SQJ35" s="11"/>
      <c r="SQK35" s="11"/>
      <c r="SQL35" s="11"/>
      <c r="SQM35" s="11"/>
      <c r="SQN35" s="11"/>
      <c r="SQO35" s="11"/>
      <c r="SQP35" s="11"/>
      <c r="SQQ35" s="11"/>
      <c r="SQR35" s="11"/>
      <c r="SQS35" s="11"/>
      <c r="SQT35" s="11"/>
      <c r="SQU35" s="11"/>
      <c r="SQV35" s="11"/>
      <c r="SQW35" s="11"/>
      <c r="SQX35" s="11"/>
      <c r="SQY35" s="11"/>
      <c r="SQZ35" s="11"/>
      <c r="SRA35" s="11"/>
      <c r="SRB35" s="11"/>
      <c r="SRC35" s="11"/>
      <c r="SRD35" s="11"/>
      <c r="SRE35" s="11"/>
      <c r="SRF35" s="11"/>
      <c r="SRG35" s="11"/>
      <c r="SRH35" s="11"/>
      <c r="SRI35" s="11"/>
      <c r="SRJ35" s="11"/>
      <c r="SRK35" s="11"/>
      <c r="SRL35" s="11"/>
      <c r="SRM35" s="11"/>
      <c r="SRN35" s="11"/>
      <c r="SRO35" s="11"/>
      <c r="SRP35" s="11"/>
      <c r="SRQ35" s="11"/>
      <c r="SRR35" s="11"/>
      <c r="SRS35" s="11"/>
      <c r="SRT35" s="11"/>
      <c r="SRU35" s="11"/>
      <c r="SRV35" s="11"/>
      <c r="SRW35" s="11"/>
      <c r="SRX35" s="11"/>
      <c r="SRY35" s="11"/>
      <c r="SRZ35" s="11"/>
      <c r="SSA35" s="11"/>
      <c r="SSB35" s="11"/>
      <c r="SSC35" s="11"/>
      <c r="SSD35" s="11"/>
      <c r="SSE35" s="11"/>
      <c r="SSF35" s="11"/>
      <c r="SSG35" s="11"/>
      <c r="SSH35" s="11"/>
      <c r="SSI35" s="11"/>
      <c r="SSJ35" s="11"/>
      <c r="SSK35" s="11"/>
      <c r="SSL35" s="11"/>
      <c r="SSM35" s="11"/>
      <c r="SSN35" s="11"/>
      <c r="SSO35" s="11"/>
      <c r="SSP35" s="11"/>
      <c r="SSQ35" s="11"/>
      <c r="SSR35" s="11"/>
      <c r="SSS35" s="11"/>
      <c r="SST35" s="11"/>
      <c r="SSU35" s="11"/>
      <c r="SSV35" s="11"/>
      <c r="SSW35" s="11"/>
      <c r="SSX35" s="11"/>
      <c r="SSY35" s="11"/>
      <c r="SSZ35" s="11"/>
      <c r="STA35" s="11"/>
      <c r="STB35" s="11"/>
      <c r="STC35" s="11"/>
      <c r="STD35" s="11"/>
      <c r="STE35" s="11"/>
      <c r="STF35" s="11"/>
      <c r="STG35" s="11"/>
      <c r="STH35" s="11"/>
      <c r="STI35" s="11"/>
      <c r="STJ35" s="11"/>
      <c r="STK35" s="11"/>
      <c r="STL35" s="11"/>
      <c r="STM35" s="11"/>
      <c r="STN35" s="11"/>
      <c r="STO35" s="11"/>
      <c r="STP35" s="11"/>
      <c r="STQ35" s="11"/>
      <c r="STR35" s="11"/>
      <c r="STS35" s="11"/>
      <c r="STT35" s="11"/>
      <c r="STU35" s="11"/>
      <c r="STV35" s="11"/>
      <c r="STW35" s="11"/>
      <c r="STX35" s="11"/>
      <c r="STY35" s="11"/>
      <c r="STZ35" s="11"/>
      <c r="SUA35" s="11"/>
      <c r="SUB35" s="11"/>
      <c r="SUC35" s="11"/>
      <c r="SUD35" s="11"/>
      <c r="SUE35" s="11"/>
      <c r="SUF35" s="11"/>
      <c r="SUG35" s="11"/>
      <c r="SUH35" s="11"/>
      <c r="SUI35" s="11"/>
      <c r="SUJ35" s="11"/>
      <c r="SUK35" s="11"/>
      <c r="SUL35" s="11"/>
      <c r="SUM35" s="11"/>
      <c r="SUN35" s="11"/>
      <c r="SUO35" s="11"/>
      <c r="SUP35" s="11"/>
      <c r="SUQ35" s="11"/>
      <c r="SUR35" s="11"/>
      <c r="SUS35" s="11"/>
      <c r="SUT35" s="11"/>
      <c r="SUU35" s="11"/>
      <c r="SUV35" s="11"/>
      <c r="SUW35" s="11"/>
      <c r="SUX35" s="11"/>
      <c r="SUY35" s="11"/>
      <c r="SUZ35" s="11"/>
      <c r="SVA35" s="11"/>
      <c r="SVB35" s="11"/>
      <c r="SVC35" s="11"/>
      <c r="SVD35" s="11"/>
      <c r="SVE35" s="11"/>
      <c r="SVF35" s="11"/>
      <c r="SVG35" s="11"/>
      <c r="SVH35" s="11"/>
      <c r="SVI35" s="11"/>
      <c r="SVJ35" s="11"/>
      <c r="SVK35" s="11"/>
      <c r="SVL35" s="11"/>
      <c r="SVM35" s="11"/>
      <c r="SVN35" s="11"/>
      <c r="SVO35" s="11"/>
      <c r="SVP35" s="11"/>
      <c r="SVQ35" s="11"/>
      <c r="SVR35" s="11"/>
      <c r="SVS35" s="11"/>
      <c r="SVT35" s="11"/>
      <c r="SVU35" s="11"/>
      <c r="SVV35" s="11"/>
      <c r="SVW35" s="11"/>
      <c r="SVX35" s="11"/>
      <c r="SVY35" s="11"/>
      <c r="SVZ35" s="11"/>
      <c r="SWA35" s="11"/>
      <c r="SWB35" s="11"/>
      <c r="SWC35" s="11"/>
      <c r="SWD35" s="11"/>
      <c r="SWE35" s="11"/>
      <c r="SWF35" s="11"/>
      <c r="SWG35" s="11"/>
      <c r="SWH35" s="11"/>
      <c r="SWI35" s="11"/>
      <c r="SWJ35" s="11"/>
      <c r="SWK35" s="11"/>
      <c r="SWL35" s="11"/>
      <c r="SWM35" s="11"/>
      <c r="SWN35" s="11"/>
      <c r="SWO35" s="11"/>
      <c r="SWP35" s="11"/>
      <c r="SWQ35" s="11"/>
      <c r="SWR35" s="11"/>
      <c r="SWS35" s="11"/>
      <c r="SWT35" s="11"/>
      <c r="SWU35" s="11"/>
      <c r="SWV35" s="11"/>
      <c r="SWW35" s="11"/>
      <c r="SWX35" s="11"/>
      <c r="SWY35" s="11"/>
      <c r="SWZ35" s="11"/>
      <c r="SXA35" s="11"/>
      <c r="SXB35" s="11"/>
      <c r="SXC35" s="11"/>
      <c r="SXD35" s="11"/>
      <c r="SXE35" s="11"/>
      <c r="SXF35" s="11"/>
      <c r="SXG35" s="11"/>
      <c r="SXH35" s="11"/>
      <c r="SXI35" s="11"/>
      <c r="SXJ35" s="11"/>
      <c r="SXK35" s="11"/>
      <c r="SXL35" s="11"/>
      <c r="SXM35" s="11"/>
      <c r="SXN35" s="11"/>
      <c r="SXO35" s="11"/>
      <c r="SXP35" s="11"/>
      <c r="SXQ35" s="11"/>
      <c r="SXR35" s="11"/>
      <c r="SXS35" s="11"/>
      <c r="SXT35" s="11"/>
      <c r="SXU35" s="11"/>
      <c r="SXV35" s="11"/>
      <c r="SXW35" s="11"/>
      <c r="SXX35" s="11"/>
      <c r="SXY35" s="11"/>
      <c r="SXZ35" s="11"/>
      <c r="SYA35" s="11"/>
      <c r="SYB35" s="11"/>
      <c r="SYC35" s="11"/>
      <c r="SYD35" s="11"/>
      <c r="SYE35" s="11"/>
      <c r="SYF35" s="11"/>
      <c r="SYG35" s="11"/>
      <c r="SYH35" s="11"/>
      <c r="SYI35" s="11"/>
      <c r="SYJ35" s="11"/>
      <c r="SYK35" s="11"/>
      <c r="SYL35" s="11"/>
      <c r="SYM35" s="11"/>
      <c r="SYN35" s="11"/>
      <c r="SYO35" s="11"/>
      <c r="SYP35" s="11"/>
      <c r="SYQ35" s="11"/>
      <c r="SYR35" s="11"/>
      <c r="SYS35" s="11"/>
      <c r="SYT35" s="11"/>
      <c r="SYU35" s="11"/>
      <c r="SYV35" s="11"/>
      <c r="SYW35" s="11"/>
      <c r="SYX35" s="11"/>
      <c r="SYY35" s="11"/>
      <c r="SYZ35" s="11"/>
      <c r="SZA35" s="11"/>
      <c r="SZB35" s="11"/>
      <c r="SZC35" s="11"/>
      <c r="SZD35" s="11"/>
      <c r="SZE35" s="11"/>
      <c r="SZF35" s="11"/>
      <c r="SZG35" s="11"/>
      <c r="SZH35" s="11"/>
      <c r="SZI35" s="11"/>
      <c r="SZJ35" s="11"/>
      <c r="SZK35" s="11"/>
      <c r="SZL35" s="11"/>
      <c r="SZM35" s="11"/>
      <c r="SZN35" s="11"/>
      <c r="SZO35" s="11"/>
      <c r="SZP35" s="11"/>
      <c r="SZQ35" s="11"/>
      <c r="SZR35" s="11"/>
      <c r="SZS35" s="11"/>
      <c r="SZT35" s="11"/>
      <c r="SZU35" s="11"/>
      <c r="SZV35" s="11"/>
      <c r="SZW35" s="11"/>
      <c r="SZX35" s="11"/>
      <c r="SZY35" s="11"/>
      <c r="SZZ35" s="11"/>
      <c r="TAA35" s="11"/>
      <c r="TAB35" s="11"/>
      <c r="TAC35" s="11"/>
      <c r="TAD35" s="11"/>
      <c r="TAE35" s="11"/>
      <c r="TAF35" s="11"/>
      <c r="TAG35" s="11"/>
      <c r="TAH35" s="11"/>
      <c r="TAI35" s="11"/>
      <c r="TAJ35" s="11"/>
      <c r="TAK35" s="11"/>
      <c r="TAL35" s="11"/>
      <c r="TAM35" s="11"/>
      <c r="TAN35" s="11"/>
      <c r="TAO35" s="11"/>
      <c r="TAP35" s="11"/>
      <c r="TAQ35" s="11"/>
      <c r="TAR35" s="11"/>
      <c r="TAS35" s="11"/>
      <c r="TAT35" s="11"/>
      <c r="TAU35" s="11"/>
      <c r="TAV35" s="11"/>
      <c r="TAW35" s="11"/>
      <c r="TAX35" s="11"/>
      <c r="TAY35" s="11"/>
      <c r="TAZ35" s="11"/>
      <c r="TBA35" s="11"/>
      <c r="TBB35" s="11"/>
      <c r="TBC35" s="11"/>
      <c r="TBD35" s="11"/>
      <c r="TBE35" s="11"/>
      <c r="TBF35" s="11"/>
      <c r="TBG35" s="11"/>
      <c r="TBH35" s="11"/>
      <c r="TBI35" s="11"/>
      <c r="TBJ35" s="11"/>
      <c r="TBK35" s="11"/>
      <c r="TBL35" s="11"/>
      <c r="TBM35" s="11"/>
      <c r="TBN35" s="11"/>
      <c r="TBO35" s="11"/>
      <c r="TBP35" s="11"/>
      <c r="TBQ35" s="11"/>
      <c r="TBR35" s="11"/>
      <c r="TBS35" s="11"/>
      <c r="TBT35" s="11"/>
      <c r="TBU35" s="11"/>
      <c r="TBV35" s="11"/>
      <c r="TBW35" s="11"/>
      <c r="TBX35" s="11"/>
      <c r="TBY35" s="11"/>
      <c r="TBZ35" s="11"/>
      <c r="TCA35" s="11"/>
      <c r="TCB35" s="11"/>
      <c r="TCC35" s="11"/>
      <c r="TCD35" s="11"/>
      <c r="TCE35" s="11"/>
      <c r="TCF35" s="11"/>
      <c r="TCG35" s="11"/>
      <c r="TCH35" s="11"/>
      <c r="TCI35" s="11"/>
      <c r="TCJ35" s="11"/>
      <c r="TCK35" s="11"/>
      <c r="TCL35" s="11"/>
      <c r="TCM35" s="11"/>
      <c r="TCN35" s="11"/>
      <c r="TCO35" s="11"/>
      <c r="TCP35" s="11"/>
      <c r="TCQ35" s="11"/>
      <c r="TCR35" s="11"/>
      <c r="TCS35" s="11"/>
      <c r="TCT35" s="11"/>
      <c r="TCU35" s="11"/>
      <c r="TCV35" s="11"/>
      <c r="TCW35" s="11"/>
      <c r="TCX35" s="11"/>
      <c r="TCY35" s="11"/>
      <c r="TCZ35" s="11"/>
      <c r="TDA35" s="11"/>
      <c r="TDB35" s="11"/>
      <c r="TDC35" s="11"/>
      <c r="TDD35" s="11"/>
      <c r="TDE35" s="11"/>
      <c r="TDF35" s="11"/>
      <c r="TDG35" s="11"/>
      <c r="TDH35" s="11"/>
      <c r="TDI35" s="11"/>
      <c r="TDJ35" s="11"/>
      <c r="TDK35" s="11"/>
      <c r="TDL35" s="11"/>
      <c r="TDM35" s="11"/>
      <c r="TDN35" s="11"/>
      <c r="TDO35" s="11"/>
      <c r="TDP35" s="11"/>
      <c r="TDQ35" s="11"/>
      <c r="TDR35" s="11"/>
      <c r="TDS35" s="11"/>
      <c r="TDT35" s="11"/>
      <c r="TDU35" s="11"/>
      <c r="TDV35" s="11"/>
      <c r="TDW35" s="11"/>
      <c r="TDX35" s="11"/>
      <c r="TDY35" s="11"/>
      <c r="TDZ35" s="11"/>
      <c r="TEA35" s="11"/>
      <c r="TEB35" s="11"/>
      <c r="TEC35" s="11"/>
      <c r="TED35" s="11"/>
      <c r="TEE35" s="11"/>
      <c r="TEF35" s="11"/>
      <c r="TEG35" s="11"/>
      <c r="TEH35" s="11"/>
      <c r="TEI35" s="11"/>
      <c r="TEJ35" s="11"/>
      <c r="TEK35" s="11"/>
      <c r="TEL35" s="11"/>
      <c r="TEM35" s="11"/>
      <c r="TEN35" s="11"/>
      <c r="TEO35" s="11"/>
      <c r="TEP35" s="11"/>
      <c r="TEQ35" s="11"/>
      <c r="TER35" s="11"/>
      <c r="TES35" s="11"/>
      <c r="TET35" s="11"/>
      <c r="TEU35" s="11"/>
      <c r="TEV35" s="11"/>
      <c r="TEW35" s="11"/>
      <c r="TEX35" s="11"/>
      <c r="TEY35" s="11"/>
      <c r="TEZ35" s="11"/>
      <c r="TFA35" s="11"/>
      <c r="TFB35" s="11"/>
      <c r="TFC35" s="11"/>
      <c r="TFD35" s="11"/>
      <c r="TFE35" s="11"/>
      <c r="TFF35" s="11"/>
      <c r="TFG35" s="11"/>
      <c r="TFH35" s="11"/>
      <c r="TFI35" s="11"/>
      <c r="TFJ35" s="11"/>
      <c r="TFK35" s="11"/>
      <c r="TFL35" s="11"/>
      <c r="TFM35" s="11"/>
      <c r="TFN35" s="11"/>
      <c r="TFO35" s="11"/>
      <c r="TFP35" s="11"/>
      <c r="TFQ35" s="11"/>
      <c r="TFR35" s="11"/>
      <c r="TFS35" s="11"/>
      <c r="TFT35" s="11"/>
      <c r="TFU35" s="11"/>
      <c r="TFV35" s="11"/>
      <c r="TFW35" s="11"/>
      <c r="TFX35" s="11"/>
      <c r="TFY35" s="11"/>
      <c r="TFZ35" s="11"/>
      <c r="TGA35" s="11"/>
      <c r="TGB35" s="11"/>
      <c r="TGC35" s="11"/>
      <c r="TGD35" s="11"/>
      <c r="TGE35" s="11"/>
      <c r="TGF35" s="11"/>
      <c r="TGG35" s="11"/>
      <c r="TGH35" s="11"/>
      <c r="TGI35" s="11"/>
      <c r="TGJ35" s="11"/>
      <c r="TGK35" s="11"/>
      <c r="TGL35" s="11"/>
      <c r="TGM35" s="11"/>
      <c r="TGN35" s="11"/>
      <c r="TGO35" s="11"/>
      <c r="TGP35" s="11"/>
      <c r="TGQ35" s="11"/>
      <c r="TGR35" s="11"/>
      <c r="TGS35" s="11"/>
      <c r="TGT35" s="11"/>
      <c r="TGU35" s="11"/>
      <c r="TGV35" s="11"/>
      <c r="TGW35" s="11"/>
      <c r="TGX35" s="11"/>
      <c r="TGY35" s="11"/>
      <c r="TGZ35" s="11"/>
      <c r="THA35" s="11"/>
      <c r="THB35" s="11"/>
      <c r="THC35" s="11"/>
      <c r="THD35" s="11"/>
      <c r="THE35" s="11"/>
      <c r="THF35" s="11"/>
      <c r="THG35" s="11"/>
      <c r="THH35" s="11"/>
      <c r="THI35" s="11"/>
      <c r="THJ35" s="11"/>
      <c r="THK35" s="11"/>
      <c r="THL35" s="11"/>
      <c r="THM35" s="11"/>
      <c r="THN35" s="11"/>
      <c r="THO35" s="11"/>
      <c r="THP35" s="11"/>
      <c r="THQ35" s="11"/>
      <c r="THR35" s="11"/>
      <c r="THS35" s="11"/>
      <c r="THT35" s="11"/>
      <c r="THU35" s="11"/>
      <c r="THV35" s="11"/>
      <c r="THW35" s="11"/>
      <c r="THX35" s="11"/>
      <c r="THY35" s="11"/>
      <c r="THZ35" s="11"/>
      <c r="TIA35" s="11"/>
      <c r="TIB35" s="11"/>
      <c r="TIC35" s="11"/>
      <c r="TID35" s="11"/>
      <c r="TIE35" s="11"/>
      <c r="TIF35" s="11"/>
      <c r="TIG35" s="11"/>
      <c r="TIH35" s="11"/>
      <c r="TII35" s="11"/>
      <c r="TIJ35" s="11"/>
      <c r="TIK35" s="11"/>
      <c r="TIL35" s="11"/>
      <c r="TIM35" s="11"/>
      <c r="TIN35" s="11"/>
      <c r="TIO35" s="11"/>
      <c r="TIP35" s="11"/>
      <c r="TIQ35" s="11"/>
      <c r="TIR35" s="11"/>
      <c r="TIS35" s="11"/>
      <c r="TIT35" s="11"/>
      <c r="TIU35" s="11"/>
      <c r="TIV35" s="11"/>
      <c r="TIW35" s="11"/>
      <c r="TIX35" s="11"/>
      <c r="TIY35" s="11"/>
      <c r="TIZ35" s="11"/>
      <c r="TJA35" s="11"/>
      <c r="TJB35" s="11"/>
      <c r="TJC35" s="11"/>
      <c r="TJD35" s="11"/>
      <c r="TJE35" s="11"/>
      <c r="TJF35" s="11"/>
      <c r="TJG35" s="11"/>
      <c r="TJH35" s="11"/>
      <c r="TJI35" s="11"/>
      <c r="TJJ35" s="11"/>
      <c r="TJK35" s="11"/>
      <c r="TJL35" s="11"/>
      <c r="TJM35" s="11"/>
      <c r="TJN35" s="11"/>
      <c r="TJO35" s="11"/>
      <c r="TJP35" s="11"/>
      <c r="TJQ35" s="11"/>
      <c r="TJR35" s="11"/>
      <c r="TJS35" s="11"/>
      <c r="TJT35" s="11"/>
      <c r="TJU35" s="11"/>
      <c r="TJV35" s="11"/>
      <c r="TJW35" s="11"/>
      <c r="TJX35" s="11"/>
      <c r="TJY35" s="11"/>
      <c r="TJZ35" s="11"/>
      <c r="TKA35" s="11"/>
      <c r="TKB35" s="11"/>
      <c r="TKC35" s="11"/>
      <c r="TKD35" s="11"/>
      <c r="TKE35" s="11"/>
      <c r="TKF35" s="11"/>
      <c r="TKG35" s="11"/>
      <c r="TKH35" s="11"/>
      <c r="TKI35" s="11"/>
      <c r="TKJ35" s="11"/>
      <c r="TKK35" s="11"/>
      <c r="TKL35" s="11"/>
      <c r="TKM35" s="11"/>
      <c r="TKN35" s="11"/>
      <c r="TKO35" s="11"/>
      <c r="TKP35" s="11"/>
      <c r="TKQ35" s="11"/>
      <c r="TKR35" s="11"/>
      <c r="TKS35" s="11"/>
      <c r="TKT35" s="11"/>
      <c r="TKU35" s="11"/>
      <c r="TKV35" s="11"/>
      <c r="TKW35" s="11"/>
      <c r="TKX35" s="11"/>
      <c r="TKY35" s="11"/>
      <c r="TKZ35" s="11"/>
      <c r="TLA35" s="11"/>
      <c r="TLB35" s="11"/>
      <c r="TLC35" s="11"/>
      <c r="TLD35" s="11"/>
      <c r="TLE35" s="11"/>
      <c r="TLF35" s="11"/>
      <c r="TLG35" s="11"/>
      <c r="TLH35" s="11"/>
      <c r="TLI35" s="11"/>
      <c r="TLJ35" s="11"/>
      <c r="TLK35" s="11"/>
      <c r="TLL35" s="11"/>
      <c r="TLM35" s="11"/>
      <c r="TLN35" s="11"/>
      <c r="TLO35" s="11"/>
      <c r="TLP35" s="11"/>
      <c r="TLQ35" s="11"/>
      <c r="TLR35" s="11"/>
      <c r="TLS35" s="11"/>
      <c r="TLT35" s="11"/>
      <c r="TLU35" s="11"/>
      <c r="TLV35" s="11"/>
      <c r="TLW35" s="11"/>
      <c r="TLX35" s="11"/>
      <c r="TLY35" s="11"/>
      <c r="TLZ35" s="11"/>
      <c r="TMA35" s="11"/>
      <c r="TMB35" s="11"/>
      <c r="TMC35" s="11"/>
      <c r="TMD35" s="11"/>
      <c r="TME35" s="11"/>
      <c r="TMF35" s="11"/>
      <c r="TMG35" s="11"/>
      <c r="TMH35" s="11"/>
      <c r="TMI35" s="11"/>
      <c r="TMJ35" s="11"/>
      <c r="TMK35" s="11"/>
      <c r="TML35" s="11"/>
      <c r="TMM35" s="11"/>
      <c r="TMN35" s="11"/>
      <c r="TMO35" s="11"/>
      <c r="TMP35" s="11"/>
      <c r="TMQ35" s="11"/>
      <c r="TMR35" s="11"/>
      <c r="TMS35" s="11"/>
      <c r="TMT35" s="11"/>
      <c r="TMU35" s="11"/>
      <c r="TMV35" s="11"/>
      <c r="TMW35" s="11"/>
      <c r="TMX35" s="11"/>
      <c r="TMY35" s="11"/>
      <c r="TMZ35" s="11"/>
      <c r="TNA35" s="11"/>
      <c r="TNB35" s="11"/>
      <c r="TNC35" s="11"/>
      <c r="TND35" s="11"/>
      <c r="TNE35" s="11"/>
      <c r="TNF35" s="11"/>
      <c r="TNG35" s="11"/>
      <c r="TNH35" s="11"/>
      <c r="TNI35" s="11"/>
      <c r="TNJ35" s="11"/>
      <c r="TNK35" s="11"/>
      <c r="TNL35" s="11"/>
      <c r="TNM35" s="11"/>
      <c r="TNN35" s="11"/>
      <c r="TNO35" s="11"/>
      <c r="TNP35" s="11"/>
      <c r="TNQ35" s="11"/>
      <c r="TNR35" s="11"/>
      <c r="TNS35" s="11"/>
      <c r="TNT35" s="11"/>
      <c r="TNU35" s="11"/>
      <c r="TNV35" s="11"/>
      <c r="TNW35" s="11"/>
      <c r="TNX35" s="11"/>
      <c r="TNY35" s="11"/>
      <c r="TNZ35" s="11"/>
      <c r="TOA35" s="11"/>
      <c r="TOB35" s="11"/>
      <c r="TOC35" s="11"/>
      <c r="TOD35" s="11"/>
      <c r="TOE35" s="11"/>
      <c r="TOF35" s="11"/>
      <c r="TOG35" s="11"/>
      <c r="TOH35" s="11"/>
      <c r="TOI35" s="11"/>
      <c r="TOJ35" s="11"/>
      <c r="TOK35" s="11"/>
      <c r="TOL35" s="11"/>
      <c r="TOM35" s="11"/>
      <c r="TON35" s="11"/>
      <c r="TOO35" s="11"/>
      <c r="TOP35" s="11"/>
      <c r="TOQ35" s="11"/>
      <c r="TOR35" s="11"/>
      <c r="TOS35" s="11"/>
      <c r="TOT35" s="11"/>
      <c r="TOU35" s="11"/>
      <c r="TOV35" s="11"/>
      <c r="TOW35" s="11"/>
      <c r="TOX35" s="11"/>
      <c r="TOY35" s="11"/>
      <c r="TOZ35" s="11"/>
      <c r="TPA35" s="11"/>
      <c r="TPB35" s="11"/>
      <c r="TPC35" s="11"/>
      <c r="TPD35" s="11"/>
      <c r="TPE35" s="11"/>
      <c r="TPF35" s="11"/>
      <c r="TPG35" s="11"/>
      <c r="TPH35" s="11"/>
      <c r="TPI35" s="11"/>
      <c r="TPJ35" s="11"/>
      <c r="TPK35" s="11"/>
      <c r="TPL35" s="11"/>
      <c r="TPM35" s="11"/>
      <c r="TPN35" s="11"/>
      <c r="TPO35" s="11"/>
      <c r="TPP35" s="11"/>
      <c r="TPQ35" s="11"/>
      <c r="TPR35" s="11"/>
      <c r="TPS35" s="11"/>
      <c r="TPT35" s="11"/>
      <c r="TPU35" s="11"/>
      <c r="TPV35" s="11"/>
      <c r="TPW35" s="11"/>
      <c r="TPX35" s="11"/>
      <c r="TPY35" s="11"/>
      <c r="TPZ35" s="11"/>
      <c r="TQA35" s="11"/>
      <c r="TQB35" s="11"/>
      <c r="TQC35" s="11"/>
      <c r="TQD35" s="11"/>
      <c r="TQE35" s="11"/>
      <c r="TQF35" s="11"/>
      <c r="TQG35" s="11"/>
      <c r="TQH35" s="11"/>
      <c r="TQI35" s="11"/>
      <c r="TQJ35" s="11"/>
      <c r="TQK35" s="11"/>
      <c r="TQL35" s="11"/>
      <c r="TQM35" s="11"/>
      <c r="TQN35" s="11"/>
      <c r="TQO35" s="11"/>
      <c r="TQP35" s="11"/>
      <c r="TQQ35" s="11"/>
      <c r="TQR35" s="11"/>
      <c r="TQS35" s="11"/>
      <c r="TQT35" s="11"/>
      <c r="TQU35" s="11"/>
      <c r="TQV35" s="11"/>
      <c r="TQW35" s="11"/>
      <c r="TQX35" s="11"/>
      <c r="TQY35" s="11"/>
      <c r="TQZ35" s="11"/>
      <c r="TRA35" s="11"/>
      <c r="TRB35" s="11"/>
      <c r="TRC35" s="11"/>
      <c r="TRD35" s="11"/>
      <c r="TRE35" s="11"/>
      <c r="TRF35" s="11"/>
      <c r="TRG35" s="11"/>
      <c r="TRH35" s="11"/>
      <c r="TRI35" s="11"/>
      <c r="TRJ35" s="11"/>
      <c r="TRK35" s="11"/>
      <c r="TRL35" s="11"/>
      <c r="TRM35" s="11"/>
      <c r="TRN35" s="11"/>
      <c r="TRO35" s="11"/>
      <c r="TRP35" s="11"/>
      <c r="TRQ35" s="11"/>
      <c r="TRR35" s="11"/>
      <c r="TRS35" s="11"/>
      <c r="TRT35" s="11"/>
      <c r="TRU35" s="11"/>
      <c r="TRV35" s="11"/>
      <c r="TRW35" s="11"/>
      <c r="TRX35" s="11"/>
      <c r="TRY35" s="11"/>
      <c r="TRZ35" s="11"/>
      <c r="TSA35" s="11"/>
      <c r="TSB35" s="11"/>
      <c r="TSC35" s="11"/>
      <c r="TSD35" s="11"/>
      <c r="TSE35" s="11"/>
      <c r="TSF35" s="11"/>
      <c r="TSG35" s="11"/>
      <c r="TSH35" s="11"/>
      <c r="TSI35" s="11"/>
      <c r="TSJ35" s="11"/>
      <c r="TSK35" s="11"/>
      <c r="TSL35" s="11"/>
      <c r="TSM35" s="11"/>
      <c r="TSN35" s="11"/>
      <c r="TSO35" s="11"/>
      <c r="TSP35" s="11"/>
      <c r="TSQ35" s="11"/>
      <c r="TSR35" s="11"/>
      <c r="TSS35" s="11"/>
      <c r="TST35" s="11"/>
      <c r="TSU35" s="11"/>
      <c r="TSV35" s="11"/>
      <c r="TSW35" s="11"/>
      <c r="TSX35" s="11"/>
      <c r="TSY35" s="11"/>
      <c r="TSZ35" s="11"/>
      <c r="TTA35" s="11"/>
      <c r="TTB35" s="11"/>
      <c r="TTC35" s="11"/>
      <c r="TTD35" s="11"/>
      <c r="TTE35" s="11"/>
      <c r="TTF35" s="11"/>
      <c r="TTG35" s="11"/>
      <c r="TTH35" s="11"/>
      <c r="TTI35" s="11"/>
      <c r="TTJ35" s="11"/>
      <c r="TTK35" s="11"/>
      <c r="TTL35" s="11"/>
      <c r="TTM35" s="11"/>
      <c r="TTN35" s="11"/>
      <c r="TTO35" s="11"/>
      <c r="TTP35" s="11"/>
      <c r="TTQ35" s="11"/>
      <c r="TTR35" s="11"/>
      <c r="TTS35" s="11"/>
      <c r="TTT35" s="11"/>
      <c r="TTU35" s="11"/>
      <c r="TTV35" s="11"/>
      <c r="TTW35" s="11"/>
      <c r="TTX35" s="11"/>
      <c r="TTY35" s="11"/>
      <c r="TTZ35" s="11"/>
      <c r="TUA35" s="11"/>
      <c r="TUB35" s="11"/>
      <c r="TUC35" s="11"/>
      <c r="TUD35" s="11"/>
      <c r="TUE35" s="11"/>
      <c r="TUF35" s="11"/>
      <c r="TUG35" s="11"/>
      <c r="TUH35" s="11"/>
      <c r="TUI35" s="11"/>
      <c r="TUJ35" s="11"/>
      <c r="TUK35" s="11"/>
      <c r="TUL35" s="11"/>
      <c r="TUM35" s="11"/>
      <c r="TUN35" s="11"/>
      <c r="TUO35" s="11"/>
      <c r="TUP35" s="11"/>
      <c r="TUQ35" s="11"/>
      <c r="TUR35" s="11"/>
      <c r="TUS35" s="11"/>
      <c r="TUT35" s="11"/>
      <c r="TUU35" s="11"/>
      <c r="TUV35" s="11"/>
      <c r="TUW35" s="11"/>
      <c r="TUX35" s="11"/>
      <c r="TUY35" s="11"/>
      <c r="TUZ35" s="11"/>
      <c r="TVA35" s="11"/>
      <c r="TVB35" s="11"/>
      <c r="TVC35" s="11"/>
      <c r="TVD35" s="11"/>
      <c r="TVE35" s="11"/>
      <c r="TVF35" s="11"/>
      <c r="TVG35" s="11"/>
      <c r="TVH35" s="11"/>
      <c r="TVI35" s="11"/>
      <c r="TVJ35" s="11"/>
      <c r="TVK35" s="11"/>
      <c r="TVL35" s="11"/>
      <c r="TVM35" s="11"/>
      <c r="TVN35" s="11"/>
      <c r="TVO35" s="11"/>
      <c r="TVP35" s="11"/>
      <c r="TVQ35" s="11"/>
      <c r="TVR35" s="11"/>
      <c r="TVS35" s="11"/>
      <c r="TVT35" s="11"/>
      <c r="TVU35" s="11"/>
      <c r="TVV35" s="11"/>
      <c r="TVW35" s="11"/>
      <c r="TVX35" s="11"/>
      <c r="TVY35" s="11"/>
      <c r="TVZ35" s="11"/>
      <c r="TWA35" s="11"/>
      <c r="TWB35" s="11"/>
      <c r="TWC35" s="11"/>
      <c r="TWD35" s="11"/>
      <c r="TWE35" s="11"/>
      <c r="TWF35" s="11"/>
      <c r="TWG35" s="11"/>
      <c r="TWH35" s="11"/>
      <c r="TWI35" s="11"/>
      <c r="TWJ35" s="11"/>
      <c r="TWK35" s="11"/>
      <c r="TWL35" s="11"/>
      <c r="TWM35" s="11"/>
      <c r="TWN35" s="11"/>
      <c r="TWO35" s="11"/>
      <c r="TWP35" s="11"/>
      <c r="TWQ35" s="11"/>
      <c r="TWR35" s="11"/>
      <c r="TWS35" s="11"/>
      <c r="TWT35" s="11"/>
      <c r="TWU35" s="11"/>
      <c r="TWV35" s="11"/>
      <c r="TWW35" s="11"/>
      <c r="TWX35" s="11"/>
      <c r="TWY35" s="11"/>
      <c r="TWZ35" s="11"/>
      <c r="TXA35" s="11"/>
      <c r="TXB35" s="11"/>
      <c r="TXC35" s="11"/>
      <c r="TXD35" s="11"/>
      <c r="TXE35" s="11"/>
      <c r="TXF35" s="11"/>
      <c r="TXG35" s="11"/>
      <c r="TXH35" s="11"/>
      <c r="TXI35" s="11"/>
      <c r="TXJ35" s="11"/>
      <c r="TXK35" s="11"/>
      <c r="TXL35" s="11"/>
      <c r="TXM35" s="11"/>
      <c r="TXN35" s="11"/>
      <c r="TXO35" s="11"/>
      <c r="TXP35" s="11"/>
      <c r="TXQ35" s="11"/>
      <c r="TXR35" s="11"/>
      <c r="TXS35" s="11"/>
      <c r="TXT35" s="11"/>
      <c r="TXU35" s="11"/>
      <c r="TXV35" s="11"/>
      <c r="TXW35" s="11"/>
      <c r="TXX35" s="11"/>
      <c r="TXY35" s="11"/>
      <c r="TXZ35" s="11"/>
      <c r="TYA35" s="11"/>
      <c r="TYB35" s="11"/>
      <c r="TYC35" s="11"/>
      <c r="TYD35" s="11"/>
      <c r="TYE35" s="11"/>
      <c r="TYF35" s="11"/>
      <c r="TYG35" s="11"/>
      <c r="TYH35" s="11"/>
      <c r="TYI35" s="11"/>
      <c r="TYJ35" s="11"/>
      <c r="TYK35" s="11"/>
      <c r="TYL35" s="11"/>
      <c r="TYM35" s="11"/>
      <c r="TYN35" s="11"/>
      <c r="TYO35" s="11"/>
      <c r="TYP35" s="11"/>
      <c r="TYQ35" s="11"/>
      <c r="TYR35" s="11"/>
      <c r="TYS35" s="11"/>
      <c r="TYT35" s="11"/>
      <c r="TYU35" s="11"/>
      <c r="TYV35" s="11"/>
      <c r="TYW35" s="11"/>
      <c r="TYX35" s="11"/>
      <c r="TYY35" s="11"/>
      <c r="TYZ35" s="11"/>
      <c r="TZA35" s="11"/>
      <c r="TZB35" s="11"/>
      <c r="TZC35" s="11"/>
      <c r="TZD35" s="11"/>
      <c r="TZE35" s="11"/>
      <c r="TZF35" s="11"/>
      <c r="TZG35" s="11"/>
      <c r="TZH35" s="11"/>
      <c r="TZI35" s="11"/>
      <c r="TZJ35" s="11"/>
      <c r="TZK35" s="11"/>
      <c r="TZL35" s="11"/>
      <c r="TZM35" s="11"/>
      <c r="TZN35" s="11"/>
      <c r="TZO35" s="11"/>
      <c r="TZP35" s="11"/>
      <c r="TZQ35" s="11"/>
      <c r="TZR35" s="11"/>
      <c r="TZS35" s="11"/>
      <c r="TZT35" s="11"/>
      <c r="TZU35" s="11"/>
      <c r="TZV35" s="11"/>
      <c r="TZW35" s="11"/>
      <c r="TZX35" s="11"/>
      <c r="TZY35" s="11"/>
      <c r="TZZ35" s="11"/>
      <c r="UAA35" s="11"/>
      <c r="UAB35" s="11"/>
      <c r="UAC35" s="11"/>
      <c r="UAD35" s="11"/>
      <c r="UAE35" s="11"/>
      <c r="UAF35" s="11"/>
      <c r="UAG35" s="11"/>
      <c r="UAH35" s="11"/>
      <c r="UAI35" s="11"/>
      <c r="UAJ35" s="11"/>
      <c r="UAK35" s="11"/>
      <c r="UAL35" s="11"/>
      <c r="UAM35" s="11"/>
      <c r="UAN35" s="11"/>
      <c r="UAO35" s="11"/>
      <c r="UAP35" s="11"/>
      <c r="UAQ35" s="11"/>
      <c r="UAR35" s="11"/>
      <c r="UAS35" s="11"/>
      <c r="UAT35" s="11"/>
      <c r="UAU35" s="11"/>
      <c r="UAV35" s="11"/>
      <c r="UAW35" s="11"/>
      <c r="UAX35" s="11"/>
      <c r="UAY35" s="11"/>
      <c r="UAZ35" s="11"/>
      <c r="UBA35" s="11"/>
      <c r="UBB35" s="11"/>
      <c r="UBC35" s="11"/>
      <c r="UBD35" s="11"/>
      <c r="UBE35" s="11"/>
      <c r="UBF35" s="11"/>
      <c r="UBG35" s="11"/>
      <c r="UBH35" s="11"/>
      <c r="UBI35" s="11"/>
      <c r="UBJ35" s="11"/>
      <c r="UBK35" s="11"/>
      <c r="UBL35" s="11"/>
      <c r="UBM35" s="11"/>
      <c r="UBN35" s="11"/>
      <c r="UBO35" s="11"/>
      <c r="UBP35" s="11"/>
      <c r="UBQ35" s="11"/>
      <c r="UBR35" s="11"/>
      <c r="UBS35" s="11"/>
      <c r="UBT35" s="11"/>
      <c r="UBU35" s="11"/>
      <c r="UBV35" s="11"/>
      <c r="UBW35" s="11"/>
      <c r="UBX35" s="11"/>
      <c r="UBY35" s="11"/>
      <c r="UBZ35" s="11"/>
      <c r="UCA35" s="11"/>
      <c r="UCB35" s="11"/>
      <c r="UCC35" s="11"/>
      <c r="UCD35" s="11"/>
      <c r="UCE35" s="11"/>
      <c r="UCF35" s="11"/>
      <c r="UCG35" s="11"/>
      <c r="UCH35" s="11"/>
      <c r="UCI35" s="11"/>
      <c r="UCJ35" s="11"/>
      <c r="UCK35" s="11"/>
      <c r="UCL35" s="11"/>
      <c r="UCM35" s="11"/>
      <c r="UCN35" s="11"/>
      <c r="UCO35" s="11"/>
      <c r="UCP35" s="11"/>
      <c r="UCQ35" s="11"/>
      <c r="UCR35" s="11"/>
      <c r="UCS35" s="11"/>
      <c r="UCT35" s="11"/>
      <c r="UCU35" s="11"/>
      <c r="UCV35" s="11"/>
      <c r="UCW35" s="11"/>
      <c r="UCX35" s="11"/>
      <c r="UCY35" s="11"/>
      <c r="UCZ35" s="11"/>
      <c r="UDA35" s="11"/>
      <c r="UDB35" s="11"/>
      <c r="UDC35" s="11"/>
      <c r="UDD35" s="11"/>
      <c r="UDE35" s="11"/>
      <c r="UDF35" s="11"/>
      <c r="UDG35" s="11"/>
      <c r="UDH35" s="11"/>
      <c r="UDI35" s="11"/>
      <c r="UDJ35" s="11"/>
      <c r="UDK35" s="11"/>
      <c r="UDL35" s="11"/>
      <c r="UDM35" s="11"/>
      <c r="UDN35" s="11"/>
      <c r="UDO35" s="11"/>
      <c r="UDP35" s="11"/>
      <c r="UDQ35" s="11"/>
      <c r="UDR35" s="11"/>
      <c r="UDS35" s="11"/>
      <c r="UDT35" s="11"/>
      <c r="UDU35" s="11"/>
      <c r="UDV35" s="11"/>
      <c r="UDW35" s="11"/>
      <c r="UDX35" s="11"/>
      <c r="UDY35" s="11"/>
      <c r="UDZ35" s="11"/>
      <c r="UEA35" s="11"/>
      <c r="UEB35" s="11"/>
      <c r="UEC35" s="11"/>
      <c r="UED35" s="11"/>
      <c r="UEE35" s="11"/>
      <c r="UEF35" s="11"/>
      <c r="UEG35" s="11"/>
      <c r="UEH35" s="11"/>
      <c r="UEI35" s="11"/>
      <c r="UEJ35" s="11"/>
      <c r="UEK35" s="11"/>
      <c r="UEL35" s="11"/>
      <c r="UEM35" s="11"/>
      <c r="UEN35" s="11"/>
      <c r="UEO35" s="11"/>
      <c r="UEP35" s="11"/>
      <c r="UEQ35" s="11"/>
      <c r="UER35" s="11"/>
      <c r="UES35" s="11"/>
      <c r="UET35" s="11"/>
      <c r="UEU35" s="11"/>
      <c r="UEV35" s="11"/>
      <c r="UEW35" s="11"/>
      <c r="UEX35" s="11"/>
      <c r="UEY35" s="11"/>
      <c r="UEZ35" s="11"/>
      <c r="UFA35" s="11"/>
      <c r="UFB35" s="11"/>
      <c r="UFC35" s="11"/>
      <c r="UFD35" s="11"/>
      <c r="UFE35" s="11"/>
      <c r="UFF35" s="11"/>
      <c r="UFG35" s="11"/>
      <c r="UFH35" s="11"/>
      <c r="UFI35" s="11"/>
      <c r="UFJ35" s="11"/>
      <c r="UFK35" s="11"/>
      <c r="UFL35" s="11"/>
      <c r="UFM35" s="11"/>
      <c r="UFN35" s="11"/>
      <c r="UFO35" s="11"/>
      <c r="UFP35" s="11"/>
      <c r="UFQ35" s="11"/>
      <c r="UFR35" s="11"/>
      <c r="UFS35" s="11"/>
      <c r="UFT35" s="11"/>
      <c r="UFU35" s="11"/>
      <c r="UFV35" s="11"/>
      <c r="UFW35" s="11"/>
      <c r="UFX35" s="11"/>
      <c r="UFY35" s="11"/>
      <c r="UFZ35" s="11"/>
      <c r="UGA35" s="11"/>
      <c r="UGB35" s="11"/>
      <c r="UGC35" s="11"/>
      <c r="UGD35" s="11"/>
      <c r="UGE35" s="11"/>
      <c r="UGF35" s="11"/>
      <c r="UGG35" s="11"/>
      <c r="UGH35" s="11"/>
      <c r="UGI35" s="11"/>
      <c r="UGJ35" s="11"/>
      <c r="UGK35" s="11"/>
      <c r="UGL35" s="11"/>
      <c r="UGM35" s="11"/>
      <c r="UGN35" s="11"/>
      <c r="UGO35" s="11"/>
      <c r="UGP35" s="11"/>
      <c r="UGQ35" s="11"/>
      <c r="UGR35" s="11"/>
      <c r="UGS35" s="11"/>
      <c r="UGT35" s="11"/>
      <c r="UGU35" s="11"/>
      <c r="UGV35" s="11"/>
      <c r="UGW35" s="11"/>
      <c r="UGX35" s="11"/>
      <c r="UGY35" s="11"/>
      <c r="UGZ35" s="11"/>
      <c r="UHA35" s="11"/>
      <c r="UHB35" s="11"/>
      <c r="UHC35" s="11"/>
      <c r="UHD35" s="11"/>
      <c r="UHE35" s="11"/>
      <c r="UHF35" s="11"/>
      <c r="UHG35" s="11"/>
      <c r="UHH35" s="11"/>
      <c r="UHI35" s="11"/>
      <c r="UHJ35" s="11"/>
      <c r="UHK35" s="11"/>
      <c r="UHL35" s="11"/>
      <c r="UHM35" s="11"/>
      <c r="UHN35" s="11"/>
      <c r="UHO35" s="11"/>
      <c r="UHP35" s="11"/>
      <c r="UHQ35" s="11"/>
      <c r="UHR35" s="11"/>
      <c r="UHS35" s="11"/>
      <c r="UHT35" s="11"/>
      <c r="UHU35" s="11"/>
      <c r="UHV35" s="11"/>
      <c r="UHW35" s="11"/>
      <c r="UHX35" s="11"/>
      <c r="UHY35" s="11"/>
      <c r="UHZ35" s="11"/>
      <c r="UIA35" s="11"/>
      <c r="UIB35" s="11"/>
      <c r="UIC35" s="11"/>
      <c r="UID35" s="11"/>
      <c r="UIE35" s="11"/>
      <c r="UIF35" s="11"/>
      <c r="UIG35" s="11"/>
      <c r="UIH35" s="11"/>
      <c r="UII35" s="11"/>
      <c r="UIJ35" s="11"/>
      <c r="UIK35" s="11"/>
      <c r="UIL35" s="11"/>
      <c r="UIM35" s="11"/>
      <c r="UIN35" s="11"/>
      <c r="UIO35" s="11"/>
      <c r="UIP35" s="11"/>
      <c r="UIQ35" s="11"/>
      <c r="UIR35" s="11"/>
      <c r="UIS35" s="11"/>
      <c r="UIT35" s="11"/>
      <c r="UIU35" s="11"/>
      <c r="UIV35" s="11"/>
      <c r="UIW35" s="11"/>
      <c r="UIX35" s="11"/>
      <c r="UIY35" s="11"/>
      <c r="UIZ35" s="11"/>
      <c r="UJA35" s="11"/>
      <c r="UJB35" s="11"/>
      <c r="UJC35" s="11"/>
      <c r="UJD35" s="11"/>
      <c r="UJE35" s="11"/>
      <c r="UJF35" s="11"/>
      <c r="UJG35" s="11"/>
      <c r="UJH35" s="11"/>
      <c r="UJI35" s="11"/>
      <c r="UJJ35" s="11"/>
      <c r="UJK35" s="11"/>
      <c r="UJL35" s="11"/>
      <c r="UJM35" s="11"/>
      <c r="UJN35" s="11"/>
      <c r="UJO35" s="11"/>
      <c r="UJP35" s="11"/>
      <c r="UJQ35" s="11"/>
      <c r="UJR35" s="11"/>
      <c r="UJS35" s="11"/>
      <c r="UJT35" s="11"/>
      <c r="UJU35" s="11"/>
      <c r="UJV35" s="11"/>
      <c r="UJW35" s="11"/>
      <c r="UJX35" s="11"/>
      <c r="UJY35" s="11"/>
      <c r="UJZ35" s="11"/>
      <c r="UKA35" s="11"/>
      <c r="UKB35" s="11"/>
      <c r="UKC35" s="11"/>
      <c r="UKD35" s="11"/>
      <c r="UKE35" s="11"/>
      <c r="UKF35" s="11"/>
      <c r="UKG35" s="11"/>
      <c r="UKH35" s="11"/>
      <c r="UKI35" s="11"/>
      <c r="UKJ35" s="11"/>
      <c r="UKK35" s="11"/>
      <c r="UKL35" s="11"/>
      <c r="UKM35" s="11"/>
      <c r="UKN35" s="11"/>
      <c r="UKO35" s="11"/>
      <c r="UKP35" s="11"/>
      <c r="UKQ35" s="11"/>
      <c r="UKR35" s="11"/>
      <c r="UKS35" s="11"/>
      <c r="UKT35" s="11"/>
      <c r="UKU35" s="11"/>
      <c r="UKV35" s="11"/>
      <c r="UKW35" s="11"/>
      <c r="UKX35" s="11"/>
      <c r="UKY35" s="11"/>
      <c r="UKZ35" s="11"/>
      <c r="ULA35" s="11"/>
      <c r="ULB35" s="11"/>
      <c r="ULC35" s="11"/>
      <c r="ULD35" s="11"/>
      <c r="ULE35" s="11"/>
      <c r="ULF35" s="11"/>
      <c r="ULG35" s="11"/>
      <c r="ULH35" s="11"/>
      <c r="ULI35" s="11"/>
      <c r="ULJ35" s="11"/>
      <c r="ULK35" s="11"/>
      <c r="ULL35" s="11"/>
      <c r="ULM35" s="11"/>
      <c r="ULN35" s="11"/>
      <c r="ULO35" s="11"/>
      <c r="ULP35" s="11"/>
      <c r="ULQ35" s="11"/>
      <c r="ULR35" s="11"/>
      <c r="ULS35" s="11"/>
      <c r="ULT35" s="11"/>
      <c r="ULU35" s="11"/>
      <c r="ULV35" s="11"/>
      <c r="ULW35" s="11"/>
      <c r="ULX35" s="11"/>
      <c r="ULY35" s="11"/>
      <c r="ULZ35" s="11"/>
      <c r="UMA35" s="11"/>
      <c r="UMB35" s="11"/>
      <c r="UMC35" s="11"/>
      <c r="UMD35" s="11"/>
      <c r="UME35" s="11"/>
      <c r="UMF35" s="11"/>
      <c r="UMG35" s="11"/>
      <c r="UMH35" s="11"/>
      <c r="UMI35" s="11"/>
      <c r="UMJ35" s="11"/>
      <c r="UMK35" s="11"/>
      <c r="UML35" s="11"/>
      <c r="UMM35" s="11"/>
      <c r="UMN35" s="11"/>
      <c r="UMO35" s="11"/>
      <c r="UMP35" s="11"/>
      <c r="UMQ35" s="11"/>
      <c r="UMR35" s="11"/>
      <c r="UMS35" s="11"/>
      <c r="UMT35" s="11"/>
      <c r="UMU35" s="11"/>
      <c r="UMV35" s="11"/>
      <c r="UMW35" s="11"/>
      <c r="UMX35" s="11"/>
      <c r="UMY35" s="11"/>
      <c r="UMZ35" s="11"/>
      <c r="UNA35" s="11"/>
      <c r="UNB35" s="11"/>
      <c r="UNC35" s="11"/>
      <c r="UND35" s="11"/>
      <c r="UNE35" s="11"/>
      <c r="UNF35" s="11"/>
      <c r="UNG35" s="11"/>
      <c r="UNH35" s="11"/>
      <c r="UNI35" s="11"/>
      <c r="UNJ35" s="11"/>
      <c r="UNK35" s="11"/>
      <c r="UNL35" s="11"/>
      <c r="UNM35" s="11"/>
      <c r="UNN35" s="11"/>
      <c r="UNO35" s="11"/>
      <c r="UNP35" s="11"/>
      <c r="UNQ35" s="11"/>
      <c r="UNR35" s="11"/>
      <c r="UNS35" s="11"/>
      <c r="UNT35" s="11"/>
      <c r="UNU35" s="11"/>
      <c r="UNV35" s="11"/>
      <c r="UNW35" s="11"/>
      <c r="UNX35" s="11"/>
      <c r="UNY35" s="11"/>
      <c r="UNZ35" s="11"/>
      <c r="UOA35" s="11"/>
      <c r="UOB35" s="11"/>
      <c r="UOC35" s="11"/>
      <c r="UOD35" s="11"/>
      <c r="UOE35" s="11"/>
      <c r="UOF35" s="11"/>
      <c r="UOG35" s="11"/>
      <c r="UOH35" s="11"/>
      <c r="UOI35" s="11"/>
      <c r="UOJ35" s="11"/>
      <c r="UOK35" s="11"/>
      <c r="UOL35" s="11"/>
      <c r="UOM35" s="11"/>
      <c r="UON35" s="11"/>
      <c r="UOO35" s="11"/>
      <c r="UOP35" s="11"/>
      <c r="UOQ35" s="11"/>
      <c r="UOR35" s="11"/>
      <c r="UOS35" s="11"/>
      <c r="UOT35" s="11"/>
      <c r="UOU35" s="11"/>
      <c r="UOV35" s="11"/>
      <c r="UOW35" s="11"/>
      <c r="UOX35" s="11"/>
      <c r="UOY35" s="11"/>
      <c r="UOZ35" s="11"/>
      <c r="UPA35" s="11"/>
      <c r="UPB35" s="11"/>
      <c r="UPC35" s="11"/>
      <c r="UPD35" s="11"/>
      <c r="UPE35" s="11"/>
      <c r="UPF35" s="11"/>
      <c r="UPG35" s="11"/>
      <c r="UPH35" s="11"/>
      <c r="UPI35" s="11"/>
      <c r="UPJ35" s="11"/>
      <c r="UPK35" s="11"/>
      <c r="UPL35" s="11"/>
      <c r="UPM35" s="11"/>
      <c r="UPN35" s="11"/>
      <c r="UPO35" s="11"/>
      <c r="UPP35" s="11"/>
      <c r="UPQ35" s="11"/>
      <c r="UPR35" s="11"/>
      <c r="UPS35" s="11"/>
      <c r="UPT35" s="11"/>
      <c r="UPU35" s="11"/>
      <c r="UPV35" s="11"/>
      <c r="UPW35" s="11"/>
      <c r="UPX35" s="11"/>
      <c r="UPY35" s="11"/>
      <c r="UPZ35" s="11"/>
      <c r="UQA35" s="11"/>
      <c r="UQB35" s="11"/>
      <c r="UQC35" s="11"/>
      <c r="UQD35" s="11"/>
      <c r="UQE35" s="11"/>
      <c r="UQF35" s="11"/>
      <c r="UQG35" s="11"/>
      <c r="UQH35" s="11"/>
      <c r="UQI35" s="11"/>
      <c r="UQJ35" s="11"/>
      <c r="UQK35" s="11"/>
      <c r="UQL35" s="11"/>
      <c r="UQM35" s="11"/>
      <c r="UQN35" s="11"/>
      <c r="UQO35" s="11"/>
      <c r="UQP35" s="11"/>
      <c r="UQQ35" s="11"/>
      <c r="UQR35" s="11"/>
      <c r="UQS35" s="11"/>
      <c r="UQT35" s="11"/>
      <c r="UQU35" s="11"/>
      <c r="UQV35" s="11"/>
      <c r="UQW35" s="11"/>
      <c r="UQX35" s="11"/>
      <c r="UQY35" s="11"/>
      <c r="UQZ35" s="11"/>
      <c r="URA35" s="11"/>
      <c r="URB35" s="11"/>
      <c r="URC35" s="11"/>
      <c r="URD35" s="11"/>
      <c r="URE35" s="11"/>
      <c r="URF35" s="11"/>
      <c r="URG35" s="11"/>
      <c r="URH35" s="11"/>
      <c r="URI35" s="11"/>
      <c r="URJ35" s="11"/>
      <c r="URK35" s="11"/>
      <c r="URL35" s="11"/>
      <c r="URM35" s="11"/>
      <c r="URN35" s="11"/>
      <c r="URO35" s="11"/>
      <c r="URP35" s="11"/>
      <c r="URQ35" s="11"/>
      <c r="URR35" s="11"/>
      <c r="URS35" s="11"/>
      <c r="URT35" s="11"/>
      <c r="URU35" s="11"/>
      <c r="URV35" s="11"/>
      <c r="URW35" s="11"/>
      <c r="URX35" s="11"/>
      <c r="URY35" s="11"/>
      <c r="URZ35" s="11"/>
      <c r="USA35" s="11"/>
      <c r="USB35" s="11"/>
      <c r="USC35" s="11"/>
      <c r="USD35" s="11"/>
      <c r="USE35" s="11"/>
      <c r="USF35" s="11"/>
      <c r="USG35" s="11"/>
      <c r="USH35" s="11"/>
      <c r="USI35" s="11"/>
      <c r="USJ35" s="11"/>
      <c r="USK35" s="11"/>
      <c r="USL35" s="11"/>
      <c r="USM35" s="11"/>
      <c r="USN35" s="11"/>
      <c r="USO35" s="11"/>
      <c r="USP35" s="11"/>
      <c r="USQ35" s="11"/>
      <c r="USR35" s="11"/>
      <c r="USS35" s="11"/>
      <c r="UST35" s="11"/>
      <c r="USU35" s="11"/>
      <c r="USV35" s="11"/>
      <c r="USW35" s="11"/>
      <c r="USX35" s="11"/>
      <c r="USY35" s="11"/>
      <c r="USZ35" s="11"/>
      <c r="UTA35" s="11"/>
      <c r="UTB35" s="11"/>
      <c r="UTC35" s="11"/>
      <c r="UTD35" s="11"/>
      <c r="UTE35" s="11"/>
      <c r="UTF35" s="11"/>
      <c r="UTG35" s="11"/>
      <c r="UTH35" s="11"/>
      <c r="UTI35" s="11"/>
      <c r="UTJ35" s="11"/>
      <c r="UTK35" s="11"/>
      <c r="UTL35" s="11"/>
      <c r="UTM35" s="11"/>
      <c r="UTN35" s="11"/>
      <c r="UTO35" s="11"/>
      <c r="UTP35" s="11"/>
      <c r="UTQ35" s="11"/>
      <c r="UTR35" s="11"/>
      <c r="UTS35" s="11"/>
      <c r="UTT35" s="11"/>
      <c r="UTU35" s="11"/>
      <c r="UTV35" s="11"/>
      <c r="UTW35" s="11"/>
      <c r="UTX35" s="11"/>
      <c r="UTY35" s="11"/>
      <c r="UTZ35" s="11"/>
      <c r="UUA35" s="11"/>
      <c r="UUB35" s="11"/>
      <c r="UUC35" s="11"/>
      <c r="UUD35" s="11"/>
      <c r="UUE35" s="11"/>
      <c r="UUF35" s="11"/>
      <c r="UUG35" s="11"/>
      <c r="UUH35" s="11"/>
      <c r="UUI35" s="11"/>
      <c r="UUJ35" s="11"/>
      <c r="UUK35" s="11"/>
      <c r="UUL35" s="11"/>
      <c r="UUM35" s="11"/>
      <c r="UUN35" s="11"/>
      <c r="UUO35" s="11"/>
      <c r="UUP35" s="11"/>
      <c r="UUQ35" s="11"/>
      <c r="UUR35" s="11"/>
      <c r="UUS35" s="11"/>
      <c r="UUT35" s="11"/>
      <c r="UUU35" s="11"/>
      <c r="UUV35" s="11"/>
      <c r="UUW35" s="11"/>
      <c r="UUX35" s="11"/>
      <c r="UUY35" s="11"/>
      <c r="UUZ35" s="11"/>
      <c r="UVA35" s="11"/>
      <c r="UVB35" s="11"/>
      <c r="UVC35" s="11"/>
      <c r="UVD35" s="11"/>
      <c r="UVE35" s="11"/>
      <c r="UVF35" s="11"/>
      <c r="UVG35" s="11"/>
      <c r="UVH35" s="11"/>
      <c r="UVI35" s="11"/>
      <c r="UVJ35" s="11"/>
      <c r="UVK35" s="11"/>
      <c r="UVL35" s="11"/>
      <c r="UVM35" s="11"/>
      <c r="UVN35" s="11"/>
      <c r="UVO35" s="11"/>
      <c r="UVP35" s="11"/>
      <c r="UVQ35" s="11"/>
      <c r="UVR35" s="11"/>
      <c r="UVS35" s="11"/>
      <c r="UVT35" s="11"/>
      <c r="UVU35" s="11"/>
      <c r="UVV35" s="11"/>
      <c r="UVW35" s="11"/>
      <c r="UVX35" s="11"/>
      <c r="UVY35" s="11"/>
      <c r="UVZ35" s="11"/>
      <c r="UWA35" s="11"/>
      <c r="UWB35" s="11"/>
      <c r="UWC35" s="11"/>
      <c r="UWD35" s="11"/>
      <c r="UWE35" s="11"/>
      <c r="UWF35" s="11"/>
      <c r="UWG35" s="11"/>
      <c r="UWH35" s="11"/>
      <c r="UWI35" s="11"/>
      <c r="UWJ35" s="11"/>
      <c r="UWK35" s="11"/>
      <c r="UWL35" s="11"/>
      <c r="UWM35" s="11"/>
      <c r="UWN35" s="11"/>
      <c r="UWO35" s="11"/>
      <c r="UWP35" s="11"/>
      <c r="UWQ35" s="11"/>
      <c r="UWR35" s="11"/>
      <c r="UWS35" s="11"/>
      <c r="UWT35" s="11"/>
      <c r="UWU35" s="11"/>
      <c r="UWV35" s="11"/>
      <c r="UWW35" s="11"/>
      <c r="UWX35" s="11"/>
      <c r="UWY35" s="11"/>
      <c r="UWZ35" s="11"/>
      <c r="UXA35" s="11"/>
      <c r="UXB35" s="11"/>
      <c r="UXC35" s="11"/>
      <c r="UXD35" s="11"/>
      <c r="UXE35" s="11"/>
      <c r="UXF35" s="11"/>
      <c r="UXG35" s="11"/>
      <c r="UXH35" s="11"/>
      <c r="UXI35" s="11"/>
      <c r="UXJ35" s="11"/>
      <c r="UXK35" s="11"/>
      <c r="UXL35" s="11"/>
      <c r="UXM35" s="11"/>
      <c r="UXN35" s="11"/>
      <c r="UXO35" s="11"/>
      <c r="UXP35" s="11"/>
      <c r="UXQ35" s="11"/>
      <c r="UXR35" s="11"/>
      <c r="UXS35" s="11"/>
      <c r="UXT35" s="11"/>
      <c r="UXU35" s="11"/>
      <c r="UXV35" s="11"/>
      <c r="UXW35" s="11"/>
      <c r="UXX35" s="11"/>
      <c r="UXY35" s="11"/>
      <c r="UXZ35" s="11"/>
      <c r="UYA35" s="11"/>
      <c r="UYB35" s="11"/>
      <c r="UYC35" s="11"/>
      <c r="UYD35" s="11"/>
      <c r="UYE35" s="11"/>
      <c r="UYF35" s="11"/>
      <c r="UYG35" s="11"/>
      <c r="UYH35" s="11"/>
      <c r="UYI35" s="11"/>
      <c r="UYJ35" s="11"/>
      <c r="UYK35" s="11"/>
      <c r="UYL35" s="11"/>
      <c r="UYM35" s="11"/>
      <c r="UYN35" s="11"/>
      <c r="UYO35" s="11"/>
      <c r="UYP35" s="11"/>
      <c r="UYQ35" s="11"/>
      <c r="UYR35" s="11"/>
      <c r="UYS35" s="11"/>
      <c r="UYT35" s="11"/>
      <c r="UYU35" s="11"/>
      <c r="UYV35" s="11"/>
      <c r="UYW35" s="11"/>
      <c r="UYX35" s="11"/>
      <c r="UYY35" s="11"/>
      <c r="UYZ35" s="11"/>
      <c r="UZA35" s="11"/>
      <c r="UZB35" s="11"/>
      <c r="UZC35" s="11"/>
      <c r="UZD35" s="11"/>
      <c r="UZE35" s="11"/>
      <c r="UZF35" s="11"/>
      <c r="UZG35" s="11"/>
      <c r="UZH35" s="11"/>
      <c r="UZI35" s="11"/>
      <c r="UZJ35" s="11"/>
      <c r="UZK35" s="11"/>
      <c r="UZL35" s="11"/>
      <c r="UZM35" s="11"/>
      <c r="UZN35" s="11"/>
      <c r="UZO35" s="11"/>
      <c r="UZP35" s="11"/>
      <c r="UZQ35" s="11"/>
      <c r="UZR35" s="11"/>
      <c r="UZS35" s="11"/>
      <c r="UZT35" s="11"/>
      <c r="UZU35" s="11"/>
      <c r="UZV35" s="11"/>
      <c r="UZW35" s="11"/>
      <c r="UZX35" s="11"/>
      <c r="UZY35" s="11"/>
      <c r="UZZ35" s="11"/>
      <c r="VAA35" s="11"/>
      <c r="VAB35" s="11"/>
      <c r="VAC35" s="11"/>
      <c r="VAD35" s="11"/>
      <c r="VAE35" s="11"/>
      <c r="VAF35" s="11"/>
      <c r="VAG35" s="11"/>
      <c r="VAH35" s="11"/>
      <c r="VAI35" s="11"/>
      <c r="VAJ35" s="11"/>
      <c r="VAK35" s="11"/>
      <c r="VAL35" s="11"/>
      <c r="VAM35" s="11"/>
      <c r="VAN35" s="11"/>
      <c r="VAO35" s="11"/>
      <c r="VAP35" s="11"/>
      <c r="VAQ35" s="11"/>
      <c r="VAR35" s="11"/>
      <c r="VAS35" s="11"/>
      <c r="VAT35" s="11"/>
      <c r="VAU35" s="11"/>
      <c r="VAV35" s="11"/>
      <c r="VAW35" s="11"/>
      <c r="VAX35" s="11"/>
      <c r="VAY35" s="11"/>
      <c r="VAZ35" s="11"/>
      <c r="VBA35" s="11"/>
      <c r="VBB35" s="11"/>
      <c r="VBC35" s="11"/>
      <c r="VBD35" s="11"/>
      <c r="VBE35" s="11"/>
      <c r="VBF35" s="11"/>
      <c r="VBG35" s="11"/>
      <c r="VBH35" s="11"/>
      <c r="VBI35" s="11"/>
      <c r="VBJ35" s="11"/>
      <c r="VBK35" s="11"/>
      <c r="VBL35" s="11"/>
      <c r="VBM35" s="11"/>
      <c r="VBN35" s="11"/>
      <c r="VBO35" s="11"/>
      <c r="VBP35" s="11"/>
      <c r="VBQ35" s="11"/>
      <c r="VBR35" s="11"/>
      <c r="VBS35" s="11"/>
      <c r="VBT35" s="11"/>
      <c r="VBU35" s="11"/>
      <c r="VBV35" s="11"/>
      <c r="VBW35" s="11"/>
      <c r="VBX35" s="11"/>
      <c r="VBY35" s="11"/>
      <c r="VBZ35" s="11"/>
      <c r="VCA35" s="11"/>
      <c r="VCB35" s="11"/>
      <c r="VCC35" s="11"/>
      <c r="VCD35" s="11"/>
      <c r="VCE35" s="11"/>
      <c r="VCF35" s="11"/>
      <c r="VCG35" s="11"/>
      <c r="VCH35" s="11"/>
      <c r="VCI35" s="11"/>
      <c r="VCJ35" s="11"/>
      <c r="VCK35" s="11"/>
      <c r="VCL35" s="11"/>
      <c r="VCM35" s="11"/>
      <c r="VCN35" s="11"/>
      <c r="VCO35" s="11"/>
      <c r="VCP35" s="11"/>
      <c r="VCQ35" s="11"/>
      <c r="VCR35" s="11"/>
      <c r="VCS35" s="11"/>
      <c r="VCT35" s="11"/>
      <c r="VCU35" s="11"/>
      <c r="VCV35" s="11"/>
      <c r="VCW35" s="11"/>
      <c r="VCX35" s="11"/>
      <c r="VCY35" s="11"/>
      <c r="VCZ35" s="11"/>
      <c r="VDA35" s="11"/>
      <c r="VDB35" s="11"/>
      <c r="VDC35" s="11"/>
      <c r="VDD35" s="11"/>
      <c r="VDE35" s="11"/>
      <c r="VDF35" s="11"/>
      <c r="VDG35" s="11"/>
      <c r="VDH35" s="11"/>
      <c r="VDI35" s="11"/>
      <c r="VDJ35" s="11"/>
      <c r="VDK35" s="11"/>
      <c r="VDL35" s="11"/>
      <c r="VDM35" s="11"/>
      <c r="VDN35" s="11"/>
      <c r="VDO35" s="11"/>
      <c r="VDP35" s="11"/>
      <c r="VDQ35" s="11"/>
      <c r="VDR35" s="11"/>
      <c r="VDS35" s="11"/>
      <c r="VDT35" s="11"/>
      <c r="VDU35" s="11"/>
      <c r="VDV35" s="11"/>
      <c r="VDW35" s="11"/>
      <c r="VDX35" s="11"/>
      <c r="VDY35" s="11"/>
      <c r="VDZ35" s="11"/>
      <c r="VEA35" s="11"/>
      <c r="VEB35" s="11"/>
      <c r="VEC35" s="11"/>
      <c r="VED35" s="11"/>
      <c r="VEE35" s="11"/>
      <c r="VEF35" s="11"/>
      <c r="VEG35" s="11"/>
      <c r="VEH35" s="11"/>
      <c r="VEI35" s="11"/>
      <c r="VEJ35" s="11"/>
      <c r="VEK35" s="11"/>
      <c r="VEL35" s="11"/>
      <c r="VEM35" s="11"/>
      <c r="VEN35" s="11"/>
      <c r="VEO35" s="11"/>
      <c r="VEP35" s="11"/>
      <c r="VEQ35" s="11"/>
      <c r="VER35" s="11"/>
      <c r="VES35" s="11"/>
      <c r="VET35" s="11"/>
      <c r="VEU35" s="11"/>
      <c r="VEV35" s="11"/>
      <c r="VEW35" s="11"/>
      <c r="VEX35" s="11"/>
      <c r="VEY35" s="11"/>
      <c r="VEZ35" s="11"/>
      <c r="VFA35" s="11"/>
      <c r="VFB35" s="11"/>
      <c r="VFC35" s="11"/>
      <c r="VFD35" s="11"/>
      <c r="VFE35" s="11"/>
      <c r="VFF35" s="11"/>
      <c r="VFG35" s="11"/>
      <c r="VFH35" s="11"/>
      <c r="VFI35" s="11"/>
      <c r="VFJ35" s="11"/>
      <c r="VFK35" s="11"/>
      <c r="VFL35" s="11"/>
      <c r="VFM35" s="11"/>
      <c r="VFN35" s="11"/>
      <c r="VFO35" s="11"/>
      <c r="VFP35" s="11"/>
      <c r="VFQ35" s="11"/>
      <c r="VFR35" s="11"/>
      <c r="VFS35" s="11"/>
      <c r="VFT35" s="11"/>
      <c r="VFU35" s="11"/>
      <c r="VFV35" s="11"/>
      <c r="VFW35" s="11"/>
      <c r="VFX35" s="11"/>
      <c r="VFY35" s="11"/>
      <c r="VFZ35" s="11"/>
      <c r="VGA35" s="11"/>
      <c r="VGB35" s="11"/>
      <c r="VGC35" s="11"/>
      <c r="VGD35" s="11"/>
      <c r="VGE35" s="11"/>
      <c r="VGF35" s="11"/>
      <c r="VGG35" s="11"/>
      <c r="VGH35" s="11"/>
      <c r="VGI35" s="11"/>
      <c r="VGJ35" s="11"/>
      <c r="VGK35" s="11"/>
      <c r="VGL35" s="11"/>
      <c r="VGM35" s="11"/>
      <c r="VGN35" s="11"/>
      <c r="VGO35" s="11"/>
      <c r="VGP35" s="11"/>
      <c r="VGQ35" s="11"/>
      <c r="VGR35" s="11"/>
      <c r="VGS35" s="11"/>
      <c r="VGT35" s="11"/>
      <c r="VGU35" s="11"/>
      <c r="VGV35" s="11"/>
      <c r="VGW35" s="11"/>
      <c r="VGX35" s="11"/>
      <c r="VGY35" s="11"/>
      <c r="VGZ35" s="11"/>
      <c r="VHA35" s="11"/>
      <c r="VHB35" s="11"/>
      <c r="VHC35" s="11"/>
      <c r="VHD35" s="11"/>
      <c r="VHE35" s="11"/>
      <c r="VHF35" s="11"/>
      <c r="VHG35" s="11"/>
      <c r="VHH35" s="11"/>
      <c r="VHI35" s="11"/>
      <c r="VHJ35" s="11"/>
      <c r="VHK35" s="11"/>
      <c r="VHL35" s="11"/>
      <c r="VHM35" s="11"/>
      <c r="VHN35" s="11"/>
      <c r="VHO35" s="11"/>
      <c r="VHP35" s="11"/>
      <c r="VHQ35" s="11"/>
      <c r="VHR35" s="11"/>
      <c r="VHS35" s="11"/>
      <c r="VHT35" s="11"/>
      <c r="VHU35" s="11"/>
      <c r="VHV35" s="11"/>
      <c r="VHW35" s="11"/>
      <c r="VHX35" s="11"/>
      <c r="VHY35" s="11"/>
      <c r="VHZ35" s="11"/>
      <c r="VIA35" s="11"/>
      <c r="VIB35" s="11"/>
      <c r="VIC35" s="11"/>
      <c r="VID35" s="11"/>
      <c r="VIE35" s="11"/>
      <c r="VIF35" s="11"/>
      <c r="VIG35" s="11"/>
      <c r="VIH35" s="11"/>
      <c r="VII35" s="11"/>
      <c r="VIJ35" s="11"/>
      <c r="VIK35" s="11"/>
      <c r="VIL35" s="11"/>
      <c r="VIM35" s="11"/>
      <c r="VIN35" s="11"/>
      <c r="VIO35" s="11"/>
      <c r="VIP35" s="11"/>
      <c r="VIQ35" s="11"/>
      <c r="VIR35" s="11"/>
      <c r="VIS35" s="11"/>
      <c r="VIT35" s="11"/>
      <c r="VIU35" s="11"/>
      <c r="VIV35" s="11"/>
      <c r="VIW35" s="11"/>
      <c r="VIX35" s="11"/>
      <c r="VIY35" s="11"/>
      <c r="VIZ35" s="11"/>
      <c r="VJA35" s="11"/>
      <c r="VJB35" s="11"/>
      <c r="VJC35" s="11"/>
      <c r="VJD35" s="11"/>
      <c r="VJE35" s="11"/>
      <c r="VJF35" s="11"/>
      <c r="VJG35" s="11"/>
      <c r="VJH35" s="11"/>
      <c r="VJI35" s="11"/>
      <c r="VJJ35" s="11"/>
      <c r="VJK35" s="11"/>
      <c r="VJL35" s="11"/>
      <c r="VJM35" s="11"/>
      <c r="VJN35" s="11"/>
      <c r="VJO35" s="11"/>
      <c r="VJP35" s="11"/>
      <c r="VJQ35" s="11"/>
      <c r="VJR35" s="11"/>
      <c r="VJS35" s="11"/>
      <c r="VJT35" s="11"/>
      <c r="VJU35" s="11"/>
      <c r="VJV35" s="11"/>
      <c r="VJW35" s="11"/>
      <c r="VJX35" s="11"/>
      <c r="VJY35" s="11"/>
      <c r="VJZ35" s="11"/>
      <c r="VKA35" s="11"/>
      <c r="VKB35" s="11"/>
      <c r="VKC35" s="11"/>
      <c r="VKD35" s="11"/>
      <c r="VKE35" s="11"/>
      <c r="VKF35" s="11"/>
      <c r="VKG35" s="11"/>
      <c r="VKH35" s="11"/>
      <c r="VKI35" s="11"/>
      <c r="VKJ35" s="11"/>
      <c r="VKK35" s="11"/>
      <c r="VKL35" s="11"/>
      <c r="VKM35" s="11"/>
      <c r="VKN35" s="11"/>
      <c r="VKO35" s="11"/>
      <c r="VKP35" s="11"/>
      <c r="VKQ35" s="11"/>
      <c r="VKR35" s="11"/>
      <c r="VKS35" s="11"/>
      <c r="VKT35" s="11"/>
      <c r="VKU35" s="11"/>
      <c r="VKV35" s="11"/>
      <c r="VKW35" s="11"/>
      <c r="VKX35" s="11"/>
      <c r="VKY35" s="11"/>
      <c r="VKZ35" s="11"/>
      <c r="VLA35" s="11"/>
      <c r="VLB35" s="11"/>
      <c r="VLC35" s="11"/>
      <c r="VLD35" s="11"/>
      <c r="VLE35" s="11"/>
      <c r="VLF35" s="11"/>
      <c r="VLG35" s="11"/>
      <c r="VLH35" s="11"/>
      <c r="VLI35" s="11"/>
      <c r="VLJ35" s="11"/>
      <c r="VLK35" s="11"/>
      <c r="VLL35" s="11"/>
      <c r="VLM35" s="11"/>
      <c r="VLN35" s="11"/>
      <c r="VLO35" s="11"/>
      <c r="VLP35" s="11"/>
      <c r="VLQ35" s="11"/>
      <c r="VLR35" s="11"/>
      <c r="VLS35" s="11"/>
      <c r="VLT35" s="11"/>
      <c r="VLU35" s="11"/>
      <c r="VLV35" s="11"/>
      <c r="VLW35" s="11"/>
      <c r="VLX35" s="11"/>
      <c r="VLY35" s="11"/>
      <c r="VLZ35" s="11"/>
      <c r="VMA35" s="11"/>
      <c r="VMB35" s="11"/>
      <c r="VMC35" s="11"/>
      <c r="VMD35" s="11"/>
      <c r="VME35" s="11"/>
      <c r="VMF35" s="11"/>
      <c r="VMG35" s="11"/>
      <c r="VMH35" s="11"/>
      <c r="VMI35" s="11"/>
      <c r="VMJ35" s="11"/>
      <c r="VMK35" s="11"/>
      <c r="VML35" s="11"/>
      <c r="VMM35" s="11"/>
      <c r="VMN35" s="11"/>
      <c r="VMO35" s="11"/>
      <c r="VMP35" s="11"/>
      <c r="VMQ35" s="11"/>
      <c r="VMR35" s="11"/>
      <c r="VMS35" s="11"/>
      <c r="VMT35" s="11"/>
      <c r="VMU35" s="11"/>
      <c r="VMV35" s="11"/>
      <c r="VMW35" s="11"/>
      <c r="VMX35" s="11"/>
      <c r="VMY35" s="11"/>
      <c r="VMZ35" s="11"/>
      <c r="VNA35" s="11"/>
      <c r="VNB35" s="11"/>
      <c r="VNC35" s="11"/>
      <c r="VND35" s="11"/>
      <c r="VNE35" s="11"/>
      <c r="VNF35" s="11"/>
      <c r="VNG35" s="11"/>
      <c r="VNH35" s="11"/>
      <c r="VNI35" s="11"/>
      <c r="VNJ35" s="11"/>
      <c r="VNK35" s="11"/>
      <c r="VNL35" s="11"/>
      <c r="VNM35" s="11"/>
      <c r="VNN35" s="11"/>
      <c r="VNO35" s="11"/>
      <c r="VNP35" s="11"/>
      <c r="VNQ35" s="11"/>
      <c r="VNR35" s="11"/>
      <c r="VNS35" s="11"/>
      <c r="VNT35" s="11"/>
      <c r="VNU35" s="11"/>
      <c r="VNV35" s="11"/>
      <c r="VNW35" s="11"/>
      <c r="VNX35" s="11"/>
      <c r="VNY35" s="11"/>
      <c r="VNZ35" s="11"/>
      <c r="VOA35" s="11"/>
      <c r="VOB35" s="11"/>
      <c r="VOC35" s="11"/>
      <c r="VOD35" s="11"/>
      <c r="VOE35" s="11"/>
      <c r="VOF35" s="11"/>
      <c r="VOG35" s="11"/>
      <c r="VOH35" s="11"/>
      <c r="VOI35" s="11"/>
      <c r="VOJ35" s="11"/>
      <c r="VOK35" s="11"/>
      <c r="VOL35" s="11"/>
      <c r="VOM35" s="11"/>
      <c r="VON35" s="11"/>
      <c r="VOO35" s="11"/>
      <c r="VOP35" s="11"/>
      <c r="VOQ35" s="11"/>
      <c r="VOR35" s="11"/>
      <c r="VOS35" s="11"/>
      <c r="VOT35" s="11"/>
      <c r="VOU35" s="11"/>
      <c r="VOV35" s="11"/>
      <c r="VOW35" s="11"/>
      <c r="VOX35" s="11"/>
      <c r="VOY35" s="11"/>
      <c r="VOZ35" s="11"/>
      <c r="VPA35" s="11"/>
      <c r="VPB35" s="11"/>
      <c r="VPC35" s="11"/>
      <c r="VPD35" s="11"/>
      <c r="VPE35" s="11"/>
      <c r="VPF35" s="11"/>
      <c r="VPG35" s="11"/>
      <c r="VPH35" s="11"/>
      <c r="VPI35" s="11"/>
      <c r="VPJ35" s="11"/>
      <c r="VPK35" s="11"/>
      <c r="VPL35" s="11"/>
      <c r="VPM35" s="11"/>
      <c r="VPN35" s="11"/>
      <c r="VPO35" s="11"/>
      <c r="VPP35" s="11"/>
      <c r="VPQ35" s="11"/>
      <c r="VPR35" s="11"/>
      <c r="VPS35" s="11"/>
      <c r="VPT35" s="11"/>
      <c r="VPU35" s="11"/>
      <c r="VPV35" s="11"/>
      <c r="VPW35" s="11"/>
      <c r="VPX35" s="11"/>
      <c r="VPY35" s="11"/>
      <c r="VPZ35" s="11"/>
      <c r="VQA35" s="11"/>
      <c r="VQB35" s="11"/>
      <c r="VQC35" s="11"/>
      <c r="VQD35" s="11"/>
      <c r="VQE35" s="11"/>
      <c r="VQF35" s="11"/>
      <c r="VQG35" s="11"/>
      <c r="VQH35" s="11"/>
      <c r="VQI35" s="11"/>
      <c r="VQJ35" s="11"/>
      <c r="VQK35" s="11"/>
      <c r="VQL35" s="11"/>
      <c r="VQM35" s="11"/>
      <c r="VQN35" s="11"/>
      <c r="VQO35" s="11"/>
      <c r="VQP35" s="11"/>
      <c r="VQQ35" s="11"/>
      <c r="VQR35" s="11"/>
      <c r="VQS35" s="11"/>
      <c r="VQT35" s="11"/>
      <c r="VQU35" s="11"/>
      <c r="VQV35" s="11"/>
      <c r="VQW35" s="11"/>
      <c r="VQX35" s="11"/>
      <c r="VQY35" s="11"/>
      <c r="VQZ35" s="11"/>
      <c r="VRA35" s="11"/>
      <c r="VRB35" s="11"/>
      <c r="VRC35" s="11"/>
      <c r="VRD35" s="11"/>
      <c r="VRE35" s="11"/>
      <c r="VRF35" s="11"/>
      <c r="VRG35" s="11"/>
      <c r="VRH35" s="11"/>
      <c r="VRI35" s="11"/>
      <c r="VRJ35" s="11"/>
      <c r="VRK35" s="11"/>
      <c r="VRL35" s="11"/>
      <c r="VRM35" s="11"/>
      <c r="VRN35" s="11"/>
      <c r="VRO35" s="11"/>
      <c r="VRP35" s="11"/>
      <c r="VRQ35" s="11"/>
      <c r="VRR35" s="11"/>
      <c r="VRS35" s="11"/>
      <c r="VRT35" s="11"/>
      <c r="VRU35" s="11"/>
      <c r="VRV35" s="11"/>
      <c r="VRW35" s="11"/>
      <c r="VRX35" s="11"/>
      <c r="VRY35" s="11"/>
      <c r="VRZ35" s="11"/>
      <c r="VSA35" s="11"/>
      <c r="VSB35" s="11"/>
      <c r="VSC35" s="11"/>
      <c r="VSD35" s="11"/>
      <c r="VSE35" s="11"/>
      <c r="VSF35" s="11"/>
      <c r="VSG35" s="11"/>
      <c r="VSH35" s="11"/>
      <c r="VSI35" s="11"/>
      <c r="VSJ35" s="11"/>
      <c r="VSK35" s="11"/>
      <c r="VSL35" s="11"/>
      <c r="VSM35" s="11"/>
      <c r="VSN35" s="11"/>
      <c r="VSO35" s="11"/>
      <c r="VSP35" s="11"/>
      <c r="VSQ35" s="11"/>
      <c r="VSR35" s="11"/>
      <c r="VSS35" s="11"/>
      <c r="VST35" s="11"/>
      <c r="VSU35" s="11"/>
      <c r="VSV35" s="11"/>
      <c r="VSW35" s="11"/>
      <c r="VSX35" s="11"/>
      <c r="VSY35" s="11"/>
      <c r="VSZ35" s="11"/>
      <c r="VTA35" s="11"/>
      <c r="VTB35" s="11"/>
      <c r="VTC35" s="11"/>
      <c r="VTD35" s="11"/>
      <c r="VTE35" s="11"/>
      <c r="VTF35" s="11"/>
      <c r="VTG35" s="11"/>
      <c r="VTH35" s="11"/>
      <c r="VTI35" s="11"/>
      <c r="VTJ35" s="11"/>
      <c r="VTK35" s="11"/>
      <c r="VTL35" s="11"/>
      <c r="VTM35" s="11"/>
      <c r="VTN35" s="11"/>
      <c r="VTO35" s="11"/>
      <c r="VTP35" s="11"/>
      <c r="VTQ35" s="11"/>
      <c r="VTR35" s="11"/>
      <c r="VTS35" s="11"/>
      <c r="VTT35" s="11"/>
      <c r="VTU35" s="11"/>
      <c r="VTV35" s="11"/>
      <c r="VTW35" s="11"/>
      <c r="VTX35" s="11"/>
      <c r="VTY35" s="11"/>
      <c r="VTZ35" s="11"/>
      <c r="VUA35" s="11"/>
      <c r="VUB35" s="11"/>
      <c r="VUC35" s="11"/>
      <c r="VUD35" s="11"/>
      <c r="VUE35" s="11"/>
      <c r="VUF35" s="11"/>
      <c r="VUG35" s="11"/>
      <c r="VUH35" s="11"/>
      <c r="VUI35" s="11"/>
      <c r="VUJ35" s="11"/>
      <c r="VUK35" s="11"/>
      <c r="VUL35" s="11"/>
      <c r="VUM35" s="11"/>
      <c r="VUN35" s="11"/>
      <c r="VUO35" s="11"/>
      <c r="VUP35" s="11"/>
      <c r="VUQ35" s="11"/>
      <c r="VUR35" s="11"/>
      <c r="VUS35" s="11"/>
      <c r="VUT35" s="11"/>
      <c r="VUU35" s="11"/>
      <c r="VUV35" s="11"/>
      <c r="VUW35" s="11"/>
      <c r="VUX35" s="11"/>
      <c r="VUY35" s="11"/>
      <c r="VUZ35" s="11"/>
      <c r="VVA35" s="11"/>
      <c r="VVB35" s="11"/>
      <c r="VVC35" s="11"/>
      <c r="VVD35" s="11"/>
      <c r="VVE35" s="11"/>
      <c r="VVF35" s="11"/>
      <c r="VVG35" s="11"/>
      <c r="VVH35" s="11"/>
      <c r="VVI35" s="11"/>
      <c r="VVJ35" s="11"/>
      <c r="VVK35" s="11"/>
      <c r="VVL35" s="11"/>
      <c r="VVM35" s="11"/>
      <c r="VVN35" s="11"/>
      <c r="VVO35" s="11"/>
      <c r="VVP35" s="11"/>
      <c r="VVQ35" s="11"/>
      <c r="VVR35" s="11"/>
      <c r="VVS35" s="11"/>
      <c r="VVT35" s="11"/>
      <c r="VVU35" s="11"/>
      <c r="VVV35" s="11"/>
      <c r="VVW35" s="11"/>
      <c r="VVX35" s="11"/>
      <c r="VVY35" s="11"/>
      <c r="VVZ35" s="11"/>
      <c r="VWA35" s="11"/>
      <c r="VWB35" s="11"/>
      <c r="VWC35" s="11"/>
      <c r="VWD35" s="11"/>
      <c r="VWE35" s="11"/>
      <c r="VWF35" s="11"/>
      <c r="VWG35" s="11"/>
      <c r="VWH35" s="11"/>
      <c r="VWI35" s="11"/>
      <c r="VWJ35" s="11"/>
      <c r="VWK35" s="11"/>
      <c r="VWL35" s="11"/>
      <c r="VWM35" s="11"/>
      <c r="VWN35" s="11"/>
      <c r="VWO35" s="11"/>
      <c r="VWP35" s="11"/>
      <c r="VWQ35" s="11"/>
      <c r="VWR35" s="11"/>
      <c r="VWS35" s="11"/>
      <c r="VWT35" s="11"/>
      <c r="VWU35" s="11"/>
      <c r="VWV35" s="11"/>
      <c r="VWW35" s="11"/>
      <c r="VWX35" s="11"/>
      <c r="VWY35" s="11"/>
      <c r="VWZ35" s="11"/>
      <c r="VXA35" s="11"/>
      <c r="VXB35" s="11"/>
      <c r="VXC35" s="11"/>
      <c r="VXD35" s="11"/>
      <c r="VXE35" s="11"/>
      <c r="VXF35" s="11"/>
      <c r="VXG35" s="11"/>
      <c r="VXH35" s="11"/>
      <c r="VXI35" s="11"/>
      <c r="VXJ35" s="11"/>
      <c r="VXK35" s="11"/>
      <c r="VXL35" s="11"/>
      <c r="VXM35" s="11"/>
      <c r="VXN35" s="11"/>
      <c r="VXO35" s="11"/>
      <c r="VXP35" s="11"/>
      <c r="VXQ35" s="11"/>
      <c r="VXR35" s="11"/>
      <c r="VXS35" s="11"/>
      <c r="VXT35" s="11"/>
      <c r="VXU35" s="11"/>
      <c r="VXV35" s="11"/>
      <c r="VXW35" s="11"/>
      <c r="VXX35" s="11"/>
      <c r="VXY35" s="11"/>
      <c r="VXZ35" s="11"/>
      <c r="VYA35" s="11"/>
      <c r="VYB35" s="11"/>
      <c r="VYC35" s="11"/>
      <c r="VYD35" s="11"/>
      <c r="VYE35" s="11"/>
      <c r="VYF35" s="11"/>
      <c r="VYG35" s="11"/>
      <c r="VYH35" s="11"/>
      <c r="VYI35" s="11"/>
      <c r="VYJ35" s="11"/>
      <c r="VYK35" s="11"/>
      <c r="VYL35" s="11"/>
      <c r="VYM35" s="11"/>
      <c r="VYN35" s="11"/>
      <c r="VYO35" s="11"/>
      <c r="VYP35" s="11"/>
      <c r="VYQ35" s="11"/>
      <c r="VYR35" s="11"/>
      <c r="VYS35" s="11"/>
      <c r="VYT35" s="11"/>
      <c r="VYU35" s="11"/>
      <c r="VYV35" s="11"/>
      <c r="VYW35" s="11"/>
      <c r="VYX35" s="11"/>
      <c r="VYY35" s="11"/>
      <c r="VYZ35" s="11"/>
      <c r="VZA35" s="11"/>
      <c r="VZB35" s="11"/>
      <c r="VZC35" s="11"/>
      <c r="VZD35" s="11"/>
      <c r="VZE35" s="11"/>
      <c r="VZF35" s="11"/>
      <c r="VZG35" s="11"/>
      <c r="VZH35" s="11"/>
      <c r="VZI35" s="11"/>
      <c r="VZJ35" s="11"/>
      <c r="VZK35" s="11"/>
      <c r="VZL35" s="11"/>
      <c r="VZM35" s="11"/>
      <c r="VZN35" s="11"/>
      <c r="VZO35" s="11"/>
      <c r="VZP35" s="11"/>
      <c r="VZQ35" s="11"/>
      <c r="VZR35" s="11"/>
      <c r="VZS35" s="11"/>
      <c r="VZT35" s="11"/>
      <c r="VZU35" s="11"/>
      <c r="VZV35" s="11"/>
      <c r="VZW35" s="11"/>
      <c r="VZX35" s="11"/>
      <c r="VZY35" s="11"/>
      <c r="VZZ35" s="11"/>
      <c r="WAA35" s="11"/>
      <c r="WAB35" s="11"/>
      <c r="WAC35" s="11"/>
      <c r="WAD35" s="11"/>
      <c r="WAE35" s="11"/>
      <c r="WAF35" s="11"/>
      <c r="WAG35" s="11"/>
      <c r="WAH35" s="11"/>
      <c r="WAI35" s="11"/>
      <c r="WAJ35" s="11"/>
      <c r="WAK35" s="11"/>
      <c r="WAL35" s="11"/>
      <c r="WAM35" s="11"/>
      <c r="WAN35" s="11"/>
      <c r="WAO35" s="11"/>
      <c r="WAP35" s="11"/>
      <c r="WAQ35" s="11"/>
      <c r="WAR35" s="11"/>
      <c r="WAS35" s="11"/>
      <c r="WAT35" s="11"/>
      <c r="WAU35" s="11"/>
      <c r="WAV35" s="11"/>
      <c r="WAW35" s="11"/>
      <c r="WAX35" s="11"/>
      <c r="WAY35" s="11"/>
      <c r="WAZ35" s="11"/>
      <c r="WBA35" s="11"/>
      <c r="WBB35" s="11"/>
      <c r="WBC35" s="11"/>
      <c r="WBD35" s="11"/>
      <c r="WBE35" s="11"/>
      <c r="WBF35" s="11"/>
      <c r="WBG35" s="11"/>
      <c r="WBH35" s="11"/>
      <c r="WBI35" s="11"/>
      <c r="WBJ35" s="11"/>
      <c r="WBK35" s="11"/>
      <c r="WBL35" s="11"/>
      <c r="WBM35" s="11"/>
      <c r="WBN35" s="11"/>
      <c r="WBO35" s="11"/>
      <c r="WBP35" s="11"/>
      <c r="WBQ35" s="11"/>
      <c r="WBR35" s="11"/>
      <c r="WBS35" s="11"/>
      <c r="WBT35" s="11"/>
      <c r="WBU35" s="11"/>
      <c r="WBV35" s="11"/>
      <c r="WBW35" s="11"/>
      <c r="WBX35" s="11"/>
      <c r="WBY35" s="11"/>
      <c r="WBZ35" s="11"/>
      <c r="WCA35" s="11"/>
      <c r="WCB35" s="11"/>
      <c r="WCC35" s="11"/>
      <c r="WCD35" s="11"/>
      <c r="WCE35" s="11"/>
      <c r="WCF35" s="11"/>
      <c r="WCG35" s="11"/>
      <c r="WCH35" s="11"/>
      <c r="WCI35" s="11"/>
      <c r="WCJ35" s="11"/>
      <c r="WCK35" s="11"/>
      <c r="WCL35" s="11"/>
      <c r="WCM35" s="11"/>
      <c r="WCN35" s="11"/>
      <c r="WCO35" s="11"/>
      <c r="WCP35" s="11"/>
      <c r="WCQ35" s="11"/>
      <c r="WCR35" s="11"/>
      <c r="WCS35" s="11"/>
      <c r="WCT35" s="11"/>
      <c r="WCU35" s="11"/>
      <c r="WCV35" s="11"/>
      <c r="WCW35" s="11"/>
      <c r="WCX35" s="11"/>
      <c r="WCY35" s="11"/>
      <c r="WCZ35" s="11"/>
      <c r="WDA35" s="11"/>
      <c r="WDB35" s="11"/>
      <c r="WDC35" s="11"/>
      <c r="WDD35" s="11"/>
      <c r="WDE35" s="11"/>
      <c r="WDF35" s="11"/>
      <c r="WDG35" s="11"/>
      <c r="WDH35" s="11"/>
      <c r="WDI35" s="11"/>
      <c r="WDJ35" s="11"/>
      <c r="WDK35" s="11"/>
      <c r="WDL35" s="11"/>
      <c r="WDM35" s="11"/>
      <c r="WDN35" s="11"/>
      <c r="WDO35" s="11"/>
      <c r="WDP35" s="11"/>
      <c r="WDQ35" s="11"/>
      <c r="WDR35" s="11"/>
      <c r="WDS35" s="11"/>
      <c r="WDT35" s="11"/>
      <c r="WDU35" s="11"/>
      <c r="WDV35" s="11"/>
      <c r="WDW35" s="11"/>
      <c r="WDX35" s="11"/>
      <c r="WDY35" s="11"/>
      <c r="WDZ35" s="11"/>
      <c r="WEA35" s="11"/>
      <c r="WEB35" s="11"/>
      <c r="WEC35" s="11"/>
      <c r="WED35" s="11"/>
      <c r="WEE35" s="11"/>
      <c r="WEF35" s="11"/>
      <c r="WEG35" s="11"/>
      <c r="WEH35" s="11"/>
      <c r="WEI35" s="11"/>
      <c r="WEJ35" s="11"/>
      <c r="WEK35" s="11"/>
      <c r="WEL35" s="11"/>
      <c r="WEM35" s="11"/>
      <c r="WEN35" s="11"/>
      <c r="WEO35" s="11"/>
      <c r="WEP35" s="11"/>
      <c r="WEQ35" s="11"/>
      <c r="WER35" s="11"/>
      <c r="WES35" s="11"/>
      <c r="WET35" s="11"/>
      <c r="WEU35" s="11"/>
      <c r="WEV35" s="11"/>
      <c r="WEW35" s="11"/>
      <c r="WEX35" s="11"/>
      <c r="WEY35" s="11"/>
      <c r="WEZ35" s="11"/>
      <c r="WFA35" s="11"/>
      <c r="WFB35" s="11"/>
      <c r="WFC35" s="11"/>
      <c r="WFD35" s="11"/>
      <c r="WFE35" s="11"/>
      <c r="WFF35" s="11"/>
      <c r="WFG35" s="11"/>
      <c r="WFH35" s="11"/>
      <c r="WFI35" s="11"/>
      <c r="WFJ35" s="11"/>
      <c r="WFK35" s="11"/>
      <c r="WFL35" s="11"/>
      <c r="WFM35" s="11"/>
      <c r="WFN35" s="11"/>
      <c r="WFO35" s="11"/>
      <c r="WFP35" s="11"/>
      <c r="WFQ35" s="11"/>
      <c r="WFR35" s="11"/>
      <c r="WFS35" s="11"/>
      <c r="WFT35" s="11"/>
      <c r="WFU35" s="11"/>
      <c r="WFV35" s="11"/>
      <c r="WFW35" s="11"/>
      <c r="WFX35" s="11"/>
      <c r="WFY35" s="11"/>
      <c r="WFZ35" s="11"/>
      <c r="WGA35" s="11"/>
      <c r="WGB35" s="11"/>
      <c r="WGC35" s="11"/>
      <c r="WGD35" s="11"/>
      <c r="WGE35" s="11"/>
      <c r="WGF35" s="11"/>
      <c r="WGG35" s="11"/>
      <c r="WGH35" s="11"/>
      <c r="WGI35" s="11"/>
      <c r="WGJ35" s="11"/>
      <c r="WGK35" s="11"/>
      <c r="WGL35" s="11"/>
      <c r="WGM35" s="11"/>
      <c r="WGN35" s="11"/>
      <c r="WGO35" s="11"/>
      <c r="WGP35" s="11"/>
      <c r="WGQ35" s="11"/>
      <c r="WGR35" s="11"/>
      <c r="WGS35" s="11"/>
      <c r="WGT35" s="11"/>
      <c r="WGU35" s="11"/>
      <c r="WGV35" s="11"/>
      <c r="WGW35" s="11"/>
      <c r="WGX35" s="11"/>
      <c r="WGY35" s="11"/>
      <c r="WGZ35" s="11"/>
      <c r="WHA35" s="11"/>
      <c r="WHB35" s="11"/>
      <c r="WHC35" s="11"/>
      <c r="WHD35" s="11"/>
      <c r="WHE35" s="11"/>
      <c r="WHF35" s="11"/>
      <c r="WHG35" s="11"/>
      <c r="WHH35" s="11"/>
      <c r="WHI35" s="11"/>
      <c r="WHJ35" s="11"/>
      <c r="WHK35" s="11"/>
      <c r="WHL35" s="11"/>
      <c r="WHM35" s="11"/>
      <c r="WHN35" s="11"/>
      <c r="WHO35" s="11"/>
      <c r="WHP35" s="11"/>
      <c r="WHQ35" s="11"/>
      <c r="WHR35" s="11"/>
      <c r="WHS35" s="11"/>
      <c r="WHT35" s="11"/>
      <c r="WHU35" s="11"/>
      <c r="WHV35" s="11"/>
      <c r="WHW35" s="11"/>
      <c r="WHX35" s="11"/>
      <c r="WHY35" s="11"/>
      <c r="WHZ35" s="11"/>
      <c r="WIA35" s="11"/>
      <c r="WIB35" s="11"/>
      <c r="WIC35" s="11"/>
      <c r="WID35" s="11"/>
      <c r="WIE35" s="11"/>
      <c r="WIF35" s="11"/>
      <c r="WIG35" s="11"/>
      <c r="WIH35" s="11"/>
      <c r="WII35" s="11"/>
      <c r="WIJ35" s="11"/>
      <c r="WIK35" s="11"/>
      <c r="WIL35" s="11"/>
      <c r="WIM35" s="11"/>
      <c r="WIN35" s="11"/>
      <c r="WIO35" s="11"/>
      <c r="WIP35" s="11"/>
      <c r="WIQ35" s="11"/>
      <c r="WIR35" s="11"/>
      <c r="WIS35" s="11"/>
      <c r="WIT35" s="11"/>
      <c r="WIU35" s="11"/>
      <c r="WIV35" s="11"/>
      <c r="WIW35" s="11"/>
      <c r="WIX35" s="11"/>
      <c r="WIY35" s="11"/>
      <c r="WIZ35" s="11"/>
      <c r="WJA35" s="11"/>
      <c r="WJB35" s="11"/>
      <c r="WJC35" s="11"/>
      <c r="WJD35" s="11"/>
      <c r="WJE35" s="11"/>
      <c r="WJF35" s="11"/>
      <c r="WJG35" s="11"/>
      <c r="WJH35" s="11"/>
      <c r="WJI35" s="11"/>
      <c r="WJJ35" s="11"/>
      <c r="WJK35" s="11"/>
      <c r="WJL35" s="11"/>
      <c r="WJM35" s="11"/>
      <c r="WJN35" s="11"/>
      <c r="WJO35" s="11"/>
      <c r="WJP35" s="11"/>
      <c r="WJQ35" s="11"/>
      <c r="WJR35" s="11"/>
      <c r="WJS35" s="11"/>
      <c r="WJT35" s="11"/>
      <c r="WJU35" s="11"/>
      <c r="WJV35" s="11"/>
      <c r="WJW35" s="11"/>
      <c r="WJX35" s="11"/>
      <c r="WJY35" s="11"/>
      <c r="WJZ35" s="11"/>
      <c r="WKA35" s="11"/>
      <c r="WKB35" s="11"/>
      <c r="WKC35" s="11"/>
      <c r="WKD35" s="11"/>
      <c r="WKE35" s="11"/>
      <c r="WKF35" s="11"/>
      <c r="WKG35" s="11"/>
      <c r="WKH35" s="11"/>
      <c r="WKI35" s="11"/>
      <c r="WKJ35" s="11"/>
      <c r="WKK35" s="11"/>
      <c r="WKL35" s="11"/>
      <c r="WKM35" s="11"/>
      <c r="WKN35" s="11"/>
      <c r="WKO35" s="11"/>
      <c r="WKP35" s="11"/>
      <c r="WKQ35" s="11"/>
      <c r="WKR35" s="11"/>
      <c r="WKS35" s="11"/>
      <c r="WKT35" s="11"/>
      <c r="WKU35" s="11"/>
      <c r="WKV35" s="11"/>
      <c r="WKW35" s="11"/>
      <c r="WKX35" s="11"/>
      <c r="WKY35" s="11"/>
      <c r="WKZ35" s="11"/>
      <c r="WLA35" s="11"/>
      <c r="WLB35" s="11"/>
      <c r="WLC35" s="11"/>
      <c r="WLD35" s="11"/>
      <c r="WLE35" s="11"/>
      <c r="WLF35" s="11"/>
      <c r="WLG35" s="11"/>
      <c r="WLH35" s="11"/>
      <c r="WLI35" s="11"/>
      <c r="WLJ35" s="11"/>
      <c r="WLK35" s="11"/>
      <c r="WLL35" s="11"/>
      <c r="WLM35" s="11"/>
      <c r="WLN35" s="11"/>
      <c r="WLO35" s="11"/>
      <c r="WLP35" s="11"/>
      <c r="WLQ35" s="11"/>
      <c r="WLR35" s="11"/>
      <c r="WLS35" s="11"/>
      <c r="WLT35" s="11"/>
      <c r="WLU35" s="11"/>
      <c r="WLV35" s="11"/>
      <c r="WLW35" s="11"/>
      <c r="WLX35" s="11"/>
      <c r="WLY35" s="11"/>
      <c r="WLZ35" s="11"/>
      <c r="WMA35" s="11"/>
      <c r="WMB35" s="11"/>
      <c r="WMC35" s="11"/>
      <c r="WMD35" s="11"/>
      <c r="WME35" s="11"/>
      <c r="WMF35" s="11"/>
      <c r="WMG35" s="11"/>
      <c r="WMH35" s="11"/>
      <c r="WMI35" s="11"/>
      <c r="WMJ35" s="11"/>
      <c r="WMK35" s="11"/>
      <c r="WML35" s="11"/>
      <c r="WMM35" s="11"/>
      <c r="WMN35" s="11"/>
      <c r="WMO35" s="11"/>
      <c r="WMP35" s="11"/>
      <c r="WMQ35" s="11"/>
      <c r="WMR35" s="11"/>
      <c r="WMS35" s="11"/>
      <c r="WMT35" s="11"/>
      <c r="WMU35" s="11"/>
      <c r="WMV35" s="11"/>
      <c r="WMW35" s="11"/>
      <c r="WMX35" s="11"/>
      <c r="WMY35" s="11"/>
      <c r="WMZ35" s="11"/>
      <c r="WNA35" s="11"/>
      <c r="WNB35" s="11"/>
      <c r="WNC35" s="11"/>
      <c r="WND35" s="11"/>
      <c r="WNE35" s="11"/>
      <c r="WNF35" s="11"/>
      <c r="WNG35" s="11"/>
      <c r="WNH35" s="11"/>
      <c r="WNI35" s="11"/>
      <c r="WNJ35" s="11"/>
      <c r="WNK35" s="11"/>
      <c r="WNL35" s="11"/>
      <c r="WNM35" s="11"/>
      <c r="WNN35" s="11"/>
      <c r="WNO35" s="11"/>
      <c r="WNP35" s="11"/>
      <c r="WNQ35" s="11"/>
      <c r="WNR35" s="11"/>
      <c r="WNS35" s="11"/>
      <c r="WNT35" s="11"/>
      <c r="WNU35" s="11"/>
      <c r="WNV35" s="11"/>
      <c r="WNW35" s="11"/>
      <c r="WNX35" s="11"/>
      <c r="WNY35" s="11"/>
      <c r="WNZ35" s="11"/>
      <c r="WOA35" s="11"/>
      <c r="WOB35" s="11"/>
      <c r="WOC35" s="11"/>
      <c r="WOD35" s="11"/>
      <c r="WOE35" s="11"/>
      <c r="WOF35" s="11"/>
      <c r="WOG35" s="11"/>
      <c r="WOH35" s="11"/>
      <c r="WOI35" s="11"/>
      <c r="WOJ35" s="11"/>
      <c r="WOK35" s="11"/>
      <c r="WOL35" s="11"/>
      <c r="WOM35" s="11"/>
      <c r="WON35" s="11"/>
      <c r="WOO35" s="11"/>
      <c r="WOP35" s="11"/>
      <c r="WOQ35" s="11"/>
      <c r="WOR35" s="11"/>
      <c r="WOS35" s="11"/>
      <c r="WOT35" s="11"/>
      <c r="WOU35" s="11"/>
      <c r="WOV35" s="11"/>
      <c r="WOW35" s="11"/>
      <c r="WOX35" s="11"/>
      <c r="WOY35" s="11"/>
      <c r="WOZ35" s="11"/>
      <c r="WPA35" s="11"/>
      <c r="WPB35" s="11"/>
      <c r="WPC35" s="11"/>
      <c r="WPD35" s="11"/>
      <c r="WPE35" s="11"/>
      <c r="WPF35" s="11"/>
      <c r="WPG35" s="11"/>
      <c r="WPH35" s="11"/>
      <c r="WPI35" s="11"/>
      <c r="WPJ35" s="11"/>
      <c r="WPK35" s="11"/>
      <c r="WPL35" s="11"/>
      <c r="WPM35" s="11"/>
      <c r="WPN35" s="11"/>
      <c r="WPO35" s="11"/>
      <c r="WPP35" s="11"/>
      <c r="WPQ35" s="11"/>
      <c r="WPR35" s="11"/>
      <c r="WPS35" s="11"/>
      <c r="WPT35" s="11"/>
      <c r="WPU35" s="11"/>
      <c r="WPV35" s="11"/>
      <c r="WPW35" s="11"/>
      <c r="WPX35" s="11"/>
      <c r="WPY35" s="11"/>
      <c r="WPZ35" s="11"/>
      <c r="WQA35" s="11"/>
      <c r="WQB35" s="11"/>
      <c r="WQC35" s="11"/>
      <c r="WQD35" s="11"/>
      <c r="WQE35" s="11"/>
      <c r="WQF35" s="11"/>
      <c r="WQG35" s="11"/>
      <c r="WQH35" s="11"/>
      <c r="WQI35" s="11"/>
      <c r="WQJ35" s="11"/>
      <c r="WQK35" s="11"/>
      <c r="WQL35" s="11"/>
      <c r="WQM35" s="11"/>
      <c r="WQN35" s="11"/>
      <c r="WQO35" s="11"/>
      <c r="WQP35" s="11"/>
      <c r="WQQ35" s="11"/>
      <c r="WQR35" s="11"/>
      <c r="WQS35" s="11"/>
      <c r="WQT35" s="11"/>
      <c r="WQU35" s="11"/>
      <c r="WQV35" s="11"/>
      <c r="WQW35" s="11"/>
      <c r="WQX35" s="11"/>
      <c r="WQY35" s="11"/>
      <c r="WQZ35" s="11"/>
      <c r="WRA35" s="11"/>
      <c r="WRB35" s="11"/>
      <c r="WRC35" s="11"/>
      <c r="WRD35" s="11"/>
      <c r="WRE35" s="11"/>
      <c r="WRF35" s="11"/>
      <c r="WRG35" s="11"/>
      <c r="WRH35" s="11"/>
      <c r="WRI35" s="11"/>
      <c r="WRJ35" s="11"/>
      <c r="WRK35" s="11"/>
      <c r="WRL35" s="11"/>
      <c r="WRM35" s="11"/>
      <c r="WRN35" s="11"/>
      <c r="WRO35" s="11"/>
      <c r="WRP35" s="11"/>
      <c r="WRQ35" s="11"/>
      <c r="WRR35" s="11"/>
      <c r="WRS35" s="11"/>
      <c r="WRT35" s="11"/>
      <c r="WRU35" s="11"/>
      <c r="WRV35" s="11"/>
      <c r="WRW35" s="11"/>
      <c r="WRX35" s="11"/>
      <c r="WRY35" s="11"/>
      <c r="WRZ35" s="11"/>
      <c r="WSA35" s="11"/>
      <c r="WSB35" s="11"/>
      <c r="WSC35" s="11"/>
      <c r="WSD35" s="11"/>
      <c r="WSE35" s="11"/>
      <c r="WSF35" s="11"/>
      <c r="WSG35" s="11"/>
      <c r="WSH35" s="11"/>
      <c r="WSI35" s="11"/>
      <c r="WSJ35" s="11"/>
      <c r="WSK35" s="11"/>
      <c r="WSL35" s="11"/>
      <c r="WSM35" s="11"/>
      <c r="WSN35" s="11"/>
      <c r="WSO35" s="11"/>
      <c r="WSP35" s="11"/>
      <c r="WSQ35" s="11"/>
      <c r="WSR35" s="11"/>
      <c r="WSS35" s="11"/>
      <c r="WST35" s="11"/>
      <c r="WSU35" s="11"/>
      <c r="WSV35" s="11"/>
      <c r="WSW35" s="11"/>
      <c r="WSX35" s="11"/>
      <c r="WSY35" s="11"/>
      <c r="WSZ35" s="11"/>
      <c r="WTA35" s="11"/>
      <c r="WTB35" s="11"/>
      <c r="WTC35" s="11"/>
      <c r="WTD35" s="11"/>
      <c r="WTE35" s="11"/>
      <c r="WTF35" s="11"/>
      <c r="WTG35" s="11"/>
      <c r="WTH35" s="11"/>
      <c r="WTI35" s="11"/>
      <c r="WTJ35" s="11"/>
      <c r="WTK35" s="11"/>
      <c r="WTL35" s="11"/>
      <c r="WTM35" s="11"/>
      <c r="WTN35" s="11"/>
      <c r="WTO35" s="11"/>
      <c r="WTP35" s="11"/>
      <c r="WTQ35" s="11"/>
      <c r="WTR35" s="11"/>
      <c r="WTS35" s="11"/>
      <c r="WTT35" s="11"/>
      <c r="WTU35" s="11"/>
      <c r="WTV35" s="11"/>
      <c r="WTW35" s="11"/>
      <c r="WTX35" s="11"/>
      <c r="WTY35" s="11"/>
      <c r="WTZ35" s="11"/>
      <c r="WUA35" s="11"/>
      <c r="WUB35" s="11"/>
      <c r="WUC35" s="11"/>
      <c r="WUD35" s="11"/>
      <c r="WUE35" s="11"/>
      <c r="WUF35" s="11"/>
      <c r="WUG35" s="11"/>
      <c r="WUH35" s="11"/>
      <c r="WUI35" s="11"/>
      <c r="WUJ35" s="11"/>
      <c r="WUK35" s="11"/>
      <c r="WUL35" s="11"/>
      <c r="WUM35" s="11"/>
      <c r="WUN35" s="11"/>
      <c r="WUO35" s="11"/>
      <c r="WUP35" s="11"/>
      <c r="WUQ35" s="11"/>
      <c r="WUR35" s="11"/>
      <c r="WUS35" s="11"/>
      <c r="WUT35" s="11"/>
      <c r="WUU35" s="11"/>
      <c r="WUV35" s="11"/>
      <c r="WUW35" s="11"/>
      <c r="WUX35" s="11"/>
      <c r="WUY35" s="11"/>
      <c r="WUZ35" s="11"/>
      <c r="WVA35" s="11"/>
      <c r="WVB35" s="11"/>
      <c r="WVC35" s="11"/>
      <c r="WVD35" s="11"/>
      <c r="WVE35" s="11"/>
      <c r="WVF35" s="11"/>
      <c r="WVG35" s="11"/>
      <c r="WVH35" s="11"/>
      <c r="WVI35" s="11"/>
      <c r="WVJ35" s="11"/>
      <c r="WVK35" s="11"/>
      <c r="WVL35" s="11"/>
      <c r="WVM35" s="11"/>
      <c r="WVN35" s="11"/>
      <c r="WVO35" s="11"/>
      <c r="WVP35" s="11"/>
      <c r="WVQ35" s="11"/>
      <c r="WVR35" s="11"/>
      <c r="WVS35" s="11"/>
      <c r="WVT35" s="11"/>
      <c r="WVU35" s="11"/>
      <c r="WVV35" s="11"/>
      <c r="WVW35" s="11"/>
      <c r="WVX35" s="11"/>
      <c r="WVY35" s="11"/>
      <c r="WVZ35" s="11"/>
      <c r="WWA35" s="11"/>
      <c r="WWB35" s="11"/>
      <c r="WWC35" s="11"/>
      <c r="WWD35" s="11"/>
      <c r="WWE35" s="11"/>
      <c r="WWF35" s="11"/>
      <c r="WWG35" s="11"/>
      <c r="WWH35" s="11"/>
      <c r="WWI35" s="11"/>
      <c r="WWJ35" s="11"/>
      <c r="WWK35" s="11"/>
      <c r="WWL35" s="11"/>
      <c r="WWM35" s="11"/>
      <c r="WWN35" s="11"/>
      <c r="WWO35" s="11"/>
      <c r="WWP35" s="11"/>
      <c r="WWQ35" s="11"/>
      <c r="WWR35" s="11"/>
      <c r="WWS35" s="11"/>
      <c r="WWT35" s="11"/>
      <c r="WWU35" s="11"/>
      <c r="WWV35" s="11"/>
      <c r="WWW35" s="11"/>
      <c r="WWX35" s="11"/>
      <c r="WWY35" s="11"/>
      <c r="WWZ35" s="11"/>
      <c r="WXA35" s="11"/>
      <c r="WXB35" s="11"/>
      <c r="WXC35" s="11"/>
      <c r="WXD35" s="11"/>
      <c r="WXE35" s="11"/>
      <c r="WXF35" s="11"/>
      <c r="WXG35" s="11"/>
      <c r="WXH35" s="11"/>
      <c r="WXI35" s="11"/>
      <c r="WXJ35" s="11"/>
      <c r="WXK35" s="11"/>
      <c r="WXL35" s="11"/>
      <c r="WXM35" s="11"/>
      <c r="WXN35" s="11"/>
      <c r="WXO35" s="11"/>
      <c r="WXP35" s="11"/>
      <c r="WXQ35" s="11"/>
      <c r="WXR35" s="11"/>
      <c r="WXS35" s="11"/>
      <c r="WXT35" s="11"/>
      <c r="WXU35" s="11"/>
      <c r="WXV35" s="11"/>
      <c r="WXW35" s="11"/>
      <c r="WXX35" s="11"/>
      <c r="WXY35" s="11"/>
      <c r="WXZ35" s="11"/>
      <c r="WYA35" s="11"/>
      <c r="WYB35" s="11"/>
      <c r="WYC35" s="11"/>
      <c r="WYD35" s="11"/>
      <c r="WYE35" s="11"/>
      <c r="WYF35" s="11"/>
      <c r="WYG35" s="11"/>
      <c r="WYH35" s="11"/>
      <c r="WYI35" s="11"/>
      <c r="WYJ35" s="11"/>
      <c r="WYK35" s="11"/>
      <c r="WYL35" s="11"/>
      <c r="WYM35" s="11"/>
      <c r="WYN35" s="11"/>
      <c r="WYO35" s="11"/>
      <c r="WYP35" s="11"/>
      <c r="WYQ35" s="11"/>
      <c r="WYR35" s="11"/>
      <c r="WYS35" s="11"/>
      <c r="WYT35" s="11"/>
      <c r="WYU35" s="11"/>
      <c r="WYV35" s="11"/>
      <c r="WYW35" s="11"/>
      <c r="WYX35" s="11"/>
      <c r="WYY35" s="11"/>
      <c r="WYZ35" s="11"/>
      <c r="WZA35" s="11"/>
      <c r="WZB35" s="11"/>
      <c r="WZC35" s="11"/>
      <c r="WZD35" s="11"/>
      <c r="WZE35" s="11"/>
      <c r="WZF35" s="11"/>
      <c r="WZG35" s="11"/>
      <c r="WZH35" s="11"/>
      <c r="WZI35" s="11"/>
      <c r="WZJ35" s="11"/>
      <c r="WZK35" s="11"/>
      <c r="WZL35" s="11"/>
      <c r="WZM35" s="11"/>
      <c r="WZN35" s="11"/>
      <c r="WZO35" s="11"/>
      <c r="WZP35" s="11"/>
      <c r="WZQ35" s="11"/>
      <c r="WZR35" s="11"/>
      <c r="WZS35" s="11"/>
      <c r="WZT35" s="11"/>
      <c r="WZU35" s="11"/>
      <c r="WZV35" s="11"/>
      <c r="WZW35" s="11"/>
      <c r="WZX35" s="11"/>
      <c r="WZY35" s="11"/>
      <c r="WZZ35" s="11"/>
      <c r="XAA35" s="11"/>
      <c r="XAB35" s="11"/>
      <c r="XAC35" s="11"/>
      <c r="XAD35" s="11"/>
      <c r="XAE35" s="11"/>
      <c r="XAF35" s="11"/>
      <c r="XAG35" s="11"/>
      <c r="XAH35" s="11"/>
      <c r="XAI35" s="11"/>
      <c r="XAJ35" s="11"/>
      <c r="XAK35" s="11"/>
      <c r="XAL35" s="11"/>
      <c r="XAM35" s="11"/>
      <c r="XAN35" s="11"/>
      <c r="XAO35" s="11"/>
      <c r="XAP35" s="11"/>
      <c r="XAQ35" s="11"/>
      <c r="XAR35" s="11"/>
      <c r="XAS35" s="11"/>
      <c r="XAT35" s="11"/>
      <c r="XAU35" s="11"/>
      <c r="XAV35" s="11"/>
      <c r="XAW35" s="11"/>
      <c r="XAX35" s="11"/>
      <c r="XAY35" s="11"/>
      <c r="XAZ35" s="11"/>
      <c r="XBA35" s="11"/>
      <c r="XBB35" s="11"/>
      <c r="XBC35" s="11"/>
      <c r="XBD35" s="11"/>
      <c r="XBE35" s="11"/>
      <c r="XBF35" s="11"/>
      <c r="XBG35" s="11"/>
      <c r="XBH35" s="11"/>
      <c r="XBI35" s="11"/>
      <c r="XBJ35" s="11"/>
      <c r="XBK35" s="11"/>
      <c r="XBL35" s="11"/>
      <c r="XBM35" s="11"/>
      <c r="XBN35" s="11"/>
      <c r="XBO35" s="11"/>
      <c r="XBP35" s="11"/>
      <c r="XBQ35" s="11"/>
      <c r="XBR35" s="11"/>
      <c r="XBS35" s="11"/>
      <c r="XBT35" s="11"/>
      <c r="XBU35" s="11"/>
      <c r="XBV35" s="11"/>
      <c r="XBW35" s="11"/>
      <c r="XBX35" s="11"/>
      <c r="XBY35" s="11"/>
      <c r="XBZ35" s="11"/>
      <c r="XCA35" s="11"/>
      <c r="XCB35" s="11"/>
      <c r="XCC35" s="11"/>
      <c r="XCD35" s="11"/>
      <c r="XCE35" s="11"/>
      <c r="XCF35" s="11"/>
      <c r="XCG35" s="11"/>
      <c r="XCH35" s="11"/>
      <c r="XCI35" s="11"/>
      <c r="XCJ35" s="11"/>
      <c r="XCK35" s="11"/>
      <c r="XCL35" s="11"/>
      <c r="XCM35" s="11"/>
      <c r="XCN35" s="11"/>
      <c r="XCO35" s="11"/>
      <c r="XCP35" s="11"/>
      <c r="XCQ35" s="11"/>
      <c r="XCR35" s="11"/>
      <c r="XCS35" s="11"/>
      <c r="XCT35" s="11"/>
      <c r="XCU35" s="11"/>
      <c r="XCV35" s="11"/>
      <c r="XCW35" s="11"/>
      <c r="XCX35" s="11"/>
      <c r="XCY35" s="11"/>
      <c r="XCZ35" s="11"/>
      <c r="XDA35" s="11"/>
      <c r="XDB35" s="11"/>
      <c r="XDC35" s="11"/>
      <c r="XDD35" s="11"/>
      <c r="XDE35" s="11"/>
      <c r="XDF35" s="11"/>
      <c r="XDG35" s="11"/>
      <c r="XDH35" s="11"/>
      <c r="XDI35" s="11"/>
      <c r="XDJ35" s="11"/>
      <c r="XDK35" s="11"/>
      <c r="XDL35" s="11"/>
      <c r="XDM35" s="11"/>
      <c r="XDN35" s="11"/>
      <c r="XDO35" s="11"/>
      <c r="XDP35" s="11"/>
      <c r="XDQ35" s="11"/>
      <c r="XDR35" s="11"/>
      <c r="XDS35" s="11"/>
      <c r="XDT35" s="11"/>
      <c r="XDU35" s="11"/>
      <c r="XDV35" s="11"/>
      <c r="XDW35" s="11"/>
      <c r="XDX35" s="11"/>
      <c r="XDY35" s="11"/>
      <c r="XDZ35" s="11"/>
      <c r="XEA35" s="11"/>
      <c r="XEB35" s="11"/>
      <c r="XEC35" s="11"/>
      <c r="XED35" s="11"/>
      <c r="XEE35" s="11"/>
      <c r="XEF35" s="11"/>
      <c r="XEG35" s="11"/>
      <c r="XEH35" s="11"/>
      <c r="XEI35" s="11"/>
      <c r="XEJ35" s="11"/>
      <c r="XEK35" s="11"/>
      <c r="XEL35" s="11"/>
      <c r="XEM35" s="11"/>
      <c r="XEN35" s="11"/>
      <c r="XEO35" s="11"/>
      <c r="XEP35" s="11"/>
      <c r="XEQ35" s="11"/>
      <c r="XER35" s="11"/>
      <c r="XES35" s="11"/>
      <c r="XET35" s="11"/>
      <c r="XEU35" s="11"/>
      <c r="XEV35" s="11"/>
      <c r="XEW35" s="11"/>
      <c r="XEX35" s="11"/>
      <c r="XEY35" s="11"/>
      <c r="XEZ35" s="11"/>
      <c r="XFA35" s="11"/>
      <c r="XFB35" s="11"/>
      <c r="XFC35" s="11"/>
      <c r="XFD35" s="11"/>
    </row>
    <row r="36" spans="3:16384" s="3" customFormat="1">
      <c r="Y36" s="93"/>
      <c r="Z36" s="93"/>
      <c r="AA36" s="93"/>
      <c r="AB36" s="93"/>
      <c r="AC36" s="93"/>
      <c r="AD36" s="93"/>
      <c r="AE36" s="93"/>
      <c r="AF36" s="93"/>
      <c r="AG36" s="93"/>
      <c r="AH36" s="93"/>
      <c r="AI36" s="93"/>
      <c r="AJ36" s="93"/>
      <c r="AK36" s="93"/>
    </row>
    <row r="37" spans="3:16384">
      <c r="D37" s="3"/>
      <c r="E37" s="3" t="s">
        <v>28</v>
      </c>
      <c r="F37" s="3"/>
      <c r="G37" s="3" t="s">
        <v>332</v>
      </c>
      <c r="H37" s="3"/>
      <c r="I37" s="3"/>
      <c r="J37" s="3"/>
      <c r="K37" s="3"/>
      <c r="L37" s="3" t="s">
        <v>331</v>
      </c>
      <c r="M37" s="3"/>
      <c r="N37" s="3"/>
      <c r="O37" s="3"/>
      <c r="P37" s="3"/>
      <c r="Q37" s="3"/>
      <c r="R37" s="14"/>
      <c r="S37" s="3"/>
      <c r="T37" s="14"/>
      <c r="U37" s="14"/>
      <c r="V37" s="14"/>
      <c r="W37" s="14"/>
      <c r="X37" s="14"/>
      <c r="Y37" s="111">
        <v>0</v>
      </c>
      <c r="Z37" s="111">
        <v>0</v>
      </c>
      <c r="AA37" s="111">
        <v>0</v>
      </c>
      <c r="AB37" s="111">
        <v>0</v>
      </c>
      <c r="AC37" s="111">
        <v>0</v>
      </c>
      <c r="AD37" s="111">
        <v>0</v>
      </c>
      <c r="AE37" s="111">
        <v>0</v>
      </c>
      <c r="AF37" s="111">
        <v>0</v>
      </c>
      <c r="AG37" s="111">
        <v>0</v>
      </c>
      <c r="AH37" s="111">
        <v>0</v>
      </c>
      <c r="AI37" s="111">
        <v>0</v>
      </c>
      <c r="AJ37" s="111">
        <v>0</v>
      </c>
      <c r="AK37" s="111">
        <v>0</v>
      </c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</row>
    <row r="38" spans="3:16384">
      <c r="D38" s="3"/>
      <c r="E38" s="3" t="s">
        <v>28</v>
      </c>
      <c r="F38" s="3"/>
      <c r="G38" s="3" t="s">
        <v>333</v>
      </c>
      <c r="H38" s="3"/>
      <c r="I38" s="3"/>
      <c r="J38" s="3"/>
      <c r="K38" s="3"/>
      <c r="L38" s="3" t="s">
        <v>331</v>
      </c>
      <c r="M38" s="3"/>
      <c r="N38" s="3"/>
      <c r="O38" s="3"/>
      <c r="P38" s="3"/>
      <c r="Q38" s="3"/>
      <c r="R38" s="14"/>
      <c r="S38" s="3"/>
      <c r="T38" s="14"/>
      <c r="U38" s="14"/>
      <c r="V38" s="14"/>
      <c r="W38" s="14"/>
      <c r="X38" s="14"/>
      <c r="Y38" s="111">
        <v>0</v>
      </c>
      <c r="Z38" s="111">
        <v>0</v>
      </c>
      <c r="AA38" s="111">
        <v>0</v>
      </c>
      <c r="AB38" s="111">
        <v>0</v>
      </c>
      <c r="AC38" s="111">
        <v>0</v>
      </c>
      <c r="AD38" s="111">
        <v>0</v>
      </c>
      <c r="AE38" s="111">
        <v>0</v>
      </c>
      <c r="AF38" s="111">
        <v>0</v>
      </c>
      <c r="AG38" s="111">
        <v>0</v>
      </c>
      <c r="AH38" s="111">
        <v>0</v>
      </c>
      <c r="AI38" s="111">
        <v>0</v>
      </c>
      <c r="AJ38" s="111">
        <v>0</v>
      </c>
      <c r="AK38" s="111">
        <v>0</v>
      </c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</row>
    <row r="39" spans="3:16384">
      <c r="D39" s="3"/>
      <c r="E39" s="3" t="s">
        <v>28</v>
      </c>
      <c r="F39" s="3"/>
      <c r="G39" s="3" t="s">
        <v>334</v>
      </c>
      <c r="H39" s="3"/>
      <c r="I39" s="3"/>
      <c r="J39" s="3"/>
      <c r="K39" s="3"/>
      <c r="L39" s="3" t="s">
        <v>331</v>
      </c>
      <c r="M39" s="3"/>
      <c r="N39" s="3"/>
      <c r="O39" s="3"/>
      <c r="P39" s="3"/>
      <c r="Q39" s="3"/>
      <c r="R39" s="14"/>
      <c r="S39" s="3"/>
      <c r="T39" s="14"/>
      <c r="U39" s="14"/>
      <c r="V39" s="14"/>
      <c r="W39" s="14"/>
      <c r="X39" s="14"/>
      <c r="Y39" s="111">
        <v>0</v>
      </c>
      <c r="Z39" s="111">
        <v>0</v>
      </c>
      <c r="AA39" s="111">
        <v>0</v>
      </c>
      <c r="AB39" s="111">
        <v>0</v>
      </c>
      <c r="AC39" s="111">
        <v>0</v>
      </c>
      <c r="AD39" s="111">
        <v>0</v>
      </c>
      <c r="AE39" s="111">
        <v>0</v>
      </c>
      <c r="AF39" s="111">
        <v>0</v>
      </c>
      <c r="AG39" s="111">
        <v>0</v>
      </c>
      <c r="AH39" s="111">
        <v>0</v>
      </c>
      <c r="AI39" s="111">
        <v>0</v>
      </c>
      <c r="AJ39" s="111">
        <v>0</v>
      </c>
      <c r="AK39" s="111">
        <v>0</v>
      </c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</row>
    <row r="40" spans="3:16384">
      <c r="D40" s="3"/>
      <c r="E40" s="3" t="s">
        <v>28</v>
      </c>
      <c r="F40" s="3"/>
      <c r="G40" s="3" t="s">
        <v>335</v>
      </c>
      <c r="H40" s="3"/>
      <c r="I40" s="3"/>
      <c r="J40" s="3"/>
      <c r="K40" s="3"/>
      <c r="L40" s="3" t="s">
        <v>331</v>
      </c>
      <c r="M40" s="3"/>
      <c r="N40" s="3"/>
      <c r="O40" s="3"/>
      <c r="P40" s="3"/>
      <c r="Q40" s="3"/>
      <c r="R40" s="14"/>
      <c r="S40" s="3"/>
      <c r="T40" s="14"/>
      <c r="U40" s="14"/>
      <c r="V40" s="14"/>
      <c r="W40" s="14"/>
      <c r="X40" s="14"/>
      <c r="Y40" s="111">
        <v>0</v>
      </c>
      <c r="Z40" s="111">
        <v>0</v>
      </c>
      <c r="AA40" s="111">
        <v>0</v>
      </c>
      <c r="AB40" s="111">
        <v>0</v>
      </c>
      <c r="AC40" s="111">
        <v>0</v>
      </c>
      <c r="AD40" s="111">
        <v>0</v>
      </c>
      <c r="AE40" s="111">
        <v>0</v>
      </c>
      <c r="AF40" s="111">
        <v>0</v>
      </c>
      <c r="AG40" s="111">
        <v>0</v>
      </c>
      <c r="AH40" s="111">
        <v>0</v>
      </c>
      <c r="AI40" s="111">
        <v>0</v>
      </c>
      <c r="AJ40" s="111">
        <v>0</v>
      </c>
      <c r="AK40" s="111">
        <v>0</v>
      </c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</row>
    <row r="41" spans="3:16384">
      <c r="D41" s="3"/>
      <c r="E41" s="4" t="s">
        <v>28</v>
      </c>
      <c r="F41" s="4"/>
      <c r="G41" s="4" t="s">
        <v>366</v>
      </c>
      <c r="H41" s="4"/>
      <c r="I41" s="4"/>
      <c r="J41" s="4"/>
      <c r="K41" s="4"/>
      <c r="L41" s="4" t="s">
        <v>331</v>
      </c>
      <c r="M41" s="4"/>
      <c r="N41" s="4"/>
      <c r="O41" s="4"/>
      <c r="P41" s="4"/>
      <c r="Q41" s="4"/>
      <c r="R41" s="99"/>
      <c r="S41" s="4"/>
      <c r="T41" s="99"/>
      <c r="U41" s="99"/>
      <c r="V41" s="99"/>
      <c r="W41" s="99"/>
      <c r="X41" s="99"/>
      <c r="Y41" s="111">
        <v>0</v>
      </c>
      <c r="Z41" s="111">
        <v>0</v>
      </c>
      <c r="AA41" s="111">
        <v>0</v>
      </c>
      <c r="AB41" s="111">
        <v>0</v>
      </c>
      <c r="AC41" s="111">
        <v>0</v>
      </c>
      <c r="AD41" s="111">
        <v>0</v>
      </c>
      <c r="AE41" s="111">
        <v>0</v>
      </c>
      <c r="AF41" s="111">
        <v>0</v>
      </c>
      <c r="AG41" s="111">
        <v>0</v>
      </c>
      <c r="AH41" s="111">
        <v>0</v>
      </c>
      <c r="AI41" s="111">
        <v>0</v>
      </c>
      <c r="AJ41" s="111">
        <v>0</v>
      </c>
      <c r="AK41" s="111">
        <v>0</v>
      </c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</row>
    <row r="42" spans="3:16384" s="3" customFormat="1"/>
    <row r="43" spans="3:16384" s="3" customFormat="1">
      <c r="C43" s="11" t="s">
        <v>30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  <c r="BZ43" s="11"/>
      <c r="CA43" s="11"/>
      <c r="CB43" s="11"/>
      <c r="CC43" s="11"/>
      <c r="CD43" s="11"/>
      <c r="CE43" s="11"/>
      <c r="CF43" s="11"/>
      <c r="CG43" s="11"/>
      <c r="CH43" s="11"/>
      <c r="CI43" s="11"/>
      <c r="CJ43" s="11"/>
      <c r="CK43" s="11"/>
      <c r="CL43" s="11"/>
      <c r="CM43" s="11"/>
      <c r="CN43" s="11"/>
      <c r="CO43" s="11"/>
      <c r="CP43" s="11"/>
      <c r="CQ43" s="11"/>
      <c r="CR43" s="11"/>
      <c r="CS43" s="11"/>
      <c r="CT43" s="11"/>
      <c r="CU43" s="11"/>
      <c r="CV43" s="11"/>
      <c r="CW43" s="11"/>
      <c r="CX43" s="11"/>
      <c r="CY43" s="11"/>
      <c r="CZ43" s="11"/>
      <c r="DA43" s="11"/>
      <c r="DB43" s="11"/>
      <c r="DC43" s="11"/>
      <c r="DD43" s="11"/>
      <c r="DE43" s="11"/>
      <c r="DF43" s="11"/>
      <c r="DG43" s="11"/>
      <c r="DH43" s="11"/>
      <c r="DI43" s="11"/>
      <c r="DJ43" s="11"/>
      <c r="DK43" s="11"/>
      <c r="DL43" s="11"/>
      <c r="DM43" s="11"/>
      <c r="DN43" s="11"/>
      <c r="DO43" s="11"/>
      <c r="DP43" s="11"/>
      <c r="DQ43" s="11"/>
      <c r="DR43" s="11"/>
      <c r="DS43" s="11"/>
      <c r="DT43" s="11"/>
      <c r="DU43" s="11"/>
      <c r="DV43" s="11"/>
      <c r="DW43" s="11"/>
      <c r="DX43" s="11"/>
      <c r="DY43" s="11"/>
      <c r="DZ43" s="11"/>
      <c r="EA43" s="11"/>
      <c r="EB43" s="11"/>
      <c r="EC43" s="11"/>
      <c r="ED43" s="11"/>
      <c r="EE43" s="11"/>
      <c r="EF43" s="11"/>
      <c r="EG43" s="11"/>
      <c r="EH43" s="11"/>
      <c r="EI43" s="11"/>
      <c r="EJ43" s="11"/>
      <c r="EK43" s="11"/>
      <c r="EL43" s="11"/>
      <c r="EM43" s="11"/>
      <c r="EN43" s="11"/>
      <c r="EO43" s="11"/>
      <c r="EP43" s="11"/>
      <c r="EQ43" s="11"/>
      <c r="ER43" s="11"/>
      <c r="ES43" s="11"/>
      <c r="ET43" s="11"/>
      <c r="EU43" s="11"/>
      <c r="EV43" s="11"/>
      <c r="EW43" s="11"/>
      <c r="EX43" s="11"/>
      <c r="EY43" s="11"/>
      <c r="EZ43" s="11"/>
      <c r="FA43" s="11"/>
      <c r="FB43" s="11"/>
      <c r="FC43" s="11"/>
      <c r="FD43" s="11"/>
      <c r="FE43" s="11"/>
      <c r="FF43" s="11"/>
      <c r="FG43" s="11"/>
      <c r="FH43" s="11"/>
      <c r="FI43" s="11"/>
      <c r="FJ43" s="11"/>
      <c r="FK43" s="11"/>
      <c r="FL43" s="11"/>
      <c r="FM43" s="11"/>
      <c r="FN43" s="11"/>
      <c r="FO43" s="11"/>
      <c r="FP43" s="11"/>
      <c r="FQ43" s="11"/>
      <c r="FR43" s="11"/>
      <c r="FS43" s="11"/>
      <c r="FT43" s="11"/>
      <c r="FU43" s="11"/>
      <c r="FV43" s="11"/>
      <c r="FW43" s="11"/>
      <c r="FX43" s="11"/>
      <c r="FY43" s="11"/>
      <c r="FZ43" s="11"/>
      <c r="GA43" s="11"/>
      <c r="GB43" s="11"/>
      <c r="GC43" s="11"/>
      <c r="GD43" s="11"/>
      <c r="GE43" s="11"/>
      <c r="GF43" s="11"/>
      <c r="GG43" s="11"/>
      <c r="GH43" s="11"/>
      <c r="GI43" s="11"/>
      <c r="GJ43" s="11"/>
      <c r="GK43" s="11"/>
      <c r="GL43" s="11"/>
      <c r="GM43" s="11"/>
      <c r="GN43" s="11"/>
      <c r="GO43" s="11"/>
      <c r="GP43" s="11"/>
      <c r="GQ43" s="11"/>
      <c r="GR43" s="11"/>
      <c r="GS43" s="11"/>
      <c r="GT43" s="11"/>
      <c r="GU43" s="11"/>
      <c r="GV43" s="11"/>
      <c r="GW43" s="11"/>
      <c r="GX43" s="11"/>
      <c r="GY43" s="11"/>
      <c r="GZ43" s="11"/>
      <c r="HA43" s="11"/>
      <c r="HB43" s="11"/>
      <c r="HC43" s="11"/>
      <c r="HD43" s="11"/>
      <c r="HE43" s="11"/>
      <c r="HF43" s="11"/>
      <c r="HG43" s="11"/>
      <c r="HH43" s="11"/>
      <c r="HI43" s="11"/>
      <c r="HJ43" s="11"/>
      <c r="HK43" s="11"/>
      <c r="HL43" s="11"/>
      <c r="HM43" s="11"/>
      <c r="HN43" s="11"/>
      <c r="HO43" s="11"/>
      <c r="HP43" s="11"/>
      <c r="HQ43" s="11"/>
      <c r="HR43" s="11"/>
      <c r="HS43" s="11"/>
      <c r="HT43" s="11"/>
      <c r="HU43" s="11"/>
      <c r="HV43" s="11"/>
      <c r="HW43" s="11"/>
      <c r="HX43" s="11"/>
      <c r="HY43" s="11"/>
      <c r="HZ43" s="11"/>
      <c r="IA43" s="11"/>
      <c r="IB43" s="11"/>
      <c r="IC43" s="11"/>
      <c r="ID43" s="11"/>
      <c r="IE43" s="11"/>
      <c r="IF43" s="11"/>
      <c r="IG43" s="11"/>
      <c r="IH43" s="11"/>
      <c r="II43" s="11"/>
      <c r="IJ43" s="11"/>
      <c r="IK43" s="11"/>
      <c r="IL43" s="11"/>
      <c r="IM43" s="11"/>
      <c r="IN43" s="11"/>
      <c r="IO43" s="11"/>
      <c r="IP43" s="11"/>
      <c r="IQ43" s="11"/>
      <c r="IR43" s="11"/>
      <c r="IS43" s="11"/>
      <c r="IT43" s="11"/>
      <c r="IU43" s="11"/>
      <c r="IV43" s="11"/>
      <c r="IW43" s="11"/>
      <c r="IX43" s="11"/>
      <c r="IY43" s="11"/>
      <c r="IZ43" s="11"/>
      <c r="JA43" s="11"/>
      <c r="JB43" s="11"/>
      <c r="JC43" s="11"/>
      <c r="JD43" s="11"/>
      <c r="JE43" s="11"/>
      <c r="JF43" s="11"/>
      <c r="JG43" s="11"/>
      <c r="JH43" s="11"/>
      <c r="JI43" s="11"/>
      <c r="JJ43" s="11"/>
      <c r="JK43" s="11"/>
      <c r="JL43" s="11"/>
      <c r="JM43" s="11"/>
      <c r="JN43" s="11"/>
      <c r="JO43" s="11"/>
      <c r="JP43" s="11"/>
      <c r="JQ43" s="11"/>
      <c r="JR43" s="11"/>
      <c r="JS43" s="11"/>
      <c r="JT43" s="11"/>
      <c r="JU43" s="11"/>
      <c r="JV43" s="11"/>
      <c r="JW43" s="11"/>
      <c r="JX43" s="11"/>
      <c r="JY43" s="11"/>
      <c r="JZ43" s="11"/>
      <c r="KA43" s="11"/>
      <c r="KB43" s="11"/>
      <c r="KC43" s="11"/>
      <c r="KD43" s="11"/>
      <c r="KE43" s="11"/>
      <c r="KF43" s="11"/>
      <c r="KG43" s="11"/>
      <c r="KH43" s="11"/>
      <c r="KI43" s="11"/>
      <c r="KJ43" s="11"/>
      <c r="KK43" s="11"/>
      <c r="KL43" s="11"/>
      <c r="KM43" s="11"/>
      <c r="KN43" s="11"/>
      <c r="KO43" s="11"/>
      <c r="KP43" s="11"/>
      <c r="KQ43" s="11"/>
      <c r="KR43" s="11"/>
      <c r="KS43" s="11"/>
      <c r="KT43" s="11"/>
      <c r="KU43" s="11"/>
      <c r="KV43" s="11"/>
      <c r="KW43" s="11"/>
      <c r="KX43" s="11"/>
      <c r="KY43" s="11"/>
      <c r="KZ43" s="11"/>
      <c r="LA43" s="11"/>
      <c r="LB43" s="11"/>
      <c r="LC43" s="11"/>
      <c r="LD43" s="11"/>
      <c r="LE43" s="11"/>
      <c r="LF43" s="11"/>
      <c r="LG43" s="11"/>
      <c r="LH43" s="11"/>
      <c r="LI43" s="11"/>
      <c r="LJ43" s="11"/>
      <c r="LK43" s="11"/>
      <c r="LL43" s="11"/>
      <c r="LM43" s="11"/>
      <c r="LN43" s="11"/>
      <c r="LO43" s="11"/>
      <c r="LP43" s="11"/>
      <c r="LQ43" s="11"/>
      <c r="LR43" s="11"/>
      <c r="LS43" s="11"/>
      <c r="LT43" s="11"/>
      <c r="LU43" s="11"/>
      <c r="LV43" s="11"/>
      <c r="LW43" s="11"/>
      <c r="LX43" s="11"/>
      <c r="LY43" s="11"/>
      <c r="LZ43" s="11"/>
      <c r="MA43" s="11"/>
      <c r="MB43" s="11"/>
      <c r="MC43" s="11"/>
      <c r="MD43" s="11"/>
      <c r="ME43" s="11"/>
      <c r="MF43" s="11"/>
      <c r="MG43" s="11"/>
      <c r="MH43" s="11"/>
      <c r="MI43" s="11"/>
      <c r="MJ43" s="11"/>
      <c r="MK43" s="11"/>
      <c r="ML43" s="11"/>
      <c r="MM43" s="11"/>
      <c r="MN43" s="11"/>
      <c r="MO43" s="11"/>
      <c r="MP43" s="11"/>
      <c r="MQ43" s="11"/>
      <c r="MR43" s="11"/>
      <c r="MS43" s="11"/>
      <c r="MT43" s="11"/>
      <c r="MU43" s="11"/>
      <c r="MV43" s="11"/>
      <c r="MW43" s="11"/>
      <c r="MX43" s="11"/>
      <c r="MY43" s="11"/>
      <c r="MZ43" s="11"/>
      <c r="NA43" s="11"/>
      <c r="NB43" s="11"/>
      <c r="NC43" s="11"/>
      <c r="ND43" s="11"/>
      <c r="NE43" s="11"/>
      <c r="NF43" s="11"/>
      <c r="NG43" s="11"/>
      <c r="NH43" s="11"/>
      <c r="NI43" s="11"/>
      <c r="NJ43" s="11"/>
      <c r="NK43" s="11"/>
      <c r="NL43" s="11"/>
      <c r="NM43" s="11"/>
      <c r="NN43" s="11"/>
      <c r="NO43" s="11"/>
      <c r="NP43" s="11"/>
      <c r="NQ43" s="11"/>
      <c r="NR43" s="11"/>
      <c r="NS43" s="11"/>
      <c r="NT43" s="11"/>
      <c r="NU43" s="11"/>
      <c r="NV43" s="11"/>
      <c r="NW43" s="11"/>
      <c r="NX43" s="11"/>
      <c r="NY43" s="11"/>
      <c r="NZ43" s="11"/>
      <c r="OA43" s="11"/>
      <c r="OB43" s="11"/>
      <c r="OC43" s="11"/>
      <c r="OD43" s="11"/>
      <c r="OE43" s="11"/>
      <c r="OF43" s="11"/>
      <c r="OG43" s="11"/>
      <c r="OH43" s="11"/>
      <c r="OI43" s="11"/>
      <c r="OJ43" s="11"/>
      <c r="OK43" s="11"/>
      <c r="OL43" s="11"/>
      <c r="OM43" s="11"/>
      <c r="ON43" s="11"/>
      <c r="OO43" s="11"/>
      <c r="OP43" s="11"/>
      <c r="OQ43" s="11"/>
      <c r="OR43" s="11"/>
      <c r="OS43" s="11"/>
      <c r="OT43" s="11"/>
      <c r="OU43" s="11"/>
      <c r="OV43" s="11"/>
      <c r="OW43" s="11"/>
      <c r="OX43" s="11"/>
      <c r="OY43" s="11"/>
      <c r="OZ43" s="11"/>
      <c r="PA43" s="11"/>
      <c r="PB43" s="11"/>
      <c r="PC43" s="11"/>
      <c r="PD43" s="11"/>
      <c r="PE43" s="11"/>
      <c r="PF43" s="11"/>
      <c r="PG43" s="11"/>
      <c r="PH43" s="11"/>
      <c r="PI43" s="11"/>
      <c r="PJ43" s="11"/>
      <c r="PK43" s="11"/>
      <c r="PL43" s="11"/>
      <c r="PM43" s="11"/>
      <c r="PN43" s="11"/>
      <c r="PO43" s="11"/>
      <c r="PP43" s="11"/>
      <c r="PQ43" s="11"/>
      <c r="PR43" s="11"/>
      <c r="PS43" s="11"/>
      <c r="PT43" s="11"/>
      <c r="PU43" s="11"/>
      <c r="PV43" s="11"/>
      <c r="PW43" s="11"/>
      <c r="PX43" s="11"/>
      <c r="PY43" s="11"/>
      <c r="PZ43" s="11"/>
      <c r="QA43" s="11"/>
      <c r="QB43" s="11"/>
      <c r="QC43" s="11"/>
      <c r="QD43" s="11"/>
      <c r="QE43" s="11"/>
      <c r="QF43" s="11"/>
      <c r="QG43" s="11"/>
      <c r="QH43" s="11"/>
      <c r="QI43" s="11"/>
      <c r="QJ43" s="11"/>
      <c r="QK43" s="11"/>
      <c r="QL43" s="11"/>
      <c r="QM43" s="11"/>
      <c r="QN43" s="11"/>
      <c r="QO43" s="11"/>
      <c r="QP43" s="11"/>
      <c r="QQ43" s="11"/>
      <c r="QR43" s="11"/>
      <c r="QS43" s="11"/>
      <c r="QT43" s="11"/>
      <c r="QU43" s="11"/>
      <c r="QV43" s="11"/>
      <c r="QW43" s="11"/>
      <c r="QX43" s="11"/>
      <c r="QY43" s="11"/>
      <c r="QZ43" s="11"/>
      <c r="RA43" s="11"/>
      <c r="RB43" s="11"/>
      <c r="RC43" s="11"/>
      <c r="RD43" s="11"/>
      <c r="RE43" s="11"/>
      <c r="RF43" s="11"/>
      <c r="RG43" s="11"/>
      <c r="RH43" s="11"/>
      <c r="RI43" s="11"/>
      <c r="RJ43" s="11"/>
      <c r="RK43" s="11"/>
      <c r="RL43" s="11"/>
      <c r="RM43" s="11"/>
      <c r="RN43" s="11"/>
      <c r="RO43" s="11"/>
      <c r="RP43" s="11"/>
      <c r="RQ43" s="11"/>
      <c r="RR43" s="11"/>
      <c r="RS43" s="11"/>
      <c r="RT43" s="11"/>
      <c r="RU43" s="11"/>
      <c r="RV43" s="11"/>
      <c r="RW43" s="11"/>
      <c r="RX43" s="11"/>
      <c r="RY43" s="11"/>
      <c r="RZ43" s="11"/>
      <c r="SA43" s="11"/>
      <c r="SB43" s="11"/>
      <c r="SC43" s="11"/>
      <c r="SD43" s="11"/>
      <c r="SE43" s="11"/>
      <c r="SF43" s="11"/>
      <c r="SG43" s="11"/>
      <c r="SH43" s="11"/>
      <c r="SI43" s="11"/>
      <c r="SJ43" s="11"/>
      <c r="SK43" s="11"/>
      <c r="SL43" s="11"/>
      <c r="SM43" s="11"/>
      <c r="SN43" s="11"/>
      <c r="SO43" s="11"/>
      <c r="SP43" s="11"/>
      <c r="SQ43" s="11"/>
      <c r="SR43" s="11"/>
      <c r="SS43" s="11"/>
      <c r="ST43" s="11"/>
      <c r="SU43" s="11"/>
      <c r="SV43" s="11"/>
      <c r="SW43" s="11"/>
      <c r="SX43" s="11"/>
      <c r="SY43" s="11"/>
      <c r="SZ43" s="11"/>
      <c r="TA43" s="11"/>
      <c r="TB43" s="11"/>
      <c r="TC43" s="11"/>
      <c r="TD43" s="11"/>
      <c r="TE43" s="11"/>
      <c r="TF43" s="11"/>
      <c r="TG43" s="11"/>
      <c r="TH43" s="11"/>
      <c r="TI43" s="11"/>
      <c r="TJ43" s="11"/>
      <c r="TK43" s="11"/>
      <c r="TL43" s="11"/>
      <c r="TM43" s="11"/>
      <c r="TN43" s="11"/>
      <c r="TO43" s="11"/>
      <c r="TP43" s="11"/>
      <c r="TQ43" s="11"/>
      <c r="TR43" s="11"/>
      <c r="TS43" s="11"/>
      <c r="TT43" s="11"/>
      <c r="TU43" s="11"/>
      <c r="TV43" s="11"/>
      <c r="TW43" s="11"/>
      <c r="TX43" s="11"/>
      <c r="TY43" s="11"/>
      <c r="TZ43" s="11"/>
      <c r="UA43" s="11"/>
      <c r="UB43" s="11"/>
      <c r="UC43" s="11"/>
      <c r="UD43" s="11"/>
      <c r="UE43" s="11"/>
      <c r="UF43" s="11"/>
      <c r="UG43" s="11"/>
      <c r="UH43" s="11"/>
      <c r="UI43" s="11"/>
      <c r="UJ43" s="11"/>
      <c r="UK43" s="11"/>
      <c r="UL43" s="11"/>
      <c r="UM43" s="11"/>
      <c r="UN43" s="11"/>
      <c r="UO43" s="11"/>
      <c r="UP43" s="11"/>
      <c r="UQ43" s="11"/>
      <c r="UR43" s="11"/>
      <c r="US43" s="11"/>
      <c r="UT43" s="11"/>
      <c r="UU43" s="11"/>
      <c r="UV43" s="11"/>
      <c r="UW43" s="11"/>
      <c r="UX43" s="11"/>
      <c r="UY43" s="11"/>
      <c r="UZ43" s="11"/>
      <c r="VA43" s="11"/>
      <c r="VB43" s="11"/>
      <c r="VC43" s="11"/>
      <c r="VD43" s="11"/>
      <c r="VE43" s="11"/>
      <c r="VF43" s="11"/>
      <c r="VG43" s="11"/>
      <c r="VH43" s="11"/>
      <c r="VI43" s="11"/>
      <c r="VJ43" s="11"/>
      <c r="VK43" s="11"/>
      <c r="VL43" s="11"/>
      <c r="VM43" s="11"/>
      <c r="VN43" s="11"/>
      <c r="VO43" s="11"/>
      <c r="VP43" s="11"/>
      <c r="VQ43" s="11"/>
      <c r="VR43" s="11"/>
      <c r="VS43" s="11"/>
      <c r="VT43" s="11"/>
      <c r="VU43" s="11"/>
      <c r="VV43" s="11"/>
      <c r="VW43" s="11"/>
      <c r="VX43" s="11"/>
      <c r="VY43" s="11"/>
      <c r="VZ43" s="11"/>
      <c r="WA43" s="11"/>
      <c r="WB43" s="11"/>
      <c r="WC43" s="11"/>
      <c r="WD43" s="11"/>
      <c r="WE43" s="11"/>
      <c r="WF43" s="11"/>
      <c r="WG43" s="11"/>
      <c r="WH43" s="11"/>
      <c r="WI43" s="11"/>
      <c r="WJ43" s="11"/>
      <c r="WK43" s="11"/>
      <c r="WL43" s="11"/>
      <c r="WM43" s="11"/>
      <c r="WN43" s="11"/>
      <c r="WO43" s="11"/>
      <c r="WP43" s="11"/>
      <c r="WQ43" s="11"/>
      <c r="WR43" s="11"/>
      <c r="WS43" s="11"/>
      <c r="WT43" s="11"/>
      <c r="WU43" s="11"/>
      <c r="WV43" s="11"/>
      <c r="WW43" s="11"/>
      <c r="WX43" s="11"/>
      <c r="WY43" s="11"/>
      <c r="WZ43" s="11"/>
      <c r="XA43" s="11"/>
      <c r="XB43" s="11"/>
      <c r="XC43" s="11"/>
      <c r="XD43" s="11"/>
      <c r="XE43" s="11"/>
      <c r="XF43" s="11"/>
      <c r="XG43" s="11"/>
      <c r="XH43" s="11"/>
      <c r="XI43" s="11"/>
      <c r="XJ43" s="11"/>
      <c r="XK43" s="11"/>
      <c r="XL43" s="11"/>
      <c r="XM43" s="11"/>
      <c r="XN43" s="11"/>
      <c r="XO43" s="11"/>
      <c r="XP43" s="11"/>
      <c r="XQ43" s="11"/>
      <c r="XR43" s="11"/>
      <c r="XS43" s="11"/>
      <c r="XT43" s="11"/>
      <c r="XU43" s="11"/>
      <c r="XV43" s="11"/>
      <c r="XW43" s="11"/>
      <c r="XX43" s="11"/>
      <c r="XY43" s="11"/>
      <c r="XZ43" s="11"/>
      <c r="YA43" s="11"/>
      <c r="YB43" s="11"/>
      <c r="YC43" s="11"/>
      <c r="YD43" s="11"/>
      <c r="YE43" s="11"/>
      <c r="YF43" s="11"/>
      <c r="YG43" s="11"/>
      <c r="YH43" s="11"/>
      <c r="YI43" s="11"/>
      <c r="YJ43" s="11"/>
      <c r="YK43" s="11"/>
      <c r="YL43" s="11"/>
      <c r="YM43" s="11"/>
      <c r="YN43" s="11"/>
      <c r="YO43" s="11"/>
      <c r="YP43" s="11"/>
      <c r="YQ43" s="11"/>
      <c r="YR43" s="11"/>
      <c r="YS43" s="11"/>
      <c r="YT43" s="11"/>
      <c r="YU43" s="11"/>
      <c r="YV43" s="11"/>
      <c r="YW43" s="11"/>
      <c r="YX43" s="11"/>
      <c r="YY43" s="11"/>
      <c r="YZ43" s="11"/>
      <c r="ZA43" s="11"/>
      <c r="ZB43" s="11"/>
      <c r="ZC43" s="11"/>
      <c r="ZD43" s="11"/>
      <c r="ZE43" s="11"/>
      <c r="ZF43" s="11"/>
      <c r="ZG43" s="11"/>
      <c r="ZH43" s="11"/>
      <c r="ZI43" s="11"/>
      <c r="ZJ43" s="11"/>
      <c r="ZK43" s="11"/>
      <c r="ZL43" s="11"/>
      <c r="ZM43" s="11"/>
      <c r="ZN43" s="11"/>
      <c r="ZO43" s="11"/>
      <c r="ZP43" s="11"/>
      <c r="ZQ43" s="11"/>
      <c r="ZR43" s="11"/>
      <c r="ZS43" s="11"/>
      <c r="ZT43" s="11"/>
      <c r="ZU43" s="11"/>
      <c r="ZV43" s="11"/>
      <c r="ZW43" s="11"/>
      <c r="ZX43" s="11"/>
      <c r="ZY43" s="11"/>
      <c r="ZZ43" s="11"/>
      <c r="AAA43" s="11"/>
      <c r="AAB43" s="11"/>
      <c r="AAC43" s="11"/>
      <c r="AAD43" s="11"/>
      <c r="AAE43" s="11"/>
      <c r="AAF43" s="11"/>
      <c r="AAG43" s="11"/>
      <c r="AAH43" s="11"/>
      <c r="AAI43" s="11"/>
      <c r="AAJ43" s="11"/>
      <c r="AAK43" s="11"/>
      <c r="AAL43" s="11"/>
      <c r="AAM43" s="11"/>
      <c r="AAN43" s="11"/>
      <c r="AAO43" s="11"/>
      <c r="AAP43" s="11"/>
      <c r="AAQ43" s="11"/>
      <c r="AAR43" s="11"/>
      <c r="AAS43" s="11"/>
      <c r="AAT43" s="11"/>
      <c r="AAU43" s="11"/>
      <c r="AAV43" s="11"/>
      <c r="AAW43" s="11"/>
      <c r="AAX43" s="11"/>
      <c r="AAY43" s="11"/>
      <c r="AAZ43" s="11"/>
      <c r="ABA43" s="11"/>
      <c r="ABB43" s="11"/>
      <c r="ABC43" s="11"/>
      <c r="ABD43" s="11"/>
      <c r="ABE43" s="11"/>
      <c r="ABF43" s="11"/>
      <c r="ABG43" s="11"/>
      <c r="ABH43" s="11"/>
      <c r="ABI43" s="11"/>
      <c r="ABJ43" s="11"/>
      <c r="ABK43" s="11"/>
      <c r="ABL43" s="11"/>
      <c r="ABM43" s="11"/>
      <c r="ABN43" s="11"/>
      <c r="ABO43" s="11"/>
      <c r="ABP43" s="11"/>
      <c r="ABQ43" s="11"/>
      <c r="ABR43" s="11"/>
      <c r="ABS43" s="11"/>
      <c r="ABT43" s="11"/>
      <c r="ABU43" s="11"/>
      <c r="ABV43" s="11"/>
      <c r="ABW43" s="11"/>
      <c r="ABX43" s="11"/>
      <c r="ABY43" s="11"/>
      <c r="ABZ43" s="11"/>
      <c r="ACA43" s="11"/>
      <c r="ACB43" s="11"/>
      <c r="ACC43" s="11"/>
      <c r="ACD43" s="11"/>
      <c r="ACE43" s="11"/>
      <c r="ACF43" s="11"/>
      <c r="ACG43" s="11"/>
      <c r="ACH43" s="11"/>
      <c r="ACI43" s="11"/>
      <c r="ACJ43" s="11"/>
      <c r="ACK43" s="11"/>
      <c r="ACL43" s="11"/>
      <c r="ACM43" s="11"/>
      <c r="ACN43" s="11"/>
      <c r="ACO43" s="11"/>
      <c r="ACP43" s="11"/>
      <c r="ACQ43" s="11"/>
      <c r="ACR43" s="11"/>
      <c r="ACS43" s="11"/>
      <c r="ACT43" s="11"/>
      <c r="ACU43" s="11"/>
      <c r="ACV43" s="11"/>
      <c r="ACW43" s="11"/>
      <c r="ACX43" s="11"/>
      <c r="ACY43" s="11"/>
      <c r="ACZ43" s="11"/>
      <c r="ADA43" s="11"/>
      <c r="ADB43" s="11"/>
      <c r="ADC43" s="11"/>
      <c r="ADD43" s="11"/>
      <c r="ADE43" s="11"/>
      <c r="ADF43" s="11"/>
      <c r="ADG43" s="11"/>
      <c r="ADH43" s="11"/>
      <c r="ADI43" s="11"/>
      <c r="ADJ43" s="11"/>
      <c r="ADK43" s="11"/>
      <c r="ADL43" s="11"/>
      <c r="ADM43" s="11"/>
      <c r="ADN43" s="11"/>
      <c r="ADO43" s="11"/>
      <c r="ADP43" s="11"/>
      <c r="ADQ43" s="11"/>
      <c r="ADR43" s="11"/>
      <c r="ADS43" s="11"/>
      <c r="ADT43" s="11"/>
      <c r="ADU43" s="11"/>
      <c r="ADV43" s="11"/>
      <c r="ADW43" s="11"/>
      <c r="ADX43" s="11"/>
      <c r="ADY43" s="11"/>
      <c r="ADZ43" s="11"/>
      <c r="AEA43" s="11"/>
      <c r="AEB43" s="11"/>
      <c r="AEC43" s="11"/>
      <c r="AED43" s="11"/>
      <c r="AEE43" s="11"/>
      <c r="AEF43" s="11"/>
      <c r="AEG43" s="11"/>
      <c r="AEH43" s="11"/>
      <c r="AEI43" s="11"/>
      <c r="AEJ43" s="11"/>
      <c r="AEK43" s="11"/>
      <c r="AEL43" s="11"/>
      <c r="AEM43" s="11"/>
      <c r="AEN43" s="11"/>
      <c r="AEO43" s="11"/>
      <c r="AEP43" s="11"/>
      <c r="AEQ43" s="11"/>
      <c r="AER43" s="11"/>
      <c r="AES43" s="11"/>
      <c r="AET43" s="11"/>
      <c r="AEU43" s="11"/>
      <c r="AEV43" s="11"/>
      <c r="AEW43" s="11"/>
      <c r="AEX43" s="11"/>
      <c r="AEY43" s="11"/>
      <c r="AEZ43" s="11"/>
      <c r="AFA43" s="11"/>
      <c r="AFB43" s="11"/>
      <c r="AFC43" s="11"/>
      <c r="AFD43" s="11"/>
      <c r="AFE43" s="11"/>
      <c r="AFF43" s="11"/>
      <c r="AFG43" s="11"/>
      <c r="AFH43" s="11"/>
      <c r="AFI43" s="11"/>
      <c r="AFJ43" s="11"/>
      <c r="AFK43" s="11"/>
      <c r="AFL43" s="11"/>
      <c r="AFM43" s="11"/>
      <c r="AFN43" s="11"/>
      <c r="AFO43" s="11"/>
      <c r="AFP43" s="11"/>
      <c r="AFQ43" s="11"/>
      <c r="AFR43" s="11"/>
      <c r="AFS43" s="11"/>
      <c r="AFT43" s="11"/>
      <c r="AFU43" s="11"/>
      <c r="AFV43" s="11"/>
      <c r="AFW43" s="11"/>
      <c r="AFX43" s="11"/>
      <c r="AFY43" s="11"/>
      <c r="AFZ43" s="11"/>
      <c r="AGA43" s="11"/>
      <c r="AGB43" s="11"/>
      <c r="AGC43" s="11"/>
      <c r="AGD43" s="11"/>
      <c r="AGE43" s="11"/>
      <c r="AGF43" s="11"/>
      <c r="AGG43" s="11"/>
      <c r="AGH43" s="11"/>
      <c r="AGI43" s="11"/>
      <c r="AGJ43" s="11"/>
      <c r="AGK43" s="11"/>
      <c r="AGL43" s="11"/>
      <c r="AGM43" s="11"/>
      <c r="AGN43" s="11"/>
      <c r="AGO43" s="11"/>
      <c r="AGP43" s="11"/>
      <c r="AGQ43" s="11"/>
      <c r="AGR43" s="11"/>
      <c r="AGS43" s="11"/>
      <c r="AGT43" s="11"/>
      <c r="AGU43" s="11"/>
      <c r="AGV43" s="11"/>
      <c r="AGW43" s="11"/>
      <c r="AGX43" s="11"/>
      <c r="AGY43" s="11"/>
      <c r="AGZ43" s="11"/>
      <c r="AHA43" s="11"/>
      <c r="AHB43" s="11"/>
      <c r="AHC43" s="11"/>
      <c r="AHD43" s="11"/>
      <c r="AHE43" s="11"/>
      <c r="AHF43" s="11"/>
      <c r="AHG43" s="11"/>
      <c r="AHH43" s="11"/>
      <c r="AHI43" s="11"/>
      <c r="AHJ43" s="11"/>
      <c r="AHK43" s="11"/>
      <c r="AHL43" s="11"/>
      <c r="AHM43" s="11"/>
      <c r="AHN43" s="11"/>
      <c r="AHO43" s="11"/>
      <c r="AHP43" s="11"/>
      <c r="AHQ43" s="11"/>
      <c r="AHR43" s="11"/>
      <c r="AHS43" s="11"/>
      <c r="AHT43" s="11"/>
      <c r="AHU43" s="11"/>
      <c r="AHV43" s="11"/>
      <c r="AHW43" s="11"/>
      <c r="AHX43" s="11"/>
      <c r="AHY43" s="11"/>
      <c r="AHZ43" s="11"/>
      <c r="AIA43" s="11"/>
      <c r="AIB43" s="11"/>
      <c r="AIC43" s="11"/>
      <c r="AID43" s="11"/>
      <c r="AIE43" s="11"/>
      <c r="AIF43" s="11"/>
      <c r="AIG43" s="11"/>
      <c r="AIH43" s="11"/>
      <c r="AII43" s="11"/>
      <c r="AIJ43" s="11"/>
      <c r="AIK43" s="11"/>
      <c r="AIL43" s="11"/>
      <c r="AIM43" s="11"/>
      <c r="AIN43" s="11"/>
      <c r="AIO43" s="11"/>
      <c r="AIP43" s="11"/>
      <c r="AIQ43" s="11"/>
      <c r="AIR43" s="11"/>
      <c r="AIS43" s="11"/>
      <c r="AIT43" s="11"/>
      <c r="AIU43" s="11"/>
      <c r="AIV43" s="11"/>
      <c r="AIW43" s="11"/>
      <c r="AIX43" s="11"/>
      <c r="AIY43" s="11"/>
      <c r="AIZ43" s="11"/>
      <c r="AJA43" s="11"/>
      <c r="AJB43" s="11"/>
      <c r="AJC43" s="11"/>
      <c r="AJD43" s="11"/>
      <c r="AJE43" s="11"/>
      <c r="AJF43" s="11"/>
      <c r="AJG43" s="11"/>
      <c r="AJH43" s="11"/>
      <c r="AJI43" s="11"/>
      <c r="AJJ43" s="11"/>
      <c r="AJK43" s="11"/>
      <c r="AJL43" s="11"/>
      <c r="AJM43" s="11"/>
      <c r="AJN43" s="11"/>
      <c r="AJO43" s="11"/>
      <c r="AJP43" s="11"/>
      <c r="AJQ43" s="11"/>
      <c r="AJR43" s="11"/>
      <c r="AJS43" s="11"/>
      <c r="AJT43" s="11"/>
      <c r="AJU43" s="11"/>
      <c r="AJV43" s="11"/>
      <c r="AJW43" s="11"/>
      <c r="AJX43" s="11"/>
      <c r="AJY43" s="11"/>
      <c r="AJZ43" s="11"/>
      <c r="AKA43" s="11"/>
      <c r="AKB43" s="11"/>
      <c r="AKC43" s="11"/>
      <c r="AKD43" s="11"/>
      <c r="AKE43" s="11"/>
      <c r="AKF43" s="11"/>
      <c r="AKG43" s="11"/>
      <c r="AKH43" s="11"/>
      <c r="AKI43" s="11"/>
      <c r="AKJ43" s="11"/>
      <c r="AKK43" s="11"/>
      <c r="AKL43" s="11"/>
      <c r="AKM43" s="11"/>
      <c r="AKN43" s="11"/>
      <c r="AKO43" s="11"/>
      <c r="AKP43" s="11"/>
      <c r="AKQ43" s="11"/>
      <c r="AKR43" s="11"/>
      <c r="AKS43" s="11"/>
      <c r="AKT43" s="11"/>
      <c r="AKU43" s="11"/>
      <c r="AKV43" s="11"/>
      <c r="AKW43" s="11"/>
      <c r="AKX43" s="11"/>
      <c r="AKY43" s="11"/>
      <c r="AKZ43" s="11"/>
      <c r="ALA43" s="11"/>
      <c r="ALB43" s="11"/>
      <c r="ALC43" s="11"/>
      <c r="ALD43" s="11"/>
      <c r="ALE43" s="11"/>
      <c r="ALF43" s="11"/>
      <c r="ALG43" s="11"/>
      <c r="ALH43" s="11"/>
      <c r="ALI43" s="11"/>
      <c r="ALJ43" s="11"/>
      <c r="ALK43" s="11"/>
      <c r="ALL43" s="11"/>
      <c r="ALM43" s="11"/>
      <c r="ALN43" s="11"/>
      <c r="ALO43" s="11"/>
      <c r="ALP43" s="11"/>
      <c r="ALQ43" s="11"/>
      <c r="ALR43" s="11"/>
      <c r="ALS43" s="11"/>
      <c r="ALT43" s="11"/>
      <c r="ALU43" s="11"/>
      <c r="ALV43" s="11"/>
      <c r="ALW43" s="11"/>
      <c r="ALX43" s="11"/>
      <c r="ALY43" s="11"/>
      <c r="ALZ43" s="11"/>
      <c r="AMA43" s="11"/>
      <c r="AMB43" s="11"/>
      <c r="AMC43" s="11"/>
      <c r="AMD43" s="11"/>
      <c r="AME43" s="11"/>
      <c r="AMF43" s="11"/>
      <c r="AMG43" s="11"/>
      <c r="AMH43" s="11"/>
      <c r="AMI43" s="11"/>
      <c r="AMJ43" s="11"/>
      <c r="AMK43" s="11"/>
      <c r="AML43" s="11"/>
      <c r="AMM43" s="11"/>
      <c r="AMN43" s="11"/>
      <c r="AMO43" s="11"/>
      <c r="AMP43" s="11"/>
      <c r="AMQ43" s="11"/>
      <c r="AMR43" s="11"/>
      <c r="AMS43" s="11"/>
      <c r="AMT43" s="11"/>
      <c r="AMU43" s="11"/>
      <c r="AMV43" s="11"/>
      <c r="AMW43" s="11"/>
      <c r="AMX43" s="11"/>
      <c r="AMY43" s="11"/>
      <c r="AMZ43" s="11"/>
      <c r="ANA43" s="11"/>
      <c r="ANB43" s="11"/>
      <c r="ANC43" s="11"/>
      <c r="AND43" s="11"/>
      <c r="ANE43" s="11"/>
      <c r="ANF43" s="11"/>
      <c r="ANG43" s="11"/>
      <c r="ANH43" s="11"/>
      <c r="ANI43" s="11"/>
      <c r="ANJ43" s="11"/>
      <c r="ANK43" s="11"/>
      <c r="ANL43" s="11"/>
      <c r="ANM43" s="11"/>
      <c r="ANN43" s="11"/>
      <c r="ANO43" s="11"/>
      <c r="ANP43" s="11"/>
      <c r="ANQ43" s="11"/>
      <c r="ANR43" s="11"/>
      <c r="ANS43" s="11"/>
      <c r="ANT43" s="11"/>
      <c r="ANU43" s="11"/>
      <c r="ANV43" s="11"/>
      <c r="ANW43" s="11"/>
      <c r="ANX43" s="11"/>
      <c r="ANY43" s="11"/>
      <c r="ANZ43" s="11"/>
      <c r="AOA43" s="11"/>
      <c r="AOB43" s="11"/>
      <c r="AOC43" s="11"/>
      <c r="AOD43" s="11"/>
      <c r="AOE43" s="11"/>
      <c r="AOF43" s="11"/>
      <c r="AOG43" s="11"/>
      <c r="AOH43" s="11"/>
      <c r="AOI43" s="11"/>
      <c r="AOJ43" s="11"/>
      <c r="AOK43" s="11"/>
      <c r="AOL43" s="11"/>
      <c r="AOM43" s="11"/>
      <c r="AON43" s="11"/>
      <c r="AOO43" s="11"/>
      <c r="AOP43" s="11"/>
      <c r="AOQ43" s="11"/>
      <c r="AOR43" s="11"/>
      <c r="AOS43" s="11"/>
      <c r="AOT43" s="11"/>
      <c r="AOU43" s="11"/>
      <c r="AOV43" s="11"/>
      <c r="AOW43" s="11"/>
      <c r="AOX43" s="11"/>
      <c r="AOY43" s="11"/>
      <c r="AOZ43" s="11"/>
      <c r="APA43" s="11"/>
      <c r="APB43" s="11"/>
      <c r="APC43" s="11"/>
      <c r="APD43" s="11"/>
      <c r="APE43" s="11"/>
      <c r="APF43" s="11"/>
      <c r="APG43" s="11"/>
      <c r="APH43" s="11"/>
      <c r="API43" s="11"/>
      <c r="APJ43" s="11"/>
      <c r="APK43" s="11"/>
      <c r="APL43" s="11"/>
      <c r="APM43" s="11"/>
      <c r="APN43" s="11"/>
      <c r="APO43" s="11"/>
      <c r="APP43" s="11"/>
      <c r="APQ43" s="11"/>
      <c r="APR43" s="11"/>
      <c r="APS43" s="11"/>
      <c r="APT43" s="11"/>
      <c r="APU43" s="11"/>
      <c r="APV43" s="11"/>
      <c r="APW43" s="11"/>
      <c r="APX43" s="11"/>
      <c r="APY43" s="11"/>
      <c r="APZ43" s="11"/>
      <c r="AQA43" s="11"/>
      <c r="AQB43" s="11"/>
      <c r="AQC43" s="11"/>
      <c r="AQD43" s="11"/>
      <c r="AQE43" s="11"/>
      <c r="AQF43" s="11"/>
      <c r="AQG43" s="11"/>
      <c r="AQH43" s="11"/>
      <c r="AQI43" s="11"/>
      <c r="AQJ43" s="11"/>
      <c r="AQK43" s="11"/>
      <c r="AQL43" s="11"/>
      <c r="AQM43" s="11"/>
      <c r="AQN43" s="11"/>
      <c r="AQO43" s="11"/>
      <c r="AQP43" s="11"/>
      <c r="AQQ43" s="11"/>
      <c r="AQR43" s="11"/>
      <c r="AQS43" s="11"/>
      <c r="AQT43" s="11"/>
      <c r="AQU43" s="11"/>
      <c r="AQV43" s="11"/>
      <c r="AQW43" s="11"/>
      <c r="AQX43" s="11"/>
      <c r="AQY43" s="11"/>
      <c r="AQZ43" s="11"/>
      <c r="ARA43" s="11"/>
      <c r="ARB43" s="11"/>
      <c r="ARC43" s="11"/>
      <c r="ARD43" s="11"/>
      <c r="ARE43" s="11"/>
      <c r="ARF43" s="11"/>
      <c r="ARG43" s="11"/>
      <c r="ARH43" s="11"/>
      <c r="ARI43" s="11"/>
      <c r="ARJ43" s="11"/>
      <c r="ARK43" s="11"/>
      <c r="ARL43" s="11"/>
      <c r="ARM43" s="11"/>
      <c r="ARN43" s="11"/>
      <c r="ARO43" s="11"/>
      <c r="ARP43" s="11"/>
      <c r="ARQ43" s="11"/>
      <c r="ARR43" s="11"/>
      <c r="ARS43" s="11"/>
      <c r="ART43" s="11"/>
      <c r="ARU43" s="11"/>
      <c r="ARV43" s="11"/>
      <c r="ARW43" s="11"/>
      <c r="ARX43" s="11"/>
      <c r="ARY43" s="11"/>
      <c r="ARZ43" s="11"/>
      <c r="ASA43" s="11"/>
      <c r="ASB43" s="11"/>
      <c r="ASC43" s="11"/>
      <c r="ASD43" s="11"/>
      <c r="ASE43" s="11"/>
      <c r="ASF43" s="11"/>
      <c r="ASG43" s="11"/>
      <c r="ASH43" s="11"/>
      <c r="ASI43" s="11"/>
      <c r="ASJ43" s="11"/>
      <c r="ASK43" s="11"/>
      <c r="ASL43" s="11"/>
      <c r="ASM43" s="11"/>
      <c r="ASN43" s="11"/>
      <c r="ASO43" s="11"/>
      <c r="ASP43" s="11"/>
      <c r="ASQ43" s="11"/>
      <c r="ASR43" s="11"/>
      <c r="ASS43" s="11"/>
      <c r="AST43" s="11"/>
      <c r="ASU43" s="11"/>
      <c r="ASV43" s="11"/>
      <c r="ASW43" s="11"/>
      <c r="ASX43" s="11"/>
      <c r="ASY43" s="11"/>
      <c r="ASZ43" s="11"/>
      <c r="ATA43" s="11"/>
      <c r="ATB43" s="11"/>
      <c r="ATC43" s="11"/>
      <c r="ATD43" s="11"/>
      <c r="ATE43" s="11"/>
      <c r="ATF43" s="11"/>
      <c r="ATG43" s="11"/>
      <c r="ATH43" s="11"/>
      <c r="ATI43" s="11"/>
      <c r="ATJ43" s="11"/>
      <c r="ATK43" s="11"/>
      <c r="ATL43" s="11"/>
      <c r="ATM43" s="11"/>
      <c r="ATN43" s="11"/>
      <c r="ATO43" s="11"/>
      <c r="ATP43" s="11"/>
      <c r="ATQ43" s="11"/>
      <c r="ATR43" s="11"/>
      <c r="ATS43" s="11"/>
      <c r="ATT43" s="11"/>
      <c r="ATU43" s="11"/>
      <c r="ATV43" s="11"/>
      <c r="ATW43" s="11"/>
      <c r="ATX43" s="11"/>
      <c r="ATY43" s="11"/>
      <c r="ATZ43" s="11"/>
      <c r="AUA43" s="11"/>
      <c r="AUB43" s="11"/>
      <c r="AUC43" s="11"/>
      <c r="AUD43" s="11"/>
      <c r="AUE43" s="11"/>
      <c r="AUF43" s="11"/>
      <c r="AUG43" s="11"/>
      <c r="AUH43" s="11"/>
      <c r="AUI43" s="11"/>
      <c r="AUJ43" s="11"/>
      <c r="AUK43" s="11"/>
      <c r="AUL43" s="11"/>
      <c r="AUM43" s="11"/>
      <c r="AUN43" s="11"/>
      <c r="AUO43" s="11"/>
      <c r="AUP43" s="11"/>
      <c r="AUQ43" s="11"/>
      <c r="AUR43" s="11"/>
      <c r="AUS43" s="11"/>
      <c r="AUT43" s="11"/>
      <c r="AUU43" s="11"/>
      <c r="AUV43" s="11"/>
      <c r="AUW43" s="11"/>
      <c r="AUX43" s="11"/>
      <c r="AUY43" s="11"/>
      <c r="AUZ43" s="11"/>
      <c r="AVA43" s="11"/>
      <c r="AVB43" s="11"/>
      <c r="AVC43" s="11"/>
      <c r="AVD43" s="11"/>
      <c r="AVE43" s="11"/>
      <c r="AVF43" s="11"/>
      <c r="AVG43" s="11"/>
      <c r="AVH43" s="11"/>
      <c r="AVI43" s="11"/>
      <c r="AVJ43" s="11"/>
      <c r="AVK43" s="11"/>
      <c r="AVL43" s="11"/>
      <c r="AVM43" s="11"/>
      <c r="AVN43" s="11"/>
      <c r="AVO43" s="11"/>
      <c r="AVP43" s="11"/>
      <c r="AVQ43" s="11"/>
      <c r="AVR43" s="11"/>
      <c r="AVS43" s="11"/>
      <c r="AVT43" s="11"/>
      <c r="AVU43" s="11"/>
      <c r="AVV43" s="11"/>
      <c r="AVW43" s="11"/>
      <c r="AVX43" s="11"/>
      <c r="AVY43" s="11"/>
      <c r="AVZ43" s="11"/>
      <c r="AWA43" s="11"/>
      <c r="AWB43" s="11"/>
      <c r="AWC43" s="11"/>
      <c r="AWD43" s="11"/>
      <c r="AWE43" s="11"/>
      <c r="AWF43" s="11"/>
      <c r="AWG43" s="11"/>
      <c r="AWH43" s="11"/>
      <c r="AWI43" s="11"/>
      <c r="AWJ43" s="11"/>
      <c r="AWK43" s="11"/>
      <c r="AWL43" s="11"/>
      <c r="AWM43" s="11"/>
      <c r="AWN43" s="11"/>
      <c r="AWO43" s="11"/>
      <c r="AWP43" s="11"/>
      <c r="AWQ43" s="11"/>
      <c r="AWR43" s="11"/>
      <c r="AWS43" s="11"/>
      <c r="AWT43" s="11"/>
      <c r="AWU43" s="11"/>
      <c r="AWV43" s="11"/>
      <c r="AWW43" s="11"/>
      <c r="AWX43" s="11"/>
      <c r="AWY43" s="11"/>
      <c r="AWZ43" s="11"/>
      <c r="AXA43" s="11"/>
      <c r="AXB43" s="11"/>
      <c r="AXC43" s="11"/>
      <c r="AXD43" s="11"/>
      <c r="AXE43" s="11"/>
      <c r="AXF43" s="11"/>
      <c r="AXG43" s="11"/>
      <c r="AXH43" s="11"/>
      <c r="AXI43" s="11"/>
      <c r="AXJ43" s="11"/>
      <c r="AXK43" s="11"/>
      <c r="AXL43" s="11"/>
      <c r="AXM43" s="11"/>
      <c r="AXN43" s="11"/>
      <c r="AXO43" s="11"/>
      <c r="AXP43" s="11"/>
      <c r="AXQ43" s="11"/>
      <c r="AXR43" s="11"/>
      <c r="AXS43" s="11"/>
      <c r="AXT43" s="11"/>
      <c r="AXU43" s="11"/>
      <c r="AXV43" s="11"/>
      <c r="AXW43" s="11"/>
      <c r="AXX43" s="11"/>
      <c r="AXY43" s="11"/>
      <c r="AXZ43" s="11"/>
      <c r="AYA43" s="11"/>
      <c r="AYB43" s="11"/>
      <c r="AYC43" s="11"/>
      <c r="AYD43" s="11"/>
      <c r="AYE43" s="11"/>
      <c r="AYF43" s="11"/>
      <c r="AYG43" s="11"/>
      <c r="AYH43" s="11"/>
      <c r="AYI43" s="11"/>
      <c r="AYJ43" s="11"/>
      <c r="AYK43" s="11"/>
      <c r="AYL43" s="11"/>
      <c r="AYM43" s="11"/>
      <c r="AYN43" s="11"/>
      <c r="AYO43" s="11"/>
      <c r="AYP43" s="11"/>
      <c r="AYQ43" s="11"/>
      <c r="AYR43" s="11"/>
      <c r="AYS43" s="11"/>
      <c r="AYT43" s="11"/>
      <c r="AYU43" s="11"/>
      <c r="AYV43" s="11"/>
      <c r="AYW43" s="11"/>
      <c r="AYX43" s="11"/>
      <c r="AYY43" s="11"/>
      <c r="AYZ43" s="11"/>
      <c r="AZA43" s="11"/>
      <c r="AZB43" s="11"/>
      <c r="AZC43" s="11"/>
      <c r="AZD43" s="11"/>
      <c r="AZE43" s="11"/>
      <c r="AZF43" s="11"/>
      <c r="AZG43" s="11"/>
      <c r="AZH43" s="11"/>
      <c r="AZI43" s="11"/>
      <c r="AZJ43" s="11"/>
      <c r="AZK43" s="11"/>
      <c r="AZL43" s="11"/>
      <c r="AZM43" s="11"/>
      <c r="AZN43" s="11"/>
      <c r="AZO43" s="11"/>
      <c r="AZP43" s="11"/>
      <c r="AZQ43" s="11"/>
      <c r="AZR43" s="11"/>
      <c r="AZS43" s="11"/>
      <c r="AZT43" s="11"/>
      <c r="AZU43" s="11"/>
      <c r="AZV43" s="11"/>
      <c r="AZW43" s="11"/>
      <c r="AZX43" s="11"/>
      <c r="AZY43" s="11"/>
      <c r="AZZ43" s="11"/>
      <c r="BAA43" s="11"/>
      <c r="BAB43" s="11"/>
      <c r="BAC43" s="11"/>
      <c r="BAD43" s="11"/>
      <c r="BAE43" s="11"/>
      <c r="BAF43" s="11"/>
      <c r="BAG43" s="11"/>
      <c r="BAH43" s="11"/>
      <c r="BAI43" s="11"/>
      <c r="BAJ43" s="11"/>
      <c r="BAK43" s="11"/>
      <c r="BAL43" s="11"/>
      <c r="BAM43" s="11"/>
      <c r="BAN43" s="11"/>
      <c r="BAO43" s="11"/>
      <c r="BAP43" s="11"/>
      <c r="BAQ43" s="11"/>
      <c r="BAR43" s="11"/>
      <c r="BAS43" s="11"/>
      <c r="BAT43" s="11"/>
      <c r="BAU43" s="11"/>
      <c r="BAV43" s="11"/>
      <c r="BAW43" s="11"/>
      <c r="BAX43" s="11"/>
      <c r="BAY43" s="11"/>
      <c r="BAZ43" s="11"/>
      <c r="BBA43" s="11"/>
      <c r="BBB43" s="11"/>
      <c r="BBC43" s="11"/>
      <c r="BBD43" s="11"/>
      <c r="BBE43" s="11"/>
      <c r="BBF43" s="11"/>
      <c r="BBG43" s="11"/>
      <c r="BBH43" s="11"/>
      <c r="BBI43" s="11"/>
      <c r="BBJ43" s="11"/>
      <c r="BBK43" s="11"/>
      <c r="BBL43" s="11"/>
      <c r="BBM43" s="11"/>
      <c r="BBN43" s="11"/>
      <c r="BBO43" s="11"/>
      <c r="BBP43" s="11"/>
      <c r="BBQ43" s="11"/>
      <c r="BBR43" s="11"/>
      <c r="BBS43" s="11"/>
      <c r="BBT43" s="11"/>
      <c r="BBU43" s="11"/>
      <c r="BBV43" s="11"/>
      <c r="BBW43" s="11"/>
      <c r="BBX43" s="11"/>
      <c r="BBY43" s="11"/>
      <c r="BBZ43" s="11"/>
      <c r="BCA43" s="11"/>
      <c r="BCB43" s="11"/>
      <c r="BCC43" s="11"/>
      <c r="BCD43" s="11"/>
      <c r="BCE43" s="11"/>
      <c r="BCF43" s="11"/>
      <c r="BCG43" s="11"/>
      <c r="BCH43" s="11"/>
      <c r="BCI43" s="11"/>
      <c r="BCJ43" s="11"/>
      <c r="BCK43" s="11"/>
      <c r="BCL43" s="11"/>
      <c r="BCM43" s="11"/>
      <c r="BCN43" s="11"/>
      <c r="BCO43" s="11"/>
      <c r="BCP43" s="11"/>
      <c r="BCQ43" s="11"/>
      <c r="BCR43" s="11"/>
      <c r="BCS43" s="11"/>
      <c r="BCT43" s="11"/>
      <c r="BCU43" s="11"/>
      <c r="BCV43" s="11"/>
      <c r="BCW43" s="11"/>
      <c r="BCX43" s="11"/>
      <c r="BCY43" s="11"/>
      <c r="BCZ43" s="11"/>
      <c r="BDA43" s="11"/>
      <c r="BDB43" s="11"/>
      <c r="BDC43" s="11"/>
      <c r="BDD43" s="11"/>
      <c r="BDE43" s="11"/>
      <c r="BDF43" s="11"/>
      <c r="BDG43" s="11"/>
      <c r="BDH43" s="11"/>
      <c r="BDI43" s="11"/>
      <c r="BDJ43" s="11"/>
      <c r="BDK43" s="11"/>
      <c r="BDL43" s="11"/>
      <c r="BDM43" s="11"/>
      <c r="BDN43" s="11"/>
      <c r="BDO43" s="11"/>
      <c r="BDP43" s="11"/>
      <c r="BDQ43" s="11"/>
      <c r="BDR43" s="11"/>
      <c r="BDS43" s="11"/>
      <c r="BDT43" s="11"/>
      <c r="BDU43" s="11"/>
      <c r="BDV43" s="11"/>
      <c r="BDW43" s="11"/>
      <c r="BDX43" s="11"/>
      <c r="BDY43" s="11"/>
      <c r="BDZ43" s="11"/>
      <c r="BEA43" s="11"/>
      <c r="BEB43" s="11"/>
      <c r="BEC43" s="11"/>
      <c r="BED43" s="11"/>
      <c r="BEE43" s="11"/>
      <c r="BEF43" s="11"/>
      <c r="BEG43" s="11"/>
      <c r="BEH43" s="11"/>
      <c r="BEI43" s="11"/>
      <c r="BEJ43" s="11"/>
      <c r="BEK43" s="11"/>
      <c r="BEL43" s="11"/>
      <c r="BEM43" s="11"/>
      <c r="BEN43" s="11"/>
      <c r="BEO43" s="11"/>
      <c r="BEP43" s="11"/>
      <c r="BEQ43" s="11"/>
      <c r="BER43" s="11"/>
      <c r="BES43" s="11"/>
      <c r="BET43" s="11"/>
      <c r="BEU43" s="11"/>
      <c r="BEV43" s="11"/>
      <c r="BEW43" s="11"/>
      <c r="BEX43" s="11"/>
      <c r="BEY43" s="11"/>
      <c r="BEZ43" s="11"/>
      <c r="BFA43" s="11"/>
      <c r="BFB43" s="11"/>
      <c r="BFC43" s="11"/>
      <c r="BFD43" s="11"/>
      <c r="BFE43" s="11"/>
      <c r="BFF43" s="11"/>
      <c r="BFG43" s="11"/>
      <c r="BFH43" s="11"/>
      <c r="BFI43" s="11"/>
      <c r="BFJ43" s="11"/>
      <c r="BFK43" s="11"/>
      <c r="BFL43" s="11"/>
      <c r="BFM43" s="11"/>
      <c r="BFN43" s="11"/>
      <c r="BFO43" s="11"/>
      <c r="BFP43" s="11"/>
      <c r="BFQ43" s="11"/>
      <c r="BFR43" s="11"/>
      <c r="BFS43" s="11"/>
      <c r="BFT43" s="11"/>
      <c r="BFU43" s="11"/>
      <c r="BFV43" s="11"/>
      <c r="BFW43" s="11"/>
      <c r="BFX43" s="11"/>
      <c r="BFY43" s="11"/>
      <c r="BFZ43" s="11"/>
      <c r="BGA43" s="11"/>
      <c r="BGB43" s="11"/>
      <c r="BGC43" s="11"/>
      <c r="BGD43" s="11"/>
      <c r="BGE43" s="11"/>
      <c r="BGF43" s="11"/>
      <c r="BGG43" s="11"/>
      <c r="BGH43" s="11"/>
      <c r="BGI43" s="11"/>
      <c r="BGJ43" s="11"/>
      <c r="BGK43" s="11"/>
      <c r="BGL43" s="11"/>
      <c r="BGM43" s="11"/>
      <c r="BGN43" s="11"/>
      <c r="BGO43" s="11"/>
      <c r="BGP43" s="11"/>
      <c r="BGQ43" s="11"/>
      <c r="BGR43" s="11"/>
      <c r="BGS43" s="11"/>
      <c r="BGT43" s="11"/>
      <c r="BGU43" s="11"/>
      <c r="BGV43" s="11"/>
      <c r="BGW43" s="11"/>
      <c r="BGX43" s="11"/>
      <c r="BGY43" s="11"/>
      <c r="BGZ43" s="11"/>
      <c r="BHA43" s="11"/>
      <c r="BHB43" s="11"/>
      <c r="BHC43" s="11"/>
      <c r="BHD43" s="11"/>
      <c r="BHE43" s="11"/>
      <c r="BHF43" s="11"/>
      <c r="BHG43" s="11"/>
      <c r="BHH43" s="11"/>
      <c r="BHI43" s="11"/>
      <c r="BHJ43" s="11"/>
      <c r="BHK43" s="11"/>
      <c r="BHL43" s="11"/>
      <c r="BHM43" s="11"/>
      <c r="BHN43" s="11"/>
      <c r="BHO43" s="11"/>
      <c r="BHP43" s="11"/>
      <c r="BHQ43" s="11"/>
      <c r="BHR43" s="11"/>
      <c r="BHS43" s="11"/>
      <c r="BHT43" s="11"/>
      <c r="BHU43" s="11"/>
      <c r="BHV43" s="11"/>
      <c r="BHW43" s="11"/>
      <c r="BHX43" s="11"/>
      <c r="BHY43" s="11"/>
      <c r="BHZ43" s="11"/>
      <c r="BIA43" s="11"/>
      <c r="BIB43" s="11"/>
      <c r="BIC43" s="11"/>
      <c r="BID43" s="11"/>
      <c r="BIE43" s="11"/>
      <c r="BIF43" s="11"/>
      <c r="BIG43" s="11"/>
      <c r="BIH43" s="11"/>
      <c r="BII43" s="11"/>
      <c r="BIJ43" s="11"/>
      <c r="BIK43" s="11"/>
      <c r="BIL43" s="11"/>
      <c r="BIM43" s="11"/>
      <c r="BIN43" s="11"/>
      <c r="BIO43" s="11"/>
      <c r="BIP43" s="11"/>
      <c r="BIQ43" s="11"/>
      <c r="BIR43" s="11"/>
      <c r="BIS43" s="11"/>
      <c r="BIT43" s="11"/>
      <c r="BIU43" s="11"/>
      <c r="BIV43" s="11"/>
      <c r="BIW43" s="11"/>
      <c r="BIX43" s="11"/>
      <c r="BIY43" s="11"/>
      <c r="BIZ43" s="11"/>
      <c r="BJA43" s="11"/>
      <c r="BJB43" s="11"/>
      <c r="BJC43" s="11"/>
      <c r="BJD43" s="11"/>
      <c r="BJE43" s="11"/>
      <c r="BJF43" s="11"/>
      <c r="BJG43" s="11"/>
      <c r="BJH43" s="11"/>
      <c r="BJI43" s="11"/>
      <c r="BJJ43" s="11"/>
      <c r="BJK43" s="11"/>
      <c r="BJL43" s="11"/>
      <c r="BJM43" s="11"/>
      <c r="BJN43" s="11"/>
      <c r="BJO43" s="11"/>
      <c r="BJP43" s="11"/>
      <c r="BJQ43" s="11"/>
      <c r="BJR43" s="11"/>
      <c r="BJS43" s="11"/>
      <c r="BJT43" s="11"/>
      <c r="BJU43" s="11"/>
      <c r="BJV43" s="11"/>
      <c r="BJW43" s="11"/>
      <c r="BJX43" s="11"/>
      <c r="BJY43" s="11"/>
      <c r="BJZ43" s="11"/>
      <c r="BKA43" s="11"/>
      <c r="BKB43" s="11"/>
      <c r="BKC43" s="11"/>
      <c r="BKD43" s="11"/>
      <c r="BKE43" s="11"/>
      <c r="BKF43" s="11"/>
      <c r="BKG43" s="11"/>
      <c r="BKH43" s="11"/>
      <c r="BKI43" s="11"/>
      <c r="BKJ43" s="11"/>
      <c r="BKK43" s="11"/>
      <c r="BKL43" s="11"/>
      <c r="BKM43" s="11"/>
      <c r="BKN43" s="11"/>
      <c r="BKO43" s="11"/>
      <c r="BKP43" s="11"/>
      <c r="BKQ43" s="11"/>
      <c r="BKR43" s="11"/>
      <c r="BKS43" s="11"/>
      <c r="BKT43" s="11"/>
      <c r="BKU43" s="11"/>
      <c r="BKV43" s="11"/>
      <c r="BKW43" s="11"/>
      <c r="BKX43" s="11"/>
      <c r="BKY43" s="11"/>
      <c r="BKZ43" s="11"/>
      <c r="BLA43" s="11"/>
      <c r="BLB43" s="11"/>
      <c r="BLC43" s="11"/>
      <c r="BLD43" s="11"/>
      <c r="BLE43" s="11"/>
      <c r="BLF43" s="11"/>
      <c r="BLG43" s="11"/>
      <c r="BLH43" s="11"/>
      <c r="BLI43" s="11"/>
      <c r="BLJ43" s="11"/>
      <c r="BLK43" s="11"/>
      <c r="BLL43" s="11"/>
      <c r="BLM43" s="11"/>
      <c r="BLN43" s="11"/>
      <c r="BLO43" s="11"/>
      <c r="BLP43" s="11"/>
      <c r="BLQ43" s="11"/>
      <c r="BLR43" s="11"/>
      <c r="BLS43" s="11"/>
      <c r="BLT43" s="11"/>
      <c r="BLU43" s="11"/>
      <c r="BLV43" s="11"/>
      <c r="BLW43" s="11"/>
      <c r="BLX43" s="11"/>
      <c r="BLY43" s="11"/>
      <c r="BLZ43" s="11"/>
      <c r="BMA43" s="11"/>
      <c r="BMB43" s="11"/>
      <c r="BMC43" s="11"/>
      <c r="BMD43" s="11"/>
      <c r="BME43" s="11"/>
      <c r="BMF43" s="11"/>
      <c r="BMG43" s="11"/>
      <c r="BMH43" s="11"/>
      <c r="BMI43" s="11"/>
      <c r="BMJ43" s="11"/>
      <c r="BMK43" s="11"/>
      <c r="BML43" s="11"/>
      <c r="BMM43" s="11"/>
      <c r="BMN43" s="11"/>
      <c r="BMO43" s="11"/>
      <c r="BMP43" s="11"/>
      <c r="BMQ43" s="11"/>
      <c r="BMR43" s="11"/>
      <c r="BMS43" s="11"/>
      <c r="BMT43" s="11"/>
      <c r="BMU43" s="11"/>
      <c r="BMV43" s="11"/>
      <c r="BMW43" s="11"/>
      <c r="BMX43" s="11"/>
      <c r="BMY43" s="11"/>
      <c r="BMZ43" s="11"/>
      <c r="BNA43" s="11"/>
      <c r="BNB43" s="11"/>
      <c r="BNC43" s="11"/>
      <c r="BND43" s="11"/>
      <c r="BNE43" s="11"/>
      <c r="BNF43" s="11"/>
      <c r="BNG43" s="11"/>
      <c r="BNH43" s="11"/>
      <c r="BNI43" s="11"/>
      <c r="BNJ43" s="11"/>
      <c r="BNK43" s="11"/>
      <c r="BNL43" s="11"/>
      <c r="BNM43" s="11"/>
      <c r="BNN43" s="11"/>
      <c r="BNO43" s="11"/>
      <c r="BNP43" s="11"/>
      <c r="BNQ43" s="11"/>
      <c r="BNR43" s="11"/>
      <c r="BNS43" s="11"/>
      <c r="BNT43" s="11"/>
      <c r="BNU43" s="11"/>
      <c r="BNV43" s="11"/>
      <c r="BNW43" s="11"/>
      <c r="BNX43" s="11"/>
      <c r="BNY43" s="11"/>
      <c r="BNZ43" s="11"/>
      <c r="BOA43" s="11"/>
      <c r="BOB43" s="11"/>
      <c r="BOC43" s="11"/>
      <c r="BOD43" s="11"/>
      <c r="BOE43" s="11"/>
      <c r="BOF43" s="11"/>
      <c r="BOG43" s="11"/>
      <c r="BOH43" s="11"/>
      <c r="BOI43" s="11"/>
      <c r="BOJ43" s="11"/>
      <c r="BOK43" s="11"/>
      <c r="BOL43" s="11"/>
      <c r="BOM43" s="11"/>
      <c r="BON43" s="11"/>
      <c r="BOO43" s="11"/>
      <c r="BOP43" s="11"/>
      <c r="BOQ43" s="11"/>
      <c r="BOR43" s="11"/>
      <c r="BOS43" s="11"/>
      <c r="BOT43" s="11"/>
      <c r="BOU43" s="11"/>
      <c r="BOV43" s="11"/>
      <c r="BOW43" s="11"/>
      <c r="BOX43" s="11"/>
      <c r="BOY43" s="11"/>
      <c r="BOZ43" s="11"/>
      <c r="BPA43" s="11"/>
      <c r="BPB43" s="11"/>
      <c r="BPC43" s="11"/>
      <c r="BPD43" s="11"/>
      <c r="BPE43" s="11"/>
      <c r="BPF43" s="11"/>
      <c r="BPG43" s="11"/>
      <c r="BPH43" s="11"/>
      <c r="BPI43" s="11"/>
      <c r="BPJ43" s="11"/>
      <c r="BPK43" s="11"/>
      <c r="BPL43" s="11"/>
      <c r="BPM43" s="11"/>
      <c r="BPN43" s="11"/>
      <c r="BPO43" s="11"/>
      <c r="BPP43" s="11"/>
      <c r="BPQ43" s="11"/>
      <c r="BPR43" s="11"/>
      <c r="BPS43" s="11"/>
      <c r="BPT43" s="11"/>
      <c r="BPU43" s="11"/>
      <c r="BPV43" s="11"/>
      <c r="BPW43" s="11"/>
      <c r="BPX43" s="11"/>
      <c r="BPY43" s="11"/>
      <c r="BPZ43" s="11"/>
      <c r="BQA43" s="11"/>
      <c r="BQB43" s="11"/>
      <c r="BQC43" s="11"/>
      <c r="BQD43" s="11"/>
      <c r="BQE43" s="11"/>
      <c r="BQF43" s="11"/>
      <c r="BQG43" s="11"/>
      <c r="BQH43" s="11"/>
      <c r="BQI43" s="11"/>
      <c r="BQJ43" s="11"/>
      <c r="BQK43" s="11"/>
      <c r="BQL43" s="11"/>
      <c r="BQM43" s="11"/>
      <c r="BQN43" s="11"/>
      <c r="BQO43" s="11"/>
      <c r="BQP43" s="11"/>
      <c r="BQQ43" s="11"/>
      <c r="BQR43" s="11"/>
      <c r="BQS43" s="11"/>
      <c r="BQT43" s="11"/>
      <c r="BQU43" s="11"/>
      <c r="BQV43" s="11"/>
      <c r="BQW43" s="11"/>
      <c r="BQX43" s="11"/>
      <c r="BQY43" s="11"/>
      <c r="BQZ43" s="11"/>
      <c r="BRA43" s="11"/>
      <c r="BRB43" s="11"/>
      <c r="BRC43" s="11"/>
      <c r="BRD43" s="11"/>
      <c r="BRE43" s="11"/>
      <c r="BRF43" s="11"/>
      <c r="BRG43" s="11"/>
      <c r="BRH43" s="11"/>
      <c r="BRI43" s="11"/>
      <c r="BRJ43" s="11"/>
      <c r="BRK43" s="11"/>
      <c r="BRL43" s="11"/>
      <c r="BRM43" s="11"/>
      <c r="BRN43" s="11"/>
      <c r="BRO43" s="11"/>
      <c r="BRP43" s="11"/>
      <c r="BRQ43" s="11"/>
      <c r="BRR43" s="11"/>
      <c r="BRS43" s="11"/>
      <c r="BRT43" s="11"/>
      <c r="BRU43" s="11"/>
      <c r="BRV43" s="11"/>
      <c r="BRW43" s="11"/>
      <c r="BRX43" s="11"/>
      <c r="BRY43" s="11"/>
      <c r="BRZ43" s="11"/>
      <c r="BSA43" s="11"/>
      <c r="BSB43" s="11"/>
      <c r="BSC43" s="11"/>
      <c r="BSD43" s="11"/>
      <c r="BSE43" s="11"/>
      <c r="BSF43" s="11"/>
      <c r="BSG43" s="11"/>
      <c r="BSH43" s="11"/>
      <c r="BSI43" s="11"/>
      <c r="BSJ43" s="11"/>
      <c r="BSK43" s="11"/>
      <c r="BSL43" s="11"/>
      <c r="BSM43" s="11"/>
      <c r="BSN43" s="11"/>
      <c r="BSO43" s="11"/>
      <c r="BSP43" s="11"/>
      <c r="BSQ43" s="11"/>
      <c r="BSR43" s="11"/>
      <c r="BSS43" s="11"/>
      <c r="BST43" s="11"/>
      <c r="BSU43" s="11"/>
      <c r="BSV43" s="11"/>
      <c r="BSW43" s="11"/>
      <c r="BSX43" s="11"/>
      <c r="BSY43" s="11"/>
      <c r="BSZ43" s="11"/>
      <c r="BTA43" s="11"/>
      <c r="BTB43" s="11"/>
      <c r="BTC43" s="11"/>
      <c r="BTD43" s="11"/>
      <c r="BTE43" s="11"/>
      <c r="BTF43" s="11"/>
      <c r="BTG43" s="11"/>
      <c r="BTH43" s="11"/>
      <c r="BTI43" s="11"/>
      <c r="BTJ43" s="11"/>
      <c r="BTK43" s="11"/>
      <c r="BTL43" s="11"/>
      <c r="BTM43" s="11"/>
      <c r="BTN43" s="11"/>
      <c r="BTO43" s="11"/>
      <c r="BTP43" s="11"/>
      <c r="BTQ43" s="11"/>
      <c r="BTR43" s="11"/>
      <c r="BTS43" s="11"/>
      <c r="BTT43" s="11"/>
      <c r="BTU43" s="11"/>
      <c r="BTV43" s="11"/>
      <c r="BTW43" s="11"/>
      <c r="BTX43" s="11"/>
      <c r="BTY43" s="11"/>
      <c r="BTZ43" s="11"/>
      <c r="BUA43" s="11"/>
      <c r="BUB43" s="11"/>
      <c r="BUC43" s="11"/>
      <c r="BUD43" s="11"/>
      <c r="BUE43" s="11"/>
      <c r="BUF43" s="11"/>
      <c r="BUG43" s="11"/>
      <c r="BUH43" s="11"/>
      <c r="BUI43" s="11"/>
      <c r="BUJ43" s="11"/>
      <c r="BUK43" s="11"/>
      <c r="BUL43" s="11"/>
      <c r="BUM43" s="11"/>
      <c r="BUN43" s="11"/>
      <c r="BUO43" s="11"/>
      <c r="BUP43" s="11"/>
      <c r="BUQ43" s="11"/>
      <c r="BUR43" s="11"/>
      <c r="BUS43" s="11"/>
      <c r="BUT43" s="11"/>
      <c r="BUU43" s="11"/>
      <c r="BUV43" s="11"/>
      <c r="BUW43" s="11"/>
      <c r="BUX43" s="11"/>
      <c r="BUY43" s="11"/>
      <c r="BUZ43" s="11"/>
      <c r="BVA43" s="11"/>
      <c r="BVB43" s="11"/>
      <c r="BVC43" s="11"/>
      <c r="BVD43" s="11"/>
      <c r="BVE43" s="11"/>
      <c r="BVF43" s="11"/>
      <c r="BVG43" s="11"/>
      <c r="BVH43" s="11"/>
      <c r="BVI43" s="11"/>
      <c r="BVJ43" s="11"/>
      <c r="BVK43" s="11"/>
      <c r="BVL43" s="11"/>
      <c r="BVM43" s="11"/>
      <c r="BVN43" s="11"/>
      <c r="BVO43" s="11"/>
      <c r="BVP43" s="11"/>
      <c r="BVQ43" s="11"/>
      <c r="BVR43" s="11"/>
      <c r="BVS43" s="11"/>
      <c r="BVT43" s="11"/>
      <c r="BVU43" s="11"/>
      <c r="BVV43" s="11"/>
      <c r="BVW43" s="11"/>
      <c r="BVX43" s="11"/>
      <c r="BVY43" s="11"/>
      <c r="BVZ43" s="11"/>
      <c r="BWA43" s="11"/>
      <c r="BWB43" s="11"/>
      <c r="BWC43" s="11"/>
      <c r="BWD43" s="11"/>
      <c r="BWE43" s="11"/>
      <c r="BWF43" s="11"/>
      <c r="BWG43" s="11"/>
      <c r="BWH43" s="11"/>
      <c r="BWI43" s="11"/>
      <c r="BWJ43" s="11"/>
      <c r="BWK43" s="11"/>
      <c r="BWL43" s="11"/>
      <c r="BWM43" s="11"/>
      <c r="BWN43" s="11"/>
      <c r="BWO43" s="11"/>
      <c r="BWP43" s="11"/>
      <c r="BWQ43" s="11"/>
      <c r="BWR43" s="11"/>
      <c r="BWS43" s="11"/>
      <c r="BWT43" s="11"/>
      <c r="BWU43" s="11"/>
      <c r="BWV43" s="11"/>
      <c r="BWW43" s="11"/>
      <c r="BWX43" s="11"/>
      <c r="BWY43" s="11"/>
      <c r="BWZ43" s="11"/>
      <c r="BXA43" s="11"/>
      <c r="BXB43" s="11"/>
      <c r="BXC43" s="11"/>
      <c r="BXD43" s="11"/>
      <c r="BXE43" s="11"/>
      <c r="BXF43" s="11"/>
      <c r="BXG43" s="11"/>
      <c r="BXH43" s="11"/>
      <c r="BXI43" s="11"/>
      <c r="BXJ43" s="11"/>
      <c r="BXK43" s="11"/>
      <c r="BXL43" s="11"/>
      <c r="BXM43" s="11"/>
      <c r="BXN43" s="11"/>
      <c r="BXO43" s="11"/>
      <c r="BXP43" s="11"/>
      <c r="BXQ43" s="11"/>
      <c r="BXR43" s="11"/>
      <c r="BXS43" s="11"/>
      <c r="BXT43" s="11"/>
      <c r="BXU43" s="11"/>
      <c r="BXV43" s="11"/>
      <c r="BXW43" s="11"/>
      <c r="BXX43" s="11"/>
      <c r="BXY43" s="11"/>
      <c r="BXZ43" s="11"/>
      <c r="BYA43" s="11"/>
      <c r="BYB43" s="11"/>
      <c r="BYC43" s="11"/>
      <c r="BYD43" s="11"/>
      <c r="BYE43" s="11"/>
      <c r="BYF43" s="11"/>
      <c r="BYG43" s="11"/>
      <c r="BYH43" s="11"/>
      <c r="BYI43" s="11"/>
      <c r="BYJ43" s="11"/>
      <c r="BYK43" s="11"/>
      <c r="BYL43" s="11"/>
      <c r="BYM43" s="11"/>
      <c r="BYN43" s="11"/>
      <c r="BYO43" s="11"/>
      <c r="BYP43" s="11"/>
      <c r="BYQ43" s="11"/>
      <c r="BYR43" s="11"/>
      <c r="BYS43" s="11"/>
      <c r="BYT43" s="11"/>
      <c r="BYU43" s="11"/>
      <c r="BYV43" s="11"/>
      <c r="BYW43" s="11"/>
      <c r="BYX43" s="11"/>
      <c r="BYY43" s="11"/>
      <c r="BYZ43" s="11"/>
      <c r="BZA43" s="11"/>
      <c r="BZB43" s="11"/>
      <c r="BZC43" s="11"/>
      <c r="BZD43" s="11"/>
      <c r="BZE43" s="11"/>
      <c r="BZF43" s="11"/>
      <c r="BZG43" s="11"/>
      <c r="BZH43" s="11"/>
      <c r="BZI43" s="11"/>
      <c r="BZJ43" s="11"/>
      <c r="BZK43" s="11"/>
      <c r="BZL43" s="11"/>
      <c r="BZM43" s="11"/>
      <c r="BZN43" s="11"/>
      <c r="BZO43" s="11"/>
      <c r="BZP43" s="11"/>
      <c r="BZQ43" s="11"/>
      <c r="BZR43" s="11"/>
      <c r="BZS43" s="11"/>
      <c r="BZT43" s="11"/>
      <c r="BZU43" s="11"/>
      <c r="BZV43" s="11"/>
      <c r="BZW43" s="11"/>
      <c r="BZX43" s="11"/>
      <c r="BZY43" s="11"/>
      <c r="BZZ43" s="11"/>
      <c r="CAA43" s="11"/>
      <c r="CAB43" s="11"/>
      <c r="CAC43" s="11"/>
      <c r="CAD43" s="11"/>
      <c r="CAE43" s="11"/>
      <c r="CAF43" s="11"/>
      <c r="CAG43" s="11"/>
      <c r="CAH43" s="11"/>
      <c r="CAI43" s="11"/>
      <c r="CAJ43" s="11"/>
      <c r="CAK43" s="11"/>
      <c r="CAL43" s="11"/>
      <c r="CAM43" s="11"/>
      <c r="CAN43" s="11"/>
      <c r="CAO43" s="11"/>
      <c r="CAP43" s="11"/>
      <c r="CAQ43" s="11"/>
      <c r="CAR43" s="11"/>
      <c r="CAS43" s="11"/>
      <c r="CAT43" s="11"/>
      <c r="CAU43" s="11"/>
      <c r="CAV43" s="11"/>
      <c r="CAW43" s="11"/>
      <c r="CAX43" s="11"/>
      <c r="CAY43" s="11"/>
      <c r="CAZ43" s="11"/>
      <c r="CBA43" s="11"/>
      <c r="CBB43" s="11"/>
      <c r="CBC43" s="11"/>
      <c r="CBD43" s="11"/>
      <c r="CBE43" s="11"/>
      <c r="CBF43" s="11"/>
      <c r="CBG43" s="11"/>
      <c r="CBH43" s="11"/>
      <c r="CBI43" s="11"/>
      <c r="CBJ43" s="11"/>
      <c r="CBK43" s="11"/>
      <c r="CBL43" s="11"/>
      <c r="CBM43" s="11"/>
      <c r="CBN43" s="11"/>
      <c r="CBO43" s="11"/>
      <c r="CBP43" s="11"/>
      <c r="CBQ43" s="11"/>
      <c r="CBR43" s="11"/>
      <c r="CBS43" s="11"/>
      <c r="CBT43" s="11"/>
      <c r="CBU43" s="11"/>
      <c r="CBV43" s="11"/>
      <c r="CBW43" s="11"/>
      <c r="CBX43" s="11"/>
      <c r="CBY43" s="11"/>
      <c r="CBZ43" s="11"/>
      <c r="CCA43" s="11"/>
      <c r="CCB43" s="11"/>
      <c r="CCC43" s="11"/>
      <c r="CCD43" s="11"/>
      <c r="CCE43" s="11"/>
      <c r="CCF43" s="11"/>
      <c r="CCG43" s="11"/>
      <c r="CCH43" s="11"/>
      <c r="CCI43" s="11"/>
      <c r="CCJ43" s="11"/>
      <c r="CCK43" s="11"/>
      <c r="CCL43" s="11"/>
      <c r="CCM43" s="11"/>
      <c r="CCN43" s="11"/>
      <c r="CCO43" s="11"/>
      <c r="CCP43" s="11"/>
      <c r="CCQ43" s="11"/>
      <c r="CCR43" s="11"/>
      <c r="CCS43" s="11"/>
      <c r="CCT43" s="11"/>
      <c r="CCU43" s="11"/>
      <c r="CCV43" s="11"/>
      <c r="CCW43" s="11"/>
      <c r="CCX43" s="11"/>
      <c r="CCY43" s="11"/>
      <c r="CCZ43" s="11"/>
      <c r="CDA43" s="11"/>
      <c r="CDB43" s="11"/>
      <c r="CDC43" s="11"/>
      <c r="CDD43" s="11"/>
      <c r="CDE43" s="11"/>
      <c r="CDF43" s="11"/>
      <c r="CDG43" s="11"/>
      <c r="CDH43" s="11"/>
      <c r="CDI43" s="11"/>
      <c r="CDJ43" s="11"/>
      <c r="CDK43" s="11"/>
      <c r="CDL43" s="11"/>
      <c r="CDM43" s="11"/>
      <c r="CDN43" s="11"/>
      <c r="CDO43" s="11"/>
      <c r="CDP43" s="11"/>
      <c r="CDQ43" s="11"/>
      <c r="CDR43" s="11"/>
      <c r="CDS43" s="11"/>
      <c r="CDT43" s="11"/>
      <c r="CDU43" s="11"/>
      <c r="CDV43" s="11"/>
      <c r="CDW43" s="11"/>
      <c r="CDX43" s="11"/>
      <c r="CDY43" s="11"/>
      <c r="CDZ43" s="11"/>
      <c r="CEA43" s="11"/>
      <c r="CEB43" s="11"/>
      <c r="CEC43" s="11"/>
      <c r="CED43" s="11"/>
      <c r="CEE43" s="11"/>
      <c r="CEF43" s="11"/>
      <c r="CEG43" s="11"/>
      <c r="CEH43" s="11"/>
      <c r="CEI43" s="11"/>
      <c r="CEJ43" s="11"/>
      <c r="CEK43" s="11"/>
      <c r="CEL43" s="11"/>
      <c r="CEM43" s="11"/>
      <c r="CEN43" s="11"/>
      <c r="CEO43" s="11"/>
      <c r="CEP43" s="11"/>
      <c r="CEQ43" s="11"/>
      <c r="CER43" s="11"/>
      <c r="CES43" s="11"/>
      <c r="CET43" s="11"/>
      <c r="CEU43" s="11"/>
      <c r="CEV43" s="11"/>
      <c r="CEW43" s="11"/>
      <c r="CEX43" s="11"/>
      <c r="CEY43" s="11"/>
      <c r="CEZ43" s="11"/>
      <c r="CFA43" s="11"/>
      <c r="CFB43" s="11"/>
      <c r="CFC43" s="11"/>
      <c r="CFD43" s="11"/>
      <c r="CFE43" s="11"/>
      <c r="CFF43" s="11"/>
      <c r="CFG43" s="11"/>
      <c r="CFH43" s="11"/>
      <c r="CFI43" s="11"/>
      <c r="CFJ43" s="11"/>
      <c r="CFK43" s="11"/>
      <c r="CFL43" s="11"/>
      <c r="CFM43" s="11"/>
      <c r="CFN43" s="11"/>
      <c r="CFO43" s="11"/>
      <c r="CFP43" s="11"/>
      <c r="CFQ43" s="11"/>
      <c r="CFR43" s="11"/>
      <c r="CFS43" s="11"/>
      <c r="CFT43" s="11"/>
      <c r="CFU43" s="11"/>
      <c r="CFV43" s="11"/>
      <c r="CFW43" s="11"/>
      <c r="CFX43" s="11"/>
      <c r="CFY43" s="11"/>
      <c r="CFZ43" s="11"/>
      <c r="CGA43" s="11"/>
      <c r="CGB43" s="11"/>
      <c r="CGC43" s="11"/>
      <c r="CGD43" s="11"/>
      <c r="CGE43" s="11"/>
      <c r="CGF43" s="11"/>
      <c r="CGG43" s="11"/>
      <c r="CGH43" s="11"/>
      <c r="CGI43" s="11"/>
      <c r="CGJ43" s="11"/>
      <c r="CGK43" s="11"/>
      <c r="CGL43" s="11"/>
      <c r="CGM43" s="11"/>
      <c r="CGN43" s="11"/>
      <c r="CGO43" s="11"/>
      <c r="CGP43" s="11"/>
      <c r="CGQ43" s="11"/>
      <c r="CGR43" s="11"/>
      <c r="CGS43" s="11"/>
      <c r="CGT43" s="11"/>
      <c r="CGU43" s="11"/>
      <c r="CGV43" s="11"/>
      <c r="CGW43" s="11"/>
      <c r="CGX43" s="11"/>
      <c r="CGY43" s="11"/>
      <c r="CGZ43" s="11"/>
      <c r="CHA43" s="11"/>
      <c r="CHB43" s="11"/>
      <c r="CHC43" s="11"/>
      <c r="CHD43" s="11"/>
      <c r="CHE43" s="11"/>
      <c r="CHF43" s="11"/>
      <c r="CHG43" s="11"/>
      <c r="CHH43" s="11"/>
      <c r="CHI43" s="11"/>
      <c r="CHJ43" s="11"/>
      <c r="CHK43" s="11"/>
      <c r="CHL43" s="11"/>
      <c r="CHM43" s="11"/>
      <c r="CHN43" s="11"/>
      <c r="CHO43" s="11"/>
      <c r="CHP43" s="11"/>
      <c r="CHQ43" s="11"/>
      <c r="CHR43" s="11"/>
      <c r="CHS43" s="11"/>
      <c r="CHT43" s="11"/>
      <c r="CHU43" s="11"/>
      <c r="CHV43" s="11"/>
      <c r="CHW43" s="11"/>
      <c r="CHX43" s="11"/>
      <c r="CHY43" s="11"/>
      <c r="CHZ43" s="11"/>
      <c r="CIA43" s="11"/>
      <c r="CIB43" s="11"/>
      <c r="CIC43" s="11"/>
      <c r="CID43" s="11"/>
      <c r="CIE43" s="11"/>
      <c r="CIF43" s="11"/>
      <c r="CIG43" s="11"/>
      <c r="CIH43" s="11"/>
      <c r="CII43" s="11"/>
      <c r="CIJ43" s="11"/>
      <c r="CIK43" s="11"/>
      <c r="CIL43" s="11"/>
      <c r="CIM43" s="11"/>
      <c r="CIN43" s="11"/>
      <c r="CIO43" s="11"/>
      <c r="CIP43" s="11"/>
      <c r="CIQ43" s="11"/>
      <c r="CIR43" s="11"/>
      <c r="CIS43" s="11"/>
      <c r="CIT43" s="11"/>
      <c r="CIU43" s="11"/>
      <c r="CIV43" s="11"/>
      <c r="CIW43" s="11"/>
      <c r="CIX43" s="11"/>
      <c r="CIY43" s="11"/>
      <c r="CIZ43" s="11"/>
      <c r="CJA43" s="11"/>
      <c r="CJB43" s="11"/>
      <c r="CJC43" s="11"/>
      <c r="CJD43" s="11"/>
      <c r="CJE43" s="11"/>
      <c r="CJF43" s="11"/>
      <c r="CJG43" s="11"/>
      <c r="CJH43" s="11"/>
      <c r="CJI43" s="11"/>
      <c r="CJJ43" s="11"/>
      <c r="CJK43" s="11"/>
      <c r="CJL43" s="11"/>
      <c r="CJM43" s="11"/>
      <c r="CJN43" s="11"/>
      <c r="CJO43" s="11"/>
      <c r="CJP43" s="11"/>
      <c r="CJQ43" s="11"/>
      <c r="CJR43" s="11"/>
      <c r="CJS43" s="11"/>
      <c r="CJT43" s="11"/>
      <c r="CJU43" s="11"/>
      <c r="CJV43" s="11"/>
      <c r="CJW43" s="11"/>
      <c r="CJX43" s="11"/>
      <c r="CJY43" s="11"/>
      <c r="CJZ43" s="11"/>
      <c r="CKA43" s="11"/>
      <c r="CKB43" s="11"/>
      <c r="CKC43" s="11"/>
      <c r="CKD43" s="11"/>
      <c r="CKE43" s="11"/>
      <c r="CKF43" s="11"/>
      <c r="CKG43" s="11"/>
      <c r="CKH43" s="11"/>
      <c r="CKI43" s="11"/>
      <c r="CKJ43" s="11"/>
      <c r="CKK43" s="11"/>
      <c r="CKL43" s="11"/>
      <c r="CKM43" s="11"/>
      <c r="CKN43" s="11"/>
      <c r="CKO43" s="11"/>
      <c r="CKP43" s="11"/>
      <c r="CKQ43" s="11"/>
      <c r="CKR43" s="11"/>
      <c r="CKS43" s="11"/>
      <c r="CKT43" s="11"/>
      <c r="CKU43" s="11"/>
      <c r="CKV43" s="11"/>
      <c r="CKW43" s="11"/>
      <c r="CKX43" s="11"/>
      <c r="CKY43" s="11"/>
      <c r="CKZ43" s="11"/>
      <c r="CLA43" s="11"/>
      <c r="CLB43" s="11"/>
      <c r="CLC43" s="11"/>
      <c r="CLD43" s="11"/>
      <c r="CLE43" s="11"/>
      <c r="CLF43" s="11"/>
      <c r="CLG43" s="11"/>
      <c r="CLH43" s="11"/>
      <c r="CLI43" s="11"/>
      <c r="CLJ43" s="11"/>
      <c r="CLK43" s="11"/>
      <c r="CLL43" s="11"/>
      <c r="CLM43" s="11"/>
      <c r="CLN43" s="11"/>
      <c r="CLO43" s="11"/>
      <c r="CLP43" s="11"/>
      <c r="CLQ43" s="11"/>
      <c r="CLR43" s="11"/>
      <c r="CLS43" s="11"/>
      <c r="CLT43" s="11"/>
      <c r="CLU43" s="11"/>
      <c r="CLV43" s="11"/>
      <c r="CLW43" s="11"/>
      <c r="CLX43" s="11"/>
      <c r="CLY43" s="11"/>
      <c r="CLZ43" s="11"/>
      <c r="CMA43" s="11"/>
      <c r="CMB43" s="11"/>
      <c r="CMC43" s="11"/>
      <c r="CMD43" s="11"/>
      <c r="CME43" s="11"/>
      <c r="CMF43" s="11"/>
      <c r="CMG43" s="11"/>
      <c r="CMH43" s="11"/>
      <c r="CMI43" s="11"/>
      <c r="CMJ43" s="11"/>
      <c r="CMK43" s="11"/>
      <c r="CML43" s="11"/>
      <c r="CMM43" s="11"/>
      <c r="CMN43" s="11"/>
      <c r="CMO43" s="11"/>
      <c r="CMP43" s="11"/>
      <c r="CMQ43" s="11"/>
      <c r="CMR43" s="11"/>
      <c r="CMS43" s="11"/>
      <c r="CMT43" s="11"/>
      <c r="CMU43" s="11"/>
      <c r="CMV43" s="11"/>
      <c r="CMW43" s="11"/>
      <c r="CMX43" s="11"/>
      <c r="CMY43" s="11"/>
      <c r="CMZ43" s="11"/>
      <c r="CNA43" s="11"/>
      <c r="CNB43" s="11"/>
      <c r="CNC43" s="11"/>
      <c r="CND43" s="11"/>
      <c r="CNE43" s="11"/>
      <c r="CNF43" s="11"/>
      <c r="CNG43" s="11"/>
      <c r="CNH43" s="11"/>
      <c r="CNI43" s="11"/>
      <c r="CNJ43" s="11"/>
      <c r="CNK43" s="11"/>
      <c r="CNL43" s="11"/>
      <c r="CNM43" s="11"/>
      <c r="CNN43" s="11"/>
      <c r="CNO43" s="11"/>
      <c r="CNP43" s="11"/>
      <c r="CNQ43" s="11"/>
      <c r="CNR43" s="11"/>
      <c r="CNS43" s="11"/>
      <c r="CNT43" s="11"/>
      <c r="CNU43" s="11"/>
      <c r="CNV43" s="11"/>
      <c r="CNW43" s="11"/>
      <c r="CNX43" s="11"/>
      <c r="CNY43" s="11"/>
      <c r="CNZ43" s="11"/>
      <c r="COA43" s="11"/>
      <c r="COB43" s="11"/>
      <c r="COC43" s="11"/>
      <c r="COD43" s="11"/>
      <c r="COE43" s="11"/>
      <c r="COF43" s="11"/>
      <c r="COG43" s="11"/>
      <c r="COH43" s="11"/>
      <c r="COI43" s="11"/>
      <c r="COJ43" s="11"/>
      <c r="COK43" s="11"/>
      <c r="COL43" s="11"/>
      <c r="COM43" s="11"/>
      <c r="CON43" s="11"/>
      <c r="COO43" s="11"/>
      <c r="COP43" s="11"/>
      <c r="COQ43" s="11"/>
      <c r="COR43" s="11"/>
      <c r="COS43" s="11"/>
      <c r="COT43" s="11"/>
      <c r="COU43" s="11"/>
      <c r="COV43" s="11"/>
      <c r="COW43" s="11"/>
      <c r="COX43" s="11"/>
      <c r="COY43" s="11"/>
      <c r="COZ43" s="11"/>
      <c r="CPA43" s="11"/>
      <c r="CPB43" s="11"/>
      <c r="CPC43" s="11"/>
      <c r="CPD43" s="11"/>
      <c r="CPE43" s="11"/>
      <c r="CPF43" s="11"/>
      <c r="CPG43" s="11"/>
      <c r="CPH43" s="11"/>
      <c r="CPI43" s="11"/>
      <c r="CPJ43" s="11"/>
      <c r="CPK43" s="11"/>
      <c r="CPL43" s="11"/>
      <c r="CPM43" s="11"/>
      <c r="CPN43" s="11"/>
      <c r="CPO43" s="11"/>
      <c r="CPP43" s="11"/>
      <c r="CPQ43" s="11"/>
      <c r="CPR43" s="11"/>
      <c r="CPS43" s="11"/>
      <c r="CPT43" s="11"/>
      <c r="CPU43" s="11"/>
      <c r="CPV43" s="11"/>
      <c r="CPW43" s="11"/>
      <c r="CPX43" s="11"/>
      <c r="CPY43" s="11"/>
      <c r="CPZ43" s="11"/>
      <c r="CQA43" s="11"/>
      <c r="CQB43" s="11"/>
      <c r="CQC43" s="11"/>
      <c r="CQD43" s="11"/>
      <c r="CQE43" s="11"/>
      <c r="CQF43" s="11"/>
      <c r="CQG43" s="11"/>
      <c r="CQH43" s="11"/>
      <c r="CQI43" s="11"/>
      <c r="CQJ43" s="11"/>
      <c r="CQK43" s="11"/>
      <c r="CQL43" s="11"/>
      <c r="CQM43" s="11"/>
      <c r="CQN43" s="11"/>
      <c r="CQO43" s="11"/>
      <c r="CQP43" s="11"/>
      <c r="CQQ43" s="11"/>
      <c r="CQR43" s="11"/>
      <c r="CQS43" s="11"/>
      <c r="CQT43" s="11"/>
      <c r="CQU43" s="11"/>
      <c r="CQV43" s="11"/>
      <c r="CQW43" s="11"/>
      <c r="CQX43" s="11"/>
      <c r="CQY43" s="11"/>
      <c r="CQZ43" s="11"/>
      <c r="CRA43" s="11"/>
      <c r="CRB43" s="11"/>
      <c r="CRC43" s="11"/>
      <c r="CRD43" s="11"/>
      <c r="CRE43" s="11"/>
      <c r="CRF43" s="11"/>
      <c r="CRG43" s="11"/>
      <c r="CRH43" s="11"/>
      <c r="CRI43" s="11"/>
      <c r="CRJ43" s="11"/>
      <c r="CRK43" s="11"/>
      <c r="CRL43" s="11"/>
      <c r="CRM43" s="11"/>
      <c r="CRN43" s="11"/>
      <c r="CRO43" s="11"/>
      <c r="CRP43" s="11"/>
      <c r="CRQ43" s="11"/>
      <c r="CRR43" s="11"/>
      <c r="CRS43" s="11"/>
      <c r="CRT43" s="11"/>
      <c r="CRU43" s="11"/>
      <c r="CRV43" s="11"/>
      <c r="CRW43" s="11"/>
      <c r="CRX43" s="11"/>
      <c r="CRY43" s="11"/>
      <c r="CRZ43" s="11"/>
      <c r="CSA43" s="11"/>
      <c r="CSB43" s="11"/>
      <c r="CSC43" s="11"/>
      <c r="CSD43" s="11"/>
      <c r="CSE43" s="11"/>
      <c r="CSF43" s="11"/>
      <c r="CSG43" s="11"/>
      <c r="CSH43" s="11"/>
      <c r="CSI43" s="11"/>
      <c r="CSJ43" s="11"/>
      <c r="CSK43" s="11"/>
      <c r="CSL43" s="11"/>
      <c r="CSM43" s="11"/>
      <c r="CSN43" s="11"/>
      <c r="CSO43" s="11"/>
      <c r="CSP43" s="11"/>
      <c r="CSQ43" s="11"/>
      <c r="CSR43" s="11"/>
      <c r="CSS43" s="11"/>
      <c r="CST43" s="11"/>
      <c r="CSU43" s="11"/>
      <c r="CSV43" s="11"/>
      <c r="CSW43" s="11"/>
      <c r="CSX43" s="11"/>
      <c r="CSY43" s="11"/>
      <c r="CSZ43" s="11"/>
      <c r="CTA43" s="11"/>
      <c r="CTB43" s="11"/>
      <c r="CTC43" s="11"/>
      <c r="CTD43" s="11"/>
      <c r="CTE43" s="11"/>
      <c r="CTF43" s="11"/>
      <c r="CTG43" s="11"/>
      <c r="CTH43" s="11"/>
      <c r="CTI43" s="11"/>
      <c r="CTJ43" s="11"/>
      <c r="CTK43" s="11"/>
      <c r="CTL43" s="11"/>
      <c r="CTM43" s="11"/>
      <c r="CTN43" s="11"/>
      <c r="CTO43" s="11"/>
      <c r="CTP43" s="11"/>
      <c r="CTQ43" s="11"/>
      <c r="CTR43" s="11"/>
      <c r="CTS43" s="11"/>
      <c r="CTT43" s="11"/>
      <c r="CTU43" s="11"/>
      <c r="CTV43" s="11"/>
      <c r="CTW43" s="11"/>
      <c r="CTX43" s="11"/>
      <c r="CTY43" s="11"/>
      <c r="CTZ43" s="11"/>
      <c r="CUA43" s="11"/>
      <c r="CUB43" s="11"/>
      <c r="CUC43" s="11"/>
      <c r="CUD43" s="11"/>
      <c r="CUE43" s="11"/>
      <c r="CUF43" s="11"/>
      <c r="CUG43" s="11"/>
      <c r="CUH43" s="11"/>
      <c r="CUI43" s="11"/>
      <c r="CUJ43" s="11"/>
      <c r="CUK43" s="11"/>
      <c r="CUL43" s="11"/>
      <c r="CUM43" s="11"/>
      <c r="CUN43" s="11"/>
      <c r="CUO43" s="11"/>
      <c r="CUP43" s="11"/>
      <c r="CUQ43" s="11"/>
      <c r="CUR43" s="11"/>
      <c r="CUS43" s="11"/>
      <c r="CUT43" s="11"/>
      <c r="CUU43" s="11"/>
      <c r="CUV43" s="11"/>
      <c r="CUW43" s="11"/>
      <c r="CUX43" s="11"/>
      <c r="CUY43" s="11"/>
      <c r="CUZ43" s="11"/>
      <c r="CVA43" s="11"/>
      <c r="CVB43" s="11"/>
      <c r="CVC43" s="11"/>
      <c r="CVD43" s="11"/>
      <c r="CVE43" s="11"/>
      <c r="CVF43" s="11"/>
      <c r="CVG43" s="11"/>
      <c r="CVH43" s="11"/>
      <c r="CVI43" s="11"/>
      <c r="CVJ43" s="11"/>
      <c r="CVK43" s="11"/>
      <c r="CVL43" s="11"/>
      <c r="CVM43" s="11"/>
      <c r="CVN43" s="11"/>
      <c r="CVO43" s="11"/>
      <c r="CVP43" s="11"/>
      <c r="CVQ43" s="11"/>
      <c r="CVR43" s="11"/>
      <c r="CVS43" s="11"/>
      <c r="CVT43" s="11"/>
      <c r="CVU43" s="11"/>
      <c r="CVV43" s="11"/>
      <c r="CVW43" s="11"/>
      <c r="CVX43" s="11"/>
      <c r="CVY43" s="11"/>
      <c r="CVZ43" s="11"/>
      <c r="CWA43" s="11"/>
      <c r="CWB43" s="11"/>
      <c r="CWC43" s="11"/>
      <c r="CWD43" s="11"/>
      <c r="CWE43" s="11"/>
      <c r="CWF43" s="11"/>
      <c r="CWG43" s="11"/>
      <c r="CWH43" s="11"/>
      <c r="CWI43" s="11"/>
      <c r="CWJ43" s="11"/>
      <c r="CWK43" s="11"/>
      <c r="CWL43" s="11"/>
      <c r="CWM43" s="11"/>
      <c r="CWN43" s="11"/>
      <c r="CWO43" s="11"/>
      <c r="CWP43" s="11"/>
      <c r="CWQ43" s="11"/>
      <c r="CWR43" s="11"/>
      <c r="CWS43" s="11"/>
      <c r="CWT43" s="11"/>
      <c r="CWU43" s="11"/>
      <c r="CWV43" s="11"/>
      <c r="CWW43" s="11"/>
      <c r="CWX43" s="11"/>
      <c r="CWY43" s="11"/>
      <c r="CWZ43" s="11"/>
      <c r="CXA43" s="11"/>
      <c r="CXB43" s="11"/>
      <c r="CXC43" s="11"/>
      <c r="CXD43" s="11"/>
      <c r="CXE43" s="11"/>
      <c r="CXF43" s="11"/>
      <c r="CXG43" s="11"/>
      <c r="CXH43" s="11"/>
      <c r="CXI43" s="11"/>
      <c r="CXJ43" s="11"/>
      <c r="CXK43" s="11"/>
      <c r="CXL43" s="11"/>
      <c r="CXM43" s="11"/>
      <c r="CXN43" s="11"/>
      <c r="CXO43" s="11"/>
      <c r="CXP43" s="11"/>
      <c r="CXQ43" s="11"/>
      <c r="CXR43" s="11"/>
      <c r="CXS43" s="11"/>
      <c r="CXT43" s="11"/>
      <c r="CXU43" s="11"/>
      <c r="CXV43" s="11"/>
      <c r="CXW43" s="11"/>
      <c r="CXX43" s="11"/>
      <c r="CXY43" s="11"/>
      <c r="CXZ43" s="11"/>
      <c r="CYA43" s="11"/>
      <c r="CYB43" s="11"/>
      <c r="CYC43" s="11"/>
      <c r="CYD43" s="11"/>
      <c r="CYE43" s="11"/>
      <c r="CYF43" s="11"/>
      <c r="CYG43" s="11"/>
      <c r="CYH43" s="11"/>
      <c r="CYI43" s="11"/>
      <c r="CYJ43" s="11"/>
      <c r="CYK43" s="11"/>
      <c r="CYL43" s="11"/>
      <c r="CYM43" s="11"/>
      <c r="CYN43" s="11"/>
      <c r="CYO43" s="11"/>
      <c r="CYP43" s="11"/>
      <c r="CYQ43" s="11"/>
      <c r="CYR43" s="11"/>
      <c r="CYS43" s="11"/>
      <c r="CYT43" s="11"/>
      <c r="CYU43" s="11"/>
      <c r="CYV43" s="11"/>
      <c r="CYW43" s="11"/>
      <c r="CYX43" s="11"/>
      <c r="CYY43" s="11"/>
      <c r="CYZ43" s="11"/>
      <c r="CZA43" s="11"/>
      <c r="CZB43" s="11"/>
      <c r="CZC43" s="11"/>
      <c r="CZD43" s="11"/>
      <c r="CZE43" s="11"/>
      <c r="CZF43" s="11"/>
      <c r="CZG43" s="11"/>
      <c r="CZH43" s="11"/>
      <c r="CZI43" s="11"/>
      <c r="CZJ43" s="11"/>
      <c r="CZK43" s="11"/>
      <c r="CZL43" s="11"/>
      <c r="CZM43" s="11"/>
      <c r="CZN43" s="11"/>
      <c r="CZO43" s="11"/>
      <c r="CZP43" s="11"/>
      <c r="CZQ43" s="11"/>
      <c r="CZR43" s="11"/>
      <c r="CZS43" s="11"/>
      <c r="CZT43" s="11"/>
      <c r="CZU43" s="11"/>
      <c r="CZV43" s="11"/>
      <c r="CZW43" s="11"/>
      <c r="CZX43" s="11"/>
      <c r="CZY43" s="11"/>
      <c r="CZZ43" s="11"/>
      <c r="DAA43" s="11"/>
      <c r="DAB43" s="11"/>
      <c r="DAC43" s="11"/>
      <c r="DAD43" s="11"/>
      <c r="DAE43" s="11"/>
      <c r="DAF43" s="11"/>
      <c r="DAG43" s="11"/>
      <c r="DAH43" s="11"/>
      <c r="DAI43" s="11"/>
      <c r="DAJ43" s="11"/>
      <c r="DAK43" s="11"/>
      <c r="DAL43" s="11"/>
      <c r="DAM43" s="11"/>
      <c r="DAN43" s="11"/>
      <c r="DAO43" s="11"/>
      <c r="DAP43" s="11"/>
      <c r="DAQ43" s="11"/>
      <c r="DAR43" s="11"/>
      <c r="DAS43" s="11"/>
      <c r="DAT43" s="11"/>
      <c r="DAU43" s="11"/>
      <c r="DAV43" s="11"/>
      <c r="DAW43" s="11"/>
      <c r="DAX43" s="11"/>
      <c r="DAY43" s="11"/>
      <c r="DAZ43" s="11"/>
      <c r="DBA43" s="11"/>
      <c r="DBB43" s="11"/>
      <c r="DBC43" s="11"/>
      <c r="DBD43" s="11"/>
      <c r="DBE43" s="11"/>
      <c r="DBF43" s="11"/>
      <c r="DBG43" s="11"/>
      <c r="DBH43" s="11"/>
      <c r="DBI43" s="11"/>
      <c r="DBJ43" s="11"/>
      <c r="DBK43" s="11"/>
      <c r="DBL43" s="11"/>
      <c r="DBM43" s="11"/>
      <c r="DBN43" s="11"/>
      <c r="DBO43" s="11"/>
      <c r="DBP43" s="11"/>
      <c r="DBQ43" s="11"/>
      <c r="DBR43" s="11"/>
      <c r="DBS43" s="11"/>
      <c r="DBT43" s="11"/>
      <c r="DBU43" s="11"/>
      <c r="DBV43" s="11"/>
      <c r="DBW43" s="11"/>
      <c r="DBX43" s="11"/>
      <c r="DBY43" s="11"/>
      <c r="DBZ43" s="11"/>
      <c r="DCA43" s="11"/>
      <c r="DCB43" s="11"/>
      <c r="DCC43" s="11"/>
      <c r="DCD43" s="11"/>
      <c r="DCE43" s="11"/>
      <c r="DCF43" s="11"/>
      <c r="DCG43" s="11"/>
      <c r="DCH43" s="11"/>
      <c r="DCI43" s="11"/>
      <c r="DCJ43" s="11"/>
      <c r="DCK43" s="11"/>
      <c r="DCL43" s="11"/>
      <c r="DCM43" s="11"/>
      <c r="DCN43" s="11"/>
      <c r="DCO43" s="11"/>
      <c r="DCP43" s="11"/>
      <c r="DCQ43" s="11"/>
      <c r="DCR43" s="11"/>
      <c r="DCS43" s="11"/>
      <c r="DCT43" s="11"/>
      <c r="DCU43" s="11"/>
      <c r="DCV43" s="11"/>
      <c r="DCW43" s="11"/>
      <c r="DCX43" s="11"/>
      <c r="DCY43" s="11"/>
      <c r="DCZ43" s="11"/>
      <c r="DDA43" s="11"/>
      <c r="DDB43" s="11"/>
      <c r="DDC43" s="11"/>
      <c r="DDD43" s="11"/>
      <c r="DDE43" s="11"/>
      <c r="DDF43" s="11"/>
      <c r="DDG43" s="11"/>
      <c r="DDH43" s="11"/>
      <c r="DDI43" s="11"/>
      <c r="DDJ43" s="11"/>
      <c r="DDK43" s="11"/>
      <c r="DDL43" s="11"/>
      <c r="DDM43" s="11"/>
      <c r="DDN43" s="11"/>
      <c r="DDO43" s="11"/>
      <c r="DDP43" s="11"/>
      <c r="DDQ43" s="11"/>
      <c r="DDR43" s="11"/>
      <c r="DDS43" s="11"/>
      <c r="DDT43" s="11"/>
      <c r="DDU43" s="11"/>
      <c r="DDV43" s="11"/>
      <c r="DDW43" s="11"/>
      <c r="DDX43" s="11"/>
      <c r="DDY43" s="11"/>
      <c r="DDZ43" s="11"/>
      <c r="DEA43" s="11"/>
      <c r="DEB43" s="11"/>
      <c r="DEC43" s="11"/>
      <c r="DED43" s="11"/>
      <c r="DEE43" s="11"/>
      <c r="DEF43" s="11"/>
      <c r="DEG43" s="11"/>
      <c r="DEH43" s="11"/>
      <c r="DEI43" s="11"/>
      <c r="DEJ43" s="11"/>
      <c r="DEK43" s="11"/>
      <c r="DEL43" s="11"/>
      <c r="DEM43" s="11"/>
      <c r="DEN43" s="11"/>
      <c r="DEO43" s="11"/>
      <c r="DEP43" s="11"/>
      <c r="DEQ43" s="11"/>
      <c r="DER43" s="11"/>
      <c r="DES43" s="11"/>
      <c r="DET43" s="11"/>
      <c r="DEU43" s="11"/>
      <c r="DEV43" s="11"/>
      <c r="DEW43" s="11"/>
      <c r="DEX43" s="11"/>
      <c r="DEY43" s="11"/>
      <c r="DEZ43" s="11"/>
      <c r="DFA43" s="11"/>
      <c r="DFB43" s="11"/>
      <c r="DFC43" s="11"/>
      <c r="DFD43" s="11"/>
      <c r="DFE43" s="11"/>
      <c r="DFF43" s="11"/>
      <c r="DFG43" s="11"/>
      <c r="DFH43" s="11"/>
      <c r="DFI43" s="11"/>
      <c r="DFJ43" s="11"/>
      <c r="DFK43" s="11"/>
      <c r="DFL43" s="11"/>
      <c r="DFM43" s="11"/>
      <c r="DFN43" s="11"/>
      <c r="DFO43" s="11"/>
      <c r="DFP43" s="11"/>
      <c r="DFQ43" s="11"/>
      <c r="DFR43" s="11"/>
      <c r="DFS43" s="11"/>
      <c r="DFT43" s="11"/>
      <c r="DFU43" s="11"/>
      <c r="DFV43" s="11"/>
      <c r="DFW43" s="11"/>
      <c r="DFX43" s="11"/>
      <c r="DFY43" s="11"/>
      <c r="DFZ43" s="11"/>
      <c r="DGA43" s="11"/>
      <c r="DGB43" s="11"/>
      <c r="DGC43" s="11"/>
      <c r="DGD43" s="11"/>
      <c r="DGE43" s="11"/>
      <c r="DGF43" s="11"/>
      <c r="DGG43" s="11"/>
      <c r="DGH43" s="11"/>
      <c r="DGI43" s="11"/>
      <c r="DGJ43" s="11"/>
      <c r="DGK43" s="11"/>
      <c r="DGL43" s="11"/>
      <c r="DGM43" s="11"/>
      <c r="DGN43" s="11"/>
      <c r="DGO43" s="11"/>
      <c r="DGP43" s="11"/>
      <c r="DGQ43" s="11"/>
      <c r="DGR43" s="11"/>
      <c r="DGS43" s="11"/>
      <c r="DGT43" s="11"/>
      <c r="DGU43" s="11"/>
      <c r="DGV43" s="11"/>
      <c r="DGW43" s="11"/>
      <c r="DGX43" s="11"/>
      <c r="DGY43" s="11"/>
      <c r="DGZ43" s="11"/>
      <c r="DHA43" s="11"/>
      <c r="DHB43" s="11"/>
      <c r="DHC43" s="11"/>
      <c r="DHD43" s="11"/>
      <c r="DHE43" s="11"/>
      <c r="DHF43" s="11"/>
      <c r="DHG43" s="11"/>
      <c r="DHH43" s="11"/>
      <c r="DHI43" s="11"/>
      <c r="DHJ43" s="11"/>
      <c r="DHK43" s="11"/>
      <c r="DHL43" s="11"/>
      <c r="DHM43" s="11"/>
      <c r="DHN43" s="11"/>
      <c r="DHO43" s="11"/>
      <c r="DHP43" s="11"/>
      <c r="DHQ43" s="11"/>
      <c r="DHR43" s="11"/>
      <c r="DHS43" s="11"/>
      <c r="DHT43" s="11"/>
      <c r="DHU43" s="11"/>
      <c r="DHV43" s="11"/>
      <c r="DHW43" s="11"/>
      <c r="DHX43" s="11"/>
      <c r="DHY43" s="11"/>
      <c r="DHZ43" s="11"/>
      <c r="DIA43" s="11"/>
      <c r="DIB43" s="11"/>
      <c r="DIC43" s="11"/>
      <c r="DID43" s="11"/>
      <c r="DIE43" s="11"/>
      <c r="DIF43" s="11"/>
      <c r="DIG43" s="11"/>
      <c r="DIH43" s="11"/>
      <c r="DII43" s="11"/>
      <c r="DIJ43" s="11"/>
      <c r="DIK43" s="11"/>
      <c r="DIL43" s="11"/>
      <c r="DIM43" s="11"/>
      <c r="DIN43" s="11"/>
      <c r="DIO43" s="11"/>
      <c r="DIP43" s="11"/>
      <c r="DIQ43" s="11"/>
      <c r="DIR43" s="11"/>
      <c r="DIS43" s="11"/>
      <c r="DIT43" s="11"/>
      <c r="DIU43" s="11"/>
      <c r="DIV43" s="11"/>
      <c r="DIW43" s="11"/>
      <c r="DIX43" s="11"/>
      <c r="DIY43" s="11"/>
      <c r="DIZ43" s="11"/>
      <c r="DJA43" s="11"/>
      <c r="DJB43" s="11"/>
      <c r="DJC43" s="11"/>
      <c r="DJD43" s="11"/>
      <c r="DJE43" s="11"/>
      <c r="DJF43" s="11"/>
      <c r="DJG43" s="11"/>
      <c r="DJH43" s="11"/>
      <c r="DJI43" s="11"/>
      <c r="DJJ43" s="11"/>
      <c r="DJK43" s="11"/>
      <c r="DJL43" s="11"/>
      <c r="DJM43" s="11"/>
      <c r="DJN43" s="11"/>
      <c r="DJO43" s="11"/>
      <c r="DJP43" s="11"/>
      <c r="DJQ43" s="11"/>
      <c r="DJR43" s="11"/>
      <c r="DJS43" s="11"/>
      <c r="DJT43" s="11"/>
      <c r="DJU43" s="11"/>
      <c r="DJV43" s="11"/>
      <c r="DJW43" s="11"/>
      <c r="DJX43" s="11"/>
      <c r="DJY43" s="11"/>
      <c r="DJZ43" s="11"/>
      <c r="DKA43" s="11"/>
      <c r="DKB43" s="11"/>
      <c r="DKC43" s="11"/>
      <c r="DKD43" s="11"/>
      <c r="DKE43" s="11"/>
      <c r="DKF43" s="11"/>
      <c r="DKG43" s="11"/>
      <c r="DKH43" s="11"/>
      <c r="DKI43" s="11"/>
      <c r="DKJ43" s="11"/>
      <c r="DKK43" s="11"/>
      <c r="DKL43" s="11"/>
      <c r="DKM43" s="11"/>
      <c r="DKN43" s="11"/>
      <c r="DKO43" s="11"/>
      <c r="DKP43" s="11"/>
      <c r="DKQ43" s="11"/>
      <c r="DKR43" s="11"/>
      <c r="DKS43" s="11"/>
      <c r="DKT43" s="11"/>
      <c r="DKU43" s="11"/>
      <c r="DKV43" s="11"/>
      <c r="DKW43" s="11"/>
      <c r="DKX43" s="11"/>
      <c r="DKY43" s="11"/>
      <c r="DKZ43" s="11"/>
      <c r="DLA43" s="11"/>
      <c r="DLB43" s="11"/>
      <c r="DLC43" s="11"/>
      <c r="DLD43" s="11"/>
      <c r="DLE43" s="11"/>
      <c r="DLF43" s="11"/>
      <c r="DLG43" s="11"/>
      <c r="DLH43" s="11"/>
      <c r="DLI43" s="11"/>
      <c r="DLJ43" s="11"/>
      <c r="DLK43" s="11"/>
      <c r="DLL43" s="11"/>
      <c r="DLM43" s="11"/>
      <c r="DLN43" s="11"/>
      <c r="DLO43" s="11"/>
      <c r="DLP43" s="11"/>
      <c r="DLQ43" s="11"/>
      <c r="DLR43" s="11"/>
      <c r="DLS43" s="11"/>
      <c r="DLT43" s="11"/>
      <c r="DLU43" s="11"/>
      <c r="DLV43" s="11"/>
      <c r="DLW43" s="11"/>
      <c r="DLX43" s="11"/>
      <c r="DLY43" s="11"/>
      <c r="DLZ43" s="11"/>
      <c r="DMA43" s="11"/>
      <c r="DMB43" s="11"/>
      <c r="DMC43" s="11"/>
      <c r="DMD43" s="11"/>
      <c r="DME43" s="11"/>
      <c r="DMF43" s="11"/>
      <c r="DMG43" s="11"/>
      <c r="DMH43" s="11"/>
      <c r="DMI43" s="11"/>
      <c r="DMJ43" s="11"/>
      <c r="DMK43" s="11"/>
      <c r="DML43" s="11"/>
      <c r="DMM43" s="11"/>
      <c r="DMN43" s="11"/>
      <c r="DMO43" s="11"/>
      <c r="DMP43" s="11"/>
      <c r="DMQ43" s="11"/>
      <c r="DMR43" s="11"/>
      <c r="DMS43" s="11"/>
      <c r="DMT43" s="11"/>
      <c r="DMU43" s="11"/>
      <c r="DMV43" s="11"/>
      <c r="DMW43" s="11"/>
      <c r="DMX43" s="11"/>
      <c r="DMY43" s="11"/>
      <c r="DMZ43" s="11"/>
      <c r="DNA43" s="11"/>
      <c r="DNB43" s="11"/>
      <c r="DNC43" s="11"/>
      <c r="DND43" s="11"/>
      <c r="DNE43" s="11"/>
      <c r="DNF43" s="11"/>
      <c r="DNG43" s="11"/>
      <c r="DNH43" s="11"/>
      <c r="DNI43" s="11"/>
      <c r="DNJ43" s="11"/>
      <c r="DNK43" s="11"/>
      <c r="DNL43" s="11"/>
      <c r="DNM43" s="11"/>
      <c r="DNN43" s="11"/>
      <c r="DNO43" s="11"/>
      <c r="DNP43" s="11"/>
      <c r="DNQ43" s="11"/>
      <c r="DNR43" s="11"/>
      <c r="DNS43" s="11"/>
      <c r="DNT43" s="11"/>
      <c r="DNU43" s="11"/>
      <c r="DNV43" s="11"/>
      <c r="DNW43" s="11"/>
      <c r="DNX43" s="11"/>
      <c r="DNY43" s="11"/>
      <c r="DNZ43" s="11"/>
      <c r="DOA43" s="11"/>
      <c r="DOB43" s="11"/>
      <c r="DOC43" s="11"/>
      <c r="DOD43" s="11"/>
      <c r="DOE43" s="11"/>
      <c r="DOF43" s="11"/>
      <c r="DOG43" s="11"/>
      <c r="DOH43" s="11"/>
      <c r="DOI43" s="11"/>
      <c r="DOJ43" s="11"/>
      <c r="DOK43" s="11"/>
      <c r="DOL43" s="11"/>
      <c r="DOM43" s="11"/>
      <c r="DON43" s="11"/>
      <c r="DOO43" s="11"/>
      <c r="DOP43" s="11"/>
      <c r="DOQ43" s="11"/>
      <c r="DOR43" s="11"/>
      <c r="DOS43" s="11"/>
      <c r="DOT43" s="11"/>
      <c r="DOU43" s="11"/>
      <c r="DOV43" s="11"/>
      <c r="DOW43" s="11"/>
      <c r="DOX43" s="11"/>
      <c r="DOY43" s="11"/>
      <c r="DOZ43" s="11"/>
      <c r="DPA43" s="11"/>
      <c r="DPB43" s="11"/>
      <c r="DPC43" s="11"/>
      <c r="DPD43" s="11"/>
      <c r="DPE43" s="11"/>
      <c r="DPF43" s="11"/>
      <c r="DPG43" s="11"/>
      <c r="DPH43" s="11"/>
      <c r="DPI43" s="11"/>
      <c r="DPJ43" s="11"/>
      <c r="DPK43" s="11"/>
      <c r="DPL43" s="11"/>
      <c r="DPM43" s="11"/>
      <c r="DPN43" s="11"/>
      <c r="DPO43" s="11"/>
      <c r="DPP43" s="11"/>
      <c r="DPQ43" s="11"/>
      <c r="DPR43" s="11"/>
      <c r="DPS43" s="11"/>
      <c r="DPT43" s="11"/>
      <c r="DPU43" s="11"/>
      <c r="DPV43" s="11"/>
      <c r="DPW43" s="11"/>
      <c r="DPX43" s="11"/>
      <c r="DPY43" s="11"/>
      <c r="DPZ43" s="11"/>
      <c r="DQA43" s="11"/>
      <c r="DQB43" s="11"/>
      <c r="DQC43" s="11"/>
      <c r="DQD43" s="11"/>
      <c r="DQE43" s="11"/>
      <c r="DQF43" s="11"/>
      <c r="DQG43" s="11"/>
      <c r="DQH43" s="11"/>
      <c r="DQI43" s="11"/>
      <c r="DQJ43" s="11"/>
      <c r="DQK43" s="11"/>
      <c r="DQL43" s="11"/>
      <c r="DQM43" s="11"/>
      <c r="DQN43" s="11"/>
      <c r="DQO43" s="11"/>
      <c r="DQP43" s="11"/>
      <c r="DQQ43" s="11"/>
      <c r="DQR43" s="11"/>
      <c r="DQS43" s="11"/>
      <c r="DQT43" s="11"/>
      <c r="DQU43" s="11"/>
      <c r="DQV43" s="11"/>
      <c r="DQW43" s="11"/>
      <c r="DQX43" s="11"/>
      <c r="DQY43" s="11"/>
      <c r="DQZ43" s="11"/>
      <c r="DRA43" s="11"/>
      <c r="DRB43" s="11"/>
      <c r="DRC43" s="11"/>
      <c r="DRD43" s="11"/>
      <c r="DRE43" s="11"/>
      <c r="DRF43" s="11"/>
      <c r="DRG43" s="11"/>
      <c r="DRH43" s="11"/>
      <c r="DRI43" s="11"/>
      <c r="DRJ43" s="11"/>
      <c r="DRK43" s="11"/>
      <c r="DRL43" s="11"/>
      <c r="DRM43" s="11"/>
      <c r="DRN43" s="11"/>
      <c r="DRO43" s="11"/>
      <c r="DRP43" s="11"/>
      <c r="DRQ43" s="11"/>
      <c r="DRR43" s="11"/>
      <c r="DRS43" s="11"/>
      <c r="DRT43" s="11"/>
      <c r="DRU43" s="11"/>
      <c r="DRV43" s="11"/>
      <c r="DRW43" s="11"/>
      <c r="DRX43" s="11"/>
      <c r="DRY43" s="11"/>
      <c r="DRZ43" s="11"/>
      <c r="DSA43" s="11"/>
      <c r="DSB43" s="11"/>
      <c r="DSC43" s="11"/>
      <c r="DSD43" s="11"/>
      <c r="DSE43" s="11"/>
      <c r="DSF43" s="11"/>
      <c r="DSG43" s="11"/>
      <c r="DSH43" s="11"/>
      <c r="DSI43" s="11"/>
      <c r="DSJ43" s="11"/>
      <c r="DSK43" s="11"/>
      <c r="DSL43" s="11"/>
      <c r="DSM43" s="11"/>
      <c r="DSN43" s="11"/>
      <c r="DSO43" s="11"/>
      <c r="DSP43" s="11"/>
      <c r="DSQ43" s="11"/>
      <c r="DSR43" s="11"/>
      <c r="DSS43" s="11"/>
      <c r="DST43" s="11"/>
      <c r="DSU43" s="11"/>
      <c r="DSV43" s="11"/>
      <c r="DSW43" s="11"/>
      <c r="DSX43" s="11"/>
      <c r="DSY43" s="11"/>
      <c r="DSZ43" s="11"/>
      <c r="DTA43" s="11"/>
      <c r="DTB43" s="11"/>
      <c r="DTC43" s="11"/>
      <c r="DTD43" s="11"/>
      <c r="DTE43" s="11"/>
      <c r="DTF43" s="11"/>
      <c r="DTG43" s="11"/>
      <c r="DTH43" s="11"/>
      <c r="DTI43" s="11"/>
      <c r="DTJ43" s="11"/>
      <c r="DTK43" s="11"/>
      <c r="DTL43" s="11"/>
      <c r="DTM43" s="11"/>
      <c r="DTN43" s="11"/>
      <c r="DTO43" s="11"/>
      <c r="DTP43" s="11"/>
      <c r="DTQ43" s="11"/>
      <c r="DTR43" s="11"/>
      <c r="DTS43" s="11"/>
      <c r="DTT43" s="11"/>
      <c r="DTU43" s="11"/>
      <c r="DTV43" s="11"/>
      <c r="DTW43" s="11"/>
      <c r="DTX43" s="11"/>
      <c r="DTY43" s="11"/>
      <c r="DTZ43" s="11"/>
      <c r="DUA43" s="11"/>
      <c r="DUB43" s="11"/>
      <c r="DUC43" s="11"/>
      <c r="DUD43" s="11"/>
      <c r="DUE43" s="11"/>
      <c r="DUF43" s="11"/>
      <c r="DUG43" s="11"/>
      <c r="DUH43" s="11"/>
      <c r="DUI43" s="11"/>
      <c r="DUJ43" s="11"/>
      <c r="DUK43" s="11"/>
      <c r="DUL43" s="11"/>
      <c r="DUM43" s="11"/>
      <c r="DUN43" s="11"/>
      <c r="DUO43" s="11"/>
      <c r="DUP43" s="11"/>
      <c r="DUQ43" s="11"/>
      <c r="DUR43" s="11"/>
      <c r="DUS43" s="11"/>
      <c r="DUT43" s="11"/>
      <c r="DUU43" s="11"/>
      <c r="DUV43" s="11"/>
      <c r="DUW43" s="11"/>
      <c r="DUX43" s="11"/>
      <c r="DUY43" s="11"/>
      <c r="DUZ43" s="11"/>
      <c r="DVA43" s="11"/>
      <c r="DVB43" s="11"/>
      <c r="DVC43" s="11"/>
      <c r="DVD43" s="11"/>
      <c r="DVE43" s="11"/>
      <c r="DVF43" s="11"/>
      <c r="DVG43" s="11"/>
      <c r="DVH43" s="11"/>
      <c r="DVI43" s="11"/>
      <c r="DVJ43" s="11"/>
      <c r="DVK43" s="11"/>
      <c r="DVL43" s="11"/>
      <c r="DVM43" s="11"/>
      <c r="DVN43" s="11"/>
      <c r="DVO43" s="11"/>
      <c r="DVP43" s="11"/>
      <c r="DVQ43" s="11"/>
      <c r="DVR43" s="11"/>
      <c r="DVS43" s="11"/>
      <c r="DVT43" s="11"/>
      <c r="DVU43" s="11"/>
      <c r="DVV43" s="11"/>
      <c r="DVW43" s="11"/>
      <c r="DVX43" s="11"/>
      <c r="DVY43" s="11"/>
      <c r="DVZ43" s="11"/>
      <c r="DWA43" s="11"/>
      <c r="DWB43" s="11"/>
      <c r="DWC43" s="11"/>
      <c r="DWD43" s="11"/>
      <c r="DWE43" s="11"/>
      <c r="DWF43" s="11"/>
      <c r="DWG43" s="11"/>
      <c r="DWH43" s="11"/>
      <c r="DWI43" s="11"/>
      <c r="DWJ43" s="11"/>
      <c r="DWK43" s="11"/>
      <c r="DWL43" s="11"/>
      <c r="DWM43" s="11"/>
      <c r="DWN43" s="11"/>
      <c r="DWO43" s="11"/>
      <c r="DWP43" s="11"/>
      <c r="DWQ43" s="11"/>
      <c r="DWR43" s="11"/>
      <c r="DWS43" s="11"/>
      <c r="DWT43" s="11"/>
      <c r="DWU43" s="11"/>
      <c r="DWV43" s="11"/>
      <c r="DWW43" s="11"/>
      <c r="DWX43" s="11"/>
      <c r="DWY43" s="11"/>
      <c r="DWZ43" s="11"/>
      <c r="DXA43" s="11"/>
      <c r="DXB43" s="11"/>
      <c r="DXC43" s="11"/>
      <c r="DXD43" s="11"/>
      <c r="DXE43" s="11"/>
      <c r="DXF43" s="11"/>
      <c r="DXG43" s="11"/>
      <c r="DXH43" s="11"/>
      <c r="DXI43" s="11"/>
      <c r="DXJ43" s="11"/>
      <c r="DXK43" s="11"/>
      <c r="DXL43" s="11"/>
      <c r="DXM43" s="11"/>
      <c r="DXN43" s="11"/>
      <c r="DXO43" s="11"/>
      <c r="DXP43" s="11"/>
      <c r="DXQ43" s="11"/>
      <c r="DXR43" s="11"/>
      <c r="DXS43" s="11"/>
      <c r="DXT43" s="11"/>
      <c r="DXU43" s="11"/>
      <c r="DXV43" s="11"/>
      <c r="DXW43" s="11"/>
      <c r="DXX43" s="11"/>
      <c r="DXY43" s="11"/>
      <c r="DXZ43" s="11"/>
      <c r="DYA43" s="11"/>
      <c r="DYB43" s="11"/>
      <c r="DYC43" s="11"/>
      <c r="DYD43" s="11"/>
      <c r="DYE43" s="11"/>
      <c r="DYF43" s="11"/>
      <c r="DYG43" s="11"/>
      <c r="DYH43" s="11"/>
      <c r="DYI43" s="11"/>
      <c r="DYJ43" s="11"/>
      <c r="DYK43" s="11"/>
      <c r="DYL43" s="11"/>
      <c r="DYM43" s="11"/>
      <c r="DYN43" s="11"/>
      <c r="DYO43" s="11"/>
      <c r="DYP43" s="11"/>
      <c r="DYQ43" s="11"/>
      <c r="DYR43" s="11"/>
      <c r="DYS43" s="11"/>
      <c r="DYT43" s="11"/>
      <c r="DYU43" s="11"/>
      <c r="DYV43" s="11"/>
      <c r="DYW43" s="11"/>
      <c r="DYX43" s="11"/>
      <c r="DYY43" s="11"/>
      <c r="DYZ43" s="11"/>
      <c r="DZA43" s="11"/>
      <c r="DZB43" s="11"/>
      <c r="DZC43" s="11"/>
      <c r="DZD43" s="11"/>
      <c r="DZE43" s="11"/>
      <c r="DZF43" s="11"/>
      <c r="DZG43" s="11"/>
      <c r="DZH43" s="11"/>
      <c r="DZI43" s="11"/>
      <c r="DZJ43" s="11"/>
      <c r="DZK43" s="11"/>
      <c r="DZL43" s="11"/>
      <c r="DZM43" s="11"/>
      <c r="DZN43" s="11"/>
      <c r="DZO43" s="11"/>
      <c r="DZP43" s="11"/>
      <c r="DZQ43" s="11"/>
      <c r="DZR43" s="11"/>
      <c r="DZS43" s="11"/>
      <c r="DZT43" s="11"/>
      <c r="DZU43" s="11"/>
      <c r="DZV43" s="11"/>
      <c r="DZW43" s="11"/>
      <c r="DZX43" s="11"/>
      <c r="DZY43" s="11"/>
      <c r="DZZ43" s="11"/>
      <c r="EAA43" s="11"/>
      <c r="EAB43" s="11"/>
      <c r="EAC43" s="11"/>
      <c r="EAD43" s="11"/>
      <c r="EAE43" s="11"/>
      <c r="EAF43" s="11"/>
      <c r="EAG43" s="11"/>
      <c r="EAH43" s="11"/>
      <c r="EAI43" s="11"/>
      <c r="EAJ43" s="11"/>
      <c r="EAK43" s="11"/>
      <c r="EAL43" s="11"/>
      <c r="EAM43" s="11"/>
      <c r="EAN43" s="11"/>
      <c r="EAO43" s="11"/>
      <c r="EAP43" s="11"/>
      <c r="EAQ43" s="11"/>
      <c r="EAR43" s="11"/>
      <c r="EAS43" s="11"/>
      <c r="EAT43" s="11"/>
      <c r="EAU43" s="11"/>
      <c r="EAV43" s="11"/>
      <c r="EAW43" s="11"/>
      <c r="EAX43" s="11"/>
      <c r="EAY43" s="11"/>
      <c r="EAZ43" s="11"/>
      <c r="EBA43" s="11"/>
      <c r="EBB43" s="11"/>
      <c r="EBC43" s="11"/>
      <c r="EBD43" s="11"/>
      <c r="EBE43" s="11"/>
      <c r="EBF43" s="11"/>
      <c r="EBG43" s="11"/>
      <c r="EBH43" s="11"/>
      <c r="EBI43" s="11"/>
      <c r="EBJ43" s="11"/>
      <c r="EBK43" s="11"/>
      <c r="EBL43" s="11"/>
      <c r="EBM43" s="11"/>
      <c r="EBN43" s="11"/>
      <c r="EBO43" s="11"/>
      <c r="EBP43" s="11"/>
      <c r="EBQ43" s="11"/>
      <c r="EBR43" s="11"/>
      <c r="EBS43" s="11"/>
      <c r="EBT43" s="11"/>
      <c r="EBU43" s="11"/>
      <c r="EBV43" s="11"/>
      <c r="EBW43" s="11"/>
      <c r="EBX43" s="11"/>
      <c r="EBY43" s="11"/>
      <c r="EBZ43" s="11"/>
      <c r="ECA43" s="11"/>
      <c r="ECB43" s="11"/>
      <c r="ECC43" s="11"/>
      <c r="ECD43" s="11"/>
      <c r="ECE43" s="11"/>
      <c r="ECF43" s="11"/>
      <c r="ECG43" s="11"/>
      <c r="ECH43" s="11"/>
      <c r="ECI43" s="11"/>
      <c r="ECJ43" s="11"/>
      <c r="ECK43" s="11"/>
      <c r="ECL43" s="11"/>
      <c r="ECM43" s="11"/>
      <c r="ECN43" s="11"/>
      <c r="ECO43" s="11"/>
      <c r="ECP43" s="11"/>
      <c r="ECQ43" s="11"/>
      <c r="ECR43" s="11"/>
      <c r="ECS43" s="11"/>
      <c r="ECT43" s="11"/>
      <c r="ECU43" s="11"/>
      <c r="ECV43" s="11"/>
      <c r="ECW43" s="11"/>
      <c r="ECX43" s="11"/>
      <c r="ECY43" s="11"/>
      <c r="ECZ43" s="11"/>
      <c r="EDA43" s="11"/>
      <c r="EDB43" s="11"/>
      <c r="EDC43" s="11"/>
      <c r="EDD43" s="11"/>
      <c r="EDE43" s="11"/>
      <c r="EDF43" s="11"/>
      <c r="EDG43" s="11"/>
      <c r="EDH43" s="11"/>
      <c r="EDI43" s="11"/>
      <c r="EDJ43" s="11"/>
      <c r="EDK43" s="11"/>
      <c r="EDL43" s="11"/>
      <c r="EDM43" s="11"/>
      <c r="EDN43" s="11"/>
      <c r="EDO43" s="11"/>
      <c r="EDP43" s="11"/>
      <c r="EDQ43" s="11"/>
      <c r="EDR43" s="11"/>
      <c r="EDS43" s="11"/>
      <c r="EDT43" s="11"/>
      <c r="EDU43" s="11"/>
      <c r="EDV43" s="11"/>
      <c r="EDW43" s="11"/>
      <c r="EDX43" s="11"/>
      <c r="EDY43" s="11"/>
      <c r="EDZ43" s="11"/>
      <c r="EEA43" s="11"/>
      <c r="EEB43" s="11"/>
      <c r="EEC43" s="11"/>
      <c r="EED43" s="11"/>
      <c r="EEE43" s="11"/>
      <c r="EEF43" s="11"/>
      <c r="EEG43" s="11"/>
      <c r="EEH43" s="11"/>
      <c r="EEI43" s="11"/>
      <c r="EEJ43" s="11"/>
      <c r="EEK43" s="11"/>
      <c r="EEL43" s="11"/>
      <c r="EEM43" s="11"/>
      <c r="EEN43" s="11"/>
      <c r="EEO43" s="11"/>
      <c r="EEP43" s="11"/>
      <c r="EEQ43" s="11"/>
      <c r="EER43" s="11"/>
      <c r="EES43" s="11"/>
      <c r="EET43" s="11"/>
      <c r="EEU43" s="11"/>
      <c r="EEV43" s="11"/>
      <c r="EEW43" s="11"/>
      <c r="EEX43" s="11"/>
      <c r="EEY43" s="11"/>
      <c r="EEZ43" s="11"/>
      <c r="EFA43" s="11"/>
      <c r="EFB43" s="11"/>
      <c r="EFC43" s="11"/>
      <c r="EFD43" s="11"/>
      <c r="EFE43" s="11"/>
      <c r="EFF43" s="11"/>
      <c r="EFG43" s="11"/>
      <c r="EFH43" s="11"/>
      <c r="EFI43" s="11"/>
      <c r="EFJ43" s="11"/>
      <c r="EFK43" s="11"/>
      <c r="EFL43" s="11"/>
      <c r="EFM43" s="11"/>
      <c r="EFN43" s="11"/>
      <c r="EFO43" s="11"/>
      <c r="EFP43" s="11"/>
      <c r="EFQ43" s="11"/>
      <c r="EFR43" s="11"/>
      <c r="EFS43" s="11"/>
      <c r="EFT43" s="11"/>
      <c r="EFU43" s="11"/>
      <c r="EFV43" s="11"/>
      <c r="EFW43" s="11"/>
      <c r="EFX43" s="11"/>
      <c r="EFY43" s="11"/>
      <c r="EFZ43" s="11"/>
      <c r="EGA43" s="11"/>
      <c r="EGB43" s="11"/>
      <c r="EGC43" s="11"/>
      <c r="EGD43" s="11"/>
      <c r="EGE43" s="11"/>
      <c r="EGF43" s="11"/>
      <c r="EGG43" s="11"/>
      <c r="EGH43" s="11"/>
      <c r="EGI43" s="11"/>
      <c r="EGJ43" s="11"/>
      <c r="EGK43" s="11"/>
      <c r="EGL43" s="11"/>
      <c r="EGM43" s="11"/>
      <c r="EGN43" s="11"/>
      <c r="EGO43" s="11"/>
      <c r="EGP43" s="11"/>
      <c r="EGQ43" s="11"/>
      <c r="EGR43" s="11"/>
      <c r="EGS43" s="11"/>
      <c r="EGT43" s="11"/>
      <c r="EGU43" s="11"/>
      <c r="EGV43" s="11"/>
      <c r="EGW43" s="11"/>
      <c r="EGX43" s="11"/>
      <c r="EGY43" s="11"/>
      <c r="EGZ43" s="11"/>
      <c r="EHA43" s="11"/>
      <c r="EHB43" s="11"/>
      <c r="EHC43" s="11"/>
      <c r="EHD43" s="11"/>
      <c r="EHE43" s="11"/>
      <c r="EHF43" s="11"/>
      <c r="EHG43" s="11"/>
      <c r="EHH43" s="11"/>
      <c r="EHI43" s="11"/>
      <c r="EHJ43" s="11"/>
      <c r="EHK43" s="11"/>
      <c r="EHL43" s="11"/>
      <c r="EHM43" s="11"/>
      <c r="EHN43" s="11"/>
      <c r="EHO43" s="11"/>
      <c r="EHP43" s="11"/>
      <c r="EHQ43" s="11"/>
      <c r="EHR43" s="11"/>
      <c r="EHS43" s="11"/>
      <c r="EHT43" s="11"/>
      <c r="EHU43" s="11"/>
      <c r="EHV43" s="11"/>
      <c r="EHW43" s="11"/>
      <c r="EHX43" s="11"/>
      <c r="EHY43" s="11"/>
      <c r="EHZ43" s="11"/>
      <c r="EIA43" s="11"/>
      <c r="EIB43" s="11"/>
      <c r="EIC43" s="11"/>
      <c r="EID43" s="11"/>
      <c r="EIE43" s="11"/>
      <c r="EIF43" s="11"/>
      <c r="EIG43" s="11"/>
      <c r="EIH43" s="11"/>
      <c r="EII43" s="11"/>
      <c r="EIJ43" s="11"/>
      <c r="EIK43" s="11"/>
      <c r="EIL43" s="11"/>
      <c r="EIM43" s="11"/>
      <c r="EIN43" s="11"/>
      <c r="EIO43" s="11"/>
      <c r="EIP43" s="11"/>
      <c r="EIQ43" s="11"/>
      <c r="EIR43" s="11"/>
      <c r="EIS43" s="11"/>
      <c r="EIT43" s="11"/>
      <c r="EIU43" s="11"/>
      <c r="EIV43" s="11"/>
      <c r="EIW43" s="11"/>
      <c r="EIX43" s="11"/>
      <c r="EIY43" s="11"/>
      <c r="EIZ43" s="11"/>
      <c r="EJA43" s="11"/>
      <c r="EJB43" s="11"/>
      <c r="EJC43" s="11"/>
      <c r="EJD43" s="11"/>
      <c r="EJE43" s="11"/>
      <c r="EJF43" s="11"/>
      <c r="EJG43" s="11"/>
      <c r="EJH43" s="11"/>
      <c r="EJI43" s="11"/>
      <c r="EJJ43" s="11"/>
      <c r="EJK43" s="11"/>
      <c r="EJL43" s="11"/>
      <c r="EJM43" s="11"/>
      <c r="EJN43" s="11"/>
      <c r="EJO43" s="11"/>
      <c r="EJP43" s="11"/>
      <c r="EJQ43" s="11"/>
      <c r="EJR43" s="11"/>
      <c r="EJS43" s="11"/>
      <c r="EJT43" s="11"/>
      <c r="EJU43" s="11"/>
      <c r="EJV43" s="11"/>
      <c r="EJW43" s="11"/>
      <c r="EJX43" s="11"/>
      <c r="EJY43" s="11"/>
      <c r="EJZ43" s="11"/>
      <c r="EKA43" s="11"/>
      <c r="EKB43" s="11"/>
      <c r="EKC43" s="11"/>
      <c r="EKD43" s="11"/>
      <c r="EKE43" s="11"/>
      <c r="EKF43" s="11"/>
      <c r="EKG43" s="11"/>
      <c r="EKH43" s="11"/>
      <c r="EKI43" s="11"/>
      <c r="EKJ43" s="11"/>
      <c r="EKK43" s="11"/>
      <c r="EKL43" s="11"/>
      <c r="EKM43" s="11"/>
      <c r="EKN43" s="11"/>
      <c r="EKO43" s="11"/>
      <c r="EKP43" s="11"/>
      <c r="EKQ43" s="11"/>
      <c r="EKR43" s="11"/>
      <c r="EKS43" s="11"/>
      <c r="EKT43" s="11"/>
      <c r="EKU43" s="11"/>
      <c r="EKV43" s="11"/>
      <c r="EKW43" s="11"/>
      <c r="EKX43" s="11"/>
      <c r="EKY43" s="11"/>
      <c r="EKZ43" s="11"/>
      <c r="ELA43" s="11"/>
      <c r="ELB43" s="11"/>
      <c r="ELC43" s="11"/>
      <c r="ELD43" s="11"/>
      <c r="ELE43" s="11"/>
      <c r="ELF43" s="11"/>
      <c r="ELG43" s="11"/>
      <c r="ELH43" s="11"/>
      <c r="ELI43" s="11"/>
      <c r="ELJ43" s="11"/>
      <c r="ELK43" s="11"/>
      <c r="ELL43" s="11"/>
      <c r="ELM43" s="11"/>
      <c r="ELN43" s="11"/>
      <c r="ELO43" s="11"/>
      <c r="ELP43" s="11"/>
      <c r="ELQ43" s="11"/>
      <c r="ELR43" s="11"/>
      <c r="ELS43" s="11"/>
      <c r="ELT43" s="11"/>
      <c r="ELU43" s="11"/>
      <c r="ELV43" s="11"/>
      <c r="ELW43" s="11"/>
      <c r="ELX43" s="11"/>
      <c r="ELY43" s="11"/>
      <c r="ELZ43" s="11"/>
      <c r="EMA43" s="11"/>
      <c r="EMB43" s="11"/>
      <c r="EMC43" s="11"/>
      <c r="EMD43" s="11"/>
      <c r="EME43" s="11"/>
      <c r="EMF43" s="11"/>
      <c r="EMG43" s="11"/>
      <c r="EMH43" s="11"/>
      <c r="EMI43" s="11"/>
      <c r="EMJ43" s="11"/>
      <c r="EMK43" s="11"/>
      <c r="EML43" s="11"/>
      <c r="EMM43" s="11"/>
      <c r="EMN43" s="11"/>
      <c r="EMO43" s="11"/>
      <c r="EMP43" s="11"/>
      <c r="EMQ43" s="11"/>
      <c r="EMR43" s="11"/>
      <c r="EMS43" s="11"/>
      <c r="EMT43" s="11"/>
      <c r="EMU43" s="11"/>
      <c r="EMV43" s="11"/>
      <c r="EMW43" s="11"/>
      <c r="EMX43" s="11"/>
      <c r="EMY43" s="11"/>
      <c r="EMZ43" s="11"/>
      <c r="ENA43" s="11"/>
      <c r="ENB43" s="11"/>
      <c r="ENC43" s="11"/>
      <c r="END43" s="11"/>
      <c r="ENE43" s="11"/>
      <c r="ENF43" s="11"/>
      <c r="ENG43" s="11"/>
      <c r="ENH43" s="11"/>
      <c r="ENI43" s="11"/>
      <c r="ENJ43" s="11"/>
      <c r="ENK43" s="11"/>
      <c r="ENL43" s="11"/>
      <c r="ENM43" s="11"/>
      <c r="ENN43" s="11"/>
      <c r="ENO43" s="11"/>
      <c r="ENP43" s="11"/>
      <c r="ENQ43" s="11"/>
      <c r="ENR43" s="11"/>
      <c r="ENS43" s="11"/>
      <c r="ENT43" s="11"/>
      <c r="ENU43" s="11"/>
      <c r="ENV43" s="11"/>
      <c r="ENW43" s="11"/>
      <c r="ENX43" s="11"/>
      <c r="ENY43" s="11"/>
      <c r="ENZ43" s="11"/>
      <c r="EOA43" s="11"/>
      <c r="EOB43" s="11"/>
      <c r="EOC43" s="11"/>
      <c r="EOD43" s="11"/>
      <c r="EOE43" s="11"/>
      <c r="EOF43" s="11"/>
      <c r="EOG43" s="11"/>
      <c r="EOH43" s="11"/>
      <c r="EOI43" s="11"/>
      <c r="EOJ43" s="11"/>
      <c r="EOK43" s="11"/>
      <c r="EOL43" s="11"/>
      <c r="EOM43" s="11"/>
      <c r="EON43" s="11"/>
      <c r="EOO43" s="11"/>
      <c r="EOP43" s="11"/>
      <c r="EOQ43" s="11"/>
      <c r="EOR43" s="11"/>
      <c r="EOS43" s="11"/>
      <c r="EOT43" s="11"/>
      <c r="EOU43" s="11"/>
      <c r="EOV43" s="11"/>
      <c r="EOW43" s="11"/>
      <c r="EOX43" s="11"/>
      <c r="EOY43" s="11"/>
      <c r="EOZ43" s="11"/>
      <c r="EPA43" s="11"/>
      <c r="EPB43" s="11"/>
      <c r="EPC43" s="11"/>
      <c r="EPD43" s="11"/>
      <c r="EPE43" s="11"/>
      <c r="EPF43" s="11"/>
      <c r="EPG43" s="11"/>
      <c r="EPH43" s="11"/>
      <c r="EPI43" s="11"/>
      <c r="EPJ43" s="11"/>
      <c r="EPK43" s="11"/>
      <c r="EPL43" s="11"/>
      <c r="EPM43" s="11"/>
      <c r="EPN43" s="11"/>
      <c r="EPO43" s="11"/>
      <c r="EPP43" s="11"/>
      <c r="EPQ43" s="11"/>
      <c r="EPR43" s="11"/>
      <c r="EPS43" s="11"/>
      <c r="EPT43" s="11"/>
      <c r="EPU43" s="11"/>
      <c r="EPV43" s="11"/>
      <c r="EPW43" s="11"/>
      <c r="EPX43" s="11"/>
      <c r="EPY43" s="11"/>
      <c r="EPZ43" s="11"/>
      <c r="EQA43" s="11"/>
      <c r="EQB43" s="11"/>
      <c r="EQC43" s="11"/>
      <c r="EQD43" s="11"/>
      <c r="EQE43" s="11"/>
      <c r="EQF43" s="11"/>
      <c r="EQG43" s="11"/>
      <c r="EQH43" s="11"/>
      <c r="EQI43" s="11"/>
      <c r="EQJ43" s="11"/>
      <c r="EQK43" s="11"/>
      <c r="EQL43" s="11"/>
      <c r="EQM43" s="11"/>
      <c r="EQN43" s="11"/>
      <c r="EQO43" s="11"/>
      <c r="EQP43" s="11"/>
      <c r="EQQ43" s="11"/>
      <c r="EQR43" s="11"/>
      <c r="EQS43" s="11"/>
      <c r="EQT43" s="11"/>
      <c r="EQU43" s="11"/>
      <c r="EQV43" s="11"/>
      <c r="EQW43" s="11"/>
      <c r="EQX43" s="11"/>
      <c r="EQY43" s="11"/>
      <c r="EQZ43" s="11"/>
      <c r="ERA43" s="11"/>
      <c r="ERB43" s="11"/>
      <c r="ERC43" s="11"/>
      <c r="ERD43" s="11"/>
      <c r="ERE43" s="11"/>
      <c r="ERF43" s="11"/>
      <c r="ERG43" s="11"/>
      <c r="ERH43" s="11"/>
      <c r="ERI43" s="11"/>
      <c r="ERJ43" s="11"/>
      <c r="ERK43" s="11"/>
      <c r="ERL43" s="11"/>
      <c r="ERM43" s="11"/>
      <c r="ERN43" s="11"/>
      <c r="ERO43" s="11"/>
      <c r="ERP43" s="11"/>
      <c r="ERQ43" s="11"/>
      <c r="ERR43" s="11"/>
      <c r="ERS43" s="11"/>
      <c r="ERT43" s="11"/>
      <c r="ERU43" s="11"/>
      <c r="ERV43" s="11"/>
      <c r="ERW43" s="11"/>
      <c r="ERX43" s="11"/>
      <c r="ERY43" s="11"/>
      <c r="ERZ43" s="11"/>
      <c r="ESA43" s="11"/>
      <c r="ESB43" s="11"/>
      <c r="ESC43" s="11"/>
      <c r="ESD43" s="11"/>
      <c r="ESE43" s="11"/>
      <c r="ESF43" s="11"/>
      <c r="ESG43" s="11"/>
      <c r="ESH43" s="11"/>
      <c r="ESI43" s="11"/>
      <c r="ESJ43" s="11"/>
      <c r="ESK43" s="11"/>
      <c r="ESL43" s="11"/>
      <c r="ESM43" s="11"/>
      <c r="ESN43" s="11"/>
      <c r="ESO43" s="11"/>
      <c r="ESP43" s="11"/>
      <c r="ESQ43" s="11"/>
      <c r="ESR43" s="11"/>
      <c r="ESS43" s="11"/>
      <c r="EST43" s="11"/>
      <c r="ESU43" s="11"/>
      <c r="ESV43" s="11"/>
      <c r="ESW43" s="11"/>
      <c r="ESX43" s="11"/>
      <c r="ESY43" s="11"/>
      <c r="ESZ43" s="11"/>
      <c r="ETA43" s="11"/>
      <c r="ETB43" s="11"/>
      <c r="ETC43" s="11"/>
      <c r="ETD43" s="11"/>
      <c r="ETE43" s="11"/>
      <c r="ETF43" s="11"/>
      <c r="ETG43" s="11"/>
      <c r="ETH43" s="11"/>
      <c r="ETI43" s="11"/>
      <c r="ETJ43" s="11"/>
      <c r="ETK43" s="11"/>
      <c r="ETL43" s="11"/>
      <c r="ETM43" s="11"/>
      <c r="ETN43" s="11"/>
      <c r="ETO43" s="11"/>
      <c r="ETP43" s="11"/>
      <c r="ETQ43" s="11"/>
      <c r="ETR43" s="11"/>
      <c r="ETS43" s="11"/>
      <c r="ETT43" s="11"/>
      <c r="ETU43" s="11"/>
      <c r="ETV43" s="11"/>
      <c r="ETW43" s="11"/>
      <c r="ETX43" s="11"/>
      <c r="ETY43" s="11"/>
      <c r="ETZ43" s="11"/>
      <c r="EUA43" s="11"/>
      <c r="EUB43" s="11"/>
      <c r="EUC43" s="11"/>
      <c r="EUD43" s="11"/>
      <c r="EUE43" s="11"/>
      <c r="EUF43" s="11"/>
      <c r="EUG43" s="11"/>
      <c r="EUH43" s="11"/>
      <c r="EUI43" s="11"/>
      <c r="EUJ43" s="11"/>
      <c r="EUK43" s="11"/>
      <c r="EUL43" s="11"/>
      <c r="EUM43" s="11"/>
      <c r="EUN43" s="11"/>
      <c r="EUO43" s="11"/>
      <c r="EUP43" s="11"/>
      <c r="EUQ43" s="11"/>
      <c r="EUR43" s="11"/>
      <c r="EUS43" s="11"/>
      <c r="EUT43" s="11"/>
      <c r="EUU43" s="11"/>
      <c r="EUV43" s="11"/>
      <c r="EUW43" s="11"/>
      <c r="EUX43" s="11"/>
      <c r="EUY43" s="11"/>
      <c r="EUZ43" s="11"/>
      <c r="EVA43" s="11"/>
      <c r="EVB43" s="11"/>
      <c r="EVC43" s="11"/>
      <c r="EVD43" s="11"/>
      <c r="EVE43" s="11"/>
      <c r="EVF43" s="11"/>
      <c r="EVG43" s="11"/>
      <c r="EVH43" s="11"/>
      <c r="EVI43" s="11"/>
      <c r="EVJ43" s="11"/>
      <c r="EVK43" s="11"/>
      <c r="EVL43" s="11"/>
      <c r="EVM43" s="11"/>
      <c r="EVN43" s="11"/>
      <c r="EVO43" s="11"/>
      <c r="EVP43" s="11"/>
      <c r="EVQ43" s="11"/>
      <c r="EVR43" s="11"/>
      <c r="EVS43" s="11"/>
      <c r="EVT43" s="11"/>
      <c r="EVU43" s="11"/>
      <c r="EVV43" s="11"/>
      <c r="EVW43" s="11"/>
      <c r="EVX43" s="11"/>
      <c r="EVY43" s="11"/>
      <c r="EVZ43" s="11"/>
      <c r="EWA43" s="11"/>
      <c r="EWB43" s="11"/>
      <c r="EWC43" s="11"/>
      <c r="EWD43" s="11"/>
      <c r="EWE43" s="11"/>
      <c r="EWF43" s="11"/>
      <c r="EWG43" s="11"/>
      <c r="EWH43" s="11"/>
      <c r="EWI43" s="11"/>
      <c r="EWJ43" s="11"/>
      <c r="EWK43" s="11"/>
      <c r="EWL43" s="11"/>
      <c r="EWM43" s="11"/>
      <c r="EWN43" s="11"/>
      <c r="EWO43" s="11"/>
      <c r="EWP43" s="11"/>
      <c r="EWQ43" s="11"/>
      <c r="EWR43" s="11"/>
      <c r="EWS43" s="11"/>
      <c r="EWT43" s="11"/>
      <c r="EWU43" s="11"/>
      <c r="EWV43" s="11"/>
      <c r="EWW43" s="11"/>
      <c r="EWX43" s="11"/>
      <c r="EWY43" s="11"/>
      <c r="EWZ43" s="11"/>
      <c r="EXA43" s="11"/>
      <c r="EXB43" s="11"/>
      <c r="EXC43" s="11"/>
      <c r="EXD43" s="11"/>
      <c r="EXE43" s="11"/>
      <c r="EXF43" s="11"/>
      <c r="EXG43" s="11"/>
      <c r="EXH43" s="11"/>
      <c r="EXI43" s="11"/>
      <c r="EXJ43" s="11"/>
      <c r="EXK43" s="11"/>
      <c r="EXL43" s="11"/>
      <c r="EXM43" s="11"/>
      <c r="EXN43" s="11"/>
      <c r="EXO43" s="11"/>
      <c r="EXP43" s="11"/>
      <c r="EXQ43" s="11"/>
      <c r="EXR43" s="11"/>
      <c r="EXS43" s="11"/>
      <c r="EXT43" s="11"/>
      <c r="EXU43" s="11"/>
      <c r="EXV43" s="11"/>
      <c r="EXW43" s="11"/>
      <c r="EXX43" s="11"/>
      <c r="EXY43" s="11"/>
      <c r="EXZ43" s="11"/>
      <c r="EYA43" s="11"/>
      <c r="EYB43" s="11"/>
      <c r="EYC43" s="11"/>
      <c r="EYD43" s="11"/>
      <c r="EYE43" s="11"/>
      <c r="EYF43" s="11"/>
      <c r="EYG43" s="11"/>
      <c r="EYH43" s="11"/>
      <c r="EYI43" s="11"/>
      <c r="EYJ43" s="11"/>
      <c r="EYK43" s="11"/>
      <c r="EYL43" s="11"/>
      <c r="EYM43" s="11"/>
      <c r="EYN43" s="11"/>
      <c r="EYO43" s="11"/>
      <c r="EYP43" s="11"/>
      <c r="EYQ43" s="11"/>
      <c r="EYR43" s="11"/>
      <c r="EYS43" s="11"/>
      <c r="EYT43" s="11"/>
      <c r="EYU43" s="11"/>
      <c r="EYV43" s="11"/>
      <c r="EYW43" s="11"/>
      <c r="EYX43" s="11"/>
      <c r="EYY43" s="11"/>
      <c r="EYZ43" s="11"/>
      <c r="EZA43" s="11"/>
      <c r="EZB43" s="11"/>
      <c r="EZC43" s="11"/>
      <c r="EZD43" s="11"/>
      <c r="EZE43" s="11"/>
      <c r="EZF43" s="11"/>
      <c r="EZG43" s="11"/>
      <c r="EZH43" s="11"/>
      <c r="EZI43" s="11"/>
      <c r="EZJ43" s="11"/>
      <c r="EZK43" s="11"/>
      <c r="EZL43" s="11"/>
      <c r="EZM43" s="11"/>
      <c r="EZN43" s="11"/>
      <c r="EZO43" s="11"/>
      <c r="EZP43" s="11"/>
      <c r="EZQ43" s="11"/>
      <c r="EZR43" s="11"/>
      <c r="EZS43" s="11"/>
      <c r="EZT43" s="11"/>
      <c r="EZU43" s="11"/>
      <c r="EZV43" s="11"/>
      <c r="EZW43" s="11"/>
      <c r="EZX43" s="11"/>
      <c r="EZY43" s="11"/>
      <c r="EZZ43" s="11"/>
      <c r="FAA43" s="11"/>
      <c r="FAB43" s="11"/>
      <c r="FAC43" s="11"/>
      <c r="FAD43" s="11"/>
      <c r="FAE43" s="11"/>
      <c r="FAF43" s="11"/>
      <c r="FAG43" s="11"/>
      <c r="FAH43" s="11"/>
      <c r="FAI43" s="11"/>
      <c r="FAJ43" s="11"/>
      <c r="FAK43" s="11"/>
      <c r="FAL43" s="11"/>
      <c r="FAM43" s="11"/>
      <c r="FAN43" s="11"/>
      <c r="FAO43" s="11"/>
      <c r="FAP43" s="11"/>
      <c r="FAQ43" s="11"/>
      <c r="FAR43" s="11"/>
      <c r="FAS43" s="11"/>
      <c r="FAT43" s="11"/>
      <c r="FAU43" s="11"/>
      <c r="FAV43" s="11"/>
      <c r="FAW43" s="11"/>
      <c r="FAX43" s="11"/>
      <c r="FAY43" s="11"/>
      <c r="FAZ43" s="11"/>
      <c r="FBA43" s="11"/>
      <c r="FBB43" s="11"/>
      <c r="FBC43" s="11"/>
      <c r="FBD43" s="11"/>
      <c r="FBE43" s="11"/>
      <c r="FBF43" s="11"/>
      <c r="FBG43" s="11"/>
      <c r="FBH43" s="11"/>
      <c r="FBI43" s="11"/>
      <c r="FBJ43" s="11"/>
      <c r="FBK43" s="11"/>
      <c r="FBL43" s="11"/>
      <c r="FBM43" s="11"/>
      <c r="FBN43" s="11"/>
      <c r="FBO43" s="11"/>
      <c r="FBP43" s="11"/>
      <c r="FBQ43" s="11"/>
      <c r="FBR43" s="11"/>
      <c r="FBS43" s="11"/>
      <c r="FBT43" s="11"/>
      <c r="FBU43" s="11"/>
      <c r="FBV43" s="11"/>
      <c r="FBW43" s="11"/>
      <c r="FBX43" s="11"/>
      <c r="FBY43" s="11"/>
      <c r="FBZ43" s="11"/>
      <c r="FCA43" s="11"/>
      <c r="FCB43" s="11"/>
      <c r="FCC43" s="11"/>
      <c r="FCD43" s="11"/>
      <c r="FCE43" s="11"/>
      <c r="FCF43" s="11"/>
      <c r="FCG43" s="11"/>
      <c r="FCH43" s="11"/>
      <c r="FCI43" s="11"/>
      <c r="FCJ43" s="11"/>
      <c r="FCK43" s="11"/>
      <c r="FCL43" s="11"/>
      <c r="FCM43" s="11"/>
      <c r="FCN43" s="11"/>
      <c r="FCO43" s="11"/>
      <c r="FCP43" s="11"/>
      <c r="FCQ43" s="11"/>
      <c r="FCR43" s="11"/>
      <c r="FCS43" s="11"/>
      <c r="FCT43" s="11"/>
      <c r="FCU43" s="11"/>
      <c r="FCV43" s="11"/>
      <c r="FCW43" s="11"/>
      <c r="FCX43" s="11"/>
      <c r="FCY43" s="11"/>
      <c r="FCZ43" s="11"/>
      <c r="FDA43" s="11"/>
      <c r="FDB43" s="11"/>
      <c r="FDC43" s="11"/>
      <c r="FDD43" s="11"/>
      <c r="FDE43" s="11"/>
      <c r="FDF43" s="11"/>
      <c r="FDG43" s="11"/>
      <c r="FDH43" s="11"/>
      <c r="FDI43" s="11"/>
      <c r="FDJ43" s="11"/>
      <c r="FDK43" s="11"/>
      <c r="FDL43" s="11"/>
      <c r="FDM43" s="11"/>
      <c r="FDN43" s="11"/>
      <c r="FDO43" s="11"/>
      <c r="FDP43" s="11"/>
      <c r="FDQ43" s="11"/>
      <c r="FDR43" s="11"/>
      <c r="FDS43" s="11"/>
      <c r="FDT43" s="11"/>
      <c r="FDU43" s="11"/>
      <c r="FDV43" s="11"/>
      <c r="FDW43" s="11"/>
      <c r="FDX43" s="11"/>
      <c r="FDY43" s="11"/>
      <c r="FDZ43" s="11"/>
      <c r="FEA43" s="11"/>
      <c r="FEB43" s="11"/>
      <c r="FEC43" s="11"/>
      <c r="FED43" s="11"/>
      <c r="FEE43" s="11"/>
      <c r="FEF43" s="11"/>
      <c r="FEG43" s="11"/>
      <c r="FEH43" s="11"/>
      <c r="FEI43" s="11"/>
      <c r="FEJ43" s="11"/>
      <c r="FEK43" s="11"/>
      <c r="FEL43" s="11"/>
      <c r="FEM43" s="11"/>
      <c r="FEN43" s="11"/>
      <c r="FEO43" s="11"/>
      <c r="FEP43" s="11"/>
      <c r="FEQ43" s="11"/>
      <c r="FER43" s="11"/>
      <c r="FES43" s="11"/>
      <c r="FET43" s="11"/>
      <c r="FEU43" s="11"/>
      <c r="FEV43" s="11"/>
      <c r="FEW43" s="11"/>
      <c r="FEX43" s="11"/>
      <c r="FEY43" s="11"/>
      <c r="FEZ43" s="11"/>
      <c r="FFA43" s="11"/>
      <c r="FFB43" s="11"/>
      <c r="FFC43" s="11"/>
      <c r="FFD43" s="11"/>
      <c r="FFE43" s="11"/>
      <c r="FFF43" s="11"/>
      <c r="FFG43" s="11"/>
      <c r="FFH43" s="11"/>
      <c r="FFI43" s="11"/>
      <c r="FFJ43" s="11"/>
      <c r="FFK43" s="11"/>
      <c r="FFL43" s="11"/>
      <c r="FFM43" s="11"/>
      <c r="FFN43" s="11"/>
      <c r="FFO43" s="11"/>
      <c r="FFP43" s="11"/>
      <c r="FFQ43" s="11"/>
      <c r="FFR43" s="11"/>
      <c r="FFS43" s="11"/>
      <c r="FFT43" s="11"/>
      <c r="FFU43" s="11"/>
      <c r="FFV43" s="11"/>
      <c r="FFW43" s="11"/>
      <c r="FFX43" s="11"/>
      <c r="FFY43" s="11"/>
      <c r="FFZ43" s="11"/>
      <c r="FGA43" s="11"/>
      <c r="FGB43" s="11"/>
      <c r="FGC43" s="11"/>
      <c r="FGD43" s="11"/>
      <c r="FGE43" s="11"/>
      <c r="FGF43" s="11"/>
      <c r="FGG43" s="11"/>
      <c r="FGH43" s="11"/>
      <c r="FGI43" s="11"/>
      <c r="FGJ43" s="11"/>
      <c r="FGK43" s="11"/>
      <c r="FGL43" s="11"/>
      <c r="FGM43" s="11"/>
      <c r="FGN43" s="11"/>
      <c r="FGO43" s="11"/>
      <c r="FGP43" s="11"/>
      <c r="FGQ43" s="11"/>
      <c r="FGR43" s="11"/>
      <c r="FGS43" s="11"/>
      <c r="FGT43" s="11"/>
      <c r="FGU43" s="11"/>
      <c r="FGV43" s="11"/>
      <c r="FGW43" s="11"/>
      <c r="FGX43" s="11"/>
      <c r="FGY43" s="11"/>
      <c r="FGZ43" s="11"/>
      <c r="FHA43" s="11"/>
      <c r="FHB43" s="11"/>
      <c r="FHC43" s="11"/>
      <c r="FHD43" s="11"/>
      <c r="FHE43" s="11"/>
      <c r="FHF43" s="11"/>
      <c r="FHG43" s="11"/>
      <c r="FHH43" s="11"/>
      <c r="FHI43" s="11"/>
      <c r="FHJ43" s="11"/>
      <c r="FHK43" s="11"/>
      <c r="FHL43" s="11"/>
      <c r="FHM43" s="11"/>
      <c r="FHN43" s="11"/>
      <c r="FHO43" s="11"/>
      <c r="FHP43" s="11"/>
      <c r="FHQ43" s="11"/>
      <c r="FHR43" s="11"/>
      <c r="FHS43" s="11"/>
      <c r="FHT43" s="11"/>
      <c r="FHU43" s="11"/>
      <c r="FHV43" s="11"/>
      <c r="FHW43" s="11"/>
      <c r="FHX43" s="11"/>
      <c r="FHY43" s="11"/>
      <c r="FHZ43" s="11"/>
      <c r="FIA43" s="11"/>
      <c r="FIB43" s="11"/>
      <c r="FIC43" s="11"/>
      <c r="FID43" s="11"/>
      <c r="FIE43" s="11"/>
      <c r="FIF43" s="11"/>
      <c r="FIG43" s="11"/>
      <c r="FIH43" s="11"/>
      <c r="FII43" s="11"/>
      <c r="FIJ43" s="11"/>
      <c r="FIK43" s="11"/>
      <c r="FIL43" s="11"/>
      <c r="FIM43" s="11"/>
      <c r="FIN43" s="11"/>
      <c r="FIO43" s="11"/>
      <c r="FIP43" s="11"/>
      <c r="FIQ43" s="11"/>
      <c r="FIR43" s="11"/>
      <c r="FIS43" s="11"/>
      <c r="FIT43" s="11"/>
      <c r="FIU43" s="11"/>
      <c r="FIV43" s="11"/>
      <c r="FIW43" s="11"/>
      <c r="FIX43" s="11"/>
      <c r="FIY43" s="11"/>
      <c r="FIZ43" s="11"/>
      <c r="FJA43" s="11"/>
      <c r="FJB43" s="11"/>
      <c r="FJC43" s="11"/>
      <c r="FJD43" s="11"/>
      <c r="FJE43" s="11"/>
      <c r="FJF43" s="11"/>
      <c r="FJG43" s="11"/>
      <c r="FJH43" s="11"/>
      <c r="FJI43" s="11"/>
      <c r="FJJ43" s="11"/>
      <c r="FJK43" s="11"/>
      <c r="FJL43" s="11"/>
      <c r="FJM43" s="11"/>
      <c r="FJN43" s="11"/>
      <c r="FJO43" s="11"/>
      <c r="FJP43" s="11"/>
      <c r="FJQ43" s="11"/>
      <c r="FJR43" s="11"/>
      <c r="FJS43" s="11"/>
      <c r="FJT43" s="11"/>
      <c r="FJU43" s="11"/>
      <c r="FJV43" s="11"/>
      <c r="FJW43" s="11"/>
      <c r="FJX43" s="11"/>
      <c r="FJY43" s="11"/>
      <c r="FJZ43" s="11"/>
      <c r="FKA43" s="11"/>
      <c r="FKB43" s="11"/>
      <c r="FKC43" s="11"/>
      <c r="FKD43" s="11"/>
      <c r="FKE43" s="11"/>
      <c r="FKF43" s="11"/>
      <c r="FKG43" s="11"/>
      <c r="FKH43" s="11"/>
      <c r="FKI43" s="11"/>
      <c r="FKJ43" s="11"/>
      <c r="FKK43" s="11"/>
      <c r="FKL43" s="11"/>
      <c r="FKM43" s="11"/>
      <c r="FKN43" s="11"/>
      <c r="FKO43" s="11"/>
      <c r="FKP43" s="11"/>
      <c r="FKQ43" s="11"/>
      <c r="FKR43" s="11"/>
      <c r="FKS43" s="11"/>
      <c r="FKT43" s="11"/>
      <c r="FKU43" s="11"/>
      <c r="FKV43" s="11"/>
      <c r="FKW43" s="11"/>
      <c r="FKX43" s="11"/>
      <c r="FKY43" s="11"/>
      <c r="FKZ43" s="11"/>
      <c r="FLA43" s="11"/>
      <c r="FLB43" s="11"/>
      <c r="FLC43" s="11"/>
      <c r="FLD43" s="11"/>
      <c r="FLE43" s="11"/>
      <c r="FLF43" s="11"/>
      <c r="FLG43" s="11"/>
      <c r="FLH43" s="11"/>
      <c r="FLI43" s="11"/>
      <c r="FLJ43" s="11"/>
      <c r="FLK43" s="11"/>
      <c r="FLL43" s="11"/>
      <c r="FLM43" s="11"/>
      <c r="FLN43" s="11"/>
      <c r="FLO43" s="11"/>
      <c r="FLP43" s="11"/>
      <c r="FLQ43" s="11"/>
      <c r="FLR43" s="11"/>
      <c r="FLS43" s="11"/>
      <c r="FLT43" s="11"/>
      <c r="FLU43" s="11"/>
      <c r="FLV43" s="11"/>
      <c r="FLW43" s="11"/>
      <c r="FLX43" s="11"/>
      <c r="FLY43" s="11"/>
      <c r="FLZ43" s="11"/>
      <c r="FMA43" s="11"/>
      <c r="FMB43" s="11"/>
      <c r="FMC43" s="11"/>
      <c r="FMD43" s="11"/>
      <c r="FME43" s="11"/>
      <c r="FMF43" s="11"/>
      <c r="FMG43" s="11"/>
      <c r="FMH43" s="11"/>
      <c r="FMI43" s="11"/>
      <c r="FMJ43" s="11"/>
      <c r="FMK43" s="11"/>
      <c r="FML43" s="11"/>
      <c r="FMM43" s="11"/>
      <c r="FMN43" s="11"/>
      <c r="FMO43" s="11"/>
      <c r="FMP43" s="11"/>
      <c r="FMQ43" s="11"/>
      <c r="FMR43" s="11"/>
      <c r="FMS43" s="11"/>
      <c r="FMT43" s="11"/>
      <c r="FMU43" s="11"/>
      <c r="FMV43" s="11"/>
      <c r="FMW43" s="11"/>
      <c r="FMX43" s="11"/>
      <c r="FMY43" s="11"/>
      <c r="FMZ43" s="11"/>
      <c r="FNA43" s="11"/>
      <c r="FNB43" s="11"/>
      <c r="FNC43" s="11"/>
      <c r="FND43" s="11"/>
      <c r="FNE43" s="11"/>
      <c r="FNF43" s="11"/>
      <c r="FNG43" s="11"/>
      <c r="FNH43" s="11"/>
      <c r="FNI43" s="11"/>
      <c r="FNJ43" s="11"/>
      <c r="FNK43" s="11"/>
      <c r="FNL43" s="11"/>
      <c r="FNM43" s="11"/>
      <c r="FNN43" s="11"/>
      <c r="FNO43" s="11"/>
      <c r="FNP43" s="11"/>
      <c r="FNQ43" s="11"/>
      <c r="FNR43" s="11"/>
      <c r="FNS43" s="11"/>
      <c r="FNT43" s="11"/>
      <c r="FNU43" s="11"/>
      <c r="FNV43" s="11"/>
      <c r="FNW43" s="11"/>
      <c r="FNX43" s="11"/>
      <c r="FNY43" s="11"/>
      <c r="FNZ43" s="11"/>
      <c r="FOA43" s="11"/>
      <c r="FOB43" s="11"/>
      <c r="FOC43" s="11"/>
      <c r="FOD43" s="11"/>
      <c r="FOE43" s="11"/>
      <c r="FOF43" s="11"/>
      <c r="FOG43" s="11"/>
      <c r="FOH43" s="11"/>
      <c r="FOI43" s="11"/>
      <c r="FOJ43" s="11"/>
      <c r="FOK43" s="11"/>
      <c r="FOL43" s="11"/>
      <c r="FOM43" s="11"/>
      <c r="FON43" s="11"/>
      <c r="FOO43" s="11"/>
      <c r="FOP43" s="11"/>
      <c r="FOQ43" s="11"/>
      <c r="FOR43" s="11"/>
      <c r="FOS43" s="11"/>
      <c r="FOT43" s="11"/>
      <c r="FOU43" s="11"/>
      <c r="FOV43" s="11"/>
      <c r="FOW43" s="11"/>
      <c r="FOX43" s="11"/>
      <c r="FOY43" s="11"/>
      <c r="FOZ43" s="11"/>
      <c r="FPA43" s="11"/>
      <c r="FPB43" s="11"/>
      <c r="FPC43" s="11"/>
      <c r="FPD43" s="11"/>
      <c r="FPE43" s="11"/>
      <c r="FPF43" s="11"/>
      <c r="FPG43" s="11"/>
      <c r="FPH43" s="11"/>
      <c r="FPI43" s="11"/>
      <c r="FPJ43" s="11"/>
      <c r="FPK43" s="11"/>
      <c r="FPL43" s="11"/>
      <c r="FPM43" s="11"/>
      <c r="FPN43" s="11"/>
      <c r="FPO43" s="11"/>
      <c r="FPP43" s="11"/>
      <c r="FPQ43" s="11"/>
      <c r="FPR43" s="11"/>
      <c r="FPS43" s="11"/>
      <c r="FPT43" s="11"/>
      <c r="FPU43" s="11"/>
      <c r="FPV43" s="11"/>
      <c r="FPW43" s="11"/>
      <c r="FPX43" s="11"/>
      <c r="FPY43" s="11"/>
      <c r="FPZ43" s="11"/>
      <c r="FQA43" s="11"/>
      <c r="FQB43" s="11"/>
      <c r="FQC43" s="11"/>
      <c r="FQD43" s="11"/>
      <c r="FQE43" s="11"/>
      <c r="FQF43" s="11"/>
      <c r="FQG43" s="11"/>
      <c r="FQH43" s="11"/>
      <c r="FQI43" s="11"/>
      <c r="FQJ43" s="11"/>
      <c r="FQK43" s="11"/>
      <c r="FQL43" s="11"/>
      <c r="FQM43" s="11"/>
      <c r="FQN43" s="11"/>
      <c r="FQO43" s="11"/>
      <c r="FQP43" s="11"/>
      <c r="FQQ43" s="11"/>
      <c r="FQR43" s="11"/>
      <c r="FQS43" s="11"/>
      <c r="FQT43" s="11"/>
      <c r="FQU43" s="11"/>
      <c r="FQV43" s="11"/>
      <c r="FQW43" s="11"/>
      <c r="FQX43" s="11"/>
      <c r="FQY43" s="11"/>
      <c r="FQZ43" s="11"/>
      <c r="FRA43" s="11"/>
      <c r="FRB43" s="11"/>
      <c r="FRC43" s="11"/>
      <c r="FRD43" s="11"/>
      <c r="FRE43" s="11"/>
      <c r="FRF43" s="11"/>
      <c r="FRG43" s="11"/>
      <c r="FRH43" s="11"/>
      <c r="FRI43" s="11"/>
      <c r="FRJ43" s="11"/>
      <c r="FRK43" s="11"/>
      <c r="FRL43" s="11"/>
      <c r="FRM43" s="11"/>
      <c r="FRN43" s="11"/>
      <c r="FRO43" s="11"/>
      <c r="FRP43" s="11"/>
      <c r="FRQ43" s="11"/>
      <c r="FRR43" s="11"/>
      <c r="FRS43" s="11"/>
      <c r="FRT43" s="11"/>
      <c r="FRU43" s="11"/>
      <c r="FRV43" s="11"/>
      <c r="FRW43" s="11"/>
      <c r="FRX43" s="11"/>
      <c r="FRY43" s="11"/>
      <c r="FRZ43" s="11"/>
      <c r="FSA43" s="11"/>
      <c r="FSB43" s="11"/>
      <c r="FSC43" s="11"/>
      <c r="FSD43" s="11"/>
      <c r="FSE43" s="11"/>
      <c r="FSF43" s="11"/>
      <c r="FSG43" s="11"/>
      <c r="FSH43" s="11"/>
      <c r="FSI43" s="11"/>
      <c r="FSJ43" s="11"/>
      <c r="FSK43" s="11"/>
      <c r="FSL43" s="11"/>
      <c r="FSM43" s="11"/>
      <c r="FSN43" s="11"/>
      <c r="FSO43" s="11"/>
      <c r="FSP43" s="11"/>
      <c r="FSQ43" s="11"/>
      <c r="FSR43" s="11"/>
      <c r="FSS43" s="11"/>
      <c r="FST43" s="11"/>
      <c r="FSU43" s="11"/>
      <c r="FSV43" s="11"/>
      <c r="FSW43" s="11"/>
      <c r="FSX43" s="11"/>
      <c r="FSY43" s="11"/>
      <c r="FSZ43" s="11"/>
      <c r="FTA43" s="11"/>
      <c r="FTB43" s="11"/>
      <c r="FTC43" s="11"/>
      <c r="FTD43" s="11"/>
      <c r="FTE43" s="11"/>
      <c r="FTF43" s="11"/>
      <c r="FTG43" s="11"/>
      <c r="FTH43" s="11"/>
      <c r="FTI43" s="11"/>
      <c r="FTJ43" s="11"/>
      <c r="FTK43" s="11"/>
      <c r="FTL43" s="11"/>
      <c r="FTM43" s="11"/>
      <c r="FTN43" s="11"/>
      <c r="FTO43" s="11"/>
      <c r="FTP43" s="11"/>
      <c r="FTQ43" s="11"/>
      <c r="FTR43" s="11"/>
      <c r="FTS43" s="11"/>
      <c r="FTT43" s="11"/>
      <c r="FTU43" s="11"/>
      <c r="FTV43" s="11"/>
      <c r="FTW43" s="11"/>
      <c r="FTX43" s="11"/>
      <c r="FTY43" s="11"/>
      <c r="FTZ43" s="11"/>
      <c r="FUA43" s="11"/>
      <c r="FUB43" s="11"/>
      <c r="FUC43" s="11"/>
      <c r="FUD43" s="11"/>
      <c r="FUE43" s="11"/>
      <c r="FUF43" s="11"/>
      <c r="FUG43" s="11"/>
      <c r="FUH43" s="11"/>
      <c r="FUI43" s="11"/>
      <c r="FUJ43" s="11"/>
      <c r="FUK43" s="11"/>
      <c r="FUL43" s="11"/>
      <c r="FUM43" s="11"/>
      <c r="FUN43" s="11"/>
      <c r="FUO43" s="11"/>
      <c r="FUP43" s="11"/>
      <c r="FUQ43" s="11"/>
      <c r="FUR43" s="11"/>
      <c r="FUS43" s="11"/>
      <c r="FUT43" s="11"/>
      <c r="FUU43" s="11"/>
      <c r="FUV43" s="11"/>
      <c r="FUW43" s="11"/>
      <c r="FUX43" s="11"/>
      <c r="FUY43" s="11"/>
      <c r="FUZ43" s="11"/>
      <c r="FVA43" s="11"/>
      <c r="FVB43" s="11"/>
      <c r="FVC43" s="11"/>
      <c r="FVD43" s="11"/>
      <c r="FVE43" s="11"/>
      <c r="FVF43" s="11"/>
      <c r="FVG43" s="11"/>
      <c r="FVH43" s="11"/>
      <c r="FVI43" s="11"/>
      <c r="FVJ43" s="11"/>
      <c r="FVK43" s="11"/>
      <c r="FVL43" s="11"/>
      <c r="FVM43" s="11"/>
      <c r="FVN43" s="11"/>
      <c r="FVO43" s="11"/>
      <c r="FVP43" s="11"/>
      <c r="FVQ43" s="11"/>
      <c r="FVR43" s="11"/>
      <c r="FVS43" s="11"/>
      <c r="FVT43" s="11"/>
      <c r="FVU43" s="11"/>
      <c r="FVV43" s="11"/>
      <c r="FVW43" s="11"/>
      <c r="FVX43" s="11"/>
      <c r="FVY43" s="11"/>
      <c r="FVZ43" s="11"/>
      <c r="FWA43" s="11"/>
      <c r="FWB43" s="11"/>
      <c r="FWC43" s="11"/>
      <c r="FWD43" s="11"/>
      <c r="FWE43" s="11"/>
      <c r="FWF43" s="11"/>
      <c r="FWG43" s="11"/>
      <c r="FWH43" s="11"/>
      <c r="FWI43" s="11"/>
      <c r="FWJ43" s="11"/>
      <c r="FWK43" s="11"/>
      <c r="FWL43" s="11"/>
      <c r="FWM43" s="11"/>
      <c r="FWN43" s="11"/>
      <c r="FWO43" s="11"/>
      <c r="FWP43" s="11"/>
      <c r="FWQ43" s="11"/>
      <c r="FWR43" s="11"/>
      <c r="FWS43" s="11"/>
      <c r="FWT43" s="11"/>
      <c r="FWU43" s="11"/>
      <c r="FWV43" s="11"/>
      <c r="FWW43" s="11"/>
      <c r="FWX43" s="11"/>
      <c r="FWY43" s="11"/>
      <c r="FWZ43" s="11"/>
      <c r="FXA43" s="11"/>
      <c r="FXB43" s="11"/>
      <c r="FXC43" s="11"/>
      <c r="FXD43" s="11"/>
      <c r="FXE43" s="11"/>
      <c r="FXF43" s="11"/>
      <c r="FXG43" s="11"/>
      <c r="FXH43" s="11"/>
      <c r="FXI43" s="11"/>
      <c r="FXJ43" s="11"/>
      <c r="FXK43" s="11"/>
      <c r="FXL43" s="11"/>
      <c r="FXM43" s="11"/>
      <c r="FXN43" s="11"/>
      <c r="FXO43" s="11"/>
      <c r="FXP43" s="11"/>
      <c r="FXQ43" s="11"/>
      <c r="FXR43" s="11"/>
      <c r="FXS43" s="11"/>
      <c r="FXT43" s="11"/>
      <c r="FXU43" s="11"/>
      <c r="FXV43" s="11"/>
      <c r="FXW43" s="11"/>
      <c r="FXX43" s="11"/>
      <c r="FXY43" s="11"/>
      <c r="FXZ43" s="11"/>
      <c r="FYA43" s="11"/>
      <c r="FYB43" s="11"/>
      <c r="FYC43" s="11"/>
      <c r="FYD43" s="11"/>
      <c r="FYE43" s="11"/>
      <c r="FYF43" s="11"/>
      <c r="FYG43" s="11"/>
      <c r="FYH43" s="11"/>
      <c r="FYI43" s="11"/>
      <c r="FYJ43" s="11"/>
      <c r="FYK43" s="11"/>
      <c r="FYL43" s="11"/>
      <c r="FYM43" s="11"/>
      <c r="FYN43" s="11"/>
      <c r="FYO43" s="11"/>
      <c r="FYP43" s="11"/>
      <c r="FYQ43" s="11"/>
      <c r="FYR43" s="11"/>
      <c r="FYS43" s="11"/>
      <c r="FYT43" s="11"/>
      <c r="FYU43" s="11"/>
      <c r="FYV43" s="11"/>
      <c r="FYW43" s="11"/>
      <c r="FYX43" s="11"/>
      <c r="FYY43" s="11"/>
      <c r="FYZ43" s="11"/>
      <c r="FZA43" s="11"/>
      <c r="FZB43" s="11"/>
      <c r="FZC43" s="11"/>
      <c r="FZD43" s="11"/>
      <c r="FZE43" s="11"/>
      <c r="FZF43" s="11"/>
      <c r="FZG43" s="11"/>
      <c r="FZH43" s="11"/>
      <c r="FZI43" s="11"/>
      <c r="FZJ43" s="11"/>
      <c r="FZK43" s="11"/>
      <c r="FZL43" s="11"/>
      <c r="FZM43" s="11"/>
      <c r="FZN43" s="11"/>
      <c r="FZO43" s="11"/>
      <c r="FZP43" s="11"/>
      <c r="FZQ43" s="11"/>
      <c r="FZR43" s="11"/>
      <c r="FZS43" s="11"/>
      <c r="FZT43" s="11"/>
      <c r="FZU43" s="11"/>
      <c r="FZV43" s="11"/>
      <c r="FZW43" s="11"/>
      <c r="FZX43" s="11"/>
      <c r="FZY43" s="11"/>
      <c r="FZZ43" s="11"/>
      <c r="GAA43" s="11"/>
      <c r="GAB43" s="11"/>
      <c r="GAC43" s="11"/>
      <c r="GAD43" s="11"/>
      <c r="GAE43" s="11"/>
      <c r="GAF43" s="11"/>
      <c r="GAG43" s="11"/>
      <c r="GAH43" s="11"/>
      <c r="GAI43" s="11"/>
      <c r="GAJ43" s="11"/>
      <c r="GAK43" s="11"/>
      <c r="GAL43" s="11"/>
      <c r="GAM43" s="11"/>
      <c r="GAN43" s="11"/>
      <c r="GAO43" s="11"/>
      <c r="GAP43" s="11"/>
      <c r="GAQ43" s="11"/>
      <c r="GAR43" s="11"/>
      <c r="GAS43" s="11"/>
      <c r="GAT43" s="11"/>
      <c r="GAU43" s="11"/>
      <c r="GAV43" s="11"/>
      <c r="GAW43" s="11"/>
      <c r="GAX43" s="11"/>
      <c r="GAY43" s="11"/>
      <c r="GAZ43" s="11"/>
      <c r="GBA43" s="11"/>
      <c r="GBB43" s="11"/>
      <c r="GBC43" s="11"/>
      <c r="GBD43" s="11"/>
      <c r="GBE43" s="11"/>
      <c r="GBF43" s="11"/>
      <c r="GBG43" s="11"/>
      <c r="GBH43" s="11"/>
      <c r="GBI43" s="11"/>
      <c r="GBJ43" s="11"/>
      <c r="GBK43" s="11"/>
      <c r="GBL43" s="11"/>
      <c r="GBM43" s="11"/>
      <c r="GBN43" s="11"/>
      <c r="GBO43" s="11"/>
      <c r="GBP43" s="11"/>
      <c r="GBQ43" s="11"/>
      <c r="GBR43" s="11"/>
      <c r="GBS43" s="11"/>
      <c r="GBT43" s="11"/>
      <c r="GBU43" s="11"/>
      <c r="GBV43" s="11"/>
      <c r="GBW43" s="11"/>
      <c r="GBX43" s="11"/>
      <c r="GBY43" s="11"/>
      <c r="GBZ43" s="11"/>
      <c r="GCA43" s="11"/>
      <c r="GCB43" s="11"/>
      <c r="GCC43" s="11"/>
      <c r="GCD43" s="11"/>
      <c r="GCE43" s="11"/>
      <c r="GCF43" s="11"/>
      <c r="GCG43" s="11"/>
      <c r="GCH43" s="11"/>
      <c r="GCI43" s="11"/>
      <c r="GCJ43" s="11"/>
      <c r="GCK43" s="11"/>
      <c r="GCL43" s="11"/>
      <c r="GCM43" s="11"/>
      <c r="GCN43" s="11"/>
      <c r="GCO43" s="11"/>
      <c r="GCP43" s="11"/>
      <c r="GCQ43" s="11"/>
      <c r="GCR43" s="11"/>
      <c r="GCS43" s="11"/>
      <c r="GCT43" s="11"/>
      <c r="GCU43" s="11"/>
      <c r="GCV43" s="11"/>
      <c r="GCW43" s="11"/>
      <c r="GCX43" s="11"/>
      <c r="GCY43" s="11"/>
      <c r="GCZ43" s="11"/>
      <c r="GDA43" s="11"/>
      <c r="GDB43" s="11"/>
      <c r="GDC43" s="11"/>
      <c r="GDD43" s="11"/>
      <c r="GDE43" s="11"/>
      <c r="GDF43" s="11"/>
      <c r="GDG43" s="11"/>
      <c r="GDH43" s="11"/>
      <c r="GDI43" s="11"/>
      <c r="GDJ43" s="11"/>
      <c r="GDK43" s="11"/>
      <c r="GDL43" s="11"/>
      <c r="GDM43" s="11"/>
      <c r="GDN43" s="11"/>
      <c r="GDO43" s="11"/>
      <c r="GDP43" s="11"/>
      <c r="GDQ43" s="11"/>
      <c r="GDR43" s="11"/>
      <c r="GDS43" s="11"/>
      <c r="GDT43" s="11"/>
      <c r="GDU43" s="11"/>
      <c r="GDV43" s="11"/>
      <c r="GDW43" s="11"/>
      <c r="GDX43" s="11"/>
      <c r="GDY43" s="11"/>
      <c r="GDZ43" s="11"/>
      <c r="GEA43" s="11"/>
      <c r="GEB43" s="11"/>
      <c r="GEC43" s="11"/>
      <c r="GED43" s="11"/>
      <c r="GEE43" s="11"/>
      <c r="GEF43" s="11"/>
      <c r="GEG43" s="11"/>
      <c r="GEH43" s="11"/>
      <c r="GEI43" s="11"/>
      <c r="GEJ43" s="11"/>
      <c r="GEK43" s="11"/>
      <c r="GEL43" s="11"/>
      <c r="GEM43" s="11"/>
      <c r="GEN43" s="11"/>
      <c r="GEO43" s="11"/>
      <c r="GEP43" s="11"/>
      <c r="GEQ43" s="11"/>
      <c r="GER43" s="11"/>
      <c r="GES43" s="11"/>
      <c r="GET43" s="11"/>
      <c r="GEU43" s="11"/>
      <c r="GEV43" s="11"/>
      <c r="GEW43" s="11"/>
      <c r="GEX43" s="11"/>
      <c r="GEY43" s="11"/>
      <c r="GEZ43" s="11"/>
      <c r="GFA43" s="11"/>
      <c r="GFB43" s="11"/>
      <c r="GFC43" s="11"/>
      <c r="GFD43" s="11"/>
      <c r="GFE43" s="11"/>
      <c r="GFF43" s="11"/>
      <c r="GFG43" s="11"/>
      <c r="GFH43" s="11"/>
      <c r="GFI43" s="11"/>
      <c r="GFJ43" s="11"/>
      <c r="GFK43" s="11"/>
      <c r="GFL43" s="11"/>
      <c r="GFM43" s="11"/>
      <c r="GFN43" s="11"/>
      <c r="GFO43" s="11"/>
      <c r="GFP43" s="11"/>
      <c r="GFQ43" s="11"/>
      <c r="GFR43" s="11"/>
      <c r="GFS43" s="11"/>
      <c r="GFT43" s="11"/>
      <c r="GFU43" s="11"/>
      <c r="GFV43" s="11"/>
      <c r="GFW43" s="11"/>
      <c r="GFX43" s="11"/>
      <c r="GFY43" s="11"/>
      <c r="GFZ43" s="11"/>
      <c r="GGA43" s="11"/>
      <c r="GGB43" s="11"/>
      <c r="GGC43" s="11"/>
      <c r="GGD43" s="11"/>
      <c r="GGE43" s="11"/>
      <c r="GGF43" s="11"/>
      <c r="GGG43" s="11"/>
      <c r="GGH43" s="11"/>
      <c r="GGI43" s="11"/>
      <c r="GGJ43" s="11"/>
      <c r="GGK43" s="11"/>
      <c r="GGL43" s="11"/>
      <c r="GGM43" s="11"/>
      <c r="GGN43" s="11"/>
      <c r="GGO43" s="11"/>
      <c r="GGP43" s="11"/>
      <c r="GGQ43" s="11"/>
      <c r="GGR43" s="11"/>
      <c r="GGS43" s="11"/>
      <c r="GGT43" s="11"/>
      <c r="GGU43" s="11"/>
      <c r="GGV43" s="11"/>
      <c r="GGW43" s="11"/>
      <c r="GGX43" s="11"/>
      <c r="GGY43" s="11"/>
      <c r="GGZ43" s="11"/>
      <c r="GHA43" s="11"/>
      <c r="GHB43" s="11"/>
      <c r="GHC43" s="11"/>
      <c r="GHD43" s="11"/>
      <c r="GHE43" s="11"/>
      <c r="GHF43" s="11"/>
      <c r="GHG43" s="11"/>
      <c r="GHH43" s="11"/>
      <c r="GHI43" s="11"/>
      <c r="GHJ43" s="11"/>
      <c r="GHK43" s="11"/>
      <c r="GHL43" s="11"/>
      <c r="GHM43" s="11"/>
      <c r="GHN43" s="11"/>
      <c r="GHO43" s="11"/>
      <c r="GHP43" s="11"/>
      <c r="GHQ43" s="11"/>
      <c r="GHR43" s="11"/>
      <c r="GHS43" s="11"/>
      <c r="GHT43" s="11"/>
      <c r="GHU43" s="11"/>
      <c r="GHV43" s="11"/>
      <c r="GHW43" s="11"/>
      <c r="GHX43" s="11"/>
      <c r="GHY43" s="11"/>
      <c r="GHZ43" s="11"/>
      <c r="GIA43" s="11"/>
      <c r="GIB43" s="11"/>
      <c r="GIC43" s="11"/>
      <c r="GID43" s="11"/>
      <c r="GIE43" s="11"/>
      <c r="GIF43" s="11"/>
      <c r="GIG43" s="11"/>
      <c r="GIH43" s="11"/>
      <c r="GII43" s="11"/>
      <c r="GIJ43" s="11"/>
      <c r="GIK43" s="11"/>
      <c r="GIL43" s="11"/>
      <c r="GIM43" s="11"/>
      <c r="GIN43" s="11"/>
      <c r="GIO43" s="11"/>
      <c r="GIP43" s="11"/>
      <c r="GIQ43" s="11"/>
      <c r="GIR43" s="11"/>
      <c r="GIS43" s="11"/>
      <c r="GIT43" s="11"/>
      <c r="GIU43" s="11"/>
      <c r="GIV43" s="11"/>
      <c r="GIW43" s="11"/>
      <c r="GIX43" s="11"/>
      <c r="GIY43" s="11"/>
      <c r="GIZ43" s="11"/>
      <c r="GJA43" s="11"/>
      <c r="GJB43" s="11"/>
      <c r="GJC43" s="11"/>
      <c r="GJD43" s="11"/>
      <c r="GJE43" s="11"/>
      <c r="GJF43" s="11"/>
      <c r="GJG43" s="11"/>
      <c r="GJH43" s="11"/>
      <c r="GJI43" s="11"/>
      <c r="GJJ43" s="11"/>
      <c r="GJK43" s="11"/>
      <c r="GJL43" s="11"/>
      <c r="GJM43" s="11"/>
      <c r="GJN43" s="11"/>
      <c r="GJO43" s="11"/>
      <c r="GJP43" s="11"/>
      <c r="GJQ43" s="11"/>
      <c r="GJR43" s="11"/>
      <c r="GJS43" s="11"/>
      <c r="GJT43" s="11"/>
      <c r="GJU43" s="11"/>
      <c r="GJV43" s="11"/>
      <c r="GJW43" s="11"/>
      <c r="GJX43" s="11"/>
      <c r="GJY43" s="11"/>
      <c r="GJZ43" s="11"/>
      <c r="GKA43" s="11"/>
      <c r="GKB43" s="11"/>
      <c r="GKC43" s="11"/>
      <c r="GKD43" s="11"/>
      <c r="GKE43" s="11"/>
      <c r="GKF43" s="11"/>
      <c r="GKG43" s="11"/>
      <c r="GKH43" s="11"/>
      <c r="GKI43" s="11"/>
      <c r="GKJ43" s="11"/>
      <c r="GKK43" s="11"/>
      <c r="GKL43" s="11"/>
      <c r="GKM43" s="11"/>
      <c r="GKN43" s="11"/>
      <c r="GKO43" s="11"/>
      <c r="GKP43" s="11"/>
      <c r="GKQ43" s="11"/>
      <c r="GKR43" s="11"/>
      <c r="GKS43" s="11"/>
      <c r="GKT43" s="11"/>
      <c r="GKU43" s="11"/>
      <c r="GKV43" s="11"/>
      <c r="GKW43" s="11"/>
      <c r="GKX43" s="11"/>
      <c r="GKY43" s="11"/>
      <c r="GKZ43" s="11"/>
      <c r="GLA43" s="11"/>
      <c r="GLB43" s="11"/>
      <c r="GLC43" s="11"/>
      <c r="GLD43" s="11"/>
      <c r="GLE43" s="11"/>
      <c r="GLF43" s="11"/>
      <c r="GLG43" s="11"/>
      <c r="GLH43" s="11"/>
      <c r="GLI43" s="11"/>
      <c r="GLJ43" s="11"/>
      <c r="GLK43" s="11"/>
      <c r="GLL43" s="11"/>
      <c r="GLM43" s="11"/>
      <c r="GLN43" s="11"/>
      <c r="GLO43" s="11"/>
      <c r="GLP43" s="11"/>
      <c r="GLQ43" s="11"/>
      <c r="GLR43" s="11"/>
      <c r="GLS43" s="11"/>
      <c r="GLT43" s="11"/>
      <c r="GLU43" s="11"/>
      <c r="GLV43" s="11"/>
      <c r="GLW43" s="11"/>
      <c r="GLX43" s="11"/>
      <c r="GLY43" s="11"/>
      <c r="GLZ43" s="11"/>
      <c r="GMA43" s="11"/>
      <c r="GMB43" s="11"/>
      <c r="GMC43" s="11"/>
      <c r="GMD43" s="11"/>
      <c r="GME43" s="11"/>
      <c r="GMF43" s="11"/>
      <c r="GMG43" s="11"/>
      <c r="GMH43" s="11"/>
      <c r="GMI43" s="11"/>
      <c r="GMJ43" s="11"/>
      <c r="GMK43" s="11"/>
      <c r="GML43" s="11"/>
      <c r="GMM43" s="11"/>
      <c r="GMN43" s="11"/>
      <c r="GMO43" s="11"/>
      <c r="GMP43" s="11"/>
      <c r="GMQ43" s="11"/>
      <c r="GMR43" s="11"/>
      <c r="GMS43" s="11"/>
      <c r="GMT43" s="11"/>
      <c r="GMU43" s="11"/>
      <c r="GMV43" s="11"/>
      <c r="GMW43" s="11"/>
      <c r="GMX43" s="11"/>
      <c r="GMY43" s="11"/>
      <c r="GMZ43" s="11"/>
      <c r="GNA43" s="11"/>
      <c r="GNB43" s="11"/>
      <c r="GNC43" s="11"/>
      <c r="GND43" s="11"/>
      <c r="GNE43" s="11"/>
      <c r="GNF43" s="11"/>
      <c r="GNG43" s="11"/>
      <c r="GNH43" s="11"/>
      <c r="GNI43" s="11"/>
      <c r="GNJ43" s="11"/>
      <c r="GNK43" s="11"/>
      <c r="GNL43" s="11"/>
      <c r="GNM43" s="11"/>
      <c r="GNN43" s="11"/>
      <c r="GNO43" s="11"/>
      <c r="GNP43" s="11"/>
      <c r="GNQ43" s="11"/>
      <c r="GNR43" s="11"/>
      <c r="GNS43" s="11"/>
      <c r="GNT43" s="11"/>
      <c r="GNU43" s="11"/>
      <c r="GNV43" s="11"/>
      <c r="GNW43" s="11"/>
      <c r="GNX43" s="11"/>
      <c r="GNY43" s="11"/>
      <c r="GNZ43" s="11"/>
      <c r="GOA43" s="11"/>
      <c r="GOB43" s="11"/>
      <c r="GOC43" s="11"/>
      <c r="GOD43" s="11"/>
      <c r="GOE43" s="11"/>
      <c r="GOF43" s="11"/>
      <c r="GOG43" s="11"/>
      <c r="GOH43" s="11"/>
      <c r="GOI43" s="11"/>
      <c r="GOJ43" s="11"/>
      <c r="GOK43" s="11"/>
      <c r="GOL43" s="11"/>
      <c r="GOM43" s="11"/>
      <c r="GON43" s="11"/>
      <c r="GOO43" s="11"/>
      <c r="GOP43" s="11"/>
      <c r="GOQ43" s="11"/>
      <c r="GOR43" s="11"/>
      <c r="GOS43" s="11"/>
      <c r="GOT43" s="11"/>
      <c r="GOU43" s="11"/>
      <c r="GOV43" s="11"/>
      <c r="GOW43" s="11"/>
      <c r="GOX43" s="11"/>
      <c r="GOY43" s="11"/>
      <c r="GOZ43" s="11"/>
      <c r="GPA43" s="11"/>
      <c r="GPB43" s="11"/>
      <c r="GPC43" s="11"/>
      <c r="GPD43" s="11"/>
      <c r="GPE43" s="11"/>
      <c r="GPF43" s="11"/>
      <c r="GPG43" s="11"/>
      <c r="GPH43" s="11"/>
      <c r="GPI43" s="11"/>
      <c r="GPJ43" s="11"/>
      <c r="GPK43" s="11"/>
      <c r="GPL43" s="11"/>
      <c r="GPM43" s="11"/>
      <c r="GPN43" s="11"/>
      <c r="GPO43" s="11"/>
      <c r="GPP43" s="11"/>
      <c r="GPQ43" s="11"/>
      <c r="GPR43" s="11"/>
      <c r="GPS43" s="11"/>
      <c r="GPT43" s="11"/>
      <c r="GPU43" s="11"/>
      <c r="GPV43" s="11"/>
      <c r="GPW43" s="11"/>
      <c r="GPX43" s="11"/>
      <c r="GPY43" s="11"/>
      <c r="GPZ43" s="11"/>
      <c r="GQA43" s="11"/>
      <c r="GQB43" s="11"/>
      <c r="GQC43" s="11"/>
      <c r="GQD43" s="11"/>
      <c r="GQE43" s="11"/>
      <c r="GQF43" s="11"/>
      <c r="GQG43" s="11"/>
      <c r="GQH43" s="11"/>
      <c r="GQI43" s="11"/>
      <c r="GQJ43" s="11"/>
      <c r="GQK43" s="11"/>
      <c r="GQL43" s="11"/>
      <c r="GQM43" s="11"/>
      <c r="GQN43" s="11"/>
      <c r="GQO43" s="11"/>
      <c r="GQP43" s="11"/>
      <c r="GQQ43" s="11"/>
      <c r="GQR43" s="11"/>
      <c r="GQS43" s="11"/>
      <c r="GQT43" s="11"/>
      <c r="GQU43" s="11"/>
      <c r="GQV43" s="11"/>
      <c r="GQW43" s="11"/>
      <c r="GQX43" s="11"/>
      <c r="GQY43" s="11"/>
      <c r="GQZ43" s="11"/>
      <c r="GRA43" s="11"/>
      <c r="GRB43" s="11"/>
      <c r="GRC43" s="11"/>
      <c r="GRD43" s="11"/>
      <c r="GRE43" s="11"/>
      <c r="GRF43" s="11"/>
      <c r="GRG43" s="11"/>
      <c r="GRH43" s="11"/>
      <c r="GRI43" s="11"/>
      <c r="GRJ43" s="11"/>
      <c r="GRK43" s="11"/>
      <c r="GRL43" s="11"/>
      <c r="GRM43" s="11"/>
      <c r="GRN43" s="11"/>
      <c r="GRO43" s="11"/>
      <c r="GRP43" s="11"/>
      <c r="GRQ43" s="11"/>
      <c r="GRR43" s="11"/>
      <c r="GRS43" s="11"/>
      <c r="GRT43" s="11"/>
      <c r="GRU43" s="11"/>
      <c r="GRV43" s="11"/>
      <c r="GRW43" s="11"/>
      <c r="GRX43" s="11"/>
      <c r="GRY43" s="11"/>
      <c r="GRZ43" s="11"/>
      <c r="GSA43" s="11"/>
      <c r="GSB43" s="11"/>
      <c r="GSC43" s="11"/>
      <c r="GSD43" s="11"/>
      <c r="GSE43" s="11"/>
      <c r="GSF43" s="11"/>
      <c r="GSG43" s="11"/>
      <c r="GSH43" s="11"/>
      <c r="GSI43" s="11"/>
      <c r="GSJ43" s="11"/>
      <c r="GSK43" s="11"/>
      <c r="GSL43" s="11"/>
      <c r="GSM43" s="11"/>
      <c r="GSN43" s="11"/>
      <c r="GSO43" s="11"/>
      <c r="GSP43" s="11"/>
      <c r="GSQ43" s="11"/>
      <c r="GSR43" s="11"/>
      <c r="GSS43" s="11"/>
      <c r="GST43" s="11"/>
      <c r="GSU43" s="11"/>
      <c r="GSV43" s="11"/>
      <c r="GSW43" s="11"/>
      <c r="GSX43" s="11"/>
      <c r="GSY43" s="11"/>
      <c r="GSZ43" s="11"/>
      <c r="GTA43" s="11"/>
      <c r="GTB43" s="11"/>
      <c r="GTC43" s="11"/>
      <c r="GTD43" s="11"/>
      <c r="GTE43" s="11"/>
      <c r="GTF43" s="11"/>
      <c r="GTG43" s="11"/>
      <c r="GTH43" s="11"/>
      <c r="GTI43" s="11"/>
      <c r="GTJ43" s="11"/>
      <c r="GTK43" s="11"/>
      <c r="GTL43" s="11"/>
      <c r="GTM43" s="11"/>
      <c r="GTN43" s="11"/>
      <c r="GTO43" s="11"/>
      <c r="GTP43" s="11"/>
      <c r="GTQ43" s="11"/>
      <c r="GTR43" s="11"/>
      <c r="GTS43" s="11"/>
      <c r="GTT43" s="11"/>
      <c r="GTU43" s="11"/>
      <c r="GTV43" s="11"/>
      <c r="GTW43" s="11"/>
      <c r="GTX43" s="11"/>
      <c r="GTY43" s="11"/>
      <c r="GTZ43" s="11"/>
      <c r="GUA43" s="11"/>
      <c r="GUB43" s="11"/>
      <c r="GUC43" s="11"/>
      <c r="GUD43" s="11"/>
      <c r="GUE43" s="11"/>
      <c r="GUF43" s="11"/>
      <c r="GUG43" s="11"/>
      <c r="GUH43" s="11"/>
      <c r="GUI43" s="11"/>
      <c r="GUJ43" s="11"/>
      <c r="GUK43" s="11"/>
      <c r="GUL43" s="11"/>
      <c r="GUM43" s="11"/>
      <c r="GUN43" s="11"/>
      <c r="GUO43" s="11"/>
      <c r="GUP43" s="11"/>
      <c r="GUQ43" s="11"/>
      <c r="GUR43" s="11"/>
      <c r="GUS43" s="11"/>
      <c r="GUT43" s="11"/>
      <c r="GUU43" s="11"/>
      <c r="GUV43" s="11"/>
      <c r="GUW43" s="11"/>
      <c r="GUX43" s="11"/>
      <c r="GUY43" s="11"/>
      <c r="GUZ43" s="11"/>
      <c r="GVA43" s="11"/>
      <c r="GVB43" s="11"/>
      <c r="GVC43" s="11"/>
      <c r="GVD43" s="11"/>
      <c r="GVE43" s="11"/>
      <c r="GVF43" s="11"/>
      <c r="GVG43" s="11"/>
      <c r="GVH43" s="11"/>
      <c r="GVI43" s="11"/>
      <c r="GVJ43" s="11"/>
      <c r="GVK43" s="11"/>
      <c r="GVL43" s="11"/>
      <c r="GVM43" s="11"/>
      <c r="GVN43" s="11"/>
      <c r="GVO43" s="11"/>
      <c r="GVP43" s="11"/>
      <c r="GVQ43" s="11"/>
      <c r="GVR43" s="11"/>
      <c r="GVS43" s="11"/>
      <c r="GVT43" s="11"/>
      <c r="GVU43" s="11"/>
      <c r="GVV43" s="11"/>
      <c r="GVW43" s="11"/>
      <c r="GVX43" s="11"/>
      <c r="GVY43" s="11"/>
      <c r="GVZ43" s="11"/>
      <c r="GWA43" s="11"/>
      <c r="GWB43" s="11"/>
      <c r="GWC43" s="11"/>
      <c r="GWD43" s="11"/>
      <c r="GWE43" s="11"/>
      <c r="GWF43" s="11"/>
      <c r="GWG43" s="11"/>
      <c r="GWH43" s="11"/>
      <c r="GWI43" s="11"/>
      <c r="GWJ43" s="11"/>
      <c r="GWK43" s="11"/>
      <c r="GWL43" s="11"/>
      <c r="GWM43" s="11"/>
      <c r="GWN43" s="11"/>
      <c r="GWO43" s="11"/>
      <c r="GWP43" s="11"/>
      <c r="GWQ43" s="11"/>
      <c r="GWR43" s="11"/>
      <c r="GWS43" s="11"/>
      <c r="GWT43" s="11"/>
      <c r="GWU43" s="11"/>
      <c r="GWV43" s="11"/>
      <c r="GWW43" s="11"/>
      <c r="GWX43" s="11"/>
      <c r="GWY43" s="11"/>
      <c r="GWZ43" s="11"/>
      <c r="GXA43" s="11"/>
      <c r="GXB43" s="11"/>
      <c r="GXC43" s="11"/>
      <c r="GXD43" s="11"/>
      <c r="GXE43" s="11"/>
      <c r="GXF43" s="11"/>
      <c r="GXG43" s="11"/>
      <c r="GXH43" s="11"/>
      <c r="GXI43" s="11"/>
      <c r="GXJ43" s="11"/>
      <c r="GXK43" s="11"/>
      <c r="GXL43" s="11"/>
      <c r="GXM43" s="11"/>
      <c r="GXN43" s="11"/>
      <c r="GXO43" s="11"/>
      <c r="GXP43" s="11"/>
      <c r="GXQ43" s="11"/>
      <c r="GXR43" s="11"/>
      <c r="GXS43" s="11"/>
      <c r="GXT43" s="11"/>
      <c r="GXU43" s="11"/>
      <c r="GXV43" s="11"/>
      <c r="GXW43" s="11"/>
      <c r="GXX43" s="11"/>
      <c r="GXY43" s="11"/>
      <c r="GXZ43" s="11"/>
      <c r="GYA43" s="11"/>
      <c r="GYB43" s="11"/>
      <c r="GYC43" s="11"/>
      <c r="GYD43" s="11"/>
      <c r="GYE43" s="11"/>
      <c r="GYF43" s="11"/>
      <c r="GYG43" s="11"/>
      <c r="GYH43" s="11"/>
      <c r="GYI43" s="11"/>
      <c r="GYJ43" s="11"/>
      <c r="GYK43" s="11"/>
      <c r="GYL43" s="11"/>
      <c r="GYM43" s="11"/>
      <c r="GYN43" s="11"/>
      <c r="GYO43" s="11"/>
      <c r="GYP43" s="11"/>
      <c r="GYQ43" s="11"/>
      <c r="GYR43" s="11"/>
      <c r="GYS43" s="11"/>
      <c r="GYT43" s="11"/>
      <c r="GYU43" s="11"/>
      <c r="GYV43" s="11"/>
      <c r="GYW43" s="11"/>
      <c r="GYX43" s="11"/>
      <c r="GYY43" s="11"/>
      <c r="GYZ43" s="11"/>
      <c r="GZA43" s="11"/>
      <c r="GZB43" s="11"/>
      <c r="GZC43" s="11"/>
      <c r="GZD43" s="11"/>
      <c r="GZE43" s="11"/>
      <c r="GZF43" s="11"/>
      <c r="GZG43" s="11"/>
      <c r="GZH43" s="11"/>
      <c r="GZI43" s="11"/>
      <c r="GZJ43" s="11"/>
      <c r="GZK43" s="11"/>
      <c r="GZL43" s="11"/>
      <c r="GZM43" s="11"/>
      <c r="GZN43" s="11"/>
      <c r="GZO43" s="11"/>
      <c r="GZP43" s="11"/>
      <c r="GZQ43" s="11"/>
      <c r="GZR43" s="11"/>
      <c r="GZS43" s="11"/>
      <c r="GZT43" s="11"/>
      <c r="GZU43" s="11"/>
      <c r="GZV43" s="11"/>
      <c r="GZW43" s="11"/>
      <c r="GZX43" s="11"/>
      <c r="GZY43" s="11"/>
      <c r="GZZ43" s="11"/>
      <c r="HAA43" s="11"/>
      <c r="HAB43" s="11"/>
      <c r="HAC43" s="11"/>
      <c r="HAD43" s="11"/>
      <c r="HAE43" s="11"/>
      <c r="HAF43" s="11"/>
      <c r="HAG43" s="11"/>
      <c r="HAH43" s="11"/>
      <c r="HAI43" s="11"/>
      <c r="HAJ43" s="11"/>
      <c r="HAK43" s="11"/>
      <c r="HAL43" s="11"/>
      <c r="HAM43" s="11"/>
      <c r="HAN43" s="11"/>
      <c r="HAO43" s="11"/>
      <c r="HAP43" s="11"/>
      <c r="HAQ43" s="11"/>
      <c r="HAR43" s="11"/>
      <c r="HAS43" s="11"/>
      <c r="HAT43" s="11"/>
      <c r="HAU43" s="11"/>
      <c r="HAV43" s="11"/>
      <c r="HAW43" s="11"/>
      <c r="HAX43" s="11"/>
      <c r="HAY43" s="11"/>
      <c r="HAZ43" s="11"/>
      <c r="HBA43" s="11"/>
      <c r="HBB43" s="11"/>
      <c r="HBC43" s="11"/>
      <c r="HBD43" s="11"/>
      <c r="HBE43" s="11"/>
      <c r="HBF43" s="11"/>
      <c r="HBG43" s="11"/>
      <c r="HBH43" s="11"/>
      <c r="HBI43" s="11"/>
      <c r="HBJ43" s="11"/>
      <c r="HBK43" s="11"/>
      <c r="HBL43" s="11"/>
      <c r="HBM43" s="11"/>
      <c r="HBN43" s="11"/>
      <c r="HBO43" s="11"/>
      <c r="HBP43" s="11"/>
      <c r="HBQ43" s="11"/>
      <c r="HBR43" s="11"/>
      <c r="HBS43" s="11"/>
      <c r="HBT43" s="11"/>
      <c r="HBU43" s="11"/>
      <c r="HBV43" s="11"/>
      <c r="HBW43" s="11"/>
      <c r="HBX43" s="11"/>
      <c r="HBY43" s="11"/>
      <c r="HBZ43" s="11"/>
      <c r="HCA43" s="11"/>
      <c r="HCB43" s="11"/>
      <c r="HCC43" s="11"/>
      <c r="HCD43" s="11"/>
      <c r="HCE43" s="11"/>
      <c r="HCF43" s="11"/>
      <c r="HCG43" s="11"/>
      <c r="HCH43" s="11"/>
      <c r="HCI43" s="11"/>
      <c r="HCJ43" s="11"/>
      <c r="HCK43" s="11"/>
      <c r="HCL43" s="11"/>
      <c r="HCM43" s="11"/>
      <c r="HCN43" s="11"/>
      <c r="HCO43" s="11"/>
      <c r="HCP43" s="11"/>
      <c r="HCQ43" s="11"/>
      <c r="HCR43" s="11"/>
      <c r="HCS43" s="11"/>
      <c r="HCT43" s="11"/>
      <c r="HCU43" s="11"/>
      <c r="HCV43" s="11"/>
      <c r="HCW43" s="11"/>
      <c r="HCX43" s="11"/>
      <c r="HCY43" s="11"/>
      <c r="HCZ43" s="11"/>
      <c r="HDA43" s="11"/>
      <c r="HDB43" s="11"/>
      <c r="HDC43" s="11"/>
      <c r="HDD43" s="11"/>
      <c r="HDE43" s="11"/>
      <c r="HDF43" s="11"/>
      <c r="HDG43" s="11"/>
      <c r="HDH43" s="11"/>
      <c r="HDI43" s="11"/>
      <c r="HDJ43" s="11"/>
      <c r="HDK43" s="11"/>
      <c r="HDL43" s="11"/>
      <c r="HDM43" s="11"/>
      <c r="HDN43" s="11"/>
      <c r="HDO43" s="11"/>
      <c r="HDP43" s="11"/>
      <c r="HDQ43" s="11"/>
      <c r="HDR43" s="11"/>
      <c r="HDS43" s="11"/>
      <c r="HDT43" s="11"/>
      <c r="HDU43" s="11"/>
      <c r="HDV43" s="11"/>
      <c r="HDW43" s="11"/>
      <c r="HDX43" s="11"/>
      <c r="HDY43" s="11"/>
      <c r="HDZ43" s="11"/>
      <c r="HEA43" s="11"/>
      <c r="HEB43" s="11"/>
      <c r="HEC43" s="11"/>
      <c r="HED43" s="11"/>
      <c r="HEE43" s="11"/>
      <c r="HEF43" s="11"/>
      <c r="HEG43" s="11"/>
      <c r="HEH43" s="11"/>
      <c r="HEI43" s="11"/>
      <c r="HEJ43" s="11"/>
      <c r="HEK43" s="11"/>
      <c r="HEL43" s="11"/>
      <c r="HEM43" s="11"/>
      <c r="HEN43" s="11"/>
      <c r="HEO43" s="11"/>
      <c r="HEP43" s="11"/>
      <c r="HEQ43" s="11"/>
      <c r="HER43" s="11"/>
      <c r="HES43" s="11"/>
      <c r="HET43" s="11"/>
      <c r="HEU43" s="11"/>
      <c r="HEV43" s="11"/>
      <c r="HEW43" s="11"/>
      <c r="HEX43" s="11"/>
      <c r="HEY43" s="11"/>
      <c r="HEZ43" s="11"/>
      <c r="HFA43" s="11"/>
      <c r="HFB43" s="11"/>
      <c r="HFC43" s="11"/>
      <c r="HFD43" s="11"/>
      <c r="HFE43" s="11"/>
      <c r="HFF43" s="11"/>
      <c r="HFG43" s="11"/>
      <c r="HFH43" s="11"/>
      <c r="HFI43" s="11"/>
      <c r="HFJ43" s="11"/>
      <c r="HFK43" s="11"/>
      <c r="HFL43" s="11"/>
      <c r="HFM43" s="11"/>
      <c r="HFN43" s="11"/>
      <c r="HFO43" s="11"/>
      <c r="HFP43" s="11"/>
      <c r="HFQ43" s="11"/>
      <c r="HFR43" s="11"/>
      <c r="HFS43" s="11"/>
      <c r="HFT43" s="11"/>
      <c r="HFU43" s="11"/>
      <c r="HFV43" s="11"/>
      <c r="HFW43" s="11"/>
      <c r="HFX43" s="11"/>
      <c r="HFY43" s="11"/>
      <c r="HFZ43" s="11"/>
      <c r="HGA43" s="11"/>
      <c r="HGB43" s="11"/>
      <c r="HGC43" s="11"/>
      <c r="HGD43" s="11"/>
      <c r="HGE43" s="11"/>
      <c r="HGF43" s="11"/>
      <c r="HGG43" s="11"/>
      <c r="HGH43" s="11"/>
      <c r="HGI43" s="11"/>
      <c r="HGJ43" s="11"/>
      <c r="HGK43" s="11"/>
      <c r="HGL43" s="11"/>
      <c r="HGM43" s="11"/>
      <c r="HGN43" s="11"/>
      <c r="HGO43" s="11"/>
      <c r="HGP43" s="11"/>
      <c r="HGQ43" s="11"/>
      <c r="HGR43" s="11"/>
      <c r="HGS43" s="11"/>
      <c r="HGT43" s="11"/>
      <c r="HGU43" s="11"/>
      <c r="HGV43" s="11"/>
      <c r="HGW43" s="11"/>
      <c r="HGX43" s="11"/>
      <c r="HGY43" s="11"/>
      <c r="HGZ43" s="11"/>
      <c r="HHA43" s="11"/>
      <c r="HHB43" s="11"/>
      <c r="HHC43" s="11"/>
      <c r="HHD43" s="11"/>
      <c r="HHE43" s="11"/>
      <c r="HHF43" s="11"/>
      <c r="HHG43" s="11"/>
      <c r="HHH43" s="11"/>
      <c r="HHI43" s="11"/>
      <c r="HHJ43" s="11"/>
      <c r="HHK43" s="11"/>
      <c r="HHL43" s="11"/>
      <c r="HHM43" s="11"/>
      <c r="HHN43" s="11"/>
      <c r="HHO43" s="11"/>
      <c r="HHP43" s="11"/>
      <c r="HHQ43" s="11"/>
      <c r="HHR43" s="11"/>
      <c r="HHS43" s="11"/>
      <c r="HHT43" s="11"/>
      <c r="HHU43" s="11"/>
      <c r="HHV43" s="11"/>
      <c r="HHW43" s="11"/>
      <c r="HHX43" s="11"/>
      <c r="HHY43" s="11"/>
      <c r="HHZ43" s="11"/>
      <c r="HIA43" s="11"/>
      <c r="HIB43" s="11"/>
      <c r="HIC43" s="11"/>
      <c r="HID43" s="11"/>
      <c r="HIE43" s="11"/>
      <c r="HIF43" s="11"/>
      <c r="HIG43" s="11"/>
      <c r="HIH43" s="11"/>
      <c r="HII43" s="11"/>
      <c r="HIJ43" s="11"/>
      <c r="HIK43" s="11"/>
      <c r="HIL43" s="11"/>
      <c r="HIM43" s="11"/>
      <c r="HIN43" s="11"/>
      <c r="HIO43" s="11"/>
      <c r="HIP43" s="11"/>
      <c r="HIQ43" s="11"/>
      <c r="HIR43" s="11"/>
      <c r="HIS43" s="11"/>
      <c r="HIT43" s="11"/>
      <c r="HIU43" s="11"/>
      <c r="HIV43" s="11"/>
      <c r="HIW43" s="11"/>
      <c r="HIX43" s="11"/>
      <c r="HIY43" s="11"/>
      <c r="HIZ43" s="11"/>
      <c r="HJA43" s="11"/>
      <c r="HJB43" s="11"/>
      <c r="HJC43" s="11"/>
      <c r="HJD43" s="11"/>
      <c r="HJE43" s="11"/>
      <c r="HJF43" s="11"/>
      <c r="HJG43" s="11"/>
      <c r="HJH43" s="11"/>
      <c r="HJI43" s="11"/>
      <c r="HJJ43" s="11"/>
      <c r="HJK43" s="11"/>
      <c r="HJL43" s="11"/>
      <c r="HJM43" s="11"/>
      <c r="HJN43" s="11"/>
      <c r="HJO43" s="11"/>
      <c r="HJP43" s="11"/>
      <c r="HJQ43" s="11"/>
      <c r="HJR43" s="11"/>
      <c r="HJS43" s="11"/>
      <c r="HJT43" s="11"/>
      <c r="HJU43" s="11"/>
      <c r="HJV43" s="11"/>
      <c r="HJW43" s="11"/>
      <c r="HJX43" s="11"/>
      <c r="HJY43" s="11"/>
      <c r="HJZ43" s="11"/>
      <c r="HKA43" s="11"/>
      <c r="HKB43" s="11"/>
      <c r="HKC43" s="11"/>
      <c r="HKD43" s="11"/>
      <c r="HKE43" s="11"/>
      <c r="HKF43" s="11"/>
      <c r="HKG43" s="11"/>
      <c r="HKH43" s="11"/>
      <c r="HKI43" s="11"/>
      <c r="HKJ43" s="11"/>
      <c r="HKK43" s="11"/>
      <c r="HKL43" s="11"/>
      <c r="HKM43" s="11"/>
      <c r="HKN43" s="11"/>
      <c r="HKO43" s="11"/>
      <c r="HKP43" s="11"/>
      <c r="HKQ43" s="11"/>
      <c r="HKR43" s="11"/>
      <c r="HKS43" s="11"/>
      <c r="HKT43" s="11"/>
      <c r="HKU43" s="11"/>
      <c r="HKV43" s="11"/>
      <c r="HKW43" s="11"/>
      <c r="HKX43" s="11"/>
      <c r="HKY43" s="11"/>
      <c r="HKZ43" s="11"/>
      <c r="HLA43" s="11"/>
      <c r="HLB43" s="11"/>
      <c r="HLC43" s="11"/>
      <c r="HLD43" s="11"/>
      <c r="HLE43" s="11"/>
      <c r="HLF43" s="11"/>
      <c r="HLG43" s="11"/>
      <c r="HLH43" s="11"/>
      <c r="HLI43" s="11"/>
      <c r="HLJ43" s="11"/>
      <c r="HLK43" s="11"/>
      <c r="HLL43" s="11"/>
      <c r="HLM43" s="11"/>
      <c r="HLN43" s="11"/>
      <c r="HLO43" s="11"/>
      <c r="HLP43" s="11"/>
      <c r="HLQ43" s="11"/>
      <c r="HLR43" s="11"/>
      <c r="HLS43" s="11"/>
      <c r="HLT43" s="11"/>
      <c r="HLU43" s="11"/>
      <c r="HLV43" s="11"/>
      <c r="HLW43" s="11"/>
      <c r="HLX43" s="11"/>
      <c r="HLY43" s="11"/>
      <c r="HLZ43" s="11"/>
      <c r="HMA43" s="11"/>
      <c r="HMB43" s="11"/>
      <c r="HMC43" s="11"/>
      <c r="HMD43" s="11"/>
      <c r="HME43" s="11"/>
      <c r="HMF43" s="11"/>
      <c r="HMG43" s="11"/>
      <c r="HMH43" s="11"/>
      <c r="HMI43" s="11"/>
      <c r="HMJ43" s="11"/>
      <c r="HMK43" s="11"/>
      <c r="HML43" s="11"/>
      <c r="HMM43" s="11"/>
      <c r="HMN43" s="11"/>
      <c r="HMO43" s="11"/>
      <c r="HMP43" s="11"/>
      <c r="HMQ43" s="11"/>
      <c r="HMR43" s="11"/>
      <c r="HMS43" s="11"/>
      <c r="HMT43" s="11"/>
      <c r="HMU43" s="11"/>
      <c r="HMV43" s="11"/>
      <c r="HMW43" s="11"/>
      <c r="HMX43" s="11"/>
      <c r="HMY43" s="11"/>
      <c r="HMZ43" s="11"/>
      <c r="HNA43" s="11"/>
      <c r="HNB43" s="11"/>
      <c r="HNC43" s="11"/>
      <c r="HND43" s="11"/>
      <c r="HNE43" s="11"/>
      <c r="HNF43" s="11"/>
      <c r="HNG43" s="11"/>
      <c r="HNH43" s="11"/>
      <c r="HNI43" s="11"/>
      <c r="HNJ43" s="11"/>
      <c r="HNK43" s="11"/>
      <c r="HNL43" s="11"/>
      <c r="HNM43" s="11"/>
      <c r="HNN43" s="11"/>
      <c r="HNO43" s="11"/>
      <c r="HNP43" s="11"/>
      <c r="HNQ43" s="11"/>
      <c r="HNR43" s="11"/>
      <c r="HNS43" s="11"/>
      <c r="HNT43" s="11"/>
      <c r="HNU43" s="11"/>
      <c r="HNV43" s="11"/>
      <c r="HNW43" s="11"/>
      <c r="HNX43" s="11"/>
      <c r="HNY43" s="11"/>
      <c r="HNZ43" s="11"/>
      <c r="HOA43" s="11"/>
      <c r="HOB43" s="11"/>
      <c r="HOC43" s="11"/>
      <c r="HOD43" s="11"/>
      <c r="HOE43" s="11"/>
      <c r="HOF43" s="11"/>
      <c r="HOG43" s="11"/>
      <c r="HOH43" s="11"/>
      <c r="HOI43" s="11"/>
      <c r="HOJ43" s="11"/>
      <c r="HOK43" s="11"/>
      <c r="HOL43" s="11"/>
      <c r="HOM43" s="11"/>
      <c r="HON43" s="11"/>
      <c r="HOO43" s="11"/>
      <c r="HOP43" s="11"/>
      <c r="HOQ43" s="11"/>
      <c r="HOR43" s="11"/>
      <c r="HOS43" s="11"/>
      <c r="HOT43" s="11"/>
      <c r="HOU43" s="11"/>
      <c r="HOV43" s="11"/>
      <c r="HOW43" s="11"/>
      <c r="HOX43" s="11"/>
      <c r="HOY43" s="11"/>
      <c r="HOZ43" s="11"/>
      <c r="HPA43" s="11"/>
      <c r="HPB43" s="11"/>
      <c r="HPC43" s="11"/>
      <c r="HPD43" s="11"/>
      <c r="HPE43" s="11"/>
      <c r="HPF43" s="11"/>
      <c r="HPG43" s="11"/>
      <c r="HPH43" s="11"/>
      <c r="HPI43" s="11"/>
      <c r="HPJ43" s="11"/>
      <c r="HPK43" s="11"/>
      <c r="HPL43" s="11"/>
      <c r="HPM43" s="11"/>
      <c r="HPN43" s="11"/>
      <c r="HPO43" s="11"/>
      <c r="HPP43" s="11"/>
      <c r="HPQ43" s="11"/>
      <c r="HPR43" s="11"/>
      <c r="HPS43" s="11"/>
      <c r="HPT43" s="11"/>
      <c r="HPU43" s="11"/>
      <c r="HPV43" s="11"/>
      <c r="HPW43" s="11"/>
      <c r="HPX43" s="11"/>
      <c r="HPY43" s="11"/>
      <c r="HPZ43" s="11"/>
      <c r="HQA43" s="11"/>
      <c r="HQB43" s="11"/>
      <c r="HQC43" s="11"/>
      <c r="HQD43" s="11"/>
      <c r="HQE43" s="11"/>
      <c r="HQF43" s="11"/>
      <c r="HQG43" s="11"/>
      <c r="HQH43" s="11"/>
      <c r="HQI43" s="11"/>
      <c r="HQJ43" s="11"/>
      <c r="HQK43" s="11"/>
      <c r="HQL43" s="11"/>
      <c r="HQM43" s="11"/>
      <c r="HQN43" s="11"/>
      <c r="HQO43" s="11"/>
      <c r="HQP43" s="11"/>
      <c r="HQQ43" s="11"/>
      <c r="HQR43" s="11"/>
      <c r="HQS43" s="11"/>
      <c r="HQT43" s="11"/>
      <c r="HQU43" s="11"/>
      <c r="HQV43" s="11"/>
      <c r="HQW43" s="11"/>
      <c r="HQX43" s="11"/>
      <c r="HQY43" s="11"/>
      <c r="HQZ43" s="11"/>
      <c r="HRA43" s="11"/>
      <c r="HRB43" s="11"/>
      <c r="HRC43" s="11"/>
      <c r="HRD43" s="11"/>
      <c r="HRE43" s="11"/>
      <c r="HRF43" s="11"/>
      <c r="HRG43" s="11"/>
      <c r="HRH43" s="11"/>
      <c r="HRI43" s="11"/>
      <c r="HRJ43" s="11"/>
      <c r="HRK43" s="11"/>
      <c r="HRL43" s="11"/>
      <c r="HRM43" s="11"/>
      <c r="HRN43" s="11"/>
      <c r="HRO43" s="11"/>
      <c r="HRP43" s="11"/>
      <c r="HRQ43" s="11"/>
      <c r="HRR43" s="11"/>
      <c r="HRS43" s="11"/>
      <c r="HRT43" s="11"/>
      <c r="HRU43" s="11"/>
      <c r="HRV43" s="11"/>
      <c r="HRW43" s="11"/>
      <c r="HRX43" s="11"/>
      <c r="HRY43" s="11"/>
      <c r="HRZ43" s="11"/>
      <c r="HSA43" s="11"/>
      <c r="HSB43" s="11"/>
      <c r="HSC43" s="11"/>
      <c r="HSD43" s="11"/>
      <c r="HSE43" s="11"/>
      <c r="HSF43" s="11"/>
      <c r="HSG43" s="11"/>
      <c r="HSH43" s="11"/>
      <c r="HSI43" s="11"/>
      <c r="HSJ43" s="11"/>
      <c r="HSK43" s="11"/>
      <c r="HSL43" s="11"/>
      <c r="HSM43" s="11"/>
      <c r="HSN43" s="11"/>
      <c r="HSO43" s="11"/>
      <c r="HSP43" s="11"/>
      <c r="HSQ43" s="11"/>
      <c r="HSR43" s="11"/>
      <c r="HSS43" s="11"/>
      <c r="HST43" s="11"/>
      <c r="HSU43" s="11"/>
      <c r="HSV43" s="11"/>
      <c r="HSW43" s="11"/>
      <c r="HSX43" s="11"/>
      <c r="HSY43" s="11"/>
      <c r="HSZ43" s="11"/>
      <c r="HTA43" s="11"/>
      <c r="HTB43" s="11"/>
      <c r="HTC43" s="11"/>
      <c r="HTD43" s="11"/>
      <c r="HTE43" s="11"/>
      <c r="HTF43" s="11"/>
      <c r="HTG43" s="11"/>
      <c r="HTH43" s="11"/>
      <c r="HTI43" s="11"/>
      <c r="HTJ43" s="11"/>
      <c r="HTK43" s="11"/>
      <c r="HTL43" s="11"/>
      <c r="HTM43" s="11"/>
      <c r="HTN43" s="11"/>
      <c r="HTO43" s="11"/>
      <c r="HTP43" s="11"/>
      <c r="HTQ43" s="11"/>
      <c r="HTR43" s="11"/>
      <c r="HTS43" s="11"/>
      <c r="HTT43" s="11"/>
      <c r="HTU43" s="11"/>
      <c r="HTV43" s="11"/>
      <c r="HTW43" s="11"/>
      <c r="HTX43" s="11"/>
      <c r="HTY43" s="11"/>
      <c r="HTZ43" s="11"/>
      <c r="HUA43" s="11"/>
      <c r="HUB43" s="11"/>
      <c r="HUC43" s="11"/>
      <c r="HUD43" s="11"/>
      <c r="HUE43" s="11"/>
      <c r="HUF43" s="11"/>
      <c r="HUG43" s="11"/>
      <c r="HUH43" s="11"/>
      <c r="HUI43" s="11"/>
      <c r="HUJ43" s="11"/>
      <c r="HUK43" s="11"/>
      <c r="HUL43" s="11"/>
      <c r="HUM43" s="11"/>
      <c r="HUN43" s="11"/>
      <c r="HUO43" s="11"/>
      <c r="HUP43" s="11"/>
      <c r="HUQ43" s="11"/>
      <c r="HUR43" s="11"/>
      <c r="HUS43" s="11"/>
      <c r="HUT43" s="11"/>
      <c r="HUU43" s="11"/>
      <c r="HUV43" s="11"/>
      <c r="HUW43" s="11"/>
      <c r="HUX43" s="11"/>
      <c r="HUY43" s="11"/>
      <c r="HUZ43" s="11"/>
      <c r="HVA43" s="11"/>
      <c r="HVB43" s="11"/>
      <c r="HVC43" s="11"/>
      <c r="HVD43" s="11"/>
      <c r="HVE43" s="11"/>
      <c r="HVF43" s="11"/>
      <c r="HVG43" s="11"/>
      <c r="HVH43" s="11"/>
      <c r="HVI43" s="11"/>
      <c r="HVJ43" s="11"/>
      <c r="HVK43" s="11"/>
      <c r="HVL43" s="11"/>
      <c r="HVM43" s="11"/>
      <c r="HVN43" s="11"/>
      <c r="HVO43" s="11"/>
      <c r="HVP43" s="11"/>
      <c r="HVQ43" s="11"/>
      <c r="HVR43" s="11"/>
      <c r="HVS43" s="11"/>
      <c r="HVT43" s="11"/>
      <c r="HVU43" s="11"/>
      <c r="HVV43" s="11"/>
      <c r="HVW43" s="11"/>
      <c r="HVX43" s="11"/>
      <c r="HVY43" s="11"/>
      <c r="HVZ43" s="11"/>
      <c r="HWA43" s="11"/>
      <c r="HWB43" s="11"/>
      <c r="HWC43" s="11"/>
      <c r="HWD43" s="11"/>
      <c r="HWE43" s="11"/>
      <c r="HWF43" s="11"/>
      <c r="HWG43" s="11"/>
      <c r="HWH43" s="11"/>
      <c r="HWI43" s="11"/>
      <c r="HWJ43" s="11"/>
      <c r="HWK43" s="11"/>
      <c r="HWL43" s="11"/>
      <c r="HWM43" s="11"/>
      <c r="HWN43" s="11"/>
      <c r="HWO43" s="11"/>
      <c r="HWP43" s="11"/>
      <c r="HWQ43" s="11"/>
      <c r="HWR43" s="11"/>
      <c r="HWS43" s="11"/>
      <c r="HWT43" s="11"/>
      <c r="HWU43" s="11"/>
      <c r="HWV43" s="11"/>
      <c r="HWW43" s="11"/>
      <c r="HWX43" s="11"/>
      <c r="HWY43" s="11"/>
      <c r="HWZ43" s="11"/>
      <c r="HXA43" s="11"/>
      <c r="HXB43" s="11"/>
      <c r="HXC43" s="11"/>
      <c r="HXD43" s="11"/>
      <c r="HXE43" s="11"/>
      <c r="HXF43" s="11"/>
      <c r="HXG43" s="11"/>
      <c r="HXH43" s="11"/>
      <c r="HXI43" s="11"/>
      <c r="HXJ43" s="11"/>
      <c r="HXK43" s="11"/>
      <c r="HXL43" s="11"/>
      <c r="HXM43" s="11"/>
      <c r="HXN43" s="11"/>
      <c r="HXO43" s="11"/>
      <c r="HXP43" s="11"/>
      <c r="HXQ43" s="11"/>
      <c r="HXR43" s="11"/>
      <c r="HXS43" s="11"/>
      <c r="HXT43" s="11"/>
      <c r="HXU43" s="11"/>
      <c r="HXV43" s="11"/>
      <c r="HXW43" s="11"/>
      <c r="HXX43" s="11"/>
      <c r="HXY43" s="11"/>
      <c r="HXZ43" s="11"/>
      <c r="HYA43" s="11"/>
      <c r="HYB43" s="11"/>
      <c r="HYC43" s="11"/>
      <c r="HYD43" s="11"/>
      <c r="HYE43" s="11"/>
      <c r="HYF43" s="11"/>
      <c r="HYG43" s="11"/>
      <c r="HYH43" s="11"/>
      <c r="HYI43" s="11"/>
      <c r="HYJ43" s="11"/>
      <c r="HYK43" s="11"/>
      <c r="HYL43" s="11"/>
      <c r="HYM43" s="11"/>
      <c r="HYN43" s="11"/>
      <c r="HYO43" s="11"/>
      <c r="HYP43" s="11"/>
      <c r="HYQ43" s="11"/>
      <c r="HYR43" s="11"/>
      <c r="HYS43" s="11"/>
      <c r="HYT43" s="11"/>
      <c r="HYU43" s="11"/>
      <c r="HYV43" s="11"/>
      <c r="HYW43" s="11"/>
      <c r="HYX43" s="11"/>
      <c r="HYY43" s="11"/>
      <c r="HYZ43" s="11"/>
      <c r="HZA43" s="11"/>
      <c r="HZB43" s="11"/>
      <c r="HZC43" s="11"/>
      <c r="HZD43" s="11"/>
      <c r="HZE43" s="11"/>
      <c r="HZF43" s="11"/>
      <c r="HZG43" s="11"/>
      <c r="HZH43" s="11"/>
      <c r="HZI43" s="11"/>
      <c r="HZJ43" s="11"/>
      <c r="HZK43" s="11"/>
      <c r="HZL43" s="11"/>
      <c r="HZM43" s="11"/>
      <c r="HZN43" s="11"/>
      <c r="HZO43" s="11"/>
      <c r="HZP43" s="11"/>
      <c r="HZQ43" s="11"/>
      <c r="HZR43" s="11"/>
      <c r="HZS43" s="11"/>
      <c r="HZT43" s="11"/>
      <c r="HZU43" s="11"/>
      <c r="HZV43" s="11"/>
      <c r="HZW43" s="11"/>
      <c r="HZX43" s="11"/>
      <c r="HZY43" s="11"/>
      <c r="HZZ43" s="11"/>
      <c r="IAA43" s="11"/>
      <c r="IAB43" s="11"/>
      <c r="IAC43" s="11"/>
      <c r="IAD43" s="11"/>
      <c r="IAE43" s="11"/>
      <c r="IAF43" s="11"/>
      <c r="IAG43" s="11"/>
      <c r="IAH43" s="11"/>
      <c r="IAI43" s="11"/>
      <c r="IAJ43" s="11"/>
      <c r="IAK43" s="11"/>
      <c r="IAL43" s="11"/>
      <c r="IAM43" s="11"/>
      <c r="IAN43" s="11"/>
      <c r="IAO43" s="11"/>
      <c r="IAP43" s="11"/>
      <c r="IAQ43" s="11"/>
      <c r="IAR43" s="11"/>
      <c r="IAS43" s="11"/>
      <c r="IAT43" s="11"/>
      <c r="IAU43" s="11"/>
      <c r="IAV43" s="11"/>
      <c r="IAW43" s="11"/>
      <c r="IAX43" s="11"/>
      <c r="IAY43" s="11"/>
      <c r="IAZ43" s="11"/>
      <c r="IBA43" s="11"/>
      <c r="IBB43" s="11"/>
      <c r="IBC43" s="11"/>
      <c r="IBD43" s="11"/>
      <c r="IBE43" s="11"/>
      <c r="IBF43" s="11"/>
      <c r="IBG43" s="11"/>
      <c r="IBH43" s="11"/>
      <c r="IBI43" s="11"/>
      <c r="IBJ43" s="11"/>
      <c r="IBK43" s="11"/>
      <c r="IBL43" s="11"/>
      <c r="IBM43" s="11"/>
      <c r="IBN43" s="11"/>
      <c r="IBO43" s="11"/>
      <c r="IBP43" s="11"/>
      <c r="IBQ43" s="11"/>
      <c r="IBR43" s="11"/>
      <c r="IBS43" s="11"/>
      <c r="IBT43" s="11"/>
      <c r="IBU43" s="11"/>
      <c r="IBV43" s="11"/>
      <c r="IBW43" s="11"/>
      <c r="IBX43" s="11"/>
      <c r="IBY43" s="11"/>
      <c r="IBZ43" s="11"/>
      <c r="ICA43" s="11"/>
      <c r="ICB43" s="11"/>
      <c r="ICC43" s="11"/>
      <c r="ICD43" s="11"/>
      <c r="ICE43" s="11"/>
      <c r="ICF43" s="11"/>
      <c r="ICG43" s="11"/>
      <c r="ICH43" s="11"/>
      <c r="ICI43" s="11"/>
      <c r="ICJ43" s="11"/>
      <c r="ICK43" s="11"/>
      <c r="ICL43" s="11"/>
      <c r="ICM43" s="11"/>
      <c r="ICN43" s="11"/>
      <c r="ICO43" s="11"/>
      <c r="ICP43" s="11"/>
      <c r="ICQ43" s="11"/>
      <c r="ICR43" s="11"/>
      <c r="ICS43" s="11"/>
      <c r="ICT43" s="11"/>
      <c r="ICU43" s="11"/>
      <c r="ICV43" s="11"/>
      <c r="ICW43" s="11"/>
      <c r="ICX43" s="11"/>
      <c r="ICY43" s="11"/>
      <c r="ICZ43" s="11"/>
      <c r="IDA43" s="11"/>
      <c r="IDB43" s="11"/>
      <c r="IDC43" s="11"/>
      <c r="IDD43" s="11"/>
      <c r="IDE43" s="11"/>
      <c r="IDF43" s="11"/>
      <c r="IDG43" s="11"/>
      <c r="IDH43" s="11"/>
      <c r="IDI43" s="11"/>
      <c r="IDJ43" s="11"/>
      <c r="IDK43" s="11"/>
      <c r="IDL43" s="11"/>
      <c r="IDM43" s="11"/>
      <c r="IDN43" s="11"/>
      <c r="IDO43" s="11"/>
      <c r="IDP43" s="11"/>
      <c r="IDQ43" s="11"/>
      <c r="IDR43" s="11"/>
      <c r="IDS43" s="11"/>
      <c r="IDT43" s="11"/>
      <c r="IDU43" s="11"/>
      <c r="IDV43" s="11"/>
      <c r="IDW43" s="11"/>
      <c r="IDX43" s="11"/>
      <c r="IDY43" s="11"/>
      <c r="IDZ43" s="11"/>
      <c r="IEA43" s="11"/>
      <c r="IEB43" s="11"/>
      <c r="IEC43" s="11"/>
      <c r="IED43" s="11"/>
      <c r="IEE43" s="11"/>
      <c r="IEF43" s="11"/>
      <c r="IEG43" s="11"/>
      <c r="IEH43" s="11"/>
      <c r="IEI43" s="11"/>
      <c r="IEJ43" s="11"/>
      <c r="IEK43" s="11"/>
      <c r="IEL43" s="11"/>
      <c r="IEM43" s="11"/>
      <c r="IEN43" s="11"/>
      <c r="IEO43" s="11"/>
      <c r="IEP43" s="11"/>
      <c r="IEQ43" s="11"/>
      <c r="IER43" s="11"/>
      <c r="IES43" s="11"/>
      <c r="IET43" s="11"/>
      <c r="IEU43" s="11"/>
      <c r="IEV43" s="11"/>
      <c r="IEW43" s="11"/>
      <c r="IEX43" s="11"/>
      <c r="IEY43" s="11"/>
      <c r="IEZ43" s="11"/>
      <c r="IFA43" s="11"/>
      <c r="IFB43" s="11"/>
      <c r="IFC43" s="11"/>
      <c r="IFD43" s="11"/>
      <c r="IFE43" s="11"/>
      <c r="IFF43" s="11"/>
      <c r="IFG43" s="11"/>
      <c r="IFH43" s="11"/>
      <c r="IFI43" s="11"/>
      <c r="IFJ43" s="11"/>
      <c r="IFK43" s="11"/>
      <c r="IFL43" s="11"/>
      <c r="IFM43" s="11"/>
      <c r="IFN43" s="11"/>
      <c r="IFO43" s="11"/>
      <c r="IFP43" s="11"/>
      <c r="IFQ43" s="11"/>
      <c r="IFR43" s="11"/>
      <c r="IFS43" s="11"/>
      <c r="IFT43" s="11"/>
      <c r="IFU43" s="11"/>
      <c r="IFV43" s="11"/>
      <c r="IFW43" s="11"/>
      <c r="IFX43" s="11"/>
      <c r="IFY43" s="11"/>
      <c r="IFZ43" s="11"/>
      <c r="IGA43" s="11"/>
      <c r="IGB43" s="11"/>
      <c r="IGC43" s="11"/>
      <c r="IGD43" s="11"/>
      <c r="IGE43" s="11"/>
      <c r="IGF43" s="11"/>
      <c r="IGG43" s="11"/>
      <c r="IGH43" s="11"/>
      <c r="IGI43" s="11"/>
      <c r="IGJ43" s="11"/>
      <c r="IGK43" s="11"/>
      <c r="IGL43" s="11"/>
      <c r="IGM43" s="11"/>
      <c r="IGN43" s="11"/>
      <c r="IGO43" s="11"/>
      <c r="IGP43" s="11"/>
      <c r="IGQ43" s="11"/>
      <c r="IGR43" s="11"/>
      <c r="IGS43" s="11"/>
      <c r="IGT43" s="11"/>
      <c r="IGU43" s="11"/>
      <c r="IGV43" s="11"/>
      <c r="IGW43" s="11"/>
      <c r="IGX43" s="11"/>
      <c r="IGY43" s="11"/>
      <c r="IGZ43" s="11"/>
      <c r="IHA43" s="11"/>
      <c r="IHB43" s="11"/>
      <c r="IHC43" s="11"/>
      <c r="IHD43" s="11"/>
      <c r="IHE43" s="11"/>
      <c r="IHF43" s="11"/>
      <c r="IHG43" s="11"/>
      <c r="IHH43" s="11"/>
      <c r="IHI43" s="11"/>
      <c r="IHJ43" s="11"/>
      <c r="IHK43" s="11"/>
      <c r="IHL43" s="11"/>
      <c r="IHM43" s="11"/>
      <c r="IHN43" s="11"/>
      <c r="IHO43" s="11"/>
      <c r="IHP43" s="11"/>
      <c r="IHQ43" s="11"/>
      <c r="IHR43" s="11"/>
      <c r="IHS43" s="11"/>
      <c r="IHT43" s="11"/>
      <c r="IHU43" s="11"/>
      <c r="IHV43" s="11"/>
      <c r="IHW43" s="11"/>
      <c r="IHX43" s="11"/>
      <c r="IHY43" s="11"/>
      <c r="IHZ43" s="11"/>
      <c r="IIA43" s="11"/>
      <c r="IIB43" s="11"/>
      <c r="IIC43" s="11"/>
      <c r="IID43" s="11"/>
      <c r="IIE43" s="11"/>
      <c r="IIF43" s="11"/>
      <c r="IIG43" s="11"/>
      <c r="IIH43" s="11"/>
      <c r="III43" s="11"/>
      <c r="IIJ43" s="11"/>
      <c r="IIK43" s="11"/>
      <c r="IIL43" s="11"/>
      <c r="IIM43" s="11"/>
      <c r="IIN43" s="11"/>
      <c r="IIO43" s="11"/>
      <c r="IIP43" s="11"/>
      <c r="IIQ43" s="11"/>
      <c r="IIR43" s="11"/>
      <c r="IIS43" s="11"/>
      <c r="IIT43" s="11"/>
      <c r="IIU43" s="11"/>
      <c r="IIV43" s="11"/>
      <c r="IIW43" s="11"/>
      <c r="IIX43" s="11"/>
      <c r="IIY43" s="11"/>
      <c r="IIZ43" s="11"/>
      <c r="IJA43" s="11"/>
      <c r="IJB43" s="11"/>
      <c r="IJC43" s="11"/>
      <c r="IJD43" s="11"/>
      <c r="IJE43" s="11"/>
      <c r="IJF43" s="11"/>
      <c r="IJG43" s="11"/>
      <c r="IJH43" s="11"/>
      <c r="IJI43" s="11"/>
      <c r="IJJ43" s="11"/>
      <c r="IJK43" s="11"/>
      <c r="IJL43" s="11"/>
      <c r="IJM43" s="11"/>
      <c r="IJN43" s="11"/>
      <c r="IJO43" s="11"/>
      <c r="IJP43" s="11"/>
      <c r="IJQ43" s="11"/>
      <c r="IJR43" s="11"/>
      <c r="IJS43" s="11"/>
      <c r="IJT43" s="11"/>
      <c r="IJU43" s="11"/>
      <c r="IJV43" s="11"/>
      <c r="IJW43" s="11"/>
      <c r="IJX43" s="11"/>
      <c r="IJY43" s="11"/>
      <c r="IJZ43" s="11"/>
      <c r="IKA43" s="11"/>
      <c r="IKB43" s="11"/>
      <c r="IKC43" s="11"/>
      <c r="IKD43" s="11"/>
      <c r="IKE43" s="11"/>
      <c r="IKF43" s="11"/>
      <c r="IKG43" s="11"/>
      <c r="IKH43" s="11"/>
      <c r="IKI43" s="11"/>
      <c r="IKJ43" s="11"/>
      <c r="IKK43" s="11"/>
      <c r="IKL43" s="11"/>
      <c r="IKM43" s="11"/>
      <c r="IKN43" s="11"/>
      <c r="IKO43" s="11"/>
      <c r="IKP43" s="11"/>
      <c r="IKQ43" s="11"/>
      <c r="IKR43" s="11"/>
      <c r="IKS43" s="11"/>
      <c r="IKT43" s="11"/>
      <c r="IKU43" s="11"/>
      <c r="IKV43" s="11"/>
      <c r="IKW43" s="11"/>
      <c r="IKX43" s="11"/>
      <c r="IKY43" s="11"/>
      <c r="IKZ43" s="11"/>
      <c r="ILA43" s="11"/>
      <c r="ILB43" s="11"/>
      <c r="ILC43" s="11"/>
      <c r="ILD43" s="11"/>
      <c r="ILE43" s="11"/>
      <c r="ILF43" s="11"/>
      <c r="ILG43" s="11"/>
      <c r="ILH43" s="11"/>
      <c r="ILI43" s="11"/>
      <c r="ILJ43" s="11"/>
      <c r="ILK43" s="11"/>
      <c r="ILL43" s="11"/>
      <c r="ILM43" s="11"/>
      <c r="ILN43" s="11"/>
      <c r="ILO43" s="11"/>
      <c r="ILP43" s="11"/>
      <c r="ILQ43" s="11"/>
      <c r="ILR43" s="11"/>
      <c r="ILS43" s="11"/>
      <c r="ILT43" s="11"/>
      <c r="ILU43" s="11"/>
      <c r="ILV43" s="11"/>
      <c r="ILW43" s="11"/>
      <c r="ILX43" s="11"/>
      <c r="ILY43" s="11"/>
      <c r="ILZ43" s="11"/>
      <c r="IMA43" s="11"/>
      <c r="IMB43" s="11"/>
      <c r="IMC43" s="11"/>
      <c r="IMD43" s="11"/>
      <c r="IME43" s="11"/>
      <c r="IMF43" s="11"/>
      <c r="IMG43" s="11"/>
      <c r="IMH43" s="11"/>
      <c r="IMI43" s="11"/>
      <c r="IMJ43" s="11"/>
      <c r="IMK43" s="11"/>
      <c r="IML43" s="11"/>
      <c r="IMM43" s="11"/>
      <c r="IMN43" s="11"/>
      <c r="IMO43" s="11"/>
      <c r="IMP43" s="11"/>
      <c r="IMQ43" s="11"/>
      <c r="IMR43" s="11"/>
      <c r="IMS43" s="11"/>
      <c r="IMT43" s="11"/>
      <c r="IMU43" s="11"/>
      <c r="IMV43" s="11"/>
      <c r="IMW43" s="11"/>
      <c r="IMX43" s="11"/>
      <c r="IMY43" s="11"/>
      <c r="IMZ43" s="11"/>
      <c r="INA43" s="11"/>
      <c r="INB43" s="11"/>
      <c r="INC43" s="11"/>
      <c r="IND43" s="11"/>
      <c r="INE43" s="11"/>
      <c r="INF43" s="11"/>
      <c r="ING43" s="11"/>
      <c r="INH43" s="11"/>
      <c r="INI43" s="11"/>
      <c r="INJ43" s="11"/>
      <c r="INK43" s="11"/>
      <c r="INL43" s="11"/>
      <c r="INM43" s="11"/>
      <c r="INN43" s="11"/>
      <c r="INO43" s="11"/>
      <c r="INP43" s="11"/>
      <c r="INQ43" s="11"/>
      <c r="INR43" s="11"/>
      <c r="INS43" s="11"/>
      <c r="INT43" s="11"/>
      <c r="INU43" s="11"/>
      <c r="INV43" s="11"/>
      <c r="INW43" s="11"/>
      <c r="INX43" s="11"/>
      <c r="INY43" s="11"/>
      <c r="INZ43" s="11"/>
      <c r="IOA43" s="11"/>
      <c r="IOB43" s="11"/>
      <c r="IOC43" s="11"/>
      <c r="IOD43" s="11"/>
      <c r="IOE43" s="11"/>
      <c r="IOF43" s="11"/>
      <c r="IOG43" s="11"/>
      <c r="IOH43" s="11"/>
      <c r="IOI43" s="11"/>
      <c r="IOJ43" s="11"/>
      <c r="IOK43" s="11"/>
      <c r="IOL43" s="11"/>
      <c r="IOM43" s="11"/>
      <c r="ION43" s="11"/>
      <c r="IOO43" s="11"/>
      <c r="IOP43" s="11"/>
      <c r="IOQ43" s="11"/>
      <c r="IOR43" s="11"/>
      <c r="IOS43" s="11"/>
      <c r="IOT43" s="11"/>
      <c r="IOU43" s="11"/>
      <c r="IOV43" s="11"/>
      <c r="IOW43" s="11"/>
      <c r="IOX43" s="11"/>
      <c r="IOY43" s="11"/>
      <c r="IOZ43" s="11"/>
      <c r="IPA43" s="11"/>
      <c r="IPB43" s="11"/>
      <c r="IPC43" s="11"/>
      <c r="IPD43" s="11"/>
      <c r="IPE43" s="11"/>
      <c r="IPF43" s="11"/>
      <c r="IPG43" s="11"/>
      <c r="IPH43" s="11"/>
      <c r="IPI43" s="11"/>
      <c r="IPJ43" s="11"/>
      <c r="IPK43" s="11"/>
      <c r="IPL43" s="11"/>
      <c r="IPM43" s="11"/>
      <c r="IPN43" s="11"/>
      <c r="IPO43" s="11"/>
      <c r="IPP43" s="11"/>
      <c r="IPQ43" s="11"/>
      <c r="IPR43" s="11"/>
      <c r="IPS43" s="11"/>
      <c r="IPT43" s="11"/>
      <c r="IPU43" s="11"/>
      <c r="IPV43" s="11"/>
      <c r="IPW43" s="11"/>
      <c r="IPX43" s="11"/>
      <c r="IPY43" s="11"/>
      <c r="IPZ43" s="11"/>
      <c r="IQA43" s="11"/>
      <c r="IQB43" s="11"/>
      <c r="IQC43" s="11"/>
      <c r="IQD43" s="11"/>
      <c r="IQE43" s="11"/>
      <c r="IQF43" s="11"/>
      <c r="IQG43" s="11"/>
      <c r="IQH43" s="11"/>
      <c r="IQI43" s="11"/>
      <c r="IQJ43" s="11"/>
      <c r="IQK43" s="11"/>
      <c r="IQL43" s="11"/>
      <c r="IQM43" s="11"/>
      <c r="IQN43" s="11"/>
      <c r="IQO43" s="11"/>
      <c r="IQP43" s="11"/>
      <c r="IQQ43" s="11"/>
      <c r="IQR43" s="11"/>
      <c r="IQS43" s="11"/>
      <c r="IQT43" s="11"/>
      <c r="IQU43" s="11"/>
      <c r="IQV43" s="11"/>
      <c r="IQW43" s="11"/>
      <c r="IQX43" s="11"/>
      <c r="IQY43" s="11"/>
      <c r="IQZ43" s="11"/>
      <c r="IRA43" s="11"/>
      <c r="IRB43" s="11"/>
      <c r="IRC43" s="11"/>
      <c r="IRD43" s="11"/>
      <c r="IRE43" s="11"/>
      <c r="IRF43" s="11"/>
      <c r="IRG43" s="11"/>
      <c r="IRH43" s="11"/>
      <c r="IRI43" s="11"/>
      <c r="IRJ43" s="11"/>
      <c r="IRK43" s="11"/>
      <c r="IRL43" s="11"/>
      <c r="IRM43" s="11"/>
      <c r="IRN43" s="11"/>
      <c r="IRO43" s="11"/>
      <c r="IRP43" s="11"/>
      <c r="IRQ43" s="11"/>
      <c r="IRR43" s="11"/>
      <c r="IRS43" s="11"/>
      <c r="IRT43" s="11"/>
      <c r="IRU43" s="11"/>
      <c r="IRV43" s="11"/>
      <c r="IRW43" s="11"/>
      <c r="IRX43" s="11"/>
      <c r="IRY43" s="11"/>
      <c r="IRZ43" s="11"/>
      <c r="ISA43" s="11"/>
      <c r="ISB43" s="11"/>
      <c r="ISC43" s="11"/>
      <c r="ISD43" s="11"/>
      <c r="ISE43" s="11"/>
      <c r="ISF43" s="11"/>
      <c r="ISG43" s="11"/>
      <c r="ISH43" s="11"/>
      <c r="ISI43" s="11"/>
      <c r="ISJ43" s="11"/>
      <c r="ISK43" s="11"/>
      <c r="ISL43" s="11"/>
      <c r="ISM43" s="11"/>
      <c r="ISN43" s="11"/>
      <c r="ISO43" s="11"/>
      <c r="ISP43" s="11"/>
      <c r="ISQ43" s="11"/>
      <c r="ISR43" s="11"/>
      <c r="ISS43" s="11"/>
      <c r="IST43" s="11"/>
      <c r="ISU43" s="11"/>
      <c r="ISV43" s="11"/>
      <c r="ISW43" s="11"/>
      <c r="ISX43" s="11"/>
      <c r="ISY43" s="11"/>
      <c r="ISZ43" s="11"/>
      <c r="ITA43" s="11"/>
      <c r="ITB43" s="11"/>
      <c r="ITC43" s="11"/>
      <c r="ITD43" s="11"/>
      <c r="ITE43" s="11"/>
      <c r="ITF43" s="11"/>
      <c r="ITG43" s="11"/>
      <c r="ITH43" s="11"/>
      <c r="ITI43" s="11"/>
      <c r="ITJ43" s="11"/>
      <c r="ITK43" s="11"/>
      <c r="ITL43" s="11"/>
      <c r="ITM43" s="11"/>
      <c r="ITN43" s="11"/>
      <c r="ITO43" s="11"/>
      <c r="ITP43" s="11"/>
      <c r="ITQ43" s="11"/>
      <c r="ITR43" s="11"/>
      <c r="ITS43" s="11"/>
      <c r="ITT43" s="11"/>
      <c r="ITU43" s="11"/>
      <c r="ITV43" s="11"/>
      <c r="ITW43" s="11"/>
      <c r="ITX43" s="11"/>
      <c r="ITY43" s="11"/>
      <c r="ITZ43" s="11"/>
      <c r="IUA43" s="11"/>
      <c r="IUB43" s="11"/>
      <c r="IUC43" s="11"/>
      <c r="IUD43" s="11"/>
      <c r="IUE43" s="11"/>
      <c r="IUF43" s="11"/>
      <c r="IUG43" s="11"/>
      <c r="IUH43" s="11"/>
      <c r="IUI43" s="11"/>
      <c r="IUJ43" s="11"/>
      <c r="IUK43" s="11"/>
      <c r="IUL43" s="11"/>
      <c r="IUM43" s="11"/>
      <c r="IUN43" s="11"/>
      <c r="IUO43" s="11"/>
      <c r="IUP43" s="11"/>
      <c r="IUQ43" s="11"/>
      <c r="IUR43" s="11"/>
      <c r="IUS43" s="11"/>
      <c r="IUT43" s="11"/>
      <c r="IUU43" s="11"/>
      <c r="IUV43" s="11"/>
      <c r="IUW43" s="11"/>
      <c r="IUX43" s="11"/>
      <c r="IUY43" s="11"/>
      <c r="IUZ43" s="11"/>
      <c r="IVA43" s="11"/>
      <c r="IVB43" s="11"/>
      <c r="IVC43" s="11"/>
      <c r="IVD43" s="11"/>
      <c r="IVE43" s="11"/>
      <c r="IVF43" s="11"/>
      <c r="IVG43" s="11"/>
      <c r="IVH43" s="11"/>
      <c r="IVI43" s="11"/>
      <c r="IVJ43" s="11"/>
      <c r="IVK43" s="11"/>
      <c r="IVL43" s="11"/>
      <c r="IVM43" s="11"/>
      <c r="IVN43" s="11"/>
      <c r="IVO43" s="11"/>
      <c r="IVP43" s="11"/>
      <c r="IVQ43" s="11"/>
      <c r="IVR43" s="11"/>
      <c r="IVS43" s="11"/>
      <c r="IVT43" s="11"/>
      <c r="IVU43" s="11"/>
      <c r="IVV43" s="11"/>
      <c r="IVW43" s="11"/>
      <c r="IVX43" s="11"/>
      <c r="IVY43" s="11"/>
      <c r="IVZ43" s="11"/>
      <c r="IWA43" s="11"/>
      <c r="IWB43" s="11"/>
      <c r="IWC43" s="11"/>
      <c r="IWD43" s="11"/>
      <c r="IWE43" s="11"/>
      <c r="IWF43" s="11"/>
      <c r="IWG43" s="11"/>
      <c r="IWH43" s="11"/>
      <c r="IWI43" s="11"/>
      <c r="IWJ43" s="11"/>
      <c r="IWK43" s="11"/>
      <c r="IWL43" s="11"/>
      <c r="IWM43" s="11"/>
      <c r="IWN43" s="11"/>
      <c r="IWO43" s="11"/>
      <c r="IWP43" s="11"/>
      <c r="IWQ43" s="11"/>
      <c r="IWR43" s="11"/>
      <c r="IWS43" s="11"/>
      <c r="IWT43" s="11"/>
      <c r="IWU43" s="11"/>
      <c r="IWV43" s="11"/>
      <c r="IWW43" s="11"/>
      <c r="IWX43" s="11"/>
      <c r="IWY43" s="11"/>
      <c r="IWZ43" s="11"/>
      <c r="IXA43" s="11"/>
      <c r="IXB43" s="11"/>
      <c r="IXC43" s="11"/>
      <c r="IXD43" s="11"/>
      <c r="IXE43" s="11"/>
      <c r="IXF43" s="11"/>
      <c r="IXG43" s="11"/>
      <c r="IXH43" s="11"/>
      <c r="IXI43" s="11"/>
      <c r="IXJ43" s="11"/>
      <c r="IXK43" s="11"/>
      <c r="IXL43" s="11"/>
      <c r="IXM43" s="11"/>
      <c r="IXN43" s="11"/>
      <c r="IXO43" s="11"/>
      <c r="IXP43" s="11"/>
      <c r="IXQ43" s="11"/>
      <c r="IXR43" s="11"/>
      <c r="IXS43" s="11"/>
      <c r="IXT43" s="11"/>
      <c r="IXU43" s="11"/>
      <c r="IXV43" s="11"/>
      <c r="IXW43" s="11"/>
      <c r="IXX43" s="11"/>
      <c r="IXY43" s="11"/>
      <c r="IXZ43" s="11"/>
      <c r="IYA43" s="11"/>
      <c r="IYB43" s="11"/>
      <c r="IYC43" s="11"/>
      <c r="IYD43" s="11"/>
      <c r="IYE43" s="11"/>
      <c r="IYF43" s="11"/>
      <c r="IYG43" s="11"/>
      <c r="IYH43" s="11"/>
      <c r="IYI43" s="11"/>
      <c r="IYJ43" s="11"/>
      <c r="IYK43" s="11"/>
      <c r="IYL43" s="11"/>
      <c r="IYM43" s="11"/>
      <c r="IYN43" s="11"/>
      <c r="IYO43" s="11"/>
      <c r="IYP43" s="11"/>
      <c r="IYQ43" s="11"/>
      <c r="IYR43" s="11"/>
      <c r="IYS43" s="11"/>
      <c r="IYT43" s="11"/>
      <c r="IYU43" s="11"/>
      <c r="IYV43" s="11"/>
      <c r="IYW43" s="11"/>
      <c r="IYX43" s="11"/>
      <c r="IYY43" s="11"/>
      <c r="IYZ43" s="11"/>
      <c r="IZA43" s="11"/>
      <c r="IZB43" s="11"/>
      <c r="IZC43" s="11"/>
      <c r="IZD43" s="11"/>
      <c r="IZE43" s="11"/>
      <c r="IZF43" s="11"/>
      <c r="IZG43" s="11"/>
      <c r="IZH43" s="11"/>
      <c r="IZI43" s="11"/>
      <c r="IZJ43" s="11"/>
      <c r="IZK43" s="11"/>
      <c r="IZL43" s="11"/>
      <c r="IZM43" s="11"/>
      <c r="IZN43" s="11"/>
      <c r="IZO43" s="11"/>
      <c r="IZP43" s="11"/>
      <c r="IZQ43" s="11"/>
      <c r="IZR43" s="11"/>
      <c r="IZS43" s="11"/>
      <c r="IZT43" s="11"/>
      <c r="IZU43" s="11"/>
      <c r="IZV43" s="11"/>
      <c r="IZW43" s="11"/>
      <c r="IZX43" s="11"/>
      <c r="IZY43" s="11"/>
      <c r="IZZ43" s="11"/>
      <c r="JAA43" s="11"/>
      <c r="JAB43" s="11"/>
      <c r="JAC43" s="11"/>
      <c r="JAD43" s="11"/>
      <c r="JAE43" s="11"/>
      <c r="JAF43" s="11"/>
      <c r="JAG43" s="11"/>
      <c r="JAH43" s="11"/>
      <c r="JAI43" s="11"/>
      <c r="JAJ43" s="11"/>
      <c r="JAK43" s="11"/>
      <c r="JAL43" s="11"/>
      <c r="JAM43" s="11"/>
      <c r="JAN43" s="11"/>
      <c r="JAO43" s="11"/>
      <c r="JAP43" s="11"/>
      <c r="JAQ43" s="11"/>
      <c r="JAR43" s="11"/>
      <c r="JAS43" s="11"/>
      <c r="JAT43" s="11"/>
      <c r="JAU43" s="11"/>
      <c r="JAV43" s="11"/>
      <c r="JAW43" s="11"/>
      <c r="JAX43" s="11"/>
      <c r="JAY43" s="11"/>
      <c r="JAZ43" s="11"/>
      <c r="JBA43" s="11"/>
      <c r="JBB43" s="11"/>
      <c r="JBC43" s="11"/>
      <c r="JBD43" s="11"/>
      <c r="JBE43" s="11"/>
      <c r="JBF43" s="11"/>
      <c r="JBG43" s="11"/>
      <c r="JBH43" s="11"/>
      <c r="JBI43" s="11"/>
      <c r="JBJ43" s="11"/>
      <c r="JBK43" s="11"/>
      <c r="JBL43" s="11"/>
      <c r="JBM43" s="11"/>
      <c r="JBN43" s="11"/>
      <c r="JBO43" s="11"/>
      <c r="JBP43" s="11"/>
      <c r="JBQ43" s="11"/>
      <c r="JBR43" s="11"/>
      <c r="JBS43" s="11"/>
      <c r="JBT43" s="11"/>
      <c r="JBU43" s="11"/>
      <c r="JBV43" s="11"/>
      <c r="JBW43" s="11"/>
      <c r="JBX43" s="11"/>
      <c r="JBY43" s="11"/>
      <c r="JBZ43" s="11"/>
      <c r="JCA43" s="11"/>
      <c r="JCB43" s="11"/>
      <c r="JCC43" s="11"/>
      <c r="JCD43" s="11"/>
      <c r="JCE43" s="11"/>
      <c r="JCF43" s="11"/>
      <c r="JCG43" s="11"/>
      <c r="JCH43" s="11"/>
      <c r="JCI43" s="11"/>
      <c r="JCJ43" s="11"/>
      <c r="JCK43" s="11"/>
      <c r="JCL43" s="11"/>
      <c r="JCM43" s="11"/>
      <c r="JCN43" s="11"/>
      <c r="JCO43" s="11"/>
      <c r="JCP43" s="11"/>
      <c r="JCQ43" s="11"/>
      <c r="JCR43" s="11"/>
      <c r="JCS43" s="11"/>
      <c r="JCT43" s="11"/>
      <c r="JCU43" s="11"/>
      <c r="JCV43" s="11"/>
      <c r="JCW43" s="11"/>
      <c r="JCX43" s="11"/>
      <c r="JCY43" s="11"/>
      <c r="JCZ43" s="11"/>
      <c r="JDA43" s="11"/>
      <c r="JDB43" s="11"/>
      <c r="JDC43" s="11"/>
      <c r="JDD43" s="11"/>
      <c r="JDE43" s="11"/>
      <c r="JDF43" s="11"/>
      <c r="JDG43" s="11"/>
      <c r="JDH43" s="11"/>
      <c r="JDI43" s="11"/>
      <c r="JDJ43" s="11"/>
      <c r="JDK43" s="11"/>
      <c r="JDL43" s="11"/>
      <c r="JDM43" s="11"/>
      <c r="JDN43" s="11"/>
      <c r="JDO43" s="11"/>
      <c r="JDP43" s="11"/>
      <c r="JDQ43" s="11"/>
      <c r="JDR43" s="11"/>
      <c r="JDS43" s="11"/>
      <c r="JDT43" s="11"/>
      <c r="JDU43" s="11"/>
      <c r="JDV43" s="11"/>
      <c r="JDW43" s="11"/>
      <c r="JDX43" s="11"/>
      <c r="JDY43" s="11"/>
      <c r="JDZ43" s="11"/>
      <c r="JEA43" s="11"/>
      <c r="JEB43" s="11"/>
      <c r="JEC43" s="11"/>
      <c r="JED43" s="11"/>
      <c r="JEE43" s="11"/>
      <c r="JEF43" s="11"/>
      <c r="JEG43" s="11"/>
      <c r="JEH43" s="11"/>
      <c r="JEI43" s="11"/>
      <c r="JEJ43" s="11"/>
      <c r="JEK43" s="11"/>
      <c r="JEL43" s="11"/>
      <c r="JEM43" s="11"/>
      <c r="JEN43" s="11"/>
      <c r="JEO43" s="11"/>
      <c r="JEP43" s="11"/>
      <c r="JEQ43" s="11"/>
      <c r="JER43" s="11"/>
      <c r="JES43" s="11"/>
      <c r="JET43" s="11"/>
      <c r="JEU43" s="11"/>
      <c r="JEV43" s="11"/>
      <c r="JEW43" s="11"/>
      <c r="JEX43" s="11"/>
      <c r="JEY43" s="11"/>
      <c r="JEZ43" s="11"/>
      <c r="JFA43" s="11"/>
      <c r="JFB43" s="11"/>
      <c r="JFC43" s="11"/>
      <c r="JFD43" s="11"/>
      <c r="JFE43" s="11"/>
      <c r="JFF43" s="11"/>
      <c r="JFG43" s="11"/>
      <c r="JFH43" s="11"/>
      <c r="JFI43" s="11"/>
      <c r="JFJ43" s="11"/>
      <c r="JFK43" s="11"/>
      <c r="JFL43" s="11"/>
      <c r="JFM43" s="11"/>
      <c r="JFN43" s="11"/>
      <c r="JFO43" s="11"/>
      <c r="JFP43" s="11"/>
      <c r="JFQ43" s="11"/>
      <c r="JFR43" s="11"/>
      <c r="JFS43" s="11"/>
      <c r="JFT43" s="11"/>
      <c r="JFU43" s="11"/>
      <c r="JFV43" s="11"/>
      <c r="JFW43" s="11"/>
      <c r="JFX43" s="11"/>
      <c r="JFY43" s="11"/>
      <c r="JFZ43" s="11"/>
      <c r="JGA43" s="11"/>
      <c r="JGB43" s="11"/>
      <c r="JGC43" s="11"/>
      <c r="JGD43" s="11"/>
      <c r="JGE43" s="11"/>
      <c r="JGF43" s="11"/>
      <c r="JGG43" s="11"/>
      <c r="JGH43" s="11"/>
      <c r="JGI43" s="11"/>
      <c r="JGJ43" s="11"/>
      <c r="JGK43" s="11"/>
      <c r="JGL43" s="11"/>
      <c r="JGM43" s="11"/>
      <c r="JGN43" s="11"/>
      <c r="JGO43" s="11"/>
      <c r="JGP43" s="11"/>
      <c r="JGQ43" s="11"/>
      <c r="JGR43" s="11"/>
      <c r="JGS43" s="11"/>
      <c r="JGT43" s="11"/>
      <c r="JGU43" s="11"/>
      <c r="JGV43" s="11"/>
      <c r="JGW43" s="11"/>
      <c r="JGX43" s="11"/>
      <c r="JGY43" s="11"/>
      <c r="JGZ43" s="11"/>
      <c r="JHA43" s="11"/>
      <c r="JHB43" s="11"/>
      <c r="JHC43" s="11"/>
      <c r="JHD43" s="11"/>
      <c r="JHE43" s="11"/>
      <c r="JHF43" s="11"/>
      <c r="JHG43" s="11"/>
      <c r="JHH43" s="11"/>
      <c r="JHI43" s="11"/>
      <c r="JHJ43" s="11"/>
      <c r="JHK43" s="11"/>
      <c r="JHL43" s="11"/>
      <c r="JHM43" s="11"/>
      <c r="JHN43" s="11"/>
      <c r="JHO43" s="11"/>
      <c r="JHP43" s="11"/>
      <c r="JHQ43" s="11"/>
      <c r="JHR43" s="11"/>
      <c r="JHS43" s="11"/>
      <c r="JHT43" s="11"/>
      <c r="JHU43" s="11"/>
      <c r="JHV43" s="11"/>
      <c r="JHW43" s="11"/>
      <c r="JHX43" s="11"/>
      <c r="JHY43" s="11"/>
      <c r="JHZ43" s="11"/>
      <c r="JIA43" s="11"/>
      <c r="JIB43" s="11"/>
      <c r="JIC43" s="11"/>
      <c r="JID43" s="11"/>
      <c r="JIE43" s="11"/>
      <c r="JIF43" s="11"/>
      <c r="JIG43" s="11"/>
      <c r="JIH43" s="11"/>
      <c r="JII43" s="11"/>
      <c r="JIJ43" s="11"/>
      <c r="JIK43" s="11"/>
      <c r="JIL43" s="11"/>
      <c r="JIM43" s="11"/>
      <c r="JIN43" s="11"/>
      <c r="JIO43" s="11"/>
      <c r="JIP43" s="11"/>
      <c r="JIQ43" s="11"/>
      <c r="JIR43" s="11"/>
      <c r="JIS43" s="11"/>
      <c r="JIT43" s="11"/>
      <c r="JIU43" s="11"/>
      <c r="JIV43" s="11"/>
      <c r="JIW43" s="11"/>
      <c r="JIX43" s="11"/>
      <c r="JIY43" s="11"/>
      <c r="JIZ43" s="11"/>
      <c r="JJA43" s="11"/>
      <c r="JJB43" s="11"/>
      <c r="JJC43" s="11"/>
      <c r="JJD43" s="11"/>
      <c r="JJE43" s="11"/>
      <c r="JJF43" s="11"/>
      <c r="JJG43" s="11"/>
      <c r="JJH43" s="11"/>
      <c r="JJI43" s="11"/>
      <c r="JJJ43" s="11"/>
      <c r="JJK43" s="11"/>
      <c r="JJL43" s="11"/>
      <c r="JJM43" s="11"/>
      <c r="JJN43" s="11"/>
      <c r="JJO43" s="11"/>
      <c r="JJP43" s="11"/>
      <c r="JJQ43" s="11"/>
      <c r="JJR43" s="11"/>
      <c r="JJS43" s="11"/>
      <c r="JJT43" s="11"/>
      <c r="JJU43" s="11"/>
      <c r="JJV43" s="11"/>
      <c r="JJW43" s="11"/>
      <c r="JJX43" s="11"/>
      <c r="JJY43" s="11"/>
      <c r="JJZ43" s="11"/>
      <c r="JKA43" s="11"/>
      <c r="JKB43" s="11"/>
      <c r="JKC43" s="11"/>
      <c r="JKD43" s="11"/>
      <c r="JKE43" s="11"/>
      <c r="JKF43" s="11"/>
      <c r="JKG43" s="11"/>
      <c r="JKH43" s="11"/>
      <c r="JKI43" s="11"/>
      <c r="JKJ43" s="11"/>
      <c r="JKK43" s="11"/>
      <c r="JKL43" s="11"/>
      <c r="JKM43" s="11"/>
      <c r="JKN43" s="11"/>
      <c r="JKO43" s="11"/>
      <c r="JKP43" s="11"/>
      <c r="JKQ43" s="11"/>
      <c r="JKR43" s="11"/>
      <c r="JKS43" s="11"/>
      <c r="JKT43" s="11"/>
      <c r="JKU43" s="11"/>
      <c r="JKV43" s="11"/>
      <c r="JKW43" s="11"/>
      <c r="JKX43" s="11"/>
      <c r="JKY43" s="11"/>
      <c r="JKZ43" s="11"/>
      <c r="JLA43" s="11"/>
      <c r="JLB43" s="11"/>
      <c r="JLC43" s="11"/>
      <c r="JLD43" s="11"/>
      <c r="JLE43" s="11"/>
      <c r="JLF43" s="11"/>
      <c r="JLG43" s="11"/>
      <c r="JLH43" s="11"/>
      <c r="JLI43" s="11"/>
      <c r="JLJ43" s="11"/>
      <c r="JLK43" s="11"/>
      <c r="JLL43" s="11"/>
      <c r="JLM43" s="11"/>
      <c r="JLN43" s="11"/>
      <c r="JLO43" s="11"/>
      <c r="JLP43" s="11"/>
      <c r="JLQ43" s="11"/>
      <c r="JLR43" s="11"/>
      <c r="JLS43" s="11"/>
      <c r="JLT43" s="11"/>
      <c r="JLU43" s="11"/>
      <c r="JLV43" s="11"/>
      <c r="JLW43" s="11"/>
      <c r="JLX43" s="11"/>
      <c r="JLY43" s="11"/>
      <c r="JLZ43" s="11"/>
      <c r="JMA43" s="11"/>
      <c r="JMB43" s="11"/>
      <c r="JMC43" s="11"/>
      <c r="JMD43" s="11"/>
      <c r="JME43" s="11"/>
      <c r="JMF43" s="11"/>
      <c r="JMG43" s="11"/>
      <c r="JMH43" s="11"/>
      <c r="JMI43" s="11"/>
      <c r="JMJ43" s="11"/>
      <c r="JMK43" s="11"/>
      <c r="JML43" s="11"/>
      <c r="JMM43" s="11"/>
      <c r="JMN43" s="11"/>
      <c r="JMO43" s="11"/>
      <c r="JMP43" s="11"/>
      <c r="JMQ43" s="11"/>
      <c r="JMR43" s="11"/>
      <c r="JMS43" s="11"/>
      <c r="JMT43" s="11"/>
      <c r="JMU43" s="11"/>
      <c r="JMV43" s="11"/>
      <c r="JMW43" s="11"/>
      <c r="JMX43" s="11"/>
      <c r="JMY43" s="11"/>
      <c r="JMZ43" s="11"/>
      <c r="JNA43" s="11"/>
      <c r="JNB43" s="11"/>
      <c r="JNC43" s="11"/>
      <c r="JND43" s="11"/>
      <c r="JNE43" s="11"/>
      <c r="JNF43" s="11"/>
      <c r="JNG43" s="11"/>
      <c r="JNH43" s="11"/>
      <c r="JNI43" s="11"/>
      <c r="JNJ43" s="11"/>
      <c r="JNK43" s="11"/>
      <c r="JNL43" s="11"/>
      <c r="JNM43" s="11"/>
      <c r="JNN43" s="11"/>
      <c r="JNO43" s="11"/>
      <c r="JNP43" s="11"/>
      <c r="JNQ43" s="11"/>
      <c r="JNR43" s="11"/>
      <c r="JNS43" s="11"/>
      <c r="JNT43" s="11"/>
      <c r="JNU43" s="11"/>
      <c r="JNV43" s="11"/>
      <c r="JNW43" s="11"/>
      <c r="JNX43" s="11"/>
      <c r="JNY43" s="11"/>
      <c r="JNZ43" s="11"/>
      <c r="JOA43" s="11"/>
      <c r="JOB43" s="11"/>
      <c r="JOC43" s="11"/>
      <c r="JOD43" s="11"/>
      <c r="JOE43" s="11"/>
      <c r="JOF43" s="11"/>
      <c r="JOG43" s="11"/>
      <c r="JOH43" s="11"/>
      <c r="JOI43" s="11"/>
      <c r="JOJ43" s="11"/>
      <c r="JOK43" s="11"/>
      <c r="JOL43" s="11"/>
      <c r="JOM43" s="11"/>
      <c r="JON43" s="11"/>
      <c r="JOO43" s="11"/>
      <c r="JOP43" s="11"/>
      <c r="JOQ43" s="11"/>
      <c r="JOR43" s="11"/>
      <c r="JOS43" s="11"/>
      <c r="JOT43" s="11"/>
      <c r="JOU43" s="11"/>
      <c r="JOV43" s="11"/>
      <c r="JOW43" s="11"/>
      <c r="JOX43" s="11"/>
      <c r="JOY43" s="11"/>
      <c r="JOZ43" s="11"/>
      <c r="JPA43" s="11"/>
      <c r="JPB43" s="11"/>
      <c r="JPC43" s="11"/>
      <c r="JPD43" s="11"/>
      <c r="JPE43" s="11"/>
      <c r="JPF43" s="11"/>
      <c r="JPG43" s="11"/>
      <c r="JPH43" s="11"/>
      <c r="JPI43" s="11"/>
      <c r="JPJ43" s="11"/>
      <c r="JPK43" s="11"/>
      <c r="JPL43" s="11"/>
      <c r="JPM43" s="11"/>
      <c r="JPN43" s="11"/>
      <c r="JPO43" s="11"/>
      <c r="JPP43" s="11"/>
      <c r="JPQ43" s="11"/>
      <c r="JPR43" s="11"/>
      <c r="JPS43" s="11"/>
      <c r="JPT43" s="11"/>
      <c r="JPU43" s="11"/>
      <c r="JPV43" s="11"/>
      <c r="JPW43" s="11"/>
      <c r="JPX43" s="11"/>
      <c r="JPY43" s="11"/>
      <c r="JPZ43" s="11"/>
      <c r="JQA43" s="11"/>
      <c r="JQB43" s="11"/>
      <c r="JQC43" s="11"/>
      <c r="JQD43" s="11"/>
      <c r="JQE43" s="11"/>
      <c r="JQF43" s="11"/>
      <c r="JQG43" s="11"/>
      <c r="JQH43" s="11"/>
      <c r="JQI43" s="11"/>
      <c r="JQJ43" s="11"/>
      <c r="JQK43" s="11"/>
      <c r="JQL43" s="11"/>
      <c r="JQM43" s="11"/>
      <c r="JQN43" s="11"/>
      <c r="JQO43" s="11"/>
      <c r="JQP43" s="11"/>
      <c r="JQQ43" s="11"/>
      <c r="JQR43" s="11"/>
      <c r="JQS43" s="11"/>
      <c r="JQT43" s="11"/>
      <c r="JQU43" s="11"/>
      <c r="JQV43" s="11"/>
      <c r="JQW43" s="11"/>
      <c r="JQX43" s="11"/>
      <c r="JQY43" s="11"/>
      <c r="JQZ43" s="11"/>
      <c r="JRA43" s="11"/>
      <c r="JRB43" s="11"/>
      <c r="JRC43" s="11"/>
      <c r="JRD43" s="11"/>
      <c r="JRE43" s="11"/>
      <c r="JRF43" s="11"/>
      <c r="JRG43" s="11"/>
      <c r="JRH43" s="11"/>
      <c r="JRI43" s="11"/>
      <c r="JRJ43" s="11"/>
      <c r="JRK43" s="11"/>
      <c r="JRL43" s="11"/>
      <c r="JRM43" s="11"/>
      <c r="JRN43" s="11"/>
      <c r="JRO43" s="11"/>
      <c r="JRP43" s="11"/>
      <c r="JRQ43" s="11"/>
      <c r="JRR43" s="11"/>
      <c r="JRS43" s="11"/>
      <c r="JRT43" s="11"/>
      <c r="JRU43" s="11"/>
      <c r="JRV43" s="11"/>
      <c r="JRW43" s="11"/>
      <c r="JRX43" s="11"/>
      <c r="JRY43" s="11"/>
      <c r="JRZ43" s="11"/>
      <c r="JSA43" s="11"/>
      <c r="JSB43" s="11"/>
      <c r="JSC43" s="11"/>
      <c r="JSD43" s="11"/>
      <c r="JSE43" s="11"/>
      <c r="JSF43" s="11"/>
      <c r="JSG43" s="11"/>
      <c r="JSH43" s="11"/>
      <c r="JSI43" s="11"/>
      <c r="JSJ43" s="11"/>
      <c r="JSK43" s="11"/>
      <c r="JSL43" s="11"/>
      <c r="JSM43" s="11"/>
      <c r="JSN43" s="11"/>
      <c r="JSO43" s="11"/>
      <c r="JSP43" s="11"/>
      <c r="JSQ43" s="11"/>
      <c r="JSR43" s="11"/>
      <c r="JSS43" s="11"/>
      <c r="JST43" s="11"/>
      <c r="JSU43" s="11"/>
      <c r="JSV43" s="11"/>
      <c r="JSW43" s="11"/>
      <c r="JSX43" s="11"/>
      <c r="JSY43" s="11"/>
      <c r="JSZ43" s="11"/>
      <c r="JTA43" s="11"/>
      <c r="JTB43" s="11"/>
      <c r="JTC43" s="11"/>
      <c r="JTD43" s="11"/>
      <c r="JTE43" s="11"/>
      <c r="JTF43" s="11"/>
      <c r="JTG43" s="11"/>
      <c r="JTH43" s="11"/>
      <c r="JTI43" s="11"/>
      <c r="JTJ43" s="11"/>
      <c r="JTK43" s="11"/>
      <c r="JTL43" s="11"/>
      <c r="JTM43" s="11"/>
      <c r="JTN43" s="11"/>
      <c r="JTO43" s="11"/>
      <c r="JTP43" s="11"/>
      <c r="JTQ43" s="11"/>
      <c r="JTR43" s="11"/>
      <c r="JTS43" s="11"/>
      <c r="JTT43" s="11"/>
      <c r="JTU43" s="11"/>
      <c r="JTV43" s="11"/>
      <c r="JTW43" s="11"/>
      <c r="JTX43" s="11"/>
      <c r="JTY43" s="11"/>
      <c r="JTZ43" s="11"/>
      <c r="JUA43" s="11"/>
      <c r="JUB43" s="11"/>
      <c r="JUC43" s="11"/>
      <c r="JUD43" s="11"/>
      <c r="JUE43" s="11"/>
      <c r="JUF43" s="11"/>
      <c r="JUG43" s="11"/>
      <c r="JUH43" s="11"/>
      <c r="JUI43" s="11"/>
      <c r="JUJ43" s="11"/>
      <c r="JUK43" s="11"/>
      <c r="JUL43" s="11"/>
      <c r="JUM43" s="11"/>
      <c r="JUN43" s="11"/>
      <c r="JUO43" s="11"/>
      <c r="JUP43" s="11"/>
      <c r="JUQ43" s="11"/>
      <c r="JUR43" s="11"/>
      <c r="JUS43" s="11"/>
      <c r="JUT43" s="11"/>
      <c r="JUU43" s="11"/>
      <c r="JUV43" s="11"/>
      <c r="JUW43" s="11"/>
      <c r="JUX43" s="11"/>
      <c r="JUY43" s="11"/>
      <c r="JUZ43" s="11"/>
      <c r="JVA43" s="11"/>
      <c r="JVB43" s="11"/>
      <c r="JVC43" s="11"/>
      <c r="JVD43" s="11"/>
      <c r="JVE43" s="11"/>
      <c r="JVF43" s="11"/>
      <c r="JVG43" s="11"/>
      <c r="JVH43" s="11"/>
      <c r="JVI43" s="11"/>
      <c r="JVJ43" s="11"/>
      <c r="JVK43" s="11"/>
      <c r="JVL43" s="11"/>
      <c r="JVM43" s="11"/>
      <c r="JVN43" s="11"/>
      <c r="JVO43" s="11"/>
      <c r="JVP43" s="11"/>
      <c r="JVQ43" s="11"/>
      <c r="JVR43" s="11"/>
      <c r="JVS43" s="11"/>
      <c r="JVT43" s="11"/>
      <c r="JVU43" s="11"/>
      <c r="JVV43" s="11"/>
      <c r="JVW43" s="11"/>
      <c r="JVX43" s="11"/>
      <c r="JVY43" s="11"/>
      <c r="JVZ43" s="11"/>
      <c r="JWA43" s="11"/>
      <c r="JWB43" s="11"/>
      <c r="JWC43" s="11"/>
      <c r="JWD43" s="11"/>
      <c r="JWE43" s="11"/>
      <c r="JWF43" s="11"/>
      <c r="JWG43" s="11"/>
      <c r="JWH43" s="11"/>
      <c r="JWI43" s="11"/>
      <c r="JWJ43" s="11"/>
      <c r="JWK43" s="11"/>
      <c r="JWL43" s="11"/>
      <c r="JWM43" s="11"/>
      <c r="JWN43" s="11"/>
      <c r="JWO43" s="11"/>
      <c r="JWP43" s="11"/>
      <c r="JWQ43" s="11"/>
      <c r="JWR43" s="11"/>
      <c r="JWS43" s="11"/>
      <c r="JWT43" s="11"/>
      <c r="JWU43" s="11"/>
      <c r="JWV43" s="11"/>
      <c r="JWW43" s="11"/>
      <c r="JWX43" s="11"/>
      <c r="JWY43" s="11"/>
      <c r="JWZ43" s="11"/>
      <c r="JXA43" s="11"/>
      <c r="JXB43" s="11"/>
      <c r="JXC43" s="11"/>
      <c r="JXD43" s="11"/>
      <c r="JXE43" s="11"/>
      <c r="JXF43" s="11"/>
      <c r="JXG43" s="11"/>
      <c r="JXH43" s="11"/>
      <c r="JXI43" s="11"/>
      <c r="JXJ43" s="11"/>
      <c r="JXK43" s="11"/>
      <c r="JXL43" s="11"/>
      <c r="JXM43" s="11"/>
      <c r="JXN43" s="11"/>
      <c r="JXO43" s="11"/>
      <c r="JXP43" s="11"/>
      <c r="JXQ43" s="11"/>
      <c r="JXR43" s="11"/>
      <c r="JXS43" s="11"/>
      <c r="JXT43" s="11"/>
      <c r="JXU43" s="11"/>
      <c r="JXV43" s="11"/>
      <c r="JXW43" s="11"/>
      <c r="JXX43" s="11"/>
      <c r="JXY43" s="11"/>
      <c r="JXZ43" s="11"/>
      <c r="JYA43" s="11"/>
      <c r="JYB43" s="11"/>
      <c r="JYC43" s="11"/>
      <c r="JYD43" s="11"/>
      <c r="JYE43" s="11"/>
      <c r="JYF43" s="11"/>
      <c r="JYG43" s="11"/>
      <c r="JYH43" s="11"/>
      <c r="JYI43" s="11"/>
      <c r="JYJ43" s="11"/>
      <c r="JYK43" s="11"/>
      <c r="JYL43" s="11"/>
      <c r="JYM43" s="11"/>
      <c r="JYN43" s="11"/>
      <c r="JYO43" s="11"/>
      <c r="JYP43" s="11"/>
      <c r="JYQ43" s="11"/>
      <c r="JYR43" s="11"/>
      <c r="JYS43" s="11"/>
      <c r="JYT43" s="11"/>
      <c r="JYU43" s="11"/>
      <c r="JYV43" s="11"/>
      <c r="JYW43" s="11"/>
      <c r="JYX43" s="11"/>
      <c r="JYY43" s="11"/>
      <c r="JYZ43" s="11"/>
      <c r="JZA43" s="11"/>
      <c r="JZB43" s="11"/>
      <c r="JZC43" s="11"/>
      <c r="JZD43" s="11"/>
      <c r="JZE43" s="11"/>
      <c r="JZF43" s="11"/>
      <c r="JZG43" s="11"/>
      <c r="JZH43" s="11"/>
      <c r="JZI43" s="11"/>
      <c r="JZJ43" s="11"/>
      <c r="JZK43" s="11"/>
      <c r="JZL43" s="11"/>
      <c r="JZM43" s="11"/>
      <c r="JZN43" s="11"/>
      <c r="JZO43" s="11"/>
      <c r="JZP43" s="11"/>
      <c r="JZQ43" s="11"/>
      <c r="JZR43" s="11"/>
      <c r="JZS43" s="11"/>
      <c r="JZT43" s="11"/>
      <c r="JZU43" s="11"/>
      <c r="JZV43" s="11"/>
      <c r="JZW43" s="11"/>
      <c r="JZX43" s="11"/>
      <c r="JZY43" s="11"/>
      <c r="JZZ43" s="11"/>
      <c r="KAA43" s="11"/>
      <c r="KAB43" s="11"/>
      <c r="KAC43" s="11"/>
      <c r="KAD43" s="11"/>
      <c r="KAE43" s="11"/>
      <c r="KAF43" s="11"/>
      <c r="KAG43" s="11"/>
      <c r="KAH43" s="11"/>
      <c r="KAI43" s="11"/>
      <c r="KAJ43" s="11"/>
      <c r="KAK43" s="11"/>
      <c r="KAL43" s="11"/>
      <c r="KAM43" s="11"/>
      <c r="KAN43" s="11"/>
      <c r="KAO43" s="11"/>
      <c r="KAP43" s="11"/>
      <c r="KAQ43" s="11"/>
      <c r="KAR43" s="11"/>
      <c r="KAS43" s="11"/>
      <c r="KAT43" s="11"/>
      <c r="KAU43" s="11"/>
      <c r="KAV43" s="11"/>
      <c r="KAW43" s="11"/>
      <c r="KAX43" s="11"/>
      <c r="KAY43" s="11"/>
      <c r="KAZ43" s="11"/>
      <c r="KBA43" s="11"/>
      <c r="KBB43" s="11"/>
      <c r="KBC43" s="11"/>
      <c r="KBD43" s="11"/>
      <c r="KBE43" s="11"/>
      <c r="KBF43" s="11"/>
      <c r="KBG43" s="11"/>
      <c r="KBH43" s="11"/>
      <c r="KBI43" s="11"/>
      <c r="KBJ43" s="11"/>
      <c r="KBK43" s="11"/>
      <c r="KBL43" s="11"/>
      <c r="KBM43" s="11"/>
      <c r="KBN43" s="11"/>
      <c r="KBO43" s="11"/>
      <c r="KBP43" s="11"/>
      <c r="KBQ43" s="11"/>
      <c r="KBR43" s="11"/>
      <c r="KBS43" s="11"/>
      <c r="KBT43" s="11"/>
      <c r="KBU43" s="11"/>
      <c r="KBV43" s="11"/>
      <c r="KBW43" s="11"/>
      <c r="KBX43" s="11"/>
      <c r="KBY43" s="11"/>
      <c r="KBZ43" s="11"/>
      <c r="KCA43" s="11"/>
      <c r="KCB43" s="11"/>
      <c r="KCC43" s="11"/>
      <c r="KCD43" s="11"/>
      <c r="KCE43" s="11"/>
      <c r="KCF43" s="11"/>
      <c r="KCG43" s="11"/>
      <c r="KCH43" s="11"/>
      <c r="KCI43" s="11"/>
      <c r="KCJ43" s="11"/>
      <c r="KCK43" s="11"/>
      <c r="KCL43" s="11"/>
      <c r="KCM43" s="11"/>
      <c r="KCN43" s="11"/>
      <c r="KCO43" s="11"/>
      <c r="KCP43" s="11"/>
      <c r="KCQ43" s="11"/>
      <c r="KCR43" s="11"/>
      <c r="KCS43" s="11"/>
      <c r="KCT43" s="11"/>
      <c r="KCU43" s="11"/>
      <c r="KCV43" s="11"/>
      <c r="KCW43" s="11"/>
      <c r="KCX43" s="11"/>
      <c r="KCY43" s="11"/>
      <c r="KCZ43" s="11"/>
      <c r="KDA43" s="11"/>
      <c r="KDB43" s="11"/>
      <c r="KDC43" s="11"/>
      <c r="KDD43" s="11"/>
      <c r="KDE43" s="11"/>
      <c r="KDF43" s="11"/>
      <c r="KDG43" s="11"/>
      <c r="KDH43" s="11"/>
      <c r="KDI43" s="11"/>
      <c r="KDJ43" s="11"/>
      <c r="KDK43" s="11"/>
      <c r="KDL43" s="11"/>
      <c r="KDM43" s="11"/>
      <c r="KDN43" s="11"/>
      <c r="KDO43" s="11"/>
      <c r="KDP43" s="11"/>
      <c r="KDQ43" s="11"/>
      <c r="KDR43" s="11"/>
      <c r="KDS43" s="11"/>
      <c r="KDT43" s="11"/>
      <c r="KDU43" s="11"/>
      <c r="KDV43" s="11"/>
      <c r="KDW43" s="11"/>
      <c r="KDX43" s="11"/>
      <c r="KDY43" s="11"/>
      <c r="KDZ43" s="11"/>
      <c r="KEA43" s="11"/>
      <c r="KEB43" s="11"/>
      <c r="KEC43" s="11"/>
      <c r="KED43" s="11"/>
      <c r="KEE43" s="11"/>
      <c r="KEF43" s="11"/>
      <c r="KEG43" s="11"/>
      <c r="KEH43" s="11"/>
      <c r="KEI43" s="11"/>
      <c r="KEJ43" s="11"/>
      <c r="KEK43" s="11"/>
      <c r="KEL43" s="11"/>
      <c r="KEM43" s="11"/>
      <c r="KEN43" s="11"/>
      <c r="KEO43" s="11"/>
      <c r="KEP43" s="11"/>
      <c r="KEQ43" s="11"/>
      <c r="KER43" s="11"/>
      <c r="KES43" s="11"/>
      <c r="KET43" s="11"/>
      <c r="KEU43" s="11"/>
      <c r="KEV43" s="11"/>
      <c r="KEW43" s="11"/>
      <c r="KEX43" s="11"/>
      <c r="KEY43" s="11"/>
      <c r="KEZ43" s="11"/>
      <c r="KFA43" s="11"/>
      <c r="KFB43" s="11"/>
      <c r="KFC43" s="11"/>
      <c r="KFD43" s="11"/>
      <c r="KFE43" s="11"/>
      <c r="KFF43" s="11"/>
      <c r="KFG43" s="11"/>
      <c r="KFH43" s="11"/>
      <c r="KFI43" s="11"/>
      <c r="KFJ43" s="11"/>
      <c r="KFK43" s="11"/>
      <c r="KFL43" s="11"/>
      <c r="KFM43" s="11"/>
      <c r="KFN43" s="11"/>
      <c r="KFO43" s="11"/>
      <c r="KFP43" s="11"/>
      <c r="KFQ43" s="11"/>
      <c r="KFR43" s="11"/>
      <c r="KFS43" s="11"/>
      <c r="KFT43" s="11"/>
      <c r="KFU43" s="11"/>
      <c r="KFV43" s="11"/>
      <c r="KFW43" s="11"/>
      <c r="KFX43" s="11"/>
      <c r="KFY43" s="11"/>
      <c r="KFZ43" s="11"/>
      <c r="KGA43" s="11"/>
      <c r="KGB43" s="11"/>
      <c r="KGC43" s="11"/>
      <c r="KGD43" s="11"/>
      <c r="KGE43" s="11"/>
      <c r="KGF43" s="11"/>
      <c r="KGG43" s="11"/>
      <c r="KGH43" s="11"/>
      <c r="KGI43" s="11"/>
      <c r="KGJ43" s="11"/>
      <c r="KGK43" s="11"/>
      <c r="KGL43" s="11"/>
      <c r="KGM43" s="11"/>
      <c r="KGN43" s="11"/>
      <c r="KGO43" s="11"/>
      <c r="KGP43" s="11"/>
      <c r="KGQ43" s="11"/>
      <c r="KGR43" s="11"/>
      <c r="KGS43" s="11"/>
      <c r="KGT43" s="11"/>
      <c r="KGU43" s="11"/>
      <c r="KGV43" s="11"/>
      <c r="KGW43" s="11"/>
      <c r="KGX43" s="11"/>
      <c r="KGY43" s="11"/>
      <c r="KGZ43" s="11"/>
      <c r="KHA43" s="11"/>
      <c r="KHB43" s="11"/>
      <c r="KHC43" s="11"/>
      <c r="KHD43" s="11"/>
      <c r="KHE43" s="11"/>
      <c r="KHF43" s="11"/>
      <c r="KHG43" s="11"/>
      <c r="KHH43" s="11"/>
      <c r="KHI43" s="11"/>
      <c r="KHJ43" s="11"/>
      <c r="KHK43" s="11"/>
      <c r="KHL43" s="11"/>
      <c r="KHM43" s="11"/>
      <c r="KHN43" s="11"/>
      <c r="KHO43" s="11"/>
      <c r="KHP43" s="11"/>
      <c r="KHQ43" s="11"/>
      <c r="KHR43" s="11"/>
      <c r="KHS43" s="11"/>
      <c r="KHT43" s="11"/>
      <c r="KHU43" s="11"/>
      <c r="KHV43" s="11"/>
      <c r="KHW43" s="11"/>
      <c r="KHX43" s="11"/>
      <c r="KHY43" s="11"/>
      <c r="KHZ43" s="11"/>
      <c r="KIA43" s="11"/>
      <c r="KIB43" s="11"/>
      <c r="KIC43" s="11"/>
      <c r="KID43" s="11"/>
      <c r="KIE43" s="11"/>
      <c r="KIF43" s="11"/>
      <c r="KIG43" s="11"/>
      <c r="KIH43" s="11"/>
      <c r="KII43" s="11"/>
      <c r="KIJ43" s="11"/>
      <c r="KIK43" s="11"/>
      <c r="KIL43" s="11"/>
      <c r="KIM43" s="11"/>
      <c r="KIN43" s="11"/>
      <c r="KIO43" s="11"/>
      <c r="KIP43" s="11"/>
      <c r="KIQ43" s="11"/>
      <c r="KIR43" s="11"/>
      <c r="KIS43" s="11"/>
      <c r="KIT43" s="11"/>
      <c r="KIU43" s="11"/>
      <c r="KIV43" s="11"/>
      <c r="KIW43" s="11"/>
      <c r="KIX43" s="11"/>
      <c r="KIY43" s="11"/>
      <c r="KIZ43" s="11"/>
      <c r="KJA43" s="11"/>
      <c r="KJB43" s="11"/>
      <c r="KJC43" s="11"/>
      <c r="KJD43" s="11"/>
      <c r="KJE43" s="11"/>
      <c r="KJF43" s="11"/>
      <c r="KJG43" s="11"/>
      <c r="KJH43" s="11"/>
      <c r="KJI43" s="11"/>
      <c r="KJJ43" s="11"/>
      <c r="KJK43" s="11"/>
      <c r="KJL43" s="11"/>
      <c r="KJM43" s="11"/>
      <c r="KJN43" s="11"/>
      <c r="KJO43" s="11"/>
      <c r="KJP43" s="11"/>
      <c r="KJQ43" s="11"/>
      <c r="KJR43" s="11"/>
      <c r="KJS43" s="11"/>
      <c r="KJT43" s="11"/>
      <c r="KJU43" s="11"/>
      <c r="KJV43" s="11"/>
      <c r="KJW43" s="11"/>
      <c r="KJX43" s="11"/>
      <c r="KJY43" s="11"/>
      <c r="KJZ43" s="11"/>
      <c r="KKA43" s="11"/>
      <c r="KKB43" s="11"/>
      <c r="KKC43" s="11"/>
      <c r="KKD43" s="11"/>
      <c r="KKE43" s="11"/>
      <c r="KKF43" s="11"/>
      <c r="KKG43" s="11"/>
      <c r="KKH43" s="11"/>
      <c r="KKI43" s="11"/>
      <c r="KKJ43" s="11"/>
      <c r="KKK43" s="11"/>
      <c r="KKL43" s="11"/>
      <c r="KKM43" s="11"/>
      <c r="KKN43" s="11"/>
      <c r="KKO43" s="11"/>
      <c r="KKP43" s="11"/>
      <c r="KKQ43" s="11"/>
      <c r="KKR43" s="11"/>
      <c r="KKS43" s="11"/>
      <c r="KKT43" s="11"/>
      <c r="KKU43" s="11"/>
      <c r="KKV43" s="11"/>
      <c r="KKW43" s="11"/>
      <c r="KKX43" s="11"/>
      <c r="KKY43" s="11"/>
      <c r="KKZ43" s="11"/>
      <c r="KLA43" s="11"/>
      <c r="KLB43" s="11"/>
      <c r="KLC43" s="11"/>
      <c r="KLD43" s="11"/>
      <c r="KLE43" s="11"/>
      <c r="KLF43" s="11"/>
      <c r="KLG43" s="11"/>
      <c r="KLH43" s="11"/>
      <c r="KLI43" s="11"/>
      <c r="KLJ43" s="11"/>
      <c r="KLK43" s="11"/>
      <c r="KLL43" s="11"/>
      <c r="KLM43" s="11"/>
      <c r="KLN43" s="11"/>
      <c r="KLO43" s="11"/>
      <c r="KLP43" s="11"/>
      <c r="KLQ43" s="11"/>
      <c r="KLR43" s="11"/>
      <c r="KLS43" s="11"/>
      <c r="KLT43" s="11"/>
      <c r="KLU43" s="11"/>
      <c r="KLV43" s="11"/>
      <c r="KLW43" s="11"/>
      <c r="KLX43" s="11"/>
      <c r="KLY43" s="11"/>
      <c r="KLZ43" s="11"/>
      <c r="KMA43" s="11"/>
      <c r="KMB43" s="11"/>
      <c r="KMC43" s="11"/>
      <c r="KMD43" s="11"/>
      <c r="KME43" s="11"/>
      <c r="KMF43" s="11"/>
      <c r="KMG43" s="11"/>
      <c r="KMH43" s="11"/>
      <c r="KMI43" s="11"/>
      <c r="KMJ43" s="11"/>
      <c r="KMK43" s="11"/>
      <c r="KML43" s="11"/>
      <c r="KMM43" s="11"/>
      <c r="KMN43" s="11"/>
      <c r="KMO43" s="11"/>
      <c r="KMP43" s="11"/>
      <c r="KMQ43" s="11"/>
      <c r="KMR43" s="11"/>
      <c r="KMS43" s="11"/>
      <c r="KMT43" s="11"/>
      <c r="KMU43" s="11"/>
      <c r="KMV43" s="11"/>
      <c r="KMW43" s="11"/>
      <c r="KMX43" s="11"/>
      <c r="KMY43" s="11"/>
      <c r="KMZ43" s="11"/>
      <c r="KNA43" s="11"/>
      <c r="KNB43" s="11"/>
      <c r="KNC43" s="11"/>
      <c r="KND43" s="11"/>
      <c r="KNE43" s="11"/>
      <c r="KNF43" s="11"/>
      <c r="KNG43" s="11"/>
      <c r="KNH43" s="11"/>
      <c r="KNI43" s="11"/>
      <c r="KNJ43" s="11"/>
      <c r="KNK43" s="11"/>
      <c r="KNL43" s="11"/>
      <c r="KNM43" s="11"/>
      <c r="KNN43" s="11"/>
      <c r="KNO43" s="11"/>
      <c r="KNP43" s="11"/>
      <c r="KNQ43" s="11"/>
      <c r="KNR43" s="11"/>
      <c r="KNS43" s="11"/>
      <c r="KNT43" s="11"/>
      <c r="KNU43" s="11"/>
      <c r="KNV43" s="11"/>
      <c r="KNW43" s="11"/>
      <c r="KNX43" s="11"/>
      <c r="KNY43" s="11"/>
      <c r="KNZ43" s="11"/>
      <c r="KOA43" s="11"/>
      <c r="KOB43" s="11"/>
      <c r="KOC43" s="11"/>
      <c r="KOD43" s="11"/>
      <c r="KOE43" s="11"/>
      <c r="KOF43" s="11"/>
      <c r="KOG43" s="11"/>
      <c r="KOH43" s="11"/>
      <c r="KOI43" s="11"/>
      <c r="KOJ43" s="11"/>
      <c r="KOK43" s="11"/>
      <c r="KOL43" s="11"/>
      <c r="KOM43" s="11"/>
      <c r="KON43" s="11"/>
      <c r="KOO43" s="11"/>
      <c r="KOP43" s="11"/>
      <c r="KOQ43" s="11"/>
      <c r="KOR43" s="11"/>
      <c r="KOS43" s="11"/>
      <c r="KOT43" s="11"/>
      <c r="KOU43" s="11"/>
      <c r="KOV43" s="11"/>
      <c r="KOW43" s="11"/>
      <c r="KOX43" s="11"/>
      <c r="KOY43" s="11"/>
      <c r="KOZ43" s="11"/>
      <c r="KPA43" s="11"/>
      <c r="KPB43" s="11"/>
      <c r="KPC43" s="11"/>
      <c r="KPD43" s="11"/>
      <c r="KPE43" s="11"/>
      <c r="KPF43" s="11"/>
      <c r="KPG43" s="11"/>
      <c r="KPH43" s="11"/>
      <c r="KPI43" s="11"/>
      <c r="KPJ43" s="11"/>
      <c r="KPK43" s="11"/>
      <c r="KPL43" s="11"/>
      <c r="KPM43" s="11"/>
      <c r="KPN43" s="11"/>
      <c r="KPO43" s="11"/>
      <c r="KPP43" s="11"/>
      <c r="KPQ43" s="11"/>
      <c r="KPR43" s="11"/>
      <c r="KPS43" s="11"/>
      <c r="KPT43" s="11"/>
      <c r="KPU43" s="11"/>
      <c r="KPV43" s="11"/>
      <c r="KPW43" s="11"/>
      <c r="KPX43" s="11"/>
      <c r="KPY43" s="11"/>
      <c r="KPZ43" s="11"/>
      <c r="KQA43" s="11"/>
      <c r="KQB43" s="11"/>
      <c r="KQC43" s="11"/>
      <c r="KQD43" s="11"/>
      <c r="KQE43" s="11"/>
      <c r="KQF43" s="11"/>
      <c r="KQG43" s="11"/>
      <c r="KQH43" s="11"/>
      <c r="KQI43" s="11"/>
      <c r="KQJ43" s="11"/>
      <c r="KQK43" s="11"/>
      <c r="KQL43" s="11"/>
      <c r="KQM43" s="11"/>
      <c r="KQN43" s="11"/>
      <c r="KQO43" s="11"/>
      <c r="KQP43" s="11"/>
      <c r="KQQ43" s="11"/>
      <c r="KQR43" s="11"/>
      <c r="KQS43" s="11"/>
      <c r="KQT43" s="11"/>
      <c r="KQU43" s="11"/>
      <c r="KQV43" s="11"/>
      <c r="KQW43" s="11"/>
      <c r="KQX43" s="11"/>
      <c r="KQY43" s="11"/>
      <c r="KQZ43" s="11"/>
      <c r="KRA43" s="11"/>
      <c r="KRB43" s="11"/>
      <c r="KRC43" s="11"/>
      <c r="KRD43" s="11"/>
      <c r="KRE43" s="11"/>
      <c r="KRF43" s="11"/>
      <c r="KRG43" s="11"/>
      <c r="KRH43" s="11"/>
      <c r="KRI43" s="11"/>
      <c r="KRJ43" s="11"/>
      <c r="KRK43" s="11"/>
      <c r="KRL43" s="11"/>
      <c r="KRM43" s="11"/>
      <c r="KRN43" s="11"/>
      <c r="KRO43" s="11"/>
      <c r="KRP43" s="11"/>
      <c r="KRQ43" s="11"/>
      <c r="KRR43" s="11"/>
      <c r="KRS43" s="11"/>
      <c r="KRT43" s="11"/>
      <c r="KRU43" s="11"/>
      <c r="KRV43" s="11"/>
      <c r="KRW43" s="11"/>
      <c r="KRX43" s="11"/>
      <c r="KRY43" s="11"/>
      <c r="KRZ43" s="11"/>
      <c r="KSA43" s="11"/>
      <c r="KSB43" s="11"/>
      <c r="KSC43" s="11"/>
      <c r="KSD43" s="11"/>
      <c r="KSE43" s="11"/>
      <c r="KSF43" s="11"/>
      <c r="KSG43" s="11"/>
      <c r="KSH43" s="11"/>
      <c r="KSI43" s="11"/>
      <c r="KSJ43" s="11"/>
      <c r="KSK43" s="11"/>
      <c r="KSL43" s="11"/>
      <c r="KSM43" s="11"/>
      <c r="KSN43" s="11"/>
      <c r="KSO43" s="11"/>
      <c r="KSP43" s="11"/>
      <c r="KSQ43" s="11"/>
      <c r="KSR43" s="11"/>
      <c r="KSS43" s="11"/>
      <c r="KST43" s="11"/>
      <c r="KSU43" s="11"/>
      <c r="KSV43" s="11"/>
      <c r="KSW43" s="11"/>
      <c r="KSX43" s="11"/>
      <c r="KSY43" s="11"/>
      <c r="KSZ43" s="11"/>
      <c r="KTA43" s="11"/>
      <c r="KTB43" s="11"/>
      <c r="KTC43" s="11"/>
      <c r="KTD43" s="11"/>
      <c r="KTE43" s="11"/>
      <c r="KTF43" s="11"/>
      <c r="KTG43" s="11"/>
      <c r="KTH43" s="11"/>
      <c r="KTI43" s="11"/>
      <c r="KTJ43" s="11"/>
      <c r="KTK43" s="11"/>
      <c r="KTL43" s="11"/>
      <c r="KTM43" s="11"/>
      <c r="KTN43" s="11"/>
      <c r="KTO43" s="11"/>
      <c r="KTP43" s="11"/>
      <c r="KTQ43" s="11"/>
      <c r="KTR43" s="11"/>
      <c r="KTS43" s="11"/>
      <c r="KTT43" s="11"/>
      <c r="KTU43" s="11"/>
      <c r="KTV43" s="11"/>
      <c r="KTW43" s="11"/>
      <c r="KTX43" s="11"/>
      <c r="KTY43" s="11"/>
      <c r="KTZ43" s="11"/>
      <c r="KUA43" s="11"/>
      <c r="KUB43" s="11"/>
      <c r="KUC43" s="11"/>
      <c r="KUD43" s="11"/>
      <c r="KUE43" s="11"/>
      <c r="KUF43" s="11"/>
      <c r="KUG43" s="11"/>
      <c r="KUH43" s="11"/>
      <c r="KUI43" s="11"/>
      <c r="KUJ43" s="11"/>
      <c r="KUK43" s="11"/>
      <c r="KUL43" s="11"/>
      <c r="KUM43" s="11"/>
      <c r="KUN43" s="11"/>
      <c r="KUO43" s="11"/>
      <c r="KUP43" s="11"/>
      <c r="KUQ43" s="11"/>
      <c r="KUR43" s="11"/>
      <c r="KUS43" s="11"/>
      <c r="KUT43" s="11"/>
      <c r="KUU43" s="11"/>
      <c r="KUV43" s="11"/>
      <c r="KUW43" s="11"/>
      <c r="KUX43" s="11"/>
      <c r="KUY43" s="11"/>
      <c r="KUZ43" s="11"/>
      <c r="KVA43" s="11"/>
      <c r="KVB43" s="11"/>
      <c r="KVC43" s="11"/>
      <c r="KVD43" s="11"/>
      <c r="KVE43" s="11"/>
      <c r="KVF43" s="11"/>
      <c r="KVG43" s="11"/>
      <c r="KVH43" s="11"/>
      <c r="KVI43" s="11"/>
      <c r="KVJ43" s="11"/>
      <c r="KVK43" s="11"/>
      <c r="KVL43" s="11"/>
      <c r="KVM43" s="11"/>
      <c r="KVN43" s="11"/>
      <c r="KVO43" s="11"/>
      <c r="KVP43" s="11"/>
      <c r="KVQ43" s="11"/>
      <c r="KVR43" s="11"/>
      <c r="KVS43" s="11"/>
      <c r="KVT43" s="11"/>
      <c r="KVU43" s="11"/>
      <c r="KVV43" s="11"/>
      <c r="KVW43" s="11"/>
      <c r="KVX43" s="11"/>
      <c r="KVY43" s="11"/>
      <c r="KVZ43" s="11"/>
      <c r="KWA43" s="11"/>
      <c r="KWB43" s="11"/>
      <c r="KWC43" s="11"/>
      <c r="KWD43" s="11"/>
      <c r="KWE43" s="11"/>
      <c r="KWF43" s="11"/>
      <c r="KWG43" s="11"/>
      <c r="KWH43" s="11"/>
      <c r="KWI43" s="11"/>
      <c r="KWJ43" s="11"/>
      <c r="KWK43" s="11"/>
      <c r="KWL43" s="11"/>
      <c r="KWM43" s="11"/>
      <c r="KWN43" s="11"/>
      <c r="KWO43" s="11"/>
      <c r="KWP43" s="11"/>
      <c r="KWQ43" s="11"/>
      <c r="KWR43" s="11"/>
      <c r="KWS43" s="11"/>
      <c r="KWT43" s="11"/>
      <c r="KWU43" s="11"/>
      <c r="KWV43" s="11"/>
      <c r="KWW43" s="11"/>
      <c r="KWX43" s="11"/>
      <c r="KWY43" s="11"/>
      <c r="KWZ43" s="11"/>
      <c r="KXA43" s="11"/>
      <c r="KXB43" s="11"/>
      <c r="KXC43" s="11"/>
      <c r="KXD43" s="11"/>
      <c r="KXE43" s="11"/>
      <c r="KXF43" s="11"/>
      <c r="KXG43" s="11"/>
      <c r="KXH43" s="11"/>
      <c r="KXI43" s="11"/>
      <c r="KXJ43" s="11"/>
      <c r="KXK43" s="11"/>
      <c r="KXL43" s="11"/>
      <c r="KXM43" s="11"/>
      <c r="KXN43" s="11"/>
      <c r="KXO43" s="11"/>
      <c r="KXP43" s="11"/>
      <c r="KXQ43" s="11"/>
      <c r="KXR43" s="11"/>
      <c r="KXS43" s="11"/>
      <c r="KXT43" s="11"/>
      <c r="KXU43" s="11"/>
      <c r="KXV43" s="11"/>
      <c r="KXW43" s="11"/>
      <c r="KXX43" s="11"/>
      <c r="KXY43" s="11"/>
      <c r="KXZ43" s="11"/>
      <c r="KYA43" s="11"/>
      <c r="KYB43" s="11"/>
      <c r="KYC43" s="11"/>
      <c r="KYD43" s="11"/>
      <c r="KYE43" s="11"/>
      <c r="KYF43" s="11"/>
      <c r="KYG43" s="11"/>
      <c r="KYH43" s="11"/>
      <c r="KYI43" s="11"/>
      <c r="KYJ43" s="11"/>
      <c r="KYK43" s="11"/>
      <c r="KYL43" s="11"/>
      <c r="KYM43" s="11"/>
      <c r="KYN43" s="11"/>
      <c r="KYO43" s="11"/>
      <c r="KYP43" s="11"/>
      <c r="KYQ43" s="11"/>
      <c r="KYR43" s="11"/>
      <c r="KYS43" s="11"/>
      <c r="KYT43" s="11"/>
      <c r="KYU43" s="11"/>
      <c r="KYV43" s="11"/>
      <c r="KYW43" s="11"/>
      <c r="KYX43" s="11"/>
      <c r="KYY43" s="11"/>
      <c r="KYZ43" s="11"/>
      <c r="KZA43" s="11"/>
      <c r="KZB43" s="11"/>
      <c r="KZC43" s="11"/>
      <c r="KZD43" s="11"/>
      <c r="KZE43" s="11"/>
      <c r="KZF43" s="11"/>
      <c r="KZG43" s="11"/>
      <c r="KZH43" s="11"/>
      <c r="KZI43" s="11"/>
      <c r="KZJ43" s="11"/>
      <c r="KZK43" s="11"/>
      <c r="KZL43" s="11"/>
      <c r="KZM43" s="11"/>
      <c r="KZN43" s="11"/>
      <c r="KZO43" s="11"/>
      <c r="KZP43" s="11"/>
      <c r="KZQ43" s="11"/>
      <c r="KZR43" s="11"/>
      <c r="KZS43" s="11"/>
      <c r="KZT43" s="11"/>
      <c r="KZU43" s="11"/>
      <c r="KZV43" s="11"/>
      <c r="KZW43" s="11"/>
      <c r="KZX43" s="11"/>
      <c r="KZY43" s="11"/>
      <c r="KZZ43" s="11"/>
      <c r="LAA43" s="11"/>
      <c r="LAB43" s="11"/>
      <c r="LAC43" s="11"/>
      <c r="LAD43" s="11"/>
      <c r="LAE43" s="11"/>
      <c r="LAF43" s="11"/>
      <c r="LAG43" s="11"/>
      <c r="LAH43" s="11"/>
      <c r="LAI43" s="11"/>
      <c r="LAJ43" s="11"/>
      <c r="LAK43" s="11"/>
      <c r="LAL43" s="11"/>
      <c r="LAM43" s="11"/>
      <c r="LAN43" s="11"/>
      <c r="LAO43" s="11"/>
      <c r="LAP43" s="11"/>
      <c r="LAQ43" s="11"/>
      <c r="LAR43" s="11"/>
      <c r="LAS43" s="11"/>
      <c r="LAT43" s="11"/>
      <c r="LAU43" s="11"/>
      <c r="LAV43" s="11"/>
      <c r="LAW43" s="11"/>
      <c r="LAX43" s="11"/>
      <c r="LAY43" s="11"/>
      <c r="LAZ43" s="11"/>
      <c r="LBA43" s="11"/>
      <c r="LBB43" s="11"/>
      <c r="LBC43" s="11"/>
      <c r="LBD43" s="11"/>
      <c r="LBE43" s="11"/>
      <c r="LBF43" s="11"/>
      <c r="LBG43" s="11"/>
      <c r="LBH43" s="11"/>
      <c r="LBI43" s="11"/>
      <c r="LBJ43" s="11"/>
      <c r="LBK43" s="11"/>
      <c r="LBL43" s="11"/>
      <c r="LBM43" s="11"/>
      <c r="LBN43" s="11"/>
      <c r="LBO43" s="11"/>
      <c r="LBP43" s="11"/>
      <c r="LBQ43" s="11"/>
      <c r="LBR43" s="11"/>
      <c r="LBS43" s="11"/>
      <c r="LBT43" s="11"/>
      <c r="LBU43" s="11"/>
      <c r="LBV43" s="11"/>
      <c r="LBW43" s="11"/>
      <c r="LBX43" s="11"/>
      <c r="LBY43" s="11"/>
      <c r="LBZ43" s="11"/>
      <c r="LCA43" s="11"/>
      <c r="LCB43" s="11"/>
      <c r="LCC43" s="11"/>
      <c r="LCD43" s="11"/>
      <c r="LCE43" s="11"/>
      <c r="LCF43" s="11"/>
      <c r="LCG43" s="11"/>
      <c r="LCH43" s="11"/>
      <c r="LCI43" s="11"/>
      <c r="LCJ43" s="11"/>
      <c r="LCK43" s="11"/>
      <c r="LCL43" s="11"/>
      <c r="LCM43" s="11"/>
      <c r="LCN43" s="11"/>
      <c r="LCO43" s="11"/>
      <c r="LCP43" s="11"/>
      <c r="LCQ43" s="11"/>
      <c r="LCR43" s="11"/>
      <c r="LCS43" s="11"/>
      <c r="LCT43" s="11"/>
      <c r="LCU43" s="11"/>
      <c r="LCV43" s="11"/>
      <c r="LCW43" s="11"/>
      <c r="LCX43" s="11"/>
      <c r="LCY43" s="11"/>
      <c r="LCZ43" s="11"/>
      <c r="LDA43" s="11"/>
      <c r="LDB43" s="11"/>
      <c r="LDC43" s="11"/>
      <c r="LDD43" s="11"/>
      <c r="LDE43" s="11"/>
      <c r="LDF43" s="11"/>
      <c r="LDG43" s="11"/>
      <c r="LDH43" s="11"/>
      <c r="LDI43" s="11"/>
      <c r="LDJ43" s="11"/>
      <c r="LDK43" s="11"/>
      <c r="LDL43" s="11"/>
      <c r="LDM43" s="11"/>
      <c r="LDN43" s="11"/>
      <c r="LDO43" s="11"/>
      <c r="LDP43" s="11"/>
      <c r="LDQ43" s="11"/>
      <c r="LDR43" s="11"/>
      <c r="LDS43" s="11"/>
      <c r="LDT43" s="11"/>
      <c r="LDU43" s="11"/>
      <c r="LDV43" s="11"/>
      <c r="LDW43" s="11"/>
      <c r="LDX43" s="11"/>
      <c r="LDY43" s="11"/>
      <c r="LDZ43" s="11"/>
      <c r="LEA43" s="11"/>
      <c r="LEB43" s="11"/>
      <c r="LEC43" s="11"/>
      <c r="LED43" s="11"/>
      <c r="LEE43" s="11"/>
      <c r="LEF43" s="11"/>
      <c r="LEG43" s="11"/>
      <c r="LEH43" s="11"/>
      <c r="LEI43" s="11"/>
      <c r="LEJ43" s="11"/>
      <c r="LEK43" s="11"/>
      <c r="LEL43" s="11"/>
      <c r="LEM43" s="11"/>
      <c r="LEN43" s="11"/>
      <c r="LEO43" s="11"/>
      <c r="LEP43" s="11"/>
      <c r="LEQ43" s="11"/>
      <c r="LER43" s="11"/>
      <c r="LES43" s="11"/>
      <c r="LET43" s="11"/>
      <c r="LEU43" s="11"/>
      <c r="LEV43" s="11"/>
      <c r="LEW43" s="11"/>
      <c r="LEX43" s="11"/>
      <c r="LEY43" s="11"/>
      <c r="LEZ43" s="11"/>
      <c r="LFA43" s="11"/>
      <c r="LFB43" s="11"/>
      <c r="LFC43" s="11"/>
      <c r="LFD43" s="11"/>
      <c r="LFE43" s="11"/>
      <c r="LFF43" s="11"/>
      <c r="LFG43" s="11"/>
      <c r="LFH43" s="11"/>
      <c r="LFI43" s="11"/>
      <c r="LFJ43" s="11"/>
      <c r="LFK43" s="11"/>
      <c r="LFL43" s="11"/>
      <c r="LFM43" s="11"/>
      <c r="LFN43" s="11"/>
      <c r="LFO43" s="11"/>
      <c r="LFP43" s="11"/>
      <c r="LFQ43" s="11"/>
      <c r="LFR43" s="11"/>
      <c r="LFS43" s="11"/>
      <c r="LFT43" s="11"/>
      <c r="LFU43" s="11"/>
      <c r="LFV43" s="11"/>
      <c r="LFW43" s="11"/>
      <c r="LFX43" s="11"/>
      <c r="LFY43" s="11"/>
      <c r="LFZ43" s="11"/>
      <c r="LGA43" s="11"/>
      <c r="LGB43" s="11"/>
      <c r="LGC43" s="11"/>
      <c r="LGD43" s="11"/>
      <c r="LGE43" s="11"/>
      <c r="LGF43" s="11"/>
      <c r="LGG43" s="11"/>
      <c r="LGH43" s="11"/>
      <c r="LGI43" s="11"/>
      <c r="LGJ43" s="11"/>
      <c r="LGK43" s="11"/>
      <c r="LGL43" s="11"/>
      <c r="LGM43" s="11"/>
      <c r="LGN43" s="11"/>
      <c r="LGO43" s="11"/>
      <c r="LGP43" s="11"/>
      <c r="LGQ43" s="11"/>
      <c r="LGR43" s="11"/>
      <c r="LGS43" s="11"/>
      <c r="LGT43" s="11"/>
      <c r="LGU43" s="11"/>
      <c r="LGV43" s="11"/>
      <c r="LGW43" s="11"/>
      <c r="LGX43" s="11"/>
      <c r="LGY43" s="11"/>
      <c r="LGZ43" s="11"/>
      <c r="LHA43" s="11"/>
      <c r="LHB43" s="11"/>
      <c r="LHC43" s="11"/>
      <c r="LHD43" s="11"/>
      <c r="LHE43" s="11"/>
      <c r="LHF43" s="11"/>
      <c r="LHG43" s="11"/>
      <c r="LHH43" s="11"/>
      <c r="LHI43" s="11"/>
      <c r="LHJ43" s="11"/>
      <c r="LHK43" s="11"/>
      <c r="LHL43" s="11"/>
      <c r="LHM43" s="11"/>
      <c r="LHN43" s="11"/>
      <c r="LHO43" s="11"/>
      <c r="LHP43" s="11"/>
      <c r="LHQ43" s="11"/>
      <c r="LHR43" s="11"/>
      <c r="LHS43" s="11"/>
      <c r="LHT43" s="11"/>
      <c r="LHU43" s="11"/>
      <c r="LHV43" s="11"/>
      <c r="LHW43" s="11"/>
      <c r="LHX43" s="11"/>
      <c r="LHY43" s="11"/>
      <c r="LHZ43" s="11"/>
      <c r="LIA43" s="11"/>
      <c r="LIB43" s="11"/>
      <c r="LIC43" s="11"/>
      <c r="LID43" s="11"/>
      <c r="LIE43" s="11"/>
      <c r="LIF43" s="11"/>
      <c r="LIG43" s="11"/>
      <c r="LIH43" s="11"/>
      <c r="LII43" s="11"/>
      <c r="LIJ43" s="11"/>
      <c r="LIK43" s="11"/>
      <c r="LIL43" s="11"/>
      <c r="LIM43" s="11"/>
      <c r="LIN43" s="11"/>
      <c r="LIO43" s="11"/>
      <c r="LIP43" s="11"/>
      <c r="LIQ43" s="11"/>
      <c r="LIR43" s="11"/>
      <c r="LIS43" s="11"/>
      <c r="LIT43" s="11"/>
      <c r="LIU43" s="11"/>
      <c r="LIV43" s="11"/>
      <c r="LIW43" s="11"/>
      <c r="LIX43" s="11"/>
      <c r="LIY43" s="11"/>
      <c r="LIZ43" s="11"/>
      <c r="LJA43" s="11"/>
      <c r="LJB43" s="11"/>
      <c r="LJC43" s="11"/>
      <c r="LJD43" s="11"/>
      <c r="LJE43" s="11"/>
      <c r="LJF43" s="11"/>
      <c r="LJG43" s="11"/>
      <c r="LJH43" s="11"/>
      <c r="LJI43" s="11"/>
      <c r="LJJ43" s="11"/>
      <c r="LJK43" s="11"/>
      <c r="LJL43" s="11"/>
      <c r="LJM43" s="11"/>
      <c r="LJN43" s="11"/>
      <c r="LJO43" s="11"/>
      <c r="LJP43" s="11"/>
      <c r="LJQ43" s="11"/>
      <c r="LJR43" s="11"/>
      <c r="LJS43" s="11"/>
      <c r="LJT43" s="11"/>
      <c r="LJU43" s="11"/>
      <c r="LJV43" s="11"/>
      <c r="LJW43" s="11"/>
      <c r="LJX43" s="11"/>
      <c r="LJY43" s="11"/>
      <c r="LJZ43" s="11"/>
      <c r="LKA43" s="11"/>
      <c r="LKB43" s="11"/>
      <c r="LKC43" s="11"/>
      <c r="LKD43" s="11"/>
      <c r="LKE43" s="11"/>
      <c r="LKF43" s="11"/>
      <c r="LKG43" s="11"/>
      <c r="LKH43" s="11"/>
      <c r="LKI43" s="11"/>
      <c r="LKJ43" s="11"/>
      <c r="LKK43" s="11"/>
      <c r="LKL43" s="11"/>
      <c r="LKM43" s="11"/>
      <c r="LKN43" s="11"/>
      <c r="LKO43" s="11"/>
      <c r="LKP43" s="11"/>
      <c r="LKQ43" s="11"/>
      <c r="LKR43" s="11"/>
      <c r="LKS43" s="11"/>
      <c r="LKT43" s="11"/>
      <c r="LKU43" s="11"/>
      <c r="LKV43" s="11"/>
      <c r="LKW43" s="11"/>
      <c r="LKX43" s="11"/>
      <c r="LKY43" s="11"/>
      <c r="LKZ43" s="11"/>
      <c r="LLA43" s="11"/>
      <c r="LLB43" s="11"/>
      <c r="LLC43" s="11"/>
      <c r="LLD43" s="11"/>
      <c r="LLE43" s="11"/>
      <c r="LLF43" s="11"/>
      <c r="LLG43" s="11"/>
      <c r="LLH43" s="11"/>
      <c r="LLI43" s="11"/>
      <c r="LLJ43" s="11"/>
      <c r="LLK43" s="11"/>
      <c r="LLL43" s="11"/>
      <c r="LLM43" s="11"/>
      <c r="LLN43" s="11"/>
      <c r="LLO43" s="11"/>
      <c r="LLP43" s="11"/>
      <c r="LLQ43" s="11"/>
      <c r="LLR43" s="11"/>
      <c r="LLS43" s="11"/>
      <c r="LLT43" s="11"/>
      <c r="LLU43" s="11"/>
      <c r="LLV43" s="11"/>
      <c r="LLW43" s="11"/>
      <c r="LLX43" s="11"/>
      <c r="LLY43" s="11"/>
      <c r="LLZ43" s="11"/>
      <c r="LMA43" s="11"/>
      <c r="LMB43" s="11"/>
      <c r="LMC43" s="11"/>
      <c r="LMD43" s="11"/>
      <c r="LME43" s="11"/>
      <c r="LMF43" s="11"/>
      <c r="LMG43" s="11"/>
      <c r="LMH43" s="11"/>
      <c r="LMI43" s="11"/>
      <c r="LMJ43" s="11"/>
      <c r="LMK43" s="11"/>
      <c r="LML43" s="11"/>
      <c r="LMM43" s="11"/>
      <c r="LMN43" s="11"/>
      <c r="LMO43" s="11"/>
      <c r="LMP43" s="11"/>
      <c r="LMQ43" s="11"/>
      <c r="LMR43" s="11"/>
      <c r="LMS43" s="11"/>
      <c r="LMT43" s="11"/>
      <c r="LMU43" s="11"/>
      <c r="LMV43" s="11"/>
      <c r="LMW43" s="11"/>
      <c r="LMX43" s="11"/>
      <c r="LMY43" s="11"/>
      <c r="LMZ43" s="11"/>
      <c r="LNA43" s="11"/>
      <c r="LNB43" s="11"/>
      <c r="LNC43" s="11"/>
      <c r="LND43" s="11"/>
      <c r="LNE43" s="11"/>
      <c r="LNF43" s="11"/>
      <c r="LNG43" s="11"/>
      <c r="LNH43" s="11"/>
      <c r="LNI43" s="11"/>
      <c r="LNJ43" s="11"/>
      <c r="LNK43" s="11"/>
      <c r="LNL43" s="11"/>
      <c r="LNM43" s="11"/>
      <c r="LNN43" s="11"/>
      <c r="LNO43" s="11"/>
      <c r="LNP43" s="11"/>
      <c r="LNQ43" s="11"/>
      <c r="LNR43" s="11"/>
      <c r="LNS43" s="11"/>
      <c r="LNT43" s="11"/>
      <c r="LNU43" s="11"/>
      <c r="LNV43" s="11"/>
      <c r="LNW43" s="11"/>
      <c r="LNX43" s="11"/>
      <c r="LNY43" s="11"/>
      <c r="LNZ43" s="11"/>
      <c r="LOA43" s="11"/>
      <c r="LOB43" s="11"/>
      <c r="LOC43" s="11"/>
      <c r="LOD43" s="11"/>
      <c r="LOE43" s="11"/>
      <c r="LOF43" s="11"/>
      <c r="LOG43" s="11"/>
      <c r="LOH43" s="11"/>
      <c r="LOI43" s="11"/>
      <c r="LOJ43" s="11"/>
      <c r="LOK43" s="11"/>
      <c r="LOL43" s="11"/>
      <c r="LOM43" s="11"/>
      <c r="LON43" s="11"/>
      <c r="LOO43" s="11"/>
      <c r="LOP43" s="11"/>
      <c r="LOQ43" s="11"/>
      <c r="LOR43" s="11"/>
      <c r="LOS43" s="11"/>
      <c r="LOT43" s="11"/>
      <c r="LOU43" s="11"/>
      <c r="LOV43" s="11"/>
      <c r="LOW43" s="11"/>
      <c r="LOX43" s="11"/>
      <c r="LOY43" s="11"/>
      <c r="LOZ43" s="11"/>
      <c r="LPA43" s="11"/>
      <c r="LPB43" s="11"/>
      <c r="LPC43" s="11"/>
      <c r="LPD43" s="11"/>
      <c r="LPE43" s="11"/>
      <c r="LPF43" s="11"/>
      <c r="LPG43" s="11"/>
      <c r="LPH43" s="11"/>
      <c r="LPI43" s="11"/>
      <c r="LPJ43" s="11"/>
      <c r="LPK43" s="11"/>
      <c r="LPL43" s="11"/>
      <c r="LPM43" s="11"/>
      <c r="LPN43" s="11"/>
      <c r="LPO43" s="11"/>
      <c r="LPP43" s="11"/>
      <c r="LPQ43" s="11"/>
      <c r="LPR43" s="11"/>
      <c r="LPS43" s="11"/>
      <c r="LPT43" s="11"/>
      <c r="LPU43" s="11"/>
      <c r="LPV43" s="11"/>
      <c r="LPW43" s="11"/>
      <c r="LPX43" s="11"/>
      <c r="LPY43" s="11"/>
      <c r="LPZ43" s="11"/>
      <c r="LQA43" s="11"/>
      <c r="LQB43" s="11"/>
      <c r="LQC43" s="11"/>
      <c r="LQD43" s="11"/>
      <c r="LQE43" s="11"/>
      <c r="LQF43" s="11"/>
      <c r="LQG43" s="11"/>
      <c r="LQH43" s="11"/>
      <c r="LQI43" s="11"/>
      <c r="LQJ43" s="11"/>
      <c r="LQK43" s="11"/>
      <c r="LQL43" s="11"/>
      <c r="LQM43" s="11"/>
      <c r="LQN43" s="11"/>
      <c r="LQO43" s="11"/>
      <c r="LQP43" s="11"/>
      <c r="LQQ43" s="11"/>
      <c r="LQR43" s="11"/>
      <c r="LQS43" s="11"/>
      <c r="LQT43" s="11"/>
      <c r="LQU43" s="11"/>
      <c r="LQV43" s="11"/>
      <c r="LQW43" s="11"/>
      <c r="LQX43" s="11"/>
      <c r="LQY43" s="11"/>
      <c r="LQZ43" s="11"/>
      <c r="LRA43" s="11"/>
      <c r="LRB43" s="11"/>
      <c r="LRC43" s="11"/>
      <c r="LRD43" s="11"/>
      <c r="LRE43" s="11"/>
      <c r="LRF43" s="11"/>
      <c r="LRG43" s="11"/>
      <c r="LRH43" s="11"/>
      <c r="LRI43" s="11"/>
      <c r="LRJ43" s="11"/>
      <c r="LRK43" s="11"/>
      <c r="LRL43" s="11"/>
      <c r="LRM43" s="11"/>
      <c r="LRN43" s="11"/>
      <c r="LRO43" s="11"/>
      <c r="LRP43" s="11"/>
      <c r="LRQ43" s="11"/>
      <c r="LRR43" s="11"/>
      <c r="LRS43" s="11"/>
      <c r="LRT43" s="11"/>
      <c r="LRU43" s="11"/>
      <c r="LRV43" s="11"/>
      <c r="LRW43" s="11"/>
      <c r="LRX43" s="11"/>
      <c r="LRY43" s="11"/>
      <c r="LRZ43" s="11"/>
      <c r="LSA43" s="11"/>
      <c r="LSB43" s="11"/>
      <c r="LSC43" s="11"/>
      <c r="LSD43" s="11"/>
      <c r="LSE43" s="11"/>
      <c r="LSF43" s="11"/>
      <c r="LSG43" s="11"/>
      <c r="LSH43" s="11"/>
      <c r="LSI43" s="11"/>
      <c r="LSJ43" s="11"/>
      <c r="LSK43" s="11"/>
      <c r="LSL43" s="11"/>
      <c r="LSM43" s="11"/>
      <c r="LSN43" s="11"/>
      <c r="LSO43" s="11"/>
      <c r="LSP43" s="11"/>
      <c r="LSQ43" s="11"/>
      <c r="LSR43" s="11"/>
      <c r="LSS43" s="11"/>
      <c r="LST43" s="11"/>
      <c r="LSU43" s="11"/>
      <c r="LSV43" s="11"/>
      <c r="LSW43" s="11"/>
      <c r="LSX43" s="11"/>
      <c r="LSY43" s="11"/>
      <c r="LSZ43" s="11"/>
      <c r="LTA43" s="11"/>
      <c r="LTB43" s="11"/>
      <c r="LTC43" s="11"/>
      <c r="LTD43" s="11"/>
      <c r="LTE43" s="11"/>
      <c r="LTF43" s="11"/>
      <c r="LTG43" s="11"/>
      <c r="LTH43" s="11"/>
      <c r="LTI43" s="11"/>
      <c r="LTJ43" s="11"/>
      <c r="LTK43" s="11"/>
      <c r="LTL43" s="11"/>
      <c r="LTM43" s="11"/>
      <c r="LTN43" s="11"/>
      <c r="LTO43" s="11"/>
      <c r="LTP43" s="11"/>
      <c r="LTQ43" s="11"/>
      <c r="LTR43" s="11"/>
      <c r="LTS43" s="11"/>
      <c r="LTT43" s="11"/>
      <c r="LTU43" s="11"/>
      <c r="LTV43" s="11"/>
      <c r="LTW43" s="11"/>
      <c r="LTX43" s="11"/>
      <c r="LTY43" s="11"/>
      <c r="LTZ43" s="11"/>
      <c r="LUA43" s="11"/>
      <c r="LUB43" s="11"/>
      <c r="LUC43" s="11"/>
      <c r="LUD43" s="11"/>
      <c r="LUE43" s="11"/>
      <c r="LUF43" s="11"/>
      <c r="LUG43" s="11"/>
      <c r="LUH43" s="11"/>
      <c r="LUI43" s="11"/>
      <c r="LUJ43" s="11"/>
      <c r="LUK43" s="11"/>
      <c r="LUL43" s="11"/>
      <c r="LUM43" s="11"/>
      <c r="LUN43" s="11"/>
      <c r="LUO43" s="11"/>
      <c r="LUP43" s="11"/>
      <c r="LUQ43" s="11"/>
      <c r="LUR43" s="11"/>
      <c r="LUS43" s="11"/>
      <c r="LUT43" s="11"/>
      <c r="LUU43" s="11"/>
      <c r="LUV43" s="11"/>
      <c r="LUW43" s="11"/>
      <c r="LUX43" s="11"/>
      <c r="LUY43" s="11"/>
      <c r="LUZ43" s="11"/>
      <c r="LVA43" s="11"/>
      <c r="LVB43" s="11"/>
      <c r="LVC43" s="11"/>
      <c r="LVD43" s="11"/>
      <c r="LVE43" s="11"/>
      <c r="LVF43" s="11"/>
      <c r="LVG43" s="11"/>
      <c r="LVH43" s="11"/>
      <c r="LVI43" s="11"/>
      <c r="LVJ43" s="11"/>
      <c r="LVK43" s="11"/>
      <c r="LVL43" s="11"/>
      <c r="LVM43" s="11"/>
      <c r="LVN43" s="11"/>
      <c r="LVO43" s="11"/>
      <c r="LVP43" s="11"/>
      <c r="LVQ43" s="11"/>
      <c r="LVR43" s="11"/>
      <c r="LVS43" s="11"/>
      <c r="LVT43" s="11"/>
      <c r="LVU43" s="11"/>
      <c r="LVV43" s="11"/>
      <c r="LVW43" s="11"/>
      <c r="LVX43" s="11"/>
      <c r="LVY43" s="11"/>
      <c r="LVZ43" s="11"/>
      <c r="LWA43" s="11"/>
      <c r="LWB43" s="11"/>
      <c r="LWC43" s="11"/>
      <c r="LWD43" s="11"/>
      <c r="LWE43" s="11"/>
      <c r="LWF43" s="11"/>
      <c r="LWG43" s="11"/>
      <c r="LWH43" s="11"/>
      <c r="LWI43" s="11"/>
      <c r="LWJ43" s="11"/>
      <c r="LWK43" s="11"/>
      <c r="LWL43" s="11"/>
      <c r="LWM43" s="11"/>
      <c r="LWN43" s="11"/>
      <c r="LWO43" s="11"/>
      <c r="LWP43" s="11"/>
      <c r="LWQ43" s="11"/>
      <c r="LWR43" s="11"/>
      <c r="LWS43" s="11"/>
      <c r="LWT43" s="11"/>
      <c r="LWU43" s="11"/>
      <c r="LWV43" s="11"/>
      <c r="LWW43" s="11"/>
      <c r="LWX43" s="11"/>
      <c r="LWY43" s="11"/>
      <c r="LWZ43" s="11"/>
      <c r="LXA43" s="11"/>
      <c r="LXB43" s="11"/>
      <c r="LXC43" s="11"/>
      <c r="LXD43" s="11"/>
      <c r="LXE43" s="11"/>
      <c r="LXF43" s="11"/>
      <c r="LXG43" s="11"/>
      <c r="LXH43" s="11"/>
      <c r="LXI43" s="11"/>
      <c r="LXJ43" s="11"/>
      <c r="LXK43" s="11"/>
      <c r="LXL43" s="11"/>
      <c r="LXM43" s="11"/>
      <c r="LXN43" s="11"/>
      <c r="LXO43" s="11"/>
      <c r="LXP43" s="11"/>
      <c r="LXQ43" s="11"/>
      <c r="LXR43" s="11"/>
      <c r="LXS43" s="11"/>
      <c r="LXT43" s="11"/>
      <c r="LXU43" s="11"/>
      <c r="LXV43" s="11"/>
      <c r="LXW43" s="11"/>
      <c r="LXX43" s="11"/>
      <c r="LXY43" s="11"/>
      <c r="LXZ43" s="11"/>
      <c r="LYA43" s="11"/>
      <c r="LYB43" s="11"/>
      <c r="LYC43" s="11"/>
      <c r="LYD43" s="11"/>
      <c r="LYE43" s="11"/>
      <c r="LYF43" s="11"/>
      <c r="LYG43" s="11"/>
      <c r="LYH43" s="11"/>
      <c r="LYI43" s="11"/>
      <c r="LYJ43" s="11"/>
      <c r="LYK43" s="11"/>
      <c r="LYL43" s="11"/>
      <c r="LYM43" s="11"/>
      <c r="LYN43" s="11"/>
      <c r="LYO43" s="11"/>
      <c r="LYP43" s="11"/>
      <c r="LYQ43" s="11"/>
      <c r="LYR43" s="11"/>
      <c r="LYS43" s="11"/>
      <c r="LYT43" s="11"/>
      <c r="LYU43" s="11"/>
      <c r="LYV43" s="11"/>
      <c r="LYW43" s="11"/>
      <c r="LYX43" s="11"/>
      <c r="LYY43" s="11"/>
      <c r="LYZ43" s="11"/>
      <c r="LZA43" s="11"/>
      <c r="LZB43" s="11"/>
      <c r="LZC43" s="11"/>
      <c r="LZD43" s="11"/>
      <c r="LZE43" s="11"/>
      <c r="LZF43" s="11"/>
      <c r="LZG43" s="11"/>
      <c r="LZH43" s="11"/>
      <c r="LZI43" s="11"/>
      <c r="LZJ43" s="11"/>
      <c r="LZK43" s="11"/>
      <c r="LZL43" s="11"/>
      <c r="LZM43" s="11"/>
      <c r="LZN43" s="11"/>
      <c r="LZO43" s="11"/>
      <c r="LZP43" s="11"/>
      <c r="LZQ43" s="11"/>
      <c r="LZR43" s="11"/>
      <c r="LZS43" s="11"/>
      <c r="LZT43" s="11"/>
      <c r="LZU43" s="11"/>
      <c r="LZV43" s="11"/>
      <c r="LZW43" s="11"/>
      <c r="LZX43" s="11"/>
      <c r="LZY43" s="11"/>
      <c r="LZZ43" s="11"/>
      <c r="MAA43" s="11"/>
      <c r="MAB43" s="11"/>
      <c r="MAC43" s="11"/>
      <c r="MAD43" s="11"/>
      <c r="MAE43" s="11"/>
      <c r="MAF43" s="11"/>
      <c r="MAG43" s="11"/>
      <c r="MAH43" s="11"/>
      <c r="MAI43" s="11"/>
      <c r="MAJ43" s="11"/>
      <c r="MAK43" s="11"/>
      <c r="MAL43" s="11"/>
      <c r="MAM43" s="11"/>
      <c r="MAN43" s="11"/>
      <c r="MAO43" s="11"/>
      <c r="MAP43" s="11"/>
      <c r="MAQ43" s="11"/>
      <c r="MAR43" s="11"/>
      <c r="MAS43" s="11"/>
      <c r="MAT43" s="11"/>
      <c r="MAU43" s="11"/>
      <c r="MAV43" s="11"/>
      <c r="MAW43" s="11"/>
      <c r="MAX43" s="11"/>
      <c r="MAY43" s="11"/>
      <c r="MAZ43" s="11"/>
      <c r="MBA43" s="11"/>
      <c r="MBB43" s="11"/>
      <c r="MBC43" s="11"/>
      <c r="MBD43" s="11"/>
      <c r="MBE43" s="11"/>
      <c r="MBF43" s="11"/>
      <c r="MBG43" s="11"/>
      <c r="MBH43" s="11"/>
      <c r="MBI43" s="11"/>
      <c r="MBJ43" s="11"/>
      <c r="MBK43" s="11"/>
      <c r="MBL43" s="11"/>
      <c r="MBM43" s="11"/>
      <c r="MBN43" s="11"/>
      <c r="MBO43" s="11"/>
      <c r="MBP43" s="11"/>
      <c r="MBQ43" s="11"/>
      <c r="MBR43" s="11"/>
      <c r="MBS43" s="11"/>
      <c r="MBT43" s="11"/>
      <c r="MBU43" s="11"/>
      <c r="MBV43" s="11"/>
      <c r="MBW43" s="11"/>
      <c r="MBX43" s="11"/>
      <c r="MBY43" s="11"/>
      <c r="MBZ43" s="11"/>
      <c r="MCA43" s="11"/>
      <c r="MCB43" s="11"/>
      <c r="MCC43" s="11"/>
      <c r="MCD43" s="11"/>
      <c r="MCE43" s="11"/>
      <c r="MCF43" s="11"/>
      <c r="MCG43" s="11"/>
      <c r="MCH43" s="11"/>
      <c r="MCI43" s="11"/>
      <c r="MCJ43" s="11"/>
      <c r="MCK43" s="11"/>
      <c r="MCL43" s="11"/>
      <c r="MCM43" s="11"/>
      <c r="MCN43" s="11"/>
      <c r="MCO43" s="11"/>
      <c r="MCP43" s="11"/>
      <c r="MCQ43" s="11"/>
      <c r="MCR43" s="11"/>
      <c r="MCS43" s="11"/>
      <c r="MCT43" s="11"/>
      <c r="MCU43" s="11"/>
      <c r="MCV43" s="11"/>
      <c r="MCW43" s="11"/>
      <c r="MCX43" s="11"/>
      <c r="MCY43" s="11"/>
      <c r="MCZ43" s="11"/>
      <c r="MDA43" s="11"/>
      <c r="MDB43" s="11"/>
      <c r="MDC43" s="11"/>
      <c r="MDD43" s="11"/>
      <c r="MDE43" s="11"/>
      <c r="MDF43" s="11"/>
      <c r="MDG43" s="11"/>
      <c r="MDH43" s="11"/>
      <c r="MDI43" s="11"/>
      <c r="MDJ43" s="11"/>
      <c r="MDK43" s="11"/>
      <c r="MDL43" s="11"/>
      <c r="MDM43" s="11"/>
      <c r="MDN43" s="11"/>
      <c r="MDO43" s="11"/>
      <c r="MDP43" s="11"/>
      <c r="MDQ43" s="11"/>
      <c r="MDR43" s="11"/>
      <c r="MDS43" s="11"/>
      <c r="MDT43" s="11"/>
      <c r="MDU43" s="11"/>
      <c r="MDV43" s="11"/>
      <c r="MDW43" s="11"/>
      <c r="MDX43" s="11"/>
      <c r="MDY43" s="11"/>
      <c r="MDZ43" s="11"/>
      <c r="MEA43" s="11"/>
      <c r="MEB43" s="11"/>
      <c r="MEC43" s="11"/>
      <c r="MED43" s="11"/>
      <c r="MEE43" s="11"/>
      <c r="MEF43" s="11"/>
      <c r="MEG43" s="11"/>
      <c r="MEH43" s="11"/>
      <c r="MEI43" s="11"/>
      <c r="MEJ43" s="11"/>
      <c r="MEK43" s="11"/>
      <c r="MEL43" s="11"/>
      <c r="MEM43" s="11"/>
      <c r="MEN43" s="11"/>
      <c r="MEO43" s="11"/>
      <c r="MEP43" s="11"/>
      <c r="MEQ43" s="11"/>
      <c r="MER43" s="11"/>
      <c r="MES43" s="11"/>
      <c r="MET43" s="11"/>
      <c r="MEU43" s="11"/>
      <c r="MEV43" s="11"/>
      <c r="MEW43" s="11"/>
      <c r="MEX43" s="11"/>
      <c r="MEY43" s="11"/>
      <c r="MEZ43" s="11"/>
      <c r="MFA43" s="11"/>
      <c r="MFB43" s="11"/>
      <c r="MFC43" s="11"/>
      <c r="MFD43" s="11"/>
      <c r="MFE43" s="11"/>
      <c r="MFF43" s="11"/>
      <c r="MFG43" s="11"/>
      <c r="MFH43" s="11"/>
      <c r="MFI43" s="11"/>
      <c r="MFJ43" s="11"/>
      <c r="MFK43" s="11"/>
      <c r="MFL43" s="11"/>
      <c r="MFM43" s="11"/>
      <c r="MFN43" s="11"/>
      <c r="MFO43" s="11"/>
      <c r="MFP43" s="11"/>
      <c r="MFQ43" s="11"/>
      <c r="MFR43" s="11"/>
      <c r="MFS43" s="11"/>
      <c r="MFT43" s="11"/>
      <c r="MFU43" s="11"/>
      <c r="MFV43" s="11"/>
      <c r="MFW43" s="11"/>
      <c r="MFX43" s="11"/>
      <c r="MFY43" s="11"/>
      <c r="MFZ43" s="11"/>
      <c r="MGA43" s="11"/>
      <c r="MGB43" s="11"/>
      <c r="MGC43" s="11"/>
      <c r="MGD43" s="11"/>
      <c r="MGE43" s="11"/>
      <c r="MGF43" s="11"/>
      <c r="MGG43" s="11"/>
      <c r="MGH43" s="11"/>
      <c r="MGI43" s="11"/>
      <c r="MGJ43" s="11"/>
      <c r="MGK43" s="11"/>
      <c r="MGL43" s="11"/>
      <c r="MGM43" s="11"/>
      <c r="MGN43" s="11"/>
      <c r="MGO43" s="11"/>
      <c r="MGP43" s="11"/>
      <c r="MGQ43" s="11"/>
      <c r="MGR43" s="11"/>
      <c r="MGS43" s="11"/>
      <c r="MGT43" s="11"/>
      <c r="MGU43" s="11"/>
      <c r="MGV43" s="11"/>
      <c r="MGW43" s="11"/>
      <c r="MGX43" s="11"/>
      <c r="MGY43" s="11"/>
      <c r="MGZ43" s="11"/>
      <c r="MHA43" s="11"/>
      <c r="MHB43" s="11"/>
      <c r="MHC43" s="11"/>
      <c r="MHD43" s="11"/>
      <c r="MHE43" s="11"/>
      <c r="MHF43" s="11"/>
      <c r="MHG43" s="11"/>
      <c r="MHH43" s="11"/>
      <c r="MHI43" s="11"/>
      <c r="MHJ43" s="11"/>
      <c r="MHK43" s="11"/>
      <c r="MHL43" s="11"/>
      <c r="MHM43" s="11"/>
      <c r="MHN43" s="11"/>
      <c r="MHO43" s="11"/>
      <c r="MHP43" s="11"/>
      <c r="MHQ43" s="11"/>
      <c r="MHR43" s="11"/>
      <c r="MHS43" s="11"/>
      <c r="MHT43" s="11"/>
      <c r="MHU43" s="11"/>
      <c r="MHV43" s="11"/>
      <c r="MHW43" s="11"/>
      <c r="MHX43" s="11"/>
      <c r="MHY43" s="11"/>
      <c r="MHZ43" s="11"/>
      <c r="MIA43" s="11"/>
      <c r="MIB43" s="11"/>
      <c r="MIC43" s="11"/>
      <c r="MID43" s="11"/>
      <c r="MIE43" s="11"/>
      <c r="MIF43" s="11"/>
      <c r="MIG43" s="11"/>
      <c r="MIH43" s="11"/>
      <c r="MII43" s="11"/>
      <c r="MIJ43" s="11"/>
      <c r="MIK43" s="11"/>
      <c r="MIL43" s="11"/>
      <c r="MIM43" s="11"/>
      <c r="MIN43" s="11"/>
      <c r="MIO43" s="11"/>
      <c r="MIP43" s="11"/>
      <c r="MIQ43" s="11"/>
      <c r="MIR43" s="11"/>
      <c r="MIS43" s="11"/>
      <c r="MIT43" s="11"/>
      <c r="MIU43" s="11"/>
      <c r="MIV43" s="11"/>
      <c r="MIW43" s="11"/>
      <c r="MIX43" s="11"/>
      <c r="MIY43" s="11"/>
      <c r="MIZ43" s="11"/>
      <c r="MJA43" s="11"/>
      <c r="MJB43" s="11"/>
      <c r="MJC43" s="11"/>
      <c r="MJD43" s="11"/>
      <c r="MJE43" s="11"/>
      <c r="MJF43" s="11"/>
      <c r="MJG43" s="11"/>
      <c r="MJH43" s="11"/>
      <c r="MJI43" s="11"/>
      <c r="MJJ43" s="11"/>
      <c r="MJK43" s="11"/>
      <c r="MJL43" s="11"/>
      <c r="MJM43" s="11"/>
      <c r="MJN43" s="11"/>
      <c r="MJO43" s="11"/>
      <c r="MJP43" s="11"/>
      <c r="MJQ43" s="11"/>
      <c r="MJR43" s="11"/>
      <c r="MJS43" s="11"/>
      <c r="MJT43" s="11"/>
      <c r="MJU43" s="11"/>
      <c r="MJV43" s="11"/>
      <c r="MJW43" s="11"/>
      <c r="MJX43" s="11"/>
      <c r="MJY43" s="11"/>
      <c r="MJZ43" s="11"/>
      <c r="MKA43" s="11"/>
      <c r="MKB43" s="11"/>
      <c r="MKC43" s="11"/>
      <c r="MKD43" s="11"/>
      <c r="MKE43" s="11"/>
      <c r="MKF43" s="11"/>
      <c r="MKG43" s="11"/>
      <c r="MKH43" s="11"/>
      <c r="MKI43" s="11"/>
      <c r="MKJ43" s="11"/>
      <c r="MKK43" s="11"/>
      <c r="MKL43" s="11"/>
      <c r="MKM43" s="11"/>
      <c r="MKN43" s="11"/>
      <c r="MKO43" s="11"/>
      <c r="MKP43" s="11"/>
      <c r="MKQ43" s="11"/>
      <c r="MKR43" s="11"/>
      <c r="MKS43" s="11"/>
      <c r="MKT43" s="11"/>
      <c r="MKU43" s="11"/>
      <c r="MKV43" s="11"/>
      <c r="MKW43" s="11"/>
      <c r="MKX43" s="11"/>
      <c r="MKY43" s="11"/>
      <c r="MKZ43" s="11"/>
      <c r="MLA43" s="11"/>
      <c r="MLB43" s="11"/>
      <c r="MLC43" s="11"/>
      <c r="MLD43" s="11"/>
      <c r="MLE43" s="11"/>
      <c r="MLF43" s="11"/>
      <c r="MLG43" s="11"/>
      <c r="MLH43" s="11"/>
      <c r="MLI43" s="11"/>
      <c r="MLJ43" s="11"/>
      <c r="MLK43" s="11"/>
      <c r="MLL43" s="11"/>
      <c r="MLM43" s="11"/>
      <c r="MLN43" s="11"/>
      <c r="MLO43" s="11"/>
      <c r="MLP43" s="11"/>
      <c r="MLQ43" s="11"/>
      <c r="MLR43" s="11"/>
      <c r="MLS43" s="11"/>
      <c r="MLT43" s="11"/>
      <c r="MLU43" s="11"/>
      <c r="MLV43" s="11"/>
      <c r="MLW43" s="11"/>
      <c r="MLX43" s="11"/>
      <c r="MLY43" s="11"/>
      <c r="MLZ43" s="11"/>
      <c r="MMA43" s="11"/>
      <c r="MMB43" s="11"/>
      <c r="MMC43" s="11"/>
      <c r="MMD43" s="11"/>
      <c r="MME43" s="11"/>
      <c r="MMF43" s="11"/>
      <c r="MMG43" s="11"/>
      <c r="MMH43" s="11"/>
      <c r="MMI43" s="11"/>
      <c r="MMJ43" s="11"/>
      <c r="MMK43" s="11"/>
      <c r="MML43" s="11"/>
      <c r="MMM43" s="11"/>
      <c r="MMN43" s="11"/>
      <c r="MMO43" s="11"/>
      <c r="MMP43" s="11"/>
      <c r="MMQ43" s="11"/>
      <c r="MMR43" s="11"/>
      <c r="MMS43" s="11"/>
      <c r="MMT43" s="11"/>
      <c r="MMU43" s="11"/>
      <c r="MMV43" s="11"/>
      <c r="MMW43" s="11"/>
      <c r="MMX43" s="11"/>
      <c r="MMY43" s="11"/>
      <c r="MMZ43" s="11"/>
      <c r="MNA43" s="11"/>
      <c r="MNB43" s="11"/>
      <c r="MNC43" s="11"/>
      <c r="MND43" s="11"/>
      <c r="MNE43" s="11"/>
      <c r="MNF43" s="11"/>
      <c r="MNG43" s="11"/>
      <c r="MNH43" s="11"/>
      <c r="MNI43" s="11"/>
      <c r="MNJ43" s="11"/>
      <c r="MNK43" s="11"/>
      <c r="MNL43" s="11"/>
      <c r="MNM43" s="11"/>
      <c r="MNN43" s="11"/>
      <c r="MNO43" s="11"/>
      <c r="MNP43" s="11"/>
      <c r="MNQ43" s="11"/>
      <c r="MNR43" s="11"/>
      <c r="MNS43" s="11"/>
      <c r="MNT43" s="11"/>
      <c r="MNU43" s="11"/>
      <c r="MNV43" s="11"/>
      <c r="MNW43" s="11"/>
      <c r="MNX43" s="11"/>
      <c r="MNY43" s="11"/>
      <c r="MNZ43" s="11"/>
      <c r="MOA43" s="11"/>
      <c r="MOB43" s="11"/>
      <c r="MOC43" s="11"/>
      <c r="MOD43" s="11"/>
      <c r="MOE43" s="11"/>
      <c r="MOF43" s="11"/>
      <c r="MOG43" s="11"/>
      <c r="MOH43" s="11"/>
      <c r="MOI43" s="11"/>
      <c r="MOJ43" s="11"/>
      <c r="MOK43" s="11"/>
      <c r="MOL43" s="11"/>
      <c r="MOM43" s="11"/>
      <c r="MON43" s="11"/>
      <c r="MOO43" s="11"/>
      <c r="MOP43" s="11"/>
      <c r="MOQ43" s="11"/>
      <c r="MOR43" s="11"/>
      <c r="MOS43" s="11"/>
      <c r="MOT43" s="11"/>
      <c r="MOU43" s="11"/>
      <c r="MOV43" s="11"/>
      <c r="MOW43" s="11"/>
      <c r="MOX43" s="11"/>
      <c r="MOY43" s="11"/>
      <c r="MOZ43" s="11"/>
      <c r="MPA43" s="11"/>
      <c r="MPB43" s="11"/>
      <c r="MPC43" s="11"/>
      <c r="MPD43" s="11"/>
      <c r="MPE43" s="11"/>
      <c r="MPF43" s="11"/>
      <c r="MPG43" s="11"/>
      <c r="MPH43" s="11"/>
      <c r="MPI43" s="11"/>
      <c r="MPJ43" s="11"/>
      <c r="MPK43" s="11"/>
      <c r="MPL43" s="11"/>
      <c r="MPM43" s="11"/>
      <c r="MPN43" s="11"/>
      <c r="MPO43" s="11"/>
      <c r="MPP43" s="11"/>
      <c r="MPQ43" s="11"/>
      <c r="MPR43" s="11"/>
      <c r="MPS43" s="11"/>
      <c r="MPT43" s="11"/>
      <c r="MPU43" s="11"/>
      <c r="MPV43" s="11"/>
      <c r="MPW43" s="11"/>
      <c r="MPX43" s="11"/>
      <c r="MPY43" s="11"/>
      <c r="MPZ43" s="11"/>
      <c r="MQA43" s="11"/>
      <c r="MQB43" s="11"/>
      <c r="MQC43" s="11"/>
      <c r="MQD43" s="11"/>
      <c r="MQE43" s="11"/>
      <c r="MQF43" s="11"/>
      <c r="MQG43" s="11"/>
      <c r="MQH43" s="11"/>
      <c r="MQI43" s="11"/>
      <c r="MQJ43" s="11"/>
      <c r="MQK43" s="11"/>
      <c r="MQL43" s="11"/>
      <c r="MQM43" s="11"/>
      <c r="MQN43" s="11"/>
      <c r="MQO43" s="11"/>
      <c r="MQP43" s="11"/>
      <c r="MQQ43" s="11"/>
      <c r="MQR43" s="11"/>
      <c r="MQS43" s="11"/>
      <c r="MQT43" s="11"/>
      <c r="MQU43" s="11"/>
      <c r="MQV43" s="11"/>
      <c r="MQW43" s="11"/>
      <c r="MQX43" s="11"/>
      <c r="MQY43" s="11"/>
      <c r="MQZ43" s="11"/>
      <c r="MRA43" s="11"/>
      <c r="MRB43" s="11"/>
      <c r="MRC43" s="11"/>
      <c r="MRD43" s="11"/>
      <c r="MRE43" s="11"/>
      <c r="MRF43" s="11"/>
      <c r="MRG43" s="11"/>
      <c r="MRH43" s="11"/>
      <c r="MRI43" s="11"/>
      <c r="MRJ43" s="11"/>
      <c r="MRK43" s="11"/>
      <c r="MRL43" s="11"/>
      <c r="MRM43" s="11"/>
      <c r="MRN43" s="11"/>
      <c r="MRO43" s="11"/>
      <c r="MRP43" s="11"/>
      <c r="MRQ43" s="11"/>
      <c r="MRR43" s="11"/>
      <c r="MRS43" s="11"/>
      <c r="MRT43" s="11"/>
      <c r="MRU43" s="11"/>
      <c r="MRV43" s="11"/>
      <c r="MRW43" s="11"/>
      <c r="MRX43" s="11"/>
      <c r="MRY43" s="11"/>
      <c r="MRZ43" s="11"/>
      <c r="MSA43" s="11"/>
      <c r="MSB43" s="11"/>
      <c r="MSC43" s="11"/>
      <c r="MSD43" s="11"/>
      <c r="MSE43" s="11"/>
      <c r="MSF43" s="11"/>
      <c r="MSG43" s="11"/>
      <c r="MSH43" s="11"/>
      <c r="MSI43" s="11"/>
      <c r="MSJ43" s="11"/>
      <c r="MSK43" s="11"/>
      <c r="MSL43" s="11"/>
      <c r="MSM43" s="11"/>
      <c r="MSN43" s="11"/>
      <c r="MSO43" s="11"/>
      <c r="MSP43" s="11"/>
      <c r="MSQ43" s="11"/>
      <c r="MSR43" s="11"/>
      <c r="MSS43" s="11"/>
      <c r="MST43" s="11"/>
      <c r="MSU43" s="11"/>
      <c r="MSV43" s="11"/>
      <c r="MSW43" s="11"/>
      <c r="MSX43" s="11"/>
      <c r="MSY43" s="11"/>
      <c r="MSZ43" s="11"/>
      <c r="MTA43" s="11"/>
      <c r="MTB43" s="11"/>
      <c r="MTC43" s="11"/>
      <c r="MTD43" s="11"/>
      <c r="MTE43" s="11"/>
      <c r="MTF43" s="11"/>
      <c r="MTG43" s="11"/>
      <c r="MTH43" s="11"/>
      <c r="MTI43" s="11"/>
      <c r="MTJ43" s="11"/>
      <c r="MTK43" s="11"/>
      <c r="MTL43" s="11"/>
      <c r="MTM43" s="11"/>
      <c r="MTN43" s="11"/>
      <c r="MTO43" s="11"/>
      <c r="MTP43" s="11"/>
      <c r="MTQ43" s="11"/>
      <c r="MTR43" s="11"/>
      <c r="MTS43" s="11"/>
      <c r="MTT43" s="11"/>
      <c r="MTU43" s="11"/>
      <c r="MTV43" s="11"/>
      <c r="MTW43" s="11"/>
      <c r="MTX43" s="11"/>
      <c r="MTY43" s="11"/>
      <c r="MTZ43" s="11"/>
      <c r="MUA43" s="11"/>
      <c r="MUB43" s="11"/>
      <c r="MUC43" s="11"/>
      <c r="MUD43" s="11"/>
      <c r="MUE43" s="11"/>
      <c r="MUF43" s="11"/>
      <c r="MUG43" s="11"/>
      <c r="MUH43" s="11"/>
      <c r="MUI43" s="11"/>
      <c r="MUJ43" s="11"/>
      <c r="MUK43" s="11"/>
      <c r="MUL43" s="11"/>
      <c r="MUM43" s="11"/>
      <c r="MUN43" s="11"/>
      <c r="MUO43" s="11"/>
      <c r="MUP43" s="11"/>
      <c r="MUQ43" s="11"/>
      <c r="MUR43" s="11"/>
      <c r="MUS43" s="11"/>
      <c r="MUT43" s="11"/>
      <c r="MUU43" s="11"/>
      <c r="MUV43" s="11"/>
      <c r="MUW43" s="11"/>
      <c r="MUX43" s="11"/>
      <c r="MUY43" s="11"/>
      <c r="MUZ43" s="11"/>
      <c r="MVA43" s="11"/>
      <c r="MVB43" s="11"/>
      <c r="MVC43" s="11"/>
      <c r="MVD43" s="11"/>
      <c r="MVE43" s="11"/>
      <c r="MVF43" s="11"/>
      <c r="MVG43" s="11"/>
      <c r="MVH43" s="11"/>
      <c r="MVI43" s="11"/>
      <c r="MVJ43" s="11"/>
      <c r="MVK43" s="11"/>
      <c r="MVL43" s="11"/>
      <c r="MVM43" s="11"/>
      <c r="MVN43" s="11"/>
      <c r="MVO43" s="11"/>
      <c r="MVP43" s="11"/>
      <c r="MVQ43" s="11"/>
      <c r="MVR43" s="11"/>
      <c r="MVS43" s="11"/>
      <c r="MVT43" s="11"/>
      <c r="MVU43" s="11"/>
      <c r="MVV43" s="11"/>
      <c r="MVW43" s="11"/>
      <c r="MVX43" s="11"/>
      <c r="MVY43" s="11"/>
      <c r="MVZ43" s="11"/>
      <c r="MWA43" s="11"/>
      <c r="MWB43" s="11"/>
      <c r="MWC43" s="11"/>
      <c r="MWD43" s="11"/>
      <c r="MWE43" s="11"/>
      <c r="MWF43" s="11"/>
      <c r="MWG43" s="11"/>
      <c r="MWH43" s="11"/>
      <c r="MWI43" s="11"/>
      <c r="MWJ43" s="11"/>
      <c r="MWK43" s="11"/>
      <c r="MWL43" s="11"/>
      <c r="MWM43" s="11"/>
      <c r="MWN43" s="11"/>
      <c r="MWO43" s="11"/>
      <c r="MWP43" s="11"/>
      <c r="MWQ43" s="11"/>
      <c r="MWR43" s="11"/>
      <c r="MWS43" s="11"/>
      <c r="MWT43" s="11"/>
      <c r="MWU43" s="11"/>
      <c r="MWV43" s="11"/>
      <c r="MWW43" s="11"/>
      <c r="MWX43" s="11"/>
      <c r="MWY43" s="11"/>
      <c r="MWZ43" s="11"/>
      <c r="MXA43" s="11"/>
      <c r="MXB43" s="11"/>
      <c r="MXC43" s="11"/>
      <c r="MXD43" s="11"/>
      <c r="MXE43" s="11"/>
      <c r="MXF43" s="11"/>
      <c r="MXG43" s="11"/>
      <c r="MXH43" s="11"/>
      <c r="MXI43" s="11"/>
      <c r="MXJ43" s="11"/>
      <c r="MXK43" s="11"/>
      <c r="MXL43" s="11"/>
      <c r="MXM43" s="11"/>
      <c r="MXN43" s="11"/>
      <c r="MXO43" s="11"/>
      <c r="MXP43" s="11"/>
      <c r="MXQ43" s="11"/>
      <c r="MXR43" s="11"/>
      <c r="MXS43" s="11"/>
      <c r="MXT43" s="11"/>
      <c r="MXU43" s="11"/>
      <c r="MXV43" s="11"/>
      <c r="MXW43" s="11"/>
      <c r="MXX43" s="11"/>
      <c r="MXY43" s="11"/>
      <c r="MXZ43" s="11"/>
      <c r="MYA43" s="11"/>
      <c r="MYB43" s="11"/>
      <c r="MYC43" s="11"/>
      <c r="MYD43" s="11"/>
      <c r="MYE43" s="11"/>
      <c r="MYF43" s="11"/>
      <c r="MYG43" s="11"/>
      <c r="MYH43" s="11"/>
      <c r="MYI43" s="11"/>
      <c r="MYJ43" s="11"/>
      <c r="MYK43" s="11"/>
      <c r="MYL43" s="11"/>
      <c r="MYM43" s="11"/>
      <c r="MYN43" s="11"/>
      <c r="MYO43" s="11"/>
      <c r="MYP43" s="11"/>
      <c r="MYQ43" s="11"/>
      <c r="MYR43" s="11"/>
      <c r="MYS43" s="11"/>
      <c r="MYT43" s="11"/>
      <c r="MYU43" s="11"/>
      <c r="MYV43" s="11"/>
      <c r="MYW43" s="11"/>
      <c r="MYX43" s="11"/>
      <c r="MYY43" s="11"/>
      <c r="MYZ43" s="11"/>
      <c r="MZA43" s="11"/>
      <c r="MZB43" s="11"/>
      <c r="MZC43" s="11"/>
      <c r="MZD43" s="11"/>
      <c r="MZE43" s="11"/>
      <c r="MZF43" s="11"/>
      <c r="MZG43" s="11"/>
      <c r="MZH43" s="11"/>
      <c r="MZI43" s="11"/>
      <c r="MZJ43" s="11"/>
      <c r="MZK43" s="11"/>
      <c r="MZL43" s="11"/>
      <c r="MZM43" s="11"/>
      <c r="MZN43" s="11"/>
      <c r="MZO43" s="11"/>
      <c r="MZP43" s="11"/>
      <c r="MZQ43" s="11"/>
      <c r="MZR43" s="11"/>
      <c r="MZS43" s="11"/>
      <c r="MZT43" s="11"/>
      <c r="MZU43" s="11"/>
      <c r="MZV43" s="11"/>
      <c r="MZW43" s="11"/>
      <c r="MZX43" s="11"/>
      <c r="MZY43" s="11"/>
      <c r="MZZ43" s="11"/>
      <c r="NAA43" s="11"/>
      <c r="NAB43" s="11"/>
      <c r="NAC43" s="11"/>
      <c r="NAD43" s="11"/>
      <c r="NAE43" s="11"/>
      <c r="NAF43" s="11"/>
      <c r="NAG43" s="11"/>
      <c r="NAH43" s="11"/>
      <c r="NAI43" s="11"/>
      <c r="NAJ43" s="11"/>
      <c r="NAK43" s="11"/>
      <c r="NAL43" s="11"/>
      <c r="NAM43" s="11"/>
      <c r="NAN43" s="11"/>
      <c r="NAO43" s="11"/>
      <c r="NAP43" s="11"/>
      <c r="NAQ43" s="11"/>
      <c r="NAR43" s="11"/>
      <c r="NAS43" s="11"/>
      <c r="NAT43" s="11"/>
      <c r="NAU43" s="11"/>
      <c r="NAV43" s="11"/>
      <c r="NAW43" s="11"/>
      <c r="NAX43" s="11"/>
      <c r="NAY43" s="11"/>
      <c r="NAZ43" s="11"/>
      <c r="NBA43" s="11"/>
      <c r="NBB43" s="11"/>
      <c r="NBC43" s="11"/>
      <c r="NBD43" s="11"/>
      <c r="NBE43" s="11"/>
      <c r="NBF43" s="11"/>
      <c r="NBG43" s="11"/>
      <c r="NBH43" s="11"/>
      <c r="NBI43" s="11"/>
      <c r="NBJ43" s="11"/>
      <c r="NBK43" s="11"/>
      <c r="NBL43" s="11"/>
      <c r="NBM43" s="11"/>
      <c r="NBN43" s="11"/>
      <c r="NBO43" s="11"/>
      <c r="NBP43" s="11"/>
      <c r="NBQ43" s="11"/>
      <c r="NBR43" s="11"/>
      <c r="NBS43" s="11"/>
      <c r="NBT43" s="11"/>
      <c r="NBU43" s="11"/>
      <c r="NBV43" s="11"/>
      <c r="NBW43" s="11"/>
      <c r="NBX43" s="11"/>
      <c r="NBY43" s="11"/>
      <c r="NBZ43" s="11"/>
      <c r="NCA43" s="11"/>
      <c r="NCB43" s="11"/>
      <c r="NCC43" s="11"/>
      <c r="NCD43" s="11"/>
      <c r="NCE43" s="11"/>
      <c r="NCF43" s="11"/>
      <c r="NCG43" s="11"/>
      <c r="NCH43" s="11"/>
      <c r="NCI43" s="11"/>
      <c r="NCJ43" s="11"/>
      <c r="NCK43" s="11"/>
      <c r="NCL43" s="11"/>
      <c r="NCM43" s="11"/>
      <c r="NCN43" s="11"/>
      <c r="NCO43" s="11"/>
      <c r="NCP43" s="11"/>
      <c r="NCQ43" s="11"/>
      <c r="NCR43" s="11"/>
      <c r="NCS43" s="11"/>
      <c r="NCT43" s="11"/>
      <c r="NCU43" s="11"/>
      <c r="NCV43" s="11"/>
      <c r="NCW43" s="11"/>
      <c r="NCX43" s="11"/>
      <c r="NCY43" s="11"/>
      <c r="NCZ43" s="11"/>
      <c r="NDA43" s="11"/>
      <c r="NDB43" s="11"/>
      <c r="NDC43" s="11"/>
      <c r="NDD43" s="11"/>
      <c r="NDE43" s="11"/>
      <c r="NDF43" s="11"/>
      <c r="NDG43" s="11"/>
      <c r="NDH43" s="11"/>
      <c r="NDI43" s="11"/>
      <c r="NDJ43" s="11"/>
      <c r="NDK43" s="11"/>
      <c r="NDL43" s="11"/>
      <c r="NDM43" s="11"/>
      <c r="NDN43" s="11"/>
      <c r="NDO43" s="11"/>
      <c r="NDP43" s="11"/>
      <c r="NDQ43" s="11"/>
      <c r="NDR43" s="11"/>
      <c r="NDS43" s="11"/>
      <c r="NDT43" s="11"/>
      <c r="NDU43" s="11"/>
      <c r="NDV43" s="11"/>
      <c r="NDW43" s="11"/>
      <c r="NDX43" s="11"/>
      <c r="NDY43" s="11"/>
      <c r="NDZ43" s="11"/>
      <c r="NEA43" s="11"/>
      <c r="NEB43" s="11"/>
      <c r="NEC43" s="11"/>
      <c r="NED43" s="11"/>
      <c r="NEE43" s="11"/>
      <c r="NEF43" s="11"/>
      <c r="NEG43" s="11"/>
      <c r="NEH43" s="11"/>
      <c r="NEI43" s="11"/>
      <c r="NEJ43" s="11"/>
      <c r="NEK43" s="11"/>
      <c r="NEL43" s="11"/>
      <c r="NEM43" s="11"/>
      <c r="NEN43" s="11"/>
      <c r="NEO43" s="11"/>
      <c r="NEP43" s="11"/>
      <c r="NEQ43" s="11"/>
      <c r="NER43" s="11"/>
      <c r="NES43" s="11"/>
      <c r="NET43" s="11"/>
      <c r="NEU43" s="11"/>
      <c r="NEV43" s="11"/>
      <c r="NEW43" s="11"/>
      <c r="NEX43" s="11"/>
      <c r="NEY43" s="11"/>
      <c r="NEZ43" s="11"/>
      <c r="NFA43" s="11"/>
      <c r="NFB43" s="11"/>
      <c r="NFC43" s="11"/>
      <c r="NFD43" s="11"/>
      <c r="NFE43" s="11"/>
      <c r="NFF43" s="11"/>
      <c r="NFG43" s="11"/>
      <c r="NFH43" s="11"/>
      <c r="NFI43" s="11"/>
      <c r="NFJ43" s="11"/>
      <c r="NFK43" s="11"/>
      <c r="NFL43" s="11"/>
      <c r="NFM43" s="11"/>
      <c r="NFN43" s="11"/>
      <c r="NFO43" s="11"/>
      <c r="NFP43" s="11"/>
      <c r="NFQ43" s="11"/>
      <c r="NFR43" s="11"/>
      <c r="NFS43" s="11"/>
      <c r="NFT43" s="11"/>
      <c r="NFU43" s="11"/>
      <c r="NFV43" s="11"/>
      <c r="NFW43" s="11"/>
      <c r="NFX43" s="11"/>
      <c r="NFY43" s="11"/>
      <c r="NFZ43" s="11"/>
      <c r="NGA43" s="11"/>
      <c r="NGB43" s="11"/>
      <c r="NGC43" s="11"/>
      <c r="NGD43" s="11"/>
      <c r="NGE43" s="11"/>
      <c r="NGF43" s="11"/>
      <c r="NGG43" s="11"/>
      <c r="NGH43" s="11"/>
      <c r="NGI43" s="11"/>
      <c r="NGJ43" s="11"/>
      <c r="NGK43" s="11"/>
      <c r="NGL43" s="11"/>
      <c r="NGM43" s="11"/>
      <c r="NGN43" s="11"/>
      <c r="NGO43" s="11"/>
      <c r="NGP43" s="11"/>
      <c r="NGQ43" s="11"/>
      <c r="NGR43" s="11"/>
      <c r="NGS43" s="11"/>
      <c r="NGT43" s="11"/>
      <c r="NGU43" s="11"/>
      <c r="NGV43" s="11"/>
      <c r="NGW43" s="11"/>
      <c r="NGX43" s="11"/>
      <c r="NGY43" s="11"/>
      <c r="NGZ43" s="11"/>
      <c r="NHA43" s="11"/>
      <c r="NHB43" s="11"/>
      <c r="NHC43" s="11"/>
      <c r="NHD43" s="11"/>
      <c r="NHE43" s="11"/>
      <c r="NHF43" s="11"/>
      <c r="NHG43" s="11"/>
      <c r="NHH43" s="11"/>
      <c r="NHI43" s="11"/>
      <c r="NHJ43" s="11"/>
      <c r="NHK43" s="11"/>
      <c r="NHL43" s="11"/>
      <c r="NHM43" s="11"/>
      <c r="NHN43" s="11"/>
      <c r="NHO43" s="11"/>
      <c r="NHP43" s="11"/>
      <c r="NHQ43" s="11"/>
      <c r="NHR43" s="11"/>
      <c r="NHS43" s="11"/>
      <c r="NHT43" s="11"/>
      <c r="NHU43" s="11"/>
      <c r="NHV43" s="11"/>
      <c r="NHW43" s="11"/>
      <c r="NHX43" s="11"/>
      <c r="NHY43" s="11"/>
      <c r="NHZ43" s="11"/>
      <c r="NIA43" s="11"/>
      <c r="NIB43" s="11"/>
      <c r="NIC43" s="11"/>
      <c r="NID43" s="11"/>
      <c r="NIE43" s="11"/>
      <c r="NIF43" s="11"/>
      <c r="NIG43" s="11"/>
      <c r="NIH43" s="11"/>
      <c r="NII43" s="11"/>
      <c r="NIJ43" s="11"/>
      <c r="NIK43" s="11"/>
      <c r="NIL43" s="11"/>
      <c r="NIM43" s="11"/>
      <c r="NIN43" s="11"/>
      <c r="NIO43" s="11"/>
      <c r="NIP43" s="11"/>
      <c r="NIQ43" s="11"/>
      <c r="NIR43" s="11"/>
      <c r="NIS43" s="11"/>
      <c r="NIT43" s="11"/>
      <c r="NIU43" s="11"/>
      <c r="NIV43" s="11"/>
      <c r="NIW43" s="11"/>
      <c r="NIX43" s="11"/>
      <c r="NIY43" s="11"/>
      <c r="NIZ43" s="11"/>
      <c r="NJA43" s="11"/>
      <c r="NJB43" s="11"/>
      <c r="NJC43" s="11"/>
      <c r="NJD43" s="11"/>
      <c r="NJE43" s="11"/>
      <c r="NJF43" s="11"/>
      <c r="NJG43" s="11"/>
      <c r="NJH43" s="11"/>
      <c r="NJI43" s="11"/>
      <c r="NJJ43" s="11"/>
      <c r="NJK43" s="11"/>
      <c r="NJL43" s="11"/>
      <c r="NJM43" s="11"/>
      <c r="NJN43" s="11"/>
      <c r="NJO43" s="11"/>
      <c r="NJP43" s="11"/>
      <c r="NJQ43" s="11"/>
      <c r="NJR43" s="11"/>
      <c r="NJS43" s="11"/>
      <c r="NJT43" s="11"/>
      <c r="NJU43" s="11"/>
      <c r="NJV43" s="11"/>
      <c r="NJW43" s="11"/>
      <c r="NJX43" s="11"/>
      <c r="NJY43" s="11"/>
      <c r="NJZ43" s="11"/>
      <c r="NKA43" s="11"/>
      <c r="NKB43" s="11"/>
      <c r="NKC43" s="11"/>
      <c r="NKD43" s="11"/>
      <c r="NKE43" s="11"/>
      <c r="NKF43" s="11"/>
      <c r="NKG43" s="11"/>
      <c r="NKH43" s="11"/>
      <c r="NKI43" s="11"/>
      <c r="NKJ43" s="11"/>
      <c r="NKK43" s="11"/>
      <c r="NKL43" s="11"/>
      <c r="NKM43" s="11"/>
      <c r="NKN43" s="11"/>
      <c r="NKO43" s="11"/>
      <c r="NKP43" s="11"/>
      <c r="NKQ43" s="11"/>
      <c r="NKR43" s="11"/>
      <c r="NKS43" s="11"/>
      <c r="NKT43" s="11"/>
      <c r="NKU43" s="11"/>
      <c r="NKV43" s="11"/>
      <c r="NKW43" s="11"/>
      <c r="NKX43" s="11"/>
      <c r="NKY43" s="11"/>
      <c r="NKZ43" s="11"/>
      <c r="NLA43" s="11"/>
      <c r="NLB43" s="11"/>
      <c r="NLC43" s="11"/>
      <c r="NLD43" s="11"/>
      <c r="NLE43" s="11"/>
      <c r="NLF43" s="11"/>
      <c r="NLG43" s="11"/>
      <c r="NLH43" s="11"/>
      <c r="NLI43" s="11"/>
      <c r="NLJ43" s="11"/>
      <c r="NLK43" s="11"/>
      <c r="NLL43" s="11"/>
      <c r="NLM43" s="11"/>
      <c r="NLN43" s="11"/>
      <c r="NLO43" s="11"/>
      <c r="NLP43" s="11"/>
      <c r="NLQ43" s="11"/>
      <c r="NLR43" s="11"/>
      <c r="NLS43" s="11"/>
      <c r="NLT43" s="11"/>
      <c r="NLU43" s="11"/>
      <c r="NLV43" s="11"/>
      <c r="NLW43" s="11"/>
      <c r="NLX43" s="11"/>
      <c r="NLY43" s="11"/>
      <c r="NLZ43" s="11"/>
      <c r="NMA43" s="11"/>
      <c r="NMB43" s="11"/>
      <c r="NMC43" s="11"/>
      <c r="NMD43" s="11"/>
      <c r="NME43" s="11"/>
      <c r="NMF43" s="11"/>
      <c r="NMG43" s="11"/>
      <c r="NMH43" s="11"/>
      <c r="NMI43" s="11"/>
      <c r="NMJ43" s="11"/>
      <c r="NMK43" s="11"/>
      <c r="NML43" s="11"/>
      <c r="NMM43" s="11"/>
      <c r="NMN43" s="11"/>
      <c r="NMO43" s="11"/>
      <c r="NMP43" s="11"/>
      <c r="NMQ43" s="11"/>
      <c r="NMR43" s="11"/>
      <c r="NMS43" s="11"/>
      <c r="NMT43" s="11"/>
      <c r="NMU43" s="11"/>
      <c r="NMV43" s="11"/>
      <c r="NMW43" s="11"/>
      <c r="NMX43" s="11"/>
      <c r="NMY43" s="11"/>
      <c r="NMZ43" s="11"/>
      <c r="NNA43" s="11"/>
      <c r="NNB43" s="11"/>
      <c r="NNC43" s="11"/>
      <c r="NND43" s="11"/>
      <c r="NNE43" s="11"/>
      <c r="NNF43" s="11"/>
      <c r="NNG43" s="11"/>
      <c r="NNH43" s="11"/>
      <c r="NNI43" s="11"/>
      <c r="NNJ43" s="11"/>
      <c r="NNK43" s="11"/>
      <c r="NNL43" s="11"/>
      <c r="NNM43" s="11"/>
      <c r="NNN43" s="11"/>
      <c r="NNO43" s="11"/>
      <c r="NNP43" s="11"/>
      <c r="NNQ43" s="11"/>
      <c r="NNR43" s="11"/>
      <c r="NNS43" s="11"/>
      <c r="NNT43" s="11"/>
      <c r="NNU43" s="11"/>
      <c r="NNV43" s="11"/>
      <c r="NNW43" s="11"/>
      <c r="NNX43" s="11"/>
      <c r="NNY43" s="11"/>
      <c r="NNZ43" s="11"/>
      <c r="NOA43" s="11"/>
      <c r="NOB43" s="11"/>
      <c r="NOC43" s="11"/>
      <c r="NOD43" s="11"/>
      <c r="NOE43" s="11"/>
      <c r="NOF43" s="11"/>
      <c r="NOG43" s="11"/>
      <c r="NOH43" s="11"/>
      <c r="NOI43" s="11"/>
      <c r="NOJ43" s="11"/>
      <c r="NOK43" s="11"/>
      <c r="NOL43" s="11"/>
      <c r="NOM43" s="11"/>
      <c r="NON43" s="11"/>
      <c r="NOO43" s="11"/>
      <c r="NOP43" s="11"/>
      <c r="NOQ43" s="11"/>
      <c r="NOR43" s="11"/>
      <c r="NOS43" s="11"/>
      <c r="NOT43" s="11"/>
      <c r="NOU43" s="11"/>
      <c r="NOV43" s="11"/>
      <c r="NOW43" s="11"/>
      <c r="NOX43" s="11"/>
      <c r="NOY43" s="11"/>
      <c r="NOZ43" s="11"/>
      <c r="NPA43" s="11"/>
      <c r="NPB43" s="11"/>
      <c r="NPC43" s="11"/>
      <c r="NPD43" s="11"/>
      <c r="NPE43" s="11"/>
      <c r="NPF43" s="11"/>
      <c r="NPG43" s="11"/>
      <c r="NPH43" s="11"/>
      <c r="NPI43" s="11"/>
      <c r="NPJ43" s="11"/>
      <c r="NPK43" s="11"/>
      <c r="NPL43" s="11"/>
      <c r="NPM43" s="11"/>
      <c r="NPN43" s="11"/>
      <c r="NPO43" s="11"/>
      <c r="NPP43" s="11"/>
      <c r="NPQ43" s="11"/>
      <c r="NPR43" s="11"/>
      <c r="NPS43" s="11"/>
      <c r="NPT43" s="11"/>
      <c r="NPU43" s="11"/>
      <c r="NPV43" s="11"/>
      <c r="NPW43" s="11"/>
      <c r="NPX43" s="11"/>
      <c r="NPY43" s="11"/>
      <c r="NPZ43" s="11"/>
      <c r="NQA43" s="11"/>
      <c r="NQB43" s="11"/>
      <c r="NQC43" s="11"/>
      <c r="NQD43" s="11"/>
      <c r="NQE43" s="11"/>
      <c r="NQF43" s="11"/>
      <c r="NQG43" s="11"/>
      <c r="NQH43" s="11"/>
      <c r="NQI43" s="11"/>
      <c r="NQJ43" s="11"/>
      <c r="NQK43" s="11"/>
      <c r="NQL43" s="11"/>
      <c r="NQM43" s="11"/>
      <c r="NQN43" s="11"/>
      <c r="NQO43" s="11"/>
      <c r="NQP43" s="11"/>
      <c r="NQQ43" s="11"/>
      <c r="NQR43" s="11"/>
      <c r="NQS43" s="11"/>
      <c r="NQT43" s="11"/>
      <c r="NQU43" s="11"/>
      <c r="NQV43" s="11"/>
      <c r="NQW43" s="11"/>
      <c r="NQX43" s="11"/>
      <c r="NQY43" s="11"/>
      <c r="NQZ43" s="11"/>
      <c r="NRA43" s="11"/>
      <c r="NRB43" s="11"/>
      <c r="NRC43" s="11"/>
      <c r="NRD43" s="11"/>
      <c r="NRE43" s="11"/>
      <c r="NRF43" s="11"/>
      <c r="NRG43" s="11"/>
      <c r="NRH43" s="11"/>
      <c r="NRI43" s="11"/>
      <c r="NRJ43" s="11"/>
      <c r="NRK43" s="11"/>
      <c r="NRL43" s="11"/>
      <c r="NRM43" s="11"/>
      <c r="NRN43" s="11"/>
      <c r="NRO43" s="11"/>
      <c r="NRP43" s="11"/>
      <c r="NRQ43" s="11"/>
      <c r="NRR43" s="11"/>
      <c r="NRS43" s="11"/>
      <c r="NRT43" s="11"/>
      <c r="NRU43" s="11"/>
      <c r="NRV43" s="11"/>
      <c r="NRW43" s="11"/>
      <c r="NRX43" s="11"/>
      <c r="NRY43" s="11"/>
      <c r="NRZ43" s="11"/>
      <c r="NSA43" s="11"/>
      <c r="NSB43" s="11"/>
      <c r="NSC43" s="11"/>
      <c r="NSD43" s="11"/>
      <c r="NSE43" s="11"/>
      <c r="NSF43" s="11"/>
      <c r="NSG43" s="11"/>
      <c r="NSH43" s="11"/>
      <c r="NSI43" s="11"/>
      <c r="NSJ43" s="11"/>
      <c r="NSK43" s="11"/>
      <c r="NSL43" s="11"/>
      <c r="NSM43" s="11"/>
      <c r="NSN43" s="11"/>
      <c r="NSO43" s="11"/>
      <c r="NSP43" s="11"/>
      <c r="NSQ43" s="11"/>
      <c r="NSR43" s="11"/>
      <c r="NSS43" s="11"/>
      <c r="NST43" s="11"/>
      <c r="NSU43" s="11"/>
      <c r="NSV43" s="11"/>
      <c r="NSW43" s="11"/>
      <c r="NSX43" s="11"/>
      <c r="NSY43" s="11"/>
      <c r="NSZ43" s="11"/>
      <c r="NTA43" s="11"/>
      <c r="NTB43" s="11"/>
      <c r="NTC43" s="11"/>
      <c r="NTD43" s="11"/>
      <c r="NTE43" s="11"/>
      <c r="NTF43" s="11"/>
      <c r="NTG43" s="11"/>
      <c r="NTH43" s="11"/>
      <c r="NTI43" s="11"/>
      <c r="NTJ43" s="11"/>
      <c r="NTK43" s="11"/>
      <c r="NTL43" s="11"/>
      <c r="NTM43" s="11"/>
      <c r="NTN43" s="11"/>
      <c r="NTO43" s="11"/>
      <c r="NTP43" s="11"/>
      <c r="NTQ43" s="11"/>
      <c r="NTR43" s="11"/>
      <c r="NTS43" s="11"/>
      <c r="NTT43" s="11"/>
      <c r="NTU43" s="11"/>
      <c r="NTV43" s="11"/>
      <c r="NTW43" s="11"/>
      <c r="NTX43" s="11"/>
      <c r="NTY43" s="11"/>
      <c r="NTZ43" s="11"/>
      <c r="NUA43" s="11"/>
      <c r="NUB43" s="11"/>
      <c r="NUC43" s="11"/>
      <c r="NUD43" s="11"/>
      <c r="NUE43" s="11"/>
      <c r="NUF43" s="11"/>
      <c r="NUG43" s="11"/>
      <c r="NUH43" s="11"/>
      <c r="NUI43" s="11"/>
      <c r="NUJ43" s="11"/>
      <c r="NUK43" s="11"/>
      <c r="NUL43" s="11"/>
      <c r="NUM43" s="11"/>
      <c r="NUN43" s="11"/>
      <c r="NUO43" s="11"/>
      <c r="NUP43" s="11"/>
      <c r="NUQ43" s="11"/>
      <c r="NUR43" s="11"/>
      <c r="NUS43" s="11"/>
      <c r="NUT43" s="11"/>
      <c r="NUU43" s="11"/>
      <c r="NUV43" s="11"/>
      <c r="NUW43" s="11"/>
      <c r="NUX43" s="11"/>
      <c r="NUY43" s="11"/>
      <c r="NUZ43" s="11"/>
      <c r="NVA43" s="11"/>
      <c r="NVB43" s="11"/>
      <c r="NVC43" s="11"/>
      <c r="NVD43" s="11"/>
      <c r="NVE43" s="11"/>
      <c r="NVF43" s="11"/>
      <c r="NVG43" s="11"/>
      <c r="NVH43" s="11"/>
      <c r="NVI43" s="11"/>
      <c r="NVJ43" s="11"/>
      <c r="NVK43" s="11"/>
      <c r="NVL43" s="11"/>
      <c r="NVM43" s="11"/>
      <c r="NVN43" s="11"/>
      <c r="NVO43" s="11"/>
      <c r="NVP43" s="11"/>
      <c r="NVQ43" s="11"/>
      <c r="NVR43" s="11"/>
      <c r="NVS43" s="11"/>
      <c r="NVT43" s="11"/>
      <c r="NVU43" s="11"/>
      <c r="NVV43" s="11"/>
      <c r="NVW43" s="11"/>
      <c r="NVX43" s="11"/>
      <c r="NVY43" s="11"/>
      <c r="NVZ43" s="11"/>
      <c r="NWA43" s="11"/>
      <c r="NWB43" s="11"/>
      <c r="NWC43" s="11"/>
      <c r="NWD43" s="11"/>
      <c r="NWE43" s="11"/>
      <c r="NWF43" s="11"/>
      <c r="NWG43" s="11"/>
      <c r="NWH43" s="11"/>
      <c r="NWI43" s="11"/>
      <c r="NWJ43" s="11"/>
      <c r="NWK43" s="11"/>
      <c r="NWL43" s="11"/>
      <c r="NWM43" s="11"/>
      <c r="NWN43" s="11"/>
      <c r="NWO43" s="11"/>
      <c r="NWP43" s="11"/>
      <c r="NWQ43" s="11"/>
      <c r="NWR43" s="11"/>
      <c r="NWS43" s="11"/>
      <c r="NWT43" s="11"/>
      <c r="NWU43" s="11"/>
      <c r="NWV43" s="11"/>
      <c r="NWW43" s="11"/>
      <c r="NWX43" s="11"/>
      <c r="NWY43" s="11"/>
      <c r="NWZ43" s="11"/>
      <c r="NXA43" s="11"/>
      <c r="NXB43" s="11"/>
      <c r="NXC43" s="11"/>
      <c r="NXD43" s="11"/>
      <c r="NXE43" s="11"/>
      <c r="NXF43" s="11"/>
      <c r="NXG43" s="11"/>
      <c r="NXH43" s="11"/>
      <c r="NXI43" s="11"/>
      <c r="NXJ43" s="11"/>
      <c r="NXK43" s="11"/>
      <c r="NXL43" s="11"/>
      <c r="NXM43" s="11"/>
      <c r="NXN43" s="11"/>
      <c r="NXO43" s="11"/>
      <c r="NXP43" s="11"/>
      <c r="NXQ43" s="11"/>
      <c r="NXR43" s="11"/>
      <c r="NXS43" s="11"/>
      <c r="NXT43" s="11"/>
      <c r="NXU43" s="11"/>
      <c r="NXV43" s="11"/>
      <c r="NXW43" s="11"/>
      <c r="NXX43" s="11"/>
      <c r="NXY43" s="11"/>
      <c r="NXZ43" s="11"/>
      <c r="NYA43" s="11"/>
      <c r="NYB43" s="11"/>
      <c r="NYC43" s="11"/>
      <c r="NYD43" s="11"/>
      <c r="NYE43" s="11"/>
      <c r="NYF43" s="11"/>
      <c r="NYG43" s="11"/>
      <c r="NYH43" s="11"/>
      <c r="NYI43" s="11"/>
      <c r="NYJ43" s="11"/>
      <c r="NYK43" s="11"/>
      <c r="NYL43" s="11"/>
      <c r="NYM43" s="11"/>
      <c r="NYN43" s="11"/>
      <c r="NYO43" s="11"/>
      <c r="NYP43" s="11"/>
      <c r="NYQ43" s="11"/>
      <c r="NYR43" s="11"/>
      <c r="NYS43" s="11"/>
      <c r="NYT43" s="11"/>
      <c r="NYU43" s="11"/>
      <c r="NYV43" s="11"/>
      <c r="NYW43" s="11"/>
      <c r="NYX43" s="11"/>
      <c r="NYY43" s="11"/>
      <c r="NYZ43" s="11"/>
      <c r="NZA43" s="11"/>
      <c r="NZB43" s="11"/>
      <c r="NZC43" s="11"/>
      <c r="NZD43" s="11"/>
      <c r="NZE43" s="11"/>
      <c r="NZF43" s="11"/>
      <c r="NZG43" s="11"/>
      <c r="NZH43" s="11"/>
      <c r="NZI43" s="11"/>
      <c r="NZJ43" s="11"/>
      <c r="NZK43" s="11"/>
      <c r="NZL43" s="11"/>
      <c r="NZM43" s="11"/>
      <c r="NZN43" s="11"/>
      <c r="NZO43" s="11"/>
      <c r="NZP43" s="11"/>
      <c r="NZQ43" s="11"/>
      <c r="NZR43" s="11"/>
      <c r="NZS43" s="11"/>
      <c r="NZT43" s="11"/>
      <c r="NZU43" s="11"/>
      <c r="NZV43" s="11"/>
      <c r="NZW43" s="11"/>
      <c r="NZX43" s="11"/>
      <c r="NZY43" s="11"/>
      <c r="NZZ43" s="11"/>
      <c r="OAA43" s="11"/>
      <c r="OAB43" s="11"/>
      <c r="OAC43" s="11"/>
      <c r="OAD43" s="11"/>
      <c r="OAE43" s="11"/>
      <c r="OAF43" s="11"/>
      <c r="OAG43" s="11"/>
      <c r="OAH43" s="11"/>
      <c r="OAI43" s="11"/>
      <c r="OAJ43" s="11"/>
      <c r="OAK43" s="11"/>
      <c r="OAL43" s="11"/>
      <c r="OAM43" s="11"/>
      <c r="OAN43" s="11"/>
      <c r="OAO43" s="11"/>
      <c r="OAP43" s="11"/>
      <c r="OAQ43" s="11"/>
      <c r="OAR43" s="11"/>
      <c r="OAS43" s="11"/>
      <c r="OAT43" s="11"/>
      <c r="OAU43" s="11"/>
      <c r="OAV43" s="11"/>
      <c r="OAW43" s="11"/>
      <c r="OAX43" s="11"/>
      <c r="OAY43" s="11"/>
      <c r="OAZ43" s="11"/>
      <c r="OBA43" s="11"/>
      <c r="OBB43" s="11"/>
      <c r="OBC43" s="11"/>
      <c r="OBD43" s="11"/>
      <c r="OBE43" s="11"/>
      <c r="OBF43" s="11"/>
      <c r="OBG43" s="11"/>
      <c r="OBH43" s="11"/>
      <c r="OBI43" s="11"/>
      <c r="OBJ43" s="11"/>
      <c r="OBK43" s="11"/>
      <c r="OBL43" s="11"/>
      <c r="OBM43" s="11"/>
      <c r="OBN43" s="11"/>
      <c r="OBO43" s="11"/>
      <c r="OBP43" s="11"/>
      <c r="OBQ43" s="11"/>
      <c r="OBR43" s="11"/>
      <c r="OBS43" s="11"/>
      <c r="OBT43" s="11"/>
      <c r="OBU43" s="11"/>
      <c r="OBV43" s="11"/>
      <c r="OBW43" s="11"/>
      <c r="OBX43" s="11"/>
      <c r="OBY43" s="11"/>
      <c r="OBZ43" s="11"/>
      <c r="OCA43" s="11"/>
      <c r="OCB43" s="11"/>
      <c r="OCC43" s="11"/>
      <c r="OCD43" s="11"/>
      <c r="OCE43" s="11"/>
      <c r="OCF43" s="11"/>
      <c r="OCG43" s="11"/>
      <c r="OCH43" s="11"/>
      <c r="OCI43" s="11"/>
      <c r="OCJ43" s="11"/>
      <c r="OCK43" s="11"/>
      <c r="OCL43" s="11"/>
      <c r="OCM43" s="11"/>
      <c r="OCN43" s="11"/>
      <c r="OCO43" s="11"/>
      <c r="OCP43" s="11"/>
      <c r="OCQ43" s="11"/>
      <c r="OCR43" s="11"/>
      <c r="OCS43" s="11"/>
      <c r="OCT43" s="11"/>
      <c r="OCU43" s="11"/>
      <c r="OCV43" s="11"/>
      <c r="OCW43" s="11"/>
      <c r="OCX43" s="11"/>
      <c r="OCY43" s="11"/>
      <c r="OCZ43" s="11"/>
      <c r="ODA43" s="11"/>
      <c r="ODB43" s="11"/>
      <c r="ODC43" s="11"/>
      <c r="ODD43" s="11"/>
      <c r="ODE43" s="11"/>
      <c r="ODF43" s="11"/>
      <c r="ODG43" s="11"/>
      <c r="ODH43" s="11"/>
      <c r="ODI43" s="11"/>
      <c r="ODJ43" s="11"/>
      <c r="ODK43" s="11"/>
      <c r="ODL43" s="11"/>
      <c r="ODM43" s="11"/>
      <c r="ODN43" s="11"/>
      <c r="ODO43" s="11"/>
      <c r="ODP43" s="11"/>
      <c r="ODQ43" s="11"/>
      <c r="ODR43" s="11"/>
      <c r="ODS43" s="11"/>
      <c r="ODT43" s="11"/>
      <c r="ODU43" s="11"/>
      <c r="ODV43" s="11"/>
      <c r="ODW43" s="11"/>
      <c r="ODX43" s="11"/>
      <c r="ODY43" s="11"/>
      <c r="ODZ43" s="11"/>
      <c r="OEA43" s="11"/>
      <c r="OEB43" s="11"/>
      <c r="OEC43" s="11"/>
      <c r="OED43" s="11"/>
      <c r="OEE43" s="11"/>
      <c r="OEF43" s="11"/>
      <c r="OEG43" s="11"/>
      <c r="OEH43" s="11"/>
      <c r="OEI43" s="11"/>
      <c r="OEJ43" s="11"/>
      <c r="OEK43" s="11"/>
      <c r="OEL43" s="11"/>
      <c r="OEM43" s="11"/>
      <c r="OEN43" s="11"/>
      <c r="OEO43" s="11"/>
      <c r="OEP43" s="11"/>
      <c r="OEQ43" s="11"/>
      <c r="OER43" s="11"/>
      <c r="OES43" s="11"/>
      <c r="OET43" s="11"/>
      <c r="OEU43" s="11"/>
      <c r="OEV43" s="11"/>
      <c r="OEW43" s="11"/>
      <c r="OEX43" s="11"/>
      <c r="OEY43" s="11"/>
      <c r="OEZ43" s="11"/>
      <c r="OFA43" s="11"/>
      <c r="OFB43" s="11"/>
      <c r="OFC43" s="11"/>
      <c r="OFD43" s="11"/>
      <c r="OFE43" s="11"/>
      <c r="OFF43" s="11"/>
      <c r="OFG43" s="11"/>
      <c r="OFH43" s="11"/>
      <c r="OFI43" s="11"/>
      <c r="OFJ43" s="11"/>
      <c r="OFK43" s="11"/>
      <c r="OFL43" s="11"/>
      <c r="OFM43" s="11"/>
      <c r="OFN43" s="11"/>
      <c r="OFO43" s="11"/>
      <c r="OFP43" s="11"/>
      <c r="OFQ43" s="11"/>
      <c r="OFR43" s="11"/>
      <c r="OFS43" s="11"/>
      <c r="OFT43" s="11"/>
      <c r="OFU43" s="11"/>
      <c r="OFV43" s="11"/>
      <c r="OFW43" s="11"/>
      <c r="OFX43" s="11"/>
      <c r="OFY43" s="11"/>
      <c r="OFZ43" s="11"/>
      <c r="OGA43" s="11"/>
      <c r="OGB43" s="11"/>
      <c r="OGC43" s="11"/>
      <c r="OGD43" s="11"/>
      <c r="OGE43" s="11"/>
      <c r="OGF43" s="11"/>
      <c r="OGG43" s="11"/>
      <c r="OGH43" s="11"/>
      <c r="OGI43" s="11"/>
      <c r="OGJ43" s="11"/>
      <c r="OGK43" s="11"/>
      <c r="OGL43" s="11"/>
      <c r="OGM43" s="11"/>
      <c r="OGN43" s="11"/>
      <c r="OGO43" s="11"/>
      <c r="OGP43" s="11"/>
      <c r="OGQ43" s="11"/>
      <c r="OGR43" s="11"/>
      <c r="OGS43" s="11"/>
      <c r="OGT43" s="11"/>
      <c r="OGU43" s="11"/>
      <c r="OGV43" s="11"/>
      <c r="OGW43" s="11"/>
      <c r="OGX43" s="11"/>
      <c r="OGY43" s="11"/>
      <c r="OGZ43" s="11"/>
      <c r="OHA43" s="11"/>
      <c r="OHB43" s="11"/>
      <c r="OHC43" s="11"/>
      <c r="OHD43" s="11"/>
      <c r="OHE43" s="11"/>
      <c r="OHF43" s="11"/>
      <c r="OHG43" s="11"/>
      <c r="OHH43" s="11"/>
      <c r="OHI43" s="11"/>
      <c r="OHJ43" s="11"/>
      <c r="OHK43" s="11"/>
      <c r="OHL43" s="11"/>
      <c r="OHM43" s="11"/>
      <c r="OHN43" s="11"/>
      <c r="OHO43" s="11"/>
      <c r="OHP43" s="11"/>
      <c r="OHQ43" s="11"/>
      <c r="OHR43" s="11"/>
      <c r="OHS43" s="11"/>
      <c r="OHT43" s="11"/>
      <c r="OHU43" s="11"/>
      <c r="OHV43" s="11"/>
      <c r="OHW43" s="11"/>
      <c r="OHX43" s="11"/>
      <c r="OHY43" s="11"/>
      <c r="OHZ43" s="11"/>
      <c r="OIA43" s="11"/>
      <c r="OIB43" s="11"/>
      <c r="OIC43" s="11"/>
      <c r="OID43" s="11"/>
      <c r="OIE43" s="11"/>
      <c r="OIF43" s="11"/>
      <c r="OIG43" s="11"/>
      <c r="OIH43" s="11"/>
      <c r="OII43" s="11"/>
      <c r="OIJ43" s="11"/>
      <c r="OIK43" s="11"/>
      <c r="OIL43" s="11"/>
      <c r="OIM43" s="11"/>
      <c r="OIN43" s="11"/>
      <c r="OIO43" s="11"/>
      <c r="OIP43" s="11"/>
      <c r="OIQ43" s="11"/>
      <c r="OIR43" s="11"/>
      <c r="OIS43" s="11"/>
      <c r="OIT43" s="11"/>
      <c r="OIU43" s="11"/>
      <c r="OIV43" s="11"/>
      <c r="OIW43" s="11"/>
      <c r="OIX43" s="11"/>
      <c r="OIY43" s="11"/>
      <c r="OIZ43" s="11"/>
      <c r="OJA43" s="11"/>
      <c r="OJB43" s="11"/>
      <c r="OJC43" s="11"/>
      <c r="OJD43" s="11"/>
      <c r="OJE43" s="11"/>
      <c r="OJF43" s="11"/>
      <c r="OJG43" s="11"/>
      <c r="OJH43" s="11"/>
      <c r="OJI43" s="11"/>
      <c r="OJJ43" s="11"/>
      <c r="OJK43" s="11"/>
      <c r="OJL43" s="11"/>
      <c r="OJM43" s="11"/>
      <c r="OJN43" s="11"/>
      <c r="OJO43" s="11"/>
      <c r="OJP43" s="11"/>
      <c r="OJQ43" s="11"/>
      <c r="OJR43" s="11"/>
      <c r="OJS43" s="11"/>
      <c r="OJT43" s="11"/>
      <c r="OJU43" s="11"/>
      <c r="OJV43" s="11"/>
      <c r="OJW43" s="11"/>
      <c r="OJX43" s="11"/>
      <c r="OJY43" s="11"/>
      <c r="OJZ43" s="11"/>
      <c r="OKA43" s="11"/>
      <c r="OKB43" s="11"/>
      <c r="OKC43" s="11"/>
      <c r="OKD43" s="11"/>
      <c r="OKE43" s="11"/>
      <c r="OKF43" s="11"/>
      <c r="OKG43" s="11"/>
      <c r="OKH43" s="11"/>
      <c r="OKI43" s="11"/>
      <c r="OKJ43" s="11"/>
      <c r="OKK43" s="11"/>
      <c r="OKL43" s="11"/>
      <c r="OKM43" s="11"/>
      <c r="OKN43" s="11"/>
      <c r="OKO43" s="11"/>
      <c r="OKP43" s="11"/>
      <c r="OKQ43" s="11"/>
      <c r="OKR43" s="11"/>
      <c r="OKS43" s="11"/>
      <c r="OKT43" s="11"/>
      <c r="OKU43" s="11"/>
      <c r="OKV43" s="11"/>
      <c r="OKW43" s="11"/>
      <c r="OKX43" s="11"/>
      <c r="OKY43" s="11"/>
      <c r="OKZ43" s="11"/>
      <c r="OLA43" s="11"/>
      <c r="OLB43" s="11"/>
      <c r="OLC43" s="11"/>
      <c r="OLD43" s="11"/>
      <c r="OLE43" s="11"/>
      <c r="OLF43" s="11"/>
      <c r="OLG43" s="11"/>
      <c r="OLH43" s="11"/>
      <c r="OLI43" s="11"/>
      <c r="OLJ43" s="11"/>
      <c r="OLK43" s="11"/>
      <c r="OLL43" s="11"/>
      <c r="OLM43" s="11"/>
      <c r="OLN43" s="11"/>
      <c r="OLO43" s="11"/>
      <c r="OLP43" s="11"/>
      <c r="OLQ43" s="11"/>
      <c r="OLR43" s="11"/>
      <c r="OLS43" s="11"/>
      <c r="OLT43" s="11"/>
      <c r="OLU43" s="11"/>
      <c r="OLV43" s="11"/>
      <c r="OLW43" s="11"/>
      <c r="OLX43" s="11"/>
      <c r="OLY43" s="11"/>
      <c r="OLZ43" s="11"/>
      <c r="OMA43" s="11"/>
      <c r="OMB43" s="11"/>
      <c r="OMC43" s="11"/>
      <c r="OMD43" s="11"/>
      <c r="OME43" s="11"/>
      <c r="OMF43" s="11"/>
      <c r="OMG43" s="11"/>
      <c r="OMH43" s="11"/>
      <c r="OMI43" s="11"/>
      <c r="OMJ43" s="11"/>
      <c r="OMK43" s="11"/>
      <c r="OML43" s="11"/>
      <c r="OMM43" s="11"/>
      <c r="OMN43" s="11"/>
      <c r="OMO43" s="11"/>
      <c r="OMP43" s="11"/>
      <c r="OMQ43" s="11"/>
      <c r="OMR43" s="11"/>
      <c r="OMS43" s="11"/>
      <c r="OMT43" s="11"/>
      <c r="OMU43" s="11"/>
      <c r="OMV43" s="11"/>
      <c r="OMW43" s="11"/>
      <c r="OMX43" s="11"/>
      <c r="OMY43" s="11"/>
      <c r="OMZ43" s="11"/>
      <c r="ONA43" s="11"/>
      <c r="ONB43" s="11"/>
      <c r="ONC43" s="11"/>
      <c r="OND43" s="11"/>
      <c r="ONE43" s="11"/>
      <c r="ONF43" s="11"/>
      <c r="ONG43" s="11"/>
      <c r="ONH43" s="11"/>
      <c r="ONI43" s="11"/>
      <c r="ONJ43" s="11"/>
      <c r="ONK43" s="11"/>
      <c r="ONL43" s="11"/>
      <c r="ONM43" s="11"/>
      <c r="ONN43" s="11"/>
      <c r="ONO43" s="11"/>
      <c r="ONP43" s="11"/>
      <c r="ONQ43" s="11"/>
      <c r="ONR43" s="11"/>
      <c r="ONS43" s="11"/>
      <c r="ONT43" s="11"/>
      <c r="ONU43" s="11"/>
      <c r="ONV43" s="11"/>
      <c r="ONW43" s="11"/>
      <c r="ONX43" s="11"/>
      <c r="ONY43" s="11"/>
      <c r="ONZ43" s="11"/>
      <c r="OOA43" s="11"/>
      <c r="OOB43" s="11"/>
      <c r="OOC43" s="11"/>
      <c r="OOD43" s="11"/>
      <c r="OOE43" s="11"/>
      <c r="OOF43" s="11"/>
      <c r="OOG43" s="11"/>
      <c r="OOH43" s="11"/>
      <c r="OOI43" s="11"/>
      <c r="OOJ43" s="11"/>
      <c r="OOK43" s="11"/>
      <c r="OOL43" s="11"/>
      <c r="OOM43" s="11"/>
      <c r="OON43" s="11"/>
      <c r="OOO43" s="11"/>
      <c r="OOP43" s="11"/>
      <c r="OOQ43" s="11"/>
      <c r="OOR43" s="11"/>
      <c r="OOS43" s="11"/>
      <c r="OOT43" s="11"/>
      <c r="OOU43" s="11"/>
      <c r="OOV43" s="11"/>
      <c r="OOW43" s="11"/>
      <c r="OOX43" s="11"/>
      <c r="OOY43" s="11"/>
      <c r="OOZ43" s="11"/>
      <c r="OPA43" s="11"/>
      <c r="OPB43" s="11"/>
      <c r="OPC43" s="11"/>
      <c r="OPD43" s="11"/>
      <c r="OPE43" s="11"/>
      <c r="OPF43" s="11"/>
      <c r="OPG43" s="11"/>
      <c r="OPH43" s="11"/>
      <c r="OPI43" s="11"/>
      <c r="OPJ43" s="11"/>
      <c r="OPK43" s="11"/>
      <c r="OPL43" s="11"/>
      <c r="OPM43" s="11"/>
      <c r="OPN43" s="11"/>
      <c r="OPO43" s="11"/>
      <c r="OPP43" s="11"/>
      <c r="OPQ43" s="11"/>
      <c r="OPR43" s="11"/>
      <c r="OPS43" s="11"/>
      <c r="OPT43" s="11"/>
      <c r="OPU43" s="11"/>
      <c r="OPV43" s="11"/>
      <c r="OPW43" s="11"/>
      <c r="OPX43" s="11"/>
      <c r="OPY43" s="11"/>
      <c r="OPZ43" s="11"/>
      <c r="OQA43" s="11"/>
      <c r="OQB43" s="11"/>
      <c r="OQC43" s="11"/>
      <c r="OQD43" s="11"/>
      <c r="OQE43" s="11"/>
      <c r="OQF43" s="11"/>
      <c r="OQG43" s="11"/>
      <c r="OQH43" s="11"/>
      <c r="OQI43" s="11"/>
      <c r="OQJ43" s="11"/>
      <c r="OQK43" s="11"/>
      <c r="OQL43" s="11"/>
      <c r="OQM43" s="11"/>
      <c r="OQN43" s="11"/>
      <c r="OQO43" s="11"/>
      <c r="OQP43" s="11"/>
      <c r="OQQ43" s="11"/>
      <c r="OQR43" s="11"/>
      <c r="OQS43" s="11"/>
      <c r="OQT43" s="11"/>
      <c r="OQU43" s="11"/>
      <c r="OQV43" s="11"/>
      <c r="OQW43" s="11"/>
      <c r="OQX43" s="11"/>
      <c r="OQY43" s="11"/>
      <c r="OQZ43" s="11"/>
      <c r="ORA43" s="11"/>
      <c r="ORB43" s="11"/>
      <c r="ORC43" s="11"/>
      <c r="ORD43" s="11"/>
      <c r="ORE43" s="11"/>
      <c r="ORF43" s="11"/>
      <c r="ORG43" s="11"/>
      <c r="ORH43" s="11"/>
      <c r="ORI43" s="11"/>
      <c r="ORJ43" s="11"/>
      <c r="ORK43" s="11"/>
      <c r="ORL43" s="11"/>
      <c r="ORM43" s="11"/>
      <c r="ORN43" s="11"/>
      <c r="ORO43" s="11"/>
      <c r="ORP43" s="11"/>
      <c r="ORQ43" s="11"/>
      <c r="ORR43" s="11"/>
      <c r="ORS43" s="11"/>
      <c r="ORT43" s="11"/>
      <c r="ORU43" s="11"/>
      <c r="ORV43" s="11"/>
      <c r="ORW43" s="11"/>
      <c r="ORX43" s="11"/>
      <c r="ORY43" s="11"/>
      <c r="ORZ43" s="11"/>
      <c r="OSA43" s="11"/>
      <c r="OSB43" s="11"/>
      <c r="OSC43" s="11"/>
      <c r="OSD43" s="11"/>
      <c r="OSE43" s="11"/>
      <c r="OSF43" s="11"/>
      <c r="OSG43" s="11"/>
      <c r="OSH43" s="11"/>
      <c r="OSI43" s="11"/>
      <c r="OSJ43" s="11"/>
      <c r="OSK43" s="11"/>
      <c r="OSL43" s="11"/>
      <c r="OSM43" s="11"/>
      <c r="OSN43" s="11"/>
      <c r="OSO43" s="11"/>
      <c r="OSP43" s="11"/>
      <c r="OSQ43" s="11"/>
      <c r="OSR43" s="11"/>
      <c r="OSS43" s="11"/>
      <c r="OST43" s="11"/>
      <c r="OSU43" s="11"/>
      <c r="OSV43" s="11"/>
      <c r="OSW43" s="11"/>
      <c r="OSX43" s="11"/>
      <c r="OSY43" s="11"/>
      <c r="OSZ43" s="11"/>
      <c r="OTA43" s="11"/>
      <c r="OTB43" s="11"/>
      <c r="OTC43" s="11"/>
      <c r="OTD43" s="11"/>
      <c r="OTE43" s="11"/>
      <c r="OTF43" s="11"/>
      <c r="OTG43" s="11"/>
      <c r="OTH43" s="11"/>
      <c r="OTI43" s="11"/>
      <c r="OTJ43" s="11"/>
      <c r="OTK43" s="11"/>
      <c r="OTL43" s="11"/>
      <c r="OTM43" s="11"/>
      <c r="OTN43" s="11"/>
      <c r="OTO43" s="11"/>
      <c r="OTP43" s="11"/>
      <c r="OTQ43" s="11"/>
      <c r="OTR43" s="11"/>
      <c r="OTS43" s="11"/>
      <c r="OTT43" s="11"/>
      <c r="OTU43" s="11"/>
      <c r="OTV43" s="11"/>
      <c r="OTW43" s="11"/>
      <c r="OTX43" s="11"/>
      <c r="OTY43" s="11"/>
      <c r="OTZ43" s="11"/>
      <c r="OUA43" s="11"/>
      <c r="OUB43" s="11"/>
      <c r="OUC43" s="11"/>
      <c r="OUD43" s="11"/>
      <c r="OUE43" s="11"/>
      <c r="OUF43" s="11"/>
      <c r="OUG43" s="11"/>
      <c r="OUH43" s="11"/>
      <c r="OUI43" s="11"/>
      <c r="OUJ43" s="11"/>
      <c r="OUK43" s="11"/>
      <c r="OUL43" s="11"/>
      <c r="OUM43" s="11"/>
      <c r="OUN43" s="11"/>
      <c r="OUO43" s="11"/>
      <c r="OUP43" s="11"/>
      <c r="OUQ43" s="11"/>
      <c r="OUR43" s="11"/>
      <c r="OUS43" s="11"/>
      <c r="OUT43" s="11"/>
      <c r="OUU43" s="11"/>
      <c r="OUV43" s="11"/>
      <c r="OUW43" s="11"/>
      <c r="OUX43" s="11"/>
      <c r="OUY43" s="11"/>
      <c r="OUZ43" s="11"/>
      <c r="OVA43" s="11"/>
      <c r="OVB43" s="11"/>
      <c r="OVC43" s="11"/>
      <c r="OVD43" s="11"/>
      <c r="OVE43" s="11"/>
      <c r="OVF43" s="11"/>
      <c r="OVG43" s="11"/>
      <c r="OVH43" s="11"/>
      <c r="OVI43" s="11"/>
      <c r="OVJ43" s="11"/>
      <c r="OVK43" s="11"/>
      <c r="OVL43" s="11"/>
      <c r="OVM43" s="11"/>
      <c r="OVN43" s="11"/>
      <c r="OVO43" s="11"/>
      <c r="OVP43" s="11"/>
      <c r="OVQ43" s="11"/>
      <c r="OVR43" s="11"/>
      <c r="OVS43" s="11"/>
      <c r="OVT43" s="11"/>
      <c r="OVU43" s="11"/>
      <c r="OVV43" s="11"/>
      <c r="OVW43" s="11"/>
      <c r="OVX43" s="11"/>
      <c r="OVY43" s="11"/>
      <c r="OVZ43" s="11"/>
      <c r="OWA43" s="11"/>
      <c r="OWB43" s="11"/>
      <c r="OWC43" s="11"/>
      <c r="OWD43" s="11"/>
      <c r="OWE43" s="11"/>
      <c r="OWF43" s="11"/>
      <c r="OWG43" s="11"/>
      <c r="OWH43" s="11"/>
      <c r="OWI43" s="11"/>
      <c r="OWJ43" s="11"/>
      <c r="OWK43" s="11"/>
      <c r="OWL43" s="11"/>
      <c r="OWM43" s="11"/>
      <c r="OWN43" s="11"/>
      <c r="OWO43" s="11"/>
      <c r="OWP43" s="11"/>
      <c r="OWQ43" s="11"/>
      <c r="OWR43" s="11"/>
      <c r="OWS43" s="11"/>
      <c r="OWT43" s="11"/>
      <c r="OWU43" s="11"/>
      <c r="OWV43" s="11"/>
      <c r="OWW43" s="11"/>
      <c r="OWX43" s="11"/>
      <c r="OWY43" s="11"/>
      <c r="OWZ43" s="11"/>
      <c r="OXA43" s="11"/>
      <c r="OXB43" s="11"/>
      <c r="OXC43" s="11"/>
      <c r="OXD43" s="11"/>
      <c r="OXE43" s="11"/>
      <c r="OXF43" s="11"/>
      <c r="OXG43" s="11"/>
      <c r="OXH43" s="11"/>
      <c r="OXI43" s="11"/>
      <c r="OXJ43" s="11"/>
      <c r="OXK43" s="11"/>
      <c r="OXL43" s="11"/>
      <c r="OXM43" s="11"/>
      <c r="OXN43" s="11"/>
      <c r="OXO43" s="11"/>
      <c r="OXP43" s="11"/>
      <c r="OXQ43" s="11"/>
      <c r="OXR43" s="11"/>
      <c r="OXS43" s="11"/>
      <c r="OXT43" s="11"/>
      <c r="OXU43" s="11"/>
      <c r="OXV43" s="11"/>
      <c r="OXW43" s="11"/>
      <c r="OXX43" s="11"/>
      <c r="OXY43" s="11"/>
      <c r="OXZ43" s="11"/>
      <c r="OYA43" s="11"/>
      <c r="OYB43" s="11"/>
      <c r="OYC43" s="11"/>
      <c r="OYD43" s="11"/>
      <c r="OYE43" s="11"/>
      <c r="OYF43" s="11"/>
      <c r="OYG43" s="11"/>
      <c r="OYH43" s="11"/>
      <c r="OYI43" s="11"/>
      <c r="OYJ43" s="11"/>
      <c r="OYK43" s="11"/>
      <c r="OYL43" s="11"/>
      <c r="OYM43" s="11"/>
      <c r="OYN43" s="11"/>
      <c r="OYO43" s="11"/>
      <c r="OYP43" s="11"/>
      <c r="OYQ43" s="11"/>
      <c r="OYR43" s="11"/>
      <c r="OYS43" s="11"/>
      <c r="OYT43" s="11"/>
      <c r="OYU43" s="11"/>
      <c r="OYV43" s="11"/>
      <c r="OYW43" s="11"/>
      <c r="OYX43" s="11"/>
      <c r="OYY43" s="11"/>
      <c r="OYZ43" s="11"/>
      <c r="OZA43" s="11"/>
      <c r="OZB43" s="11"/>
      <c r="OZC43" s="11"/>
      <c r="OZD43" s="11"/>
      <c r="OZE43" s="11"/>
      <c r="OZF43" s="11"/>
      <c r="OZG43" s="11"/>
      <c r="OZH43" s="11"/>
      <c r="OZI43" s="11"/>
      <c r="OZJ43" s="11"/>
      <c r="OZK43" s="11"/>
      <c r="OZL43" s="11"/>
      <c r="OZM43" s="11"/>
      <c r="OZN43" s="11"/>
      <c r="OZO43" s="11"/>
      <c r="OZP43" s="11"/>
      <c r="OZQ43" s="11"/>
      <c r="OZR43" s="11"/>
      <c r="OZS43" s="11"/>
      <c r="OZT43" s="11"/>
      <c r="OZU43" s="11"/>
      <c r="OZV43" s="11"/>
      <c r="OZW43" s="11"/>
      <c r="OZX43" s="11"/>
      <c r="OZY43" s="11"/>
      <c r="OZZ43" s="11"/>
      <c r="PAA43" s="11"/>
      <c r="PAB43" s="11"/>
      <c r="PAC43" s="11"/>
      <c r="PAD43" s="11"/>
      <c r="PAE43" s="11"/>
      <c r="PAF43" s="11"/>
      <c r="PAG43" s="11"/>
      <c r="PAH43" s="11"/>
      <c r="PAI43" s="11"/>
      <c r="PAJ43" s="11"/>
      <c r="PAK43" s="11"/>
      <c r="PAL43" s="11"/>
      <c r="PAM43" s="11"/>
      <c r="PAN43" s="11"/>
      <c r="PAO43" s="11"/>
      <c r="PAP43" s="11"/>
      <c r="PAQ43" s="11"/>
      <c r="PAR43" s="11"/>
      <c r="PAS43" s="11"/>
      <c r="PAT43" s="11"/>
      <c r="PAU43" s="11"/>
      <c r="PAV43" s="11"/>
      <c r="PAW43" s="11"/>
      <c r="PAX43" s="11"/>
      <c r="PAY43" s="11"/>
      <c r="PAZ43" s="11"/>
      <c r="PBA43" s="11"/>
      <c r="PBB43" s="11"/>
      <c r="PBC43" s="11"/>
      <c r="PBD43" s="11"/>
      <c r="PBE43" s="11"/>
      <c r="PBF43" s="11"/>
      <c r="PBG43" s="11"/>
      <c r="PBH43" s="11"/>
      <c r="PBI43" s="11"/>
      <c r="PBJ43" s="11"/>
      <c r="PBK43" s="11"/>
      <c r="PBL43" s="11"/>
      <c r="PBM43" s="11"/>
      <c r="PBN43" s="11"/>
      <c r="PBO43" s="11"/>
      <c r="PBP43" s="11"/>
      <c r="PBQ43" s="11"/>
      <c r="PBR43" s="11"/>
      <c r="PBS43" s="11"/>
      <c r="PBT43" s="11"/>
      <c r="PBU43" s="11"/>
      <c r="PBV43" s="11"/>
      <c r="PBW43" s="11"/>
      <c r="PBX43" s="11"/>
      <c r="PBY43" s="11"/>
      <c r="PBZ43" s="11"/>
      <c r="PCA43" s="11"/>
      <c r="PCB43" s="11"/>
      <c r="PCC43" s="11"/>
      <c r="PCD43" s="11"/>
      <c r="PCE43" s="11"/>
      <c r="PCF43" s="11"/>
      <c r="PCG43" s="11"/>
      <c r="PCH43" s="11"/>
      <c r="PCI43" s="11"/>
      <c r="PCJ43" s="11"/>
      <c r="PCK43" s="11"/>
      <c r="PCL43" s="11"/>
      <c r="PCM43" s="11"/>
      <c r="PCN43" s="11"/>
      <c r="PCO43" s="11"/>
      <c r="PCP43" s="11"/>
      <c r="PCQ43" s="11"/>
      <c r="PCR43" s="11"/>
      <c r="PCS43" s="11"/>
      <c r="PCT43" s="11"/>
      <c r="PCU43" s="11"/>
      <c r="PCV43" s="11"/>
      <c r="PCW43" s="11"/>
      <c r="PCX43" s="11"/>
      <c r="PCY43" s="11"/>
      <c r="PCZ43" s="11"/>
      <c r="PDA43" s="11"/>
      <c r="PDB43" s="11"/>
      <c r="PDC43" s="11"/>
      <c r="PDD43" s="11"/>
      <c r="PDE43" s="11"/>
      <c r="PDF43" s="11"/>
      <c r="PDG43" s="11"/>
      <c r="PDH43" s="11"/>
      <c r="PDI43" s="11"/>
      <c r="PDJ43" s="11"/>
      <c r="PDK43" s="11"/>
      <c r="PDL43" s="11"/>
      <c r="PDM43" s="11"/>
      <c r="PDN43" s="11"/>
      <c r="PDO43" s="11"/>
      <c r="PDP43" s="11"/>
      <c r="PDQ43" s="11"/>
      <c r="PDR43" s="11"/>
      <c r="PDS43" s="11"/>
      <c r="PDT43" s="11"/>
      <c r="PDU43" s="11"/>
      <c r="PDV43" s="11"/>
      <c r="PDW43" s="11"/>
      <c r="PDX43" s="11"/>
      <c r="PDY43" s="11"/>
      <c r="PDZ43" s="11"/>
      <c r="PEA43" s="11"/>
      <c r="PEB43" s="11"/>
      <c r="PEC43" s="11"/>
      <c r="PED43" s="11"/>
      <c r="PEE43" s="11"/>
      <c r="PEF43" s="11"/>
      <c r="PEG43" s="11"/>
      <c r="PEH43" s="11"/>
      <c r="PEI43" s="11"/>
      <c r="PEJ43" s="11"/>
      <c r="PEK43" s="11"/>
      <c r="PEL43" s="11"/>
      <c r="PEM43" s="11"/>
      <c r="PEN43" s="11"/>
      <c r="PEO43" s="11"/>
      <c r="PEP43" s="11"/>
      <c r="PEQ43" s="11"/>
      <c r="PER43" s="11"/>
      <c r="PES43" s="11"/>
      <c r="PET43" s="11"/>
      <c r="PEU43" s="11"/>
      <c r="PEV43" s="11"/>
      <c r="PEW43" s="11"/>
      <c r="PEX43" s="11"/>
      <c r="PEY43" s="11"/>
      <c r="PEZ43" s="11"/>
      <c r="PFA43" s="11"/>
      <c r="PFB43" s="11"/>
      <c r="PFC43" s="11"/>
      <c r="PFD43" s="11"/>
      <c r="PFE43" s="11"/>
      <c r="PFF43" s="11"/>
      <c r="PFG43" s="11"/>
      <c r="PFH43" s="11"/>
      <c r="PFI43" s="11"/>
      <c r="PFJ43" s="11"/>
      <c r="PFK43" s="11"/>
      <c r="PFL43" s="11"/>
      <c r="PFM43" s="11"/>
      <c r="PFN43" s="11"/>
      <c r="PFO43" s="11"/>
      <c r="PFP43" s="11"/>
      <c r="PFQ43" s="11"/>
      <c r="PFR43" s="11"/>
      <c r="PFS43" s="11"/>
      <c r="PFT43" s="11"/>
      <c r="PFU43" s="11"/>
      <c r="PFV43" s="11"/>
      <c r="PFW43" s="11"/>
      <c r="PFX43" s="11"/>
      <c r="PFY43" s="11"/>
      <c r="PFZ43" s="11"/>
      <c r="PGA43" s="11"/>
      <c r="PGB43" s="11"/>
      <c r="PGC43" s="11"/>
      <c r="PGD43" s="11"/>
      <c r="PGE43" s="11"/>
      <c r="PGF43" s="11"/>
      <c r="PGG43" s="11"/>
      <c r="PGH43" s="11"/>
      <c r="PGI43" s="11"/>
      <c r="PGJ43" s="11"/>
      <c r="PGK43" s="11"/>
      <c r="PGL43" s="11"/>
      <c r="PGM43" s="11"/>
      <c r="PGN43" s="11"/>
      <c r="PGO43" s="11"/>
      <c r="PGP43" s="11"/>
      <c r="PGQ43" s="11"/>
      <c r="PGR43" s="11"/>
      <c r="PGS43" s="11"/>
      <c r="PGT43" s="11"/>
      <c r="PGU43" s="11"/>
      <c r="PGV43" s="11"/>
      <c r="PGW43" s="11"/>
      <c r="PGX43" s="11"/>
      <c r="PGY43" s="11"/>
      <c r="PGZ43" s="11"/>
      <c r="PHA43" s="11"/>
      <c r="PHB43" s="11"/>
      <c r="PHC43" s="11"/>
      <c r="PHD43" s="11"/>
      <c r="PHE43" s="11"/>
      <c r="PHF43" s="11"/>
      <c r="PHG43" s="11"/>
      <c r="PHH43" s="11"/>
      <c r="PHI43" s="11"/>
      <c r="PHJ43" s="11"/>
      <c r="PHK43" s="11"/>
      <c r="PHL43" s="11"/>
      <c r="PHM43" s="11"/>
      <c r="PHN43" s="11"/>
      <c r="PHO43" s="11"/>
      <c r="PHP43" s="11"/>
      <c r="PHQ43" s="11"/>
      <c r="PHR43" s="11"/>
      <c r="PHS43" s="11"/>
      <c r="PHT43" s="11"/>
      <c r="PHU43" s="11"/>
      <c r="PHV43" s="11"/>
      <c r="PHW43" s="11"/>
      <c r="PHX43" s="11"/>
      <c r="PHY43" s="11"/>
      <c r="PHZ43" s="11"/>
      <c r="PIA43" s="11"/>
      <c r="PIB43" s="11"/>
      <c r="PIC43" s="11"/>
      <c r="PID43" s="11"/>
      <c r="PIE43" s="11"/>
      <c r="PIF43" s="11"/>
      <c r="PIG43" s="11"/>
      <c r="PIH43" s="11"/>
      <c r="PII43" s="11"/>
      <c r="PIJ43" s="11"/>
      <c r="PIK43" s="11"/>
      <c r="PIL43" s="11"/>
      <c r="PIM43" s="11"/>
      <c r="PIN43" s="11"/>
      <c r="PIO43" s="11"/>
      <c r="PIP43" s="11"/>
      <c r="PIQ43" s="11"/>
      <c r="PIR43" s="11"/>
      <c r="PIS43" s="11"/>
      <c r="PIT43" s="11"/>
      <c r="PIU43" s="11"/>
      <c r="PIV43" s="11"/>
      <c r="PIW43" s="11"/>
      <c r="PIX43" s="11"/>
      <c r="PIY43" s="11"/>
      <c r="PIZ43" s="11"/>
      <c r="PJA43" s="11"/>
      <c r="PJB43" s="11"/>
      <c r="PJC43" s="11"/>
      <c r="PJD43" s="11"/>
      <c r="PJE43" s="11"/>
      <c r="PJF43" s="11"/>
      <c r="PJG43" s="11"/>
      <c r="PJH43" s="11"/>
      <c r="PJI43" s="11"/>
      <c r="PJJ43" s="11"/>
      <c r="PJK43" s="11"/>
      <c r="PJL43" s="11"/>
      <c r="PJM43" s="11"/>
      <c r="PJN43" s="11"/>
      <c r="PJO43" s="11"/>
      <c r="PJP43" s="11"/>
      <c r="PJQ43" s="11"/>
      <c r="PJR43" s="11"/>
      <c r="PJS43" s="11"/>
      <c r="PJT43" s="11"/>
      <c r="PJU43" s="11"/>
      <c r="PJV43" s="11"/>
      <c r="PJW43" s="11"/>
      <c r="PJX43" s="11"/>
      <c r="PJY43" s="11"/>
      <c r="PJZ43" s="11"/>
      <c r="PKA43" s="11"/>
      <c r="PKB43" s="11"/>
      <c r="PKC43" s="11"/>
      <c r="PKD43" s="11"/>
      <c r="PKE43" s="11"/>
      <c r="PKF43" s="11"/>
      <c r="PKG43" s="11"/>
      <c r="PKH43" s="11"/>
      <c r="PKI43" s="11"/>
      <c r="PKJ43" s="11"/>
      <c r="PKK43" s="11"/>
      <c r="PKL43" s="11"/>
      <c r="PKM43" s="11"/>
      <c r="PKN43" s="11"/>
      <c r="PKO43" s="11"/>
      <c r="PKP43" s="11"/>
      <c r="PKQ43" s="11"/>
      <c r="PKR43" s="11"/>
      <c r="PKS43" s="11"/>
      <c r="PKT43" s="11"/>
      <c r="PKU43" s="11"/>
      <c r="PKV43" s="11"/>
      <c r="PKW43" s="11"/>
      <c r="PKX43" s="11"/>
      <c r="PKY43" s="11"/>
      <c r="PKZ43" s="11"/>
      <c r="PLA43" s="11"/>
      <c r="PLB43" s="11"/>
      <c r="PLC43" s="11"/>
      <c r="PLD43" s="11"/>
      <c r="PLE43" s="11"/>
      <c r="PLF43" s="11"/>
      <c r="PLG43" s="11"/>
      <c r="PLH43" s="11"/>
      <c r="PLI43" s="11"/>
      <c r="PLJ43" s="11"/>
      <c r="PLK43" s="11"/>
      <c r="PLL43" s="11"/>
      <c r="PLM43" s="11"/>
      <c r="PLN43" s="11"/>
      <c r="PLO43" s="11"/>
      <c r="PLP43" s="11"/>
      <c r="PLQ43" s="11"/>
      <c r="PLR43" s="11"/>
      <c r="PLS43" s="11"/>
      <c r="PLT43" s="11"/>
      <c r="PLU43" s="11"/>
      <c r="PLV43" s="11"/>
      <c r="PLW43" s="11"/>
      <c r="PLX43" s="11"/>
      <c r="PLY43" s="11"/>
      <c r="PLZ43" s="11"/>
      <c r="PMA43" s="11"/>
      <c r="PMB43" s="11"/>
      <c r="PMC43" s="11"/>
      <c r="PMD43" s="11"/>
      <c r="PME43" s="11"/>
      <c r="PMF43" s="11"/>
      <c r="PMG43" s="11"/>
      <c r="PMH43" s="11"/>
      <c r="PMI43" s="11"/>
      <c r="PMJ43" s="11"/>
      <c r="PMK43" s="11"/>
      <c r="PML43" s="11"/>
      <c r="PMM43" s="11"/>
      <c r="PMN43" s="11"/>
      <c r="PMO43" s="11"/>
      <c r="PMP43" s="11"/>
      <c r="PMQ43" s="11"/>
      <c r="PMR43" s="11"/>
      <c r="PMS43" s="11"/>
      <c r="PMT43" s="11"/>
      <c r="PMU43" s="11"/>
      <c r="PMV43" s="11"/>
      <c r="PMW43" s="11"/>
      <c r="PMX43" s="11"/>
      <c r="PMY43" s="11"/>
      <c r="PMZ43" s="11"/>
      <c r="PNA43" s="11"/>
      <c r="PNB43" s="11"/>
      <c r="PNC43" s="11"/>
      <c r="PND43" s="11"/>
      <c r="PNE43" s="11"/>
      <c r="PNF43" s="11"/>
      <c r="PNG43" s="11"/>
      <c r="PNH43" s="11"/>
      <c r="PNI43" s="11"/>
      <c r="PNJ43" s="11"/>
      <c r="PNK43" s="11"/>
      <c r="PNL43" s="11"/>
      <c r="PNM43" s="11"/>
      <c r="PNN43" s="11"/>
      <c r="PNO43" s="11"/>
      <c r="PNP43" s="11"/>
      <c r="PNQ43" s="11"/>
      <c r="PNR43" s="11"/>
      <c r="PNS43" s="11"/>
      <c r="PNT43" s="11"/>
      <c r="PNU43" s="11"/>
      <c r="PNV43" s="11"/>
      <c r="PNW43" s="11"/>
      <c r="PNX43" s="11"/>
      <c r="PNY43" s="11"/>
      <c r="PNZ43" s="11"/>
      <c r="POA43" s="11"/>
      <c r="POB43" s="11"/>
      <c r="POC43" s="11"/>
      <c r="POD43" s="11"/>
      <c r="POE43" s="11"/>
      <c r="POF43" s="11"/>
      <c r="POG43" s="11"/>
      <c r="POH43" s="11"/>
      <c r="POI43" s="11"/>
      <c r="POJ43" s="11"/>
      <c r="POK43" s="11"/>
      <c r="POL43" s="11"/>
      <c r="POM43" s="11"/>
      <c r="PON43" s="11"/>
      <c r="POO43" s="11"/>
      <c r="POP43" s="11"/>
      <c r="POQ43" s="11"/>
      <c r="POR43" s="11"/>
      <c r="POS43" s="11"/>
      <c r="POT43" s="11"/>
      <c r="POU43" s="11"/>
      <c r="POV43" s="11"/>
      <c r="POW43" s="11"/>
      <c r="POX43" s="11"/>
      <c r="POY43" s="11"/>
      <c r="POZ43" s="11"/>
      <c r="PPA43" s="11"/>
      <c r="PPB43" s="11"/>
      <c r="PPC43" s="11"/>
      <c r="PPD43" s="11"/>
      <c r="PPE43" s="11"/>
      <c r="PPF43" s="11"/>
      <c r="PPG43" s="11"/>
      <c r="PPH43" s="11"/>
      <c r="PPI43" s="11"/>
      <c r="PPJ43" s="11"/>
      <c r="PPK43" s="11"/>
      <c r="PPL43" s="11"/>
      <c r="PPM43" s="11"/>
      <c r="PPN43" s="11"/>
      <c r="PPO43" s="11"/>
      <c r="PPP43" s="11"/>
      <c r="PPQ43" s="11"/>
      <c r="PPR43" s="11"/>
      <c r="PPS43" s="11"/>
      <c r="PPT43" s="11"/>
      <c r="PPU43" s="11"/>
      <c r="PPV43" s="11"/>
      <c r="PPW43" s="11"/>
      <c r="PPX43" s="11"/>
      <c r="PPY43" s="11"/>
      <c r="PPZ43" s="11"/>
      <c r="PQA43" s="11"/>
      <c r="PQB43" s="11"/>
      <c r="PQC43" s="11"/>
      <c r="PQD43" s="11"/>
      <c r="PQE43" s="11"/>
      <c r="PQF43" s="11"/>
      <c r="PQG43" s="11"/>
      <c r="PQH43" s="11"/>
      <c r="PQI43" s="11"/>
      <c r="PQJ43" s="11"/>
      <c r="PQK43" s="11"/>
      <c r="PQL43" s="11"/>
      <c r="PQM43" s="11"/>
      <c r="PQN43" s="11"/>
      <c r="PQO43" s="11"/>
      <c r="PQP43" s="11"/>
      <c r="PQQ43" s="11"/>
      <c r="PQR43" s="11"/>
      <c r="PQS43" s="11"/>
      <c r="PQT43" s="11"/>
      <c r="PQU43" s="11"/>
      <c r="PQV43" s="11"/>
      <c r="PQW43" s="11"/>
      <c r="PQX43" s="11"/>
      <c r="PQY43" s="11"/>
      <c r="PQZ43" s="11"/>
      <c r="PRA43" s="11"/>
      <c r="PRB43" s="11"/>
      <c r="PRC43" s="11"/>
      <c r="PRD43" s="11"/>
      <c r="PRE43" s="11"/>
      <c r="PRF43" s="11"/>
      <c r="PRG43" s="11"/>
      <c r="PRH43" s="11"/>
      <c r="PRI43" s="11"/>
      <c r="PRJ43" s="11"/>
      <c r="PRK43" s="11"/>
      <c r="PRL43" s="11"/>
      <c r="PRM43" s="11"/>
      <c r="PRN43" s="11"/>
      <c r="PRO43" s="11"/>
      <c r="PRP43" s="11"/>
      <c r="PRQ43" s="11"/>
      <c r="PRR43" s="11"/>
      <c r="PRS43" s="11"/>
      <c r="PRT43" s="11"/>
      <c r="PRU43" s="11"/>
      <c r="PRV43" s="11"/>
      <c r="PRW43" s="11"/>
      <c r="PRX43" s="11"/>
      <c r="PRY43" s="11"/>
      <c r="PRZ43" s="11"/>
      <c r="PSA43" s="11"/>
      <c r="PSB43" s="11"/>
      <c r="PSC43" s="11"/>
      <c r="PSD43" s="11"/>
      <c r="PSE43" s="11"/>
      <c r="PSF43" s="11"/>
      <c r="PSG43" s="11"/>
      <c r="PSH43" s="11"/>
      <c r="PSI43" s="11"/>
      <c r="PSJ43" s="11"/>
      <c r="PSK43" s="11"/>
      <c r="PSL43" s="11"/>
      <c r="PSM43" s="11"/>
      <c r="PSN43" s="11"/>
      <c r="PSO43" s="11"/>
      <c r="PSP43" s="11"/>
      <c r="PSQ43" s="11"/>
      <c r="PSR43" s="11"/>
      <c r="PSS43" s="11"/>
      <c r="PST43" s="11"/>
      <c r="PSU43" s="11"/>
      <c r="PSV43" s="11"/>
      <c r="PSW43" s="11"/>
      <c r="PSX43" s="11"/>
      <c r="PSY43" s="11"/>
      <c r="PSZ43" s="11"/>
      <c r="PTA43" s="11"/>
      <c r="PTB43" s="11"/>
      <c r="PTC43" s="11"/>
      <c r="PTD43" s="11"/>
      <c r="PTE43" s="11"/>
      <c r="PTF43" s="11"/>
      <c r="PTG43" s="11"/>
      <c r="PTH43" s="11"/>
      <c r="PTI43" s="11"/>
      <c r="PTJ43" s="11"/>
      <c r="PTK43" s="11"/>
      <c r="PTL43" s="11"/>
      <c r="PTM43" s="11"/>
      <c r="PTN43" s="11"/>
      <c r="PTO43" s="11"/>
      <c r="PTP43" s="11"/>
      <c r="PTQ43" s="11"/>
      <c r="PTR43" s="11"/>
      <c r="PTS43" s="11"/>
      <c r="PTT43" s="11"/>
      <c r="PTU43" s="11"/>
      <c r="PTV43" s="11"/>
      <c r="PTW43" s="11"/>
      <c r="PTX43" s="11"/>
      <c r="PTY43" s="11"/>
      <c r="PTZ43" s="11"/>
      <c r="PUA43" s="11"/>
      <c r="PUB43" s="11"/>
      <c r="PUC43" s="11"/>
      <c r="PUD43" s="11"/>
      <c r="PUE43" s="11"/>
      <c r="PUF43" s="11"/>
      <c r="PUG43" s="11"/>
      <c r="PUH43" s="11"/>
      <c r="PUI43" s="11"/>
      <c r="PUJ43" s="11"/>
      <c r="PUK43" s="11"/>
      <c r="PUL43" s="11"/>
      <c r="PUM43" s="11"/>
      <c r="PUN43" s="11"/>
      <c r="PUO43" s="11"/>
      <c r="PUP43" s="11"/>
      <c r="PUQ43" s="11"/>
      <c r="PUR43" s="11"/>
      <c r="PUS43" s="11"/>
      <c r="PUT43" s="11"/>
      <c r="PUU43" s="11"/>
      <c r="PUV43" s="11"/>
      <c r="PUW43" s="11"/>
      <c r="PUX43" s="11"/>
      <c r="PUY43" s="11"/>
      <c r="PUZ43" s="11"/>
      <c r="PVA43" s="11"/>
      <c r="PVB43" s="11"/>
      <c r="PVC43" s="11"/>
      <c r="PVD43" s="11"/>
      <c r="PVE43" s="11"/>
      <c r="PVF43" s="11"/>
      <c r="PVG43" s="11"/>
      <c r="PVH43" s="11"/>
      <c r="PVI43" s="11"/>
      <c r="PVJ43" s="11"/>
      <c r="PVK43" s="11"/>
      <c r="PVL43" s="11"/>
      <c r="PVM43" s="11"/>
      <c r="PVN43" s="11"/>
      <c r="PVO43" s="11"/>
      <c r="PVP43" s="11"/>
      <c r="PVQ43" s="11"/>
      <c r="PVR43" s="11"/>
      <c r="PVS43" s="11"/>
      <c r="PVT43" s="11"/>
      <c r="PVU43" s="11"/>
      <c r="PVV43" s="11"/>
      <c r="PVW43" s="11"/>
      <c r="PVX43" s="11"/>
      <c r="PVY43" s="11"/>
      <c r="PVZ43" s="11"/>
      <c r="PWA43" s="11"/>
      <c r="PWB43" s="11"/>
      <c r="PWC43" s="11"/>
      <c r="PWD43" s="11"/>
      <c r="PWE43" s="11"/>
      <c r="PWF43" s="11"/>
      <c r="PWG43" s="11"/>
      <c r="PWH43" s="11"/>
      <c r="PWI43" s="11"/>
      <c r="PWJ43" s="11"/>
      <c r="PWK43" s="11"/>
      <c r="PWL43" s="11"/>
      <c r="PWM43" s="11"/>
      <c r="PWN43" s="11"/>
      <c r="PWO43" s="11"/>
      <c r="PWP43" s="11"/>
      <c r="PWQ43" s="11"/>
      <c r="PWR43" s="11"/>
      <c r="PWS43" s="11"/>
      <c r="PWT43" s="11"/>
      <c r="PWU43" s="11"/>
      <c r="PWV43" s="11"/>
      <c r="PWW43" s="11"/>
      <c r="PWX43" s="11"/>
      <c r="PWY43" s="11"/>
      <c r="PWZ43" s="11"/>
      <c r="PXA43" s="11"/>
      <c r="PXB43" s="11"/>
      <c r="PXC43" s="11"/>
      <c r="PXD43" s="11"/>
      <c r="PXE43" s="11"/>
      <c r="PXF43" s="11"/>
      <c r="PXG43" s="11"/>
      <c r="PXH43" s="11"/>
      <c r="PXI43" s="11"/>
      <c r="PXJ43" s="11"/>
      <c r="PXK43" s="11"/>
      <c r="PXL43" s="11"/>
      <c r="PXM43" s="11"/>
      <c r="PXN43" s="11"/>
      <c r="PXO43" s="11"/>
      <c r="PXP43" s="11"/>
      <c r="PXQ43" s="11"/>
      <c r="PXR43" s="11"/>
      <c r="PXS43" s="11"/>
      <c r="PXT43" s="11"/>
      <c r="PXU43" s="11"/>
      <c r="PXV43" s="11"/>
      <c r="PXW43" s="11"/>
      <c r="PXX43" s="11"/>
      <c r="PXY43" s="11"/>
      <c r="PXZ43" s="11"/>
      <c r="PYA43" s="11"/>
      <c r="PYB43" s="11"/>
      <c r="PYC43" s="11"/>
      <c r="PYD43" s="11"/>
      <c r="PYE43" s="11"/>
      <c r="PYF43" s="11"/>
      <c r="PYG43" s="11"/>
      <c r="PYH43" s="11"/>
      <c r="PYI43" s="11"/>
      <c r="PYJ43" s="11"/>
      <c r="PYK43" s="11"/>
      <c r="PYL43" s="11"/>
      <c r="PYM43" s="11"/>
      <c r="PYN43" s="11"/>
      <c r="PYO43" s="11"/>
      <c r="PYP43" s="11"/>
      <c r="PYQ43" s="11"/>
      <c r="PYR43" s="11"/>
      <c r="PYS43" s="11"/>
      <c r="PYT43" s="11"/>
      <c r="PYU43" s="11"/>
      <c r="PYV43" s="11"/>
      <c r="PYW43" s="11"/>
      <c r="PYX43" s="11"/>
      <c r="PYY43" s="11"/>
      <c r="PYZ43" s="11"/>
      <c r="PZA43" s="11"/>
      <c r="PZB43" s="11"/>
      <c r="PZC43" s="11"/>
      <c r="PZD43" s="11"/>
      <c r="PZE43" s="11"/>
      <c r="PZF43" s="11"/>
      <c r="PZG43" s="11"/>
      <c r="PZH43" s="11"/>
      <c r="PZI43" s="11"/>
      <c r="PZJ43" s="11"/>
      <c r="PZK43" s="11"/>
      <c r="PZL43" s="11"/>
      <c r="PZM43" s="11"/>
      <c r="PZN43" s="11"/>
      <c r="PZO43" s="11"/>
      <c r="PZP43" s="11"/>
      <c r="PZQ43" s="11"/>
      <c r="PZR43" s="11"/>
      <c r="PZS43" s="11"/>
      <c r="PZT43" s="11"/>
      <c r="PZU43" s="11"/>
      <c r="PZV43" s="11"/>
      <c r="PZW43" s="11"/>
      <c r="PZX43" s="11"/>
      <c r="PZY43" s="11"/>
      <c r="PZZ43" s="11"/>
      <c r="QAA43" s="11"/>
      <c r="QAB43" s="11"/>
      <c r="QAC43" s="11"/>
      <c r="QAD43" s="11"/>
      <c r="QAE43" s="11"/>
      <c r="QAF43" s="11"/>
      <c r="QAG43" s="11"/>
      <c r="QAH43" s="11"/>
      <c r="QAI43" s="11"/>
      <c r="QAJ43" s="11"/>
      <c r="QAK43" s="11"/>
      <c r="QAL43" s="11"/>
      <c r="QAM43" s="11"/>
      <c r="QAN43" s="11"/>
      <c r="QAO43" s="11"/>
      <c r="QAP43" s="11"/>
      <c r="QAQ43" s="11"/>
      <c r="QAR43" s="11"/>
      <c r="QAS43" s="11"/>
      <c r="QAT43" s="11"/>
      <c r="QAU43" s="11"/>
      <c r="QAV43" s="11"/>
      <c r="QAW43" s="11"/>
      <c r="QAX43" s="11"/>
      <c r="QAY43" s="11"/>
      <c r="QAZ43" s="11"/>
      <c r="QBA43" s="11"/>
      <c r="QBB43" s="11"/>
      <c r="QBC43" s="11"/>
      <c r="QBD43" s="11"/>
      <c r="QBE43" s="11"/>
      <c r="QBF43" s="11"/>
      <c r="QBG43" s="11"/>
      <c r="QBH43" s="11"/>
      <c r="QBI43" s="11"/>
      <c r="QBJ43" s="11"/>
      <c r="QBK43" s="11"/>
      <c r="QBL43" s="11"/>
      <c r="QBM43" s="11"/>
      <c r="QBN43" s="11"/>
      <c r="QBO43" s="11"/>
      <c r="QBP43" s="11"/>
      <c r="QBQ43" s="11"/>
      <c r="QBR43" s="11"/>
      <c r="QBS43" s="11"/>
      <c r="QBT43" s="11"/>
      <c r="QBU43" s="11"/>
      <c r="QBV43" s="11"/>
      <c r="QBW43" s="11"/>
      <c r="QBX43" s="11"/>
      <c r="QBY43" s="11"/>
      <c r="QBZ43" s="11"/>
      <c r="QCA43" s="11"/>
      <c r="QCB43" s="11"/>
      <c r="QCC43" s="11"/>
      <c r="QCD43" s="11"/>
      <c r="QCE43" s="11"/>
      <c r="QCF43" s="11"/>
      <c r="QCG43" s="11"/>
      <c r="QCH43" s="11"/>
      <c r="QCI43" s="11"/>
      <c r="QCJ43" s="11"/>
      <c r="QCK43" s="11"/>
      <c r="QCL43" s="11"/>
      <c r="QCM43" s="11"/>
      <c r="QCN43" s="11"/>
      <c r="QCO43" s="11"/>
      <c r="QCP43" s="11"/>
      <c r="QCQ43" s="11"/>
      <c r="QCR43" s="11"/>
      <c r="QCS43" s="11"/>
      <c r="QCT43" s="11"/>
      <c r="QCU43" s="11"/>
      <c r="QCV43" s="11"/>
      <c r="QCW43" s="11"/>
      <c r="QCX43" s="11"/>
      <c r="QCY43" s="11"/>
      <c r="QCZ43" s="11"/>
      <c r="QDA43" s="11"/>
      <c r="QDB43" s="11"/>
      <c r="QDC43" s="11"/>
      <c r="QDD43" s="11"/>
      <c r="QDE43" s="11"/>
      <c r="QDF43" s="11"/>
      <c r="QDG43" s="11"/>
      <c r="QDH43" s="11"/>
      <c r="QDI43" s="11"/>
      <c r="QDJ43" s="11"/>
      <c r="QDK43" s="11"/>
      <c r="QDL43" s="11"/>
      <c r="QDM43" s="11"/>
      <c r="QDN43" s="11"/>
      <c r="QDO43" s="11"/>
      <c r="QDP43" s="11"/>
      <c r="QDQ43" s="11"/>
      <c r="QDR43" s="11"/>
      <c r="QDS43" s="11"/>
      <c r="QDT43" s="11"/>
      <c r="QDU43" s="11"/>
      <c r="QDV43" s="11"/>
      <c r="QDW43" s="11"/>
      <c r="QDX43" s="11"/>
      <c r="QDY43" s="11"/>
      <c r="QDZ43" s="11"/>
      <c r="QEA43" s="11"/>
      <c r="QEB43" s="11"/>
      <c r="QEC43" s="11"/>
      <c r="QED43" s="11"/>
      <c r="QEE43" s="11"/>
      <c r="QEF43" s="11"/>
      <c r="QEG43" s="11"/>
      <c r="QEH43" s="11"/>
      <c r="QEI43" s="11"/>
      <c r="QEJ43" s="11"/>
      <c r="QEK43" s="11"/>
      <c r="QEL43" s="11"/>
      <c r="QEM43" s="11"/>
      <c r="QEN43" s="11"/>
      <c r="QEO43" s="11"/>
      <c r="QEP43" s="11"/>
      <c r="QEQ43" s="11"/>
      <c r="QER43" s="11"/>
      <c r="QES43" s="11"/>
      <c r="QET43" s="11"/>
      <c r="QEU43" s="11"/>
      <c r="QEV43" s="11"/>
      <c r="QEW43" s="11"/>
      <c r="QEX43" s="11"/>
      <c r="QEY43" s="11"/>
      <c r="QEZ43" s="11"/>
      <c r="QFA43" s="11"/>
      <c r="QFB43" s="11"/>
      <c r="QFC43" s="11"/>
      <c r="QFD43" s="11"/>
      <c r="QFE43" s="11"/>
      <c r="QFF43" s="11"/>
      <c r="QFG43" s="11"/>
      <c r="QFH43" s="11"/>
      <c r="QFI43" s="11"/>
      <c r="QFJ43" s="11"/>
      <c r="QFK43" s="11"/>
      <c r="QFL43" s="11"/>
      <c r="QFM43" s="11"/>
      <c r="QFN43" s="11"/>
      <c r="QFO43" s="11"/>
      <c r="QFP43" s="11"/>
      <c r="QFQ43" s="11"/>
      <c r="QFR43" s="11"/>
      <c r="QFS43" s="11"/>
      <c r="QFT43" s="11"/>
      <c r="QFU43" s="11"/>
      <c r="QFV43" s="11"/>
      <c r="QFW43" s="11"/>
      <c r="QFX43" s="11"/>
      <c r="QFY43" s="11"/>
      <c r="QFZ43" s="11"/>
      <c r="QGA43" s="11"/>
      <c r="QGB43" s="11"/>
      <c r="QGC43" s="11"/>
      <c r="QGD43" s="11"/>
      <c r="QGE43" s="11"/>
      <c r="QGF43" s="11"/>
      <c r="QGG43" s="11"/>
      <c r="QGH43" s="11"/>
      <c r="QGI43" s="11"/>
      <c r="QGJ43" s="11"/>
      <c r="QGK43" s="11"/>
      <c r="QGL43" s="11"/>
      <c r="QGM43" s="11"/>
      <c r="QGN43" s="11"/>
      <c r="QGO43" s="11"/>
      <c r="QGP43" s="11"/>
      <c r="QGQ43" s="11"/>
      <c r="QGR43" s="11"/>
      <c r="QGS43" s="11"/>
      <c r="QGT43" s="11"/>
      <c r="QGU43" s="11"/>
      <c r="QGV43" s="11"/>
      <c r="QGW43" s="11"/>
      <c r="QGX43" s="11"/>
      <c r="QGY43" s="11"/>
      <c r="QGZ43" s="11"/>
      <c r="QHA43" s="11"/>
      <c r="QHB43" s="11"/>
      <c r="QHC43" s="11"/>
      <c r="QHD43" s="11"/>
      <c r="QHE43" s="11"/>
      <c r="QHF43" s="11"/>
      <c r="QHG43" s="11"/>
      <c r="QHH43" s="11"/>
      <c r="QHI43" s="11"/>
      <c r="QHJ43" s="11"/>
      <c r="QHK43" s="11"/>
      <c r="QHL43" s="11"/>
      <c r="QHM43" s="11"/>
      <c r="QHN43" s="11"/>
      <c r="QHO43" s="11"/>
      <c r="QHP43" s="11"/>
      <c r="QHQ43" s="11"/>
      <c r="QHR43" s="11"/>
      <c r="QHS43" s="11"/>
      <c r="QHT43" s="11"/>
      <c r="QHU43" s="11"/>
      <c r="QHV43" s="11"/>
      <c r="QHW43" s="11"/>
      <c r="QHX43" s="11"/>
      <c r="QHY43" s="11"/>
      <c r="QHZ43" s="11"/>
      <c r="QIA43" s="11"/>
      <c r="QIB43" s="11"/>
      <c r="QIC43" s="11"/>
      <c r="QID43" s="11"/>
      <c r="QIE43" s="11"/>
      <c r="QIF43" s="11"/>
      <c r="QIG43" s="11"/>
      <c r="QIH43" s="11"/>
      <c r="QII43" s="11"/>
      <c r="QIJ43" s="11"/>
      <c r="QIK43" s="11"/>
      <c r="QIL43" s="11"/>
      <c r="QIM43" s="11"/>
      <c r="QIN43" s="11"/>
      <c r="QIO43" s="11"/>
      <c r="QIP43" s="11"/>
      <c r="QIQ43" s="11"/>
      <c r="QIR43" s="11"/>
      <c r="QIS43" s="11"/>
      <c r="QIT43" s="11"/>
      <c r="QIU43" s="11"/>
      <c r="QIV43" s="11"/>
      <c r="QIW43" s="11"/>
      <c r="QIX43" s="11"/>
      <c r="QIY43" s="11"/>
      <c r="QIZ43" s="11"/>
      <c r="QJA43" s="11"/>
      <c r="QJB43" s="11"/>
      <c r="QJC43" s="11"/>
      <c r="QJD43" s="11"/>
      <c r="QJE43" s="11"/>
      <c r="QJF43" s="11"/>
      <c r="QJG43" s="11"/>
      <c r="QJH43" s="11"/>
      <c r="QJI43" s="11"/>
      <c r="QJJ43" s="11"/>
      <c r="QJK43" s="11"/>
      <c r="QJL43" s="11"/>
      <c r="QJM43" s="11"/>
      <c r="QJN43" s="11"/>
      <c r="QJO43" s="11"/>
      <c r="QJP43" s="11"/>
      <c r="QJQ43" s="11"/>
      <c r="QJR43" s="11"/>
      <c r="QJS43" s="11"/>
      <c r="QJT43" s="11"/>
      <c r="QJU43" s="11"/>
      <c r="QJV43" s="11"/>
      <c r="QJW43" s="11"/>
      <c r="QJX43" s="11"/>
      <c r="QJY43" s="11"/>
      <c r="QJZ43" s="11"/>
      <c r="QKA43" s="11"/>
      <c r="QKB43" s="11"/>
      <c r="QKC43" s="11"/>
      <c r="QKD43" s="11"/>
      <c r="QKE43" s="11"/>
      <c r="QKF43" s="11"/>
      <c r="QKG43" s="11"/>
      <c r="QKH43" s="11"/>
      <c r="QKI43" s="11"/>
      <c r="QKJ43" s="11"/>
      <c r="QKK43" s="11"/>
      <c r="QKL43" s="11"/>
      <c r="QKM43" s="11"/>
      <c r="QKN43" s="11"/>
      <c r="QKO43" s="11"/>
      <c r="QKP43" s="11"/>
      <c r="QKQ43" s="11"/>
      <c r="QKR43" s="11"/>
      <c r="QKS43" s="11"/>
      <c r="QKT43" s="11"/>
      <c r="QKU43" s="11"/>
      <c r="QKV43" s="11"/>
      <c r="QKW43" s="11"/>
      <c r="QKX43" s="11"/>
      <c r="QKY43" s="11"/>
      <c r="QKZ43" s="11"/>
      <c r="QLA43" s="11"/>
      <c r="QLB43" s="11"/>
      <c r="QLC43" s="11"/>
      <c r="QLD43" s="11"/>
      <c r="QLE43" s="11"/>
      <c r="QLF43" s="11"/>
      <c r="QLG43" s="11"/>
      <c r="QLH43" s="11"/>
      <c r="QLI43" s="11"/>
      <c r="QLJ43" s="11"/>
      <c r="QLK43" s="11"/>
      <c r="QLL43" s="11"/>
      <c r="QLM43" s="11"/>
      <c r="QLN43" s="11"/>
      <c r="QLO43" s="11"/>
      <c r="QLP43" s="11"/>
      <c r="QLQ43" s="11"/>
      <c r="QLR43" s="11"/>
      <c r="QLS43" s="11"/>
      <c r="QLT43" s="11"/>
      <c r="QLU43" s="11"/>
      <c r="QLV43" s="11"/>
      <c r="QLW43" s="11"/>
      <c r="QLX43" s="11"/>
      <c r="QLY43" s="11"/>
      <c r="QLZ43" s="11"/>
      <c r="QMA43" s="11"/>
      <c r="QMB43" s="11"/>
      <c r="QMC43" s="11"/>
      <c r="QMD43" s="11"/>
      <c r="QME43" s="11"/>
      <c r="QMF43" s="11"/>
      <c r="QMG43" s="11"/>
      <c r="QMH43" s="11"/>
      <c r="QMI43" s="11"/>
      <c r="QMJ43" s="11"/>
      <c r="QMK43" s="11"/>
      <c r="QML43" s="11"/>
      <c r="QMM43" s="11"/>
      <c r="QMN43" s="11"/>
      <c r="QMO43" s="11"/>
      <c r="QMP43" s="11"/>
      <c r="QMQ43" s="11"/>
      <c r="QMR43" s="11"/>
      <c r="QMS43" s="11"/>
      <c r="QMT43" s="11"/>
      <c r="QMU43" s="11"/>
      <c r="QMV43" s="11"/>
      <c r="QMW43" s="11"/>
      <c r="QMX43" s="11"/>
      <c r="QMY43" s="11"/>
      <c r="QMZ43" s="11"/>
      <c r="QNA43" s="11"/>
      <c r="QNB43" s="11"/>
      <c r="QNC43" s="11"/>
      <c r="QND43" s="11"/>
      <c r="QNE43" s="11"/>
      <c r="QNF43" s="11"/>
      <c r="QNG43" s="11"/>
      <c r="QNH43" s="11"/>
      <c r="QNI43" s="11"/>
      <c r="QNJ43" s="11"/>
      <c r="QNK43" s="11"/>
      <c r="QNL43" s="11"/>
      <c r="QNM43" s="11"/>
      <c r="QNN43" s="11"/>
      <c r="QNO43" s="11"/>
      <c r="QNP43" s="11"/>
      <c r="QNQ43" s="11"/>
      <c r="QNR43" s="11"/>
      <c r="QNS43" s="11"/>
      <c r="QNT43" s="11"/>
      <c r="QNU43" s="11"/>
      <c r="QNV43" s="11"/>
      <c r="QNW43" s="11"/>
      <c r="QNX43" s="11"/>
      <c r="QNY43" s="11"/>
      <c r="QNZ43" s="11"/>
      <c r="QOA43" s="11"/>
      <c r="QOB43" s="11"/>
      <c r="QOC43" s="11"/>
      <c r="QOD43" s="11"/>
      <c r="QOE43" s="11"/>
      <c r="QOF43" s="11"/>
      <c r="QOG43" s="11"/>
      <c r="QOH43" s="11"/>
      <c r="QOI43" s="11"/>
      <c r="QOJ43" s="11"/>
      <c r="QOK43" s="11"/>
      <c r="QOL43" s="11"/>
      <c r="QOM43" s="11"/>
      <c r="QON43" s="11"/>
      <c r="QOO43" s="11"/>
      <c r="QOP43" s="11"/>
      <c r="QOQ43" s="11"/>
      <c r="QOR43" s="11"/>
      <c r="QOS43" s="11"/>
      <c r="QOT43" s="11"/>
      <c r="QOU43" s="11"/>
      <c r="QOV43" s="11"/>
      <c r="QOW43" s="11"/>
      <c r="QOX43" s="11"/>
      <c r="QOY43" s="11"/>
      <c r="QOZ43" s="11"/>
      <c r="QPA43" s="11"/>
      <c r="QPB43" s="11"/>
      <c r="QPC43" s="11"/>
      <c r="QPD43" s="11"/>
      <c r="QPE43" s="11"/>
      <c r="QPF43" s="11"/>
      <c r="QPG43" s="11"/>
      <c r="QPH43" s="11"/>
      <c r="QPI43" s="11"/>
      <c r="QPJ43" s="11"/>
      <c r="QPK43" s="11"/>
      <c r="QPL43" s="11"/>
      <c r="QPM43" s="11"/>
      <c r="QPN43" s="11"/>
      <c r="QPO43" s="11"/>
      <c r="QPP43" s="11"/>
      <c r="QPQ43" s="11"/>
      <c r="QPR43" s="11"/>
      <c r="QPS43" s="11"/>
      <c r="QPT43" s="11"/>
      <c r="QPU43" s="11"/>
      <c r="QPV43" s="11"/>
      <c r="QPW43" s="11"/>
      <c r="QPX43" s="11"/>
      <c r="QPY43" s="11"/>
      <c r="QPZ43" s="11"/>
      <c r="QQA43" s="11"/>
      <c r="QQB43" s="11"/>
      <c r="QQC43" s="11"/>
      <c r="QQD43" s="11"/>
      <c r="QQE43" s="11"/>
      <c r="QQF43" s="11"/>
      <c r="QQG43" s="11"/>
      <c r="QQH43" s="11"/>
      <c r="QQI43" s="11"/>
      <c r="QQJ43" s="11"/>
      <c r="QQK43" s="11"/>
      <c r="QQL43" s="11"/>
      <c r="QQM43" s="11"/>
      <c r="QQN43" s="11"/>
      <c r="QQO43" s="11"/>
      <c r="QQP43" s="11"/>
      <c r="QQQ43" s="11"/>
      <c r="QQR43" s="11"/>
      <c r="QQS43" s="11"/>
      <c r="QQT43" s="11"/>
      <c r="QQU43" s="11"/>
      <c r="QQV43" s="11"/>
      <c r="QQW43" s="11"/>
      <c r="QQX43" s="11"/>
      <c r="QQY43" s="11"/>
      <c r="QQZ43" s="11"/>
      <c r="QRA43" s="11"/>
      <c r="QRB43" s="11"/>
      <c r="QRC43" s="11"/>
      <c r="QRD43" s="11"/>
      <c r="QRE43" s="11"/>
      <c r="QRF43" s="11"/>
      <c r="QRG43" s="11"/>
      <c r="QRH43" s="11"/>
      <c r="QRI43" s="11"/>
      <c r="QRJ43" s="11"/>
      <c r="QRK43" s="11"/>
      <c r="QRL43" s="11"/>
      <c r="QRM43" s="11"/>
      <c r="QRN43" s="11"/>
      <c r="QRO43" s="11"/>
      <c r="QRP43" s="11"/>
      <c r="QRQ43" s="11"/>
      <c r="QRR43" s="11"/>
      <c r="QRS43" s="11"/>
      <c r="QRT43" s="11"/>
      <c r="QRU43" s="11"/>
      <c r="QRV43" s="11"/>
      <c r="QRW43" s="11"/>
      <c r="QRX43" s="11"/>
      <c r="QRY43" s="11"/>
      <c r="QRZ43" s="11"/>
      <c r="QSA43" s="11"/>
      <c r="QSB43" s="11"/>
      <c r="QSC43" s="11"/>
      <c r="QSD43" s="11"/>
      <c r="QSE43" s="11"/>
      <c r="QSF43" s="11"/>
      <c r="QSG43" s="11"/>
      <c r="QSH43" s="11"/>
      <c r="QSI43" s="11"/>
      <c r="QSJ43" s="11"/>
      <c r="QSK43" s="11"/>
      <c r="QSL43" s="11"/>
      <c r="QSM43" s="11"/>
      <c r="QSN43" s="11"/>
      <c r="QSO43" s="11"/>
      <c r="QSP43" s="11"/>
      <c r="QSQ43" s="11"/>
      <c r="QSR43" s="11"/>
      <c r="QSS43" s="11"/>
      <c r="QST43" s="11"/>
      <c r="QSU43" s="11"/>
      <c r="QSV43" s="11"/>
      <c r="QSW43" s="11"/>
      <c r="QSX43" s="11"/>
      <c r="QSY43" s="11"/>
      <c r="QSZ43" s="11"/>
      <c r="QTA43" s="11"/>
      <c r="QTB43" s="11"/>
      <c r="QTC43" s="11"/>
      <c r="QTD43" s="11"/>
      <c r="QTE43" s="11"/>
      <c r="QTF43" s="11"/>
      <c r="QTG43" s="11"/>
      <c r="QTH43" s="11"/>
      <c r="QTI43" s="11"/>
      <c r="QTJ43" s="11"/>
      <c r="QTK43" s="11"/>
      <c r="QTL43" s="11"/>
      <c r="QTM43" s="11"/>
      <c r="QTN43" s="11"/>
      <c r="QTO43" s="11"/>
      <c r="QTP43" s="11"/>
      <c r="QTQ43" s="11"/>
      <c r="QTR43" s="11"/>
      <c r="QTS43" s="11"/>
      <c r="QTT43" s="11"/>
      <c r="QTU43" s="11"/>
      <c r="QTV43" s="11"/>
      <c r="QTW43" s="11"/>
      <c r="QTX43" s="11"/>
      <c r="QTY43" s="11"/>
      <c r="QTZ43" s="11"/>
      <c r="QUA43" s="11"/>
      <c r="QUB43" s="11"/>
      <c r="QUC43" s="11"/>
      <c r="QUD43" s="11"/>
      <c r="QUE43" s="11"/>
      <c r="QUF43" s="11"/>
      <c r="QUG43" s="11"/>
      <c r="QUH43" s="11"/>
      <c r="QUI43" s="11"/>
      <c r="QUJ43" s="11"/>
      <c r="QUK43" s="11"/>
      <c r="QUL43" s="11"/>
      <c r="QUM43" s="11"/>
      <c r="QUN43" s="11"/>
      <c r="QUO43" s="11"/>
      <c r="QUP43" s="11"/>
      <c r="QUQ43" s="11"/>
      <c r="QUR43" s="11"/>
      <c r="QUS43" s="11"/>
      <c r="QUT43" s="11"/>
      <c r="QUU43" s="11"/>
      <c r="QUV43" s="11"/>
      <c r="QUW43" s="11"/>
      <c r="QUX43" s="11"/>
      <c r="QUY43" s="11"/>
      <c r="QUZ43" s="11"/>
      <c r="QVA43" s="11"/>
      <c r="QVB43" s="11"/>
      <c r="QVC43" s="11"/>
      <c r="QVD43" s="11"/>
      <c r="QVE43" s="11"/>
      <c r="QVF43" s="11"/>
      <c r="QVG43" s="11"/>
      <c r="QVH43" s="11"/>
      <c r="QVI43" s="11"/>
      <c r="QVJ43" s="11"/>
      <c r="QVK43" s="11"/>
      <c r="QVL43" s="11"/>
      <c r="QVM43" s="11"/>
      <c r="QVN43" s="11"/>
      <c r="QVO43" s="11"/>
      <c r="QVP43" s="11"/>
      <c r="QVQ43" s="11"/>
      <c r="QVR43" s="11"/>
      <c r="QVS43" s="11"/>
      <c r="QVT43" s="11"/>
      <c r="QVU43" s="11"/>
      <c r="QVV43" s="11"/>
      <c r="QVW43" s="11"/>
      <c r="QVX43" s="11"/>
      <c r="QVY43" s="11"/>
      <c r="QVZ43" s="11"/>
      <c r="QWA43" s="11"/>
      <c r="QWB43" s="11"/>
      <c r="QWC43" s="11"/>
      <c r="QWD43" s="11"/>
      <c r="QWE43" s="11"/>
      <c r="QWF43" s="11"/>
      <c r="QWG43" s="11"/>
      <c r="QWH43" s="11"/>
      <c r="QWI43" s="11"/>
      <c r="QWJ43" s="11"/>
      <c r="QWK43" s="11"/>
      <c r="QWL43" s="11"/>
      <c r="QWM43" s="11"/>
      <c r="QWN43" s="11"/>
      <c r="QWO43" s="11"/>
      <c r="QWP43" s="11"/>
      <c r="QWQ43" s="11"/>
      <c r="QWR43" s="11"/>
      <c r="QWS43" s="11"/>
      <c r="QWT43" s="11"/>
      <c r="QWU43" s="11"/>
      <c r="QWV43" s="11"/>
      <c r="QWW43" s="11"/>
      <c r="QWX43" s="11"/>
      <c r="QWY43" s="11"/>
      <c r="QWZ43" s="11"/>
      <c r="QXA43" s="11"/>
      <c r="QXB43" s="11"/>
      <c r="QXC43" s="11"/>
      <c r="QXD43" s="11"/>
      <c r="QXE43" s="11"/>
      <c r="QXF43" s="11"/>
      <c r="QXG43" s="11"/>
      <c r="QXH43" s="11"/>
      <c r="QXI43" s="11"/>
      <c r="QXJ43" s="11"/>
      <c r="QXK43" s="11"/>
      <c r="QXL43" s="11"/>
      <c r="QXM43" s="11"/>
      <c r="QXN43" s="11"/>
      <c r="QXO43" s="11"/>
      <c r="QXP43" s="11"/>
      <c r="QXQ43" s="11"/>
      <c r="QXR43" s="11"/>
      <c r="QXS43" s="11"/>
      <c r="QXT43" s="11"/>
      <c r="QXU43" s="11"/>
      <c r="QXV43" s="11"/>
      <c r="QXW43" s="11"/>
      <c r="QXX43" s="11"/>
      <c r="QXY43" s="11"/>
      <c r="QXZ43" s="11"/>
      <c r="QYA43" s="11"/>
      <c r="QYB43" s="11"/>
      <c r="QYC43" s="11"/>
      <c r="QYD43" s="11"/>
      <c r="QYE43" s="11"/>
      <c r="QYF43" s="11"/>
      <c r="QYG43" s="11"/>
      <c r="QYH43" s="11"/>
      <c r="QYI43" s="11"/>
      <c r="QYJ43" s="11"/>
      <c r="QYK43" s="11"/>
      <c r="QYL43" s="11"/>
      <c r="QYM43" s="11"/>
      <c r="QYN43" s="11"/>
      <c r="QYO43" s="11"/>
      <c r="QYP43" s="11"/>
      <c r="QYQ43" s="11"/>
      <c r="QYR43" s="11"/>
      <c r="QYS43" s="11"/>
      <c r="QYT43" s="11"/>
      <c r="QYU43" s="11"/>
      <c r="QYV43" s="11"/>
      <c r="QYW43" s="11"/>
      <c r="QYX43" s="11"/>
      <c r="QYY43" s="11"/>
      <c r="QYZ43" s="11"/>
      <c r="QZA43" s="11"/>
      <c r="QZB43" s="11"/>
      <c r="QZC43" s="11"/>
      <c r="QZD43" s="11"/>
      <c r="QZE43" s="11"/>
      <c r="QZF43" s="11"/>
      <c r="QZG43" s="11"/>
      <c r="QZH43" s="11"/>
      <c r="QZI43" s="11"/>
      <c r="QZJ43" s="11"/>
      <c r="QZK43" s="11"/>
      <c r="QZL43" s="11"/>
      <c r="QZM43" s="11"/>
      <c r="QZN43" s="11"/>
      <c r="QZO43" s="11"/>
      <c r="QZP43" s="11"/>
      <c r="QZQ43" s="11"/>
      <c r="QZR43" s="11"/>
      <c r="QZS43" s="11"/>
      <c r="QZT43" s="11"/>
      <c r="QZU43" s="11"/>
      <c r="QZV43" s="11"/>
      <c r="QZW43" s="11"/>
      <c r="QZX43" s="11"/>
      <c r="QZY43" s="11"/>
      <c r="QZZ43" s="11"/>
      <c r="RAA43" s="11"/>
      <c r="RAB43" s="11"/>
      <c r="RAC43" s="11"/>
      <c r="RAD43" s="11"/>
      <c r="RAE43" s="11"/>
      <c r="RAF43" s="11"/>
      <c r="RAG43" s="11"/>
      <c r="RAH43" s="11"/>
      <c r="RAI43" s="11"/>
      <c r="RAJ43" s="11"/>
      <c r="RAK43" s="11"/>
      <c r="RAL43" s="11"/>
      <c r="RAM43" s="11"/>
      <c r="RAN43" s="11"/>
      <c r="RAO43" s="11"/>
      <c r="RAP43" s="11"/>
      <c r="RAQ43" s="11"/>
      <c r="RAR43" s="11"/>
      <c r="RAS43" s="11"/>
      <c r="RAT43" s="11"/>
      <c r="RAU43" s="11"/>
      <c r="RAV43" s="11"/>
      <c r="RAW43" s="11"/>
      <c r="RAX43" s="11"/>
      <c r="RAY43" s="11"/>
      <c r="RAZ43" s="11"/>
      <c r="RBA43" s="11"/>
      <c r="RBB43" s="11"/>
      <c r="RBC43" s="11"/>
      <c r="RBD43" s="11"/>
      <c r="RBE43" s="11"/>
      <c r="RBF43" s="11"/>
      <c r="RBG43" s="11"/>
      <c r="RBH43" s="11"/>
      <c r="RBI43" s="11"/>
      <c r="RBJ43" s="11"/>
      <c r="RBK43" s="11"/>
      <c r="RBL43" s="11"/>
      <c r="RBM43" s="11"/>
      <c r="RBN43" s="11"/>
      <c r="RBO43" s="11"/>
      <c r="RBP43" s="11"/>
      <c r="RBQ43" s="11"/>
      <c r="RBR43" s="11"/>
      <c r="RBS43" s="11"/>
      <c r="RBT43" s="11"/>
      <c r="RBU43" s="11"/>
      <c r="RBV43" s="11"/>
      <c r="RBW43" s="11"/>
      <c r="RBX43" s="11"/>
      <c r="RBY43" s="11"/>
      <c r="RBZ43" s="11"/>
      <c r="RCA43" s="11"/>
      <c r="RCB43" s="11"/>
      <c r="RCC43" s="11"/>
      <c r="RCD43" s="11"/>
      <c r="RCE43" s="11"/>
      <c r="RCF43" s="11"/>
      <c r="RCG43" s="11"/>
      <c r="RCH43" s="11"/>
      <c r="RCI43" s="11"/>
      <c r="RCJ43" s="11"/>
      <c r="RCK43" s="11"/>
      <c r="RCL43" s="11"/>
      <c r="RCM43" s="11"/>
      <c r="RCN43" s="11"/>
      <c r="RCO43" s="11"/>
      <c r="RCP43" s="11"/>
      <c r="RCQ43" s="11"/>
      <c r="RCR43" s="11"/>
      <c r="RCS43" s="11"/>
      <c r="RCT43" s="11"/>
      <c r="RCU43" s="11"/>
      <c r="RCV43" s="11"/>
      <c r="RCW43" s="11"/>
      <c r="RCX43" s="11"/>
      <c r="RCY43" s="11"/>
      <c r="RCZ43" s="11"/>
      <c r="RDA43" s="11"/>
      <c r="RDB43" s="11"/>
      <c r="RDC43" s="11"/>
      <c r="RDD43" s="11"/>
      <c r="RDE43" s="11"/>
      <c r="RDF43" s="11"/>
      <c r="RDG43" s="11"/>
      <c r="RDH43" s="11"/>
      <c r="RDI43" s="11"/>
      <c r="RDJ43" s="11"/>
      <c r="RDK43" s="11"/>
      <c r="RDL43" s="11"/>
      <c r="RDM43" s="11"/>
      <c r="RDN43" s="11"/>
      <c r="RDO43" s="11"/>
      <c r="RDP43" s="11"/>
      <c r="RDQ43" s="11"/>
      <c r="RDR43" s="11"/>
      <c r="RDS43" s="11"/>
      <c r="RDT43" s="11"/>
      <c r="RDU43" s="11"/>
      <c r="RDV43" s="11"/>
      <c r="RDW43" s="11"/>
      <c r="RDX43" s="11"/>
      <c r="RDY43" s="11"/>
      <c r="RDZ43" s="11"/>
      <c r="REA43" s="11"/>
      <c r="REB43" s="11"/>
      <c r="REC43" s="11"/>
      <c r="RED43" s="11"/>
      <c r="REE43" s="11"/>
      <c r="REF43" s="11"/>
      <c r="REG43" s="11"/>
      <c r="REH43" s="11"/>
      <c r="REI43" s="11"/>
      <c r="REJ43" s="11"/>
      <c r="REK43" s="11"/>
      <c r="REL43" s="11"/>
      <c r="REM43" s="11"/>
      <c r="REN43" s="11"/>
      <c r="REO43" s="11"/>
      <c r="REP43" s="11"/>
      <c r="REQ43" s="11"/>
      <c r="RER43" s="11"/>
      <c r="RES43" s="11"/>
      <c r="RET43" s="11"/>
      <c r="REU43" s="11"/>
      <c r="REV43" s="11"/>
      <c r="REW43" s="11"/>
      <c r="REX43" s="11"/>
      <c r="REY43" s="11"/>
      <c r="REZ43" s="11"/>
      <c r="RFA43" s="11"/>
      <c r="RFB43" s="11"/>
      <c r="RFC43" s="11"/>
      <c r="RFD43" s="11"/>
      <c r="RFE43" s="11"/>
      <c r="RFF43" s="11"/>
      <c r="RFG43" s="11"/>
      <c r="RFH43" s="11"/>
      <c r="RFI43" s="11"/>
      <c r="RFJ43" s="11"/>
      <c r="RFK43" s="11"/>
      <c r="RFL43" s="11"/>
      <c r="RFM43" s="11"/>
      <c r="RFN43" s="11"/>
      <c r="RFO43" s="11"/>
      <c r="RFP43" s="11"/>
      <c r="RFQ43" s="11"/>
      <c r="RFR43" s="11"/>
      <c r="RFS43" s="11"/>
      <c r="RFT43" s="11"/>
      <c r="RFU43" s="11"/>
      <c r="RFV43" s="11"/>
      <c r="RFW43" s="11"/>
      <c r="RFX43" s="11"/>
      <c r="RFY43" s="11"/>
      <c r="RFZ43" s="11"/>
      <c r="RGA43" s="11"/>
      <c r="RGB43" s="11"/>
      <c r="RGC43" s="11"/>
      <c r="RGD43" s="11"/>
      <c r="RGE43" s="11"/>
      <c r="RGF43" s="11"/>
      <c r="RGG43" s="11"/>
      <c r="RGH43" s="11"/>
      <c r="RGI43" s="11"/>
      <c r="RGJ43" s="11"/>
      <c r="RGK43" s="11"/>
      <c r="RGL43" s="11"/>
      <c r="RGM43" s="11"/>
      <c r="RGN43" s="11"/>
      <c r="RGO43" s="11"/>
      <c r="RGP43" s="11"/>
      <c r="RGQ43" s="11"/>
      <c r="RGR43" s="11"/>
      <c r="RGS43" s="11"/>
      <c r="RGT43" s="11"/>
      <c r="RGU43" s="11"/>
      <c r="RGV43" s="11"/>
      <c r="RGW43" s="11"/>
      <c r="RGX43" s="11"/>
      <c r="RGY43" s="11"/>
      <c r="RGZ43" s="11"/>
      <c r="RHA43" s="11"/>
      <c r="RHB43" s="11"/>
      <c r="RHC43" s="11"/>
      <c r="RHD43" s="11"/>
      <c r="RHE43" s="11"/>
      <c r="RHF43" s="11"/>
      <c r="RHG43" s="11"/>
      <c r="RHH43" s="11"/>
      <c r="RHI43" s="11"/>
      <c r="RHJ43" s="11"/>
      <c r="RHK43" s="11"/>
      <c r="RHL43" s="11"/>
      <c r="RHM43" s="11"/>
      <c r="RHN43" s="11"/>
      <c r="RHO43" s="11"/>
      <c r="RHP43" s="11"/>
      <c r="RHQ43" s="11"/>
      <c r="RHR43" s="11"/>
      <c r="RHS43" s="11"/>
      <c r="RHT43" s="11"/>
      <c r="RHU43" s="11"/>
      <c r="RHV43" s="11"/>
      <c r="RHW43" s="11"/>
      <c r="RHX43" s="11"/>
      <c r="RHY43" s="11"/>
      <c r="RHZ43" s="11"/>
      <c r="RIA43" s="11"/>
      <c r="RIB43" s="11"/>
      <c r="RIC43" s="11"/>
      <c r="RID43" s="11"/>
      <c r="RIE43" s="11"/>
      <c r="RIF43" s="11"/>
      <c r="RIG43" s="11"/>
      <c r="RIH43" s="11"/>
      <c r="RII43" s="11"/>
      <c r="RIJ43" s="11"/>
      <c r="RIK43" s="11"/>
      <c r="RIL43" s="11"/>
      <c r="RIM43" s="11"/>
      <c r="RIN43" s="11"/>
      <c r="RIO43" s="11"/>
      <c r="RIP43" s="11"/>
      <c r="RIQ43" s="11"/>
      <c r="RIR43" s="11"/>
      <c r="RIS43" s="11"/>
      <c r="RIT43" s="11"/>
      <c r="RIU43" s="11"/>
      <c r="RIV43" s="11"/>
      <c r="RIW43" s="11"/>
      <c r="RIX43" s="11"/>
      <c r="RIY43" s="11"/>
      <c r="RIZ43" s="11"/>
      <c r="RJA43" s="11"/>
      <c r="RJB43" s="11"/>
      <c r="RJC43" s="11"/>
      <c r="RJD43" s="11"/>
      <c r="RJE43" s="11"/>
      <c r="RJF43" s="11"/>
      <c r="RJG43" s="11"/>
      <c r="RJH43" s="11"/>
      <c r="RJI43" s="11"/>
      <c r="RJJ43" s="11"/>
      <c r="RJK43" s="11"/>
      <c r="RJL43" s="11"/>
      <c r="RJM43" s="11"/>
      <c r="RJN43" s="11"/>
      <c r="RJO43" s="11"/>
      <c r="RJP43" s="11"/>
      <c r="RJQ43" s="11"/>
      <c r="RJR43" s="11"/>
      <c r="RJS43" s="11"/>
      <c r="RJT43" s="11"/>
      <c r="RJU43" s="11"/>
      <c r="RJV43" s="11"/>
      <c r="RJW43" s="11"/>
      <c r="RJX43" s="11"/>
      <c r="RJY43" s="11"/>
      <c r="RJZ43" s="11"/>
      <c r="RKA43" s="11"/>
      <c r="RKB43" s="11"/>
      <c r="RKC43" s="11"/>
      <c r="RKD43" s="11"/>
      <c r="RKE43" s="11"/>
      <c r="RKF43" s="11"/>
      <c r="RKG43" s="11"/>
      <c r="RKH43" s="11"/>
      <c r="RKI43" s="11"/>
      <c r="RKJ43" s="11"/>
      <c r="RKK43" s="11"/>
      <c r="RKL43" s="11"/>
      <c r="RKM43" s="11"/>
      <c r="RKN43" s="11"/>
      <c r="RKO43" s="11"/>
      <c r="RKP43" s="11"/>
      <c r="RKQ43" s="11"/>
      <c r="RKR43" s="11"/>
      <c r="RKS43" s="11"/>
      <c r="RKT43" s="11"/>
      <c r="RKU43" s="11"/>
      <c r="RKV43" s="11"/>
      <c r="RKW43" s="11"/>
      <c r="RKX43" s="11"/>
      <c r="RKY43" s="11"/>
      <c r="RKZ43" s="11"/>
      <c r="RLA43" s="11"/>
      <c r="RLB43" s="11"/>
      <c r="RLC43" s="11"/>
      <c r="RLD43" s="11"/>
      <c r="RLE43" s="11"/>
      <c r="RLF43" s="11"/>
      <c r="RLG43" s="11"/>
      <c r="RLH43" s="11"/>
      <c r="RLI43" s="11"/>
      <c r="RLJ43" s="11"/>
      <c r="RLK43" s="11"/>
      <c r="RLL43" s="11"/>
      <c r="RLM43" s="11"/>
      <c r="RLN43" s="11"/>
      <c r="RLO43" s="11"/>
      <c r="RLP43" s="11"/>
      <c r="RLQ43" s="11"/>
      <c r="RLR43" s="11"/>
      <c r="RLS43" s="11"/>
      <c r="RLT43" s="11"/>
      <c r="RLU43" s="11"/>
      <c r="RLV43" s="11"/>
      <c r="RLW43" s="11"/>
      <c r="RLX43" s="11"/>
      <c r="RLY43" s="11"/>
      <c r="RLZ43" s="11"/>
      <c r="RMA43" s="11"/>
      <c r="RMB43" s="11"/>
      <c r="RMC43" s="11"/>
      <c r="RMD43" s="11"/>
      <c r="RME43" s="11"/>
      <c r="RMF43" s="11"/>
      <c r="RMG43" s="11"/>
      <c r="RMH43" s="11"/>
      <c r="RMI43" s="11"/>
      <c r="RMJ43" s="11"/>
      <c r="RMK43" s="11"/>
      <c r="RML43" s="11"/>
      <c r="RMM43" s="11"/>
      <c r="RMN43" s="11"/>
      <c r="RMO43" s="11"/>
      <c r="RMP43" s="11"/>
      <c r="RMQ43" s="11"/>
      <c r="RMR43" s="11"/>
      <c r="RMS43" s="11"/>
      <c r="RMT43" s="11"/>
      <c r="RMU43" s="11"/>
      <c r="RMV43" s="11"/>
      <c r="RMW43" s="11"/>
      <c r="RMX43" s="11"/>
      <c r="RMY43" s="11"/>
      <c r="RMZ43" s="11"/>
      <c r="RNA43" s="11"/>
      <c r="RNB43" s="11"/>
      <c r="RNC43" s="11"/>
      <c r="RND43" s="11"/>
      <c r="RNE43" s="11"/>
      <c r="RNF43" s="11"/>
      <c r="RNG43" s="11"/>
      <c r="RNH43" s="11"/>
      <c r="RNI43" s="11"/>
      <c r="RNJ43" s="11"/>
      <c r="RNK43" s="11"/>
      <c r="RNL43" s="11"/>
      <c r="RNM43" s="11"/>
      <c r="RNN43" s="11"/>
      <c r="RNO43" s="11"/>
      <c r="RNP43" s="11"/>
      <c r="RNQ43" s="11"/>
      <c r="RNR43" s="11"/>
      <c r="RNS43" s="11"/>
      <c r="RNT43" s="11"/>
      <c r="RNU43" s="11"/>
      <c r="RNV43" s="11"/>
      <c r="RNW43" s="11"/>
      <c r="RNX43" s="11"/>
      <c r="RNY43" s="11"/>
      <c r="RNZ43" s="11"/>
      <c r="ROA43" s="11"/>
      <c r="ROB43" s="11"/>
      <c r="ROC43" s="11"/>
      <c r="ROD43" s="11"/>
      <c r="ROE43" s="11"/>
      <c r="ROF43" s="11"/>
      <c r="ROG43" s="11"/>
      <c r="ROH43" s="11"/>
      <c r="ROI43" s="11"/>
      <c r="ROJ43" s="11"/>
      <c r="ROK43" s="11"/>
      <c r="ROL43" s="11"/>
      <c r="ROM43" s="11"/>
      <c r="RON43" s="11"/>
      <c r="ROO43" s="11"/>
      <c r="ROP43" s="11"/>
      <c r="ROQ43" s="11"/>
      <c r="ROR43" s="11"/>
      <c r="ROS43" s="11"/>
      <c r="ROT43" s="11"/>
      <c r="ROU43" s="11"/>
      <c r="ROV43" s="11"/>
      <c r="ROW43" s="11"/>
      <c r="ROX43" s="11"/>
      <c r="ROY43" s="11"/>
      <c r="ROZ43" s="11"/>
      <c r="RPA43" s="11"/>
      <c r="RPB43" s="11"/>
      <c r="RPC43" s="11"/>
      <c r="RPD43" s="11"/>
      <c r="RPE43" s="11"/>
      <c r="RPF43" s="11"/>
      <c r="RPG43" s="11"/>
      <c r="RPH43" s="11"/>
      <c r="RPI43" s="11"/>
      <c r="RPJ43" s="11"/>
      <c r="RPK43" s="11"/>
      <c r="RPL43" s="11"/>
      <c r="RPM43" s="11"/>
      <c r="RPN43" s="11"/>
      <c r="RPO43" s="11"/>
      <c r="RPP43" s="11"/>
      <c r="RPQ43" s="11"/>
      <c r="RPR43" s="11"/>
      <c r="RPS43" s="11"/>
      <c r="RPT43" s="11"/>
      <c r="RPU43" s="11"/>
      <c r="RPV43" s="11"/>
      <c r="RPW43" s="11"/>
      <c r="RPX43" s="11"/>
      <c r="RPY43" s="11"/>
      <c r="RPZ43" s="11"/>
      <c r="RQA43" s="11"/>
      <c r="RQB43" s="11"/>
      <c r="RQC43" s="11"/>
      <c r="RQD43" s="11"/>
      <c r="RQE43" s="11"/>
      <c r="RQF43" s="11"/>
      <c r="RQG43" s="11"/>
      <c r="RQH43" s="11"/>
      <c r="RQI43" s="11"/>
      <c r="RQJ43" s="11"/>
      <c r="RQK43" s="11"/>
      <c r="RQL43" s="11"/>
      <c r="RQM43" s="11"/>
      <c r="RQN43" s="11"/>
      <c r="RQO43" s="11"/>
      <c r="RQP43" s="11"/>
      <c r="RQQ43" s="11"/>
      <c r="RQR43" s="11"/>
      <c r="RQS43" s="11"/>
      <c r="RQT43" s="11"/>
      <c r="RQU43" s="11"/>
      <c r="RQV43" s="11"/>
      <c r="RQW43" s="11"/>
      <c r="RQX43" s="11"/>
      <c r="RQY43" s="11"/>
      <c r="RQZ43" s="11"/>
      <c r="RRA43" s="11"/>
      <c r="RRB43" s="11"/>
      <c r="RRC43" s="11"/>
      <c r="RRD43" s="11"/>
      <c r="RRE43" s="11"/>
      <c r="RRF43" s="11"/>
      <c r="RRG43" s="11"/>
      <c r="RRH43" s="11"/>
      <c r="RRI43" s="11"/>
      <c r="RRJ43" s="11"/>
      <c r="RRK43" s="11"/>
      <c r="RRL43" s="11"/>
      <c r="RRM43" s="11"/>
      <c r="RRN43" s="11"/>
      <c r="RRO43" s="11"/>
      <c r="RRP43" s="11"/>
      <c r="RRQ43" s="11"/>
      <c r="RRR43" s="11"/>
      <c r="RRS43" s="11"/>
      <c r="RRT43" s="11"/>
      <c r="RRU43" s="11"/>
      <c r="RRV43" s="11"/>
      <c r="RRW43" s="11"/>
      <c r="RRX43" s="11"/>
      <c r="RRY43" s="11"/>
      <c r="RRZ43" s="11"/>
      <c r="RSA43" s="11"/>
      <c r="RSB43" s="11"/>
      <c r="RSC43" s="11"/>
      <c r="RSD43" s="11"/>
      <c r="RSE43" s="11"/>
      <c r="RSF43" s="11"/>
      <c r="RSG43" s="11"/>
      <c r="RSH43" s="11"/>
      <c r="RSI43" s="11"/>
      <c r="RSJ43" s="11"/>
      <c r="RSK43" s="11"/>
      <c r="RSL43" s="11"/>
      <c r="RSM43" s="11"/>
      <c r="RSN43" s="11"/>
      <c r="RSO43" s="11"/>
      <c r="RSP43" s="11"/>
      <c r="RSQ43" s="11"/>
      <c r="RSR43" s="11"/>
      <c r="RSS43" s="11"/>
      <c r="RST43" s="11"/>
      <c r="RSU43" s="11"/>
      <c r="RSV43" s="11"/>
      <c r="RSW43" s="11"/>
      <c r="RSX43" s="11"/>
      <c r="RSY43" s="11"/>
      <c r="RSZ43" s="11"/>
      <c r="RTA43" s="11"/>
      <c r="RTB43" s="11"/>
      <c r="RTC43" s="11"/>
      <c r="RTD43" s="11"/>
      <c r="RTE43" s="11"/>
      <c r="RTF43" s="11"/>
      <c r="RTG43" s="11"/>
      <c r="RTH43" s="11"/>
      <c r="RTI43" s="11"/>
      <c r="RTJ43" s="11"/>
      <c r="RTK43" s="11"/>
      <c r="RTL43" s="11"/>
      <c r="RTM43" s="11"/>
      <c r="RTN43" s="11"/>
      <c r="RTO43" s="11"/>
      <c r="RTP43" s="11"/>
      <c r="RTQ43" s="11"/>
      <c r="RTR43" s="11"/>
      <c r="RTS43" s="11"/>
      <c r="RTT43" s="11"/>
      <c r="RTU43" s="11"/>
      <c r="RTV43" s="11"/>
      <c r="RTW43" s="11"/>
      <c r="RTX43" s="11"/>
      <c r="RTY43" s="11"/>
      <c r="RTZ43" s="11"/>
      <c r="RUA43" s="11"/>
      <c r="RUB43" s="11"/>
      <c r="RUC43" s="11"/>
      <c r="RUD43" s="11"/>
      <c r="RUE43" s="11"/>
      <c r="RUF43" s="11"/>
      <c r="RUG43" s="11"/>
      <c r="RUH43" s="11"/>
      <c r="RUI43" s="11"/>
      <c r="RUJ43" s="11"/>
      <c r="RUK43" s="11"/>
      <c r="RUL43" s="11"/>
      <c r="RUM43" s="11"/>
      <c r="RUN43" s="11"/>
      <c r="RUO43" s="11"/>
      <c r="RUP43" s="11"/>
      <c r="RUQ43" s="11"/>
      <c r="RUR43" s="11"/>
      <c r="RUS43" s="11"/>
      <c r="RUT43" s="11"/>
      <c r="RUU43" s="11"/>
      <c r="RUV43" s="11"/>
      <c r="RUW43" s="11"/>
      <c r="RUX43" s="11"/>
      <c r="RUY43" s="11"/>
      <c r="RUZ43" s="11"/>
      <c r="RVA43" s="11"/>
      <c r="RVB43" s="11"/>
      <c r="RVC43" s="11"/>
      <c r="RVD43" s="11"/>
      <c r="RVE43" s="11"/>
      <c r="RVF43" s="11"/>
      <c r="RVG43" s="11"/>
      <c r="RVH43" s="11"/>
      <c r="RVI43" s="11"/>
      <c r="RVJ43" s="11"/>
      <c r="RVK43" s="11"/>
      <c r="RVL43" s="11"/>
      <c r="RVM43" s="11"/>
      <c r="RVN43" s="11"/>
      <c r="RVO43" s="11"/>
      <c r="RVP43" s="11"/>
      <c r="RVQ43" s="11"/>
      <c r="RVR43" s="11"/>
      <c r="RVS43" s="11"/>
      <c r="RVT43" s="11"/>
      <c r="RVU43" s="11"/>
      <c r="RVV43" s="11"/>
      <c r="RVW43" s="11"/>
      <c r="RVX43" s="11"/>
      <c r="RVY43" s="11"/>
      <c r="RVZ43" s="11"/>
      <c r="RWA43" s="11"/>
      <c r="RWB43" s="11"/>
      <c r="RWC43" s="11"/>
      <c r="RWD43" s="11"/>
      <c r="RWE43" s="11"/>
      <c r="RWF43" s="11"/>
      <c r="RWG43" s="11"/>
      <c r="RWH43" s="11"/>
      <c r="RWI43" s="11"/>
      <c r="RWJ43" s="11"/>
      <c r="RWK43" s="11"/>
      <c r="RWL43" s="11"/>
      <c r="RWM43" s="11"/>
      <c r="RWN43" s="11"/>
      <c r="RWO43" s="11"/>
      <c r="RWP43" s="11"/>
      <c r="RWQ43" s="11"/>
      <c r="RWR43" s="11"/>
      <c r="RWS43" s="11"/>
      <c r="RWT43" s="11"/>
      <c r="RWU43" s="11"/>
      <c r="RWV43" s="11"/>
      <c r="RWW43" s="11"/>
      <c r="RWX43" s="11"/>
      <c r="RWY43" s="11"/>
      <c r="RWZ43" s="11"/>
      <c r="RXA43" s="11"/>
      <c r="RXB43" s="11"/>
      <c r="RXC43" s="11"/>
      <c r="RXD43" s="11"/>
      <c r="RXE43" s="11"/>
      <c r="RXF43" s="11"/>
      <c r="RXG43" s="11"/>
      <c r="RXH43" s="11"/>
      <c r="RXI43" s="11"/>
      <c r="RXJ43" s="11"/>
      <c r="RXK43" s="11"/>
      <c r="RXL43" s="11"/>
      <c r="RXM43" s="11"/>
      <c r="RXN43" s="11"/>
      <c r="RXO43" s="11"/>
      <c r="RXP43" s="11"/>
      <c r="RXQ43" s="11"/>
      <c r="RXR43" s="11"/>
      <c r="RXS43" s="11"/>
      <c r="RXT43" s="11"/>
      <c r="RXU43" s="11"/>
      <c r="RXV43" s="11"/>
      <c r="RXW43" s="11"/>
      <c r="RXX43" s="11"/>
      <c r="RXY43" s="11"/>
      <c r="RXZ43" s="11"/>
      <c r="RYA43" s="11"/>
      <c r="RYB43" s="11"/>
      <c r="RYC43" s="11"/>
      <c r="RYD43" s="11"/>
      <c r="RYE43" s="11"/>
      <c r="RYF43" s="11"/>
      <c r="RYG43" s="11"/>
      <c r="RYH43" s="11"/>
      <c r="RYI43" s="11"/>
      <c r="RYJ43" s="11"/>
      <c r="RYK43" s="11"/>
      <c r="RYL43" s="11"/>
      <c r="RYM43" s="11"/>
      <c r="RYN43" s="11"/>
      <c r="RYO43" s="11"/>
      <c r="RYP43" s="11"/>
      <c r="RYQ43" s="11"/>
      <c r="RYR43" s="11"/>
      <c r="RYS43" s="11"/>
      <c r="RYT43" s="11"/>
      <c r="RYU43" s="11"/>
      <c r="RYV43" s="11"/>
      <c r="RYW43" s="11"/>
      <c r="RYX43" s="11"/>
      <c r="RYY43" s="11"/>
      <c r="RYZ43" s="11"/>
      <c r="RZA43" s="11"/>
      <c r="RZB43" s="11"/>
      <c r="RZC43" s="11"/>
      <c r="RZD43" s="11"/>
      <c r="RZE43" s="11"/>
      <c r="RZF43" s="11"/>
      <c r="RZG43" s="11"/>
      <c r="RZH43" s="11"/>
      <c r="RZI43" s="11"/>
      <c r="RZJ43" s="11"/>
      <c r="RZK43" s="11"/>
      <c r="RZL43" s="11"/>
      <c r="RZM43" s="11"/>
      <c r="RZN43" s="11"/>
      <c r="RZO43" s="11"/>
      <c r="RZP43" s="11"/>
      <c r="RZQ43" s="11"/>
      <c r="RZR43" s="11"/>
      <c r="RZS43" s="11"/>
      <c r="RZT43" s="11"/>
      <c r="RZU43" s="11"/>
      <c r="RZV43" s="11"/>
      <c r="RZW43" s="11"/>
      <c r="RZX43" s="11"/>
      <c r="RZY43" s="11"/>
      <c r="RZZ43" s="11"/>
      <c r="SAA43" s="11"/>
      <c r="SAB43" s="11"/>
      <c r="SAC43" s="11"/>
      <c r="SAD43" s="11"/>
      <c r="SAE43" s="11"/>
      <c r="SAF43" s="11"/>
      <c r="SAG43" s="11"/>
      <c r="SAH43" s="11"/>
      <c r="SAI43" s="11"/>
      <c r="SAJ43" s="11"/>
      <c r="SAK43" s="11"/>
      <c r="SAL43" s="11"/>
      <c r="SAM43" s="11"/>
      <c r="SAN43" s="11"/>
      <c r="SAO43" s="11"/>
      <c r="SAP43" s="11"/>
      <c r="SAQ43" s="11"/>
      <c r="SAR43" s="11"/>
      <c r="SAS43" s="11"/>
      <c r="SAT43" s="11"/>
      <c r="SAU43" s="11"/>
      <c r="SAV43" s="11"/>
      <c r="SAW43" s="11"/>
      <c r="SAX43" s="11"/>
      <c r="SAY43" s="11"/>
      <c r="SAZ43" s="11"/>
      <c r="SBA43" s="11"/>
      <c r="SBB43" s="11"/>
      <c r="SBC43" s="11"/>
      <c r="SBD43" s="11"/>
      <c r="SBE43" s="11"/>
      <c r="SBF43" s="11"/>
      <c r="SBG43" s="11"/>
      <c r="SBH43" s="11"/>
      <c r="SBI43" s="11"/>
      <c r="SBJ43" s="11"/>
      <c r="SBK43" s="11"/>
      <c r="SBL43" s="11"/>
      <c r="SBM43" s="11"/>
      <c r="SBN43" s="11"/>
      <c r="SBO43" s="11"/>
      <c r="SBP43" s="11"/>
      <c r="SBQ43" s="11"/>
      <c r="SBR43" s="11"/>
      <c r="SBS43" s="11"/>
      <c r="SBT43" s="11"/>
      <c r="SBU43" s="11"/>
      <c r="SBV43" s="11"/>
      <c r="SBW43" s="11"/>
      <c r="SBX43" s="11"/>
      <c r="SBY43" s="11"/>
      <c r="SBZ43" s="11"/>
      <c r="SCA43" s="11"/>
      <c r="SCB43" s="11"/>
      <c r="SCC43" s="11"/>
      <c r="SCD43" s="11"/>
      <c r="SCE43" s="11"/>
      <c r="SCF43" s="11"/>
      <c r="SCG43" s="11"/>
      <c r="SCH43" s="11"/>
      <c r="SCI43" s="11"/>
      <c r="SCJ43" s="11"/>
      <c r="SCK43" s="11"/>
      <c r="SCL43" s="11"/>
      <c r="SCM43" s="11"/>
      <c r="SCN43" s="11"/>
      <c r="SCO43" s="11"/>
      <c r="SCP43" s="11"/>
      <c r="SCQ43" s="11"/>
      <c r="SCR43" s="11"/>
      <c r="SCS43" s="11"/>
      <c r="SCT43" s="11"/>
      <c r="SCU43" s="11"/>
      <c r="SCV43" s="11"/>
      <c r="SCW43" s="11"/>
      <c r="SCX43" s="11"/>
      <c r="SCY43" s="11"/>
      <c r="SCZ43" s="11"/>
      <c r="SDA43" s="11"/>
      <c r="SDB43" s="11"/>
      <c r="SDC43" s="11"/>
      <c r="SDD43" s="11"/>
      <c r="SDE43" s="11"/>
      <c r="SDF43" s="11"/>
      <c r="SDG43" s="11"/>
      <c r="SDH43" s="11"/>
      <c r="SDI43" s="11"/>
      <c r="SDJ43" s="11"/>
      <c r="SDK43" s="11"/>
      <c r="SDL43" s="11"/>
      <c r="SDM43" s="11"/>
      <c r="SDN43" s="11"/>
      <c r="SDO43" s="11"/>
      <c r="SDP43" s="11"/>
      <c r="SDQ43" s="11"/>
      <c r="SDR43" s="11"/>
      <c r="SDS43" s="11"/>
      <c r="SDT43" s="11"/>
      <c r="SDU43" s="11"/>
      <c r="SDV43" s="11"/>
      <c r="SDW43" s="11"/>
      <c r="SDX43" s="11"/>
      <c r="SDY43" s="11"/>
      <c r="SDZ43" s="11"/>
      <c r="SEA43" s="11"/>
      <c r="SEB43" s="11"/>
      <c r="SEC43" s="11"/>
      <c r="SED43" s="11"/>
      <c r="SEE43" s="11"/>
      <c r="SEF43" s="11"/>
      <c r="SEG43" s="11"/>
      <c r="SEH43" s="11"/>
      <c r="SEI43" s="11"/>
      <c r="SEJ43" s="11"/>
      <c r="SEK43" s="11"/>
      <c r="SEL43" s="11"/>
      <c r="SEM43" s="11"/>
      <c r="SEN43" s="11"/>
      <c r="SEO43" s="11"/>
      <c r="SEP43" s="11"/>
      <c r="SEQ43" s="11"/>
      <c r="SER43" s="11"/>
      <c r="SES43" s="11"/>
      <c r="SET43" s="11"/>
      <c r="SEU43" s="11"/>
      <c r="SEV43" s="11"/>
      <c r="SEW43" s="11"/>
      <c r="SEX43" s="11"/>
      <c r="SEY43" s="11"/>
      <c r="SEZ43" s="11"/>
      <c r="SFA43" s="11"/>
      <c r="SFB43" s="11"/>
      <c r="SFC43" s="11"/>
      <c r="SFD43" s="11"/>
      <c r="SFE43" s="11"/>
      <c r="SFF43" s="11"/>
      <c r="SFG43" s="11"/>
      <c r="SFH43" s="11"/>
      <c r="SFI43" s="11"/>
      <c r="SFJ43" s="11"/>
      <c r="SFK43" s="11"/>
      <c r="SFL43" s="11"/>
      <c r="SFM43" s="11"/>
      <c r="SFN43" s="11"/>
      <c r="SFO43" s="11"/>
      <c r="SFP43" s="11"/>
      <c r="SFQ43" s="11"/>
      <c r="SFR43" s="11"/>
      <c r="SFS43" s="11"/>
      <c r="SFT43" s="11"/>
      <c r="SFU43" s="11"/>
      <c r="SFV43" s="11"/>
      <c r="SFW43" s="11"/>
      <c r="SFX43" s="11"/>
      <c r="SFY43" s="11"/>
      <c r="SFZ43" s="11"/>
      <c r="SGA43" s="11"/>
      <c r="SGB43" s="11"/>
      <c r="SGC43" s="11"/>
      <c r="SGD43" s="11"/>
      <c r="SGE43" s="11"/>
      <c r="SGF43" s="11"/>
      <c r="SGG43" s="11"/>
      <c r="SGH43" s="11"/>
      <c r="SGI43" s="11"/>
      <c r="SGJ43" s="11"/>
      <c r="SGK43" s="11"/>
      <c r="SGL43" s="11"/>
      <c r="SGM43" s="11"/>
      <c r="SGN43" s="11"/>
      <c r="SGO43" s="11"/>
      <c r="SGP43" s="11"/>
      <c r="SGQ43" s="11"/>
      <c r="SGR43" s="11"/>
      <c r="SGS43" s="11"/>
      <c r="SGT43" s="11"/>
      <c r="SGU43" s="11"/>
      <c r="SGV43" s="11"/>
      <c r="SGW43" s="11"/>
      <c r="SGX43" s="11"/>
      <c r="SGY43" s="11"/>
      <c r="SGZ43" s="11"/>
      <c r="SHA43" s="11"/>
      <c r="SHB43" s="11"/>
      <c r="SHC43" s="11"/>
      <c r="SHD43" s="11"/>
      <c r="SHE43" s="11"/>
      <c r="SHF43" s="11"/>
      <c r="SHG43" s="11"/>
      <c r="SHH43" s="11"/>
      <c r="SHI43" s="11"/>
      <c r="SHJ43" s="11"/>
      <c r="SHK43" s="11"/>
      <c r="SHL43" s="11"/>
      <c r="SHM43" s="11"/>
      <c r="SHN43" s="11"/>
      <c r="SHO43" s="11"/>
      <c r="SHP43" s="11"/>
      <c r="SHQ43" s="11"/>
      <c r="SHR43" s="11"/>
      <c r="SHS43" s="11"/>
      <c r="SHT43" s="11"/>
      <c r="SHU43" s="11"/>
      <c r="SHV43" s="11"/>
      <c r="SHW43" s="11"/>
      <c r="SHX43" s="11"/>
      <c r="SHY43" s="11"/>
      <c r="SHZ43" s="11"/>
      <c r="SIA43" s="11"/>
      <c r="SIB43" s="11"/>
      <c r="SIC43" s="11"/>
      <c r="SID43" s="11"/>
      <c r="SIE43" s="11"/>
      <c r="SIF43" s="11"/>
      <c r="SIG43" s="11"/>
      <c r="SIH43" s="11"/>
      <c r="SII43" s="11"/>
      <c r="SIJ43" s="11"/>
      <c r="SIK43" s="11"/>
      <c r="SIL43" s="11"/>
      <c r="SIM43" s="11"/>
      <c r="SIN43" s="11"/>
      <c r="SIO43" s="11"/>
      <c r="SIP43" s="11"/>
      <c r="SIQ43" s="11"/>
      <c r="SIR43" s="11"/>
      <c r="SIS43" s="11"/>
      <c r="SIT43" s="11"/>
      <c r="SIU43" s="11"/>
      <c r="SIV43" s="11"/>
      <c r="SIW43" s="11"/>
      <c r="SIX43" s="11"/>
      <c r="SIY43" s="11"/>
      <c r="SIZ43" s="11"/>
      <c r="SJA43" s="11"/>
      <c r="SJB43" s="11"/>
      <c r="SJC43" s="11"/>
      <c r="SJD43" s="11"/>
      <c r="SJE43" s="11"/>
      <c r="SJF43" s="11"/>
      <c r="SJG43" s="11"/>
      <c r="SJH43" s="11"/>
      <c r="SJI43" s="11"/>
      <c r="SJJ43" s="11"/>
      <c r="SJK43" s="11"/>
      <c r="SJL43" s="11"/>
      <c r="SJM43" s="11"/>
      <c r="SJN43" s="11"/>
      <c r="SJO43" s="11"/>
      <c r="SJP43" s="11"/>
      <c r="SJQ43" s="11"/>
      <c r="SJR43" s="11"/>
      <c r="SJS43" s="11"/>
      <c r="SJT43" s="11"/>
      <c r="SJU43" s="11"/>
      <c r="SJV43" s="11"/>
      <c r="SJW43" s="11"/>
      <c r="SJX43" s="11"/>
      <c r="SJY43" s="11"/>
      <c r="SJZ43" s="11"/>
      <c r="SKA43" s="11"/>
      <c r="SKB43" s="11"/>
      <c r="SKC43" s="11"/>
      <c r="SKD43" s="11"/>
      <c r="SKE43" s="11"/>
      <c r="SKF43" s="11"/>
      <c r="SKG43" s="11"/>
      <c r="SKH43" s="11"/>
      <c r="SKI43" s="11"/>
      <c r="SKJ43" s="11"/>
      <c r="SKK43" s="11"/>
      <c r="SKL43" s="11"/>
      <c r="SKM43" s="11"/>
      <c r="SKN43" s="11"/>
      <c r="SKO43" s="11"/>
      <c r="SKP43" s="11"/>
      <c r="SKQ43" s="11"/>
      <c r="SKR43" s="11"/>
      <c r="SKS43" s="11"/>
      <c r="SKT43" s="11"/>
      <c r="SKU43" s="11"/>
      <c r="SKV43" s="11"/>
      <c r="SKW43" s="11"/>
      <c r="SKX43" s="11"/>
      <c r="SKY43" s="11"/>
      <c r="SKZ43" s="11"/>
      <c r="SLA43" s="11"/>
      <c r="SLB43" s="11"/>
      <c r="SLC43" s="11"/>
      <c r="SLD43" s="11"/>
      <c r="SLE43" s="11"/>
      <c r="SLF43" s="11"/>
      <c r="SLG43" s="11"/>
      <c r="SLH43" s="11"/>
      <c r="SLI43" s="11"/>
      <c r="SLJ43" s="11"/>
      <c r="SLK43" s="11"/>
      <c r="SLL43" s="11"/>
      <c r="SLM43" s="11"/>
      <c r="SLN43" s="11"/>
      <c r="SLO43" s="11"/>
      <c r="SLP43" s="11"/>
      <c r="SLQ43" s="11"/>
      <c r="SLR43" s="11"/>
      <c r="SLS43" s="11"/>
      <c r="SLT43" s="11"/>
      <c r="SLU43" s="11"/>
      <c r="SLV43" s="11"/>
      <c r="SLW43" s="11"/>
      <c r="SLX43" s="11"/>
      <c r="SLY43" s="11"/>
      <c r="SLZ43" s="11"/>
      <c r="SMA43" s="11"/>
      <c r="SMB43" s="11"/>
      <c r="SMC43" s="11"/>
      <c r="SMD43" s="11"/>
      <c r="SME43" s="11"/>
      <c r="SMF43" s="11"/>
      <c r="SMG43" s="11"/>
      <c r="SMH43" s="11"/>
      <c r="SMI43" s="11"/>
      <c r="SMJ43" s="11"/>
      <c r="SMK43" s="11"/>
      <c r="SML43" s="11"/>
      <c r="SMM43" s="11"/>
      <c r="SMN43" s="11"/>
      <c r="SMO43" s="11"/>
      <c r="SMP43" s="11"/>
      <c r="SMQ43" s="11"/>
      <c r="SMR43" s="11"/>
      <c r="SMS43" s="11"/>
      <c r="SMT43" s="11"/>
      <c r="SMU43" s="11"/>
      <c r="SMV43" s="11"/>
      <c r="SMW43" s="11"/>
      <c r="SMX43" s="11"/>
      <c r="SMY43" s="11"/>
      <c r="SMZ43" s="11"/>
      <c r="SNA43" s="11"/>
      <c r="SNB43" s="11"/>
      <c r="SNC43" s="11"/>
      <c r="SND43" s="11"/>
      <c r="SNE43" s="11"/>
      <c r="SNF43" s="11"/>
      <c r="SNG43" s="11"/>
      <c r="SNH43" s="11"/>
      <c r="SNI43" s="11"/>
      <c r="SNJ43" s="11"/>
      <c r="SNK43" s="11"/>
      <c r="SNL43" s="11"/>
      <c r="SNM43" s="11"/>
      <c r="SNN43" s="11"/>
      <c r="SNO43" s="11"/>
      <c r="SNP43" s="11"/>
      <c r="SNQ43" s="11"/>
      <c r="SNR43" s="11"/>
      <c r="SNS43" s="11"/>
      <c r="SNT43" s="11"/>
      <c r="SNU43" s="11"/>
      <c r="SNV43" s="11"/>
      <c r="SNW43" s="11"/>
      <c r="SNX43" s="11"/>
      <c r="SNY43" s="11"/>
      <c r="SNZ43" s="11"/>
      <c r="SOA43" s="11"/>
      <c r="SOB43" s="11"/>
      <c r="SOC43" s="11"/>
      <c r="SOD43" s="11"/>
      <c r="SOE43" s="11"/>
      <c r="SOF43" s="11"/>
      <c r="SOG43" s="11"/>
      <c r="SOH43" s="11"/>
      <c r="SOI43" s="11"/>
      <c r="SOJ43" s="11"/>
      <c r="SOK43" s="11"/>
      <c r="SOL43" s="11"/>
      <c r="SOM43" s="11"/>
      <c r="SON43" s="11"/>
      <c r="SOO43" s="11"/>
      <c r="SOP43" s="11"/>
      <c r="SOQ43" s="11"/>
      <c r="SOR43" s="11"/>
      <c r="SOS43" s="11"/>
      <c r="SOT43" s="11"/>
      <c r="SOU43" s="11"/>
      <c r="SOV43" s="11"/>
      <c r="SOW43" s="11"/>
      <c r="SOX43" s="11"/>
      <c r="SOY43" s="11"/>
      <c r="SOZ43" s="11"/>
      <c r="SPA43" s="11"/>
      <c r="SPB43" s="11"/>
      <c r="SPC43" s="11"/>
      <c r="SPD43" s="11"/>
      <c r="SPE43" s="11"/>
      <c r="SPF43" s="11"/>
      <c r="SPG43" s="11"/>
      <c r="SPH43" s="11"/>
      <c r="SPI43" s="11"/>
      <c r="SPJ43" s="11"/>
      <c r="SPK43" s="11"/>
      <c r="SPL43" s="11"/>
      <c r="SPM43" s="11"/>
      <c r="SPN43" s="11"/>
      <c r="SPO43" s="11"/>
      <c r="SPP43" s="11"/>
      <c r="SPQ43" s="11"/>
      <c r="SPR43" s="11"/>
      <c r="SPS43" s="11"/>
      <c r="SPT43" s="11"/>
      <c r="SPU43" s="11"/>
      <c r="SPV43" s="11"/>
      <c r="SPW43" s="11"/>
      <c r="SPX43" s="11"/>
      <c r="SPY43" s="11"/>
      <c r="SPZ43" s="11"/>
      <c r="SQA43" s="11"/>
      <c r="SQB43" s="11"/>
      <c r="SQC43" s="11"/>
      <c r="SQD43" s="11"/>
      <c r="SQE43" s="11"/>
      <c r="SQF43" s="11"/>
      <c r="SQG43" s="11"/>
      <c r="SQH43" s="11"/>
      <c r="SQI43" s="11"/>
      <c r="SQJ43" s="11"/>
      <c r="SQK43" s="11"/>
      <c r="SQL43" s="11"/>
      <c r="SQM43" s="11"/>
      <c r="SQN43" s="11"/>
      <c r="SQO43" s="11"/>
      <c r="SQP43" s="11"/>
      <c r="SQQ43" s="11"/>
      <c r="SQR43" s="11"/>
      <c r="SQS43" s="11"/>
      <c r="SQT43" s="11"/>
      <c r="SQU43" s="11"/>
      <c r="SQV43" s="11"/>
      <c r="SQW43" s="11"/>
      <c r="SQX43" s="11"/>
      <c r="SQY43" s="11"/>
      <c r="SQZ43" s="11"/>
      <c r="SRA43" s="11"/>
      <c r="SRB43" s="11"/>
      <c r="SRC43" s="11"/>
      <c r="SRD43" s="11"/>
      <c r="SRE43" s="11"/>
      <c r="SRF43" s="11"/>
      <c r="SRG43" s="11"/>
      <c r="SRH43" s="11"/>
      <c r="SRI43" s="11"/>
      <c r="SRJ43" s="11"/>
      <c r="SRK43" s="11"/>
      <c r="SRL43" s="11"/>
      <c r="SRM43" s="11"/>
      <c r="SRN43" s="11"/>
      <c r="SRO43" s="11"/>
      <c r="SRP43" s="11"/>
      <c r="SRQ43" s="11"/>
      <c r="SRR43" s="11"/>
      <c r="SRS43" s="11"/>
      <c r="SRT43" s="11"/>
      <c r="SRU43" s="11"/>
      <c r="SRV43" s="11"/>
      <c r="SRW43" s="11"/>
      <c r="SRX43" s="11"/>
      <c r="SRY43" s="11"/>
      <c r="SRZ43" s="11"/>
      <c r="SSA43" s="11"/>
      <c r="SSB43" s="11"/>
      <c r="SSC43" s="11"/>
      <c r="SSD43" s="11"/>
      <c r="SSE43" s="11"/>
      <c r="SSF43" s="11"/>
      <c r="SSG43" s="11"/>
      <c r="SSH43" s="11"/>
      <c r="SSI43" s="11"/>
      <c r="SSJ43" s="11"/>
      <c r="SSK43" s="11"/>
      <c r="SSL43" s="11"/>
      <c r="SSM43" s="11"/>
      <c r="SSN43" s="11"/>
      <c r="SSO43" s="11"/>
      <c r="SSP43" s="11"/>
      <c r="SSQ43" s="11"/>
      <c r="SSR43" s="11"/>
      <c r="SSS43" s="11"/>
      <c r="SST43" s="11"/>
      <c r="SSU43" s="11"/>
      <c r="SSV43" s="11"/>
      <c r="SSW43" s="11"/>
      <c r="SSX43" s="11"/>
      <c r="SSY43" s="11"/>
      <c r="SSZ43" s="11"/>
      <c r="STA43" s="11"/>
      <c r="STB43" s="11"/>
      <c r="STC43" s="11"/>
      <c r="STD43" s="11"/>
      <c r="STE43" s="11"/>
      <c r="STF43" s="11"/>
      <c r="STG43" s="11"/>
      <c r="STH43" s="11"/>
      <c r="STI43" s="11"/>
      <c r="STJ43" s="11"/>
      <c r="STK43" s="11"/>
      <c r="STL43" s="11"/>
      <c r="STM43" s="11"/>
      <c r="STN43" s="11"/>
      <c r="STO43" s="11"/>
      <c r="STP43" s="11"/>
      <c r="STQ43" s="11"/>
      <c r="STR43" s="11"/>
      <c r="STS43" s="11"/>
      <c r="STT43" s="11"/>
      <c r="STU43" s="11"/>
      <c r="STV43" s="11"/>
      <c r="STW43" s="11"/>
      <c r="STX43" s="11"/>
      <c r="STY43" s="11"/>
      <c r="STZ43" s="11"/>
      <c r="SUA43" s="11"/>
      <c r="SUB43" s="11"/>
      <c r="SUC43" s="11"/>
      <c r="SUD43" s="11"/>
      <c r="SUE43" s="11"/>
      <c r="SUF43" s="11"/>
      <c r="SUG43" s="11"/>
      <c r="SUH43" s="11"/>
      <c r="SUI43" s="11"/>
      <c r="SUJ43" s="11"/>
      <c r="SUK43" s="11"/>
      <c r="SUL43" s="11"/>
      <c r="SUM43" s="11"/>
      <c r="SUN43" s="11"/>
      <c r="SUO43" s="11"/>
      <c r="SUP43" s="11"/>
      <c r="SUQ43" s="11"/>
      <c r="SUR43" s="11"/>
      <c r="SUS43" s="11"/>
      <c r="SUT43" s="11"/>
      <c r="SUU43" s="11"/>
      <c r="SUV43" s="11"/>
      <c r="SUW43" s="11"/>
      <c r="SUX43" s="11"/>
      <c r="SUY43" s="11"/>
      <c r="SUZ43" s="11"/>
      <c r="SVA43" s="11"/>
      <c r="SVB43" s="11"/>
      <c r="SVC43" s="11"/>
      <c r="SVD43" s="11"/>
      <c r="SVE43" s="11"/>
      <c r="SVF43" s="11"/>
      <c r="SVG43" s="11"/>
      <c r="SVH43" s="11"/>
      <c r="SVI43" s="11"/>
      <c r="SVJ43" s="11"/>
      <c r="SVK43" s="11"/>
      <c r="SVL43" s="11"/>
      <c r="SVM43" s="11"/>
      <c r="SVN43" s="11"/>
      <c r="SVO43" s="11"/>
      <c r="SVP43" s="11"/>
      <c r="SVQ43" s="11"/>
      <c r="SVR43" s="11"/>
      <c r="SVS43" s="11"/>
      <c r="SVT43" s="11"/>
      <c r="SVU43" s="11"/>
      <c r="SVV43" s="11"/>
      <c r="SVW43" s="11"/>
      <c r="SVX43" s="11"/>
      <c r="SVY43" s="11"/>
      <c r="SVZ43" s="11"/>
      <c r="SWA43" s="11"/>
      <c r="SWB43" s="11"/>
      <c r="SWC43" s="11"/>
      <c r="SWD43" s="11"/>
      <c r="SWE43" s="11"/>
      <c r="SWF43" s="11"/>
      <c r="SWG43" s="11"/>
      <c r="SWH43" s="11"/>
      <c r="SWI43" s="11"/>
      <c r="SWJ43" s="11"/>
      <c r="SWK43" s="11"/>
      <c r="SWL43" s="11"/>
      <c r="SWM43" s="11"/>
      <c r="SWN43" s="11"/>
      <c r="SWO43" s="11"/>
      <c r="SWP43" s="11"/>
      <c r="SWQ43" s="11"/>
      <c r="SWR43" s="11"/>
      <c r="SWS43" s="11"/>
      <c r="SWT43" s="11"/>
      <c r="SWU43" s="11"/>
      <c r="SWV43" s="11"/>
      <c r="SWW43" s="11"/>
      <c r="SWX43" s="11"/>
      <c r="SWY43" s="11"/>
      <c r="SWZ43" s="11"/>
      <c r="SXA43" s="11"/>
      <c r="SXB43" s="11"/>
      <c r="SXC43" s="11"/>
      <c r="SXD43" s="11"/>
      <c r="SXE43" s="11"/>
      <c r="SXF43" s="11"/>
      <c r="SXG43" s="11"/>
      <c r="SXH43" s="11"/>
      <c r="SXI43" s="11"/>
      <c r="SXJ43" s="11"/>
      <c r="SXK43" s="11"/>
      <c r="SXL43" s="11"/>
      <c r="SXM43" s="11"/>
      <c r="SXN43" s="11"/>
      <c r="SXO43" s="11"/>
      <c r="SXP43" s="11"/>
      <c r="SXQ43" s="11"/>
      <c r="SXR43" s="11"/>
      <c r="SXS43" s="11"/>
      <c r="SXT43" s="11"/>
      <c r="SXU43" s="11"/>
      <c r="SXV43" s="11"/>
      <c r="SXW43" s="11"/>
      <c r="SXX43" s="11"/>
      <c r="SXY43" s="11"/>
      <c r="SXZ43" s="11"/>
      <c r="SYA43" s="11"/>
      <c r="SYB43" s="11"/>
      <c r="SYC43" s="11"/>
      <c r="SYD43" s="11"/>
      <c r="SYE43" s="11"/>
      <c r="SYF43" s="11"/>
      <c r="SYG43" s="11"/>
      <c r="SYH43" s="11"/>
      <c r="SYI43" s="11"/>
      <c r="SYJ43" s="11"/>
      <c r="SYK43" s="11"/>
      <c r="SYL43" s="11"/>
      <c r="SYM43" s="11"/>
      <c r="SYN43" s="11"/>
      <c r="SYO43" s="11"/>
      <c r="SYP43" s="11"/>
      <c r="SYQ43" s="11"/>
      <c r="SYR43" s="11"/>
      <c r="SYS43" s="11"/>
      <c r="SYT43" s="11"/>
      <c r="SYU43" s="11"/>
      <c r="SYV43" s="11"/>
      <c r="SYW43" s="11"/>
      <c r="SYX43" s="11"/>
      <c r="SYY43" s="11"/>
      <c r="SYZ43" s="11"/>
      <c r="SZA43" s="11"/>
      <c r="SZB43" s="11"/>
      <c r="SZC43" s="11"/>
      <c r="SZD43" s="11"/>
      <c r="SZE43" s="11"/>
      <c r="SZF43" s="11"/>
      <c r="SZG43" s="11"/>
      <c r="SZH43" s="11"/>
      <c r="SZI43" s="11"/>
      <c r="SZJ43" s="11"/>
      <c r="SZK43" s="11"/>
      <c r="SZL43" s="11"/>
      <c r="SZM43" s="11"/>
      <c r="SZN43" s="11"/>
      <c r="SZO43" s="11"/>
      <c r="SZP43" s="11"/>
      <c r="SZQ43" s="11"/>
      <c r="SZR43" s="11"/>
      <c r="SZS43" s="11"/>
      <c r="SZT43" s="11"/>
      <c r="SZU43" s="11"/>
      <c r="SZV43" s="11"/>
      <c r="SZW43" s="11"/>
      <c r="SZX43" s="11"/>
      <c r="SZY43" s="11"/>
      <c r="SZZ43" s="11"/>
      <c r="TAA43" s="11"/>
      <c r="TAB43" s="11"/>
      <c r="TAC43" s="11"/>
      <c r="TAD43" s="11"/>
      <c r="TAE43" s="11"/>
      <c r="TAF43" s="11"/>
      <c r="TAG43" s="11"/>
      <c r="TAH43" s="11"/>
      <c r="TAI43" s="11"/>
      <c r="TAJ43" s="11"/>
      <c r="TAK43" s="11"/>
      <c r="TAL43" s="11"/>
      <c r="TAM43" s="11"/>
      <c r="TAN43" s="11"/>
      <c r="TAO43" s="11"/>
      <c r="TAP43" s="11"/>
      <c r="TAQ43" s="11"/>
      <c r="TAR43" s="11"/>
      <c r="TAS43" s="11"/>
      <c r="TAT43" s="11"/>
      <c r="TAU43" s="11"/>
      <c r="TAV43" s="11"/>
      <c r="TAW43" s="11"/>
      <c r="TAX43" s="11"/>
      <c r="TAY43" s="11"/>
      <c r="TAZ43" s="11"/>
      <c r="TBA43" s="11"/>
      <c r="TBB43" s="11"/>
      <c r="TBC43" s="11"/>
      <c r="TBD43" s="11"/>
      <c r="TBE43" s="11"/>
      <c r="TBF43" s="11"/>
      <c r="TBG43" s="11"/>
      <c r="TBH43" s="11"/>
      <c r="TBI43" s="11"/>
      <c r="TBJ43" s="11"/>
      <c r="TBK43" s="11"/>
      <c r="TBL43" s="11"/>
      <c r="TBM43" s="11"/>
      <c r="TBN43" s="11"/>
      <c r="TBO43" s="11"/>
      <c r="TBP43" s="11"/>
      <c r="TBQ43" s="11"/>
      <c r="TBR43" s="11"/>
      <c r="TBS43" s="11"/>
      <c r="TBT43" s="11"/>
      <c r="TBU43" s="11"/>
      <c r="TBV43" s="11"/>
      <c r="TBW43" s="11"/>
      <c r="TBX43" s="11"/>
      <c r="TBY43" s="11"/>
      <c r="TBZ43" s="11"/>
      <c r="TCA43" s="11"/>
      <c r="TCB43" s="11"/>
      <c r="TCC43" s="11"/>
      <c r="TCD43" s="11"/>
      <c r="TCE43" s="11"/>
      <c r="TCF43" s="11"/>
      <c r="TCG43" s="11"/>
      <c r="TCH43" s="11"/>
      <c r="TCI43" s="11"/>
      <c r="TCJ43" s="11"/>
      <c r="TCK43" s="11"/>
      <c r="TCL43" s="11"/>
      <c r="TCM43" s="11"/>
      <c r="TCN43" s="11"/>
      <c r="TCO43" s="11"/>
      <c r="TCP43" s="11"/>
      <c r="TCQ43" s="11"/>
      <c r="TCR43" s="11"/>
      <c r="TCS43" s="11"/>
      <c r="TCT43" s="11"/>
      <c r="TCU43" s="11"/>
      <c r="TCV43" s="11"/>
      <c r="TCW43" s="11"/>
      <c r="TCX43" s="11"/>
      <c r="TCY43" s="11"/>
      <c r="TCZ43" s="11"/>
      <c r="TDA43" s="11"/>
      <c r="TDB43" s="11"/>
      <c r="TDC43" s="11"/>
      <c r="TDD43" s="11"/>
      <c r="TDE43" s="11"/>
      <c r="TDF43" s="11"/>
      <c r="TDG43" s="11"/>
      <c r="TDH43" s="11"/>
      <c r="TDI43" s="11"/>
      <c r="TDJ43" s="11"/>
      <c r="TDK43" s="11"/>
      <c r="TDL43" s="11"/>
      <c r="TDM43" s="11"/>
      <c r="TDN43" s="11"/>
      <c r="TDO43" s="11"/>
      <c r="TDP43" s="11"/>
      <c r="TDQ43" s="11"/>
      <c r="TDR43" s="11"/>
      <c r="TDS43" s="11"/>
      <c r="TDT43" s="11"/>
      <c r="TDU43" s="11"/>
      <c r="TDV43" s="11"/>
      <c r="TDW43" s="11"/>
      <c r="TDX43" s="11"/>
      <c r="TDY43" s="11"/>
      <c r="TDZ43" s="11"/>
      <c r="TEA43" s="11"/>
      <c r="TEB43" s="11"/>
      <c r="TEC43" s="11"/>
      <c r="TED43" s="11"/>
      <c r="TEE43" s="11"/>
      <c r="TEF43" s="11"/>
      <c r="TEG43" s="11"/>
      <c r="TEH43" s="11"/>
      <c r="TEI43" s="11"/>
      <c r="TEJ43" s="11"/>
      <c r="TEK43" s="11"/>
      <c r="TEL43" s="11"/>
      <c r="TEM43" s="11"/>
      <c r="TEN43" s="11"/>
      <c r="TEO43" s="11"/>
      <c r="TEP43" s="11"/>
      <c r="TEQ43" s="11"/>
      <c r="TER43" s="11"/>
      <c r="TES43" s="11"/>
      <c r="TET43" s="11"/>
      <c r="TEU43" s="11"/>
      <c r="TEV43" s="11"/>
      <c r="TEW43" s="11"/>
      <c r="TEX43" s="11"/>
      <c r="TEY43" s="11"/>
      <c r="TEZ43" s="11"/>
      <c r="TFA43" s="11"/>
      <c r="TFB43" s="11"/>
      <c r="TFC43" s="11"/>
      <c r="TFD43" s="11"/>
      <c r="TFE43" s="11"/>
      <c r="TFF43" s="11"/>
      <c r="TFG43" s="11"/>
      <c r="TFH43" s="11"/>
      <c r="TFI43" s="11"/>
      <c r="TFJ43" s="11"/>
      <c r="TFK43" s="11"/>
      <c r="TFL43" s="11"/>
      <c r="TFM43" s="11"/>
      <c r="TFN43" s="11"/>
      <c r="TFO43" s="11"/>
      <c r="TFP43" s="11"/>
      <c r="TFQ43" s="11"/>
      <c r="TFR43" s="11"/>
      <c r="TFS43" s="11"/>
      <c r="TFT43" s="11"/>
      <c r="TFU43" s="11"/>
      <c r="TFV43" s="11"/>
      <c r="TFW43" s="11"/>
      <c r="TFX43" s="11"/>
      <c r="TFY43" s="11"/>
      <c r="TFZ43" s="11"/>
      <c r="TGA43" s="11"/>
      <c r="TGB43" s="11"/>
      <c r="TGC43" s="11"/>
      <c r="TGD43" s="11"/>
      <c r="TGE43" s="11"/>
      <c r="TGF43" s="11"/>
      <c r="TGG43" s="11"/>
      <c r="TGH43" s="11"/>
      <c r="TGI43" s="11"/>
      <c r="TGJ43" s="11"/>
      <c r="TGK43" s="11"/>
      <c r="TGL43" s="11"/>
      <c r="TGM43" s="11"/>
      <c r="TGN43" s="11"/>
      <c r="TGO43" s="11"/>
      <c r="TGP43" s="11"/>
      <c r="TGQ43" s="11"/>
      <c r="TGR43" s="11"/>
      <c r="TGS43" s="11"/>
      <c r="TGT43" s="11"/>
      <c r="TGU43" s="11"/>
      <c r="TGV43" s="11"/>
      <c r="TGW43" s="11"/>
      <c r="TGX43" s="11"/>
      <c r="TGY43" s="11"/>
      <c r="TGZ43" s="11"/>
      <c r="THA43" s="11"/>
      <c r="THB43" s="11"/>
      <c r="THC43" s="11"/>
      <c r="THD43" s="11"/>
      <c r="THE43" s="11"/>
      <c r="THF43" s="11"/>
      <c r="THG43" s="11"/>
      <c r="THH43" s="11"/>
      <c r="THI43" s="11"/>
      <c r="THJ43" s="11"/>
      <c r="THK43" s="11"/>
      <c r="THL43" s="11"/>
      <c r="THM43" s="11"/>
      <c r="THN43" s="11"/>
      <c r="THO43" s="11"/>
      <c r="THP43" s="11"/>
      <c r="THQ43" s="11"/>
      <c r="THR43" s="11"/>
      <c r="THS43" s="11"/>
      <c r="THT43" s="11"/>
      <c r="THU43" s="11"/>
      <c r="THV43" s="11"/>
      <c r="THW43" s="11"/>
      <c r="THX43" s="11"/>
      <c r="THY43" s="11"/>
      <c r="THZ43" s="11"/>
      <c r="TIA43" s="11"/>
      <c r="TIB43" s="11"/>
      <c r="TIC43" s="11"/>
      <c r="TID43" s="11"/>
      <c r="TIE43" s="11"/>
      <c r="TIF43" s="11"/>
      <c r="TIG43" s="11"/>
      <c r="TIH43" s="11"/>
      <c r="TII43" s="11"/>
      <c r="TIJ43" s="11"/>
      <c r="TIK43" s="11"/>
      <c r="TIL43" s="11"/>
      <c r="TIM43" s="11"/>
      <c r="TIN43" s="11"/>
      <c r="TIO43" s="11"/>
      <c r="TIP43" s="11"/>
      <c r="TIQ43" s="11"/>
      <c r="TIR43" s="11"/>
      <c r="TIS43" s="11"/>
      <c r="TIT43" s="11"/>
      <c r="TIU43" s="11"/>
      <c r="TIV43" s="11"/>
      <c r="TIW43" s="11"/>
      <c r="TIX43" s="11"/>
      <c r="TIY43" s="11"/>
      <c r="TIZ43" s="11"/>
      <c r="TJA43" s="11"/>
      <c r="TJB43" s="11"/>
      <c r="TJC43" s="11"/>
      <c r="TJD43" s="11"/>
      <c r="TJE43" s="11"/>
      <c r="TJF43" s="11"/>
      <c r="TJG43" s="11"/>
      <c r="TJH43" s="11"/>
      <c r="TJI43" s="11"/>
      <c r="TJJ43" s="11"/>
      <c r="TJK43" s="11"/>
      <c r="TJL43" s="11"/>
      <c r="TJM43" s="11"/>
      <c r="TJN43" s="11"/>
      <c r="TJO43" s="11"/>
      <c r="TJP43" s="11"/>
      <c r="TJQ43" s="11"/>
      <c r="TJR43" s="11"/>
      <c r="TJS43" s="11"/>
      <c r="TJT43" s="11"/>
      <c r="TJU43" s="11"/>
      <c r="TJV43" s="11"/>
      <c r="TJW43" s="11"/>
      <c r="TJX43" s="11"/>
      <c r="TJY43" s="11"/>
      <c r="TJZ43" s="11"/>
      <c r="TKA43" s="11"/>
      <c r="TKB43" s="11"/>
      <c r="TKC43" s="11"/>
      <c r="TKD43" s="11"/>
      <c r="TKE43" s="11"/>
      <c r="TKF43" s="11"/>
      <c r="TKG43" s="11"/>
      <c r="TKH43" s="11"/>
      <c r="TKI43" s="11"/>
      <c r="TKJ43" s="11"/>
      <c r="TKK43" s="11"/>
      <c r="TKL43" s="11"/>
      <c r="TKM43" s="11"/>
      <c r="TKN43" s="11"/>
      <c r="TKO43" s="11"/>
      <c r="TKP43" s="11"/>
      <c r="TKQ43" s="11"/>
      <c r="TKR43" s="11"/>
      <c r="TKS43" s="11"/>
      <c r="TKT43" s="11"/>
      <c r="TKU43" s="11"/>
      <c r="TKV43" s="11"/>
      <c r="TKW43" s="11"/>
      <c r="TKX43" s="11"/>
      <c r="TKY43" s="11"/>
      <c r="TKZ43" s="11"/>
      <c r="TLA43" s="11"/>
      <c r="TLB43" s="11"/>
      <c r="TLC43" s="11"/>
      <c r="TLD43" s="11"/>
      <c r="TLE43" s="11"/>
      <c r="TLF43" s="11"/>
      <c r="TLG43" s="11"/>
      <c r="TLH43" s="11"/>
      <c r="TLI43" s="11"/>
      <c r="TLJ43" s="11"/>
      <c r="TLK43" s="11"/>
      <c r="TLL43" s="11"/>
      <c r="TLM43" s="11"/>
      <c r="TLN43" s="11"/>
      <c r="TLO43" s="11"/>
      <c r="TLP43" s="11"/>
      <c r="TLQ43" s="11"/>
      <c r="TLR43" s="11"/>
      <c r="TLS43" s="11"/>
      <c r="TLT43" s="11"/>
      <c r="TLU43" s="11"/>
      <c r="TLV43" s="11"/>
      <c r="TLW43" s="11"/>
      <c r="TLX43" s="11"/>
      <c r="TLY43" s="11"/>
      <c r="TLZ43" s="11"/>
      <c r="TMA43" s="11"/>
      <c r="TMB43" s="11"/>
      <c r="TMC43" s="11"/>
      <c r="TMD43" s="11"/>
      <c r="TME43" s="11"/>
      <c r="TMF43" s="11"/>
      <c r="TMG43" s="11"/>
      <c r="TMH43" s="11"/>
      <c r="TMI43" s="11"/>
      <c r="TMJ43" s="11"/>
      <c r="TMK43" s="11"/>
      <c r="TML43" s="11"/>
      <c r="TMM43" s="11"/>
      <c r="TMN43" s="11"/>
      <c r="TMO43" s="11"/>
      <c r="TMP43" s="11"/>
      <c r="TMQ43" s="11"/>
      <c r="TMR43" s="11"/>
      <c r="TMS43" s="11"/>
      <c r="TMT43" s="11"/>
      <c r="TMU43" s="11"/>
      <c r="TMV43" s="11"/>
      <c r="TMW43" s="11"/>
      <c r="TMX43" s="11"/>
      <c r="TMY43" s="11"/>
      <c r="TMZ43" s="11"/>
      <c r="TNA43" s="11"/>
      <c r="TNB43" s="11"/>
      <c r="TNC43" s="11"/>
      <c r="TND43" s="11"/>
      <c r="TNE43" s="11"/>
      <c r="TNF43" s="11"/>
      <c r="TNG43" s="11"/>
      <c r="TNH43" s="11"/>
      <c r="TNI43" s="11"/>
      <c r="TNJ43" s="11"/>
      <c r="TNK43" s="11"/>
      <c r="TNL43" s="11"/>
      <c r="TNM43" s="11"/>
      <c r="TNN43" s="11"/>
      <c r="TNO43" s="11"/>
      <c r="TNP43" s="11"/>
      <c r="TNQ43" s="11"/>
      <c r="TNR43" s="11"/>
      <c r="TNS43" s="11"/>
      <c r="TNT43" s="11"/>
      <c r="TNU43" s="11"/>
      <c r="TNV43" s="11"/>
      <c r="TNW43" s="11"/>
      <c r="TNX43" s="11"/>
      <c r="TNY43" s="11"/>
      <c r="TNZ43" s="11"/>
      <c r="TOA43" s="11"/>
      <c r="TOB43" s="11"/>
      <c r="TOC43" s="11"/>
      <c r="TOD43" s="11"/>
      <c r="TOE43" s="11"/>
      <c r="TOF43" s="11"/>
      <c r="TOG43" s="11"/>
      <c r="TOH43" s="11"/>
      <c r="TOI43" s="11"/>
      <c r="TOJ43" s="11"/>
      <c r="TOK43" s="11"/>
      <c r="TOL43" s="11"/>
      <c r="TOM43" s="11"/>
      <c r="TON43" s="11"/>
      <c r="TOO43" s="11"/>
      <c r="TOP43" s="11"/>
      <c r="TOQ43" s="11"/>
      <c r="TOR43" s="11"/>
      <c r="TOS43" s="11"/>
      <c r="TOT43" s="11"/>
      <c r="TOU43" s="11"/>
      <c r="TOV43" s="11"/>
      <c r="TOW43" s="11"/>
      <c r="TOX43" s="11"/>
      <c r="TOY43" s="11"/>
      <c r="TOZ43" s="11"/>
      <c r="TPA43" s="11"/>
      <c r="TPB43" s="11"/>
      <c r="TPC43" s="11"/>
      <c r="TPD43" s="11"/>
      <c r="TPE43" s="11"/>
      <c r="TPF43" s="11"/>
      <c r="TPG43" s="11"/>
      <c r="TPH43" s="11"/>
      <c r="TPI43" s="11"/>
      <c r="TPJ43" s="11"/>
      <c r="TPK43" s="11"/>
      <c r="TPL43" s="11"/>
      <c r="TPM43" s="11"/>
      <c r="TPN43" s="11"/>
      <c r="TPO43" s="11"/>
      <c r="TPP43" s="11"/>
      <c r="TPQ43" s="11"/>
      <c r="TPR43" s="11"/>
      <c r="TPS43" s="11"/>
      <c r="TPT43" s="11"/>
      <c r="TPU43" s="11"/>
      <c r="TPV43" s="11"/>
      <c r="TPW43" s="11"/>
      <c r="TPX43" s="11"/>
      <c r="TPY43" s="11"/>
      <c r="TPZ43" s="11"/>
      <c r="TQA43" s="11"/>
      <c r="TQB43" s="11"/>
      <c r="TQC43" s="11"/>
      <c r="TQD43" s="11"/>
      <c r="TQE43" s="11"/>
      <c r="TQF43" s="11"/>
      <c r="TQG43" s="11"/>
      <c r="TQH43" s="11"/>
      <c r="TQI43" s="11"/>
      <c r="TQJ43" s="11"/>
      <c r="TQK43" s="11"/>
      <c r="TQL43" s="11"/>
      <c r="TQM43" s="11"/>
      <c r="TQN43" s="11"/>
      <c r="TQO43" s="11"/>
      <c r="TQP43" s="11"/>
      <c r="TQQ43" s="11"/>
      <c r="TQR43" s="11"/>
      <c r="TQS43" s="11"/>
      <c r="TQT43" s="11"/>
      <c r="TQU43" s="11"/>
      <c r="TQV43" s="11"/>
      <c r="TQW43" s="11"/>
      <c r="TQX43" s="11"/>
      <c r="TQY43" s="11"/>
      <c r="TQZ43" s="11"/>
      <c r="TRA43" s="11"/>
      <c r="TRB43" s="11"/>
      <c r="TRC43" s="11"/>
      <c r="TRD43" s="11"/>
      <c r="TRE43" s="11"/>
      <c r="TRF43" s="11"/>
      <c r="TRG43" s="11"/>
      <c r="TRH43" s="11"/>
      <c r="TRI43" s="11"/>
      <c r="TRJ43" s="11"/>
      <c r="TRK43" s="11"/>
      <c r="TRL43" s="11"/>
      <c r="TRM43" s="11"/>
      <c r="TRN43" s="11"/>
      <c r="TRO43" s="11"/>
      <c r="TRP43" s="11"/>
      <c r="TRQ43" s="11"/>
      <c r="TRR43" s="11"/>
      <c r="TRS43" s="11"/>
      <c r="TRT43" s="11"/>
      <c r="TRU43" s="11"/>
      <c r="TRV43" s="11"/>
      <c r="TRW43" s="11"/>
      <c r="TRX43" s="11"/>
      <c r="TRY43" s="11"/>
      <c r="TRZ43" s="11"/>
      <c r="TSA43" s="11"/>
      <c r="TSB43" s="11"/>
      <c r="TSC43" s="11"/>
      <c r="TSD43" s="11"/>
      <c r="TSE43" s="11"/>
      <c r="TSF43" s="11"/>
      <c r="TSG43" s="11"/>
      <c r="TSH43" s="11"/>
      <c r="TSI43" s="11"/>
      <c r="TSJ43" s="11"/>
      <c r="TSK43" s="11"/>
      <c r="TSL43" s="11"/>
      <c r="TSM43" s="11"/>
      <c r="TSN43" s="11"/>
      <c r="TSO43" s="11"/>
      <c r="TSP43" s="11"/>
      <c r="TSQ43" s="11"/>
      <c r="TSR43" s="11"/>
      <c r="TSS43" s="11"/>
      <c r="TST43" s="11"/>
      <c r="TSU43" s="11"/>
      <c r="TSV43" s="11"/>
      <c r="TSW43" s="11"/>
      <c r="TSX43" s="11"/>
      <c r="TSY43" s="11"/>
      <c r="TSZ43" s="11"/>
      <c r="TTA43" s="11"/>
      <c r="TTB43" s="11"/>
      <c r="TTC43" s="11"/>
      <c r="TTD43" s="11"/>
      <c r="TTE43" s="11"/>
      <c r="TTF43" s="11"/>
      <c r="TTG43" s="11"/>
      <c r="TTH43" s="11"/>
      <c r="TTI43" s="11"/>
      <c r="TTJ43" s="11"/>
      <c r="TTK43" s="11"/>
      <c r="TTL43" s="11"/>
      <c r="TTM43" s="11"/>
      <c r="TTN43" s="11"/>
      <c r="TTO43" s="11"/>
      <c r="TTP43" s="11"/>
      <c r="TTQ43" s="11"/>
      <c r="TTR43" s="11"/>
      <c r="TTS43" s="11"/>
      <c r="TTT43" s="11"/>
      <c r="TTU43" s="11"/>
      <c r="TTV43" s="11"/>
      <c r="TTW43" s="11"/>
      <c r="TTX43" s="11"/>
      <c r="TTY43" s="11"/>
      <c r="TTZ43" s="11"/>
      <c r="TUA43" s="11"/>
      <c r="TUB43" s="11"/>
      <c r="TUC43" s="11"/>
      <c r="TUD43" s="11"/>
      <c r="TUE43" s="11"/>
      <c r="TUF43" s="11"/>
      <c r="TUG43" s="11"/>
      <c r="TUH43" s="11"/>
      <c r="TUI43" s="11"/>
      <c r="TUJ43" s="11"/>
      <c r="TUK43" s="11"/>
      <c r="TUL43" s="11"/>
      <c r="TUM43" s="11"/>
      <c r="TUN43" s="11"/>
      <c r="TUO43" s="11"/>
      <c r="TUP43" s="11"/>
      <c r="TUQ43" s="11"/>
      <c r="TUR43" s="11"/>
      <c r="TUS43" s="11"/>
      <c r="TUT43" s="11"/>
      <c r="TUU43" s="11"/>
      <c r="TUV43" s="11"/>
      <c r="TUW43" s="11"/>
      <c r="TUX43" s="11"/>
      <c r="TUY43" s="11"/>
      <c r="TUZ43" s="11"/>
      <c r="TVA43" s="11"/>
      <c r="TVB43" s="11"/>
      <c r="TVC43" s="11"/>
      <c r="TVD43" s="11"/>
      <c r="TVE43" s="11"/>
      <c r="TVF43" s="11"/>
      <c r="TVG43" s="11"/>
      <c r="TVH43" s="11"/>
      <c r="TVI43" s="11"/>
      <c r="TVJ43" s="11"/>
      <c r="TVK43" s="11"/>
      <c r="TVL43" s="11"/>
      <c r="TVM43" s="11"/>
      <c r="TVN43" s="11"/>
      <c r="TVO43" s="11"/>
      <c r="TVP43" s="11"/>
      <c r="TVQ43" s="11"/>
      <c r="TVR43" s="11"/>
      <c r="TVS43" s="11"/>
      <c r="TVT43" s="11"/>
      <c r="TVU43" s="11"/>
      <c r="TVV43" s="11"/>
      <c r="TVW43" s="11"/>
      <c r="TVX43" s="11"/>
      <c r="TVY43" s="11"/>
      <c r="TVZ43" s="11"/>
      <c r="TWA43" s="11"/>
      <c r="TWB43" s="11"/>
      <c r="TWC43" s="11"/>
      <c r="TWD43" s="11"/>
      <c r="TWE43" s="11"/>
      <c r="TWF43" s="11"/>
      <c r="TWG43" s="11"/>
      <c r="TWH43" s="11"/>
      <c r="TWI43" s="11"/>
      <c r="TWJ43" s="11"/>
      <c r="TWK43" s="11"/>
      <c r="TWL43" s="11"/>
      <c r="TWM43" s="11"/>
      <c r="TWN43" s="11"/>
      <c r="TWO43" s="11"/>
      <c r="TWP43" s="11"/>
      <c r="TWQ43" s="11"/>
      <c r="TWR43" s="11"/>
      <c r="TWS43" s="11"/>
      <c r="TWT43" s="11"/>
      <c r="TWU43" s="11"/>
      <c r="TWV43" s="11"/>
      <c r="TWW43" s="11"/>
      <c r="TWX43" s="11"/>
      <c r="TWY43" s="11"/>
      <c r="TWZ43" s="11"/>
      <c r="TXA43" s="11"/>
      <c r="TXB43" s="11"/>
      <c r="TXC43" s="11"/>
      <c r="TXD43" s="11"/>
      <c r="TXE43" s="11"/>
      <c r="TXF43" s="11"/>
      <c r="TXG43" s="11"/>
      <c r="TXH43" s="11"/>
      <c r="TXI43" s="11"/>
      <c r="TXJ43" s="11"/>
      <c r="TXK43" s="11"/>
      <c r="TXL43" s="11"/>
      <c r="TXM43" s="11"/>
      <c r="TXN43" s="11"/>
      <c r="TXO43" s="11"/>
      <c r="TXP43" s="11"/>
      <c r="TXQ43" s="11"/>
      <c r="TXR43" s="11"/>
      <c r="TXS43" s="11"/>
      <c r="TXT43" s="11"/>
      <c r="TXU43" s="11"/>
      <c r="TXV43" s="11"/>
      <c r="TXW43" s="11"/>
      <c r="TXX43" s="11"/>
      <c r="TXY43" s="11"/>
      <c r="TXZ43" s="11"/>
      <c r="TYA43" s="11"/>
      <c r="TYB43" s="11"/>
      <c r="TYC43" s="11"/>
      <c r="TYD43" s="11"/>
      <c r="TYE43" s="11"/>
      <c r="TYF43" s="11"/>
      <c r="TYG43" s="11"/>
      <c r="TYH43" s="11"/>
      <c r="TYI43" s="11"/>
      <c r="TYJ43" s="11"/>
      <c r="TYK43" s="11"/>
      <c r="TYL43" s="11"/>
      <c r="TYM43" s="11"/>
      <c r="TYN43" s="11"/>
      <c r="TYO43" s="11"/>
      <c r="TYP43" s="11"/>
      <c r="TYQ43" s="11"/>
      <c r="TYR43" s="11"/>
      <c r="TYS43" s="11"/>
      <c r="TYT43" s="11"/>
      <c r="TYU43" s="11"/>
      <c r="TYV43" s="11"/>
      <c r="TYW43" s="11"/>
      <c r="TYX43" s="11"/>
      <c r="TYY43" s="11"/>
      <c r="TYZ43" s="11"/>
      <c r="TZA43" s="11"/>
      <c r="TZB43" s="11"/>
      <c r="TZC43" s="11"/>
      <c r="TZD43" s="11"/>
      <c r="TZE43" s="11"/>
      <c r="TZF43" s="11"/>
      <c r="TZG43" s="11"/>
      <c r="TZH43" s="11"/>
      <c r="TZI43" s="11"/>
      <c r="TZJ43" s="11"/>
      <c r="TZK43" s="11"/>
      <c r="TZL43" s="11"/>
      <c r="TZM43" s="11"/>
      <c r="TZN43" s="11"/>
      <c r="TZO43" s="11"/>
      <c r="TZP43" s="11"/>
      <c r="TZQ43" s="11"/>
      <c r="TZR43" s="11"/>
      <c r="TZS43" s="11"/>
      <c r="TZT43" s="11"/>
      <c r="TZU43" s="11"/>
      <c r="TZV43" s="11"/>
      <c r="TZW43" s="11"/>
      <c r="TZX43" s="11"/>
      <c r="TZY43" s="11"/>
      <c r="TZZ43" s="11"/>
      <c r="UAA43" s="11"/>
      <c r="UAB43" s="11"/>
      <c r="UAC43" s="11"/>
      <c r="UAD43" s="11"/>
      <c r="UAE43" s="11"/>
      <c r="UAF43" s="11"/>
      <c r="UAG43" s="11"/>
      <c r="UAH43" s="11"/>
      <c r="UAI43" s="11"/>
      <c r="UAJ43" s="11"/>
      <c r="UAK43" s="11"/>
      <c r="UAL43" s="11"/>
      <c r="UAM43" s="11"/>
      <c r="UAN43" s="11"/>
      <c r="UAO43" s="11"/>
      <c r="UAP43" s="11"/>
      <c r="UAQ43" s="11"/>
      <c r="UAR43" s="11"/>
      <c r="UAS43" s="11"/>
      <c r="UAT43" s="11"/>
      <c r="UAU43" s="11"/>
      <c r="UAV43" s="11"/>
      <c r="UAW43" s="11"/>
      <c r="UAX43" s="11"/>
      <c r="UAY43" s="11"/>
      <c r="UAZ43" s="11"/>
      <c r="UBA43" s="11"/>
      <c r="UBB43" s="11"/>
      <c r="UBC43" s="11"/>
      <c r="UBD43" s="11"/>
      <c r="UBE43" s="11"/>
      <c r="UBF43" s="11"/>
      <c r="UBG43" s="11"/>
      <c r="UBH43" s="11"/>
      <c r="UBI43" s="11"/>
      <c r="UBJ43" s="11"/>
      <c r="UBK43" s="11"/>
      <c r="UBL43" s="11"/>
      <c r="UBM43" s="11"/>
      <c r="UBN43" s="11"/>
      <c r="UBO43" s="11"/>
      <c r="UBP43" s="11"/>
      <c r="UBQ43" s="11"/>
      <c r="UBR43" s="11"/>
      <c r="UBS43" s="11"/>
      <c r="UBT43" s="11"/>
      <c r="UBU43" s="11"/>
      <c r="UBV43" s="11"/>
      <c r="UBW43" s="11"/>
      <c r="UBX43" s="11"/>
      <c r="UBY43" s="11"/>
      <c r="UBZ43" s="11"/>
      <c r="UCA43" s="11"/>
      <c r="UCB43" s="11"/>
      <c r="UCC43" s="11"/>
      <c r="UCD43" s="11"/>
      <c r="UCE43" s="11"/>
      <c r="UCF43" s="11"/>
      <c r="UCG43" s="11"/>
      <c r="UCH43" s="11"/>
      <c r="UCI43" s="11"/>
      <c r="UCJ43" s="11"/>
      <c r="UCK43" s="11"/>
      <c r="UCL43" s="11"/>
      <c r="UCM43" s="11"/>
      <c r="UCN43" s="11"/>
      <c r="UCO43" s="11"/>
      <c r="UCP43" s="11"/>
      <c r="UCQ43" s="11"/>
      <c r="UCR43" s="11"/>
      <c r="UCS43" s="11"/>
      <c r="UCT43" s="11"/>
      <c r="UCU43" s="11"/>
      <c r="UCV43" s="11"/>
      <c r="UCW43" s="11"/>
      <c r="UCX43" s="11"/>
      <c r="UCY43" s="11"/>
      <c r="UCZ43" s="11"/>
      <c r="UDA43" s="11"/>
      <c r="UDB43" s="11"/>
      <c r="UDC43" s="11"/>
      <c r="UDD43" s="11"/>
      <c r="UDE43" s="11"/>
      <c r="UDF43" s="11"/>
      <c r="UDG43" s="11"/>
      <c r="UDH43" s="11"/>
      <c r="UDI43" s="11"/>
      <c r="UDJ43" s="11"/>
      <c r="UDK43" s="11"/>
      <c r="UDL43" s="11"/>
      <c r="UDM43" s="11"/>
      <c r="UDN43" s="11"/>
      <c r="UDO43" s="11"/>
      <c r="UDP43" s="11"/>
      <c r="UDQ43" s="11"/>
      <c r="UDR43" s="11"/>
      <c r="UDS43" s="11"/>
      <c r="UDT43" s="11"/>
      <c r="UDU43" s="11"/>
      <c r="UDV43" s="11"/>
      <c r="UDW43" s="11"/>
      <c r="UDX43" s="11"/>
      <c r="UDY43" s="11"/>
      <c r="UDZ43" s="11"/>
      <c r="UEA43" s="11"/>
      <c r="UEB43" s="11"/>
      <c r="UEC43" s="11"/>
      <c r="UED43" s="11"/>
      <c r="UEE43" s="11"/>
      <c r="UEF43" s="11"/>
      <c r="UEG43" s="11"/>
      <c r="UEH43" s="11"/>
      <c r="UEI43" s="11"/>
      <c r="UEJ43" s="11"/>
      <c r="UEK43" s="11"/>
      <c r="UEL43" s="11"/>
      <c r="UEM43" s="11"/>
      <c r="UEN43" s="11"/>
      <c r="UEO43" s="11"/>
      <c r="UEP43" s="11"/>
      <c r="UEQ43" s="11"/>
      <c r="UER43" s="11"/>
      <c r="UES43" s="11"/>
      <c r="UET43" s="11"/>
      <c r="UEU43" s="11"/>
      <c r="UEV43" s="11"/>
      <c r="UEW43" s="11"/>
      <c r="UEX43" s="11"/>
      <c r="UEY43" s="11"/>
      <c r="UEZ43" s="11"/>
      <c r="UFA43" s="11"/>
      <c r="UFB43" s="11"/>
      <c r="UFC43" s="11"/>
      <c r="UFD43" s="11"/>
      <c r="UFE43" s="11"/>
      <c r="UFF43" s="11"/>
      <c r="UFG43" s="11"/>
      <c r="UFH43" s="11"/>
      <c r="UFI43" s="11"/>
      <c r="UFJ43" s="11"/>
      <c r="UFK43" s="11"/>
      <c r="UFL43" s="11"/>
      <c r="UFM43" s="11"/>
      <c r="UFN43" s="11"/>
      <c r="UFO43" s="11"/>
      <c r="UFP43" s="11"/>
      <c r="UFQ43" s="11"/>
      <c r="UFR43" s="11"/>
      <c r="UFS43" s="11"/>
      <c r="UFT43" s="11"/>
      <c r="UFU43" s="11"/>
      <c r="UFV43" s="11"/>
      <c r="UFW43" s="11"/>
      <c r="UFX43" s="11"/>
      <c r="UFY43" s="11"/>
      <c r="UFZ43" s="11"/>
      <c r="UGA43" s="11"/>
      <c r="UGB43" s="11"/>
      <c r="UGC43" s="11"/>
      <c r="UGD43" s="11"/>
      <c r="UGE43" s="11"/>
      <c r="UGF43" s="11"/>
      <c r="UGG43" s="11"/>
      <c r="UGH43" s="11"/>
      <c r="UGI43" s="11"/>
      <c r="UGJ43" s="11"/>
      <c r="UGK43" s="11"/>
      <c r="UGL43" s="11"/>
      <c r="UGM43" s="11"/>
      <c r="UGN43" s="11"/>
      <c r="UGO43" s="11"/>
      <c r="UGP43" s="11"/>
      <c r="UGQ43" s="11"/>
      <c r="UGR43" s="11"/>
      <c r="UGS43" s="11"/>
      <c r="UGT43" s="11"/>
      <c r="UGU43" s="11"/>
      <c r="UGV43" s="11"/>
      <c r="UGW43" s="11"/>
      <c r="UGX43" s="11"/>
      <c r="UGY43" s="11"/>
      <c r="UGZ43" s="11"/>
      <c r="UHA43" s="11"/>
      <c r="UHB43" s="11"/>
      <c r="UHC43" s="11"/>
      <c r="UHD43" s="11"/>
      <c r="UHE43" s="11"/>
      <c r="UHF43" s="11"/>
      <c r="UHG43" s="11"/>
      <c r="UHH43" s="11"/>
      <c r="UHI43" s="11"/>
      <c r="UHJ43" s="11"/>
      <c r="UHK43" s="11"/>
      <c r="UHL43" s="11"/>
      <c r="UHM43" s="11"/>
      <c r="UHN43" s="11"/>
      <c r="UHO43" s="11"/>
      <c r="UHP43" s="11"/>
      <c r="UHQ43" s="11"/>
      <c r="UHR43" s="11"/>
      <c r="UHS43" s="11"/>
      <c r="UHT43" s="11"/>
      <c r="UHU43" s="11"/>
      <c r="UHV43" s="11"/>
      <c r="UHW43" s="11"/>
      <c r="UHX43" s="11"/>
      <c r="UHY43" s="11"/>
      <c r="UHZ43" s="11"/>
      <c r="UIA43" s="11"/>
      <c r="UIB43" s="11"/>
      <c r="UIC43" s="11"/>
      <c r="UID43" s="11"/>
      <c r="UIE43" s="11"/>
      <c r="UIF43" s="11"/>
      <c r="UIG43" s="11"/>
      <c r="UIH43" s="11"/>
      <c r="UII43" s="11"/>
      <c r="UIJ43" s="11"/>
      <c r="UIK43" s="11"/>
      <c r="UIL43" s="11"/>
      <c r="UIM43" s="11"/>
      <c r="UIN43" s="11"/>
      <c r="UIO43" s="11"/>
      <c r="UIP43" s="11"/>
      <c r="UIQ43" s="11"/>
      <c r="UIR43" s="11"/>
      <c r="UIS43" s="11"/>
      <c r="UIT43" s="11"/>
      <c r="UIU43" s="11"/>
      <c r="UIV43" s="11"/>
      <c r="UIW43" s="11"/>
      <c r="UIX43" s="11"/>
      <c r="UIY43" s="11"/>
      <c r="UIZ43" s="11"/>
      <c r="UJA43" s="11"/>
      <c r="UJB43" s="11"/>
      <c r="UJC43" s="11"/>
      <c r="UJD43" s="11"/>
      <c r="UJE43" s="11"/>
      <c r="UJF43" s="11"/>
      <c r="UJG43" s="11"/>
      <c r="UJH43" s="11"/>
      <c r="UJI43" s="11"/>
      <c r="UJJ43" s="11"/>
      <c r="UJK43" s="11"/>
      <c r="UJL43" s="11"/>
      <c r="UJM43" s="11"/>
      <c r="UJN43" s="11"/>
      <c r="UJO43" s="11"/>
      <c r="UJP43" s="11"/>
      <c r="UJQ43" s="11"/>
      <c r="UJR43" s="11"/>
      <c r="UJS43" s="11"/>
      <c r="UJT43" s="11"/>
      <c r="UJU43" s="11"/>
      <c r="UJV43" s="11"/>
      <c r="UJW43" s="11"/>
      <c r="UJX43" s="11"/>
      <c r="UJY43" s="11"/>
      <c r="UJZ43" s="11"/>
      <c r="UKA43" s="11"/>
      <c r="UKB43" s="11"/>
      <c r="UKC43" s="11"/>
      <c r="UKD43" s="11"/>
      <c r="UKE43" s="11"/>
      <c r="UKF43" s="11"/>
      <c r="UKG43" s="11"/>
      <c r="UKH43" s="11"/>
      <c r="UKI43" s="11"/>
      <c r="UKJ43" s="11"/>
      <c r="UKK43" s="11"/>
      <c r="UKL43" s="11"/>
      <c r="UKM43" s="11"/>
      <c r="UKN43" s="11"/>
      <c r="UKO43" s="11"/>
      <c r="UKP43" s="11"/>
      <c r="UKQ43" s="11"/>
      <c r="UKR43" s="11"/>
      <c r="UKS43" s="11"/>
      <c r="UKT43" s="11"/>
      <c r="UKU43" s="11"/>
      <c r="UKV43" s="11"/>
      <c r="UKW43" s="11"/>
      <c r="UKX43" s="11"/>
      <c r="UKY43" s="11"/>
      <c r="UKZ43" s="11"/>
      <c r="ULA43" s="11"/>
      <c r="ULB43" s="11"/>
      <c r="ULC43" s="11"/>
      <c r="ULD43" s="11"/>
      <c r="ULE43" s="11"/>
      <c r="ULF43" s="11"/>
      <c r="ULG43" s="11"/>
      <c r="ULH43" s="11"/>
      <c r="ULI43" s="11"/>
      <c r="ULJ43" s="11"/>
      <c r="ULK43" s="11"/>
      <c r="ULL43" s="11"/>
      <c r="ULM43" s="11"/>
      <c r="ULN43" s="11"/>
      <c r="ULO43" s="11"/>
      <c r="ULP43" s="11"/>
      <c r="ULQ43" s="11"/>
      <c r="ULR43" s="11"/>
      <c r="ULS43" s="11"/>
      <c r="ULT43" s="11"/>
      <c r="ULU43" s="11"/>
      <c r="ULV43" s="11"/>
      <c r="ULW43" s="11"/>
      <c r="ULX43" s="11"/>
      <c r="ULY43" s="11"/>
      <c r="ULZ43" s="11"/>
      <c r="UMA43" s="11"/>
      <c r="UMB43" s="11"/>
      <c r="UMC43" s="11"/>
      <c r="UMD43" s="11"/>
      <c r="UME43" s="11"/>
      <c r="UMF43" s="11"/>
      <c r="UMG43" s="11"/>
      <c r="UMH43" s="11"/>
      <c r="UMI43" s="11"/>
      <c r="UMJ43" s="11"/>
      <c r="UMK43" s="11"/>
      <c r="UML43" s="11"/>
      <c r="UMM43" s="11"/>
      <c r="UMN43" s="11"/>
      <c r="UMO43" s="11"/>
      <c r="UMP43" s="11"/>
      <c r="UMQ43" s="11"/>
      <c r="UMR43" s="11"/>
      <c r="UMS43" s="11"/>
      <c r="UMT43" s="11"/>
      <c r="UMU43" s="11"/>
      <c r="UMV43" s="11"/>
      <c r="UMW43" s="11"/>
      <c r="UMX43" s="11"/>
      <c r="UMY43" s="11"/>
      <c r="UMZ43" s="11"/>
      <c r="UNA43" s="11"/>
      <c r="UNB43" s="11"/>
      <c r="UNC43" s="11"/>
      <c r="UND43" s="11"/>
      <c r="UNE43" s="11"/>
      <c r="UNF43" s="11"/>
      <c r="UNG43" s="11"/>
      <c r="UNH43" s="11"/>
      <c r="UNI43" s="11"/>
      <c r="UNJ43" s="11"/>
      <c r="UNK43" s="11"/>
      <c r="UNL43" s="11"/>
      <c r="UNM43" s="11"/>
      <c r="UNN43" s="11"/>
      <c r="UNO43" s="11"/>
      <c r="UNP43" s="11"/>
      <c r="UNQ43" s="11"/>
      <c r="UNR43" s="11"/>
      <c r="UNS43" s="11"/>
      <c r="UNT43" s="11"/>
      <c r="UNU43" s="11"/>
      <c r="UNV43" s="11"/>
      <c r="UNW43" s="11"/>
      <c r="UNX43" s="11"/>
      <c r="UNY43" s="11"/>
      <c r="UNZ43" s="11"/>
      <c r="UOA43" s="11"/>
      <c r="UOB43" s="11"/>
      <c r="UOC43" s="11"/>
      <c r="UOD43" s="11"/>
      <c r="UOE43" s="11"/>
      <c r="UOF43" s="11"/>
      <c r="UOG43" s="11"/>
      <c r="UOH43" s="11"/>
      <c r="UOI43" s="11"/>
      <c r="UOJ43" s="11"/>
      <c r="UOK43" s="11"/>
      <c r="UOL43" s="11"/>
      <c r="UOM43" s="11"/>
      <c r="UON43" s="11"/>
      <c r="UOO43" s="11"/>
      <c r="UOP43" s="11"/>
      <c r="UOQ43" s="11"/>
      <c r="UOR43" s="11"/>
      <c r="UOS43" s="11"/>
      <c r="UOT43" s="11"/>
      <c r="UOU43" s="11"/>
      <c r="UOV43" s="11"/>
      <c r="UOW43" s="11"/>
      <c r="UOX43" s="11"/>
      <c r="UOY43" s="11"/>
      <c r="UOZ43" s="11"/>
      <c r="UPA43" s="11"/>
      <c r="UPB43" s="11"/>
      <c r="UPC43" s="11"/>
      <c r="UPD43" s="11"/>
      <c r="UPE43" s="11"/>
      <c r="UPF43" s="11"/>
      <c r="UPG43" s="11"/>
      <c r="UPH43" s="11"/>
      <c r="UPI43" s="11"/>
      <c r="UPJ43" s="11"/>
      <c r="UPK43" s="11"/>
      <c r="UPL43" s="11"/>
      <c r="UPM43" s="11"/>
      <c r="UPN43" s="11"/>
      <c r="UPO43" s="11"/>
      <c r="UPP43" s="11"/>
      <c r="UPQ43" s="11"/>
      <c r="UPR43" s="11"/>
      <c r="UPS43" s="11"/>
      <c r="UPT43" s="11"/>
      <c r="UPU43" s="11"/>
      <c r="UPV43" s="11"/>
      <c r="UPW43" s="11"/>
      <c r="UPX43" s="11"/>
      <c r="UPY43" s="11"/>
      <c r="UPZ43" s="11"/>
      <c r="UQA43" s="11"/>
      <c r="UQB43" s="11"/>
      <c r="UQC43" s="11"/>
      <c r="UQD43" s="11"/>
      <c r="UQE43" s="11"/>
      <c r="UQF43" s="11"/>
      <c r="UQG43" s="11"/>
      <c r="UQH43" s="11"/>
      <c r="UQI43" s="11"/>
      <c r="UQJ43" s="11"/>
      <c r="UQK43" s="11"/>
      <c r="UQL43" s="11"/>
      <c r="UQM43" s="11"/>
      <c r="UQN43" s="11"/>
      <c r="UQO43" s="11"/>
      <c r="UQP43" s="11"/>
      <c r="UQQ43" s="11"/>
      <c r="UQR43" s="11"/>
      <c r="UQS43" s="11"/>
      <c r="UQT43" s="11"/>
      <c r="UQU43" s="11"/>
      <c r="UQV43" s="11"/>
      <c r="UQW43" s="11"/>
      <c r="UQX43" s="11"/>
      <c r="UQY43" s="11"/>
      <c r="UQZ43" s="11"/>
      <c r="URA43" s="11"/>
      <c r="URB43" s="11"/>
      <c r="URC43" s="11"/>
      <c r="URD43" s="11"/>
      <c r="URE43" s="11"/>
      <c r="URF43" s="11"/>
      <c r="URG43" s="11"/>
      <c r="URH43" s="11"/>
      <c r="URI43" s="11"/>
      <c r="URJ43" s="11"/>
      <c r="URK43" s="11"/>
      <c r="URL43" s="11"/>
      <c r="URM43" s="11"/>
      <c r="URN43" s="11"/>
      <c r="URO43" s="11"/>
      <c r="URP43" s="11"/>
      <c r="URQ43" s="11"/>
      <c r="URR43" s="11"/>
      <c r="URS43" s="11"/>
      <c r="URT43" s="11"/>
      <c r="URU43" s="11"/>
      <c r="URV43" s="11"/>
      <c r="URW43" s="11"/>
      <c r="URX43" s="11"/>
      <c r="URY43" s="11"/>
      <c r="URZ43" s="11"/>
      <c r="USA43" s="11"/>
      <c r="USB43" s="11"/>
      <c r="USC43" s="11"/>
      <c r="USD43" s="11"/>
      <c r="USE43" s="11"/>
      <c r="USF43" s="11"/>
      <c r="USG43" s="11"/>
      <c r="USH43" s="11"/>
      <c r="USI43" s="11"/>
      <c r="USJ43" s="11"/>
      <c r="USK43" s="11"/>
      <c r="USL43" s="11"/>
      <c r="USM43" s="11"/>
      <c r="USN43" s="11"/>
      <c r="USO43" s="11"/>
      <c r="USP43" s="11"/>
      <c r="USQ43" s="11"/>
      <c r="USR43" s="11"/>
      <c r="USS43" s="11"/>
      <c r="UST43" s="11"/>
      <c r="USU43" s="11"/>
      <c r="USV43" s="11"/>
      <c r="USW43" s="11"/>
      <c r="USX43" s="11"/>
      <c r="USY43" s="11"/>
      <c r="USZ43" s="11"/>
      <c r="UTA43" s="11"/>
      <c r="UTB43" s="11"/>
      <c r="UTC43" s="11"/>
      <c r="UTD43" s="11"/>
      <c r="UTE43" s="11"/>
      <c r="UTF43" s="11"/>
      <c r="UTG43" s="11"/>
      <c r="UTH43" s="11"/>
      <c r="UTI43" s="11"/>
      <c r="UTJ43" s="11"/>
      <c r="UTK43" s="11"/>
      <c r="UTL43" s="11"/>
      <c r="UTM43" s="11"/>
      <c r="UTN43" s="11"/>
      <c r="UTO43" s="11"/>
      <c r="UTP43" s="11"/>
      <c r="UTQ43" s="11"/>
      <c r="UTR43" s="11"/>
      <c r="UTS43" s="11"/>
      <c r="UTT43" s="11"/>
      <c r="UTU43" s="11"/>
      <c r="UTV43" s="11"/>
      <c r="UTW43" s="11"/>
      <c r="UTX43" s="11"/>
      <c r="UTY43" s="11"/>
      <c r="UTZ43" s="11"/>
      <c r="UUA43" s="11"/>
      <c r="UUB43" s="11"/>
      <c r="UUC43" s="11"/>
      <c r="UUD43" s="11"/>
      <c r="UUE43" s="11"/>
      <c r="UUF43" s="11"/>
      <c r="UUG43" s="11"/>
      <c r="UUH43" s="11"/>
      <c r="UUI43" s="11"/>
      <c r="UUJ43" s="11"/>
      <c r="UUK43" s="11"/>
      <c r="UUL43" s="11"/>
      <c r="UUM43" s="11"/>
      <c r="UUN43" s="11"/>
      <c r="UUO43" s="11"/>
      <c r="UUP43" s="11"/>
      <c r="UUQ43" s="11"/>
      <c r="UUR43" s="11"/>
      <c r="UUS43" s="11"/>
      <c r="UUT43" s="11"/>
      <c r="UUU43" s="11"/>
      <c r="UUV43" s="11"/>
      <c r="UUW43" s="11"/>
      <c r="UUX43" s="11"/>
      <c r="UUY43" s="11"/>
      <c r="UUZ43" s="11"/>
      <c r="UVA43" s="11"/>
      <c r="UVB43" s="11"/>
      <c r="UVC43" s="11"/>
      <c r="UVD43" s="11"/>
      <c r="UVE43" s="11"/>
      <c r="UVF43" s="11"/>
      <c r="UVG43" s="11"/>
      <c r="UVH43" s="11"/>
      <c r="UVI43" s="11"/>
      <c r="UVJ43" s="11"/>
      <c r="UVK43" s="11"/>
      <c r="UVL43" s="11"/>
      <c r="UVM43" s="11"/>
      <c r="UVN43" s="11"/>
      <c r="UVO43" s="11"/>
      <c r="UVP43" s="11"/>
      <c r="UVQ43" s="11"/>
      <c r="UVR43" s="11"/>
      <c r="UVS43" s="11"/>
      <c r="UVT43" s="11"/>
      <c r="UVU43" s="11"/>
      <c r="UVV43" s="11"/>
      <c r="UVW43" s="11"/>
      <c r="UVX43" s="11"/>
      <c r="UVY43" s="11"/>
      <c r="UVZ43" s="11"/>
      <c r="UWA43" s="11"/>
      <c r="UWB43" s="11"/>
      <c r="UWC43" s="11"/>
      <c r="UWD43" s="11"/>
      <c r="UWE43" s="11"/>
      <c r="UWF43" s="11"/>
      <c r="UWG43" s="11"/>
      <c r="UWH43" s="11"/>
      <c r="UWI43" s="11"/>
      <c r="UWJ43" s="11"/>
      <c r="UWK43" s="11"/>
      <c r="UWL43" s="11"/>
      <c r="UWM43" s="11"/>
      <c r="UWN43" s="11"/>
      <c r="UWO43" s="11"/>
      <c r="UWP43" s="11"/>
      <c r="UWQ43" s="11"/>
      <c r="UWR43" s="11"/>
      <c r="UWS43" s="11"/>
      <c r="UWT43" s="11"/>
      <c r="UWU43" s="11"/>
      <c r="UWV43" s="11"/>
      <c r="UWW43" s="11"/>
      <c r="UWX43" s="11"/>
      <c r="UWY43" s="11"/>
      <c r="UWZ43" s="11"/>
      <c r="UXA43" s="11"/>
      <c r="UXB43" s="11"/>
      <c r="UXC43" s="11"/>
      <c r="UXD43" s="11"/>
      <c r="UXE43" s="11"/>
      <c r="UXF43" s="11"/>
      <c r="UXG43" s="11"/>
      <c r="UXH43" s="11"/>
      <c r="UXI43" s="11"/>
      <c r="UXJ43" s="11"/>
      <c r="UXK43" s="11"/>
      <c r="UXL43" s="11"/>
      <c r="UXM43" s="11"/>
      <c r="UXN43" s="11"/>
      <c r="UXO43" s="11"/>
      <c r="UXP43" s="11"/>
      <c r="UXQ43" s="11"/>
      <c r="UXR43" s="11"/>
      <c r="UXS43" s="11"/>
      <c r="UXT43" s="11"/>
      <c r="UXU43" s="11"/>
      <c r="UXV43" s="11"/>
      <c r="UXW43" s="11"/>
      <c r="UXX43" s="11"/>
      <c r="UXY43" s="11"/>
      <c r="UXZ43" s="11"/>
      <c r="UYA43" s="11"/>
      <c r="UYB43" s="11"/>
      <c r="UYC43" s="11"/>
      <c r="UYD43" s="11"/>
      <c r="UYE43" s="11"/>
      <c r="UYF43" s="11"/>
      <c r="UYG43" s="11"/>
      <c r="UYH43" s="11"/>
      <c r="UYI43" s="11"/>
      <c r="UYJ43" s="11"/>
      <c r="UYK43" s="11"/>
      <c r="UYL43" s="11"/>
      <c r="UYM43" s="11"/>
      <c r="UYN43" s="11"/>
      <c r="UYO43" s="11"/>
      <c r="UYP43" s="11"/>
      <c r="UYQ43" s="11"/>
      <c r="UYR43" s="11"/>
      <c r="UYS43" s="11"/>
      <c r="UYT43" s="11"/>
      <c r="UYU43" s="11"/>
      <c r="UYV43" s="11"/>
      <c r="UYW43" s="11"/>
      <c r="UYX43" s="11"/>
      <c r="UYY43" s="11"/>
      <c r="UYZ43" s="11"/>
      <c r="UZA43" s="11"/>
      <c r="UZB43" s="11"/>
      <c r="UZC43" s="11"/>
      <c r="UZD43" s="11"/>
      <c r="UZE43" s="11"/>
      <c r="UZF43" s="11"/>
      <c r="UZG43" s="11"/>
      <c r="UZH43" s="11"/>
      <c r="UZI43" s="11"/>
      <c r="UZJ43" s="11"/>
      <c r="UZK43" s="11"/>
      <c r="UZL43" s="11"/>
      <c r="UZM43" s="11"/>
      <c r="UZN43" s="11"/>
      <c r="UZO43" s="11"/>
      <c r="UZP43" s="11"/>
      <c r="UZQ43" s="11"/>
      <c r="UZR43" s="11"/>
      <c r="UZS43" s="11"/>
      <c r="UZT43" s="11"/>
      <c r="UZU43" s="11"/>
      <c r="UZV43" s="11"/>
      <c r="UZW43" s="11"/>
      <c r="UZX43" s="11"/>
      <c r="UZY43" s="11"/>
      <c r="UZZ43" s="11"/>
      <c r="VAA43" s="11"/>
      <c r="VAB43" s="11"/>
      <c r="VAC43" s="11"/>
      <c r="VAD43" s="11"/>
      <c r="VAE43" s="11"/>
      <c r="VAF43" s="11"/>
      <c r="VAG43" s="11"/>
      <c r="VAH43" s="11"/>
      <c r="VAI43" s="11"/>
      <c r="VAJ43" s="11"/>
      <c r="VAK43" s="11"/>
      <c r="VAL43" s="11"/>
      <c r="VAM43" s="11"/>
      <c r="VAN43" s="11"/>
      <c r="VAO43" s="11"/>
      <c r="VAP43" s="11"/>
      <c r="VAQ43" s="11"/>
      <c r="VAR43" s="11"/>
      <c r="VAS43" s="11"/>
      <c r="VAT43" s="11"/>
      <c r="VAU43" s="11"/>
      <c r="VAV43" s="11"/>
      <c r="VAW43" s="11"/>
      <c r="VAX43" s="11"/>
      <c r="VAY43" s="11"/>
      <c r="VAZ43" s="11"/>
      <c r="VBA43" s="11"/>
      <c r="VBB43" s="11"/>
      <c r="VBC43" s="11"/>
      <c r="VBD43" s="11"/>
      <c r="VBE43" s="11"/>
      <c r="VBF43" s="11"/>
      <c r="VBG43" s="11"/>
      <c r="VBH43" s="11"/>
      <c r="VBI43" s="11"/>
      <c r="VBJ43" s="11"/>
      <c r="VBK43" s="11"/>
      <c r="VBL43" s="11"/>
      <c r="VBM43" s="11"/>
      <c r="VBN43" s="11"/>
      <c r="VBO43" s="11"/>
      <c r="VBP43" s="11"/>
      <c r="VBQ43" s="11"/>
      <c r="VBR43" s="11"/>
      <c r="VBS43" s="11"/>
      <c r="VBT43" s="11"/>
      <c r="VBU43" s="11"/>
      <c r="VBV43" s="11"/>
      <c r="VBW43" s="11"/>
      <c r="VBX43" s="11"/>
      <c r="VBY43" s="11"/>
      <c r="VBZ43" s="11"/>
      <c r="VCA43" s="11"/>
      <c r="VCB43" s="11"/>
      <c r="VCC43" s="11"/>
      <c r="VCD43" s="11"/>
      <c r="VCE43" s="11"/>
      <c r="VCF43" s="11"/>
      <c r="VCG43" s="11"/>
      <c r="VCH43" s="11"/>
      <c r="VCI43" s="11"/>
      <c r="VCJ43" s="11"/>
      <c r="VCK43" s="11"/>
      <c r="VCL43" s="11"/>
      <c r="VCM43" s="11"/>
      <c r="VCN43" s="11"/>
      <c r="VCO43" s="11"/>
      <c r="VCP43" s="11"/>
      <c r="VCQ43" s="11"/>
      <c r="VCR43" s="11"/>
      <c r="VCS43" s="11"/>
      <c r="VCT43" s="11"/>
      <c r="VCU43" s="11"/>
      <c r="VCV43" s="11"/>
      <c r="VCW43" s="11"/>
      <c r="VCX43" s="11"/>
      <c r="VCY43" s="11"/>
      <c r="VCZ43" s="11"/>
      <c r="VDA43" s="11"/>
      <c r="VDB43" s="11"/>
      <c r="VDC43" s="11"/>
      <c r="VDD43" s="11"/>
      <c r="VDE43" s="11"/>
      <c r="VDF43" s="11"/>
      <c r="VDG43" s="11"/>
      <c r="VDH43" s="11"/>
      <c r="VDI43" s="11"/>
      <c r="VDJ43" s="11"/>
      <c r="VDK43" s="11"/>
      <c r="VDL43" s="11"/>
      <c r="VDM43" s="11"/>
      <c r="VDN43" s="11"/>
      <c r="VDO43" s="11"/>
      <c r="VDP43" s="11"/>
      <c r="VDQ43" s="11"/>
      <c r="VDR43" s="11"/>
      <c r="VDS43" s="11"/>
      <c r="VDT43" s="11"/>
      <c r="VDU43" s="11"/>
      <c r="VDV43" s="11"/>
      <c r="VDW43" s="11"/>
      <c r="VDX43" s="11"/>
      <c r="VDY43" s="11"/>
      <c r="VDZ43" s="11"/>
      <c r="VEA43" s="11"/>
      <c r="VEB43" s="11"/>
      <c r="VEC43" s="11"/>
      <c r="VED43" s="11"/>
      <c r="VEE43" s="11"/>
      <c r="VEF43" s="11"/>
      <c r="VEG43" s="11"/>
      <c r="VEH43" s="11"/>
      <c r="VEI43" s="11"/>
      <c r="VEJ43" s="11"/>
      <c r="VEK43" s="11"/>
      <c r="VEL43" s="11"/>
      <c r="VEM43" s="11"/>
      <c r="VEN43" s="11"/>
      <c r="VEO43" s="11"/>
      <c r="VEP43" s="11"/>
      <c r="VEQ43" s="11"/>
      <c r="VER43" s="11"/>
      <c r="VES43" s="11"/>
      <c r="VET43" s="11"/>
      <c r="VEU43" s="11"/>
      <c r="VEV43" s="11"/>
      <c r="VEW43" s="11"/>
      <c r="VEX43" s="11"/>
      <c r="VEY43" s="11"/>
      <c r="VEZ43" s="11"/>
      <c r="VFA43" s="11"/>
      <c r="VFB43" s="11"/>
      <c r="VFC43" s="11"/>
      <c r="VFD43" s="11"/>
      <c r="VFE43" s="11"/>
      <c r="VFF43" s="11"/>
      <c r="VFG43" s="11"/>
      <c r="VFH43" s="11"/>
      <c r="VFI43" s="11"/>
      <c r="VFJ43" s="11"/>
      <c r="VFK43" s="11"/>
      <c r="VFL43" s="11"/>
      <c r="VFM43" s="11"/>
      <c r="VFN43" s="11"/>
      <c r="VFO43" s="11"/>
      <c r="VFP43" s="11"/>
      <c r="VFQ43" s="11"/>
      <c r="VFR43" s="11"/>
      <c r="VFS43" s="11"/>
      <c r="VFT43" s="11"/>
      <c r="VFU43" s="11"/>
      <c r="VFV43" s="11"/>
      <c r="VFW43" s="11"/>
      <c r="VFX43" s="11"/>
      <c r="VFY43" s="11"/>
      <c r="VFZ43" s="11"/>
      <c r="VGA43" s="11"/>
      <c r="VGB43" s="11"/>
      <c r="VGC43" s="11"/>
      <c r="VGD43" s="11"/>
      <c r="VGE43" s="11"/>
      <c r="VGF43" s="11"/>
      <c r="VGG43" s="11"/>
      <c r="VGH43" s="11"/>
      <c r="VGI43" s="11"/>
      <c r="VGJ43" s="11"/>
      <c r="VGK43" s="11"/>
      <c r="VGL43" s="11"/>
      <c r="VGM43" s="11"/>
      <c r="VGN43" s="11"/>
      <c r="VGO43" s="11"/>
      <c r="VGP43" s="11"/>
      <c r="VGQ43" s="11"/>
      <c r="VGR43" s="11"/>
      <c r="VGS43" s="11"/>
      <c r="VGT43" s="11"/>
      <c r="VGU43" s="11"/>
      <c r="VGV43" s="11"/>
      <c r="VGW43" s="11"/>
      <c r="VGX43" s="11"/>
      <c r="VGY43" s="11"/>
      <c r="VGZ43" s="11"/>
      <c r="VHA43" s="11"/>
      <c r="VHB43" s="11"/>
      <c r="VHC43" s="11"/>
      <c r="VHD43" s="11"/>
      <c r="VHE43" s="11"/>
      <c r="VHF43" s="11"/>
      <c r="VHG43" s="11"/>
      <c r="VHH43" s="11"/>
      <c r="VHI43" s="11"/>
      <c r="VHJ43" s="11"/>
      <c r="VHK43" s="11"/>
      <c r="VHL43" s="11"/>
      <c r="VHM43" s="11"/>
      <c r="VHN43" s="11"/>
      <c r="VHO43" s="11"/>
      <c r="VHP43" s="11"/>
      <c r="VHQ43" s="11"/>
      <c r="VHR43" s="11"/>
      <c r="VHS43" s="11"/>
      <c r="VHT43" s="11"/>
      <c r="VHU43" s="11"/>
      <c r="VHV43" s="11"/>
      <c r="VHW43" s="11"/>
      <c r="VHX43" s="11"/>
      <c r="VHY43" s="11"/>
      <c r="VHZ43" s="11"/>
      <c r="VIA43" s="11"/>
      <c r="VIB43" s="11"/>
      <c r="VIC43" s="11"/>
      <c r="VID43" s="11"/>
      <c r="VIE43" s="11"/>
      <c r="VIF43" s="11"/>
      <c r="VIG43" s="11"/>
      <c r="VIH43" s="11"/>
      <c r="VII43" s="11"/>
      <c r="VIJ43" s="11"/>
      <c r="VIK43" s="11"/>
      <c r="VIL43" s="11"/>
      <c r="VIM43" s="11"/>
      <c r="VIN43" s="11"/>
      <c r="VIO43" s="11"/>
      <c r="VIP43" s="11"/>
      <c r="VIQ43" s="11"/>
      <c r="VIR43" s="11"/>
      <c r="VIS43" s="11"/>
      <c r="VIT43" s="11"/>
      <c r="VIU43" s="11"/>
      <c r="VIV43" s="11"/>
      <c r="VIW43" s="11"/>
      <c r="VIX43" s="11"/>
      <c r="VIY43" s="11"/>
      <c r="VIZ43" s="11"/>
      <c r="VJA43" s="11"/>
      <c r="VJB43" s="11"/>
      <c r="VJC43" s="11"/>
      <c r="VJD43" s="11"/>
      <c r="VJE43" s="11"/>
      <c r="VJF43" s="11"/>
      <c r="VJG43" s="11"/>
      <c r="VJH43" s="11"/>
      <c r="VJI43" s="11"/>
      <c r="VJJ43" s="11"/>
      <c r="VJK43" s="11"/>
      <c r="VJL43" s="11"/>
      <c r="VJM43" s="11"/>
      <c r="VJN43" s="11"/>
      <c r="VJO43" s="11"/>
      <c r="VJP43" s="11"/>
      <c r="VJQ43" s="11"/>
      <c r="VJR43" s="11"/>
      <c r="VJS43" s="11"/>
      <c r="VJT43" s="11"/>
      <c r="VJU43" s="11"/>
      <c r="VJV43" s="11"/>
      <c r="VJW43" s="11"/>
      <c r="VJX43" s="11"/>
      <c r="VJY43" s="11"/>
      <c r="VJZ43" s="11"/>
      <c r="VKA43" s="11"/>
      <c r="VKB43" s="11"/>
      <c r="VKC43" s="11"/>
      <c r="VKD43" s="11"/>
      <c r="VKE43" s="11"/>
      <c r="VKF43" s="11"/>
      <c r="VKG43" s="11"/>
      <c r="VKH43" s="11"/>
      <c r="VKI43" s="11"/>
      <c r="VKJ43" s="11"/>
      <c r="VKK43" s="11"/>
      <c r="VKL43" s="11"/>
      <c r="VKM43" s="11"/>
      <c r="VKN43" s="11"/>
      <c r="VKO43" s="11"/>
      <c r="VKP43" s="11"/>
      <c r="VKQ43" s="11"/>
      <c r="VKR43" s="11"/>
      <c r="VKS43" s="11"/>
      <c r="VKT43" s="11"/>
      <c r="VKU43" s="11"/>
      <c r="VKV43" s="11"/>
      <c r="VKW43" s="11"/>
      <c r="VKX43" s="11"/>
      <c r="VKY43" s="11"/>
      <c r="VKZ43" s="11"/>
      <c r="VLA43" s="11"/>
      <c r="VLB43" s="11"/>
      <c r="VLC43" s="11"/>
      <c r="VLD43" s="11"/>
      <c r="VLE43" s="11"/>
      <c r="VLF43" s="11"/>
      <c r="VLG43" s="11"/>
      <c r="VLH43" s="11"/>
      <c r="VLI43" s="11"/>
      <c r="VLJ43" s="11"/>
      <c r="VLK43" s="11"/>
      <c r="VLL43" s="11"/>
      <c r="VLM43" s="11"/>
      <c r="VLN43" s="11"/>
      <c r="VLO43" s="11"/>
      <c r="VLP43" s="11"/>
      <c r="VLQ43" s="11"/>
      <c r="VLR43" s="11"/>
      <c r="VLS43" s="11"/>
      <c r="VLT43" s="11"/>
      <c r="VLU43" s="11"/>
      <c r="VLV43" s="11"/>
      <c r="VLW43" s="11"/>
      <c r="VLX43" s="11"/>
      <c r="VLY43" s="11"/>
      <c r="VLZ43" s="11"/>
      <c r="VMA43" s="11"/>
      <c r="VMB43" s="11"/>
      <c r="VMC43" s="11"/>
      <c r="VMD43" s="11"/>
      <c r="VME43" s="11"/>
      <c r="VMF43" s="11"/>
      <c r="VMG43" s="11"/>
      <c r="VMH43" s="11"/>
      <c r="VMI43" s="11"/>
      <c r="VMJ43" s="11"/>
      <c r="VMK43" s="11"/>
      <c r="VML43" s="11"/>
      <c r="VMM43" s="11"/>
      <c r="VMN43" s="11"/>
      <c r="VMO43" s="11"/>
      <c r="VMP43" s="11"/>
      <c r="VMQ43" s="11"/>
      <c r="VMR43" s="11"/>
      <c r="VMS43" s="11"/>
      <c r="VMT43" s="11"/>
      <c r="VMU43" s="11"/>
      <c r="VMV43" s="11"/>
      <c r="VMW43" s="11"/>
      <c r="VMX43" s="11"/>
      <c r="VMY43" s="11"/>
      <c r="VMZ43" s="11"/>
      <c r="VNA43" s="11"/>
      <c r="VNB43" s="11"/>
      <c r="VNC43" s="11"/>
      <c r="VND43" s="11"/>
      <c r="VNE43" s="11"/>
      <c r="VNF43" s="11"/>
      <c r="VNG43" s="11"/>
      <c r="VNH43" s="11"/>
      <c r="VNI43" s="11"/>
      <c r="VNJ43" s="11"/>
      <c r="VNK43" s="11"/>
      <c r="VNL43" s="11"/>
      <c r="VNM43" s="11"/>
      <c r="VNN43" s="11"/>
      <c r="VNO43" s="11"/>
      <c r="VNP43" s="11"/>
      <c r="VNQ43" s="11"/>
      <c r="VNR43" s="11"/>
      <c r="VNS43" s="11"/>
      <c r="VNT43" s="11"/>
      <c r="VNU43" s="11"/>
      <c r="VNV43" s="11"/>
      <c r="VNW43" s="11"/>
      <c r="VNX43" s="11"/>
      <c r="VNY43" s="11"/>
      <c r="VNZ43" s="11"/>
      <c r="VOA43" s="11"/>
      <c r="VOB43" s="11"/>
      <c r="VOC43" s="11"/>
      <c r="VOD43" s="11"/>
      <c r="VOE43" s="11"/>
      <c r="VOF43" s="11"/>
      <c r="VOG43" s="11"/>
      <c r="VOH43" s="11"/>
      <c r="VOI43" s="11"/>
      <c r="VOJ43" s="11"/>
      <c r="VOK43" s="11"/>
      <c r="VOL43" s="11"/>
      <c r="VOM43" s="11"/>
      <c r="VON43" s="11"/>
      <c r="VOO43" s="11"/>
      <c r="VOP43" s="11"/>
      <c r="VOQ43" s="11"/>
      <c r="VOR43" s="11"/>
      <c r="VOS43" s="11"/>
      <c r="VOT43" s="11"/>
      <c r="VOU43" s="11"/>
      <c r="VOV43" s="11"/>
      <c r="VOW43" s="11"/>
      <c r="VOX43" s="11"/>
      <c r="VOY43" s="11"/>
      <c r="VOZ43" s="11"/>
      <c r="VPA43" s="11"/>
      <c r="VPB43" s="11"/>
      <c r="VPC43" s="11"/>
      <c r="VPD43" s="11"/>
      <c r="VPE43" s="11"/>
      <c r="VPF43" s="11"/>
      <c r="VPG43" s="11"/>
      <c r="VPH43" s="11"/>
      <c r="VPI43" s="11"/>
      <c r="VPJ43" s="11"/>
      <c r="VPK43" s="11"/>
      <c r="VPL43" s="11"/>
      <c r="VPM43" s="11"/>
      <c r="VPN43" s="11"/>
      <c r="VPO43" s="11"/>
      <c r="VPP43" s="11"/>
      <c r="VPQ43" s="11"/>
      <c r="VPR43" s="11"/>
      <c r="VPS43" s="11"/>
      <c r="VPT43" s="11"/>
      <c r="VPU43" s="11"/>
      <c r="VPV43" s="11"/>
      <c r="VPW43" s="11"/>
      <c r="VPX43" s="11"/>
      <c r="VPY43" s="11"/>
      <c r="VPZ43" s="11"/>
      <c r="VQA43" s="11"/>
      <c r="VQB43" s="11"/>
      <c r="VQC43" s="11"/>
      <c r="VQD43" s="11"/>
      <c r="VQE43" s="11"/>
      <c r="VQF43" s="11"/>
      <c r="VQG43" s="11"/>
      <c r="VQH43" s="11"/>
      <c r="VQI43" s="11"/>
      <c r="VQJ43" s="11"/>
      <c r="VQK43" s="11"/>
      <c r="VQL43" s="11"/>
      <c r="VQM43" s="11"/>
      <c r="VQN43" s="11"/>
      <c r="VQO43" s="11"/>
      <c r="VQP43" s="11"/>
      <c r="VQQ43" s="11"/>
      <c r="VQR43" s="11"/>
      <c r="VQS43" s="11"/>
      <c r="VQT43" s="11"/>
      <c r="VQU43" s="11"/>
      <c r="VQV43" s="11"/>
      <c r="VQW43" s="11"/>
      <c r="VQX43" s="11"/>
      <c r="VQY43" s="11"/>
      <c r="VQZ43" s="11"/>
      <c r="VRA43" s="11"/>
      <c r="VRB43" s="11"/>
      <c r="VRC43" s="11"/>
      <c r="VRD43" s="11"/>
      <c r="VRE43" s="11"/>
      <c r="VRF43" s="11"/>
      <c r="VRG43" s="11"/>
      <c r="VRH43" s="11"/>
      <c r="VRI43" s="11"/>
      <c r="VRJ43" s="11"/>
      <c r="VRK43" s="11"/>
      <c r="VRL43" s="11"/>
      <c r="VRM43" s="11"/>
      <c r="VRN43" s="11"/>
      <c r="VRO43" s="11"/>
      <c r="VRP43" s="11"/>
      <c r="VRQ43" s="11"/>
      <c r="VRR43" s="11"/>
      <c r="VRS43" s="11"/>
      <c r="VRT43" s="11"/>
      <c r="VRU43" s="11"/>
      <c r="VRV43" s="11"/>
      <c r="VRW43" s="11"/>
      <c r="VRX43" s="11"/>
      <c r="VRY43" s="11"/>
      <c r="VRZ43" s="11"/>
      <c r="VSA43" s="11"/>
      <c r="VSB43" s="11"/>
      <c r="VSC43" s="11"/>
      <c r="VSD43" s="11"/>
      <c r="VSE43" s="11"/>
      <c r="VSF43" s="11"/>
      <c r="VSG43" s="11"/>
      <c r="VSH43" s="11"/>
      <c r="VSI43" s="11"/>
      <c r="VSJ43" s="11"/>
      <c r="VSK43" s="11"/>
      <c r="VSL43" s="11"/>
      <c r="VSM43" s="11"/>
      <c r="VSN43" s="11"/>
      <c r="VSO43" s="11"/>
      <c r="VSP43" s="11"/>
      <c r="VSQ43" s="11"/>
      <c r="VSR43" s="11"/>
      <c r="VSS43" s="11"/>
      <c r="VST43" s="11"/>
      <c r="VSU43" s="11"/>
      <c r="VSV43" s="11"/>
      <c r="VSW43" s="11"/>
      <c r="VSX43" s="11"/>
      <c r="VSY43" s="11"/>
      <c r="VSZ43" s="11"/>
      <c r="VTA43" s="11"/>
      <c r="VTB43" s="11"/>
      <c r="VTC43" s="11"/>
      <c r="VTD43" s="11"/>
      <c r="VTE43" s="11"/>
      <c r="VTF43" s="11"/>
      <c r="VTG43" s="11"/>
      <c r="VTH43" s="11"/>
      <c r="VTI43" s="11"/>
      <c r="VTJ43" s="11"/>
      <c r="VTK43" s="11"/>
      <c r="VTL43" s="11"/>
      <c r="VTM43" s="11"/>
      <c r="VTN43" s="11"/>
      <c r="VTO43" s="11"/>
      <c r="VTP43" s="11"/>
      <c r="VTQ43" s="11"/>
      <c r="VTR43" s="11"/>
      <c r="VTS43" s="11"/>
      <c r="VTT43" s="11"/>
      <c r="VTU43" s="11"/>
      <c r="VTV43" s="11"/>
      <c r="VTW43" s="11"/>
      <c r="VTX43" s="11"/>
      <c r="VTY43" s="11"/>
      <c r="VTZ43" s="11"/>
      <c r="VUA43" s="11"/>
      <c r="VUB43" s="11"/>
      <c r="VUC43" s="11"/>
      <c r="VUD43" s="11"/>
      <c r="VUE43" s="11"/>
      <c r="VUF43" s="11"/>
      <c r="VUG43" s="11"/>
      <c r="VUH43" s="11"/>
      <c r="VUI43" s="11"/>
      <c r="VUJ43" s="11"/>
      <c r="VUK43" s="11"/>
      <c r="VUL43" s="11"/>
      <c r="VUM43" s="11"/>
      <c r="VUN43" s="11"/>
      <c r="VUO43" s="11"/>
      <c r="VUP43" s="11"/>
      <c r="VUQ43" s="11"/>
      <c r="VUR43" s="11"/>
      <c r="VUS43" s="11"/>
      <c r="VUT43" s="11"/>
      <c r="VUU43" s="11"/>
      <c r="VUV43" s="11"/>
      <c r="VUW43" s="11"/>
      <c r="VUX43" s="11"/>
      <c r="VUY43" s="11"/>
      <c r="VUZ43" s="11"/>
      <c r="VVA43" s="11"/>
      <c r="VVB43" s="11"/>
      <c r="VVC43" s="11"/>
      <c r="VVD43" s="11"/>
      <c r="VVE43" s="11"/>
      <c r="VVF43" s="11"/>
      <c r="VVG43" s="11"/>
      <c r="VVH43" s="11"/>
      <c r="VVI43" s="11"/>
      <c r="VVJ43" s="11"/>
      <c r="VVK43" s="11"/>
      <c r="VVL43" s="11"/>
      <c r="VVM43" s="11"/>
      <c r="VVN43" s="11"/>
      <c r="VVO43" s="11"/>
      <c r="VVP43" s="11"/>
      <c r="VVQ43" s="11"/>
      <c r="VVR43" s="11"/>
      <c r="VVS43" s="11"/>
      <c r="VVT43" s="11"/>
      <c r="VVU43" s="11"/>
      <c r="VVV43" s="11"/>
      <c r="VVW43" s="11"/>
      <c r="VVX43" s="11"/>
      <c r="VVY43" s="11"/>
      <c r="VVZ43" s="11"/>
      <c r="VWA43" s="11"/>
      <c r="VWB43" s="11"/>
      <c r="VWC43" s="11"/>
      <c r="VWD43" s="11"/>
      <c r="VWE43" s="11"/>
      <c r="VWF43" s="11"/>
      <c r="VWG43" s="11"/>
      <c r="VWH43" s="11"/>
      <c r="VWI43" s="11"/>
      <c r="VWJ43" s="11"/>
      <c r="VWK43" s="11"/>
      <c r="VWL43" s="11"/>
      <c r="VWM43" s="11"/>
      <c r="VWN43" s="11"/>
      <c r="VWO43" s="11"/>
      <c r="VWP43" s="11"/>
      <c r="VWQ43" s="11"/>
      <c r="VWR43" s="11"/>
      <c r="VWS43" s="11"/>
      <c r="VWT43" s="11"/>
      <c r="VWU43" s="11"/>
      <c r="VWV43" s="11"/>
      <c r="VWW43" s="11"/>
      <c r="VWX43" s="11"/>
      <c r="VWY43" s="11"/>
      <c r="VWZ43" s="11"/>
      <c r="VXA43" s="11"/>
      <c r="VXB43" s="11"/>
      <c r="VXC43" s="11"/>
      <c r="VXD43" s="11"/>
      <c r="VXE43" s="11"/>
      <c r="VXF43" s="11"/>
      <c r="VXG43" s="11"/>
      <c r="VXH43" s="11"/>
      <c r="VXI43" s="11"/>
      <c r="VXJ43" s="11"/>
      <c r="VXK43" s="11"/>
      <c r="VXL43" s="11"/>
      <c r="VXM43" s="11"/>
      <c r="VXN43" s="11"/>
      <c r="VXO43" s="11"/>
      <c r="VXP43" s="11"/>
      <c r="VXQ43" s="11"/>
      <c r="VXR43" s="11"/>
      <c r="VXS43" s="11"/>
      <c r="VXT43" s="11"/>
      <c r="VXU43" s="11"/>
      <c r="VXV43" s="11"/>
      <c r="VXW43" s="11"/>
      <c r="VXX43" s="11"/>
      <c r="VXY43" s="11"/>
      <c r="VXZ43" s="11"/>
      <c r="VYA43" s="11"/>
      <c r="VYB43" s="11"/>
      <c r="VYC43" s="11"/>
      <c r="VYD43" s="11"/>
      <c r="VYE43" s="11"/>
      <c r="VYF43" s="11"/>
      <c r="VYG43" s="11"/>
      <c r="VYH43" s="11"/>
      <c r="VYI43" s="11"/>
      <c r="VYJ43" s="11"/>
      <c r="VYK43" s="11"/>
      <c r="VYL43" s="11"/>
      <c r="VYM43" s="11"/>
      <c r="VYN43" s="11"/>
      <c r="VYO43" s="11"/>
      <c r="VYP43" s="11"/>
      <c r="VYQ43" s="11"/>
      <c r="VYR43" s="11"/>
      <c r="VYS43" s="11"/>
      <c r="VYT43" s="11"/>
      <c r="VYU43" s="11"/>
      <c r="VYV43" s="11"/>
      <c r="VYW43" s="11"/>
      <c r="VYX43" s="11"/>
      <c r="VYY43" s="11"/>
      <c r="VYZ43" s="11"/>
      <c r="VZA43" s="11"/>
      <c r="VZB43" s="11"/>
      <c r="VZC43" s="11"/>
      <c r="VZD43" s="11"/>
      <c r="VZE43" s="11"/>
      <c r="VZF43" s="11"/>
      <c r="VZG43" s="11"/>
      <c r="VZH43" s="11"/>
      <c r="VZI43" s="11"/>
      <c r="VZJ43" s="11"/>
      <c r="VZK43" s="11"/>
      <c r="VZL43" s="11"/>
      <c r="VZM43" s="11"/>
      <c r="VZN43" s="11"/>
      <c r="VZO43" s="11"/>
      <c r="VZP43" s="11"/>
      <c r="VZQ43" s="11"/>
      <c r="VZR43" s="11"/>
      <c r="VZS43" s="11"/>
      <c r="VZT43" s="11"/>
      <c r="VZU43" s="11"/>
      <c r="VZV43" s="11"/>
      <c r="VZW43" s="11"/>
      <c r="VZX43" s="11"/>
      <c r="VZY43" s="11"/>
      <c r="VZZ43" s="11"/>
      <c r="WAA43" s="11"/>
      <c r="WAB43" s="11"/>
      <c r="WAC43" s="11"/>
      <c r="WAD43" s="11"/>
      <c r="WAE43" s="11"/>
      <c r="WAF43" s="11"/>
      <c r="WAG43" s="11"/>
      <c r="WAH43" s="11"/>
      <c r="WAI43" s="11"/>
      <c r="WAJ43" s="11"/>
      <c r="WAK43" s="11"/>
      <c r="WAL43" s="11"/>
      <c r="WAM43" s="11"/>
      <c r="WAN43" s="11"/>
      <c r="WAO43" s="11"/>
      <c r="WAP43" s="11"/>
      <c r="WAQ43" s="11"/>
      <c r="WAR43" s="11"/>
      <c r="WAS43" s="11"/>
      <c r="WAT43" s="11"/>
      <c r="WAU43" s="11"/>
      <c r="WAV43" s="11"/>
      <c r="WAW43" s="11"/>
      <c r="WAX43" s="11"/>
      <c r="WAY43" s="11"/>
      <c r="WAZ43" s="11"/>
      <c r="WBA43" s="11"/>
      <c r="WBB43" s="11"/>
      <c r="WBC43" s="11"/>
      <c r="WBD43" s="11"/>
      <c r="WBE43" s="11"/>
      <c r="WBF43" s="11"/>
      <c r="WBG43" s="11"/>
      <c r="WBH43" s="11"/>
      <c r="WBI43" s="11"/>
      <c r="WBJ43" s="11"/>
      <c r="WBK43" s="11"/>
      <c r="WBL43" s="11"/>
      <c r="WBM43" s="11"/>
      <c r="WBN43" s="11"/>
      <c r="WBO43" s="11"/>
      <c r="WBP43" s="11"/>
      <c r="WBQ43" s="11"/>
      <c r="WBR43" s="11"/>
      <c r="WBS43" s="11"/>
      <c r="WBT43" s="11"/>
      <c r="WBU43" s="11"/>
      <c r="WBV43" s="11"/>
      <c r="WBW43" s="11"/>
      <c r="WBX43" s="11"/>
      <c r="WBY43" s="11"/>
      <c r="WBZ43" s="11"/>
      <c r="WCA43" s="11"/>
      <c r="WCB43" s="11"/>
      <c r="WCC43" s="11"/>
      <c r="WCD43" s="11"/>
      <c r="WCE43" s="11"/>
      <c r="WCF43" s="11"/>
      <c r="WCG43" s="11"/>
      <c r="WCH43" s="11"/>
      <c r="WCI43" s="11"/>
      <c r="WCJ43" s="11"/>
      <c r="WCK43" s="11"/>
      <c r="WCL43" s="11"/>
      <c r="WCM43" s="11"/>
      <c r="WCN43" s="11"/>
      <c r="WCO43" s="11"/>
      <c r="WCP43" s="11"/>
      <c r="WCQ43" s="11"/>
      <c r="WCR43" s="11"/>
      <c r="WCS43" s="11"/>
      <c r="WCT43" s="11"/>
      <c r="WCU43" s="11"/>
      <c r="WCV43" s="11"/>
      <c r="WCW43" s="11"/>
      <c r="WCX43" s="11"/>
      <c r="WCY43" s="11"/>
      <c r="WCZ43" s="11"/>
      <c r="WDA43" s="11"/>
      <c r="WDB43" s="11"/>
      <c r="WDC43" s="11"/>
      <c r="WDD43" s="11"/>
      <c r="WDE43" s="11"/>
      <c r="WDF43" s="11"/>
      <c r="WDG43" s="11"/>
      <c r="WDH43" s="11"/>
      <c r="WDI43" s="11"/>
      <c r="WDJ43" s="11"/>
      <c r="WDK43" s="11"/>
      <c r="WDL43" s="11"/>
      <c r="WDM43" s="11"/>
      <c r="WDN43" s="11"/>
      <c r="WDO43" s="11"/>
      <c r="WDP43" s="11"/>
      <c r="WDQ43" s="11"/>
      <c r="WDR43" s="11"/>
      <c r="WDS43" s="11"/>
      <c r="WDT43" s="11"/>
      <c r="WDU43" s="11"/>
      <c r="WDV43" s="11"/>
      <c r="WDW43" s="11"/>
      <c r="WDX43" s="11"/>
      <c r="WDY43" s="11"/>
      <c r="WDZ43" s="11"/>
      <c r="WEA43" s="11"/>
      <c r="WEB43" s="11"/>
      <c r="WEC43" s="11"/>
      <c r="WED43" s="11"/>
      <c r="WEE43" s="11"/>
      <c r="WEF43" s="11"/>
      <c r="WEG43" s="11"/>
      <c r="WEH43" s="11"/>
      <c r="WEI43" s="11"/>
      <c r="WEJ43" s="11"/>
      <c r="WEK43" s="11"/>
      <c r="WEL43" s="11"/>
      <c r="WEM43" s="11"/>
      <c r="WEN43" s="11"/>
      <c r="WEO43" s="11"/>
      <c r="WEP43" s="11"/>
      <c r="WEQ43" s="11"/>
      <c r="WER43" s="11"/>
      <c r="WES43" s="11"/>
      <c r="WET43" s="11"/>
      <c r="WEU43" s="11"/>
      <c r="WEV43" s="11"/>
      <c r="WEW43" s="11"/>
      <c r="WEX43" s="11"/>
      <c r="WEY43" s="11"/>
      <c r="WEZ43" s="11"/>
      <c r="WFA43" s="11"/>
      <c r="WFB43" s="11"/>
      <c r="WFC43" s="11"/>
      <c r="WFD43" s="11"/>
      <c r="WFE43" s="11"/>
      <c r="WFF43" s="11"/>
      <c r="WFG43" s="11"/>
      <c r="WFH43" s="11"/>
      <c r="WFI43" s="11"/>
      <c r="WFJ43" s="11"/>
      <c r="WFK43" s="11"/>
      <c r="WFL43" s="11"/>
      <c r="WFM43" s="11"/>
      <c r="WFN43" s="11"/>
      <c r="WFO43" s="11"/>
      <c r="WFP43" s="11"/>
      <c r="WFQ43" s="11"/>
      <c r="WFR43" s="11"/>
      <c r="WFS43" s="11"/>
      <c r="WFT43" s="11"/>
      <c r="WFU43" s="11"/>
      <c r="WFV43" s="11"/>
      <c r="WFW43" s="11"/>
      <c r="WFX43" s="11"/>
      <c r="WFY43" s="11"/>
      <c r="WFZ43" s="11"/>
      <c r="WGA43" s="11"/>
      <c r="WGB43" s="11"/>
      <c r="WGC43" s="11"/>
      <c r="WGD43" s="11"/>
      <c r="WGE43" s="11"/>
      <c r="WGF43" s="11"/>
      <c r="WGG43" s="11"/>
      <c r="WGH43" s="11"/>
      <c r="WGI43" s="11"/>
      <c r="WGJ43" s="11"/>
      <c r="WGK43" s="11"/>
      <c r="WGL43" s="11"/>
      <c r="WGM43" s="11"/>
      <c r="WGN43" s="11"/>
      <c r="WGO43" s="11"/>
      <c r="WGP43" s="11"/>
      <c r="WGQ43" s="11"/>
      <c r="WGR43" s="11"/>
      <c r="WGS43" s="11"/>
      <c r="WGT43" s="11"/>
      <c r="WGU43" s="11"/>
      <c r="WGV43" s="11"/>
      <c r="WGW43" s="11"/>
      <c r="WGX43" s="11"/>
      <c r="WGY43" s="11"/>
      <c r="WGZ43" s="11"/>
      <c r="WHA43" s="11"/>
      <c r="WHB43" s="11"/>
      <c r="WHC43" s="11"/>
      <c r="WHD43" s="11"/>
      <c r="WHE43" s="11"/>
      <c r="WHF43" s="11"/>
      <c r="WHG43" s="11"/>
      <c r="WHH43" s="11"/>
      <c r="WHI43" s="11"/>
      <c r="WHJ43" s="11"/>
      <c r="WHK43" s="11"/>
      <c r="WHL43" s="11"/>
      <c r="WHM43" s="11"/>
      <c r="WHN43" s="11"/>
      <c r="WHO43" s="11"/>
      <c r="WHP43" s="11"/>
      <c r="WHQ43" s="11"/>
      <c r="WHR43" s="11"/>
      <c r="WHS43" s="11"/>
      <c r="WHT43" s="11"/>
      <c r="WHU43" s="11"/>
      <c r="WHV43" s="11"/>
      <c r="WHW43" s="11"/>
      <c r="WHX43" s="11"/>
      <c r="WHY43" s="11"/>
      <c r="WHZ43" s="11"/>
      <c r="WIA43" s="11"/>
      <c r="WIB43" s="11"/>
      <c r="WIC43" s="11"/>
      <c r="WID43" s="11"/>
      <c r="WIE43" s="11"/>
      <c r="WIF43" s="11"/>
      <c r="WIG43" s="11"/>
      <c r="WIH43" s="11"/>
      <c r="WII43" s="11"/>
      <c r="WIJ43" s="11"/>
      <c r="WIK43" s="11"/>
      <c r="WIL43" s="11"/>
      <c r="WIM43" s="11"/>
      <c r="WIN43" s="11"/>
      <c r="WIO43" s="11"/>
      <c r="WIP43" s="11"/>
      <c r="WIQ43" s="11"/>
      <c r="WIR43" s="11"/>
      <c r="WIS43" s="11"/>
      <c r="WIT43" s="11"/>
      <c r="WIU43" s="11"/>
      <c r="WIV43" s="11"/>
      <c r="WIW43" s="11"/>
      <c r="WIX43" s="11"/>
      <c r="WIY43" s="11"/>
      <c r="WIZ43" s="11"/>
      <c r="WJA43" s="11"/>
      <c r="WJB43" s="11"/>
      <c r="WJC43" s="11"/>
      <c r="WJD43" s="11"/>
      <c r="WJE43" s="11"/>
      <c r="WJF43" s="11"/>
      <c r="WJG43" s="11"/>
      <c r="WJH43" s="11"/>
      <c r="WJI43" s="11"/>
      <c r="WJJ43" s="11"/>
      <c r="WJK43" s="11"/>
      <c r="WJL43" s="11"/>
      <c r="WJM43" s="11"/>
      <c r="WJN43" s="11"/>
      <c r="WJO43" s="11"/>
      <c r="WJP43" s="11"/>
      <c r="WJQ43" s="11"/>
      <c r="WJR43" s="11"/>
      <c r="WJS43" s="11"/>
      <c r="WJT43" s="11"/>
      <c r="WJU43" s="11"/>
      <c r="WJV43" s="11"/>
      <c r="WJW43" s="11"/>
      <c r="WJX43" s="11"/>
      <c r="WJY43" s="11"/>
      <c r="WJZ43" s="11"/>
      <c r="WKA43" s="11"/>
      <c r="WKB43" s="11"/>
      <c r="WKC43" s="11"/>
      <c r="WKD43" s="11"/>
      <c r="WKE43" s="11"/>
      <c r="WKF43" s="11"/>
      <c r="WKG43" s="11"/>
      <c r="WKH43" s="11"/>
      <c r="WKI43" s="11"/>
      <c r="WKJ43" s="11"/>
      <c r="WKK43" s="11"/>
      <c r="WKL43" s="11"/>
      <c r="WKM43" s="11"/>
      <c r="WKN43" s="11"/>
      <c r="WKO43" s="11"/>
      <c r="WKP43" s="11"/>
      <c r="WKQ43" s="11"/>
      <c r="WKR43" s="11"/>
      <c r="WKS43" s="11"/>
      <c r="WKT43" s="11"/>
      <c r="WKU43" s="11"/>
      <c r="WKV43" s="11"/>
      <c r="WKW43" s="11"/>
      <c r="WKX43" s="11"/>
      <c r="WKY43" s="11"/>
      <c r="WKZ43" s="11"/>
      <c r="WLA43" s="11"/>
      <c r="WLB43" s="11"/>
      <c r="WLC43" s="11"/>
      <c r="WLD43" s="11"/>
      <c r="WLE43" s="11"/>
      <c r="WLF43" s="11"/>
      <c r="WLG43" s="11"/>
      <c r="WLH43" s="11"/>
      <c r="WLI43" s="11"/>
      <c r="WLJ43" s="11"/>
      <c r="WLK43" s="11"/>
      <c r="WLL43" s="11"/>
      <c r="WLM43" s="11"/>
      <c r="WLN43" s="11"/>
      <c r="WLO43" s="11"/>
      <c r="WLP43" s="11"/>
      <c r="WLQ43" s="11"/>
      <c r="WLR43" s="11"/>
      <c r="WLS43" s="11"/>
      <c r="WLT43" s="11"/>
      <c r="WLU43" s="11"/>
      <c r="WLV43" s="11"/>
      <c r="WLW43" s="11"/>
      <c r="WLX43" s="11"/>
      <c r="WLY43" s="11"/>
      <c r="WLZ43" s="11"/>
      <c r="WMA43" s="11"/>
      <c r="WMB43" s="11"/>
      <c r="WMC43" s="11"/>
      <c r="WMD43" s="11"/>
      <c r="WME43" s="11"/>
      <c r="WMF43" s="11"/>
      <c r="WMG43" s="11"/>
      <c r="WMH43" s="11"/>
      <c r="WMI43" s="11"/>
      <c r="WMJ43" s="11"/>
      <c r="WMK43" s="11"/>
      <c r="WML43" s="11"/>
      <c r="WMM43" s="11"/>
      <c r="WMN43" s="11"/>
      <c r="WMO43" s="11"/>
      <c r="WMP43" s="11"/>
      <c r="WMQ43" s="11"/>
      <c r="WMR43" s="11"/>
      <c r="WMS43" s="11"/>
      <c r="WMT43" s="11"/>
      <c r="WMU43" s="11"/>
      <c r="WMV43" s="11"/>
      <c r="WMW43" s="11"/>
      <c r="WMX43" s="11"/>
      <c r="WMY43" s="11"/>
      <c r="WMZ43" s="11"/>
      <c r="WNA43" s="11"/>
      <c r="WNB43" s="11"/>
      <c r="WNC43" s="11"/>
      <c r="WND43" s="11"/>
      <c r="WNE43" s="11"/>
      <c r="WNF43" s="11"/>
      <c r="WNG43" s="11"/>
      <c r="WNH43" s="11"/>
      <c r="WNI43" s="11"/>
      <c r="WNJ43" s="11"/>
      <c r="WNK43" s="11"/>
      <c r="WNL43" s="11"/>
      <c r="WNM43" s="11"/>
      <c r="WNN43" s="11"/>
      <c r="WNO43" s="11"/>
      <c r="WNP43" s="11"/>
      <c r="WNQ43" s="11"/>
      <c r="WNR43" s="11"/>
      <c r="WNS43" s="11"/>
      <c r="WNT43" s="11"/>
      <c r="WNU43" s="11"/>
      <c r="WNV43" s="11"/>
      <c r="WNW43" s="11"/>
      <c r="WNX43" s="11"/>
      <c r="WNY43" s="11"/>
      <c r="WNZ43" s="11"/>
      <c r="WOA43" s="11"/>
      <c r="WOB43" s="11"/>
      <c r="WOC43" s="11"/>
      <c r="WOD43" s="11"/>
      <c r="WOE43" s="11"/>
      <c r="WOF43" s="11"/>
      <c r="WOG43" s="11"/>
      <c r="WOH43" s="11"/>
      <c r="WOI43" s="11"/>
      <c r="WOJ43" s="11"/>
      <c r="WOK43" s="11"/>
      <c r="WOL43" s="11"/>
      <c r="WOM43" s="11"/>
      <c r="WON43" s="11"/>
      <c r="WOO43" s="11"/>
      <c r="WOP43" s="11"/>
      <c r="WOQ43" s="11"/>
      <c r="WOR43" s="11"/>
      <c r="WOS43" s="11"/>
      <c r="WOT43" s="11"/>
      <c r="WOU43" s="11"/>
      <c r="WOV43" s="11"/>
      <c r="WOW43" s="11"/>
      <c r="WOX43" s="11"/>
      <c r="WOY43" s="11"/>
      <c r="WOZ43" s="11"/>
      <c r="WPA43" s="11"/>
      <c r="WPB43" s="11"/>
      <c r="WPC43" s="11"/>
      <c r="WPD43" s="11"/>
      <c r="WPE43" s="11"/>
      <c r="WPF43" s="11"/>
      <c r="WPG43" s="11"/>
      <c r="WPH43" s="11"/>
      <c r="WPI43" s="11"/>
      <c r="WPJ43" s="11"/>
      <c r="WPK43" s="11"/>
      <c r="WPL43" s="11"/>
      <c r="WPM43" s="11"/>
      <c r="WPN43" s="11"/>
      <c r="WPO43" s="11"/>
      <c r="WPP43" s="11"/>
      <c r="WPQ43" s="11"/>
      <c r="WPR43" s="11"/>
      <c r="WPS43" s="11"/>
      <c r="WPT43" s="11"/>
      <c r="WPU43" s="11"/>
      <c r="WPV43" s="11"/>
      <c r="WPW43" s="11"/>
      <c r="WPX43" s="11"/>
      <c r="WPY43" s="11"/>
      <c r="WPZ43" s="11"/>
      <c r="WQA43" s="11"/>
      <c r="WQB43" s="11"/>
      <c r="WQC43" s="11"/>
      <c r="WQD43" s="11"/>
      <c r="WQE43" s="11"/>
      <c r="WQF43" s="11"/>
      <c r="WQG43" s="11"/>
      <c r="WQH43" s="11"/>
      <c r="WQI43" s="11"/>
      <c r="WQJ43" s="11"/>
      <c r="WQK43" s="11"/>
      <c r="WQL43" s="11"/>
      <c r="WQM43" s="11"/>
      <c r="WQN43" s="11"/>
      <c r="WQO43" s="11"/>
      <c r="WQP43" s="11"/>
      <c r="WQQ43" s="11"/>
      <c r="WQR43" s="11"/>
      <c r="WQS43" s="11"/>
      <c r="WQT43" s="11"/>
      <c r="WQU43" s="11"/>
      <c r="WQV43" s="11"/>
      <c r="WQW43" s="11"/>
      <c r="WQX43" s="11"/>
      <c r="WQY43" s="11"/>
      <c r="WQZ43" s="11"/>
      <c r="WRA43" s="11"/>
      <c r="WRB43" s="11"/>
      <c r="WRC43" s="11"/>
      <c r="WRD43" s="11"/>
      <c r="WRE43" s="11"/>
      <c r="WRF43" s="11"/>
      <c r="WRG43" s="11"/>
      <c r="WRH43" s="11"/>
      <c r="WRI43" s="11"/>
      <c r="WRJ43" s="11"/>
      <c r="WRK43" s="11"/>
      <c r="WRL43" s="11"/>
      <c r="WRM43" s="11"/>
      <c r="WRN43" s="11"/>
      <c r="WRO43" s="11"/>
      <c r="WRP43" s="11"/>
      <c r="WRQ43" s="11"/>
      <c r="WRR43" s="11"/>
      <c r="WRS43" s="11"/>
      <c r="WRT43" s="11"/>
      <c r="WRU43" s="11"/>
      <c r="WRV43" s="11"/>
      <c r="WRW43" s="11"/>
      <c r="WRX43" s="11"/>
      <c r="WRY43" s="11"/>
      <c r="WRZ43" s="11"/>
      <c r="WSA43" s="11"/>
      <c r="WSB43" s="11"/>
      <c r="WSC43" s="11"/>
      <c r="WSD43" s="11"/>
      <c r="WSE43" s="11"/>
      <c r="WSF43" s="11"/>
      <c r="WSG43" s="11"/>
      <c r="WSH43" s="11"/>
      <c r="WSI43" s="11"/>
      <c r="WSJ43" s="11"/>
      <c r="WSK43" s="11"/>
      <c r="WSL43" s="11"/>
      <c r="WSM43" s="11"/>
      <c r="WSN43" s="11"/>
      <c r="WSO43" s="11"/>
      <c r="WSP43" s="11"/>
      <c r="WSQ43" s="11"/>
      <c r="WSR43" s="11"/>
      <c r="WSS43" s="11"/>
      <c r="WST43" s="11"/>
      <c r="WSU43" s="11"/>
      <c r="WSV43" s="11"/>
      <c r="WSW43" s="11"/>
      <c r="WSX43" s="11"/>
      <c r="WSY43" s="11"/>
      <c r="WSZ43" s="11"/>
      <c r="WTA43" s="11"/>
      <c r="WTB43" s="11"/>
      <c r="WTC43" s="11"/>
      <c r="WTD43" s="11"/>
      <c r="WTE43" s="11"/>
      <c r="WTF43" s="11"/>
      <c r="WTG43" s="11"/>
      <c r="WTH43" s="11"/>
      <c r="WTI43" s="11"/>
      <c r="WTJ43" s="11"/>
      <c r="WTK43" s="11"/>
      <c r="WTL43" s="11"/>
      <c r="WTM43" s="11"/>
      <c r="WTN43" s="11"/>
      <c r="WTO43" s="11"/>
      <c r="WTP43" s="11"/>
      <c r="WTQ43" s="11"/>
      <c r="WTR43" s="11"/>
      <c r="WTS43" s="11"/>
      <c r="WTT43" s="11"/>
      <c r="WTU43" s="11"/>
      <c r="WTV43" s="11"/>
      <c r="WTW43" s="11"/>
      <c r="WTX43" s="11"/>
      <c r="WTY43" s="11"/>
      <c r="WTZ43" s="11"/>
      <c r="WUA43" s="11"/>
      <c r="WUB43" s="11"/>
      <c r="WUC43" s="11"/>
      <c r="WUD43" s="11"/>
      <c r="WUE43" s="11"/>
      <c r="WUF43" s="11"/>
      <c r="WUG43" s="11"/>
      <c r="WUH43" s="11"/>
      <c r="WUI43" s="11"/>
      <c r="WUJ43" s="11"/>
      <c r="WUK43" s="11"/>
      <c r="WUL43" s="11"/>
      <c r="WUM43" s="11"/>
      <c r="WUN43" s="11"/>
      <c r="WUO43" s="11"/>
      <c r="WUP43" s="11"/>
      <c r="WUQ43" s="11"/>
      <c r="WUR43" s="11"/>
      <c r="WUS43" s="11"/>
      <c r="WUT43" s="11"/>
      <c r="WUU43" s="11"/>
      <c r="WUV43" s="11"/>
      <c r="WUW43" s="11"/>
      <c r="WUX43" s="11"/>
      <c r="WUY43" s="11"/>
      <c r="WUZ43" s="11"/>
      <c r="WVA43" s="11"/>
      <c r="WVB43" s="11"/>
      <c r="WVC43" s="11"/>
      <c r="WVD43" s="11"/>
      <c r="WVE43" s="11"/>
      <c r="WVF43" s="11"/>
      <c r="WVG43" s="11"/>
      <c r="WVH43" s="11"/>
      <c r="WVI43" s="11"/>
      <c r="WVJ43" s="11"/>
      <c r="WVK43" s="11"/>
      <c r="WVL43" s="11"/>
      <c r="WVM43" s="11"/>
      <c r="WVN43" s="11"/>
      <c r="WVO43" s="11"/>
      <c r="WVP43" s="11"/>
      <c r="WVQ43" s="11"/>
      <c r="WVR43" s="11"/>
      <c r="WVS43" s="11"/>
      <c r="WVT43" s="11"/>
      <c r="WVU43" s="11"/>
      <c r="WVV43" s="11"/>
      <c r="WVW43" s="11"/>
      <c r="WVX43" s="11"/>
      <c r="WVY43" s="11"/>
      <c r="WVZ43" s="11"/>
      <c r="WWA43" s="11"/>
      <c r="WWB43" s="11"/>
      <c r="WWC43" s="11"/>
      <c r="WWD43" s="11"/>
      <c r="WWE43" s="11"/>
      <c r="WWF43" s="11"/>
      <c r="WWG43" s="11"/>
      <c r="WWH43" s="11"/>
      <c r="WWI43" s="11"/>
      <c r="WWJ43" s="11"/>
      <c r="WWK43" s="11"/>
      <c r="WWL43" s="11"/>
      <c r="WWM43" s="11"/>
      <c r="WWN43" s="11"/>
      <c r="WWO43" s="11"/>
      <c r="WWP43" s="11"/>
      <c r="WWQ43" s="11"/>
      <c r="WWR43" s="11"/>
      <c r="WWS43" s="11"/>
      <c r="WWT43" s="11"/>
      <c r="WWU43" s="11"/>
      <c r="WWV43" s="11"/>
      <c r="WWW43" s="11"/>
      <c r="WWX43" s="11"/>
      <c r="WWY43" s="11"/>
      <c r="WWZ43" s="11"/>
      <c r="WXA43" s="11"/>
      <c r="WXB43" s="11"/>
      <c r="WXC43" s="11"/>
      <c r="WXD43" s="11"/>
      <c r="WXE43" s="11"/>
      <c r="WXF43" s="11"/>
      <c r="WXG43" s="11"/>
      <c r="WXH43" s="11"/>
      <c r="WXI43" s="11"/>
      <c r="WXJ43" s="11"/>
      <c r="WXK43" s="11"/>
      <c r="WXL43" s="11"/>
      <c r="WXM43" s="11"/>
      <c r="WXN43" s="11"/>
      <c r="WXO43" s="11"/>
      <c r="WXP43" s="11"/>
      <c r="WXQ43" s="11"/>
      <c r="WXR43" s="11"/>
      <c r="WXS43" s="11"/>
      <c r="WXT43" s="11"/>
      <c r="WXU43" s="11"/>
      <c r="WXV43" s="11"/>
      <c r="WXW43" s="11"/>
      <c r="WXX43" s="11"/>
      <c r="WXY43" s="11"/>
      <c r="WXZ43" s="11"/>
      <c r="WYA43" s="11"/>
      <c r="WYB43" s="11"/>
      <c r="WYC43" s="11"/>
      <c r="WYD43" s="11"/>
      <c r="WYE43" s="11"/>
      <c r="WYF43" s="11"/>
      <c r="WYG43" s="11"/>
      <c r="WYH43" s="11"/>
      <c r="WYI43" s="11"/>
      <c r="WYJ43" s="11"/>
      <c r="WYK43" s="11"/>
      <c r="WYL43" s="11"/>
      <c r="WYM43" s="11"/>
      <c r="WYN43" s="11"/>
      <c r="WYO43" s="11"/>
      <c r="WYP43" s="11"/>
      <c r="WYQ43" s="11"/>
      <c r="WYR43" s="11"/>
      <c r="WYS43" s="11"/>
      <c r="WYT43" s="11"/>
      <c r="WYU43" s="11"/>
      <c r="WYV43" s="11"/>
      <c r="WYW43" s="11"/>
      <c r="WYX43" s="11"/>
      <c r="WYY43" s="11"/>
      <c r="WYZ43" s="11"/>
      <c r="WZA43" s="11"/>
      <c r="WZB43" s="11"/>
      <c r="WZC43" s="11"/>
      <c r="WZD43" s="11"/>
      <c r="WZE43" s="11"/>
      <c r="WZF43" s="11"/>
      <c r="WZG43" s="11"/>
      <c r="WZH43" s="11"/>
      <c r="WZI43" s="11"/>
      <c r="WZJ43" s="11"/>
      <c r="WZK43" s="11"/>
      <c r="WZL43" s="11"/>
      <c r="WZM43" s="11"/>
      <c r="WZN43" s="11"/>
      <c r="WZO43" s="11"/>
      <c r="WZP43" s="11"/>
      <c r="WZQ43" s="11"/>
      <c r="WZR43" s="11"/>
      <c r="WZS43" s="11"/>
      <c r="WZT43" s="11"/>
      <c r="WZU43" s="11"/>
      <c r="WZV43" s="11"/>
      <c r="WZW43" s="11"/>
      <c r="WZX43" s="11"/>
      <c r="WZY43" s="11"/>
      <c r="WZZ43" s="11"/>
      <c r="XAA43" s="11"/>
      <c r="XAB43" s="11"/>
      <c r="XAC43" s="11"/>
      <c r="XAD43" s="11"/>
      <c r="XAE43" s="11"/>
      <c r="XAF43" s="11"/>
      <c r="XAG43" s="11"/>
      <c r="XAH43" s="11"/>
      <c r="XAI43" s="11"/>
      <c r="XAJ43" s="11"/>
      <c r="XAK43" s="11"/>
      <c r="XAL43" s="11"/>
      <c r="XAM43" s="11"/>
      <c r="XAN43" s="11"/>
      <c r="XAO43" s="11"/>
      <c r="XAP43" s="11"/>
      <c r="XAQ43" s="11"/>
      <c r="XAR43" s="11"/>
      <c r="XAS43" s="11"/>
      <c r="XAT43" s="11"/>
      <c r="XAU43" s="11"/>
      <c r="XAV43" s="11"/>
      <c r="XAW43" s="11"/>
      <c r="XAX43" s="11"/>
      <c r="XAY43" s="11"/>
      <c r="XAZ43" s="11"/>
      <c r="XBA43" s="11"/>
      <c r="XBB43" s="11"/>
      <c r="XBC43" s="11"/>
      <c r="XBD43" s="11"/>
      <c r="XBE43" s="11"/>
      <c r="XBF43" s="11"/>
      <c r="XBG43" s="11"/>
      <c r="XBH43" s="11"/>
      <c r="XBI43" s="11"/>
      <c r="XBJ43" s="11"/>
      <c r="XBK43" s="11"/>
      <c r="XBL43" s="11"/>
      <c r="XBM43" s="11"/>
      <c r="XBN43" s="11"/>
      <c r="XBO43" s="11"/>
      <c r="XBP43" s="11"/>
      <c r="XBQ43" s="11"/>
      <c r="XBR43" s="11"/>
      <c r="XBS43" s="11"/>
      <c r="XBT43" s="11"/>
      <c r="XBU43" s="11"/>
      <c r="XBV43" s="11"/>
      <c r="XBW43" s="11"/>
      <c r="XBX43" s="11"/>
      <c r="XBY43" s="11"/>
      <c r="XBZ43" s="11"/>
      <c r="XCA43" s="11"/>
      <c r="XCB43" s="11"/>
      <c r="XCC43" s="11"/>
      <c r="XCD43" s="11"/>
      <c r="XCE43" s="11"/>
      <c r="XCF43" s="11"/>
      <c r="XCG43" s="11"/>
      <c r="XCH43" s="11"/>
      <c r="XCI43" s="11"/>
      <c r="XCJ43" s="11"/>
      <c r="XCK43" s="11"/>
      <c r="XCL43" s="11"/>
      <c r="XCM43" s="11"/>
      <c r="XCN43" s="11"/>
      <c r="XCO43" s="11"/>
      <c r="XCP43" s="11"/>
      <c r="XCQ43" s="11"/>
      <c r="XCR43" s="11"/>
      <c r="XCS43" s="11"/>
      <c r="XCT43" s="11"/>
      <c r="XCU43" s="11"/>
      <c r="XCV43" s="11"/>
      <c r="XCW43" s="11"/>
      <c r="XCX43" s="11"/>
      <c r="XCY43" s="11"/>
      <c r="XCZ43" s="11"/>
      <c r="XDA43" s="11"/>
      <c r="XDB43" s="11"/>
      <c r="XDC43" s="11"/>
      <c r="XDD43" s="11"/>
      <c r="XDE43" s="11"/>
      <c r="XDF43" s="11"/>
      <c r="XDG43" s="11"/>
      <c r="XDH43" s="11"/>
      <c r="XDI43" s="11"/>
      <c r="XDJ43" s="11"/>
      <c r="XDK43" s="11"/>
      <c r="XDL43" s="11"/>
      <c r="XDM43" s="11"/>
      <c r="XDN43" s="11"/>
      <c r="XDO43" s="11"/>
      <c r="XDP43" s="11"/>
      <c r="XDQ43" s="11"/>
      <c r="XDR43" s="11"/>
      <c r="XDS43" s="11"/>
      <c r="XDT43" s="11"/>
      <c r="XDU43" s="11"/>
      <c r="XDV43" s="11"/>
      <c r="XDW43" s="11"/>
      <c r="XDX43" s="11"/>
      <c r="XDY43" s="11"/>
      <c r="XDZ43" s="11"/>
      <c r="XEA43" s="11"/>
      <c r="XEB43" s="11"/>
      <c r="XEC43" s="11"/>
      <c r="XED43" s="11"/>
      <c r="XEE43" s="11"/>
      <c r="XEF43" s="11"/>
      <c r="XEG43" s="11"/>
      <c r="XEH43" s="11"/>
      <c r="XEI43" s="11"/>
      <c r="XEJ43" s="11"/>
      <c r="XEK43" s="11"/>
      <c r="XEL43" s="11"/>
      <c r="XEM43" s="11"/>
      <c r="XEN43" s="11"/>
      <c r="XEO43" s="11"/>
      <c r="XEP43" s="11"/>
      <c r="XEQ43" s="11"/>
      <c r="XER43" s="11"/>
      <c r="XES43" s="11"/>
      <c r="XET43" s="11"/>
      <c r="XEU43" s="11"/>
      <c r="XEV43" s="11"/>
      <c r="XEW43" s="11"/>
      <c r="XEX43" s="11"/>
      <c r="XEY43" s="11"/>
      <c r="XEZ43" s="11"/>
      <c r="XFA43" s="11"/>
      <c r="XFB43" s="11"/>
      <c r="XFC43" s="11"/>
      <c r="XFD43" s="11"/>
    </row>
    <row r="44" spans="3:16384" s="3" customFormat="1">
      <c r="Y44" s="93"/>
      <c r="Z44" s="93"/>
      <c r="AA44" s="93"/>
      <c r="AB44" s="93"/>
      <c r="AC44" s="93"/>
      <c r="AD44" s="93"/>
      <c r="AE44" s="93"/>
      <c r="AF44" s="93"/>
      <c r="AG44" s="93"/>
      <c r="AH44" s="93"/>
      <c r="AI44" s="93"/>
      <c r="AJ44" s="93"/>
      <c r="AK44" s="93"/>
    </row>
    <row r="45" spans="3:16384">
      <c r="D45" s="3"/>
      <c r="E45" s="3" t="s">
        <v>30</v>
      </c>
      <c r="F45" s="3"/>
      <c r="G45" s="3" t="s">
        <v>332</v>
      </c>
      <c r="H45" s="3"/>
      <c r="I45" s="3"/>
      <c r="J45" s="3"/>
      <c r="K45" s="3"/>
      <c r="L45" s="3" t="s">
        <v>331</v>
      </c>
      <c r="M45" s="3"/>
      <c r="N45" s="3"/>
      <c r="O45" s="3"/>
      <c r="P45" s="3"/>
      <c r="Q45" s="3"/>
      <c r="R45" s="14"/>
      <c r="S45" s="3"/>
      <c r="T45" s="14"/>
      <c r="U45" s="14"/>
      <c r="V45" s="14"/>
      <c r="W45" s="14"/>
      <c r="X45" s="14"/>
      <c r="Y45" s="111">
        <v>4.5999999999999985E-2</v>
      </c>
      <c r="Z45" s="111">
        <v>0</v>
      </c>
      <c r="AA45" s="111">
        <v>0</v>
      </c>
      <c r="AB45" s="111">
        <v>0</v>
      </c>
      <c r="AC45" s="111">
        <v>0</v>
      </c>
      <c r="AD45" s="111">
        <v>0</v>
      </c>
      <c r="AE45" s="111">
        <v>0</v>
      </c>
      <c r="AF45" s="111">
        <v>0</v>
      </c>
      <c r="AG45" s="111">
        <v>0</v>
      </c>
      <c r="AH45" s="111">
        <v>0</v>
      </c>
      <c r="AI45" s="111">
        <v>0</v>
      </c>
      <c r="AJ45" s="111">
        <v>0</v>
      </c>
      <c r="AK45" s="111">
        <v>0</v>
      </c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</row>
    <row r="46" spans="3:16384">
      <c r="D46" s="3"/>
      <c r="E46" s="3" t="s">
        <v>30</v>
      </c>
      <c r="F46" s="3"/>
      <c r="G46" s="3" t="s">
        <v>333</v>
      </c>
      <c r="H46" s="3"/>
      <c r="I46" s="3"/>
      <c r="J46" s="3"/>
      <c r="K46" s="3"/>
      <c r="L46" s="3" t="s">
        <v>331</v>
      </c>
      <c r="M46" s="3"/>
      <c r="N46" s="3"/>
      <c r="O46" s="3"/>
      <c r="P46" s="3"/>
      <c r="Q46" s="3"/>
      <c r="R46" s="14"/>
      <c r="S46" s="3"/>
      <c r="T46" s="14"/>
      <c r="U46" s="14"/>
      <c r="V46" s="14"/>
      <c r="W46" s="14"/>
      <c r="X46" s="14"/>
      <c r="Y46" s="111">
        <v>0</v>
      </c>
      <c r="Z46" s="111">
        <v>0</v>
      </c>
      <c r="AA46" s="111">
        <v>0</v>
      </c>
      <c r="AB46" s="111">
        <v>0</v>
      </c>
      <c r="AC46" s="111">
        <v>0</v>
      </c>
      <c r="AD46" s="111">
        <v>0</v>
      </c>
      <c r="AE46" s="111">
        <v>0</v>
      </c>
      <c r="AF46" s="111">
        <v>0</v>
      </c>
      <c r="AG46" s="111">
        <v>0</v>
      </c>
      <c r="AH46" s="111">
        <v>0</v>
      </c>
      <c r="AI46" s="111">
        <v>0</v>
      </c>
      <c r="AJ46" s="111">
        <v>0</v>
      </c>
      <c r="AK46" s="111">
        <v>0</v>
      </c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</row>
    <row r="47" spans="3:16384">
      <c r="D47" s="3"/>
      <c r="E47" s="3" t="s">
        <v>30</v>
      </c>
      <c r="F47" s="3"/>
      <c r="G47" s="3" t="s">
        <v>334</v>
      </c>
      <c r="H47" s="3"/>
      <c r="I47" s="3"/>
      <c r="J47" s="3"/>
      <c r="K47" s="3"/>
      <c r="L47" s="3" t="s">
        <v>331</v>
      </c>
      <c r="M47" s="3"/>
      <c r="N47" s="3"/>
      <c r="O47" s="3"/>
      <c r="P47" s="3"/>
      <c r="Q47" s="3"/>
      <c r="R47" s="14"/>
      <c r="S47" s="3"/>
      <c r="T47" s="14"/>
      <c r="U47" s="14"/>
      <c r="V47" s="14"/>
      <c r="W47" s="14"/>
      <c r="X47" s="14"/>
      <c r="Y47" s="111">
        <v>-1.9999999999997797E-4</v>
      </c>
      <c r="Z47" s="111">
        <v>0</v>
      </c>
      <c r="AA47" s="111">
        <v>0</v>
      </c>
      <c r="AB47" s="111">
        <v>0</v>
      </c>
      <c r="AC47" s="111">
        <v>0</v>
      </c>
      <c r="AD47" s="111">
        <v>0</v>
      </c>
      <c r="AE47" s="111">
        <v>0</v>
      </c>
      <c r="AF47" s="111">
        <v>0</v>
      </c>
      <c r="AG47" s="111">
        <v>0</v>
      </c>
      <c r="AH47" s="111">
        <v>0</v>
      </c>
      <c r="AI47" s="111">
        <v>0</v>
      </c>
      <c r="AJ47" s="111">
        <v>0</v>
      </c>
      <c r="AK47" s="111">
        <v>0</v>
      </c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</row>
    <row r="48" spans="3:16384">
      <c r="D48" s="3"/>
      <c r="E48" s="3" t="s">
        <v>30</v>
      </c>
      <c r="F48" s="3"/>
      <c r="G48" s="3" t="s">
        <v>335</v>
      </c>
      <c r="H48" s="3"/>
      <c r="I48" s="3"/>
      <c r="J48" s="3"/>
      <c r="K48" s="3"/>
      <c r="L48" s="3" t="s">
        <v>331</v>
      </c>
      <c r="M48" s="3"/>
      <c r="N48" s="3"/>
      <c r="O48" s="3"/>
      <c r="P48" s="3" t="s">
        <v>113</v>
      </c>
      <c r="Q48" s="3"/>
      <c r="R48" s="14"/>
      <c r="S48" s="3"/>
      <c r="T48" s="14"/>
      <c r="U48" s="14"/>
      <c r="V48" s="14"/>
      <c r="W48" s="14"/>
      <c r="X48" s="14"/>
      <c r="Y48" s="111">
        <v>2.1059999999999999</v>
      </c>
      <c r="Z48" s="111">
        <v>1.718</v>
      </c>
      <c r="AA48" s="111">
        <v>1.1499999999999999</v>
      </c>
      <c r="AB48" s="111">
        <v>0.373</v>
      </c>
      <c r="AC48" s="111">
        <v>0.124</v>
      </c>
      <c r="AD48" s="111">
        <v>0</v>
      </c>
      <c r="AE48" s="111">
        <v>0</v>
      </c>
      <c r="AF48" s="111">
        <v>0</v>
      </c>
      <c r="AG48" s="111">
        <v>0</v>
      </c>
      <c r="AH48" s="111">
        <v>0</v>
      </c>
      <c r="AI48" s="111">
        <v>0</v>
      </c>
      <c r="AJ48" s="111">
        <v>0</v>
      </c>
      <c r="AK48" s="111">
        <v>0</v>
      </c>
      <c r="AL48" s="3"/>
      <c r="AM48" s="3"/>
      <c r="AN48" s="3"/>
      <c r="AO48" s="3" t="s">
        <v>409</v>
      </c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</row>
    <row r="49" spans="3:16384">
      <c r="D49" s="3"/>
      <c r="E49" s="4" t="s">
        <v>30</v>
      </c>
      <c r="F49" s="4"/>
      <c r="G49" s="4" t="s">
        <v>366</v>
      </c>
      <c r="H49" s="4"/>
      <c r="I49" s="4"/>
      <c r="J49" s="4"/>
      <c r="K49" s="4"/>
      <c r="L49" s="4" t="s">
        <v>331</v>
      </c>
      <c r="M49" s="4"/>
      <c r="N49" s="4"/>
      <c r="O49" s="4"/>
      <c r="P49" s="4"/>
      <c r="Q49" s="4"/>
      <c r="R49" s="99"/>
      <c r="S49" s="4"/>
      <c r="T49" s="99"/>
      <c r="U49" s="99"/>
      <c r="V49" s="99"/>
      <c r="W49" s="99"/>
      <c r="X49" s="99"/>
      <c r="Y49" s="111">
        <v>2.1519999999999997</v>
      </c>
      <c r="Z49" s="111">
        <v>1.718</v>
      </c>
      <c r="AA49" s="111">
        <v>1.1499999999999999</v>
      </c>
      <c r="AB49" s="111">
        <v>0.373</v>
      </c>
      <c r="AC49" s="111">
        <v>0.124</v>
      </c>
      <c r="AD49" s="111">
        <v>0</v>
      </c>
      <c r="AE49" s="111">
        <v>0</v>
      </c>
      <c r="AF49" s="111">
        <v>0</v>
      </c>
      <c r="AG49" s="111">
        <v>0</v>
      </c>
      <c r="AH49" s="111">
        <v>0</v>
      </c>
      <c r="AI49" s="111">
        <v>0</v>
      </c>
      <c r="AJ49" s="111">
        <v>0</v>
      </c>
      <c r="AK49" s="111">
        <v>0</v>
      </c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</row>
    <row r="50" spans="3:16384" s="3" customFormat="1"/>
    <row r="51" spans="3:16384" s="3" customFormat="1">
      <c r="C51" s="11" t="s">
        <v>32</v>
      </c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/>
      <c r="DT51" s="11"/>
      <c r="DU51" s="11"/>
      <c r="DV51" s="11"/>
      <c r="DW51" s="11"/>
      <c r="DX51" s="11"/>
      <c r="DY51" s="11"/>
      <c r="DZ51" s="11"/>
      <c r="EA51" s="11"/>
      <c r="EB51" s="11"/>
      <c r="EC51" s="11"/>
      <c r="ED51" s="11"/>
      <c r="EE51" s="11"/>
      <c r="EF51" s="11"/>
      <c r="EG51" s="11"/>
      <c r="EH51" s="11"/>
      <c r="EI51" s="11"/>
      <c r="EJ51" s="11"/>
      <c r="EK51" s="11"/>
      <c r="EL51" s="11"/>
      <c r="EM51" s="11"/>
      <c r="EN51" s="11"/>
      <c r="EO51" s="11"/>
      <c r="EP51" s="11"/>
      <c r="EQ51" s="11"/>
      <c r="ER51" s="11"/>
      <c r="ES51" s="11"/>
      <c r="ET51" s="11"/>
      <c r="EU51" s="11"/>
      <c r="EV51" s="11"/>
      <c r="EW51" s="11"/>
      <c r="EX51" s="11"/>
      <c r="EY51" s="11"/>
      <c r="EZ51" s="11"/>
      <c r="FA51" s="11"/>
      <c r="FB51" s="11"/>
      <c r="FC51" s="11"/>
      <c r="FD51" s="11"/>
      <c r="FE51" s="11"/>
      <c r="FF51" s="11"/>
      <c r="FG51" s="11"/>
      <c r="FH51" s="11"/>
      <c r="FI51" s="11"/>
      <c r="FJ51" s="11"/>
      <c r="FK51" s="11"/>
      <c r="FL51" s="11"/>
      <c r="FM51" s="11"/>
      <c r="FN51" s="11"/>
      <c r="FO51" s="11"/>
      <c r="FP51" s="11"/>
      <c r="FQ51" s="11"/>
      <c r="FR51" s="11"/>
      <c r="FS51" s="11"/>
      <c r="FT51" s="11"/>
      <c r="FU51" s="11"/>
      <c r="FV51" s="11"/>
      <c r="FW51" s="11"/>
      <c r="FX51" s="11"/>
      <c r="FY51" s="11"/>
      <c r="FZ51" s="11"/>
      <c r="GA51" s="11"/>
      <c r="GB51" s="11"/>
      <c r="GC51" s="11"/>
      <c r="GD51" s="11"/>
      <c r="GE51" s="11"/>
      <c r="GF51" s="11"/>
      <c r="GG51" s="11"/>
      <c r="GH51" s="11"/>
      <c r="GI51" s="11"/>
      <c r="GJ51" s="11"/>
      <c r="GK51" s="11"/>
      <c r="GL51" s="11"/>
      <c r="GM51" s="11"/>
      <c r="GN51" s="11"/>
      <c r="GO51" s="11"/>
      <c r="GP51" s="11"/>
      <c r="GQ51" s="11"/>
      <c r="GR51" s="11"/>
      <c r="GS51" s="11"/>
      <c r="GT51" s="11"/>
      <c r="GU51" s="11"/>
      <c r="GV51" s="11"/>
      <c r="GW51" s="11"/>
      <c r="GX51" s="11"/>
      <c r="GY51" s="11"/>
      <c r="GZ51" s="11"/>
      <c r="HA51" s="11"/>
      <c r="HB51" s="11"/>
      <c r="HC51" s="11"/>
      <c r="HD51" s="11"/>
      <c r="HE51" s="11"/>
      <c r="HF51" s="11"/>
      <c r="HG51" s="11"/>
      <c r="HH51" s="11"/>
      <c r="HI51" s="11"/>
      <c r="HJ51" s="11"/>
      <c r="HK51" s="11"/>
      <c r="HL51" s="11"/>
      <c r="HM51" s="11"/>
      <c r="HN51" s="11"/>
      <c r="HO51" s="11"/>
      <c r="HP51" s="11"/>
      <c r="HQ51" s="11"/>
      <c r="HR51" s="11"/>
      <c r="HS51" s="11"/>
      <c r="HT51" s="11"/>
      <c r="HU51" s="11"/>
      <c r="HV51" s="11"/>
      <c r="HW51" s="11"/>
      <c r="HX51" s="11"/>
      <c r="HY51" s="11"/>
      <c r="HZ51" s="11"/>
      <c r="IA51" s="11"/>
      <c r="IB51" s="11"/>
      <c r="IC51" s="11"/>
      <c r="ID51" s="11"/>
      <c r="IE51" s="11"/>
      <c r="IF51" s="11"/>
      <c r="IG51" s="11"/>
      <c r="IH51" s="11"/>
      <c r="II51" s="11"/>
      <c r="IJ51" s="11"/>
      <c r="IK51" s="11"/>
      <c r="IL51" s="11"/>
      <c r="IM51" s="11"/>
      <c r="IN51" s="11"/>
      <c r="IO51" s="11"/>
      <c r="IP51" s="11"/>
      <c r="IQ51" s="11"/>
      <c r="IR51" s="11"/>
      <c r="IS51" s="11"/>
      <c r="IT51" s="11"/>
      <c r="IU51" s="11"/>
      <c r="IV51" s="11"/>
      <c r="IW51" s="11"/>
      <c r="IX51" s="11"/>
      <c r="IY51" s="11"/>
      <c r="IZ51" s="11"/>
      <c r="JA51" s="11"/>
      <c r="JB51" s="11"/>
      <c r="JC51" s="11"/>
      <c r="JD51" s="11"/>
      <c r="JE51" s="11"/>
      <c r="JF51" s="11"/>
      <c r="JG51" s="11"/>
      <c r="JH51" s="11"/>
      <c r="JI51" s="11"/>
      <c r="JJ51" s="11"/>
      <c r="JK51" s="11"/>
      <c r="JL51" s="11"/>
      <c r="JM51" s="11"/>
      <c r="JN51" s="11"/>
      <c r="JO51" s="11"/>
      <c r="JP51" s="11"/>
      <c r="JQ51" s="11"/>
      <c r="JR51" s="11"/>
      <c r="JS51" s="11"/>
      <c r="JT51" s="11"/>
      <c r="JU51" s="11"/>
      <c r="JV51" s="11"/>
      <c r="JW51" s="11"/>
      <c r="JX51" s="11"/>
      <c r="JY51" s="11"/>
      <c r="JZ51" s="11"/>
      <c r="KA51" s="11"/>
      <c r="KB51" s="11"/>
      <c r="KC51" s="11"/>
      <c r="KD51" s="11"/>
      <c r="KE51" s="11"/>
      <c r="KF51" s="11"/>
      <c r="KG51" s="11"/>
      <c r="KH51" s="11"/>
      <c r="KI51" s="11"/>
      <c r="KJ51" s="11"/>
      <c r="KK51" s="11"/>
      <c r="KL51" s="11"/>
      <c r="KM51" s="11"/>
      <c r="KN51" s="11"/>
      <c r="KO51" s="11"/>
      <c r="KP51" s="11"/>
      <c r="KQ51" s="11"/>
      <c r="KR51" s="11"/>
      <c r="KS51" s="11"/>
      <c r="KT51" s="11"/>
      <c r="KU51" s="11"/>
      <c r="KV51" s="11"/>
      <c r="KW51" s="11"/>
      <c r="KX51" s="11"/>
      <c r="KY51" s="11"/>
      <c r="KZ51" s="11"/>
      <c r="LA51" s="11"/>
      <c r="LB51" s="11"/>
      <c r="LC51" s="11"/>
      <c r="LD51" s="11"/>
      <c r="LE51" s="11"/>
      <c r="LF51" s="11"/>
      <c r="LG51" s="11"/>
      <c r="LH51" s="11"/>
      <c r="LI51" s="11"/>
      <c r="LJ51" s="11"/>
      <c r="LK51" s="11"/>
      <c r="LL51" s="11"/>
      <c r="LM51" s="11"/>
      <c r="LN51" s="11"/>
      <c r="LO51" s="11"/>
      <c r="LP51" s="11"/>
      <c r="LQ51" s="11"/>
      <c r="LR51" s="11"/>
      <c r="LS51" s="11"/>
      <c r="LT51" s="11"/>
      <c r="LU51" s="11"/>
      <c r="LV51" s="11"/>
      <c r="LW51" s="11"/>
      <c r="LX51" s="11"/>
      <c r="LY51" s="11"/>
      <c r="LZ51" s="11"/>
      <c r="MA51" s="11"/>
      <c r="MB51" s="11"/>
      <c r="MC51" s="11"/>
      <c r="MD51" s="11"/>
      <c r="ME51" s="11"/>
      <c r="MF51" s="11"/>
      <c r="MG51" s="11"/>
      <c r="MH51" s="11"/>
      <c r="MI51" s="11"/>
      <c r="MJ51" s="11"/>
      <c r="MK51" s="11"/>
      <c r="ML51" s="11"/>
      <c r="MM51" s="11"/>
      <c r="MN51" s="11"/>
      <c r="MO51" s="11"/>
      <c r="MP51" s="11"/>
      <c r="MQ51" s="11"/>
      <c r="MR51" s="11"/>
      <c r="MS51" s="11"/>
      <c r="MT51" s="11"/>
      <c r="MU51" s="11"/>
      <c r="MV51" s="11"/>
      <c r="MW51" s="11"/>
      <c r="MX51" s="11"/>
      <c r="MY51" s="11"/>
      <c r="MZ51" s="11"/>
      <c r="NA51" s="11"/>
      <c r="NB51" s="11"/>
      <c r="NC51" s="11"/>
      <c r="ND51" s="11"/>
      <c r="NE51" s="11"/>
      <c r="NF51" s="11"/>
      <c r="NG51" s="11"/>
      <c r="NH51" s="11"/>
      <c r="NI51" s="11"/>
      <c r="NJ51" s="11"/>
      <c r="NK51" s="11"/>
      <c r="NL51" s="11"/>
      <c r="NM51" s="11"/>
      <c r="NN51" s="11"/>
      <c r="NO51" s="11"/>
      <c r="NP51" s="11"/>
      <c r="NQ51" s="11"/>
      <c r="NR51" s="11"/>
      <c r="NS51" s="11"/>
      <c r="NT51" s="11"/>
      <c r="NU51" s="11"/>
      <c r="NV51" s="11"/>
      <c r="NW51" s="11"/>
      <c r="NX51" s="11"/>
      <c r="NY51" s="11"/>
      <c r="NZ51" s="11"/>
      <c r="OA51" s="11"/>
      <c r="OB51" s="11"/>
      <c r="OC51" s="11"/>
      <c r="OD51" s="11"/>
      <c r="OE51" s="11"/>
      <c r="OF51" s="11"/>
      <c r="OG51" s="11"/>
      <c r="OH51" s="11"/>
      <c r="OI51" s="11"/>
      <c r="OJ51" s="11"/>
      <c r="OK51" s="11"/>
      <c r="OL51" s="11"/>
      <c r="OM51" s="11"/>
      <c r="ON51" s="11"/>
      <c r="OO51" s="11"/>
      <c r="OP51" s="11"/>
      <c r="OQ51" s="11"/>
      <c r="OR51" s="11"/>
      <c r="OS51" s="11"/>
      <c r="OT51" s="11"/>
      <c r="OU51" s="11"/>
      <c r="OV51" s="11"/>
      <c r="OW51" s="11"/>
      <c r="OX51" s="11"/>
      <c r="OY51" s="11"/>
      <c r="OZ51" s="11"/>
      <c r="PA51" s="11"/>
      <c r="PB51" s="11"/>
      <c r="PC51" s="11"/>
      <c r="PD51" s="11"/>
      <c r="PE51" s="11"/>
      <c r="PF51" s="11"/>
      <c r="PG51" s="11"/>
      <c r="PH51" s="11"/>
      <c r="PI51" s="11"/>
      <c r="PJ51" s="11"/>
      <c r="PK51" s="11"/>
      <c r="PL51" s="11"/>
      <c r="PM51" s="11"/>
      <c r="PN51" s="11"/>
      <c r="PO51" s="11"/>
      <c r="PP51" s="11"/>
      <c r="PQ51" s="11"/>
      <c r="PR51" s="11"/>
      <c r="PS51" s="11"/>
      <c r="PT51" s="11"/>
      <c r="PU51" s="11"/>
      <c r="PV51" s="11"/>
      <c r="PW51" s="11"/>
      <c r="PX51" s="11"/>
      <c r="PY51" s="11"/>
      <c r="PZ51" s="11"/>
      <c r="QA51" s="11"/>
      <c r="QB51" s="11"/>
      <c r="QC51" s="11"/>
      <c r="QD51" s="11"/>
      <c r="QE51" s="11"/>
      <c r="QF51" s="11"/>
      <c r="QG51" s="11"/>
      <c r="QH51" s="11"/>
      <c r="QI51" s="11"/>
      <c r="QJ51" s="11"/>
      <c r="QK51" s="11"/>
      <c r="QL51" s="11"/>
      <c r="QM51" s="11"/>
      <c r="QN51" s="11"/>
      <c r="QO51" s="11"/>
      <c r="QP51" s="11"/>
      <c r="QQ51" s="11"/>
      <c r="QR51" s="11"/>
      <c r="QS51" s="11"/>
      <c r="QT51" s="11"/>
      <c r="QU51" s="11"/>
      <c r="QV51" s="11"/>
      <c r="QW51" s="11"/>
      <c r="QX51" s="11"/>
      <c r="QY51" s="11"/>
      <c r="QZ51" s="11"/>
      <c r="RA51" s="11"/>
      <c r="RB51" s="11"/>
      <c r="RC51" s="11"/>
      <c r="RD51" s="11"/>
      <c r="RE51" s="11"/>
      <c r="RF51" s="11"/>
      <c r="RG51" s="11"/>
      <c r="RH51" s="11"/>
      <c r="RI51" s="11"/>
      <c r="RJ51" s="11"/>
      <c r="RK51" s="11"/>
      <c r="RL51" s="11"/>
      <c r="RM51" s="11"/>
      <c r="RN51" s="11"/>
      <c r="RO51" s="11"/>
      <c r="RP51" s="11"/>
      <c r="RQ51" s="11"/>
      <c r="RR51" s="11"/>
      <c r="RS51" s="11"/>
      <c r="RT51" s="11"/>
      <c r="RU51" s="11"/>
      <c r="RV51" s="11"/>
      <c r="RW51" s="11"/>
      <c r="RX51" s="11"/>
      <c r="RY51" s="11"/>
      <c r="RZ51" s="11"/>
      <c r="SA51" s="11"/>
      <c r="SB51" s="11"/>
      <c r="SC51" s="11"/>
      <c r="SD51" s="11"/>
      <c r="SE51" s="11"/>
      <c r="SF51" s="11"/>
      <c r="SG51" s="11"/>
      <c r="SH51" s="11"/>
      <c r="SI51" s="11"/>
      <c r="SJ51" s="11"/>
      <c r="SK51" s="11"/>
      <c r="SL51" s="11"/>
      <c r="SM51" s="11"/>
      <c r="SN51" s="11"/>
      <c r="SO51" s="11"/>
      <c r="SP51" s="11"/>
      <c r="SQ51" s="11"/>
      <c r="SR51" s="11"/>
      <c r="SS51" s="11"/>
      <c r="ST51" s="11"/>
      <c r="SU51" s="11"/>
      <c r="SV51" s="11"/>
      <c r="SW51" s="11"/>
      <c r="SX51" s="11"/>
      <c r="SY51" s="11"/>
      <c r="SZ51" s="11"/>
      <c r="TA51" s="11"/>
      <c r="TB51" s="11"/>
      <c r="TC51" s="11"/>
      <c r="TD51" s="11"/>
      <c r="TE51" s="11"/>
      <c r="TF51" s="11"/>
      <c r="TG51" s="11"/>
      <c r="TH51" s="11"/>
      <c r="TI51" s="11"/>
      <c r="TJ51" s="11"/>
      <c r="TK51" s="11"/>
      <c r="TL51" s="11"/>
      <c r="TM51" s="11"/>
      <c r="TN51" s="11"/>
      <c r="TO51" s="11"/>
      <c r="TP51" s="11"/>
      <c r="TQ51" s="11"/>
      <c r="TR51" s="11"/>
      <c r="TS51" s="11"/>
      <c r="TT51" s="11"/>
      <c r="TU51" s="11"/>
      <c r="TV51" s="11"/>
      <c r="TW51" s="11"/>
      <c r="TX51" s="11"/>
      <c r="TY51" s="11"/>
      <c r="TZ51" s="11"/>
      <c r="UA51" s="11"/>
      <c r="UB51" s="11"/>
      <c r="UC51" s="11"/>
      <c r="UD51" s="11"/>
      <c r="UE51" s="11"/>
      <c r="UF51" s="11"/>
      <c r="UG51" s="11"/>
      <c r="UH51" s="11"/>
      <c r="UI51" s="11"/>
      <c r="UJ51" s="11"/>
      <c r="UK51" s="11"/>
      <c r="UL51" s="11"/>
      <c r="UM51" s="11"/>
      <c r="UN51" s="11"/>
      <c r="UO51" s="11"/>
      <c r="UP51" s="11"/>
      <c r="UQ51" s="11"/>
      <c r="UR51" s="11"/>
      <c r="US51" s="11"/>
      <c r="UT51" s="11"/>
      <c r="UU51" s="11"/>
      <c r="UV51" s="11"/>
      <c r="UW51" s="11"/>
      <c r="UX51" s="11"/>
      <c r="UY51" s="11"/>
      <c r="UZ51" s="11"/>
      <c r="VA51" s="11"/>
      <c r="VB51" s="11"/>
      <c r="VC51" s="11"/>
      <c r="VD51" s="11"/>
      <c r="VE51" s="11"/>
      <c r="VF51" s="11"/>
      <c r="VG51" s="11"/>
      <c r="VH51" s="11"/>
      <c r="VI51" s="11"/>
      <c r="VJ51" s="11"/>
      <c r="VK51" s="11"/>
      <c r="VL51" s="11"/>
      <c r="VM51" s="11"/>
      <c r="VN51" s="11"/>
      <c r="VO51" s="11"/>
      <c r="VP51" s="11"/>
      <c r="VQ51" s="11"/>
      <c r="VR51" s="11"/>
      <c r="VS51" s="11"/>
      <c r="VT51" s="11"/>
      <c r="VU51" s="11"/>
      <c r="VV51" s="11"/>
      <c r="VW51" s="11"/>
      <c r="VX51" s="11"/>
      <c r="VY51" s="11"/>
      <c r="VZ51" s="11"/>
      <c r="WA51" s="11"/>
      <c r="WB51" s="11"/>
      <c r="WC51" s="11"/>
      <c r="WD51" s="11"/>
      <c r="WE51" s="11"/>
      <c r="WF51" s="11"/>
      <c r="WG51" s="11"/>
      <c r="WH51" s="11"/>
      <c r="WI51" s="11"/>
      <c r="WJ51" s="11"/>
      <c r="WK51" s="11"/>
      <c r="WL51" s="11"/>
      <c r="WM51" s="11"/>
      <c r="WN51" s="11"/>
      <c r="WO51" s="11"/>
      <c r="WP51" s="11"/>
      <c r="WQ51" s="11"/>
      <c r="WR51" s="11"/>
      <c r="WS51" s="11"/>
      <c r="WT51" s="11"/>
      <c r="WU51" s="11"/>
      <c r="WV51" s="11"/>
      <c r="WW51" s="11"/>
      <c r="WX51" s="11"/>
      <c r="WY51" s="11"/>
      <c r="WZ51" s="11"/>
      <c r="XA51" s="11"/>
      <c r="XB51" s="11"/>
      <c r="XC51" s="11"/>
      <c r="XD51" s="11"/>
      <c r="XE51" s="11"/>
      <c r="XF51" s="11"/>
      <c r="XG51" s="11"/>
      <c r="XH51" s="11"/>
      <c r="XI51" s="11"/>
      <c r="XJ51" s="11"/>
      <c r="XK51" s="11"/>
      <c r="XL51" s="11"/>
      <c r="XM51" s="11"/>
      <c r="XN51" s="11"/>
      <c r="XO51" s="11"/>
      <c r="XP51" s="11"/>
      <c r="XQ51" s="11"/>
      <c r="XR51" s="11"/>
      <c r="XS51" s="11"/>
      <c r="XT51" s="11"/>
      <c r="XU51" s="11"/>
      <c r="XV51" s="11"/>
      <c r="XW51" s="11"/>
      <c r="XX51" s="11"/>
      <c r="XY51" s="11"/>
      <c r="XZ51" s="11"/>
      <c r="YA51" s="11"/>
      <c r="YB51" s="11"/>
      <c r="YC51" s="11"/>
      <c r="YD51" s="11"/>
      <c r="YE51" s="11"/>
      <c r="YF51" s="11"/>
      <c r="YG51" s="11"/>
      <c r="YH51" s="11"/>
      <c r="YI51" s="11"/>
      <c r="YJ51" s="11"/>
      <c r="YK51" s="11"/>
      <c r="YL51" s="11"/>
      <c r="YM51" s="11"/>
      <c r="YN51" s="11"/>
      <c r="YO51" s="11"/>
      <c r="YP51" s="11"/>
      <c r="YQ51" s="11"/>
      <c r="YR51" s="11"/>
      <c r="YS51" s="11"/>
      <c r="YT51" s="11"/>
      <c r="YU51" s="11"/>
      <c r="YV51" s="11"/>
      <c r="YW51" s="11"/>
      <c r="YX51" s="11"/>
      <c r="YY51" s="11"/>
      <c r="YZ51" s="11"/>
      <c r="ZA51" s="11"/>
      <c r="ZB51" s="11"/>
      <c r="ZC51" s="11"/>
      <c r="ZD51" s="11"/>
      <c r="ZE51" s="11"/>
      <c r="ZF51" s="11"/>
      <c r="ZG51" s="11"/>
      <c r="ZH51" s="11"/>
      <c r="ZI51" s="11"/>
      <c r="ZJ51" s="11"/>
      <c r="ZK51" s="11"/>
      <c r="ZL51" s="11"/>
      <c r="ZM51" s="11"/>
      <c r="ZN51" s="11"/>
      <c r="ZO51" s="11"/>
      <c r="ZP51" s="11"/>
      <c r="ZQ51" s="11"/>
      <c r="ZR51" s="11"/>
      <c r="ZS51" s="11"/>
      <c r="ZT51" s="11"/>
      <c r="ZU51" s="11"/>
      <c r="ZV51" s="11"/>
      <c r="ZW51" s="11"/>
      <c r="ZX51" s="11"/>
      <c r="ZY51" s="11"/>
      <c r="ZZ51" s="11"/>
      <c r="AAA51" s="11"/>
      <c r="AAB51" s="11"/>
      <c r="AAC51" s="11"/>
      <c r="AAD51" s="11"/>
      <c r="AAE51" s="11"/>
      <c r="AAF51" s="11"/>
      <c r="AAG51" s="11"/>
      <c r="AAH51" s="11"/>
      <c r="AAI51" s="11"/>
      <c r="AAJ51" s="11"/>
      <c r="AAK51" s="11"/>
      <c r="AAL51" s="11"/>
      <c r="AAM51" s="11"/>
      <c r="AAN51" s="11"/>
      <c r="AAO51" s="11"/>
      <c r="AAP51" s="11"/>
      <c r="AAQ51" s="11"/>
      <c r="AAR51" s="11"/>
      <c r="AAS51" s="11"/>
      <c r="AAT51" s="11"/>
      <c r="AAU51" s="11"/>
      <c r="AAV51" s="11"/>
      <c r="AAW51" s="11"/>
      <c r="AAX51" s="11"/>
      <c r="AAY51" s="11"/>
      <c r="AAZ51" s="11"/>
      <c r="ABA51" s="11"/>
      <c r="ABB51" s="11"/>
      <c r="ABC51" s="11"/>
      <c r="ABD51" s="11"/>
      <c r="ABE51" s="11"/>
      <c r="ABF51" s="11"/>
      <c r="ABG51" s="11"/>
      <c r="ABH51" s="11"/>
      <c r="ABI51" s="11"/>
      <c r="ABJ51" s="11"/>
      <c r="ABK51" s="11"/>
      <c r="ABL51" s="11"/>
      <c r="ABM51" s="11"/>
      <c r="ABN51" s="11"/>
      <c r="ABO51" s="11"/>
      <c r="ABP51" s="11"/>
      <c r="ABQ51" s="11"/>
      <c r="ABR51" s="11"/>
      <c r="ABS51" s="11"/>
      <c r="ABT51" s="11"/>
      <c r="ABU51" s="11"/>
      <c r="ABV51" s="11"/>
      <c r="ABW51" s="11"/>
      <c r="ABX51" s="11"/>
      <c r="ABY51" s="11"/>
      <c r="ABZ51" s="11"/>
      <c r="ACA51" s="11"/>
      <c r="ACB51" s="11"/>
      <c r="ACC51" s="11"/>
      <c r="ACD51" s="11"/>
      <c r="ACE51" s="11"/>
      <c r="ACF51" s="11"/>
      <c r="ACG51" s="11"/>
      <c r="ACH51" s="11"/>
      <c r="ACI51" s="11"/>
      <c r="ACJ51" s="11"/>
      <c r="ACK51" s="11"/>
      <c r="ACL51" s="11"/>
      <c r="ACM51" s="11"/>
      <c r="ACN51" s="11"/>
      <c r="ACO51" s="11"/>
      <c r="ACP51" s="11"/>
      <c r="ACQ51" s="11"/>
      <c r="ACR51" s="11"/>
      <c r="ACS51" s="11"/>
      <c r="ACT51" s="11"/>
      <c r="ACU51" s="11"/>
      <c r="ACV51" s="11"/>
      <c r="ACW51" s="11"/>
      <c r="ACX51" s="11"/>
      <c r="ACY51" s="11"/>
      <c r="ACZ51" s="11"/>
      <c r="ADA51" s="11"/>
      <c r="ADB51" s="11"/>
      <c r="ADC51" s="11"/>
      <c r="ADD51" s="11"/>
      <c r="ADE51" s="11"/>
      <c r="ADF51" s="11"/>
      <c r="ADG51" s="11"/>
      <c r="ADH51" s="11"/>
      <c r="ADI51" s="11"/>
      <c r="ADJ51" s="11"/>
      <c r="ADK51" s="11"/>
      <c r="ADL51" s="11"/>
      <c r="ADM51" s="11"/>
      <c r="ADN51" s="11"/>
      <c r="ADO51" s="11"/>
      <c r="ADP51" s="11"/>
      <c r="ADQ51" s="11"/>
      <c r="ADR51" s="11"/>
      <c r="ADS51" s="11"/>
      <c r="ADT51" s="11"/>
      <c r="ADU51" s="11"/>
      <c r="ADV51" s="11"/>
      <c r="ADW51" s="11"/>
      <c r="ADX51" s="11"/>
      <c r="ADY51" s="11"/>
      <c r="ADZ51" s="11"/>
      <c r="AEA51" s="11"/>
      <c r="AEB51" s="11"/>
      <c r="AEC51" s="11"/>
      <c r="AED51" s="11"/>
      <c r="AEE51" s="11"/>
      <c r="AEF51" s="11"/>
      <c r="AEG51" s="11"/>
      <c r="AEH51" s="11"/>
      <c r="AEI51" s="11"/>
      <c r="AEJ51" s="11"/>
      <c r="AEK51" s="11"/>
      <c r="AEL51" s="11"/>
      <c r="AEM51" s="11"/>
      <c r="AEN51" s="11"/>
      <c r="AEO51" s="11"/>
      <c r="AEP51" s="11"/>
      <c r="AEQ51" s="11"/>
      <c r="AER51" s="11"/>
      <c r="AES51" s="11"/>
      <c r="AET51" s="11"/>
      <c r="AEU51" s="11"/>
      <c r="AEV51" s="11"/>
      <c r="AEW51" s="11"/>
      <c r="AEX51" s="11"/>
      <c r="AEY51" s="11"/>
      <c r="AEZ51" s="11"/>
      <c r="AFA51" s="11"/>
      <c r="AFB51" s="11"/>
      <c r="AFC51" s="11"/>
      <c r="AFD51" s="11"/>
      <c r="AFE51" s="11"/>
      <c r="AFF51" s="11"/>
      <c r="AFG51" s="11"/>
      <c r="AFH51" s="11"/>
      <c r="AFI51" s="11"/>
      <c r="AFJ51" s="11"/>
      <c r="AFK51" s="11"/>
      <c r="AFL51" s="11"/>
      <c r="AFM51" s="11"/>
      <c r="AFN51" s="11"/>
      <c r="AFO51" s="11"/>
      <c r="AFP51" s="11"/>
      <c r="AFQ51" s="11"/>
      <c r="AFR51" s="11"/>
      <c r="AFS51" s="11"/>
      <c r="AFT51" s="11"/>
      <c r="AFU51" s="11"/>
      <c r="AFV51" s="11"/>
      <c r="AFW51" s="11"/>
      <c r="AFX51" s="11"/>
      <c r="AFY51" s="11"/>
      <c r="AFZ51" s="11"/>
      <c r="AGA51" s="11"/>
      <c r="AGB51" s="11"/>
      <c r="AGC51" s="11"/>
      <c r="AGD51" s="11"/>
      <c r="AGE51" s="11"/>
      <c r="AGF51" s="11"/>
      <c r="AGG51" s="11"/>
      <c r="AGH51" s="11"/>
      <c r="AGI51" s="11"/>
      <c r="AGJ51" s="11"/>
      <c r="AGK51" s="11"/>
      <c r="AGL51" s="11"/>
      <c r="AGM51" s="11"/>
      <c r="AGN51" s="11"/>
      <c r="AGO51" s="11"/>
      <c r="AGP51" s="11"/>
      <c r="AGQ51" s="11"/>
      <c r="AGR51" s="11"/>
      <c r="AGS51" s="11"/>
      <c r="AGT51" s="11"/>
      <c r="AGU51" s="11"/>
      <c r="AGV51" s="11"/>
      <c r="AGW51" s="11"/>
      <c r="AGX51" s="11"/>
      <c r="AGY51" s="11"/>
      <c r="AGZ51" s="11"/>
      <c r="AHA51" s="11"/>
      <c r="AHB51" s="11"/>
      <c r="AHC51" s="11"/>
      <c r="AHD51" s="11"/>
      <c r="AHE51" s="11"/>
      <c r="AHF51" s="11"/>
      <c r="AHG51" s="11"/>
      <c r="AHH51" s="11"/>
      <c r="AHI51" s="11"/>
      <c r="AHJ51" s="11"/>
      <c r="AHK51" s="11"/>
      <c r="AHL51" s="11"/>
      <c r="AHM51" s="11"/>
      <c r="AHN51" s="11"/>
      <c r="AHO51" s="11"/>
      <c r="AHP51" s="11"/>
      <c r="AHQ51" s="11"/>
      <c r="AHR51" s="11"/>
      <c r="AHS51" s="11"/>
      <c r="AHT51" s="11"/>
      <c r="AHU51" s="11"/>
      <c r="AHV51" s="11"/>
      <c r="AHW51" s="11"/>
      <c r="AHX51" s="11"/>
      <c r="AHY51" s="11"/>
      <c r="AHZ51" s="11"/>
      <c r="AIA51" s="11"/>
      <c r="AIB51" s="11"/>
      <c r="AIC51" s="11"/>
      <c r="AID51" s="11"/>
      <c r="AIE51" s="11"/>
      <c r="AIF51" s="11"/>
      <c r="AIG51" s="11"/>
      <c r="AIH51" s="11"/>
      <c r="AII51" s="11"/>
      <c r="AIJ51" s="11"/>
      <c r="AIK51" s="11"/>
      <c r="AIL51" s="11"/>
      <c r="AIM51" s="11"/>
      <c r="AIN51" s="11"/>
      <c r="AIO51" s="11"/>
      <c r="AIP51" s="11"/>
      <c r="AIQ51" s="11"/>
      <c r="AIR51" s="11"/>
      <c r="AIS51" s="11"/>
      <c r="AIT51" s="11"/>
      <c r="AIU51" s="11"/>
      <c r="AIV51" s="11"/>
      <c r="AIW51" s="11"/>
      <c r="AIX51" s="11"/>
      <c r="AIY51" s="11"/>
      <c r="AIZ51" s="11"/>
      <c r="AJA51" s="11"/>
      <c r="AJB51" s="11"/>
      <c r="AJC51" s="11"/>
      <c r="AJD51" s="11"/>
      <c r="AJE51" s="11"/>
      <c r="AJF51" s="11"/>
      <c r="AJG51" s="11"/>
      <c r="AJH51" s="11"/>
      <c r="AJI51" s="11"/>
      <c r="AJJ51" s="11"/>
      <c r="AJK51" s="11"/>
      <c r="AJL51" s="11"/>
      <c r="AJM51" s="11"/>
      <c r="AJN51" s="11"/>
      <c r="AJO51" s="11"/>
      <c r="AJP51" s="11"/>
      <c r="AJQ51" s="11"/>
      <c r="AJR51" s="11"/>
      <c r="AJS51" s="11"/>
      <c r="AJT51" s="11"/>
      <c r="AJU51" s="11"/>
      <c r="AJV51" s="11"/>
      <c r="AJW51" s="11"/>
      <c r="AJX51" s="11"/>
      <c r="AJY51" s="11"/>
      <c r="AJZ51" s="11"/>
      <c r="AKA51" s="11"/>
      <c r="AKB51" s="11"/>
      <c r="AKC51" s="11"/>
      <c r="AKD51" s="11"/>
      <c r="AKE51" s="11"/>
      <c r="AKF51" s="11"/>
      <c r="AKG51" s="11"/>
      <c r="AKH51" s="11"/>
      <c r="AKI51" s="11"/>
      <c r="AKJ51" s="11"/>
      <c r="AKK51" s="11"/>
      <c r="AKL51" s="11"/>
      <c r="AKM51" s="11"/>
      <c r="AKN51" s="11"/>
      <c r="AKO51" s="11"/>
      <c r="AKP51" s="11"/>
      <c r="AKQ51" s="11"/>
      <c r="AKR51" s="11"/>
      <c r="AKS51" s="11"/>
      <c r="AKT51" s="11"/>
      <c r="AKU51" s="11"/>
      <c r="AKV51" s="11"/>
      <c r="AKW51" s="11"/>
      <c r="AKX51" s="11"/>
      <c r="AKY51" s="11"/>
      <c r="AKZ51" s="11"/>
      <c r="ALA51" s="11"/>
      <c r="ALB51" s="11"/>
      <c r="ALC51" s="11"/>
      <c r="ALD51" s="11"/>
      <c r="ALE51" s="11"/>
      <c r="ALF51" s="11"/>
      <c r="ALG51" s="11"/>
      <c r="ALH51" s="11"/>
      <c r="ALI51" s="11"/>
      <c r="ALJ51" s="11"/>
      <c r="ALK51" s="11"/>
      <c r="ALL51" s="11"/>
      <c r="ALM51" s="11"/>
      <c r="ALN51" s="11"/>
      <c r="ALO51" s="11"/>
      <c r="ALP51" s="11"/>
      <c r="ALQ51" s="11"/>
      <c r="ALR51" s="11"/>
      <c r="ALS51" s="11"/>
      <c r="ALT51" s="11"/>
      <c r="ALU51" s="11"/>
      <c r="ALV51" s="11"/>
      <c r="ALW51" s="11"/>
      <c r="ALX51" s="11"/>
      <c r="ALY51" s="11"/>
      <c r="ALZ51" s="11"/>
      <c r="AMA51" s="11"/>
      <c r="AMB51" s="11"/>
      <c r="AMC51" s="11"/>
      <c r="AMD51" s="11"/>
      <c r="AME51" s="11"/>
      <c r="AMF51" s="11"/>
      <c r="AMG51" s="11"/>
      <c r="AMH51" s="11"/>
      <c r="AMI51" s="11"/>
      <c r="AMJ51" s="11"/>
      <c r="AMK51" s="11"/>
      <c r="AML51" s="11"/>
      <c r="AMM51" s="11"/>
      <c r="AMN51" s="11"/>
      <c r="AMO51" s="11"/>
      <c r="AMP51" s="11"/>
      <c r="AMQ51" s="11"/>
      <c r="AMR51" s="11"/>
      <c r="AMS51" s="11"/>
      <c r="AMT51" s="11"/>
      <c r="AMU51" s="11"/>
      <c r="AMV51" s="11"/>
      <c r="AMW51" s="11"/>
      <c r="AMX51" s="11"/>
      <c r="AMY51" s="11"/>
      <c r="AMZ51" s="11"/>
      <c r="ANA51" s="11"/>
      <c r="ANB51" s="11"/>
      <c r="ANC51" s="11"/>
      <c r="AND51" s="11"/>
      <c r="ANE51" s="11"/>
      <c r="ANF51" s="11"/>
      <c r="ANG51" s="11"/>
      <c r="ANH51" s="11"/>
      <c r="ANI51" s="11"/>
      <c r="ANJ51" s="11"/>
      <c r="ANK51" s="11"/>
      <c r="ANL51" s="11"/>
      <c r="ANM51" s="11"/>
      <c r="ANN51" s="11"/>
      <c r="ANO51" s="11"/>
      <c r="ANP51" s="11"/>
      <c r="ANQ51" s="11"/>
      <c r="ANR51" s="11"/>
      <c r="ANS51" s="11"/>
      <c r="ANT51" s="11"/>
      <c r="ANU51" s="11"/>
      <c r="ANV51" s="11"/>
      <c r="ANW51" s="11"/>
      <c r="ANX51" s="11"/>
      <c r="ANY51" s="11"/>
      <c r="ANZ51" s="11"/>
      <c r="AOA51" s="11"/>
      <c r="AOB51" s="11"/>
      <c r="AOC51" s="11"/>
      <c r="AOD51" s="11"/>
      <c r="AOE51" s="11"/>
      <c r="AOF51" s="11"/>
      <c r="AOG51" s="11"/>
      <c r="AOH51" s="11"/>
      <c r="AOI51" s="11"/>
      <c r="AOJ51" s="11"/>
      <c r="AOK51" s="11"/>
      <c r="AOL51" s="11"/>
      <c r="AOM51" s="11"/>
      <c r="AON51" s="11"/>
      <c r="AOO51" s="11"/>
      <c r="AOP51" s="11"/>
      <c r="AOQ51" s="11"/>
      <c r="AOR51" s="11"/>
      <c r="AOS51" s="11"/>
      <c r="AOT51" s="11"/>
      <c r="AOU51" s="11"/>
      <c r="AOV51" s="11"/>
      <c r="AOW51" s="11"/>
      <c r="AOX51" s="11"/>
      <c r="AOY51" s="11"/>
      <c r="AOZ51" s="11"/>
      <c r="APA51" s="11"/>
      <c r="APB51" s="11"/>
      <c r="APC51" s="11"/>
      <c r="APD51" s="11"/>
      <c r="APE51" s="11"/>
      <c r="APF51" s="11"/>
      <c r="APG51" s="11"/>
      <c r="APH51" s="11"/>
      <c r="API51" s="11"/>
      <c r="APJ51" s="11"/>
      <c r="APK51" s="11"/>
      <c r="APL51" s="11"/>
      <c r="APM51" s="11"/>
      <c r="APN51" s="11"/>
      <c r="APO51" s="11"/>
      <c r="APP51" s="11"/>
      <c r="APQ51" s="11"/>
      <c r="APR51" s="11"/>
      <c r="APS51" s="11"/>
      <c r="APT51" s="11"/>
      <c r="APU51" s="11"/>
      <c r="APV51" s="11"/>
      <c r="APW51" s="11"/>
      <c r="APX51" s="11"/>
      <c r="APY51" s="11"/>
      <c r="APZ51" s="11"/>
      <c r="AQA51" s="11"/>
      <c r="AQB51" s="11"/>
      <c r="AQC51" s="11"/>
      <c r="AQD51" s="11"/>
      <c r="AQE51" s="11"/>
      <c r="AQF51" s="11"/>
      <c r="AQG51" s="11"/>
      <c r="AQH51" s="11"/>
      <c r="AQI51" s="11"/>
      <c r="AQJ51" s="11"/>
      <c r="AQK51" s="11"/>
      <c r="AQL51" s="11"/>
      <c r="AQM51" s="11"/>
      <c r="AQN51" s="11"/>
      <c r="AQO51" s="11"/>
      <c r="AQP51" s="11"/>
      <c r="AQQ51" s="11"/>
      <c r="AQR51" s="11"/>
      <c r="AQS51" s="11"/>
      <c r="AQT51" s="11"/>
      <c r="AQU51" s="11"/>
      <c r="AQV51" s="11"/>
      <c r="AQW51" s="11"/>
      <c r="AQX51" s="11"/>
      <c r="AQY51" s="11"/>
      <c r="AQZ51" s="11"/>
      <c r="ARA51" s="11"/>
      <c r="ARB51" s="11"/>
      <c r="ARC51" s="11"/>
      <c r="ARD51" s="11"/>
      <c r="ARE51" s="11"/>
      <c r="ARF51" s="11"/>
      <c r="ARG51" s="11"/>
      <c r="ARH51" s="11"/>
      <c r="ARI51" s="11"/>
      <c r="ARJ51" s="11"/>
      <c r="ARK51" s="11"/>
      <c r="ARL51" s="11"/>
      <c r="ARM51" s="11"/>
      <c r="ARN51" s="11"/>
      <c r="ARO51" s="11"/>
      <c r="ARP51" s="11"/>
      <c r="ARQ51" s="11"/>
      <c r="ARR51" s="11"/>
      <c r="ARS51" s="11"/>
      <c r="ART51" s="11"/>
      <c r="ARU51" s="11"/>
      <c r="ARV51" s="11"/>
      <c r="ARW51" s="11"/>
      <c r="ARX51" s="11"/>
      <c r="ARY51" s="11"/>
      <c r="ARZ51" s="11"/>
      <c r="ASA51" s="11"/>
      <c r="ASB51" s="11"/>
      <c r="ASC51" s="11"/>
      <c r="ASD51" s="11"/>
      <c r="ASE51" s="11"/>
      <c r="ASF51" s="11"/>
      <c r="ASG51" s="11"/>
      <c r="ASH51" s="11"/>
      <c r="ASI51" s="11"/>
      <c r="ASJ51" s="11"/>
      <c r="ASK51" s="11"/>
      <c r="ASL51" s="11"/>
      <c r="ASM51" s="11"/>
      <c r="ASN51" s="11"/>
      <c r="ASO51" s="11"/>
      <c r="ASP51" s="11"/>
      <c r="ASQ51" s="11"/>
      <c r="ASR51" s="11"/>
      <c r="ASS51" s="11"/>
      <c r="AST51" s="11"/>
      <c r="ASU51" s="11"/>
      <c r="ASV51" s="11"/>
      <c r="ASW51" s="11"/>
      <c r="ASX51" s="11"/>
      <c r="ASY51" s="11"/>
      <c r="ASZ51" s="11"/>
      <c r="ATA51" s="11"/>
      <c r="ATB51" s="11"/>
      <c r="ATC51" s="11"/>
      <c r="ATD51" s="11"/>
      <c r="ATE51" s="11"/>
      <c r="ATF51" s="11"/>
      <c r="ATG51" s="11"/>
      <c r="ATH51" s="11"/>
      <c r="ATI51" s="11"/>
      <c r="ATJ51" s="11"/>
      <c r="ATK51" s="11"/>
      <c r="ATL51" s="11"/>
      <c r="ATM51" s="11"/>
      <c r="ATN51" s="11"/>
      <c r="ATO51" s="11"/>
      <c r="ATP51" s="11"/>
      <c r="ATQ51" s="11"/>
      <c r="ATR51" s="11"/>
      <c r="ATS51" s="11"/>
      <c r="ATT51" s="11"/>
      <c r="ATU51" s="11"/>
      <c r="ATV51" s="11"/>
      <c r="ATW51" s="11"/>
      <c r="ATX51" s="11"/>
      <c r="ATY51" s="11"/>
      <c r="ATZ51" s="11"/>
      <c r="AUA51" s="11"/>
      <c r="AUB51" s="11"/>
      <c r="AUC51" s="11"/>
      <c r="AUD51" s="11"/>
      <c r="AUE51" s="11"/>
      <c r="AUF51" s="11"/>
      <c r="AUG51" s="11"/>
      <c r="AUH51" s="11"/>
      <c r="AUI51" s="11"/>
      <c r="AUJ51" s="11"/>
      <c r="AUK51" s="11"/>
      <c r="AUL51" s="11"/>
      <c r="AUM51" s="11"/>
      <c r="AUN51" s="11"/>
      <c r="AUO51" s="11"/>
      <c r="AUP51" s="11"/>
      <c r="AUQ51" s="11"/>
      <c r="AUR51" s="11"/>
      <c r="AUS51" s="11"/>
      <c r="AUT51" s="11"/>
      <c r="AUU51" s="11"/>
      <c r="AUV51" s="11"/>
      <c r="AUW51" s="11"/>
      <c r="AUX51" s="11"/>
      <c r="AUY51" s="11"/>
      <c r="AUZ51" s="11"/>
      <c r="AVA51" s="11"/>
      <c r="AVB51" s="11"/>
      <c r="AVC51" s="11"/>
      <c r="AVD51" s="11"/>
      <c r="AVE51" s="11"/>
      <c r="AVF51" s="11"/>
      <c r="AVG51" s="11"/>
      <c r="AVH51" s="11"/>
      <c r="AVI51" s="11"/>
      <c r="AVJ51" s="11"/>
      <c r="AVK51" s="11"/>
      <c r="AVL51" s="11"/>
      <c r="AVM51" s="11"/>
      <c r="AVN51" s="11"/>
      <c r="AVO51" s="11"/>
      <c r="AVP51" s="11"/>
      <c r="AVQ51" s="11"/>
      <c r="AVR51" s="11"/>
      <c r="AVS51" s="11"/>
      <c r="AVT51" s="11"/>
      <c r="AVU51" s="11"/>
      <c r="AVV51" s="11"/>
      <c r="AVW51" s="11"/>
      <c r="AVX51" s="11"/>
      <c r="AVY51" s="11"/>
      <c r="AVZ51" s="11"/>
      <c r="AWA51" s="11"/>
      <c r="AWB51" s="11"/>
      <c r="AWC51" s="11"/>
      <c r="AWD51" s="11"/>
      <c r="AWE51" s="11"/>
      <c r="AWF51" s="11"/>
      <c r="AWG51" s="11"/>
      <c r="AWH51" s="11"/>
      <c r="AWI51" s="11"/>
      <c r="AWJ51" s="11"/>
      <c r="AWK51" s="11"/>
      <c r="AWL51" s="11"/>
      <c r="AWM51" s="11"/>
      <c r="AWN51" s="11"/>
      <c r="AWO51" s="11"/>
      <c r="AWP51" s="11"/>
      <c r="AWQ51" s="11"/>
      <c r="AWR51" s="11"/>
      <c r="AWS51" s="11"/>
      <c r="AWT51" s="11"/>
      <c r="AWU51" s="11"/>
      <c r="AWV51" s="11"/>
      <c r="AWW51" s="11"/>
      <c r="AWX51" s="11"/>
      <c r="AWY51" s="11"/>
      <c r="AWZ51" s="11"/>
      <c r="AXA51" s="11"/>
      <c r="AXB51" s="11"/>
      <c r="AXC51" s="11"/>
      <c r="AXD51" s="11"/>
      <c r="AXE51" s="11"/>
      <c r="AXF51" s="11"/>
      <c r="AXG51" s="11"/>
      <c r="AXH51" s="11"/>
      <c r="AXI51" s="11"/>
      <c r="AXJ51" s="11"/>
      <c r="AXK51" s="11"/>
      <c r="AXL51" s="11"/>
      <c r="AXM51" s="11"/>
      <c r="AXN51" s="11"/>
      <c r="AXO51" s="11"/>
      <c r="AXP51" s="11"/>
      <c r="AXQ51" s="11"/>
      <c r="AXR51" s="11"/>
      <c r="AXS51" s="11"/>
      <c r="AXT51" s="11"/>
      <c r="AXU51" s="11"/>
      <c r="AXV51" s="11"/>
      <c r="AXW51" s="11"/>
      <c r="AXX51" s="11"/>
      <c r="AXY51" s="11"/>
      <c r="AXZ51" s="11"/>
      <c r="AYA51" s="11"/>
      <c r="AYB51" s="11"/>
      <c r="AYC51" s="11"/>
      <c r="AYD51" s="11"/>
      <c r="AYE51" s="11"/>
      <c r="AYF51" s="11"/>
      <c r="AYG51" s="11"/>
      <c r="AYH51" s="11"/>
      <c r="AYI51" s="11"/>
      <c r="AYJ51" s="11"/>
      <c r="AYK51" s="11"/>
      <c r="AYL51" s="11"/>
      <c r="AYM51" s="11"/>
      <c r="AYN51" s="11"/>
      <c r="AYO51" s="11"/>
      <c r="AYP51" s="11"/>
      <c r="AYQ51" s="11"/>
      <c r="AYR51" s="11"/>
      <c r="AYS51" s="11"/>
      <c r="AYT51" s="11"/>
      <c r="AYU51" s="11"/>
      <c r="AYV51" s="11"/>
      <c r="AYW51" s="11"/>
      <c r="AYX51" s="11"/>
      <c r="AYY51" s="11"/>
      <c r="AYZ51" s="11"/>
      <c r="AZA51" s="11"/>
      <c r="AZB51" s="11"/>
      <c r="AZC51" s="11"/>
      <c r="AZD51" s="11"/>
      <c r="AZE51" s="11"/>
      <c r="AZF51" s="11"/>
      <c r="AZG51" s="11"/>
      <c r="AZH51" s="11"/>
      <c r="AZI51" s="11"/>
      <c r="AZJ51" s="11"/>
      <c r="AZK51" s="11"/>
      <c r="AZL51" s="11"/>
      <c r="AZM51" s="11"/>
      <c r="AZN51" s="11"/>
      <c r="AZO51" s="11"/>
      <c r="AZP51" s="11"/>
      <c r="AZQ51" s="11"/>
      <c r="AZR51" s="11"/>
      <c r="AZS51" s="11"/>
      <c r="AZT51" s="11"/>
      <c r="AZU51" s="11"/>
      <c r="AZV51" s="11"/>
      <c r="AZW51" s="11"/>
      <c r="AZX51" s="11"/>
      <c r="AZY51" s="11"/>
      <c r="AZZ51" s="11"/>
      <c r="BAA51" s="11"/>
      <c r="BAB51" s="11"/>
      <c r="BAC51" s="11"/>
      <c r="BAD51" s="11"/>
      <c r="BAE51" s="11"/>
      <c r="BAF51" s="11"/>
      <c r="BAG51" s="11"/>
      <c r="BAH51" s="11"/>
      <c r="BAI51" s="11"/>
      <c r="BAJ51" s="11"/>
      <c r="BAK51" s="11"/>
      <c r="BAL51" s="11"/>
      <c r="BAM51" s="11"/>
      <c r="BAN51" s="11"/>
      <c r="BAO51" s="11"/>
      <c r="BAP51" s="11"/>
      <c r="BAQ51" s="11"/>
      <c r="BAR51" s="11"/>
      <c r="BAS51" s="11"/>
      <c r="BAT51" s="11"/>
      <c r="BAU51" s="11"/>
      <c r="BAV51" s="11"/>
      <c r="BAW51" s="11"/>
      <c r="BAX51" s="11"/>
      <c r="BAY51" s="11"/>
      <c r="BAZ51" s="11"/>
      <c r="BBA51" s="11"/>
      <c r="BBB51" s="11"/>
      <c r="BBC51" s="11"/>
      <c r="BBD51" s="11"/>
      <c r="BBE51" s="11"/>
      <c r="BBF51" s="11"/>
      <c r="BBG51" s="11"/>
      <c r="BBH51" s="11"/>
      <c r="BBI51" s="11"/>
      <c r="BBJ51" s="11"/>
      <c r="BBK51" s="11"/>
      <c r="BBL51" s="11"/>
      <c r="BBM51" s="11"/>
      <c r="BBN51" s="11"/>
      <c r="BBO51" s="11"/>
      <c r="BBP51" s="11"/>
      <c r="BBQ51" s="11"/>
      <c r="BBR51" s="11"/>
      <c r="BBS51" s="11"/>
      <c r="BBT51" s="11"/>
      <c r="BBU51" s="11"/>
      <c r="BBV51" s="11"/>
      <c r="BBW51" s="11"/>
      <c r="BBX51" s="11"/>
      <c r="BBY51" s="11"/>
      <c r="BBZ51" s="11"/>
      <c r="BCA51" s="11"/>
      <c r="BCB51" s="11"/>
      <c r="BCC51" s="11"/>
      <c r="BCD51" s="11"/>
      <c r="BCE51" s="11"/>
      <c r="BCF51" s="11"/>
      <c r="BCG51" s="11"/>
      <c r="BCH51" s="11"/>
      <c r="BCI51" s="11"/>
      <c r="BCJ51" s="11"/>
      <c r="BCK51" s="11"/>
      <c r="BCL51" s="11"/>
      <c r="BCM51" s="11"/>
      <c r="BCN51" s="11"/>
      <c r="BCO51" s="11"/>
      <c r="BCP51" s="11"/>
      <c r="BCQ51" s="11"/>
      <c r="BCR51" s="11"/>
      <c r="BCS51" s="11"/>
      <c r="BCT51" s="11"/>
      <c r="BCU51" s="11"/>
      <c r="BCV51" s="11"/>
      <c r="BCW51" s="11"/>
      <c r="BCX51" s="11"/>
      <c r="BCY51" s="11"/>
      <c r="BCZ51" s="11"/>
      <c r="BDA51" s="11"/>
      <c r="BDB51" s="11"/>
      <c r="BDC51" s="11"/>
      <c r="BDD51" s="11"/>
      <c r="BDE51" s="11"/>
      <c r="BDF51" s="11"/>
      <c r="BDG51" s="11"/>
      <c r="BDH51" s="11"/>
      <c r="BDI51" s="11"/>
      <c r="BDJ51" s="11"/>
      <c r="BDK51" s="11"/>
      <c r="BDL51" s="11"/>
      <c r="BDM51" s="11"/>
      <c r="BDN51" s="11"/>
      <c r="BDO51" s="11"/>
      <c r="BDP51" s="11"/>
      <c r="BDQ51" s="11"/>
      <c r="BDR51" s="11"/>
      <c r="BDS51" s="11"/>
      <c r="BDT51" s="11"/>
      <c r="BDU51" s="11"/>
      <c r="BDV51" s="11"/>
      <c r="BDW51" s="11"/>
      <c r="BDX51" s="11"/>
      <c r="BDY51" s="11"/>
      <c r="BDZ51" s="11"/>
      <c r="BEA51" s="11"/>
      <c r="BEB51" s="11"/>
      <c r="BEC51" s="11"/>
      <c r="BED51" s="11"/>
      <c r="BEE51" s="11"/>
      <c r="BEF51" s="11"/>
      <c r="BEG51" s="11"/>
      <c r="BEH51" s="11"/>
      <c r="BEI51" s="11"/>
      <c r="BEJ51" s="11"/>
      <c r="BEK51" s="11"/>
      <c r="BEL51" s="11"/>
      <c r="BEM51" s="11"/>
      <c r="BEN51" s="11"/>
      <c r="BEO51" s="11"/>
      <c r="BEP51" s="11"/>
      <c r="BEQ51" s="11"/>
      <c r="BER51" s="11"/>
      <c r="BES51" s="11"/>
      <c r="BET51" s="11"/>
      <c r="BEU51" s="11"/>
      <c r="BEV51" s="11"/>
      <c r="BEW51" s="11"/>
      <c r="BEX51" s="11"/>
      <c r="BEY51" s="11"/>
      <c r="BEZ51" s="11"/>
      <c r="BFA51" s="11"/>
      <c r="BFB51" s="11"/>
      <c r="BFC51" s="11"/>
      <c r="BFD51" s="11"/>
      <c r="BFE51" s="11"/>
      <c r="BFF51" s="11"/>
      <c r="BFG51" s="11"/>
      <c r="BFH51" s="11"/>
      <c r="BFI51" s="11"/>
      <c r="BFJ51" s="11"/>
      <c r="BFK51" s="11"/>
      <c r="BFL51" s="11"/>
      <c r="BFM51" s="11"/>
      <c r="BFN51" s="11"/>
      <c r="BFO51" s="11"/>
      <c r="BFP51" s="11"/>
      <c r="BFQ51" s="11"/>
      <c r="BFR51" s="11"/>
      <c r="BFS51" s="11"/>
      <c r="BFT51" s="11"/>
      <c r="BFU51" s="11"/>
      <c r="BFV51" s="11"/>
      <c r="BFW51" s="11"/>
      <c r="BFX51" s="11"/>
      <c r="BFY51" s="11"/>
      <c r="BFZ51" s="11"/>
      <c r="BGA51" s="11"/>
      <c r="BGB51" s="11"/>
      <c r="BGC51" s="11"/>
      <c r="BGD51" s="11"/>
      <c r="BGE51" s="11"/>
      <c r="BGF51" s="11"/>
      <c r="BGG51" s="11"/>
      <c r="BGH51" s="11"/>
      <c r="BGI51" s="11"/>
      <c r="BGJ51" s="11"/>
      <c r="BGK51" s="11"/>
      <c r="BGL51" s="11"/>
      <c r="BGM51" s="11"/>
      <c r="BGN51" s="11"/>
      <c r="BGO51" s="11"/>
      <c r="BGP51" s="11"/>
      <c r="BGQ51" s="11"/>
      <c r="BGR51" s="11"/>
      <c r="BGS51" s="11"/>
      <c r="BGT51" s="11"/>
      <c r="BGU51" s="11"/>
      <c r="BGV51" s="11"/>
      <c r="BGW51" s="11"/>
      <c r="BGX51" s="11"/>
      <c r="BGY51" s="11"/>
      <c r="BGZ51" s="11"/>
      <c r="BHA51" s="11"/>
      <c r="BHB51" s="11"/>
      <c r="BHC51" s="11"/>
      <c r="BHD51" s="11"/>
      <c r="BHE51" s="11"/>
      <c r="BHF51" s="11"/>
      <c r="BHG51" s="11"/>
      <c r="BHH51" s="11"/>
      <c r="BHI51" s="11"/>
      <c r="BHJ51" s="11"/>
      <c r="BHK51" s="11"/>
      <c r="BHL51" s="11"/>
      <c r="BHM51" s="11"/>
      <c r="BHN51" s="11"/>
      <c r="BHO51" s="11"/>
      <c r="BHP51" s="11"/>
      <c r="BHQ51" s="11"/>
      <c r="BHR51" s="11"/>
      <c r="BHS51" s="11"/>
      <c r="BHT51" s="11"/>
      <c r="BHU51" s="11"/>
      <c r="BHV51" s="11"/>
      <c r="BHW51" s="11"/>
      <c r="BHX51" s="11"/>
      <c r="BHY51" s="11"/>
      <c r="BHZ51" s="11"/>
      <c r="BIA51" s="11"/>
      <c r="BIB51" s="11"/>
      <c r="BIC51" s="11"/>
      <c r="BID51" s="11"/>
      <c r="BIE51" s="11"/>
      <c r="BIF51" s="11"/>
      <c r="BIG51" s="11"/>
      <c r="BIH51" s="11"/>
      <c r="BII51" s="11"/>
      <c r="BIJ51" s="11"/>
      <c r="BIK51" s="11"/>
      <c r="BIL51" s="11"/>
      <c r="BIM51" s="11"/>
      <c r="BIN51" s="11"/>
      <c r="BIO51" s="11"/>
      <c r="BIP51" s="11"/>
      <c r="BIQ51" s="11"/>
      <c r="BIR51" s="11"/>
      <c r="BIS51" s="11"/>
      <c r="BIT51" s="11"/>
      <c r="BIU51" s="11"/>
      <c r="BIV51" s="11"/>
      <c r="BIW51" s="11"/>
      <c r="BIX51" s="11"/>
      <c r="BIY51" s="11"/>
      <c r="BIZ51" s="11"/>
      <c r="BJA51" s="11"/>
      <c r="BJB51" s="11"/>
      <c r="BJC51" s="11"/>
      <c r="BJD51" s="11"/>
      <c r="BJE51" s="11"/>
      <c r="BJF51" s="11"/>
      <c r="BJG51" s="11"/>
      <c r="BJH51" s="11"/>
      <c r="BJI51" s="11"/>
      <c r="BJJ51" s="11"/>
      <c r="BJK51" s="11"/>
      <c r="BJL51" s="11"/>
      <c r="BJM51" s="11"/>
      <c r="BJN51" s="11"/>
      <c r="BJO51" s="11"/>
      <c r="BJP51" s="11"/>
      <c r="BJQ51" s="11"/>
      <c r="BJR51" s="11"/>
      <c r="BJS51" s="11"/>
      <c r="BJT51" s="11"/>
      <c r="BJU51" s="11"/>
      <c r="BJV51" s="11"/>
      <c r="BJW51" s="11"/>
      <c r="BJX51" s="11"/>
      <c r="BJY51" s="11"/>
      <c r="BJZ51" s="11"/>
      <c r="BKA51" s="11"/>
      <c r="BKB51" s="11"/>
      <c r="BKC51" s="11"/>
      <c r="BKD51" s="11"/>
      <c r="BKE51" s="11"/>
      <c r="BKF51" s="11"/>
      <c r="BKG51" s="11"/>
      <c r="BKH51" s="11"/>
      <c r="BKI51" s="11"/>
      <c r="BKJ51" s="11"/>
      <c r="BKK51" s="11"/>
      <c r="BKL51" s="11"/>
      <c r="BKM51" s="11"/>
      <c r="BKN51" s="11"/>
      <c r="BKO51" s="11"/>
      <c r="BKP51" s="11"/>
      <c r="BKQ51" s="11"/>
      <c r="BKR51" s="11"/>
      <c r="BKS51" s="11"/>
      <c r="BKT51" s="11"/>
      <c r="BKU51" s="11"/>
      <c r="BKV51" s="11"/>
      <c r="BKW51" s="11"/>
      <c r="BKX51" s="11"/>
      <c r="BKY51" s="11"/>
      <c r="BKZ51" s="11"/>
      <c r="BLA51" s="11"/>
      <c r="BLB51" s="11"/>
      <c r="BLC51" s="11"/>
      <c r="BLD51" s="11"/>
      <c r="BLE51" s="11"/>
      <c r="BLF51" s="11"/>
      <c r="BLG51" s="11"/>
      <c r="BLH51" s="11"/>
      <c r="BLI51" s="11"/>
      <c r="BLJ51" s="11"/>
      <c r="BLK51" s="11"/>
      <c r="BLL51" s="11"/>
      <c r="BLM51" s="11"/>
      <c r="BLN51" s="11"/>
      <c r="BLO51" s="11"/>
      <c r="BLP51" s="11"/>
      <c r="BLQ51" s="11"/>
      <c r="BLR51" s="11"/>
      <c r="BLS51" s="11"/>
      <c r="BLT51" s="11"/>
      <c r="BLU51" s="11"/>
      <c r="BLV51" s="11"/>
      <c r="BLW51" s="11"/>
      <c r="BLX51" s="11"/>
      <c r="BLY51" s="11"/>
      <c r="BLZ51" s="11"/>
      <c r="BMA51" s="11"/>
      <c r="BMB51" s="11"/>
      <c r="BMC51" s="11"/>
      <c r="BMD51" s="11"/>
      <c r="BME51" s="11"/>
      <c r="BMF51" s="11"/>
      <c r="BMG51" s="11"/>
      <c r="BMH51" s="11"/>
      <c r="BMI51" s="11"/>
      <c r="BMJ51" s="11"/>
      <c r="BMK51" s="11"/>
      <c r="BML51" s="11"/>
      <c r="BMM51" s="11"/>
      <c r="BMN51" s="11"/>
      <c r="BMO51" s="11"/>
      <c r="BMP51" s="11"/>
      <c r="BMQ51" s="11"/>
      <c r="BMR51" s="11"/>
      <c r="BMS51" s="11"/>
      <c r="BMT51" s="11"/>
      <c r="BMU51" s="11"/>
      <c r="BMV51" s="11"/>
      <c r="BMW51" s="11"/>
      <c r="BMX51" s="11"/>
      <c r="BMY51" s="11"/>
      <c r="BMZ51" s="11"/>
      <c r="BNA51" s="11"/>
      <c r="BNB51" s="11"/>
      <c r="BNC51" s="11"/>
      <c r="BND51" s="11"/>
      <c r="BNE51" s="11"/>
      <c r="BNF51" s="11"/>
      <c r="BNG51" s="11"/>
      <c r="BNH51" s="11"/>
      <c r="BNI51" s="11"/>
      <c r="BNJ51" s="11"/>
      <c r="BNK51" s="11"/>
      <c r="BNL51" s="11"/>
      <c r="BNM51" s="11"/>
      <c r="BNN51" s="11"/>
      <c r="BNO51" s="11"/>
      <c r="BNP51" s="11"/>
      <c r="BNQ51" s="11"/>
      <c r="BNR51" s="11"/>
      <c r="BNS51" s="11"/>
      <c r="BNT51" s="11"/>
      <c r="BNU51" s="11"/>
      <c r="BNV51" s="11"/>
      <c r="BNW51" s="11"/>
      <c r="BNX51" s="11"/>
      <c r="BNY51" s="11"/>
      <c r="BNZ51" s="11"/>
      <c r="BOA51" s="11"/>
      <c r="BOB51" s="11"/>
      <c r="BOC51" s="11"/>
      <c r="BOD51" s="11"/>
      <c r="BOE51" s="11"/>
      <c r="BOF51" s="11"/>
      <c r="BOG51" s="11"/>
      <c r="BOH51" s="11"/>
      <c r="BOI51" s="11"/>
      <c r="BOJ51" s="11"/>
      <c r="BOK51" s="11"/>
      <c r="BOL51" s="11"/>
      <c r="BOM51" s="11"/>
      <c r="BON51" s="11"/>
      <c r="BOO51" s="11"/>
      <c r="BOP51" s="11"/>
      <c r="BOQ51" s="11"/>
      <c r="BOR51" s="11"/>
      <c r="BOS51" s="11"/>
      <c r="BOT51" s="11"/>
      <c r="BOU51" s="11"/>
      <c r="BOV51" s="11"/>
      <c r="BOW51" s="11"/>
      <c r="BOX51" s="11"/>
      <c r="BOY51" s="11"/>
      <c r="BOZ51" s="11"/>
      <c r="BPA51" s="11"/>
      <c r="BPB51" s="11"/>
      <c r="BPC51" s="11"/>
      <c r="BPD51" s="11"/>
      <c r="BPE51" s="11"/>
      <c r="BPF51" s="11"/>
      <c r="BPG51" s="11"/>
      <c r="BPH51" s="11"/>
      <c r="BPI51" s="11"/>
      <c r="BPJ51" s="11"/>
      <c r="BPK51" s="11"/>
      <c r="BPL51" s="11"/>
      <c r="BPM51" s="11"/>
      <c r="BPN51" s="11"/>
      <c r="BPO51" s="11"/>
      <c r="BPP51" s="11"/>
      <c r="BPQ51" s="11"/>
      <c r="BPR51" s="11"/>
      <c r="BPS51" s="11"/>
      <c r="BPT51" s="11"/>
      <c r="BPU51" s="11"/>
      <c r="BPV51" s="11"/>
      <c r="BPW51" s="11"/>
      <c r="BPX51" s="11"/>
      <c r="BPY51" s="11"/>
      <c r="BPZ51" s="11"/>
      <c r="BQA51" s="11"/>
      <c r="BQB51" s="11"/>
      <c r="BQC51" s="11"/>
      <c r="BQD51" s="11"/>
      <c r="BQE51" s="11"/>
      <c r="BQF51" s="11"/>
      <c r="BQG51" s="11"/>
      <c r="BQH51" s="11"/>
      <c r="BQI51" s="11"/>
      <c r="BQJ51" s="11"/>
      <c r="BQK51" s="11"/>
      <c r="BQL51" s="11"/>
      <c r="BQM51" s="11"/>
      <c r="BQN51" s="11"/>
      <c r="BQO51" s="11"/>
      <c r="BQP51" s="11"/>
      <c r="BQQ51" s="11"/>
      <c r="BQR51" s="11"/>
      <c r="BQS51" s="11"/>
      <c r="BQT51" s="11"/>
      <c r="BQU51" s="11"/>
      <c r="BQV51" s="11"/>
      <c r="BQW51" s="11"/>
      <c r="BQX51" s="11"/>
      <c r="BQY51" s="11"/>
      <c r="BQZ51" s="11"/>
      <c r="BRA51" s="11"/>
      <c r="BRB51" s="11"/>
      <c r="BRC51" s="11"/>
      <c r="BRD51" s="11"/>
      <c r="BRE51" s="11"/>
      <c r="BRF51" s="11"/>
      <c r="BRG51" s="11"/>
      <c r="BRH51" s="11"/>
      <c r="BRI51" s="11"/>
      <c r="BRJ51" s="11"/>
      <c r="BRK51" s="11"/>
      <c r="BRL51" s="11"/>
      <c r="BRM51" s="11"/>
      <c r="BRN51" s="11"/>
      <c r="BRO51" s="11"/>
      <c r="BRP51" s="11"/>
      <c r="BRQ51" s="11"/>
      <c r="BRR51" s="11"/>
      <c r="BRS51" s="11"/>
      <c r="BRT51" s="11"/>
      <c r="BRU51" s="11"/>
      <c r="BRV51" s="11"/>
      <c r="BRW51" s="11"/>
      <c r="BRX51" s="11"/>
      <c r="BRY51" s="11"/>
      <c r="BRZ51" s="11"/>
      <c r="BSA51" s="11"/>
      <c r="BSB51" s="11"/>
      <c r="BSC51" s="11"/>
      <c r="BSD51" s="11"/>
      <c r="BSE51" s="11"/>
      <c r="BSF51" s="11"/>
      <c r="BSG51" s="11"/>
      <c r="BSH51" s="11"/>
      <c r="BSI51" s="11"/>
      <c r="BSJ51" s="11"/>
      <c r="BSK51" s="11"/>
      <c r="BSL51" s="11"/>
      <c r="BSM51" s="11"/>
      <c r="BSN51" s="11"/>
      <c r="BSO51" s="11"/>
      <c r="BSP51" s="11"/>
      <c r="BSQ51" s="11"/>
      <c r="BSR51" s="11"/>
      <c r="BSS51" s="11"/>
      <c r="BST51" s="11"/>
      <c r="BSU51" s="11"/>
      <c r="BSV51" s="11"/>
      <c r="BSW51" s="11"/>
      <c r="BSX51" s="11"/>
      <c r="BSY51" s="11"/>
      <c r="BSZ51" s="11"/>
      <c r="BTA51" s="11"/>
      <c r="BTB51" s="11"/>
      <c r="BTC51" s="11"/>
      <c r="BTD51" s="11"/>
      <c r="BTE51" s="11"/>
      <c r="BTF51" s="11"/>
      <c r="BTG51" s="11"/>
      <c r="BTH51" s="11"/>
      <c r="BTI51" s="11"/>
      <c r="BTJ51" s="11"/>
      <c r="BTK51" s="11"/>
      <c r="BTL51" s="11"/>
      <c r="BTM51" s="11"/>
      <c r="BTN51" s="11"/>
      <c r="BTO51" s="11"/>
      <c r="BTP51" s="11"/>
      <c r="BTQ51" s="11"/>
      <c r="BTR51" s="11"/>
      <c r="BTS51" s="11"/>
      <c r="BTT51" s="11"/>
      <c r="BTU51" s="11"/>
      <c r="BTV51" s="11"/>
      <c r="BTW51" s="11"/>
      <c r="BTX51" s="11"/>
      <c r="BTY51" s="11"/>
      <c r="BTZ51" s="11"/>
      <c r="BUA51" s="11"/>
      <c r="BUB51" s="11"/>
      <c r="BUC51" s="11"/>
      <c r="BUD51" s="11"/>
      <c r="BUE51" s="11"/>
      <c r="BUF51" s="11"/>
      <c r="BUG51" s="11"/>
      <c r="BUH51" s="11"/>
      <c r="BUI51" s="11"/>
      <c r="BUJ51" s="11"/>
      <c r="BUK51" s="11"/>
      <c r="BUL51" s="11"/>
      <c r="BUM51" s="11"/>
      <c r="BUN51" s="11"/>
      <c r="BUO51" s="11"/>
      <c r="BUP51" s="11"/>
      <c r="BUQ51" s="11"/>
      <c r="BUR51" s="11"/>
      <c r="BUS51" s="11"/>
      <c r="BUT51" s="11"/>
      <c r="BUU51" s="11"/>
      <c r="BUV51" s="11"/>
      <c r="BUW51" s="11"/>
      <c r="BUX51" s="11"/>
      <c r="BUY51" s="11"/>
      <c r="BUZ51" s="11"/>
      <c r="BVA51" s="11"/>
      <c r="BVB51" s="11"/>
      <c r="BVC51" s="11"/>
      <c r="BVD51" s="11"/>
      <c r="BVE51" s="11"/>
      <c r="BVF51" s="11"/>
      <c r="BVG51" s="11"/>
      <c r="BVH51" s="11"/>
      <c r="BVI51" s="11"/>
      <c r="BVJ51" s="11"/>
      <c r="BVK51" s="11"/>
      <c r="BVL51" s="11"/>
      <c r="BVM51" s="11"/>
      <c r="BVN51" s="11"/>
      <c r="BVO51" s="11"/>
      <c r="BVP51" s="11"/>
      <c r="BVQ51" s="11"/>
      <c r="BVR51" s="11"/>
      <c r="BVS51" s="11"/>
      <c r="BVT51" s="11"/>
      <c r="BVU51" s="11"/>
      <c r="BVV51" s="11"/>
      <c r="BVW51" s="11"/>
      <c r="BVX51" s="11"/>
      <c r="BVY51" s="11"/>
      <c r="BVZ51" s="11"/>
      <c r="BWA51" s="11"/>
      <c r="BWB51" s="11"/>
      <c r="BWC51" s="11"/>
      <c r="BWD51" s="11"/>
      <c r="BWE51" s="11"/>
      <c r="BWF51" s="11"/>
      <c r="BWG51" s="11"/>
      <c r="BWH51" s="11"/>
      <c r="BWI51" s="11"/>
      <c r="BWJ51" s="11"/>
      <c r="BWK51" s="11"/>
      <c r="BWL51" s="11"/>
      <c r="BWM51" s="11"/>
      <c r="BWN51" s="11"/>
      <c r="BWO51" s="11"/>
      <c r="BWP51" s="11"/>
      <c r="BWQ51" s="11"/>
      <c r="BWR51" s="11"/>
      <c r="BWS51" s="11"/>
      <c r="BWT51" s="11"/>
      <c r="BWU51" s="11"/>
      <c r="BWV51" s="11"/>
      <c r="BWW51" s="11"/>
      <c r="BWX51" s="11"/>
      <c r="BWY51" s="11"/>
      <c r="BWZ51" s="11"/>
      <c r="BXA51" s="11"/>
      <c r="BXB51" s="11"/>
      <c r="BXC51" s="11"/>
      <c r="BXD51" s="11"/>
      <c r="BXE51" s="11"/>
      <c r="BXF51" s="11"/>
      <c r="BXG51" s="11"/>
      <c r="BXH51" s="11"/>
      <c r="BXI51" s="11"/>
      <c r="BXJ51" s="11"/>
      <c r="BXK51" s="11"/>
      <c r="BXL51" s="11"/>
      <c r="BXM51" s="11"/>
      <c r="BXN51" s="11"/>
      <c r="BXO51" s="11"/>
      <c r="BXP51" s="11"/>
      <c r="BXQ51" s="11"/>
      <c r="BXR51" s="11"/>
      <c r="BXS51" s="11"/>
      <c r="BXT51" s="11"/>
      <c r="BXU51" s="11"/>
      <c r="BXV51" s="11"/>
      <c r="BXW51" s="11"/>
      <c r="BXX51" s="11"/>
      <c r="BXY51" s="11"/>
      <c r="BXZ51" s="11"/>
      <c r="BYA51" s="11"/>
      <c r="BYB51" s="11"/>
      <c r="BYC51" s="11"/>
      <c r="BYD51" s="11"/>
      <c r="BYE51" s="11"/>
      <c r="BYF51" s="11"/>
      <c r="BYG51" s="11"/>
      <c r="BYH51" s="11"/>
      <c r="BYI51" s="11"/>
      <c r="BYJ51" s="11"/>
      <c r="BYK51" s="11"/>
      <c r="BYL51" s="11"/>
      <c r="BYM51" s="11"/>
      <c r="BYN51" s="11"/>
      <c r="BYO51" s="11"/>
      <c r="BYP51" s="11"/>
      <c r="BYQ51" s="11"/>
      <c r="BYR51" s="11"/>
      <c r="BYS51" s="11"/>
      <c r="BYT51" s="11"/>
      <c r="BYU51" s="11"/>
      <c r="BYV51" s="11"/>
      <c r="BYW51" s="11"/>
      <c r="BYX51" s="11"/>
      <c r="BYY51" s="11"/>
      <c r="BYZ51" s="11"/>
      <c r="BZA51" s="11"/>
      <c r="BZB51" s="11"/>
      <c r="BZC51" s="11"/>
      <c r="BZD51" s="11"/>
      <c r="BZE51" s="11"/>
      <c r="BZF51" s="11"/>
      <c r="BZG51" s="11"/>
      <c r="BZH51" s="11"/>
      <c r="BZI51" s="11"/>
      <c r="BZJ51" s="11"/>
      <c r="BZK51" s="11"/>
      <c r="BZL51" s="11"/>
      <c r="BZM51" s="11"/>
      <c r="BZN51" s="11"/>
      <c r="BZO51" s="11"/>
      <c r="BZP51" s="11"/>
      <c r="BZQ51" s="11"/>
      <c r="BZR51" s="11"/>
      <c r="BZS51" s="11"/>
      <c r="BZT51" s="11"/>
      <c r="BZU51" s="11"/>
      <c r="BZV51" s="11"/>
      <c r="BZW51" s="11"/>
      <c r="BZX51" s="11"/>
      <c r="BZY51" s="11"/>
      <c r="BZZ51" s="11"/>
      <c r="CAA51" s="11"/>
      <c r="CAB51" s="11"/>
      <c r="CAC51" s="11"/>
      <c r="CAD51" s="11"/>
      <c r="CAE51" s="11"/>
      <c r="CAF51" s="11"/>
      <c r="CAG51" s="11"/>
      <c r="CAH51" s="11"/>
      <c r="CAI51" s="11"/>
      <c r="CAJ51" s="11"/>
      <c r="CAK51" s="11"/>
      <c r="CAL51" s="11"/>
      <c r="CAM51" s="11"/>
      <c r="CAN51" s="11"/>
      <c r="CAO51" s="11"/>
      <c r="CAP51" s="11"/>
      <c r="CAQ51" s="11"/>
      <c r="CAR51" s="11"/>
      <c r="CAS51" s="11"/>
      <c r="CAT51" s="11"/>
      <c r="CAU51" s="11"/>
      <c r="CAV51" s="11"/>
      <c r="CAW51" s="11"/>
      <c r="CAX51" s="11"/>
      <c r="CAY51" s="11"/>
      <c r="CAZ51" s="11"/>
      <c r="CBA51" s="11"/>
      <c r="CBB51" s="11"/>
      <c r="CBC51" s="11"/>
      <c r="CBD51" s="11"/>
      <c r="CBE51" s="11"/>
      <c r="CBF51" s="11"/>
      <c r="CBG51" s="11"/>
      <c r="CBH51" s="11"/>
      <c r="CBI51" s="11"/>
      <c r="CBJ51" s="11"/>
      <c r="CBK51" s="11"/>
      <c r="CBL51" s="11"/>
      <c r="CBM51" s="11"/>
      <c r="CBN51" s="11"/>
      <c r="CBO51" s="11"/>
      <c r="CBP51" s="11"/>
      <c r="CBQ51" s="11"/>
      <c r="CBR51" s="11"/>
      <c r="CBS51" s="11"/>
      <c r="CBT51" s="11"/>
      <c r="CBU51" s="11"/>
      <c r="CBV51" s="11"/>
      <c r="CBW51" s="11"/>
      <c r="CBX51" s="11"/>
      <c r="CBY51" s="11"/>
      <c r="CBZ51" s="11"/>
      <c r="CCA51" s="11"/>
      <c r="CCB51" s="11"/>
      <c r="CCC51" s="11"/>
      <c r="CCD51" s="11"/>
      <c r="CCE51" s="11"/>
      <c r="CCF51" s="11"/>
      <c r="CCG51" s="11"/>
      <c r="CCH51" s="11"/>
      <c r="CCI51" s="11"/>
      <c r="CCJ51" s="11"/>
      <c r="CCK51" s="11"/>
      <c r="CCL51" s="11"/>
      <c r="CCM51" s="11"/>
      <c r="CCN51" s="11"/>
      <c r="CCO51" s="11"/>
      <c r="CCP51" s="11"/>
      <c r="CCQ51" s="11"/>
      <c r="CCR51" s="11"/>
      <c r="CCS51" s="11"/>
      <c r="CCT51" s="11"/>
      <c r="CCU51" s="11"/>
      <c r="CCV51" s="11"/>
      <c r="CCW51" s="11"/>
      <c r="CCX51" s="11"/>
      <c r="CCY51" s="11"/>
      <c r="CCZ51" s="11"/>
      <c r="CDA51" s="11"/>
      <c r="CDB51" s="11"/>
      <c r="CDC51" s="11"/>
      <c r="CDD51" s="11"/>
      <c r="CDE51" s="11"/>
      <c r="CDF51" s="11"/>
      <c r="CDG51" s="11"/>
      <c r="CDH51" s="11"/>
      <c r="CDI51" s="11"/>
      <c r="CDJ51" s="11"/>
      <c r="CDK51" s="11"/>
      <c r="CDL51" s="11"/>
      <c r="CDM51" s="11"/>
      <c r="CDN51" s="11"/>
      <c r="CDO51" s="11"/>
      <c r="CDP51" s="11"/>
      <c r="CDQ51" s="11"/>
      <c r="CDR51" s="11"/>
      <c r="CDS51" s="11"/>
      <c r="CDT51" s="11"/>
      <c r="CDU51" s="11"/>
      <c r="CDV51" s="11"/>
      <c r="CDW51" s="11"/>
      <c r="CDX51" s="11"/>
      <c r="CDY51" s="11"/>
      <c r="CDZ51" s="11"/>
      <c r="CEA51" s="11"/>
      <c r="CEB51" s="11"/>
      <c r="CEC51" s="11"/>
      <c r="CED51" s="11"/>
      <c r="CEE51" s="11"/>
      <c r="CEF51" s="11"/>
      <c r="CEG51" s="11"/>
      <c r="CEH51" s="11"/>
      <c r="CEI51" s="11"/>
      <c r="CEJ51" s="11"/>
      <c r="CEK51" s="11"/>
      <c r="CEL51" s="11"/>
      <c r="CEM51" s="11"/>
      <c r="CEN51" s="11"/>
      <c r="CEO51" s="11"/>
      <c r="CEP51" s="11"/>
      <c r="CEQ51" s="11"/>
      <c r="CER51" s="11"/>
      <c r="CES51" s="11"/>
      <c r="CET51" s="11"/>
      <c r="CEU51" s="11"/>
      <c r="CEV51" s="11"/>
      <c r="CEW51" s="11"/>
      <c r="CEX51" s="11"/>
      <c r="CEY51" s="11"/>
      <c r="CEZ51" s="11"/>
      <c r="CFA51" s="11"/>
      <c r="CFB51" s="11"/>
      <c r="CFC51" s="11"/>
      <c r="CFD51" s="11"/>
      <c r="CFE51" s="11"/>
      <c r="CFF51" s="11"/>
      <c r="CFG51" s="11"/>
      <c r="CFH51" s="11"/>
      <c r="CFI51" s="11"/>
      <c r="CFJ51" s="11"/>
      <c r="CFK51" s="11"/>
      <c r="CFL51" s="11"/>
      <c r="CFM51" s="11"/>
      <c r="CFN51" s="11"/>
      <c r="CFO51" s="11"/>
      <c r="CFP51" s="11"/>
      <c r="CFQ51" s="11"/>
      <c r="CFR51" s="11"/>
      <c r="CFS51" s="11"/>
      <c r="CFT51" s="11"/>
      <c r="CFU51" s="11"/>
      <c r="CFV51" s="11"/>
      <c r="CFW51" s="11"/>
      <c r="CFX51" s="11"/>
      <c r="CFY51" s="11"/>
      <c r="CFZ51" s="11"/>
      <c r="CGA51" s="11"/>
      <c r="CGB51" s="11"/>
      <c r="CGC51" s="11"/>
      <c r="CGD51" s="11"/>
      <c r="CGE51" s="11"/>
      <c r="CGF51" s="11"/>
      <c r="CGG51" s="11"/>
      <c r="CGH51" s="11"/>
      <c r="CGI51" s="11"/>
      <c r="CGJ51" s="11"/>
      <c r="CGK51" s="11"/>
      <c r="CGL51" s="11"/>
      <c r="CGM51" s="11"/>
      <c r="CGN51" s="11"/>
      <c r="CGO51" s="11"/>
      <c r="CGP51" s="11"/>
      <c r="CGQ51" s="11"/>
      <c r="CGR51" s="11"/>
      <c r="CGS51" s="11"/>
      <c r="CGT51" s="11"/>
      <c r="CGU51" s="11"/>
      <c r="CGV51" s="11"/>
      <c r="CGW51" s="11"/>
      <c r="CGX51" s="11"/>
      <c r="CGY51" s="11"/>
      <c r="CGZ51" s="11"/>
      <c r="CHA51" s="11"/>
      <c r="CHB51" s="11"/>
      <c r="CHC51" s="11"/>
      <c r="CHD51" s="11"/>
      <c r="CHE51" s="11"/>
      <c r="CHF51" s="11"/>
      <c r="CHG51" s="11"/>
      <c r="CHH51" s="11"/>
      <c r="CHI51" s="11"/>
      <c r="CHJ51" s="11"/>
      <c r="CHK51" s="11"/>
      <c r="CHL51" s="11"/>
      <c r="CHM51" s="11"/>
      <c r="CHN51" s="11"/>
      <c r="CHO51" s="11"/>
      <c r="CHP51" s="11"/>
      <c r="CHQ51" s="11"/>
      <c r="CHR51" s="11"/>
      <c r="CHS51" s="11"/>
      <c r="CHT51" s="11"/>
      <c r="CHU51" s="11"/>
      <c r="CHV51" s="11"/>
      <c r="CHW51" s="11"/>
      <c r="CHX51" s="11"/>
      <c r="CHY51" s="11"/>
      <c r="CHZ51" s="11"/>
      <c r="CIA51" s="11"/>
      <c r="CIB51" s="11"/>
      <c r="CIC51" s="11"/>
      <c r="CID51" s="11"/>
      <c r="CIE51" s="11"/>
      <c r="CIF51" s="11"/>
      <c r="CIG51" s="11"/>
      <c r="CIH51" s="11"/>
      <c r="CII51" s="11"/>
      <c r="CIJ51" s="11"/>
      <c r="CIK51" s="11"/>
      <c r="CIL51" s="11"/>
      <c r="CIM51" s="11"/>
      <c r="CIN51" s="11"/>
      <c r="CIO51" s="11"/>
      <c r="CIP51" s="11"/>
      <c r="CIQ51" s="11"/>
      <c r="CIR51" s="11"/>
      <c r="CIS51" s="11"/>
      <c r="CIT51" s="11"/>
      <c r="CIU51" s="11"/>
      <c r="CIV51" s="11"/>
      <c r="CIW51" s="11"/>
      <c r="CIX51" s="11"/>
      <c r="CIY51" s="11"/>
      <c r="CIZ51" s="11"/>
      <c r="CJA51" s="11"/>
      <c r="CJB51" s="11"/>
      <c r="CJC51" s="11"/>
      <c r="CJD51" s="11"/>
      <c r="CJE51" s="11"/>
      <c r="CJF51" s="11"/>
      <c r="CJG51" s="11"/>
      <c r="CJH51" s="11"/>
      <c r="CJI51" s="11"/>
      <c r="CJJ51" s="11"/>
      <c r="CJK51" s="11"/>
      <c r="CJL51" s="11"/>
      <c r="CJM51" s="11"/>
      <c r="CJN51" s="11"/>
      <c r="CJO51" s="11"/>
      <c r="CJP51" s="11"/>
      <c r="CJQ51" s="11"/>
      <c r="CJR51" s="11"/>
      <c r="CJS51" s="11"/>
      <c r="CJT51" s="11"/>
      <c r="CJU51" s="11"/>
      <c r="CJV51" s="11"/>
      <c r="CJW51" s="11"/>
      <c r="CJX51" s="11"/>
      <c r="CJY51" s="11"/>
      <c r="CJZ51" s="11"/>
      <c r="CKA51" s="11"/>
      <c r="CKB51" s="11"/>
      <c r="CKC51" s="11"/>
      <c r="CKD51" s="11"/>
      <c r="CKE51" s="11"/>
      <c r="CKF51" s="11"/>
      <c r="CKG51" s="11"/>
      <c r="CKH51" s="11"/>
      <c r="CKI51" s="11"/>
      <c r="CKJ51" s="11"/>
      <c r="CKK51" s="11"/>
      <c r="CKL51" s="11"/>
      <c r="CKM51" s="11"/>
      <c r="CKN51" s="11"/>
      <c r="CKO51" s="11"/>
      <c r="CKP51" s="11"/>
      <c r="CKQ51" s="11"/>
      <c r="CKR51" s="11"/>
      <c r="CKS51" s="11"/>
      <c r="CKT51" s="11"/>
      <c r="CKU51" s="11"/>
      <c r="CKV51" s="11"/>
      <c r="CKW51" s="11"/>
      <c r="CKX51" s="11"/>
      <c r="CKY51" s="11"/>
      <c r="CKZ51" s="11"/>
      <c r="CLA51" s="11"/>
      <c r="CLB51" s="11"/>
      <c r="CLC51" s="11"/>
      <c r="CLD51" s="11"/>
      <c r="CLE51" s="11"/>
      <c r="CLF51" s="11"/>
      <c r="CLG51" s="11"/>
      <c r="CLH51" s="11"/>
      <c r="CLI51" s="11"/>
      <c r="CLJ51" s="11"/>
      <c r="CLK51" s="11"/>
      <c r="CLL51" s="11"/>
      <c r="CLM51" s="11"/>
      <c r="CLN51" s="11"/>
      <c r="CLO51" s="11"/>
      <c r="CLP51" s="11"/>
      <c r="CLQ51" s="11"/>
      <c r="CLR51" s="11"/>
      <c r="CLS51" s="11"/>
      <c r="CLT51" s="11"/>
      <c r="CLU51" s="11"/>
      <c r="CLV51" s="11"/>
      <c r="CLW51" s="11"/>
      <c r="CLX51" s="11"/>
      <c r="CLY51" s="11"/>
      <c r="CLZ51" s="11"/>
      <c r="CMA51" s="11"/>
      <c r="CMB51" s="11"/>
      <c r="CMC51" s="11"/>
      <c r="CMD51" s="11"/>
      <c r="CME51" s="11"/>
      <c r="CMF51" s="11"/>
      <c r="CMG51" s="11"/>
      <c r="CMH51" s="11"/>
      <c r="CMI51" s="11"/>
      <c r="CMJ51" s="11"/>
      <c r="CMK51" s="11"/>
      <c r="CML51" s="11"/>
      <c r="CMM51" s="11"/>
      <c r="CMN51" s="11"/>
      <c r="CMO51" s="11"/>
      <c r="CMP51" s="11"/>
      <c r="CMQ51" s="11"/>
      <c r="CMR51" s="11"/>
      <c r="CMS51" s="11"/>
      <c r="CMT51" s="11"/>
      <c r="CMU51" s="11"/>
      <c r="CMV51" s="11"/>
      <c r="CMW51" s="11"/>
      <c r="CMX51" s="11"/>
      <c r="CMY51" s="11"/>
      <c r="CMZ51" s="11"/>
      <c r="CNA51" s="11"/>
      <c r="CNB51" s="11"/>
      <c r="CNC51" s="11"/>
      <c r="CND51" s="11"/>
      <c r="CNE51" s="11"/>
      <c r="CNF51" s="11"/>
      <c r="CNG51" s="11"/>
      <c r="CNH51" s="11"/>
      <c r="CNI51" s="11"/>
      <c r="CNJ51" s="11"/>
      <c r="CNK51" s="11"/>
      <c r="CNL51" s="11"/>
      <c r="CNM51" s="11"/>
      <c r="CNN51" s="11"/>
      <c r="CNO51" s="11"/>
      <c r="CNP51" s="11"/>
      <c r="CNQ51" s="11"/>
      <c r="CNR51" s="11"/>
      <c r="CNS51" s="11"/>
      <c r="CNT51" s="11"/>
      <c r="CNU51" s="11"/>
      <c r="CNV51" s="11"/>
      <c r="CNW51" s="11"/>
      <c r="CNX51" s="11"/>
      <c r="CNY51" s="11"/>
      <c r="CNZ51" s="11"/>
      <c r="COA51" s="11"/>
      <c r="COB51" s="11"/>
      <c r="COC51" s="11"/>
      <c r="COD51" s="11"/>
      <c r="COE51" s="11"/>
      <c r="COF51" s="11"/>
      <c r="COG51" s="11"/>
      <c r="COH51" s="11"/>
      <c r="COI51" s="11"/>
      <c r="COJ51" s="11"/>
      <c r="COK51" s="11"/>
      <c r="COL51" s="11"/>
      <c r="COM51" s="11"/>
      <c r="CON51" s="11"/>
      <c r="COO51" s="11"/>
      <c r="COP51" s="11"/>
      <c r="COQ51" s="11"/>
      <c r="COR51" s="11"/>
      <c r="COS51" s="11"/>
      <c r="COT51" s="11"/>
      <c r="COU51" s="11"/>
      <c r="COV51" s="11"/>
      <c r="COW51" s="11"/>
      <c r="COX51" s="11"/>
      <c r="COY51" s="11"/>
      <c r="COZ51" s="11"/>
      <c r="CPA51" s="11"/>
      <c r="CPB51" s="11"/>
      <c r="CPC51" s="11"/>
      <c r="CPD51" s="11"/>
      <c r="CPE51" s="11"/>
      <c r="CPF51" s="11"/>
      <c r="CPG51" s="11"/>
      <c r="CPH51" s="11"/>
      <c r="CPI51" s="11"/>
      <c r="CPJ51" s="11"/>
      <c r="CPK51" s="11"/>
      <c r="CPL51" s="11"/>
      <c r="CPM51" s="11"/>
      <c r="CPN51" s="11"/>
      <c r="CPO51" s="11"/>
      <c r="CPP51" s="11"/>
      <c r="CPQ51" s="11"/>
      <c r="CPR51" s="11"/>
      <c r="CPS51" s="11"/>
      <c r="CPT51" s="11"/>
      <c r="CPU51" s="11"/>
      <c r="CPV51" s="11"/>
      <c r="CPW51" s="11"/>
      <c r="CPX51" s="11"/>
      <c r="CPY51" s="11"/>
      <c r="CPZ51" s="11"/>
      <c r="CQA51" s="11"/>
      <c r="CQB51" s="11"/>
      <c r="CQC51" s="11"/>
      <c r="CQD51" s="11"/>
      <c r="CQE51" s="11"/>
      <c r="CQF51" s="11"/>
      <c r="CQG51" s="11"/>
      <c r="CQH51" s="11"/>
      <c r="CQI51" s="11"/>
      <c r="CQJ51" s="11"/>
      <c r="CQK51" s="11"/>
      <c r="CQL51" s="11"/>
      <c r="CQM51" s="11"/>
      <c r="CQN51" s="11"/>
      <c r="CQO51" s="11"/>
      <c r="CQP51" s="11"/>
      <c r="CQQ51" s="11"/>
      <c r="CQR51" s="11"/>
      <c r="CQS51" s="11"/>
      <c r="CQT51" s="11"/>
      <c r="CQU51" s="11"/>
      <c r="CQV51" s="11"/>
      <c r="CQW51" s="11"/>
      <c r="CQX51" s="11"/>
      <c r="CQY51" s="11"/>
      <c r="CQZ51" s="11"/>
      <c r="CRA51" s="11"/>
      <c r="CRB51" s="11"/>
      <c r="CRC51" s="11"/>
      <c r="CRD51" s="11"/>
      <c r="CRE51" s="11"/>
      <c r="CRF51" s="11"/>
      <c r="CRG51" s="11"/>
      <c r="CRH51" s="11"/>
      <c r="CRI51" s="11"/>
      <c r="CRJ51" s="11"/>
      <c r="CRK51" s="11"/>
      <c r="CRL51" s="11"/>
      <c r="CRM51" s="11"/>
      <c r="CRN51" s="11"/>
      <c r="CRO51" s="11"/>
      <c r="CRP51" s="11"/>
      <c r="CRQ51" s="11"/>
      <c r="CRR51" s="11"/>
      <c r="CRS51" s="11"/>
      <c r="CRT51" s="11"/>
      <c r="CRU51" s="11"/>
      <c r="CRV51" s="11"/>
      <c r="CRW51" s="11"/>
      <c r="CRX51" s="11"/>
      <c r="CRY51" s="11"/>
      <c r="CRZ51" s="11"/>
      <c r="CSA51" s="11"/>
      <c r="CSB51" s="11"/>
      <c r="CSC51" s="11"/>
      <c r="CSD51" s="11"/>
      <c r="CSE51" s="11"/>
      <c r="CSF51" s="11"/>
      <c r="CSG51" s="11"/>
      <c r="CSH51" s="11"/>
      <c r="CSI51" s="11"/>
      <c r="CSJ51" s="11"/>
      <c r="CSK51" s="11"/>
      <c r="CSL51" s="11"/>
      <c r="CSM51" s="11"/>
      <c r="CSN51" s="11"/>
      <c r="CSO51" s="11"/>
      <c r="CSP51" s="11"/>
      <c r="CSQ51" s="11"/>
      <c r="CSR51" s="11"/>
      <c r="CSS51" s="11"/>
      <c r="CST51" s="11"/>
      <c r="CSU51" s="11"/>
      <c r="CSV51" s="11"/>
      <c r="CSW51" s="11"/>
      <c r="CSX51" s="11"/>
      <c r="CSY51" s="11"/>
      <c r="CSZ51" s="11"/>
      <c r="CTA51" s="11"/>
      <c r="CTB51" s="11"/>
      <c r="CTC51" s="11"/>
      <c r="CTD51" s="11"/>
      <c r="CTE51" s="11"/>
      <c r="CTF51" s="11"/>
      <c r="CTG51" s="11"/>
      <c r="CTH51" s="11"/>
      <c r="CTI51" s="11"/>
      <c r="CTJ51" s="11"/>
      <c r="CTK51" s="11"/>
      <c r="CTL51" s="11"/>
      <c r="CTM51" s="11"/>
      <c r="CTN51" s="11"/>
      <c r="CTO51" s="11"/>
      <c r="CTP51" s="11"/>
      <c r="CTQ51" s="11"/>
      <c r="CTR51" s="11"/>
      <c r="CTS51" s="11"/>
      <c r="CTT51" s="11"/>
      <c r="CTU51" s="11"/>
      <c r="CTV51" s="11"/>
      <c r="CTW51" s="11"/>
      <c r="CTX51" s="11"/>
      <c r="CTY51" s="11"/>
      <c r="CTZ51" s="11"/>
      <c r="CUA51" s="11"/>
      <c r="CUB51" s="11"/>
      <c r="CUC51" s="11"/>
      <c r="CUD51" s="11"/>
      <c r="CUE51" s="11"/>
      <c r="CUF51" s="11"/>
      <c r="CUG51" s="11"/>
      <c r="CUH51" s="11"/>
      <c r="CUI51" s="11"/>
      <c r="CUJ51" s="11"/>
      <c r="CUK51" s="11"/>
      <c r="CUL51" s="11"/>
      <c r="CUM51" s="11"/>
      <c r="CUN51" s="11"/>
      <c r="CUO51" s="11"/>
      <c r="CUP51" s="11"/>
      <c r="CUQ51" s="11"/>
      <c r="CUR51" s="11"/>
      <c r="CUS51" s="11"/>
      <c r="CUT51" s="11"/>
      <c r="CUU51" s="11"/>
      <c r="CUV51" s="11"/>
      <c r="CUW51" s="11"/>
      <c r="CUX51" s="11"/>
      <c r="CUY51" s="11"/>
      <c r="CUZ51" s="11"/>
      <c r="CVA51" s="11"/>
      <c r="CVB51" s="11"/>
      <c r="CVC51" s="11"/>
      <c r="CVD51" s="11"/>
      <c r="CVE51" s="11"/>
      <c r="CVF51" s="11"/>
      <c r="CVG51" s="11"/>
      <c r="CVH51" s="11"/>
      <c r="CVI51" s="11"/>
      <c r="CVJ51" s="11"/>
      <c r="CVK51" s="11"/>
      <c r="CVL51" s="11"/>
      <c r="CVM51" s="11"/>
      <c r="CVN51" s="11"/>
      <c r="CVO51" s="11"/>
      <c r="CVP51" s="11"/>
      <c r="CVQ51" s="11"/>
      <c r="CVR51" s="11"/>
      <c r="CVS51" s="11"/>
      <c r="CVT51" s="11"/>
      <c r="CVU51" s="11"/>
      <c r="CVV51" s="11"/>
      <c r="CVW51" s="11"/>
      <c r="CVX51" s="11"/>
      <c r="CVY51" s="11"/>
      <c r="CVZ51" s="11"/>
      <c r="CWA51" s="11"/>
      <c r="CWB51" s="11"/>
      <c r="CWC51" s="11"/>
      <c r="CWD51" s="11"/>
      <c r="CWE51" s="11"/>
      <c r="CWF51" s="11"/>
      <c r="CWG51" s="11"/>
      <c r="CWH51" s="11"/>
      <c r="CWI51" s="11"/>
      <c r="CWJ51" s="11"/>
      <c r="CWK51" s="11"/>
      <c r="CWL51" s="11"/>
      <c r="CWM51" s="11"/>
      <c r="CWN51" s="11"/>
      <c r="CWO51" s="11"/>
      <c r="CWP51" s="11"/>
      <c r="CWQ51" s="11"/>
      <c r="CWR51" s="11"/>
      <c r="CWS51" s="11"/>
      <c r="CWT51" s="11"/>
      <c r="CWU51" s="11"/>
      <c r="CWV51" s="11"/>
      <c r="CWW51" s="11"/>
      <c r="CWX51" s="11"/>
      <c r="CWY51" s="11"/>
      <c r="CWZ51" s="11"/>
      <c r="CXA51" s="11"/>
      <c r="CXB51" s="11"/>
      <c r="CXC51" s="11"/>
      <c r="CXD51" s="11"/>
      <c r="CXE51" s="11"/>
      <c r="CXF51" s="11"/>
      <c r="CXG51" s="11"/>
      <c r="CXH51" s="11"/>
      <c r="CXI51" s="11"/>
      <c r="CXJ51" s="11"/>
      <c r="CXK51" s="11"/>
      <c r="CXL51" s="11"/>
      <c r="CXM51" s="11"/>
      <c r="CXN51" s="11"/>
      <c r="CXO51" s="11"/>
      <c r="CXP51" s="11"/>
      <c r="CXQ51" s="11"/>
      <c r="CXR51" s="11"/>
      <c r="CXS51" s="11"/>
      <c r="CXT51" s="11"/>
      <c r="CXU51" s="11"/>
      <c r="CXV51" s="11"/>
      <c r="CXW51" s="11"/>
      <c r="CXX51" s="11"/>
      <c r="CXY51" s="11"/>
      <c r="CXZ51" s="11"/>
      <c r="CYA51" s="11"/>
      <c r="CYB51" s="11"/>
      <c r="CYC51" s="11"/>
      <c r="CYD51" s="11"/>
      <c r="CYE51" s="11"/>
      <c r="CYF51" s="11"/>
      <c r="CYG51" s="11"/>
      <c r="CYH51" s="11"/>
      <c r="CYI51" s="11"/>
      <c r="CYJ51" s="11"/>
      <c r="CYK51" s="11"/>
      <c r="CYL51" s="11"/>
      <c r="CYM51" s="11"/>
      <c r="CYN51" s="11"/>
      <c r="CYO51" s="11"/>
      <c r="CYP51" s="11"/>
      <c r="CYQ51" s="11"/>
      <c r="CYR51" s="11"/>
      <c r="CYS51" s="11"/>
      <c r="CYT51" s="11"/>
      <c r="CYU51" s="11"/>
      <c r="CYV51" s="11"/>
      <c r="CYW51" s="11"/>
      <c r="CYX51" s="11"/>
      <c r="CYY51" s="11"/>
      <c r="CYZ51" s="11"/>
      <c r="CZA51" s="11"/>
      <c r="CZB51" s="11"/>
      <c r="CZC51" s="11"/>
      <c r="CZD51" s="11"/>
      <c r="CZE51" s="11"/>
      <c r="CZF51" s="11"/>
      <c r="CZG51" s="11"/>
      <c r="CZH51" s="11"/>
      <c r="CZI51" s="11"/>
      <c r="CZJ51" s="11"/>
      <c r="CZK51" s="11"/>
      <c r="CZL51" s="11"/>
      <c r="CZM51" s="11"/>
      <c r="CZN51" s="11"/>
      <c r="CZO51" s="11"/>
      <c r="CZP51" s="11"/>
      <c r="CZQ51" s="11"/>
      <c r="CZR51" s="11"/>
      <c r="CZS51" s="11"/>
      <c r="CZT51" s="11"/>
      <c r="CZU51" s="11"/>
      <c r="CZV51" s="11"/>
      <c r="CZW51" s="11"/>
      <c r="CZX51" s="11"/>
      <c r="CZY51" s="11"/>
      <c r="CZZ51" s="11"/>
      <c r="DAA51" s="11"/>
      <c r="DAB51" s="11"/>
      <c r="DAC51" s="11"/>
      <c r="DAD51" s="11"/>
      <c r="DAE51" s="11"/>
      <c r="DAF51" s="11"/>
      <c r="DAG51" s="11"/>
      <c r="DAH51" s="11"/>
      <c r="DAI51" s="11"/>
      <c r="DAJ51" s="11"/>
      <c r="DAK51" s="11"/>
      <c r="DAL51" s="11"/>
      <c r="DAM51" s="11"/>
      <c r="DAN51" s="11"/>
      <c r="DAO51" s="11"/>
      <c r="DAP51" s="11"/>
      <c r="DAQ51" s="11"/>
      <c r="DAR51" s="11"/>
      <c r="DAS51" s="11"/>
      <c r="DAT51" s="11"/>
      <c r="DAU51" s="11"/>
      <c r="DAV51" s="11"/>
      <c r="DAW51" s="11"/>
      <c r="DAX51" s="11"/>
      <c r="DAY51" s="11"/>
      <c r="DAZ51" s="11"/>
      <c r="DBA51" s="11"/>
      <c r="DBB51" s="11"/>
      <c r="DBC51" s="11"/>
      <c r="DBD51" s="11"/>
      <c r="DBE51" s="11"/>
      <c r="DBF51" s="11"/>
      <c r="DBG51" s="11"/>
      <c r="DBH51" s="11"/>
      <c r="DBI51" s="11"/>
      <c r="DBJ51" s="11"/>
      <c r="DBK51" s="11"/>
      <c r="DBL51" s="11"/>
      <c r="DBM51" s="11"/>
      <c r="DBN51" s="11"/>
      <c r="DBO51" s="11"/>
      <c r="DBP51" s="11"/>
      <c r="DBQ51" s="11"/>
      <c r="DBR51" s="11"/>
      <c r="DBS51" s="11"/>
      <c r="DBT51" s="11"/>
      <c r="DBU51" s="11"/>
      <c r="DBV51" s="11"/>
      <c r="DBW51" s="11"/>
      <c r="DBX51" s="11"/>
      <c r="DBY51" s="11"/>
      <c r="DBZ51" s="11"/>
      <c r="DCA51" s="11"/>
      <c r="DCB51" s="11"/>
      <c r="DCC51" s="11"/>
      <c r="DCD51" s="11"/>
      <c r="DCE51" s="11"/>
      <c r="DCF51" s="11"/>
      <c r="DCG51" s="11"/>
      <c r="DCH51" s="11"/>
      <c r="DCI51" s="11"/>
      <c r="DCJ51" s="11"/>
      <c r="DCK51" s="11"/>
      <c r="DCL51" s="11"/>
      <c r="DCM51" s="11"/>
      <c r="DCN51" s="11"/>
      <c r="DCO51" s="11"/>
      <c r="DCP51" s="11"/>
      <c r="DCQ51" s="11"/>
      <c r="DCR51" s="11"/>
      <c r="DCS51" s="11"/>
      <c r="DCT51" s="11"/>
      <c r="DCU51" s="11"/>
      <c r="DCV51" s="11"/>
      <c r="DCW51" s="11"/>
      <c r="DCX51" s="11"/>
      <c r="DCY51" s="11"/>
      <c r="DCZ51" s="11"/>
      <c r="DDA51" s="11"/>
      <c r="DDB51" s="11"/>
      <c r="DDC51" s="11"/>
      <c r="DDD51" s="11"/>
      <c r="DDE51" s="11"/>
      <c r="DDF51" s="11"/>
      <c r="DDG51" s="11"/>
      <c r="DDH51" s="11"/>
      <c r="DDI51" s="11"/>
      <c r="DDJ51" s="11"/>
      <c r="DDK51" s="11"/>
      <c r="DDL51" s="11"/>
      <c r="DDM51" s="11"/>
      <c r="DDN51" s="11"/>
      <c r="DDO51" s="11"/>
      <c r="DDP51" s="11"/>
      <c r="DDQ51" s="11"/>
      <c r="DDR51" s="11"/>
      <c r="DDS51" s="11"/>
      <c r="DDT51" s="11"/>
      <c r="DDU51" s="11"/>
      <c r="DDV51" s="11"/>
      <c r="DDW51" s="11"/>
      <c r="DDX51" s="11"/>
      <c r="DDY51" s="11"/>
      <c r="DDZ51" s="11"/>
      <c r="DEA51" s="11"/>
      <c r="DEB51" s="11"/>
      <c r="DEC51" s="11"/>
      <c r="DED51" s="11"/>
      <c r="DEE51" s="11"/>
      <c r="DEF51" s="11"/>
      <c r="DEG51" s="11"/>
      <c r="DEH51" s="11"/>
      <c r="DEI51" s="11"/>
      <c r="DEJ51" s="11"/>
      <c r="DEK51" s="11"/>
      <c r="DEL51" s="11"/>
      <c r="DEM51" s="11"/>
      <c r="DEN51" s="11"/>
      <c r="DEO51" s="11"/>
      <c r="DEP51" s="11"/>
      <c r="DEQ51" s="11"/>
      <c r="DER51" s="11"/>
      <c r="DES51" s="11"/>
      <c r="DET51" s="11"/>
      <c r="DEU51" s="11"/>
      <c r="DEV51" s="11"/>
      <c r="DEW51" s="11"/>
      <c r="DEX51" s="11"/>
      <c r="DEY51" s="11"/>
      <c r="DEZ51" s="11"/>
      <c r="DFA51" s="11"/>
      <c r="DFB51" s="11"/>
      <c r="DFC51" s="11"/>
      <c r="DFD51" s="11"/>
      <c r="DFE51" s="11"/>
      <c r="DFF51" s="11"/>
      <c r="DFG51" s="11"/>
      <c r="DFH51" s="11"/>
      <c r="DFI51" s="11"/>
      <c r="DFJ51" s="11"/>
      <c r="DFK51" s="11"/>
      <c r="DFL51" s="11"/>
      <c r="DFM51" s="11"/>
      <c r="DFN51" s="11"/>
      <c r="DFO51" s="11"/>
      <c r="DFP51" s="11"/>
      <c r="DFQ51" s="11"/>
      <c r="DFR51" s="11"/>
      <c r="DFS51" s="11"/>
      <c r="DFT51" s="11"/>
      <c r="DFU51" s="11"/>
      <c r="DFV51" s="11"/>
      <c r="DFW51" s="11"/>
      <c r="DFX51" s="11"/>
      <c r="DFY51" s="11"/>
      <c r="DFZ51" s="11"/>
      <c r="DGA51" s="11"/>
      <c r="DGB51" s="11"/>
      <c r="DGC51" s="11"/>
      <c r="DGD51" s="11"/>
      <c r="DGE51" s="11"/>
      <c r="DGF51" s="11"/>
      <c r="DGG51" s="11"/>
      <c r="DGH51" s="11"/>
      <c r="DGI51" s="11"/>
      <c r="DGJ51" s="11"/>
      <c r="DGK51" s="11"/>
      <c r="DGL51" s="11"/>
      <c r="DGM51" s="11"/>
      <c r="DGN51" s="11"/>
      <c r="DGO51" s="11"/>
      <c r="DGP51" s="11"/>
      <c r="DGQ51" s="11"/>
      <c r="DGR51" s="11"/>
      <c r="DGS51" s="11"/>
      <c r="DGT51" s="11"/>
      <c r="DGU51" s="11"/>
      <c r="DGV51" s="11"/>
      <c r="DGW51" s="11"/>
      <c r="DGX51" s="11"/>
      <c r="DGY51" s="11"/>
      <c r="DGZ51" s="11"/>
      <c r="DHA51" s="11"/>
      <c r="DHB51" s="11"/>
      <c r="DHC51" s="11"/>
      <c r="DHD51" s="11"/>
      <c r="DHE51" s="11"/>
      <c r="DHF51" s="11"/>
      <c r="DHG51" s="11"/>
      <c r="DHH51" s="11"/>
      <c r="DHI51" s="11"/>
      <c r="DHJ51" s="11"/>
      <c r="DHK51" s="11"/>
      <c r="DHL51" s="11"/>
      <c r="DHM51" s="11"/>
      <c r="DHN51" s="11"/>
      <c r="DHO51" s="11"/>
      <c r="DHP51" s="11"/>
      <c r="DHQ51" s="11"/>
      <c r="DHR51" s="11"/>
      <c r="DHS51" s="11"/>
      <c r="DHT51" s="11"/>
      <c r="DHU51" s="11"/>
      <c r="DHV51" s="11"/>
      <c r="DHW51" s="11"/>
      <c r="DHX51" s="11"/>
      <c r="DHY51" s="11"/>
      <c r="DHZ51" s="11"/>
      <c r="DIA51" s="11"/>
      <c r="DIB51" s="11"/>
      <c r="DIC51" s="11"/>
      <c r="DID51" s="11"/>
      <c r="DIE51" s="11"/>
      <c r="DIF51" s="11"/>
      <c r="DIG51" s="11"/>
      <c r="DIH51" s="11"/>
      <c r="DII51" s="11"/>
      <c r="DIJ51" s="11"/>
      <c r="DIK51" s="11"/>
      <c r="DIL51" s="11"/>
      <c r="DIM51" s="11"/>
      <c r="DIN51" s="11"/>
      <c r="DIO51" s="11"/>
      <c r="DIP51" s="11"/>
      <c r="DIQ51" s="11"/>
      <c r="DIR51" s="11"/>
      <c r="DIS51" s="11"/>
      <c r="DIT51" s="11"/>
      <c r="DIU51" s="11"/>
      <c r="DIV51" s="11"/>
      <c r="DIW51" s="11"/>
      <c r="DIX51" s="11"/>
      <c r="DIY51" s="11"/>
      <c r="DIZ51" s="11"/>
      <c r="DJA51" s="11"/>
      <c r="DJB51" s="11"/>
      <c r="DJC51" s="11"/>
      <c r="DJD51" s="11"/>
      <c r="DJE51" s="11"/>
      <c r="DJF51" s="11"/>
      <c r="DJG51" s="11"/>
      <c r="DJH51" s="11"/>
      <c r="DJI51" s="11"/>
      <c r="DJJ51" s="11"/>
      <c r="DJK51" s="11"/>
      <c r="DJL51" s="11"/>
      <c r="DJM51" s="11"/>
      <c r="DJN51" s="11"/>
      <c r="DJO51" s="11"/>
      <c r="DJP51" s="11"/>
      <c r="DJQ51" s="11"/>
      <c r="DJR51" s="11"/>
      <c r="DJS51" s="11"/>
      <c r="DJT51" s="11"/>
      <c r="DJU51" s="11"/>
      <c r="DJV51" s="11"/>
      <c r="DJW51" s="11"/>
      <c r="DJX51" s="11"/>
      <c r="DJY51" s="11"/>
      <c r="DJZ51" s="11"/>
      <c r="DKA51" s="11"/>
      <c r="DKB51" s="11"/>
      <c r="DKC51" s="11"/>
      <c r="DKD51" s="11"/>
      <c r="DKE51" s="11"/>
      <c r="DKF51" s="11"/>
      <c r="DKG51" s="11"/>
      <c r="DKH51" s="11"/>
      <c r="DKI51" s="11"/>
      <c r="DKJ51" s="11"/>
      <c r="DKK51" s="11"/>
      <c r="DKL51" s="11"/>
      <c r="DKM51" s="11"/>
      <c r="DKN51" s="11"/>
      <c r="DKO51" s="11"/>
      <c r="DKP51" s="11"/>
      <c r="DKQ51" s="11"/>
      <c r="DKR51" s="11"/>
      <c r="DKS51" s="11"/>
      <c r="DKT51" s="11"/>
      <c r="DKU51" s="11"/>
      <c r="DKV51" s="11"/>
      <c r="DKW51" s="11"/>
      <c r="DKX51" s="11"/>
      <c r="DKY51" s="11"/>
      <c r="DKZ51" s="11"/>
      <c r="DLA51" s="11"/>
      <c r="DLB51" s="11"/>
      <c r="DLC51" s="11"/>
      <c r="DLD51" s="11"/>
      <c r="DLE51" s="11"/>
      <c r="DLF51" s="11"/>
      <c r="DLG51" s="11"/>
      <c r="DLH51" s="11"/>
      <c r="DLI51" s="11"/>
      <c r="DLJ51" s="11"/>
      <c r="DLK51" s="11"/>
      <c r="DLL51" s="11"/>
      <c r="DLM51" s="11"/>
      <c r="DLN51" s="11"/>
      <c r="DLO51" s="11"/>
      <c r="DLP51" s="11"/>
      <c r="DLQ51" s="11"/>
      <c r="DLR51" s="11"/>
      <c r="DLS51" s="11"/>
      <c r="DLT51" s="11"/>
      <c r="DLU51" s="11"/>
      <c r="DLV51" s="11"/>
      <c r="DLW51" s="11"/>
      <c r="DLX51" s="11"/>
      <c r="DLY51" s="11"/>
      <c r="DLZ51" s="11"/>
      <c r="DMA51" s="11"/>
      <c r="DMB51" s="11"/>
      <c r="DMC51" s="11"/>
      <c r="DMD51" s="11"/>
      <c r="DME51" s="11"/>
      <c r="DMF51" s="11"/>
      <c r="DMG51" s="11"/>
      <c r="DMH51" s="11"/>
      <c r="DMI51" s="11"/>
      <c r="DMJ51" s="11"/>
      <c r="DMK51" s="11"/>
      <c r="DML51" s="11"/>
      <c r="DMM51" s="11"/>
      <c r="DMN51" s="11"/>
      <c r="DMO51" s="11"/>
      <c r="DMP51" s="11"/>
      <c r="DMQ51" s="11"/>
      <c r="DMR51" s="11"/>
      <c r="DMS51" s="11"/>
      <c r="DMT51" s="11"/>
      <c r="DMU51" s="11"/>
      <c r="DMV51" s="11"/>
      <c r="DMW51" s="11"/>
      <c r="DMX51" s="11"/>
      <c r="DMY51" s="11"/>
      <c r="DMZ51" s="11"/>
      <c r="DNA51" s="11"/>
      <c r="DNB51" s="11"/>
      <c r="DNC51" s="11"/>
      <c r="DND51" s="11"/>
      <c r="DNE51" s="11"/>
      <c r="DNF51" s="11"/>
      <c r="DNG51" s="11"/>
      <c r="DNH51" s="11"/>
      <c r="DNI51" s="11"/>
      <c r="DNJ51" s="11"/>
      <c r="DNK51" s="11"/>
      <c r="DNL51" s="11"/>
      <c r="DNM51" s="11"/>
      <c r="DNN51" s="11"/>
      <c r="DNO51" s="11"/>
      <c r="DNP51" s="11"/>
      <c r="DNQ51" s="11"/>
      <c r="DNR51" s="11"/>
      <c r="DNS51" s="11"/>
      <c r="DNT51" s="11"/>
      <c r="DNU51" s="11"/>
      <c r="DNV51" s="11"/>
      <c r="DNW51" s="11"/>
      <c r="DNX51" s="11"/>
      <c r="DNY51" s="11"/>
      <c r="DNZ51" s="11"/>
      <c r="DOA51" s="11"/>
      <c r="DOB51" s="11"/>
      <c r="DOC51" s="11"/>
      <c r="DOD51" s="11"/>
      <c r="DOE51" s="11"/>
      <c r="DOF51" s="11"/>
      <c r="DOG51" s="11"/>
      <c r="DOH51" s="11"/>
      <c r="DOI51" s="11"/>
      <c r="DOJ51" s="11"/>
      <c r="DOK51" s="11"/>
      <c r="DOL51" s="11"/>
      <c r="DOM51" s="11"/>
      <c r="DON51" s="11"/>
      <c r="DOO51" s="11"/>
      <c r="DOP51" s="11"/>
      <c r="DOQ51" s="11"/>
      <c r="DOR51" s="11"/>
      <c r="DOS51" s="11"/>
      <c r="DOT51" s="11"/>
      <c r="DOU51" s="11"/>
      <c r="DOV51" s="11"/>
      <c r="DOW51" s="11"/>
      <c r="DOX51" s="11"/>
      <c r="DOY51" s="11"/>
      <c r="DOZ51" s="11"/>
      <c r="DPA51" s="11"/>
      <c r="DPB51" s="11"/>
      <c r="DPC51" s="11"/>
      <c r="DPD51" s="11"/>
      <c r="DPE51" s="11"/>
      <c r="DPF51" s="11"/>
      <c r="DPG51" s="11"/>
      <c r="DPH51" s="11"/>
      <c r="DPI51" s="11"/>
      <c r="DPJ51" s="11"/>
      <c r="DPK51" s="11"/>
      <c r="DPL51" s="11"/>
      <c r="DPM51" s="11"/>
      <c r="DPN51" s="11"/>
      <c r="DPO51" s="11"/>
      <c r="DPP51" s="11"/>
      <c r="DPQ51" s="11"/>
      <c r="DPR51" s="11"/>
      <c r="DPS51" s="11"/>
      <c r="DPT51" s="11"/>
      <c r="DPU51" s="11"/>
      <c r="DPV51" s="11"/>
      <c r="DPW51" s="11"/>
      <c r="DPX51" s="11"/>
      <c r="DPY51" s="11"/>
      <c r="DPZ51" s="11"/>
      <c r="DQA51" s="11"/>
      <c r="DQB51" s="11"/>
      <c r="DQC51" s="11"/>
      <c r="DQD51" s="11"/>
      <c r="DQE51" s="11"/>
      <c r="DQF51" s="11"/>
      <c r="DQG51" s="11"/>
      <c r="DQH51" s="11"/>
      <c r="DQI51" s="11"/>
      <c r="DQJ51" s="11"/>
      <c r="DQK51" s="11"/>
      <c r="DQL51" s="11"/>
      <c r="DQM51" s="11"/>
      <c r="DQN51" s="11"/>
      <c r="DQO51" s="11"/>
      <c r="DQP51" s="11"/>
      <c r="DQQ51" s="11"/>
      <c r="DQR51" s="11"/>
      <c r="DQS51" s="11"/>
      <c r="DQT51" s="11"/>
      <c r="DQU51" s="11"/>
      <c r="DQV51" s="11"/>
      <c r="DQW51" s="11"/>
      <c r="DQX51" s="11"/>
      <c r="DQY51" s="11"/>
      <c r="DQZ51" s="11"/>
      <c r="DRA51" s="11"/>
      <c r="DRB51" s="11"/>
      <c r="DRC51" s="11"/>
      <c r="DRD51" s="11"/>
      <c r="DRE51" s="11"/>
      <c r="DRF51" s="11"/>
      <c r="DRG51" s="11"/>
      <c r="DRH51" s="11"/>
      <c r="DRI51" s="11"/>
      <c r="DRJ51" s="11"/>
      <c r="DRK51" s="11"/>
      <c r="DRL51" s="11"/>
      <c r="DRM51" s="11"/>
      <c r="DRN51" s="11"/>
      <c r="DRO51" s="11"/>
      <c r="DRP51" s="11"/>
      <c r="DRQ51" s="11"/>
      <c r="DRR51" s="11"/>
      <c r="DRS51" s="11"/>
      <c r="DRT51" s="11"/>
      <c r="DRU51" s="11"/>
      <c r="DRV51" s="11"/>
      <c r="DRW51" s="11"/>
      <c r="DRX51" s="11"/>
      <c r="DRY51" s="11"/>
      <c r="DRZ51" s="11"/>
      <c r="DSA51" s="11"/>
      <c r="DSB51" s="11"/>
      <c r="DSC51" s="11"/>
      <c r="DSD51" s="11"/>
      <c r="DSE51" s="11"/>
      <c r="DSF51" s="11"/>
      <c r="DSG51" s="11"/>
      <c r="DSH51" s="11"/>
      <c r="DSI51" s="11"/>
      <c r="DSJ51" s="11"/>
      <c r="DSK51" s="11"/>
      <c r="DSL51" s="11"/>
      <c r="DSM51" s="11"/>
      <c r="DSN51" s="11"/>
      <c r="DSO51" s="11"/>
      <c r="DSP51" s="11"/>
      <c r="DSQ51" s="11"/>
      <c r="DSR51" s="11"/>
      <c r="DSS51" s="11"/>
      <c r="DST51" s="11"/>
      <c r="DSU51" s="11"/>
      <c r="DSV51" s="11"/>
      <c r="DSW51" s="11"/>
      <c r="DSX51" s="11"/>
      <c r="DSY51" s="11"/>
      <c r="DSZ51" s="11"/>
      <c r="DTA51" s="11"/>
      <c r="DTB51" s="11"/>
      <c r="DTC51" s="11"/>
      <c r="DTD51" s="11"/>
      <c r="DTE51" s="11"/>
      <c r="DTF51" s="11"/>
      <c r="DTG51" s="11"/>
      <c r="DTH51" s="11"/>
      <c r="DTI51" s="11"/>
      <c r="DTJ51" s="11"/>
      <c r="DTK51" s="11"/>
      <c r="DTL51" s="11"/>
      <c r="DTM51" s="11"/>
      <c r="DTN51" s="11"/>
      <c r="DTO51" s="11"/>
      <c r="DTP51" s="11"/>
      <c r="DTQ51" s="11"/>
      <c r="DTR51" s="11"/>
      <c r="DTS51" s="11"/>
      <c r="DTT51" s="11"/>
      <c r="DTU51" s="11"/>
      <c r="DTV51" s="11"/>
      <c r="DTW51" s="11"/>
      <c r="DTX51" s="11"/>
      <c r="DTY51" s="11"/>
      <c r="DTZ51" s="11"/>
      <c r="DUA51" s="11"/>
      <c r="DUB51" s="11"/>
      <c r="DUC51" s="11"/>
      <c r="DUD51" s="11"/>
      <c r="DUE51" s="11"/>
      <c r="DUF51" s="11"/>
      <c r="DUG51" s="11"/>
      <c r="DUH51" s="11"/>
      <c r="DUI51" s="11"/>
      <c r="DUJ51" s="11"/>
      <c r="DUK51" s="11"/>
      <c r="DUL51" s="11"/>
      <c r="DUM51" s="11"/>
      <c r="DUN51" s="11"/>
      <c r="DUO51" s="11"/>
      <c r="DUP51" s="11"/>
      <c r="DUQ51" s="11"/>
      <c r="DUR51" s="11"/>
      <c r="DUS51" s="11"/>
      <c r="DUT51" s="11"/>
      <c r="DUU51" s="11"/>
      <c r="DUV51" s="11"/>
      <c r="DUW51" s="11"/>
      <c r="DUX51" s="11"/>
      <c r="DUY51" s="11"/>
      <c r="DUZ51" s="11"/>
      <c r="DVA51" s="11"/>
      <c r="DVB51" s="11"/>
      <c r="DVC51" s="11"/>
      <c r="DVD51" s="11"/>
      <c r="DVE51" s="11"/>
      <c r="DVF51" s="11"/>
      <c r="DVG51" s="11"/>
      <c r="DVH51" s="11"/>
      <c r="DVI51" s="11"/>
      <c r="DVJ51" s="11"/>
      <c r="DVK51" s="11"/>
      <c r="DVL51" s="11"/>
      <c r="DVM51" s="11"/>
      <c r="DVN51" s="11"/>
      <c r="DVO51" s="11"/>
      <c r="DVP51" s="11"/>
      <c r="DVQ51" s="11"/>
      <c r="DVR51" s="11"/>
      <c r="DVS51" s="11"/>
      <c r="DVT51" s="11"/>
      <c r="DVU51" s="11"/>
      <c r="DVV51" s="11"/>
      <c r="DVW51" s="11"/>
      <c r="DVX51" s="11"/>
      <c r="DVY51" s="11"/>
      <c r="DVZ51" s="11"/>
      <c r="DWA51" s="11"/>
      <c r="DWB51" s="11"/>
      <c r="DWC51" s="11"/>
      <c r="DWD51" s="11"/>
      <c r="DWE51" s="11"/>
      <c r="DWF51" s="11"/>
      <c r="DWG51" s="11"/>
      <c r="DWH51" s="11"/>
      <c r="DWI51" s="11"/>
      <c r="DWJ51" s="11"/>
      <c r="DWK51" s="11"/>
      <c r="DWL51" s="11"/>
      <c r="DWM51" s="11"/>
      <c r="DWN51" s="11"/>
      <c r="DWO51" s="11"/>
      <c r="DWP51" s="11"/>
      <c r="DWQ51" s="11"/>
      <c r="DWR51" s="11"/>
      <c r="DWS51" s="11"/>
      <c r="DWT51" s="11"/>
      <c r="DWU51" s="11"/>
      <c r="DWV51" s="11"/>
      <c r="DWW51" s="11"/>
      <c r="DWX51" s="11"/>
      <c r="DWY51" s="11"/>
      <c r="DWZ51" s="11"/>
      <c r="DXA51" s="11"/>
      <c r="DXB51" s="11"/>
      <c r="DXC51" s="11"/>
      <c r="DXD51" s="11"/>
      <c r="DXE51" s="11"/>
      <c r="DXF51" s="11"/>
      <c r="DXG51" s="11"/>
      <c r="DXH51" s="11"/>
      <c r="DXI51" s="11"/>
      <c r="DXJ51" s="11"/>
      <c r="DXK51" s="11"/>
      <c r="DXL51" s="11"/>
      <c r="DXM51" s="11"/>
      <c r="DXN51" s="11"/>
      <c r="DXO51" s="11"/>
      <c r="DXP51" s="11"/>
      <c r="DXQ51" s="11"/>
      <c r="DXR51" s="11"/>
      <c r="DXS51" s="11"/>
      <c r="DXT51" s="11"/>
      <c r="DXU51" s="11"/>
      <c r="DXV51" s="11"/>
      <c r="DXW51" s="11"/>
      <c r="DXX51" s="11"/>
      <c r="DXY51" s="11"/>
      <c r="DXZ51" s="11"/>
      <c r="DYA51" s="11"/>
      <c r="DYB51" s="11"/>
      <c r="DYC51" s="11"/>
      <c r="DYD51" s="11"/>
      <c r="DYE51" s="11"/>
      <c r="DYF51" s="11"/>
      <c r="DYG51" s="11"/>
      <c r="DYH51" s="11"/>
      <c r="DYI51" s="11"/>
      <c r="DYJ51" s="11"/>
      <c r="DYK51" s="11"/>
      <c r="DYL51" s="11"/>
      <c r="DYM51" s="11"/>
      <c r="DYN51" s="11"/>
      <c r="DYO51" s="11"/>
      <c r="DYP51" s="11"/>
      <c r="DYQ51" s="11"/>
      <c r="DYR51" s="11"/>
      <c r="DYS51" s="11"/>
      <c r="DYT51" s="11"/>
      <c r="DYU51" s="11"/>
      <c r="DYV51" s="11"/>
      <c r="DYW51" s="11"/>
      <c r="DYX51" s="11"/>
      <c r="DYY51" s="11"/>
      <c r="DYZ51" s="11"/>
      <c r="DZA51" s="11"/>
      <c r="DZB51" s="11"/>
      <c r="DZC51" s="11"/>
      <c r="DZD51" s="11"/>
      <c r="DZE51" s="11"/>
      <c r="DZF51" s="11"/>
      <c r="DZG51" s="11"/>
      <c r="DZH51" s="11"/>
      <c r="DZI51" s="11"/>
      <c r="DZJ51" s="11"/>
      <c r="DZK51" s="11"/>
      <c r="DZL51" s="11"/>
      <c r="DZM51" s="11"/>
      <c r="DZN51" s="11"/>
      <c r="DZO51" s="11"/>
      <c r="DZP51" s="11"/>
      <c r="DZQ51" s="11"/>
      <c r="DZR51" s="11"/>
      <c r="DZS51" s="11"/>
      <c r="DZT51" s="11"/>
      <c r="DZU51" s="11"/>
      <c r="DZV51" s="11"/>
      <c r="DZW51" s="11"/>
      <c r="DZX51" s="11"/>
      <c r="DZY51" s="11"/>
      <c r="DZZ51" s="11"/>
      <c r="EAA51" s="11"/>
      <c r="EAB51" s="11"/>
      <c r="EAC51" s="11"/>
      <c r="EAD51" s="11"/>
      <c r="EAE51" s="11"/>
      <c r="EAF51" s="11"/>
      <c r="EAG51" s="11"/>
      <c r="EAH51" s="11"/>
      <c r="EAI51" s="11"/>
      <c r="EAJ51" s="11"/>
      <c r="EAK51" s="11"/>
      <c r="EAL51" s="11"/>
      <c r="EAM51" s="11"/>
      <c r="EAN51" s="11"/>
      <c r="EAO51" s="11"/>
      <c r="EAP51" s="11"/>
      <c r="EAQ51" s="11"/>
      <c r="EAR51" s="11"/>
      <c r="EAS51" s="11"/>
      <c r="EAT51" s="11"/>
      <c r="EAU51" s="11"/>
      <c r="EAV51" s="11"/>
      <c r="EAW51" s="11"/>
      <c r="EAX51" s="11"/>
      <c r="EAY51" s="11"/>
      <c r="EAZ51" s="11"/>
      <c r="EBA51" s="11"/>
      <c r="EBB51" s="11"/>
      <c r="EBC51" s="11"/>
      <c r="EBD51" s="11"/>
      <c r="EBE51" s="11"/>
      <c r="EBF51" s="11"/>
      <c r="EBG51" s="11"/>
      <c r="EBH51" s="11"/>
      <c r="EBI51" s="11"/>
      <c r="EBJ51" s="11"/>
      <c r="EBK51" s="11"/>
      <c r="EBL51" s="11"/>
      <c r="EBM51" s="11"/>
      <c r="EBN51" s="11"/>
      <c r="EBO51" s="11"/>
      <c r="EBP51" s="11"/>
      <c r="EBQ51" s="11"/>
      <c r="EBR51" s="11"/>
      <c r="EBS51" s="11"/>
      <c r="EBT51" s="11"/>
      <c r="EBU51" s="11"/>
      <c r="EBV51" s="11"/>
      <c r="EBW51" s="11"/>
      <c r="EBX51" s="11"/>
      <c r="EBY51" s="11"/>
      <c r="EBZ51" s="11"/>
      <c r="ECA51" s="11"/>
      <c r="ECB51" s="11"/>
      <c r="ECC51" s="11"/>
      <c r="ECD51" s="11"/>
      <c r="ECE51" s="11"/>
      <c r="ECF51" s="11"/>
      <c r="ECG51" s="11"/>
      <c r="ECH51" s="11"/>
      <c r="ECI51" s="11"/>
      <c r="ECJ51" s="11"/>
      <c r="ECK51" s="11"/>
      <c r="ECL51" s="11"/>
      <c r="ECM51" s="11"/>
      <c r="ECN51" s="11"/>
      <c r="ECO51" s="11"/>
      <c r="ECP51" s="11"/>
      <c r="ECQ51" s="11"/>
      <c r="ECR51" s="11"/>
      <c r="ECS51" s="11"/>
      <c r="ECT51" s="11"/>
      <c r="ECU51" s="11"/>
      <c r="ECV51" s="11"/>
      <c r="ECW51" s="11"/>
      <c r="ECX51" s="11"/>
      <c r="ECY51" s="11"/>
      <c r="ECZ51" s="11"/>
      <c r="EDA51" s="11"/>
      <c r="EDB51" s="11"/>
      <c r="EDC51" s="11"/>
      <c r="EDD51" s="11"/>
      <c r="EDE51" s="11"/>
      <c r="EDF51" s="11"/>
      <c r="EDG51" s="11"/>
      <c r="EDH51" s="11"/>
      <c r="EDI51" s="11"/>
      <c r="EDJ51" s="11"/>
      <c r="EDK51" s="11"/>
      <c r="EDL51" s="11"/>
      <c r="EDM51" s="11"/>
      <c r="EDN51" s="11"/>
      <c r="EDO51" s="11"/>
      <c r="EDP51" s="11"/>
      <c r="EDQ51" s="11"/>
      <c r="EDR51" s="11"/>
      <c r="EDS51" s="11"/>
      <c r="EDT51" s="11"/>
      <c r="EDU51" s="11"/>
      <c r="EDV51" s="11"/>
      <c r="EDW51" s="11"/>
      <c r="EDX51" s="11"/>
      <c r="EDY51" s="11"/>
      <c r="EDZ51" s="11"/>
      <c r="EEA51" s="11"/>
      <c r="EEB51" s="11"/>
      <c r="EEC51" s="11"/>
      <c r="EED51" s="11"/>
      <c r="EEE51" s="11"/>
      <c r="EEF51" s="11"/>
      <c r="EEG51" s="11"/>
      <c r="EEH51" s="11"/>
      <c r="EEI51" s="11"/>
      <c r="EEJ51" s="11"/>
      <c r="EEK51" s="11"/>
      <c r="EEL51" s="11"/>
      <c r="EEM51" s="11"/>
      <c r="EEN51" s="11"/>
      <c r="EEO51" s="11"/>
      <c r="EEP51" s="11"/>
      <c r="EEQ51" s="11"/>
      <c r="EER51" s="11"/>
      <c r="EES51" s="11"/>
      <c r="EET51" s="11"/>
      <c r="EEU51" s="11"/>
      <c r="EEV51" s="11"/>
      <c r="EEW51" s="11"/>
      <c r="EEX51" s="11"/>
      <c r="EEY51" s="11"/>
      <c r="EEZ51" s="11"/>
      <c r="EFA51" s="11"/>
      <c r="EFB51" s="11"/>
      <c r="EFC51" s="11"/>
      <c r="EFD51" s="11"/>
      <c r="EFE51" s="11"/>
      <c r="EFF51" s="11"/>
      <c r="EFG51" s="11"/>
      <c r="EFH51" s="11"/>
      <c r="EFI51" s="11"/>
      <c r="EFJ51" s="11"/>
      <c r="EFK51" s="11"/>
      <c r="EFL51" s="11"/>
      <c r="EFM51" s="11"/>
      <c r="EFN51" s="11"/>
      <c r="EFO51" s="11"/>
      <c r="EFP51" s="11"/>
      <c r="EFQ51" s="11"/>
      <c r="EFR51" s="11"/>
      <c r="EFS51" s="11"/>
      <c r="EFT51" s="11"/>
      <c r="EFU51" s="11"/>
      <c r="EFV51" s="11"/>
      <c r="EFW51" s="11"/>
      <c r="EFX51" s="11"/>
      <c r="EFY51" s="11"/>
      <c r="EFZ51" s="11"/>
      <c r="EGA51" s="11"/>
      <c r="EGB51" s="11"/>
      <c r="EGC51" s="11"/>
      <c r="EGD51" s="11"/>
      <c r="EGE51" s="11"/>
      <c r="EGF51" s="11"/>
      <c r="EGG51" s="11"/>
      <c r="EGH51" s="11"/>
      <c r="EGI51" s="11"/>
      <c r="EGJ51" s="11"/>
      <c r="EGK51" s="11"/>
      <c r="EGL51" s="11"/>
      <c r="EGM51" s="11"/>
      <c r="EGN51" s="11"/>
      <c r="EGO51" s="11"/>
      <c r="EGP51" s="11"/>
      <c r="EGQ51" s="11"/>
      <c r="EGR51" s="11"/>
      <c r="EGS51" s="11"/>
      <c r="EGT51" s="11"/>
      <c r="EGU51" s="11"/>
      <c r="EGV51" s="11"/>
      <c r="EGW51" s="11"/>
      <c r="EGX51" s="11"/>
      <c r="EGY51" s="11"/>
      <c r="EGZ51" s="11"/>
      <c r="EHA51" s="11"/>
      <c r="EHB51" s="11"/>
      <c r="EHC51" s="11"/>
      <c r="EHD51" s="11"/>
      <c r="EHE51" s="11"/>
      <c r="EHF51" s="11"/>
      <c r="EHG51" s="11"/>
      <c r="EHH51" s="11"/>
      <c r="EHI51" s="11"/>
      <c r="EHJ51" s="11"/>
      <c r="EHK51" s="11"/>
      <c r="EHL51" s="11"/>
      <c r="EHM51" s="11"/>
      <c r="EHN51" s="11"/>
      <c r="EHO51" s="11"/>
      <c r="EHP51" s="11"/>
      <c r="EHQ51" s="11"/>
      <c r="EHR51" s="11"/>
      <c r="EHS51" s="11"/>
      <c r="EHT51" s="11"/>
      <c r="EHU51" s="11"/>
      <c r="EHV51" s="11"/>
      <c r="EHW51" s="11"/>
      <c r="EHX51" s="11"/>
      <c r="EHY51" s="11"/>
      <c r="EHZ51" s="11"/>
      <c r="EIA51" s="11"/>
      <c r="EIB51" s="11"/>
      <c r="EIC51" s="11"/>
      <c r="EID51" s="11"/>
      <c r="EIE51" s="11"/>
      <c r="EIF51" s="11"/>
      <c r="EIG51" s="11"/>
      <c r="EIH51" s="11"/>
      <c r="EII51" s="11"/>
      <c r="EIJ51" s="11"/>
      <c r="EIK51" s="11"/>
      <c r="EIL51" s="11"/>
      <c r="EIM51" s="11"/>
      <c r="EIN51" s="11"/>
      <c r="EIO51" s="11"/>
      <c r="EIP51" s="11"/>
      <c r="EIQ51" s="11"/>
      <c r="EIR51" s="11"/>
      <c r="EIS51" s="11"/>
      <c r="EIT51" s="11"/>
      <c r="EIU51" s="11"/>
      <c r="EIV51" s="11"/>
      <c r="EIW51" s="11"/>
      <c r="EIX51" s="11"/>
      <c r="EIY51" s="11"/>
      <c r="EIZ51" s="11"/>
      <c r="EJA51" s="11"/>
      <c r="EJB51" s="11"/>
      <c r="EJC51" s="11"/>
      <c r="EJD51" s="11"/>
      <c r="EJE51" s="11"/>
      <c r="EJF51" s="11"/>
      <c r="EJG51" s="11"/>
      <c r="EJH51" s="11"/>
      <c r="EJI51" s="11"/>
      <c r="EJJ51" s="11"/>
      <c r="EJK51" s="11"/>
      <c r="EJL51" s="11"/>
      <c r="EJM51" s="11"/>
      <c r="EJN51" s="11"/>
      <c r="EJO51" s="11"/>
      <c r="EJP51" s="11"/>
      <c r="EJQ51" s="11"/>
      <c r="EJR51" s="11"/>
      <c r="EJS51" s="11"/>
      <c r="EJT51" s="11"/>
      <c r="EJU51" s="11"/>
      <c r="EJV51" s="11"/>
      <c r="EJW51" s="11"/>
      <c r="EJX51" s="11"/>
      <c r="EJY51" s="11"/>
      <c r="EJZ51" s="11"/>
      <c r="EKA51" s="11"/>
      <c r="EKB51" s="11"/>
      <c r="EKC51" s="11"/>
      <c r="EKD51" s="11"/>
      <c r="EKE51" s="11"/>
      <c r="EKF51" s="11"/>
      <c r="EKG51" s="11"/>
      <c r="EKH51" s="11"/>
      <c r="EKI51" s="11"/>
      <c r="EKJ51" s="11"/>
      <c r="EKK51" s="11"/>
      <c r="EKL51" s="11"/>
      <c r="EKM51" s="11"/>
      <c r="EKN51" s="11"/>
      <c r="EKO51" s="11"/>
      <c r="EKP51" s="11"/>
      <c r="EKQ51" s="11"/>
      <c r="EKR51" s="11"/>
      <c r="EKS51" s="11"/>
      <c r="EKT51" s="11"/>
      <c r="EKU51" s="11"/>
      <c r="EKV51" s="11"/>
      <c r="EKW51" s="11"/>
      <c r="EKX51" s="11"/>
      <c r="EKY51" s="11"/>
      <c r="EKZ51" s="11"/>
      <c r="ELA51" s="11"/>
      <c r="ELB51" s="11"/>
      <c r="ELC51" s="11"/>
      <c r="ELD51" s="11"/>
      <c r="ELE51" s="11"/>
      <c r="ELF51" s="11"/>
      <c r="ELG51" s="11"/>
      <c r="ELH51" s="11"/>
      <c r="ELI51" s="11"/>
      <c r="ELJ51" s="11"/>
      <c r="ELK51" s="11"/>
      <c r="ELL51" s="11"/>
      <c r="ELM51" s="11"/>
      <c r="ELN51" s="11"/>
      <c r="ELO51" s="11"/>
      <c r="ELP51" s="11"/>
      <c r="ELQ51" s="11"/>
      <c r="ELR51" s="11"/>
      <c r="ELS51" s="11"/>
      <c r="ELT51" s="11"/>
      <c r="ELU51" s="11"/>
      <c r="ELV51" s="11"/>
      <c r="ELW51" s="11"/>
      <c r="ELX51" s="11"/>
      <c r="ELY51" s="11"/>
      <c r="ELZ51" s="11"/>
      <c r="EMA51" s="11"/>
      <c r="EMB51" s="11"/>
      <c r="EMC51" s="11"/>
      <c r="EMD51" s="11"/>
      <c r="EME51" s="11"/>
      <c r="EMF51" s="11"/>
      <c r="EMG51" s="11"/>
      <c r="EMH51" s="11"/>
      <c r="EMI51" s="11"/>
      <c r="EMJ51" s="11"/>
      <c r="EMK51" s="11"/>
      <c r="EML51" s="11"/>
      <c r="EMM51" s="11"/>
      <c r="EMN51" s="11"/>
      <c r="EMO51" s="11"/>
      <c r="EMP51" s="11"/>
      <c r="EMQ51" s="11"/>
      <c r="EMR51" s="11"/>
      <c r="EMS51" s="11"/>
      <c r="EMT51" s="11"/>
      <c r="EMU51" s="11"/>
      <c r="EMV51" s="11"/>
      <c r="EMW51" s="11"/>
      <c r="EMX51" s="11"/>
      <c r="EMY51" s="11"/>
      <c r="EMZ51" s="11"/>
      <c r="ENA51" s="11"/>
      <c r="ENB51" s="11"/>
      <c r="ENC51" s="11"/>
      <c r="END51" s="11"/>
      <c r="ENE51" s="11"/>
      <c r="ENF51" s="11"/>
      <c r="ENG51" s="11"/>
      <c r="ENH51" s="11"/>
      <c r="ENI51" s="11"/>
      <c r="ENJ51" s="11"/>
      <c r="ENK51" s="11"/>
      <c r="ENL51" s="11"/>
      <c r="ENM51" s="11"/>
      <c r="ENN51" s="11"/>
      <c r="ENO51" s="11"/>
      <c r="ENP51" s="11"/>
      <c r="ENQ51" s="11"/>
      <c r="ENR51" s="11"/>
      <c r="ENS51" s="11"/>
      <c r="ENT51" s="11"/>
      <c r="ENU51" s="11"/>
      <c r="ENV51" s="11"/>
      <c r="ENW51" s="11"/>
      <c r="ENX51" s="11"/>
      <c r="ENY51" s="11"/>
      <c r="ENZ51" s="11"/>
      <c r="EOA51" s="11"/>
      <c r="EOB51" s="11"/>
      <c r="EOC51" s="11"/>
      <c r="EOD51" s="11"/>
      <c r="EOE51" s="11"/>
      <c r="EOF51" s="11"/>
      <c r="EOG51" s="11"/>
      <c r="EOH51" s="11"/>
      <c r="EOI51" s="11"/>
      <c r="EOJ51" s="11"/>
      <c r="EOK51" s="11"/>
      <c r="EOL51" s="11"/>
      <c r="EOM51" s="11"/>
      <c r="EON51" s="11"/>
      <c r="EOO51" s="11"/>
      <c r="EOP51" s="11"/>
      <c r="EOQ51" s="11"/>
      <c r="EOR51" s="11"/>
      <c r="EOS51" s="11"/>
      <c r="EOT51" s="11"/>
      <c r="EOU51" s="11"/>
      <c r="EOV51" s="11"/>
      <c r="EOW51" s="11"/>
      <c r="EOX51" s="11"/>
      <c r="EOY51" s="11"/>
      <c r="EOZ51" s="11"/>
      <c r="EPA51" s="11"/>
      <c r="EPB51" s="11"/>
      <c r="EPC51" s="11"/>
      <c r="EPD51" s="11"/>
      <c r="EPE51" s="11"/>
      <c r="EPF51" s="11"/>
      <c r="EPG51" s="11"/>
      <c r="EPH51" s="11"/>
      <c r="EPI51" s="11"/>
      <c r="EPJ51" s="11"/>
      <c r="EPK51" s="11"/>
      <c r="EPL51" s="11"/>
      <c r="EPM51" s="11"/>
      <c r="EPN51" s="11"/>
      <c r="EPO51" s="11"/>
      <c r="EPP51" s="11"/>
      <c r="EPQ51" s="11"/>
      <c r="EPR51" s="11"/>
      <c r="EPS51" s="11"/>
      <c r="EPT51" s="11"/>
      <c r="EPU51" s="11"/>
      <c r="EPV51" s="11"/>
      <c r="EPW51" s="11"/>
      <c r="EPX51" s="11"/>
      <c r="EPY51" s="11"/>
      <c r="EPZ51" s="11"/>
      <c r="EQA51" s="11"/>
      <c r="EQB51" s="11"/>
      <c r="EQC51" s="11"/>
      <c r="EQD51" s="11"/>
      <c r="EQE51" s="11"/>
      <c r="EQF51" s="11"/>
      <c r="EQG51" s="11"/>
      <c r="EQH51" s="11"/>
      <c r="EQI51" s="11"/>
      <c r="EQJ51" s="11"/>
      <c r="EQK51" s="11"/>
      <c r="EQL51" s="11"/>
      <c r="EQM51" s="11"/>
      <c r="EQN51" s="11"/>
      <c r="EQO51" s="11"/>
      <c r="EQP51" s="11"/>
      <c r="EQQ51" s="11"/>
      <c r="EQR51" s="11"/>
      <c r="EQS51" s="11"/>
      <c r="EQT51" s="11"/>
      <c r="EQU51" s="11"/>
      <c r="EQV51" s="11"/>
      <c r="EQW51" s="11"/>
      <c r="EQX51" s="11"/>
      <c r="EQY51" s="11"/>
      <c r="EQZ51" s="11"/>
      <c r="ERA51" s="11"/>
      <c r="ERB51" s="11"/>
      <c r="ERC51" s="11"/>
      <c r="ERD51" s="11"/>
      <c r="ERE51" s="11"/>
      <c r="ERF51" s="11"/>
      <c r="ERG51" s="11"/>
      <c r="ERH51" s="11"/>
      <c r="ERI51" s="11"/>
      <c r="ERJ51" s="11"/>
      <c r="ERK51" s="11"/>
      <c r="ERL51" s="11"/>
      <c r="ERM51" s="11"/>
      <c r="ERN51" s="11"/>
      <c r="ERO51" s="11"/>
      <c r="ERP51" s="11"/>
      <c r="ERQ51" s="11"/>
      <c r="ERR51" s="11"/>
      <c r="ERS51" s="11"/>
      <c r="ERT51" s="11"/>
      <c r="ERU51" s="11"/>
      <c r="ERV51" s="11"/>
      <c r="ERW51" s="11"/>
      <c r="ERX51" s="11"/>
      <c r="ERY51" s="11"/>
      <c r="ERZ51" s="11"/>
      <c r="ESA51" s="11"/>
      <c r="ESB51" s="11"/>
      <c r="ESC51" s="11"/>
      <c r="ESD51" s="11"/>
      <c r="ESE51" s="11"/>
      <c r="ESF51" s="11"/>
      <c r="ESG51" s="11"/>
      <c r="ESH51" s="11"/>
      <c r="ESI51" s="11"/>
      <c r="ESJ51" s="11"/>
      <c r="ESK51" s="11"/>
      <c r="ESL51" s="11"/>
      <c r="ESM51" s="11"/>
      <c r="ESN51" s="11"/>
      <c r="ESO51" s="11"/>
      <c r="ESP51" s="11"/>
      <c r="ESQ51" s="11"/>
      <c r="ESR51" s="11"/>
      <c r="ESS51" s="11"/>
      <c r="EST51" s="11"/>
      <c r="ESU51" s="11"/>
      <c r="ESV51" s="11"/>
      <c r="ESW51" s="11"/>
      <c r="ESX51" s="11"/>
      <c r="ESY51" s="11"/>
      <c r="ESZ51" s="11"/>
      <c r="ETA51" s="11"/>
      <c r="ETB51" s="11"/>
      <c r="ETC51" s="11"/>
      <c r="ETD51" s="11"/>
      <c r="ETE51" s="11"/>
      <c r="ETF51" s="11"/>
      <c r="ETG51" s="11"/>
      <c r="ETH51" s="11"/>
      <c r="ETI51" s="11"/>
      <c r="ETJ51" s="11"/>
      <c r="ETK51" s="11"/>
      <c r="ETL51" s="11"/>
      <c r="ETM51" s="11"/>
      <c r="ETN51" s="11"/>
      <c r="ETO51" s="11"/>
      <c r="ETP51" s="11"/>
      <c r="ETQ51" s="11"/>
      <c r="ETR51" s="11"/>
      <c r="ETS51" s="11"/>
      <c r="ETT51" s="11"/>
      <c r="ETU51" s="11"/>
      <c r="ETV51" s="11"/>
      <c r="ETW51" s="11"/>
      <c r="ETX51" s="11"/>
      <c r="ETY51" s="11"/>
      <c r="ETZ51" s="11"/>
      <c r="EUA51" s="11"/>
      <c r="EUB51" s="11"/>
      <c r="EUC51" s="11"/>
      <c r="EUD51" s="11"/>
      <c r="EUE51" s="11"/>
      <c r="EUF51" s="11"/>
      <c r="EUG51" s="11"/>
      <c r="EUH51" s="11"/>
      <c r="EUI51" s="11"/>
      <c r="EUJ51" s="11"/>
      <c r="EUK51" s="11"/>
      <c r="EUL51" s="11"/>
      <c r="EUM51" s="11"/>
      <c r="EUN51" s="11"/>
      <c r="EUO51" s="11"/>
      <c r="EUP51" s="11"/>
      <c r="EUQ51" s="11"/>
      <c r="EUR51" s="11"/>
      <c r="EUS51" s="11"/>
      <c r="EUT51" s="11"/>
      <c r="EUU51" s="11"/>
      <c r="EUV51" s="11"/>
      <c r="EUW51" s="11"/>
      <c r="EUX51" s="11"/>
      <c r="EUY51" s="11"/>
      <c r="EUZ51" s="11"/>
      <c r="EVA51" s="11"/>
      <c r="EVB51" s="11"/>
      <c r="EVC51" s="11"/>
      <c r="EVD51" s="11"/>
      <c r="EVE51" s="11"/>
      <c r="EVF51" s="11"/>
      <c r="EVG51" s="11"/>
      <c r="EVH51" s="11"/>
      <c r="EVI51" s="11"/>
      <c r="EVJ51" s="11"/>
      <c r="EVK51" s="11"/>
      <c r="EVL51" s="11"/>
      <c r="EVM51" s="11"/>
      <c r="EVN51" s="11"/>
      <c r="EVO51" s="11"/>
      <c r="EVP51" s="11"/>
      <c r="EVQ51" s="11"/>
      <c r="EVR51" s="11"/>
      <c r="EVS51" s="11"/>
      <c r="EVT51" s="11"/>
      <c r="EVU51" s="11"/>
      <c r="EVV51" s="11"/>
      <c r="EVW51" s="11"/>
      <c r="EVX51" s="11"/>
      <c r="EVY51" s="11"/>
      <c r="EVZ51" s="11"/>
      <c r="EWA51" s="11"/>
      <c r="EWB51" s="11"/>
      <c r="EWC51" s="11"/>
      <c r="EWD51" s="11"/>
      <c r="EWE51" s="11"/>
      <c r="EWF51" s="11"/>
      <c r="EWG51" s="11"/>
      <c r="EWH51" s="11"/>
      <c r="EWI51" s="11"/>
      <c r="EWJ51" s="11"/>
      <c r="EWK51" s="11"/>
      <c r="EWL51" s="11"/>
      <c r="EWM51" s="11"/>
      <c r="EWN51" s="11"/>
      <c r="EWO51" s="11"/>
      <c r="EWP51" s="11"/>
      <c r="EWQ51" s="11"/>
      <c r="EWR51" s="11"/>
      <c r="EWS51" s="11"/>
      <c r="EWT51" s="11"/>
      <c r="EWU51" s="11"/>
      <c r="EWV51" s="11"/>
      <c r="EWW51" s="11"/>
      <c r="EWX51" s="11"/>
      <c r="EWY51" s="11"/>
      <c r="EWZ51" s="11"/>
      <c r="EXA51" s="11"/>
      <c r="EXB51" s="11"/>
      <c r="EXC51" s="11"/>
      <c r="EXD51" s="11"/>
      <c r="EXE51" s="11"/>
      <c r="EXF51" s="11"/>
      <c r="EXG51" s="11"/>
      <c r="EXH51" s="11"/>
      <c r="EXI51" s="11"/>
      <c r="EXJ51" s="11"/>
      <c r="EXK51" s="11"/>
      <c r="EXL51" s="11"/>
      <c r="EXM51" s="11"/>
      <c r="EXN51" s="11"/>
      <c r="EXO51" s="11"/>
      <c r="EXP51" s="11"/>
      <c r="EXQ51" s="11"/>
      <c r="EXR51" s="11"/>
      <c r="EXS51" s="11"/>
      <c r="EXT51" s="11"/>
      <c r="EXU51" s="11"/>
      <c r="EXV51" s="11"/>
      <c r="EXW51" s="11"/>
      <c r="EXX51" s="11"/>
      <c r="EXY51" s="11"/>
      <c r="EXZ51" s="11"/>
      <c r="EYA51" s="11"/>
      <c r="EYB51" s="11"/>
      <c r="EYC51" s="11"/>
      <c r="EYD51" s="11"/>
      <c r="EYE51" s="11"/>
      <c r="EYF51" s="11"/>
      <c r="EYG51" s="11"/>
      <c r="EYH51" s="11"/>
      <c r="EYI51" s="11"/>
      <c r="EYJ51" s="11"/>
      <c r="EYK51" s="11"/>
      <c r="EYL51" s="11"/>
      <c r="EYM51" s="11"/>
      <c r="EYN51" s="11"/>
      <c r="EYO51" s="11"/>
      <c r="EYP51" s="11"/>
      <c r="EYQ51" s="11"/>
      <c r="EYR51" s="11"/>
      <c r="EYS51" s="11"/>
      <c r="EYT51" s="11"/>
      <c r="EYU51" s="11"/>
      <c r="EYV51" s="11"/>
      <c r="EYW51" s="11"/>
      <c r="EYX51" s="11"/>
      <c r="EYY51" s="11"/>
      <c r="EYZ51" s="11"/>
      <c r="EZA51" s="11"/>
      <c r="EZB51" s="11"/>
      <c r="EZC51" s="11"/>
      <c r="EZD51" s="11"/>
      <c r="EZE51" s="11"/>
      <c r="EZF51" s="11"/>
      <c r="EZG51" s="11"/>
      <c r="EZH51" s="11"/>
      <c r="EZI51" s="11"/>
      <c r="EZJ51" s="11"/>
      <c r="EZK51" s="11"/>
      <c r="EZL51" s="11"/>
      <c r="EZM51" s="11"/>
      <c r="EZN51" s="11"/>
      <c r="EZO51" s="11"/>
      <c r="EZP51" s="11"/>
      <c r="EZQ51" s="11"/>
      <c r="EZR51" s="11"/>
      <c r="EZS51" s="11"/>
      <c r="EZT51" s="11"/>
      <c r="EZU51" s="11"/>
      <c r="EZV51" s="11"/>
      <c r="EZW51" s="11"/>
      <c r="EZX51" s="11"/>
      <c r="EZY51" s="11"/>
      <c r="EZZ51" s="11"/>
      <c r="FAA51" s="11"/>
      <c r="FAB51" s="11"/>
      <c r="FAC51" s="11"/>
      <c r="FAD51" s="11"/>
      <c r="FAE51" s="11"/>
      <c r="FAF51" s="11"/>
      <c r="FAG51" s="11"/>
      <c r="FAH51" s="11"/>
      <c r="FAI51" s="11"/>
      <c r="FAJ51" s="11"/>
      <c r="FAK51" s="11"/>
      <c r="FAL51" s="11"/>
      <c r="FAM51" s="11"/>
      <c r="FAN51" s="11"/>
      <c r="FAO51" s="11"/>
      <c r="FAP51" s="11"/>
      <c r="FAQ51" s="11"/>
      <c r="FAR51" s="11"/>
      <c r="FAS51" s="11"/>
      <c r="FAT51" s="11"/>
      <c r="FAU51" s="11"/>
      <c r="FAV51" s="11"/>
      <c r="FAW51" s="11"/>
      <c r="FAX51" s="11"/>
      <c r="FAY51" s="11"/>
      <c r="FAZ51" s="11"/>
      <c r="FBA51" s="11"/>
      <c r="FBB51" s="11"/>
      <c r="FBC51" s="11"/>
      <c r="FBD51" s="11"/>
      <c r="FBE51" s="11"/>
      <c r="FBF51" s="11"/>
      <c r="FBG51" s="11"/>
      <c r="FBH51" s="11"/>
      <c r="FBI51" s="11"/>
      <c r="FBJ51" s="11"/>
      <c r="FBK51" s="11"/>
      <c r="FBL51" s="11"/>
      <c r="FBM51" s="11"/>
      <c r="FBN51" s="11"/>
      <c r="FBO51" s="11"/>
      <c r="FBP51" s="11"/>
      <c r="FBQ51" s="11"/>
      <c r="FBR51" s="11"/>
      <c r="FBS51" s="11"/>
      <c r="FBT51" s="11"/>
      <c r="FBU51" s="11"/>
      <c r="FBV51" s="11"/>
      <c r="FBW51" s="11"/>
      <c r="FBX51" s="11"/>
      <c r="FBY51" s="11"/>
      <c r="FBZ51" s="11"/>
      <c r="FCA51" s="11"/>
      <c r="FCB51" s="11"/>
      <c r="FCC51" s="11"/>
      <c r="FCD51" s="11"/>
      <c r="FCE51" s="11"/>
      <c r="FCF51" s="11"/>
      <c r="FCG51" s="11"/>
      <c r="FCH51" s="11"/>
      <c r="FCI51" s="11"/>
      <c r="FCJ51" s="11"/>
      <c r="FCK51" s="11"/>
      <c r="FCL51" s="11"/>
      <c r="FCM51" s="11"/>
      <c r="FCN51" s="11"/>
      <c r="FCO51" s="11"/>
      <c r="FCP51" s="11"/>
      <c r="FCQ51" s="11"/>
      <c r="FCR51" s="11"/>
      <c r="FCS51" s="11"/>
      <c r="FCT51" s="11"/>
      <c r="FCU51" s="11"/>
      <c r="FCV51" s="11"/>
      <c r="FCW51" s="11"/>
      <c r="FCX51" s="11"/>
      <c r="FCY51" s="11"/>
      <c r="FCZ51" s="11"/>
      <c r="FDA51" s="11"/>
      <c r="FDB51" s="11"/>
      <c r="FDC51" s="11"/>
      <c r="FDD51" s="11"/>
      <c r="FDE51" s="11"/>
      <c r="FDF51" s="11"/>
      <c r="FDG51" s="11"/>
      <c r="FDH51" s="11"/>
      <c r="FDI51" s="11"/>
      <c r="FDJ51" s="11"/>
      <c r="FDK51" s="11"/>
      <c r="FDL51" s="11"/>
      <c r="FDM51" s="11"/>
      <c r="FDN51" s="11"/>
      <c r="FDO51" s="11"/>
      <c r="FDP51" s="11"/>
      <c r="FDQ51" s="11"/>
      <c r="FDR51" s="11"/>
      <c r="FDS51" s="11"/>
      <c r="FDT51" s="11"/>
      <c r="FDU51" s="11"/>
      <c r="FDV51" s="11"/>
      <c r="FDW51" s="11"/>
      <c r="FDX51" s="11"/>
      <c r="FDY51" s="11"/>
      <c r="FDZ51" s="11"/>
      <c r="FEA51" s="11"/>
      <c r="FEB51" s="11"/>
      <c r="FEC51" s="11"/>
      <c r="FED51" s="11"/>
      <c r="FEE51" s="11"/>
      <c r="FEF51" s="11"/>
      <c r="FEG51" s="11"/>
      <c r="FEH51" s="11"/>
      <c r="FEI51" s="11"/>
      <c r="FEJ51" s="11"/>
      <c r="FEK51" s="11"/>
      <c r="FEL51" s="11"/>
      <c r="FEM51" s="11"/>
      <c r="FEN51" s="11"/>
      <c r="FEO51" s="11"/>
      <c r="FEP51" s="11"/>
      <c r="FEQ51" s="11"/>
      <c r="FER51" s="11"/>
      <c r="FES51" s="11"/>
      <c r="FET51" s="11"/>
      <c r="FEU51" s="11"/>
      <c r="FEV51" s="11"/>
      <c r="FEW51" s="11"/>
      <c r="FEX51" s="11"/>
      <c r="FEY51" s="11"/>
      <c r="FEZ51" s="11"/>
      <c r="FFA51" s="11"/>
      <c r="FFB51" s="11"/>
      <c r="FFC51" s="11"/>
      <c r="FFD51" s="11"/>
      <c r="FFE51" s="11"/>
      <c r="FFF51" s="11"/>
      <c r="FFG51" s="11"/>
      <c r="FFH51" s="11"/>
      <c r="FFI51" s="11"/>
      <c r="FFJ51" s="11"/>
      <c r="FFK51" s="11"/>
      <c r="FFL51" s="11"/>
      <c r="FFM51" s="11"/>
      <c r="FFN51" s="11"/>
      <c r="FFO51" s="11"/>
      <c r="FFP51" s="11"/>
      <c r="FFQ51" s="11"/>
      <c r="FFR51" s="11"/>
      <c r="FFS51" s="11"/>
      <c r="FFT51" s="11"/>
      <c r="FFU51" s="11"/>
      <c r="FFV51" s="11"/>
      <c r="FFW51" s="11"/>
      <c r="FFX51" s="11"/>
      <c r="FFY51" s="11"/>
      <c r="FFZ51" s="11"/>
      <c r="FGA51" s="11"/>
      <c r="FGB51" s="11"/>
      <c r="FGC51" s="11"/>
      <c r="FGD51" s="11"/>
      <c r="FGE51" s="11"/>
      <c r="FGF51" s="11"/>
      <c r="FGG51" s="11"/>
      <c r="FGH51" s="11"/>
      <c r="FGI51" s="11"/>
      <c r="FGJ51" s="11"/>
      <c r="FGK51" s="11"/>
      <c r="FGL51" s="11"/>
      <c r="FGM51" s="11"/>
      <c r="FGN51" s="11"/>
      <c r="FGO51" s="11"/>
      <c r="FGP51" s="11"/>
      <c r="FGQ51" s="11"/>
      <c r="FGR51" s="11"/>
      <c r="FGS51" s="11"/>
      <c r="FGT51" s="11"/>
      <c r="FGU51" s="11"/>
      <c r="FGV51" s="11"/>
      <c r="FGW51" s="11"/>
      <c r="FGX51" s="11"/>
      <c r="FGY51" s="11"/>
      <c r="FGZ51" s="11"/>
      <c r="FHA51" s="11"/>
      <c r="FHB51" s="11"/>
      <c r="FHC51" s="11"/>
      <c r="FHD51" s="11"/>
      <c r="FHE51" s="11"/>
      <c r="FHF51" s="11"/>
      <c r="FHG51" s="11"/>
      <c r="FHH51" s="11"/>
      <c r="FHI51" s="11"/>
      <c r="FHJ51" s="11"/>
      <c r="FHK51" s="11"/>
      <c r="FHL51" s="11"/>
      <c r="FHM51" s="11"/>
      <c r="FHN51" s="11"/>
      <c r="FHO51" s="11"/>
      <c r="FHP51" s="11"/>
      <c r="FHQ51" s="11"/>
      <c r="FHR51" s="11"/>
      <c r="FHS51" s="11"/>
      <c r="FHT51" s="11"/>
      <c r="FHU51" s="11"/>
      <c r="FHV51" s="11"/>
      <c r="FHW51" s="11"/>
      <c r="FHX51" s="11"/>
      <c r="FHY51" s="11"/>
      <c r="FHZ51" s="11"/>
      <c r="FIA51" s="11"/>
      <c r="FIB51" s="11"/>
      <c r="FIC51" s="11"/>
      <c r="FID51" s="11"/>
      <c r="FIE51" s="11"/>
      <c r="FIF51" s="11"/>
      <c r="FIG51" s="11"/>
      <c r="FIH51" s="11"/>
      <c r="FII51" s="11"/>
      <c r="FIJ51" s="11"/>
      <c r="FIK51" s="11"/>
      <c r="FIL51" s="11"/>
      <c r="FIM51" s="11"/>
      <c r="FIN51" s="11"/>
      <c r="FIO51" s="11"/>
      <c r="FIP51" s="11"/>
      <c r="FIQ51" s="11"/>
      <c r="FIR51" s="11"/>
      <c r="FIS51" s="11"/>
      <c r="FIT51" s="11"/>
      <c r="FIU51" s="11"/>
      <c r="FIV51" s="11"/>
      <c r="FIW51" s="11"/>
      <c r="FIX51" s="11"/>
      <c r="FIY51" s="11"/>
      <c r="FIZ51" s="11"/>
      <c r="FJA51" s="11"/>
      <c r="FJB51" s="11"/>
      <c r="FJC51" s="11"/>
      <c r="FJD51" s="11"/>
      <c r="FJE51" s="11"/>
      <c r="FJF51" s="11"/>
      <c r="FJG51" s="11"/>
      <c r="FJH51" s="11"/>
      <c r="FJI51" s="11"/>
      <c r="FJJ51" s="11"/>
      <c r="FJK51" s="11"/>
      <c r="FJL51" s="11"/>
      <c r="FJM51" s="11"/>
      <c r="FJN51" s="11"/>
      <c r="FJO51" s="11"/>
      <c r="FJP51" s="11"/>
      <c r="FJQ51" s="11"/>
      <c r="FJR51" s="11"/>
      <c r="FJS51" s="11"/>
      <c r="FJT51" s="11"/>
      <c r="FJU51" s="11"/>
      <c r="FJV51" s="11"/>
      <c r="FJW51" s="11"/>
      <c r="FJX51" s="11"/>
      <c r="FJY51" s="11"/>
      <c r="FJZ51" s="11"/>
      <c r="FKA51" s="11"/>
      <c r="FKB51" s="11"/>
      <c r="FKC51" s="11"/>
      <c r="FKD51" s="11"/>
      <c r="FKE51" s="11"/>
      <c r="FKF51" s="11"/>
      <c r="FKG51" s="11"/>
      <c r="FKH51" s="11"/>
      <c r="FKI51" s="11"/>
      <c r="FKJ51" s="11"/>
      <c r="FKK51" s="11"/>
      <c r="FKL51" s="11"/>
      <c r="FKM51" s="11"/>
      <c r="FKN51" s="11"/>
      <c r="FKO51" s="11"/>
      <c r="FKP51" s="11"/>
      <c r="FKQ51" s="11"/>
      <c r="FKR51" s="11"/>
      <c r="FKS51" s="11"/>
      <c r="FKT51" s="11"/>
      <c r="FKU51" s="11"/>
      <c r="FKV51" s="11"/>
      <c r="FKW51" s="11"/>
      <c r="FKX51" s="11"/>
      <c r="FKY51" s="11"/>
      <c r="FKZ51" s="11"/>
      <c r="FLA51" s="11"/>
      <c r="FLB51" s="11"/>
      <c r="FLC51" s="11"/>
      <c r="FLD51" s="11"/>
      <c r="FLE51" s="11"/>
      <c r="FLF51" s="11"/>
      <c r="FLG51" s="11"/>
      <c r="FLH51" s="11"/>
      <c r="FLI51" s="11"/>
      <c r="FLJ51" s="11"/>
      <c r="FLK51" s="11"/>
      <c r="FLL51" s="11"/>
      <c r="FLM51" s="11"/>
      <c r="FLN51" s="11"/>
      <c r="FLO51" s="11"/>
      <c r="FLP51" s="11"/>
      <c r="FLQ51" s="11"/>
      <c r="FLR51" s="11"/>
      <c r="FLS51" s="11"/>
      <c r="FLT51" s="11"/>
      <c r="FLU51" s="11"/>
      <c r="FLV51" s="11"/>
      <c r="FLW51" s="11"/>
      <c r="FLX51" s="11"/>
      <c r="FLY51" s="11"/>
      <c r="FLZ51" s="11"/>
      <c r="FMA51" s="11"/>
      <c r="FMB51" s="11"/>
      <c r="FMC51" s="11"/>
      <c r="FMD51" s="11"/>
      <c r="FME51" s="11"/>
      <c r="FMF51" s="11"/>
      <c r="FMG51" s="11"/>
      <c r="FMH51" s="11"/>
      <c r="FMI51" s="11"/>
      <c r="FMJ51" s="11"/>
      <c r="FMK51" s="11"/>
      <c r="FML51" s="11"/>
      <c r="FMM51" s="11"/>
      <c r="FMN51" s="11"/>
      <c r="FMO51" s="11"/>
      <c r="FMP51" s="11"/>
      <c r="FMQ51" s="11"/>
      <c r="FMR51" s="11"/>
      <c r="FMS51" s="11"/>
      <c r="FMT51" s="11"/>
      <c r="FMU51" s="11"/>
      <c r="FMV51" s="11"/>
      <c r="FMW51" s="11"/>
      <c r="FMX51" s="11"/>
      <c r="FMY51" s="11"/>
      <c r="FMZ51" s="11"/>
      <c r="FNA51" s="11"/>
      <c r="FNB51" s="11"/>
      <c r="FNC51" s="11"/>
      <c r="FND51" s="11"/>
      <c r="FNE51" s="11"/>
      <c r="FNF51" s="11"/>
      <c r="FNG51" s="11"/>
      <c r="FNH51" s="11"/>
      <c r="FNI51" s="11"/>
      <c r="FNJ51" s="11"/>
      <c r="FNK51" s="11"/>
      <c r="FNL51" s="11"/>
      <c r="FNM51" s="11"/>
      <c r="FNN51" s="11"/>
      <c r="FNO51" s="11"/>
      <c r="FNP51" s="11"/>
      <c r="FNQ51" s="11"/>
      <c r="FNR51" s="11"/>
      <c r="FNS51" s="11"/>
      <c r="FNT51" s="11"/>
      <c r="FNU51" s="11"/>
      <c r="FNV51" s="11"/>
      <c r="FNW51" s="11"/>
      <c r="FNX51" s="11"/>
      <c r="FNY51" s="11"/>
      <c r="FNZ51" s="11"/>
      <c r="FOA51" s="11"/>
      <c r="FOB51" s="11"/>
      <c r="FOC51" s="11"/>
      <c r="FOD51" s="11"/>
      <c r="FOE51" s="11"/>
      <c r="FOF51" s="11"/>
      <c r="FOG51" s="11"/>
      <c r="FOH51" s="11"/>
      <c r="FOI51" s="11"/>
      <c r="FOJ51" s="11"/>
      <c r="FOK51" s="11"/>
      <c r="FOL51" s="11"/>
      <c r="FOM51" s="11"/>
      <c r="FON51" s="11"/>
      <c r="FOO51" s="11"/>
      <c r="FOP51" s="11"/>
      <c r="FOQ51" s="11"/>
      <c r="FOR51" s="11"/>
      <c r="FOS51" s="11"/>
      <c r="FOT51" s="11"/>
      <c r="FOU51" s="11"/>
      <c r="FOV51" s="11"/>
      <c r="FOW51" s="11"/>
      <c r="FOX51" s="11"/>
      <c r="FOY51" s="11"/>
      <c r="FOZ51" s="11"/>
      <c r="FPA51" s="11"/>
      <c r="FPB51" s="11"/>
      <c r="FPC51" s="11"/>
      <c r="FPD51" s="11"/>
      <c r="FPE51" s="11"/>
      <c r="FPF51" s="11"/>
      <c r="FPG51" s="11"/>
      <c r="FPH51" s="11"/>
      <c r="FPI51" s="11"/>
      <c r="FPJ51" s="11"/>
      <c r="FPK51" s="11"/>
      <c r="FPL51" s="11"/>
      <c r="FPM51" s="11"/>
      <c r="FPN51" s="11"/>
      <c r="FPO51" s="11"/>
      <c r="FPP51" s="11"/>
      <c r="FPQ51" s="11"/>
      <c r="FPR51" s="11"/>
      <c r="FPS51" s="11"/>
      <c r="FPT51" s="11"/>
      <c r="FPU51" s="11"/>
      <c r="FPV51" s="11"/>
      <c r="FPW51" s="11"/>
      <c r="FPX51" s="11"/>
      <c r="FPY51" s="11"/>
      <c r="FPZ51" s="11"/>
      <c r="FQA51" s="11"/>
      <c r="FQB51" s="11"/>
      <c r="FQC51" s="11"/>
      <c r="FQD51" s="11"/>
      <c r="FQE51" s="11"/>
      <c r="FQF51" s="11"/>
      <c r="FQG51" s="11"/>
      <c r="FQH51" s="11"/>
      <c r="FQI51" s="11"/>
      <c r="FQJ51" s="11"/>
      <c r="FQK51" s="11"/>
      <c r="FQL51" s="11"/>
      <c r="FQM51" s="11"/>
      <c r="FQN51" s="11"/>
      <c r="FQO51" s="11"/>
      <c r="FQP51" s="11"/>
      <c r="FQQ51" s="11"/>
      <c r="FQR51" s="11"/>
      <c r="FQS51" s="11"/>
      <c r="FQT51" s="11"/>
      <c r="FQU51" s="11"/>
      <c r="FQV51" s="11"/>
      <c r="FQW51" s="11"/>
      <c r="FQX51" s="11"/>
      <c r="FQY51" s="11"/>
      <c r="FQZ51" s="11"/>
      <c r="FRA51" s="11"/>
      <c r="FRB51" s="11"/>
      <c r="FRC51" s="11"/>
      <c r="FRD51" s="11"/>
      <c r="FRE51" s="11"/>
      <c r="FRF51" s="11"/>
      <c r="FRG51" s="11"/>
      <c r="FRH51" s="11"/>
      <c r="FRI51" s="11"/>
      <c r="FRJ51" s="11"/>
      <c r="FRK51" s="11"/>
      <c r="FRL51" s="11"/>
      <c r="FRM51" s="11"/>
      <c r="FRN51" s="11"/>
      <c r="FRO51" s="11"/>
      <c r="FRP51" s="11"/>
      <c r="FRQ51" s="11"/>
      <c r="FRR51" s="11"/>
      <c r="FRS51" s="11"/>
      <c r="FRT51" s="11"/>
      <c r="FRU51" s="11"/>
      <c r="FRV51" s="11"/>
      <c r="FRW51" s="11"/>
      <c r="FRX51" s="11"/>
      <c r="FRY51" s="11"/>
      <c r="FRZ51" s="11"/>
      <c r="FSA51" s="11"/>
      <c r="FSB51" s="11"/>
      <c r="FSC51" s="11"/>
      <c r="FSD51" s="11"/>
      <c r="FSE51" s="11"/>
      <c r="FSF51" s="11"/>
      <c r="FSG51" s="11"/>
      <c r="FSH51" s="11"/>
      <c r="FSI51" s="11"/>
      <c r="FSJ51" s="11"/>
      <c r="FSK51" s="11"/>
      <c r="FSL51" s="11"/>
      <c r="FSM51" s="11"/>
      <c r="FSN51" s="11"/>
      <c r="FSO51" s="11"/>
      <c r="FSP51" s="11"/>
      <c r="FSQ51" s="11"/>
      <c r="FSR51" s="11"/>
      <c r="FSS51" s="11"/>
      <c r="FST51" s="11"/>
      <c r="FSU51" s="11"/>
      <c r="FSV51" s="11"/>
      <c r="FSW51" s="11"/>
      <c r="FSX51" s="11"/>
      <c r="FSY51" s="11"/>
      <c r="FSZ51" s="11"/>
      <c r="FTA51" s="11"/>
      <c r="FTB51" s="11"/>
      <c r="FTC51" s="11"/>
      <c r="FTD51" s="11"/>
      <c r="FTE51" s="11"/>
      <c r="FTF51" s="11"/>
      <c r="FTG51" s="11"/>
      <c r="FTH51" s="11"/>
      <c r="FTI51" s="11"/>
      <c r="FTJ51" s="11"/>
      <c r="FTK51" s="11"/>
      <c r="FTL51" s="11"/>
      <c r="FTM51" s="11"/>
      <c r="FTN51" s="11"/>
      <c r="FTO51" s="11"/>
      <c r="FTP51" s="11"/>
      <c r="FTQ51" s="11"/>
      <c r="FTR51" s="11"/>
      <c r="FTS51" s="11"/>
      <c r="FTT51" s="11"/>
      <c r="FTU51" s="11"/>
      <c r="FTV51" s="11"/>
      <c r="FTW51" s="11"/>
      <c r="FTX51" s="11"/>
      <c r="FTY51" s="11"/>
      <c r="FTZ51" s="11"/>
      <c r="FUA51" s="11"/>
      <c r="FUB51" s="11"/>
      <c r="FUC51" s="11"/>
      <c r="FUD51" s="11"/>
      <c r="FUE51" s="11"/>
      <c r="FUF51" s="11"/>
      <c r="FUG51" s="11"/>
      <c r="FUH51" s="11"/>
      <c r="FUI51" s="11"/>
      <c r="FUJ51" s="11"/>
      <c r="FUK51" s="11"/>
      <c r="FUL51" s="11"/>
      <c r="FUM51" s="11"/>
      <c r="FUN51" s="11"/>
      <c r="FUO51" s="11"/>
      <c r="FUP51" s="11"/>
      <c r="FUQ51" s="11"/>
      <c r="FUR51" s="11"/>
      <c r="FUS51" s="11"/>
      <c r="FUT51" s="11"/>
      <c r="FUU51" s="11"/>
      <c r="FUV51" s="11"/>
      <c r="FUW51" s="11"/>
      <c r="FUX51" s="11"/>
      <c r="FUY51" s="11"/>
      <c r="FUZ51" s="11"/>
      <c r="FVA51" s="11"/>
      <c r="FVB51" s="11"/>
      <c r="FVC51" s="11"/>
      <c r="FVD51" s="11"/>
      <c r="FVE51" s="11"/>
      <c r="FVF51" s="11"/>
      <c r="FVG51" s="11"/>
      <c r="FVH51" s="11"/>
      <c r="FVI51" s="11"/>
      <c r="FVJ51" s="11"/>
      <c r="FVK51" s="11"/>
      <c r="FVL51" s="11"/>
      <c r="FVM51" s="11"/>
      <c r="FVN51" s="11"/>
      <c r="FVO51" s="11"/>
      <c r="FVP51" s="11"/>
      <c r="FVQ51" s="11"/>
      <c r="FVR51" s="11"/>
      <c r="FVS51" s="11"/>
      <c r="FVT51" s="11"/>
      <c r="FVU51" s="11"/>
      <c r="FVV51" s="11"/>
      <c r="FVW51" s="11"/>
      <c r="FVX51" s="11"/>
      <c r="FVY51" s="11"/>
      <c r="FVZ51" s="11"/>
      <c r="FWA51" s="11"/>
      <c r="FWB51" s="11"/>
      <c r="FWC51" s="11"/>
      <c r="FWD51" s="11"/>
      <c r="FWE51" s="11"/>
      <c r="FWF51" s="11"/>
      <c r="FWG51" s="11"/>
      <c r="FWH51" s="11"/>
      <c r="FWI51" s="11"/>
      <c r="FWJ51" s="11"/>
      <c r="FWK51" s="11"/>
      <c r="FWL51" s="11"/>
      <c r="FWM51" s="11"/>
      <c r="FWN51" s="11"/>
      <c r="FWO51" s="11"/>
      <c r="FWP51" s="11"/>
      <c r="FWQ51" s="11"/>
      <c r="FWR51" s="11"/>
      <c r="FWS51" s="11"/>
      <c r="FWT51" s="11"/>
      <c r="FWU51" s="11"/>
      <c r="FWV51" s="11"/>
      <c r="FWW51" s="11"/>
      <c r="FWX51" s="11"/>
      <c r="FWY51" s="11"/>
      <c r="FWZ51" s="11"/>
      <c r="FXA51" s="11"/>
      <c r="FXB51" s="11"/>
      <c r="FXC51" s="11"/>
      <c r="FXD51" s="11"/>
      <c r="FXE51" s="11"/>
      <c r="FXF51" s="11"/>
      <c r="FXG51" s="11"/>
      <c r="FXH51" s="11"/>
      <c r="FXI51" s="11"/>
      <c r="FXJ51" s="11"/>
      <c r="FXK51" s="11"/>
      <c r="FXL51" s="11"/>
      <c r="FXM51" s="11"/>
      <c r="FXN51" s="11"/>
      <c r="FXO51" s="11"/>
      <c r="FXP51" s="11"/>
      <c r="FXQ51" s="11"/>
      <c r="FXR51" s="11"/>
      <c r="FXS51" s="11"/>
      <c r="FXT51" s="11"/>
      <c r="FXU51" s="11"/>
      <c r="FXV51" s="11"/>
      <c r="FXW51" s="11"/>
      <c r="FXX51" s="11"/>
      <c r="FXY51" s="11"/>
      <c r="FXZ51" s="11"/>
      <c r="FYA51" s="11"/>
      <c r="FYB51" s="11"/>
      <c r="FYC51" s="11"/>
      <c r="FYD51" s="11"/>
      <c r="FYE51" s="11"/>
      <c r="FYF51" s="11"/>
      <c r="FYG51" s="11"/>
      <c r="FYH51" s="11"/>
      <c r="FYI51" s="11"/>
      <c r="FYJ51" s="11"/>
      <c r="FYK51" s="11"/>
      <c r="FYL51" s="11"/>
      <c r="FYM51" s="11"/>
      <c r="FYN51" s="11"/>
      <c r="FYO51" s="11"/>
      <c r="FYP51" s="11"/>
      <c r="FYQ51" s="11"/>
      <c r="FYR51" s="11"/>
      <c r="FYS51" s="11"/>
      <c r="FYT51" s="11"/>
      <c r="FYU51" s="11"/>
      <c r="FYV51" s="11"/>
      <c r="FYW51" s="11"/>
      <c r="FYX51" s="11"/>
      <c r="FYY51" s="11"/>
      <c r="FYZ51" s="11"/>
      <c r="FZA51" s="11"/>
      <c r="FZB51" s="11"/>
      <c r="FZC51" s="11"/>
      <c r="FZD51" s="11"/>
      <c r="FZE51" s="11"/>
      <c r="FZF51" s="11"/>
      <c r="FZG51" s="11"/>
      <c r="FZH51" s="11"/>
      <c r="FZI51" s="11"/>
      <c r="FZJ51" s="11"/>
      <c r="FZK51" s="11"/>
      <c r="FZL51" s="11"/>
      <c r="FZM51" s="11"/>
      <c r="FZN51" s="11"/>
      <c r="FZO51" s="11"/>
      <c r="FZP51" s="11"/>
      <c r="FZQ51" s="11"/>
      <c r="FZR51" s="11"/>
      <c r="FZS51" s="11"/>
      <c r="FZT51" s="11"/>
      <c r="FZU51" s="11"/>
      <c r="FZV51" s="11"/>
      <c r="FZW51" s="11"/>
      <c r="FZX51" s="11"/>
      <c r="FZY51" s="11"/>
      <c r="FZZ51" s="11"/>
      <c r="GAA51" s="11"/>
      <c r="GAB51" s="11"/>
      <c r="GAC51" s="11"/>
      <c r="GAD51" s="11"/>
      <c r="GAE51" s="11"/>
      <c r="GAF51" s="11"/>
      <c r="GAG51" s="11"/>
      <c r="GAH51" s="11"/>
      <c r="GAI51" s="11"/>
      <c r="GAJ51" s="11"/>
      <c r="GAK51" s="11"/>
      <c r="GAL51" s="11"/>
      <c r="GAM51" s="11"/>
      <c r="GAN51" s="11"/>
      <c r="GAO51" s="11"/>
      <c r="GAP51" s="11"/>
      <c r="GAQ51" s="11"/>
      <c r="GAR51" s="11"/>
      <c r="GAS51" s="11"/>
      <c r="GAT51" s="11"/>
      <c r="GAU51" s="11"/>
      <c r="GAV51" s="11"/>
      <c r="GAW51" s="11"/>
      <c r="GAX51" s="11"/>
      <c r="GAY51" s="11"/>
      <c r="GAZ51" s="11"/>
      <c r="GBA51" s="11"/>
      <c r="GBB51" s="11"/>
      <c r="GBC51" s="11"/>
      <c r="GBD51" s="11"/>
      <c r="GBE51" s="11"/>
      <c r="GBF51" s="11"/>
      <c r="GBG51" s="11"/>
      <c r="GBH51" s="11"/>
      <c r="GBI51" s="11"/>
      <c r="GBJ51" s="11"/>
      <c r="GBK51" s="11"/>
      <c r="GBL51" s="11"/>
      <c r="GBM51" s="11"/>
      <c r="GBN51" s="11"/>
      <c r="GBO51" s="11"/>
      <c r="GBP51" s="11"/>
      <c r="GBQ51" s="11"/>
      <c r="GBR51" s="11"/>
      <c r="GBS51" s="11"/>
      <c r="GBT51" s="11"/>
      <c r="GBU51" s="11"/>
      <c r="GBV51" s="11"/>
      <c r="GBW51" s="11"/>
      <c r="GBX51" s="11"/>
      <c r="GBY51" s="11"/>
      <c r="GBZ51" s="11"/>
      <c r="GCA51" s="11"/>
      <c r="GCB51" s="11"/>
      <c r="GCC51" s="11"/>
      <c r="GCD51" s="11"/>
      <c r="GCE51" s="11"/>
      <c r="GCF51" s="11"/>
      <c r="GCG51" s="11"/>
      <c r="GCH51" s="11"/>
      <c r="GCI51" s="11"/>
      <c r="GCJ51" s="11"/>
      <c r="GCK51" s="11"/>
      <c r="GCL51" s="11"/>
      <c r="GCM51" s="11"/>
      <c r="GCN51" s="11"/>
      <c r="GCO51" s="11"/>
      <c r="GCP51" s="11"/>
      <c r="GCQ51" s="11"/>
      <c r="GCR51" s="11"/>
      <c r="GCS51" s="11"/>
      <c r="GCT51" s="11"/>
      <c r="GCU51" s="11"/>
      <c r="GCV51" s="11"/>
      <c r="GCW51" s="11"/>
      <c r="GCX51" s="11"/>
      <c r="GCY51" s="11"/>
      <c r="GCZ51" s="11"/>
      <c r="GDA51" s="11"/>
      <c r="GDB51" s="11"/>
      <c r="GDC51" s="11"/>
      <c r="GDD51" s="11"/>
      <c r="GDE51" s="11"/>
      <c r="GDF51" s="11"/>
      <c r="GDG51" s="11"/>
      <c r="GDH51" s="11"/>
      <c r="GDI51" s="11"/>
      <c r="GDJ51" s="11"/>
      <c r="GDK51" s="11"/>
      <c r="GDL51" s="11"/>
      <c r="GDM51" s="11"/>
      <c r="GDN51" s="11"/>
      <c r="GDO51" s="11"/>
      <c r="GDP51" s="11"/>
      <c r="GDQ51" s="11"/>
      <c r="GDR51" s="11"/>
      <c r="GDS51" s="11"/>
      <c r="GDT51" s="11"/>
      <c r="GDU51" s="11"/>
      <c r="GDV51" s="11"/>
      <c r="GDW51" s="11"/>
      <c r="GDX51" s="11"/>
      <c r="GDY51" s="11"/>
      <c r="GDZ51" s="11"/>
      <c r="GEA51" s="11"/>
      <c r="GEB51" s="11"/>
      <c r="GEC51" s="11"/>
      <c r="GED51" s="11"/>
      <c r="GEE51" s="11"/>
      <c r="GEF51" s="11"/>
      <c r="GEG51" s="11"/>
      <c r="GEH51" s="11"/>
      <c r="GEI51" s="11"/>
      <c r="GEJ51" s="11"/>
      <c r="GEK51" s="11"/>
      <c r="GEL51" s="11"/>
      <c r="GEM51" s="11"/>
      <c r="GEN51" s="11"/>
      <c r="GEO51" s="11"/>
      <c r="GEP51" s="11"/>
      <c r="GEQ51" s="11"/>
      <c r="GER51" s="11"/>
      <c r="GES51" s="11"/>
      <c r="GET51" s="11"/>
      <c r="GEU51" s="11"/>
      <c r="GEV51" s="11"/>
      <c r="GEW51" s="11"/>
      <c r="GEX51" s="11"/>
      <c r="GEY51" s="11"/>
      <c r="GEZ51" s="11"/>
      <c r="GFA51" s="11"/>
      <c r="GFB51" s="11"/>
      <c r="GFC51" s="11"/>
      <c r="GFD51" s="11"/>
      <c r="GFE51" s="11"/>
      <c r="GFF51" s="11"/>
      <c r="GFG51" s="11"/>
      <c r="GFH51" s="11"/>
      <c r="GFI51" s="11"/>
      <c r="GFJ51" s="11"/>
      <c r="GFK51" s="11"/>
      <c r="GFL51" s="11"/>
      <c r="GFM51" s="11"/>
      <c r="GFN51" s="11"/>
      <c r="GFO51" s="11"/>
      <c r="GFP51" s="11"/>
      <c r="GFQ51" s="11"/>
      <c r="GFR51" s="11"/>
      <c r="GFS51" s="11"/>
      <c r="GFT51" s="11"/>
      <c r="GFU51" s="11"/>
      <c r="GFV51" s="11"/>
      <c r="GFW51" s="11"/>
      <c r="GFX51" s="11"/>
      <c r="GFY51" s="11"/>
      <c r="GFZ51" s="11"/>
      <c r="GGA51" s="11"/>
      <c r="GGB51" s="11"/>
      <c r="GGC51" s="11"/>
      <c r="GGD51" s="11"/>
      <c r="GGE51" s="11"/>
      <c r="GGF51" s="11"/>
      <c r="GGG51" s="11"/>
      <c r="GGH51" s="11"/>
      <c r="GGI51" s="11"/>
      <c r="GGJ51" s="11"/>
      <c r="GGK51" s="11"/>
      <c r="GGL51" s="11"/>
      <c r="GGM51" s="11"/>
      <c r="GGN51" s="11"/>
      <c r="GGO51" s="11"/>
      <c r="GGP51" s="11"/>
      <c r="GGQ51" s="11"/>
      <c r="GGR51" s="11"/>
      <c r="GGS51" s="11"/>
      <c r="GGT51" s="11"/>
      <c r="GGU51" s="11"/>
      <c r="GGV51" s="11"/>
      <c r="GGW51" s="11"/>
      <c r="GGX51" s="11"/>
      <c r="GGY51" s="11"/>
      <c r="GGZ51" s="11"/>
      <c r="GHA51" s="11"/>
      <c r="GHB51" s="11"/>
      <c r="GHC51" s="11"/>
      <c r="GHD51" s="11"/>
      <c r="GHE51" s="11"/>
      <c r="GHF51" s="11"/>
      <c r="GHG51" s="11"/>
      <c r="GHH51" s="11"/>
      <c r="GHI51" s="11"/>
      <c r="GHJ51" s="11"/>
      <c r="GHK51" s="11"/>
      <c r="GHL51" s="11"/>
      <c r="GHM51" s="11"/>
      <c r="GHN51" s="11"/>
      <c r="GHO51" s="11"/>
      <c r="GHP51" s="11"/>
      <c r="GHQ51" s="11"/>
      <c r="GHR51" s="11"/>
      <c r="GHS51" s="11"/>
      <c r="GHT51" s="11"/>
      <c r="GHU51" s="11"/>
      <c r="GHV51" s="11"/>
      <c r="GHW51" s="11"/>
      <c r="GHX51" s="11"/>
      <c r="GHY51" s="11"/>
      <c r="GHZ51" s="11"/>
      <c r="GIA51" s="11"/>
      <c r="GIB51" s="11"/>
      <c r="GIC51" s="11"/>
      <c r="GID51" s="11"/>
      <c r="GIE51" s="11"/>
      <c r="GIF51" s="11"/>
      <c r="GIG51" s="11"/>
      <c r="GIH51" s="11"/>
      <c r="GII51" s="11"/>
      <c r="GIJ51" s="11"/>
      <c r="GIK51" s="11"/>
      <c r="GIL51" s="11"/>
      <c r="GIM51" s="11"/>
      <c r="GIN51" s="11"/>
      <c r="GIO51" s="11"/>
      <c r="GIP51" s="11"/>
      <c r="GIQ51" s="11"/>
      <c r="GIR51" s="11"/>
      <c r="GIS51" s="11"/>
      <c r="GIT51" s="11"/>
      <c r="GIU51" s="11"/>
      <c r="GIV51" s="11"/>
      <c r="GIW51" s="11"/>
      <c r="GIX51" s="11"/>
      <c r="GIY51" s="11"/>
      <c r="GIZ51" s="11"/>
      <c r="GJA51" s="11"/>
      <c r="GJB51" s="11"/>
      <c r="GJC51" s="11"/>
      <c r="GJD51" s="11"/>
      <c r="GJE51" s="11"/>
      <c r="GJF51" s="11"/>
      <c r="GJG51" s="11"/>
      <c r="GJH51" s="11"/>
      <c r="GJI51" s="11"/>
      <c r="GJJ51" s="11"/>
      <c r="GJK51" s="11"/>
      <c r="GJL51" s="11"/>
      <c r="GJM51" s="11"/>
      <c r="GJN51" s="11"/>
      <c r="GJO51" s="11"/>
      <c r="GJP51" s="11"/>
      <c r="GJQ51" s="11"/>
      <c r="GJR51" s="11"/>
      <c r="GJS51" s="11"/>
      <c r="GJT51" s="11"/>
      <c r="GJU51" s="11"/>
      <c r="GJV51" s="11"/>
      <c r="GJW51" s="11"/>
      <c r="GJX51" s="11"/>
      <c r="GJY51" s="11"/>
      <c r="GJZ51" s="11"/>
      <c r="GKA51" s="11"/>
      <c r="GKB51" s="11"/>
      <c r="GKC51" s="11"/>
      <c r="GKD51" s="11"/>
      <c r="GKE51" s="11"/>
      <c r="GKF51" s="11"/>
      <c r="GKG51" s="11"/>
      <c r="GKH51" s="11"/>
      <c r="GKI51" s="11"/>
      <c r="GKJ51" s="11"/>
      <c r="GKK51" s="11"/>
      <c r="GKL51" s="11"/>
      <c r="GKM51" s="11"/>
      <c r="GKN51" s="11"/>
      <c r="GKO51" s="11"/>
      <c r="GKP51" s="11"/>
      <c r="GKQ51" s="11"/>
      <c r="GKR51" s="11"/>
      <c r="GKS51" s="11"/>
      <c r="GKT51" s="11"/>
      <c r="GKU51" s="11"/>
      <c r="GKV51" s="11"/>
      <c r="GKW51" s="11"/>
      <c r="GKX51" s="11"/>
      <c r="GKY51" s="11"/>
      <c r="GKZ51" s="11"/>
      <c r="GLA51" s="11"/>
      <c r="GLB51" s="11"/>
      <c r="GLC51" s="11"/>
      <c r="GLD51" s="11"/>
      <c r="GLE51" s="11"/>
      <c r="GLF51" s="11"/>
      <c r="GLG51" s="11"/>
      <c r="GLH51" s="11"/>
      <c r="GLI51" s="11"/>
      <c r="GLJ51" s="11"/>
      <c r="GLK51" s="11"/>
      <c r="GLL51" s="11"/>
      <c r="GLM51" s="11"/>
      <c r="GLN51" s="11"/>
      <c r="GLO51" s="11"/>
      <c r="GLP51" s="11"/>
      <c r="GLQ51" s="11"/>
      <c r="GLR51" s="11"/>
      <c r="GLS51" s="11"/>
      <c r="GLT51" s="11"/>
      <c r="GLU51" s="11"/>
      <c r="GLV51" s="11"/>
      <c r="GLW51" s="11"/>
      <c r="GLX51" s="11"/>
      <c r="GLY51" s="11"/>
      <c r="GLZ51" s="11"/>
      <c r="GMA51" s="11"/>
      <c r="GMB51" s="11"/>
      <c r="GMC51" s="11"/>
      <c r="GMD51" s="11"/>
      <c r="GME51" s="11"/>
      <c r="GMF51" s="11"/>
      <c r="GMG51" s="11"/>
      <c r="GMH51" s="11"/>
      <c r="GMI51" s="11"/>
      <c r="GMJ51" s="11"/>
      <c r="GMK51" s="11"/>
      <c r="GML51" s="11"/>
      <c r="GMM51" s="11"/>
      <c r="GMN51" s="11"/>
      <c r="GMO51" s="11"/>
      <c r="GMP51" s="11"/>
      <c r="GMQ51" s="11"/>
      <c r="GMR51" s="11"/>
      <c r="GMS51" s="11"/>
      <c r="GMT51" s="11"/>
      <c r="GMU51" s="11"/>
      <c r="GMV51" s="11"/>
      <c r="GMW51" s="11"/>
      <c r="GMX51" s="11"/>
      <c r="GMY51" s="11"/>
      <c r="GMZ51" s="11"/>
      <c r="GNA51" s="11"/>
      <c r="GNB51" s="11"/>
      <c r="GNC51" s="11"/>
      <c r="GND51" s="11"/>
      <c r="GNE51" s="11"/>
      <c r="GNF51" s="11"/>
      <c r="GNG51" s="11"/>
      <c r="GNH51" s="11"/>
      <c r="GNI51" s="11"/>
      <c r="GNJ51" s="11"/>
      <c r="GNK51" s="11"/>
      <c r="GNL51" s="11"/>
      <c r="GNM51" s="11"/>
      <c r="GNN51" s="11"/>
      <c r="GNO51" s="11"/>
      <c r="GNP51" s="11"/>
      <c r="GNQ51" s="11"/>
      <c r="GNR51" s="11"/>
      <c r="GNS51" s="11"/>
      <c r="GNT51" s="11"/>
      <c r="GNU51" s="11"/>
      <c r="GNV51" s="11"/>
      <c r="GNW51" s="11"/>
      <c r="GNX51" s="11"/>
      <c r="GNY51" s="11"/>
      <c r="GNZ51" s="11"/>
      <c r="GOA51" s="11"/>
      <c r="GOB51" s="11"/>
      <c r="GOC51" s="11"/>
      <c r="GOD51" s="11"/>
      <c r="GOE51" s="11"/>
      <c r="GOF51" s="11"/>
      <c r="GOG51" s="11"/>
      <c r="GOH51" s="11"/>
      <c r="GOI51" s="11"/>
      <c r="GOJ51" s="11"/>
      <c r="GOK51" s="11"/>
      <c r="GOL51" s="11"/>
      <c r="GOM51" s="11"/>
      <c r="GON51" s="11"/>
      <c r="GOO51" s="11"/>
      <c r="GOP51" s="11"/>
      <c r="GOQ51" s="11"/>
      <c r="GOR51" s="11"/>
      <c r="GOS51" s="11"/>
      <c r="GOT51" s="11"/>
      <c r="GOU51" s="11"/>
      <c r="GOV51" s="11"/>
      <c r="GOW51" s="11"/>
      <c r="GOX51" s="11"/>
      <c r="GOY51" s="11"/>
      <c r="GOZ51" s="11"/>
      <c r="GPA51" s="11"/>
      <c r="GPB51" s="11"/>
      <c r="GPC51" s="11"/>
      <c r="GPD51" s="11"/>
      <c r="GPE51" s="11"/>
      <c r="GPF51" s="11"/>
      <c r="GPG51" s="11"/>
      <c r="GPH51" s="11"/>
      <c r="GPI51" s="11"/>
      <c r="GPJ51" s="11"/>
      <c r="GPK51" s="11"/>
      <c r="GPL51" s="11"/>
      <c r="GPM51" s="11"/>
      <c r="GPN51" s="11"/>
      <c r="GPO51" s="11"/>
      <c r="GPP51" s="11"/>
      <c r="GPQ51" s="11"/>
      <c r="GPR51" s="11"/>
      <c r="GPS51" s="11"/>
      <c r="GPT51" s="11"/>
      <c r="GPU51" s="11"/>
      <c r="GPV51" s="11"/>
      <c r="GPW51" s="11"/>
      <c r="GPX51" s="11"/>
      <c r="GPY51" s="11"/>
      <c r="GPZ51" s="11"/>
      <c r="GQA51" s="11"/>
      <c r="GQB51" s="11"/>
      <c r="GQC51" s="11"/>
      <c r="GQD51" s="11"/>
      <c r="GQE51" s="11"/>
      <c r="GQF51" s="11"/>
      <c r="GQG51" s="11"/>
      <c r="GQH51" s="11"/>
      <c r="GQI51" s="11"/>
      <c r="GQJ51" s="11"/>
      <c r="GQK51" s="11"/>
      <c r="GQL51" s="11"/>
      <c r="GQM51" s="11"/>
      <c r="GQN51" s="11"/>
      <c r="GQO51" s="11"/>
      <c r="GQP51" s="11"/>
      <c r="GQQ51" s="11"/>
      <c r="GQR51" s="11"/>
      <c r="GQS51" s="11"/>
      <c r="GQT51" s="11"/>
      <c r="GQU51" s="11"/>
      <c r="GQV51" s="11"/>
      <c r="GQW51" s="11"/>
      <c r="GQX51" s="11"/>
      <c r="GQY51" s="11"/>
      <c r="GQZ51" s="11"/>
      <c r="GRA51" s="11"/>
      <c r="GRB51" s="11"/>
      <c r="GRC51" s="11"/>
      <c r="GRD51" s="11"/>
      <c r="GRE51" s="11"/>
      <c r="GRF51" s="11"/>
      <c r="GRG51" s="11"/>
      <c r="GRH51" s="11"/>
      <c r="GRI51" s="11"/>
      <c r="GRJ51" s="11"/>
      <c r="GRK51" s="11"/>
      <c r="GRL51" s="11"/>
      <c r="GRM51" s="11"/>
      <c r="GRN51" s="11"/>
      <c r="GRO51" s="11"/>
      <c r="GRP51" s="11"/>
      <c r="GRQ51" s="11"/>
      <c r="GRR51" s="11"/>
      <c r="GRS51" s="11"/>
      <c r="GRT51" s="11"/>
      <c r="GRU51" s="11"/>
      <c r="GRV51" s="11"/>
      <c r="GRW51" s="11"/>
      <c r="GRX51" s="11"/>
      <c r="GRY51" s="11"/>
      <c r="GRZ51" s="11"/>
      <c r="GSA51" s="11"/>
      <c r="GSB51" s="11"/>
      <c r="GSC51" s="11"/>
      <c r="GSD51" s="11"/>
      <c r="GSE51" s="11"/>
      <c r="GSF51" s="11"/>
      <c r="GSG51" s="11"/>
      <c r="GSH51" s="11"/>
      <c r="GSI51" s="11"/>
      <c r="GSJ51" s="11"/>
      <c r="GSK51" s="11"/>
      <c r="GSL51" s="11"/>
      <c r="GSM51" s="11"/>
      <c r="GSN51" s="11"/>
      <c r="GSO51" s="11"/>
      <c r="GSP51" s="11"/>
      <c r="GSQ51" s="11"/>
      <c r="GSR51" s="11"/>
      <c r="GSS51" s="11"/>
      <c r="GST51" s="11"/>
      <c r="GSU51" s="11"/>
      <c r="GSV51" s="11"/>
      <c r="GSW51" s="11"/>
      <c r="GSX51" s="11"/>
      <c r="GSY51" s="11"/>
      <c r="GSZ51" s="11"/>
      <c r="GTA51" s="11"/>
      <c r="GTB51" s="11"/>
      <c r="GTC51" s="11"/>
      <c r="GTD51" s="11"/>
      <c r="GTE51" s="11"/>
      <c r="GTF51" s="11"/>
      <c r="GTG51" s="11"/>
      <c r="GTH51" s="11"/>
      <c r="GTI51" s="11"/>
      <c r="GTJ51" s="11"/>
      <c r="GTK51" s="11"/>
      <c r="GTL51" s="11"/>
      <c r="GTM51" s="11"/>
      <c r="GTN51" s="11"/>
      <c r="GTO51" s="11"/>
      <c r="GTP51" s="11"/>
      <c r="GTQ51" s="11"/>
      <c r="GTR51" s="11"/>
      <c r="GTS51" s="11"/>
      <c r="GTT51" s="11"/>
      <c r="GTU51" s="11"/>
      <c r="GTV51" s="11"/>
      <c r="GTW51" s="11"/>
      <c r="GTX51" s="11"/>
      <c r="GTY51" s="11"/>
      <c r="GTZ51" s="11"/>
      <c r="GUA51" s="11"/>
      <c r="GUB51" s="11"/>
      <c r="GUC51" s="11"/>
      <c r="GUD51" s="11"/>
      <c r="GUE51" s="11"/>
      <c r="GUF51" s="11"/>
      <c r="GUG51" s="11"/>
      <c r="GUH51" s="11"/>
      <c r="GUI51" s="11"/>
      <c r="GUJ51" s="11"/>
      <c r="GUK51" s="11"/>
      <c r="GUL51" s="11"/>
      <c r="GUM51" s="11"/>
      <c r="GUN51" s="11"/>
      <c r="GUO51" s="11"/>
      <c r="GUP51" s="11"/>
      <c r="GUQ51" s="11"/>
      <c r="GUR51" s="11"/>
      <c r="GUS51" s="11"/>
      <c r="GUT51" s="11"/>
      <c r="GUU51" s="11"/>
      <c r="GUV51" s="11"/>
      <c r="GUW51" s="11"/>
      <c r="GUX51" s="11"/>
      <c r="GUY51" s="11"/>
      <c r="GUZ51" s="11"/>
      <c r="GVA51" s="11"/>
      <c r="GVB51" s="11"/>
      <c r="GVC51" s="11"/>
      <c r="GVD51" s="11"/>
      <c r="GVE51" s="11"/>
      <c r="GVF51" s="11"/>
      <c r="GVG51" s="11"/>
      <c r="GVH51" s="11"/>
      <c r="GVI51" s="11"/>
      <c r="GVJ51" s="11"/>
      <c r="GVK51" s="11"/>
      <c r="GVL51" s="11"/>
      <c r="GVM51" s="11"/>
      <c r="GVN51" s="11"/>
      <c r="GVO51" s="11"/>
      <c r="GVP51" s="11"/>
      <c r="GVQ51" s="11"/>
      <c r="GVR51" s="11"/>
      <c r="GVS51" s="11"/>
      <c r="GVT51" s="11"/>
      <c r="GVU51" s="11"/>
      <c r="GVV51" s="11"/>
      <c r="GVW51" s="11"/>
      <c r="GVX51" s="11"/>
      <c r="GVY51" s="11"/>
      <c r="GVZ51" s="11"/>
      <c r="GWA51" s="11"/>
      <c r="GWB51" s="11"/>
      <c r="GWC51" s="11"/>
      <c r="GWD51" s="11"/>
      <c r="GWE51" s="11"/>
      <c r="GWF51" s="11"/>
      <c r="GWG51" s="11"/>
      <c r="GWH51" s="11"/>
      <c r="GWI51" s="11"/>
      <c r="GWJ51" s="11"/>
      <c r="GWK51" s="11"/>
      <c r="GWL51" s="11"/>
      <c r="GWM51" s="11"/>
      <c r="GWN51" s="11"/>
      <c r="GWO51" s="11"/>
      <c r="GWP51" s="11"/>
      <c r="GWQ51" s="11"/>
      <c r="GWR51" s="11"/>
      <c r="GWS51" s="11"/>
      <c r="GWT51" s="11"/>
      <c r="GWU51" s="11"/>
      <c r="GWV51" s="11"/>
      <c r="GWW51" s="11"/>
      <c r="GWX51" s="11"/>
      <c r="GWY51" s="11"/>
      <c r="GWZ51" s="11"/>
      <c r="GXA51" s="11"/>
      <c r="GXB51" s="11"/>
      <c r="GXC51" s="11"/>
      <c r="GXD51" s="11"/>
      <c r="GXE51" s="11"/>
      <c r="GXF51" s="11"/>
      <c r="GXG51" s="11"/>
      <c r="GXH51" s="11"/>
      <c r="GXI51" s="11"/>
      <c r="GXJ51" s="11"/>
      <c r="GXK51" s="11"/>
      <c r="GXL51" s="11"/>
      <c r="GXM51" s="11"/>
      <c r="GXN51" s="11"/>
      <c r="GXO51" s="11"/>
      <c r="GXP51" s="11"/>
      <c r="GXQ51" s="11"/>
      <c r="GXR51" s="11"/>
      <c r="GXS51" s="11"/>
      <c r="GXT51" s="11"/>
      <c r="GXU51" s="11"/>
      <c r="GXV51" s="11"/>
      <c r="GXW51" s="11"/>
      <c r="GXX51" s="11"/>
      <c r="GXY51" s="11"/>
      <c r="GXZ51" s="11"/>
      <c r="GYA51" s="11"/>
      <c r="GYB51" s="11"/>
      <c r="GYC51" s="11"/>
      <c r="GYD51" s="11"/>
      <c r="GYE51" s="11"/>
      <c r="GYF51" s="11"/>
      <c r="GYG51" s="11"/>
      <c r="GYH51" s="11"/>
      <c r="GYI51" s="11"/>
      <c r="GYJ51" s="11"/>
      <c r="GYK51" s="11"/>
      <c r="GYL51" s="11"/>
      <c r="GYM51" s="11"/>
      <c r="GYN51" s="11"/>
      <c r="GYO51" s="11"/>
      <c r="GYP51" s="11"/>
      <c r="GYQ51" s="11"/>
      <c r="GYR51" s="11"/>
      <c r="GYS51" s="11"/>
      <c r="GYT51" s="11"/>
      <c r="GYU51" s="11"/>
      <c r="GYV51" s="11"/>
      <c r="GYW51" s="11"/>
      <c r="GYX51" s="11"/>
      <c r="GYY51" s="11"/>
      <c r="GYZ51" s="11"/>
      <c r="GZA51" s="11"/>
      <c r="GZB51" s="11"/>
      <c r="GZC51" s="11"/>
      <c r="GZD51" s="11"/>
      <c r="GZE51" s="11"/>
      <c r="GZF51" s="11"/>
      <c r="GZG51" s="11"/>
      <c r="GZH51" s="11"/>
      <c r="GZI51" s="11"/>
      <c r="GZJ51" s="11"/>
      <c r="GZK51" s="11"/>
      <c r="GZL51" s="11"/>
      <c r="GZM51" s="11"/>
      <c r="GZN51" s="11"/>
      <c r="GZO51" s="11"/>
      <c r="GZP51" s="11"/>
      <c r="GZQ51" s="11"/>
      <c r="GZR51" s="11"/>
      <c r="GZS51" s="11"/>
      <c r="GZT51" s="11"/>
      <c r="GZU51" s="11"/>
      <c r="GZV51" s="11"/>
      <c r="GZW51" s="11"/>
      <c r="GZX51" s="11"/>
      <c r="GZY51" s="11"/>
      <c r="GZZ51" s="11"/>
      <c r="HAA51" s="11"/>
      <c r="HAB51" s="11"/>
      <c r="HAC51" s="11"/>
      <c r="HAD51" s="11"/>
      <c r="HAE51" s="11"/>
      <c r="HAF51" s="11"/>
      <c r="HAG51" s="11"/>
      <c r="HAH51" s="11"/>
      <c r="HAI51" s="11"/>
      <c r="HAJ51" s="11"/>
      <c r="HAK51" s="11"/>
      <c r="HAL51" s="11"/>
      <c r="HAM51" s="11"/>
      <c r="HAN51" s="11"/>
      <c r="HAO51" s="11"/>
      <c r="HAP51" s="11"/>
      <c r="HAQ51" s="11"/>
      <c r="HAR51" s="11"/>
      <c r="HAS51" s="11"/>
      <c r="HAT51" s="11"/>
      <c r="HAU51" s="11"/>
      <c r="HAV51" s="11"/>
      <c r="HAW51" s="11"/>
      <c r="HAX51" s="11"/>
      <c r="HAY51" s="11"/>
      <c r="HAZ51" s="11"/>
      <c r="HBA51" s="11"/>
      <c r="HBB51" s="11"/>
      <c r="HBC51" s="11"/>
      <c r="HBD51" s="11"/>
      <c r="HBE51" s="11"/>
      <c r="HBF51" s="11"/>
      <c r="HBG51" s="11"/>
      <c r="HBH51" s="11"/>
      <c r="HBI51" s="11"/>
      <c r="HBJ51" s="11"/>
      <c r="HBK51" s="11"/>
      <c r="HBL51" s="11"/>
      <c r="HBM51" s="11"/>
      <c r="HBN51" s="11"/>
      <c r="HBO51" s="11"/>
      <c r="HBP51" s="11"/>
      <c r="HBQ51" s="11"/>
      <c r="HBR51" s="11"/>
      <c r="HBS51" s="11"/>
      <c r="HBT51" s="11"/>
      <c r="HBU51" s="11"/>
      <c r="HBV51" s="11"/>
      <c r="HBW51" s="11"/>
      <c r="HBX51" s="11"/>
      <c r="HBY51" s="11"/>
      <c r="HBZ51" s="11"/>
      <c r="HCA51" s="11"/>
      <c r="HCB51" s="11"/>
      <c r="HCC51" s="11"/>
      <c r="HCD51" s="11"/>
      <c r="HCE51" s="11"/>
      <c r="HCF51" s="11"/>
      <c r="HCG51" s="11"/>
      <c r="HCH51" s="11"/>
      <c r="HCI51" s="11"/>
      <c r="HCJ51" s="11"/>
      <c r="HCK51" s="11"/>
      <c r="HCL51" s="11"/>
      <c r="HCM51" s="11"/>
      <c r="HCN51" s="11"/>
      <c r="HCO51" s="11"/>
      <c r="HCP51" s="11"/>
      <c r="HCQ51" s="11"/>
      <c r="HCR51" s="11"/>
      <c r="HCS51" s="11"/>
      <c r="HCT51" s="11"/>
      <c r="HCU51" s="11"/>
      <c r="HCV51" s="11"/>
      <c r="HCW51" s="11"/>
      <c r="HCX51" s="11"/>
      <c r="HCY51" s="11"/>
      <c r="HCZ51" s="11"/>
      <c r="HDA51" s="11"/>
      <c r="HDB51" s="11"/>
      <c r="HDC51" s="11"/>
      <c r="HDD51" s="11"/>
      <c r="HDE51" s="11"/>
      <c r="HDF51" s="11"/>
      <c r="HDG51" s="11"/>
      <c r="HDH51" s="11"/>
      <c r="HDI51" s="11"/>
      <c r="HDJ51" s="11"/>
      <c r="HDK51" s="11"/>
      <c r="HDL51" s="11"/>
      <c r="HDM51" s="11"/>
      <c r="HDN51" s="11"/>
      <c r="HDO51" s="11"/>
      <c r="HDP51" s="11"/>
      <c r="HDQ51" s="11"/>
      <c r="HDR51" s="11"/>
      <c r="HDS51" s="11"/>
      <c r="HDT51" s="11"/>
      <c r="HDU51" s="11"/>
      <c r="HDV51" s="11"/>
      <c r="HDW51" s="11"/>
      <c r="HDX51" s="11"/>
      <c r="HDY51" s="11"/>
      <c r="HDZ51" s="11"/>
      <c r="HEA51" s="11"/>
      <c r="HEB51" s="11"/>
      <c r="HEC51" s="11"/>
      <c r="HED51" s="11"/>
      <c r="HEE51" s="11"/>
      <c r="HEF51" s="11"/>
      <c r="HEG51" s="11"/>
      <c r="HEH51" s="11"/>
      <c r="HEI51" s="11"/>
      <c r="HEJ51" s="11"/>
      <c r="HEK51" s="11"/>
      <c r="HEL51" s="11"/>
      <c r="HEM51" s="11"/>
      <c r="HEN51" s="11"/>
      <c r="HEO51" s="11"/>
      <c r="HEP51" s="11"/>
      <c r="HEQ51" s="11"/>
      <c r="HER51" s="11"/>
      <c r="HES51" s="11"/>
      <c r="HET51" s="11"/>
      <c r="HEU51" s="11"/>
      <c r="HEV51" s="11"/>
      <c r="HEW51" s="11"/>
      <c r="HEX51" s="11"/>
      <c r="HEY51" s="11"/>
      <c r="HEZ51" s="11"/>
      <c r="HFA51" s="11"/>
      <c r="HFB51" s="11"/>
      <c r="HFC51" s="11"/>
      <c r="HFD51" s="11"/>
      <c r="HFE51" s="11"/>
      <c r="HFF51" s="11"/>
      <c r="HFG51" s="11"/>
      <c r="HFH51" s="11"/>
      <c r="HFI51" s="11"/>
      <c r="HFJ51" s="11"/>
      <c r="HFK51" s="11"/>
      <c r="HFL51" s="11"/>
      <c r="HFM51" s="11"/>
      <c r="HFN51" s="11"/>
      <c r="HFO51" s="11"/>
      <c r="HFP51" s="11"/>
      <c r="HFQ51" s="11"/>
      <c r="HFR51" s="11"/>
      <c r="HFS51" s="11"/>
      <c r="HFT51" s="11"/>
      <c r="HFU51" s="11"/>
      <c r="HFV51" s="11"/>
      <c r="HFW51" s="11"/>
      <c r="HFX51" s="11"/>
      <c r="HFY51" s="11"/>
      <c r="HFZ51" s="11"/>
      <c r="HGA51" s="11"/>
      <c r="HGB51" s="11"/>
      <c r="HGC51" s="11"/>
      <c r="HGD51" s="11"/>
      <c r="HGE51" s="11"/>
      <c r="HGF51" s="11"/>
      <c r="HGG51" s="11"/>
      <c r="HGH51" s="11"/>
      <c r="HGI51" s="11"/>
      <c r="HGJ51" s="11"/>
      <c r="HGK51" s="11"/>
      <c r="HGL51" s="11"/>
      <c r="HGM51" s="11"/>
      <c r="HGN51" s="11"/>
      <c r="HGO51" s="11"/>
      <c r="HGP51" s="11"/>
      <c r="HGQ51" s="11"/>
      <c r="HGR51" s="11"/>
      <c r="HGS51" s="11"/>
      <c r="HGT51" s="11"/>
      <c r="HGU51" s="11"/>
      <c r="HGV51" s="11"/>
      <c r="HGW51" s="11"/>
      <c r="HGX51" s="11"/>
      <c r="HGY51" s="11"/>
      <c r="HGZ51" s="11"/>
      <c r="HHA51" s="11"/>
      <c r="HHB51" s="11"/>
      <c r="HHC51" s="11"/>
      <c r="HHD51" s="11"/>
      <c r="HHE51" s="11"/>
      <c r="HHF51" s="11"/>
      <c r="HHG51" s="11"/>
      <c r="HHH51" s="11"/>
      <c r="HHI51" s="11"/>
      <c r="HHJ51" s="11"/>
      <c r="HHK51" s="11"/>
      <c r="HHL51" s="11"/>
      <c r="HHM51" s="11"/>
      <c r="HHN51" s="11"/>
      <c r="HHO51" s="11"/>
      <c r="HHP51" s="11"/>
      <c r="HHQ51" s="11"/>
      <c r="HHR51" s="11"/>
      <c r="HHS51" s="11"/>
      <c r="HHT51" s="11"/>
      <c r="HHU51" s="11"/>
      <c r="HHV51" s="11"/>
      <c r="HHW51" s="11"/>
      <c r="HHX51" s="11"/>
      <c r="HHY51" s="11"/>
      <c r="HHZ51" s="11"/>
      <c r="HIA51" s="11"/>
      <c r="HIB51" s="11"/>
      <c r="HIC51" s="11"/>
      <c r="HID51" s="11"/>
      <c r="HIE51" s="11"/>
      <c r="HIF51" s="11"/>
      <c r="HIG51" s="11"/>
      <c r="HIH51" s="11"/>
      <c r="HII51" s="11"/>
      <c r="HIJ51" s="11"/>
      <c r="HIK51" s="11"/>
      <c r="HIL51" s="11"/>
      <c r="HIM51" s="11"/>
      <c r="HIN51" s="11"/>
      <c r="HIO51" s="11"/>
      <c r="HIP51" s="11"/>
      <c r="HIQ51" s="11"/>
      <c r="HIR51" s="11"/>
      <c r="HIS51" s="11"/>
      <c r="HIT51" s="11"/>
      <c r="HIU51" s="11"/>
      <c r="HIV51" s="11"/>
      <c r="HIW51" s="11"/>
      <c r="HIX51" s="11"/>
      <c r="HIY51" s="11"/>
      <c r="HIZ51" s="11"/>
      <c r="HJA51" s="11"/>
      <c r="HJB51" s="11"/>
      <c r="HJC51" s="11"/>
      <c r="HJD51" s="11"/>
      <c r="HJE51" s="11"/>
      <c r="HJF51" s="11"/>
      <c r="HJG51" s="11"/>
      <c r="HJH51" s="11"/>
      <c r="HJI51" s="11"/>
      <c r="HJJ51" s="11"/>
      <c r="HJK51" s="11"/>
      <c r="HJL51" s="11"/>
      <c r="HJM51" s="11"/>
      <c r="HJN51" s="11"/>
      <c r="HJO51" s="11"/>
      <c r="HJP51" s="11"/>
      <c r="HJQ51" s="11"/>
      <c r="HJR51" s="11"/>
      <c r="HJS51" s="11"/>
      <c r="HJT51" s="11"/>
      <c r="HJU51" s="11"/>
      <c r="HJV51" s="11"/>
      <c r="HJW51" s="11"/>
      <c r="HJX51" s="11"/>
      <c r="HJY51" s="11"/>
      <c r="HJZ51" s="11"/>
      <c r="HKA51" s="11"/>
      <c r="HKB51" s="11"/>
      <c r="HKC51" s="11"/>
      <c r="HKD51" s="11"/>
      <c r="HKE51" s="11"/>
      <c r="HKF51" s="11"/>
      <c r="HKG51" s="11"/>
      <c r="HKH51" s="11"/>
      <c r="HKI51" s="11"/>
      <c r="HKJ51" s="11"/>
      <c r="HKK51" s="11"/>
      <c r="HKL51" s="11"/>
      <c r="HKM51" s="11"/>
      <c r="HKN51" s="11"/>
      <c r="HKO51" s="11"/>
      <c r="HKP51" s="11"/>
      <c r="HKQ51" s="11"/>
      <c r="HKR51" s="11"/>
      <c r="HKS51" s="11"/>
      <c r="HKT51" s="11"/>
      <c r="HKU51" s="11"/>
      <c r="HKV51" s="11"/>
      <c r="HKW51" s="11"/>
      <c r="HKX51" s="11"/>
      <c r="HKY51" s="11"/>
      <c r="HKZ51" s="11"/>
      <c r="HLA51" s="11"/>
      <c r="HLB51" s="11"/>
      <c r="HLC51" s="11"/>
      <c r="HLD51" s="11"/>
      <c r="HLE51" s="11"/>
      <c r="HLF51" s="11"/>
      <c r="HLG51" s="11"/>
      <c r="HLH51" s="11"/>
      <c r="HLI51" s="11"/>
      <c r="HLJ51" s="11"/>
      <c r="HLK51" s="11"/>
      <c r="HLL51" s="11"/>
      <c r="HLM51" s="11"/>
      <c r="HLN51" s="11"/>
      <c r="HLO51" s="11"/>
      <c r="HLP51" s="11"/>
      <c r="HLQ51" s="11"/>
      <c r="HLR51" s="11"/>
      <c r="HLS51" s="11"/>
      <c r="HLT51" s="11"/>
      <c r="HLU51" s="11"/>
      <c r="HLV51" s="11"/>
      <c r="HLW51" s="11"/>
      <c r="HLX51" s="11"/>
      <c r="HLY51" s="11"/>
      <c r="HLZ51" s="11"/>
      <c r="HMA51" s="11"/>
      <c r="HMB51" s="11"/>
      <c r="HMC51" s="11"/>
      <c r="HMD51" s="11"/>
      <c r="HME51" s="11"/>
      <c r="HMF51" s="11"/>
      <c r="HMG51" s="11"/>
      <c r="HMH51" s="11"/>
      <c r="HMI51" s="11"/>
      <c r="HMJ51" s="11"/>
      <c r="HMK51" s="11"/>
      <c r="HML51" s="11"/>
      <c r="HMM51" s="11"/>
      <c r="HMN51" s="11"/>
      <c r="HMO51" s="11"/>
      <c r="HMP51" s="11"/>
      <c r="HMQ51" s="11"/>
      <c r="HMR51" s="11"/>
      <c r="HMS51" s="11"/>
      <c r="HMT51" s="11"/>
      <c r="HMU51" s="11"/>
      <c r="HMV51" s="11"/>
      <c r="HMW51" s="11"/>
      <c r="HMX51" s="11"/>
      <c r="HMY51" s="11"/>
      <c r="HMZ51" s="11"/>
      <c r="HNA51" s="11"/>
      <c r="HNB51" s="11"/>
      <c r="HNC51" s="11"/>
      <c r="HND51" s="11"/>
      <c r="HNE51" s="11"/>
      <c r="HNF51" s="11"/>
      <c r="HNG51" s="11"/>
      <c r="HNH51" s="11"/>
      <c r="HNI51" s="11"/>
      <c r="HNJ51" s="11"/>
      <c r="HNK51" s="11"/>
      <c r="HNL51" s="11"/>
      <c r="HNM51" s="11"/>
      <c r="HNN51" s="11"/>
      <c r="HNO51" s="11"/>
      <c r="HNP51" s="11"/>
      <c r="HNQ51" s="11"/>
      <c r="HNR51" s="11"/>
      <c r="HNS51" s="11"/>
      <c r="HNT51" s="11"/>
      <c r="HNU51" s="11"/>
      <c r="HNV51" s="11"/>
      <c r="HNW51" s="11"/>
      <c r="HNX51" s="11"/>
      <c r="HNY51" s="11"/>
      <c r="HNZ51" s="11"/>
      <c r="HOA51" s="11"/>
      <c r="HOB51" s="11"/>
      <c r="HOC51" s="11"/>
      <c r="HOD51" s="11"/>
      <c r="HOE51" s="11"/>
      <c r="HOF51" s="11"/>
      <c r="HOG51" s="11"/>
      <c r="HOH51" s="11"/>
      <c r="HOI51" s="11"/>
      <c r="HOJ51" s="11"/>
      <c r="HOK51" s="11"/>
      <c r="HOL51" s="11"/>
      <c r="HOM51" s="11"/>
      <c r="HON51" s="11"/>
      <c r="HOO51" s="11"/>
      <c r="HOP51" s="11"/>
      <c r="HOQ51" s="11"/>
      <c r="HOR51" s="11"/>
      <c r="HOS51" s="11"/>
      <c r="HOT51" s="11"/>
      <c r="HOU51" s="11"/>
      <c r="HOV51" s="11"/>
      <c r="HOW51" s="11"/>
      <c r="HOX51" s="11"/>
      <c r="HOY51" s="11"/>
      <c r="HOZ51" s="11"/>
      <c r="HPA51" s="11"/>
      <c r="HPB51" s="11"/>
      <c r="HPC51" s="11"/>
      <c r="HPD51" s="11"/>
      <c r="HPE51" s="11"/>
      <c r="HPF51" s="11"/>
      <c r="HPG51" s="11"/>
      <c r="HPH51" s="11"/>
      <c r="HPI51" s="11"/>
      <c r="HPJ51" s="11"/>
      <c r="HPK51" s="11"/>
      <c r="HPL51" s="11"/>
      <c r="HPM51" s="11"/>
      <c r="HPN51" s="11"/>
      <c r="HPO51" s="11"/>
      <c r="HPP51" s="11"/>
      <c r="HPQ51" s="11"/>
      <c r="HPR51" s="11"/>
      <c r="HPS51" s="11"/>
      <c r="HPT51" s="11"/>
      <c r="HPU51" s="11"/>
      <c r="HPV51" s="11"/>
      <c r="HPW51" s="11"/>
      <c r="HPX51" s="11"/>
      <c r="HPY51" s="11"/>
      <c r="HPZ51" s="11"/>
      <c r="HQA51" s="11"/>
      <c r="HQB51" s="11"/>
      <c r="HQC51" s="11"/>
      <c r="HQD51" s="11"/>
      <c r="HQE51" s="11"/>
      <c r="HQF51" s="11"/>
      <c r="HQG51" s="11"/>
      <c r="HQH51" s="11"/>
      <c r="HQI51" s="11"/>
      <c r="HQJ51" s="11"/>
      <c r="HQK51" s="11"/>
      <c r="HQL51" s="11"/>
      <c r="HQM51" s="11"/>
      <c r="HQN51" s="11"/>
      <c r="HQO51" s="11"/>
      <c r="HQP51" s="11"/>
      <c r="HQQ51" s="11"/>
      <c r="HQR51" s="11"/>
      <c r="HQS51" s="11"/>
      <c r="HQT51" s="11"/>
      <c r="HQU51" s="11"/>
      <c r="HQV51" s="11"/>
      <c r="HQW51" s="11"/>
      <c r="HQX51" s="11"/>
      <c r="HQY51" s="11"/>
      <c r="HQZ51" s="11"/>
      <c r="HRA51" s="11"/>
      <c r="HRB51" s="11"/>
      <c r="HRC51" s="11"/>
      <c r="HRD51" s="11"/>
      <c r="HRE51" s="11"/>
      <c r="HRF51" s="11"/>
      <c r="HRG51" s="11"/>
      <c r="HRH51" s="11"/>
      <c r="HRI51" s="11"/>
      <c r="HRJ51" s="11"/>
      <c r="HRK51" s="11"/>
      <c r="HRL51" s="11"/>
      <c r="HRM51" s="11"/>
      <c r="HRN51" s="11"/>
      <c r="HRO51" s="11"/>
      <c r="HRP51" s="11"/>
      <c r="HRQ51" s="11"/>
      <c r="HRR51" s="11"/>
      <c r="HRS51" s="11"/>
      <c r="HRT51" s="11"/>
      <c r="HRU51" s="11"/>
      <c r="HRV51" s="11"/>
      <c r="HRW51" s="11"/>
      <c r="HRX51" s="11"/>
      <c r="HRY51" s="11"/>
      <c r="HRZ51" s="11"/>
      <c r="HSA51" s="11"/>
      <c r="HSB51" s="11"/>
      <c r="HSC51" s="11"/>
      <c r="HSD51" s="11"/>
      <c r="HSE51" s="11"/>
      <c r="HSF51" s="11"/>
      <c r="HSG51" s="11"/>
      <c r="HSH51" s="11"/>
      <c r="HSI51" s="11"/>
      <c r="HSJ51" s="11"/>
      <c r="HSK51" s="11"/>
      <c r="HSL51" s="11"/>
      <c r="HSM51" s="11"/>
      <c r="HSN51" s="11"/>
      <c r="HSO51" s="11"/>
      <c r="HSP51" s="11"/>
      <c r="HSQ51" s="11"/>
      <c r="HSR51" s="11"/>
      <c r="HSS51" s="11"/>
      <c r="HST51" s="11"/>
      <c r="HSU51" s="11"/>
      <c r="HSV51" s="11"/>
      <c r="HSW51" s="11"/>
      <c r="HSX51" s="11"/>
      <c r="HSY51" s="11"/>
      <c r="HSZ51" s="11"/>
      <c r="HTA51" s="11"/>
      <c r="HTB51" s="11"/>
      <c r="HTC51" s="11"/>
      <c r="HTD51" s="11"/>
      <c r="HTE51" s="11"/>
      <c r="HTF51" s="11"/>
      <c r="HTG51" s="11"/>
      <c r="HTH51" s="11"/>
      <c r="HTI51" s="11"/>
      <c r="HTJ51" s="11"/>
      <c r="HTK51" s="11"/>
      <c r="HTL51" s="11"/>
      <c r="HTM51" s="11"/>
      <c r="HTN51" s="11"/>
      <c r="HTO51" s="11"/>
      <c r="HTP51" s="11"/>
      <c r="HTQ51" s="11"/>
      <c r="HTR51" s="11"/>
      <c r="HTS51" s="11"/>
      <c r="HTT51" s="11"/>
      <c r="HTU51" s="11"/>
      <c r="HTV51" s="11"/>
      <c r="HTW51" s="11"/>
      <c r="HTX51" s="11"/>
      <c r="HTY51" s="11"/>
      <c r="HTZ51" s="11"/>
      <c r="HUA51" s="11"/>
      <c r="HUB51" s="11"/>
      <c r="HUC51" s="11"/>
      <c r="HUD51" s="11"/>
      <c r="HUE51" s="11"/>
      <c r="HUF51" s="11"/>
      <c r="HUG51" s="11"/>
      <c r="HUH51" s="11"/>
      <c r="HUI51" s="11"/>
      <c r="HUJ51" s="11"/>
      <c r="HUK51" s="11"/>
      <c r="HUL51" s="11"/>
      <c r="HUM51" s="11"/>
      <c r="HUN51" s="11"/>
      <c r="HUO51" s="11"/>
      <c r="HUP51" s="11"/>
      <c r="HUQ51" s="11"/>
      <c r="HUR51" s="11"/>
      <c r="HUS51" s="11"/>
      <c r="HUT51" s="11"/>
      <c r="HUU51" s="11"/>
      <c r="HUV51" s="11"/>
      <c r="HUW51" s="11"/>
      <c r="HUX51" s="11"/>
      <c r="HUY51" s="11"/>
      <c r="HUZ51" s="11"/>
      <c r="HVA51" s="11"/>
      <c r="HVB51" s="11"/>
      <c r="HVC51" s="11"/>
      <c r="HVD51" s="11"/>
      <c r="HVE51" s="11"/>
      <c r="HVF51" s="11"/>
      <c r="HVG51" s="11"/>
      <c r="HVH51" s="11"/>
      <c r="HVI51" s="11"/>
      <c r="HVJ51" s="11"/>
      <c r="HVK51" s="11"/>
      <c r="HVL51" s="11"/>
      <c r="HVM51" s="11"/>
      <c r="HVN51" s="11"/>
      <c r="HVO51" s="11"/>
      <c r="HVP51" s="11"/>
      <c r="HVQ51" s="11"/>
      <c r="HVR51" s="11"/>
      <c r="HVS51" s="11"/>
      <c r="HVT51" s="11"/>
      <c r="HVU51" s="11"/>
      <c r="HVV51" s="11"/>
      <c r="HVW51" s="11"/>
      <c r="HVX51" s="11"/>
      <c r="HVY51" s="11"/>
      <c r="HVZ51" s="11"/>
      <c r="HWA51" s="11"/>
      <c r="HWB51" s="11"/>
      <c r="HWC51" s="11"/>
      <c r="HWD51" s="11"/>
      <c r="HWE51" s="11"/>
      <c r="HWF51" s="11"/>
      <c r="HWG51" s="11"/>
      <c r="HWH51" s="11"/>
      <c r="HWI51" s="11"/>
      <c r="HWJ51" s="11"/>
      <c r="HWK51" s="11"/>
      <c r="HWL51" s="11"/>
      <c r="HWM51" s="11"/>
      <c r="HWN51" s="11"/>
      <c r="HWO51" s="11"/>
      <c r="HWP51" s="11"/>
      <c r="HWQ51" s="11"/>
      <c r="HWR51" s="11"/>
      <c r="HWS51" s="11"/>
      <c r="HWT51" s="11"/>
      <c r="HWU51" s="11"/>
      <c r="HWV51" s="11"/>
      <c r="HWW51" s="11"/>
      <c r="HWX51" s="11"/>
      <c r="HWY51" s="11"/>
      <c r="HWZ51" s="11"/>
      <c r="HXA51" s="11"/>
      <c r="HXB51" s="11"/>
      <c r="HXC51" s="11"/>
      <c r="HXD51" s="11"/>
      <c r="HXE51" s="11"/>
      <c r="HXF51" s="11"/>
      <c r="HXG51" s="11"/>
      <c r="HXH51" s="11"/>
      <c r="HXI51" s="11"/>
      <c r="HXJ51" s="11"/>
      <c r="HXK51" s="11"/>
      <c r="HXL51" s="11"/>
      <c r="HXM51" s="11"/>
      <c r="HXN51" s="11"/>
      <c r="HXO51" s="11"/>
      <c r="HXP51" s="11"/>
      <c r="HXQ51" s="11"/>
      <c r="HXR51" s="11"/>
      <c r="HXS51" s="11"/>
      <c r="HXT51" s="11"/>
      <c r="HXU51" s="11"/>
      <c r="HXV51" s="11"/>
      <c r="HXW51" s="11"/>
      <c r="HXX51" s="11"/>
      <c r="HXY51" s="11"/>
      <c r="HXZ51" s="11"/>
      <c r="HYA51" s="11"/>
      <c r="HYB51" s="11"/>
      <c r="HYC51" s="11"/>
      <c r="HYD51" s="11"/>
      <c r="HYE51" s="11"/>
      <c r="HYF51" s="11"/>
      <c r="HYG51" s="11"/>
      <c r="HYH51" s="11"/>
      <c r="HYI51" s="11"/>
      <c r="HYJ51" s="11"/>
      <c r="HYK51" s="11"/>
      <c r="HYL51" s="11"/>
      <c r="HYM51" s="11"/>
      <c r="HYN51" s="11"/>
      <c r="HYO51" s="11"/>
      <c r="HYP51" s="11"/>
      <c r="HYQ51" s="11"/>
      <c r="HYR51" s="11"/>
      <c r="HYS51" s="11"/>
      <c r="HYT51" s="11"/>
      <c r="HYU51" s="11"/>
      <c r="HYV51" s="11"/>
      <c r="HYW51" s="11"/>
      <c r="HYX51" s="11"/>
      <c r="HYY51" s="11"/>
      <c r="HYZ51" s="11"/>
      <c r="HZA51" s="11"/>
      <c r="HZB51" s="11"/>
      <c r="HZC51" s="11"/>
      <c r="HZD51" s="11"/>
      <c r="HZE51" s="11"/>
      <c r="HZF51" s="11"/>
      <c r="HZG51" s="11"/>
      <c r="HZH51" s="11"/>
      <c r="HZI51" s="11"/>
      <c r="HZJ51" s="11"/>
      <c r="HZK51" s="11"/>
      <c r="HZL51" s="11"/>
      <c r="HZM51" s="11"/>
      <c r="HZN51" s="11"/>
      <c r="HZO51" s="11"/>
      <c r="HZP51" s="11"/>
      <c r="HZQ51" s="11"/>
      <c r="HZR51" s="11"/>
      <c r="HZS51" s="11"/>
      <c r="HZT51" s="11"/>
      <c r="HZU51" s="11"/>
      <c r="HZV51" s="11"/>
      <c r="HZW51" s="11"/>
      <c r="HZX51" s="11"/>
      <c r="HZY51" s="11"/>
      <c r="HZZ51" s="11"/>
      <c r="IAA51" s="11"/>
      <c r="IAB51" s="11"/>
      <c r="IAC51" s="11"/>
      <c r="IAD51" s="11"/>
      <c r="IAE51" s="11"/>
      <c r="IAF51" s="11"/>
      <c r="IAG51" s="11"/>
      <c r="IAH51" s="11"/>
      <c r="IAI51" s="11"/>
      <c r="IAJ51" s="11"/>
      <c r="IAK51" s="11"/>
      <c r="IAL51" s="11"/>
      <c r="IAM51" s="11"/>
      <c r="IAN51" s="11"/>
      <c r="IAO51" s="11"/>
      <c r="IAP51" s="11"/>
      <c r="IAQ51" s="11"/>
      <c r="IAR51" s="11"/>
      <c r="IAS51" s="11"/>
      <c r="IAT51" s="11"/>
      <c r="IAU51" s="11"/>
      <c r="IAV51" s="11"/>
      <c r="IAW51" s="11"/>
      <c r="IAX51" s="11"/>
      <c r="IAY51" s="11"/>
      <c r="IAZ51" s="11"/>
      <c r="IBA51" s="11"/>
      <c r="IBB51" s="11"/>
      <c r="IBC51" s="11"/>
      <c r="IBD51" s="11"/>
      <c r="IBE51" s="11"/>
      <c r="IBF51" s="11"/>
      <c r="IBG51" s="11"/>
      <c r="IBH51" s="11"/>
      <c r="IBI51" s="11"/>
      <c r="IBJ51" s="11"/>
      <c r="IBK51" s="11"/>
      <c r="IBL51" s="11"/>
      <c r="IBM51" s="11"/>
      <c r="IBN51" s="11"/>
      <c r="IBO51" s="11"/>
      <c r="IBP51" s="11"/>
      <c r="IBQ51" s="11"/>
      <c r="IBR51" s="11"/>
      <c r="IBS51" s="11"/>
      <c r="IBT51" s="11"/>
      <c r="IBU51" s="11"/>
      <c r="IBV51" s="11"/>
      <c r="IBW51" s="11"/>
      <c r="IBX51" s="11"/>
      <c r="IBY51" s="11"/>
      <c r="IBZ51" s="11"/>
      <c r="ICA51" s="11"/>
      <c r="ICB51" s="11"/>
      <c r="ICC51" s="11"/>
      <c r="ICD51" s="11"/>
      <c r="ICE51" s="11"/>
      <c r="ICF51" s="11"/>
      <c r="ICG51" s="11"/>
      <c r="ICH51" s="11"/>
      <c r="ICI51" s="11"/>
      <c r="ICJ51" s="11"/>
      <c r="ICK51" s="11"/>
      <c r="ICL51" s="11"/>
      <c r="ICM51" s="11"/>
      <c r="ICN51" s="11"/>
      <c r="ICO51" s="11"/>
      <c r="ICP51" s="11"/>
      <c r="ICQ51" s="11"/>
      <c r="ICR51" s="11"/>
      <c r="ICS51" s="11"/>
      <c r="ICT51" s="11"/>
      <c r="ICU51" s="11"/>
      <c r="ICV51" s="11"/>
      <c r="ICW51" s="11"/>
      <c r="ICX51" s="11"/>
      <c r="ICY51" s="11"/>
      <c r="ICZ51" s="11"/>
      <c r="IDA51" s="11"/>
      <c r="IDB51" s="11"/>
      <c r="IDC51" s="11"/>
      <c r="IDD51" s="11"/>
      <c r="IDE51" s="11"/>
      <c r="IDF51" s="11"/>
      <c r="IDG51" s="11"/>
      <c r="IDH51" s="11"/>
      <c r="IDI51" s="11"/>
      <c r="IDJ51" s="11"/>
      <c r="IDK51" s="11"/>
      <c r="IDL51" s="11"/>
      <c r="IDM51" s="11"/>
      <c r="IDN51" s="11"/>
      <c r="IDO51" s="11"/>
      <c r="IDP51" s="11"/>
      <c r="IDQ51" s="11"/>
      <c r="IDR51" s="11"/>
      <c r="IDS51" s="11"/>
      <c r="IDT51" s="11"/>
      <c r="IDU51" s="11"/>
      <c r="IDV51" s="11"/>
      <c r="IDW51" s="11"/>
      <c r="IDX51" s="11"/>
      <c r="IDY51" s="11"/>
      <c r="IDZ51" s="11"/>
      <c r="IEA51" s="11"/>
      <c r="IEB51" s="11"/>
      <c r="IEC51" s="11"/>
      <c r="IED51" s="11"/>
      <c r="IEE51" s="11"/>
      <c r="IEF51" s="11"/>
      <c r="IEG51" s="11"/>
      <c r="IEH51" s="11"/>
      <c r="IEI51" s="11"/>
      <c r="IEJ51" s="11"/>
      <c r="IEK51" s="11"/>
      <c r="IEL51" s="11"/>
      <c r="IEM51" s="11"/>
      <c r="IEN51" s="11"/>
      <c r="IEO51" s="11"/>
      <c r="IEP51" s="11"/>
      <c r="IEQ51" s="11"/>
      <c r="IER51" s="11"/>
      <c r="IES51" s="11"/>
      <c r="IET51" s="11"/>
      <c r="IEU51" s="11"/>
      <c r="IEV51" s="11"/>
      <c r="IEW51" s="11"/>
      <c r="IEX51" s="11"/>
      <c r="IEY51" s="11"/>
      <c r="IEZ51" s="11"/>
      <c r="IFA51" s="11"/>
      <c r="IFB51" s="11"/>
      <c r="IFC51" s="11"/>
      <c r="IFD51" s="11"/>
      <c r="IFE51" s="11"/>
      <c r="IFF51" s="11"/>
      <c r="IFG51" s="11"/>
      <c r="IFH51" s="11"/>
      <c r="IFI51" s="11"/>
      <c r="IFJ51" s="11"/>
      <c r="IFK51" s="11"/>
      <c r="IFL51" s="11"/>
      <c r="IFM51" s="11"/>
      <c r="IFN51" s="11"/>
      <c r="IFO51" s="11"/>
      <c r="IFP51" s="11"/>
      <c r="IFQ51" s="11"/>
      <c r="IFR51" s="11"/>
      <c r="IFS51" s="11"/>
      <c r="IFT51" s="11"/>
      <c r="IFU51" s="11"/>
      <c r="IFV51" s="11"/>
      <c r="IFW51" s="11"/>
      <c r="IFX51" s="11"/>
      <c r="IFY51" s="11"/>
      <c r="IFZ51" s="11"/>
      <c r="IGA51" s="11"/>
      <c r="IGB51" s="11"/>
      <c r="IGC51" s="11"/>
      <c r="IGD51" s="11"/>
      <c r="IGE51" s="11"/>
      <c r="IGF51" s="11"/>
      <c r="IGG51" s="11"/>
      <c r="IGH51" s="11"/>
      <c r="IGI51" s="11"/>
      <c r="IGJ51" s="11"/>
      <c r="IGK51" s="11"/>
      <c r="IGL51" s="11"/>
      <c r="IGM51" s="11"/>
      <c r="IGN51" s="11"/>
      <c r="IGO51" s="11"/>
      <c r="IGP51" s="11"/>
      <c r="IGQ51" s="11"/>
      <c r="IGR51" s="11"/>
      <c r="IGS51" s="11"/>
      <c r="IGT51" s="11"/>
      <c r="IGU51" s="11"/>
      <c r="IGV51" s="11"/>
      <c r="IGW51" s="11"/>
      <c r="IGX51" s="11"/>
      <c r="IGY51" s="11"/>
      <c r="IGZ51" s="11"/>
      <c r="IHA51" s="11"/>
      <c r="IHB51" s="11"/>
      <c r="IHC51" s="11"/>
      <c r="IHD51" s="11"/>
      <c r="IHE51" s="11"/>
      <c r="IHF51" s="11"/>
      <c r="IHG51" s="11"/>
      <c r="IHH51" s="11"/>
      <c r="IHI51" s="11"/>
      <c r="IHJ51" s="11"/>
      <c r="IHK51" s="11"/>
      <c r="IHL51" s="11"/>
      <c r="IHM51" s="11"/>
      <c r="IHN51" s="11"/>
      <c r="IHO51" s="11"/>
      <c r="IHP51" s="11"/>
      <c r="IHQ51" s="11"/>
      <c r="IHR51" s="11"/>
      <c r="IHS51" s="11"/>
      <c r="IHT51" s="11"/>
      <c r="IHU51" s="11"/>
      <c r="IHV51" s="11"/>
      <c r="IHW51" s="11"/>
      <c r="IHX51" s="11"/>
      <c r="IHY51" s="11"/>
      <c r="IHZ51" s="11"/>
      <c r="IIA51" s="11"/>
      <c r="IIB51" s="11"/>
      <c r="IIC51" s="11"/>
      <c r="IID51" s="11"/>
      <c r="IIE51" s="11"/>
      <c r="IIF51" s="11"/>
      <c r="IIG51" s="11"/>
      <c r="IIH51" s="11"/>
      <c r="III51" s="11"/>
      <c r="IIJ51" s="11"/>
      <c r="IIK51" s="11"/>
      <c r="IIL51" s="11"/>
      <c r="IIM51" s="11"/>
      <c r="IIN51" s="11"/>
      <c r="IIO51" s="11"/>
      <c r="IIP51" s="11"/>
      <c r="IIQ51" s="11"/>
      <c r="IIR51" s="11"/>
      <c r="IIS51" s="11"/>
      <c r="IIT51" s="11"/>
      <c r="IIU51" s="11"/>
      <c r="IIV51" s="11"/>
      <c r="IIW51" s="11"/>
      <c r="IIX51" s="11"/>
      <c r="IIY51" s="11"/>
      <c r="IIZ51" s="11"/>
      <c r="IJA51" s="11"/>
      <c r="IJB51" s="11"/>
      <c r="IJC51" s="11"/>
      <c r="IJD51" s="11"/>
      <c r="IJE51" s="11"/>
      <c r="IJF51" s="11"/>
      <c r="IJG51" s="11"/>
      <c r="IJH51" s="11"/>
      <c r="IJI51" s="11"/>
      <c r="IJJ51" s="11"/>
      <c r="IJK51" s="11"/>
      <c r="IJL51" s="11"/>
      <c r="IJM51" s="11"/>
      <c r="IJN51" s="11"/>
      <c r="IJO51" s="11"/>
      <c r="IJP51" s="11"/>
      <c r="IJQ51" s="11"/>
      <c r="IJR51" s="11"/>
      <c r="IJS51" s="11"/>
      <c r="IJT51" s="11"/>
      <c r="IJU51" s="11"/>
      <c r="IJV51" s="11"/>
      <c r="IJW51" s="11"/>
      <c r="IJX51" s="11"/>
      <c r="IJY51" s="11"/>
      <c r="IJZ51" s="11"/>
      <c r="IKA51" s="11"/>
      <c r="IKB51" s="11"/>
      <c r="IKC51" s="11"/>
      <c r="IKD51" s="11"/>
      <c r="IKE51" s="11"/>
      <c r="IKF51" s="11"/>
      <c r="IKG51" s="11"/>
      <c r="IKH51" s="11"/>
      <c r="IKI51" s="11"/>
      <c r="IKJ51" s="11"/>
      <c r="IKK51" s="11"/>
      <c r="IKL51" s="11"/>
      <c r="IKM51" s="11"/>
      <c r="IKN51" s="11"/>
      <c r="IKO51" s="11"/>
      <c r="IKP51" s="11"/>
      <c r="IKQ51" s="11"/>
      <c r="IKR51" s="11"/>
      <c r="IKS51" s="11"/>
      <c r="IKT51" s="11"/>
      <c r="IKU51" s="11"/>
      <c r="IKV51" s="11"/>
      <c r="IKW51" s="11"/>
      <c r="IKX51" s="11"/>
      <c r="IKY51" s="11"/>
      <c r="IKZ51" s="11"/>
      <c r="ILA51" s="11"/>
      <c r="ILB51" s="11"/>
      <c r="ILC51" s="11"/>
      <c r="ILD51" s="11"/>
      <c r="ILE51" s="11"/>
      <c r="ILF51" s="11"/>
      <c r="ILG51" s="11"/>
      <c r="ILH51" s="11"/>
      <c r="ILI51" s="11"/>
      <c r="ILJ51" s="11"/>
      <c r="ILK51" s="11"/>
      <c r="ILL51" s="11"/>
      <c r="ILM51" s="11"/>
      <c r="ILN51" s="11"/>
      <c r="ILO51" s="11"/>
      <c r="ILP51" s="11"/>
      <c r="ILQ51" s="11"/>
      <c r="ILR51" s="11"/>
      <c r="ILS51" s="11"/>
      <c r="ILT51" s="11"/>
      <c r="ILU51" s="11"/>
      <c r="ILV51" s="11"/>
      <c r="ILW51" s="11"/>
      <c r="ILX51" s="11"/>
      <c r="ILY51" s="11"/>
      <c r="ILZ51" s="11"/>
      <c r="IMA51" s="11"/>
      <c r="IMB51" s="11"/>
      <c r="IMC51" s="11"/>
      <c r="IMD51" s="11"/>
      <c r="IME51" s="11"/>
      <c r="IMF51" s="11"/>
      <c r="IMG51" s="11"/>
      <c r="IMH51" s="11"/>
      <c r="IMI51" s="11"/>
      <c r="IMJ51" s="11"/>
      <c r="IMK51" s="11"/>
      <c r="IML51" s="11"/>
      <c r="IMM51" s="11"/>
      <c r="IMN51" s="11"/>
      <c r="IMO51" s="11"/>
      <c r="IMP51" s="11"/>
      <c r="IMQ51" s="11"/>
      <c r="IMR51" s="11"/>
      <c r="IMS51" s="11"/>
      <c r="IMT51" s="11"/>
      <c r="IMU51" s="11"/>
      <c r="IMV51" s="11"/>
      <c r="IMW51" s="11"/>
      <c r="IMX51" s="11"/>
      <c r="IMY51" s="11"/>
      <c r="IMZ51" s="11"/>
      <c r="INA51" s="11"/>
      <c r="INB51" s="11"/>
      <c r="INC51" s="11"/>
      <c r="IND51" s="11"/>
      <c r="INE51" s="11"/>
      <c r="INF51" s="11"/>
      <c r="ING51" s="11"/>
      <c r="INH51" s="11"/>
      <c r="INI51" s="11"/>
      <c r="INJ51" s="11"/>
      <c r="INK51" s="11"/>
      <c r="INL51" s="11"/>
      <c r="INM51" s="11"/>
      <c r="INN51" s="11"/>
      <c r="INO51" s="11"/>
      <c r="INP51" s="11"/>
      <c r="INQ51" s="11"/>
      <c r="INR51" s="11"/>
      <c r="INS51" s="11"/>
      <c r="INT51" s="11"/>
      <c r="INU51" s="11"/>
      <c r="INV51" s="11"/>
      <c r="INW51" s="11"/>
      <c r="INX51" s="11"/>
      <c r="INY51" s="11"/>
      <c r="INZ51" s="11"/>
      <c r="IOA51" s="11"/>
      <c r="IOB51" s="11"/>
      <c r="IOC51" s="11"/>
      <c r="IOD51" s="11"/>
      <c r="IOE51" s="11"/>
      <c r="IOF51" s="11"/>
      <c r="IOG51" s="11"/>
      <c r="IOH51" s="11"/>
      <c r="IOI51" s="11"/>
      <c r="IOJ51" s="11"/>
      <c r="IOK51" s="11"/>
      <c r="IOL51" s="11"/>
      <c r="IOM51" s="11"/>
      <c r="ION51" s="11"/>
      <c r="IOO51" s="11"/>
      <c r="IOP51" s="11"/>
      <c r="IOQ51" s="11"/>
      <c r="IOR51" s="11"/>
      <c r="IOS51" s="11"/>
      <c r="IOT51" s="11"/>
      <c r="IOU51" s="11"/>
      <c r="IOV51" s="11"/>
      <c r="IOW51" s="11"/>
      <c r="IOX51" s="11"/>
      <c r="IOY51" s="11"/>
      <c r="IOZ51" s="11"/>
      <c r="IPA51" s="11"/>
      <c r="IPB51" s="11"/>
      <c r="IPC51" s="11"/>
      <c r="IPD51" s="11"/>
      <c r="IPE51" s="11"/>
      <c r="IPF51" s="11"/>
      <c r="IPG51" s="11"/>
      <c r="IPH51" s="11"/>
      <c r="IPI51" s="11"/>
      <c r="IPJ51" s="11"/>
      <c r="IPK51" s="11"/>
      <c r="IPL51" s="11"/>
      <c r="IPM51" s="11"/>
      <c r="IPN51" s="11"/>
      <c r="IPO51" s="11"/>
      <c r="IPP51" s="11"/>
      <c r="IPQ51" s="11"/>
      <c r="IPR51" s="11"/>
      <c r="IPS51" s="11"/>
      <c r="IPT51" s="11"/>
      <c r="IPU51" s="11"/>
      <c r="IPV51" s="11"/>
      <c r="IPW51" s="11"/>
      <c r="IPX51" s="11"/>
      <c r="IPY51" s="11"/>
      <c r="IPZ51" s="11"/>
      <c r="IQA51" s="11"/>
      <c r="IQB51" s="11"/>
      <c r="IQC51" s="11"/>
      <c r="IQD51" s="11"/>
      <c r="IQE51" s="11"/>
      <c r="IQF51" s="11"/>
      <c r="IQG51" s="11"/>
      <c r="IQH51" s="11"/>
      <c r="IQI51" s="11"/>
      <c r="IQJ51" s="11"/>
      <c r="IQK51" s="11"/>
      <c r="IQL51" s="11"/>
      <c r="IQM51" s="11"/>
      <c r="IQN51" s="11"/>
      <c r="IQO51" s="11"/>
      <c r="IQP51" s="11"/>
      <c r="IQQ51" s="11"/>
      <c r="IQR51" s="11"/>
      <c r="IQS51" s="11"/>
      <c r="IQT51" s="11"/>
      <c r="IQU51" s="11"/>
      <c r="IQV51" s="11"/>
      <c r="IQW51" s="11"/>
      <c r="IQX51" s="11"/>
      <c r="IQY51" s="11"/>
      <c r="IQZ51" s="11"/>
      <c r="IRA51" s="11"/>
      <c r="IRB51" s="11"/>
      <c r="IRC51" s="11"/>
      <c r="IRD51" s="11"/>
      <c r="IRE51" s="11"/>
      <c r="IRF51" s="11"/>
      <c r="IRG51" s="11"/>
      <c r="IRH51" s="11"/>
      <c r="IRI51" s="11"/>
      <c r="IRJ51" s="11"/>
      <c r="IRK51" s="11"/>
      <c r="IRL51" s="11"/>
      <c r="IRM51" s="11"/>
      <c r="IRN51" s="11"/>
      <c r="IRO51" s="11"/>
      <c r="IRP51" s="11"/>
      <c r="IRQ51" s="11"/>
      <c r="IRR51" s="11"/>
      <c r="IRS51" s="11"/>
      <c r="IRT51" s="11"/>
      <c r="IRU51" s="11"/>
      <c r="IRV51" s="11"/>
      <c r="IRW51" s="11"/>
      <c r="IRX51" s="11"/>
      <c r="IRY51" s="11"/>
      <c r="IRZ51" s="11"/>
      <c r="ISA51" s="11"/>
      <c r="ISB51" s="11"/>
      <c r="ISC51" s="11"/>
      <c r="ISD51" s="11"/>
      <c r="ISE51" s="11"/>
      <c r="ISF51" s="11"/>
      <c r="ISG51" s="11"/>
      <c r="ISH51" s="11"/>
      <c r="ISI51" s="11"/>
      <c r="ISJ51" s="11"/>
      <c r="ISK51" s="11"/>
      <c r="ISL51" s="11"/>
      <c r="ISM51" s="11"/>
      <c r="ISN51" s="11"/>
      <c r="ISO51" s="11"/>
      <c r="ISP51" s="11"/>
      <c r="ISQ51" s="11"/>
      <c r="ISR51" s="11"/>
      <c r="ISS51" s="11"/>
      <c r="IST51" s="11"/>
      <c r="ISU51" s="11"/>
      <c r="ISV51" s="11"/>
      <c r="ISW51" s="11"/>
      <c r="ISX51" s="11"/>
      <c r="ISY51" s="11"/>
      <c r="ISZ51" s="11"/>
      <c r="ITA51" s="11"/>
      <c r="ITB51" s="11"/>
      <c r="ITC51" s="11"/>
      <c r="ITD51" s="11"/>
      <c r="ITE51" s="11"/>
      <c r="ITF51" s="11"/>
      <c r="ITG51" s="11"/>
      <c r="ITH51" s="11"/>
      <c r="ITI51" s="11"/>
      <c r="ITJ51" s="11"/>
      <c r="ITK51" s="11"/>
      <c r="ITL51" s="11"/>
      <c r="ITM51" s="11"/>
      <c r="ITN51" s="11"/>
      <c r="ITO51" s="11"/>
      <c r="ITP51" s="11"/>
      <c r="ITQ51" s="11"/>
      <c r="ITR51" s="11"/>
      <c r="ITS51" s="11"/>
      <c r="ITT51" s="11"/>
      <c r="ITU51" s="11"/>
      <c r="ITV51" s="11"/>
      <c r="ITW51" s="11"/>
      <c r="ITX51" s="11"/>
      <c r="ITY51" s="11"/>
      <c r="ITZ51" s="11"/>
      <c r="IUA51" s="11"/>
      <c r="IUB51" s="11"/>
      <c r="IUC51" s="11"/>
      <c r="IUD51" s="11"/>
      <c r="IUE51" s="11"/>
      <c r="IUF51" s="11"/>
      <c r="IUG51" s="11"/>
      <c r="IUH51" s="11"/>
      <c r="IUI51" s="11"/>
      <c r="IUJ51" s="11"/>
      <c r="IUK51" s="11"/>
      <c r="IUL51" s="11"/>
      <c r="IUM51" s="11"/>
      <c r="IUN51" s="11"/>
      <c r="IUO51" s="11"/>
      <c r="IUP51" s="11"/>
      <c r="IUQ51" s="11"/>
      <c r="IUR51" s="11"/>
      <c r="IUS51" s="11"/>
      <c r="IUT51" s="11"/>
      <c r="IUU51" s="11"/>
      <c r="IUV51" s="11"/>
      <c r="IUW51" s="11"/>
      <c r="IUX51" s="11"/>
      <c r="IUY51" s="11"/>
      <c r="IUZ51" s="11"/>
      <c r="IVA51" s="11"/>
      <c r="IVB51" s="11"/>
      <c r="IVC51" s="11"/>
      <c r="IVD51" s="11"/>
      <c r="IVE51" s="11"/>
      <c r="IVF51" s="11"/>
      <c r="IVG51" s="11"/>
      <c r="IVH51" s="11"/>
      <c r="IVI51" s="11"/>
      <c r="IVJ51" s="11"/>
      <c r="IVK51" s="11"/>
      <c r="IVL51" s="11"/>
      <c r="IVM51" s="11"/>
      <c r="IVN51" s="11"/>
      <c r="IVO51" s="11"/>
      <c r="IVP51" s="11"/>
      <c r="IVQ51" s="11"/>
      <c r="IVR51" s="11"/>
      <c r="IVS51" s="11"/>
      <c r="IVT51" s="11"/>
      <c r="IVU51" s="11"/>
      <c r="IVV51" s="11"/>
      <c r="IVW51" s="11"/>
      <c r="IVX51" s="11"/>
      <c r="IVY51" s="11"/>
      <c r="IVZ51" s="11"/>
      <c r="IWA51" s="11"/>
      <c r="IWB51" s="11"/>
      <c r="IWC51" s="11"/>
      <c r="IWD51" s="11"/>
      <c r="IWE51" s="11"/>
      <c r="IWF51" s="11"/>
      <c r="IWG51" s="11"/>
      <c r="IWH51" s="11"/>
      <c r="IWI51" s="11"/>
      <c r="IWJ51" s="11"/>
      <c r="IWK51" s="11"/>
      <c r="IWL51" s="11"/>
      <c r="IWM51" s="11"/>
      <c r="IWN51" s="11"/>
      <c r="IWO51" s="11"/>
      <c r="IWP51" s="11"/>
      <c r="IWQ51" s="11"/>
      <c r="IWR51" s="11"/>
      <c r="IWS51" s="11"/>
      <c r="IWT51" s="11"/>
      <c r="IWU51" s="11"/>
      <c r="IWV51" s="11"/>
      <c r="IWW51" s="11"/>
      <c r="IWX51" s="11"/>
      <c r="IWY51" s="11"/>
      <c r="IWZ51" s="11"/>
      <c r="IXA51" s="11"/>
      <c r="IXB51" s="11"/>
      <c r="IXC51" s="11"/>
      <c r="IXD51" s="11"/>
      <c r="IXE51" s="11"/>
      <c r="IXF51" s="11"/>
      <c r="IXG51" s="11"/>
      <c r="IXH51" s="11"/>
      <c r="IXI51" s="11"/>
      <c r="IXJ51" s="11"/>
      <c r="IXK51" s="11"/>
      <c r="IXL51" s="11"/>
      <c r="IXM51" s="11"/>
      <c r="IXN51" s="11"/>
      <c r="IXO51" s="11"/>
      <c r="IXP51" s="11"/>
      <c r="IXQ51" s="11"/>
      <c r="IXR51" s="11"/>
      <c r="IXS51" s="11"/>
      <c r="IXT51" s="11"/>
      <c r="IXU51" s="11"/>
      <c r="IXV51" s="11"/>
      <c r="IXW51" s="11"/>
      <c r="IXX51" s="11"/>
      <c r="IXY51" s="11"/>
      <c r="IXZ51" s="11"/>
      <c r="IYA51" s="11"/>
      <c r="IYB51" s="11"/>
      <c r="IYC51" s="11"/>
      <c r="IYD51" s="11"/>
      <c r="IYE51" s="11"/>
      <c r="IYF51" s="11"/>
      <c r="IYG51" s="11"/>
      <c r="IYH51" s="11"/>
      <c r="IYI51" s="11"/>
      <c r="IYJ51" s="11"/>
      <c r="IYK51" s="11"/>
      <c r="IYL51" s="11"/>
      <c r="IYM51" s="11"/>
      <c r="IYN51" s="11"/>
      <c r="IYO51" s="11"/>
      <c r="IYP51" s="11"/>
      <c r="IYQ51" s="11"/>
      <c r="IYR51" s="11"/>
      <c r="IYS51" s="11"/>
      <c r="IYT51" s="11"/>
      <c r="IYU51" s="11"/>
      <c r="IYV51" s="11"/>
      <c r="IYW51" s="11"/>
      <c r="IYX51" s="11"/>
      <c r="IYY51" s="11"/>
      <c r="IYZ51" s="11"/>
      <c r="IZA51" s="11"/>
      <c r="IZB51" s="11"/>
      <c r="IZC51" s="11"/>
      <c r="IZD51" s="11"/>
      <c r="IZE51" s="11"/>
      <c r="IZF51" s="11"/>
      <c r="IZG51" s="11"/>
      <c r="IZH51" s="11"/>
      <c r="IZI51" s="11"/>
      <c r="IZJ51" s="11"/>
      <c r="IZK51" s="11"/>
      <c r="IZL51" s="11"/>
      <c r="IZM51" s="11"/>
      <c r="IZN51" s="11"/>
      <c r="IZO51" s="11"/>
      <c r="IZP51" s="11"/>
      <c r="IZQ51" s="11"/>
      <c r="IZR51" s="11"/>
      <c r="IZS51" s="11"/>
      <c r="IZT51" s="11"/>
      <c r="IZU51" s="11"/>
      <c r="IZV51" s="11"/>
      <c r="IZW51" s="11"/>
      <c r="IZX51" s="11"/>
      <c r="IZY51" s="11"/>
      <c r="IZZ51" s="11"/>
      <c r="JAA51" s="11"/>
      <c r="JAB51" s="11"/>
      <c r="JAC51" s="11"/>
      <c r="JAD51" s="11"/>
      <c r="JAE51" s="11"/>
      <c r="JAF51" s="11"/>
      <c r="JAG51" s="11"/>
      <c r="JAH51" s="11"/>
      <c r="JAI51" s="11"/>
      <c r="JAJ51" s="11"/>
      <c r="JAK51" s="11"/>
      <c r="JAL51" s="11"/>
      <c r="JAM51" s="11"/>
      <c r="JAN51" s="11"/>
      <c r="JAO51" s="11"/>
      <c r="JAP51" s="11"/>
      <c r="JAQ51" s="11"/>
      <c r="JAR51" s="11"/>
      <c r="JAS51" s="11"/>
      <c r="JAT51" s="11"/>
      <c r="JAU51" s="11"/>
      <c r="JAV51" s="11"/>
      <c r="JAW51" s="11"/>
      <c r="JAX51" s="11"/>
      <c r="JAY51" s="11"/>
      <c r="JAZ51" s="11"/>
      <c r="JBA51" s="11"/>
      <c r="JBB51" s="11"/>
      <c r="JBC51" s="11"/>
      <c r="JBD51" s="11"/>
      <c r="JBE51" s="11"/>
      <c r="JBF51" s="11"/>
      <c r="JBG51" s="11"/>
      <c r="JBH51" s="11"/>
      <c r="JBI51" s="11"/>
      <c r="JBJ51" s="11"/>
      <c r="JBK51" s="11"/>
      <c r="JBL51" s="11"/>
      <c r="JBM51" s="11"/>
      <c r="JBN51" s="11"/>
      <c r="JBO51" s="11"/>
      <c r="JBP51" s="11"/>
      <c r="JBQ51" s="11"/>
      <c r="JBR51" s="11"/>
      <c r="JBS51" s="11"/>
      <c r="JBT51" s="11"/>
      <c r="JBU51" s="11"/>
      <c r="JBV51" s="11"/>
      <c r="JBW51" s="11"/>
      <c r="JBX51" s="11"/>
      <c r="JBY51" s="11"/>
      <c r="JBZ51" s="11"/>
      <c r="JCA51" s="11"/>
      <c r="JCB51" s="11"/>
      <c r="JCC51" s="11"/>
      <c r="JCD51" s="11"/>
      <c r="JCE51" s="11"/>
      <c r="JCF51" s="11"/>
      <c r="JCG51" s="11"/>
      <c r="JCH51" s="11"/>
      <c r="JCI51" s="11"/>
      <c r="JCJ51" s="11"/>
      <c r="JCK51" s="11"/>
      <c r="JCL51" s="11"/>
      <c r="JCM51" s="11"/>
      <c r="JCN51" s="11"/>
      <c r="JCO51" s="11"/>
      <c r="JCP51" s="11"/>
      <c r="JCQ51" s="11"/>
      <c r="JCR51" s="11"/>
      <c r="JCS51" s="11"/>
      <c r="JCT51" s="11"/>
      <c r="JCU51" s="11"/>
      <c r="JCV51" s="11"/>
      <c r="JCW51" s="11"/>
      <c r="JCX51" s="11"/>
      <c r="JCY51" s="11"/>
      <c r="JCZ51" s="11"/>
      <c r="JDA51" s="11"/>
      <c r="JDB51" s="11"/>
      <c r="JDC51" s="11"/>
      <c r="JDD51" s="11"/>
      <c r="JDE51" s="11"/>
      <c r="JDF51" s="11"/>
      <c r="JDG51" s="11"/>
      <c r="JDH51" s="11"/>
      <c r="JDI51" s="11"/>
      <c r="JDJ51" s="11"/>
      <c r="JDK51" s="11"/>
      <c r="JDL51" s="11"/>
      <c r="JDM51" s="11"/>
      <c r="JDN51" s="11"/>
      <c r="JDO51" s="11"/>
      <c r="JDP51" s="11"/>
      <c r="JDQ51" s="11"/>
      <c r="JDR51" s="11"/>
      <c r="JDS51" s="11"/>
      <c r="JDT51" s="11"/>
      <c r="JDU51" s="11"/>
      <c r="JDV51" s="11"/>
      <c r="JDW51" s="11"/>
      <c r="JDX51" s="11"/>
      <c r="JDY51" s="11"/>
      <c r="JDZ51" s="11"/>
      <c r="JEA51" s="11"/>
      <c r="JEB51" s="11"/>
      <c r="JEC51" s="11"/>
      <c r="JED51" s="11"/>
      <c r="JEE51" s="11"/>
      <c r="JEF51" s="11"/>
      <c r="JEG51" s="11"/>
      <c r="JEH51" s="11"/>
      <c r="JEI51" s="11"/>
      <c r="JEJ51" s="11"/>
      <c r="JEK51" s="11"/>
      <c r="JEL51" s="11"/>
      <c r="JEM51" s="11"/>
      <c r="JEN51" s="11"/>
      <c r="JEO51" s="11"/>
      <c r="JEP51" s="11"/>
      <c r="JEQ51" s="11"/>
      <c r="JER51" s="11"/>
      <c r="JES51" s="11"/>
      <c r="JET51" s="11"/>
      <c r="JEU51" s="11"/>
      <c r="JEV51" s="11"/>
      <c r="JEW51" s="11"/>
      <c r="JEX51" s="11"/>
      <c r="JEY51" s="11"/>
      <c r="JEZ51" s="11"/>
      <c r="JFA51" s="11"/>
      <c r="JFB51" s="11"/>
      <c r="JFC51" s="11"/>
      <c r="JFD51" s="11"/>
      <c r="JFE51" s="11"/>
      <c r="JFF51" s="11"/>
      <c r="JFG51" s="11"/>
      <c r="JFH51" s="11"/>
      <c r="JFI51" s="11"/>
      <c r="JFJ51" s="11"/>
      <c r="JFK51" s="11"/>
      <c r="JFL51" s="11"/>
      <c r="JFM51" s="11"/>
      <c r="JFN51" s="11"/>
      <c r="JFO51" s="11"/>
      <c r="JFP51" s="11"/>
      <c r="JFQ51" s="11"/>
      <c r="JFR51" s="11"/>
      <c r="JFS51" s="11"/>
      <c r="JFT51" s="11"/>
      <c r="JFU51" s="11"/>
      <c r="JFV51" s="11"/>
      <c r="JFW51" s="11"/>
      <c r="JFX51" s="11"/>
      <c r="JFY51" s="11"/>
      <c r="JFZ51" s="11"/>
      <c r="JGA51" s="11"/>
      <c r="JGB51" s="11"/>
      <c r="JGC51" s="11"/>
      <c r="JGD51" s="11"/>
      <c r="JGE51" s="11"/>
      <c r="JGF51" s="11"/>
      <c r="JGG51" s="11"/>
      <c r="JGH51" s="11"/>
      <c r="JGI51" s="11"/>
      <c r="JGJ51" s="11"/>
      <c r="JGK51" s="11"/>
      <c r="JGL51" s="11"/>
      <c r="JGM51" s="11"/>
      <c r="JGN51" s="11"/>
      <c r="JGO51" s="11"/>
      <c r="JGP51" s="11"/>
      <c r="JGQ51" s="11"/>
      <c r="JGR51" s="11"/>
      <c r="JGS51" s="11"/>
      <c r="JGT51" s="11"/>
      <c r="JGU51" s="11"/>
      <c r="JGV51" s="11"/>
      <c r="JGW51" s="11"/>
      <c r="JGX51" s="11"/>
      <c r="JGY51" s="11"/>
      <c r="JGZ51" s="11"/>
      <c r="JHA51" s="11"/>
      <c r="JHB51" s="11"/>
      <c r="JHC51" s="11"/>
      <c r="JHD51" s="11"/>
      <c r="JHE51" s="11"/>
      <c r="JHF51" s="11"/>
      <c r="JHG51" s="11"/>
      <c r="JHH51" s="11"/>
      <c r="JHI51" s="11"/>
      <c r="JHJ51" s="11"/>
      <c r="JHK51" s="11"/>
      <c r="JHL51" s="11"/>
      <c r="JHM51" s="11"/>
      <c r="JHN51" s="11"/>
      <c r="JHO51" s="11"/>
      <c r="JHP51" s="11"/>
      <c r="JHQ51" s="11"/>
      <c r="JHR51" s="11"/>
      <c r="JHS51" s="11"/>
      <c r="JHT51" s="11"/>
      <c r="JHU51" s="11"/>
      <c r="JHV51" s="11"/>
      <c r="JHW51" s="11"/>
      <c r="JHX51" s="11"/>
      <c r="JHY51" s="11"/>
      <c r="JHZ51" s="11"/>
      <c r="JIA51" s="11"/>
      <c r="JIB51" s="11"/>
      <c r="JIC51" s="11"/>
      <c r="JID51" s="11"/>
      <c r="JIE51" s="11"/>
      <c r="JIF51" s="11"/>
      <c r="JIG51" s="11"/>
      <c r="JIH51" s="11"/>
      <c r="JII51" s="11"/>
      <c r="JIJ51" s="11"/>
      <c r="JIK51" s="11"/>
      <c r="JIL51" s="11"/>
      <c r="JIM51" s="11"/>
      <c r="JIN51" s="11"/>
      <c r="JIO51" s="11"/>
      <c r="JIP51" s="11"/>
      <c r="JIQ51" s="11"/>
      <c r="JIR51" s="11"/>
      <c r="JIS51" s="11"/>
      <c r="JIT51" s="11"/>
      <c r="JIU51" s="11"/>
      <c r="JIV51" s="11"/>
      <c r="JIW51" s="11"/>
      <c r="JIX51" s="11"/>
      <c r="JIY51" s="11"/>
      <c r="JIZ51" s="11"/>
      <c r="JJA51" s="11"/>
      <c r="JJB51" s="11"/>
      <c r="JJC51" s="11"/>
      <c r="JJD51" s="11"/>
      <c r="JJE51" s="11"/>
      <c r="JJF51" s="11"/>
      <c r="JJG51" s="11"/>
      <c r="JJH51" s="11"/>
      <c r="JJI51" s="11"/>
      <c r="JJJ51" s="11"/>
      <c r="JJK51" s="11"/>
      <c r="JJL51" s="11"/>
      <c r="JJM51" s="11"/>
      <c r="JJN51" s="11"/>
      <c r="JJO51" s="11"/>
      <c r="JJP51" s="11"/>
      <c r="JJQ51" s="11"/>
      <c r="JJR51" s="11"/>
      <c r="JJS51" s="11"/>
      <c r="JJT51" s="11"/>
      <c r="JJU51" s="11"/>
      <c r="JJV51" s="11"/>
      <c r="JJW51" s="11"/>
      <c r="JJX51" s="11"/>
      <c r="JJY51" s="11"/>
      <c r="JJZ51" s="11"/>
      <c r="JKA51" s="11"/>
      <c r="JKB51" s="11"/>
      <c r="JKC51" s="11"/>
      <c r="JKD51" s="11"/>
      <c r="JKE51" s="11"/>
      <c r="JKF51" s="11"/>
      <c r="JKG51" s="11"/>
      <c r="JKH51" s="11"/>
      <c r="JKI51" s="11"/>
      <c r="JKJ51" s="11"/>
      <c r="JKK51" s="11"/>
      <c r="JKL51" s="11"/>
      <c r="JKM51" s="11"/>
      <c r="JKN51" s="11"/>
      <c r="JKO51" s="11"/>
      <c r="JKP51" s="11"/>
      <c r="JKQ51" s="11"/>
      <c r="JKR51" s="11"/>
      <c r="JKS51" s="11"/>
      <c r="JKT51" s="11"/>
      <c r="JKU51" s="11"/>
      <c r="JKV51" s="11"/>
      <c r="JKW51" s="11"/>
      <c r="JKX51" s="11"/>
      <c r="JKY51" s="11"/>
      <c r="JKZ51" s="11"/>
      <c r="JLA51" s="11"/>
      <c r="JLB51" s="11"/>
      <c r="JLC51" s="11"/>
      <c r="JLD51" s="11"/>
      <c r="JLE51" s="11"/>
      <c r="JLF51" s="11"/>
      <c r="JLG51" s="11"/>
      <c r="JLH51" s="11"/>
      <c r="JLI51" s="11"/>
      <c r="JLJ51" s="11"/>
      <c r="JLK51" s="11"/>
      <c r="JLL51" s="11"/>
      <c r="JLM51" s="11"/>
      <c r="JLN51" s="11"/>
      <c r="JLO51" s="11"/>
      <c r="JLP51" s="11"/>
      <c r="JLQ51" s="11"/>
      <c r="JLR51" s="11"/>
      <c r="JLS51" s="11"/>
      <c r="JLT51" s="11"/>
      <c r="JLU51" s="11"/>
      <c r="JLV51" s="11"/>
      <c r="JLW51" s="11"/>
      <c r="JLX51" s="11"/>
      <c r="JLY51" s="11"/>
      <c r="JLZ51" s="11"/>
      <c r="JMA51" s="11"/>
      <c r="JMB51" s="11"/>
      <c r="JMC51" s="11"/>
      <c r="JMD51" s="11"/>
      <c r="JME51" s="11"/>
      <c r="JMF51" s="11"/>
      <c r="JMG51" s="11"/>
      <c r="JMH51" s="11"/>
      <c r="JMI51" s="11"/>
      <c r="JMJ51" s="11"/>
      <c r="JMK51" s="11"/>
      <c r="JML51" s="11"/>
      <c r="JMM51" s="11"/>
      <c r="JMN51" s="11"/>
      <c r="JMO51" s="11"/>
      <c r="JMP51" s="11"/>
      <c r="JMQ51" s="11"/>
      <c r="JMR51" s="11"/>
      <c r="JMS51" s="11"/>
      <c r="JMT51" s="11"/>
      <c r="JMU51" s="11"/>
      <c r="JMV51" s="11"/>
      <c r="JMW51" s="11"/>
      <c r="JMX51" s="11"/>
      <c r="JMY51" s="11"/>
      <c r="JMZ51" s="11"/>
      <c r="JNA51" s="11"/>
      <c r="JNB51" s="11"/>
      <c r="JNC51" s="11"/>
      <c r="JND51" s="11"/>
      <c r="JNE51" s="11"/>
      <c r="JNF51" s="11"/>
      <c r="JNG51" s="11"/>
      <c r="JNH51" s="11"/>
      <c r="JNI51" s="11"/>
      <c r="JNJ51" s="11"/>
      <c r="JNK51" s="11"/>
      <c r="JNL51" s="11"/>
      <c r="JNM51" s="11"/>
      <c r="JNN51" s="11"/>
      <c r="JNO51" s="11"/>
      <c r="JNP51" s="11"/>
      <c r="JNQ51" s="11"/>
      <c r="JNR51" s="11"/>
      <c r="JNS51" s="11"/>
      <c r="JNT51" s="11"/>
      <c r="JNU51" s="11"/>
      <c r="JNV51" s="11"/>
      <c r="JNW51" s="11"/>
      <c r="JNX51" s="11"/>
      <c r="JNY51" s="11"/>
      <c r="JNZ51" s="11"/>
      <c r="JOA51" s="11"/>
      <c r="JOB51" s="11"/>
      <c r="JOC51" s="11"/>
      <c r="JOD51" s="11"/>
      <c r="JOE51" s="11"/>
      <c r="JOF51" s="11"/>
      <c r="JOG51" s="11"/>
      <c r="JOH51" s="11"/>
      <c r="JOI51" s="11"/>
      <c r="JOJ51" s="11"/>
      <c r="JOK51" s="11"/>
      <c r="JOL51" s="11"/>
      <c r="JOM51" s="11"/>
      <c r="JON51" s="11"/>
      <c r="JOO51" s="11"/>
      <c r="JOP51" s="11"/>
      <c r="JOQ51" s="11"/>
      <c r="JOR51" s="11"/>
      <c r="JOS51" s="11"/>
      <c r="JOT51" s="11"/>
      <c r="JOU51" s="11"/>
      <c r="JOV51" s="11"/>
      <c r="JOW51" s="11"/>
      <c r="JOX51" s="11"/>
      <c r="JOY51" s="11"/>
      <c r="JOZ51" s="11"/>
      <c r="JPA51" s="11"/>
      <c r="JPB51" s="11"/>
      <c r="JPC51" s="11"/>
      <c r="JPD51" s="11"/>
      <c r="JPE51" s="11"/>
      <c r="JPF51" s="11"/>
      <c r="JPG51" s="11"/>
      <c r="JPH51" s="11"/>
      <c r="JPI51" s="11"/>
      <c r="JPJ51" s="11"/>
      <c r="JPK51" s="11"/>
      <c r="JPL51" s="11"/>
      <c r="JPM51" s="11"/>
      <c r="JPN51" s="11"/>
      <c r="JPO51" s="11"/>
      <c r="JPP51" s="11"/>
      <c r="JPQ51" s="11"/>
      <c r="JPR51" s="11"/>
      <c r="JPS51" s="11"/>
      <c r="JPT51" s="11"/>
      <c r="JPU51" s="11"/>
      <c r="JPV51" s="11"/>
      <c r="JPW51" s="11"/>
      <c r="JPX51" s="11"/>
      <c r="JPY51" s="11"/>
      <c r="JPZ51" s="11"/>
      <c r="JQA51" s="11"/>
      <c r="JQB51" s="11"/>
      <c r="JQC51" s="11"/>
      <c r="JQD51" s="11"/>
      <c r="JQE51" s="11"/>
      <c r="JQF51" s="11"/>
      <c r="JQG51" s="11"/>
      <c r="JQH51" s="11"/>
      <c r="JQI51" s="11"/>
      <c r="JQJ51" s="11"/>
      <c r="JQK51" s="11"/>
      <c r="JQL51" s="11"/>
      <c r="JQM51" s="11"/>
      <c r="JQN51" s="11"/>
      <c r="JQO51" s="11"/>
      <c r="JQP51" s="11"/>
      <c r="JQQ51" s="11"/>
      <c r="JQR51" s="11"/>
      <c r="JQS51" s="11"/>
      <c r="JQT51" s="11"/>
      <c r="JQU51" s="11"/>
      <c r="JQV51" s="11"/>
      <c r="JQW51" s="11"/>
      <c r="JQX51" s="11"/>
      <c r="JQY51" s="11"/>
      <c r="JQZ51" s="11"/>
      <c r="JRA51" s="11"/>
      <c r="JRB51" s="11"/>
      <c r="JRC51" s="11"/>
      <c r="JRD51" s="11"/>
      <c r="JRE51" s="11"/>
      <c r="JRF51" s="11"/>
      <c r="JRG51" s="11"/>
      <c r="JRH51" s="11"/>
      <c r="JRI51" s="11"/>
      <c r="JRJ51" s="11"/>
      <c r="JRK51" s="11"/>
      <c r="JRL51" s="11"/>
      <c r="JRM51" s="11"/>
      <c r="JRN51" s="11"/>
      <c r="JRO51" s="11"/>
      <c r="JRP51" s="11"/>
      <c r="JRQ51" s="11"/>
      <c r="JRR51" s="11"/>
      <c r="JRS51" s="11"/>
      <c r="JRT51" s="11"/>
      <c r="JRU51" s="11"/>
      <c r="JRV51" s="11"/>
      <c r="JRW51" s="11"/>
      <c r="JRX51" s="11"/>
      <c r="JRY51" s="11"/>
      <c r="JRZ51" s="11"/>
      <c r="JSA51" s="11"/>
      <c r="JSB51" s="11"/>
      <c r="JSC51" s="11"/>
      <c r="JSD51" s="11"/>
      <c r="JSE51" s="11"/>
      <c r="JSF51" s="11"/>
      <c r="JSG51" s="11"/>
      <c r="JSH51" s="11"/>
      <c r="JSI51" s="11"/>
      <c r="JSJ51" s="11"/>
      <c r="JSK51" s="11"/>
      <c r="JSL51" s="11"/>
      <c r="JSM51" s="11"/>
      <c r="JSN51" s="11"/>
      <c r="JSO51" s="11"/>
      <c r="JSP51" s="11"/>
      <c r="JSQ51" s="11"/>
      <c r="JSR51" s="11"/>
      <c r="JSS51" s="11"/>
      <c r="JST51" s="11"/>
      <c r="JSU51" s="11"/>
      <c r="JSV51" s="11"/>
      <c r="JSW51" s="11"/>
      <c r="JSX51" s="11"/>
      <c r="JSY51" s="11"/>
      <c r="JSZ51" s="11"/>
      <c r="JTA51" s="11"/>
      <c r="JTB51" s="11"/>
      <c r="JTC51" s="11"/>
      <c r="JTD51" s="11"/>
      <c r="JTE51" s="11"/>
      <c r="JTF51" s="11"/>
      <c r="JTG51" s="11"/>
      <c r="JTH51" s="11"/>
      <c r="JTI51" s="11"/>
      <c r="JTJ51" s="11"/>
      <c r="JTK51" s="11"/>
      <c r="JTL51" s="11"/>
      <c r="JTM51" s="11"/>
      <c r="JTN51" s="11"/>
      <c r="JTO51" s="11"/>
      <c r="JTP51" s="11"/>
      <c r="JTQ51" s="11"/>
      <c r="JTR51" s="11"/>
      <c r="JTS51" s="11"/>
      <c r="JTT51" s="11"/>
      <c r="JTU51" s="11"/>
      <c r="JTV51" s="11"/>
      <c r="JTW51" s="11"/>
      <c r="JTX51" s="11"/>
      <c r="JTY51" s="11"/>
      <c r="JTZ51" s="11"/>
      <c r="JUA51" s="11"/>
      <c r="JUB51" s="11"/>
      <c r="JUC51" s="11"/>
      <c r="JUD51" s="11"/>
      <c r="JUE51" s="11"/>
      <c r="JUF51" s="11"/>
      <c r="JUG51" s="11"/>
      <c r="JUH51" s="11"/>
      <c r="JUI51" s="11"/>
      <c r="JUJ51" s="11"/>
      <c r="JUK51" s="11"/>
      <c r="JUL51" s="11"/>
      <c r="JUM51" s="11"/>
      <c r="JUN51" s="11"/>
      <c r="JUO51" s="11"/>
      <c r="JUP51" s="11"/>
      <c r="JUQ51" s="11"/>
      <c r="JUR51" s="11"/>
      <c r="JUS51" s="11"/>
      <c r="JUT51" s="11"/>
      <c r="JUU51" s="11"/>
      <c r="JUV51" s="11"/>
      <c r="JUW51" s="11"/>
      <c r="JUX51" s="11"/>
      <c r="JUY51" s="11"/>
      <c r="JUZ51" s="11"/>
      <c r="JVA51" s="11"/>
      <c r="JVB51" s="11"/>
      <c r="JVC51" s="11"/>
      <c r="JVD51" s="11"/>
      <c r="JVE51" s="11"/>
      <c r="JVF51" s="11"/>
      <c r="JVG51" s="11"/>
      <c r="JVH51" s="11"/>
      <c r="JVI51" s="11"/>
      <c r="JVJ51" s="11"/>
      <c r="JVK51" s="11"/>
      <c r="JVL51" s="11"/>
      <c r="JVM51" s="11"/>
      <c r="JVN51" s="11"/>
      <c r="JVO51" s="11"/>
      <c r="JVP51" s="11"/>
      <c r="JVQ51" s="11"/>
      <c r="JVR51" s="11"/>
      <c r="JVS51" s="11"/>
      <c r="JVT51" s="11"/>
      <c r="JVU51" s="11"/>
      <c r="JVV51" s="11"/>
      <c r="JVW51" s="11"/>
      <c r="JVX51" s="11"/>
      <c r="JVY51" s="11"/>
      <c r="JVZ51" s="11"/>
      <c r="JWA51" s="11"/>
      <c r="JWB51" s="11"/>
      <c r="JWC51" s="11"/>
      <c r="JWD51" s="11"/>
      <c r="JWE51" s="11"/>
      <c r="JWF51" s="11"/>
      <c r="JWG51" s="11"/>
      <c r="JWH51" s="11"/>
      <c r="JWI51" s="11"/>
      <c r="JWJ51" s="11"/>
      <c r="JWK51" s="11"/>
      <c r="JWL51" s="11"/>
      <c r="JWM51" s="11"/>
      <c r="JWN51" s="11"/>
      <c r="JWO51" s="11"/>
      <c r="JWP51" s="11"/>
      <c r="JWQ51" s="11"/>
      <c r="JWR51" s="11"/>
      <c r="JWS51" s="11"/>
      <c r="JWT51" s="11"/>
      <c r="JWU51" s="11"/>
      <c r="JWV51" s="11"/>
      <c r="JWW51" s="11"/>
      <c r="JWX51" s="11"/>
      <c r="JWY51" s="11"/>
      <c r="JWZ51" s="11"/>
      <c r="JXA51" s="11"/>
      <c r="JXB51" s="11"/>
      <c r="JXC51" s="11"/>
      <c r="JXD51" s="11"/>
      <c r="JXE51" s="11"/>
      <c r="JXF51" s="11"/>
      <c r="JXG51" s="11"/>
      <c r="JXH51" s="11"/>
      <c r="JXI51" s="11"/>
      <c r="JXJ51" s="11"/>
      <c r="JXK51" s="11"/>
      <c r="JXL51" s="11"/>
      <c r="JXM51" s="11"/>
      <c r="JXN51" s="11"/>
      <c r="JXO51" s="11"/>
      <c r="JXP51" s="11"/>
      <c r="JXQ51" s="11"/>
      <c r="JXR51" s="11"/>
      <c r="JXS51" s="11"/>
      <c r="JXT51" s="11"/>
      <c r="JXU51" s="11"/>
      <c r="JXV51" s="11"/>
      <c r="JXW51" s="11"/>
      <c r="JXX51" s="11"/>
      <c r="JXY51" s="11"/>
      <c r="JXZ51" s="11"/>
      <c r="JYA51" s="11"/>
      <c r="JYB51" s="11"/>
      <c r="JYC51" s="11"/>
      <c r="JYD51" s="11"/>
      <c r="JYE51" s="11"/>
      <c r="JYF51" s="11"/>
      <c r="JYG51" s="11"/>
      <c r="JYH51" s="11"/>
      <c r="JYI51" s="11"/>
      <c r="JYJ51" s="11"/>
      <c r="JYK51" s="11"/>
      <c r="JYL51" s="11"/>
      <c r="JYM51" s="11"/>
      <c r="JYN51" s="11"/>
      <c r="JYO51" s="11"/>
      <c r="JYP51" s="11"/>
      <c r="JYQ51" s="11"/>
      <c r="JYR51" s="11"/>
      <c r="JYS51" s="11"/>
      <c r="JYT51" s="11"/>
      <c r="JYU51" s="11"/>
      <c r="JYV51" s="11"/>
      <c r="JYW51" s="11"/>
      <c r="JYX51" s="11"/>
      <c r="JYY51" s="11"/>
      <c r="JYZ51" s="11"/>
      <c r="JZA51" s="11"/>
      <c r="JZB51" s="11"/>
      <c r="JZC51" s="11"/>
      <c r="JZD51" s="11"/>
      <c r="JZE51" s="11"/>
      <c r="JZF51" s="11"/>
      <c r="JZG51" s="11"/>
      <c r="JZH51" s="11"/>
      <c r="JZI51" s="11"/>
      <c r="JZJ51" s="11"/>
      <c r="JZK51" s="11"/>
      <c r="JZL51" s="11"/>
      <c r="JZM51" s="11"/>
      <c r="JZN51" s="11"/>
      <c r="JZO51" s="11"/>
      <c r="JZP51" s="11"/>
      <c r="JZQ51" s="11"/>
      <c r="JZR51" s="11"/>
      <c r="JZS51" s="11"/>
      <c r="JZT51" s="11"/>
      <c r="JZU51" s="11"/>
      <c r="JZV51" s="11"/>
      <c r="JZW51" s="11"/>
      <c r="JZX51" s="11"/>
      <c r="JZY51" s="11"/>
      <c r="JZZ51" s="11"/>
      <c r="KAA51" s="11"/>
      <c r="KAB51" s="11"/>
      <c r="KAC51" s="11"/>
      <c r="KAD51" s="11"/>
      <c r="KAE51" s="11"/>
      <c r="KAF51" s="11"/>
      <c r="KAG51" s="11"/>
      <c r="KAH51" s="11"/>
      <c r="KAI51" s="11"/>
      <c r="KAJ51" s="11"/>
      <c r="KAK51" s="11"/>
      <c r="KAL51" s="11"/>
      <c r="KAM51" s="11"/>
      <c r="KAN51" s="11"/>
      <c r="KAO51" s="11"/>
      <c r="KAP51" s="11"/>
      <c r="KAQ51" s="11"/>
      <c r="KAR51" s="11"/>
      <c r="KAS51" s="11"/>
      <c r="KAT51" s="11"/>
      <c r="KAU51" s="11"/>
      <c r="KAV51" s="11"/>
      <c r="KAW51" s="11"/>
      <c r="KAX51" s="11"/>
      <c r="KAY51" s="11"/>
      <c r="KAZ51" s="11"/>
      <c r="KBA51" s="11"/>
      <c r="KBB51" s="11"/>
      <c r="KBC51" s="11"/>
      <c r="KBD51" s="11"/>
      <c r="KBE51" s="11"/>
      <c r="KBF51" s="11"/>
      <c r="KBG51" s="11"/>
      <c r="KBH51" s="11"/>
      <c r="KBI51" s="11"/>
      <c r="KBJ51" s="11"/>
      <c r="KBK51" s="11"/>
      <c r="KBL51" s="11"/>
      <c r="KBM51" s="11"/>
      <c r="KBN51" s="11"/>
      <c r="KBO51" s="11"/>
      <c r="KBP51" s="11"/>
      <c r="KBQ51" s="11"/>
      <c r="KBR51" s="11"/>
      <c r="KBS51" s="11"/>
      <c r="KBT51" s="11"/>
      <c r="KBU51" s="11"/>
      <c r="KBV51" s="11"/>
      <c r="KBW51" s="11"/>
      <c r="KBX51" s="11"/>
      <c r="KBY51" s="11"/>
      <c r="KBZ51" s="11"/>
      <c r="KCA51" s="11"/>
      <c r="KCB51" s="11"/>
      <c r="KCC51" s="11"/>
      <c r="KCD51" s="11"/>
      <c r="KCE51" s="11"/>
      <c r="KCF51" s="11"/>
      <c r="KCG51" s="11"/>
      <c r="KCH51" s="11"/>
      <c r="KCI51" s="11"/>
      <c r="KCJ51" s="11"/>
      <c r="KCK51" s="11"/>
      <c r="KCL51" s="11"/>
      <c r="KCM51" s="11"/>
      <c r="KCN51" s="11"/>
      <c r="KCO51" s="11"/>
      <c r="KCP51" s="11"/>
      <c r="KCQ51" s="11"/>
      <c r="KCR51" s="11"/>
      <c r="KCS51" s="11"/>
      <c r="KCT51" s="11"/>
      <c r="KCU51" s="11"/>
      <c r="KCV51" s="11"/>
      <c r="KCW51" s="11"/>
      <c r="KCX51" s="11"/>
      <c r="KCY51" s="11"/>
      <c r="KCZ51" s="11"/>
      <c r="KDA51" s="11"/>
      <c r="KDB51" s="11"/>
      <c r="KDC51" s="11"/>
      <c r="KDD51" s="11"/>
      <c r="KDE51" s="11"/>
      <c r="KDF51" s="11"/>
      <c r="KDG51" s="11"/>
      <c r="KDH51" s="11"/>
      <c r="KDI51" s="11"/>
      <c r="KDJ51" s="11"/>
      <c r="KDK51" s="11"/>
      <c r="KDL51" s="11"/>
      <c r="KDM51" s="11"/>
      <c r="KDN51" s="11"/>
      <c r="KDO51" s="11"/>
      <c r="KDP51" s="11"/>
      <c r="KDQ51" s="11"/>
      <c r="KDR51" s="11"/>
      <c r="KDS51" s="11"/>
      <c r="KDT51" s="11"/>
      <c r="KDU51" s="11"/>
      <c r="KDV51" s="11"/>
      <c r="KDW51" s="11"/>
      <c r="KDX51" s="11"/>
      <c r="KDY51" s="11"/>
      <c r="KDZ51" s="11"/>
      <c r="KEA51" s="11"/>
      <c r="KEB51" s="11"/>
      <c r="KEC51" s="11"/>
      <c r="KED51" s="11"/>
      <c r="KEE51" s="11"/>
      <c r="KEF51" s="11"/>
      <c r="KEG51" s="11"/>
      <c r="KEH51" s="11"/>
      <c r="KEI51" s="11"/>
      <c r="KEJ51" s="11"/>
      <c r="KEK51" s="11"/>
      <c r="KEL51" s="11"/>
      <c r="KEM51" s="11"/>
      <c r="KEN51" s="11"/>
      <c r="KEO51" s="11"/>
      <c r="KEP51" s="11"/>
      <c r="KEQ51" s="11"/>
      <c r="KER51" s="11"/>
      <c r="KES51" s="11"/>
      <c r="KET51" s="11"/>
      <c r="KEU51" s="11"/>
      <c r="KEV51" s="11"/>
      <c r="KEW51" s="11"/>
      <c r="KEX51" s="11"/>
      <c r="KEY51" s="11"/>
      <c r="KEZ51" s="11"/>
      <c r="KFA51" s="11"/>
      <c r="KFB51" s="11"/>
      <c r="KFC51" s="11"/>
      <c r="KFD51" s="11"/>
      <c r="KFE51" s="11"/>
      <c r="KFF51" s="11"/>
      <c r="KFG51" s="11"/>
      <c r="KFH51" s="11"/>
      <c r="KFI51" s="11"/>
      <c r="KFJ51" s="11"/>
      <c r="KFK51" s="11"/>
      <c r="KFL51" s="11"/>
      <c r="KFM51" s="11"/>
      <c r="KFN51" s="11"/>
      <c r="KFO51" s="11"/>
      <c r="KFP51" s="11"/>
      <c r="KFQ51" s="11"/>
      <c r="KFR51" s="11"/>
      <c r="KFS51" s="11"/>
      <c r="KFT51" s="11"/>
      <c r="KFU51" s="11"/>
      <c r="KFV51" s="11"/>
      <c r="KFW51" s="11"/>
      <c r="KFX51" s="11"/>
      <c r="KFY51" s="11"/>
      <c r="KFZ51" s="11"/>
      <c r="KGA51" s="11"/>
      <c r="KGB51" s="11"/>
      <c r="KGC51" s="11"/>
      <c r="KGD51" s="11"/>
      <c r="KGE51" s="11"/>
      <c r="KGF51" s="11"/>
      <c r="KGG51" s="11"/>
      <c r="KGH51" s="11"/>
      <c r="KGI51" s="11"/>
      <c r="KGJ51" s="11"/>
      <c r="KGK51" s="11"/>
      <c r="KGL51" s="11"/>
      <c r="KGM51" s="11"/>
      <c r="KGN51" s="11"/>
      <c r="KGO51" s="11"/>
      <c r="KGP51" s="11"/>
      <c r="KGQ51" s="11"/>
      <c r="KGR51" s="11"/>
      <c r="KGS51" s="11"/>
      <c r="KGT51" s="11"/>
      <c r="KGU51" s="11"/>
      <c r="KGV51" s="11"/>
      <c r="KGW51" s="11"/>
      <c r="KGX51" s="11"/>
      <c r="KGY51" s="11"/>
      <c r="KGZ51" s="11"/>
      <c r="KHA51" s="11"/>
      <c r="KHB51" s="11"/>
      <c r="KHC51" s="11"/>
      <c r="KHD51" s="11"/>
      <c r="KHE51" s="11"/>
      <c r="KHF51" s="11"/>
      <c r="KHG51" s="11"/>
      <c r="KHH51" s="11"/>
      <c r="KHI51" s="11"/>
      <c r="KHJ51" s="11"/>
      <c r="KHK51" s="11"/>
      <c r="KHL51" s="11"/>
      <c r="KHM51" s="11"/>
      <c r="KHN51" s="11"/>
      <c r="KHO51" s="11"/>
      <c r="KHP51" s="11"/>
      <c r="KHQ51" s="11"/>
      <c r="KHR51" s="11"/>
      <c r="KHS51" s="11"/>
      <c r="KHT51" s="11"/>
      <c r="KHU51" s="11"/>
      <c r="KHV51" s="11"/>
      <c r="KHW51" s="11"/>
      <c r="KHX51" s="11"/>
      <c r="KHY51" s="11"/>
      <c r="KHZ51" s="11"/>
      <c r="KIA51" s="11"/>
      <c r="KIB51" s="11"/>
      <c r="KIC51" s="11"/>
      <c r="KID51" s="11"/>
      <c r="KIE51" s="11"/>
      <c r="KIF51" s="11"/>
      <c r="KIG51" s="11"/>
      <c r="KIH51" s="11"/>
      <c r="KII51" s="11"/>
      <c r="KIJ51" s="11"/>
      <c r="KIK51" s="11"/>
      <c r="KIL51" s="11"/>
      <c r="KIM51" s="11"/>
      <c r="KIN51" s="11"/>
      <c r="KIO51" s="11"/>
      <c r="KIP51" s="11"/>
      <c r="KIQ51" s="11"/>
      <c r="KIR51" s="11"/>
      <c r="KIS51" s="11"/>
      <c r="KIT51" s="11"/>
      <c r="KIU51" s="11"/>
      <c r="KIV51" s="11"/>
      <c r="KIW51" s="11"/>
      <c r="KIX51" s="11"/>
      <c r="KIY51" s="11"/>
      <c r="KIZ51" s="11"/>
      <c r="KJA51" s="11"/>
      <c r="KJB51" s="11"/>
      <c r="KJC51" s="11"/>
      <c r="KJD51" s="11"/>
      <c r="KJE51" s="11"/>
      <c r="KJF51" s="11"/>
      <c r="KJG51" s="11"/>
      <c r="KJH51" s="11"/>
      <c r="KJI51" s="11"/>
      <c r="KJJ51" s="11"/>
      <c r="KJK51" s="11"/>
      <c r="KJL51" s="11"/>
      <c r="KJM51" s="11"/>
      <c r="KJN51" s="11"/>
      <c r="KJO51" s="11"/>
      <c r="KJP51" s="11"/>
      <c r="KJQ51" s="11"/>
      <c r="KJR51" s="11"/>
      <c r="KJS51" s="11"/>
      <c r="KJT51" s="11"/>
      <c r="KJU51" s="11"/>
      <c r="KJV51" s="11"/>
      <c r="KJW51" s="11"/>
      <c r="KJX51" s="11"/>
      <c r="KJY51" s="11"/>
      <c r="KJZ51" s="11"/>
      <c r="KKA51" s="11"/>
      <c r="KKB51" s="11"/>
      <c r="KKC51" s="11"/>
      <c r="KKD51" s="11"/>
      <c r="KKE51" s="11"/>
      <c r="KKF51" s="11"/>
      <c r="KKG51" s="11"/>
      <c r="KKH51" s="11"/>
      <c r="KKI51" s="11"/>
      <c r="KKJ51" s="11"/>
      <c r="KKK51" s="11"/>
      <c r="KKL51" s="11"/>
      <c r="KKM51" s="11"/>
      <c r="KKN51" s="11"/>
      <c r="KKO51" s="11"/>
      <c r="KKP51" s="11"/>
      <c r="KKQ51" s="11"/>
      <c r="KKR51" s="11"/>
      <c r="KKS51" s="11"/>
      <c r="KKT51" s="11"/>
      <c r="KKU51" s="11"/>
      <c r="KKV51" s="11"/>
      <c r="KKW51" s="11"/>
      <c r="KKX51" s="11"/>
      <c r="KKY51" s="11"/>
      <c r="KKZ51" s="11"/>
      <c r="KLA51" s="11"/>
      <c r="KLB51" s="11"/>
      <c r="KLC51" s="11"/>
      <c r="KLD51" s="11"/>
      <c r="KLE51" s="11"/>
      <c r="KLF51" s="11"/>
      <c r="KLG51" s="11"/>
      <c r="KLH51" s="11"/>
      <c r="KLI51" s="11"/>
      <c r="KLJ51" s="11"/>
      <c r="KLK51" s="11"/>
      <c r="KLL51" s="11"/>
      <c r="KLM51" s="11"/>
      <c r="KLN51" s="11"/>
      <c r="KLO51" s="11"/>
      <c r="KLP51" s="11"/>
      <c r="KLQ51" s="11"/>
      <c r="KLR51" s="11"/>
      <c r="KLS51" s="11"/>
      <c r="KLT51" s="11"/>
      <c r="KLU51" s="11"/>
      <c r="KLV51" s="11"/>
      <c r="KLW51" s="11"/>
      <c r="KLX51" s="11"/>
      <c r="KLY51" s="11"/>
      <c r="KLZ51" s="11"/>
      <c r="KMA51" s="11"/>
      <c r="KMB51" s="11"/>
      <c r="KMC51" s="11"/>
      <c r="KMD51" s="11"/>
      <c r="KME51" s="11"/>
      <c r="KMF51" s="11"/>
      <c r="KMG51" s="11"/>
      <c r="KMH51" s="11"/>
      <c r="KMI51" s="11"/>
      <c r="KMJ51" s="11"/>
      <c r="KMK51" s="11"/>
      <c r="KML51" s="11"/>
      <c r="KMM51" s="11"/>
      <c r="KMN51" s="11"/>
      <c r="KMO51" s="11"/>
      <c r="KMP51" s="11"/>
      <c r="KMQ51" s="11"/>
      <c r="KMR51" s="11"/>
      <c r="KMS51" s="11"/>
      <c r="KMT51" s="11"/>
      <c r="KMU51" s="11"/>
      <c r="KMV51" s="11"/>
      <c r="KMW51" s="11"/>
      <c r="KMX51" s="11"/>
      <c r="KMY51" s="11"/>
      <c r="KMZ51" s="11"/>
      <c r="KNA51" s="11"/>
      <c r="KNB51" s="11"/>
      <c r="KNC51" s="11"/>
      <c r="KND51" s="11"/>
      <c r="KNE51" s="11"/>
      <c r="KNF51" s="11"/>
      <c r="KNG51" s="11"/>
      <c r="KNH51" s="11"/>
      <c r="KNI51" s="11"/>
      <c r="KNJ51" s="11"/>
      <c r="KNK51" s="11"/>
      <c r="KNL51" s="11"/>
      <c r="KNM51" s="11"/>
      <c r="KNN51" s="11"/>
      <c r="KNO51" s="11"/>
      <c r="KNP51" s="11"/>
      <c r="KNQ51" s="11"/>
      <c r="KNR51" s="11"/>
      <c r="KNS51" s="11"/>
      <c r="KNT51" s="11"/>
      <c r="KNU51" s="11"/>
      <c r="KNV51" s="11"/>
      <c r="KNW51" s="11"/>
      <c r="KNX51" s="11"/>
      <c r="KNY51" s="11"/>
      <c r="KNZ51" s="11"/>
      <c r="KOA51" s="11"/>
      <c r="KOB51" s="11"/>
      <c r="KOC51" s="11"/>
      <c r="KOD51" s="11"/>
      <c r="KOE51" s="11"/>
      <c r="KOF51" s="11"/>
      <c r="KOG51" s="11"/>
      <c r="KOH51" s="11"/>
      <c r="KOI51" s="11"/>
      <c r="KOJ51" s="11"/>
      <c r="KOK51" s="11"/>
      <c r="KOL51" s="11"/>
      <c r="KOM51" s="11"/>
      <c r="KON51" s="11"/>
      <c r="KOO51" s="11"/>
      <c r="KOP51" s="11"/>
      <c r="KOQ51" s="11"/>
      <c r="KOR51" s="11"/>
      <c r="KOS51" s="11"/>
      <c r="KOT51" s="11"/>
      <c r="KOU51" s="11"/>
      <c r="KOV51" s="11"/>
      <c r="KOW51" s="11"/>
      <c r="KOX51" s="11"/>
      <c r="KOY51" s="11"/>
      <c r="KOZ51" s="11"/>
      <c r="KPA51" s="11"/>
      <c r="KPB51" s="11"/>
      <c r="KPC51" s="11"/>
      <c r="KPD51" s="11"/>
      <c r="KPE51" s="11"/>
      <c r="KPF51" s="11"/>
      <c r="KPG51" s="11"/>
      <c r="KPH51" s="11"/>
      <c r="KPI51" s="11"/>
      <c r="KPJ51" s="11"/>
      <c r="KPK51" s="11"/>
      <c r="KPL51" s="11"/>
      <c r="KPM51" s="11"/>
      <c r="KPN51" s="11"/>
      <c r="KPO51" s="11"/>
      <c r="KPP51" s="11"/>
      <c r="KPQ51" s="11"/>
      <c r="KPR51" s="11"/>
      <c r="KPS51" s="11"/>
      <c r="KPT51" s="11"/>
      <c r="KPU51" s="11"/>
      <c r="KPV51" s="11"/>
      <c r="KPW51" s="11"/>
      <c r="KPX51" s="11"/>
      <c r="KPY51" s="11"/>
      <c r="KPZ51" s="11"/>
      <c r="KQA51" s="11"/>
      <c r="KQB51" s="11"/>
      <c r="KQC51" s="11"/>
      <c r="KQD51" s="11"/>
      <c r="KQE51" s="11"/>
      <c r="KQF51" s="11"/>
      <c r="KQG51" s="11"/>
      <c r="KQH51" s="11"/>
      <c r="KQI51" s="11"/>
      <c r="KQJ51" s="11"/>
      <c r="KQK51" s="11"/>
      <c r="KQL51" s="11"/>
      <c r="KQM51" s="11"/>
      <c r="KQN51" s="11"/>
      <c r="KQO51" s="11"/>
      <c r="KQP51" s="11"/>
      <c r="KQQ51" s="11"/>
      <c r="KQR51" s="11"/>
      <c r="KQS51" s="11"/>
      <c r="KQT51" s="11"/>
      <c r="KQU51" s="11"/>
      <c r="KQV51" s="11"/>
      <c r="KQW51" s="11"/>
      <c r="KQX51" s="11"/>
      <c r="KQY51" s="11"/>
      <c r="KQZ51" s="11"/>
      <c r="KRA51" s="11"/>
      <c r="KRB51" s="11"/>
      <c r="KRC51" s="11"/>
      <c r="KRD51" s="11"/>
      <c r="KRE51" s="11"/>
      <c r="KRF51" s="11"/>
      <c r="KRG51" s="11"/>
      <c r="KRH51" s="11"/>
      <c r="KRI51" s="11"/>
      <c r="KRJ51" s="11"/>
      <c r="KRK51" s="11"/>
      <c r="KRL51" s="11"/>
      <c r="KRM51" s="11"/>
      <c r="KRN51" s="11"/>
      <c r="KRO51" s="11"/>
      <c r="KRP51" s="11"/>
      <c r="KRQ51" s="11"/>
      <c r="KRR51" s="11"/>
      <c r="KRS51" s="11"/>
      <c r="KRT51" s="11"/>
      <c r="KRU51" s="11"/>
      <c r="KRV51" s="11"/>
      <c r="KRW51" s="11"/>
      <c r="KRX51" s="11"/>
      <c r="KRY51" s="11"/>
      <c r="KRZ51" s="11"/>
      <c r="KSA51" s="11"/>
      <c r="KSB51" s="11"/>
      <c r="KSC51" s="11"/>
      <c r="KSD51" s="11"/>
      <c r="KSE51" s="11"/>
      <c r="KSF51" s="11"/>
      <c r="KSG51" s="11"/>
      <c r="KSH51" s="11"/>
      <c r="KSI51" s="11"/>
      <c r="KSJ51" s="11"/>
      <c r="KSK51" s="11"/>
      <c r="KSL51" s="11"/>
      <c r="KSM51" s="11"/>
      <c r="KSN51" s="11"/>
      <c r="KSO51" s="11"/>
      <c r="KSP51" s="11"/>
      <c r="KSQ51" s="11"/>
      <c r="KSR51" s="11"/>
      <c r="KSS51" s="11"/>
      <c r="KST51" s="11"/>
      <c r="KSU51" s="11"/>
      <c r="KSV51" s="11"/>
      <c r="KSW51" s="11"/>
      <c r="KSX51" s="11"/>
      <c r="KSY51" s="11"/>
      <c r="KSZ51" s="11"/>
      <c r="KTA51" s="11"/>
      <c r="KTB51" s="11"/>
      <c r="KTC51" s="11"/>
      <c r="KTD51" s="11"/>
      <c r="KTE51" s="11"/>
      <c r="KTF51" s="11"/>
      <c r="KTG51" s="11"/>
      <c r="KTH51" s="11"/>
      <c r="KTI51" s="11"/>
      <c r="KTJ51" s="11"/>
      <c r="KTK51" s="11"/>
      <c r="KTL51" s="11"/>
      <c r="KTM51" s="11"/>
      <c r="KTN51" s="11"/>
      <c r="KTO51" s="11"/>
      <c r="KTP51" s="11"/>
      <c r="KTQ51" s="11"/>
      <c r="KTR51" s="11"/>
      <c r="KTS51" s="11"/>
      <c r="KTT51" s="11"/>
      <c r="KTU51" s="11"/>
      <c r="KTV51" s="11"/>
      <c r="KTW51" s="11"/>
      <c r="KTX51" s="11"/>
      <c r="KTY51" s="11"/>
      <c r="KTZ51" s="11"/>
      <c r="KUA51" s="11"/>
      <c r="KUB51" s="11"/>
      <c r="KUC51" s="11"/>
      <c r="KUD51" s="11"/>
      <c r="KUE51" s="11"/>
      <c r="KUF51" s="11"/>
      <c r="KUG51" s="11"/>
      <c r="KUH51" s="11"/>
      <c r="KUI51" s="11"/>
      <c r="KUJ51" s="11"/>
      <c r="KUK51" s="11"/>
      <c r="KUL51" s="11"/>
      <c r="KUM51" s="11"/>
      <c r="KUN51" s="11"/>
      <c r="KUO51" s="11"/>
      <c r="KUP51" s="11"/>
      <c r="KUQ51" s="11"/>
      <c r="KUR51" s="11"/>
      <c r="KUS51" s="11"/>
      <c r="KUT51" s="11"/>
      <c r="KUU51" s="11"/>
      <c r="KUV51" s="11"/>
      <c r="KUW51" s="11"/>
      <c r="KUX51" s="11"/>
      <c r="KUY51" s="11"/>
      <c r="KUZ51" s="11"/>
      <c r="KVA51" s="11"/>
      <c r="KVB51" s="11"/>
      <c r="KVC51" s="11"/>
      <c r="KVD51" s="11"/>
      <c r="KVE51" s="11"/>
      <c r="KVF51" s="11"/>
      <c r="KVG51" s="11"/>
      <c r="KVH51" s="11"/>
      <c r="KVI51" s="11"/>
      <c r="KVJ51" s="11"/>
      <c r="KVK51" s="11"/>
      <c r="KVL51" s="11"/>
      <c r="KVM51" s="11"/>
      <c r="KVN51" s="11"/>
      <c r="KVO51" s="11"/>
      <c r="KVP51" s="11"/>
      <c r="KVQ51" s="11"/>
      <c r="KVR51" s="11"/>
      <c r="KVS51" s="11"/>
      <c r="KVT51" s="11"/>
      <c r="KVU51" s="11"/>
      <c r="KVV51" s="11"/>
      <c r="KVW51" s="11"/>
      <c r="KVX51" s="11"/>
      <c r="KVY51" s="11"/>
      <c r="KVZ51" s="11"/>
      <c r="KWA51" s="11"/>
      <c r="KWB51" s="11"/>
      <c r="KWC51" s="11"/>
      <c r="KWD51" s="11"/>
      <c r="KWE51" s="11"/>
      <c r="KWF51" s="11"/>
      <c r="KWG51" s="11"/>
      <c r="KWH51" s="11"/>
      <c r="KWI51" s="11"/>
      <c r="KWJ51" s="11"/>
      <c r="KWK51" s="11"/>
      <c r="KWL51" s="11"/>
      <c r="KWM51" s="11"/>
      <c r="KWN51" s="11"/>
      <c r="KWO51" s="11"/>
      <c r="KWP51" s="11"/>
      <c r="KWQ51" s="11"/>
      <c r="KWR51" s="11"/>
      <c r="KWS51" s="11"/>
      <c r="KWT51" s="11"/>
      <c r="KWU51" s="11"/>
      <c r="KWV51" s="11"/>
      <c r="KWW51" s="11"/>
      <c r="KWX51" s="11"/>
      <c r="KWY51" s="11"/>
      <c r="KWZ51" s="11"/>
      <c r="KXA51" s="11"/>
      <c r="KXB51" s="11"/>
      <c r="KXC51" s="11"/>
      <c r="KXD51" s="11"/>
      <c r="KXE51" s="11"/>
      <c r="KXF51" s="11"/>
      <c r="KXG51" s="11"/>
      <c r="KXH51" s="11"/>
      <c r="KXI51" s="11"/>
      <c r="KXJ51" s="11"/>
      <c r="KXK51" s="11"/>
      <c r="KXL51" s="11"/>
      <c r="KXM51" s="11"/>
      <c r="KXN51" s="11"/>
      <c r="KXO51" s="11"/>
      <c r="KXP51" s="11"/>
      <c r="KXQ51" s="11"/>
      <c r="KXR51" s="11"/>
      <c r="KXS51" s="11"/>
      <c r="KXT51" s="11"/>
      <c r="KXU51" s="11"/>
      <c r="KXV51" s="11"/>
      <c r="KXW51" s="11"/>
      <c r="KXX51" s="11"/>
      <c r="KXY51" s="11"/>
      <c r="KXZ51" s="11"/>
      <c r="KYA51" s="11"/>
      <c r="KYB51" s="11"/>
      <c r="KYC51" s="11"/>
      <c r="KYD51" s="11"/>
      <c r="KYE51" s="11"/>
      <c r="KYF51" s="11"/>
      <c r="KYG51" s="11"/>
      <c r="KYH51" s="11"/>
      <c r="KYI51" s="11"/>
      <c r="KYJ51" s="11"/>
      <c r="KYK51" s="11"/>
      <c r="KYL51" s="11"/>
      <c r="KYM51" s="11"/>
      <c r="KYN51" s="11"/>
      <c r="KYO51" s="11"/>
      <c r="KYP51" s="11"/>
      <c r="KYQ51" s="11"/>
      <c r="KYR51" s="11"/>
      <c r="KYS51" s="11"/>
      <c r="KYT51" s="11"/>
      <c r="KYU51" s="11"/>
      <c r="KYV51" s="11"/>
      <c r="KYW51" s="11"/>
      <c r="KYX51" s="11"/>
      <c r="KYY51" s="11"/>
      <c r="KYZ51" s="11"/>
      <c r="KZA51" s="11"/>
      <c r="KZB51" s="11"/>
      <c r="KZC51" s="11"/>
      <c r="KZD51" s="11"/>
      <c r="KZE51" s="11"/>
      <c r="KZF51" s="11"/>
      <c r="KZG51" s="11"/>
      <c r="KZH51" s="11"/>
      <c r="KZI51" s="11"/>
      <c r="KZJ51" s="11"/>
      <c r="KZK51" s="11"/>
      <c r="KZL51" s="11"/>
      <c r="KZM51" s="11"/>
      <c r="KZN51" s="11"/>
      <c r="KZO51" s="11"/>
      <c r="KZP51" s="11"/>
      <c r="KZQ51" s="11"/>
      <c r="KZR51" s="11"/>
      <c r="KZS51" s="11"/>
      <c r="KZT51" s="11"/>
      <c r="KZU51" s="11"/>
      <c r="KZV51" s="11"/>
      <c r="KZW51" s="11"/>
      <c r="KZX51" s="11"/>
      <c r="KZY51" s="11"/>
      <c r="KZZ51" s="11"/>
      <c r="LAA51" s="11"/>
      <c r="LAB51" s="11"/>
      <c r="LAC51" s="11"/>
      <c r="LAD51" s="11"/>
      <c r="LAE51" s="11"/>
      <c r="LAF51" s="11"/>
      <c r="LAG51" s="11"/>
      <c r="LAH51" s="11"/>
      <c r="LAI51" s="11"/>
      <c r="LAJ51" s="11"/>
      <c r="LAK51" s="11"/>
      <c r="LAL51" s="11"/>
      <c r="LAM51" s="11"/>
      <c r="LAN51" s="11"/>
      <c r="LAO51" s="11"/>
      <c r="LAP51" s="11"/>
      <c r="LAQ51" s="11"/>
      <c r="LAR51" s="11"/>
      <c r="LAS51" s="11"/>
      <c r="LAT51" s="11"/>
      <c r="LAU51" s="11"/>
      <c r="LAV51" s="11"/>
      <c r="LAW51" s="11"/>
      <c r="LAX51" s="11"/>
      <c r="LAY51" s="11"/>
      <c r="LAZ51" s="11"/>
      <c r="LBA51" s="11"/>
      <c r="LBB51" s="11"/>
      <c r="LBC51" s="11"/>
      <c r="LBD51" s="11"/>
      <c r="LBE51" s="11"/>
      <c r="LBF51" s="11"/>
      <c r="LBG51" s="11"/>
      <c r="LBH51" s="11"/>
      <c r="LBI51" s="11"/>
      <c r="LBJ51" s="11"/>
      <c r="LBK51" s="11"/>
      <c r="LBL51" s="11"/>
      <c r="LBM51" s="11"/>
      <c r="LBN51" s="11"/>
      <c r="LBO51" s="11"/>
      <c r="LBP51" s="11"/>
      <c r="LBQ51" s="11"/>
      <c r="LBR51" s="11"/>
      <c r="LBS51" s="11"/>
      <c r="LBT51" s="11"/>
      <c r="LBU51" s="11"/>
      <c r="LBV51" s="11"/>
      <c r="LBW51" s="11"/>
      <c r="LBX51" s="11"/>
      <c r="LBY51" s="11"/>
      <c r="LBZ51" s="11"/>
      <c r="LCA51" s="11"/>
      <c r="LCB51" s="11"/>
      <c r="LCC51" s="11"/>
      <c r="LCD51" s="11"/>
      <c r="LCE51" s="11"/>
      <c r="LCF51" s="11"/>
      <c r="LCG51" s="11"/>
      <c r="LCH51" s="11"/>
      <c r="LCI51" s="11"/>
      <c r="LCJ51" s="11"/>
      <c r="LCK51" s="11"/>
      <c r="LCL51" s="11"/>
      <c r="LCM51" s="11"/>
      <c r="LCN51" s="11"/>
      <c r="LCO51" s="11"/>
      <c r="LCP51" s="11"/>
      <c r="LCQ51" s="11"/>
      <c r="LCR51" s="11"/>
      <c r="LCS51" s="11"/>
      <c r="LCT51" s="11"/>
      <c r="LCU51" s="11"/>
      <c r="LCV51" s="11"/>
      <c r="LCW51" s="11"/>
      <c r="LCX51" s="11"/>
      <c r="LCY51" s="11"/>
      <c r="LCZ51" s="11"/>
      <c r="LDA51" s="11"/>
      <c r="LDB51" s="11"/>
      <c r="LDC51" s="11"/>
      <c r="LDD51" s="11"/>
      <c r="LDE51" s="11"/>
      <c r="LDF51" s="11"/>
      <c r="LDG51" s="11"/>
      <c r="LDH51" s="11"/>
      <c r="LDI51" s="11"/>
      <c r="LDJ51" s="11"/>
      <c r="LDK51" s="11"/>
      <c r="LDL51" s="11"/>
      <c r="LDM51" s="11"/>
      <c r="LDN51" s="11"/>
      <c r="LDO51" s="11"/>
      <c r="LDP51" s="11"/>
      <c r="LDQ51" s="11"/>
      <c r="LDR51" s="11"/>
      <c r="LDS51" s="11"/>
      <c r="LDT51" s="11"/>
      <c r="LDU51" s="11"/>
      <c r="LDV51" s="11"/>
      <c r="LDW51" s="11"/>
      <c r="LDX51" s="11"/>
      <c r="LDY51" s="11"/>
      <c r="LDZ51" s="11"/>
      <c r="LEA51" s="11"/>
      <c r="LEB51" s="11"/>
      <c r="LEC51" s="11"/>
      <c r="LED51" s="11"/>
      <c r="LEE51" s="11"/>
      <c r="LEF51" s="11"/>
      <c r="LEG51" s="11"/>
      <c r="LEH51" s="11"/>
      <c r="LEI51" s="11"/>
      <c r="LEJ51" s="11"/>
      <c r="LEK51" s="11"/>
      <c r="LEL51" s="11"/>
      <c r="LEM51" s="11"/>
      <c r="LEN51" s="11"/>
      <c r="LEO51" s="11"/>
      <c r="LEP51" s="11"/>
      <c r="LEQ51" s="11"/>
      <c r="LER51" s="11"/>
      <c r="LES51" s="11"/>
      <c r="LET51" s="11"/>
      <c r="LEU51" s="11"/>
      <c r="LEV51" s="11"/>
      <c r="LEW51" s="11"/>
      <c r="LEX51" s="11"/>
      <c r="LEY51" s="11"/>
      <c r="LEZ51" s="11"/>
      <c r="LFA51" s="11"/>
      <c r="LFB51" s="11"/>
      <c r="LFC51" s="11"/>
      <c r="LFD51" s="11"/>
      <c r="LFE51" s="11"/>
      <c r="LFF51" s="11"/>
      <c r="LFG51" s="11"/>
      <c r="LFH51" s="11"/>
      <c r="LFI51" s="11"/>
      <c r="LFJ51" s="11"/>
      <c r="LFK51" s="11"/>
      <c r="LFL51" s="11"/>
      <c r="LFM51" s="11"/>
      <c r="LFN51" s="11"/>
      <c r="LFO51" s="11"/>
      <c r="LFP51" s="11"/>
      <c r="LFQ51" s="11"/>
      <c r="LFR51" s="11"/>
      <c r="LFS51" s="11"/>
      <c r="LFT51" s="11"/>
      <c r="LFU51" s="11"/>
      <c r="LFV51" s="11"/>
      <c r="LFW51" s="11"/>
      <c r="LFX51" s="11"/>
      <c r="LFY51" s="11"/>
      <c r="LFZ51" s="11"/>
      <c r="LGA51" s="11"/>
      <c r="LGB51" s="11"/>
      <c r="LGC51" s="11"/>
      <c r="LGD51" s="11"/>
      <c r="LGE51" s="11"/>
      <c r="LGF51" s="11"/>
      <c r="LGG51" s="11"/>
      <c r="LGH51" s="11"/>
      <c r="LGI51" s="11"/>
      <c r="LGJ51" s="11"/>
      <c r="LGK51" s="11"/>
      <c r="LGL51" s="11"/>
      <c r="LGM51" s="11"/>
      <c r="LGN51" s="11"/>
      <c r="LGO51" s="11"/>
      <c r="LGP51" s="11"/>
      <c r="LGQ51" s="11"/>
      <c r="LGR51" s="11"/>
      <c r="LGS51" s="11"/>
      <c r="LGT51" s="11"/>
      <c r="LGU51" s="11"/>
      <c r="LGV51" s="11"/>
      <c r="LGW51" s="11"/>
      <c r="LGX51" s="11"/>
      <c r="LGY51" s="11"/>
      <c r="LGZ51" s="11"/>
      <c r="LHA51" s="11"/>
      <c r="LHB51" s="11"/>
      <c r="LHC51" s="11"/>
      <c r="LHD51" s="11"/>
      <c r="LHE51" s="11"/>
      <c r="LHF51" s="11"/>
      <c r="LHG51" s="11"/>
      <c r="LHH51" s="11"/>
      <c r="LHI51" s="11"/>
      <c r="LHJ51" s="11"/>
      <c r="LHK51" s="11"/>
      <c r="LHL51" s="11"/>
      <c r="LHM51" s="11"/>
      <c r="LHN51" s="11"/>
      <c r="LHO51" s="11"/>
      <c r="LHP51" s="11"/>
      <c r="LHQ51" s="11"/>
      <c r="LHR51" s="11"/>
      <c r="LHS51" s="11"/>
      <c r="LHT51" s="11"/>
      <c r="LHU51" s="11"/>
      <c r="LHV51" s="11"/>
      <c r="LHW51" s="11"/>
      <c r="LHX51" s="11"/>
      <c r="LHY51" s="11"/>
      <c r="LHZ51" s="11"/>
      <c r="LIA51" s="11"/>
      <c r="LIB51" s="11"/>
      <c r="LIC51" s="11"/>
      <c r="LID51" s="11"/>
      <c r="LIE51" s="11"/>
      <c r="LIF51" s="11"/>
      <c r="LIG51" s="11"/>
      <c r="LIH51" s="11"/>
      <c r="LII51" s="11"/>
      <c r="LIJ51" s="11"/>
      <c r="LIK51" s="11"/>
      <c r="LIL51" s="11"/>
      <c r="LIM51" s="11"/>
      <c r="LIN51" s="11"/>
      <c r="LIO51" s="11"/>
      <c r="LIP51" s="11"/>
      <c r="LIQ51" s="11"/>
      <c r="LIR51" s="11"/>
      <c r="LIS51" s="11"/>
      <c r="LIT51" s="11"/>
      <c r="LIU51" s="11"/>
      <c r="LIV51" s="11"/>
      <c r="LIW51" s="11"/>
      <c r="LIX51" s="11"/>
      <c r="LIY51" s="11"/>
      <c r="LIZ51" s="11"/>
      <c r="LJA51" s="11"/>
      <c r="LJB51" s="11"/>
      <c r="LJC51" s="11"/>
      <c r="LJD51" s="11"/>
      <c r="LJE51" s="11"/>
      <c r="LJF51" s="11"/>
      <c r="LJG51" s="11"/>
      <c r="LJH51" s="11"/>
      <c r="LJI51" s="11"/>
      <c r="LJJ51" s="11"/>
      <c r="LJK51" s="11"/>
      <c r="LJL51" s="11"/>
      <c r="LJM51" s="11"/>
      <c r="LJN51" s="11"/>
      <c r="LJO51" s="11"/>
      <c r="LJP51" s="11"/>
      <c r="LJQ51" s="11"/>
      <c r="LJR51" s="11"/>
      <c r="LJS51" s="11"/>
      <c r="LJT51" s="11"/>
      <c r="LJU51" s="11"/>
      <c r="LJV51" s="11"/>
      <c r="LJW51" s="11"/>
      <c r="LJX51" s="11"/>
      <c r="LJY51" s="11"/>
      <c r="LJZ51" s="11"/>
      <c r="LKA51" s="11"/>
      <c r="LKB51" s="11"/>
      <c r="LKC51" s="11"/>
      <c r="LKD51" s="11"/>
      <c r="LKE51" s="11"/>
      <c r="LKF51" s="11"/>
      <c r="LKG51" s="11"/>
      <c r="LKH51" s="11"/>
      <c r="LKI51" s="11"/>
      <c r="LKJ51" s="11"/>
      <c r="LKK51" s="11"/>
      <c r="LKL51" s="11"/>
      <c r="LKM51" s="11"/>
      <c r="LKN51" s="11"/>
      <c r="LKO51" s="11"/>
      <c r="LKP51" s="11"/>
      <c r="LKQ51" s="11"/>
      <c r="LKR51" s="11"/>
      <c r="LKS51" s="11"/>
      <c r="LKT51" s="11"/>
      <c r="LKU51" s="11"/>
      <c r="LKV51" s="11"/>
      <c r="LKW51" s="11"/>
      <c r="LKX51" s="11"/>
      <c r="LKY51" s="11"/>
      <c r="LKZ51" s="11"/>
      <c r="LLA51" s="11"/>
      <c r="LLB51" s="11"/>
      <c r="LLC51" s="11"/>
      <c r="LLD51" s="11"/>
      <c r="LLE51" s="11"/>
      <c r="LLF51" s="11"/>
      <c r="LLG51" s="11"/>
      <c r="LLH51" s="11"/>
      <c r="LLI51" s="11"/>
      <c r="LLJ51" s="11"/>
      <c r="LLK51" s="11"/>
      <c r="LLL51" s="11"/>
      <c r="LLM51" s="11"/>
      <c r="LLN51" s="11"/>
      <c r="LLO51" s="11"/>
      <c r="LLP51" s="11"/>
      <c r="LLQ51" s="11"/>
      <c r="LLR51" s="11"/>
      <c r="LLS51" s="11"/>
      <c r="LLT51" s="11"/>
      <c r="LLU51" s="11"/>
      <c r="LLV51" s="11"/>
      <c r="LLW51" s="11"/>
      <c r="LLX51" s="11"/>
      <c r="LLY51" s="11"/>
      <c r="LLZ51" s="11"/>
      <c r="LMA51" s="11"/>
      <c r="LMB51" s="11"/>
      <c r="LMC51" s="11"/>
      <c r="LMD51" s="11"/>
      <c r="LME51" s="11"/>
      <c r="LMF51" s="11"/>
      <c r="LMG51" s="11"/>
      <c r="LMH51" s="11"/>
      <c r="LMI51" s="11"/>
      <c r="LMJ51" s="11"/>
      <c r="LMK51" s="11"/>
      <c r="LML51" s="11"/>
      <c r="LMM51" s="11"/>
      <c r="LMN51" s="11"/>
      <c r="LMO51" s="11"/>
      <c r="LMP51" s="11"/>
      <c r="LMQ51" s="11"/>
      <c r="LMR51" s="11"/>
      <c r="LMS51" s="11"/>
      <c r="LMT51" s="11"/>
      <c r="LMU51" s="11"/>
      <c r="LMV51" s="11"/>
      <c r="LMW51" s="11"/>
      <c r="LMX51" s="11"/>
      <c r="LMY51" s="11"/>
      <c r="LMZ51" s="11"/>
      <c r="LNA51" s="11"/>
      <c r="LNB51" s="11"/>
      <c r="LNC51" s="11"/>
      <c r="LND51" s="11"/>
      <c r="LNE51" s="11"/>
      <c r="LNF51" s="11"/>
      <c r="LNG51" s="11"/>
      <c r="LNH51" s="11"/>
      <c r="LNI51" s="11"/>
      <c r="LNJ51" s="11"/>
      <c r="LNK51" s="11"/>
      <c r="LNL51" s="11"/>
      <c r="LNM51" s="11"/>
      <c r="LNN51" s="11"/>
      <c r="LNO51" s="11"/>
      <c r="LNP51" s="11"/>
      <c r="LNQ51" s="11"/>
      <c r="LNR51" s="11"/>
      <c r="LNS51" s="11"/>
      <c r="LNT51" s="11"/>
      <c r="LNU51" s="11"/>
      <c r="LNV51" s="11"/>
      <c r="LNW51" s="11"/>
      <c r="LNX51" s="11"/>
      <c r="LNY51" s="11"/>
      <c r="LNZ51" s="11"/>
      <c r="LOA51" s="11"/>
      <c r="LOB51" s="11"/>
      <c r="LOC51" s="11"/>
      <c r="LOD51" s="11"/>
      <c r="LOE51" s="11"/>
      <c r="LOF51" s="11"/>
      <c r="LOG51" s="11"/>
      <c r="LOH51" s="11"/>
      <c r="LOI51" s="11"/>
      <c r="LOJ51" s="11"/>
      <c r="LOK51" s="11"/>
      <c r="LOL51" s="11"/>
      <c r="LOM51" s="11"/>
      <c r="LON51" s="11"/>
      <c r="LOO51" s="11"/>
      <c r="LOP51" s="11"/>
      <c r="LOQ51" s="11"/>
      <c r="LOR51" s="11"/>
      <c r="LOS51" s="11"/>
      <c r="LOT51" s="11"/>
      <c r="LOU51" s="11"/>
      <c r="LOV51" s="11"/>
      <c r="LOW51" s="11"/>
      <c r="LOX51" s="11"/>
      <c r="LOY51" s="11"/>
      <c r="LOZ51" s="11"/>
      <c r="LPA51" s="11"/>
      <c r="LPB51" s="11"/>
      <c r="LPC51" s="11"/>
      <c r="LPD51" s="11"/>
      <c r="LPE51" s="11"/>
      <c r="LPF51" s="11"/>
      <c r="LPG51" s="11"/>
      <c r="LPH51" s="11"/>
      <c r="LPI51" s="11"/>
      <c r="LPJ51" s="11"/>
      <c r="LPK51" s="11"/>
      <c r="LPL51" s="11"/>
      <c r="LPM51" s="11"/>
      <c r="LPN51" s="11"/>
      <c r="LPO51" s="11"/>
      <c r="LPP51" s="11"/>
      <c r="LPQ51" s="11"/>
      <c r="LPR51" s="11"/>
      <c r="LPS51" s="11"/>
      <c r="LPT51" s="11"/>
      <c r="LPU51" s="11"/>
      <c r="LPV51" s="11"/>
      <c r="LPW51" s="11"/>
      <c r="LPX51" s="11"/>
      <c r="LPY51" s="11"/>
      <c r="LPZ51" s="11"/>
      <c r="LQA51" s="11"/>
      <c r="LQB51" s="11"/>
      <c r="LQC51" s="11"/>
      <c r="LQD51" s="11"/>
      <c r="LQE51" s="11"/>
      <c r="LQF51" s="11"/>
      <c r="LQG51" s="11"/>
      <c r="LQH51" s="11"/>
      <c r="LQI51" s="11"/>
      <c r="LQJ51" s="11"/>
      <c r="LQK51" s="11"/>
      <c r="LQL51" s="11"/>
      <c r="LQM51" s="11"/>
      <c r="LQN51" s="11"/>
      <c r="LQO51" s="11"/>
      <c r="LQP51" s="11"/>
      <c r="LQQ51" s="11"/>
      <c r="LQR51" s="11"/>
      <c r="LQS51" s="11"/>
      <c r="LQT51" s="11"/>
      <c r="LQU51" s="11"/>
      <c r="LQV51" s="11"/>
      <c r="LQW51" s="11"/>
      <c r="LQX51" s="11"/>
      <c r="LQY51" s="11"/>
      <c r="LQZ51" s="11"/>
      <c r="LRA51" s="11"/>
      <c r="LRB51" s="11"/>
      <c r="LRC51" s="11"/>
      <c r="LRD51" s="11"/>
      <c r="LRE51" s="11"/>
      <c r="LRF51" s="11"/>
      <c r="LRG51" s="11"/>
      <c r="LRH51" s="11"/>
      <c r="LRI51" s="11"/>
      <c r="LRJ51" s="11"/>
      <c r="LRK51" s="11"/>
      <c r="LRL51" s="11"/>
      <c r="LRM51" s="11"/>
      <c r="LRN51" s="11"/>
      <c r="LRO51" s="11"/>
      <c r="LRP51" s="11"/>
      <c r="LRQ51" s="11"/>
      <c r="LRR51" s="11"/>
      <c r="LRS51" s="11"/>
      <c r="LRT51" s="11"/>
      <c r="LRU51" s="11"/>
      <c r="LRV51" s="11"/>
      <c r="LRW51" s="11"/>
      <c r="LRX51" s="11"/>
      <c r="LRY51" s="11"/>
      <c r="LRZ51" s="11"/>
      <c r="LSA51" s="11"/>
      <c r="LSB51" s="11"/>
      <c r="LSC51" s="11"/>
      <c r="LSD51" s="11"/>
      <c r="LSE51" s="11"/>
      <c r="LSF51" s="11"/>
      <c r="LSG51" s="11"/>
      <c r="LSH51" s="11"/>
      <c r="LSI51" s="11"/>
      <c r="LSJ51" s="11"/>
      <c r="LSK51" s="11"/>
      <c r="LSL51" s="11"/>
      <c r="LSM51" s="11"/>
      <c r="LSN51" s="11"/>
      <c r="LSO51" s="11"/>
      <c r="LSP51" s="11"/>
      <c r="LSQ51" s="11"/>
      <c r="LSR51" s="11"/>
      <c r="LSS51" s="11"/>
      <c r="LST51" s="11"/>
      <c r="LSU51" s="11"/>
      <c r="LSV51" s="11"/>
      <c r="LSW51" s="11"/>
      <c r="LSX51" s="11"/>
      <c r="LSY51" s="11"/>
      <c r="LSZ51" s="11"/>
      <c r="LTA51" s="11"/>
      <c r="LTB51" s="11"/>
      <c r="LTC51" s="11"/>
      <c r="LTD51" s="11"/>
      <c r="LTE51" s="11"/>
      <c r="LTF51" s="11"/>
      <c r="LTG51" s="11"/>
      <c r="LTH51" s="11"/>
      <c r="LTI51" s="11"/>
      <c r="LTJ51" s="11"/>
      <c r="LTK51" s="11"/>
      <c r="LTL51" s="11"/>
      <c r="LTM51" s="11"/>
      <c r="LTN51" s="11"/>
      <c r="LTO51" s="11"/>
      <c r="LTP51" s="11"/>
      <c r="LTQ51" s="11"/>
      <c r="LTR51" s="11"/>
      <c r="LTS51" s="11"/>
      <c r="LTT51" s="11"/>
      <c r="LTU51" s="11"/>
      <c r="LTV51" s="11"/>
      <c r="LTW51" s="11"/>
      <c r="LTX51" s="11"/>
      <c r="LTY51" s="11"/>
      <c r="LTZ51" s="11"/>
      <c r="LUA51" s="11"/>
      <c r="LUB51" s="11"/>
      <c r="LUC51" s="11"/>
      <c r="LUD51" s="11"/>
      <c r="LUE51" s="11"/>
      <c r="LUF51" s="11"/>
      <c r="LUG51" s="11"/>
      <c r="LUH51" s="11"/>
      <c r="LUI51" s="11"/>
      <c r="LUJ51" s="11"/>
      <c r="LUK51" s="11"/>
      <c r="LUL51" s="11"/>
      <c r="LUM51" s="11"/>
      <c r="LUN51" s="11"/>
      <c r="LUO51" s="11"/>
      <c r="LUP51" s="11"/>
      <c r="LUQ51" s="11"/>
      <c r="LUR51" s="11"/>
      <c r="LUS51" s="11"/>
      <c r="LUT51" s="11"/>
      <c r="LUU51" s="11"/>
      <c r="LUV51" s="11"/>
      <c r="LUW51" s="11"/>
      <c r="LUX51" s="11"/>
      <c r="LUY51" s="11"/>
      <c r="LUZ51" s="11"/>
      <c r="LVA51" s="11"/>
      <c r="LVB51" s="11"/>
      <c r="LVC51" s="11"/>
      <c r="LVD51" s="11"/>
      <c r="LVE51" s="11"/>
      <c r="LVF51" s="11"/>
      <c r="LVG51" s="11"/>
      <c r="LVH51" s="11"/>
      <c r="LVI51" s="11"/>
      <c r="LVJ51" s="11"/>
      <c r="LVK51" s="11"/>
      <c r="LVL51" s="11"/>
      <c r="LVM51" s="11"/>
      <c r="LVN51" s="11"/>
      <c r="LVO51" s="11"/>
      <c r="LVP51" s="11"/>
      <c r="LVQ51" s="11"/>
      <c r="LVR51" s="11"/>
      <c r="LVS51" s="11"/>
      <c r="LVT51" s="11"/>
      <c r="LVU51" s="11"/>
      <c r="LVV51" s="11"/>
      <c r="LVW51" s="11"/>
      <c r="LVX51" s="11"/>
      <c r="LVY51" s="11"/>
      <c r="LVZ51" s="11"/>
      <c r="LWA51" s="11"/>
      <c r="LWB51" s="11"/>
      <c r="LWC51" s="11"/>
      <c r="LWD51" s="11"/>
      <c r="LWE51" s="11"/>
      <c r="LWF51" s="11"/>
      <c r="LWG51" s="11"/>
      <c r="LWH51" s="11"/>
      <c r="LWI51" s="11"/>
      <c r="LWJ51" s="11"/>
      <c r="LWK51" s="11"/>
      <c r="LWL51" s="11"/>
      <c r="LWM51" s="11"/>
      <c r="LWN51" s="11"/>
      <c r="LWO51" s="11"/>
      <c r="LWP51" s="11"/>
      <c r="LWQ51" s="11"/>
      <c r="LWR51" s="11"/>
      <c r="LWS51" s="11"/>
      <c r="LWT51" s="11"/>
      <c r="LWU51" s="11"/>
      <c r="LWV51" s="11"/>
      <c r="LWW51" s="11"/>
      <c r="LWX51" s="11"/>
      <c r="LWY51" s="11"/>
      <c r="LWZ51" s="11"/>
      <c r="LXA51" s="11"/>
      <c r="LXB51" s="11"/>
      <c r="LXC51" s="11"/>
      <c r="LXD51" s="11"/>
      <c r="LXE51" s="11"/>
      <c r="LXF51" s="11"/>
      <c r="LXG51" s="11"/>
      <c r="LXH51" s="11"/>
      <c r="LXI51" s="11"/>
      <c r="LXJ51" s="11"/>
      <c r="LXK51" s="11"/>
      <c r="LXL51" s="11"/>
      <c r="LXM51" s="11"/>
      <c r="LXN51" s="11"/>
      <c r="LXO51" s="11"/>
      <c r="LXP51" s="11"/>
      <c r="LXQ51" s="11"/>
      <c r="LXR51" s="11"/>
      <c r="LXS51" s="11"/>
      <c r="LXT51" s="11"/>
      <c r="LXU51" s="11"/>
      <c r="LXV51" s="11"/>
      <c r="LXW51" s="11"/>
      <c r="LXX51" s="11"/>
      <c r="LXY51" s="11"/>
      <c r="LXZ51" s="11"/>
      <c r="LYA51" s="11"/>
      <c r="LYB51" s="11"/>
      <c r="LYC51" s="11"/>
      <c r="LYD51" s="11"/>
      <c r="LYE51" s="11"/>
      <c r="LYF51" s="11"/>
      <c r="LYG51" s="11"/>
      <c r="LYH51" s="11"/>
      <c r="LYI51" s="11"/>
      <c r="LYJ51" s="11"/>
      <c r="LYK51" s="11"/>
      <c r="LYL51" s="11"/>
      <c r="LYM51" s="11"/>
      <c r="LYN51" s="11"/>
      <c r="LYO51" s="11"/>
      <c r="LYP51" s="11"/>
      <c r="LYQ51" s="11"/>
      <c r="LYR51" s="11"/>
      <c r="LYS51" s="11"/>
      <c r="LYT51" s="11"/>
      <c r="LYU51" s="11"/>
      <c r="LYV51" s="11"/>
      <c r="LYW51" s="11"/>
      <c r="LYX51" s="11"/>
      <c r="LYY51" s="11"/>
      <c r="LYZ51" s="11"/>
      <c r="LZA51" s="11"/>
      <c r="LZB51" s="11"/>
      <c r="LZC51" s="11"/>
      <c r="LZD51" s="11"/>
      <c r="LZE51" s="11"/>
      <c r="LZF51" s="11"/>
      <c r="LZG51" s="11"/>
      <c r="LZH51" s="11"/>
      <c r="LZI51" s="11"/>
      <c r="LZJ51" s="11"/>
      <c r="LZK51" s="11"/>
      <c r="LZL51" s="11"/>
      <c r="LZM51" s="11"/>
      <c r="LZN51" s="11"/>
      <c r="LZO51" s="11"/>
      <c r="LZP51" s="11"/>
      <c r="LZQ51" s="11"/>
      <c r="LZR51" s="11"/>
      <c r="LZS51" s="11"/>
      <c r="LZT51" s="11"/>
      <c r="LZU51" s="11"/>
      <c r="LZV51" s="11"/>
      <c r="LZW51" s="11"/>
      <c r="LZX51" s="11"/>
      <c r="LZY51" s="11"/>
      <c r="LZZ51" s="11"/>
      <c r="MAA51" s="11"/>
      <c r="MAB51" s="11"/>
      <c r="MAC51" s="11"/>
      <c r="MAD51" s="11"/>
      <c r="MAE51" s="11"/>
      <c r="MAF51" s="11"/>
      <c r="MAG51" s="11"/>
      <c r="MAH51" s="11"/>
      <c r="MAI51" s="11"/>
      <c r="MAJ51" s="11"/>
      <c r="MAK51" s="11"/>
      <c r="MAL51" s="11"/>
      <c r="MAM51" s="11"/>
      <c r="MAN51" s="11"/>
      <c r="MAO51" s="11"/>
      <c r="MAP51" s="11"/>
      <c r="MAQ51" s="11"/>
      <c r="MAR51" s="11"/>
      <c r="MAS51" s="11"/>
      <c r="MAT51" s="11"/>
      <c r="MAU51" s="11"/>
      <c r="MAV51" s="11"/>
      <c r="MAW51" s="11"/>
      <c r="MAX51" s="11"/>
      <c r="MAY51" s="11"/>
      <c r="MAZ51" s="11"/>
      <c r="MBA51" s="11"/>
      <c r="MBB51" s="11"/>
      <c r="MBC51" s="11"/>
      <c r="MBD51" s="11"/>
      <c r="MBE51" s="11"/>
      <c r="MBF51" s="11"/>
      <c r="MBG51" s="11"/>
      <c r="MBH51" s="11"/>
      <c r="MBI51" s="11"/>
      <c r="MBJ51" s="11"/>
      <c r="MBK51" s="11"/>
      <c r="MBL51" s="11"/>
      <c r="MBM51" s="11"/>
      <c r="MBN51" s="11"/>
      <c r="MBO51" s="11"/>
      <c r="MBP51" s="11"/>
      <c r="MBQ51" s="11"/>
      <c r="MBR51" s="11"/>
      <c r="MBS51" s="11"/>
      <c r="MBT51" s="11"/>
      <c r="MBU51" s="11"/>
      <c r="MBV51" s="11"/>
      <c r="MBW51" s="11"/>
      <c r="MBX51" s="11"/>
      <c r="MBY51" s="11"/>
      <c r="MBZ51" s="11"/>
      <c r="MCA51" s="11"/>
      <c r="MCB51" s="11"/>
      <c r="MCC51" s="11"/>
      <c r="MCD51" s="11"/>
      <c r="MCE51" s="11"/>
      <c r="MCF51" s="11"/>
      <c r="MCG51" s="11"/>
      <c r="MCH51" s="11"/>
      <c r="MCI51" s="11"/>
      <c r="MCJ51" s="11"/>
      <c r="MCK51" s="11"/>
      <c r="MCL51" s="11"/>
      <c r="MCM51" s="11"/>
      <c r="MCN51" s="11"/>
      <c r="MCO51" s="11"/>
      <c r="MCP51" s="11"/>
      <c r="MCQ51" s="11"/>
      <c r="MCR51" s="11"/>
      <c r="MCS51" s="11"/>
      <c r="MCT51" s="11"/>
      <c r="MCU51" s="11"/>
      <c r="MCV51" s="11"/>
      <c r="MCW51" s="11"/>
      <c r="MCX51" s="11"/>
      <c r="MCY51" s="11"/>
      <c r="MCZ51" s="11"/>
      <c r="MDA51" s="11"/>
      <c r="MDB51" s="11"/>
      <c r="MDC51" s="11"/>
      <c r="MDD51" s="11"/>
      <c r="MDE51" s="11"/>
      <c r="MDF51" s="11"/>
      <c r="MDG51" s="11"/>
      <c r="MDH51" s="11"/>
      <c r="MDI51" s="11"/>
      <c r="MDJ51" s="11"/>
      <c r="MDK51" s="11"/>
      <c r="MDL51" s="11"/>
      <c r="MDM51" s="11"/>
      <c r="MDN51" s="11"/>
      <c r="MDO51" s="11"/>
      <c r="MDP51" s="11"/>
      <c r="MDQ51" s="11"/>
      <c r="MDR51" s="11"/>
      <c r="MDS51" s="11"/>
      <c r="MDT51" s="11"/>
      <c r="MDU51" s="11"/>
      <c r="MDV51" s="11"/>
      <c r="MDW51" s="11"/>
      <c r="MDX51" s="11"/>
      <c r="MDY51" s="11"/>
      <c r="MDZ51" s="11"/>
      <c r="MEA51" s="11"/>
      <c r="MEB51" s="11"/>
      <c r="MEC51" s="11"/>
      <c r="MED51" s="11"/>
      <c r="MEE51" s="11"/>
      <c r="MEF51" s="11"/>
      <c r="MEG51" s="11"/>
      <c r="MEH51" s="11"/>
      <c r="MEI51" s="11"/>
      <c r="MEJ51" s="11"/>
      <c r="MEK51" s="11"/>
      <c r="MEL51" s="11"/>
      <c r="MEM51" s="11"/>
      <c r="MEN51" s="11"/>
      <c r="MEO51" s="11"/>
      <c r="MEP51" s="11"/>
      <c r="MEQ51" s="11"/>
      <c r="MER51" s="11"/>
      <c r="MES51" s="11"/>
      <c r="MET51" s="11"/>
      <c r="MEU51" s="11"/>
      <c r="MEV51" s="11"/>
      <c r="MEW51" s="11"/>
      <c r="MEX51" s="11"/>
      <c r="MEY51" s="11"/>
      <c r="MEZ51" s="11"/>
      <c r="MFA51" s="11"/>
      <c r="MFB51" s="11"/>
      <c r="MFC51" s="11"/>
      <c r="MFD51" s="11"/>
      <c r="MFE51" s="11"/>
      <c r="MFF51" s="11"/>
      <c r="MFG51" s="11"/>
      <c r="MFH51" s="11"/>
      <c r="MFI51" s="11"/>
      <c r="MFJ51" s="11"/>
      <c r="MFK51" s="11"/>
      <c r="MFL51" s="11"/>
      <c r="MFM51" s="11"/>
      <c r="MFN51" s="11"/>
      <c r="MFO51" s="11"/>
      <c r="MFP51" s="11"/>
      <c r="MFQ51" s="11"/>
      <c r="MFR51" s="11"/>
      <c r="MFS51" s="11"/>
      <c r="MFT51" s="11"/>
      <c r="MFU51" s="11"/>
      <c r="MFV51" s="11"/>
      <c r="MFW51" s="11"/>
      <c r="MFX51" s="11"/>
      <c r="MFY51" s="11"/>
      <c r="MFZ51" s="11"/>
      <c r="MGA51" s="11"/>
      <c r="MGB51" s="11"/>
      <c r="MGC51" s="11"/>
      <c r="MGD51" s="11"/>
      <c r="MGE51" s="11"/>
      <c r="MGF51" s="11"/>
      <c r="MGG51" s="11"/>
      <c r="MGH51" s="11"/>
      <c r="MGI51" s="11"/>
      <c r="MGJ51" s="11"/>
      <c r="MGK51" s="11"/>
      <c r="MGL51" s="11"/>
      <c r="MGM51" s="11"/>
      <c r="MGN51" s="11"/>
      <c r="MGO51" s="11"/>
      <c r="MGP51" s="11"/>
      <c r="MGQ51" s="11"/>
      <c r="MGR51" s="11"/>
      <c r="MGS51" s="11"/>
      <c r="MGT51" s="11"/>
      <c r="MGU51" s="11"/>
      <c r="MGV51" s="11"/>
      <c r="MGW51" s="11"/>
      <c r="MGX51" s="11"/>
      <c r="MGY51" s="11"/>
      <c r="MGZ51" s="11"/>
      <c r="MHA51" s="11"/>
      <c r="MHB51" s="11"/>
      <c r="MHC51" s="11"/>
      <c r="MHD51" s="11"/>
      <c r="MHE51" s="11"/>
      <c r="MHF51" s="11"/>
      <c r="MHG51" s="11"/>
      <c r="MHH51" s="11"/>
      <c r="MHI51" s="11"/>
      <c r="MHJ51" s="11"/>
      <c r="MHK51" s="11"/>
      <c r="MHL51" s="11"/>
      <c r="MHM51" s="11"/>
      <c r="MHN51" s="11"/>
      <c r="MHO51" s="11"/>
      <c r="MHP51" s="11"/>
      <c r="MHQ51" s="11"/>
      <c r="MHR51" s="11"/>
      <c r="MHS51" s="11"/>
      <c r="MHT51" s="11"/>
      <c r="MHU51" s="11"/>
      <c r="MHV51" s="11"/>
      <c r="MHW51" s="11"/>
      <c r="MHX51" s="11"/>
      <c r="MHY51" s="11"/>
      <c r="MHZ51" s="11"/>
      <c r="MIA51" s="11"/>
      <c r="MIB51" s="11"/>
      <c r="MIC51" s="11"/>
      <c r="MID51" s="11"/>
      <c r="MIE51" s="11"/>
      <c r="MIF51" s="11"/>
      <c r="MIG51" s="11"/>
      <c r="MIH51" s="11"/>
      <c r="MII51" s="11"/>
      <c r="MIJ51" s="11"/>
      <c r="MIK51" s="11"/>
      <c r="MIL51" s="11"/>
      <c r="MIM51" s="11"/>
      <c r="MIN51" s="11"/>
      <c r="MIO51" s="11"/>
      <c r="MIP51" s="11"/>
      <c r="MIQ51" s="11"/>
      <c r="MIR51" s="11"/>
      <c r="MIS51" s="11"/>
      <c r="MIT51" s="11"/>
      <c r="MIU51" s="11"/>
      <c r="MIV51" s="11"/>
      <c r="MIW51" s="11"/>
      <c r="MIX51" s="11"/>
      <c r="MIY51" s="11"/>
      <c r="MIZ51" s="11"/>
      <c r="MJA51" s="11"/>
      <c r="MJB51" s="11"/>
      <c r="MJC51" s="11"/>
      <c r="MJD51" s="11"/>
      <c r="MJE51" s="11"/>
      <c r="MJF51" s="11"/>
      <c r="MJG51" s="11"/>
      <c r="MJH51" s="11"/>
      <c r="MJI51" s="11"/>
      <c r="MJJ51" s="11"/>
      <c r="MJK51" s="11"/>
      <c r="MJL51" s="11"/>
      <c r="MJM51" s="11"/>
      <c r="MJN51" s="11"/>
      <c r="MJO51" s="11"/>
      <c r="MJP51" s="11"/>
      <c r="MJQ51" s="11"/>
      <c r="MJR51" s="11"/>
      <c r="MJS51" s="11"/>
      <c r="MJT51" s="11"/>
      <c r="MJU51" s="11"/>
      <c r="MJV51" s="11"/>
      <c r="MJW51" s="11"/>
      <c r="MJX51" s="11"/>
      <c r="MJY51" s="11"/>
      <c r="MJZ51" s="11"/>
      <c r="MKA51" s="11"/>
      <c r="MKB51" s="11"/>
      <c r="MKC51" s="11"/>
      <c r="MKD51" s="11"/>
      <c r="MKE51" s="11"/>
      <c r="MKF51" s="11"/>
      <c r="MKG51" s="11"/>
      <c r="MKH51" s="11"/>
      <c r="MKI51" s="11"/>
      <c r="MKJ51" s="11"/>
      <c r="MKK51" s="11"/>
      <c r="MKL51" s="11"/>
      <c r="MKM51" s="11"/>
      <c r="MKN51" s="11"/>
      <c r="MKO51" s="11"/>
      <c r="MKP51" s="11"/>
      <c r="MKQ51" s="11"/>
      <c r="MKR51" s="11"/>
      <c r="MKS51" s="11"/>
      <c r="MKT51" s="11"/>
      <c r="MKU51" s="11"/>
      <c r="MKV51" s="11"/>
      <c r="MKW51" s="11"/>
      <c r="MKX51" s="11"/>
      <c r="MKY51" s="11"/>
      <c r="MKZ51" s="11"/>
      <c r="MLA51" s="11"/>
      <c r="MLB51" s="11"/>
      <c r="MLC51" s="11"/>
      <c r="MLD51" s="11"/>
      <c r="MLE51" s="11"/>
      <c r="MLF51" s="11"/>
      <c r="MLG51" s="11"/>
      <c r="MLH51" s="11"/>
      <c r="MLI51" s="11"/>
      <c r="MLJ51" s="11"/>
      <c r="MLK51" s="11"/>
      <c r="MLL51" s="11"/>
      <c r="MLM51" s="11"/>
      <c r="MLN51" s="11"/>
      <c r="MLO51" s="11"/>
      <c r="MLP51" s="11"/>
      <c r="MLQ51" s="11"/>
      <c r="MLR51" s="11"/>
      <c r="MLS51" s="11"/>
      <c r="MLT51" s="11"/>
      <c r="MLU51" s="11"/>
      <c r="MLV51" s="11"/>
      <c r="MLW51" s="11"/>
      <c r="MLX51" s="11"/>
      <c r="MLY51" s="11"/>
      <c r="MLZ51" s="11"/>
      <c r="MMA51" s="11"/>
      <c r="MMB51" s="11"/>
      <c r="MMC51" s="11"/>
      <c r="MMD51" s="11"/>
      <c r="MME51" s="11"/>
      <c r="MMF51" s="11"/>
      <c r="MMG51" s="11"/>
      <c r="MMH51" s="11"/>
      <c r="MMI51" s="11"/>
      <c r="MMJ51" s="11"/>
      <c r="MMK51" s="11"/>
      <c r="MML51" s="11"/>
      <c r="MMM51" s="11"/>
      <c r="MMN51" s="11"/>
      <c r="MMO51" s="11"/>
      <c r="MMP51" s="11"/>
      <c r="MMQ51" s="11"/>
      <c r="MMR51" s="11"/>
      <c r="MMS51" s="11"/>
      <c r="MMT51" s="11"/>
      <c r="MMU51" s="11"/>
      <c r="MMV51" s="11"/>
      <c r="MMW51" s="11"/>
      <c r="MMX51" s="11"/>
      <c r="MMY51" s="11"/>
      <c r="MMZ51" s="11"/>
      <c r="MNA51" s="11"/>
      <c r="MNB51" s="11"/>
      <c r="MNC51" s="11"/>
      <c r="MND51" s="11"/>
      <c r="MNE51" s="11"/>
      <c r="MNF51" s="11"/>
      <c r="MNG51" s="11"/>
      <c r="MNH51" s="11"/>
      <c r="MNI51" s="11"/>
      <c r="MNJ51" s="11"/>
      <c r="MNK51" s="11"/>
      <c r="MNL51" s="11"/>
      <c r="MNM51" s="11"/>
      <c r="MNN51" s="11"/>
      <c r="MNO51" s="11"/>
      <c r="MNP51" s="11"/>
      <c r="MNQ51" s="11"/>
      <c r="MNR51" s="11"/>
      <c r="MNS51" s="11"/>
      <c r="MNT51" s="11"/>
      <c r="MNU51" s="11"/>
      <c r="MNV51" s="11"/>
      <c r="MNW51" s="11"/>
      <c r="MNX51" s="11"/>
      <c r="MNY51" s="11"/>
      <c r="MNZ51" s="11"/>
      <c r="MOA51" s="11"/>
      <c r="MOB51" s="11"/>
      <c r="MOC51" s="11"/>
      <c r="MOD51" s="11"/>
      <c r="MOE51" s="11"/>
      <c r="MOF51" s="11"/>
      <c r="MOG51" s="11"/>
      <c r="MOH51" s="11"/>
      <c r="MOI51" s="11"/>
      <c r="MOJ51" s="11"/>
      <c r="MOK51" s="11"/>
      <c r="MOL51" s="11"/>
      <c r="MOM51" s="11"/>
      <c r="MON51" s="11"/>
      <c r="MOO51" s="11"/>
      <c r="MOP51" s="11"/>
      <c r="MOQ51" s="11"/>
      <c r="MOR51" s="11"/>
      <c r="MOS51" s="11"/>
      <c r="MOT51" s="11"/>
      <c r="MOU51" s="11"/>
      <c r="MOV51" s="11"/>
      <c r="MOW51" s="11"/>
      <c r="MOX51" s="11"/>
      <c r="MOY51" s="11"/>
      <c r="MOZ51" s="11"/>
      <c r="MPA51" s="11"/>
      <c r="MPB51" s="11"/>
      <c r="MPC51" s="11"/>
      <c r="MPD51" s="11"/>
      <c r="MPE51" s="11"/>
      <c r="MPF51" s="11"/>
      <c r="MPG51" s="11"/>
      <c r="MPH51" s="11"/>
      <c r="MPI51" s="11"/>
      <c r="MPJ51" s="11"/>
      <c r="MPK51" s="11"/>
      <c r="MPL51" s="11"/>
      <c r="MPM51" s="11"/>
      <c r="MPN51" s="11"/>
      <c r="MPO51" s="11"/>
      <c r="MPP51" s="11"/>
      <c r="MPQ51" s="11"/>
      <c r="MPR51" s="11"/>
      <c r="MPS51" s="11"/>
      <c r="MPT51" s="11"/>
      <c r="MPU51" s="11"/>
      <c r="MPV51" s="11"/>
      <c r="MPW51" s="11"/>
      <c r="MPX51" s="11"/>
      <c r="MPY51" s="11"/>
      <c r="MPZ51" s="11"/>
      <c r="MQA51" s="11"/>
      <c r="MQB51" s="11"/>
      <c r="MQC51" s="11"/>
      <c r="MQD51" s="11"/>
      <c r="MQE51" s="11"/>
      <c r="MQF51" s="11"/>
      <c r="MQG51" s="11"/>
      <c r="MQH51" s="11"/>
      <c r="MQI51" s="11"/>
      <c r="MQJ51" s="11"/>
      <c r="MQK51" s="11"/>
      <c r="MQL51" s="11"/>
      <c r="MQM51" s="11"/>
      <c r="MQN51" s="11"/>
      <c r="MQO51" s="11"/>
      <c r="MQP51" s="11"/>
      <c r="MQQ51" s="11"/>
      <c r="MQR51" s="11"/>
      <c r="MQS51" s="11"/>
      <c r="MQT51" s="11"/>
      <c r="MQU51" s="11"/>
      <c r="MQV51" s="11"/>
      <c r="MQW51" s="11"/>
      <c r="MQX51" s="11"/>
      <c r="MQY51" s="11"/>
      <c r="MQZ51" s="11"/>
      <c r="MRA51" s="11"/>
      <c r="MRB51" s="11"/>
      <c r="MRC51" s="11"/>
      <c r="MRD51" s="11"/>
      <c r="MRE51" s="11"/>
      <c r="MRF51" s="11"/>
      <c r="MRG51" s="11"/>
      <c r="MRH51" s="11"/>
      <c r="MRI51" s="11"/>
      <c r="MRJ51" s="11"/>
      <c r="MRK51" s="11"/>
      <c r="MRL51" s="11"/>
      <c r="MRM51" s="11"/>
      <c r="MRN51" s="11"/>
      <c r="MRO51" s="11"/>
      <c r="MRP51" s="11"/>
      <c r="MRQ51" s="11"/>
      <c r="MRR51" s="11"/>
      <c r="MRS51" s="11"/>
      <c r="MRT51" s="11"/>
      <c r="MRU51" s="11"/>
      <c r="MRV51" s="11"/>
      <c r="MRW51" s="11"/>
      <c r="MRX51" s="11"/>
      <c r="MRY51" s="11"/>
      <c r="MRZ51" s="11"/>
      <c r="MSA51" s="11"/>
      <c r="MSB51" s="11"/>
      <c r="MSC51" s="11"/>
      <c r="MSD51" s="11"/>
      <c r="MSE51" s="11"/>
      <c r="MSF51" s="11"/>
      <c r="MSG51" s="11"/>
      <c r="MSH51" s="11"/>
      <c r="MSI51" s="11"/>
      <c r="MSJ51" s="11"/>
      <c r="MSK51" s="11"/>
      <c r="MSL51" s="11"/>
      <c r="MSM51" s="11"/>
      <c r="MSN51" s="11"/>
      <c r="MSO51" s="11"/>
      <c r="MSP51" s="11"/>
      <c r="MSQ51" s="11"/>
      <c r="MSR51" s="11"/>
      <c r="MSS51" s="11"/>
      <c r="MST51" s="11"/>
      <c r="MSU51" s="11"/>
      <c r="MSV51" s="11"/>
      <c r="MSW51" s="11"/>
      <c r="MSX51" s="11"/>
      <c r="MSY51" s="11"/>
      <c r="MSZ51" s="11"/>
      <c r="MTA51" s="11"/>
      <c r="MTB51" s="11"/>
      <c r="MTC51" s="11"/>
      <c r="MTD51" s="11"/>
      <c r="MTE51" s="11"/>
      <c r="MTF51" s="11"/>
      <c r="MTG51" s="11"/>
      <c r="MTH51" s="11"/>
      <c r="MTI51" s="11"/>
      <c r="MTJ51" s="11"/>
      <c r="MTK51" s="11"/>
      <c r="MTL51" s="11"/>
      <c r="MTM51" s="11"/>
      <c r="MTN51" s="11"/>
      <c r="MTO51" s="11"/>
      <c r="MTP51" s="11"/>
      <c r="MTQ51" s="11"/>
      <c r="MTR51" s="11"/>
      <c r="MTS51" s="11"/>
      <c r="MTT51" s="11"/>
      <c r="MTU51" s="11"/>
      <c r="MTV51" s="11"/>
      <c r="MTW51" s="11"/>
      <c r="MTX51" s="11"/>
      <c r="MTY51" s="11"/>
      <c r="MTZ51" s="11"/>
      <c r="MUA51" s="11"/>
      <c r="MUB51" s="11"/>
      <c r="MUC51" s="11"/>
      <c r="MUD51" s="11"/>
      <c r="MUE51" s="11"/>
      <c r="MUF51" s="11"/>
      <c r="MUG51" s="11"/>
      <c r="MUH51" s="11"/>
      <c r="MUI51" s="11"/>
      <c r="MUJ51" s="11"/>
      <c r="MUK51" s="11"/>
      <c r="MUL51" s="11"/>
      <c r="MUM51" s="11"/>
      <c r="MUN51" s="11"/>
      <c r="MUO51" s="11"/>
      <c r="MUP51" s="11"/>
      <c r="MUQ51" s="11"/>
      <c r="MUR51" s="11"/>
      <c r="MUS51" s="11"/>
      <c r="MUT51" s="11"/>
      <c r="MUU51" s="11"/>
      <c r="MUV51" s="11"/>
      <c r="MUW51" s="11"/>
      <c r="MUX51" s="11"/>
      <c r="MUY51" s="11"/>
      <c r="MUZ51" s="11"/>
      <c r="MVA51" s="11"/>
      <c r="MVB51" s="11"/>
      <c r="MVC51" s="11"/>
      <c r="MVD51" s="11"/>
      <c r="MVE51" s="11"/>
      <c r="MVF51" s="11"/>
      <c r="MVG51" s="11"/>
      <c r="MVH51" s="11"/>
      <c r="MVI51" s="11"/>
      <c r="MVJ51" s="11"/>
      <c r="MVK51" s="11"/>
      <c r="MVL51" s="11"/>
      <c r="MVM51" s="11"/>
      <c r="MVN51" s="11"/>
      <c r="MVO51" s="11"/>
      <c r="MVP51" s="11"/>
      <c r="MVQ51" s="11"/>
      <c r="MVR51" s="11"/>
      <c r="MVS51" s="11"/>
      <c r="MVT51" s="11"/>
      <c r="MVU51" s="11"/>
      <c r="MVV51" s="11"/>
      <c r="MVW51" s="11"/>
      <c r="MVX51" s="11"/>
      <c r="MVY51" s="11"/>
      <c r="MVZ51" s="11"/>
      <c r="MWA51" s="11"/>
      <c r="MWB51" s="11"/>
      <c r="MWC51" s="11"/>
      <c r="MWD51" s="11"/>
      <c r="MWE51" s="11"/>
      <c r="MWF51" s="11"/>
      <c r="MWG51" s="11"/>
      <c r="MWH51" s="11"/>
      <c r="MWI51" s="11"/>
      <c r="MWJ51" s="11"/>
      <c r="MWK51" s="11"/>
      <c r="MWL51" s="11"/>
      <c r="MWM51" s="11"/>
      <c r="MWN51" s="11"/>
      <c r="MWO51" s="11"/>
      <c r="MWP51" s="11"/>
      <c r="MWQ51" s="11"/>
      <c r="MWR51" s="11"/>
      <c r="MWS51" s="11"/>
      <c r="MWT51" s="11"/>
      <c r="MWU51" s="11"/>
      <c r="MWV51" s="11"/>
      <c r="MWW51" s="11"/>
      <c r="MWX51" s="11"/>
      <c r="MWY51" s="11"/>
      <c r="MWZ51" s="11"/>
      <c r="MXA51" s="11"/>
      <c r="MXB51" s="11"/>
      <c r="MXC51" s="11"/>
      <c r="MXD51" s="11"/>
      <c r="MXE51" s="11"/>
      <c r="MXF51" s="11"/>
      <c r="MXG51" s="11"/>
      <c r="MXH51" s="11"/>
      <c r="MXI51" s="11"/>
      <c r="MXJ51" s="11"/>
      <c r="MXK51" s="11"/>
      <c r="MXL51" s="11"/>
      <c r="MXM51" s="11"/>
      <c r="MXN51" s="11"/>
      <c r="MXO51" s="11"/>
      <c r="MXP51" s="11"/>
      <c r="MXQ51" s="11"/>
      <c r="MXR51" s="11"/>
      <c r="MXS51" s="11"/>
      <c r="MXT51" s="11"/>
      <c r="MXU51" s="11"/>
      <c r="MXV51" s="11"/>
      <c r="MXW51" s="11"/>
      <c r="MXX51" s="11"/>
      <c r="MXY51" s="11"/>
      <c r="MXZ51" s="11"/>
      <c r="MYA51" s="11"/>
      <c r="MYB51" s="11"/>
      <c r="MYC51" s="11"/>
      <c r="MYD51" s="11"/>
      <c r="MYE51" s="11"/>
      <c r="MYF51" s="11"/>
      <c r="MYG51" s="11"/>
      <c r="MYH51" s="11"/>
      <c r="MYI51" s="11"/>
      <c r="MYJ51" s="11"/>
      <c r="MYK51" s="11"/>
      <c r="MYL51" s="11"/>
      <c r="MYM51" s="11"/>
      <c r="MYN51" s="11"/>
      <c r="MYO51" s="11"/>
      <c r="MYP51" s="11"/>
      <c r="MYQ51" s="11"/>
      <c r="MYR51" s="11"/>
      <c r="MYS51" s="11"/>
      <c r="MYT51" s="11"/>
      <c r="MYU51" s="11"/>
      <c r="MYV51" s="11"/>
      <c r="MYW51" s="11"/>
      <c r="MYX51" s="11"/>
      <c r="MYY51" s="11"/>
      <c r="MYZ51" s="11"/>
      <c r="MZA51" s="11"/>
      <c r="MZB51" s="11"/>
      <c r="MZC51" s="11"/>
      <c r="MZD51" s="11"/>
      <c r="MZE51" s="11"/>
      <c r="MZF51" s="11"/>
      <c r="MZG51" s="11"/>
      <c r="MZH51" s="11"/>
      <c r="MZI51" s="11"/>
      <c r="MZJ51" s="11"/>
      <c r="MZK51" s="11"/>
      <c r="MZL51" s="11"/>
      <c r="MZM51" s="11"/>
      <c r="MZN51" s="11"/>
      <c r="MZO51" s="11"/>
      <c r="MZP51" s="11"/>
      <c r="MZQ51" s="11"/>
      <c r="MZR51" s="11"/>
      <c r="MZS51" s="11"/>
      <c r="MZT51" s="11"/>
      <c r="MZU51" s="11"/>
      <c r="MZV51" s="11"/>
      <c r="MZW51" s="11"/>
      <c r="MZX51" s="11"/>
      <c r="MZY51" s="11"/>
      <c r="MZZ51" s="11"/>
      <c r="NAA51" s="11"/>
      <c r="NAB51" s="11"/>
      <c r="NAC51" s="11"/>
      <c r="NAD51" s="11"/>
      <c r="NAE51" s="11"/>
      <c r="NAF51" s="11"/>
      <c r="NAG51" s="11"/>
      <c r="NAH51" s="11"/>
      <c r="NAI51" s="11"/>
      <c r="NAJ51" s="11"/>
      <c r="NAK51" s="11"/>
      <c r="NAL51" s="11"/>
      <c r="NAM51" s="11"/>
      <c r="NAN51" s="11"/>
      <c r="NAO51" s="11"/>
      <c r="NAP51" s="11"/>
      <c r="NAQ51" s="11"/>
      <c r="NAR51" s="11"/>
      <c r="NAS51" s="11"/>
      <c r="NAT51" s="11"/>
      <c r="NAU51" s="11"/>
      <c r="NAV51" s="11"/>
      <c r="NAW51" s="11"/>
      <c r="NAX51" s="11"/>
      <c r="NAY51" s="11"/>
      <c r="NAZ51" s="11"/>
      <c r="NBA51" s="11"/>
      <c r="NBB51" s="11"/>
      <c r="NBC51" s="11"/>
      <c r="NBD51" s="11"/>
      <c r="NBE51" s="11"/>
      <c r="NBF51" s="11"/>
      <c r="NBG51" s="11"/>
      <c r="NBH51" s="11"/>
      <c r="NBI51" s="11"/>
      <c r="NBJ51" s="11"/>
      <c r="NBK51" s="11"/>
      <c r="NBL51" s="11"/>
      <c r="NBM51" s="11"/>
      <c r="NBN51" s="11"/>
      <c r="NBO51" s="11"/>
      <c r="NBP51" s="11"/>
      <c r="NBQ51" s="11"/>
      <c r="NBR51" s="11"/>
      <c r="NBS51" s="11"/>
      <c r="NBT51" s="11"/>
      <c r="NBU51" s="11"/>
      <c r="NBV51" s="11"/>
      <c r="NBW51" s="11"/>
      <c r="NBX51" s="11"/>
      <c r="NBY51" s="11"/>
      <c r="NBZ51" s="11"/>
      <c r="NCA51" s="11"/>
      <c r="NCB51" s="11"/>
      <c r="NCC51" s="11"/>
      <c r="NCD51" s="11"/>
      <c r="NCE51" s="11"/>
      <c r="NCF51" s="11"/>
      <c r="NCG51" s="11"/>
      <c r="NCH51" s="11"/>
      <c r="NCI51" s="11"/>
      <c r="NCJ51" s="11"/>
      <c r="NCK51" s="11"/>
      <c r="NCL51" s="11"/>
      <c r="NCM51" s="11"/>
      <c r="NCN51" s="11"/>
      <c r="NCO51" s="11"/>
      <c r="NCP51" s="11"/>
      <c r="NCQ51" s="11"/>
      <c r="NCR51" s="11"/>
      <c r="NCS51" s="11"/>
      <c r="NCT51" s="11"/>
      <c r="NCU51" s="11"/>
      <c r="NCV51" s="11"/>
      <c r="NCW51" s="11"/>
      <c r="NCX51" s="11"/>
      <c r="NCY51" s="11"/>
      <c r="NCZ51" s="11"/>
      <c r="NDA51" s="11"/>
      <c r="NDB51" s="11"/>
      <c r="NDC51" s="11"/>
      <c r="NDD51" s="11"/>
      <c r="NDE51" s="11"/>
      <c r="NDF51" s="11"/>
      <c r="NDG51" s="11"/>
      <c r="NDH51" s="11"/>
      <c r="NDI51" s="11"/>
      <c r="NDJ51" s="11"/>
      <c r="NDK51" s="11"/>
      <c r="NDL51" s="11"/>
      <c r="NDM51" s="11"/>
      <c r="NDN51" s="11"/>
      <c r="NDO51" s="11"/>
      <c r="NDP51" s="11"/>
      <c r="NDQ51" s="11"/>
      <c r="NDR51" s="11"/>
      <c r="NDS51" s="11"/>
      <c r="NDT51" s="11"/>
      <c r="NDU51" s="11"/>
      <c r="NDV51" s="11"/>
      <c r="NDW51" s="11"/>
      <c r="NDX51" s="11"/>
      <c r="NDY51" s="11"/>
      <c r="NDZ51" s="11"/>
      <c r="NEA51" s="11"/>
      <c r="NEB51" s="11"/>
      <c r="NEC51" s="11"/>
      <c r="NED51" s="11"/>
      <c r="NEE51" s="11"/>
      <c r="NEF51" s="11"/>
      <c r="NEG51" s="11"/>
      <c r="NEH51" s="11"/>
      <c r="NEI51" s="11"/>
      <c r="NEJ51" s="11"/>
      <c r="NEK51" s="11"/>
      <c r="NEL51" s="11"/>
      <c r="NEM51" s="11"/>
      <c r="NEN51" s="11"/>
      <c r="NEO51" s="11"/>
      <c r="NEP51" s="11"/>
      <c r="NEQ51" s="11"/>
      <c r="NER51" s="11"/>
      <c r="NES51" s="11"/>
      <c r="NET51" s="11"/>
      <c r="NEU51" s="11"/>
      <c r="NEV51" s="11"/>
      <c r="NEW51" s="11"/>
      <c r="NEX51" s="11"/>
      <c r="NEY51" s="11"/>
      <c r="NEZ51" s="11"/>
      <c r="NFA51" s="11"/>
      <c r="NFB51" s="11"/>
      <c r="NFC51" s="11"/>
      <c r="NFD51" s="11"/>
      <c r="NFE51" s="11"/>
      <c r="NFF51" s="11"/>
      <c r="NFG51" s="11"/>
      <c r="NFH51" s="11"/>
      <c r="NFI51" s="11"/>
      <c r="NFJ51" s="11"/>
      <c r="NFK51" s="11"/>
      <c r="NFL51" s="11"/>
      <c r="NFM51" s="11"/>
      <c r="NFN51" s="11"/>
      <c r="NFO51" s="11"/>
      <c r="NFP51" s="11"/>
      <c r="NFQ51" s="11"/>
      <c r="NFR51" s="11"/>
      <c r="NFS51" s="11"/>
      <c r="NFT51" s="11"/>
      <c r="NFU51" s="11"/>
      <c r="NFV51" s="11"/>
      <c r="NFW51" s="11"/>
      <c r="NFX51" s="11"/>
      <c r="NFY51" s="11"/>
      <c r="NFZ51" s="11"/>
      <c r="NGA51" s="11"/>
      <c r="NGB51" s="11"/>
      <c r="NGC51" s="11"/>
      <c r="NGD51" s="11"/>
      <c r="NGE51" s="11"/>
      <c r="NGF51" s="11"/>
      <c r="NGG51" s="11"/>
      <c r="NGH51" s="11"/>
      <c r="NGI51" s="11"/>
      <c r="NGJ51" s="11"/>
      <c r="NGK51" s="11"/>
      <c r="NGL51" s="11"/>
      <c r="NGM51" s="11"/>
      <c r="NGN51" s="11"/>
      <c r="NGO51" s="11"/>
      <c r="NGP51" s="11"/>
      <c r="NGQ51" s="11"/>
      <c r="NGR51" s="11"/>
      <c r="NGS51" s="11"/>
      <c r="NGT51" s="11"/>
      <c r="NGU51" s="11"/>
      <c r="NGV51" s="11"/>
      <c r="NGW51" s="11"/>
      <c r="NGX51" s="11"/>
      <c r="NGY51" s="11"/>
      <c r="NGZ51" s="11"/>
      <c r="NHA51" s="11"/>
      <c r="NHB51" s="11"/>
      <c r="NHC51" s="11"/>
      <c r="NHD51" s="11"/>
      <c r="NHE51" s="11"/>
      <c r="NHF51" s="11"/>
      <c r="NHG51" s="11"/>
      <c r="NHH51" s="11"/>
      <c r="NHI51" s="11"/>
      <c r="NHJ51" s="11"/>
      <c r="NHK51" s="11"/>
      <c r="NHL51" s="11"/>
      <c r="NHM51" s="11"/>
      <c r="NHN51" s="11"/>
      <c r="NHO51" s="11"/>
      <c r="NHP51" s="11"/>
      <c r="NHQ51" s="11"/>
      <c r="NHR51" s="11"/>
      <c r="NHS51" s="11"/>
      <c r="NHT51" s="11"/>
      <c r="NHU51" s="11"/>
      <c r="NHV51" s="11"/>
      <c r="NHW51" s="11"/>
      <c r="NHX51" s="11"/>
      <c r="NHY51" s="11"/>
      <c r="NHZ51" s="11"/>
      <c r="NIA51" s="11"/>
      <c r="NIB51" s="11"/>
      <c r="NIC51" s="11"/>
      <c r="NID51" s="11"/>
      <c r="NIE51" s="11"/>
      <c r="NIF51" s="11"/>
      <c r="NIG51" s="11"/>
      <c r="NIH51" s="11"/>
      <c r="NII51" s="11"/>
      <c r="NIJ51" s="11"/>
      <c r="NIK51" s="11"/>
      <c r="NIL51" s="11"/>
      <c r="NIM51" s="11"/>
      <c r="NIN51" s="11"/>
      <c r="NIO51" s="11"/>
      <c r="NIP51" s="11"/>
      <c r="NIQ51" s="11"/>
      <c r="NIR51" s="11"/>
      <c r="NIS51" s="11"/>
      <c r="NIT51" s="11"/>
      <c r="NIU51" s="11"/>
      <c r="NIV51" s="11"/>
      <c r="NIW51" s="11"/>
      <c r="NIX51" s="11"/>
      <c r="NIY51" s="11"/>
      <c r="NIZ51" s="11"/>
      <c r="NJA51" s="11"/>
      <c r="NJB51" s="11"/>
      <c r="NJC51" s="11"/>
      <c r="NJD51" s="11"/>
      <c r="NJE51" s="11"/>
      <c r="NJF51" s="11"/>
      <c r="NJG51" s="11"/>
      <c r="NJH51" s="11"/>
      <c r="NJI51" s="11"/>
      <c r="NJJ51" s="11"/>
      <c r="NJK51" s="11"/>
      <c r="NJL51" s="11"/>
      <c r="NJM51" s="11"/>
      <c r="NJN51" s="11"/>
      <c r="NJO51" s="11"/>
      <c r="NJP51" s="11"/>
      <c r="NJQ51" s="11"/>
      <c r="NJR51" s="11"/>
      <c r="NJS51" s="11"/>
      <c r="NJT51" s="11"/>
      <c r="NJU51" s="11"/>
      <c r="NJV51" s="11"/>
      <c r="NJW51" s="11"/>
      <c r="NJX51" s="11"/>
      <c r="NJY51" s="11"/>
      <c r="NJZ51" s="11"/>
      <c r="NKA51" s="11"/>
      <c r="NKB51" s="11"/>
      <c r="NKC51" s="11"/>
      <c r="NKD51" s="11"/>
      <c r="NKE51" s="11"/>
      <c r="NKF51" s="11"/>
      <c r="NKG51" s="11"/>
      <c r="NKH51" s="11"/>
      <c r="NKI51" s="11"/>
      <c r="NKJ51" s="11"/>
      <c r="NKK51" s="11"/>
      <c r="NKL51" s="11"/>
      <c r="NKM51" s="11"/>
      <c r="NKN51" s="11"/>
      <c r="NKO51" s="11"/>
      <c r="NKP51" s="11"/>
      <c r="NKQ51" s="11"/>
      <c r="NKR51" s="11"/>
      <c r="NKS51" s="11"/>
      <c r="NKT51" s="11"/>
      <c r="NKU51" s="11"/>
      <c r="NKV51" s="11"/>
      <c r="NKW51" s="11"/>
      <c r="NKX51" s="11"/>
      <c r="NKY51" s="11"/>
      <c r="NKZ51" s="11"/>
      <c r="NLA51" s="11"/>
      <c r="NLB51" s="11"/>
      <c r="NLC51" s="11"/>
      <c r="NLD51" s="11"/>
      <c r="NLE51" s="11"/>
      <c r="NLF51" s="11"/>
      <c r="NLG51" s="11"/>
      <c r="NLH51" s="11"/>
      <c r="NLI51" s="11"/>
      <c r="NLJ51" s="11"/>
      <c r="NLK51" s="11"/>
      <c r="NLL51" s="11"/>
      <c r="NLM51" s="11"/>
      <c r="NLN51" s="11"/>
      <c r="NLO51" s="11"/>
      <c r="NLP51" s="11"/>
      <c r="NLQ51" s="11"/>
      <c r="NLR51" s="11"/>
      <c r="NLS51" s="11"/>
      <c r="NLT51" s="11"/>
      <c r="NLU51" s="11"/>
      <c r="NLV51" s="11"/>
      <c r="NLW51" s="11"/>
      <c r="NLX51" s="11"/>
      <c r="NLY51" s="11"/>
      <c r="NLZ51" s="11"/>
      <c r="NMA51" s="11"/>
      <c r="NMB51" s="11"/>
      <c r="NMC51" s="11"/>
      <c r="NMD51" s="11"/>
      <c r="NME51" s="11"/>
      <c r="NMF51" s="11"/>
      <c r="NMG51" s="11"/>
      <c r="NMH51" s="11"/>
      <c r="NMI51" s="11"/>
      <c r="NMJ51" s="11"/>
      <c r="NMK51" s="11"/>
      <c r="NML51" s="11"/>
      <c r="NMM51" s="11"/>
      <c r="NMN51" s="11"/>
      <c r="NMO51" s="11"/>
      <c r="NMP51" s="11"/>
      <c r="NMQ51" s="11"/>
      <c r="NMR51" s="11"/>
      <c r="NMS51" s="11"/>
      <c r="NMT51" s="11"/>
      <c r="NMU51" s="11"/>
      <c r="NMV51" s="11"/>
      <c r="NMW51" s="11"/>
      <c r="NMX51" s="11"/>
      <c r="NMY51" s="11"/>
      <c r="NMZ51" s="11"/>
      <c r="NNA51" s="11"/>
      <c r="NNB51" s="11"/>
      <c r="NNC51" s="11"/>
      <c r="NND51" s="11"/>
      <c r="NNE51" s="11"/>
      <c r="NNF51" s="11"/>
      <c r="NNG51" s="11"/>
      <c r="NNH51" s="11"/>
      <c r="NNI51" s="11"/>
      <c r="NNJ51" s="11"/>
      <c r="NNK51" s="11"/>
      <c r="NNL51" s="11"/>
      <c r="NNM51" s="11"/>
      <c r="NNN51" s="11"/>
      <c r="NNO51" s="11"/>
      <c r="NNP51" s="11"/>
      <c r="NNQ51" s="11"/>
      <c r="NNR51" s="11"/>
      <c r="NNS51" s="11"/>
      <c r="NNT51" s="11"/>
      <c r="NNU51" s="11"/>
      <c r="NNV51" s="11"/>
      <c r="NNW51" s="11"/>
      <c r="NNX51" s="11"/>
      <c r="NNY51" s="11"/>
      <c r="NNZ51" s="11"/>
      <c r="NOA51" s="11"/>
      <c r="NOB51" s="11"/>
      <c r="NOC51" s="11"/>
      <c r="NOD51" s="11"/>
      <c r="NOE51" s="11"/>
      <c r="NOF51" s="11"/>
      <c r="NOG51" s="11"/>
      <c r="NOH51" s="11"/>
      <c r="NOI51" s="11"/>
      <c r="NOJ51" s="11"/>
      <c r="NOK51" s="11"/>
      <c r="NOL51" s="11"/>
      <c r="NOM51" s="11"/>
      <c r="NON51" s="11"/>
      <c r="NOO51" s="11"/>
      <c r="NOP51" s="11"/>
      <c r="NOQ51" s="11"/>
      <c r="NOR51" s="11"/>
      <c r="NOS51" s="11"/>
      <c r="NOT51" s="11"/>
      <c r="NOU51" s="11"/>
      <c r="NOV51" s="11"/>
      <c r="NOW51" s="11"/>
      <c r="NOX51" s="11"/>
      <c r="NOY51" s="11"/>
      <c r="NOZ51" s="11"/>
      <c r="NPA51" s="11"/>
      <c r="NPB51" s="11"/>
      <c r="NPC51" s="11"/>
      <c r="NPD51" s="11"/>
      <c r="NPE51" s="11"/>
      <c r="NPF51" s="11"/>
      <c r="NPG51" s="11"/>
      <c r="NPH51" s="11"/>
      <c r="NPI51" s="11"/>
      <c r="NPJ51" s="11"/>
      <c r="NPK51" s="11"/>
      <c r="NPL51" s="11"/>
      <c r="NPM51" s="11"/>
      <c r="NPN51" s="11"/>
      <c r="NPO51" s="11"/>
      <c r="NPP51" s="11"/>
      <c r="NPQ51" s="11"/>
      <c r="NPR51" s="11"/>
      <c r="NPS51" s="11"/>
      <c r="NPT51" s="11"/>
      <c r="NPU51" s="11"/>
      <c r="NPV51" s="11"/>
      <c r="NPW51" s="11"/>
      <c r="NPX51" s="11"/>
      <c r="NPY51" s="11"/>
      <c r="NPZ51" s="11"/>
      <c r="NQA51" s="11"/>
      <c r="NQB51" s="11"/>
      <c r="NQC51" s="11"/>
      <c r="NQD51" s="11"/>
      <c r="NQE51" s="11"/>
      <c r="NQF51" s="11"/>
      <c r="NQG51" s="11"/>
      <c r="NQH51" s="11"/>
      <c r="NQI51" s="11"/>
      <c r="NQJ51" s="11"/>
      <c r="NQK51" s="11"/>
      <c r="NQL51" s="11"/>
      <c r="NQM51" s="11"/>
      <c r="NQN51" s="11"/>
      <c r="NQO51" s="11"/>
      <c r="NQP51" s="11"/>
      <c r="NQQ51" s="11"/>
      <c r="NQR51" s="11"/>
      <c r="NQS51" s="11"/>
      <c r="NQT51" s="11"/>
      <c r="NQU51" s="11"/>
      <c r="NQV51" s="11"/>
      <c r="NQW51" s="11"/>
      <c r="NQX51" s="11"/>
      <c r="NQY51" s="11"/>
      <c r="NQZ51" s="11"/>
      <c r="NRA51" s="11"/>
      <c r="NRB51" s="11"/>
      <c r="NRC51" s="11"/>
      <c r="NRD51" s="11"/>
      <c r="NRE51" s="11"/>
      <c r="NRF51" s="11"/>
      <c r="NRG51" s="11"/>
      <c r="NRH51" s="11"/>
      <c r="NRI51" s="11"/>
      <c r="NRJ51" s="11"/>
      <c r="NRK51" s="11"/>
      <c r="NRL51" s="11"/>
      <c r="NRM51" s="11"/>
      <c r="NRN51" s="11"/>
      <c r="NRO51" s="11"/>
      <c r="NRP51" s="11"/>
      <c r="NRQ51" s="11"/>
      <c r="NRR51" s="11"/>
      <c r="NRS51" s="11"/>
      <c r="NRT51" s="11"/>
      <c r="NRU51" s="11"/>
      <c r="NRV51" s="11"/>
      <c r="NRW51" s="11"/>
      <c r="NRX51" s="11"/>
      <c r="NRY51" s="11"/>
      <c r="NRZ51" s="11"/>
      <c r="NSA51" s="11"/>
      <c r="NSB51" s="11"/>
      <c r="NSC51" s="11"/>
      <c r="NSD51" s="11"/>
      <c r="NSE51" s="11"/>
      <c r="NSF51" s="11"/>
      <c r="NSG51" s="11"/>
      <c r="NSH51" s="11"/>
      <c r="NSI51" s="11"/>
      <c r="NSJ51" s="11"/>
      <c r="NSK51" s="11"/>
      <c r="NSL51" s="11"/>
      <c r="NSM51" s="11"/>
      <c r="NSN51" s="11"/>
      <c r="NSO51" s="11"/>
      <c r="NSP51" s="11"/>
      <c r="NSQ51" s="11"/>
      <c r="NSR51" s="11"/>
      <c r="NSS51" s="11"/>
      <c r="NST51" s="11"/>
      <c r="NSU51" s="11"/>
      <c r="NSV51" s="11"/>
      <c r="NSW51" s="11"/>
      <c r="NSX51" s="11"/>
      <c r="NSY51" s="11"/>
      <c r="NSZ51" s="11"/>
      <c r="NTA51" s="11"/>
      <c r="NTB51" s="11"/>
      <c r="NTC51" s="11"/>
      <c r="NTD51" s="11"/>
      <c r="NTE51" s="11"/>
      <c r="NTF51" s="11"/>
      <c r="NTG51" s="11"/>
      <c r="NTH51" s="11"/>
      <c r="NTI51" s="11"/>
      <c r="NTJ51" s="11"/>
      <c r="NTK51" s="11"/>
      <c r="NTL51" s="11"/>
      <c r="NTM51" s="11"/>
      <c r="NTN51" s="11"/>
      <c r="NTO51" s="11"/>
      <c r="NTP51" s="11"/>
      <c r="NTQ51" s="11"/>
      <c r="NTR51" s="11"/>
      <c r="NTS51" s="11"/>
      <c r="NTT51" s="11"/>
      <c r="NTU51" s="11"/>
      <c r="NTV51" s="11"/>
      <c r="NTW51" s="11"/>
      <c r="NTX51" s="11"/>
      <c r="NTY51" s="11"/>
      <c r="NTZ51" s="11"/>
      <c r="NUA51" s="11"/>
      <c r="NUB51" s="11"/>
      <c r="NUC51" s="11"/>
      <c r="NUD51" s="11"/>
      <c r="NUE51" s="11"/>
      <c r="NUF51" s="11"/>
      <c r="NUG51" s="11"/>
      <c r="NUH51" s="11"/>
      <c r="NUI51" s="11"/>
      <c r="NUJ51" s="11"/>
      <c r="NUK51" s="11"/>
      <c r="NUL51" s="11"/>
      <c r="NUM51" s="11"/>
      <c r="NUN51" s="11"/>
      <c r="NUO51" s="11"/>
      <c r="NUP51" s="11"/>
      <c r="NUQ51" s="11"/>
      <c r="NUR51" s="11"/>
      <c r="NUS51" s="11"/>
      <c r="NUT51" s="11"/>
      <c r="NUU51" s="11"/>
      <c r="NUV51" s="11"/>
      <c r="NUW51" s="11"/>
      <c r="NUX51" s="11"/>
      <c r="NUY51" s="11"/>
      <c r="NUZ51" s="11"/>
      <c r="NVA51" s="11"/>
      <c r="NVB51" s="11"/>
      <c r="NVC51" s="11"/>
      <c r="NVD51" s="11"/>
      <c r="NVE51" s="11"/>
      <c r="NVF51" s="11"/>
      <c r="NVG51" s="11"/>
      <c r="NVH51" s="11"/>
      <c r="NVI51" s="11"/>
      <c r="NVJ51" s="11"/>
      <c r="NVK51" s="11"/>
      <c r="NVL51" s="11"/>
      <c r="NVM51" s="11"/>
      <c r="NVN51" s="11"/>
      <c r="NVO51" s="11"/>
      <c r="NVP51" s="11"/>
      <c r="NVQ51" s="11"/>
      <c r="NVR51" s="11"/>
      <c r="NVS51" s="11"/>
      <c r="NVT51" s="11"/>
      <c r="NVU51" s="11"/>
      <c r="NVV51" s="11"/>
      <c r="NVW51" s="11"/>
      <c r="NVX51" s="11"/>
      <c r="NVY51" s="11"/>
      <c r="NVZ51" s="11"/>
      <c r="NWA51" s="11"/>
      <c r="NWB51" s="11"/>
      <c r="NWC51" s="11"/>
      <c r="NWD51" s="11"/>
      <c r="NWE51" s="11"/>
      <c r="NWF51" s="11"/>
      <c r="NWG51" s="11"/>
      <c r="NWH51" s="11"/>
      <c r="NWI51" s="11"/>
      <c r="NWJ51" s="11"/>
      <c r="NWK51" s="11"/>
      <c r="NWL51" s="11"/>
      <c r="NWM51" s="11"/>
      <c r="NWN51" s="11"/>
      <c r="NWO51" s="11"/>
      <c r="NWP51" s="11"/>
      <c r="NWQ51" s="11"/>
      <c r="NWR51" s="11"/>
      <c r="NWS51" s="11"/>
      <c r="NWT51" s="11"/>
      <c r="NWU51" s="11"/>
      <c r="NWV51" s="11"/>
      <c r="NWW51" s="11"/>
      <c r="NWX51" s="11"/>
      <c r="NWY51" s="11"/>
      <c r="NWZ51" s="11"/>
      <c r="NXA51" s="11"/>
      <c r="NXB51" s="11"/>
      <c r="NXC51" s="11"/>
      <c r="NXD51" s="11"/>
      <c r="NXE51" s="11"/>
      <c r="NXF51" s="11"/>
      <c r="NXG51" s="11"/>
      <c r="NXH51" s="11"/>
      <c r="NXI51" s="11"/>
      <c r="NXJ51" s="11"/>
      <c r="NXK51" s="11"/>
      <c r="NXL51" s="11"/>
      <c r="NXM51" s="11"/>
      <c r="NXN51" s="11"/>
      <c r="NXO51" s="11"/>
      <c r="NXP51" s="11"/>
      <c r="NXQ51" s="11"/>
      <c r="NXR51" s="11"/>
      <c r="NXS51" s="11"/>
      <c r="NXT51" s="11"/>
      <c r="NXU51" s="11"/>
      <c r="NXV51" s="11"/>
      <c r="NXW51" s="11"/>
      <c r="NXX51" s="11"/>
      <c r="NXY51" s="11"/>
      <c r="NXZ51" s="11"/>
      <c r="NYA51" s="11"/>
      <c r="NYB51" s="11"/>
      <c r="NYC51" s="11"/>
      <c r="NYD51" s="11"/>
      <c r="NYE51" s="11"/>
      <c r="NYF51" s="11"/>
      <c r="NYG51" s="11"/>
      <c r="NYH51" s="11"/>
      <c r="NYI51" s="11"/>
      <c r="NYJ51" s="11"/>
      <c r="NYK51" s="11"/>
      <c r="NYL51" s="11"/>
      <c r="NYM51" s="11"/>
      <c r="NYN51" s="11"/>
      <c r="NYO51" s="11"/>
      <c r="NYP51" s="11"/>
      <c r="NYQ51" s="11"/>
      <c r="NYR51" s="11"/>
      <c r="NYS51" s="11"/>
      <c r="NYT51" s="11"/>
      <c r="NYU51" s="11"/>
      <c r="NYV51" s="11"/>
      <c r="NYW51" s="11"/>
      <c r="NYX51" s="11"/>
      <c r="NYY51" s="11"/>
      <c r="NYZ51" s="11"/>
      <c r="NZA51" s="11"/>
      <c r="NZB51" s="11"/>
      <c r="NZC51" s="11"/>
      <c r="NZD51" s="11"/>
      <c r="NZE51" s="11"/>
      <c r="NZF51" s="11"/>
      <c r="NZG51" s="11"/>
      <c r="NZH51" s="11"/>
      <c r="NZI51" s="11"/>
      <c r="NZJ51" s="11"/>
      <c r="NZK51" s="11"/>
      <c r="NZL51" s="11"/>
      <c r="NZM51" s="11"/>
      <c r="NZN51" s="11"/>
      <c r="NZO51" s="11"/>
      <c r="NZP51" s="11"/>
      <c r="NZQ51" s="11"/>
      <c r="NZR51" s="11"/>
      <c r="NZS51" s="11"/>
      <c r="NZT51" s="11"/>
      <c r="NZU51" s="11"/>
      <c r="NZV51" s="11"/>
      <c r="NZW51" s="11"/>
      <c r="NZX51" s="11"/>
      <c r="NZY51" s="11"/>
      <c r="NZZ51" s="11"/>
      <c r="OAA51" s="11"/>
      <c r="OAB51" s="11"/>
      <c r="OAC51" s="11"/>
      <c r="OAD51" s="11"/>
      <c r="OAE51" s="11"/>
      <c r="OAF51" s="11"/>
      <c r="OAG51" s="11"/>
      <c r="OAH51" s="11"/>
      <c r="OAI51" s="11"/>
      <c r="OAJ51" s="11"/>
      <c r="OAK51" s="11"/>
      <c r="OAL51" s="11"/>
      <c r="OAM51" s="11"/>
      <c r="OAN51" s="11"/>
      <c r="OAO51" s="11"/>
      <c r="OAP51" s="11"/>
      <c r="OAQ51" s="11"/>
      <c r="OAR51" s="11"/>
      <c r="OAS51" s="11"/>
      <c r="OAT51" s="11"/>
      <c r="OAU51" s="11"/>
      <c r="OAV51" s="11"/>
      <c r="OAW51" s="11"/>
      <c r="OAX51" s="11"/>
      <c r="OAY51" s="11"/>
      <c r="OAZ51" s="11"/>
      <c r="OBA51" s="11"/>
      <c r="OBB51" s="11"/>
      <c r="OBC51" s="11"/>
      <c r="OBD51" s="11"/>
      <c r="OBE51" s="11"/>
      <c r="OBF51" s="11"/>
      <c r="OBG51" s="11"/>
      <c r="OBH51" s="11"/>
      <c r="OBI51" s="11"/>
      <c r="OBJ51" s="11"/>
      <c r="OBK51" s="11"/>
      <c r="OBL51" s="11"/>
      <c r="OBM51" s="11"/>
      <c r="OBN51" s="11"/>
      <c r="OBO51" s="11"/>
      <c r="OBP51" s="11"/>
      <c r="OBQ51" s="11"/>
      <c r="OBR51" s="11"/>
      <c r="OBS51" s="11"/>
      <c r="OBT51" s="11"/>
      <c r="OBU51" s="11"/>
      <c r="OBV51" s="11"/>
      <c r="OBW51" s="11"/>
      <c r="OBX51" s="11"/>
      <c r="OBY51" s="11"/>
      <c r="OBZ51" s="11"/>
      <c r="OCA51" s="11"/>
      <c r="OCB51" s="11"/>
      <c r="OCC51" s="11"/>
      <c r="OCD51" s="11"/>
      <c r="OCE51" s="11"/>
      <c r="OCF51" s="11"/>
      <c r="OCG51" s="11"/>
      <c r="OCH51" s="11"/>
      <c r="OCI51" s="11"/>
      <c r="OCJ51" s="11"/>
      <c r="OCK51" s="11"/>
      <c r="OCL51" s="11"/>
      <c r="OCM51" s="11"/>
      <c r="OCN51" s="11"/>
      <c r="OCO51" s="11"/>
      <c r="OCP51" s="11"/>
      <c r="OCQ51" s="11"/>
      <c r="OCR51" s="11"/>
      <c r="OCS51" s="11"/>
      <c r="OCT51" s="11"/>
      <c r="OCU51" s="11"/>
      <c r="OCV51" s="11"/>
      <c r="OCW51" s="11"/>
      <c r="OCX51" s="11"/>
      <c r="OCY51" s="11"/>
      <c r="OCZ51" s="11"/>
      <c r="ODA51" s="11"/>
      <c r="ODB51" s="11"/>
      <c r="ODC51" s="11"/>
      <c r="ODD51" s="11"/>
      <c r="ODE51" s="11"/>
      <c r="ODF51" s="11"/>
      <c r="ODG51" s="11"/>
      <c r="ODH51" s="11"/>
      <c r="ODI51" s="11"/>
      <c r="ODJ51" s="11"/>
      <c r="ODK51" s="11"/>
      <c r="ODL51" s="11"/>
      <c r="ODM51" s="11"/>
      <c r="ODN51" s="11"/>
      <c r="ODO51" s="11"/>
      <c r="ODP51" s="11"/>
      <c r="ODQ51" s="11"/>
      <c r="ODR51" s="11"/>
      <c r="ODS51" s="11"/>
      <c r="ODT51" s="11"/>
      <c r="ODU51" s="11"/>
      <c r="ODV51" s="11"/>
      <c r="ODW51" s="11"/>
      <c r="ODX51" s="11"/>
      <c r="ODY51" s="11"/>
      <c r="ODZ51" s="11"/>
      <c r="OEA51" s="11"/>
      <c r="OEB51" s="11"/>
      <c r="OEC51" s="11"/>
      <c r="OED51" s="11"/>
      <c r="OEE51" s="11"/>
      <c r="OEF51" s="11"/>
      <c r="OEG51" s="11"/>
      <c r="OEH51" s="11"/>
      <c r="OEI51" s="11"/>
      <c r="OEJ51" s="11"/>
      <c r="OEK51" s="11"/>
      <c r="OEL51" s="11"/>
      <c r="OEM51" s="11"/>
      <c r="OEN51" s="11"/>
      <c r="OEO51" s="11"/>
      <c r="OEP51" s="11"/>
      <c r="OEQ51" s="11"/>
      <c r="OER51" s="11"/>
      <c r="OES51" s="11"/>
      <c r="OET51" s="11"/>
      <c r="OEU51" s="11"/>
      <c r="OEV51" s="11"/>
      <c r="OEW51" s="11"/>
      <c r="OEX51" s="11"/>
      <c r="OEY51" s="11"/>
      <c r="OEZ51" s="11"/>
      <c r="OFA51" s="11"/>
      <c r="OFB51" s="11"/>
      <c r="OFC51" s="11"/>
      <c r="OFD51" s="11"/>
      <c r="OFE51" s="11"/>
      <c r="OFF51" s="11"/>
      <c r="OFG51" s="11"/>
      <c r="OFH51" s="11"/>
      <c r="OFI51" s="11"/>
      <c r="OFJ51" s="11"/>
      <c r="OFK51" s="11"/>
      <c r="OFL51" s="11"/>
      <c r="OFM51" s="11"/>
      <c r="OFN51" s="11"/>
      <c r="OFO51" s="11"/>
      <c r="OFP51" s="11"/>
      <c r="OFQ51" s="11"/>
      <c r="OFR51" s="11"/>
      <c r="OFS51" s="11"/>
      <c r="OFT51" s="11"/>
      <c r="OFU51" s="11"/>
      <c r="OFV51" s="11"/>
      <c r="OFW51" s="11"/>
      <c r="OFX51" s="11"/>
      <c r="OFY51" s="11"/>
      <c r="OFZ51" s="11"/>
      <c r="OGA51" s="11"/>
      <c r="OGB51" s="11"/>
      <c r="OGC51" s="11"/>
      <c r="OGD51" s="11"/>
      <c r="OGE51" s="11"/>
      <c r="OGF51" s="11"/>
      <c r="OGG51" s="11"/>
      <c r="OGH51" s="11"/>
      <c r="OGI51" s="11"/>
      <c r="OGJ51" s="11"/>
      <c r="OGK51" s="11"/>
      <c r="OGL51" s="11"/>
      <c r="OGM51" s="11"/>
      <c r="OGN51" s="11"/>
      <c r="OGO51" s="11"/>
      <c r="OGP51" s="11"/>
      <c r="OGQ51" s="11"/>
      <c r="OGR51" s="11"/>
      <c r="OGS51" s="11"/>
      <c r="OGT51" s="11"/>
      <c r="OGU51" s="11"/>
      <c r="OGV51" s="11"/>
      <c r="OGW51" s="11"/>
      <c r="OGX51" s="11"/>
      <c r="OGY51" s="11"/>
      <c r="OGZ51" s="11"/>
      <c r="OHA51" s="11"/>
      <c r="OHB51" s="11"/>
      <c r="OHC51" s="11"/>
      <c r="OHD51" s="11"/>
      <c r="OHE51" s="11"/>
      <c r="OHF51" s="11"/>
      <c r="OHG51" s="11"/>
      <c r="OHH51" s="11"/>
      <c r="OHI51" s="11"/>
      <c r="OHJ51" s="11"/>
      <c r="OHK51" s="11"/>
      <c r="OHL51" s="11"/>
      <c r="OHM51" s="11"/>
      <c r="OHN51" s="11"/>
      <c r="OHO51" s="11"/>
      <c r="OHP51" s="11"/>
      <c r="OHQ51" s="11"/>
      <c r="OHR51" s="11"/>
      <c r="OHS51" s="11"/>
      <c r="OHT51" s="11"/>
      <c r="OHU51" s="11"/>
      <c r="OHV51" s="11"/>
      <c r="OHW51" s="11"/>
      <c r="OHX51" s="11"/>
      <c r="OHY51" s="11"/>
      <c r="OHZ51" s="11"/>
      <c r="OIA51" s="11"/>
      <c r="OIB51" s="11"/>
      <c r="OIC51" s="11"/>
      <c r="OID51" s="11"/>
      <c r="OIE51" s="11"/>
      <c r="OIF51" s="11"/>
      <c r="OIG51" s="11"/>
      <c r="OIH51" s="11"/>
      <c r="OII51" s="11"/>
      <c r="OIJ51" s="11"/>
      <c r="OIK51" s="11"/>
      <c r="OIL51" s="11"/>
      <c r="OIM51" s="11"/>
      <c r="OIN51" s="11"/>
      <c r="OIO51" s="11"/>
      <c r="OIP51" s="11"/>
      <c r="OIQ51" s="11"/>
      <c r="OIR51" s="11"/>
      <c r="OIS51" s="11"/>
      <c r="OIT51" s="11"/>
      <c r="OIU51" s="11"/>
      <c r="OIV51" s="11"/>
      <c r="OIW51" s="11"/>
      <c r="OIX51" s="11"/>
      <c r="OIY51" s="11"/>
      <c r="OIZ51" s="11"/>
      <c r="OJA51" s="11"/>
      <c r="OJB51" s="11"/>
      <c r="OJC51" s="11"/>
      <c r="OJD51" s="11"/>
      <c r="OJE51" s="11"/>
      <c r="OJF51" s="11"/>
      <c r="OJG51" s="11"/>
      <c r="OJH51" s="11"/>
      <c r="OJI51" s="11"/>
      <c r="OJJ51" s="11"/>
      <c r="OJK51" s="11"/>
      <c r="OJL51" s="11"/>
      <c r="OJM51" s="11"/>
      <c r="OJN51" s="11"/>
      <c r="OJO51" s="11"/>
      <c r="OJP51" s="11"/>
      <c r="OJQ51" s="11"/>
      <c r="OJR51" s="11"/>
      <c r="OJS51" s="11"/>
      <c r="OJT51" s="11"/>
      <c r="OJU51" s="11"/>
      <c r="OJV51" s="11"/>
      <c r="OJW51" s="11"/>
      <c r="OJX51" s="11"/>
      <c r="OJY51" s="11"/>
      <c r="OJZ51" s="11"/>
      <c r="OKA51" s="11"/>
      <c r="OKB51" s="11"/>
      <c r="OKC51" s="11"/>
      <c r="OKD51" s="11"/>
      <c r="OKE51" s="11"/>
      <c r="OKF51" s="11"/>
      <c r="OKG51" s="11"/>
      <c r="OKH51" s="11"/>
      <c r="OKI51" s="11"/>
      <c r="OKJ51" s="11"/>
      <c r="OKK51" s="11"/>
      <c r="OKL51" s="11"/>
      <c r="OKM51" s="11"/>
      <c r="OKN51" s="11"/>
      <c r="OKO51" s="11"/>
      <c r="OKP51" s="11"/>
      <c r="OKQ51" s="11"/>
      <c r="OKR51" s="11"/>
      <c r="OKS51" s="11"/>
      <c r="OKT51" s="11"/>
      <c r="OKU51" s="11"/>
      <c r="OKV51" s="11"/>
      <c r="OKW51" s="11"/>
      <c r="OKX51" s="11"/>
      <c r="OKY51" s="11"/>
      <c r="OKZ51" s="11"/>
      <c r="OLA51" s="11"/>
      <c r="OLB51" s="11"/>
      <c r="OLC51" s="11"/>
      <c r="OLD51" s="11"/>
      <c r="OLE51" s="11"/>
      <c r="OLF51" s="11"/>
      <c r="OLG51" s="11"/>
      <c r="OLH51" s="11"/>
      <c r="OLI51" s="11"/>
      <c r="OLJ51" s="11"/>
      <c r="OLK51" s="11"/>
      <c r="OLL51" s="11"/>
      <c r="OLM51" s="11"/>
      <c r="OLN51" s="11"/>
      <c r="OLO51" s="11"/>
      <c r="OLP51" s="11"/>
      <c r="OLQ51" s="11"/>
      <c r="OLR51" s="11"/>
      <c r="OLS51" s="11"/>
      <c r="OLT51" s="11"/>
      <c r="OLU51" s="11"/>
      <c r="OLV51" s="11"/>
      <c r="OLW51" s="11"/>
      <c r="OLX51" s="11"/>
      <c r="OLY51" s="11"/>
      <c r="OLZ51" s="11"/>
      <c r="OMA51" s="11"/>
      <c r="OMB51" s="11"/>
      <c r="OMC51" s="11"/>
      <c r="OMD51" s="11"/>
      <c r="OME51" s="11"/>
      <c r="OMF51" s="11"/>
      <c r="OMG51" s="11"/>
      <c r="OMH51" s="11"/>
      <c r="OMI51" s="11"/>
      <c r="OMJ51" s="11"/>
      <c r="OMK51" s="11"/>
      <c r="OML51" s="11"/>
      <c r="OMM51" s="11"/>
      <c r="OMN51" s="11"/>
      <c r="OMO51" s="11"/>
      <c r="OMP51" s="11"/>
      <c r="OMQ51" s="11"/>
      <c r="OMR51" s="11"/>
      <c r="OMS51" s="11"/>
      <c r="OMT51" s="11"/>
      <c r="OMU51" s="11"/>
      <c r="OMV51" s="11"/>
      <c r="OMW51" s="11"/>
      <c r="OMX51" s="11"/>
      <c r="OMY51" s="11"/>
      <c r="OMZ51" s="11"/>
      <c r="ONA51" s="11"/>
      <c r="ONB51" s="11"/>
      <c r="ONC51" s="11"/>
      <c r="OND51" s="11"/>
      <c r="ONE51" s="11"/>
      <c r="ONF51" s="11"/>
      <c r="ONG51" s="11"/>
      <c r="ONH51" s="11"/>
      <c r="ONI51" s="11"/>
      <c r="ONJ51" s="11"/>
      <c r="ONK51" s="11"/>
      <c r="ONL51" s="11"/>
      <c r="ONM51" s="11"/>
      <c r="ONN51" s="11"/>
      <c r="ONO51" s="11"/>
      <c r="ONP51" s="11"/>
      <c r="ONQ51" s="11"/>
      <c r="ONR51" s="11"/>
      <c r="ONS51" s="11"/>
      <c r="ONT51" s="11"/>
      <c r="ONU51" s="11"/>
      <c r="ONV51" s="11"/>
      <c r="ONW51" s="11"/>
      <c r="ONX51" s="11"/>
      <c r="ONY51" s="11"/>
      <c r="ONZ51" s="11"/>
      <c r="OOA51" s="11"/>
      <c r="OOB51" s="11"/>
      <c r="OOC51" s="11"/>
      <c r="OOD51" s="11"/>
      <c r="OOE51" s="11"/>
      <c r="OOF51" s="11"/>
      <c r="OOG51" s="11"/>
      <c r="OOH51" s="11"/>
      <c r="OOI51" s="11"/>
      <c r="OOJ51" s="11"/>
      <c r="OOK51" s="11"/>
      <c r="OOL51" s="11"/>
      <c r="OOM51" s="11"/>
      <c r="OON51" s="11"/>
      <c r="OOO51" s="11"/>
      <c r="OOP51" s="11"/>
      <c r="OOQ51" s="11"/>
      <c r="OOR51" s="11"/>
      <c r="OOS51" s="11"/>
      <c r="OOT51" s="11"/>
      <c r="OOU51" s="11"/>
      <c r="OOV51" s="11"/>
      <c r="OOW51" s="11"/>
      <c r="OOX51" s="11"/>
      <c r="OOY51" s="11"/>
      <c r="OOZ51" s="11"/>
      <c r="OPA51" s="11"/>
      <c r="OPB51" s="11"/>
      <c r="OPC51" s="11"/>
      <c r="OPD51" s="11"/>
      <c r="OPE51" s="11"/>
      <c r="OPF51" s="11"/>
      <c r="OPG51" s="11"/>
      <c r="OPH51" s="11"/>
      <c r="OPI51" s="11"/>
      <c r="OPJ51" s="11"/>
      <c r="OPK51" s="11"/>
      <c r="OPL51" s="11"/>
      <c r="OPM51" s="11"/>
      <c r="OPN51" s="11"/>
      <c r="OPO51" s="11"/>
      <c r="OPP51" s="11"/>
      <c r="OPQ51" s="11"/>
      <c r="OPR51" s="11"/>
      <c r="OPS51" s="11"/>
      <c r="OPT51" s="11"/>
      <c r="OPU51" s="11"/>
      <c r="OPV51" s="11"/>
      <c r="OPW51" s="11"/>
      <c r="OPX51" s="11"/>
      <c r="OPY51" s="11"/>
      <c r="OPZ51" s="11"/>
      <c r="OQA51" s="11"/>
      <c r="OQB51" s="11"/>
      <c r="OQC51" s="11"/>
      <c r="OQD51" s="11"/>
      <c r="OQE51" s="11"/>
      <c r="OQF51" s="11"/>
      <c r="OQG51" s="11"/>
      <c r="OQH51" s="11"/>
      <c r="OQI51" s="11"/>
      <c r="OQJ51" s="11"/>
      <c r="OQK51" s="11"/>
      <c r="OQL51" s="11"/>
      <c r="OQM51" s="11"/>
      <c r="OQN51" s="11"/>
      <c r="OQO51" s="11"/>
      <c r="OQP51" s="11"/>
      <c r="OQQ51" s="11"/>
      <c r="OQR51" s="11"/>
      <c r="OQS51" s="11"/>
      <c r="OQT51" s="11"/>
      <c r="OQU51" s="11"/>
      <c r="OQV51" s="11"/>
      <c r="OQW51" s="11"/>
      <c r="OQX51" s="11"/>
      <c r="OQY51" s="11"/>
      <c r="OQZ51" s="11"/>
      <c r="ORA51" s="11"/>
      <c r="ORB51" s="11"/>
      <c r="ORC51" s="11"/>
      <c r="ORD51" s="11"/>
      <c r="ORE51" s="11"/>
      <c r="ORF51" s="11"/>
      <c r="ORG51" s="11"/>
      <c r="ORH51" s="11"/>
      <c r="ORI51" s="11"/>
      <c r="ORJ51" s="11"/>
      <c r="ORK51" s="11"/>
      <c r="ORL51" s="11"/>
      <c r="ORM51" s="11"/>
      <c r="ORN51" s="11"/>
      <c r="ORO51" s="11"/>
      <c r="ORP51" s="11"/>
      <c r="ORQ51" s="11"/>
      <c r="ORR51" s="11"/>
      <c r="ORS51" s="11"/>
      <c r="ORT51" s="11"/>
      <c r="ORU51" s="11"/>
      <c r="ORV51" s="11"/>
      <c r="ORW51" s="11"/>
      <c r="ORX51" s="11"/>
      <c r="ORY51" s="11"/>
      <c r="ORZ51" s="11"/>
      <c r="OSA51" s="11"/>
      <c r="OSB51" s="11"/>
      <c r="OSC51" s="11"/>
      <c r="OSD51" s="11"/>
      <c r="OSE51" s="11"/>
      <c r="OSF51" s="11"/>
      <c r="OSG51" s="11"/>
      <c r="OSH51" s="11"/>
      <c r="OSI51" s="11"/>
      <c r="OSJ51" s="11"/>
      <c r="OSK51" s="11"/>
      <c r="OSL51" s="11"/>
      <c r="OSM51" s="11"/>
      <c r="OSN51" s="11"/>
      <c r="OSO51" s="11"/>
      <c r="OSP51" s="11"/>
      <c r="OSQ51" s="11"/>
      <c r="OSR51" s="11"/>
      <c r="OSS51" s="11"/>
      <c r="OST51" s="11"/>
      <c r="OSU51" s="11"/>
      <c r="OSV51" s="11"/>
      <c r="OSW51" s="11"/>
      <c r="OSX51" s="11"/>
      <c r="OSY51" s="11"/>
      <c r="OSZ51" s="11"/>
      <c r="OTA51" s="11"/>
      <c r="OTB51" s="11"/>
      <c r="OTC51" s="11"/>
      <c r="OTD51" s="11"/>
      <c r="OTE51" s="11"/>
      <c r="OTF51" s="11"/>
      <c r="OTG51" s="11"/>
      <c r="OTH51" s="11"/>
      <c r="OTI51" s="11"/>
      <c r="OTJ51" s="11"/>
      <c r="OTK51" s="11"/>
      <c r="OTL51" s="11"/>
      <c r="OTM51" s="11"/>
      <c r="OTN51" s="11"/>
      <c r="OTO51" s="11"/>
      <c r="OTP51" s="11"/>
      <c r="OTQ51" s="11"/>
      <c r="OTR51" s="11"/>
      <c r="OTS51" s="11"/>
      <c r="OTT51" s="11"/>
      <c r="OTU51" s="11"/>
      <c r="OTV51" s="11"/>
      <c r="OTW51" s="11"/>
      <c r="OTX51" s="11"/>
      <c r="OTY51" s="11"/>
      <c r="OTZ51" s="11"/>
      <c r="OUA51" s="11"/>
      <c r="OUB51" s="11"/>
      <c r="OUC51" s="11"/>
      <c r="OUD51" s="11"/>
      <c r="OUE51" s="11"/>
      <c r="OUF51" s="11"/>
      <c r="OUG51" s="11"/>
      <c r="OUH51" s="11"/>
      <c r="OUI51" s="11"/>
      <c r="OUJ51" s="11"/>
      <c r="OUK51" s="11"/>
      <c r="OUL51" s="11"/>
      <c r="OUM51" s="11"/>
      <c r="OUN51" s="11"/>
      <c r="OUO51" s="11"/>
      <c r="OUP51" s="11"/>
      <c r="OUQ51" s="11"/>
      <c r="OUR51" s="11"/>
      <c r="OUS51" s="11"/>
      <c r="OUT51" s="11"/>
      <c r="OUU51" s="11"/>
      <c r="OUV51" s="11"/>
      <c r="OUW51" s="11"/>
      <c r="OUX51" s="11"/>
      <c r="OUY51" s="11"/>
      <c r="OUZ51" s="11"/>
      <c r="OVA51" s="11"/>
      <c r="OVB51" s="11"/>
      <c r="OVC51" s="11"/>
      <c r="OVD51" s="11"/>
      <c r="OVE51" s="11"/>
      <c r="OVF51" s="11"/>
      <c r="OVG51" s="11"/>
      <c r="OVH51" s="11"/>
      <c r="OVI51" s="11"/>
      <c r="OVJ51" s="11"/>
      <c r="OVK51" s="11"/>
      <c r="OVL51" s="11"/>
      <c r="OVM51" s="11"/>
      <c r="OVN51" s="11"/>
      <c r="OVO51" s="11"/>
      <c r="OVP51" s="11"/>
      <c r="OVQ51" s="11"/>
      <c r="OVR51" s="11"/>
      <c r="OVS51" s="11"/>
      <c r="OVT51" s="11"/>
      <c r="OVU51" s="11"/>
      <c r="OVV51" s="11"/>
      <c r="OVW51" s="11"/>
      <c r="OVX51" s="11"/>
      <c r="OVY51" s="11"/>
      <c r="OVZ51" s="11"/>
      <c r="OWA51" s="11"/>
      <c r="OWB51" s="11"/>
      <c r="OWC51" s="11"/>
      <c r="OWD51" s="11"/>
      <c r="OWE51" s="11"/>
      <c r="OWF51" s="11"/>
      <c r="OWG51" s="11"/>
      <c r="OWH51" s="11"/>
      <c r="OWI51" s="11"/>
      <c r="OWJ51" s="11"/>
      <c r="OWK51" s="11"/>
      <c r="OWL51" s="11"/>
      <c r="OWM51" s="11"/>
      <c r="OWN51" s="11"/>
      <c r="OWO51" s="11"/>
      <c r="OWP51" s="11"/>
      <c r="OWQ51" s="11"/>
      <c r="OWR51" s="11"/>
      <c r="OWS51" s="11"/>
      <c r="OWT51" s="11"/>
      <c r="OWU51" s="11"/>
      <c r="OWV51" s="11"/>
      <c r="OWW51" s="11"/>
      <c r="OWX51" s="11"/>
      <c r="OWY51" s="11"/>
      <c r="OWZ51" s="11"/>
      <c r="OXA51" s="11"/>
      <c r="OXB51" s="11"/>
      <c r="OXC51" s="11"/>
      <c r="OXD51" s="11"/>
      <c r="OXE51" s="11"/>
      <c r="OXF51" s="11"/>
      <c r="OXG51" s="11"/>
      <c r="OXH51" s="11"/>
      <c r="OXI51" s="11"/>
      <c r="OXJ51" s="11"/>
      <c r="OXK51" s="11"/>
      <c r="OXL51" s="11"/>
      <c r="OXM51" s="11"/>
      <c r="OXN51" s="11"/>
      <c r="OXO51" s="11"/>
      <c r="OXP51" s="11"/>
      <c r="OXQ51" s="11"/>
      <c r="OXR51" s="11"/>
      <c r="OXS51" s="11"/>
      <c r="OXT51" s="11"/>
      <c r="OXU51" s="11"/>
      <c r="OXV51" s="11"/>
      <c r="OXW51" s="11"/>
      <c r="OXX51" s="11"/>
      <c r="OXY51" s="11"/>
      <c r="OXZ51" s="11"/>
      <c r="OYA51" s="11"/>
      <c r="OYB51" s="11"/>
      <c r="OYC51" s="11"/>
      <c r="OYD51" s="11"/>
      <c r="OYE51" s="11"/>
      <c r="OYF51" s="11"/>
      <c r="OYG51" s="11"/>
      <c r="OYH51" s="11"/>
      <c r="OYI51" s="11"/>
      <c r="OYJ51" s="11"/>
      <c r="OYK51" s="11"/>
      <c r="OYL51" s="11"/>
      <c r="OYM51" s="11"/>
      <c r="OYN51" s="11"/>
      <c r="OYO51" s="11"/>
      <c r="OYP51" s="11"/>
      <c r="OYQ51" s="11"/>
      <c r="OYR51" s="11"/>
      <c r="OYS51" s="11"/>
      <c r="OYT51" s="11"/>
      <c r="OYU51" s="11"/>
      <c r="OYV51" s="11"/>
      <c r="OYW51" s="11"/>
      <c r="OYX51" s="11"/>
      <c r="OYY51" s="11"/>
      <c r="OYZ51" s="11"/>
      <c r="OZA51" s="11"/>
      <c r="OZB51" s="11"/>
      <c r="OZC51" s="11"/>
      <c r="OZD51" s="11"/>
      <c r="OZE51" s="11"/>
      <c r="OZF51" s="11"/>
      <c r="OZG51" s="11"/>
      <c r="OZH51" s="11"/>
      <c r="OZI51" s="11"/>
      <c r="OZJ51" s="11"/>
      <c r="OZK51" s="11"/>
      <c r="OZL51" s="11"/>
      <c r="OZM51" s="11"/>
      <c r="OZN51" s="11"/>
      <c r="OZO51" s="11"/>
      <c r="OZP51" s="11"/>
      <c r="OZQ51" s="11"/>
      <c r="OZR51" s="11"/>
      <c r="OZS51" s="11"/>
      <c r="OZT51" s="11"/>
      <c r="OZU51" s="11"/>
      <c r="OZV51" s="11"/>
      <c r="OZW51" s="11"/>
      <c r="OZX51" s="11"/>
      <c r="OZY51" s="11"/>
      <c r="OZZ51" s="11"/>
      <c r="PAA51" s="11"/>
      <c r="PAB51" s="11"/>
      <c r="PAC51" s="11"/>
      <c r="PAD51" s="11"/>
      <c r="PAE51" s="11"/>
      <c r="PAF51" s="11"/>
      <c r="PAG51" s="11"/>
      <c r="PAH51" s="11"/>
      <c r="PAI51" s="11"/>
      <c r="PAJ51" s="11"/>
      <c r="PAK51" s="11"/>
      <c r="PAL51" s="11"/>
      <c r="PAM51" s="11"/>
      <c r="PAN51" s="11"/>
      <c r="PAO51" s="11"/>
      <c r="PAP51" s="11"/>
      <c r="PAQ51" s="11"/>
      <c r="PAR51" s="11"/>
      <c r="PAS51" s="11"/>
      <c r="PAT51" s="11"/>
      <c r="PAU51" s="11"/>
      <c r="PAV51" s="11"/>
      <c r="PAW51" s="11"/>
      <c r="PAX51" s="11"/>
      <c r="PAY51" s="11"/>
      <c r="PAZ51" s="11"/>
      <c r="PBA51" s="11"/>
      <c r="PBB51" s="11"/>
      <c r="PBC51" s="11"/>
      <c r="PBD51" s="11"/>
      <c r="PBE51" s="11"/>
      <c r="PBF51" s="11"/>
      <c r="PBG51" s="11"/>
      <c r="PBH51" s="11"/>
      <c r="PBI51" s="11"/>
      <c r="PBJ51" s="11"/>
      <c r="PBK51" s="11"/>
      <c r="PBL51" s="11"/>
      <c r="PBM51" s="11"/>
      <c r="PBN51" s="11"/>
      <c r="PBO51" s="11"/>
      <c r="PBP51" s="11"/>
      <c r="PBQ51" s="11"/>
      <c r="PBR51" s="11"/>
      <c r="PBS51" s="11"/>
      <c r="PBT51" s="11"/>
      <c r="PBU51" s="11"/>
      <c r="PBV51" s="11"/>
      <c r="PBW51" s="11"/>
      <c r="PBX51" s="11"/>
      <c r="PBY51" s="11"/>
      <c r="PBZ51" s="11"/>
      <c r="PCA51" s="11"/>
      <c r="PCB51" s="11"/>
      <c r="PCC51" s="11"/>
      <c r="PCD51" s="11"/>
      <c r="PCE51" s="11"/>
      <c r="PCF51" s="11"/>
      <c r="PCG51" s="11"/>
      <c r="PCH51" s="11"/>
      <c r="PCI51" s="11"/>
      <c r="PCJ51" s="11"/>
      <c r="PCK51" s="11"/>
      <c r="PCL51" s="11"/>
      <c r="PCM51" s="11"/>
      <c r="PCN51" s="11"/>
      <c r="PCO51" s="11"/>
      <c r="PCP51" s="11"/>
      <c r="PCQ51" s="11"/>
      <c r="PCR51" s="11"/>
      <c r="PCS51" s="11"/>
      <c r="PCT51" s="11"/>
      <c r="PCU51" s="11"/>
      <c r="PCV51" s="11"/>
      <c r="PCW51" s="11"/>
      <c r="PCX51" s="11"/>
      <c r="PCY51" s="11"/>
      <c r="PCZ51" s="11"/>
      <c r="PDA51" s="11"/>
      <c r="PDB51" s="11"/>
      <c r="PDC51" s="11"/>
      <c r="PDD51" s="11"/>
      <c r="PDE51" s="11"/>
      <c r="PDF51" s="11"/>
      <c r="PDG51" s="11"/>
      <c r="PDH51" s="11"/>
      <c r="PDI51" s="11"/>
      <c r="PDJ51" s="11"/>
      <c r="PDK51" s="11"/>
      <c r="PDL51" s="11"/>
      <c r="PDM51" s="11"/>
      <c r="PDN51" s="11"/>
      <c r="PDO51" s="11"/>
      <c r="PDP51" s="11"/>
      <c r="PDQ51" s="11"/>
      <c r="PDR51" s="11"/>
      <c r="PDS51" s="11"/>
      <c r="PDT51" s="11"/>
      <c r="PDU51" s="11"/>
      <c r="PDV51" s="11"/>
      <c r="PDW51" s="11"/>
      <c r="PDX51" s="11"/>
      <c r="PDY51" s="11"/>
      <c r="PDZ51" s="11"/>
      <c r="PEA51" s="11"/>
      <c r="PEB51" s="11"/>
      <c r="PEC51" s="11"/>
      <c r="PED51" s="11"/>
      <c r="PEE51" s="11"/>
      <c r="PEF51" s="11"/>
      <c r="PEG51" s="11"/>
      <c r="PEH51" s="11"/>
      <c r="PEI51" s="11"/>
      <c r="PEJ51" s="11"/>
      <c r="PEK51" s="11"/>
      <c r="PEL51" s="11"/>
      <c r="PEM51" s="11"/>
      <c r="PEN51" s="11"/>
      <c r="PEO51" s="11"/>
      <c r="PEP51" s="11"/>
      <c r="PEQ51" s="11"/>
      <c r="PER51" s="11"/>
      <c r="PES51" s="11"/>
      <c r="PET51" s="11"/>
      <c r="PEU51" s="11"/>
      <c r="PEV51" s="11"/>
      <c r="PEW51" s="11"/>
      <c r="PEX51" s="11"/>
      <c r="PEY51" s="11"/>
      <c r="PEZ51" s="11"/>
      <c r="PFA51" s="11"/>
      <c r="PFB51" s="11"/>
      <c r="PFC51" s="11"/>
      <c r="PFD51" s="11"/>
      <c r="PFE51" s="11"/>
      <c r="PFF51" s="11"/>
      <c r="PFG51" s="11"/>
      <c r="PFH51" s="11"/>
      <c r="PFI51" s="11"/>
      <c r="PFJ51" s="11"/>
      <c r="PFK51" s="11"/>
      <c r="PFL51" s="11"/>
      <c r="PFM51" s="11"/>
      <c r="PFN51" s="11"/>
      <c r="PFO51" s="11"/>
      <c r="PFP51" s="11"/>
      <c r="PFQ51" s="11"/>
      <c r="PFR51" s="11"/>
      <c r="PFS51" s="11"/>
      <c r="PFT51" s="11"/>
      <c r="PFU51" s="11"/>
      <c r="PFV51" s="11"/>
      <c r="PFW51" s="11"/>
      <c r="PFX51" s="11"/>
      <c r="PFY51" s="11"/>
      <c r="PFZ51" s="11"/>
      <c r="PGA51" s="11"/>
      <c r="PGB51" s="11"/>
      <c r="PGC51" s="11"/>
      <c r="PGD51" s="11"/>
      <c r="PGE51" s="11"/>
      <c r="PGF51" s="11"/>
      <c r="PGG51" s="11"/>
      <c r="PGH51" s="11"/>
      <c r="PGI51" s="11"/>
      <c r="PGJ51" s="11"/>
      <c r="PGK51" s="11"/>
      <c r="PGL51" s="11"/>
      <c r="PGM51" s="11"/>
      <c r="PGN51" s="11"/>
      <c r="PGO51" s="11"/>
      <c r="PGP51" s="11"/>
      <c r="PGQ51" s="11"/>
      <c r="PGR51" s="11"/>
      <c r="PGS51" s="11"/>
      <c r="PGT51" s="11"/>
      <c r="PGU51" s="11"/>
      <c r="PGV51" s="11"/>
      <c r="PGW51" s="11"/>
      <c r="PGX51" s="11"/>
      <c r="PGY51" s="11"/>
      <c r="PGZ51" s="11"/>
      <c r="PHA51" s="11"/>
      <c r="PHB51" s="11"/>
      <c r="PHC51" s="11"/>
      <c r="PHD51" s="11"/>
      <c r="PHE51" s="11"/>
      <c r="PHF51" s="11"/>
      <c r="PHG51" s="11"/>
      <c r="PHH51" s="11"/>
      <c r="PHI51" s="11"/>
      <c r="PHJ51" s="11"/>
      <c r="PHK51" s="11"/>
      <c r="PHL51" s="11"/>
      <c r="PHM51" s="11"/>
      <c r="PHN51" s="11"/>
      <c r="PHO51" s="11"/>
      <c r="PHP51" s="11"/>
      <c r="PHQ51" s="11"/>
      <c r="PHR51" s="11"/>
      <c r="PHS51" s="11"/>
      <c r="PHT51" s="11"/>
      <c r="PHU51" s="11"/>
      <c r="PHV51" s="11"/>
      <c r="PHW51" s="11"/>
      <c r="PHX51" s="11"/>
      <c r="PHY51" s="11"/>
      <c r="PHZ51" s="11"/>
      <c r="PIA51" s="11"/>
      <c r="PIB51" s="11"/>
      <c r="PIC51" s="11"/>
      <c r="PID51" s="11"/>
      <c r="PIE51" s="11"/>
      <c r="PIF51" s="11"/>
      <c r="PIG51" s="11"/>
      <c r="PIH51" s="11"/>
      <c r="PII51" s="11"/>
      <c r="PIJ51" s="11"/>
      <c r="PIK51" s="11"/>
      <c r="PIL51" s="11"/>
      <c r="PIM51" s="11"/>
      <c r="PIN51" s="11"/>
      <c r="PIO51" s="11"/>
      <c r="PIP51" s="11"/>
      <c r="PIQ51" s="11"/>
      <c r="PIR51" s="11"/>
      <c r="PIS51" s="11"/>
      <c r="PIT51" s="11"/>
      <c r="PIU51" s="11"/>
      <c r="PIV51" s="11"/>
      <c r="PIW51" s="11"/>
      <c r="PIX51" s="11"/>
      <c r="PIY51" s="11"/>
      <c r="PIZ51" s="11"/>
      <c r="PJA51" s="11"/>
      <c r="PJB51" s="11"/>
      <c r="PJC51" s="11"/>
      <c r="PJD51" s="11"/>
      <c r="PJE51" s="11"/>
      <c r="PJF51" s="11"/>
      <c r="PJG51" s="11"/>
      <c r="PJH51" s="11"/>
      <c r="PJI51" s="11"/>
      <c r="PJJ51" s="11"/>
      <c r="PJK51" s="11"/>
      <c r="PJL51" s="11"/>
      <c r="PJM51" s="11"/>
      <c r="PJN51" s="11"/>
      <c r="PJO51" s="11"/>
      <c r="PJP51" s="11"/>
      <c r="PJQ51" s="11"/>
      <c r="PJR51" s="11"/>
      <c r="PJS51" s="11"/>
      <c r="PJT51" s="11"/>
      <c r="PJU51" s="11"/>
      <c r="PJV51" s="11"/>
      <c r="PJW51" s="11"/>
      <c r="PJX51" s="11"/>
      <c r="PJY51" s="11"/>
      <c r="PJZ51" s="11"/>
      <c r="PKA51" s="11"/>
      <c r="PKB51" s="11"/>
      <c r="PKC51" s="11"/>
      <c r="PKD51" s="11"/>
      <c r="PKE51" s="11"/>
      <c r="PKF51" s="11"/>
      <c r="PKG51" s="11"/>
      <c r="PKH51" s="11"/>
      <c r="PKI51" s="11"/>
      <c r="PKJ51" s="11"/>
      <c r="PKK51" s="11"/>
      <c r="PKL51" s="11"/>
      <c r="PKM51" s="11"/>
      <c r="PKN51" s="11"/>
      <c r="PKO51" s="11"/>
      <c r="PKP51" s="11"/>
      <c r="PKQ51" s="11"/>
      <c r="PKR51" s="11"/>
      <c r="PKS51" s="11"/>
      <c r="PKT51" s="11"/>
      <c r="PKU51" s="11"/>
      <c r="PKV51" s="11"/>
      <c r="PKW51" s="11"/>
      <c r="PKX51" s="11"/>
      <c r="PKY51" s="11"/>
      <c r="PKZ51" s="11"/>
      <c r="PLA51" s="11"/>
      <c r="PLB51" s="11"/>
      <c r="PLC51" s="11"/>
      <c r="PLD51" s="11"/>
      <c r="PLE51" s="11"/>
      <c r="PLF51" s="11"/>
      <c r="PLG51" s="11"/>
      <c r="PLH51" s="11"/>
      <c r="PLI51" s="11"/>
      <c r="PLJ51" s="11"/>
      <c r="PLK51" s="11"/>
      <c r="PLL51" s="11"/>
      <c r="PLM51" s="11"/>
      <c r="PLN51" s="11"/>
      <c r="PLO51" s="11"/>
      <c r="PLP51" s="11"/>
      <c r="PLQ51" s="11"/>
      <c r="PLR51" s="11"/>
      <c r="PLS51" s="11"/>
      <c r="PLT51" s="11"/>
      <c r="PLU51" s="11"/>
      <c r="PLV51" s="11"/>
      <c r="PLW51" s="11"/>
      <c r="PLX51" s="11"/>
      <c r="PLY51" s="11"/>
      <c r="PLZ51" s="11"/>
      <c r="PMA51" s="11"/>
      <c r="PMB51" s="11"/>
      <c r="PMC51" s="11"/>
      <c r="PMD51" s="11"/>
      <c r="PME51" s="11"/>
      <c r="PMF51" s="11"/>
      <c r="PMG51" s="11"/>
      <c r="PMH51" s="11"/>
      <c r="PMI51" s="11"/>
      <c r="PMJ51" s="11"/>
      <c r="PMK51" s="11"/>
      <c r="PML51" s="11"/>
      <c r="PMM51" s="11"/>
      <c r="PMN51" s="11"/>
      <c r="PMO51" s="11"/>
      <c r="PMP51" s="11"/>
      <c r="PMQ51" s="11"/>
      <c r="PMR51" s="11"/>
      <c r="PMS51" s="11"/>
      <c r="PMT51" s="11"/>
      <c r="PMU51" s="11"/>
      <c r="PMV51" s="11"/>
      <c r="PMW51" s="11"/>
      <c r="PMX51" s="11"/>
      <c r="PMY51" s="11"/>
      <c r="PMZ51" s="11"/>
      <c r="PNA51" s="11"/>
      <c r="PNB51" s="11"/>
      <c r="PNC51" s="11"/>
      <c r="PND51" s="11"/>
      <c r="PNE51" s="11"/>
      <c r="PNF51" s="11"/>
      <c r="PNG51" s="11"/>
      <c r="PNH51" s="11"/>
      <c r="PNI51" s="11"/>
      <c r="PNJ51" s="11"/>
      <c r="PNK51" s="11"/>
      <c r="PNL51" s="11"/>
      <c r="PNM51" s="11"/>
      <c r="PNN51" s="11"/>
      <c r="PNO51" s="11"/>
      <c r="PNP51" s="11"/>
      <c r="PNQ51" s="11"/>
      <c r="PNR51" s="11"/>
      <c r="PNS51" s="11"/>
      <c r="PNT51" s="11"/>
      <c r="PNU51" s="11"/>
      <c r="PNV51" s="11"/>
      <c r="PNW51" s="11"/>
      <c r="PNX51" s="11"/>
      <c r="PNY51" s="11"/>
      <c r="PNZ51" s="11"/>
      <c r="POA51" s="11"/>
      <c r="POB51" s="11"/>
      <c r="POC51" s="11"/>
      <c r="POD51" s="11"/>
      <c r="POE51" s="11"/>
      <c r="POF51" s="11"/>
      <c r="POG51" s="11"/>
      <c r="POH51" s="11"/>
      <c r="POI51" s="11"/>
      <c r="POJ51" s="11"/>
      <c r="POK51" s="11"/>
      <c r="POL51" s="11"/>
      <c r="POM51" s="11"/>
      <c r="PON51" s="11"/>
      <c r="POO51" s="11"/>
      <c r="POP51" s="11"/>
      <c r="POQ51" s="11"/>
      <c r="POR51" s="11"/>
      <c r="POS51" s="11"/>
      <c r="POT51" s="11"/>
      <c r="POU51" s="11"/>
      <c r="POV51" s="11"/>
      <c r="POW51" s="11"/>
      <c r="POX51" s="11"/>
      <c r="POY51" s="11"/>
      <c r="POZ51" s="11"/>
      <c r="PPA51" s="11"/>
      <c r="PPB51" s="11"/>
      <c r="PPC51" s="11"/>
      <c r="PPD51" s="11"/>
      <c r="PPE51" s="11"/>
      <c r="PPF51" s="11"/>
      <c r="PPG51" s="11"/>
      <c r="PPH51" s="11"/>
      <c r="PPI51" s="11"/>
      <c r="PPJ51" s="11"/>
      <c r="PPK51" s="11"/>
      <c r="PPL51" s="11"/>
      <c r="PPM51" s="11"/>
      <c r="PPN51" s="11"/>
      <c r="PPO51" s="11"/>
      <c r="PPP51" s="11"/>
      <c r="PPQ51" s="11"/>
      <c r="PPR51" s="11"/>
      <c r="PPS51" s="11"/>
      <c r="PPT51" s="11"/>
      <c r="PPU51" s="11"/>
      <c r="PPV51" s="11"/>
      <c r="PPW51" s="11"/>
      <c r="PPX51" s="11"/>
      <c r="PPY51" s="11"/>
      <c r="PPZ51" s="11"/>
      <c r="PQA51" s="11"/>
      <c r="PQB51" s="11"/>
      <c r="PQC51" s="11"/>
      <c r="PQD51" s="11"/>
      <c r="PQE51" s="11"/>
      <c r="PQF51" s="11"/>
      <c r="PQG51" s="11"/>
      <c r="PQH51" s="11"/>
      <c r="PQI51" s="11"/>
      <c r="PQJ51" s="11"/>
      <c r="PQK51" s="11"/>
      <c r="PQL51" s="11"/>
      <c r="PQM51" s="11"/>
      <c r="PQN51" s="11"/>
      <c r="PQO51" s="11"/>
      <c r="PQP51" s="11"/>
      <c r="PQQ51" s="11"/>
      <c r="PQR51" s="11"/>
      <c r="PQS51" s="11"/>
      <c r="PQT51" s="11"/>
      <c r="PQU51" s="11"/>
      <c r="PQV51" s="11"/>
      <c r="PQW51" s="11"/>
      <c r="PQX51" s="11"/>
      <c r="PQY51" s="11"/>
      <c r="PQZ51" s="11"/>
      <c r="PRA51" s="11"/>
      <c r="PRB51" s="11"/>
      <c r="PRC51" s="11"/>
      <c r="PRD51" s="11"/>
      <c r="PRE51" s="11"/>
      <c r="PRF51" s="11"/>
      <c r="PRG51" s="11"/>
      <c r="PRH51" s="11"/>
      <c r="PRI51" s="11"/>
      <c r="PRJ51" s="11"/>
      <c r="PRK51" s="11"/>
      <c r="PRL51" s="11"/>
      <c r="PRM51" s="11"/>
      <c r="PRN51" s="11"/>
      <c r="PRO51" s="11"/>
      <c r="PRP51" s="11"/>
      <c r="PRQ51" s="11"/>
      <c r="PRR51" s="11"/>
      <c r="PRS51" s="11"/>
      <c r="PRT51" s="11"/>
      <c r="PRU51" s="11"/>
      <c r="PRV51" s="11"/>
      <c r="PRW51" s="11"/>
      <c r="PRX51" s="11"/>
      <c r="PRY51" s="11"/>
      <c r="PRZ51" s="11"/>
      <c r="PSA51" s="11"/>
      <c r="PSB51" s="11"/>
      <c r="PSC51" s="11"/>
      <c r="PSD51" s="11"/>
      <c r="PSE51" s="11"/>
      <c r="PSF51" s="11"/>
      <c r="PSG51" s="11"/>
      <c r="PSH51" s="11"/>
      <c r="PSI51" s="11"/>
      <c r="PSJ51" s="11"/>
      <c r="PSK51" s="11"/>
      <c r="PSL51" s="11"/>
      <c r="PSM51" s="11"/>
      <c r="PSN51" s="11"/>
      <c r="PSO51" s="11"/>
      <c r="PSP51" s="11"/>
      <c r="PSQ51" s="11"/>
      <c r="PSR51" s="11"/>
      <c r="PSS51" s="11"/>
      <c r="PST51" s="11"/>
      <c r="PSU51" s="11"/>
      <c r="PSV51" s="11"/>
      <c r="PSW51" s="11"/>
      <c r="PSX51" s="11"/>
      <c r="PSY51" s="11"/>
      <c r="PSZ51" s="11"/>
      <c r="PTA51" s="11"/>
      <c r="PTB51" s="11"/>
      <c r="PTC51" s="11"/>
      <c r="PTD51" s="11"/>
      <c r="PTE51" s="11"/>
      <c r="PTF51" s="11"/>
      <c r="PTG51" s="11"/>
      <c r="PTH51" s="11"/>
      <c r="PTI51" s="11"/>
      <c r="PTJ51" s="11"/>
      <c r="PTK51" s="11"/>
      <c r="PTL51" s="11"/>
      <c r="PTM51" s="11"/>
      <c r="PTN51" s="11"/>
      <c r="PTO51" s="11"/>
      <c r="PTP51" s="11"/>
      <c r="PTQ51" s="11"/>
      <c r="PTR51" s="11"/>
      <c r="PTS51" s="11"/>
      <c r="PTT51" s="11"/>
      <c r="PTU51" s="11"/>
      <c r="PTV51" s="11"/>
      <c r="PTW51" s="11"/>
      <c r="PTX51" s="11"/>
      <c r="PTY51" s="11"/>
      <c r="PTZ51" s="11"/>
      <c r="PUA51" s="11"/>
      <c r="PUB51" s="11"/>
      <c r="PUC51" s="11"/>
      <c r="PUD51" s="11"/>
      <c r="PUE51" s="11"/>
      <c r="PUF51" s="11"/>
      <c r="PUG51" s="11"/>
      <c r="PUH51" s="11"/>
      <c r="PUI51" s="11"/>
      <c r="PUJ51" s="11"/>
      <c r="PUK51" s="11"/>
      <c r="PUL51" s="11"/>
      <c r="PUM51" s="11"/>
      <c r="PUN51" s="11"/>
      <c r="PUO51" s="11"/>
      <c r="PUP51" s="11"/>
      <c r="PUQ51" s="11"/>
      <c r="PUR51" s="11"/>
      <c r="PUS51" s="11"/>
      <c r="PUT51" s="11"/>
      <c r="PUU51" s="11"/>
      <c r="PUV51" s="11"/>
      <c r="PUW51" s="11"/>
      <c r="PUX51" s="11"/>
      <c r="PUY51" s="11"/>
      <c r="PUZ51" s="11"/>
      <c r="PVA51" s="11"/>
      <c r="PVB51" s="11"/>
      <c r="PVC51" s="11"/>
      <c r="PVD51" s="11"/>
      <c r="PVE51" s="11"/>
      <c r="PVF51" s="11"/>
      <c r="PVG51" s="11"/>
      <c r="PVH51" s="11"/>
      <c r="PVI51" s="11"/>
      <c r="PVJ51" s="11"/>
      <c r="PVK51" s="11"/>
      <c r="PVL51" s="11"/>
      <c r="PVM51" s="11"/>
      <c r="PVN51" s="11"/>
      <c r="PVO51" s="11"/>
      <c r="PVP51" s="11"/>
      <c r="PVQ51" s="11"/>
      <c r="PVR51" s="11"/>
      <c r="PVS51" s="11"/>
      <c r="PVT51" s="11"/>
      <c r="PVU51" s="11"/>
      <c r="PVV51" s="11"/>
      <c r="PVW51" s="11"/>
      <c r="PVX51" s="11"/>
      <c r="PVY51" s="11"/>
      <c r="PVZ51" s="11"/>
      <c r="PWA51" s="11"/>
      <c r="PWB51" s="11"/>
      <c r="PWC51" s="11"/>
      <c r="PWD51" s="11"/>
      <c r="PWE51" s="11"/>
      <c r="PWF51" s="11"/>
      <c r="PWG51" s="11"/>
      <c r="PWH51" s="11"/>
      <c r="PWI51" s="11"/>
      <c r="PWJ51" s="11"/>
      <c r="PWK51" s="11"/>
      <c r="PWL51" s="11"/>
      <c r="PWM51" s="11"/>
      <c r="PWN51" s="11"/>
      <c r="PWO51" s="11"/>
      <c r="PWP51" s="11"/>
      <c r="PWQ51" s="11"/>
      <c r="PWR51" s="11"/>
      <c r="PWS51" s="11"/>
      <c r="PWT51" s="11"/>
      <c r="PWU51" s="11"/>
      <c r="PWV51" s="11"/>
      <c r="PWW51" s="11"/>
      <c r="PWX51" s="11"/>
      <c r="PWY51" s="11"/>
      <c r="PWZ51" s="11"/>
      <c r="PXA51" s="11"/>
      <c r="PXB51" s="11"/>
      <c r="PXC51" s="11"/>
      <c r="PXD51" s="11"/>
      <c r="PXE51" s="11"/>
      <c r="PXF51" s="11"/>
      <c r="PXG51" s="11"/>
      <c r="PXH51" s="11"/>
      <c r="PXI51" s="11"/>
      <c r="PXJ51" s="11"/>
      <c r="PXK51" s="11"/>
      <c r="PXL51" s="11"/>
      <c r="PXM51" s="11"/>
      <c r="PXN51" s="11"/>
      <c r="PXO51" s="11"/>
      <c r="PXP51" s="11"/>
      <c r="PXQ51" s="11"/>
      <c r="PXR51" s="11"/>
      <c r="PXS51" s="11"/>
      <c r="PXT51" s="11"/>
      <c r="PXU51" s="11"/>
      <c r="PXV51" s="11"/>
      <c r="PXW51" s="11"/>
      <c r="PXX51" s="11"/>
      <c r="PXY51" s="11"/>
      <c r="PXZ51" s="11"/>
      <c r="PYA51" s="11"/>
      <c r="PYB51" s="11"/>
      <c r="PYC51" s="11"/>
      <c r="PYD51" s="11"/>
      <c r="PYE51" s="11"/>
      <c r="PYF51" s="11"/>
      <c r="PYG51" s="11"/>
      <c r="PYH51" s="11"/>
      <c r="PYI51" s="11"/>
      <c r="PYJ51" s="11"/>
      <c r="PYK51" s="11"/>
      <c r="PYL51" s="11"/>
      <c r="PYM51" s="11"/>
      <c r="PYN51" s="11"/>
      <c r="PYO51" s="11"/>
      <c r="PYP51" s="11"/>
      <c r="PYQ51" s="11"/>
      <c r="PYR51" s="11"/>
      <c r="PYS51" s="11"/>
      <c r="PYT51" s="11"/>
      <c r="PYU51" s="11"/>
      <c r="PYV51" s="11"/>
      <c r="PYW51" s="11"/>
      <c r="PYX51" s="11"/>
      <c r="PYY51" s="11"/>
      <c r="PYZ51" s="11"/>
      <c r="PZA51" s="11"/>
      <c r="PZB51" s="11"/>
      <c r="PZC51" s="11"/>
      <c r="PZD51" s="11"/>
      <c r="PZE51" s="11"/>
      <c r="PZF51" s="11"/>
      <c r="PZG51" s="11"/>
      <c r="PZH51" s="11"/>
      <c r="PZI51" s="11"/>
      <c r="PZJ51" s="11"/>
      <c r="PZK51" s="11"/>
      <c r="PZL51" s="11"/>
      <c r="PZM51" s="11"/>
      <c r="PZN51" s="11"/>
      <c r="PZO51" s="11"/>
      <c r="PZP51" s="11"/>
      <c r="PZQ51" s="11"/>
      <c r="PZR51" s="11"/>
      <c r="PZS51" s="11"/>
      <c r="PZT51" s="11"/>
      <c r="PZU51" s="11"/>
      <c r="PZV51" s="11"/>
      <c r="PZW51" s="11"/>
      <c r="PZX51" s="11"/>
      <c r="PZY51" s="11"/>
      <c r="PZZ51" s="11"/>
      <c r="QAA51" s="11"/>
      <c r="QAB51" s="11"/>
      <c r="QAC51" s="11"/>
      <c r="QAD51" s="11"/>
      <c r="QAE51" s="11"/>
      <c r="QAF51" s="11"/>
      <c r="QAG51" s="11"/>
      <c r="QAH51" s="11"/>
      <c r="QAI51" s="11"/>
      <c r="QAJ51" s="11"/>
      <c r="QAK51" s="11"/>
      <c r="QAL51" s="11"/>
      <c r="QAM51" s="11"/>
      <c r="QAN51" s="11"/>
      <c r="QAO51" s="11"/>
      <c r="QAP51" s="11"/>
      <c r="QAQ51" s="11"/>
      <c r="QAR51" s="11"/>
      <c r="QAS51" s="11"/>
      <c r="QAT51" s="11"/>
      <c r="QAU51" s="11"/>
      <c r="QAV51" s="11"/>
      <c r="QAW51" s="11"/>
      <c r="QAX51" s="11"/>
      <c r="QAY51" s="11"/>
      <c r="QAZ51" s="11"/>
      <c r="QBA51" s="11"/>
      <c r="QBB51" s="11"/>
      <c r="QBC51" s="11"/>
      <c r="QBD51" s="11"/>
      <c r="QBE51" s="11"/>
      <c r="QBF51" s="11"/>
      <c r="QBG51" s="11"/>
      <c r="QBH51" s="11"/>
      <c r="QBI51" s="11"/>
      <c r="QBJ51" s="11"/>
      <c r="QBK51" s="11"/>
      <c r="QBL51" s="11"/>
      <c r="QBM51" s="11"/>
      <c r="QBN51" s="11"/>
      <c r="QBO51" s="11"/>
      <c r="QBP51" s="11"/>
      <c r="QBQ51" s="11"/>
      <c r="QBR51" s="11"/>
      <c r="QBS51" s="11"/>
      <c r="QBT51" s="11"/>
      <c r="QBU51" s="11"/>
      <c r="QBV51" s="11"/>
      <c r="QBW51" s="11"/>
      <c r="QBX51" s="11"/>
      <c r="QBY51" s="11"/>
      <c r="QBZ51" s="11"/>
      <c r="QCA51" s="11"/>
      <c r="QCB51" s="11"/>
      <c r="QCC51" s="11"/>
      <c r="QCD51" s="11"/>
      <c r="QCE51" s="11"/>
      <c r="QCF51" s="11"/>
      <c r="QCG51" s="11"/>
      <c r="QCH51" s="11"/>
      <c r="QCI51" s="11"/>
      <c r="QCJ51" s="11"/>
      <c r="QCK51" s="11"/>
      <c r="QCL51" s="11"/>
      <c r="QCM51" s="11"/>
      <c r="QCN51" s="11"/>
      <c r="QCO51" s="11"/>
      <c r="QCP51" s="11"/>
      <c r="QCQ51" s="11"/>
      <c r="QCR51" s="11"/>
      <c r="QCS51" s="11"/>
      <c r="QCT51" s="11"/>
      <c r="QCU51" s="11"/>
      <c r="QCV51" s="11"/>
      <c r="QCW51" s="11"/>
      <c r="QCX51" s="11"/>
      <c r="QCY51" s="11"/>
      <c r="QCZ51" s="11"/>
      <c r="QDA51" s="11"/>
      <c r="QDB51" s="11"/>
      <c r="QDC51" s="11"/>
      <c r="QDD51" s="11"/>
      <c r="QDE51" s="11"/>
      <c r="QDF51" s="11"/>
      <c r="QDG51" s="11"/>
      <c r="QDH51" s="11"/>
      <c r="QDI51" s="11"/>
      <c r="QDJ51" s="11"/>
      <c r="QDK51" s="11"/>
      <c r="QDL51" s="11"/>
      <c r="QDM51" s="11"/>
      <c r="QDN51" s="11"/>
      <c r="QDO51" s="11"/>
      <c r="QDP51" s="11"/>
      <c r="QDQ51" s="11"/>
      <c r="QDR51" s="11"/>
      <c r="QDS51" s="11"/>
      <c r="QDT51" s="11"/>
      <c r="QDU51" s="11"/>
      <c r="QDV51" s="11"/>
      <c r="QDW51" s="11"/>
      <c r="QDX51" s="11"/>
      <c r="QDY51" s="11"/>
      <c r="QDZ51" s="11"/>
      <c r="QEA51" s="11"/>
      <c r="QEB51" s="11"/>
      <c r="QEC51" s="11"/>
      <c r="QED51" s="11"/>
      <c r="QEE51" s="11"/>
      <c r="QEF51" s="11"/>
      <c r="QEG51" s="11"/>
      <c r="QEH51" s="11"/>
      <c r="QEI51" s="11"/>
      <c r="QEJ51" s="11"/>
      <c r="QEK51" s="11"/>
      <c r="QEL51" s="11"/>
      <c r="QEM51" s="11"/>
      <c r="QEN51" s="11"/>
      <c r="QEO51" s="11"/>
      <c r="QEP51" s="11"/>
      <c r="QEQ51" s="11"/>
      <c r="QER51" s="11"/>
      <c r="QES51" s="11"/>
      <c r="QET51" s="11"/>
      <c r="QEU51" s="11"/>
      <c r="QEV51" s="11"/>
      <c r="QEW51" s="11"/>
      <c r="QEX51" s="11"/>
      <c r="QEY51" s="11"/>
      <c r="QEZ51" s="11"/>
      <c r="QFA51" s="11"/>
      <c r="QFB51" s="11"/>
      <c r="QFC51" s="11"/>
      <c r="QFD51" s="11"/>
      <c r="QFE51" s="11"/>
      <c r="QFF51" s="11"/>
      <c r="QFG51" s="11"/>
      <c r="QFH51" s="11"/>
      <c r="QFI51" s="11"/>
      <c r="QFJ51" s="11"/>
      <c r="QFK51" s="11"/>
      <c r="QFL51" s="11"/>
      <c r="QFM51" s="11"/>
      <c r="QFN51" s="11"/>
      <c r="QFO51" s="11"/>
      <c r="QFP51" s="11"/>
      <c r="QFQ51" s="11"/>
      <c r="QFR51" s="11"/>
      <c r="QFS51" s="11"/>
      <c r="QFT51" s="11"/>
      <c r="QFU51" s="11"/>
      <c r="QFV51" s="11"/>
      <c r="QFW51" s="11"/>
      <c r="QFX51" s="11"/>
      <c r="QFY51" s="11"/>
      <c r="QFZ51" s="11"/>
      <c r="QGA51" s="11"/>
      <c r="QGB51" s="11"/>
      <c r="QGC51" s="11"/>
      <c r="QGD51" s="11"/>
      <c r="QGE51" s="11"/>
      <c r="QGF51" s="11"/>
      <c r="QGG51" s="11"/>
      <c r="QGH51" s="11"/>
      <c r="QGI51" s="11"/>
      <c r="QGJ51" s="11"/>
      <c r="QGK51" s="11"/>
      <c r="QGL51" s="11"/>
      <c r="QGM51" s="11"/>
      <c r="QGN51" s="11"/>
      <c r="QGO51" s="11"/>
      <c r="QGP51" s="11"/>
      <c r="QGQ51" s="11"/>
      <c r="QGR51" s="11"/>
      <c r="QGS51" s="11"/>
      <c r="QGT51" s="11"/>
      <c r="QGU51" s="11"/>
      <c r="QGV51" s="11"/>
      <c r="QGW51" s="11"/>
      <c r="QGX51" s="11"/>
      <c r="QGY51" s="11"/>
      <c r="QGZ51" s="11"/>
      <c r="QHA51" s="11"/>
      <c r="QHB51" s="11"/>
      <c r="QHC51" s="11"/>
      <c r="QHD51" s="11"/>
      <c r="QHE51" s="11"/>
      <c r="QHF51" s="11"/>
      <c r="QHG51" s="11"/>
      <c r="QHH51" s="11"/>
      <c r="QHI51" s="11"/>
      <c r="QHJ51" s="11"/>
      <c r="QHK51" s="11"/>
      <c r="QHL51" s="11"/>
      <c r="QHM51" s="11"/>
      <c r="QHN51" s="11"/>
      <c r="QHO51" s="11"/>
      <c r="QHP51" s="11"/>
      <c r="QHQ51" s="11"/>
      <c r="QHR51" s="11"/>
      <c r="QHS51" s="11"/>
      <c r="QHT51" s="11"/>
      <c r="QHU51" s="11"/>
      <c r="QHV51" s="11"/>
      <c r="QHW51" s="11"/>
      <c r="QHX51" s="11"/>
      <c r="QHY51" s="11"/>
      <c r="QHZ51" s="11"/>
      <c r="QIA51" s="11"/>
      <c r="QIB51" s="11"/>
      <c r="QIC51" s="11"/>
      <c r="QID51" s="11"/>
      <c r="QIE51" s="11"/>
      <c r="QIF51" s="11"/>
      <c r="QIG51" s="11"/>
      <c r="QIH51" s="11"/>
      <c r="QII51" s="11"/>
      <c r="QIJ51" s="11"/>
      <c r="QIK51" s="11"/>
      <c r="QIL51" s="11"/>
      <c r="QIM51" s="11"/>
      <c r="QIN51" s="11"/>
      <c r="QIO51" s="11"/>
      <c r="QIP51" s="11"/>
      <c r="QIQ51" s="11"/>
      <c r="QIR51" s="11"/>
      <c r="QIS51" s="11"/>
      <c r="QIT51" s="11"/>
      <c r="QIU51" s="11"/>
      <c r="QIV51" s="11"/>
      <c r="QIW51" s="11"/>
      <c r="QIX51" s="11"/>
      <c r="QIY51" s="11"/>
      <c r="QIZ51" s="11"/>
      <c r="QJA51" s="11"/>
      <c r="QJB51" s="11"/>
      <c r="QJC51" s="11"/>
      <c r="QJD51" s="11"/>
      <c r="QJE51" s="11"/>
      <c r="QJF51" s="11"/>
      <c r="QJG51" s="11"/>
      <c r="QJH51" s="11"/>
      <c r="QJI51" s="11"/>
      <c r="QJJ51" s="11"/>
      <c r="QJK51" s="11"/>
      <c r="QJL51" s="11"/>
      <c r="QJM51" s="11"/>
      <c r="QJN51" s="11"/>
      <c r="QJO51" s="11"/>
      <c r="QJP51" s="11"/>
      <c r="QJQ51" s="11"/>
      <c r="QJR51" s="11"/>
      <c r="QJS51" s="11"/>
      <c r="QJT51" s="11"/>
      <c r="QJU51" s="11"/>
      <c r="QJV51" s="11"/>
      <c r="QJW51" s="11"/>
      <c r="QJX51" s="11"/>
      <c r="QJY51" s="11"/>
      <c r="QJZ51" s="11"/>
      <c r="QKA51" s="11"/>
      <c r="QKB51" s="11"/>
      <c r="QKC51" s="11"/>
      <c r="QKD51" s="11"/>
      <c r="QKE51" s="11"/>
      <c r="QKF51" s="11"/>
      <c r="QKG51" s="11"/>
      <c r="QKH51" s="11"/>
      <c r="QKI51" s="11"/>
      <c r="QKJ51" s="11"/>
      <c r="QKK51" s="11"/>
      <c r="QKL51" s="11"/>
      <c r="QKM51" s="11"/>
      <c r="QKN51" s="11"/>
      <c r="QKO51" s="11"/>
      <c r="QKP51" s="11"/>
      <c r="QKQ51" s="11"/>
      <c r="QKR51" s="11"/>
      <c r="QKS51" s="11"/>
      <c r="QKT51" s="11"/>
      <c r="QKU51" s="11"/>
      <c r="QKV51" s="11"/>
      <c r="QKW51" s="11"/>
      <c r="QKX51" s="11"/>
      <c r="QKY51" s="11"/>
      <c r="QKZ51" s="11"/>
      <c r="QLA51" s="11"/>
      <c r="QLB51" s="11"/>
      <c r="QLC51" s="11"/>
      <c r="QLD51" s="11"/>
      <c r="QLE51" s="11"/>
      <c r="QLF51" s="11"/>
      <c r="QLG51" s="11"/>
      <c r="QLH51" s="11"/>
      <c r="QLI51" s="11"/>
      <c r="QLJ51" s="11"/>
      <c r="QLK51" s="11"/>
      <c r="QLL51" s="11"/>
      <c r="QLM51" s="11"/>
      <c r="QLN51" s="11"/>
      <c r="QLO51" s="11"/>
      <c r="QLP51" s="11"/>
      <c r="QLQ51" s="11"/>
      <c r="QLR51" s="11"/>
      <c r="QLS51" s="11"/>
      <c r="QLT51" s="11"/>
      <c r="QLU51" s="11"/>
      <c r="QLV51" s="11"/>
      <c r="QLW51" s="11"/>
      <c r="QLX51" s="11"/>
      <c r="QLY51" s="11"/>
      <c r="QLZ51" s="11"/>
      <c r="QMA51" s="11"/>
      <c r="QMB51" s="11"/>
      <c r="QMC51" s="11"/>
      <c r="QMD51" s="11"/>
      <c r="QME51" s="11"/>
      <c r="QMF51" s="11"/>
      <c r="QMG51" s="11"/>
      <c r="QMH51" s="11"/>
      <c r="QMI51" s="11"/>
      <c r="QMJ51" s="11"/>
      <c r="QMK51" s="11"/>
      <c r="QML51" s="11"/>
      <c r="QMM51" s="11"/>
      <c r="QMN51" s="11"/>
      <c r="QMO51" s="11"/>
      <c r="QMP51" s="11"/>
      <c r="QMQ51" s="11"/>
      <c r="QMR51" s="11"/>
      <c r="QMS51" s="11"/>
      <c r="QMT51" s="11"/>
      <c r="QMU51" s="11"/>
      <c r="QMV51" s="11"/>
      <c r="QMW51" s="11"/>
      <c r="QMX51" s="11"/>
      <c r="QMY51" s="11"/>
      <c r="QMZ51" s="11"/>
      <c r="QNA51" s="11"/>
      <c r="QNB51" s="11"/>
      <c r="QNC51" s="11"/>
      <c r="QND51" s="11"/>
      <c r="QNE51" s="11"/>
      <c r="QNF51" s="11"/>
      <c r="QNG51" s="11"/>
      <c r="QNH51" s="11"/>
      <c r="QNI51" s="11"/>
      <c r="QNJ51" s="11"/>
      <c r="QNK51" s="11"/>
      <c r="QNL51" s="11"/>
      <c r="QNM51" s="11"/>
      <c r="QNN51" s="11"/>
      <c r="QNO51" s="11"/>
      <c r="QNP51" s="11"/>
      <c r="QNQ51" s="11"/>
      <c r="QNR51" s="11"/>
      <c r="QNS51" s="11"/>
      <c r="QNT51" s="11"/>
      <c r="QNU51" s="11"/>
      <c r="QNV51" s="11"/>
      <c r="QNW51" s="11"/>
      <c r="QNX51" s="11"/>
      <c r="QNY51" s="11"/>
      <c r="QNZ51" s="11"/>
      <c r="QOA51" s="11"/>
      <c r="QOB51" s="11"/>
      <c r="QOC51" s="11"/>
      <c r="QOD51" s="11"/>
      <c r="QOE51" s="11"/>
      <c r="QOF51" s="11"/>
      <c r="QOG51" s="11"/>
      <c r="QOH51" s="11"/>
      <c r="QOI51" s="11"/>
      <c r="QOJ51" s="11"/>
      <c r="QOK51" s="11"/>
      <c r="QOL51" s="11"/>
      <c r="QOM51" s="11"/>
      <c r="QON51" s="11"/>
      <c r="QOO51" s="11"/>
      <c r="QOP51" s="11"/>
      <c r="QOQ51" s="11"/>
      <c r="QOR51" s="11"/>
      <c r="QOS51" s="11"/>
      <c r="QOT51" s="11"/>
      <c r="QOU51" s="11"/>
      <c r="QOV51" s="11"/>
      <c r="QOW51" s="11"/>
      <c r="QOX51" s="11"/>
      <c r="QOY51" s="11"/>
      <c r="QOZ51" s="11"/>
      <c r="QPA51" s="11"/>
      <c r="QPB51" s="11"/>
      <c r="QPC51" s="11"/>
      <c r="QPD51" s="11"/>
      <c r="QPE51" s="11"/>
      <c r="QPF51" s="11"/>
      <c r="QPG51" s="11"/>
      <c r="QPH51" s="11"/>
      <c r="QPI51" s="11"/>
      <c r="QPJ51" s="11"/>
      <c r="QPK51" s="11"/>
      <c r="QPL51" s="11"/>
      <c r="QPM51" s="11"/>
      <c r="QPN51" s="11"/>
      <c r="QPO51" s="11"/>
      <c r="QPP51" s="11"/>
      <c r="QPQ51" s="11"/>
      <c r="QPR51" s="11"/>
      <c r="QPS51" s="11"/>
      <c r="QPT51" s="11"/>
      <c r="QPU51" s="11"/>
      <c r="QPV51" s="11"/>
      <c r="QPW51" s="11"/>
      <c r="QPX51" s="11"/>
      <c r="QPY51" s="11"/>
      <c r="QPZ51" s="11"/>
      <c r="QQA51" s="11"/>
      <c r="QQB51" s="11"/>
      <c r="QQC51" s="11"/>
      <c r="QQD51" s="11"/>
      <c r="QQE51" s="11"/>
      <c r="QQF51" s="11"/>
      <c r="QQG51" s="11"/>
      <c r="QQH51" s="11"/>
      <c r="QQI51" s="11"/>
      <c r="QQJ51" s="11"/>
      <c r="QQK51" s="11"/>
      <c r="QQL51" s="11"/>
      <c r="QQM51" s="11"/>
      <c r="QQN51" s="11"/>
      <c r="QQO51" s="11"/>
      <c r="QQP51" s="11"/>
      <c r="QQQ51" s="11"/>
      <c r="QQR51" s="11"/>
      <c r="QQS51" s="11"/>
      <c r="QQT51" s="11"/>
      <c r="QQU51" s="11"/>
      <c r="QQV51" s="11"/>
      <c r="QQW51" s="11"/>
      <c r="QQX51" s="11"/>
      <c r="QQY51" s="11"/>
      <c r="QQZ51" s="11"/>
      <c r="QRA51" s="11"/>
      <c r="QRB51" s="11"/>
      <c r="QRC51" s="11"/>
      <c r="QRD51" s="11"/>
      <c r="QRE51" s="11"/>
      <c r="QRF51" s="11"/>
      <c r="QRG51" s="11"/>
      <c r="QRH51" s="11"/>
      <c r="QRI51" s="11"/>
      <c r="QRJ51" s="11"/>
      <c r="QRK51" s="11"/>
      <c r="QRL51" s="11"/>
      <c r="QRM51" s="11"/>
      <c r="QRN51" s="11"/>
      <c r="QRO51" s="11"/>
      <c r="QRP51" s="11"/>
      <c r="QRQ51" s="11"/>
      <c r="QRR51" s="11"/>
      <c r="QRS51" s="11"/>
      <c r="QRT51" s="11"/>
      <c r="QRU51" s="11"/>
      <c r="QRV51" s="11"/>
      <c r="QRW51" s="11"/>
      <c r="QRX51" s="11"/>
      <c r="QRY51" s="11"/>
      <c r="QRZ51" s="11"/>
      <c r="QSA51" s="11"/>
      <c r="QSB51" s="11"/>
      <c r="QSC51" s="11"/>
      <c r="QSD51" s="11"/>
      <c r="QSE51" s="11"/>
      <c r="QSF51" s="11"/>
      <c r="QSG51" s="11"/>
      <c r="QSH51" s="11"/>
      <c r="QSI51" s="11"/>
      <c r="QSJ51" s="11"/>
      <c r="QSK51" s="11"/>
      <c r="QSL51" s="11"/>
      <c r="QSM51" s="11"/>
      <c r="QSN51" s="11"/>
      <c r="QSO51" s="11"/>
      <c r="QSP51" s="11"/>
      <c r="QSQ51" s="11"/>
      <c r="QSR51" s="11"/>
      <c r="QSS51" s="11"/>
      <c r="QST51" s="11"/>
      <c r="QSU51" s="11"/>
      <c r="QSV51" s="11"/>
      <c r="QSW51" s="11"/>
      <c r="QSX51" s="11"/>
      <c r="QSY51" s="11"/>
      <c r="QSZ51" s="11"/>
      <c r="QTA51" s="11"/>
      <c r="QTB51" s="11"/>
      <c r="QTC51" s="11"/>
      <c r="QTD51" s="11"/>
      <c r="QTE51" s="11"/>
      <c r="QTF51" s="11"/>
      <c r="QTG51" s="11"/>
      <c r="QTH51" s="11"/>
      <c r="QTI51" s="11"/>
      <c r="QTJ51" s="11"/>
      <c r="QTK51" s="11"/>
      <c r="QTL51" s="11"/>
      <c r="QTM51" s="11"/>
      <c r="QTN51" s="11"/>
      <c r="QTO51" s="11"/>
      <c r="QTP51" s="11"/>
      <c r="QTQ51" s="11"/>
      <c r="QTR51" s="11"/>
      <c r="QTS51" s="11"/>
      <c r="QTT51" s="11"/>
      <c r="QTU51" s="11"/>
      <c r="QTV51" s="11"/>
      <c r="QTW51" s="11"/>
      <c r="QTX51" s="11"/>
      <c r="QTY51" s="11"/>
      <c r="QTZ51" s="11"/>
      <c r="QUA51" s="11"/>
      <c r="QUB51" s="11"/>
      <c r="QUC51" s="11"/>
      <c r="QUD51" s="11"/>
      <c r="QUE51" s="11"/>
      <c r="QUF51" s="11"/>
      <c r="QUG51" s="11"/>
      <c r="QUH51" s="11"/>
      <c r="QUI51" s="11"/>
      <c r="QUJ51" s="11"/>
      <c r="QUK51" s="11"/>
      <c r="QUL51" s="11"/>
      <c r="QUM51" s="11"/>
      <c r="QUN51" s="11"/>
      <c r="QUO51" s="11"/>
      <c r="QUP51" s="11"/>
      <c r="QUQ51" s="11"/>
      <c r="QUR51" s="11"/>
      <c r="QUS51" s="11"/>
      <c r="QUT51" s="11"/>
      <c r="QUU51" s="11"/>
      <c r="QUV51" s="11"/>
      <c r="QUW51" s="11"/>
      <c r="QUX51" s="11"/>
      <c r="QUY51" s="11"/>
      <c r="QUZ51" s="11"/>
      <c r="QVA51" s="11"/>
      <c r="QVB51" s="11"/>
      <c r="QVC51" s="11"/>
      <c r="QVD51" s="11"/>
      <c r="QVE51" s="11"/>
      <c r="QVF51" s="11"/>
      <c r="QVG51" s="11"/>
      <c r="QVH51" s="11"/>
      <c r="QVI51" s="11"/>
      <c r="QVJ51" s="11"/>
      <c r="QVK51" s="11"/>
      <c r="QVL51" s="11"/>
      <c r="QVM51" s="11"/>
      <c r="QVN51" s="11"/>
      <c r="QVO51" s="11"/>
      <c r="QVP51" s="11"/>
      <c r="QVQ51" s="11"/>
      <c r="QVR51" s="11"/>
      <c r="QVS51" s="11"/>
      <c r="QVT51" s="11"/>
      <c r="QVU51" s="11"/>
      <c r="QVV51" s="11"/>
      <c r="QVW51" s="11"/>
      <c r="QVX51" s="11"/>
      <c r="QVY51" s="11"/>
      <c r="QVZ51" s="11"/>
      <c r="QWA51" s="11"/>
      <c r="QWB51" s="11"/>
      <c r="QWC51" s="11"/>
      <c r="QWD51" s="11"/>
      <c r="QWE51" s="11"/>
      <c r="QWF51" s="11"/>
      <c r="QWG51" s="11"/>
      <c r="QWH51" s="11"/>
      <c r="QWI51" s="11"/>
      <c r="QWJ51" s="11"/>
      <c r="QWK51" s="11"/>
      <c r="QWL51" s="11"/>
      <c r="QWM51" s="11"/>
      <c r="QWN51" s="11"/>
      <c r="QWO51" s="11"/>
      <c r="QWP51" s="11"/>
      <c r="QWQ51" s="11"/>
      <c r="QWR51" s="11"/>
      <c r="QWS51" s="11"/>
      <c r="QWT51" s="11"/>
      <c r="QWU51" s="11"/>
      <c r="QWV51" s="11"/>
      <c r="QWW51" s="11"/>
      <c r="QWX51" s="11"/>
      <c r="QWY51" s="11"/>
      <c r="QWZ51" s="11"/>
      <c r="QXA51" s="11"/>
      <c r="QXB51" s="11"/>
      <c r="QXC51" s="11"/>
      <c r="QXD51" s="11"/>
      <c r="QXE51" s="11"/>
      <c r="QXF51" s="11"/>
      <c r="QXG51" s="11"/>
      <c r="QXH51" s="11"/>
      <c r="QXI51" s="11"/>
      <c r="QXJ51" s="11"/>
      <c r="QXK51" s="11"/>
      <c r="QXL51" s="11"/>
      <c r="QXM51" s="11"/>
      <c r="QXN51" s="11"/>
      <c r="QXO51" s="11"/>
      <c r="QXP51" s="11"/>
      <c r="QXQ51" s="11"/>
      <c r="QXR51" s="11"/>
      <c r="QXS51" s="11"/>
      <c r="QXT51" s="11"/>
      <c r="QXU51" s="11"/>
      <c r="QXV51" s="11"/>
      <c r="QXW51" s="11"/>
      <c r="QXX51" s="11"/>
      <c r="QXY51" s="11"/>
      <c r="QXZ51" s="11"/>
      <c r="QYA51" s="11"/>
      <c r="QYB51" s="11"/>
      <c r="QYC51" s="11"/>
      <c r="QYD51" s="11"/>
      <c r="QYE51" s="11"/>
      <c r="QYF51" s="11"/>
      <c r="QYG51" s="11"/>
      <c r="QYH51" s="11"/>
      <c r="QYI51" s="11"/>
      <c r="QYJ51" s="11"/>
      <c r="QYK51" s="11"/>
      <c r="QYL51" s="11"/>
      <c r="QYM51" s="11"/>
      <c r="QYN51" s="11"/>
      <c r="QYO51" s="11"/>
      <c r="QYP51" s="11"/>
      <c r="QYQ51" s="11"/>
      <c r="QYR51" s="11"/>
      <c r="QYS51" s="11"/>
      <c r="QYT51" s="11"/>
      <c r="QYU51" s="11"/>
      <c r="QYV51" s="11"/>
      <c r="QYW51" s="11"/>
      <c r="QYX51" s="11"/>
      <c r="QYY51" s="11"/>
      <c r="QYZ51" s="11"/>
      <c r="QZA51" s="11"/>
      <c r="QZB51" s="11"/>
      <c r="QZC51" s="11"/>
      <c r="QZD51" s="11"/>
      <c r="QZE51" s="11"/>
      <c r="QZF51" s="11"/>
      <c r="QZG51" s="11"/>
      <c r="QZH51" s="11"/>
      <c r="QZI51" s="11"/>
      <c r="QZJ51" s="11"/>
      <c r="QZK51" s="11"/>
      <c r="QZL51" s="11"/>
      <c r="QZM51" s="11"/>
      <c r="QZN51" s="11"/>
      <c r="QZO51" s="11"/>
      <c r="QZP51" s="11"/>
      <c r="QZQ51" s="11"/>
      <c r="QZR51" s="11"/>
      <c r="QZS51" s="11"/>
      <c r="QZT51" s="11"/>
      <c r="QZU51" s="11"/>
      <c r="QZV51" s="11"/>
      <c r="QZW51" s="11"/>
      <c r="QZX51" s="11"/>
      <c r="QZY51" s="11"/>
      <c r="QZZ51" s="11"/>
      <c r="RAA51" s="11"/>
      <c r="RAB51" s="11"/>
      <c r="RAC51" s="11"/>
      <c r="RAD51" s="11"/>
      <c r="RAE51" s="11"/>
      <c r="RAF51" s="11"/>
      <c r="RAG51" s="11"/>
      <c r="RAH51" s="11"/>
      <c r="RAI51" s="11"/>
      <c r="RAJ51" s="11"/>
      <c r="RAK51" s="11"/>
      <c r="RAL51" s="11"/>
      <c r="RAM51" s="11"/>
      <c r="RAN51" s="11"/>
      <c r="RAO51" s="11"/>
      <c r="RAP51" s="11"/>
      <c r="RAQ51" s="11"/>
      <c r="RAR51" s="11"/>
      <c r="RAS51" s="11"/>
      <c r="RAT51" s="11"/>
      <c r="RAU51" s="11"/>
      <c r="RAV51" s="11"/>
      <c r="RAW51" s="11"/>
      <c r="RAX51" s="11"/>
      <c r="RAY51" s="11"/>
      <c r="RAZ51" s="11"/>
      <c r="RBA51" s="11"/>
      <c r="RBB51" s="11"/>
      <c r="RBC51" s="11"/>
      <c r="RBD51" s="11"/>
      <c r="RBE51" s="11"/>
      <c r="RBF51" s="11"/>
      <c r="RBG51" s="11"/>
      <c r="RBH51" s="11"/>
      <c r="RBI51" s="11"/>
      <c r="RBJ51" s="11"/>
      <c r="RBK51" s="11"/>
      <c r="RBL51" s="11"/>
      <c r="RBM51" s="11"/>
      <c r="RBN51" s="11"/>
      <c r="RBO51" s="11"/>
      <c r="RBP51" s="11"/>
      <c r="RBQ51" s="11"/>
      <c r="RBR51" s="11"/>
      <c r="RBS51" s="11"/>
      <c r="RBT51" s="11"/>
      <c r="RBU51" s="11"/>
      <c r="RBV51" s="11"/>
      <c r="RBW51" s="11"/>
      <c r="RBX51" s="11"/>
      <c r="RBY51" s="11"/>
      <c r="RBZ51" s="11"/>
      <c r="RCA51" s="11"/>
      <c r="RCB51" s="11"/>
      <c r="RCC51" s="11"/>
      <c r="RCD51" s="11"/>
      <c r="RCE51" s="11"/>
      <c r="RCF51" s="11"/>
      <c r="RCG51" s="11"/>
      <c r="RCH51" s="11"/>
      <c r="RCI51" s="11"/>
      <c r="RCJ51" s="11"/>
      <c r="RCK51" s="11"/>
      <c r="RCL51" s="11"/>
      <c r="RCM51" s="11"/>
      <c r="RCN51" s="11"/>
      <c r="RCO51" s="11"/>
      <c r="RCP51" s="11"/>
      <c r="RCQ51" s="11"/>
      <c r="RCR51" s="11"/>
      <c r="RCS51" s="11"/>
      <c r="RCT51" s="11"/>
      <c r="RCU51" s="11"/>
      <c r="RCV51" s="11"/>
      <c r="RCW51" s="11"/>
      <c r="RCX51" s="11"/>
      <c r="RCY51" s="11"/>
      <c r="RCZ51" s="11"/>
      <c r="RDA51" s="11"/>
      <c r="RDB51" s="11"/>
      <c r="RDC51" s="11"/>
      <c r="RDD51" s="11"/>
      <c r="RDE51" s="11"/>
      <c r="RDF51" s="11"/>
      <c r="RDG51" s="11"/>
      <c r="RDH51" s="11"/>
      <c r="RDI51" s="11"/>
      <c r="RDJ51" s="11"/>
      <c r="RDK51" s="11"/>
      <c r="RDL51" s="11"/>
      <c r="RDM51" s="11"/>
      <c r="RDN51" s="11"/>
      <c r="RDO51" s="11"/>
      <c r="RDP51" s="11"/>
      <c r="RDQ51" s="11"/>
      <c r="RDR51" s="11"/>
      <c r="RDS51" s="11"/>
      <c r="RDT51" s="11"/>
      <c r="RDU51" s="11"/>
      <c r="RDV51" s="11"/>
      <c r="RDW51" s="11"/>
      <c r="RDX51" s="11"/>
      <c r="RDY51" s="11"/>
      <c r="RDZ51" s="11"/>
      <c r="REA51" s="11"/>
      <c r="REB51" s="11"/>
      <c r="REC51" s="11"/>
      <c r="RED51" s="11"/>
      <c r="REE51" s="11"/>
      <c r="REF51" s="11"/>
      <c r="REG51" s="11"/>
      <c r="REH51" s="11"/>
      <c r="REI51" s="11"/>
      <c r="REJ51" s="11"/>
      <c r="REK51" s="11"/>
      <c r="REL51" s="11"/>
      <c r="REM51" s="11"/>
      <c r="REN51" s="11"/>
      <c r="REO51" s="11"/>
      <c r="REP51" s="11"/>
      <c r="REQ51" s="11"/>
      <c r="RER51" s="11"/>
      <c r="RES51" s="11"/>
      <c r="RET51" s="11"/>
      <c r="REU51" s="11"/>
      <c r="REV51" s="11"/>
      <c r="REW51" s="11"/>
      <c r="REX51" s="11"/>
      <c r="REY51" s="11"/>
      <c r="REZ51" s="11"/>
      <c r="RFA51" s="11"/>
      <c r="RFB51" s="11"/>
      <c r="RFC51" s="11"/>
      <c r="RFD51" s="11"/>
      <c r="RFE51" s="11"/>
      <c r="RFF51" s="11"/>
      <c r="RFG51" s="11"/>
      <c r="RFH51" s="11"/>
      <c r="RFI51" s="11"/>
      <c r="RFJ51" s="11"/>
      <c r="RFK51" s="11"/>
      <c r="RFL51" s="11"/>
      <c r="RFM51" s="11"/>
      <c r="RFN51" s="11"/>
      <c r="RFO51" s="11"/>
      <c r="RFP51" s="11"/>
      <c r="RFQ51" s="11"/>
      <c r="RFR51" s="11"/>
      <c r="RFS51" s="11"/>
      <c r="RFT51" s="11"/>
      <c r="RFU51" s="11"/>
      <c r="RFV51" s="11"/>
      <c r="RFW51" s="11"/>
      <c r="RFX51" s="11"/>
      <c r="RFY51" s="11"/>
      <c r="RFZ51" s="11"/>
      <c r="RGA51" s="11"/>
      <c r="RGB51" s="11"/>
      <c r="RGC51" s="11"/>
      <c r="RGD51" s="11"/>
      <c r="RGE51" s="11"/>
      <c r="RGF51" s="11"/>
      <c r="RGG51" s="11"/>
      <c r="RGH51" s="11"/>
      <c r="RGI51" s="11"/>
      <c r="RGJ51" s="11"/>
      <c r="RGK51" s="11"/>
      <c r="RGL51" s="11"/>
      <c r="RGM51" s="11"/>
      <c r="RGN51" s="11"/>
      <c r="RGO51" s="11"/>
      <c r="RGP51" s="11"/>
      <c r="RGQ51" s="11"/>
      <c r="RGR51" s="11"/>
      <c r="RGS51" s="11"/>
      <c r="RGT51" s="11"/>
      <c r="RGU51" s="11"/>
      <c r="RGV51" s="11"/>
      <c r="RGW51" s="11"/>
      <c r="RGX51" s="11"/>
      <c r="RGY51" s="11"/>
      <c r="RGZ51" s="11"/>
      <c r="RHA51" s="11"/>
      <c r="RHB51" s="11"/>
      <c r="RHC51" s="11"/>
      <c r="RHD51" s="11"/>
      <c r="RHE51" s="11"/>
      <c r="RHF51" s="11"/>
      <c r="RHG51" s="11"/>
      <c r="RHH51" s="11"/>
      <c r="RHI51" s="11"/>
      <c r="RHJ51" s="11"/>
      <c r="RHK51" s="11"/>
      <c r="RHL51" s="11"/>
      <c r="RHM51" s="11"/>
      <c r="RHN51" s="11"/>
      <c r="RHO51" s="11"/>
      <c r="RHP51" s="11"/>
      <c r="RHQ51" s="11"/>
      <c r="RHR51" s="11"/>
      <c r="RHS51" s="11"/>
      <c r="RHT51" s="11"/>
      <c r="RHU51" s="11"/>
      <c r="RHV51" s="11"/>
      <c r="RHW51" s="11"/>
      <c r="RHX51" s="11"/>
      <c r="RHY51" s="11"/>
      <c r="RHZ51" s="11"/>
      <c r="RIA51" s="11"/>
      <c r="RIB51" s="11"/>
      <c r="RIC51" s="11"/>
      <c r="RID51" s="11"/>
      <c r="RIE51" s="11"/>
      <c r="RIF51" s="11"/>
      <c r="RIG51" s="11"/>
      <c r="RIH51" s="11"/>
      <c r="RII51" s="11"/>
      <c r="RIJ51" s="11"/>
      <c r="RIK51" s="11"/>
      <c r="RIL51" s="11"/>
      <c r="RIM51" s="11"/>
      <c r="RIN51" s="11"/>
      <c r="RIO51" s="11"/>
      <c r="RIP51" s="11"/>
      <c r="RIQ51" s="11"/>
      <c r="RIR51" s="11"/>
      <c r="RIS51" s="11"/>
      <c r="RIT51" s="11"/>
      <c r="RIU51" s="11"/>
      <c r="RIV51" s="11"/>
      <c r="RIW51" s="11"/>
      <c r="RIX51" s="11"/>
      <c r="RIY51" s="11"/>
      <c r="RIZ51" s="11"/>
      <c r="RJA51" s="11"/>
      <c r="RJB51" s="11"/>
      <c r="RJC51" s="11"/>
      <c r="RJD51" s="11"/>
      <c r="RJE51" s="11"/>
      <c r="RJF51" s="11"/>
      <c r="RJG51" s="11"/>
      <c r="RJH51" s="11"/>
      <c r="RJI51" s="11"/>
      <c r="RJJ51" s="11"/>
      <c r="RJK51" s="11"/>
      <c r="RJL51" s="11"/>
      <c r="RJM51" s="11"/>
      <c r="RJN51" s="11"/>
      <c r="RJO51" s="11"/>
      <c r="RJP51" s="11"/>
      <c r="RJQ51" s="11"/>
      <c r="RJR51" s="11"/>
      <c r="RJS51" s="11"/>
      <c r="RJT51" s="11"/>
      <c r="RJU51" s="11"/>
      <c r="RJV51" s="11"/>
      <c r="RJW51" s="11"/>
      <c r="RJX51" s="11"/>
      <c r="RJY51" s="11"/>
      <c r="RJZ51" s="11"/>
      <c r="RKA51" s="11"/>
      <c r="RKB51" s="11"/>
      <c r="RKC51" s="11"/>
      <c r="RKD51" s="11"/>
      <c r="RKE51" s="11"/>
      <c r="RKF51" s="11"/>
      <c r="RKG51" s="11"/>
      <c r="RKH51" s="11"/>
      <c r="RKI51" s="11"/>
      <c r="RKJ51" s="11"/>
      <c r="RKK51" s="11"/>
      <c r="RKL51" s="11"/>
      <c r="RKM51" s="11"/>
      <c r="RKN51" s="11"/>
      <c r="RKO51" s="11"/>
      <c r="RKP51" s="11"/>
      <c r="RKQ51" s="11"/>
      <c r="RKR51" s="11"/>
      <c r="RKS51" s="11"/>
      <c r="RKT51" s="11"/>
      <c r="RKU51" s="11"/>
      <c r="RKV51" s="11"/>
      <c r="RKW51" s="11"/>
      <c r="RKX51" s="11"/>
      <c r="RKY51" s="11"/>
      <c r="RKZ51" s="11"/>
      <c r="RLA51" s="11"/>
      <c r="RLB51" s="11"/>
      <c r="RLC51" s="11"/>
      <c r="RLD51" s="11"/>
      <c r="RLE51" s="11"/>
      <c r="RLF51" s="11"/>
      <c r="RLG51" s="11"/>
      <c r="RLH51" s="11"/>
      <c r="RLI51" s="11"/>
      <c r="RLJ51" s="11"/>
      <c r="RLK51" s="11"/>
      <c r="RLL51" s="11"/>
      <c r="RLM51" s="11"/>
      <c r="RLN51" s="11"/>
      <c r="RLO51" s="11"/>
      <c r="RLP51" s="11"/>
      <c r="RLQ51" s="11"/>
      <c r="RLR51" s="11"/>
      <c r="RLS51" s="11"/>
      <c r="RLT51" s="11"/>
      <c r="RLU51" s="11"/>
      <c r="RLV51" s="11"/>
      <c r="RLW51" s="11"/>
      <c r="RLX51" s="11"/>
      <c r="RLY51" s="11"/>
      <c r="RLZ51" s="11"/>
      <c r="RMA51" s="11"/>
      <c r="RMB51" s="11"/>
      <c r="RMC51" s="11"/>
      <c r="RMD51" s="11"/>
      <c r="RME51" s="11"/>
      <c r="RMF51" s="11"/>
      <c r="RMG51" s="11"/>
      <c r="RMH51" s="11"/>
      <c r="RMI51" s="11"/>
      <c r="RMJ51" s="11"/>
      <c r="RMK51" s="11"/>
      <c r="RML51" s="11"/>
      <c r="RMM51" s="11"/>
      <c r="RMN51" s="11"/>
      <c r="RMO51" s="11"/>
      <c r="RMP51" s="11"/>
      <c r="RMQ51" s="11"/>
      <c r="RMR51" s="11"/>
      <c r="RMS51" s="11"/>
      <c r="RMT51" s="11"/>
      <c r="RMU51" s="11"/>
      <c r="RMV51" s="11"/>
      <c r="RMW51" s="11"/>
      <c r="RMX51" s="11"/>
      <c r="RMY51" s="11"/>
      <c r="RMZ51" s="11"/>
      <c r="RNA51" s="11"/>
      <c r="RNB51" s="11"/>
      <c r="RNC51" s="11"/>
      <c r="RND51" s="11"/>
      <c r="RNE51" s="11"/>
      <c r="RNF51" s="11"/>
      <c r="RNG51" s="11"/>
      <c r="RNH51" s="11"/>
      <c r="RNI51" s="11"/>
      <c r="RNJ51" s="11"/>
      <c r="RNK51" s="11"/>
      <c r="RNL51" s="11"/>
      <c r="RNM51" s="11"/>
      <c r="RNN51" s="11"/>
      <c r="RNO51" s="11"/>
      <c r="RNP51" s="11"/>
      <c r="RNQ51" s="11"/>
      <c r="RNR51" s="11"/>
      <c r="RNS51" s="11"/>
      <c r="RNT51" s="11"/>
      <c r="RNU51" s="11"/>
      <c r="RNV51" s="11"/>
      <c r="RNW51" s="11"/>
      <c r="RNX51" s="11"/>
      <c r="RNY51" s="11"/>
      <c r="RNZ51" s="11"/>
      <c r="ROA51" s="11"/>
      <c r="ROB51" s="11"/>
      <c r="ROC51" s="11"/>
      <c r="ROD51" s="11"/>
      <c r="ROE51" s="11"/>
      <c r="ROF51" s="11"/>
      <c r="ROG51" s="11"/>
      <c r="ROH51" s="11"/>
      <c r="ROI51" s="11"/>
      <c r="ROJ51" s="11"/>
      <c r="ROK51" s="11"/>
      <c r="ROL51" s="11"/>
      <c r="ROM51" s="11"/>
      <c r="RON51" s="11"/>
      <c r="ROO51" s="11"/>
      <c r="ROP51" s="11"/>
      <c r="ROQ51" s="11"/>
      <c r="ROR51" s="11"/>
      <c r="ROS51" s="11"/>
      <c r="ROT51" s="11"/>
      <c r="ROU51" s="11"/>
      <c r="ROV51" s="11"/>
      <c r="ROW51" s="11"/>
      <c r="ROX51" s="11"/>
      <c r="ROY51" s="11"/>
      <c r="ROZ51" s="11"/>
      <c r="RPA51" s="11"/>
      <c r="RPB51" s="11"/>
      <c r="RPC51" s="11"/>
      <c r="RPD51" s="11"/>
      <c r="RPE51" s="11"/>
      <c r="RPF51" s="11"/>
      <c r="RPG51" s="11"/>
      <c r="RPH51" s="11"/>
      <c r="RPI51" s="11"/>
      <c r="RPJ51" s="11"/>
      <c r="RPK51" s="11"/>
      <c r="RPL51" s="11"/>
      <c r="RPM51" s="11"/>
      <c r="RPN51" s="11"/>
      <c r="RPO51" s="11"/>
      <c r="RPP51" s="11"/>
      <c r="RPQ51" s="11"/>
      <c r="RPR51" s="11"/>
      <c r="RPS51" s="11"/>
      <c r="RPT51" s="11"/>
      <c r="RPU51" s="11"/>
      <c r="RPV51" s="11"/>
      <c r="RPW51" s="11"/>
      <c r="RPX51" s="11"/>
      <c r="RPY51" s="11"/>
      <c r="RPZ51" s="11"/>
      <c r="RQA51" s="11"/>
      <c r="RQB51" s="11"/>
      <c r="RQC51" s="11"/>
      <c r="RQD51" s="11"/>
      <c r="RQE51" s="11"/>
      <c r="RQF51" s="11"/>
      <c r="RQG51" s="11"/>
      <c r="RQH51" s="11"/>
      <c r="RQI51" s="11"/>
      <c r="RQJ51" s="11"/>
      <c r="RQK51" s="11"/>
      <c r="RQL51" s="11"/>
      <c r="RQM51" s="11"/>
      <c r="RQN51" s="11"/>
      <c r="RQO51" s="11"/>
      <c r="RQP51" s="11"/>
      <c r="RQQ51" s="11"/>
      <c r="RQR51" s="11"/>
      <c r="RQS51" s="11"/>
      <c r="RQT51" s="11"/>
      <c r="RQU51" s="11"/>
      <c r="RQV51" s="11"/>
      <c r="RQW51" s="11"/>
      <c r="RQX51" s="11"/>
      <c r="RQY51" s="11"/>
      <c r="RQZ51" s="11"/>
      <c r="RRA51" s="11"/>
      <c r="RRB51" s="11"/>
      <c r="RRC51" s="11"/>
      <c r="RRD51" s="11"/>
      <c r="RRE51" s="11"/>
      <c r="RRF51" s="11"/>
      <c r="RRG51" s="11"/>
      <c r="RRH51" s="11"/>
      <c r="RRI51" s="11"/>
      <c r="RRJ51" s="11"/>
      <c r="RRK51" s="11"/>
      <c r="RRL51" s="11"/>
      <c r="RRM51" s="11"/>
      <c r="RRN51" s="11"/>
      <c r="RRO51" s="11"/>
      <c r="RRP51" s="11"/>
      <c r="RRQ51" s="11"/>
      <c r="RRR51" s="11"/>
      <c r="RRS51" s="11"/>
      <c r="RRT51" s="11"/>
      <c r="RRU51" s="11"/>
      <c r="RRV51" s="11"/>
      <c r="RRW51" s="11"/>
      <c r="RRX51" s="11"/>
      <c r="RRY51" s="11"/>
      <c r="RRZ51" s="11"/>
      <c r="RSA51" s="11"/>
      <c r="RSB51" s="11"/>
      <c r="RSC51" s="11"/>
      <c r="RSD51" s="11"/>
      <c r="RSE51" s="11"/>
      <c r="RSF51" s="11"/>
      <c r="RSG51" s="11"/>
      <c r="RSH51" s="11"/>
      <c r="RSI51" s="11"/>
      <c r="RSJ51" s="11"/>
      <c r="RSK51" s="11"/>
      <c r="RSL51" s="11"/>
      <c r="RSM51" s="11"/>
      <c r="RSN51" s="11"/>
      <c r="RSO51" s="11"/>
      <c r="RSP51" s="11"/>
      <c r="RSQ51" s="11"/>
      <c r="RSR51" s="11"/>
      <c r="RSS51" s="11"/>
      <c r="RST51" s="11"/>
      <c r="RSU51" s="11"/>
      <c r="RSV51" s="11"/>
      <c r="RSW51" s="11"/>
      <c r="RSX51" s="11"/>
      <c r="RSY51" s="11"/>
      <c r="RSZ51" s="11"/>
      <c r="RTA51" s="11"/>
      <c r="RTB51" s="11"/>
      <c r="RTC51" s="11"/>
      <c r="RTD51" s="11"/>
      <c r="RTE51" s="11"/>
      <c r="RTF51" s="11"/>
      <c r="RTG51" s="11"/>
      <c r="RTH51" s="11"/>
      <c r="RTI51" s="11"/>
      <c r="RTJ51" s="11"/>
      <c r="RTK51" s="11"/>
      <c r="RTL51" s="11"/>
      <c r="RTM51" s="11"/>
      <c r="RTN51" s="11"/>
      <c r="RTO51" s="11"/>
      <c r="RTP51" s="11"/>
      <c r="RTQ51" s="11"/>
      <c r="RTR51" s="11"/>
      <c r="RTS51" s="11"/>
      <c r="RTT51" s="11"/>
      <c r="RTU51" s="11"/>
      <c r="RTV51" s="11"/>
      <c r="RTW51" s="11"/>
      <c r="RTX51" s="11"/>
      <c r="RTY51" s="11"/>
      <c r="RTZ51" s="11"/>
      <c r="RUA51" s="11"/>
      <c r="RUB51" s="11"/>
      <c r="RUC51" s="11"/>
      <c r="RUD51" s="11"/>
      <c r="RUE51" s="11"/>
      <c r="RUF51" s="11"/>
      <c r="RUG51" s="11"/>
      <c r="RUH51" s="11"/>
      <c r="RUI51" s="11"/>
      <c r="RUJ51" s="11"/>
      <c r="RUK51" s="11"/>
      <c r="RUL51" s="11"/>
      <c r="RUM51" s="11"/>
      <c r="RUN51" s="11"/>
      <c r="RUO51" s="11"/>
      <c r="RUP51" s="11"/>
      <c r="RUQ51" s="11"/>
      <c r="RUR51" s="11"/>
      <c r="RUS51" s="11"/>
      <c r="RUT51" s="11"/>
      <c r="RUU51" s="11"/>
      <c r="RUV51" s="11"/>
      <c r="RUW51" s="11"/>
      <c r="RUX51" s="11"/>
      <c r="RUY51" s="11"/>
      <c r="RUZ51" s="11"/>
      <c r="RVA51" s="11"/>
      <c r="RVB51" s="11"/>
      <c r="RVC51" s="11"/>
      <c r="RVD51" s="11"/>
      <c r="RVE51" s="11"/>
      <c r="RVF51" s="11"/>
      <c r="RVG51" s="11"/>
      <c r="RVH51" s="11"/>
      <c r="RVI51" s="11"/>
      <c r="RVJ51" s="11"/>
      <c r="RVK51" s="11"/>
      <c r="RVL51" s="11"/>
      <c r="RVM51" s="11"/>
      <c r="RVN51" s="11"/>
      <c r="RVO51" s="11"/>
      <c r="RVP51" s="11"/>
      <c r="RVQ51" s="11"/>
      <c r="RVR51" s="11"/>
      <c r="RVS51" s="11"/>
      <c r="RVT51" s="11"/>
      <c r="RVU51" s="11"/>
      <c r="RVV51" s="11"/>
      <c r="RVW51" s="11"/>
      <c r="RVX51" s="11"/>
      <c r="RVY51" s="11"/>
      <c r="RVZ51" s="11"/>
      <c r="RWA51" s="11"/>
      <c r="RWB51" s="11"/>
      <c r="RWC51" s="11"/>
      <c r="RWD51" s="11"/>
      <c r="RWE51" s="11"/>
      <c r="RWF51" s="11"/>
      <c r="RWG51" s="11"/>
      <c r="RWH51" s="11"/>
      <c r="RWI51" s="11"/>
      <c r="RWJ51" s="11"/>
      <c r="RWK51" s="11"/>
      <c r="RWL51" s="11"/>
      <c r="RWM51" s="11"/>
      <c r="RWN51" s="11"/>
      <c r="RWO51" s="11"/>
      <c r="RWP51" s="11"/>
      <c r="RWQ51" s="11"/>
      <c r="RWR51" s="11"/>
      <c r="RWS51" s="11"/>
      <c r="RWT51" s="11"/>
      <c r="RWU51" s="11"/>
      <c r="RWV51" s="11"/>
      <c r="RWW51" s="11"/>
      <c r="RWX51" s="11"/>
      <c r="RWY51" s="11"/>
      <c r="RWZ51" s="11"/>
      <c r="RXA51" s="11"/>
      <c r="RXB51" s="11"/>
      <c r="RXC51" s="11"/>
      <c r="RXD51" s="11"/>
      <c r="RXE51" s="11"/>
      <c r="RXF51" s="11"/>
      <c r="RXG51" s="11"/>
      <c r="RXH51" s="11"/>
      <c r="RXI51" s="11"/>
      <c r="RXJ51" s="11"/>
      <c r="RXK51" s="11"/>
      <c r="RXL51" s="11"/>
      <c r="RXM51" s="11"/>
      <c r="RXN51" s="11"/>
      <c r="RXO51" s="11"/>
      <c r="RXP51" s="11"/>
      <c r="RXQ51" s="11"/>
      <c r="RXR51" s="11"/>
      <c r="RXS51" s="11"/>
      <c r="RXT51" s="11"/>
      <c r="RXU51" s="11"/>
      <c r="RXV51" s="11"/>
      <c r="RXW51" s="11"/>
      <c r="RXX51" s="11"/>
      <c r="RXY51" s="11"/>
      <c r="RXZ51" s="11"/>
      <c r="RYA51" s="11"/>
      <c r="RYB51" s="11"/>
      <c r="RYC51" s="11"/>
      <c r="RYD51" s="11"/>
      <c r="RYE51" s="11"/>
      <c r="RYF51" s="11"/>
      <c r="RYG51" s="11"/>
      <c r="RYH51" s="11"/>
      <c r="RYI51" s="11"/>
      <c r="RYJ51" s="11"/>
      <c r="RYK51" s="11"/>
      <c r="RYL51" s="11"/>
      <c r="RYM51" s="11"/>
      <c r="RYN51" s="11"/>
      <c r="RYO51" s="11"/>
      <c r="RYP51" s="11"/>
      <c r="RYQ51" s="11"/>
      <c r="RYR51" s="11"/>
      <c r="RYS51" s="11"/>
      <c r="RYT51" s="11"/>
      <c r="RYU51" s="11"/>
      <c r="RYV51" s="11"/>
      <c r="RYW51" s="11"/>
      <c r="RYX51" s="11"/>
      <c r="RYY51" s="11"/>
      <c r="RYZ51" s="11"/>
      <c r="RZA51" s="11"/>
      <c r="RZB51" s="11"/>
      <c r="RZC51" s="11"/>
      <c r="RZD51" s="11"/>
      <c r="RZE51" s="11"/>
      <c r="RZF51" s="11"/>
      <c r="RZG51" s="11"/>
      <c r="RZH51" s="11"/>
      <c r="RZI51" s="11"/>
      <c r="RZJ51" s="11"/>
      <c r="RZK51" s="11"/>
      <c r="RZL51" s="11"/>
      <c r="RZM51" s="11"/>
      <c r="RZN51" s="11"/>
      <c r="RZO51" s="11"/>
      <c r="RZP51" s="11"/>
      <c r="RZQ51" s="11"/>
      <c r="RZR51" s="11"/>
      <c r="RZS51" s="11"/>
      <c r="RZT51" s="11"/>
      <c r="RZU51" s="11"/>
      <c r="RZV51" s="11"/>
      <c r="RZW51" s="11"/>
      <c r="RZX51" s="11"/>
      <c r="RZY51" s="11"/>
      <c r="RZZ51" s="11"/>
      <c r="SAA51" s="11"/>
      <c r="SAB51" s="11"/>
      <c r="SAC51" s="11"/>
      <c r="SAD51" s="11"/>
      <c r="SAE51" s="11"/>
      <c r="SAF51" s="11"/>
      <c r="SAG51" s="11"/>
      <c r="SAH51" s="11"/>
      <c r="SAI51" s="11"/>
      <c r="SAJ51" s="11"/>
      <c r="SAK51" s="11"/>
      <c r="SAL51" s="11"/>
      <c r="SAM51" s="11"/>
      <c r="SAN51" s="11"/>
      <c r="SAO51" s="11"/>
      <c r="SAP51" s="11"/>
      <c r="SAQ51" s="11"/>
      <c r="SAR51" s="11"/>
      <c r="SAS51" s="11"/>
      <c r="SAT51" s="11"/>
      <c r="SAU51" s="11"/>
      <c r="SAV51" s="11"/>
      <c r="SAW51" s="11"/>
      <c r="SAX51" s="11"/>
      <c r="SAY51" s="11"/>
      <c r="SAZ51" s="11"/>
      <c r="SBA51" s="11"/>
      <c r="SBB51" s="11"/>
      <c r="SBC51" s="11"/>
      <c r="SBD51" s="11"/>
      <c r="SBE51" s="11"/>
      <c r="SBF51" s="11"/>
      <c r="SBG51" s="11"/>
      <c r="SBH51" s="11"/>
      <c r="SBI51" s="11"/>
      <c r="SBJ51" s="11"/>
      <c r="SBK51" s="11"/>
      <c r="SBL51" s="11"/>
      <c r="SBM51" s="11"/>
      <c r="SBN51" s="11"/>
      <c r="SBO51" s="11"/>
      <c r="SBP51" s="11"/>
      <c r="SBQ51" s="11"/>
      <c r="SBR51" s="11"/>
      <c r="SBS51" s="11"/>
      <c r="SBT51" s="11"/>
      <c r="SBU51" s="11"/>
      <c r="SBV51" s="11"/>
      <c r="SBW51" s="11"/>
      <c r="SBX51" s="11"/>
      <c r="SBY51" s="11"/>
      <c r="SBZ51" s="11"/>
      <c r="SCA51" s="11"/>
      <c r="SCB51" s="11"/>
      <c r="SCC51" s="11"/>
      <c r="SCD51" s="11"/>
      <c r="SCE51" s="11"/>
      <c r="SCF51" s="11"/>
      <c r="SCG51" s="11"/>
      <c r="SCH51" s="11"/>
      <c r="SCI51" s="11"/>
      <c r="SCJ51" s="11"/>
      <c r="SCK51" s="11"/>
      <c r="SCL51" s="11"/>
      <c r="SCM51" s="11"/>
      <c r="SCN51" s="11"/>
      <c r="SCO51" s="11"/>
      <c r="SCP51" s="11"/>
      <c r="SCQ51" s="11"/>
      <c r="SCR51" s="11"/>
      <c r="SCS51" s="11"/>
      <c r="SCT51" s="11"/>
      <c r="SCU51" s="11"/>
      <c r="SCV51" s="11"/>
      <c r="SCW51" s="11"/>
      <c r="SCX51" s="11"/>
      <c r="SCY51" s="11"/>
      <c r="SCZ51" s="11"/>
      <c r="SDA51" s="11"/>
      <c r="SDB51" s="11"/>
      <c r="SDC51" s="11"/>
      <c r="SDD51" s="11"/>
      <c r="SDE51" s="11"/>
      <c r="SDF51" s="11"/>
      <c r="SDG51" s="11"/>
      <c r="SDH51" s="11"/>
      <c r="SDI51" s="11"/>
      <c r="SDJ51" s="11"/>
      <c r="SDK51" s="11"/>
      <c r="SDL51" s="11"/>
      <c r="SDM51" s="11"/>
      <c r="SDN51" s="11"/>
      <c r="SDO51" s="11"/>
      <c r="SDP51" s="11"/>
      <c r="SDQ51" s="11"/>
      <c r="SDR51" s="11"/>
      <c r="SDS51" s="11"/>
      <c r="SDT51" s="11"/>
      <c r="SDU51" s="11"/>
      <c r="SDV51" s="11"/>
      <c r="SDW51" s="11"/>
      <c r="SDX51" s="11"/>
      <c r="SDY51" s="11"/>
      <c r="SDZ51" s="11"/>
      <c r="SEA51" s="11"/>
      <c r="SEB51" s="11"/>
      <c r="SEC51" s="11"/>
      <c r="SED51" s="11"/>
      <c r="SEE51" s="11"/>
      <c r="SEF51" s="11"/>
      <c r="SEG51" s="11"/>
      <c r="SEH51" s="11"/>
      <c r="SEI51" s="11"/>
      <c r="SEJ51" s="11"/>
      <c r="SEK51" s="11"/>
      <c r="SEL51" s="11"/>
      <c r="SEM51" s="11"/>
      <c r="SEN51" s="11"/>
      <c r="SEO51" s="11"/>
      <c r="SEP51" s="11"/>
      <c r="SEQ51" s="11"/>
      <c r="SER51" s="11"/>
      <c r="SES51" s="11"/>
      <c r="SET51" s="11"/>
      <c r="SEU51" s="11"/>
      <c r="SEV51" s="11"/>
      <c r="SEW51" s="11"/>
      <c r="SEX51" s="11"/>
      <c r="SEY51" s="11"/>
      <c r="SEZ51" s="11"/>
      <c r="SFA51" s="11"/>
      <c r="SFB51" s="11"/>
      <c r="SFC51" s="11"/>
      <c r="SFD51" s="11"/>
      <c r="SFE51" s="11"/>
      <c r="SFF51" s="11"/>
      <c r="SFG51" s="11"/>
      <c r="SFH51" s="11"/>
      <c r="SFI51" s="11"/>
      <c r="SFJ51" s="11"/>
      <c r="SFK51" s="11"/>
      <c r="SFL51" s="11"/>
      <c r="SFM51" s="11"/>
      <c r="SFN51" s="11"/>
      <c r="SFO51" s="11"/>
      <c r="SFP51" s="11"/>
      <c r="SFQ51" s="11"/>
      <c r="SFR51" s="11"/>
      <c r="SFS51" s="11"/>
      <c r="SFT51" s="11"/>
      <c r="SFU51" s="11"/>
      <c r="SFV51" s="11"/>
      <c r="SFW51" s="11"/>
      <c r="SFX51" s="11"/>
      <c r="SFY51" s="11"/>
      <c r="SFZ51" s="11"/>
      <c r="SGA51" s="11"/>
      <c r="SGB51" s="11"/>
      <c r="SGC51" s="11"/>
      <c r="SGD51" s="11"/>
      <c r="SGE51" s="11"/>
      <c r="SGF51" s="11"/>
      <c r="SGG51" s="11"/>
      <c r="SGH51" s="11"/>
      <c r="SGI51" s="11"/>
      <c r="SGJ51" s="11"/>
      <c r="SGK51" s="11"/>
      <c r="SGL51" s="11"/>
      <c r="SGM51" s="11"/>
      <c r="SGN51" s="11"/>
      <c r="SGO51" s="11"/>
      <c r="SGP51" s="11"/>
      <c r="SGQ51" s="11"/>
      <c r="SGR51" s="11"/>
      <c r="SGS51" s="11"/>
      <c r="SGT51" s="11"/>
      <c r="SGU51" s="11"/>
      <c r="SGV51" s="11"/>
      <c r="SGW51" s="11"/>
      <c r="SGX51" s="11"/>
      <c r="SGY51" s="11"/>
      <c r="SGZ51" s="11"/>
      <c r="SHA51" s="11"/>
      <c r="SHB51" s="11"/>
      <c r="SHC51" s="11"/>
      <c r="SHD51" s="11"/>
      <c r="SHE51" s="11"/>
      <c r="SHF51" s="11"/>
      <c r="SHG51" s="11"/>
      <c r="SHH51" s="11"/>
      <c r="SHI51" s="11"/>
      <c r="SHJ51" s="11"/>
      <c r="SHK51" s="11"/>
      <c r="SHL51" s="11"/>
      <c r="SHM51" s="11"/>
      <c r="SHN51" s="11"/>
      <c r="SHO51" s="11"/>
      <c r="SHP51" s="11"/>
      <c r="SHQ51" s="11"/>
      <c r="SHR51" s="11"/>
      <c r="SHS51" s="11"/>
      <c r="SHT51" s="11"/>
      <c r="SHU51" s="11"/>
      <c r="SHV51" s="11"/>
      <c r="SHW51" s="11"/>
      <c r="SHX51" s="11"/>
      <c r="SHY51" s="11"/>
      <c r="SHZ51" s="11"/>
      <c r="SIA51" s="11"/>
      <c r="SIB51" s="11"/>
      <c r="SIC51" s="11"/>
      <c r="SID51" s="11"/>
      <c r="SIE51" s="11"/>
      <c r="SIF51" s="11"/>
      <c r="SIG51" s="11"/>
      <c r="SIH51" s="11"/>
      <c r="SII51" s="11"/>
      <c r="SIJ51" s="11"/>
      <c r="SIK51" s="11"/>
      <c r="SIL51" s="11"/>
      <c r="SIM51" s="11"/>
      <c r="SIN51" s="11"/>
      <c r="SIO51" s="11"/>
      <c r="SIP51" s="11"/>
      <c r="SIQ51" s="11"/>
      <c r="SIR51" s="11"/>
      <c r="SIS51" s="11"/>
      <c r="SIT51" s="11"/>
      <c r="SIU51" s="11"/>
      <c r="SIV51" s="11"/>
      <c r="SIW51" s="11"/>
      <c r="SIX51" s="11"/>
      <c r="SIY51" s="11"/>
      <c r="SIZ51" s="11"/>
      <c r="SJA51" s="11"/>
      <c r="SJB51" s="11"/>
      <c r="SJC51" s="11"/>
      <c r="SJD51" s="11"/>
      <c r="SJE51" s="11"/>
      <c r="SJF51" s="11"/>
      <c r="SJG51" s="11"/>
      <c r="SJH51" s="11"/>
      <c r="SJI51" s="11"/>
      <c r="SJJ51" s="11"/>
      <c r="SJK51" s="11"/>
      <c r="SJL51" s="11"/>
      <c r="SJM51" s="11"/>
      <c r="SJN51" s="11"/>
      <c r="SJO51" s="11"/>
      <c r="SJP51" s="11"/>
      <c r="SJQ51" s="11"/>
      <c r="SJR51" s="11"/>
      <c r="SJS51" s="11"/>
      <c r="SJT51" s="11"/>
      <c r="SJU51" s="11"/>
      <c r="SJV51" s="11"/>
      <c r="SJW51" s="11"/>
      <c r="SJX51" s="11"/>
      <c r="SJY51" s="11"/>
      <c r="SJZ51" s="11"/>
      <c r="SKA51" s="11"/>
      <c r="SKB51" s="11"/>
      <c r="SKC51" s="11"/>
      <c r="SKD51" s="11"/>
      <c r="SKE51" s="11"/>
      <c r="SKF51" s="11"/>
      <c r="SKG51" s="11"/>
      <c r="SKH51" s="11"/>
      <c r="SKI51" s="11"/>
      <c r="SKJ51" s="11"/>
      <c r="SKK51" s="11"/>
      <c r="SKL51" s="11"/>
      <c r="SKM51" s="11"/>
      <c r="SKN51" s="11"/>
      <c r="SKO51" s="11"/>
      <c r="SKP51" s="11"/>
      <c r="SKQ51" s="11"/>
      <c r="SKR51" s="11"/>
      <c r="SKS51" s="11"/>
      <c r="SKT51" s="11"/>
      <c r="SKU51" s="11"/>
      <c r="SKV51" s="11"/>
      <c r="SKW51" s="11"/>
      <c r="SKX51" s="11"/>
      <c r="SKY51" s="11"/>
      <c r="SKZ51" s="11"/>
      <c r="SLA51" s="11"/>
      <c r="SLB51" s="11"/>
      <c r="SLC51" s="11"/>
      <c r="SLD51" s="11"/>
      <c r="SLE51" s="11"/>
      <c r="SLF51" s="11"/>
      <c r="SLG51" s="11"/>
      <c r="SLH51" s="11"/>
      <c r="SLI51" s="11"/>
      <c r="SLJ51" s="11"/>
      <c r="SLK51" s="11"/>
      <c r="SLL51" s="11"/>
      <c r="SLM51" s="11"/>
      <c r="SLN51" s="11"/>
      <c r="SLO51" s="11"/>
      <c r="SLP51" s="11"/>
      <c r="SLQ51" s="11"/>
      <c r="SLR51" s="11"/>
      <c r="SLS51" s="11"/>
      <c r="SLT51" s="11"/>
      <c r="SLU51" s="11"/>
      <c r="SLV51" s="11"/>
      <c r="SLW51" s="11"/>
      <c r="SLX51" s="11"/>
      <c r="SLY51" s="11"/>
      <c r="SLZ51" s="11"/>
      <c r="SMA51" s="11"/>
      <c r="SMB51" s="11"/>
      <c r="SMC51" s="11"/>
      <c r="SMD51" s="11"/>
      <c r="SME51" s="11"/>
      <c r="SMF51" s="11"/>
      <c r="SMG51" s="11"/>
      <c r="SMH51" s="11"/>
      <c r="SMI51" s="11"/>
      <c r="SMJ51" s="11"/>
      <c r="SMK51" s="11"/>
      <c r="SML51" s="11"/>
      <c r="SMM51" s="11"/>
      <c r="SMN51" s="11"/>
      <c r="SMO51" s="11"/>
      <c r="SMP51" s="11"/>
      <c r="SMQ51" s="11"/>
      <c r="SMR51" s="11"/>
      <c r="SMS51" s="11"/>
      <c r="SMT51" s="11"/>
      <c r="SMU51" s="11"/>
      <c r="SMV51" s="11"/>
      <c r="SMW51" s="11"/>
      <c r="SMX51" s="11"/>
      <c r="SMY51" s="11"/>
      <c r="SMZ51" s="11"/>
      <c r="SNA51" s="11"/>
      <c r="SNB51" s="11"/>
      <c r="SNC51" s="11"/>
      <c r="SND51" s="11"/>
      <c r="SNE51" s="11"/>
      <c r="SNF51" s="11"/>
      <c r="SNG51" s="11"/>
      <c r="SNH51" s="11"/>
      <c r="SNI51" s="11"/>
      <c r="SNJ51" s="11"/>
      <c r="SNK51" s="11"/>
      <c r="SNL51" s="11"/>
      <c r="SNM51" s="11"/>
      <c r="SNN51" s="11"/>
      <c r="SNO51" s="11"/>
      <c r="SNP51" s="11"/>
      <c r="SNQ51" s="11"/>
      <c r="SNR51" s="11"/>
      <c r="SNS51" s="11"/>
      <c r="SNT51" s="11"/>
      <c r="SNU51" s="11"/>
      <c r="SNV51" s="11"/>
      <c r="SNW51" s="11"/>
      <c r="SNX51" s="11"/>
      <c r="SNY51" s="11"/>
      <c r="SNZ51" s="11"/>
      <c r="SOA51" s="11"/>
      <c r="SOB51" s="11"/>
      <c r="SOC51" s="11"/>
      <c r="SOD51" s="11"/>
      <c r="SOE51" s="11"/>
      <c r="SOF51" s="11"/>
      <c r="SOG51" s="11"/>
      <c r="SOH51" s="11"/>
      <c r="SOI51" s="11"/>
      <c r="SOJ51" s="11"/>
      <c r="SOK51" s="11"/>
      <c r="SOL51" s="11"/>
      <c r="SOM51" s="11"/>
      <c r="SON51" s="11"/>
      <c r="SOO51" s="11"/>
      <c r="SOP51" s="11"/>
      <c r="SOQ51" s="11"/>
      <c r="SOR51" s="11"/>
      <c r="SOS51" s="11"/>
      <c r="SOT51" s="11"/>
      <c r="SOU51" s="11"/>
      <c r="SOV51" s="11"/>
      <c r="SOW51" s="11"/>
      <c r="SOX51" s="11"/>
      <c r="SOY51" s="11"/>
      <c r="SOZ51" s="11"/>
      <c r="SPA51" s="11"/>
      <c r="SPB51" s="11"/>
      <c r="SPC51" s="11"/>
      <c r="SPD51" s="11"/>
      <c r="SPE51" s="11"/>
      <c r="SPF51" s="11"/>
      <c r="SPG51" s="11"/>
      <c r="SPH51" s="11"/>
      <c r="SPI51" s="11"/>
      <c r="SPJ51" s="11"/>
      <c r="SPK51" s="11"/>
      <c r="SPL51" s="11"/>
      <c r="SPM51" s="11"/>
      <c r="SPN51" s="11"/>
      <c r="SPO51" s="11"/>
      <c r="SPP51" s="11"/>
      <c r="SPQ51" s="11"/>
      <c r="SPR51" s="11"/>
      <c r="SPS51" s="11"/>
      <c r="SPT51" s="11"/>
      <c r="SPU51" s="11"/>
      <c r="SPV51" s="11"/>
      <c r="SPW51" s="11"/>
      <c r="SPX51" s="11"/>
      <c r="SPY51" s="11"/>
      <c r="SPZ51" s="11"/>
      <c r="SQA51" s="11"/>
      <c r="SQB51" s="11"/>
      <c r="SQC51" s="11"/>
      <c r="SQD51" s="11"/>
      <c r="SQE51" s="11"/>
      <c r="SQF51" s="11"/>
      <c r="SQG51" s="11"/>
      <c r="SQH51" s="11"/>
      <c r="SQI51" s="11"/>
      <c r="SQJ51" s="11"/>
      <c r="SQK51" s="11"/>
      <c r="SQL51" s="11"/>
      <c r="SQM51" s="11"/>
      <c r="SQN51" s="11"/>
      <c r="SQO51" s="11"/>
      <c r="SQP51" s="11"/>
      <c r="SQQ51" s="11"/>
      <c r="SQR51" s="11"/>
      <c r="SQS51" s="11"/>
      <c r="SQT51" s="11"/>
      <c r="SQU51" s="11"/>
      <c r="SQV51" s="11"/>
      <c r="SQW51" s="11"/>
      <c r="SQX51" s="11"/>
      <c r="SQY51" s="11"/>
      <c r="SQZ51" s="11"/>
      <c r="SRA51" s="11"/>
      <c r="SRB51" s="11"/>
      <c r="SRC51" s="11"/>
      <c r="SRD51" s="11"/>
      <c r="SRE51" s="11"/>
      <c r="SRF51" s="11"/>
      <c r="SRG51" s="11"/>
      <c r="SRH51" s="11"/>
      <c r="SRI51" s="11"/>
      <c r="SRJ51" s="11"/>
      <c r="SRK51" s="11"/>
      <c r="SRL51" s="11"/>
      <c r="SRM51" s="11"/>
      <c r="SRN51" s="11"/>
      <c r="SRO51" s="11"/>
      <c r="SRP51" s="11"/>
      <c r="SRQ51" s="11"/>
      <c r="SRR51" s="11"/>
      <c r="SRS51" s="11"/>
      <c r="SRT51" s="11"/>
      <c r="SRU51" s="11"/>
      <c r="SRV51" s="11"/>
      <c r="SRW51" s="11"/>
      <c r="SRX51" s="11"/>
      <c r="SRY51" s="11"/>
      <c r="SRZ51" s="11"/>
      <c r="SSA51" s="11"/>
      <c r="SSB51" s="11"/>
      <c r="SSC51" s="11"/>
      <c r="SSD51" s="11"/>
      <c r="SSE51" s="11"/>
      <c r="SSF51" s="11"/>
      <c r="SSG51" s="11"/>
      <c r="SSH51" s="11"/>
      <c r="SSI51" s="11"/>
      <c r="SSJ51" s="11"/>
      <c r="SSK51" s="11"/>
      <c r="SSL51" s="11"/>
      <c r="SSM51" s="11"/>
      <c r="SSN51" s="11"/>
      <c r="SSO51" s="11"/>
      <c r="SSP51" s="11"/>
      <c r="SSQ51" s="11"/>
      <c r="SSR51" s="11"/>
      <c r="SSS51" s="11"/>
      <c r="SST51" s="11"/>
      <c r="SSU51" s="11"/>
      <c r="SSV51" s="11"/>
      <c r="SSW51" s="11"/>
      <c r="SSX51" s="11"/>
      <c r="SSY51" s="11"/>
      <c r="SSZ51" s="11"/>
      <c r="STA51" s="11"/>
      <c r="STB51" s="11"/>
      <c r="STC51" s="11"/>
      <c r="STD51" s="11"/>
      <c r="STE51" s="11"/>
      <c r="STF51" s="11"/>
      <c r="STG51" s="11"/>
      <c r="STH51" s="11"/>
      <c r="STI51" s="11"/>
      <c r="STJ51" s="11"/>
      <c r="STK51" s="11"/>
      <c r="STL51" s="11"/>
      <c r="STM51" s="11"/>
      <c r="STN51" s="11"/>
      <c r="STO51" s="11"/>
      <c r="STP51" s="11"/>
      <c r="STQ51" s="11"/>
      <c r="STR51" s="11"/>
      <c r="STS51" s="11"/>
      <c r="STT51" s="11"/>
      <c r="STU51" s="11"/>
      <c r="STV51" s="11"/>
      <c r="STW51" s="11"/>
      <c r="STX51" s="11"/>
      <c r="STY51" s="11"/>
      <c r="STZ51" s="11"/>
      <c r="SUA51" s="11"/>
      <c r="SUB51" s="11"/>
      <c r="SUC51" s="11"/>
      <c r="SUD51" s="11"/>
      <c r="SUE51" s="11"/>
      <c r="SUF51" s="11"/>
      <c r="SUG51" s="11"/>
      <c r="SUH51" s="11"/>
      <c r="SUI51" s="11"/>
      <c r="SUJ51" s="11"/>
      <c r="SUK51" s="11"/>
      <c r="SUL51" s="11"/>
      <c r="SUM51" s="11"/>
      <c r="SUN51" s="11"/>
      <c r="SUO51" s="11"/>
      <c r="SUP51" s="11"/>
      <c r="SUQ51" s="11"/>
      <c r="SUR51" s="11"/>
      <c r="SUS51" s="11"/>
      <c r="SUT51" s="11"/>
      <c r="SUU51" s="11"/>
      <c r="SUV51" s="11"/>
      <c r="SUW51" s="11"/>
      <c r="SUX51" s="11"/>
      <c r="SUY51" s="11"/>
      <c r="SUZ51" s="11"/>
      <c r="SVA51" s="11"/>
      <c r="SVB51" s="11"/>
      <c r="SVC51" s="11"/>
      <c r="SVD51" s="11"/>
      <c r="SVE51" s="11"/>
      <c r="SVF51" s="11"/>
      <c r="SVG51" s="11"/>
      <c r="SVH51" s="11"/>
      <c r="SVI51" s="11"/>
      <c r="SVJ51" s="11"/>
      <c r="SVK51" s="11"/>
      <c r="SVL51" s="11"/>
      <c r="SVM51" s="11"/>
      <c r="SVN51" s="11"/>
      <c r="SVO51" s="11"/>
      <c r="SVP51" s="11"/>
      <c r="SVQ51" s="11"/>
      <c r="SVR51" s="11"/>
      <c r="SVS51" s="11"/>
      <c r="SVT51" s="11"/>
      <c r="SVU51" s="11"/>
      <c r="SVV51" s="11"/>
      <c r="SVW51" s="11"/>
      <c r="SVX51" s="11"/>
      <c r="SVY51" s="11"/>
      <c r="SVZ51" s="11"/>
      <c r="SWA51" s="11"/>
      <c r="SWB51" s="11"/>
      <c r="SWC51" s="11"/>
      <c r="SWD51" s="11"/>
      <c r="SWE51" s="11"/>
      <c r="SWF51" s="11"/>
      <c r="SWG51" s="11"/>
      <c r="SWH51" s="11"/>
      <c r="SWI51" s="11"/>
      <c r="SWJ51" s="11"/>
      <c r="SWK51" s="11"/>
      <c r="SWL51" s="11"/>
      <c r="SWM51" s="11"/>
      <c r="SWN51" s="11"/>
      <c r="SWO51" s="11"/>
      <c r="SWP51" s="11"/>
      <c r="SWQ51" s="11"/>
      <c r="SWR51" s="11"/>
      <c r="SWS51" s="11"/>
      <c r="SWT51" s="11"/>
      <c r="SWU51" s="11"/>
      <c r="SWV51" s="11"/>
      <c r="SWW51" s="11"/>
      <c r="SWX51" s="11"/>
      <c r="SWY51" s="11"/>
      <c r="SWZ51" s="11"/>
      <c r="SXA51" s="11"/>
      <c r="SXB51" s="11"/>
      <c r="SXC51" s="11"/>
      <c r="SXD51" s="11"/>
      <c r="SXE51" s="11"/>
      <c r="SXF51" s="11"/>
      <c r="SXG51" s="11"/>
      <c r="SXH51" s="11"/>
      <c r="SXI51" s="11"/>
      <c r="SXJ51" s="11"/>
      <c r="SXK51" s="11"/>
      <c r="SXL51" s="11"/>
      <c r="SXM51" s="11"/>
      <c r="SXN51" s="11"/>
      <c r="SXO51" s="11"/>
      <c r="SXP51" s="11"/>
      <c r="SXQ51" s="11"/>
      <c r="SXR51" s="11"/>
      <c r="SXS51" s="11"/>
      <c r="SXT51" s="11"/>
      <c r="SXU51" s="11"/>
      <c r="SXV51" s="11"/>
      <c r="SXW51" s="11"/>
      <c r="SXX51" s="11"/>
      <c r="SXY51" s="11"/>
      <c r="SXZ51" s="11"/>
      <c r="SYA51" s="11"/>
      <c r="SYB51" s="11"/>
      <c r="SYC51" s="11"/>
      <c r="SYD51" s="11"/>
      <c r="SYE51" s="11"/>
      <c r="SYF51" s="11"/>
      <c r="SYG51" s="11"/>
      <c r="SYH51" s="11"/>
      <c r="SYI51" s="11"/>
      <c r="SYJ51" s="11"/>
      <c r="SYK51" s="11"/>
      <c r="SYL51" s="11"/>
      <c r="SYM51" s="11"/>
      <c r="SYN51" s="11"/>
      <c r="SYO51" s="11"/>
      <c r="SYP51" s="11"/>
      <c r="SYQ51" s="11"/>
      <c r="SYR51" s="11"/>
      <c r="SYS51" s="11"/>
      <c r="SYT51" s="11"/>
      <c r="SYU51" s="11"/>
      <c r="SYV51" s="11"/>
      <c r="SYW51" s="11"/>
      <c r="SYX51" s="11"/>
      <c r="SYY51" s="11"/>
      <c r="SYZ51" s="11"/>
      <c r="SZA51" s="11"/>
      <c r="SZB51" s="11"/>
      <c r="SZC51" s="11"/>
      <c r="SZD51" s="11"/>
      <c r="SZE51" s="11"/>
      <c r="SZF51" s="11"/>
      <c r="SZG51" s="11"/>
      <c r="SZH51" s="11"/>
      <c r="SZI51" s="11"/>
      <c r="SZJ51" s="11"/>
      <c r="SZK51" s="11"/>
      <c r="SZL51" s="11"/>
      <c r="SZM51" s="11"/>
      <c r="SZN51" s="11"/>
      <c r="SZO51" s="11"/>
      <c r="SZP51" s="11"/>
      <c r="SZQ51" s="11"/>
      <c r="SZR51" s="11"/>
      <c r="SZS51" s="11"/>
      <c r="SZT51" s="11"/>
      <c r="SZU51" s="11"/>
      <c r="SZV51" s="11"/>
      <c r="SZW51" s="11"/>
      <c r="SZX51" s="11"/>
      <c r="SZY51" s="11"/>
      <c r="SZZ51" s="11"/>
      <c r="TAA51" s="11"/>
      <c r="TAB51" s="11"/>
      <c r="TAC51" s="11"/>
      <c r="TAD51" s="11"/>
      <c r="TAE51" s="11"/>
      <c r="TAF51" s="11"/>
      <c r="TAG51" s="11"/>
      <c r="TAH51" s="11"/>
      <c r="TAI51" s="11"/>
      <c r="TAJ51" s="11"/>
      <c r="TAK51" s="11"/>
      <c r="TAL51" s="11"/>
      <c r="TAM51" s="11"/>
      <c r="TAN51" s="11"/>
      <c r="TAO51" s="11"/>
      <c r="TAP51" s="11"/>
      <c r="TAQ51" s="11"/>
      <c r="TAR51" s="11"/>
      <c r="TAS51" s="11"/>
      <c r="TAT51" s="11"/>
      <c r="TAU51" s="11"/>
      <c r="TAV51" s="11"/>
      <c r="TAW51" s="11"/>
      <c r="TAX51" s="11"/>
      <c r="TAY51" s="11"/>
      <c r="TAZ51" s="11"/>
      <c r="TBA51" s="11"/>
      <c r="TBB51" s="11"/>
      <c r="TBC51" s="11"/>
      <c r="TBD51" s="11"/>
      <c r="TBE51" s="11"/>
      <c r="TBF51" s="11"/>
      <c r="TBG51" s="11"/>
      <c r="TBH51" s="11"/>
      <c r="TBI51" s="11"/>
      <c r="TBJ51" s="11"/>
      <c r="TBK51" s="11"/>
      <c r="TBL51" s="11"/>
      <c r="TBM51" s="11"/>
      <c r="TBN51" s="11"/>
      <c r="TBO51" s="11"/>
      <c r="TBP51" s="11"/>
      <c r="TBQ51" s="11"/>
      <c r="TBR51" s="11"/>
      <c r="TBS51" s="11"/>
      <c r="TBT51" s="11"/>
      <c r="TBU51" s="11"/>
      <c r="TBV51" s="11"/>
      <c r="TBW51" s="11"/>
      <c r="TBX51" s="11"/>
      <c r="TBY51" s="11"/>
      <c r="TBZ51" s="11"/>
      <c r="TCA51" s="11"/>
      <c r="TCB51" s="11"/>
      <c r="TCC51" s="11"/>
      <c r="TCD51" s="11"/>
      <c r="TCE51" s="11"/>
      <c r="TCF51" s="11"/>
      <c r="TCG51" s="11"/>
      <c r="TCH51" s="11"/>
      <c r="TCI51" s="11"/>
      <c r="TCJ51" s="11"/>
      <c r="TCK51" s="11"/>
      <c r="TCL51" s="11"/>
      <c r="TCM51" s="11"/>
      <c r="TCN51" s="11"/>
      <c r="TCO51" s="11"/>
      <c r="TCP51" s="11"/>
      <c r="TCQ51" s="11"/>
      <c r="TCR51" s="11"/>
      <c r="TCS51" s="11"/>
      <c r="TCT51" s="11"/>
      <c r="TCU51" s="11"/>
      <c r="TCV51" s="11"/>
      <c r="TCW51" s="11"/>
      <c r="TCX51" s="11"/>
      <c r="TCY51" s="11"/>
      <c r="TCZ51" s="11"/>
      <c r="TDA51" s="11"/>
      <c r="TDB51" s="11"/>
      <c r="TDC51" s="11"/>
      <c r="TDD51" s="11"/>
      <c r="TDE51" s="11"/>
      <c r="TDF51" s="11"/>
      <c r="TDG51" s="11"/>
      <c r="TDH51" s="11"/>
      <c r="TDI51" s="11"/>
      <c r="TDJ51" s="11"/>
      <c r="TDK51" s="11"/>
      <c r="TDL51" s="11"/>
      <c r="TDM51" s="11"/>
      <c r="TDN51" s="11"/>
      <c r="TDO51" s="11"/>
      <c r="TDP51" s="11"/>
      <c r="TDQ51" s="11"/>
      <c r="TDR51" s="11"/>
      <c r="TDS51" s="11"/>
      <c r="TDT51" s="11"/>
      <c r="TDU51" s="11"/>
      <c r="TDV51" s="11"/>
      <c r="TDW51" s="11"/>
      <c r="TDX51" s="11"/>
      <c r="TDY51" s="11"/>
      <c r="TDZ51" s="11"/>
      <c r="TEA51" s="11"/>
      <c r="TEB51" s="11"/>
      <c r="TEC51" s="11"/>
      <c r="TED51" s="11"/>
      <c r="TEE51" s="11"/>
      <c r="TEF51" s="11"/>
      <c r="TEG51" s="11"/>
      <c r="TEH51" s="11"/>
      <c r="TEI51" s="11"/>
      <c r="TEJ51" s="11"/>
      <c r="TEK51" s="11"/>
      <c r="TEL51" s="11"/>
      <c r="TEM51" s="11"/>
      <c r="TEN51" s="11"/>
      <c r="TEO51" s="11"/>
      <c r="TEP51" s="11"/>
      <c r="TEQ51" s="11"/>
      <c r="TER51" s="11"/>
      <c r="TES51" s="11"/>
      <c r="TET51" s="11"/>
      <c r="TEU51" s="11"/>
      <c r="TEV51" s="11"/>
      <c r="TEW51" s="11"/>
      <c r="TEX51" s="11"/>
      <c r="TEY51" s="11"/>
      <c r="TEZ51" s="11"/>
      <c r="TFA51" s="11"/>
      <c r="TFB51" s="11"/>
      <c r="TFC51" s="11"/>
      <c r="TFD51" s="11"/>
      <c r="TFE51" s="11"/>
      <c r="TFF51" s="11"/>
      <c r="TFG51" s="11"/>
      <c r="TFH51" s="11"/>
      <c r="TFI51" s="11"/>
      <c r="TFJ51" s="11"/>
      <c r="TFK51" s="11"/>
      <c r="TFL51" s="11"/>
      <c r="TFM51" s="11"/>
      <c r="TFN51" s="11"/>
      <c r="TFO51" s="11"/>
      <c r="TFP51" s="11"/>
      <c r="TFQ51" s="11"/>
      <c r="TFR51" s="11"/>
      <c r="TFS51" s="11"/>
      <c r="TFT51" s="11"/>
      <c r="TFU51" s="11"/>
      <c r="TFV51" s="11"/>
      <c r="TFW51" s="11"/>
      <c r="TFX51" s="11"/>
      <c r="TFY51" s="11"/>
      <c r="TFZ51" s="11"/>
      <c r="TGA51" s="11"/>
      <c r="TGB51" s="11"/>
      <c r="TGC51" s="11"/>
      <c r="TGD51" s="11"/>
      <c r="TGE51" s="11"/>
      <c r="TGF51" s="11"/>
      <c r="TGG51" s="11"/>
      <c r="TGH51" s="11"/>
      <c r="TGI51" s="11"/>
      <c r="TGJ51" s="11"/>
      <c r="TGK51" s="11"/>
      <c r="TGL51" s="11"/>
      <c r="TGM51" s="11"/>
      <c r="TGN51" s="11"/>
      <c r="TGO51" s="11"/>
      <c r="TGP51" s="11"/>
      <c r="TGQ51" s="11"/>
      <c r="TGR51" s="11"/>
      <c r="TGS51" s="11"/>
      <c r="TGT51" s="11"/>
      <c r="TGU51" s="11"/>
      <c r="TGV51" s="11"/>
      <c r="TGW51" s="11"/>
      <c r="TGX51" s="11"/>
      <c r="TGY51" s="11"/>
      <c r="TGZ51" s="11"/>
      <c r="THA51" s="11"/>
      <c r="THB51" s="11"/>
      <c r="THC51" s="11"/>
      <c r="THD51" s="11"/>
      <c r="THE51" s="11"/>
      <c r="THF51" s="11"/>
      <c r="THG51" s="11"/>
      <c r="THH51" s="11"/>
      <c r="THI51" s="11"/>
      <c r="THJ51" s="11"/>
      <c r="THK51" s="11"/>
      <c r="THL51" s="11"/>
      <c r="THM51" s="11"/>
      <c r="THN51" s="11"/>
      <c r="THO51" s="11"/>
      <c r="THP51" s="11"/>
      <c r="THQ51" s="11"/>
      <c r="THR51" s="11"/>
      <c r="THS51" s="11"/>
      <c r="THT51" s="11"/>
      <c r="THU51" s="11"/>
      <c r="THV51" s="11"/>
      <c r="THW51" s="11"/>
      <c r="THX51" s="11"/>
      <c r="THY51" s="11"/>
      <c r="THZ51" s="11"/>
      <c r="TIA51" s="11"/>
      <c r="TIB51" s="11"/>
      <c r="TIC51" s="11"/>
      <c r="TID51" s="11"/>
      <c r="TIE51" s="11"/>
      <c r="TIF51" s="11"/>
      <c r="TIG51" s="11"/>
      <c r="TIH51" s="11"/>
      <c r="TII51" s="11"/>
      <c r="TIJ51" s="11"/>
      <c r="TIK51" s="11"/>
      <c r="TIL51" s="11"/>
      <c r="TIM51" s="11"/>
      <c r="TIN51" s="11"/>
      <c r="TIO51" s="11"/>
      <c r="TIP51" s="11"/>
      <c r="TIQ51" s="11"/>
      <c r="TIR51" s="11"/>
      <c r="TIS51" s="11"/>
      <c r="TIT51" s="11"/>
      <c r="TIU51" s="11"/>
      <c r="TIV51" s="11"/>
      <c r="TIW51" s="11"/>
      <c r="TIX51" s="11"/>
      <c r="TIY51" s="11"/>
      <c r="TIZ51" s="11"/>
      <c r="TJA51" s="11"/>
      <c r="TJB51" s="11"/>
      <c r="TJC51" s="11"/>
      <c r="TJD51" s="11"/>
      <c r="TJE51" s="11"/>
      <c r="TJF51" s="11"/>
      <c r="TJG51" s="11"/>
      <c r="TJH51" s="11"/>
      <c r="TJI51" s="11"/>
      <c r="TJJ51" s="11"/>
      <c r="TJK51" s="11"/>
      <c r="TJL51" s="11"/>
      <c r="TJM51" s="11"/>
      <c r="TJN51" s="11"/>
      <c r="TJO51" s="11"/>
      <c r="TJP51" s="11"/>
      <c r="TJQ51" s="11"/>
      <c r="TJR51" s="11"/>
      <c r="TJS51" s="11"/>
      <c r="TJT51" s="11"/>
      <c r="TJU51" s="11"/>
      <c r="TJV51" s="11"/>
      <c r="TJW51" s="11"/>
      <c r="TJX51" s="11"/>
      <c r="TJY51" s="11"/>
      <c r="TJZ51" s="11"/>
      <c r="TKA51" s="11"/>
      <c r="TKB51" s="11"/>
      <c r="TKC51" s="11"/>
      <c r="TKD51" s="11"/>
      <c r="TKE51" s="11"/>
      <c r="TKF51" s="11"/>
      <c r="TKG51" s="11"/>
      <c r="TKH51" s="11"/>
      <c r="TKI51" s="11"/>
      <c r="TKJ51" s="11"/>
      <c r="TKK51" s="11"/>
      <c r="TKL51" s="11"/>
      <c r="TKM51" s="11"/>
      <c r="TKN51" s="11"/>
      <c r="TKO51" s="11"/>
      <c r="TKP51" s="11"/>
      <c r="TKQ51" s="11"/>
      <c r="TKR51" s="11"/>
      <c r="TKS51" s="11"/>
      <c r="TKT51" s="11"/>
      <c r="TKU51" s="11"/>
      <c r="TKV51" s="11"/>
      <c r="TKW51" s="11"/>
      <c r="TKX51" s="11"/>
      <c r="TKY51" s="11"/>
      <c r="TKZ51" s="11"/>
      <c r="TLA51" s="11"/>
      <c r="TLB51" s="11"/>
      <c r="TLC51" s="11"/>
      <c r="TLD51" s="11"/>
      <c r="TLE51" s="11"/>
      <c r="TLF51" s="11"/>
      <c r="TLG51" s="11"/>
      <c r="TLH51" s="11"/>
      <c r="TLI51" s="11"/>
      <c r="TLJ51" s="11"/>
      <c r="TLK51" s="11"/>
      <c r="TLL51" s="11"/>
      <c r="TLM51" s="11"/>
      <c r="TLN51" s="11"/>
      <c r="TLO51" s="11"/>
      <c r="TLP51" s="11"/>
      <c r="TLQ51" s="11"/>
      <c r="TLR51" s="11"/>
      <c r="TLS51" s="11"/>
      <c r="TLT51" s="11"/>
      <c r="TLU51" s="11"/>
      <c r="TLV51" s="11"/>
      <c r="TLW51" s="11"/>
      <c r="TLX51" s="11"/>
      <c r="TLY51" s="11"/>
      <c r="TLZ51" s="11"/>
      <c r="TMA51" s="11"/>
      <c r="TMB51" s="11"/>
      <c r="TMC51" s="11"/>
      <c r="TMD51" s="11"/>
      <c r="TME51" s="11"/>
      <c r="TMF51" s="11"/>
      <c r="TMG51" s="11"/>
      <c r="TMH51" s="11"/>
      <c r="TMI51" s="11"/>
      <c r="TMJ51" s="11"/>
      <c r="TMK51" s="11"/>
      <c r="TML51" s="11"/>
      <c r="TMM51" s="11"/>
      <c r="TMN51" s="11"/>
      <c r="TMO51" s="11"/>
      <c r="TMP51" s="11"/>
      <c r="TMQ51" s="11"/>
      <c r="TMR51" s="11"/>
      <c r="TMS51" s="11"/>
      <c r="TMT51" s="11"/>
      <c r="TMU51" s="11"/>
      <c r="TMV51" s="11"/>
      <c r="TMW51" s="11"/>
      <c r="TMX51" s="11"/>
      <c r="TMY51" s="11"/>
      <c r="TMZ51" s="11"/>
      <c r="TNA51" s="11"/>
      <c r="TNB51" s="11"/>
      <c r="TNC51" s="11"/>
      <c r="TND51" s="11"/>
      <c r="TNE51" s="11"/>
      <c r="TNF51" s="11"/>
      <c r="TNG51" s="11"/>
      <c r="TNH51" s="11"/>
      <c r="TNI51" s="11"/>
      <c r="TNJ51" s="11"/>
      <c r="TNK51" s="11"/>
      <c r="TNL51" s="11"/>
      <c r="TNM51" s="11"/>
      <c r="TNN51" s="11"/>
      <c r="TNO51" s="11"/>
      <c r="TNP51" s="11"/>
      <c r="TNQ51" s="11"/>
      <c r="TNR51" s="11"/>
      <c r="TNS51" s="11"/>
      <c r="TNT51" s="11"/>
      <c r="TNU51" s="11"/>
      <c r="TNV51" s="11"/>
      <c r="TNW51" s="11"/>
      <c r="TNX51" s="11"/>
      <c r="TNY51" s="11"/>
      <c r="TNZ51" s="11"/>
      <c r="TOA51" s="11"/>
      <c r="TOB51" s="11"/>
      <c r="TOC51" s="11"/>
      <c r="TOD51" s="11"/>
      <c r="TOE51" s="11"/>
      <c r="TOF51" s="11"/>
      <c r="TOG51" s="11"/>
      <c r="TOH51" s="11"/>
      <c r="TOI51" s="11"/>
      <c r="TOJ51" s="11"/>
      <c r="TOK51" s="11"/>
      <c r="TOL51" s="11"/>
      <c r="TOM51" s="11"/>
      <c r="TON51" s="11"/>
      <c r="TOO51" s="11"/>
      <c r="TOP51" s="11"/>
      <c r="TOQ51" s="11"/>
      <c r="TOR51" s="11"/>
      <c r="TOS51" s="11"/>
      <c r="TOT51" s="11"/>
      <c r="TOU51" s="11"/>
      <c r="TOV51" s="11"/>
      <c r="TOW51" s="11"/>
      <c r="TOX51" s="11"/>
      <c r="TOY51" s="11"/>
      <c r="TOZ51" s="11"/>
      <c r="TPA51" s="11"/>
      <c r="TPB51" s="11"/>
      <c r="TPC51" s="11"/>
      <c r="TPD51" s="11"/>
      <c r="TPE51" s="11"/>
      <c r="TPF51" s="11"/>
      <c r="TPG51" s="11"/>
      <c r="TPH51" s="11"/>
      <c r="TPI51" s="11"/>
      <c r="TPJ51" s="11"/>
      <c r="TPK51" s="11"/>
      <c r="TPL51" s="11"/>
      <c r="TPM51" s="11"/>
      <c r="TPN51" s="11"/>
      <c r="TPO51" s="11"/>
      <c r="TPP51" s="11"/>
      <c r="TPQ51" s="11"/>
      <c r="TPR51" s="11"/>
      <c r="TPS51" s="11"/>
      <c r="TPT51" s="11"/>
      <c r="TPU51" s="11"/>
      <c r="TPV51" s="11"/>
      <c r="TPW51" s="11"/>
      <c r="TPX51" s="11"/>
      <c r="TPY51" s="11"/>
      <c r="TPZ51" s="11"/>
      <c r="TQA51" s="11"/>
      <c r="TQB51" s="11"/>
      <c r="TQC51" s="11"/>
      <c r="TQD51" s="11"/>
      <c r="TQE51" s="11"/>
      <c r="TQF51" s="11"/>
      <c r="TQG51" s="11"/>
      <c r="TQH51" s="11"/>
      <c r="TQI51" s="11"/>
      <c r="TQJ51" s="11"/>
      <c r="TQK51" s="11"/>
      <c r="TQL51" s="11"/>
      <c r="TQM51" s="11"/>
      <c r="TQN51" s="11"/>
      <c r="TQO51" s="11"/>
      <c r="TQP51" s="11"/>
      <c r="TQQ51" s="11"/>
      <c r="TQR51" s="11"/>
      <c r="TQS51" s="11"/>
      <c r="TQT51" s="11"/>
      <c r="TQU51" s="11"/>
      <c r="TQV51" s="11"/>
      <c r="TQW51" s="11"/>
      <c r="TQX51" s="11"/>
      <c r="TQY51" s="11"/>
      <c r="TQZ51" s="11"/>
      <c r="TRA51" s="11"/>
      <c r="TRB51" s="11"/>
      <c r="TRC51" s="11"/>
      <c r="TRD51" s="11"/>
      <c r="TRE51" s="11"/>
      <c r="TRF51" s="11"/>
      <c r="TRG51" s="11"/>
      <c r="TRH51" s="11"/>
      <c r="TRI51" s="11"/>
      <c r="TRJ51" s="11"/>
      <c r="TRK51" s="11"/>
      <c r="TRL51" s="11"/>
      <c r="TRM51" s="11"/>
      <c r="TRN51" s="11"/>
      <c r="TRO51" s="11"/>
      <c r="TRP51" s="11"/>
      <c r="TRQ51" s="11"/>
      <c r="TRR51" s="11"/>
      <c r="TRS51" s="11"/>
      <c r="TRT51" s="11"/>
      <c r="TRU51" s="11"/>
      <c r="TRV51" s="11"/>
      <c r="TRW51" s="11"/>
      <c r="TRX51" s="11"/>
      <c r="TRY51" s="11"/>
      <c r="TRZ51" s="11"/>
      <c r="TSA51" s="11"/>
      <c r="TSB51" s="11"/>
      <c r="TSC51" s="11"/>
      <c r="TSD51" s="11"/>
      <c r="TSE51" s="11"/>
      <c r="TSF51" s="11"/>
      <c r="TSG51" s="11"/>
      <c r="TSH51" s="11"/>
      <c r="TSI51" s="11"/>
      <c r="TSJ51" s="11"/>
      <c r="TSK51" s="11"/>
      <c r="TSL51" s="11"/>
      <c r="TSM51" s="11"/>
      <c r="TSN51" s="11"/>
      <c r="TSO51" s="11"/>
      <c r="TSP51" s="11"/>
      <c r="TSQ51" s="11"/>
      <c r="TSR51" s="11"/>
      <c r="TSS51" s="11"/>
      <c r="TST51" s="11"/>
      <c r="TSU51" s="11"/>
      <c r="TSV51" s="11"/>
      <c r="TSW51" s="11"/>
      <c r="TSX51" s="11"/>
      <c r="TSY51" s="11"/>
      <c r="TSZ51" s="11"/>
      <c r="TTA51" s="11"/>
      <c r="TTB51" s="11"/>
      <c r="TTC51" s="11"/>
      <c r="TTD51" s="11"/>
      <c r="TTE51" s="11"/>
      <c r="TTF51" s="11"/>
      <c r="TTG51" s="11"/>
      <c r="TTH51" s="11"/>
      <c r="TTI51" s="11"/>
      <c r="TTJ51" s="11"/>
      <c r="TTK51" s="11"/>
      <c r="TTL51" s="11"/>
      <c r="TTM51" s="11"/>
      <c r="TTN51" s="11"/>
      <c r="TTO51" s="11"/>
      <c r="TTP51" s="11"/>
      <c r="TTQ51" s="11"/>
      <c r="TTR51" s="11"/>
      <c r="TTS51" s="11"/>
      <c r="TTT51" s="11"/>
      <c r="TTU51" s="11"/>
      <c r="TTV51" s="11"/>
      <c r="TTW51" s="11"/>
      <c r="TTX51" s="11"/>
      <c r="TTY51" s="11"/>
      <c r="TTZ51" s="11"/>
      <c r="TUA51" s="11"/>
      <c r="TUB51" s="11"/>
      <c r="TUC51" s="11"/>
      <c r="TUD51" s="11"/>
      <c r="TUE51" s="11"/>
      <c r="TUF51" s="11"/>
      <c r="TUG51" s="11"/>
      <c r="TUH51" s="11"/>
      <c r="TUI51" s="11"/>
      <c r="TUJ51" s="11"/>
      <c r="TUK51" s="11"/>
      <c r="TUL51" s="11"/>
      <c r="TUM51" s="11"/>
      <c r="TUN51" s="11"/>
      <c r="TUO51" s="11"/>
      <c r="TUP51" s="11"/>
      <c r="TUQ51" s="11"/>
      <c r="TUR51" s="11"/>
      <c r="TUS51" s="11"/>
      <c r="TUT51" s="11"/>
      <c r="TUU51" s="11"/>
      <c r="TUV51" s="11"/>
      <c r="TUW51" s="11"/>
      <c r="TUX51" s="11"/>
      <c r="TUY51" s="11"/>
      <c r="TUZ51" s="11"/>
      <c r="TVA51" s="11"/>
      <c r="TVB51" s="11"/>
      <c r="TVC51" s="11"/>
      <c r="TVD51" s="11"/>
      <c r="TVE51" s="11"/>
      <c r="TVF51" s="11"/>
      <c r="TVG51" s="11"/>
      <c r="TVH51" s="11"/>
      <c r="TVI51" s="11"/>
      <c r="TVJ51" s="11"/>
      <c r="TVK51" s="11"/>
      <c r="TVL51" s="11"/>
      <c r="TVM51" s="11"/>
      <c r="TVN51" s="11"/>
      <c r="TVO51" s="11"/>
      <c r="TVP51" s="11"/>
      <c r="TVQ51" s="11"/>
      <c r="TVR51" s="11"/>
      <c r="TVS51" s="11"/>
      <c r="TVT51" s="11"/>
      <c r="TVU51" s="11"/>
      <c r="TVV51" s="11"/>
      <c r="TVW51" s="11"/>
      <c r="TVX51" s="11"/>
      <c r="TVY51" s="11"/>
      <c r="TVZ51" s="11"/>
      <c r="TWA51" s="11"/>
      <c r="TWB51" s="11"/>
      <c r="TWC51" s="11"/>
      <c r="TWD51" s="11"/>
      <c r="TWE51" s="11"/>
      <c r="TWF51" s="11"/>
      <c r="TWG51" s="11"/>
      <c r="TWH51" s="11"/>
      <c r="TWI51" s="11"/>
      <c r="TWJ51" s="11"/>
      <c r="TWK51" s="11"/>
      <c r="TWL51" s="11"/>
      <c r="TWM51" s="11"/>
      <c r="TWN51" s="11"/>
      <c r="TWO51" s="11"/>
      <c r="TWP51" s="11"/>
      <c r="TWQ51" s="11"/>
      <c r="TWR51" s="11"/>
      <c r="TWS51" s="11"/>
      <c r="TWT51" s="11"/>
      <c r="TWU51" s="11"/>
      <c r="TWV51" s="11"/>
      <c r="TWW51" s="11"/>
      <c r="TWX51" s="11"/>
      <c r="TWY51" s="11"/>
      <c r="TWZ51" s="11"/>
      <c r="TXA51" s="11"/>
      <c r="TXB51" s="11"/>
      <c r="TXC51" s="11"/>
      <c r="TXD51" s="11"/>
      <c r="TXE51" s="11"/>
      <c r="TXF51" s="11"/>
      <c r="TXG51" s="11"/>
      <c r="TXH51" s="11"/>
      <c r="TXI51" s="11"/>
      <c r="TXJ51" s="11"/>
      <c r="TXK51" s="11"/>
      <c r="TXL51" s="11"/>
      <c r="TXM51" s="11"/>
      <c r="TXN51" s="11"/>
      <c r="TXO51" s="11"/>
      <c r="TXP51" s="11"/>
      <c r="TXQ51" s="11"/>
      <c r="TXR51" s="11"/>
      <c r="TXS51" s="11"/>
      <c r="TXT51" s="11"/>
      <c r="TXU51" s="11"/>
      <c r="TXV51" s="11"/>
      <c r="TXW51" s="11"/>
      <c r="TXX51" s="11"/>
      <c r="TXY51" s="11"/>
      <c r="TXZ51" s="11"/>
      <c r="TYA51" s="11"/>
      <c r="TYB51" s="11"/>
      <c r="TYC51" s="11"/>
      <c r="TYD51" s="11"/>
      <c r="TYE51" s="11"/>
      <c r="TYF51" s="11"/>
      <c r="TYG51" s="11"/>
      <c r="TYH51" s="11"/>
      <c r="TYI51" s="11"/>
      <c r="TYJ51" s="11"/>
      <c r="TYK51" s="11"/>
      <c r="TYL51" s="11"/>
      <c r="TYM51" s="11"/>
      <c r="TYN51" s="11"/>
      <c r="TYO51" s="11"/>
      <c r="TYP51" s="11"/>
      <c r="TYQ51" s="11"/>
      <c r="TYR51" s="11"/>
      <c r="TYS51" s="11"/>
      <c r="TYT51" s="11"/>
      <c r="TYU51" s="11"/>
      <c r="TYV51" s="11"/>
      <c r="TYW51" s="11"/>
      <c r="TYX51" s="11"/>
      <c r="TYY51" s="11"/>
      <c r="TYZ51" s="11"/>
      <c r="TZA51" s="11"/>
      <c r="TZB51" s="11"/>
      <c r="TZC51" s="11"/>
      <c r="TZD51" s="11"/>
      <c r="TZE51" s="11"/>
      <c r="TZF51" s="11"/>
      <c r="TZG51" s="11"/>
      <c r="TZH51" s="11"/>
      <c r="TZI51" s="11"/>
      <c r="TZJ51" s="11"/>
      <c r="TZK51" s="11"/>
      <c r="TZL51" s="11"/>
      <c r="TZM51" s="11"/>
      <c r="TZN51" s="11"/>
      <c r="TZO51" s="11"/>
      <c r="TZP51" s="11"/>
      <c r="TZQ51" s="11"/>
      <c r="TZR51" s="11"/>
      <c r="TZS51" s="11"/>
      <c r="TZT51" s="11"/>
      <c r="TZU51" s="11"/>
      <c r="TZV51" s="11"/>
      <c r="TZW51" s="11"/>
      <c r="TZX51" s="11"/>
      <c r="TZY51" s="11"/>
      <c r="TZZ51" s="11"/>
      <c r="UAA51" s="11"/>
      <c r="UAB51" s="11"/>
      <c r="UAC51" s="11"/>
      <c r="UAD51" s="11"/>
      <c r="UAE51" s="11"/>
      <c r="UAF51" s="11"/>
      <c r="UAG51" s="11"/>
      <c r="UAH51" s="11"/>
      <c r="UAI51" s="11"/>
      <c r="UAJ51" s="11"/>
      <c r="UAK51" s="11"/>
      <c r="UAL51" s="11"/>
      <c r="UAM51" s="11"/>
      <c r="UAN51" s="11"/>
      <c r="UAO51" s="11"/>
      <c r="UAP51" s="11"/>
      <c r="UAQ51" s="11"/>
      <c r="UAR51" s="11"/>
      <c r="UAS51" s="11"/>
      <c r="UAT51" s="11"/>
      <c r="UAU51" s="11"/>
      <c r="UAV51" s="11"/>
      <c r="UAW51" s="11"/>
      <c r="UAX51" s="11"/>
      <c r="UAY51" s="11"/>
      <c r="UAZ51" s="11"/>
      <c r="UBA51" s="11"/>
      <c r="UBB51" s="11"/>
      <c r="UBC51" s="11"/>
      <c r="UBD51" s="11"/>
      <c r="UBE51" s="11"/>
      <c r="UBF51" s="11"/>
      <c r="UBG51" s="11"/>
      <c r="UBH51" s="11"/>
      <c r="UBI51" s="11"/>
      <c r="UBJ51" s="11"/>
      <c r="UBK51" s="11"/>
      <c r="UBL51" s="11"/>
      <c r="UBM51" s="11"/>
      <c r="UBN51" s="11"/>
      <c r="UBO51" s="11"/>
      <c r="UBP51" s="11"/>
      <c r="UBQ51" s="11"/>
      <c r="UBR51" s="11"/>
      <c r="UBS51" s="11"/>
      <c r="UBT51" s="11"/>
      <c r="UBU51" s="11"/>
      <c r="UBV51" s="11"/>
      <c r="UBW51" s="11"/>
      <c r="UBX51" s="11"/>
      <c r="UBY51" s="11"/>
      <c r="UBZ51" s="11"/>
      <c r="UCA51" s="11"/>
      <c r="UCB51" s="11"/>
      <c r="UCC51" s="11"/>
      <c r="UCD51" s="11"/>
      <c r="UCE51" s="11"/>
      <c r="UCF51" s="11"/>
      <c r="UCG51" s="11"/>
      <c r="UCH51" s="11"/>
      <c r="UCI51" s="11"/>
      <c r="UCJ51" s="11"/>
      <c r="UCK51" s="11"/>
      <c r="UCL51" s="11"/>
      <c r="UCM51" s="11"/>
      <c r="UCN51" s="11"/>
      <c r="UCO51" s="11"/>
      <c r="UCP51" s="11"/>
      <c r="UCQ51" s="11"/>
      <c r="UCR51" s="11"/>
      <c r="UCS51" s="11"/>
      <c r="UCT51" s="11"/>
      <c r="UCU51" s="11"/>
      <c r="UCV51" s="11"/>
      <c r="UCW51" s="11"/>
      <c r="UCX51" s="11"/>
      <c r="UCY51" s="11"/>
      <c r="UCZ51" s="11"/>
      <c r="UDA51" s="11"/>
      <c r="UDB51" s="11"/>
      <c r="UDC51" s="11"/>
      <c r="UDD51" s="11"/>
      <c r="UDE51" s="11"/>
      <c r="UDF51" s="11"/>
      <c r="UDG51" s="11"/>
      <c r="UDH51" s="11"/>
      <c r="UDI51" s="11"/>
      <c r="UDJ51" s="11"/>
      <c r="UDK51" s="11"/>
      <c r="UDL51" s="11"/>
      <c r="UDM51" s="11"/>
      <c r="UDN51" s="11"/>
      <c r="UDO51" s="11"/>
      <c r="UDP51" s="11"/>
      <c r="UDQ51" s="11"/>
      <c r="UDR51" s="11"/>
      <c r="UDS51" s="11"/>
      <c r="UDT51" s="11"/>
      <c r="UDU51" s="11"/>
      <c r="UDV51" s="11"/>
      <c r="UDW51" s="11"/>
      <c r="UDX51" s="11"/>
      <c r="UDY51" s="11"/>
      <c r="UDZ51" s="11"/>
      <c r="UEA51" s="11"/>
      <c r="UEB51" s="11"/>
      <c r="UEC51" s="11"/>
      <c r="UED51" s="11"/>
      <c r="UEE51" s="11"/>
      <c r="UEF51" s="11"/>
      <c r="UEG51" s="11"/>
      <c r="UEH51" s="11"/>
      <c r="UEI51" s="11"/>
      <c r="UEJ51" s="11"/>
      <c r="UEK51" s="11"/>
      <c r="UEL51" s="11"/>
      <c r="UEM51" s="11"/>
      <c r="UEN51" s="11"/>
      <c r="UEO51" s="11"/>
      <c r="UEP51" s="11"/>
      <c r="UEQ51" s="11"/>
      <c r="UER51" s="11"/>
      <c r="UES51" s="11"/>
      <c r="UET51" s="11"/>
      <c r="UEU51" s="11"/>
      <c r="UEV51" s="11"/>
      <c r="UEW51" s="11"/>
      <c r="UEX51" s="11"/>
      <c r="UEY51" s="11"/>
      <c r="UEZ51" s="11"/>
      <c r="UFA51" s="11"/>
      <c r="UFB51" s="11"/>
      <c r="UFC51" s="11"/>
      <c r="UFD51" s="11"/>
      <c r="UFE51" s="11"/>
      <c r="UFF51" s="11"/>
      <c r="UFG51" s="11"/>
      <c r="UFH51" s="11"/>
      <c r="UFI51" s="11"/>
      <c r="UFJ51" s="11"/>
      <c r="UFK51" s="11"/>
      <c r="UFL51" s="11"/>
      <c r="UFM51" s="11"/>
      <c r="UFN51" s="11"/>
      <c r="UFO51" s="11"/>
      <c r="UFP51" s="11"/>
      <c r="UFQ51" s="11"/>
      <c r="UFR51" s="11"/>
      <c r="UFS51" s="11"/>
      <c r="UFT51" s="11"/>
      <c r="UFU51" s="11"/>
      <c r="UFV51" s="11"/>
      <c r="UFW51" s="11"/>
      <c r="UFX51" s="11"/>
      <c r="UFY51" s="11"/>
      <c r="UFZ51" s="11"/>
      <c r="UGA51" s="11"/>
      <c r="UGB51" s="11"/>
      <c r="UGC51" s="11"/>
      <c r="UGD51" s="11"/>
      <c r="UGE51" s="11"/>
      <c r="UGF51" s="11"/>
      <c r="UGG51" s="11"/>
      <c r="UGH51" s="11"/>
      <c r="UGI51" s="11"/>
      <c r="UGJ51" s="11"/>
      <c r="UGK51" s="11"/>
      <c r="UGL51" s="11"/>
      <c r="UGM51" s="11"/>
      <c r="UGN51" s="11"/>
      <c r="UGO51" s="11"/>
      <c r="UGP51" s="11"/>
      <c r="UGQ51" s="11"/>
      <c r="UGR51" s="11"/>
      <c r="UGS51" s="11"/>
      <c r="UGT51" s="11"/>
      <c r="UGU51" s="11"/>
      <c r="UGV51" s="11"/>
      <c r="UGW51" s="11"/>
      <c r="UGX51" s="11"/>
      <c r="UGY51" s="11"/>
      <c r="UGZ51" s="11"/>
      <c r="UHA51" s="11"/>
      <c r="UHB51" s="11"/>
      <c r="UHC51" s="11"/>
      <c r="UHD51" s="11"/>
      <c r="UHE51" s="11"/>
      <c r="UHF51" s="11"/>
      <c r="UHG51" s="11"/>
      <c r="UHH51" s="11"/>
      <c r="UHI51" s="11"/>
      <c r="UHJ51" s="11"/>
      <c r="UHK51" s="11"/>
      <c r="UHL51" s="11"/>
      <c r="UHM51" s="11"/>
      <c r="UHN51" s="11"/>
      <c r="UHO51" s="11"/>
      <c r="UHP51" s="11"/>
      <c r="UHQ51" s="11"/>
      <c r="UHR51" s="11"/>
      <c r="UHS51" s="11"/>
      <c r="UHT51" s="11"/>
      <c r="UHU51" s="11"/>
      <c r="UHV51" s="11"/>
      <c r="UHW51" s="11"/>
      <c r="UHX51" s="11"/>
      <c r="UHY51" s="11"/>
      <c r="UHZ51" s="11"/>
      <c r="UIA51" s="11"/>
      <c r="UIB51" s="11"/>
      <c r="UIC51" s="11"/>
      <c r="UID51" s="11"/>
      <c r="UIE51" s="11"/>
      <c r="UIF51" s="11"/>
      <c r="UIG51" s="11"/>
      <c r="UIH51" s="11"/>
      <c r="UII51" s="11"/>
      <c r="UIJ51" s="11"/>
      <c r="UIK51" s="11"/>
      <c r="UIL51" s="11"/>
      <c r="UIM51" s="11"/>
      <c r="UIN51" s="11"/>
      <c r="UIO51" s="11"/>
      <c r="UIP51" s="11"/>
      <c r="UIQ51" s="11"/>
      <c r="UIR51" s="11"/>
      <c r="UIS51" s="11"/>
      <c r="UIT51" s="11"/>
      <c r="UIU51" s="11"/>
      <c r="UIV51" s="11"/>
      <c r="UIW51" s="11"/>
      <c r="UIX51" s="11"/>
      <c r="UIY51" s="11"/>
      <c r="UIZ51" s="11"/>
      <c r="UJA51" s="11"/>
      <c r="UJB51" s="11"/>
      <c r="UJC51" s="11"/>
      <c r="UJD51" s="11"/>
      <c r="UJE51" s="11"/>
      <c r="UJF51" s="11"/>
      <c r="UJG51" s="11"/>
      <c r="UJH51" s="11"/>
      <c r="UJI51" s="11"/>
      <c r="UJJ51" s="11"/>
      <c r="UJK51" s="11"/>
      <c r="UJL51" s="11"/>
      <c r="UJM51" s="11"/>
      <c r="UJN51" s="11"/>
      <c r="UJO51" s="11"/>
      <c r="UJP51" s="11"/>
      <c r="UJQ51" s="11"/>
      <c r="UJR51" s="11"/>
      <c r="UJS51" s="11"/>
      <c r="UJT51" s="11"/>
      <c r="UJU51" s="11"/>
      <c r="UJV51" s="11"/>
      <c r="UJW51" s="11"/>
      <c r="UJX51" s="11"/>
      <c r="UJY51" s="11"/>
      <c r="UJZ51" s="11"/>
      <c r="UKA51" s="11"/>
      <c r="UKB51" s="11"/>
      <c r="UKC51" s="11"/>
      <c r="UKD51" s="11"/>
      <c r="UKE51" s="11"/>
      <c r="UKF51" s="11"/>
      <c r="UKG51" s="11"/>
      <c r="UKH51" s="11"/>
      <c r="UKI51" s="11"/>
      <c r="UKJ51" s="11"/>
      <c r="UKK51" s="11"/>
      <c r="UKL51" s="11"/>
      <c r="UKM51" s="11"/>
      <c r="UKN51" s="11"/>
      <c r="UKO51" s="11"/>
      <c r="UKP51" s="11"/>
      <c r="UKQ51" s="11"/>
      <c r="UKR51" s="11"/>
      <c r="UKS51" s="11"/>
      <c r="UKT51" s="11"/>
      <c r="UKU51" s="11"/>
      <c r="UKV51" s="11"/>
      <c r="UKW51" s="11"/>
      <c r="UKX51" s="11"/>
      <c r="UKY51" s="11"/>
      <c r="UKZ51" s="11"/>
      <c r="ULA51" s="11"/>
      <c r="ULB51" s="11"/>
      <c r="ULC51" s="11"/>
      <c r="ULD51" s="11"/>
      <c r="ULE51" s="11"/>
      <c r="ULF51" s="11"/>
      <c r="ULG51" s="11"/>
      <c r="ULH51" s="11"/>
      <c r="ULI51" s="11"/>
      <c r="ULJ51" s="11"/>
      <c r="ULK51" s="11"/>
      <c r="ULL51" s="11"/>
      <c r="ULM51" s="11"/>
      <c r="ULN51" s="11"/>
      <c r="ULO51" s="11"/>
      <c r="ULP51" s="11"/>
      <c r="ULQ51" s="11"/>
      <c r="ULR51" s="11"/>
      <c r="ULS51" s="11"/>
      <c r="ULT51" s="11"/>
      <c r="ULU51" s="11"/>
      <c r="ULV51" s="11"/>
      <c r="ULW51" s="11"/>
      <c r="ULX51" s="11"/>
      <c r="ULY51" s="11"/>
      <c r="ULZ51" s="11"/>
      <c r="UMA51" s="11"/>
      <c r="UMB51" s="11"/>
      <c r="UMC51" s="11"/>
      <c r="UMD51" s="11"/>
      <c r="UME51" s="11"/>
      <c r="UMF51" s="11"/>
      <c r="UMG51" s="11"/>
      <c r="UMH51" s="11"/>
      <c r="UMI51" s="11"/>
      <c r="UMJ51" s="11"/>
      <c r="UMK51" s="11"/>
      <c r="UML51" s="11"/>
      <c r="UMM51" s="11"/>
      <c r="UMN51" s="11"/>
      <c r="UMO51" s="11"/>
      <c r="UMP51" s="11"/>
      <c r="UMQ51" s="11"/>
      <c r="UMR51" s="11"/>
      <c r="UMS51" s="11"/>
      <c r="UMT51" s="11"/>
      <c r="UMU51" s="11"/>
      <c r="UMV51" s="11"/>
      <c r="UMW51" s="11"/>
      <c r="UMX51" s="11"/>
      <c r="UMY51" s="11"/>
      <c r="UMZ51" s="11"/>
      <c r="UNA51" s="11"/>
      <c r="UNB51" s="11"/>
      <c r="UNC51" s="11"/>
      <c r="UND51" s="11"/>
      <c r="UNE51" s="11"/>
      <c r="UNF51" s="11"/>
      <c r="UNG51" s="11"/>
      <c r="UNH51" s="11"/>
      <c r="UNI51" s="11"/>
      <c r="UNJ51" s="11"/>
      <c r="UNK51" s="11"/>
      <c r="UNL51" s="11"/>
      <c r="UNM51" s="11"/>
      <c r="UNN51" s="11"/>
      <c r="UNO51" s="11"/>
      <c r="UNP51" s="11"/>
      <c r="UNQ51" s="11"/>
      <c r="UNR51" s="11"/>
      <c r="UNS51" s="11"/>
      <c r="UNT51" s="11"/>
      <c r="UNU51" s="11"/>
      <c r="UNV51" s="11"/>
      <c r="UNW51" s="11"/>
      <c r="UNX51" s="11"/>
      <c r="UNY51" s="11"/>
      <c r="UNZ51" s="11"/>
      <c r="UOA51" s="11"/>
      <c r="UOB51" s="11"/>
      <c r="UOC51" s="11"/>
      <c r="UOD51" s="11"/>
      <c r="UOE51" s="11"/>
      <c r="UOF51" s="11"/>
      <c r="UOG51" s="11"/>
      <c r="UOH51" s="11"/>
      <c r="UOI51" s="11"/>
      <c r="UOJ51" s="11"/>
      <c r="UOK51" s="11"/>
      <c r="UOL51" s="11"/>
      <c r="UOM51" s="11"/>
      <c r="UON51" s="11"/>
      <c r="UOO51" s="11"/>
      <c r="UOP51" s="11"/>
      <c r="UOQ51" s="11"/>
      <c r="UOR51" s="11"/>
      <c r="UOS51" s="11"/>
      <c r="UOT51" s="11"/>
      <c r="UOU51" s="11"/>
      <c r="UOV51" s="11"/>
      <c r="UOW51" s="11"/>
      <c r="UOX51" s="11"/>
      <c r="UOY51" s="11"/>
      <c r="UOZ51" s="11"/>
      <c r="UPA51" s="11"/>
      <c r="UPB51" s="11"/>
      <c r="UPC51" s="11"/>
      <c r="UPD51" s="11"/>
      <c r="UPE51" s="11"/>
      <c r="UPF51" s="11"/>
      <c r="UPG51" s="11"/>
      <c r="UPH51" s="11"/>
      <c r="UPI51" s="11"/>
      <c r="UPJ51" s="11"/>
      <c r="UPK51" s="11"/>
      <c r="UPL51" s="11"/>
      <c r="UPM51" s="11"/>
      <c r="UPN51" s="11"/>
      <c r="UPO51" s="11"/>
      <c r="UPP51" s="11"/>
      <c r="UPQ51" s="11"/>
      <c r="UPR51" s="11"/>
      <c r="UPS51" s="11"/>
      <c r="UPT51" s="11"/>
      <c r="UPU51" s="11"/>
      <c r="UPV51" s="11"/>
      <c r="UPW51" s="11"/>
      <c r="UPX51" s="11"/>
      <c r="UPY51" s="11"/>
      <c r="UPZ51" s="11"/>
      <c r="UQA51" s="11"/>
      <c r="UQB51" s="11"/>
      <c r="UQC51" s="11"/>
      <c r="UQD51" s="11"/>
      <c r="UQE51" s="11"/>
      <c r="UQF51" s="11"/>
      <c r="UQG51" s="11"/>
      <c r="UQH51" s="11"/>
      <c r="UQI51" s="11"/>
      <c r="UQJ51" s="11"/>
      <c r="UQK51" s="11"/>
      <c r="UQL51" s="11"/>
      <c r="UQM51" s="11"/>
      <c r="UQN51" s="11"/>
      <c r="UQO51" s="11"/>
      <c r="UQP51" s="11"/>
      <c r="UQQ51" s="11"/>
      <c r="UQR51" s="11"/>
      <c r="UQS51" s="11"/>
      <c r="UQT51" s="11"/>
      <c r="UQU51" s="11"/>
      <c r="UQV51" s="11"/>
      <c r="UQW51" s="11"/>
      <c r="UQX51" s="11"/>
      <c r="UQY51" s="11"/>
      <c r="UQZ51" s="11"/>
      <c r="URA51" s="11"/>
      <c r="URB51" s="11"/>
      <c r="URC51" s="11"/>
      <c r="URD51" s="11"/>
      <c r="URE51" s="11"/>
      <c r="URF51" s="11"/>
      <c r="URG51" s="11"/>
      <c r="URH51" s="11"/>
      <c r="URI51" s="11"/>
      <c r="URJ51" s="11"/>
      <c r="URK51" s="11"/>
      <c r="URL51" s="11"/>
      <c r="URM51" s="11"/>
      <c r="URN51" s="11"/>
      <c r="URO51" s="11"/>
      <c r="URP51" s="11"/>
      <c r="URQ51" s="11"/>
      <c r="URR51" s="11"/>
      <c r="URS51" s="11"/>
      <c r="URT51" s="11"/>
      <c r="URU51" s="11"/>
      <c r="URV51" s="11"/>
      <c r="URW51" s="11"/>
      <c r="URX51" s="11"/>
      <c r="URY51" s="11"/>
      <c r="URZ51" s="11"/>
      <c r="USA51" s="11"/>
      <c r="USB51" s="11"/>
      <c r="USC51" s="11"/>
      <c r="USD51" s="11"/>
      <c r="USE51" s="11"/>
      <c r="USF51" s="11"/>
      <c r="USG51" s="11"/>
      <c r="USH51" s="11"/>
      <c r="USI51" s="11"/>
      <c r="USJ51" s="11"/>
      <c r="USK51" s="11"/>
      <c r="USL51" s="11"/>
      <c r="USM51" s="11"/>
      <c r="USN51" s="11"/>
      <c r="USO51" s="11"/>
      <c r="USP51" s="11"/>
      <c r="USQ51" s="11"/>
      <c r="USR51" s="11"/>
      <c r="USS51" s="11"/>
      <c r="UST51" s="11"/>
      <c r="USU51" s="11"/>
      <c r="USV51" s="11"/>
      <c r="USW51" s="11"/>
      <c r="USX51" s="11"/>
      <c r="USY51" s="11"/>
      <c r="USZ51" s="11"/>
      <c r="UTA51" s="11"/>
      <c r="UTB51" s="11"/>
      <c r="UTC51" s="11"/>
      <c r="UTD51" s="11"/>
      <c r="UTE51" s="11"/>
      <c r="UTF51" s="11"/>
      <c r="UTG51" s="11"/>
      <c r="UTH51" s="11"/>
      <c r="UTI51" s="11"/>
      <c r="UTJ51" s="11"/>
      <c r="UTK51" s="11"/>
      <c r="UTL51" s="11"/>
      <c r="UTM51" s="11"/>
      <c r="UTN51" s="11"/>
      <c r="UTO51" s="11"/>
      <c r="UTP51" s="11"/>
      <c r="UTQ51" s="11"/>
      <c r="UTR51" s="11"/>
      <c r="UTS51" s="11"/>
      <c r="UTT51" s="11"/>
      <c r="UTU51" s="11"/>
      <c r="UTV51" s="11"/>
      <c r="UTW51" s="11"/>
      <c r="UTX51" s="11"/>
      <c r="UTY51" s="11"/>
      <c r="UTZ51" s="11"/>
      <c r="UUA51" s="11"/>
      <c r="UUB51" s="11"/>
      <c r="UUC51" s="11"/>
      <c r="UUD51" s="11"/>
      <c r="UUE51" s="11"/>
      <c r="UUF51" s="11"/>
      <c r="UUG51" s="11"/>
      <c r="UUH51" s="11"/>
      <c r="UUI51" s="11"/>
      <c r="UUJ51" s="11"/>
      <c r="UUK51" s="11"/>
      <c r="UUL51" s="11"/>
      <c r="UUM51" s="11"/>
      <c r="UUN51" s="11"/>
      <c r="UUO51" s="11"/>
      <c r="UUP51" s="11"/>
      <c r="UUQ51" s="11"/>
      <c r="UUR51" s="11"/>
      <c r="UUS51" s="11"/>
      <c r="UUT51" s="11"/>
      <c r="UUU51" s="11"/>
      <c r="UUV51" s="11"/>
      <c r="UUW51" s="11"/>
      <c r="UUX51" s="11"/>
      <c r="UUY51" s="11"/>
      <c r="UUZ51" s="11"/>
      <c r="UVA51" s="11"/>
      <c r="UVB51" s="11"/>
      <c r="UVC51" s="11"/>
      <c r="UVD51" s="11"/>
      <c r="UVE51" s="11"/>
      <c r="UVF51" s="11"/>
      <c r="UVG51" s="11"/>
      <c r="UVH51" s="11"/>
      <c r="UVI51" s="11"/>
      <c r="UVJ51" s="11"/>
      <c r="UVK51" s="11"/>
      <c r="UVL51" s="11"/>
      <c r="UVM51" s="11"/>
      <c r="UVN51" s="11"/>
      <c r="UVO51" s="11"/>
      <c r="UVP51" s="11"/>
      <c r="UVQ51" s="11"/>
      <c r="UVR51" s="11"/>
      <c r="UVS51" s="11"/>
      <c r="UVT51" s="11"/>
      <c r="UVU51" s="11"/>
      <c r="UVV51" s="11"/>
      <c r="UVW51" s="11"/>
      <c r="UVX51" s="11"/>
      <c r="UVY51" s="11"/>
      <c r="UVZ51" s="11"/>
      <c r="UWA51" s="11"/>
      <c r="UWB51" s="11"/>
      <c r="UWC51" s="11"/>
      <c r="UWD51" s="11"/>
      <c r="UWE51" s="11"/>
      <c r="UWF51" s="11"/>
      <c r="UWG51" s="11"/>
      <c r="UWH51" s="11"/>
      <c r="UWI51" s="11"/>
      <c r="UWJ51" s="11"/>
      <c r="UWK51" s="11"/>
      <c r="UWL51" s="11"/>
      <c r="UWM51" s="11"/>
      <c r="UWN51" s="11"/>
      <c r="UWO51" s="11"/>
      <c r="UWP51" s="11"/>
      <c r="UWQ51" s="11"/>
      <c r="UWR51" s="11"/>
      <c r="UWS51" s="11"/>
      <c r="UWT51" s="11"/>
      <c r="UWU51" s="11"/>
      <c r="UWV51" s="11"/>
      <c r="UWW51" s="11"/>
      <c r="UWX51" s="11"/>
      <c r="UWY51" s="11"/>
      <c r="UWZ51" s="11"/>
      <c r="UXA51" s="11"/>
      <c r="UXB51" s="11"/>
      <c r="UXC51" s="11"/>
      <c r="UXD51" s="11"/>
      <c r="UXE51" s="11"/>
      <c r="UXF51" s="11"/>
      <c r="UXG51" s="11"/>
      <c r="UXH51" s="11"/>
      <c r="UXI51" s="11"/>
      <c r="UXJ51" s="11"/>
      <c r="UXK51" s="11"/>
      <c r="UXL51" s="11"/>
      <c r="UXM51" s="11"/>
      <c r="UXN51" s="11"/>
      <c r="UXO51" s="11"/>
      <c r="UXP51" s="11"/>
      <c r="UXQ51" s="11"/>
      <c r="UXR51" s="11"/>
      <c r="UXS51" s="11"/>
      <c r="UXT51" s="11"/>
      <c r="UXU51" s="11"/>
      <c r="UXV51" s="11"/>
      <c r="UXW51" s="11"/>
      <c r="UXX51" s="11"/>
      <c r="UXY51" s="11"/>
      <c r="UXZ51" s="11"/>
      <c r="UYA51" s="11"/>
      <c r="UYB51" s="11"/>
      <c r="UYC51" s="11"/>
      <c r="UYD51" s="11"/>
      <c r="UYE51" s="11"/>
      <c r="UYF51" s="11"/>
      <c r="UYG51" s="11"/>
      <c r="UYH51" s="11"/>
      <c r="UYI51" s="11"/>
      <c r="UYJ51" s="11"/>
      <c r="UYK51" s="11"/>
      <c r="UYL51" s="11"/>
      <c r="UYM51" s="11"/>
      <c r="UYN51" s="11"/>
      <c r="UYO51" s="11"/>
      <c r="UYP51" s="11"/>
      <c r="UYQ51" s="11"/>
      <c r="UYR51" s="11"/>
      <c r="UYS51" s="11"/>
      <c r="UYT51" s="11"/>
      <c r="UYU51" s="11"/>
      <c r="UYV51" s="11"/>
      <c r="UYW51" s="11"/>
      <c r="UYX51" s="11"/>
      <c r="UYY51" s="11"/>
      <c r="UYZ51" s="11"/>
      <c r="UZA51" s="11"/>
      <c r="UZB51" s="11"/>
      <c r="UZC51" s="11"/>
      <c r="UZD51" s="11"/>
      <c r="UZE51" s="11"/>
      <c r="UZF51" s="11"/>
      <c r="UZG51" s="11"/>
      <c r="UZH51" s="11"/>
      <c r="UZI51" s="11"/>
      <c r="UZJ51" s="11"/>
      <c r="UZK51" s="11"/>
      <c r="UZL51" s="11"/>
      <c r="UZM51" s="11"/>
      <c r="UZN51" s="11"/>
      <c r="UZO51" s="11"/>
      <c r="UZP51" s="11"/>
      <c r="UZQ51" s="11"/>
      <c r="UZR51" s="11"/>
      <c r="UZS51" s="11"/>
      <c r="UZT51" s="11"/>
      <c r="UZU51" s="11"/>
      <c r="UZV51" s="11"/>
      <c r="UZW51" s="11"/>
      <c r="UZX51" s="11"/>
      <c r="UZY51" s="11"/>
      <c r="UZZ51" s="11"/>
      <c r="VAA51" s="11"/>
      <c r="VAB51" s="11"/>
      <c r="VAC51" s="11"/>
      <c r="VAD51" s="11"/>
      <c r="VAE51" s="11"/>
      <c r="VAF51" s="11"/>
      <c r="VAG51" s="11"/>
      <c r="VAH51" s="11"/>
      <c r="VAI51" s="11"/>
      <c r="VAJ51" s="11"/>
      <c r="VAK51" s="11"/>
      <c r="VAL51" s="11"/>
      <c r="VAM51" s="11"/>
      <c r="VAN51" s="11"/>
      <c r="VAO51" s="11"/>
      <c r="VAP51" s="11"/>
      <c r="VAQ51" s="11"/>
      <c r="VAR51" s="11"/>
      <c r="VAS51" s="11"/>
      <c r="VAT51" s="11"/>
      <c r="VAU51" s="11"/>
      <c r="VAV51" s="11"/>
      <c r="VAW51" s="11"/>
      <c r="VAX51" s="11"/>
      <c r="VAY51" s="11"/>
      <c r="VAZ51" s="11"/>
      <c r="VBA51" s="11"/>
      <c r="VBB51" s="11"/>
      <c r="VBC51" s="11"/>
      <c r="VBD51" s="11"/>
      <c r="VBE51" s="11"/>
      <c r="VBF51" s="11"/>
      <c r="VBG51" s="11"/>
      <c r="VBH51" s="11"/>
      <c r="VBI51" s="11"/>
      <c r="VBJ51" s="11"/>
      <c r="VBK51" s="11"/>
      <c r="VBL51" s="11"/>
      <c r="VBM51" s="11"/>
      <c r="VBN51" s="11"/>
      <c r="VBO51" s="11"/>
      <c r="VBP51" s="11"/>
      <c r="VBQ51" s="11"/>
      <c r="VBR51" s="11"/>
      <c r="VBS51" s="11"/>
      <c r="VBT51" s="11"/>
      <c r="VBU51" s="11"/>
      <c r="VBV51" s="11"/>
      <c r="VBW51" s="11"/>
      <c r="VBX51" s="11"/>
      <c r="VBY51" s="11"/>
      <c r="VBZ51" s="11"/>
      <c r="VCA51" s="11"/>
      <c r="VCB51" s="11"/>
      <c r="VCC51" s="11"/>
      <c r="VCD51" s="11"/>
      <c r="VCE51" s="11"/>
      <c r="VCF51" s="11"/>
      <c r="VCG51" s="11"/>
      <c r="VCH51" s="11"/>
      <c r="VCI51" s="11"/>
      <c r="VCJ51" s="11"/>
      <c r="VCK51" s="11"/>
      <c r="VCL51" s="11"/>
      <c r="VCM51" s="11"/>
      <c r="VCN51" s="11"/>
      <c r="VCO51" s="11"/>
      <c r="VCP51" s="11"/>
      <c r="VCQ51" s="11"/>
      <c r="VCR51" s="11"/>
      <c r="VCS51" s="11"/>
      <c r="VCT51" s="11"/>
      <c r="VCU51" s="11"/>
      <c r="VCV51" s="11"/>
      <c r="VCW51" s="11"/>
      <c r="VCX51" s="11"/>
      <c r="VCY51" s="11"/>
      <c r="VCZ51" s="11"/>
      <c r="VDA51" s="11"/>
      <c r="VDB51" s="11"/>
      <c r="VDC51" s="11"/>
      <c r="VDD51" s="11"/>
      <c r="VDE51" s="11"/>
      <c r="VDF51" s="11"/>
      <c r="VDG51" s="11"/>
      <c r="VDH51" s="11"/>
      <c r="VDI51" s="11"/>
      <c r="VDJ51" s="11"/>
      <c r="VDK51" s="11"/>
      <c r="VDL51" s="11"/>
      <c r="VDM51" s="11"/>
      <c r="VDN51" s="11"/>
      <c r="VDO51" s="11"/>
      <c r="VDP51" s="11"/>
      <c r="VDQ51" s="11"/>
      <c r="VDR51" s="11"/>
      <c r="VDS51" s="11"/>
      <c r="VDT51" s="11"/>
      <c r="VDU51" s="11"/>
      <c r="VDV51" s="11"/>
      <c r="VDW51" s="11"/>
      <c r="VDX51" s="11"/>
      <c r="VDY51" s="11"/>
      <c r="VDZ51" s="11"/>
      <c r="VEA51" s="11"/>
      <c r="VEB51" s="11"/>
      <c r="VEC51" s="11"/>
      <c r="VED51" s="11"/>
      <c r="VEE51" s="11"/>
      <c r="VEF51" s="11"/>
      <c r="VEG51" s="11"/>
      <c r="VEH51" s="11"/>
      <c r="VEI51" s="11"/>
      <c r="VEJ51" s="11"/>
      <c r="VEK51" s="11"/>
      <c r="VEL51" s="11"/>
      <c r="VEM51" s="11"/>
      <c r="VEN51" s="11"/>
      <c r="VEO51" s="11"/>
      <c r="VEP51" s="11"/>
      <c r="VEQ51" s="11"/>
      <c r="VER51" s="11"/>
      <c r="VES51" s="11"/>
      <c r="VET51" s="11"/>
      <c r="VEU51" s="11"/>
      <c r="VEV51" s="11"/>
      <c r="VEW51" s="11"/>
      <c r="VEX51" s="11"/>
      <c r="VEY51" s="11"/>
      <c r="VEZ51" s="11"/>
      <c r="VFA51" s="11"/>
      <c r="VFB51" s="11"/>
      <c r="VFC51" s="11"/>
      <c r="VFD51" s="11"/>
      <c r="VFE51" s="11"/>
      <c r="VFF51" s="11"/>
      <c r="VFG51" s="11"/>
      <c r="VFH51" s="11"/>
      <c r="VFI51" s="11"/>
      <c r="VFJ51" s="11"/>
      <c r="VFK51" s="11"/>
      <c r="VFL51" s="11"/>
      <c r="VFM51" s="11"/>
      <c r="VFN51" s="11"/>
      <c r="VFO51" s="11"/>
      <c r="VFP51" s="11"/>
      <c r="VFQ51" s="11"/>
      <c r="VFR51" s="11"/>
      <c r="VFS51" s="11"/>
      <c r="VFT51" s="11"/>
      <c r="VFU51" s="11"/>
      <c r="VFV51" s="11"/>
      <c r="VFW51" s="11"/>
      <c r="VFX51" s="11"/>
      <c r="VFY51" s="11"/>
      <c r="VFZ51" s="11"/>
      <c r="VGA51" s="11"/>
      <c r="VGB51" s="11"/>
      <c r="VGC51" s="11"/>
      <c r="VGD51" s="11"/>
      <c r="VGE51" s="11"/>
      <c r="VGF51" s="11"/>
      <c r="VGG51" s="11"/>
      <c r="VGH51" s="11"/>
      <c r="VGI51" s="11"/>
      <c r="VGJ51" s="11"/>
      <c r="VGK51" s="11"/>
      <c r="VGL51" s="11"/>
      <c r="VGM51" s="11"/>
      <c r="VGN51" s="11"/>
      <c r="VGO51" s="11"/>
      <c r="VGP51" s="11"/>
      <c r="VGQ51" s="11"/>
      <c r="VGR51" s="11"/>
      <c r="VGS51" s="11"/>
      <c r="VGT51" s="11"/>
      <c r="VGU51" s="11"/>
      <c r="VGV51" s="11"/>
      <c r="VGW51" s="11"/>
      <c r="VGX51" s="11"/>
      <c r="VGY51" s="11"/>
      <c r="VGZ51" s="11"/>
      <c r="VHA51" s="11"/>
      <c r="VHB51" s="11"/>
      <c r="VHC51" s="11"/>
      <c r="VHD51" s="11"/>
      <c r="VHE51" s="11"/>
      <c r="VHF51" s="11"/>
      <c r="VHG51" s="11"/>
      <c r="VHH51" s="11"/>
      <c r="VHI51" s="11"/>
      <c r="VHJ51" s="11"/>
      <c r="VHK51" s="11"/>
      <c r="VHL51" s="11"/>
      <c r="VHM51" s="11"/>
      <c r="VHN51" s="11"/>
      <c r="VHO51" s="11"/>
      <c r="VHP51" s="11"/>
      <c r="VHQ51" s="11"/>
      <c r="VHR51" s="11"/>
      <c r="VHS51" s="11"/>
      <c r="VHT51" s="11"/>
      <c r="VHU51" s="11"/>
      <c r="VHV51" s="11"/>
      <c r="VHW51" s="11"/>
      <c r="VHX51" s="11"/>
      <c r="VHY51" s="11"/>
      <c r="VHZ51" s="11"/>
      <c r="VIA51" s="11"/>
      <c r="VIB51" s="11"/>
      <c r="VIC51" s="11"/>
      <c r="VID51" s="11"/>
      <c r="VIE51" s="11"/>
      <c r="VIF51" s="11"/>
      <c r="VIG51" s="11"/>
      <c r="VIH51" s="11"/>
      <c r="VII51" s="11"/>
      <c r="VIJ51" s="11"/>
      <c r="VIK51" s="11"/>
      <c r="VIL51" s="11"/>
      <c r="VIM51" s="11"/>
      <c r="VIN51" s="11"/>
      <c r="VIO51" s="11"/>
      <c r="VIP51" s="11"/>
      <c r="VIQ51" s="11"/>
      <c r="VIR51" s="11"/>
      <c r="VIS51" s="11"/>
      <c r="VIT51" s="11"/>
      <c r="VIU51" s="11"/>
      <c r="VIV51" s="11"/>
      <c r="VIW51" s="11"/>
      <c r="VIX51" s="11"/>
      <c r="VIY51" s="11"/>
      <c r="VIZ51" s="11"/>
      <c r="VJA51" s="11"/>
      <c r="VJB51" s="11"/>
      <c r="VJC51" s="11"/>
      <c r="VJD51" s="11"/>
      <c r="VJE51" s="11"/>
      <c r="VJF51" s="11"/>
      <c r="VJG51" s="11"/>
      <c r="VJH51" s="11"/>
      <c r="VJI51" s="11"/>
      <c r="VJJ51" s="11"/>
      <c r="VJK51" s="11"/>
      <c r="VJL51" s="11"/>
      <c r="VJM51" s="11"/>
      <c r="VJN51" s="11"/>
      <c r="VJO51" s="11"/>
      <c r="VJP51" s="11"/>
      <c r="VJQ51" s="11"/>
      <c r="VJR51" s="11"/>
      <c r="VJS51" s="11"/>
      <c r="VJT51" s="11"/>
      <c r="VJU51" s="11"/>
      <c r="VJV51" s="11"/>
      <c r="VJW51" s="11"/>
      <c r="VJX51" s="11"/>
      <c r="VJY51" s="11"/>
      <c r="VJZ51" s="11"/>
      <c r="VKA51" s="11"/>
      <c r="VKB51" s="11"/>
      <c r="VKC51" s="11"/>
      <c r="VKD51" s="11"/>
      <c r="VKE51" s="11"/>
      <c r="VKF51" s="11"/>
      <c r="VKG51" s="11"/>
      <c r="VKH51" s="11"/>
      <c r="VKI51" s="11"/>
      <c r="VKJ51" s="11"/>
      <c r="VKK51" s="11"/>
      <c r="VKL51" s="11"/>
      <c r="VKM51" s="11"/>
      <c r="VKN51" s="11"/>
      <c r="VKO51" s="11"/>
      <c r="VKP51" s="11"/>
      <c r="VKQ51" s="11"/>
      <c r="VKR51" s="11"/>
      <c r="VKS51" s="11"/>
      <c r="VKT51" s="11"/>
      <c r="VKU51" s="11"/>
      <c r="VKV51" s="11"/>
      <c r="VKW51" s="11"/>
      <c r="VKX51" s="11"/>
      <c r="VKY51" s="11"/>
      <c r="VKZ51" s="11"/>
      <c r="VLA51" s="11"/>
      <c r="VLB51" s="11"/>
      <c r="VLC51" s="11"/>
      <c r="VLD51" s="11"/>
      <c r="VLE51" s="11"/>
      <c r="VLF51" s="11"/>
      <c r="VLG51" s="11"/>
      <c r="VLH51" s="11"/>
      <c r="VLI51" s="11"/>
      <c r="VLJ51" s="11"/>
      <c r="VLK51" s="11"/>
      <c r="VLL51" s="11"/>
      <c r="VLM51" s="11"/>
      <c r="VLN51" s="11"/>
      <c r="VLO51" s="11"/>
      <c r="VLP51" s="11"/>
      <c r="VLQ51" s="11"/>
      <c r="VLR51" s="11"/>
      <c r="VLS51" s="11"/>
      <c r="VLT51" s="11"/>
      <c r="VLU51" s="11"/>
      <c r="VLV51" s="11"/>
      <c r="VLW51" s="11"/>
      <c r="VLX51" s="11"/>
      <c r="VLY51" s="11"/>
      <c r="VLZ51" s="11"/>
      <c r="VMA51" s="11"/>
      <c r="VMB51" s="11"/>
      <c r="VMC51" s="11"/>
      <c r="VMD51" s="11"/>
      <c r="VME51" s="11"/>
      <c r="VMF51" s="11"/>
      <c r="VMG51" s="11"/>
      <c r="VMH51" s="11"/>
      <c r="VMI51" s="11"/>
      <c r="VMJ51" s="11"/>
      <c r="VMK51" s="11"/>
      <c r="VML51" s="11"/>
      <c r="VMM51" s="11"/>
      <c r="VMN51" s="11"/>
      <c r="VMO51" s="11"/>
      <c r="VMP51" s="11"/>
      <c r="VMQ51" s="11"/>
      <c r="VMR51" s="11"/>
      <c r="VMS51" s="11"/>
      <c r="VMT51" s="11"/>
      <c r="VMU51" s="11"/>
      <c r="VMV51" s="11"/>
      <c r="VMW51" s="11"/>
      <c r="VMX51" s="11"/>
      <c r="VMY51" s="11"/>
      <c r="VMZ51" s="11"/>
      <c r="VNA51" s="11"/>
      <c r="VNB51" s="11"/>
      <c r="VNC51" s="11"/>
      <c r="VND51" s="11"/>
      <c r="VNE51" s="11"/>
      <c r="VNF51" s="11"/>
      <c r="VNG51" s="11"/>
      <c r="VNH51" s="11"/>
      <c r="VNI51" s="11"/>
      <c r="VNJ51" s="11"/>
      <c r="VNK51" s="11"/>
      <c r="VNL51" s="11"/>
      <c r="VNM51" s="11"/>
      <c r="VNN51" s="11"/>
      <c r="VNO51" s="11"/>
      <c r="VNP51" s="11"/>
      <c r="VNQ51" s="11"/>
      <c r="VNR51" s="11"/>
      <c r="VNS51" s="11"/>
      <c r="VNT51" s="11"/>
      <c r="VNU51" s="11"/>
      <c r="VNV51" s="11"/>
      <c r="VNW51" s="11"/>
      <c r="VNX51" s="11"/>
      <c r="VNY51" s="11"/>
      <c r="VNZ51" s="11"/>
      <c r="VOA51" s="11"/>
      <c r="VOB51" s="11"/>
      <c r="VOC51" s="11"/>
      <c r="VOD51" s="11"/>
      <c r="VOE51" s="11"/>
      <c r="VOF51" s="11"/>
      <c r="VOG51" s="11"/>
      <c r="VOH51" s="11"/>
      <c r="VOI51" s="11"/>
      <c r="VOJ51" s="11"/>
      <c r="VOK51" s="11"/>
      <c r="VOL51" s="11"/>
      <c r="VOM51" s="11"/>
      <c r="VON51" s="11"/>
      <c r="VOO51" s="11"/>
      <c r="VOP51" s="11"/>
      <c r="VOQ51" s="11"/>
      <c r="VOR51" s="11"/>
      <c r="VOS51" s="11"/>
      <c r="VOT51" s="11"/>
      <c r="VOU51" s="11"/>
      <c r="VOV51" s="11"/>
      <c r="VOW51" s="11"/>
      <c r="VOX51" s="11"/>
      <c r="VOY51" s="11"/>
      <c r="VOZ51" s="11"/>
      <c r="VPA51" s="11"/>
      <c r="VPB51" s="11"/>
      <c r="VPC51" s="11"/>
      <c r="VPD51" s="11"/>
      <c r="VPE51" s="11"/>
      <c r="VPF51" s="11"/>
      <c r="VPG51" s="11"/>
      <c r="VPH51" s="11"/>
      <c r="VPI51" s="11"/>
      <c r="VPJ51" s="11"/>
      <c r="VPK51" s="11"/>
      <c r="VPL51" s="11"/>
      <c r="VPM51" s="11"/>
      <c r="VPN51" s="11"/>
      <c r="VPO51" s="11"/>
      <c r="VPP51" s="11"/>
      <c r="VPQ51" s="11"/>
      <c r="VPR51" s="11"/>
      <c r="VPS51" s="11"/>
      <c r="VPT51" s="11"/>
      <c r="VPU51" s="11"/>
      <c r="VPV51" s="11"/>
      <c r="VPW51" s="11"/>
      <c r="VPX51" s="11"/>
      <c r="VPY51" s="11"/>
      <c r="VPZ51" s="11"/>
      <c r="VQA51" s="11"/>
      <c r="VQB51" s="11"/>
      <c r="VQC51" s="11"/>
      <c r="VQD51" s="11"/>
      <c r="VQE51" s="11"/>
      <c r="VQF51" s="11"/>
      <c r="VQG51" s="11"/>
      <c r="VQH51" s="11"/>
      <c r="VQI51" s="11"/>
      <c r="VQJ51" s="11"/>
      <c r="VQK51" s="11"/>
      <c r="VQL51" s="11"/>
      <c r="VQM51" s="11"/>
      <c r="VQN51" s="11"/>
      <c r="VQO51" s="11"/>
      <c r="VQP51" s="11"/>
      <c r="VQQ51" s="11"/>
      <c r="VQR51" s="11"/>
      <c r="VQS51" s="11"/>
      <c r="VQT51" s="11"/>
      <c r="VQU51" s="11"/>
      <c r="VQV51" s="11"/>
      <c r="VQW51" s="11"/>
      <c r="VQX51" s="11"/>
      <c r="VQY51" s="11"/>
      <c r="VQZ51" s="11"/>
      <c r="VRA51" s="11"/>
      <c r="VRB51" s="11"/>
      <c r="VRC51" s="11"/>
      <c r="VRD51" s="11"/>
      <c r="VRE51" s="11"/>
      <c r="VRF51" s="11"/>
      <c r="VRG51" s="11"/>
      <c r="VRH51" s="11"/>
      <c r="VRI51" s="11"/>
      <c r="VRJ51" s="11"/>
      <c r="VRK51" s="11"/>
      <c r="VRL51" s="11"/>
      <c r="VRM51" s="11"/>
      <c r="VRN51" s="11"/>
      <c r="VRO51" s="11"/>
      <c r="VRP51" s="11"/>
      <c r="VRQ51" s="11"/>
      <c r="VRR51" s="11"/>
      <c r="VRS51" s="11"/>
      <c r="VRT51" s="11"/>
      <c r="VRU51" s="11"/>
      <c r="VRV51" s="11"/>
      <c r="VRW51" s="11"/>
      <c r="VRX51" s="11"/>
      <c r="VRY51" s="11"/>
      <c r="VRZ51" s="11"/>
      <c r="VSA51" s="11"/>
      <c r="VSB51" s="11"/>
      <c r="VSC51" s="11"/>
      <c r="VSD51" s="11"/>
      <c r="VSE51" s="11"/>
      <c r="VSF51" s="11"/>
      <c r="VSG51" s="11"/>
      <c r="VSH51" s="11"/>
      <c r="VSI51" s="11"/>
      <c r="VSJ51" s="11"/>
      <c r="VSK51" s="11"/>
      <c r="VSL51" s="11"/>
      <c r="VSM51" s="11"/>
      <c r="VSN51" s="11"/>
      <c r="VSO51" s="11"/>
      <c r="VSP51" s="11"/>
      <c r="VSQ51" s="11"/>
      <c r="VSR51" s="11"/>
      <c r="VSS51" s="11"/>
      <c r="VST51" s="11"/>
      <c r="VSU51" s="11"/>
      <c r="VSV51" s="11"/>
      <c r="VSW51" s="11"/>
      <c r="VSX51" s="11"/>
      <c r="VSY51" s="11"/>
      <c r="VSZ51" s="11"/>
      <c r="VTA51" s="11"/>
      <c r="VTB51" s="11"/>
      <c r="VTC51" s="11"/>
      <c r="VTD51" s="11"/>
      <c r="VTE51" s="11"/>
      <c r="VTF51" s="11"/>
      <c r="VTG51" s="11"/>
      <c r="VTH51" s="11"/>
      <c r="VTI51" s="11"/>
      <c r="VTJ51" s="11"/>
      <c r="VTK51" s="11"/>
      <c r="VTL51" s="11"/>
      <c r="VTM51" s="11"/>
      <c r="VTN51" s="11"/>
      <c r="VTO51" s="11"/>
      <c r="VTP51" s="11"/>
      <c r="VTQ51" s="11"/>
      <c r="VTR51" s="11"/>
      <c r="VTS51" s="11"/>
      <c r="VTT51" s="11"/>
      <c r="VTU51" s="11"/>
      <c r="VTV51" s="11"/>
      <c r="VTW51" s="11"/>
      <c r="VTX51" s="11"/>
      <c r="VTY51" s="11"/>
      <c r="VTZ51" s="11"/>
      <c r="VUA51" s="11"/>
      <c r="VUB51" s="11"/>
      <c r="VUC51" s="11"/>
      <c r="VUD51" s="11"/>
      <c r="VUE51" s="11"/>
      <c r="VUF51" s="11"/>
      <c r="VUG51" s="11"/>
      <c r="VUH51" s="11"/>
      <c r="VUI51" s="11"/>
      <c r="VUJ51" s="11"/>
      <c r="VUK51" s="11"/>
      <c r="VUL51" s="11"/>
      <c r="VUM51" s="11"/>
      <c r="VUN51" s="11"/>
      <c r="VUO51" s="11"/>
      <c r="VUP51" s="11"/>
      <c r="VUQ51" s="11"/>
      <c r="VUR51" s="11"/>
      <c r="VUS51" s="11"/>
      <c r="VUT51" s="11"/>
      <c r="VUU51" s="11"/>
      <c r="VUV51" s="11"/>
      <c r="VUW51" s="11"/>
      <c r="VUX51" s="11"/>
      <c r="VUY51" s="11"/>
      <c r="VUZ51" s="11"/>
      <c r="VVA51" s="11"/>
      <c r="VVB51" s="11"/>
      <c r="VVC51" s="11"/>
      <c r="VVD51" s="11"/>
      <c r="VVE51" s="11"/>
      <c r="VVF51" s="11"/>
      <c r="VVG51" s="11"/>
      <c r="VVH51" s="11"/>
      <c r="VVI51" s="11"/>
      <c r="VVJ51" s="11"/>
      <c r="VVK51" s="11"/>
      <c r="VVL51" s="11"/>
      <c r="VVM51" s="11"/>
      <c r="VVN51" s="11"/>
      <c r="VVO51" s="11"/>
      <c r="VVP51" s="11"/>
      <c r="VVQ51" s="11"/>
      <c r="VVR51" s="11"/>
      <c r="VVS51" s="11"/>
      <c r="VVT51" s="11"/>
      <c r="VVU51" s="11"/>
      <c r="VVV51" s="11"/>
      <c r="VVW51" s="11"/>
      <c r="VVX51" s="11"/>
      <c r="VVY51" s="11"/>
      <c r="VVZ51" s="11"/>
      <c r="VWA51" s="11"/>
      <c r="VWB51" s="11"/>
      <c r="VWC51" s="11"/>
      <c r="VWD51" s="11"/>
      <c r="VWE51" s="11"/>
      <c r="VWF51" s="11"/>
      <c r="VWG51" s="11"/>
      <c r="VWH51" s="11"/>
      <c r="VWI51" s="11"/>
      <c r="VWJ51" s="11"/>
      <c r="VWK51" s="11"/>
      <c r="VWL51" s="11"/>
      <c r="VWM51" s="11"/>
      <c r="VWN51" s="11"/>
      <c r="VWO51" s="11"/>
      <c r="VWP51" s="11"/>
      <c r="VWQ51" s="11"/>
      <c r="VWR51" s="11"/>
      <c r="VWS51" s="11"/>
      <c r="VWT51" s="11"/>
      <c r="VWU51" s="11"/>
      <c r="VWV51" s="11"/>
      <c r="VWW51" s="11"/>
      <c r="VWX51" s="11"/>
      <c r="VWY51" s="11"/>
      <c r="VWZ51" s="11"/>
      <c r="VXA51" s="11"/>
      <c r="VXB51" s="11"/>
      <c r="VXC51" s="11"/>
      <c r="VXD51" s="11"/>
      <c r="VXE51" s="11"/>
      <c r="VXF51" s="11"/>
      <c r="VXG51" s="11"/>
      <c r="VXH51" s="11"/>
      <c r="VXI51" s="11"/>
      <c r="VXJ51" s="11"/>
      <c r="VXK51" s="11"/>
      <c r="VXL51" s="11"/>
      <c r="VXM51" s="11"/>
      <c r="VXN51" s="11"/>
      <c r="VXO51" s="11"/>
      <c r="VXP51" s="11"/>
      <c r="VXQ51" s="11"/>
      <c r="VXR51" s="11"/>
      <c r="VXS51" s="11"/>
      <c r="VXT51" s="11"/>
      <c r="VXU51" s="11"/>
      <c r="VXV51" s="11"/>
      <c r="VXW51" s="11"/>
      <c r="VXX51" s="11"/>
      <c r="VXY51" s="11"/>
      <c r="VXZ51" s="11"/>
      <c r="VYA51" s="11"/>
      <c r="VYB51" s="11"/>
      <c r="VYC51" s="11"/>
      <c r="VYD51" s="11"/>
      <c r="VYE51" s="11"/>
      <c r="VYF51" s="11"/>
      <c r="VYG51" s="11"/>
      <c r="VYH51" s="11"/>
      <c r="VYI51" s="11"/>
      <c r="VYJ51" s="11"/>
      <c r="VYK51" s="11"/>
      <c r="VYL51" s="11"/>
      <c r="VYM51" s="11"/>
      <c r="VYN51" s="11"/>
      <c r="VYO51" s="11"/>
      <c r="VYP51" s="11"/>
      <c r="VYQ51" s="11"/>
      <c r="VYR51" s="11"/>
      <c r="VYS51" s="11"/>
      <c r="VYT51" s="11"/>
      <c r="VYU51" s="11"/>
      <c r="VYV51" s="11"/>
      <c r="VYW51" s="11"/>
      <c r="VYX51" s="11"/>
      <c r="VYY51" s="11"/>
      <c r="VYZ51" s="11"/>
      <c r="VZA51" s="11"/>
      <c r="VZB51" s="11"/>
      <c r="VZC51" s="11"/>
      <c r="VZD51" s="11"/>
      <c r="VZE51" s="11"/>
      <c r="VZF51" s="11"/>
      <c r="VZG51" s="11"/>
      <c r="VZH51" s="11"/>
      <c r="VZI51" s="11"/>
      <c r="VZJ51" s="11"/>
      <c r="VZK51" s="11"/>
      <c r="VZL51" s="11"/>
      <c r="VZM51" s="11"/>
      <c r="VZN51" s="11"/>
      <c r="VZO51" s="11"/>
      <c r="VZP51" s="11"/>
      <c r="VZQ51" s="11"/>
      <c r="VZR51" s="11"/>
      <c r="VZS51" s="11"/>
      <c r="VZT51" s="11"/>
      <c r="VZU51" s="11"/>
      <c r="VZV51" s="11"/>
      <c r="VZW51" s="11"/>
      <c r="VZX51" s="11"/>
      <c r="VZY51" s="11"/>
      <c r="VZZ51" s="11"/>
      <c r="WAA51" s="11"/>
      <c r="WAB51" s="11"/>
      <c r="WAC51" s="11"/>
      <c r="WAD51" s="11"/>
      <c r="WAE51" s="11"/>
      <c r="WAF51" s="11"/>
      <c r="WAG51" s="11"/>
      <c r="WAH51" s="11"/>
      <c r="WAI51" s="11"/>
      <c r="WAJ51" s="11"/>
      <c r="WAK51" s="11"/>
      <c r="WAL51" s="11"/>
      <c r="WAM51" s="11"/>
      <c r="WAN51" s="11"/>
      <c r="WAO51" s="11"/>
      <c r="WAP51" s="11"/>
      <c r="WAQ51" s="11"/>
      <c r="WAR51" s="11"/>
      <c r="WAS51" s="11"/>
      <c r="WAT51" s="11"/>
      <c r="WAU51" s="11"/>
      <c r="WAV51" s="11"/>
      <c r="WAW51" s="11"/>
      <c r="WAX51" s="11"/>
      <c r="WAY51" s="11"/>
      <c r="WAZ51" s="11"/>
      <c r="WBA51" s="11"/>
      <c r="WBB51" s="11"/>
      <c r="WBC51" s="11"/>
      <c r="WBD51" s="11"/>
      <c r="WBE51" s="11"/>
      <c r="WBF51" s="11"/>
      <c r="WBG51" s="11"/>
      <c r="WBH51" s="11"/>
      <c r="WBI51" s="11"/>
      <c r="WBJ51" s="11"/>
      <c r="WBK51" s="11"/>
      <c r="WBL51" s="11"/>
      <c r="WBM51" s="11"/>
      <c r="WBN51" s="11"/>
      <c r="WBO51" s="11"/>
      <c r="WBP51" s="11"/>
      <c r="WBQ51" s="11"/>
      <c r="WBR51" s="11"/>
      <c r="WBS51" s="11"/>
      <c r="WBT51" s="11"/>
      <c r="WBU51" s="11"/>
      <c r="WBV51" s="11"/>
      <c r="WBW51" s="11"/>
      <c r="WBX51" s="11"/>
      <c r="WBY51" s="11"/>
      <c r="WBZ51" s="11"/>
      <c r="WCA51" s="11"/>
      <c r="WCB51" s="11"/>
      <c r="WCC51" s="11"/>
      <c r="WCD51" s="11"/>
      <c r="WCE51" s="11"/>
      <c r="WCF51" s="11"/>
      <c r="WCG51" s="11"/>
      <c r="WCH51" s="11"/>
      <c r="WCI51" s="11"/>
      <c r="WCJ51" s="11"/>
      <c r="WCK51" s="11"/>
      <c r="WCL51" s="11"/>
      <c r="WCM51" s="11"/>
      <c r="WCN51" s="11"/>
      <c r="WCO51" s="11"/>
      <c r="WCP51" s="11"/>
      <c r="WCQ51" s="11"/>
      <c r="WCR51" s="11"/>
      <c r="WCS51" s="11"/>
      <c r="WCT51" s="11"/>
      <c r="WCU51" s="11"/>
      <c r="WCV51" s="11"/>
      <c r="WCW51" s="11"/>
      <c r="WCX51" s="11"/>
      <c r="WCY51" s="11"/>
      <c r="WCZ51" s="11"/>
      <c r="WDA51" s="11"/>
      <c r="WDB51" s="11"/>
      <c r="WDC51" s="11"/>
      <c r="WDD51" s="11"/>
      <c r="WDE51" s="11"/>
      <c r="WDF51" s="11"/>
      <c r="WDG51" s="11"/>
      <c r="WDH51" s="11"/>
      <c r="WDI51" s="11"/>
      <c r="WDJ51" s="11"/>
      <c r="WDK51" s="11"/>
      <c r="WDL51" s="11"/>
      <c r="WDM51" s="11"/>
      <c r="WDN51" s="11"/>
      <c r="WDO51" s="11"/>
      <c r="WDP51" s="11"/>
      <c r="WDQ51" s="11"/>
      <c r="WDR51" s="11"/>
      <c r="WDS51" s="11"/>
      <c r="WDT51" s="11"/>
      <c r="WDU51" s="11"/>
      <c r="WDV51" s="11"/>
      <c r="WDW51" s="11"/>
      <c r="WDX51" s="11"/>
      <c r="WDY51" s="11"/>
      <c r="WDZ51" s="11"/>
      <c r="WEA51" s="11"/>
      <c r="WEB51" s="11"/>
      <c r="WEC51" s="11"/>
      <c r="WED51" s="11"/>
      <c r="WEE51" s="11"/>
      <c r="WEF51" s="11"/>
      <c r="WEG51" s="11"/>
      <c r="WEH51" s="11"/>
      <c r="WEI51" s="11"/>
      <c r="WEJ51" s="11"/>
      <c r="WEK51" s="11"/>
      <c r="WEL51" s="11"/>
      <c r="WEM51" s="11"/>
      <c r="WEN51" s="11"/>
      <c r="WEO51" s="11"/>
      <c r="WEP51" s="11"/>
      <c r="WEQ51" s="11"/>
      <c r="WER51" s="11"/>
      <c r="WES51" s="11"/>
      <c r="WET51" s="11"/>
      <c r="WEU51" s="11"/>
      <c r="WEV51" s="11"/>
      <c r="WEW51" s="11"/>
      <c r="WEX51" s="11"/>
      <c r="WEY51" s="11"/>
      <c r="WEZ51" s="11"/>
      <c r="WFA51" s="11"/>
      <c r="WFB51" s="11"/>
      <c r="WFC51" s="11"/>
      <c r="WFD51" s="11"/>
      <c r="WFE51" s="11"/>
      <c r="WFF51" s="11"/>
      <c r="WFG51" s="11"/>
      <c r="WFH51" s="11"/>
      <c r="WFI51" s="11"/>
      <c r="WFJ51" s="11"/>
      <c r="WFK51" s="11"/>
      <c r="WFL51" s="11"/>
      <c r="WFM51" s="11"/>
      <c r="WFN51" s="11"/>
      <c r="WFO51" s="11"/>
      <c r="WFP51" s="11"/>
      <c r="WFQ51" s="11"/>
      <c r="WFR51" s="11"/>
      <c r="WFS51" s="11"/>
      <c r="WFT51" s="11"/>
      <c r="WFU51" s="11"/>
      <c r="WFV51" s="11"/>
      <c r="WFW51" s="11"/>
      <c r="WFX51" s="11"/>
      <c r="WFY51" s="11"/>
      <c r="WFZ51" s="11"/>
      <c r="WGA51" s="11"/>
      <c r="WGB51" s="11"/>
      <c r="WGC51" s="11"/>
      <c r="WGD51" s="11"/>
      <c r="WGE51" s="11"/>
      <c r="WGF51" s="11"/>
      <c r="WGG51" s="11"/>
      <c r="WGH51" s="11"/>
      <c r="WGI51" s="11"/>
      <c r="WGJ51" s="11"/>
      <c r="WGK51" s="11"/>
      <c r="WGL51" s="11"/>
      <c r="WGM51" s="11"/>
      <c r="WGN51" s="11"/>
      <c r="WGO51" s="11"/>
      <c r="WGP51" s="11"/>
      <c r="WGQ51" s="11"/>
      <c r="WGR51" s="11"/>
      <c r="WGS51" s="11"/>
      <c r="WGT51" s="11"/>
      <c r="WGU51" s="11"/>
      <c r="WGV51" s="11"/>
      <c r="WGW51" s="11"/>
      <c r="WGX51" s="11"/>
      <c r="WGY51" s="11"/>
      <c r="WGZ51" s="11"/>
      <c r="WHA51" s="11"/>
      <c r="WHB51" s="11"/>
      <c r="WHC51" s="11"/>
      <c r="WHD51" s="11"/>
      <c r="WHE51" s="11"/>
      <c r="WHF51" s="11"/>
      <c r="WHG51" s="11"/>
      <c r="WHH51" s="11"/>
      <c r="WHI51" s="11"/>
      <c r="WHJ51" s="11"/>
      <c r="WHK51" s="11"/>
      <c r="WHL51" s="11"/>
      <c r="WHM51" s="11"/>
      <c r="WHN51" s="11"/>
      <c r="WHO51" s="11"/>
      <c r="WHP51" s="11"/>
      <c r="WHQ51" s="11"/>
      <c r="WHR51" s="11"/>
      <c r="WHS51" s="11"/>
      <c r="WHT51" s="11"/>
      <c r="WHU51" s="11"/>
      <c r="WHV51" s="11"/>
      <c r="WHW51" s="11"/>
      <c r="WHX51" s="11"/>
      <c r="WHY51" s="11"/>
      <c r="WHZ51" s="11"/>
      <c r="WIA51" s="11"/>
      <c r="WIB51" s="11"/>
      <c r="WIC51" s="11"/>
      <c r="WID51" s="11"/>
      <c r="WIE51" s="11"/>
      <c r="WIF51" s="11"/>
      <c r="WIG51" s="11"/>
      <c r="WIH51" s="11"/>
      <c r="WII51" s="11"/>
      <c r="WIJ51" s="11"/>
      <c r="WIK51" s="11"/>
      <c r="WIL51" s="11"/>
      <c r="WIM51" s="11"/>
      <c r="WIN51" s="11"/>
      <c r="WIO51" s="11"/>
      <c r="WIP51" s="11"/>
      <c r="WIQ51" s="11"/>
      <c r="WIR51" s="11"/>
      <c r="WIS51" s="11"/>
      <c r="WIT51" s="11"/>
      <c r="WIU51" s="11"/>
      <c r="WIV51" s="11"/>
      <c r="WIW51" s="11"/>
      <c r="WIX51" s="11"/>
      <c r="WIY51" s="11"/>
      <c r="WIZ51" s="11"/>
      <c r="WJA51" s="11"/>
      <c r="WJB51" s="11"/>
      <c r="WJC51" s="11"/>
      <c r="WJD51" s="11"/>
      <c r="WJE51" s="11"/>
      <c r="WJF51" s="11"/>
      <c r="WJG51" s="11"/>
      <c r="WJH51" s="11"/>
      <c r="WJI51" s="11"/>
      <c r="WJJ51" s="11"/>
      <c r="WJK51" s="11"/>
      <c r="WJL51" s="11"/>
      <c r="WJM51" s="11"/>
      <c r="WJN51" s="11"/>
      <c r="WJO51" s="11"/>
      <c r="WJP51" s="11"/>
      <c r="WJQ51" s="11"/>
      <c r="WJR51" s="11"/>
      <c r="WJS51" s="11"/>
      <c r="WJT51" s="11"/>
      <c r="WJU51" s="11"/>
      <c r="WJV51" s="11"/>
      <c r="WJW51" s="11"/>
      <c r="WJX51" s="11"/>
      <c r="WJY51" s="11"/>
      <c r="WJZ51" s="11"/>
      <c r="WKA51" s="11"/>
      <c r="WKB51" s="11"/>
      <c r="WKC51" s="11"/>
      <c r="WKD51" s="11"/>
      <c r="WKE51" s="11"/>
      <c r="WKF51" s="11"/>
      <c r="WKG51" s="11"/>
      <c r="WKH51" s="11"/>
      <c r="WKI51" s="11"/>
      <c r="WKJ51" s="11"/>
      <c r="WKK51" s="11"/>
      <c r="WKL51" s="11"/>
      <c r="WKM51" s="11"/>
      <c r="WKN51" s="11"/>
      <c r="WKO51" s="11"/>
      <c r="WKP51" s="11"/>
      <c r="WKQ51" s="11"/>
      <c r="WKR51" s="11"/>
      <c r="WKS51" s="11"/>
      <c r="WKT51" s="11"/>
      <c r="WKU51" s="11"/>
      <c r="WKV51" s="11"/>
      <c r="WKW51" s="11"/>
      <c r="WKX51" s="11"/>
      <c r="WKY51" s="11"/>
      <c r="WKZ51" s="11"/>
      <c r="WLA51" s="11"/>
      <c r="WLB51" s="11"/>
      <c r="WLC51" s="11"/>
      <c r="WLD51" s="11"/>
      <c r="WLE51" s="11"/>
      <c r="WLF51" s="11"/>
      <c r="WLG51" s="11"/>
      <c r="WLH51" s="11"/>
      <c r="WLI51" s="11"/>
      <c r="WLJ51" s="11"/>
      <c r="WLK51" s="11"/>
      <c r="WLL51" s="11"/>
      <c r="WLM51" s="11"/>
      <c r="WLN51" s="11"/>
      <c r="WLO51" s="11"/>
      <c r="WLP51" s="11"/>
      <c r="WLQ51" s="11"/>
      <c r="WLR51" s="11"/>
      <c r="WLS51" s="11"/>
      <c r="WLT51" s="11"/>
      <c r="WLU51" s="11"/>
      <c r="WLV51" s="11"/>
      <c r="WLW51" s="11"/>
      <c r="WLX51" s="11"/>
      <c r="WLY51" s="11"/>
      <c r="WLZ51" s="11"/>
      <c r="WMA51" s="11"/>
      <c r="WMB51" s="11"/>
      <c r="WMC51" s="11"/>
      <c r="WMD51" s="11"/>
      <c r="WME51" s="11"/>
      <c r="WMF51" s="11"/>
      <c r="WMG51" s="11"/>
      <c r="WMH51" s="11"/>
      <c r="WMI51" s="11"/>
      <c r="WMJ51" s="11"/>
      <c r="WMK51" s="11"/>
      <c r="WML51" s="11"/>
      <c r="WMM51" s="11"/>
      <c r="WMN51" s="11"/>
      <c r="WMO51" s="11"/>
      <c r="WMP51" s="11"/>
      <c r="WMQ51" s="11"/>
      <c r="WMR51" s="11"/>
      <c r="WMS51" s="11"/>
      <c r="WMT51" s="11"/>
      <c r="WMU51" s="11"/>
      <c r="WMV51" s="11"/>
      <c r="WMW51" s="11"/>
      <c r="WMX51" s="11"/>
      <c r="WMY51" s="11"/>
      <c r="WMZ51" s="11"/>
      <c r="WNA51" s="11"/>
      <c r="WNB51" s="11"/>
      <c r="WNC51" s="11"/>
      <c r="WND51" s="11"/>
      <c r="WNE51" s="11"/>
      <c r="WNF51" s="11"/>
      <c r="WNG51" s="11"/>
      <c r="WNH51" s="11"/>
      <c r="WNI51" s="11"/>
      <c r="WNJ51" s="11"/>
      <c r="WNK51" s="11"/>
      <c r="WNL51" s="11"/>
      <c r="WNM51" s="11"/>
      <c r="WNN51" s="11"/>
      <c r="WNO51" s="11"/>
      <c r="WNP51" s="11"/>
      <c r="WNQ51" s="11"/>
      <c r="WNR51" s="11"/>
      <c r="WNS51" s="11"/>
      <c r="WNT51" s="11"/>
      <c r="WNU51" s="11"/>
      <c r="WNV51" s="11"/>
      <c r="WNW51" s="11"/>
      <c r="WNX51" s="11"/>
      <c r="WNY51" s="11"/>
      <c r="WNZ51" s="11"/>
      <c r="WOA51" s="11"/>
      <c r="WOB51" s="11"/>
      <c r="WOC51" s="11"/>
      <c r="WOD51" s="11"/>
      <c r="WOE51" s="11"/>
      <c r="WOF51" s="11"/>
      <c r="WOG51" s="11"/>
      <c r="WOH51" s="11"/>
      <c r="WOI51" s="11"/>
      <c r="WOJ51" s="11"/>
      <c r="WOK51" s="11"/>
      <c r="WOL51" s="11"/>
      <c r="WOM51" s="11"/>
      <c r="WON51" s="11"/>
      <c r="WOO51" s="11"/>
      <c r="WOP51" s="11"/>
      <c r="WOQ51" s="11"/>
      <c r="WOR51" s="11"/>
      <c r="WOS51" s="11"/>
      <c r="WOT51" s="11"/>
      <c r="WOU51" s="11"/>
      <c r="WOV51" s="11"/>
      <c r="WOW51" s="11"/>
      <c r="WOX51" s="11"/>
      <c r="WOY51" s="11"/>
      <c r="WOZ51" s="11"/>
      <c r="WPA51" s="11"/>
      <c r="WPB51" s="11"/>
      <c r="WPC51" s="11"/>
      <c r="WPD51" s="11"/>
      <c r="WPE51" s="11"/>
      <c r="WPF51" s="11"/>
      <c r="WPG51" s="11"/>
      <c r="WPH51" s="11"/>
      <c r="WPI51" s="11"/>
      <c r="WPJ51" s="11"/>
      <c r="WPK51" s="11"/>
      <c r="WPL51" s="11"/>
      <c r="WPM51" s="11"/>
      <c r="WPN51" s="11"/>
      <c r="WPO51" s="11"/>
      <c r="WPP51" s="11"/>
      <c r="WPQ51" s="11"/>
      <c r="WPR51" s="11"/>
      <c r="WPS51" s="11"/>
      <c r="WPT51" s="11"/>
      <c r="WPU51" s="11"/>
      <c r="WPV51" s="11"/>
      <c r="WPW51" s="11"/>
      <c r="WPX51" s="11"/>
      <c r="WPY51" s="11"/>
      <c r="WPZ51" s="11"/>
      <c r="WQA51" s="11"/>
      <c r="WQB51" s="11"/>
      <c r="WQC51" s="11"/>
      <c r="WQD51" s="11"/>
      <c r="WQE51" s="11"/>
      <c r="WQF51" s="11"/>
      <c r="WQG51" s="11"/>
      <c r="WQH51" s="11"/>
      <c r="WQI51" s="11"/>
      <c r="WQJ51" s="11"/>
      <c r="WQK51" s="11"/>
      <c r="WQL51" s="11"/>
      <c r="WQM51" s="11"/>
      <c r="WQN51" s="11"/>
      <c r="WQO51" s="11"/>
      <c r="WQP51" s="11"/>
      <c r="WQQ51" s="11"/>
      <c r="WQR51" s="11"/>
      <c r="WQS51" s="11"/>
      <c r="WQT51" s="11"/>
      <c r="WQU51" s="11"/>
      <c r="WQV51" s="11"/>
      <c r="WQW51" s="11"/>
      <c r="WQX51" s="11"/>
      <c r="WQY51" s="11"/>
      <c r="WQZ51" s="11"/>
      <c r="WRA51" s="11"/>
      <c r="WRB51" s="11"/>
      <c r="WRC51" s="11"/>
      <c r="WRD51" s="11"/>
      <c r="WRE51" s="11"/>
      <c r="WRF51" s="11"/>
      <c r="WRG51" s="11"/>
      <c r="WRH51" s="11"/>
      <c r="WRI51" s="11"/>
      <c r="WRJ51" s="11"/>
      <c r="WRK51" s="11"/>
      <c r="WRL51" s="11"/>
      <c r="WRM51" s="11"/>
      <c r="WRN51" s="11"/>
      <c r="WRO51" s="11"/>
      <c r="WRP51" s="11"/>
      <c r="WRQ51" s="11"/>
      <c r="WRR51" s="11"/>
      <c r="WRS51" s="11"/>
      <c r="WRT51" s="11"/>
      <c r="WRU51" s="11"/>
      <c r="WRV51" s="11"/>
      <c r="WRW51" s="11"/>
      <c r="WRX51" s="11"/>
      <c r="WRY51" s="11"/>
      <c r="WRZ51" s="11"/>
      <c r="WSA51" s="11"/>
      <c r="WSB51" s="11"/>
      <c r="WSC51" s="11"/>
      <c r="WSD51" s="11"/>
      <c r="WSE51" s="11"/>
      <c r="WSF51" s="11"/>
      <c r="WSG51" s="11"/>
      <c r="WSH51" s="11"/>
      <c r="WSI51" s="11"/>
      <c r="WSJ51" s="11"/>
      <c r="WSK51" s="11"/>
      <c r="WSL51" s="11"/>
      <c r="WSM51" s="11"/>
      <c r="WSN51" s="11"/>
      <c r="WSO51" s="11"/>
      <c r="WSP51" s="11"/>
      <c r="WSQ51" s="11"/>
      <c r="WSR51" s="11"/>
      <c r="WSS51" s="11"/>
      <c r="WST51" s="11"/>
      <c r="WSU51" s="11"/>
      <c r="WSV51" s="11"/>
      <c r="WSW51" s="11"/>
      <c r="WSX51" s="11"/>
      <c r="WSY51" s="11"/>
      <c r="WSZ51" s="11"/>
      <c r="WTA51" s="11"/>
      <c r="WTB51" s="11"/>
      <c r="WTC51" s="11"/>
      <c r="WTD51" s="11"/>
      <c r="WTE51" s="11"/>
      <c r="WTF51" s="11"/>
      <c r="WTG51" s="11"/>
      <c r="WTH51" s="11"/>
      <c r="WTI51" s="11"/>
      <c r="WTJ51" s="11"/>
      <c r="WTK51" s="11"/>
      <c r="WTL51" s="11"/>
      <c r="WTM51" s="11"/>
      <c r="WTN51" s="11"/>
      <c r="WTO51" s="11"/>
      <c r="WTP51" s="11"/>
      <c r="WTQ51" s="11"/>
      <c r="WTR51" s="11"/>
      <c r="WTS51" s="11"/>
      <c r="WTT51" s="11"/>
      <c r="WTU51" s="11"/>
      <c r="WTV51" s="11"/>
      <c r="WTW51" s="11"/>
      <c r="WTX51" s="11"/>
      <c r="WTY51" s="11"/>
      <c r="WTZ51" s="11"/>
      <c r="WUA51" s="11"/>
      <c r="WUB51" s="11"/>
      <c r="WUC51" s="11"/>
      <c r="WUD51" s="11"/>
      <c r="WUE51" s="11"/>
      <c r="WUF51" s="11"/>
      <c r="WUG51" s="11"/>
      <c r="WUH51" s="11"/>
      <c r="WUI51" s="11"/>
      <c r="WUJ51" s="11"/>
      <c r="WUK51" s="11"/>
      <c r="WUL51" s="11"/>
      <c r="WUM51" s="11"/>
      <c r="WUN51" s="11"/>
      <c r="WUO51" s="11"/>
      <c r="WUP51" s="11"/>
      <c r="WUQ51" s="11"/>
      <c r="WUR51" s="11"/>
      <c r="WUS51" s="11"/>
      <c r="WUT51" s="11"/>
      <c r="WUU51" s="11"/>
      <c r="WUV51" s="11"/>
      <c r="WUW51" s="11"/>
      <c r="WUX51" s="11"/>
      <c r="WUY51" s="11"/>
      <c r="WUZ51" s="11"/>
      <c r="WVA51" s="11"/>
      <c r="WVB51" s="11"/>
      <c r="WVC51" s="11"/>
      <c r="WVD51" s="11"/>
      <c r="WVE51" s="11"/>
      <c r="WVF51" s="11"/>
      <c r="WVG51" s="11"/>
      <c r="WVH51" s="11"/>
      <c r="WVI51" s="11"/>
      <c r="WVJ51" s="11"/>
      <c r="WVK51" s="11"/>
      <c r="WVL51" s="11"/>
      <c r="WVM51" s="11"/>
      <c r="WVN51" s="11"/>
      <c r="WVO51" s="11"/>
      <c r="WVP51" s="11"/>
      <c r="WVQ51" s="11"/>
      <c r="WVR51" s="11"/>
      <c r="WVS51" s="11"/>
      <c r="WVT51" s="11"/>
      <c r="WVU51" s="11"/>
      <c r="WVV51" s="11"/>
      <c r="WVW51" s="11"/>
      <c r="WVX51" s="11"/>
      <c r="WVY51" s="11"/>
      <c r="WVZ51" s="11"/>
      <c r="WWA51" s="11"/>
      <c r="WWB51" s="11"/>
      <c r="WWC51" s="11"/>
      <c r="WWD51" s="11"/>
      <c r="WWE51" s="11"/>
      <c r="WWF51" s="11"/>
      <c r="WWG51" s="11"/>
      <c r="WWH51" s="11"/>
      <c r="WWI51" s="11"/>
      <c r="WWJ51" s="11"/>
      <c r="WWK51" s="11"/>
      <c r="WWL51" s="11"/>
      <c r="WWM51" s="11"/>
      <c r="WWN51" s="11"/>
      <c r="WWO51" s="11"/>
      <c r="WWP51" s="11"/>
      <c r="WWQ51" s="11"/>
      <c r="WWR51" s="11"/>
      <c r="WWS51" s="11"/>
      <c r="WWT51" s="11"/>
      <c r="WWU51" s="11"/>
      <c r="WWV51" s="11"/>
      <c r="WWW51" s="11"/>
      <c r="WWX51" s="11"/>
      <c r="WWY51" s="11"/>
      <c r="WWZ51" s="11"/>
      <c r="WXA51" s="11"/>
      <c r="WXB51" s="11"/>
      <c r="WXC51" s="11"/>
      <c r="WXD51" s="11"/>
      <c r="WXE51" s="11"/>
      <c r="WXF51" s="11"/>
      <c r="WXG51" s="11"/>
      <c r="WXH51" s="11"/>
      <c r="WXI51" s="11"/>
      <c r="WXJ51" s="11"/>
      <c r="WXK51" s="11"/>
      <c r="WXL51" s="11"/>
      <c r="WXM51" s="11"/>
      <c r="WXN51" s="11"/>
      <c r="WXO51" s="11"/>
      <c r="WXP51" s="11"/>
      <c r="WXQ51" s="11"/>
      <c r="WXR51" s="11"/>
      <c r="WXS51" s="11"/>
      <c r="WXT51" s="11"/>
      <c r="WXU51" s="11"/>
      <c r="WXV51" s="11"/>
      <c r="WXW51" s="11"/>
      <c r="WXX51" s="11"/>
      <c r="WXY51" s="11"/>
      <c r="WXZ51" s="11"/>
      <c r="WYA51" s="11"/>
      <c r="WYB51" s="11"/>
      <c r="WYC51" s="11"/>
      <c r="WYD51" s="11"/>
      <c r="WYE51" s="11"/>
      <c r="WYF51" s="11"/>
      <c r="WYG51" s="11"/>
      <c r="WYH51" s="11"/>
      <c r="WYI51" s="11"/>
      <c r="WYJ51" s="11"/>
      <c r="WYK51" s="11"/>
      <c r="WYL51" s="11"/>
      <c r="WYM51" s="11"/>
      <c r="WYN51" s="11"/>
      <c r="WYO51" s="11"/>
      <c r="WYP51" s="11"/>
      <c r="WYQ51" s="11"/>
      <c r="WYR51" s="11"/>
      <c r="WYS51" s="11"/>
      <c r="WYT51" s="11"/>
      <c r="WYU51" s="11"/>
      <c r="WYV51" s="11"/>
      <c r="WYW51" s="11"/>
      <c r="WYX51" s="11"/>
      <c r="WYY51" s="11"/>
      <c r="WYZ51" s="11"/>
      <c r="WZA51" s="11"/>
      <c r="WZB51" s="11"/>
      <c r="WZC51" s="11"/>
      <c r="WZD51" s="11"/>
      <c r="WZE51" s="11"/>
      <c r="WZF51" s="11"/>
      <c r="WZG51" s="11"/>
      <c r="WZH51" s="11"/>
      <c r="WZI51" s="11"/>
      <c r="WZJ51" s="11"/>
      <c r="WZK51" s="11"/>
      <c r="WZL51" s="11"/>
      <c r="WZM51" s="11"/>
      <c r="WZN51" s="11"/>
      <c r="WZO51" s="11"/>
      <c r="WZP51" s="11"/>
      <c r="WZQ51" s="11"/>
      <c r="WZR51" s="11"/>
      <c r="WZS51" s="11"/>
      <c r="WZT51" s="11"/>
      <c r="WZU51" s="11"/>
      <c r="WZV51" s="11"/>
      <c r="WZW51" s="11"/>
      <c r="WZX51" s="11"/>
      <c r="WZY51" s="11"/>
      <c r="WZZ51" s="11"/>
      <c r="XAA51" s="11"/>
      <c r="XAB51" s="11"/>
      <c r="XAC51" s="11"/>
      <c r="XAD51" s="11"/>
      <c r="XAE51" s="11"/>
      <c r="XAF51" s="11"/>
      <c r="XAG51" s="11"/>
      <c r="XAH51" s="11"/>
      <c r="XAI51" s="11"/>
      <c r="XAJ51" s="11"/>
      <c r="XAK51" s="11"/>
      <c r="XAL51" s="11"/>
      <c r="XAM51" s="11"/>
      <c r="XAN51" s="11"/>
      <c r="XAO51" s="11"/>
      <c r="XAP51" s="11"/>
      <c r="XAQ51" s="11"/>
      <c r="XAR51" s="11"/>
      <c r="XAS51" s="11"/>
      <c r="XAT51" s="11"/>
      <c r="XAU51" s="11"/>
      <c r="XAV51" s="11"/>
      <c r="XAW51" s="11"/>
      <c r="XAX51" s="11"/>
      <c r="XAY51" s="11"/>
      <c r="XAZ51" s="11"/>
      <c r="XBA51" s="11"/>
      <c r="XBB51" s="11"/>
      <c r="XBC51" s="11"/>
      <c r="XBD51" s="11"/>
      <c r="XBE51" s="11"/>
      <c r="XBF51" s="11"/>
      <c r="XBG51" s="11"/>
      <c r="XBH51" s="11"/>
      <c r="XBI51" s="11"/>
      <c r="XBJ51" s="11"/>
      <c r="XBK51" s="11"/>
      <c r="XBL51" s="11"/>
      <c r="XBM51" s="11"/>
      <c r="XBN51" s="11"/>
      <c r="XBO51" s="11"/>
      <c r="XBP51" s="11"/>
      <c r="XBQ51" s="11"/>
      <c r="XBR51" s="11"/>
      <c r="XBS51" s="11"/>
      <c r="XBT51" s="11"/>
      <c r="XBU51" s="11"/>
      <c r="XBV51" s="11"/>
      <c r="XBW51" s="11"/>
      <c r="XBX51" s="11"/>
      <c r="XBY51" s="11"/>
      <c r="XBZ51" s="11"/>
      <c r="XCA51" s="11"/>
      <c r="XCB51" s="11"/>
      <c r="XCC51" s="11"/>
      <c r="XCD51" s="11"/>
      <c r="XCE51" s="11"/>
      <c r="XCF51" s="11"/>
      <c r="XCG51" s="11"/>
      <c r="XCH51" s="11"/>
      <c r="XCI51" s="11"/>
      <c r="XCJ51" s="11"/>
      <c r="XCK51" s="11"/>
      <c r="XCL51" s="11"/>
      <c r="XCM51" s="11"/>
      <c r="XCN51" s="11"/>
      <c r="XCO51" s="11"/>
      <c r="XCP51" s="11"/>
      <c r="XCQ51" s="11"/>
      <c r="XCR51" s="11"/>
      <c r="XCS51" s="11"/>
      <c r="XCT51" s="11"/>
      <c r="XCU51" s="11"/>
      <c r="XCV51" s="11"/>
      <c r="XCW51" s="11"/>
      <c r="XCX51" s="11"/>
      <c r="XCY51" s="11"/>
      <c r="XCZ51" s="11"/>
      <c r="XDA51" s="11"/>
      <c r="XDB51" s="11"/>
      <c r="XDC51" s="11"/>
      <c r="XDD51" s="11"/>
      <c r="XDE51" s="11"/>
      <c r="XDF51" s="11"/>
      <c r="XDG51" s="11"/>
      <c r="XDH51" s="11"/>
      <c r="XDI51" s="11"/>
      <c r="XDJ51" s="11"/>
      <c r="XDK51" s="11"/>
      <c r="XDL51" s="11"/>
      <c r="XDM51" s="11"/>
      <c r="XDN51" s="11"/>
      <c r="XDO51" s="11"/>
      <c r="XDP51" s="11"/>
      <c r="XDQ51" s="11"/>
      <c r="XDR51" s="11"/>
      <c r="XDS51" s="11"/>
      <c r="XDT51" s="11"/>
      <c r="XDU51" s="11"/>
      <c r="XDV51" s="11"/>
      <c r="XDW51" s="11"/>
      <c r="XDX51" s="11"/>
      <c r="XDY51" s="11"/>
      <c r="XDZ51" s="11"/>
      <c r="XEA51" s="11"/>
      <c r="XEB51" s="11"/>
      <c r="XEC51" s="11"/>
      <c r="XED51" s="11"/>
      <c r="XEE51" s="11"/>
      <c r="XEF51" s="11"/>
      <c r="XEG51" s="11"/>
      <c r="XEH51" s="11"/>
      <c r="XEI51" s="11"/>
      <c r="XEJ51" s="11"/>
      <c r="XEK51" s="11"/>
      <c r="XEL51" s="11"/>
      <c r="XEM51" s="11"/>
      <c r="XEN51" s="11"/>
      <c r="XEO51" s="11"/>
      <c r="XEP51" s="11"/>
      <c r="XEQ51" s="11"/>
      <c r="XER51" s="11"/>
      <c r="XES51" s="11"/>
      <c r="XET51" s="11"/>
      <c r="XEU51" s="11"/>
      <c r="XEV51" s="11"/>
      <c r="XEW51" s="11"/>
      <c r="XEX51" s="11"/>
      <c r="XEY51" s="11"/>
      <c r="XEZ51" s="11"/>
      <c r="XFA51" s="11"/>
      <c r="XFB51" s="11"/>
      <c r="XFC51" s="11"/>
      <c r="XFD51" s="11"/>
    </row>
    <row r="52" spans="3:16384" s="3" customFormat="1">
      <c r="Y52" s="93"/>
      <c r="Z52" s="93"/>
      <c r="AA52" s="93"/>
      <c r="AB52" s="93"/>
      <c r="AC52" s="93"/>
      <c r="AD52" s="93"/>
      <c r="AE52" s="93"/>
      <c r="AF52" s="93"/>
      <c r="AG52" s="93"/>
      <c r="AH52" s="93"/>
      <c r="AI52" s="93"/>
      <c r="AJ52" s="93"/>
      <c r="AK52" s="93"/>
    </row>
    <row r="53" spans="3:16384">
      <c r="D53" s="3"/>
      <c r="E53" s="3" t="s">
        <v>32</v>
      </c>
      <c r="F53" s="3"/>
      <c r="G53" s="3" t="s">
        <v>332</v>
      </c>
      <c r="H53" s="3"/>
      <c r="I53" s="3"/>
      <c r="J53" s="3"/>
      <c r="K53" s="3"/>
      <c r="L53" s="3" t="s">
        <v>331</v>
      </c>
      <c r="M53" s="3"/>
      <c r="N53" s="3"/>
      <c r="O53" s="3"/>
      <c r="P53" s="3"/>
      <c r="Q53" s="3"/>
      <c r="R53" s="14"/>
      <c r="S53" s="3"/>
      <c r="T53" s="14"/>
      <c r="U53" s="14"/>
      <c r="V53" s="14"/>
      <c r="W53" s="14"/>
      <c r="X53" s="14"/>
      <c r="Y53" s="111">
        <v>0</v>
      </c>
      <c r="Z53" s="111">
        <v>0</v>
      </c>
      <c r="AA53" s="111">
        <v>0</v>
      </c>
      <c r="AB53" s="111">
        <v>0</v>
      </c>
      <c r="AC53" s="111">
        <v>0</v>
      </c>
      <c r="AD53" s="111">
        <v>0</v>
      </c>
      <c r="AE53" s="111">
        <v>0</v>
      </c>
      <c r="AF53" s="111">
        <v>0</v>
      </c>
      <c r="AG53" s="111">
        <v>0</v>
      </c>
      <c r="AH53" s="111">
        <v>0</v>
      </c>
      <c r="AI53" s="111">
        <v>0</v>
      </c>
      <c r="AJ53" s="111">
        <v>0</v>
      </c>
      <c r="AK53" s="111">
        <v>0</v>
      </c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</row>
    <row r="54" spans="3:16384">
      <c r="D54" s="3"/>
      <c r="E54" s="3" t="s">
        <v>32</v>
      </c>
      <c r="F54" s="3"/>
      <c r="G54" s="3" t="s">
        <v>333</v>
      </c>
      <c r="H54" s="3"/>
      <c r="I54" s="3"/>
      <c r="J54" s="3"/>
      <c r="K54" s="3"/>
      <c r="L54" s="3" t="s">
        <v>331</v>
      </c>
      <c r="M54" s="3"/>
      <c r="N54" s="3"/>
      <c r="O54" s="3"/>
      <c r="P54" s="3"/>
      <c r="Q54" s="3"/>
      <c r="R54" s="14"/>
      <c r="S54" s="3"/>
      <c r="T54" s="14"/>
      <c r="U54" s="14"/>
      <c r="V54" s="14"/>
      <c r="W54" s="14"/>
      <c r="X54" s="14"/>
      <c r="Y54" s="111">
        <v>0</v>
      </c>
      <c r="Z54" s="111">
        <v>0</v>
      </c>
      <c r="AA54" s="111">
        <v>0</v>
      </c>
      <c r="AB54" s="111">
        <v>0</v>
      </c>
      <c r="AC54" s="111">
        <v>0</v>
      </c>
      <c r="AD54" s="111">
        <v>0</v>
      </c>
      <c r="AE54" s="111">
        <v>0</v>
      </c>
      <c r="AF54" s="111">
        <v>0</v>
      </c>
      <c r="AG54" s="111">
        <v>0</v>
      </c>
      <c r="AH54" s="111">
        <v>0</v>
      </c>
      <c r="AI54" s="111">
        <v>0</v>
      </c>
      <c r="AJ54" s="111">
        <v>0</v>
      </c>
      <c r="AK54" s="111">
        <v>0</v>
      </c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</row>
    <row r="55" spans="3:16384">
      <c r="D55" s="3"/>
      <c r="E55" s="3" t="s">
        <v>32</v>
      </c>
      <c r="F55" s="3"/>
      <c r="G55" s="3" t="s">
        <v>334</v>
      </c>
      <c r="H55" s="3"/>
      <c r="I55" s="3"/>
      <c r="J55" s="3"/>
      <c r="K55" s="3"/>
      <c r="L55" s="3" t="s">
        <v>331</v>
      </c>
      <c r="M55" s="3"/>
      <c r="N55" s="3"/>
      <c r="O55" s="3"/>
      <c r="P55" s="3"/>
      <c r="Q55" s="3"/>
      <c r="R55" s="14"/>
      <c r="S55" s="3"/>
      <c r="T55" s="14"/>
      <c r="U55" s="14"/>
      <c r="V55" s="14"/>
      <c r="W55" s="14"/>
      <c r="X55" s="14"/>
      <c r="Y55" s="111">
        <v>0</v>
      </c>
      <c r="Z55" s="111">
        <v>0</v>
      </c>
      <c r="AA55" s="111">
        <v>0</v>
      </c>
      <c r="AB55" s="111">
        <v>0</v>
      </c>
      <c r="AC55" s="111">
        <v>0</v>
      </c>
      <c r="AD55" s="111">
        <v>0</v>
      </c>
      <c r="AE55" s="111">
        <v>0</v>
      </c>
      <c r="AF55" s="111">
        <v>0</v>
      </c>
      <c r="AG55" s="111">
        <v>0</v>
      </c>
      <c r="AH55" s="111">
        <v>0</v>
      </c>
      <c r="AI55" s="111">
        <v>0</v>
      </c>
      <c r="AJ55" s="111">
        <v>0</v>
      </c>
      <c r="AK55" s="111">
        <v>0</v>
      </c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</row>
    <row r="56" spans="3:16384">
      <c r="D56" s="3"/>
      <c r="E56" s="3" t="s">
        <v>32</v>
      </c>
      <c r="F56" s="3"/>
      <c r="G56" s="3" t="s">
        <v>335</v>
      </c>
      <c r="H56" s="3"/>
      <c r="I56" s="3"/>
      <c r="J56" s="3"/>
      <c r="K56" s="3"/>
      <c r="L56" s="3" t="s">
        <v>331</v>
      </c>
      <c r="M56" s="3"/>
      <c r="N56" s="3"/>
      <c r="O56" s="3"/>
      <c r="P56" s="3"/>
      <c r="Q56" s="3"/>
      <c r="R56" s="14"/>
      <c r="S56" s="3"/>
      <c r="T56" s="14"/>
      <c r="U56" s="14"/>
      <c r="V56" s="14"/>
      <c r="W56" s="14"/>
      <c r="X56" s="14"/>
      <c r="Y56" s="111">
        <v>0</v>
      </c>
      <c r="Z56" s="111">
        <v>0</v>
      </c>
      <c r="AA56" s="111">
        <v>0</v>
      </c>
      <c r="AB56" s="111">
        <v>0</v>
      </c>
      <c r="AC56" s="111">
        <v>0</v>
      </c>
      <c r="AD56" s="111">
        <v>0</v>
      </c>
      <c r="AE56" s="111">
        <v>0</v>
      </c>
      <c r="AF56" s="111">
        <v>0</v>
      </c>
      <c r="AG56" s="111">
        <v>0</v>
      </c>
      <c r="AH56" s="111">
        <v>0</v>
      </c>
      <c r="AI56" s="111">
        <v>0</v>
      </c>
      <c r="AJ56" s="111">
        <v>0</v>
      </c>
      <c r="AK56" s="111">
        <v>0</v>
      </c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</row>
    <row r="57" spans="3:16384">
      <c r="D57" s="3"/>
      <c r="E57" s="4" t="s">
        <v>32</v>
      </c>
      <c r="F57" s="4"/>
      <c r="G57" s="4" t="s">
        <v>366</v>
      </c>
      <c r="H57" s="4"/>
      <c r="I57" s="4"/>
      <c r="J57" s="4"/>
      <c r="K57" s="4"/>
      <c r="L57" s="4" t="s">
        <v>331</v>
      </c>
      <c r="M57" s="4"/>
      <c r="N57" s="4"/>
      <c r="O57" s="4"/>
      <c r="P57" s="4"/>
      <c r="Q57" s="4"/>
      <c r="R57" s="99"/>
      <c r="S57" s="4"/>
      <c r="T57" s="99"/>
      <c r="U57" s="99"/>
      <c r="V57" s="99"/>
      <c r="W57" s="99"/>
      <c r="X57" s="99"/>
      <c r="Y57" s="111">
        <v>0</v>
      </c>
      <c r="Z57" s="111">
        <v>0</v>
      </c>
      <c r="AA57" s="111">
        <v>0</v>
      </c>
      <c r="AB57" s="111">
        <v>0</v>
      </c>
      <c r="AC57" s="111">
        <v>0</v>
      </c>
      <c r="AD57" s="111">
        <v>0</v>
      </c>
      <c r="AE57" s="111">
        <v>0</v>
      </c>
      <c r="AF57" s="111">
        <v>0</v>
      </c>
      <c r="AG57" s="111">
        <v>0</v>
      </c>
      <c r="AH57" s="111">
        <v>0</v>
      </c>
      <c r="AI57" s="111">
        <v>0</v>
      </c>
      <c r="AJ57" s="111">
        <v>0</v>
      </c>
      <c r="AK57" s="111">
        <v>0</v>
      </c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</row>
    <row r="58" spans="3:16384" s="3" customFormat="1"/>
    <row r="59" spans="3:16384" s="3" customFormat="1">
      <c r="C59" s="11" t="s">
        <v>34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  <c r="DW59" s="11"/>
      <c r="DX59" s="11"/>
      <c r="DY59" s="11"/>
      <c r="DZ59" s="11"/>
      <c r="EA59" s="11"/>
      <c r="EB59" s="11"/>
      <c r="EC59" s="11"/>
      <c r="ED59" s="11"/>
      <c r="EE59" s="11"/>
      <c r="EF59" s="11"/>
      <c r="EG59" s="11"/>
      <c r="EH59" s="11"/>
      <c r="EI59" s="11"/>
      <c r="EJ59" s="11"/>
      <c r="EK59" s="11"/>
      <c r="EL59" s="11"/>
      <c r="EM59" s="11"/>
      <c r="EN59" s="11"/>
      <c r="EO59" s="11"/>
      <c r="EP59" s="11"/>
      <c r="EQ59" s="11"/>
      <c r="ER59" s="11"/>
      <c r="ES59" s="11"/>
      <c r="ET59" s="11"/>
      <c r="EU59" s="11"/>
      <c r="EV59" s="11"/>
      <c r="EW59" s="11"/>
      <c r="EX59" s="11"/>
      <c r="EY59" s="11"/>
      <c r="EZ59" s="11"/>
      <c r="FA59" s="11"/>
      <c r="FB59" s="11"/>
      <c r="FC59" s="11"/>
      <c r="FD59" s="11"/>
      <c r="FE59" s="11"/>
      <c r="FF59" s="11"/>
      <c r="FG59" s="11"/>
      <c r="FH59" s="11"/>
      <c r="FI59" s="11"/>
      <c r="FJ59" s="11"/>
      <c r="FK59" s="11"/>
      <c r="FL59" s="11"/>
      <c r="FM59" s="11"/>
      <c r="FN59" s="11"/>
      <c r="FO59" s="11"/>
      <c r="FP59" s="11"/>
      <c r="FQ59" s="11"/>
      <c r="FR59" s="11"/>
      <c r="FS59" s="11"/>
      <c r="FT59" s="11"/>
      <c r="FU59" s="11"/>
      <c r="FV59" s="11"/>
      <c r="FW59" s="11"/>
      <c r="FX59" s="11"/>
      <c r="FY59" s="11"/>
      <c r="FZ59" s="11"/>
      <c r="GA59" s="11"/>
      <c r="GB59" s="11"/>
      <c r="GC59" s="11"/>
      <c r="GD59" s="11"/>
      <c r="GE59" s="11"/>
      <c r="GF59" s="11"/>
      <c r="GG59" s="11"/>
      <c r="GH59" s="11"/>
      <c r="GI59" s="11"/>
      <c r="GJ59" s="11"/>
      <c r="GK59" s="11"/>
      <c r="GL59" s="11"/>
      <c r="GM59" s="11"/>
      <c r="GN59" s="11"/>
      <c r="GO59" s="11"/>
      <c r="GP59" s="11"/>
      <c r="GQ59" s="11"/>
      <c r="GR59" s="11"/>
      <c r="GS59" s="11"/>
      <c r="GT59" s="11"/>
      <c r="GU59" s="11"/>
      <c r="GV59" s="11"/>
      <c r="GW59" s="11"/>
      <c r="GX59" s="11"/>
      <c r="GY59" s="11"/>
      <c r="GZ59" s="11"/>
      <c r="HA59" s="11"/>
      <c r="HB59" s="11"/>
      <c r="HC59" s="11"/>
      <c r="HD59" s="11"/>
      <c r="HE59" s="11"/>
      <c r="HF59" s="11"/>
      <c r="HG59" s="11"/>
      <c r="HH59" s="11"/>
      <c r="HI59" s="11"/>
      <c r="HJ59" s="11"/>
      <c r="HK59" s="11"/>
      <c r="HL59" s="11"/>
      <c r="HM59" s="11"/>
      <c r="HN59" s="11"/>
      <c r="HO59" s="11"/>
      <c r="HP59" s="11"/>
      <c r="HQ59" s="11"/>
      <c r="HR59" s="11"/>
      <c r="HS59" s="11"/>
      <c r="HT59" s="11"/>
      <c r="HU59" s="11"/>
      <c r="HV59" s="11"/>
      <c r="HW59" s="11"/>
      <c r="HX59" s="11"/>
      <c r="HY59" s="11"/>
      <c r="HZ59" s="11"/>
      <c r="IA59" s="11"/>
      <c r="IB59" s="11"/>
      <c r="IC59" s="11"/>
      <c r="ID59" s="11"/>
      <c r="IE59" s="11"/>
      <c r="IF59" s="11"/>
      <c r="IG59" s="11"/>
      <c r="IH59" s="11"/>
      <c r="II59" s="11"/>
      <c r="IJ59" s="11"/>
      <c r="IK59" s="11"/>
      <c r="IL59" s="11"/>
      <c r="IM59" s="11"/>
      <c r="IN59" s="11"/>
      <c r="IO59" s="11"/>
      <c r="IP59" s="11"/>
      <c r="IQ59" s="11"/>
      <c r="IR59" s="11"/>
      <c r="IS59" s="11"/>
      <c r="IT59" s="11"/>
      <c r="IU59" s="11"/>
      <c r="IV59" s="11"/>
      <c r="IW59" s="11"/>
      <c r="IX59" s="11"/>
      <c r="IY59" s="11"/>
      <c r="IZ59" s="11"/>
      <c r="JA59" s="11"/>
      <c r="JB59" s="11"/>
      <c r="JC59" s="11"/>
      <c r="JD59" s="11"/>
      <c r="JE59" s="11"/>
      <c r="JF59" s="11"/>
      <c r="JG59" s="11"/>
      <c r="JH59" s="11"/>
      <c r="JI59" s="11"/>
      <c r="JJ59" s="11"/>
      <c r="JK59" s="11"/>
      <c r="JL59" s="11"/>
      <c r="JM59" s="11"/>
      <c r="JN59" s="11"/>
      <c r="JO59" s="11"/>
      <c r="JP59" s="11"/>
      <c r="JQ59" s="11"/>
      <c r="JR59" s="11"/>
      <c r="JS59" s="11"/>
      <c r="JT59" s="11"/>
      <c r="JU59" s="11"/>
      <c r="JV59" s="11"/>
      <c r="JW59" s="11"/>
      <c r="JX59" s="11"/>
      <c r="JY59" s="11"/>
      <c r="JZ59" s="11"/>
      <c r="KA59" s="11"/>
      <c r="KB59" s="11"/>
      <c r="KC59" s="11"/>
      <c r="KD59" s="11"/>
      <c r="KE59" s="11"/>
      <c r="KF59" s="11"/>
      <c r="KG59" s="11"/>
      <c r="KH59" s="11"/>
      <c r="KI59" s="11"/>
      <c r="KJ59" s="11"/>
      <c r="KK59" s="11"/>
      <c r="KL59" s="11"/>
      <c r="KM59" s="11"/>
      <c r="KN59" s="11"/>
      <c r="KO59" s="11"/>
      <c r="KP59" s="11"/>
      <c r="KQ59" s="11"/>
      <c r="KR59" s="11"/>
      <c r="KS59" s="11"/>
      <c r="KT59" s="11"/>
      <c r="KU59" s="11"/>
      <c r="KV59" s="11"/>
      <c r="KW59" s="11"/>
      <c r="KX59" s="11"/>
      <c r="KY59" s="11"/>
      <c r="KZ59" s="11"/>
      <c r="LA59" s="11"/>
      <c r="LB59" s="11"/>
      <c r="LC59" s="11"/>
      <c r="LD59" s="11"/>
      <c r="LE59" s="11"/>
      <c r="LF59" s="11"/>
      <c r="LG59" s="11"/>
      <c r="LH59" s="11"/>
      <c r="LI59" s="11"/>
      <c r="LJ59" s="11"/>
      <c r="LK59" s="11"/>
      <c r="LL59" s="11"/>
      <c r="LM59" s="11"/>
      <c r="LN59" s="11"/>
      <c r="LO59" s="11"/>
      <c r="LP59" s="11"/>
      <c r="LQ59" s="11"/>
      <c r="LR59" s="11"/>
      <c r="LS59" s="11"/>
      <c r="LT59" s="11"/>
      <c r="LU59" s="11"/>
      <c r="LV59" s="11"/>
      <c r="LW59" s="11"/>
      <c r="LX59" s="11"/>
      <c r="LY59" s="11"/>
      <c r="LZ59" s="11"/>
      <c r="MA59" s="11"/>
      <c r="MB59" s="11"/>
      <c r="MC59" s="11"/>
      <c r="MD59" s="11"/>
      <c r="ME59" s="11"/>
      <c r="MF59" s="11"/>
      <c r="MG59" s="11"/>
      <c r="MH59" s="11"/>
      <c r="MI59" s="11"/>
      <c r="MJ59" s="11"/>
      <c r="MK59" s="11"/>
      <c r="ML59" s="11"/>
      <c r="MM59" s="11"/>
      <c r="MN59" s="11"/>
      <c r="MO59" s="11"/>
      <c r="MP59" s="11"/>
      <c r="MQ59" s="11"/>
      <c r="MR59" s="11"/>
      <c r="MS59" s="11"/>
      <c r="MT59" s="11"/>
      <c r="MU59" s="11"/>
      <c r="MV59" s="11"/>
      <c r="MW59" s="11"/>
      <c r="MX59" s="11"/>
      <c r="MY59" s="11"/>
      <c r="MZ59" s="11"/>
      <c r="NA59" s="11"/>
      <c r="NB59" s="11"/>
      <c r="NC59" s="11"/>
      <c r="ND59" s="11"/>
      <c r="NE59" s="11"/>
      <c r="NF59" s="11"/>
      <c r="NG59" s="11"/>
      <c r="NH59" s="11"/>
      <c r="NI59" s="11"/>
      <c r="NJ59" s="11"/>
      <c r="NK59" s="11"/>
      <c r="NL59" s="11"/>
      <c r="NM59" s="11"/>
      <c r="NN59" s="11"/>
      <c r="NO59" s="11"/>
      <c r="NP59" s="11"/>
      <c r="NQ59" s="11"/>
      <c r="NR59" s="11"/>
      <c r="NS59" s="11"/>
      <c r="NT59" s="11"/>
      <c r="NU59" s="11"/>
      <c r="NV59" s="11"/>
      <c r="NW59" s="11"/>
      <c r="NX59" s="11"/>
      <c r="NY59" s="11"/>
      <c r="NZ59" s="11"/>
      <c r="OA59" s="11"/>
      <c r="OB59" s="11"/>
      <c r="OC59" s="11"/>
      <c r="OD59" s="11"/>
      <c r="OE59" s="11"/>
      <c r="OF59" s="11"/>
      <c r="OG59" s="11"/>
      <c r="OH59" s="11"/>
      <c r="OI59" s="11"/>
      <c r="OJ59" s="11"/>
      <c r="OK59" s="11"/>
      <c r="OL59" s="11"/>
      <c r="OM59" s="11"/>
      <c r="ON59" s="11"/>
      <c r="OO59" s="11"/>
      <c r="OP59" s="11"/>
      <c r="OQ59" s="11"/>
      <c r="OR59" s="11"/>
      <c r="OS59" s="11"/>
      <c r="OT59" s="11"/>
      <c r="OU59" s="11"/>
      <c r="OV59" s="11"/>
      <c r="OW59" s="11"/>
      <c r="OX59" s="11"/>
      <c r="OY59" s="11"/>
      <c r="OZ59" s="11"/>
      <c r="PA59" s="11"/>
      <c r="PB59" s="11"/>
      <c r="PC59" s="11"/>
      <c r="PD59" s="11"/>
      <c r="PE59" s="11"/>
      <c r="PF59" s="11"/>
      <c r="PG59" s="11"/>
      <c r="PH59" s="11"/>
      <c r="PI59" s="11"/>
      <c r="PJ59" s="11"/>
      <c r="PK59" s="11"/>
      <c r="PL59" s="11"/>
      <c r="PM59" s="11"/>
      <c r="PN59" s="11"/>
      <c r="PO59" s="11"/>
      <c r="PP59" s="11"/>
      <c r="PQ59" s="11"/>
      <c r="PR59" s="11"/>
      <c r="PS59" s="11"/>
      <c r="PT59" s="11"/>
      <c r="PU59" s="11"/>
      <c r="PV59" s="11"/>
      <c r="PW59" s="11"/>
      <c r="PX59" s="11"/>
      <c r="PY59" s="11"/>
      <c r="PZ59" s="11"/>
      <c r="QA59" s="11"/>
      <c r="QB59" s="11"/>
      <c r="QC59" s="11"/>
      <c r="QD59" s="11"/>
      <c r="QE59" s="11"/>
      <c r="QF59" s="11"/>
      <c r="QG59" s="11"/>
      <c r="QH59" s="11"/>
      <c r="QI59" s="11"/>
      <c r="QJ59" s="11"/>
      <c r="QK59" s="11"/>
      <c r="QL59" s="11"/>
      <c r="QM59" s="11"/>
      <c r="QN59" s="11"/>
      <c r="QO59" s="11"/>
      <c r="QP59" s="11"/>
      <c r="QQ59" s="11"/>
      <c r="QR59" s="11"/>
      <c r="QS59" s="11"/>
      <c r="QT59" s="11"/>
      <c r="QU59" s="11"/>
      <c r="QV59" s="11"/>
      <c r="QW59" s="11"/>
      <c r="QX59" s="11"/>
      <c r="QY59" s="11"/>
      <c r="QZ59" s="11"/>
      <c r="RA59" s="11"/>
      <c r="RB59" s="11"/>
      <c r="RC59" s="11"/>
      <c r="RD59" s="11"/>
      <c r="RE59" s="11"/>
      <c r="RF59" s="11"/>
      <c r="RG59" s="11"/>
      <c r="RH59" s="11"/>
      <c r="RI59" s="11"/>
      <c r="RJ59" s="11"/>
      <c r="RK59" s="11"/>
      <c r="RL59" s="11"/>
      <c r="RM59" s="11"/>
      <c r="RN59" s="11"/>
      <c r="RO59" s="11"/>
      <c r="RP59" s="11"/>
      <c r="RQ59" s="11"/>
      <c r="RR59" s="11"/>
      <c r="RS59" s="11"/>
      <c r="RT59" s="11"/>
      <c r="RU59" s="11"/>
      <c r="RV59" s="11"/>
      <c r="RW59" s="11"/>
      <c r="RX59" s="11"/>
      <c r="RY59" s="11"/>
      <c r="RZ59" s="11"/>
      <c r="SA59" s="11"/>
      <c r="SB59" s="11"/>
      <c r="SC59" s="11"/>
      <c r="SD59" s="11"/>
      <c r="SE59" s="11"/>
      <c r="SF59" s="11"/>
      <c r="SG59" s="11"/>
      <c r="SH59" s="11"/>
      <c r="SI59" s="11"/>
      <c r="SJ59" s="11"/>
      <c r="SK59" s="11"/>
      <c r="SL59" s="11"/>
      <c r="SM59" s="11"/>
      <c r="SN59" s="11"/>
      <c r="SO59" s="11"/>
      <c r="SP59" s="11"/>
      <c r="SQ59" s="11"/>
      <c r="SR59" s="11"/>
      <c r="SS59" s="11"/>
      <c r="ST59" s="11"/>
      <c r="SU59" s="11"/>
      <c r="SV59" s="11"/>
      <c r="SW59" s="11"/>
      <c r="SX59" s="11"/>
      <c r="SY59" s="11"/>
      <c r="SZ59" s="11"/>
      <c r="TA59" s="11"/>
      <c r="TB59" s="11"/>
      <c r="TC59" s="11"/>
      <c r="TD59" s="11"/>
      <c r="TE59" s="11"/>
      <c r="TF59" s="11"/>
      <c r="TG59" s="11"/>
      <c r="TH59" s="11"/>
      <c r="TI59" s="11"/>
      <c r="TJ59" s="11"/>
      <c r="TK59" s="11"/>
      <c r="TL59" s="11"/>
      <c r="TM59" s="11"/>
      <c r="TN59" s="11"/>
      <c r="TO59" s="11"/>
      <c r="TP59" s="11"/>
      <c r="TQ59" s="11"/>
      <c r="TR59" s="11"/>
      <c r="TS59" s="11"/>
      <c r="TT59" s="11"/>
      <c r="TU59" s="11"/>
      <c r="TV59" s="11"/>
      <c r="TW59" s="11"/>
      <c r="TX59" s="11"/>
      <c r="TY59" s="11"/>
      <c r="TZ59" s="11"/>
      <c r="UA59" s="11"/>
      <c r="UB59" s="11"/>
      <c r="UC59" s="11"/>
      <c r="UD59" s="11"/>
      <c r="UE59" s="11"/>
      <c r="UF59" s="11"/>
      <c r="UG59" s="11"/>
      <c r="UH59" s="11"/>
      <c r="UI59" s="11"/>
      <c r="UJ59" s="11"/>
      <c r="UK59" s="11"/>
      <c r="UL59" s="11"/>
      <c r="UM59" s="11"/>
      <c r="UN59" s="11"/>
      <c r="UO59" s="11"/>
      <c r="UP59" s="11"/>
      <c r="UQ59" s="11"/>
      <c r="UR59" s="11"/>
      <c r="US59" s="11"/>
      <c r="UT59" s="11"/>
      <c r="UU59" s="11"/>
      <c r="UV59" s="11"/>
      <c r="UW59" s="11"/>
      <c r="UX59" s="11"/>
      <c r="UY59" s="11"/>
      <c r="UZ59" s="11"/>
      <c r="VA59" s="11"/>
      <c r="VB59" s="11"/>
      <c r="VC59" s="11"/>
      <c r="VD59" s="11"/>
      <c r="VE59" s="11"/>
      <c r="VF59" s="11"/>
      <c r="VG59" s="11"/>
      <c r="VH59" s="11"/>
      <c r="VI59" s="11"/>
      <c r="VJ59" s="11"/>
      <c r="VK59" s="11"/>
      <c r="VL59" s="11"/>
      <c r="VM59" s="11"/>
      <c r="VN59" s="11"/>
      <c r="VO59" s="11"/>
      <c r="VP59" s="11"/>
      <c r="VQ59" s="11"/>
      <c r="VR59" s="11"/>
      <c r="VS59" s="11"/>
      <c r="VT59" s="11"/>
      <c r="VU59" s="11"/>
      <c r="VV59" s="11"/>
      <c r="VW59" s="11"/>
      <c r="VX59" s="11"/>
      <c r="VY59" s="11"/>
      <c r="VZ59" s="11"/>
      <c r="WA59" s="11"/>
      <c r="WB59" s="11"/>
      <c r="WC59" s="11"/>
      <c r="WD59" s="11"/>
      <c r="WE59" s="11"/>
      <c r="WF59" s="11"/>
      <c r="WG59" s="11"/>
      <c r="WH59" s="11"/>
      <c r="WI59" s="11"/>
      <c r="WJ59" s="11"/>
      <c r="WK59" s="11"/>
      <c r="WL59" s="11"/>
      <c r="WM59" s="11"/>
      <c r="WN59" s="11"/>
      <c r="WO59" s="11"/>
      <c r="WP59" s="11"/>
      <c r="WQ59" s="11"/>
      <c r="WR59" s="11"/>
      <c r="WS59" s="11"/>
      <c r="WT59" s="11"/>
      <c r="WU59" s="11"/>
      <c r="WV59" s="11"/>
      <c r="WW59" s="11"/>
      <c r="WX59" s="11"/>
      <c r="WY59" s="11"/>
      <c r="WZ59" s="11"/>
      <c r="XA59" s="11"/>
      <c r="XB59" s="11"/>
      <c r="XC59" s="11"/>
      <c r="XD59" s="11"/>
      <c r="XE59" s="11"/>
      <c r="XF59" s="11"/>
      <c r="XG59" s="11"/>
      <c r="XH59" s="11"/>
      <c r="XI59" s="11"/>
      <c r="XJ59" s="11"/>
      <c r="XK59" s="11"/>
      <c r="XL59" s="11"/>
      <c r="XM59" s="11"/>
      <c r="XN59" s="11"/>
      <c r="XO59" s="11"/>
      <c r="XP59" s="11"/>
      <c r="XQ59" s="11"/>
      <c r="XR59" s="11"/>
      <c r="XS59" s="11"/>
      <c r="XT59" s="11"/>
      <c r="XU59" s="11"/>
      <c r="XV59" s="11"/>
      <c r="XW59" s="11"/>
      <c r="XX59" s="11"/>
      <c r="XY59" s="11"/>
      <c r="XZ59" s="11"/>
      <c r="YA59" s="11"/>
      <c r="YB59" s="11"/>
      <c r="YC59" s="11"/>
      <c r="YD59" s="11"/>
      <c r="YE59" s="11"/>
      <c r="YF59" s="11"/>
      <c r="YG59" s="11"/>
      <c r="YH59" s="11"/>
      <c r="YI59" s="11"/>
      <c r="YJ59" s="11"/>
      <c r="YK59" s="11"/>
      <c r="YL59" s="11"/>
      <c r="YM59" s="11"/>
      <c r="YN59" s="11"/>
      <c r="YO59" s="11"/>
      <c r="YP59" s="11"/>
      <c r="YQ59" s="11"/>
      <c r="YR59" s="11"/>
      <c r="YS59" s="11"/>
      <c r="YT59" s="11"/>
      <c r="YU59" s="11"/>
      <c r="YV59" s="11"/>
      <c r="YW59" s="11"/>
      <c r="YX59" s="11"/>
      <c r="YY59" s="11"/>
      <c r="YZ59" s="11"/>
      <c r="ZA59" s="11"/>
      <c r="ZB59" s="11"/>
      <c r="ZC59" s="11"/>
      <c r="ZD59" s="11"/>
      <c r="ZE59" s="11"/>
      <c r="ZF59" s="11"/>
      <c r="ZG59" s="11"/>
      <c r="ZH59" s="11"/>
      <c r="ZI59" s="11"/>
      <c r="ZJ59" s="11"/>
      <c r="ZK59" s="11"/>
      <c r="ZL59" s="11"/>
      <c r="ZM59" s="11"/>
      <c r="ZN59" s="11"/>
      <c r="ZO59" s="11"/>
      <c r="ZP59" s="11"/>
      <c r="ZQ59" s="11"/>
      <c r="ZR59" s="11"/>
      <c r="ZS59" s="11"/>
      <c r="ZT59" s="11"/>
      <c r="ZU59" s="11"/>
      <c r="ZV59" s="11"/>
      <c r="ZW59" s="11"/>
      <c r="ZX59" s="11"/>
      <c r="ZY59" s="11"/>
      <c r="ZZ59" s="11"/>
      <c r="AAA59" s="11"/>
      <c r="AAB59" s="11"/>
      <c r="AAC59" s="11"/>
      <c r="AAD59" s="11"/>
      <c r="AAE59" s="11"/>
      <c r="AAF59" s="11"/>
      <c r="AAG59" s="11"/>
      <c r="AAH59" s="11"/>
      <c r="AAI59" s="11"/>
      <c r="AAJ59" s="11"/>
      <c r="AAK59" s="11"/>
      <c r="AAL59" s="11"/>
      <c r="AAM59" s="11"/>
      <c r="AAN59" s="11"/>
      <c r="AAO59" s="11"/>
      <c r="AAP59" s="11"/>
      <c r="AAQ59" s="11"/>
      <c r="AAR59" s="11"/>
      <c r="AAS59" s="11"/>
      <c r="AAT59" s="11"/>
      <c r="AAU59" s="11"/>
      <c r="AAV59" s="11"/>
      <c r="AAW59" s="11"/>
      <c r="AAX59" s="11"/>
      <c r="AAY59" s="11"/>
      <c r="AAZ59" s="11"/>
      <c r="ABA59" s="11"/>
      <c r="ABB59" s="11"/>
      <c r="ABC59" s="11"/>
      <c r="ABD59" s="11"/>
      <c r="ABE59" s="11"/>
      <c r="ABF59" s="11"/>
      <c r="ABG59" s="11"/>
      <c r="ABH59" s="11"/>
      <c r="ABI59" s="11"/>
      <c r="ABJ59" s="11"/>
      <c r="ABK59" s="11"/>
      <c r="ABL59" s="11"/>
      <c r="ABM59" s="11"/>
      <c r="ABN59" s="11"/>
      <c r="ABO59" s="11"/>
      <c r="ABP59" s="11"/>
      <c r="ABQ59" s="11"/>
      <c r="ABR59" s="11"/>
      <c r="ABS59" s="11"/>
      <c r="ABT59" s="11"/>
      <c r="ABU59" s="11"/>
      <c r="ABV59" s="11"/>
      <c r="ABW59" s="11"/>
      <c r="ABX59" s="11"/>
      <c r="ABY59" s="11"/>
      <c r="ABZ59" s="11"/>
      <c r="ACA59" s="11"/>
      <c r="ACB59" s="11"/>
      <c r="ACC59" s="11"/>
      <c r="ACD59" s="11"/>
      <c r="ACE59" s="11"/>
      <c r="ACF59" s="11"/>
      <c r="ACG59" s="11"/>
      <c r="ACH59" s="11"/>
      <c r="ACI59" s="11"/>
      <c r="ACJ59" s="11"/>
      <c r="ACK59" s="11"/>
      <c r="ACL59" s="11"/>
      <c r="ACM59" s="11"/>
      <c r="ACN59" s="11"/>
      <c r="ACO59" s="11"/>
      <c r="ACP59" s="11"/>
      <c r="ACQ59" s="11"/>
      <c r="ACR59" s="11"/>
      <c r="ACS59" s="11"/>
      <c r="ACT59" s="11"/>
      <c r="ACU59" s="11"/>
      <c r="ACV59" s="11"/>
      <c r="ACW59" s="11"/>
      <c r="ACX59" s="11"/>
      <c r="ACY59" s="11"/>
      <c r="ACZ59" s="11"/>
      <c r="ADA59" s="11"/>
      <c r="ADB59" s="11"/>
      <c r="ADC59" s="11"/>
      <c r="ADD59" s="11"/>
      <c r="ADE59" s="11"/>
      <c r="ADF59" s="11"/>
      <c r="ADG59" s="11"/>
      <c r="ADH59" s="11"/>
      <c r="ADI59" s="11"/>
      <c r="ADJ59" s="11"/>
      <c r="ADK59" s="11"/>
      <c r="ADL59" s="11"/>
      <c r="ADM59" s="11"/>
      <c r="ADN59" s="11"/>
      <c r="ADO59" s="11"/>
      <c r="ADP59" s="11"/>
      <c r="ADQ59" s="11"/>
      <c r="ADR59" s="11"/>
      <c r="ADS59" s="11"/>
      <c r="ADT59" s="11"/>
      <c r="ADU59" s="11"/>
      <c r="ADV59" s="11"/>
      <c r="ADW59" s="11"/>
      <c r="ADX59" s="11"/>
      <c r="ADY59" s="11"/>
      <c r="ADZ59" s="11"/>
      <c r="AEA59" s="11"/>
      <c r="AEB59" s="11"/>
      <c r="AEC59" s="11"/>
      <c r="AED59" s="11"/>
      <c r="AEE59" s="11"/>
      <c r="AEF59" s="11"/>
      <c r="AEG59" s="11"/>
      <c r="AEH59" s="11"/>
      <c r="AEI59" s="11"/>
      <c r="AEJ59" s="11"/>
      <c r="AEK59" s="11"/>
      <c r="AEL59" s="11"/>
      <c r="AEM59" s="11"/>
      <c r="AEN59" s="11"/>
      <c r="AEO59" s="11"/>
      <c r="AEP59" s="11"/>
      <c r="AEQ59" s="11"/>
      <c r="AER59" s="11"/>
      <c r="AES59" s="11"/>
      <c r="AET59" s="11"/>
      <c r="AEU59" s="11"/>
      <c r="AEV59" s="11"/>
      <c r="AEW59" s="11"/>
      <c r="AEX59" s="11"/>
      <c r="AEY59" s="11"/>
      <c r="AEZ59" s="11"/>
      <c r="AFA59" s="11"/>
      <c r="AFB59" s="11"/>
      <c r="AFC59" s="11"/>
      <c r="AFD59" s="11"/>
      <c r="AFE59" s="11"/>
      <c r="AFF59" s="11"/>
      <c r="AFG59" s="11"/>
      <c r="AFH59" s="11"/>
      <c r="AFI59" s="11"/>
      <c r="AFJ59" s="11"/>
      <c r="AFK59" s="11"/>
      <c r="AFL59" s="11"/>
      <c r="AFM59" s="11"/>
      <c r="AFN59" s="11"/>
      <c r="AFO59" s="11"/>
      <c r="AFP59" s="11"/>
      <c r="AFQ59" s="11"/>
      <c r="AFR59" s="11"/>
      <c r="AFS59" s="11"/>
      <c r="AFT59" s="11"/>
      <c r="AFU59" s="11"/>
      <c r="AFV59" s="11"/>
      <c r="AFW59" s="11"/>
      <c r="AFX59" s="11"/>
      <c r="AFY59" s="11"/>
      <c r="AFZ59" s="11"/>
      <c r="AGA59" s="11"/>
      <c r="AGB59" s="11"/>
      <c r="AGC59" s="11"/>
      <c r="AGD59" s="11"/>
      <c r="AGE59" s="11"/>
      <c r="AGF59" s="11"/>
      <c r="AGG59" s="11"/>
      <c r="AGH59" s="11"/>
      <c r="AGI59" s="11"/>
      <c r="AGJ59" s="11"/>
      <c r="AGK59" s="11"/>
      <c r="AGL59" s="11"/>
      <c r="AGM59" s="11"/>
      <c r="AGN59" s="11"/>
      <c r="AGO59" s="11"/>
      <c r="AGP59" s="11"/>
      <c r="AGQ59" s="11"/>
      <c r="AGR59" s="11"/>
      <c r="AGS59" s="11"/>
      <c r="AGT59" s="11"/>
      <c r="AGU59" s="11"/>
      <c r="AGV59" s="11"/>
      <c r="AGW59" s="11"/>
      <c r="AGX59" s="11"/>
      <c r="AGY59" s="11"/>
      <c r="AGZ59" s="11"/>
      <c r="AHA59" s="11"/>
      <c r="AHB59" s="11"/>
      <c r="AHC59" s="11"/>
      <c r="AHD59" s="11"/>
      <c r="AHE59" s="11"/>
      <c r="AHF59" s="11"/>
      <c r="AHG59" s="11"/>
      <c r="AHH59" s="11"/>
      <c r="AHI59" s="11"/>
      <c r="AHJ59" s="11"/>
      <c r="AHK59" s="11"/>
      <c r="AHL59" s="11"/>
      <c r="AHM59" s="11"/>
      <c r="AHN59" s="11"/>
      <c r="AHO59" s="11"/>
      <c r="AHP59" s="11"/>
      <c r="AHQ59" s="11"/>
      <c r="AHR59" s="11"/>
      <c r="AHS59" s="11"/>
      <c r="AHT59" s="11"/>
      <c r="AHU59" s="11"/>
      <c r="AHV59" s="11"/>
      <c r="AHW59" s="11"/>
      <c r="AHX59" s="11"/>
      <c r="AHY59" s="11"/>
      <c r="AHZ59" s="11"/>
      <c r="AIA59" s="11"/>
      <c r="AIB59" s="11"/>
      <c r="AIC59" s="11"/>
      <c r="AID59" s="11"/>
      <c r="AIE59" s="11"/>
      <c r="AIF59" s="11"/>
      <c r="AIG59" s="11"/>
      <c r="AIH59" s="11"/>
      <c r="AII59" s="11"/>
      <c r="AIJ59" s="11"/>
      <c r="AIK59" s="11"/>
      <c r="AIL59" s="11"/>
      <c r="AIM59" s="11"/>
      <c r="AIN59" s="11"/>
      <c r="AIO59" s="11"/>
      <c r="AIP59" s="11"/>
      <c r="AIQ59" s="11"/>
      <c r="AIR59" s="11"/>
      <c r="AIS59" s="11"/>
      <c r="AIT59" s="11"/>
      <c r="AIU59" s="11"/>
      <c r="AIV59" s="11"/>
      <c r="AIW59" s="11"/>
      <c r="AIX59" s="11"/>
      <c r="AIY59" s="11"/>
      <c r="AIZ59" s="11"/>
      <c r="AJA59" s="11"/>
      <c r="AJB59" s="11"/>
      <c r="AJC59" s="11"/>
      <c r="AJD59" s="11"/>
      <c r="AJE59" s="11"/>
      <c r="AJF59" s="11"/>
      <c r="AJG59" s="11"/>
      <c r="AJH59" s="11"/>
      <c r="AJI59" s="11"/>
      <c r="AJJ59" s="11"/>
      <c r="AJK59" s="11"/>
      <c r="AJL59" s="11"/>
      <c r="AJM59" s="11"/>
      <c r="AJN59" s="11"/>
      <c r="AJO59" s="11"/>
      <c r="AJP59" s="11"/>
      <c r="AJQ59" s="11"/>
      <c r="AJR59" s="11"/>
      <c r="AJS59" s="11"/>
      <c r="AJT59" s="11"/>
      <c r="AJU59" s="11"/>
      <c r="AJV59" s="11"/>
      <c r="AJW59" s="11"/>
      <c r="AJX59" s="11"/>
      <c r="AJY59" s="11"/>
      <c r="AJZ59" s="11"/>
      <c r="AKA59" s="11"/>
      <c r="AKB59" s="11"/>
      <c r="AKC59" s="11"/>
      <c r="AKD59" s="11"/>
      <c r="AKE59" s="11"/>
      <c r="AKF59" s="11"/>
      <c r="AKG59" s="11"/>
      <c r="AKH59" s="11"/>
      <c r="AKI59" s="11"/>
      <c r="AKJ59" s="11"/>
      <c r="AKK59" s="11"/>
      <c r="AKL59" s="11"/>
      <c r="AKM59" s="11"/>
      <c r="AKN59" s="11"/>
      <c r="AKO59" s="11"/>
      <c r="AKP59" s="11"/>
      <c r="AKQ59" s="11"/>
      <c r="AKR59" s="11"/>
      <c r="AKS59" s="11"/>
      <c r="AKT59" s="11"/>
      <c r="AKU59" s="11"/>
      <c r="AKV59" s="11"/>
      <c r="AKW59" s="11"/>
      <c r="AKX59" s="11"/>
      <c r="AKY59" s="11"/>
      <c r="AKZ59" s="11"/>
      <c r="ALA59" s="11"/>
      <c r="ALB59" s="11"/>
      <c r="ALC59" s="11"/>
      <c r="ALD59" s="11"/>
      <c r="ALE59" s="11"/>
      <c r="ALF59" s="11"/>
      <c r="ALG59" s="11"/>
      <c r="ALH59" s="11"/>
      <c r="ALI59" s="11"/>
      <c r="ALJ59" s="11"/>
      <c r="ALK59" s="11"/>
      <c r="ALL59" s="11"/>
      <c r="ALM59" s="11"/>
      <c r="ALN59" s="11"/>
      <c r="ALO59" s="11"/>
      <c r="ALP59" s="11"/>
      <c r="ALQ59" s="11"/>
      <c r="ALR59" s="11"/>
      <c r="ALS59" s="11"/>
      <c r="ALT59" s="11"/>
      <c r="ALU59" s="11"/>
      <c r="ALV59" s="11"/>
      <c r="ALW59" s="11"/>
      <c r="ALX59" s="11"/>
      <c r="ALY59" s="11"/>
      <c r="ALZ59" s="11"/>
      <c r="AMA59" s="11"/>
      <c r="AMB59" s="11"/>
      <c r="AMC59" s="11"/>
      <c r="AMD59" s="11"/>
      <c r="AME59" s="11"/>
      <c r="AMF59" s="11"/>
      <c r="AMG59" s="11"/>
      <c r="AMH59" s="11"/>
      <c r="AMI59" s="11"/>
      <c r="AMJ59" s="11"/>
      <c r="AMK59" s="11"/>
      <c r="AML59" s="11"/>
      <c r="AMM59" s="11"/>
      <c r="AMN59" s="11"/>
      <c r="AMO59" s="11"/>
      <c r="AMP59" s="11"/>
      <c r="AMQ59" s="11"/>
      <c r="AMR59" s="11"/>
      <c r="AMS59" s="11"/>
      <c r="AMT59" s="11"/>
      <c r="AMU59" s="11"/>
      <c r="AMV59" s="11"/>
      <c r="AMW59" s="11"/>
      <c r="AMX59" s="11"/>
      <c r="AMY59" s="11"/>
      <c r="AMZ59" s="11"/>
      <c r="ANA59" s="11"/>
      <c r="ANB59" s="11"/>
      <c r="ANC59" s="11"/>
      <c r="AND59" s="11"/>
      <c r="ANE59" s="11"/>
      <c r="ANF59" s="11"/>
      <c r="ANG59" s="11"/>
      <c r="ANH59" s="11"/>
      <c r="ANI59" s="11"/>
      <c r="ANJ59" s="11"/>
      <c r="ANK59" s="11"/>
      <c r="ANL59" s="11"/>
      <c r="ANM59" s="11"/>
      <c r="ANN59" s="11"/>
      <c r="ANO59" s="11"/>
      <c r="ANP59" s="11"/>
      <c r="ANQ59" s="11"/>
      <c r="ANR59" s="11"/>
      <c r="ANS59" s="11"/>
      <c r="ANT59" s="11"/>
      <c r="ANU59" s="11"/>
      <c r="ANV59" s="11"/>
      <c r="ANW59" s="11"/>
      <c r="ANX59" s="11"/>
      <c r="ANY59" s="11"/>
      <c r="ANZ59" s="11"/>
      <c r="AOA59" s="11"/>
      <c r="AOB59" s="11"/>
      <c r="AOC59" s="11"/>
      <c r="AOD59" s="11"/>
      <c r="AOE59" s="11"/>
      <c r="AOF59" s="11"/>
      <c r="AOG59" s="11"/>
      <c r="AOH59" s="11"/>
      <c r="AOI59" s="11"/>
      <c r="AOJ59" s="11"/>
      <c r="AOK59" s="11"/>
      <c r="AOL59" s="11"/>
      <c r="AOM59" s="11"/>
      <c r="AON59" s="11"/>
      <c r="AOO59" s="11"/>
      <c r="AOP59" s="11"/>
      <c r="AOQ59" s="11"/>
      <c r="AOR59" s="11"/>
      <c r="AOS59" s="11"/>
      <c r="AOT59" s="11"/>
      <c r="AOU59" s="11"/>
      <c r="AOV59" s="11"/>
      <c r="AOW59" s="11"/>
      <c r="AOX59" s="11"/>
      <c r="AOY59" s="11"/>
      <c r="AOZ59" s="11"/>
      <c r="APA59" s="11"/>
      <c r="APB59" s="11"/>
      <c r="APC59" s="11"/>
      <c r="APD59" s="11"/>
      <c r="APE59" s="11"/>
      <c r="APF59" s="11"/>
      <c r="APG59" s="11"/>
      <c r="APH59" s="11"/>
      <c r="API59" s="11"/>
      <c r="APJ59" s="11"/>
      <c r="APK59" s="11"/>
      <c r="APL59" s="11"/>
      <c r="APM59" s="11"/>
      <c r="APN59" s="11"/>
      <c r="APO59" s="11"/>
      <c r="APP59" s="11"/>
      <c r="APQ59" s="11"/>
      <c r="APR59" s="11"/>
      <c r="APS59" s="11"/>
      <c r="APT59" s="11"/>
      <c r="APU59" s="11"/>
      <c r="APV59" s="11"/>
      <c r="APW59" s="11"/>
      <c r="APX59" s="11"/>
      <c r="APY59" s="11"/>
      <c r="APZ59" s="11"/>
      <c r="AQA59" s="11"/>
      <c r="AQB59" s="11"/>
      <c r="AQC59" s="11"/>
      <c r="AQD59" s="11"/>
      <c r="AQE59" s="11"/>
      <c r="AQF59" s="11"/>
      <c r="AQG59" s="11"/>
      <c r="AQH59" s="11"/>
      <c r="AQI59" s="11"/>
      <c r="AQJ59" s="11"/>
      <c r="AQK59" s="11"/>
      <c r="AQL59" s="11"/>
      <c r="AQM59" s="11"/>
      <c r="AQN59" s="11"/>
      <c r="AQO59" s="11"/>
      <c r="AQP59" s="11"/>
      <c r="AQQ59" s="11"/>
      <c r="AQR59" s="11"/>
      <c r="AQS59" s="11"/>
      <c r="AQT59" s="11"/>
      <c r="AQU59" s="11"/>
      <c r="AQV59" s="11"/>
      <c r="AQW59" s="11"/>
      <c r="AQX59" s="11"/>
      <c r="AQY59" s="11"/>
      <c r="AQZ59" s="11"/>
      <c r="ARA59" s="11"/>
      <c r="ARB59" s="11"/>
      <c r="ARC59" s="11"/>
      <c r="ARD59" s="11"/>
      <c r="ARE59" s="11"/>
      <c r="ARF59" s="11"/>
      <c r="ARG59" s="11"/>
      <c r="ARH59" s="11"/>
      <c r="ARI59" s="11"/>
      <c r="ARJ59" s="11"/>
      <c r="ARK59" s="11"/>
      <c r="ARL59" s="11"/>
      <c r="ARM59" s="11"/>
      <c r="ARN59" s="11"/>
      <c r="ARO59" s="11"/>
      <c r="ARP59" s="11"/>
      <c r="ARQ59" s="11"/>
      <c r="ARR59" s="11"/>
      <c r="ARS59" s="11"/>
      <c r="ART59" s="11"/>
      <c r="ARU59" s="11"/>
      <c r="ARV59" s="11"/>
      <c r="ARW59" s="11"/>
      <c r="ARX59" s="11"/>
      <c r="ARY59" s="11"/>
      <c r="ARZ59" s="11"/>
      <c r="ASA59" s="11"/>
      <c r="ASB59" s="11"/>
      <c r="ASC59" s="11"/>
      <c r="ASD59" s="11"/>
      <c r="ASE59" s="11"/>
      <c r="ASF59" s="11"/>
      <c r="ASG59" s="11"/>
      <c r="ASH59" s="11"/>
      <c r="ASI59" s="11"/>
      <c r="ASJ59" s="11"/>
      <c r="ASK59" s="11"/>
      <c r="ASL59" s="11"/>
      <c r="ASM59" s="11"/>
      <c r="ASN59" s="11"/>
      <c r="ASO59" s="11"/>
      <c r="ASP59" s="11"/>
      <c r="ASQ59" s="11"/>
      <c r="ASR59" s="11"/>
      <c r="ASS59" s="11"/>
      <c r="AST59" s="11"/>
      <c r="ASU59" s="11"/>
      <c r="ASV59" s="11"/>
      <c r="ASW59" s="11"/>
      <c r="ASX59" s="11"/>
      <c r="ASY59" s="11"/>
      <c r="ASZ59" s="11"/>
      <c r="ATA59" s="11"/>
      <c r="ATB59" s="11"/>
      <c r="ATC59" s="11"/>
      <c r="ATD59" s="11"/>
      <c r="ATE59" s="11"/>
      <c r="ATF59" s="11"/>
      <c r="ATG59" s="11"/>
      <c r="ATH59" s="11"/>
      <c r="ATI59" s="11"/>
      <c r="ATJ59" s="11"/>
      <c r="ATK59" s="11"/>
      <c r="ATL59" s="11"/>
      <c r="ATM59" s="11"/>
      <c r="ATN59" s="11"/>
      <c r="ATO59" s="11"/>
      <c r="ATP59" s="11"/>
      <c r="ATQ59" s="11"/>
      <c r="ATR59" s="11"/>
      <c r="ATS59" s="11"/>
      <c r="ATT59" s="11"/>
      <c r="ATU59" s="11"/>
      <c r="ATV59" s="11"/>
      <c r="ATW59" s="11"/>
      <c r="ATX59" s="11"/>
      <c r="ATY59" s="11"/>
      <c r="ATZ59" s="11"/>
      <c r="AUA59" s="11"/>
      <c r="AUB59" s="11"/>
      <c r="AUC59" s="11"/>
      <c r="AUD59" s="11"/>
      <c r="AUE59" s="11"/>
      <c r="AUF59" s="11"/>
      <c r="AUG59" s="11"/>
      <c r="AUH59" s="11"/>
      <c r="AUI59" s="11"/>
      <c r="AUJ59" s="11"/>
      <c r="AUK59" s="11"/>
      <c r="AUL59" s="11"/>
      <c r="AUM59" s="11"/>
      <c r="AUN59" s="11"/>
      <c r="AUO59" s="11"/>
      <c r="AUP59" s="11"/>
      <c r="AUQ59" s="11"/>
      <c r="AUR59" s="11"/>
      <c r="AUS59" s="11"/>
      <c r="AUT59" s="11"/>
      <c r="AUU59" s="11"/>
      <c r="AUV59" s="11"/>
      <c r="AUW59" s="11"/>
      <c r="AUX59" s="11"/>
      <c r="AUY59" s="11"/>
      <c r="AUZ59" s="11"/>
      <c r="AVA59" s="11"/>
      <c r="AVB59" s="11"/>
      <c r="AVC59" s="11"/>
      <c r="AVD59" s="11"/>
      <c r="AVE59" s="11"/>
      <c r="AVF59" s="11"/>
      <c r="AVG59" s="11"/>
      <c r="AVH59" s="11"/>
      <c r="AVI59" s="11"/>
      <c r="AVJ59" s="11"/>
      <c r="AVK59" s="11"/>
      <c r="AVL59" s="11"/>
      <c r="AVM59" s="11"/>
      <c r="AVN59" s="11"/>
      <c r="AVO59" s="11"/>
      <c r="AVP59" s="11"/>
      <c r="AVQ59" s="11"/>
      <c r="AVR59" s="11"/>
      <c r="AVS59" s="11"/>
      <c r="AVT59" s="11"/>
      <c r="AVU59" s="11"/>
      <c r="AVV59" s="11"/>
      <c r="AVW59" s="11"/>
      <c r="AVX59" s="11"/>
      <c r="AVY59" s="11"/>
      <c r="AVZ59" s="11"/>
      <c r="AWA59" s="11"/>
      <c r="AWB59" s="11"/>
      <c r="AWC59" s="11"/>
      <c r="AWD59" s="11"/>
      <c r="AWE59" s="11"/>
      <c r="AWF59" s="11"/>
      <c r="AWG59" s="11"/>
      <c r="AWH59" s="11"/>
      <c r="AWI59" s="11"/>
      <c r="AWJ59" s="11"/>
      <c r="AWK59" s="11"/>
      <c r="AWL59" s="11"/>
      <c r="AWM59" s="11"/>
      <c r="AWN59" s="11"/>
      <c r="AWO59" s="11"/>
      <c r="AWP59" s="11"/>
      <c r="AWQ59" s="11"/>
      <c r="AWR59" s="11"/>
      <c r="AWS59" s="11"/>
      <c r="AWT59" s="11"/>
      <c r="AWU59" s="11"/>
      <c r="AWV59" s="11"/>
      <c r="AWW59" s="11"/>
      <c r="AWX59" s="11"/>
      <c r="AWY59" s="11"/>
      <c r="AWZ59" s="11"/>
      <c r="AXA59" s="11"/>
      <c r="AXB59" s="11"/>
      <c r="AXC59" s="11"/>
      <c r="AXD59" s="11"/>
      <c r="AXE59" s="11"/>
      <c r="AXF59" s="11"/>
      <c r="AXG59" s="11"/>
      <c r="AXH59" s="11"/>
      <c r="AXI59" s="11"/>
      <c r="AXJ59" s="11"/>
      <c r="AXK59" s="11"/>
      <c r="AXL59" s="11"/>
      <c r="AXM59" s="11"/>
      <c r="AXN59" s="11"/>
      <c r="AXO59" s="11"/>
      <c r="AXP59" s="11"/>
      <c r="AXQ59" s="11"/>
      <c r="AXR59" s="11"/>
      <c r="AXS59" s="11"/>
      <c r="AXT59" s="11"/>
      <c r="AXU59" s="11"/>
      <c r="AXV59" s="11"/>
      <c r="AXW59" s="11"/>
      <c r="AXX59" s="11"/>
      <c r="AXY59" s="11"/>
      <c r="AXZ59" s="11"/>
      <c r="AYA59" s="11"/>
      <c r="AYB59" s="11"/>
      <c r="AYC59" s="11"/>
      <c r="AYD59" s="11"/>
      <c r="AYE59" s="11"/>
      <c r="AYF59" s="11"/>
      <c r="AYG59" s="11"/>
      <c r="AYH59" s="11"/>
      <c r="AYI59" s="11"/>
      <c r="AYJ59" s="11"/>
      <c r="AYK59" s="11"/>
      <c r="AYL59" s="11"/>
      <c r="AYM59" s="11"/>
      <c r="AYN59" s="11"/>
      <c r="AYO59" s="11"/>
      <c r="AYP59" s="11"/>
      <c r="AYQ59" s="11"/>
      <c r="AYR59" s="11"/>
      <c r="AYS59" s="11"/>
      <c r="AYT59" s="11"/>
      <c r="AYU59" s="11"/>
      <c r="AYV59" s="11"/>
      <c r="AYW59" s="11"/>
      <c r="AYX59" s="11"/>
      <c r="AYY59" s="11"/>
      <c r="AYZ59" s="11"/>
      <c r="AZA59" s="11"/>
      <c r="AZB59" s="11"/>
      <c r="AZC59" s="11"/>
      <c r="AZD59" s="11"/>
      <c r="AZE59" s="11"/>
      <c r="AZF59" s="11"/>
      <c r="AZG59" s="11"/>
      <c r="AZH59" s="11"/>
      <c r="AZI59" s="11"/>
      <c r="AZJ59" s="11"/>
      <c r="AZK59" s="11"/>
      <c r="AZL59" s="11"/>
      <c r="AZM59" s="11"/>
      <c r="AZN59" s="11"/>
      <c r="AZO59" s="11"/>
      <c r="AZP59" s="11"/>
      <c r="AZQ59" s="11"/>
      <c r="AZR59" s="11"/>
      <c r="AZS59" s="11"/>
      <c r="AZT59" s="11"/>
      <c r="AZU59" s="11"/>
      <c r="AZV59" s="11"/>
      <c r="AZW59" s="11"/>
      <c r="AZX59" s="11"/>
      <c r="AZY59" s="11"/>
      <c r="AZZ59" s="11"/>
      <c r="BAA59" s="11"/>
      <c r="BAB59" s="11"/>
      <c r="BAC59" s="11"/>
      <c r="BAD59" s="11"/>
      <c r="BAE59" s="11"/>
      <c r="BAF59" s="11"/>
      <c r="BAG59" s="11"/>
      <c r="BAH59" s="11"/>
      <c r="BAI59" s="11"/>
      <c r="BAJ59" s="11"/>
      <c r="BAK59" s="11"/>
      <c r="BAL59" s="11"/>
      <c r="BAM59" s="11"/>
      <c r="BAN59" s="11"/>
      <c r="BAO59" s="11"/>
      <c r="BAP59" s="11"/>
      <c r="BAQ59" s="11"/>
      <c r="BAR59" s="11"/>
      <c r="BAS59" s="11"/>
      <c r="BAT59" s="11"/>
      <c r="BAU59" s="11"/>
      <c r="BAV59" s="11"/>
      <c r="BAW59" s="11"/>
      <c r="BAX59" s="11"/>
      <c r="BAY59" s="11"/>
      <c r="BAZ59" s="11"/>
      <c r="BBA59" s="11"/>
      <c r="BBB59" s="11"/>
      <c r="BBC59" s="11"/>
      <c r="BBD59" s="11"/>
      <c r="BBE59" s="11"/>
      <c r="BBF59" s="11"/>
      <c r="BBG59" s="11"/>
      <c r="BBH59" s="11"/>
      <c r="BBI59" s="11"/>
      <c r="BBJ59" s="11"/>
      <c r="BBK59" s="11"/>
      <c r="BBL59" s="11"/>
      <c r="BBM59" s="11"/>
      <c r="BBN59" s="11"/>
      <c r="BBO59" s="11"/>
      <c r="BBP59" s="11"/>
      <c r="BBQ59" s="11"/>
      <c r="BBR59" s="11"/>
      <c r="BBS59" s="11"/>
      <c r="BBT59" s="11"/>
      <c r="BBU59" s="11"/>
      <c r="BBV59" s="11"/>
      <c r="BBW59" s="11"/>
      <c r="BBX59" s="11"/>
      <c r="BBY59" s="11"/>
      <c r="BBZ59" s="11"/>
      <c r="BCA59" s="11"/>
      <c r="BCB59" s="11"/>
      <c r="BCC59" s="11"/>
      <c r="BCD59" s="11"/>
      <c r="BCE59" s="11"/>
      <c r="BCF59" s="11"/>
      <c r="BCG59" s="11"/>
      <c r="BCH59" s="11"/>
      <c r="BCI59" s="11"/>
      <c r="BCJ59" s="11"/>
      <c r="BCK59" s="11"/>
      <c r="BCL59" s="11"/>
      <c r="BCM59" s="11"/>
      <c r="BCN59" s="11"/>
      <c r="BCO59" s="11"/>
      <c r="BCP59" s="11"/>
      <c r="BCQ59" s="11"/>
      <c r="BCR59" s="11"/>
      <c r="BCS59" s="11"/>
      <c r="BCT59" s="11"/>
      <c r="BCU59" s="11"/>
      <c r="BCV59" s="11"/>
      <c r="BCW59" s="11"/>
      <c r="BCX59" s="11"/>
      <c r="BCY59" s="11"/>
      <c r="BCZ59" s="11"/>
      <c r="BDA59" s="11"/>
      <c r="BDB59" s="11"/>
      <c r="BDC59" s="11"/>
      <c r="BDD59" s="11"/>
      <c r="BDE59" s="11"/>
      <c r="BDF59" s="11"/>
      <c r="BDG59" s="11"/>
      <c r="BDH59" s="11"/>
      <c r="BDI59" s="11"/>
      <c r="BDJ59" s="11"/>
      <c r="BDK59" s="11"/>
      <c r="BDL59" s="11"/>
      <c r="BDM59" s="11"/>
      <c r="BDN59" s="11"/>
      <c r="BDO59" s="11"/>
      <c r="BDP59" s="11"/>
      <c r="BDQ59" s="11"/>
      <c r="BDR59" s="11"/>
      <c r="BDS59" s="11"/>
      <c r="BDT59" s="11"/>
      <c r="BDU59" s="11"/>
      <c r="BDV59" s="11"/>
      <c r="BDW59" s="11"/>
      <c r="BDX59" s="11"/>
      <c r="BDY59" s="11"/>
      <c r="BDZ59" s="11"/>
      <c r="BEA59" s="11"/>
      <c r="BEB59" s="11"/>
      <c r="BEC59" s="11"/>
      <c r="BED59" s="11"/>
      <c r="BEE59" s="11"/>
      <c r="BEF59" s="11"/>
      <c r="BEG59" s="11"/>
      <c r="BEH59" s="11"/>
      <c r="BEI59" s="11"/>
      <c r="BEJ59" s="11"/>
      <c r="BEK59" s="11"/>
      <c r="BEL59" s="11"/>
      <c r="BEM59" s="11"/>
      <c r="BEN59" s="11"/>
      <c r="BEO59" s="11"/>
      <c r="BEP59" s="11"/>
      <c r="BEQ59" s="11"/>
      <c r="BER59" s="11"/>
      <c r="BES59" s="11"/>
      <c r="BET59" s="11"/>
      <c r="BEU59" s="11"/>
      <c r="BEV59" s="11"/>
      <c r="BEW59" s="11"/>
      <c r="BEX59" s="11"/>
      <c r="BEY59" s="11"/>
      <c r="BEZ59" s="11"/>
      <c r="BFA59" s="11"/>
      <c r="BFB59" s="11"/>
      <c r="BFC59" s="11"/>
      <c r="BFD59" s="11"/>
      <c r="BFE59" s="11"/>
      <c r="BFF59" s="11"/>
      <c r="BFG59" s="11"/>
      <c r="BFH59" s="11"/>
      <c r="BFI59" s="11"/>
      <c r="BFJ59" s="11"/>
      <c r="BFK59" s="11"/>
      <c r="BFL59" s="11"/>
      <c r="BFM59" s="11"/>
      <c r="BFN59" s="11"/>
      <c r="BFO59" s="11"/>
      <c r="BFP59" s="11"/>
      <c r="BFQ59" s="11"/>
      <c r="BFR59" s="11"/>
      <c r="BFS59" s="11"/>
      <c r="BFT59" s="11"/>
      <c r="BFU59" s="11"/>
      <c r="BFV59" s="11"/>
      <c r="BFW59" s="11"/>
      <c r="BFX59" s="11"/>
      <c r="BFY59" s="11"/>
      <c r="BFZ59" s="11"/>
      <c r="BGA59" s="11"/>
      <c r="BGB59" s="11"/>
      <c r="BGC59" s="11"/>
      <c r="BGD59" s="11"/>
      <c r="BGE59" s="11"/>
      <c r="BGF59" s="11"/>
      <c r="BGG59" s="11"/>
      <c r="BGH59" s="11"/>
      <c r="BGI59" s="11"/>
      <c r="BGJ59" s="11"/>
      <c r="BGK59" s="11"/>
      <c r="BGL59" s="11"/>
      <c r="BGM59" s="11"/>
      <c r="BGN59" s="11"/>
      <c r="BGO59" s="11"/>
      <c r="BGP59" s="11"/>
      <c r="BGQ59" s="11"/>
      <c r="BGR59" s="11"/>
      <c r="BGS59" s="11"/>
      <c r="BGT59" s="11"/>
      <c r="BGU59" s="11"/>
      <c r="BGV59" s="11"/>
      <c r="BGW59" s="11"/>
      <c r="BGX59" s="11"/>
      <c r="BGY59" s="11"/>
      <c r="BGZ59" s="11"/>
      <c r="BHA59" s="11"/>
      <c r="BHB59" s="11"/>
      <c r="BHC59" s="11"/>
      <c r="BHD59" s="11"/>
      <c r="BHE59" s="11"/>
      <c r="BHF59" s="11"/>
      <c r="BHG59" s="11"/>
      <c r="BHH59" s="11"/>
      <c r="BHI59" s="11"/>
      <c r="BHJ59" s="11"/>
      <c r="BHK59" s="11"/>
      <c r="BHL59" s="11"/>
      <c r="BHM59" s="11"/>
      <c r="BHN59" s="11"/>
      <c r="BHO59" s="11"/>
      <c r="BHP59" s="11"/>
      <c r="BHQ59" s="11"/>
      <c r="BHR59" s="11"/>
      <c r="BHS59" s="11"/>
      <c r="BHT59" s="11"/>
      <c r="BHU59" s="11"/>
      <c r="BHV59" s="11"/>
      <c r="BHW59" s="11"/>
      <c r="BHX59" s="11"/>
      <c r="BHY59" s="11"/>
      <c r="BHZ59" s="11"/>
      <c r="BIA59" s="11"/>
      <c r="BIB59" s="11"/>
      <c r="BIC59" s="11"/>
      <c r="BID59" s="11"/>
      <c r="BIE59" s="11"/>
      <c r="BIF59" s="11"/>
      <c r="BIG59" s="11"/>
      <c r="BIH59" s="11"/>
      <c r="BII59" s="11"/>
      <c r="BIJ59" s="11"/>
      <c r="BIK59" s="11"/>
      <c r="BIL59" s="11"/>
      <c r="BIM59" s="11"/>
      <c r="BIN59" s="11"/>
      <c r="BIO59" s="11"/>
      <c r="BIP59" s="11"/>
      <c r="BIQ59" s="11"/>
      <c r="BIR59" s="11"/>
      <c r="BIS59" s="11"/>
      <c r="BIT59" s="11"/>
      <c r="BIU59" s="11"/>
      <c r="BIV59" s="11"/>
      <c r="BIW59" s="11"/>
      <c r="BIX59" s="11"/>
      <c r="BIY59" s="11"/>
      <c r="BIZ59" s="11"/>
      <c r="BJA59" s="11"/>
      <c r="BJB59" s="11"/>
      <c r="BJC59" s="11"/>
      <c r="BJD59" s="11"/>
      <c r="BJE59" s="11"/>
      <c r="BJF59" s="11"/>
      <c r="BJG59" s="11"/>
      <c r="BJH59" s="11"/>
      <c r="BJI59" s="11"/>
      <c r="BJJ59" s="11"/>
      <c r="BJK59" s="11"/>
      <c r="BJL59" s="11"/>
      <c r="BJM59" s="11"/>
      <c r="BJN59" s="11"/>
      <c r="BJO59" s="11"/>
      <c r="BJP59" s="11"/>
      <c r="BJQ59" s="11"/>
      <c r="BJR59" s="11"/>
      <c r="BJS59" s="11"/>
      <c r="BJT59" s="11"/>
      <c r="BJU59" s="11"/>
      <c r="BJV59" s="11"/>
      <c r="BJW59" s="11"/>
      <c r="BJX59" s="11"/>
      <c r="BJY59" s="11"/>
      <c r="BJZ59" s="11"/>
      <c r="BKA59" s="11"/>
      <c r="BKB59" s="11"/>
      <c r="BKC59" s="11"/>
      <c r="BKD59" s="11"/>
      <c r="BKE59" s="11"/>
      <c r="BKF59" s="11"/>
      <c r="BKG59" s="11"/>
      <c r="BKH59" s="11"/>
      <c r="BKI59" s="11"/>
      <c r="BKJ59" s="11"/>
      <c r="BKK59" s="11"/>
      <c r="BKL59" s="11"/>
      <c r="BKM59" s="11"/>
      <c r="BKN59" s="11"/>
      <c r="BKO59" s="11"/>
      <c r="BKP59" s="11"/>
      <c r="BKQ59" s="11"/>
      <c r="BKR59" s="11"/>
      <c r="BKS59" s="11"/>
      <c r="BKT59" s="11"/>
      <c r="BKU59" s="11"/>
      <c r="BKV59" s="11"/>
      <c r="BKW59" s="11"/>
      <c r="BKX59" s="11"/>
      <c r="BKY59" s="11"/>
      <c r="BKZ59" s="11"/>
      <c r="BLA59" s="11"/>
      <c r="BLB59" s="11"/>
      <c r="BLC59" s="11"/>
      <c r="BLD59" s="11"/>
      <c r="BLE59" s="11"/>
      <c r="BLF59" s="11"/>
      <c r="BLG59" s="11"/>
      <c r="BLH59" s="11"/>
      <c r="BLI59" s="11"/>
      <c r="BLJ59" s="11"/>
      <c r="BLK59" s="11"/>
      <c r="BLL59" s="11"/>
      <c r="BLM59" s="11"/>
      <c r="BLN59" s="11"/>
      <c r="BLO59" s="11"/>
      <c r="BLP59" s="11"/>
      <c r="BLQ59" s="11"/>
      <c r="BLR59" s="11"/>
      <c r="BLS59" s="11"/>
      <c r="BLT59" s="11"/>
      <c r="BLU59" s="11"/>
      <c r="BLV59" s="11"/>
      <c r="BLW59" s="11"/>
      <c r="BLX59" s="11"/>
      <c r="BLY59" s="11"/>
      <c r="BLZ59" s="11"/>
      <c r="BMA59" s="11"/>
      <c r="BMB59" s="11"/>
      <c r="BMC59" s="11"/>
      <c r="BMD59" s="11"/>
      <c r="BME59" s="11"/>
      <c r="BMF59" s="11"/>
      <c r="BMG59" s="11"/>
      <c r="BMH59" s="11"/>
      <c r="BMI59" s="11"/>
      <c r="BMJ59" s="11"/>
      <c r="BMK59" s="11"/>
      <c r="BML59" s="11"/>
      <c r="BMM59" s="11"/>
      <c r="BMN59" s="11"/>
      <c r="BMO59" s="11"/>
      <c r="BMP59" s="11"/>
      <c r="BMQ59" s="11"/>
      <c r="BMR59" s="11"/>
      <c r="BMS59" s="11"/>
      <c r="BMT59" s="11"/>
      <c r="BMU59" s="11"/>
      <c r="BMV59" s="11"/>
      <c r="BMW59" s="11"/>
      <c r="BMX59" s="11"/>
      <c r="BMY59" s="11"/>
      <c r="BMZ59" s="11"/>
      <c r="BNA59" s="11"/>
      <c r="BNB59" s="11"/>
      <c r="BNC59" s="11"/>
      <c r="BND59" s="11"/>
      <c r="BNE59" s="11"/>
      <c r="BNF59" s="11"/>
      <c r="BNG59" s="11"/>
      <c r="BNH59" s="11"/>
      <c r="BNI59" s="11"/>
      <c r="BNJ59" s="11"/>
      <c r="BNK59" s="11"/>
      <c r="BNL59" s="11"/>
      <c r="BNM59" s="11"/>
      <c r="BNN59" s="11"/>
      <c r="BNO59" s="11"/>
      <c r="BNP59" s="11"/>
      <c r="BNQ59" s="11"/>
      <c r="BNR59" s="11"/>
      <c r="BNS59" s="11"/>
      <c r="BNT59" s="11"/>
      <c r="BNU59" s="11"/>
      <c r="BNV59" s="11"/>
      <c r="BNW59" s="11"/>
      <c r="BNX59" s="11"/>
      <c r="BNY59" s="11"/>
      <c r="BNZ59" s="11"/>
      <c r="BOA59" s="11"/>
      <c r="BOB59" s="11"/>
      <c r="BOC59" s="11"/>
      <c r="BOD59" s="11"/>
      <c r="BOE59" s="11"/>
      <c r="BOF59" s="11"/>
      <c r="BOG59" s="11"/>
      <c r="BOH59" s="11"/>
      <c r="BOI59" s="11"/>
      <c r="BOJ59" s="11"/>
      <c r="BOK59" s="11"/>
      <c r="BOL59" s="11"/>
      <c r="BOM59" s="11"/>
      <c r="BON59" s="11"/>
      <c r="BOO59" s="11"/>
      <c r="BOP59" s="11"/>
      <c r="BOQ59" s="11"/>
      <c r="BOR59" s="11"/>
      <c r="BOS59" s="11"/>
      <c r="BOT59" s="11"/>
      <c r="BOU59" s="11"/>
      <c r="BOV59" s="11"/>
      <c r="BOW59" s="11"/>
      <c r="BOX59" s="11"/>
      <c r="BOY59" s="11"/>
      <c r="BOZ59" s="11"/>
      <c r="BPA59" s="11"/>
      <c r="BPB59" s="11"/>
      <c r="BPC59" s="11"/>
      <c r="BPD59" s="11"/>
      <c r="BPE59" s="11"/>
      <c r="BPF59" s="11"/>
      <c r="BPG59" s="11"/>
      <c r="BPH59" s="11"/>
      <c r="BPI59" s="11"/>
      <c r="BPJ59" s="11"/>
      <c r="BPK59" s="11"/>
      <c r="BPL59" s="11"/>
      <c r="BPM59" s="11"/>
      <c r="BPN59" s="11"/>
      <c r="BPO59" s="11"/>
      <c r="BPP59" s="11"/>
      <c r="BPQ59" s="11"/>
      <c r="BPR59" s="11"/>
      <c r="BPS59" s="11"/>
      <c r="BPT59" s="11"/>
      <c r="BPU59" s="11"/>
      <c r="BPV59" s="11"/>
      <c r="BPW59" s="11"/>
      <c r="BPX59" s="11"/>
      <c r="BPY59" s="11"/>
      <c r="BPZ59" s="11"/>
      <c r="BQA59" s="11"/>
      <c r="BQB59" s="11"/>
      <c r="BQC59" s="11"/>
      <c r="BQD59" s="11"/>
      <c r="BQE59" s="11"/>
      <c r="BQF59" s="11"/>
      <c r="BQG59" s="11"/>
      <c r="BQH59" s="11"/>
      <c r="BQI59" s="11"/>
      <c r="BQJ59" s="11"/>
      <c r="BQK59" s="11"/>
      <c r="BQL59" s="11"/>
      <c r="BQM59" s="11"/>
      <c r="BQN59" s="11"/>
      <c r="BQO59" s="11"/>
      <c r="BQP59" s="11"/>
      <c r="BQQ59" s="11"/>
      <c r="BQR59" s="11"/>
      <c r="BQS59" s="11"/>
      <c r="BQT59" s="11"/>
      <c r="BQU59" s="11"/>
      <c r="BQV59" s="11"/>
      <c r="BQW59" s="11"/>
      <c r="BQX59" s="11"/>
      <c r="BQY59" s="11"/>
      <c r="BQZ59" s="11"/>
      <c r="BRA59" s="11"/>
      <c r="BRB59" s="11"/>
      <c r="BRC59" s="11"/>
      <c r="BRD59" s="11"/>
      <c r="BRE59" s="11"/>
      <c r="BRF59" s="11"/>
      <c r="BRG59" s="11"/>
      <c r="BRH59" s="11"/>
      <c r="BRI59" s="11"/>
      <c r="BRJ59" s="11"/>
      <c r="BRK59" s="11"/>
      <c r="BRL59" s="11"/>
      <c r="BRM59" s="11"/>
      <c r="BRN59" s="11"/>
      <c r="BRO59" s="11"/>
      <c r="BRP59" s="11"/>
      <c r="BRQ59" s="11"/>
      <c r="BRR59" s="11"/>
      <c r="BRS59" s="11"/>
      <c r="BRT59" s="11"/>
      <c r="BRU59" s="11"/>
      <c r="BRV59" s="11"/>
      <c r="BRW59" s="11"/>
      <c r="BRX59" s="11"/>
      <c r="BRY59" s="11"/>
      <c r="BRZ59" s="11"/>
      <c r="BSA59" s="11"/>
      <c r="BSB59" s="11"/>
      <c r="BSC59" s="11"/>
      <c r="BSD59" s="11"/>
      <c r="BSE59" s="11"/>
      <c r="BSF59" s="11"/>
      <c r="BSG59" s="11"/>
      <c r="BSH59" s="11"/>
      <c r="BSI59" s="11"/>
      <c r="BSJ59" s="11"/>
      <c r="BSK59" s="11"/>
      <c r="BSL59" s="11"/>
      <c r="BSM59" s="11"/>
      <c r="BSN59" s="11"/>
      <c r="BSO59" s="11"/>
      <c r="BSP59" s="11"/>
      <c r="BSQ59" s="11"/>
      <c r="BSR59" s="11"/>
      <c r="BSS59" s="11"/>
      <c r="BST59" s="11"/>
      <c r="BSU59" s="11"/>
      <c r="BSV59" s="11"/>
      <c r="BSW59" s="11"/>
      <c r="BSX59" s="11"/>
      <c r="BSY59" s="11"/>
      <c r="BSZ59" s="11"/>
      <c r="BTA59" s="11"/>
      <c r="BTB59" s="11"/>
      <c r="BTC59" s="11"/>
      <c r="BTD59" s="11"/>
      <c r="BTE59" s="11"/>
      <c r="BTF59" s="11"/>
      <c r="BTG59" s="11"/>
      <c r="BTH59" s="11"/>
      <c r="BTI59" s="11"/>
      <c r="BTJ59" s="11"/>
      <c r="BTK59" s="11"/>
      <c r="BTL59" s="11"/>
      <c r="BTM59" s="11"/>
      <c r="BTN59" s="11"/>
      <c r="BTO59" s="11"/>
      <c r="BTP59" s="11"/>
      <c r="BTQ59" s="11"/>
      <c r="BTR59" s="11"/>
      <c r="BTS59" s="11"/>
      <c r="BTT59" s="11"/>
      <c r="BTU59" s="11"/>
      <c r="BTV59" s="11"/>
      <c r="BTW59" s="11"/>
      <c r="BTX59" s="11"/>
      <c r="BTY59" s="11"/>
      <c r="BTZ59" s="11"/>
      <c r="BUA59" s="11"/>
      <c r="BUB59" s="11"/>
      <c r="BUC59" s="11"/>
      <c r="BUD59" s="11"/>
      <c r="BUE59" s="11"/>
      <c r="BUF59" s="11"/>
      <c r="BUG59" s="11"/>
      <c r="BUH59" s="11"/>
      <c r="BUI59" s="11"/>
      <c r="BUJ59" s="11"/>
      <c r="BUK59" s="11"/>
      <c r="BUL59" s="11"/>
      <c r="BUM59" s="11"/>
      <c r="BUN59" s="11"/>
      <c r="BUO59" s="11"/>
      <c r="BUP59" s="11"/>
      <c r="BUQ59" s="11"/>
      <c r="BUR59" s="11"/>
      <c r="BUS59" s="11"/>
      <c r="BUT59" s="11"/>
      <c r="BUU59" s="11"/>
      <c r="BUV59" s="11"/>
      <c r="BUW59" s="11"/>
      <c r="BUX59" s="11"/>
      <c r="BUY59" s="11"/>
      <c r="BUZ59" s="11"/>
      <c r="BVA59" s="11"/>
      <c r="BVB59" s="11"/>
      <c r="BVC59" s="11"/>
      <c r="BVD59" s="11"/>
      <c r="BVE59" s="11"/>
      <c r="BVF59" s="11"/>
      <c r="BVG59" s="11"/>
      <c r="BVH59" s="11"/>
      <c r="BVI59" s="11"/>
      <c r="BVJ59" s="11"/>
      <c r="BVK59" s="11"/>
      <c r="BVL59" s="11"/>
      <c r="BVM59" s="11"/>
      <c r="BVN59" s="11"/>
      <c r="BVO59" s="11"/>
      <c r="BVP59" s="11"/>
      <c r="BVQ59" s="11"/>
      <c r="BVR59" s="11"/>
      <c r="BVS59" s="11"/>
      <c r="BVT59" s="11"/>
      <c r="BVU59" s="11"/>
      <c r="BVV59" s="11"/>
      <c r="BVW59" s="11"/>
      <c r="BVX59" s="11"/>
      <c r="BVY59" s="11"/>
      <c r="BVZ59" s="11"/>
      <c r="BWA59" s="11"/>
      <c r="BWB59" s="11"/>
      <c r="BWC59" s="11"/>
      <c r="BWD59" s="11"/>
      <c r="BWE59" s="11"/>
      <c r="BWF59" s="11"/>
      <c r="BWG59" s="11"/>
      <c r="BWH59" s="11"/>
      <c r="BWI59" s="11"/>
      <c r="BWJ59" s="11"/>
      <c r="BWK59" s="11"/>
      <c r="BWL59" s="11"/>
      <c r="BWM59" s="11"/>
      <c r="BWN59" s="11"/>
      <c r="BWO59" s="11"/>
      <c r="BWP59" s="11"/>
      <c r="BWQ59" s="11"/>
      <c r="BWR59" s="11"/>
      <c r="BWS59" s="11"/>
      <c r="BWT59" s="11"/>
      <c r="BWU59" s="11"/>
      <c r="BWV59" s="11"/>
      <c r="BWW59" s="11"/>
      <c r="BWX59" s="11"/>
      <c r="BWY59" s="11"/>
      <c r="BWZ59" s="11"/>
      <c r="BXA59" s="11"/>
      <c r="BXB59" s="11"/>
      <c r="BXC59" s="11"/>
      <c r="BXD59" s="11"/>
      <c r="BXE59" s="11"/>
      <c r="BXF59" s="11"/>
      <c r="BXG59" s="11"/>
      <c r="BXH59" s="11"/>
      <c r="BXI59" s="11"/>
      <c r="BXJ59" s="11"/>
      <c r="BXK59" s="11"/>
      <c r="BXL59" s="11"/>
      <c r="BXM59" s="11"/>
      <c r="BXN59" s="11"/>
      <c r="BXO59" s="11"/>
      <c r="BXP59" s="11"/>
      <c r="BXQ59" s="11"/>
      <c r="BXR59" s="11"/>
      <c r="BXS59" s="11"/>
      <c r="BXT59" s="11"/>
      <c r="BXU59" s="11"/>
      <c r="BXV59" s="11"/>
      <c r="BXW59" s="11"/>
      <c r="BXX59" s="11"/>
      <c r="BXY59" s="11"/>
      <c r="BXZ59" s="11"/>
      <c r="BYA59" s="11"/>
      <c r="BYB59" s="11"/>
      <c r="BYC59" s="11"/>
      <c r="BYD59" s="11"/>
      <c r="BYE59" s="11"/>
      <c r="BYF59" s="11"/>
      <c r="BYG59" s="11"/>
      <c r="BYH59" s="11"/>
      <c r="BYI59" s="11"/>
      <c r="BYJ59" s="11"/>
      <c r="BYK59" s="11"/>
      <c r="BYL59" s="11"/>
      <c r="BYM59" s="11"/>
      <c r="BYN59" s="11"/>
      <c r="BYO59" s="11"/>
      <c r="BYP59" s="11"/>
      <c r="BYQ59" s="11"/>
      <c r="BYR59" s="11"/>
      <c r="BYS59" s="11"/>
      <c r="BYT59" s="11"/>
      <c r="BYU59" s="11"/>
      <c r="BYV59" s="11"/>
      <c r="BYW59" s="11"/>
      <c r="BYX59" s="11"/>
      <c r="BYY59" s="11"/>
      <c r="BYZ59" s="11"/>
      <c r="BZA59" s="11"/>
      <c r="BZB59" s="11"/>
      <c r="BZC59" s="11"/>
      <c r="BZD59" s="11"/>
      <c r="BZE59" s="11"/>
      <c r="BZF59" s="11"/>
      <c r="BZG59" s="11"/>
      <c r="BZH59" s="11"/>
      <c r="BZI59" s="11"/>
      <c r="BZJ59" s="11"/>
      <c r="BZK59" s="11"/>
      <c r="BZL59" s="11"/>
      <c r="BZM59" s="11"/>
      <c r="BZN59" s="11"/>
      <c r="BZO59" s="11"/>
      <c r="BZP59" s="11"/>
      <c r="BZQ59" s="11"/>
      <c r="BZR59" s="11"/>
      <c r="BZS59" s="11"/>
      <c r="BZT59" s="11"/>
      <c r="BZU59" s="11"/>
      <c r="BZV59" s="11"/>
      <c r="BZW59" s="11"/>
      <c r="BZX59" s="11"/>
      <c r="BZY59" s="11"/>
      <c r="BZZ59" s="11"/>
      <c r="CAA59" s="11"/>
      <c r="CAB59" s="11"/>
      <c r="CAC59" s="11"/>
      <c r="CAD59" s="11"/>
      <c r="CAE59" s="11"/>
      <c r="CAF59" s="11"/>
      <c r="CAG59" s="11"/>
      <c r="CAH59" s="11"/>
      <c r="CAI59" s="11"/>
      <c r="CAJ59" s="11"/>
      <c r="CAK59" s="11"/>
      <c r="CAL59" s="11"/>
      <c r="CAM59" s="11"/>
      <c r="CAN59" s="11"/>
      <c r="CAO59" s="11"/>
      <c r="CAP59" s="11"/>
      <c r="CAQ59" s="11"/>
      <c r="CAR59" s="11"/>
      <c r="CAS59" s="11"/>
      <c r="CAT59" s="11"/>
      <c r="CAU59" s="11"/>
      <c r="CAV59" s="11"/>
      <c r="CAW59" s="11"/>
      <c r="CAX59" s="11"/>
      <c r="CAY59" s="11"/>
      <c r="CAZ59" s="11"/>
      <c r="CBA59" s="11"/>
      <c r="CBB59" s="11"/>
      <c r="CBC59" s="11"/>
      <c r="CBD59" s="11"/>
      <c r="CBE59" s="11"/>
      <c r="CBF59" s="11"/>
      <c r="CBG59" s="11"/>
      <c r="CBH59" s="11"/>
      <c r="CBI59" s="11"/>
      <c r="CBJ59" s="11"/>
      <c r="CBK59" s="11"/>
      <c r="CBL59" s="11"/>
      <c r="CBM59" s="11"/>
      <c r="CBN59" s="11"/>
      <c r="CBO59" s="11"/>
      <c r="CBP59" s="11"/>
      <c r="CBQ59" s="11"/>
      <c r="CBR59" s="11"/>
      <c r="CBS59" s="11"/>
      <c r="CBT59" s="11"/>
      <c r="CBU59" s="11"/>
      <c r="CBV59" s="11"/>
      <c r="CBW59" s="11"/>
      <c r="CBX59" s="11"/>
      <c r="CBY59" s="11"/>
      <c r="CBZ59" s="11"/>
      <c r="CCA59" s="11"/>
      <c r="CCB59" s="11"/>
      <c r="CCC59" s="11"/>
      <c r="CCD59" s="11"/>
      <c r="CCE59" s="11"/>
      <c r="CCF59" s="11"/>
      <c r="CCG59" s="11"/>
      <c r="CCH59" s="11"/>
      <c r="CCI59" s="11"/>
      <c r="CCJ59" s="11"/>
      <c r="CCK59" s="11"/>
      <c r="CCL59" s="11"/>
      <c r="CCM59" s="11"/>
      <c r="CCN59" s="11"/>
      <c r="CCO59" s="11"/>
      <c r="CCP59" s="11"/>
      <c r="CCQ59" s="11"/>
      <c r="CCR59" s="11"/>
      <c r="CCS59" s="11"/>
      <c r="CCT59" s="11"/>
      <c r="CCU59" s="11"/>
      <c r="CCV59" s="11"/>
      <c r="CCW59" s="11"/>
      <c r="CCX59" s="11"/>
      <c r="CCY59" s="11"/>
      <c r="CCZ59" s="11"/>
      <c r="CDA59" s="11"/>
      <c r="CDB59" s="11"/>
      <c r="CDC59" s="11"/>
      <c r="CDD59" s="11"/>
      <c r="CDE59" s="11"/>
      <c r="CDF59" s="11"/>
      <c r="CDG59" s="11"/>
      <c r="CDH59" s="11"/>
      <c r="CDI59" s="11"/>
      <c r="CDJ59" s="11"/>
      <c r="CDK59" s="11"/>
      <c r="CDL59" s="11"/>
      <c r="CDM59" s="11"/>
      <c r="CDN59" s="11"/>
      <c r="CDO59" s="11"/>
      <c r="CDP59" s="11"/>
      <c r="CDQ59" s="11"/>
      <c r="CDR59" s="11"/>
      <c r="CDS59" s="11"/>
      <c r="CDT59" s="11"/>
      <c r="CDU59" s="11"/>
      <c r="CDV59" s="11"/>
      <c r="CDW59" s="11"/>
      <c r="CDX59" s="11"/>
      <c r="CDY59" s="11"/>
      <c r="CDZ59" s="11"/>
      <c r="CEA59" s="11"/>
      <c r="CEB59" s="11"/>
      <c r="CEC59" s="11"/>
      <c r="CED59" s="11"/>
      <c r="CEE59" s="11"/>
      <c r="CEF59" s="11"/>
      <c r="CEG59" s="11"/>
      <c r="CEH59" s="11"/>
      <c r="CEI59" s="11"/>
      <c r="CEJ59" s="11"/>
      <c r="CEK59" s="11"/>
      <c r="CEL59" s="11"/>
      <c r="CEM59" s="11"/>
      <c r="CEN59" s="11"/>
      <c r="CEO59" s="11"/>
      <c r="CEP59" s="11"/>
      <c r="CEQ59" s="11"/>
      <c r="CER59" s="11"/>
      <c r="CES59" s="11"/>
      <c r="CET59" s="11"/>
      <c r="CEU59" s="11"/>
      <c r="CEV59" s="11"/>
      <c r="CEW59" s="11"/>
      <c r="CEX59" s="11"/>
      <c r="CEY59" s="11"/>
      <c r="CEZ59" s="11"/>
      <c r="CFA59" s="11"/>
      <c r="CFB59" s="11"/>
      <c r="CFC59" s="11"/>
      <c r="CFD59" s="11"/>
      <c r="CFE59" s="11"/>
      <c r="CFF59" s="11"/>
      <c r="CFG59" s="11"/>
      <c r="CFH59" s="11"/>
      <c r="CFI59" s="11"/>
      <c r="CFJ59" s="11"/>
      <c r="CFK59" s="11"/>
      <c r="CFL59" s="11"/>
      <c r="CFM59" s="11"/>
      <c r="CFN59" s="11"/>
      <c r="CFO59" s="11"/>
      <c r="CFP59" s="11"/>
      <c r="CFQ59" s="11"/>
      <c r="CFR59" s="11"/>
      <c r="CFS59" s="11"/>
      <c r="CFT59" s="11"/>
      <c r="CFU59" s="11"/>
      <c r="CFV59" s="11"/>
      <c r="CFW59" s="11"/>
      <c r="CFX59" s="11"/>
      <c r="CFY59" s="11"/>
      <c r="CFZ59" s="11"/>
      <c r="CGA59" s="11"/>
      <c r="CGB59" s="11"/>
      <c r="CGC59" s="11"/>
      <c r="CGD59" s="11"/>
      <c r="CGE59" s="11"/>
      <c r="CGF59" s="11"/>
      <c r="CGG59" s="11"/>
      <c r="CGH59" s="11"/>
      <c r="CGI59" s="11"/>
      <c r="CGJ59" s="11"/>
      <c r="CGK59" s="11"/>
      <c r="CGL59" s="11"/>
      <c r="CGM59" s="11"/>
      <c r="CGN59" s="11"/>
      <c r="CGO59" s="11"/>
      <c r="CGP59" s="11"/>
      <c r="CGQ59" s="11"/>
      <c r="CGR59" s="11"/>
      <c r="CGS59" s="11"/>
      <c r="CGT59" s="11"/>
      <c r="CGU59" s="11"/>
      <c r="CGV59" s="11"/>
      <c r="CGW59" s="11"/>
      <c r="CGX59" s="11"/>
      <c r="CGY59" s="11"/>
      <c r="CGZ59" s="11"/>
      <c r="CHA59" s="11"/>
      <c r="CHB59" s="11"/>
      <c r="CHC59" s="11"/>
      <c r="CHD59" s="11"/>
      <c r="CHE59" s="11"/>
      <c r="CHF59" s="11"/>
      <c r="CHG59" s="11"/>
      <c r="CHH59" s="11"/>
      <c r="CHI59" s="11"/>
      <c r="CHJ59" s="11"/>
      <c r="CHK59" s="11"/>
      <c r="CHL59" s="11"/>
      <c r="CHM59" s="11"/>
      <c r="CHN59" s="11"/>
      <c r="CHO59" s="11"/>
      <c r="CHP59" s="11"/>
      <c r="CHQ59" s="11"/>
      <c r="CHR59" s="11"/>
      <c r="CHS59" s="11"/>
      <c r="CHT59" s="11"/>
      <c r="CHU59" s="11"/>
      <c r="CHV59" s="11"/>
      <c r="CHW59" s="11"/>
      <c r="CHX59" s="11"/>
      <c r="CHY59" s="11"/>
      <c r="CHZ59" s="11"/>
      <c r="CIA59" s="11"/>
      <c r="CIB59" s="11"/>
      <c r="CIC59" s="11"/>
      <c r="CID59" s="11"/>
      <c r="CIE59" s="11"/>
      <c r="CIF59" s="11"/>
      <c r="CIG59" s="11"/>
      <c r="CIH59" s="11"/>
      <c r="CII59" s="11"/>
      <c r="CIJ59" s="11"/>
      <c r="CIK59" s="11"/>
      <c r="CIL59" s="11"/>
      <c r="CIM59" s="11"/>
      <c r="CIN59" s="11"/>
      <c r="CIO59" s="11"/>
      <c r="CIP59" s="11"/>
      <c r="CIQ59" s="11"/>
      <c r="CIR59" s="11"/>
      <c r="CIS59" s="11"/>
      <c r="CIT59" s="11"/>
      <c r="CIU59" s="11"/>
      <c r="CIV59" s="11"/>
      <c r="CIW59" s="11"/>
      <c r="CIX59" s="11"/>
      <c r="CIY59" s="11"/>
      <c r="CIZ59" s="11"/>
      <c r="CJA59" s="11"/>
      <c r="CJB59" s="11"/>
      <c r="CJC59" s="11"/>
      <c r="CJD59" s="11"/>
      <c r="CJE59" s="11"/>
      <c r="CJF59" s="11"/>
      <c r="CJG59" s="11"/>
      <c r="CJH59" s="11"/>
      <c r="CJI59" s="11"/>
      <c r="CJJ59" s="11"/>
      <c r="CJK59" s="11"/>
      <c r="CJL59" s="11"/>
      <c r="CJM59" s="11"/>
      <c r="CJN59" s="11"/>
      <c r="CJO59" s="11"/>
      <c r="CJP59" s="11"/>
      <c r="CJQ59" s="11"/>
      <c r="CJR59" s="11"/>
      <c r="CJS59" s="11"/>
      <c r="CJT59" s="11"/>
      <c r="CJU59" s="11"/>
      <c r="CJV59" s="11"/>
      <c r="CJW59" s="11"/>
      <c r="CJX59" s="11"/>
      <c r="CJY59" s="11"/>
      <c r="CJZ59" s="11"/>
      <c r="CKA59" s="11"/>
      <c r="CKB59" s="11"/>
      <c r="CKC59" s="11"/>
      <c r="CKD59" s="11"/>
      <c r="CKE59" s="11"/>
      <c r="CKF59" s="11"/>
      <c r="CKG59" s="11"/>
      <c r="CKH59" s="11"/>
      <c r="CKI59" s="11"/>
      <c r="CKJ59" s="11"/>
      <c r="CKK59" s="11"/>
      <c r="CKL59" s="11"/>
      <c r="CKM59" s="11"/>
      <c r="CKN59" s="11"/>
      <c r="CKO59" s="11"/>
      <c r="CKP59" s="11"/>
      <c r="CKQ59" s="11"/>
      <c r="CKR59" s="11"/>
      <c r="CKS59" s="11"/>
      <c r="CKT59" s="11"/>
      <c r="CKU59" s="11"/>
      <c r="CKV59" s="11"/>
      <c r="CKW59" s="11"/>
      <c r="CKX59" s="11"/>
      <c r="CKY59" s="11"/>
      <c r="CKZ59" s="11"/>
      <c r="CLA59" s="11"/>
      <c r="CLB59" s="11"/>
      <c r="CLC59" s="11"/>
      <c r="CLD59" s="11"/>
      <c r="CLE59" s="11"/>
      <c r="CLF59" s="11"/>
      <c r="CLG59" s="11"/>
      <c r="CLH59" s="11"/>
      <c r="CLI59" s="11"/>
      <c r="CLJ59" s="11"/>
      <c r="CLK59" s="11"/>
      <c r="CLL59" s="11"/>
      <c r="CLM59" s="11"/>
      <c r="CLN59" s="11"/>
      <c r="CLO59" s="11"/>
      <c r="CLP59" s="11"/>
      <c r="CLQ59" s="11"/>
      <c r="CLR59" s="11"/>
      <c r="CLS59" s="11"/>
      <c r="CLT59" s="11"/>
      <c r="CLU59" s="11"/>
      <c r="CLV59" s="11"/>
      <c r="CLW59" s="11"/>
      <c r="CLX59" s="11"/>
      <c r="CLY59" s="11"/>
      <c r="CLZ59" s="11"/>
      <c r="CMA59" s="11"/>
      <c r="CMB59" s="11"/>
      <c r="CMC59" s="11"/>
      <c r="CMD59" s="11"/>
      <c r="CME59" s="11"/>
      <c r="CMF59" s="11"/>
      <c r="CMG59" s="11"/>
      <c r="CMH59" s="11"/>
      <c r="CMI59" s="11"/>
      <c r="CMJ59" s="11"/>
      <c r="CMK59" s="11"/>
      <c r="CML59" s="11"/>
      <c r="CMM59" s="11"/>
      <c r="CMN59" s="11"/>
      <c r="CMO59" s="11"/>
      <c r="CMP59" s="11"/>
      <c r="CMQ59" s="11"/>
      <c r="CMR59" s="11"/>
      <c r="CMS59" s="11"/>
      <c r="CMT59" s="11"/>
      <c r="CMU59" s="11"/>
      <c r="CMV59" s="11"/>
      <c r="CMW59" s="11"/>
      <c r="CMX59" s="11"/>
      <c r="CMY59" s="11"/>
      <c r="CMZ59" s="11"/>
      <c r="CNA59" s="11"/>
      <c r="CNB59" s="11"/>
      <c r="CNC59" s="11"/>
      <c r="CND59" s="11"/>
      <c r="CNE59" s="11"/>
      <c r="CNF59" s="11"/>
      <c r="CNG59" s="11"/>
      <c r="CNH59" s="11"/>
      <c r="CNI59" s="11"/>
      <c r="CNJ59" s="11"/>
      <c r="CNK59" s="11"/>
      <c r="CNL59" s="11"/>
      <c r="CNM59" s="11"/>
      <c r="CNN59" s="11"/>
      <c r="CNO59" s="11"/>
      <c r="CNP59" s="11"/>
      <c r="CNQ59" s="11"/>
      <c r="CNR59" s="11"/>
      <c r="CNS59" s="11"/>
      <c r="CNT59" s="11"/>
      <c r="CNU59" s="11"/>
      <c r="CNV59" s="11"/>
      <c r="CNW59" s="11"/>
      <c r="CNX59" s="11"/>
      <c r="CNY59" s="11"/>
      <c r="CNZ59" s="11"/>
      <c r="COA59" s="11"/>
      <c r="COB59" s="11"/>
      <c r="COC59" s="11"/>
      <c r="COD59" s="11"/>
      <c r="COE59" s="11"/>
      <c r="COF59" s="11"/>
      <c r="COG59" s="11"/>
      <c r="COH59" s="11"/>
      <c r="COI59" s="11"/>
      <c r="COJ59" s="11"/>
      <c r="COK59" s="11"/>
      <c r="COL59" s="11"/>
      <c r="COM59" s="11"/>
      <c r="CON59" s="11"/>
      <c r="COO59" s="11"/>
      <c r="COP59" s="11"/>
      <c r="COQ59" s="11"/>
      <c r="COR59" s="11"/>
      <c r="COS59" s="11"/>
      <c r="COT59" s="11"/>
      <c r="COU59" s="11"/>
      <c r="COV59" s="11"/>
      <c r="COW59" s="11"/>
      <c r="COX59" s="11"/>
      <c r="COY59" s="11"/>
      <c r="COZ59" s="11"/>
      <c r="CPA59" s="11"/>
      <c r="CPB59" s="11"/>
      <c r="CPC59" s="11"/>
      <c r="CPD59" s="11"/>
      <c r="CPE59" s="11"/>
      <c r="CPF59" s="11"/>
      <c r="CPG59" s="11"/>
      <c r="CPH59" s="11"/>
      <c r="CPI59" s="11"/>
      <c r="CPJ59" s="11"/>
      <c r="CPK59" s="11"/>
      <c r="CPL59" s="11"/>
      <c r="CPM59" s="11"/>
      <c r="CPN59" s="11"/>
      <c r="CPO59" s="11"/>
      <c r="CPP59" s="11"/>
      <c r="CPQ59" s="11"/>
      <c r="CPR59" s="11"/>
      <c r="CPS59" s="11"/>
      <c r="CPT59" s="11"/>
      <c r="CPU59" s="11"/>
      <c r="CPV59" s="11"/>
      <c r="CPW59" s="11"/>
      <c r="CPX59" s="11"/>
      <c r="CPY59" s="11"/>
      <c r="CPZ59" s="11"/>
      <c r="CQA59" s="11"/>
      <c r="CQB59" s="11"/>
      <c r="CQC59" s="11"/>
      <c r="CQD59" s="11"/>
      <c r="CQE59" s="11"/>
      <c r="CQF59" s="11"/>
      <c r="CQG59" s="11"/>
      <c r="CQH59" s="11"/>
      <c r="CQI59" s="11"/>
      <c r="CQJ59" s="11"/>
      <c r="CQK59" s="11"/>
      <c r="CQL59" s="11"/>
      <c r="CQM59" s="11"/>
      <c r="CQN59" s="11"/>
      <c r="CQO59" s="11"/>
      <c r="CQP59" s="11"/>
      <c r="CQQ59" s="11"/>
      <c r="CQR59" s="11"/>
      <c r="CQS59" s="11"/>
      <c r="CQT59" s="11"/>
      <c r="CQU59" s="11"/>
      <c r="CQV59" s="11"/>
      <c r="CQW59" s="11"/>
      <c r="CQX59" s="11"/>
      <c r="CQY59" s="11"/>
      <c r="CQZ59" s="11"/>
      <c r="CRA59" s="11"/>
      <c r="CRB59" s="11"/>
      <c r="CRC59" s="11"/>
      <c r="CRD59" s="11"/>
      <c r="CRE59" s="11"/>
      <c r="CRF59" s="11"/>
      <c r="CRG59" s="11"/>
      <c r="CRH59" s="11"/>
      <c r="CRI59" s="11"/>
      <c r="CRJ59" s="11"/>
      <c r="CRK59" s="11"/>
      <c r="CRL59" s="11"/>
      <c r="CRM59" s="11"/>
      <c r="CRN59" s="11"/>
      <c r="CRO59" s="11"/>
      <c r="CRP59" s="11"/>
      <c r="CRQ59" s="11"/>
      <c r="CRR59" s="11"/>
      <c r="CRS59" s="11"/>
      <c r="CRT59" s="11"/>
      <c r="CRU59" s="11"/>
      <c r="CRV59" s="11"/>
      <c r="CRW59" s="11"/>
      <c r="CRX59" s="11"/>
      <c r="CRY59" s="11"/>
      <c r="CRZ59" s="11"/>
      <c r="CSA59" s="11"/>
      <c r="CSB59" s="11"/>
      <c r="CSC59" s="11"/>
      <c r="CSD59" s="11"/>
      <c r="CSE59" s="11"/>
      <c r="CSF59" s="11"/>
      <c r="CSG59" s="11"/>
      <c r="CSH59" s="11"/>
      <c r="CSI59" s="11"/>
      <c r="CSJ59" s="11"/>
      <c r="CSK59" s="11"/>
      <c r="CSL59" s="11"/>
      <c r="CSM59" s="11"/>
      <c r="CSN59" s="11"/>
      <c r="CSO59" s="11"/>
      <c r="CSP59" s="11"/>
      <c r="CSQ59" s="11"/>
      <c r="CSR59" s="11"/>
      <c r="CSS59" s="11"/>
      <c r="CST59" s="11"/>
      <c r="CSU59" s="11"/>
      <c r="CSV59" s="11"/>
      <c r="CSW59" s="11"/>
      <c r="CSX59" s="11"/>
      <c r="CSY59" s="11"/>
      <c r="CSZ59" s="11"/>
      <c r="CTA59" s="11"/>
      <c r="CTB59" s="11"/>
      <c r="CTC59" s="11"/>
      <c r="CTD59" s="11"/>
      <c r="CTE59" s="11"/>
      <c r="CTF59" s="11"/>
      <c r="CTG59" s="11"/>
      <c r="CTH59" s="11"/>
      <c r="CTI59" s="11"/>
      <c r="CTJ59" s="11"/>
      <c r="CTK59" s="11"/>
      <c r="CTL59" s="11"/>
      <c r="CTM59" s="11"/>
      <c r="CTN59" s="11"/>
      <c r="CTO59" s="11"/>
      <c r="CTP59" s="11"/>
      <c r="CTQ59" s="11"/>
      <c r="CTR59" s="11"/>
      <c r="CTS59" s="11"/>
      <c r="CTT59" s="11"/>
      <c r="CTU59" s="11"/>
      <c r="CTV59" s="11"/>
      <c r="CTW59" s="11"/>
      <c r="CTX59" s="11"/>
      <c r="CTY59" s="11"/>
      <c r="CTZ59" s="11"/>
      <c r="CUA59" s="11"/>
      <c r="CUB59" s="11"/>
      <c r="CUC59" s="11"/>
      <c r="CUD59" s="11"/>
      <c r="CUE59" s="11"/>
      <c r="CUF59" s="11"/>
      <c r="CUG59" s="11"/>
      <c r="CUH59" s="11"/>
      <c r="CUI59" s="11"/>
      <c r="CUJ59" s="11"/>
      <c r="CUK59" s="11"/>
      <c r="CUL59" s="11"/>
      <c r="CUM59" s="11"/>
      <c r="CUN59" s="11"/>
      <c r="CUO59" s="11"/>
      <c r="CUP59" s="11"/>
      <c r="CUQ59" s="11"/>
      <c r="CUR59" s="11"/>
      <c r="CUS59" s="11"/>
      <c r="CUT59" s="11"/>
      <c r="CUU59" s="11"/>
      <c r="CUV59" s="11"/>
      <c r="CUW59" s="11"/>
      <c r="CUX59" s="11"/>
      <c r="CUY59" s="11"/>
      <c r="CUZ59" s="11"/>
      <c r="CVA59" s="11"/>
      <c r="CVB59" s="11"/>
      <c r="CVC59" s="11"/>
      <c r="CVD59" s="11"/>
      <c r="CVE59" s="11"/>
      <c r="CVF59" s="11"/>
      <c r="CVG59" s="11"/>
      <c r="CVH59" s="11"/>
      <c r="CVI59" s="11"/>
      <c r="CVJ59" s="11"/>
      <c r="CVK59" s="11"/>
      <c r="CVL59" s="11"/>
      <c r="CVM59" s="11"/>
      <c r="CVN59" s="11"/>
      <c r="CVO59" s="11"/>
      <c r="CVP59" s="11"/>
      <c r="CVQ59" s="11"/>
      <c r="CVR59" s="11"/>
      <c r="CVS59" s="11"/>
      <c r="CVT59" s="11"/>
      <c r="CVU59" s="11"/>
      <c r="CVV59" s="11"/>
      <c r="CVW59" s="11"/>
      <c r="CVX59" s="11"/>
      <c r="CVY59" s="11"/>
      <c r="CVZ59" s="11"/>
      <c r="CWA59" s="11"/>
      <c r="CWB59" s="11"/>
      <c r="CWC59" s="11"/>
      <c r="CWD59" s="11"/>
      <c r="CWE59" s="11"/>
      <c r="CWF59" s="11"/>
      <c r="CWG59" s="11"/>
      <c r="CWH59" s="11"/>
      <c r="CWI59" s="11"/>
      <c r="CWJ59" s="11"/>
      <c r="CWK59" s="11"/>
      <c r="CWL59" s="11"/>
      <c r="CWM59" s="11"/>
      <c r="CWN59" s="11"/>
      <c r="CWO59" s="11"/>
      <c r="CWP59" s="11"/>
      <c r="CWQ59" s="11"/>
      <c r="CWR59" s="11"/>
      <c r="CWS59" s="11"/>
      <c r="CWT59" s="11"/>
      <c r="CWU59" s="11"/>
      <c r="CWV59" s="11"/>
      <c r="CWW59" s="11"/>
      <c r="CWX59" s="11"/>
      <c r="CWY59" s="11"/>
      <c r="CWZ59" s="11"/>
      <c r="CXA59" s="11"/>
      <c r="CXB59" s="11"/>
      <c r="CXC59" s="11"/>
      <c r="CXD59" s="11"/>
      <c r="CXE59" s="11"/>
      <c r="CXF59" s="11"/>
      <c r="CXG59" s="11"/>
      <c r="CXH59" s="11"/>
      <c r="CXI59" s="11"/>
      <c r="CXJ59" s="11"/>
      <c r="CXK59" s="11"/>
      <c r="CXL59" s="11"/>
      <c r="CXM59" s="11"/>
      <c r="CXN59" s="11"/>
      <c r="CXO59" s="11"/>
      <c r="CXP59" s="11"/>
      <c r="CXQ59" s="11"/>
      <c r="CXR59" s="11"/>
      <c r="CXS59" s="11"/>
      <c r="CXT59" s="11"/>
      <c r="CXU59" s="11"/>
      <c r="CXV59" s="11"/>
      <c r="CXW59" s="11"/>
      <c r="CXX59" s="11"/>
      <c r="CXY59" s="11"/>
      <c r="CXZ59" s="11"/>
      <c r="CYA59" s="11"/>
      <c r="CYB59" s="11"/>
      <c r="CYC59" s="11"/>
      <c r="CYD59" s="11"/>
      <c r="CYE59" s="11"/>
      <c r="CYF59" s="11"/>
      <c r="CYG59" s="11"/>
      <c r="CYH59" s="11"/>
      <c r="CYI59" s="11"/>
      <c r="CYJ59" s="11"/>
      <c r="CYK59" s="11"/>
      <c r="CYL59" s="11"/>
      <c r="CYM59" s="11"/>
      <c r="CYN59" s="11"/>
      <c r="CYO59" s="11"/>
      <c r="CYP59" s="11"/>
      <c r="CYQ59" s="11"/>
      <c r="CYR59" s="11"/>
      <c r="CYS59" s="11"/>
      <c r="CYT59" s="11"/>
      <c r="CYU59" s="11"/>
      <c r="CYV59" s="11"/>
      <c r="CYW59" s="11"/>
      <c r="CYX59" s="11"/>
      <c r="CYY59" s="11"/>
      <c r="CYZ59" s="11"/>
      <c r="CZA59" s="11"/>
      <c r="CZB59" s="11"/>
      <c r="CZC59" s="11"/>
      <c r="CZD59" s="11"/>
      <c r="CZE59" s="11"/>
      <c r="CZF59" s="11"/>
      <c r="CZG59" s="11"/>
      <c r="CZH59" s="11"/>
      <c r="CZI59" s="11"/>
      <c r="CZJ59" s="11"/>
      <c r="CZK59" s="11"/>
      <c r="CZL59" s="11"/>
      <c r="CZM59" s="11"/>
      <c r="CZN59" s="11"/>
      <c r="CZO59" s="11"/>
      <c r="CZP59" s="11"/>
      <c r="CZQ59" s="11"/>
      <c r="CZR59" s="11"/>
      <c r="CZS59" s="11"/>
      <c r="CZT59" s="11"/>
      <c r="CZU59" s="11"/>
      <c r="CZV59" s="11"/>
      <c r="CZW59" s="11"/>
      <c r="CZX59" s="11"/>
      <c r="CZY59" s="11"/>
      <c r="CZZ59" s="11"/>
      <c r="DAA59" s="11"/>
      <c r="DAB59" s="11"/>
      <c r="DAC59" s="11"/>
      <c r="DAD59" s="11"/>
      <c r="DAE59" s="11"/>
      <c r="DAF59" s="11"/>
      <c r="DAG59" s="11"/>
      <c r="DAH59" s="11"/>
      <c r="DAI59" s="11"/>
      <c r="DAJ59" s="11"/>
      <c r="DAK59" s="11"/>
      <c r="DAL59" s="11"/>
      <c r="DAM59" s="11"/>
      <c r="DAN59" s="11"/>
      <c r="DAO59" s="11"/>
      <c r="DAP59" s="11"/>
      <c r="DAQ59" s="11"/>
      <c r="DAR59" s="11"/>
      <c r="DAS59" s="11"/>
      <c r="DAT59" s="11"/>
      <c r="DAU59" s="11"/>
      <c r="DAV59" s="11"/>
      <c r="DAW59" s="11"/>
      <c r="DAX59" s="11"/>
      <c r="DAY59" s="11"/>
      <c r="DAZ59" s="11"/>
      <c r="DBA59" s="11"/>
      <c r="DBB59" s="11"/>
      <c r="DBC59" s="11"/>
      <c r="DBD59" s="11"/>
      <c r="DBE59" s="11"/>
      <c r="DBF59" s="11"/>
      <c r="DBG59" s="11"/>
      <c r="DBH59" s="11"/>
      <c r="DBI59" s="11"/>
      <c r="DBJ59" s="11"/>
      <c r="DBK59" s="11"/>
      <c r="DBL59" s="11"/>
      <c r="DBM59" s="11"/>
      <c r="DBN59" s="11"/>
      <c r="DBO59" s="11"/>
      <c r="DBP59" s="11"/>
      <c r="DBQ59" s="11"/>
      <c r="DBR59" s="11"/>
      <c r="DBS59" s="11"/>
      <c r="DBT59" s="11"/>
      <c r="DBU59" s="11"/>
      <c r="DBV59" s="11"/>
      <c r="DBW59" s="11"/>
      <c r="DBX59" s="11"/>
      <c r="DBY59" s="11"/>
      <c r="DBZ59" s="11"/>
      <c r="DCA59" s="11"/>
      <c r="DCB59" s="11"/>
      <c r="DCC59" s="11"/>
      <c r="DCD59" s="11"/>
      <c r="DCE59" s="11"/>
      <c r="DCF59" s="11"/>
      <c r="DCG59" s="11"/>
      <c r="DCH59" s="11"/>
      <c r="DCI59" s="11"/>
      <c r="DCJ59" s="11"/>
      <c r="DCK59" s="11"/>
      <c r="DCL59" s="11"/>
      <c r="DCM59" s="11"/>
      <c r="DCN59" s="11"/>
      <c r="DCO59" s="11"/>
      <c r="DCP59" s="11"/>
      <c r="DCQ59" s="11"/>
      <c r="DCR59" s="11"/>
      <c r="DCS59" s="11"/>
      <c r="DCT59" s="11"/>
      <c r="DCU59" s="11"/>
      <c r="DCV59" s="11"/>
      <c r="DCW59" s="11"/>
      <c r="DCX59" s="11"/>
      <c r="DCY59" s="11"/>
      <c r="DCZ59" s="11"/>
      <c r="DDA59" s="11"/>
      <c r="DDB59" s="11"/>
      <c r="DDC59" s="11"/>
      <c r="DDD59" s="11"/>
      <c r="DDE59" s="11"/>
      <c r="DDF59" s="11"/>
      <c r="DDG59" s="11"/>
      <c r="DDH59" s="11"/>
      <c r="DDI59" s="11"/>
      <c r="DDJ59" s="11"/>
      <c r="DDK59" s="11"/>
      <c r="DDL59" s="11"/>
      <c r="DDM59" s="11"/>
      <c r="DDN59" s="11"/>
      <c r="DDO59" s="11"/>
      <c r="DDP59" s="11"/>
      <c r="DDQ59" s="11"/>
      <c r="DDR59" s="11"/>
      <c r="DDS59" s="11"/>
      <c r="DDT59" s="11"/>
      <c r="DDU59" s="11"/>
      <c r="DDV59" s="11"/>
      <c r="DDW59" s="11"/>
      <c r="DDX59" s="11"/>
      <c r="DDY59" s="11"/>
      <c r="DDZ59" s="11"/>
      <c r="DEA59" s="11"/>
      <c r="DEB59" s="11"/>
      <c r="DEC59" s="11"/>
      <c r="DED59" s="11"/>
      <c r="DEE59" s="11"/>
      <c r="DEF59" s="11"/>
      <c r="DEG59" s="11"/>
      <c r="DEH59" s="11"/>
      <c r="DEI59" s="11"/>
      <c r="DEJ59" s="11"/>
      <c r="DEK59" s="11"/>
      <c r="DEL59" s="11"/>
      <c r="DEM59" s="11"/>
      <c r="DEN59" s="11"/>
      <c r="DEO59" s="11"/>
      <c r="DEP59" s="11"/>
      <c r="DEQ59" s="11"/>
      <c r="DER59" s="11"/>
      <c r="DES59" s="11"/>
      <c r="DET59" s="11"/>
      <c r="DEU59" s="11"/>
      <c r="DEV59" s="11"/>
      <c r="DEW59" s="11"/>
      <c r="DEX59" s="11"/>
      <c r="DEY59" s="11"/>
      <c r="DEZ59" s="11"/>
      <c r="DFA59" s="11"/>
      <c r="DFB59" s="11"/>
      <c r="DFC59" s="11"/>
      <c r="DFD59" s="11"/>
      <c r="DFE59" s="11"/>
      <c r="DFF59" s="11"/>
      <c r="DFG59" s="11"/>
      <c r="DFH59" s="11"/>
      <c r="DFI59" s="11"/>
      <c r="DFJ59" s="11"/>
      <c r="DFK59" s="11"/>
      <c r="DFL59" s="11"/>
      <c r="DFM59" s="11"/>
      <c r="DFN59" s="11"/>
      <c r="DFO59" s="11"/>
      <c r="DFP59" s="11"/>
      <c r="DFQ59" s="11"/>
      <c r="DFR59" s="11"/>
      <c r="DFS59" s="11"/>
      <c r="DFT59" s="11"/>
      <c r="DFU59" s="11"/>
      <c r="DFV59" s="11"/>
      <c r="DFW59" s="11"/>
      <c r="DFX59" s="11"/>
      <c r="DFY59" s="11"/>
      <c r="DFZ59" s="11"/>
      <c r="DGA59" s="11"/>
      <c r="DGB59" s="11"/>
      <c r="DGC59" s="11"/>
      <c r="DGD59" s="11"/>
      <c r="DGE59" s="11"/>
      <c r="DGF59" s="11"/>
      <c r="DGG59" s="11"/>
      <c r="DGH59" s="11"/>
      <c r="DGI59" s="11"/>
      <c r="DGJ59" s="11"/>
      <c r="DGK59" s="11"/>
      <c r="DGL59" s="11"/>
      <c r="DGM59" s="11"/>
      <c r="DGN59" s="11"/>
      <c r="DGO59" s="11"/>
      <c r="DGP59" s="11"/>
      <c r="DGQ59" s="11"/>
      <c r="DGR59" s="11"/>
      <c r="DGS59" s="11"/>
      <c r="DGT59" s="11"/>
      <c r="DGU59" s="11"/>
      <c r="DGV59" s="11"/>
      <c r="DGW59" s="11"/>
      <c r="DGX59" s="11"/>
      <c r="DGY59" s="11"/>
      <c r="DGZ59" s="11"/>
      <c r="DHA59" s="11"/>
      <c r="DHB59" s="11"/>
      <c r="DHC59" s="11"/>
      <c r="DHD59" s="11"/>
      <c r="DHE59" s="11"/>
      <c r="DHF59" s="11"/>
      <c r="DHG59" s="11"/>
      <c r="DHH59" s="11"/>
      <c r="DHI59" s="11"/>
      <c r="DHJ59" s="11"/>
      <c r="DHK59" s="11"/>
      <c r="DHL59" s="11"/>
      <c r="DHM59" s="11"/>
      <c r="DHN59" s="11"/>
      <c r="DHO59" s="11"/>
      <c r="DHP59" s="11"/>
      <c r="DHQ59" s="11"/>
      <c r="DHR59" s="11"/>
      <c r="DHS59" s="11"/>
      <c r="DHT59" s="11"/>
      <c r="DHU59" s="11"/>
      <c r="DHV59" s="11"/>
      <c r="DHW59" s="11"/>
      <c r="DHX59" s="11"/>
      <c r="DHY59" s="11"/>
      <c r="DHZ59" s="11"/>
      <c r="DIA59" s="11"/>
      <c r="DIB59" s="11"/>
      <c r="DIC59" s="11"/>
      <c r="DID59" s="11"/>
      <c r="DIE59" s="11"/>
      <c r="DIF59" s="11"/>
      <c r="DIG59" s="11"/>
      <c r="DIH59" s="11"/>
      <c r="DII59" s="11"/>
      <c r="DIJ59" s="11"/>
      <c r="DIK59" s="11"/>
      <c r="DIL59" s="11"/>
      <c r="DIM59" s="11"/>
      <c r="DIN59" s="11"/>
      <c r="DIO59" s="11"/>
      <c r="DIP59" s="11"/>
      <c r="DIQ59" s="11"/>
      <c r="DIR59" s="11"/>
      <c r="DIS59" s="11"/>
      <c r="DIT59" s="11"/>
      <c r="DIU59" s="11"/>
      <c r="DIV59" s="11"/>
      <c r="DIW59" s="11"/>
      <c r="DIX59" s="11"/>
      <c r="DIY59" s="11"/>
      <c r="DIZ59" s="11"/>
      <c r="DJA59" s="11"/>
      <c r="DJB59" s="11"/>
      <c r="DJC59" s="11"/>
      <c r="DJD59" s="11"/>
      <c r="DJE59" s="11"/>
      <c r="DJF59" s="11"/>
      <c r="DJG59" s="11"/>
      <c r="DJH59" s="11"/>
      <c r="DJI59" s="11"/>
      <c r="DJJ59" s="11"/>
      <c r="DJK59" s="11"/>
      <c r="DJL59" s="11"/>
      <c r="DJM59" s="11"/>
      <c r="DJN59" s="11"/>
      <c r="DJO59" s="11"/>
      <c r="DJP59" s="11"/>
      <c r="DJQ59" s="11"/>
      <c r="DJR59" s="11"/>
      <c r="DJS59" s="11"/>
      <c r="DJT59" s="11"/>
      <c r="DJU59" s="11"/>
      <c r="DJV59" s="11"/>
      <c r="DJW59" s="11"/>
      <c r="DJX59" s="11"/>
      <c r="DJY59" s="11"/>
      <c r="DJZ59" s="11"/>
      <c r="DKA59" s="11"/>
      <c r="DKB59" s="11"/>
      <c r="DKC59" s="11"/>
      <c r="DKD59" s="11"/>
      <c r="DKE59" s="11"/>
      <c r="DKF59" s="11"/>
      <c r="DKG59" s="11"/>
      <c r="DKH59" s="11"/>
      <c r="DKI59" s="11"/>
      <c r="DKJ59" s="11"/>
      <c r="DKK59" s="11"/>
      <c r="DKL59" s="11"/>
      <c r="DKM59" s="11"/>
      <c r="DKN59" s="11"/>
      <c r="DKO59" s="11"/>
      <c r="DKP59" s="11"/>
      <c r="DKQ59" s="11"/>
      <c r="DKR59" s="11"/>
      <c r="DKS59" s="11"/>
      <c r="DKT59" s="11"/>
      <c r="DKU59" s="11"/>
      <c r="DKV59" s="11"/>
      <c r="DKW59" s="11"/>
      <c r="DKX59" s="11"/>
      <c r="DKY59" s="11"/>
      <c r="DKZ59" s="11"/>
      <c r="DLA59" s="11"/>
      <c r="DLB59" s="11"/>
      <c r="DLC59" s="11"/>
      <c r="DLD59" s="11"/>
      <c r="DLE59" s="11"/>
      <c r="DLF59" s="11"/>
      <c r="DLG59" s="11"/>
      <c r="DLH59" s="11"/>
      <c r="DLI59" s="11"/>
      <c r="DLJ59" s="11"/>
      <c r="DLK59" s="11"/>
      <c r="DLL59" s="11"/>
      <c r="DLM59" s="11"/>
      <c r="DLN59" s="11"/>
      <c r="DLO59" s="11"/>
      <c r="DLP59" s="11"/>
      <c r="DLQ59" s="11"/>
      <c r="DLR59" s="11"/>
      <c r="DLS59" s="11"/>
      <c r="DLT59" s="11"/>
      <c r="DLU59" s="11"/>
      <c r="DLV59" s="11"/>
      <c r="DLW59" s="11"/>
      <c r="DLX59" s="11"/>
      <c r="DLY59" s="11"/>
      <c r="DLZ59" s="11"/>
      <c r="DMA59" s="11"/>
      <c r="DMB59" s="11"/>
      <c r="DMC59" s="11"/>
      <c r="DMD59" s="11"/>
      <c r="DME59" s="11"/>
      <c r="DMF59" s="11"/>
      <c r="DMG59" s="11"/>
      <c r="DMH59" s="11"/>
      <c r="DMI59" s="11"/>
      <c r="DMJ59" s="11"/>
      <c r="DMK59" s="11"/>
      <c r="DML59" s="11"/>
      <c r="DMM59" s="11"/>
      <c r="DMN59" s="11"/>
      <c r="DMO59" s="11"/>
      <c r="DMP59" s="11"/>
      <c r="DMQ59" s="11"/>
      <c r="DMR59" s="11"/>
      <c r="DMS59" s="11"/>
      <c r="DMT59" s="11"/>
      <c r="DMU59" s="11"/>
      <c r="DMV59" s="11"/>
      <c r="DMW59" s="11"/>
      <c r="DMX59" s="11"/>
      <c r="DMY59" s="11"/>
      <c r="DMZ59" s="11"/>
      <c r="DNA59" s="11"/>
      <c r="DNB59" s="11"/>
      <c r="DNC59" s="11"/>
      <c r="DND59" s="11"/>
      <c r="DNE59" s="11"/>
      <c r="DNF59" s="11"/>
      <c r="DNG59" s="11"/>
      <c r="DNH59" s="11"/>
      <c r="DNI59" s="11"/>
      <c r="DNJ59" s="11"/>
      <c r="DNK59" s="11"/>
      <c r="DNL59" s="11"/>
      <c r="DNM59" s="11"/>
      <c r="DNN59" s="11"/>
      <c r="DNO59" s="11"/>
      <c r="DNP59" s="11"/>
      <c r="DNQ59" s="11"/>
      <c r="DNR59" s="11"/>
      <c r="DNS59" s="11"/>
      <c r="DNT59" s="11"/>
      <c r="DNU59" s="11"/>
      <c r="DNV59" s="11"/>
      <c r="DNW59" s="11"/>
      <c r="DNX59" s="11"/>
      <c r="DNY59" s="11"/>
      <c r="DNZ59" s="11"/>
      <c r="DOA59" s="11"/>
      <c r="DOB59" s="11"/>
      <c r="DOC59" s="11"/>
      <c r="DOD59" s="11"/>
      <c r="DOE59" s="11"/>
      <c r="DOF59" s="11"/>
      <c r="DOG59" s="11"/>
      <c r="DOH59" s="11"/>
      <c r="DOI59" s="11"/>
      <c r="DOJ59" s="11"/>
      <c r="DOK59" s="11"/>
      <c r="DOL59" s="11"/>
      <c r="DOM59" s="11"/>
      <c r="DON59" s="11"/>
      <c r="DOO59" s="11"/>
      <c r="DOP59" s="11"/>
      <c r="DOQ59" s="11"/>
      <c r="DOR59" s="11"/>
      <c r="DOS59" s="11"/>
      <c r="DOT59" s="11"/>
      <c r="DOU59" s="11"/>
      <c r="DOV59" s="11"/>
      <c r="DOW59" s="11"/>
      <c r="DOX59" s="11"/>
      <c r="DOY59" s="11"/>
      <c r="DOZ59" s="11"/>
      <c r="DPA59" s="11"/>
      <c r="DPB59" s="11"/>
      <c r="DPC59" s="11"/>
      <c r="DPD59" s="11"/>
      <c r="DPE59" s="11"/>
      <c r="DPF59" s="11"/>
      <c r="DPG59" s="11"/>
      <c r="DPH59" s="11"/>
      <c r="DPI59" s="11"/>
      <c r="DPJ59" s="11"/>
      <c r="DPK59" s="11"/>
      <c r="DPL59" s="11"/>
      <c r="DPM59" s="11"/>
      <c r="DPN59" s="11"/>
      <c r="DPO59" s="11"/>
      <c r="DPP59" s="11"/>
      <c r="DPQ59" s="11"/>
      <c r="DPR59" s="11"/>
      <c r="DPS59" s="11"/>
      <c r="DPT59" s="11"/>
      <c r="DPU59" s="11"/>
      <c r="DPV59" s="11"/>
      <c r="DPW59" s="11"/>
      <c r="DPX59" s="11"/>
      <c r="DPY59" s="11"/>
      <c r="DPZ59" s="11"/>
      <c r="DQA59" s="11"/>
      <c r="DQB59" s="11"/>
      <c r="DQC59" s="11"/>
      <c r="DQD59" s="11"/>
      <c r="DQE59" s="11"/>
      <c r="DQF59" s="11"/>
      <c r="DQG59" s="11"/>
      <c r="DQH59" s="11"/>
      <c r="DQI59" s="11"/>
      <c r="DQJ59" s="11"/>
      <c r="DQK59" s="11"/>
      <c r="DQL59" s="11"/>
      <c r="DQM59" s="11"/>
      <c r="DQN59" s="11"/>
      <c r="DQO59" s="11"/>
      <c r="DQP59" s="11"/>
      <c r="DQQ59" s="11"/>
      <c r="DQR59" s="11"/>
      <c r="DQS59" s="11"/>
      <c r="DQT59" s="11"/>
      <c r="DQU59" s="11"/>
      <c r="DQV59" s="11"/>
      <c r="DQW59" s="11"/>
      <c r="DQX59" s="11"/>
      <c r="DQY59" s="11"/>
      <c r="DQZ59" s="11"/>
      <c r="DRA59" s="11"/>
      <c r="DRB59" s="11"/>
      <c r="DRC59" s="11"/>
      <c r="DRD59" s="11"/>
      <c r="DRE59" s="11"/>
      <c r="DRF59" s="11"/>
      <c r="DRG59" s="11"/>
      <c r="DRH59" s="11"/>
      <c r="DRI59" s="11"/>
      <c r="DRJ59" s="11"/>
      <c r="DRK59" s="11"/>
      <c r="DRL59" s="11"/>
      <c r="DRM59" s="11"/>
      <c r="DRN59" s="11"/>
      <c r="DRO59" s="11"/>
      <c r="DRP59" s="11"/>
      <c r="DRQ59" s="11"/>
      <c r="DRR59" s="11"/>
      <c r="DRS59" s="11"/>
      <c r="DRT59" s="11"/>
      <c r="DRU59" s="11"/>
      <c r="DRV59" s="11"/>
      <c r="DRW59" s="11"/>
      <c r="DRX59" s="11"/>
      <c r="DRY59" s="11"/>
      <c r="DRZ59" s="11"/>
      <c r="DSA59" s="11"/>
      <c r="DSB59" s="11"/>
      <c r="DSC59" s="11"/>
      <c r="DSD59" s="11"/>
      <c r="DSE59" s="11"/>
      <c r="DSF59" s="11"/>
      <c r="DSG59" s="11"/>
      <c r="DSH59" s="11"/>
      <c r="DSI59" s="11"/>
      <c r="DSJ59" s="11"/>
      <c r="DSK59" s="11"/>
      <c r="DSL59" s="11"/>
      <c r="DSM59" s="11"/>
      <c r="DSN59" s="11"/>
      <c r="DSO59" s="11"/>
      <c r="DSP59" s="11"/>
      <c r="DSQ59" s="11"/>
      <c r="DSR59" s="11"/>
      <c r="DSS59" s="11"/>
      <c r="DST59" s="11"/>
      <c r="DSU59" s="11"/>
      <c r="DSV59" s="11"/>
      <c r="DSW59" s="11"/>
      <c r="DSX59" s="11"/>
      <c r="DSY59" s="11"/>
      <c r="DSZ59" s="11"/>
      <c r="DTA59" s="11"/>
      <c r="DTB59" s="11"/>
      <c r="DTC59" s="11"/>
      <c r="DTD59" s="11"/>
      <c r="DTE59" s="11"/>
      <c r="DTF59" s="11"/>
      <c r="DTG59" s="11"/>
      <c r="DTH59" s="11"/>
      <c r="DTI59" s="11"/>
      <c r="DTJ59" s="11"/>
      <c r="DTK59" s="11"/>
      <c r="DTL59" s="11"/>
      <c r="DTM59" s="11"/>
      <c r="DTN59" s="11"/>
      <c r="DTO59" s="11"/>
      <c r="DTP59" s="11"/>
      <c r="DTQ59" s="11"/>
      <c r="DTR59" s="11"/>
      <c r="DTS59" s="11"/>
      <c r="DTT59" s="11"/>
      <c r="DTU59" s="11"/>
      <c r="DTV59" s="11"/>
      <c r="DTW59" s="11"/>
      <c r="DTX59" s="11"/>
      <c r="DTY59" s="11"/>
      <c r="DTZ59" s="11"/>
      <c r="DUA59" s="11"/>
      <c r="DUB59" s="11"/>
      <c r="DUC59" s="11"/>
      <c r="DUD59" s="11"/>
      <c r="DUE59" s="11"/>
      <c r="DUF59" s="11"/>
      <c r="DUG59" s="11"/>
      <c r="DUH59" s="11"/>
      <c r="DUI59" s="11"/>
      <c r="DUJ59" s="11"/>
      <c r="DUK59" s="11"/>
      <c r="DUL59" s="11"/>
      <c r="DUM59" s="11"/>
      <c r="DUN59" s="11"/>
      <c r="DUO59" s="11"/>
      <c r="DUP59" s="11"/>
      <c r="DUQ59" s="11"/>
      <c r="DUR59" s="11"/>
      <c r="DUS59" s="11"/>
      <c r="DUT59" s="11"/>
      <c r="DUU59" s="11"/>
      <c r="DUV59" s="11"/>
      <c r="DUW59" s="11"/>
      <c r="DUX59" s="11"/>
      <c r="DUY59" s="11"/>
      <c r="DUZ59" s="11"/>
      <c r="DVA59" s="11"/>
      <c r="DVB59" s="11"/>
      <c r="DVC59" s="11"/>
      <c r="DVD59" s="11"/>
      <c r="DVE59" s="11"/>
      <c r="DVF59" s="11"/>
      <c r="DVG59" s="11"/>
      <c r="DVH59" s="11"/>
      <c r="DVI59" s="11"/>
      <c r="DVJ59" s="11"/>
      <c r="DVK59" s="11"/>
      <c r="DVL59" s="11"/>
      <c r="DVM59" s="11"/>
      <c r="DVN59" s="11"/>
      <c r="DVO59" s="11"/>
      <c r="DVP59" s="11"/>
      <c r="DVQ59" s="11"/>
      <c r="DVR59" s="11"/>
      <c r="DVS59" s="11"/>
      <c r="DVT59" s="11"/>
      <c r="DVU59" s="11"/>
      <c r="DVV59" s="11"/>
      <c r="DVW59" s="11"/>
      <c r="DVX59" s="11"/>
      <c r="DVY59" s="11"/>
      <c r="DVZ59" s="11"/>
      <c r="DWA59" s="11"/>
      <c r="DWB59" s="11"/>
      <c r="DWC59" s="11"/>
      <c r="DWD59" s="11"/>
      <c r="DWE59" s="11"/>
      <c r="DWF59" s="11"/>
      <c r="DWG59" s="11"/>
      <c r="DWH59" s="11"/>
      <c r="DWI59" s="11"/>
      <c r="DWJ59" s="11"/>
      <c r="DWK59" s="11"/>
      <c r="DWL59" s="11"/>
      <c r="DWM59" s="11"/>
      <c r="DWN59" s="11"/>
      <c r="DWO59" s="11"/>
      <c r="DWP59" s="11"/>
      <c r="DWQ59" s="11"/>
      <c r="DWR59" s="11"/>
      <c r="DWS59" s="11"/>
      <c r="DWT59" s="11"/>
      <c r="DWU59" s="11"/>
      <c r="DWV59" s="11"/>
      <c r="DWW59" s="11"/>
      <c r="DWX59" s="11"/>
      <c r="DWY59" s="11"/>
      <c r="DWZ59" s="11"/>
      <c r="DXA59" s="11"/>
      <c r="DXB59" s="11"/>
      <c r="DXC59" s="11"/>
      <c r="DXD59" s="11"/>
      <c r="DXE59" s="11"/>
      <c r="DXF59" s="11"/>
      <c r="DXG59" s="11"/>
      <c r="DXH59" s="11"/>
      <c r="DXI59" s="11"/>
      <c r="DXJ59" s="11"/>
      <c r="DXK59" s="11"/>
      <c r="DXL59" s="11"/>
      <c r="DXM59" s="11"/>
      <c r="DXN59" s="11"/>
      <c r="DXO59" s="11"/>
      <c r="DXP59" s="11"/>
      <c r="DXQ59" s="11"/>
      <c r="DXR59" s="11"/>
      <c r="DXS59" s="11"/>
      <c r="DXT59" s="11"/>
      <c r="DXU59" s="11"/>
      <c r="DXV59" s="11"/>
      <c r="DXW59" s="11"/>
      <c r="DXX59" s="11"/>
      <c r="DXY59" s="11"/>
      <c r="DXZ59" s="11"/>
      <c r="DYA59" s="11"/>
      <c r="DYB59" s="11"/>
      <c r="DYC59" s="11"/>
      <c r="DYD59" s="11"/>
      <c r="DYE59" s="11"/>
      <c r="DYF59" s="11"/>
      <c r="DYG59" s="11"/>
      <c r="DYH59" s="11"/>
      <c r="DYI59" s="11"/>
      <c r="DYJ59" s="11"/>
      <c r="DYK59" s="11"/>
      <c r="DYL59" s="11"/>
      <c r="DYM59" s="11"/>
      <c r="DYN59" s="11"/>
      <c r="DYO59" s="11"/>
      <c r="DYP59" s="11"/>
      <c r="DYQ59" s="11"/>
      <c r="DYR59" s="11"/>
      <c r="DYS59" s="11"/>
      <c r="DYT59" s="11"/>
      <c r="DYU59" s="11"/>
      <c r="DYV59" s="11"/>
      <c r="DYW59" s="11"/>
      <c r="DYX59" s="11"/>
      <c r="DYY59" s="11"/>
      <c r="DYZ59" s="11"/>
      <c r="DZA59" s="11"/>
      <c r="DZB59" s="11"/>
      <c r="DZC59" s="11"/>
      <c r="DZD59" s="11"/>
      <c r="DZE59" s="11"/>
      <c r="DZF59" s="11"/>
      <c r="DZG59" s="11"/>
      <c r="DZH59" s="11"/>
      <c r="DZI59" s="11"/>
      <c r="DZJ59" s="11"/>
      <c r="DZK59" s="11"/>
      <c r="DZL59" s="11"/>
      <c r="DZM59" s="11"/>
      <c r="DZN59" s="11"/>
      <c r="DZO59" s="11"/>
      <c r="DZP59" s="11"/>
      <c r="DZQ59" s="11"/>
      <c r="DZR59" s="11"/>
      <c r="DZS59" s="11"/>
      <c r="DZT59" s="11"/>
      <c r="DZU59" s="11"/>
      <c r="DZV59" s="11"/>
      <c r="DZW59" s="11"/>
      <c r="DZX59" s="11"/>
      <c r="DZY59" s="11"/>
      <c r="DZZ59" s="11"/>
      <c r="EAA59" s="11"/>
      <c r="EAB59" s="11"/>
      <c r="EAC59" s="11"/>
      <c r="EAD59" s="11"/>
      <c r="EAE59" s="11"/>
      <c r="EAF59" s="11"/>
      <c r="EAG59" s="11"/>
      <c r="EAH59" s="11"/>
      <c r="EAI59" s="11"/>
      <c r="EAJ59" s="11"/>
      <c r="EAK59" s="11"/>
      <c r="EAL59" s="11"/>
      <c r="EAM59" s="11"/>
      <c r="EAN59" s="11"/>
      <c r="EAO59" s="11"/>
      <c r="EAP59" s="11"/>
      <c r="EAQ59" s="11"/>
      <c r="EAR59" s="11"/>
      <c r="EAS59" s="11"/>
      <c r="EAT59" s="11"/>
      <c r="EAU59" s="11"/>
      <c r="EAV59" s="11"/>
      <c r="EAW59" s="11"/>
      <c r="EAX59" s="11"/>
      <c r="EAY59" s="11"/>
      <c r="EAZ59" s="11"/>
      <c r="EBA59" s="11"/>
      <c r="EBB59" s="11"/>
      <c r="EBC59" s="11"/>
      <c r="EBD59" s="11"/>
      <c r="EBE59" s="11"/>
      <c r="EBF59" s="11"/>
      <c r="EBG59" s="11"/>
      <c r="EBH59" s="11"/>
      <c r="EBI59" s="11"/>
      <c r="EBJ59" s="11"/>
      <c r="EBK59" s="11"/>
      <c r="EBL59" s="11"/>
      <c r="EBM59" s="11"/>
      <c r="EBN59" s="11"/>
      <c r="EBO59" s="11"/>
      <c r="EBP59" s="11"/>
      <c r="EBQ59" s="11"/>
      <c r="EBR59" s="11"/>
      <c r="EBS59" s="11"/>
      <c r="EBT59" s="11"/>
      <c r="EBU59" s="11"/>
      <c r="EBV59" s="11"/>
      <c r="EBW59" s="11"/>
      <c r="EBX59" s="11"/>
      <c r="EBY59" s="11"/>
      <c r="EBZ59" s="11"/>
      <c r="ECA59" s="11"/>
      <c r="ECB59" s="11"/>
      <c r="ECC59" s="11"/>
      <c r="ECD59" s="11"/>
      <c r="ECE59" s="11"/>
      <c r="ECF59" s="11"/>
      <c r="ECG59" s="11"/>
      <c r="ECH59" s="11"/>
      <c r="ECI59" s="11"/>
      <c r="ECJ59" s="11"/>
      <c r="ECK59" s="11"/>
      <c r="ECL59" s="11"/>
      <c r="ECM59" s="11"/>
      <c r="ECN59" s="11"/>
      <c r="ECO59" s="11"/>
      <c r="ECP59" s="11"/>
      <c r="ECQ59" s="11"/>
      <c r="ECR59" s="11"/>
      <c r="ECS59" s="11"/>
      <c r="ECT59" s="11"/>
      <c r="ECU59" s="11"/>
      <c r="ECV59" s="11"/>
      <c r="ECW59" s="11"/>
      <c r="ECX59" s="11"/>
      <c r="ECY59" s="11"/>
      <c r="ECZ59" s="11"/>
      <c r="EDA59" s="11"/>
      <c r="EDB59" s="11"/>
      <c r="EDC59" s="11"/>
      <c r="EDD59" s="11"/>
      <c r="EDE59" s="11"/>
      <c r="EDF59" s="11"/>
      <c r="EDG59" s="11"/>
      <c r="EDH59" s="11"/>
      <c r="EDI59" s="11"/>
      <c r="EDJ59" s="11"/>
      <c r="EDK59" s="11"/>
      <c r="EDL59" s="11"/>
      <c r="EDM59" s="11"/>
      <c r="EDN59" s="11"/>
      <c r="EDO59" s="11"/>
      <c r="EDP59" s="11"/>
      <c r="EDQ59" s="11"/>
      <c r="EDR59" s="11"/>
      <c r="EDS59" s="11"/>
      <c r="EDT59" s="11"/>
      <c r="EDU59" s="11"/>
      <c r="EDV59" s="11"/>
      <c r="EDW59" s="11"/>
      <c r="EDX59" s="11"/>
      <c r="EDY59" s="11"/>
      <c r="EDZ59" s="11"/>
      <c r="EEA59" s="11"/>
      <c r="EEB59" s="11"/>
      <c r="EEC59" s="11"/>
      <c r="EED59" s="11"/>
      <c r="EEE59" s="11"/>
      <c r="EEF59" s="11"/>
      <c r="EEG59" s="11"/>
      <c r="EEH59" s="11"/>
      <c r="EEI59" s="11"/>
      <c r="EEJ59" s="11"/>
      <c r="EEK59" s="11"/>
      <c r="EEL59" s="11"/>
      <c r="EEM59" s="11"/>
      <c r="EEN59" s="11"/>
      <c r="EEO59" s="11"/>
      <c r="EEP59" s="11"/>
      <c r="EEQ59" s="11"/>
      <c r="EER59" s="11"/>
      <c r="EES59" s="11"/>
      <c r="EET59" s="11"/>
      <c r="EEU59" s="11"/>
      <c r="EEV59" s="11"/>
      <c r="EEW59" s="11"/>
      <c r="EEX59" s="11"/>
      <c r="EEY59" s="11"/>
      <c r="EEZ59" s="11"/>
      <c r="EFA59" s="11"/>
      <c r="EFB59" s="11"/>
      <c r="EFC59" s="11"/>
      <c r="EFD59" s="11"/>
      <c r="EFE59" s="11"/>
      <c r="EFF59" s="11"/>
      <c r="EFG59" s="11"/>
      <c r="EFH59" s="11"/>
      <c r="EFI59" s="11"/>
      <c r="EFJ59" s="11"/>
      <c r="EFK59" s="11"/>
      <c r="EFL59" s="11"/>
      <c r="EFM59" s="11"/>
      <c r="EFN59" s="11"/>
      <c r="EFO59" s="11"/>
      <c r="EFP59" s="11"/>
      <c r="EFQ59" s="11"/>
      <c r="EFR59" s="11"/>
      <c r="EFS59" s="11"/>
      <c r="EFT59" s="11"/>
      <c r="EFU59" s="11"/>
      <c r="EFV59" s="11"/>
      <c r="EFW59" s="11"/>
      <c r="EFX59" s="11"/>
      <c r="EFY59" s="11"/>
      <c r="EFZ59" s="11"/>
      <c r="EGA59" s="11"/>
      <c r="EGB59" s="11"/>
      <c r="EGC59" s="11"/>
      <c r="EGD59" s="11"/>
      <c r="EGE59" s="11"/>
      <c r="EGF59" s="11"/>
      <c r="EGG59" s="11"/>
      <c r="EGH59" s="11"/>
      <c r="EGI59" s="11"/>
      <c r="EGJ59" s="11"/>
      <c r="EGK59" s="11"/>
      <c r="EGL59" s="11"/>
      <c r="EGM59" s="11"/>
      <c r="EGN59" s="11"/>
      <c r="EGO59" s="11"/>
      <c r="EGP59" s="11"/>
      <c r="EGQ59" s="11"/>
      <c r="EGR59" s="11"/>
      <c r="EGS59" s="11"/>
      <c r="EGT59" s="11"/>
      <c r="EGU59" s="11"/>
      <c r="EGV59" s="11"/>
      <c r="EGW59" s="11"/>
      <c r="EGX59" s="11"/>
      <c r="EGY59" s="11"/>
      <c r="EGZ59" s="11"/>
      <c r="EHA59" s="11"/>
      <c r="EHB59" s="11"/>
      <c r="EHC59" s="11"/>
      <c r="EHD59" s="11"/>
      <c r="EHE59" s="11"/>
      <c r="EHF59" s="11"/>
      <c r="EHG59" s="11"/>
      <c r="EHH59" s="11"/>
      <c r="EHI59" s="11"/>
      <c r="EHJ59" s="11"/>
      <c r="EHK59" s="11"/>
      <c r="EHL59" s="11"/>
      <c r="EHM59" s="11"/>
      <c r="EHN59" s="11"/>
      <c r="EHO59" s="11"/>
      <c r="EHP59" s="11"/>
      <c r="EHQ59" s="11"/>
      <c r="EHR59" s="11"/>
      <c r="EHS59" s="11"/>
      <c r="EHT59" s="11"/>
      <c r="EHU59" s="11"/>
      <c r="EHV59" s="11"/>
      <c r="EHW59" s="11"/>
      <c r="EHX59" s="11"/>
      <c r="EHY59" s="11"/>
      <c r="EHZ59" s="11"/>
      <c r="EIA59" s="11"/>
      <c r="EIB59" s="11"/>
      <c r="EIC59" s="11"/>
      <c r="EID59" s="11"/>
      <c r="EIE59" s="11"/>
      <c r="EIF59" s="11"/>
      <c r="EIG59" s="11"/>
      <c r="EIH59" s="11"/>
      <c r="EII59" s="11"/>
      <c r="EIJ59" s="11"/>
      <c r="EIK59" s="11"/>
      <c r="EIL59" s="11"/>
      <c r="EIM59" s="11"/>
      <c r="EIN59" s="11"/>
      <c r="EIO59" s="11"/>
      <c r="EIP59" s="11"/>
      <c r="EIQ59" s="11"/>
      <c r="EIR59" s="11"/>
      <c r="EIS59" s="11"/>
      <c r="EIT59" s="11"/>
      <c r="EIU59" s="11"/>
      <c r="EIV59" s="11"/>
      <c r="EIW59" s="11"/>
      <c r="EIX59" s="11"/>
      <c r="EIY59" s="11"/>
      <c r="EIZ59" s="11"/>
      <c r="EJA59" s="11"/>
      <c r="EJB59" s="11"/>
      <c r="EJC59" s="11"/>
      <c r="EJD59" s="11"/>
      <c r="EJE59" s="11"/>
      <c r="EJF59" s="11"/>
      <c r="EJG59" s="11"/>
      <c r="EJH59" s="11"/>
      <c r="EJI59" s="11"/>
      <c r="EJJ59" s="11"/>
      <c r="EJK59" s="11"/>
      <c r="EJL59" s="11"/>
      <c r="EJM59" s="11"/>
      <c r="EJN59" s="11"/>
      <c r="EJO59" s="11"/>
      <c r="EJP59" s="11"/>
      <c r="EJQ59" s="11"/>
      <c r="EJR59" s="11"/>
      <c r="EJS59" s="11"/>
      <c r="EJT59" s="11"/>
      <c r="EJU59" s="11"/>
      <c r="EJV59" s="11"/>
      <c r="EJW59" s="11"/>
      <c r="EJX59" s="11"/>
      <c r="EJY59" s="11"/>
      <c r="EJZ59" s="11"/>
      <c r="EKA59" s="11"/>
      <c r="EKB59" s="11"/>
      <c r="EKC59" s="11"/>
      <c r="EKD59" s="11"/>
      <c r="EKE59" s="11"/>
      <c r="EKF59" s="11"/>
      <c r="EKG59" s="11"/>
      <c r="EKH59" s="11"/>
      <c r="EKI59" s="11"/>
      <c r="EKJ59" s="11"/>
      <c r="EKK59" s="11"/>
      <c r="EKL59" s="11"/>
      <c r="EKM59" s="11"/>
      <c r="EKN59" s="11"/>
      <c r="EKO59" s="11"/>
      <c r="EKP59" s="11"/>
      <c r="EKQ59" s="11"/>
      <c r="EKR59" s="11"/>
      <c r="EKS59" s="11"/>
      <c r="EKT59" s="11"/>
      <c r="EKU59" s="11"/>
      <c r="EKV59" s="11"/>
      <c r="EKW59" s="11"/>
      <c r="EKX59" s="11"/>
      <c r="EKY59" s="11"/>
      <c r="EKZ59" s="11"/>
      <c r="ELA59" s="11"/>
      <c r="ELB59" s="11"/>
      <c r="ELC59" s="11"/>
      <c r="ELD59" s="11"/>
      <c r="ELE59" s="11"/>
      <c r="ELF59" s="11"/>
      <c r="ELG59" s="11"/>
      <c r="ELH59" s="11"/>
      <c r="ELI59" s="11"/>
      <c r="ELJ59" s="11"/>
      <c r="ELK59" s="11"/>
      <c r="ELL59" s="11"/>
      <c r="ELM59" s="11"/>
      <c r="ELN59" s="11"/>
      <c r="ELO59" s="11"/>
      <c r="ELP59" s="11"/>
      <c r="ELQ59" s="11"/>
      <c r="ELR59" s="11"/>
      <c r="ELS59" s="11"/>
      <c r="ELT59" s="11"/>
      <c r="ELU59" s="11"/>
      <c r="ELV59" s="11"/>
      <c r="ELW59" s="11"/>
      <c r="ELX59" s="11"/>
      <c r="ELY59" s="11"/>
      <c r="ELZ59" s="11"/>
      <c r="EMA59" s="11"/>
      <c r="EMB59" s="11"/>
      <c r="EMC59" s="11"/>
      <c r="EMD59" s="11"/>
      <c r="EME59" s="11"/>
      <c r="EMF59" s="11"/>
      <c r="EMG59" s="11"/>
      <c r="EMH59" s="11"/>
      <c r="EMI59" s="11"/>
      <c r="EMJ59" s="11"/>
      <c r="EMK59" s="11"/>
      <c r="EML59" s="11"/>
      <c r="EMM59" s="11"/>
      <c r="EMN59" s="11"/>
      <c r="EMO59" s="11"/>
      <c r="EMP59" s="11"/>
      <c r="EMQ59" s="11"/>
      <c r="EMR59" s="11"/>
      <c r="EMS59" s="11"/>
      <c r="EMT59" s="11"/>
      <c r="EMU59" s="11"/>
      <c r="EMV59" s="11"/>
      <c r="EMW59" s="11"/>
      <c r="EMX59" s="11"/>
      <c r="EMY59" s="11"/>
      <c r="EMZ59" s="11"/>
      <c r="ENA59" s="11"/>
      <c r="ENB59" s="11"/>
      <c r="ENC59" s="11"/>
      <c r="END59" s="11"/>
      <c r="ENE59" s="11"/>
      <c r="ENF59" s="11"/>
      <c r="ENG59" s="11"/>
      <c r="ENH59" s="11"/>
      <c r="ENI59" s="11"/>
      <c r="ENJ59" s="11"/>
      <c r="ENK59" s="11"/>
      <c r="ENL59" s="11"/>
      <c r="ENM59" s="11"/>
      <c r="ENN59" s="11"/>
      <c r="ENO59" s="11"/>
      <c r="ENP59" s="11"/>
      <c r="ENQ59" s="11"/>
      <c r="ENR59" s="11"/>
      <c r="ENS59" s="11"/>
      <c r="ENT59" s="11"/>
      <c r="ENU59" s="11"/>
      <c r="ENV59" s="11"/>
      <c r="ENW59" s="11"/>
      <c r="ENX59" s="11"/>
      <c r="ENY59" s="11"/>
      <c r="ENZ59" s="11"/>
      <c r="EOA59" s="11"/>
      <c r="EOB59" s="11"/>
      <c r="EOC59" s="11"/>
      <c r="EOD59" s="11"/>
      <c r="EOE59" s="11"/>
      <c r="EOF59" s="11"/>
      <c r="EOG59" s="11"/>
      <c r="EOH59" s="11"/>
      <c r="EOI59" s="11"/>
      <c r="EOJ59" s="11"/>
      <c r="EOK59" s="11"/>
      <c r="EOL59" s="11"/>
      <c r="EOM59" s="11"/>
      <c r="EON59" s="11"/>
      <c r="EOO59" s="11"/>
      <c r="EOP59" s="11"/>
      <c r="EOQ59" s="11"/>
      <c r="EOR59" s="11"/>
      <c r="EOS59" s="11"/>
      <c r="EOT59" s="11"/>
      <c r="EOU59" s="11"/>
      <c r="EOV59" s="11"/>
      <c r="EOW59" s="11"/>
      <c r="EOX59" s="11"/>
      <c r="EOY59" s="11"/>
      <c r="EOZ59" s="11"/>
      <c r="EPA59" s="11"/>
      <c r="EPB59" s="11"/>
      <c r="EPC59" s="11"/>
      <c r="EPD59" s="11"/>
      <c r="EPE59" s="11"/>
      <c r="EPF59" s="11"/>
      <c r="EPG59" s="11"/>
      <c r="EPH59" s="11"/>
      <c r="EPI59" s="11"/>
      <c r="EPJ59" s="11"/>
      <c r="EPK59" s="11"/>
      <c r="EPL59" s="11"/>
      <c r="EPM59" s="11"/>
      <c r="EPN59" s="11"/>
      <c r="EPO59" s="11"/>
      <c r="EPP59" s="11"/>
      <c r="EPQ59" s="11"/>
      <c r="EPR59" s="11"/>
      <c r="EPS59" s="11"/>
      <c r="EPT59" s="11"/>
      <c r="EPU59" s="11"/>
      <c r="EPV59" s="11"/>
      <c r="EPW59" s="11"/>
      <c r="EPX59" s="11"/>
      <c r="EPY59" s="11"/>
      <c r="EPZ59" s="11"/>
      <c r="EQA59" s="11"/>
      <c r="EQB59" s="11"/>
      <c r="EQC59" s="11"/>
      <c r="EQD59" s="11"/>
      <c r="EQE59" s="11"/>
      <c r="EQF59" s="11"/>
      <c r="EQG59" s="11"/>
      <c r="EQH59" s="11"/>
      <c r="EQI59" s="11"/>
      <c r="EQJ59" s="11"/>
      <c r="EQK59" s="11"/>
      <c r="EQL59" s="11"/>
      <c r="EQM59" s="11"/>
      <c r="EQN59" s="11"/>
      <c r="EQO59" s="11"/>
      <c r="EQP59" s="11"/>
      <c r="EQQ59" s="11"/>
      <c r="EQR59" s="11"/>
      <c r="EQS59" s="11"/>
      <c r="EQT59" s="11"/>
      <c r="EQU59" s="11"/>
      <c r="EQV59" s="11"/>
      <c r="EQW59" s="11"/>
      <c r="EQX59" s="11"/>
      <c r="EQY59" s="11"/>
      <c r="EQZ59" s="11"/>
      <c r="ERA59" s="11"/>
      <c r="ERB59" s="11"/>
      <c r="ERC59" s="11"/>
      <c r="ERD59" s="11"/>
      <c r="ERE59" s="11"/>
      <c r="ERF59" s="11"/>
      <c r="ERG59" s="11"/>
      <c r="ERH59" s="11"/>
      <c r="ERI59" s="11"/>
      <c r="ERJ59" s="11"/>
      <c r="ERK59" s="11"/>
      <c r="ERL59" s="11"/>
      <c r="ERM59" s="11"/>
      <c r="ERN59" s="11"/>
      <c r="ERO59" s="11"/>
      <c r="ERP59" s="11"/>
      <c r="ERQ59" s="11"/>
      <c r="ERR59" s="11"/>
      <c r="ERS59" s="11"/>
      <c r="ERT59" s="11"/>
      <c r="ERU59" s="11"/>
      <c r="ERV59" s="11"/>
      <c r="ERW59" s="11"/>
      <c r="ERX59" s="11"/>
      <c r="ERY59" s="11"/>
      <c r="ERZ59" s="11"/>
      <c r="ESA59" s="11"/>
      <c r="ESB59" s="11"/>
      <c r="ESC59" s="11"/>
      <c r="ESD59" s="11"/>
      <c r="ESE59" s="11"/>
      <c r="ESF59" s="11"/>
      <c r="ESG59" s="11"/>
      <c r="ESH59" s="11"/>
      <c r="ESI59" s="11"/>
      <c r="ESJ59" s="11"/>
      <c r="ESK59" s="11"/>
      <c r="ESL59" s="11"/>
      <c r="ESM59" s="11"/>
      <c r="ESN59" s="11"/>
      <c r="ESO59" s="11"/>
      <c r="ESP59" s="11"/>
      <c r="ESQ59" s="11"/>
      <c r="ESR59" s="11"/>
      <c r="ESS59" s="11"/>
      <c r="EST59" s="11"/>
      <c r="ESU59" s="11"/>
      <c r="ESV59" s="11"/>
      <c r="ESW59" s="11"/>
      <c r="ESX59" s="11"/>
      <c r="ESY59" s="11"/>
      <c r="ESZ59" s="11"/>
      <c r="ETA59" s="11"/>
      <c r="ETB59" s="11"/>
      <c r="ETC59" s="11"/>
      <c r="ETD59" s="11"/>
      <c r="ETE59" s="11"/>
      <c r="ETF59" s="11"/>
      <c r="ETG59" s="11"/>
      <c r="ETH59" s="11"/>
      <c r="ETI59" s="11"/>
      <c r="ETJ59" s="11"/>
      <c r="ETK59" s="11"/>
      <c r="ETL59" s="11"/>
      <c r="ETM59" s="11"/>
      <c r="ETN59" s="11"/>
      <c r="ETO59" s="11"/>
      <c r="ETP59" s="11"/>
      <c r="ETQ59" s="11"/>
      <c r="ETR59" s="11"/>
      <c r="ETS59" s="11"/>
      <c r="ETT59" s="11"/>
      <c r="ETU59" s="11"/>
      <c r="ETV59" s="11"/>
      <c r="ETW59" s="11"/>
      <c r="ETX59" s="11"/>
      <c r="ETY59" s="11"/>
      <c r="ETZ59" s="11"/>
      <c r="EUA59" s="11"/>
      <c r="EUB59" s="11"/>
      <c r="EUC59" s="11"/>
      <c r="EUD59" s="11"/>
      <c r="EUE59" s="11"/>
      <c r="EUF59" s="11"/>
      <c r="EUG59" s="11"/>
      <c r="EUH59" s="11"/>
      <c r="EUI59" s="11"/>
      <c r="EUJ59" s="11"/>
      <c r="EUK59" s="11"/>
      <c r="EUL59" s="11"/>
      <c r="EUM59" s="11"/>
      <c r="EUN59" s="11"/>
      <c r="EUO59" s="11"/>
      <c r="EUP59" s="11"/>
      <c r="EUQ59" s="11"/>
      <c r="EUR59" s="11"/>
      <c r="EUS59" s="11"/>
      <c r="EUT59" s="11"/>
      <c r="EUU59" s="11"/>
      <c r="EUV59" s="11"/>
      <c r="EUW59" s="11"/>
      <c r="EUX59" s="11"/>
      <c r="EUY59" s="11"/>
      <c r="EUZ59" s="11"/>
      <c r="EVA59" s="11"/>
      <c r="EVB59" s="11"/>
      <c r="EVC59" s="11"/>
      <c r="EVD59" s="11"/>
      <c r="EVE59" s="11"/>
      <c r="EVF59" s="11"/>
      <c r="EVG59" s="11"/>
      <c r="EVH59" s="11"/>
      <c r="EVI59" s="11"/>
      <c r="EVJ59" s="11"/>
      <c r="EVK59" s="11"/>
      <c r="EVL59" s="11"/>
      <c r="EVM59" s="11"/>
      <c r="EVN59" s="11"/>
      <c r="EVO59" s="11"/>
      <c r="EVP59" s="11"/>
      <c r="EVQ59" s="11"/>
      <c r="EVR59" s="11"/>
      <c r="EVS59" s="11"/>
      <c r="EVT59" s="11"/>
      <c r="EVU59" s="11"/>
      <c r="EVV59" s="11"/>
      <c r="EVW59" s="11"/>
      <c r="EVX59" s="11"/>
      <c r="EVY59" s="11"/>
      <c r="EVZ59" s="11"/>
      <c r="EWA59" s="11"/>
      <c r="EWB59" s="11"/>
      <c r="EWC59" s="11"/>
      <c r="EWD59" s="11"/>
      <c r="EWE59" s="11"/>
      <c r="EWF59" s="11"/>
      <c r="EWG59" s="11"/>
      <c r="EWH59" s="11"/>
      <c r="EWI59" s="11"/>
      <c r="EWJ59" s="11"/>
      <c r="EWK59" s="11"/>
      <c r="EWL59" s="11"/>
      <c r="EWM59" s="11"/>
      <c r="EWN59" s="11"/>
      <c r="EWO59" s="11"/>
      <c r="EWP59" s="11"/>
      <c r="EWQ59" s="11"/>
      <c r="EWR59" s="11"/>
      <c r="EWS59" s="11"/>
      <c r="EWT59" s="11"/>
      <c r="EWU59" s="11"/>
      <c r="EWV59" s="11"/>
      <c r="EWW59" s="11"/>
      <c r="EWX59" s="11"/>
      <c r="EWY59" s="11"/>
      <c r="EWZ59" s="11"/>
      <c r="EXA59" s="11"/>
      <c r="EXB59" s="11"/>
      <c r="EXC59" s="11"/>
      <c r="EXD59" s="11"/>
      <c r="EXE59" s="11"/>
      <c r="EXF59" s="11"/>
      <c r="EXG59" s="11"/>
      <c r="EXH59" s="11"/>
      <c r="EXI59" s="11"/>
      <c r="EXJ59" s="11"/>
      <c r="EXK59" s="11"/>
      <c r="EXL59" s="11"/>
      <c r="EXM59" s="11"/>
      <c r="EXN59" s="11"/>
      <c r="EXO59" s="11"/>
      <c r="EXP59" s="11"/>
      <c r="EXQ59" s="11"/>
      <c r="EXR59" s="11"/>
      <c r="EXS59" s="11"/>
      <c r="EXT59" s="11"/>
      <c r="EXU59" s="11"/>
      <c r="EXV59" s="11"/>
      <c r="EXW59" s="11"/>
      <c r="EXX59" s="11"/>
      <c r="EXY59" s="11"/>
      <c r="EXZ59" s="11"/>
      <c r="EYA59" s="11"/>
      <c r="EYB59" s="11"/>
      <c r="EYC59" s="11"/>
      <c r="EYD59" s="11"/>
      <c r="EYE59" s="11"/>
      <c r="EYF59" s="11"/>
      <c r="EYG59" s="11"/>
      <c r="EYH59" s="11"/>
      <c r="EYI59" s="11"/>
      <c r="EYJ59" s="11"/>
      <c r="EYK59" s="11"/>
      <c r="EYL59" s="11"/>
      <c r="EYM59" s="11"/>
      <c r="EYN59" s="11"/>
      <c r="EYO59" s="11"/>
      <c r="EYP59" s="11"/>
      <c r="EYQ59" s="11"/>
      <c r="EYR59" s="11"/>
      <c r="EYS59" s="11"/>
      <c r="EYT59" s="11"/>
      <c r="EYU59" s="11"/>
      <c r="EYV59" s="11"/>
      <c r="EYW59" s="11"/>
      <c r="EYX59" s="11"/>
      <c r="EYY59" s="11"/>
      <c r="EYZ59" s="11"/>
      <c r="EZA59" s="11"/>
      <c r="EZB59" s="11"/>
      <c r="EZC59" s="11"/>
      <c r="EZD59" s="11"/>
      <c r="EZE59" s="11"/>
      <c r="EZF59" s="11"/>
      <c r="EZG59" s="11"/>
      <c r="EZH59" s="11"/>
      <c r="EZI59" s="11"/>
      <c r="EZJ59" s="11"/>
      <c r="EZK59" s="11"/>
      <c r="EZL59" s="11"/>
      <c r="EZM59" s="11"/>
      <c r="EZN59" s="11"/>
      <c r="EZO59" s="11"/>
      <c r="EZP59" s="11"/>
      <c r="EZQ59" s="11"/>
      <c r="EZR59" s="11"/>
      <c r="EZS59" s="11"/>
      <c r="EZT59" s="11"/>
      <c r="EZU59" s="11"/>
      <c r="EZV59" s="11"/>
      <c r="EZW59" s="11"/>
      <c r="EZX59" s="11"/>
      <c r="EZY59" s="11"/>
      <c r="EZZ59" s="11"/>
      <c r="FAA59" s="11"/>
      <c r="FAB59" s="11"/>
      <c r="FAC59" s="11"/>
      <c r="FAD59" s="11"/>
      <c r="FAE59" s="11"/>
      <c r="FAF59" s="11"/>
      <c r="FAG59" s="11"/>
      <c r="FAH59" s="11"/>
      <c r="FAI59" s="11"/>
      <c r="FAJ59" s="11"/>
      <c r="FAK59" s="11"/>
      <c r="FAL59" s="11"/>
      <c r="FAM59" s="11"/>
      <c r="FAN59" s="11"/>
      <c r="FAO59" s="11"/>
      <c r="FAP59" s="11"/>
      <c r="FAQ59" s="11"/>
      <c r="FAR59" s="11"/>
      <c r="FAS59" s="11"/>
      <c r="FAT59" s="11"/>
      <c r="FAU59" s="11"/>
      <c r="FAV59" s="11"/>
      <c r="FAW59" s="11"/>
      <c r="FAX59" s="11"/>
      <c r="FAY59" s="11"/>
      <c r="FAZ59" s="11"/>
      <c r="FBA59" s="11"/>
      <c r="FBB59" s="11"/>
      <c r="FBC59" s="11"/>
      <c r="FBD59" s="11"/>
      <c r="FBE59" s="11"/>
      <c r="FBF59" s="11"/>
      <c r="FBG59" s="11"/>
      <c r="FBH59" s="11"/>
      <c r="FBI59" s="11"/>
      <c r="FBJ59" s="11"/>
      <c r="FBK59" s="11"/>
      <c r="FBL59" s="11"/>
      <c r="FBM59" s="11"/>
      <c r="FBN59" s="11"/>
      <c r="FBO59" s="11"/>
      <c r="FBP59" s="11"/>
      <c r="FBQ59" s="11"/>
      <c r="FBR59" s="11"/>
      <c r="FBS59" s="11"/>
      <c r="FBT59" s="11"/>
      <c r="FBU59" s="11"/>
      <c r="FBV59" s="11"/>
      <c r="FBW59" s="11"/>
      <c r="FBX59" s="11"/>
      <c r="FBY59" s="11"/>
      <c r="FBZ59" s="11"/>
      <c r="FCA59" s="11"/>
      <c r="FCB59" s="11"/>
      <c r="FCC59" s="11"/>
      <c r="FCD59" s="11"/>
      <c r="FCE59" s="11"/>
      <c r="FCF59" s="11"/>
      <c r="FCG59" s="11"/>
      <c r="FCH59" s="11"/>
      <c r="FCI59" s="11"/>
      <c r="FCJ59" s="11"/>
      <c r="FCK59" s="11"/>
      <c r="FCL59" s="11"/>
      <c r="FCM59" s="11"/>
      <c r="FCN59" s="11"/>
      <c r="FCO59" s="11"/>
      <c r="FCP59" s="11"/>
      <c r="FCQ59" s="11"/>
      <c r="FCR59" s="11"/>
      <c r="FCS59" s="11"/>
      <c r="FCT59" s="11"/>
      <c r="FCU59" s="11"/>
      <c r="FCV59" s="11"/>
      <c r="FCW59" s="11"/>
      <c r="FCX59" s="11"/>
      <c r="FCY59" s="11"/>
      <c r="FCZ59" s="11"/>
      <c r="FDA59" s="11"/>
      <c r="FDB59" s="11"/>
      <c r="FDC59" s="11"/>
      <c r="FDD59" s="11"/>
      <c r="FDE59" s="11"/>
      <c r="FDF59" s="11"/>
      <c r="FDG59" s="11"/>
      <c r="FDH59" s="11"/>
      <c r="FDI59" s="11"/>
      <c r="FDJ59" s="11"/>
      <c r="FDK59" s="11"/>
      <c r="FDL59" s="11"/>
      <c r="FDM59" s="11"/>
      <c r="FDN59" s="11"/>
      <c r="FDO59" s="11"/>
      <c r="FDP59" s="11"/>
      <c r="FDQ59" s="11"/>
      <c r="FDR59" s="11"/>
      <c r="FDS59" s="11"/>
      <c r="FDT59" s="11"/>
      <c r="FDU59" s="11"/>
      <c r="FDV59" s="11"/>
      <c r="FDW59" s="11"/>
      <c r="FDX59" s="11"/>
      <c r="FDY59" s="11"/>
      <c r="FDZ59" s="11"/>
      <c r="FEA59" s="11"/>
      <c r="FEB59" s="11"/>
      <c r="FEC59" s="11"/>
      <c r="FED59" s="11"/>
      <c r="FEE59" s="11"/>
      <c r="FEF59" s="11"/>
      <c r="FEG59" s="11"/>
      <c r="FEH59" s="11"/>
      <c r="FEI59" s="11"/>
      <c r="FEJ59" s="11"/>
      <c r="FEK59" s="11"/>
      <c r="FEL59" s="11"/>
      <c r="FEM59" s="11"/>
      <c r="FEN59" s="11"/>
      <c r="FEO59" s="11"/>
      <c r="FEP59" s="11"/>
      <c r="FEQ59" s="11"/>
      <c r="FER59" s="11"/>
      <c r="FES59" s="11"/>
      <c r="FET59" s="11"/>
      <c r="FEU59" s="11"/>
      <c r="FEV59" s="11"/>
      <c r="FEW59" s="11"/>
      <c r="FEX59" s="11"/>
      <c r="FEY59" s="11"/>
      <c r="FEZ59" s="11"/>
      <c r="FFA59" s="11"/>
      <c r="FFB59" s="11"/>
      <c r="FFC59" s="11"/>
      <c r="FFD59" s="11"/>
      <c r="FFE59" s="11"/>
      <c r="FFF59" s="11"/>
      <c r="FFG59" s="11"/>
      <c r="FFH59" s="11"/>
      <c r="FFI59" s="11"/>
      <c r="FFJ59" s="11"/>
      <c r="FFK59" s="11"/>
      <c r="FFL59" s="11"/>
      <c r="FFM59" s="11"/>
      <c r="FFN59" s="11"/>
      <c r="FFO59" s="11"/>
      <c r="FFP59" s="11"/>
      <c r="FFQ59" s="11"/>
      <c r="FFR59" s="11"/>
      <c r="FFS59" s="11"/>
      <c r="FFT59" s="11"/>
      <c r="FFU59" s="11"/>
      <c r="FFV59" s="11"/>
      <c r="FFW59" s="11"/>
      <c r="FFX59" s="11"/>
      <c r="FFY59" s="11"/>
      <c r="FFZ59" s="11"/>
      <c r="FGA59" s="11"/>
      <c r="FGB59" s="11"/>
      <c r="FGC59" s="11"/>
      <c r="FGD59" s="11"/>
      <c r="FGE59" s="11"/>
      <c r="FGF59" s="11"/>
      <c r="FGG59" s="11"/>
      <c r="FGH59" s="11"/>
      <c r="FGI59" s="11"/>
      <c r="FGJ59" s="11"/>
      <c r="FGK59" s="11"/>
      <c r="FGL59" s="11"/>
      <c r="FGM59" s="11"/>
      <c r="FGN59" s="11"/>
      <c r="FGO59" s="11"/>
      <c r="FGP59" s="11"/>
      <c r="FGQ59" s="11"/>
      <c r="FGR59" s="11"/>
      <c r="FGS59" s="11"/>
      <c r="FGT59" s="11"/>
      <c r="FGU59" s="11"/>
      <c r="FGV59" s="11"/>
      <c r="FGW59" s="11"/>
      <c r="FGX59" s="11"/>
      <c r="FGY59" s="11"/>
      <c r="FGZ59" s="11"/>
      <c r="FHA59" s="11"/>
      <c r="FHB59" s="11"/>
      <c r="FHC59" s="11"/>
      <c r="FHD59" s="11"/>
      <c r="FHE59" s="11"/>
      <c r="FHF59" s="11"/>
      <c r="FHG59" s="11"/>
      <c r="FHH59" s="11"/>
      <c r="FHI59" s="11"/>
      <c r="FHJ59" s="11"/>
      <c r="FHK59" s="11"/>
      <c r="FHL59" s="11"/>
      <c r="FHM59" s="11"/>
      <c r="FHN59" s="11"/>
      <c r="FHO59" s="11"/>
      <c r="FHP59" s="11"/>
      <c r="FHQ59" s="11"/>
      <c r="FHR59" s="11"/>
      <c r="FHS59" s="11"/>
      <c r="FHT59" s="11"/>
      <c r="FHU59" s="11"/>
      <c r="FHV59" s="11"/>
      <c r="FHW59" s="11"/>
      <c r="FHX59" s="11"/>
      <c r="FHY59" s="11"/>
      <c r="FHZ59" s="11"/>
      <c r="FIA59" s="11"/>
      <c r="FIB59" s="11"/>
      <c r="FIC59" s="11"/>
      <c r="FID59" s="11"/>
      <c r="FIE59" s="11"/>
      <c r="FIF59" s="11"/>
      <c r="FIG59" s="11"/>
      <c r="FIH59" s="11"/>
      <c r="FII59" s="11"/>
      <c r="FIJ59" s="11"/>
      <c r="FIK59" s="11"/>
      <c r="FIL59" s="11"/>
      <c r="FIM59" s="11"/>
      <c r="FIN59" s="11"/>
      <c r="FIO59" s="11"/>
      <c r="FIP59" s="11"/>
      <c r="FIQ59" s="11"/>
      <c r="FIR59" s="11"/>
      <c r="FIS59" s="11"/>
      <c r="FIT59" s="11"/>
      <c r="FIU59" s="11"/>
      <c r="FIV59" s="11"/>
      <c r="FIW59" s="11"/>
      <c r="FIX59" s="11"/>
      <c r="FIY59" s="11"/>
      <c r="FIZ59" s="11"/>
      <c r="FJA59" s="11"/>
      <c r="FJB59" s="11"/>
      <c r="FJC59" s="11"/>
      <c r="FJD59" s="11"/>
      <c r="FJE59" s="11"/>
      <c r="FJF59" s="11"/>
      <c r="FJG59" s="11"/>
      <c r="FJH59" s="11"/>
      <c r="FJI59" s="11"/>
      <c r="FJJ59" s="11"/>
      <c r="FJK59" s="11"/>
      <c r="FJL59" s="11"/>
      <c r="FJM59" s="11"/>
      <c r="FJN59" s="11"/>
      <c r="FJO59" s="11"/>
      <c r="FJP59" s="11"/>
      <c r="FJQ59" s="11"/>
      <c r="FJR59" s="11"/>
      <c r="FJS59" s="11"/>
      <c r="FJT59" s="11"/>
      <c r="FJU59" s="11"/>
      <c r="FJV59" s="11"/>
      <c r="FJW59" s="11"/>
      <c r="FJX59" s="11"/>
      <c r="FJY59" s="11"/>
      <c r="FJZ59" s="11"/>
      <c r="FKA59" s="11"/>
      <c r="FKB59" s="11"/>
      <c r="FKC59" s="11"/>
      <c r="FKD59" s="11"/>
      <c r="FKE59" s="11"/>
      <c r="FKF59" s="11"/>
      <c r="FKG59" s="11"/>
      <c r="FKH59" s="11"/>
      <c r="FKI59" s="11"/>
      <c r="FKJ59" s="11"/>
      <c r="FKK59" s="11"/>
      <c r="FKL59" s="11"/>
      <c r="FKM59" s="11"/>
      <c r="FKN59" s="11"/>
      <c r="FKO59" s="11"/>
      <c r="FKP59" s="11"/>
      <c r="FKQ59" s="11"/>
      <c r="FKR59" s="11"/>
      <c r="FKS59" s="11"/>
      <c r="FKT59" s="11"/>
      <c r="FKU59" s="11"/>
      <c r="FKV59" s="11"/>
      <c r="FKW59" s="11"/>
      <c r="FKX59" s="11"/>
      <c r="FKY59" s="11"/>
      <c r="FKZ59" s="11"/>
      <c r="FLA59" s="11"/>
      <c r="FLB59" s="11"/>
      <c r="FLC59" s="11"/>
      <c r="FLD59" s="11"/>
      <c r="FLE59" s="11"/>
      <c r="FLF59" s="11"/>
      <c r="FLG59" s="11"/>
      <c r="FLH59" s="11"/>
      <c r="FLI59" s="11"/>
      <c r="FLJ59" s="11"/>
      <c r="FLK59" s="11"/>
      <c r="FLL59" s="11"/>
      <c r="FLM59" s="11"/>
      <c r="FLN59" s="11"/>
      <c r="FLO59" s="11"/>
      <c r="FLP59" s="11"/>
      <c r="FLQ59" s="11"/>
      <c r="FLR59" s="11"/>
      <c r="FLS59" s="11"/>
      <c r="FLT59" s="11"/>
      <c r="FLU59" s="11"/>
      <c r="FLV59" s="11"/>
      <c r="FLW59" s="11"/>
      <c r="FLX59" s="11"/>
      <c r="FLY59" s="11"/>
      <c r="FLZ59" s="11"/>
      <c r="FMA59" s="11"/>
      <c r="FMB59" s="11"/>
      <c r="FMC59" s="11"/>
      <c r="FMD59" s="11"/>
      <c r="FME59" s="11"/>
      <c r="FMF59" s="11"/>
      <c r="FMG59" s="11"/>
      <c r="FMH59" s="11"/>
      <c r="FMI59" s="11"/>
      <c r="FMJ59" s="11"/>
      <c r="FMK59" s="11"/>
      <c r="FML59" s="11"/>
      <c r="FMM59" s="11"/>
      <c r="FMN59" s="11"/>
      <c r="FMO59" s="11"/>
      <c r="FMP59" s="11"/>
      <c r="FMQ59" s="11"/>
      <c r="FMR59" s="11"/>
      <c r="FMS59" s="11"/>
      <c r="FMT59" s="11"/>
      <c r="FMU59" s="11"/>
      <c r="FMV59" s="11"/>
      <c r="FMW59" s="11"/>
      <c r="FMX59" s="11"/>
      <c r="FMY59" s="11"/>
      <c r="FMZ59" s="11"/>
      <c r="FNA59" s="11"/>
      <c r="FNB59" s="11"/>
      <c r="FNC59" s="11"/>
      <c r="FND59" s="11"/>
      <c r="FNE59" s="11"/>
      <c r="FNF59" s="11"/>
      <c r="FNG59" s="11"/>
      <c r="FNH59" s="11"/>
      <c r="FNI59" s="11"/>
      <c r="FNJ59" s="11"/>
      <c r="FNK59" s="11"/>
      <c r="FNL59" s="11"/>
      <c r="FNM59" s="11"/>
      <c r="FNN59" s="11"/>
      <c r="FNO59" s="11"/>
      <c r="FNP59" s="11"/>
      <c r="FNQ59" s="11"/>
      <c r="FNR59" s="11"/>
      <c r="FNS59" s="11"/>
      <c r="FNT59" s="11"/>
      <c r="FNU59" s="11"/>
      <c r="FNV59" s="11"/>
      <c r="FNW59" s="11"/>
      <c r="FNX59" s="11"/>
      <c r="FNY59" s="11"/>
      <c r="FNZ59" s="11"/>
      <c r="FOA59" s="11"/>
      <c r="FOB59" s="11"/>
      <c r="FOC59" s="11"/>
      <c r="FOD59" s="11"/>
      <c r="FOE59" s="11"/>
      <c r="FOF59" s="11"/>
      <c r="FOG59" s="11"/>
      <c r="FOH59" s="11"/>
      <c r="FOI59" s="11"/>
      <c r="FOJ59" s="11"/>
      <c r="FOK59" s="11"/>
      <c r="FOL59" s="11"/>
      <c r="FOM59" s="11"/>
      <c r="FON59" s="11"/>
      <c r="FOO59" s="11"/>
      <c r="FOP59" s="11"/>
      <c r="FOQ59" s="11"/>
      <c r="FOR59" s="11"/>
      <c r="FOS59" s="11"/>
      <c r="FOT59" s="11"/>
      <c r="FOU59" s="11"/>
      <c r="FOV59" s="11"/>
      <c r="FOW59" s="11"/>
      <c r="FOX59" s="11"/>
      <c r="FOY59" s="11"/>
      <c r="FOZ59" s="11"/>
      <c r="FPA59" s="11"/>
      <c r="FPB59" s="11"/>
      <c r="FPC59" s="11"/>
      <c r="FPD59" s="11"/>
      <c r="FPE59" s="11"/>
      <c r="FPF59" s="11"/>
      <c r="FPG59" s="11"/>
      <c r="FPH59" s="11"/>
      <c r="FPI59" s="11"/>
      <c r="FPJ59" s="11"/>
      <c r="FPK59" s="11"/>
      <c r="FPL59" s="11"/>
      <c r="FPM59" s="11"/>
      <c r="FPN59" s="11"/>
      <c r="FPO59" s="11"/>
      <c r="FPP59" s="11"/>
      <c r="FPQ59" s="11"/>
      <c r="FPR59" s="11"/>
      <c r="FPS59" s="11"/>
      <c r="FPT59" s="11"/>
      <c r="FPU59" s="11"/>
      <c r="FPV59" s="11"/>
      <c r="FPW59" s="11"/>
      <c r="FPX59" s="11"/>
      <c r="FPY59" s="11"/>
      <c r="FPZ59" s="11"/>
      <c r="FQA59" s="11"/>
      <c r="FQB59" s="11"/>
      <c r="FQC59" s="11"/>
      <c r="FQD59" s="11"/>
      <c r="FQE59" s="11"/>
      <c r="FQF59" s="11"/>
      <c r="FQG59" s="11"/>
      <c r="FQH59" s="11"/>
      <c r="FQI59" s="11"/>
      <c r="FQJ59" s="11"/>
      <c r="FQK59" s="11"/>
      <c r="FQL59" s="11"/>
      <c r="FQM59" s="11"/>
      <c r="FQN59" s="11"/>
      <c r="FQO59" s="11"/>
      <c r="FQP59" s="11"/>
      <c r="FQQ59" s="11"/>
      <c r="FQR59" s="11"/>
      <c r="FQS59" s="11"/>
      <c r="FQT59" s="11"/>
      <c r="FQU59" s="11"/>
      <c r="FQV59" s="11"/>
      <c r="FQW59" s="11"/>
      <c r="FQX59" s="11"/>
      <c r="FQY59" s="11"/>
      <c r="FQZ59" s="11"/>
      <c r="FRA59" s="11"/>
      <c r="FRB59" s="11"/>
      <c r="FRC59" s="11"/>
      <c r="FRD59" s="11"/>
      <c r="FRE59" s="11"/>
      <c r="FRF59" s="11"/>
      <c r="FRG59" s="11"/>
      <c r="FRH59" s="11"/>
      <c r="FRI59" s="11"/>
      <c r="FRJ59" s="11"/>
      <c r="FRK59" s="11"/>
      <c r="FRL59" s="11"/>
      <c r="FRM59" s="11"/>
      <c r="FRN59" s="11"/>
      <c r="FRO59" s="11"/>
      <c r="FRP59" s="11"/>
      <c r="FRQ59" s="11"/>
      <c r="FRR59" s="11"/>
      <c r="FRS59" s="11"/>
      <c r="FRT59" s="11"/>
      <c r="FRU59" s="11"/>
      <c r="FRV59" s="11"/>
      <c r="FRW59" s="11"/>
      <c r="FRX59" s="11"/>
      <c r="FRY59" s="11"/>
      <c r="FRZ59" s="11"/>
      <c r="FSA59" s="11"/>
      <c r="FSB59" s="11"/>
      <c r="FSC59" s="11"/>
      <c r="FSD59" s="11"/>
      <c r="FSE59" s="11"/>
      <c r="FSF59" s="11"/>
      <c r="FSG59" s="11"/>
      <c r="FSH59" s="11"/>
      <c r="FSI59" s="11"/>
      <c r="FSJ59" s="11"/>
      <c r="FSK59" s="11"/>
      <c r="FSL59" s="11"/>
      <c r="FSM59" s="11"/>
      <c r="FSN59" s="11"/>
      <c r="FSO59" s="11"/>
      <c r="FSP59" s="11"/>
      <c r="FSQ59" s="11"/>
      <c r="FSR59" s="11"/>
      <c r="FSS59" s="11"/>
      <c r="FST59" s="11"/>
      <c r="FSU59" s="11"/>
      <c r="FSV59" s="11"/>
      <c r="FSW59" s="11"/>
      <c r="FSX59" s="11"/>
      <c r="FSY59" s="11"/>
      <c r="FSZ59" s="11"/>
      <c r="FTA59" s="11"/>
      <c r="FTB59" s="11"/>
      <c r="FTC59" s="11"/>
      <c r="FTD59" s="11"/>
      <c r="FTE59" s="11"/>
      <c r="FTF59" s="11"/>
      <c r="FTG59" s="11"/>
      <c r="FTH59" s="11"/>
      <c r="FTI59" s="11"/>
      <c r="FTJ59" s="11"/>
      <c r="FTK59" s="11"/>
      <c r="FTL59" s="11"/>
      <c r="FTM59" s="11"/>
      <c r="FTN59" s="11"/>
      <c r="FTO59" s="11"/>
      <c r="FTP59" s="11"/>
      <c r="FTQ59" s="11"/>
      <c r="FTR59" s="11"/>
      <c r="FTS59" s="11"/>
      <c r="FTT59" s="11"/>
      <c r="FTU59" s="11"/>
      <c r="FTV59" s="11"/>
      <c r="FTW59" s="11"/>
      <c r="FTX59" s="11"/>
      <c r="FTY59" s="11"/>
      <c r="FTZ59" s="11"/>
      <c r="FUA59" s="11"/>
      <c r="FUB59" s="11"/>
      <c r="FUC59" s="11"/>
      <c r="FUD59" s="11"/>
      <c r="FUE59" s="11"/>
      <c r="FUF59" s="11"/>
      <c r="FUG59" s="11"/>
      <c r="FUH59" s="11"/>
      <c r="FUI59" s="11"/>
      <c r="FUJ59" s="11"/>
      <c r="FUK59" s="11"/>
      <c r="FUL59" s="11"/>
      <c r="FUM59" s="11"/>
      <c r="FUN59" s="11"/>
      <c r="FUO59" s="11"/>
      <c r="FUP59" s="11"/>
      <c r="FUQ59" s="11"/>
      <c r="FUR59" s="11"/>
      <c r="FUS59" s="11"/>
      <c r="FUT59" s="11"/>
      <c r="FUU59" s="11"/>
      <c r="FUV59" s="11"/>
      <c r="FUW59" s="11"/>
      <c r="FUX59" s="11"/>
      <c r="FUY59" s="11"/>
      <c r="FUZ59" s="11"/>
      <c r="FVA59" s="11"/>
      <c r="FVB59" s="11"/>
      <c r="FVC59" s="11"/>
      <c r="FVD59" s="11"/>
      <c r="FVE59" s="11"/>
      <c r="FVF59" s="11"/>
      <c r="FVG59" s="11"/>
      <c r="FVH59" s="11"/>
      <c r="FVI59" s="11"/>
      <c r="FVJ59" s="11"/>
      <c r="FVK59" s="11"/>
      <c r="FVL59" s="11"/>
      <c r="FVM59" s="11"/>
      <c r="FVN59" s="11"/>
      <c r="FVO59" s="11"/>
      <c r="FVP59" s="11"/>
      <c r="FVQ59" s="11"/>
      <c r="FVR59" s="11"/>
      <c r="FVS59" s="11"/>
      <c r="FVT59" s="11"/>
      <c r="FVU59" s="11"/>
      <c r="FVV59" s="11"/>
      <c r="FVW59" s="11"/>
      <c r="FVX59" s="11"/>
      <c r="FVY59" s="11"/>
      <c r="FVZ59" s="11"/>
      <c r="FWA59" s="11"/>
      <c r="FWB59" s="11"/>
      <c r="FWC59" s="11"/>
      <c r="FWD59" s="11"/>
      <c r="FWE59" s="11"/>
      <c r="FWF59" s="11"/>
      <c r="FWG59" s="11"/>
      <c r="FWH59" s="11"/>
      <c r="FWI59" s="11"/>
      <c r="FWJ59" s="11"/>
      <c r="FWK59" s="11"/>
      <c r="FWL59" s="11"/>
      <c r="FWM59" s="11"/>
      <c r="FWN59" s="11"/>
      <c r="FWO59" s="11"/>
      <c r="FWP59" s="11"/>
      <c r="FWQ59" s="11"/>
      <c r="FWR59" s="11"/>
      <c r="FWS59" s="11"/>
      <c r="FWT59" s="11"/>
      <c r="FWU59" s="11"/>
      <c r="FWV59" s="11"/>
      <c r="FWW59" s="11"/>
      <c r="FWX59" s="11"/>
      <c r="FWY59" s="11"/>
      <c r="FWZ59" s="11"/>
      <c r="FXA59" s="11"/>
      <c r="FXB59" s="11"/>
      <c r="FXC59" s="11"/>
      <c r="FXD59" s="11"/>
      <c r="FXE59" s="11"/>
      <c r="FXF59" s="11"/>
      <c r="FXG59" s="11"/>
      <c r="FXH59" s="11"/>
      <c r="FXI59" s="11"/>
      <c r="FXJ59" s="11"/>
      <c r="FXK59" s="11"/>
      <c r="FXL59" s="11"/>
      <c r="FXM59" s="11"/>
      <c r="FXN59" s="11"/>
      <c r="FXO59" s="11"/>
      <c r="FXP59" s="11"/>
      <c r="FXQ59" s="11"/>
      <c r="FXR59" s="11"/>
      <c r="FXS59" s="11"/>
      <c r="FXT59" s="11"/>
      <c r="FXU59" s="11"/>
      <c r="FXV59" s="11"/>
      <c r="FXW59" s="11"/>
      <c r="FXX59" s="11"/>
      <c r="FXY59" s="11"/>
      <c r="FXZ59" s="11"/>
      <c r="FYA59" s="11"/>
      <c r="FYB59" s="11"/>
      <c r="FYC59" s="11"/>
      <c r="FYD59" s="11"/>
      <c r="FYE59" s="11"/>
      <c r="FYF59" s="11"/>
      <c r="FYG59" s="11"/>
      <c r="FYH59" s="11"/>
      <c r="FYI59" s="11"/>
      <c r="FYJ59" s="11"/>
      <c r="FYK59" s="11"/>
      <c r="FYL59" s="11"/>
      <c r="FYM59" s="11"/>
      <c r="FYN59" s="11"/>
      <c r="FYO59" s="11"/>
      <c r="FYP59" s="11"/>
      <c r="FYQ59" s="11"/>
      <c r="FYR59" s="11"/>
      <c r="FYS59" s="11"/>
      <c r="FYT59" s="11"/>
      <c r="FYU59" s="11"/>
      <c r="FYV59" s="11"/>
      <c r="FYW59" s="11"/>
      <c r="FYX59" s="11"/>
      <c r="FYY59" s="11"/>
      <c r="FYZ59" s="11"/>
      <c r="FZA59" s="11"/>
      <c r="FZB59" s="11"/>
      <c r="FZC59" s="11"/>
      <c r="FZD59" s="11"/>
      <c r="FZE59" s="11"/>
      <c r="FZF59" s="11"/>
      <c r="FZG59" s="11"/>
      <c r="FZH59" s="11"/>
      <c r="FZI59" s="11"/>
      <c r="FZJ59" s="11"/>
      <c r="FZK59" s="11"/>
      <c r="FZL59" s="11"/>
      <c r="FZM59" s="11"/>
      <c r="FZN59" s="11"/>
      <c r="FZO59" s="11"/>
      <c r="FZP59" s="11"/>
      <c r="FZQ59" s="11"/>
      <c r="FZR59" s="11"/>
      <c r="FZS59" s="11"/>
      <c r="FZT59" s="11"/>
      <c r="FZU59" s="11"/>
      <c r="FZV59" s="11"/>
      <c r="FZW59" s="11"/>
      <c r="FZX59" s="11"/>
      <c r="FZY59" s="11"/>
      <c r="FZZ59" s="11"/>
      <c r="GAA59" s="11"/>
      <c r="GAB59" s="11"/>
      <c r="GAC59" s="11"/>
      <c r="GAD59" s="11"/>
      <c r="GAE59" s="11"/>
      <c r="GAF59" s="11"/>
      <c r="GAG59" s="11"/>
      <c r="GAH59" s="11"/>
      <c r="GAI59" s="11"/>
      <c r="GAJ59" s="11"/>
      <c r="GAK59" s="11"/>
      <c r="GAL59" s="11"/>
      <c r="GAM59" s="11"/>
      <c r="GAN59" s="11"/>
      <c r="GAO59" s="11"/>
      <c r="GAP59" s="11"/>
      <c r="GAQ59" s="11"/>
      <c r="GAR59" s="11"/>
      <c r="GAS59" s="11"/>
      <c r="GAT59" s="11"/>
      <c r="GAU59" s="11"/>
      <c r="GAV59" s="11"/>
      <c r="GAW59" s="11"/>
      <c r="GAX59" s="11"/>
      <c r="GAY59" s="11"/>
      <c r="GAZ59" s="11"/>
      <c r="GBA59" s="11"/>
      <c r="GBB59" s="11"/>
      <c r="GBC59" s="11"/>
      <c r="GBD59" s="11"/>
      <c r="GBE59" s="11"/>
      <c r="GBF59" s="11"/>
      <c r="GBG59" s="11"/>
      <c r="GBH59" s="11"/>
      <c r="GBI59" s="11"/>
      <c r="GBJ59" s="11"/>
      <c r="GBK59" s="11"/>
      <c r="GBL59" s="11"/>
      <c r="GBM59" s="11"/>
      <c r="GBN59" s="11"/>
      <c r="GBO59" s="11"/>
      <c r="GBP59" s="11"/>
      <c r="GBQ59" s="11"/>
      <c r="GBR59" s="11"/>
      <c r="GBS59" s="11"/>
      <c r="GBT59" s="11"/>
      <c r="GBU59" s="11"/>
      <c r="GBV59" s="11"/>
      <c r="GBW59" s="11"/>
      <c r="GBX59" s="11"/>
      <c r="GBY59" s="11"/>
      <c r="GBZ59" s="11"/>
      <c r="GCA59" s="11"/>
      <c r="GCB59" s="11"/>
      <c r="GCC59" s="11"/>
      <c r="GCD59" s="11"/>
      <c r="GCE59" s="11"/>
      <c r="GCF59" s="11"/>
      <c r="GCG59" s="11"/>
      <c r="GCH59" s="11"/>
      <c r="GCI59" s="11"/>
      <c r="GCJ59" s="11"/>
      <c r="GCK59" s="11"/>
      <c r="GCL59" s="11"/>
      <c r="GCM59" s="11"/>
      <c r="GCN59" s="11"/>
      <c r="GCO59" s="11"/>
      <c r="GCP59" s="11"/>
      <c r="GCQ59" s="11"/>
      <c r="GCR59" s="11"/>
      <c r="GCS59" s="11"/>
      <c r="GCT59" s="11"/>
      <c r="GCU59" s="11"/>
      <c r="GCV59" s="11"/>
      <c r="GCW59" s="11"/>
      <c r="GCX59" s="11"/>
      <c r="GCY59" s="11"/>
      <c r="GCZ59" s="11"/>
      <c r="GDA59" s="11"/>
      <c r="GDB59" s="11"/>
      <c r="GDC59" s="11"/>
      <c r="GDD59" s="11"/>
      <c r="GDE59" s="11"/>
      <c r="GDF59" s="11"/>
      <c r="GDG59" s="11"/>
      <c r="GDH59" s="11"/>
      <c r="GDI59" s="11"/>
      <c r="GDJ59" s="11"/>
      <c r="GDK59" s="11"/>
      <c r="GDL59" s="11"/>
      <c r="GDM59" s="11"/>
      <c r="GDN59" s="11"/>
      <c r="GDO59" s="11"/>
      <c r="GDP59" s="11"/>
      <c r="GDQ59" s="11"/>
      <c r="GDR59" s="11"/>
      <c r="GDS59" s="11"/>
      <c r="GDT59" s="11"/>
      <c r="GDU59" s="11"/>
      <c r="GDV59" s="11"/>
      <c r="GDW59" s="11"/>
      <c r="GDX59" s="11"/>
      <c r="GDY59" s="11"/>
      <c r="GDZ59" s="11"/>
      <c r="GEA59" s="11"/>
      <c r="GEB59" s="11"/>
      <c r="GEC59" s="11"/>
      <c r="GED59" s="11"/>
      <c r="GEE59" s="11"/>
      <c r="GEF59" s="11"/>
      <c r="GEG59" s="11"/>
      <c r="GEH59" s="11"/>
      <c r="GEI59" s="11"/>
      <c r="GEJ59" s="11"/>
      <c r="GEK59" s="11"/>
      <c r="GEL59" s="11"/>
      <c r="GEM59" s="11"/>
      <c r="GEN59" s="11"/>
      <c r="GEO59" s="11"/>
      <c r="GEP59" s="11"/>
      <c r="GEQ59" s="11"/>
      <c r="GER59" s="11"/>
      <c r="GES59" s="11"/>
      <c r="GET59" s="11"/>
      <c r="GEU59" s="11"/>
      <c r="GEV59" s="11"/>
      <c r="GEW59" s="11"/>
      <c r="GEX59" s="11"/>
      <c r="GEY59" s="11"/>
      <c r="GEZ59" s="11"/>
      <c r="GFA59" s="11"/>
      <c r="GFB59" s="11"/>
      <c r="GFC59" s="11"/>
      <c r="GFD59" s="11"/>
      <c r="GFE59" s="11"/>
      <c r="GFF59" s="11"/>
      <c r="GFG59" s="11"/>
      <c r="GFH59" s="11"/>
      <c r="GFI59" s="11"/>
      <c r="GFJ59" s="11"/>
      <c r="GFK59" s="11"/>
      <c r="GFL59" s="11"/>
      <c r="GFM59" s="11"/>
      <c r="GFN59" s="11"/>
      <c r="GFO59" s="11"/>
      <c r="GFP59" s="11"/>
      <c r="GFQ59" s="11"/>
      <c r="GFR59" s="11"/>
      <c r="GFS59" s="11"/>
      <c r="GFT59" s="11"/>
      <c r="GFU59" s="11"/>
      <c r="GFV59" s="11"/>
      <c r="GFW59" s="11"/>
      <c r="GFX59" s="11"/>
      <c r="GFY59" s="11"/>
      <c r="GFZ59" s="11"/>
      <c r="GGA59" s="11"/>
      <c r="GGB59" s="11"/>
      <c r="GGC59" s="11"/>
      <c r="GGD59" s="11"/>
      <c r="GGE59" s="11"/>
      <c r="GGF59" s="11"/>
      <c r="GGG59" s="11"/>
      <c r="GGH59" s="11"/>
      <c r="GGI59" s="11"/>
      <c r="GGJ59" s="11"/>
      <c r="GGK59" s="11"/>
      <c r="GGL59" s="11"/>
      <c r="GGM59" s="11"/>
      <c r="GGN59" s="11"/>
      <c r="GGO59" s="11"/>
      <c r="GGP59" s="11"/>
      <c r="GGQ59" s="11"/>
      <c r="GGR59" s="11"/>
      <c r="GGS59" s="11"/>
      <c r="GGT59" s="11"/>
      <c r="GGU59" s="11"/>
      <c r="GGV59" s="11"/>
      <c r="GGW59" s="11"/>
      <c r="GGX59" s="11"/>
      <c r="GGY59" s="11"/>
      <c r="GGZ59" s="11"/>
      <c r="GHA59" s="11"/>
      <c r="GHB59" s="11"/>
      <c r="GHC59" s="11"/>
      <c r="GHD59" s="11"/>
      <c r="GHE59" s="11"/>
      <c r="GHF59" s="11"/>
      <c r="GHG59" s="11"/>
      <c r="GHH59" s="11"/>
      <c r="GHI59" s="11"/>
      <c r="GHJ59" s="11"/>
      <c r="GHK59" s="11"/>
      <c r="GHL59" s="11"/>
      <c r="GHM59" s="11"/>
      <c r="GHN59" s="11"/>
      <c r="GHO59" s="11"/>
      <c r="GHP59" s="11"/>
      <c r="GHQ59" s="11"/>
      <c r="GHR59" s="11"/>
      <c r="GHS59" s="11"/>
      <c r="GHT59" s="11"/>
      <c r="GHU59" s="11"/>
      <c r="GHV59" s="11"/>
      <c r="GHW59" s="11"/>
      <c r="GHX59" s="11"/>
      <c r="GHY59" s="11"/>
      <c r="GHZ59" s="11"/>
      <c r="GIA59" s="11"/>
      <c r="GIB59" s="11"/>
      <c r="GIC59" s="11"/>
      <c r="GID59" s="11"/>
      <c r="GIE59" s="11"/>
      <c r="GIF59" s="11"/>
      <c r="GIG59" s="11"/>
      <c r="GIH59" s="11"/>
      <c r="GII59" s="11"/>
      <c r="GIJ59" s="11"/>
      <c r="GIK59" s="11"/>
      <c r="GIL59" s="11"/>
      <c r="GIM59" s="11"/>
      <c r="GIN59" s="11"/>
      <c r="GIO59" s="11"/>
      <c r="GIP59" s="11"/>
      <c r="GIQ59" s="11"/>
      <c r="GIR59" s="11"/>
      <c r="GIS59" s="11"/>
      <c r="GIT59" s="11"/>
      <c r="GIU59" s="11"/>
      <c r="GIV59" s="11"/>
      <c r="GIW59" s="11"/>
      <c r="GIX59" s="11"/>
      <c r="GIY59" s="11"/>
      <c r="GIZ59" s="11"/>
      <c r="GJA59" s="11"/>
      <c r="GJB59" s="11"/>
      <c r="GJC59" s="11"/>
      <c r="GJD59" s="11"/>
      <c r="GJE59" s="11"/>
      <c r="GJF59" s="11"/>
      <c r="GJG59" s="11"/>
      <c r="GJH59" s="11"/>
      <c r="GJI59" s="11"/>
      <c r="GJJ59" s="11"/>
      <c r="GJK59" s="11"/>
      <c r="GJL59" s="11"/>
      <c r="GJM59" s="11"/>
      <c r="GJN59" s="11"/>
      <c r="GJO59" s="11"/>
      <c r="GJP59" s="11"/>
      <c r="GJQ59" s="11"/>
      <c r="GJR59" s="11"/>
      <c r="GJS59" s="11"/>
      <c r="GJT59" s="11"/>
      <c r="GJU59" s="11"/>
      <c r="GJV59" s="11"/>
      <c r="GJW59" s="11"/>
      <c r="GJX59" s="11"/>
      <c r="GJY59" s="11"/>
      <c r="GJZ59" s="11"/>
      <c r="GKA59" s="11"/>
      <c r="GKB59" s="11"/>
      <c r="GKC59" s="11"/>
      <c r="GKD59" s="11"/>
      <c r="GKE59" s="11"/>
      <c r="GKF59" s="11"/>
      <c r="GKG59" s="11"/>
      <c r="GKH59" s="11"/>
      <c r="GKI59" s="11"/>
      <c r="GKJ59" s="11"/>
      <c r="GKK59" s="11"/>
      <c r="GKL59" s="11"/>
      <c r="GKM59" s="11"/>
      <c r="GKN59" s="11"/>
      <c r="GKO59" s="11"/>
      <c r="GKP59" s="11"/>
      <c r="GKQ59" s="11"/>
      <c r="GKR59" s="11"/>
      <c r="GKS59" s="11"/>
      <c r="GKT59" s="11"/>
      <c r="GKU59" s="11"/>
      <c r="GKV59" s="11"/>
      <c r="GKW59" s="11"/>
      <c r="GKX59" s="11"/>
      <c r="GKY59" s="11"/>
      <c r="GKZ59" s="11"/>
      <c r="GLA59" s="11"/>
      <c r="GLB59" s="11"/>
      <c r="GLC59" s="11"/>
      <c r="GLD59" s="11"/>
      <c r="GLE59" s="11"/>
      <c r="GLF59" s="11"/>
      <c r="GLG59" s="11"/>
      <c r="GLH59" s="11"/>
      <c r="GLI59" s="11"/>
      <c r="GLJ59" s="11"/>
      <c r="GLK59" s="11"/>
      <c r="GLL59" s="11"/>
      <c r="GLM59" s="11"/>
      <c r="GLN59" s="11"/>
      <c r="GLO59" s="11"/>
      <c r="GLP59" s="11"/>
      <c r="GLQ59" s="11"/>
      <c r="GLR59" s="11"/>
      <c r="GLS59" s="11"/>
      <c r="GLT59" s="11"/>
      <c r="GLU59" s="11"/>
      <c r="GLV59" s="11"/>
      <c r="GLW59" s="11"/>
      <c r="GLX59" s="11"/>
      <c r="GLY59" s="11"/>
      <c r="GLZ59" s="11"/>
      <c r="GMA59" s="11"/>
      <c r="GMB59" s="11"/>
      <c r="GMC59" s="11"/>
      <c r="GMD59" s="11"/>
      <c r="GME59" s="11"/>
      <c r="GMF59" s="11"/>
      <c r="GMG59" s="11"/>
      <c r="GMH59" s="11"/>
      <c r="GMI59" s="11"/>
      <c r="GMJ59" s="11"/>
      <c r="GMK59" s="11"/>
      <c r="GML59" s="11"/>
      <c r="GMM59" s="11"/>
      <c r="GMN59" s="11"/>
      <c r="GMO59" s="11"/>
      <c r="GMP59" s="11"/>
      <c r="GMQ59" s="11"/>
      <c r="GMR59" s="11"/>
      <c r="GMS59" s="11"/>
      <c r="GMT59" s="11"/>
      <c r="GMU59" s="11"/>
      <c r="GMV59" s="11"/>
      <c r="GMW59" s="11"/>
      <c r="GMX59" s="11"/>
      <c r="GMY59" s="11"/>
      <c r="GMZ59" s="11"/>
      <c r="GNA59" s="11"/>
      <c r="GNB59" s="11"/>
      <c r="GNC59" s="11"/>
      <c r="GND59" s="11"/>
      <c r="GNE59" s="11"/>
      <c r="GNF59" s="11"/>
      <c r="GNG59" s="11"/>
      <c r="GNH59" s="11"/>
      <c r="GNI59" s="11"/>
      <c r="GNJ59" s="11"/>
      <c r="GNK59" s="11"/>
      <c r="GNL59" s="11"/>
      <c r="GNM59" s="11"/>
      <c r="GNN59" s="11"/>
      <c r="GNO59" s="11"/>
      <c r="GNP59" s="11"/>
      <c r="GNQ59" s="11"/>
      <c r="GNR59" s="11"/>
      <c r="GNS59" s="11"/>
      <c r="GNT59" s="11"/>
      <c r="GNU59" s="11"/>
      <c r="GNV59" s="11"/>
      <c r="GNW59" s="11"/>
      <c r="GNX59" s="11"/>
      <c r="GNY59" s="11"/>
      <c r="GNZ59" s="11"/>
      <c r="GOA59" s="11"/>
      <c r="GOB59" s="11"/>
      <c r="GOC59" s="11"/>
      <c r="GOD59" s="11"/>
      <c r="GOE59" s="11"/>
      <c r="GOF59" s="11"/>
      <c r="GOG59" s="11"/>
      <c r="GOH59" s="11"/>
      <c r="GOI59" s="11"/>
      <c r="GOJ59" s="11"/>
      <c r="GOK59" s="11"/>
      <c r="GOL59" s="11"/>
      <c r="GOM59" s="11"/>
      <c r="GON59" s="11"/>
      <c r="GOO59" s="11"/>
      <c r="GOP59" s="11"/>
      <c r="GOQ59" s="11"/>
      <c r="GOR59" s="11"/>
      <c r="GOS59" s="11"/>
      <c r="GOT59" s="11"/>
      <c r="GOU59" s="11"/>
      <c r="GOV59" s="11"/>
      <c r="GOW59" s="11"/>
      <c r="GOX59" s="11"/>
      <c r="GOY59" s="11"/>
      <c r="GOZ59" s="11"/>
      <c r="GPA59" s="11"/>
      <c r="GPB59" s="11"/>
      <c r="GPC59" s="11"/>
      <c r="GPD59" s="11"/>
      <c r="GPE59" s="11"/>
      <c r="GPF59" s="11"/>
      <c r="GPG59" s="11"/>
      <c r="GPH59" s="11"/>
      <c r="GPI59" s="11"/>
      <c r="GPJ59" s="11"/>
      <c r="GPK59" s="11"/>
      <c r="GPL59" s="11"/>
      <c r="GPM59" s="11"/>
      <c r="GPN59" s="11"/>
      <c r="GPO59" s="11"/>
      <c r="GPP59" s="11"/>
      <c r="GPQ59" s="11"/>
      <c r="GPR59" s="11"/>
      <c r="GPS59" s="11"/>
      <c r="GPT59" s="11"/>
      <c r="GPU59" s="11"/>
      <c r="GPV59" s="11"/>
      <c r="GPW59" s="11"/>
      <c r="GPX59" s="11"/>
      <c r="GPY59" s="11"/>
      <c r="GPZ59" s="11"/>
      <c r="GQA59" s="11"/>
      <c r="GQB59" s="11"/>
      <c r="GQC59" s="11"/>
      <c r="GQD59" s="11"/>
      <c r="GQE59" s="11"/>
      <c r="GQF59" s="11"/>
      <c r="GQG59" s="11"/>
      <c r="GQH59" s="11"/>
      <c r="GQI59" s="11"/>
      <c r="GQJ59" s="11"/>
      <c r="GQK59" s="11"/>
      <c r="GQL59" s="11"/>
      <c r="GQM59" s="11"/>
      <c r="GQN59" s="11"/>
      <c r="GQO59" s="11"/>
      <c r="GQP59" s="11"/>
      <c r="GQQ59" s="11"/>
      <c r="GQR59" s="11"/>
      <c r="GQS59" s="11"/>
      <c r="GQT59" s="11"/>
      <c r="GQU59" s="11"/>
      <c r="GQV59" s="11"/>
      <c r="GQW59" s="11"/>
      <c r="GQX59" s="11"/>
      <c r="GQY59" s="11"/>
      <c r="GQZ59" s="11"/>
      <c r="GRA59" s="11"/>
      <c r="GRB59" s="11"/>
      <c r="GRC59" s="11"/>
      <c r="GRD59" s="11"/>
      <c r="GRE59" s="11"/>
      <c r="GRF59" s="11"/>
      <c r="GRG59" s="11"/>
      <c r="GRH59" s="11"/>
      <c r="GRI59" s="11"/>
      <c r="GRJ59" s="11"/>
      <c r="GRK59" s="11"/>
      <c r="GRL59" s="11"/>
      <c r="GRM59" s="11"/>
      <c r="GRN59" s="11"/>
      <c r="GRO59" s="11"/>
      <c r="GRP59" s="11"/>
      <c r="GRQ59" s="11"/>
      <c r="GRR59" s="11"/>
      <c r="GRS59" s="11"/>
      <c r="GRT59" s="11"/>
      <c r="GRU59" s="11"/>
      <c r="GRV59" s="11"/>
      <c r="GRW59" s="11"/>
      <c r="GRX59" s="11"/>
      <c r="GRY59" s="11"/>
      <c r="GRZ59" s="11"/>
      <c r="GSA59" s="11"/>
      <c r="GSB59" s="11"/>
      <c r="GSC59" s="11"/>
      <c r="GSD59" s="11"/>
      <c r="GSE59" s="11"/>
      <c r="GSF59" s="11"/>
      <c r="GSG59" s="11"/>
      <c r="GSH59" s="11"/>
      <c r="GSI59" s="11"/>
      <c r="GSJ59" s="11"/>
      <c r="GSK59" s="11"/>
      <c r="GSL59" s="11"/>
      <c r="GSM59" s="11"/>
      <c r="GSN59" s="11"/>
      <c r="GSO59" s="11"/>
      <c r="GSP59" s="11"/>
      <c r="GSQ59" s="11"/>
      <c r="GSR59" s="11"/>
      <c r="GSS59" s="11"/>
      <c r="GST59" s="11"/>
      <c r="GSU59" s="11"/>
      <c r="GSV59" s="11"/>
      <c r="GSW59" s="11"/>
      <c r="GSX59" s="11"/>
      <c r="GSY59" s="11"/>
      <c r="GSZ59" s="11"/>
      <c r="GTA59" s="11"/>
      <c r="GTB59" s="11"/>
      <c r="GTC59" s="11"/>
      <c r="GTD59" s="11"/>
      <c r="GTE59" s="11"/>
      <c r="GTF59" s="11"/>
      <c r="GTG59" s="11"/>
      <c r="GTH59" s="11"/>
      <c r="GTI59" s="11"/>
      <c r="GTJ59" s="11"/>
      <c r="GTK59" s="11"/>
      <c r="GTL59" s="11"/>
      <c r="GTM59" s="11"/>
      <c r="GTN59" s="11"/>
      <c r="GTO59" s="11"/>
      <c r="GTP59" s="11"/>
      <c r="GTQ59" s="11"/>
      <c r="GTR59" s="11"/>
      <c r="GTS59" s="11"/>
      <c r="GTT59" s="11"/>
      <c r="GTU59" s="11"/>
      <c r="GTV59" s="11"/>
      <c r="GTW59" s="11"/>
      <c r="GTX59" s="11"/>
      <c r="GTY59" s="11"/>
      <c r="GTZ59" s="11"/>
      <c r="GUA59" s="11"/>
      <c r="GUB59" s="11"/>
      <c r="GUC59" s="11"/>
      <c r="GUD59" s="11"/>
      <c r="GUE59" s="11"/>
      <c r="GUF59" s="11"/>
      <c r="GUG59" s="11"/>
      <c r="GUH59" s="11"/>
      <c r="GUI59" s="11"/>
      <c r="GUJ59" s="11"/>
      <c r="GUK59" s="11"/>
      <c r="GUL59" s="11"/>
      <c r="GUM59" s="11"/>
      <c r="GUN59" s="11"/>
      <c r="GUO59" s="11"/>
      <c r="GUP59" s="11"/>
      <c r="GUQ59" s="11"/>
      <c r="GUR59" s="11"/>
      <c r="GUS59" s="11"/>
      <c r="GUT59" s="11"/>
      <c r="GUU59" s="11"/>
      <c r="GUV59" s="11"/>
      <c r="GUW59" s="11"/>
      <c r="GUX59" s="11"/>
      <c r="GUY59" s="11"/>
      <c r="GUZ59" s="11"/>
      <c r="GVA59" s="11"/>
      <c r="GVB59" s="11"/>
      <c r="GVC59" s="11"/>
      <c r="GVD59" s="11"/>
      <c r="GVE59" s="11"/>
      <c r="GVF59" s="11"/>
      <c r="GVG59" s="11"/>
      <c r="GVH59" s="11"/>
      <c r="GVI59" s="11"/>
      <c r="GVJ59" s="11"/>
      <c r="GVK59" s="11"/>
      <c r="GVL59" s="11"/>
      <c r="GVM59" s="11"/>
      <c r="GVN59" s="11"/>
      <c r="GVO59" s="11"/>
      <c r="GVP59" s="11"/>
      <c r="GVQ59" s="11"/>
      <c r="GVR59" s="11"/>
      <c r="GVS59" s="11"/>
      <c r="GVT59" s="11"/>
      <c r="GVU59" s="11"/>
      <c r="GVV59" s="11"/>
      <c r="GVW59" s="11"/>
      <c r="GVX59" s="11"/>
      <c r="GVY59" s="11"/>
      <c r="GVZ59" s="11"/>
      <c r="GWA59" s="11"/>
      <c r="GWB59" s="11"/>
      <c r="GWC59" s="11"/>
      <c r="GWD59" s="11"/>
      <c r="GWE59" s="11"/>
      <c r="GWF59" s="11"/>
      <c r="GWG59" s="11"/>
      <c r="GWH59" s="11"/>
      <c r="GWI59" s="11"/>
      <c r="GWJ59" s="11"/>
      <c r="GWK59" s="11"/>
      <c r="GWL59" s="11"/>
      <c r="GWM59" s="11"/>
      <c r="GWN59" s="11"/>
      <c r="GWO59" s="11"/>
      <c r="GWP59" s="11"/>
      <c r="GWQ59" s="11"/>
      <c r="GWR59" s="11"/>
      <c r="GWS59" s="11"/>
      <c r="GWT59" s="11"/>
      <c r="GWU59" s="11"/>
      <c r="GWV59" s="11"/>
      <c r="GWW59" s="11"/>
      <c r="GWX59" s="11"/>
      <c r="GWY59" s="11"/>
      <c r="GWZ59" s="11"/>
      <c r="GXA59" s="11"/>
      <c r="GXB59" s="11"/>
      <c r="GXC59" s="11"/>
      <c r="GXD59" s="11"/>
      <c r="GXE59" s="11"/>
      <c r="GXF59" s="11"/>
      <c r="GXG59" s="11"/>
      <c r="GXH59" s="11"/>
      <c r="GXI59" s="11"/>
      <c r="GXJ59" s="11"/>
      <c r="GXK59" s="11"/>
      <c r="GXL59" s="11"/>
      <c r="GXM59" s="11"/>
      <c r="GXN59" s="11"/>
      <c r="GXO59" s="11"/>
      <c r="GXP59" s="11"/>
      <c r="GXQ59" s="11"/>
      <c r="GXR59" s="11"/>
      <c r="GXS59" s="11"/>
      <c r="GXT59" s="11"/>
      <c r="GXU59" s="11"/>
      <c r="GXV59" s="11"/>
      <c r="GXW59" s="11"/>
      <c r="GXX59" s="11"/>
      <c r="GXY59" s="11"/>
      <c r="GXZ59" s="11"/>
      <c r="GYA59" s="11"/>
      <c r="GYB59" s="11"/>
      <c r="GYC59" s="11"/>
      <c r="GYD59" s="11"/>
      <c r="GYE59" s="11"/>
      <c r="GYF59" s="11"/>
      <c r="GYG59" s="11"/>
      <c r="GYH59" s="11"/>
      <c r="GYI59" s="11"/>
      <c r="GYJ59" s="11"/>
      <c r="GYK59" s="11"/>
      <c r="GYL59" s="11"/>
      <c r="GYM59" s="11"/>
      <c r="GYN59" s="11"/>
      <c r="GYO59" s="11"/>
      <c r="GYP59" s="11"/>
      <c r="GYQ59" s="11"/>
      <c r="GYR59" s="11"/>
      <c r="GYS59" s="11"/>
      <c r="GYT59" s="11"/>
      <c r="GYU59" s="11"/>
      <c r="GYV59" s="11"/>
      <c r="GYW59" s="11"/>
      <c r="GYX59" s="11"/>
      <c r="GYY59" s="11"/>
      <c r="GYZ59" s="11"/>
      <c r="GZA59" s="11"/>
      <c r="GZB59" s="11"/>
      <c r="GZC59" s="11"/>
      <c r="GZD59" s="11"/>
      <c r="GZE59" s="11"/>
      <c r="GZF59" s="11"/>
      <c r="GZG59" s="11"/>
      <c r="GZH59" s="11"/>
      <c r="GZI59" s="11"/>
      <c r="GZJ59" s="11"/>
      <c r="GZK59" s="11"/>
      <c r="GZL59" s="11"/>
      <c r="GZM59" s="11"/>
      <c r="GZN59" s="11"/>
      <c r="GZO59" s="11"/>
      <c r="GZP59" s="11"/>
      <c r="GZQ59" s="11"/>
      <c r="GZR59" s="11"/>
      <c r="GZS59" s="11"/>
      <c r="GZT59" s="11"/>
      <c r="GZU59" s="11"/>
      <c r="GZV59" s="11"/>
      <c r="GZW59" s="11"/>
      <c r="GZX59" s="11"/>
      <c r="GZY59" s="11"/>
      <c r="GZZ59" s="11"/>
      <c r="HAA59" s="11"/>
      <c r="HAB59" s="11"/>
      <c r="HAC59" s="11"/>
      <c r="HAD59" s="11"/>
      <c r="HAE59" s="11"/>
      <c r="HAF59" s="11"/>
      <c r="HAG59" s="11"/>
      <c r="HAH59" s="11"/>
      <c r="HAI59" s="11"/>
      <c r="HAJ59" s="11"/>
      <c r="HAK59" s="11"/>
      <c r="HAL59" s="11"/>
      <c r="HAM59" s="11"/>
      <c r="HAN59" s="11"/>
      <c r="HAO59" s="11"/>
      <c r="HAP59" s="11"/>
      <c r="HAQ59" s="11"/>
      <c r="HAR59" s="11"/>
      <c r="HAS59" s="11"/>
      <c r="HAT59" s="11"/>
      <c r="HAU59" s="11"/>
      <c r="HAV59" s="11"/>
      <c r="HAW59" s="11"/>
      <c r="HAX59" s="11"/>
      <c r="HAY59" s="11"/>
      <c r="HAZ59" s="11"/>
      <c r="HBA59" s="11"/>
      <c r="HBB59" s="11"/>
      <c r="HBC59" s="11"/>
      <c r="HBD59" s="11"/>
      <c r="HBE59" s="11"/>
      <c r="HBF59" s="11"/>
      <c r="HBG59" s="11"/>
      <c r="HBH59" s="11"/>
      <c r="HBI59" s="11"/>
      <c r="HBJ59" s="11"/>
      <c r="HBK59" s="11"/>
      <c r="HBL59" s="11"/>
      <c r="HBM59" s="11"/>
      <c r="HBN59" s="11"/>
      <c r="HBO59" s="11"/>
      <c r="HBP59" s="11"/>
      <c r="HBQ59" s="11"/>
      <c r="HBR59" s="11"/>
      <c r="HBS59" s="11"/>
      <c r="HBT59" s="11"/>
      <c r="HBU59" s="11"/>
      <c r="HBV59" s="11"/>
      <c r="HBW59" s="11"/>
      <c r="HBX59" s="11"/>
      <c r="HBY59" s="11"/>
      <c r="HBZ59" s="11"/>
      <c r="HCA59" s="11"/>
      <c r="HCB59" s="11"/>
      <c r="HCC59" s="11"/>
      <c r="HCD59" s="11"/>
      <c r="HCE59" s="11"/>
      <c r="HCF59" s="11"/>
      <c r="HCG59" s="11"/>
      <c r="HCH59" s="11"/>
      <c r="HCI59" s="11"/>
      <c r="HCJ59" s="11"/>
      <c r="HCK59" s="11"/>
      <c r="HCL59" s="11"/>
      <c r="HCM59" s="11"/>
      <c r="HCN59" s="11"/>
      <c r="HCO59" s="11"/>
      <c r="HCP59" s="11"/>
      <c r="HCQ59" s="11"/>
      <c r="HCR59" s="11"/>
      <c r="HCS59" s="11"/>
      <c r="HCT59" s="11"/>
      <c r="HCU59" s="11"/>
      <c r="HCV59" s="11"/>
      <c r="HCW59" s="11"/>
      <c r="HCX59" s="11"/>
      <c r="HCY59" s="11"/>
      <c r="HCZ59" s="11"/>
      <c r="HDA59" s="11"/>
      <c r="HDB59" s="11"/>
      <c r="HDC59" s="11"/>
      <c r="HDD59" s="11"/>
      <c r="HDE59" s="11"/>
      <c r="HDF59" s="11"/>
      <c r="HDG59" s="11"/>
      <c r="HDH59" s="11"/>
      <c r="HDI59" s="11"/>
      <c r="HDJ59" s="11"/>
      <c r="HDK59" s="11"/>
      <c r="HDL59" s="11"/>
      <c r="HDM59" s="11"/>
      <c r="HDN59" s="11"/>
      <c r="HDO59" s="11"/>
      <c r="HDP59" s="11"/>
      <c r="HDQ59" s="11"/>
      <c r="HDR59" s="11"/>
      <c r="HDS59" s="11"/>
      <c r="HDT59" s="11"/>
      <c r="HDU59" s="11"/>
      <c r="HDV59" s="11"/>
      <c r="HDW59" s="11"/>
      <c r="HDX59" s="11"/>
      <c r="HDY59" s="11"/>
      <c r="HDZ59" s="11"/>
      <c r="HEA59" s="11"/>
      <c r="HEB59" s="11"/>
      <c r="HEC59" s="11"/>
      <c r="HED59" s="11"/>
      <c r="HEE59" s="11"/>
      <c r="HEF59" s="11"/>
      <c r="HEG59" s="11"/>
      <c r="HEH59" s="11"/>
      <c r="HEI59" s="11"/>
      <c r="HEJ59" s="11"/>
      <c r="HEK59" s="11"/>
      <c r="HEL59" s="11"/>
      <c r="HEM59" s="11"/>
      <c r="HEN59" s="11"/>
      <c r="HEO59" s="11"/>
      <c r="HEP59" s="11"/>
      <c r="HEQ59" s="11"/>
      <c r="HER59" s="11"/>
      <c r="HES59" s="11"/>
      <c r="HET59" s="11"/>
      <c r="HEU59" s="11"/>
      <c r="HEV59" s="11"/>
      <c r="HEW59" s="11"/>
      <c r="HEX59" s="11"/>
      <c r="HEY59" s="11"/>
      <c r="HEZ59" s="11"/>
      <c r="HFA59" s="11"/>
      <c r="HFB59" s="11"/>
      <c r="HFC59" s="11"/>
      <c r="HFD59" s="11"/>
      <c r="HFE59" s="11"/>
      <c r="HFF59" s="11"/>
      <c r="HFG59" s="11"/>
      <c r="HFH59" s="11"/>
      <c r="HFI59" s="11"/>
      <c r="HFJ59" s="11"/>
      <c r="HFK59" s="11"/>
      <c r="HFL59" s="11"/>
      <c r="HFM59" s="11"/>
      <c r="HFN59" s="11"/>
      <c r="HFO59" s="11"/>
      <c r="HFP59" s="11"/>
      <c r="HFQ59" s="11"/>
      <c r="HFR59" s="11"/>
      <c r="HFS59" s="11"/>
      <c r="HFT59" s="11"/>
      <c r="HFU59" s="11"/>
      <c r="HFV59" s="11"/>
      <c r="HFW59" s="11"/>
      <c r="HFX59" s="11"/>
      <c r="HFY59" s="11"/>
      <c r="HFZ59" s="11"/>
      <c r="HGA59" s="11"/>
      <c r="HGB59" s="11"/>
      <c r="HGC59" s="11"/>
      <c r="HGD59" s="11"/>
      <c r="HGE59" s="11"/>
      <c r="HGF59" s="11"/>
      <c r="HGG59" s="11"/>
      <c r="HGH59" s="11"/>
      <c r="HGI59" s="11"/>
      <c r="HGJ59" s="11"/>
      <c r="HGK59" s="11"/>
      <c r="HGL59" s="11"/>
      <c r="HGM59" s="11"/>
      <c r="HGN59" s="11"/>
      <c r="HGO59" s="11"/>
      <c r="HGP59" s="11"/>
      <c r="HGQ59" s="11"/>
      <c r="HGR59" s="11"/>
      <c r="HGS59" s="11"/>
      <c r="HGT59" s="11"/>
      <c r="HGU59" s="11"/>
      <c r="HGV59" s="11"/>
      <c r="HGW59" s="11"/>
      <c r="HGX59" s="11"/>
      <c r="HGY59" s="11"/>
      <c r="HGZ59" s="11"/>
      <c r="HHA59" s="11"/>
      <c r="HHB59" s="11"/>
      <c r="HHC59" s="11"/>
      <c r="HHD59" s="11"/>
      <c r="HHE59" s="11"/>
      <c r="HHF59" s="11"/>
      <c r="HHG59" s="11"/>
      <c r="HHH59" s="11"/>
      <c r="HHI59" s="11"/>
      <c r="HHJ59" s="11"/>
      <c r="HHK59" s="11"/>
      <c r="HHL59" s="11"/>
      <c r="HHM59" s="11"/>
      <c r="HHN59" s="11"/>
      <c r="HHO59" s="11"/>
      <c r="HHP59" s="11"/>
      <c r="HHQ59" s="11"/>
      <c r="HHR59" s="11"/>
      <c r="HHS59" s="11"/>
      <c r="HHT59" s="11"/>
      <c r="HHU59" s="11"/>
      <c r="HHV59" s="11"/>
      <c r="HHW59" s="11"/>
      <c r="HHX59" s="11"/>
      <c r="HHY59" s="11"/>
      <c r="HHZ59" s="11"/>
      <c r="HIA59" s="11"/>
      <c r="HIB59" s="11"/>
      <c r="HIC59" s="11"/>
      <c r="HID59" s="11"/>
      <c r="HIE59" s="11"/>
      <c r="HIF59" s="11"/>
      <c r="HIG59" s="11"/>
      <c r="HIH59" s="11"/>
      <c r="HII59" s="11"/>
      <c r="HIJ59" s="11"/>
      <c r="HIK59" s="11"/>
      <c r="HIL59" s="11"/>
      <c r="HIM59" s="11"/>
      <c r="HIN59" s="11"/>
      <c r="HIO59" s="11"/>
      <c r="HIP59" s="11"/>
      <c r="HIQ59" s="11"/>
      <c r="HIR59" s="11"/>
      <c r="HIS59" s="11"/>
      <c r="HIT59" s="11"/>
      <c r="HIU59" s="11"/>
      <c r="HIV59" s="11"/>
      <c r="HIW59" s="11"/>
      <c r="HIX59" s="11"/>
      <c r="HIY59" s="11"/>
      <c r="HIZ59" s="11"/>
      <c r="HJA59" s="11"/>
      <c r="HJB59" s="11"/>
      <c r="HJC59" s="11"/>
      <c r="HJD59" s="11"/>
      <c r="HJE59" s="11"/>
      <c r="HJF59" s="11"/>
      <c r="HJG59" s="11"/>
      <c r="HJH59" s="11"/>
      <c r="HJI59" s="11"/>
      <c r="HJJ59" s="11"/>
      <c r="HJK59" s="11"/>
      <c r="HJL59" s="11"/>
      <c r="HJM59" s="11"/>
      <c r="HJN59" s="11"/>
      <c r="HJO59" s="11"/>
      <c r="HJP59" s="11"/>
      <c r="HJQ59" s="11"/>
      <c r="HJR59" s="11"/>
      <c r="HJS59" s="11"/>
      <c r="HJT59" s="11"/>
      <c r="HJU59" s="11"/>
      <c r="HJV59" s="11"/>
      <c r="HJW59" s="11"/>
      <c r="HJX59" s="11"/>
      <c r="HJY59" s="11"/>
      <c r="HJZ59" s="11"/>
      <c r="HKA59" s="11"/>
      <c r="HKB59" s="11"/>
      <c r="HKC59" s="11"/>
      <c r="HKD59" s="11"/>
      <c r="HKE59" s="11"/>
      <c r="HKF59" s="11"/>
      <c r="HKG59" s="11"/>
      <c r="HKH59" s="11"/>
      <c r="HKI59" s="11"/>
      <c r="HKJ59" s="11"/>
      <c r="HKK59" s="11"/>
      <c r="HKL59" s="11"/>
      <c r="HKM59" s="11"/>
      <c r="HKN59" s="11"/>
      <c r="HKO59" s="11"/>
      <c r="HKP59" s="11"/>
      <c r="HKQ59" s="11"/>
      <c r="HKR59" s="11"/>
      <c r="HKS59" s="11"/>
      <c r="HKT59" s="11"/>
      <c r="HKU59" s="11"/>
      <c r="HKV59" s="11"/>
      <c r="HKW59" s="11"/>
      <c r="HKX59" s="11"/>
      <c r="HKY59" s="11"/>
      <c r="HKZ59" s="11"/>
      <c r="HLA59" s="11"/>
      <c r="HLB59" s="11"/>
      <c r="HLC59" s="11"/>
      <c r="HLD59" s="11"/>
      <c r="HLE59" s="11"/>
      <c r="HLF59" s="11"/>
      <c r="HLG59" s="11"/>
      <c r="HLH59" s="11"/>
      <c r="HLI59" s="11"/>
      <c r="HLJ59" s="11"/>
      <c r="HLK59" s="11"/>
      <c r="HLL59" s="11"/>
      <c r="HLM59" s="11"/>
      <c r="HLN59" s="11"/>
      <c r="HLO59" s="11"/>
      <c r="HLP59" s="11"/>
      <c r="HLQ59" s="11"/>
      <c r="HLR59" s="11"/>
      <c r="HLS59" s="11"/>
      <c r="HLT59" s="11"/>
      <c r="HLU59" s="11"/>
      <c r="HLV59" s="11"/>
      <c r="HLW59" s="11"/>
      <c r="HLX59" s="11"/>
      <c r="HLY59" s="11"/>
      <c r="HLZ59" s="11"/>
      <c r="HMA59" s="11"/>
      <c r="HMB59" s="11"/>
      <c r="HMC59" s="11"/>
      <c r="HMD59" s="11"/>
      <c r="HME59" s="11"/>
      <c r="HMF59" s="11"/>
      <c r="HMG59" s="11"/>
      <c r="HMH59" s="11"/>
      <c r="HMI59" s="11"/>
      <c r="HMJ59" s="11"/>
      <c r="HMK59" s="11"/>
      <c r="HML59" s="11"/>
      <c r="HMM59" s="11"/>
      <c r="HMN59" s="11"/>
      <c r="HMO59" s="11"/>
      <c r="HMP59" s="11"/>
      <c r="HMQ59" s="11"/>
      <c r="HMR59" s="11"/>
      <c r="HMS59" s="11"/>
      <c r="HMT59" s="11"/>
      <c r="HMU59" s="11"/>
      <c r="HMV59" s="11"/>
      <c r="HMW59" s="11"/>
      <c r="HMX59" s="11"/>
      <c r="HMY59" s="11"/>
      <c r="HMZ59" s="11"/>
      <c r="HNA59" s="11"/>
      <c r="HNB59" s="11"/>
      <c r="HNC59" s="11"/>
      <c r="HND59" s="11"/>
      <c r="HNE59" s="11"/>
      <c r="HNF59" s="11"/>
      <c r="HNG59" s="11"/>
      <c r="HNH59" s="11"/>
      <c r="HNI59" s="11"/>
      <c r="HNJ59" s="11"/>
      <c r="HNK59" s="11"/>
      <c r="HNL59" s="11"/>
      <c r="HNM59" s="11"/>
      <c r="HNN59" s="11"/>
      <c r="HNO59" s="11"/>
      <c r="HNP59" s="11"/>
      <c r="HNQ59" s="11"/>
      <c r="HNR59" s="11"/>
      <c r="HNS59" s="11"/>
      <c r="HNT59" s="11"/>
      <c r="HNU59" s="11"/>
      <c r="HNV59" s="11"/>
      <c r="HNW59" s="11"/>
      <c r="HNX59" s="11"/>
      <c r="HNY59" s="11"/>
      <c r="HNZ59" s="11"/>
      <c r="HOA59" s="11"/>
      <c r="HOB59" s="11"/>
      <c r="HOC59" s="11"/>
      <c r="HOD59" s="11"/>
      <c r="HOE59" s="11"/>
      <c r="HOF59" s="11"/>
      <c r="HOG59" s="11"/>
      <c r="HOH59" s="11"/>
      <c r="HOI59" s="11"/>
      <c r="HOJ59" s="11"/>
      <c r="HOK59" s="11"/>
      <c r="HOL59" s="11"/>
      <c r="HOM59" s="11"/>
      <c r="HON59" s="11"/>
      <c r="HOO59" s="11"/>
      <c r="HOP59" s="11"/>
      <c r="HOQ59" s="11"/>
      <c r="HOR59" s="11"/>
      <c r="HOS59" s="11"/>
      <c r="HOT59" s="11"/>
      <c r="HOU59" s="11"/>
      <c r="HOV59" s="11"/>
      <c r="HOW59" s="11"/>
      <c r="HOX59" s="11"/>
      <c r="HOY59" s="11"/>
      <c r="HOZ59" s="11"/>
      <c r="HPA59" s="11"/>
      <c r="HPB59" s="11"/>
      <c r="HPC59" s="11"/>
      <c r="HPD59" s="11"/>
      <c r="HPE59" s="11"/>
      <c r="HPF59" s="11"/>
      <c r="HPG59" s="11"/>
      <c r="HPH59" s="11"/>
      <c r="HPI59" s="11"/>
      <c r="HPJ59" s="11"/>
      <c r="HPK59" s="11"/>
      <c r="HPL59" s="11"/>
      <c r="HPM59" s="11"/>
      <c r="HPN59" s="11"/>
      <c r="HPO59" s="11"/>
      <c r="HPP59" s="11"/>
      <c r="HPQ59" s="11"/>
      <c r="HPR59" s="11"/>
      <c r="HPS59" s="11"/>
      <c r="HPT59" s="11"/>
      <c r="HPU59" s="11"/>
      <c r="HPV59" s="11"/>
      <c r="HPW59" s="11"/>
      <c r="HPX59" s="11"/>
      <c r="HPY59" s="11"/>
      <c r="HPZ59" s="11"/>
      <c r="HQA59" s="11"/>
      <c r="HQB59" s="11"/>
      <c r="HQC59" s="11"/>
      <c r="HQD59" s="11"/>
      <c r="HQE59" s="11"/>
      <c r="HQF59" s="11"/>
      <c r="HQG59" s="11"/>
      <c r="HQH59" s="11"/>
      <c r="HQI59" s="11"/>
      <c r="HQJ59" s="11"/>
      <c r="HQK59" s="11"/>
      <c r="HQL59" s="11"/>
      <c r="HQM59" s="11"/>
      <c r="HQN59" s="11"/>
      <c r="HQO59" s="11"/>
      <c r="HQP59" s="11"/>
      <c r="HQQ59" s="11"/>
      <c r="HQR59" s="11"/>
      <c r="HQS59" s="11"/>
      <c r="HQT59" s="11"/>
      <c r="HQU59" s="11"/>
      <c r="HQV59" s="11"/>
      <c r="HQW59" s="11"/>
      <c r="HQX59" s="11"/>
      <c r="HQY59" s="11"/>
      <c r="HQZ59" s="11"/>
      <c r="HRA59" s="11"/>
      <c r="HRB59" s="11"/>
      <c r="HRC59" s="11"/>
      <c r="HRD59" s="11"/>
      <c r="HRE59" s="11"/>
      <c r="HRF59" s="11"/>
      <c r="HRG59" s="11"/>
      <c r="HRH59" s="11"/>
      <c r="HRI59" s="11"/>
      <c r="HRJ59" s="11"/>
      <c r="HRK59" s="11"/>
      <c r="HRL59" s="11"/>
      <c r="HRM59" s="11"/>
      <c r="HRN59" s="11"/>
      <c r="HRO59" s="11"/>
      <c r="HRP59" s="11"/>
      <c r="HRQ59" s="11"/>
      <c r="HRR59" s="11"/>
      <c r="HRS59" s="11"/>
      <c r="HRT59" s="11"/>
      <c r="HRU59" s="11"/>
      <c r="HRV59" s="11"/>
      <c r="HRW59" s="11"/>
      <c r="HRX59" s="11"/>
      <c r="HRY59" s="11"/>
      <c r="HRZ59" s="11"/>
      <c r="HSA59" s="11"/>
      <c r="HSB59" s="11"/>
      <c r="HSC59" s="11"/>
      <c r="HSD59" s="11"/>
      <c r="HSE59" s="11"/>
      <c r="HSF59" s="11"/>
      <c r="HSG59" s="11"/>
      <c r="HSH59" s="11"/>
      <c r="HSI59" s="11"/>
      <c r="HSJ59" s="11"/>
      <c r="HSK59" s="11"/>
      <c r="HSL59" s="11"/>
      <c r="HSM59" s="11"/>
      <c r="HSN59" s="11"/>
      <c r="HSO59" s="11"/>
      <c r="HSP59" s="11"/>
      <c r="HSQ59" s="11"/>
      <c r="HSR59" s="11"/>
      <c r="HSS59" s="11"/>
      <c r="HST59" s="11"/>
      <c r="HSU59" s="11"/>
      <c r="HSV59" s="11"/>
      <c r="HSW59" s="11"/>
      <c r="HSX59" s="11"/>
      <c r="HSY59" s="11"/>
      <c r="HSZ59" s="11"/>
      <c r="HTA59" s="11"/>
      <c r="HTB59" s="11"/>
      <c r="HTC59" s="11"/>
      <c r="HTD59" s="11"/>
      <c r="HTE59" s="11"/>
      <c r="HTF59" s="11"/>
      <c r="HTG59" s="11"/>
      <c r="HTH59" s="11"/>
      <c r="HTI59" s="11"/>
      <c r="HTJ59" s="11"/>
      <c r="HTK59" s="11"/>
      <c r="HTL59" s="11"/>
      <c r="HTM59" s="11"/>
      <c r="HTN59" s="11"/>
      <c r="HTO59" s="11"/>
      <c r="HTP59" s="11"/>
      <c r="HTQ59" s="11"/>
      <c r="HTR59" s="11"/>
      <c r="HTS59" s="11"/>
      <c r="HTT59" s="11"/>
      <c r="HTU59" s="11"/>
      <c r="HTV59" s="11"/>
      <c r="HTW59" s="11"/>
      <c r="HTX59" s="11"/>
      <c r="HTY59" s="11"/>
      <c r="HTZ59" s="11"/>
      <c r="HUA59" s="11"/>
      <c r="HUB59" s="11"/>
      <c r="HUC59" s="11"/>
      <c r="HUD59" s="11"/>
      <c r="HUE59" s="11"/>
      <c r="HUF59" s="11"/>
      <c r="HUG59" s="11"/>
      <c r="HUH59" s="11"/>
      <c r="HUI59" s="11"/>
      <c r="HUJ59" s="11"/>
      <c r="HUK59" s="11"/>
      <c r="HUL59" s="11"/>
      <c r="HUM59" s="11"/>
      <c r="HUN59" s="11"/>
      <c r="HUO59" s="11"/>
      <c r="HUP59" s="11"/>
      <c r="HUQ59" s="11"/>
      <c r="HUR59" s="11"/>
      <c r="HUS59" s="11"/>
      <c r="HUT59" s="11"/>
      <c r="HUU59" s="11"/>
      <c r="HUV59" s="11"/>
      <c r="HUW59" s="11"/>
      <c r="HUX59" s="11"/>
      <c r="HUY59" s="11"/>
      <c r="HUZ59" s="11"/>
      <c r="HVA59" s="11"/>
      <c r="HVB59" s="11"/>
      <c r="HVC59" s="11"/>
      <c r="HVD59" s="11"/>
      <c r="HVE59" s="11"/>
      <c r="HVF59" s="11"/>
      <c r="HVG59" s="11"/>
      <c r="HVH59" s="11"/>
      <c r="HVI59" s="11"/>
      <c r="HVJ59" s="11"/>
      <c r="HVK59" s="11"/>
      <c r="HVL59" s="11"/>
      <c r="HVM59" s="11"/>
      <c r="HVN59" s="11"/>
      <c r="HVO59" s="11"/>
      <c r="HVP59" s="11"/>
      <c r="HVQ59" s="11"/>
      <c r="HVR59" s="11"/>
      <c r="HVS59" s="11"/>
      <c r="HVT59" s="11"/>
      <c r="HVU59" s="11"/>
      <c r="HVV59" s="11"/>
      <c r="HVW59" s="11"/>
      <c r="HVX59" s="11"/>
      <c r="HVY59" s="11"/>
      <c r="HVZ59" s="11"/>
      <c r="HWA59" s="11"/>
      <c r="HWB59" s="11"/>
      <c r="HWC59" s="11"/>
      <c r="HWD59" s="11"/>
      <c r="HWE59" s="11"/>
      <c r="HWF59" s="11"/>
      <c r="HWG59" s="11"/>
      <c r="HWH59" s="11"/>
      <c r="HWI59" s="11"/>
      <c r="HWJ59" s="11"/>
      <c r="HWK59" s="11"/>
      <c r="HWL59" s="11"/>
      <c r="HWM59" s="11"/>
      <c r="HWN59" s="11"/>
      <c r="HWO59" s="11"/>
      <c r="HWP59" s="11"/>
      <c r="HWQ59" s="11"/>
      <c r="HWR59" s="11"/>
      <c r="HWS59" s="11"/>
      <c r="HWT59" s="11"/>
      <c r="HWU59" s="11"/>
      <c r="HWV59" s="11"/>
      <c r="HWW59" s="11"/>
      <c r="HWX59" s="11"/>
      <c r="HWY59" s="11"/>
      <c r="HWZ59" s="11"/>
      <c r="HXA59" s="11"/>
      <c r="HXB59" s="11"/>
      <c r="HXC59" s="11"/>
      <c r="HXD59" s="11"/>
      <c r="HXE59" s="11"/>
      <c r="HXF59" s="11"/>
      <c r="HXG59" s="11"/>
      <c r="HXH59" s="11"/>
      <c r="HXI59" s="11"/>
      <c r="HXJ59" s="11"/>
      <c r="HXK59" s="11"/>
      <c r="HXL59" s="11"/>
      <c r="HXM59" s="11"/>
      <c r="HXN59" s="11"/>
      <c r="HXO59" s="11"/>
      <c r="HXP59" s="11"/>
      <c r="HXQ59" s="11"/>
      <c r="HXR59" s="11"/>
      <c r="HXS59" s="11"/>
      <c r="HXT59" s="11"/>
      <c r="HXU59" s="11"/>
      <c r="HXV59" s="11"/>
      <c r="HXW59" s="11"/>
      <c r="HXX59" s="11"/>
      <c r="HXY59" s="11"/>
      <c r="HXZ59" s="11"/>
      <c r="HYA59" s="11"/>
      <c r="HYB59" s="11"/>
      <c r="HYC59" s="11"/>
      <c r="HYD59" s="11"/>
      <c r="HYE59" s="11"/>
      <c r="HYF59" s="11"/>
      <c r="HYG59" s="11"/>
      <c r="HYH59" s="11"/>
      <c r="HYI59" s="11"/>
      <c r="HYJ59" s="11"/>
      <c r="HYK59" s="11"/>
      <c r="HYL59" s="11"/>
      <c r="HYM59" s="11"/>
      <c r="HYN59" s="11"/>
      <c r="HYO59" s="11"/>
      <c r="HYP59" s="11"/>
      <c r="HYQ59" s="11"/>
      <c r="HYR59" s="11"/>
      <c r="HYS59" s="11"/>
      <c r="HYT59" s="11"/>
      <c r="HYU59" s="11"/>
      <c r="HYV59" s="11"/>
      <c r="HYW59" s="11"/>
      <c r="HYX59" s="11"/>
      <c r="HYY59" s="11"/>
      <c r="HYZ59" s="11"/>
      <c r="HZA59" s="11"/>
      <c r="HZB59" s="11"/>
      <c r="HZC59" s="11"/>
      <c r="HZD59" s="11"/>
      <c r="HZE59" s="11"/>
      <c r="HZF59" s="11"/>
      <c r="HZG59" s="11"/>
      <c r="HZH59" s="11"/>
      <c r="HZI59" s="11"/>
      <c r="HZJ59" s="11"/>
      <c r="HZK59" s="11"/>
      <c r="HZL59" s="11"/>
      <c r="HZM59" s="11"/>
      <c r="HZN59" s="11"/>
      <c r="HZO59" s="11"/>
      <c r="HZP59" s="11"/>
      <c r="HZQ59" s="11"/>
      <c r="HZR59" s="11"/>
      <c r="HZS59" s="11"/>
      <c r="HZT59" s="11"/>
      <c r="HZU59" s="11"/>
      <c r="HZV59" s="11"/>
      <c r="HZW59" s="11"/>
      <c r="HZX59" s="11"/>
      <c r="HZY59" s="11"/>
      <c r="HZZ59" s="11"/>
      <c r="IAA59" s="11"/>
      <c r="IAB59" s="11"/>
      <c r="IAC59" s="11"/>
      <c r="IAD59" s="11"/>
      <c r="IAE59" s="11"/>
      <c r="IAF59" s="11"/>
      <c r="IAG59" s="11"/>
      <c r="IAH59" s="11"/>
      <c r="IAI59" s="11"/>
      <c r="IAJ59" s="11"/>
      <c r="IAK59" s="11"/>
      <c r="IAL59" s="11"/>
      <c r="IAM59" s="11"/>
      <c r="IAN59" s="11"/>
      <c r="IAO59" s="11"/>
      <c r="IAP59" s="11"/>
      <c r="IAQ59" s="11"/>
      <c r="IAR59" s="11"/>
      <c r="IAS59" s="11"/>
      <c r="IAT59" s="11"/>
      <c r="IAU59" s="11"/>
      <c r="IAV59" s="11"/>
      <c r="IAW59" s="11"/>
      <c r="IAX59" s="11"/>
      <c r="IAY59" s="11"/>
      <c r="IAZ59" s="11"/>
      <c r="IBA59" s="11"/>
      <c r="IBB59" s="11"/>
      <c r="IBC59" s="11"/>
      <c r="IBD59" s="11"/>
      <c r="IBE59" s="11"/>
      <c r="IBF59" s="11"/>
      <c r="IBG59" s="11"/>
      <c r="IBH59" s="11"/>
      <c r="IBI59" s="11"/>
      <c r="IBJ59" s="11"/>
      <c r="IBK59" s="11"/>
      <c r="IBL59" s="11"/>
      <c r="IBM59" s="11"/>
      <c r="IBN59" s="11"/>
      <c r="IBO59" s="11"/>
      <c r="IBP59" s="11"/>
      <c r="IBQ59" s="11"/>
      <c r="IBR59" s="11"/>
      <c r="IBS59" s="11"/>
      <c r="IBT59" s="11"/>
      <c r="IBU59" s="11"/>
      <c r="IBV59" s="11"/>
      <c r="IBW59" s="11"/>
      <c r="IBX59" s="11"/>
      <c r="IBY59" s="11"/>
      <c r="IBZ59" s="11"/>
      <c r="ICA59" s="11"/>
      <c r="ICB59" s="11"/>
      <c r="ICC59" s="11"/>
      <c r="ICD59" s="11"/>
      <c r="ICE59" s="11"/>
      <c r="ICF59" s="11"/>
      <c r="ICG59" s="11"/>
      <c r="ICH59" s="11"/>
      <c r="ICI59" s="11"/>
      <c r="ICJ59" s="11"/>
      <c r="ICK59" s="11"/>
      <c r="ICL59" s="11"/>
      <c r="ICM59" s="11"/>
      <c r="ICN59" s="11"/>
      <c r="ICO59" s="11"/>
      <c r="ICP59" s="11"/>
      <c r="ICQ59" s="11"/>
      <c r="ICR59" s="11"/>
      <c r="ICS59" s="11"/>
      <c r="ICT59" s="11"/>
      <c r="ICU59" s="11"/>
      <c r="ICV59" s="11"/>
      <c r="ICW59" s="11"/>
      <c r="ICX59" s="11"/>
      <c r="ICY59" s="11"/>
      <c r="ICZ59" s="11"/>
      <c r="IDA59" s="11"/>
      <c r="IDB59" s="11"/>
      <c r="IDC59" s="11"/>
      <c r="IDD59" s="11"/>
      <c r="IDE59" s="11"/>
      <c r="IDF59" s="11"/>
      <c r="IDG59" s="11"/>
      <c r="IDH59" s="11"/>
      <c r="IDI59" s="11"/>
      <c r="IDJ59" s="11"/>
      <c r="IDK59" s="11"/>
      <c r="IDL59" s="11"/>
      <c r="IDM59" s="11"/>
      <c r="IDN59" s="11"/>
      <c r="IDO59" s="11"/>
      <c r="IDP59" s="11"/>
      <c r="IDQ59" s="11"/>
      <c r="IDR59" s="11"/>
      <c r="IDS59" s="11"/>
      <c r="IDT59" s="11"/>
      <c r="IDU59" s="11"/>
      <c r="IDV59" s="11"/>
      <c r="IDW59" s="11"/>
      <c r="IDX59" s="11"/>
      <c r="IDY59" s="11"/>
      <c r="IDZ59" s="11"/>
      <c r="IEA59" s="11"/>
      <c r="IEB59" s="11"/>
      <c r="IEC59" s="11"/>
      <c r="IED59" s="11"/>
      <c r="IEE59" s="11"/>
      <c r="IEF59" s="11"/>
      <c r="IEG59" s="11"/>
      <c r="IEH59" s="11"/>
      <c r="IEI59" s="11"/>
      <c r="IEJ59" s="11"/>
      <c r="IEK59" s="11"/>
      <c r="IEL59" s="11"/>
      <c r="IEM59" s="11"/>
      <c r="IEN59" s="11"/>
      <c r="IEO59" s="11"/>
      <c r="IEP59" s="11"/>
      <c r="IEQ59" s="11"/>
      <c r="IER59" s="11"/>
      <c r="IES59" s="11"/>
      <c r="IET59" s="11"/>
      <c r="IEU59" s="11"/>
      <c r="IEV59" s="11"/>
      <c r="IEW59" s="11"/>
      <c r="IEX59" s="11"/>
      <c r="IEY59" s="11"/>
      <c r="IEZ59" s="11"/>
      <c r="IFA59" s="11"/>
      <c r="IFB59" s="11"/>
      <c r="IFC59" s="11"/>
      <c r="IFD59" s="11"/>
      <c r="IFE59" s="11"/>
      <c r="IFF59" s="11"/>
      <c r="IFG59" s="11"/>
      <c r="IFH59" s="11"/>
      <c r="IFI59" s="11"/>
      <c r="IFJ59" s="11"/>
      <c r="IFK59" s="11"/>
      <c r="IFL59" s="11"/>
      <c r="IFM59" s="11"/>
      <c r="IFN59" s="11"/>
      <c r="IFO59" s="11"/>
      <c r="IFP59" s="11"/>
      <c r="IFQ59" s="11"/>
      <c r="IFR59" s="11"/>
      <c r="IFS59" s="11"/>
      <c r="IFT59" s="11"/>
      <c r="IFU59" s="11"/>
      <c r="IFV59" s="11"/>
      <c r="IFW59" s="11"/>
      <c r="IFX59" s="11"/>
      <c r="IFY59" s="11"/>
      <c r="IFZ59" s="11"/>
      <c r="IGA59" s="11"/>
      <c r="IGB59" s="11"/>
      <c r="IGC59" s="11"/>
      <c r="IGD59" s="11"/>
      <c r="IGE59" s="11"/>
      <c r="IGF59" s="11"/>
      <c r="IGG59" s="11"/>
      <c r="IGH59" s="11"/>
      <c r="IGI59" s="11"/>
      <c r="IGJ59" s="11"/>
      <c r="IGK59" s="11"/>
      <c r="IGL59" s="11"/>
      <c r="IGM59" s="11"/>
      <c r="IGN59" s="11"/>
      <c r="IGO59" s="11"/>
      <c r="IGP59" s="11"/>
      <c r="IGQ59" s="11"/>
      <c r="IGR59" s="11"/>
      <c r="IGS59" s="11"/>
      <c r="IGT59" s="11"/>
      <c r="IGU59" s="11"/>
      <c r="IGV59" s="11"/>
      <c r="IGW59" s="11"/>
      <c r="IGX59" s="11"/>
      <c r="IGY59" s="11"/>
      <c r="IGZ59" s="11"/>
      <c r="IHA59" s="11"/>
      <c r="IHB59" s="11"/>
      <c r="IHC59" s="11"/>
      <c r="IHD59" s="11"/>
      <c r="IHE59" s="11"/>
      <c r="IHF59" s="11"/>
      <c r="IHG59" s="11"/>
      <c r="IHH59" s="11"/>
      <c r="IHI59" s="11"/>
      <c r="IHJ59" s="11"/>
      <c r="IHK59" s="11"/>
      <c r="IHL59" s="11"/>
      <c r="IHM59" s="11"/>
      <c r="IHN59" s="11"/>
      <c r="IHO59" s="11"/>
      <c r="IHP59" s="11"/>
      <c r="IHQ59" s="11"/>
      <c r="IHR59" s="11"/>
      <c r="IHS59" s="11"/>
      <c r="IHT59" s="11"/>
      <c r="IHU59" s="11"/>
      <c r="IHV59" s="11"/>
      <c r="IHW59" s="11"/>
      <c r="IHX59" s="11"/>
      <c r="IHY59" s="11"/>
      <c r="IHZ59" s="11"/>
      <c r="IIA59" s="11"/>
      <c r="IIB59" s="11"/>
      <c r="IIC59" s="11"/>
      <c r="IID59" s="11"/>
      <c r="IIE59" s="11"/>
      <c r="IIF59" s="11"/>
      <c r="IIG59" s="11"/>
      <c r="IIH59" s="11"/>
      <c r="III59" s="11"/>
      <c r="IIJ59" s="11"/>
      <c r="IIK59" s="11"/>
      <c r="IIL59" s="11"/>
      <c r="IIM59" s="11"/>
      <c r="IIN59" s="11"/>
      <c r="IIO59" s="11"/>
      <c r="IIP59" s="11"/>
      <c r="IIQ59" s="11"/>
      <c r="IIR59" s="11"/>
      <c r="IIS59" s="11"/>
      <c r="IIT59" s="11"/>
      <c r="IIU59" s="11"/>
      <c r="IIV59" s="11"/>
      <c r="IIW59" s="11"/>
      <c r="IIX59" s="11"/>
      <c r="IIY59" s="11"/>
      <c r="IIZ59" s="11"/>
      <c r="IJA59" s="11"/>
      <c r="IJB59" s="11"/>
      <c r="IJC59" s="11"/>
      <c r="IJD59" s="11"/>
      <c r="IJE59" s="11"/>
      <c r="IJF59" s="11"/>
      <c r="IJG59" s="11"/>
      <c r="IJH59" s="11"/>
      <c r="IJI59" s="11"/>
      <c r="IJJ59" s="11"/>
      <c r="IJK59" s="11"/>
      <c r="IJL59" s="11"/>
      <c r="IJM59" s="11"/>
      <c r="IJN59" s="11"/>
      <c r="IJO59" s="11"/>
      <c r="IJP59" s="11"/>
      <c r="IJQ59" s="11"/>
      <c r="IJR59" s="11"/>
      <c r="IJS59" s="11"/>
      <c r="IJT59" s="11"/>
      <c r="IJU59" s="11"/>
      <c r="IJV59" s="11"/>
      <c r="IJW59" s="11"/>
      <c r="IJX59" s="11"/>
      <c r="IJY59" s="11"/>
      <c r="IJZ59" s="11"/>
      <c r="IKA59" s="11"/>
      <c r="IKB59" s="11"/>
      <c r="IKC59" s="11"/>
      <c r="IKD59" s="11"/>
      <c r="IKE59" s="11"/>
      <c r="IKF59" s="11"/>
      <c r="IKG59" s="11"/>
      <c r="IKH59" s="11"/>
      <c r="IKI59" s="11"/>
      <c r="IKJ59" s="11"/>
      <c r="IKK59" s="11"/>
      <c r="IKL59" s="11"/>
      <c r="IKM59" s="11"/>
      <c r="IKN59" s="11"/>
      <c r="IKO59" s="11"/>
      <c r="IKP59" s="11"/>
      <c r="IKQ59" s="11"/>
      <c r="IKR59" s="11"/>
      <c r="IKS59" s="11"/>
      <c r="IKT59" s="11"/>
      <c r="IKU59" s="11"/>
      <c r="IKV59" s="11"/>
      <c r="IKW59" s="11"/>
      <c r="IKX59" s="11"/>
      <c r="IKY59" s="11"/>
      <c r="IKZ59" s="11"/>
      <c r="ILA59" s="11"/>
      <c r="ILB59" s="11"/>
      <c r="ILC59" s="11"/>
      <c r="ILD59" s="11"/>
      <c r="ILE59" s="11"/>
      <c r="ILF59" s="11"/>
      <c r="ILG59" s="11"/>
      <c r="ILH59" s="11"/>
      <c r="ILI59" s="11"/>
      <c r="ILJ59" s="11"/>
      <c r="ILK59" s="11"/>
      <c r="ILL59" s="11"/>
      <c r="ILM59" s="11"/>
      <c r="ILN59" s="11"/>
      <c r="ILO59" s="11"/>
      <c r="ILP59" s="11"/>
      <c r="ILQ59" s="11"/>
      <c r="ILR59" s="11"/>
      <c r="ILS59" s="11"/>
      <c r="ILT59" s="11"/>
      <c r="ILU59" s="11"/>
      <c r="ILV59" s="11"/>
      <c r="ILW59" s="11"/>
      <c r="ILX59" s="11"/>
      <c r="ILY59" s="11"/>
      <c r="ILZ59" s="11"/>
      <c r="IMA59" s="11"/>
      <c r="IMB59" s="11"/>
      <c r="IMC59" s="11"/>
      <c r="IMD59" s="11"/>
      <c r="IME59" s="11"/>
      <c r="IMF59" s="11"/>
      <c r="IMG59" s="11"/>
      <c r="IMH59" s="11"/>
      <c r="IMI59" s="11"/>
      <c r="IMJ59" s="11"/>
      <c r="IMK59" s="11"/>
      <c r="IML59" s="11"/>
      <c r="IMM59" s="11"/>
      <c r="IMN59" s="11"/>
      <c r="IMO59" s="11"/>
      <c r="IMP59" s="11"/>
      <c r="IMQ59" s="11"/>
      <c r="IMR59" s="11"/>
      <c r="IMS59" s="11"/>
      <c r="IMT59" s="11"/>
      <c r="IMU59" s="11"/>
      <c r="IMV59" s="11"/>
      <c r="IMW59" s="11"/>
      <c r="IMX59" s="11"/>
      <c r="IMY59" s="11"/>
      <c r="IMZ59" s="11"/>
      <c r="INA59" s="11"/>
      <c r="INB59" s="11"/>
      <c r="INC59" s="11"/>
      <c r="IND59" s="11"/>
      <c r="INE59" s="11"/>
      <c r="INF59" s="11"/>
      <c r="ING59" s="11"/>
      <c r="INH59" s="11"/>
      <c r="INI59" s="11"/>
      <c r="INJ59" s="11"/>
      <c r="INK59" s="11"/>
      <c r="INL59" s="11"/>
      <c r="INM59" s="11"/>
      <c r="INN59" s="11"/>
      <c r="INO59" s="11"/>
      <c r="INP59" s="11"/>
      <c r="INQ59" s="11"/>
      <c r="INR59" s="11"/>
      <c r="INS59" s="11"/>
      <c r="INT59" s="11"/>
      <c r="INU59" s="11"/>
      <c r="INV59" s="11"/>
      <c r="INW59" s="11"/>
      <c r="INX59" s="11"/>
      <c r="INY59" s="11"/>
      <c r="INZ59" s="11"/>
      <c r="IOA59" s="11"/>
      <c r="IOB59" s="11"/>
      <c r="IOC59" s="11"/>
      <c r="IOD59" s="11"/>
      <c r="IOE59" s="11"/>
      <c r="IOF59" s="11"/>
      <c r="IOG59" s="11"/>
      <c r="IOH59" s="11"/>
      <c r="IOI59" s="11"/>
      <c r="IOJ59" s="11"/>
      <c r="IOK59" s="11"/>
      <c r="IOL59" s="11"/>
      <c r="IOM59" s="11"/>
      <c r="ION59" s="11"/>
      <c r="IOO59" s="11"/>
      <c r="IOP59" s="11"/>
      <c r="IOQ59" s="11"/>
      <c r="IOR59" s="11"/>
      <c r="IOS59" s="11"/>
      <c r="IOT59" s="11"/>
      <c r="IOU59" s="11"/>
      <c r="IOV59" s="11"/>
      <c r="IOW59" s="11"/>
      <c r="IOX59" s="11"/>
      <c r="IOY59" s="11"/>
      <c r="IOZ59" s="11"/>
      <c r="IPA59" s="11"/>
      <c r="IPB59" s="11"/>
      <c r="IPC59" s="11"/>
      <c r="IPD59" s="11"/>
      <c r="IPE59" s="11"/>
      <c r="IPF59" s="11"/>
      <c r="IPG59" s="11"/>
      <c r="IPH59" s="11"/>
      <c r="IPI59" s="11"/>
      <c r="IPJ59" s="11"/>
      <c r="IPK59" s="11"/>
      <c r="IPL59" s="11"/>
      <c r="IPM59" s="11"/>
      <c r="IPN59" s="11"/>
      <c r="IPO59" s="11"/>
      <c r="IPP59" s="11"/>
      <c r="IPQ59" s="11"/>
      <c r="IPR59" s="11"/>
      <c r="IPS59" s="11"/>
      <c r="IPT59" s="11"/>
      <c r="IPU59" s="11"/>
      <c r="IPV59" s="11"/>
      <c r="IPW59" s="11"/>
      <c r="IPX59" s="11"/>
      <c r="IPY59" s="11"/>
      <c r="IPZ59" s="11"/>
      <c r="IQA59" s="11"/>
      <c r="IQB59" s="11"/>
      <c r="IQC59" s="11"/>
      <c r="IQD59" s="11"/>
      <c r="IQE59" s="11"/>
      <c r="IQF59" s="11"/>
      <c r="IQG59" s="11"/>
      <c r="IQH59" s="11"/>
      <c r="IQI59" s="11"/>
      <c r="IQJ59" s="11"/>
      <c r="IQK59" s="11"/>
      <c r="IQL59" s="11"/>
      <c r="IQM59" s="11"/>
      <c r="IQN59" s="11"/>
      <c r="IQO59" s="11"/>
      <c r="IQP59" s="11"/>
      <c r="IQQ59" s="11"/>
      <c r="IQR59" s="11"/>
      <c r="IQS59" s="11"/>
      <c r="IQT59" s="11"/>
      <c r="IQU59" s="11"/>
      <c r="IQV59" s="11"/>
      <c r="IQW59" s="11"/>
      <c r="IQX59" s="11"/>
      <c r="IQY59" s="11"/>
      <c r="IQZ59" s="11"/>
      <c r="IRA59" s="11"/>
      <c r="IRB59" s="11"/>
      <c r="IRC59" s="11"/>
      <c r="IRD59" s="11"/>
      <c r="IRE59" s="11"/>
      <c r="IRF59" s="11"/>
      <c r="IRG59" s="11"/>
      <c r="IRH59" s="11"/>
      <c r="IRI59" s="11"/>
      <c r="IRJ59" s="11"/>
      <c r="IRK59" s="11"/>
      <c r="IRL59" s="11"/>
      <c r="IRM59" s="11"/>
      <c r="IRN59" s="11"/>
      <c r="IRO59" s="11"/>
      <c r="IRP59" s="11"/>
      <c r="IRQ59" s="11"/>
      <c r="IRR59" s="11"/>
      <c r="IRS59" s="11"/>
      <c r="IRT59" s="11"/>
      <c r="IRU59" s="11"/>
      <c r="IRV59" s="11"/>
      <c r="IRW59" s="11"/>
      <c r="IRX59" s="11"/>
      <c r="IRY59" s="11"/>
      <c r="IRZ59" s="11"/>
      <c r="ISA59" s="11"/>
      <c r="ISB59" s="11"/>
      <c r="ISC59" s="11"/>
      <c r="ISD59" s="11"/>
      <c r="ISE59" s="11"/>
      <c r="ISF59" s="11"/>
      <c r="ISG59" s="11"/>
      <c r="ISH59" s="11"/>
      <c r="ISI59" s="11"/>
      <c r="ISJ59" s="11"/>
      <c r="ISK59" s="11"/>
      <c r="ISL59" s="11"/>
      <c r="ISM59" s="11"/>
      <c r="ISN59" s="11"/>
      <c r="ISO59" s="11"/>
      <c r="ISP59" s="11"/>
      <c r="ISQ59" s="11"/>
      <c r="ISR59" s="11"/>
      <c r="ISS59" s="11"/>
      <c r="IST59" s="11"/>
      <c r="ISU59" s="11"/>
      <c r="ISV59" s="11"/>
      <c r="ISW59" s="11"/>
      <c r="ISX59" s="11"/>
      <c r="ISY59" s="11"/>
      <c r="ISZ59" s="11"/>
      <c r="ITA59" s="11"/>
      <c r="ITB59" s="11"/>
      <c r="ITC59" s="11"/>
      <c r="ITD59" s="11"/>
      <c r="ITE59" s="11"/>
      <c r="ITF59" s="11"/>
      <c r="ITG59" s="11"/>
      <c r="ITH59" s="11"/>
      <c r="ITI59" s="11"/>
      <c r="ITJ59" s="11"/>
      <c r="ITK59" s="11"/>
      <c r="ITL59" s="11"/>
      <c r="ITM59" s="11"/>
      <c r="ITN59" s="11"/>
      <c r="ITO59" s="11"/>
      <c r="ITP59" s="11"/>
      <c r="ITQ59" s="11"/>
      <c r="ITR59" s="11"/>
      <c r="ITS59" s="11"/>
      <c r="ITT59" s="11"/>
      <c r="ITU59" s="11"/>
      <c r="ITV59" s="11"/>
      <c r="ITW59" s="11"/>
      <c r="ITX59" s="11"/>
      <c r="ITY59" s="11"/>
      <c r="ITZ59" s="11"/>
      <c r="IUA59" s="11"/>
      <c r="IUB59" s="11"/>
      <c r="IUC59" s="11"/>
      <c r="IUD59" s="11"/>
      <c r="IUE59" s="11"/>
      <c r="IUF59" s="11"/>
      <c r="IUG59" s="11"/>
      <c r="IUH59" s="11"/>
      <c r="IUI59" s="11"/>
      <c r="IUJ59" s="11"/>
      <c r="IUK59" s="11"/>
      <c r="IUL59" s="11"/>
      <c r="IUM59" s="11"/>
      <c r="IUN59" s="11"/>
      <c r="IUO59" s="11"/>
      <c r="IUP59" s="11"/>
      <c r="IUQ59" s="11"/>
      <c r="IUR59" s="11"/>
      <c r="IUS59" s="11"/>
      <c r="IUT59" s="11"/>
      <c r="IUU59" s="11"/>
      <c r="IUV59" s="11"/>
      <c r="IUW59" s="11"/>
      <c r="IUX59" s="11"/>
      <c r="IUY59" s="11"/>
      <c r="IUZ59" s="11"/>
      <c r="IVA59" s="11"/>
      <c r="IVB59" s="11"/>
      <c r="IVC59" s="11"/>
      <c r="IVD59" s="11"/>
      <c r="IVE59" s="11"/>
      <c r="IVF59" s="11"/>
      <c r="IVG59" s="11"/>
      <c r="IVH59" s="11"/>
      <c r="IVI59" s="11"/>
      <c r="IVJ59" s="11"/>
      <c r="IVK59" s="11"/>
      <c r="IVL59" s="11"/>
      <c r="IVM59" s="11"/>
      <c r="IVN59" s="11"/>
      <c r="IVO59" s="11"/>
      <c r="IVP59" s="11"/>
      <c r="IVQ59" s="11"/>
      <c r="IVR59" s="11"/>
      <c r="IVS59" s="11"/>
      <c r="IVT59" s="11"/>
      <c r="IVU59" s="11"/>
      <c r="IVV59" s="11"/>
      <c r="IVW59" s="11"/>
      <c r="IVX59" s="11"/>
      <c r="IVY59" s="11"/>
      <c r="IVZ59" s="11"/>
      <c r="IWA59" s="11"/>
      <c r="IWB59" s="11"/>
      <c r="IWC59" s="11"/>
      <c r="IWD59" s="11"/>
      <c r="IWE59" s="11"/>
      <c r="IWF59" s="11"/>
      <c r="IWG59" s="11"/>
      <c r="IWH59" s="11"/>
      <c r="IWI59" s="11"/>
      <c r="IWJ59" s="11"/>
      <c r="IWK59" s="11"/>
      <c r="IWL59" s="11"/>
      <c r="IWM59" s="11"/>
      <c r="IWN59" s="11"/>
      <c r="IWO59" s="11"/>
      <c r="IWP59" s="11"/>
      <c r="IWQ59" s="11"/>
      <c r="IWR59" s="11"/>
      <c r="IWS59" s="11"/>
      <c r="IWT59" s="11"/>
      <c r="IWU59" s="11"/>
      <c r="IWV59" s="11"/>
      <c r="IWW59" s="11"/>
      <c r="IWX59" s="11"/>
      <c r="IWY59" s="11"/>
      <c r="IWZ59" s="11"/>
      <c r="IXA59" s="11"/>
      <c r="IXB59" s="11"/>
      <c r="IXC59" s="11"/>
      <c r="IXD59" s="11"/>
      <c r="IXE59" s="11"/>
      <c r="IXF59" s="11"/>
      <c r="IXG59" s="11"/>
      <c r="IXH59" s="11"/>
      <c r="IXI59" s="11"/>
      <c r="IXJ59" s="11"/>
      <c r="IXK59" s="11"/>
      <c r="IXL59" s="11"/>
      <c r="IXM59" s="11"/>
      <c r="IXN59" s="11"/>
      <c r="IXO59" s="11"/>
      <c r="IXP59" s="11"/>
      <c r="IXQ59" s="11"/>
      <c r="IXR59" s="11"/>
      <c r="IXS59" s="11"/>
      <c r="IXT59" s="11"/>
      <c r="IXU59" s="11"/>
      <c r="IXV59" s="11"/>
      <c r="IXW59" s="11"/>
      <c r="IXX59" s="11"/>
      <c r="IXY59" s="11"/>
      <c r="IXZ59" s="11"/>
      <c r="IYA59" s="11"/>
      <c r="IYB59" s="11"/>
      <c r="IYC59" s="11"/>
      <c r="IYD59" s="11"/>
      <c r="IYE59" s="11"/>
      <c r="IYF59" s="11"/>
      <c r="IYG59" s="11"/>
      <c r="IYH59" s="11"/>
      <c r="IYI59" s="11"/>
      <c r="IYJ59" s="11"/>
      <c r="IYK59" s="11"/>
      <c r="IYL59" s="11"/>
      <c r="IYM59" s="11"/>
      <c r="IYN59" s="11"/>
      <c r="IYO59" s="11"/>
      <c r="IYP59" s="11"/>
      <c r="IYQ59" s="11"/>
      <c r="IYR59" s="11"/>
      <c r="IYS59" s="11"/>
      <c r="IYT59" s="11"/>
      <c r="IYU59" s="11"/>
      <c r="IYV59" s="11"/>
      <c r="IYW59" s="11"/>
      <c r="IYX59" s="11"/>
      <c r="IYY59" s="11"/>
      <c r="IYZ59" s="11"/>
      <c r="IZA59" s="11"/>
      <c r="IZB59" s="11"/>
      <c r="IZC59" s="11"/>
      <c r="IZD59" s="11"/>
      <c r="IZE59" s="11"/>
      <c r="IZF59" s="11"/>
      <c r="IZG59" s="11"/>
      <c r="IZH59" s="11"/>
      <c r="IZI59" s="11"/>
      <c r="IZJ59" s="11"/>
      <c r="IZK59" s="11"/>
      <c r="IZL59" s="11"/>
      <c r="IZM59" s="11"/>
      <c r="IZN59" s="11"/>
      <c r="IZO59" s="11"/>
      <c r="IZP59" s="11"/>
      <c r="IZQ59" s="11"/>
      <c r="IZR59" s="11"/>
      <c r="IZS59" s="11"/>
      <c r="IZT59" s="11"/>
      <c r="IZU59" s="11"/>
      <c r="IZV59" s="11"/>
      <c r="IZW59" s="11"/>
      <c r="IZX59" s="11"/>
      <c r="IZY59" s="11"/>
      <c r="IZZ59" s="11"/>
      <c r="JAA59" s="11"/>
      <c r="JAB59" s="11"/>
      <c r="JAC59" s="11"/>
      <c r="JAD59" s="11"/>
      <c r="JAE59" s="11"/>
      <c r="JAF59" s="11"/>
      <c r="JAG59" s="11"/>
      <c r="JAH59" s="11"/>
      <c r="JAI59" s="11"/>
      <c r="JAJ59" s="11"/>
      <c r="JAK59" s="11"/>
      <c r="JAL59" s="11"/>
      <c r="JAM59" s="11"/>
      <c r="JAN59" s="11"/>
      <c r="JAO59" s="11"/>
      <c r="JAP59" s="11"/>
      <c r="JAQ59" s="11"/>
      <c r="JAR59" s="11"/>
      <c r="JAS59" s="11"/>
      <c r="JAT59" s="11"/>
      <c r="JAU59" s="11"/>
      <c r="JAV59" s="11"/>
      <c r="JAW59" s="11"/>
      <c r="JAX59" s="11"/>
      <c r="JAY59" s="11"/>
      <c r="JAZ59" s="11"/>
      <c r="JBA59" s="11"/>
      <c r="JBB59" s="11"/>
      <c r="JBC59" s="11"/>
      <c r="JBD59" s="11"/>
      <c r="JBE59" s="11"/>
      <c r="JBF59" s="11"/>
      <c r="JBG59" s="11"/>
      <c r="JBH59" s="11"/>
      <c r="JBI59" s="11"/>
      <c r="JBJ59" s="11"/>
      <c r="JBK59" s="11"/>
      <c r="JBL59" s="11"/>
      <c r="JBM59" s="11"/>
      <c r="JBN59" s="11"/>
      <c r="JBO59" s="11"/>
      <c r="JBP59" s="11"/>
      <c r="JBQ59" s="11"/>
      <c r="JBR59" s="11"/>
      <c r="JBS59" s="11"/>
      <c r="JBT59" s="11"/>
      <c r="JBU59" s="11"/>
      <c r="JBV59" s="11"/>
      <c r="JBW59" s="11"/>
      <c r="JBX59" s="11"/>
      <c r="JBY59" s="11"/>
      <c r="JBZ59" s="11"/>
      <c r="JCA59" s="11"/>
      <c r="JCB59" s="11"/>
      <c r="JCC59" s="11"/>
      <c r="JCD59" s="11"/>
      <c r="JCE59" s="11"/>
      <c r="JCF59" s="11"/>
      <c r="JCG59" s="11"/>
      <c r="JCH59" s="11"/>
      <c r="JCI59" s="11"/>
      <c r="JCJ59" s="11"/>
      <c r="JCK59" s="11"/>
      <c r="JCL59" s="11"/>
      <c r="JCM59" s="11"/>
      <c r="JCN59" s="11"/>
      <c r="JCO59" s="11"/>
      <c r="JCP59" s="11"/>
      <c r="JCQ59" s="11"/>
      <c r="JCR59" s="11"/>
      <c r="JCS59" s="11"/>
      <c r="JCT59" s="11"/>
      <c r="JCU59" s="11"/>
      <c r="JCV59" s="11"/>
      <c r="JCW59" s="11"/>
      <c r="JCX59" s="11"/>
      <c r="JCY59" s="11"/>
      <c r="JCZ59" s="11"/>
      <c r="JDA59" s="11"/>
      <c r="JDB59" s="11"/>
      <c r="JDC59" s="11"/>
      <c r="JDD59" s="11"/>
      <c r="JDE59" s="11"/>
      <c r="JDF59" s="11"/>
      <c r="JDG59" s="11"/>
      <c r="JDH59" s="11"/>
      <c r="JDI59" s="11"/>
      <c r="JDJ59" s="11"/>
      <c r="JDK59" s="11"/>
      <c r="JDL59" s="11"/>
      <c r="JDM59" s="11"/>
      <c r="JDN59" s="11"/>
      <c r="JDO59" s="11"/>
      <c r="JDP59" s="11"/>
      <c r="JDQ59" s="11"/>
      <c r="JDR59" s="11"/>
      <c r="JDS59" s="11"/>
      <c r="JDT59" s="11"/>
      <c r="JDU59" s="11"/>
      <c r="JDV59" s="11"/>
      <c r="JDW59" s="11"/>
      <c r="JDX59" s="11"/>
      <c r="JDY59" s="11"/>
      <c r="JDZ59" s="11"/>
      <c r="JEA59" s="11"/>
      <c r="JEB59" s="11"/>
      <c r="JEC59" s="11"/>
      <c r="JED59" s="11"/>
      <c r="JEE59" s="11"/>
      <c r="JEF59" s="11"/>
      <c r="JEG59" s="11"/>
      <c r="JEH59" s="11"/>
      <c r="JEI59" s="11"/>
      <c r="JEJ59" s="11"/>
      <c r="JEK59" s="11"/>
      <c r="JEL59" s="11"/>
      <c r="JEM59" s="11"/>
      <c r="JEN59" s="11"/>
      <c r="JEO59" s="11"/>
      <c r="JEP59" s="11"/>
      <c r="JEQ59" s="11"/>
      <c r="JER59" s="11"/>
      <c r="JES59" s="11"/>
      <c r="JET59" s="11"/>
      <c r="JEU59" s="11"/>
      <c r="JEV59" s="11"/>
      <c r="JEW59" s="11"/>
      <c r="JEX59" s="11"/>
      <c r="JEY59" s="11"/>
      <c r="JEZ59" s="11"/>
      <c r="JFA59" s="11"/>
      <c r="JFB59" s="11"/>
      <c r="JFC59" s="11"/>
      <c r="JFD59" s="11"/>
      <c r="JFE59" s="11"/>
      <c r="JFF59" s="11"/>
      <c r="JFG59" s="11"/>
      <c r="JFH59" s="11"/>
      <c r="JFI59" s="11"/>
      <c r="JFJ59" s="11"/>
      <c r="JFK59" s="11"/>
      <c r="JFL59" s="11"/>
      <c r="JFM59" s="11"/>
      <c r="JFN59" s="11"/>
      <c r="JFO59" s="11"/>
      <c r="JFP59" s="11"/>
      <c r="JFQ59" s="11"/>
      <c r="JFR59" s="11"/>
      <c r="JFS59" s="11"/>
      <c r="JFT59" s="11"/>
      <c r="JFU59" s="11"/>
      <c r="JFV59" s="11"/>
      <c r="JFW59" s="11"/>
      <c r="JFX59" s="11"/>
      <c r="JFY59" s="11"/>
      <c r="JFZ59" s="11"/>
      <c r="JGA59" s="11"/>
      <c r="JGB59" s="11"/>
      <c r="JGC59" s="11"/>
      <c r="JGD59" s="11"/>
      <c r="JGE59" s="11"/>
      <c r="JGF59" s="11"/>
      <c r="JGG59" s="11"/>
      <c r="JGH59" s="11"/>
      <c r="JGI59" s="11"/>
      <c r="JGJ59" s="11"/>
      <c r="JGK59" s="11"/>
      <c r="JGL59" s="11"/>
      <c r="JGM59" s="11"/>
      <c r="JGN59" s="11"/>
      <c r="JGO59" s="11"/>
      <c r="JGP59" s="11"/>
      <c r="JGQ59" s="11"/>
      <c r="JGR59" s="11"/>
      <c r="JGS59" s="11"/>
      <c r="JGT59" s="11"/>
      <c r="JGU59" s="11"/>
      <c r="JGV59" s="11"/>
      <c r="JGW59" s="11"/>
      <c r="JGX59" s="11"/>
      <c r="JGY59" s="11"/>
      <c r="JGZ59" s="11"/>
      <c r="JHA59" s="11"/>
      <c r="JHB59" s="11"/>
      <c r="JHC59" s="11"/>
      <c r="JHD59" s="11"/>
      <c r="JHE59" s="11"/>
      <c r="JHF59" s="11"/>
      <c r="JHG59" s="11"/>
      <c r="JHH59" s="11"/>
      <c r="JHI59" s="11"/>
      <c r="JHJ59" s="11"/>
      <c r="JHK59" s="11"/>
      <c r="JHL59" s="11"/>
      <c r="JHM59" s="11"/>
      <c r="JHN59" s="11"/>
      <c r="JHO59" s="11"/>
      <c r="JHP59" s="11"/>
      <c r="JHQ59" s="11"/>
      <c r="JHR59" s="11"/>
      <c r="JHS59" s="11"/>
      <c r="JHT59" s="11"/>
      <c r="JHU59" s="11"/>
      <c r="JHV59" s="11"/>
      <c r="JHW59" s="11"/>
      <c r="JHX59" s="11"/>
      <c r="JHY59" s="11"/>
      <c r="JHZ59" s="11"/>
      <c r="JIA59" s="11"/>
      <c r="JIB59" s="11"/>
      <c r="JIC59" s="11"/>
      <c r="JID59" s="11"/>
      <c r="JIE59" s="11"/>
      <c r="JIF59" s="11"/>
      <c r="JIG59" s="11"/>
      <c r="JIH59" s="11"/>
      <c r="JII59" s="11"/>
      <c r="JIJ59" s="11"/>
      <c r="JIK59" s="11"/>
      <c r="JIL59" s="11"/>
      <c r="JIM59" s="11"/>
      <c r="JIN59" s="11"/>
      <c r="JIO59" s="11"/>
      <c r="JIP59" s="11"/>
      <c r="JIQ59" s="11"/>
      <c r="JIR59" s="11"/>
      <c r="JIS59" s="11"/>
      <c r="JIT59" s="11"/>
      <c r="JIU59" s="11"/>
      <c r="JIV59" s="11"/>
      <c r="JIW59" s="11"/>
      <c r="JIX59" s="11"/>
      <c r="JIY59" s="11"/>
      <c r="JIZ59" s="11"/>
      <c r="JJA59" s="11"/>
      <c r="JJB59" s="11"/>
      <c r="JJC59" s="11"/>
      <c r="JJD59" s="11"/>
      <c r="JJE59" s="11"/>
      <c r="JJF59" s="11"/>
      <c r="JJG59" s="11"/>
      <c r="JJH59" s="11"/>
      <c r="JJI59" s="11"/>
      <c r="JJJ59" s="11"/>
      <c r="JJK59" s="11"/>
      <c r="JJL59" s="11"/>
      <c r="JJM59" s="11"/>
      <c r="JJN59" s="11"/>
      <c r="JJO59" s="11"/>
      <c r="JJP59" s="11"/>
      <c r="JJQ59" s="11"/>
      <c r="JJR59" s="11"/>
      <c r="JJS59" s="11"/>
      <c r="JJT59" s="11"/>
      <c r="JJU59" s="11"/>
      <c r="JJV59" s="11"/>
      <c r="JJW59" s="11"/>
      <c r="JJX59" s="11"/>
      <c r="JJY59" s="11"/>
      <c r="JJZ59" s="11"/>
      <c r="JKA59" s="11"/>
      <c r="JKB59" s="11"/>
      <c r="JKC59" s="11"/>
      <c r="JKD59" s="11"/>
      <c r="JKE59" s="11"/>
      <c r="JKF59" s="11"/>
      <c r="JKG59" s="11"/>
      <c r="JKH59" s="11"/>
      <c r="JKI59" s="11"/>
      <c r="JKJ59" s="11"/>
      <c r="JKK59" s="11"/>
      <c r="JKL59" s="11"/>
      <c r="JKM59" s="11"/>
      <c r="JKN59" s="11"/>
      <c r="JKO59" s="11"/>
      <c r="JKP59" s="11"/>
      <c r="JKQ59" s="11"/>
      <c r="JKR59" s="11"/>
      <c r="JKS59" s="11"/>
      <c r="JKT59" s="11"/>
      <c r="JKU59" s="11"/>
      <c r="JKV59" s="11"/>
      <c r="JKW59" s="11"/>
      <c r="JKX59" s="11"/>
      <c r="JKY59" s="11"/>
      <c r="JKZ59" s="11"/>
      <c r="JLA59" s="11"/>
      <c r="JLB59" s="11"/>
      <c r="JLC59" s="11"/>
      <c r="JLD59" s="11"/>
      <c r="JLE59" s="11"/>
      <c r="JLF59" s="11"/>
      <c r="JLG59" s="11"/>
      <c r="JLH59" s="11"/>
      <c r="JLI59" s="11"/>
      <c r="JLJ59" s="11"/>
      <c r="JLK59" s="11"/>
      <c r="JLL59" s="11"/>
      <c r="JLM59" s="11"/>
      <c r="JLN59" s="11"/>
      <c r="JLO59" s="11"/>
      <c r="JLP59" s="11"/>
      <c r="JLQ59" s="11"/>
      <c r="JLR59" s="11"/>
      <c r="JLS59" s="11"/>
      <c r="JLT59" s="11"/>
      <c r="JLU59" s="11"/>
      <c r="JLV59" s="11"/>
      <c r="JLW59" s="11"/>
      <c r="JLX59" s="11"/>
      <c r="JLY59" s="11"/>
      <c r="JLZ59" s="11"/>
      <c r="JMA59" s="11"/>
      <c r="JMB59" s="11"/>
      <c r="JMC59" s="11"/>
      <c r="JMD59" s="11"/>
      <c r="JME59" s="11"/>
      <c r="JMF59" s="11"/>
      <c r="JMG59" s="11"/>
      <c r="JMH59" s="11"/>
      <c r="JMI59" s="11"/>
      <c r="JMJ59" s="11"/>
      <c r="JMK59" s="11"/>
      <c r="JML59" s="11"/>
      <c r="JMM59" s="11"/>
      <c r="JMN59" s="11"/>
      <c r="JMO59" s="11"/>
      <c r="JMP59" s="11"/>
      <c r="JMQ59" s="11"/>
      <c r="JMR59" s="11"/>
      <c r="JMS59" s="11"/>
      <c r="JMT59" s="11"/>
      <c r="JMU59" s="11"/>
      <c r="JMV59" s="11"/>
      <c r="JMW59" s="11"/>
      <c r="JMX59" s="11"/>
      <c r="JMY59" s="11"/>
      <c r="JMZ59" s="11"/>
      <c r="JNA59" s="11"/>
      <c r="JNB59" s="11"/>
      <c r="JNC59" s="11"/>
      <c r="JND59" s="11"/>
      <c r="JNE59" s="11"/>
      <c r="JNF59" s="11"/>
      <c r="JNG59" s="11"/>
      <c r="JNH59" s="11"/>
      <c r="JNI59" s="11"/>
      <c r="JNJ59" s="11"/>
      <c r="JNK59" s="11"/>
      <c r="JNL59" s="11"/>
      <c r="JNM59" s="11"/>
      <c r="JNN59" s="11"/>
      <c r="JNO59" s="11"/>
      <c r="JNP59" s="11"/>
      <c r="JNQ59" s="11"/>
      <c r="JNR59" s="11"/>
      <c r="JNS59" s="11"/>
      <c r="JNT59" s="11"/>
      <c r="JNU59" s="11"/>
      <c r="JNV59" s="11"/>
      <c r="JNW59" s="11"/>
      <c r="JNX59" s="11"/>
      <c r="JNY59" s="11"/>
      <c r="JNZ59" s="11"/>
      <c r="JOA59" s="11"/>
      <c r="JOB59" s="11"/>
      <c r="JOC59" s="11"/>
      <c r="JOD59" s="11"/>
      <c r="JOE59" s="11"/>
      <c r="JOF59" s="11"/>
      <c r="JOG59" s="11"/>
      <c r="JOH59" s="11"/>
      <c r="JOI59" s="11"/>
      <c r="JOJ59" s="11"/>
      <c r="JOK59" s="11"/>
      <c r="JOL59" s="11"/>
      <c r="JOM59" s="11"/>
      <c r="JON59" s="11"/>
      <c r="JOO59" s="11"/>
      <c r="JOP59" s="11"/>
      <c r="JOQ59" s="11"/>
      <c r="JOR59" s="11"/>
      <c r="JOS59" s="11"/>
      <c r="JOT59" s="11"/>
      <c r="JOU59" s="11"/>
      <c r="JOV59" s="11"/>
      <c r="JOW59" s="11"/>
      <c r="JOX59" s="11"/>
      <c r="JOY59" s="11"/>
      <c r="JOZ59" s="11"/>
      <c r="JPA59" s="11"/>
      <c r="JPB59" s="11"/>
      <c r="JPC59" s="11"/>
      <c r="JPD59" s="11"/>
      <c r="JPE59" s="11"/>
      <c r="JPF59" s="11"/>
      <c r="JPG59" s="11"/>
      <c r="JPH59" s="11"/>
      <c r="JPI59" s="11"/>
      <c r="JPJ59" s="11"/>
      <c r="JPK59" s="11"/>
      <c r="JPL59" s="11"/>
      <c r="JPM59" s="11"/>
      <c r="JPN59" s="11"/>
      <c r="JPO59" s="11"/>
      <c r="JPP59" s="11"/>
      <c r="JPQ59" s="11"/>
      <c r="JPR59" s="11"/>
      <c r="JPS59" s="11"/>
      <c r="JPT59" s="11"/>
      <c r="JPU59" s="11"/>
      <c r="JPV59" s="11"/>
      <c r="JPW59" s="11"/>
      <c r="JPX59" s="11"/>
      <c r="JPY59" s="11"/>
      <c r="JPZ59" s="11"/>
      <c r="JQA59" s="11"/>
      <c r="JQB59" s="11"/>
      <c r="JQC59" s="11"/>
      <c r="JQD59" s="11"/>
      <c r="JQE59" s="11"/>
      <c r="JQF59" s="11"/>
      <c r="JQG59" s="11"/>
      <c r="JQH59" s="11"/>
      <c r="JQI59" s="11"/>
      <c r="JQJ59" s="11"/>
      <c r="JQK59" s="11"/>
      <c r="JQL59" s="11"/>
      <c r="JQM59" s="11"/>
      <c r="JQN59" s="11"/>
      <c r="JQO59" s="11"/>
      <c r="JQP59" s="11"/>
      <c r="JQQ59" s="11"/>
      <c r="JQR59" s="11"/>
      <c r="JQS59" s="11"/>
      <c r="JQT59" s="11"/>
      <c r="JQU59" s="11"/>
      <c r="JQV59" s="11"/>
      <c r="JQW59" s="11"/>
      <c r="JQX59" s="11"/>
      <c r="JQY59" s="11"/>
      <c r="JQZ59" s="11"/>
      <c r="JRA59" s="11"/>
      <c r="JRB59" s="11"/>
      <c r="JRC59" s="11"/>
      <c r="JRD59" s="11"/>
      <c r="JRE59" s="11"/>
      <c r="JRF59" s="11"/>
      <c r="JRG59" s="11"/>
      <c r="JRH59" s="11"/>
      <c r="JRI59" s="11"/>
      <c r="JRJ59" s="11"/>
      <c r="JRK59" s="11"/>
      <c r="JRL59" s="11"/>
      <c r="JRM59" s="11"/>
      <c r="JRN59" s="11"/>
      <c r="JRO59" s="11"/>
      <c r="JRP59" s="11"/>
      <c r="JRQ59" s="11"/>
      <c r="JRR59" s="11"/>
      <c r="JRS59" s="11"/>
      <c r="JRT59" s="11"/>
      <c r="JRU59" s="11"/>
      <c r="JRV59" s="11"/>
      <c r="JRW59" s="11"/>
      <c r="JRX59" s="11"/>
      <c r="JRY59" s="11"/>
      <c r="JRZ59" s="11"/>
      <c r="JSA59" s="11"/>
      <c r="JSB59" s="11"/>
      <c r="JSC59" s="11"/>
      <c r="JSD59" s="11"/>
      <c r="JSE59" s="11"/>
      <c r="JSF59" s="11"/>
      <c r="JSG59" s="11"/>
      <c r="JSH59" s="11"/>
      <c r="JSI59" s="11"/>
      <c r="JSJ59" s="11"/>
      <c r="JSK59" s="11"/>
      <c r="JSL59" s="11"/>
      <c r="JSM59" s="11"/>
      <c r="JSN59" s="11"/>
      <c r="JSO59" s="11"/>
      <c r="JSP59" s="11"/>
      <c r="JSQ59" s="11"/>
      <c r="JSR59" s="11"/>
      <c r="JSS59" s="11"/>
      <c r="JST59" s="11"/>
      <c r="JSU59" s="11"/>
      <c r="JSV59" s="11"/>
      <c r="JSW59" s="11"/>
      <c r="JSX59" s="11"/>
      <c r="JSY59" s="11"/>
      <c r="JSZ59" s="11"/>
      <c r="JTA59" s="11"/>
      <c r="JTB59" s="11"/>
      <c r="JTC59" s="11"/>
      <c r="JTD59" s="11"/>
      <c r="JTE59" s="11"/>
      <c r="JTF59" s="11"/>
      <c r="JTG59" s="11"/>
      <c r="JTH59" s="11"/>
      <c r="JTI59" s="11"/>
      <c r="JTJ59" s="11"/>
      <c r="JTK59" s="11"/>
      <c r="JTL59" s="11"/>
      <c r="JTM59" s="11"/>
      <c r="JTN59" s="11"/>
      <c r="JTO59" s="11"/>
      <c r="JTP59" s="11"/>
      <c r="JTQ59" s="11"/>
      <c r="JTR59" s="11"/>
      <c r="JTS59" s="11"/>
      <c r="JTT59" s="11"/>
      <c r="JTU59" s="11"/>
      <c r="JTV59" s="11"/>
      <c r="JTW59" s="11"/>
      <c r="JTX59" s="11"/>
      <c r="JTY59" s="11"/>
      <c r="JTZ59" s="11"/>
      <c r="JUA59" s="11"/>
      <c r="JUB59" s="11"/>
      <c r="JUC59" s="11"/>
      <c r="JUD59" s="11"/>
      <c r="JUE59" s="11"/>
      <c r="JUF59" s="11"/>
      <c r="JUG59" s="11"/>
      <c r="JUH59" s="11"/>
      <c r="JUI59" s="11"/>
      <c r="JUJ59" s="11"/>
      <c r="JUK59" s="11"/>
      <c r="JUL59" s="11"/>
      <c r="JUM59" s="11"/>
      <c r="JUN59" s="11"/>
      <c r="JUO59" s="11"/>
      <c r="JUP59" s="11"/>
      <c r="JUQ59" s="11"/>
      <c r="JUR59" s="11"/>
      <c r="JUS59" s="11"/>
      <c r="JUT59" s="11"/>
      <c r="JUU59" s="11"/>
      <c r="JUV59" s="11"/>
      <c r="JUW59" s="11"/>
      <c r="JUX59" s="11"/>
      <c r="JUY59" s="11"/>
      <c r="JUZ59" s="11"/>
      <c r="JVA59" s="11"/>
      <c r="JVB59" s="11"/>
      <c r="JVC59" s="11"/>
      <c r="JVD59" s="11"/>
      <c r="JVE59" s="11"/>
      <c r="JVF59" s="11"/>
      <c r="JVG59" s="11"/>
      <c r="JVH59" s="11"/>
      <c r="JVI59" s="11"/>
      <c r="JVJ59" s="11"/>
      <c r="JVK59" s="11"/>
      <c r="JVL59" s="11"/>
      <c r="JVM59" s="11"/>
      <c r="JVN59" s="11"/>
      <c r="JVO59" s="11"/>
      <c r="JVP59" s="11"/>
      <c r="JVQ59" s="11"/>
      <c r="JVR59" s="11"/>
      <c r="JVS59" s="11"/>
      <c r="JVT59" s="11"/>
      <c r="JVU59" s="11"/>
      <c r="JVV59" s="11"/>
      <c r="JVW59" s="11"/>
      <c r="JVX59" s="11"/>
      <c r="JVY59" s="11"/>
      <c r="JVZ59" s="11"/>
      <c r="JWA59" s="11"/>
      <c r="JWB59" s="11"/>
      <c r="JWC59" s="11"/>
      <c r="JWD59" s="11"/>
      <c r="JWE59" s="11"/>
      <c r="JWF59" s="11"/>
      <c r="JWG59" s="11"/>
      <c r="JWH59" s="11"/>
      <c r="JWI59" s="11"/>
      <c r="JWJ59" s="11"/>
      <c r="JWK59" s="11"/>
      <c r="JWL59" s="11"/>
      <c r="JWM59" s="11"/>
      <c r="JWN59" s="11"/>
      <c r="JWO59" s="11"/>
      <c r="JWP59" s="11"/>
      <c r="JWQ59" s="11"/>
      <c r="JWR59" s="11"/>
      <c r="JWS59" s="11"/>
      <c r="JWT59" s="11"/>
      <c r="JWU59" s="11"/>
      <c r="JWV59" s="11"/>
      <c r="JWW59" s="11"/>
      <c r="JWX59" s="11"/>
      <c r="JWY59" s="11"/>
      <c r="JWZ59" s="11"/>
      <c r="JXA59" s="11"/>
      <c r="JXB59" s="11"/>
      <c r="JXC59" s="11"/>
      <c r="JXD59" s="11"/>
      <c r="JXE59" s="11"/>
      <c r="JXF59" s="11"/>
      <c r="JXG59" s="11"/>
      <c r="JXH59" s="11"/>
      <c r="JXI59" s="11"/>
      <c r="JXJ59" s="11"/>
      <c r="JXK59" s="11"/>
      <c r="JXL59" s="11"/>
      <c r="JXM59" s="11"/>
      <c r="JXN59" s="11"/>
      <c r="JXO59" s="11"/>
      <c r="JXP59" s="11"/>
      <c r="JXQ59" s="11"/>
      <c r="JXR59" s="11"/>
      <c r="JXS59" s="11"/>
      <c r="JXT59" s="11"/>
      <c r="JXU59" s="11"/>
      <c r="JXV59" s="11"/>
      <c r="JXW59" s="11"/>
      <c r="JXX59" s="11"/>
      <c r="JXY59" s="11"/>
      <c r="JXZ59" s="11"/>
      <c r="JYA59" s="11"/>
      <c r="JYB59" s="11"/>
      <c r="JYC59" s="11"/>
      <c r="JYD59" s="11"/>
      <c r="JYE59" s="11"/>
      <c r="JYF59" s="11"/>
      <c r="JYG59" s="11"/>
      <c r="JYH59" s="11"/>
      <c r="JYI59" s="11"/>
      <c r="JYJ59" s="11"/>
      <c r="JYK59" s="11"/>
      <c r="JYL59" s="11"/>
      <c r="JYM59" s="11"/>
      <c r="JYN59" s="11"/>
      <c r="JYO59" s="11"/>
      <c r="JYP59" s="11"/>
      <c r="JYQ59" s="11"/>
      <c r="JYR59" s="11"/>
      <c r="JYS59" s="11"/>
      <c r="JYT59" s="11"/>
      <c r="JYU59" s="11"/>
      <c r="JYV59" s="11"/>
      <c r="JYW59" s="11"/>
      <c r="JYX59" s="11"/>
      <c r="JYY59" s="11"/>
      <c r="JYZ59" s="11"/>
      <c r="JZA59" s="11"/>
      <c r="JZB59" s="11"/>
      <c r="JZC59" s="11"/>
      <c r="JZD59" s="11"/>
      <c r="JZE59" s="11"/>
      <c r="JZF59" s="11"/>
      <c r="JZG59" s="11"/>
      <c r="JZH59" s="11"/>
      <c r="JZI59" s="11"/>
      <c r="JZJ59" s="11"/>
      <c r="JZK59" s="11"/>
      <c r="JZL59" s="11"/>
      <c r="JZM59" s="11"/>
      <c r="JZN59" s="11"/>
      <c r="JZO59" s="11"/>
      <c r="JZP59" s="11"/>
      <c r="JZQ59" s="11"/>
      <c r="JZR59" s="11"/>
      <c r="JZS59" s="11"/>
      <c r="JZT59" s="11"/>
      <c r="JZU59" s="11"/>
      <c r="JZV59" s="11"/>
      <c r="JZW59" s="11"/>
      <c r="JZX59" s="11"/>
      <c r="JZY59" s="11"/>
      <c r="JZZ59" s="11"/>
      <c r="KAA59" s="11"/>
      <c r="KAB59" s="11"/>
      <c r="KAC59" s="11"/>
      <c r="KAD59" s="11"/>
      <c r="KAE59" s="11"/>
      <c r="KAF59" s="11"/>
      <c r="KAG59" s="11"/>
      <c r="KAH59" s="11"/>
      <c r="KAI59" s="11"/>
      <c r="KAJ59" s="11"/>
      <c r="KAK59" s="11"/>
      <c r="KAL59" s="11"/>
      <c r="KAM59" s="11"/>
      <c r="KAN59" s="11"/>
      <c r="KAO59" s="11"/>
      <c r="KAP59" s="11"/>
      <c r="KAQ59" s="11"/>
      <c r="KAR59" s="11"/>
      <c r="KAS59" s="11"/>
      <c r="KAT59" s="11"/>
      <c r="KAU59" s="11"/>
      <c r="KAV59" s="11"/>
      <c r="KAW59" s="11"/>
      <c r="KAX59" s="11"/>
      <c r="KAY59" s="11"/>
      <c r="KAZ59" s="11"/>
      <c r="KBA59" s="11"/>
      <c r="KBB59" s="11"/>
      <c r="KBC59" s="11"/>
      <c r="KBD59" s="11"/>
      <c r="KBE59" s="11"/>
      <c r="KBF59" s="11"/>
      <c r="KBG59" s="11"/>
      <c r="KBH59" s="11"/>
      <c r="KBI59" s="11"/>
      <c r="KBJ59" s="11"/>
      <c r="KBK59" s="11"/>
      <c r="KBL59" s="11"/>
      <c r="KBM59" s="11"/>
      <c r="KBN59" s="11"/>
      <c r="KBO59" s="11"/>
      <c r="KBP59" s="11"/>
      <c r="KBQ59" s="11"/>
      <c r="KBR59" s="11"/>
      <c r="KBS59" s="11"/>
      <c r="KBT59" s="11"/>
      <c r="KBU59" s="11"/>
      <c r="KBV59" s="11"/>
      <c r="KBW59" s="11"/>
      <c r="KBX59" s="11"/>
      <c r="KBY59" s="11"/>
      <c r="KBZ59" s="11"/>
      <c r="KCA59" s="11"/>
      <c r="KCB59" s="11"/>
      <c r="KCC59" s="11"/>
      <c r="KCD59" s="11"/>
      <c r="KCE59" s="11"/>
      <c r="KCF59" s="11"/>
      <c r="KCG59" s="11"/>
      <c r="KCH59" s="11"/>
      <c r="KCI59" s="11"/>
      <c r="KCJ59" s="11"/>
      <c r="KCK59" s="11"/>
      <c r="KCL59" s="11"/>
      <c r="KCM59" s="11"/>
      <c r="KCN59" s="11"/>
      <c r="KCO59" s="11"/>
      <c r="KCP59" s="11"/>
      <c r="KCQ59" s="11"/>
      <c r="KCR59" s="11"/>
      <c r="KCS59" s="11"/>
      <c r="KCT59" s="11"/>
      <c r="KCU59" s="11"/>
      <c r="KCV59" s="11"/>
      <c r="KCW59" s="11"/>
      <c r="KCX59" s="11"/>
      <c r="KCY59" s="11"/>
      <c r="KCZ59" s="11"/>
      <c r="KDA59" s="11"/>
      <c r="KDB59" s="11"/>
      <c r="KDC59" s="11"/>
      <c r="KDD59" s="11"/>
      <c r="KDE59" s="11"/>
      <c r="KDF59" s="11"/>
      <c r="KDG59" s="11"/>
      <c r="KDH59" s="11"/>
      <c r="KDI59" s="11"/>
      <c r="KDJ59" s="11"/>
      <c r="KDK59" s="11"/>
      <c r="KDL59" s="11"/>
      <c r="KDM59" s="11"/>
      <c r="KDN59" s="11"/>
      <c r="KDO59" s="11"/>
      <c r="KDP59" s="11"/>
      <c r="KDQ59" s="11"/>
      <c r="KDR59" s="11"/>
      <c r="KDS59" s="11"/>
      <c r="KDT59" s="11"/>
      <c r="KDU59" s="11"/>
      <c r="KDV59" s="11"/>
      <c r="KDW59" s="11"/>
      <c r="KDX59" s="11"/>
      <c r="KDY59" s="11"/>
      <c r="KDZ59" s="11"/>
      <c r="KEA59" s="11"/>
      <c r="KEB59" s="11"/>
      <c r="KEC59" s="11"/>
      <c r="KED59" s="11"/>
      <c r="KEE59" s="11"/>
      <c r="KEF59" s="11"/>
      <c r="KEG59" s="11"/>
      <c r="KEH59" s="11"/>
      <c r="KEI59" s="11"/>
      <c r="KEJ59" s="11"/>
      <c r="KEK59" s="11"/>
      <c r="KEL59" s="11"/>
      <c r="KEM59" s="11"/>
      <c r="KEN59" s="11"/>
      <c r="KEO59" s="11"/>
      <c r="KEP59" s="11"/>
      <c r="KEQ59" s="11"/>
      <c r="KER59" s="11"/>
      <c r="KES59" s="11"/>
      <c r="KET59" s="11"/>
      <c r="KEU59" s="11"/>
      <c r="KEV59" s="11"/>
      <c r="KEW59" s="11"/>
      <c r="KEX59" s="11"/>
      <c r="KEY59" s="11"/>
      <c r="KEZ59" s="11"/>
      <c r="KFA59" s="11"/>
      <c r="KFB59" s="11"/>
      <c r="KFC59" s="11"/>
      <c r="KFD59" s="11"/>
      <c r="KFE59" s="11"/>
      <c r="KFF59" s="11"/>
      <c r="KFG59" s="11"/>
      <c r="KFH59" s="11"/>
      <c r="KFI59" s="11"/>
      <c r="KFJ59" s="11"/>
      <c r="KFK59" s="11"/>
      <c r="KFL59" s="11"/>
      <c r="KFM59" s="11"/>
      <c r="KFN59" s="11"/>
      <c r="KFO59" s="11"/>
      <c r="KFP59" s="11"/>
      <c r="KFQ59" s="11"/>
      <c r="KFR59" s="11"/>
      <c r="KFS59" s="11"/>
      <c r="KFT59" s="11"/>
      <c r="KFU59" s="11"/>
      <c r="KFV59" s="11"/>
      <c r="KFW59" s="11"/>
      <c r="KFX59" s="11"/>
      <c r="KFY59" s="11"/>
      <c r="KFZ59" s="11"/>
      <c r="KGA59" s="11"/>
      <c r="KGB59" s="11"/>
      <c r="KGC59" s="11"/>
      <c r="KGD59" s="11"/>
      <c r="KGE59" s="11"/>
      <c r="KGF59" s="11"/>
      <c r="KGG59" s="11"/>
      <c r="KGH59" s="11"/>
      <c r="KGI59" s="11"/>
      <c r="KGJ59" s="11"/>
      <c r="KGK59" s="11"/>
      <c r="KGL59" s="11"/>
      <c r="KGM59" s="11"/>
      <c r="KGN59" s="11"/>
      <c r="KGO59" s="11"/>
      <c r="KGP59" s="11"/>
      <c r="KGQ59" s="11"/>
      <c r="KGR59" s="11"/>
      <c r="KGS59" s="11"/>
      <c r="KGT59" s="11"/>
      <c r="KGU59" s="11"/>
      <c r="KGV59" s="11"/>
      <c r="KGW59" s="11"/>
      <c r="KGX59" s="11"/>
      <c r="KGY59" s="11"/>
      <c r="KGZ59" s="11"/>
      <c r="KHA59" s="11"/>
      <c r="KHB59" s="11"/>
      <c r="KHC59" s="11"/>
      <c r="KHD59" s="11"/>
      <c r="KHE59" s="11"/>
      <c r="KHF59" s="11"/>
      <c r="KHG59" s="11"/>
      <c r="KHH59" s="11"/>
      <c r="KHI59" s="11"/>
      <c r="KHJ59" s="11"/>
      <c r="KHK59" s="11"/>
      <c r="KHL59" s="11"/>
      <c r="KHM59" s="11"/>
      <c r="KHN59" s="11"/>
      <c r="KHO59" s="11"/>
      <c r="KHP59" s="11"/>
      <c r="KHQ59" s="11"/>
      <c r="KHR59" s="11"/>
      <c r="KHS59" s="11"/>
      <c r="KHT59" s="11"/>
      <c r="KHU59" s="11"/>
      <c r="KHV59" s="11"/>
      <c r="KHW59" s="11"/>
      <c r="KHX59" s="11"/>
      <c r="KHY59" s="11"/>
      <c r="KHZ59" s="11"/>
      <c r="KIA59" s="11"/>
      <c r="KIB59" s="11"/>
      <c r="KIC59" s="11"/>
      <c r="KID59" s="11"/>
      <c r="KIE59" s="11"/>
      <c r="KIF59" s="11"/>
      <c r="KIG59" s="11"/>
      <c r="KIH59" s="11"/>
      <c r="KII59" s="11"/>
      <c r="KIJ59" s="11"/>
      <c r="KIK59" s="11"/>
      <c r="KIL59" s="11"/>
      <c r="KIM59" s="11"/>
      <c r="KIN59" s="11"/>
      <c r="KIO59" s="11"/>
      <c r="KIP59" s="11"/>
      <c r="KIQ59" s="11"/>
      <c r="KIR59" s="11"/>
      <c r="KIS59" s="11"/>
      <c r="KIT59" s="11"/>
      <c r="KIU59" s="11"/>
      <c r="KIV59" s="11"/>
      <c r="KIW59" s="11"/>
      <c r="KIX59" s="11"/>
      <c r="KIY59" s="11"/>
      <c r="KIZ59" s="11"/>
      <c r="KJA59" s="11"/>
      <c r="KJB59" s="11"/>
      <c r="KJC59" s="11"/>
      <c r="KJD59" s="11"/>
      <c r="KJE59" s="11"/>
      <c r="KJF59" s="11"/>
      <c r="KJG59" s="11"/>
      <c r="KJH59" s="11"/>
      <c r="KJI59" s="11"/>
      <c r="KJJ59" s="11"/>
      <c r="KJK59" s="11"/>
      <c r="KJL59" s="11"/>
      <c r="KJM59" s="11"/>
      <c r="KJN59" s="11"/>
      <c r="KJO59" s="11"/>
      <c r="KJP59" s="11"/>
      <c r="KJQ59" s="11"/>
      <c r="KJR59" s="11"/>
      <c r="KJS59" s="11"/>
      <c r="KJT59" s="11"/>
      <c r="KJU59" s="11"/>
      <c r="KJV59" s="11"/>
      <c r="KJW59" s="11"/>
      <c r="KJX59" s="11"/>
      <c r="KJY59" s="11"/>
      <c r="KJZ59" s="11"/>
      <c r="KKA59" s="11"/>
      <c r="KKB59" s="11"/>
      <c r="KKC59" s="11"/>
      <c r="KKD59" s="11"/>
      <c r="KKE59" s="11"/>
      <c r="KKF59" s="11"/>
      <c r="KKG59" s="11"/>
      <c r="KKH59" s="11"/>
      <c r="KKI59" s="11"/>
      <c r="KKJ59" s="11"/>
      <c r="KKK59" s="11"/>
      <c r="KKL59" s="11"/>
      <c r="KKM59" s="11"/>
      <c r="KKN59" s="11"/>
      <c r="KKO59" s="11"/>
      <c r="KKP59" s="11"/>
      <c r="KKQ59" s="11"/>
      <c r="KKR59" s="11"/>
      <c r="KKS59" s="11"/>
      <c r="KKT59" s="11"/>
      <c r="KKU59" s="11"/>
      <c r="KKV59" s="11"/>
      <c r="KKW59" s="11"/>
      <c r="KKX59" s="11"/>
      <c r="KKY59" s="11"/>
      <c r="KKZ59" s="11"/>
      <c r="KLA59" s="11"/>
      <c r="KLB59" s="11"/>
      <c r="KLC59" s="11"/>
      <c r="KLD59" s="11"/>
      <c r="KLE59" s="11"/>
      <c r="KLF59" s="11"/>
      <c r="KLG59" s="11"/>
      <c r="KLH59" s="11"/>
      <c r="KLI59" s="11"/>
      <c r="KLJ59" s="11"/>
      <c r="KLK59" s="11"/>
      <c r="KLL59" s="11"/>
      <c r="KLM59" s="11"/>
      <c r="KLN59" s="11"/>
      <c r="KLO59" s="11"/>
      <c r="KLP59" s="11"/>
      <c r="KLQ59" s="11"/>
      <c r="KLR59" s="11"/>
      <c r="KLS59" s="11"/>
      <c r="KLT59" s="11"/>
      <c r="KLU59" s="11"/>
      <c r="KLV59" s="11"/>
      <c r="KLW59" s="11"/>
      <c r="KLX59" s="11"/>
      <c r="KLY59" s="11"/>
      <c r="KLZ59" s="11"/>
      <c r="KMA59" s="11"/>
      <c r="KMB59" s="11"/>
      <c r="KMC59" s="11"/>
      <c r="KMD59" s="11"/>
      <c r="KME59" s="11"/>
      <c r="KMF59" s="11"/>
      <c r="KMG59" s="11"/>
      <c r="KMH59" s="11"/>
      <c r="KMI59" s="11"/>
      <c r="KMJ59" s="11"/>
      <c r="KMK59" s="11"/>
      <c r="KML59" s="11"/>
      <c r="KMM59" s="11"/>
      <c r="KMN59" s="11"/>
      <c r="KMO59" s="11"/>
      <c r="KMP59" s="11"/>
      <c r="KMQ59" s="11"/>
      <c r="KMR59" s="11"/>
      <c r="KMS59" s="11"/>
      <c r="KMT59" s="11"/>
      <c r="KMU59" s="11"/>
      <c r="KMV59" s="11"/>
      <c r="KMW59" s="11"/>
      <c r="KMX59" s="11"/>
      <c r="KMY59" s="11"/>
      <c r="KMZ59" s="11"/>
      <c r="KNA59" s="11"/>
      <c r="KNB59" s="11"/>
      <c r="KNC59" s="11"/>
      <c r="KND59" s="11"/>
      <c r="KNE59" s="11"/>
      <c r="KNF59" s="11"/>
      <c r="KNG59" s="11"/>
      <c r="KNH59" s="11"/>
      <c r="KNI59" s="11"/>
      <c r="KNJ59" s="11"/>
      <c r="KNK59" s="11"/>
      <c r="KNL59" s="11"/>
      <c r="KNM59" s="11"/>
      <c r="KNN59" s="11"/>
      <c r="KNO59" s="11"/>
      <c r="KNP59" s="11"/>
      <c r="KNQ59" s="11"/>
      <c r="KNR59" s="11"/>
      <c r="KNS59" s="11"/>
      <c r="KNT59" s="11"/>
      <c r="KNU59" s="11"/>
      <c r="KNV59" s="11"/>
      <c r="KNW59" s="11"/>
      <c r="KNX59" s="11"/>
      <c r="KNY59" s="11"/>
      <c r="KNZ59" s="11"/>
      <c r="KOA59" s="11"/>
      <c r="KOB59" s="11"/>
      <c r="KOC59" s="11"/>
      <c r="KOD59" s="11"/>
      <c r="KOE59" s="11"/>
      <c r="KOF59" s="11"/>
      <c r="KOG59" s="11"/>
      <c r="KOH59" s="11"/>
      <c r="KOI59" s="11"/>
      <c r="KOJ59" s="11"/>
      <c r="KOK59" s="11"/>
      <c r="KOL59" s="11"/>
      <c r="KOM59" s="11"/>
      <c r="KON59" s="11"/>
      <c r="KOO59" s="11"/>
      <c r="KOP59" s="11"/>
      <c r="KOQ59" s="11"/>
      <c r="KOR59" s="11"/>
      <c r="KOS59" s="11"/>
      <c r="KOT59" s="11"/>
      <c r="KOU59" s="11"/>
      <c r="KOV59" s="11"/>
      <c r="KOW59" s="11"/>
      <c r="KOX59" s="11"/>
      <c r="KOY59" s="11"/>
      <c r="KOZ59" s="11"/>
      <c r="KPA59" s="11"/>
      <c r="KPB59" s="11"/>
      <c r="KPC59" s="11"/>
      <c r="KPD59" s="11"/>
      <c r="KPE59" s="11"/>
      <c r="KPF59" s="11"/>
      <c r="KPG59" s="11"/>
      <c r="KPH59" s="11"/>
      <c r="KPI59" s="11"/>
      <c r="KPJ59" s="11"/>
      <c r="KPK59" s="11"/>
      <c r="KPL59" s="11"/>
      <c r="KPM59" s="11"/>
      <c r="KPN59" s="11"/>
      <c r="KPO59" s="11"/>
      <c r="KPP59" s="11"/>
      <c r="KPQ59" s="11"/>
      <c r="KPR59" s="11"/>
      <c r="KPS59" s="11"/>
      <c r="KPT59" s="11"/>
      <c r="KPU59" s="11"/>
      <c r="KPV59" s="11"/>
      <c r="KPW59" s="11"/>
      <c r="KPX59" s="11"/>
      <c r="KPY59" s="11"/>
      <c r="KPZ59" s="11"/>
      <c r="KQA59" s="11"/>
      <c r="KQB59" s="11"/>
      <c r="KQC59" s="11"/>
      <c r="KQD59" s="11"/>
      <c r="KQE59" s="11"/>
      <c r="KQF59" s="11"/>
      <c r="KQG59" s="11"/>
      <c r="KQH59" s="11"/>
      <c r="KQI59" s="11"/>
      <c r="KQJ59" s="11"/>
      <c r="KQK59" s="11"/>
      <c r="KQL59" s="11"/>
      <c r="KQM59" s="11"/>
      <c r="KQN59" s="11"/>
      <c r="KQO59" s="11"/>
      <c r="KQP59" s="11"/>
      <c r="KQQ59" s="11"/>
      <c r="KQR59" s="11"/>
      <c r="KQS59" s="11"/>
      <c r="KQT59" s="11"/>
      <c r="KQU59" s="11"/>
      <c r="KQV59" s="11"/>
      <c r="KQW59" s="11"/>
      <c r="KQX59" s="11"/>
      <c r="KQY59" s="11"/>
      <c r="KQZ59" s="11"/>
      <c r="KRA59" s="11"/>
      <c r="KRB59" s="11"/>
      <c r="KRC59" s="11"/>
      <c r="KRD59" s="11"/>
      <c r="KRE59" s="11"/>
      <c r="KRF59" s="11"/>
      <c r="KRG59" s="11"/>
      <c r="KRH59" s="11"/>
      <c r="KRI59" s="11"/>
      <c r="KRJ59" s="11"/>
      <c r="KRK59" s="11"/>
      <c r="KRL59" s="11"/>
      <c r="KRM59" s="11"/>
      <c r="KRN59" s="11"/>
      <c r="KRO59" s="11"/>
      <c r="KRP59" s="11"/>
      <c r="KRQ59" s="11"/>
      <c r="KRR59" s="11"/>
      <c r="KRS59" s="11"/>
      <c r="KRT59" s="11"/>
      <c r="KRU59" s="11"/>
      <c r="KRV59" s="11"/>
      <c r="KRW59" s="11"/>
      <c r="KRX59" s="11"/>
      <c r="KRY59" s="11"/>
      <c r="KRZ59" s="11"/>
      <c r="KSA59" s="11"/>
      <c r="KSB59" s="11"/>
      <c r="KSC59" s="11"/>
      <c r="KSD59" s="11"/>
      <c r="KSE59" s="11"/>
      <c r="KSF59" s="11"/>
      <c r="KSG59" s="11"/>
      <c r="KSH59" s="11"/>
      <c r="KSI59" s="11"/>
      <c r="KSJ59" s="11"/>
      <c r="KSK59" s="11"/>
      <c r="KSL59" s="11"/>
      <c r="KSM59" s="11"/>
      <c r="KSN59" s="11"/>
      <c r="KSO59" s="11"/>
      <c r="KSP59" s="11"/>
      <c r="KSQ59" s="11"/>
      <c r="KSR59" s="11"/>
      <c r="KSS59" s="11"/>
      <c r="KST59" s="11"/>
      <c r="KSU59" s="11"/>
      <c r="KSV59" s="11"/>
      <c r="KSW59" s="11"/>
      <c r="KSX59" s="11"/>
      <c r="KSY59" s="11"/>
      <c r="KSZ59" s="11"/>
      <c r="KTA59" s="11"/>
      <c r="KTB59" s="11"/>
      <c r="KTC59" s="11"/>
      <c r="KTD59" s="11"/>
      <c r="KTE59" s="11"/>
      <c r="KTF59" s="11"/>
      <c r="KTG59" s="11"/>
      <c r="KTH59" s="11"/>
      <c r="KTI59" s="11"/>
      <c r="KTJ59" s="11"/>
      <c r="KTK59" s="11"/>
      <c r="KTL59" s="11"/>
      <c r="KTM59" s="11"/>
      <c r="KTN59" s="11"/>
      <c r="KTO59" s="11"/>
      <c r="KTP59" s="11"/>
      <c r="KTQ59" s="11"/>
      <c r="KTR59" s="11"/>
      <c r="KTS59" s="11"/>
      <c r="KTT59" s="11"/>
      <c r="KTU59" s="11"/>
      <c r="KTV59" s="11"/>
      <c r="KTW59" s="11"/>
      <c r="KTX59" s="11"/>
      <c r="KTY59" s="11"/>
      <c r="KTZ59" s="11"/>
      <c r="KUA59" s="11"/>
      <c r="KUB59" s="11"/>
      <c r="KUC59" s="11"/>
      <c r="KUD59" s="11"/>
      <c r="KUE59" s="11"/>
      <c r="KUF59" s="11"/>
      <c r="KUG59" s="11"/>
      <c r="KUH59" s="11"/>
      <c r="KUI59" s="11"/>
      <c r="KUJ59" s="11"/>
      <c r="KUK59" s="11"/>
      <c r="KUL59" s="11"/>
      <c r="KUM59" s="11"/>
      <c r="KUN59" s="11"/>
      <c r="KUO59" s="11"/>
      <c r="KUP59" s="11"/>
      <c r="KUQ59" s="11"/>
      <c r="KUR59" s="11"/>
      <c r="KUS59" s="11"/>
      <c r="KUT59" s="11"/>
      <c r="KUU59" s="11"/>
      <c r="KUV59" s="11"/>
      <c r="KUW59" s="11"/>
      <c r="KUX59" s="11"/>
      <c r="KUY59" s="11"/>
      <c r="KUZ59" s="11"/>
      <c r="KVA59" s="11"/>
      <c r="KVB59" s="11"/>
      <c r="KVC59" s="11"/>
      <c r="KVD59" s="11"/>
      <c r="KVE59" s="11"/>
      <c r="KVF59" s="11"/>
      <c r="KVG59" s="11"/>
      <c r="KVH59" s="11"/>
      <c r="KVI59" s="11"/>
      <c r="KVJ59" s="11"/>
      <c r="KVK59" s="11"/>
      <c r="KVL59" s="11"/>
      <c r="KVM59" s="11"/>
      <c r="KVN59" s="11"/>
      <c r="KVO59" s="11"/>
      <c r="KVP59" s="11"/>
      <c r="KVQ59" s="11"/>
      <c r="KVR59" s="11"/>
      <c r="KVS59" s="11"/>
      <c r="KVT59" s="11"/>
      <c r="KVU59" s="11"/>
      <c r="KVV59" s="11"/>
      <c r="KVW59" s="11"/>
      <c r="KVX59" s="11"/>
      <c r="KVY59" s="11"/>
      <c r="KVZ59" s="11"/>
      <c r="KWA59" s="11"/>
      <c r="KWB59" s="11"/>
      <c r="KWC59" s="11"/>
      <c r="KWD59" s="11"/>
      <c r="KWE59" s="11"/>
      <c r="KWF59" s="11"/>
      <c r="KWG59" s="11"/>
      <c r="KWH59" s="11"/>
      <c r="KWI59" s="11"/>
      <c r="KWJ59" s="11"/>
      <c r="KWK59" s="11"/>
      <c r="KWL59" s="11"/>
      <c r="KWM59" s="11"/>
      <c r="KWN59" s="11"/>
      <c r="KWO59" s="11"/>
      <c r="KWP59" s="11"/>
      <c r="KWQ59" s="11"/>
      <c r="KWR59" s="11"/>
      <c r="KWS59" s="11"/>
      <c r="KWT59" s="11"/>
      <c r="KWU59" s="11"/>
      <c r="KWV59" s="11"/>
      <c r="KWW59" s="11"/>
      <c r="KWX59" s="11"/>
      <c r="KWY59" s="11"/>
      <c r="KWZ59" s="11"/>
      <c r="KXA59" s="11"/>
      <c r="KXB59" s="11"/>
      <c r="KXC59" s="11"/>
      <c r="KXD59" s="11"/>
      <c r="KXE59" s="11"/>
      <c r="KXF59" s="11"/>
      <c r="KXG59" s="11"/>
      <c r="KXH59" s="11"/>
      <c r="KXI59" s="11"/>
      <c r="KXJ59" s="11"/>
      <c r="KXK59" s="11"/>
      <c r="KXL59" s="11"/>
      <c r="KXM59" s="11"/>
      <c r="KXN59" s="11"/>
      <c r="KXO59" s="11"/>
      <c r="KXP59" s="11"/>
      <c r="KXQ59" s="11"/>
      <c r="KXR59" s="11"/>
      <c r="KXS59" s="11"/>
      <c r="KXT59" s="11"/>
      <c r="KXU59" s="11"/>
      <c r="KXV59" s="11"/>
      <c r="KXW59" s="11"/>
      <c r="KXX59" s="11"/>
      <c r="KXY59" s="11"/>
      <c r="KXZ59" s="11"/>
      <c r="KYA59" s="11"/>
      <c r="KYB59" s="11"/>
      <c r="KYC59" s="11"/>
      <c r="KYD59" s="11"/>
      <c r="KYE59" s="11"/>
      <c r="KYF59" s="11"/>
      <c r="KYG59" s="11"/>
      <c r="KYH59" s="11"/>
      <c r="KYI59" s="11"/>
      <c r="KYJ59" s="11"/>
      <c r="KYK59" s="11"/>
      <c r="KYL59" s="11"/>
      <c r="KYM59" s="11"/>
      <c r="KYN59" s="11"/>
      <c r="KYO59" s="11"/>
      <c r="KYP59" s="11"/>
      <c r="KYQ59" s="11"/>
      <c r="KYR59" s="11"/>
      <c r="KYS59" s="11"/>
      <c r="KYT59" s="11"/>
      <c r="KYU59" s="11"/>
      <c r="KYV59" s="11"/>
      <c r="KYW59" s="11"/>
      <c r="KYX59" s="11"/>
      <c r="KYY59" s="11"/>
      <c r="KYZ59" s="11"/>
      <c r="KZA59" s="11"/>
      <c r="KZB59" s="11"/>
      <c r="KZC59" s="11"/>
      <c r="KZD59" s="11"/>
      <c r="KZE59" s="11"/>
      <c r="KZF59" s="11"/>
      <c r="KZG59" s="11"/>
      <c r="KZH59" s="11"/>
      <c r="KZI59" s="11"/>
      <c r="KZJ59" s="11"/>
      <c r="KZK59" s="11"/>
      <c r="KZL59" s="11"/>
      <c r="KZM59" s="11"/>
      <c r="KZN59" s="11"/>
      <c r="KZO59" s="11"/>
      <c r="KZP59" s="11"/>
      <c r="KZQ59" s="11"/>
      <c r="KZR59" s="11"/>
      <c r="KZS59" s="11"/>
      <c r="KZT59" s="11"/>
      <c r="KZU59" s="11"/>
      <c r="KZV59" s="11"/>
      <c r="KZW59" s="11"/>
      <c r="KZX59" s="11"/>
      <c r="KZY59" s="11"/>
      <c r="KZZ59" s="11"/>
      <c r="LAA59" s="11"/>
      <c r="LAB59" s="11"/>
      <c r="LAC59" s="11"/>
      <c r="LAD59" s="11"/>
      <c r="LAE59" s="11"/>
      <c r="LAF59" s="11"/>
      <c r="LAG59" s="11"/>
      <c r="LAH59" s="11"/>
      <c r="LAI59" s="11"/>
      <c r="LAJ59" s="11"/>
      <c r="LAK59" s="11"/>
      <c r="LAL59" s="11"/>
      <c r="LAM59" s="11"/>
      <c r="LAN59" s="11"/>
      <c r="LAO59" s="11"/>
      <c r="LAP59" s="11"/>
      <c r="LAQ59" s="11"/>
      <c r="LAR59" s="11"/>
      <c r="LAS59" s="11"/>
      <c r="LAT59" s="11"/>
      <c r="LAU59" s="11"/>
      <c r="LAV59" s="11"/>
      <c r="LAW59" s="11"/>
      <c r="LAX59" s="11"/>
      <c r="LAY59" s="11"/>
      <c r="LAZ59" s="11"/>
      <c r="LBA59" s="11"/>
      <c r="LBB59" s="11"/>
      <c r="LBC59" s="11"/>
      <c r="LBD59" s="11"/>
      <c r="LBE59" s="11"/>
      <c r="LBF59" s="11"/>
      <c r="LBG59" s="11"/>
      <c r="LBH59" s="11"/>
      <c r="LBI59" s="11"/>
      <c r="LBJ59" s="11"/>
      <c r="LBK59" s="11"/>
      <c r="LBL59" s="11"/>
      <c r="LBM59" s="11"/>
      <c r="LBN59" s="11"/>
      <c r="LBO59" s="11"/>
      <c r="LBP59" s="11"/>
      <c r="LBQ59" s="11"/>
      <c r="LBR59" s="11"/>
      <c r="LBS59" s="11"/>
      <c r="LBT59" s="11"/>
      <c r="LBU59" s="11"/>
      <c r="LBV59" s="11"/>
      <c r="LBW59" s="11"/>
      <c r="LBX59" s="11"/>
      <c r="LBY59" s="11"/>
      <c r="LBZ59" s="11"/>
      <c r="LCA59" s="11"/>
      <c r="LCB59" s="11"/>
      <c r="LCC59" s="11"/>
      <c r="LCD59" s="11"/>
      <c r="LCE59" s="11"/>
      <c r="LCF59" s="11"/>
      <c r="LCG59" s="11"/>
      <c r="LCH59" s="11"/>
      <c r="LCI59" s="11"/>
      <c r="LCJ59" s="11"/>
      <c r="LCK59" s="11"/>
      <c r="LCL59" s="11"/>
      <c r="LCM59" s="11"/>
      <c r="LCN59" s="11"/>
      <c r="LCO59" s="11"/>
      <c r="LCP59" s="11"/>
      <c r="LCQ59" s="11"/>
      <c r="LCR59" s="11"/>
      <c r="LCS59" s="11"/>
      <c r="LCT59" s="11"/>
      <c r="LCU59" s="11"/>
      <c r="LCV59" s="11"/>
      <c r="LCW59" s="11"/>
      <c r="LCX59" s="11"/>
      <c r="LCY59" s="11"/>
      <c r="LCZ59" s="11"/>
      <c r="LDA59" s="11"/>
      <c r="LDB59" s="11"/>
      <c r="LDC59" s="11"/>
      <c r="LDD59" s="11"/>
      <c r="LDE59" s="11"/>
      <c r="LDF59" s="11"/>
      <c r="LDG59" s="11"/>
      <c r="LDH59" s="11"/>
      <c r="LDI59" s="11"/>
      <c r="LDJ59" s="11"/>
      <c r="LDK59" s="11"/>
      <c r="LDL59" s="11"/>
      <c r="LDM59" s="11"/>
      <c r="LDN59" s="11"/>
      <c r="LDO59" s="11"/>
      <c r="LDP59" s="11"/>
      <c r="LDQ59" s="11"/>
      <c r="LDR59" s="11"/>
      <c r="LDS59" s="11"/>
      <c r="LDT59" s="11"/>
      <c r="LDU59" s="11"/>
      <c r="LDV59" s="11"/>
      <c r="LDW59" s="11"/>
      <c r="LDX59" s="11"/>
      <c r="LDY59" s="11"/>
      <c r="LDZ59" s="11"/>
      <c r="LEA59" s="11"/>
      <c r="LEB59" s="11"/>
      <c r="LEC59" s="11"/>
      <c r="LED59" s="11"/>
      <c r="LEE59" s="11"/>
      <c r="LEF59" s="11"/>
      <c r="LEG59" s="11"/>
      <c r="LEH59" s="11"/>
      <c r="LEI59" s="11"/>
      <c r="LEJ59" s="11"/>
      <c r="LEK59" s="11"/>
      <c r="LEL59" s="11"/>
      <c r="LEM59" s="11"/>
      <c r="LEN59" s="11"/>
      <c r="LEO59" s="11"/>
      <c r="LEP59" s="11"/>
      <c r="LEQ59" s="11"/>
      <c r="LER59" s="11"/>
      <c r="LES59" s="11"/>
      <c r="LET59" s="11"/>
      <c r="LEU59" s="11"/>
      <c r="LEV59" s="11"/>
      <c r="LEW59" s="11"/>
      <c r="LEX59" s="11"/>
      <c r="LEY59" s="11"/>
      <c r="LEZ59" s="11"/>
      <c r="LFA59" s="11"/>
      <c r="LFB59" s="11"/>
      <c r="LFC59" s="11"/>
      <c r="LFD59" s="11"/>
      <c r="LFE59" s="11"/>
      <c r="LFF59" s="11"/>
      <c r="LFG59" s="11"/>
      <c r="LFH59" s="11"/>
      <c r="LFI59" s="11"/>
      <c r="LFJ59" s="11"/>
      <c r="LFK59" s="11"/>
      <c r="LFL59" s="11"/>
      <c r="LFM59" s="11"/>
      <c r="LFN59" s="11"/>
      <c r="LFO59" s="11"/>
      <c r="LFP59" s="11"/>
      <c r="LFQ59" s="11"/>
      <c r="LFR59" s="11"/>
      <c r="LFS59" s="11"/>
      <c r="LFT59" s="11"/>
      <c r="LFU59" s="11"/>
      <c r="LFV59" s="11"/>
      <c r="LFW59" s="11"/>
      <c r="LFX59" s="11"/>
      <c r="LFY59" s="11"/>
      <c r="LFZ59" s="11"/>
      <c r="LGA59" s="11"/>
      <c r="LGB59" s="11"/>
      <c r="LGC59" s="11"/>
      <c r="LGD59" s="11"/>
      <c r="LGE59" s="11"/>
      <c r="LGF59" s="11"/>
      <c r="LGG59" s="11"/>
      <c r="LGH59" s="11"/>
      <c r="LGI59" s="11"/>
      <c r="LGJ59" s="11"/>
      <c r="LGK59" s="11"/>
      <c r="LGL59" s="11"/>
      <c r="LGM59" s="11"/>
      <c r="LGN59" s="11"/>
      <c r="LGO59" s="11"/>
      <c r="LGP59" s="11"/>
      <c r="LGQ59" s="11"/>
      <c r="LGR59" s="11"/>
      <c r="LGS59" s="11"/>
      <c r="LGT59" s="11"/>
      <c r="LGU59" s="11"/>
      <c r="LGV59" s="11"/>
      <c r="LGW59" s="11"/>
      <c r="LGX59" s="11"/>
      <c r="LGY59" s="11"/>
      <c r="LGZ59" s="11"/>
      <c r="LHA59" s="11"/>
      <c r="LHB59" s="11"/>
      <c r="LHC59" s="11"/>
      <c r="LHD59" s="11"/>
      <c r="LHE59" s="11"/>
      <c r="LHF59" s="11"/>
      <c r="LHG59" s="11"/>
      <c r="LHH59" s="11"/>
      <c r="LHI59" s="11"/>
      <c r="LHJ59" s="11"/>
      <c r="LHK59" s="11"/>
      <c r="LHL59" s="11"/>
      <c r="LHM59" s="11"/>
      <c r="LHN59" s="11"/>
      <c r="LHO59" s="11"/>
      <c r="LHP59" s="11"/>
      <c r="LHQ59" s="11"/>
      <c r="LHR59" s="11"/>
      <c r="LHS59" s="11"/>
      <c r="LHT59" s="11"/>
      <c r="LHU59" s="11"/>
      <c r="LHV59" s="11"/>
      <c r="LHW59" s="11"/>
      <c r="LHX59" s="11"/>
      <c r="LHY59" s="11"/>
      <c r="LHZ59" s="11"/>
      <c r="LIA59" s="11"/>
      <c r="LIB59" s="11"/>
      <c r="LIC59" s="11"/>
      <c r="LID59" s="11"/>
      <c r="LIE59" s="11"/>
      <c r="LIF59" s="11"/>
      <c r="LIG59" s="11"/>
      <c r="LIH59" s="11"/>
      <c r="LII59" s="11"/>
      <c r="LIJ59" s="11"/>
      <c r="LIK59" s="11"/>
      <c r="LIL59" s="11"/>
      <c r="LIM59" s="11"/>
      <c r="LIN59" s="11"/>
      <c r="LIO59" s="11"/>
      <c r="LIP59" s="11"/>
      <c r="LIQ59" s="11"/>
      <c r="LIR59" s="11"/>
      <c r="LIS59" s="11"/>
      <c r="LIT59" s="11"/>
      <c r="LIU59" s="11"/>
      <c r="LIV59" s="11"/>
      <c r="LIW59" s="11"/>
      <c r="LIX59" s="11"/>
      <c r="LIY59" s="11"/>
      <c r="LIZ59" s="11"/>
      <c r="LJA59" s="11"/>
      <c r="LJB59" s="11"/>
      <c r="LJC59" s="11"/>
      <c r="LJD59" s="11"/>
      <c r="LJE59" s="11"/>
      <c r="LJF59" s="11"/>
      <c r="LJG59" s="11"/>
      <c r="LJH59" s="11"/>
      <c r="LJI59" s="11"/>
      <c r="LJJ59" s="11"/>
      <c r="LJK59" s="11"/>
      <c r="LJL59" s="11"/>
      <c r="LJM59" s="11"/>
      <c r="LJN59" s="11"/>
      <c r="LJO59" s="11"/>
      <c r="LJP59" s="11"/>
      <c r="LJQ59" s="11"/>
      <c r="LJR59" s="11"/>
      <c r="LJS59" s="11"/>
      <c r="LJT59" s="11"/>
      <c r="LJU59" s="11"/>
      <c r="LJV59" s="11"/>
      <c r="LJW59" s="11"/>
      <c r="LJX59" s="11"/>
      <c r="LJY59" s="11"/>
      <c r="LJZ59" s="11"/>
      <c r="LKA59" s="11"/>
      <c r="LKB59" s="11"/>
      <c r="LKC59" s="11"/>
      <c r="LKD59" s="11"/>
      <c r="LKE59" s="11"/>
      <c r="LKF59" s="11"/>
      <c r="LKG59" s="11"/>
      <c r="LKH59" s="11"/>
      <c r="LKI59" s="11"/>
      <c r="LKJ59" s="11"/>
      <c r="LKK59" s="11"/>
      <c r="LKL59" s="11"/>
      <c r="LKM59" s="11"/>
      <c r="LKN59" s="11"/>
      <c r="LKO59" s="11"/>
      <c r="LKP59" s="11"/>
      <c r="LKQ59" s="11"/>
      <c r="LKR59" s="11"/>
      <c r="LKS59" s="11"/>
      <c r="LKT59" s="11"/>
      <c r="LKU59" s="11"/>
      <c r="LKV59" s="11"/>
      <c r="LKW59" s="11"/>
      <c r="LKX59" s="11"/>
      <c r="LKY59" s="11"/>
      <c r="LKZ59" s="11"/>
      <c r="LLA59" s="11"/>
      <c r="LLB59" s="11"/>
      <c r="LLC59" s="11"/>
      <c r="LLD59" s="11"/>
      <c r="LLE59" s="11"/>
      <c r="LLF59" s="11"/>
      <c r="LLG59" s="11"/>
      <c r="LLH59" s="11"/>
      <c r="LLI59" s="11"/>
      <c r="LLJ59" s="11"/>
      <c r="LLK59" s="11"/>
      <c r="LLL59" s="11"/>
      <c r="LLM59" s="11"/>
      <c r="LLN59" s="11"/>
      <c r="LLO59" s="11"/>
      <c r="LLP59" s="11"/>
      <c r="LLQ59" s="11"/>
      <c r="LLR59" s="11"/>
      <c r="LLS59" s="11"/>
      <c r="LLT59" s="11"/>
      <c r="LLU59" s="11"/>
      <c r="LLV59" s="11"/>
      <c r="LLW59" s="11"/>
      <c r="LLX59" s="11"/>
      <c r="LLY59" s="11"/>
      <c r="LLZ59" s="11"/>
      <c r="LMA59" s="11"/>
      <c r="LMB59" s="11"/>
      <c r="LMC59" s="11"/>
      <c r="LMD59" s="11"/>
      <c r="LME59" s="11"/>
      <c r="LMF59" s="11"/>
      <c r="LMG59" s="11"/>
      <c r="LMH59" s="11"/>
      <c r="LMI59" s="11"/>
      <c r="LMJ59" s="11"/>
      <c r="LMK59" s="11"/>
      <c r="LML59" s="11"/>
      <c r="LMM59" s="11"/>
      <c r="LMN59" s="11"/>
      <c r="LMO59" s="11"/>
      <c r="LMP59" s="11"/>
      <c r="LMQ59" s="11"/>
      <c r="LMR59" s="11"/>
      <c r="LMS59" s="11"/>
      <c r="LMT59" s="11"/>
      <c r="LMU59" s="11"/>
      <c r="LMV59" s="11"/>
      <c r="LMW59" s="11"/>
      <c r="LMX59" s="11"/>
      <c r="LMY59" s="11"/>
      <c r="LMZ59" s="11"/>
      <c r="LNA59" s="11"/>
      <c r="LNB59" s="11"/>
      <c r="LNC59" s="11"/>
      <c r="LND59" s="11"/>
      <c r="LNE59" s="11"/>
      <c r="LNF59" s="11"/>
      <c r="LNG59" s="11"/>
      <c r="LNH59" s="11"/>
      <c r="LNI59" s="11"/>
      <c r="LNJ59" s="11"/>
      <c r="LNK59" s="11"/>
      <c r="LNL59" s="11"/>
      <c r="LNM59" s="11"/>
      <c r="LNN59" s="11"/>
      <c r="LNO59" s="11"/>
      <c r="LNP59" s="11"/>
      <c r="LNQ59" s="11"/>
      <c r="LNR59" s="11"/>
      <c r="LNS59" s="11"/>
      <c r="LNT59" s="11"/>
      <c r="LNU59" s="11"/>
      <c r="LNV59" s="11"/>
      <c r="LNW59" s="11"/>
      <c r="LNX59" s="11"/>
      <c r="LNY59" s="11"/>
      <c r="LNZ59" s="11"/>
      <c r="LOA59" s="11"/>
      <c r="LOB59" s="11"/>
      <c r="LOC59" s="11"/>
      <c r="LOD59" s="11"/>
      <c r="LOE59" s="11"/>
      <c r="LOF59" s="11"/>
      <c r="LOG59" s="11"/>
      <c r="LOH59" s="11"/>
      <c r="LOI59" s="11"/>
      <c r="LOJ59" s="11"/>
      <c r="LOK59" s="11"/>
      <c r="LOL59" s="11"/>
      <c r="LOM59" s="11"/>
      <c r="LON59" s="11"/>
      <c r="LOO59" s="11"/>
      <c r="LOP59" s="11"/>
      <c r="LOQ59" s="11"/>
      <c r="LOR59" s="11"/>
      <c r="LOS59" s="11"/>
      <c r="LOT59" s="11"/>
      <c r="LOU59" s="11"/>
      <c r="LOV59" s="11"/>
      <c r="LOW59" s="11"/>
      <c r="LOX59" s="11"/>
      <c r="LOY59" s="11"/>
      <c r="LOZ59" s="11"/>
      <c r="LPA59" s="11"/>
      <c r="LPB59" s="11"/>
      <c r="LPC59" s="11"/>
      <c r="LPD59" s="11"/>
      <c r="LPE59" s="11"/>
      <c r="LPF59" s="11"/>
      <c r="LPG59" s="11"/>
      <c r="LPH59" s="11"/>
      <c r="LPI59" s="11"/>
      <c r="LPJ59" s="11"/>
      <c r="LPK59" s="11"/>
      <c r="LPL59" s="11"/>
      <c r="LPM59" s="11"/>
      <c r="LPN59" s="11"/>
      <c r="LPO59" s="11"/>
      <c r="LPP59" s="11"/>
      <c r="LPQ59" s="11"/>
      <c r="LPR59" s="11"/>
      <c r="LPS59" s="11"/>
      <c r="LPT59" s="11"/>
      <c r="LPU59" s="11"/>
      <c r="LPV59" s="11"/>
      <c r="LPW59" s="11"/>
      <c r="LPX59" s="11"/>
      <c r="LPY59" s="11"/>
      <c r="LPZ59" s="11"/>
      <c r="LQA59" s="11"/>
      <c r="LQB59" s="11"/>
      <c r="LQC59" s="11"/>
      <c r="LQD59" s="11"/>
      <c r="LQE59" s="11"/>
      <c r="LQF59" s="11"/>
      <c r="LQG59" s="11"/>
      <c r="LQH59" s="11"/>
      <c r="LQI59" s="11"/>
      <c r="LQJ59" s="11"/>
      <c r="LQK59" s="11"/>
      <c r="LQL59" s="11"/>
      <c r="LQM59" s="11"/>
      <c r="LQN59" s="11"/>
      <c r="LQO59" s="11"/>
      <c r="LQP59" s="11"/>
      <c r="LQQ59" s="11"/>
      <c r="LQR59" s="11"/>
      <c r="LQS59" s="11"/>
      <c r="LQT59" s="11"/>
      <c r="LQU59" s="11"/>
      <c r="LQV59" s="11"/>
      <c r="LQW59" s="11"/>
      <c r="LQX59" s="11"/>
      <c r="LQY59" s="11"/>
      <c r="LQZ59" s="11"/>
      <c r="LRA59" s="11"/>
      <c r="LRB59" s="11"/>
      <c r="LRC59" s="11"/>
      <c r="LRD59" s="11"/>
      <c r="LRE59" s="11"/>
      <c r="LRF59" s="11"/>
      <c r="LRG59" s="11"/>
      <c r="LRH59" s="11"/>
      <c r="LRI59" s="11"/>
      <c r="LRJ59" s="11"/>
      <c r="LRK59" s="11"/>
      <c r="LRL59" s="11"/>
      <c r="LRM59" s="11"/>
      <c r="LRN59" s="11"/>
      <c r="LRO59" s="11"/>
      <c r="LRP59" s="11"/>
      <c r="LRQ59" s="11"/>
      <c r="LRR59" s="11"/>
      <c r="LRS59" s="11"/>
      <c r="LRT59" s="11"/>
      <c r="LRU59" s="11"/>
      <c r="LRV59" s="11"/>
      <c r="LRW59" s="11"/>
      <c r="LRX59" s="11"/>
      <c r="LRY59" s="11"/>
      <c r="LRZ59" s="11"/>
      <c r="LSA59" s="11"/>
      <c r="LSB59" s="11"/>
      <c r="LSC59" s="11"/>
      <c r="LSD59" s="11"/>
      <c r="LSE59" s="11"/>
      <c r="LSF59" s="11"/>
      <c r="LSG59" s="11"/>
      <c r="LSH59" s="11"/>
      <c r="LSI59" s="11"/>
      <c r="LSJ59" s="11"/>
      <c r="LSK59" s="11"/>
      <c r="LSL59" s="11"/>
      <c r="LSM59" s="11"/>
      <c r="LSN59" s="11"/>
      <c r="LSO59" s="11"/>
      <c r="LSP59" s="11"/>
      <c r="LSQ59" s="11"/>
      <c r="LSR59" s="11"/>
      <c r="LSS59" s="11"/>
      <c r="LST59" s="11"/>
      <c r="LSU59" s="11"/>
      <c r="LSV59" s="11"/>
      <c r="LSW59" s="11"/>
      <c r="LSX59" s="11"/>
      <c r="LSY59" s="11"/>
      <c r="LSZ59" s="11"/>
      <c r="LTA59" s="11"/>
      <c r="LTB59" s="11"/>
      <c r="LTC59" s="11"/>
      <c r="LTD59" s="11"/>
      <c r="LTE59" s="11"/>
      <c r="LTF59" s="11"/>
      <c r="LTG59" s="11"/>
      <c r="LTH59" s="11"/>
      <c r="LTI59" s="11"/>
      <c r="LTJ59" s="11"/>
      <c r="LTK59" s="11"/>
      <c r="LTL59" s="11"/>
      <c r="LTM59" s="11"/>
      <c r="LTN59" s="11"/>
      <c r="LTO59" s="11"/>
      <c r="LTP59" s="11"/>
      <c r="LTQ59" s="11"/>
      <c r="LTR59" s="11"/>
      <c r="LTS59" s="11"/>
      <c r="LTT59" s="11"/>
      <c r="LTU59" s="11"/>
      <c r="LTV59" s="11"/>
      <c r="LTW59" s="11"/>
      <c r="LTX59" s="11"/>
      <c r="LTY59" s="11"/>
      <c r="LTZ59" s="11"/>
      <c r="LUA59" s="11"/>
      <c r="LUB59" s="11"/>
      <c r="LUC59" s="11"/>
      <c r="LUD59" s="11"/>
      <c r="LUE59" s="11"/>
      <c r="LUF59" s="11"/>
      <c r="LUG59" s="11"/>
      <c r="LUH59" s="11"/>
      <c r="LUI59" s="11"/>
      <c r="LUJ59" s="11"/>
      <c r="LUK59" s="11"/>
      <c r="LUL59" s="11"/>
      <c r="LUM59" s="11"/>
      <c r="LUN59" s="11"/>
      <c r="LUO59" s="11"/>
      <c r="LUP59" s="11"/>
      <c r="LUQ59" s="11"/>
      <c r="LUR59" s="11"/>
      <c r="LUS59" s="11"/>
      <c r="LUT59" s="11"/>
      <c r="LUU59" s="11"/>
      <c r="LUV59" s="11"/>
      <c r="LUW59" s="11"/>
      <c r="LUX59" s="11"/>
      <c r="LUY59" s="11"/>
      <c r="LUZ59" s="11"/>
      <c r="LVA59" s="11"/>
      <c r="LVB59" s="11"/>
      <c r="LVC59" s="11"/>
      <c r="LVD59" s="11"/>
      <c r="LVE59" s="11"/>
      <c r="LVF59" s="11"/>
      <c r="LVG59" s="11"/>
      <c r="LVH59" s="11"/>
      <c r="LVI59" s="11"/>
      <c r="LVJ59" s="11"/>
      <c r="LVK59" s="11"/>
      <c r="LVL59" s="11"/>
      <c r="LVM59" s="11"/>
      <c r="LVN59" s="11"/>
      <c r="LVO59" s="11"/>
      <c r="LVP59" s="11"/>
      <c r="LVQ59" s="11"/>
      <c r="LVR59" s="11"/>
      <c r="LVS59" s="11"/>
      <c r="LVT59" s="11"/>
      <c r="LVU59" s="11"/>
      <c r="LVV59" s="11"/>
      <c r="LVW59" s="11"/>
      <c r="LVX59" s="11"/>
      <c r="LVY59" s="11"/>
      <c r="LVZ59" s="11"/>
      <c r="LWA59" s="11"/>
      <c r="LWB59" s="11"/>
      <c r="LWC59" s="11"/>
      <c r="LWD59" s="11"/>
      <c r="LWE59" s="11"/>
      <c r="LWF59" s="11"/>
      <c r="LWG59" s="11"/>
      <c r="LWH59" s="11"/>
      <c r="LWI59" s="11"/>
      <c r="LWJ59" s="11"/>
      <c r="LWK59" s="11"/>
      <c r="LWL59" s="11"/>
      <c r="LWM59" s="11"/>
      <c r="LWN59" s="11"/>
      <c r="LWO59" s="11"/>
      <c r="LWP59" s="11"/>
      <c r="LWQ59" s="11"/>
      <c r="LWR59" s="11"/>
      <c r="LWS59" s="11"/>
      <c r="LWT59" s="11"/>
      <c r="LWU59" s="11"/>
      <c r="LWV59" s="11"/>
      <c r="LWW59" s="11"/>
      <c r="LWX59" s="11"/>
      <c r="LWY59" s="11"/>
      <c r="LWZ59" s="11"/>
      <c r="LXA59" s="11"/>
      <c r="LXB59" s="11"/>
      <c r="LXC59" s="11"/>
      <c r="LXD59" s="11"/>
      <c r="LXE59" s="11"/>
      <c r="LXF59" s="11"/>
      <c r="LXG59" s="11"/>
      <c r="LXH59" s="11"/>
      <c r="LXI59" s="11"/>
      <c r="LXJ59" s="11"/>
      <c r="LXK59" s="11"/>
      <c r="LXL59" s="11"/>
      <c r="LXM59" s="11"/>
      <c r="LXN59" s="11"/>
      <c r="LXO59" s="11"/>
      <c r="LXP59" s="11"/>
      <c r="LXQ59" s="11"/>
      <c r="LXR59" s="11"/>
      <c r="LXS59" s="11"/>
      <c r="LXT59" s="11"/>
      <c r="LXU59" s="11"/>
      <c r="LXV59" s="11"/>
      <c r="LXW59" s="11"/>
      <c r="LXX59" s="11"/>
      <c r="LXY59" s="11"/>
      <c r="LXZ59" s="11"/>
      <c r="LYA59" s="11"/>
      <c r="LYB59" s="11"/>
      <c r="LYC59" s="11"/>
      <c r="LYD59" s="11"/>
      <c r="LYE59" s="11"/>
      <c r="LYF59" s="11"/>
      <c r="LYG59" s="11"/>
      <c r="LYH59" s="11"/>
      <c r="LYI59" s="11"/>
      <c r="LYJ59" s="11"/>
      <c r="LYK59" s="11"/>
      <c r="LYL59" s="11"/>
      <c r="LYM59" s="11"/>
      <c r="LYN59" s="11"/>
      <c r="LYO59" s="11"/>
      <c r="LYP59" s="11"/>
      <c r="LYQ59" s="11"/>
      <c r="LYR59" s="11"/>
      <c r="LYS59" s="11"/>
      <c r="LYT59" s="11"/>
      <c r="LYU59" s="11"/>
      <c r="LYV59" s="11"/>
      <c r="LYW59" s="11"/>
      <c r="LYX59" s="11"/>
      <c r="LYY59" s="11"/>
      <c r="LYZ59" s="11"/>
      <c r="LZA59" s="11"/>
      <c r="LZB59" s="11"/>
      <c r="LZC59" s="11"/>
      <c r="LZD59" s="11"/>
      <c r="LZE59" s="11"/>
      <c r="LZF59" s="11"/>
      <c r="LZG59" s="11"/>
      <c r="LZH59" s="11"/>
      <c r="LZI59" s="11"/>
      <c r="LZJ59" s="11"/>
      <c r="LZK59" s="11"/>
      <c r="LZL59" s="11"/>
      <c r="LZM59" s="11"/>
      <c r="LZN59" s="11"/>
      <c r="LZO59" s="11"/>
      <c r="LZP59" s="11"/>
      <c r="LZQ59" s="11"/>
      <c r="LZR59" s="11"/>
      <c r="LZS59" s="11"/>
      <c r="LZT59" s="11"/>
      <c r="LZU59" s="11"/>
      <c r="LZV59" s="11"/>
      <c r="LZW59" s="11"/>
      <c r="LZX59" s="11"/>
      <c r="LZY59" s="11"/>
      <c r="LZZ59" s="11"/>
      <c r="MAA59" s="11"/>
      <c r="MAB59" s="11"/>
      <c r="MAC59" s="11"/>
      <c r="MAD59" s="11"/>
      <c r="MAE59" s="11"/>
      <c r="MAF59" s="11"/>
      <c r="MAG59" s="11"/>
      <c r="MAH59" s="11"/>
      <c r="MAI59" s="11"/>
      <c r="MAJ59" s="11"/>
      <c r="MAK59" s="11"/>
      <c r="MAL59" s="11"/>
      <c r="MAM59" s="11"/>
      <c r="MAN59" s="11"/>
      <c r="MAO59" s="11"/>
      <c r="MAP59" s="11"/>
      <c r="MAQ59" s="11"/>
      <c r="MAR59" s="11"/>
      <c r="MAS59" s="11"/>
      <c r="MAT59" s="11"/>
      <c r="MAU59" s="11"/>
      <c r="MAV59" s="11"/>
      <c r="MAW59" s="11"/>
      <c r="MAX59" s="11"/>
      <c r="MAY59" s="11"/>
      <c r="MAZ59" s="11"/>
      <c r="MBA59" s="11"/>
      <c r="MBB59" s="11"/>
      <c r="MBC59" s="11"/>
      <c r="MBD59" s="11"/>
      <c r="MBE59" s="11"/>
      <c r="MBF59" s="11"/>
      <c r="MBG59" s="11"/>
      <c r="MBH59" s="11"/>
      <c r="MBI59" s="11"/>
      <c r="MBJ59" s="11"/>
      <c r="MBK59" s="11"/>
      <c r="MBL59" s="11"/>
      <c r="MBM59" s="11"/>
      <c r="MBN59" s="11"/>
      <c r="MBO59" s="11"/>
      <c r="MBP59" s="11"/>
      <c r="MBQ59" s="11"/>
      <c r="MBR59" s="11"/>
      <c r="MBS59" s="11"/>
      <c r="MBT59" s="11"/>
      <c r="MBU59" s="11"/>
      <c r="MBV59" s="11"/>
      <c r="MBW59" s="11"/>
      <c r="MBX59" s="11"/>
      <c r="MBY59" s="11"/>
      <c r="MBZ59" s="11"/>
      <c r="MCA59" s="11"/>
      <c r="MCB59" s="11"/>
      <c r="MCC59" s="11"/>
      <c r="MCD59" s="11"/>
      <c r="MCE59" s="11"/>
      <c r="MCF59" s="11"/>
      <c r="MCG59" s="11"/>
      <c r="MCH59" s="11"/>
      <c r="MCI59" s="11"/>
      <c r="MCJ59" s="11"/>
      <c r="MCK59" s="11"/>
      <c r="MCL59" s="11"/>
      <c r="MCM59" s="11"/>
      <c r="MCN59" s="11"/>
      <c r="MCO59" s="11"/>
      <c r="MCP59" s="11"/>
      <c r="MCQ59" s="11"/>
      <c r="MCR59" s="11"/>
      <c r="MCS59" s="11"/>
      <c r="MCT59" s="11"/>
      <c r="MCU59" s="11"/>
      <c r="MCV59" s="11"/>
      <c r="MCW59" s="11"/>
      <c r="MCX59" s="11"/>
      <c r="MCY59" s="11"/>
      <c r="MCZ59" s="11"/>
      <c r="MDA59" s="11"/>
      <c r="MDB59" s="11"/>
      <c r="MDC59" s="11"/>
      <c r="MDD59" s="11"/>
      <c r="MDE59" s="11"/>
      <c r="MDF59" s="11"/>
      <c r="MDG59" s="11"/>
      <c r="MDH59" s="11"/>
      <c r="MDI59" s="11"/>
      <c r="MDJ59" s="11"/>
      <c r="MDK59" s="11"/>
      <c r="MDL59" s="11"/>
      <c r="MDM59" s="11"/>
      <c r="MDN59" s="11"/>
      <c r="MDO59" s="11"/>
      <c r="MDP59" s="11"/>
      <c r="MDQ59" s="11"/>
      <c r="MDR59" s="11"/>
      <c r="MDS59" s="11"/>
      <c r="MDT59" s="11"/>
      <c r="MDU59" s="11"/>
      <c r="MDV59" s="11"/>
      <c r="MDW59" s="11"/>
      <c r="MDX59" s="11"/>
      <c r="MDY59" s="11"/>
      <c r="MDZ59" s="11"/>
      <c r="MEA59" s="11"/>
      <c r="MEB59" s="11"/>
      <c r="MEC59" s="11"/>
      <c r="MED59" s="11"/>
      <c r="MEE59" s="11"/>
      <c r="MEF59" s="11"/>
      <c r="MEG59" s="11"/>
      <c r="MEH59" s="11"/>
      <c r="MEI59" s="11"/>
      <c r="MEJ59" s="11"/>
      <c r="MEK59" s="11"/>
      <c r="MEL59" s="11"/>
      <c r="MEM59" s="11"/>
      <c r="MEN59" s="11"/>
      <c r="MEO59" s="11"/>
      <c r="MEP59" s="11"/>
      <c r="MEQ59" s="11"/>
      <c r="MER59" s="11"/>
      <c r="MES59" s="11"/>
      <c r="MET59" s="11"/>
      <c r="MEU59" s="11"/>
      <c r="MEV59" s="11"/>
      <c r="MEW59" s="11"/>
      <c r="MEX59" s="11"/>
      <c r="MEY59" s="11"/>
      <c r="MEZ59" s="11"/>
      <c r="MFA59" s="11"/>
      <c r="MFB59" s="11"/>
      <c r="MFC59" s="11"/>
      <c r="MFD59" s="11"/>
      <c r="MFE59" s="11"/>
      <c r="MFF59" s="11"/>
      <c r="MFG59" s="11"/>
      <c r="MFH59" s="11"/>
      <c r="MFI59" s="11"/>
      <c r="MFJ59" s="11"/>
      <c r="MFK59" s="11"/>
      <c r="MFL59" s="11"/>
      <c r="MFM59" s="11"/>
      <c r="MFN59" s="11"/>
      <c r="MFO59" s="11"/>
      <c r="MFP59" s="11"/>
      <c r="MFQ59" s="11"/>
      <c r="MFR59" s="11"/>
      <c r="MFS59" s="11"/>
      <c r="MFT59" s="11"/>
      <c r="MFU59" s="11"/>
      <c r="MFV59" s="11"/>
      <c r="MFW59" s="11"/>
      <c r="MFX59" s="11"/>
      <c r="MFY59" s="11"/>
      <c r="MFZ59" s="11"/>
      <c r="MGA59" s="11"/>
      <c r="MGB59" s="11"/>
      <c r="MGC59" s="11"/>
      <c r="MGD59" s="11"/>
      <c r="MGE59" s="11"/>
      <c r="MGF59" s="11"/>
      <c r="MGG59" s="11"/>
      <c r="MGH59" s="11"/>
      <c r="MGI59" s="11"/>
      <c r="MGJ59" s="11"/>
      <c r="MGK59" s="11"/>
      <c r="MGL59" s="11"/>
      <c r="MGM59" s="11"/>
      <c r="MGN59" s="11"/>
      <c r="MGO59" s="11"/>
      <c r="MGP59" s="11"/>
      <c r="MGQ59" s="11"/>
      <c r="MGR59" s="11"/>
      <c r="MGS59" s="11"/>
      <c r="MGT59" s="11"/>
      <c r="MGU59" s="11"/>
      <c r="MGV59" s="11"/>
      <c r="MGW59" s="11"/>
      <c r="MGX59" s="11"/>
      <c r="MGY59" s="11"/>
      <c r="MGZ59" s="11"/>
      <c r="MHA59" s="11"/>
      <c r="MHB59" s="11"/>
      <c r="MHC59" s="11"/>
      <c r="MHD59" s="11"/>
      <c r="MHE59" s="11"/>
      <c r="MHF59" s="11"/>
      <c r="MHG59" s="11"/>
      <c r="MHH59" s="11"/>
      <c r="MHI59" s="11"/>
      <c r="MHJ59" s="11"/>
      <c r="MHK59" s="11"/>
      <c r="MHL59" s="11"/>
      <c r="MHM59" s="11"/>
      <c r="MHN59" s="11"/>
      <c r="MHO59" s="11"/>
      <c r="MHP59" s="11"/>
      <c r="MHQ59" s="11"/>
      <c r="MHR59" s="11"/>
      <c r="MHS59" s="11"/>
      <c r="MHT59" s="11"/>
      <c r="MHU59" s="11"/>
      <c r="MHV59" s="11"/>
      <c r="MHW59" s="11"/>
      <c r="MHX59" s="11"/>
      <c r="MHY59" s="11"/>
      <c r="MHZ59" s="11"/>
      <c r="MIA59" s="11"/>
      <c r="MIB59" s="11"/>
      <c r="MIC59" s="11"/>
      <c r="MID59" s="11"/>
      <c r="MIE59" s="11"/>
      <c r="MIF59" s="11"/>
      <c r="MIG59" s="11"/>
      <c r="MIH59" s="11"/>
      <c r="MII59" s="11"/>
      <c r="MIJ59" s="11"/>
      <c r="MIK59" s="11"/>
      <c r="MIL59" s="11"/>
      <c r="MIM59" s="11"/>
      <c r="MIN59" s="11"/>
      <c r="MIO59" s="11"/>
      <c r="MIP59" s="11"/>
      <c r="MIQ59" s="11"/>
      <c r="MIR59" s="11"/>
      <c r="MIS59" s="11"/>
      <c r="MIT59" s="11"/>
      <c r="MIU59" s="11"/>
      <c r="MIV59" s="11"/>
      <c r="MIW59" s="11"/>
      <c r="MIX59" s="11"/>
      <c r="MIY59" s="11"/>
      <c r="MIZ59" s="11"/>
      <c r="MJA59" s="11"/>
      <c r="MJB59" s="11"/>
      <c r="MJC59" s="11"/>
      <c r="MJD59" s="11"/>
      <c r="MJE59" s="11"/>
      <c r="MJF59" s="11"/>
      <c r="MJG59" s="11"/>
      <c r="MJH59" s="11"/>
      <c r="MJI59" s="11"/>
      <c r="MJJ59" s="11"/>
      <c r="MJK59" s="11"/>
      <c r="MJL59" s="11"/>
      <c r="MJM59" s="11"/>
      <c r="MJN59" s="11"/>
      <c r="MJO59" s="11"/>
      <c r="MJP59" s="11"/>
      <c r="MJQ59" s="11"/>
      <c r="MJR59" s="11"/>
      <c r="MJS59" s="11"/>
      <c r="MJT59" s="11"/>
      <c r="MJU59" s="11"/>
      <c r="MJV59" s="11"/>
      <c r="MJW59" s="11"/>
      <c r="MJX59" s="11"/>
      <c r="MJY59" s="11"/>
      <c r="MJZ59" s="11"/>
      <c r="MKA59" s="11"/>
      <c r="MKB59" s="11"/>
      <c r="MKC59" s="11"/>
      <c r="MKD59" s="11"/>
      <c r="MKE59" s="11"/>
      <c r="MKF59" s="11"/>
      <c r="MKG59" s="11"/>
      <c r="MKH59" s="11"/>
      <c r="MKI59" s="11"/>
      <c r="MKJ59" s="11"/>
      <c r="MKK59" s="11"/>
      <c r="MKL59" s="11"/>
      <c r="MKM59" s="11"/>
      <c r="MKN59" s="11"/>
      <c r="MKO59" s="11"/>
      <c r="MKP59" s="11"/>
      <c r="MKQ59" s="11"/>
      <c r="MKR59" s="11"/>
      <c r="MKS59" s="11"/>
      <c r="MKT59" s="11"/>
      <c r="MKU59" s="11"/>
      <c r="MKV59" s="11"/>
      <c r="MKW59" s="11"/>
      <c r="MKX59" s="11"/>
      <c r="MKY59" s="11"/>
      <c r="MKZ59" s="11"/>
      <c r="MLA59" s="11"/>
      <c r="MLB59" s="11"/>
      <c r="MLC59" s="11"/>
      <c r="MLD59" s="11"/>
      <c r="MLE59" s="11"/>
      <c r="MLF59" s="11"/>
      <c r="MLG59" s="11"/>
      <c r="MLH59" s="11"/>
      <c r="MLI59" s="11"/>
      <c r="MLJ59" s="11"/>
      <c r="MLK59" s="11"/>
      <c r="MLL59" s="11"/>
      <c r="MLM59" s="11"/>
      <c r="MLN59" s="11"/>
      <c r="MLO59" s="11"/>
      <c r="MLP59" s="11"/>
      <c r="MLQ59" s="11"/>
      <c r="MLR59" s="11"/>
      <c r="MLS59" s="11"/>
      <c r="MLT59" s="11"/>
      <c r="MLU59" s="11"/>
      <c r="MLV59" s="11"/>
      <c r="MLW59" s="11"/>
      <c r="MLX59" s="11"/>
      <c r="MLY59" s="11"/>
      <c r="MLZ59" s="11"/>
      <c r="MMA59" s="11"/>
      <c r="MMB59" s="11"/>
      <c r="MMC59" s="11"/>
      <c r="MMD59" s="11"/>
      <c r="MME59" s="11"/>
      <c r="MMF59" s="11"/>
      <c r="MMG59" s="11"/>
      <c r="MMH59" s="11"/>
      <c r="MMI59" s="11"/>
      <c r="MMJ59" s="11"/>
      <c r="MMK59" s="11"/>
      <c r="MML59" s="11"/>
      <c r="MMM59" s="11"/>
      <c r="MMN59" s="11"/>
      <c r="MMO59" s="11"/>
      <c r="MMP59" s="11"/>
      <c r="MMQ59" s="11"/>
      <c r="MMR59" s="11"/>
      <c r="MMS59" s="11"/>
      <c r="MMT59" s="11"/>
      <c r="MMU59" s="11"/>
      <c r="MMV59" s="11"/>
      <c r="MMW59" s="11"/>
      <c r="MMX59" s="11"/>
      <c r="MMY59" s="11"/>
      <c r="MMZ59" s="11"/>
      <c r="MNA59" s="11"/>
      <c r="MNB59" s="11"/>
      <c r="MNC59" s="11"/>
      <c r="MND59" s="11"/>
      <c r="MNE59" s="11"/>
      <c r="MNF59" s="11"/>
      <c r="MNG59" s="11"/>
      <c r="MNH59" s="11"/>
      <c r="MNI59" s="11"/>
      <c r="MNJ59" s="11"/>
      <c r="MNK59" s="11"/>
      <c r="MNL59" s="11"/>
      <c r="MNM59" s="11"/>
      <c r="MNN59" s="11"/>
      <c r="MNO59" s="11"/>
      <c r="MNP59" s="11"/>
      <c r="MNQ59" s="11"/>
      <c r="MNR59" s="11"/>
      <c r="MNS59" s="11"/>
      <c r="MNT59" s="11"/>
      <c r="MNU59" s="11"/>
      <c r="MNV59" s="11"/>
      <c r="MNW59" s="11"/>
      <c r="MNX59" s="11"/>
      <c r="MNY59" s="11"/>
      <c r="MNZ59" s="11"/>
      <c r="MOA59" s="11"/>
      <c r="MOB59" s="11"/>
      <c r="MOC59" s="11"/>
      <c r="MOD59" s="11"/>
      <c r="MOE59" s="11"/>
      <c r="MOF59" s="11"/>
      <c r="MOG59" s="11"/>
      <c r="MOH59" s="11"/>
      <c r="MOI59" s="11"/>
      <c r="MOJ59" s="11"/>
      <c r="MOK59" s="11"/>
      <c r="MOL59" s="11"/>
      <c r="MOM59" s="11"/>
      <c r="MON59" s="11"/>
      <c r="MOO59" s="11"/>
      <c r="MOP59" s="11"/>
      <c r="MOQ59" s="11"/>
      <c r="MOR59" s="11"/>
      <c r="MOS59" s="11"/>
      <c r="MOT59" s="11"/>
      <c r="MOU59" s="11"/>
      <c r="MOV59" s="11"/>
      <c r="MOW59" s="11"/>
      <c r="MOX59" s="11"/>
      <c r="MOY59" s="11"/>
      <c r="MOZ59" s="11"/>
      <c r="MPA59" s="11"/>
      <c r="MPB59" s="11"/>
      <c r="MPC59" s="11"/>
      <c r="MPD59" s="11"/>
      <c r="MPE59" s="11"/>
      <c r="MPF59" s="11"/>
      <c r="MPG59" s="11"/>
      <c r="MPH59" s="11"/>
      <c r="MPI59" s="11"/>
      <c r="MPJ59" s="11"/>
      <c r="MPK59" s="11"/>
      <c r="MPL59" s="11"/>
      <c r="MPM59" s="11"/>
      <c r="MPN59" s="11"/>
      <c r="MPO59" s="11"/>
      <c r="MPP59" s="11"/>
      <c r="MPQ59" s="11"/>
      <c r="MPR59" s="11"/>
      <c r="MPS59" s="11"/>
      <c r="MPT59" s="11"/>
      <c r="MPU59" s="11"/>
      <c r="MPV59" s="11"/>
      <c r="MPW59" s="11"/>
      <c r="MPX59" s="11"/>
      <c r="MPY59" s="11"/>
      <c r="MPZ59" s="11"/>
      <c r="MQA59" s="11"/>
      <c r="MQB59" s="11"/>
      <c r="MQC59" s="11"/>
      <c r="MQD59" s="11"/>
      <c r="MQE59" s="11"/>
      <c r="MQF59" s="11"/>
      <c r="MQG59" s="11"/>
      <c r="MQH59" s="11"/>
      <c r="MQI59" s="11"/>
      <c r="MQJ59" s="11"/>
      <c r="MQK59" s="11"/>
      <c r="MQL59" s="11"/>
      <c r="MQM59" s="11"/>
      <c r="MQN59" s="11"/>
      <c r="MQO59" s="11"/>
      <c r="MQP59" s="11"/>
      <c r="MQQ59" s="11"/>
      <c r="MQR59" s="11"/>
      <c r="MQS59" s="11"/>
      <c r="MQT59" s="11"/>
      <c r="MQU59" s="11"/>
      <c r="MQV59" s="11"/>
      <c r="MQW59" s="11"/>
      <c r="MQX59" s="11"/>
      <c r="MQY59" s="11"/>
      <c r="MQZ59" s="11"/>
      <c r="MRA59" s="11"/>
      <c r="MRB59" s="11"/>
      <c r="MRC59" s="11"/>
      <c r="MRD59" s="11"/>
      <c r="MRE59" s="11"/>
      <c r="MRF59" s="11"/>
      <c r="MRG59" s="11"/>
      <c r="MRH59" s="11"/>
      <c r="MRI59" s="11"/>
      <c r="MRJ59" s="11"/>
      <c r="MRK59" s="11"/>
      <c r="MRL59" s="11"/>
      <c r="MRM59" s="11"/>
      <c r="MRN59" s="11"/>
      <c r="MRO59" s="11"/>
      <c r="MRP59" s="11"/>
      <c r="MRQ59" s="11"/>
      <c r="MRR59" s="11"/>
      <c r="MRS59" s="11"/>
      <c r="MRT59" s="11"/>
      <c r="MRU59" s="11"/>
      <c r="MRV59" s="11"/>
      <c r="MRW59" s="11"/>
      <c r="MRX59" s="11"/>
      <c r="MRY59" s="11"/>
      <c r="MRZ59" s="11"/>
      <c r="MSA59" s="11"/>
      <c r="MSB59" s="11"/>
      <c r="MSC59" s="11"/>
      <c r="MSD59" s="11"/>
      <c r="MSE59" s="11"/>
      <c r="MSF59" s="11"/>
      <c r="MSG59" s="11"/>
      <c r="MSH59" s="11"/>
      <c r="MSI59" s="11"/>
      <c r="MSJ59" s="11"/>
      <c r="MSK59" s="11"/>
      <c r="MSL59" s="11"/>
      <c r="MSM59" s="11"/>
      <c r="MSN59" s="11"/>
      <c r="MSO59" s="11"/>
      <c r="MSP59" s="11"/>
      <c r="MSQ59" s="11"/>
      <c r="MSR59" s="11"/>
      <c r="MSS59" s="11"/>
      <c r="MST59" s="11"/>
      <c r="MSU59" s="11"/>
      <c r="MSV59" s="11"/>
      <c r="MSW59" s="11"/>
      <c r="MSX59" s="11"/>
      <c r="MSY59" s="11"/>
      <c r="MSZ59" s="11"/>
      <c r="MTA59" s="11"/>
      <c r="MTB59" s="11"/>
      <c r="MTC59" s="11"/>
      <c r="MTD59" s="11"/>
      <c r="MTE59" s="11"/>
      <c r="MTF59" s="11"/>
      <c r="MTG59" s="11"/>
      <c r="MTH59" s="11"/>
      <c r="MTI59" s="11"/>
      <c r="MTJ59" s="11"/>
      <c r="MTK59" s="11"/>
      <c r="MTL59" s="11"/>
      <c r="MTM59" s="11"/>
      <c r="MTN59" s="11"/>
      <c r="MTO59" s="11"/>
      <c r="MTP59" s="11"/>
      <c r="MTQ59" s="11"/>
      <c r="MTR59" s="11"/>
      <c r="MTS59" s="11"/>
      <c r="MTT59" s="11"/>
      <c r="MTU59" s="11"/>
      <c r="MTV59" s="11"/>
      <c r="MTW59" s="11"/>
      <c r="MTX59" s="11"/>
      <c r="MTY59" s="11"/>
      <c r="MTZ59" s="11"/>
      <c r="MUA59" s="11"/>
      <c r="MUB59" s="11"/>
      <c r="MUC59" s="11"/>
      <c r="MUD59" s="11"/>
      <c r="MUE59" s="11"/>
      <c r="MUF59" s="11"/>
      <c r="MUG59" s="11"/>
      <c r="MUH59" s="11"/>
      <c r="MUI59" s="11"/>
      <c r="MUJ59" s="11"/>
      <c r="MUK59" s="11"/>
      <c r="MUL59" s="11"/>
      <c r="MUM59" s="11"/>
      <c r="MUN59" s="11"/>
      <c r="MUO59" s="11"/>
      <c r="MUP59" s="11"/>
      <c r="MUQ59" s="11"/>
      <c r="MUR59" s="11"/>
      <c r="MUS59" s="11"/>
      <c r="MUT59" s="11"/>
      <c r="MUU59" s="11"/>
      <c r="MUV59" s="11"/>
      <c r="MUW59" s="11"/>
      <c r="MUX59" s="11"/>
      <c r="MUY59" s="11"/>
      <c r="MUZ59" s="11"/>
      <c r="MVA59" s="11"/>
      <c r="MVB59" s="11"/>
      <c r="MVC59" s="11"/>
      <c r="MVD59" s="11"/>
      <c r="MVE59" s="11"/>
      <c r="MVF59" s="11"/>
      <c r="MVG59" s="11"/>
      <c r="MVH59" s="11"/>
      <c r="MVI59" s="11"/>
      <c r="MVJ59" s="11"/>
      <c r="MVK59" s="11"/>
      <c r="MVL59" s="11"/>
      <c r="MVM59" s="11"/>
      <c r="MVN59" s="11"/>
      <c r="MVO59" s="11"/>
      <c r="MVP59" s="11"/>
      <c r="MVQ59" s="11"/>
      <c r="MVR59" s="11"/>
      <c r="MVS59" s="11"/>
      <c r="MVT59" s="11"/>
      <c r="MVU59" s="11"/>
      <c r="MVV59" s="11"/>
      <c r="MVW59" s="11"/>
      <c r="MVX59" s="11"/>
      <c r="MVY59" s="11"/>
      <c r="MVZ59" s="11"/>
      <c r="MWA59" s="11"/>
      <c r="MWB59" s="11"/>
      <c r="MWC59" s="11"/>
      <c r="MWD59" s="11"/>
      <c r="MWE59" s="11"/>
      <c r="MWF59" s="11"/>
      <c r="MWG59" s="11"/>
      <c r="MWH59" s="11"/>
      <c r="MWI59" s="11"/>
      <c r="MWJ59" s="11"/>
      <c r="MWK59" s="11"/>
      <c r="MWL59" s="11"/>
      <c r="MWM59" s="11"/>
      <c r="MWN59" s="11"/>
      <c r="MWO59" s="11"/>
      <c r="MWP59" s="11"/>
      <c r="MWQ59" s="11"/>
      <c r="MWR59" s="11"/>
      <c r="MWS59" s="11"/>
      <c r="MWT59" s="11"/>
      <c r="MWU59" s="11"/>
      <c r="MWV59" s="11"/>
      <c r="MWW59" s="11"/>
      <c r="MWX59" s="11"/>
      <c r="MWY59" s="11"/>
      <c r="MWZ59" s="11"/>
      <c r="MXA59" s="11"/>
      <c r="MXB59" s="11"/>
      <c r="MXC59" s="11"/>
      <c r="MXD59" s="11"/>
      <c r="MXE59" s="11"/>
      <c r="MXF59" s="11"/>
      <c r="MXG59" s="11"/>
      <c r="MXH59" s="11"/>
      <c r="MXI59" s="11"/>
      <c r="MXJ59" s="11"/>
      <c r="MXK59" s="11"/>
      <c r="MXL59" s="11"/>
      <c r="MXM59" s="11"/>
      <c r="MXN59" s="11"/>
      <c r="MXO59" s="11"/>
      <c r="MXP59" s="11"/>
      <c r="MXQ59" s="11"/>
      <c r="MXR59" s="11"/>
      <c r="MXS59" s="11"/>
      <c r="MXT59" s="11"/>
      <c r="MXU59" s="11"/>
      <c r="MXV59" s="11"/>
      <c r="MXW59" s="11"/>
      <c r="MXX59" s="11"/>
      <c r="MXY59" s="11"/>
      <c r="MXZ59" s="11"/>
      <c r="MYA59" s="11"/>
      <c r="MYB59" s="11"/>
      <c r="MYC59" s="11"/>
      <c r="MYD59" s="11"/>
      <c r="MYE59" s="11"/>
      <c r="MYF59" s="11"/>
      <c r="MYG59" s="11"/>
      <c r="MYH59" s="11"/>
      <c r="MYI59" s="11"/>
      <c r="MYJ59" s="11"/>
      <c r="MYK59" s="11"/>
      <c r="MYL59" s="11"/>
      <c r="MYM59" s="11"/>
      <c r="MYN59" s="11"/>
      <c r="MYO59" s="11"/>
      <c r="MYP59" s="11"/>
      <c r="MYQ59" s="11"/>
      <c r="MYR59" s="11"/>
      <c r="MYS59" s="11"/>
      <c r="MYT59" s="11"/>
      <c r="MYU59" s="11"/>
      <c r="MYV59" s="11"/>
      <c r="MYW59" s="11"/>
      <c r="MYX59" s="11"/>
      <c r="MYY59" s="11"/>
      <c r="MYZ59" s="11"/>
      <c r="MZA59" s="11"/>
      <c r="MZB59" s="11"/>
      <c r="MZC59" s="11"/>
      <c r="MZD59" s="11"/>
      <c r="MZE59" s="11"/>
      <c r="MZF59" s="11"/>
      <c r="MZG59" s="11"/>
      <c r="MZH59" s="11"/>
      <c r="MZI59" s="11"/>
      <c r="MZJ59" s="11"/>
      <c r="MZK59" s="11"/>
      <c r="MZL59" s="11"/>
      <c r="MZM59" s="11"/>
      <c r="MZN59" s="11"/>
      <c r="MZO59" s="11"/>
      <c r="MZP59" s="11"/>
      <c r="MZQ59" s="11"/>
      <c r="MZR59" s="11"/>
      <c r="MZS59" s="11"/>
      <c r="MZT59" s="11"/>
      <c r="MZU59" s="11"/>
      <c r="MZV59" s="11"/>
      <c r="MZW59" s="11"/>
      <c r="MZX59" s="11"/>
      <c r="MZY59" s="11"/>
      <c r="MZZ59" s="11"/>
      <c r="NAA59" s="11"/>
      <c r="NAB59" s="11"/>
      <c r="NAC59" s="11"/>
      <c r="NAD59" s="11"/>
      <c r="NAE59" s="11"/>
      <c r="NAF59" s="11"/>
      <c r="NAG59" s="11"/>
      <c r="NAH59" s="11"/>
      <c r="NAI59" s="11"/>
      <c r="NAJ59" s="11"/>
      <c r="NAK59" s="11"/>
      <c r="NAL59" s="11"/>
      <c r="NAM59" s="11"/>
      <c r="NAN59" s="11"/>
      <c r="NAO59" s="11"/>
      <c r="NAP59" s="11"/>
      <c r="NAQ59" s="11"/>
      <c r="NAR59" s="11"/>
      <c r="NAS59" s="11"/>
      <c r="NAT59" s="11"/>
      <c r="NAU59" s="11"/>
      <c r="NAV59" s="11"/>
      <c r="NAW59" s="11"/>
      <c r="NAX59" s="11"/>
      <c r="NAY59" s="11"/>
      <c r="NAZ59" s="11"/>
      <c r="NBA59" s="11"/>
      <c r="NBB59" s="11"/>
      <c r="NBC59" s="11"/>
      <c r="NBD59" s="11"/>
      <c r="NBE59" s="11"/>
      <c r="NBF59" s="11"/>
      <c r="NBG59" s="11"/>
      <c r="NBH59" s="11"/>
      <c r="NBI59" s="11"/>
      <c r="NBJ59" s="11"/>
      <c r="NBK59" s="11"/>
      <c r="NBL59" s="11"/>
      <c r="NBM59" s="11"/>
      <c r="NBN59" s="11"/>
      <c r="NBO59" s="11"/>
      <c r="NBP59" s="11"/>
      <c r="NBQ59" s="11"/>
      <c r="NBR59" s="11"/>
      <c r="NBS59" s="11"/>
      <c r="NBT59" s="11"/>
      <c r="NBU59" s="11"/>
      <c r="NBV59" s="11"/>
      <c r="NBW59" s="11"/>
      <c r="NBX59" s="11"/>
      <c r="NBY59" s="11"/>
      <c r="NBZ59" s="11"/>
      <c r="NCA59" s="11"/>
      <c r="NCB59" s="11"/>
      <c r="NCC59" s="11"/>
      <c r="NCD59" s="11"/>
      <c r="NCE59" s="11"/>
      <c r="NCF59" s="11"/>
      <c r="NCG59" s="11"/>
      <c r="NCH59" s="11"/>
      <c r="NCI59" s="11"/>
      <c r="NCJ59" s="11"/>
      <c r="NCK59" s="11"/>
      <c r="NCL59" s="11"/>
      <c r="NCM59" s="11"/>
      <c r="NCN59" s="11"/>
      <c r="NCO59" s="11"/>
      <c r="NCP59" s="11"/>
      <c r="NCQ59" s="11"/>
      <c r="NCR59" s="11"/>
      <c r="NCS59" s="11"/>
      <c r="NCT59" s="11"/>
      <c r="NCU59" s="11"/>
      <c r="NCV59" s="11"/>
      <c r="NCW59" s="11"/>
      <c r="NCX59" s="11"/>
      <c r="NCY59" s="11"/>
      <c r="NCZ59" s="11"/>
      <c r="NDA59" s="11"/>
      <c r="NDB59" s="11"/>
      <c r="NDC59" s="11"/>
      <c r="NDD59" s="11"/>
      <c r="NDE59" s="11"/>
      <c r="NDF59" s="11"/>
      <c r="NDG59" s="11"/>
      <c r="NDH59" s="11"/>
      <c r="NDI59" s="11"/>
      <c r="NDJ59" s="11"/>
      <c r="NDK59" s="11"/>
      <c r="NDL59" s="11"/>
      <c r="NDM59" s="11"/>
      <c r="NDN59" s="11"/>
      <c r="NDO59" s="11"/>
      <c r="NDP59" s="11"/>
      <c r="NDQ59" s="11"/>
      <c r="NDR59" s="11"/>
      <c r="NDS59" s="11"/>
      <c r="NDT59" s="11"/>
      <c r="NDU59" s="11"/>
      <c r="NDV59" s="11"/>
      <c r="NDW59" s="11"/>
      <c r="NDX59" s="11"/>
      <c r="NDY59" s="11"/>
      <c r="NDZ59" s="11"/>
      <c r="NEA59" s="11"/>
      <c r="NEB59" s="11"/>
      <c r="NEC59" s="11"/>
      <c r="NED59" s="11"/>
      <c r="NEE59" s="11"/>
      <c r="NEF59" s="11"/>
      <c r="NEG59" s="11"/>
      <c r="NEH59" s="11"/>
      <c r="NEI59" s="11"/>
      <c r="NEJ59" s="11"/>
      <c r="NEK59" s="11"/>
      <c r="NEL59" s="11"/>
      <c r="NEM59" s="11"/>
      <c r="NEN59" s="11"/>
      <c r="NEO59" s="11"/>
      <c r="NEP59" s="11"/>
      <c r="NEQ59" s="11"/>
      <c r="NER59" s="11"/>
      <c r="NES59" s="11"/>
      <c r="NET59" s="11"/>
      <c r="NEU59" s="11"/>
      <c r="NEV59" s="11"/>
      <c r="NEW59" s="11"/>
      <c r="NEX59" s="11"/>
      <c r="NEY59" s="11"/>
      <c r="NEZ59" s="11"/>
      <c r="NFA59" s="11"/>
      <c r="NFB59" s="11"/>
      <c r="NFC59" s="11"/>
      <c r="NFD59" s="11"/>
      <c r="NFE59" s="11"/>
      <c r="NFF59" s="11"/>
      <c r="NFG59" s="11"/>
      <c r="NFH59" s="11"/>
      <c r="NFI59" s="11"/>
      <c r="NFJ59" s="11"/>
      <c r="NFK59" s="11"/>
      <c r="NFL59" s="11"/>
      <c r="NFM59" s="11"/>
      <c r="NFN59" s="11"/>
      <c r="NFO59" s="11"/>
      <c r="NFP59" s="11"/>
      <c r="NFQ59" s="11"/>
      <c r="NFR59" s="11"/>
      <c r="NFS59" s="11"/>
      <c r="NFT59" s="11"/>
      <c r="NFU59" s="11"/>
      <c r="NFV59" s="11"/>
      <c r="NFW59" s="11"/>
      <c r="NFX59" s="11"/>
      <c r="NFY59" s="11"/>
      <c r="NFZ59" s="11"/>
      <c r="NGA59" s="11"/>
      <c r="NGB59" s="11"/>
      <c r="NGC59" s="11"/>
      <c r="NGD59" s="11"/>
      <c r="NGE59" s="11"/>
      <c r="NGF59" s="11"/>
      <c r="NGG59" s="11"/>
      <c r="NGH59" s="11"/>
      <c r="NGI59" s="11"/>
      <c r="NGJ59" s="11"/>
      <c r="NGK59" s="11"/>
      <c r="NGL59" s="11"/>
      <c r="NGM59" s="11"/>
      <c r="NGN59" s="11"/>
      <c r="NGO59" s="11"/>
      <c r="NGP59" s="11"/>
      <c r="NGQ59" s="11"/>
      <c r="NGR59" s="11"/>
      <c r="NGS59" s="11"/>
      <c r="NGT59" s="11"/>
      <c r="NGU59" s="11"/>
      <c r="NGV59" s="11"/>
      <c r="NGW59" s="11"/>
      <c r="NGX59" s="11"/>
      <c r="NGY59" s="11"/>
      <c r="NGZ59" s="11"/>
      <c r="NHA59" s="11"/>
      <c r="NHB59" s="11"/>
      <c r="NHC59" s="11"/>
      <c r="NHD59" s="11"/>
      <c r="NHE59" s="11"/>
      <c r="NHF59" s="11"/>
      <c r="NHG59" s="11"/>
      <c r="NHH59" s="11"/>
      <c r="NHI59" s="11"/>
      <c r="NHJ59" s="11"/>
      <c r="NHK59" s="11"/>
      <c r="NHL59" s="11"/>
      <c r="NHM59" s="11"/>
      <c r="NHN59" s="11"/>
      <c r="NHO59" s="11"/>
      <c r="NHP59" s="11"/>
      <c r="NHQ59" s="11"/>
      <c r="NHR59" s="11"/>
      <c r="NHS59" s="11"/>
      <c r="NHT59" s="11"/>
      <c r="NHU59" s="11"/>
      <c r="NHV59" s="11"/>
      <c r="NHW59" s="11"/>
      <c r="NHX59" s="11"/>
      <c r="NHY59" s="11"/>
      <c r="NHZ59" s="11"/>
      <c r="NIA59" s="11"/>
      <c r="NIB59" s="11"/>
      <c r="NIC59" s="11"/>
      <c r="NID59" s="11"/>
      <c r="NIE59" s="11"/>
      <c r="NIF59" s="11"/>
      <c r="NIG59" s="11"/>
      <c r="NIH59" s="11"/>
      <c r="NII59" s="11"/>
      <c r="NIJ59" s="11"/>
      <c r="NIK59" s="11"/>
      <c r="NIL59" s="11"/>
      <c r="NIM59" s="11"/>
      <c r="NIN59" s="11"/>
      <c r="NIO59" s="11"/>
      <c r="NIP59" s="11"/>
      <c r="NIQ59" s="11"/>
      <c r="NIR59" s="11"/>
      <c r="NIS59" s="11"/>
      <c r="NIT59" s="11"/>
      <c r="NIU59" s="11"/>
      <c r="NIV59" s="11"/>
      <c r="NIW59" s="11"/>
      <c r="NIX59" s="11"/>
      <c r="NIY59" s="11"/>
      <c r="NIZ59" s="11"/>
      <c r="NJA59" s="11"/>
      <c r="NJB59" s="11"/>
      <c r="NJC59" s="11"/>
      <c r="NJD59" s="11"/>
      <c r="NJE59" s="11"/>
      <c r="NJF59" s="11"/>
      <c r="NJG59" s="11"/>
      <c r="NJH59" s="11"/>
      <c r="NJI59" s="11"/>
      <c r="NJJ59" s="11"/>
      <c r="NJK59" s="11"/>
      <c r="NJL59" s="11"/>
      <c r="NJM59" s="11"/>
      <c r="NJN59" s="11"/>
      <c r="NJO59" s="11"/>
      <c r="NJP59" s="11"/>
      <c r="NJQ59" s="11"/>
      <c r="NJR59" s="11"/>
      <c r="NJS59" s="11"/>
      <c r="NJT59" s="11"/>
      <c r="NJU59" s="11"/>
      <c r="NJV59" s="11"/>
      <c r="NJW59" s="11"/>
      <c r="NJX59" s="11"/>
      <c r="NJY59" s="11"/>
      <c r="NJZ59" s="11"/>
      <c r="NKA59" s="11"/>
      <c r="NKB59" s="11"/>
      <c r="NKC59" s="11"/>
      <c r="NKD59" s="11"/>
      <c r="NKE59" s="11"/>
      <c r="NKF59" s="11"/>
      <c r="NKG59" s="11"/>
      <c r="NKH59" s="11"/>
      <c r="NKI59" s="11"/>
      <c r="NKJ59" s="11"/>
      <c r="NKK59" s="11"/>
      <c r="NKL59" s="11"/>
      <c r="NKM59" s="11"/>
      <c r="NKN59" s="11"/>
      <c r="NKO59" s="11"/>
      <c r="NKP59" s="11"/>
      <c r="NKQ59" s="11"/>
      <c r="NKR59" s="11"/>
      <c r="NKS59" s="11"/>
      <c r="NKT59" s="11"/>
      <c r="NKU59" s="11"/>
      <c r="NKV59" s="11"/>
      <c r="NKW59" s="11"/>
      <c r="NKX59" s="11"/>
      <c r="NKY59" s="11"/>
      <c r="NKZ59" s="11"/>
      <c r="NLA59" s="11"/>
      <c r="NLB59" s="11"/>
      <c r="NLC59" s="11"/>
      <c r="NLD59" s="11"/>
      <c r="NLE59" s="11"/>
      <c r="NLF59" s="11"/>
      <c r="NLG59" s="11"/>
      <c r="NLH59" s="11"/>
      <c r="NLI59" s="11"/>
      <c r="NLJ59" s="11"/>
      <c r="NLK59" s="11"/>
      <c r="NLL59" s="11"/>
      <c r="NLM59" s="11"/>
      <c r="NLN59" s="11"/>
      <c r="NLO59" s="11"/>
      <c r="NLP59" s="11"/>
      <c r="NLQ59" s="11"/>
      <c r="NLR59" s="11"/>
      <c r="NLS59" s="11"/>
      <c r="NLT59" s="11"/>
      <c r="NLU59" s="11"/>
      <c r="NLV59" s="11"/>
      <c r="NLW59" s="11"/>
      <c r="NLX59" s="11"/>
      <c r="NLY59" s="11"/>
      <c r="NLZ59" s="11"/>
      <c r="NMA59" s="11"/>
      <c r="NMB59" s="11"/>
      <c r="NMC59" s="11"/>
      <c r="NMD59" s="11"/>
      <c r="NME59" s="11"/>
      <c r="NMF59" s="11"/>
      <c r="NMG59" s="11"/>
      <c r="NMH59" s="11"/>
      <c r="NMI59" s="11"/>
      <c r="NMJ59" s="11"/>
      <c r="NMK59" s="11"/>
      <c r="NML59" s="11"/>
      <c r="NMM59" s="11"/>
      <c r="NMN59" s="11"/>
      <c r="NMO59" s="11"/>
      <c r="NMP59" s="11"/>
      <c r="NMQ59" s="11"/>
      <c r="NMR59" s="11"/>
      <c r="NMS59" s="11"/>
      <c r="NMT59" s="11"/>
      <c r="NMU59" s="11"/>
      <c r="NMV59" s="11"/>
      <c r="NMW59" s="11"/>
      <c r="NMX59" s="11"/>
      <c r="NMY59" s="11"/>
      <c r="NMZ59" s="11"/>
      <c r="NNA59" s="11"/>
      <c r="NNB59" s="11"/>
      <c r="NNC59" s="11"/>
      <c r="NND59" s="11"/>
      <c r="NNE59" s="11"/>
      <c r="NNF59" s="11"/>
      <c r="NNG59" s="11"/>
      <c r="NNH59" s="11"/>
      <c r="NNI59" s="11"/>
      <c r="NNJ59" s="11"/>
      <c r="NNK59" s="11"/>
      <c r="NNL59" s="11"/>
      <c r="NNM59" s="11"/>
      <c r="NNN59" s="11"/>
      <c r="NNO59" s="11"/>
      <c r="NNP59" s="11"/>
      <c r="NNQ59" s="11"/>
      <c r="NNR59" s="11"/>
      <c r="NNS59" s="11"/>
      <c r="NNT59" s="11"/>
      <c r="NNU59" s="11"/>
      <c r="NNV59" s="11"/>
      <c r="NNW59" s="11"/>
      <c r="NNX59" s="11"/>
      <c r="NNY59" s="11"/>
      <c r="NNZ59" s="11"/>
      <c r="NOA59" s="11"/>
      <c r="NOB59" s="11"/>
      <c r="NOC59" s="11"/>
      <c r="NOD59" s="11"/>
      <c r="NOE59" s="11"/>
      <c r="NOF59" s="11"/>
      <c r="NOG59" s="11"/>
      <c r="NOH59" s="11"/>
      <c r="NOI59" s="11"/>
      <c r="NOJ59" s="11"/>
      <c r="NOK59" s="11"/>
      <c r="NOL59" s="11"/>
      <c r="NOM59" s="11"/>
      <c r="NON59" s="11"/>
      <c r="NOO59" s="11"/>
      <c r="NOP59" s="11"/>
      <c r="NOQ59" s="11"/>
      <c r="NOR59" s="11"/>
      <c r="NOS59" s="11"/>
      <c r="NOT59" s="11"/>
      <c r="NOU59" s="11"/>
      <c r="NOV59" s="11"/>
      <c r="NOW59" s="11"/>
      <c r="NOX59" s="11"/>
      <c r="NOY59" s="11"/>
      <c r="NOZ59" s="11"/>
      <c r="NPA59" s="11"/>
      <c r="NPB59" s="11"/>
      <c r="NPC59" s="11"/>
      <c r="NPD59" s="11"/>
      <c r="NPE59" s="11"/>
      <c r="NPF59" s="11"/>
      <c r="NPG59" s="11"/>
      <c r="NPH59" s="11"/>
      <c r="NPI59" s="11"/>
      <c r="NPJ59" s="11"/>
      <c r="NPK59" s="11"/>
      <c r="NPL59" s="11"/>
      <c r="NPM59" s="11"/>
      <c r="NPN59" s="11"/>
      <c r="NPO59" s="11"/>
      <c r="NPP59" s="11"/>
      <c r="NPQ59" s="11"/>
      <c r="NPR59" s="11"/>
      <c r="NPS59" s="11"/>
      <c r="NPT59" s="11"/>
      <c r="NPU59" s="11"/>
      <c r="NPV59" s="11"/>
      <c r="NPW59" s="11"/>
      <c r="NPX59" s="11"/>
      <c r="NPY59" s="11"/>
      <c r="NPZ59" s="11"/>
      <c r="NQA59" s="11"/>
      <c r="NQB59" s="11"/>
      <c r="NQC59" s="11"/>
      <c r="NQD59" s="11"/>
      <c r="NQE59" s="11"/>
      <c r="NQF59" s="11"/>
      <c r="NQG59" s="11"/>
      <c r="NQH59" s="11"/>
      <c r="NQI59" s="11"/>
      <c r="NQJ59" s="11"/>
      <c r="NQK59" s="11"/>
      <c r="NQL59" s="11"/>
      <c r="NQM59" s="11"/>
      <c r="NQN59" s="11"/>
      <c r="NQO59" s="11"/>
      <c r="NQP59" s="11"/>
      <c r="NQQ59" s="11"/>
      <c r="NQR59" s="11"/>
      <c r="NQS59" s="11"/>
      <c r="NQT59" s="11"/>
      <c r="NQU59" s="11"/>
      <c r="NQV59" s="11"/>
      <c r="NQW59" s="11"/>
      <c r="NQX59" s="11"/>
      <c r="NQY59" s="11"/>
      <c r="NQZ59" s="11"/>
      <c r="NRA59" s="11"/>
      <c r="NRB59" s="11"/>
      <c r="NRC59" s="11"/>
      <c r="NRD59" s="11"/>
      <c r="NRE59" s="11"/>
      <c r="NRF59" s="11"/>
      <c r="NRG59" s="11"/>
      <c r="NRH59" s="11"/>
      <c r="NRI59" s="11"/>
      <c r="NRJ59" s="11"/>
      <c r="NRK59" s="11"/>
      <c r="NRL59" s="11"/>
      <c r="NRM59" s="11"/>
      <c r="NRN59" s="11"/>
      <c r="NRO59" s="11"/>
      <c r="NRP59" s="11"/>
      <c r="NRQ59" s="11"/>
      <c r="NRR59" s="11"/>
      <c r="NRS59" s="11"/>
      <c r="NRT59" s="11"/>
      <c r="NRU59" s="11"/>
      <c r="NRV59" s="11"/>
      <c r="NRW59" s="11"/>
      <c r="NRX59" s="11"/>
      <c r="NRY59" s="11"/>
      <c r="NRZ59" s="11"/>
      <c r="NSA59" s="11"/>
      <c r="NSB59" s="11"/>
      <c r="NSC59" s="11"/>
      <c r="NSD59" s="11"/>
      <c r="NSE59" s="11"/>
      <c r="NSF59" s="11"/>
      <c r="NSG59" s="11"/>
      <c r="NSH59" s="11"/>
      <c r="NSI59" s="11"/>
      <c r="NSJ59" s="11"/>
      <c r="NSK59" s="11"/>
      <c r="NSL59" s="11"/>
      <c r="NSM59" s="11"/>
      <c r="NSN59" s="11"/>
      <c r="NSO59" s="11"/>
      <c r="NSP59" s="11"/>
      <c r="NSQ59" s="11"/>
      <c r="NSR59" s="11"/>
      <c r="NSS59" s="11"/>
      <c r="NST59" s="11"/>
      <c r="NSU59" s="11"/>
      <c r="NSV59" s="11"/>
      <c r="NSW59" s="11"/>
      <c r="NSX59" s="11"/>
      <c r="NSY59" s="11"/>
      <c r="NSZ59" s="11"/>
      <c r="NTA59" s="11"/>
      <c r="NTB59" s="11"/>
      <c r="NTC59" s="11"/>
      <c r="NTD59" s="11"/>
      <c r="NTE59" s="11"/>
      <c r="NTF59" s="11"/>
      <c r="NTG59" s="11"/>
      <c r="NTH59" s="11"/>
      <c r="NTI59" s="11"/>
      <c r="NTJ59" s="11"/>
      <c r="NTK59" s="11"/>
      <c r="NTL59" s="11"/>
      <c r="NTM59" s="11"/>
      <c r="NTN59" s="11"/>
      <c r="NTO59" s="11"/>
      <c r="NTP59" s="11"/>
      <c r="NTQ59" s="11"/>
      <c r="NTR59" s="11"/>
      <c r="NTS59" s="11"/>
      <c r="NTT59" s="11"/>
      <c r="NTU59" s="11"/>
      <c r="NTV59" s="11"/>
      <c r="NTW59" s="11"/>
      <c r="NTX59" s="11"/>
      <c r="NTY59" s="11"/>
      <c r="NTZ59" s="11"/>
      <c r="NUA59" s="11"/>
      <c r="NUB59" s="11"/>
      <c r="NUC59" s="11"/>
      <c r="NUD59" s="11"/>
      <c r="NUE59" s="11"/>
      <c r="NUF59" s="11"/>
      <c r="NUG59" s="11"/>
      <c r="NUH59" s="11"/>
      <c r="NUI59" s="11"/>
      <c r="NUJ59" s="11"/>
      <c r="NUK59" s="11"/>
      <c r="NUL59" s="11"/>
      <c r="NUM59" s="11"/>
      <c r="NUN59" s="11"/>
      <c r="NUO59" s="11"/>
      <c r="NUP59" s="11"/>
      <c r="NUQ59" s="11"/>
      <c r="NUR59" s="11"/>
      <c r="NUS59" s="11"/>
      <c r="NUT59" s="11"/>
      <c r="NUU59" s="11"/>
      <c r="NUV59" s="11"/>
      <c r="NUW59" s="11"/>
      <c r="NUX59" s="11"/>
      <c r="NUY59" s="11"/>
      <c r="NUZ59" s="11"/>
      <c r="NVA59" s="11"/>
      <c r="NVB59" s="11"/>
      <c r="NVC59" s="11"/>
      <c r="NVD59" s="11"/>
      <c r="NVE59" s="11"/>
      <c r="NVF59" s="11"/>
      <c r="NVG59" s="11"/>
      <c r="NVH59" s="11"/>
      <c r="NVI59" s="11"/>
      <c r="NVJ59" s="11"/>
      <c r="NVK59" s="11"/>
      <c r="NVL59" s="11"/>
      <c r="NVM59" s="11"/>
      <c r="NVN59" s="11"/>
      <c r="NVO59" s="11"/>
      <c r="NVP59" s="11"/>
      <c r="NVQ59" s="11"/>
      <c r="NVR59" s="11"/>
      <c r="NVS59" s="11"/>
      <c r="NVT59" s="11"/>
      <c r="NVU59" s="11"/>
      <c r="NVV59" s="11"/>
      <c r="NVW59" s="11"/>
      <c r="NVX59" s="11"/>
      <c r="NVY59" s="11"/>
      <c r="NVZ59" s="11"/>
      <c r="NWA59" s="11"/>
      <c r="NWB59" s="11"/>
      <c r="NWC59" s="11"/>
      <c r="NWD59" s="11"/>
      <c r="NWE59" s="11"/>
      <c r="NWF59" s="11"/>
      <c r="NWG59" s="11"/>
      <c r="NWH59" s="11"/>
      <c r="NWI59" s="11"/>
      <c r="NWJ59" s="11"/>
      <c r="NWK59" s="11"/>
      <c r="NWL59" s="11"/>
      <c r="NWM59" s="11"/>
      <c r="NWN59" s="11"/>
      <c r="NWO59" s="11"/>
      <c r="NWP59" s="11"/>
      <c r="NWQ59" s="11"/>
      <c r="NWR59" s="11"/>
      <c r="NWS59" s="11"/>
      <c r="NWT59" s="11"/>
      <c r="NWU59" s="11"/>
      <c r="NWV59" s="11"/>
      <c r="NWW59" s="11"/>
      <c r="NWX59" s="11"/>
      <c r="NWY59" s="11"/>
      <c r="NWZ59" s="11"/>
      <c r="NXA59" s="11"/>
      <c r="NXB59" s="11"/>
      <c r="NXC59" s="11"/>
      <c r="NXD59" s="11"/>
      <c r="NXE59" s="11"/>
      <c r="NXF59" s="11"/>
      <c r="NXG59" s="11"/>
      <c r="NXH59" s="11"/>
      <c r="NXI59" s="11"/>
      <c r="NXJ59" s="11"/>
      <c r="NXK59" s="11"/>
      <c r="NXL59" s="11"/>
      <c r="NXM59" s="11"/>
      <c r="NXN59" s="11"/>
      <c r="NXO59" s="11"/>
      <c r="NXP59" s="11"/>
      <c r="NXQ59" s="11"/>
      <c r="NXR59" s="11"/>
      <c r="NXS59" s="11"/>
      <c r="NXT59" s="11"/>
      <c r="NXU59" s="11"/>
      <c r="NXV59" s="11"/>
      <c r="NXW59" s="11"/>
      <c r="NXX59" s="11"/>
      <c r="NXY59" s="11"/>
      <c r="NXZ59" s="11"/>
      <c r="NYA59" s="11"/>
      <c r="NYB59" s="11"/>
      <c r="NYC59" s="11"/>
      <c r="NYD59" s="11"/>
      <c r="NYE59" s="11"/>
      <c r="NYF59" s="11"/>
      <c r="NYG59" s="11"/>
      <c r="NYH59" s="11"/>
      <c r="NYI59" s="11"/>
      <c r="NYJ59" s="11"/>
      <c r="NYK59" s="11"/>
      <c r="NYL59" s="11"/>
      <c r="NYM59" s="11"/>
      <c r="NYN59" s="11"/>
      <c r="NYO59" s="11"/>
      <c r="NYP59" s="11"/>
      <c r="NYQ59" s="11"/>
      <c r="NYR59" s="11"/>
      <c r="NYS59" s="11"/>
      <c r="NYT59" s="11"/>
      <c r="NYU59" s="11"/>
      <c r="NYV59" s="11"/>
      <c r="NYW59" s="11"/>
      <c r="NYX59" s="11"/>
      <c r="NYY59" s="11"/>
      <c r="NYZ59" s="11"/>
      <c r="NZA59" s="11"/>
      <c r="NZB59" s="11"/>
      <c r="NZC59" s="11"/>
      <c r="NZD59" s="11"/>
      <c r="NZE59" s="11"/>
      <c r="NZF59" s="11"/>
      <c r="NZG59" s="11"/>
      <c r="NZH59" s="11"/>
      <c r="NZI59" s="11"/>
      <c r="NZJ59" s="11"/>
      <c r="NZK59" s="11"/>
      <c r="NZL59" s="11"/>
      <c r="NZM59" s="11"/>
      <c r="NZN59" s="11"/>
      <c r="NZO59" s="11"/>
      <c r="NZP59" s="11"/>
      <c r="NZQ59" s="11"/>
      <c r="NZR59" s="11"/>
      <c r="NZS59" s="11"/>
      <c r="NZT59" s="11"/>
      <c r="NZU59" s="11"/>
      <c r="NZV59" s="11"/>
      <c r="NZW59" s="11"/>
      <c r="NZX59" s="11"/>
      <c r="NZY59" s="11"/>
      <c r="NZZ59" s="11"/>
      <c r="OAA59" s="11"/>
      <c r="OAB59" s="11"/>
      <c r="OAC59" s="11"/>
      <c r="OAD59" s="11"/>
      <c r="OAE59" s="11"/>
      <c r="OAF59" s="11"/>
      <c r="OAG59" s="11"/>
      <c r="OAH59" s="11"/>
      <c r="OAI59" s="11"/>
      <c r="OAJ59" s="11"/>
      <c r="OAK59" s="11"/>
      <c r="OAL59" s="11"/>
      <c r="OAM59" s="11"/>
      <c r="OAN59" s="11"/>
      <c r="OAO59" s="11"/>
      <c r="OAP59" s="11"/>
      <c r="OAQ59" s="11"/>
      <c r="OAR59" s="11"/>
      <c r="OAS59" s="11"/>
      <c r="OAT59" s="11"/>
      <c r="OAU59" s="11"/>
      <c r="OAV59" s="11"/>
      <c r="OAW59" s="11"/>
      <c r="OAX59" s="11"/>
      <c r="OAY59" s="11"/>
      <c r="OAZ59" s="11"/>
      <c r="OBA59" s="11"/>
      <c r="OBB59" s="11"/>
      <c r="OBC59" s="11"/>
      <c r="OBD59" s="11"/>
      <c r="OBE59" s="11"/>
      <c r="OBF59" s="11"/>
      <c r="OBG59" s="11"/>
      <c r="OBH59" s="11"/>
      <c r="OBI59" s="11"/>
      <c r="OBJ59" s="11"/>
      <c r="OBK59" s="11"/>
      <c r="OBL59" s="11"/>
      <c r="OBM59" s="11"/>
      <c r="OBN59" s="11"/>
      <c r="OBO59" s="11"/>
      <c r="OBP59" s="11"/>
      <c r="OBQ59" s="11"/>
      <c r="OBR59" s="11"/>
      <c r="OBS59" s="11"/>
      <c r="OBT59" s="11"/>
      <c r="OBU59" s="11"/>
      <c r="OBV59" s="11"/>
      <c r="OBW59" s="11"/>
      <c r="OBX59" s="11"/>
      <c r="OBY59" s="11"/>
      <c r="OBZ59" s="11"/>
      <c r="OCA59" s="11"/>
      <c r="OCB59" s="11"/>
      <c r="OCC59" s="11"/>
      <c r="OCD59" s="11"/>
      <c r="OCE59" s="11"/>
      <c r="OCF59" s="11"/>
      <c r="OCG59" s="11"/>
      <c r="OCH59" s="11"/>
      <c r="OCI59" s="11"/>
      <c r="OCJ59" s="11"/>
      <c r="OCK59" s="11"/>
      <c r="OCL59" s="11"/>
      <c r="OCM59" s="11"/>
      <c r="OCN59" s="11"/>
      <c r="OCO59" s="11"/>
      <c r="OCP59" s="11"/>
      <c r="OCQ59" s="11"/>
      <c r="OCR59" s="11"/>
      <c r="OCS59" s="11"/>
      <c r="OCT59" s="11"/>
      <c r="OCU59" s="11"/>
      <c r="OCV59" s="11"/>
      <c r="OCW59" s="11"/>
      <c r="OCX59" s="11"/>
      <c r="OCY59" s="11"/>
      <c r="OCZ59" s="11"/>
      <c r="ODA59" s="11"/>
      <c r="ODB59" s="11"/>
      <c r="ODC59" s="11"/>
      <c r="ODD59" s="11"/>
      <c r="ODE59" s="11"/>
      <c r="ODF59" s="11"/>
      <c r="ODG59" s="11"/>
      <c r="ODH59" s="11"/>
      <c r="ODI59" s="11"/>
      <c r="ODJ59" s="11"/>
      <c r="ODK59" s="11"/>
      <c r="ODL59" s="11"/>
      <c r="ODM59" s="11"/>
      <c r="ODN59" s="11"/>
      <c r="ODO59" s="11"/>
      <c r="ODP59" s="11"/>
      <c r="ODQ59" s="11"/>
      <c r="ODR59" s="11"/>
      <c r="ODS59" s="11"/>
      <c r="ODT59" s="11"/>
      <c r="ODU59" s="11"/>
      <c r="ODV59" s="11"/>
      <c r="ODW59" s="11"/>
      <c r="ODX59" s="11"/>
      <c r="ODY59" s="11"/>
      <c r="ODZ59" s="11"/>
      <c r="OEA59" s="11"/>
      <c r="OEB59" s="11"/>
      <c r="OEC59" s="11"/>
      <c r="OED59" s="11"/>
      <c r="OEE59" s="11"/>
      <c r="OEF59" s="11"/>
      <c r="OEG59" s="11"/>
      <c r="OEH59" s="11"/>
      <c r="OEI59" s="11"/>
      <c r="OEJ59" s="11"/>
      <c r="OEK59" s="11"/>
      <c r="OEL59" s="11"/>
      <c r="OEM59" s="11"/>
      <c r="OEN59" s="11"/>
      <c r="OEO59" s="11"/>
      <c r="OEP59" s="11"/>
      <c r="OEQ59" s="11"/>
      <c r="OER59" s="11"/>
      <c r="OES59" s="11"/>
      <c r="OET59" s="11"/>
      <c r="OEU59" s="11"/>
      <c r="OEV59" s="11"/>
      <c r="OEW59" s="11"/>
      <c r="OEX59" s="11"/>
      <c r="OEY59" s="11"/>
      <c r="OEZ59" s="11"/>
      <c r="OFA59" s="11"/>
      <c r="OFB59" s="11"/>
      <c r="OFC59" s="11"/>
      <c r="OFD59" s="11"/>
      <c r="OFE59" s="11"/>
      <c r="OFF59" s="11"/>
      <c r="OFG59" s="11"/>
      <c r="OFH59" s="11"/>
      <c r="OFI59" s="11"/>
      <c r="OFJ59" s="11"/>
      <c r="OFK59" s="11"/>
      <c r="OFL59" s="11"/>
      <c r="OFM59" s="11"/>
      <c r="OFN59" s="11"/>
      <c r="OFO59" s="11"/>
      <c r="OFP59" s="11"/>
      <c r="OFQ59" s="11"/>
      <c r="OFR59" s="11"/>
      <c r="OFS59" s="11"/>
      <c r="OFT59" s="11"/>
      <c r="OFU59" s="11"/>
      <c r="OFV59" s="11"/>
      <c r="OFW59" s="11"/>
      <c r="OFX59" s="11"/>
      <c r="OFY59" s="11"/>
      <c r="OFZ59" s="11"/>
      <c r="OGA59" s="11"/>
      <c r="OGB59" s="11"/>
      <c r="OGC59" s="11"/>
      <c r="OGD59" s="11"/>
      <c r="OGE59" s="11"/>
      <c r="OGF59" s="11"/>
      <c r="OGG59" s="11"/>
      <c r="OGH59" s="11"/>
      <c r="OGI59" s="11"/>
      <c r="OGJ59" s="11"/>
      <c r="OGK59" s="11"/>
      <c r="OGL59" s="11"/>
      <c r="OGM59" s="11"/>
      <c r="OGN59" s="11"/>
      <c r="OGO59" s="11"/>
      <c r="OGP59" s="11"/>
      <c r="OGQ59" s="11"/>
      <c r="OGR59" s="11"/>
      <c r="OGS59" s="11"/>
      <c r="OGT59" s="11"/>
      <c r="OGU59" s="11"/>
      <c r="OGV59" s="11"/>
      <c r="OGW59" s="11"/>
      <c r="OGX59" s="11"/>
      <c r="OGY59" s="11"/>
      <c r="OGZ59" s="11"/>
      <c r="OHA59" s="11"/>
      <c r="OHB59" s="11"/>
      <c r="OHC59" s="11"/>
      <c r="OHD59" s="11"/>
      <c r="OHE59" s="11"/>
      <c r="OHF59" s="11"/>
      <c r="OHG59" s="11"/>
      <c r="OHH59" s="11"/>
      <c r="OHI59" s="11"/>
      <c r="OHJ59" s="11"/>
      <c r="OHK59" s="11"/>
      <c r="OHL59" s="11"/>
      <c r="OHM59" s="11"/>
      <c r="OHN59" s="11"/>
      <c r="OHO59" s="11"/>
      <c r="OHP59" s="11"/>
      <c r="OHQ59" s="11"/>
      <c r="OHR59" s="11"/>
      <c r="OHS59" s="11"/>
      <c r="OHT59" s="11"/>
      <c r="OHU59" s="11"/>
      <c r="OHV59" s="11"/>
      <c r="OHW59" s="11"/>
      <c r="OHX59" s="11"/>
      <c r="OHY59" s="11"/>
      <c r="OHZ59" s="11"/>
      <c r="OIA59" s="11"/>
      <c r="OIB59" s="11"/>
      <c r="OIC59" s="11"/>
      <c r="OID59" s="11"/>
      <c r="OIE59" s="11"/>
      <c r="OIF59" s="11"/>
      <c r="OIG59" s="11"/>
      <c r="OIH59" s="11"/>
      <c r="OII59" s="11"/>
      <c r="OIJ59" s="11"/>
      <c r="OIK59" s="11"/>
      <c r="OIL59" s="11"/>
      <c r="OIM59" s="11"/>
      <c r="OIN59" s="11"/>
      <c r="OIO59" s="11"/>
      <c r="OIP59" s="11"/>
      <c r="OIQ59" s="11"/>
      <c r="OIR59" s="11"/>
      <c r="OIS59" s="11"/>
      <c r="OIT59" s="11"/>
      <c r="OIU59" s="11"/>
      <c r="OIV59" s="11"/>
      <c r="OIW59" s="11"/>
      <c r="OIX59" s="11"/>
      <c r="OIY59" s="11"/>
      <c r="OIZ59" s="11"/>
      <c r="OJA59" s="11"/>
      <c r="OJB59" s="11"/>
      <c r="OJC59" s="11"/>
      <c r="OJD59" s="11"/>
      <c r="OJE59" s="11"/>
      <c r="OJF59" s="11"/>
      <c r="OJG59" s="11"/>
      <c r="OJH59" s="11"/>
      <c r="OJI59" s="11"/>
      <c r="OJJ59" s="11"/>
      <c r="OJK59" s="11"/>
      <c r="OJL59" s="11"/>
      <c r="OJM59" s="11"/>
      <c r="OJN59" s="11"/>
      <c r="OJO59" s="11"/>
      <c r="OJP59" s="11"/>
      <c r="OJQ59" s="11"/>
      <c r="OJR59" s="11"/>
      <c r="OJS59" s="11"/>
      <c r="OJT59" s="11"/>
      <c r="OJU59" s="11"/>
      <c r="OJV59" s="11"/>
      <c r="OJW59" s="11"/>
      <c r="OJX59" s="11"/>
      <c r="OJY59" s="11"/>
      <c r="OJZ59" s="11"/>
      <c r="OKA59" s="11"/>
      <c r="OKB59" s="11"/>
      <c r="OKC59" s="11"/>
      <c r="OKD59" s="11"/>
      <c r="OKE59" s="11"/>
      <c r="OKF59" s="11"/>
      <c r="OKG59" s="11"/>
      <c r="OKH59" s="11"/>
      <c r="OKI59" s="11"/>
      <c r="OKJ59" s="11"/>
      <c r="OKK59" s="11"/>
      <c r="OKL59" s="11"/>
      <c r="OKM59" s="11"/>
      <c r="OKN59" s="11"/>
      <c r="OKO59" s="11"/>
      <c r="OKP59" s="11"/>
      <c r="OKQ59" s="11"/>
      <c r="OKR59" s="11"/>
      <c r="OKS59" s="11"/>
      <c r="OKT59" s="11"/>
      <c r="OKU59" s="11"/>
      <c r="OKV59" s="11"/>
      <c r="OKW59" s="11"/>
      <c r="OKX59" s="11"/>
      <c r="OKY59" s="11"/>
      <c r="OKZ59" s="11"/>
      <c r="OLA59" s="11"/>
      <c r="OLB59" s="11"/>
      <c r="OLC59" s="11"/>
      <c r="OLD59" s="11"/>
      <c r="OLE59" s="11"/>
      <c r="OLF59" s="11"/>
      <c r="OLG59" s="11"/>
      <c r="OLH59" s="11"/>
      <c r="OLI59" s="11"/>
      <c r="OLJ59" s="11"/>
      <c r="OLK59" s="11"/>
      <c r="OLL59" s="11"/>
      <c r="OLM59" s="11"/>
      <c r="OLN59" s="11"/>
      <c r="OLO59" s="11"/>
      <c r="OLP59" s="11"/>
      <c r="OLQ59" s="11"/>
      <c r="OLR59" s="11"/>
      <c r="OLS59" s="11"/>
      <c r="OLT59" s="11"/>
      <c r="OLU59" s="11"/>
      <c r="OLV59" s="11"/>
      <c r="OLW59" s="11"/>
      <c r="OLX59" s="11"/>
      <c r="OLY59" s="11"/>
      <c r="OLZ59" s="11"/>
      <c r="OMA59" s="11"/>
      <c r="OMB59" s="11"/>
      <c r="OMC59" s="11"/>
      <c r="OMD59" s="11"/>
      <c r="OME59" s="11"/>
      <c r="OMF59" s="11"/>
      <c r="OMG59" s="11"/>
      <c r="OMH59" s="11"/>
      <c r="OMI59" s="11"/>
      <c r="OMJ59" s="11"/>
      <c r="OMK59" s="11"/>
      <c r="OML59" s="11"/>
      <c r="OMM59" s="11"/>
      <c r="OMN59" s="11"/>
      <c r="OMO59" s="11"/>
      <c r="OMP59" s="11"/>
      <c r="OMQ59" s="11"/>
      <c r="OMR59" s="11"/>
      <c r="OMS59" s="11"/>
      <c r="OMT59" s="11"/>
      <c r="OMU59" s="11"/>
      <c r="OMV59" s="11"/>
      <c r="OMW59" s="11"/>
      <c r="OMX59" s="11"/>
      <c r="OMY59" s="11"/>
      <c r="OMZ59" s="11"/>
      <c r="ONA59" s="11"/>
      <c r="ONB59" s="11"/>
      <c r="ONC59" s="11"/>
      <c r="OND59" s="11"/>
      <c r="ONE59" s="11"/>
      <c r="ONF59" s="11"/>
      <c r="ONG59" s="11"/>
      <c r="ONH59" s="11"/>
      <c r="ONI59" s="11"/>
      <c r="ONJ59" s="11"/>
      <c r="ONK59" s="11"/>
      <c r="ONL59" s="11"/>
      <c r="ONM59" s="11"/>
      <c r="ONN59" s="11"/>
      <c r="ONO59" s="11"/>
      <c r="ONP59" s="11"/>
      <c r="ONQ59" s="11"/>
      <c r="ONR59" s="11"/>
      <c r="ONS59" s="11"/>
      <c r="ONT59" s="11"/>
      <c r="ONU59" s="11"/>
      <c r="ONV59" s="11"/>
      <c r="ONW59" s="11"/>
      <c r="ONX59" s="11"/>
      <c r="ONY59" s="11"/>
      <c r="ONZ59" s="11"/>
      <c r="OOA59" s="11"/>
      <c r="OOB59" s="11"/>
      <c r="OOC59" s="11"/>
      <c r="OOD59" s="11"/>
      <c r="OOE59" s="11"/>
      <c r="OOF59" s="11"/>
      <c r="OOG59" s="11"/>
      <c r="OOH59" s="11"/>
      <c r="OOI59" s="11"/>
      <c r="OOJ59" s="11"/>
      <c r="OOK59" s="11"/>
      <c r="OOL59" s="11"/>
      <c r="OOM59" s="11"/>
      <c r="OON59" s="11"/>
      <c r="OOO59" s="11"/>
      <c r="OOP59" s="11"/>
      <c r="OOQ59" s="11"/>
      <c r="OOR59" s="11"/>
      <c r="OOS59" s="11"/>
      <c r="OOT59" s="11"/>
      <c r="OOU59" s="11"/>
      <c r="OOV59" s="11"/>
      <c r="OOW59" s="11"/>
      <c r="OOX59" s="11"/>
      <c r="OOY59" s="11"/>
      <c r="OOZ59" s="11"/>
      <c r="OPA59" s="11"/>
      <c r="OPB59" s="11"/>
      <c r="OPC59" s="11"/>
      <c r="OPD59" s="11"/>
      <c r="OPE59" s="11"/>
      <c r="OPF59" s="11"/>
      <c r="OPG59" s="11"/>
      <c r="OPH59" s="11"/>
      <c r="OPI59" s="11"/>
      <c r="OPJ59" s="11"/>
      <c r="OPK59" s="11"/>
      <c r="OPL59" s="11"/>
      <c r="OPM59" s="11"/>
      <c r="OPN59" s="11"/>
      <c r="OPO59" s="11"/>
      <c r="OPP59" s="11"/>
      <c r="OPQ59" s="11"/>
      <c r="OPR59" s="11"/>
      <c r="OPS59" s="11"/>
      <c r="OPT59" s="11"/>
      <c r="OPU59" s="11"/>
      <c r="OPV59" s="11"/>
      <c r="OPW59" s="11"/>
      <c r="OPX59" s="11"/>
      <c r="OPY59" s="11"/>
      <c r="OPZ59" s="11"/>
      <c r="OQA59" s="11"/>
      <c r="OQB59" s="11"/>
      <c r="OQC59" s="11"/>
      <c r="OQD59" s="11"/>
      <c r="OQE59" s="11"/>
      <c r="OQF59" s="11"/>
      <c r="OQG59" s="11"/>
      <c r="OQH59" s="11"/>
      <c r="OQI59" s="11"/>
      <c r="OQJ59" s="11"/>
      <c r="OQK59" s="11"/>
      <c r="OQL59" s="11"/>
      <c r="OQM59" s="11"/>
      <c r="OQN59" s="11"/>
      <c r="OQO59" s="11"/>
      <c r="OQP59" s="11"/>
      <c r="OQQ59" s="11"/>
      <c r="OQR59" s="11"/>
      <c r="OQS59" s="11"/>
      <c r="OQT59" s="11"/>
      <c r="OQU59" s="11"/>
      <c r="OQV59" s="11"/>
      <c r="OQW59" s="11"/>
      <c r="OQX59" s="11"/>
      <c r="OQY59" s="11"/>
      <c r="OQZ59" s="11"/>
      <c r="ORA59" s="11"/>
      <c r="ORB59" s="11"/>
      <c r="ORC59" s="11"/>
      <c r="ORD59" s="11"/>
      <c r="ORE59" s="11"/>
      <c r="ORF59" s="11"/>
      <c r="ORG59" s="11"/>
      <c r="ORH59" s="11"/>
      <c r="ORI59" s="11"/>
      <c r="ORJ59" s="11"/>
      <c r="ORK59" s="11"/>
      <c r="ORL59" s="11"/>
      <c r="ORM59" s="11"/>
      <c r="ORN59" s="11"/>
      <c r="ORO59" s="11"/>
      <c r="ORP59" s="11"/>
      <c r="ORQ59" s="11"/>
      <c r="ORR59" s="11"/>
      <c r="ORS59" s="11"/>
      <c r="ORT59" s="11"/>
      <c r="ORU59" s="11"/>
      <c r="ORV59" s="11"/>
      <c r="ORW59" s="11"/>
      <c r="ORX59" s="11"/>
      <c r="ORY59" s="11"/>
      <c r="ORZ59" s="11"/>
      <c r="OSA59" s="11"/>
      <c r="OSB59" s="11"/>
      <c r="OSC59" s="11"/>
      <c r="OSD59" s="11"/>
      <c r="OSE59" s="11"/>
      <c r="OSF59" s="11"/>
      <c r="OSG59" s="11"/>
      <c r="OSH59" s="11"/>
      <c r="OSI59" s="11"/>
      <c r="OSJ59" s="11"/>
      <c r="OSK59" s="11"/>
      <c r="OSL59" s="11"/>
      <c r="OSM59" s="11"/>
      <c r="OSN59" s="11"/>
      <c r="OSO59" s="11"/>
      <c r="OSP59" s="11"/>
      <c r="OSQ59" s="11"/>
      <c r="OSR59" s="11"/>
      <c r="OSS59" s="11"/>
      <c r="OST59" s="11"/>
      <c r="OSU59" s="11"/>
      <c r="OSV59" s="11"/>
      <c r="OSW59" s="11"/>
      <c r="OSX59" s="11"/>
      <c r="OSY59" s="11"/>
      <c r="OSZ59" s="11"/>
      <c r="OTA59" s="11"/>
      <c r="OTB59" s="11"/>
      <c r="OTC59" s="11"/>
      <c r="OTD59" s="11"/>
      <c r="OTE59" s="11"/>
      <c r="OTF59" s="11"/>
      <c r="OTG59" s="11"/>
      <c r="OTH59" s="11"/>
      <c r="OTI59" s="11"/>
      <c r="OTJ59" s="11"/>
      <c r="OTK59" s="11"/>
      <c r="OTL59" s="11"/>
      <c r="OTM59" s="11"/>
      <c r="OTN59" s="11"/>
      <c r="OTO59" s="11"/>
      <c r="OTP59" s="11"/>
      <c r="OTQ59" s="11"/>
      <c r="OTR59" s="11"/>
      <c r="OTS59" s="11"/>
      <c r="OTT59" s="11"/>
      <c r="OTU59" s="11"/>
      <c r="OTV59" s="11"/>
      <c r="OTW59" s="11"/>
      <c r="OTX59" s="11"/>
      <c r="OTY59" s="11"/>
      <c r="OTZ59" s="11"/>
      <c r="OUA59" s="11"/>
      <c r="OUB59" s="11"/>
      <c r="OUC59" s="11"/>
      <c r="OUD59" s="11"/>
      <c r="OUE59" s="11"/>
      <c r="OUF59" s="11"/>
      <c r="OUG59" s="11"/>
      <c r="OUH59" s="11"/>
      <c r="OUI59" s="11"/>
      <c r="OUJ59" s="11"/>
      <c r="OUK59" s="11"/>
      <c r="OUL59" s="11"/>
      <c r="OUM59" s="11"/>
      <c r="OUN59" s="11"/>
      <c r="OUO59" s="11"/>
      <c r="OUP59" s="11"/>
      <c r="OUQ59" s="11"/>
      <c r="OUR59" s="11"/>
      <c r="OUS59" s="11"/>
      <c r="OUT59" s="11"/>
      <c r="OUU59" s="11"/>
      <c r="OUV59" s="11"/>
      <c r="OUW59" s="11"/>
      <c r="OUX59" s="11"/>
      <c r="OUY59" s="11"/>
      <c r="OUZ59" s="11"/>
      <c r="OVA59" s="11"/>
      <c r="OVB59" s="11"/>
      <c r="OVC59" s="11"/>
      <c r="OVD59" s="11"/>
      <c r="OVE59" s="11"/>
      <c r="OVF59" s="11"/>
      <c r="OVG59" s="11"/>
      <c r="OVH59" s="11"/>
      <c r="OVI59" s="11"/>
      <c r="OVJ59" s="11"/>
      <c r="OVK59" s="11"/>
      <c r="OVL59" s="11"/>
      <c r="OVM59" s="11"/>
      <c r="OVN59" s="11"/>
      <c r="OVO59" s="11"/>
      <c r="OVP59" s="11"/>
      <c r="OVQ59" s="11"/>
      <c r="OVR59" s="11"/>
      <c r="OVS59" s="11"/>
      <c r="OVT59" s="11"/>
      <c r="OVU59" s="11"/>
      <c r="OVV59" s="11"/>
      <c r="OVW59" s="11"/>
      <c r="OVX59" s="11"/>
      <c r="OVY59" s="11"/>
      <c r="OVZ59" s="11"/>
      <c r="OWA59" s="11"/>
      <c r="OWB59" s="11"/>
      <c r="OWC59" s="11"/>
      <c r="OWD59" s="11"/>
      <c r="OWE59" s="11"/>
      <c r="OWF59" s="11"/>
      <c r="OWG59" s="11"/>
      <c r="OWH59" s="11"/>
      <c r="OWI59" s="11"/>
      <c r="OWJ59" s="11"/>
      <c r="OWK59" s="11"/>
      <c r="OWL59" s="11"/>
      <c r="OWM59" s="11"/>
      <c r="OWN59" s="11"/>
      <c r="OWO59" s="11"/>
      <c r="OWP59" s="11"/>
      <c r="OWQ59" s="11"/>
      <c r="OWR59" s="11"/>
      <c r="OWS59" s="11"/>
      <c r="OWT59" s="11"/>
      <c r="OWU59" s="11"/>
      <c r="OWV59" s="11"/>
      <c r="OWW59" s="11"/>
      <c r="OWX59" s="11"/>
      <c r="OWY59" s="11"/>
      <c r="OWZ59" s="11"/>
      <c r="OXA59" s="11"/>
      <c r="OXB59" s="11"/>
      <c r="OXC59" s="11"/>
      <c r="OXD59" s="11"/>
      <c r="OXE59" s="11"/>
      <c r="OXF59" s="11"/>
      <c r="OXG59" s="11"/>
      <c r="OXH59" s="11"/>
      <c r="OXI59" s="11"/>
      <c r="OXJ59" s="11"/>
      <c r="OXK59" s="11"/>
      <c r="OXL59" s="11"/>
      <c r="OXM59" s="11"/>
      <c r="OXN59" s="11"/>
      <c r="OXO59" s="11"/>
      <c r="OXP59" s="11"/>
      <c r="OXQ59" s="11"/>
      <c r="OXR59" s="11"/>
      <c r="OXS59" s="11"/>
      <c r="OXT59" s="11"/>
      <c r="OXU59" s="11"/>
      <c r="OXV59" s="11"/>
      <c r="OXW59" s="11"/>
      <c r="OXX59" s="11"/>
      <c r="OXY59" s="11"/>
      <c r="OXZ59" s="11"/>
      <c r="OYA59" s="11"/>
      <c r="OYB59" s="11"/>
      <c r="OYC59" s="11"/>
      <c r="OYD59" s="11"/>
      <c r="OYE59" s="11"/>
      <c r="OYF59" s="11"/>
      <c r="OYG59" s="11"/>
      <c r="OYH59" s="11"/>
      <c r="OYI59" s="11"/>
      <c r="OYJ59" s="11"/>
      <c r="OYK59" s="11"/>
      <c r="OYL59" s="11"/>
      <c r="OYM59" s="11"/>
      <c r="OYN59" s="11"/>
      <c r="OYO59" s="11"/>
      <c r="OYP59" s="11"/>
      <c r="OYQ59" s="11"/>
      <c r="OYR59" s="11"/>
      <c r="OYS59" s="11"/>
      <c r="OYT59" s="11"/>
      <c r="OYU59" s="11"/>
      <c r="OYV59" s="11"/>
      <c r="OYW59" s="11"/>
      <c r="OYX59" s="11"/>
      <c r="OYY59" s="11"/>
      <c r="OYZ59" s="11"/>
      <c r="OZA59" s="11"/>
      <c r="OZB59" s="11"/>
      <c r="OZC59" s="11"/>
      <c r="OZD59" s="11"/>
      <c r="OZE59" s="11"/>
      <c r="OZF59" s="11"/>
      <c r="OZG59" s="11"/>
      <c r="OZH59" s="11"/>
      <c r="OZI59" s="11"/>
      <c r="OZJ59" s="11"/>
      <c r="OZK59" s="11"/>
      <c r="OZL59" s="11"/>
      <c r="OZM59" s="11"/>
      <c r="OZN59" s="11"/>
      <c r="OZO59" s="11"/>
      <c r="OZP59" s="11"/>
      <c r="OZQ59" s="11"/>
      <c r="OZR59" s="11"/>
      <c r="OZS59" s="11"/>
      <c r="OZT59" s="11"/>
      <c r="OZU59" s="11"/>
      <c r="OZV59" s="11"/>
      <c r="OZW59" s="11"/>
      <c r="OZX59" s="11"/>
      <c r="OZY59" s="11"/>
      <c r="OZZ59" s="11"/>
      <c r="PAA59" s="11"/>
      <c r="PAB59" s="11"/>
      <c r="PAC59" s="11"/>
      <c r="PAD59" s="11"/>
      <c r="PAE59" s="11"/>
      <c r="PAF59" s="11"/>
      <c r="PAG59" s="11"/>
      <c r="PAH59" s="11"/>
      <c r="PAI59" s="11"/>
      <c r="PAJ59" s="11"/>
      <c r="PAK59" s="11"/>
      <c r="PAL59" s="11"/>
      <c r="PAM59" s="11"/>
      <c r="PAN59" s="11"/>
      <c r="PAO59" s="11"/>
      <c r="PAP59" s="11"/>
      <c r="PAQ59" s="11"/>
      <c r="PAR59" s="11"/>
      <c r="PAS59" s="11"/>
      <c r="PAT59" s="11"/>
      <c r="PAU59" s="11"/>
      <c r="PAV59" s="11"/>
      <c r="PAW59" s="11"/>
      <c r="PAX59" s="11"/>
      <c r="PAY59" s="11"/>
      <c r="PAZ59" s="11"/>
      <c r="PBA59" s="11"/>
      <c r="PBB59" s="11"/>
      <c r="PBC59" s="11"/>
      <c r="PBD59" s="11"/>
      <c r="PBE59" s="11"/>
      <c r="PBF59" s="11"/>
      <c r="PBG59" s="11"/>
      <c r="PBH59" s="11"/>
      <c r="PBI59" s="11"/>
      <c r="PBJ59" s="11"/>
      <c r="PBK59" s="11"/>
      <c r="PBL59" s="11"/>
      <c r="PBM59" s="11"/>
      <c r="PBN59" s="11"/>
      <c r="PBO59" s="11"/>
      <c r="PBP59" s="11"/>
      <c r="PBQ59" s="11"/>
      <c r="PBR59" s="11"/>
      <c r="PBS59" s="11"/>
      <c r="PBT59" s="11"/>
      <c r="PBU59" s="11"/>
      <c r="PBV59" s="11"/>
      <c r="PBW59" s="11"/>
      <c r="PBX59" s="11"/>
      <c r="PBY59" s="11"/>
      <c r="PBZ59" s="11"/>
      <c r="PCA59" s="11"/>
      <c r="PCB59" s="11"/>
      <c r="PCC59" s="11"/>
      <c r="PCD59" s="11"/>
      <c r="PCE59" s="11"/>
      <c r="PCF59" s="11"/>
      <c r="PCG59" s="11"/>
      <c r="PCH59" s="11"/>
      <c r="PCI59" s="11"/>
      <c r="PCJ59" s="11"/>
      <c r="PCK59" s="11"/>
      <c r="PCL59" s="11"/>
      <c r="PCM59" s="11"/>
      <c r="PCN59" s="11"/>
      <c r="PCO59" s="11"/>
      <c r="PCP59" s="11"/>
      <c r="PCQ59" s="11"/>
      <c r="PCR59" s="11"/>
      <c r="PCS59" s="11"/>
      <c r="PCT59" s="11"/>
      <c r="PCU59" s="11"/>
      <c r="PCV59" s="11"/>
      <c r="PCW59" s="11"/>
      <c r="PCX59" s="11"/>
      <c r="PCY59" s="11"/>
      <c r="PCZ59" s="11"/>
      <c r="PDA59" s="11"/>
      <c r="PDB59" s="11"/>
      <c r="PDC59" s="11"/>
      <c r="PDD59" s="11"/>
      <c r="PDE59" s="11"/>
      <c r="PDF59" s="11"/>
      <c r="PDG59" s="11"/>
      <c r="PDH59" s="11"/>
      <c r="PDI59" s="11"/>
      <c r="PDJ59" s="11"/>
      <c r="PDK59" s="11"/>
      <c r="PDL59" s="11"/>
      <c r="PDM59" s="11"/>
      <c r="PDN59" s="11"/>
      <c r="PDO59" s="11"/>
      <c r="PDP59" s="11"/>
      <c r="PDQ59" s="11"/>
      <c r="PDR59" s="11"/>
      <c r="PDS59" s="11"/>
      <c r="PDT59" s="11"/>
      <c r="PDU59" s="11"/>
      <c r="PDV59" s="11"/>
      <c r="PDW59" s="11"/>
      <c r="PDX59" s="11"/>
      <c r="PDY59" s="11"/>
      <c r="PDZ59" s="11"/>
      <c r="PEA59" s="11"/>
      <c r="PEB59" s="11"/>
      <c r="PEC59" s="11"/>
      <c r="PED59" s="11"/>
      <c r="PEE59" s="11"/>
      <c r="PEF59" s="11"/>
      <c r="PEG59" s="11"/>
      <c r="PEH59" s="11"/>
      <c r="PEI59" s="11"/>
      <c r="PEJ59" s="11"/>
      <c r="PEK59" s="11"/>
      <c r="PEL59" s="11"/>
      <c r="PEM59" s="11"/>
      <c r="PEN59" s="11"/>
      <c r="PEO59" s="11"/>
      <c r="PEP59" s="11"/>
      <c r="PEQ59" s="11"/>
      <c r="PER59" s="11"/>
      <c r="PES59" s="11"/>
      <c r="PET59" s="11"/>
      <c r="PEU59" s="11"/>
      <c r="PEV59" s="11"/>
      <c r="PEW59" s="11"/>
      <c r="PEX59" s="11"/>
      <c r="PEY59" s="11"/>
      <c r="PEZ59" s="11"/>
      <c r="PFA59" s="11"/>
      <c r="PFB59" s="11"/>
      <c r="PFC59" s="11"/>
      <c r="PFD59" s="11"/>
      <c r="PFE59" s="11"/>
      <c r="PFF59" s="11"/>
      <c r="PFG59" s="11"/>
      <c r="PFH59" s="11"/>
      <c r="PFI59" s="11"/>
      <c r="PFJ59" s="11"/>
      <c r="PFK59" s="11"/>
      <c r="PFL59" s="11"/>
      <c r="PFM59" s="11"/>
      <c r="PFN59" s="11"/>
      <c r="PFO59" s="11"/>
      <c r="PFP59" s="11"/>
      <c r="PFQ59" s="11"/>
      <c r="PFR59" s="11"/>
      <c r="PFS59" s="11"/>
      <c r="PFT59" s="11"/>
      <c r="PFU59" s="11"/>
      <c r="PFV59" s="11"/>
      <c r="PFW59" s="11"/>
      <c r="PFX59" s="11"/>
      <c r="PFY59" s="11"/>
      <c r="PFZ59" s="11"/>
      <c r="PGA59" s="11"/>
      <c r="PGB59" s="11"/>
      <c r="PGC59" s="11"/>
      <c r="PGD59" s="11"/>
      <c r="PGE59" s="11"/>
      <c r="PGF59" s="11"/>
      <c r="PGG59" s="11"/>
      <c r="PGH59" s="11"/>
      <c r="PGI59" s="11"/>
      <c r="PGJ59" s="11"/>
      <c r="PGK59" s="11"/>
      <c r="PGL59" s="11"/>
      <c r="PGM59" s="11"/>
      <c r="PGN59" s="11"/>
      <c r="PGO59" s="11"/>
      <c r="PGP59" s="11"/>
      <c r="PGQ59" s="11"/>
      <c r="PGR59" s="11"/>
      <c r="PGS59" s="11"/>
      <c r="PGT59" s="11"/>
      <c r="PGU59" s="11"/>
      <c r="PGV59" s="11"/>
      <c r="PGW59" s="11"/>
      <c r="PGX59" s="11"/>
      <c r="PGY59" s="11"/>
      <c r="PGZ59" s="11"/>
      <c r="PHA59" s="11"/>
      <c r="PHB59" s="11"/>
      <c r="PHC59" s="11"/>
      <c r="PHD59" s="11"/>
      <c r="PHE59" s="11"/>
      <c r="PHF59" s="11"/>
      <c r="PHG59" s="11"/>
      <c r="PHH59" s="11"/>
      <c r="PHI59" s="11"/>
      <c r="PHJ59" s="11"/>
      <c r="PHK59" s="11"/>
      <c r="PHL59" s="11"/>
      <c r="PHM59" s="11"/>
      <c r="PHN59" s="11"/>
      <c r="PHO59" s="11"/>
      <c r="PHP59" s="11"/>
      <c r="PHQ59" s="11"/>
      <c r="PHR59" s="11"/>
      <c r="PHS59" s="11"/>
      <c r="PHT59" s="11"/>
      <c r="PHU59" s="11"/>
      <c r="PHV59" s="11"/>
      <c r="PHW59" s="11"/>
      <c r="PHX59" s="11"/>
      <c r="PHY59" s="11"/>
      <c r="PHZ59" s="11"/>
      <c r="PIA59" s="11"/>
      <c r="PIB59" s="11"/>
      <c r="PIC59" s="11"/>
      <c r="PID59" s="11"/>
      <c r="PIE59" s="11"/>
      <c r="PIF59" s="11"/>
      <c r="PIG59" s="11"/>
      <c r="PIH59" s="11"/>
      <c r="PII59" s="11"/>
      <c r="PIJ59" s="11"/>
      <c r="PIK59" s="11"/>
      <c r="PIL59" s="11"/>
      <c r="PIM59" s="11"/>
      <c r="PIN59" s="11"/>
      <c r="PIO59" s="11"/>
      <c r="PIP59" s="11"/>
      <c r="PIQ59" s="11"/>
      <c r="PIR59" s="11"/>
      <c r="PIS59" s="11"/>
      <c r="PIT59" s="11"/>
      <c r="PIU59" s="11"/>
      <c r="PIV59" s="11"/>
      <c r="PIW59" s="11"/>
      <c r="PIX59" s="11"/>
      <c r="PIY59" s="11"/>
      <c r="PIZ59" s="11"/>
      <c r="PJA59" s="11"/>
      <c r="PJB59" s="11"/>
      <c r="PJC59" s="11"/>
      <c r="PJD59" s="11"/>
      <c r="PJE59" s="11"/>
      <c r="PJF59" s="11"/>
      <c r="PJG59" s="11"/>
      <c r="PJH59" s="11"/>
      <c r="PJI59" s="11"/>
      <c r="PJJ59" s="11"/>
      <c r="PJK59" s="11"/>
      <c r="PJL59" s="11"/>
      <c r="PJM59" s="11"/>
      <c r="PJN59" s="11"/>
      <c r="PJO59" s="11"/>
      <c r="PJP59" s="11"/>
      <c r="PJQ59" s="11"/>
      <c r="PJR59" s="11"/>
      <c r="PJS59" s="11"/>
      <c r="PJT59" s="11"/>
      <c r="PJU59" s="11"/>
      <c r="PJV59" s="11"/>
      <c r="PJW59" s="11"/>
      <c r="PJX59" s="11"/>
      <c r="PJY59" s="11"/>
      <c r="PJZ59" s="11"/>
      <c r="PKA59" s="11"/>
      <c r="PKB59" s="11"/>
      <c r="PKC59" s="11"/>
      <c r="PKD59" s="11"/>
      <c r="PKE59" s="11"/>
      <c r="PKF59" s="11"/>
      <c r="PKG59" s="11"/>
      <c r="PKH59" s="11"/>
      <c r="PKI59" s="11"/>
      <c r="PKJ59" s="11"/>
      <c r="PKK59" s="11"/>
      <c r="PKL59" s="11"/>
      <c r="PKM59" s="11"/>
      <c r="PKN59" s="11"/>
      <c r="PKO59" s="11"/>
      <c r="PKP59" s="11"/>
      <c r="PKQ59" s="11"/>
      <c r="PKR59" s="11"/>
      <c r="PKS59" s="11"/>
      <c r="PKT59" s="11"/>
      <c r="PKU59" s="11"/>
      <c r="PKV59" s="11"/>
      <c r="PKW59" s="11"/>
      <c r="PKX59" s="11"/>
      <c r="PKY59" s="11"/>
      <c r="PKZ59" s="11"/>
      <c r="PLA59" s="11"/>
      <c r="PLB59" s="11"/>
      <c r="PLC59" s="11"/>
      <c r="PLD59" s="11"/>
      <c r="PLE59" s="11"/>
      <c r="PLF59" s="11"/>
      <c r="PLG59" s="11"/>
      <c r="PLH59" s="11"/>
      <c r="PLI59" s="11"/>
      <c r="PLJ59" s="11"/>
      <c r="PLK59" s="11"/>
      <c r="PLL59" s="11"/>
      <c r="PLM59" s="11"/>
      <c r="PLN59" s="11"/>
      <c r="PLO59" s="11"/>
      <c r="PLP59" s="11"/>
      <c r="PLQ59" s="11"/>
      <c r="PLR59" s="11"/>
      <c r="PLS59" s="11"/>
      <c r="PLT59" s="11"/>
      <c r="PLU59" s="11"/>
      <c r="PLV59" s="11"/>
      <c r="PLW59" s="11"/>
      <c r="PLX59" s="11"/>
      <c r="PLY59" s="11"/>
      <c r="PLZ59" s="11"/>
      <c r="PMA59" s="11"/>
      <c r="PMB59" s="11"/>
      <c r="PMC59" s="11"/>
      <c r="PMD59" s="11"/>
      <c r="PME59" s="11"/>
      <c r="PMF59" s="11"/>
      <c r="PMG59" s="11"/>
      <c r="PMH59" s="11"/>
      <c r="PMI59" s="11"/>
      <c r="PMJ59" s="11"/>
      <c r="PMK59" s="11"/>
      <c r="PML59" s="11"/>
      <c r="PMM59" s="11"/>
      <c r="PMN59" s="11"/>
      <c r="PMO59" s="11"/>
      <c r="PMP59" s="11"/>
      <c r="PMQ59" s="11"/>
      <c r="PMR59" s="11"/>
      <c r="PMS59" s="11"/>
      <c r="PMT59" s="11"/>
      <c r="PMU59" s="11"/>
      <c r="PMV59" s="11"/>
      <c r="PMW59" s="11"/>
      <c r="PMX59" s="11"/>
      <c r="PMY59" s="11"/>
      <c r="PMZ59" s="11"/>
      <c r="PNA59" s="11"/>
      <c r="PNB59" s="11"/>
      <c r="PNC59" s="11"/>
      <c r="PND59" s="11"/>
      <c r="PNE59" s="11"/>
      <c r="PNF59" s="11"/>
      <c r="PNG59" s="11"/>
      <c r="PNH59" s="11"/>
      <c r="PNI59" s="11"/>
      <c r="PNJ59" s="11"/>
      <c r="PNK59" s="11"/>
      <c r="PNL59" s="11"/>
      <c r="PNM59" s="11"/>
      <c r="PNN59" s="11"/>
      <c r="PNO59" s="11"/>
      <c r="PNP59" s="11"/>
      <c r="PNQ59" s="11"/>
      <c r="PNR59" s="11"/>
      <c r="PNS59" s="11"/>
      <c r="PNT59" s="11"/>
      <c r="PNU59" s="11"/>
      <c r="PNV59" s="11"/>
      <c r="PNW59" s="11"/>
      <c r="PNX59" s="11"/>
      <c r="PNY59" s="11"/>
      <c r="PNZ59" s="11"/>
      <c r="POA59" s="11"/>
      <c r="POB59" s="11"/>
      <c r="POC59" s="11"/>
      <c r="POD59" s="11"/>
      <c r="POE59" s="11"/>
      <c r="POF59" s="11"/>
      <c r="POG59" s="11"/>
      <c r="POH59" s="11"/>
      <c r="POI59" s="11"/>
      <c r="POJ59" s="11"/>
      <c r="POK59" s="11"/>
      <c r="POL59" s="11"/>
      <c r="POM59" s="11"/>
      <c r="PON59" s="11"/>
      <c r="POO59" s="11"/>
      <c r="POP59" s="11"/>
      <c r="POQ59" s="11"/>
      <c r="POR59" s="11"/>
      <c r="POS59" s="11"/>
      <c r="POT59" s="11"/>
      <c r="POU59" s="11"/>
      <c r="POV59" s="11"/>
      <c r="POW59" s="11"/>
      <c r="POX59" s="11"/>
      <c r="POY59" s="11"/>
      <c r="POZ59" s="11"/>
      <c r="PPA59" s="11"/>
      <c r="PPB59" s="11"/>
      <c r="PPC59" s="11"/>
      <c r="PPD59" s="11"/>
      <c r="PPE59" s="11"/>
      <c r="PPF59" s="11"/>
      <c r="PPG59" s="11"/>
      <c r="PPH59" s="11"/>
      <c r="PPI59" s="11"/>
      <c r="PPJ59" s="11"/>
      <c r="PPK59" s="11"/>
      <c r="PPL59" s="11"/>
      <c r="PPM59" s="11"/>
      <c r="PPN59" s="11"/>
      <c r="PPO59" s="11"/>
      <c r="PPP59" s="11"/>
      <c r="PPQ59" s="11"/>
      <c r="PPR59" s="11"/>
      <c r="PPS59" s="11"/>
      <c r="PPT59" s="11"/>
      <c r="PPU59" s="11"/>
      <c r="PPV59" s="11"/>
      <c r="PPW59" s="11"/>
      <c r="PPX59" s="11"/>
      <c r="PPY59" s="11"/>
      <c r="PPZ59" s="11"/>
      <c r="PQA59" s="11"/>
      <c r="PQB59" s="11"/>
      <c r="PQC59" s="11"/>
      <c r="PQD59" s="11"/>
      <c r="PQE59" s="11"/>
      <c r="PQF59" s="11"/>
      <c r="PQG59" s="11"/>
      <c r="PQH59" s="11"/>
      <c r="PQI59" s="11"/>
      <c r="PQJ59" s="11"/>
      <c r="PQK59" s="11"/>
      <c r="PQL59" s="11"/>
      <c r="PQM59" s="11"/>
      <c r="PQN59" s="11"/>
      <c r="PQO59" s="11"/>
      <c r="PQP59" s="11"/>
      <c r="PQQ59" s="11"/>
      <c r="PQR59" s="11"/>
      <c r="PQS59" s="11"/>
      <c r="PQT59" s="11"/>
      <c r="PQU59" s="11"/>
      <c r="PQV59" s="11"/>
      <c r="PQW59" s="11"/>
      <c r="PQX59" s="11"/>
      <c r="PQY59" s="11"/>
      <c r="PQZ59" s="11"/>
      <c r="PRA59" s="11"/>
      <c r="PRB59" s="11"/>
      <c r="PRC59" s="11"/>
      <c r="PRD59" s="11"/>
      <c r="PRE59" s="11"/>
      <c r="PRF59" s="11"/>
      <c r="PRG59" s="11"/>
      <c r="PRH59" s="11"/>
      <c r="PRI59" s="11"/>
      <c r="PRJ59" s="11"/>
      <c r="PRK59" s="11"/>
      <c r="PRL59" s="11"/>
      <c r="PRM59" s="11"/>
      <c r="PRN59" s="11"/>
      <c r="PRO59" s="11"/>
      <c r="PRP59" s="11"/>
      <c r="PRQ59" s="11"/>
      <c r="PRR59" s="11"/>
      <c r="PRS59" s="11"/>
      <c r="PRT59" s="11"/>
      <c r="PRU59" s="11"/>
      <c r="PRV59" s="11"/>
      <c r="PRW59" s="11"/>
      <c r="PRX59" s="11"/>
      <c r="PRY59" s="11"/>
      <c r="PRZ59" s="11"/>
      <c r="PSA59" s="11"/>
      <c r="PSB59" s="11"/>
      <c r="PSC59" s="11"/>
      <c r="PSD59" s="11"/>
      <c r="PSE59" s="11"/>
      <c r="PSF59" s="11"/>
      <c r="PSG59" s="11"/>
      <c r="PSH59" s="11"/>
      <c r="PSI59" s="11"/>
      <c r="PSJ59" s="11"/>
      <c r="PSK59" s="11"/>
      <c r="PSL59" s="11"/>
      <c r="PSM59" s="11"/>
      <c r="PSN59" s="11"/>
      <c r="PSO59" s="11"/>
      <c r="PSP59" s="11"/>
      <c r="PSQ59" s="11"/>
      <c r="PSR59" s="11"/>
      <c r="PSS59" s="11"/>
      <c r="PST59" s="11"/>
      <c r="PSU59" s="11"/>
      <c r="PSV59" s="11"/>
      <c r="PSW59" s="11"/>
      <c r="PSX59" s="11"/>
      <c r="PSY59" s="11"/>
      <c r="PSZ59" s="11"/>
      <c r="PTA59" s="11"/>
      <c r="PTB59" s="11"/>
      <c r="PTC59" s="11"/>
      <c r="PTD59" s="11"/>
      <c r="PTE59" s="11"/>
      <c r="PTF59" s="11"/>
      <c r="PTG59" s="11"/>
      <c r="PTH59" s="11"/>
      <c r="PTI59" s="11"/>
      <c r="PTJ59" s="11"/>
      <c r="PTK59" s="11"/>
      <c r="PTL59" s="11"/>
      <c r="PTM59" s="11"/>
      <c r="PTN59" s="11"/>
      <c r="PTO59" s="11"/>
      <c r="PTP59" s="11"/>
      <c r="PTQ59" s="11"/>
      <c r="PTR59" s="11"/>
      <c r="PTS59" s="11"/>
      <c r="PTT59" s="11"/>
      <c r="PTU59" s="11"/>
      <c r="PTV59" s="11"/>
      <c r="PTW59" s="11"/>
      <c r="PTX59" s="11"/>
      <c r="PTY59" s="11"/>
      <c r="PTZ59" s="11"/>
      <c r="PUA59" s="11"/>
      <c r="PUB59" s="11"/>
      <c r="PUC59" s="11"/>
      <c r="PUD59" s="11"/>
      <c r="PUE59" s="11"/>
      <c r="PUF59" s="11"/>
      <c r="PUG59" s="11"/>
      <c r="PUH59" s="11"/>
      <c r="PUI59" s="11"/>
      <c r="PUJ59" s="11"/>
      <c r="PUK59" s="11"/>
      <c r="PUL59" s="11"/>
      <c r="PUM59" s="11"/>
      <c r="PUN59" s="11"/>
      <c r="PUO59" s="11"/>
      <c r="PUP59" s="11"/>
      <c r="PUQ59" s="11"/>
      <c r="PUR59" s="11"/>
      <c r="PUS59" s="11"/>
      <c r="PUT59" s="11"/>
      <c r="PUU59" s="11"/>
      <c r="PUV59" s="11"/>
      <c r="PUW59" s="11"/>
      <c r="PUX59" s="11"/>
      <c r="PUY59" s="11"/>
      <c r="PUZ59" s="11"/>
      <c r="PVA59" s="11"/>
      <c r="PVB59" s="11"/>
      <c r="PVC59" s="11"/>
      <c r="PVD59" s="11"/>
      <c r="PVE59" s="11"/>
      <c r="PVF59" s="11"/>
      <c r="PVG59" s="11"/>
      <c r="PVH59" s="11"/>
      <c r="PVI59" s="11"/>
      <c r="PVJ59" s="11"/>
      <c r="PVK59" s="11"/>
      <c r="PVL59" s="11"/>
      <c r="PVM59" s="11"/>
      <c r="PVN59" s="11"/>
      <c r="PVO59" s="11"/>
      <c r="PVP59" s="11"/>
      <c r="PVQ59" s="11"/>
      <c r="PVR59" s="11"/>
      <c r="PVS59" s="11"/>
      <c r="PVT59" s="11"/>
      <c r="PVU59" s="11"/>
      <c r="PVV59" s="11"/>
      <c r="PVW59" s="11"/>
      <c r="PVX59" s="11"/>
      <c r="PVY59" s="11"/>
      <c r="PVZ59" s="11"/>
      <c r="PWA59" s="11"/>
      <c r="PWB59" s="11"/>
      <c r="PWC59" s="11"/>
      <c r="PWD59" s="11"/>
      <c r="PWE59" s="11"/>
      <c r="PWF59" s="11"/>
      <c r="PWG59" s="11"/>
      <c r="PWH59" s="11"/>
      <c r="PWI59" s="11"/>
      <c r="PWJ59" s="11"/>
      <c r="PWK59" s="11"/>
      <c r="PWL59" s="11"/>
      <c r="PWM59" s="11"/>
      <c r="PWN59" s="11"/>
      <c r="PWO59" s="11"/>
      <c r="PWP59" s="11"/>
      <c r="PWQ59" s="11"/>
      <c r="PWR59" s="11"/>
      <c r="PWS59" s="11"/>
      <c r="PWT59" s="11"/>
      <c r="PWU59" s="11"/>
      <c r="PWV59" s="11"/>
      <c r="PWW59" s="11"/>
      <c r="PWX59" s="11"/>
      <c r="PWY59" s="11"/>
      <c r="PWZ59" s="11"/>
      <c r="PXA59" s="11"/>
      <c r="PXB59" s="11"/>
      <c r="PXC59" s="11"/>
      <c r="PXD59" s="11"/>
      <c r="PXE59" s="11"/>
      <c r="PXF59" s="11"/>
      <c r="PXG59" s="11"/>
      <c r="PXH59" s="11"/>
      <c r="PXI59" s="11"/>
      <c r="PXJ59" s="11"/>
      <c r="PXK59" s="11"/>
      <c r="PXL59" s="11"/>
      <c r="PXM59" s="11"/>
      <c r="PXN59" s="11"/>
      <c r="PXO59" s="11"/>
      <c r="PXP59" s="11"/>
      <c r="PXQ59" s="11"/>
      <c r="PXR59" s="11"/>
      <c r="PXS59" s="11"/>
      <c r="PXT59" s="11"/>
      <c r="PXU59" s="11"/>
      <c r="PXV59" s="11"/>
      <c r="PXW59" s="11"/>
      <c r="PXX59" s="11"/>
      <c r="PXY59" s="11"/>
      <c r="PXZ59" s="11"/>
      <c r="PYA59" s="11"/>
      <c r="PYB59" s="11"/>
      <c r="PYC59" s="11"/>
      <c r="PYD59" s="11"/>
      <c r="PYE59" s="11"/>
      <c r="PYF59" s="11"/>
      <c r="PYG59" s="11"/>
      <c r="PYH59" s="11"/>
      <c r="PYI59" s="11"/>
      <c r="PYJ59" s="11"/>
      <c r="PYK59" s="11"/>
      <c r="PYL59" s="11"/>
      <c r="PYM59" s="11"/>
      <c r="PYN59" s="11"/>
      <c r="PYO59" s="11"/>
      <c r="PYP59" s="11"/>
      <c r="PYQ59" s="11"/>
      <c r="PYR59" s="11"/>
      <c r="PYS59" s="11"/>
      <c r="PYT59" s="11"/>
      <c r="PYU59" s="11"/>
      <c r="PYV59" s="11"/>
      <c r="PYW59" s="11"/>
      <c r="PYX59" s="11"/>
      <c r="PYY59" s="11"/>
      <c r="PYZ59" s="11"/>
      <c r="PZA59" s="11"/>
      <c r="PZB59" s="11"/>
      <c r="PZC59" s="11"/>
      <c r="PZD59" s="11"/>
      <c r="PZE59" s="11"/>
      <c r="PZF59" s="11"/>
      <c r="PZG59" s="11"/>
      <c r="PZH59" s="11"/>
      <c r="PZI59" s="11"/>
      <c r="PZJ59" s="11"/>
      <c r="PZK59" s="11"/>
      <c r="PZL59" s="11"/>
      <c r="PZM59" s="11"/>
      <c r="PZN59" s="11"/>
      <c r="PZO59" s="11"/>
      <c r="PZP59" s="11"/>
      <c r="PZQ59" s="11"/>
      <c r="PZR59" s="11"/>
      <c r="PZS59" s="11"/>
      <c r="PZT59" s="11"/>
      <c r="PZU59" s="11"/>
      <c r="PZV59" s="11"/>
      <c r="PZW59" s="11"/>
      <c r="PZX59" s="11"/>
      <c r="PZY59" s="11"/>
      <c r="PZZ59" s="11"/>
      <c r="QAA59" s="11"/>
      <c r="QAB59" s="11"/>
      <c r="QAC59" s="11"/>
      <c r="QAD59" s="11"/>
      <c r="QAE59" s="11"/>
      <c r="QAF59" s="11"/>
      <c r="QAG59" s="11"/>
      <c r="QAH59" s="11"/>
      <c r="QAI59" s="11"/>
      <c r="QAJ59" s="11"/>
      <c r="QAK59" s="11"/>
      <c r="QAL59" s="11"/>
      <c r="QAM59" s="11"/>
      <c r="QAN59" s="11"/>
      <c r="QAO59" s="11"/>
      <c r="QAP59" s="11"/>
      <c r="QAQ59" s="11"/>
      <c r="QAR59" s="11"/>
      <c r="QAS59" s="11"/>
      <c r="QAT59" s="11"/>
      <c r="QAU59" s="11"/>
      <c r="QAV59" s="11"/>
      <c r="QAW59" s="11"/>
      <c r="QAX59" s="11"/>
      <c r="QAY59" s="11"/>
      <c r="QAZ59" s="11"/>
      <c r="QBA59" s="11"/>
      <c r="QBB59" s="11"/>
      <c r="QBC59" s="11"/>
      <c r="QBD59" s="11"/>
      <c r="QBE59" s="11"/>
      <c r="QBF59" s="11"/>
      <c r="QBG59" s="11"/>
      <c r="QBH59" s="11"/>
      <c r="QBI59" s="11"/>
      <c r="QBJ59" s="11"/>
      <c r="QBK59" s="11"/>
      <c r="QBL59" s="11"/>
      <c r="QBM59" s="11"/>
      <c r="QBN59" s="11"/>
      <c r="QBO59" s="11"/>
      <c r="QBP59" s="11"/>
      <c r="QBQ59" s="11"/>
      <c r="QBR59" s="11"/>
      <c r="QBS59" s="11"/>
      <c r="QBT59" s="11"/>
      <c r="QBU59" s="11"/>
      <c r="QBV59" s="11"/>
      <c r="QBW59" s="11"/>
      <c r="QBX59" s="11"/>
      <c r="QBY59" s="11"/>
      <c r="QBZ59" s="11"/>
      <c r="QCA59" s="11"/>
      <c r="QCB59" s="11"/>
      <c r="QCC59" s="11"/>
      <c r="QCD59" s="11"/>
      <c r="QCE59" s="11"/>
      <c r="QCF59" s="11"/>
      <c r="QCG59" s="11"/>
      <c r="QCH59" s="11"/>
      <c r="QCI59" s="11"/>
      <c r="QCJ59" s="11"/>
      <c r="QCK59" s="11"/>
      <c r="QCL59" s="11"/>
      <c r="QCM59" s="11"/>
      <c r="QCN59" s="11"/>
      <c r="QCO59" s="11"/>
      <c r="QCP59" s="11"/>
      <c r="QCQ59" s="11"/>
      <c r="QCR59" s="11"/>
      <c r="QCS59" s="11"/>
      <c r="QCT59" s="11"/>
      <c r="QCU59" s="11"/>
      <c r="QCV59" s="11"/>
      <c r="QCW59" s="11"/>
      <c r="QCX59" s="11"/>
      <c r="QCY59" s="11"/>
      <c r="QCZ59" s="11"/>
      <c r="QDA59" s="11"/>
      <c r="QDB59" s="11"/>
      <c r="QDC59" s="11"/>
      <c r="QDD59" s="11"/>
      <c r="QDE59" s="11"/>
      <c r="QDF59" s="11"/>
      <c r="QDG59" s="11"/>
      <c r="QDH59" s="11"/>
      <c r="QDI59" s="11"/>
      <c r="QDJ59" s="11"/>
      <c r="QDK59" s="11"/>
      <c r="QDL59" s="11"/>
      <c r="QDM59" s="11"/>
      <c r="QDN59" s="11"/>
      <c r="QDO59" s="11"/>
      <c r="QDP59" s="11"/>
      <c r="QDQ59" s="11"/>
      <c r="QDR59" s="11"/>
      <c r="QDS59" s="11"/>
      <c r="QDT59" s="11"/>
      <c r="QDU59" s="11"/>
      <c r="QDV59" s="11"/>
      <c r="QDW59" s="11"/>
      <c r="QDX59" s="11"/>
      <c r="QDY59" s="11"/>
      <c r="QDZ59" s="11"/>
      <c r="QEA59" s="11"/>
      <c r="QEB59" s="11"/>
      <c r="QEC59" s="11"/>
      <c r="QED59" s="11"/>
      <c r="QEE59" s="11"/>
      <c r="QEF59" s="11"/>
      <c r="QEG59" s="11"/>
      <c r="QEH59" s="11"/>
      <c r="QEI59" s="11"/>
      <c r="QEJ59" s="11"/>
      <c r="QEK59" s="11"/>
      <c r="QEL59" s="11"/>
      <c r="QEM59" s="11"/>
      <c r="QEN59" s="11"/>
      <c r="QEO59" s="11"/>
      <c r="QEP59" s="11"/>
      <c r="QEQ59" s="11"/>
      <c r="QER59" s="11"/>
      <c r="QES59" s="11"/>
      <c r="QET59" s="11"/>
      <c r="QEU59" s="11"/>
      <c r="QEV59" s="11"/>
      <c r="QEW59" s="11"/>
      <c r="QEX59" s="11"/>
      <c r="QEY59" s="11"/>
      <c r="QEZ59" s="11"/>
      <c r="QFA59" s="11"/>
      <c r="QFB59" s="11"/>
      <c r="QFC59" s="11"/>
      <c r="QFD59" s="11"/>
      <c r="QFE59" s="11"/>
      <c r="QFF59" s="11"/>
      <c r="QFG59" s="11"/>
      <c r="QFH59" s="11"/>
      <c r="QFI59" s="11"/>
      <c r="QFJ59" s="11"/>
      <c r="QFK59" s="11"/>
      <c r="QFL59" s="11"/>
      <c r="QFM59" s="11"/>
      <c r="QFN59" s="11"/>
      <c r="QFO59" s="11"/>
      <c r="QFP59" s="11"/>
      <c r="QFQ59" s="11"/>
      <c r="QFR59" s="11"/>
      <c r="QFS59" s="11"/>
      <c r="QFT59" s="11"/>
      <c r="QFU59" s="11"/>
      <c r="QFV59" s="11"/>
      <c r="QFW59" s="11"/>
      <c r="QFX59" s="11"/>
      <c r="QFY59" s="11"/>
      <c r="QFZ59" s="11"/>
      <c r="QGA59" s="11"/>
      <c r="QGB59" s="11"/>
      <c r="QGC59" s="11"/>
      <c r="QGD59" s="11"/>
      <c r="QGE59" s="11"/>
      <c r="QGF59" s="11"/>
      <c r="QGG59" s="11"/>
      <c r="QGH59" s="11"/>
      <c r="QGI59" s="11"/>
      <c r="QGJ59" s="11"/>
      <c r="QGK59" s="11"/>
      <c r="QGL59" s="11"/>
      <c r="QGM59" s="11"/>
      <c r="QGN59" s="11"/>
      <c r="QGO59" s="11"/>
      <c r="QGP59" s="11"/>
      <c r="QGQ59" s="11"/>
      <c r="QGR59" s="11"/>
      <c r="QGS59" s="11"/>
      <c r="QGT59" s="11"/>
      <c r="QGU59" s="11"/>
      <c r="QGV59" s="11"/>
      <c r="QGW59" s="11"/>
      <c r="QGX59" s="11"/>
      <c r="QGY59" s="11"/>
      <c r="QGZ59" s="11"/>
      <c r="QHA59" s="11"/>
      <c r="QHB59" s="11"/>
      <c r="QHC59" s="11"/>
      <c r="QHD59" s="11"/>
      <c r="QHE59" s="11"/>
      <c r="QHF59" s="11"/>
      <c r="QHG59" s="11"/>
      <c r="QHH59" s="11"/>
      <c r="QHI59" s="11"/>
      <c r="QHJ59" s="11"/>
      <c r="QHK59" s="11"/>
      <c r="QHL59" s="11"/>
      <c r="QHM59" s="11"/>
      <c r="QHN59" s="11"/>
      <c r="QHO59" s="11"/>
      <c r="QHP59" s="11"/>
      <c r="QHQ59" s="11"/>
      <c r="QHR59" s="11"/>
      <c r="QHS59" s="11"/>
      <c r="QHT59" s="11"/>
      <c r="QHU59" s="11"/>
      <c r="QHV59" s="11"/>
      <c r="QHW59" s="11"/>
      <c r="QHX59" s="11"/>
      <c r="QHY59" s="11"/>
      <c r="QHZ59" s="11"/>
      <c r="QIA59" s="11"/>
      <c r="QIB59" s="11"/>
      <c r="QIC59" s="11"/>
      <c r="QID59" s="11"/>
      <c r="QIE59" s="11"/>
      <c r="QIF59" s="11"/>
      <c r="QIG59" s="11"/>
      <c r="QIH59" s="11"/>
      <c r="QII59" s="11"/>
      <c r="QIJ59" s="11"/>
      <c r="QIK59" s="11"/>
      <c r="QIL59" s="11"/>
      <c r="QIM59" s="11"/>
      <c r="QIN59" s="11"/>
      <c r="QIO59" s="11"/>
      <c r="QIP59" s="11"/>
      <c r="QIQ59" s="11"/>
      <c r="QIR59" s="11"/>
      <c r="QIS59" s="11"/>
      <c r="QIT59" s="11"/>
      <c r="QIU59" s="11"/>
      <c r="QIV59" s="11"/>
      <c r="QIW59" s="11"/>
      <c r="QIX59" s="11"/>
      <c r="QIY59" s="11"/>
      <c r="QIZ59" s="11"/>
      <c r="QJA59" s="11"/>
      <c r="QJB59" s="11"/>
      <c r="QJC59" s="11"/>
      <c r="QJD59" s="11"/>
      <c r="QJE59" s="11"/>
      <c r="QJF59" s="11"/>
      <c r="QJG59" s="11"/>
      <c r="QJH59" s="11"/>
      <c r="QJI59" s="11"/>
      <c r="QJJ59" s="11"/>
      <c r="QJK59" s="11"/>
      <c r="QJL59" s="11"/>
      <c r="QJM59" s="11"/>
      <c r="QJN59" s="11"/>
      <c r="QJO59" s="11"/>
      <c r="QJP59" s="11"/>
      <c r="QJQ59" s="11"/>
      <c r="QJR59" s="11"/>
      <c r="QJS59" s="11"/>
      <c r="QJT59" s="11"/>
      <c r="QJU59" s="11"/>
      <c r="QJV59" s="11"/>
      <c r="QJW59" s="11"/>
      <c r="QJX59" s="11"/>
      <c r="QJY59" s="11"/>
      <c r="QJZ59" s="11"/>
      <c r="QKA59" s="11"/>
      <c r="QKB59" s="11"/>
      <c r="QKC59" s="11"/>
      <c r="QKD59" s="11"/>
      <c r="QKE59" s="11"/>
      <c r="QKF59" s="11"/>
      <c r="QKG59" s="11"/>
      <c r="QKH59" s="11"/>
      <c r="QKI59" s="11"/>
      <c r="QKJ59" s="11"/>
      <c r="QKK59" s="11"/>
      <c r="QKL59" s="11"/>
      <c r="QKM59" s="11"/>
      <c r="QKN59" s="11"/>
      <c r="QKO59" s="11"/>
      <c r="QKP59" s="11"/>
      <c r="QKQ59" s="11"/>
      <c r="QKR59" s="11"/>
      <c r="QKS59" s="11"/>
      <c r="QKT59" s="11"/>
      <c r="QKU59" s="11"/>
      <c r="QKV59" s="11"/>
      <c r="QKW59" s="11"/>
      <c r="QKX59" s="11"/>
      <c r="QKY59" s="11"/>
      <c r="QKZ59" s="11"/>
      <c r="QLA59" s="11"/>
      <c r="QLB59" s="11"/>
      <c r="QLC59" s="11"/>
      <c r="QLD59" s="11"/>
      <c r="QLE59" s="11"/>
      <c r="QLF59" s="11"/>
      <c r="QLG59" s="11"/>
      <c r="QLH59" s="11"/>
      <c r="QLI59" s="11"/>
      <c r="QLJ59" s="11"/>
      <c r="QLK59" s="11"/>
      <c r="QLL59" s="11"/>
      <c r="QLM59" s="11"/>
      <c r="QLN59" s="11"/>
      <c r="QLO59" s="11"/>
      <c r="QLP59" s="11"/>
      <c r="QLQ59" s="11"/>
      <c r="QLR59" s="11"/>
      <c r="QLS59" s="11"/>
      <c r="QLT59" s="11"/>
      <c r="QLU59" s="11"/>
      <c r="QLV59" s="11"/>
      <c r="QLW59" s="11"/>
      <c r="QLX59" s="11"/>
      <c r="QLY59" s="11"/>
      <c r="QLZ59" s="11"/>
      <c r="QMA59" s="11"/>
      <c r="QMB59" s="11"/>
      <c r="QMC59" s="11"/>
      <c r="QMD59" s="11"/>
      <c r="QME59" s="11"/>
      <c r="QMF59" s="11"/>
      <c r="QMG59" s="11"/>
      <c r="QMH59" s="11"/>
      <c r="QMI59" s="11"/>
      <c r="QMJ59" s="11"/>
      <c r="QMK59" s="11"/>
      <c r="QML59" s="11"/>
      <c r="QMM59" s="11"/>
      <c r="QMN59" s="11"/>
      <c r="QMO59" s="11"/>
      <c r="QMP59" s="11"/>
      <c r="QMQ59" s="11"/>
      <c r="QMR59" s="11"/>
      <c r="QMS59" s="11"/>
      <c r="QMT59" s="11"/>
      <c r="QMU59" s="11"/>
      <c r="QMV59" s="11"/>
      <c r="QMW59" s="11"/>
      <c r="QMX59" s="11"/>
      <c r="QMY59" s="11"/>
      <c r="QMZ59" s="11"/>
      <c r="QNA59" s="11"/>
      <c r="QNB59" s="11"/>
      <c r="QNC59" s="11"/>
      <c r="QND59" s="11"/>
      <c r="QNE59" s="11"/>
      <c r="QNF59" s="11"/>
      <c r="QNG59" s="11"/>
      <c r="QNH59" s="11"/>
      <c r="QNI59" s="11"/>
      <c r="QNJ59" s="11"/>
      <c r="QNK59" s="11"/>
      <c r="QNL59" s="11"/>
      <c r="QNM59" s="11"/>
      <c r="QNN59" s="11"/>
      <c r="QNO59" s="11"/>
      <c r="QNP59" s="11"/>
      <c r="QNQ59" s="11"/>
      <c r="QNR59" s="11"/>
      <c r="QNS59" s="11"/>
      <c r="QNT59" s="11"/>
      <c r="QNU59" s="11"/>
      <c r="QNV59" s="11"/>
      <c r="QNW59" s="11"/>
      <c r="QNX59" s="11"/>
      <c r="QNY59" s="11"/>
      <c r="QNZ59" s="11"/>
      <c r="QOA59" s="11"/>
      <c r="QOB59" s="11"/>
      <c r="QOC59" s="11"/>
      <c r="QOD59" s="11"/>
      <c r="QOE59" s="11"/>
      <c r="QOF59" s="11"/>
      <c r="QOG59" s="11"/>
      <c r="QOH59" s="11"/>
      <c r="QOI59" s="11"/>
      <c r="QOJ59" s="11"/>
      <c r="QOK59" s="11"/>
      <c r="QOL59" s="11"/>
      <c r="QOM59" s="11"/>
      <c r="QON59" s="11"/>
      <c r="QOO59" s="11"/>
      <c r="QOP59" s="11"/>
      <c r="QOQ59" s="11"/>
      <c r="QOR59" s="11"/>
      <c r="QOS59" s="11"/>
      <c r="QOT59" s="11"/>
      <c r="QOU59" s="11"/>
      <c r="QOV59" s="11"/>
      <c r="QOW59" s="11"/>
      <c r="QOX59" s="11"/>
      <c r="QOY59" s="11"/>
      <c r="QOZ59" s="11"/>
      <c r="QPA59" s="11"/>
      <c r="QPB59" s="11"/>
      <c r="QPC59" s="11"/>
      <c r="QPD59" s="11"/>
      <c r="QPE59" s="11"/>
      <c r="QPF59" s="11"/>
      <c r="QPG59" s="11"/>
      <c r="QPH59" s="11"/>
      <c r="QPI59" s="11"/>
      <c r="QPJ59" s="11"/>
      <c r="QPK59" s="11"/>
      <c r="QPL59" s="11"/>
      <c r="QPM59" s="11"/>
      <c r="QPN59" s="11"/>
      <c r="QPO59" s="11"/>
      <c r="QPP59" s="11"/>
      <c r="QPQ59" s="11"/>
      <c r="QPR59" s="11"/>
      <c r="QPS59" s="11"/>
      <c r="QPT59" s="11"/>
      <c r="QPU59" s="11"/>
      <c r="QPV59" s="11"/>
      <c r="QPW59" s="11"/>
      <c r="QPX59" s="11"/>
      <c r="QPY59" s="11"/>
      <c r="QPZ59" s="11"/>
      <c r="QQA59" s="11"/>
      <c r="QQB59" s="11"/>
      <c r="QQC59" s="11"/>
      <c r="QQD59" s="11"/>
      <c r="QQE59" s="11"/>
      <c r="QQF59" s="11"/>
      <c r="QQG59" s="11"/>
      <c r="QQH59" s="11"/>
      <c r="QQI59" s="11"/>
      <c r="QQJ59" s="11"/>
      <c r="QQK59" s="11"/>
      <c r="QQL59" s="11"/>
      <c r="QQM59" s="11"/>
      <c r="QQN59" s="11"/>
      <c r="QQO59" s="11"/>
      <c r="QQP59" s="11"/>
      <c r="QQQ59" s="11"/>
      <c r="QQR59" s="11"/>
      <c r="QQS59" s="11"/>
      <c r="QQT59" s="11"/>
      <c r="QQU59" s="11"/>
      <c r="QQV59" s="11"/>
      <c r="QQW59" s="11"/>
      <c r="QQX59" s="11"/>
      <c r="QQY59" s="11"/>
      <c r="QQZ59" s="11"/>
      <c r="QRA59" s="11"/>
      <c r="QRB59" s="11"/>
      <c r="QRC59" s="11"/>
      <c r="QRD59" s="11"/>
      <c r="QRE59" s="11"/>
      <c r="QRF59" s="11"/>
      <c r="QRG59" s="11"/>
      <c r="QRH59" s="11"/>
      <c r="QRI59" s="11"/>
      <c r="QRJ59" s="11"/>
      <c r="QRK59" s="11"/>
      <c r="QRL59" s="11"/>
      <c r="QRM59" s="11"/>
      <c r="QRN59" s="11"/>
      <c r="QRO59" s="11"/>
      <c r="QRP59" s="11"/>
      <c r="QRQ59" s="11"/>
      <c r="QRR59" s="11"/>
      <c r="QRS59" s="11"/>
      <c r="QRT59" s="11"/>
      <c r="QRU59" s="11"/>
      <c r="QRV59" s="11"/>
      <c r="QRW59" s="11"/>
      <c r="QRX59" s="11"/>
      <c r="QRY59" s="11"/>
      <c r="QRZ59" s="11"/>
      <c r="QSA59" s="11"/>
      <c r="QSB59" s="11"/>
      <c r="QSC59" s="11"/>
      <c r="QSD59" s="11"/>
      <c r="QSE59" s="11"/>
      <c r="QSF59" s="11"/>
      <c r="QSG59" s="11"/>
      <c r="QSH59" s="11"/>
      <c r="QSI59" s="11"/>
      <c r="QSJ59" s="11"/>
      <c r="QSK59" s="11"/>
      <c r="QSL59" s="11"/>
      <c r="QSM59" s="11"/>
      <c r="QSN59" s="11"/>
      <c r="QSO59" s="11"/>
      <c r="QSP59" s="11"/>
      <c r="QSQ59" s="11"/>
      <c r="QSR59" s="11"/>
      <c r="QSS59" s="11"/>
      <c r="QST59" s="11"/>
      <c r="QSU59" s="11"/>
      <c r="QSV59" s="11"/>
      <c r="QSW59" s="11"/>
      <c r="QSX59" s="11"/>
      <c r="QSY59" s="11"/>
      <c r="QSZ59" s="11"/>
      <c r="QTA59" s="11"/>
      <c r="QTB59" s="11"/>
      <c r="QTC59" s="11"/>
      <c r="QTD59" s="11"/>
      <c r="QTE59" s="11"/>
      <c r="QTF59" s="11"/>
      <c r="QTG59" s="11"/>
      <c r="QTH59" s="11"/>
      <c r="QTI59" s="11"/>
      <c r="QTJ59" s="11"/>
      <c r="QTK59" s="11"/>
      <c r="QTL59" s="11"/>
      <c r="QTM59" s="11"/>
      <c r="QTN59" s="11"/>
      <c r="QTO59" s="11"/>
      <c r="QTP59" s="11"/>
      <c r="QTQ59" s="11"/>
      <c r="QTR59" s="11"/>
      <c r="QTS59" s="11"/>
      <c r="QTT59" s="11"/>
      <c r="QTU59" s="11"/>
      <c r="QTV59" s="11"/>
      <c r="QTW59" s="11"/>
      <c r="QTX59" s="11"/>
      <c r="QTY59" s="11"/>
      <c r="QTZ59" s="11"/>
      <c r="QUA59" s="11"/>
      <c r="QUB59" s="11"/>
      <c r="QUC59" s="11"/>
      <c r="QUD59" s="11"/>
      <c r="QUE59" s="11"/>
      <c r="QUF59" s="11"/>
      <c r="QUG59" s="11"/>
      <c r="QUH59" s="11"/>
      <c r="QUI59" s="11"/>
      <c r="QUJ59" s="11"/>
      <c r="QUK59" s="11"/>
      <c r="QUL59" s="11"/>
      <c r="QUM59" s="11"/>
      <c r="QUN59" s="11"/>
      <c r="QUO59" s="11"/>
      <c r="QUP59" s="11"/>
      <c r="QUQ59" s="11"/>
      <c r="QUR59" s="11"/>
      <c r="QUS59" s="11"/>
      <c r="QUT59" s="11"/>
      <c r="QUU59" s="11"/>
      <c r="QUV59" s="11"/>
      <c r="QUW59" s="11"/>
      <c r="QUX59" s="11"/>
      <c r="QUY59" s="11"/>
      <c r="QUZ59" s="11"/>
      <c r="QVA59" s="11"/>
      <c r="QVB59" s="11"/>
      <c r="QVC59" s="11"/>
      <c r="QVD59" s="11"/>
      <c r="QVE59" s="11"/>
      <c r="QVF59" s="11"/>
      <c r="QVG59" s="11"/>
      <c r="QVH59" s="11"/>
      <c r="QVI59" s="11"/>
      <c r="QVJ59" s="11"/>
      <c r="QVK59" s="11"/>
      <c r="QVL59" s="11"/>
      <c r="QVM59" s="11"/>
      <c r="QVN59" s="11"/>
      <c r="QVO59" s="11"/>
      <c r="QVP59" s="11"/>
      <c r="QVQ59" s="11"/>
      <c r="QVR59" s="11"/>
      <c r="QVS59" s="11"/>
      <c r="QVT59" s="11"/>
      <c r="QVU59" s="11"/>
      <c r="QVV59" s="11"/>
      <c r="QVW59" s="11"/>
      <c r="QVX59" s="11"/>
      <c r="QVY59" s="11"/>
      <c r="QVZ59" s="11"/>
      <c r="QWA59" s="11"/>
      <c r="QWB59" s="11"/>
      <c r="QWC59" s="11"/>
      <c r="QWD59" s="11"/>
      <c r="QWE59" s="11"/>
      <c r="QWF59" s="11"/>
      <c r="QWG59" s="11"/>
      <c r="QWH59" s="11"/>
      <c r="QWI59" s="11"/>
      <c r="QWJ59" s="11"/>
      <c r="QWK59" s="11"/>
      <c r="QWL59" s="11"/>
      <c r="QWM59" s="11"/>
      <c r="QWN59" s="11"/>
      <c r="QWO59" s="11"/>
      <c r="QWP59" s="11"/>
      <c r="QWQ59" s="11"/>
      <c r="QWR59" s="11"/>
      <c r="QWS59" s="11"/>
      <c r="QWT59" s="11"/>
      <c r="QWU59" s="11"/>
      <c r="QWV59" s="11"/>
      <c r="QWW59" s="11"/>
      <c r="QWX59" s="11"/>
      <c r="QWY59" s="11"/>
      <c r="QWZ59" s="11"/>
      <c r="QXA59" s="11"/>
      <c r="QXB59" s="11"/>
      <c r="QXC59" s="11"/>
      <c r="QXD59" s="11"/>
      <c r="QXE59" s="11"/>
      <c r="QXF59" s="11"/>
      <c r="QXG59" s="11"/>
      <c r="QXH59" s="11"/>
      <c r="QXI59" s="11"/>
      <c r="QXJ59" s="11"/>
      <c r="QXK59" s="11"/>
      <c r="QXL59" s="11"/>
      <c r="QXM59" s="11"/>
      <c r="QXN59" s="11"/>
      <c r="QXO59" s="11"/>
      <c r="QXP59" s="11"/>
      <c r="QXQ59" s="11"/>
      <c r="QXR59" s="11"/>
      <c r="QXS59" s="11"/>
      <c r="QXT59" s="11"/>
      <c r="QXU59" s="11"/>
      <c r="QXV59" s="11"/>
      <c r="QXW59" s="11"/>
      <c r="QXX59" s="11"/>
      <c r="QXY59" s="11"/>
      <c r="QXZ59" s="11"/>
      <c r="QYA59" s="11"/>
      <c r="QYB59" s="11"/>
      <c r="QYC59" s="11"/>
      <c r="QYD59" s="11"/>
      <c r="QYE59" s="11"/>
      <c r="QYF59" s="11"/>
      <c r="QYG59" s="11"/>
      <c r="QYH59" s="11"/>
      <c r="QYI59" s="11"/>
      <c r="QYJ59" s="11"/>
      <c r="QYK59" s="11"/>
      <c r="QYL59" s="11"/>
      <c r="QYM59" s="11"/>
      <c r="QYN59" s="11"/>
      <c r="QYO59" s="11"/>
      <c r="QYP59" s="11"/>
      <c r="QYQ59" s="11"/>
      <c r="QYR59" s="11"/>
      <c r="QYS59" s="11"/>
      <c r="QYT59" s="11"/>
      <c r="QYU59" s="11"/>
      <c r="QYV59" s="11"/>
      <c r="QYW59" s="11"/>
      <c r="QYX59" s="11"/>
      <c r="QYY59" s="11"/>
      <c r="QYZ59" s="11"/>
      <c r="QZA59" s="11"/>
      <c r="QZB59" s="11"/>
      <c r="QZC59" s="11"/>
      <c r="QZD59" s="11"/>
      <c r="QZE59" s="11"/>
      <c r="QZF59" s="11"/>
      <c r="QZG59" s="11"/>
      <c r="QZH59" s="11"/>
      <c r="QZI59" s="11"/>
      <c r="QZJ59" s="11"/>
      <c r="QZK59" s="11"/>
      <c r="QZL59" s="11"/>
      <c r="QZM59" s="11"/>
      <c r="QZN59" s="11"/>
      <c r="QZO59" s="11"/>
      <c r="QZP59" s="11"/>
      <c r="QZQ59" s="11"/>
      <c r="QZR59" s="11"/>
      <c r="QZS59" s="11"/>
      <c r="QZT59" s="11"/>
      <c r="QZU59" s="11"/>
      <c r="QZV59" s="11"/>
      <c r="QZW59" s="11"/>
      <c r="QZX59" s="11"/>
      <c r="QZY59" s="11"/>
      <c r="QZZ59" s="11"/>
      <c r="RAA59" s="11"/>
      <c r="RAB59" s="11"/>
      <c r="RAC59" s="11"/>
      <c r="RAD59" s="11"/>
      <c r="RAE59" s="11"/>
      <c r="RAF59" s="11"/>
      <c r="RAG59" s="11"/>
      <c r="RAH59" s="11"/>
      <c r="RAI59" s="11"/>
      <c r="RAJ59" s="11"/>
      <c r="RAK59" s="11"/>
      <c r="RAL59" s="11"/>
      <c r="RAM59" s="11"/>
      <c r="RAN59" s="11"/>
      <c r="RAO59" s="11"/>
      <c r="RAP59" s="11"/>
      <c r="RAQ59" s="11"/>
      <c r="RAR59" s="11"/>
      <c r="RAS59" s="11"/>
      <c r="RAT59" s="11"/>
      <c r="RAU59" s="11"/>
      <c r="RAV59" s="11"/>
      <c r="RAW59" s="11"/>
      <c r="RAX59" s="11"/>
      <c r="RAY59" s="11"/>
      <c r="RAZ59" s="11"/>
      <c r="RBA59" s="11"/>
      <c r="RBB59" s="11"/>
      <c r="RBC59" s="11"/>
      <c r="RBD59" s="11"/>
      <c r="RBE59" s="11"/>
      <c r="RBF59" s="11"/>
      <c r="RBG59" s="11"/>
      <c r="RBH59" s="11"/>
      <c r="RBI59" s="11"/>
      <c r="RBJ59" s="11"/>
      <c r="RBK59" s="11"/>
      <c r="RBL59" s="11"/>
      <c r="RBM59" s="11"/>
      <c r="RBN59" s="11"/>
      <c r="RBO59" s="11"/>
      <c r="RBP59" s="11"/>
      <c r="RBQ59" s="11"/>
      <c r="RBR59" s="11"/>
      <c r="RBS59" s="11"/>
      <c r="RBT59" s="11"/>
      <c r="RBU59" s="11"/>
      <c r="RBV59" s="11"/>
      <c r="RBW59" s="11"/>
      <c r="RBX59" s="11"/>
      <c r="RBY59" s="11"/>
      <c r="RBZ59" s="11"/>
      <c r="RCA59" s="11"/>
      <c r="RCB59" s="11"/>
      <c r="RCC59" s="11"/>
      <c r="RCD59" s="11"/>
      <c r="RCE59" s="11"/>
      <c r="RCF59" s="11"/>
      <c r="RCG59" s="11"/>
      <c r="RCH59" s="11"/>
      <c r="RCI59" s="11"/>
      <c r="RCJ59" s="11"/>
      <c r="RCK59" s="11"/>
      <c r="RCL59" s="11"/>
      <c r="RCM59" s="11"/>
      <c r="RCN59" s="11"/>
      <c r="RCO59" s="11"/>
      <c r="RCP59" s="11"/>
      <c r="RCQ59" s="11"/>
      <c r="RCR59" s="11"/>
      <c r="RCS59" s="11"/>
      <c r="RCT59" s="11"/>
      <c r="RCU59" s="11"/>
      <c r="RCV59" s="11"/>
      <c r="RCW59" s="11"/>
      <c r="RCX59" s="11"/>
      <c r="RCY59" s="11"/>
      <c r="RCZ59" s="11"/>
      <c r="RDA59" s="11"/>
      <c r="RDB59" s="11"/>
      <c r="RDC59" s="11"/>
      <c r="RDD59" s="11"/>
      <c r="RDE59" s="11"/>
      <c r="RDF59" s="11"/>
      <c r="RDG59" s="11"/>
      <c r="RDH59" s="11"/>
      <c r="RDI59" s="11"/>
      <c r="RDJ59" s="11"/>
      <c r="RDK59" s="11"/>
      <c r="RDL59" s="11"/>
      <c r="RDM59" s="11"/>
      <c r="RDN59" s="11"/>
      <c r="RDO59" s="11"/>
      <c r="RDP59" s="11"/>
      <c r="RDQ59" s="11"/>
      <c r="RDR59" s="11"/>
      <c r="RDS59" s="11"/>
      <c r="RDT59" s="11"/>
      <c r="RDU59" s="11"/>
      <c r="RDV59" s="11"/>
      <c r="RDW59" s="11"/>
      <c r="RDX59" s="11"/>
      <c r="RDY59" s="11"/>
      <c r="RDZ59" s="11"/>
      <c r="REA59" s="11"/>
      <c r="REB59" s="11"/>
      <c r="REC59" s="11"/>
      <c r="RED59" s="11"/>
      <c r="REE59" s="11"/>
      <c r="REF59" s="11"/>
      <c r="REG59" s="11"/>
      <c r="REH59" s="11"/>
      <c r="REI59" s="11"/>
      <c r="REJ59" s="11"/>
      <c r="REK59" s="11"/>
      <c r="REL59" s="11"/>
      <c r="REM59" s="11"/>
      <c r="REN59" s="11"/>
      <c r="REO59" s="11"/>
      <c r="REP59" s="11"/>
      <c r="REQ59" s="11"/>
      <c r="RER59" s="11"/>
      <c r="RES59" s="11"/>
      <c r="RET59" s="11"/>
      <c r="REU59" s="11"/>
      <c r="REV59" s="11"/>
      <c r="REW59" s="11"/>
      <c r="REX59" s="11"/>
      <c r="REY59" s="11"/>
      <c r="REZ59" s="11"/>
      <c r="RFA59" s="11"/>
      <c r="RFB59" s="11"/>
      <c r="RFC59" s="11"/>
      <c r="RFD59" s="11"/>
      <c r="RFE59" s="11"/>
      <c r="RFF59" s="11"/>
      <c r="RFG59" s="11"/>
      <c r="RFH59" s="11"/>
      <c r="RFI59" s="11"/>
      <c r="RFJ59" s="11"/>
      <c r="RFK59" s="11"/>
      <c r="RFL59" s="11"/>
      <c r="RFM59" s="11"/>
      <c r="RFN59" s="11"/>
      <c r="RFO59" s="11"/>
      <c r="RFP59" s="11"/>
      <c r="RFQ59" s="11"/>
      <c r="RFR59" s="11"/>
      <c r="RFS59" s="11"/>
      <c r="RFT59" s="11"/>
      <c r="RFU59" s="11"/>
      <c r="RFV59" s="11"/>
      <c r="RFW59" s="11"/>
      <c r="RFX59" s="11"/>
      <c r="RFY59" s="11"/>
      <c r="RFZ59" s="11"/>
      <c r="RGA59" s="11"/>
      <c r="RGB59" s="11"/>
      <c r="RGC59" s="11"/>
      <c r="RGD59" s="11"/>
      <c r="RGE59" s="11"/>
      <c r="RGF59" s="11"/>
      <c r="RGG59" s="11"/>
      <c r="RGH59" s="11"/>
      <c r="RGI59" s="11"/>
      <c r="RGJ59" s="11"/>
      <c r="RGK59" s="11"/>
      <c r="RGL59" s="11"/>
      <c r="RGM59" s="11"/>
      <c r="RGN59" s="11"/>
      <c r="RGO59" s="11"/>
      <c r="RGP59" s="11"/>
      <c r="RGQ59" s="11"/>
      <c r="RGR59" s="11"/>
      <c r="RGS59" s="11"/>
      <c r="RGT59" s="11"/>
      <c r="RGU59" s="11"/>
      <c r="RGV59" s="11"/>
      <c r="RGW59" s="11"/>
      <c r="RGX59" s="11"/>
      <c r="RGY59" s="11"/>
      <c r="RGZ59" s="11"/>
      <c r="RHA59" s="11"/>
      <c r="RHB59" s="11"/>
      <c r="RHC59" s="11"/>
      <c r="RHD59" s="11"/>
      <c r="RHE59" s="11"/>
      <c r="RHF59" s="11"/>
      <c r="RHG59" s="11"/>
      <c r="RHH59" s="11"/>
      <c r="RHI59" s="11"/>
      <c r="RHJ59" s="11"/>
      <c r="RHK59" s="11"/>
      <c r="RHL59" s="11"/>
      <c r="RHM59" s="11"/>
      <c r="RHN59" s="11"/>
      <c r="RHO59" s="11"/>
      <c r="RHP59" s="11"/>
      <c r="RHQ59" s="11"/>
      <c r="RHR59" s="11"/>
      <c r="RHS59" s="11"/>
      <c r="RHT59" s="11"/>
      <c r="RHU59" s="11"/>
      <c r="RHV59" s="11"/>
      <c r="RHW59" s="11"/>
      <c r="RHX59" s="11"/>
      <c r="RHY59" s="11"/>
      <c r="RHZ59" s="11"/>
      <c r="RIA59" s="11"/>
      <c r="RIB59" s="11"/>
      <c r="RIC59" s="11"/>
      <c r="RID59" s="11"/>
      <c r="RIE59" s="11"/>
      <c r="RIF59" s="11"/>
      <c r="RIG59" s="11"/>
      <c r="RIH59" s="11"/>
      <c r="RII59" s="11"/>
      <c r="RIJ59" s="11"/>
      <c r="RIK59" s="11"/>
      <c r="RIL59" s="11"/>
      <c r="RIM59" s="11"/>
      <c r="RIN59" s="11"/>
      <c r="RIO59" s="11"/>
      <c r="RIP59" s="11"/>
      <c r="RIQ59" s="11"/>
      <c r="RIR59" s="11"/>
      <c r="RIS59" s="11"/>
      <c r="RIT59" s="11"/>
      <c r="RIU59" s="11"/>
      <c r="RIV59" s="11"/>
      <c r="RIW59" s="11"/>
      <c r="RIX59" s="11"/>
      <c r="RIY59" s="11"/>
      <c r="RIZ59" s="11"/>
      <c r="RJA59" s="11"/>
      <c r="RJB59" s="11"/>
      <c r="RJC59" s="11"/>
      <c r="RJD59" s="11"/>
      <c r="RJE59" s="11"/>
      <c r="RJF59" s="11"/>
      <c r="RJG59" s="11"/>
      <c r="RJH59" s="11"/>
      <c r="RJI59" s="11"/>
      <c r="RJJ59" s="11"/>
      <c r="RJK59" s="11"/>
      <c r="RJL59" s="11"/>
      <c r="RJM59" s="11"/>
      <c r="RJN59" s="11"/>
      <c r="RJO59" s="11"/>
      <c r="RJP59" s="11"/>
      <c r="RJQ59" s="11"/>
      <c r="RJR59" s="11"/>
      <c r="RJS59" s="11"/>
      <c r="RJT59" s="11"/>
      <c r="RJU59" s="11"/>
      <c r="RJV59" s="11"/>
      <c r="RJW59" s="11"/>
      <c r="RJX59" s="11"/>
      <c r="RJY59" s="11"/>
      <c r="RJZ59" s="11"/>
      <c r="RKA59" s="11"/>
      <c r="RKB59" s="11"/>
      <c r="RKC59" s="11"/>
      <c r="RKD59" s="11"/>
      <c r="RKE59" s="11"/>
      <c r="RKF59" s="11"/>
      <c r="RKG59" s="11"/>
      <c r="RKH59" s="11"/>
      <c r="RKI59" s="11"/>
      <c r="RKJ59" s="11"/>
      <c r="RKK59" s="11"/>
      <c r="RKL59" s="11"/>
      <c r="RKM59" s="11"/>
      <c r="RKN59" s="11"/>
      <c r="RKO59" s="11"/>
      <c r="RKP59" s="11"/>
      <c r="RKQ59" s="11"/>
      <c r="RKR59" s="11"/>
      <c r="RKS59" s="11"/>
      <c r="RKT59" s="11"/>
      <c r="RKU59" s="11"/>
      <c r="RKV59" s="11"/>
      <c r="RKW59" s="11"/>
      <c r="RKX59" s="11"/>
      <c r="RKY59" s="11"/>
      <c r="RKZ59" s="11"/>
      <c r="RLA59" s="11"/>
      <c r="RLB59" s="11"/>
      <c r="RLC59" s="11"/>
      <c r="RLD59" s="11"/>
      <c r="RLE59" s="11"/>
      <c r="RLF59" s="11"/>
      <c r="RLG59" s="11"/>
      <c r="RLH59" s="11"/>
      <c r="RLI59" s="11"/>
      <c r="RLJ59" s="11"/>
      <c r="RLK59" s="11"/>
      <c r="RLL59" s="11"/>
      <c r="RLM59" s="11"/>
      <c r="RLN59" s="11"/>
      <c r="RLO59" s="11"/>
      <c r="RLP59" s="11"/>
      <c r="RLQ59" s="11"/>
      <c r="RLR59" s="11"/>
      <c r="RLS59" s="11"/>
      <c r="RLT59" s="11"/>
      <c r="RLU59" s="11"/>
      <c r="RLV59" s="11"/>
      <c r="RLW59" s="11"/>
      <c r="RLX59" s="11"/>
      <c r="RLY59" s="11"/>
      <c r="RLZ59" s="11"/>
      <c r="RMA59" s="11"/>
      <c r="RMB59" s="11"/>
      <c r="RMC59" s="11"/>
      <c r="RMD59" s="11"/>
      <c r="RME59" s="11"/>
      <c r="RMF59" s="11"/>
      <c r="RMG59" s="11"/>
      <c r="RMH59" s="11"/>
      <c r="RMI59" s="11"/>
      <c r="RMJ59" s="11"/>
      <c r="RMK59" s="11"/>
      <c r="RML59" s="11"/>
      <c r="RMM59" s="11"/>
      <c r="RMN59" s="11"/>
      <c r="RMO59" s="11"/>
      <c r="RMP59" s="11"/>
      <c r="RMQ59" s="11"/>
      <c r="RMR59" s="11"/>
      <c r="RMS59" s="11"/>
      <c r="RMT59" s="11"/>
      <c r="RMU59" s="11"/>
      <c r="RMV59" s="11"/>
      <c r="RMW59" s="11"/>
      <c r="RMX59" s="11"/>
      <c r="RMY59" s="11"/>
      <c r="RMZ59" s="11"/>
      <c r="RNA59" s="11"/>
      <c r="RNB59" s="11"/>
      <c r="RNC59" s="11"/>
      <c r="RND59" s="11"/>
      <c r="RNE59" s="11"/>
      <c r="RNF59" s="11"/>
      <c r="RNG59" s="11"/>
      <c r="RNH59" s="11"/>
      <c r="RNI59" s="11"/>
      <c r="RNJ59" s="11"/>
      <c r="RNK59" s="11"/>
      <c r="RNL59" s="11"/>
      <c r="RNM59" s="11"/>
      <c r="RNN59" s="11"/>
      <c r="RNO59" s="11"/>
      <c r="RNP59" s="11"/>
      <c r="RNQ59" s="11"/>
      <c r="RNR59" s="11"/>
      <c r="RNS59" s="11"/>
      <c r="RNT59" s="11"/>
      <c r="RNU59" s="11"/>
      <c r="RNV59" s="11"/>
      <c r="RNW59" s="11"/>
      <c r="RNX59" s="11"/>
      <c r="RNY59" s="11"/>
      <c r="RNZ59" s="11"/>
      <c r="ROA59" s="11"/>
      <c r="ROB59" s="11"/>
      <c r="ROC59" s="11"/>
      <c r="ROD59" s="11"/>
      <c r="ROE59" s="11"/>
      <c r="ROF59" s="11"/>
      <c r="ROG59" s="11"/>
      <c r="ROH59" s="11"/>
      <c r="ROI59" s="11"/>
      <c r="ROJ59" s="11"/>
      <c r="ROK59" s="11"/>
      <c r="ROL59" s="11"/>
      <c r="ROM59" s="11"/>
      <c r="RON59" s="11"/>
      <c r="ROO59" s="11"/>
      <c r="ROP59" s="11"/>
      <c r="ROQ59" s="11"/>
      <c r="ROR59" s="11"/>
      <c r="ROS59" s="11"/>
      <c r="ROT59" s="11"/>
      <c r="ROU59" s="11"/>
      <c r="ROV59" s="11"/>
      <c r="ROW59" s="11"/>
      <c r="ROX59" s="11"/>
      <c r="ROY59" s="11"/>
      <c r="ROZ59" s="11"/>
      <c r="RPA59" s="11"/>
      <c r="RPB59" s="11"/>
      <c r="RPC59" s="11"/>
      <c r="RPD59" s="11"/>
      <c r="RPE59" s="11"/>
      <c r="RPF59" s="11"/>
      <c r="RPG59" s="11"/>
      <c r="RPH59" s="11"/>
      <c r="RPI59" s="11"/>
      <c r="RPJ59" s="11"/>
      <c r="RPK59" s="11"/>
      <c r="RPL59" s="11"/>
      <c r="RPM59" s="11"/>
      <c r="RPN59" s="11"/>
      <c r="RPO59" s="11"/>
      <c r="RPP59" s="11"/>
      <c r="RPQ59" s="11"/>
      <c r="RPR59" s="11"/>
      <c r="RPS59" s="11"/>
      <c r="RPT59" s="11"/>
      <c r="RPU59" s="11"/>
      <c r="RPV59" s="11"/>
      <c r="RPW59" s="11"/>
      <c r="RPX59" s="11"/>
      <c r="RPY59" s="11"/>
      <c r="RPZ59" s="11"/>
      <c r="RQA59" s="11"/>
      <c r="RQB59" s="11"/>
      <c r="RQC59" s="11"/>
      <c r="RQD59" s="11"/>
      <c r="RQE59" s="11"/>
      <c r="RQF59" s="11"/>
      <c r="RQG59" s="11"/>
      <c r="RQH59" s="11"/>
      <c r="RQI59" s="11"/>
      <c r="RQJ59" s="11"/>
      <c r="RQK59" s="11"/>
      <c r="RQL59" s="11"/>
      <c r="RQM59" s="11"/>
      <c r="RQN59" s="11"/>
      <c r="RQO59" s="11"/>
      <c r="RQP59" s="11"/>
      <c r="RQQ59" s="11"/>
      <c r="RQR59" s="11"/>
      <c r="RQS59" s="11"/>
      <c r="RQT59" s="11"/>
      <c r="RQU59" s="11"/>
      <c r="RQV59" s="11"/>
      <c r="RQW59" s="11"/>
      <c r="RQX59" s="11"/>
      <c r="RQY59" s="11"/>
      <c r="RQZ59" s="11"/>
      <c r="RRA59" s="11"/>
      <c r="RRB59" s="11"/>
      <c r="RRC59" s="11"/>
      <c r="RRD59" s="11"/>
      <c r="RRE59" s="11"/>
      <c r="RRF59" s="11"/>
      <c r="RRG59" s="11"/>
      <c r="RRH59" s="11"/>
      <c r="RRI59" s="11"/>
      <c r="RRJ59" s="11"/>
      <c r="RRK59" s="11"/>
      <c r="RRL59" s="11"/>
      <c r="RRM59" s="11"/>
      <c r="RRN59" s="11"/>
      <c r="RRO59" s="11"/>
      <c r="RRP59" s="11"/>
      <c r="RRQ59" s="11"/>
      <c r="RRR59" s="11"/>
      <c r="RRS59" s="11"/>
      <c r="RRT59" s="11"/>
      <c r="RRU59" s="11"/>
      <c r="RRV59" s="11"/>
      <c r="RRW59" s="11"/>
      <c r="RRX59" s="11"/>
      <c r="RRY59" s="11"/>
      <c r="RRZ59" s="11"/>
      <c r="RSA59" s="11"/>
      <c r="RSB59" s="11"/>
      <c r="RSC59" s="11"/>
      <c r="RSD59" s="11"/>
      <c r="RSE59" s="11"/>
      <c r="RSF59" s="11"/>
      <c r="RSG59" s="11"/>
      <c r="RSH59" s="11"/>
      <c r="RSI59" s="11"/>
      <c r="RSJ59" s="11"/>
      <c r="RSK59" s="11"/>
      <c r="RSL59" s="11"/>
      <c r="RSM59" s="11"/>
      <c r="RSN59" s="11"/>
      <c r="RSO59" s="11"/>
      <c r="RSP59" s="11"/>
      <c r="RSQ59" s="11"/>
      <c r="RSR59" s="11"/>
      <c r="RSS59" s="11"/>
      <c r="RST59" s="11"/>
      <c r="RSU59" s="11"/>
      <c r="RSV59" s="11"/>
      <c r="RSW59" s="11"/>
      <c r="RSX59" s="11"/>
      <c r="RSY59" s="11"/>
      <c r="RSZ59" s="11"/>
      <c r="RTA59" s="11"/>
      <c r="RTB59" s="11"/>
      <c r="RTC59" s="11"/>
      <c r="RTD59" s="11"/>
      <c r="RTE59" s="11"/>
      <c r="RTF59" s="11"/>
      <c r="RTG59" s="11"/>
      <c r="RTH59" s="11"/>
      <c r="RTI59" s="11"/>
      <c r="RTJ59" s="11"/>
      <c r="RTK59" s="11"/>
      <c r="RTL59" s="11"/>
      <c r="RTM59" s="11"/>
      <c r="RTN59" s="11"/>
      <c r="RTO59" s="11"/>
      <c r="RTP59" s="11"/>
      <c r="RTQ59" s="11"/>
      <c r="RTR59" s="11"/>
      <c r="RTS59" s="11"/>
      <c r="RTT59" s="11"/>
      <c r="RTU59" s="11"/>
      <c r="RTV59" s="11"/>
      <c r="RTW59" s="11"/>
      <c r="RTX59" s="11"/>
      <c r="RTY59" s="11"/>
      <c r="RTZ59" s="11"/>
      <c r="RUA59" s="11"/>
      <c r="RUB59" s="11"/>
      <c r="RUC59" s="11"/>
      <c r="RUD59" s="11"/>
      <c r="RUE59" s="11"/>
      <c r="RUF59" s="11"/>
      <c r="RUG59" s="11"/>
      <c r="RUH59" s="11"/>
      <c r="RUI59" s="11"/>
      <c r="RUJ59" s="11"/>
      <c r="RUK59" s="11"/>
      <c r="RUL59" s="11"/>
      <c r="RUM59" s="11"/>
      <c r="RUN59" s="11"/>
      <c r="RUO59" s="11"/>
      <c r="RUP59" s="11"/>
      <c r="RUQ59" s="11"/>
      <c r="RUR59" s="11"/>
      <c r="RUS59" s="11"/>
      <c r="RUT59" s="11"/>
      <c r="RUU59" s="11"/>
      <c r="RUV59" s="11"/>
      <c r="RUW59" s="11"/>
      <c r="RUX59" s="11"/>
      <c r="RUY59" s="11"/>
      <c r="RUZ59" s="11"/>
      <c r="RVA59" s="11"/>
      <c r="RVB59" s="11"/>
      <c r="RVC59" s="11"/>
      <c r="RVD59" s="11"/>
      <c r="RVE59" s="11"/>
      <c r="RVF59" s="11"/>
      <c r="RVG59" s="11"/>
      <c r="RVH59" s="11"/>
      <c r="RVI59" s="11"/>
      <c r="RVJ59" s="11"/>
      <c r="RVK59" s="11"/>
      <c r="RVL59" s="11"/>
      <c r="RVM59" s="11"/>
      <c r="RVN59" s="11"/>
      <c r="RVO59" s="11"/>
      <c r="RVP59" s="11"/>
      <c r="RVQ59" s="11"/>
      <c r="RVR59" s="11"/>
      <c r="RVS59" s="11"/>
      <c r="RVT59" s="11"/>
      <c r="RVU59" s="11"/>
      <c r="RVV59" s="11"/>
      <c r="RVW59" s="11"/>
      <c r="RVX59" s="11"/>
      <c r="RVY59" s="11"/>
      <c r="RVZ59" s="11"/>
      <c r="RWA59" s="11"/>
      <c r="RWB59" s="11"/>
      <c r="RWC59" s="11"/>
      <c r="RWD59" s="11"/>
      <c r="RWE59" s="11"/>
      <c r="RWF59" s="11"/>
      <c r="RWG59" s="11"/>
      <c r="RWH59" s="11"/>
      <c r="RWI59" s="11"/>
      <c r="RWJ59" s="11"/>
      <c r="RWK59" s="11"/>
      <c r="RWL59" s="11"/>
      <c r="RWM59" s="11"/>
      <c r="RWN59" s="11"/>
      <c r="RWO59" s="11"/>
      <c r="RWP59" s="11"/>
      <c r="RWQ59" s="11"/>
      <c r="RWR59" s="11"/>
      <c r="RWS59" s="11"/>
      <c r="RWT59" s="11"/>
      <c r="RWU59" s="11"/>
      <c r="RWV59" s="11"/>
      <c r="RWW59" s="11"/>
      <c r="RWX59" s="11"/>
      <c r="RWY59" s="11"/>
      <c r="RWZ59" s="11"/>
      <c r="RXA59" s="11"/>
      <c r="RXB59" s="11"/>
      <c r="RXC59" s="11"/>
      <c r="RXD59" s="11"/>
      <c r="RXE59" s="11"/>
      <c r="RXF59" s="11"/>
      <c r="RXG59" s="11"/>
      <c r="RXH59" s="11"/>
      <c r="RXI59" s="11"/>
      <c r="RXJ59" s="11"/>
      <c r="RXK59" s="11"/>
      <c r="RXL59" s="11"/>
      <c r="RXM59" s="11"/>
      <c r="RXN59" s="11"/>
      <c r="RXO59" s="11"/>
      <c r="RXP59" s="11"/>
      <c r="RXQ59" s="11"/>
      <c r="RXR59" s="11"/>
      <c r="RXS59" s="11"/>
      <c r="RXT59" s="11"/>
      <c r="RXU59" s="11"/>
      <c r="RXV59" s="11"/>
      <c r="RXW59" s="11"/>
      <c r="RXX59" s="11"/>
      <c r="RXY59" s="11"/>
      <c r="RXZ59" s="11"/>
      <c r="RYA59" s="11"/>
      <c r="RYB59" s="11"/>
      <c r="RYC59" s="11"/>
      <c r="RYD59" s="11"/>
      <c r="RYE59" s="11"/>
      <c r="RYF59" s="11"/>
      <c r="RYG59" s="11"/>
      <c r="RYH59" s="11"/>
      <c r="RYI59" s="11"/>
      <c r="RYJ59" s="11"/>
      <c r="RYK59" s="11"/>
      <c r="RYL59" s="11"/>
      <c r="RYM59" s="11"/>
      <c r="RYN59" s="11"/>
      <c r="RYO59" s="11"/>
      <c r="RYP59" s="11"/>
      <c r="RYQ59" s="11"/>
      <c r="RYR59" s="11"/>
      <c r="RYS59" s="11"/>
      <c r="RYT59" s="11"/>
      <c r="RYU59" s="11"/>
      <c r="RYV59" s="11"/>
      <c r="RYW59" s="11"/>
      <c r="RYX59" s="11"/>
      <c r="RYY59" s="11"/>
      <c r="RYZ59" s="11"/>
      <c r="RZA59" s="11"/>
      <c r="RZB59" s="11"/>
      <c r="RZC59" s="11"/>
      <c r="RZD59" s="11"/>
      <c r="RZE59" s="11"/>
      <c r="RZF59" s="11"/>
      <c r="RZG59" s="11"/>
      <c r="RZH59" s="11"/>
      <c r="RZI59" s="11"/>
      <c r="RZJ59" s="11"/>
      <c r="RZK59" s="11"/>
      <c r="RZL59" s="11"/>
      <c r="RZM59" s="11"/>
      <c r="RZN59" s="11"/>
      <c r="RZO59" s="11"/>
      <c r="RZP59" s="11"/>
      <c r="RZQ59" s="11"/>
      <c r="RZR59" s="11"/>
      <c r="RZS59" s="11"/>
      <c r="RZT59" s="11"/>
      <c r="RZU59" s="11"/>
      <c r="RZV59" s="11"/>
      <c r="RZW59" s="11"/>
      <c r="RZX59" s="11"/>
      <c r="RZY59" s="11"/>
      <c r="RZZ59" s="11"/>
      <c r="SAA59" s="11"/>
      <c r="SAB59" s="11"/>
      <c r="SAC59" s="11"/>
      <c r="SAD59" s="11"/>
      <c r="SAE59" s="11"/>
      <c r="SAF59" s="11"/>
      <c r="SAG59" s="11"/>
      <c r="SAH59" s="11"/>
      <c r="SAI59" s="11"/>
      <c r="SAJ59" s="11"/>
      <c r="SAK59" s="11"/>
      <c r="SAL59" s="11"/>
      <c r="SAM59" s="11"/>
      <c r="SAN59" s="11"/>
      <c r="SAO59" s="11"/>
      <c r="SAP59" s="11"/>
      <c r="SAQ59" s="11"/>
      <c r="SAR59" s="11"/>
      <c r="SAS59" s="11"/>
      <c r="SAT59" s="11"/>
      <c r="SAU59" s="11"/>
      <c r="SAV59" s="11"/>
      <c r="SAW59" s="11"/>
      <c r="SAX59" s="11"/>
      <c r="SAY59" s="11"/>
      <c r="SAZ59" s="11"/>
      <c r="SBA59" s="11"/>
      <c r="SBB59" s="11"/>
      <c r="SBC59" s="11"/>
      <c r="SBD59" s="11"/>
      <c r="SBE59" s="11"/>
      <c r="SBF59" s="11"/>
      <c r="SBG59" s="11"/>
      <c r="SBH59" s="11"/>
      <c r="SBI59" s="11"/>
      <c r="SBJ59" s="11"/>
      <c r="SBK59" s="11"/>
      <c r="SBL59" s="11"/>
      <c r="SBM59" s="11"/>
      <c r="SBN59" s="11"/>
      <c r="SBO59" s="11"/>
      <c r="SBP59" s="11"/>
      <c r="SBQ59" s="11"/>
      <c r="SBR59" s="11"/>
      <c r="SBS59" s="11"/>
      <c r="SBT59" s="11"/>
      <c r="SBU59" s="11"/>
      <c r="SBV59" s="11"/>
      <c r="SBW59" s="11"/>
      <c r="SBX59" s="11"/>
      <c r="SBY59" s="11"/>
      <c r="SBZ59" s="11"/>
      <c r="SCA59" s="11"/>
      <c r="SCB59" s="11"/>
      <c r="SCC59" s="11"/>
      <c r="SCD59" s="11"/>
      <c r="SCE59" s="11"/>
      <c r="SCF59" s="11"/>
      <c r="SCG59" s="11"/>
      <c r="SCH59" s="11"/>
      <c r="SCI59" s="11"/>
      <c r="SCJ59" s="11"/>
      <c r="SCK59" s="11"/>
      <c r="SCL59" s="11"/>
      <c r="SCM59" s="11"/>
      <c r="SCN59" s="11"/>
      <c r="SCO59" s="11"/>
      <c r="SCP59" s="11"/>
      <c r="SCQ59" s="11"/>
      <c r="SCR59" s="11"/>
      <c r="SCS59" s="11"/>
      <c r="SCT59" s="11"/>
      <c r="SCU59" s="11"/>
      <c r="SCV59" s="11"/>
      <c r="SCW59" s="11"/>
      <c r="SCX59" s="11"/>
      <c r="SCY59" s="11"/>
      <c r="SCZ59" s="11"/>
      <c r="SDA59" s="11"/>
      <c r="SDB59" s="11"/>
      <c r="SDC59" s="11"/>
      <c r="SDD59" s="11"/>
      <c r="SDE59" s="11"/>
      <c r="SDF59" s="11"/>
      <c r="SDG59" s="11"/>
      <c r="SDH59" s="11"/>
      <c r="SDI59" s="11"/>
      <c r="SDJ59" s="11"/>
      <c r="SDK59" s="11"/>
      <c r="SDL59" s="11"/>
      <c r="SDM59" s="11"/>
      <c r="SDN59" s="11"/>
      <c r="SDO59" s="11"/>
      <c r="SDP59" s="11"/>
      <c r="SDQ59" s="11"/>
      <c r="SDR59" s="11"/>
      <c r="SDS59" s="11"/>
      <c r="SDT59" s="11"/>
      <c r="SDU59" s="11"/>
      <c r="SDV59" s="11"/>
      <c r="SDW59" s="11"/>
      <c r="SDX59" s="11"/>
      <c r="SDY59" s="11"/>
      <c r="SDZ59" s="11"/>
      <c r="SEA59" s="11"/>
      <c r="SEB59" s="11"/>
      <c r="SEC59" s="11"/>
      <c r="SED59" s="11"/>
      <c r="SEE59" s="11"/>
      <c r="SEF59" s="11"/>
      <c r="SEG59" s="11"/>
      <c r="SEH59" s="11"/>
      <c r="SEI59" s="11"/>
      <c r="SEJ59" s="11"/>
      <c r="SEK59" s="11"/>
      <c r="SEL59" s="11"/>
      <c r="SEM59" s="11"/>
      <c r="SEN59" s="11"/>
      <c r="SEO59" s="11"/>
      <c r="SEP59" s="11"/>
      <c r="SEQ59" s="11"/>
      <c r="SER59" s="11"/>
      <c r="SES59" s="11"/>
      <c r="SET59" s="11"/>
      <c r="SEU59" s="11"/>
      <c r="SEV59" s="11"/>
      <c r="SEW59" s="11"/>
      <c r="SEX59" s="11"/>
      <c r="SEY59" s="11"/>
      <c r="SEZ59" s="11"/>
      <c r="SFA59" s="11"/>
      <c r="SFB59" s="11"/>
      <c r="SFC59" s="11"/>
      <c r="SFD59" s="11"/>
      <c r="SFE59" s="11"/>
      <c r="SFF59" s="11"/>
      <c r="SFG59" s="11"/>
      <c r="SFH59" s="11"/>
      <c r="SFI59" s="11"/>
      <c r="SFJ59" s="11"/>
      <c r="SFK59" s="11"/>
      <c r="SFL59" s="11"/>
      <c r="SFM59" s="11"/>
      <c r="SFN59" s="11"/>
      <c r="SFO59" s="11"/>
      <c r="SFP59" s="11"/>
      <c r="SFQ59" s="11"/>
      <c r="SFR59" s="11"/>
      <c r="SFS59" s="11"/>
      <c r="SFT59" s="11"/>
      <c r="SFU59" s="11"/>
      <c r="SFV59" s="11"/>
      <c r="SFW59" s="11"/>
      <c r="SFX59" s="11"/>
      <c r="SFY59" s="11"/>
      <c r="SFZ59" s="11"/>
      <c r="SGA59" s="11"/>
      <c r="SGB59" s="11"/>
      <c r="SGC59" s="11"/>
      <c r="SGD59" s="11"/>
      <c r="SGE59" s="11"/>
      <c r="SGF59" s="11"/>
      <c r="SGG59" s="11"/>
      <c r="SGH59" s="11"/>
      <c r="SGI59" s="11"/>
      <c r="SGJ59" s="11"/>
      <c r="SGK59" s="11"/>
      <c r="SGL59" s="11"/>
      <c r="SGM59" s="11"/>
      <c r="SGN59" s="11"/>
      <c r="SGO59" s="11"/>
      <c r="SGP59" s="11"/>
      <c r="SGQ59" s="11"/>
      <c r="SGR59" s="11"/>
      <c r="SGS59" s="11"/>
      <c r="SGT59" s="11"/>
      <c r="SGU59" s="11"/>
      <c r="SGV59" s="11"/>
      <c r="SGW59" s="11"/>
      <c r="SGX59" s="11"/>
      <c r="SGY59" s="11"/>
      <c r="SGZ59" s="11"/>
      <c r="SHA59" s="11"/>
      <c r="SHB59" s="11"/>
      <c r="SHC59" s="11"/>
      <c r="SHD59" s="11"/>
      <c r="SHE59" s="11"/>
      <c r="SHF59" s="11"/>
      <c r="SHG59" s="11"/>
      <c r="SHH59" s="11"/>
      <c r="SHI59" s="11"/>
      <c r="SHJ59" s="11"/>
      <c r="SHK59" s="11"/>
      <c r="SHL59" s="11"/>
      <c r="SHM59" s="11"/>
      <c r="SHN59" s="11"/>
      <c r="SHO59" s="11"/>
      <c r="SHP59" s="11"/>
      <c r="SHQ59" s="11"/>
      <c r="SHR59" s="11"/>
      <c r="SHS59" s="11"/>
      <c r="SHT59" s="11"/>
      <c r="SHU59" s="11"/>
      <c r="SHV59" s="11"/>
      <c r="SHW59" s="11"/>
      <c r="SHX59" s="11"/>
      <c r="SHY59" s="11"/>
      <c r="SHZ59" s="11"/>
      <c r="SIA59" s="11"/>
      <c r="SIB59" s="11"/>
      <c r="SIC59" s="11"/>
      <c r="SID59" s="11"/>
      <c r="SIE59" s="11"/>
      <c r="SIF59" s="11"/>
      <c r="SIG59" s="11"/>
      <c r="SIH59" s="11"/>
      <c r="SII59" s="11"/>
      <c r="SIJ59" s="11"/>
      <c r="SIK59" s="11"/>
      <c r="SIL59" s="11"/>
      <c r="SIM59" s="11"/>
      <c r="SIN59" s="11"/>
      <c r="SIO59" s="11"/>
      <c r="SIP59" s="11"/>
      <c r="SIQ59" s="11"/>
      <c r="SIR59" s="11"/>
      <c r="SIS59" s="11"/>
      <c r="SIT59" s="11"/>
      <c r="SIU59" s="11"/>
      <c r="SIV59" s="11"/>
      <c r="SIW59" s="11"/>
      <c r="SIX59" s="11"/>
      <c r="SIY59" s="11"/>
      <c r="SIZ59" s="11"/>
      <c r="SJA59" s="11"/>
      <c r="SJB59" s="11"/>
      <c r="SJC59" s="11"/>
      <c r="SJD59" s="11"/>
      <c r="SJE59" s="11"/>
      <c r="SJF59" s="11"/>
      <c r="SJG59" s="11"/>
      <c r="SJH59" s="11"/>
      <c r="SJI59" s="11"/>
      <c r="SJJ59" s="11"/>
      <c r="SJK59" s="11"/>
      <c r="SJL59" s="11"/>
      <c r="SJM59" s="11"/>
      <c r="SJN59" s="11"/>
      <c r="SJO59" s="11"/>
      <c r="SJP59" s="11"/>
      <c r="SJQ59" s="11"/>
      <c r="SJR59" s="11"/>
      <c r="SJS59" s="11"/>
      <c r="SJT59" s="11"/>
      <c r="SJU59" s="11"/>
      <c r="SJV59" s="11"/>
      <c r="SJW59" s="11"/>
      <c r="SJX59" s="11"/>
      <c r="SJY59" s="11"/>
      <c r="SJZ59" s="11"/>
      <c r="SKA59" s="11"/>
      <c r="SKB59" s="11"/>
      <c r="SKC59" s="11"/>
      <c r="SKD59" s="11"/>
      <c r="SKE59" s="11"/>
      <c r="SKF59" s="11"/>
      <c r="SKG59" s="11"/>
      <c r="SKH59" s="11"/>
      <c r="SKI59" s="11"/>
      <c r="SKJ59" s="11"/>
      <c r="SKK59" s="11"/>
      <c r="SKL59" s="11"/>
      <c r="SKM59" s="11"/>
      <c r="SKN59" s="11"/>
      <c r="SKO59" s="11"/>
      <c r="SKP59" s="11"/>
      <c r="SKQ59" s="11"/>
      <c r="SKR59" s="11"/>
      <c r="SKS59" s="11"/>
      <c r="SKT59" s="11"/>
      <c r="SKU59" s="11"/>
      <c r="SKV59" s="11"/>
      <c r="SKW59" s="11"/>
      <c r="SKX59" s="11"/>
      <c r="SKY59" s="11"/>
      <c r="SKZ59" s="11"/>
      <c r="SLA59" s="11"/>
      <c r="SLB59" s="11"/>
      <c r="SLC59" s="11"/>
      <c r="SLD59" s="11"/>
      <c r="SLE59" s="11"/>
      <c r="SLF59" s="11"/>
      <c r="SLG59" s="11"/>
      <c r="SLH59" s="11"/>
      <c r="SLI59" s="11"/>
      <c r="SLJ59" s="11"/>
      <c r="SLK59" s="11"/>
      <c r="SLL59" s="11"/>
      <c r="SLM59" s="11"/>
      <c r="SLN59" s="11"/>
      <c r="SLO59" s="11"/>
      <c r="SLP59" s="11"/>
      <c r="SLQ59" s="11"/>
      <c r="SLR59" s="11"/>
      <c r="SLS59" s="11"/>
      <c r="SLT59" s="11"/>
      <c r="SLU59" s="11"/>
      <c r="SLV59" s="11"/>
      <c r="SLW59" s="11"/>
      <c r="SLX59" s="11"/>
      <c r="SLY59" s="11"/>
      <c r="SLZ59" s="11"/>
      <c r="SMA59" s="11"/>
      <c r="SMB59" s="11"/>
      <c r="SMC59" s="11"/>
      <c r="SMD59" s="11"/>
      <c r="SME59" s="11"/>
      <c r="SMF59" s="11"/>
      <c r="SMG59" s="11"/>
      <c r="SMH59" s="11"/>
      <c r="SMI59" s="11"/>
      <c r="SMJ59" s="11"/>
      <c r="SMK59" s="11"/>
      <c r="SML59" s="11"/>
      <c r="SMM59" s="11"/>
      <c r="SMN59" s="11"/>
      <c r="SMO59" s="11"/>
      <c r="SMP59" s="11"/>
      <c r="SMQ59" s="11"/>
      <c r="SMR59" s="11"/>
      <c r="SMS59" s="11"/>
      <c r="SMT59" s="11"/>
      <c r="SMU59" s="11"/>
      <c r="SMV59" s="11"/>
      <c r="SMW59" s="11"/>
      <c r="SMX59" s="11"/>
      <c r="SMY59" s="11"/>
      <c r="SMZ59" s="11"/>
      <c r="SNA59" s="11"/>
      <c r="SNB59" s="11"/>
      <c r="SNC59" s="11"/>
      <c r="SND59" s="11"/>
      <c r="SNE59" s="11"/>
      <c r="SNF59" s="11"/>
      <c r="SNG59" s="11"/>
      <c r="SNH59" s="11"/>
      <c r="SNI59" s="11"/>
      <c r="SNJ59" s="11"/>
      <c r="SNK59" s="11"/>
      <c r="SNL59" s="11"/>
      <c r="SNM59" s="11"/>
      <c r="SNN59" s="11"/>
      <c r="SNO59" s="11"/>
      <c r="SNP59" s="11"/>
      <c r="SNQ59" s="11"/>
      <c r="SNR59" s="11"/>
      <c r="SNS59" s="11"/>
      <c r="SNT59" s="11"/>
      <c r="SNU59" s="11"/>
      <c r="SNV59" s="11"/>
      <c r="SNW59" s="11"/>
      <c r="SNX59" s="11"/>
      <c r="SNY59" s="11"/>
      <c r="SNZ59" s="11"/>
      <c r="SOA59" s="11"/>
      <c r="SOB59" s="11"/>
      <c r="SOC59" s="11"/>
      <c r="SOD59" s="11"/>
      <c r="SOE59" s="11"/>
      <c r="SOF59" s="11"/>
      <c r="SOG59" s="11"/>
      <c r="SOH59" s="11"/>
      <c r="SOI59" s="11"/>
      <c r="SOJ59" s="11"/>
      <c r="SOK59" s="11"/>
      <c r="SOL59" s="11"/>
      <c r="SOM59" s="11"/>
      <c r="SON59" s="11"/>
      <c r="SOO59" s="11"/>
      <c r="SOP59" s="11"/>
      <c r="SOQ59" s="11"/>
      <c r="SOR59" s="11"/>
      <c r="SOS59" s="11"/>
      <c r="SOT59" s="11"/>
      <c r="SOU59" s="11"/>
      <c r="SOV59" s="11"/>
      <c r="SOW59" s="11"/>
      <c r="SOX59" s="11"/>
      <c r="SOY59" s="11"/>
      <c r="SOZ59" s="11"/>
      <c r="SPA59" s="11"/>
      <c r="SPB59" s="11"/>
      <c r="SPC59" s="11"/>
      <c r="SPD59" s="11"/>
      <c r="SPE59" s="11"/>
      <c r="SPF59" s="11"/>
      <c r="SPG59" s="11"/>
      <c r="SPH59" s="11"/>
      <c r="SPI59" s="11"/>
      <c r="SPJ59" s="11"/>
      <c r="SPK59" s="11"/>
      <c r="SPL59" s="11"/>
      <c r="SPM59" s="11"/>
      <c r="SPN59" s="11"/>
      <c r="SPO59" s="11"/>
      <c r="SPP59" s="11"/>
      <c r="SPQ59" s="11"/>
      <c r="SPR59" s="11"/>
      <c r="SPS59" s="11"/>
      <c r="SPT59" s="11"/>
      <c r="SPU59" s="11"/>
      <c r="SPV59" s="11"/>
      <c r="SPW59" s="11"/>
      <c r="SPX59" s="11"/>
      <c r="SPY59" s="11"/>
      <c r="SPZ59" s="11"/>
      <c r="SQA59" s="11"/>
      <c r="SQB59" s="11"/>
      <c r="SQC59" s="11"/>
      <c r="SQD59" s="11"/>
      <c r="SQE59" s="11"/>
      <c r="SQF59" s="11"/>
      <c r="SQG59" s="11"/>
      <c r="SQH59" s="11"/>
      <c r="SQI59" s="11"/>
      <c r="SQJ59" s="11"/>
      <c r="SQK59" s="11"/>
      <c r="SQL59" s="11"/>
      <c r="SQM59" s="11"/>
      <c r="SQN59" s="11"/>
      <c r="SQO59" s="11"/>
      <c r="SQP59" s="11"/>
      <c r="SQQ59" s="11"/>
      <c r="SQR59" s="11"/>
      <c r="SQS59" s="11"/>
      <c r="SQT59" s="11"/>
      <c r="SQU59" s="11"/>
      <c r="SQV59" s="11"/>
      <c r="SQW59" s="11"/>
      <c r="SQX59" s="11"/>
      <c r="SQY59" s="11"/>
      <c r="SQZ59" s="11"/>
      <c r="SRA59" s="11"/>
      <c r="SRB59" s="11"/>
      <c r="SRC59" s="11"/>
      <c r="SRD59" s="11"/>
      <c r="SRE59" s="11"/>
      <c r="SRF59" s="11"/>
      <c r="SRG59" s="11"/>
      <c r="SRH59" s="11"/>
      <c r="SRI59" s="11"/>
      <c r="SRJ59" s="11"/>
      <c r="SRK59" s="11"/>
      <c r="SRL59" s="11"/>
      <c r="SRM59" s="11"/>
      <c r="SRN59" s="11"/>
      <c r="SRO59" s="11"/>
      <c r="SRP59" s="11"/>
      <c r="SRQ59" s="11"/>
      <c r="SRR59" s="11"/>
      <c r="SRS59" s="11"/>
      <c r="SRT59" s="11"/>
      <c r="SRU59" s="11"/>
      <c r="SRV59" s="11"/>
      <c r="SRW59" s="11"/>
      <c r="SRX59" s="11"/>
      <c r="SRY59" s="11"/>
      <c r="SRZ59" s="11"/>
      <c r="SSA59" s="11"/>
      <c r="SSB59" s="11"/>
      <c r="SSC59" s="11"/>
      <c r="SSD59" s="11"/>
      <c r="SSE59" s="11"/>
      <c r="SSF59" s="11"/>
      <c r="SSG59" s="11"/>
      <c r="SSH59" s="11"/>
      <c r="SSI59" s="11"/>
      <c r="SSJ59" s="11"/>
      <c r="SSK59" s="11"/>
      <c r="SSL59" s="11"/>
      <c r="SSM59" s="11"/>
      <c r="SSN59" s="11"/>
      <c r="SSO59" s="11"/>
      <c r="SSP59" s="11"/>
      <c r="SSQ59" s="11"/>
      <c r="SSR59" s="11"/>
      <c r="SSS59" s="11"/>
      <c r="SST59" s="11"/>
      <c r="SSU59" s="11"/>
      <c r="SSV59" s="11"/>
      <c r="SSW59" s="11"/>
      <c r="SSX59" s="11"/>
      <c r="SSY59" s="11"/>
      <c r="SSZ59" s="11"/>
      <c r="STA59" s="11"/>
      <c r="STB59" s="11"/>
      <c r="STC59" s="11"/>
      <c r="STD59" s="11"/>
      <c r="STE59" s="11"/>
      <c r="STF59" s="11"/>
      <c r="STG59" s="11"/>
      <c r="STH59" s="11"/>
      <c r="STI59" s="11"/>
      <c r="STJ59" s="11"/>
      <c r="STK59" s="11"/>
      <c r="STL59" s="11"/>
      <c r="STM59" s="11"/>
      <c r="STN59" s="11"/>
      <c r="STO59" s="11"/>
      <c r="STP59" s="11"/>
      <c r="STQ59" s="11"/>
      <c r="STR59" s="11"/>
      <c r="STS59" s="11"/>
      <c r="STT59" s="11"/>
      <c r="STU59" s="11"/>
      <c r="STV59" s="11"/>
      <c r="STW59" s="11"/>
      <c r="STX59" s="11"/>
      <c r="STY59" s="11"/>
      <c r="STZ59" s="11"/>
      <c r="SUA59" s="11"/>
      <c r="SUB59" s="11"/>
      <c r="SUC59" s="11"/>
      <c r="SUD59" s="11"/>
      <c r="SUE59" s="11"/>
      <c r="SUF59" s="11"/>
      <c r="SUG59" s="11"/>
      <c r="SUH59" s="11"/>
      <c r="SUI59" s="11"/>
      <c r="SUJ59" s="11"/>
      <c r="SUK59" s="11"/>
      <c r="SUL59" s="11"/>
      <c r="SUM59" s="11"/>
      <c r="SUN59" s="11"/>
      <c r="SUO59" s="11"/>
      <c r="SUP59" s="11"/>
      <c r="SUQ59" s="11"/>
      <c r="SUR59" s="11"/>
      <c r="SUS59" s="11"/>
      <c r="SUT59" s="11"/>
      <c r="SUU59" s="11"/>
      <c r="SUV59" s="11"/>
      <c r="SUW59" s="11"/>
      <c r="SUX59" s="11"/>
      <c r="SUY59" s="11"/>
      <c r="SUZ59" s="11"/>
      <c r="SVA59" s="11"/>
      <c r="SVB59" s="11"/>
      <c r="SVC59" s="11"/>
      <c r="SVD59" s="11"/>
      <c r="SVE59" s="11"/>
      <c r="SVF59" s="11"/>
      <c r="SVG59" s="11"/>
      <c r="SVH59" s="11"/>
      <c r="SVI59" s="11"/>
      <c r="SVJ59" s="11"/>
      <c r="SVK59" s="11"/>
      <c r="SVL59" s="11"/>
      <c r="SVM59" s="11"/>
      <c r="SVN59" s="11"/>
      <c r="SVO59" s="11"/>
      <c r="SVP59" s="11"/>
      <c r="SVQ59" s="11"/>
      <c r="SVR59" s="11"/>
      <c r="SVS59" s="11"/>
      <c r="SVT59" s="11"/>
      <c r="SVU59" s="11"/>
      <c r="SVV59" s="11"/>
      <c r="SVW59" s="11"/>
      <c r="SVX59" s="11"/>
      <c r="SVY59" s="11"/>
      <c r="SVZ59" s="11"/>
      <c r="SWA59" s="11"/>
      <c r="SWB59" s="11"/>
      <c r="SWC59" s="11"/>
      <c r="SWD59" s="11"/>
      <c r="SWE59" s="11"/>
      <c r="SWF59" s="11"/>
      <c r="SWG59" s="11"/>
      <c r="SWH59" s="11"/>
      <c r="SWI59" s="11"/>
      <c r="SWJ59" s="11"/>
      <c r="SWK59" s="11"/>
      <c r="SWL59" s="11"/>
      <c r="SWM59" s="11"/>
      <c r="SWN59" s="11"/>
      <c r="SWO59" s="11"/>
      <c r="SWP59" s="11"/>
      <c r="SWQ59" s="11"/>
      <c r="SWR59" s="11"/>
      <c r="SWS59" s="11"/>
      <c r="SWT59" s="11"/>
      <c r="SWU59" s="11"/>
      <c r="SWV59" s="11"/>
      <c r="SWW59" s="11"/>
      <c r="SWX59" s="11"/>
      <c r="SWY59" s="11"/>
      <c r="SWZ59" s="11"/>
      <c r="SXA59" s="11"/>
      <c r="SXB59" s="11"/>
      <c r="SXC59" s="11"/>
      <c r="SXD59" s="11"/>
      <c r="SXE59" s="11"/>
      <c r="SXF59" s="11"/>
      <c r="SXG59" s="11"/>
      <c r="SXH59" s="11"/>
      <c r="SXI59" s="11"/>
      <c r="SXJ59" s="11"/>
      <c r="SXK59" s="11"/>
      <c r="SXL59" s="11"/>
      <c r="SXM59" s="11"/>
      <c r="SXN59" s="11"/>
      <c r="SXO59" s="11"/>
      <c r="SXP59" s="11"/>
      <c r="SXQ59" s="11"/>
      <c r="SXR59" s="11"/>
      <c r="SXS59" s="11"/>
      <c r="SXT59" s="11"/>
      <c r="SXU59" s="11"/>
      <c r="SXV59" s="11"/>
      <c r="SXW59" s="11"/>
      <c r="SXX59" s="11"/>
      <c r="SXY59" s="11"/>
      <c r="SXZ59" s="11"/>
      <c r="SYA59" s="11"/>
      <c r="SYB59" s="11"/>
      <c r="SYC59" s="11"/>
      <c r="SYD59" s="11"/>
      <c r="SYE59" s="11"/>
      <c r="SYF59" s="11"/>
      <c r="SYG59" s="11"/>
      <c r="SYH59" s="11"/>
      <c r="SYI59" s="11"/>
      <c r="SYJ59" s="11"/>
      <c r="SYK59" s="11"/>
      <c r="SYL59" s="11"/>
      <c r="SYM59" s="11"/>
      <c r="SYN59" s="11"/>
      <c r="SYO59" s="11"/>
      <c r="SYP59" s="11"/>
      <c r="SYQ59" s="11"/>
      <c r="SYR59" s="11"/>
      <c r="SYS59" s="11"/>
      <c r="SYT59" s="11"/>
      <c r="SYU59" s="11"/>
      <c r="SYV59" s="11"/>
      <c r="SYW59" s="11"/>
      <c r="SYX59" s="11"/>
      <c r="SYY59" s="11"/>
      <c r="SYZ59" s="11"/>
      <c r="SZA59" s="11"/>
      <c r="SZB59" s="11"/>
      <c r="SZC59" s="11"/>
      <c r="SZD59" s="11"/>
      <c r="SZE59" s="11"/>
      <c r="SZF59" s="11"/>
      <c r="SZG59" s="11"/>
      <c r="SZH59" s="11"/>
      <c r="SZI59" s="11"/>
      <c r="SZJ59" s="11"/>
      <c r="SZK59" s="11"/>
      <c r="SZL59" s="11"/>
      <c r="SZM59" s="11"/>
      <c r="SZN59" s="11"/>
      <c r="SZO59" s="11"/>
      <c r="SZP59" s="11"/>
      <c r="SZQ59" s="11"/>
      <c r="SZR59" s="11"/>
      <c r="SZS59" s="11"/>
      <c r="SZT59" s="11"/>
      <c r="SZU59" s="11"/>
      <c r="SZV59" s="11"/>
      <c r="SZW59" s="11"/>
      <c r="SZX59" s="11"/>
      <c r="SZY59" s="11"/>
      <c r="SZZ59" s="11"/>
      <c r="TAA59" s="11"/>
      <c r="TAB59" s="11"/>
      <c r="TAC59" s="11"/>
      <c r="TAD59" s="11"/>
      <c r="TAE59" s="11"/>
      <c r="TAF59" s="11"/>
      <c r="TAG59" s="11"/>
      <c r="TAH59" s="11"/>
      <c r="TAI59" s="11"/>
      <c r="TAJ59" s="11"/>
      <c r="TAK59" s="11"/>
      <c r="TAL59" s="11"/>
      <c r="TAM59" s="11"/>
      <c r="TAN59" s="11"/>
      <c r="TAO59" s="11"/>
      <c r="TAP59" s="11"/>
      <c r="TAQ59" s="11"/>
      <c r="TAR59" s="11"/>
      <c r="TAS59" s="11"/>
      <c r="TAT59" s="11"/>
      <c r="TAU59" s="11"/>
      <c r="TAV59" s="11"/>
      <c r="TAW59" s="11"/>
      <c r="TAX59" s="11"/>
      <c r="TAY59" s="11"/>
      <c r="TAZ59" s="11"/>
      <c r="TBA59" s="11"/>
      <c r="TBB59" s="11"/>
      <c r="TBC59" s="11"/>
      <c r="TBD59" s="11"/>
      <c r="TBE59" s="11"/>
      <c r="TBF59" s="11"/>
      <c r="TBG59" s="11"/>
      <c r="TBH59" s="11"/>
      <c r="TBI59" s="11"/>
      <c r="TBJ59" s="11"/>
      <c r="TBK59" s="11"/>
      <c r="TBL59" s="11"/>
      <c r="TBM59" s="11"/>
      <c r="TBN59" s="11"/>
      <c r="TBO59" s="11"/>
      <c r="TBP59" s="11"/>
      <c r="TBQ59" s="11"/>
      <c r="TBR59" s="11"/>
      <c r="TBS59" s="11"/>
      <c r="TBT59" s="11"/>
      <c r="TBU59" s="11"/>
      <c r="TBV59" s="11"/>
      <c r="TBW59" s="11"/>
      <c r="TBX59" s="11"/>
      <c r="TBY59" s="11"/>
      <c r="TBZ59" s="11"/>
      <c r="TCA59" s="11"/>
      <c r="TCB59" s="11"/>
      <c r="TCC59" s="11"/>
      <c r="TCD59" s="11"/>
      <c r="TCE59" s="11"/>
      <c r="TCF59" s="11"/>
      <c r="TCG59" s="11"/>
      <c r="TCH59" s="11"/>
      <c r="TCI59" s="11"/>
      <c r="TCJ59" s="11"/>
      <c r="TCK59" s="11"/>
      <c r="TCL59" s="11"/>
      <c r="TCM59" s="11"/>
      <c r="TCN59" s="11"/>
      <c r="TCO59" s="11"/>
      <c r="TCP59" s="11"/>
      <c r="TCQ59" s="11"/>
      <c r="TCR59" s="11"/>
      <c r="TCS59" s="11"/>
      <c r="TCT59" s="11"/>
      <c r="TCU59" s="11"/>
      <c r="TCV59" s="11"/>
      <c r="TCW59" s="11"/>
      <c r="TCX59" s="11"/>
      <c r="TCY59" s="11"/>
      <c r="TCZ59" s="11"/>
      <c r="TDA59" s="11"/>
      <c r="TDB59" s="11"/>
      <c r="TDC59" s="11"/>
      <c r="TDD59" s="11"/>
      <c r="TDE59" s="11"/>
      <c r="TDF59" s="11"/>
      <c r="TDG59" s="11"/>
      <c r="TDH59" s="11"/>
      <c r="TDI59" s="11"/>
      <c r="TDJ59" s="11"/>
      <c r="TDK59" s="11"/>
      <c r="TDL59" s="11"/>
      <c r="TDM59" s="11"/>
      <c r="TDN59" s="11"/>
      <c r="TDO59" s="11"/>
      <c r="TDP59" s="11"/>
      <c r="TDQ59" s="11"/>
      <c r="TDR59" s="11"/>
      <c r="TDS59" s="11"/>
      <c r="TDT59" s="11"/>
      <c r="TDU59" s="11"/>
      <c r="TDV59" s="11"/>
      <c r="TDW59" s="11"/>
      <c r="TDX59" s="11"/>
      <c r="TDY59" s="11"/>
      <c r="TDZ59" s="11"/>
      <c r="TEA59" s="11"/>
      <c r="TEB59" s="11"/>
      <c r="TEC59" s="11"/>
      <c r="TED59" s="11"/>
      <c r="TEE59" s="11"/>
      <c r="TEF59" s="11"/>
      <c r="TEG59" s="11"/>
      <c r="TEH59" s="11"/>
      <c r="TEI59" s="11"/>
      <c r="TEJ59" s="11"/>
      <c r="TEK59" s="11"/>
      <c r="TEL59" s="11"/>
      <c r="TEM59" s="11"/>
      <c r="TEN59" s="11"/>
      <c r="TEO59" s="11"/>
      <c r="TEP59" s="11"/>
      <c r="TEQ59" s="11"/>
      <c r="TER59" s="11"/>
      <c r="TES59" s="11"/>
      <c r="TET59" s="11"/>
      <c r="TEU59" s="11"/>
      <c r="TEV59" s="11"/>
      <c r="TEW59" s="11"/>
      <c r="TEX59" s="11"/>
      <c r="TEY59" s="11"/>
      <c r="TEZ59" s="11"/>
      <c r="TFA59" s="11"/>
      <c r="TFB59" s="11"/>
      <c r="TFC59" s="11"/>
      <c r="TFD59" s="11"/>
      <c r="TFE59" s="11"/>
      <c r="TFF59" s="11"/>
      <c r="TFG59" s="11"/>
      <c r="TFH59" s="11"/>
      <c r="TFI59" s="11"/>
      <c r="TFJ59" s="11"/>
      <c r="TFK59" s="11"/>
      <c r="TFL59" s="11"/>
      <c r="TFM59" s="11"/>
      <c r="TFN59" s="11"/>
      <c r="TFO59" s="11"/>
      <c r="TFP59" s="11"/>
      <c r="TFQ59" s="11"/>
      <c r="TFR59" s="11"/>
      <c r="TFS59" s="11"/>
      <c r="TFT59" s="11"/>
      <c r="TFU59" s="11"/>
      <c r="TFV59" s="11"/>
      <c r="TFW59" s="11"/>
      <c r="TFX59" s="11"/>
      <c r="TFY59" s="11"/>
      <c r="TFZ59" s="11"/>
      <c r="TGA59" s="11"/>
      <c r="TGB59" s="11"/>
      <c r="TGC59" s="11"/>
      <c r="TGD59" s="11"/>
      <c r="TGE59" s="11"/>
      <c r="TGF59" s="11"/>
      <c r="TGG59" s="11"/>
      <c r="TGH59" s="11"/>
      <c r="TGI59" s="11"/>
      <c r="TGJ59" s="11"/>
      <c r="TGK59" s="11"/>
      <c r="TGL59" s="11"/>
      <c r="TGM59" s="11"/>
      <c r="TGN59" s="11"/>
      <c r="TGO59" s="11"/>
      <c r="TGP59" s="11"/>
      <c r="TGQ59" s="11"/>
      <c r="TGR59" s="11"/>
      <c r="TGS59" s="11"/>
      <c r="TGT59" s="11"/>
      <c r="TGU59" s="11"/>
      <c r="TGV59" s="11"/>
      <c r="TGW59" s="11"/>
      <c r="TGX59" s="11"/>
      <c r="TGY59" s="11"/>
      <c r="TGZ59" s="11"/>
      <c r="THA59" s="11"/>
      <c r="THB59" s="11"/>
      <c r="THC59" s="11"/>
      <c r="THD59" s="11"/>
      <c r="THE59" s="11"/>
      <c r="THF59" s="11"/>
      <c r="THG59" s="11"/>
      <c r="THH59" s="11"/>
      <c r="THI59" s="11"/>
      <c r="THJ59" s="11"/>
      <c r="THK59" s="11"/>
      <c r="THL59" s="11"/>
      <c r="THM59" s="11"/>
      <c r="THN59" s="11"/>
      <c r="THO59" s="11"/>
      <c r="THP59" s="11"/>
      <c r="THQ59" s="11"/>
      <c r="THR59" s="11"/>
      <c r="THS59" s="11"/>
      <c r="THT59" s="11"/>
      <c r="THU59" s="11"/>
      <c r="THV59" s="11"/>
      <c r="THW59" s="11"/>
      <c r="THX59" s="11"/>
      <c r="THY59" s="11"/>
      <c r="THZ59" s="11"/>
      <c r="TIA59" s="11"/>
      <c r="TIB59" s="11"/>
      <c r="TIC59" s="11"/>
      <c r="TID59" s="11"/>
      <c r="TIE59" s="11"/>
      <c r="TIF59" s="11"/>
      <c r="TIG59" s="11"/>
      <c r="TIH59" s="11"/>
      <c r="TII59" s="11"/>
      <c r="TIJ59" s="11"/>
      <c r="TIK59" s="11"/>
      <c r="TIL59" s="11"/>
      <c r="TIM59" s="11"/>
      <c r="TIN59" s="11"/>
      <c r="TIO59" s="11"/>
      <c r="TIP59" s="11"/>
      <c r="TIQ59" s="11"/>
      <c r="TIR59" s="11"/>
      <c r="TIS59" s="11"/>
      <c r="TIT59" s="11"/>
      <c r="TIU59" s="11"/>
      <c r="TIV59" s="11"/>
      <c r="TIW59" s="11"/>
      <c r="TIX59" s="11"/>
      <c r="TIY59" s="11"/>
      <c r="TIZ59" s="11"/>
      <c r="TJA59" s="11"/>
      <c r="TJB59" s="11"/>
      <c r="TJC59" s="11"/>
      <c r="TJD59" s="11"/>
      <c r="TJE59" s="11"/>
      <c r="TJF59" s="11"/>
      <c r="TJG59" s="11"/>
      <c r="TJH59" s="11"/>
      <c r="TJI59" s="11"/>
      <c r="TJJ59" s="11"/>
      <c r="TJK59" s="11"/>
      <c r="TJL59" s="11"/>
      <c r="TJM59" s="11"/>
      <c r="TJN59" s="11"/>
      <c r="TJO59" s="11"/>
      <c r="TJP59" s="11"/>
      <c r="TJQ59" s="11"/>
      <c r="TJR59" s="11"/>
      <c r="TJS59" s="11"/>
      <c r="TJT59" s="11"/>
      <c r="TJU59" s="11"/>
      <c r="TJV59" s="11"/>
      <c r="TJW59" s="11"/>
      <c r="TJX59" s="11"/>
      <c r="TJY59" s="11"/>
      <c r="TJZ59" s="11"/>
      <c r="TKA59" s="11"/>
      <c r="TKB59" s="11"/>
      <c r="TKC59" s="11"/>
      <c r="TKD59" s="11"/>
      <c r="TKE59" s="11"/>
      <c r="TKF59" s="11"/>
      <c r="TKG59" s="11"/>
      <c r="TKH59" s="11"/>
      <c r="TKI59" s="11"/>
      <c r="TKJ59" s="11"/>
      <c r="TKK59" s="11"/>
      <c r="TKL59" s="11"/>
      <c r="TKM59" s="11"/>
      <c r="TKN59" s="11"/>
      <c r="TKO59" s="11"/>
      <c r="TKP59" s="11"/>
      <c r="TKQ59" s="11"/>
      <c r="TKR59" s="11"/>
      <c r="TKS59" s="11"/>
      <c r="TKT59" s="11"/>
      <c r="TKU59" s="11"/>
      <c r="TKV59" s="11"/>
      <c r="TKW59" s="11"/>
      <c r="TKX59" s="11"/>
      <c r="TKY59" s="11"/>
      <c r="TKZ59" s="11"/>
      <c r="TLA59" s="11"/>
      <c r="TLB59" s="11"/>
      <c r="TLC59" s="11"/>
      <c r="TLD59" s="11"/>
      <c r="TLE59" s="11"/>
      <c r="TLF59" s="11"/>
      <c r="TLG59" s="11"/>
      <c r="TLH59" s="11"/>
      <c r="TLI59" s="11"/>
      <c r="TLJ59" s="11"/>
      <c r="TLK59" s="11"/>
      <c r="TLL59" s="11"/>
      <c r="TLM59" s="11"/>
      <c r="TLN59" s="11"/>
      <c r="TLO59" s="11"/>
      <c r="TLP59" s="11"/>
      <c r="TLQ59" s="11"/>
      <c r="TLR59" s="11"/>
      <c r="TLS59" s="11"/>
      <c r="TLT59" s="11"/>
      <c r="TLU59" s="11"/>
      <c r="TLV59" s="11"/>
      <c r="TLW59" s="11"/>
      <c r="TLX59" s="11"/>
      <c r="TLY59" s="11"/>
      <c r="TLZ59" s="11"/>
      <c r="TMA59" s="11"/>
      <c r="TMB59" s="11"/>
      <c r="TMC59" s="11"/>
      <c r="TMD59" s="11"/>
      <c r="TME59" s="11"/>
      <c r="TMF59" s="11"/>
      <c r="TMG59" s="11"/>
      <c r="TMH59" s="11"/>
      <c r="TMI59" s="11"/>
      <c r="TMJ59" s="11"/>
      <c r="TMK59" s="11"/>
      <c r="TML59" s="11"/>
      <c r="TMM59" s="11"/>
      <c r="TMN59" s="11"/>
      <c r="TMO59" s="11"/>
      <c r="TMP59" s="11"/>
      <c r="TMQ59" s="11"/>
      <c r="TMR59" s="11"/>
      <c r="TMS59" s="11"/>
      <c r="TMT59" s="11"/>
      <c r="TMU59" s="11"/>
      <c r="TMV59" s="11"/>
      <c r="TMW59" s="11"/>
      <c r="TMX59" s="11"/>
      <c r="TMY59" s="11"/>
      <c r="TMZ59" s="11"/>
      <c r="TNA59" s="11"/>
      <c r="TNB59" s="11"/>
      <c r="TNC59" s="11"/>
      <c r="TND59" s="11"/>
      <c r="TNE59" s="11"/>
      <c r="TNF59" s="11"/>
      <c r="TNG59" s="11"/>
      <c r="TNH59" s="11"/>
      <c r="TNI59" s="11"/>
      <c r="TNJ59" s="11"/>
      <c r="TNK59" s="11"/>
      <c r="TNL59" s="11"/>
      <c r="TNM59" s="11"/>
      <c r="TNN59" s="11"/>
      <c r="TNO59" s="11"/>
      <c r="TNP59" s="11"/>
      <c r="TNQ59" s="11"/>
      <c r="TNR59" s="11"/>
      <c r="TNS59" s="11"/>
      <c r="TNT59" s="11"/>
      <c r="TNU59" s="11"/>
      <c r="TNV59" s="11"/>
      <c r="TNW59" s="11"/>
      <c r="TNX59" s="11"/>
      <c r="TNY59" s="11"/>
      <c r="TNZ59" s="11"/>
      <c r="TOA59" s="11"/>
      <c r="TOB59" s="11"/>
      <c r="TOC59" s="11"/>
      <c r="TOD59" s="11"/>
      <c r="TOE59" s="11"/>
      <c r="TOF59" s="11"/>
      <c r="TOG59" s="11"/>
      <c r="TOH59" s="11"/>
      <c r="TOI59" s="11"/>
      <c r="TOJ59" s="11"/>
      <c r="TOK59" s="11"/>
      <c r="TOL59" s="11"/>
      <c r="TOM59" s="11"/>
      <c r="TON59" s="11"/>
      <c r="TOO59" s="11"/>
      <c r="TOP59" s="11"/>
      <c r="TOQ59" s="11"/>
      <c r="TOR59" s="11"/>
      <c r="TOS59" s="11"/>
      <c r="TOT59" s="11"/>
      <c r="TOU59" s="11"/>
      <c r="TOV59" s="11"/>
      <c r="TOW59" s="11"/>
      <c r="TOX59" s="11"/>
      <c r="TOY59" s="11"/>
      <c r="TOZ59" s="11"/>
      <c r="TPA59" s="11"/>
      <c r="TPB59" s="11"/>
      <c r="TPC59" s="11"/>
      <c r="TPD59" s="11"/>
      <c r="TPE59" s="11"/>
      <c r="TPF59" s="11"/>
      <c r="TPG59" s="11"/>
      <c r="TPH59" s="11"/>
      <c r="TPI59" s="11"/>
      <c r="TPJ59" s="11"/>
      <c r="TPK59" s="11"/>
      <c r="TPL59" s="11"/>
      <c r="TPM59" s="11"/>
      <c r="TPN59" s="11"/>
      <c r="TPO59" s="11"/>
      <c r="TPP59" s="11"/>
      <c r="TPQ59" s="11"/>
      <c r="TPR59" s="11"/>
      <c r="TPS59" s="11"/>
      <c r="TPT59" s="11"/>
      <c r="TPU59" s="11"/>
      <c r="TPV59" s="11"/>
      <c r="TPW59" s="11"/>
      <c r="TPX59" s="11"/>
      <c r="TPY59" s="11"/>
      <c r="TPZ59" s="11"/>
      <c r="TQA59" s="11"/>
      <c r="TQB59" s="11"/>
      <c r="TQC59" s="11"/>
      <c r="TQD59" s="11"/>
      <c r="TQE59" s="11"/>
      <c r="TQF59" s="11"/>
      <c r="TQG59" s="11"/>
      <c r="TQH59" s="11"/>
      <c r="TQI59" s="11"/>
      <c r="TQJ59" s="11"/>
      <c r="TQK59" s="11"/>
      <c r="TQL59" s="11"/>
      <c r="TQM59" s="11"/>
      <c r="TQN59" s="11"/>
      <c r="TQO59" s="11"/>
      <c r="TQP59" s="11"/>
      <c r="TQQ59" s="11"/>
      <c r="TQR59" s="11"/>
      <c r="TQS59" s="11"/>
      <c r="TQT59" s="11"/>
      <c r="TQU59" s="11"/>
      <c r="TQV59" s="11"/>
      <c r="TQW59" s="11"/>
      <c r="TQX59" s="11"/>
      <c r="TQY59" s="11"/>
      <c r="TQZ59" s="11"/>
      <c r="TRA59" s="11"/>
      <c r="TRB59" s="11"/>
      <c r="TRC59" s="11"/>
      <c r="TRD59" s="11"/>
      <c r="TRE59" s="11"/>
      <c r="TRF59" s="11"/>
      <c r="TRG59" s="11"/>
      <c r="TRH59" s="11"/>
      <c r="TRI59" s="11"/>
      <c r="TRJ59" s="11"/>
      <c r="TRK59" s="11"/>
      <c r="TRL59" s="11"/>
      <c r="TRM59" s="11"/>
      <c r="TRN59" s="11"/>
      <c r="TRO59" s="11"/>
      <c r="TRP59" s="11"/>
      <c r="TRQ59" s="11"/>
      <c r="TRR59" s="11"/>
      <c r="TRS59" s="11"/>
      <c r="TRT59" s="11"/>
      <c r="TRU59" s="11"/>
      <c r="TRV59" s="11"/>
      <c r="TRW59" s="11"/>
      <c r="TRX59" s="11"/>
      <c r="TRY59" s="11"/>
      <c r="TRZ59" s="11"/>
      <c r="TSA59" s="11"/>
      <c r="TSB59" s="11"/>
      <c r="TSC59" s="11"/>
      <c r="TSD59" s="11"/>
      <c r="TSE59" s="11"/>
      <c r="TSF59" s="11"/>
      <c r="TSG59" s="11"/>
      <c r="TSH59" s="11"/>
      <c r="TSI59" s="11"/>
      <c r="TSJ59" s="11"/>
      <c r="TSK59" s="11"/>
      <c r="TSL59" s="11"/>
      <c r="TSM59" s="11"/>
      <c r="TSN59" s="11"/>
      <c r="TSO59" s="11"/>
      <c r="TSP59" s="11"/>
      <c r="TSQ59" s="11"/>
      <c r="TSR59" s="11"/>
      <c r="TSS59" s="11"/>
      <c r="TST59" s="11"/>
      <c r="TSU59" s="11"/>
      <c r="TSV59" s="11"/>
      <c r="TSW59" s="11"/>
      <c r="TSX59" s="11"/>
      <c r="TSY59" s="11"/>
      <c r="TSZ59" s="11"/>
      <c r="TTA59" s="11"/>
      <c r="TTB59" s="11"/>
      <c r="TTC59" s="11"/>
      <c r="TTD59" s="11"/>
      <c r="TTE59" s="11"/>
      <c r="TTF59" s="11"/>
      <c r="TTG59" s="11"/>
      <c r="TTH59" s="11"/>
      <c r="TTI59" s="11"/>
      <c r="TTJ59" s="11"/>
      <c r="TTK59" s="11"/>
      <c r="TTL59" s="11"/>
      <c r="TTM59" s="11"/>
      <c r="TTN59" s="11"/>
      <c r="TTO59" s="11"/>
      <c r="TTP59" s="11"/>
      <c r="TTQ59" s="11"/>
      <c r="TTR59" s="11"/>
      <c r="TTS59" s="11"/>
      <c r="TTT59" s="11"/>
      <c r="TTU59" s="11"/>
      <c r="TTV59" s="11"/>
      <c r="TTW59" s="11"/>
      <c r="TTX59" s="11"/>
      <c r="TTY59" s="11"/>
      <c r="TTZ59" s="11"/>
      <c r="TUA59" s="11"/>
      <c r="TUB59" s="11"/>
      <c r="TUC59" s="11"/>
      <c r="TUD59" s="11"/>
      <c r="TUE59" s="11"/>
      <c r="TUF59" s="11"/>
      <c r="TUG59" s="11"/>
      <c r="TUH59" s="11"/>
      <c r="TUI59" s="11"/>
      <c r="TUJ59" s="11"/>
      <c r="TUK59" s="11"/>
      <c r="TUL59" s="11"/>
      <c r="TUM59" s="11"/>
      <c r="TUN59" s="11"/>
      <c r="TUO59" s="11"/>
      <c r="TUP59" s="11"/>
      <c r="TUQ59" s="11"/>
      <c r="TUR59" s="11"/>
      <c r="TUS59" s="11"/>
      <c r="TUT59" s="11"/>
      <c r="TUU59" s="11"/>
      <c r="TUV59" s="11"/>
      <c r="TUW59" s="11"/>
      <c r="TUX59" s="11"/>
      <c r="TUY59" s="11"/>
      <c r="TUZ59" s="11"/>
      <c r="TVA59" s="11"/>
      <c r="TVB59" s="11"/>
      <c r="TVC59" s="11"/>
      <c r="TVD59" s="11"/>
      <c r="TVE59" s="11"/>
      <c r="TVF59" s="11"/>
      <c r="TVG59" s="11"/>
      <c r="TVH59" s="11"/>
      <c r="TVI59" s="11"/>
      <c r="TVJ59" s="11"/>
      <c r="TVK59" s="11"/>
      <c r="TVL59" s="11"/>
      <c r="TVM59" s="11"/>
      <c r="TVN59" s="11"/>
      <c r="TVO59" s="11"/>
      <c r="TVP59" s="11"/>
      <c r="TVQ59" s="11"/>
      <c r="TVR59" s="11"/>
      <c r="TVS59" s="11"/>
      <c r="TVT59" s="11"/>
      <c r="TVU59" s="11"/>
      <c r="TVV59" s="11"/>
      <c r="TVW59" s="11"/>
      <c r="TVX59" s="11"/>
      <c r="TVY59" s="11"/>
      <c r="TVZ59" s="11"/>
      <c r="TWA59" s="11"/>
      <c r="TWB59" s="11"/>
      <c r="TWC59" s="11"/>
      <c r="TWD59" s="11"/>
      <c r="TWE59" s="11"/>
      <c r="TWF59" s="11"/>
      <c r="TWG59" s="11"/>
      <c r="TWH59" s="11"/>
      <c r="TWI59" s="11"/>
      <c r="TWJ59" s="11"/>
      <c r="TWK59" s="11"/>
      <c r="TWL59" s="11"/>
      <c r="TWM59" s="11"/>
      <c r="TWN59" s="11"/>
      <c r="TWO59" s="11"/>
      <c r="TWP59" s="11"/>
      <c r="TWQ59" s="11"/>
      <c r="TWR59" s="11"/>
      <c r="TWS59" s="11"/>
      <c r="TWT59" s="11"/>
      <c r="TWU59" s="11"/>
      <c r="TWV59" s="11"/>
      <c r="TWW59" s="11"/>
      <c r="TWX59" s="11"/>
      <c r="TWY59" s="11"/>
      <c r="TWZ59" s="11"/>
      <c r="TXA59" s="11"/>
      <c r="TXB59" s="11"/>
      <c r="TXC59" s="11"/>
      <c r="TXD59" s="11"/>
      <c r="TXE59" s="11"/>
      <c r="TXF59" s="11"/>
      <c r="TXG59" s="11"/>
      <c r="TXH59" s="11"/>
      <c r="TXI59" s="11"/>
      <c r="TXJ59" s="11"/>
      <c r="TXK59" s="11"/>
      <c r="TXL59" s="11"/>
      <c r="TXM59" s="11"/>
      <c r="TXN59" s="11"/>
      <c r="TXO59" s="11"/>
      <c r="TXP59" s="11"/>
      <c r="TXQ59" s="11"/>
      <c r="TXR59" s="11"/>
      <c r="TXS59" s="11"/>
      <c r="TXT59" s="11"/>
      <c r="TXU59" s="11"/>
      <c r="TXV59" s="11"/>
      <c r="TXW59" s="11"/>
      <c r="TXX59" s="11"/>
      <c r="TXY59" s="11"/>
      <c r="TXZ59" s="11"/>
      <c r="TYA59" s="11"/>
      <c r="TYB59" s="11"/>
      <c r="TYC59" s="11"/>
      <c r="TYD59" s="11"/>
      <c r="TYE59" s="11"/>
      <c r="TYF59" s="11"/>
      <c r="TYG59" s="11"/>
      <c r="TYH59" s="11"/>
      <c r="TYI59" s="11"/>
      <c r="TYJ59" s="11"/>
      <c r="TYK59" s="11"/>
      <c r="TYL59" s="11"/>
      <c r="TYM59" s="11"/>
      <c r="TYN59" s="11"/>
      <c r="TYO59" s="11"/>
      <c r="TYP59" s="11"/>
      <c r="TYQ59" s="11"/>
      <c r="TYR59" s="11"/>
      <c r="TYS59" s="11"/>
      <c r="TYT59" s="11"/>
      <c r="TYU59" s="11"/>
      <c r="TYV59" s="11"/>
      <c r="TYW59" s="11"/>
      <c r="TYX59" s="11"/>
      <c r="TYY59" s="11"/>
      <c r="TYZ59" s="11"/>
      <c r="TZA59" s="11"/>
      <c r="TZB59" s="11"/>
      <c r="TZC59" s="11"/>
      <c r="TZD59" s="11"/>
      <c r="TZE59" s="11"/>
      <c r="TZF59" s="11"/>
      <c r="TZG59" s="11"/>
      <c r="TZH59" s="11"/>
      <c r="TZI59" s="11"/>
      <c r="TZJ59" s="11"/>
      <c r="TZK59" s="11"/>
      <c r="TZL59" s="11"/>
      <c r="TZM59" s="11"/>
      <c r="TZN59" s="11"/>
      <c r="TZO59" s="11"/>
      <c r="TZP59" s="11"/>
      <c r="TZQ59" s="11"/>
      <c r="TZR59" s="11"/>
      <c r="TZS59" s="11"/>
      <c r="TZT59" s="11"/>
      <c r="TZU59" s="11"/>
      <c r="TZV59" s="11"/>
      <c r="TZW59" s="11"/>
      <c r="TZX59" s="11"/>
      <c r="TZY59" s="11"/>
      <c r="TZZ59" s="11"/>
      <c r="UAA59" s="11"/>
      <c r="UAB59" s="11"/>
      <c r="UAC59" s="11"/>
      <c r="UAD59" s="11"/>
      <c r="UAE59" s="11"/>
      <c r="UAF59" s="11"/>
      <c r="UAG59" s="11"/>
      <c r="UAH59" s="11"/>
      <c r="UAI59" s="11"/>
      <c r="UAJ59" s="11"/>
      <c r="UAK59" s="11"/>
      <c r="UAL59" s="11"/>
      <c r="UAM59" s="11"/>
      <c r="UAN59" s="11"/>
      <c r="UAO59" s="11"/>
      <c r="UAP59" s="11"/>
      <c r="UAQ59" s="11"/>
      <c r="UAR59" s="11"/>
      <c r="UAS59" s="11"/>
      <c r="UAT59" s="11"/>
      <c r="UAU59" s="11"/>
      <c r="UAV59" s="11"/>
      <c r="UAW59" s="11"/>
      <c r="UAX59" s="11"/>
      <c r="UAY59" s="11"/>
      <c r="UAZ59" s="11"/>
      <c r="UBA59" s="11"/>
      <c r="UBB59" s="11"/>
      <c r="UBC59" s="11"/>
      <c r="UBD59" s="11"/>
      <c r="UBE59" s="11"/>
      <c r="UBF59" s="11"/>
      <c r="UBG59" s="11"/>
      <c r="UBH59" s="11"/>
      <c r="UBI59" s="11"/>
      <c r="UBJ59" s="11"/>
      <c r="UBK59" s="11"/>
      <c r="UBL59" s="11"/>
      <c r="UBM59" s="11"/>
      <c r="UBN59" s="11"/>
      <c r="UBO59" s="11"/>
      <c r="UBP59" s="11"/>
      <c r="UBQ59" s="11"/>
      <c r="UBR59" s="11"/>
      <c r="UBS59" s="11"/>
      <c r="UBT59" s="11"/>
      <c r="UBU59" s="11"/>
      <c r="UBV59" s="11"/>
      <c r="UBW59" s="11"/>
      <c r="UBX59" s="11"/>
      <c r="UBY59" s="11"/>
      <c r="UBZ59" s="11"/>
      <c r="UCA59" s="11"/>
      <c r="UCB59" s="11"/>
      <c r="UCC59" s="11"/>
      <c r="UCD59" s="11"/>
      <c r="UCE59" s="11"/>
      <c r="UCF59" s="11"/>
      <c r="UCG59" s="11"/>
      <c r="UCH59" s="11"/>
      <c r="UCI59" s="11"/>
      <c r="UCJ59" s="11"/>
      <c r="UCK59" s="11"/>
      <c r="UCL59" s="11"/>
      <c r="UCM59" s="11"/>
      <c r="UCN59" s="11"/>
      <c r="UCO59" s="11"/>
      <c r="UCP59" s="11"/>
      <c r="UCQ59" s="11"/>
      <c r="UCR59" s="11"/>
      <c r="UCS59" s="11"/>
      <c r="UCT59" s="11"/>
      <c r="UCU59" s="11"/>
      <c r="UCV59" s="11"/>
      <c r="UCW59" s="11"/>
      <c r="UCX59" s="11"/>
      <c r="UCY59" s="11"/>
      <c r="UCZ59" s="11"/>
      <c r="UDA59" s="11"/>
      <c r="UDB59" s="11"/>
      <c r="UDC59" s="11"/>
      <c r="UDD59" s="11"/>
      <c r="UDE59" s="11"/>
      <c r="UDF59" s="11"/>
      <c r="UDG59" s="11"/>
      <c r="UDH59" s="11"/>
      <c r="UDI59" s="11"/>
      <c r="UDJ59" s="11"/>
      <c r="UDK59" s="11"/>
      <c r="UDL59" s="11"/>
      <c r="UDM59" s="11"/>
      <c r="UDN59" s="11"/>
      <c r="UDO59" s="11"/>
      <c r="UDP59" s="11"/>
      <c r="UDQ59" s="11"/>
      <c r="UDR59" s="11"/>
      <c r="UDS59" s="11"/>
      <c r="UDT59" s="11"/>
      <c r="UDU59" s="11"/>
      <c r="UDV59" s="11"/>
      <c r="UDW59" s="11"/>
      <c r="UDX59" s="11"/>
      <c r="UDY59" s="11"/>
      <c r="UDZ59" s="11"/>
      <c r="UEA59" s="11"/>
      <c r="UEB59" s="11"/>
      <c r="UEC59" s="11"/>
      <c r="UED59" s="11"/>
      <c r="UEE59" s="11"/>
      <c r="UEF59" s="11"/>
      <c r="UEG59" s="11"/>
      <c r="UEH59" s="11"/>
      <c r="UEI59" s="11"/>
      <c r="UEJ59" s="11"/>
      <c r="UEK59" s="11"/>
      <c r="UEL59" s="11"/>
      <c r="UEM59" s="11"/>
      <c r="UEN59" s="11"/>
      <c r="UEO59" s="11"/>
      <c r="UEP59" s="11"/>
      <c r="UEQ59" s="11"/>
      <c r="UER59" s="11"/>
      <c r="UES59" s="11"/>
      <c r="UET59" s="11"/>
      <c r="UEU59" s="11"/>
      <c r="UEV59" s="11"/>
      <c r="UEW59" s="11"/>
      <c r="UEX59" s="11"/>
      <c r="UEY59" s="11"/>
      <c r="UEZ59" s="11"/>
      <c r="UFA59" s="11"/>
      <c r="UFB59" s="11"/>
      <c r="UFC59" s="11"/>
      <c r="UFD59" s="11"/>
      <c r="UFE59" s="11"/>
      <c r="UFF59" s="11"/>
      <c r="UFG59" s="11"/>
      <c r="UFH59" s="11"/>
      <c r="UFI59" s="11"/>
      <c r="UFJ59" s="11"/>
      <c r="UFK59" s="11"/>
      <c r="UFL59" s="11"/>
      <c r="UFM59" s="11"/>
      <c r="UFN59" s="11"/>
      <c r="UFO59" s="11"/>
      <c r="UFP59" s="11"/>
      <c r="UFQ59" s="11"/>
      <c r="UFR59" s="11"/>
      <c r="UFS59" s="11"/>
      <c r="UFT59" s="11"/>
      <c r="UFU59" s="11"/>
      <c r="UFV59" s="11"/>
      <c r="UFW59" s="11"/>
      <c r="UFX59" s="11"/>
      <c r="UFY59" s="11"/>
      <c r="UFZ59" s="11"/>
      <c r="UGA59" s="11"/>
      <c r="UGB59" s="11"/>
      <c r="UGC59" s="11"/>
      <c r="UGD59" s="11"/>
      <c r="UGE59" s="11"/>
      <c r="UGF59" s="11"/>
      <c r="UGG59" s="11"/>
      <c r="UGH59" s="11"/>
      <c r="UGI59" s="11"/>
      <c r="UGJ59" s="11"/>
      <c r="UGK59" s="11"/>
      <c r="UGL59" s="11"/>
      <c r="UGM59" s="11"/>
      <c r="UGN59" s="11"/>
      <c r="UGO59" s="11"/>
      <c r="UGP59" s="11"/>
      <c r="UGQ59" s="11"/>
      <c r="UGR59" s="11"/>
      <c r="UGS59" s="11"/>
      <c r="UGT59" s="11"/>
      <c r="UGU59" s="11"/>
      <c r="UGV59" s="11"/>
      <c r="UGW59" s="11"/>
      <c r="UGX59" s="11"/>
      <c r="UGY59" s="11"/>
      <c r="UGZ59" s="11"/>
      <c r="UHA59" s="11"/>
      <c r="UHB59" s="11"/>
      <c r="UHC59" s="11"/>
      <c r="UHD59" s="11"/>
      <c r="UHE59" s="11"/>
      <c r="UHF59" s="11"/>
      <c r="UHG59" s="11"/>
      <c r="UHH59" s="11"/>
      <c r="UHI59" s="11"/>
      <c r="UHJ59" s="11"/>
      <c r="UHK59" s="11"/>
      <c r="UHL59" s="11"/>
      <c r="UHM59" s="11"/>
      <c r="UHN59" s="11"/>
      <c r="UHO59" s="11"/>
      <c r="UHP59" s="11"/>
      <c r="UHQ59" s="11"/>
      <c r="UHR59" s="11"/>
      <c r="UHS59" s="11"/>
      <c r="UHT59" s="11"/>
      <c r="UHU59" s="11"/>
      <c r="UHV59" s="11"/>
      <c r="UHW59" s="11"/>
      <c r="UHX59" s="11"/>
      <c r="UHY59" s="11"/>
      <c r="UHZ59" s="11"/>
      <c r="UIA59" s="11"/>
      <c r="UIB59" s="11"/>
      <c r="UIC59" s="11"/>
      <c r="UID59" s="11"/>
      <c r="UIE59" s="11"/>
      <c r="UIF59" s="11"/>
      <c r="UIG59" s="11"/>
      <c r="UIH59" s="11"/>
      <c r="UII59" s="11"/>
      <c r="UIJ59" s="11"/>
      <c r="UIK59" s="11"/>
      <c r="UIL59" s="11"/>
      <c r="UIM59" s="11"/>
      <c r="UIN59" s="11"/>
      <c r="UIO59" s="11"/>
      <c r="UIP59" s="11"/>
      <c r="UIQ59" s="11"/>
      <c r="UIR59" s="11"/>
      <c r="UIS59" s="11"/>
      <c r="UIT59" s="11"/>
      <c r="UIU59" s="11"/>
      <c r="UIV59" s="11"/>
      <c r="UIW59" s="11"/>
      <c r="UIX59" s="11"/>
      <c r="UIY59" s="11"/>
      <c r="UIZ59" s="11"/>
      <c r="UJA59" s="11"/>
      <c r="UJB59" s="11"/>
      <c r="UJC59" s="11"/>
      <c r="UJD59" s="11"/>
      <c r="UJE59" s="11"/>
      <c r="UJF59" s="11"/>
      <c r="UJG59" s="11"/>
      <c r="UJH59" s="11"/>
      <c r="UJI59" s="11"/>
      <c r="UJJ59" s="11"/>
      <c r="UJK59" s="11"/>
      <c r="UJL59" s="11"/>
      <c r="UJM59" s="11"/>
      <c r="UJN59" s="11"/>
      <c r="UJO59" s="11"/>
      <c r="UJP59" s="11"/>
      <c r="UJQ59" s="11"/>
      <c r="UJR59" s="11"/>
      <c r="UJS59" s="11"/>
      <c r="UJT59" s="11"/>
      <c r="UJU59" s="11"/>
      <c r="UJV59" s="11"/>
      <c r="UJW59" s="11"/>
      <c r="UJX59" s="11"/>
      <c r="UJY59" s="11"/>
      <c r="UJZ59" s="11"/>
      <c r="UKA59" s="11"/>
      <c r="UKB59" s="11"/>
      <c r="UKC59" s="11"/>
      <c r="UKD59" s="11"/>
      <c r="UKE59" s="11"/>
      <c r="UKF59" s="11"/>
      <c r="UKG59" s="11"/>
      <c r="UKH59" s="11"/>
      <c r="UKI59" s="11"/>
      <c r="UKJ59" s="11"/>
      <c r="UKK59" s="11"/>
      <c r="UKL59" s="11"/>
      <c r="UKM59" s="11"/>
      <c r="UKN59" s="11"/>
      <c r="UKO59" s="11"/>
      <c r="UKP59" s="11"/>
      <c r="UKQ59" s="11"/>
      <c r="UKR59" s="11"/>
      <c r="UKS59" s="11"/>
      <c r="UKT59" s="11"/>
      <c r="UKU59" s="11"/>
      <c r="UKV59" s="11"/>
      <c r="UKW59" s="11"/>
      <c r="UKX59" s="11"/>
      <c r="UKY59" s="11"/>
      <c r="UKZ59" s="11"/>
      <c r="ULA59" s="11"/>
      <c r="ULB59" s="11"/>
      <c r="ULC59" s="11"/>
      <c r="ULD59" s="11"/>
      <c r="ULE59" s="11"/>
      <c r="ULF59" s="11"/>
      <c r="ULG59" s="11"/>
      <c r="ULH59" s="11"/>
      <c r="ULI59" s="11"/>
      <c r="ULJ59" s="11"/>
      <c r="ULK59" s="11"/>
      <c r="ULL59" s="11"/>
      <c r="ULM59" s="11"/>
      <c r="ULN59" s="11"/>
      <c r="ULO59" s="11"/>
      <c r="ULP59" s="11"/>
      <c r="ULQ59" s="11"/>
      <c r="ULR59" s="11"/>
      <c r="ULS59" s="11"/>
      <c r="ULT59" s="11"/>
      <c r="ULU59" s="11"/>
      <c r="ULV59" s="11"/>
      <c r="ULW59" s="11"/>
      <c r="ULX59" s="11"/>
      <c r="ULY59" s="11"/>
      <c r="ULZ59" s="11"/>
      <c r="UMA59" s="11"/>
      <c r="UMB59" s="11"/>
      <c r="UMC59" s="11"/>
      <c r="UMD59" s="11"/>
      <c r="UME59" s="11"/>
      <c r="UMF59" s="11"/>
      <c r="UMG59" s="11"/>
      <c r="UMH59" s="11"/>
      <c r="UMI59" s="11"/>
      <c r="UMJ59" s="11"/>
      <c r="UMK59" s="11"/>
      <c r="UML59" s="11"/>
      <c r="UMM59" s="11"/>
      <c r="UMN59" s="11"/>
      <c r="UMO59" s="11"/>
      <c r="UMP59" s="11"/>
      <c r="UMQ59" s="11"/>
      <c r="UMR59" s="11"/>
      <c r="UMS59" s="11"/>
      <c r="UMT59" s="11"/>
      <c r="UMU59" s="11"/>
      <c r="UMV59" s="11"/>
      <c r="UMW59" s="11"/>
      <c r="UMX59" s="11"/>
      <c r="UMY59" s="11"/>
      <c r="UMZ59" s="11"/>
      <c r="UNA59" s="11"/>
      <c r="UNB59" s="11"/>
      <c r="UNC59" s="11"/>
      <c r="UND59" s="11"/>
      <c r="UNE59" s="11"/>
      <c r="UNF59" s="11"/>
      <c r="UNG59" s="11"/>
      <c r="UNH59" s="11"/>
      <c r="UNI59" s="11"/>
      <c r="UNJ59" s="11"/>
      <c r="UNK59" s="11"/>
      <c r="UNL59" s="11"/>
      <c r="UNM59" s="11"/>
      <c r="UNN59" s="11"/>
      <c r="UNO59" s="11"/>
      <c r="UNP59" s="11"/>
      <c r="UNQ59" s="11"/>
      <c r="UNR59" s="11"/>
      <c r="UNS59" s="11"/>
      <c r="UNT59" s="11"/>
      <c r="UNU59" s="11"/>
      <c r="UNV59" s="11"/>
      <c r="UNW59" s="11"/>
      <c r="UNX59" s="11"/>
      <c r="UNY59" s="11"/>
      <c r="UNZ59" s="11"/>
      <c r="UOA59" s="11"/>
      <c r="UOB59" s="11"/>
      <c r="UOC59" s="11"/>
      <c r="UOD59" s="11"/>
      <c r="UOE59" s="11"/>
      <c r="UOF59" s="11"/>
      <c r="UOG59" s="11"/>
      <c r="UOH59" s="11"/>
      <c r="UOI59" s="11"/>
      <c r="UOJ59" s="11"/>
      <c r="UOK59" s="11"/>
      <c r="UOL59" s="11"/>
      <c r="UOM59" s="11"/>
      <c r="UON59" s="11"/>
      <c r="UOO59" s="11"/>
      <c r="UOP59" s="11"/>
      <c r="UOQ59" s="11"/>
      <c r="UOR59" s="11"/>
      <c r="UOS59" s="11"/>
      <c r="UOT59" s="11"/>
      <c r="UOU59" s="11"/>
      <c r="UOV59" s="11"/>
      <c r="UOW59" s="11"/>
      <c r="UOX59" s="11"/>
      <c r="UOY59" s="11"/>
      <c r="UOZ59" s="11"/>
      <c r="UPA59" s="11"/>
      <c r="UPB59" s="11"/>
      <c r="UPC59" s="11"/>
      <c r="UPD59" s="11"/>
      <c r="UPE59" s="11"/>
      <c r="UPF59" s="11"/>
      <c r="UPG59" s="11"/>
      <c r="UPH59" s="11"/>
      <c r="UPI59" s="11"/>
      <c r="UPJ59" s="11"/>
      <c r="UPK59" s="11"/>
      <c r="UPL59" s="11"/>
      <c r="UPM59" s="11"/>
      <c r="UPN59" s="11"/>
      <c r="UPO59" s="11"/>
      <c r="UPP59" s="11"/>
      <c r="UPQ59" s="11"/>
      <c r="UPR59" s="11"/>
      <c r="UPS59" s="11"/>
      <c r="UPT59" s="11"/>
      <c r="UPU59" s="11"/>
      <c r="UPV59" s="11"/>
      <c r="UPW59" s="11"/>
      <c r="UPX59" s="11"/>
      <c r="UPY59" s="11"/>
      <c r="UPZ59" s="11"/>
      <c r="UQA59" s="11"/>
      <c r="UQB59" s="11"/>
      <c r="UQC59" s="11"/>
      <c r="UQD59" s="11"/>
      <c r="UQE59" s="11"/>
      <c r="UQF59" s="11"/>
      <c r="UQG59" s="11"/>
      <c r="UQH59" s="11"/>
      <c r="UQI59" s="11"/>
      <c r="UQJ59" s="11"/>
      <c r="UQK59" s="11"/>
      <c r="UQL59" s="11"/>
      <c r="UQM59" s="11"/>
      <c r="UQN59" s="11"/>
      <c r="UQO59" s="11"/>
      <c r="UQP59" s="11"/>
      <c r="UQQ59" s="11"/>
      <c r="UQR59" s="11"/>
      <c r="UQS59" s="11"/>
      <c r="UQT59" s="11"/>
      <c r="UQU59" s="11"/>
      <c r="UQV59" s="11"/>
      <c r="UQW59" s="11"/>
      <c r="UQX59" s="11"/>
      <c r="UQY59" s="11"/>
      <c r="UQZ59" s="11"/>
      <c r="URA59" s="11"/>
      <c r="URB59" s="11"/>
      <c r="URC59" s="11"/>
      <c r="URD59" s="11"/>
      <c r="URE59" s="11"/>
      <c r="URF59" s="11"/>
      <c r="URG59" s="11"/>
      <c r="URH59" s="11"/>
      <c r="URI59" s="11"/>
      <c r="URJ59" s="11"/>
      <c r="URK59" s="11"/>
      <c r="URL59" s="11"/>
      <c r="URM59" s="11"/>
      <c r="URN59" s="11"/>
      <c r="URO59" s="11"/>
      <c r="URP59" s="11"/>
      <c r="URQ59" s="11"/>
      <c r="URR59" s="11"/>
      <c r="URS59" s="11"/>
      <c r="URT59" s="11"/>
      <c r="URU59" s="11"/>
      <c r="URV59" s="11"/>
      <c r="URW59" s="11"/>
      <c r="URX59" s="11"/>
      <c r="URY59" s="11"/>
      <c r="URZ59" s="11"/>
      <c r="USA59" s="11"/>
      <c r="USB59" s="11"/>
      <c r="USC59" s="11"/>
      <c r="USD59" s="11"/>
      <c r="USE59" s="11"/>
      <c r="USF59" s="11"/>
      <c r="USG59" s="11"/>
      <c r="USH59" s="11"/>
      <c r="USI59" s="11"/>
      <c r="USJ59" s="11"/>
      <c r="USK59" s="11"/>
      <c r="USL59" s="11"/>
      <c r="USM59" s="11"/>
      <c r="USN59" s="11"/>
      <c r="USO59" s="11"/>
      <c r="USP59" s="11"/>
      <c r="USQ59" s="11"/>
      <c r="USR59" s="11"/>
      <c r="USS59" s="11"/>
      <c r="UST59" s="11"/>
      <c r="USU59" s="11"/>
      <c r="USV59" s="11"/>
      <c r="USW59" s="11"/>
      <c r="USX59" s="11"/>
      <c r="USY59" s="11"/>
      <c r="USZ59" s="11"/>
      <c r="UTA59" s="11"/>
      <c r="UTB59" s="11"/>
      <c r="UTC59" s="11"/>
      <c r="UTD59" s="11"/>
      <c r="UTE59" s="11"/>
      <c r="UTF59" s="11"/>
      <c r="UTG59" s="11"/>
      <c r="UTH59" s="11"/>
      <c r="UTI59" s="11"/>
      <c r="UTJ59" s="11"/>
      <c r="UTK59" s="11"/>
      <c r="UTL59" s="11"/>
      <c r="UTM59" s="11"/>
      <c r="UTN59" s="11"/>
      <c r="UTO59" s="11"/>
      <c r="UTP59" s="11"/>
      <c r="UTQ59" s="11"/>
      <c r="UTR59" s="11"/>
      <c r="UTS59" s="11"/>
      <c r="UTT59" s="11"/>
      <c r="UTU59" s="11"/>
      <c r="UTV59" s="11"/>
      <c r="UTW59" s="11"/>
      <c r="UTX59" s="11"/>
      <c r="UTY59" s="11"/>
      <c r="UTZ59" s="11"/>
      <c r="UUA59" s="11"/>
      <c r="UUB59" s="11"/>
      <c r="UUC59" s="11"/>
      <c r="UUD59" s="11"/>
      <c r="UUE59" s="11"/>
      <c r="UUF59" s="11"/>
      <c r="UUG59" s="11"/>
      <c r="UUH59" s="11"/>
      <c r="UUI59" s="11"/>
      <c r="UUJ59" s="11"/>
      <c r="UUK59" s="11"/>
      <c r="UUL59" s="11"/>
      <c r="UUM59" s="11"/>
      <c r="UUN59" s="11"/>
      <c r="UUO59" s="11"/>
      <c r="UUP59" s="11"/>
      <c r="UUQ59" s="11"/>
      <c r="UUR59" s="11"/>
      <c r="UUS59" s="11"/>
      <c r="UUT59" s="11"/>
      <c r="UUU59" s="11"/>
      <c r="UUV59" s="11"/>
      <c r="UUW59" s="11"/>
      <c r="UUX59" s="11"/>
      <c r="UUY59" s="11"/>
      <c r="UUZ59" s="11"/>
      <c r="UVA59" s="11"/>
      <c r="UVB59" s="11"/>
      <c r="UVC59" s="11"/>
      <c r="UVD59" s="11"/>
      <c r="UVE59" s="11"/>
      <c r="UVF59" s="11"/>
      <c r="UVG59" s="11"/>
      <c r="UVH59" s="11"/>
      <c r="UVI59" s="11"/>
      <c r="UVJ59" s="11"/>
      <c r="UVK59" s="11"/>
      <c r="UVL59" s="11"/>
      <c r="UVM59" s="11"/>
      <c r="UVN59" s="11"/>
      <c r="UVO59" s="11"/>
      <c r="UVP59" s="11"/>
      <c r="UVQ59" s="11"/>
      <c r="UVR59" s="11"/>
      <c r="UVS59" s="11"/>
      <c r="UVT59" s="11"/>
      <c r="UVU59" s="11"/>
      <c r="UVV59" s="11"/>
      <c r="UVW59" s="11"/>
      <c r="UVX59" s="11"/>
      <c r="UVY59" s="11"/>
      <c r="UVZ59" s="11"/>
      <c r="UWA59" s="11"/>
      <c r="UWB59" s="11"/>
      <c r="UWC59" s="11"/>
      <c r="UWD59" s="11"/>
      <c r="UWE59" s="11"/>
      <c r="UWF59" s="11"/>
      <c r="UWG59" s="11"/>
      <c r="UWH59" s="11"/>
      <c r="UWI59" s="11"/>
      <c r="UWJ59" s="11"/>
      <c r="UWK59" s="11"/>
      <c r="UWL59" s="11"/>
      <c r="UWM59" s="11"/>
      <c r="UWN59" s="11"/>
      <c r="UWO59" s="11"/>
      <c r="UWP59" s="11"/>
      <c r="UWQ59" s="11"/>
      <c r="UWR59" s="11"/>
      <c r="UWS59" s="11"/>
      <c r="UWT59" s="11"/>
      <c r="UWU59" s="11"/>
      <c r="UWV59" s="11"/>
      <c r="UWW59" s="11"/>
      <c r="UWX59" s="11"/>
      <c r="UWY59" s="11"/>
      <c r="UWZ59" s="11"/>
      <c r="UXA59" s="11"/>
      <c r="UXB59" s="11"/>
      <c r="UXC59" s="11"/>
      <c r="UXD59" s="11"/>
      <c r="UXE59" s="11"/>
      <c r="UXF59" s="11"/>
      <c r="UXG59" s="11"/>
      <c r="UXH59" s="11"/>
      <c r="UXI59" s="11"/>
      <c r="UXJ59" s="11"/>
      <c r="UXK59" s="11"/>
      <c r="UXL59" s="11"/>
      <c r="UXM59" s="11"/>
      <c r="UXN59" s="11"/>
      <c r="UXO59" s="11"/>
      <c r="UXP59" s="11"/>
      <c r="UXQ59" s="11"/>
      <c r="UXR59" s="11"/>
      <c r="UXS59" s="11"/>
      <c r="UXT59" s="11"/>
      <c r="UXU59" s="11"/>
      <c r="UXV59" s="11"/>
      <c r="UXW59" s="11"/>
      <c r="UXX59" s="11"/>
      <c r="UXY59" s="11"/>
      <c r="UXZ59" s="11"/>
      <c r="UYA59" s="11"/>
      <c r="UYB59" s="11"/>
      <c r="UYC59" s="11"/>
      <c r="UYD59" s="11"/>
      <c r="UYE59" s="11"/>
      <c r="UYF59" s="11"/>
      <c r="UYG59" s="11"/>
      <c r="UYH59" s="11"/>
      <c r="UYI59" s="11"/>
      <c r="UYJ59" s="11"/>
      <c r="UYK59" s="11"/>
      <c r="UYL59" s="11"/>
      <c r="UYM59" s="11"/>
      <c r="UYN59" s="11"/>
      <c r="UYO59" s="11"/>
      <c r="UYP59" s="11"/>
      <c r="UYQ59" s="11"/>
      <c r="UYR59" s="11"/>
      <c r="UYS59" s="11"/>
      <c r="UYT59" s="11"/>
      <c r="UYU59" s="11"/>
      <c r="UYV59" s="11"/>
      <c r="UYW59" s="11"/>
      <c r="UYX59" s="11"/>
      <c r="UYY59" s="11"/>
      <c r="UYZ59" s="11"/>
      <c r="UZA59" s="11"/>
      <c r="UZB59" s="11"/>
      <c r="UZC59" s="11"/>
      <c r="UZD59" s="11"/>
      <c r="UZE59" s="11"/>
      <c r="UZF59" s="11"/>
      <c r="UZG59" s="11"/>
      <c r="UZH59" s="11"/>
      <c r="UZI59" s="11"/>
      <c r="UZJ59" s="11"/>
      <c r="UZK59" s="11"/>
      <c r="UZL59" s="11"/>
      <c r="UZM59" s="11"/>
      <c r="UZN59" s="11"/>
      <c r="UZO59" s="11"/>
      <c r="UZP59" s="11"/>
      <c r="UZQ59" s="11"/>
      <c r="UZR59" s="11"/>
      <c r="UZS59" s="11"/>
      <c r="UZT59" s="11"/>
      <c r="UZU59" s="11"/>
      <c r="UZV59" s="11"/>
      <c r="UZW59" s="11"/>
      <c r="UZX59" s="11"/>
      <c r="UZY59" s="11"/>
      <c r="UZZ59" s="11"/>
      <c r="VAA59" s="11"/>
      <c r="VAB59" s="11"/>
      <c r="VAC59" s="11"/>
      <c r="VAD59" s="11"/>
      <c r="VAE59" s="11"/>
      <c r="VAF59" s="11"/>
      <c r="VAG59" s="11"/>
      <c r="VAH59" s="11"/>
      <c r="VAI59" s="11"/>
      <c r="VAJ59" s="11"/>
      <c r="VAK59" s="11"/>
      <c r="VAL59" s="11"/>
      <c r="VAM59" s="11"/>
      <c r="VAN59" s="11"/>
      <c r="VAO59" s="11"/>
      <c r="VAP59" s="11"/>
      <c r="VAQ59" s="11"/>
      <c r="VAR59" s="11"/>
      <c r="VAS59" s="11"/>
      <c r="VAT59" s="11"/>
      <c r="VAU59" s="11"/>
      <c r="VAV59" s="11"/>
      <c r="VAW59" s="11"/>
      <c r="VAX59" s="11"/>
      <c r="VAY59" s="11"/>
      <c r="VAZ59" s="11"/>
      <c r="VBA59" s="11"/>
      <c r="VBB59" s="11"/>
      <c r="VBC59" s="11"/>
      <c r="VBD59" s="11"/>
      <c r="VBE59" s="11"/>
      <c r="VBF59" s="11"/>
      <c r="VBG59" s="11"/>
      <c r="VBH59" s="11"/>
      <c r="VBI59" s="11"/>
      <c r="VBJ59" s="11"/>
      <c r="VBK59" s="11"/>
      <c r="VBL59" s="11"/>
      <c r="VBM59" s="11"/>
      <c r="VBN59" s="11"/>
      <c r="VBO59" s="11"/>
      <c r="VBP59" s="11"/>
      <c r="VBQ59" s="11"/>
      <c r="VBR59" s="11"/>
      <c r="VBS59" s="11"/>
      <c r="VBT59" s="11"/>
      <c r="VBU59" s="11"/>
      <c r="VBV59" s="11"/>
      <c r="VBW59" s="11"/>
      <c r="VBX59" s="11"/>
      <c r="VBY59" s="11"/>
      <c r="VBZ59" s="11"/>
      <c r="VCA59" s="11"/>
      <c r="VCB59" s="11"/>
      <c r="VCC59" s="11"/>
      <c r="VCD59" s="11"/>
      <c r="VCE59" s="11"/>
      <c r="VCF59" s="11"/>
      <c r="VCG59" s="11"/>
      <c r="VCH59" s="11"/>
      <c r="VCI59" s="11"/>
      <c r="VCJ59" s="11"/>
      <c r="VCK59" s="11"/>
      <c r="VCL59" s="11"/>
      <c r="VCM59" s="11"/>
      <c r="VCN59" s="11"/>
      <c r="VCO59" s="11"/>
      <c r="VCP59" s="11"/>
      <c r="VCQ59" s="11"/>
      <c r="VCR59" s="11"/>
      <c r="VCS59" s="11"/>
      <c r="VCT59" s="11"/>
      <c r="VCU59" s="11"/>
      <c r="VCV59" s="11"/>
      <c r="VCW59" s="11"/>
      <c r="VCX59" s="11"/>
      <c r="VCY59" s="11"/>
      <c r="VCZ59" s="11"/>
      <c r="VDA59" s="11"/>
      <c r="VDB59" s="11"/>
      <c r="VDC59" s="11"/>
      <c r="VDD59" s="11"/>
      <c r="VDE59" s="11"/>
      <c r="VDF59" s="11"/>
      <c r="VDG59" s="11"/>
      <c r="VDH59" s="11"/>
      <c r="VDI59" s="11"/>
      <c r="VDJ59" s="11"/>
      <c r="VDK59" s="11"/>
      <c r="VDL59" s="11"/>
      <c r="VDM59" s="11"/>
      <c r="VDN59" s="11"/>
      <c r="VDO59" s="11"/>
      <c r="VDP59" s="11"/>
      <c r="VDQ59" s="11"/>
      <c r="VDR59" s="11"/>
      <c r="VDS59" s="11"/>
      <c r="VDT59" s="11"/>
      <c r="VDU59" s="11"/>
      <c r="VDV59" s="11"/>
      <c r="VDW59" s="11"/>
      <c r="VDX59" s="11"/>
      <c r="VDY59" s="11"/>
      <c r="VDZ59" s="11"/>
      <c r="VEA59" s="11"/>
      <c r="VEB59" s="11"/>
      <c r="VEC59" s="11"/>
      <c r="VED59" s="11"/>
      <c r="VEE59" s="11"/>
      <c r="VEF59" s="11"/>
      <c r="VEG59" s="11"/>
      <c r="VEH59" s="11"/>
      <c r="VEI59" s="11"/>
      <c r="VEJ59" s="11"/>
      <c r="VEK59" s="11"/>
      <c r="VEL59" s="11"/>
      <c r="VEM59" s="11"/>
      <c r="VEN59" s="11"/>
      <c r="VEO59" s="11"/>
      <c r="VEP59" s="11"/>
      <c r="VEQ59" s="11"/>
      <c r="VER59" s="11"/>
      <c r="VES59" s="11"/>
      <c r="VET59" s="11"/>
      <c r="VEU59" s="11"/>
      <c r="VEV59" s="11"/>
      <c r="VEW59" s="11"/>
      <c r="VEX59" s="11"/>
      <c r="VEY59" s="11"/>
      <c r="VEZ59" s="11"/>
      <c r="VFA59" s="11"/>
      <c r="VFB59" s="11"/>
      <c r="VFC59" s="11"/>
      <c r="VFD59" s="11"/>
      <c r="VFE59" s="11"/>
      <c r="VFF59" s="11"/>
      <c r="VFG59" s="11"/>
      <c r="VFH59" s="11"/>
      <c r="VFI59" s="11"/>
      <c r="VFJ59" s="11"/>
      <c r="VFK59" s="11"/>
      <c r="VFL59" s="11"/>
      <c r="VFM59" s="11"/>
      <c r="VFN59" s="11"/>
      <c r="VFO59" s="11"/>
      <c r="VFP59" s="11"/>
      <c r="VFQ59" s="11"/>
      <c r="VFR59" s="11"/>
      <c r="VFS59" s="11"/>
      <c r="VFT59" s="11"/>
      <c r="VFU59" s="11"/>
      <c r="VFV59" s="11"/>
      <c r="VFW59" s="11"/>
      <c r="VFX59" s="11"/>
      <c r="VFY59" s="11"/>
      <c r="VFZ59" s="11"/>
      <c r="VGA59" s="11"/>
      <c r="VGB59" s="11"/>
      <c r="VGC59" s="11"/>
      <c r="VGD59" s="11"/>
      <c r="VGE59" s="11"/>
      <c r="VGF59" s="11"/>
      <c r="VGG59" s="11"/>
      <c r="VGH59" s="11"/>
      <c r="VGI59" s="11"/>
      <c r="VGJ59" s="11"/>
      <c r="VGK59" s="11"/>
      <c r="VGL59" s="11"/>
      <c r="VGM59" s="11"/>
      <c r="VGN59" s="11"/>
      <c r="VGO59" s="11"/>
      <c r="VGP59" s="11"/>
      <c r="VGQ59" s="11"/>
      <c r="VGR59" s="11"/>
      <c r="VGS59" s="11"/>
      <c r="VGT59" s="11"/>
      <c r="VGU59" s="11"/>
      <c r="VGV59" s="11"/>
      <c r="VGW59" s="11"/>
      <c r="VGX59" s="11"/>
      <c r="VGY59" s="11"/>
      <c r="VGZ59" s="11"/>
      <c r="VHA59" s="11"/>
      <c r="VHB59" s="11"/>
      <c r="VHC59" s="11"/>
      <c r="VHD59" s="11"/>
      <c r="VHE59" s="11"/>
      <c r="VHF59" s="11"/>
      <c r="VHG59" s="11"/>
      <c r="VHH59" s="11"/>
      <c r="VHI59" s="11"/>
      <c r="VHJ59" s="11"/>
      <c r="VHK59" s="11"/>
      <c r="VHL59" s="11"/>
      <c r="VHM59" s="11"/>
      <c r="VHN59" s="11"/>
      <c r="VHO59" s="11"/>
      <c r="VHP59" s="11"/>
      <c r="VHQ59" s="11"/>
      <c r="VHR59" s="11"/>
      <c r="VHS59" s="11"/>
      <c r="VHT59" s="11"/>
      <c r="VHU59" s="11"/>
      <c r="VHV59" s="11"/>
      <c r="VHW59" s="11"/>
      <c r="VHX59" s="11"/>
      <c r="VHY59" s="11"/>
      <c r="VHZ59" s="11"/>
      <c r="VIA59" s="11"/>
      <c r="VIB59" s="11"/>
      <c r="VIC59" s="11"/>
      <c r="VID59" s="11"/>
      <c r="VIE59" s="11"/>
      <c r="VIF59" s="11"/>
      <c r="VIG59" s="11"/>
      <c r="VIH59" s="11"/>
      <c r="VII59" s="11"/>
      <c r="VIJ59" s="11"/>
      <c r="VIK59" s="11"/>
      <c r="VIL59" s="11"/>
      <c r="VIM59" s="11"/>
      <c r="VIN59" s="11"/>
      <c r="VIO59" s="11"/>
      <c r="VIP59" s="11"/>
      <c r="VIQ59" s="11"/>
      <c r="VIR59" s="11"/>
      <c r="VIS59" s="11"/>
      <c r="VIT59" s="11"/>
      <c r="VIU59" s="11"/>
      <c r="VIV59" s="11"/>
      <c r="VIW59" s="11"/>
      <c r="VIX59" s="11"/>
      <c r="VIY59" s="11"/>
      <c r="VIZ59" s="11"/>
      <c r="VJA59" s="11"/>
      <c r="VJB59" s="11"/>
      <c r="VJC59" s="11"/>
      <c r="VJD59" s="11"/>
      <c r="VJE59" s="11"/>
      <c r="VJF59" s="11"/>
      <c r="VJG59" s="11"/>
      <c r="VJH59" s="11"/>
      <c r="VJI59" s="11"/>
      <c r="VJJ59" s="11"/>
      <c r="VJK59" s="11"/>
      <c r="VJL59" s="11"/>
      <c r="VJM59" s="11"/>
      <c r="VJN59" s="11"/>
      <c r="VJO59" s="11"/>
      <c r="VJP59" s="11"/>
      <c r="VJQ59" s="11"/>
      <c r="VJR59" s="11"/>
      <c r="VJS59" s="11"/>
      <c r="VJT59" s="11"/>
      <c r="VJU59" s="11"/>
      <c r="VJV59" s="11"/>
      <c r="VJW59" s="11"/>
      <c r="VJX59" s="11"/>
      <c r="VJY59" s="11"/>
      <c r="VJZ59" s="11"/>
      <c r="VKA59" s="11"/>
      <c r="VKB59" s="11"/>
      <c r="VKC59" s="11"/>
      <c r="VKD59" s="11"/>
      <c r="VKE59" s="11"/>
      <c r="VKF59" s="11"/>
      <c r="VKG59" s="11"/>
      <c r="VKH59" s="11"/>
      <c r="VKI59" s="11"/>
      <c r="VKJ59" s="11"/>
      <c r="VKK59" s="11"/>
      <c r="VKL59" s="11"/>
      <c r="VKM59" s="11"/>
      <c r="VKN59" s="11"/>
      <c r="VKO59" s="11"/>
      <c r="VKP59" s="11"/>
      <c r="VKQ59" s="11"/>
      <c r="VKR59" s="11"/>
      <c r="VKS59" s="11"/>
      <c r="VKT59" s="11"/>
      <c r="VKU59" s="11"/>
      <c r="VKV59" s="11"/>
      <c r="VKW59" s="11"/>
      <c r="VKX59" s="11"/>
      <c r="VKY59" s="11"/>
      <c r="VKZ59" s="11"/>
      <c r="VLA59" s="11"/>
      <c r="VLB59" s="11"/>
      <c r="VLC59" s="11"/>
      <c r="VLD59" s="11"/>
      <c r="VLE59" s="11"/>
      <c r="VLF59" s="11"/>
      <c r="VLG59" s="11"/>
      <c r="VLH59" s="11"/>
      <c r="VLI59" s="11"/>
      <c r="VLJ59" s="11"/>
      <c r="VLK59" s="11"/>
      <c r="VLL59" s="11"/>
      <c r="VLM59" s="11"/>
      <c r="VLN59" s="11"/>
      <c r="VLO59" s="11"/>
      <c r="VLP59" s="11"/>
      <c r="VLQ59" s="11"/>
      <c r="VLR59" s="11"/>
      <c r="VLS59" s="11"/>
      <c r="VLT59" s="11"/>
      <c r="VLU59" s="11"/>
      <c r="VLV59" s="11"/>
      <c r="VLW59" s="11"/>
      <c r="VLX59" s="11"/>
      <c r="VLY59" s="11"/>
      <c r="VLZ59" s="11"/>
      <c r="VMA59" s="11"/>
      <c r="VMB59" s="11"/>
      <c r="VMC59" s="11"/>
      <c r="VMD59" s="11"/>
      <c r="VME59" s="11"/>
      <c r="VMF59" s="11"/>
      <c r="VMG59" s="11"/>
      <c r="VMH59" s="11"/>
      <c r="VMI59" s="11"/>
      <c r="VMJ59" s="11"/>
      <c r="VMK59" s="11"/>
      <c r="VML59" s="11"/>
      <c r="VMM59" s="11"/>
      <c r="VMN59" s="11"/>
      <c r="VMO59" s="11"/>
      <c r="VMP59" s="11"/>
      <c r="VMQ59" s="11"/>
      <c r="VMR59" s="11"/>
      <c r="VMS59" s="11"/>
      <c r="VMT59" s="11"/>
      <c r="VMU59" s="11"/>
      <c r="VMV59" s="11"/>
      <c r="VMW59" s="11"/>
      <c r="VMX59" s="11"/>
      <c r="VMY59" s="11"/>
      <c r="VMZ59" s="11"/>
      <c r="VNA59" s="11"/>
      <c r="VNB59" s="11"/>
      <c r="VNC59" s="11"/>
      <c r="VND59" s="11"/>
      <c r="VNE59" s="11"/>
      <c r="VNF59" s="11"/>
      <c r="VNG59" s="11"/>
      <c r="VNH59" s="11"/>
      <c r="VNI59" s="11"/>
      <c r="VNJ59" s="11"/>
      <c r="VNK59" s="11"/>
      <c r="VNL59" s="11"/>
      <c r="VNM59" s="11"/>
      <c r="VNN59" s="11"/>
      <c r="VNO59" s="11"/>
      <c r="VNP59" s="11"/>
      <c r="VNQ59" s="11"/>
      <c r="VNR59" s="11"/>
      <c r="VNS59" s="11"/>
      <c r="VNT59" s="11"/>
      <c r="VNU59" s="11"/>
      <c r="VNV59" s="11"/>
      <c r="VNW59" s="11"/>
      <c r="VNX59" s="11"/>
      <c r="VNY59" s="11"/>
      <c r="VNZ59" s="11"/>
      <c r="VOA59" s="11"/>
      <c r="VOB59" s="11"/>
      <c r="VOC59" s="11"/>
      <c r="VOD59" s="11"/>
      <c r="VOE59" s="11"/>
      <c r="VOF59" s="11"/>
      <c r="VOG59" s="11"/>
      <c r="VOH59" s="11"/>
      <c r="VOI59" s="11"/>
      <c r="VOJ59" s="11"/>
      <c r="VOK59" s="11"/>
      <c r="VOL59" s="11"/>
      <c r="VOM59" s="11"/>
      <c r="VON59" s="11"/>
      <c r="VOO59" s="11"/>
      <c r="VOP59" s="11"/>
      <c r="VOQ59" s="11"/>
      <c r="VOR59" s="11"/>
      <c r="VOS59" s="11"/>
      <c r="VOT59" s="11"/>
      <c r="VOU59" s="11"/>
      <c r="VOV59" s="11"/>
      <c r="VOW59" s="11"/>
      <c r="VOX59" s="11"/>
      <c r="VOY59" s="11"/>
      <c r="VOZ59" s="11"/>
      <c r="VPA59" s="11"/>
      <c r="VPB59" s="11"/>
      <c r="VPC59" s="11"/>
      <c r="VPD59" s="11"/>
      <c r="VPE59" s="11"/>
      <c r="VPF59" s="11"/>
      <c r="VPG59" s="11"/>
      <c r="VPH59" s="11"/>
      <c r="VPI59" s="11"/>
      <c r="VPJ59" s="11"/>
      <c r="VPK59" s="11"/>
      <c r="VPL59" s="11"/>
      <c r="VPM59" s="11"/>
      <c r="VPN59" s="11"/>
      <c r="VPO59" s="11"/>
      <c r="VPP59" s="11"/>
      <c r="VPQ59" s="11"/>
      <c r="VPR59" s="11"/>
      <c r="VPS59" s="11"/>
      <c r="VPT59" s="11"/>
      <c r="VPU59" s="11"/>
      <c r="VPV59" s="11"/>
      <c r="VPW59" s="11"/>
      <c r="VPX59" s="11"/>
      <c r="VPY59" s="11"/>
      <c r="VPZ59" s="11"/>
      <c r="VQA59" s="11"/>
      <c r="VQB59" s="11"/>
      <c r="VQC59" s="11"/>
      <c r="VQD59" s="11"/>
      <c r="VQE59" s="11"/>
      <c r="VQF59" s="11"/>
      <c r="VQG59" s="11"/>
      <c r="VQH59" s="11"/>
      <c r="VQI59" s="11"/>
      <c r="VQJ59" s="11"/>
      <c r="VQK59" s="11"/>
      <c r="VQL59" s="11"/>
      <c r="VQM59" s="11"/>
      <c r="VQN59" s="11"/>
      <c r="VQO59" s="11"/>
      <c r="VQP59" s="11"/>
      <c r="VQQ59" s="11"/>
      <c r="VQR59" s="11"/>
      <c r="VQS59" s="11"/>
      <c r="VQT59" s="11"/>
      <c r="VQU59" s="11"/>
      <c r="VQV59" s="11"/>
      <c r="VQW59" s="11"/>
      <c r="VQX59" s="11"/>
      <c r="VQY59" s="11"/>
      <c r="VQZ59" s="11"/>
      <c r="VRA59" s="11"/>
      <c r="VRB59" s="11"/>
      <c r="VRC59" s="11"/>
      <c r="VRD59" s="11"/>
      <c r="VRE59" s="11"/>
      <c r="VRF59" s="11"/>
      <c r="VRG59" s="11"/>
      <c r="VRH59" s="11"/>
      <c r="VRI59" s="11"/>
      <c r="VRJ59" s="11"/>
      <c r="VRK59" s="11"/>
      <c r="VRL59" s="11"/>
      <c r="VRM59" s="11"/>
      <c r="VRN59" s="11"/>
      <c r="VRO59" s="11"/>
      <c r="VRP59" s="11"/>
      <c r="VRQ59" s="11"/>
      <c r="VRR59" s="11"/>
      <c r="VRS59" s="11"/>
      <c r="VRT59" s="11"/>
      <c r="VRU59" s="11"/>
      <c r="VRV59" s="11"/>
      <c r="VRW59" s="11"/>
      <c r="VRX59" s="11"/>
      <c r="VRY59" s="11"/>
      <c r="VRZ59" s="11"/>
      <c r="VSA59" s="11"/>
      <c r="VSB59" s="11"/>
      <c r="VSC59" s="11"/>
      <c r="VSD59" s="11"/>
      <c r="VSE59" s="11"/>
      <c r="VSF59" s="11"/>
      <c r="VSG59" s="11"/>
      <c r="VSH59" s="11"/>
      <c r="VSI59" s="11"/>
      <c r="VSJ59" s="11"/>
      <c r="VSK59" s="11"/>
      <c r="VSL59" s="11"/>
      <c r="VSM59" s="11"/>
      <c r="VSN59" s="11"/>
      <c r="VSO59" s="11"/>
      <c r="VSP59" s="11"/>
      <c r="VSQ59" s="11"/>
      <c r="VSR59" s="11"/>
      <c r="VSS59" s="11"/>
      <c r="VST59" s="11"/>
      <c r="VSU59" s="11"/>
      <c r="VSV59" s="11"/>
      <c r="VSW59" s="11"/>
      <c r="VSX59" s="11"/>
      <c r="VSY59" s="11"/>
      <c r="VSZ59" s="11"/>
      <c r="VTA59" s="11"/>
      <c r="VTB59" s="11"/>
      <c r="VTC59" s="11"/>
      <c r="VTD59" s="11"/>
      <c r="VTE59" s="11"/>
      <c r="VTF59" s="11"/>
      <c r="VTG59" s="11"/>
      <c r="VTH59" s="11"/>
      <c r="VTI59" s="11"/>
      <c r="VTJ59" s="11"/>
      <c r="VTK59" s="11"/>
      <c r="VTL59" s="11"/>
      <c r="VTM59" s="11"/>
      <c r="VTN59" s="11"/>
      <c r="VTO59" s="11"/>
      <c r="VTP59" s="11"/>
      <c r="VTQ59" s="11"/>
      <c r="VTR59" s="11"/>
      <c r="VTS59" s="11"/>
      <c r="VTT59" s="11"/>
      <c r="VTU59" s="11"/>
      <c r="VTV59" s="11"/>
      <c r="VTW59" s="11"/>
      <c r="VTX59" s="11"/>
      <c r="VTY59" s="11"/>
      <c r="VTZ59" s="11"/>
      <c r="VUA59" s="11"/>
      <c r="VUB59" s="11"/>
      <c r="VUC59" s="11"/>
      <c r="VUD59" s="11"/>
      <c r="VUE59" s="11"/>
      <c r="VUF59" s="11"/>
      <c r="VUG59" s="11"/>
      <c r="VUH59" s="11"/>
      <c r="VUI59" s="11"/>
      <c r="VUJ59" s="11"/>
      <c r="VUK59" s="11"/>
      <c r="VUL59" s="11"/>
      <c r="VUM59" s="11"/>
      <c r="VUN59" s="11"/>
      <c r="VUO59" s="11"/>
      <c r="VUP59" s="11"/>
      <c r="VUQ59" s="11"/>
      <c r="VUR59" s="11"/>
      <c r="VUS59" s="11"/>
      <c r="VUT59" s="11"/>
      <c r="VUU59" s="11"/>
      <c r="VUV59" s="11"/>
      <c r="VUW59" s="11"/>
      <c r="VUX59" s="11"/>
      <c r="VUY59" s="11"/>
      <c r="VUZ59" s="11"/>
      <c r="VVA59" s="11"/>
      <c r="VVB59" s="11"/>
      <c r="VVC59" s="11"/>
      <c r="VVD59" s="11"/>
      <c r="VVE59" s="11"/>
      <c r="VVF59" s="11"/>
      <c r="VVG59" s="11"/>
      <c r="VVH59" s="11"/>
      <c r="VVI59" s="11"/>
      <c r="VVJ59" s="11"/>
      <c r="VVK59" s="11"/>
      <c r="VVL59" s="11"/>
      <c r="VVM59" s="11"/>
      <c r="VVN59" s="11"/>
      <c r="VVO59" s="11"/>
      <c r="VVP59" s="11"/>
      <c r="VVQ59" s="11"/>
      <c r="VVR59" s="11"/>
      <c r="VVS59" s="11"/>
      <c r="VVT59" s="11"/>
      <c r="VVU59" s="11"/>
      <c r="VVV59" s="11"/>
      <c r="VVW59" s="11"/>
      <c r="VVX59" s="11"/>
      <c r="VVY59" s="11"/>
      <c r="VVZ59" s="11"/>
      <c r="VWA59" s="11"/>
      <c r="VWB59" s="11"/>
      <c r="VWC59" s="11"/>
      <c r="VWD59" s="11"/>
      <c r="VWE59" s="11"/>
      <c r="VWF59" s="11"/>
      <c r="VWG59" s="11"/>
      <c r="VWH59" s="11"/>
      <c r="VWI59" s="11"/>
      <c r="VWJ59" s="11"/>
      <c r="VWK59" s="11"/>
      <c r="VWL59" s="11"/>
      <c r="VWM59" s="11"/>
      <c r="VWN59" s="11"/>
      <c r="VWO59" s="11"/>
      <c r="VWP59" s="11"/>
      <c r="VWQ59" s="11"/>
      <c r="VWR59" s="11"/>
      <c r="VWS59" s="11"/>
      <c r="VWT59" s="11"/>
      <c r="VWU59" s="11"/>
      <c r="VWV59" s="11"/>
      <c r="VWW59" s="11"/>
      <c r="VWX59" s="11"/>
      <c r="VWY59" s="11"/>
      <c r="VWZ59" s="11"/>
      <c r="VXA59" s="11"/>
      <c r="VXB59" s="11"/>
      <c r="VXC59" s="11"/>
      <c r="VXD59" s="11"/>
      <c r="VXE59" s="11"/>
      <c r="VXF59" s="11"/>
      <c r="VXG59" s="11"/>
      <c r="VXH59" s="11"/>
      <c r="VXI59" s="11"/>
      <c r="VXJ59" s="11"/>
      <c r="VXK59" s="11"/>
      <c r="VXL59" s="11"/>
      <c r="VXM59" s="11"/>
      <c r="VXN59" s="11"/>
      <c r="VXO59" s="11"/>
      <c r="VXP59" s="11"/>
      <c r="VXQ59" s="11"/>
      <c r="VXR59" s="11"/>
      <c r="VXS59" s="11"/>
      <c r="VXT59" s="11"/>
      <c r="VXU59" s="11"/>
      <c r="VXV59" s="11"/>
      <c r="VXW59" s="11"/>
      <c r="VXX59" s="11"/>
      <c r="VXY59" s="11"/>
      <c r="VXZ59" s="11"/>
      <c r="VYA59" s="11"/>
      <c r="VYB59" s="11"/>
      <c r="VYC59" s="11"/>
      <c r="VYD59" s="11"/>
      <c r="VYE59" s="11"/>
      <c r="VYF59" s="11"/>
      <c r="VYG59" s="11"/>
      <c r="VYH59" s="11"/>
      <c r="VYI59" s="11"/>
      <c r="VYJ59" s="11"/>
      <c r="VYK59" s="11"/>
      <c r="VYL59" s="11"/>
      <c r="VYM59" s="11"/>
      <c r="VYN59" s="11"/>
      <c r="VYO59" s="11"/>
      <c r="VYP59" s="11"/>
      <c r="VYQ59" s="11"/>
      <c r="VYR59" s="11"/>
      <c r="VYS59" s="11"/>
      <c r="VYT59" s="11"/>
      <c r="VYU59" s="11"/>
      <c r="VYV59" s="11"/>
      <c r="VYW59" s="11"/>
      <c r="VYX59" s="11"/>
      <c r="VYY59" s="11"/>
      <c r="VYZ59" s="11"/>
      <c r="VZA59" s="11"/>
      <c r="VZB59" s="11"/>
      <c r="VZC59" s="11"/>
      <c r="VZD59" s="11"/>
      <c r="VZE59" s="11"/>
      <c r="VZF59" s="11"/>
      <c r="VZG59" s="11"/>
      <c r="VZH59" s="11"/>
      <c r="VZI59" s="11"/>
      <c r="VZJ59" s="11"/>
      <c r="VZK59" s="11"/>
      <c r="VZL59" s="11"/>
      <c r="VZM59" s="11"/>
      <c r="VZN59" s="11"/>
      <c r="VZO59" s="11"/>
      <c r="VZP59" s="11"/>
      <c r="VZQ59" s="11"/>
      <c r="VZR59" s="11"/>
      <c r="VZS59" s="11"/>
      <c r="VZT59" s="11"/>
      <c r="VZU59" s="11"/>
      <c r="VZV59" s="11"/>
      <c r="VZW59" s="11"/>
      <c r="VZX59" s="11"/>
      <c r="VZY59" s="11"/>
      <c r="VZZ59" s="11"/>
      <c r="WAA59" s="11"/>
      <c r="WAB59" s="11"/>
      <c r="WAC59" s="11"/>
      <c r="WAD59" s="11"/>
      <c r="WAE59" s="11"/>
      <c r="WAF59" s="11"/>
      <c r="WAG59" s="11"/>
      <c r="WAH59" s="11"/>
      <c r="WAI59" s="11"/>
      <c r="WAJ59" s="11"/>
      <c r="WAK59" s="11"/>
      <c r="WAL59" s="11"/>
      <c r="WAM59" s="11"/>
      <c r="WAN59" s="11"/>
      <c r="WAO59" s="11"/>
      <c r="WAP59" s="11"/>
      <c r="WAQ59" s="11"/>
      <c r="WAR59" s="11"/>
      <c r="WAS59" s="11"/>
      <c r="WAT59" s="11"/>
      <c r="WAU59" s="11"/>
      <c r="WAV59" s="11"/>
      <c r="WAW59" s="11"/>
      <c r="WAX59" s="11"/>
      <c r="WAY59" s="11"/>
      <c r="WAZ59" s="11"/>
      <c r="WBA59" s="11"/>
      <c r="WBB59" s="11"/>
      <c r="WBC59" s="11"/>
      <c r="WBD59" s="11"/>
      <c r="WBE59" s="11"/>
      <c r="WBF59" s="11"/>
      <c r="WBG59" s="11"/>
      <c r="WBH59" s="11"/>
      <c r="WBI59" s="11"/>
      <c r="WBJ59" s="11"/>
      <c r="WBK59" s="11"/>
      <c r="WBL59" s="11"/>
      <c r="WBM59" s="11"/>
      <c r="WBN59" s="11"/>
      <c r="WBO59" s="11"/>
      <c r="WBP59" s="11"/>
      <c r="WBQ59" s="11"/>
      <c r="WBR59" s="11"/>
      <c r="WBS59" s="11"/>
      <c r="WBT59" s="11"/>
      <c r="WBU59" s="11"/>
      <c r="WBV59" s="11"/>
      <c r="WBW59" s="11"/>
      <c r="WBX59" s="11"/>
      <c r="WBY59" s="11"/>
      <c r="WBZ59" s="11"/>
      <c r="WCA59" s="11"/>
      <c r="WCB59" s="11"/>
      <c r="WCC59" s="11"/>
      <c r="WCD59" s="11"/>
      <c r="WCE59" s="11"/>
      <c r="WCF59" s="11"/>
      <c r="WCG59" s="11"/>
      <c r="WCH59" s="11"/>
      <c r="WCI59" s="11"/>
      <c r="WCJ59" s="11"/>
      <c r="WCK59" s="11"/>
      <c r="WCL59" s="11"/>
      <c r="WCM59" s="11"/>
      <c r="WCN59" s="11"/>
      <c r="WCO59" s="11"/>
      <c r="WCP59" s="11"/>
      <c r="WCQ59" s="11"/>
      <c r="WCR59" s="11"/>
      <c r="WCS59" s="11"/>
      <c r="WCT59" s="11"/>
      <c r="WCU59" s="11"/>
      <c r="WCV59" s="11"/>
      <c r="WCW59" s="11"/>
      <c r="WCX59" s="11"/>
      <c r="WCY59" s="11"/>
      <c r="WCZ59" s="11"/>
      <c r="WDA59" s="11"/>
      <c r="WDB59" s="11"/>
      <c r="WDC59" s="11"/>
      <c r="WDD59" s="11"/>
      <c r="WDE59" s="11"/>
      <c r="WDF59" s="11"/>
      <c r="WDG59" s="11"/>
      <c r="WDH59" s="11"/>
      <c r="WDI59" s="11"/>
      <c r="WDJ59" s="11"/>
      <c r="WDK59" s="11"/>
      <c r="WDL59" s="11"/>
      <c r="WDM59" s="11"/>
      <c r="WDN59" s="11"/>
      <c r="WDO59" s="11"/>
      <c r="WDP59" s="11"/>
      <c r="WDQ59" s="11"/>
      <c r="WDR59" s="11"/>
      <c r="WDS59" s="11"/>
      <c r="WDT59" s="11"/>
      <c r="WDU59" s="11"/>
      <c r="WDV59" s="11"/>
      <c r="WDW59" s="11"/>
      <c r="WDX59" s="11"/>
      <c r="WDY59" s="11"/>
      <c r="WDZ59" s="11"/>
      <c r="WEA59" s="11"/>
      <c r="WEB59" s="11"/>
      <c r="WEC59" s="11"/>
      <c r="WED59" s="11"/>
      <c r="WEE59" s="11"/>
      <c r="WEF59" s="11"/>
      <c r="WEG59" s="11"/>
      <c r="WEH59" s="11"/>
      <c r="WEI59" s="11"/>
      <c r="WEJ59" s="11"/>
      <c r="WEK59" s="11"/>
      <c r="WEL59" s="11"/>
      <c r="WEM59" s="11"/>
      <c r="WEN59" s="11"/>
      <c r="WEO59" s="11"/>
      <c r="WEP59" s="11"/>
      <c r="WEQ59" s="11"/>
      <c r="WER59" s="11"/>
      <c r="WES59" s="11"/>
      <c r="WET59" s="11"/>
      <c r="WEU59" s="11"/>
      <c r="WEV59" s="11"/>
      <c r="WEW59" s="11"/>
      <c r="WEX59" s="11"/>
      <c r="WEY59" s="11"/>
      <c r="WEZ59" s="11"/>
      <c r="WFA59" s="11"/>
      <c r="WFB59" s="11"/>
      <c r="WFC59" s="11"/>
      <c r="WFD59" s="11"/>
      <c r="WFE59" s="11"/>
      <c r="WFF59" s="11"/>
      <c r="WFG59" s="11"/>
      <c r="WFH59" s="11"/>
      <c r="WFI59" s="11"/>
      <c r="WFJ59" s="11"/>
      <c r="WFK59" s="11"/>
      <c r="WFL59" s="11"/>
      <c r="WFM59" s="11"/>
      <c r="WFN59" s="11"/>
      <c r="WFO59" s="11"/>
      <c r="WFP59" s="11"/>
      <c r="WFQ59" s="11"/>
      <c r="WFR59" s="11"/>
      <c r="WFS59" s="11"/>
      <c r="WFT59" s="11"/>
      <c r="WFU59" s="11"/>
      <c r="WFV59" s="11"/>
      <c r="WFW59" s="11"/>
      <c r="WFX59" s="11"/>
      <c r="WFY59" s="11"/>
      <c r="WFZ59" s="11"/>
      <c r="WGA59" s="11"/>
      <c r="WGB59" s="11"/>
      <c r="WGC59" s="11"/>
      <c r="WGD59" s="11"/>
      <c r="WGE59" s="11"/>
      <c r="WGF59" s="11"/>
      <c r="WGG59" s="11"/>
      <c r="WGH59" s="11"/>
      <c r="WGI59" s="11"/>
      <c r="WGJ59" s="11"/>
      <c r="WGK59" s="11"/>
      <c r="WGL59" s="11"/>
      <c r="WGM59" s="11"/>
      <c r="WGN59" s="11"/>
      <c r="WGO59" s="11"/>
      <c r="WGP59" s="11"/>
      <c r="WGQ59" s="11"/>
      <c r="WGR59" s="11"/>
      <c r="WGS59" s="11"/>
      <c r="WGT59" s="11"/>
      <c r="WGU59" s="11"/>
      <c r="WGV59" s="11"/>
      <c r="WGW59" s="11"/>
      <c r="WGX59" s="11"/>
      <c r="WGY59" s="11"/>
      <c r="WGZ59" s="11"/>
      <c r="WHA59" s="11"/>
      <c r="WHB59" s="11"/>
      <c r="WHC59" s="11"/>
      <c r="WHD59" s="11"/>
      <c r="WHE59" s="11"/>
      <c r="WHF59" s="11"/>
      <c r="WHG59" s="11"/>
      <c r="WHH59" s="11"/>
      <c r="WHI59" s="11"/>
      <c r="WHJ59" s="11"/>
      <c r="WHK59" s="11"/>
      <c r="WHL59" s="11"/>
      <c r="WHM59" s="11"/>
      <c r="WHN59" s="11"/>
      <c r="WHO59" s="11"/>
      <c r="WHP59" s="11"/>
      <c r="WHQ59" s="11"/>
      <c r="WHR59" s="11"/>
      <c r="WHS59" s="11"/>
      <c r="WHT59" s="11"/>
      <c r="WHU59" s="11"/>
      <c r="WHV59" s="11"/>
      <c r="WHW59" s="11"/>
      <c r="WHX59" s="11"/>
      <c r="WHY59" s="11"/>
      <c r="WHZ59" s="11"/>
      <c r="WIA59" s="11"/>
      <c r="WIB59" s="11"/>
      <c r="WIC59" s="11"/>
      <c r="WID59" s="11"/>
      <c r="WIE59" s="11"/>
      <c r="WIF59" s="11"/>
      <c r="WIG59" s="11"/>
      <c r="WIH59" s="11"/>
      <c r="WII59" s="11"/>
      <c r="WIJ59" s="11"/>
      <c r="WIK59" s="11"/>
      <c r="WIL59" s="11"/>
      <c r="WIM59" s="11"/>
      <c r="WIN59" s="11"/>
      <c r="WIO59" s="11"/>
      <c r="WIP59" s="11"/>
      <c r="WIQ59" s="11"/>
      <c r="WIR59" s="11"/>
      <c r="WIS59" s="11"/>
      <c r="WIT59" s="11"/>
      <c r="WIU59" s="11"/>
      <c r="WIV59" s="11"/>
      <c r="WIW59" s="11"/>
      <c r="WIX59" s="11"/>
      <c r="WIY59" s="11"/>
      <c r="WIZ59" s="11"/>
      <c r="WJA59" s="11"/>
      <c r="WJB59" s="11"/>
      <c r="WJC59" s="11"/>
      <c r="WJD59" s="11"/>
      <c r="WJE59" s="11"/>
      <c r="WJF59" s="11"/>
      <c r="WJG59" s="11"/>
      <c r="WJH59" s="11"/>
      <c r="WJI59" s="11"/>
      <c r="WJJ59" s="11"/>
      <c r="WJK59" s="11"/>
      <c r="WJL59" s="11"/>
      <c r="WJM59" s="11"/>
      <c r="WJN59" s="11"/>
      <c r="WJO59" s="11"/>
      <c r="WJP59" s="11"/>
      <c r="WJQ59" s="11"/>
      <c r="WJR59" s="11"/>
      <c r="WJS59" s="11"/>
      <c r="WJT59" s="11"/>
      <c r="WJU59" s="11"/>
      <c r="WJV59" s="11"/>
      <c r="WJW59" s="11"/>
      <c r="WJX59" s="11"/>
      <c r="WJY59" s="11"/>
      <c r="WJZ59" s="11"/>
      <c r="WKA59" s="11"/>
      <c r="WKB59" s="11"/>
      <c r="WKC59" s="11"/>
      <c r="WKD59" s="11"/>
      <c r="WKE59" s="11"/>
      <c r="WKF59" s="11"/>
      <c r="WKG59" s="11"/>
      <c r="WKH59" s="11"/>
      <c r="WKI59" s="11"/>
      <c r="WKJ59" s="11"/>
      <c r="WKK59" s="11"/>
      <c r="WKL59" s="11"/>
      <c r="WKM59" s="11"/>
      <c r="WKN59" s="11"/>
      <c r="WKO59" s="11"/>
      <c r="WKP59" s="11"/>
      <c r="WKQ59" s="11"/>
      <c r="WKR59" s="11"/>
      <c r="WKS59" s="11"/>
      <c r="WKT59" s="11"/>
      <c r="WKU59" s="11"/>
      <c r="WKV59" s="11"/>
      <c r="WKW59" s="11"/>
      <c r="WKX59" s="11"/>
      <c r="WKY59" s="11"/>
      <c r="WKZ59" s="11"/>
      <c r="WLA59" s="11"/>
      <c r="WLB59" s="11"/>
      <c r="WLC59" s="11"/>
      <c r="WLD59" s="11"/>
      <c r="WLE59" s="11"/>
      <c r="WLF59" s="11"/>
      <c r="WLG59" s="11"/>
      <c r="WLH59" s="11"/>
      <c r="WLI59" s="11"/>
      <c r="WLJ59" s="11"/>
      <c r="WLK59" s="11"/>
      <c r="WLL59" s="11"/>
      <c r="WLM59" s="11"/>
      <c r="WLN59" s="11"/>
      <c r="WLO59" s="11"/>
      <c r="WLP59" s="11"/>
      <c r="WLQ59" s="11"/>
      <c r="WLR59" s="11"/>
      <c r="WLS59" s="11"/>
      <c r="WLT59" s="11"/>
      <c r="WLU59" s="11"/>
      <c r="WLV59" s="11"/>
      <c r="WLW59" s="11"/>
      <c r="WLX59" s="11"/>
      <c r="WLY59" s="11"/>
      <c r="WLZ59" s="11"/>
      <c r="WMA59" s="11"/>
      <c r="WMB59" s="11"/>
      <c r="WMC59" s="11"/>
      <c r="WMD59" s="11"/>
      <c r="WME59" s="11"/>
      <c r="WMF59" s="11"/>
      <c r="WMG59" s="11"/>
      <c r="WMH59" s="11"/>
      <c r="WMI59" s="11"/>
      <c r="WMJ59" s="11"/>
      <c r="WMK59" s="11"/>
      <c r="WML59" s="11"/>
      <c r="WMM59" s="11"/>
      <c r="WMN59" s="11"/>
      <c r="WMO59" s="11"/>
      <c r="WMP59" s="11"/>
      <c r="WMQ59" s="11"/>
      <c r="WMR59" s="11"/>
      <c r="WMS59" s="11"/>
      <c r="WMT59" s="11"/>
      <c r="WMU59" s="11"/>
      <c r="WMV59" s="11"/>
      <c r="WMW59" s="11"/>
      <c r="WMX59" s="11"/>
      <c r="WMY59" s="11"/>
      <c r="WMZ59" s="11"/>
      <c r="WNA59" s="11"/>
      <c r="WNB59" s="11"/>
      <c r="WNC59" s="11"/>
      <c r="WND59" s="11"/>
      <c r="WNE59" s="11"/>
      <c r="WNF59" s="11"/>
      <c r="WNG59" s="11"/>
      <c r="WNH59" s="11"/>
      <c r="WNI59" s="11"/>
      <c r="WNJ59" s="11"/>
      <c r="WNK59" s="11"/>
      <c r="WNL59" s="11"/>
      <c r="WNM59" s="11"/>
      <c r="WNN59" s="11"/>
      <c r="WNO59" s="11"/>
      <c r="WNP59" s="11"/>
      <c r="WNQ59" s="11"/>
      <c r="WNR59" s="11"/>
      <c r="WNS59" s="11"/>
      <c r="WNT59" s="11"/>
      <c r="WNU59" s="11"/>
      <c r="WNV59" s="11"/>
      <c r="WNW59" s="11"/>
      <c r="WNX59" s="11"/>
      <c r="WNY59" s="11"/>
      <c r="WNZ59" s="11"/>
      <c r="WOA59" s="11"/>
      <c r="WOB59" s="11"/>
      <c r="WOC59" s="11"/>
      <c r="WOD59" s="11"/>
      <c r="WOE59" s="11"/>
      <c r="WOF59" s="11"/>
      <c r="WOG59" s="11"/>
      <c r="WOH59" s="11"/>
      <c r="WOI59" s="11"/>
      <c r="WOJ59" s="11"/>
      <c r="WOK59" s="11"/>
      <c r="WOL59" s="11"/>
      <c r="WOM59" s="11"/>
      <c r="WON59" s="11"/>
      <c r="WOO59" s="11"/>
      <c r="WOP59" s="11"/>
      <c r="WOQ59" s="11"/>
      <c r="WOR59" s="11"/>
      <c r="WOS59" s="11"/>
      <c r="WOT59" s="11"/>
      <c r="WOU59" s="11"/>
      <c r="WOV59" s="11"/>
      <c r="WOW59" s="11"/>
      <c r="WOX59" s="11"/>
      <c r="WOY59" s="11"/>
      <c r="WOZ59" s="11"/>
      <c r="WPA59" s="11"/>
      <c r="WPB59" s="11"/>
      <c r="WPC59" s="11"/>
      <c r="WPD59" s="11"/>
      <c r="WPE59" s="11"/>
      <c r="WPF59" s="11"/>
      <c r="WPG59" s="11"/>
      <c r="WPH59" s="11"/>
      <c r="WPI59" s="11"/>
      <c r="WPJ59" s="11"/>
      <c r="WPK59" s="11"/>
      <c r="WPL59" s="11"/>
      <c r="WPM59" s="11"/>
      <c r="WPN59" s="11"/>
      <c r="WPO59" s="11"/>
      <c r="WPP59" s="11"/>
      <c r="WPQ59" s="11"/>
      <c r="WPR59" s="11"/>
      <c r="WPS59" s="11"/>
      <c r="WPT59" s="11"/>
      <c r="WPU59" s="11"/>
      <c r="WPV59" s="11"/>
      <c r="WPW59" s="11"/>
      <c r="WPX59" s="11"/>
      <c r="WPY59" s="11"/>
      <c r="WPZ59" s="11"/>
      <c r="WQA59" s="11"/>
      <c r="WQB59" s="11"/>
      <c r="WQC59" s="11"/>
      <c r="WQD59" s="11"/>
      <c r="WQE59" s="11"/>
      <c r="WQF59" s="11"/>
      <c r="WQG59" s="11"/>
      <c r="WQH59" s="11"/>
      <c r="WQI59" s="11"/>
      <c r="WQJ59" s="11"/>
      <c r="WQK59" s="11"/>
      <c r="WQL59" s="11"/>
      <c r="WQM59" s="11"/>
      <c r="WQN59" s="11"/>
      <c r="WQO59" s="11"/>
      <c r="WQP59" s="11"/>
      <c r="WQQ59" s="11"/>
      <c r="WQR59" s="11"/>
      <c r="WQS59" s="11"/>
      <c r="WQT59" s="11"/>
      <c r="WQU59" s="11"/>
      <c r="WQV59" s="11"/>
      <c r="WQW59" s="11"/>
      <c r="WQX59" s="11"/>
      <c r="WQY59" s="11"/>
      <c r="WQZ59" s="11"/>
      <c r="WRA59" s="11"/>
      <c r="WRB59" s="11"/>
      <c r="WRC59" s="11"/>
      <c r="WRD59" s="11"/>
      <c r="WRE59" s="11"/>
      <c r="WRF59" s="11"/>
      <c r="WRG59" s="11"/>
      <c r="WRH59" s="11"/>
      <c r="WRI59" s="11"/>
      <c r="WRJ59" s="11"/>
      <c r="WRK59" s="11"/>
      <c r="WRL59" s="11"/>
      <c r="WRM59" s="11"/>
      <c r="WRN59" s="11"/>
      <c r="WRO59" s="11"/>
      <c r="WRP59" s="11"/>
      <c r="WRQ59" s="11"/>
      <c r="WRR59" s="11"/>
      <c r="WRS59" s="11"/>
      <c r="WRT59" s="11"/>
      <c r="WRU59" s="11"/>
      <c r="WRV59" s="11"/>
      <c r="WRW59" s="11"/>
      <c r="WRX59" s="11"/>
      <c r="WRY59" s="11"/>
      <c r="WRZ59" s="11"/>
      <c r="WSA59" s="11"/>
      <c r="WSB59" s="11"/>
      <c r="WSC59" s="11"/>
      <c r="WSD59" s="11"/>
      <c r="WSE59" s="11"/>
      <c r="WSF59" s="11"/>
      <c r="WSG59" s="11"/>
      <c r="WSH59" s="11"/>
      <c r="WSI59" s="11"/>
      <c r="WSJ59" s="11"/>
      <c r="WSK59" s="11"/>
      <c r="WSL59" s="11"/>
      <c r="WSM59" s="11"/>
      <c r="WSN59" s="11"/>
      <c r="WSO59" s="11"/>
      <c r="WSP59" s="11"/>
      <c r="WSQ59" s="11"/>
      <c r="WSR59" s="11"/>
      <c r="WSS59" s="11"/>
      <c r="WST59" s="11"/>
      <c r="WSU59" s="11"/>
      <c r="WSV59" s="11"/>
      <c r="WSW59" s="11"/>
      <c r="WSX59" s="11"/>
      <c r="WSY59" s="11"/>
      <c r="WSZ59" s="11"/>
      <c r="WTA59" s="11"/>
      <c r="WTB59" s="11"/>
      <c r="WTC59" s="11"/>
      <c r="WTD59" s="11"/>
      <c r="WTE59" s="11"/>
      <c r="WTF59" s="11"/>
      <c r="WTG59" s="11"/>
      <c r="WTH59" s="11"/>
      <c r="WTI59" s="11"/>
      <c r="WTJ59" s="11"/>
      <c r="WTK59" s="11"/>
      <c r="WTL59" s="11"/>
      <c r="WTM59" s="11"/>
      <c r="WTN59" s="11"/>
      <c r="WTO59" s="11"/>
      <c r="WTP59" s="11"/>
      <c r="WTQ59" s="11"/>
      <c r="WTR59" s="11"/>
      <c r="WTS59" s="11"/>
      <c r="WTT59" s="11"/>
      <c r="WTU59" s="11"/>
      <c r="WTV59" s="11"/>
      <c r="WTW59" s="11"/>
      <c r="WTX59" s="11"/>
      <c r="WTY59" s="11"/>
      <c r="WTZ59" s="11"/>
      <c r="WUA59" s="11"/>
      <c r="WUB59" s="11"/>
      <c r="WUC59" s="11"/>
      <c r="WUD59" s="11"/>
      <c r="WUE59" s="11"/>
      <c r="WUF59" s="11"/>
      <c r="WUG59" s="11"/>
      <c r="WUH59" s="11"/>
      <c r="WUI59" s="11"/>
      <c r="WUJ59" s="11"/>
      <c r="WUK59" s="11"/>
      <c r="WUL59" s="11"/>
      <c r="WUM59" s="11"/>
      <c r="WUN59" s="11"/>
      <c r="WUO59" s="11"/>
      <c r="WUP59" s="11"/>
      <c r="WUQ59" s="11"/>
      <c r="WUR59" s="11"/>
      <c r="WUS59" s="11"/>
      <c r="WUT59" s="11"/>
      <c r="WUU59" s="11"/>
      <c r="WUV59" s="11"/>
      <c r="WUW59" s="11"/>
      <c r="WUX59" s="11"/>
      <c r="WUY59" s="11"/>
      <c r="WUZ59" s="11"/>
      <c r="WVA59" s="11"/>
      <c r="WVB59" s="11"/>
      <c r="WVC59" s="11"/>
      <c r="WVD59" s="11"/>
      <c r="WVE59" s="11"/>
      <c r="WVF59" s="11"/>
      <c r="WVG59" s="11"/>
      <c r="WVH59" s="11"/>
      <c r="WVI59" s="11"/>
      <c r="WVJ59" s="11"/>
      <c r="WVK59" s="11"/>
      <c r="WVL59" s="11"/>
      <c r="WVM59" s="11"/>
      <c r="WVN59" s="11"/>
      <c r="WVO59" s="11"/>
      <c r="WVP59" s="11"/>
      <c r="WVQ59" s="11"/>
      <c r="WVR59" s="11"/>
      <c r="WVS59" s="11"/>
      <c r="WVT59" s="11"/>
      <c r="WVU59" s="11"/>
      <c r="WVV59" s="11"/>
      <c r="WVW59" s="11"/>
      <c r="WVX59" s="11"/>
      <c r="WVY59" s="11"/>
      <c r="WVZ59" s="11"/>
      <c r="WWA59" s="11"/>
      <c r="WWB59" s="11"/>
      <c r="WWC59" s="11"/>
      <c r="WWD59" s="11"/>
      <c r="WWE59" s="11"/>
      <c r="WWF59" s="11"/>
      <c r="WWG59" s="11"/>
      <c r="WWH59" s="11"/>
      <c r="WWI59" s="11"/>
      <c r="WWJ59" s="11"/>
      <c r="WWK59" s="11"/>
      <c r="WWL59" s="11"/>
      <c r="WWM59" s="11"/>
      <c r="WWN59" s="11"/>
      <c r="WWO59" s="11"/>
      <c r="WWP59" s="11"/>
      <c r="WWQ59" s="11"/>
      <c r="WWR59" s="11"/>
      <c r="WWS59" s="11"/>
      <c r="WWT59" s="11"/>
      <c r="WWU59" s="11"/>
      <c r="WWV59" s="11"/>
      <c r="WWW59" s="11"/>
      <c r="WWX59" s="11"/>
      <c r="WWY59" s="11"/>
      <c r="WWZ59" s="11"/>
      <c r="WXA59" s="11"/>
      <c r="WXB59" s="11"/>
      <c r="WXC59" s="11"/>
      <c r="WXD59" s="11"/>
      <c r="WXE59" s="11"/>
      <c r="WXF59" s="11"/>
      <c r="WXG59" s="11"/>
      <c r="WXH59" s="11"/>
      <c r="WXI59" s="11"/>
      <c r="WXJ59" s="11"/>
      <c r="WXK59" s="11"/>
      <c r="WXL59" s="11"/>
      <c r="WXM59" s="11"/>
      <c r="WXN59" s="11"/>
      <c r="WXO59" s="11"/>
      <c r="WXP59" s="11"/>
      <c r="WXQ59" s="11"/>
      <c r="WXR59" s="11"/>
      <c r="WXS59" s="11"/>
      <c r="WXT59" s="11"/>
      <c r="WXU59" s="11"/>
      <c r="WXV59" s="11"/>
      <c r="WXW59" s="11"/>
      <c r="WXX59" s="11"/>
      <c r="WXY59" s="11"/>
      <c r="WXZ59" s="11"/>
      <c r="WYA59" s="11"/>
      <c r="WYB59" s="11"/>
      <c r="WYC59" s="11"/>
      <c r="WYD59" s="11"/>
      <c r="WYE59" s="11"/>
      <c r="WYF59" s="11"/>
      <c r="WYG59" s="11"/>
      <c r="WYH59" s="11"/>
      <c r="WYI59" s="11"/>
      <c r="WYJ59" s="11"/>
      <c r="WYK59" s="11"/>
      <c r="WYL59" s="11"/>
      <c r="WYM59" s="11"/>
      <c r="WYN59" s="11"/>
      <c r="WYO59" s="11"/>
      <c r="WYP59" s="11"/>
      <c r="WYQ59" s="11"/>
      <c r="WYR59" s="11"/>
      <c r="WYS59" s="11"/>
      <c r="WYT59" s="11"/>
      <c r="WYU59" s="11"/>
      <c r="WYV59" s="11"/>
      <c r="WYW59" s="11"/>
      <c r="WYX59" s="11"/>
      <c r="WYY59" s="11"/>
      <c r="WYZ59" s="11"/>
      <c r="WZA59" s="11"/>
      <c r="WZB59" s="11"/>
      <c r="WZC59" s="11"/>
      <c r="WZD59" s="11"/>
      <c r="WZE59" s="11"/>
      <c r="WZF59" s="11"/>
      <c r="WZG59" s="11"/>
      <c r="WZH59" s="11"/>
      <c r="WZI59" s="11"/>
      <c r="WZJ59" s="11"/>
      <c r="WZK59" s="11"/>
      <c r="WZL59" s="11"/>
      <c r="WZM59" s="11"/>
      <c r="WZN59" s="11"/>
      <c r="WZO59" s="11"/>
      <c r="WZP59" s="11"/>
      <c r="WZQ59" s="11"/>
      <c r="WZR59" s="11"/>
      <c r="WZS59" s="11"/>
      <c r="WZT59" s="11"/>
      <c r="WZU59" s="11"/>
      <c r="WZV59" s="11"/>
      <c r="WZW59" s="11"/>
      <c r="WZX59" s="11"/>
      <c r="WZY59" s="11"/>
      <c r="WZZ59" s="11"/>
      <c r="XAA59" s="11"/>
      <c r="XAB59" s="11"/>
      <c r="XAC59" s="11"/>
      <c r="XAD59" s="11"/>
      <c r="XAE59" s="11"/>
      <c r="XAF59" s="11"/>
      <c r="XAG59" s="11"/>
      <c r="XAH59" s="11"/>
      <c r="XAI59" s="11"/>
      <c r="XAJ59" s="11"/>
      <c r="XAK59" s="11"/>
      <c r="XAL59" s="11"/>
      <c r="XAM59" s="11"/>
      <c r="XAN59" s="11"/>
      <c r="XAO59" s="11"/>
      <c r="XAP59" s="11"/>
      <c r="XAQ59" s="11"/>
      <c r="XAR59" s="11"/>
      <c r="XAS59" s="11"/>
      <c r="XAT59" s="11"/>
      <c r="XAU59" s="11"/>
      <c r="XAV59" s="11"/>
      <c r="XAW59" s="11"/>
      <c r="XAX59" s="11"/>
      <c r="XAY59" s="11"/>
      <c r="XAZ59" s="11"/>
      <c r="XBA59" s="11"/>
      <c r="XBB59" s="11"/>
      <c r="XBC59" s="11"/>
      <c r="XBD59" s="11"/>
      <c r="XBE59" s="11"/>
      <c r="XBF59" s="11"/>
      <c r="XBG59" s="11"/>
      <c r="XBH59" s="11"/>
      <c r="XBI59" s="11"/>
      <c r="XBJ59" s="11"/>
      <c r="XBK59" s="11"/>
      <c r="XBL59" s="11"/>
      <c r="XBM59" s="11"/>
      <c r="XBN59" s="11"/>
      <c r="XBO59" s="11"/>
      <c r="XBP59" s="11"/>
      <c r="XBQ59" s="11"/>
      <c r="XBR59" s="11"/>
      <c r="XBS59" s="11"/>
      <c r="XBT59" s="11"/>
      <c r="XBU59" s="11"/>
      <c r="XBV59" s="11"/>
      <c r="XBW59" s="11"/>
      <c r="XBX59" s="11"/>
      <c r="XBY59" s="11"/>
      <c r="XBZ59" s="11"/>
      <c r="XCA59" s="11"/>
      <c r="XCB59" s="11"/>
      <c r="XCC59" s="11"/>
      <c r="XCD59" s="11"/>
      <c r="XCE59" s="11"/>
      <c r="XCF59" s="11"/>
      <c r="XCG59" s="11"/>
      <c r="XCH59" s="11"/>
      <c r="XCI59" s="11"/>
      <c r="XCJ59" s="11"/>
      <c r="XCK59" s="11"/>
      <c r="XCL59" s="11"/>
      <c r="XCM59" s="11"/>
      <c r="XCN59" s="11"/>
      <c r="XCO59" s="11"/>
      <c r="XCP59" s="11"/>
      <c r="XCQ59" s="11"/>
      <c r="XCR59" s="11"/>
      <c r="XCS59" s="11"/>
      <c r="XCT59" s="11"/>
      <c r="XCU59" s="11"/>
      <c r="XCV59" s="11"/>
      <c r="XCW59" s="11"/>
      <c r="XCX59" s="11"/>
      <c r="XCY59" s="11"/>
      <c r="XCZ59" s="11"/>
      <c r="XDA59" s="11"/>
      <c r="XDB59" s="11"/>
      <c r="XDC59" s="11"/>
      <c r="XDD59" s="11"/>
      <c r="XDE59" s="11"/>
      <c r="XDF59" s="11"/>
      <c r="XDG59" s="11"/>
      <c r="XDH59" s="11"/>
      <c r="XDI59" s="11"/>
      <c r="XDJ59" s="11"/>
      <c r="XDK59" s="11"/>
      <c r="XDL59" s="11"/>
      <c r="XDM59" s="11"/>
      <c r="XDN59" s="11"/>
      <c r="XDO59" s="11"/>
      <c r="XDP59" s="11"/>
      <c r="XDQ59" s="11"/>
      <c r="XDR59" s="11"/>
      <c r="XDS59" s="11"/>
      <c r="XDT59" s="11"/>
      <c r="XDU59" s="11"/>
      <c r="XDV59" s="11"/>
      <c r="XDW59" s="11"/>
      <c r="XDX59" s="11"/>
      <c r="XDY59" s="11"/>
      <c r="XDZ59" s="11"/>
      <c r="XEA59" s="11"/>
      <c r="XEB59" s="11"/>
      <c r="XEC59" s="11"/>
      <c r="XED59" s="11"/>
      <c r="XEE59" s="11"/>
      <c r="XEF59" s="11"/>
      <c r="XEG59" s="11"/>
      <c r="XEH59" s="11"/>
      <c r="XEI59" s="11"/>
      <c r="XEJ59" s="11"/>
      <c r="XEK59" s="11"/>
      <c r="XEL59" s="11"/>
      <c r="XEM59" s="11"/>
      <c r="XEN59" s="11"/>
      <c r="XEO59" s="11"/>
      <c r="XEP59" s="11"/>
      <c r="XEQ59" s="11"/>
      <c r="XER59" s="11"/>
      <c r="XES59" s="11"/>
      <c r="XET59" s="11"/>
      <c r="XEU59" s="11"/>
      <c r="XEV59" s="11"/>
      <c r="XEW59" s="11"/>
      <c r="XEX59" s="11"/>
      <c r="XEY59" s="11"/>
      <c r="XEZ59" s="11"/>
      <c r="XFA59" s="11"/>
      <c r="XFB59" s="11"/>
      <c r="XFC59" s="11"/>
      <c r="XFD59" s="11"/>
    </row>
    <row r="60" spans="3:16384" s="3" customFormat="1">
      <c r="Y60" s="93"/>
      <c r="Z60" s="93"/>
      <c r="AA60" s="93"/>
      <c r="AB60" s="93"/>
      <c r="AC60" s="93"/>
      <c r="AD60" s="93"/>
      <c r="AE60" s="93"/>
      <c r="AF60" s="93"/>
      <c r="AG60" s="93"/>
      <c r="AH60" s="93"/>
      <c r="AI60" s="93"/>
      <c r="AJ60" s="93"/>
      <c r="AK60" s="93"/>
    </row>
    <row r="61" spans="3:16384">
      <c r="D61" s="3"/>
      <c r="E61" s="3" t="s">
        <v>34</v>
      </c>
      <c r="F61" s="3"/>
      <c r="G61" s="3" t="s">
        <v>332</v>
      </c>
      <c r="H61" s="3"/>
      <c r="I61" s="3"/>
      <c r="J61" s="3"/>
      <c r="K61" s="3"/>
      <c r="L61" s="3" t="s">
        <v>331</v>
      </c>
      <c r="M61" s="3"/>
      <c r="N61" s="3"/>
      <c r="O61" s="3"/>
      <c r="P61" s="3"/>
      <c r="Q61" s="3"/>
      <c r="R61" s="14"/>
      <c r="S61" s="3"/>
      <c r="T61" s="14"/>
      <c r="U61" s="14"/>
      <c r="V61" s="14"/>
      <c r="W61" s="14"/>
      <c r="X61" s="14"/>
      <c r="Y61" s="111">
        <v>0</v>
      </c>
      <c r="Z61" s="111">
        <v>0</v>
      </c>
      <c r="AA61" s="111">
        <v>0</v>
      </c>
      <c r="AB61" s="111">
        <v>0</v>
      </c>
      <c r="AC61" s="111">
        <v>0</v>
      </c>
      <c r="AD61" s="111">
        <v>0</v>
      </c>
      <c r="AE61" s="111">
        <v>0</v>
      </c>
      <c r="AF61" s="111">
        <v>0</v>
      </c>
      <c r="AG61" s="111">
        <v>0</v>
      </c>
      <c r="AH61" s="111">
        <v>0</v>
      </c>
      <c r="AI61" s="111">
        <v>0</v>
      </c>
      <c r="AJ61" s="111">
        <v>0</v>
      </c>
      <c r="AK61" s="111">
        <v>0</v>
      </c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</row>
    <row r="62" spans="3:16384">
      <c r="D62" s="3"/>
      <c r="E62" s="3" t="s">
        <v>34</v>
      </c>
      <c r="F62" s="3"/>
      <c r="G62" s="3" t="s">
        <v>333</v>
      </c>
      <c r="H62" s="3"/>
      <c r="I62" s="3"/>
      <c r="J62" s="3"/>
      <c r="K62" s="3"/>
      <c r="L62" s="3" t="s">
        <v>331</v>
      </c>
      <c r="M62" s="3"/>
      <c r="N62" s="3"/>
      <c r="O62" s="3"/>
      <c r="P62" s="3"/>
      <c r="Q62" s="3"/>
      <c r="R62" s="14"/>
      <c r="S62" s="3"/>
      <c r="T62" s="14"/>
      <c r="U62" s="14"/>
      <c r="V62" s="14"/>
      <c r="W62" s="14"/>
      <c r="X62" s="14"/>
      <c r="Y62" s="111">
        <v>0</v>
      </c>
      <c r="Z62" s="111">
        <v>0</v>
      </c>
      <c r="AA62" s="111">
        <v>0</v>
      </c>
      <c r="AB62" s="111">
        <v>0</v>
      </c>
      <c r="AC62" s="111">
        <v>0</v>
      </c>
      <c r="AD62" s="111">
        <v>0</v>
      </c>
      <c r="AE62" s="111">
        <v>0</v>
      </c>
      <c r="AF62" s="111">
        <v>0</v>
      </c>
      <c r="AG62" s="111">
        <v>0</v>
      </c>
      <c r="AH62" s="111">
        <v>0</v>
      </c>
      <c r="AI62" s="111">
        <v>0</v>
      </c>
      <c r="AJ62" s="111">
        <v>0</v>
      </c>
      <c r="AK62" s="111">
        <v>0</v>
      </c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</row>
    <row r="63" spans="3:16384">
      <c r="D63" s="3"/>
      <c r="E63" s="3" t="s">
        <v>34</v>
      </c>
      <c r="F63" s="3"/>
      <c r="G63" s="3" t="s">
        <v>334</v>
      </c>
      <c r="H63" s="3"/>
      <c r="I63" s="3"/>
      <c r="J63" s="3"/>
      <c r="K63" s="3"/>
      <c r="L63" s="3" t="s">
        <v>331</v>
      </c>
      <c r="M63" s="3"/>
      <c r="N63" s="3"/>
      <c r="O63" s="3"/>
      <c r="P63" s="3"/>
      <c r="Q63" s="3"/>
      <c r="R63" s="14"/>
      <c r="S63" s="3"/>
      <c r="T63" s="14"/>
      <c r="U63" s="14"/>
      <c r="V63" s="14"/>
      <c r="W63" s="14"/>
      <c r="X63" s="14"/>
      <c r="Y63" s="111">
        <v>0</v>
      </c>
      <c r="Z63" s="111">
        <v>0</v>
      </c>
      <c r="AA63" s="111">
        <v>0</v>
      </c>
      <c r="AB63" s="111">
        <v>0</v>
      </c>
      <c r="AC63" s="111">
        <v>0</v>
      </c>
      <c r="AD63" s="111">
        <v>0</v>
      </c>
      <c r="AE63" s="111">
        <v>0</v>
      </c>
      <c r="AF63" s="111">
        <v>0</v>
      </c>
      <c r="AG63" s="111">
        <v>0</v>
      </c>
      <c r="AH63" s="111">
        <v>0</v>
      </c>
      <c r="AI63" s="111">
        <v>0</v>
      </c>
      <c r="AJ63" s="111">
        <v>0</v>
      </c>
      <c r="AK63" s="111">
        <v>0</v>
      </c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</row>
    <row r="64" spans="3:16384">
      <c r="D64" s="3"/>
      <c r="E64" s="3" t="s">
        <v>34</v>
      </c>
      <c r="F64" s="3"/>
      <c r="G64" s="3" t="s">
        <v>335</v>
      </c>
      <c r="H64" s="3"/>
      <c r="I64" s="3"/>
      <c r="J64" s="3"/>
      <c r="K64" s="3"/>
      <c r="L64" s="3" t="s">
        <v>331</v>
      </c>
      <c r="M64" s="3"/>
      <c r="N64" s="3"/>
      <c r="O64" s="3"/>
      <c r="P64" s="3"/>
      <c r="Q64" s="3"/>
      <c r="R64" s="14"/>
      <c r="S64" s="3"/>
      <c r="T64" s="14"/>
      <c r="U64" s="14"/>
      <c r="V64" s="14"/>
      <c r="W64" s="14"/>
      <c r="X64" s="14"/>
      <c r="Y64" s="111">
        <v>0</v>
      </c>
      <c r="Z64" s="111">
        <v>0</v>
      </c>
      <c r="AA64" s="111">
        <v>0</v>
      </c>
      <c r="AB64" s="111">
        <v>0</v>
      </c>
      <c r="AC64" s="111">
        <v>0</v>
      </c>
      <c r="AD64" s="111">
        <v>0</v>
      </c>
      <c r="AE64" s="111">
        <v>0</v>
      </c>
      <c r="AF64" s="111">
        <v>0</v>
      </c>
      <c r="AG64" s="111">
        <v>0</v>
      </c>
      <c r="AH64" s="111">
        <v>0</v>
      </c>
      <c r="AI64" s="111">
        <v>0</v>
      </c>
      <c r="AJ64" s="111">
        <v>0</v>
      </c>
      <c r="AK64" s="111">
        <v>0</v>
      </c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</row>
    <row r="65" spans="2:16384">
      <c r="D65" s="3"/>
      <c r="E65" s="4" t="s">
        <v>34</v>
      </c>
      <c r="F65" s="4"/>
      <c r="G65" s="4" t="s">
        <v>366</v>
      </c>
      <c r="H65" s="4"/>
      <c r="I65" s="4"/>
      <c r="J65" s="4"/>
      <c r="K65" s="4"/>
      <c r="L65" s="4" t="s">
        <v>331</v>
      </c>
      <c r="M65" s="4"/>
      <c r="N65" s="4"/>
      <c r="O65" s="4"/>
      <c r="P65" s="4"/>
      <c r="Q65" s="4"/>
      <c r="R65" s="99"/>
      <c r="S65" s="4"/>
      <c r="T65" s="99"/>
      <c r="U65" s="99"/>
      <c r="V65" s="99"/>
      <c r="W65" s="99"/>
      <c r="X65" s="99"/>
      <c r="Y65" s="111">
        <v>0</v>
      </c>
      <c r="Z65" s="111">
        <v>0</v>
      </c>
      <c r="AA65" s="111">
        <v>0</v>
      </c>
      <c r="AB65" s="111">
        <v>0</v>
      </c>
      <c r="AC65" s="111">
        <v>0</v>
      </c>
      <c r="AD65" s="111">
        <v>0</v>
      </c>
      <c r="AE65" s="111">
        <v>0</v>
      </c>
      <c r="AF65" s="111">
        <v>0</v>
      </c>
      <c r="AG65" s="111">
        <v>0</v>
      </c>
      <c r="AH65" s="111">
        <v>0</v>
      </c>
      <c r="AI65" s="111">
        <v>0</v>
      </c>
      <c r="AJ65" s="111">
        <v>0</v>
      </c>
      <c r="AK65" s="111">
        <v>0</v>
      </c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</row>
    <row r="66" spans="2:16384" s="3" customFormat="1">
      <c r="Y66" s="103"/>
      <c r="Z66" s="103"/>
      <c r="AA66" s="103"/>
      <c r="AB66" s="103"/>
      <c r="AC66" s="103"/>
      <c r="AD66" s="103"/>
      <c r="AE66" s="103"/>
      <c r="AF66" s="103"/>
      <c r="AG66" s="103"/>
      <c r="AH66" s="103"/>
      <c r="AI66" s="103"/>
      <c r="AJ66" s="103"/>
      <c r="AK66" s="103"/>
    </row>
    <row r="67" spans="2:16384" s="3" customFormat="1">
      <c r="C67" s="11" t="s">
        <v>36</v>
      </c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07"/>
      <c r="Z67" s="107"/>
      <c r="AA67" s="107"/>
      <c r="AB67" s="107"/>
      <c r="AC67" s="107"/>
      <c r="AD67" s="107"/>
      <c r="AE67" s="107"/>
      <c r="AF67" s="107"/>
      <c r="AG67" s="107"/>
      <c r="AH67" s="107"/>
      <c r="AI67" s="107"/>
      <c r="AJ67" s="107"/>
      <c r="AK67" s="107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11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A67" s="11"/>
      <c r="DB67" s="11"/>
      <c r="DC67" s="11"/>
      <c r="DD67" s="11"/>
      <c r="DE67" s="11"/>
      <c r="DF67" s="11"/>
      <c r="DG67" s="11"/>
      <c r="DH67" s="11"/>
      <c r="DI67" s="11"/>
      <c r="DJ67" s="11"/>
      <c r="DK67" s="11"/>
      <c r="DL67" s="11"/>
      <c r="DM67" s="11"/>
      <c r="DN67" s="11"/>
      <c r="DO67" s="11"/>
      <c r="DP67" s="11"/>
      <c r="DQ67" s="11"/>
      <c r="DR67" s="11"/>
      <c r="DS67" s="11"/>
      <c r="DT67" s="11"/>
      <c r="DU67" s="11"/>
      <c r="DV67" s="11"/>
      <c r="DW67" s="11"/>
      <c r="DX67" s="11"/>
      <c r="DY67" s="11"/>
      <c r="DZ67" s="11"/>
      <c r="EA67" s="11"/>
      <c r="EB67" s="11"/>
      <c r="EC67" s="11"/>
      <c r="ED67" s="11"/>
      <c r="EE67" s="11"/>
      <c r="EF67" s="11"/>
      <c r="EG67" s="11"/>
      <c r="EH67" s="11"/>
      <c r="EI67" s="11"/>
      <c r="EJ67" s="11"/>
      <c r="EK67" s="11"/>
      <c r="EL67" s="11"/>
      <c r="EM67" s="11"/>
      <c r="EN67" s="11"/>
      <c r="EO67" s="11"/>
      <c r="EP67" s="11"/>
      <c r="EQ67" s="11"/>
      <c r="ER67" s="11"/>
      <c r="ES67" s="11"/>
      <c r="ET67" s="11"/>
      <c r="EU67" s="11"/>
      <c r="EV67" s="11"/>
      <c r="EW67" s="11"/>
      <c r="EX67" s="11"/>
      <c r="EY67" s="11"/>
      <c r="EZ67" s="11"/>
      <c r="FA67" s="11"/>
      <c r="FB67" s="11"/>
      <c r="FC67" s="11"/>
      <c r="FD67" s="11"/>
      <c r="FE67" s="11"/>
      <c r="FF67" s="11"/>
      <c r="FG67" s="11"/>
      <c r="FH67" s="11"/>
      <c r="FI67" s="11"/>
      <c r="FJ67" s="11"/>
      <c r="FK67" s="11"/>
      <c r="FL67" s="11"/>
      <c r="FM67" s="11"/>
      <c r="FN67" s="11"/>
      <c r="FO67" s="11"/>
      <c r="FP67" s="11"/>
      <c r="FQ67" s="11"/>
      <c r="FR67" s="11"/>
      <c r="FS67" s="11"/>
      <c r="FT67" s="11"/>
      <c r="FU67" s="11"/>
      <c r="FV67" s="11"/>
      <c r="FW67" s="11"/>
      <c r="FX67" s="11"/>
      <c r="FY67" s="11"/>
      <c r="FZ67" s="11"/>
      <c r="GA67" s="11"/>
      <c r="GB67" s="11"/>
      <c r="GC67" s="11"/>
      <c r="GD67" s="11"/>
      <c r="GE67" s="11"/>
      <c r="GF67" s="11"/>
      <c r="GG67" s="11"/>
      <c r="GH67" s="11"/>
      <c r="GI67" s="11"/>
      <c r="GJ67" s="11"/>
      <c r="GK67" s="11"/>
      <c r="GL67" s="11"/>
      <c r="GM67" s="11"/>
      <c r="GN67" s="11"/>
      <c r="GO67" s="11"/>
      <c r="GP67" s="11"/>
      <c r="GQ67" s="11"/>
      <c r="GR67" s="11"/>
      <c r="GS67" s="11"/>
      <c r="GT67" s="11"/>
      <c r="GU67" s="11"/>
      <c r="GV67" s="11"/>
      <c r="GW67" s="11"/>
      <c r="GX67" s="11"/>
      <c r="GY67" s="11"/>
      <c r="GZ67" s="11"/>
      <c r="HA67" s="11"/>
      <c r="HB67" s="11"/>
      <c r="HC67" s="11"/>
      <c r="HD67" s="11"/>
      <c r="HE67" s="11"/>
      <c r="HF67" s="11"/>
      <c r="HG67" s="11"/>
      <c r="HH67" s="11"/>
      <c r="HI67" s="11"/>
      <c r="HJ67" s="11"/>
      <c r="HK67" s="11"/>
      <c r="HL67" s="11"/>
      <c r="HM67" s="11"/>
      <c r="HN67" s="11"/>
      <c r="HO67" s="11"/>
      <c r="HP67" s="11"/>
      <c r="HQ67" s="11"/>
      <c r="HR67" s="11"/>
      <c r="HS67" s="11"/>
      <c r="HT67" s="11"/>
      <c r="HU67" s="11"/>
      <c r="HV67" s="11"/>
      <c r="HW67" s="11"/>
      <c r="HX67" s="11"/>
      <c r="HY67" s="11"/>
      <c r="HZ67" s="11"/>
      <c r="IA67" s="11"/>
      <c r="IB67" s="11"/>
      <c r="IC67" s="11"/>
      <c r="ID67" s="11"/>
      <c r="IE67" s="11"/>
      <c r="IF67" s="11"/>
      <c r="IG67" s="11"/>
      <c r="IH67" s="11"/>
      <c r="II67" s="11"/>
      <c r="IJ67" s="11"/>
      <c r="IK67" s="11"/>
      <c r="IL67" s="11"/>
      <c r="IM67" s="11"/>
      <c r="IN67" s="11"/>
      <c r="IO67" s="11"/>
      <c r="IP67" s="11"/>
      <c r="IQ67" s="11"/>
      <c r="IR67" s="11"/>
      <c r="IS67" s="11"/>
      <c r="IT67" s="11"/>
      <c r="IU67" s="11"/>
      <c r="IV67" s="11"/>
      <c r="IW67" s="11"/>
      <c r="IX67" s="11"/>
      <c r="IY67" s="11"/>
      <c r="IZ67" s="11"/>
      <c r="JA67" s="11"/>
      <c r="JB67" s="11"/>
      <c r="JC67" s="11"/>
      <c r="JD67" s="11"/>
      <c r="JE67" s="11"/>
      <c r="JF67" s="11"/>
      <c r="JG67" s="11"/>
      <c r="JH67" s="11"/>
      <c r="JI67" s="11"/>
      <c r="JJ67" s="11"/>
      <c r="JK67" s="11"/>
      <c r="JL67" s="11"/>
      <c r="JM67" s="11"/>
      <c r="JN67" s="11"/>
      <c r="JO67" s="11"/>
      <c r="JP67" s="11"/>
      <c r="JQ67" s="11"/>
      <c r="JR67" s="11"/>
      <c r="JS67" s="11"/>
      <c r="JT67" s="11"/>
      <c r="JU67" s="11"/>
      <c r="JV67" s="11"/>
      <c r="JW67" s="11"/>
      <c r="JX67" s="11"/>
      <c r="JY67" s="11"/>
      <c r="JZ67" s="11"/>
      <c r="KA67" s="11"/>
      <c r="KB67" s="11"/>
      <c r="KC67" s="11"/>
      <c r="KD67" s="11"/>
      <c r="KE67" s="11"/>
      <c r="KF67" s="11"/>
      <c r="KG67" s="11"/>
      <c r="KH67" s="11"/>
      <c r="KI67" s="11"/>
      <c r="KJ67" s="11"/>
      <c r="KK67" s="11"/>
      <c r="KL67" s="11"/>
      <c r="KM67" s="11"/>
      <c r="KN67" s="11"/>
      <c r="KO67" s="11"/>
      <c r="KP67" s="11"/>
      <c r="KQ67" s="11"/>
      <c r="KR67" s="11"/>
      <c r="KS67" s="11"/>
      <c r="KT67" s="11"/>
      <c r="KU67" s="11"/>
      <c r="KV67" s="11"/>
      <c r="KW67" s="11"/>
      <c r="KX67" s="11"/>
      <c r="KY67" s="11"/>
      <c r="KZ67" s="11"/>
      <c r="LA67" s="11"/>
      <c r="LB67" s="11"/>
      <c r="LC67" s="11"/>
      <c r="LD67" s="11"/>
      <c r="LE67" s="11"/>
      <c r="LF67" s="11"/>
      <c r="LG67" s="11"/>
      <c r="LH67" s="11"/>
      <c r="LI67" s="11"/>
      <c r="LJ67" s="11"/>
      <c r="LK67" s="11"/>
      <c r="LL67" s="11"/>
      <c r="LM67" s="11"/>
      <c r="LN67" s="11"/>
      <c r="LO67" s="11"/>
      <c r="LP67" s="11"/>
      <c r="LQ67" s="11"/>
      <c r="LR67" s="11"/>
      <c r="LS67" s="11"/>
      <c r="LT67" s="11"/>
      <c r="LU67" s="11"/>
      <c r="LV67" s="11"/>
      <c r="LW67" s="11"/>
      <c r="LX67" s="11"/>
      <c r="LY67" s="11"/>
      <c r="LZ67" s="11"/>
      <c r="MA67" s="11"/>
      <c r="MB67" s="11"/>
      <c r="MC67" s="11"/>
      <c r="MD67" s="11"/>
      <c r="ME67" s="11"/>
      <c r="MF67" s="11"/>
      <c r="MG67" s="11"/>
      <c r="MH67" s="11"/>
      <c r="MI67" s="11"/>
      <c r="MJ67" s="11"/>
      <c r="MK67" s="11"/>
      <c r="ML67" s="11"/>
      <c r="MM67" s="11"/>
      <c r="MN67" s="11"/>
      <c r="MO67" s="11"/>
      <c r="MP67" s="11"/>
      <c r="MQ67" s="11"/>
      <c r="MR67" s="11"/>
      <c r="MS67" s="11"/>
      <c r="MT67" s="11"/>
      <c r="MU67" s="11"/>
      <c r="MV67" s="11"/>
      <c r="MW67" s="11"/>
      <c r="MX67" s="11"/>
      <c r="MY67" s="11"/>
      <c r="MZ67" s="11"/>
      <c r="NA67" s="11"/>
      <c r="NB67" s="11"/>
      <c r="NC67" s="11"/>
      <c r="ND67" s="11"/>
      <c r="NE67" s="11"/>
      <c r="NF67" s="11"/>
      <c r="NG67" s="11"/>
      <c r="NH67" s="11"/>
      <c r="NI67" s="11"/>
      <c r="NJ67" s="11"/>
      <c r="NK67" s="11"/>
      <c r="NL67" s="11"/>
      <c r="NM67" s="11"/>
      <c r="NN67" s="11"/>
      <c r="NO67" s="11"/>
      <c r="NP67" s="11"/>
      <c r="NQ67" s="11"/>
      <c r="NR67" s="11"/>
      <c r="NS67" s="11"/>
      <c r="NT67" s="11"/>
      <c r="NU67" s="11"/>
      <c r="NV67" s="11"/>
      <c r="NW67" s="11"/>
      <c r="NX67" s="11"/>
      <c r="NY67" s="11"/>
      <c r="NZ67" s="11"/>
      <c r="OA67" s="11"/>
      <c r="OB67" s="11"/>
      <c r="OC67" s="11"/>
      <c r="OD67" s="11"/>
      <c r="OE67" s="11"/>
      <c r="OF67" s="11"/>
      <c r="OG67" s="11"/>
      <c r="OH67" s="11"/>
      <c r="OI67" s="11"/>
      <c r="OJ67" s="11"/>
      <c r="OK67" s="11"/>
      <c r="OL67" s="11"/>
      <c r="OM67" s="11"/>
      <c r="ON67" s="11"/>
      <c r="OO67" s="11"/>
      <c r="OP67" s="11"/>
      <c r="OQ67" s="11"/>
      <c r="OR67" s="11"/>
      <c r="OS67" s="11"/>
      <c r="OT67" s="11"/>
      <c r="OU67" s="11"/>
      <c r="OV67" s="11"/>
      <c r="OW67" s="11"/>
      <c r="OX67" s="11"/>
      <c r="OY67" s="11"/>
      <c r="OZ67" s="11"/>
      <c r="PA67" s="11"/>
      <c r="PB67" s="11"/>
      <c r="PC67" s="11"/>
      <c r="PD67" s="11"/>
      <c r="PE67" s="11"/>
      <c r="PF67" s="11"/>
      <c r="PG67" s="11"/>
      <c r="PH67" s="11"/>
      <c r="PI67" s="11"/>
      <c r="PJ67" s="11"/>
      <c r="PK67" s="11"/>
      <c r="PL67" s="11"/>
      <c r="PM67" s="11"/>
      <c r="PN67" s="11"/>
      <c r="PO67" s="11"/>
      <c r="PP67" s="11"/>
      <c r="PQ67" s="11"/>
      <c r="PR67" s="11"/>
      <c r="PS67" s="11"/>
      <c r="PT67" s="11"/>
      <c r="PU67" s="11"/>
      <c r="PV67" s="11"/>
      <c r="PW67" s="11"/>
      <c r="PX67" s="11"/>
      <c r="PY67" s="11"/>
      <c r="PZ67" s="11"/>
      <c r="QA67" s="11"/>
      <c r="QB67" s="11"/>
      <c r="QC67" s="11"/>
      <c r="QD67" s="11"/>
      <c r="QE67" s="11"/>
      <c r="QF67" s="11"/>
      <c r="QG67" s="11"/>
      <c r="QH67" s="11"/>
      <c r="QI67" s="11"/>
      <c r="QJ67" s="11"/>
      <c r="QK67" s="11"/>
      <c r="QL67" s="11"/>
      <c r="QM67" s="11"/>
      <c r="QN67" s="11"/>
      <c r="QO67" s="11"/>
      <c r="QP67" s="11"/>
      <c r="QQ67" s="11"/>
      <c r="QR67" s="11"/>
      <c r="QS67" s="11"/>
      <c r="QT67" s="11"/>
      <c r="QU67" s="11"/>
      <c r="QV67" s="11"/>
      <c r="QW67" s="11"/>
      <c r="QX67" s="11"/>
      <c r="QY67" s="11"/>
      <c r="QZ67" s="11"/>
      <c r="RA67" s="11"/>
      <c r="RB67" s="11"/>
      <c r="RC67" s="11"/>
      <c r="RD67" s="11"/>
      <c r="RE67" s="11"/>
      <c r="RF67" s="11"/>
      <c r="RG67" s="11"/>
      <c r="RH67" s="11"/>
      <c r="RI67" s="11"/>
      <c r="RJ67" s="11"/>
      <c r="RK67" s="11"/>
      <c r="RL67" s="11"/>
      <c r="RM67" s="11"/>
      <c r="RN67" s="11"/>
      <c r="RO67" s="11"/>
      <c r="RP67" s="11"/>
      <c r="RQ67" s="11"/>
      <c r="RR67" s="11"/>
      <c r="RS67" s="11"/>
      <c r="RT67" s="11"/>
      <c r="RU67" s="11"/>
      <c r="RV67" s="11"/>
      <c r="RW67" s="11"/>
      <c r="RX67" s="11"/>
      <c r="RY67" s="11"/>
      <c r="RZ67" s="11"/>
      <c r="SA67" s="11"/>
      <c r="SB67" s="11"/>
      <c r="SC67" s="11"/>
      <c r="SD67" s="11"/>
      <c r="SE67" s="11"/>
      <c r="SF67" s="11"/>
      <c r="SG67" s="11"/>
      <c r="SH67" s="11"/>
      <c r="SI67" s="11"/>
      <c r="SJ67" s="11"/>
      <c r="SK67" s="11"/>
      <c r="SL67" s="11"/>
      <c r="SM67" s="11"/>
      <c r="SN67" s="11"/>
      <c r="SO67" s="11"/>
      <c r="SP67" s="11"/>
      <c r="SQ67" s="11"/>
      <c r="SR67" s="11"/>
      <c r="SS67" s="11"/>
      <c r="ST67" s="11"/>
      <c r="SU67" s="11"/>
      <c r="SV67" s="11"/>
      <c r="SW67" s="11"/>
      <c r="SX67" s="11"/>
      <c r="SY67" s="11"/>
      <c r="SZ67" s="11"/>
      <c r="TA67" s="11"/>
      <c r="TB67" s="11"/>
      <c r="TC67" s="11"/>
      <c r="TD67" s="11"/>
      <c r="TE67" s="11"/>
      <c r="TF67" s="11"/>
      <c r="TG67" s="11"/>
      <c r="TH67" s="11"/>
      <c r="TI67" s="11"/>
      <c r="TJ67" s="11"/>
      <c r="TK67" s="11"/>
      <c r="TL67" s="11"/>
      <c r="TM67" s="11"/>
      <c r="TN67" s="11"/>
      <c r="TO67" s="11"/>
      <c r="TP67" s="11"/>
      <c r="TQ67" s="11"/>
      <c r="TR67" s="11"/>
      <c r="TS67" s="11"/>
      <c r="TT67" s="11"/>
      <c r="TU67" s="11"/>
      <c r="TV67" s="11"/>
      <c r="TW67" s="11"/>
      <c r="TX67" s="11"/>
      <c r="TY67" s="11"/>
      <c r="TZ67" s="11"/>
      <c r="UA67" s="11"/>
      <c r="UB67" s="11"/>
      <c r="UC67" s="11"/>
      <c r="UD67" s="11"/>
      <c r="UE67" s="11"/>
      <c r="UF67" s="11"/>
      <c r="UG67" s="11"/>
      <c r="UH67" s="11"/>
      <c r="UI67" s="11"/>
      <c r="UJ67" s="11"/>
      <c r="UK67" s="11"/>
      <c r="UL67" s="11"/>
      <c r="UM67" s="11"/>
      <c r="UN67" s="11"/>
      <c r="UO67" s="11"/>
      <c r="UP67" s="11"/>
      <c r="UQ67" s="11"/>
      <c r="UR67" s="11"/>
      <c r="US67" s="11"/>
      <c r="UT67" s="11"/>
      <c r="UU67" s="11"/>
      <c r="UV67" s="11"/>
      <c r="UW67" s="11"/>
      <c r="UX67" s="11"/>
      <c r="UY67" s="11"/>
      <c r="UZ67" s="11"/>
      <c r="VA67" s="11"/>
      <c r="VB67" s="11"/>
      <c r="VC67" s="11"/>
      <c r="VD67" s="11"/>
      <c r="VE67" s="11"/>
      <c r="VF67" s="11"/>
      <c r="VG67" s="11"/>
      <c r="VH67" s="11"/>
      <c r="VI67" s="11"/>
      <c r="VJ67" s="11"/>
      <c r="VK67" s="11"/>
      <c r="VL67" s="11"/>
      <c r="VM67" s="11"/>
      <c r="VN67" s="11"/>
      <c r="VO67" s="11"/>
      <c r="VP67" s="11"/>
      <c r="VQ67" s="11"/>
      <c r="VR67" s="11"/>
      <c r="VS67" s="11"/>
      <c r="VT67" s="11"/>
      <c r="VU67" s="11"/>
      <c r="VV67" s="11"/>
      <c r="VW67" s="11"/>
      <c r="VX67" s="11"/>
      <c r="VY67" s="11"/>
      <c r="VZ67" s="11"/>
      <c r="WA67" s="11"/>
      <c r="WB67" s="11"/>
      <c r="WC67" s="11"/>
      <c r="WD67" s="11"/>
      <c r="WE67" s="11"/>
      <c r="WF67" s="11"/>
      <c r="WG67" s="11"/>
      <c r="WH67" s="11"/>
      <c r="WI67" s="11"/>
      <c r="WJ67" s="11"/>
      <c r="WK67" s="11"/>
      <c r="WL67" s="11"/>
      <c r="WM67" s="11"/>
      <c r="WN67" s="11"/>
      <c r="WO67" s="11"/>
      <c r="WP67" s="11"/>
      <c r="WQ67" s="11"/>
      <c r="WR67" s="11"/>
      <c r="WS67" s="11"/>
      <c r="WT67" s="11"/>
      <c r="WU67" s="11"/>
      <c r="WV67" s="11"/>
      <c r="WW67" s="11"/>
      <c r="WX67" s="11"/>
      <c r="WY67" s="11"/>
      <c r="WZ67" s="11"/>
      <c r="XA67" s="11"/>
      <c r="XB67" s="11"/>
      <c r="XC67" s="11"/>
      <c r="XD67" s="11"/>
      <c r="XE67" s="11"/>
      <c r="XF67" s="11"/>
      <c r="XG67" s="11"/>
      <c r="XH67" s="11"/>
      <c r="XI67" s="11"/>
      <c r="XJ67" s="11"/>
      <c r="XK67" s="11"/>
      <c r="XL67" s="11"/>
      <c r="XM67" s="11"/>
      <c r="XN67" s="11"/>
      <c r="XO67" s="11"/>
      <c r="XP67" s="11"/>
      <c r="XQ67" s="11"/>
      <c r="XR67" s="11"/>
      <c r="XS67" s="11"/>
      <c r="XT67" s="11"/>
      <c r="XU67" s="11"/>
      <c r="XV67" s="11"/>
      <c r="XW67" s="11"/>
      <c r="XX67" s="11"/>
      <c r="XY67" s="11"/>
      <c r="XZ67" s="11"/>
      <c r="YA67" s="11"/>
      <c r="YB67" s="11"/>
      <c r="YC67" s="11"/>
      <c r="YD67" s="11"/>
      <c r="YE67" s="11"/>
      <c r="YF67" s="11"/>
      <c r="YG67" s="11"/>
      <c r="YH67" s="11"/>
      <c r="YI67" s="11"/>
      <c r="YJ67" s="11"/>
      <c r="YK67" s="11"/>
      <c r="YL67" s="11"/>
      <c r="YM67" s="11"/>
      <c r="YN67" s="11"/>
      <c r="YO67" s="11"/>
      <c r="YP67" s="11"/>
      <c r="YQ67" s="11"/>
      <c r="YR67" s="11"/>
      <c r="YS67" s="11"/>
      <c r="YT67" s="11"/>
      <c r="YU67" s="11"/>
      <c r="YV67" s="11"/>
      <c r="YW67" s="11"/>
      <c r="YX67" s="11"/>
      <c r="YY67" s="11"/>
      <c r="YZ67" s="11"/>
      <c r="ZA67" s="11"/>
      <c r="ZB67" s="11"/>
      <c r="ZC67" s="11"/>
      <c r="ZD67" s="11"/>
      <c r="ZE67" s="11"/>
      <c r="ZF67" s="11"/>
      <c r="ZG67" s="11"/>
      <c r="ZH67" s="11"/>
      <c r="ZI67" s="11"/>
      <c r="ZJ67" s="11"/>
      <c r="ZK67" s="11"/>
      <c r="ZL67" s="11"/>
      <c r="ZM67" s="11"/>
      <c r="ZN67" s="11"/>
      <c r="ZO67" s="11"/>
      <c r="ZP67" s="11"/>
      <c r="ZQ67" s="11"/>
      <c r="ZR67" s="11"/>
      <c r="ZS67" s="11"/>
      <c r="ZT67" s="11"/>
      <c r="ZU67" s="11"/>
      <c r="ZV67" s="11"/>
      <c r="ZW67" s="11"/>
      <c r="ZX67" s="11"/>
      <c r="ZY67" s="11"/>
      <c r="ZZ67" s="11"/>
      <c r="AAA67" s="11"/>
      <c r="AAB67" s="11"/>
      <c r="AAC67" s="11"/>
      <c r="AAD67" s="11"/>
      <c r="AAE67" s="11"/>
      <c r="AAF67" s="11"/>
      <c r="AAG67" s="11"/>
      <c r="AAH67" s="11"/>
      <c r="AAI67" s="11"/>
      <c r="AAJ67" s="11"/>
      <c r="AAK67" s="11"/>
      <c r="AAL67" s="11"/>
      <c r="AAM67" s="11"/>
      <c r="AAN67" s="11"/>
      <c r="AAO67" s="11"/>
      <c r="AAP67" s="11"/>
      <c r="AAQ67" s="11"/>
      <c r="AAR67" s="11"/>
      <c r="AAS67" s="11"/>
      <c r="AAT67" s="11"/>
      <c r="AAU67" s="11"/>
      <c r="AAV67" s="11"/>
      <c r="AAW67" s="11"/>
      <c r="AAX67" s="11"/>
      <c r="AAY67" s="11"/>
      <c r="AAZ67" s="11"/>
      <c r="ABA67" s="11"/>
      <c r="ABB67" s="11"/>
      <c r="ABC67" s="11"/>
      <c r="ABD67" s="11"/>
      <c r="ABE67" s="11"/>
      <c r="ABF67" s="11"/>
      <c r="ABG67" s="11"/>
      <c r="ABH67" s="11"/>
      <c r="ABI67" s="11"/>
      <c r="ABJ67" s="11"/>
      <c r="ABK67" s="11"/>
      <c r="ABL67" s="11"/>
      <c r="ABM67" s="11"/>
      <c r="ABN67" s="11"/>
      <c r="ABO67" s="11"/>
      <c r="ABP67" s="11"/>
      <c r="ABQ67" s="11"/>
      <c r="ABR67" s="11"/>
      <c r="ABS67" s="11"/>
      <c r="ABT67" s="11"/>
      <c r="ABU67" s="11"/>
      <c r="ABV67" s="11"/>
      <c r="ABW67" s="11"/>
      <c r="ABX67" s="11"/>
      <c r="ABY67" s="11"/>
      <c r="ABZ67" s="11"/>
      <c r="ACA67" s="11"/>
      <c r="ACB67" s="11"/>
      <c r="ACC67" s="11"/>
      <c r="ACD67" s="11"/>
      <c r="ACE67" s="11"/>
      <c r="ACF67" s="11"/>
      <c r="ACG67" s="11"/>
      <c r="ACH67" s="11"/>
      <c r="ACI67" s="11"/>
      <c r="ACJ67" s="11"/>
      <c r="ACK67" s="11"/>
      <c r="ACL67" s="11"/>
      <c r="ACM67" s="11"/>
      <c r="ACN67" s="11"/>
      <c r="ACO67" s="11"/>
      <c r="ACP67" s="11"/>
      <c r="ACQ67" s="11"/>
      <c r="ACR67" s="11"/>
      <c r="ACS67" s="11"/>
      <c r="ACT67" s="11"/>
      <c r="ACU67" s="11"/>
      <c r="ACV67" s="11"/>
      <c r="ACW67" s="11"/>
      <c r="ACX67" s="11"/>
      <c r="ACY67" s="11"/>
      <c r="ACZ67" s="11"/>
      <c r="ADA67" s="11"/>
      <c r="ADB67" s="11"/>
      <c r="ADC67" s="11"/>
      <c r="ADD67" s="11"/>
      <c r="ADE67" s="11"/>
      <c r="ADF67" s="11"/>
      <c r="ADG67" s="11"/>
      <c r="ADH67" s="11"/>
      <c r="ADI67" s="11"/>
      <c r="ADJ67" s="11"/>
      <c r="ADK67" s="11"/>
      <c r="ADL67" s="11"/>
      <c r="ADM67" s="11"/>
      <c r="ADN67" s="11"/>
      <c r="ADO67" s="11"/>
      <c r="ADP67" s="11"/>
      <c r="ADQ67" s="11"/>
      <c r="ADR67" s="11"/>
      <c r="ADS67" s="11"/>
      <c r="ADT67" s="11"/>
      <c r="ADU67" s="11"/>
      <c r="ADV67" s="11"/>
      <c r="ADW67" s="11"/>
      <c r="ADX67" s="11"/>
      <c r="ADY67" s="11"/>
      <c r="ADZ67" s="11"/>
      <c r="AEA67" s="11"/>
      <c r="AEB67" s="11"/>
      <c r="AEC67" s="11"/>
      <c r="AED67" s="11"/>
      <c r="AEE67" s="11"/>
      <c r="AEF67" s="11"/>
      <c r="AEG67" s="11"/>
      <c r="AEH67" s="11"/>
      <c r="AEI67" s="11"/>
      <c r="AEJ67" s="11"/>
      <c r="AEK67" s="11"/>
      <c r="AEL67" s="11"/>
      <c r="AEM67" s="11"/>
      <c r="AEN67" s="11"/>
      <c r="AEO67" s="11"/>
      <c r="AEP67" s="11"/>
      <c r="AEQ67" s="11"/>
      <c r="AER67" s="11"/>
      <c r="AES67" s="11"/>
      <c r="AET67" s="11"/>
      <c r="AEU67" s="11"/>
      <c r="AEV67" s="11"/>
      <c r="AEW67" s="11"/>
      <c r="AEX67" s="11"/>
      <c r="AEY67" s="11"/>
      <c r="AEZ67" s="11"/>
      <c r="AFA67" s="11"/>
      <c r="AFB67" s="11"/>
      <c r="AFC67" s="11"/>
      <c r="AFD67" s="11"/>
      <c r="AFE67" s="11"/>
      <c r="AFF67" s="11"/>
      <c r="AFG67" s="11"/>
      <c r="AFH67" s="11"/>
      <c r="AFI67" s="11"/>
      <c r="AFJ67" s="11"/>
      <c r="AFK67" s="11"/>
      <c r="AFL67" s="11"/>
      <c r="AFM67" s="11"/>
      <c r="AFN67" s="11"/>
      <c r="AFO67" s="11"/>
      <c r="AFP67" s="11"/>
      <c r="AFQ67" s="11"/>
      <c r="AFR67" s="11"/>
      <c r="AFS67" s="11"/>
      <c r="AFT67" s="11"/>
      <c r="AFU67" s="11"/>
      <c r="AFV67" s="11"/>
      <c r="AFW67" s="11"/>
      <c r="AFX67" s="11"/>
      <c r="AFY67" s="11"/>
      <c r="AFZ67" s="11"/>
      <c r="AGA67" s="11"/>
      <c r="AGB67" s="11"/>
      <c r="AGC67" s="11"/>
      <c r="AGD67" s="11"/>
      <c r="AGE67" s="11"/>
      <c r="AGF67" s="11"/>
      <c r="AGG67" s="11"/>
      <c r="AGH67" s="11"/>
      <c r="AGI67" s="11"/>
      <c r="AGJ67" s="11"/>
      <c r="AGK67" s="11"/>
      <c r="AGL67" s="11"/>
      <c r="AGM67" s="11"/>
      <c r="AGN67" s="11"/>
      <c r="AGO67" s="11"/>
      <c r="AGP67" s="11"/>
      <c r="AGQ67" s="11"/>
      <c r="AGR67" s="11"/>
      <c r="AGS67" s="11"/>
      <c r="AGT67" s="11"/>
      <c r="AGU67" s="11"/>
      <c r="AGV67" s="11"/>
      <c r="AGW67" s="11"/>
      <c r="AGX67" s="11"/>
      <c r="AGY67" s="11"/>
      <c r="AGZ67" s="11"/>
      <c r="AHA67" s="11"/>
      <c r="AHB67" s="11"/>
      <c r="AHC67" s="11"/>
      <c r="AHD67" s="11"/>
      <c r="AHE67" s="11"/>
      <c r="AHF67" s="11"/>
      <c r="AHG67" s="11"/>
      <c r="AHH67" s="11"/>
      <c r="AHI67" s="11"/>
      <c r="AHJ67" s="11"/>
      <c r="AHK67" s="11"/>
      <c r="AHL67" s="11"/>
      <c r="AHM67" s="11"/>
      <c r="AHN67" s="11"/>
      <c r="AHO67" s="11"/>
      <c r="AHP67" s="11"/>
      <c r="AHQ67" s="11"/>
      <c r="AHR67" s="11"/>
      <c r="AHS67" s="11"/>
      <c r="AHT67" s="11"/>
      <c r="AHU67" s="11"/>
      <c r="AHV67" s="11"/>
      <c r="AHW67" s="11"/>
      <c r="AHX67" s="11"/>
      <c r="AHY67" s="11"/>
      <c r="AHZ67" s="11"/>
      <c r="AIA67" s="11"/>
      <c r="AIB67" s="11"/>
      <c r="AIC67" s="11"/>
      <c r="AID67" s="11"/>
      <c r="AIE67" s="11"/>
      <c r="AIF67" s="11"/>
      <c r="AIG67" s="11"/>
      <c r="AIH67" s="11"/>
      <c r="AII67" s="11"/>
      <c r="AIJ67" s="11"/>
      <c r="AIK67" s="11"/>
      <c r="AIL67" s="11"/>
      <c r="AIM67" s="11"/>
      <c r="AIN67" s="11"/>
      <c r="AIO67" s="11"/>
      <c r="AIP67" s="11"/>
      <c r="AIQ67" s="11"/>
      <c r="AIR67" s="11"/>
      <c r="AIS67" s="11"/>
      <c r="AIT67" s="11"/>
      <c r="AIU67" s="11"/>
      <c r="AIV67" s="11"/>
      <c r="AIW67" s="11"/>
      <c r="AIX67" s="11"/>
      <c r="AIY67" s="11"/>
      <c r="AIZ67" s="11"/>
      <c r="AJA67" s="11"/>
      <c r="AJB67" s="11"/>
      <c r="AJC67" s="11"/>
      <c r="AJD67" s="11"/>
      <c r="AJE67" s="11"/>
      <c r="AJF67" s="11"/>
      <c r="AJG67" s="11"/>
      <c r="AJH67" s="11"/>
      <c r="AJI67" s="11"/>
      <c r="AJJ67" s="11"/>
      <c r="AJK67" s="11"/>
      <c r="AJL67" s="11"/>
      <c r="AJM67" s="11"/>
      <c r="AJN67" s="11"/>
      <c r="AJO67" s="11"/>
      <c r="AJP67" s="11"/>
      <c r="AJQ67" s="11"/>
      <c r="AJR67" s="11"/>
      <c r="AJS67" s="11"/>
      <c r="AJT67" s="11"/>
      <c r="AJU67" s="11"/>
      <c r="AJV67" s="11"/>
      <c r="AJW67" s="11"/>
      <c r="AJX67" s="11"/>
      <c r="AJY67" s="11"/>
      <c r="AJZ67" s="11"/>
      <c r="AKA67" s="11"/>
      <c r="AKB67" s="11"/>
      <c r="AKC67" s="11"/>
      <c r="AKD67" s="11"/>
      <c r="AKE67" s="11"/>
      <c r="AKF67" s="11"/>
      <c r="AKG67" s="11"/>
      <c r="AKH67" s="11"/>
      <c r="AKI67" s="11"/>
      <c r="AKJ67" s="11"/>
      <c r="AKK67" s="11"/>
      <c r="AKL67" s="11"/>
      <c r="AKM67" s="11"/>
      <c r="AKN67" s="11"/>
      <c r="AKO67" s="11"/>
      <c r="AKP67" s="11"/>
      <c r="AKQ67" s="11"/>
      <c r="AKR67" s="11"/>
      <c r="AKS67" s="11"/>
      <c r="AKT67" s="11"/>
      <c r="AKU67" s="11"/>
      <c r="AKV67" s="11"/>
      <c r="AKW67" s="11"/>
      <c r="AKX67" s="11"/>
      <c r="AKY67" s="11"/>
      <c r="AKZ67" s="11"/>
      <c r="ALA67" s="11"/>
      <c r="ALB67" s="11"/>
      <c r="ALC67" s="11"/>
      <c r="ALD67" s="11"/>
      <c r="ALE67" s="11"/>
      <c r="ALF67" s="11"/>
      <c r="ALG67" s="11"/>
      <c r="ALH67" s="11"/>
      <c r="ALI67" s="11"/>
      <c r="ALJ67" s="11"/>
      <c r="ALK67" s="11"/>
      <c r="ALL67" s="11"/>
      <c r="ALM67" s="11"/>
      <c r="ALN67" s="11"/>
      <c r="ALO67" s="11"/>
      <c r="ALP67" s="11"/>
      <c r="ALQ67" s="11"/>
      <c r="ALR67" s="11"/>
      <c r="ALS67" s="11"/>
      <c r="ALT67" s="11"/>
      <c r="ALU67" s="11"/>
      <c r="ALV67" s="11"/>
      <c r="ALW67" s="11"/>
      <c r="ALX67" s="11"/>
      <c r="ALY67" s="11"/>
      <c r="ALZ67" s="11"/>
      <c r="AMA67" s="11"/>
      <c r="AMB67" s="11"/>
      <c r="AMC67" s="11"/>
      <c r="AMD67" s="11"/>
      <c r="AME67" s="11"/>
      <c r="AMF67" s="11"/>
      <c r="AMG67" s="11"/>
      <c r="AMH67" s="11"/>
      <c r="AMI67" s="11"/>
      <c r="AMJ67" s="11"/>
      <c r="AMK67" s="11"/>
      <c r="AML67" s="11"/>
      <c r="AMM67" s="11"/>
      <c r="AMN67" s="11"/>
      <c r="AMO67" s="11"/>
      <c r="AMP67" s="11"/>
      <c r="AMQ67" s="11"/>
      <c r="AMR67" s="11"/>
      <c r="AMS67" s="11"/>
      <c r="AMT67" s="11"/>
      <c r="AMU67" s="11"/>
      <c r="AMV67" s="11"/>
      <c r="AMW67" s="11"/>
      <c r="AMX67" s="11"/>
      <c r="AMY67" s="11"/>
      <c r="AMZ67" s="11"/>
      <c r="ANA67" s="11"/>
      <c r="ANB67" s="11"/>
      <c r="ANC67" s="11"/>
      <c r="AND67" s="11"/>
      <c r="ANE67" s="11"/>
      <c r="ANF67" s="11"/>
      <c r="ANG67" s="11"/>
      <c r="ANH67" s="11"/>
      <c r="ANI67" s="11"/>
      <c r="ANJ67" s="11"/>
      <c r="ANK67" s="11"/>
      <c r="ANL67" s="11"/>
      <c r="ANM67" s="11"/>
      <c r="ANN67" s="11"/>
      <c r="ANO67" s="11"/>
      <c r="ANP67" s="11"/>
      <c r="ANQ67" s="11"/>
      <c r="ANR67" s="11"/>
      <c r="ANS67" s="11"/>
      <c r="ANT67" s="11"/>
      <c r="ANU67" s="11"/>
      <c r="ANV67" s="11"/>
      <c r="ANW67" s="11"/>
      <c r="ANX67" s="11"/>
      <c r="ANY67" s="11"/>
      <c r="ANZ67" s="11"/>
      <c r="AOA67" s="11"/>
      <c r="AOB67" s="11"/>
      <c r="AOC67" s="11"/>
      <c r="AOD67" s="11"/>
      <c r="AOE67" s="11"/>
      <c r="AOF67" s="11"/>
      <c r="AOG67" s="11"/>
      <c r="AOH67" s="11"/>
      <c r="AOI67" s="11"/>
      <c r="AOJ67" s="11"/>
      <c r="AOK67" s="11"/>
      <c r="AOL67" s="11"/>
      <c r="AOM67" s="11"/>
      <c r="AON67" s="11"/>
      <c r="AOO67" s="11"/>
      <c r="AOP67" s="11"/>
      <c r="AOQ67" s="11"/>
      <c r="AOR67" s="11"/>
      <c r="AOS67" s="11"/>
      <c r="AOT67" s="11"/>
      <c r="AOU67" s="11"/>
      <c r="AOV67" s="11"/>
      <c r="AOW67" s="11"/>
      <c r="AOX67" s="11"/>
      <c r="AOY67" s="11"/>
      <c r="AOZ67" s="11"/>
      <c r="APA67" s="11"/>
      <c r="APB67" s="11"/>
      <c r="APC67" s="11"/>
      <c r="APD67" s="11"/>
      <c r="APE67" s="11"/>
      <c r="APF67" s="11"/>
      <c r="APG67" s="11"/>
      <c r="APH67" s="11"/>
      <c r="API67" s="11"/>
      <c r="APJ67" s="11"/>
      <c r="APK67" s="11"/>
      <c r="APL67" s="11"/>
      <c r="APM67" s="11"/>
      <c r="APN67" s="11"/>
      <c r="APO67" s="11"/>
      <c r="APP67" s="11"/>
      <c r="APQ67" s="11"/>
      <c r="APR67" s="11"/>
      <c r="APS67" s="11"/>
      <c r="APT67" s="11"/>
      <c r="APU67" s="11"/>
      <c r="APV67" s="11"/>
      <c r="APW67" s="11"/>
      <c r="APX67" s="11"/>
      <c r="APY67" s="11"/>
      <c r="APZ67" s="11"/>
      <c r="AQA67" s="11"/>
      <c r="AQB67" s="11"/>
      <c r="AQC67" s="11"/>
      <c r="AQD67" s="11"/>
      <c r="AQE67" s="11"/>
      <c r="AQF67" s="11"/>
      <c r="AQG67" s="11"/>
      <c r="AQH67" s="11"/>
      <c r="AQI67" s="11"/>
      <c r="AQJ67" s="11"/>
      <c r="AQK67" s="11"/>
      <c r="AQL67" s="11"/>
      <c r="AQM67" s="11"/>
      <c r="AQN67" s="11"/>
      <c r="AQO67" s="11"/>
      <c r="AQP67" s="11"/>
      <c r="AQQ67" s="11"/>
      <c r="AQR67" s="11"/>
      <c r="AQS67" s="11"/>
      <c r="AQT67" s="11"/>
      <c r="AQU67" s="11"/>
      <c r="AQV67" s="11"/>
      <c r="AQW67" s="11"/>
      <c r="AQX67" s="11"/>
      <c r="AQY67" s="11"/>
      <c r="AQZ67" s="11"/>
      <c r="ARA67" s="11"/>
      <c r="ARB67" s="11"/>
      <c r="ARC67" s="11"/>
      <c r="ARD67" s="11"/>
      <c r="ARE67" s="11"/>
      <c r="ARF67" s="11"/>
      <c r="ARG67" s="11"/>
      <c r="ARH67" s="11"/>
      <c r="ARI67" s="11"/>
      <c r="ARJ67" s="11"/>
      <c r="ARK67" s="11"/>
      <c r="ARL67" s="11"/>
      <c r="ARM67" s="11"/>
      <c r="ARN67" s="11"/>
      <c r="ARO67" s="11"/>
      <c r="ARP67" s="11"/>
      <c r="ARQ67" s="11"/>
      <c r="ARR67" s="11"/>
      <c r="ARS67" s="11"/>
      <c r="ART67" s="11"/>
      <c r="ARU67" s="11"/>
      <c r="ARV67" s="11"/>
      <c r="ARW67" s="11"/>
      <c r="ARX67" s="11"/>
      <c r="ARY67" s="11"/>
      <c r="ARZ67" s="11"/>
      <c r="ASA67" s="11"/>
      <c r="ASB67" s="11"/>
      <c r="ASC67" s="11"/>
      <c r="ASD67" s="11"/>
      <c r="ASE67" s="11"/>
      <c r="ASF67" s="11"/>
      <c r="ASG67" s="11"/>
      <c r="ASH67" s="11"/>
      <c r="ASI67" s="11"/>
      <c r="ASJ67" s="11"/>
      <c r="ASK67" s="11"/>
      <c r="ASL67" s="11"/>
      <c r="ASM67" s="11"/>
      <c r="ASN67" s="11"/>
      <c r="ASO67" s="11"/>
      <c r="ASP67" s="11"/>
      <c r="ASQ67" s="11"/>
      <c r="ASR67" s="11"/>
      <c r="ASS67" s="11"/>
      <c r="AST67" s="11"/>
      <c r="ASU67" s="11"/>
      <c r="ASV67" s="11"/>
      <c r="ASW67" s="11"/>
      <c r="ASX67" s="11"/>
      <c r="ASY67" s="11"/>
      <c r="ASZ67" s="11"/>
      <c r="ATA67" s="11"/>
      <c r="ATB67" s="11"/>
      <c r="ATC67" s="11"/>
      <c r="ATD67" s="11"/>
      <c r="ATE67" s="11"/>
      <c r="ATF67" s="11"/>
      <c r="ATG67" s="11"/>
      <c r="ATH67" s="11"/>
      <c r="ATI67" s="11"/>
      <c r="ATJ67" s="11"/>
      <c r="ATK67" s="11"/>
      <c r="ATL67" s="11"/>
      <c r="ATM67" s="11"/>
      <c r="ATN67" s="11"/>
      <c r="ATO67" s="11"/>
      <c r="ATP67" s="11"/>
      <c r="ATQ67" s="11"/>
      <c r="ATR67" s="11"/>
      <c r="ATS67" s="11"/>
      <c r="ATT67" s="11"/>
      <c r="ATU67" s="11"/>
      <c r="ATV67" s="11"/>
      <c r="ATW67" s="11"/>
      <c r="ATX67" s="11"/>
      <c r="ATY67" s="11"/>
      <c r="ATZ67" s="11"/>
      <c r="AUA67" s="11"/>
      <c r="AUB67" s="11"/>
      <c r="AUC67" s="11"/>
      <c r="AUD67" s="11"/>
      <c r="AUE67" s="11"/>
      <c r="AUF67" s="11"/>
      <c r="AUG67" s="11"/>
      <c r="AUH67" s="11"/>
      <c r="AUI67" s="11"/>
      <c r="AUJ67" s="11"/>
      <c r="AUK67" s="11"/>
      <c r="AUL67" s="11"/>
      <c r="AUM67" s="11"/>
      <c r="AUN67" s="11"/>
      <c r="AUO67" s="11"/>
      <c r="AUP67" s="11"/>
      <c r="AUQ67" s="11"/>
      <c r="AUR67" s="11"/>
      <c r="AUS67" s="11"/>
      <c r="AUT67" s="11"/>
      <c r="AUU67" s="11"/>
      <c r="AUV67" s="11"/>
      <c r="AUW67" s="11"/>
      <c r="AUX67" s="11"/>
      <c r="AUY67" s="11"/>
      <c r="AUZ67" s="11"/>
      <c r="AVA67" s="11"/>
      <c r="AVB67" s="11"/>
      <c r="AVC67" s="11"/>
      <c r="AVD67" s="11"/>
      <c r="AVE67" s="11"/>
      <c r="AVF67" s="11"/>
      <c r="AVG67" s="11"/>
      <c r="AVH67" s="11"/>
      <c r="AVI67" s="11"/>
      <c r="AVJ67" s="11"/>
      <c r="AVK67" s="11"/>
      <c r="AVL67" s="11"/>
      <c r="AVM67" s="11"/>
      <c r="AVN67" s="11"/>
      <c r="AVO67" s="11"/>
      <c r="AVP67" s="11"/>
      <c r="AVQ67" s="11"/>
      <c r="AVR67" s="11"/>
      <c r="AVS67" s="11"/>
      <c r="AVT67" s="11"/>
      <c r="AVU67" s="11"/>
      <c r="AVV67" s="11"/>
      <c r="AVW67" s="11"/>
      <c r="AVX67" s="11"/>
      <c r="AVY67" s="11"/>
      <c r="AVZ67" s="11"/>
      <c r="AWA67" s="11"/>
      <c r="AWB67" s="11"/>
      <c r="AWC67" s="11"/>
      <c r="AWD67" s="11"/>
      <c r="AWE67" s="11"/>
      <c r="AWF67" s="11"/>
      <c r="AWG67" s="11"/>
      <c r="AWH67" s="11"/>
      <c r="AWI67" s="11"/>
      <c r="AWJ67" s="11"/>
      <c r="AWK67" s="11"/>
      <c r="AWL67" s="11"/>
      <c r="AWM67" s="11"/>
      <c r="AWN67" s="11"/>
      <c r="AWO67" s="11"/>
      <c r="AWP67" s="11"/>
      <c r="AWQ67" s="11"/>
      <c r="AWR67" s="11"/>
      <c r="AWS67" s="11"/>
      <c r="AWT67" s="11"/>
      <c r="AWU67" s="11"/>
      <c r="AWV67" s="11"/>
      <c r="AWW67" s="11"/>
      <c r="AWX67" s="11"/>
      <c r="AWY67" s="11"/>
      <c r="AWZ67" s="11"/>
      <c r="AXA67" s="11"/>
      <c r="AXB67" s="11"/>
      <c r="AXC67" s="11"/>
      <c r="AXD67" s="11"/>
      <c r="AXE67" s="11"/>
      <c r="AXF67" s="11"/>
      <c r="AXG67" s="11"/>
      <c r="AXH67" s="11"/>
      <c r="AXI67" s="11"/>
      <c r="AXJ67" s="11"/>
      <c r="AXK67" s="11"/>
      <c r="AXL67" s="11"/>
      <c r="AXM67" s="11"/>
      <c r="AXN67" s="11"/>
      <c r="AXO67" s="11"/>
      <c r="AXP67" s="11"/>
      <c r="AXQ67" s="11"/>
      <c r="AXR67" s="11"/>
      <c r="AXS67" s="11"/>
      <c r="AXT67" s="11"/>
      <c r="AXU67" s="11"/>
      <c r="AXV67" s="11"/>
      <c r="AXW67" s="11"/>
      <c r="AXX67" s="11"/>
      <c r="AXY67" s="11"/>
      <c r="AXZ67" s="11"/>
      <c r="AYA67" s="11"/>
      <c r="AYB67" s="11"/>
      <c r="AYC67" s="11"/>
      <c r="AYD67" s="11"/>
      <c r="AYE67" s="11"/>
      <c r="AYF67" s="11"/>
      <c r="AYG67" s="11"/>
      <c r="AYH67" s="11"/>
      <c r="AYI67" s="11"/>
      <c r="AYJ67" s="11"/>
      <c r="AYK67" s="11"/>
      <c r="AYL67" s="11"/>
      <c r="AYM67" s="11"/>
      <c r="AYN67" s="11"/>
      <c r="AYO67" s="11"/>
      <c r="AYP67" s="11"/>
      <c r="AYQ67" s="11"/>
      <c r="AYR67" s="11"/>
      <c r="AYS67" s="11"/>
      <c r="AYT67" s="11"/>
      <c r="AYU67" s="11"/>
      <c r="AYV67" s="11"/>
      <c r="AYW67" s="11"/>
      <c r="AYX67" s="11"/>
      <c r="AYY67" s="11"/>
      <c r="AYZ67" s="11"/>
      <c r="AZA67" s="11"/>
      <c r="AZB67" s="11"/>
      <c r="AZC67" s="11"/>
      <c r="AZD67" s="11"/>
      <c r="AZE67" s="11"/>
      <c r="AZF67" s="11"/>
      <c r="AZG67" s="11"/>
      <c r="AZH67" s="11"/>
      <c r="AZI67" s="11"/>
      <c r="AZJ67" s="11"/>
      <c r="AZK67" s="11"/>
      <c r="AZL67" s="11"/>
      <c r="AZM67" s="11"/>
      <c r="AZN67" s="11"/>
      <c r="AZO67" s="11"/>
      <c r="AZP67" s="11"/>
      <c r="AZQ67" s="11"/>
      <c r="AZR67" s="11"/>
      <c r="AZS67" s="11"/>
      <c r="AZT67" s="11"/>
      <c r="AZU67" s="11"/>
      <c r="AZV67" s="11"/>
      <c r="AZW67" s="11"/>
      <c r="AZX67" s="11"/>
      <c r="AZY67" s="11"/>
      <c r="AZZ67" s="11"/>
      <c r="BAA67" s="11"/>
      <c r="BAB67" s="11"/>
      <c r="BAC67" s="11"/>
      <c r="BAD67" s="11"/>
      <c r="BAE67" s="11"/>
      <c r="BAF67" s="11"/>
      <c r="BAG67" s="11"/>
      <c r="BAH67" s="11"/>
      <c r="BAI67" s="11"/>
      <c r="BAJ67" s="11"/>
      <c r="BAK67" s="11"/>
      <c r="BAL67" s="11"/>
      <c r="BAM67" s="11"/>
      <c r="BAN67" s="11"/>
      <c r="BAO67" s="11"/>
      <c r="BAP67" s="11"/>
      <c r="BAQ67" s="11"/>
      <c r="BAR67" s="11"/>
      <c r="BAS67" s="11"/>
      <c r="BAT67" s="11"/>
      <c r="BAU67" s="11"/>
      <c r="BAV67" s="11"/>
      <c r="BAW67" s="11"/>
      <c r="BAX67" s="11"/>
      <c r="BAY67" s="11"/>
      <c r="BAZ67" s="11"/>
      <c r="BBA67" s="11"/>
      <c r="BBB67" s="11"/>
      <c r="BBC67" s="11"/>
      <c r="BBD67" s="11"/>
      <c r="BBE67" s="11"/>
      <c r="BBF67" s="11"/>
      <c r="BBG67" s="11"/>
      <c r="BBH67" s="11"/>
      <c r="BBI67" s="11"/>
      <c r="BBJ67" s="11"/>
      <c r="BBK67" s="11"/>
      <c r="BBL67" s="11"/>
      <c r="BBM67" s="11"/>
      <c r="BBN67" s="11"/>
      <c r="BBO67" s="11"/>
      <c r="BBP67" s="11"/>
      <c r="BBQ67" s="11"/>
      <c r="BBR67" s="11"/>
      <c r="BBS67" s="11"/>
      <c r="BBT67" s="11"/>
      <c r="BBU67" s="11"/>
      <c r="BBV67" s="11"/>
      <c r="BBW67" s="11"/>
      <c r="BBX67" s="11"/>
      <c r="BBY67" s="11"/>
      <c r="BBZ67" s="11"/>
      <c r="BCA67" s="11"/>
      <c r="BCB67" s="11"/>
      <c r="BCC67" s="11"/>
      <c r="BCD67" s="11"/>
      <c r="BCE67" s="11"/>
      <c r="BCF67" s="11"/>
      <c r="BCG67" s="11"/>
      <c r="BCH67" s="11"/>
      <c r="BCI67" s="11"/>
      <c r="BCJ67" s="11"/>
      <c r="BCK67" s="11"/>
      <c r="BCL67" s="11"/>
      <c r="BCM67" s="11"/>
      <c r="BCN67" s="11"/>
      <c r="BCO67" s="11"/>
      <c r="BCP67" s="11"/>
      <c r="BCQ67" s="11"/>
      <c r="BCR67" s="11"/>
      <c r="BCS67" s="11"/>
      <c r="BCT67" s="11"/>
      <c r="BCU67" s="11"/>
      <c r="BCV67" s="11"/>
      <c r="BCW67" s="11"/>
      <c r="BCX67" s="11"/>
      <c r="BCY67" s="11"/>
      <c r="BCZ67" s="11"/>
      <c r="BDA67" s="11"/>
      <c r="BDB67" s="11"/>
      <c r="BDC67" s="11"/>
      <c r="BDD67" s="11"/>
      <c r="BDE67" s="11"/>
      <c r="BDF67" s="11"/>
      <c r="BDG67" s="11"/>
      <c r="BDH67" s="11"/>
      <c r="BDI67" s="11"/>
      <c r="BDJ67" s="11"/>
      <c r="BDK67" s="11"/>
      <c r="BDL67" s="11"/>
      <c r="BDM67" s="11"/>
      <c r="BDN67" s="11"/>
      <c r="BDO67" s="11"/>
      <c r="BDP67" s="11"/>
      <c r="BDQ67" s="11"/>
      <c r="BDR67" s="11"/>
      <c r="BDS67" s="11"/>
      <c r="BDT67" s="11"/>
      <c r="BDU67" s="11"/>
      <c r="BDV67" s="11"/>
      <c r="BDW67" s="11"/>
      <c r="BDX67" s="11"/>
      <c r="BDY67" s="11"/>
      <c r="BDZ67" s="11"/>
      <c r="BEA67" s="11"/>
      <c r="BEB67" s="11"/>
      <c r="BEC67" s="11"/>
      <c r="BED67" s="11"/>
      <c r="BEE67" s="11"/>
      <c r="BEF67" s="11"/>
      <c r="BEG67" s="11"/>
      <c r="BEH67" s="11"/>
      <c r="BEI67" s="11"/>
      <c r="BEJ67" s="11"/>
      <c r="BEK67" s="11"/>
      <c r="BEL67" s="11"/>
      <c r="BEM67" s="11"/>
      <c r="BEN67" s="11"/>
      <c r="BEO67" s="11"/>
      <c r="BEP67" s="11"/>
      <c r="BEQ67" s="11"/>
      <c r="BER67" s="11"/>
      <c r="BES67" s="11"/>
      <c r="BET67" s="11"/>
      <c r="BEU67" s="11"/>
      <c r="BEV67" s="11"/>
      <c r="BEW67" s="11"/>
      <c r="BEX67" s="11"/>
      <c r="BEY67" s="11"/>
      <c r="BEZ67" s="11"/>
      <c r="BFA67" s="11"/>
      <c r="BFB67" s="11"/>
      <c r="BFC67" s="11"/>
      <c r="BFD67" s="11"/>
      <c r="BFE67" s="11"/>
      <c r="BFF67" s="11"/>
      <c r="BFG67" s="11"/>
      <c r="BFH67" s="11"/>
      <c r="BFI67" s="11"/>
      <c r="BFJ67" s="11"/>
      <c r="BFK67" s="11"/>
      <c r="BFL67" s="11"/>
      <c r="BFM67" s="11"/>
      <c r="BFN67" s="11"/>
      <c r="BFO67" s="11"/>
      <c r="BFP67" s="11"/>
      <c r="BFQ67" s="11"/>
      <c r="BFR67" s="11"/>
      <c r="BFS67" s="11"/>
      <c r="BFT67" s="11"/>
      <c r="BFU67" s="11"/>
      <c r="BFV67" s="11"/>
      <c r="BFW67" s="11"/>
      <c r="BFX67" s="11"/>
      <c r="BFY67" s="11"/>
      <c r="BFZ67" s="11"/>
      <c r="BGA67" s="11"/>
      <c r="BGB67" s="11"/>
      <c r="BGC67" s="11"/>
      <c r="BGD67" s="11"/>
      <c r="BGE67" s="11"/>
      <c r="BGF67" s="11"/>
      <c r="BGG67" s="11"/>
      <c r="BGH67" s="11"/>
      <c r="BGI67" s="11"/>
      <c r="BGJ67" s="11"/>
      <c r="BGK67" s="11"/>
      <c r="BGL67" s="11"/>
      <c r="BGM67" s="11"/>
      <c r="BGN67" s="11"/>
      <c r="BGO67" s="11"/>
      <c r="BGP67" s="11"/>
      <c r="BGQ67" s="11"/>
      <c r="BGR67" s="11"/>
      <c r="BGS67" s="11"/>
      <c r="BGT67" s="11"/>
      <c r="BGU67" s="11"/>
      <c r="BGV67" s="11"/>
      <c r="BGW67" s="11"/>
      <c r="BGX67" s="11"/>
      <c r="BGY67" s="11"/>
      <c r="BGZ67" s="11"/>
      <c r="BHA67" s="11"/>
      <c r="BHB67" s="11"/>
      <c r="BHC67" s="11"/>
      <c r="BHD67" s="11"/>
      <c r="BHE67" s="11"/>
      <c r="BHF67" s="11"/>
      <c r="BHG67" s="11"/>
      <c r="BHH67" s="11"/>
      <c r="BHI67" s="11"/>
      <c r="BHJ67" s="11"/>
      <c r="BHK67" s="11"/>
      <c r="BHL67" s="11"/>
      <c r="BHM67" s="11"/>
      <c r="BHN67" s="11"/>
      <c r="BHO67" s="11"/>
      <c r="BHP67" s="11"/>
      <c r="BHQ67" s="11"/>
      <c r="BHR67" s="11"/>
      <c r="BHS67" s="11"/>
      <c r="BHT67" s="11"/>
      <c r="BHU67" s="11"/>
      <c r="BHV67" s="11"/>
      <c r="BHW67" s="11"/>
      <c r="BHX67" s="11"/>
      <c r="BHY67" s="11"/>
      <c r="BHZ67" s="11"/>
      <c r="BIA67" s="11"/>
      <c r="BIB67" s="11"/>
      <c r="BIC67" s="11"/>
      <c r="BID67" s="11"/>
      <c r="BIE67" s="11"/>
      <c r="BIF67" s="11"/>
      <c r="BIG67" s="11"/>
      <c r="BIH67" s="11"/>
      <c r="BII67" s="11"/>
      <c r="BIJ67" s="11"/>
      <c r="BIK67" s="11"/>
      <c r="BIL67" s="11"/>
      <c r="BIM67" s="11"/>
      <c r="BIN67" s="11"/>
      <c r="BIO67" s="11"/>
      <c r="BIP67" s="11"/>
      <c r="BIQ67" s="11"/>
      <c r="BIR67" s="11"/>
      <c r="BIS67" s="11"/>
      <c r="BIT67" s="11"/>
      <c r="BIU67" s="11"/>
      <c r="BIV67" s="11"/>
      <c r="BIW67" s="11"/>
      <c r="BIX67" s="11"/>
      <c r="BIY67" s="11"/>
      <c r="BIZ67" s="11"/>
      <c r="BJA67" s="11"/>
      <c r="BJB67" s="11"/>
      <c r="BJC67" s="11"/>
      <c r="BJD67" s="11"/>
      <c r="BJE67" s="11"/>
      <c r="BJF67" s="11"/>
      <c r="BJG67" s="11"/>
      <c r="BJH67" s="11"/>
      <c r="BJI67" s="11"/>
      <c r="BJJ67" s="11"/>
      <c r="BJK67" s="11"/>
      <c r="BJL67" s="11"/>
      <c r="BJM67" s="11"/>
      <c r="BJN67" s="11"/>
      <c r="BJO67" s="11"/>
      <c r="BJP67" s="11"/>
      <c r="BJQ67" s="11"/>
      <c r="BJR67" s="11"/>
      <c r="BJS67" s="11"/>
      <c r="BJT67" s="11"/>
      <c r="BJU67" s="11"/>
      <c r="BJV67" s="11"/>
      <c r="BJW67" s="11"/>
      <c r="BJX67" s="11"/>
      <c r="BJY67" s="11"/>
      <c r="BJZ67" s="11"/>
      <c r="BKA67" s="11"/>
      <c r="BKB67" s="11"/>
      <c r="BKC67" s="11"/>
      <c r="BKD67" s="11"/>
      <c r="BKE67" s="11"/>
      <c r="BKF67" s="11"/>
      <c r="BKG67" s="11"/>
      <c r="BKH67" s="11"/>
      <c r="BKI67" s="11"/>
      <c r="BKJ67" s="11"/>
      <c r="BKK67" s="11"/>
      <c r="BKL67" s="11"/>
      <c r="BKM67" s="11"/>
      <c r="BKN67" s="11"/>
      <c r="BKO67" s="11"/>
      <c r="BKP67" s="11"/>
      <c r="BKQ67" s="11"/>
      <c r="BKR67" s="11"/>
      <c r="BKS67" s="11"/>
      <c r="BKT67" s="11"/>
      <c r="BKU67" s="11"/>
      <c r="BKV67" s="11"/>
      <c r="BKW67" s="11"/>
      <c r="BKX67" s="11"/>
      <c r="BKY67" s="11"/>
      <c r="BKZ67" s="11"/>
      <c r="BLA67" s="11"/>
      <c r="BLB67" s="11"/>
      <c r="BLC67" s="11"/>
      <c r="BLD67" s="11"/>
      <c r="BLE67" s="11"/>
      <c r="BLF67" s="11"/>
      <c r="BLG67" s="11"/>
      <c r="BLH67" s="11"/>
      <c r="BLI67" s="11"/>
      <c r="BLJ67" s="11"/>
      <c r="BLK67" s="11"/>
      <c r="BLL67" s="11"/>
      <c r="BLM67" s="11"/>
      <c r="BLN67" s="11"/>
      <c r="BLO67" s="11"/>
      <c r="BLP67" s="11"/>
      <c r="BLQ67" s="11"/>
      <c r="BLR67" s="11"/>
      <c r="BLS67" s="11"/>
      <c r="BLT67" s="11"/>
      <c r="BLU67" s="11"/>
      <c r="BLV67" s="11"/>
      <c r="BLW67" s="11"/>
      <c r="BLX67" s="11"/>
      <c r="BLY67" s="11"/>
      <c r="BLZ67" s="11"/>
      <c r="BMA67" s="11"/>
      <c r="BMB67" s="11"/>
      <c r="BMC67" s="11"/>
      <c r="BMD67" s="11"/>
      <c r="BME67" s="11"/>
      <c r="BMF67" s="11"/>
      <c r="BMG67" s="11"/>
      <c r="BMH67" s="11"/>
      <c r="BMI67" s="11"/>
      <c r="BMJ67" s="11"/>
      <c r="BMK67" s="11"/>
      <c r="BML67" s="11"/>
      <c r="BMM67" s="11"/>
      <c r="BMN67" s="11"/>
      <c r="BMO67" s="11"/>
      <c r="BMP67" s="11"/>
      <c r="BMQ67" s="11"/>
      <c r="BMR67" s="11"/>
      <c r="BMS67" s="11"/>
      <c r="BMT67" s="11"/>
      <c r="BMU67" s="11"/>
      <c r="BMV67" s="11"/>
      <c r="BMW67" s="11"/>
      <c r="BMX67" s="11"/>
      <c r="BMY67" s="11"/>
      <c r="BMZ67" s="11"/>
      <c r="BNA67" s="11"/>
      <c r="BNB67" s="11"/>
      <c r="BNC67" s="11"/>
      <c r="BND67" s="11"/>
      <c r="BNE67" s="11"/>
      <c r="BNF67" s="11"/>
      <c r="BNG67" s="11"/>
      <c r="BNH67" s="11"/>
      <c r="BNI67" s="11"/>
      <c r="BNJ67" s="11"/>
      <c r="BNK67" s="11"/>
      <c r="BNL67" s="11"/>
      <c r="BNM67" s="11"/>
      <c r="BNN67" s="11"/>
      <c r="BNO67" s="11"/>
      <c r="BNP67" s="11"/>
      <c r="BNQ67" s="11"/>
      <c r="BNR67" s="11"/>
      <c r="BNS67" s="11"/>
      <c r="BNT67" s="11"/>
      <c r="BNU67" s="11"/>
      <c r="BNV67" s="11"/>
      <c r="BNW67" s="11"/>
      <c r="BNX67" s="11"/>
      <c r="BNY67" s="11"/>
      <c r="BNZ67" s="11"/>
      <c r="BOA67" s="11"/>
      <c r="BOB67" s="11"/>
      <c r="BOC67" s="11"/>
      <c r="BOD67" s="11"/>
      <c r="BOE67" s="11"/>
      <c r="BOF67" s="11"/>
      <c r="BOG67" s="11"/>
      <c r="BOH67" s="11"/>
      <c r="BOI67" s="11"/>
      <c r="BOJ67" s="11"/>
      <c r="BOK67" s="11"/>
      <c r="BOL67" s="11"/>
      <c r="BOM67" s="11"/>
      <c r="BON67" s="11"/>
      <c r="BOO67" s="11"/>
      <c r="BOP67" s="11"/>
      <c r="BOQ67" s="11"/>
      <c r="BOR67" s="11"/>
      <c r="BOS67" s="11"/>
      <c r="BOT67" s="11"/>
      <c r="BOU67" s="11"/>
      <c r="BOV67" s="11"/>
      <c r="BOW67" s="11"/>
      <c r="BOX67" s="11"/>
      <c r="BOY67" s="11"/>
      <c r="BOZ67" s="11"/>
      <c r="BPA67" s="11"/>
      <c r="BPB67" s="11"/>
      <c r="BPC67" s="11"/>
      <c r="BPD67" s="11"/>
      <c r="BPE67" s="11"/>
      <c r="BPF67" s="11"/>
      <c r="BPG67" s="11"/>
      <c r="BPH67" s="11"/>
      <c r="BPI67" s="11"/>
      <c r="BPJ67" s="11"/>
      <c r="BPK67" s="11"/>
      <c r="BPL67" s="11"/>
      <c r="BPM67" s="11"/>
      <c r="BPN67" s="11"/>
      <c r="BPO67" s="11"/>
      <c r="BPP67" s="11"/>
      <c r="BPQ67" s="11"/>
      <c r="BPR67" s="11"/>
      <c r="BPS67" s="11"/>
      <c r="BPT67" s="11"/>
      <c r="BPU67" s="11"/>
      <c r="BPV67" s="11"/>
      <c r="BPW67" s="11"/>
      <c r="BPX67" s="11"/>
      <c r="BPY67" s="11"/>
      <c r="BPZ67" s="11"/>
      <c r="BQA67" s="11"/>
      <c r="BQB67" s="11"/>
      <c r="BQC67" s="11"/>
      <c r="BQD67" s="11"/>
      <c r="BQE67" s="11"/>
      <c r="BQF67" s="11"/>
      <c r="BQG67" s="11"/>
      <c r="BQH67" s="11"/>
      <c r="BQI67" s="11"/>
      <c r="BQJ67" s="11"/>
      <c r="BQK67" s="11"/>
      <c r="BQL67" s="11"/>
      <c r="BQM67" s="11"/>
      <c r="BQN67" s="11"/>
      <c r="BQO67" s="11"/>
      <c r="BQP67" s="11"/>
      <c r="BQQ67" s="11"/>
      <c r="BQR67" s="11"/>
      <c r="BQS67" s="11"/>
      <c r="BQT67" s="11"/>
      <c r="BQU67" s="11"/>
      <c r="BQV67" s="11"/>
      <c r="BQW67" s="11"/>
      <c r="BQX67" s="11"/>
      <c r="BQY67" s="11"/>
      <c r="BQZ67" s="11"/>
      <c r="BRA67" s="11"/>
      <c r="BRB67" s="11"/>
      <c r="BRC67" s="11"/>
      <c r="BRD67" s="11"/>
      <c r="BRE67" s="11"/>
      <c r="BRF67" s="11"/>
      <c r="BRG67" s="11"/>
      <c r="BRH67" s="11"/>
      <c r="BRI67" s="11"/>
      <c r="BRJ67" s="11"/>
      <c r="BRK67" s="11"/>
      <c r="BRL67" s="11"/>
      <c r="BRM67" s="11"/>
      <c r="BRN67" s="11"/>
      <c r="BRO67" s="11"/>
      <c r="BRP67" s="11"/>
      <c r="BRQ67" s="11"/>
      <c r="BRR67" s="11"/>
      <c r="BRS67" s="11"/>
      <c r="BRT67" s="11"/>
      <c r="BRU67" s="11"/>
      <c r="BRV67" s="11"/>
      <c r="BRW67" s="11"/>
      <c r="BRX67" s="11"/>
      <c r="BRY67" s="11"/>
      <c r="BRZ67" s="11"/>
      <c r="BSA67" s="11"/>
      <c r="BSB67" s="11"/>
      <c r="BSC67" s="11"/>
      <c r="BSD67" s="11"/>
      <c r="BSE67" s="11"/>
      <c r="BSF67" s="11"/>
      <c r="BSG67" s="11"/>
      <c r="BSH67" s="11"/>
      <c r="BSI67" s="11"/>
      <c r="BSJ67" s="11"/>
      <c r="BSK67" s="11"/>
      <c r="BSL67" s="11"/>
      <c r="BSM67" s="11"/>
      <c r="BSN67" s="11"/>
      <c r="BSO67" s="11"/>
      <c r="BSP67" s="11"/>
      <c r="BSQ67" s="11"/>
      <c r="BSR67" s="11"/>
      <c r="BSS67" s="11"/>
      <c r="BST67" s="11"/>
      <c r="BSU67" s="11"/>
      <c r="BSV67" s="11"/>
      <c r="BSW67" s="11"/>
      <c r="BSX67" s="11"/>
      <c r="BSY67" s="11"/>
      <c r="BSZ67" s="11"/>
      <c r="BTA67" s="11"/>
      <c r="BTB67" s="11"/>
      <c r="BTC67" s="11"/>
      <c r="BTD67" s="11"/>
      <c r="BTE67" s="11"/>
      <c r="BTF67" s="11"/>
      <c r="BTG67" s="11"/>
      <c r="BTH67" s="11"/>
      <c r="BTI67" s="11"/>
      <c r="BTJ67" s="11"/>
      <c r="BTK67" s="11"/>
      <c r="BTL67" s="11"/>
      <c r="BTM67" s="11"/>
      <c r="BTN67" s="11"/>
      <c r="BTO67" s="11"/>
      <c r="BTP67" s="11"/>
      <c r="BTQ67" s="11"/>
      <c r="BTR67" s="11"/>
      <c r="BTS67" s="11"/>
      <c r="BTT67" s="11"/>
      <c r="BTU67" s="11"/>
      <c r="BTV67" s="11"/>
      <c r="BTW67" s="11"/>
      <c r="BTX67" s="11"/>
      <c r="BTY67" s="11"/>
      <c r="BTZ67" s="11"/>
      <c r="BUA67" s="11"/>
      <c r="BUB67" s="11"/>
      <c r="BUC67" s="11"/>
      <c r="BUD67" s="11"/>
      <c r="BUE67" s="11"/>
      <c r="BUF67" s="11"/>
      <c r="BUG67" s="11"/>
      <c r="BUH67" s="11"/>
      <c r="BUI67" s="11"/>
      <c r="BUJ67" s="11"/>
      <c r="BUK67" s="11"/>
      <c r="BUL67" s="11"/>
      <c r="BUM67" s="11"/>
      <c r="BUN67" s="11"/>
      <c r="BUO67" s="11"/>
      <c r="BUP67" s="11"/>
      <c r="BUQ67" s="11"/>
      <c r="BUR67" s="11"/>
      <c r="BUS67" s="11"/>
      <c r="BUT67" s="11"/>
      <c r="BUU67" s="11"/>
      <c r="BUV67" s="11"/>
      <c r="BUW67" s="11"/>
      <c r="BUX67" s="11"/>
      <c r="BUY67" s="11"/>
      <c r="BUZ67" s="11"/>
      <c r="BVA67" s="11"/>
      <c r="BVB67" s="11"/>
      <c r="BVC67" s="11"/>
      <c r="BVD67" s="11"/>
      <c r="BVE67" s="11"/>
      <c r="BVF67" s="11"/>
      <c r="BVG67" s="11"/>
      <c r="BVH67" s="11"/>
      <c r="BVI67" s="11"/>
      <c r="BVJ67" s="11"/>
      <c r="BVK67" s="11"/>
      <c r="BVL67" s="11"/>
      <c r="BVM67" s="11"/>
      <c r="BVN67" s="11"/>
      <c r="BVO67" s="11"/>
      <c r="BVP67" s="11"/>
      <c r="BVQ67" s="11"/>
      <c r="BVR67" s="11"/>
      <c r="BVS67" s="11"/>
      <c r="BVT67" s="11"/>
      <c r="BVU67" s="11"/>
      <c r="BVV67" s="11"/>
      <c r="BVW67" s="11"/>
      <c r="BVX67" s="11"/>
      <c r="BVY67" s="11"/>
      <c r="BVZ67" s="11"/>
      <c r="BWA67" s="11"/>
      <c r="BWB67" s="11"/>
      <c r="BWC67" s="11"/>
      <c r="BWD67" s="11"/>
      <c r="BWE67" s="11"/>
      <c r="BWF67" s="11"/>
      <c r="BWG67" s="11"/>
      <c r="BWH67" s="11"/>
      <c r="BWI67" s="11"/>
      <c r="BWJ67" s="11"/>
      <c r="BWK67" s="11"/>
      <c r="BWL67" s="11"/>
      <c r="BWM67" s="11"/>
      <c r="BWN67" s="11"/>
      <c r="BWO67" s="11"/>
      <c r="BWP67" s="11"/>
      <c r="BWQ67" s="11"/>
      <c r="BWR67" s="11"/>
      <c r="BWS67" s="11"/>
      <c r="BWT67" s="11"/>
      <c r="BWU67" s="11"/>
      <c r="BWV67" s="11"/>
      <c r="BWW67" s="11"/>
      <c r="BWX67" s="11"/>
      <c r="BWY67" s="11"/>
      <c r="BWZ67" s="11"/>
      <c r="BXA67" s="11"/>
      <c r="BXB67" s="11"/>
      <c r="BXC67" s="11"/>
      <c r="BXD67" s="11"/>
      <c r="BXE67" s="11"/>
      <c r="BXF67" s="11"/>
      <c r="BXG67" s="11"/>
      <c r="BXH67" s="11"/>
      <c r="BXI67" s="11"/>
      <c r="BXJ67" s="11"/>
      <c r="BXK67" s="11"/>
      <c r="BXL67" s="11"/>
      <c r="BXM67" s="11"/>
      <c r="BXN67" s="11"/>
      <c r="BXO67" s="11"/>
      <c r="BXP67" s="11"/>
      <c r="BXQ67" s="11"/>
      <c r="BXR67" s="11"/>
      <c r="BXS67" s="11"/>
      <c r="BXT67" s="11"/>
      <c r="BXU67" s="11"/>
      <c r="BXV67" s="11"/>
      <c r="BXW67" s="11"/>
      <c r="BXX67" s="11"/>
      <c r="BXY67" s="11"/>
      <c r="BXZ67" s="11"/>
      <c r="BYA67" s="11"/>
      <c r="BYB67" s="11"/>
      <c r="BYC67" s="11"/>
      <c r="BYD67" s="11"/>
      <c r="BYE67" s="11"/>
      <c r="BYF67" s="11"/>
      <c r="BYG67" s="11"/>
      <c r="BYH67" s="11"/>
      <c r="BYI67" s="11"/>
      <c r="BYJ67" s="11"/>
      <c r="BYK67" s="11"/>
      <c r="BYL67" s="11"/>
      <c r="BYM67" s="11"/>
      <c r="BYN67" s="11"/>
      <c r="BYO67" s="11"/>
      <c r="BYP67" s="11"/>
      <c r="BYQ67" s="11"/>
      <c r="BYR67" s="11"/>
      <c r="BYS67" s="11"/>
      <c r="BYT67" s="11"/>
      <c r="BYU67" s="11"/>
      <c r="BYV67" s="11"/>
      <c r="BYW67" s="11"/>
      <c r="BYX67" s="11"/>
      <c r="BYY67" s="11"/>
      <c r="BYZ67" s="11"/>
      <c r="BZA67" s="11"/>
      <c r="BZB67" s="11"/>
      <c r="BZC67" s="11"/>
      <c r="BZD67" s="11"/>
      <c r="BZE67" s="11"/>
      <c r="BZF67" s="11"/>
      <c r="BZG67" s="11"/>
      <c r="BZH67" s="11"/>
      <c r="BZI67" s="11"/>
      <c r="BZJ67" s="11"/>
      <c r="BZK67" s="11"/>
      <c r="BZL67" s="11"/>
      <c r="BZM67" s="11"/>
      <c r="BZN67" s="11"/>
      <c r="BZO67" s="11"/>
      <c r="BZP67" s="11"/>
      <c r="BZQ67" s="11"/>
      <c r="BZR67" s="11"/>
      <c r="BZS67" s="11"/>
      <c r="BZT67" s="11"/>
      <c r="BZU67" s="11"/>
      <c r="BZV67" s="11"/>
      <c r="BZW67" s="11"/>
      <c r="BZX67" s="11"/>
      <c r="BZY67" s="11"/>
      <c r="BZZ67" s="11"/>
      <c r="CAA67" s="11"/>
      <c r="CAB67" s="11"/>
      <c r="CAC67" s="11"/>
      <c r="CAD67" s="11"/>
      <c r="CAE67" s="11"/>
      <c r="CAF67" s="11"/>
      <c r="CAG67" s="11"/>
      <c r="CAH67" s="11"/>
      <c r="CAI67" s="11"/>
      <c r="CAJ67" s="11"/>
      <c r="CAK67" s="11"/>
      <c r="CAL67" s="11"/>
      <c r="CAM67" s="11"/>
      <c r="CAN67" s="11"/>
      <c r="CAO67" s="11"/>
      <c r="CAP67" s="11"/>
      <c r="CAQ67" s="11"/>
      <c r="CAR67" s="11"/>
      <c r="CAS67" s="11"/>
      <c r="CAT67" s="11"/>
      <c r="CAU67" s="11"/>
      <c r="CAV67" s="11"/>
      <c r="CAW67" s="11"/>
      <c r="CAX67" s="11"/>
      <c r="CAY67" s="11"/>
      <c r="CAZ67" s="11"/>
      <c r="CBA67" s="11"/>
      <c r="CBB67" s="11"/>
      <c r="CBC67" s="11"/>
      <c r="CBD67" s="11"/>
      <c r="CBE67" s="11"/>
      <c r="CBF67" s="11"/>
      <c r="CBG67" s="11"/>
      <c r="CBH67" s="11"/>
      <c r="CBI67" s="11"/>
      <c r="CBJ67" s="11"/>
      <c r="CBK67" s="11"/>
      <c r="CBL67" s="11"/>
      <c r="CBM67" s="11"/>
      <c r="CBN67" s="11"/>
      <c r="CBO67" s="11"/>
      <c r="CBP67" s="11"/>
      <c r="CBQ67" s="11"/>
      <c r="CBR67" s="11"/>
      <c r="CBS67" s="11"/>
      <c r="CBT67" s="11"/>
      <c r="CBU67" s="11"/>
      <c r="CBV67" s="11"/>
      <c r="CBW67" s="11"/>
      <c r="CBX67" s="11"/>
      <c r="CBY67" s="11"/>
      <c r="CBZ67" s="11"/>
      <c r="CCA67" s="11"/>
      <c r="CCB67" s="11"/>
      <c r="CCC67" s="11"/>
      <c r="CCD67" s="11"/>
      <c r="CCE67" s="11"/>
      <c r="CCF67" s="11"/>
      <c r="CCG67" s="11"/>
      <c r="CCH67" s="11"/>
      <c r="CCI67" s="11"/>
      <c r="CCJ67" s="11"/>
      <c r="CCK67" s="11"/>
      <c r="CCL67" s="11"/>
      <c r="CCM67" s="11"/>
      <c r="CCN67" s="11"/>
      <c r="CCO67" s="11"/>
      <c r="CCP67" s="11"/>
      <c r="CCQ67" s="11"/>
      <c r="CCR67" s="11"/>
      <c r="CCS67" s="11"/>
      <c r="CCT67" s="11"/>
      <c r="CCU67" s="11"/>
      <c r="CCV67" s="11"/>
      <c r="CCW67" s="11"/>
      <c r="CCX67" s="11"/>
      <c r="CCY67" s="11"/>
      <c r="CCZ67" s="11"/>
      <c r="CDA67" s="11"/>
      <c r="CDB67" s="11"/>
      <c r="CDC67" s="11"/>
      <c r="CDD67" s="11"/>
      <c r="CDE67" s="11"/>
      <c r="CDF67" s="11"/>
      <c r="CDG67" s="11"/>
      <c r="CDH67" s="11"/>
      <c r="CDI67" s="11"/>
      <c r="CDJ67" s="11"/>
      <c r="CDK67" s="11"/>
      <c r="CDL67" s="11"/>
      <c r="CDM67" s="11"/>
      <c r="CDN67" s="11"/>
      <c r="CDO67" s="11"/>
      <c r="CDP67" s="11"/>
      <c r="CDQ67" s="11"/>
      <c r="CDR67" s="11"/>
      <c r="CDS67" s="11"/>
      <c r="CDT67" s="11"/>
      <c r="CDU67" s="11"/>
      <c r="CDV67" s="11"/>
      <c r="CDW67" s="11"/>
      <c r="CDX67" s="11"/>
      <c r="CDY67" s="11"/>
      <c r="CDZ67" s="11"/>
      <c r="CEA67" s="11"/>
      <c r="CEB67" s="11"/>
      <c r="CEC67" s="11"/>
      <c r="CED67" s="11"/>
      <c r="CEE67" s="11"/>
      <c r="CEF67" s="11"/>
      <c r="CEG67" s="11"/>
      <c r="CEH67" s="11"/>
      <c r="CEI67" s="11"/>
      <c r="CEJ67" s="11"/>
      <c r="CEK67" s="11"/>
      <c r="CEL67" s="11"/>
      <c r="CEM67" s="11"/>
      <c r="CEN67" s="11"/>
      <c r="CEO67" s="11"/>
      <c r="CEP67" s="11"/>
      <c r="CEQ67" s="11"/>
      <c r="CER67" s="11"/>
      <c r="CES67" s="11"/>
      <c r="CET67" s="11"/>
      <c r="CEU67" s="11"/>
      <c r="CEV67" s="11"/>
      <c r="CEW67" s="11"/>
      <c r="CEX67" s="11"/>
      <c r="CEY67" s="11"/>
      <c r="CEZ67" s="11"/>
      <c r="CFA67" s="11"/>
      <c r="CFB67" s="11"/>
      <c r="CFC67" s="11"/>
      <c r="CFD67" s="11"/>
      <c r="CFE67" s="11"/>
      <c r="CFF67" s="11"/>
      <c r="CFG67" s="11"/>
      <c r="CFH67" s="11"/>
      <c r="CFI67" s="11"/>
      <c r="CFJ67" s="11"/>
      <c r="CFK67" s="11"/>
      <c r="CFL67" s="11"/>
      <c r="CFM67" s="11"/>
      <c r="CFN67" s="11"/>
      <c r="CFO67" s="11"/>
      <c r="CFP67" s="11"/>
      <c r="CFQ67" s="11"/>
      <c r="CFR67" s="11"/>
      <c r="CFS67" s="11"/>
      <c r="CFT67" s="11"/>
      <c r="CFU67" s="11"/>
      <c r="CFV67" s="11"/>
      <c r="CFW67" s="11"/>
      <c r="CFX67" s="11"/>
      <c r="CFY67" s="11"/>
      <c r="CFZ67" s="11"/>
      <c r="CGA67" s="11"/>
      <c r="CGB67" s="11"/>
      <c r="CGC67" s="11"/>
      <c r="CGD67" s="11"/>
      <c r="CGE67" s="11"/>
      <c r="CGF67" s="11"/>
      <c r="CGG67" s="11"/>
      <c r="CGH67" s="11"/>
      <c r="CGI67" s="11"/>
      <c r="CGJ67" s="11"/>
      <c r="CGK67" s="11"/>
      <c r="CGL67" s="11"/>
      <c r="CGM67" s="11"/>
      <c r="CGN67" s="11"/>
      <c r="CGO67" s="11"/>
      <c r="CGP67" s="11"/>
      <c r="CGQ67" s="11"/>
      <c r="CGR67" s="11"/>
      <c r="CGS67" s="11"/>
      <c r="CGT67" s="11"/>
      <c r="CGU67" s="11"/>
      <c r="CGV67" s="11"/>
      <c r="CGW67" s="11"/>
      <c r="CGX67" s="11"/>
      <c r="CGY67" s="11"/>
      <c r="CGZ67" s="11"/>
      <c r="CHA67" s="11"/>
      <c r="CHB67" s="11"/>
      <c r="CHC67" s="11"/>
      <c r="CHD67" s="11"/>
      <c r="CHE67" s="11"/>
      <c r="CHF67" s="11"/>
      <c r="CHG67" s="11"/>
      <c r="CHH67" s="11"/>
      <c r="CHI67" s="11"/>
      <c r="CHJ67" s="11"/>
      <c r="CHK67" s="11"/>
      <c r="CHL67" s="11"/>
      <c r="CHM67" s="11"/>
      <c r="CHN67" s="11"/>
      <c r="CHO67" s="11"/>
      <c r="CHP67" s="11"/>
      <c r="CHQ67" s="11"/>
      <c r="CHR67" s="11"/>
      <c r="CHS67" s="11"/>
      <c r="CHT67" s="11"/>
      <c r="CHU67" s="11"/>
      <c r="CHV67" s="11"/>
      <c r="CHW67" s="11"/>
      <c r="CHX67" s="11"/>
      <c r="CHY67" s="11"/>
      <c r="CHZ67" s="11"/>
      <c r="CIA67" s="11"/>
      <c r="CIB67" s="11"/>
      <c r="CIC67" s="11"/>
      <c r="CID67" s="11"/>
      <c r="CIE67" s="11"/>
      <c r="CIF67" s="11"/>
      <c r="CIG67" s="11"/>
      <c r="CIH67" s="11"/>
      <c r="CII67" s="11"/>
      <c r="CIJ67" s="11"/>
      <c r="CIK67" s="11"/>
      <c r="CIL67" s="11"/>
      <c r="CIM67" s="11"/>
      <c r="CIN67" s="11"/>
      <c r="CIO67" s="11"/>
      <c r="CIP67" s="11"/>
      <c r="CIQ67" s="11"/>
      <c r="CIR67" s="11"/>
      <c r="CIS67" s="11"/>
      <c r="CIT67" s="11"/>
      <c r="CIU67" s="11"/>
      <c r="CIV67" s="11"/>
      <c r="CIW67" s="11"/>
      <c r="CIX67" s="11"/>
      <c r="CIY67" s="11"/>
      <c r="CIZ67" s="11"/>
      <c r="CJA67" s="11"/>
      <c r="CJB67" s="11"/>
      <c r="CJC67" s="11"/>
      <c r="CJD67" s="11"/>
      <c r="CJE67" s="11"/>
      <c r="CJF67" s="11"/>
      <c r="CJG67" s="11"/>
      <c r="CJH67" s="11"/>
      <c r="CJI67" s="11"/>
      <c r="CJJ67" s="11"/>
      <c r="CJK67" s="11"/>
      <c r="CJL67" s="11"/>
      <c r="CJM67" s="11"/>
      <c r="CJN67" s="11"/>
      <c r="CJO67" s="11"/>
      <c r="CJP67" s="11"/>
      <c r="CJQ67" s="11"/>
      <c r="CJR67" s="11"/>
      <c r="CJS67" s="11"/>
      <c r="CJT67" s="11"/>
      <c r="CJU67" s="11"/>
      <c r="CJV67" s="11"/>
      <c r="CJW67" s="11"/>
      <c r="CJX67" s="11"/>
      <c r="CJY67" s="11"/>
      <c r="CJZ67" s="11"/>
      <c r="CKA67" s="11"/>
      <c r="CKB67" s="11"/>
      <c r="CKC67" s="11"/>
      <c r="CKD67" s="11"/>
      <c r="CKE67" s="11"/>
      <c r="CKF67" s="11"/>
      <c r="CKG67" s="11"/>
      <c r="CKH67" s="11"/>
      <c r="CKI67" s="11"/>
      <c r="CKJ67" s="11"/>
      <c r="CKK67" s="11"/>
      <c r="CKL67" s="11"/>
      <c r="CKM67" s="11"/>
      <c r="CKN67" s="11"/>
      <c r="CKO67" s="11"/>
      <c r="CKP67" s="11"/>
      <c r="CKQ67" s="11"/>
      <c r="CKR67" s="11"/>
      <c r="CKS67" s="11"/>
      <c r="CKT67" s="11"/>
      <c r="CKU67" s="11"/>
      <c r="CKV67" s="11"/>
      <c r="CKW67" s="11"/>
      <c r="CKX67" s="11"/>
      <c r="CKY67" s="11"/>
      <c r="CKZ67" s="11"/>
      <c r="CLA67" s="11"/>
      <c r="CLB67" s="11"/>
      <c r="CLC67" s="11"/>
      <c r="CLD67" s="11"/>
      <c r="CLE67" s="11"/>
      <c r="CLF67" s="11"/>
      <c r="CLG67" s="11"/>
      <c r="CLH67" s="11"/>
      <c r="CLI67" s="11"/>
      <c r="CLJ67" s="11"/>
      <c r="CLK67" s="11"/>
      <c r="CLL67" s="11"/>
      <c r="CLM67" s="11"/>
      <c r="CLN67" s="11"/>
      <c r="CLO67" s="11"/>
      <c r="CLP67" s="11"/>
      <c r="CLQ67" s="11"/>
      <c r="CLR67" s="11"/>
      <c r="CLS67" s="11"/>
      <c r="CLT67" s="11"/>
      <c r="CLU67" s="11"/>
      <c r="CLV67" s="11"/>
      <c r="CLW67" s="11"/>
      <c r="CLX67" s="11"/>
      <c r="CLY67" s="11"/>
      <c r="CLZ67" s="11"/>
      <c r="CMA67" s="11"/>
      <c r="CMB67" s="11"/>
      <c r="CMC67" s="11"/>
      <c r="CMD67" s="11"/>
      <c r="CME67" s="11"/>
      <c r="CMF67" s="11"/>
      <c r="CMG67" s="11"/>
      <c r="CMH67" s="11"/>
      <c r="CMI67" s="11"/>
      <c r="CMJ67" s="11"/>
      <c r="CMK67" s="11"/>
      <c r="CML67" s="11"/>
      <c r="CMM67" s="11"/>
      <c r="CMN67" s="11"/>
      <c r="CMO67" s="11"/>
      <c r="CMP67" s="11"/>
      <c r="CMQ67" s="11"/>
      <c r="CMR67" s="11"/>
      <c r="CMS67" s="11"/>
      <c r="CMT67" s="11"/>
      <c r="CMU67" s="11"/>
      <c r="CMV67" s="11"/>
      <c r="CMW67" s="11"/>
      <c r="CMX67" s="11"/>
      <c r="CMY67" s="11"/>
      <c r="CMZ67" s="11"/>
      <c r="CNA67" s="11"/>
      <c r="CNB67" s="11"/>
      <c r="CNC67" s="11"/>
      <c r="CND67" s="11"/>
      <c r="CNE67" s="11"/>
      <c r="CNF67" s="11"/>
      <c r="CNG67" s="11"/>
      <c r="CNH67" s="11"/>
      <c r="CNI67" s="11"/>
      <c r="CNJ67" s="11"/>
      <c r="CNK67" s="11"/>
      <c r="CNL67" s="11"/>
      <c r="CNM67" s="11"/>
      <c r="CNN67" s="11"/>
      <c r="CNO67" s="11"/>
      <c r="CNP67" s="11"/>
      <c r="CNQ67" s="11"/>
      <c r="CNR67" s="11"/>
      <c r="CNS67" s="11"/>
      <c r="CNT67" s="11"/>
      <c r="CNU67" s="11"/>
      <c r="CNV67" s="11"/>
      <c r="CNW67" s="11"/>
      <c r="CNX67" s="11"/>
      <c r="CNY67" s="11"/>
      <c r="CNZ67" s="11"/>
      <c r="COA67" s="11"/>
      <c r="COB67" s="11"/>
      <c r="COC67" s="11"/>
      <c r="COD67" s="11"/>
      <c r="COE67" s="11"/>
      <c r="COF67" s="11"/>
      <c r="COG67" s="11"/>
      <c r="COH67" s="11"/>
      <c r="COI67" s="11"/>
      <c r="COJ67" s="11"/>
      <c r="COK67" s="11"/>
      <c r="COL67" s="11"/>
      <c r="COM67" s="11"/>
      <c r="CON67" s="11"/>
      <c r="COO67" s="11"/>
      <c r="COP67" s="11"/>
      <c r="COQ67" s="11"/>
      <c r="COR67" s="11"/>
      <c r="COS67" s="11"/>
      <c r="COT67" s="11"/>
      <c r="COU67" s="11"/>
      <c r="COV67" s="11"/>
      <c r="COW67" s="11"/>
      <c r="COX67" s="11"/>
      <c r="COY67" s="11"/>
      <c r="COZ67" s="11"/>
      <c r="CPA67" s="11"/>
      <c r="CPB67" s="11"/>
      <c r="CPC67" s="11"/>
      <c r="CPD67" s="11"/>
      <c r="CPE67" s="11"/>
      <c r="CPF67" s="11"/>
      <c r="CPG67" s="11"/>
      <c r="CPH67" s="11"/>
      <c r="CPI67" s="11"/>
      <c r="CPJ67" s="11"/>
      <c r="CPK67" s="11"/>
      <c r="CPL67" s="11"/>
      <c r="CPM67" s="11"/>
      <c r="CPN67" s="11"/>
      <c r="CPO67" s="11"/>
      <c r="CPP67" s="11"/>
      <c r="CPQ67" s="11"/>
      <c r="CPR67" s="11"/>
      <c r="CPS67" s="11"/>
      <c r="CPT67" s="11"/>
      <c r="CPU67" s="11"/>
      <c r="CPV67" s="11"/>
      <c r="CPW67" s="11"/>
      <c r="CPX67" s="11"/>
      <c r="CPY67" s="11"/>
      <c r="CPZ67" s="11"/>
      <c r="CQA67" s="11"/>
      <c r="CQB67" s="11"/>
      <c r="CQC67" s="11"/>
      <c r="CQD67" s="11"/>
      <c r="CQE67" s="11"/>
      <c r="CQF67" s="11"/>
      <c r="CQG67" s="11"/>
      <c r="CQH67" s="11"/>
      <c r="CQI67" s="11"/>
      <c r="CQJ67" s="11"/>
      <c r="CQK67" s="11"/>
      <c r="CQL67" s="11"/>
      <c r="CQM67" s="11"/>
      <c r="CQN67" s="11"/>
      <c r="CQO67" s="11"/>
      <c r="CQP67" s="11"/>
      <c r="CQQ67" s="11"/>
      <c r="CQR67" s="11"/>
      <c r="CQS67" s="11"/>
      <c r="CQT67" s="11"/>
      <c r="CQU67" s="11"/>
      <c r="CQV67" s="11"/>
      <c r="CQW67" s="11"/>
      <c r="CQX67" s="11"/>
      <c r="CQY67" s="11"/>
      <c r="CQZ67" s="11"/>
      <c r="CRA67" s="11"/>
      <c r="CRB67" s="11"/>
      <c r="CRC67" s="11"/>
      <c r="CRD67" s="11"/>
      <c r="CRE67" s="11"/>
      <c r="CRF67" s="11"/>
      <c r="CRG67" s="11"/>
      <c r="CRH67" s="11"/>
      <c r="CRI67" s="11"/>
      <c r="CRJ67" s="11"/>
      <c r="CRK67" s="11"/>
      <c r="CRL67" s="11"/>
      <c r="CRM67" s="11"/>
      <c r="CRN67" s="11"/>
      <c r="CRO67" s="11"/>
      <c r="CRP67" s="11"/>
      <c r="CRQ67" s="11"/>
      <c r="CRR67" s="11"/>
      <c r="CRS67" s="11"/>
      <c r="CRT67" s="11"/>
      <c r="CRU67" s="11"/>
      <c r="CRV67" s="11"/>
      <c r="CRW67" s="11"/>
      <c r="CRX67" s="11"/>
      <c r="CRY67" s="11"/>
      <c r="CRZ67" s="11"/>
      <c r="CSA67" s="11"/>
      <c r="CSB67" s="11"/>
      <c r="CSC67" s="11"/>
      <c r="CSD67" s="11"/>
      <c r="CSE67" s="11"/>
      <c r="CSF67" s="11"/>
      <c r="CSG67" s="11"/>
      <c r="CSH67" s="11"/>
      <c r="CSI67" s="11"/>
      <c r="CSJ67" s="11"/>
      <c r="CSK67" s="11"/>
      <c r="CSL67" s="11"/>
      <c r="CSM67" s="11"/>
      <c r="CSN67" s="11"/>
      <c r="CSO67" s="11"/>
      <c r="CSP67" s="11"/>
      <c r="CSQ67" s="11"/>
      <c r="CSR67" s="11"/>
      <c r="CSS67" s="11"/>
      <c r="CST67" s="11"/>
      <c r="CSU67" s="11"/>
      <c r="CSV67" s="11"/>
      <c r="CSW67" s="11"/>
      <c r="CSX67" s="11"/>
      <c r="CSY67" s="11"/>
      <c r="CSZ67" s="11"/>
      <c r="CTA67" s="11"/>
      <c r="CTB67" s="11"/>
      <c r="CTC67" s="11"/>
      <c r="CTD67" s="11"/>
      <c r="CTE67" s="11"/>
      <c r="CTF67" s="11"/>
      <c r="CTG67" s="11"/>
      <c r="CTH67" s="11"/>
      <c r="CTI67" s="11"/>
      <c r="CTJ67" s="11"/>
      <c r="CTK67" s="11"/>
      <c r="CTL67" s="11"/>
      <c r="CTM67" s="11"/>
      <c r="CTN67" s="11"/>
      <c r="CTO67" s="11"/>
      <c r="CTP67" s="11"/>
      <c r="CTQ67" s="11"/>
      <c r="CTR67" s="11"/>
      <c r="CTS67" s="11"/>
      <c r="CTT67" s="11"/>
      <c r="CTU67" s="11"/>
      <c r="CTV67" s="11"/>
      <c r="CTW67" s="11"/>
      <c r="CTX67" s="11"/>
      <c r="CTY67" s="11"/>
      <c r="CTZ67" s="11"/>
      <c r="CUA67" s="11"/>
      <c r="CUB67" s="11"/>
      <c r="CUC67" s="11"/>
      <c r="CUD67" s="11"/>
      <c r="CUE67" s="11"/>
      <c r="CUF67" s="11"/>
      <c r="CUG67" s="11"/>
      <c r="CUH67" s="11"/>
      <c r="CUI67" s="11"/>
      <c r="CUJ67" s="11"/>
      <c r="CUK67" s="11"/>
      <c r="CUL67" s="11"/>
      <c r="CUM67" s="11"/>
      <c r="CUN67" s="11"/>
      <c r="CUO67" s="11"/>
      <c r="CUP67" s="11"/>
      <c r="CUQ67" s="11"/>
      <c r="CUR67" s="11"/>
      <c r="CUS67" s="11"/>
      <c r="CUT67" s="11"/>
      <c r="CUU67" s="11"/>
      <c r="CUV67" s="11"/>
      <c r="CUW67" s="11"/>
      <c r="CUX67" s="11"/>
      <c r="CUY67" s="11"/>
      <c r="CUZ67" s="11"/>
      <c r="CVA67" s="11"/>
      <c r="CVB67" s="11"/>
      <c r="CVC67" s="11"/>
      <c r="CVD67" s="11"/>
      <c r="CVE67" s="11"/>
      <c r="CVF67" s="11"/>
      <c r="CVG67" s="11"/>
      <c r="CVH67" s="11"/>
      <c r="CVI67" s="11"/>
      <c r="CVJ67" s="11"/>
      <c r="CVK67" s="11"/>
      <c r="CVL67" s="11"/>
      <c r="CVM67" s="11"/>
      <c r="CVN67" s="11"/>
      <c r="CVO67" s="11"/>
      <c r="CVP67" s="11"/>
      <c r="CVQ67" s="11"/>
      <c r="CVR67" s="11"/>
      <c r="CVS67" s="11"/>
      <c r="CVT67" s="11"/>
      <c r="CVU67" s="11"/>
      <c r="CVV67" s="11"/>
      <c r="CVW67" s="11"/>
      <c r="CVX67" s="11"/>
      <c r="CVY67" s="11"/>
      <c r="CVZ67" s="11"/>
      <c r="CWA67" s="11"/>
      <c r="CWB67" s="11"/>
      <c r="CWC67" s="11"/>
      <c r="CWD67" s="11"/>
      <c r="CWE67" s="11"/>
      <c r="CWF67" s="11"/>
      <c r="CWG67" s="11"/>
      <c r="CWH67" s="11"/>
      <c r="CWI67" s="11"/>
      <c r="CWJ67" s="11"/>
      <c r="CWK67" s="11"/>
      <c r="CWL67" s="11"/>
      <c r="CWM67" s="11"/>
      <c r="CWN67" s="11"/>
      <c r="CWO67" s="11"/>
      <c r="CWP67" s="11"/>
      <c r="CWQ67" s="11"/>
      <c r="CWR67" s="11"/>
      <c r="CWS67" s="11"/>
      <c r="CWT67" s="11"/>
      <c r="CWU67" s="11"/>
      <c r="CWV67" s="11"/>
      <c r="CWW67" s="11"/>
      <c r="CWX67" s="11"/>
      <c r="CWY67" s="11"/>
      <c r="CWZ67" s="11"/>
      <c r="CXA67" s="11"/>
      <c r="CXB67" s="11"/>
      <c r="CXC67" s="11"/>
      <c r="CXD67" s="11"/>
      <c r="CXE67" s="11"/>
      <c r="CXF67" s="11"/>
      <c r="CXG67" s="11"/>
      <c r="CXH67" s="11"/>
      <c r="CXI67" s="11"/>
      <c r="CXJ67" s="11"/>
      <c r="CXK67" s="11"/>
      <c r="CXL67" s="11"/>
      <c r="CXM67" s="11"/>
      <c r="CXN67" s="11"/>
      <c r="CXO67" s="11"/>
      <c r="CXP67" s="11"/>
      <c r="CXQ67" s="11"/>
      <c r="CXR67" s="11"/>
      <c r="CXS67" s="11"/>
      <c r="CXT67" s="11"/>
      <c r="CXU67" s="11"/>
      <c r="CXV67" s="11"/>
      <c r="CXW67" s="11"/>
      <c r="CXX67" s="11"/>
      <c r="CXY67" s="11"/>
      <c r="CXZ67" s="11"/>
      <c r="CYA67" s="11"/>
      <c r="CYB67" s="11"/>
      <c r="CYC67" s="11"/>
      <c r="CYD67" s="11"/>
      <c r="CYE67" s="11"/>
      <c r="CYF67" s="11"/>
      <c r="CYG67" s="11"/>
      <c r="CYH67" s="11"/>
      <c r="CYI67" s="11"/>
      <c r="CYJ67" s="11"/>
      <c r="CYK67" s="11"/>
      <c r="CYL67" s="11"/>
      <c r="CYM67" s="11"/>
      <c r="CYN67" s="11"/>
      <c r="CYO67" s="11"/>
      <c r="CYP67" s="11"/>
      <c r="CYQ67" s="11"/>
      <c r="CYR67" s="11"/>
      <c r="CYS67" s="11"/>
      <c r="CYT67" s="11"/>
      <c r="CYU67" s="11"/>
      <c r="CYV67" s="11"/>
      <c r="CYW67" s="11"/>
      <c r="CYX67" s="11"/>
      <c r="CYY67" s="11"/>
      <c r="CYZ67" s="11"/>
      <c r="CZA67" s="11"/>
      <c r="CZB67" s="11"/>
      <c r="CZC67" s="11"/>
      <c r="CZD67" s="11"/>
      <c r="CZE67" s="11"/>
      <c r="CZF67" s="11"/>
      <c r="CZG67" s="11"/>
      <c r="CZH67" s="11"/>
      <c r="CZI67" s="11"/>
      <c r="CZJ67" s="11"/>
      <c r="CZK67" s="11"/>
      <c r="CZL67" s="11"/>
      <c r="CZM67" s="11"/>
      <c r="CZN67" s="11"/>
      <c r="CZO67" s="11"/>
      <c r="CZP67" s="11"/>
      <c r="CZQ67" s="11"/>
      <c r="CZR67" s="11"/>
      <c r="CZS67" s="11"/>
      <c r="CZT67" s="11"/>
      <c r="CZU67" s="11"/>
      <c r="CZV67" s="11"/>
      <c r="CZW67" s="11"/>
      <c r="CZX67" s="11"/>
      <c r="CZY67" s="11"/>
      <c r="CZZ67" s="11"/>
      <c r="DAA67" s="11"/>
      <c r="DAB67" s="11"/>
      <c r="DAC67" s="11"/>
      <c r="DAD67" s="11"/>
      <c r="DAE67" s="11"/>
      <c r="DAF67" s="11"/>
      <c r="DAG67" s="11"/>
      <c r="DAH67" s="11"/>
      <c r="DAI67" s="11"/>
      <c r="DAJ67" s="11"/>
      <c r="DAK67" s="11"/>
      <c r="DAL67" s="11"/>
      <c r="DAM67" s="11"/>
      <c r="DAN67" s="11"/>
      <c r="DAO67" s="11"/>
      <c r="DAP67" s="11"/>
      <c r="DAQ67" s="11"/>
      <c r="DAR67" s="11"/>
      <c r="DAS67" s="11"/>
      <c r="DAT67" s="11"/>
      <c r="DAU67" s="11"/>
      <c r="DAV67" s="11"/>
      <c r="DAW67" s="11"/>
      <c r="DAX67" s="11"/>
      <c r="DAY67" s="11"/>
      <c r="DAZ67" s="11"/>
      <c r="DBA67" s="11"/>
      <c r="DBB67" s="11"/>
      <c r="DBC67" s="11"/>
      <c r="DBD67" s="11"/>
      <c r="DBE67" s="11"/>
      <c r="DBF67" s="11"/>
      <c r="DBG67" s="11"/>
      <c r="DBH67" s="11"/>
      <c r="DBI67" s="11"/>
      <c r="DBJ67" s="11"/>
      <c r="DBK67" s="11"/>
      <c r="DBL67" s="11"/>
      <c r="DBM67" s="11"/>
      <c r="DBN67" s="11"/>
      <c r="DBO67" s="11"/>
      <c r="DBP67" s="11"/>
      <c r="DBQ67" s="11"/>
      <c r="DBR67" s="11"/>
      <c r="DBS67" s="11"/>
      <c r="DBT67" s="11"/>
      <c r="DBU67" s="11"/>
      <c r="DBV67" s="11"/>
      <c r="DBW67" s="11"/>
      <c r="DBX67" s="11"/>
      <c r="DBY67" s="11"/>
      <c r="DBZ67" s="11"/>
      <c r="DCA67" s="11"/>
      <c r="DCB67" s="11"/>
      <c r="DCC67" s="11"/>
      <c r="DCD67" s="11"/>
      <c r="DCE67" s="11"/>
      <c r="DCF67" s="11"/>
      <c r="DCG67" s="11"/>
      <c r="DCH67" s="11"/>
      <c r="DCI67" s="11"/>
      <c r="DCJ67" s="11"/>
      <c r="DCK67" s="11"/>
      <c r="DCL67" s="11"/>
      <c r="DCM67" s="11"/>
      <c r="DCN67" s="11"/>
      <c r="DCO67" s="11"/>
      <c r="DCP67" s="11"/>
      <c r="DCQ67" s="11"/>
      <c r="DCR67" s="11"/>
      <c r="DCS67" s="11"/>
      <c r="DCT67" s="11"/>
      <c r="DCU67" s="11"/>
      <c r="DCV67" s="11"/>
      <c r="DCW67" s="11"/>
      <c r="DCX67" s="11"/>
      <c r="DCY67" s="11"/>
      <c r="DCZ67" s="11"/>
      <c r="DDA67" s="11"/>
      <c r="DDB67" s="11"/>
      <c r="DDC67" s="11"/>
      <c r="DDD67" s="11"/>
      <c r="DDE67" s="11"/>
      <c r="DDF67" s="11"/>
      <c r="DDG67" s="11"/>
      <c r="DDH67" s="11"/>
      <c r="DDI67" s="11"/>
      <c r="DDJ67" s="11"/>
      <c r="DDK67" s="11"/>
      <c r="DDL67" s="11"/>
      <c r="DDM67" s="11"/>
      <c r="DDN67" s="11"/>
      <c r="DDO67" s="11"/>
      <c r="DDP67" s="11"/>
      <c r="DDQ67" s="11"/>
      <c r="DDR67" s="11"/>
      <c r="DDS67" s="11"/>
      <c r="DDT67" s="11"/>
      <c r="DDU67" s="11"/>
      <c r="DDV67" s="11"/>
      <c r="DDW67" s="11"/>
      <c r="DDX67" s="11"/>
      <c r="DDY67" s="11"/>
      <c r="DDZ67" s="11"/>
      <c r="DEA67" s="11"/>
      <c r="DEB67" s="11"/>
      <c r="DEC67" s="11"/>
      <c r="DED67" s="11"/>
      <c r="DEE67" s="11"/>
      <c r="DEF67" s="11"/>
      <c r="DEG67" s="11"/>
      <c r="DEH67" s="11"/>
      <c r="DEI67" s="11"/>
      <c r="DEJ67" s="11"/>
      <c r="DEK67" s="11"/>
      <c r="DEL67" s="11"/>
      <c r="DEM67" s="11"/>
      <c r="DEN67" s="11"/>
      <c r="DEO67" s="11"/>
      <c r="DEP67" s="11"/>
      <c r="DEQ67" s="11"/>
      <c r="DER67" s="11"/>
      <c r="DES67" s="11"/>
      <c r="DET67" s="11"/>
      <c r="DEU67" s="11"/>
      <c r="DEV67" s="11"/>
      <c r="DEW67" s="11"/>
      <c r="DEX67" s="11"/>
      <c r="DEY67" s="11"/>
      <c r="DEZ67" s="11"/>
      <c r="DFA67" s="11"/>
      <c r="DFB67" s="11"/>
      <c r="DFC67" s="11"/>
      <c r="DFD67" s="11"/>
      <c r="DFE67" s="11"/>
      <c r="DFF67" s="11"/>
      <c r="DFG67" s="11"/>
      <c r="DFH67" s="11"/>
      <c r="DFI67" s="11"/>
      <c r="DFJ67" s="11"/>
      <c r="DFK67" s="11"/>
      <c r="DFL67" s="11"/>
      <c r="DFM67" s="11"/>
      <c r="DFN67" s="11"/>
      <c r="DFO67" s="11"/>
      <c r="DFP67" s="11"/>
      <c r="DFQ67" s="11"/>
      <c r="DFR67" s="11"/>
      <c r="DFS67" s="11"/>
      <c r="DFT67" s="11"/>
      <c r="DFU67" s="11"/>
      <c r="DFV67" s="11"/>
      <c r="DFW67" s="11"/>
      <c r="DFX67" s="11"/>
      <c r="DFY67" s="11"/>
      <c r="DFZ67" s="11"/>
      <c r="DGA67" s="11"/>
      <c r="DGB67" s="11"/>
      <c r="DGC67" s="11"/>
      <c r="DGD67" s="11"/>
      <c r="DGE67" s="11"/>
      <c r="DGF67" s="11"/>
      <c r="DGG67" s="11"/>
      <c r="DGH67" s="11"/>
      <c r="DGI67" s="11"/>
      <c r="DGJ67" s="11"/>
      <c r="DGK67" s="11"/>
      <c r="DGL67" s="11"/>
      <c r="DGM67" s="11"/>
      <c r="DGN67" s="11"/>
      <c r="DGO67" s="11"/>
      <c r="DGP67" s="11"/>
      <c r="DGQ67" s="11"/>
      <c r="DGR67" s="11"/>
      <c r="DGS67" s="11"/>
      <c r="DGT67" s="11"/>
      <c r="DGU67" s="11"/>
      <c r="DGV67" s="11"/>
      <c r="DGW67" s="11"/>
      <c r="DGX67" s="11"/>
      <c r="DGY67" s="11"/>
      <c r="DGZ67" s="11"/>
      <c r="DHA67" s="11"/>
      <c r="DHB67" s="11"/>
      <c r="DHC67" s="11"/>
      <c r="DHD67" s="11"/>
      <c r="DHE67" s="11"/>
      <c r="DHF67" s="11"/>
      <c r="DHG67" s="11"/>
      <c r="DHH67" s="11"/>
      <c r="DHI67" s="11"/>
      <c r="DHJ67" s="11"/>
      <c r="DHK67" s="11"/>
      <c r="DHL67" s="11"/>
      <c r="DHM67" s="11"/>
      <c r="DHN67" s="11"/>
      <c r="DHO67" s="11"/>
      <c r="DHP67" s="11"/>
      <c r="DHQ67" s="11"/>
      <c r="DHR67" s="11"/>
      <c r="DHS67" s="11"/>
      <c r="DHT67" s="11"/>
      <c r="DHU67" s="11"/>
      <c r="DHV67" s="11"/>
      <c r="DHW67" s="11"/>
      <c r="DHX67" s="11"/>
      <c r="DHY67" s="11"/>
      <c r="DHZ67" s="11"/>
      <c r="DIA67" s="11"/>
      <c r="DIB67" s="11"/>
      <c r="DIC67" s="11"/>
      <c r="DID67" s="11"/>
      <c r="DIE67" s="11"/>
      <c r="DIF67" s="11"/>
      <c r="DIG67" s="11"/>
      <c r="DIH67" s="11"/>
      <c r="DII67" s="11"/>
      <c r="DIJ67" s="11"/>
      <c r="DIK67" s="11"/>
      <c r="DIL67" s="11"/>
      <c r="DIM67" s="11"/>
      <c r="DIN67" s="11"/>
      <c r="DIO67" s="11"/>
      <c r="DIP67" s="11"/>
      <c r="DIQ67" s="11"/>
      <c r="DIR67" s="11"/>
      <c r="DIS67" s="11"/>
      <c r="DIT67" s="11"/>
      <c r="DIU67" s="11"/>
      <c r="DIV67" s="11"/>
      <c r="DIW67" s="11"/>
      <c r="DIX67" s="11"/>
      <c r="DIY67" s="11"/>
      <c r="DIZ67" s="11"/>
      <c r="DJA67" s="11"/>
      <c r="DJB67" s="11"/>
      <c r="DJC67" s="11"/>
      <c r="DJD67" s="11"/>
      <c r="DJE67" s="11"/>
      <c r="DJF67" s="11"/>
      <c r="DJG67" s="11"/>
      <c r="DJH67" s="11"/>
      <c r="DJI67" s="11"/>
      <c r="DJJ67" s="11"/>
      <c r="DJK67" s="11"/>
      <c r="DJL67" s="11"/>
      <c r="DJM67" s="11"/>
      <c r="DJN67" s="11"/>
      <c r="DJO67" s="11"/>
      <c r="DJP67" s="11"/>
      <c r="DJQ67" s="11"/>
      <c r="DJR67" s="11"/>
      <c r="DJS67" s="11"/>
      <c r="DJT67" s="11"/>
      <c r="DJU67" s="11"/>
      <c r="DJV67" s="11"/>
      <c r="DJW67" s="11"/>
      <c r="DJX67" s="11"/>
      <c r="DJY67" s="11"/>
      <c r="DJZ67" s="11"/>
      <c r="DKA67" s="11"/>
      <c r="DKB67" s="11"/>
      <c r="DKC67" s="11"/>
      <c r="DKD67" s="11"/>
      <c r="DKE67" s="11"/>
      <c r="DKF67" s="11"/>
      <c r="DKG67" s="11"/>
      <c r="DKH67" s="11"/>
      <c r="DKI67" s="11"/>
      <c r="DKJ67" s="11"/>
      <c r="DKK67" s="11"/>
      <c r="DKL67" s="11"/>
      <c r="DKM67" s="11"/>
      <c r="DKN67" s="11"/>
      <c r="DKO67" s="11"/>
      <c r="DKP67" s="11"/>
      <c r="DKQ67" s="11"/>
      <c r="DKR67" s="11"/>
      <c r="DKS67" s="11"/>
      <c r="DKT67" s="11"/>
      <c r="DKU67" s="11"/>
      <c r="DKV67" s="11"/>
      <c r="DKW67" s="11"/>
      <c r="DKX67" s="11"/>
      <c r="DKY67" s="11"/>
      <c r="DKZ67" s="11"/>
      <c r="DLA67" s="11"/>
      <c r="DLB67" s="11"/>
      <c r="DLC67" s="11"/>
      <c r="DLD67" s="11"/>
      <c r="DLE67" s="11"/>
      <c r="DLF67" s="11"/>
      <c r="DLG67" s="11"/>
      <c r="DLH67" s="11"/>
      <c r="DLI67" s="11"/>
      <c r="DLJ67" s="11"/>
      <c r="DLK67" s="11"/>
      <c r="DLL67" s="11"/>
      <c r="DLM67" s="11"/>
      <c r="DLN67" s="11"/>
      <c r="DLO67" s="11"/>
      <c r="DLP67" s="11"/>
      <c r="DLQ67" s="11"/>
      <c r="DLR67" s="11"/>
      <c r="DLS67" s="11"/>
      <c r="DLT67" s="11"/>
      <c r="DLU67" s="11"/>
      <c r="DLV67" s="11"/>
      <c r="DLW67" s="11"/>
      <c r="DLX67" s="11"/>
      <c r="DLY67" s="11"/>
      <c r="DLZ67" s="11"/>
      <c r="DMA67" s="11"/>
      <c r="DMB67" s="11"/>
      <c r="DMC67" s="11"/>
      <c r="DMD67" s="11"/>
      <c r="DME67" s="11"/>
      <c r="DMF67" s="11"/>
      <c r="DMG67" s="11"/>
      <c r="DMH67" s="11"/>
      <c r="DMI67" s="11"/>
      <c r="DMJ67" s="11"/>
      <c r="DMK67" s="11"/>
      <c r="DML67" s="11"/>
      <c r="DMM67" s="11"/>
      <c r="DMN67" s="11"/>
      <c r="DMO67" s="11"/>
      <c r="DMP67" s="11"/>
      <c r="DMQ67" s="11"/>
      <c r="DMR67" s="11"/>
      <c r="DMS67" s="11"/>
      <c r="DMT67" s="11"/>
      <c r="DMU67" s="11"/>
      <c r="DMV67" s="11"/>
      <c r="DMW67" s="11"/>
      <c r="DMX67" s="11"/>
      <c r="DMY67" s="11"/>
      <c r="DMZ67" s="11"/>
      <c r="DNA67" s="11"/>
      <c r="DNB67" s="11"/>
      <c r="DNC67" s="11"/>
      <c r="DND67" s="11"/>
      <c r="DNE67" s="11"/>
      <c r="DNF67" s="11"/>
      <c r="DNG67" s="11"/>
      <c r="DNH67" s="11"/>
      <c r="DNI67" s="11"/>
      <c r="DNJ67" s="11"/>
      <c r="DNK67" s="11"/>
      <c r="DNL67" s="11"/>
      <c r="DNM67" s="11"/>
      <c r="DNN67" s="11"/>
      <c r="DNO67" s="11"/>
      <c r="DNP67" s="11"/>
      <c r="DNQ67" s="11"/>
      <c r="DNR67" s="11"/>
      <c r="DNS67" s="11"/>
      <c r="DNT67" s="11"/>
      <c r="DNU67" s="11"/>
      <c r="DNV67" s="11"/>
      <c r="DNW67" s="11"/>
      <c r="DNX67" s="11"/>
      <c r="DNY67" s="11"/>
      <c r="DNZ67" s="11"/>
      <c r="DOA67" s="11"/>
      <c r="DOB67" s="11"/>
      <c r="DOC67" s="11"/>
      <c r="DOD67" s="11"/>
      <c r="DOE67" s="11"/>
      <c r="DOF67" s="11"/>
      <c r="DOG67" s="11"/>
      <c r="DOH67" s="11"/>
      <c r="DOI67" s="11"/>
      <c r="DOJ67" s="11"/>
      <c r="DOK67" s="11"/>
      <c r="DOL67" s="11"/>
      <c r="DOM67" s="11"/>
      <c r="DON67" s="11"/>
      <c r="DOO67" s="11"/>
      <c r="DOP67" s="11"/>
      <c r="DOQ67" s="11"/>
      <c r="DOR67" s="11"/>
      <c r="DOS67" s="11"/>
      <c r="DOT67" s="11"/>
      <c r="DOU67" s="11"/>
      <c r="DOV67" s="11"/>
      <c r="DOW67" s="11"/>
      <c r="DOX67" s="11"/>
      <c r="DOY67" s="11"/>
      <c r="DOZ67" s="11"/>
      <c r="DPA67" s="11"/>
      <c r="DPB67" s="11"/>
      <c r="DPC67" s="11"/>
      <c r="DPD67" s="11"/>
      <c r="DPE67" s="11"/>
      <c r="DPF67" s="11"/>
      <c r="DPG67" s="11"/>
      <c r="DPH67" s="11"/>
      <c r="DPI67" s="11"/>
      <c r="DPJ67" s="11"/>
      <c r="DPK67" s="11"/>
      <c r="DPL67" s="11"/>
      <c r="DPM67" s="11"/>
      <c r="DPN67" s="11"/>
      <c r="DPO67" s="11"/>
      <c r="DPP67" s="11"/>
      <c r="DPQ67" s="11"/>
      <c r="DPR67" s="11"/>
      <c r="DPS67" s="11"/>
      <c r="DPT67" s="11"/>
      <c r="DPU67" s="11"/>
      <c r="DPV67" s="11"/>
      <c r="DPW67" s="11"/>
      <c r="DPX67" s="11"/>
      <c r="DPY67" s="11"/>
      <c r="DPZ67" s="11"/>
      <c r="DQA67" s="11"/>
      <c r="DQB67" s="11"/>
      <c r="DQC67" s="11"/>
      <c r="DQD67" s="11"/>
      <c r="DQE67" s="11"/>
      <c r="DQF67" s="11"/>
      <c r="DQG67" s="11"/>
      <c r="DQH67" s="11"/>
      <c r="DQI67" s="11"/>
      <c r="DQJ67" s="11"/>
      <c r="DQK67" s="11"/>
      <c r="DQL67" s="11"/>
      <c r="DQM67" s="11"/>
      <c r="DQN67" s="11"/>
      <c r="DQO67" s="11"/>
      <c r="DQP67" s="11"/>
      <c r="DQQ67" s="11"/>
      <c r="DQR67" s="11"/>
      <c r="DQS67" s="11"/>
      <c r="DQT67" s="11"/>
      <c r="DQU67" s="11"/>
      <c r="DQV67" s="11"/>
      <c r="DQW67" s="11"/>
      <c r="DQX67" s="11"/>
      <c r="DQY67" s="11"/>
      <c r="DQZ67" s="11"/>
      <c r="DRA67" s="11"/>
      <c r="DRB67" s="11"/>
      <c r="DRC67" s="11"/>
      <c r="DRD67" s="11"/>
      <c r="DRE67" s="11"/>
      <c r="DRF67" s="11"/>
      <c r="DRG67" s="11"/>
      <c r="DRH67" s="11"/>
      <c r="DRI67" s="11"/>
      <c r="DRJ67" s="11"/>
      <c r="DRK67" s="11"/>
      <c r="DRL67" s="11"/>
      <c r="DRM67" s="11"/>
      <c r="DRN67" s="11"/>
      <c r="DRO67" s="11"/>
      <c r="DRP67" s="11"/>
      <c r="DRQ67" s="11"/>
      <c r="DRR67" s="11"/>
      <c r="DRS67" s="11"/>
      <c r="DRT67" s="11"/>
      <c r="DRU67" s="11"/>
      <c r="DRV67" s="11"/>
      <c r="DRW67" s="11"/>
      <c r="DRX67" s="11"/>
      <c r="DRY67" s="11"/>
      <c r="DRZ67" s="11"/>
      <c r="DSA67" s="11"/>
      <c r="DSB67" s="11"/>
      <c r="DSC67" s="11"/>
      <c r="DSD67" s="11"/>
      <c r="DSE67" s="11"/>
      <c r="DSF67" s="11"/>
      <c r="DSG67" s="11"/>
      <c r="DSH67" s="11"/>
      <c r="DSI67" s="11"/>
      <c r="DSJ67" s="11"/>
      <c r="DSK67" s="11"/>
      <c r="DSL67" s="11"/>
      <c r="DSM67" s="11"/>
      <c r="DSN67" s="11"/>
      <c r="DSO67" s="11"/>
      <c r="DSP67" s="11"/>
      <c r="DSQ67" s="11"/>
      <c r="DSR67" s="11"/>
      <c r="DSS67" s="11"/>
      <c r="DST67" s="11"/>
      <c r="DSU67" s="11"/>
      <c r="DSV67" s="11"/>
      <c r="DSW67" s="11"/>
      <c r="DSX67" s="11"/>
      <c r="DSY67" s="11"/>
      <c r="DSZ67" s="11"/>
      <c r="DTA67" s="11"/>
      <c r="DTB67" s="11"/>
      <c r="DTC67" s="11"/>
      <c r="DTD67" s="11"/>
      <c r="DTE67" s="11"/>
      <c r="DTF67" s="11"/>
      <c r="DTG67" s="11"/>
      <c r="DTH67" s="11"/>
      <c r="DTI67" s="11"/>
      <c r="DTJ67" s="11"/>
      <c r="DTK67" s="11"/>
      <c r="DTL67" s="11"/>
      <c r="DTM67" s="11"/>
      <c r="DTN67" s="11"/>
      <c r="DTO67" s="11"/>
      <c r="DTP67" s="11"/>
      <c r="DTQ67" s="11"/>
      <c r="DTR67" s="11"/>
      <c r="DTS67" s="11"/>
      <c r="DTT67" s="11"/>
      <c r="DTU67" s="11"/>
      <c r="DTV67" s="11"/>
      <c r="DTW67" s="11"/>
      <c r="DTX67" s="11"/>
      <c r="DTY67" s="11"/>
      <c r="DTZ67" s="11"/>
      <c r="DUA67" s="11"/>
      <c r="DUB67" s="11"/>
      <c r="DUC67" s="11"/>
      <c r="DUD67" s="11"/>
      <c r="DUE67" s="11"/>
      <c r="DUF67" s="11"/>
      <c r="DUG67" s="11"/>
      <c r="DUH67" s="11"/>
      <c r="DUI67" s="11"/>
      <c r="DUJ67" s="11"/>
      <c r="DUK67" s="11"/>
      <c r="DUL67" s="11"/>
      <c r="DUM67" s="11"/>
      <c r="DUN67" s="11"/>
      <c r="DUO67" s="11"/>
      <c r="DUP67" s="11"/>
      <c r="DUQ67" s="11"/>
      <c r="DUR67" s="11"/>
      <c r="DUS67" s="11"/>
      <c r="DUT67" s="11"/>
      <c r="DUU67" s="11"/>
      <c r="DUV67" s="11"/>
      <c r="DUW67" s="11"/>
      <c r="DUX67" s="11"/>
      <c r="DUY67" s="11"/>
      <c r="DUZ67" s="11"/>
      <c r="DVA67" s="11"/>
      <c r="DVB67" s="11"/>
      <c r="DVC67" s="11"/>
      <c r="DVD67" s="11"/>
      <c r="DVE67" s="11"/>
      <c r="DVF67" s="11"/>
      <c r="DVG67" s="11"/>
      <c r="DVH67" s="11"/>
      <c r="DVI67" s="11"/>
      <c r="DVJ67" s="11"/>
      <c r="DVK67" s="11"/>
      <c r="DVL67" s="11"/>
      <c r="DVM67" s="11"/>
      <c r="DVN67" s="11"/>
      <c r="DVO67" s="11"/>
      <c r="DVP67" s="11"/>
      <c r="DVQ67" s="11"/>
      <c r="DVR67" s="11"/>
      <c r="DVS67" s="11"/>
      <c r="DVT67" s="11"/>
      <c r="DVU67" s="11"/>
      <c r="DVV67" s="11"/>
      <c r="DVW67" s="11"/>
      <c r="DVX67" s="11"/>
      <c r="DVY67" s="11"/>
      <c r="DVZ67" s="11"/>
      <c r="DWA67" s="11"/>
      <c r="DWB67" s="11"/>
      <c r="DWC67" s="11"/>
      <c r="DWD67" s="11"/>
      <c r="DWE67" s="11"/>
      <c r="DWF67" s="11"/>
      <c r="DWG67" s="11"/>
      <c r="DWH67" s="11"/>
      <c r="DWI67" s="11"/>
      <c r="DWJ67" s="11"/>
      <c r="DWK67" s="11"/>
      <c r="DWL67" s="11"/>
      <c r="DWM67" s="11"/>
      <c r="DWN67" s="11"/>
      <c r="DWO67" s="11"/>
      <c r="DWP67" s="11"/>
      <c r="DWQ67" s="11"/>
      <c r="DWR67" s="11"/>
      <c r="DWS67" s="11"/>
      <c r="DWT67" s="11"/>
      <c r="DWU67" s="11"/>
      <c r="DWV67" s="11"/>
      <c r="DWW67" s="11"/>
      <c r="DWX67" s="11"/>
      <c r="DWY67" s="11"/>
      <c r="DWZ67" s="11"/>
      <c r="DXA67" s="11"/>
      <c r="DXB67" s="11"/>
      <c r="DXC67" s="11"/>
      <c r="DXD67" s="11"/>
      <c r="DXE67" s="11"/>
      <c r="DXF67" s="11"/>
      <c r="DXG67" s="11"/>
      <c r="DXH67" s="11"/>
      <c r="DXI67" s="11"/>
      <c r="DXJ67" s="11"/>
      <c r="DXK67" s="11"/>
      <c r="DXL67" s="11"/>
      <c r="DXM67" s="11"/>
      <c r="DXN67" s="11"/>
      <c r="DXO67" s="11"/>
      <c r="DXP67" s="11"/>
      <c r="DXQ67" s="11"/>
      <c r="DXR67" s="11"/>
      <c r="DXS67" s="11"/>
      <c r="DXT67" s="11"/>
      <c r="DXU67" s="11"/>
      <c r="DXV67" s="11"/>
      <c r="DXW67" s="11"/>
      <c r="DXX67" s="11"/>
      <c r="DXY67" s="11"/>
      <c r="DXZ67" s="11"/>
      <c r="DYA67" s="11"/>
      <c r="DYB67" s="11"/>
      <c r="DYC67" s="11"/>
      <c r="DYD67" s="11"/>
      <c r="DYE67" s="11"/>
      <c r="DYF67" s="11"/>
      <c r="DYG67" s="11"/>
      <c r="DYH67" s="11"/>
      <c r="DYI67" s="11"/>
      <c r="DYJ67" s="11"/>
      <c r="DYK67" s="11"/>
      <c r="DYL67" s="11"/>
      <c r="DYM67" s="11"/>
      <c r="DYN67" s="11"/>
      <c r="DYO67" s="11"/>
      <c r="DYP67" s="11"/>
      <c r="DYQ67" s="11"/>
      <c r="DYR67" s="11"/>
      <c r="DYS67" s="11"/>
      <c r="DYT67" s="11"/>
      <c r="DYU67" s="11"/>
      <c r="DYV67" s="11"/>
      <c r="DYW67" s="11"/>
      <c r="DYX67" s="11"/>
      <c r="DYY67" s="11"/>
      <c r="DYZ67" s="11"/>
      <c r="DZA67" s="11"/>
      <c r="DZB67" s="11"/>
      <c r="DZC67" s="11"/>
      <c r="DZD67" s="11"/>
      <c r="DZE67" s="11"/>
      <c r="DZF67" s="11"/>
      <c r="DZG67" s="11"/>
      <c r="DZH67" s="11"/>
      <c r="DZI67" s="11"/>
      <c r="DZJ67" s="11"/>
      <c r="DZK67" s="11"/>
      <c r="DZL67" s="11"/>
      <c r="DZM67" s="11"/>
      <c r="DZN67" s="11"/>
      <c r="DZO67" s="11"/>
      <c r="DZP67" s="11"/>
      <c r="DZQ67" s="11"/>
      <c r="DZR67" s="11"/>
      <c r="DZS67" s="11"/>
      <c r="DZT67" s="11"/>
      <c r="DZU67" s="11"/>
      <c r="DZV67" s="11"/>
      <c r="DZW67" s="11"/>
      <c r="DZX67" s="11"/>
      <c r="DZY67" s="11"/>
      <c r="DZZ67" s="11"/>
      <c r="EAA67" s="11"/>
      <c r="EAB67" s="11"/>
      <c r="EAC67" s="11"/>
      <c r="EAD67" s="11"/>
      <c r="EAE67" s="11"/>
      <c r="EAF67" s="11"/>
      <c r="EAG67" s="11"/>
      <c r="EAH67" s="11"/>
      <c r="EAI67" s="11"/>
      <c r="EAJ67" s="11"/>
      <c r="EAK67" s="11"/>
      <c r="EAL67" s="11"/>
      <c r="EAM67" s="11"/>
      <c r="EAN67" s="11"/>
      <c r="EAO67" s="11"/>
      <c r="EAP67" s="11"/>
      <c r="EAQ67" s="11"/>
      <c r="EAR67" s="11"/>
      <c r="EAS67" s="11"/>
      <c r="EAT67" s="11"/>
      <c r="EAU67" s="11"/>
      <c r="EAV67" s="11"/>
      <c r="EAW67" s="11"/>
      <c r="EAX67" s="11"/>
      <c r="EAY67" s="11"/>
      <c r="EAZ67" s="11"/>
      <c r="EBA67" s="11"/>
      <c r="EBB67" s="11"/>
      <c r="EBC67" s="11"/>
      <c r="EBD67" s="11"/>
      <c r="EBE67" s="11"/>
      <c r="EBF67" s="11"/>
      <c r="EBG67" s="11"/>
      <c r="EBH67" s="11"/>
      <c r="EBI67" s="11"/>
      <c r="EBJ67" s="11"/>
      <c r="EBK67" s="11"/>
      <c r="EBL67" s="11"/>
      <c r="EBM67" s="11"/>
      <c r="EBN67" s="11"/>
      <c r="EBO67" s="11"/>
      <c r="EBP67" s="11"/>
      <c r="EBQ67" s="11"/>
      <c r="EBR67" s="11"/>
      <c r="EBS67" s="11"/>
      <c r="EBT67" s="11"/>
      <c r="EBU67" s="11"/>
      <c r="EBV67" s="11"/>
      <c r="EBW67" s="11"/>
      <c r="EBX67" s="11"/>
      <c r="EBY67" s="11"/>
      <c r="EBZ67" s="11"/>
      <c r="ECA67" s="11"/>
      <c r="ECB67" s="11"/>
      <c r="ECC67" s="11"/>
      <c r="ECD67" s="11"/>
      <c r="ECE67" s="11"/>
      <c r="ECF67" s="11"/>
      <c r="ECG67" s="11"/>
      <c r="ECH67" s="11"/>
      <c r="ECI67" s="11"/>
      <c r="ECJ67" s="11"/>
      <c r="ECK67" s="11"/>
      <c r="ECL67" s="11"/>
      <c r="ECM67" s="11"/>
      <c r="ECN67" s="11"/>
      <c r="ECO67" s="11"/>
      <c r="ECP67" s="11"/>
      <c r="ECQ67" s="11"/>
      <c r="ECR67" s="11"/>
      <c r="ECS67" s="11"/>
      <c r="ECT67" s="11"/>
      <c r="ECU67" s="11"/>
      <c r="ECV67" s="11"/>
      <c r="ECW67" s="11"/>
      <c r="ECX67" s="11"/>
      <c r="ECY67" s="11"/>
      <c r="ECZ67" s="11"/>
      <c r="EDA67" s="11"/>
      <c r="EDB67" s="11"/>
      <c r="EDC67" s="11"/>
      <c r="EDD67" s="11"/>
      <c r="EDE67" s="11"/>
      <c r="EDF67" s="11"/>
      <c r="EDG67" s="11"/>
      <c r="EDH67" s="11"/>
      <c r="EDI67" s="11"/>
      <c r="EDJ67" s="11"/>
      <c r="EDK67" s="11"/>
      <c r="EDL67" s="11"/>
      <c r="EDM67" s="11"/>
      <c r="EDN67" s="11"/>
      <c r="EDO67" s="11"/>
      <c r="EDP67" s="11"/>
      <c r="EDQ67" s="11"/>
      <c r="EDR67" s="11"/>
      <c r="EDS67" s="11"/>
      <c r="EDT67" s="11"/>
      <c r="EDU67" s="11"/>
      <c r="EDV67" s="11"/>
      <c r="EDW67" s="11"/>
      <c r="EDX67" s="11"/>
      <c r="EDY67" s="11"/>
      <c r="EDZ67" s="11"/>
      <c r="EEA67" s="11"/>
      <c r="EEB67" s="11"/>
      <c r="EEC67" s="11"/>
      <c r="EED67" s="11"/>
      <c r="EEE67" s="11"/>
      <c r="EEF67" s="11"/>
      <c r="EEG67" s="11"/>
      <c r="EEH67" s="11"/>
      <c r="EEI67" s="11"/>
      <c r="EEJ67" s="11"/>
      <c r="EEK67" s="11"/>
      <c r="EEL67" s="11"/>
      <c r="EEM67" s="11"/>
      <c r="EEN67" s="11"/>
      <c r="EEO67" s="11"/>
      <c r="EEP67" s="11"/>
      <c r="EEQ67" s="11"/>
      <c r="EER67" s="11"/>
      <c r="EES67" s="11"/>
      <c r="EET67" s="11"/>
      <c r="EEU67" s="11"/>
      <c r="EEV67" s="11"/>
      <c r="EEW67" s="11"/>
      <c r="EEX67" s="11"/>
      <c r="EEY67" s="11"/>
      <c r="EEZ67" s="11"/>
      <c r="EFA67" s="11"/>
      <c r="EFB67" s="11"/>
      <c r="EFC67" s="11"/>
      <c r="EFD67" s="11"/>
      <c r="EFE67" s="11"/>
      <c r="EFF67" s="11"/>
      <c r="EFG67" s="11"/>
      <c r="EFH67" s="11"/>
      <c r="EFI67" s="11"/>
      <c r="EFJ67" s="11"/>
      <c r="EFK67" s="11"/>
      <c r="EFL67" s="11"/>
      <c r="EFM67" s="11"/>
      <c r="EFN67" s="11"/>
      <c r="EFO67" s="11"/>
      <c r="EFP67" s="11"/>
      <c r="EFQ67" s="11"/>
      <c r="EFR67" s="11"/>
      <c r="EFS67" s="11"/>
      <c r="EFT67" s="11"/>
      <c r="EFU67" s="11"/>
      <c r="EFV67" s="11"/>
      <c r="EFW67" s="11"/>
      <c r="EFX67" s="11"/>
      <c r="EFY67" s="11"/>
      <c r="EFZ67" s="11"/>
      <c r="EGA67" s="11"/>
      <c r="EGB67" s="11"/>
      <c r="EGC67" s="11"/>
      <c r="EGD67" s="11"/>
      <c r="EGE67" s="11"/>
      <c r="EGF67" s="11"/>
      <c r="EGG67" s="11"/>
      <c r="EGH67" s="11"/>
      <c r="EGI67" s="11"/>
      <c r="EGJ67" s="11"/>
      <c r="EGK67" s="11"/>
      <c r="EGL67" s="11"/>
      <c r="EGM67" s="11"/>
      <c r="EGN67" s="11"/>
      <c r="EGO67" s="11"/>
      <c r="EGP67" s="11"/>
      <c r="EGQ67" s="11"/>
      <c r="EGR67" s="11"/>
      <c r="EGS67" s="11"/>
      <c r="EGT67" s="11"/>
      <c r="EGU67" s="11"/>
      <c r="EGV67" s="11"/>
      <c r="EGW67" s="11"/>
      <c r="EGX67" s="11"/>
      <c r="EGY67" s="11"/>
      <c r="EGZ67" s="11"/>
      <c r="EHA67" s="11"/>
      <c r="EHB67" s="11"/>
      <c r="EHC67" s="11"/>
      <c r="EHD67" s="11"/>
      <c r="EHE67" s="11"/>
      <c r="EHF67" s="11"/>
      <c r="EHG67" s="11"/>
      <c r="EHH67" s="11"/>
      <c r="EHI67" s="11"/>
      <c r="EHJ67" s="11"/>
      <c r="EHK67" s="11"/>
      <c r="EHL67" s="11"/>
      <c r="EHM67" s="11"/>
      <c r="EHN67" s="11"/>
      <c r="EHO67" s="11"/>
      <c r="EHP67" s="11"/>
      <c r="EHQ67" s="11"/>
      <c r="EHR67" s="11"/>
      <c r="EHS67" s="11"/>
      <c r="EHT67" s="11"/>
      <c r="EHU67" s="11"/>
      <c r="EHV67" s="11"/>
      <c r="EHW67" s="11"/>
      <c r="EHX67" s="11"/>
      <c r="EHY67" s="11"/>
      <c r="EHZ67" s="11"/>
      <c r="EIA67" s="11"/>
      <c r="EIB67" s="11"/>
      <c r="EIC67" s="11"/>
      <c r="EID67" s="11"/>
      <c r="EIE67" s="11"/>
      <c r="EIF67" s="11"/>
      <c r="EIG67" s="11"/>
      <c r="EIH67" s="11"/>
      <c r="EII67" s="11"/>
      <c r="EIJ67" s="11"/>
      <c r="EIK67" s="11"/>
      <c r="EIL67" s="11"/>
      <c r="EIM67" s="11"/>
      <c r="EIN67" s="11"/>
      <c r="EIO67" s="11"/>
      <c r="EIP67" s="11"/>
      <c r="EIQ67" s="11"/>
      <c r="EIR67" s="11"/>
      <c r="EIS67" s="11"/>
      <c r="EIT67" s="11"/>
      <c r="EIU67" s="11"/>
      <c r="EIV67" s="11"/>
      <c r="EIW67" s="11"/>
      <c r="EIX67" s="11"/>
      <c r="EIY67" s="11"/>
      <c r="EIZ67" s="11"/>
      <c r="EJA67" s="11"/>
      <c r="EJB67" s="11"/>
      <c r="EJC67" s="11"/>
      <c r="EJD67" s="11"/>
      <c r="EJE67" s="11"/>
      <c r="EJF67" s="11"/>
      <c r="EJG67" s="11"/>
      <c r="EJH67" s="11"/>
      <c r="EJI67" s="11"/>
      <c r="EJJ67" s="11"/>
      <c r="EJK67" s="11"/>
      <c r="EJL67" s="11"/>
      <c r="EJM67" s="11"/>
      <c r="EJN67" s="11"/>
      <c r="EJO67" s="11"/>
      <c r="EJP67" s="11"/>
      <c r="EJQ67" s="11"/>
      <c r="EJR67" s="11"/>
      <c r="EJS67" s="11"/>
      <c r="EJT67" s="11"/>
      <c r="EJU67" s="11"/>
      <c r="EJV67" s="11"/>
      <c r="EJW67" s="11"/>
      <c r="EJX67" s="11"/>
      <c r="EJY67" s="11"/>
      <c r="EJZ67" s="11"/>
      <c r="EKA67" s="11"/>
      <c r="EKB67" s="11"/>
      <c r="EKC67" s="11"/>
      <c r="EKD67" s="11"/>
      <c r="EKE67" s="11"/>
      <c r="EKF67" s="11"/>
      <c r="EKG67" s="11"/>
      <c r="EKH67" s="11"/>
      <c r="EKI67" s="11"/>
      <c r="EKJ67" s="11"/>
      <c r="EKK67" s="11"/>
      <c r="EKL67" s="11"/>
      <c r="EKM67" s="11"/>
      <c r="EKN67" s="11"/>
      <c r="EKO67" s="11"/>
      <c r="EKP67" s="11"/>
      <c r="EKQ67" s="11"/>
      <c r="EKR67" s="11"/>
      <c r="EKS67" s="11"/>
      <c r="EKT67" s="11"/>
      <c r="EKU67" s="11"/>
      <c r="EKV67" s="11"/>
      <c r="EKW67" s="11"/>
      <c r="EKX67" s="11"/>
      <c r="EKY67" s="11"/>
      <c r="EKZ67" s="11"/>
      <c r="ELA67" s="11"/>
      <c r="ELB67" s="11"/>
      <c r="ELC67" s="11"/>
      <c r="ELD67" s="11"/>
      <c r="ELE67" s="11"/>
      <c r="ELF67" s="11"/>
      <c r="ELG67" s="11"/>
      <c r="ELH67" s="11"/>
      <c r="ELI67" s="11"/>
      <c r="ELJ67" s="11"/>
      <c r="ELK67" s="11"/>
      <c r="ELL67" s="11"/>
      <c r="ELM67" s="11"/>
      <c r="ELN67" s="11"/>
      <c r="ELO67" s="11"/>
      <c r="ELP67" s="11"/>
      <c r="ELQ67" s="11"/>
      <c r="ELR67" s="11"/>
      <c r="ELS67" s="11"/>
      <c r="ELT67" s="11"/>
      <c r="ELU67" s="11"/>
      <c r="ELV67" s="11"/>
      <c r="ELW67" s="11"/>
      <c r="ELX67" s="11"/>
      <c r="ELY67" s="11"/>
      <c r="ELZ67" s="11"/>
      <c r="EMA67" s="11"/>
      <c r="EMB67" s="11"/>
      <c r="EMC67" s="11"/>
      <c r="EMD67" s="11"/>
      <c r="EME67" s="11"/>
      <c r="EMF67" s="11"/>
      <c r="EMG67" s="11"/>
      <c r="EMH67" s="11"/>
      <c r="EMI67" s="11"/>
      <c r="EMJ67" s="11"/>
      <c r="EMK67" s="11"/>
      <c r="EML67" s="11"/>
      <c r="EMM67" s="11"/>
      <c r="EMN67" s="11"/>
      <c r="EMO67" s="11"/>
      <c r="EMP67" s="11"/>
      <c r="EMQ67" s="11"/>
      <c r="EMR67" s="11"/>
      <c r="EMS67" s="11"/>
      <c r="EMT67" s="11"/>
      <c r="EMU67" s="11"/>
      <c r="EMV67" s="11"/>
      <c r="EMW67" s="11"/>
      <c r="EMX67" s="11"/>
      <c r="EMY67" s="11"/>
      <c r="EMZ67" s="11"/>
      <c r="ENA67" s="11"/>
      <c r="ENB67" s="11"/>
      <c r="ENC67" s="11"/>
      <c r="END67" s="11"/>
      <c r="ENE67" s="11"/>
      <c r="ENF67" s="11"/>
      <c r="ENG67" s="11"/>
      <c r="ENH67" s="11"/>
      <c r="ENI67" s="11"/>
      <c r="ENJ67" s="11"/>
      <c r="ENK67" s="11"/>
      <c r="ENL67" s="11"/>
      <c r="ENM67" s="11"/>
      <c r="ENN67" s="11"/>
      <c r="ENO67" s="11"/>
      <c r="ENP67" s="11"/>
      <c r="ENQ67" s="11"/>
      <c r="ENR67" s="11"/>
      <c r="ENS67" s="11"/>
      <c r="ENT67" s="11"/>
      <c r="ENU67" s="11"/>
      <c r="ENV67" s="11"/>
      <c r="ENW67" s="11"/>
      <c r="ENX67" s="11"/>
      <c r="ENY67" s="11"/>
      <c r="ENZ67" s="11"/>
      <c r="EOA67" s="11"/>
      <c r="EOB67" s="11"/>
      <c r="EOC67" s="11"/>
      <c r="EOD67" s="11"/>
      <c r="EOE67" s="11"/>
      <c r="EOF67" s="11"/>
      <c r="EOG67" s="11"/>
      <c r="EOH67" s="11"/>
      <c r="EOI67" s="11"/>
      <c r="EOJ67" s="11"/>
      <c r="EOK67" s="11"/>
      <c r="EOL67" s="11"/>
      <c r="EOM67" s="11"/>
      <c r="EON67" s="11"/>
      <c r="EOO67" s="11"/>
      <c r="EOP67" s="11"/>
      <c r="EOQ67" s="11"/>
      <c r="EOR67" s="11"/>
      <c r="EOS67" s="11"/>
      <c r="EOT67" s="11"/>
      <c r="EOU67" s="11"/>
      <c r="EOV67" s="11"/>
      <c r="EOW67" s="11"/>
      <c r="EOX67" s="11"/>
      <c r="EOY67" s="11"/>
      <c r="EOZ67" s="11"/>
      <c r="EPA67" s="11"/>
      <c r="EPB67" s="11"/>
      <c r="EPC67" s="11"/>
      <c r="EPD67" s="11"/>
      <c r="EPE67" s="11"/>
      <c r="EPF67" s="11"/>
      <c r="EPG67" s="11"/>
      <c r="EPH67" s="11"/>
      <c r="EPI67" s="11"/>
      <c r="EPJ67" s="11"/>
      <c r="EPK67" s="11"/>
      <c r="EPL67" s="11"/>
      <c r="EPM67" s="11"/>
      <c r="EPN67" s="11"/>
      <c r="EPO67" s="11"/>
      <c r="EPP67" s="11"/>
      <c r="EPQ67" s="11"/>
      <c r="EPR67" s="11"/>
      <c r="EPS67" s="11"/>
      <c r="EPT67" s="11"/>
      <c r="EPU67" s="11"/>
      <c r="EPV67" s="11"/>
      <c r="EPW67" s="11"/>
      <c r="EPX67" s="11"/>
      <c r="EPY67" s="11"/>
      <c r="EPZ67" s="11"/>
      <c r="EQA67" s="11"/>
      <c r="EQB67" s="11"/>
      <c r="EQC67" s="11"/>
      <c r="EQD67" s="11"/>
      <c r="EQE67" s="11"/>
      <c r="EQF67" s="11"/>
      <c r="EQG67" s="11"/>
      <c r="EQH67" s="11"/>
      <c r="EQI67" s="11"/>
      <c r="EQJ67" s="11"/>
      <c r="EQK67" s="11"/>
      <c r="EQL67" s="11"/>
      <c r="EQM67" s="11"/>
      <c r="EQN67" s="11"/>
      <c r="EQO67" s="11"/>
      <c r="EQP67" s="11"/>
      <c r="EQQ67" s="11"/>
      <c r="EQR67" s="11"/>
      <c r="EQS67" s="11"/>
      <c r="EQT67" s="11"/>
      <c r="EQU67" s="11"/>
      <c r="EQV67" s="11"/>
      <c r="EQW67" s="11"/>
      <c r="EQX67" s="11"/>
      <c r="EQY67" s="11"/>
      <c r="EQZ67" s="11"/>
      <c r="ERA67" s="11"/>
      <c r="ERB67" s="11"/>
      <c r="ERC67" s="11"/>
      <c r="ERD67" s="11"/>
      <c r="ERE67" s="11"/>
      <c r="ERF67" s="11"/>
      <c r="ERG67" s="11"/>
      <c r="ERH67" s="11"/>
      <c r="ERI67" s="11"/>
      <c r="ERJ67" s="11"/>
      <c r="ERK67" s="11"/>
      <c r="ERL67" s="11"/>
      <c r="ERM67" s="11"/>
      <c r="ERN67" s="11"/>
      <c r="ERO67" s="11"/>
      <c r="ERP67" s="11"/>
      <c r="ERQ67" s="11"/>
      <c r="ERR67" s="11"/>
      <c r="ERS67" s="11"/>
      <c r="ERT67" s="11"/>
      <c r="ERU67" s="11"/>
      <c r="ERV67" s="11"/>
      <c r="ERW67" s="11"/>
      <c r="ERX67" s="11"/>
      <c r="ERY67" s="11"/>
      <c r="ERZ67" s="11"/>
      <c r="ESA67" s="11"/>
      <c r="ESB67" s="11"/>
      <c r="ESC67" s="11"/>
      <c r="ESD67" s="11"/>
      <c r="ESE67" s="11"/>
      <c r="ESF67" s="11"/>
      <c r="ESG67" s="11"/>
      <c r="ESH67" s="11"/>
      <c r="ESI67" s="11"/>
      <c r="ESJ67" s="11"/>
      <c r="ESK67" s="11"/>
      <c r="ESL67" s="11"/>
      <c r="ESM67" s="11"/>
      <c r="ESN67" s="11"/>
      <c r="ESO67" s="11"/>
      <c r="ESP67" s="11"/>
      <c r="ESQ67" s="11"/>
      <c r="ESR67" s="11"/>
      <c r="ESS67" s="11"/>
      <c r="EST67" s="11"/>
      <c r="ESU67" s="11"/>
      <c r="ESV67" s="11"/>
      <c r="ESW67" s="11"/>
      <c r="ESX67" s="11"/>
      <c r="ESY67" s="11"/>
      <c r="ESZ67" s="11"/>
      <c r="ETA67" s="11"/>
      <c r="ETB67" s="11"/>
      <c r="ETC67" s="11"/>
      <c r="ETD67" s="11"/>
      <c r="ETE67" s="11"/>
      <c r="ETF67" s="11"/>
      <c r="ETG67" s="11"/>
      <c r="ETH67" s="11"/>
      <c r="ETI67" s="11"/>
      <c r="ETJ67" s="11"/>
      <c r="ETK67" s="11"/>
      <c r="ETL67" s="11"/>
      <c r="ETM67" s="11"/>
      <c r="ETN67" s="11"/>
      <c r="ETO67" s="11"/>
      <c r="ETP67" s="11"/>
      <c r="ETQ67" s="11"/>
      <c r="ETR67" s="11"/>
      <c r="ETS67" s="11"/>
      <c r="ETT67" s="11"/>
      <c r="ETU67" s="11"/>
      <c r="ETV67" s="11"/>
      <c r="ETW67" s="11"/>
      <c r="ETX67" s="11"/>
      <c r="ETY67" s="11"/>
      <c r="ETZ67" s="11"/>
      <c r="EUA67" s="11"/>
      <c r="EUB67" s="11"/>
      <c r="EUC67" s="11"/>
      <c r="EUD67" s="11"/>
      <c r="EUE67" s="11"/>
      <c r="EUF67" s="11"/>
      <c r="EUG67" s="11"/>
      <c r="EUH67" s="11"/>
      <c r="EUI67" s="11"/>
      <c r="EUJ67" s="11"/>
      <c r="EUK67" s="11"/>
      <c r="EUL67" s="11"/>
      <c r="EUM67" s="11"/>
      <c r="EUN67" s="11"/>
      <c r="EUO67" s="11"/>
      <c r="EUP67" s="11"/>
      <c r="EUQ67" s="11"/>
      <c r="EUR67" s="11"/>
      <c r="EUS67" s="11"/>
      <c r="EUT67" s="11"/>
      <c r="EUU67" s="11"/>
      <c r="EUV67" s="11"/>
      <c r="EUW67" s="11"/>
      <c r="EUX67" s="11"/>
      <c r="EUY67" s="11"/>
      <c r="EUZ67" s="11"/>
      <c r="EVA67" s="11"/>
      <c r="EVB67" s="11"/>
      <c r="EVC67" s="11"/>
      <c r="EVD67" s="11"/>
      <c r="EVE67" s="11"/>
      <c r="EVF67" s="11"/>
      <c r="EVG67" s="11"/>
      <c r="EVH67" s="11"/>
      <c r="EVI67" s="11"/>
      <c r="EVJ67" s="11"/>
      <c r="EVK67" s="11"/>
      <c r="EVL67" s="11"/>
      <c r="EVM67" s="11"/>
      <c r="EVN67" s="11"/>
      <c r="EVO67" s="11"/>
      <c r="EVP67" s="11"/>
      <c r="EVQ67" s="11"/>
      <c r="EVR67" s="11"/>
      <c r="EVS67" s="11"/>
      <c r="EVT67" s="11"/>
      <c r="EVU67" s="11"/>
      <c r="EVV67" s="11"/>
      <c r="EVW67" s="11"/>
      <c r="EVX67" s="11"/>
      <c r="EVY67" s="11"/>
      <c r="EVZ67" s="11"/>
      <c r="EWA67" s="11"/>
      <c r="EWB67" s="11"/>
      <c r="EWC67" s="11"/>
      <c r="EWD67" s="11"/>
      <c r="EWE67" s="11"/>
      <c r="EWF67" s="11"/>
      <c r="EWG67" s="11"/>
      <c r="EWH67" s="11"/>
      <c r="EWI67" s="11"/>
      <c r="EWJ67" s="11"/>
      <c r="EWK67" s="11"/>
      <c r="EWL67" s="11"/>
      <c r="EWM67" s="11"/>
      <c r="EWN67" s="11"/>
      <c r="EWO67" s="11"/>
      <c r="EWP67" s="11"/>
      <c r="EWQ67" s="11"/>
      <c r="EWR67" s="11"/>
      <c r="EWS67" s="11"/>
      <c r="EWT67" s="11"/>
      <c r="EWU67" s="11"/>
      <c r="EWV67" s="11"/>
      <c r="EWW67" s="11"/>
      <c r="EWX67" s="11"/>
      <c r="EWY67" s="11"/>
      <c r="EWZ67" s="11"/>
      <c r="EXA67" s="11"/>
      <c r="EXB67" s="11"/>
      <c r="EXC67" s="11"/>
      <c r="EXD67" s="11"/>
      <c r="EXE67" s="11"/>
      <c r="EXF67" s="11"/>
      <c r="EXG67" s="11"/>
      <c r="EXH67" s="11"/>
      <c r="EXI67" s="11"/>
      <c r="EXJ67" s="11"/>
      <c r="EXK67" s="11"/>
      <c r="EXL67" s="11"/>
      <c r="EXM67" s="11"/>
      <c r="EXN67" s="11"/>
      <c r="EXO67" s="11"/>
      <c r="EXP67" s="11"/>
      <c r="EXQ67" s="11"/>
      <c r="EXR67" s="11"/>
      <c r="EXS67" s="11"/>
      <c r="EXT67" s="11"/>
      <c r="EXU67" s="11"/>
      <c r="EXV67" s="11"/>
      <c r="EXW67" s="11"/>
      <c r="EXX67" s="11"/>
      <c r="EXY67" s="11"/>
      <c r="EXZ67" s="11"/>
      <c r="EYA67" s="11"/>
      <c r="EYB67" s="11"/>
      <c r="EYC67" s="11"/>
      <c r="EYD67" s="11"/>
      <c r="EYE67" s="11"/>
      <c r="EYF67" s="11"/>
      <c r="EYG67" s="11"/>
      <c r="EYH67" s="11"/>
      <c r="EYI67" s="11"/>
      <c r="EYJ67" s="11"/>
      <c r="EYK67" s="11"/>
      <c r="EYL67" s="11"/>
      <c r="EYM67" s="11"/>
      <c r="EYN67" s="11"/>
      <c r="EYO67" s="11"/>
      <c r="EYP67" s="11"/>
      <c r="EYQ67" s="11"/>
      <c r="EYR67" s="11"/>
      <c r="EYS67" s="11"/>
      <c r="EYT67" s="11"/>
      <c r="EYU67" s="11"/>
      <c r="EYV67" s="11"/>
      <c r="EYW67" s="11"/>
      <c r="EYX67" s="11"/>
      <c r="EYY67" s="11"/>
      <c r="EYZ67" s="11"/>
      <c r="EZA67" s="11"/>
      <c r="EZB67" s="11"/>
      <c r="EZC67" s="11"/>
      <c r="EZD67" s="11"/>
      <c r="EZE67" s="11"/>
      <c r="EZF67" s="11"/>
      <c r="EZG67" s="11"/>
      <c r="EZH67" s="11"/>
      <c r="EZI67" s="11"/>
      <c r="EZJ67" s="11"/>
      <c r="EZK67" s="11"/>
      <c r="EZL67" s="11"/>
      <c r="EZM67" s="11"/>
      <c r="EZN67" s="11"/>
      <c r="EZO67" s="11"/>
      <c r="EZP67" s="11"/>
      <c r="EZQ67" s="11"/>
      <c r="EZR67" s="11"/>
      <c r="EZS67" s="11"/>
      <c r="EZT67" s="11"/>
      <c r="EZU67" s="11"/>
      <c r="EZV67" s="11"/>
      <c r="EZW67" s="11"/>
      <c r="EZX67" s="11"/>
      <c r="EZY67" s="11"/>
      <c r="EZZ67" s="11"/>
      <c r="FAA67" s="11"/>
      <c r="FAB67" s="11"/>
      <c r="FAC67" s="11"/>
      <c r="FAD67" s="11"/>
      <c r="FAE67" s="11"/>
      <c r="FAF67" s="11"/>
      <c r="FAG67" s="11"/>
      <c r="FAH67" s="11"/>
      <c r="FAI67" s="11"/>
      <c r="FAJ67" s="11"/>
      <c r="FAK67" s="11"/>
      <c r="FAL67" s="11"/>
      <c r="FAM67" s="11"/>
      <c r="FAN67" s="11"/>
      <c r="FAO67" s="11"/>
      <c r="FAP67" s="11"/>
      <c r="FAQ67" s="11"/>
      <c r="FAR67" s="11"/>
      <c r="FAS67" s="11"/>
      <c r="FAT67" s="11"/>
      <c r="FAU67" s="11"/>
      <c r="FAV67" s="11"/>
      <c r="FAW67" s="11"/>
      <c r="FAX67" s="11"/>
      <c r="FAY67" s="11"/>
      <c r="FAZ67" s="11"/>
      <c r="FBA67" s="11"/>
      <c r="FBB67" s="11"/>
      <c r="FBC67" s="11"/>
      <c r="FBD67" s="11"/>
      <c r="FBE67" s="11"/>
      <c r="FBF67" s="11"/>
      <c r="FBG67" s="11"/>
      <c r="FBH67" s="11"/>
      <c r="FBI67" s="11"/>
      <c r="FBJ67" s="11"/>
      <c r="FBK67" s="11"/>
      <c r="FBL67" s="11"/>
      <c r="FBM67" s="11"/>
      <c r="FBN67" s="11"/>
      <c r="FBO67" s="11"/>
      <c r="FBP67" s="11"/>
      <c r="FBQ67" s="11"/>
      <c r="FBR67" s="11"/>
      <c r="FBS67" s="11"/>
      <c r="FBT67" s="11"/>
      <c r="FBU67" s="11"/>
      <c r="FBV67" s="11"/>
      <c r="FBW67" s="11"/>
      <c r="FBX67" s="11"/>
      <c r="FBY67" s="11"/>
      <c r="FBZ67" s="11"/>
      <c r="FCA67" s="11"/>
      <c r="FCB67" s="11"/>
      <c r="FCC67" s="11"/>
      <c r="FCD67" s="11"/>
      <c r="FCE67" s="11"/>
      <c r="FCF67" s="11"/>
      <c r="FCG67" s="11"/>
      <c r="FCH67" s="11"/>
      <c r="FCI67" s="11"/>
      <c r="FCJ67" s="11"/>
      <c r="FCK67" s="11"/>
      <c r="FCL67" s="11"/>
      <c r="FCM67" s="11"/>
      <c r="FCN67" s="11"/>
      <c r="FCO67" s="11"/>
      <c r="FCP67" s="11"/>
      <c r="FCQ67" s="11"/>
      <c r="FCR67" s="11"/>
      <c r="FCS67" s="11"/>
      <c r="FCT67" s="11"/>
      <c r="FCU67" s="11"/>
      <c r="FCV67" s="11"/>
      <c r="FCW67" s="11"/>
      <c r="FCX67" s="11"/>
      <c r="FCY67" s="11"/>
      <c r="FCZ67" s="11"/>
      <c r="FDA67" s="11"/>
      <c r="FDB67" s="11"/>
      <c r="FDC67" s="11"/>
      <c r="FDD67" s="11"/>
      <c r="FDE67" s="11"/>
      <c r="FDF67" s="11"/>
      <c r="FDG67" s="11"/>
      <c r="FDH67" s="11"/>
      <c r="FDI67" s="11"/>
      <c r="FDJ67" s="11"/>
      <c r="FDK67" s="11"/>
      <c r="FDL67" s="11"/>
      <c r="FDM67" s="11"/>
      <c r="FDN67" s="11"/>
      <c r="FDO67" s="11"/>
      <c r="FDP67" s="11"/>
      <c r="FDQ67" s="11"/>
      <c r="FDR67" s="11"/>
      <c r="FDS67" s="11"/>
      <c r="FDT67" s="11"/>
      <c r="FDU67" s="11"/>
      <c r="FDV67" s="11"/>
      <c r="FDW67" s="11"/>
      <c r="FDX67" s="11"/>
      <c r="FDY67" s="11"/>
      <c r="FDZ67" s="11"/>
      <c r="FEA67" s="11"/>
      <c r="FEB67" s="11"/>
      <c r="FEC67" s="11"/>
      <c r="FED67" s="11"/>
      <c r="FEE67" s="11"/>
      <c r="FEF67" s="11"/>
      <c r="FEG67" s="11"/>
      <c r="FEH67" s="11"/>
      <c r="FEI67" s="11"/>
      <c r="FEJ67" s="11"/>
      <c r="FEK67" s="11"/>
      <c r="FEL67" s="11"/>
      <c r="FEM67" s="11"/>
      <c r="FEN67" s="11"/>
      <c r="FEO67" s="11"/>
      <c r="FEP67" s="11"/>
      <c r="FEQ67" s="11"/>
      <c r="FER67" s="11"/>
      <c r="FES67" s="11"/>
      <c r="FET67" s="11"/>
      <c r="FEU67" s="11"/>
      <c r="FEV67" s="11"/>
      <c r="FEW67" s="11"/>
      <c r="FEX67" s="11"/>
      <c r="FEY67" s="11"/>
      <c r="FEZ67" s="11"/>
      <c r="FFA67" s="11"/>
      <c r="FFB67" s="11"/>
      <c r="FFC67" s="11"/>
      <c r="FFD67" s="11"/>
      <c r="FFE67" s="11"/>
      <c r="FFF67" s="11"/>
      <c r="FFG67" s="11"/>
      <c r="FFH67" s="11"/>
      <c r="FFI67" s="11"/>
      <c r="FFJ67" s="11"/>
      <c r="FFK67" s="11"/>
      <c r="FFL67" s="11"/>
      <c r="FFM67" s="11"/>
      <c r="FFN67" s="11"/>
      <c r="FFO67" s="11"/>
      <c r="FFP67" s="11"/>
      <c r="FFQ67" s="11"/>
      <c r="FFR67" s="11"/>
      <c r="FFS67" s="11"/>
      <c r="FFT67" s="11"/>
      <c r="FFU67" s="11"/>
      <c r="FFV67" s="11"/>
      <c r="FFW67" s="11"/>
      <c r="FFX67" s="11"/>
      <c r="FFY67" s="11"/>
      <c r="FFZ67" s="11"/>
      <c r="FGA67" s="11"/>
      <c r="FGB67" s="11"/>
      <c r="FGC67" s="11"/>
      <c r="FGD67" s="11"/>
      <c r="FGE67" s="11"/>
      <c r="FGF67" s="11"/>
      <c r="FGG67" s="11"/>
      <c r="FGH67" s="11"/>
      <c r="FGI67" s="11"/>
      <c r="FGJ67" s="11"/>
      <c r="FGK67" s="11"/>
      <c r="FGL67" s="11"/>
      <c r="FGM67" s="11"/>
      <c r="FGN67" s="11"/>
      <c r="FGO67" s="11"/>
      <c r="FGP67" s="11"/>
      <c r="FGQ67" s="11"/>
      <c r="FGR67" s="11"/>
      <c r="FGS67" s="11"/>
      <c r="FGT67" s="11"/>
      <c r="FGU67" s="11"/>
      <c r="FGV67" s="11"/>
      <c r="FGW67" s="11"/>
      <c r="FGX67" s="11"/>
      <c r="FGY67" s="11"/>
      <c r="FGZ67" s="11"/>
      <c r="FHA67" s="11"/>
      <c r="FHB67" s="11"/>
      <c r="FHC67" s="11"/>
      <c r="FHD67" s="11"/>
      <c r="FHE67" s="11"/>
      <c r="FHF67" s="11"/>
      <c r="FHG67" s="11"/>
      <c r="FHH67" s="11"/>
      <c r="FHI67" s="11"/>
      <c r="FHJ67" s="11"/>
      <c r="FHK67" s="11"/>
      <c r="FHL67" s="11"/>
      <c r="FHM67" s="11"/>
      <c r="FHN67" s="11"/>
      <c r="FHO67" s="11"/>
      <c r="FHP67" s="11"/>
      <c r="FHQ67" s="11"/>
      <c r="FHR67" s="11"/>
      <c r="FHS67" s="11"/>
      <c r="FHT67" s="11"/>
      <c r="FHU67" s="11"/>
      <c r="FHV67" s="11"/>
      <c r="FHW67" s="11"/>
      <c r="FHX67" s="11"/>
      <c r="FHY67" s="11"/>
      <c r="FHZ67" s="11"/>
      <c r="FIA67" s="11"/>
      <c r="FIB67" s="11"/>
      <c r="FIC67" s="11"/>
      <c r="FID67" s="11"/>
      <c r="FIE67" s="11"/>
      <c r="FIF67" s="11"/>
      <c r="FIG67" s="11"/>
      <c r="FIH67" s="11"/>
      <c r="FII67" s="11"/>
      <c r="FIJ67" s="11"/>
      <c r="FIK67" s="11"/>
      <c r="FIL67" s="11"/>
      <c r="FIM67" s="11"/>
      <c r="FIN67" s="11"/>
      <c r="FIO67" s="11"/>
      <c r="FIP67" s="11"/>
      <c r="FIQ67" s="11"/>
      <c r="FIR67" s="11"/>
      <c r="FIS67" s="11"/>
      <c r="FIT67" s="11"/>
      <c r="FIU67" s="11"/>
      <c r="FIV67" s="11"/>
      <c r="FIW67" s="11"/>
      <c r="FIX67" s="11"/>
      <c r="FIY67" s="11"/>
      <c r="FIZ67" s="11"/>
      <c r="FJA67" s="11"/>
      <c r="FJB67" s="11"/>
      <c r="FJC67" s="11"/>
      <c r="FJD67" s="11"/>
      <c r="FJE67" s="11"/>
      <c r="FJF67" s="11"/>
      <c r="FJG67" s="11"/>
      <c r="FJH67" s="11"/>
      <c r="FJI67" s="11"/>
      <c r="FJJ67" s="11"/>
      <c r="FJK67" s="11"/>
      <c r="FJL67" s="11"/>
      <c r="FJM67" s="11"/>
      <c r="FJN67" s="11"/>
      <c r="FJO67" s="11"/>
      <c r="FJP67" s="11"/>
      <c r="FJQ67" s="11"/>
      <c r="FJR67" s="11"/>
      <c r="FJS67" s="11"/>
      <c r="FJT67" s="11"/>
      <c r="FJU67" s="11"/>
      <c r="FJV67" s="11"/>
      <c r="FJW67" s="11"/>
      <c r="FJX67" s="11"/>
      <c r="FJY67" s="11"/>
      <c r="FJZ67" s="11"/>
      <c r="FKA67" s="11"/>
      <c r="FKB67" s="11"/>
      <c r="FKC67" s="11"/>
      <c r="FKD67" s="11"/>
      <c r="FKE67" s="11"/>
      <c r="FKF67" s="11"/>
      <c r="FKG67" s="11"/>
      <c r="FKH67" s="11"/>
      <c r="FKI67" s="11"/>
      <c r="FKJ67" s="11"/>
      <c r="FKK67" s="11"/>
      <c r="FKL67" s="11"/>
      <c r="FKM67" s="11"/>
      <c r="FKN67" s="11"/>
      <c r="FKO67" s="11"/>
      <c r="FKP67" s="11"/>
      <c r="FKQ67" s="11"/>
      <c r="FKR67" s="11"/>
      <c r="FKS67" s="11"/>
      <c r="FKT67" s="11"/>
      <c r="FKU67" s="11"/>
      <c r="FKV67" s="11"/>
      <c r="FKW67" s="11"/>
      <c r="FKX67" s="11"/>
      <c r="FKY67" s="11"/>
      <c r="FKZ67" s="11"/>
      <c r="FLA67" s="11"/>
      <c r="FLB67" s="11"/>
      <c r="FLC67" s="11"/>
      <c r="FLD67" s="11"/>
      <c r="FLE67" s="11"/>
      <c r="FLF67" s="11"/>
      <c r="FLG67" s="11"/>
      <c r="FLH67" s="11"/>
      <c r="FLI67" s="11"/>
      <c r="FLJ67" s="11"/>
      <c r="FLK67" s="11"/>
      <c r="FLL67" s="11"/>
      <c r="FLM67" s="11"/>
      <c r="FLN67" s="11"/>
      <c r="FLO67" s="11"/>
      <c r="FLP67" s="11"/>
      <c r="FLQ67" s="11"/>
      <c r="FLR67" s="11"/>
      <c r="FLS67" s="11"/>
      <c r="FLT67" s="11"/>
      <c r="FLU67" s="11"/>
      <c r="FLV67" s="11"/>
      <c r="FLW67" s="11"/>
      <c r="FLX67" s="11"/>
      <c r="FLY67" s="11"/>
      <c r="FLZ67" s="11"/>
      <c r="FMA67" s="11"/>
      <c r="FMB67" s="11"/>
      <c r="FMC67" s="11"/>
      <c r="FMD67" s="11"/>
      <c r="FME67" s="11"/>
      <c r="FMF67" s="11"/>
      <c r="FMG67" s="11"/>
      <c r="FMH67" s="11"/>
      <c r="FMI67" s="11"/>
      <c r="FMJ67" s="11"/>
      <c r="FMK67" s="11"/>
      <c r="FML67" s="11"/>
      <c r="FMM67" s="11"/>
      <c r="FMN67" s="11"/>
      <c r="FMO67" s="11"/>
      <c r="FMP67" s="11"/>
      <c r="FMQ67" s="11"/>
      <c r="FMR67" s="11"/>
      <c r="FMS67" s="11"/>
      <c r="FMT67" s="11"/>
      <c r="FMU67" s="11"/>
      <c r="FMV67" s="11"/>
      <c r="FMW67" s="11"/>
      <c r="FMX67" s="11"/>
      <c r="FMY67" s="11"/>
      <c r="FMZ67" s="11"/>
      <c r="FNA67" s="11"/>
      <c r="FNB67" s="11"/>
      <c r="FNC67" s="11"/>
      <c r="FND67" s="11"/>
      <c r="FNE67" s="11"/>
      <c r="FNF67" s="11"/>
      <c r="FNG67" s="11"/>
      <c r="FNH67" s="11"/>
      <c r="FNI67" s="11"/>
      <c r="FNJ67" s="11"/>
      <c r="FNK67" s="11"/>
      <c r="FNL67" s="11"/>
      <c r="FNM67" s="11"/>
      <c r="FNN67" s="11"/>
      <c r="FNO67" s="11"/>
      <c r="FNP67" s="11"/>
      <c r="FNQ67" s="11"/>
      <c r="FNR67" s="11"/>
      <c r="FNS67" s="11"/>
      <c r="FNT67" s="11"/>
      <c r="FNU67" s="11"/>
      <c r="FNV67" s="11"/>
      <c r="FNW67" s="11"/>
      <c r="FNX67" s="11"/>
      <c r="FNY67" s="11"/>
      <c r="FNZ67" s="11"/>
      <c r="FOA67" s="11"/>
      <c r="FOB67" s="11"/>
      <c r="FOC67" s="11"/>
      <c r="FOD67" s="11"/>
      <c r="FOE67" s="11"/>
      <c r="FOF67" s="11"/>
      <c r="FOG67" s="11"/>
      <c r="FOH67" s="11"/>
      <c r="FOI67" s="11"/>
      <c r="FOJ67" s="11"/>
      <c r="FOK67" s="11"/>
      <c r="FOL67" s="11"/>
      <c r="FOM67" s="11"/>
      <c r="FON67" s="11"/>
      <c r="FOO67" s="11"/>
      <c r="FOP67" s="11"/>
      <c r="FOQ67" s="11"/>
      <c r="FOR67" s="11"/>
      <c r="FOS67" s="11"/>
      <c r="FOT67" s="11"/>
      <c r="FOU67" s="11"/>
      <c r="FOV67" s="11"/>
      <c r="FOW67" s="11"/>
      <c r="FOX67" s="11"/>
      <c r="FOY67" s="11"/>
      <c r="FOZ67" s="11"/>
      <c r="FPA67" s="11"/>
      <c r="FPB67" s="11"/>
      <c r="FPC67" s="11"/>
      <c r="FPD67" s="11"/>
      <c r="FPE67" s="11"/>
      <c r="FPF67" s="11"/>
      <c r="FPG67" s="11"/>
      <c r="FPH67" s="11"/>
      <c r="FPI67" s="11"/>
      <c r="FPJ67" s="11"/>
      <c r="FPK67" s="11"/>
      <c r="FPL67" s="11"/>
      <c r="FPM67" s="11"/>
      <c r="FPN67" s="11"/>
      <c r="FPO67" s="11"/>
      <c r="FPP67" s="11"/>
      <c r="FPQ67" s="11"/>
      <c r="FPR67" s="11"/>
      <c r="FPS67" s="11"/>
      <c r="FPT67" s="11"/>
      <c r="FPU67" s="11"/>
      <c r="FPV67" s="11"/>
      <c r="FPW67" s="11"/>
      <c r="FPX67" s="11"/>
      <c r="FPY67" s="11"/>
      <c r="FPZ67" s="11"/>
      <c r="FQA67" s="11"/>
      <c r="FQB67" s="11"/>
      <c r="FQC67" s="11"/>
      <c r="FQD67" s="11"/>
      <c r="FQE67" s="11"/>
      <c r="FQF67" s="11"/>
      <c r="FQG67" s="11"/>
      <c r="FQH67" s="11"/>
      <c r="FQI67" s="11"/>
      <c r="FQJ67" s="11"/>
      <c r="FQK67" s="11"/>
      <c r="FQL67" s="11"/>
      <c r="FQM67" s="11"/>
      <c r="FQN67" s="11"/>
      <c r="FQO67" s="11"/>
      <c r="FQP67" s="11"/>
      <c r="FQQ67" s="11"/>
      <c r="FQR67" s="11"/>
      <c r="FQS67" s="11"/>
      <c r="FQT67" s="11"/>
      <c r="FQU67" s="11"/>
      <c r="FQV67" s="11"/>
      <c r="FQW67" s="11"/>
      <c r="FQX67" s="11"/>
      <c r="FQY67" s="11"/>
      <c r="FQZ67" s="11"/>
      <c r="FRA67" s="11"/>
      <c r="FRB67" s="11"/>
      <c r="FRC67" s="11"/>
      <c r="FRD67" s="11"/>
      <c r="FRE67" s="11"/>
      <c r="FRF67" s="11"/>
      <c r="FRG67" s="11"/>
      <c r="FRH67" s="11"/>
      <c r="FRI67" s="11"/>
      <c r="FRJ67" s="11"/>
      <c r="FRK67" s="11"/>
      <c r="FRL67" s="11"/>
      <c r="FRM67" s="11"/>
      <c r="FRN67" s="11"/>
      <c r="FRO67" s="11"/>
      <c r="FRP67" s="11"/>
      <c r="FRQ67" s="11"/>
      <c r="FRR67" s="11"/>
      <c r="FRS67" s="11"/>
      <c r="FRT67" s="11"/>
      <c r="FRU67" s="11"/>
      <c r="FRV67" s="11"/>
      <c r="FRW67" s="11"/>
      <c r="FRX67" s="11"/>
      <c r="FRY67" s="11"/>
      <c r="FRZ67" s="11"/>
      <c r="FSA67" s="11"/>
      <c r="FSB67" s="11"/>
      <c r="FSC67" s="11"/>
      <c r="FSD67" s="11"/>
      <c r="FSE67" s="11"/>
      <c r="FSF67" s="11"/>
      <c r="FSG67" s="11"/>
      <c r="FSH67" s="11"/>
      <c r="FSI67" s="11"/>
      <c r="FSJ67" s="11"/>
      <c r="FSK67" s="11"/>
      <c r="FSL67" s="11"/>
      <c r="FSM67" s="11"/>
      <c r="FSN67" s="11"/>
      <c r="FSO67" s="11"/>
      <c r="FSP67" s="11"/>
      <c r="FSQ67" s="11"/>
      <c r="FSR67" s="11"/>
      <c r="FSS67" s="11"/>
      <c r="FST67" s="11"/>
      <c r="FSU67" s="11"/>
      <c r="FSV67" s="11"/>
      <c r="FSW67" s="11"/>
      <c r="FSX67" s="11"/>
      <c r="FSY67" s="11"/>
      <c r="FSZ67" s="11"/>
      <c r="FTA67" s="11"/>
      <c r="FTB67" s="11"/>
      <c r="FTC67" s="11"/>
      <c r="FTD67" s="11"/>
      <c r="FTE67" s="11"/>
      <c r="FTF67" s="11"/>
      <c r="FTG67" s="11"/>
      <c r="FTH67" s="11"/>
      <c r="FTI67" s="11"/>
      <c r="FTJ67" s="11"/>
      <c r="FTK67" s="11"/>
      <c r="FTL67" s="11"/>
      <c r="FTM67" s="11"/>
      <c r="FTN67" s="11"/>
      <c r="FTO67" s="11"/>
      <c r="FTP67" s="11"/>
      <c r="FTQ67" s="11"/>
      <c r="FTR67" s="11"/>
      <c r="FTS67" s="11"/>
      <c r="FTT67" s="11"/>
      <c r="FTU67" s="11"/>
      <c r="FTV67" s="11"/>
      <c r="FTW67" s="11"/>
      <c r="FTX67" s="11"/>
      <c r="FTY67" s="11"/>
      <c r="FTZ67" s="11"/>
      <c r="FUA67" s="11"/>
      <c r="FUB67" s="11"/>
      <c r="FUC67" s="11"/>
      <c r="FUD67" s="11"/>
      <c r="FUE67" s="11"/>
      <c r="FUF67" s="11"/>
      <c r="FUG67" s="11"/>
      <c r="FUH67" s="11"/>
      <c r="FUI67" s="11"/>
      <c r="FUJ67" s="11"/>
      <c r="FUK67" s="11"/>
      <c r="FUL67" s="11"/>
      <c r="FUM67" s="11"/>
      <c r="FUN67" s="11"/>
      <c r="FUO67" s="11"/>
      <c r="FUP67" s="11"/>
      <c r="FUQ67" s="11"/>
      <c r="FUR67" s="11"/>
      <c r="FUS67" s="11"/>
      <c r="FUT67" s="11"/>
      <c r="FUU67" s="11"/>
      <c r="FUV67" s="11"/>
      <c r="FUW67" s="11"/>
      <c r="FUX67" s="11"/>
      <c r="FUY67" s="11"/>
      <c r="FUZ67" s="11"/>
      <c r="FVA67" s="11"/>
      <c r="FVB67" s="11"/>
      <c r="FVC67" s="11"/>
      <c r="FVD67" s="11"/>
      <c r="FVE67" s="11"/>
      <c r="FVF67" s="11"/>
      <c r="FVG67" s="11"/>
      <c r="FVH67" s="11"/>
      <c r="FVI67" s="11"/>
      <c r="FVJ67" s="11"/>
      <c r="FVK67" s="11"/>
      <c r="FVL67" s="11"/>
      <c r="FVM67" s="11"/>
      <c r="FVN67" s="11"/>
      <c r="FVO67" s="11"/>
      <c r="FVP67" s="11"/>
      <c r="FVQ67" s="11"/>
      <c r="FVR67" s="11"/>
      <c r="FVS67" s="11"/>
      <c r="FVT67" s="11"/>
      <c r="FVU67" s="11"/>
      <c r="FVV67" s="11"/>
      <c r="FVW67" s="11"/>
      <c r="FVX67" s="11"/>
      <c r="FVY67" s="11"/>
      <c r="FVZ67" s="11"/>
      <c r="FWA67" s="11"/>
      <c r="FWB67" s="11"/>
      <c r="FWC67" s="11"/>
      <c r="FWD67" s="11"/>
      <c r="FWE67" s="11"/>
      <c r="FWF67" s="11"/>
      <c r="FWG67" s="11"/>
      <c r="FWH67" s="11"/>
      <c r="FWI67" s="11"/>
      <c r="FWJ67" s="11"/>
      <c r="FWK67" s="11"/>
      <c r="FWL67" s="11"/>
      <c r="FWM67" s="11"/>
      <c r="FWN67" s="11"/>
      <c r="FWO67" s="11"/>
      <c r="FWP67" s="11"/>
      <c r="FWQ67" s="11"/>
      <c r="FWR67" s="11"/>
      <c r="FWS67" s="11"/>
      <c r="FWT67" s="11"/>
      <c r="FWU67" s="11"/>
      <c r="FWV67" s="11"/>
      <c r="FWW67" s="11"/>
      <c r="FWX67" s="11"/>
      <c r="FWY67" s="11"/>
      <c r="FWZ67" s="11"/>
      <c r="FXA67" s="11"/>
      <c r="FXB67" s="11"/>
      <c r="FXC67" s="11"/>
      <c r="FXD67" s="11"/>
      <c r="FXE67" s="11"/>
      <c r="FXF67" s="11"/>
      <c r="FXG67" s="11"/>
      <c r="FXH67" s="11"/>
      <c r="FXI67" s="11"/>
      <c r="FXJ67" s="11"/>
      <c r="FXK67" s="11"/>
      <c r="FXL67" s="11"/>
      <c r="FXM67" s="11"/>
      <c r="FXN67" s="11"/>
      <c r="FXO67" s="11"/>
      <c r="FXP67" s="11"/>
      <c r="FXQ67" s="11"/>
      <c r="FXR67" s="11"/>
      <c r="FXS67" s="11"/>
      <c r="FXT67" s="11"/>
      <c r="FXU67" s="11"/>
      <c r="FXV67" s="11"/>
      <c r="FXW67" s="11"/>
      <c r="FXX67" s="11"/>
      <c r="FXY67" s="11"/>
      <c r="FXZ67" s="11"/>
      <c r="FYA67" s="11"/>
      <c r="FYB67" s="11"/>
      <c r="FYC67" s="11"/>
      <c r="FYD67" s="11"/>
      <c r="FYE67" s="11"/>
      <c r="FYF67" s="11"/>
      <c r="FYG67" s="11"/>
      <c r="FYH67" s="11"/>
      <c r="FYI67" s="11"/>
      <c r="FYJ67" s="11"/>
      <c r="FYK67" s="11"/>
      <c r="FYL67" s="11"/>
      <c r="FYM67" s="11"/>
      <c r="FYN67" s="11"/>
      <c r="FYO67" s="11"/>
      <c r="FYP67" s="11"/>
      <c r="FYQ67" s="11"/>
      <c r="FYR67" s="11"/>
      <c r="FYS67" s="11"/>
      <c r="FYT67" s="11"/>
      <c r="FYU67" s="11"/>
      <c r="FYV67" s="11"/>
      <c r="FYW67" s="11"/>
      <c r="FYX67" s="11"/>
      <c r="FYY67" s="11"/>
      <c r="FYZ67" s="11"/>
      <c r="FZA67" s="11"/>
      <c r="FZB67" s="11"/>
      <c r="FZC67" s="11"/>
      <c r="FZD67" s="11"/>
      <c r="FZE67" s="11"/>
      <c r="FZF67" s="11"/>
      <c r="FZG67" s="11"/>
      <c r="FZH67" s="11"/>
      <c r="FZI67" s="11"/>
      <c r="FZJ67" s="11"/>
      <c r="FZK67" s="11"/>
      <c r="FZL67" s="11"/>
      <c r="FZM67" s="11"/>
      <c r="FZN67" s="11"/>
      <c r="FZO67" s="11"/>
      <c r="FZP67" s="11"/>
      <c r="FZQ67" s="11"/>
      <c r="FZR67" s="11"/>
      <c r="FZS67" s="11"/>
      <c r="FZT67" s="11"/>
      <c r="FZU67" s="11"/>
      <c r="FZV67" s="11"/>
      <c r="FZW67" s="11"/>
      <c r="FZX67" s="11"/>
      <c r="FZY67" s="11"/>
      <c r="FZZ67" s="11"/>
      <c r="GAA67" s="11"/>
      <c r="GAB67" s="11"/>
      <c r="GAC67" s="11"/>
      <c r="GAD67" s="11"/>
      <c r="GAE67" s="11"/>
      <c r="GAF67" s="11"/>
      <c r="GAG67" s="11"/>
      <c r="GAH67" s="11"/>
      <c r="GAI67" s="11"/>
      <c r="GAJ67" s="11"/>
      <c r="GAK67" s="11"/>
      <c r="GAL67" s="11"/>
      <c r="GAM67" s="11"/>
      <c r="GAN67" s="11"/>
      <c r="GAO67" s="11"/>
      <c r="GAP67" s="11"/>
      <c r="GAQ67" s="11"/>
      <c r="GAR67" s="11"/>
      <c r="GAS67" s="11"/>
      <c r="GAT67" s="11"/>
      <c r="GAU67" s="11"/>
      <c r="GAV67" s="11"/>
      <c r="GAW67" s="11"/>
      <c r="GAX67" s="11"/>
      <c r="GAY67" s="11"/>
      <c r="GAZ67" s="11"/>
      <c r="GBA67" s="11"/>
      <c r="GBB67" s="11"/>
      <c r="GBC67" s="11"/>
      <c r="GBD67" s="11"/>
      <c r="GBE67" s="11"/>
      <c r="GBF67" s="11"/>
      <c r="GBG67" s="11"/>
      <c r="GBH67" s="11"/>
      <c r="GBI67" s="11"/>
      <c r="GBJ67" s="11"/>
      <c r="GBK67" s="11"/>
      <c r="GBL67" s="11"/>
      <c r="GBM67" s="11"/>
      <c r="GBN67" s="11"/>
      <c r="GBO67" s="11"/>
      <c r="GBP67" s="11"/>
      <c r="GBQ67" s="11"/>
      <c r="GBR67" s="11"/>
      <c r="GBS67" s="11"/>
      <c r="GBT67" s="11"/>
      <c r="GBU67" s="11"/>
      <c r="GBV67" s="11"/>
      <c r="GBW67" s="11"/>
      <c r="GBX67" s="11"/>
      <c r="GBY67" s="11"/>
      <c r="GBZ67" s="11"/>
      <c r="GCA67" s="11"/>
      <c r="GCB67" s="11"/>
      <c r="GCC67" s="11"/>
      <c r="GCD67" s="11"/>
      <c r="GCE67" s="11"/>
      <c r="GCF67" s="11"/>
      <c r="GCG67" s="11"/>
      <c r="GCH67" s="11"/>
      <c r="GCI67" s="11"/>
      <c r="GCJ67" s="11"/>
      <c r="GCK67" s="11"/>
      <c r="GCL67" s="11"/>
      <c r="GCM67" s="11"/>
      <c r="GCN67" s="11"/>
      <c r="GCO67" s="11"/>
      <c r="GCP67" s="11"/>
      <c r="GCQ67" s="11"/>
      <c r="GCR67" s="11"/>
      <c r="GCS67" s="11"/>
      <c r="GCT67" s="11"/>
      <c r="GCU67" s="11"/>
      <c r="GCV67" s="11"/>
      <c r="GCW67" s="11"/>
      <c r="GCX67" s="11"/>
      <c r="GCY67" s="11"/>
      <c r="GCZ67" s="11"/>
      <c r="GDA67" s="11"/>
      <c r="GDB67" s="11"/>
      <c r="GDC67" s="11"/>
      <c r="GDD67" s="11"/>
      <c r="GDE67" s="11"/>
      <c r="GDF67" s="11"/>
      <c r="GDG67" s="11"/>
      <c r="GDH67" s="11"/>
      <c r="GDI67" s="11"/>
      <c r="GDJ67" s="11"/>
      <c r="GDK67" s="11"/>
      <c r="GDL67" s="11"/>
      <c r="GDM67" s="11"/>
      <c r="GDN67" s="11"/>
      <c r="GDO67" s="11"/>
      <c r="GDP67" s="11"/>
      <c r="GDQ67" s="11"/>
      <c r="GDR67" s="11"/>
      <c r="GDS67" s="11"/>
      <c r="GDT67" s="11"/>
      <c r="GDU67" s="11"/>
      <c r="GDV67" s="11"/>
      <c r="GDW67" s="11"/>
      <c r="GDX67" s="11"/>
      <c r="GDY67" s="11"/>
      <c r="GDZ67" s="11"/>
      <c r="GEA67" s="11"/>
      <c r="GEB67" s="11"/>
      <c r="GEC67" s="11"/>
      <c r="GED67" s="11"/>
      <c r="GEE67" s="11"/>
      <c r="GEF67" s="11"/>
      <c r="GEG67" s="11"/>
      <c r="GEH67" s="11"/>
      <c r="GEI67" s="11"/>
      <c r="GEJ67" s="11"/>
      <c r="GEK67" s="11"/>
      <c r="GEL67" s="11"/>
      <c r="GEM67" s="11"/>
      <c r="GEN67" s="11"/>
      <c r="GEO67" s="11"/>
      <c r="GEP67" s="11"/>
      <c r="GEQ67" s="11"/>
      <c r="GER67" s="11"/>
      <c r="GES67" s="11"/>
      <c r="GET67" s="11"/>
      <c r="GEU67" s="11"/>
      <c r="GEV67" s="11"/>
      <c r="GEW67" s="11"/>
      <c r="GEX67" s="11"/>
      <c r="GEY67" s="11"/>
      <c r="GEZ67" s="11"/>
      <c r="GFA67" s="11"/>
      <c r="GFB67" s="11"/>
      <c r="GFC67" s="11"/>
      <c r="GFD67" s="11"/>
      <c r="GFE67" s="11"/>
      <c r="GFF67" s="11"/>
      <c r="GFG67" s="11"/>
      <c r="GFH67" s="11"/>
      <c r="GFI67" s="11"/>
      <c r="GFJ67" s="11"/>
      <c r="GFK67" s="11"/>
      <c r="GFL67" s="11"/>
      <c r="GFM67" s="11"/>
      <c r="GFN67" s="11"/>
      <c r="GFO67" s="11"/>
      <c r="GFP67" s="11"/>
      <c r="GFQ67" s="11"/>
      <c r="GFR67" s="11"/>
      <c r="GFS67" s="11"/>
      <c r="GFT67" s="11"/>
      <c r="GFU67" s="11"/>
      <c r="GFV67" s="11"/>
      <c r="GFW67" s="11"/>
      <c r="GFX67" s="11"/>
      <c r="GFY67" s="11"/>
      <c r="GFZ67" s="11"/>
      <c r="GGA67" s="11"/>
      <c r="GGB67" s="11"/>
      <c r="GGC67" s="11"/>
      <c r="GGD67" s="11"/>
      <c r="GGE67" s="11"/>
      <c r="GGF67" s="11"/>
      <c r="GGG67" s="11"/>
      <c r="GGH67" s="11"/>
      <c r="GGI67" s="11"/>
      <c r="GGJ67" s="11"/>
      <c r="GGK67" s="11"/>
      <c r="GGL67" s="11"/>
      <c r="GGM67" s="11"/>
      <c r="GGN67" s="11"/>
      <c r="GGO67" s="11"/>
      <c r="GGP67" s="11"/>
      <c r="GGQ67" s="11"/>
      <c r="GGR67" s="11"/>
      <c r="GGS67" s="11"/>
      <c r="GGT67" s="11"/>
      <c r="GGU67" s="11"/>
      <c r="GGV67" s="11"/>
      <c r="GGW67" s="11"/>
      <c r="GGX67" s="11"/>
      <c r="GGY67" s="11"/>
      <c r="GGZ67" s="11"/>
      <c r="GHA67" s="11"/>
      <c r="GHB67" s="11"/>
      <c r="GHC67" s="11"/>
      <c r="GHD67" s="11"/>
      <c r="GHE67" s="11"/>
      <c r="GHF67" s="11"/>
      <c r="GHG67" s="11"/>
      <c r="GHH67" s="11"/>
      <c r="GHI67" s="11"/>
      <c r="GHJ67" s="11"/>
      <c r="GHK67" s="11"/>
      <c r="GHL67" s="11"/>
      <c r="GHM67" s="11"/>
      <c r="GHN67" s="11"/>
      <c r="GHO67" s="11"/>
      <c r="GHP67" s="11"/>
      <c r="GHQ67" s="11"/>
      <c r="GHR67" s="11"/>
      <c r="GHS67" s="11"/>
      <c r="GHT67" s="11"/>
      <c r="GHU67" s="11"/>
      <c r="GHV67" s="11"/>
      <c r="GHW67" s="11"/>
      <c r="GHX67" s="11"/>
      <c r="GHY67" s="11"/>
      <c r="GHZ67" s="11"/>
      <c r="GIA67" s="11"/>
      <c r="GIB67" s="11"/>
      <c r="GIC67" s="11"/>
      <c r="GID67" s="11"/>
      <c r="GIE67" s="11"/>
      <c r="GIF67" s="11"/>
      <c r="GIG67" s="11"/>
      <c r="GIH67" s="11"/>
      <c r="GII67" s="11"/>
      <c r="GIJ67" s="11"/>
      <c r="GIK67" s="11"/>
      <c r="GIL67" s="11"/>
      <c r="GIM67" s="11"/>
      <c r="GIN67" s="11"/>
      <c r="GIO67" s="11"/>
      <c r="GIP67" s="11"/>
      <c r="GIQ67" s="11"/>
      <c r="GIR67" s="11"/>
      <c r="GIS67" s="11"/>
      <c r="GIT67" s="11"/>
      <c r="GIU67" s="11"/>
      <c r="GIV67" s="11"/>
      <c r="GIW67" s="11"/>
      <c r="GIX67" s="11"/>
      <c r="GIY67" s="11"/>
      <c r="GIZ67" s="11"/>
      <c r="GJA67" s="11"/>
      <c r="GJB67" s="11"/>
      <c r="GJC67" s="11"/>
      <c r="GJD67" s="11"/>
      <c r="GJE67" s="11"/>
      <c r="GJF67" s="11"/>
      <c r="GJG67" s="11"/>
      <c r="GJH67" s="11"/>
      <c r="GJI67" s="11"/>
      <c r="GJJ67" s="11"/>
      <c r="GJK67" s="11"/>
      <c r="GJL67" s="11"/>
      <c r="GJM67" s="11"/>
      <c r="GJN67" s="11"/>
      <c r="GJO67" s="11"/>
      <c r="GJP67" s="11"/>
      <c r="GJQ67" s="11"/>
      <c r="GJR67" s="11"/>
      <c r="GJS67" s="11"/>
      <c r="GJT67" s="11"/>
      <c r="GJU67" s="11"/>
      <c r="GJV67" s="11"/>
      <c r="GJW67" s="11"/>
      <c r="GJX67" s="11"/>
      <c r="GJY67" s="11"/>
      <c r="GJZ67" s="11"/>
      <c r="GKA67" s="11"/>
      <c r="GKB67" s="11"/>
      <c r="GKC67" s="11"/>
      <c r="GKD67" s="11"/>
      <c r="GKE67" s="11"/>
      <c r="GKF67" s="11"/>
      <c r="GKG67" s="11"/>
      <c r="GKH67" s="11"/>
      <c r="GKI67" s="11"/>
      <c r="GKJ67" s="11"/>
      <c r="GKK67" s="11"/>
      <c r="GKL67" s="11"/>
      <c r="GKM67" s="11"/>
      <c r="GKN67" s="11"/>
      <c r="GKO67" s="11"/>
      <c r="GKP67" s="11"/>
      <c r="GKQ67" s="11"/>
      <c r="GKR67" s="11"/>
      <c r="GKS67" s="11"/>
      <c r="GKT67" s="11"/>
      <c r="GKU67" s="11"/>
      <c r="GKV67" s="11"/>
      <c r="GKW67" s="11"/>
      <c r="GKX67" s="11"/>
      <c r="GKY67" s="11"/>
      <c r="GKZ67" s="11"/>
      <c r="GLA67" s="11"/>
      <c r="GLB67" s="11"/>
      <c r="GLC67" s="11"/>
      <c r="GLD67" s="11"/>
      <c r="GLE67" s="11"/>
      <c r="GLF67" s="11"/>
      <c r="GLG67" s="11"/>
      <c r="GLH67" s="11"/>
      <c r="GLI67" s="11"/>
      <c r="GLJ67" s="11"/>
      <c r="GLK67" s="11"/>
      <c r="GLL67" s="11"/>
      <c r="GLM67" s="11"/>
      <c r="GLN67" s="11"/>
      <c r="GLO67" s="11"/>
      <c r="GLP67" s="11"/>
      <c r="GLQ67" s="11"/>
      <c r="GLR67" s="11"/>
      <c r="GLS67" s="11"/>
      <c r="GLT67" s="11"/>
      <c r="GLU67" s="11"/>
      <c r="GLV67" s="11"/>
      <c r="GLW67" s="11"/>
      <c r="GLX67" s="11"/>
      <c r="GLY67" s="11"/>
      <c r="GLZ67" s="11"/>
      <c r="GMA67" s="11"/>
      <c r="GMB67" s="11"/>
      <c r="GMC67" s="11"/>
      <c r="GMD67" s="11"/>
      <c r="GME67" s="11"/>
      <c r="GMF67" s="11"/>
      <c r="GMG67" s="11"/>
      <c r="GMH67" s="11"/>
      <c r="GMI67" s="11"/>
      <c r="GMJ67" s="11"/>
      <c r="GMK67" s="11"/>
      <c r="GML67" s="11"/>
      <c r="GMM67" s="11"/>
      <c r="GMN67" s="11"/>
      <c r="GMO67" s="11"/>
      <c r="GMP67" s="11"/>
      <c r="GMQ67" s="11"/>
      <c r="GMR67" s="11"/>
      <c r="GMS67" s="11"/>
      <c r="GMT67" s="11"/>
      <c r="GMU67" s="11"/>
      <c r="GMV67" s="11"/>
      <c r="GMW67" s="11"/>
      <c r="GMX67" s="11"/>
      <c r="GMY67" s="11"/>
      <c r="GMZ67" s="11"/>
      <c r="GNA67" s="11"/>
      <c r="GNB67" s="11"/>
      <c r="GNC67" s="11"/>
      <c r="GND67" s="11"/>
      <c r="GNE67" s="11"/>
      <c r="GNF67" s="11"/>
      <c r="GNG67" s="11"/>
      <c r="GNH67" s="11"/>
      <c r="GNI67" s="11"/>
      <c r="GNJ67" s="11"/>
      <c r="GNK67" s="11"/>
      <c r="GNL67" s="11"/>
      <c r="GNM67" s="11"/>
      <c r="GNN67" s="11"/>
      <c r="GNO67" s="11"/>
      <c r="GNP67" s="11"/>
      <c r="GNQ67" s="11"/>
      <c r="GNR67" s="11"/>
      <c r="GNS67" s="11"/>
      <c r="GNT67" s="11"/>
      <c r="GNU67" s="11"/>
      <c r="GNV67" s="11"/>
      <c r="GNW67" s="11"/>
      <c r="GNX67" s="11"/>
      <c r="GNY67" s="11"/>
      <c r="GNZ67" s="11"/>
      <c r="GOA67" s="11"/>
      <c r="GOB67" s="11"/>
      <c r="GOC67" s="11"/>
      <c r="GOD67" s="11"/>
      <c r="GOE67" s="11"/>
      <c r="GOF67" s="11"/>
      <c r="GOG67" s="11"/>
      <c r="GOH67" s="11"/>
      <c r="GOI67" s="11"/>
      <c r="GOJ67" s="11"/>
      <c r="GOK67" s="11"/>
      <c r="GOL67" s="11"/>
      <c r="GOM67" s="11"/>
      <c r="GON67" s="11"/>
      <c r="GOO67" s="11"/>
      <c r="GOP67" s="11"/>
      <c r="GOQ67" s="11"/>
      <c r="GOR67" s="11"/>
      <c r="GOS67" s="11"/>
      <c r="GOT67" s="11"/>
      <c r="GOU67" s="11"/>
      <c r="GOV67" s="11"/>
      <c r="GOW67" s="11"/>
      <c r="GOX67" s="11"/>
      <c r="GOY67" s="11"/>
      <c r="GOZ67" s="11"/>
      <c r="GPA67" s="11"/>
      <c r="GPB67" s="11"/>
      <c r="GPC67" s="11"/>
      <c r="GPD67" s="11"/>
      <c r="GPE67" s="11"/>
      <c r="GPF67" s="11"/>
      <c r="GPG67" s="11"/>
      <c r="GPH67" s="11"/>
      <c r="GPI67" s="11"/>
      <c r="GPJ67" s="11"/>
      <c r="GPK67" s="11"/>
      <c r="GPL67" s="11"/>
      <c r="GPM67" s="11"/>
      <c r="GPN67" s="11"/>
      <c r="GPO67" s="11"/>
      <c r="GPP67" s="11"/>
      <c r="GPQ67" s="11"/>
      <c r="GPR67" s="11"/>
      <c r="GPS67" s="11"/>
      <c r="GPT67" s="11"/>
      <c r="GPU67" s="11"/>
      <c r="GPV67" s="11"/>
      <c r="GPW67" s="11"/>
      <c r="GPX67" s="11"/>
      <c r="GPY67" s="11"/>
      <c r="GPZ67" s="11"/>
      <c r="GQA67" s="11"/>
      <c r="GQB67" s="11"/>
      <c r="GQC67" s="11"/>
      <c r="GQD67" s="11"/>
      <c r="GQE67" s="11"/>
      <c r="GQF67" s="11"/>
      <c r="GQG67" s="11"/>
      <c r="GQH67" s="11"/>
      <c r="GQI67" s="11"/>
      <c r="GQJ67" s="11"/>
      <c r="GQK67" s="11"/>
      <c r="GQL67" s="11"/>
      <c r="GQM67" s="11"/>
      <c r="GQN67" s="11"/>
      <c r="GQO67" s="11"/>
      <c r="GQP67" s="11"/>
      <c r="GQQ67" s="11"/>
      <c r="GQR67" s="11"/>
      <c r="GQS67" s="11"/>
      <c r="GQT67" s="11"/>
      <c r="GQU67" s="11"/>
      <c r="GQV67" s="11"/>
      <c r="GQW67" s="11"/>
      <c r="GQX67" s="11"/>
      <c r="GQY67" s="11"/>
      <c r="GQZ67" s="11"/>
      <c r="GRA67" s="11"/>
      <c r="GRB67" s="11"/>
      <c r="GRC67" s="11"/>
      <c r="GRD67" s="11"/>
      <c r="GRE67" s="11"/>
      <c r="GRF67" s="11"/>
      <c r="GRG67" s="11"/>
      <c r="GRH67" s="11"/>
      <c r="GRI67" s="11"/>
      <c r="GRJ67" s="11"/>
      <c r="GRK67" s="11"/>
      <c r="GRL67" s="11"/>
      <c r="GRM67" s="11"/>
      <c r="GRN67" s="11"/>
      <c r="GRO67" s="11"/>
      <c r="GRP67" s="11"/>
      <c r="GRQ67" s="11"/>
      <c r="GRR67" s="11"/>
      <c r="GRS67" s="11"/>
      <c r="GRT67" s="11"/>
      <c r="GRU67" s="11"/>
      <c r="GRV67" s="11"/>
      <c r="GRW67" s="11"/>
      <c r="GRX67" s="11"/>
      <c r="GRY67" s="11"/>
      <c r="GRZ67" s="11"/>
      <c r="GSA67" s="11"/>
      <c r="GSB67" s="11"/>
      <c r="GSC67" s="11"/>
      <c r="GSD67" s="11"/>
      <c r="GSE67" s="11"/>
      <c r="GSF67" s="11"/>
      <c r="GSG67" s="11"/>
      <c r="GSH67" s="11"/>
      <c r="GSI67" s="11"/>
      <c r="GSJ67" s="11"/>
      <c r="GSK67" s="11"/>
      <c r="GSL67" s="11"/>
      <c r="GSM67" s="11"/>
      <c r="GSN67" s="11"/>
      <c r="GSO67" s="11"/>
      <c r="GSP67" s="11"/>
      <c r="GSQ67" s="11"/>
      <c r="GSR67" s="11"/>
      <c r="GSS67" s="11"/>
      <c r="GST67" s="11"/>
      <c r="GSU67" s="11"/>
      <c r="GSV67" s="11"/>
      <c r="GSW67" s="11"/>
      <c r="GSX67" s="11"/>
      <c r="GSY67" s="11"/>
      <c r="GSZ67" s="11"/>
      <c r="GTA67" s="11"/>
      <c r="GTB67" s="11"/>
      <c r="GTC67" s="11"/>
      <c r="GTD67" s="11"/>
      <c r="GTE67" s="11"/>
      <c r="GTF67" s="11"/>
      <c r="GTG67" s="11"/>
      <c r="GTH67" s="11"/>
      <c r="GTI67" s="11"/>
      <c r="GTJ67" s="11"/>
      <c r="GTK67" s="11"/>
      <c r="GTL67" s="11"/>
      <c r="GTM67" s="11"/>
      <c r="GTN67" s="11"/>
      <c r="GTO67" s="11"/>
      <c r="GTP67" s="11"/>
      <c r="GTQ67" s="11"/>
      <c r="GTR67" s="11"/>
      <c r="GTS67" s="11"/>
      <c r="GTT67" s="11"/>
      <c r="GTU67" s="11"/>
      <c r="GTV67" s="11"/>
      <c r="GTW67" s="11"/>
      <c r="GTX67" s="11"/>
      <c r="GTY67" s="11"/>
      <c r="GTZ67" s="11"/>
      <c r="GUA67" s="11"/>
      <c r="GUB67" s="11"/>
      <c r="GUC67" s="11"/>
      <c r="GUD67" s="11"/>
      <c r="GUE67" s="11"/>
      <c r="GUF67" s="11"/>
      <c r="GUG67" s="11"/>
      <c r="GUH67" s="11"/>
      <c r="GUI67" s="11"/>
      <c r="GUJ67" s="11"/>
      <c r="GUK67" s="11"/>
      <c r="GUL67" s="11"/>
      <c r="GUM67" s="11"/>
      <c r="GUN67" s="11"/>
      <c r="GUO67" s="11"/>
      <c r="GUP67" s="11"/>
      <c r="GUQ67" s="11"/>
      <c r="GUR67" s="11"/>
      <c r="GUS67" s="11"/>
      <c r="GUT67" s="11"/>
      <c r="GUU67" s="11"/>
      <c r="GUV67" s="11"/>
      <c r="GUW67" s="11"/>
      <c r="GUX67" s="11"/>
      <c r="GUY67" s="11"/>
      <c r="GUZ67" s="11"/>
      <c r="GVA67" s="11"/>
      <c r="GVB67" s="11"/>
      <c r="GVC67" s="11"/>
      <c r="GVD67" s="11"/>
      <c r="GVE67" s="11"/>
      <c r="GVF67" s="11"/>
      <c r="GVG67" s="11"/>
      <c r="GVH67" s="11"/>
      <c r="GVI67" s="11"/>
      <c r="GVJ67" s="11"/>
      <c r="GVK67" s="11"/>
      <c r="GVL67" s="11"/>
      <c r="GVM67" s="11"/>
      <c r="GVN67" s="11"/>
      <c r="GVO67" s="11"/>
      <c r="GVP67" s="11"/>
      <c r="GVQ67" s="11"/>
      <c r="GVR67" s="11"/>
      <c r="GVS67" s="11"/>
      <c r="GVT67" s="11"/>
      <c r="GVU67" s="11"/>
      <c r="GVV67" s="11"/>
      <c r="GVW67" s="11"/>
      <c r="GVX67" s="11"/>
      <c r="GVY67" s="11"/>
      <c r="GVZ67" s="11"/>
      <c r="GWA67" s="11"/>
      <c r="GWB67" s="11"/>
      <c r="GWC67" s="11"/>
      <c r="GWD67" s="11"/>
      <c r="GWE67" s="11"/>
      <c r="GWF67" s="11"/>
      <c r="GWG67" s="11"/>
      <c r="GWH67" s="11"/>
      <c r="GWI67" s="11"/>
      <c r="GWJ67" s="11"/>
      <c r="GWK67" s="11"/>
      <c r="GWL67" s="11"/>
      <c r="GWM67" s="11"/>
      <c r="GWN67" s="11"/>
      <c r="GWO67" s="11"/>
      <c r="GWP67" s="11"/>
      <c r="GWQ67" s="11"/>
      <c r="GWR67" s="11"/>
      <c r="GWS67" s="11"/>
      <c r="GWT67" s="11"/>
      <c r="GWU67" s="11"/>
      <c r="GWV67" s="11"/>
      <c r="GWW67" s="11"/>
      <c r="GWX67" s="11"/>
      <c r="GWY67" s="11"/>
      <c r="GWZ67" s="11"/>
      <c r="GXA67" s="11"/>
      <c r="GXB67" s="11"/>
      <c r="GXC67" s="11"/>
      <c r="GXD67" s="11"/>
      <c r="GXE67" s="11"/>
      <c r="GXF67" s="11"/>
      <c r="GXG67" s="11"/>
      <c r="GXH67" s="11"/>
      <c r="GXI67" s="11"/>
      <c r="GXJ67" s="11"/>
      <c r="GXK67" s="11"/>
      <c r="GXL67" s="11"/>
      <c r="GXM67" s="11"/>
      <c r="GXN67" s="11"/>
      <c r="GXO67" s="11"/>
      <c r="GXP67" s="11"/>
      <c r="GXQ67" s="11"/>
      <c r="GXR67" s="11"/>
      <c r="GXS67" s="11"/>
      <c r="GXT67" s="11"/>
      <c r="GXU67" s="11"/>
      <c r="GXV67" s="11"/>
      <c r="GXW67" s="11"/>
      <c r="GXX67" s="11"/>
      <c r="GXY67" s="11"/>
      <c r="GXZ67" s="11"/>
      <c r="GYA67" s="11"/>
      <c r="GYB67" s="11"/>
      <c r="GYC67" s="11"/>
      <c r="GYD67" s="11"/>
      <c r="GYE67" s="11"/>
      <c r="GYF67" s="11"/>
      <c r="GYG67" s="11"/>
      <c r="GYH67" s="11"/>
      <c r="GYI67" s="11"/>
      <c r="GYJ67" s="11"/>
      <c r="GYK67" s="11"/>
      <c r="GYL67" s="11"/>
      <c r="GYM67" s="11"/>
      <c r="GYN67" s="11"/>
      <c r="GYO67" s="11"/>
      <c r="GYP67" s="11"/>
      <c r="GYQ67" s="11"/>
      <c r="GYR67" s="11"/>
      <c r="GYS67" s="11"/>
      <c r="GYT67" s="11"/>
      <c r="GYU67" s="11"/>
      <c r="GYV67" s="11"/>
      <c r="GYW67" s="11"/>
      <c r="GYX67" s="11"/>
      <c r="GYY67" s="11"/>
      <c r="GYZ67" s="11"/>
      <c r="GZA67" s="11"/>
      <c r="GZB67" s="11"/>
      <c r="GZC67" s="11"/>
      <c r="GZD67" s="11"/>
      <c r="GZE67" s="11"/>
      <c r="GZF67" s="11"/>
      <c r="GZG67" s="11"/>
      <c r="GZH67" s="11"/>
      <c r="GZI67" s="11"/>
      <c r="GZJ67" s="11"/>
      <c r="GZK67" s="11"/>
      <c r="GZL67" s="11"/>
      <c r="GZM67" s="11"/>
      <c r="GZN67" s="11"/>
      <c r="GZO67" s="11"/>
      <c r="GZP67" s="11"/>
      <c r="GZQ67" s="11"/>
      <c r="GZR67" s="11"/>
      <c r="GZS67" s="11"/>
      <c r="GZT67" s="11"/>
      <c r="GZU67" s="11"/>
      <c r="GZV67" s="11"/>
      <c r="GZW67" s="11"/>
      <c r="GZX67" s="11"/>
      <c r="GZY67" s="11"/>
      <c r="GZZ67" s="11"/>
      <c r="HAA67" s="11"/>
      <c r="HAB67" s="11"/>
      <c r="HAC67" s="11"/>
      <c r="HAD67" s="11"/>
      <c r="HAE67" s="11"/>
      <c r="HAF67" s="11"/>
      <c r="HAG67" s="11"/>
      <c r="HAH67" s="11"/>
      <c r="HAI67" s="11"/>
      <c r="HAJ67" s="11"/>
      <c r="HAK67" s="11"/>
      <c r="HAL67" s="11"/>
      <c r="HAM67" s="11"/>
      <c r="HAN67" s="11"/>
      <c r="HAO67" s="11"/>
      <c r="HAP67" s="11"/>
      <c r="HAQ67" s="11"/>
      <c r="HAR67" s="11"/>
      <c r="HAS67" s="11"/>
      <c r="HAT67" s="11"/>
      <c r="HAU67" s="11"/>
      <c r="HAV67" s="11"/>
      <c r="HAW67" s="11"/>
      <c r="HAX67" s="11"/>
      <c r="HAY67" s="11"/>
      <c r="HAZ67" s="11"/>
      <c r="HBA67" s="11"/>
      <c r="HBB67" s="11"/>
      <c r="HBC67" s="11"/>
      <c r="HBD67" s="11"/>
      <c r="HBE67" s="11"/>
      <c r="HBF67" s="11"/>
      <c r="HBG67" s="11"/>
      <c r="HBH67" s="11"/>
      <c r="HBI67" s="11"/>
      <c r="HBJ67" s="11"/>
      <c r="HBK67" s="11"/>
      <c r="HBL67" s="11"/>
      <c r="HBM67" s="11"/>
      <c r="HBN67" s="11"/>
      <c r="HBO67" s="11"/>
      <c r="HBP67" s="11"/>
      <c r="HBQ67" s="11"/>
      <c r="HBR67" s="11"/>
      <c r="HBS67" s="11"/>
      <c r="HBT67" s="11"/>
      <c r="HBU67" s="11"/>
      <c r="HBV67" s="11"/>
      <c r="HBW67" s="11"/>
      <c r="HBX67" s="11"/>
      <c r="HBY67" s="11"/>
      <c r="HBZ67" s="11"/>
      <c r="HCA67" s="11"/>
      <c r="HCB67" s="11"/>
      <c r="HCC67" s="11"/>
      <c r="HCD67" s="11"/>
      <c r="HCE67" s="11"/>
      <c r="HCF67" s="11"/>
      <c r="HCG67" s="11"/>
      <c r="HCH67" s="11"/>
      <c r="HCI67" s="11"/>
      <c r="HCJ67" s="11"/>
      <c r="HCK67" s="11"/>
      <c r="HCL67" s="11"/>
      <c r="HCM67" s="11"/>
      <c r="HCN67" s="11"/>
      <c r="HCO67" s="11"/>
      <c r="HCP67" s="11"/>
      <c r="HCQ67" s="11"/>
      <c r="HCR67" s="11"/>
      <c r="HCS67" s="11"/>
      <c r="HCT67" s="11"/>
      <c r="HCU67" s="11"/>
      <c r="HCV67" s="11"/>
      <c r="HCW67" s="11"/>
      <c r="HCX67" s="11"/>
      <c r="HCY67" s="11"/>
      <c r="HCZ67" s="11"/>
      <c r="HDA67" s="11"/>
      <c r="HDB67" s="11"/>
      <c r="HDC67" s="11"/>
      <c r="HDD67" s="11"/>
      <c r="HDE67" s="11"/>
      <c r="HDF67" s="11"/>
      <c r="HDG67" s="11"/>
      <c r="HDH67" s="11"/>
      <c r="HDI67" s="11"/>
      <c r="HDJ67" s="11"/>
      <c r="HDK67" s="11"/>
      <c r="HDL67" s="11"/>
      <c r="HDM67" s="11"/>
      <c r="HDN67" s="11"/>
      <c r="HDO67" s="11"/>
      <c r="HDP67" s="11"/>
      <c r="HDQ67" s="11"/>
      <c r="HDR67" s="11"/>
      <c r="HDS67" s="11"/>
      <c r="HDT67" s="11"/>
      <c r="HDU67" s="11"/>
      <c r="HDV67" s="11"/>
      <c r="HDW67" s="11"/>
      <c r="HDX67" s="11"/>
      <c r="HDY67" s="11"/>
      <c r="HDZ67" s="11"/>
      <c r="HEA67" s="11"/>
      <c r="HEB67" s="11"/>
      <c r="HEC67" s="11"/>
      <c r="HED67" s="11"/>
      <c r="HEE67" s="11"/>
      <c r="HEF67" s="11"/>
      <c r="HEG67" s="11"/>
      <c r="HEH67" s="11"/>
      <c r="HEI67" s="11"/>
      <c r="HEJ67" s="11"/>
      <c r="HEK67" s="11"/>
      <c r="HEL67" s="11"/>
      <c r="HEM67" s="11"/>
      <c r="HEN67" s="11"/>
      <c r="HEO67" s="11"/>
      <c r="HEP67" s="11"/>
      <c r="HEQ67" s="11"/>
      <c r="HER67" s="11"/>
      <c r="HES67" s="11"/>
      <c r="HET67" s="11"/>
      <c r="HEU67" s="11"/>
      <c r="HEV67" s="11"/>
      <c r="HEW67" s="11"/>
      <c r="HEX67" s="11"/>
      <c r="HEY67" s="11"/>
      <c r="HEZ67" s="11"/>
      <c r="HFA67" s="11"/>
      <c r="HFB67" s="11"/>
      <c r="HFC67" s="11"/>
      <c r="HFD67" s="11"/>
      <c r="HFE67" s="11"/>
      <c r="HFF67" s="11"/>
      <c r="HFG67" s="11"/>
      <c r="HFH67" s="11"/>
      <c r="HFI67" s="11"/>
      <c r="HFJ67" s="11"/>
      <c r="HFK67" s="11"/>
      <c r="HFL67" s="11"/>
      <c r="HFM67" s="11"/>
      <c r="HFN67" s="11"/>
      <c r="HFO67" s="11"/>
      <c r="HFP67" s="11"/>
      <c r="HFQ67" s="11"/>
      <c r="HFR67" s="11"/>
      <c r="HFS67" s="11"/>
      <c r="HFT67" s="11"/>
      <c r="HFU67" s="11"/>
      <c r="HFV67" s="11"/>
      <c r="HFW67" s="11"/>
      <c r="HFX67" s="11"/>
      <c r="HFY67" s="11"/>
      <c r="HFZ67" s="11"/>
      <c r="HGA67" s="11"/>
      <c r="HGB67" s="11"/>
      <c r="HGC67" s="11"/>
      <c r="HGD67" s="11"/>
      <c r="HGE67" s="11"/>
      <c r="HGF67" s="11"/>
      <c r="HGG67" s="11"/>
      <c r="HGH67" s="11"/>
      <c r="HGI67" s="11"/>
      <c r="HGJ67" s="11"/>
      <c r="HGK67" s="11"/>
      <c r="HGL67" s="11"/>
      <c r="HGM67" s="11"/>
      <c r="HGN67" s="11"/>
      <c r="HGO67" s="11"/>
      <c r="HGP67" s="11"/>
      <c r="HGQ67" s="11"/>
      <c r="HGR67" s="11"/>
      <c r="HGS67" s="11"/>
      <c r="HGT67" s="11"/>
      <c r="HGU67" s="11"/>
      <c r="HGV67" s="11"/>
      <c r="HGW67" s="11"/>
      <c r="HGX67" s="11"/>
      <c r="HGY67" s="11"/>
      <c r="HGZ67" s="11"/>
      <c r="HHA67" s="11"/>
      <c r="HHB67" s="11"/>
      <c r="HHC67" s="11"/>
      <c r="HHD67" s="11"/>
      <c r="HHE67" s="11"/>
      <c r="HHF67" s="11"/>
      <c r="HHG67" s="11"/>
      <c r="HHH67" s="11"/>
      <c r="HHI67" s="11"/>
      <c r="HHJ67" s="11"/>
      <c r="HHK67" s="11"/>
      <c r="HHL67" s="11"/>
      <c r="HHM67" s="11"/>
      <c r="HHN67" s="11"/>
      <c r="HHO67" s="11"/>
      <c r="HHP67" s="11"/>
      <c r="HHQ67" s="11"/>
      <c r="HHR67" s="11"/>
      <c r="HHS67" s="11"/>
      <c r="HHT67" s="11"/>
      <c r="HHU67" s="11"/>
      <c r="HHV67" s="11"/>
      <c r="HHW67" s="11"/>
      <c r="HHX67" s="11"/>
      <c r="HHY67" s="11"/>
      <c r="HHZ67" s="11"/>
      <c r="HIA67" s="11"/>
      <c r="HIB67" s="11"/>
      <c r="HIC67" s="11"/>
      <c r="HID67" s="11"/>
      <c r="HIE67" s="11"/>
      <c r="HIF67" s="11"/>
      <c r="HIG67" s="11"/>
      <c r="HIH67" s="11"/>
      <c r="HII67" s="11"/>
      <c r="HIJ67" s="11"/>
      <c r="HIK67" s="11"/>
      <c r="HIL67" s="11"/>
      <c r="HIM67" s="11"/>
      <c r="HIN67" s="11"/>
      <c r="HIO67" s="11"/>
      <c r="HIP67" s="11"/>
      <c r="HIQ67" s="11"/>
      <c r="HIR67" s="11"/>
      <c r="HIS67" s="11"/>
      <c r="HIT67" s="11"/>
      <c r="HIU67" s="11"/>
      <c r="HIV67" s="11"/>
      <c r="HIW67" s="11"/>
      <c r="HIX67" s="11"/>
      <c r="HIY67" s="11"/>
      <c r="HIZ67" s="11"/>
      <c r="HJA67" s="11"/>
      <c r="HJB67" s="11"/>
      <c r="HJC67" s="11"/>
      <c r="HJD67" s="11"/>
      <c r="HJE67" s="11"/>
      <c r="HJF67" s="11"/>
      <c r="HJG67" s="11"/>
      <c r="HJH67" s="11"/>
      <c r="HJI67" s="11"/>
      <c r="HJJ67" s="11"/>
      <c r="HJK67" s="11"/>
      <c r="HJL67" s="11"/>
      <c r="HJM67" s="11"/>
      <c r="HJN67" s="11"/>
      <c r="HJO67" s="11"/>
      <c r="HJP67" s="11"/>
      <c r="HJQ67" s="11"/>
      <c r="HJR67" s="11"/>
      <c r="HJS67" s="11"/>
      <c r="HJT67" s="11"/>
      <c r="HJU67" s="11"/>
      <c r="HJV67" s="11"/>
      <c r="HJW67" s="11"/>
      <c r="HJX67" s="11"/>
      <c r="HJY67" s="11"/>
      <c r="HJZ67" s="11"/>
      <c r="HKA67" s="11"/>
      <c r="HKB67" s="11"/>
      <c r="HKC67" s="11"/>
      <c r="HKD67" s="11"/>
      <c r="HKE67" s="11"/>
      <c r="HKF67" s="11"/>
      <c r="HKG67" s="11"/>
      <c r="HKH67" s="11"/>
      <c r="HKI67" s="11"/>
      <c r="HKJ67" s="11"/>
      <c r="HKK67" s="11"/>
      <c r="HKL67" s="11"/>
      <c r="HKM67" s="11"/>
      <c r="HKN67" s="11"/>
      <c r="HKO67" s="11"/>
      <c r="HKP67" s="11"/>
      <c r="HKQ67" s="11"/>
      <c r="HKR67" s="11"/>
      <c r="HKS67" s="11"/>
      <c r="HKT67" s="11"/>
      <c r="HKU67" s="11"/>
      <c r="HKV67" s="11"/>
      <c r="HKW67" s="11"/>
      <c r="HKX67" s="11"/>
      <c r="HKY67" s="11"/>
      <c r="HKZ67" s="11"/>
      <c r="HLA67" s="11"/>
      <c r="HLB67" s="11"/>
      <c r="HLC67" s="11"/>
      <c r="HLD67" s="11"/>
      <c r="HLE67" s="11"/>
      <c r="HLF67" s="11"/>
      <c r="HLG67" s="11"/>
      <c r="HLH67" s="11"/>
      <c r="HLI67" s="11"/>
      <c r="HLJ67" s="11"/>
      <c r="HLK67" s="11"/>
      <c r="HLL67" s="11"/>
      <c r="HLM67" s="11"/>
      <c r="HLN67" s="11"/>
      <c r="HLO67" s="11"/>
      <c r="HLP67" s="11"/>
      <c r="HLQ67" s="11"/>
      <c r="HLR67" s="11"/>
      <c r="HLS67" s="11"/>
      <c r="HLT67" s="11"/>
      <c r="HLU67" s="11"/>
      <c r="HLV67" s="11"/>
      <c r="HLW67" s="11"/>
      <c r="HLX67" s="11"/>
      <c r="HLY67" s="11"/>
      <c r="HLZ67" s="11"/>
      <c r="HMA67" s="11"/>
      <c r="HMB67" s="11"/>
      <c r="HMC67" s="11"/>
      <c r="HMD67" s="11"/>
      <c r="HME67" s="11"/>
      <c r="HMF67" s="11"/>
      <c r="HMG67" s="11"/>
      <c r="HMH67" s="11"/>
      <c r="HMI67" s="11"/>
      <c r="HMJ67" s="11"/>
      <c r="HMK67" s="11"/>
      <c r="HML67" s="11"/>
      <c r="HMM67" s="11"/>
      <c r="HMN67" s="11"/>
      <c r="HMO67" s="11"/>
      <c r="HMP67" s="11"/>
      <c r="HMQ67" s="11"/>
      <c r="HMR67" s="11"/>
      <c r="HMS67" s="11"/>
      <c r="HMT67" s="11"/>
      <c r="HMU67" s="11"/>
      <c r="HMV67" s="11"/>
      <c r="HMW67" s="11"/>
      <c r="HMX67" s="11"/>
      <c r="HMY67" s="11"/>
      <c r="HMZ67" s="11"/>
      <c r="HNA67" s="11"/>
      <c r="HNB67" s="11"/>
      <c r="HNC67" s="11"/>
      <c r="HND67" s="11"/>
      <c r="HNE67" s="11"/>
      <c r="HNF67" s="11"/>
      <c r="HNG67" s="11"/>
      <c r="HNH67" s="11"/>
      <c r="HNI67" s="11"/>
      <c r="HNJ67" s="11"/>
      <c r="HNK67" s="11"/>
      <c r="HNL67" s="11"/>
      <c r="HNM67" s="11"/>
      <c r="HNN67" s="11"/>
      <c r="HNO67" s="11"/>
      <c r="HNP67" s="11"/>
      <c r="HNQ67" s="11"/>
      <c r="HNR67" s="11"/>
      <c r="HNS67" s="11"/>
      <c r="HNT67" s="11"/>
      <c r="HNU67" s="11"/>
      <c r="HNV67" s="11"/>
      <c r="HNW67" s="11"/>
      <c r="HNX67" s="11"/>
      <c r="HNY67" s="11"/>
      <c r="HNZ67" s="11"/>
      <c r="HOA67" s="11"/>
      <c r="HOB67" s="11"/>
      <c r="HOC67" s="11"/>
      <c r="HOD67" s="11"/>
      <c r="HOE67" s="11"/>
      <c r="HOF67" s="11"/>
      <c r="HOG67" s="11"/>
      <c r="HOH67" s="11"/>
      <c r="HOI67" s="11"/>
      <c r="HOJ67" s="11"/>
      <c r="HOK67" s="11"/>
      <c r="HOL67" s="11"/>
      <c r="HOM67" s="11"/>
      <c r="HON67" s="11"/>
      <c r="HOO67" s="11"/>
      <c r="HOP67" s="11"/>
      <c r="HOQ67" s="11"/>
      <c r="HOR67" s="11"/>
      <c r="HOS67" s="11"/>
      <c r="HOT67" s="11"/>
      <c r="HOU67" s="11"/>
      <c r="HOV67" s="11"/>
      <c r="HOW67" s="11"/>
      <c r="HOX67" s="11"/>
      <c r="HOY67" s="11"/>
      <c r="HOZ67" s="11"/>
      <c r="HPA67" s="11"/>
      <c r="HPB67" s="11"/>
      <c r="HPC67" s="11"/>
      <c r="HPD67" s="11"/>
      <c r="HPE67" s="11"/>
      <c r="HPF67" s="11"/>
      <c r="HPG67" s="11"/>
      <c r="HPH67" s="11"/>
      <c r="HPI67" s="11"/>
      <c r="HPJ67" s="11"/>
      <c r="HPK67" s="11"/>
      <c r="HPL67" s="11"/>
      <c r="HPM67" s="11"/>
      <c r="HPN67" s="11"/>
      <c r="HPO67" s="11"/>
      <c r="HPP67" s="11"/>
      <c r="HPQ67" s="11"/>
      <c r="HPR67" s="11"/>
      <c r="HPS67" s="11"/>
      <c r="HPT67" s="11"/>
      <c r="HPU67" s="11"/>
      <c r="HPV67" s="11"/>
      <c r="HPW67" s="11"/>
      <c r="HPX67" s="11"/>
      <c r="HPY67" s="11"/>
      <c r="HPZ67" s="11"/>
      <c r="HQA67" s="11"/>
      <c r="HQB67" s="11"/>
      <c r="HQC67" s="11"/>
      <c r="HQD67" s="11"/>
      <c r="HQE67" s="11"/>
      <c r="HQF67" s="11"/>
      <c r="HQG67" s="11"/>
      <c r="HQH67" s="11"/>
      <c r="HQI67" s="11"/>
      <c r="HQJ67" s="11"/>
      <c r="HQK67" s="11"/>
      <c r="HQL67" s="11"/>
      <c r="HQM67" s="11"/>
      <c r="HQN67" s="11"/>
      <c r="HQO67" s="11"/>
      <c r="HQP67" s="11"/>
      <c r="HQQ67" s="11"/>
      <c r="HQR67" s="11"/>
      <c r="HQS67" s="11"/>
      <c r="HQT67" s="11"/>
      <c r="HQU67" s="11"/>
      <c r="HQV67" s="11"/>
      <c r="HQW67" s="11"/>
      <c r="HQX67" s="11"/>
      <c r="HQY67" s="11"/>
      <c r="HQZ67" s="11"/>
      <c r="HRA67" s="11"/>
      <c r="HRB67" s="11"/>
      <c r="HRC67" s="11"/>
      <c r="HRD67" s="11"/>
      <c r="HRE67" s="11"/>
      <c r="HRF67" s="11"/>
      <c r="HRG67" s="11"/>
      <c r="HRH67" s="11"/>
      <c r="HRI67" s="11"/>
      <c r="HRJ67" s="11"/>
      <c r="HRK67" s="11"/>
      <c r="HRL67" s="11"/>
      <c r="HRM67" s="11"/>
      <c r="HRN67" s="11"/>
      <c r="HRO67" s="11"/>
      <c r="HRP67" s="11"/>
      <c r="HRQ67" s="11"/>
      <c r="HRR67" s="11"/>
      <c r="HRS67" s="11"/>
      <c r="HRT67" s="11"/>
      <c r="HRU67" s="11"/>
      <c r="HRV67" s="11"/>
      <c r="HRW67" s="11"/>
      <c r="HRX67" s="11"/>
      <c r="HRY67" s="11"/>
      <c r="HRZ67" s="11"/>
      <c r="HSA67" s="11"/>
      <c r="HSB67" s="11"/>
      <c r="HSC67" s="11"/>
      <c r="HSD67" s="11"/>
      <c r="HSE67" s="11"/>
      <c r="HSF67" s="11"/>
      <c r="HSG67" s="11"/>
      <c r="HSH67" s="11"/>
      <c r="HSI67" s="11"/>
      <c r="HSJ67" s="11"/>
      <c r="HSK67" s="11"/>
      <c r="HSL67" s="11"/>
      <c r="HSM67" s="11"/>
      <c r="HSN67" s="11"/>
      <c r="HSO67" s="11"/>
      <c r="HSP67" s="11"/>
      <c r="HSQ67" s="11"/>
      <c r="HSR67" s="11"/>
      <c r="HSS67" s="11"/>
      <c r="HST67" s="11"/>
      <c r="HSU67" s="11"/>
      <c r="HSV67" s="11"/>
      <c r="HSW67" s="11"/>
      <c r="HSX67" s="11"/>
      <c r="HSY67" s="11"/>
      <c r="HSZ67" s="11"/>
      <c r="HTA67" s="11"/>
      <c r="HTB67" s="11"/>
      <c r="HTC67" s="11"/>
      <c r="HTD67" s="11"/>
      <c r="HTE67" s="11"/>
      <c r="HTF67" s="11"/>
      <c r="HTG67" s="11"/>
      <c r="HTH67" s="11"/>
      <c r="HTI67" s="11"/>
      <c r="HTJ67" s="11"/>
      <c r="HTK67" s="11"/>
      <c r="HTL67" s="11"/>
      <c r="HTM67" s="11"/>
      <c r="HTN67" s="11"/>
      <c r="HTO67" s="11"/>
      <c r="HTP67" s="11"/>
      <c r="HTQ67" s="11"/>
      <c r="HTR67" s="11"/>
      <c r="HTS67" s="11"/>
      <c r="HTT67" s="11"/>
      <c r="HTU67" s="11"/>
      <c r="HTV67" s="11"/>
      <c r="HTW67" s="11"/>
      <c r="HTX67" s="11"/>
      <c r="HTY67" s="11"/>
      <c r="HTZ67" s="11"/>
      <c r="HUA67" s="11"/>
      <c r="HUB67" s="11"/>
      <c r="HUC67" s="11"/>
      <c r="HUD67" s="11"/>
      <c r="HUE67" s="11"/>
      <c r="HUF67" s="11"/>
      <c r="HUG67" s="11"/>
      <c r="HUH67" s="11"/>
      <c r="HUI67" s="11"/>
      <c r="HUJ67" s="11"/>
      <c r="HUK67" s="11"/>
      <c r="HUL67" s="11"/>
      <c r="HUM67" s="11"/>
      <c r="HUN67" s="11"/>
      <c r="HUO67" s="11"/>
      <c r="HUP67" s="11"/>
      <c r="HUQ67" s="11"/>
      <c r="HUR67" s="11"/>
      <c r="HUS67" s="11"/>
      <c r="HUT67" s="11"/>
      <c r="HUU67" s="11"/>
      <c r="HUV67" s="11"/>
      <c r="HUW67" s="11"/>
      <c r="HUX67" s="11"/>
      <c r="HUY67" s="11"/>
      <c r="HUZ67" s="11"/>
      <c r="HVA67" s="11"/>
      <c r="HVB67" s="11"/>
      <c r="HVC67" s="11"/>
      <c r="HVD67" s="11"/>
      <c r="HVE67" s="11"/>
      <c r="HVF67" s="11"/>
      <c r="HVG67" s="11"/>
      <c r="HVH67" s="11"/>
      <c r="HVI67" s="11"/>
      <c r="HVJ67" s="11"/>
      <c r="HVK67" s="11"/>
      <c r="HVL67" s="11"/>
      <c r="HVM67" s="11"/>
      <c r="HVN67" s="11"/>
      <c r="HVO67" s="11"/>
      <c r="HVP67" s="11"/>
      <c r="HVQ67" s="11"/>
      <c r="HVR67" s="11"/>
      <c r="HVS67" s="11"/>
      <c r="HVT67" s="11"/>
      <c r="HVU67" s="11"/>
      <c r="HVV67" s="11"/>
      <c r="HVW67" s="11"/>
      <c r="HVX67" s="11"/>
      <c r="HVY67" s="11"/>
      <c r="HVZ67" s="11"/>
      <c r="HWA67" s="11"/>
      <c r="HWB67" s="11"/>
      <c r="HWC67" s="11"/>
      <c r="HWD67" s="11"/>
      <c r="HWE67" s="11"/>
      <c r="HWF67" s="11"/>
      <c r="HWG67" s="11"/>
      <c r="HWH67" s="11"/>
      <c r="HWI67" s="11"/>
      <c r="HWJ67" s="11"/>
      <c r="HWK67" s="11"/>
      <c r="HWL67" s="11"/>
      <c r="HWM67" s="11"/>
      <c r="HWN67" s="11"/>
      <c r="HWO67" s="11"/>
      <c r="HWP67" s="11"/>
      <c r="HWQ67" s="11"/>
      <c r="HWR67" s="11"/>
      <c r="HWS67" s="11"/>
      <c r="HWT67" s="11"/>
      <c r="HWU67" s="11"/>
      <c r="HWV67" s="11"/>
      <c r="HWW67" s="11"/>
      <c r="HWX67" s="11"/>
      <c r="HWY67" s="11"/>
      <c r="HWZ67" s="11"/>
      <c r="HXA67" s="11"/>
      <c r="HXB67" s="11"/>
      <c r="HXC67" s="11"/>
      <c r="HXD67" s="11"/>
      <c r="HXE67" s="11"/>
      <c r="HXF67" s="11"/>
      <c r="HXG67" s="11"/>
      <c r="HXH67" s="11"/>
      <c r="HXI67" s="11"/>
      <c r="HXJ67" s="11"/>
      <c r="HXK67" s="11"/>
      <c r="HXL67" s="11"/>
      <c r="HXM67" s="11"/>
      <c r="HXN67" s="11"/>
      <c r="HXO67" s="11"/>
      <c r="HXP67" s="11"/>
      <c r="HXQ67" s="11"/>
      <c r="HXR67" s="11"/>
      <c r="HXS67" s="11"/>
      <c r="HXT67" s="11"/>
      <c r="HXU67" s="11"/>
      <c r="HXV67" s="11"/>
      <c r="HXW67" s="11"/>
      <c r="HXX67" s="11"/>
      <c r="HXY67" s="11"/>
      <c r="HXZ67" s="11"/>
      <c r="HYA67" s="11"/>
      <c r="HYB67" s="11"/>
      <c r="HYC67" s="11"/>
      <c r="HYD67" s="11"/>
      <c r="HYE67" s="11"/>
      <c r="HYF67" s="11"/>
      <c r="HYG67" s="11"/>
      <c r="HYH67" s="11"/>
      <c r="HYI67" s="11"/>
      <c r="HYJ67" s="11"/>
      <c r="HYK67" s="11"/>
      <c r="HYL67" s="11"/>
      <c r="HYM67" s="11"/>
      <c r="HYN67" s="11"/>
      <c r="HYO67" s="11"/>
      <c r="HYP67" s="11"/>
      <c r="HYQ67" s="11"/>
      <c r="HYR67" s="11"/>
      <c r="HYS67" s="11"/>
      <c r="HYT67" s="11"/>
      <c r="HYU67" s="11"/>
      <c r="HYV67" s="11"/>
      <c r="HYW67" s="11"/>
      <c r="HYX67" s="11"/>
      <c r="HYY67" s="11"/>
      <c r="HYZ67" s="11"/>
      <c r="HZA67" s="11"/>
      <c r="HZB67" s="11"/>
      <c r="HZC67" s="11"/>
      <c r="HZD67" s="11"/>
      <c r="HZE67" s="11"/>
      <c r="HZF67" s="11"/>
      <c r="HZG67" s="11"/>
      <c r="HZH67" s="11"/>
      <c r="HZI67" s="11"/>
      <c r="HZJ67" s="11"/>
      <c r="HZK67" s="11"/>
      <c r="HZL67" s="11"/>
      <c r="HZM67" s="11"/>
      <c r="HZN67" s="11"/>
      <c r="HZO67" s="11"/>
      <c r="HZP67" s="11"/>
      <c r="HZQ67" s="11"/>
      <c r="HZR67" s="11"/>
      <c r="HZS67" s="11"/>
      <c r="HZT67" s="11"/>
      <c r="HZU67" s="11"/>
      <c r="HZV67" s="11"/>
      <c r="HZW67" s="11"/>
      <c r="HZX67" s="11"/>
      <c r="HZY67" s="11"/>
      <c r="HZZ67" s="11"/>
      <c r="IAA67" s="11"/>
      <c r="IAB67" s="11"/>
      <c r="IAC67" s="11"/>
      <c r="IAD67" s="11"/>
      <c r="IAE67" s="11"/>
      <c r="IAF67" s="11"/>
      <c r="IAG67" s="11"/>
      <c r="IAH67" s="11"/>
      <c r="IAI67" s="11"/>
      <c r="IAJ67" s="11"/>
      <c r="IAK67" s="11"/>
      <c r="IAL67" s="11"/>
      <c r="IAM67" s="11"/>
      <c r="IAN67" s="11"/>
      <c r="IAO67" s="11"/>
      <c r="IAP67" s="11"/>
      <c r="IAQ67" s="11"/>
      <c r="IAR67" s="11"/>
      <c r="IAS67" s="11"/>
      <c r="IAT67" s="11"/>
      <c r="IAU67" s="11"/>
      <c r="IAV67" s="11"/>
      <c r="IAW67" s="11"/>
      <c r="IAX67" s="11"/>
      <c r="IAY67" s="11"/>
      <c r="IAZ67" s="11"/>
      <c r="IBA67" s="11"/>
      <c r="IBB67" s="11"/>
      <c r="IBC67" s="11"/>
      <c r="IBD67" s="11"/>
      <c r="IBE67" s="11"/>
      <c r="IBF67" s="11"/>
      <c r="IBG67" s="11"/>
      <c r="IBH67" s="11"/>
      <c r="IBI67" s="11"/>
      <c r="IBJ67" s="11"/>
      <c r="IBK67" s="11"/>
      <c r="IBL67" s="11"/>
      <c r="IBM67" s="11"/>
      <c r="IBN67" s="11"/>
      <c r="IBO67" s="11"/>
      <c r="IBP67" s="11"/>
      <c r="IBQ67" s="11"/>
      <c r="IBR67" s="11"/>
      <c r="IBS67" s="11"/>
      <c r="IBT67" s="11"/>
      <c r="IBU67" s="11"/>
      <c r="IBV67" s="11"/>
      <c r="IBW67" s="11"/>
      <c r="IBX67" s="11"/>
      <c r="IBY67" s="11"/>
      <c r="IBZ67" s="11"/>
      <c r="ICA67" s="11"/>
      <c r="ICB67" s="11"/>
      <c r="ICC67" s="11"/>
      <c r="ICD67" s="11"/>
      <c r="ICE67" s="11"/>
      <c r="ICF67" s="11"/>
      <c r="ICG67" s="11"/>
      <c r="ICH67" s="11"/>
      <c r="ICI67" s="11"/>
      <c r="ICJ67" s="11"/>
      <c r="ICK67" s="11"/>
      <c r="ICL67" s="11"/>
      <c r="ICM67" s="11"/>
      <c r="ICN67" s="11"/>
      <c r="ICO67" s="11"/>
      <c r="ICP67" s="11"/>
      <c r="ICQ67" s="11"/>
      <c r="ICR67" s="11"/>
      <c r="ICS67" s="11"/>
      <c r="ICT67" s="11"/>
      <c r="ICU67" s="11"/>
      <c r="ICV67" s="11"/>
      <c r="ICW67" s="11"/>
      <c r="ICX67" s="11"/>
      <c r="ICY67" s="11"/>
      <c r="ICZ67" s="11"/>
      <c r="IDA67" s="11"/>
      <c r="IDB67" s="11"/>
      <c r="IDC67" s="11"/>
      <c r="IDD67" s="11"/>
      <c r="IDE67" s="11"/>
      <c r="IDF67" s="11"/>
      <c r="IDG67" s="11"/>
      <c r="IDH67" s="11"/>
      <c r="IDI67" s="11"/>
      <c r="IDJ67" s="11"/>
      <c r="IDK67" s="11"/>
      <c r="IDL67" s="11"/>
      <c r="IDM67" s="11"/>
      <c r="IDN67" s="11"/>
      <c r="IDO67" s="11"/>
      <c r="IDP67" s="11"/>
      <c r="IDQ67" s="11"/>
      <c r="IDR67" s="11"/>
      <c r="IDS67" s="11"/>
      <c r="IDT67" s="11"/>
      <c r="IDU67" s="11"/>
      <c r="IDV67" s="11"/>
      <c r="IDW67" s="11"/>
      <c r="IDX67" s="11"/>
      <c r="IDY67" s="11"/>
      <c r="IDZ67" s="11"/>
      <c r="IEA67" s="11"/>
      <c r="IEB67" s="11"/>
      <c r="IEC67" s="11"/>
      <c r="IED67" s="11"/>
      <c r="IEE67" s="11"/>
      <c r="IEF67" s="11"/>
      <c r="IEG67" s="11"/>
      <c r="IEH67" s="11"/>
      <c r="IEI67" s="11"/>
      <c r="IEJ67" s="11"/>
      <c r="IEK67" s="11"/>
      <c r="IEL67" s="11"/>
      <c r="IEM67" s="11"/>
      <c r="IEN67" s="11"/>
      <c r="IEO67" s="11"/>
      <c r="IEP67" s="11"/>
      <c r="IEQ67" s="11"/>
      <c r="IER67" s="11"/>
      <c r="IES67" s="11"/>
      <c r="IET67" s="11"/>
      <c r="IEU67" s="11"/>
      <c r="IEV67" s="11"/>
      <c r="IEW67" s="11"/>
      <c r="IEX67" s="11"/>
      <c r="IEY67" s="11"/>
      <c r="IEZ67" s="11"/>
      <c r="IFA67" s="11"/>
      <c r="IFB67" s="11"/>
      <c r="IFC67" s="11"/>
      <c r="IFD67" s="11"/>
      <c r="IFE67" s="11"/>
      <c r="IFF67" s="11"/>
      <c r="IFG67" s="11"/>
      <c r="IFH67" s="11"/>
      <c r="IFI67" s="11"/>
      <c r="IFJ67" s="11"/>
      <c r="IFK67" s="11"/>
      <c r="IFL67" s="11"/>
      <c r="IFM67" s="11"/>
      <c r="IFN67" s="11"/>
      <c r="IFO67" s="11"/>
      <c r="IFP67" s="11"/>
      <c r="IFQ67" s="11"/>
      <c r="IFR67" s="11"/>
      <c r="IFS67" s="11"/>
      <c r="IFT67" s="11"/>
      <c r="IFU67" s="11"/>
      <c r="IFV67" s="11"/>
      <c r="IFW67" s="11"/>
      <c r="IFX67" s="11"/>
      <c r="IFY67" s="11"/>
      <c r="IFZ67" s="11"/>
      <c r="IGA67" s="11"/>
      <c r="IGB67" s="11"/>
      <c r="IGC67" s="11"/>
      <c r="IGD67" s="11"/>
      <c r="IGE67" s="11"/>
      <c r="IGF67" s="11"/>
      <c r="IGG67" s="11"/>
      <c r="IGH67" s="11"/>
      <c r="IGI67" s="11"/>
      <c r="IGJ67" s="11"/>
      <c r="IGK67" s="11"/>
      <c r="IGL67" s="11"/>
      <c r="IGM67" s="11"/>
      <c r="IGN67" s="11"/>
      <c r="IGO67" s="11"/>
      <c r="IGP67" s="11"/>
      <c r="IGQ67" s="11"/>
      <c r="IGR67" s="11"/>
      <c r="IGS67" s="11"/>
      <c r="IGT67" s="11"/>
      <c r="IGU67" s="11"/>
      <c r="IGV67" s="11"/>
      <c r="IGW67" s="11"/>
      <c r="IGX67" s="11"/>
      <c r="IGY67" s="11"/>
      <c r="IGZ67" s="11"/>
      <c r="IHA67" s="11"/>
      <c r="IHB67" s="11"/>
      <c r="IHC67" s="11"/>
      <c r="IHD67" s="11"/>
      <c r="IHE67" s="11"/>
      <c r="IHF67" s="11"/>
      <c r="IHG67" s="11"/>
      <c r="IHH67" s="11"/>
      <c r="IHI67" s="11"/>
      <c r="IHJ67" s="11"/>
      <c r="IHK67" s="11"/>
      <c r="IHL67" s="11"/>
      <c r="IHM67" s="11"/>
      <c r="IHN67" s="11"/>
      <c r="IHO67" s="11"/>
      <c r="IHP67" s="11"/>
      <c r="IHQ67" s="11"/>
      <c r="IHR67" s="11"/>
      <c r="IHS67" s="11"/>
      <c r="IHT67" s="11"/>
      <c r="IHU67" s="11"/>
      <c r="IHV67" s="11"/>
      <c r="IHW67" s="11"/>
      <c r="IHX67" s="11"/>
      <c r="IHY67" s="11"/>
      <c r="IHZ67" s="11"/>
      <c r="IIA67" s="11"/>
      <c r="IIB67" s="11"/>
      <c r="IIC67" s="11"/>
      <c r="IID67" s="11"/>
      <c r="IIE67" s="11"/>
      <c r="IIF67" s="11"/>
      <c r="IIG67" s="11"/>
      <c r="IIH67" s="11"/>
      <c r="III67" s="11"/>
      <c r="IIJ67" s="11"/>
      <c r="IIK67" s="11"/>
      <c r="IIL67" s="11"/>
      <c r="IIM67" s="11"/>
      <c r="IIN67" s="11"/>
      <c r="IIO67" s="11"/>
      <c r="IIP67" s="11"/>
      <c r="IIQ67" s="11"/>
      <c r="IIR67" s="11"/>
      <c r="IIS67" s="11"/>
      <c r="IIT67" s="11"/>
      <c r="IIU67" s="11"/>
      <c r="IIV67" s="11"/>
      <c r="IIW67" s="11"/>
      <c r="IIX67" s="11"/>
      <c r="IIY67" s="11"/>
      <c r="IIZ67" s="11"/>
      <c r="IJA67" s="11"/>
      <c r="IJB67" s="11"/>
      <c r="IJC67" s="11"/>
      <c r="IJD67" s="11"/>
      <c r="IJE67" s="11"/>
      <c r="IJF67" s="11"/>
      <c r="IJG67" s="11"/>
      <c r="IJH67" s="11"/>
      <c r="IJI67" s="11"/>
      <c r="IJJ67" s="11"/>
      <c r="IJK67" s="11"/>
      <c r="IJL67" s="11"/>
      <c r="IJM67" s="11"/>
      <c r="IJN67" s="11"/>
      <c r="IJO67" s="11"/>
      <c r="IJP67" s="11"/>
      <c r="IJQ67" s="11"/>
      <c r="IJR67" s="11"/>
      <c r="IJS67" s="11"/>
      <c r="IJT67" s="11"/>
      <c r="IJU67" s="11"/>
      <c r="IJV67" s="11"/>
      <c r="IJW67" s="11"/>
      <c r="IJX67" s="11"/>
      <c r="IJY67" s="11"/>
      <c r="IJZ67" s="11"/>
      <c r="IKA67" s="11"/>
      <c r="IKB67" s="11"/>
      <c r="IKC67" s="11"/>
      <c r="IKD67" s="11"/>
      <c r="IKE67" s="11"/>
      <c r="IKF67" s="11"/>
      <c r="IKG67" s="11"/>
      <c r="IKH67" s="11"/>
      <c r="IKI67" s="11"/>
      <c r="IKJ67" s="11"/>
      <c r="IKK67" s="11"/>
      <c r="IKL67" s="11"/>
      <c r="IKM67" s="11"/>
      <c r="IKN67" s="11"/>
      <c r="IKO67" s="11"/>
      <c r="IKP67" s="11"/>
      <c r="IKQ67" s="11"/>
      <c r="IKR67" s="11"/>
      <c r="IKS67" s="11"/>
      <c r="IKT67" s="11"/>
      <c r="IKU67" s="11"/>
      <c r="IKV67" s="11"/>
      <c r="IKW67" s="11"/>
      <c r="IKX67" s="11"/>
      <c r="IKY67" s="11"/>
      <c r="IKZ67" s="11"/>
      <c r="ILA67" s="11"/>
      <c r="ILB67" s="11"/>
      <c r="ILC67" s="11"/>
      <c r="ILD67" s="11"/>
      <c r="ILE67" s="11"/>
      <c r="ILF67" s="11"/>
      <c r="ILG67" s="11"/>
      <c r="ILH67" s="11"/>
      <c r="ILI67" s="11"/>
      <c r="ILJ67" s="11"/>
      <c r="ILK67" s="11"/>
      <c r="ILL67" s="11"/>
      <c r="ILM67" s="11"/>
      <c r="ILN67" s="11"/>
      <c r="ILO67" s="11"/>
      <c r="ILP67" s="11"/>
      <c r="ILQ67" s="11"/>
      <c r="ILR67" s="11"/>
      <c r="ILS67" s="11"/>
      <c r="ILT67" s="11"/>
      <c r="ILU67" s="11"/>
      <c r="ILV67" s="11"/>
      <c r="ILW67" s="11"/>
      <c r="ILX67" s="11"/>
      <c r="ILY67" s="11"/>
      <c r="ILZ67" s="11"/>
      <c r="IMA67" s="11"/>
      <c r="IMB67" s="11"/>
      <c r="IMC67" s="11"/>
      <c r="IMD67" s="11"/>
      <c r="IME67" s="11"/>
      <c r="IMF67" s="11"/>
      <c r="IMG67" s="11"/>
      <c r="IMH67" s="11"/>
      <c r="IMI67" s="11"/>
      <c r="IMJ67" s="11"/>
      <c r="IMK67" s="11"/>
      <c r="IML67" s="11"/>
      <c r="IMM67" s="11"/>
      <c r="IMN67" s="11"/>
      <c r="IMO67" s="11"/>
      <c r="IMP67" s="11"/>
      <c r="IMQ67" s="11"/>
      <c r="IMR67" s="11"/>
      <c r="IMS67" s="11"/>
      <c r="IMT67" s="11"/>
      <c r="IMU67" s="11"/>
      <c r="IMV67" s="11"/>
      <c r="IMW67" s="11"/>
      <c r="IMX67" s="11"/>
      <c r="IMY67" s="11"/>
      <c r="IMZ67" s="11"/>
      <c r="INA67" s="11"/>
      <c r="INB67" s="11"/>
      <c r="INC67" s="11"/>
      <c r="IND67" s="11"/>
      <c r="INE67" s="11"/>
      <c r="INF67" s="11"/>
      <c r="ING67" s="11"/>
      <c r="INH67" s="11"/>
      <c r="INI67" s="11"/>
      <c r="INJ67" s="11"/>
      <c r="INK67" s="11"/>
      <c r="INL67" s="11"/>
      <c r="INM67" s="11"/>
      <c r="INN67" s="11"/>
      <c r="INO67" s="11"/>
      <c r="INP67" s="11"/>
      <c r="INQ67" s="11"/>
      <c r="INR67" s="11"/>
      <c r="INS67" s="11"/>
      <c r="INT67" s="11"/>
      <c r="INU67" s="11"/>
      <c r="INV67" s="11"/>
      <c r="INW67" s="11"/>
      <c r="INX67" s="11"/>
      <c r="INY67" s="11"/>
      <c r="INZ67" s="11"/>
      <c r="IOA67" s="11"/>
      <c r="IOB67" s="11"/>
      <c r="IOC67" s="11"/>
      <c r="IOD67" s="11"/>
      <c r="IOE67" s="11"/>
      <c r="IOF67" s="11"/>
      <c r="IOG67" s="11"/>
      <c r="IOH67" s="11"/>
      <c r="IOI67" s="11"/>
      <c r="IOJ67" s="11"/>
      <c r="IOK67" s="11"/>
      <c r="IOL67" s="11"/>
      <c r="IOM67" s="11"/>
      <c r="ION67" s="11"/>
      <c r="IOO67" s="11"/>
      <c r="IOP67" s="11"/>
      <c r="IOQ67" s="11"/>
      <c r="IOR67" s="11"/>
      <c r="IOS67" s="11"/>
      <c r="IOT67" s="11"/>
      <c r="IOU67" s="11"/>
      <c r="IOV67" s="11"/>
      <c r="IOW67" s="11"/>
      <c r="IOX67" s="11"/>
      <c r="IOY67" s="11"/>
      <c r="IOZ67" s="11"/>
      <c r="IPA67" s="11"/>
      <c r="IPB67" s="11"/>
      <c r="IPC67" s="11"/>
      <c r="IPD67" s="11"/>
      <c r="IPE67" s="11"/>
      <c r="IPF67" s="11"/>
      <c r="IPG67" s="11"/>
      <c r="IPH67" s="11"/>
      <c r="IPI67" s="11"/>
      <c r="IPJ67" s="11"/>
      <c r="IPK67" s="11"/>
      <c r="IPL67" s="11"/>
      <c r="IPM67" s="11"/>
      <c r="IPN67" s="11"/>
      <c r="IPO67" s="11"/>
      <c r="IPP67" s="11"/>
      <c r="IPQ67" s="11"/>
      <c r="IPR67" s="11"/>
      <c r="IPS67" s="11"/>
      <c r="IPT67" s="11"/>
      <c r="IPU67" s="11"/>
      <c r="IPV67" s="11"/>
      <c r="IPW67" s="11"/>
      <c r="IPX67" s="11"/>
      <c r="IPY67" s="11"/>
      <c r="IPZ67" s="11"/>
      <c r="IQA67" s="11"/>
      <c r="IQB67" s="11"/>
      <c r="IQC67" s="11"/>
      <c r="IQD67" s="11"/>
      <c r="IQE67" s="11"/>
      <c r="IQF67" s="11"/>
      <c r="IQG67" s="11"/>
      <c r="IQH67" s="11"/>
      <c r="IQI67" s="11"/>
      <c r="IQJ67" s="11"/>
      <c r="IQK67" s="11"/>
      <c r="IQL67" s="11"/>
      <c r="IQM67" s="11"/>
      <c r="IQN67" s="11"/>
      <c r="IQO67" s="11"/>
      <c r="IQP67" s="11"/>
      <c r="IQQ67" s="11"/>
      <c r="IQR67" s="11"/>
      <c r="IQS67" s="11"/>
      <c r="IQT67" s="11"/>
      <c r="IQU67" s="11"/>
      <c r="IQV67" s="11"/>
      <c r="IQW67" s="11"/>
      <c r="IQX67" s="11"/>
      <c r="IQY67" s="11"/>
      <c r="IQZ67" s="11"/>
      <c r="IRA67" s="11"/>
      <c r="IRB67" s="11"/>
      <c r="IRC67" s="11"/>
      <c r="IRD67" s="11"/>
      <c r="IRE67" s="11"/>
      <c r="IRF67" s="11"/>
      <c r="IRG67" s="11"/>
      <c r="IRH67" s="11"/>
      <c r="IRI67" s="11"/>
      <c r="IRJ67" s="11"/>
      <c r="IRK67" s="11"/>
      <c r="IRL67" s="11"/>
      <c r="IRM67" s="11"/>
      <c r="IRN67" s="11"/>
      <c r="IRO67" s="11"/>
      <c r="IRP67" s="11"/>
      <c r="IRQ67" s="11"/>
      <c r="IRR67" s="11"/>
      <c r="IRS67" s="11"/>
      <c r="IRT67" s="11"/>
      <c r="IRU67" s="11"/>
      <c r="IRV67" s="11"/>
      <c r="IRW67" s="11"/>
      <c r="IRX67" s="11"/>
      <c r="IRY67" s="11"/>
      <c r="IRZ67" s="11"/>
      <c r="ISA67" s="11"/>
      <c r="ISB67" s="11"/>
      <c r="ISC67" s="11"/>
      <c r="ISD67" s="11"/>
      <c r="ISE67" s="11"/>
      <c r="ISF67" s="11"/>
      <c r="ISG67" s="11"/>
      <c r="ISH67" s="11"/>
      <c r="ISI67" s="11"/>
      <c r="ISJ67" s="11"/>
      <c r="ISK67" s="11"/>
      <c r="ISL67" s="11"/>
      <c r="ISM67" s="11"/>
      <c r="ISN67" s="11"/>
      <c r="ISO67" s="11"/>
      <c r="ISP67" s="11"/>
      <c r="ISQ67" s="11"/>
      <c r="ISR67" s="11"/>
      <c r="ISS67" s="11"/>
      <c r="IST67" s="11"/>
      <c r="ISU67" s="11"/>
      <c r="ISV67" s="11"/>
      <c r="ISW67" s="11"/>
      <c r="ISX67" s="11"/>
      <c r="ISY67" s="11"/>
      <c r="ISZ67" s="11"/>
      <c r="ITA67" s="11"/>
      <c r="ITB67" s="11"/>
      <c r="ITC67" s="11"/>
      <c r="ITD67" s="11"/>
      <c r="ITE67" s="11"/>
      <c r="ITF67" s="11"/>
      <c r="ITG67" s="11"/>
      <c r="ITH67" s="11"/>
      <c r="ITI67" s="11"/>
      <c r="ITJ67" s="11"/>
      <c r="ITK67" s="11"/>
      <c r="ITL67" s="11"/>
      <c r="ITM67" s="11"/>
      <c r="ITN67" s="11"/>
      <c r="ITO67" s="11"/>
      <c r="ITP67" s="11"/>
      <c r="ITQ67" s="11"/>
      <c r="ITR67" s="11"/>
      <c r="ITS67" s="11"/>
      <c r="ITT67" s="11"/>
      <c r="ITU67" s="11"/>
      <c r="ITV67" s="11"/>
      <c r="ITW67" s="11"/>
      <c r="ITX67" s="11"/>
      <c r="ITY67" s="11"/>
      <c r="ITZ67" s="11"/>
      <c r="IUA67" s="11"/>
      <c r="IUB67" s="11"/>
      <c r="IUC67" s="11"/>
      <c r="IUD67" s="11"/>
      <c r="IUE67" s="11"/>
      <c r="IUF67" s="11"/>
      <c r="IUG67" s="11"/>
      <c r="IUH67" s="11"/>
      <c r="IUI67" s="11"/>
      <c r="IUJ67" s="11"/>
      <c r="IUK67" s="11"/>
      <c r="IUL67" s="11"/>
      <c r="IUM67" s="11"/>
      <c r="IUN67" s="11"/>
      <c r="IUO67" s="11"/>
      <c r="IUP67" s="11"/>
      <c r="IUQ67" s="11"/>
      <c r="IUR67" s="11"/>
      <c r="IUS67" s="11"/>
      <c r="IUT67" s="11"/>
      <c r="IUU67" s="11"/>
      <c r="IUV67" s="11"/>
      <c r="IUW67" s="11"/>
      <c r="IUX67" s="11"/>
      <c r="IUY67" s="11"/>
      <c r="IUZ67" s="11"/>
      <c r="IVA67" s="11"/>
      <c r="IVB67" s="11"/>
      <c r="IVC67" s="11"/>
      <c r="IVD67" s="11"/>
      <c r="IVE67" s="11"/>
      <c r="IVF67" s="11"/>
      <c r="IVG67" s="11"/>
      <c r="IVH67" s="11"/>
      <c r="IVI67" s="11"/>
      <c r="IVJ67" s="11"/>
      <c r="IVK67" s="11"/>
      <c r="IVL67" s="11"/>
      <c r="IVM67" s="11"/>
      <c r="IVN67" s="11"/>
      <c r="IVO67" s="11"/>
      <c r="IVP67" s="11"/>
      <c r="IVQ67" s="11"/>
      <c r="IVR67" s="11"/>
      <c r="IVS67" s="11"/>
      <c r="IVT67" s="11"/>
      <c r="IVU67" s="11"/>
      <c r="IVV67" s="11"/>
      <c r="IVW67" s="11"/>
      <c r="IVX67" s="11"/>
      <c r="IVY67" s="11"/>
      <c r="IVZ67" s="11"/>
      <c r="IWA67" s="11"/>
      <c r="IWB67" s="11"/>
      <c r="IWC67" s="11"/>
      <c r="IWD67" s="11"/>
      <c r="IWE67" s="11"/>
      <c r="IWF67" s="11"/>
      <c r="IWG67" s="11"/>
      <c r="IWH67" s="11"/>
      <c r="IWI67" s="11"/>
      <c r="IWJ67" s="11"/>
      <c r="IWK67" s="11"/>
      <c r="IWL67" s="11"/>
      <c r="IWM67" s="11"/>
      <c r="IWN67" s="11"/>
      <c r="IWO67" s="11"/>
      <c r="IWP67" s="11"/>
      <c r="IWQ67" s="11"/>
      <c r="IWR67" s="11"/>
      <c r="IWS67" s="11"/>
      <c r="IWT67" s="11"/>
      <c r="IWU67" s="11"/>
      <c r="IWV67" s="11"/>
      <c r="IWW67" s="11"/>
      <c r="IWX67" s="11"/>
      <c r="IWY67" s="11"/>
      <c r="IWZ67" s="11"/>
      <c r="IXA67" s="11"/>
      <c r="IXB67" s="11"/>
      <c r="IXC67" s="11"/>
      <c r="IXD67" s="11"/>
      <c r="IXE67" s="11"/>
      <c r="IXF67" s="11"/>
      <c r="IXG67" s="11"/>
      <c r="IXH67" s="11"/>
      <c r="IXI67" s="11"/>
      <c r="IXJ67" s="11"/>
      <c r="IXK67" s="11"/>
      <c r="IXL67" s="11"/>
      <c r="IXM67" s="11"/>
      <c r="IXN67" s="11"/>
      <c r="IXO67" s="11"/>
      <c r="IXP67" s="11"/>
      <c r="IXQ67" s="11"/>
      <c r="IXR67" s="11"/>
      <c r="IXS67" s="11"/>
      <c r="IXT67" s="11"/>
      <c r="IXU67" s="11"/>
      <c r="IXV67" s="11"/>
      <c r="IXW67" s="11"/>
      <c r="IXX67" s="11"/>
      <c r="IXY67" s="11"/>
      <c r="IXZ67" s="11"/>
      <c r="IYA67" s="11"/>
      <c r="IYB67" s="11"/>
      <c r="IYC67" s="11"/>
      <c r="IYD67" s="11"/>
      <c r="IYE67" s="11"/>
      <c r="IYF67" s="11"/>
      <c r="IYG67" s="11"/>
      <c r="IYH67" s="11"/>
      <c r="IYI67" s="11"/>
      <c r="IYJ67" s="11"/>
      <c r="IYK67" s="11"/>
      <c r="IYL67" s="11"/>
      <c r="IYM67" s="11"/>
      <c r="IYN67" s="11"/>
      <c r="IYO67" s="11"/>
      <c r="IYP67" s="11"/>
      <c r="IYQ67" s="11"/>
      <c r="IYR67" s="11"/>
      <c r="IYS67" s="11"/>
      <c r="IYT67" s="11"/>
      <c r="IYU67" s="11"/>
      <c r="IYV67" s="11"/>
      <c r="IYW67" s="11"/>
      <c r="IYX67" s="11"/>
      <c r="IYY67" s="11"/>
      <c r="IYZ67" s="11"/>
      <c r="IZA67" s="11"/>
      <c r="IZB67" s="11"/>
      <c r="IZC67" s="11"/>
      <c r="IZD67" s="11"/>
      <c r="IZE67" s="11"/>
      <c r="IZF67" s="11"/>
      <c r="IZG67" s="11"/>
      <c r="IZH67" s="11"/>
      <c r="IZI67" s="11"/>
      <c r="IZJ67" s="11"/>
      <c r="IZK67" s="11"/>
      <c r="IZL67" s="11"/>
      <c r="IZM67" s="11"/>
      <c r="IZN67" s="11"/>
      <c r="IZO67" s="11"/>
      <c r="IZP67" s="11"/>
      <c r="IZQ67" s="11"/>
      <c r="IZR67" s="11"/>
      <c r="IZS67" s="11"/>
      <c r="IZT67" s="11"/>
      <c r="IZU67" s="11"/>
      <c r="IZV67" s="11"/>
      <c r="IZW67" s="11"/>
      <c r="IZX67" s="11"/>
      <c r="IZY67" s="11"/>
      <c r="IZZ67" s="11"/>
      <c r="JAA67" s="11"/>
      <c r="JAB67" s="11"/>
      <c r="JAC67" s="11"/>
      <c r="JAD67" s="11"/>
      <c r="JAE67" s="11"/>
      <c r="JAF67" s="11"/>
      <c r="JAG67" s="11"/>
      <c r="JAH67" s="11"/>
      <c r="JAI67" s="11"/>
      <c r="JAJ67" s="11"/>
      <c r="JAK67" s="11"/>
      <c r="JAL67" s="11"/>
      <c r="JAM67" s="11"/>
      <c r="JAN67" s="11"/>
      <c r="JAO67" s="11"/>
      <c r="JAP67" s="11"/>
      <c r="JAQ67" s="11"/>
      <c r="JAR67" s="11"/>
      <c r="JAS67" s="11"/>
      <c r="JAT67" s="11"/>
      <c r="JAU67" s="11"/>
      <c r="JAV67" s="11"/>
      <c r="JAW67" s="11"/>
      <c r="JAX67" s="11"/>
      <c r="JAY67" s="11"/>
      <c r="JAZ67" s="11"/>
      <c r="JBA67" s="11"/>
      <c r="JBB67" s="11"/>
      <c r="JBC67" s="11"/>
      <c r="JBD67" s="11"/>
      <c r="JBE67" s="11"/>
      <c r="JBF67" s="11"/>
      <c r="JBG67" s="11"/>
      <c r="JBH67" s="11"/>
      <c r="JBI67" s="11"/>
      <c r="JBJ67" s="11"/>
      <c r="JBK67" s="11"/>
      <c r="JBL67" s="11"/>
      <c r="JBM67" s="11"/>
      <c r="JBN67" s="11"/>
      <c r="JBO67" s="11"/>
      <c r="JBP67" s="11"/>
      <c r="JBQ67" s="11"/>
      <c r="JBR67" s="11"/>
      <c r="JBS67" s="11"/>
      <c r="JBT67" s="11"/>
      <c r="JBU67" s="11"/>
      <c r="JBV67" s="11"/>
      <c r="JBW67" s="11"/>
      <c r="JBX67" s="11"/>
      <c r="JBY67" s="11"/>
      <c r="JBZ67" s="11"/>
      <c r="JCA67" s="11"/>
      <c r="JCB67" s="11"/>
      <c r="JCC67" s="11"/>
      <c r="JCD67" s="11"/>
      <c r="JCE67" s="11"/>
      <c r="JCF67" s="11"/>
      <c r="JCG67" s="11"/>
      <c r="JCH67" s="11"/>
      <c r="JCI67" s="11"/>
      <c r="JCJ67" s="11"/>
      <c r="JCK67" s="11"/>
      <c r="JCL67" s="11"/>
      <c r="JCM67" s="11"/>
      <c r="JCN67" s="11"/>
      <c r="JCO67" s="11"/>
      <c r="JCP67" s="11"/>
      <c r="JCQ67" s="11"/>
      <c r="JCR67" s="11"/>
      <c r="JCS67" s="11"/>
      <c r="JCT67" s="11"/>
      <c r="JCU67" s="11"/>
      <c r="JCV67" s="11"/>
      <c r="JCW67" s="11"/>
      <c r="JCX67" s="11"/>
      <c r="JCY67" s="11"/>
      <c r="JCZ67" s="11"/>
      <c r="JDA67" s="11"/>
      <c r="JDB67" s="11"/>
      <c r="JDC67" s="11"/>
      <c r="JDD67" s="11"/>
      <c r="JDE67" s="11"/>
      <c r="JDF67" s="11"/>
      <c r="JDG67" s="11"/>
      <c r="JDH67" s="11"/>
      <c r="JDI67" s="11"/>
      <c r="JDJ67" s="11"/>
      <c r="JDK67" s="11"/>
      <c r="JDL67" s="11"/>
      <c r="JDM67" s="11"/>
      <c r="JDN67" s="11"/>
      <c r="JDO67" s="11"/>
      <c r="JDP67" s="11"/>
      <c r="JDQ67" s="11"/>
      <c r="JDR67" s="11"/>
      <c r="JDS67" s="11"/>
      <c r="JDT67" s="11"/>
      <c r="JDU67" s="11"/>
      <c r="JDV67" s="11"/>
      <c r="JDW67" s="11"/>
      <c r="JDX67" s="11"/>
      <c r="JDY67" s="11"/>
      <c r="JDZ67" s="11"/>
      <c r="JEA67" s="11"/>
      <c r="JEB67" s="11"/>
      <c r="JEC67" s="11"/>
      <c r="JED67" s="11"/>
      <c r="JEE67" s="11"/>
      <c r="JEF67" s="11"/>
      <c r="JEG67" s="11"/>
      <c r="JEH67" s="11"/>
      <c r="JEI67" s="11"/>
      <c r="JEJ67" s="11"/>
      <c r="JEK67" s="11"/>
      <c r="JEL67" s="11"/>
      <c r="JEM67" s="11"/>
      <c r="JEN67" s="11"/>
      <c r="JEO67" s="11"/>
      <c r="JEP67" s="11"/>
      <c r="JEQ67" s="11"/>
      <c r="JER67" s="11"/>
      <c r="JES67" s="11"/>
      <c r="JET67" s="11"/>
      <c r="JEU67" s="11"/>
      <c r="JEV67" s="11"/>
      <c r="JEW67" s="11"/>
      <c r="JEX67" s="11"/>
      <c r="JEY67" s="11"/>
      <c r="JEZ67" s="11"/>
      <c r="JFA67" s="11"/>
      <c r="JFB67" s="11"/>
      <c r="JFC67" s="11"/>
      <c r="JFD67" s="11"/>
      <c r="JFE67" s="11"/>
      <c r="JFF67" s="11"/>
      <c r="JFG67" s="11"/>
      <c r="JFH67" s="11"/>
      <c r="JFI67" s="11"/>
      <c r="JFJ67" s="11"/>
      <c r="JFK67" s="11"/>
      <c r="JFL67" s="11"/>
      <c r="JFM67" s="11"/>
      <c r="JFN67" s="11"/>
      <c r="JFO67" s="11"/>
      <c r="JFP67" s="11"/>
      <c r="JFQ67" s="11"/>
      <c r="JFR67" s="11"/>
      <c r="JFS67" s="11"/>
      <c r="JFT67" s="11"/>
      <c r="JFU67" s="11"/>
      <c r="JFV67" s="11"/>
      <c r="JFW67" s="11"/>
      <c r="JFX67" s="11"/>
      <c r="JFY67" s="11"/>
      <c r="JFZ67" s="11"/>
      <c r="JGA67" s="11"/>
      <c r="JGB67" s="11"/>
      <c r="JGC67" s="11"/>
      <c r="JGD67" s="11"/>
      <c r="JGE67" s="11"/>
      <c r="JGF67" s="11"/>
      <c r="JGG67" s="11"/>
      <c r="JGH67" s="11"/>
      <c r="JGI67" s="11"/>
      <c r="JGJ67" s="11"/>
      <c r="JGK67" s="11"/>
      <c r="JGL67" s="11"/>
      <c r="JGM67" s="11"/>
      <c r="JGN67" s="11"/>
      <c r="JGO67" s="11"/>
      <c r="JGP67" s="11"/>
      <c r="JGQ67" s="11"/>
      <c r="JGR67" s="11"/>
      <c r="JGS67" s="11"/>
      <c r="JGT67" s="11"/>
      <c r="JGU67" s="11"/>
      <c r="JGV67" s="11"/>
      <c r="JGW67" s="11"/>
      <c r="JGX67" s="11"/>
      <c r="JGY67" s="11"/>
      <c r="JGZ67" s="11"/>
      <c r="JHA67" s="11"/>
      <c r="JHB67" s="11"/>
      <c r="JHC67" s="11"/>
      <c r="JHD67" s="11"/>
      <c r="JHE67" s="11"/>
      <c r="JHF67" s="11"/>
      <c r="JHG67" s="11"/>
      <c r="JHH67" s="11"/>
      <c r="JHI67" s="11"/>
      <c r="JHJ67" s="11"/>
      <c r="JHK67" s="11"/>
      <c r="JHL67" s="11"/>
      <c r="JHM67" s="11"/>
      <c r="JHN67" s="11"/>
      <c r="JHO67" s="11"/>
      <c r="JHP67" s="11"/>
      <c r="JHQ67" s="11"/>
      <c r="JHR67" s="11"/>
      <c r="JHS67" s="11"/>
      <c r="JHT67" s="11"/>
      <c r="JHU67" s="11"/>
      <c r="JHV67" s="11"/>
      <c r="JHW67" s="11"/>
      <c r="JHX67" s="11"/>
      <c r="JHY67" s="11"/>
      <c r="JHZ67" s="11"/>
      <c r="JIA67" s="11"/>
      <c r="JIB67" s="11"/>
      <c r="JIC67" s="11"/>
      <c r="JID67" s="11"/>
      <c r="JIE67" s="11"/>
      <c r="JIF67" s="11"/>
      <c r="JIG67" s="11"/>
      <c r="JIH67" s="11"/>
      <c r="JII67" s="11"/>
      <c r="JIJ67" s="11"/>
      <c r="JIK67" s="11"/>
      <c r="JIL67" s="11"/>
      <c r="JIM67" s="11"/>
      <c r="JIN67" s="11"/>
      <c r="JIO67" s="11"/>
      <c r="JIP67" s="11"/>
      <c r="JIQ67" s="11"/>
      <c r="JIR67" s="11"/>
      <c r="JIS67" s="11"/>
      <c r="JIT67" s="11"/>
      <c r="JIU67" s="11"/>
      <c r="JIV67" s="11"/>
      <c r="JIW67" s="11"/>
      <c r="JIX67" s="11"/>
      <c r="JIY67" s="11"/>
      <c r="JIZ67" s="11"/>
      <c r="JJA67" s="11"/>
      <c r="JJB67" s="11"/>
      <c r="JJC67" s="11"/>
      <c r="JJD67" s="11"/>
      <c r="JJE67" s="11"/>
      <c r="JJF67" s="11"/>
      <c r="JJG67" s="11"/>
      <c r="JJH67" s="11"/>
      <c r="JJI67" s="11"/>
      <c r="JJJ67" s="11"/>
      <c r="JJK67" s="11"/>
      <c r="JJL67" s="11"/>
      <c r="JJM67" s="11"/>
      <c r="JJN67" s="11"/>
      <c r="JJO67" s="11"/>
      <c r="JJP67" s="11"/>
      <c r="JJQ67" s="11"/>
      <c r="JJR67" s="11"/>
      <c r="JJS67" s="11"/>
      <c r="JJT67" s="11"/>
      <c r="JJU67" s="11"/>
      <c r="JJV67" s="11"/>
      <c r="JJW67" s="11"/>
      <c r="JJX67" s="11"/>
      <c r="JJY67" s="11"/>
      <c r="JJZ67" s="11"/>
      <c r="JKA67" s="11"/>
      <c r="JKB67" s="11"/>
      <c r="JKC67" s="11"/>
      <c r="JKD67" s="11"/>
      <c r="JKE67" s="11"/>
      <c r="JKF67" s="11"/>
      <c r="JKG67" s="11"/>
      <c r="JKH67" s="11"/>
      <c r="JKI67" s="11"/>
      <c r="JKJ67" s="11"/>
      <c r="JKK67" s="11"/>
      <c r="JKL67" s="11"/>
      <c r="JKM67" s="11"/>
      <c r="JKN67" s="11"/>
      <c r="JKO67" s="11"/>
      <c r="JKP67" s="11"/>
      <c r="JKQ67" s="11"/>
      <c r="JKR67" s="11"/>
      <c r="JKS67" s="11"/>
      <c r="JKT67" s="11"/>
      <c r="JKU67" s="11"/>
      <c r="JKV67" s="11"/>
      <c r="JKW67" s="11"/>
      <c r="JKX67" s="11"/>
      <c r="JKY67" s="11"/>
      <c r="JKZ67" s="11"/>
      <c r="JLA67" s="11"/>
      <c r="JLB67" s="11"/>
      <c r="JLC67" s="11"/>
      <c r="JLD67" s="11"/>
      <c r="JLE67" s="11"/>
      <c r="JLF67" s="11"/>
      <c r="JLG67" s="11"/>
      <c r="JLH67" s="11"/>
      <c r="JLI67" s="11"/>
      <c r="JLJ67" s="11"/>
      <c r="JLK67" s="11"/>
      <c r="JLL67" s="11"/>
      <c r="JLM67" s="11"/>
      <c r="JLN67" s="11"/>
      <c r="JLO67" s="11"/>
      <c r="JLP67" s="11"/>
      <c r="JLQ67" s="11"/>
      <c r="JLR67" s="11"/>
      <c r="JLS67" s="11"/>
      <c r="JLT67" s="11"/>
      <c r="JLU67" s="11"/>
      <c r="JLV67" s="11"/>
      <c r="JLW67" s="11"/>
      <c r="JLX67" s="11"/>
      <c r="JLY67" s="11"/>
      <c r="JLZ67" s="11"/>
      <c r="JMA67" s="11"/>
      <c r="JMB67" s="11"/>
      <c r="JMC67" s="11"/>
      <c r="JMD67" s="11"/>
      <c r="JME67" s="11"/>
      <c r="JMF67" s="11"/>
      <c r="JMG67" s="11"/>
      <c r="JMH67" s="11"/>
      <c r="JMI67" s="11"/>
      <c r="JMJ67" s="11"/>
      <c r="JMK67" s="11"/>
      <c r="JML67" s="11"/>
      <c r="JMM67" s="11"/>
      <c r="JMN67" s="11"/>
      <c r="JMO67" s="11"/>
      <c r="JMP67" s="11"/>
      <c r="JMQ67" s="11"/>
      <c r="JMR67" s="11"/>
      <c r="JMS67" s="11"/>
      <c r="JMT67" s="11"/>
      <c r="JMU67" s="11"/>
      <c r="JMV67" s="11"/>
      <c r="JMW67" s="11"/>
      <c r="JMX67" s="11"/>
      <c r="JMY67" s="11"/>
      <c r="JMZ67" s="11"/>
      <c r="JNA67" s="11"/>
      <c r="JNB67" s="11"/>
      <c r="JNC67" s="11"/>
      <c r="JND67" s="11"/>
      <c r="JNE67" s="11"/>
      <c r="JNF67" s="11"/>
      <c r="JNG67" s="11"/>
      <c r="JNH67" s="11"/>
      <c r="JNI67" s="11"/>
      <c r="JNJ67" s="11"/>
      <c r="JNK67" s="11"/>
      <c r="JNL67" s="11"/>
      <c r="JNM67" s="11"/>
      <c r="JNN67" s="11"/>
      <c r="JNO67" s="11"/>
      <c r="JNP67" s="11"/>
      <c r="JNQ67" s="11"/>
      <c r="JNR67" s="11"/>
      <c r="JNS67" s="11"/>
      <c r="JNT67" s="11"/>
      <c r="JNU67" s="11"/>
      <c r="JNV67" s="11"/>
      <c r="JNW67" s="11"/>
      <c r="JNX67" s="11"/>
      <c r="JNY67" s="11"/>
      <c r="JNZ67" s="11"/>
      <c r="JOA67" s="11"/>
      <c r="JOB67" s="11"/>
      <c r="JOC67" s="11"/>
      <c r="JOD67" s="11"/>
      <c r="JOE67" s="11"/>
      <c r="JOF67" s="11"/>
      <c r="JOG67" s="11"/>
      <c r="JOH67" s="11"/>
      <c r="JOI67" s="11"/>
      <c r="JOJ67" s="11"/>
      <c r="JOK67" s="11"/>
      <c r="JOL67" s="11"/>
      <c r="JOM67" s="11"/>
      <c r="JON67" s="11"/>
      <c r="JOO67" s="11"/>
      <c r="JOP67" s="11"/>
      <c r="JOQ67" s="11"/>
      <c r="JOR67" s="11"/>
      <c r="JOS67" s="11"/>
      <c r="JOT67" s="11"/>
      <c r="JOU67" s="11"/>
      <c r="JOV67" s="11"/>
      <c r="JOW67" s="11"/>
      <c r="JOX67" s="11"/>
      <c r="JOY67" s="11"/>
      <c r="JOZ67" s="11"/>
      <c r="JPA67" s="11"/>
      <c r="JPB67" s="11"/>
      <c r="JPC67" s="11"/>
      <c r="JPD67" s="11"/>
      <c r="JPE67" s="11"/>
      <c r="JPF67" s="11"/>
      <c r="JPG67" s="11"/>
      <c r="JPH67" s="11"/>
      <c r="JPI67" s="11"/>
      <c r="JPJ67" s="11"/>
      <c r="JPK67" s="11"/>
      <c r="JPL67" s="11"/>
      <c r="JPM67" s="11"/>
      <c r="JPN67" s="11"/>
      <c r="JPO67" s="11"/>
      <c r="JPP67" s="11"/>
      <c r="JPQ67" s="11"/>
      <c r="JPR67" s="11"/>
      <c r="JPS67" s="11"/>
      <c r="JPT67" s="11"/>
      <c r="JPU67" s="11"/>
      <c r="JPV67" s="11"/>
      <c r="JPW67" s="11"/>
      <c r="JPX67" s="11"/>
      <c r="JPY67" s="11"/>
      <c r="JPZ67" s="11"/>
      <c r="JQA67" s="11"/>
      <c r="JQB67" s="11"/>
      <c r="JQC67" s="11"/>
      <c r="JQD67" s="11"/>
      <c r="JQE67" s="11"/>
      <c r="JQF67" s="11"/>
      <c r="JQG67" s="11"/>
      <c r="JQH67" s="11"/>
      <c r="JQI67" s="11"/>
      <c r="JQJ67" s="11"/>
      <c r="JQK67" s="11"/>
      <c r="JQL67" s="11"/>
      <c r="JQM67" s="11"/>
      <c r="JQN67" s="11"/>
      <c r="JQO67" s="11"/>
      <c r="JQP67" s="11"/>
      <c r="JQQ67" s="11"/>
      <c r="JQR67" s="11"/>
      <c r="JQS67" s="11"/>
      <c r="JQT67" s="11"/>
      <c r="JQU67" s="11"/>
      <c r="JQV67" s="11"/>
      <c r="JQW67" s="11"/>
      <c r="JQX67" s="11"/>
      <c r="JQY67" s="11"/>
      <c r="JQZ67" s="11"/>
      <c r="JRA67" s="11"/>
      <c r="JRB67" s="11"/>
      <c r="JRC67" s="11"/>
      <c r="JRD67" s="11"/>
      <c r="JRE67" s="11"/>
      <c r="JRF67" s="11"/>
      <c r="JRG67" s="11"/>
      <c r="JRH67" s="11"/>
      <c r="JRI67" s="11"/>
      <c r="JRJ67" s="11"/>
      <c r="JRK67" s="11"/>
      <c r="JRL67" s="11"/>
      <c r="JRM67" s="11"/>
      <c r="JRN67" s="11"/>
      <c r="JRO67" s="11"/>
      <c r="JRP67" s="11"/>
      <c r="JRQ67" s="11"/>
      <c r="JRR67" s="11"/>
      <c r="JRS67" s="11"/>
      <c r="JRT67" s="11"/>
      <c r="JRU67" s="11"/>
      <c r="JRV67" s="11"/>
      <c r="JRW67" s="11"/>
      <c r="JRX67" s="11"/>
      <c r="JRY67" s="11"/>
      <c r="JRZ67" s="11"/>
      <c r="JSA67" s="11"/>
      <c r="JSB67" s="11"/>
      <c r="JSC67" s="11"/>
      <c r="JSD67" s="11"/>
      <c r="JSE67" s="11"/>
      <c r="JSF67" s="11"/>
      <c r="JSG67" s="11"/>
      <c r="JSH67" s="11"/>
      <c r="JSI67" s="11"/>
      <c r="JSJ67" s="11"/>
      <c r="JSK67" s="11"/>
      <c r="JSL67" s="11"/>
      <c r="JSM67" s="11"/>
      <c r="JSN67" s="11"/>
      <c r="JSO67" s="11"/>
      <c r="JSP67" s="11"/>
      <c r="JSQ67" s="11"/>
      <c r="JSR67" s="11"/>
      <c r="JSS67" s="11"/>
      <c r="JST67" s="11"/>
      <c r="JSU67" s="11"/>
      <c r="JSV67" s="11"/>
      <c r="JSW67" s="11"/>
      <c r="JSX67" s="11"/>
      <c r="JSY67" s="11"/>
      <c r="JSZ67" s="11"/>
      <c r="JTA67" s="11"/>
      <c r="JTB67" s="11"/>
      <c r="JTC67" s="11"/>
      <c r="JTD67" s="11"/>
      <c r="JTE67" s="11"/>
      <c r="JTF67" s="11"/>
      <c r="JTG67" s="11"/>
      <c r="JTH67" s="11"/>
      <c r="JTI67" s="11"/>
      <c r="JTJ67" s="11"/>
      <c r="JTK67" s="11"/>
      <c r="JTL67" s="11"/>
      <c r="JTM67" s="11"/>
      <c r="JTN67" s="11"/>
      <c r="JTO67" s="11"/>
      <c r="JTP67" s="11"/>
      <c r="JTQ67" s="11"/>
      <c r="JTR67" s="11"/>
      <c r="JTS67" s="11"/>
      <c r="JTT67" s="11"/>
      <c r="JTU67" s="11"/>
      <c r="JTV67" s="11"/>
      <c r="JTW67" s="11"/>
      <c r="JTX67" s="11"/>
      <c r="JTY67" s="11"/>
      <c r="JTZ67" s="11"/>
      <c r="JUA67" s="11"/>
      <c r="JUB67" s="11"/>
      <c r="JUC67" s="11"/>
      <c r="JUD67" s="11"/>
      <c r="JUE67" s="11"/>
      <c r="JUF67" s="11"/>
      <c r="JUG67" s="11"/>
      <c r="JUH67" s="11"/>
      <c r="JUI67" s="11"/>
      <c r="JUJ67" s="11"/>
      <c r="JUK67" s="11"/>
      <c r="JUL67" s="11"/>
      <c r="JUM67" s="11"/>
      <c r="JUN67" s="11"/>
      <c r="JUO67" s="11"/>
      <c r="JUP67" s="11"/>
      <c r="JUQ67" s="11"/>
      <c r="JUR67" s="11"/>
      <c r="JUS67" s="11"/>
      <c r="JUT67" s="11"/>
      <c r="JUU67" s="11"/>
      <c r="JUV67" s="11"/>
      <c r="JUW67" s="11"/>
      <c r="JUX67" s="11"/>
      <c r="JUY67" s="11"/>
      <c r="JUZ67" s="11"/>
      <c r="JVA67" s="11"/>
      <c r="JVB67" s="11"/>
      <c r="JVC67" s="11"/>
      <c r="JVD67" s="11"/>
      <c r="JVE67" s="11"/>
      <c r="JVF67" s="11"/>
      <c r="JVG67" s="11"/>
      <c r="JVH67" s="11"/>
      <c r="JVI67" s="11"/>
      <c r="JVJ67" s="11"/>
      <c r="JVK67" s="11"/>
      <c r="JVL67" s="11"/>
      <c r="JVM67" s="11"/>
      <c r="JVN67" s="11"/>
      <c r="JVO67" s="11"/>
      <c r="JVP67" s="11"/>
      <c r="JVQ67" s="11"/>
      <c r="JVR67" s="11"/>
      <c r="JVS67" s="11"/>
      <c r="JVT67" s="11"/>
      <c r="JVU67" s="11"/>
      <c r="JVV67" s="11"/>
      <c r="JVW67" s="11"/>
      <c r="JVX67" s="11"/>
      <c r="JVY67" s="11"/>
      <c r="JVZ67" s="11"/>
      <c r="JWA67" s="11"/>
      <c r="JWB67" s="11"/>
      <c r="JWC67" s="11"/>
      <c r="JWD67" s="11"/>
      <c r="JWE67" s="11"/>
      <c r="JWF67" s="11"/>
      <c r="JWG67" s="11"/>
      <c r="JWH67" s="11"/>
      <c r="JWI67" s="11"/>
      <c r="JWJ67" s="11"/>
      <c r="JWK67" s="11"/>
      <c r="JWL67" s="11"/>
      <c r="JWM67" s="11"/>
      <c r="JWN67" s="11"/>
      <c r="JWO67" s="11"/>
      <c r="JWP67" s="11"/>
      <c r="JWQ67" s="11"/>
      <c r="JWR67" s="11"/>
      <c r="JWS67" s="11"/>
      <c r="JWT67" s="11"/>
      <c r="JWU67" s="11"/>
      <c r="JWV67" s="11"/>
      <c r="JWW67" s="11"/>
      <c r="JWX67" s="11"/>
      <c r="JWY67" s="11"/>
      <c r="JWZ67" s="11"/>
      <c r="JXA67" s="11"/>
      <c r="JXB67" s="11"/>
      <c r="JXC67" s="11"/>
      <c r="JXD67" s="11"/>
      <c r="JXE67" s="11"/>
      <c r="JXF67" s="11"/>
      <c r="JXG67" s="11"/>
      <c r="JXH67" s="11"/>
      <c r="JXI67" s="11"/>
      <c r="JXJ67" s="11"/>
      <c r="JXK67" s="11"/>
      <c r="JXL67" s="11"/>
      <c r="JXM67" s="11"/>
      <c r="JXN67" s="11"/>
      <c r="JXO67" s="11"/>
      <c r="JXP67" s="11"/>
      <c r="JXQ67" s="11"/>
      <c r="JXR67" s="11"/>
      <c r="JXS67" s="11"/>
      <c r="JXT67" s="11"/>
      <c r="JXU67" s="11"/>
      <c r="JXV67" s="11"/>
      <c r="JXW67" s="11"/>
      <c r="JXX67" s="11"/>
      <c r="JXY67" s="11"/>
      <c r="JXZ67" s="11"/>
      <c r="JYA67" s="11"/>
      <c r="JYB67" s="11"/>
      <c r="JYC67" s="11"/>
      <c r="JYD67" s="11"/>
      <c r="JYE67" s="11"/>
      <c r="JYF67" s="11"/>
      <c r="JYG67" s="11"/>
      <c r="JYH67" s="11"/>
      <c r="JYI67" s="11"/>
      <c r="JYJ67" s="11"/>
      <c r="JYK67" s="11"/>
      <c r="JYL67" s="11"/>
      <c r="JYM67" s="11"/>
      <c r="JYN67" s="11"/>
      <c r="JYO67" s="11"/>
      <c r="JYP67" s="11"/>
      <c r="JYQ67" s="11"/>
      <c r="JYR67" s="11"/>
      <c r="JYS67" s="11"/>
      <c r="JYT67" s="11"/>
      <c r="JYU67" s="11"/>
      <c r="JYV67" s="11"/>
      <c r="JYW67" s="11"/>
      <c r="JYX67" s="11"/>
      <c r="JYY67" s="11"/>
      <c r="JYZ67" s="11"/>
      <c r="JZA67" s="11"/>
      <c r="JZB67" s="11"/>
      <c r="JZC67" s="11"/>
      <c r="JZD67" s="11"/>
      <c r="JZE67" s="11"/>
      <c r="JZF67" s="11"/>
      <c r="JZG67" s="11"/>
      <c r="JZH67" s="11"/>
      <c r="JZI67" s="11"/>
      <c r="JZJ67" s="11"/>
      <c r="JZK67" s="11"/>
      <c r="JZL67" s="11"/>
      <c r="JZM67" s="11"/>
      <c r="JZN67" s="11"/>
      <c r="JZO67" s="11"/>
      <c r="JZP67" s="11"/>
      <c r="JZQ67" s="11"/>
      <c r="JZR67" s="11"/>
      <c r="JZS67" s="11"/>
      <c r="JZT67" s="11"/>
      <c r="JZU67" s="11"/>
      <c r="JZV67" s="11"/>
      <c r="JZW67" s="11"/>
      <c r="JZX67" s="11"/>
      <c r="JZY67" s="11"/>
      <c r="JZZ67" s="11"/>
      <c r="KAA67" s="11"/>
      <c r="KAB67" s="11"/>
      <c r="KAC67" s="11"/>
      <c r="KAD67" s="11"/>
      <c r="KAE67" s="11"/>
      <c r="KAF67" s="11"/>
      <c r="KAG67" s="11"/>
      <c r="KAH67" s="11"/>
      <c r="KAI67" s="11"/>
      <c r="KAJ67" s="11"/>
      <c r="KAK67" s="11"/>
      <c r="KAL67" s="11"/>
      <c r="KAM67" s="11"/>
      <c r="KAN67" s="11"/>
      <c r="KAO67" s="11"/>
      <c r="KAP67" s="11"/>
      <c r="KAQ67" s="11"/>
      <c r="KAR67" s="11"/>
      <c r="KAS67" s="11"/>
      <c r="KAT67" s="11"/>
      <c r="KAU67" s="11"/>
      <c r="KAV67" s="11"/>
      <c r="KAW67" s="11"/>
      <c r="KAX67" s="11"/>
      <c r="KAY67" s="11"/>
      <c r="KAZ67" s="11"/>
      <c r="KBA67" s="11"/>
      <c r="KBB67" s="11"/>
      <c r="KBC67" s="11"/>
      <c r="KBD67" s="11"/>
      <c r="KBE67" s="11"/>
      <c r="KBF67" s="11"/>
      <c r="KBG67" s="11"/>
      <c r="KBH67" s="11"/>
      <c r="KBI67" s="11"/>
      <c r="KBJ67" s="11"/>
      <c r="KBK67" s="11"/>
      <c r="KBL67" s="11"/>
      <c r="KBM67" s="11"/>
      <c r="KBN67" s="11"/>
      <c r="KBO67" s="11"/>
      <c r="KBP67" s="11"/>
      <c r="KBQ67" s="11"/>
      <c r="KBR67" s="11"/>
      <c r="KBS67" s="11"/>
      <c r="KBT67" s="11"/>
      <c r="KBU67" s="11"/>
      <c r="KBV67" s="11"/>
      <c r="KBW67" s="11"/>
      <c r="KBX67" s="11"/>
      <c r="KBY67" s="11"/>
      <c r="KBZ67" s="11"/>
      <c r="KCA67" s="11"/>
      <c r="KCB67" s="11"/>
      <c r="KCC67" s="11"/>
      <c r="KCD67" s="11"/>
      <c r="KCE67" s="11"/>
      <c r="KCF67" s="11"/>
      <c r="KCG67" s="11"/>
      <c r="KCH67" s="11"/>
      <c r="KCI67" s="11"/>
      <c r="KCJ67" s="11"/>
      <c r="KCK67" s="11"/>
      <c r="KCL67" s="11"/>
      <c r="KCM67" s="11"/>
      <c r="KCN67" s="11"/>
      <c r="KCO67" s="11"/>
      <c r="KCP67" s="11"/>
      <c r="KCQ67" s="11"/>
      <c r="KCR67" s="11"/>
      <c r="KCS67" s="11"/>
      <c r="KCT67" s="11"/>
      <c r="KCU67" s="11"/>
      <c r="KCV67" s="11"/>
      <c r="KCW67" s="11"/>
      <c r="KCX67" s="11"/>
      <c r="KCY67" s="11"/>
      <c r="KCZ67" s="11"/>
      <c r="KDA67" s="11"/>
      <c r="KDB67" s="11"/>
      <c r="KDC67" s="11"/>
      <c r="KDD67" s="11"/>
      <c r="KDE67" s="11"/>
      <c r="KDF67" s="11"/>
      <c r="KDG67" s="11"/>
      <c r="KDH67" s="11"/>
      <c r="KDI67" s="11"/>
      <c r="KDJ67" s="11"/>
      <c r="KDK67" s="11"/>
      <c r="KDL67" s="11"/>
      <c r="KDM67" s="11"/>
      <c r="KDN67" s="11"/>
      <c r="KDO67" s="11"/>
      <c r="KDP67" s="11"/>
      <c r="KDQ67" s="11"/>
      <c r="KDR67" s="11"/>
      <c r="KDS67" s="11"/>
      <c r="KDT67" s="11"/>
      <c r="KDU67" s="11"/>
      <c r="KDV67" s="11"/>
      <c r="KDW67" s="11"/>
      <c r="KDX67" s="11"/>
      <c r="KDY67" s="11"/>
      <c r="KDZ67" s="11"/>
      <c r="KEA67" s="11"/>
      <c r="KEB67" s="11"/>
      <c r="KEC67" s="11"/>
      <c r="KED67" s="11"/>
      <c r="KEE67" s="11"/>
      <c r="KEF67" s="11"/>
      <c r="KEG67" s="11"/>
      <c r="KEH67" s="11"/>
      <c r="KEI67" s="11"/>
      <c r="KEJ67" s="11"/>
      <c r="KEK67" s="11"/>
      <c r="KEL67" s="11"/>
      <c r="KEM67" s="11"/>
      <c r="KEN67" s="11"/>
      <c r="KEO67" s="11"/>
      <c r="KEP67" s="11"/>
      <c r="KEQ67" s="11"/>
      <c r="KER67" s="11"/>
      <c r="KES67" s="11"/>
      <c r="KET67" s="11"/>
      <c r="KEU67" s="11"/>
      <c r="KEV67" s="11"/>
      <c r="KEW67" s="11"/>
      <c r="KEX67" s="11"/>
      <c r="KEY67" s="11"/>
      <c r="KEZ67" s="11"/>
      <c r="KFA67" s="11"/>
      <c r="KFB67" s="11"/>
      <c r="KFC67" s="11"/>
      <c r="KFD67" s="11"/>
      <c r="KFE67" s="11"/>
      <c r="KFF67" s="11"/>
      <c r="KFG67" s="11"/>
      <c r="KFH67" s="11"/>
      <c r="KFI67" s="11"/>
      <c r="KFJ67" s="11"/>
      <c r="KFK67" s="11"/>
      <c r="KFL67" s="11"/>
      <c r="KFM67" s="11"/>
      <c r="KFN67" s="11"/>
      <c r="KFO67" s="11"/>
      <c r="KFP67" s="11"/>
      <c r="KFQ67" s="11"/>
      <c r="KFR67" s="11"/>
      <c r="KFS67" s="11"/>
      <c r="KFT67" s="11"/>
      <c r="KFU67" s="11"/>
      <c r="KFV67" s="11"/>
      <c r="KFW67" s="11"/>
      <c r="KFX67" s="11"/>
      <c r="KFY67" s="11"/>
      <c r="KFZ67" s="11"/>
      <c r="KGA67" s="11"/>
      <c r="KGB67" s="11"/>
      <c r="KGC67" s="11"/>
      <c r="KGD67" s="11"/>
      <c r="KGE67" s="11"/>
      <c r="KGF67" s="11"/>
      <c r="KGG67" s="11"/>
      <c r="KGH67" s="11"/>
      <c r="KGI67" s="11"/>
      <c r="KGJ67" s="11"/>
      <c r="KGK67" s="11"/>
      <c r="KGL67" s="11"/>
      <c r="KGM67" s="11"/>
      <c r="KGN67" s="11"/>
      <c r="KGO67" s="11"/>
      <c r="KGP67" s="11"/>
      <c r="KGQ67" s="11"/>
      <c r="KGR67" s="11"/>
      <c r="KGS67" s="11"/>
      <c r="KGT67" s="11"/>
      <c r="KGU67" s="11"/>
      <c r="KGV67" s="11"/>
      <c r="KGW67" s="11"/>
      <c r="KGX67" s="11"/>
      <c r="KGY67" s="11"/>
      <c r="KGZ67" s="11"/>
      <c r="KHA67" s="11"/>
      <c r="KHB67" s="11"/>
      <c r="KHC67" s="11"/>
      <c r="KHD67" s="11"/>
      <c r="KHE67" s="11"/>
      <c r="KHF67" s="11"/>
      <c r="KHG67" s="11"/>
      <c r="KHH67" s="11"/>
      <c r="KHI67" s="11"/>
      <c r="KHJ67" s="11"/>
      <c r="KHK67" s="11"/>
      <c r="KHL67" s="11"/>
      <c r="KHM67" s="11"/>
      <c r="KHN67" s="11"/>
      <c r="KHO67" s="11"/>
      <c r="KHP67" s="11"/>
      <c r="KHQ67" s="11"/>
      <c r="KHR67" s="11"/>
      <c r="KHS67" s="11"/>
      <c r="KHT67" s="11"/>
      <c r="KHU67" s="11"/>
      <c r="KHV67" s="11"/>
      <c r="KHW67" s="11"/>
      <c r="KHX67" s="11"/>
      <c r="KHY67" s="11"/>
      <c r="KHZ67" s="11"/>
      <c r="KIA67" s="11"/>
      <c r="KIB67" s="11"/>
      <c r="KIC67" s="11"/>
      <c r="KID67" s="11"/>
      <c r="KIE67" s="11"/>
      <c r="KIF67" s="11"/>
      <c r="KIG67" s="11"/>
      <c r="KIH67" s="11"/>
      <c r="KII67" s="11"/>
      <c r="KIJ67" s="11"/>
      <c r="KIK67" s="11"/>
      <c r="KIL67" s="11"/>
      <c r="KIM67" s="11"/>
      <c r="KIN67" s="11"/>
      <c r="KIO67" s="11"/>
      <c r="KIP67" s="11"/>
      <c r="KIQ67" s="11"/>
      <c r="KIR67" s="11"/>
      <c r="KIS67" s="11"/>
      <c r="KIT67" s="11"/>
      <c r="KIU67" s="11"/>
      <c r="KIV67" s="11"/>
      <c r="KIW67" s="11"/>
      <c r="KIX67" s="11"/>
      <c r="KIY67" s="11"/>
      <c r="KIZ67" s="11"/>
      <c r="KJA67" s="11"/>
      <c r="KJB67" s="11"/>
      <c r="KJC67" s="11"/>
      <c r="KJD67" s="11"/>
      <c r="KJE67" s="11"/>
      <c r="KJF67" s="11"/>
      <c r="KJG67" s="11"/>
      <c r="KJH67" s="11"/>
      <c r="KJI67" s="11"/>
      <c r="KJJ67" s="11"/>
      <c r="KJK67" s="11"/>
      <c r="KJL67" s="11"/>
      <c r="KJM67" s="11"/>
      <c r="KJN67" s="11"/>
      <c r="KJO67" s="11"/>
      <c r="KJP67" s="11"/>
      <c r="KJQ67" s="11"/>
      <c r="KJR67" s="11"/>
      <c r="KJS67" s="11"/>
      <c r="KJT67" s="11"/>
      <c r="KJU67" s="11"/>
      <c r="KJV67" s="11"/>
      <c r="KJW67" s="11"/>
      <c r="KJX67" s="11"/>
      <c r="KJY67" s="11"/>
      <c r="KJZ67" s="11"/>
      <c r="KKA67" s="11"/>
      <c r="KKB67" s="11"/>
      <c r="KKC67" s="11"/>
      <c r="KKD67" s="11"/>
      <c r="KKE67" s="11"/>
      <c r="KKF67" s="11"/>
      <c r="KKG67" s="11"/>
      <c r="KKH67" s="11"/>
      <c r="KKI67" s="11"/>
      <c r="KKJ67" s="11"/>
      <c r="KKK67" s="11"/>
      <c r="KKL67" s="11"/>
      <c r="KKM67" s="11"/>
      <c r="KKN67" s="11"/>
      <c r="KKO67" s="11"/>
      <c r="KKP67" s="11"/>
      <c r="KKQ67" s="11"/>
      <c r="KKR67" s="11"/>
      <c r="KKS67" s="11"/>
      <c r="KKT67" s="11"/>
      <c r="KKU67" s="11"/>
      <c r="KKV67" s="11"/>
      <c r="KKW67" s="11"/>
      <c r="KKX67" s="11"/>
      <c r="KKY67" s="11"/>
      <c r="KKZ67" s="11"/>
      <c r="KLA67" s="11"/>
      <c r="KLB67" s="11"/>
      <c r="KLC67" s="11"/>
      <c r="KLD67" s="11"/>
      <c r="KLE67" s="11"/>
      <c r="KLF67" s="11"/>
      <c r="KLG67" s="11"/>
      <c r="KLH67" s="11"/>
      <c r="KLI67" s="11"/>
      <c r="KLJ67" s="11"/>
      <c r="KLK67" s="11"/>
      <c r="KLL67" s="11"/>
      <c r="KLM67" s="11"/>
      <c r="KLN67" s="11"/>
      <c r="KLO67" s="11"/>
      <c r="KLP67" s="11"/>
      <c r="KLQ67" s="11"/>
      <c r="KLR67" s="11"/>
      <c r="KLS67" s="11"/>
      <c r="KLT67" s="11"/>
      <c r="KLU67" s="11"/>
      <c r="KLV67" s="11"/>
      <c r="KLW67" s="11"/>
      <c r="KLX67" s="11"/>
      <c r="KLY67" s="11"/>
      <c r="KLZ67" s="11"/>
      <c r="KMA67" s="11"/>
      <c r="KMB67" s="11"/>
      <c r="KMC67" s="11"/>
      <c r="KMD67" s="11"/>
      <c r="KME67" s="11"/>
      <c r="KMF67" s="11"/>
      <c r="KMG67" s="11"/>
      <c r="KMH67" s="11"/>
      <c r="KMI67" s="11"/>
      <c r="KMJ67" s="11"/>
      <c r="KMK67" s="11"/>
      <c r="KML67" s="11"/>
      <c r="KMM67" s="11"/>
      <c r="KMN67" s="11"/>
      <c r="KMO67" s="11"/>
      <c r="KMP67" s="11"/>
      <c r="KMQ67" s="11"/>
      <c r="KMR67" s="11"/>
      <c r="KMS67" s="11"/>
      <c r="KMT67" s="11"/>
      <c r="KMU67" s="11"/>
      <c r="KMV67" s="11"/>
      <c r="KMW67" s="11"/>
      <c r="KMX67" s="11"/>
      <c r="KMY67" s="11"/>
      <c r="KMZ67" s="11"/>
      <c r="KNA67" s="11"/>
      <c r="KNB67" s="11"/>
      <c r="KNC67" s="11"/>
      <c r="KND67" s="11"/>
      <c r="KNE67" s="11"/>
      <c r="KNF67" s="11"/>
      <c r="KNG67" s="11"/>
      <c r="KNH67" s="11"/>
      <c r="KNI67" s="11"/>
      <c r="KNJ67" s="11"/>
      <c r="KNK67" s="11"/>
      <c r="KNL67" s="11"/>
      <c r="KNM67" s="11"/>
      <c r="KNN67" s="11"/>
      <c r="KNO67" s="11"/>
      <c r="KNP67" s="11"/>
      <c r="KNQ67" s="11"/>
      <c r="KNR67" s="11"/>
      <c r="KNS67" s="11"/>
      <c r="KNT67" s="11"/>
      <c r="KNU67" s="11"/>
      <c r="KNV67" s="11"/>
      <c r="KNW67" s="11"/>
      <c r="KNX67" s="11"/>
      <c r="KNY67" s="11"/>
      <c r="KNZ67" s="11"/>
      <c r="KOA67" s="11"/>
      <c r="KOB67" s="11"/>
      <c r="KOC67" s="11"/>
      <c r="KOD67" s="11"/>
      <c r="KOE67" s="11"/>
      <c r="KOF67" s="11"/>
      <c r="KOG67" s="11"/>
      <c r="KOH67" s="11"/>
      <c r="KOI67" s="11"/>
      <c r="KOJ67" s="11"/>
      <c r="KOK67" s="11"/>
      <c r="KOL67" s="11"/>
      <c r="KOM67" s="11"/>
      <c r="KON67" s="11"/>
      <c r="KOO67" s="11"/>
      <c r="KOP67" s="11"/>
      <c r="KOQ67" s="11"/>
      <c r="KOR67" s="11"/>
      <c r="KOS67" s="11"/>
      <c r="KOT67" s="11"/>
      <c r="KOU67" s="11"/>
      <c r="KOV67" s="11"/>
      <c r="KOW67" s="11"/>
      <c r="KOX67" s="11"/>
      <c r="KOY67" s="11"/>
      <c r="KOZ67" s="11"/>
      <c r="KPA67" s="11"/>
      <c r="KPB67" s="11"/>
      <c r="KPC67" s="11"/>
      <c r="KPD67" s="11"/>
      <c r="KPE67" s="11"/>
      <c r="KPF67" s="11"/>
      <c r="KPG67" s="11"/>
      <c r="KPH67" s="11"/>
      <c r="KPI67" s="11"/>
      <c r="KPJ67" s="11"/>
      <c r="KPK67" s="11"/>
      <c r="KPL67" s="11"/>
      <c r="KPM67" s="11"/>
      <c r="KPN67" s="11"/>
      <c r="KPO67" s="11"/>
      <c r="KPP67" s="11"/>
      <c r="KPQ67" s="11"/>
      <c r="KPR67" s="11"/>
      <c r="KPS67" s="11"/>
      <c r="KPT67" s="11"/>
      <c r="KPU67" s="11"/>
      <c r="KPV67" s="11"/>
      <c r="KPW67" s="11"/>
      <c r="KPX67" s="11"/>
      <c r="KPY67" s="11"/>
      <c r="KPZ67" s="11"/>
      <c r="KQA67" s="11"/>
      <c r="KQB67" s="11"/>
      <c r="KQC67" s="11"/>
      <c r="KQD67" s="11"/>
      <c r="KQE67" s="11"/>
      <c r="KQF67" s="11"/>
      <c r="KQG67" s="11"/>
      <c r="KQH67" s="11"/>
      <c r="KQI67" s="11"/>
      <c r="KQJ67" s="11"/>
      <c r="KQK67" s="11"/>
      <c r="KQL67" s="11"/>
      <c r="KQM67" s="11"/>
      <c r="KQN67" s="11"/>
      <c r="KQO67" s="11"/>
      <c r="KQP67" s="11"/>
      <c r="KQQ67" s="11"/>
      <c r="KQR67" s="11"/>
      <c r="KQS67" s="11"/>
      <c r="KQT67" s="11"/>
      <c r="KQU67" s="11"/>
      <c r="KQV67" s="11"/>
      <c r="KQW67" s="11"/>
      <c r="KQX67" s="11"/>
      <c r="KQY67" s="11"/>
      <c r="KQZ67" s="11"/>
      <c r="KRA67" s="11"/>
      <c r="KRB67" s="11"/>
      <c r="KRC67" s="11"/>
      <c r="KRD67" s="11"/>
      <c r="KRE67" s="11"/>
      <c r="KRF67" s="11"/>
      <c r="KRG67" s="11"/>
      <c r="KRH67" s="11"/>
      <c r="KRI67" s="11"/>
      <c r="KRJ67" s="11"/>
      <c r="KRK67" s="11"/>
      <c r="KRL67" s="11"/>
      <c r="KRM67" s="11"/>
      <c r="KRN67" s="11"/>
      <c r="KRO67" s="11"/>
      <c r="KRP67" s="11"/>
      <c r="KRQ67" s="11"/>
      <c r="KRR67" s="11"/>
      <c r="KRS67" s="11"/>
      <c r="KRT67" s="11"/>
      <c r="KRU67" s="11"/>
      <c r="KRV67" s="11"/>
      <c r="KRW67" s="11"/>
      <c r="KRX67" s="11"/>
      <c r="KRY67" s="11"/>
      <c r="KRZ67" s="11"/>
      <c r="KSA67" s="11"/>
      <c r="KSB67" s="11"/>
      <c r="KSC67" s="11"/>
      <c r="KSD67" s="11"/>
      <c r="KSE67" s="11"/>
      <c r="KSF67" s="11"/>
      <c r="KSG67" s="11"/>
      <c r="KSH67" s="11"/>
      <c r="KSI67" s="11"/>
      <c r="KSJ67" s="11"/>
      <c r="KSK67" s="11"/>
      <c r="KSL67" s="11"/>
      <c r="KSM67" s="11"/>
      <c r="KSN67" s="11"/>
      <c r="KSO67" s="11"/>
      <c r="KSP67" s="11"/>
      <c r="KSQ67" s="11"/>
      <c r="KSR67" s="11"/>
      <c r="KSS67" s="11"/>
      <c r="KST67" s="11"/>
      <c r="KSU67" s="11"/>
      <c r="KSV67" s="11"/>
      <c r="KSW67" s="11"/>
      <c r="KSX67" s="11"/>
      <c r="KSY67" s="11"/>
      <c r="KSZ67" s="11"/>
      <c r="KTA67" s="11"/>
      <c r="KTB67" s="11"/>
      <c r="KTC67" s="11"/>
      <c r="KTD67" s="11"/>
      <c r="KTE67" s="11"/>
      <c r="KTF67" s="11"/>
      <c r="KTG67" s="11"/>
      <c r="KTH67" s="11"/>
      <c r="KTI67" s="11"/>
      <c r="KTJ67" s="11"/>
      <c r="KTK67" s="11"/>
      <c r="KTL67" s="11"/>
      <c r="KTM67" s="11"/>
      <c r="KTN67" s="11"/>
      <c r="KTO67" s="11"/>
      <c r="KTP67" s="11"/>
      <c r="KTQ67" s="11"/>
      <c r="KTR67" s="11"/>
      <c r="KTS67" s="11"/>
      <c r="KTT67" s="11"/>
      <c r="KTU67" s="11"/>
      <c r="KTV67" s="11"/>
      <c r="KTW67" s="11"/>
      <c r="KTX67" s="11"/>
      <c r="KTY67" s="11"/>
      <c r="KTZ67" s="11"/>
      <c r="KUA67" s="11"/>
      <c r="KUB67" s="11"/>
      <c r="KUC67" s="11"/>
      <c r="KUD67" s="11"/>
      <c r="KUE67" s="11"/>
      <c r="KUF67" s="11"/>
      <c r="KUG67" s="11"/>
      <c r="KUH67" s="11"/>
      <c r="KUI67" s="11"/>
      <c r="KUJ67" s="11"/>
      <c r="KUK67" s="11"/>
      <c r="KUL67" s="11"/>
      <c r="KUM67" s="11"/>
      <c r="KUN67" s="11"/>
      <c r="KUO67" s="11"/>
      <c r="KUP67" s="11"/>
      <c r="KUQ67" s="11"/>
      <c r="KUR67" s="11"/>
      <c r="KUS67" s="11"/>
      <c r="KUT67" s="11"/>
      <c r="KUU67" s="11"/>
      <c r="KUV67" s="11"/>
      <c r="KUW67" s="11"/>
      <c r="KUX67" s="11"/>
      <c r="KUY67" s="11"/>
      <c r="KUZ67" s="11"/>
      <c r="KVA67" s="11"/>
      <c r="KVB67" s="11"/>
      <c r="KVC67" s="11"/>
      <c r="KVD67" s="11"/>
      <c r="KVE67" s="11"/>
      <c r="KVF67" s="11"/>
      <c r="KVG67" s="11"/>
      <c r="KVH67" s="11"/>
      <c r="KVI67" s="11"/>
      <c r="KVJ67" s="11"/>
      <c r="KVK67" s="11"/>
      <c r="KVL67" s="11"/>
      <c r="KVM67" s="11"/>
      <c r="KVN67" s="11"/>
      <c r="KVO67" s="11"/>
      <c r="KVP67" s="11"/>
      <c r="KVQ67" s="11"/>
      <c r="KVR67" s="11"/>
      <c r="KVS67" s="11"/>
      <c r="KVT67" s="11"/>
      <c r="KVU67" s="11"/>
      <c r="KVV67" s="11"/>
      <c r="KVW67" s="11"/>
      <c r="KVX67" s="11"/>
      <c r="KVY67" s="11"/>
      <c r="KVZ67" s="11"/>
      <c r="KWA67" s="11"/>
      <c r="KWB67" s="11"/>
      <c r="KWC67" s="11"/>
      <c r="KWD67" s="11"/>
      <c r="KWE67" s="11"/>
      <c r="KWF67" s="11"/>
      <c r="KWG67" s="11"/>
      <c r="KWH67" s="11"/>
      <c r="KWI67" s="11"/>
      <c r="KWJ67" s="11"/>
      <c r="KWK67" s="11"/>
      <c r="KWL67" s="11"/>
      <c r="KWM67" s="11"/>
      <c r="KWN67" s="11"/>
      <c r="KWO67" s="11"/>
      <c r="KWP67" s="11"/>
      <c r="KWQ67" s="11"/>
      <c r="KWR67" s="11"/>
      <c r="KWS67" s="11"/>
      <c r="KWT67" s="11"/>
      <c r="KWU67" s="11"/>
      <c r="KWV67" s="11"/>
      <c r="KWW67" s="11"/>
      <c r="KWX67" s="11"/>
      <c r="KWY67" s="11"/>
      <c r="KWZ67" s="11"/>
      <c r="KXA67" s="11"/>
      <c r="KXB67" s="11"/>
      <c r="KXC67" s="11"/>
      <c r="KXD67" s="11"/>
      <c r="KXE67" s="11"/>
      <c r="KXF67" s="11"/>
      <c r="KXG67" s="11"/>
      <c r="KXH67" s="11"/>
      <c r="KXI67" s="11"/>
      <c r="KXJ67" s="11"/>
      <c r="KXK67" s="11"/>
      <c r="KXL67" s="11"/>
      <c r="KXM67" s="11"/>
      <c r="KXN67" s="11"/>
      <c r="KXO67" s="11"/>
      <c r="KXP67" s="11"/>
      <c r="KXQ67" s="11"/>
      <c r="KXR67" s="11"/>
      <c r="KXS67" s="11"/>
      <c r="KXT67" s="11"/>
      <c r="KXU67" s="11"/>
      <c r="KXV67" s="11"/>
      <c r="KXW67" s="11"/>
      <c r="KXX67" s="11"/>
      <c r="KXY67" s="11"/>
      <c r="KXZ67" s="11"/>
      <c r="KYA67" s="11"/>
      <c r="KYB67" s="11"/>
      <c r="KYC67" s="11"/>
      <c r="KYD67" s="11"/>
      <c r="KYE67" s="11"/>
      <c r="KYF67" s="11"/>
      <c r="KYG67" s="11"/>
      <c r="KYH67" s="11"/>
      <c r="KYI67" s="11"/>
      <c r="KYJ67" s="11"/>
      <c r="KYK67" s="11"/>
      <c r="KYL67" s="11"/>
      <c r="KYM67" s="11"/>
      <c r="KYN67" s="11"/>
      <c r="KYO67" s="11"/>
      <c r="KYP67" s="11"/>
      <c r="KYQ67" s="11"/>
      <c r="KYR67" s="11"/>
      <c r="KYS67" s="11"/>
      <c r="KYT67" s="11"/>
      <c r="KYU67" s="11"/>
      <c r="KYV67" s="11"/>
      <c r="KYW67" s="11"/>
      <c r="KYX67" s="11"/>
      <c r="KYY67" s="11"/>
      <c r="KYZ67" s="11"/>
      <c r="KZA67" s="11"/>
      <c r="KZB67" s="11"/>
      <c r="KZC67" s="11"/>
      <c r="KZD67" s="11"/>
      <c r="KZE67" s="11"/>
      <c r="KZF67" s="11"/>
      <c r="KZG67" s="11"/>
      <c r="KZH67" s="11"/>
      <c r="KZI67" s="11"/>
      <c r="KZJ67" s="11"/>
      <c r="KZK67" s="11"/>
      <c r="KZL67" s="11"/>
      <c r="KZM67" s="11"/>
      <c r="KZN67" s="11"/>
      <c r="KZO67" s="11"/>
      <c r="KZP67" s="11"/>
      <c r="KZQ67" s="11"/>
      <c r="KZR67" s="11"/>
      <c r="KZS67" s="11"/>
      <c r="KZT67" s="11"/>
      <c r="KZU67" s="11"/>
      <c r="KZV67" s="11"/>
      <c r="KZW67" s="11"/>
      <c r="KZX67" s="11"/>
      <c r="KZY67" s="11"/>
      <c r="KZZ67" s="11"/>
      <c r="LAA67" s="11"/>
      <c r="LAB67" s="11"/>
      <c r="LAC67" s="11"/>
      <c r="LAD67" s="11"/>
      <c r="LAE67" s="11"/>
      <c r="LAF67" s="11"/>
      <c r="LAG67" s="11"/>
      <c r="LAH67" s="11"/>
      <c r="LAI67" s="11"/>
      <c r="LAJ67" s="11"/>
      <c r="LAK67" s="11"/>
      <c r="LAL67" s="11"/>
      <c r="LAM67" s="11"/>
      <c r="LAN67" s="11"/>
      <c r="LAO67" s="11"/>
      <c r="LAP67" s="11"/>
      <c r="LAQ67" s="11"/>
      <c r="LAR67" s="11"/>
      <c r="LAS67" s="11"/>
      <c r="LAT67" s="11"/>
      <c r="LAU67" s="11"/>
      <c r="LAV67" s="11"/>
      <c r="LAW67" s="11"/>
      <c r="LAX67" s="11"/>
      <c r="LAY67" s="11"/>
      <c r="LAZ67" s="11"/>
      <c r="LBA67" s="11"/>
      <c r="LBB67" s="11"/>
      <c r="LBC67" s="11"/>
      <c r="LBD67" s="11"/>
      <c r="LBE67" s="11"/>
      <c r="LBF67" s="11"/>
      <c r="LBG67" s="11"/>
      <c r="LBH67" s="11"/>
      <c r="LBI67" s="11"/>
      <c r="LBJ67" s="11"/>
      <c r="LBK67" s="11"/>
      <c r="LBL67" s="11"/>
      <c r="LBM67" s="11"/>
      <c r="LBN67" s="11"/>
      <c r="LBO67" s="11"/>
      <c r="LBP67" s="11"/>
      <c r="LBQ67" s="11"/>
      <c r="LBR67" s="11"/>
      <c r="LBS67" s="11"/>
      <c r="LBT67" s="11"/>
      <c r="LBU67" s="11"/>
      <c r="LBV67" s="11"/>
      <c r="LBW67" s="11"/>
      <c r="LBX67" s="11"/>
      <c r="LBY67" s="11"/>
      <c r="LBZ67" s="11"/>
      <c r="LCA67" s="11"/>
      <c r="LCB67" s="11"/>
      <c r="LCC67" s="11"/>
      <c r="LCD67" s="11"/>
      <c r="LCE67" s="11"/>
      <c r="LCF67" s="11"/>
      <c r="LCG67" s="11"/>
      <c r="LCH67" s="11"/>
      <c r="LCI67" s="11"/>
      <c r="LCJ67" s="11"/>
      <c r="LCK67" s="11"/>
      <c r="LCL67" s="11"/>
      <c r="LCM67" s="11"/>
      <c r="LCN67" s="11"/>
      <c r="LCO67" s="11"/>
      <c r="LCP67" s="11"/>
      <c r="LCQ67" s="11"/>
      <c r="LCR67" s="11"/>
      <c r="LCS67" s="11"/>
      <c r="LCT67" s="11"/>
      <c r="LCU67" s="11"/>
      <c r="LCV67" s="11"/>
      <c r="LCW67" s="11"/>
      <c r="LCX67" s="11"/>
      <c r="LCY67" s="11"/>
      <c r="LCZ67" s="11"/>
      <c r="LDA67" s="11"/>
      <c r="LDB67" s="11"/>
      <c r="LDC67" s="11"/>
      <c r="LDD67" s="11"/>
      <c r="LDE67" s="11"/>
      <c r="LDF67" s="11"/>
      <c r="LDG67" s="11"/>
      <c r="LDH67" s="11"/>
      <c r="LDI67" s="11"/>
      <c r="LDJ67" s="11"/>
      <c r="LDK67" s="11"/>
      <c r="LDL67" s="11"/>
      <c r="LDM67" s="11"/>
      <c r="LDN67" s="11"/>
      <c r="LDO67" s="11"/>
      <c r="LDP67" s="11"/>
      <c r="LDQ67" s="11"/>
      <c r="LDR67" s="11"/>
      <c r="LDS67" s="11"/>
      <c r="LDT67" s="11"/>
      <c r="LDU67" s="11"/>
      <c r="LDV67" s="11"/>
      <c r="LDW67" s="11"/>
      <c r="LDX67" s="11"/>
      <c r="LDY67" s="11"/>
      <c r="LDZ67" s="11"/>
      <c r="LEA67" s="11"/>
      <c r="LEB67" s="11"/>
      <c r="LEC67" s="11"/>
      <c r="LED67" s="11"/>
      <c r="LEE67" s="11"/>
      <c r="LEF67" s="11"/>
      <c r="LEG67" s="11"/>
      <c r="LEH67" s="11"/>
      <c r="LEI67" s="11"/>
      <c r="LEJ67" s="11"/>
      <c r="LEK67" s="11"/>
      <c r="LEL67" s="11"/>
      <c r="LEM67" s="11"/>
      <c r="LEN67" s="11"/>
      <c r="LEO67" s="11"/>
      <c r="LEP67" s="11"/>
      <c r="LEQ67" s="11"/>
      <c r="LER67" s="11"/>
      <c r="LES67" s="11"/>
      <c r="LET67" s="11"/>
      <c r="LEU67" s="11"/>
      <c r="LEV67" s="11"/>
      <c r="LEW67" s="11"/>
      <c r="LEX67" s="11"/>
      <c r="LEY67" s="11"/>
      <c r="LEZ67" s="11"/>
      <c r="LFA67" s="11"/>
      <c r="LFB67" s="11"/>
      <c r="LFC67" s="11"/>
      <c r="LFD67" s="11"/>
      <c r="LFE67" s="11"/>
      <c r="LFF67" s="11"/>
      <c r="LFG67" s="11"/>
      <c r="LFH67" s="11"/>
      <c r="LFI67" s="11"/>
      <c r="LFJ67" s="11"/>
      <c r="LFK67" s="11"/>
      <c r="LFL67" s="11"/>
      <c r="LFM67" s="11"/>
      <c r="LFN67" s="11"/>
      <c r="LFO67" s="11"/>
      <c r="LFP67" s="11"/>
      <c r="LFQ67" s="11"/>
      <c r="LFR67" s="11"/>
      <c r="LFS67" s="11"/>
      <c r="LFT67" s="11"/>
      <c r="LFU67" s="11"/>
      <c r="LFV67" s="11"/>
      <c r="LFW67" s="11"/>
      <c r="LFX67" s="11"/>
      <c r="LFY67" s="11"/>
      <c r="LFZ67" s="11"/>
      <c r="LGA67" s="11"/>
      <c r="LGB67" s="11"/>
      <c r="LGC67" s="11"/>
      <c r="LGD67" s="11"/>
      <c r="LGE67" s="11"/>
      <c r="LGF67" s="11"/>
      <c r="LGG67" s="11"/>
      <c r="LGH67" s="11"/>
      <c r="LGI67" s="11"/>
      <c r="LGJ67" s="11"/>
      <c r="LGK67" s="11"/>
      <c r="LGL67" s="11"/>
      <c r="LGM67" s="11"/>
      <c r="LGN67" s="11"/>
      <c r="LGO67" s="11"/>
      <c r="LGP67" s="11"/>
      <c r="LGQ67" s="11"/>
      <c r="LGR67" s="11"/>
      <c r="LGS67" s="11"/>
      <c r="LGT67" s="11"/>
      <c r="LGU67" s="11"/>
      <c r="LGV67" s="11"/>
      <c r="LGW67" s="11"/>
      <c r="LGX67" s="11"/>
      <c r="LGY67" s="11"/>
      <c r="LGZ67" s="11"/>
      <c r="LHA67" s="11"/>
      <c r="LHB67" s="11"/>
      <c r="LHC67" s="11"/>
      <c r="LHD67" s="11"/>
      <c r="LHE67" s="11"/>
      <c r="LHF67" s="11"/>
      <c r="LHG67" s="11"/>
      <c r="LHH67" s="11"/>
      <c r="LHI67" s="11"/>
      <c r="LHJ67" s="11"/>
      <c r="LHK67" s="11"/>
      <c r="LHL67" s="11"/>
      <c r="LHM67" s="11"/>
      <c r="LHN67" s="11"/>
      <c r="LHO67" s="11"/>
      <c r="LHP67" s="11"/>
      <c r="LHQ67" s="11"/>
      <c r="LHR67" s="11"/>
      <c r="LHS67" s="11"/>
      <c r="LHT67" s="11"/>
      <c r="LHU67" s="11"/>
      <c r="LHV67" s="11"/>
      <c r="LHW67" s="11"/>
      <c r="LHX67" s="11"/>
      <c r="LHY67" s="11"/>
      <c r="LHZ67" s="11"/>
      <c r="LIA67" s="11"/>
      <c r="LIB67" s="11"/>
      <c r="LIC67" s="11"/>
      <c r="LID67" s="11"/>
      <c r="LIE67" s="11"/>
      <c r="LIF67" s="11"/>
      <c r="LIG67" s="11"/>
      <c r="LIH67" s="11"/>
      <c r="LII67" s="11"/>
      <c r="LIJ67" s="11"/>
      <c r="LIK67" s="11"/>
      <c r="LIL67" s="11"/>
      <c r="LIM67" s="11"/>
      <c r="LIN67" s="11"/>
      <c r="LIO67" s="11"/>
      <c r="LIP67" s="11"/>
      <c r="LIQ67" s="11"/>
      <c r="LIR67" s="11"/>
      <c r="LIS67" s="11"/>
      <c r="LIT67" s="11"/>
      <c r="LIU67" s="11"/>
      <c r="LIV67" s="11"/>
      <c r="LIW67" s="11"/>
      <c r="LIX67" s="11"/>
      <c r="LIY67" s="11"/>
      <c r="LIZ67" s="11"/>
      <c r="LJA67" s="11"/>
      <c r="LJB67" s="11"/>
      <c r="LJC67" s="11"/>
      <c r="LJD67" s="11"/>
      <c r="LJE67" s="11"/>
      <c r="LJF67" s="11"/>
      <c r="LJG67" s="11"/>
      <c r="LJH67" s="11"/>
      <c r="LJI67" s="11"/>
      <c r="LJJ67" s="11"/>
      <c r="LJK67" s="11"/>
      <c r="LJL67" s="11"/>
      <c r="LJM67" s="11"/>
      <c r="LJN67" s="11"/>
      <c r="LJO67" s="11"/>
      <c r="LJP67" s="11"/>
      <c r="LJQ67" s="11"/>
      <c r="LJR67" s="11"/>
      <c r="LJS67" s="11"/>
      <c r="LJT67" s="11"/>
      <c r="LJU67" s="11"/>
      <c r="LJV67" s="11"/>
      <c r="LJW67" s="11"/>
      <c r="LJX67" s="11"/>
      <c r="LJY67" s="11"/>
      <c r="LJZ67" s="11"/>
      <c r="LKA67" s="11"/>
      <c r="LKB67" s="11"/>
      <c r="LKC67" s="11"/>
      <c r="LKD67" s="11"/>
      <c r="LKE67" s="11"/>
      <c r="LKF67" s="11"/>
      <c r="LKG67" s="11"/>
      <c r="LKH67" s="11"/>
      <c r="LKI67" s="11"/>
      <c r="LKJ67" s="11"/>
      <c r="LKK67" s="11"/>
      <c r="LKL67" s="11"/>
      <c r="LKM67" s="11"/>
      <c r="LKN67" s="11"/>
      <c r="LKO67" s="11"/>
      <c r="LKP67" s="11"/>
      <c r="LKQ67" s="11"/>
      <c r="LKR67" s="11"/>
      <c r="LKS67" s="11"/>
      <c r="LKT67" s="11"/>
      <c r="LKU67" s="11"/>
      <c r="LKV67" s="11"/>
      <c r="LKW67" s="11"/>
      <c r="LKX67" s="11"/>
      <c r="LKY67" s="11"/>
      <c r="LKZ67" s="11"/>
      <c r="LLA67" s="11"/>
      <c r="LLB67" s="11"/>
      <c r="LLC67" s="11"/>
      <c r="LLD67" s="11"/>
      <c r="LLE67" s="11"/>
      <c r="LLF67" s="11"/>
      <c r="LLG67" s="11"/>
      <c r="LLH67" s="11"/>
      <c r="LLI67" s="11"/>
      <c r="LLJ67" s="11"/>
      <c r="LLK67" s="11"/>
      <c r="LLL67" s="11"/>
      <c r="LLM67" s="11"/>
      <c r="LLN67" s="11"/>
      <c r="LLO67" s="11"/>
      <c r="LLP67" s="11"/>
      <c r="LLQ67" s="11"/>
      <c r="LLR67" s="11"/>
      <c r="LLS67" s="11"/>
      <c r="LLT67" s="11"/>
      <c r="LLU67" s="11"/>
      <c r="LLV67" s="11"/>
      <c r="LLW67" s="11"/>
      <c r="LLX67" s="11"/>
      <c r="LLY67" s="11"/>
      <c r="LLZ67" s="11"/>
      <c r="LMA67" s="11"/>
      <c r="LMB67" s="11"/>
      <c r="LMC67" s="11"/>
      <c r="LMD67" s="11"/>
      <c r="LME67" s="11"/>
      <c r="LMF67" s="11"/>
      <c r="LMG67" s="11"/>
      <c r="LMH67" s="11"/>
      <c r="LMI67" s="11"/>
      <c r="LMJ67" s="11"/>
      <c r="LMK67" s="11"/>
      <c r="LML67" s="11"/>
      <c r="LMM67" s="11"/>
      <c r="LMN67" s="11"/>
      <c r="LMO67" s="11"/>
      <c r="LMP67" s="11"/>
      <c r="LMQ67" s="11"/>
      <c r="LMR67" s="11"/>
      <c r="LMS67" s="11"/>
      <c r="LMT67" s="11"/>
      <c r="LMU67" s="11"/>
      <c r="LMV67" s="11"/>
      <c r="LMW67" s="11"/>
      <c r="LMX67" s="11"/>
      <c r="LMY67" s="11"/>
      <c r="LMZ67" s="11"/>
      <c r="LNA67" s="11"/>
      <c r="LNB67" s="11"/>
      <c r="LNC67" s="11"/>
      <c r="LND67" s="11"/>
      <c r="LNE67" s="11"/>
      <c r="LNF67" s="11"/>
      <c r="LNG67" s="11"/>
      <c r="LNH67" s="11"/>
      <c r="LNI67" s="11"/>
      <c r="LNJ67" s="11"/>
      <c r="LNK67" s="11"/>
      <c r="LNL67" s="11"/>
      <c r="LNM67" s="11"/>
      <c r="LNN67" s="11"/>
      <c r="LNO67" s="11"/>
      <c r="LNP67" s="11"/>
      <c r="LNQ67" s="11"/>
      <c r="LNR67" s="11"/>
      <c r="LNS67" s="11"/>
      <c r="LNT67" s="11"/>
      <c r="LNU67" s="11"/>
      <c r="LNV67" s="11"/>
      <c r="LNW67" s="11"/>
      <c r="LNX67" s="11"/>
      <c r="LNY67" s="11"/>
      <c r="LNZ67" s="11"/>
      <c r="LOA67" s="11"/>
      <c r="LOB67" s="11"/>
      <c r="LOC67" s="11"/>
      <c r="LOD67" s="11"/>
      <c r="LOE67" s="11"/>
      <c r="LOF67" s="11"/>
      <c r="LOG67" s="11"/>
      <c r="LOH67" s="11"/>
      <c r="LOI67" s="11"/>
      <c r="LOJ67" s="11"/>
      <c r="LOK67" s="11"/>
      <c r="LOL67" s="11"/>
      <c r="LOM67" s="11"/>
      <c r="LON67" s="11"/>
      <c r="LOO67" s="11"/>
      <c r="LOP67" s="11"/>
      <c r="LOQ67" s="11"/>
      <c r="LOR67" s="11"/>
      <c r="LOS67" s="11"/>
      <c r="LOT67" s="11"/>
      <c r="LOU67" s="11"/>
      <c r="LOV67" s="11"/>
      <c r="LOW67" s="11"/>
      <c r="LOX67" s="11"/>
      <c r="LOY67" s="11"/>
      <c r="LOZ67" s="11"/>
      <c r="LPA67" s="11"/>
      <c r="LPB67" s="11"/>
      <c r="LPC67" s="11"/>
      <c r="LPD67" s="11"/>
      <c r="LPE67" s="11"/>
      <c r="LPF67" s="11"/>
      <c r="LPG67" s="11"/>
      <c r="LPH67" s="11"/>
      <c r="LPI67" s="11"/>
      <c r="LPJ67" s="11"/>
      <c r="LPK67" s="11"/>
      <c r="LPL67" s="11"/>
      <c r="LPM67" s="11"/>
      <c r="LPN67" s="11"/>
      <c r="LPO67" s="11"/>
      <c r="LPP67" s="11"/>
      <c r="LPQ67" s="11"/>
      <c r="LPR67" s="11"/>
      <c r="LPS67" s="11"/>
      <c r="LPT67" s="11"/>
      <c r="LPU67" s="11"/>
      <c r="LPV67" s="11"/>
      <c r="LPW67" s="11"/>
      <c r="LPX67" s="11"/>
      <c r="LPY67" s="11"/>
      <c r="LPZ67" s="11"/>
      <c r="LQA67" s="11"/>
      <c r="LQB67" s="11"/>
      <c r="LQC67" s="11"/>
      <c r="LQD67" s="11"/>
      <c r="LQE67" s="11"/>
      <c r="LQF67" s="11"/>
      <c r="LQG67" s="11"/>
      <c r="LQH67" s="11"/>
      <c r="LQI67" s="11"/>
      <c r="LQJ67" s="11"/>
      <c r="LQK67" s="11"/>
      <c r="LQL67" s="11"/>
      <c r="LQM67" s="11"/>
      <c r="LQN67" s="11"/>
      <c r="LQO67" s="11"/>
      <c r="LQP67" s="11"/>
      <c r="LQQ67" s="11"/>
      <c r="LQR67" s="11"/>
      <c r="LQS67" s="11"/>
      <c r="LQT67" s="11"/>
      <c r="LQU67" s="11"/>
      <c r="LQV67" s="11"/>
      <c r="LQW67" s="11"/>
      <c r="LQX67" s="11"/>
      <c r="LQY67" s="11"/>
      <c r="LQZ67" s="11"/>
      <c r="LRA67" s="11"/>
      <c r="LRB67" s="11"/>
      <c r="LRC67" s="11"/>
      <c r="LRD67" s="11"/>
      <c r="LRE67" s="11"/>
      <c r="LRF67" s="11"/>
      <c r="LRG67" s="11"/>
      <c r="LRH67" s="11"/>
      <c r="LRI67" s="11"/>
      <c r="LRJ67" s="11"/>
      <c r="LRK67" s="11"/>
      <c r="LRL67" s="11"/>
      <c r="LRM67" s="11"/>
      <c r="LRN67" s="11"/>
      <c r="LRO67" s="11"/>
      <c r="LRP67" s="11"/>
      <c r="LRQ67" s="11"/>
      <c r="LRR67" s="11"/>
      <c r="LRS67" s="11"/>
      <c r="LRT67" s="11"/>
      <c r="LRU67" s="11"/>
      <c r="LRV67" s="11"/>
      <c r="LRW67" s="11"/>
      <c r="LRX67" s="11"/>
      <c r="LRY67" s="11"/>
      <c r="LRZ67" s="11"/>
      <c r="LSA67" s="11"/>
      <c r="LSB67" s="11"/>
      <c r="LSC67" s="11"/>
      <c r="LSD67" s="11"/>
      <c r="LSE67" s="11"/>
      <c r="LSF67" s="11"/>
      <c r="LSG67" s="11"/>
      <c r="LSH67" s="11"/>
      <c r="LSI67" s="11"/>
      <c r="LSJ67" s="11"/>
      <c r="LSK67" s="11"/>
      <c r="LSL67" s="11"/>
      <c r="LSM67" s="11"/>
      <c r="LSN67" s="11"/>
      <c r="LSO67" s="11"/>
      <c r="LSP67" s="11"/>
      <c r="LSQ67" s="11"/>
      <c r="LSR67" s="11"/>
      <c r="LSS67" s="11"/>
      <c r="LST67" s="11"/>
      <c r="LSU67" s="11"/>
      <c r="LSV67" s="11"/>
      <c r="LSW67" s="11"/>
      <c r="LSX67" s="11"/>
      <c r="LSY67" s="11"/>
      <c r="LSZ67" s="11"/>
      <c r="LTA67" s="11"/>
      <c r="LTB67" s="11"/>
      <c r="LTC67" s="11"/>
      <c r="LTD67" s="11"/>
      <c r="LTE67" s="11"/>
      <c r="LTF67" s="11"/>
      <c r="LTG67" s="11"/>
      <c r="LTH67" s="11"/>
      <c r="LTI67" s="11"/>
      <c r="LTJ67" s="11"/>
      <c r="LTK67" s="11"/>
      <c r="LTL67" s="11"/>
      <c r="LTM67" s="11"/>
      <c r="LTN67" s="11"/>
      <c r="LTO67" s="11"/>
      <c r="LTP67" s="11"/>
      <c r="LTQ67" s="11"/>
      <c r="LTR67" s="11"/>
      <c r="LTS67" s="11"/>
      <c r="LTT67" s="11"/>
      <c r="LTU67" s="11"/>
      <c r="LTV67" s="11"/>
      <c r="LTW67" s="11"/>
      <c r="LTX67" s="11"/>
      <c r="LTY67" s="11"/>
      <c r="LTZ67" s="11"/>
      <c r="LUA67" s="11"/>
      <c r="LUB67" s="11"/>
      <c r="LUC67" s="11"/>
      <c r="LUD67" s="11"/>
      <c r="LUE67" s="11"/>
      <c r="LUF67" s="11"/>
      <c r="LUG67" s="11"/>
      <c r="LUH67" s="11"/>
      <c r="LUI67" s="11"/>
      <c r="LUJ67" s="11"/>
      <c r="LUK67" s="11"/>
      <c r="LUL67" s="11"/>
      <c r="LUM67" s="11"/>
      <c r="LUN67" s="11"/>
      <c r="LUO67" s="11"/>
      <c r="LUP67" s="11"/>
      <c r="LUQ67" s="11"/>
      <c r="LUR67" s="11"/>
      <c r="LUS67" s="11"/>
      <c r="LUT67" s="11"/>
      <c r="LUU67" s="11"/>
      <c r="LUV67" s="11"/>
      <c r="LUW67" s="11"/>
      <c r="LUX67" s="11"/>
      <c r="LUY67" s="11"/>
      <c r="LUZ67" s="11"/>
      <c r="LVA67" s="11"/>
      <c r="LVB67" s="11"/>
      <c r="LVC67" s="11"/>
      <c r="LVD67" s="11"/>
      <c r="LVE67" s="11"/>
      <c r="LVF67" s="11"/>
      <c r="LVG67" s="11"/>
      <c r="LVH67" s="11"/>
      <c r="LVI67" s="11"/>
      <c r="LVJ67" s="11"/>
      <c r="LVK67" s="11"/>
      <c r="LVL67" s="11"/>
      <c r="LVM67" s="11"/>
      <c r="LVN67" s="11"/>
      <c r="LVO67" s="11"/>
      <c r="LVP67" s="11"/>
      <c r="LVQ67" s="11"/>
      <c r="LVR67" s="11"/>
      <c r="LVS67" s="11"/>
      <c r="LVT67" s="11"/>
      <c r="LVU67" s="11"/>
      <c r="LVV67" s="11"/>
      <c r="LVW67" s="11"/>
      <c r="LVX67" s="11"/>
      <c r="LVY67" s="11"/>
      <c r="LVZ67" s="11"/>
      <c r="LWA67" s="11"/>
      <c r="LWB67" s="11"/>
      <c r="LWC67" s="11"/>
      <c r="LWD67" s="11"/>
      <c r="LWE67" s="11"/>
      <c r="LWF67" s="11"/>
      <c r="LWG67" s="11"/>
      <c r="LWH67" s="11"/>
      <c r="LWI67" s="11"/>
      <c r="LWJ67" s="11"/>
      <c r="LWK67" s="11"/>
      <c r="LWL67" s="11"/>
      <c r="LWM67" s="11"/>
      <c r="LWN67" s="11"/>
      <c r="LWO67" s="11"/>
      <c r="LWP67" s="11"/>
      <c r="LWQ67" s="11"/>
      <c r="LWR67" s="11"/>
      <c r="LWS67" s="11"/>
      <c r="LWT67" s="11"/>
      <c r="LWU67" s="11"/>
      <c r="LWV67" s="11"/>
      <c r="LWW67" s="11"/>
      <c r="LWX67" s="11"/>
      <c r="LWY67" s="11"/>
      <c r="LWZ67" s="11"/>
      <c r="LXA67" s="11"/>
      <c r="LXB67" s="11"/>
      <c r="LXC67" s="11"/>
      <c r="LXD67" s="11"/>
      <c r="LXE67" s="11"/>
      <c r="LXF67" s="11"/>
      <c r="LXG67" s="11"/>
      <c r="LXH67" s="11"/>
      <c r="LXI67" s="11"/>
      <c r="LXJ67" s="11"/>
      <c r="LXK67" s="11"/>
      <c r="LXL67" s="11"/>
      <c r="LXM67" s="11"/>
      <c r="LXN67" s="11"/>
      <c r="LXO67" s="11"/>
      <c r="LXP67" s="11"/>
      <c r="LXQ67" s="11"/>
      <c r="LXR67" s="11"/>
      <c r="LXS67" s="11"/>
      <c r="LXT67" s="11"/>
      <c r="LXU67" s="11"/>
      <c r="LXV67" s="11"/>
      <c r="LXW67" s="11"/>
      <c r="LXX67" s="11"/>
      <c r="LXY67" s="11"/>
      <c r="LXZ67" s="11"/>
      <c r="LYA67" s="11"/>
      <c r="LYB67" s="11"/>
      <c r="LYC67" s="11"/>
      <c r="LYD67" s="11"/>
      <c r="LYE67" s="11"/>
      <c r="LYF67" s="11"/>
      <c r="LYG67" s="11"/>
      <c r="LYH67" s="11"/>
      <c r="LYI67" s="11"/>
      <c r="LYJ67" s="11"/>
      <c r="LYK67" s="11"/>
      <c r="LYL67" s="11"/>
      <c r="LYM67" s="11"/>
      <c r="LYN67" s="11"/>
      <c r="LYO67" s="11"/>
      <c r="LYP67" s="11"/>
      <c r="LYQ67" s="11"/>
      <c r="LYR67" s="11"/>
      <c r="LYS67" s="11"/>
      <c r="LYT67" s="11"/>
      <c r="LYU67" s="11"/>
      <c r="LYV67" s="11"/>
      <c r="LYW67" s="11"/>
      <c r="LYX67" s="11"/>
      <c r="LYY67" s="11"/>
      <c r="LYZ67" s="11"/>
      <c r="LZA67" s="11"/>
      <c r="LZB67" s="11"/>
      <c r="LZC67" s="11"/>
      <c r="LZD67" s="11"/>
      <c r="LZE67" s="11"/>
      <c r="LZF67" s="11"/>
      <c r="LZG67" s="11"/>
      <c r="LZH67" s="11"/>
      <c r="LZI67" s="11"/>
      <c r="LZJ67" s="11"/>
      <c r="LZK67" s="11"/>
      <c r="LZL67" s="11"/>
      <c r="LZM67" s="11"/>
      <c r="LZN67" s="11"/>
      <c r="LZO67" s="11"/>
      <c r="LZP67" s="11"/>
      <c r="LZQ67" s="11"/>
      <c r="LZR67" s="11"/>
      <c r="LZS67" s="11"/>
      <c r="LZT67" s="11"/>
      <c r="LZU67" s="11"/>
      <c r="LZV67" s="11"/>
      <c r="LZW67" s="11"/>
      <c r="LZX67" s="11"/>
      <c r="LZY67" s="11"/>
      <c r="LZZ67" s="11"/>
      <c r="MAA67" s="11"/>
      <c r="MAB67" s="11"/>
      <c r="MAC67" s="11"/>
      <c r="MAD67" s="11"/>
      <c r="MAE67" s="11"/>
      <c r="MAF67" s="11"/>
      <c r="MAG67" s="11"/>
      <c r="MAH67" s="11"/>
      <c r="MAI67" s="11"/>
      <c r="MAJ67" s="11"/>
      <c r="MAK67" s="11"/>
      <c r="MAL67" s="11"/>
      <c r="MAM67" s="11"/>
      <c r="MAN67" s="11"/>
      <c r="MAO67" s="11"/>
      <c r="MAP67" s="11"/>
      <c r="MAQ67" s="11"/>
      <c r="MAR67" s="11"/>
      <c r="MAS67" s="11"/>
      <c r="MAT67" s="11"/>
      <c r="MAU67" s="11"/>
      <c r="MAV67" s="11"/>
      <c r="MAW67" s="11"/>
      <c r="MAX67" s="11"/>
      <c r="MAY67" s="11"/>
      <c r="MAZ67" s="11"/>
      <c r="MBA67" s="11"/>
      <c r="MBB67" s="11"/>
      <c r="MBC67" s="11"/>
      <c r="MBD67" s="11"/>
      <c r="MBE67" s="11"/>
      <c r="MBF67" s="11"/>
      <c r="MBG67" s="11"/>
      <c r="MBH67" s="11"/>
      <c r="MBI67" s="11"/>
      <c r="MBJ67" s="11"/>
      <c r="MBK67" s="11"/>
      <c r="MBL67" s="11"/>
      <c r="MBM67" s="11"/>
      <c r="MBN67" s="11"/>
      <c r="MBO67" s="11"/>
      <c r="MBP67" s="11"/>
      <c r="MBQ67" s="11"/>
      <c r="MBR67" s="11"/>
      <c r="MBS67" s="11"/>
      <c r="MBT67" s="11"/>
      <c r="MBU67" s="11"/>
      <c r="MBV67" s="11"/>
      <c r="MBW67" s="11"/>
      <c r="MBX67" s="11"/>
      <c r="MBY67" s="11"/>
      <c r="MBZ67" s="11"/>
      <c r="MCA67" s="11"/>
      <c r="MCB67" s="11"/>
      <c r="MCC67" s="11"/>
      <c r="MCD67" s="11"/>
      <c r="MCE67" s="11"/>
      <c r="MCF67" s="11"/>
      <c r="MCG67" s="11"/>
      <c r="MCH67" s="11"/>
      <c r="MCI67" s="11"/>
      <c r="MCJ67" s="11"/>
      <c r="MCK67" s="11"/>
      <c r="MCL67" s="11"/>
      <c r="MCM67" s="11"/>
      <c r="MCN67" s="11"/>
      <c r="MCO67" s="11"/>
      <c r="MCP67" s="11"/>
      <c r="MCQ67" s="11"/>
      <c r="MCR67" s="11"/>
      <c r="MCS67" s="11"/>
      <c r="MCT67" s="11"/>
      <c r="MCU67" s="11"/>
      <c r="MCV67" s="11"/>
      <c r="MCW67" s="11"/>
      <c r="MCX67" s="11"/>
      <c r="MCY67" s="11"/>
      <c r="MCZ67" s="11"/>
      <c r="MDA67" s="11"/>
      <c r="MDB67" s="11"/>
      <c r="MDC67" s="11"/>
      <c r="MDD67" s="11"/>
      <c r="MDE67" s="11"/>
      <c r="MDF67" s="11"/>
      <c r="MDG67" s="11"/>
      <c r="MDH67" s="11"/>
      <c r="MDI67" s="11"/>
      <c r="MDJ67" s="11"/>
      <c r="MDK67" s="11"/>
      <c r="MDL67" s="11"/>
      <c r="MDM67" s="11"/>
      <c r="MDN67" s="11"/>
      <c r="MDO67" s="11"/>
      <c r="MDP67" s="11"/>
      <c r="MDQ67" s="11"/>
      <c r="MDR67" s="11"/>
      <c r="MDS67" s="11"/>
      <c r="MDT67" s="11"/>
      <c r="MDU67" s="11"/>
      <c r="MDV67" s="11"/>
      <c r="MDW67" s="11"/>
      <c r="MDX67" s="11"/>
      <c r="MDY67" s="11"/>
      <c r="MDZ67" s="11"/>
      <c r="MEA67" s="11"/>
      <c r="MEB67" s="11"/>
      <c r="MEC67" s="11"/>
      <c r="MED67" s="11"/>
      <c r="MEE67" s="11"/>
      <c r="MEF67" s="11"/>
      <c r="MEG67" s="11"/>
      <c r="MEH67" s="11"/>
      <c r="MEI67" s="11"/>
      <c r="MEJ67" s="11"/>
      <c r="MEK67" s="11"/>
      <c r="MEL67" s="11"/>
      <c r="MEM67" s="11"/>
      <c r="MEN67" s="11"/>
      <c r="MEO67" s="11"/>
      <c r="MEP67" s="11"/>
      <c r="MEQ67" s="11"/>
      <c r="MER67" s="11"/>
      <c r="MES67" s="11"/>
      <c r="MET67" s="11"/>
      <c r="MEU67" s="11"/>
      <c r="MEV67" s="11"/>
      <c r="MEW67" s="11"/>
      <c r="MEX67" s="11"/>
      <c r="MEY67" s="11"/>
      <c r="MEZ67" s="11"/>
      <c r="MFA67" s="11"/>
      <c r="MFB67" s="11"/>
      <c r="MFC67" s="11"/>
      <c r="MFD67" s="11"/>
      <c r="MFE67" s="11"/>
      <c r="MFF67" s="11"/>
      <c r="MFG67" s="11"/>
      <c r="MFH67" s="11"/>
      <c r="MFI67" s="11"/>
      <c r="MFJ67" s="11"/>
      <c r="MFK67" s="11"/>
      <c r="MFL67" s="11"/>
      <c r="MFM67" s="11"/>
      <c r="MFN67" s="11"/>
      <c r="MFO67" s="11"/>
      <c r="MFP67" s="11"/>
      <c r="MFQ67" s="11"/>
      <c r="MFR67" s="11"/>
      <c r="MFS67" s="11"/>
      <c r="MFT67" s="11"/>
      <c r="MFU67" s="11"/>
      <c r="MFV67" s="11"/>
      <c r="MFW67" s="11"/>
      <c r="MFX67" s="11"/>
      <c r="MFY67" s="11"/>
      <c r="MFZ67" s="11"/>
      <c r="MGA67" s="11"/>
      <c r="MGB67" s="11"/>
      <c r="MGC67" s="11"/>
      <c r="MGD67" s="11"/>
      <c r="MGE67" s="11"/>
      <c r="MGF67" s="11"/>
      <c r="MGG67" s="11"/>
      <c r="MGH67" s="11"/>
      <c r="MGI67" s="11"/>
      <c r="MGJ67" s="11"/>
      <c r="MGK67" s="11"/>
      <c r="MGL67" s="11"/>
      <c r="MGM67" s="11"/>
      <c r="MGN67" s="11"/>
      <c r="MGO67" s="11"/>
      <c r="MGP67" s="11"/>
      <c r="MGQ67" s="11"/>
      <c r="MGR67" s="11"/>
      <c r="MGS67" s="11"/>
      <c r="MGT67" s="11"/>
      <c r="MGU67" s="11"/>
      <c r="MGV67" s="11"/>
      <c r="MGW67" s="11"/>
      <c r="MGX67" s="11"/>
      <c r="MGY67" s="11"/>
      <c r="MGZ67" s="11"/>
      <c r="MHA67" s="11"/>
      <c r="MHB67" s="11"/>
      <c r="MHC67" s="11"/>
      <c r="MHD67" s="11"/>
      <c r="MHE67" s="11"/>
      <c r="MHF67" s="11"/>
      <c r="MHG67" s="11"/>
      <c r="MHH67" s="11"/>
      <c r="MHI67" s="11"/>
      <c r="MHJ67" s="11"/>
      <c r="MHK67" s="11"/>
      <c r="MHL67" s="11"/>
      <c r="MHM67" s="11"/>
      <c r="MHN67" s="11"/>
      <c r="MHO67" s="11"/>
      <c r="MHP67" s="11"/>
      <c r="MHQ67" s="11"/>
      <c r="MHR67" s="11"/>
      <c r="MHS67" s="11"/>
      <c r="MHT67" s="11"/>
      <c r="MHU67" s="11"/>
      <c r="MHV67" s="11"/>
      <c r="MHW67" s="11"/>
      <c r="MHX67" s="11"/>
      <c r="MHY67" s="11"/>
      <c r="MHZ67" s="11"/>
      <c r="MIA67" s="11"/>
      <c r="MIB67" s="11"/>
      <c r="MIC67" s="11"/>
      <c r="MID67" s="11"/>
      <c r="MIE67" s="11"/>
      <c r="MIF67" s="11"/>
      <c r="MIG67" s="11"/>
      <c r="MIH67" s="11"/>
      <c r="MII67" s="11"/>
      <c r="MIJ67" s="11"/>
      <c r="MIK67" s="11"/>
      <c r="MIL67" s="11"/>
      <c r="MIM67" s="11"/>
      <c r="MIN67" s="11"/>
      <c r="MIO67" s="11"/>
      <c r="MIP67" s="11"/>
      <c r="MIQ67" s="11"/>
      <c r="MIR67" s="11"/>
      <c r="MIS67" s="11"/>
      <c r="MIT67" s="11"/>
      <c r="MIU67" s="11"/>
      <c r="MIV67" s="11"/>
      <c r="MIW67" s="11"/>
      <c r="MIX67" s="11"/>
      <c r="MIY67" s="11"/>
      <c r="MIZ67" s="11"/>
      <c r="MJA67" s="11"/>
      <c r="MJB67" s="11"/>
      <c r="MJC67" s="11"/>
      <c r="MJD67" s="11"/>
      <c r="MJE67" s="11"/>
      <c r="MJF67" s="11"/>
      <c r="MJG67" s="11"/>
      <c r="MJH67" s="11"/>
      <c r="MJI67" s="11"/>
      <c r="MJJ67" s="11"/>
      <c r="MJK67" s="11"/>
      <c r="MJL67" s="11"/>
      <c r="MJM67" s="11"/>
      <c r="MJN67" s="11"/>
      <c r="MJO67" s="11"/>
      <c r="MJP67" s="11"/>
      <c r="MJQ67" s="11"/>
      <c r="MJR67" s="11"/>
      <c r="MJS67" s="11"/>
      <c r="MJT67" s="11"/>
      <c r="MJU67" s="11"/>
      <c r="MJV67" s="11"/>
      <c r="MJW67" s="11"/>
      <c r="MJX67" s="11"/>
      <c r="MJY67" s="11"/>
      <c r="MJZ67" s="11"/>
      <c r="MKA67" s="11"/>
      <c r="MKB67" s="11"/>
      <c r="MKC67" s="11"/>
      <c r="MKD67" s="11"/>
      <c r="MKE67" s="11"/>
      <c r="MKF67" s="11"/>
      <c r="MKG67" s="11"/>
      <c r="MKH67" s="11"/>
      <c r="MKI67" s="11"/>
      <c r="MKJ67" s="11"/>
      <c r="MKK67" s="11"/>
      <c r="MKL67" s="11"/>
      <c r="MKM67" s="11"/>
      <c r="MKN67" s="11"/>
      <c r="MKO67" s="11"/>
      <c r="MKP67" s="11"/>
      <c r="MKQ67" s="11"/>
      <c r="MKR67" s="11"/>
      <c r="MKS67" s="11"/>
      <c r="MKT67" s="11"/>
      <c r="MKU67" s="11"/>
      <c r="MKV67" s="11"/>
      <c r="MKW67" s="11"/>
      <c r="MKX67" s="11"/>
      <c r="MKY67" s="11"/>
      <c r="MKZ67" s="11"/>
      <c r="MLA67" s="11"/>
      <c r="MLB67" s="11"/>
      <c r="MLC67" s="11"/>
      <c r="MLD67" s="11"/>
      <c r="MLE67" s="11"/>
      <c r="MLF67" s="11"/>
      <c r="MLG67" s="11"/>
      <c r="MLH67" s="11"/>
      <c r="MLI67" s="11"/>
      <c r="MLJ67" s="11"/>
      <c r="MLK67" s="11"/>
      <c r="MLL67" s="11"/>
      <c r="MLM67" s="11"/>
      <c r="MLN67" s="11"/>
      <c r="MLO67" s="11"/>
      <c r="MLP67" s="11"/>
      <c r="MLQ67" s="11"/>
      <c r="MLR67" s="11"/>
      <c r="MLS67" s="11"/>
      <c r="MLT67" s="11"/>
      <c r="MLU67" s="11"/>
      <c r="MLV67" s="11"/>
      <c r="MLW67" s="11"/>
      <c r="MLX67" s="11"/>
      <c r="MLY67" s="11"/>
      <c r="MLZ67" s="11"/>
      <c r="MMA67" s="11"/>
      <c r="MMB67" s="11"/>
      <c r="MMC67" s="11"/>
      <c r="MMD67" s="11"/>
      <c r="MME67" s="11"/>
      <c r="MMF67" s="11"/>
      <c r="MMG67" s="11"/>
      <c r="MMH67" s="11"/>
      <c r="MMI67" s="11"/>
      <c r="MMJ67" s="11"/>
      <c r="MMK67" s="11"/>
      <c r="MML67" s="11"/>
      <c r="MMM67" s="11"/>
      <c r="MMN67" s="11"/>
      <c r="MMO67" s="11"/>
      <c r="MMP67" s="11"/>
      <c r="MMQ67" s="11"/>
      <c r="MMR67" s="11"/>
      <c r="MMS67" s="11"/>
      <c r="MMT67" s="11"/>
      <c r="MMU67" s="11"/>
      <c r="MMV67" s="11"/>
      <c r="MMW67" s="11"/>
      <c r="MMX67" s="11"/>
      <c r="MMY67" s="11"/>
      <c r="MMZ67" s="11"/>
      <c r="MNA67" s="11"/>
      <c r="MNB67" s="11"/>
      <c r="MNC67" s="11"/>
      <c r="MND67" s="11"/>
      <c r="MNE67" s="11"/>
      <c r="MNF67" s="11"/>
      <c r="MNG67" s="11"/>
      <c r="MNH67" s="11"/>
      <c r="MNI67" s="11"/>
      <c r="MNJ67" s="11"/>
      <c r="MNK67" s="11"/>
      <c r="MNL67" s="11"/>
      <c r="MNM67" s="11"/>
      <c r="MNN67" s="11"/>
      <c r="MNO67" s="11"/>
      <c r="MNP67" s="11"/>
      <c r="MNQ67" s="11"/>
      <c r="MNR67" s="11"/>
      <c r="MNS67" s="11"/>
      <c r="MNT67" s="11"/>
      <c r="MNU67" s="11"/>
      <c r="MNV67" s="11"/>
      <c r="MNW67" s="11"/>
      <c r="MNX67" s="11"/>
      <c r="MNY67" s="11"/>
      <c r="MNZ67" s="11"/>
      <c r="MOA67" s="11"/>
      <c r="MOB67" s="11"/>
      <c r="MOC67" s="11"/>
      <c r="MOD67" s="11"/>
      <c r="MOE67" s="11"/>
      <c r="MOF67" s="11"/>
      <c r="MOG67" s="11"/>
      <c r="MOH67" s="11"/>
      <c r="MOI67" s="11"/>
      <c r="MOJ67" s="11"/>
      <c r="MOK67" s="11"/>
      <c r="MOL67" s="11"/>
      <c r="MOM67" s="11"/>
      <c r="MON67" s="11"/>
      <c r="MOO67" s="11"/>
      <c r="MOP67" s="11"/>
      <c r="MOQ67" s="11"/>
      <c r="MOR67" s="11"/>
      <c r="MOS67" s="11"/>
      <c r="MOT67" s="11"/>
      <c r="MOU67" s="11"/>
      <c r="MOV67" s="11"/>
      <c r="MOW67" s="11"/>
      <c r="MOX67" s="11"/>
      <c r="MOY67" s="11"/>
      <c r="MOZ67" s="11"/>
      <c r="MPA67" s="11"/>
      <c r="MPB67" s="11"/>
      <c r="MPC67" s="11"/>
      <c r="MPD67" s="11"/>
      <c r="MPE67" s="11"/>
      <c r="MPF67" s="11"/>
      <c r="MPG67" s="11"/>
      <c r="MPH67" s="11"/>
      <c r="MPI67" s="11"/>
      <c r="MPJ67" s="11"/>
      <c r="MPK67" s="11"/>
      <c r="MPL67" s="11"/>
      <c r="MPM67" s="11"/>
      <c r="MPN67" s="11"/>
      <c r="MPO67" s="11"/>
      <c r="MPP67" s="11"/>
      <c r="MPQ67" s="11"/>
      <c r="MPR67" s="11"/>
      <c r="MPS67" s="11"/>
      <c r="MPT67" s="11"/>
      <c r="MPU67" s="11"/>
      <c r="MPV67" s="11"/>
      <c r="MPW67" s="11"/>
      <c r="MPX67" s="11"/>
      <c r="MPY67" s="11"/>
      <c r="MPZ67" s="11"/>
      <c r="MQA67" s="11"/>
      <c r="MQB67" s="11"/>
      <c r="MQC67" s="11"/>
      <c r="MQD67" s="11"/>
      <c r="MQE67" s="11"/>
      <c r="MQF67" s="11"/>
      <c r="MQG67" s="11"/>
      <c r="MQH67" s="11"/>
      <c r="MQI67" s="11"/>
      <c r="MQJ67" s="11"/>
      <c r="MQK67" s="11"/>
      <c r="MQL67" s="11"/>
      <c r="MQM67" s="11"/>
      <c r="MQN67" s="11"/>
      <c r="MQO67" s="11"/>
      <c r="MQP67" s="11"/>
      <c r="MQQ67" s="11"/>
      <c r="MQR67" s="11"/>
      <c r="MQS67" s="11"/>
      <c r="MQT67" s="11"/>
      <c r="MQU67" s="11"/>
      <c r="MQV67" s="11"/>
      <c r="MQW67" s="11"/>
      <c r="MQX67" s="11"/>
      <c r="MQY67" s="11"/>
      <c r="MQZ67" s="11"/>
      <c r="MRA67" s="11"/>
      <c r="MRB67" s="11"/>
      <c r="MRC67" s="11"/>
      <c r="MRD67" s="11"/>
      <c r="MRE67" s="11"/>
      <c r="MRF67" s="11"/>
      <c r="MRG67" s="11"/>
      <c r="MRH67" s="11"/>
      <c r="MRI67" s="11"/>
      <c r="MRJ67" s="11"/>
      <c r="MRK67" s="11"/>
      <c r="MRL67" s="11"/>
      <c r="MRM67" s="11"/>
      <c r="MRN67" s="11"/>
      <c r="MRO67" s="11"/>
      <c r="MRP67" s="11"/>
      <c r="MRQ67" s="11"/>
      <c r="MRR67" s="11"/>
      <c r="MRS67" s="11"/>
      <c r="MRT67" s="11"/>
      <c r="MRU67" s="11"/>
      <c r="MRV67" s="11"/>
      <c r="MRW67" s="11"/>
      <c r="MRX67" s="11"/>
      <c r="MRY67" s="11"/>
      <c r="MRZ67" s="11"/>
      <c r="MSA67" s="11"/>
      <c r="MSB67" s="11"/>
      <c r="MSC67" s="11"/>
      <c r="MSD67" s="11"/>
      <c r="MSE67" s="11"/>
      <c r="MSF67" s="11"/>
      <c r="MSG67" s="11"/>
      <c r="MSH67" s="11"/>
      <c r="MSI67" s="11"/>
      <c r="MSJ67" s="11"/>
      <c r="MSK67" s="11"/>
      <c r="MSL67" s="11"/>
      <c r="MSM67" s="11"/>
      <c r="MSN67" s="11"/>
      <c r="MSO67" s="11"/>
      <c r="MSP67" s="11"/>
      <c r="MSQ67" s="11"/>
      <c r="MSR67" s="11"/>
      <c r="MSS67" s="11"/>
      <c r="MST67" s="11"/>
      <c r="MSU67" s="11"/>
      <c r="MSV67" s="11"/>
      <c r="MSW67" s="11"/>
      <c r="MSX67" s="11"/>
      <c r="MSY67" s="11"/>
      <c r="MSZ67" s="11"/>
      <c r="MTA67" s="11"/>
      <c r="MTB67" s="11"/>
      <c r="MTC67" s="11"/>
      <c r="MTD67" s="11"/>
      <c r="MTE67" s="11"/>
      <c r="MTF67" s="11"/>
      <c r="MTG67" s="11"/>
      <c r="MTH67" s="11"/>
      <c r="MTI67" s="11"/>
      <c r="MTJ67" s="11"/>
      <c r="MTK67" s="11"/>
      <c r="MTL67" s="11"/>
      <c r="MTM67" s="11"/>
      <c r="MTN67" s="11"/>
      <c r="MTO67" s="11"/>
      <c r="MTP67" s="11"/>
      <c r="MTQ67" s="11"/>
      <c r="MTR67" s="11"/>
      <c r="MTS67" s="11"/>
      <c r="MTT67" s="11"/>
      <c r="MTU67" s="11"/>
      <c r="MTV67" s="11"/>
      <c r="MTW67" s="11"/>
      <c r="MTX67" s="11"/>
      <c r="MTY67" s="11"/>
      <c r="MTZ67" s="11"/>
      <c r="MUA67" s="11"/>
      <c r="MUB67" s="11"/>
      <c r="MUC67" s="11"/>
      <c r="MUD67" s="11"/>
      <c r="MUE67" s="11"/>
      <c r="MUF67" s="11"/>
      <c r="MUG67" s="11"/>
      <c r="MUH67" s="11"/>
      <c r="MUI67" s="11"/>
      <c r="MUJ67" s="11"/>
      <c r="MUK67" s="11"/>
      <c r="MUL67" s="11"/>
      <c r="MUM67" s="11"/>
      <c r="MUN67" s="11"/>
      <c r="MUO67" s="11"/>
      <c r="MUP67" s="11"/>
      <c r="MUQ67" s="11"/>
      <c r="MUR67" s="11"/>
      <c r="MUS67" s="11"/>
      <c r="MUT67" s="11"/>
      <c r="MUU67" s="11"/>
      <c r="MUV67" s="11"/>
      <c r="MUW67" s="11"/>
      <c r="MUX67" s="11"/>
      <c r="MUY67" s="11"/>
      <c r="MUZ67" s="11"/>
      <c r="MVA67" s="11"/>
      <c r="MVB67" s="11"/>
      <c r="MVC67" s="11"/>
      <c r="MVD67" s="11"/>
      <c r="MVE67" s="11"/>
      <c r="MVF67" s="11"/>
      <c r="MVG67" s="11"/>
      <c r="MVH67" s="11"/>
      <c r="MVI67" s="11"/>
      <c r="MVJ67" s="11"/>
      <c r="MVK67" s="11"/>
      <c r="MVL67" s="11"/>
      <c r="MVM67" s="11"/>
      <c r="MVN67" s="11"/>
      <c r="MVO67" s="11"/>
      <c r="MVP67" s="11"/>
      <c r="MVQ67" s="11"/>
      <c r="MVR67" s="11"/>
      <c r="MVS67" s="11"/>
      <c r="MVT67" s="11"/>
      <c r="MVU67" s="11"/>
      <c r="MVV67" s="11"/>
      <c r="MVW67" s="11"/>
      <c r="MVX67" s="11"/>
      <c r="MVY67" s="11"/>
      <c r="MVZ67" s="11"/>
      <c r="MWA67" s="11"/>
      <c r="MWB67" s="11"/>
      <c r="MWC67" s="11"/>
      <c r="MWD67" s="11"/>
      <c r="MWE67" s="11"/>
      <c r="MWF67" s="11"/>
      <c r="MWG67" s="11"/>
      <c r="MWH67" s="11"/>
      <c r="MWI67" s="11"/>
      <c r="MWJ67" s="11"/>
      <c r="MWK67" s="11"/>
      <c r="MWL67" s="11"/>
      <c r="MWM67" s="11"/>
      <c r="MWN67" s="11"/>
      <c r="MWO67" s="11"/>
      <c r="MWP67" s="11"/>
      <c r="MWQ67" s="11"/>
      <c r="MWR67" s="11"/>
      <c r="MWS67" s="11"/>
      <c r="MWT67" s="11"/>
      <c r="MWU67" s="11"/>
      <c r="MWV67" s="11"/>
      <c r="MWW67" s="11"/>
      <c r="MWX67" s="11"/>
      <c r="MWY67" s="11"/>
      <c r="MWZ67" s="11"/>
      <c r="MXA67" s="11"/>
      <c r="MXB67" s="11"/>
      <c r="MXC67" s="11"/>
      <c r="MXD67" s="11"/>
      <c r="MXE67" s="11"/>
      <c r="MXF67" s="11"/>
      <c r="MXG67" s="11"/>
      <c r="MXH67" s="11"/>
      <c r="MXI67" s="11"/>
      <c r="MXJ67" s="11"/>
      <c r="MXK67" s="11"/>
      <c r="MXL67" s="11"/>
      <c r="MXM67" s="11"/>
      <c r="MXN67" s="11"/>
      <c r="MXO67" s="11"/>
      <c r="MXP67" s="11"/>
      <c r="MXQ67" s="11"/>
      <c r="MXR67" s="11"/>
      <c r="MXS67" s="11"/>
      <c r="MXT67" s="11"/>
      <c r="MXU67" s="11"/>
      <c r="MXV67" s="11"/>
      <c r="MXW67" s="11"/>
      <c r="MXX67" s="11"/>
      <c r="MXY67" s="11"/>
      <c r="MXZ67" s="11"/>
      <c r="MYA67" s="11"/>
      <c r="MYB67" s="11"/>
      <c r="MYC67" s="11"/>
      <c r="MYD67" s="11"/>
      <c r="MYE67" s="11"/>
      <c r="MYF67" s="11"/>
      <c r="MYG67" s="11"/>
      <c r="MYH67" s="11"/>
      <c r="MYI67" s="11"/>
      <c r="MYJ67" s="11"/>
      <c r="MYK67" s="11"/>
      <c r="MYL67" s="11"/>
      <c r="MYM67" s="11"/>
      <c r="MYN67" s="11"/>
      <c r="MYO67" s="11"/>
      <c r="MYP67" s="11"/>
      <c r="MYQ67" s="11"/>
      <c r="MYR67" s="11"/>
      <c r="MYS67" s="11"/>
      <c r="MYT67" s="11"/>
      <c r="MYU67" s="11"/>
      <c r="MYV67" s="11"/>
      <c r="MYW67" s="11"/>
      <c r="MYX67" s="11"/>
      <c r="MYY67" s="11"/>
      <c r="MYZ67" s="11"/>
      <c r="MZA67" s="11"/>
      <c r="MZB67" s="11"/>
      <c r="MZC67" s="11"/>
      <c r="MZD67" s="11"/>
      <c r="MZE67" s="11"/>
      <c r="MZF67" s="11"/>
      <c r="MZG67" s="11"/>
      <c r="MZH67" s="11"/>
      <c r="MZI67" s="11"/>
      <c r="MZJ67" s="11"/>
      <c r="MZK67" s="11"/>
      <c r="MZL67" s="11"/>
      <c r="MZM67" s="11"/>
      <c r="MZN67" s="11"/>
      <c r="MZO67" s="11"/>
      <c r="MZP67" s="11"/>
      <c r="MZQ67" s="11"/>
      <c r="MZR67" s="11"/>
      <c r="MZS67" s="11"/>
      <c r="MZT67" s="11"/>
      <c r="MZU67" s="11"/>
      <c r="MZV67" s="11"/>
      <c r="MZW67" s="11"/>
      <c r="MZX67" s="11"/>
      <c r="MZY67" s="11"/>
      <c r="MZZ67" s="11"/>
      <c r="NAA67" s="11"/>
      <c r="NAB67" s="11"/>
      <c r="NAC67" s="11"/>
      <c r="NAD67" s="11"/>
      <c r="NAE67" s="11"/>
      <c r="NAF67" s="11"/>
      <c r="NAG67" s="11"/>
      <c r="NAH67" s="11"/>
      <c r="NAI67" s="11"/>
      <c r="NAJ67" s="11"/>
      <c r="NAK67" s="11"/>
      <c r="NAL67" s="11"/>
      <c r="NAM67" s="11"/>
      <c r="NAN67" s="11"/>
      <c r="NAO67" s="11"/>
      <c r="NAP67" s="11"/>
      <c r="NAQ67" s="11"/>
      <c r="NAR67" s="11"/>
      <c r="NAS67" s="11"/>
      <c r="NAT67" s="11"/>
      <c r="NAU67" s="11"/>
      <c r="NAV67" s="11"/>
      <c r="NAW67" s="11"/>
      <c r="NAX67" s="11"/>
      <c r="NAY67" s="11"/>
      <c r="NAZ67" s="11"/>
      <c r="NBA67" s="11"/>
      <c r="NBB67" s="11"/>
      <c r="NBC67" s="11"/>
      <c r="NBD67" s="11"/>
      <c r="NBE67" s="11"/>
      <c r="NBF67" s="11"/>
      <c r="NBG67" s="11"/>
      <c r="NBH67" s="11"/>
      <c r="NBI67" s="11"/>
      <c r="NBJ67" s="11"/>
      <c r="NBK67" s="11"/>
      <c r="NBL67" s="11"/>
      <c r="NBM67" s="11"/>
      <c r="NBN67" s="11"/>
      <c r="NBO67" s="11"/>
      <c r="NBP67" s="11"/>
      <c r="NBQ67" s="11"/>
      <c r="NBR67" s="11"/>
      <c r="NBS67" s="11"/>
      <c r="NBT67" s="11"/>
      <c r="NBU67" s="11"/>
      <c r="NBV67" s="11"/>
      <c r="NBW67" s="11"/>
      <c r="NBX67" s="11"/>
      <c r="NBY67" s="11"/>
      <c r="NBZ67" s="11"/>
      <c r="NCA67" s="11"/>
      <c r="NCB67" s="11"/>
      <c r="NCC67" s="11"/>
      <c r="NCD67" s="11"/>
      <c r="NCE67" s="11"/>
      <c r="NCF67" s="11"/>
      <c r="NCG67" s="11"/>
      <c r="NCH67" s="11"/>
      <c r="NCI67" s="11"/>
      <c r="NCJ67" s="11"/>
      <c r="NCK67" s="11"/>
      <c r="NCL67" s="11"/>
      <c r="NCM67" s="11"/>
      <c r="NCN67" s="11"/>
      <c r="NCO67" s="11"/>
      <c r="NCP67" s="11"/>
      <c r="NCQ67" s="11"/>
      <c r="NCR67" s="11"/>
      <c r="NCS67" s="11"/>
      <c r="NCT67" s="11"/>
      <c r="NCU67" s="11"/>
      <c r="NCV67" s="11"/>
      <c r="NCW67" s="11"/>
      <c r="NCX67" s="11"/>
      <c r="NCY67" s="11"/>
      <c r="NCZ67" s="11"/>
      <c r="NDA67" s="11"/>
      <c r="NDB67" s="11"/>
      <c r="NDC67" s="11"/>
      <c r="NDD67" s="11"/>
      <c r="NDE67" s="11"/>
      <c r="NDF67" s="11"/>
      <c r="NDG67" s="11"/>
      <c r="NDH67" s="11"/>
      <c r="NDI67" s="11"/>
      <c r="NDJ67" s="11"/>
      <c r="NDK67" s="11"/>
      <c r="NDL67" s="11"/>
      <c r="NDM67" s="11"/>
      <c r="NDN67" s="11"/>
      <c r="NDO67" s="11"/>
      <c r="NDP67" s="11"/>
      <c r="NDQ67" s="11"/>
      <c r="NDR67" s="11"/>
      <c r="NDS67" s="11"/>
      <c r="NDT67" s="11"/>
      <c r="NDU67" s="11"/>
      <c r="NDV67" s="11"/>
      <c r="NDW67" s="11"/>
      <c r="NDX67" s="11"/>
      <c r="NDY67" s="11"/>
      <c r="NDZ67" s="11"/>
      <c r="NEA67" s="11"/>
      <c r="NEB67" s="11"/>
      <c r="NEC67" s="11"/>
      <c r="NED67" s="11"/>
      <c r="NEE67" s="11"/>
      <c r="NEF67" s="11"/>
      <c r="NEG67" s="11"/>
      <c r="NEH67" s="11"/>
      <c r="NEI67" s="11"/>
      <c r="NEJ67" s="11"/>
      <c r="NEK67" s="11"/>
      <c r="NEL67" s="11"/>
      <c r="NEM67" s="11"/>
      <c r="NEN67" s="11"/>
      <c r="NEO67" s="11"/>
      <c r="NEP67" s="11"/>
      <c r="NEQ67" s="11"/>
      <c r="NER67" s="11"/>
      <c r="NES67" s="11"/>
      <c r="NET67" s="11"/>
      <c r="NEU67" s="11"/>
      <c r="NEV67" s="11"/>
      <c r="NEW67" s="11"/>
      <c r="NEX67" s="11"/>
      <c r="NEY67" s="11"/>
      <c r="NEZ67" s="11"/>
      <c r="NFA67" s="11"/>
      <c r="NFB67" s="11"/>
      <c r="NFC67" s="11"/>
      <c r="NFD67" s="11"/>
      <c r="NFE67" s="11"/>
      <c r="NFF67" s="11"/>
      <c r="NFG67" s="11"/>
      <c r="NFH67" s="11"/>
      <c r="NFI67" s="11"/>
      <c r="NFJ67" s="11"/>
      <c r="NFK67" s="11"/>
      <c r="NFL67" s="11"/>
      <c r="NFM67" s="11"/>
      <c r="NFN67" s="11"/>
      <c r="NFO67" s="11"/>
      <c r="NFP67" s="11"/>
      <c r="NFQ67" s="11"/>
      <c r="NFR67" s="11"/>
      <c r="NFS67" s="11"/>
      <c r="NFT67" s="11"/>
      <c r="NFU67" s="11"/>
      <c r="NFV67" s="11"/>
      <c r="NFW67" s="11"/>
      <c r="NFX67" s="11"/>
      <c r="NFY67" s="11"/>
      <c r="NFZ67" s="11"/>
      <c r="NGA67" s="11"/>
      <c r="NGB67" s="11"/>
      <c r="NGC67" s="11"/>
      <c r="NGD67" s="11"/>
      <c r="NGE67" s="11"/>
      <c r="NGF67" s="11"/>
      <c r="NGG67" s="11"/>
      <c r="NGH67" s="11"/>
      <c r="NGI67" s="11"/>
      <c r="NGJ67" s="11"/>
      <c r="NGK67" s="11"/>
      <c r="NGL67" s="11"/>
      <c r="NGM67" s="11"/>
      <c r="NGN67" s="11"/>
      <c r="NGO67" s="11"/>
      <c r="NGP67" s="11"/>
      <c r="NGQ67" s="11"/>
      <c r="NGR67" s="11"/>
      <c r="NGS67" s="11"/>
      <c r="NGT67" s="11"/>
      <c r="NGU67" s="11"/>
      <c r="NGV67" s="11"/>
      <c r="NGW67" s="11"/>
      <c r="NGX67" s="11"/>
      <c r="NGY67" s="11"/>
      <c r="NGZ67" s="11"/>
      <c r="NHA67" s="11"/>
      <c r="NHB67" s="11"/>
      <c r="NHC67" s="11"/>
      <c r="NHD67" s="11"/>
      <c r="NHE67" s="11"/>
      <c r="NHF67" s="11"/>
      <c r="NHG67" s="11"/>
      <c r="NHH67" s="11"/>
      <c r="NHI67" s="11"/>
      <c r="NHJ67" s="11"/>
      <c r="NHK67" s="11"/>
      <c r="NHL67" s="11"/>
      <c r="NHM67" s="11"/>
      <c r="NHN67" s="11"/>
      <c r="NHO67" s="11"/>
      <c r="NHP67" s="11"/>
      <c r="NHQ67" s="11"/>
      <c r="NHR67" s="11"/>
      <c r="NHS67" s="11"/>
      <c r="NHT67" s="11"/>
      <c r="NHU67" s="11"/>
      <c r="NHV67" s="11"/>
      <c r="NHW67" s="11"/>
      <c r="NHX67" s="11"/>
      <c r="NHY67" s="11"/>
      <c r="NHZ67" s="11"/>
      <c r="NIA67" s="11"/>
      <c r="NIB67" s="11"/>
      <c r="NIC67" s="11"/>
      <c r="NID67" s="11"/>
      <c r="NIE67" s="11"/>
      <c r="NIF67" s="11"/>
      <c r="NIG67" s="11"/>
      <c r="NIH67" s="11"/>
      <c r="NII67" s="11"/>
      <c r="NIJ67" s="11"/>
      <c r="NIK67" s="11"/>
      <c r="NIL67" s="11"/>
      <c r="NIM67" s="11"/>
      <c r="NIN67" s="11"/>
      <c r="NIO67" s="11"/>
      <c r="NIP67" s="11"/>
      <c r="NIQ67" s="11"/>
      <c r="NIR67" s="11"/>
      <c r="NIS67" s="11"/>
      <c r="NIT67" s="11"/>
      <c r="NIU67" s="11"/>
      <c r="NIV67" s="11"/>
      <c r="NIW67" s="11"/>
      <c r="NIX67" s="11"/>
      <c r="NIY67" s="11"/>
      <c r="NIZ67" s="11"/>
      <c r="NJA67" s="11"/>
      <c r="NJB67" s="11"/>
      <c r="NJC67" s="11"/>
      <c r="NJD67" s="11"/>
      <c r="NJE67" s="11"/>
      <c r="NJF67" s="11"/>
      <c r="NJG67" s="11"/>
      <c r="NJH67" s="11"/>
      <c r="NJI67" s="11"/>
      <c r="NJJ67" s="11"/>
      <c r="NJK67" s="11"/>
      <c r="NJL67" s="11"/>
      <c r="NJM67" s="11"/>
      <c r="NJN67" s="11"/>
      <c r="NJO67" s="11"/>
      <c r="NJP67" s="11"/>
      <c r="NJQ67" s="11"/>
      <c r="NJR67" s="11"/>
      <c r="NJS67" s="11"/>
      <c r="NJT67" s="11"/>
      <c r="NJU67" s="11"/>
      <c r="NJV67" s="11"/>
      <c r="NJW67" s="11"/>
      <c r="NJX67" s="11"/>
      <c r="NJY67" s="11"/>
      <c r="NJZ67" s="11"/>
      <c r="NKA67" s="11"/>
      <c r="NKB67" s="11"/>
      <c r="NKC67" s="11"/>
      <c r="NKD67" s="11"/>
      <c r="NKE67" s="11"/>
      <c r="NKF67" s="11"/>
      <c r="NKG67" s="11"/>
      <c r="NKH67" s="11"/>
      <c r="NKI67" s="11"/>
      <c r="NKJ67" s="11"/>
      <c r="NKK67" s="11"/>
      <c r="NKL67" s="11"/>
      <c r="NKM67" s="11"/>
      <c r="NKN67" s="11"/>
      <c r="NKO67" s="11"/>
      <c r="NKP67" s="11"/>
      <c r="NKQ67" s="11"/>
      <c r="NKR67" s="11"/>
      <c r="NKS67" s="11"/>
      <c r="NKT67" s="11"/>
      <c r="NKU67" s="11"/>
      <c r="NKV67" s="11"/>
      <c r="NKW67" s="11"/>
      <c r="NKX67" s="11"/>
      <c r="NKY67" s="11"/>
      <c r="NKZ67" s="11"/>
      <c r="NLA67" s="11"/>
      <c r="NLB67" s="11"/>
      <c r="NLC67" s="11"/>
      <c r="NLD67" s="11"/>
      <c r="NLE67" s="11"/>
      <c r="NLF67" s="11"/>
      <c r="NLG67" s="11"/>
      <c r="NLH67" s="11"/>
      <c r="NLI67" s="11"/>
      <c r="NLJ67" s="11"/>
      <c r="NLK67" s="11"/>
      <c r="NLL67" s="11"/>
      <c r="NLM67" s="11"/>
      <c r="NLN67" s="11"/>
      <c r="NLO67" s="11"/>
      <c r="NLP67" s="11"/>
      <c r="NLQ67" s="11"/>
      <c r="NLR67" s="11"/>
      <c r="NLS67" s="11"/>
      <c r="NLT67" s="11"/>
      <c r="NLU67" s="11"/>
      <c r="NLV67" s="11"/>
      <c r="NLW67" s="11"/>
      <c r="NLX67" s="11"/>
      <c r="NLY67" s="11"/>
      <c r="NLZ67" s="11"/>
      <c r="NMA67" s="11"/>
      <c r="NMB67" s="11"/>
      <c r="NMC67" s="11"/>
      <c r="NMD67" s="11"/>
      <c r="NME67" s="11"/>
      <c r="NMF67" s="11"/>
      <c r="NMG67" s="11"/>
      <c r="NMH67" s="11"/>
      <c r="NMI67" s="11"/>
      <c r="NMJ67" s="11"/>
      <c r="NMK67" s="11"/>
      <c r="NML67" s="11"/>
      <c r="NMM67" s="11"/>
      <c r="NMN67" s="11"/>
      <c r="NMO67" s="11"/>
      <c r="NMP67" s="11"/>
      <c r="NMQ67" s="11"/>
      <c r="NMR67" s="11"/>
      <c r="NMS67" s="11"/>
      <c r="NMT67" s="11"/>
      <c r="NMU67" s="11"/>
      <c r="NMV67" s="11"/>
      <c r="NMW67" s="11"/>
      <c r="NMX67" s="11"/>
      <c r="NMY67" s="11"/>
      <c r="NMZ67" s="11"/>
      <c r="NNA67" s="11"/>
      <c r="NNB67" s="11"/>
      <c r="NNC67" s="11"/>
      <c r="NND67" s="11"/>
      <c r="NNE67" s="11"/>
      <c r="NNF67" s="11"/>
      <c r="NNG67" s="11"/>
      <c r="NNH67" s="11"/>
      <c r="NNI67" s="11"/>
      <c r="NNJ67" s="11"/>
      <c r="NNK67" s="11"/>
      <c r="NNL67" s="11"/>
      <c r="NNM67" s="11"/>
      <c r="NNN67" s="11"/>
      <c r="NNO67" s="11"/>
      <c r="NNP67" s="11"/>
      <c r="NNQ67" s="11"/>
      <c r="NNR67" s="11"/>
      <c r="NNS67" s="11"/>
      <c r="NNT67" s="11"/>
      <c r="NNU67" s="11"/>
      <c r="NNV67" s="11"/>
      <c r="NNW67" s="11"/>
      <c r="NNX67" s="11"/>
      <c r="NNY67" s="11"/>
      <c r="NNZ67" s="11"/>
      <c r="NOA67" s="11"/>
      <c r="NOB67" s="11"/>
      <c r="NOC67" s="11"/>
      <c r="NOD67" s="11"/>
      <c r="NOE67" s="11"/>
      <c r="NOF67" s="11"/>
      <c r="NOG67" s="11"/>
      <c r="NOH67" s="11"/>
      <c r="NOI67" s="11"/>
      <c r="NOJ67" s="11"/>
      <c r="NOK67" s="11"/>
      <c r="NOL67" s="11"/>
      <c r="NOM67" s="11"/>
      <c r="NON67" s="11"/>
      <c r="NOO67" s="11"/>
      <c r="NOP67" s="11"/>
      <c r="NOQ67" s="11"/>
      <c r="NOR67" s="11"/>
      <c r="NOS67" s="11"/>
      <c r="NOT67" s="11"/>
      <c r="NOU67" s="11"/>
      <c r="NOV67" s="11"/>
      <c r="NOW67" s="11"/>
      <c r="NOX67" s="11"/>
      <c r="NOY67" s="11"/>
      <c r="NOZ67" s="11"/>
      <c r="NPA67" s="11"/>
      <c r="NPB67" s="11"/>
      <c r="NPC67" s="11"/>
      <c r="NPD67" s="11"/>
      <c r="NPE67" s="11"/>
      <c r="NPF67" s="11"/>
      <c r="NPG67" s="11"/>
      <c r="NPH67" s="11"/>
      <c r="NPI67" s="11"/>
      <c r="NPJ67" s="11"/>
      <c r="NPK67" s="11"/>
      <c r="NPL67" s="11"/>
      <c r="NPM67" s="11"/>
      <c r="NPN67" s="11"/>
      <c r="NPO67" s="11"/>
      <c r="NPP67" s="11"/>
      <c r="NPQ67" s="11"/>
      <c r="NPR67" s="11"/>
      <c r="NPS67" s="11"/>
      <c r="NPT67" s="11"/>
      <c r="NPU67" s="11"/>
      <c r="NPV67" s="11"/>
      <c r="NPW67" s="11"/>
      <c r="NPX67" s="11"/>
      <c r="NPY67" s="11"/>
      <c r="NPZ67" s="11"/>
      <c r="NQA67" s="11"/>
      <c r="NQB67" s="11"/>
      <c r="NQC67" s="11"/>
      <c r="NQD67" s="11"/>
      <c r="NQE67" s="11"/>
      <c r="NQF67" s="11"/>
      <c r="NQG67" s="11"/>
      <c r="NQH67" s="11"/>
      <c r="NQI67" s="11"/>
      <c r="NQJ67" s="11"/>
      <c r="NQK67" s="11"/>
      <c r="NQL67" s="11"/>
      <c r="NQM67" s="11"/>
      <c r="NQN67" s="11"/>
      <c r="NQO67" s="11"/>
      <c r="NQP67" s="11"/>
      <c r="NQQ67" s="11"/>
      <c r="NQR67" s="11"/>
      <c r="NQS67" s="11"/>
      <c r="NQT67" s="11"/>
      <c r="NQU67" s="11"/>
      <c r="NQV67" s="11"/>
      <c r="NQW67" s="11"/>
      <c r="NQX67" s="11"/>
      <c r="NQY67" s="11"/>
      <c r="NQZ67" s="11"/>
      <c r="NRA67" s="11"/>
      <c r="NRB67" s="11"/>
      <c r="NRC67" s="11"/>
      <c r="NRD67" s="11"/>
      <c r="NRE67" s="11"/>
      <c r="NRF67" s="11"/>
      <c r="NRG67" s="11"/>
      <c r="NRH67" s="11"/>
      <c r="NRI67" s="11"/>
      <c r="NRJ67" s="11"/>
      <c r="NRK67" s="11"/>
      <c r="NRL67" s="11"/>
      <c r="NRM67" s="11"/>
      <c r="NRN67" s="11"/>
      <c r="NRO67" s="11"/>
      <c r="NRP67" s="11"/>
      <c r="NRQ67" s="11"/>
      <c r="NRR67" s="11"/>
      <c r="NRS67" s="11"/>
      <c r="NRT67" s="11"/>
      <c r="NRU67" s="11"/>
      <c r="NRV67" s="11"/>
      <c r="NRW67" s="11"/>
      <c r="NRX67" s="11"/>
      <c r="NRY67" s="11"/>
      <c r="NRZ67" s="11"/>
      <c r="NSA67" s="11"/>
      <c r="NSB67" s="11"/>
      <c r="NSC67" s="11"/>
      <c r="NSD67" s="11"/>
      <c r="NSE67" s="11"/>
      <c r="NSF67" s="11"/>
      <c r="NSG67" s="11"/>
      <c r="NSH67" s="11"/>
      <c r="NSI67" s="11"/>
      <c r="NSJ67" s="11"/>
      <c r="NSK67" s="11"/>
      <c r="NSL67" s="11"/>
      <c r="NSM67" s="11"/>
      <c r="NSN67" s="11"/>
      <c r="NSO67" s="11"/>
      <c r="NSP67" s="11"/>
      <c r="NSQ67" s="11"/>
      <c r="NSR67" s="11"/>
      <c r="NSS67" s="11"/>
      <c r="NST67" s="11"/>
      <c r="NSU67" s="11"/>
      <c r="NSV67" s="11"/>
      <c r="NSW67" s="11"/>
      <c r="NSX67" s="11"/>
      <c r="NSY67" s="11"/>
      <c r="NSZ67" s="11"/>
      <c r="NTA67" s="11"/>
      <c r="NTB67" s="11"/>
      <c r="NTC67" s="11"/>
      <c r="NTD67" s="11"/>
      <c r="NTE67" s="11"/>
      <c r="NTF67" s="11"/>
      <c r="NTG67" s="11"/>
      <c r="NTH67" s="11"/>
      <c r="NTI67" s="11"/>
      <c r="NTJ67" s="11"/>
      <c r="NTK67" s="11"/>
      <c r="NTL67" s="11"/>
      <c r="NTM67" s="11"/>
      <c r="NTN67" s="11"/>
      <c r="NTO67" s="11"/>
      <c r="NTP67" s="11"/>
      <c r="NTQ67" s="11"/>
      <c r="NTR67" s="11"/>
      <c r="NTS67" s="11"/>
      <c r="NTT67" s="11"/>
      <c r="NTU67" s="11"/>
      <c r="NTV67" s="11"/>
      <c r="NTW67" s="11"/>
      <c r="NTX67" s="11"/>
      <c r="NTY67" s="11"/>
      <c r="NTZ67" s="11"/>
      <c r="NUA67" s="11"/>
      <c r="NUB67" s="11"/>
      <c r="NUC67" s="11"/>
      <c r="NUD67" s="11"/>
      <c r="NUE67" s="11"/>
      <c r="NUF67" s="11"/>
      <c r="NUG67" s="11"/>
      <c r="NUH67" s="11"/>
      <c r="NUI67" s="11"/>
      <c r="NUJ67" s="11"/>
      <c r="NUK67" s="11"/>
      <c r="NUL67" s="11"/>
      <c r="NUM67" s="11"/>
      <c r="NUN67" s="11"/>
      <c r="NUO67" s="11"/>
      <c r="NUP67" s="11"/>
      <c r="NUQ67" s="11"/>
      <c r="NUR67" s="11"/>
      <c r="NUS67" s="11"/>
      <c r="NUT67" s="11"/>
      <c r="NUU67" s="11"/>
      <c r="NUV67" s="11"/>
      <c r="NUW67" s="11"/>
      <c r="NUX67" s="11"/>
      <c r="NUY67" s="11"/>
      <c r="NUZ67" s="11"/>
      <c r="NVA67" s="11"/>
      <c r="NVB67" s="11"/>
      <c r="NVC67" s="11"/>
      <c r="NVD67" s="11"/>
      <c r="NVE67" s="11"/>
      <c r="NVF67" s="11"/>
      <c r="NVG67" s="11"/>
      <c r="NVH67" s="11"/>
      <c r="NVI67" s="11"/>
      <c r="NVJ67" s="11"/>
      <c r="NVK67" s="11"/>
      <c r="NVL67" s="11"/>
      <c r="NVM67" s="11"/>
      <c r="NVN67" s="11"/>
      <c r="NVO67" s="11"/>
      <c r="NVP67" s="11"/>
      <c r="NVQ67" s="11"/>
      <c r="NVR67" s="11"/>
      <c r="NVS67" s="11"/>
      <c r="NVT67" s="11"/>
      <c r="NVU67" s="11"/>
      <c r="NVV67" s="11"/>
      <c r="NVW67" s="11"/>
      <c r="NVX67" s="11"/>
      <c r="NVY67" s="11"/>
      <c r="NVZ67" s="11"/>
      <c r="NWA67" s="11"/>
      <c r="NWB67" s="11"/>
      <c r="NWC67" s="11"/>
      <c r="NWD67" s="11"/>
      <c r="NWE67" s="11"/>
      <c r="NWF67" s="11"/>
      <c r="NWG67" s="11"/>
      <c r="NWH67" s="11"/>
      <c r="NWI67" s="11"/>
      <c r="NWJ67" s="11"/>
      <c r="NWK67" s="11"/>
      <c r="NWL67" s="11"/>
      <c r="NWM67" s="11"/>
      <c r="NWN67" s="11"/>
      <c r="NWO67" s="11"/>
      <c r="NWP67" s="11"/>
      <c r="NWQ67" s="11"/>
      <c r="NWR67" s="11"/>
      <c r="NWS67" s="11"/>
      <c r="NWT67" s="11"/>
      <c r="NWU67" s="11"/>
      <c r="NWV67" s="11"/>
      <c r="NWW67" s="11"/>
      <c r="NWX67" s="11"/>
      <c r="NWY67" s="11"/>
      <c r="NWZ67" s="11"/>
      <c r="NXA67" s="11"/>
      <c r="NXB67" s="11"/>
      <c r="NXC67" s="11"/>
      <c r="NXD67" s="11"/>
      <c r="NXE67" s="11"/>
      <c r="NXF67" s="11"/>
      <c r="NXG67" s="11"/>
      <c r="NXH67" s="11"/>
      <c r="NXI67" s="11"/>
      <c r="NXJ67" s="11"/>
      <c r="NXK67" s="11"/>
      <c r="NXL67" s="11"/>
      <c r="NXM67" s="11"/>
      <c r="NXN67" s="11"/>
      <c r="NXO67" s="11"/>
      <c r="NXP67" s="11"/>
      <c r="NXQ67" s="11"/>
      <c r="NXR67" s="11"/>
      <c r="NXS67" s="11"/>
      <c r="NXT67" s="11"/>
      <c r="NXU67" s="11"/>
      <c r="NXV67" s="11"/>
      <c r="NXW67" s="11"/>
      <c r="NXX67" s="11"/>
      <c r="NXY67" s="11"/>
      <c r="NXZ67" s="11"/>
      <c r="NYA67" s="11"/>
      <c r="NYB67" s="11"/>
      <c r="NYC67" s="11"/>
      <c r="NYD67" s="11"/>
      <c r="NYE67" s="11"/>
      <c r="NYF67" s="11"/>
      <c r="NYG67" s="11"/>
      <c r="NYH67" s="11"/>
      <c r="NYI67" s="11"/>
      <c r="NYJ67" s="11"/>
      <c r="NYK67" s="11"/>
      <c r="NYL67" s="11"/>
      <c r="NYM67" s="11"/>
      <c r="NYN67" s="11"/>
      <c r="NYO67" s="11"/>
      <c r="NYP67" s="11"/>
      <c r="NYQ67" s="11"/>
      <c r="NYR67" s="11"/>
      <c r="NYS67" s="11"/>
      <c r="NYT67" s="11"/>
      <c r="NYU67" s="11"/>
      <c r="NYV67" s="11"/>
      <c r="NYW67" s="11"/>
      <c r="NYX67" s="11"/>
      <c r="NYY67" s="11"/>
      <c r="NYZ67" s="11"/>
      <c r="NZA67" s="11"/>
      <c r="NZB67" s="11"/>
      <c r="NZC67" s="11"/>
      <c r="NZD67" s="11"/>
      <c r="NZE67" s="11"/>
      <c r="NZF67" s="11"/>
      <c r="NZG67" s="11"/>
      <c r="NZH67" s="11"/>
      <c r="NZI67" s="11"/>
      <c r="NZJ67" s="11"/>
      <c r="NZK67" s="11"/>
      <c r="NZL67" s="11"/>
      <c r="NZM67" s="11"/>
      <c r="NZN67" s="11"/>
      <c r="NZO67" s="11"/>
      <c r="NZP67" s="11"/>
      <c r="NZQ67" s="11"/>
      <c r="NZR67" s="11"/>
      <c r="NZS67" s="11"/>
      <c r="NZT67" s="11"/>
      <c r="NZU67" s="11"/>
      <c r="NZV67" s="11"/>
      <c r="NZW67" s="11"/>
      <c r="NZX67" s="11"/>
      <c r="NZY67" s="11"/>
      <c r="NZZ67" s="11"/>
      <c r="OAA67" s="11"/>
      <c r="OAB67" s="11"/>
      <c r="OAC67" s="11"/>
      <c r="OAD67" s="11"/>
      <c r="OAE67" s="11"/>
      <c r="OAF67" s="11"/>
      <c r="OAG67" s="11"/>
      <c r="OAH67" s="11"/>
      <c r="OAI67" s="11"/>
      <c r="OAJ67" s="11"/>
      <c r="OAK67" s="11"/>
      <c r="OAL67" s="11"/>
      <c r="OAM67" s="11"/>
      <c r="OAN67" s="11"/>
      <c r="OAO67" s="11"/>
      <c r="OAP67" s="11"/>
      <c r="OAQ67" s="11"/>
      <c r="OAR67" s="11"/>
      <c r="OAS67" s="11"/>
      <c r="OAT67" s="11"/>
      <c r="OAU67" s="11"/>
      <c r="OAV67" s="11"/>
      <c r="OAW67" s="11"/>
      <c r="OAX67" s="11"/>
      <c r="OAY67" s="11"/>
      <c r="OAZ67" s="11"/>
      <c r="OBA67" s="11"/>
      <c r="OBB67" s="11"/>
      <c r="OBC67" s="11"/>
      <c r="OBD67" s="11"/>
      <c r="OBE67" s="11"/>
      <c r="OBF67" s="11"/>
      <c r="OBG67" s="11"/>
      <c r="OBH67" s="11"/>
      <c r="OBI67" s="11"/>
      <c r="OBJ67" s="11"/>
      <c r="OBK67" s="11"/>
      <c r="OBL67" s="11"/>
      <c r="OBM67" s="11"/>
      <c r="OBN67" s="11"/>
      <c r="OBO67" s="11"/>
      <c r="OBP67" s="11"/>
      <c r="OBQ67" s="11"/>
      <c r="OBR67" s="11"/>
      <c r="OBS67" s="11"/>
      <c r="OBT67" s="11"/>
      <c r="OBU67" s="11"/>
      <c r="OBV67" s="11"/>
      <c r="OBW67" s="11"/>
      <c r="OBX67" s="11"/>
      <c r="OBY67" s="11"/>
      <c r="OBZ67" s="11"/>
      <c r="OCA67" s="11"/>
      <c r="OCB67" s="11"/>
      <c r="OCC67" s="11"/>
      <c r="OCD67" s="11"/>
      <c r="OCE67" s="11"/>
      <c r="OCF67" s="11"/>
      <c r="OCG67" s="11"/>
      <c r="OCH67" s="11"/>
      <c r="OCI67" s="11"/>
      <c r="OCJ67" s="11"/>
      <c r="OCK67" s="11"/>
      <c r="OCL67" s="11"/>
      <c r="OCM67" s="11"/>
      <c r="OCN67" s="11"/>
      <c r="OCO67" s="11"/>
      <c r="OCP67" s="11"/>
      <c r="OCQ67" s="11"/>
      <c r="OCR67" s="11"/>
      <c r="OCS67" s="11"/>
      <c r="OCT67" s="11"/>
      <c r="OCU67" s="11"/>
      <c r="OCV67" s="11"/>
      <c r="OCW67" s="11"/>
      <c r="OCX67" s="11"/>
      <c r="OCY67" s="11"/>
      <c r="OCZ67" s="11"/>
      <c r="ODA67" s="11"/>
      <c r="ODB67" s="11"/>
      <c r="ODC67" s="11"/>
      <c r="ODD67" s="11"/>
      <c r="ODE67" s="11"/>
      <c r="ODF67" s="11"/>
      <c r="ODG67" s="11"/>
      <c r="ODH67" s="11"/>
      <c r="ODI67" s="11"/>
      <c r="ODJ67" s="11"/>
      <c r="ODK67" s="11"/>
      <c r="ODL67" s="11"/>
      <c r="ODM67" s="11"/>
      <c r="ODN67" s="11"/>
      <c r="ODO67" s="11"/>
      <c r="ODP67" s="11"/>
      <c r="ODQ67" s="11"/>
      <c r="ODR67" s="11"/>
      <c r="ODS67" s="11"/>
      <c r="ODT67" s="11"/>
      <c r="ODU67" s="11"/>
      <c r="ODV67" s="11"/>
      <c r="ODW67" s="11"/>
      <c r="ODX67" s="11"/>
      <c r="ODY67" s="11"/>
      <c r="ODZ67" s="11"/>
      <c r="OEA67" s="11"/>
      <c r="OEB67" s="11"/>
      <c r="OEC67" s="11"/>
      <c r="OED67" s="11"/>
      <c r="OEE67" s="11"/>
      <c r="OEF67" s="11"/>
      <c r="OEG67" s="11"/>
      <c r="OEH67" s="11"/>
      <c r="OEI67" s="11"/>
      <c r="OEJ67" s="11"/>
      <c r="OEK67" s="11"/>
      <c r="OEL67" s="11"/>
      <c r="OEM67" s="11"/>
      <c r="OEN67" s="11"/>
      <c r="OEO67" s="11"/>
      <c r="OEP67" s="11"/>
      <c r="OEQ67" s="11"/>
      <c r="OER67" s="11"/>
      <c r="OES67" s="11"/>
      <c r="OET67" s="11"/>
      <c r="OEU67" s="11"/>
      <c r="OEV67" s="11"/>
      <c r="OEW67" s="11"/>
      <c r="OEX67" s="11"/>
      <c r="OEY67" s="11"/>
      <c r="OEZ67" s="11"/>
      <c r="OFA67" s="11"/>
      <c r="OFB67" s="11"/>
      <c r="OFC67" s="11"/>
      <c r="OFD67" s="11"/>
      <c r="OFE67" s="11"/>
      <c r="OFF67" s="11"/>
      <c r="OFG67" s="11"/>
      <c r="OFH67" s="11"/>
      <c r="OFI67" s="11"/>
      <c r="OFJ67" s="11"/>
      <c r="OFK67" s="11"/>
      <c r="OFL67" s="11"/>
      <c r="OFM67" s="11"/>
      <c r="OFN67" s="11"/>
      <c r="OFO67" s="11"/>
      <c r="OFP67" s="11"/>
      <c r="OFQ67" s="11"/>
      <c r="OFR67" s="11"/>
      <c r="OFS67" s="11"/>
      <c r="OFT67" s="11"/>
      <c r="OFU67" s="11"/>
      <c r="OFV67" s="11"/>
      <c r="OFW67" s="11"/>
      <c r="OFX67" s="11"/>
      <c r="OFY67" s="11"/>
      <c r="OFZ67" s="11"/>
      <c r="OGA67" s="11"/>
      <c r="OGB67" s="11"/>
      <c r="OGC67" s="11"/>
      <c r="OGD67" s="11"/>
      <c r="OGE67" s="11"/>
      <c r="OGF67" s="11"/>
      <c r="OGG67" s="11"/>
      <c r="OGH67" s="11"/>
      <c r="OGI67" s="11"/>
      <c r="OGJ67" s="11"/>
      <c r="OGK67" s="11"/>
      <c r="OGL67" s="11"/>
      <c r="OGM67" s="11"/>
      <c r="OGN67" s="11"/>
      <c r="OGO67" s="11"/>
      <c r="OGP67" s="11"/>
      <c r="OGQ67" s="11"/>
      <c r="OGR67" s="11"/>
      <c r="OGS67" s="11"/>
      <c r="OGT67" s="11"/>
      <c r="OGU67" s="11"/>
      <c r="OGV67" s="11"/>
      <c r="OGW67" s="11"/>
      <c r="OGX67" s="11"/>
      <c r="OGY67" s="11"/>
      <c r="OGZ67" s="11"/>
      <c r="OHA67" s="11"/>
      <c r="OHB67" s="11"/>
      <c r="OHC67" s="11"/>
      <c r="OHD67" s="11"/>
      <c r="OHE67" s="11"/>
      <c r="OHF67" s="11"/>
      <c r="OHG67" s="11"/>
      <c r="OHH67" s="11"/>
      <c r="OHI67" s="11"/>
      <c r="OHJ67" s="11"/>
      <c r="OHK67" s="11"/>
      <c r="OHL67" s="11"/>
      <c r="OHM67" s="11"/>
      <c r="OHN67" s="11"/>
      <c r="OHO67" s="11"/>
      <c r="OHP67" s="11"/>
      <c r="OHQ67" s="11"/>
      <c r="OHR67" s="11"/>
      <c r="OHS67" s="11"/>
      <c r="OHT67" s="11"/>
      <c r="OHU67" s="11"/>
      <c r="OHV67" s="11"/>
      <c r="OHW67" s="11"/>
      <c r="OHX67" s="11"/>
      <c r="OHY67" s="11"/>
      <c r="OHZ67" s="11"/>
      <c r="OIA67" s="11"/>
      <c r="OIB67" s="11"/>
      <c r="OIC67" s="11"/>
      <c r="OID67" s="11"/>
      <c r="OIE67" s="11"/>
      <c r="OIF67" s="11"/>
      <c r="OIG67" s="11"/>
      <c r="OIH67" s="11"/>
      <c r="OII67" s="11"/>
      <c r="OIJ67" s="11"/>
      <c r="OIK67" s="11"/>
      <c r="OIL67" s="11"/>
      <c r="OIM67" s="11"/>
      <c r="OIN67" s="11"/>
      <c r="OIO67" s="11"/>
      <c r="OIP67" s="11"/>
      <c r="OIQ67" s="11"/>
      <c r="OIR67" s="11"/>
      <c r="OIS67" s="11"/>
      <c r="OIT67" s="11"/>
      <c r="OIU67" s="11"/>
      <c r="OIV67" s="11"/>
      <c r="OIW67" s="11"/>
      <c r="OIX67" s="11"/>
      <c r="OIY67" s="11"/>
      <c r="OIZ67" s="11"/>
      <c r="OJA67" s="11"/>
      <c r="OJB67" s="11"/>
      <c r="OJC67" s="11"/>
      <c r="OJD67" s="11"/>
      <c r="OJE67" s="11"/>
      <c r="OJF67" s="11"/>
      <c r="OJG67" s="11"/>
      <c r="OJH67" s="11"/>
      <c r="OJI67" s="11"/>
      <c r="OJJ67" s="11"/>
      <c r="OJK67" s="11"/>
      <c r="OJL67" s="11"/>
      <c r="OJM67" s="11"/>
      <c r="OJN67" s="11"/>
      <c r="OJO67" s="11"/>
      <c r="OJP67" s="11"/>
      <c r="OJQ67" s="11"/>
      <c r="OJR67" s="11"/>
      <c r="OJS67" s="11"/>
      <c r="OJT67" s="11"/>
      <c r="OJU67" s="11"/>
      <c r="OJV67" s="11"/>
      <c r="OJW67" s="11"/>
      <c r="OJX67" s="11"/>
      <c r="OJY67" s="11"/>
      <c r="OJZ67" s="11"/>
      <c r="OKA67" s="11"/>
      <c r="OKB67" s="11"/>
      <c r="OKC67" s="11"/>
      <c r="OKD67" s="11"/>
      <c r="OKE67" s="11"/>
      <c r="OKF67" s="11"/>
      <c r="OKG67" s="11"/>
      <c r="OKH67" s="11"/>
      <c r="OKI67" s="11"/>
      <c r="OKJ67" s="11"/>
      <c r="OKK67" s="11"/>
      <c r="OKL67" s="11"/>
      <c r="OKM67" s="11"/>
      <c r="OKN67" s="11"/>
      <c r="OKO67" s="11"/>
      <c r="OKP67" s="11"/>
      <c r="OKQ67" s="11"/>
      <c r="OKR67" s="11"/>
      <c r="OKS67" s="11"/>
      <c r="OKT67" s="11"/>
      <c r="OKU67" s="11"/>
      <c r="OKV67" s="11"/>
      <c r="OKW67" s="11"/>
      <c r="OKX67" s="11"/>
      <c r="OKY67" s="11"/>
      <c r="OKZ67" s="11"/>
      <c r="OLA67" s="11"/>
      <c r="OLB67" s="11"/>
      <c r="OLC67" s="11"/>
      <c r="OLD67" s="11"/>
      <c r="OLE67" s="11"/>
      <c r="OLF67" s="11"/>
      <c r="OLG67" s="11"/>
      <c r="OLH67" s="11"/>
      <c r="OLI67" s="11"/>
      <c r="OLJ67" s="11"/>
      <c r="OLK67" s="11"/>
      <c r="OLL67" s="11"/>
      <c r="OLM67" s="11"/>
      <c r="OLN67" s="11"/>
      <c r="OLO67" s="11"/>
      <c r="OLP67" s="11"/>
      <c r="OLQ67" s="11"/>
      <c r="OLR67" s="11"/>
      <c r="OLS67" s="11"/>
      <c r="OLT67" s="11"/>
      <c r="OLU67" s="11"/>
      <c r="OLV67" s="11"/>
      <c r="OLW67" s="11"/>
      <c r="OLX67" s="11"/>
      <c r="OLY67" s="11"/>
      <c r="OLZ67" s="11"/>
      <c r="OMA67" s="11"/>
      <c r="OMB67" s="11"/>
      <c r="OMC67" s="11"/>
      <c r="OMD67" s="11"/>
      <c r="OME67" s="11"/>
      <c r="OMF67" s="11"/>
      <c r="OMG67" s="11"/>
      <c r="OMH67" s="11"/>
      <c r="OMI67" s="11"/>
      <c r="OMJ67" s="11"/>
      <c r="OMK67" s="11"/>
      <c r="OML67" s="11"/>
      <c r="OMM67" s="11"/>
      <c r="OMN67" s="11"/>
      <c r="OMO67" s="11"/>
      <c r="OMP67" s="11"/>
      <c r="OMQ67" s="11"/>
      <c r="OMR67" s="11"/>
      <c r="OMS67" s="11"/>
      <c r="OMT67" s="11"/>
      <c r="OMU67" s="11"/>
      <c r="OMV67" s="11"/>
      <c r="OMW67" s="11"/>
      <c r="OMX67" s="11"/>
      <c r="OMY67" s="11"/>
      <c r="OMZ67" s="11"/>
      <c r="ONA67" s="11"/>
      <c r="ONB67" s="11"/>
      <c r="ONC67" s="11"/>
      <c r="OND67" s="11"/>
      <c r="ONE67" s="11"/>
      <c r="ONF67" s="11"/>
      <c r="ONG67" s="11"/>
      <c r="ONH67" s="11"/>
      <c r="ONI67" s="11"/>
      <c r="ONJ67" s="11"/>
      <c r="ONK67" s="11"/>
      <c r="ONL67" s="11"/>
      <c r="ONM67" s="11"/>
      <c r="ONN67" s="11"/>
      <c r="ONO67" s="11"/>
      <c r="ONP67" s="11"/>
      <c r="ONQ67" s="11"/>
      <c r="ONR67" s="11"/>
      <c r="ONS67" s="11"/>
      <c r="ONT67" s="11"/>
      <c r="ONU67" s="11"/>
      <c r="ONV67" s="11"/>
      <c r="ONW67" s="11"/>
      <c r="ONX67" s="11"/>
      <c r="ONY67" s="11"/>
      <c r="ONZ67" s="11"/>
      <c r="OOA67" s="11"/>
      <c r="OOB67" s="11"/>
      <c r="OOC67" s="11"/>
      <c r="OOD67" s="11"/>
      <c r="OOE67" s="11"/>
      <c r="OOF67" s="11"/>
      <c r="OOG67" s="11"/>
      <c r="OOH67" s="11"/>
      <c r="OOI67" s="11"/>
      <c r="OOJ67" s="11"/>
      <c r="OOK67" s="11"/>
      <c r="OOL67" s="11"/>
      <c r="OOM67" s="11"/>
      <c r="OON67" s="11"/>
      <c r="OOO67" s="11"/>
      <c r="OOP67" s="11"/>
      <c r="OOQ67" s="11"/>
      <c r="OOR67" s="11"/>
      <c r="OOS67" s="11"/>
      <c r="OOT67" s="11"/>
      <c r="OOU67" s="11"/>
      <c r="OOV67" s="11"/>
      <c r="OOW67" s="11"/>
      <c r="OOX67" s="11"/>
      <c r="OOY67" s="11"/>
      <c r="OOZ67" s="11"/>
      <c r="OPA67" s="11"/>
      <c r="OPB67" s="11"/>
      <c r="OPC67" s="11"/>
      <c r="OPD67" s="11"/>
      <c r="OPE67" s="11"/>
      <c r="OPF67" s="11"/>
      <c r="OPG67" s="11"/>
      <c r="OPH67" s="11"/>
      <c r="OPI67" s="11"/>
      <c r="OPJ67" s="11"/>
      <c r="OPK67" s="11"/>
      <c r="OPL67" s="11"/>
      <c r="OPM67" s="11"/>
      <c r="OPN67" s="11"/>
      <c r="OPO67" s="11"/>
      <c r="OPP67" s="11"/>
      <c r="OPQ67" s="11"/>
      <c r="OPR67" s="11"/>
      <c r="OPS67" s="11"/>
      <c r="OPT67" s="11"/>
      <c r="OPU67" s="11"/>
      <c r="OPV67" s="11"/>
      <c r="OPW67" s="11"/>
      <c r="OPX67" s="11"/>
      <c r="OPY67" s="11"/>
      <c r="OPZ67" s="11"/>
      <c r="OQA67" s="11"/>
      <c r="OQB67" s="11"/>
      <c r="OQC67" s="11"/>
      <c r="OQD67" s="11"/>
      <c r="OQE67" s="11"/>
      <c r="OQF67" s="11"/>
      <c r="OQG67" s="11"/>
      <c r="OQH67" s="11"/>
      <c r="OQI67" s="11"/>
      <c r="OQJ67" s="11"/>
      <c r="OQK67" s="11"/>
      <c r="OQL67" s="11"/>
      <c r="OQM67" s="11"/>
      <c r="OQN67" s="11"/>
      <c r="OQO67" s="11"/>
      <c r="OQP67" s="11"/>
      <c r="OQQ67" s="11"/>
      <c r="OQR67" s="11"/>
      <c r="OQS67" s="11"/>
      <c r="OQT67" s="11"/>
      <c r="OQU67" s="11"/>
      <c r="OQV67" s="11"/>
      <c r="OQW67" s="11"/>
      <c r="OQX67" s="11"/>
      <c r="OQY67" s="11"/>
      <c r="OQZ67" s="11"/>
      <c r="ORA67" s="11"/>
      <c r="ORB67" s="11"/>
      <c r="ORC67" s="11"/>
      <c r="ORD67" s="11"/>
      <c r="ORE67" s="11"/>
      <c r="ORF67" s="11"/>
      <c r="ORG67" s="11"/>
      <c r="ORH67" s="11"/>
      <c r="ORI67" s="11"/>
      <c r="ORJ67" s="11"/>
      <c r="ORK67" s="11"/>
      <c r="ORL67" s="11"/>
      <c r="ORM67" s="11"/>
      <c r="ORN67" s="11"/>
      <c r="ORO67" s="11"/>
      <c r="ORP67" s="11"/>
      <c r="ORQ67" s="11"/>
      <c r="ORR67" s="11"/>
      <c r="ORS67" s="11"/>
      <c r="ORT67" s="11"/>
      <c r="ORU67" s="11"/>
      <c r="ORV67" s="11"/>
      <c r="ORW67" s="11"/>
      <c r="ORX67" s="11"/>
      <c r="ORY67" s="11"/>
      <c r="ORZ67" s="11"/>
      <c r="OSA67" s="11"/>
      <c r="OSB67" s="11"/>
      <c r="OSC67" s="11"/>
      <c r="OSD67" s="11"/>
      <c r="OSE67" s="11"/>
      <c r="OSF67" s="11"/>
      <c r="OSG67" s="11"/>
      <c r="OSH67" s="11"/>
      <c r="OSI67" s="11"/>
      <c r="OSJ67" s="11"/>
      <c r="OSK67" s="11"/>
      <c r="OSL67" s="11"/>
      <c r="OSM67" s="11"/>
      <c r="OSN67" s="11"/>
      <c r="OSO67" s="11"/>
      <c r="OSP67" s="11"/>
      <c r="OSQ67" s="11"/>
      <c r="OSR67" s="11"/>
      <c r="OSS67" s="11"/>
      <c r="OST67" s="11"/>
      <c r="OSU67" s="11"/>
      <c r="OSV67" s="11"/>
      <c r="OSW67" s="11"/>
      <c r="OSX67" s="11"/>
      <c r="OSY67" s="11"/>
      <c r="OSZ67" s="11"/>
      <c r="OTA67" s="11"/>
      <c r="OTB67" s="11"/>
      <c r="OTC67" s="11"/>
      <c r="OTD67" s="11"/>
      <c r="OTE67" s="11"/>
      <c r="OTF67" s="11"/>
      <c r="OTG67" s="11"/>
      <c r="OTH67" s="11"/>
      <c r="OTI67" s="11"/>
      <c r="OTJ67" s="11"/>
      <c r="OTK67" s="11"/>
      <c r="OTL67" s="11"/>
      <c r="OTM67" s="11"/>
      <c r="OTN67" s="11"/>
      <c r="OTO67" s="11"/>
      <c r="OTP67" s="11"/>
      <c r="OTQ67" s="11"/>
      <c r="OTR67" s="11"/>
      <c r="OTS67" s="11"/>
      <c r="OTT67" s="11"/>
      <c r="OTU67" s="11"/>
      <c r="OTV67" s="11"/>
      <c r="OTW67" s="11"/>
      <c r="OTX67" s="11"/>
      <c r="OTY67" s="11"/>
      <c r="OTZ67" s="11"/>
      <c r="OUA67" s="11"/>
      <c r="OUB67" s="11"/>
      <c r="OUC67" s="11"/>
      <c r="OUD67" s="11"/>
      <c r="OUE67" s="11"/>
      <c r="OUF67" s="11"/>
      <c r="OUG67" s="11"/>
      <c r="OUH67" s="11"/>
      <c r="OUI67" s="11"/>
      <c r="OUJ67" s="11"/>
      <c r="OUK67" s="11"/>
      <c r="OUL67" s="11"/>
      <c r="OUM67" s="11"/>
      <c r="OUN67" s="11"/>
      <c r="OUO67" s="11"/>
      <c r="OUP67" s="11"/>
      <c r="OUQ67" s="11"/>
      <c r="OUR67" s="11"/>
      <c r="OUS67" s="11"/>
      <c r="OUT67" s="11"/>
      <c r="OUU67" s="11"/>
      <c r="OUV67" s="11"/>
      <c r="OUW67" s="11"/>
      <c r="OUX67" s="11"/>
      <c r="OUY67" s="11"/>
      <c r="OUZ67" s="11"/>
      <c r="OVA67" s="11"/>
      <c r="OVB67" s="11"/>
      <c r="OVC67" s="11"/>
      <c r="OVD67" s="11"/>
      <c r="OVE67" s="11"/>
      <c r="OVF67" s="11"/>
      <c r="OVG67" s="11"/>
      <c r="OVH67" s="11"/>
      <c r="OVI67" s="11"/>
      <c r="OVJ67" s="11"/>
      <c r="OVK67" s="11"/>
      <c r="OVL67" s="11"/>
      <c r="OVM67" s="11"/>
      <c r="OVN67" s="11"/>
      <c r="OVO67" s="11"/>
      <c r="OVP67" s="11"/>
      <c r="OVQ67" s="11"/>
      <c r="OVR67" s="11"/>
      <c r="OVS67" s="11"/>
      <c r="OVT67" s="11"/>
      <c r="OVU67" s="11"/>
      <c r="OVV67" s="11"/>
      <c r="OVW67" s="11"/>
      <c r="OVX67" s="11"/>
      <c r="OVY67" s="11"/>
      <c r="OVZ67" s="11"/>
      <c r="OWA67" s="11"/>
      <c r="OWB67" s="11"/>
      <c r="OWC67" s="11"/>
      <c r="OWD67" s="11"/>
      <c r="OWE67" s="11"/>
      <c r="OWF67" s="11"/>
      <c r="OWG67" s="11"/>
      <c r="OWH67" s="11"/>
      <c r="OWI67" s="11"/>
      <c r="OWJ67" s="11"/>
      <c r="OWK67" s="11"/>
      <c r="OWL67" s="11"/>
      <c r="OWM67" s="11"/>
      <c r="OWN67" s="11"/>
      <c r="OWO67" s="11"/>
      <c r="OWP67" s="11"/>
      <c r="OWQ67" s="11"/>
      <c r="OWR67" s="11"/>
      <c r="OWS67" s="11"/>
      <c r="OWT67" s="11"/>
      <c r="OWU67" s="11"/>
      <c r="OWV67" s="11"/>
      <c r="OWW67" s="11"/>
      <c r="OWX67" s="11"/>
      <c r="OWY67" s="11"/>
      <c r="OWZ67" s="11"/>
      <c r="OXA67" s="11"/>
      <c r="OXB67" s="11"/>
      <c r="OXC67" s="11"/>
      <c r="OXD67" s="11"/>
      <c r="OXE67" s="11"/>
      <c r="OXF67" s="11"/>
      <c r="OXG67" s="11"/>
      <c r="OXH67" s="11"/>
      <c r="OXI67" s="11"/>
      <c r="OXJ67" s="11"/>
      <c r="OXK67" s="11"/>
      <c r="OXL67" s="11"/>
      <c r="OXM67" s="11"/>
      <c r="OXN67" s="11"/>
      <c r="OXO67" s="11"/>
      <c r="OXP67" s="11"/>
      <c r="OXQ67" s="11"/>
      <c r="OXR67" s="11"/>
      <c r="OXS67" s="11"/>
      <c r="OXT67" s="11"/>
      <c r="OXU67" s="11"/>
      <c r="OXV67" s="11"/>
      <c r="OXW67" s="11"/>
      <c r="OXX67" s="11"/>
      <c r="OXY67" s="11"/>
      <c r="OXZ67" s="11"/>
      <c r="OYA67" s="11"/>
      <c r="OYB67" s="11"/>
      <c r="OYC67" s="11"/>
      <c r="OYD67" s="11"/>
      <c r="OYE67" s="11"/>
      <c r="OYF67" s="11"/>
      <c r="OYG67" s="11"/>
      <c r="OYH67" s="11"/>
      <c r="OYI67" s="11"/>
      <c r="OYJ67" s="11"/>
      <c r="OYK67" s="11"/>
      <c r="OYL67" s="11"/>
      <c r="OYM67" s="11"/>
      <c r="OYN67" s="11"/>
      <c r="OYO67" s="11"/>
      <c r="OYP67" s="11"/>
      <c r="OYQ67" s="11"/>
      <c r="OYR67" s="11"/>
      <c r="OYS67" s="11"/>
      <c r="OYT67" s="11"/>
      <c r="OYU67" s="11"/>
      <c r="OYV67" s="11"/>
      <c r="OYW67" s="11"/>
      <c r="OYX67" s="11"/>
      <c r="OYY67" s="11"/>
      <c r="OYZ67" s="11"/>
      <c r="OZA67" s="11"/>
      <c r="OZB67" s="11"/>
      <c r="OZC67" s="11"/>
      <c r="OZD67" s="11"/>
      <c r="OZE67" s="11"/>
      <c r="OZF67" s="11"/>
      <c r="OZG67" s="11"/>
      <c r="OZH67" s="11"/>
      <c r="OZI67" s="11"/>
      <c r="OZJ67" s="11"/>
      <c r="OZK67" s="11"/>
      <c r="OZL67" s="11"/>
      <c r="OZM67" s="11"/>
      <c r="OZN67" s="11"/>
      <c r="OZO67" s="11"/>
      <c r="OZP67" s="11"/>
      <c r="OZQ67" s="11"/>
      <c r="OZR67" s="11"/>
      <c r="OZS67" s="11"/>
      <c r="OZT67" s="11"/>
      <c r="OZU67" s="11"/>
      <c r="OZV67" s="11"/>
      <c r="OZW67" s="11"/>
      <c r="OZX67" s="11"/>
      <c r="OZY67" s="11"/>
      <c r="OZZ67" s="11"/>
      <c r="PAA67" s="11"/>
      <c r="PAB67" s="11"/>
      <c r="PAC67" s="11"/>
      <c r="PAD67" s="11"/>
      <c r="PAE67" s="11"/>
      <c r="PAF67" s="11"/>
      <c r="PAG67" s="11"/>
      <c r="PAH67" s="11"/>
      <c r="PAI67" s="11"/>
      <c r="PAJ67" s="11"/>
      <c r="PAK67" s="11"/>
      <c r="PAL67" s="11"/>
      <c r="PAM67" s="11"/>
      <c r="PAN67" s="11"/>
      <c r="PAO67" s="11"/>
      <c r="PAP67" s="11"/>
      <c r="PAQ67" s="11"/>
      <c r="PAR67" s="11"/>
      <c r="PAS67" s="11"/>
      <c r="PAT67" s="11"/>
      <c r="PAU67" s="11"/>
      <c r="PAV67" s="11"/>
      <c r="PAW67" s="11"/>
      <c r="PAX67" s="11"/>
      <c r="PAY67" s="11"/>
      <c r="PAZ67" s="11"/>
      <c r="PBA67" s="11"/>
      <c r="PBB67" s="11"/>
      <c r="PBC67" s="11"/>
      <c r="PBD67" s="11"/>
      <c r="PBE67" s="11"/>
      <c r="PBF67" s="11"/>
      <c r="PBG67" s="11"/>
      <c r="PBH67" s="11"/>
      <c r="PBI67" s="11"/>
      <c r="PBJ67" s="11"/>
      <c r="PBK67" s="11"/>
      <c r="PBL67" s="11"/>
      <c r="PBM67" s="11"/>
      <c r="PBN67" s="11"/>
      <c r="PBO67" s="11"/>
      <c r="PBP67" s="11"/>
      <c r="PBQ67" s="11"/>
      <c r="PBR67" s="11"/>
      <c r="PBS67" s="11"/>
      <c r="PBT67" s="11"/>
      <c r="PBU67" s="11"/>
      <c r="PBV67" s="11"/>
      <c r="PBW67" s="11"/>
      <c r="PBX67" s="11"/>
      <c r="PBY67" s="11"/>
      <c r="PBZ67" s="11"/>
      <c r="PCA67" s="11"/>
      <c r="PCB67" s="11"/>
      <c r="PCC67" s="11"/>
      <c r="PCD67" s="11"/>
      <c r="PCE67" s="11"/>
      <c r="PCF67" s="11"/>
      <c r="PCG67" s="11"/>
      <c r="PCH67" s="11"/>
      <c r="PCI67" s="11"/>
      <c r="PCJ67" s="11"/>
      <c r="PCK67" s="11"/>
      <c r="PCL67" s="11"/>
      <c r="PCM67" s="11"/>
      <c r="PCN67" s="11"/>
      <c r="PCO67" s="11"/>
      <c r="PCP67" s="11"/>
      <c r="PCQ67" s="11"/>
      <c r="PCR67" s="11"/>
      <c r="PCS67" s="11"/>
      <c r="PCT67" s="11"/>
      <c r="PCU67" s="11"/>
      <c r="PCV67" s="11"/>
      <c r="PCW67" s="11"/>
      <c r="PCX67" s="11"/>
      <c r="PCY67" s="11"/>
      <c r="PCZ67" s="11"/>
      <c r="PDA67" s="11"/>
      <c r="PDB67" s="11"/>
      <c r="PDC67" s="11"/>
      <c r="PDD67" s="11"/>
      <c r="PDE67" s="11"/>
      <c r="PDF67" s="11"/>
      <c r="PDG67" s="11"/>
      <c r="PDH67" s="11"/>
      <c r="PDI67" s="11"/>
      <c r="PDJ67" s="11"/>
      <c r="PDK67" s="11"/>
      <c r="PDL67" s="11"/>
      <c r="PDM67" s="11"/>
      <c r="PDN67" s="11"/>
      <c r="PDO67" s="11"/>
      <c r="PDP67" s="11"/>
      <c r="PDQ67" s="11"/>
      <c r="PDR67" s="11"/>
      <c r="PDS67" s="11"/>
      <c r="PDT67" s="11"/>
      <c r="PDU67" s="11"/>
      <c r="PDV67" s="11"/>
      <c r="PDW67" s="11"/>
      <c r="PDX67" s="11"/>
      <c r="PDY67" s="11"/>
      <c r="PDZ67" s="11"/>
      <c r="PEA67" s="11"/>
      <c r="PEB67" s="11"/>
      <c r="PEC67" s="11"/>
      <c r="PED67" s="11"/>
      <c r="PEE67" s="11"/>
      <c r="PEF67" s="11"/>
      <c r="PEG67" s="11"/>
      <c r="PEH67" s="11"/>
      <c r="PEI67" s="11"/>
      <c r="PEJ67" s="11"/>
      <c r="PEK67" s="11"/>
      <c r="PEL67" s="11"/>
      <c r="PEM67" s="11"/>
      <c r="PEN67" s="11"/>
      <c r="PEO67" s="11"/>
      <c r="PEP67" s="11"/>
      <c r="PEQ67" s="11"/>
      <c r="PER67" s="11"/>
      <c r="PES67" s="11"/>
      <c r="PET67" s="11"/>
      <c r="PEU67" s="11"/>
      <c r="PEV67" s="11"/>
      <c r="PEW67" s="11"/>
      <c r="PEX67" s="11"/>
      <c r="PEY67" s="11"/>
      <c r="PEZ67" s="11"/>
      <c r="PFA67" s="11"/>
      <c r="PFB67" s="11"/>
      <c r="PFC67" s="11"/>
      <c r="PFD67" s="11"/>
      <c r="PFE67" s="11"/>
      <c r="PFF67" s="11"/>
      <c r="PFG67" s="11"/>
      <c r="PFH67" s="11"/>
      <c r="PFI67" s="11"/>
      <c r="PFJ67" s="11"/>
      <c r="PFK67" s="11"/>
      <c r="PFL67" s="11"/>
      <c r="PFM67" s="11"/>
      <c r="PFN67" s="11"/>
      <c r="PFO67" s="11"/>
      <c r="PFP67" s="11"/>
      <c r="PFQ67" s="11"/>
      <c r="PFR67" s="11"/>
      <c r="PFS67" s="11"/>
      <c r="PFT67" s="11"/>
      <c r="PFU67" s="11"/>
      <c r="PFV67" s="11"/>
      <c r="PFW67" s="11"/>
      <c r="PFX67" s="11"/>
      <c r="PFY67" s="11"/>
      <c r="PFZ67" s="11"/>
      <c r="PGA67" s="11"/>
      <c r="PGB67" s="11"/>
      <c r="PGC67" s="11"/>
      <c r="PGD67" s="11"/>
      <c r="PGE67" s="11"/>
      <c r="PGF67" s="11"/>
      <c r="PGG67" s="11"/>
      <c r="PGH67" s="11"/>
      <c r="PGI67" s="11"/>
      <c r="PGJ67" s="11"/>
      <c r="PGK67" s="11"/>
      <c r="PGL67" s="11"/>
      <c r="PGM67" s="11"/>
      <c r="PGN67" s="11"/>
      <c r="PGO67" s="11"/>
      <c r="PGP67" s="11"/>
      <c r="PGQ67" s="11"/>
      <c r="PGR67" s="11"/>
      <c r="PGS67" s="11"/>
      <c r="PGT67" s="11"/>
      <c r="PGU67" s="11"/>
      <c r="PGV67" s="11"/>
      <c r="PGW67" s="11"/>
      <c r="PGX67" s="11"/>
      <c r="PGY67" s="11"/>
      <c r="PGZ67" s="11"/>
      <c r="PHA67" s="11"/>
      <c r="PHB67" s="11"/>
      <c r="PHC67" s="11"/>
      <c r="PHD67" s="11"/>
      <c r="PHE67" s="11"/>
      <c r="PHF67" s="11"/>
      <c r="PHG67" s="11"/>
      <c r="PHH67" s="11"/>
      <c r="PHI67" s="11"/>
      <c r="PHJ67" s="11"/>
      <c r="PHK67" s="11"/>
      <c r="PHL67" s="11"/>
      <c r="PHM67" s="11"/>
      <c r="PHN67" s="11"/>
      <c r="PHO67" s="11"/>
      <c r="PHP67" s="11"/>
      <c r="PHQ67" s="11"/>
      <c r="PHR67" s="11"/>
      <c r="PHS67" s="11"/>
      <c r="PHT67" s="11"/>
      <c r="PHU67" s="11"/>
      <c r="PHV67" s="11"/>
      <c r="PHW67" s="11"/>
      <c r="PHX67" s="11"/>
      <c r="PHY67" s="11"/>
      <c r="PHZ67" s="11"/>
      <c r="PIA67" s="11"/>
      <c r="PIB67" s="11"/>
      <c r="PIC67" s="11"/>
      <c r="PID67" s="11"/>
      <c r="PIE67" s="11"/>
      <c r="PIF67" s="11"/>
      <c r="PIG67" s="11"/>
      <c r="PIH67" s="11"/>
      <c r="PII67" s="11"/>
      <c r="PIJ67" s="11"/>
      <c r="PIK67" s="11"/>
      <c r="PIL67" s="11"/>
      <c r="PIM67" s="11"/>
      <c r="PIN67" s="11"/>
      <c r="PIO67" s="11"/>
      <c r="PIP67" s="11"/>
      <c r="PIQ67" s="11"/>
      <c r="PIR67" s="11"/>
      <c r="PIS67" s="11"/>
      <c r="PIT67" s="11"/>
      <c r="PIU67" s="11"/>
      <c r="PIV67" s="11"/>
      <c r="PIW67" s="11"/>
      <c r="PIX67" s="11"/>
      <c r="PIY67" s="11"/>
      <c r="PIZ67" s="11"/>
      <c r="PJA67" s="11"/>
      <c r="PJB67" s="11"/>
      <c r="PJC67" s="11"/>
      <c r="PJD67" s="11"/>
      <c r="PJE67" s="11"/>
      <c r="PJF67" s="11"/>
      <c r="PJG67" s="11"/>
      <c r="PJH67" s="11"/>
      <c r="PJI67" s="11"/>
      <c r="PJJ67" s="11"/>
      <c r="PJK67" s="11"/>
      <c r="PJL67" s="11"/>
      <c r="PJM67" s="11"/>
      <c r="PJN67" s="11"/>
      <c r="PJO67" s="11"/>
      <c r="PJP67" s="11"/>
      <c r="PJQ67" s="11"/>
      <c r="PJR67" s="11"/>
      <c r="PJS67" s="11"/>
      <c r="PJT67" s="11"/>
      <c r="PJU67" s="11"/>
      <c r="PJV67" s="11"/>
      <c r="PJW67" s="11"/>
      <c r="PJX67" s="11"/>
      <c r="PJY67" s="11"/>
      <c r="PJZ67" s="11"/>
      <c r="PKA67" s="11"/>
      <c r="PKB67" s="11"/>
      <c r="PKC67" s="11"/>
      <c r="PKD67" s="11"/>
      <c r="PKE67" s="11"/>
      <c r="PKF67" s="11"/>
      <c r="PKG67" s="11"/>
      <c r="PKH67" s="11"/>
      <c r="PKI67" s="11"/>
      <c r="PKJ67" s="11"/>
      <c r="PKK67" s="11"/>
      <c r="PKL67" s="11"/>
      <c r="PKM67" s="11"/>
      <c r="PKN67" s="11"/>
      <c r="PKO67" s="11"/>
      <c r="PKP67" s="11"/>
      <c r="PKQ67" s="11"/>
      <c r="PKR67" s="11"/>
      <c r="PKS67" s="11"/>
      <c r="PKT67" s="11"/>
      <c r="PKU67" s="11"/>
      <c r="PKV67" s="11"/>
      <c r="PKW67" s="11"/>
      <c r="PKX67" s="11"/>
      <c r="PKY67" s="11"/>
      <c r="PKZ67" s="11"/>
      <c r="PLA67" s="11"/>
      <c r="PLB67" s="11"/>
      <c r="PLC67" s="11"/>
      <c r="PLD67" s="11"/>
      <c r="PLE67" s="11"/>
      <c r="PLF67" s="11"/>
      <c r="PLG67" s="11"/>
      <c r="PLH67" s="11"/>
      <c r="PLI67" s="11"/>
      <c r="PLJ67" s="11"/>
      <c r="PLK67" s="11"/>
      <c r="PLL67" s="11"/>
      <c r="PLM67" s="11"/>
      <c r="PLN67" s="11"/>
      <c r="PLO67" s="11"/>
      <c r="PLP67" s="11"/>
      <c r="PLQ67" s="11"/>
      <c r="PLR67" s="11"/>
      <c r="PLS67" s="11"/>
      <c r="PLT67" s="11"/>
      <c r="PLU67" s="11"/>
      <c r="PLV67" s="11"/>
      <c r="PLW67" s="11"/>
      <c r="PLX67" s="11"/>
      <c r="PLY67" s="11"/>
      <c r="PLZ67" s="11"/>
      <c r="PMA67" s="11"/>
      <c r="PMB67" s="11"/>
      <c r="PMC67" s="11"/>
      <c r="PMD67" s="11"/>
      <c r="PME67" s="11"/>
      <c r="PMF67" s="11"/>
      <c r="PMG67" s="11"/>
      <c r="PMH67" s="11"/>
      <c r="PMI67" s="11"/>
      <c r="PMJ67" s="11"/>
      <c r="PMK67" s="11"/>
      <c r="PML67" s="11"/>
      <c r="PMM67" s="11"/>
      <c r="PMN67" s="11"/>
      <c r="PMO67" s="11"/>
      <c r="PMP67" s="11"/>
      <c r="PMQ67" s="11"/>
      <c r="PMR67" s="11"/>
      <c r="PMS67" s="11"/>
      <c r="PMT67" s="11"/>
      <c r="PMU67" s="11"/>
      <c r="PMV67" s="11"/>
      <c r="PMW67" s="11"/>
      <c r="PMX67" s="11"/>
      <c r="PMY67" s="11"/>
      <c r="PMZ67" s="11"/>
      <c r="PNA67" s="11"/>
      <c r="PNB67" s="11"/>
      <c r="PNC67" s="11"/>
      <c r="PND67" s="11"/>
      <c r="PNE67" s="11"/>
      <c r="PNF67" s="11"/>
      <c r="PNG67" s="11"/>
      <c r="PNH67" s="11"/>
      <c r="PNI67" s="11"/>
      <c r="PNJ67" s="11"/>
      <c r="PNK67" s="11"/>
      <c r="PNL67" s="11"/>
      <c r="PNM67" s="11"/>
      <c r="PNN67" s="11"/>
      <c r="PNO67" s="11"/>
      <c r="PNP67" s="11"/>
      <c r="PNQ67" s="11"/>
      <c r="PNR67" s="11"/>
      <c r="PNS67" s="11"/>
      <c r="PNT67" s="11"/>
      <c r="PNU67" s="11"/>
      <c r="PNV67" s="11"/>
      <c r="PNW67" s="11"/>
      <c r="PNX67" s="11"/>
      <c r="PNY67" s="11"/>
      <c r="PNZ67" s="11"/>
      <c r="POA67" s="11"/>
      <c r="POB67" s="11"/>
      <c r="POC67" s="11"/>
      <c r="POD67" s="11"/>
      <c r="POE67" s="11"/>
      <c r="POF67" s="11"/>
      <c r="POG67" s="11"/>
      <c r="POH67" s="11"/>
      <c r="POI67" s="11"/>
      <c r="POJ67" s="11"/>
      <c r="POK67" s="11"/>
      <c r="POL67" s="11"/>
      <c r="POM67" s="11"/>
      <c r="PON67" s="11"/>
      <c r="POO67" s="11"/>
      <c r="POP67" s="11"/>
      <c r="POQ67" s="11"/>
      <c r="POR67" s="11"/>
      <c r="POS67" s="11"/>
      <c r="POT67" s="11"/>
      <c r="POU67" s="11"/>
      <c r="POV67" s="11"/>
      <c r="POW67" s="11"/>
      <c r="POX67" s="11"/>
      <c r="POY67" s="11"/>
      <c r="POZ67" s="11"/>
      <c r="PPA67" s="11"/>
      <c r="PPB67" s="11"/>
      <c r="PPC67" s="11"/>
      <c r="PPD67" s="11"/>
      <c r="PPE67" s="11"/>
      <c r="PPF67" s="11"/>
      <c r="PPG67" s="11"/>
      <c r="PPH67" s="11"/>
      <c r="PPI67" s="11"/>
      <c r="PPJ67" s="11"/>
      <c r="PPK67" s="11"/>
      <c r="PPL67" s="11"/>
      <c r="PPM67" s="11"/>
      <c r="PPN67" s="11"/>
      <c r="PPO67" s="11"/>
      <c r="PPP67" s="11"/>
      <c r="PPQ67" s="11"/>
      <c r="PPR67" s="11"/>
      <c r="PPS67" s="11"/>
      <c r="PPT67" s="11"/>
      <c r="PPU67" s="11"/>
      <c r="PPV67" s="11"/>
      <c r="PPW67" s="11"/>
      <c r="PPX67" s="11"/>
      <c r="PPY67" s="11"/>
      <c r="PPZ67" s="11"/>
      <c r="PQA67" s="11"/>
      <c r="PQB67" s="11"/>
      <c r="PQC67" s="11"/>
      <c r="PQD67" s="11"/>
      <c r="PQE67" s="11"/>
      <c r="PQF67" s="11"/>
      <c r="PQG67" s="11"/>
      <c r="PQH67" s="11"/>
      <c r="PQI67" s="11"/>
      <c r="PQJ67" s="11"/>
      <c r="PQK67" s="11"/>
      <c r="PQL67" s="11"/>
      <c r="PQM67" s="11"/>
      <c r="PQN67" s="11"/>
      <c r="PQO67" s="11"/>
      <c r="PQP67" s="11"/>
      <c r="PQQ67" s="11"/>
      <c r="PQR67" s="11"/>
      <c r="PQS67" s="11"/>
      <c r="PQT67" s="11"/>
      <c r="PQU67" s="11"/>
      <c r="PQV67" s="11"/>
      <c r="PQW67" s="11"/>
      <c r="PQX67" s="11"/>
      <c r="PQY67" s="11"/>
      <c r="PQZ67" s="11"/>
      <c r="PRA67" s="11"/>
      <c r="PRB67" s="11"/>
      <c r="PRC67" s="11"/>
      <c r="PRD67" s="11"/>
      <c r="PRE67" s="11"/>
      <c r="PRF67" s="11"/>
      <c r="PRG67" s="11"/>
      <c r="PRH67" s="11"/>
      <c r="PRI67" s="11"/>
      <c r="PRJ67" s="11"/>
      <c r="PRK67" s="11"/>
      <c r="PRL67" s="11"/>
      <c r="PRM67" s="11"/>
      <c r="PRN67" s="11"/>
      <c r="PRO67" s="11"/>
      <c r="PRP67" s="11"/>
      <c r="PRQ67" s="11"/>
      <c r="PRR67" s="11"/>
      <c r="PRS67" s="11"/>
      <c r="PRT67" s="11"/>
      <c r="PRU67" s="11"/>
      <c r="PRV67" s="11"/>
      <c r="PRW67" s="11"/>
      <c r="PRX67" s="11"/>
      <c r="PRY67" s="11"/>
      <c r="PRZ67" s="11"/>
      <c r="PSA67" s="11"/>
      <c r="PSB67" s="11"/>
      <c r="PSC67" s="11"/>
      <c r="PSD67" s="11"/>
      <c r="PSE67" s="11"/>
      <c r="PSF67" s="11"/>
      <c r="PSG67" s="11"/>
      <c r="PSH67" s="11"/>
      <c r="PSI67" s="11"/>
      <c r="PSJ67" s="11"/>
      <c r="PSK67" s="11"/>
      <c r="PSL67" s="11"/>
      <c r="PSM67" s="11"/>
      <c r="PSN67" s="11"/>
      <c r="PSO67" s="11"/>
      <c r="PSP67" s="11"/>
      <c r="PSQ67" s="11"/>
      <c r="PSR67" s="11"/>
      <c r="PSS67" s="11"/>
      <c r="PST67" s="11"/>
      <c r="PSU67" s="11"/>
      <c r="PSV67" s="11"/>
      <c r="PSW67" s="11"/>
      <c r="PSX67" s="11"/>
      <c r="PSY67" s="11"/>
      <c r="PSZ67" s="11"/>
      <c r="PTA67" s="11"/>
      <c r="PTB67" s="11"/>
      <c r="PTC67" s="11"/>
      <c r="PTD67" s="11"/>
      <c r="PTE67" s="11"/>
      <c r="PTF67" s="11"/>
      <c r="PTG67" s="11"/>
      <c r="PTH67" s="11"/>
      <c r="PTI67" s="11"/>
      <c r="PTJ67" s="11"/>
      <c r="PTK67" s="11"/>
      <c r="PTL67" s="11"/>
      <c r="PTM67" s="11"/>
      <c r="PTN67" s="11"/>
      <c r="PTO67" s="11"/>
      <c r="PTP67" s="11"/>
      <c r="PTQ67" s="11"/>
      <c r="PTR67" s="11"/>
      <c r="PTS67" s="11"/>
      <c r="PTT67" s="11"/>
      <c r="PTU67" s="11"/>
      <c r="PTV67" s="11"/>
      <c r="PTW67" s="11"/>
      <c r="PTX67" s="11"/>
      <c r="PTY67" s="11"/>
      <c r="PTZ67" s="11"/>
      <c r="PUA67" s="11"/>
      <c r="PUB67" s="11"/>
      <c r="PUC67" s="11"/>
      <c r="PUD67" s="11"/>
      <c r="PUE67" s="11"/>
      <c r="PUF67" s="11"/>
      <c r="PUG67" s="11"/>
      <c r="PUH67" s="11"/>
      <c r="PUI67" s="11"/>
      <c r="PUJ67" s="11"/>
      <c r="PUK67" s="11"/>
      <c r="PUL67" s="11"/>
      <c r="PUM67" s="11"/>
      <c r="PUN67" s="11"/>
      <c r="PUO67" s="11"/>
      <c r="PUP67" s="11"/>
      <c r="PUQ67" s="11"/>
      <c r="PUR67" s="11"/>
      <c r="PUS67" s="11"/>
      <c r="PUT67" s="11"/>
      <c r="PUU67" s="11"/>
      <c r="PUV67" s="11"/>
      <c r="PUW67" s="11"/>
      <c r="PUX67" s="11"/>
      <c r="PUY67" s="11"/>
      <c r="PUZ67" s="11"/>
      <c r="PVA67" s="11"/>
      <c r="PVB67" s="11"/>
      <c r="PVC67" s="11"/>
      <c r="PVD67" s="11"/>
      <c r="PVE67" s="11"/>
      <c r="PVF67" s="11"/>
      <c r="PVG67" s="11"/>
      <c r="PVH67" s="11"/>
      <c r="PVI67" s="11"/>
      <c r="PVJ67" s="11"/>
      <c r="PVK67" s="11"/>
      <c r="PVL67" s="11"/>
      <c r="PVM67" s="11"/>
      <c r="PVN67" s="11"/>
      <c r="PVO67" s="11"/>
      <c r="PVP67" s="11"/>
      <c r="PVQ67" s="11"/>
      <c r="PVR67" s="11"/>
      <c r="PVS67" s="11"/>
      <c r="PVT67" s="11"/>
      <c r="PVU67" s="11"/>
      <c r="PVV67" s="11"/>
      <c r="PVW67" s="11"/>
      <c r="PVX67" s="11"/>
      <c r="PVY67" s="11"/>
      <c r="PVZ67" s="11"/>
      <c r="PWA67" s="11"/>
      <c r="PWB67" s="11"/>
      <c r="PWC67" s="11"/>
      <c r="PWD67" s="11"/>
      <c r="PWE67" s="11"/>
      <c r="PWF67" s="11"/>
      <c r="PWG67" s="11"/>
      <c r="PWH67" s="11"/>
      <c r="PWI67" s="11"/>
      <c r="PWJ67" s="11"/>
      <c r="PWK67" s="11"/>
      <c r="PWL67" s="11"/>
      <c r="PWM67" s="11"/>
      <c r="PWN67" s="11"/>
      <c r="PWO67" s="11"/>
      <c r="PWP67" s="11"/>
      <c r="PWQ67" s="11"/>
      <c r="PWR67" s="11"/>
      <c r="PWS67" s="11"/>
      <c r="PWT67" s="11"/>
      <c r="PWU67" s="11"/>
      <c r="PWV67" s="11"/>
      <c r="PWW67" s="11"/>
      <c r="PWX67" s="11"/>
      <c r="PWY67" s="11"/>
      <c r="PWZ67" s="11"/>
      <c r="PXA67" s="11"/>
      <c r="PXB67" s="11"/>
      <c r="PXC67" s="11"/>
      <c r="PXD67" s="11"/>
      <c r="PXE67" s="11"/>
      <c r="PXF67" s="11"/>
      <c r="PXG67" s="11"/>
      <c r="PXH67" s="11"/>
      <c r="PXI67" s="11"/>
      <c r="PXJ67" s="11"/>
      <c r="PXK67" s="11"/>
      <c r="PXL67" s="11"/>
      <c r="PXM67" s="11"/>
      <c r="PXN67" s="11"/>
      <c r="PXO67" s="11"/>
      <c r="PXP67" s="11"/>
      <c r="PXQ67" s="11"/>
      <c r="PXR67" s="11"/>
      <c r="PXS67" s="11"/>
      <c r="PXT67" s="11"/>
      <c r="PXU67" s="11"/>
      <c r="PXV67" s="11"/>
      <c r="PXW67" s="11"/>
      <c r="PXX67" s="11"/>
      <c r="PXY67" s="11"/>
      <c r="PXZ67" s="11"/>
      <c r="PYA67" s="11"/>
      <c r="PYB67" s="11"/>
      <c r="PYC67" s="11"/>
      <c r="PYD67" s="11"/>
      <c r="PYE67" s="11"/>
      <c r="PYF67" s="11"/>
      <c r="PYG67" s="11"/>
      <c r="PYH67" s="11"/>
      <c r="PYI67" s="11"/>
      <c r="PYJ67" s="11"/>
      <c r="PYK67" s="11"/>
      <c r="PYL67" s="11"/>
      <c r="PYM67" s="11"/>
      <c r="PYN67" s="11"/>
      <c r="PYO67" s="11"/>
      <c r="PYP67" s="11"/>
      <c r="PYQ67" s="11"/>
      <c r="PYR67" s="11"/>
      <c r="PYS67" s="11"/>
      <c r="PYT67" s="11"/>
      <c r="PYU67" s="11"/>
      <c r="PYV67" s="11"/>
      <c r="PYW67" s="11"/>
      <c r="PYX67" s="11"/>
      <c r="PYY67" s="11"/>
      <c r="PYZ67" s="11"/>
      <c r="PZA67" s="11"/>
      <c r="PZB67" s="11"/>
      <c r="PZC67" s="11"/>
      <c r="PZD67" s="11"/>
      <c r="PZE67" s="11"/>
      <c r="PZF67" s="11"/>
      <c r="PZG67" s="11"/>
      <c r="PZH67" s="11"/>
      <c r="PZI67" s="11"/>
      <c r="PZJ67" s="11"/>
      <c r="PZK67" s="11"/>
      <c r="PZL67" s="11"/>
      <c r="PZM67" s="11"/>
      <c r="PZN67" s="11"/>
      <c r="PZO67" s="11"/>
      <c r="PZP67" s="11"/>
      <c r="PZQ67" s="11"/>
      <c r="PZR67" s="11"/>
      <c r="PZS67" s="11"/>
      <c r="PZT67" s="11"/>
      <c r="PZU67" s="11"/>
      <c r="PZV67" s="11"/>
      <c r="PZW67" s="11"/>
      <c r="PZX67" s="11"/>
      <c r="PZY67" s="11"/>
      <c r="PZZ67" s="11"/>
      <c r="QAA67" s="11"/>
      <c r="QAB67" s="11"/>
      <c r="QAC67" s="11"/>
      <c r="QAD67" s="11"/>
      <c r="QAE67" s="11"/>
      <c r="QAF67" s="11"/>
      <c r="QAG67" s="11"/>
      <c r="QAH67" s="11"/>
      <c r="QAI67" s="11"/>
      <c r="QAJ67" s="11"/>
      <c r="QAK67" s="11"/>
      <c r="QAL67" s="11"/>
      <c r="QAM67" s="11"/>
      <c r="QAN67" s="11"/>
      <c r="QAO67" s="11"/>
      <c r="QAP67" s="11"/>
      <c r="QAQ67" s="11"/>
      <c r="QAR67" s="11"/>
      <c r="QAS67" s="11"/>
      <c r="QAT67" s="11"/>
      <c r="QAU67" s="11"/>
      <c r="QAV67" s="11"/>
      <c r="QAW67" s="11"/>
      <c r="QAX67" s="11"/>
      <c r="QAY67" s="11"/>
      <c r="QAZ67" s="11"/>
      <c r="QBA67" s="11"/>
      <c r="QBB67" s="11"/>
      <c r="QBC67" s="11"/>
      <c r="QBD67" s="11"/>
      <c r="QBE67" s="11"/>
      <c r="QBF67" s="11"/>
      <c r="QBG67" s="11"/>
      <c r="QBH67" s="11"/>
      <c r="QBI67" s="11"/>
      <c r="QBJ67" s="11"/>
      <c r="QBK67" s="11"/>
      <c r="QBL67" s="11"/>
      <c r="QBM67" s="11"/>
      <c r="QBN67" s="11"/>
      <c r="QBO67" s="11"/>
      <c r="QBP67" s="11"/>
      <c r="QBQ67" s="11"/>
      <c r="QBR67" s="11"/>
      <c r="QBS67" s="11"/>
      <c r="QBT67" s="11"/>
      <c r="QBU67" s="11"/>
      <c r="QBV67" s="11"/>
      <c r="QBW67" s="11"/>
      <c r="QBX67" s="11"/>
      <c r="QBY67" s="11"/>
      <c r="QBZ67" s="11"/>
      <c r="QCA67" s="11"/>
      <c r="QCB67" s="11"/>
      <c r="QCC67" s="11"/>
      <c r="QCD67" s="11"/>
      <c r="QCE67" s="11"/>
      <c r="QCF67" s="11"/>
      <c r="QCG67" s="11"/>
      <c r="QCH67" s="11"/>
      <c r="QCI67" s="11"/>
      <c r="QCJ67" s="11"/>
      <c r="QCK67" s="11"/>
      <c r="QCL67" s="11"/>
      <c r="QCM67" s="11"/>
      <c r="QCN67" s="11"/>
      <c r="QCO67" s="11"/>
      <c r="QCP67" s="11"/>
      <c r="QCQ67" s="11"/>
      <c r="QCR67" s="11"/>
      <c r="QCS67" s="11"/>
      <c r="QCT67" s="11"/>
      <c r="QCU67" s="11"/>
      <c r="QCV67" s="11"/>
      <c r="QCW67" s="11"/>
      <c r="QCX67" s="11"/>
      <c r="QCY67" s="11"/>
      <c r="QCZ67" s="11"/>
      <c r="QDA67" s="11"/>
      <c r="QDB67" s="11"/>
      <c r="QDC67" s="11"/>
      <c r="QDD67" s="11"/>
      <c r="QDE67" s="11"/>
      <c r="QDF67" s="11"/>
      <c r="QDG67" s="11"/>
      <c r="QDH67" s="11"/>
      <c r="QDI67" s="11"/>
      <c r="QDJ67" s="11"/>
      <c r="QDK67" s="11"/>
      <c r="QDL67" s="11"/>
      <c r="QDM67" s="11"/>
      <c r="QDN67" s="11"/>
      <c r="QDO67" s="11"/>
      <c r="QDP67" s="11"/>
      <c r="QDQ67" s="11"/>
      <c r="QDR67" s="11"/>
      <c r="QDS67" s="11"/>
      <c r="QDT67" s="11"/>
      <c r="QDU67" s="11"/>
      <c r="QDV67" s="11"/>
      <c r="QDW67" s="11"/>
      <c r="QDX67" s="11"/>
      <c r="QDY67" s="11"/>
      <c r="QDZ67" s="11"/>
      <c r="QEA67" s="11"/>
      <c r="QEB67" s="11"/>
      <c r="QEC67" s="11"/>
      <c r="QED67" s="11"/>
      <c r="QEE67" s="11"/>
      <c r="QEF67" s="11"/>
      <c r="QEG67" s="11"/>
      <c r="QEH67" s="11"/>
      <c r="QEI67" s="11"/>
      <c r="QEJ67" s="11"/>
      <c r="QEK67" s="11"/>
      <c r="QEL67" s="11"/>
      <c r="QEM67" s="11"/>
      <c r="QEN67" s="11"/>
      <c r="QEO67" s="11"/>
      <c r="QEP67" s="11"/>
      <c r="QEQ67" s="11"/>
      <c r="QER67" s="11"/>
      <c r="QES67" s="11"/>
      <c r="QET67" s="11"/>
      <c r="QEU67" s="11"/>
      <c r="QEV67" s="11"/>
      <c r="QEW67" s="11"/>
      <c r="QEX67" s="11"/>
      <c r="QEY67" s="11"/>
      <c r="QEZ67" s="11"/>
      <c r="QFA67" s="11"/>
      <c r="QFB67" s="11"/>
      <c r="QFC67" s="11"/>
      <c r="QFD67" s="11"/>
      <c r="QFE67" s="11"/>
      <c r="QFF67" s="11"/>
      <c r="QFG67" s="11"/>
      <c r="QFH67" s="11"/>
      <c r="QFI67" s="11"/>
      <c r="QFJ67" s="11"/>
      <c r="QFK67" s="11"/>
      <c r="QFL67" s="11"/>
      <c r="QFM67" s="11"/>
      <c r="QFN67" s="11"/>
      <c r="QFO67" s="11"/>
      <c r="QFP67" s="11"/>
      <c r="QFQ67" s="11"/>
      <c r="QFR67" s="11"/>
      <c r="QFS67" s="11"/>
      <c r="QFT67" s="11"/>
      <c r="QFU67" s="11"/>
      <c r="QFV67" s="11"/>
      <c r="QFW67" s="11"/>
      <c r="QFX67" s="11"/>
      <c r="QFY67" s="11"/>
      <c r="QFZ67" s="11"/>
      <c r="QGA67" s="11"/>
      <c r="QGB67" s="11"/>
      <c r="QGC67" s="11"/>
      <c r="QGD67" s="11"/>
      <c r="QGE67" s="11"/>
      <c r="QGF67" s="11"/>
      <c r="QGG67" s="11"/>
      <c r="QGH67" s="11"/>
      <c r="QGI67" s="11"/>
      <c r="QGJ67" s="11"/>
      <c r="QGK67" s="11"/>
      <c r="QGL67" s="11"/>
      <c r="QGM67" s="11"/>
      <c r="QGN67" s="11"/>
      <c r="QGO67" s="11"/>
      <c r="QGP67" s="11"/>
      <c r="QGQ67" s="11"/>
      <c r="QGR67" s="11"/>
      <c r="QGS67" s="11"/>
      <c r="QGT67" s="11"/>
      <c r="QGU67" s="11"/>
      <c r="QGV67" s="11"/>
      <c r="QGW67" s="11"/>
      <c r="QGX67" s="11"/>
      <c r="QGY67" s="11"/>
      <c r="QGZ67" s="11"/>
      <c r="QHA67" s="11"/>
      <c r="QHB67" s="11"/>
      <c r="QHC67" s="11"/>
      <c r="QHD67" s="11"/>
      <c r="QHE67" s="11"/>
      <c r="QHF67" s="11"/>
      <c r="QHG67" s="11"/>
      <c r="QHH67" s="11"/>
      <c r="QHI67" s="11"/>
      <c r="QHJ67" s="11"/>
      <c r="QHK67" s="11"/>
      <c r="QHL67" s="11"/>
      <c r="QHM67" s="11"/>
      <c r="QHN67" s="11"/>
      <c r="QHO67" s="11"/>
      <c r="QHP67" s="11"/>
      <c r="QHQ67" s="11"/>
      <c r="QHR67" s="11"/>
      <c r="QHS67" s="11"/>
      <c r="QHT67" s="11"/>
      <c r="QHU67" s="11"/>
      <c r="QHV67" s="11"/>
      <c r="QHW67" s="11"/>
      <c r="QHX67" s="11"/>
      <c r="QHY67" s="11"/>
      <c r="QHZ67" s="11"/>
      <c r="QIA67" s="11"/>
      <c r="QIB67" s="11"/>
      <c r="QIC67" s="11"/>
      <c r="QID67" s="11"/>
      <c r="QIE67" s="11"/>
      <c r="QIF67" s="11"/>
      <c r="QIG67" s="11"/>
      <c r="QIH67" s="11"/>
      <c r="QII67" s="11"/>
      <c r="QIJ67" s="11"/>
      <c r="QIK67" s="11"/>
      <c r="QIL67" s="11"/>
      <c r="QIM67" s="11"/>
      <c r="QIN67" s="11"/>
      <c r="QIO67" s="11"/>
      <c r="QIP67" s="11"/>
      <c r="QIQ67" s="11"/>
      <c r="QIR67" s="11"/>
      <c r="QIS67" s="11"/>
      <c r="QIT67" s="11"/>
      <c r="QIU67" s="11"/>
      <c r="QIV67" s="11"/>
      <c r="QIW67" s="11"/>
      <c r="QIX67" s="11"/>
      <c r="QIY67" s="11"/>
      <c r="QIZ67" s="11"/>
      <c r="QJA67" s="11"/>
      <c r="QJB67" s="11"/>
      <c r="QJC67" s="11"/>
      <c r="QJD67" s="11"/>
      <c r="QJE67" s="11"/>
      <c r="QJF67" s="11"/>
      <c r="QJG67" s="11"/>
      <c r="QJH67" s="11"/>
      <c r="QJI67" s="11"/>
      <c r="QJJ67" s="11"/>
      <c r="QJK67" s="11"/>
      <c r="QJL67" s="11"/>
      <c r="QJM67" s="11"/>
      <c r="QJN67" s="11"/>
      <c r="QJO67" s="11"/>
      <c r="QJP67" s="11"/>
      <c r="QJQ67" s="11"/>
      <c r="QJR67" s="11"/>
      <c r="QJS67" s="11"/>
      <c r="QJT67" s="11"/>
      <c r="QJU67" s="11"/>
      <c r="QJV67" s="11"/>
      <c r="QJW67" s="11"/>
      <c r="QJX67" s="11"/>
      <c r="QJY67" s="11"/>
      <c r="QJZ67" s="11"/>
      <c r="QKA67" s="11"/>
      <c r="QKB67" s="11"/>
      <c r="QKC67" s="11"/>
      <c r="QKD67" s="11"/>
      <c r="QKE67" s="11"/>
      <c r="QKF67" s="11"/>
      <c r="QKG67" s="11"/>
      <c r="QKH67" s="11"/>
      <c r="QKI67" s="11"/>
      <c r="QKJ67" s="11"/>
      <c r="QKK67" s="11"/>
      <c r="QKL67" s="11"/>
      <c r="QKM67" s="11"/>
      <c r="QKN67" s="11"/>
      <c r="QKO67" s="11"/>
      <c r="QKP67" s="11"/>
      <c r="QKQ67" s="11"/>
      <c r="QKR67" s="11"/>
      <c r="QKS67" s="11"/>
      <c r="QKT67" s="11"/>
      <c r="QKU67" s="11"/>
      <c r="QKV67" s="11"/>
      <c r="QKW67" s="11"/>
      <c r="QKX67" s="11"/>
      <c r="QKY67" s="11"/>
      <c r="QKZ67" s="11"/>
      <c r="QLA67" s="11"/>
      <c r="QLB67" s="11"/>
      <c r="QLC67" s="11"/>
      <c r="QLD67" s="11"/>
      <c r="QLE67" s="11"/>
      <c r="QLF67" s="11"/>
      <c r="QLG67" s="11"/>
      <c r="QLH67" s="11"/>
      <c r="QLI67" s="11"/>
      <c r="QLJ67" s="11"/>
      <c r="QLK67" s="11"/>
      <c r="QLL67" s="11"/>
      <c r="QLM67" s="11"/>
      <c r="QLN67" s="11"/>
      <c r="QLO67" s="11"/>
      <c r="QLP67" s="11"/>
      <c r="QLQ67" s="11"/>
      <c r="QLR67" s="11"/>
      <c r="QLS67" s="11"/>
      <c r="QLT67" s="11"/>
      <c r="QLU67" s="11"/>
      <c r="QLV67" s="11"/>
      <c r="QLW67" s="11"/>
      <c r="QLX67" s="11"/>
      <c r="QLY67" s="11"/>
      <c r="QLZ67" s="11"/>
      <c r="QMA67" s="11"/>
      <c r="QMB67" s="11"/>
      <c r="QMC67" s="11"/>
      <c r="QMD67" s="11"/>
      <c r="QME67" s="11"/>
      <c r="QMF67" s="11"/>
      <c r="QMG67" s="11"/>
      <c r="QMH67" s="11"/>
      <c r="QMI67" s="11"/>
      <c r="QMJ67" s="11"/>
      <c r="QMK67" s="11"/>
      <c r="QML67" s="11"/>
      <c r="QMM67" s="11"/>
      <c r="QMN67" s="11"/>
      <c r="QMO67" s="11"/>
      <c r="QMP67" s="11"/>
      <c r="QMQ67" s="11"/>
      <c r="QMR67" s="11"/>
      <c r="QMS67" s="11"/>
      <c r="QMT67" s="11"/>
      <c r="QMU67" s="11"/>
      <c r="QMV67" s="11"/>
      <c r="QMW67" s="11"/>
      <c r="QMX67" s="11"/>
      <c r="QMY67" s="11"/>
      <c r="QMZ67" s="11"/>
      <c r="QNA67" s="11"/>
      <c r="QNB67" s="11"/>
      <c r="QNC67" s="11"/>
      <c r="QND67" s="11"/>
      <c r="QNE67" s="11"/>
      <c r="QNF67" s="11"/>
      <c r="QNG67" s="11"/>
      <c r="QNH67" s="11"/>
      <c r="QNI67" s="11"/>
      <c r="QNJ67" s="11"/>
      <c r="QNK67" s="11"/>
      <c r="QNL67" s="11"/>
      <c r="QNM67" s="11"/>
      <c r="QNN67" s="11"/>
      <c r="QNO67" s="11"/>
      <c r="QNP67" s="11"/>
      <c r="QNQ67" s="11"/>
      <c r="QNR67" s="11"/>
      <c r="QNS67" s="11"/>
      <c r="QNT67" s="11"/>
      <c r="QNU67" s="11"/>
      <c r="QNV67" s="11"/>
      <c r="QNW67" s="11"/>
      <c r="QNX67" s="11"/>
      <c r="QNY67" s="11"/>
      <c r="QNZ67" s="11"/>
      <c r="QOA67" s="11"/>
      <c r="QOB67" s="11"/>
      <c r="QOC67" s="11"/>
      <c r="QOD67" s="11"/>
      <c r="QOE67" s="11"/>
      <c r="QOF67" s="11"/>
      <c r="QOG67" s="11"/>
      <c r="QOH67" s="11"/>
      <c r="QOI67" s="11"/>
      <c r="QOJ67" s="11"/>
      <c r="QOK67" s="11"/>
      <c r="QOL67" s="11"/>
      <c r="QOM67" s="11"/>
      <c r="QON67" s="11"/>
      <c r="QOO67" s="11"/>
      <c r="QOP67" s="11"/>
      <c r="QOQ67" s="11"/>
      <c r="QOR67" s="11"/>
      <c r="QOS67" s="11"/>
      <c r="QOT67" s="11"/>
      <c r="QOU67" s="11"/>
      <c r="QOV67" s="11"/>
      <c r="QOW67" s="11"/>
      <c r="QOX67" s="11"/>
      <c r="QOY67" s="11"/>
      <c r="QOZ67" s="11"/>
      <c r="QPA67" s="11"/>
      <c r="QPB67" s="11"/>
      <c r="QPC67" s="11"/>
      <c r="QPD67" s="11"/>
      <c r="QPE67" s="11"/>
      <c r="QPF67" s="11"/>
      <c r="QPG67" s="11"/>
      <c r="QPH67" s="11"/>
      <c r="QPI67" s="11"/>
      <c r="QPJ67" s="11"/>
      <c r="QPK67" s="11"/>
      <c r="QPL67" s="11"/>
      <c r="QPM67" s="11"/>
      <c r="QPN67" s="11"/>
      <c r="QPO67" s="11"/>
      <c r="QPP67" s="11"/>
      <c r="QPQ67" s="11"/>
      <c r="QPR67" s="11"/>
      <c r="QPS67" s="11"/>
      <c r="QPT67" s="11"/>
      <c r="QPU67" s="11"/>
      <c r="QPV67" s="11"/>
      <c r="QPW67" s="11"/>
      <c r="QPX67" s="11"/>
      <c r="QPY67" s="11"/>
      <c r="QPZ67" s="11"/>
      <c r="QQA67" s="11"/>
      <c r="QQB67" s="11"/>
      <c r="QQC67" s="11"/>
      <c r="QQD67" s="11"/>
      <c r="QQE67" s="11"/>
      <c r="QQF67" s="11"/>
      <c r="QQG67" s="11"/>
      <c r="QQH67" s="11"/>
      <c r="QQI67" s="11"/>
      <c r="QQJ67" s="11"/>
      <c r="QQK67" s="11"/>
      <c r="QQL67" s="11"/>
      <c r="QQM67" s="11"/>
      <c r="QQN67" s="11"/>
      <c r="QQO67" s="11"/>
      <c r="QQP67" s="11"/>
      <c r="QQQ67" s="11"/>
      <c r="QQR67" s="11"/>
      <c r="QQS67" s="11"/>
      <c r="QQT67" s="11"/>
      <c r="QQU67" s="11"/>
      <c r="QQV67" s="11"/>
      <c r="QQW67" s="11"/>
      <c r="QQX67" s="11"/>
      <c r="QQY67" s="11"/>
      <c r="QQZ67" s="11"/>
      <c r="QRA67" s="11"/>
      <c r="QRB67" s="11"/>
      <c r="QRC67" s="11"/>
      <c r="QRD67" s="11"/>
      <c r="QRE67" s="11"/>
      <c r="QRF67" s="11"/>
      <c r="QRG67" s="11"/>
      <c r="QRH67" s="11"/>
      <c r="QRI67" s="11"/>
      <c r="QRJ67" s="11"/>
      <c r="QRK67" s="11"/>
      <c r="QRL67" s="11"/>
      <c r="QRM67" s="11"/>
      <c r="QRN67" s="11"/>
      <c r="QRO67" s="11"/>
      <c r="QRP67" s="11"/>
      <c r="QRQ67" s="11"/>
      <c r="QRR67" s="11"/>
      <c r="QRS67" s="11"/>
      <c r="QRT67" s="11"/>
      <c r="QRU67" s="11"/>
      <c r="QRV67" s="11"/>
      <c r="QRW67" s="11"/>
      <c r="QRX67" s="11"/>
      <c r="QRY67" s="11"/>
      <c r="QRZ67" s="11"/>
      <c r="QSA67" s="11"/>
      <c r="QSB67" s="11"/>
      <c r="QSC67" s="11"/>
      <c r="QSD67" s="11"/>
      <c r="QSE67" s="11"/>
      <c r="QSF67" s="11"/>
      <c r="QSG67" s="11"/>
      <c r="QSH67" s="11"/>
      <c r="QSI67" s="11"/>
      <c r="QSJ67" s="11"/>
      <c r="QSK67" s="11"/>
      <c r="QSL67" s="11"/>
      <c r="QSM67" s="11"/>
      <c r="QSN67" s="11"/>
      <c r="QSO67" s="11"/>
      <c r="QSP67" s="11"/>
      <c r="QSQ67" s="11"/>
      <c r="QSR67" s="11"/>
      <c r="QSS67" s="11"/>
      <c r="QST67" s="11"/>
      <c r="QSU67" s="11"/>
      <c r="QSV67" s="11"/>
      <c r="QSW67" s="11"/>
      <c r="QSX67" s="11"/>
      <c r="QSY67" s="11"/>
      <c r="QSZ67" s="11"/>
      <c r="QTA67" s="11"/>
      <c r="QTB67" s="11"/>
      <c r="QTC67" s="11"/>
      <c r="QTD67" s="11"/>
      <c r="QTE67" s="11"/>
      <c r="QTF67" s="11"/>
      <c r="QTG67" s="11"/>
      <c r="QTH67" s="11"/>
      <c r="QTI67" s="11"/>
      <c r="QTJ67" s="11"/>
      <c r="QTK67" s="11"/>
      <c r="QTL67" s="11"/>
      <c r="QTM67" s="11"/>
      <c r="QTN67" s="11"/>
      <c r="QTO67" s="11"/>
      <c r="QTP67" s="11"/>
      <c r="QTQ67" s="11"/>
      <c r="QTR67" s="11"/>
      <c r="QTS67" s="11"/>
      <c r="QTT67" s="11"/>
      <c r="QTU67" s="11"/>
      <c r="QTV67" s="11"/>
      <c r="QTW67" s="11"/>
      <c r="QTX67" s="11"/>
      <c r="QTY67" s="11"/>
      <c r="QTZ67" s="11"/>
      <c r="QUA67" s="11"/>
      <c r="QUB67" s="11"/>
      <c r="QUC67" s="11"/>
      <c r="QUD67" s="11"/>
      <c r="QUE67" s="11"/>
      <c r="QUF67" s="11"/>
      <c r="QUG67" s="11"/>
      <c r="QUH67" s="11"/>
      <c r="QUI67" s="11"/>
      <c r="QUJ67" s="11"/>
      <c r="QUK67" s="11"/>
      <c r="QUL67" s="11"/>
      <c r="QUM67" s="11"/>
      <c r="QUN67" s="11"/>
      <c r="QUO67" s="11"/>
      <c r="QUP67" s="11"/>
      <c r="QUQ67" s="11"/>
      <c r="QUR67" s="11"/>
      <c r="QUS67" s="11"/>
      <c r="QUT67" s="11"/>
      <c r="QUU67" s="11"/>
      <c r="QUV67" s="11"/>
      <c r="QUW67" s="11"/>
      <c r="QUX67" s="11"/>
      <c r="QUY67" s="11"/>
      <c r="QUZ67" s="11"/>
      <c r="QVA67" s="11"/>
      <c r="QVB67" s="11"/>
      <c r="QVC67" s="11"/>
      <c r="QVD67" s="11"/>
      <c r="QVE67" s="11"/>
      <c r="QVF67" s="11"/>
      <c r="QVG67" s="11"/>
      <c r="QVH67" s="11"/>
      <c r="QVI67" s="11"/>
      <c r="QVJ67" s="11"/>
      <c r="QVK67" s="11"/>
      <c r="QVL67" s="11"/>
      <c r="QVM67" s="11"/>
      <c r="QVN67" s="11"/>
      <c r="QVO67" s="11"/>
      <c r="QVP67" s="11"/>
      <c r="QVQ67" s="11"/>
      <c r="QVR67" s="11"/>
      <c r="QVS67" s="11"/>
      <c r="QVT67" s="11"/>
      <c r="QVU67" s="11"/>
      <c r="QVV67" s="11"/>
      <c r="QVW67" s="11"/>
      <c r="QVX67" s="11"/>
      <c r="QVY67" s="11"/>
      <c r="QVZ67" s="11"/>
      <c r="QWA67" s="11"/>
      <c r="QWB67" s="11"/>
      <c r="QWC67" s="11"/>
      <c r="QWD67" s="11"/>
      <c r="QWE67" s="11"/>
      <c r="QWF67" s="11"/>
      <c r="QWG67" s="11"/>
      <c r="QWH67" s="11"/>
      <c r="QWI67" s="11"/>
      <c r="QWJ67" s="11"/>
      <c r="QWK67" s="11"/>
      <c r="QWL67" s="11"/>
      <c r="QWM67" s="11"/>
      <c r="QWN67" s="11"/>
      <c r="QWO67" s="11"/>
      <c r="QWP67" s="11"/>
      <c r="QWQ67" s="11"/>
      <c r="QWR67" s="11"/>
      <c r="QWS67" s="11"/>
      <c r="QWT67" s="11"/>
      <c r="QWU67" s="11"/>
      <c r="QWV67" s="11"/>
      <c r="QWW67" s="11"/>
      <c r="QWX67" s="11"/>
      <c r="QWY67" s="11"/>
      <c r="QWZ67" s="11"/>
      <c r="QXA67" s="11"/>
      <c r="QXB67" s="11"/>
      <c r="QXC67" s="11"/>
      <c r="QXD67" s="11"/>
      <c r="QXE67" s="11"/>
      <c r="QXF67" s="11"/>
      <c r="QXG67" s="11"/>
      <c r="QXH67" s="11"/>
      <c r="QXI67" s="11"/>
      <c r="QXJ67" s="11"/>
      <c r="QXK67" s="11"/>
      <c r="QXL67" s="11"/>
      <c r="QXM67" s="11"/>
      <c r="QXN67" s="11"/>
      <c r="QXO67" s="11"/>
      <c r="QXP67" s="11"/>
      <c r="QXQ67" s="11"/>
      <c r="QXR67" s="11"/>
      <c r="QXS67" s="11"/>
      <c r="QXT67" s="11"/>
      <c r="QXU67" s="11"/>
      <c r="QXV67" s="11"/>
      <c r="QXW67" s="11"/>
      <c r="QXX67" s="11"/>
      <c r="QXY67" s="11"/>
      <c r="QXZ67" s="11"/>
      <c r="QYA67" s="11"/>
      <c r="QYB67" s="11"/>
      <c r="QYC67" s="11"/>
      <c r="QYD67" s="11"/>
      <c r="QYE67" s="11"/>
      <c r="QYF67" s="11"/>
      <c r="QYG67" s="11"/>
      <c r="QYH67" s="11"/>
      <c r="QYI67" s="11"/>
      <c r="QYJ67" s="11"/>
      <c r="QYK67" s="11"/>
      <c r="QYL67" s="11"/>
      <c r="QYM67" s="11"/>
      <c r="QYN67" s="11"/>
      <c r="QYO67" s="11"/>
      <c r="QYP67" s="11"/>
      <c r="QYQ67" s="11"/>
      <c r="QYR67" s="11"/>
      <c r="QYS67" s="11"/>
      <c r="QYT67" s="11"/>
      <c r="QYU67" s="11"/>
      <c r="QYV67" s="11"/>
      <c r="QYW67" s="11"/>
      <c r="QYX67" s="11"/>
      <c r="QYY67" s="11"/>
      <c r="QYZ67" s="11"/>
      <c r="QZA67" s="11"/>
      <c r="QZB67" s="11"/>
      <c r="QZC67" s="11"/>
      <c r="QZD67" s="11"/>
      <c r="QZE67" s="11"/>
      <c r="QZF67" s="11"/>
      <c r="QZG67" s="11"/>
      <c r="QZH67" s="11"/>
      <c r="QZI67" s="11"/>
      <c r="QZJ67" s="11"/>
      <c r="QZK67" s="11"/>
      <c r="QZL67" s="11"/>
      <c r="QZM67" s="11"/>
      <c r="QZN67" s="11"/>
      <c r="QZO67" s="11"/>
      <c r="QZP67" s="11"/>
      <c r="QZQ67" s="11"/>
      <c r="QZR67" s="11"/>
      <c r="QZS67" s="11"/>
      <c r="QZT67" s="11"/>
      <c r="QZU67" s="11"/>
      <c r="QZV67" s="11"/>
      <c r="QZW67" s="11"/>
      <c r="QZX67" s="11"/>
      <c r="QZY67" s="11"/>
      <c r="QZZ67" s="11"/>
      <c r="RAA67" s="11"/>
      <c r="RAB67" s="11"/>
      <c r="RAC67" s="11"/>
      <c r="RAD67" s="11"/>
      <c r="RAE67" s="11"/>
      <c r="RAF67" s="11"/>
      <c r="RAG67" s="11"/>
      <c r="RAH67" s="11"/>
      <c r="RAI67" s="11"/>
      <c r="RAJ67" s="11"/>
      <c r="RAK67" s="11"/>
      <c r="RAL67" s="11"/>
      <c r="RAM67" s="11"/>
      <c r="RAN67" s="11"/>
      <c r="RAO67" s="11"/>
      <c r="RAP67" s="11"/>
      <c r="RAQ67" s="11"/>
      <c r="RAR67" s="11"/>
      <c r="RAS67" s="11"/>
      <c r="RAT67" s="11"/>
      <c r="RAU67" s="11"/>
      <c r="RAV67" s="11"/>
      <c r="RAW67" s="11"/>
      <c r="RAX67" s="11"/>
      <c r="RAY67" s="11"/>
      <c r="RAZ67" s="11"/>
      <c r="RBA67" s="11"/>
      <c r="RBB67" s="11"/>
      <c r="RBC67" s="11"/>
      <c r="RBD67" s="11"/>
      <c r="RBE67" s="11"/>
      <c r="RBF67" s="11"/>
      <c r="RBG67" s="11"/>
      <c r="RBH67" s="11"/>
      <c r="RBI67" s="11"/>
      <c r="RBJ67" s="11"/>
      <c r="RBK67" s="11"/>
      <c r="RBL67" s="11"/>
      <c r="RBM67" s="11"/>
      <c r="RBN67" s="11"/>
      <c r="RBO67" s="11"/>
      <c r="RBP67" s="11"/>
      <c r="RBQ67" s="11"/>
      <c r="RBR67" s="11"/>
      <c r="RBS67" s="11"/>
      <c r="RBT67" s="11"/>
      <c r="RBU67" s="11"/>
      <c r="RBV67" s="11"/>
      <c r="RBW67" s="11"/>
      <c r="RBX67" s="11"/>
      <c r="RBY67" s="11"/>
      <c r="RBZ67" s="11"/>
      <c r="RCA67" s="11"/>
      <c r="RCB67" s="11"/>
      <c r="RCC67" s="11"/>
      <c r="RCD67" s="11"/>
      <c r="RCE67" s="11"/>
      <c r="RCF67" s="11"/>
      <c r="RCG67" s="11"/>
      <c r="RCH67" s="11"/>
      <c r="RCI67" s="11"/>
      <c r="RCJ67" s="11"/>
      <c r="RCK67" s="11"/>
      <c r="RCL67" s="11"/>
      <c r="RCM67" s="11"/>
      <c r="RCN67" s="11"/>
      <c r="RCO67" s="11"/>
      <c r="RCP67" s="11"/>
      <c r="RCQ67" s="11"/>
      <c r="RCR67" s="11"/>
      <c r="RCS67" s="11"/>
      <c r="RCT67" s="11"/>
      <c r="RCU67" s="11"/>
      <c r="RCV67" s="11"/>
      <c r="RCW67" s="11"/>
      <c r="RCX67" s="11"/>
      <c r="RCY67" s="11"/>
      <c r="RCZ67" s="11"/>
      <c r="RDA67" s="11"/>
      <c r="RDB67" s="11"/>
      <c r="RDC67" s="11"/>
      <c r="RDD67" s="11"/>
      <c r="RDE67" s="11"/>
      <c r="RDF67" s="11"/>
      <c r="RDG67" s="11"/>
      <c r="RDH67" s="11"/>
      <c r="RDI67" s="11"/>
      <c r="RDJ67" s="11"/>
      <c r="RDK67" s="11"/>
      <c r="RDL67" s="11"/>
      <c r="RDM67" s="11"/>
      <c r="RDN67" s="11"/>
      <c r="RDO67" s="11"/>
      <c r="RDP67" s="11"/>
      <c r="RDQ67" s="11"/>
      <c r="RDR67" s="11"/>
      <c r="RDS67" s="11"/>
      <c r="RDT67" s="11"/>
      <c r="RDU67" s="11"/>
      <c r="RDV67" s="11"/>
      <c r="RDW67" s="11"/>
      <c r="RDX67" s="11"/>
      <c r="RDY67" s="11"/>
      <c r="RDZ67" s="11"/>
      <c r="REA67" s="11"/>
      <c r="REB67" s="11"/>
      <c r="REC67" s="11"/>
      <c r="RED67" s="11"/>
      <c r="REE67" s="11"/>
      <c r="REF67" s="11"/>
      <c r="REG67" s="11"/>
      <c r="REH67" s="11"/>
      <c r="REI67" s="11"/>
      <c r="REJ67" s="11"/>
      <c r="REK67" s="11"/>
      <c r="REL67" s="11"/>
      <c r="REM67" s="11"/>
      <c r="REN67" s="11"/>
      <c r="REO67" s="11"/>
      <c r="REP67" s="11"/>
      <c r="REQ67" s="11"/>
      <c r="RER67" s="11"/>
      <c r="RES67" s="11"/>
      <c r="RET67" s="11"/>
      <c r="REU67" s="11"/>
      <c r="REV67" s="11"/>
      <c r="REW67" s="11"/>
      <c r="REX67" s="11"/>
      <c r="REY67" s="11"/>
      <c r="REZ67" s="11"/>
      <c r="RFA67" s="11"/>
      <c r="RFB67" s="11"/>
      <c r="RFC67" s="11"/>
      <c r="RFD67" s="11"/>
      <c r="RFE67" s="11"/>
      <c r="RFF67" s="11"/>
      <c r="RFG67" s="11"/>
      <c r="RFH67" s="11"/>
      <c r="RFI67" s="11"/>
      <c r="RFJ67" s="11"/>
      <c r="RFK67" s="11"/>
      <c r="RFL67" s="11"/>
      <c r="RFM67" s="11"/>
      <c r="RFN67" s="11"/>
      <c r="RFO67" s="11"/>
      <c r="RFP67" s="11"/>
      <c r="RFQ67" s="11"/>
      <c r="RFR67" s="11"/>
      <c r="RFS67" s="11"/>
      <c r="RFT67" s="11"/>
      <c r="RFU67" s="11"/>
      <c r="RFV67" s="11"/>
      <c r="RFW67" s="11"/>
      <c r="RFX67" s="11"/>
      <c r="RFY67" s="11"/>
      <c r="RFZ67" s="11"/>
      <c r="RGA67" s="11"/>
      <c r="RGB67" s="11"/>
      <c r="RGC67" s="11"/>
      <c r="RGD67" s="11"/>
      <c r="RGE67" s="11"/>
      <c r="RGF67" s="11"/>
      <c r="RGG67" s="11"/>
      <c r="RGH67" s="11"/>
      <c r="RGI67" s="11"/>
      <c r="RGJ67" s="11"/>
      <c r="RGK67" s="11"/>
      <c r="RGL67" s="11"/>
      <c r="RGM67" s="11"/>
      <c r="RGN67" s="11"/>
      <c r="RGO67" s="11"/>
      <c r="RGP67" s="11"/>
      <c r="RGQ67" s="11"/>
      <c r="RGR67" s="11"/>
      <c r="RGS67" s="11"/>
      <c r="RGT67" s="11"/>
      <c r="RGU67" s="11"/>
      <c r="RGV67" s="11"/>
      <c r="RGW67" s="11"/>
      <c r="RGX67" s="11"/>
      <c r="RGY67" s="11"/>
      <c r="RGZ67" s="11"/>
      <c r="RHA67" s="11"/>
      <c r="RHB67" s="11"/>
      <c r="RHC67" s="11"/>
      <c r="RHD67" s="11"/>
      <c r="RHE67" s="11"/>
      <c r="RHF67" s="11"/>
      <c r="RHG67" s="11"/>
      <c r="RHH67" s="11"/>
      <c r="RHI67" s="11"/>
      <c r="RHJ67" s="11"/>
      <c r="RHK67" s="11"/>
      <c r="RHL67" s="11"/>
      <c r="RHM67" s="11"/>
      <c r="RHN67" s="11"/>
      <c r="RHO67" s="11"/>
      <c r="RHP67" s="11"/>
      <c r="RHQ67" s="11"/>
      <c r="RHR67" s="11"/>
      <c r="RHS67" s="11"/>
      <c r="RHT67" s="11"/>
      <c r="RHU67" s="11"/>
      <c r="RHV67" s="11"/>
      <c r="RHW67" s="11"/>
      <c r="RHX67" s="11"/>
      <c r="RHY67" s="11"/>
      <c r="RHZ67" s="11"/>
      <c r="RIA67" s="11"/>
      <c r="RIB67" s="11"/>
      <c r="RIC67" s="11"/>
      <c r="RID67" s="11"/>
      <c r="RIE67" s="11"/>
      <c r="RIF67" s="11"/>
      <c r="RIG67" s="11"/>
      <c r="RIH67" s="11"/>
      <c r="RII67" s="11"/>
      <c r="RIJ67" s="11"/>
      <c r="RIK67" s="11"/>
      <c r="RIL67" s="11"/>
      <c r="RIM67" s="11"/>
      <c r="RIN67" s="11"/>
      <c r="RIO67" s="11"/>
      <c r="RIP67" s="11"/>
      <c r="RIQ67" s="11"/>
      <c r="RIR67" s="11"/>
      <c r="RIS67" s="11"/>
      <c r="RIT67" s="11"/>
      <c r="RIU67" s="11"/>
      <c r="RIV67" s="11"/>
      <c r="RIW67" s="11"/>
      <c r="RIX67" s="11"/>
      <c r="RIY67" s="11"/>
      <c r="RIZ67" s="11"/>
      <c r="RJA67" s="11"/>
      <c r="RJB67" s="11"/>
      <c r="RJC67" s="11"/>
      <c r="RJD67" s="11"/>
      <c r="RJE67" s="11"/>
      <c r="RJF67" s="11"/>
      <c r="RJG67" s="11"/>
      <c r="RJH67" s="11"/>
      <c r="RJI67" s="11"/>
      <c r="RJJ67" s="11"/>
      <c r="RJK67" s="11"/>
      <c r="RJL67" s="11"/>
      <c r="RJM67" s="11"/>
      <c r="RJN67" s="11"/>
      <c r="RJO67" s="11"/>
      <c r="RJP67" s="11"/>
      <c r="RJQ67" s="11"/>
      <c r="RJR67" s="11"/>
      <c r="RJS67" s="11"/>
      <c r="RJT67" s="11"/>
      <c r="RJU67" s="11"/>
      <c r="RJV67" s="11"/>
      <c r="RJW67" s="11"/>
      <c r="RJX67" s="11"/>
      <c r="RJY67" s="11"/>
      <c r="RJZ67" s="11"/>
      <c r="RKA67" s="11"/>
      <c r="RKB67" s="11"/>
      <c r="RKC67" s="11"/>
      <c r="RKD67" s="11"/>
      <c r="RKE67" s="11"/>
      <c r="RKF67" s="11"/>
      <c r="RKG67" s="11"/>
      <c r="RKH67" s="11"/>
      <c r="RKI67" s="11"/>
      <c r="RKJ67" s="11"/>
      <c r="RKK67" s="11"/>
      <c r="RKL67" s="11"/>
      <c r="RKM67" s="11"/>
      <c r="RKN67" s="11"/>
      <c r="RKO67" s="11"/>
      <c r="RKP67" s="11"/>
      <c r="RKQ67" s="11"/>
      <c r="RKR67" s="11"/>
      <c r="RKS67" s="11"/>
      <c r="RKT67" s="11"/>
      <c r="RKU67" s="11"/>
      <c r="RKV67" s="11"/>
      <c r="RKW67" s="11"/>
      <c r="RKX67" s="11"/>
      <c r="RKY67" s="11"/>
      <c r="RKZ67" s="11"/>
      <c r="RLA67" s="11"/>
      <c r="RLB67" s="11"/>
      <c r="RLC67" s="11"/>
      <c r="RLD67" s="11"/>
      <c r="RLE67" s="11"/>
      <c r="RLF67" s="11"/>
      <c r="RLG67" s="11"/>
      <c r="RLH67" s="11"/>
      <c r="RLI67" s="11"/>
      <c r="RLJ67" s="11"/>
      <c r="RLK67" s="11"/>
      <c r="RLL67" s="11"/>
      <c r="RLM67" s="11"/>
      <c r="RLN67" s="11"/>
      <c r="RLO67" s="11"/>
      <c r="RLP67" s="11"/>
      <c r="RLQ67" s="11"/>
      <c r="RLR67" s="11"/>
      <c r="RLS67" s="11"/>
      <c r="RLT67" s="11"/>
      <c r="RLU67" s="11"/>
      <c r="RLV67" s="11"/>
      <c r="RLW67" s="11"/>
      <c r="RLX67" s="11"/>
      <c r="RLY67" s="11"/>
      <c r="RLZ67" s="11"/>
      <c r="RMA67" s="11"/>
      <c r="RMB67" s="11"/>
      <c r="RMC67" s="11"/>
      <c r="RMD67" s="11"/>
      <c r="RME67" s="11"/>
      <c r="RMF67" s="11"/>
      <c r="RMG67" s="11"/>
      <c r="RMH67" s="11"/>
      <c r="RMI67" s="11"/>
      <c r="RMJ67" s="11"/>
      <c r="RMK67" s="11"/>
      <c r="RML67" s="11"/>
      <c r="RMM67" s="11"/>
      <c r="RMN67" s="11"/>
      <c r="RMO67" s="11"/>
      <c r="RMP67" s="11"/>
      <c r="RMQ67" s="11"/>
      <c r="RMR67" s="11"/>
      <c r="RMS67" s="11"/>
      <c r="RMT67" s="11"/>
      <c r="RMU67" s="11"/>
      <c r="RMV67" s="11"/>
      <c r="RMW67" s="11"/>
      <c r="RMX67" s="11"/>
      <c r="RMY67" s="11"/>
      <c r="RMZ67" s="11"/>
      <c r="RNA67" s="11"/>
      <c r="RNB67" s="11"/>
      <c r="RNC67" s="11"/>
      <c r="RND67" s="11"/>
      <c r="RNE67" s="11"/>
      <c r="RNF67" s="11"/>
      <c r="RNG67" s="11"/>
      <c r="RNH67" s="11"/>
      <c r="RNI67" s="11"/>
      <c r="RNJ67" s="11"/>
      <c r="RNK67" s="11"/>
      <c r="RNL67" s="11"/>
      <c r="RNM67" s="11"/>
      <c r="RNN67" s="11"/>
      <c r="RNO67" s="11"/>
      <c r="RNP67" s="11"/>
      <c r="RNQ67" s="11"/>
      <c r="RNR67" s="11"/>
      <c r="RNS67" s="11"/>
      <c r="RNT67" s="11"/>
      <c r="RNU67" s="11"/>
      <c r="RNV67" s="11"/>
      <c r="RNW67" s="11"/>
      <c r="RNX67" s="11"/>
      <c r="RNY67" s="11"/>
      <c r="RNZ67" s="11"/>
      <c r="ROA67" s="11"/>
      <c r="ROB67" s="11"/>
      <c r="ROC67" s="11"/>
      <c r="ROD67" s="11"/>
      <c r="ROE67" s="11"/>
      <c r="ROF67" s="11"/>
      <c r="ROG67" s="11"/>
      <c r="ROH67" s="11"/>
      <c r="ROI67" s="11"/>
      <c r="ROJ67" s="11"/>
      <c r="ROK67" s="11"/>
      <c r="ROL67" s="11"/>
      <c r="ROM67" s="11"/>
      <c r="RON67" s="11"/>
      <c r="ROO67" s="11"/>
      <c r="ROP67" s="11"/>
      <c r="ROQ67" s="11"/>
      <c r="ROR67" s="11"/>
      <c r="ROS67" s="11"/>
      <c r="ROT67" s="11"/>
      <c r="ROU67" s="11"/>
      <c r="ROV67" s="11"/>
      <c r="ROW67" s="11"/>
      <c r="ROX67" s="11"/>
      <c r="ROY67" s="11"/>
      <c r="ROZ67" s="11"/>
      <c r="RPA67" s="11"/>
      <c r="RPB67" s="11"/>
      <c r="RPC67" s="11"/>
      <c r="RPD67" s="11"/>
      <c r="RPE67" s="11"/>
      <c r="RPF67" s="11"/>
      <c r="RPG67" s="11"/>
      <c r="RPH67" s="11"/>
      <c r="RPI67" s="11"/>
      <c r="RPJ67" s="11"/>
      <c r="RPK67" s="11"/>
      <c r="RPL67" s="11"/>
      <c r="RPM67" s="11"/>
      <c r="RPN67" s="11"/>
      <c r="RPO67" s="11"/>
      <c r="RPP67" s="11"/>
      <c r="RPQ67" s="11"/>
      <c r="RPR67" s="11"/>
      <c r="RPS67" s="11"/>
      <c r="RPT67" s="11"/>
      <c r="RPU67" s="11"/>
      <c r="RPV67" s="11"/>
      <c r="RPW67" s="11"/>
      <c r="RPX67" s="11"/>
      <c r="RPY67" s="11"/>
      <c r="RPZ67" s="11"/>
      <c r="RQA67" s="11"/>
      <c r="RQB67" s="11"/>
      <c r="RQC67" s="11"/>
      <c r="RQD67" s="11"/>
      <c r="RQE67" s="11"/>
      <c r="RQF67" s="11"/>
      <c r="RQG67" s="11"/>
      <c r="RQH67" s="11"/>
      <c r="RQI67" s="11"/>
      <c r="RQJ67" s="11"/>
      <c r="RQK67" s="11"/>
      <c r="RQL67" s="11"/>
      <c r="RQM67" s="11"/>
      <c r="RQN67" s="11"/>
      <c r="RQO67" s="11"/>
      <c r="RQP67" s="11"/>
      <c r="RQQ67" s="11"/>
      <c r="RQR67" s="11"/>
      <c r="RQS67" s="11"/>
      <c r="RQT67" s="11"/>
      <c r="RQU67" s="11"/>
      <c r="RQV67" s="11"/>
      <c r="RQW67" s="11"/>
      <c r="RQX67" s="11"/>
      <c r="RQY67" s="11"/>
      <c r="RQZ67" s="11"/>
      <c r="RRA67" s="11"/>
      <c r="RRB67" s="11"/>
      <c r="RRC67" s="11"/>
      <c r="RRD67" s="11"/>
      <c r="RRE67" s="11"/>
      <c r="RRF67" s="11"/>
      <c r="RRG67" s="11"/>
      <c r="RRH67" s="11"/>
      <c r="RRI67" s="11"/>
      <c r="RRJ67" s="11"/>
      <c r="RRK67" s="11"/>
      <c r="RRL67" s="11"/>
      <c r="RRM67" s="11"/>
      <c r="RRN67" s="11"/>
      <c r="RRO67" s="11"/>
      <c r="RRP67" s="11"/>
      <c r="RRQ67" s="11"/>
      <c r="RRR67" s="11"/>
      <c r="RRS67" s="11"/>
      <c r="RRT67" s="11"/>
      <c r="RRU67" s="11"/>
      <c r="RRV67" s="11"/>
      <c r="RRW67" s="11"/>
      <c r="RRX67" s="11"/>
      <c r="RRY67" s="11"/>
      <c r="RRZ67" s="11"/>
      <c r="RSA67" s="11"/>
      <c r="RSB67" s="11"/>
      <c r="RSC67" s="11"/>
      <c r="RSD67" s="11"/>
      <c r="RSE67" s="11"/>
      <c r="RSF67" s="11"/>
      <c r="RSG67" s="11"/>
      <c r="RSH67" s="11"/>
      <c r="RSI67" s="11"/>
      <c r="RSJ67" s="11"/>
      <c r="RSK67" s="11"/>
      <c r="RSL67" s="11"/>
      <c r="RSM67" s="11"/>
      <c r="RSN67" s="11"/>
      <c r="RSO67" s="11"/>
      <c r="RSP67" s="11"/>
      <c r="RSQ67" s="11"/>
      <c r="RSR67" s="11"/>
      <c r="RSS67" s="11"/>
      <c r="RST67" s="11"/>
      <c r="RSU67" s="11"/>
      <c r="RSV67" s="11"/>
      <c r="RSW67" s="11"/>
      <c r="RSX67" s="11"/>
      <c r="RSY67" s="11"/>
      <c r="RSZ67" s="11"/>
      <c r="RTA67" s="11"/>
      <c r="RTB67" s="11"/>
      <c r="RTC67" s="11"/>
      <c r="RTD67" s="11"/>
      <c r="RTE67" s="11"/>
      <c r="RTF67" s="11"/>
      <c r="RTG67" s="11"/>
      <c r="RTH67" s="11"/>
      <c r="RTI67" s="11"/>
      <c r="RTJ67" s="11"/>
      <c r="RTK67" s="11"/>
      <c r="RTL67" s="11"/>
      <c r="RTM67" s="11"/>
      <c r="RTN67" s="11"/>
      <c r="RTO67" s="11"/>
      <c r="RTP67" s="11"/>
      <c r="RTQ67" s="11"/>
      <c r="RTR67" s="11"/>
      <c r="RTS67" s="11"/>
      <c r="RTT67" s="11"/>
      <c r="RTU67" s="11"/>
      <c r="RTV67" s="11"/>
      <c r="RTW67" s="11"/>
      <c r="RTX67" s="11"/>
      <c r="RTY67" s="11"/>
      <c r="RTZ67" s="11"/>
      <c r="RUA67" s="11"/>
      <c r="RUB67" s="11"/>
      <c r="RUC67" s="11"/>
      <c r="RUD67" s="11"/>
      <c r="RUE67" s="11"/>
      <c r="RUF67" s="11"/>
      <c r="RUG67" s="11"/>
      <c r="RUH67" s="11"/>
      <c r="RUI67" s="11"/>
      <c r="RUJ67" s="11"/>
      <c r="RUK67" s="11"/>
      <c r="RUL67" s="11"/>
      <c r="RUM67" s="11"/>
      <c r="RUN67" s="11"/>
      <c r="RUO67" s="11"/>
      <c r="RUP67" s="11"/>
      <c r="RUQ67" s="11"/>
      <c r="RUR67" s="11"/>
      <c r="RUS67" s="11"/>
      <c r="RUT67" s="11"/>
      <c r="RUU67" s="11"/>
      <c r="RUV67" s="11"/>
      <c r="RUW67" s="11"/>
      <c r="RUX67" s="11"/>
      <c r="RUY67" s="11"/>
      <c r="RUZ67" s="11"/>
      <c r="RVA67" s="11"/>
      <c r="RVB67" s="11"/>
      <c r="RVC67" s="11"/>
      <c r="RVD67" s="11"/>
      <c r="RVE67" s="11"/>
      <c r="RVF67" s="11"/>
      <c r="RVG67" s="11"/>
      <c r="RVH67" s="11"/>
      <c r="RVI67" s="11"/>
      <c r="RVJ67" s="11"/>
      <c r="RVK67" s="11"/>
      <c r="RVL67" s="11"/>
      <c r="RVM67" s="11"/>
      <c r="RVN67" s="11"/>
      <c r="RVO67" s="11"/>
      <c r="RVP67" s="11"/>
      <c r="RVQ67" s="11"/>
      <c r="RVR67" s="11"/>
      <c r="RVS67" s="11"/>
      <c r="RVT67" s="11"/>
      <c r="RVU67" s="11"/>
      <c r="RVV67" s="11"/>
      <c r="RVW67" s="11"/>
      <c r="RVX67" s="11"/>
      <c r="RVY67" s="11"/>
      <c r="RVZ67" s="11"/>
      <c r="RWA67" s="11"/>
      <c r="RWB67" s="11"/>
      <c r="RWC67" s="11"/>
      <c r="RWD67" s="11"/>
      <c r="RWE67" s="11"/>
      <c r="RWF67" s="11"/>
      <c r="RWG67" s="11"/>
      <c r="RWH67" s="11"/>
      <c r="RWI67" s="11"/>
      <c r="RWJ67" s="11"/>
      <c r="RWK67" s="11"/>
      <c r="RWL67" s="11"/>
      <c r="RWM67" s="11"/>
      <c r="RWN67" s="11"/>
      <c r="RWO67" s="11"/>
      <c r="RWP67" s="11"/>
      <c r="RWQ67" s="11"/>
      <c r="RWR67" s="11"/>
      <c r="RWS67" s="11"/>
      <c r="RWT67" s="11"/>
      <c r="RWU67" s="11"/>
      <c r="RWV67" s="11"/>
      <c r="RWW67" s="11"/>
      <c r="RWX67" s="11"/>
      <c r="RWY67" s="11"/>
      <c r="RWZ67" s="11"/>
      <c r="RXA67" s="11"/>
      <c r="RXB67" s="11"/>
      <c r="RXC67" s="11"/>
      <c r="RXD67" s="11"/>
      <c r="RXE67" s="11"/>
      <c r="RXF67" s="11"/>
      <c r="RXG67" s="11"/>
      <c r="RXH67" s="11"/>
      <c r="RXI67" s="11"/>
      <c r="RXJ67" s="11"/>
      <c r="RXK67" s="11"/>
      <c r="RXL67" s="11"/>
      <c r="RXM67" s="11"/>
      <c r="RXN67" s="11"/>
      <c r="RXO67" s="11"/>
      <c r="RXP67" s="11"/>
      <c r="RXQ67" s="11"/>
      <c r="RXR67" s="11"/>
      <c r="RXS67" s="11"/>
      <c r="RXT67" s="11"/>
      <c r="RXU67" s="11"/>
      <c r="RXV67" s="11"/>
      <c r="RXW67" s="11"/>
      <c r="RXX67" s="11"/>
      <c r="RXY67" s="11"/>
      <c r="RXZ67" s="11"/>
      <c r="RYA67" s="11"/>
      <c r="RYB67" s="11"/>
      <c r="RYC67" s="11"/>
      <c r="RYD67" s="11"/>
      <c r="RYE67" s="11"/>
      <c r="RYF67" s="11"/>
      <c r="RYG67" s="11"/>
      <c r="RYH67" s="11"/>
      <c r="RYI67" s="11"/>
      <c r="RYJ67" s="11"/>
      <c r="RYK67" s="11"/>
      <c r="RYL67" s="11"/>
      <c r="RYM67" s="11"/>
      <c r="RYN67" s="11"/>
      <c r="RYO67" s="11"/>
      <c r="RYP67" s="11"/>
      <c r="RYQ67" s="11"/>
      <c r="RYR67" s="11"/>
      <c r="RYS67" s="11"/>
      <c r="RYT67" s="11"/>
      <c r="RYU67" s="11"/>
      <c r="RYV67" s="11"/>
      <c r="RYW67" s="11"/>
      <c r="RYX67" s="11"/>
      <c r="RYY67" s="11"/>
      <c r="RYZ67" s="11"/>
      <c r="RZA67" s="11"/>
      <c r="RZB67" s="11"/>
      <c r="RZC67" s="11"/>
      <c r="RZD67" s="11"/>
      <c r="RZE67" s="11"/>
      <c r="RZF67" s="11"/>
      <c r="RZG67" s="11"/>
      <c r="RZH67" s="11"/>
      <c r="RZI67" s="11"/>
      <c r="RZJ67" s="11"/>
      <c r="RZK67" s="11"/>
      <c r="RZL67" s="11"/>
      <c r="RZM67" s="11"/>
      <c r="RZN67" s="11"/>
      <c r="RZO67" s="11"/>
      <c r="RZP67" s="11"/>
      <c r="RZQ67" s="11"/>
      <c r="RZR67" s="11"/>
      <c r="RZS67" s="11"/>
      <c r="RZT67" s="11"/>
      <c r="RZU67" s="11"/>
      <c r="RZV67" s="11"/>
      <c r="RZW67" s="11"/>
      <c r="RZX67" s="11"/>
      <c r="RZY67" s="11"/>
      <c r="RZZ67" s="11"/>
      <c r="SAA67" s="11"/>
      <c r="SAB67" s="11"/>
      <c r="SAC67" s="11"/>
      <c r="SAD67" s="11"/>
      <c r="SAE67" s="11"/>
      <c r="SAF67" s="11"/>
      <c r="SAG67" s="11"/>
      <c r="SAH67" s="11"/>
      <c r="SAI67" s="11"/>
      <c r="SAJ67" s="11"/>
      <c r="SAK67" s="11"/>
      <c r="SAL67" s="11"/>
      <c r="SAM67" s="11"/>
      <c r="SAN67" s="11"/>
      <c r="SAO67" s="11"/>
      <c r="SAP67" s="11"/>
      <c r="SAQ67" s="11"/>
      <c r="SAR67" s="11"/>
      <c r="SAS67" s="11"/>
      <c r="SAT67" s="11"/>
      <c r="SAU67" s="11"/>
      <c r="SAV67" s="11"/>
      <c r="SAW67" s="11"/>
      <c r="SAX67" s="11"/>
      <c r="SAY67" s="11"/>
      <c r="SAZ67" s="11"/>
      <c r="SBA67" s="11"/>
      <c r="SBB67" s="11"/>
      <c r="SBC67" s="11"/>
      <c r="SBD67" s="11"/>
      <c r="SBE67" s="11"/>
      <c r="SBF67" s="11"/>
      <c r="SBG67" s="11"/>
      <c r="SBH67" s="11"/>
      <c r="SBI67" s="11"/>
      <c r="SBJ67" s="11"/>
      <c r="SBK67" s="11"/>
      <c r="SBL67" s="11"/>
      <c r="SBM67" s="11"/>
      <c r="SBN67" s="11"/>
      <c r="SBO67" s="11"/>
      <c r="SBP67" s="11"/>
      <c r="SBQ67" s="11"/>
      <c r="SBR67" s="11"/>
      <c r="SBS67" s="11"/>
      <c r="SBT67" s="11"/>
      <c r="SBU67" s="11"/>
      <c r="SBV67" s="11"/>
      <c r="SBW67" s="11"/>
      <c r="SBX67" s="11"/>
      <c r="SBY67" s="11"/>
      <c r="SBZ67" s="11"/>
      <c r="SCA67" s="11"/>
      <c r="SCB67" s="11"/>
      <c r="SCC67" s="11"/>
      <c r="SCD67" s="11"/>
      <c r="SCE67" s="11"/>
      <c r="SCF67" s="11"/>
      <c r="SCG67" s="11"/>
      <c r="SCH67" s="11"/>
      <c r="SCI67" s="11"/>
      <c r="SCJ67" s="11"/>
      <c r="SCK67" s="11"/>
      <c r="SCL67" s="11"/>
      <c r="SCM67" s="11"/>
      <c r="SCN67" s="11"/>
      <c r="SCO67" s="11"/>
      <c r="SCP67" s="11"/>
      <c r="SCQ67" s="11"/>
      <c r="SCR67" s="11"/>
      <c r="SCS67" s="11"/>
      <c r="SCT67" s="11"/>
      <c r="SCU67" s="11"/>
      <c r="SCV67" s="11"/>
      <c r="SCW67" s="11"/>
      <c r="SCX67" s="11"/>
      <c r="SCY67" s="11"/>
      <c r="SCZ67" s="11"/>
      <c r="SDA67" s="11"/>
      <c r="SDB67" s="11"/>
      <c r="SDC67" s="11"/>
      <c r="SDD67" s="11"/>
      <c r="SDE67" s="11"/>
      <c r="SDF67" s="11"/>
      <c r="SDG67" s="11"/>
      <c r="SDH67" s="11"/>
      <c r="SDI67" s="11"/>
      <c r="SDJ67" s="11"/>
      <c r="SDK67" s="11"/>
      <c r="SDL67" s="11"/>
      <c r="SDM67" s="11"/>
      <c r="SDN67" s="11"/>
      <c r="SDO67" s="11"/>
      <c r="SDP67" s="11"/>
      <c r="SDQ67" s="11"/>
      <c r="SDR67" s="11"/>
      <c r="SDS67" s="11"/>
      <c r="SDT67" s="11"/>
      <c r="SDU67" s="11"/>
      <c r="SDV67" s="11"/>
      <c r="SDW67" s="11"/>
      <c r="SDX67" s="11"/>
      <c r="SDY67" s="11"/>
      <c r="SDZ67" s="11"/>
      <c r="SEA67" s="11"/>
      <c r="SEB67" s="11"/>
      <c r="SEC67" s="11"/>
      <c r="SED67" s="11"/>
      <c r="SEE67" s="11"/>
      <c r="SEF67" s="11"/>
      <c r="SEG67" s="11"/>
      <c r="SEH67" s="11"/>
      <c r="SEI67" s="11"/>
      <c r="SEJ67" s="11"/>
      <c r="SEK67" s="11"/>
      <c r="SEL67" s="11"/>
      <c r="SEM67" s="11"/>
      <c r="SEN67" s="11"/>
      <c r="SEO67" s="11"/>
      <c r="SEP67" s="11"/>
      <c r="SEQ67" s="11"/>
      <c r="SER67" s="11"/>
      <c r="SES67" s="11"/>
      <c r="SET67" s="11"/>
      <c r="SEU67" s="11"/>
      <c r="SEV67" s="11"/>
      <c r="SEW67" s="11"/>
      <c r="SEX67" s="11"/>
      <c r="SEY67" s="11"/>
      <c r="SEZ67" s="11"/>
      <c r="SFA67" s="11"/>
      <c r="SFB67" s="11"/>
      <c r="SFC67" s="11"/>
      <c r="SFD67" s="11"/>
      <c r="SFE67" s="11"/>
      <c r="SFF67" s="11"/>
      <c r="SFG67" s="11"/>
      <c r="SFH67" s="11"/>
      <c r="SFI67" s="11"/>
      <c r="SFJ67" s="11"/>
      <c r="SFK67" s="11"/>
      <c r="SFL67" s="11"/>
      <c r="SFM67" s="11"/>
      <c r="SFN67" s="11"/>
      <c r="SFO67" s="11"/>
      <c r="SFP67" s="11"/>
      <c r="SFQ67" s="11"/>
      <c r="SFR67" s="11"/>
      <c r="SFS67" s="11"/>
      <c r="SFT67" s="11"/>
      <c r="SFU67" s="11"/>
      <c r="SFV67" s="11"/>
      <c r="SFW67" s="11"/>
      <c r="SFX67" s="11"/>
      <c r="SFY67" s="11"/>
      <c r="SFZ67" s="11"/>
      <c r="SGA67" s="11"/>
      <c r="SGB67" s="11"/>
      <c r="SGC67" s="11"/>
      <c r="SGD67" s="11"/>
      <c r="SGE67" s="11"/>
      <c r="SGF67" s="11"/>
      <c r="SGG67" s="11"/>
      <c r="SGH67" s="11"/>
      <c r="SGI67" s="11"/>
      <c r="SGJ67" s="11"/>
      <c r="SGK67" s="11"/>
      <c r="SGL67" s="11"/>
      <c r="SGM67" s="11"/>
      <c r="SGN67" s="11"/>
      <c r="SGO67" s="11"/>
      <c r="SGP67" s="11"/>
      <c r="SGQ67" s="11"/>
      <c r="SGR67" s="11"/>
      <c r="SGS67" s="11"/>
      <c r="SGT67" s="11"/>
      <c r="SGU67" s="11"/>
      <c r="SGV67" s="11"/>
      <c r="SGW67" s="11"/>
      <c r="SGX67" s="11"/>
      <c r="SGY67" s="11"/>
      <c r="SGZ67" s="11"/>
      <c r="SHA67" s="11"/>
      <c r="SHB67" s="11"/>
      <c r="SHC67" s="11"/>
      <c r="SHD67" s="11"/>
      <c r="SHE67" s="11"/>
      <c r="SHF67" s="11"/>
      <c r="SHG67" s="11"/>
      <c r="SHH67" s="11"/>
      <c r="SHI67" s="11"/>
      <c r="SHJ67" s="11"/>
      <c r="SHK67" s="11"/>
      <c r="SHL67" s="11"/>
      <c r="SHM67" s="11"/>
      <c r="SHN67" s="11"/>
      <c r="SHO67" s="11"/>
      <c r="SHP67" s="11"/>
      <c r="SHQ67" s="11"/>
      <c r="SHR67" s="11"/>
      <c r="SHS67" s="11"/>
      <c r="SHT67" s="11"/>
      <c r="SHU67" s="11"/>
      <c r="SHV67" s="11"/>
      <c r="SHW67" s="11"/>
      <c r="SHX67" s="11"/>
      <c r="SHY67" s="11"/>
      <c r="SHZ67" s="11"/>
      <c r="SIA67" s="11"/>
      <c r="SIB67" s="11"/>
      <c r="SIC67" s="11"/>
      <c r="SID67" s="11"/>
      <c r="SIE67" s="11"/>
      <c r="SIF67" s="11"/>
      <c r="SIG67" s="11"/>
      <c r="SIH67" s="11"/>
      <c r="SII67" s="11"/>
      <c r="SIJ67" s="11"/>
      <c r="SIK67" s="11"/>
      <c r="SIL67" s="11"/>
      <c r="SIM67" s="11"/>
      <c r="SIN67" s="11"/>
      <c r="SIO67" s="11"/>
      <c r="SIP67" s="11"/>
      <c r="SIQ67" s="11"/>
      <c r="SIR67" s="11"/>
      <c r="SIS67" s="11"/>
      <c r="SIT67" s="11"/>
      <c r="SIU67" s="11"/>
      <c r="SIV67" s="11"/>
      <c r="SIW67" s="11"/>
      <c r="SIX67" s="11"/>
      <c r="SIY67" s="11"/>
      <c r="SIZ67" s="11"/>
      <c r="SJA67" s="11"/>
      <c r="SJB67" s="11"/>
      <c r="SJC67" s="11"/>
      <c r="SJD67" s="11"/>
      <c r="SJE67" s="11"/>
      <c r="SJF67" s="11"/>
      <c r="SJG67" s="11"/>
      <c r="SJH67" s="11"/>
      <c r="SJI67" s="11"/>
      <c r="SJJ67" s="11"/>
      <c r="SJK67" s="11"/>
      <c r="SJL67" s="11"/>
      <c r="SJM67" s="11"/>
      <c r="SJN67" s="11"/>
      <c r="SJO67" s="11"/>
      <c r="SJP67" s="11"/>
      <c r="SJQ67" s="11"/>
      <c r="SJR67" s="11"/>
      <c r="SJS67" s="11"/>
      <c r="SJT67" s="11"/>
      <c r="SJU67" s="11"/>
      <c r="SJV67" s="11"/>
      <c r="SJW67" s="11"/>
      <c r="SJX67" s="11"/>
      <c r="SJY67" s="11"/>
      <c r="SJZ67" s="11"/>
      <c r="SKA67" s="11"/>
      <c r="SKB67" s="11"/>
      <c r="SKC67" s="11"/>
      <c r="SKD67" s="11"/>
      <c r="SKE67" s="11"/>
      <c r="SKF67" s="11"/>
      <c r="SKG67" s="11"/>
      <c r="SKH67" s="11"/>
      <c r="SKI67" s="11"/>
      <c r="SKJ67" s="11"/>
      <c r="SKK67" s="11"/>
      <c r="SKL67" s="11"/>
      <c r="SKM67" s="11"/>
      <c r="SKN67" s="11"/>
      <c r="SKO67" s="11"/>
      <c r="SKP67" s="11"/>
      <c r="SKQ67" s="11"/>
      <c r="SKR67" s="11"/>
      <c r="SKS67" s="11"/>
      <c r="SKT67" s="11"/>
      <c r="SKU67" s="11"/>
      <c r="SKV67" s="11"/>
      <c r="SKW67" s="11"/>
      <c r="SKX67" s="11"/>
      <c r="SKY67" s="11"/>
      <c r="SKZ67" s="11"/>
      <c r="SLA67" s="11"/>
      <c r="SLB67" s="11"/>
      <c r="SLC67" s="11"/>
      <c r="SLD67" s="11"/>
      <c r="SLE67" s="11"/>
      <c r="SLF67" s="11"/>
      <c r="SLG67" s="11"/>
      <c r="SLH67" s="11"/>
      <c r="SLI67" s="11"/>
      <c r="SLJ67" s="11"/>
      <c r="SLK67" s="11"/>
      <c r="SLL67" s="11"/>
      <c r="SLM67" s="11"/>
      <c r="SLN67" s="11"/>
      <c r="SLO67" s="11"/>
      <c r="SLP67" s="11"/>
      <c r="SLQ67" s="11"/>
      <c r="SLR67" s="11"/>
      <c r="SLS67" s="11"/>
      <c r="SLT67" s="11"/>
      <c r="SLU67" s="11"/>
      <c r="SLV67" s="11"/>
      <c r="SLW67" s="11"/>
      <c r="SLX67" s="11"/>
      <c r="SLY67" s="11"/>
      <c r="SLZ67" s="11"/>
      <c r="SMA67" s="11"/>
      <c r="SMB67" s="11"/>
      <c r="SMC67" s="11"/>
      <c r="SMD67" s="11"/>
      <c r="SME67" s="11"/>
      <c r="SMF67" s="11"/>
      <c r="SMG67" s="11"/>
      <c r="SMH67" s="11"/>
      <c r="SMI67" s="11"/>
      <c r="SMJ67" s="11"/>
      <c r="SMK67" s="11"/>
      <c r="SML67" s="11"/>
      <c r="SMM67" s="11"/>
      <c r="SMN67" s="11"/>
      <c r="SMO67" s="11"/>
      <c r="SMP67" s="11"/>
      <c r="SMQ67" s="11"/>
      <c r="SMR67" s="11"/>
      <c r="SMS67" s="11"/>
      <c r="SMT67" s="11"/>
      <c r="SMU67" s="11"/>
      <c r="SMV67" s="11"/>
      <c r="SMW67" s="11"/>
      <c r="SMX67" s="11"/>
      <c r="SMY67" s="11"/>
      <c r="SMZ67" s="11"/>
      <c r="SNA67" s="11"/>
      <c r="SNB67" s="11"/>
      <c r="SNC67" s="11"/>
      <c r="SND67" s="11"/>
      <c r="SNE67" s="11"/>
      <c r="SNF67" s="11"/>
      <c r="SNG67" s="11"/>
      <c r="SNH67" s="11"/>
      <c r="SNI67" s="11"/>
      <c r="SNJ67" s="11"/>
      <c r="SNK67" s="11"/>
      <c r="SNL67" s="11"/>
      <c r="SNM67" s="11"/>
      <c r="SNN67" s="11"/>
      <c r="SNO67" s="11"/>
      <c r="SNP67" s="11"/>
      <c r="SNQ67" s="11"/>
      <c r="SNR67" s="11"/>
      <c r="SNS67" s="11"/>
      <c r="SNT67" s="11"/>
      <c r="SNU67" s="11"/>
      <c r="SNV67" s="11"/>
      <c r="SNW67" s="11"/>
      <c r="SNX67" s="11"/>
      <c r="SNY67" s="11"/>
      <c r="SNZ67" s="11"/>
      <c r="SOA67" s="11"/>
      <c r="SOB67" s="11"/>
      <c r="SOC67" s="11"/>
      <c r="SOD67" s="11"/>
      <c r="SOE67" s="11"/>
      <c r="SOF67" s="11"/>
      <c r="SOG67" s="11"/>
      <c r="SOH67" s="11"/>
      <c r="SOI67" s="11"/>
      <c r="SOJ67" s="11"/>
      <c r="SOK67" s="11"/>
      <c r="SOL67" s="11"/>
      <c r="SOM67" s="11"/>
      <c r="SON67" s="11"/>
      <c r="SOO67" s="11"/>
      <c r="SOP67" s="11"/>
      <c r="SOQ67" s="11"/>
      <c r="SOR67" s="11"/>
      <c r="SOS67" s="11"/>
      <c r="SOT67" s="11"/>
      <c r="SOU67" s="11"/>
      <c r="SOV67" s="11"/>
      <c r="SOW67" s="11"/>
      <c r="SOX67" s="11"/>
      <c r="SOY67" s="11"/>
      <c r="SOZ67" s="11"/>
      <c r="SPA67" s="11"/>
      <c r="SPB67" s="11"/>
      <c r="SPC67" s="11"/>
      <c r="SPD67" s="11"/>
      <c r="SPE67" s="11"/>
      <c r="SPF67" s="11"/>
      <c r="SPG67" s="11"/>
      <c r="SPH67" s="11"/>
      <c r="SPI67" s="11"/>
      <c r="SPJ67" s="11"/>
      <c r="SPK67" s="11"/>
      <c r="SPL67" s="11"/>
      <c r="SPM67" s="11"/>
      <c r="SPN67" s="11"/>
      <c r="SPO67" s="11"/>
      <c r="SPP67" s="11"/>
      <c r="SPQ67" s="11"/>
      <c r="SPR67" s="11"/>
      <c r="SPS67" s="11"/>
      <c r="SPT67" s="11"/>
      <c r="SPU67" s="11"/>
      <c r="SPV67" s="11"/>
      <c r="SPW67" s="11"/>
      <c r="SPX67" s="11"/>
      <c r="SPY67" s="11"/>
      <c r="SPZ67" s="11"/>
      <c r="SQA67" s="11"/>
      <c r="SQB67" s="11"/>
      <c r="SQC67" s="11"/>
      <c r="SQD67" s="11"/>
      <c r="SQE67" s="11"/>
      <c r="SQF67" s="11"/>
      <c r="SQG67" s="11"/>
      <c r="SQH67" s="11"/>
      <c r="SQI67" s="11"/>
      <c r="SQJ67" s="11"/>
      <c r="SQK67" s="11"/>
      <c r="SQL67" s="11"/>
      <c r="SQM67" s="11"/>
      <c r="SQN67" s="11"/>
      <c r="SQO67" s="11"/>
      <c r="SQP67" s="11"/>
      <c r="SQQ67" s="11"/>
      <c r="SQR67" s="11"/>
      <c r="SQS67" s="11"/>
      <c r="SQT67" s="11"/>
      <c r="SQU67" s="11"/>
      <c r="SQV67" s="11"/>
      <c r="SQW67" s="11"/>
      <c r="SQX67" s="11"/>
      <c r="SQY67" s="11"/>
      <c r="SQZ67" s="11"/>
      <c r="SRA67" s="11"/>
      <c r="SRB67" s="11"/>
      <c r="SRC67" s="11"/>
      <c r="SRD67" s="11"/>
      <c r="SRE67" s="11"/>
      <c r="SRF67" s="11"/>
      <c r="SRG67" s="11"/>
      <c r="SRH67" s="11"/>
      <c r="SRI67" s="11"/>
      <c r="SRJ67" s="11"/>
      <c r="SRK67" s="11"/>
      <c r="SRL67" s="11"/>
      <c r="SRM67" s="11"/>
      <c r="SRN67" s="11"/>
      <c r="SRO67" s="11"/>
      <c r="SRP67" s="11"/>
      <c r="SRQ67" s="11"/>
      <c r="SRR67" s="11"/>
      <c r="SRS67" s="11"/>
      <c r="SRT67" s="11"/>
      <c r="SRU67" s="11"/>
      <c r="SRV67" s="11"/>
      <c r="SRW67" s="11"/>
      <c r="SRX67" s="11"/>
      <c r="SRY67" s="11"/>
      <c r="SRZ67" s="11"/>
      <c r="SSA67" s="11"/>
      <c r="SSB67" s="11"/>
      <c r="SSC67" s="11"/>
      <c r="SSD67" s="11"/>
      <c r="SSE67" s="11"/>
      <c r="SSF67" s="11"/>
      <c r="SSG67" s="11"/>
      <c r="SSH67" s="11"/>
      <c r="SSI67" s="11"/>
      <c r="SSJ67" s="11"/>
      <c r="SSK67" s="11"/>
      <c r="SSL67" s="11"/>
      <c r="SSM67" s="11"/>
      <c r="SSN67" s="11"/>
      <c r="SSO67" s="11"/>
      <c r="SSP67" s="11"/>
      <c r="SSQ67" s="11"/>
      <c r="SSR67" s="11"/>
      <c r="SSS67" s="11"/>
      <c r="SST67" s="11"/>
      <c r="SSU67" s="11"/>
      <c r="SSV67" s="11"/>
      <c r="SSW67" s="11"/>
      <c r="SSX67" s="11"/>
      <c r="SSY67" s="11"/>
      <c r="SSZ67" s="11"/>
      <c r="STA67" s="11"/>
      <c r="STB67" s="11"/>
      <c r="STC67" s="11"/>
      <c r="STD67" s="11"/>
      <c r="STE67" s="11"/>
      <c r="STF67" s="11"/>
      <c r="STG67" s="11"/>
      <c r="STH67" s="11"/>
      <c r="STI67" s="11"/>
      <c r="STJ67" s="11"/>
      <c r="STK67" s="11"/>
      <c r="STL67" s="11"/>
      <c r="STM67" s="11"/>
      <c r="STN67" s="11"/>
      <c r="STO67" s="11"/>
      <c r="STP67" s="11"/>
      <c r="STQ67" s="11"/>
      <c r="STR67" s="11"/>
      <c r="STS67" s="11"/>
      <c r="STT67" s="11"/>
      <c r="STU67" s="11"/>
      <c r="STV67" s="11"/>
      <c r="STW67" s="11"/>
      <c r="STX67" s="11"/>
      <c r="STY67" s="11"/>
      <c r="STZ67" s="11"/>
      <c r="SUA67" s="11"/>
      <c r="SUB67" s="11"/>
      <c r="SUC67" s="11"/>
      <c r="SUD67" s="11"/>
      <c r="SUE67" s="11"/>
      <c r="SUF67" s="11"/>
      <c r="SUG67" s="11"/>
      <c r="SUH67" s="11"/>
      <c r="SUI67" s="11"/>
      <c r="SUJ67" s="11"/>
      <c r="SUK67" s="11"/>
      <c r="SUL67" s="11"/>
      <c r="SUM67" s="11"/>
      <c r="SUN67" s="11"/>
      <c r="SUO67" s="11"/>
      <c r="SUP67" s="11"/>
      <c r="SUQ67" s="11"/>
      <c r="SUR67" s="11"/>
      <c r="SUS67" s="11"/>
      <c r="SUT67" s="11"/>
      <c r="SUU67" s="11"/>
      <c r="SUV67" s="11"/>
      <c r="SUW67" s="11"/>
      <c r="SUX67" s="11"/>
      <c r="SUY67" s="11"/>
      <c r="SUZ67" s="11"/>
      <c r="SVA67" s="11"/>
      <c r="SVB67" s="11"/>
      <c r="SVC67" s="11"/>
      <c r="SVD67" s="11"/>
      <c r="SVE67" s="11"/>
      <c r="SVF67" s="11"/>
      <c r="SVG67" s="11"/>
      <c r="SVH67" s="11"/>
      <c r="SVI67" s="11"/>
      <c r="SVJ67" s="11"/>
      <c r="SVK67" s="11"/>
      <c r="SVL67" s="11"/>
      <c r="SVM67" s="11"/>
      <c r="SVN67" s="11"/>
      <c r="SVO67" s="11"/>
      <c r="SVP67" s="11"/>
      <c r="SVQ67" s="11"/>
      <c r="SVR67" s="11"/>
      <c r="SVS67" s="11"/>
      <c r="SVT67" s="11"/>
      <c r="SVU67" s="11"/>
      <c r="SVV67" s="11"/>
      <c r="SVW67" s="11"/>
      <c r="SVX67" s="11"/>
      <c r="SVY67" s="11"/>
      <c r="SVZ67" s="11"/>
      <c r="SWA67" s="11"/>
      <c r="SWB67" s="11"/>
      <c r="SWC67" s="11"/>
      <c r="SWD67" s="11"/>
      <c r="SWE67" s="11"/>
      <c r="SWF67" s="11"/>
      <c r="SWG67" s="11"/>
      <c r="SWH67" s="11"/>
      <c r="SWI67" s="11"/>
      <c r="SWJ67" s="11"/>
      <c r="SWK67" s="11"/>
      <c r="SWL67" s="11"/>
      <c r="SWM67" s="11"/>
      <c r="SWN67" s="11"/>
      <c r="SWO67" s="11"/>
      <c r="SWP67" s="11"/>
      <c r="SWQ67" s="11"/>
      <c r="SWR67" s="11"/>
      <c r="SWS67" s="11"/>
      <c r="SWT67" s="11"/>
      <c r="SWU67" s="11"/>
      <c r="SWV67" s="11"/>
      <c r="SWW67" s="11"/>
      <c r="SWX67" s="11"/>
      <c r="SWY67" s="11"/>
      <c r="SWZ67" s="11"/>
      <c r="SXA67" s="11"/>
      <c r="SXB67" s="11"/>
      <c r="SXC67" s="11"/>
      <c r="SXD67" s="11"/>
      <c r="SXE67" s="11"/>
      <c r="SXF67" s="11"/>
      <c r="SXG67" s="11"/>
      <c r="SXH67" s="11"/>
      <c r="SXI67" s="11"/>
      <c r="SXJ67" s="11"/>
      <c r="SXK67" s="11"/>
      <c r="SXL67" s="11"/>
      <c r="SXM67" s="11"/>
      <c r="SXN67" s="11"/>
      <c r="SXO67" s="11"/>
      <c r="SXP67" s="11"/>
      <c r="SXQ67" s="11"/>
      <c r="SXR67" s="11"/>
      <c r="SXS67" s="11"/>
      <c r="SXT67" s="11"/>
      <c r="SXU67" s="11"/>
      <c r="SXV67" s="11"/>
      <c r="SXW67" s="11"/>
      <c r="SXX67" s="11"/>
      <c r="SXY67" s="11"/>
      <c r="SXZ67" s="11"/>
      <c r="SYA67" s="11"/>
      <c r="SYB67" s="11"/>
      <c r="SYC67" s="11"/>
      <c r="SYD67" s="11"/>
      <c r="SYE67" s="11"/>
      <c r="SYF67" s="11"/>
      <c r="SYG67" s="11"/>
      <c r="SYH67" s="11"/>
      <c r="SYI67" s="11"/>
      <c r="SYJ67" s="11"/>
      <c r="SYK67" s="11"/>
      <c r="SYL67" s="11"/>
      <c r="SYM67" s="11"/>
      <c r="SYN67" s="11"/>
      <c r="SYO67" s="11"/>
      <c r="SYP67" s="11"/>
      <c r="SYQ67" s="11"/>
      <c r="SYR67" s="11"/>
      <c r="SYS67" s="11"/>
      <c r="SYT67" s="11"/>
      <c r="SYU67" s="11"/>
      <c r="SYV67" s="11"/>
      <c r="SYW67" s="11"/>
      <c r="SYX67" s="11"/>
      <c r="SYY67" s="11"/>
      <c r="SYZ67" s="11"/>
      <c r="SZA67" s="11"/>
      <c r="SZB67" s="11"/>
      <c r="SZC67" s="11"/>
      <c r="SZD67" s="11"/>
      <c r="SZE67" s="11"/>
      <c r="SZF67" s="11"/>
      <c r="SZG67" s="11"/>
      <c r="SZH67" s="11"/>
      <c r="SZI67" s="11"/>
      <c r="SZJ67" s="11"/>
      <c r="SZK67" s="11"/>
      <c r="SZL67" s="11"/>
      <c r="SZM67" s="11"/>
      <c r="SZN67" s="11"/>
      <c r="SZO67" s="11"/>
      <c r="SZP67" s="11"/>
      <c r="SZQ67" s="11"/>
      <c r="SZR67" s="11"/>
      <c r="SZS67" s="11"/>
      <c r="SZT67" s="11"/>
      <c r="SZU67" s="11"/>
      <c r="SZV67" s="11"/>
      <c r="SZW67" s="11"/>
      <c r="SZX67" s="11"/>
      <c r="SZY67" s="11"/>
      <c r="SZZ67" s="11"/>
      <c r="TAA67" s="11"/>
      <c r="TAB67" s="11"/>
      <c r="TAC67" s="11"/>
      <c r="TAD67" s="11"/>
      <c r="TAE67" s="11"/>
      <c r="TAF67" s="11"/>
      <c r="TAG67" s="11"/>
      <c r="TAH67" s="11"/>
      <c r="TAI67" s="11"/>
      <c r="TAJ67" s="11"/>
      <c r="TAK67" s="11"/>
      <c r="TAL67" s="11"/>
      <c r="TAM67" s="11"/>
      <c r="TAN67" s="11"/>
      <c r="TAO67" s="11"/>
      <c r="TAP67" s="11"/>
      <c r="TAQ67" s="11"/>
      <c r="TAR67" s="11"/>
      <c r="TAS67" s="11"/>
      <c r="TAT67" s="11"/>
      <c r="TAU67" s="11"/>
      <c r="TAV67" s="11"/>
      <c r="TAW67" s="11"/>
      <c r="TAX67" s="11"/>
      <c r="TAY67" s="11"/>
      <c r="TAZ67" s="11"/>
      <c r="TBA67" s="11"/>
      <c r="TBB67" s="11"/>
      <c r="TBC67" s="11"/>
      <c r="TBD67" s="11"/>
      <c r="TBE67" s="11"/>
      <c r="TBF67" s="11"/>
      <c r="TBG67" s="11"/>
      <c r="TBH67" s="11"/>
      <c r="TBI67" s="11"/>
      <c r="TBJ67" s="11"/>
      <c r="TBK67" s="11"/>
      <c r="TBL67" s="11"/>
      <c r="TBM67" s="11"/>
      <c r="TBN67" s="11"/>
      <c r="TBO67" s="11"/>
      <c r="TBP67" s="11"/>
      <c r="TBQ67" s="11"/>
      <c r="TBR67" s="11"/>
      <c r="TBS67" s="11"/>
      <c r="TBT67" s="11"/>
      <c r="TBU67" s="11"/>
      <c r="TBV67" s="11"/>
      <c r="TBW67" s="11"/>
      <c r="TBX67" s="11"/>
      <c r="TBY67" s="11"/>
      <c r="TBZ67" s="11"/>
      <c r="TCA67" s="11"/>
      <c r="TCB67" s="11"/>
      <c r="TCC67" s="11"/>
      <c r="TCD67" s="11"/>
      <c r="TCE67" s="11"/>
      <c r="TCF67" s="11"/>
      <c r="TCG67" s="11"/>
      <c r="TCH67" s="11"/>
      <c r="TCI67" s="11"/>
      <c r="TCJ67" s="11"/>
      <c r="TCK67" s="11"/>
      <c r="TCL67" s="11"/>
      <c r="TCM67" s="11"/>
      <c r="TCN67" s="11"/>
      <c r="TCO67" s="11"/>
      <c r="TCP67" s="11"/>
      <c r="TCQ67" s="11"/>
      <c r="TCR67" s="11"/>
      <c r="TCS67" s="11"/>
      <c r="TCT67" s="11"/>
      <c r="TCU67" s="11"/>
      <c r="TCV67" s="11"/>
      <c r="TCW67" s="11"/>
      <c r="TCX67" s="11"/>
      <c r="TCY67" s="11"/>
      <c r="TCZ67" s="11"/>
      <c r="TDA67" s="11"/>
      <c r="TDB67" s="11"/>
      <c r="TDC67" s="11"/>
      <c r="TDD67" s="11"/>
      <c r="TDE67" s="11"/>
      <c r="TDF67" s="11"/>
      <c r="TDG67" s="11"/>
      <c r="TDH67" s="11"/>
      <c r="TDI67" s="11"/>
      <c r="TDJ67" s="11"/>
      <c r="TDK67" s="11"/>
      <c r="TDL67" s="11"/>
      <c r="TDM67" s="11"/>
      <c r="TDN67" s="11"/>
      <c r="TDO67" s="11"/>
      <c r="TDP67" s="11"/>
      <c r="TDQ67" s="11"/>
      <c r="TDR67" s="11"/>
      <c r="TDS67" s="11"/>
      <c r="TDT67" s="11"/>
      <c r="TDU67" s="11"/>
      <c r="TDV67" s="11"/>
      <c r="TDW67" s="11"/>
      <c r="TDX67" s="11"/>
      <c r="TDY67" s="11"/>
      <c r="TDZ67" s="11"/>
      <c r="TEA67" s="11"/>
      <c r="TEB67" s="11"/>
      <c r="TEC67" s="11"/>
      <c r="TED67" s="11"/>
      <c r="TEE67" s="11"/>
      <c r="TEF67" s="11"/>
      <c r="TEG67" s="11"/>
      <c r="TEH67" s="11"/>
      <c r="TEI67" s="11"/>
      <c r="TEJ67" s="11"/>
      <c r="TEK67" s="11"/>
      <c r="TEL67" s="11"/>
      <c r="TEM67" s="11"/>
      <c r="TEN67" s="11"/>
      <c r="TEO67" s="11"/>
      <c r="TEP67" s="11"/>
      <c r="TEQ67" s="11"/>
      <c r="TER67" s="11"/>
      <c r="TES67" s="11"/>
      <c r="TET67" s="11"/>
      <c r="TEU67" s="11"/>
      <c r="TEV67" s="11"/>
      <c r="TEW67" s="11"/>
      <c r="TEX67" s="11"/>
      <c r="TEY67" s="11"/>
      <c r="TEZ67" s="11"/>
      <c r="TFA67" s="11"/>
      <c r="TFB67" s="11"/>
      <c r="TFC67" s="11"/>
      <c r="TFD67" s="11"/>
      <c r="TFE67" s="11"/>
      <c r="TFF67" s="11"/>
      <c r="TFG67" s="11"/>
      <c r="TFH67" s="11"/>
      <c r="TFI67" s="11"/>
      <c r="TFJ67" s="11"/>
      <c r="TFK67" s="11"/>
      <c r="TFL67" s="11"/>
      <c r="TFM67" s="11"/>
      <c r="TFN67" s="11"/>
      <c r="TFO67" s="11"/>
      <c r="TFP67" s="11"/>
      <c r="TFQ67" s="11"/>
      <c r="TFR67" s="11"/>
      <c r="TFS67" s="11"/>
      <c r="TFT67" s="11"/>
      <c r="TFU67" s="11"/>
      <c r="TFV67" s="11"/>
      <c r="TFW67" s="11"/>
      <c r="TFX67" s="11"/>
      <c r="TFY67" s="11"/>
      <c r="TFZ67" s="11"/>
      <c r="TGA67" s="11"/>
      <c r="TGB67" s="11"/>
      <c r="TGC67" s="11"/>
      <c r="TGD67" s="11"/>
      <c r="TGE67" s="11"/>
      <c r="TGF67" s="11"/>
      <c r="TGG67" s="11"/>
      <c r="TGH67" s="11"/>
      <c r="TGI67" s="11"/>
      <c r="TGJ67" s="11"/>
      <c r="TGK67" s="11"/>
      <c r="TGL67" s="11"/>
      <c r="TGM67" s="11"/>
      <c r="TGN67" s="11"/>
      <c r="TGO67" s="11"/>
      <c r="TGP67" s="11"/>
      <c r="TGQ67" s="11"/>
      <c r="TGR67" s="11"/>
      <c r="TGS67" s="11"/>
      <c r="TGT67" s="11"/>
      <c r="TGU67" s="11"/>
      <c r="TGV67" s="11"/>
      <c r="TGW67" s="11"/>
      <c r="TGX67" s="11"/>
      <c r="TGY67" s="11"/>
      <c r="TGZ67" s="11"/>
      <c r="THA67" s="11"/>
      <c r="THB67" s="11"/>
      <c r="THC67" s="11"/>
      <c r="THD67" s="11"/>
      <c r="THE67" s="11"/>
      <c r="THF67" s="11"/>
      <c r="THG67" s="11"/>
      <c r="THH67" s="11"/>
      <c r="THI67" s="11"/>
      <c r="THJ67" s="11"/>
      <c r="THK67" s="11"/>
      <c r="THL67" s="11"/>
      <c r="THM67" s="11"/>
      <c r="THN67" s="11"/>
      <c r="THO67" s="11"/>
      <c r="THP67" s="11"/>
      <c r="THQ67" s="11"/>
      <c r="THR67" s="11"/>
      <c r="THS67" s="11"/>
      <c r="THT67" s="11"/>
      <c r="THU67" s="11"/>
      <c r="THV67" s="11"/>
      <c r="THW67" s="11"/>
      <c r="THX67" s="11"/>
      <c r="THY67" s="11"/>
      <c r="THZ67" s="11"/>
      <c r="TIA67" s="11"/>
      <c r="TIB67" s="11"/>
      <c r="TIC67" s="11"/>
      <c r="TID67" s="11"/>
      <c r="TIE67" s="11"/>
      <c r="TIF67" s="11"/>
      <c r="TIG67" s="11"/>
      <c r="TIH67" s="11"/>
      <c r="TII67" s="11"/>
      <c r="TIJ67" s="11"/>
      <c r="TIK67" s="11"/>
      <c r="TIL67" s="11"/>
      <c r="TIM67" s="11"/>
      <c r="TIN67" s="11"/>
      <c r="TIO67" s="11"/>
      <c r="TIP67" s="11"/>
      <c r="TIQ67" s="11"/>
      <c r="TIR67" s="11"/>
      <c r="TIS67" s="11"/>
      <c r="TIT67" s="11"/>
      <c r="TIU67" s="11"/>
      <c r="TIV67" s="11"/>
      <c r="TIW67" s="11"/>
      <c r="TIX67" s="11"/>
      <c r="TIY67" s="11"/>
      <c r="TIZ67" s="11"/>
      <c r="TJA67" s="11"/>
      <c r="TJB67" s="11"/>
      <c r="TJC67" s="11"/>
      <c r="TJD67" s="11"/>
      <c r="TJE67" s="11"/>
      <c r="TJF67" s="11"/>
      <c r="TJG67" s="11"/>
      <c r="TJH67" s="11"/>
      <c r="TJI67" s="11"/>
      <c r="TJJ67" s="11"/>
      <c r="TJK67" s="11"/>
      <c r="TJL67" s="11"/>
      <c r="TJM67" s="11"/>
      <c r="TJN67" s="11"/>
      <c r="TJO67" s="11"/>
      <c r="TJP67" s="11"/>
      <c r="TJQ67" s="11"/>
      <c r="TJR67" s="11"/>
      <c r="TJS67" s="11"/>
      <c r="TJT67" s="11"/>
      <c r="TJU67" s="11"/>
      <c r="TJV67" s="11"/>
      <c r="TJW67" s="11"/>
      <c r="TJX67" s="11"/>
      <c r="TJY67" s="11"/>
      <c r="TJZ67" s="11"/>
      <c r="TKA67" s="11"/>
      <c r="TKB67" s="11"/>
      <c r="TKC67" s="11"/>
      <c r="TKD67" s="11"/>
      <c r="TKE67" s="11"/>
      <c r="TKF67" s="11"/>
      <c r="TKG67" s="11"/>
      <c r="TKH67" s="11"/>
      <c r="TKI67" s="11"/>
      <c r="TKJ67" s="11"/>
      <c r="TKK67" s="11"/>
      <c r="TKL67" s="11"/>
      <c r="TKM67" s="11"/>
      <c r="TKN67" s="11"/>
      <c r="TKO67" s="11"/>
      <c r="TKP67" s="11"/>
      <c r="TKQ67" s="11"/>
      <c r="TKR67" s="11"/>
      <c r="TKS67" s="11"/>
      <c r="TKT67" s="11"/>
      <c r="TKU67" s="11"/>
      <c r="TKV67" s="11"/>
      <c r="TKW67" s="11"/>
      <c r="TKX67" s="11"/>
      <c r="TKY67" s="11"/>
      <c r="TKZ67" s="11"/>
      <c r="TLA67" s="11"/>
      <c r="TLB67" s="11"/>
      <c r="TLC67" s="11"/>
      <c r="TLD67" s="11"/>
      <c r="TLE67" s="11"/>
      <c r="TLF67" s="11"/>
      <c r="TLG67" s="11"/>
      <c r="TLH67" s="11"/>
      <c r="TLI67" s="11"/>
      <c r="TLJ67" s="11"/>
      <c r="TLK67" s="11"/>
      <c r="TLL67" s="11"/>
      <c r="TLM67" s="11"/>
      <c r="TLN67" s="11"/>
      <c r="TLO67" s="11"/>
      <c r="TLP67" s="11"/>
      <c r="TLQ67" s="11"/>
      <c r="TLR67" s="11"/>
      <c r="TLS67" s="11"/>
      <c r="TLT67" s="11"/>
      <c r="TLU67" s="11"/>
      <c r="TLV67" s="11"/>
      <c r="TLW67" s="11"/>
      <c r="TLX67" s="11"/>
      <c r="TLY67" s="11"/>
      <c r="TLZ67" s="11"/>
      <c r="TMA67" s="11"/>
      <c r="TMB67" s="11"/>
      <c r="TMC67" s="11"/>
      <c r="TMD67" s="11"/>
      <c r="TME67" s="11"/>
      <c r="TMF67" s="11"/>
      <c r="TMG67" s="11"/>
      <c r="TMH67" s="11"/>
      <c r="TMI67" s="11"/>
      <c r="TMJ67" s="11"/>
      <c r="TMK67" s="11"/>
      <c r="TML67" s="11"/>
      <c r="TMM67" s="11"/>
      <c r="TMN67" s="11"/>
      <c r="TMO67" s="11"/>
      <c r="TMP67" s="11"/>
      <c r="TMQ67" s="11"/>
      <c r="TMR67" s="11"/>
      <c r="TMS67" s="11"/>
      <c r="TMT67" s="11"/>
      <c r="TMU67" s="11"/>
      <c r="TMV67" s="11"/>
      <c r="TMW67" s="11"/>
      <c r="TMX67" s="11"/>
      <c r="TMY67" s="11"/>
      <c r="TMZ67" s="11"/>
      <c r="TNA67" s="11"/>
      <c r="TNB67" s="11"/>
      <c r="TNC67" s="11"/>
      <c r="TND67" s="11"/>
      <c r="TNE67" s="11"/>
      <c r="TNF67" s="11"/>
      <c r="TNG67" s="11"/>
      <c r="TNH67" s="11"/>
      <c r="TNI67" s="11"/>
      <c r="TNJ67" s="11"/>
      <c r="TNK67" s="11"/>
      <c r="TNL67" s="11"/>
      <c r="TNM67" s="11"/>
      <c r="TNN67" s="11"/>
      <c r="TNO67" s="11"/>
      <c r="TNP67" s="11"/>
      <c r="TNQ67" s="11"/>
      <c r="TNR67" s="11"/>
      <c r="TNS67" s="11"/>
      <c r="TNT67" s="11"/>
      <c r="TNU67" s="11"/>
      <c r="TNV67" s="11"/>
      <c r="TNW67" s="11"/>
      <c r="TNX67" s="11"/>
      <c r="TNY67" s="11"/>
      <c r="TNZ67" s="11"/>
      <c r="TOA67" s="11"/>
      <c r="TOB67" s="11"/>
      <c r="TOC67" s="11"/>
      <c r="TOD67" s="11"/>
      <c r="TOE67" s="11"/>
      <c r="TOF67" s="11"/>
      <c r="TOG67" s="11"/>
      <c r="TOH67" s="11"/>
      <c r="TOI67" s="11"/>
      <c r="TOJ67" s="11"/>
      <c r="TOK67" s="11"/>
      <c r="TOL67" s="11"/>
      <c r="TOM67" s="11"/>
      <c r="TON67" s="11"/>
      <c r="TOO67" s="11"/>
      <c r="TOP67" s="11"/>
      <c r="TOQ67" s="11"/>
      <c r="TOR67" s="11"/>
      <c r="TOS67" s="11"/>
      <c r="TOT67" s="11"/>
      <c r="TOU67" s="11"/>
      <c r="TOV67" s="11"/>
      <c r="TOW67" s="11"/>
      <c r="TOX67" s="11"/>
      <c r="TOY67" s="11"/>
      <c r="TOZ67" s="11"/>
      <c r="TPA67" s="11"/>
      <c r="TPB67" s="11"/>
      <c r="TPC67" s="11"/>
      <c r="TPD67" s="11"/>
      <c r="TPE67" s="11"/>
      <c r="TPF67" s="11"/>
      <c r="TPG67" s="11"/>
      <c r="TPH67" s="11"/>
      <c r="TPI67" s="11"/>
      <c r="TPJ67" s="11"/>
      <c r="TPK67" s="11"/>
      <c r="TPL67" s="11"/>
      <c r="TPM67" s="11"/>
      <c r="TPN67" s="11"/>
      <c r="TPO67" s="11"/>
      <c r="TPP67" s="11"/>
      <c r="TPQ67" s="11"/>
      <c r="TPR67" s="11"/>
      <c r="TPS67" s="11"/>
      <c r="TPT67" s="11"/>
      <c r="TPU67" s="11"/>
      <c r="TPV67" s="11"/>
      <c r="TPW67" s="11"/>
      <c r="TPX67" s="11"/>
      <c r="TPY67" s="11"/>
      <c r="TPZ67" s="11"/>
      <c r="TQA67" s="11"/>
      <c r="TQB67" s="11"/>
      <c r="TQC67" s="11"/>
      <c r="TQD67" s="11"/>
      <c r="TQE67" s="11"/>
      <c r="TQF67" s="11"/>
      <c r="TQG67" s="11"/>
      <c r="TQH67" s="11"/>
      <c r="TQI67" s="11"/>
      <c r="TQJ67" s="11"/>
      <c r="TQK67" s="11"/>
      <c r="TQL67" s="11"/>
      <c r="TQM67" s="11"/>
      <c r="TQN67" s="11"/>
      <c r="TQO67" s="11"/>
      <c r="TQP67" s="11"/>
      <c r="TQQ67" s="11"/>
      <c r="TQR67" s="11"/>
      <c r="TQS67" s="11"/>
      <c r="TQT67" s="11"/>
      <c r="TQU67" s="11"/>
      <c r="TQV67" s="11"/>
      <c r="TQW67" s="11"/>
      <c r="TQX67" s="11"/>
      <c r="TQY67" s="11"/>
      <c r="TQZ67" s="11"/>
      <c r="TRA67" s="11"/>
      <c r="TRB67" s="11"/>
      <c r="TRC67" s="11"/>
      <c r="TRD67" s="11"/>
      <c r="TRE67" s="11"/>
      <c r="TRF67" s="11"/>
      <c r="TRG67" s="11"/>
      <c r="TRH67" s="11"/>
      <c r="TRI67" s="11"/>
      <c r="TRJ67" s="11"/>
      <c r="TRK67" s="11"/>
      <c r="TRL67" s="11"/>
      <c r="TRM67" s="11"/>
      <c r="TRN67" s="11"/>
      <c r="TRO67" s="11"/>
      <c r="TRP67" s="11"/>
      <c r="TRQ67" s="11"/>
      <c r="TRR67" s="11"/>
      <c r="TRS67" s="11"/>
      <c r="TRT67" s="11"/>
      <c r="TRU67" s="11"/>
      <c r="TRV67" s="11"/>
      <c r="TRW67" s="11"/>
      <c r="TRX67" s="11"/>
      <c r="TRY67" s="11"/>
      <c r="TRZ67" s="11"/>
      <c r="TSA67" s="11"/>
      <c r="TSB67" s="11"/>
      <c r="TSC67" s="11"/>
      <c r="TSD67" s="11"/>
      <c r="TSE67" s="11"/>
      <c r="TSF67" s="11"/>
      <c r="TSG67" s="11"/>
      <c r="TSH67" s="11"/>
      <c r="TSI67" s="11"/>
      <c r="TSJ67" s="11"/>
      <c r="TSK67" s="11"/>
      <c r="TSL67" s="11"/>
      <c r="TSM67" s="11"/>
      <c r="TSN67" s="11"/>
      <c r="TSO67" s="11"/>
      <c r="TSP67" s="11"/>
      <c r="TSQ67" s="11"/>
      <c r="TSR67" s="11"/>
      <c r="TSS67" s="11"/>
      <c r="TST67" s="11"/>
      <c r="TSU67" s="11"/>
      <c r="TSV67" s="11"/>
      <c r="TSW67" s="11"/>
      <c r="TSX67" s="11"/>
      <c r="TSY67" s="11"/>
      <c r="TSZ67" s="11"/>
      <c r="TTA67" s="11"/>
      <c r="TTB67" s="11"/>
      <c r="TTC67" s="11"/>
      <c r="TTD67" s="11"/>
      <c r="TTE67" s="11"/>
      <c r="TTF67" s="11"/>
      <c r="TTG67" s="11"/>
      <c r="TTH67" s="11"/>
      <c r="TTI67" s="11"/>
      <c r="TTJ67" s="11"/>
      <c r="TTK67" s="11"/>
      <c r="TTL67" s="11"/>
      <c r="TTM67" s="11"/>
      <c r="TTN67" s="11"/>
      <c r="TTO67" s="11"/>
      <c r="TTP67" s="11"/>
      <c r="TTQ67" s="11"/>
      <c r="TTR67" s="11"/>
      <c r="TTS67" s="11"/>
      <c r="TTT67" s="11"/>
      <c r="TTU67" s="11"/>
      <c r="TTV67" s="11"/>
      <c r="TTW67" s="11"/>
      <c r="TTX67" s="11"/>
      <c r="TTY67" s="11"/>
      <c r="TTZ67" s="11"/>
      <c r="TUA67" s="11"/>
      <c r="TUB67" s="11"/>
      <c r="TUC67" s="11"/>
      <c r="TUD67" s="11"/>
      <c r="TUE67" s="11"/>
      <c r="TUF67" s="11"/>
      <c r="TUG67" s="11"/>
      <c r="TUH67" s="11"/>
      <c r="TUI67" s="11"/>
      <c r="TUJ67" s="11"/>
      <c r="TUK67" s="11"/>
      <c r="TUL67" s="11"/>
      <c r="TUM67" s="11"/>
      <c r="TUN67" s="11"/>
      <c r="TUO67" s="11"/>
      <c r="TUP67" s="11"/>
      <c r="TUQ67" s="11"/>
      <c r="TUR67" s="11"/>
      <c r="TUS67" s="11"/>
      <c r="TUT67" s="11"/>
      <c r="TUU67" s="11"/>
      <c r="TUV67" s="11"/>
      <c r="TUW67" s="11"/>
      <c r="TUX67" s="11"/>
      <c r="TUY67" s="11"/>
      <c r="TUZ67" s="11"/>
      <c r="TVA67" s="11"/>
      <c r="TVB67" s="11"/>
      <c r="TVC67" s="11"/>
      <c r="TVD67" s="11"/>
      <c r="TVE67" s="11"/>
      <c r="TVF67" s="11"/>
      <c r="TVG67" s="11"/>
      <c r="TVH67" s="11"/>
      <c r="TVI67" s="11"/>
      <c r="TVJ67" s="11"/>
      <c r="TVK67" s="11"/>
      <c r="TVL67" s="11"/>
      <c r="TVM67" s="11"/>
      <c r="TVN67" s="11"/>
      <c r="TVO67" s="11"/>
      <c r="TVP67" s="11"/>
      <c r="TVQ67" s="11"/>
      <c r="TVR67" s="11"/>
      <c r="TVS67" s="11"/>
      <c r="TVT67" s="11"/>
      <c r="TVU67" s="11"/>
      <c r="TVV67" s="11"/>
      <c r="TVW67" s="11"/>
      <c r="TVX67" s="11"/>
      <c r="TVY67" s="11"/>
      <c r="TVZ67" s="11"/>
      <c r="TWA67" s="11"/>
      <c r="TWB67" s="11"/>
      <c r="TWC67" s="11"/>
      <c r="TWD67" s="11"/>
      <c r="TWE67" s="11"/>
      <c r="TWF67" s="11"/>
      <c r="TWG67" s="11"/>
      <c r="TWH67" s="11"/>
      <c r="TWI67" s="11"/>
      <c r="TWJ67" s="11"/>
      <c r="TWK67" s="11"/>
      <c r="TWL67" s="11"/>
      <c r="TWM67" s="11"/>
      <c r="TWN67" s="11"/>
      <c r="TWO67" s="11"/>
      <c r="TWP67" s="11"/>
      <c r="TWQ67" s="11"/>
      <c r="TWR67" s="11"/>
      <c r="TWS67" s="11"/>
      <c r="TWT67" s="11"/>
      <c r="TWU67" s="11"/>
      <c r="TWV67" s="11"/>
      <c r="TWW67" s="11"/>
      <c r="TWX67" s="11"/>
      <c r="TWY67" s="11"/>
      <c r="TWZ67" s="11"/>
      <c r="TXA67" s="11"/>
      <c r="TXB67" s="11"/>
      <c r="TXC67" s="11"/>
      <c r="TXD67" s="11"/>
      <c r="TXE67" s="11"/>
      <c r="TXF67" s="11"/>
      <c r="TXG67" s="11"/>
      <c r="TXH67" s="11"/>
      <c r="TXI67" s="11"/>
      <c r="TXJ67" s="11"/>
      <c r="TXK67" s="11"/>
      <c r="TXL67" s="11"/>
      <c r="TXM67" s="11"/>
      <c r="TXN67" s="11"/>
      <c r="TXO67" s="11"/>
      <c r="TXP67" s="11"/>
      <c r="TXQ67" s="11"/>
      <c r="TXR67" s="11"/>
      <c r="TXS67" s="11"/>
      <c r="TXT67" s="11"/>
      <c r="TXU67" s="11"/>
      <c r="TXV67" s="11"/>
      <c r="TXW67" s="11"/>
      <c r="TXX67" s="11"/>
      <c r="TXY67" s="11"/>
      <c r="TXZ67" s="11"/>
      <c r="TYA67" s="11"/>
      <c r="TYB67" s="11"/>
      <c r="TYC67" s="11"/>
      <c r="TYD67" s="11"/>
      <c r="TYE67" s="11"/>
      <c r="TYF67" s="11"/>
      <c r="TYG67" s="11"/>
      <c r="TYH67" s="11"/>
      <c r="TYI67" s="11"/>
      <c r="TYJ67" s="11"/>
      <c r="TYK67" s="11"/>
      <c r="TYL67" s="11"/>
      <c r="TYM67" s="11"/>
      <c r="TYN67" s="11"/>
      <c r="TYO67" s="11"/>
      <c r="TYP67" s="11"/>
      <c r="TYQ67" s="11"/>
      <c r="TYR67" s="11"/>
      <c r="TYS67" s="11"/>
      <c r="TYT67" s="11"/>
      <c r="TYU67" s="11"/>
      <c r="TYV67" s="11"/>
      <c r="TYW67" s="11"/>
      <c r="TYX67" s="11"/>
      <c r="TYY67" s="11"/>
      <c r="TYZ67" s="11"/>
      <c r="TZA67" s="11"/>
      <c r="TZB67" s="11"/>
      <c r="TZC67" s="11"/>
      <c r="TZD67" s="11"/>
      <c r="TZE67" s="11"/>
      <c r="TZF67" s="11"/>
      <c r="TZG67" s="11"/>
      <c r="TZH67" s="11"/>
      <c r="TZI67" s="11"/>
      <c r="TZJ67" s="11"/>
      <c r="TZK67" s="11"/>
      <c r="TZL67" s="11"/>
      <c r="TZM67" s="11"/>
      <c r="TZN67" s="11"/>
      <c r="TZO67" s="11"/>
      <c r="TZP67" s="11"/>
      <c r="TZQ67" s="11"/>
      <c r="TZR67" s="11"/>
      <c r="TZS67" s="11"/>
      <c r="TZT67" s="11"/>
      <c r="TZU67" s="11"/>
      <c r="TZV67" s="11"/>
      <c r="TZW67" s="11"/>
      <c r="TZX67" s="11"/>
      <c r="TZY67" s="11"/>
      <c r="TZZ67" s="11"/>
      <c r="UAA67" s="11"/>
      <c r="UAB67" s="11"/>
      <c r="UAC67" s="11"/>
      <c r="UAD67" s="11"/>
      <c r="UAE67" s="11"/>
      <c r="UAF67" s="11"/>
      <c r="UAG67" s="11"/>
      <c r="UAH67" s="11"/>
      <c r="UAI67" s="11"/>
      <c r="UAJ67" s="11"/>
      <c r="UAK67" s="11"/>
      <c r="UAL67" s="11"/>
      <c r="UAM67" s="11"/>
      <c r="UAN67" s="11"/>
      <c r="UAO67" s="11"/>
      <c r="UAP67" s="11"/>
      <c r="UAQ67" s="11"/>
      <c r="UAR67" s="11"/>
      <c r="UAS67" s="11"/>
      <c r="UAT67" s="11"/>
      <c r="UAU67" s="11"/>
      <c r="UAV67" s="11"/>
      <c r="UAW67" s="11"/>
      <c r="UAX67" s="11"/>
      <c r="UAY67" s="11"/>
      <c r="UAZ67" s="11"/>
      <c r="UBA67" s="11"/>
      <c r="UBB67" s="11"/>
      <c r="UBC67" s="11"/>
      <c r="UBD67" s="11"/>
      <c r="UBE67" s="11"/>
      <c r="UBF67" s="11"/>
      <c r="UBG67" s="11"/>
      <c r="UBH67" s="11"/>
      <c r="UBI67" s="11"/>
      <c r="UBJ67" s="11"/>
      <c r="UBK67" s="11"/>
      <c r="UBL67" s="11"/>
      <c r="UBM67" s="11"/>
      <c r="UBN67" s="11"/>
      <c r="UBO67" s="11"/>
      <c r="UBP67" s="11"/>
      <c r="UBQ67" s="11"/>
      <c r="UBR67" s="11"/>
      <c r="UBS67" s="11"/>
      <c r="UBT67" s="11"/>
      <c r="UBU67" s="11"/>
      <c r="UBV67" s="11"/>
      <c r="UBW67" s="11"/>
      <c r="UBX67" s="11"/>
      <c r="UBY67" s="11"/>
      <c r="UBZ67" s="11"/>
      <c r="UCA67" s="11"/>
      <c r="UCB67" s="11"/>
      <c r="UCC67" s="11"/>
      <c r="UCD67" s="11"/>
      <c r="UCE67" s="11"/>
      <c r="UCF67" s="11"/>
      <c r="UCG67" s="11"/>
      <c r="UCH67" s="11"/>
      <c r="UCI67" s="11"/>
      <c r="UCJ67" s="11"/>
      <c r="UCK67" s="11"/>
      <c r="UCL67" s="11"/>
      <c r="UCM67" s="11"/>
      <c r="UCN67" s="11"/>
      <c r="UCO67" s="11"/>
      <c r="UCP67" s="11"/>
      <c r="UCQ67" s="11"/>
      <c r="UCR67" s="11"/>
      <c r="UCS67" s="11"/>
      <c r="UCT67" s="11"/>
      <c r="UCU67" s="11"/>
      <c r="UCV67" s="11"/>
      <c r="UCW67" s="11"/>
      <c r="UCX67" s="11"/>
      <c r="UCY67" s="11"/>
      <c r="UCZ67" s="11"/>
      <c r="UDA67" s="11"/>
      <c r="UDB67" s="11"/>
      <c r="UDC67" s="11"/>
      <c r="UDD67" s="11"/>
      <c r="UDE67" s="11"/>
      <c r="UDF67" s="11"/>
      <c r="UDG67" s="11"/>
      <c r="UDH67" s="11"/>
      <c r="UDI67" s="11"/>
      <c r="UDJ67" s="11"/>
      <c r="UDK67" s="11"/>
      <c r="UDL67" s="11"/>
      <c r="UDM67" s="11"/>
      <c r="UDN67" s="11"/>
      <c r="UDO67" s="11"/>
      <c r="UDP67" s="11"/>
      <c r="UDQ67" s="11"/>
      <c r="UDR67" s="11"/>
      <c r="UDS67" s="11"/>
      <c r="UDT67" s="11"/>
      <c r="UDU67" s="11"/>
      <c r="UDV67" s="11"/>
      <c r="UDW67" s="11"/>
      <c r="UDX67" s="11"/>
      <c r="UDY67" s="11"/>
      <c r="UDZ67" s="11"/>
      <c r="UEA67" s="11"/>
      <c r="UEB67" s="11"/>
      <c r="UEC67" s="11"/>
      <c r="UED67" s="11"/>
      <c r="UEE67" s="11"/>
      <c r="UEF67" s="11"/>
      <c r="UEG67" s="11"/>
      <c r="UEH67" s="11"/>
      <c r="UEI67" s="11"/>
      <c r="UEJ67" s="11"/>
      <c r="UEK67" s="11"/>
      <c r="UEL67" s="11"/>
      <c r="UEM67" s="11"/>
      <c r="UEN67" s="11"/>
      <c r="UEO67" s="11"/>
      <c r="UEP67" s="11"/>
      <c r="UEQ67" s="11"/>
      <c r="UER67" s="11"/>
      <c r="UES67" s="11"/>
      <c r="UET67" s="11"/>
      <c r="UEU67" s="11"/>
      <c r="UEV67" s="11"/>
      <c r="UEW67" s="11"/>
      <c r="UEX67" s="11"/>
      <c r="UEY67" s="11"/>
      <c r="UEZ67" s="11"/>
      <c r="UFA67" s="11"/>
      <c r="UFB67" s="11"/>
      <c r="UFC67" s="11"/>
      <c r="UFD67" s="11"/>
      <c r="UFE67" s="11"/>
      <c r="UFF67" s="11"/>
      <c r="UFG67" s="11"/>
      <c r="UFH67" s="11"/>
      <c r="UFI67" s="11"/>
      <c r="UFJ67" s="11"/>
      <c r="UFK67" s="11"/>
      <c r="UFL67" s="11"/>
      <c r="UFM67" s="11"/>
      <c r="UFN67" s="11"/>
      <c r="UFO67" s="11"/>
      <c r="UFP67" s="11"/>
      <c r="UFQ67" s="11"/>
      <c r="UFR67" s="11"/>
      <c r="UFS67" s="11"/>
      <c r="UFT67" s="11"/>
      <c r="UFU67" s="11"/>
      <c r="UFV67" s="11"/>
      <c r="UFW67" s="11"/>
      <c r="UFX67" s="11"/>
      <c r="UFY67" s="11"/>
      <c r="UFZ67" s="11"/>
      <c r="UGA67" s="11"/>
      <c r="UGB67" s="11"/>
      <c r="UGC67" s="11"/>
      <c r="UGD67" s="11"/>
      <c r="UGE67" s="11"/>
      <c r="UGF67" s="11"/>
      <c r="UGG67" s="11"/>
      <c r="UGH67" s="11"/>
      <c r="UGI67" s="11"/>
      <c r="UGJ67" s="11"/>
      <c r="UGK67" s="11"/>
      <c r="UGL67" s="11"/>
      <c r="UGM67" s="11"/>
      <c r="UGN67" s="11"/>
      <c r="UGO67" s="11"/>
      <c r="UGP67" s="11"/>
      <c r="UGQ67" s="11"/>
      <c r="UGR67" s="11"/>
      <c r="UGS67" s="11"/>
      <c r="UGT67" s="11"/>
      <c r="UGU67" s="11"/>
      <c r="UGV67" s="11"/>
      <c r="UGW67" s="11"/>
      <c r="UGX67" s="11"/>
      <c r="UGY67" s="11"/>
      <c r="UGZ67" s="11"/>
      <c r="UHA67" s="11"/>
      <c r="UHB67" s="11"/>
      <c r="UHC67" s="11"/>
      <c r="UHD67" s="11"/>
      <c r="UHE67" s="11"/>
      <c r="UHF67" s="11"/>
      <c r="UHG67" s="11"/>
      <c r="UHH67" s="11"/>
      <c r="UHI67" s="11"/>
      <c r="UHJ67" s="11"/>
      <c r="UHK67" s="11"/>
      <c r="UHL67" s="11"/>
      <c r="UHM67" s="11"/>
      <c r="UHN67" s="11"/>
      <c r="UHO67" s="11"/>
      <c r="UHP67" s="11"/>
      <c r="UHQ67" s="11"/>
      <c r="UHR67" s="11"/>
      <c r="UHS67" s="11"/>
      <c r="UHT67" s="11"/>
      <c r="UHU67" s="11"/>
      <c r="UHV67" s="11"/>
      <c r="UHW67" s="11"/>
      <c r="UHX67" s="11"/>
      <c r="UHY67" s="11"/>
      <c r="UHZ67" s="11"/>
      <c r="UIA67" s="11"/>
      <c r="UIB67" s="11"/>
      <c r="UIC67" s="11"/>
      <c r="UID67" s="11"/>
      <c r="UIE67" s="11"/>
      <c r="UIF67" s="11"/>
      <c r="UIG67" s="11"/>
      <c r="UIH67" s="11"/>
      <c r="UII67" s="11"/>
      <c r="UIJ67" s="11"/>
      <c r="UIK67" s="11"/>
      <c r="UIL67" s="11"/>
      <c r="UIM67" s="11"/>
      <c r="UIN67" s="11"/>
      <c r="UIO67" s="11"/>
      <c r="UIP67" s="11"/>
      <c r="UIQ67" s="11"/>
      <c r="UIR67" s="11"/>
      <c r="UIS67" s="11"/>
      <c r="UIT67" s="11"/>
      <c r="UIU67" s="11"/>
      <c r="UIV67" s="11"/>
      <c r="UIW67" s="11"/>
      <c r="UIX67" s="11"/>
      <c r="UIY67" s="11"/>
      <c r="UIZ67" s="11"/>
      <c r="UJA67" s="11"/>
      <c r="UJB67" s="11"/>
      <c r="UJC67" s="11"/>
      <c r="UJD67" s="11"/>
      <c r="UJE67" s="11"/>
      <c r="UJF67" s="11"/>
      <c r="UJG67" s="11"/>
      <c r="UJH67" s="11"/>
      <c r="UJI67" s="11"/>
      <c r="UJJ67" s="11"/>
      <c r="UJK67" s="11"/>
      <c r="UJL67" s="11"/>
      <c r="UJM67" s="11"/>
      <c r="UJN67" s="11"/>
      <c r="UJO67" s="11"/>
      <c r="UJP67" s="11"/>
      <c r="UJQ67" s="11"/>
      <c r="UJR67" s="11"/>
      <c r="UJS67" s="11"/>
      <c r="UJT67" s="11"/>
      <c r="UJU67" s="11"/>
      <c r="UJV67" s="11"/>
      <c r="UJW67" s="11"/>
      <c r="UJX67" s="11"/>
      <c r="UJY67" s="11"/>
      <c r="UJZ67" s="11"/>
      <c r="UKA67" s="11"/>
      <c r="UKB67" s="11"/>
      <c r="UKC67" s="11"/>
      <c r="UKD67" s="11"/>
      <c r="UKE67" s="11"/>
      <c r="UKF67" s="11"/>
      <c r="UKG67" s="11"/>
      <c r="UKH67" s="11"/>
      <c r="UKI67" s="11"/>
      <c r="UKJ67" s="11"/>
      <c r="UKK67" s="11"/>
      <c r="UKL67" s="11"/>
      <c r="UKM67" s="11"/>
      <c r="UKN67" s="11"/>
      <c r="UKO67" s="11"/>
      <c r="UKP67" s="11"/>
      <c r="UKQ67" s="11"/>
      <c r="UKR67" s="11"/>
      <c r="UKS67" s="11"/>
      <c r="UKT67" s="11"/>
      <c r="UKU67" s="11"/>
      <c r="UKV67" s="11"/>
      <c r="UKW67" s="11"/>
      <c r="UKX67" s="11"/>
      <c r="UKY67" s="11"/>
      <c r="UKZ67" s="11"/>
      <c r="ULA67" s="11"/>
      <c r="ULB67" s="11"/>
      <c r="ULC67" s="11"/>
      <c r="ULD67" s="11"/>
      <c r="ULE67" s="11"/>
      <c r="ULF67" s="11"/>
      <c r="ULG67" s="11"/>
      <c r="ULH67" s="11"/>
      <c r="ULI67" s="11"/>
      <c r="ULJ67" s="11"/>
      <c r="ULK67" s="11"/>
      <c r="ULL67" s="11"/>
      <c r="ULM67" s="11"/>
      <c r="ULN67" s="11"/>
      <c r="ULO67" s="11"/>
      <c r="ULP67" s="11"/>
      <c r="ULQ67" s="11"/>
      <c r="ULR67" s="11"/>
      <c r="ULS67" s="11"/>
      <c r="ULT67" s="11"/>
      <c r="ULU67" s="11"/>
      <c r="ULV67" s="11"/>
      <c r="ULW67" s="11"/>
      <c r="ULX67" s="11"/>
      <c r="ULY67" s="11"/>
      <c r="ULZ67" s="11"/>
      <c r="UMA67" s="11"/>
      <c r="UMB67" s="11"/>
      <c r="UMC67" s="11"/>
      <c r="UMD67" s="11"/>
      <c r="UME67" s="11"/>
      <c r="UMF67" s="11"/>
      <c r="UMG67" s="11"/>
      <c r="UMH67" s="11"/>
      <c r="UMI67" s="11"/>
      <c r="UMJ67" s="11"/>
      <c r="UMK67" s="11"/>
      <c r="UML67" s="11"/>
      <c r="UMM67" s="11"/>
      <c r="UMN67" s="11"/>
      <c r="UMO67" s="11"/>
      <c r="UMP67" s="11"/>
      <c r="UMQ67" s="11"/>
      <c r="UMR67" s="11"/>
      <c r="UMS67" s="11"/>
      <c r="UMT67" s="11"/>
      <c r="UMU67" s="11"/>
      <c r="UMV67" s="11"/>
      <c r="UMW67" s="11"/>
      <c r="UMX67" s="11"/>
      <c r="UMY67" s="11"/>
      <c r="UMZ67" s="11"/>
      <c r="UNA67" s="11"/>
      <c r="UNB67" s="11"/>
      <c r="UNC67" s="11"/>
      <c r="UND67" s="11"/>
      <c r="UNE67" s="11"/>
      <c r="UNF67" s="11"/>
      <c r="UNG67" s="11"/>
      <c r="UNH67" s="11"/>
      <c r="UNI67" s="11"/>
      <c r="UNJ67" s="11"/>
      <c r="UNK67" s="11"/>
      <c r="UNL67" s="11"/>
      <c r="UNM67" s="11"/>
      <c r="UNN67" s="11"/>
      <c r="UNO67" s="11"/>
      <c r="UNP67" s="11"/>
      <c r="UNQ67" s="11"/>
      <c r="UNR67" s="11"/>
      <c r="UNS67" s="11"/>
      <c r="UNT67" s="11"/>
      <c r="UNU67" s="11"/>
      <c r="UNV67" s="11"/>
      <c r="UNW67" s="11"/>
      <c r="UNX67" s="11"/>
      <c r="UNY67" s="11"/>
      <c r="UNZ67" s="11"/>
      <c r="UOA67" s="11"/>
      <c r="UOB67" s="11"/>
      <c r="UOC67" s="11"/>
      <c r="UOD67" s="11"/>
      <c r="UOE67" s="11"/>
      <c r="UOF67" s="11"/>
      <c r="UOG67" s="11"/>
      <c r="UOH67" s="11"/>
      <c r="UOI67" s="11"/>
      <c r="UOJ67" s="11"/>
      <c r="UOK67" s="11"/>
      <c r="UOL67" s="11"/>
      <c r="UOM67" s="11"/>
      <c r="UON67" s="11"/>
      <c r="UOO67" s="11"/>
      <c r="UOP67" s="11"/>
      <c r="UOQ67" s="11"/>
      <c r="UOR67" s="11"/>
      <c r="UOS67" s="11"/>
      <c r="UOT67" s="11"/>
      <c r="UOU67" s="11"/>
      <c r="UOV67" s="11"/>
      <c r="UOW67" s="11"/>
      <c r="UOX67" s="11"/>
      <c r="UOY67" s="11"/>
      <c r="UOZ67" s="11"/>
      <c r="UPA67" s="11"/>
      <c r="UPB67" s="11"/>
      <c r="UPC67" s="11"/>
      <c r="UPD67" s="11"/>
      <c r="UPE67" s="11"/>
      <c r="UPF67" s="11"/>
      <c r="UPG67" s="11"/>
      <c r="UPH67" s="11"/>
      <c r="UPI67" s="11"/>
      <c r="UPJ67" s="11"/>
      <c r="UPK67" s="11"/>
      <c r="UPL67" s="11"/>
      <c r="UPM67" s="11"/>
      <c r="UPN67" s="11"/>
      <c r="UPO67" s="11"/>
      <c r="UPP67" s="11"/>
      <c r="UPQ67" s="11"/>
      <c r="UPR67" s="11"/>
      <c r="UPS67" s="11"/>
      <c r="UPT67" s="11"/>
      <c r="UPU67" s="11"/>
      <c r="UPV67" s="11"/>
      <c r="UPW67" s="11"/>
      <c r="UPX67" s="11"/>
      <c r="UPY67" s="11"/>
      <c r="UPZ67" s="11"/>
      <c r="UQA67" s="11"/>
      <c r="UQB67" s="11"/>
      <c r="UQC67" s="11"/>
      <c r="UQD67" s="11"/>
      <c r="UQE67" s="11"/>
      <c r="UQF67" s="11"/>
      <c r="UQG67" s="11"/>
      <c r="UQH67" s="11"/>
      <c r="UQI67" s="11"/>
      <c r="UQJ67" s="11"/>
      <c r="UQK67" s="11"/>
      <c r="UQL67" s="11"/>
      <c r="UQM67" s="11"/>
      <c r="UQN67" s="11"/>
      <c r="UQO67" s="11"/>
      <c r="UQP67" s="11"/>
      <c r="UQQ67" s="11"/>
      <c r="UQR67" s="11"/>
      <c r="UQS67" s="11"/>
      <c r="UQT67" s="11"/>
      <c r="UQU67" s="11"/>
      <c r="UQV67" s="11"/>
      <c r="UQW67" s="11"/>
      <c r="UQX67" s="11"/>
      <c r="UQY67" s="11"/>
      <c r="UQZ67" s="11"/>
      <c r="URA67" s="11"/>
      <c r="URB67" s="11"/>
      <c r="URC67" s="11"/>
      <c r="URD67" s="11"/>
      <c r="URE67" s="11"/>
      <c r="URF67" s="11"/>
      <c r="URG67" s="11"/>
      <c r="URH67" s="11"/>
      <c r="URI67" s="11"/>
      <c r="URJ67" s="11"/>
      <c r="URK67" s="11"/>
      <c r="URL67" s="11"/>
      <c r="URM67" s="11"/>
      <c r="URN67" s="11"/>
      <c r="URO67" s="11"/>
      <c r="URP67" s="11"/>
      <c r="URQ67" s="11"/>
      <c r="URR67" s="11"/>
      <c r="URS67" s="11"/>
      <c r="URT67" s="11"/>
      <c r="URU67" s="11"/>
      <c r="URV67" s="11"/>
      <c r="URW67" s="11"/>
      <c r="URX67" s="11"/>
      <c r="URY67" s="11"/>
      <c r="URZ67" s="11"/>
      <c r="USA67" s="11"/>
      <c r="USB67" s="11"/>
      <c r="USC67" s="11"/>
      <c r="USD67" s="11"/>
      <c r="USE67" s="11"/>
      <c r="USF67" s="11"/>
      <c r="USG67" s="11"/>
      <c r="USH67" s="11"/>
      <c r="USI67" s="11"/>
      <c r="USJ67" s="11"/>
      <c r="USK67" s="11"/>
      <c r="USL67" s="11"/>
      <c r="USM67" s="11"/>
      <c r="USN67" s="11"/>
      <c r="USO67" s="11"/>
      <c r="USP67" s="11"/>
      <c r="USQ67" s="11"/>
      <c r="USR67" s="11"/>
      <c r="USS67" s="11"/>
      <c r="UST67" s="11"/>
      <c r="USU67" s="11"/>
      <c r="USV67" s="11"/>
      <c r="USW67" s="11"/>
      <c r="USX67" s="11"/>
      <c r="USY67" s="11"/>
      <c r="USZ67" s="11"/>
      <c r="UTA67" s="11"/>
      <c r="UTB67" s="11"/>
      <c r="UTC67" s="11"/>
      <c r="UTD67" s="11"/>
      <c r="UTE67" s="11"/>
      <c r="UTF67" s="11"/>
      <c r="UTG67" s="11"/>
      <c r="UTH67" s="11"/>
      <c r="UTI67" s="11"/>
      <c r="UTJ67" s="11"/>
      <c r="UTK67" s="11"/>
      <c r="UTL67" s="11"/>
      <c r="UTM67" s="11"/>
      <c r="UTN67" s="11"/>
      <c r="UTO67" s="11"/>
      <c r="UTP67" s="11"/>
      <c r="UTQ67" s="11"/>
      <c r="UTR67" s="11"/>
      <c r="UTS67" s="11"/>
      <c r="UTT67" s="11"/>
      <c r="UTU67" s="11"/>
      <c r="UTV67" s="11"/>
      <c r="UTW67" s="11"/>
      <c r="UTX67" s="11"/>
      <c r="UTY67" s="11"/>
      <c r="UTZ67" s="11"/>
      <c r="UUA67" s="11"/>
      <c r="UUB67" s="11"/>
      <c r="UUC67" s="11"/>
      <c r="UUD67" s="11"/>
      <c r="UUE67" s="11"/>
      <c r="UUF67" s="11"/>
      <c r="UUG67" s="11"/>
      <c r="UUH67" s="11"/>
      <c r="UUI67" s="11"/>
      <c r="UUJ67" s="11"/>
      <c r="UUK67" s="11"/>
      <c r="UUL67" s="11"/>
      <c r="UUM67" s="11"/>
      <c r="UUN67" s="11"/>
      <c r="UUO67" s="11"/>
      <c r="UUP67" s="11"/>
      <c r="UUQ67" s="11"/>
      <c r="UUR67" s="11"/>
      <c r="UUS67" s="11"/>
      <c r="UUT67" s="11"/>
      <c r="UUU67" s="11"/>
      <c r="UUV67" s="11"/>
      <c r="UUW67" s="11"/>
      <c r="UUX67" s="11"/>
      <c r="UUY67" s="11"/>
      <c r="UUZ67" s="11"/>
      <c r="UVA67" s="11"/>
      <c r="UVB67" s="11"/>
      <c r="UVC67" s="11"/>
      <c r="UVD67" s="11"/>
      <c r="UVE67" s="11"/>
      <c r="UVF67" s="11"/>
      <c r="UVG67" s="11"/>
      <c r="UVH67" s="11"/>
      <c r="UVI67" s="11"/>
      <c r="UVJ67" s="11"/>
      <c r="UVK67" s="11"/>
      <c r="UVL67" s="11"/>
      <c r="UVM67" s="11"/>
      <c r="UVN67" s="11"/>
      <c r="UVO67" s="11"/>
      <c r="UVP67" s="11"/>
      <c r="UVQ67" s="11"/>
      <c r="UVR67" s="11"/>
      <c r="UVS67" s="11"/>
      <c r="UVT67" s="11"/>
      <c r="UVU67" s="11"/>
      <c r="UVV67" s="11"/>
      <c r="UVW67" s="11"/>
      <c r="UVX67" s="11"/>
      <c r="UVY67" s="11"/>
      <c r="UVZ67" s="11"/>
      <c r="UWA67" s="11"/>
      <c r="UWB67" s="11"/>
      <c r="UWC67" s="11"/>
      <c r="UWD67" s="11"/>
      <c r="UWE67" s="11"/>
      <c r="UWF67" s="11"/>
      <c r="UWG67" s="11"/>
      <c r="UWH67" s="11"/>
      <c r="UWI67" s="11"/>
      <c r="UWJ67" s="11"/>
      <c r="UWK67" s="11"/>
      <c r="UWL67" s="11"/>
      <c r="UWM67" s="11"/>
      <c r="UWN67" s="11"/>
      <c r="UWO67" s="11"/>
      <c r="UWP67" s="11"/>
      <c r="UWQ67" s="11"/>
      <c r="UWR67" s="11"/>
      <c r="UWS67" s="11"/>
      <c r="UWT67" s="11"/>
      <c r="UWU67" s="11"/>
      <c r="UWV67" s="11"/>
      <c r="UWW67" s="11"/>
      <c r="UWX67" s="11"/>
      <c r="UWY67" s="11"/>
      <c r="UWZ67" s="11"/>
      <c r="UXA67" s="11"/>
      <c r="UXB67" s="11"/>
      <c r="UXC67" s="11"/>
      <c r="UXD67" s="11"/>
      <c r="UXE67" s="11"/>
      <c r="UXF67" s="11"/>
      <c r="UXG67" s="11"/>
      <c r="UXH67" s="11"/>
      <c r="UXI67" s="11"/>
      <c r="UXJ67" s="11"/>
      <c r="UXK67" s="11"/>
      <c r="UXL67" s="11"/>
      <c r="UXM67" s="11"/>
      <c r="UXN67" s="11"/>
      <c r="UXO67" s="11"/>
      <c r="UXP67" s="11"/>
      <c r="UXQ67" s="11"/>
      <c r="UXR67" s="11"/>
      <c r="UXS67" s="11"/>
      <c r="UXT67" s="11"/>
      <c r="UXU67" s="11"/>
      <c r="UXV67" s="11"/>
      <c r="UXW67" s="11"/>
      <c r="UXX67" s="11"/>
      <c r="UXY67" s="11"/>
      <c r="UXZ67" s="11"/>
      <c r="UYA67" s="11"/>
      <c r="UYB67" s="11"/>
      <c r="UYC67" s="11"/>
      <c r="UYD67" s="11"/>
      <c r="UYE67" s="11"/>
      <c r="UYF67" s="11"/>
      <c r="UYG67" s="11"/>
      <c r="UYH67" s="11"/>
      <c r="UYI67" s="11"/>
      <c r="UYJ67" s="11"/>
      <c r="UYK67" s="11"/>
      <c r="UYL67" s="11"/>
      <c r="UYM67" s="11"/>
      <c r="UYN67" s="11"/>
      <c r="UYO67" s="11"/>
      <c r="UYP67" s="11"/>
      <c r="UYQ67" s="11"/>
      <c r="UYR67" s="11"/>
      <c r="UYS67" s="11"/>
      <c r="UYT67" s="11"/>
      <c r="UYU67" s="11"/>
      <c r="UYV67" s="11"/>
      <c r="UYW67" s="11"/>
      <c r="UYX67" s="11"/>
      <c r="UYY67" s="11"/>
      <c r="UYZ67" s="11"/>
      <c r="UZA67" s="11"/>
      <c r="UZB67" s="11"/>
      <c r="UZC67" s="11"/>
      <c r="UZD67" s="11"/>
      <c r="UZE67" s="11"/>
      <c r="UZF67" s="11"/>
      <c r="UZG67" s="11"/>
      <c r="UZH67" s="11"/>
      <c r="UZI67" s="11"/>
      <c r="UZJ67" s="11"/>
      <c r="UZK67" s="11"/>
      <c r="UZL67" s="11"/>
      <c r="UZM67" s="11"/>
      <c r="UZN67" s="11"/>
      <c r="UZO67" s="11"/>
      <c r="UZP67" s="11"/>
      <c r="UZQ67" s="11"/>
      <c r="UZR67" s="11"/>
      <c r="UZS67" s="11"/>
      <c r="UZT67" s="11"/>
      <c r="UZU67" s="11"/>
      <c r="UZV67" s="11"/>
      <c r="UZW67" s="11"/>
      <c r="UZX67" s="11"/>
      <c r="UZY67" s="11"/>
      <c r="UZZ67" s="11"/>
      <c r="VAA67" s="11"/>
      <c r="VAB67" s="11"/>
      <c r="VAC67" s="11"/>
      <c r="VAD67" s="11"/>
      <c r="VAE67" s="11"/>
      <c r="VAF67" s="11"/>
      <c r="VAG67" s="11"/>
      <c r="VAH67" s="11"/>
      <c r="VAI67" s="11"/>
      <c r="VAJ67" s="11"/>
      <c r="VAK67" s="11"/>
      <c r="VAL67" s="11"/>
      <c r="VAM67" s="11"/>
      <c r="VAN67" s="11"/>
      <c r="VAO67" s="11"/>
      <c r="VAP67" s="11"/>
      <c r="VAQ67" s="11"/>
      <c r="VAR67" s="11"/>
      <c r="VAS67" s="11"/>
      <c r="VAT67" s="11"/>
      <c r="VAU67" s="11"/>
      <c r="VAV67" s="11"/>
      <c r="VAW67" s="11"/>
      <c r="VAX67" s="11"/>
      <c r="VAY67" s="11"/>
      <c r="VAZ67" s="11"/>
      <c r="VBA67" s="11"/>
      <c r="VBB67" s="11"/>
      <c r="VBC67" s="11"/>
      <c r="VBD67" s="11"/>
      <c r="VBE67" s="11"/>
      <c r="VBF67" s="11"/>
      <c r="VBG67" s="11"/>
      <c r="VBH67" s="11"/>
      <c r="VBI67" s="11"/>
      <c r="VBJ67" s="11"/>
      <c r="VBK67" s="11"/>
      <c r="VBL67" s="11"/>
      <c r="VBM67" s="11"/>
      <c r="VBN67" s="11"/>
      <c r="VBO67" s="11"/>
      <c r="VBP67" s="11"/>
      <c r="VBQ67" s="11"/>
      <c r="VBR67" s="11"/>
      <c r="VBS67" s="11"/>
      <c r="VBT67" s="11"/>
      <c r="VBU67" s="11"/>
      <c r="VBV67" s="11"/>
      <c r="VBW67" s="11"/>
      <c r="VBX67" s="11"/>
      <c r="VBY67" s="11"/>
      <c r="VBZ67" s="11"/>
      <c r="VCA67" s="11"/>
      <c r="VCB67" s="11"/>
      <c r="VCC67" s="11"/>
      <c r="VCD67" s="11"/>
      <c r="VCE67" s="11"/>
      <c r="VCF67" s="11"/>
      <c r="VCG67" s="11"/>
      <c r="VCH67" s="11"/>
      <c r="VCI67" s="11"/>
      <c r="VCJ67" s="11"/>
      <c r="VCK67" s="11"/>
      <c r="VCL67" s="11"/>
      <c r="VCM67" s="11"/>
      <c r="VCN67" s="11"/>
      <c r="VCO67" s="11"/>
      <c r="VCP67" s="11"/>
      <c r="VCQ67" s="11"/>
      <c r="VCR67" s="11"/>
      <c r="VCS67" s="11"/>
      <c r="VCT67" s="11"/>
      <c r="VCU67" s="11"/>
      <c r="VCV67" s="11"/>
      <c r="VCW67" s="11"/>
      <c r="VCX67" s="11"/>
      <c r="VCY67" s="11"/>
      <c r="VCZ67" s="11"/>
      <c r="VDA67" s="11"/>
      <c r="VDB67" s="11"/>
      <c r="VDC67" s="11"/>
      <c r="VDD67" s="11"/>
      <c r="VDE67" s="11"/>
      <c r="VDF67" s="11"/>
      <c r="VDG67" s="11"/>
      <c r="VDH67" s="11"/>
      <c r="VDI67" s="11"/>
      <c r="VDJ67" s="11"/>
      <c r="VDK67" s="11"/>
      <c r="VDL67" s="11"/>
      <c r="VDM67" s="11"/>
      <c r="VDN67" s="11"/>
      <c r="VDO67" s="11"/>
      <c r="VDP67" s="11"/>
      <c r="VDQ67" s="11"/>
      <c r="VDR67" s="11"/>
      <c r="VDS67" s="11"/>
      <c r="VDT67" s="11"/>
      <c r="VDU67" s="11"/>
      <c r="VDV67" s="11"/>
      <c r="VDW67" s="11"/>
      <c r="VDX67" s="11"/>
      <c r="VDY67" s="11"/>
      <c r="VDZ67" s="11"/>
      <c r="VEA67" s="11"/>
      <c r="VEB67" s="11"/>
      <c r="VEC67" s="11"/>
      <c r="VED67" s="11"/>
      <c r="VEE67" s="11"/>
      <c r="VEF67" s="11"/>
      <c r="VEG67" s="11"/>
      <c r="VEH67" s="11"/>
      <c r="VEI67" s="11"/>
      <c r="VEJ67" s="11"/>
      <c r="VEK67" s="11"/>
      <c r="VEL67" s="11"/>
      <c r="VEM67" s="11"/>
      <c r="VEN67" s="11"/>
      <c r="VEO67" s="11"/>
      <c r="VEP67" s="11"/>
      <c r="VEQ67" s="11"/>
      <c r="VER67" s="11"/>
      <c r="VES67" s="11"/>
      <c r="VET67" s="11"/>
      <c r="VEU67" s="11"/>
      <c r="VEV67" s="11"/>
      <c r="VEW67" s="11"/>
      <c r="VEX67" s="11"/>
      <c r="VEY67" s="11"/>
      <c r="VEZ67" s="11"/>
      <c r="VFA67" s="11"/>
      <c r="VFB67" s="11"/>
      <c r="VFC67" s="11"/>
      <c r="VFD67" s="11"/>
      <c r="VFE67" s="11"/>
      <c r="VFF67" s="11"/>
      <c r="VFG67" s="11"/>
      <c r="VFH67" s="11"/>
      <c r="VFI67" s="11"/>
      <c r="VFJ67" s="11"/>
      <c r="VFK67" s="11"/>
      <c r="VFL67" s="11"/>
      <c r="VFM67" s="11"/>
      <c r="VFN67" s="11"/>
      <c r="VFO67" s="11"/>
      <c r="VFP67" s="11"/>
      <c r="VFQ67" s="11"/>
      <c r="VFR67" s="11"/>
      <c r="VFS67" s="11"/>
      <c r="VFT67" s="11"/>
      <c r="VFU67" s="11"/>
      <c r="VFV67" s="11"/>
      <c r="VFW67" s="11"/>
      <c r="VFX67" s="11"/>
      <c r="VFY67" s="11"/>
      <c r="VFZ67" s="11"/>
      <c r="VGA67" s="11"/>
      <c r="VGB67" s="11"/>
      <c r="VGC67" s="11"/>
      <c r="VGD67" s="11"/>
      <c r="VGE67" s="11"/>
      <c r="VGF67" s="11"/>
      <c r="VGG67" s="11"/>
      <c r="VGH67" s="11"/>
      <c r="VGI67" s="11"/>
      <c r="VGJ67" s="11"/>
      <c r="VGK67" s="11"/>
      <c r="VGL67" s="11"/>
      <c r="VGM67" s="11"/>
      <c r="VGN67" s="11"/>
      <c r="VGO67" s="11"/>
      <c r="VGP67" s="11"/>
      <c r="VGQ67" s="11"/>
      <c r="VGR67" s="11"/>
      <c r="VGS67" s="11"/>
      <c r="VGT67" s="11"/>
      <c r="VGU67" s="11"/>
      <c r="VGV67" s="11"/>
      <c r="VGW67" s="11"/>
      <c r="VGX67" s="11"/>
      <c r="VGY67" s="11"/>
      <c r="VGZ67" s="11"/>
      <c r="VHA67" s="11"/>
      <c r="VHB67" s="11"/>
      <c r="VHC67" s="11"/>
      <c r="VHD67" s="11"/>
      <c r="VHE67" s="11"/>
      <c r="VHF67" s="11"/>
      <c r="VHG67" s="11"/>
      <c r="VHH67" s="11"/>
      <c r="VHI67" s="11"/>
      <c r="VHJ67" s="11"/>
      <c r="VHK67" s="11"/>
      <c r="VHL67" s="11"/>
      <c r="VHM67" s="11"/>
      <c r="VHN67" s="11"/>
      <c r="VHO67" s="11"/>
      <c r="VHP67" s="11"/>
      <c r="VHQ67" s="11"/>
      <c r="VHR67" s="11"/>
      <c r="VHS67" s="11"/>
      <c r="VHT67" s="11"/>
      <c r="VHU67" s="11"/>
      <c r="VHV67" s="11"/>
      <c r="VHW67" s="11"/>
      <c r="VHX67" s="11"/>
      <c r="VHY67" s="11"/>
      <c r="VHZ67" s="11"/>
      <c r="VIA67" s="11"/>
      <c r="VIB67" s="11"/>
      <c r="VIC67" s="11"/>
      <c r="VID67" s="11"/>
      <c r="VIE67" s="11"/>
      <c r="VIF67" s="11"/>
      <c r="VIG67" s="11"/>
      <c r="VIH67" s="11"/>
      <c r="VII67" s="11"/>
      <c r="VIJ67" s="11"/>
      <c r="VIK67" s="11"/>
      <c r="VIL67" s="11"/>
      <c r="VIM67" s="11"/>
      <c r="VIN67" s="11"/>
      <c r="VIO67" s="11"/>
      <c r="VIP67" s="11"/>
      <c r="VIQ67" s="11"/>
      <c r="VIR67" s="11"/>
      <c r="VIS67" s="11"/>
      <c r="VIT67" s="11"/>
      <c r="VIU67" s="11"/>
      <c r="VIV67" s="11"/>
      <c r="VIW67" s="11"/>
      <c r="VIX67" s="11"/>
      <c r="VIY67" s="11"/>
      <c r="VIZ67" s="11"/>
      <c r="VJA67" s="11"/>
      <c r="VJB67" s="11"/>
      <c r="VJC67" s="11"/>
      <c r="VJD67" s="11"/>
      <c r="VJE67" s="11"/>
      <c r="VJF67" s="11"/>
      <c r="VJG67" s="11"/>
      <c r="VJH67" s="11"/>
      <c r="VJI67" s="11"/>
      <c r="VJJ67" s="11"/>
      <c r="VJK67" s="11"/>
      <c r="VJL67" s="11"/>
      <c r="VJM67" s="11"/>
      <c r="VJN67" s="11"/>
      <c r="VJO67" s="11"/>
      <c r="VJP67" s="11"/>
      <c r="VJQ67" s="11"/>
      <c r="VJR67" s="11"/>
      <c r="VJS67" s="11"/>
      <c r="VJT67" s="11"/>
      <c r="VJU67" s="11"/>
      <c r="VJV67" s="11"/>
      <c r="VJW67" s="11"/>
      <c r="VJX67" s="11"/>
      <c r="VJY67" s="11"/>
      <c r="VJZ67" s="11"/>
      <c r="VKA67" s="11"/>
      <c r="VKB67" s="11"/>
      <c r="VKC67" s="11"/>
      <c r="VKD67" s="11"/>
      <c r="VKE67" s="11"/>
      <c r="VKF67" s="11"/>
      <c r="VKG67" s="11"/>
      <c r="VKH67" s="11"/>
      <c r="VKI67" s="11"/>
      <c r="VKJ67" s="11"/>
      <c r="VKK67" s="11"/>
      <c r="VKL67" s="11"/>
      <c r="VKM67" s="11"/>
      <c r="VKN67" s="11"/>
      <c r="VKO67" s="11"/>
      <c r="VKP67" s="11"/>
      <c r="VKQ67" s="11"/>
      <c r="VKR67" s="11"/>
      <c r="VKS67" s="11"/>
      <c r="VKT67" s="11"/>
      <c r="VKU67" s="11"/>
      <c r="VKV67" s="11"/>
      <c r="VKW67" s="11"/>
      <c r="VKX67" s="11"/>
      <c r="VKY67" s="11"/>
      <c r="VKZ67" s="11"/>
      <c r="VLA67" s="11"/>
      <c r="VLB67" s="11"/>
      <c r="VLC67" s="11"/>
      <c r="VLD67" s="11"/>
      <c r="VLE67" s="11"/>
      <c r="VLF67" s="11"/>
      <c r="VLG67" s="11"/>
      <c r="VLH67" s="11"/>
      <c r="VLI67" s="11"/>
      <c r="VLJ67" s="11"/>
      <c r="VLK67" s="11"/>
      <c r="VLL67" s="11"/>
      <c r="VLM67" s="11"/>
      <c r="VLN67" s="11"/>
      <c r="VLO67" s="11"/>
      <c r="VLP67" s="11"/>
      <c r="VLQ67" s="11"/>
      <c r="VLR67" s="11"/>
      <c r="VLS67" s="11"/>
      <c r="VLT67" s="11"/>
      <c r="VLU67" s="11"/>
      <c r="VLV67" s="11"/>
      <c r="VLW67" s="11"/>
      <c r="VLX67" s="11"/>
      <c r="VLY67" s="11"/>
      <c r="VLZ67" s="11"/>
      <c r="VMA67" s="11"/>
      <c r="VMB67" s="11"/>
      <c r="VMC67" s="11"/>
      <c r="VMD67" s="11"/>
      <c r="VME67" s="11"/>
      <c r="VMF67" s="11"/>
      <c r="VMG67" s="11"/>
      <c r="VMH67" s="11"/>
      <c r="VMI67" s="11"/>
      <c r="VMJ67" s="11"/>
      <c r="VMK67" s="11"/>
      <c r="VML67" s="11"/>
      <c r="VMM67" s="11"/>
      <c r="VMN67" s="11"/>
      <c r="VMO67" s="11"/>
      <c r="VMP67" s="11"/>
      <c r="VMQ67" s="11"/>
      <c r="VMR67" s="11"/>
      <c r="VMS67" s="11"/>
      <c r="VMT67" s="11"/>
      <c r="VMU67" s="11"/>
      <c r="VMV67" s="11"/>
      <c r="VMW67" s="11"/>
      <c r="VMX67" s="11"/>
      <c r="VMY67" s="11"/>
      <c r="VMZ67" s="11"/>
      <c r="VNA67" s="11"/>
      <c r="VNB67" s="11"/>
      <c r="VNC67" s="11"/>
      <c r="VND67" s="11"/>
      <c r="VNE67" s="11"/>
      <c r="VNF67" s="11"/>
      <c r="VNG67" s="11"/>
      <c r="VNH67" s="11"/>
      <c r="VNI67" s="11"/>
      <c r="VNJ67" s="11"/>
      <c r="VNK67" s="11"/>
      <c r="VNL67" s="11"/>
      <c r="VNM67" s="11"/>
      <c r="VNN67" s="11"/>
      <c r="VNO67" s="11"/>
      <c r="VNP67" s="11"/>
      <c r="VNQ67" s="11"/>
      <c r="VNR67" s="11"/>
      <c r="VNS67" s="11"/>
      <c r="VNT67" s="11"/>
      <c r="VNU67" s="11"/>
      <c r="VNV67" s="11"/>
      <c r="VNW67" s="11"/>
      <c r="VNX67" s="11"/>
      <c r="VNY67" s="11"/>
      <c r="VNZ67" s="11"/>
      <c r="VOA67" s="11"/>
      <c r="VOB67" s="11"/>
      <c r="VOC67" s="11"/>
      <c r="VOD67" s="11"/>
      <c r="VOE67" s="11"/>
      <c r="VOF67" s="11"/>
      <c r="VOG67" s="11"/>
      <c r="VOH67" s="11"/>
      <c r="VOI67" s="11"/>
      <c r="VOJ67" s="11"/>
      <c r="VOK67" s="11"/>
      <c r="VOL67" s="11"/>
      <c r="VOM67" s="11"/>
      <c r="VON67" s="11"/>
      <c r="VOO67" s="11"/>
      <c r="VOP67" s="11"/>
      <c r="VOQ67" s="11"/>
      <c r="VOR67" s="11"/>
      <c r="VOS67" s="11"/>
      <c r="VOT67" s="11"/>
      <c r="VOU67" s="11"/>
      <c r="VOV67" s="11"/>
      <c r="VOW67" s="11"/>
      <c r="VOX67" s="11"/>
      <c r="VOY67" s="11"/>
      <c r="VOZ67" s="11"/>
      <c r="VPA67" s="11"/>
      <c r="VPB67" s="11"/>
      <c r="VPC67" s="11"/>
      <c r="VPD67" s="11"/>
      <c r="VPE67" s="11"/>
      <c r="VPF67" s="11"/>
      <c r="VPG67" s="11"/>
      <c r="VPH67" s="11"/>
      <c r="VPI67" s="11"/>
      <c r="VPJ67" s="11"/>
      <c r="VPK67" s="11"/>
      <c r="VPL67" s="11"/>
      <c r="VPM67" s="11"/>
      <c r="VPN67" s="11"/>
      <c r="VPO67" s="11"/>
      <c r="VPP67" s="11"/>
      <c r="VPQ67" s="11"/>
      <c r="VPR67" s="11"/>
      <c r="VPS67" s="11"/>
      <c r="VPT67" s="11"/>
      <c r="VPU67" s="11"/>
      <c r="VPV67" s="11"/>
      <c r="VPW67" s="11"/>
      <c r="VPX67" s="11"/>
      <c r="VPY67" s="11"/>
      <c r="VPZ67" s="11"/>
      <c r="VQA67" s="11"/>
      <c r="VQB67" s="11"/>
      <c r="VQC67" s="11"/>
      <c r="VQD67" s="11"/>
      <c r="VQE67" s="11"/>
      <c r="VQF67" s="11"/>
      <c r="VQG67" s="11"/>
      <c r="VQH67" s="11"/>
      <c r="VQI67" s="11"/>
      <c r="VQJ67" s="11"/>
      <c r="VQK67" s="11"/>
      <c r="VQL67" s="11"/>
      <c r="VQM67" s="11"/>
      <c r="VQN67" s="11"/>
      <c r="VQO67" s="11"/>
      <c r="VQP67" s="11"/>
      <c r="VQQ67" s="11"/>
      <c r="VQR67" s="11"/>
      <c r="VQS67" s="11"/>
      <c r="VQT67" s="11"/>
      <c r="VQU67" s="11"/>
      <c r="VQV67" s="11"/>
      <c r="VQW67" s="11"/>
      <c r="VQX67" s="11"/>
      <c r="VQY67" s="11"/>
      <c r="VQZ67" s="11"/>
      <c r="VRA67" s="11"/>
      <c r="VRB67" s="11"/>
      <c r="VRC67" s="11"/>
      <c r="VRD67" s="11"/>
      <c r="VRE67" s="11"/>
      <c r="VRF67" s="11"/>
      <c r="VRG67" s="11"/>
      <c r="VRH67" s="11"/>
      <c r="VRI67" s="11"/>
      <c r="VRJ67" s="11"/>
      <c r="VRK67" s="11"/>
      <c r="VRL67" s="11"/>
      <c r="VRM67" s="11"/>
      <c r="VRN67" s="11"/>
      <c r="VRO67" s="11"/>
      <c r="VRP67" s="11"/>
      <c r="VRQ67" s="11"/>
      <c r="VRR67" s="11"/>
      <c r="VRS67" s="11"/>
      <c r="VRT67" s="11"/>
      <c r="VRU67" s="11"/>
      <c r="VRV67" s="11"/>
      <c r="VRW67" s="11"/>
      <c r="VRX67" s="11"/>
      <c r="VRY67" s="11"/>
      <c r="VRZ67" s="11"/>
      <c r="VSA67" s="11"/>
      <c r="VSB67" s="11"/>
      <c r="VSC67" s="11"/>
      <c r="VSD67" s="11"/>
      <c r="VSE67" s="11"/>
      <c r="VSF67" s="11"/>
      <c r="VSG67" s="11"/>
      <c r="VSH67" s="11"/>
      <c r="VSI67" s="11"/>
      <c r="VSJ67" s="11"/>
      <c r="VSK67" s="11"/>
      <c r="VSL67" s="11"/>
      <c r="VSM67" s="11"/>
      <c r="VSN67" s="11"/>
      <c r="VSO67" s="11"/>
      <c r="VSP67" s="11"/>
      <c r="VSQ67" s="11"/>
      <c r="VSR67" s="11"/>
      <c r="VSS67" s="11"/>
      <c r="VST67" s="11"/>
      <c r="VSU67" s="11"/>
      <c r="VSV67" s="11"/>
      <c r="VSW67" s="11"/>
      <c r="VSX67" s="11"/>
      <c r="VSY67" s="11"/>
      <c r="VSZ67" s="11"/>
      <c r="VTA67" s="11"/>
      <c r="VTB67" s="11"/>
      <c r="VTC67" s="11"/>
      <c r="VTD67" s="11"/>
      <c r="VTE67" s="11"/>
      <c r="VTF67" s="11"/>
      <c r="VTG67" s="11"/>
      <c r="VTH67" s="11"/>
      <c r="VTI67" s="11"/>
      <c r="VTJ67" s="11"/>
      <c r="VTK67" s="11"/>
      <c r="VTL67" s="11"/>
      <c r="VTM67" s="11"/>
      <c r="VTN67" s="11"/>
      <c r="VTO67" s="11"/>
      <c r="VTP67" s="11"/>
      <c r="VTQ67" s="11"/>
      <c r="VTR67" s="11"/>
      <c r="VTS67" s="11"/>
      <c r="VTT67" s="11"/>
      <c r="VTU67" s="11"/>
      <c r="VTV67" s="11"/>
      <c r="VTW67" s="11"/>
      <c r="VTX67" s="11"/>
      <c r="VTY67" s="11"/>
      <c r="VTZ67" s="11"/>
      <c r="VUA67" s="11"/>
      <c r="VUB67" s="11"/>
      <c r="VUC67" s="11"/>
      <c r="VUD67" s="11"/>
      <c r="VUE67" s="11"/>
      <c r="VUF67" s="11"/>
      <c r="VUG67" s="11"/>
      <c r="VUH67" s="11"/>
      <c r="VUI67" s="11"/>
      <c r="VUJ67" s="11"/>
      <c r="VUK67" s="11"/>
      <c r="VUL67" s="11"/>
      <c r="VUM67" s="11"/>
      <c r="VUN67" s="11"/>
      <c r="VUO67" s="11"/>
      <c r="VUP67" s="11"/>
      <c r="VUQ67" s="11"/>
      <c r="VUR67" s="11"/>
      <c r="VUS67" s="11"/>
      <c r="VUT67" s="11"/>
      <c r="VUU67" s="11"/>
      <c r="VUV67" s="11"/>
      <c r="VUW67" s="11"/>
      <c r="VUX67" s="11"/>
      <c r="VUY67" s="11"/>
      <c r="VUZ67" s="11"/>
      <c r="VVA67" s="11"/>
      <c r="VVB67" s="11"/>
      <c r="VVC67" s="11"/>
      <c r="VVD67" s="11"/>
      <c r="VVE67" s="11"/>
      <c r="VVF67" s="11"/>
      <c r="VVG67" s="11"/>
      <c r="VVH67" s="11"/>
      <c r="VVI67" s="11"/>
      <c r="VVJ67" s="11"/>
      <c r="VVK67" s="11"/>
      <c r="VVL67" s="11"/>
      <c r="VVM67" s="11"/>
      <c r="VVN67" s="11"/>
      <c r="VVO67" s="11"/>
      <c r="VVP67" s="11"/>
      <c r="VVQ67" s="11"/>
      <c r="VVR67" s="11"/>
      <c r="VVS67" s="11"/>
      <c r="VVT67" s="11"/>
      <c r="VVU67" s="11"/>
      <c r="VVV67" s="11"/>
      <c r="VVW67" s="11"/>
      <c r="VVX67" s="11"/>
      <c r="VVY67" s="11"/>
      <c r="VVZ67" s="11"/>
      <c r="VWA67" s="11"/>
      <c r="VWB67" s="11"/>
      <c r="VWC67" s="11"/>
      <c r="VWD67" s="11"/>
      <c r="VWE67" s="11"/>
      <c r="VWF67" s="11"/>
      <c r="VWG67" s="11"/>
      <c r="VWH67" s="11"/>
      <c r="VWI67" s="11"/>
      <c r="VWJ67" s="11"/>
      <c r="VWK67" s="11"/>
      <c r="VWL67" s="11"/>
      <c r="VWM67" s="11"/>
      <c r="VWN67" s="11"/>
      <c r="VWO67" s="11"/>
      <c r="VWP67" s="11"/>
      <c r="VWQ67" s="11"/>
      <c r="VWR67" s="11"/>
      <c r="VWS67" s="11"/>
      <c r="VWT67" s="11"/>
      <c r="VWU67" s="11"/>
      <c r="VWV67" s="11"/>
      <c r="VWW67" s="11"/>
      <c r="VWX67" s="11"/>
      <c r="VWY67" s="11"/>
      <c r="VWZ67" s="11"/>
      <c r="VXA67" s="11"/>
      <c r="VXB67" s="11"/>
      <c r="VXC67" s="11"/>
      <c r="VXD67" s="11"/>
      <c r="VXE67" s="11"/>
      <c r="VXF67" s="11"/>
      <c r="VXG67" s="11"/>
      <c r="VXH67" s="11"/>
      <c r="VXI67" s="11"/>
      <c r="VXJ67" s="11"/>
      <c r="VXK67" s="11"/>
      <c r="VXL67" s="11"/>
      <c r="VXM67" s="11"/>
      <c r="VXN67" s="11"/>
      <c r="VXO67" s="11"/>
      <c r="VXP67" s="11"/>
      <c r="VXQ67" s="11"/>
      <c r="VXR67" s="11"/>
      <c r="VXS67" s="11"/>
      <c r="VXT67" s="11"/>
      <c r="VXU67" s="11"/>
      <c r="VXV67" s="11"/>
      <c r="VXW67" s="11"/>
      <c r="VXX67" s="11"/>
      <c r="VXY67" s="11"/>
      <c r="VXZ67" s="11"/>
      <c r="VYA67" s="11"/>
      <c r="VYB67" s="11"/>
      <c r="VYC67" s="11"/>
      <c r="VYD67" s="11"/>
      <c r="VYE67" s="11"/>
      <c r="VYF67" s="11"/>
      <c r="VYG67" s="11"/>
      <c r="VYH67" s="11"/>
      <c r="VYI67" s="11"/>
      <c r="VYJ67" s="11"/>
      <c r="VYK67" s="11"/>
      <c r="VYL67" s="11"/>
      <c r="VYM67" s="11"/>
      <c r="VYN67" s="11"/>
      <c r="VYO67" s="11"/>
      <c r="VYP67" s="11"/>
      <c r="VYQ67" s="11"/>
      <c r="VYR67" s="11"/>
      <c r="VYS67" s="11"/>
      <c r="VYT67" s="11"/>
      <c r="VYU67" s="11"/>
      <c r="VYV67" s="11"/>
      <c r="VYW67" s="11"/>
      <c r="VYX67" s="11"/>
      <c r="VYY67" s="11"/>
      <c r="VYZ67" s="11"/>
      <c r="VZA67" s="11"/>
      <c r="VZB67" s="11"/>
      <c r="VZC67" s="11"/>
      <c r="VZD67" s="11"/>
      <c r="VZE67" s="11"/>
      <c r="VZF67" s="11"/>
      <c r="VZG67" s="11"/>
      <c r="VZH67" s="11"/>
      <c r="VZI67" s="11"/>
      <c r="VZJ67" s="11"/>
      <c r="VZK67" s="11"/>
      <c r="VZL67" s="11"/>
      <c r="VZM67" s="11"/>
      <c r="VZN67" s="11"/>
      <c r="VZO67" s="11"/>
      <c r="VZP67" s="11"/>
      <c r="VZQ67" s="11"/>
      <c r="VZR67" s="11"/>
      <c r="VZS67" s="11"/>
      <c r="VZT67" s="11"/>
      <c r="VZU67" s="11"/>
      <c r="VZV67" s="11"/>
      <c r="VZW67" s="11"/>
      <c r="VZX67" s="11"/>
      <c r="VZY67" s="11"/>
      <c r="VZZ67" s="11"/>
      <c r="WAA67" s="11"/>
      <c r="WAB67" s="11"/>
      <c r="WAC67" s="11"/>
      <c r="WAD67" s="11"/>
      <c r="WAE67" s="11"/>
      <c r="WAF67" s="11"/>
      <c r="WAG67" s="11"/>
      <c r="WAH67" s="11"/>
      <c r="WAI67" s="11"/>
      <c r="WAJ67" s="11"/>
      <c r="WAK67" s="11"/>
      <c r="WAL67" s="11"/>
      <c r="WAM67" s="11"/>
      <c r="WAN67" s="11"/>
      <c r="WAO67" s="11"/>
      <c r="WAP67" s="11"/>
      <c r="WAQ67" s="11"/>
      <c r="WAR67" s="11"/>
      <c r="WAS67" s="11"/>
      <c r="WAT67" s="11"/>
      <c r="WAU67" s="11"/>
      <c r="WAV67" s="11"/>
      <c r="WAW67" s="11"/>
      <c r="WAX67" s="11"/>
      <c r="WAY67" s="11"/>
      <c r="WAZ67" s="11"/>
      <c r="WBA67" s="11"/>
      <c r="WBB67" s="11"/>
      <c r="WBC67" s="11"/>
      <c r="WBD67" s="11"/>
      <c r="WBE67" s="11"/>
      <c r="WBF67" s="11"/>
      <c r="WBG67" s="11"/>
      <c r="WBH67" s="11"/>
      <c r="WBI67" s="11"/>
      <c r="WBJ67" s="11"/>
      <c r="WBK67" s="11"/>
      <c r="WBL67" s="11"/>
      <c r="WBM67" s="11"/>
      <c r="WBN67" s="11"/>
      <c r="WBO67" s="11"/>
      <c r="WBP67" s="11"/>
      <c r="WBQ67" s="11"/>
      <c r="WBR67" s="11"/>
      <c r="WBS67" s="11"/>
      <c r="WBT67" s="11"/>
      <c r="WBU67" s="11"/>
      <c r="WBV67" s="11"/>
      <c r="WBW67" s="11"/>
      <c r="WBX67" s="11"/>
      <c r="WBY67" s="11"/>
      <c r="WBZ67" s="11"/>
      <c r="WCA67" s="11"/>
      <c r="WCB67" s="11"/>
      <c r="WCC67" s="11"/>
      <c r="WCD67" s="11"/>
      <c r="WCE67" s="11"/>
      <c r="WCF67" s="11"/>
      <c r="WCG67" s="11"/>
      <c r="WCH67" s="11"/>
      <c r="WCI67" s="11"/>
      <c r="WCJ67" s="11"/>
      <c r="WCK67" s="11"/>
      <c r="WCL67" s="11"/>
      <c r="WCM67" s="11"/>
      <c r="WCN67" s="11"/>
      <c r="WCO67" s="11"/>
      <c r="WCP67" s="11"/>
      <c r="WCQ67" s="11"/>
      <c r="WCR67" s="11"/>
      <c r="WCS67" s="11"/>
      <c r="WCT67" s="11"/>
      <c r="WCU67" s="11"/>
      <c r="WCV67" s="11"/>
      <c r="WCW67" s="11"/>
      <c r="WCX67" s="11"/>
      <c r="WCY67" s="11"/>
      <c r="WCZ67" s="11"/>
      <c r="WDA67" s="11"/>
      <c r="WDB67" s="11"/>
      <c r="WDC67" s="11"/>
      <c r="WDD67" s="11"/>
      <c r="WDE67" s="11"/>
      <c r="WDF67" s="11"/>
      <c r="WDG67" s="11"/>
      <c r="WDH67" s="11"/>
      <c r="WDI67" s="11"/>
      <c r="WDJ67" s="11"/>
      <c r="WDK67" s="11"/>
      <c r="WDL67" s="11"/>
      <c r="WDM67" s="11"/>
      <c r="WDN67" s="11"/>
      <c r="WDO67" s="11"/>
      <c r="WDP67" s="11"/>
      <c r="WDQ67" s="11"/>
      <c r="WDR67" s="11"/>
      <c r="WDS67" s="11"/>
      <c r="WDT67" s="11"/>
      <c r="WDU67" s="11"/>
      <c r="WDV67" s="11"/>
      <c r="WDW67" s="11"/>
      <c r="WDX67" s="11"/>
      <c r="WDY67" s="11"/>
      <c r="WDZ67" s="11"/>
      <c r="WEA67" s="11"/>
      <c r="WEB67" s="11"/>
      <c r="WEC67" s="11"/>
      <c r="WED67" s="11"/>
      <c r="WEE67" s="11"/>
      <c r="WEF67" s="11"/>
      <c r="WEG67" s="11"/>
      <c r="WEH67" s="11"/>
      <c r="WEI67" s="11"/>
      <c r="WEJ67" s="11"/>
      <c r="WEK67" s="11"/>
      <c r="WEL67" s="11"/>
      <c r="WEM67" s="11"/>
      <c r="WEN67" s="11"/>
      <c r="WEO67" s="11"/>
      <c r="WEP67" s="11"/>
      <c r="WEQ67" s="11"/>
      <c r="WER67" s="11"/>
      <c r="WES67" s="11"/>
      <c r="WET67" s="11"/>
      <c r="WEU67" s="11"/>
      <c r="WEV67" s="11"/>
      <c r="WEW67" s="11"/>
      <c r="WEX67" s="11"/>
      <c r="WEY67" s="11"/>
      <c r="WEZ67" s="11"/>
      <c r="WFA67" s="11"/>
      <c r="WFB67" s="11"/>
      <c r="WFC67" s="11"/>
      <c r="WFD67" s="11"/>
      <c r="WFE67" s="11"/>
      <c r="WFF67" s="11"/>
      <c r="WFG67" s="11"/>
      <c r="WFH67" s="11"/>
      <c r="WFI67" s="11"/>
      <c r="WFJ67" s="11"/>
      <c r="WFK67" s="11"/>
      <c r="WFL67" s="11"/>
      <c r="WFM67" s="11"/>
      <c r="WFN67" s="11"/>
      <c r="WFO67" s="11"/>
      <c r="WFP67" s="11"/>
      <c r="WFQ67" s="11"/>
      <c r="WFR67" s="11"/>
      <c r="WFS67" s="11"/>
      <c r="WFT67" s="11"/>
      <c r="WFU67" s="11"/>
      <c r="WFV67" s="11"/>
      <c r="WFW67" s="11"/>
      <c r="WFX67" s="11"/>
      <c r="WFY67" s="11"/>
      <c r="WFZ67" s="11"/>
      <c r="WGA67" s="11"/>
      <c r="WGB67" s="11"/>
      <c r="WGC67" s="11"/>
      <c r="WGD67" s="11"/>
      <c r="WGE67" s="11"/>
      <c r="WGF67" s="11"/>
      <c r="WGG67" s="11"/>
      <c r="WGH67" s="11"/>
      <c r="WGI67" s="11"/>
      <c r="WGJ67" s="11"/>
      <c r="WGK67" s="11"/>
      <c r="WGL67" s="11"/>
      <c r="WGM67" s="11"/>
      <c r="WGN67" s="11"/>
      <c r="WGO67" s="11"/>
      <c r="WGP67" s="11"/>
      <c r="WGQ67" s="11"/>
      <c r="WGR67" s="11"/>
      <c r="WGS67" s="11"/>
      <c r="WGT67" s="11"/>
      <c r="WGU67" s="11"/>
      <c r="WGV67" s="11"/>
      <c r="WGW67" s="11"/>
      <c r="WGX67" s="11"/>
      <c r="WGY67" s="11"/>
      <c r="WGZ67" s="11"/>
      <c r="WHA67" s="11"/>
      <c r="WHB67" s="11"/>
      <c r="WHC67" s="11"/>
      <c r="WHD67" s="11"/>
      <c r="WHE67" s="11"/>
      <c r="WHF67" s="11"/>
      <c r="WHG67" s="11"/>
      <c r="WHH67" s="11"/>
      <c r="WHI67" s="11"/>
      <c r="WHJ67" s="11"/>
      <c r="WHK67" s="11"/>
      <c r="WHL67" s="11"/>
      <c r="WHM67" s="11"/>
      <c r="WHN67" s="11"/>
      <c r="WHO67" s="11"/>
      <c r="WHP67" s="11"/>
      <c r="WHQ67" s="11"/>
      <c r="WHR67" s="11"/>
      <c r="WHS67" s="11"/>
      <c r="WHT67" s="11"/>
      <c r="WHU67" s="11"/>
      <c r="WHV67" s="11"/>
      <c r="WHW67" s="11"/>
      <c r="WHX67" s="11"/>
      <c r="WHY67" s="11"/>
      <c r="WHZ67" s="11"/>
      <c r="WIA67" s="11"/>
      <c r="WIB67" s="11"/>
      <c r="WIC67" s="11"/>
      <c r="WID67" s="11"/>
      <c r="WIE67" s="11"/>
      <c r="WIF67" s="11"/>
      <c r="WIG67" s="11"/>
      <c r="WIH67" s="11"/>
      <c r="WII67" s="11"/>
      <c r="WIJ67" s="11"/>
      <c r="WIK67" s="11"/>
      <c r="WIL67" s="11"/>
      <c r="WIM67" s="11"/>
      <c r="WIN67" s="11"/>
      <c r="WIO67" s="11"/>
      <c r="WIP67" s="11"/>
      <c r="WIQ67" s="11"/>
      <c r="WIR67" s="11"/>
      <c r="WIS67" s="11"/>
      <c r="WIT67" s="11"/>
      <c r="WIU67" s="11"/>
      <c r="WIV67" s="11"/>
      <c r="WIW67" s="11"/>
      <c r="WIX67" s="11"/>
      <c r="WIY67" s="11"/>
      <c r="WIZ67" s="11"/>
      <c r="WJA67" s="11"/>
      <c r="WJB67" s="11"/>
      <c r="WJC67" s="11"/>
      <c r="WJD67" s="11"/>
      <c r="WJE67" s="11"/>
      <c r="WJF67" s="11"/>
      <c r="WJG67" s="11"/>
      <c r="WJH67" s="11"/>
      <c r="WJI67" s="11"/>
      <c r="WJJ67" s="11"/>
      <c r="WJK67" s="11"/>
      <c r="WJL67" s="11"/>
      <c r="WJM67" s="11"/>
      <c r="WJN67" s="11"/>
      <c r="WJO67" s="11"/>
      <c r="WJP67" s="11"/>
      <c r="WJQ67" s="11"/>
      <c r="WJR67" s="11"/>
      <c r="WJS67" s="11"/>
      <c r="WJT67" s="11"/>
      <c r="WJU67" s="11"/>
      <c r="WJV67" s="11"/>
      <c r="WJW67" s="11"/>
      <c r="WJX67" s="11"/>
      <c r="WJY67" s="11"/>
      <c r="WJZ67" s="11"/>
      <c r="WKA67" s="11"/>
      <c r="WKB67" s="11"/>
      <c r="WKC67" s="11"/>
      <c r="WKD67" s="11"/>
      <c r="WKE67" s="11"/>
      <c r="WKF67" s="11"/>
      <c r="WKG67" s="11"/>
      <c r="WKH67" s="11"/>
      <c r="WKI67" s="11"/>
      <c r="WKJ67" s="11"/>
      <c r="WKK67" s="11"/>
      <c r="WKL67" s="11"/>
      <c r="WKM67" s="11"/>
      <c r="WKN67" s="11"/>
      <c r="WKO67" s="11"/>
      <c r="WKP67" s="11"/>
      <c r="WKQ67" s="11"/>
      <c r="WKR67" s="11"/>
      <c r="WKS67" s="11"/>
      <c r="WKT67" s="11"/>
      <c r="WKU67" s="11"/>
      <c r="WKV67" s="11"/>
      <c r="WKW67" s="11"/>
      <c r="WKX67" s="11"/>
      <c r="WKY67" s="11"/>
      <c r="WKZ67" s="11"/>
      <c r="WLA67" s="11"/>
      <c r="WLB67" s="11"/>
      <c r="WLC67" s="11"/>
      <c r="WLD67" s="11"/>
      <c r="WLE67" s="11"/>
      <c r="WLF67" s="11"/>
      <c r="WLG67" s="11"/>
      <c r="WLH67" s="11"/>
      <c r="WLI67" s="11"/>
      <c r="WLJ67" s="11"/>
      <c r="WLK67" s="11"/>
      <c r="WLL67" s="11"/>
      <c r="WLM67" s="11"/>
      <c r="WLN67" s="11"/>
      <c r="WLO67" s="11"/>
      <c r="WLP67" s="11"/>
      <c r="WLQ67" s="11"/>
      <c r="WLR67" s="11"/>
      <c r="WLS67" s="11"/>
      <c r="WLT67" s="11"/>
      <c r="WLU67" s="11"/>
      <c r="WLV67" s="11"/>
      <c r="WLW67" s="11"/>
      <c r="WLX67" s="11"/>
      <c r="WLY67" s="11"/>
      <c r="WLZ67" s="11"/>
      <c r="WMA67" s="11"/>
      <c r="WMB67" s="11"/>
      <c r="WMC67" s="11"/>
      <c r="WMD67" s="11"/>
      <c r="WME67" s="11"/>
      <c r="WMF67" s="11"/>
      <c r="WMG67" s="11"/>
      <c r="WMH67" s="11"/>
      <c r="WMI67" s="11"/>
      <c r="WMJ67" s="11"/>
      <c r="WMK67" s="11"/>
      <c r="WML67" s="11"/>
      <c r="WMM67" s="11"/>
      <c r="WMN67" s="11"/>
      <c r="WMO67" s="11"/>
      <c r="WMP67" s="11"/>
      <c r="WMQ67" s="11"/>
      <c r="WMR67" s="11"/>
      <c r="WMS67" s="11"/>
      <c r="WMT67" s="11"/>
      <c r="WMU67" s="11"/>
      <c r="WMV67" s="11"/>
      <c r="WMW67" s="11"/>
      <c r="WMX67" s="11"/>
      <c r="WMY67" s="11"/>
      <c r="WMZ67" s="11"/>
      <c r="WNA67" s="11"/>
      <c r="WNB67" s="11"/>
      <c r="WNC67" s="11"/>
      <c r="WND67" s="11"/>
      <c r="WNE67" s="11"/>
      <c r="WNF67" s="11"/>
      <c r="WNG67" s="11"/>
      <c r="WNH67" s="11"/>
      <c r="WNI67" s="11"/>
      <c r="WNJ67" s="11"/>
      <c r="WNK67" s="11"/>
      <c r="WNL67" s="11"/>
      <c r="WNM67" s="11"/>
      <c r="WNN67" s="11"/>
      <c r="WNO67" s="11"/>
      <c r="WNP67" s="11"/>
      <c r="WNQ67" s="11"/>
      <c r="WNR67" s="11"/>
      <c r="WNS67" s="11"/>
      <c r="WNT67" s="11"/>
      <c r="WNU67" s="11"/>
      <c r="WNV67" s="11"/>
      <c r="WNW67" s="11"/>
      <c r="WNX67" s="11"/>
      <c r="WNY67" s="11"/>
      <c r="WNZ67" s="11"/>
      <c r="WOA67" s="11"/>
      <c r="WOB67" s="11"/>
      <c r="WOC67" s="11"/>
      <c r="WOD67" s="11"/>
      <c r="WOE67" s="11"/>
      <c r="WOF67" s="11"/>
      <c r="WOG67" s="11"/>
      <c r="WOH67" s="11"/>
      <c r="WOI67" s="11"/>
      <c r="WOJ67" s="11"/>
      <c r="WOK67" s="11"/>
      <c r="WOL67" s="11"/>
      <c r="WOM67" s="11"/>
      <c r="WON67" s="11"/>
      <c r="WOO67" s="11"/>
      <c r="WOP67" s="11"/>
      <c r="WOQ67" s="11"/>
      <c r="WOR67" s="11"/>
      <c r="WOS67" s="11"/>
      <c r="WOT67" s="11"/>
      <c r="WOU67" s="11"/>
      <c r="WOV67" s="11"/>
      <c r="WOW67" s="11"/>
      <c r="WOX67" s="11"/>
      <c r="WOY67" s="11"/>
      <c r="WOZ67" s="11"/>
      <c r="WPA67" s="11"/>
      <c r="WPB67" s="11"/>
      <c r="WPC67" s="11"/>
      <c r="WPD67" s="11"/>
      <c r="WPE67" s="11"/>
      <c r="WPF67" s="11"/>
      <c r="WPG67" s="11"/>
      <c r="WPH67" s="11"/>
      <c r="WPI67" s="11"/>
      <c r="WPJ67" s="11"/>
      <c r="WPK67" s="11"/>
      <c r="WPL67" s="11"/>
      <c r="WPM67" s="11"/>
      <c r="WPN67" s="11"/>
      <c r="WPO67" s="11"/>
      <c r="WPP67" s="11"/>
      <c r="WPQ67" s="11"/>
      <c r="WPR67" s="11"/>
      <c r="WPS67" s="11"/>
      <c r="WPT67" s="11"/>
      <c r="WPU67" s="11"/>
      <c r="WPV67" s="11"/>
      <c r="WPW67" s="11"/>
      <c r="WPX67" s="11"/>
      <c r="WPY67" s="11"/>
      <c r="WPZ67" s="11"/>
      <c r="WQA67" s="11"/>
      <c r="WQB67" s="11"/>
      <c r="WQC67" s="11"/>
      <c r="WQD67" s="11"/>
      <c r="WQE67" s="11"/>
      <c r="WQF67" s="11"/>
      <c r="WQG67" s="11"/>
      <c r="WQH67" s="11"/>
      <c r="WQI67" s="11"/>
      <c r="WQJ67" s="11"/>
      <c r="WQK67" s="11"/>
      <c r="WQL67" s="11"/>
      <c r="WQM67" s="11"/>
      <c r="WQN67" s="11"/>
      <c r="WQO67" s="11"/>
      <c r="WQP67" s="11"/>
      <c r="WQQ67" s="11"/>
      <c r="WQR67" s="11"/>
      <c r="WQS67" s="11"/>
      <c r="WQT67" s="11"/>
      <c r="WQU67" s="11"/>
      <c r="WQV67" s="11"/>
      <c r="WQW67" s="11"/>
      <c r="WQX67" s="11"/>
      <c r="WQY67" s="11"/>
      <c r="WQZ67" s="11"/>
      <c r="WRA67" s="11"/>
      <c r="WRB67" s="11"/>
      <c r="WRC67" s="11"/>
      <c r="WRD67" s="11"/>
      <c r="WRE67" s="11"/>
      <c r="WRF67" s="11"/>
      <c r="WRG67" s="11"/>
      <c r="WRH67" s="11"/>
      <c r="WRI67" s="11"/>
      <c r="WRJ67" s="11"/>
      <c r="WRK67" s="11"/>
      <c r="WRL67" s="11"/>
      <c r="WRM67" s="11"/>
      <c r="WRN67" s="11"/>
      <c r="WRO67" s="11"/>
      <c r="WRP67" s="11"/>
      <c r="WRQ67" s="11"/>
      <c r="WRR67" s="11"/>
      <c r="WRS67" s="11"/>
      <c r="WRT67" s="11"/>
      <c r="WRU67" s="11"/>
      <c r="WRV67" s="11"/>
      <c r="WRW67" s="11"/>
      <c r="WRX67" s="11"/>
      <c r="WRY67" s="11"/>
      <c r="WRZ67" s="11"/>
      <c r="WSA67" s="11"/>
      <c r="WSB67" s="11"/>
      <c r="WSC67" s="11"/>
      <c r="WSD67" s="11"/>
      <c r="WSE67" s="11"/>
      <c r="WSF67" s="11"/>
      <c r="WSG67" s="11"/>
      <c r="WSH67" s="11"/>
      <c r="WSI67" s="11"/>
      <c r="WSJ67" s="11"/>
      <c r="WSK67" s="11"/>
      <c r="WSL67" s="11"/>
      <c r="WSM67" s="11"/>
      <c r="WSN67" s="11"/>
      <c r="WSO67" s="11"/>
      <c r="WSP67" s="11"/>
      <c r="WSQ67" s="11"/>
      <c r="WSR67" s="11"/>
      <c r="WSS67" s="11"/>
      <c r="WST67" s="11"/>
      <c r="WSU67" s="11"/>
      <c r="WSV67" s="11"/>
      <c r="WSW67" s="11"/>
      <c r="WSX67" s="11"/>
      <c r="WSY67" s="11"/>
      <c r="WSZ67" s="11"/>
      <c r="WTA67" s="11"/>
      <c r="WTB67" s="11"/>
      <c r="WTC67" s="11"/>
      <c r="WTD67" s="11"/>
      <c r="WTE67" s="11"/>
      <c r="WTF67" s="11"/>
      <c r="WTG67" s="11"/>
      <c r="WTH67" s="11"/>
      <c r="WTI67" s="11"/>
      <c r="WTJ67" s="11"/>
      <c r="WTK67" s="11"/>
      <c r="WTL67" s="11"/>
      <c r="WTM67" s="11"/>
      <c r="WTN67" s="11"/>
      <c r="WTO67" s="11"/>
      <c r="WTP67" s="11"/>
      <c r="WTQ67" s="11"/>
      <c r="WTR67" s="11"/>
      <c r="WTS67" s="11"/>
      <c r="WTT67" s="11"/>
      <c r="WTU67" s="11"/>
      <c r="WTV67" s="11"/>
      <c r="WTW67" s="11"/>
      <c r="WTX67" s="11"/>
      <c r="WTY67" s="11"/>
      <c r="WTZ67" s="11"/>
      <c r="WUA67" s="11"/>
      <c r="WUB67" s="11"/>
      <c r="WUC67" s="11"/>
      <c r="WUD67" s="11"/>
      <c r="WUE67" s="11"/>
      <c r="WUF67" s="11"/>
      <c r="WUG67" s="11"/>
      <c r="WUH67" s="11"/>
      <c r="WUI67" s="11"/>
      <c r="WUJ67" s="11"/>
      <c r="WUK67" s="11"/>
      <c r="WUL67" s="11"/>
      <c r="WUM67" s="11"/>
      <c r="WUN67" s="11"/>
      <c r="WUO67" s="11"/>
      <c r="WUP67" s="11"/>
      <c r="WUQ67" s="11"/>
      <c r="WUR67" s="11"/>
      <c r="WUS67" s="11"/>
      <c r="WUT67" s="11"/>
      <c r="WUU67" s="11"/>
      <c r="WUV67" s="11"/>
      <c r="WUW67" s="11"/>
      <c r="WUX67" s="11"/>
      <c r="WUY67" s="11"/>
      <c r="WUZ67" s="11"/>
      <c r="WVA67" s="11"/>
      <c r="WVB67" s="11"/>
      <c r="WVC67" s="11"/>
      <c r="WVD67" s="11"/>
      <c r="WVE67" s="11"/>
      <c r="WVF67" s="11"/>
      <c r="WVG67" s="11"/>
      <c r="WVH67" s="11"/>
      <c r="WVI67" s="11"/>
      <c r="WVJ67" s="11"/>
      <c r="WVK67" s="11"/>
      <c r="WVL67" s="11"/>
      <c r="WVM67" s="11"/>
      <c r="WVN67" s="11"/>
      <c r="WVO67" s="11"/>
      <c r="WVP67" s="11"/>
      <c r="WVQ67" s="11"/>
      <c r="WVR67" s="11"/>
      <c r="WVS67" s="11"/>
      <c r="WVT67" s="11"/>
      <c r="WVU67" s="11"/>
      <c r="WVV67" s="11"/>
      <c r="WVW67" s="11"/>
      <c r="WVX67" s="11"/>
      <c r="WVY67" s="11"/>
      <c r="WVZ67" s="11"/>
      <c r="WWA67" s="11"/>
      <c r="WWB67" s="11"/>
      <c r="WWC67" s="11"/>
      <c r="WWD67" s="11"/>
      <c r="WWE67" s="11"/>
      <c r="WWF67" s="11"/>
      <c r="WWG67" s="11"/>
      <c r="WWH67" s="11"/>
      <c r="WWI67" s="11"/>
      <c r="WWJ67" s="11"/>
      <c r="WWK67" s="11"/>
      <c r="WWL67" s="11"/>
      <c r="WWM67" s="11"/>
      <c r="WWN67" s="11"/>
      <c r="WWO67" s="11"/>
      <c r="WWP67" s="11"/>
      <c r="WWQ67" s="11"/>
      <c r="WWR67" s="11"/>
      <c r="WWS67" s="11"/>
      <c r="WWT67" s="11"/>
      <c r="WWU67" s="11"/>
      <c r="WWV67" s="11"/>
      <c r="WWW67" s="11"/>
      <c r="WWX67" s="11"/>
      <c r="WWY67" s="11"/>
      <c r="WWZ67" s="11"/>
      <c r="WXA67" s="11"/>
      <c r="WXB67" s="11"/>
      <c r="WXC67" s="11"/>
      <c r="WXD67" s="11"/>
      <c r="WXE67" s="11"/>
      <c r="WXF67" s="11"/>
      <c r="WXG67" s="11"/>
      <c r="WXH67" s="11"/>
      <c r="WXI67" s="11"/>
      <c r="WXJ67" s="11"/>
      <c r="WXK67" s="11"/>
      <c r="WXL67" s="11"/>
      <c r="WXM67" s="11"/>
      <c r="WXN67" s="11"/>
      <c r="WXO67" s="11"/>
      <c r="WXP67" s="11"/>
      <c r="WXQ67" s="11"/>
      <c r="WXR67" s="11"/>
      <c r="WXS67" s="11"/>
      <c r="WXT67" s="11"/>
      <c r="WXU67" s="11"/>
      <c r="WXV67" s="11"/>
      <c r="WXW67" s="11"/>
      <c r="WXX67" s="11"/>
      <c r="WXY67" s="11"/>
      <c r="WXZ67" s="11"/>
      <c r="WYA67" s="11"/>
      <c r="WYB67" s="11"/>
      <c r="WYC67" s="11"/>
      <c r="WYD67" s="11"/>
      <c r="WYE67" s="11"/>
      <c r="WYF67" s="11"/>
      <c r="WYG67" s="11"/>
      <c r="WYH67" s="11"/>
      <c r="WYI67" s="11"/>
      <c r="WYJ67" s="11"/>
      <c r="WYK67" s="11"/>
      <c r="WYL67" s="11"/>
      <c r="WYM67" s="11"/>
      <c r="WYN67" s="11"/>
      <c r="WYO67" s="11"/>
      <c r="WYP67" s="11"/>
      <c r="WYQ67" s="11"/>
      <c r="WYR67" s="11"/>
      <c r="WYS67" s="11"/>
      <c r="WYT67" s="11"/>
      <c r="WYU67" s="11"/>
      <c r="WYV67" s="11"/>
      <c r="WYW67" s="11"/>
      <c r="WYX67" s="11"/>
      <c r="WYY67" s="11"/>
      <c r="WYZ67" s="11"/>
      <c r="WZA67" s="11"/>
      <c r="WZB67" s="11"/>
      <c r="WZC67" s="11"/>
      <c r="WZD67" s="11"/>
      <c r="WZE67" s="11"/>
      <c r="WZF67" s="11"/>
      <c r="WZG67" s="11"/>
      <c r="WZH67" s="11"/>
      <c r="WZI67" s="11"/>
      <c r="WZJ67" s="11"/>
      <c r="WZK67" s="11"/>
      <c r="WZL67" s="11"/>
      <c r="WZM67" s="11"/>
      <c r="WZN67" s="11"/>
      <c r="WZO67" s="11"/>
      <c r="WZP67" s="11"/>
      <c r="WZQ67" s="11"/>
      <c r="WZR67" s="11"/>
      <c r="WZS67" s="11"/>
      <c r="WZT67" s="11"/>
      <c r="WZU67" s="11"/>
      <c r="WZV67" s="11"/>
      <c r="WZW67" s="11"/>
      <c r="WZX67" s="11"/>
      <c r="WZY67" s="11"/>
      <c r="WZZ67" s="11"/>
      <c r="XAA67" s="11"/>
      <c r="XAB67" s="11"/>
      <c r="XAC67" s="11"/>
      <c r="XAD67" s="11"/>
      <c r="XAE67" s="11"/>
      <c r="XAF67" s="11"/>
      <c r="XAG67" s="11"/>
      <c r="XAH67" s="11"/>
      <c r="XAI67" s="11"/>
      <c r="XAJ67" s="11"/>
      <c r="XAK67" s="11"/>
      <c r="XAL67" s="11"/>
      <c r="XAM67" s="11"/>
      <c r="XAN67" s="11"/>
      <c r="XAO67" s="11"/>
      <c r="XAP67" s="11"/>
      <c r="XAQ67" s="11"/>
      <c r="XAR67" s="11"/>
      <c r="XAS67" s="11"/>
      <c r="XAT67" s="11"/>
      <c r="XAU67" s="11"/>
      <c r="XAV67" s="11"/>
      <c r="XAW67" s="11"/>
      <c r="XAX67" s="11"/>
      <c r="XAY67" s="11"/>
      <c r="XAZ67" s="11"/>
      <c r="XBA67" s="11"/>
      <c r="XBB67" s="11"/>
      <c r="XBC67" s="11"/>
      <c r="XBD67" s="11"/>
      <c r="XBE67" s="11"/>
      <c r="XBF67" s="11"/>
      <c r="XBG67" s="11"/>
      <c r="XBH67" s="11"/>
      <c r="XBI67" s="11"/>
      <c r="XBJ67" s="11"/>
      <c r="XBK67" s="11"/>
      <c r="XBL67" s="11"/>
      <c r="XBM67" s="11"/>
      <c r="XBN67" s="11"/>
      <c r="XBO67" s="11"/>
      <c r="XBP67" s="11"/>
      <c r="XBQ67" s="11"/>
      <c r="XBR67" s="11"/>
      <c r="XBS67" s="11"/>
      <c r="XBT67" s="11"/>
      <c r="XBU67" s="11"/>
      <c r="XBV67" s="11"/>
      <c r="XBW67" s="11"/>
      <c r="XBX67" s="11"/>
      <c r="XBY67" s="11"/>
      <c r="XBZ67" s="11"/>
      <c r="XCA67" s="11"/>
      <c r="XCB67" s="11"/>
      <c r="XCC67" s="11"/>
      <c r="XCD67" s="11"/>
      <c r="XCE67" s="11"/>
      <c r="XCF67" s="11"/>
      <c r="XCG67" s="11"/>
      <c r="XCH67" s="11"/>
      <c r="XCI67" s="11"/>
      <c r="XCJ67" s="11"/>
      <c r="XCK67" s="11"/>
      <c r="XCL67" s="11"/>
      <c r="XCM67" s="11"/>
      <c r="XCN67" s="11"/>
      <c r="XCO67" s="11"/>
      <c r="XCP67" s="11"/>
      <c r="XCQ67" s="11"/>
      <c r="XCR67" s="11"/>
      <c r="XCS67" s="11"/>
      <c r="XCT67" s="11"/>
      <c r="XCU67" s="11"/>
      <c r="XCV67" s="11"/>
      <c r="XCW67" s="11"/>
      <c r="XCX67" s="11"/>
      <c r="XCY67" s="11"/>
      <c r="XCZ67" s="11"/>
      <c r="XDA67" s="11"/>
      <c r="XDB67" s="11"/>
      <c r="XDC67" s="11"/>
      <c r="XDD67" s="11"/>
      <c r="XDE67" s="11"/>
      <c r="XDF67" s="11"/>
      <c r="XDG67" s="11"/>
      <c r="XDH67" s="11"/>
      <c r="XDI67" s="11"/>
      <c r="XDJ67" s="11"/>
      <c r="XDK67" s="11"/>
      <c r="XDL67" s="11"/>
      <c r="XDM67" s="11"/>
      <c r="XDN67" s="11"/>
      <c r="XDO67" s="11"/>
      <c r="XDP67" s="11"/>
      <c r="XDQ67" s="11"/>
      <c r="XDR67" s="11"/>
      <c r="XDS67" s="11"/>
      <c r="XDT67" s="11"/>
      <c r="XDU67" s="11"/>
      <c r="XDV67" s="11"/>
      <c r="XDW67" s="11"/>
      <c r="XDX67" s="11"/>
      <c r="XDY67" s="11"/>
      <c r="XDZ67" s="11"/>
      <c r="XEA67" s="11"/>
      <c r="XEB67" s="11"/>
      <c r="XEC67" s="11"/>
      <c r="XED67" s="11"/>
      <c r="XEE67" s="11"/>
      <c r="XEF67" s="11"/>
      <c r="XEG67" s="11"/>
      <c r="XEH67" s="11"/>
      <c r="XEI67" s="11"/>
      <c r="XEJ67" s="11"/>
      <c r="XEK67" s="11"/>
      <c r="XEL67" s="11"/>
      <c r="XEM67" s="11"/>
      <c r="XEN67" s="11"/>
      <c r="XEO67" s="11"/>
      <c r="XEP67" s="11"/>
      <c r="XEQ67" s="11"/>
      <c r="XER67" s="11"/>
      <c r="XES67" s="11"/>
      <c r="XET67" s="11"/>
      <c r="XEU67" s="11"/>
      <c r="XEV67" s="11"/>
      <c r="XEW67" s="11"/>
      <c r="XEX67" s="11"/>
      <c r="XEY67" s="11"/>
      <c r="XEZ67" s="11"/>
      <c r="XFA67" s="11"/>
      <c r="XFB67" s="11"/>
      <c r="XFC67" s="11"/>
      <c r="XFD67" s="11"/>
    </row>
    <row r="68" spans="2:16384" s="3" customFormat="1">
      <c r="Y68" s="93"/>
      <c r="Z68" s="93"/>
      <c r="AA68" s="93"/>
      <c r="AB68" s="93"/>
      <c r="AC68" s="93"/>
      <c r="AD68" s="93"/>
      <c r="AE68" s="93"/>
      <c r="AF68" s="93"/>
      <c r="AG68" s="93"/>
      <c r="AH68" s="93"/>
      <c r="AI68" s="93"/>
      <c r="AJ68" s="93"/>
      <c r="AK68" s="93"/>
    </row>
    <row r="69" spans="2:16384">
      <c r="D69" s="3"/>
      <c r="E69" s="3" t="s">
        <v>36</v>
      </c>
      <c r="F69" s="3"/>
      <c r="G69" s="3" t="s">
        <v>332</v>
      </c>
      <c r="H69" s="3"/>
      <c r="I69" s="3"/>
      <c r="J69" s="3"/>
      <c r="K69" s="3"/>
      <c r="L69" s="3" t="s">
        <v>331</v>
      </c>
      <c r="M69" s="3"/>
      <c r="N69" s="3"/>
      <c r="O69" s="3"/>
      <c r="P69" s="3"/>
      <c r="Q69" s="3"/>
      <c r="R69" s="14"/>
      <c r="S69" s="3"/>
      <c r="T69" s="14"/>
      <c r="U69" s="14"/>
      <c r="V69" s="14"/>
      <c r="W69" s="14"/>
      <c r="X69" s="14"/>
      <c r="Y69" s="111">
        <v>0</v>
      </c>
      <c r="Z69" s="111">
        <v>0</v>
      </c>
      <c r="AA69" s="111">
        <v>0</v>
      </c>
      <c r="AB69" s="111">
        <v>0</v>
      </c>
      <c r="AC69" s="111">
        <v>0</v>
      </c>
      <c r="AD69" s="111">
        <v>0</v>
      </c>
      <c r="AE69" s="111">
        <v>0</v>
      </c>
      <c r="AF69" s="111">
        <v>0</v>
      </c>
      <c r="AG69" s="111">
        <v>0</v>
      </c>
      <c r="AH69" s="111">
        <v>0</v>
      </c>
      <c r="AI69" s="111">
        <v>0</v>
      </c>
      <c r="AJ69" s="111">
        <v>0</v>
      </c>
      <c r="AK69" s="111">
        <v>0</v>
      </c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</row>
    <row r="70" spans="2:16384">
      <c r="D70" s="3"/>
      <c r="E70" s="3" t="s">
        <v>36</v>
      </c>
      <c r="F70" s="3"/>
      <c r="G70" s="3" t="s">
        <v>333</v>
      </c>
      <c r="H70" s="3"/>
      <c r="I70" s="3"/>
      <c r="J70" s="3"/>
      <c r="K70" s="3"/>
      <c r="L70" s="3" t="s">
        <v>331</v>
      </c>
      <c r="M70" s="3"/>
      <c r="N70" s="3"/>
      <c r="O70" s="3"/>
      <c r="P70" s="3"/>
      <c r="Q70" s="3"/>
      <c r="R70" s="14"/>
      <c r="S70" s="3"/>
      <c r="T70" s="14"/>
      <c r="U70" s="14"/>
      <c r="V70" s="14"/>
      <c r="W70" s="14"/>
      <c r="X70" s="14"/>
      <c r="Y70" s="111">
        <v>0</v>
      </c>
      <c r="Z70" s="111">
        <v>0</v>
      </c>
      <c r="AA70" s="111">
        <v>0</v>
      </c>
      <c r="AB70" s="111">
        <v>0</v>
      </c>
      <c r="AC70" s="111">
        <v>0</v>
      </c>
      <c r="AD70" s="111">
        <v>0</v>
      </c>
      <c r="AE70" s="111">
        <v>0</v>
      </c>
      <c r="AF70" s="111">
        <v>0</v>
      </c>
      <c r="AG70" s="111">
        <v>0</v>
      </c>
      <c r="AH70" s="111">
        <v>0</v>
      </c>
      <c r="AI70" s="111">
        <v>0</v>
      </c>
      <c r="AJ70" s="111">
        <v>0</v>
      </c>
      <c r="AK70" s="111">
        <v>0</v>
      </c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</row>
    <row r="71" spans="2:16384">
      <c r="D71" s="3"/>
      <c r="E71" s="3" t="s">
        <v>36</v>
      </c>
      <c r="F71" s="3"/>
      <c r="G71" s="3" t="s">
        <v>334</v>
      </c>
      <c r="H71" s="3"/>
      <c r="I71" s="3"/>
      <c r="J71" s="3"/>
      <c r="K71" s="3"/>
      <c r="L71" s="3" t="s">
        <v>331</v>
      </c>
      <c r="M71" s="3"/>
      <c r="N71" s="3"/>
      <c r="O71" s="3"/>
      <c r="P71" s="3"/>
      <c r="Q71" s="3"/>
      <c r="R71" s="14"/>
      <c r="S71" s="3"/>
      <c r="T71" s="14"/>
      <c r="U71" s="14"/>
      <c r="V71" s="14"/>
      <c r="W71" s="14"/>
      <c r="X71" s="14"/>
      <c r="Y71" s="111">
        <v>0</v>
      </c>
      <c r="Z71" s="111">
        <v>0</v>
      </c>
      <c r="AA71" s="111">
        <v>0</v>
      </c>
      <c r="AB71" s="111">
        <v>0</v>
      </c>
      <c r="AC71" s="111">
        <v>0</v>
      </c>
      <c r="AD71" s="111">
        <v>0</v>
      </c>
      <c r="AE71" s="111">
        <v>0</v>
      </c>
      <c r="AF71" s="111">
        <v>0</v>
      </c>
      <c r="AG71" s="111">
        <v>0</v>
      </c>
      <c r="AH71" s="111">
        <v>0</v>
      </c>
      <c r="AI71" s="111">
        <v>0</v>
      </c>
      <c r="AJ71" s="111">
        <v>0</v>
      </c>
      <c r="AK71" s="111">
        <v>0</v>
      </c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</row>
    <row r="72" spans="2:16384">
      <c r="D72" s="3"/>
      <c r="E72" s="3" t="s">
        <v>36</v>
      </c>
      <c r="F72" s="3"/>
      <c r="G72" s="3" t="s">
        <v>335</v>
      </c>
      <c r="H72" s="3"/>
      <c r="I72" s="3"/>
      <c r="J72" s="3"/>
      <c r="K72" s="3"/>
      <c r="L72" s="3" t="s">
        <v>331</v>
      </c>
      <c r="M72" s="3"/>
      <c r="N72" s="3"/>
      <c r="O72" s="3"/>
      <c r="P72" s="3"/>
      <c r="Q72" s="3"/>
      <c r="R72" s="14"/>
      <c r="S72" s="3"/>
      <c r="T72" s="14"/>
      <c r="U72" s="14"/>
      <c r="V72" s="14"/>
      <c r="W72" s="14"/>
      <c r="X72" s="14"/>
      <c r="Y72" s="111">
        <v>0</v>
      </c>
      <c r="Z72" s="111">
        <v>0</v>
      </c>
      <c r="AA72" s="111">
        <v>0</v>
      </c>
      <c r="AB72" s="111">
        <v>0</v>
      </c>
      <c r="AC72" s="111">
        <v>0</v>
      </c>
      <c r="AD72" s="111">
        <v>0</v>
      </c>
      <c r="AE72" s="111">
        <v>0</v>
      </c>
      <c r="AF72" s="111">
        <v>0</v>
      </c>
      <c r="AG72" s="111">
        <v>0</v>
      </c>
      <c r="AH72" s="111">
        <v>0</v>
      </c>
      <c r="AI72" s="111">
        <v>0</v>
      </c>
      <c r="AJ72" s="111">
        <v>0</v>
      </c>
      <c r="AK72" s="111">
        <v>0</v>
      </c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</row>
    <row r="73" spans="2:16384">
      <c r="D73" s="3"/>
      <c r="E73" s="4" t="s">
        <v>36</v>
      </c>
      <c r="F73" s="4"/>
      <c r="G73" s="4" t="s">
        <v>366</v>
      </c>
      <c r="H73" s="4"/>
      <c r="I73" s="4"/>
      <c r="J73" s="4"/>
      <c r="K73" s="4"/>
      <c r="L73" s="4" t="s">
        <v>331</v>
      </c>
      <c r="M73" s="4"/>
      <c r="N73" s="4"/>
      <c r="O73" s="4"/>
      <c r="P73" s="4"/>
      <c r="Q73" s="4"/>
      <c r="R73" s="99"/>
      <c r="S73" s="4"/>
      <c r="T73" s="99"/>
      <c r="U73" s="99"/>
      <c r="V73" s="99"/>
      <c r="W73" s="99"/>
      <c r="X73" s="99"/>
      <c r="Y73" s="111">
        <v>0</v>
      </c>
      <c r="Z73" s="111">
        <v>0</v>
      </c>
      <c r="AA73" s="111">
        <v>0</v>
      </c>
      <c r="AB73" s="111">
        <v>0</v>
      </c>
      <c r="AC73" s="111">
        <v>0</v>
      </c>
      <c r="AD73" s="111">
        <v>0</v>
      </c>
      <c r="AE73" s="111">
        <v>0</v>
      </c>
      <c r="AF73" s="111">
        <v>0</v>
      </c>
      <c r="AG73" s="111">
        <v>0</v>
      </c>
      <c r="AH73" s="111">
        <v>0</v>
      </c>
      <c r="AI73" s="111">
        <v>0</v>
      </c>
      <c r="AJ73" s="111">
        <v>0</v>
      </c>
      <c r="AK73" s="111">
        <v>0</v>
      </c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</row>
    <row r="74" spans="2:16384" s="3" customFormat="1"/>
    <row r="75" spans="2:16384" s="64" customFormat="1" ht="15">
      <c r="B75" s="65" t="s">
        <v>390</v>
      </c>
      <c r="C75" s="65"/>
      <c r="D75" s="65"/>
      <c r="E75" s="65"/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  <c r="Z75" s="65"/>
      <c r="AA75" s="65"/>
      <c r="AB75" s="65"/>
      <c r="AC75" s="65"/>
      <c r="AD75" s="65"/>
      <c r="AE75" s="65"/>
      <c r="AF75" s="65"/>
      <c r="AG75" s="65"/>
      <c r="AH75" s="65"/>
      <c r="AI75" s="65"/>
      <c r="AJ75" s="65"/>
      <c r="AK75" s="65"/>
      <c r="AL75" s="65"/>
      <c r="AM75" s="65"/>
      <c r="AN75" s="65"/>
      <c r="AO75" s="65"/>
      <c r="AP75" s="65"/>
      <c r="AQ75" s="65"/>
      <c r="AR75" s="65"/>
      <c r="AS75" s="65"/>
      <c r="AT75" s="65"/>
    </row>
    <row r="76" spans="2:16384" s="3" customFormat="1"/>
    <row r="77" spans="2:16384" s="3" customFormat="1">
      <c r="C77" s="11" t="s">
        <v>21</v>
      </c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BJ77" s="11"/>
      <c r="BK77" s="11"/>
      <c r="BL77" s="11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  <c r="CD77" s="11"/>
      <c r="CE77" s="11"/>
      <c r="CF77" s="11"/>
      <c r="CG77" s="11"/>
      <c r="CH77" s="11"/>
      <c r="CI77" s="11"/>
      <c r="CJ77" s="11"/>
      <c r="CK77" s="11"/>
      <c r="CL77" s="11"/>
      <c r="CM77" s="11"/>
      <c r="CN77" s="11"/>
      <c r="CO77" s="11"/>
      <c r="CP77" s="11"/>
      <c r="CQ77" s="11"/>
      <c r="CR77" s="11"/>
      <c r="CS77" s="11"/>
      <c r="CT77" s="11"/>
      <c r="CU77" s="11"/>
      <c r="CV77" s="11"/>
      <c r="CW77" s="11"/>
      <c r="CX77" s="11"/>
      <c r="CY77" s="11"/>
      <c r="CZ77" s="11"/>
      <c r="DA77" s="11"/>
      <c r="DB77" s="11"/>
      <c r="DC77" s="11"/>
      <c r="DD77" s="11"/>
      <c r="DE77" s="11"/>
      <c r="DF77" s="11"/>
      <c r="DG77" s="11"/>
      <c r="DH77" s="11"/>
      <c r="DI77" s="11"/>
      <c r="DJ77" s="11"/>
      <c r="DK77" s="11"/>
      <c r="DL77" s="11"/>
      <c r="DM77" s="11"/>
      <c r="DN77" s="11"/>
      <c r="DO77" s="11"/>
      <c r="DP77" s="11"/>
      <c r="DQ77" s="11"/>
      <c r="DR77" s="11"/>
      <c r="DS77" s="11"/>
      <c r="DT77" s="11"/>
      <c r="DU77" s="11"/>
      <c r="DV77" s="11"/>
      <c r="DW77" s="11"/>
      <c r="DX77" s="11"/>
      <c r="DY77" s="11"/>
      <c r="DZ77" s="11"/>
      <c r="EA77" s="11"/>
      <c r="EB77" s="11"/>
      <c r="EC77" s="11"/>
      <c r="ED77" s="11"/>
      <c r="EE77" s="11"/>
      <c r="EF77" s="11"/>
      <c r="EG77" s="11"/>
      <c r="EH77" s="11"/>
      <c r="EI77" s="11"/>
      <c r="EJ77" s="11"/>
      <c r="EK77" s="11"/>
      <c r="EL77" s="11"/>
      <c r="EM77" s="11"/>
      <c r="EN77" s="11"/>
      <c r="EO77" s="11"/>
      <c r="EP77" s="11"/>
      <c r="EQ77" s="11"/>
      <c r="ER77" s="11"/>
      <c r="ES77" s="11"/>
      <c r="ET77" s="11"/>
      <c r="EU77" s="11"/>
      <c r="EV77" s="11"/>
      <c r="EW77" s="11"/>
      <c r="EX77" s="11"/>
      <c r="EY77" s="11"/>
      <c r="EZ77" s="11"/>
      <c r="FA77" s="11"/>
      <c r="FB77" s="11"/>
      <c r="FC77" s="11"/>
      <c r="FD77" s="11"/>
      <c r="FE77" s="11"/>
      <c r="FF77" s="11"/>
      <c r="FG77" s="11"/>
      <c r="FH77" s="11"/>
      <c r="FI77" s="11"/>
      <c r="FJ77" s="11"/>
      <c r="FK77" s="11"/>
      <c r="FL77" s="11"/>
      <c r="FM77" s="11"/>
      <c r="FN77" s="11"/>
      <c r="FO77" s="11"/>
      <c r="FP77" s="11"/>
      <c r="FQ77" s="11"/>
      <c r="FR77" s="11"/>
      <c r="FS77" s="11"/>
      <c r="FT77" s="11"/>
      <c r="FU77" s="11"/>
      <c r="FV77" s="11"/>
      <c r="FW77" s="11"/>
      <c r="FX77" s="11"/>
      <c r="FY77" s="11"/>
      <c r="FZ77" s="11"/>
      <c r="GA77" s="11"/>
      <c r="GB77" s="11"/>
      <c r="GC77" s="11"/>
      <c r="GD77" s="11"/>
      <c r="GE77" s="11"/>
      <c r="GF77" s="11"/>
      <c r="GG77" s="11"/>
      <c r="GH77" s="11"/>
      <c r="GI77" s="11"/>
      <c r="GJ77" s="11"/>
      <c r="GK77" s="11"/>
      <c r="GL77" s="11"/>
      <c r="GM77" s="11"/>
      <c r="GN77" s="11"/>
      <c r="GO77" s="11"/>
      <c r="GP77" s="11"/>
      <c r="GQ77" s="11"/>
      <c r="GR77" s="11"/>
      <c r="GS77" s="11"/>
      <c r="GT77" s="11"/>
      <c r="GU77" s="11"/>
      <c r="GV77" s="11"/>
      <c r="GW77" s="11"/>
      <c r="GX77" s="11"/>
      <c r="GY77" s="11"/>
      <c r="GZ77" s="11"/>
      <c r="HA77" s="11"/>
      <c r="HB77" s="11"/>
      <c r="HC77" s="11"/>
      <c r="HD77" s="11"/>
      <c r="HE77" s="11"/>
      <c r="HF77" s="11"/>
      <c r="HG77" s="11"/>
      <c r="HH77" s="11"/>
      <c r="HI77" s="11"/>
      <c r="HJ77" s="11"/>
      <c r="HK77" s="11"/>
      <c r="HL77" s="11"/>
      <c r="HM77" s="11"/>
      <c r="HN77" s="11"/>
      <c r="HO77" s="11"/>
      <c r="HP77" s="11"/>
      <c r="HQ77" s="11"/>
      <c r="HR77" s="11"/>
      <c r="HS77" s="11"/>
      <c r="HT77" s="11"/>
      <c r="HU77" s="11"/>
      <c r="HV77" s="11"/>
      <c r="HW77" s="11"/>
      <c r="HX77" s="11"/>
      <c r="HY77" s="11"/>
      <c r="HZ77" s="11"/>
      <c r="IA77" s="11"/>
      <c r="IB77" s="11"/>
      <c r="IC77" s="11"/>
      <c r="ID77" s="11"/>
      <c r="IE77" s="11"/>
      <c r="IF77" s="11"/>
      <c r="IG77" s="11"/>
      <c r="IH77" s="11"/>
      <c r="II77" s="11"/>
      <c r="IJ77" s="11"/>
      <c r="IK77" s="11"/>
      <c r="IL77" s="11"/>
      <c r="IM77" s="11"/>
      <c r="IN77" s="11"/>
      <c r="IO77" s="11"/>
      <c r="IP77" s="11"/>
      <c r="IQ77" s="11"/>
      <c r="IR77" s="11"/>
      <c r="IS77" s="11"/>
      <c r="IT77" s="11"/>
      <c r="IU77" s="11"/>
      <c r="IV77" s="11"/>
      <c r="IW77" s="11"/>
      <c r="IX77" s="11"/>
      <c r="IY77" s="11"/>
      <c r="IZ77" s="11"/>
      <c r="JA77" s="11"/>
      <c r="JB77" s="11"/>
      <c r="JC77" s="11"/>
      <c r="JD77" s="11"/>
      <c r="JE77" s="11"/>
      <c r="JF77" s="11"/>
      <c r="JG77" s="11"/>
      <c r="JH77" s="11"/>
      <c r="JI77" s="11"/>
      <c r="JJ77" s="11"/>
      <c r="JK77" s="11"/>
      <c r="JL77" s="11"/>
      <c r="JM77" s="11"/>
      <c r="JN77" s="11"/>
      <c r="JO77" s="11"/>
      <c r="JP77" s="11"/>
      <c r="JQ77" s="11"/>
      <c r="JR77" s="11"/>
      <c r="JS77" s="11"/>
      <c r="JT77" s="11"/>
      <c r="JU77" s="11"/>
      <c r="JV77" s="11"/>
      <c r="JW77" s="11"/>
      <c r="JX77" s="11"/>
      <c r="JY77" s="11"/>
      <c r="JZ77" s="11"/>
      <c r="KA77" s="11"/>
      <c r="KB77" s="11"/>
      <c r="KC77" s="11"/>
      <c r="KD77" s="11"/>
      <c r="KE77" s="11"/>
      <c r="KF77" s="11"/>
      <c r="KG77" s="11"/>
      <c r="KH77" s="11"/>
      <c r="KI77" s="11"/>
      <c r="KJ77" s="11"/>
      <c r="KK77" s="11"/>
      <c r="KL77" s="11"/>
      <c r="KM77" s="11"/>
      <c r="KN77" s="11"/>
      <c r="KO77" s="11"/>
      <c r="KP77" s="11"/>
      <c r="KQ77" s="11"/>
      <c r="KR77" s="11"/>
      <c r="KS77" s="11"/>
      <c r="KT77" s="11"/>
      <c r="KU77" s="11"/>
      <c r="KV77" s="11"/>
      <c r="KW77" s="11"/>
      <c r="KX77" s="11"/>
      <c r="KY77" s="11"/>
      <c r="KZ77" s="11"/>
      <c r="LA77" s="11"/>
      <c r="LB77" s="11"/>
      <c r="LC77" s="11"/>
      <c r="LD77" s="11"/>
      <c r="LE77" s="11"/>
      <c r="LF77" s="11"/>
      <c r="LG77" s="11"/>
      <c r="LH77" s="11"/>
      <c r="LI77" s="11"/>
      <c r="LJ77" s="11"/>
      <c r="LK77" s="11"/>
      <c r="LL77" s="11"/>
      <c r="LM77" s="11"/>
      <c r="LN77" s="11"/>
      <c r="LO77" s="11"/>
      <c r="LP77" s="11"/>
      <c r="LQ77" s="11"/>
      <c r="LR77" s="11"/>
      <c r="LS77" s="11"/>
      <c r="LT77" s="11"/>
      <c r="LU77" s="11"/>
      <c r="LV77" s="11"/>
      <c r="LW77" s="11"/>
      <c r="LX77" s="11"/>
      <c r="LY77" s="11"/>
      <c r="LZ77" s="11"/>
      <c r="MA77" s="11"/>
      <c r="MB77" s="11"/>
      <c r="MC77" s="11"/>
      <c r="MD77" s="11"/>
      <c r="ME77" s="11"/>
      <c r="MF77" s="11"/>
      <c r="MG77" s="11"/>
      <c r="MH77" s="11"/>
      <c r="MI77" s="11"/>
      <c r="MJ77" s="11"/>
      <c r="MK77" s="11"/>
      <c r="ML77" s="11"/>
      <c r="MM77" s="11"/>
      <c r="MN77" s="11"/>
      <c r="MO77" s="11"/>
      <c r="MP77" s="11"/>
      <c r="MQ77" s="11"/>
      <c r="MR77" s="11"/>
      <c r="MS77" s="11"/>
      <c r="MT77" s="11"/>
      <c r="MU77" s="11"/>
      <c r="MV77" s="11"/>
      <c r="MW77" s="11"/>
      <c r="MX77" s="11"/>
      <c r="MY77" s="11"/>
      <c r="MZ77" s="11"/>
      <c r="NA77" s="11"/>
      <c r="NB77" s="11"/>
      <c r="NC77" s="11"/>
      <c r="ND77" s="11"/>
      <c r="NE77" s="11"/>
      <c r="NF77" s="11"/>
      <c r="NG77" s="11"/>
      <c r="NH77" s="11"/>
      <c r="NI77" s="11"/>
      <c r="NJ77" s="11"/>
      <c r="NK77" s="11"/>
      <c r="NL77" s="11"/>
      <c r="NM77" s="11"/>
      <c r="NN77" s="11"/>
      <c r="NO77" s="11"/>
      <c r="NP77" s="11"/>
      <c r="NQ77" s="11"/>
      <c r="NR77" s="11"/>
      <c r="NS77" s="11"/>
      <c r="NT77" s="11"/>
      <c r="NU77" s="11"/>
      <c r="NV77" s="11"/>
      <c r="NW77" s="11"/>
      <c r="NX77" s="11"/>
      <c r="NY77" s="11"/>
      <c r="NZ77" s="11"/>
      <c r="OA77" s="11"/>
      <c r="OB77" s="11"/>
      <c r="OC77" s="11"/>
      <c r="OD77" s="11"/>
      <c r="OE77" s="11"/>
      <c r="OF77" s="11"/>
      <c r="OG77" s="11"/>
      <c r="OH77" s="11"/>
      <c r="OI77" s="11"/>
      <c r="OJ77" s="11"/>
      <c r="OK77" s="11"/>
      <c r="OL77" s="11"/>
      <c r="OM77" s="11"/>
      <c r="ON77" s="11"/>
      <c r="OO77" s="11"/>
      <c r="OP77" s="11"/>
      <c r="OQ77" s="11"/>
      <c r="OR77" s="11"/>
      <c r="OS77" s="11"/>
      <c r="OT77" s="11"/>
      <c r="OU77" s="11"/>
      <c r="OV77" s="11"/>
      <c r="OW77" s="11"/>
      <c r="OX77" s="11"/>
      <c r="OY77" s="11"/>
      <c r="OZ77" s="11"/>
      <c r="PA77" s="11"/>
      <c r="PB77" s="11"/>
      <c r="PC77" s="11"/>
      <c r="PD77" s="11"/>
      <c r="PE77" s="11"/>
      <c r="PF77" s="11"/>
      <c r="PG77" s="11"/>
      <c r="PH77" s="11"/>
      <c r="PI77" s="11"/>
      <c r="PJ77" s="11"/>
      <c r="PK77" s="11"/>
      <c r="PL77" s="11"/>
      <c r="PM77" s="11"/>
      <c r="PN77" s="11"/>
      <c r="PO77" s="11"/>
      <c r="PP77" s="11"/>
      <c r="PQ77" s="11"/>
      <c r="PR77" s="11"/>
      <c r="PS77" s="11"/>
      <c r="PT77" s="11"/>
      <c r="PU77" s="11"/>
      <c r="PV77" s="11"/>
      <c r="PW77" s="11"/>
      <c r="PX77" s="11"/>
      <c r="PY77" s="11"/>
      <c r="PZ77" s="11"/>
      <c r="QA77" s="11"/>
      <c r="QB77" s="11"/>
      <c r="QC77" s="11"/>
      <c r="QD77" s="11"/>
      <c r="QE77" s="11"/>
      <c r="QF77" s="11"/>
      <c r="QG77" s="11"/>
      <c r="QH77" s="11"/>
      <c r="QI77" s="11"/>
      <c r="QJ77" s="11"/>
      <c r="QK77" s="11"/>
      <c r="QL77" s="11"/>
      <c r="QM77" s="11"/>
      <c r="QN77" s="11"/>
      <c r="QO77" s="11"/>
      <c r="QP77" s="11"/>
      <c r="QQ77" s="11"/>
      <c r="QR77" s="11"/>
      <c r="QS77" s="11"/>
      <c r="QT77" s="11"/>
      <c r="QU77" s="11"/>
      <c r="QV77" s="11"/>
      <c r="QW77" s="11"/>
      <c r="QX77" s="11"/>
      <c r="QY77" s="11"/>
      <c r="QZ77" s="11"/>
      <c r="RA77" s="11"/>
      <c r="RB77" s="11"/>
      <c r="RC77" s="11"/>
      <c r="RD77" s="11"/>
      <c r="RE77" s="11"/>
      <c r="RF77" s="11"/>
      <c r="RG77" s="11"/>
      <c r="RH77" s="11"/>
      <c r="RI77" s="11"/>
      <c r="RJ77" s="11"/>
      <c r="RK77" s="11"/>
      <c r="RL77" s="11"/>
      <c r="RM77" s="11"/>
      <c r="RN77" s="11"/>
      <c r="RO77" s="11"/>
      <c r="RP77" s="11"/>
      <c r="RQ77" s="11"/>
      <c r="RR77" s="11"/>
      <c r="RS77" s="11"/>
      <c r="RT77" s="11"/>
      <c r="RU77" s="11"/>
      <c r="RV77" s="11"/>
      <c r="RW77" s="11"/>
      <c r="RX77" s="11"/>
      <c r="RY77" s="11"/>
      <c r="RZ77" s="11"/>
      <c r="SA77" s="11"/>
      <c r="SB77" s="11"/>
      <c r="SC77" s="11"/>
      <c r="SD77" s="11"/>
      <c r="SE77" s="11"/>
      <c r="SF77" s="11"/>
      <c r="SG77" s="11"/>
      <c r="SH77" s="11"/>
      <c r="SI77" s="11"/>
      <c r="SJ77" s="11"/>
      <c r="SK77" s="11"/>
      <c r="SL77" s="11"/>
      <c r="SM77" s="11"/>
      <c r="SN77" s="11"/>
      <c r="SO77" s="11"/>
      <c r="SP77" s="11"/>
      <c r="SQ77" s="11"/>
      <c r="SR77" s="11"/>
      <c r="SS77" s="11"/>
      <c r="ST77" s="11"/>
      <c r="SU77" s="11"/>
      <c r="SV77" s="11"/>
      <c r="SW77" s="11"/>
      <c r="SX77" s="11"/>
      <c r="SY77" s="11"/>
      <c r="SZ77" s="11"/>
      <c r="TA77" s="11"/>
      <c r="TB77" s="11"/>
      <c r="TC77" s="11"/>
      <c r="TD77" s="11"/>
      <c r="TE77" s="11"/>
      <c r="TF77" s="11"/>
      <c r="TG77" s="11"/>
      <c r="TH77" s="11"/>
      <c r="TI77" s="11"/>
      <c r="TJ77" s="11"/>
      <c r="TK77" s="11"/>
      <c r="TL77" s="11"/>
      <c r="TM77" s="11"/>
      <c r="TN77" s="11"/>
      <c r="TO77" s="11"/>
      <c r="TP77" s="11"/>
      <c r="TQ77" s="11"/>
      <c r="TR77" s="11"/>
      <c r="TS77" s="11"/>
      <c r="TT77" s="11"/>
      <c r="TU77" s="11"/>
      <c r="TV77" s="11"/>
      <c r="TW77" s="11"/>
      <c r="TX77" s="11"/>
      <c r="TY77" s="11"/>
      <c r="TZ77" s="11"/>
      <c r="UA77" s="11"/>
      <c r="UB77" s="11"/>
      <c r="UC77" s="11"/>
      <c r="UD77" s="11"/>
      <c r="UE77" s="11"/>
      <c r="UF77" s="11"/>
      <c r="UG77" s="11"/>
      <c r="UH77" s="11"/>
      <c r="UI77" s="11"/>
      <c r="UJ77" s="11"/>
      <c r="UK77" s="11"/>
      <c r="UL77" s="11"/>
      <c r="UM77" s="11"/>
      <c r="UN77" s="11"/>
      <c r="UO77" s="11"/>
      <c r="UP77" s="11"/>
      <c r="UQ77" s="11"/>
      <c r="UR77" s="11"/>
      <c r="US77" s="11"/>
      <c r="UT77" s="11"/>
      <c r="UU77" s="11"/>
      <c r="UV77" s="11"/>
      <c r="UW77" s="11"/>
      <c r="UX77" s="11"/>
      <c r="UY77" s="11"/>
      <c r="UZ77" s="11"/>
      <c r="VA77" s="11"/>
      <c r="VB77" s="11"/>
      <c r="VC77" s="11"/>
      <c r="VD77" s="11"/>
      <c r="VE77" s="11"/>
      <c r="VF77" s="11"/>
      <c r="VG77" s="11"/>
      <c r="VH77" s="11"/>
      <c r="VI77" s="11"/>
      <c r="VJ77" s="11"/>
      <c r="VK77" s="11"/>
      <c r="VL77" s="11"/>
      <c r="VM77" s="11"/>
      <c r="VN77" s="11"/>
      <c r="VO77" s="11"/>
      <c r="VP77" s="11"/>
      <c r="VQ77" s="11"/>
      <c r="VR77" s="11"/>
      <c r="VS77" s="11"/>
      <c r="VT77" s="11"/>
      <c r="VU77" s="11"/>
      <c r="VV77" s="11"/>
      <c r="VW77" s="11"/>
      <c r="VX77" s="11"/>
      <c r="VY77" s="11"/>
      <c r="VZ77" s="11"/>
      <c r="WA77" s="11"/>
      <c r="WB77" s="11"/>
      <c r="WC77" s="11"/>
      <c r="WD77" s="11"/>
      <c r="WE77" s="11"/>
      <c r="WF77" s="11"/>
      <c r="WG77" s="11"/>
      <c r="WH77" s="11"/>
      <c r="WI77" s="11"/>
      <c r="WJ77" s="11"/>
      <c r="WK77" s="11"/>
      <c r="WL77" s="11"/>
      <c r="WM77" s="11"/>
      <c r="WN77" s="11"/>
      <c r="WO77" s="11"/>
      <c r="WP77" s="11"/>
      <c r="WQ77" s="11"/>
      <c r="WR77" s="11"/>
      <c r="WS77" s="11"/>
      <c r="WT77" s="11"/>
      <c r="WU77" s="11"/>
      <c r="WV77" s="11"/>
      <c r="WW77" s="11"/>
      <c r="WX77" s="11"/>
      <c r="WY77" s="11"/>
      <c r="WZ77" s="11"/>
      <c r="XA77" s="11"/>
      <c r="XB77" s="11"/>
      <c r="XC77" s="11"/>
      <c r="XD77" s="11"/>
      <c r="XE77" s="11"/>
      <c r="XF77" s="11"/>
      <c r="XG77" s="11"/>
      <c r="XH77" s="11"/>
      <c r="XI77" s="11"/>
      <c r="XJ77" s="11"/>
      <c r="XK77" s="11"/>
      <c r="XL77" s="11"/>
      <c r="XM77" s="11"/>
      <c r="XN77" s="11"/>
      <c r="XO77" s="11"/>
      <c r="XP77" s="11"/>
      <c r="XQ77" s="11"/>
      <c r="XR77" s="11"/>
      <c r="XS77" s="11"/>
      <c r="XT77" s="11"/>
      <c r="XU77" s="11"/>
      <c r="XV77" s="11"/>
      <c r="XW77" s="11"/>
      <c r="XX77" s="11"/>
      <c r="XY77" s="11"/>
      <c r="XZ77" s="11"/>
      <c r="YA77" s="11"/>
      <c r="YB77" s="11"/>
      <c r="YC77" s="11"/>
      <c r="YD77" s="11"/>
      <c r="YE77" s="11"/>
      <c r="YF77" s="11"/>
      <c r="YG77" s="11"/>
      <c r="YH77" s="11"/>
      <c r="YI77" s="11"/>
      <c r="YJ77" s="11"/>
      <c r="YK77" s="11"/>
      <c r="YL77" s="11"/>
      <c r="YM77" s="11"/>
      <c r="YN77" s="11"/>
      <c r="YO77" s="11"/>
      <c r="YP77" s="11"/>
      <c r="YQ77" s="11"/>
      <c r="YR77" s="11"/>
      <c r="YS77" s="11"/>
      <c r="YT77" s="11"/>
      <c r="YU77" s="11"/>
      <c r="YV77" s="11"/>
      <c r="YW77" s="11"/>
      <c r="YX77" s="11"/>
      <c r="YY77" s="11"/>
      <c r="YZ77" s="11"/>
      <c r="ZA77" s="11"/>
      <c r="ZB77" s="11"/>
      <c r="ZC77" s="11"/>
      <c r="ZD77" s="11"/>
      <c r="ZE77" s="11"/>
      <c r="ZF77" s="11"/>
      <c r="ZG77" s="11"/>
      <c r="ZH77" s="11"/>
      <c r="ZI77" s="11"/>
      <c r="ZJ77" s="11"/>
      <c r="ZK77" s="11"/>
      <c r="ZL77" s="11"/>
      <c r="ZM77" s="11"/>
      <c r="ZN77" s="11"/>
      <c r="ZO77" s="11"/>
      <c r="ZP77" s="11"/>
      <c r="ZQ77" s="11"/>
      <c r="ZR77" s="11"/>
      <c r="ZS77" s="11"/>
      <c r="ZT77" s="11"/>
      <c r="ZU77" s="11"/>
      <c r="ZV77" s="11"/>
      <c r="ZW77" s="11"/>
      <c r="ZX77" s="11"/>
      <c r="ZY77" s="11"/>
      <c r="ZZ77" s="11"/>
      <c r="AAA77" s="11"/>
      <c r="AAB77" s="11"/>
      <c r="AAC77" s="11"/>
      <c r="AAD77" s="11"/>
      <c r="AAE77" s="11"/>
      <c r="AAF77" s="11"/>
      <c r="AAG77" s="11"/>
      <c r="AAH77" s="11"/>
      <c r="AAI77" s="11"/>
      <c r="AAJ77" s="11"/>
      <c r="AAK77" s="11"/>
      <c r="AAL77" s="11"/>
      <c r="AAM77" s="11"/>
      <c r="AAN77" s="11"/>
      <c r="AAO77" s="11"/>
      <c r="AAP77" s="11"/>
      <c r="AAQ77" s="11"/>
      <c r="AAR77" s="11"/>
      <c r="AAS77" s="11"/>
      <c r="AAT77" s="11"/>
      <c r="AAU77" s="11"/>
      <c r="AAV77" s="11"/>
      <c r="AAW77" s="11"/>
      <c r="AAX77" s="11"/>
      <c r="AAY77" s="11"/>
      <c r="AAZ77" s="11"/>
      <c r="ABA77" s="11"/>
      <c r="ABB77" s="11"/>
      <c r="ABC77" s="11"/>
      <c r="ABD77" s="11"/>
      <c r="ABE77" s="11"/>
      <c r="ABF77" s="11"/>
      <c r="ABG77" s="11"/>
      <c r="ABH77" s="11"/>
      <c r="ABI77" s="11"/>
      <c r="ABJ77" s="11"/>
      <c r="ABK77" s="11"/>
      <c r="ABL77" s="11"/>
      <c r="ABM77" s="11"/>
      <c r="ABN77" s="11"/>
      <c r="ABO77" s="11"/>
      <c r="ABP77" s="11"/>
      <c r="ABQ77" s="11"/>
      <c r="ABR77" s="11"/>
      <c r="ABS77" s="11"/>
      <c r="ABT77" s="11"/>
      <c r="ABU77" s="11"/>
      <c r="ABV77" s="11"/>
      <c r="ABW77" s="11"/>
      <c r="ABX77" s="11"/>
      <c r="ABY77" s="11"/>
      <c r="ABZ77" s="11"/>
      <c r="ACA77" s="11"/>
      <c r="ACB77" s="11"/>
      <c r="ACC77" s="11"/>
      <c r="ACD77" s="11"/>
      <c r="ACE77" s="11"/>
      <c r="ACF77" s="11"/>
      <c r="ACG77" s="11"/>
      <c r="ACH77" s="11"/>
      <c r="ACI77" s="11"/>
      <c r="ACJ77" s="11"/>
      <c r="ACK77" s="11"/>
      <c r="ACL77" s="11"/>
      <c r="ACM77" s="11"/>
      <c r="ACN77" s="11"/>
      <c r="ACO77" s="11"/>
      <c r="ACP77" s="11"/>
      <c r="ACQ77" s="11"/>
      <c r="ACR77" s="11"/>
      <c r="ACS77" s="11"/>
      <c r="ACT77" s="11"/>
      <c r="ACU77" s="11"/>
      <c r="ACV77" s="11"/>
      <c r="ACW77" s="11"/>
      <c r="ACX77" s="11"/>
      <c r="ACY77" s="11"/>
      <c r="ACZ77" s="11"/>
      <c r="ADA77" s="11"/>
      <c r="ADB77" s="11"/>
      <c r="ADC77" s="11"/>
      <c r="ADD77" s="11"/>
      <c r="ADE77" s="11"/>
      <c r="ADF77" s="11"/>
      <c r="ADG77" s="11"/>
      <c r="ADH77" s="11"/>
      <c r="ADI77" s="11"/>
      <c r="ADJ77" s="11"/>
      <c r="ADK77" s="11"/>
      <c r="ADL77" s="11"/>
      <c r="ADM77" s="11"/>
      <c r="ADN77" s="11"/>
      <c r="ADO77" s="11"/>
      <c r="ADP77" s="11"/>
      <c r="ADQ77" s="11"/>
      <c r="ADR77" s="11"/>
      <c r="ADS77" s="11"/>
      <c r="ADT77" s="11"/>
      <c r="ADU77" s="11"/>
      <c r="ADV77" s="11"/>
      <c r="ADW77" s="11"/>
      <c r="ADX77" s="11"/>
      <c r="ADY77" s="11"/>
      <c r="ADZ77" s="11"/>
      <c r="AEA77" s="11"/>
      <c r="AEB77" s="11"/>
      <c r="AEC77" s="11"/>
      <c r="AED77" s="11"/>
      <c r="AEE77" s="11"/>
      <c r="AEF77" s="11"/>
      <c r="AEG77" s="11"/>
      <c r="AEH77" s="11"/>
      <c r="AEI77" s="11"/>
      <c r="AEJ77" s="11"/>
      <c r="AEK77" s="11"/>
      <c r="AEL77" s="11"/>
      <c r="AEM77" s="11"/>
      <c r="AEN77" s="11"/>
      <c r="AEO77" s="11"/>
      <c r="AEP77" s="11"/>
      <c r="AEQ77" s="11"/>
      <c r="AER77" s="11"/>
      <c r="AES77" s="11"/>
      <c r="AET77" s="11"/>
      <c r="AEU77" s="11"/>
      <c r="AEV77" s="11"/>
      <c r="AEW77" s="11"/>
      <c r="AEX77" s="11"/>
      <c r="AEY77" s="11"/>
      <c r="AEZ77" s="11"/>
      <c r="AFA77" s="11"/>
      <c r="AFB77" s="11"/>
      <c r="AFC77" s="11"/>
      <c r="AFD77" s="11"/>
      <c r="AFE77" s="11"/>
      <c r="AFF77" s="11"/>
      <c r="AFG77" s="11"/>
      <c r="AFH77" s="11"/>
      <c r="AFI77" s="11"/>
      <c r="AFJ77" s="11"/>
      <c r="AFK77" s="11"/>
      <c r="AFL77" s="11"/>
      <c r="AFM77" s="11"/>
      <c r="AFN77" s="11"/>
      <c r="AFO77" s="11"/>
      <c r="AFP77" s="11"/>
      <c r="AFQ77" s="11"/>
      <c r="AFR77" s="11"/>
      <c r="AFS77" s="11"/>
      <c r="AFT77" s="11"/>
      <c r="AFU77" s="11"/>
      <c r="AFV77" s="11"/>
      <c r="AFW77" s="11"/>
      <c r="AFX77" s="11"/>
      <c r="AFY77" s="11"/>
      <c r="AFZ77" s="11"/>
      <c r="AGA77" s="11"/>
      <c r="AGB77" s="11"/>
      <c r="AGC77" s="11"/>
      <c r="AGD77" s="11"/>
      <c r="AGE77" s="11"/>
      <c r="AGF77" s="11"/>
      <c r="AGG77" s="11"/>
      <c r="AGH77" s="11"/>
      <c r="AGI77" s="11"/>
      <c r="AGJ77" s="11"/>
      <c r="AGK77" s="11"/>
      <c r="AGL77" s="11"/>
      <c r="AGM77" s="11"/>
      <c r="AGN77" s="11"/>
      <c r="AGO77" s="11"/>
      <c r="AGP77" s="11"/>
      <c r="AGQ77" s="11"/>
      <c r="AGR77" s="11"/>
      <c r="AGS77" s="11"/>
      <c r="AGT77" s="11"/>
      <c r="AGU77" s="11"/>
      <c r="AGV77" s="11"/>
      <c r="AGW77" s="11"/>
      <c r="AGX77" s="11"/>
      <c r="AGY77" s="11"/>
      <c r="AGZ77" s="11"/>
      <c r="AHA77" s="11"/>
      <c r="AHB77" s="11"/>
      <c r="AHC77" s="11"/>
      <c r="AHD77" s="11"/>
      <c r="AHE77" s="11"/>
      <c r="AHF77" s="11"/>
      <c r="AHG77" s="11"/>
      <c r="AHH77" s="11"/>
      <c r="AHI77" s="11"/>
      <c r="AHJ77" s="11"/>
      <c r="AHK77" s="11"/>
      <c r="AHL77" s="11"/>
      <c r="AHM77" s="11"/>
      <c r="AHN77" s="11"/>
      <c r="AHO77" s="11"/>
      <c r="AHP77" s="11"/>
      <c r="AHQ77" s="11"/>
      <c r="AHR77" s="11"/>
      <c r="AHS77" s="11"/>
      <c r="AHT77" s="11"/>
      <c r="AHU77" s="11"/>
      <c r="AHV77" s="11"/>
      <c r="AHW77" s="11"/>
      <c r="AHX77" s="11"/>
      <c r="AHY77" s="11"/>
      <c r="AHZ77" s="11"/>
      <c r="AIA77" s="11"/>
      <c r="AIB77" s="11"/>
      <c r="AIC77" s="11"/>
      <c r="AID77" s="11"/>
      <c r="AIE77" s="11"/>
      <c r="AIF77" s="11"/>
      <c r="AIG77" s="11"/>
      <c r="AIH77" s="11"/>
      <c r="AII77" s="11"/>
      <c r="AIJ77" s="11"/>
      <c r="AIK77" s="11"/>
      <c r="AIL77" s="11"/>
      <c r="AIM77" s="11"/>
      <c r="AIN77" s="11"/>
      <c r="AIO77" s="11"/>
      <c r="AIP77" s="11"/>
      <c r="AIQ77" s="11"/>
      <c r="AIR77" s="11"/>
      <c r="AIS77" s="11"/>
      <c r="AIT77" s="11"/>
      <c r="AIU77" s="11"/>
      <c r="AIV77" s="11"/>
      <c r="AIW77" s="11"/>
      <c r="AIX77" s="11"/>
      <c r="AIY77" s="11"/>
      <c r="AIZ77" s="11"/>
      <c r="AJA77" s="11"/>
      <c r="AJB77" s="11"/>
      <c r="AJC77" s="11"/>
      <c r="AJD77" s="11"/>
      <c r="AJE77" s="11"/>
      <c r="AJF77" s="11"/>
      <c r="AJG77" s="11"/>
      <c r="AJH77" s="11"/>
      <c r="AJI77" s="11"/>
      <c r="AJJ77" s="11"/>
      <c r="AJK77" s="11"/>
      <c r="AJL77" s="11"/>
      <c r="AJM77" s="11"/>
      <c r="AJN77" s="11"/>
      <c r="AJO77" s="11"/>
      <c r="AJP77" s="11"/>
      <c r="AJQ77" s="11"/>
      <c r="AJR77" s="11"/>
      <c r="AJS77" s="11"/>
      <c r="AJT77" s="11"/>
      <c r="AJU77" s="11"/>
      <c r="AJV77" s="11"/>
      <c r="AJW77" s="11"/>
      <c r="AJX77" s="11"/>
      <c r="AJY77" s="11"/>
      <c r="AJZ77" s="11"/>
      <c r="AKA77" s="11"/>
      <c r="AKB77" s="11"/>
      <c r="AKC77" s="11"/>
      <c r="AKD77" s="11"/>
      <c r="AKE77" s="11"/>
      <c r="AKF77" s="11"/>
      <c r="AKG77" s="11"/>
      <c r="AKH77" s="11"/>
      <c r="AKI77" s="11"/>
      <c r="AKJ77" s="11"/>
      <c r="AKK77" s="11"/>
      <c r="AKL77" s="11"/>
      <c r="AKM77" s="11"/>
      <c r="AKN77" s="11"/>
      <c r="AKO77" s="11"/>
      <c r="AKP77" s="11"/>
      <c r="AKQ77" s="11"/>
      <c r="AKR77" s="11"/>
      <c r="AKS77" s="11"/>
      <c r="AKT77" s="11"/>
      <c r="AKU77" s="11"/>
      <c r="AKV77" s="11"/>
      <c r="AKW77" s="11"/>
      <c r="AKX77" s="11"/>
      <c r="AKY77" s="11"/>
      <c r="AKZ77" s="11"/>
      <c r="ALA77" s="11"/>
      <c r="ALB77" s="11"/>
      <c r="ALC77" s="11"/>
      <c r="ALD77" s="11"/>
      <c r="ALE77" s="11"/>
      <c r="ALF77" s="11"/>
      <c r="ALG77" s="11"/>
      <c r="ALH77" s="11"/>
      <c r="ALI77" s="11"/>
      <c r="ALJ77" s="11"/>
      <c r="ALK77" s="11"/>
      <c r="ALL77" s="11"/>
      <c r="ALM77" s="11"/>
      <c r="ALN77" s="11"/>
      <c r="ALO77" s="11"/>
      <c r="ALP77" s="11"/>
      <c r="ALQ77" s="11"/>
      <c r="ALR77" s="11"/>
      <c r="ALS77" s="11"/>
      <c r="ALT77" s="11"/>
      <c r="ALU77" s="11"/>
      <c r="ALV77" s="11"/>
      <c r="ALW77" s="11"/>
      <c r="ALX77" s="11"/>
      <c r="ALY77" s="11"/>
      <c r="ALZ77" s="11"/>
      <c r="AMA77" s="11"/>
      <c r="AMB77" s="11"/>
      <c r="AMC77" s="11"/>
      <c r="AMD77" s="11"/>
      <c r="AME77" s="11"/>
      <c r="AMF77" s="11"/>
      <c r="AMG77" s="11"/>
      <c r="AMH77" s="11"/>
      <c r="AMI77" s="11"/>
      <c r="AMJ77" s="11"/>
      <c r="AMK77" s="11"/>
      <c r="AML77" s="11"/>
      <c r="AMM77" s="11"/>
      <c r="AMN77" s="11"/>
      <c r="AMO77" s="11"/>
      <c r="AMP77" s="11"/>
      <c r="AMQ77" s="11"/>
      <c r="AMR77" s="11"/>
      <c r="AMS77" s="11"/>
      <c r="AMT77" s="11"/>
      <c r="AMU77" s="11"/>
      <c r="AMV77" s="11"/>
      <c r="AMW77" s="11"/>
      <c r="AMX77" s="11"/>
      <c r="AMY77" s="11"/>
      <c r="AMZ77" s="11"/>
      <c r="ANA77" s="11"/>
      <c r="ANB77" s="11"/>
      <c r="ANC77" s="11"/>
      <c r="AND77" s="11"/>
      <c r="ANE77" s="11"/>
      <c r="ANF77" s="11"/>
      <c r="ANG77" s="11"/>
      <c r="ANH77" s="11"/>
      <c r="ANI77" s="11"/>
      <c r="ANJ77" s="11"/>
      <c r="ANK77" s="11"/>
      <c r="ANL77" s="11"/>
      <c r="ANM77" s="11"/>
      <c r="ANN77" s="11"/>
      <c r="ANO77" s="11"/>
      <c r="ANP77" s="11"/>
      <c r="ANQ77" s="11"/>
      <c r="ANR77" s="11"/>
      <c r="ANS77" s="11"/>
      <c r="ANT77" s="11"/>
      <c r="ANU77" s="11"/>
      <c r="ANV77" s="11"/>
      <c r="ANW77" s="11"/>
      <c r="ANX77" s="11"/>
      <c r="ANY77" s="11"/>
      <c r="ANZ77" s="11"/>
      <c r="AOA77" s="11"/>
      <c r="AOB77" s="11"/>
      <c r="AOC77" s="11"/>
      <c r="AOD77" s="11"/>
      <c r="AOE77" s="11"/>
      <c r="AOF77" s="11"/>
      <c r="AOG77" s="11"/>
      <c r="AOH77" s="11"/>
      <c r="AOI77" s="11"/>
      <c r="AOJ77" s="11"/>
      <c r="AOK77" s="11"/>
      <c r="AOL77" s="11"/>
      <c r="AOM77" s="11"/>
      <c r="AON77" s="11"/>
      <c r="AOO77" s="11"/>
      <c r="AOP77" s="11"/>
      <c r="AOQ77" s="11"/>
      <c r="AOR77" s="11"/>
      <c r="AOS77" s="11"/>
      <c r="AOT77" s="11"/>
      <c r="AOU77" s="11"/>
      <c r="AOV77" s="11"/>
      <c r="AOW77" s="11"/>
      <c r="AOX77" s="11"/>
      <c r="AOY77" s="11"/>
      <c r="AOZ77" s="11"/>
      <c r="APA77" s="11"/>
      <c r="APB77" s="11"/>
      <c r="APC77" s="11"/>
      <c r="APD77" s="11"/>
      <c r="APE77" s="11"/>
      <c r="APF77" s="11"/>
      <c r="APG77" s="11"/>
      <c r="APH77" s="11"/>
      <c r="API77" s="11"/>
      <c r="APJ77" s="11"/>
      <c r="APK77" s="11"/>
      <c r="APL77" s="11"/>
      <c r="APM77" s="11"/>
      <c r="APN77" s="11"/>
      <c r="APO77" s="11"/>
      <c r="APP77" s="11"/>
      <c r="APQ77" s="11"/>
      <c r="APR77" s="11"/>
      <c r="APS77" s="11"/>
      <c r="APT77" s="11"/>
      <c r="APU77" s="11"/>
      <c r="APV77" s="11"/>
      <c r="APW77" s="11"/>
      <c r="APX77" s="11"/>
      <c r="APY77" s="11"/>
      <c r="APZ77" s="11"/>
      <c r="AQA77" s="11"/>
      <c r="AQB77" s="11"/>
      <c r="AQC77" s="11"/>
      <c r="AQD77" s="11"/>
      <c r="AQE77" s="11"/>
      <c r="AQF77" s="11"/>
      <c r="AQG77" s="11"/>
      <c r="AQH77" s="11"/>
      <c r="AQI77" s="11"/>
      <c r="AQJ77" s="11"/>
      <c r="AQK77" s="11"/>
      <c r="AQL77" s="11"/>
      <c r="AQM77" s="11"/>
      <c r="AQN77" s="11"/>
      <c r="AQO77" s="11"/>
      <c r="AQP77" s="11"/>
      <c r="AQQ77" s="11"/>
      <c r="AQR77" s="11"/>
      <c r="AQS77" s="11"/>
      <c r="AQT77" s="11"/>
      <c r="AQU77" s="11"/>
      <c r="AQV77" s="11"/>
      <c r="AQW77" s="11"/>
      <c r="AQX77" s="11"/>
      <c r="AQY77" s="11"/>
      <c r="AQZ77" s="11"/>
      <c r="ARA77" s="11"/>
      <c r="ARB77" s="11"/>
      <c r="ARC77" s="11"/>
      <c r="ARD77" s="11"/>
      <c r="ARE77" s="11"/>
      <c r="ARF77" s="11"/>
      <c r="ARG77" s="11"/>
      <c r="ARH77" s="11"/>
      <c r="ARI77" s="11"/>
      <c r="ARJ77" s="11"/>
      <c r="ARK77" s="11"/>
      <c r="ARL77" s="11"/>
      <c r="ARM77" s="11"/>
      <c r="ARN77" s="11"/>
      <c r="ARO77" s="11"/>
      <c r="ARP77" s="11"/>
      <c r="ARQ77" s="11"/>
      <c r="ARR77" s="11"/>
      <c r="ARS77" s="11"/>
      <c r="ART77" s="11"/>
      <c r="ARU77" s="11"/>
      <c r="ARV77" s="11"/>
      <c r="ARW77" s="11"/>
      <c r="ARX77" s="11"/>
      <c r="ARY77" s="11"/>
      <c r="ARZ77" s="11"/>
      <c r="ASA77" s="11"/>
      <c r="ASB77" s="11"/>
      <c r="ASC77" s="11"/>
      <c r="ASD77" s="11"/>
      <c r="ASE77" s="11"/>
      <c r="ASF77" s="11"/>
      <c r="ASG77" s="11"/>
      <c r="ASH77" s="11"/>
      <c r="ASI77" s="11"/>
      <c r="ASJ77" s="11"/>
      <c r="ASK77" s="11"/>
      <c r="ASL77" s="11"/>
      <c r="ASM77" s="11"/>
      <c r="ASN77" s="11"/>
      <c r="ASO77" s="11"/>
      <c r="ASP77" s="11"/>
      <c r="ASQ77" s="11"/>
      <c r="ASR77" s="11"/>
      <c r="ASS77" s="11"/>
      <c r="AST77" s="11"/>
      <c r="ASU77" s="11"/>
      <c r="ASV77" s="11"/>
      <c r="ASW77" s="11"/>
      <c r="ASX77" s="11"/>
      <c r="ASY77" s="11"/>
      <c r="ASZ77" s="11"/>
      <c r="ATA77" s="11"/>
      <c r="ATB77" s="11"/>
      <c r="ATC77" s="11"/>
      <c r="ATD77" s="11"/>
      <c r="ATE77" s="11"/>
      <c r="ATF77" s="11"/>
      <c r="ATG77" s="11"/>
      <c r="ATH77" s="11"/>
      <c r="ATI77" s="11"/>
      <c r="ATJ77" s="11"/>
      <c r="ATK77" s="11"/>
      <c r="ATL77" s="11"/>
      <c r="ATM77" s="11"/>
      <c r="ATN77" s="11"/>
      <c r="ATO77" s="11"/>
      <c r="ATP77" s="11"/>
      <c r="ATQ77" s="11"/>
      <c r="ATR77" s="11"/>
      <c r="ATS77" s="11"/>
      <c r="ATT77" s="11"/>
      <c r="ATU77" s="11"/>
      <c r="ATV77" s="11"/>
      <c r="ATW77" s="11"/>
      <c r="ATX77" s="11"/>
      <c r="ATY77" s="11"/>
      <c r="ATZ77" s="11"/>
      <c r="AUA77" s="11"/>
      <c r="AUB77" s="11"/>
      <c r="AUC77" s="11"/>
      <c r="AUD77" s="11"/>
      <c r="AUE77" s="11"/>
      <c r="AUF77" s="11"/>
      <c r="AUG77" s="11"/>
      <c r="AUH77" s="11"/>
      <c r="AUI77" s="11"/>
      <c r="AUJ77" s="11"/>
      <c r="AUK77" s="11"/>
      <c r="AUL77" s="11"/>
      <c r="AUM77" s="11"/>
      <c r="AUN77" s="11"/>
      <c r="AUO77" s="11"/>
      <c r="AUP77" s="11"/>
      <c r="AUQ77" s="11"/>
      <c r="AUR77" s="11"/>
      <c r="AUS77" s="11"/>
      <c r="AUT77" s="11"/>
      <c r="AUU77" s="11"/>
      <c r="AUV77" s="11"/>
      <c r="AUW77" s="11"/>
      <c r="AUX77" s="11"/>
      <c r="AUY77" s="11"/>
      <c r="AUZ77" s="11"/>
      <c r="AVA77" s="11"/>
      <c r="AVB77" s="11"/>
      <c r="AVC77" s="11"/>
      <c r="AVD77" s="11"/>
      <c r="AVE77" s="11"/>
      <c r="AVF77" s="11"/>
      <c r="AVG77" s="11"/>
      <c r="AVH77" s="11"/>
      <c r="AVI77" s="11"/>
      <c r="AVJ77" s="11"/>
      <c r="AVK77" s="11"/>
      <c r="AVL77" s="11"/>
      <c r="AVM77" s="11"/>
      <c r="AVN77" s="11"/>
      <c r="AVO77" s="11"/>
      <c r="AVP77" s="11"/>
      <c r="AVQ77" s="11"/>
      <c r="AVR77" s="11"/>
      <c r="AVS77" s="11"/>
      <c r="AVT77" s="11"/>
      <c r="AVU77" s="11"/>
      <c r="AVV77" s="11"/>
      <c r="AVW77" s="11"/>
      <c r="AVX77" s="11"/>
      <c r="AVY77" s="11"/>
      <c r="AVZ77" s="11"/>
      <c r="AWA77" s="11"/>
      <c r="AWB77" s="11"/>
      <c r="AWC77" s="11"/>
      <c r="AWD77" s="11"/>
      <c r="AWE77" s="11"/>
      <c r="AWF77" s="11"/>
      <c r="AWG77" s="11"/>
      <c r="AWH77" s="11"/>
      <c r="AWI77" s="11"/>
      <c r="AWJ77" s="11"/>
      <c r="AWK77" s="11"/>
      <c r="AWL77" s="11"/>
      <c r="AWM77" s="11"/>
      <c r="AWN77" s="11"/>
      <c r="AWO77" s="11"/>
      <c r="AWP77" s="11"/>
      <c r="AWQ77" s="11"/>
      <c r="AWR77" s="11"/>
      <c r="AWS77" s="11"/>
      <c r="AWT77" s="11"/>
      <c r="AWU77" s="11"/>
      <c r="AWV77" s="11"/>
      <c r="AWW77" s="11"/>
      <c r="AWX77" s="11"/>
      <c r="AWY77" s="11"/>
      <c r="AWZ77" s="11"/>
      <c r="AXA77" s="11"/>
      <c r="AXB77" s="11"/>
      <c r="AXC77" s="11"/>
      <c r="AXD77" s="11"/>
      <c r="AXE77" s="11"/>
      <c r="AXF77" s="11"/>
      <c r="AXG77" s="11"/>
      <c r="AXH77" s="11"/>
      <c r="AXI77" s="11"/>
      <c r="AXJ77" s="11"/>
      <c r="AXK77" s="11"/>
      <c r="AXL77" s="11"/>
      <c r="AXM77" s="11"/>
      <c r="AXN77" s="11"/>
      <c r="AXO77" s="11"/>
      <c r="AXP77" s="11"/>
      <c r="AXQ77" s="11"/>
      <c r="AXR77" s="11"/>
      <c r="AXS77" s="11"/>
      <c r="AXT77" s="11"/>
      <c r="AXU77" s="11"/>
      <c r="AXV77" s="11"/>
      <c r="AXW77" s="11"/>
      <c r="AXX77" s="11"/>
      <c r="AXY77" s="11"/>
      <c r="AXZ77" s="11"/>
      <c r="AYA77" s="11"/>
      <c r="AYB77" s="11"/>
      <c r="AYC77" s="11"/>
      <c r="AYD77" s="11"/>
      <c r="AYE77" s="11"/>
      <c r="AYF77" s="11"/>
      <c r="AYG77" s="11"/>
      <c r="AYH77" s="11"/>
      <c r="AYI77" s="11"/>
      <c r="AYJ77" s="11"/>
      <c r="AYK77" s="11"/>
      <c r="AYL77" s="11"/>
      <c r="AYM77" s="11"/>
      <c r="AYN77" s="11"/>
      <c r="AYO77" s="11"/>
      <c r="AYP77" s="11"/>
      <c r="AYQ77" s="11"/>
      <c r="AYR77" s="11"/>
      <c r="AYS77" s="11"/>
      <c r="AYT77" s="11"/>
      <c r="AYU77" s="11"/>
      <c r="AYV77" s="11"/>
      <c r="AYW77" s="11"/>
      <c r="AYX77" s="11"/>
      <c r="AYY77" s="11"/>
      <c r="AYZ77" s="11"/>
      <c r="AZA77" s="11"/>
      <c r="AZB77" s="11"/>
      <c r="AZC77" s="11"/>
      <c r="AZD77" s="11"/>
      <c r="AZE77" s="11"/>
      <c r="AZF77" s="11"/>
      <c r="AZG77" s="11"/>
      <c r="AZH77" s="11"/>
      <c r="AZI77" s="11"/>
      <c r="AZJ77" s="11"/>
      <c r="AZK77" s="11"/>
      <c r="AZL77" s="11"/>
      <c r="AZM77" s="11"/>
      <c r="AZN77" s="11"/>
      <c r="AZO77" s="11"/>
      <c r="AZP77" s="11"/>
      <c r="AZQ77" s="11"/>
      <c r="AZR77" s="11"/>
      <c r="AZS77" s="11"/>
      <c r="AZT77" s="11"/>
      <c r="AZU77" s="11"/>
      <c r="AZV77" s="11"/>
      <c r="AZW77" s="11"/>
      <c r="AZX77" s="11"/>
      <c r="AZY77" s="11"/>
      <c r="AZZ77" s="11"/>
      <c r="BAA77" s="11"/>
      <c r="BAB77" s="11"/>
      <c r="BAC77" s="11"/>
      <c r="BAD77" s="11"/>
      <c r="BAE77" s="11"/>
      <c r="BAF77" s="11"/>
      <c r="BAG77" s="11"/>
      <c r="BAH77" s="11"/>
      <c r="BAI77" s="11"/>
      <c r="BAJ77" s="11"/>
      <c r="BAK77" s="11"/>
      <c r="BAL77" s="11"/>
      <c r="BAM77" s="11"/>
      <c r="BAN77" s="11"/>
      <c r="BAO77" s="11"/>
      <c r="BAP77" s="11"/>
      <c r="BAQ77" s="11"/>
      <c r="BAR77" s="11"/>
      <c r="BAS77" s="11"/>
      <c r="BAT77" s="11"/>
      <c r="BAU77" s="11"/>
      <c r="BAV77" s="11"/>
      <c r="BAW77" s="11"/>
      <c r="BAX77" s="11"/>
      <c r="BAY77" s="11"/>
      <c r="BAZ77" s="11"/>
      <c r="BBA77" s="11"/>
      <c r="BBB77" s="11"/>
      <c r="BBC77" s="11"/>
      <c r="BBD77" s="11"/>
      <c r="BBE77" s="11"/>
      <c r="BBF77" s="11"/>
      <c r="BBG77" s="11"/>
      <c r="BBH77" s="11"/>
      <c r="BBI77" s="11"/>
      <c r="BBJ77" s="11"/>
      <c r="BBK77" s="11"/>
      <c r="BBL77" s="11"/>
      <c r="BBM77" s="11"/>
      <c r="BBN77" s="11"/>
      <c r="BBO77" s="11"/>
      <c r="BBP77" s="11"/>
      <c r="BBQ77" s="11"/>
      <c r="BBR77" s="11"/>
      <c r="BBS77" s="11"/>
      <c r="BBT77" s="11"/>
      <c r="BBU77" s="11"/>
      <c r="BBV77" s="11"/>
      <c r="BBW77" s="11"/>
      <c r="BBX77" s="11"/>
      <c r="BBY77" s="11"/>
      <c r="BBZ77" s="11"/>
      <c r="BCA77" s="11"/>
      <c r="BCB77" s="11"/>
      <c r="BCC77" s="11"/>
      <c r="BCD77" s="11"/>
      <c r="BCE77" s="11"/>
      <c r="BCF77" s="11"/>
      <c r="BCG77" s="11"/>
      <c r="BCH77" s="11"/>
      <c r="BCI77" s="11"/>
      <c r="BCJ77" s="11"/>
      <c r="BCK77" s="11"/>
      <c r="BCL77" s="11"/>
      <c r="BCM77" s="11"/>
      <c r="BCN77" s="11"/>
      <c r="BCO77" s="11"/>
      <c r="BCP77" s="11"/>
      <c r="BCQ77" s="11"/>
      <c r="BCR77" s="11"/>
      <c r="BCS77" s="11"/>
      <c r="BCT77" s="11"/>
      <c r="BCU77" s="11"/>
      <c r="BCV77" s="11"/>
      <c r="BCW77" s="11"/>
      <c r="BCX77" s="11"/>
      <c r="BCY77" s="11"/>
      <c r="BCZ77" s="11"/>
      <c r="BDA77" s="11"/>
      <c r="BDB77" s="11"/>
      <c r="BDC77" s="11"/>
      <c r="BDD77" s="11"/>
      <c r="BDE77" s="11"/>
      <c r="BDF77" s="11"/>
      <c r="BDG77" s="11"/>
      <c r="BDH77" s="11"/>
      <c r="BDI77" s="11"/>
      <c r="BDJ77" s="11"/>
      <c r="BDK77" s="11"/>
      <c r="BDL77" s="11"/>
      <c r="BDM77" s="11"/>
      <c r="BDN77" s="11"/>
      <c r="BDO77" s="11"/>
      <c r="BDP77" s="11"/>
      <c r="BDQ77" s="11"/>
      <c r="BDR77" s="11"/>
      <c r="BDS77" s="11"/>
      <c r="BDT77" s="11"/>
      <c r="BDU77" s="11"/>
      <c r="BDV77" s="11"/>
      <c r="BDW77" s="11"/>
      <c r="BDX77" s="11"/>
      <c r="BDY77" s="11"/>
      <c r="BDZ77" s="11"/>
      <c r="BEA77" s="11"/>
      <c r="BEB77" s="11"/>
      <c r="BEC77" s="11"/>
      <c r="BED77" s="11"/>
      <c r="BEE77" s="11"/>
      <c r="BEF77" s="11"/>
      <c r="BEG77" s="11"/>
      <c r="BEH77" s="11"/>
      <c r="BEI77" s="11"/>
      <c r="BEJ77" s="11"/>
      <c r="BEK77" s="11"/>
      <c r="BEL77" s="11"/>
      <c r="BEM77" s="11"/>
      <c r="BEN77" s="11"/>
      <c r="BEO77" s="11"/>
      <c r="BEP77" s="11"/>
      <c r="BEQ77" s="11"/>
      <c r="BER77" s="11"/>
      <c r="BES77" s="11"/>
      <c r="BET77" s="11"/>
      <c r="BEU77" s="11"/>
      <c r="BEV77" s="11"/>
      <c r="BEW77" s="11"/>
      <c r="BEX77" s="11"/>
      <c r="BEY77" s="11"/>
      <c r="BEZ77" s="11"/>
      <c r="BFA77" s="11"/>
      <c r="BFB77" s="11"/>
      <c r="BFC77" s="11"/>
      <c r="BFD77" s="11"/>
      <c r="BFE77" s="11"/>
      <c r="BFF77" s="11"/>
      <c r="BFG77" s="11"/>
      <c r="BFH77" s="11"/>
      <c r="BFI77" s="11"/>
      <c r="BFJ77" s="11"/>
      <c r="BFK77" s="11"/>
      <c r="BFL77" s="11"/>
      <c r="BFM77" s="11"/>
      <c r="BFN77" s="11"/>
      <c r="BFO77" s="11"/>
      <c r="BFP77" s="11"/>
      <c r="BFQ77" s="11"/>
      <c r="BFR77" s="11"/>
      <c r="BFS77" s="11"/>
      <c r="BFT77" s="11"/>
      <c r="BFU77" s="11"/>
      <c r="BFV77" s="11"/>
      <c r="BFW77" s="11"/>
      <c r="BFX77" s="11"/>
      <c r="BFY77" s="11"/>
      <c r="BFZ77" s="11"/>
      <c r="BGA77" s="11"/>
      <c r="BGB77" s="11"/>
      <c r="BGC77" s="11"/>
      <c r="BGD77" s="11"/>
      <c r="BGE77" s="11"/>
      <c r="BGF77" s="11"/>
      <c r="BGG77" s="11"/>
      <c r="BGH77" s="11"/>
      <c r="BGI77" s="11"/>
      <c r="BGJ77" s="11"/>
      <c r="BGK77" s="11"/>
      <c r="BGL77" s="11"/>
      <c r="BGM77" s="11"/>
      <c r="BGN77" s="11"/>
      <c r="BGO77" s="11"/>
      <c r="BGP77" s="11"/>
      <c r="BGQ77" s="11"/>
      <c r="BGR77" s="11"/>
      <c r="BGS77" s="11"/>
      <c r="BGT77" s="11"/>
      <c r="BGU77" s="11"/>
      <c r="BGV77" s="11"/>
      <c r="BGW77" s="11"/>
      <c r="BGX77" s="11"/>
      <c r="BGY77" s="11"/>
      <c r="BGZ77" s="11"/>
      <c r="BHA77" s="11"/>
      <c r="BHB77" s="11"/>
      <c r="BHC77" s="11"/>
      <c r="BHD77" s="11"/>
      <c r="BHE77" s="11"/>
      <c r="BHF77" s="11"/>
      <c r="BHG77" s="11"/>
      <c r="BHH77" s="11"/>
      <c r="BHI77" s="11"/>
      <c r="BHJ77" s="11"/>
      <c r="BHK77" s="11"/>
      <c r="BHL77" s="11"/>
      <c r="BHM77" s="11"/>
      <c r="BHN77" s="11"/>
      <c r="BHO77" s="11"/>
      <c r="BHP77" s="11"/>
      <c r="BHQ77" s="11"/>
      <c r="BHR77" s="11"/>
      <c r="BHS77" s="11"/>
      <c r="BHT77" s="11"/>
      <c r="BHU77" s="11"/>
      <c r="BHV77" s="11"/>
      <c r="BHW77" s="11"/>
      <c r="BHX77" s="11"/>
      <c r="BHY77" s="11"/>
      <c r="BHZ77" s="11"/>
      <c r="BIA77" s="11"/>
      <c r="BIB77" s="11"/>
      <c r="BIC77" s="11"/>
      <c r="BID77" s="11"/>
      <c r="BIE77" s="11"/>
      <c r="BIF77" s="11"/>
      <c r="BIG77" s="11"/>
      <c r="BIH77" s="11"/>
      <c r="BII77" s="11"/>
      <c r="BIJ77" s="11"/>
      <c r="BIK77" s="11"/>
      <c r="BIL77" s="11"/>
      <c r="BIM77" s="11"/>
      <c r="BIN77" s="11"/>
      <c r="BIO77" s="11"/>
      <c r="BIP77" s="11"/>
      <c r="BIQ77" s="11"/>
      <c r="BIR77" s="11"/>
      <c r="BIS77" s="11"/>
      <c r="BIT77" s="11"/>
      <c r="BIU77" s="11"/>
      <c r="BIV77" s="11"/>
      <c r="BIW77" s="11"/>
      <c r="BIX77" s="11"/>
      <c r="BIY77" s="11"/>
      <c r="BIZ77" s="11"/>
      <c r="BJA77" s="11"/>
      <c r="BJB77" s="11"/>
      <c r="BJC77" s="11"/>
      <c r="BJD77" s="11"/>
      <c r="BJE77" s="11"/>
      <c r="BJF77" s="11"/>
      <c r="BJG77" s="11"/>
      <c r="BJH77" s="11"/>
      <c r="BJI77" s="11"/>
      <c r="BJJ77" s="11"/>
      <c r="BJK77" s="11"/>
      <c r="BJL77" s="11"/>
      <c r="BJM77" s="11"/>
      <c r="BJN77" s="11"/>
      <c r="BJO77" s="11"/>
      <c r="BJP77" s="11"/>
      <c r="BJQ77" s="11"/>
      <c r="BJR77" s="11"/>
      <c r="BJS77" s="11"/>
      <c r="BJT77" s="11"/>
      <c r="BJU77" s="11"/>
      <c r="BJV77" s="11"/>
      <c r="BJW77" s="11"/>
      <c r="BJX77" s="11"/>
      <c r="BJY77" s="11"/>
      <c r="BJZ77" s="11"/>
      <c r="BKA77" s="11"/>
      <c r="BKB77" s="11"/>
      <c r="BKC77" s="11"/>
      <c r="BKD77" s="11"/>
      <c r="BKE77" s="11"/>
      <c r="BKF77" s="11"/>
      <c r="BKG77" s="11"/>
      <c r="BKH77" s="11"/>
      <c r="BKI77" s="11"/>
      <c r="BKJ77" s="11"/>
      <c r="BKK77" s="11"/>
      <c r="BKL77" s="11"/>
      <c r="BKM77" s="11"/>
      <c r="BKN77" s="11"/>
      <c r="BKO77" s="11"/>
      <c r="BKP77" s="11"/>
      <c r="BKQ77" s="11"/>
      <c r="BKR77" s="11"/>
      <c r="BKS77" s="11"/>
      <c r="BKT77" s="11"/>
      <c r="BKU77" s="11"/>
      <c r="BKV77" s="11"/>
      <c r="BKW77" s="11"/>
      <c r="BKX77" s="11"/>
      <c r="BKY77" s="11"/>
      <c r="BKZ77" s="11"/>
      <c r="BLA77" s="11"/>
      <c r="BLB77" s="11"/>
      <c r="BLC77" s="11"/>
      <c r="BLD77" s="11"/>
      <c r="BLE77" s="11"/>
      <c r="BLF77" s="11"/>
      <c r="BLG77" s="11"/>
      <c r="BLH77" s="11"/>
      <c r="BLI77" s="11"/>
      <c r="BLJ77" s="11"/>
      <c r="BLK77" s="11"/>
      <c r="BLL77" s="11"/>
      <c r="BLM77" s="11"/>
      <c r="BLN77" s="11"/>
      <c r="BLO77" s="11"/>
      <c r="BLP77" s="11"/>
      <c r="BLQ77" s="11"/>
      <c r="BLR77" s="11"/>
      <c r="BLS77" s="11"/>
      <c r="BLT77" s="11"/>
      <c r="BLU77" s="11"/>
      <c r="BLV77" s="11"/>
      <c r="BLW77" s="11"/>
      <c r="BLX77" s="11"/>
      <c r="BLY77" s="11"/>
      <c r="BLZ77" s="11"/>
      <c r="BMA77" s="11"/>
      <c r="BMB77" s="11"/>
      <c r="BMC77" s="11"/>
      <c r="BMD77" s="11"/>
      <c r="BME77" s="11"/>
      <c r="BMF77" s="11"/>
      <c r="BMG77" s="11"/>
      <c r="BMH77" s="11"/>
      <c r="BMI77" s="11"/>
      <c r="BMJ77" s="11"/>
      <c r="BMK77" s="11"/>
      <c r="BML77" s="11"/>
      <c r="BMM77" s="11"/>
      <c r="BMN77" s="11"/>
      <c r="BMO77" s="11"/>
      <c r="BMP77" s="11"/>
      <c r="BMQ77" s="11"/>
      <c r="BMR77" s="11"/>
      <c r="BMS77" s="11"/>
      <c r="BMT77" s="11"/>
      <c r="BMU77" s="11"/>
      <c r="BMV77" s="11"/>
      <c r="BMW77" s="11"/>
      <c r="BMX77" s="11"/>
      <c r="BMY77" s="11"/>
      <c r="BMZ77" s="11"/>
      <c r="BNA77" s="11"/>
      <c r="BNB77" s="11"/>
      <c r="BNC77" s="11"/>
      <c r="BND77" s="11"/>
      <c r="BNE77" s="11"/>
      <c r="BNF77" s="11"/>
      <c r="BNG77" s="11"/>
      <c r="BNH77" s="11"/>
      <c r="BNI77" s="11"/>
      <c r="BNJ77" s="11"/>
      <c r="BNK77" s="11"/>
      <c r="BNL77" s="11"/>
      <c r="BNM77" s="11"/>
      <c r="BNN77" s="11"/>
      <c r="BNO77" s="11"/>
      <c r="BNP77" s="11"/>
      <c r="BNQ77" s="11"/>
      <c r="BNR77" s="11"/>
      <c r="BNS77" s="11"/>
      <c r="BNT77" s="11"/>
      <c r="BNU77" s="11"/>
      <c r="BNV77" s="11"/>
      <c r="BNW77" s="11"/>
      <c r="BNX77" s="11"/>
      <c r="BNY77" s="11"/>
      <c r="BNZ77" s="11"/>
      <c r="BOA77" s="11"/>
      <c r="BOB77" s="11"/>
      <c r="BOC77" s="11"/>
      <c r="BOD77" s="11"/>
      <c r="BOE77" s="11"/>
      <c r="BOF77" s="11"/>
      <c r="BOG77" s="11"/>
      <c r="BOH77" s="11"/>
      <c r="BOI77" s="11"/>
      <c r="BOJ77" s="11"/>
      <c r="BOK77" s="11"/>
      <c r="BOL77" s="11"/>
      <c r="BOM77" s="11"/>
      <c r="BON77" s="11"/>
      <c r="BOO77" s="11"/>
      <c r="BOP77" s="11"/>
      <c r="BOQ77" s="11"/>
      <c r="BOR77" s="11"/>
      <c r="BOS77" s="11"/>
      <c r="BOT77" s="11"/>
      <c r="BOU77" s="11"/>
      <c r="BOV77" s="11"/>
      <c r="BOW77" s="11"/>
      <c r="BOX77" s="11"/>
      <c r="BOY77" s="11"/>
      <c r="BOZ77" s="11"/>
      <c r="BPA77" s="11"/>
      <c r="BPB77" s="11"/>
      <c r="BPC77" s="11"/>
      <c r="BPD77" s="11"/>
      <c r="BPE77" s="11"/>
      <c r="BPF77" s="11"/>
      <c r="BPG77" s="11"/>
      <c r="BPH77" s="11"/>
      <c r="BPI77" s="11"/>
      <c r="BPJ77" s="11"/>
      <c r="BPK77" s="11"/>
      <c r="BPL77" s="11"/>
      <c r="BPM77" s="11"/>
      <c r="BPN77" s="11"/>
      <c r="BPO77" s="11"/>
      <c r="BPP77" s="11"/>
      <c r="BPQ77" s="11"/>
      <c r="BPR77" s="11"/>
      <c r="BPS77" s="11"/>
      <c r="BPT77" s="11"/>
      <c r="BPU77" s="11"/>
      <c r="BPV77" s="11"/>
      <c r="BPW77" s="11"/>
      <c r="BPX77" s="11"/>
      <c r="BPY77" s="11"/>
      <c r="BPZ77" s="11"/>
      <c r="BQA77" s="11"/>
      <c r="BQB77" s="11"/>
      <c r="BQC77" s="11"/>
      <c r="BQD77" s="11"/>
      <c r="BQE77" s="11"/>
      <c r="BQF77" s="11"/>
      <c r="BQG77" s="11"/>
      <c r="BQH77" s="11"/>
      <c r="BQI77" s="11"/>
      <c r="BQJ77" s="11"/>
      <c r="BQK77" s="11"/>
      <c r="BQL77" s="11"/>
      <c r="BQM77" s="11"/>
      <c r="BQN77" s="11"/>
      <c r="BQO77" s="11"/>
      <c r="BQP77" s="11"/>
      <c r="BQQ77" s="11"/>
      <c r="BQR77" s="11"/>
      <c r="BQS77" s="11"/>
      <c r="BQT77" s="11"/>
      <c r="BQU77" s="11"/>
      <c r="BQV77" s="11"/>
      <c r="BQW77" s="11"/>
      <c r="BQX77" s="11"/>
      <c r="BQY77" s="11"/>
      <c r="BQZ77" s="11"/>
      <c r="BRA77" s="11"/>
      <c r="BRB77" s="11"/>
      <c r="BRC77" s="11"/>
      <c r="BRD77" s="11"/>
      <c r="BRE77" s="11"/>
      <c r="BRF77" s="11"/>
      <c r="BRG77" s="11"/>
      <c r="BRH77" s="11"/>
      <c r="BRI77" s="11"/>
      <c r="BRJ77" s="11"/>
      <c r="BRK77" s="11"/>
      <c r="BRL77" s="11"/>
      <c r="BRM77" s="11"/>
      <c r="BRN77" s="11"/>
      <c r="BRO77" s="11"/>
      <c r="BRP77" s="11"/>
      <c r="BRQ77" s="11"/>
      <c r="BRR77" s="11"/>
      <c r="BRS77" s="11"/>
      <c r="BRT77" s="11"/>
      <c r="BRU77" s="11"/>
      <c r="BRV77" s="11"/>
      <c r="BRW77" s="11"/>
      <c r="BRX77" s="11"/>
      <c r="BRY77" s="11"/>
      <c r="BRZ77" s="11"/>
      <c r="BSA77" s="11"/>
      <c r="BSB77" s="11"/>
      <c r="BSC77" s="11"/>
      <c r="BSD77" s="11"/>
      <c r="BSE77" s="11"/>
      <c r="BSF77" s="11"/>
      <c r="BSG77" s="11"/>
      <c r="BSH77" s="11"/>
      <c r="BSI77" s="11"/>
      <c r="BSJ77" s="11"/>
      <c r="BSK77" s="11"/>
      <c r="BSL77" s="11"/>
      <c r="BSM77" s="11"/>
      <c r="BSN77" s="11"/>
      <c r="BSO77" s="11"/>
      <c r="BSP77" s="11"/>
      <c r="BSQ77" s="11"/>
      <c r="BSR77" s="11"/>
      <c r="BSS77" s="11"/>
      <c r="BST77" s="11"/>
      <c r="BSU77" s="11"/>
      <c r="BSV77" s="11"/>
      <c r="BSW77" s="11"/>
      <c r="BSX77" s="11"/>
      <c r="BSY77" s="11"/>
      <c r="BSZ77" s="11"/>
      <c r="BTA77" s="11"/>
      <c r="BTB77" s="11"/>
      <c r="BTC77" s="11"/>
      <c r="BTD77" s="11"/>
      <c r="BTE77" s="11"/>
      <c r="BTF77" s="11"/>
      <c r="BTG77" s="11"/>
      <c r="BTH77" s="11"/>
      <c r="BTI77" s="11"/>
      <c r="BTJ77" s="11"/>
      <c r="BTK77" s="11"/>
      <c r="BTL77" s="11"/>
      <c r="BTM77" s="11"/>
      <c r="BTN77" s="11"/>
      <c r="BTO77" s="11"/>
      <c r="BTP77" s="11"/>
      <c r="BTQ77" s="11"/>
      <c r="BTR77" s="11"/>
      <c r="BTS77" s="11"/>
      <c r="BTT77" s="11"/>
      <c r="BTU77" s="11"/>
      <c r="BTV77" s="11"/>
      <c r="BTW77" s="11"/>
      <c r="BTX77" s="11"/>
      <c r="BTY77" s="11"/>
      <c r="BTZ77" s="11"/>
      <c r="BUA77" s="11"/>
      <c r="BUB77" s="11"/>
      <c r="BUC77" s="11"/>
      <c r="BUD77" s="11"/>
      <c r="BUE77" s="11"/>
      <c r="BUF77" s="11"/>
      <c r="BUG77" s="11"/>
      <c r="BUH77" s="11"/>
      <c r="BUI77" s="11"/>
      <c r="BUJ77" s="11"/>
      <c r="BUK77" s="11"/>
      <c r="BUL77" s="11"/>
      <c r="BUM77" s="11"/>
      <c r="BUN77" s="11"/>
      <c r="BUO77" s="11"/>
      <c r="BUP77" s="11"/>
      <c r="BUQ77" s="11"/>
      <c r="BUR77" s="11"/>
      <c r="BUS77" s="11"/>
      <c r="BUT77" s="11"/>
      <c r="BUU77" s="11"/>
      <c r="BUV77" s="11"/>
      <c r="BUW77" s="11"/>
      <c r="BUX77" s="11"/>
      <c r="BUY77" s="11"/>
      <c r="BUZ77" s="11"/>
      <c r="BVA77" s="11"/>
      <c r="BVB77" s="11"/>
      <c r="BVC77" s="11"/>
      <c r="BVD77" s="11"/>
      <c r="BVE77" s="11"/>
      <c r="BVF77" s="11"/>
      <c r="BVG77" s="11"/>
      <c r="BVH77" s="11"/>
      <c r="BVI77" s="11"/>
      <c r="BVJ77" s="11"/>
      <c r="BVK77" s="11"/>
      <c r="BVL77" s="11"/>
      <c r="BVM77" s="11"/>
      <c r="BVN77" s="11"/>
      <c r="BVO77" s="11"/>
      <c r="BVP77" s="11"/>
      <c r="BVQ77" s="11"/>
      <c r="BVR77" s="11"/>
      <c r="BVS77" s="11"/>
      <c r="BVT77" s="11"/>
      <c r="BVU77" s="11"/>
      <c r="BVV77" s="11"/>
      <c r="BVW77" s="11"/>
      <c r="BVX77" s="11"/>
      <c r="BVY77" s="11"/>
      <c r="BVZ77" s="11"/>
      <c r="BWA77" s="11"/>
      <c r="BWB77" s="11"/>
      <c r="BWC77" s="11"/>
      <c r="BWD77" s="11"/>
      <c r="BWE77" s="11"/>
      <c r="BWF77" s="11"/>
      <c r="BWG77" s="11"/>
      <c r="BWH77" s="11"/>
      <c r="BWI77" s="11"/>
      <c r="BWJ77" s="11"/>
      <c r="BWK77" s="11"/>
      <c r="BWL77" s="11"/>
      <c r="BWM77" s="11"/>
      <c r="BWN77" s="11"/>
      <c r="BWO77" s="11"/>
      <c r="BWP77" s="11"/>
      <c r="BWQ77" s="11"/>
      <c r="BWR77" s="11"/>
      <c r="BWS77" s="11"/>
      <c r="BWT77" s="11"/>
      <c r="BWU77" s="11"/>
      <c r="BWV77" s="11"/>
      <c r="BWW77" s="11"/>
      <c r="BWX77" s="11"/>
      <c r="BWY77" s="11"/>
      <c r="BWZ77" s="11"/>
      <c r="BXA77" s="11"/>
      <c r="BXB77" s="11"/>
      <c r="BXC77" s="11"/>
      <c r="BXD77" s="11"/>
      <c r="BXE77" s="11"/>
      <c r="BXF77" s="11"/>
      <c r="BXG77" s="11"/>
      <c r="BXH77" s="11"/>
      <c r="BXI77" s="11"/>
      <c r="BXJ77" s="11"/>
      <c r="BXK77" s="11"/>
      <c r="BXL77" s="11"/>
      <c r="BXM77" s="11"/>
      <c r="BXN77" s="11"/>
      <c r="BXO77" s="11"/>
      <c r="BXP77" s="11"/>
      <c r="BXQ77" s="11"/>
      <c r="BXR77" s="11"/>
      <c r="BXS77" s="11"/>
      <c r="BXT77" s="11"/>
      <c r="BXU77" s="11"/>
      <c r="BXV77" s="11"/>
      <c r="BXW77" s="11"/>
      <c r="BXX77" s="11"/>
      <c r="BXY77" s="11"/>
      <c r="BXZ77" s="11"/>
      <c r="BYA77" s="11"/>
      <c r="BYB77" s="11"/>
      <c r="BYC77" s="11"/>
      <c r="BYD77" s="11"/>
      <c r="BYE77" s="11"/>
      <c r="BYF77" s="11"/>
      <c r="BYG77" s="11"/>
      <c r="BYH77" s="11"/>
      <c r="BYI77" s="11"/>
      <c r="BYJ77" s="11"/>
      <c r="BYK77" s="11"/>
      <c r="BYL77" s="11"/>
      <c r="BYM77" s="11"/>
      <c r="BYN77" s="11"/>
      <c r="BYO77" s="11"/>
      <c r="BYP77" s="11"/>
      <c r="BYQ77" s="11"/>
      <c r="BYR77" s="11"/>
      <c r="BYS77" s="11"/>
      <c r="BYT77" s="11"/>
      <c r="BYU77" s="11"/>
      <c r="BYV77" s="11"/>
      <c r="BYW77" s="11"/>
      <c r="BYX77" s="11"/>
      <c r="BYY77" s="11"/>
      <c r="BYZ77" s="11"/>
      <c r="BZA77" s="11"/>
      <c r="BZB77" s="11"/>
      <c r="BZC77" s="11"/>
      <c r="BZD77" s="11"/>
      <c r="BZE77" s="11"/>
      <c r="BZF77" s="11"/>
      <c r="BZG77" s="11"/>
      <c r="BZH77" s="11"/>
      <c r="BZI77" s="11"/>
      <c r="BZJ77" s="11"/>
      <c r="BZK77" s="11"/>
      <c r="BZL77" s="11"/>
      <c r="BZM77" s="11"/>
      <c r="BZN77" s="11"/>
      <c r="BZO77" s="11"/>
      <c r="BZP77" s="11"/>
      <c r="BZQ77" s="11"/>
      <c r="BZR77" s="11"/>
      <c r="BZS77" s="11"/>
      <c r="BZT77" s="11"/>
      <c r="BZU77" s="11"/>
      <c r="BZV77" s="11"/>
      <c r="BZW77" s="11"/>
      <c r="BZX77" s="11"/>
      <c r="BZY77" s="11"/>
      <c r="BZZ77" s="11"/>
      <c r="CAA77" s="11"/>
      <c r="CAB77" s="11"/>
      <c r="CAC77" s="11"/>
      <c r="CAD77" s="11"/>
      <c r="CAE77" s="11"/>
      <c r="CAF77" s="11"/>
      <c r="CAG77" s="11"/>
      <c r="CAH77" s="11"/>
      <c r="CAI77" s="11"/>
      <c r="CAJ77" s="11"/>
      <c r="CAK77" s="11"/>
      <c r="CAL77" s="11"/>
      <c r="CAM77" s="11"/>
      <c r="CAN77" s="11"/>
      <c r="CAO77" s="11"/>
      <c r="CAP77" s="11"/>
      <c r="CAQ77" s="11"/>
      <c r="CAR77" s="11"/>
      <c r="CAS77" s="11"/>
      <c r="CAT77" s="11"/>
      <c r="CAU77" s="11"/>
      <c r="CAV77" s="11"/>
      <c r="CAW77" s="11"/>
      <c r="CAX77" s="11"/>
      <c r="CAY77" s="11"/>
      <c r="CAZ77" s="11"/>
      <c r="CBA77" s="11"/>
      <c r="CBB77" s="11"/>
      <c r="CBC77" s="11"/>
      <c r="CBD77" s="11"/>
      <c r="CBE77" s="11"/>
      <c r="CBF77" s="11"/>
      <c r="CBG77" s="11"/>
      <c r="CBH77" s="11"/>
      <c r="CBI77" s="11"/>
      <c r="CBJ77" s="11"/>
      <c r="CBK77" s="11"/>
      <c r="CBL77" s="11"/>
      <c r="CBM77" s="11"/>
      <c r="CBN77" s="11"/>
      <c r="CBO77" s="11"/>
      <c r="CBP77" s="11"/>
      <c r="CBQ77" s="11"/>
      <c r="CBR77" s="11"/>
      <c r="CBS77" s="11"/>
      <c r="CBT77" s="11"/>
      <c r="CBU77" s="11"/>
      <c r="CBV77" s="11"/>
      <c r="CBW77" s="11"/>
      <c r="CBX77" s="11"/>
      <c r="CBY77" s="11"/>
      <c r="CBZ77" s="11"/>
      <c r="CCA77" s="11"/>
      <c r="CCB77" s="11"/>
      <c r="CCC77" s="11"/>
      <c r="CCD77" s="11"/>
      <c r="CCE77" s="11"/>
      <c r="CCF77" s="11"/>
      <c r="CCG77" s="11"/>
      <c r="CCH77" s="11"/>
      <c r="CCI77" s="11"/>
      <c r="CCJ77" s="11"/>
      <c r="CCK77" s="11"/>
      <c r="CCL77" s="11"/>
      <c r="CCM77" s="11"/>
      <c r="CCN77" s="11"/>
      <c r="CCO77" s="11"/>
      <c r="CCP77" s="11"/>
      <c r="CCQ77" s="11"/>
      <c r="CCR77" s="11"/>
      <c r="CCS77" s="11"/>
      <c r="CCT77" s="11"/>
      <c r="CCU77" s="11"/>
      <c r="CCV77" s="11"/>
      <c r="CCW77" s="11"/>
      <c r="CCX77" s="11"/>
      <c r="CCY77" s="11"/>
      <c r="CCZ77" s="11"/>
      <c r="CDA77" s="11"/>
      <c r="CDB77" s="11"/>
      <c r="CDC77" s="11"/>
      <c r="CDD77" s="11"/>
      <c r="CDE77" s="11"/>
      <c r="CDF77" s="11"/>
      <c r="CDG77" s="11"/>
      <c r="CDH77" s="11"/>
      <c r="CDI77" s="11"/>
      <c r="CDJ77" s="11"/>
      <c r="CDK77" s="11"/>
      <c r="CDL77" s="11"/>
      <c r="CDM77" s="11"/>
      <c r="CDN77" s="11"/>
      <c r="CDO77" s="11"/>
      <c r="CDP77" s="11"/>
      <c r="CDQ77" s="11"/>
      <c r="CDR77" s="11"/>
      <c r="CDS77" s="11"/>
      <c r="CDT77" s="11"/>
      <c r="CDU77" s="11"/>
      <c r="CDV77" s="11"/>
      <c r="CDW77" s="11"/>
      <c r="CDX77" s="11"/>
      <c r="CDY77" s="11"/>
      <c r="CDZ77" s="11"/>
      <c r="CEA77" s="11"/>
      <c r="CEB77" s="11"/>
      <c r="CEC77" s="11"/>
      <c r="CED77" s="11"/>
      <c r="CEE77" s="11"/>
      <c r="CEF77" s="11"/>
      <c r="CEG77" s="11"/>
      <c r="CEH77" s="11"/>
      <c r="CEI77" s="11"/>
      <c r="CEJ77" s="11"/>
      <c r="CEK77" s="11"/>
      <c r="CEL77" s="11"/>
      <c r="CEM77" s="11"/>
      <c r="CEN77" s="11"/>
      <c r="CEO77" s="11"/>
      <c r="CEP77" s="11"/>
      <c r="CEQ77" s="11"/>
      <c r="CER77" s="11"/>
      <c r="CES77" s="11"/>
      <c r="CET77" s="11"/>
      <c r="CEU77" s="11"/>
      <c r="CEV77" s="11"/>
      <c r="CEW77" s="11"/>
      <c r="CEX77" s="11"/>
      <c r="CEY77" s="11"/>
      <c r="CEZ77" s="11"/>
      <c r="CFA77" s="11"/>
      <c r="CFB77" s="11"/>
      <c r="CFC77" s="11"/>
      <c r="CFD77" s="11"/>
      <c r="CFE77" s="11"/>
      <c r="CFF77" s="11"/>
      <c r="CFG77" s="11"/>
      <c r="CFH77" s="11"/>
      <c r="CFI77" s="11"/>
      <c r="CFJ77" s="11"/>
      <c r="CFK77" s="11"/>
      <c r="CFL77" s="11"/>
      <c r="CFM77" s="11"/>
      <c r="CFN77" s="11"/>
      <c r="CFO77" s="11"/>
      <c r="CFP77" s="11"/>
      <c r="CFQ77" s="11"/>
      <c r="CFR77" s="11"/>
      <c r="CFS77" s="11"/>
      <c r="CFT77" s="11"/>
      <c r="CFU77" s="11"/>
      <c r="CFV77" s="11"/>
      <c r="CFW77" s="11"/>
      <c r="CFX77" s="11"/>
      <c r="CFY77" s="11"/>
      <c r="CFZ77" s="11"/>
      <c r="CGA77" s="11"/>
      <c r="CGB77" s="11"/>
      <c r="CGC77" s="11"/>
      <c r="CGD77" s="11"/>
      <c r="CGE77" s="11"/>
      <c r="CGF77" s="11"/>
      <c r="CGG77" s="11"/>
      <c r="CGH77" s="11"/>
      <c r="CGI77" s="11"/>
      <c r="CGJ77" s="11"/>
      <c r="CGK77" s="11"/>
      <c r="CGL77" s="11"/>
      <c r="CGM77" s="11"/>
      <c r="CGN77" s="11"/>
      <c r="CGO77" s="11"/>
      <c r="CGP77" s="11"/>
      <c r="CGQ77" s="11"/>
      <c r="CGR77" s="11"/>
      <c r="CGS77" s="11"/>
      <c r="CGT77" s="11"/>
      <c r="CGU77" s="11"/>
      <c r="CGV77" s="11"/>
      <c r="CGW77" s="11"/>
      <c r="CGX77" s="11"/>
      <c r="CGY77" s="11"/>
      <c r="CGZ77" s="11"/>
      <c r="CHA77" s="11"/>
      <c r="CHB77" s="11"/>
      <c r="CHC77" s="11"/>
      <c r="CHD77" s="11"/>
      <c r="CHE77" s="11"/>
      <c r="CHF77" s="11"/>
      <c r="CHG77" s="11"/>
      <c r="CHH77" s="11"/>
      <c r="CHI77" s="11"/>
      <c r="CHJ77" s="11"/>
      <c r="CHK77" s="11"/>
      <c r="CHL77" s="11"/>
      <c r="CHM77" s="11"/>
      <c r="CHN77" s="11"/>
      <c r="CHO77" s="11"/>
      <c r="CHP77" s="11"/>
      <c r="CHQ77" s="11"/>
      <c r="CHR77" s="11"/>
      <c r="CHS77" s="11"/>
      <c r="CHT77" s="11"/>
      <c r="CHU77" s="11"/>
      <c r="CHV77" s="11"/>
      <c r="CHW77" s="11"/>
      <c r="CHX77" s="11"/>
      <c r="CHY77" s="11"/>
      <c r="CHZ77" s="11"/>
      <c r="CIA77" s="11"/>
      <c r="CIB77" s="11"/>
      <c r="CIC77" s="11"/>
      <c r="CID77" s="11"/>
      <c r="CIE77" s="11"/>
      <c r="CIF77" s="11"/>
      <c r="CIG77" s="11"/>
      <c r="CIH77" s="11"/>
      <c r="CII77" s="11"/>
      <c r="CIJ77" s="11"/>
      <c r="CIK77" s="11"/>
      <c r="CIL77" s="11"/>
      <c r="CIM77" s="11"/>
      <c r="CIN77" s="11"/>
      <c r="CIO77" s="11"/>
      <c r="CIP77" s="11"/>
      <c r="CIQ77" s="11"/>
      <c r="CIR77" s="11"/>
      <c r="CIS77" s="11"/>
      <c r="CIT77" s="11"/>
      <c r="CIU77" s="11"/>
      <c r="CIV77" s="11"/>
      <c r="CIW77" s="11"/>
      <c r="CIX77" s="11"/>
      <c r="CIY77" s="11"/>
      <c r="CIZ77" s="11"/>
      <c r="CJA77" s="11"/>
      <c r="CJB77" s="11"/>
      <c r="CJC77" s="11"/>
      <c r="CJD77" s="11"/>
      <c r="CJE77" s="11"/>
      <c r="CJF77" s="11"/>
      <c r="CJG77" s="11"/>
      <c r="CJH77" s="11"/>
      <c r="CJI77" s="11"/>
      <c r="CJJ77" s="11"/>
      <c r="CJK77" s="11"/>
      <c r="CJL77" s="11"/>
      <c r="CJM77" s="11"/>
      <c r="CJN77" s="11"/>
      <c r="CJO77" s="11"/>
      <c r="CJP77" s="11"/>
      <c r="CJQ77" s="11"/>
      <c r="CJR77" s="11"/>
      <c r="CJS77" s="11"/>
      <c r="CJT77" s="11"/>
      <c r="CJU77" s="11"/>
      <c r="CJV77" s="11"/>
      <c r="CJW77" s="11"/>
      <c r="CJX77" s="11"/>
      <c r="CJY77" s="11"/>
      <c r="CJZ77" s="11"/>
      <c r="CKA77" s="11"/>
      <c r="CKB77" s="11"/>
      <c r="CKC77" s="11"/>
      <c r="CKD77" s="11"/>
      <c r="CKE77" s="11"/>
      <c r="CKF77" s="11"/>
      <c r="CKG77" s="11"/>
      <c r="CKH77" s="11"/>
      <c r="CKI77" s="11"/>
      <c r="CKJ77" s="11"/>
      <c r="CKK77" s="11"/>
      <c r="CKL77" s="11"/>
      <c r="CKM77" s="11"/>
      <c r="CKN77" s="11"/>
      <c r="CKO77" s="11"/>
      <c r="CKP77" s="11"/>
      <c r="CKQ77" s="11"/>
      <c r="CKR77" s="11"/>
      <c r="CKS77" s="11"/>
      <c r="CKT77" s="11"/>
      <c r="CKU77" s="11"/>
      <c r="CKV77" s="11"/>
      <c r="CKW77" s="11"/>
      <c r="CKX77" s="11"/>
      <c r="CKY77" s="11"/>
      <c r="CKZ77" s="11"/>
      <c r="CLA77" s="11"/>
      <c r="CLB77" s="11"/>
      <c r="CLC77" s="11"/>
      <c r="CLD77" s="11"/>
      <c r="CLE77" s="11"/>
      <c r="CLF77" s="11"/>
      <c r="CLG77" s="11"/>
      <c r="CLH77" s="11"/>
      <c r="CLI77" s="11"/>
      <c r="CLJ77" s="11"/>
      <c r="CLK77" s="11"/>
      <c r="CLL77" s="11"/>
      <c r="CLM77" s="11"/>
      <c r="CLN77" s="11"/>
      <c r="CLO77" s="11"/>
      <c r="CLP77" s="11"/>
      <c r="CLQ77" s="11"/>
      <c r="CLR77" s="11"/>
      <c r="CLS77" s="11"/>
      <c r="CLT77" s="11"/>
      <c r="CLU77" s="11"/>
      <c r="CLV77" s="11"/>
      <c r="CLW77" s="11"/>
      <c r="CLX77" s="11"/>
      <c r="CLY77" s="11"/>
      <c r="CLZ77" s="11"/>
      <c r="CMA77" s="11"/>
      <c r="CMB77" s="11"/>
      <c r="CMC77" s="11"/>
      <c r="CMD77" s="11"/>
      <c r="CME77" s="11"/>
      <c r="CMF77" s="11"/>
      <c r="CMG77" s="11"/>
      <c r="CMH77" s="11"/>
      <c r="CMI77" s="11"/>
      <c r="CMJ77" s="11"/>
      <c r="CMK77" s="11"/>
      <c r="CML77" s="11"/>
      <c r="CMM77" s="11"/>
      <c r="CMN77" s="11"/>
      <c r="CMO77" s="11"/>
      <c r="CMP77" s="11"/>
      <c r="CMQ77" s="11"/>
      <c r="CMR77" s="11"/>
      <c r="CMS77" s="11"/>
      <c r="CMT77" s="11"/>
      <c r="CMU77" s="11"/>
      <c r="CMV77" s="11"/>
      <c r="CMW77" s="11"/>
      <c r="CMX77" s="11"/>
      <c r="CMY77" s="11"/>
      <c r="CMZ77" s="11"/>
      <c r="CNA77" s="11"/>
      <c r="CNB77" s="11"/>
      <c r="CNC77" s="11"/>
      <c r="CND77" s="11"/>
      <c r="CNE77" s="11"/>
      <c r="CNF77" s="11"/>
      <c r="CNG77" s="11"/>
      <c r="CNH77" s="11"/>
      <c r="CNI77" s="11"/>
      <c r="CNJ77" s="11"/>
      <c r="CNK77" s="11"/>
      <c r="CNL77" s="11"/>
      <c r="CNM77" s="11"/>
      <c r="CNN77" s="11"/>
      <c r="CNO77" s="11"/>
      <c r="CNP77" s="11"/>
      <c r="CNQ77" s="11"/>
      <c r="CNR77" s="11"/>
      <c r="CNS77" s="11"/>
      <c r="CNT77" s="11"/>
      <c r="CNU77" s="11"/>
      <c r="CNV77" s="11"/>
      <c r="CNW77" s="11"/>
      <c r="CNX77" s="11"/>
      <c r="CNY77" s="11"/>
      <c r="CNZ77" s="11"/>
      <c r="COA77" s="11"/>
      <c r="COB77" s="11"/>
      <c r="COC77" s="11"/>
      <c r="COD77" s="11"/>
      <c r="COE77" s="11"/>
      <c r="COF77" s="11"/>
      <c r="COG77" s="11"/>
      <c r="COH77" s="11"/>
      <c r="COI77" s="11"/>
      <c r="COJ77" s="11"/>
      <c r="COK77" s="11"/>
      <c r="COL77" s="11"/>
      <c r="COM77" s="11"/>
      <c r="CON77" s="11"/>
      <c r="COO77" s="11"/>
      <c r="COP77" s="11"/>
      <c r="COQ77" s="11"/>
      <c r="COR77" s="11"/>
      <c r="COS77" s="11"/>
      <c r="COT77" s="11"/>
      <c r="COU77" s="11"/>
      <c r="COV77" s="11"/>
      <c r="COW77" s="11"/>
      <c r="COX77" s="11"/>
      <c r="COY77" s="11"/>
      <c r="COZ77" s="11"/>
      <c r="CPA77" s="11"/>
      <c r="CPB77" s="11"/>
      <c r="CPC77" s="11"/>
      <c r="CPD77" s="11"/>
      <c r="CPE77" s="11"/>
      <c r="CPF77" s="11"/>
      <c r="CPG77" s="11"/>
      <c r="CPH77" s="11"/>
      <c r="CPI77" s="11"/>
      <c r="CPJ77" s="11"/>
      <c r="CPK77" s="11"/>
      <c r="CPL77" s="11"/>
      <c r="CPM77" s="11"/>
      <c r="CPN77" s="11"/>
      <c r="CPO77" s="11"/>
      <c r="CPP77" s="11"/>
      <c r="CPQ77" s="11"/>
      <c r="CPR77" s="11"/>
      <c r="CPS77" s="11"/>
      <c r="CPT77" s="11"/>
      <c r="CPU77" s="11"/>
      <c r="CPV77" s="11"/>
      <c r="CPW77" s="11"/>
      <c r="CPX77" s="11"/>
      <c r="CPY77" s="11"/>
      <c r="CPZ77" s="11"/>
      <c r="CQA77" s="11"/>
      <c r="CQB77" s="11"/>
      <c r="CQC77" s="11"/>
      <c r="CQD77" s="11"/>
      <c r="CQE77" s="11"/>
      <c r="CQF77" s="11"/>
      <c r="CQG77" s="11"/>
      <c r="CQH77" s="11"/>
      <c r="CQI77" s="11"/>
      <c r="CQJ77" s="11"/>
      <c r="CQK77" s="11"/>
      <c r="CQL77" s="11"/>
      <c r="CQM77" s="11"/>
      <c r="CQN77" s="11"/>
      <c r="CQO77" s="11"/>
      <c r="CQP77" s="11"/>
      <c r="CQQ77" s="11"/>
      <c r="CQR77" s="11"/>
      <c r="CQS77" s="11"/>
      <c r="CQT77" s="11"/>
      <c r="CQU77" s="11"/>
      <c r="CQV77" s="11"/>
      <c r="CQW77" s="11"/>
      <c r="CQX77" s="11"/>
      <c r="CQY77" s="11"/>
      <c r="CQZ77" s="11"/>
      <c r="CRA77" s="11"/>
      <c r="CRB77" s="11"/>
      <c r="CRC77" s="11"/>
      <c r="CRD77" s="11"/>
      <c r="CRE77" s="11"/>
      <c r="CRF77" s="11"/>
      <c r="CRG77" s="11"/>
      <c r="CRH77" s="11"/>
      <c r="CRI77" s="11"/>
      <c r="CRJ77" s="11"/>
      <c r="CRK77" s="11"/>
      <c r="CRL77" s="11"/>
      <c r="CRM77" s="11"/>
      <c r="CRN77" s="11"/>
      <c r="CRO77" s="11"/>
      <c r="CRP77" s="11"/>
      <c r="CRQ77" s="11"/>
      <c r="CRR77" s="11"/>
      <c r="CRS77" s="11"/>
      <c r="CRT77" s="11"/>
      <c r="CRU77" s="11"/>
      <c r="CRV77" s="11"/>
      <c r="CRW77" s="11"/>
      <c r="CRX77" s="11"/>
      <c r="CRY77" s="11"/>
      <c r="CRZ77" s="11"/>
      <c r="CSA77" s="11"/>
      <c r="CSB77" s="11"/>
      <c r="CSC77" s="11"/>
      <c r="CSD77" s="11"/>
      <c r="CSE77" s="11"/>
      <c r="CSF77" s="11"/>
      <c r="CSG77" s="11"/>
      <c r="CSH77" s="11"/>
      <c r="CSI77" s="11"/>
      <c r="CSJ77" s="11"/>
      <c r="CSK77" s="11"/>
      <c r="CSL77" s="11"/>
      <c r="CSM77" s="11"/>
      <c r="CSN77" s="11"/>
      <c r="CSO77" s="11"/>
      <c r="CSP77" s="11"/>
      <c r="CSQ77" s="11"/>
      <c r="CSR77" s="11"/>
      <c r="CSS77" s="11"/>
      <c r="CST77" s="11"/>
      <c r="CSU77" s="11"/>
      <c r="CSV77" s="11"/>
      <c r="CSW77" s="11"/>
      <c r="CSX77" s="11"/>
      <c r="CSY77" s="11"/>
      <c r="CSZ77" s="11"/>
      <c r="CTA77" s="11"/>
      <c r="CTB77" s="11"/>
      <c r="CTC77" s="11"/>
      <c r="CTD77" s="11"/>
      <c r="CTE77" s="11"/>
      <c r="CTF77" s="11"/>
      <c r="CTG77" s="11"/>
      <c r="CTH77" s="11"/>
      <c r="CTI77" s="11"/>
      <c r="CTJ77" s="11"/>
      <c r="CTK77" s="11"/>
      <c r="CTL77" s="11"/>
      <c r="CTM77" s="11"/>
      <c r="CTN77" s="11"/>
      <c r="CTO77" s="11"/>
      <c r="CTP77" s="11"/>
      <c r="CTQ77" s="11"/>
      <c r="CTR77" s="11"/>
      <c r="CTS77" s="11"/>
      <c r="CTT77" s="11"/>
      <c r="CTU77" s="11"/>
      <c r="CTV77" s="11"/>
      <c r="CTW77" s="11"/>
      <c r="CTX77" s="11"/>
      <c r="CTY77" s="11"/>
      <c r="CTZ77" s="11"/>
      <c r="CUA77" s="11"/>
      <c r="CUB77" s="11"/>
      <c r="CUC77" s="11"/>
      <c r="CUD77" s="11"/>
      <c r="CUE77" s="11"/>
      <c r="CUF77" s="11"/>
      <c r="CUG77" s="11"/>
      <c r="CUH77" s="11"/>
      <c r="CUI77" s="11"/>
      <c r="CUJ77" s="11"/>
      <c r="CUK77" s="11"/>
      <c r="CUL77" s="11"/>
      <c r="CUM77" s="11"/>
      <c r="CUN77" s="11"/>
      <c r="CUO77" s="11"/>
      <c r="CUP77" s="11"/>
      <c r="CUQ77" s="11"/>
      <c r="CUR77" s="11"/>
      <c r="CUS77" s="11"/>
      <c r="CUT77" s="11"/>
      <c r="CUU77" s="11"/>
      <c r="CUV77" s="11"/>
      <c r="CUW77" s="11"/>
      <c r="CUX77" s="11"/>
      <c r="CUY77" s="11"/>
      <c r="CUZ77" s="11"/>
      <c r="CVA77" s="11"/>
      <c r="CVB77" s="11"/>
      <c r="CVC77" s="11"/>
      <c r="CVD77" s="11"/>
      <c r="CVE77" s="11"/>
      <c r="CVF77" s="11"/>
      <c r="CVG77" s="11"/>
      <c r="CVH77" s="11"/>
      <c r="CVI77" s="11"/>
      <c r="CVJ77" s="11"/>
      <c r="CVK77" s="11"/>
      <c r="CVL77" s="11"/>
      <c r="CVM77" s="11"/>
      <c r="CVN77" s="11"/>
      <c r="CVO77" s="11"/>
      <c r="CVP77" s="11"/>
      <c r="CVQ77" s="11"/>
      <c r="CVR77" s="11"/>
      <c r="CVS77" s="11"/>
      <c r="CVT77" s="11"/>
      <c r="CVU77" s="11"/>
      <c r="CVV77" s="11"/>
      <c r="CVW77" s="11"/>
      <c r="CVX77" s="11"/>
      <c r="CVY77" s="11"/>
      <c r="CVZ77" s="11"/>
      <c r="CWA77" s="11"/>
      <c r="CWB77" s="11"/>
      <c r="CWC77" s="11"/>
      <c r="CWD77" s="11"/>
      <c r="CWE77" s="11"/>
      <c r="CWF77" s="11"/>
      <c r="CWG77" s="11"/>
      <c r="CWH77" s="11"/>
      <c r="CWI77" s="11"/>
      <c r="CWJ77" s="11"/>
      <c r="CWK77" s="11"/>
      <c r="CWL77" s="11"/>
      <c r="CWM77" s="11"/>
      <c r="CWN77" s="11"/>
      <c r="CWO77" s="11"/>
      <c r="CWP77" s="11"/>
      <c r="CWQ77" s="11"/>
      <c r="CWR77" s="11"/>
      <c r="CWS77" s="11"/>
      <c r="CWT77" s="11"/>
      <c r="CWU77" s="11"/>
      <c r="CWV77" s="11"/>
      <c r="CWW77" s="11"/>
      <c r="CWX77" s="11"/>
      <c r="CWY77" s="11"/>
      <c r="CWZ77" s="11"/>
      <c r="CXA77" s="11"/>
      <c r="CXB77" s="11"/>
      <c r="CXC77" s="11"/>
      <c r="CXD77" s="11"/>
      <c r="CXE77" s="11"/>
      <c r="CXF77" s="11"/>
      <c r="CXG77" s="11"/>
      <c r="CXH77" s="11"/>
      <c r="CXI77" s="11"/>
      <c r="CXJ77" s="11"/>
      <c r="CXK77" s="11"/>
      <c r="CXL77" s="11"/>
      <c r="CXM77" s="11"/>
      <c r="CXN77" s="11"/>
      <c r="CXO77" s="11"/>
      <c r="CXP77" s="11"/>
      <c r="CXQ77" s="11"/>
      <c r="CXR77" s="11"/>
      <c r="CXS77" s="11"/>
      <c r="CXT77" s="11"/>
      <c r="CXU77" s="11"/>
      <c r="CXV77" s="11"/>
      <c r="CXW77" s="11"/>
      <c r="CXX77" s="11"/>
      <c r="CXY77" s="11"/>
      <c r="CXZ77" s="11"/>
      <c r="CYA77" s="11"/>
      <c r="CYB77" s="11"/>
      <c r="CYC77" s="11"/>
      <c r="CYD77" s="11"/>
      <c r="CYE77" s="11"/>
      <c r="CYF77" s="11"/>
      <c r="CYG77" s="11"/>
      <c r="CYH77" s="11"/>
      <c r="CYI77" s="11"/>
      <c r="CYJ77" s="11"/>
      <c r="CYK77" s="11"/>
      <c r="CYL77" s="11"/>
      <c r="CYM77" s="11"/>
      <c r="CYN77" s="11"/>
      <c r="CYO77" s="11"/>
      <c r="CYP77" s="11"/>
      <c r="CYQ77" s="11"/>
      <c r="CYR77" s="11"/>
      <c r="CYS77" s="11"/>
      <c r="CYT77" s="11"/>
      <c r="CYU77" s="11"/>
      <c r="CYV77" s="11"/>
      <c r="CYW77" s="11"/>
      <c r="CYX77" s="11"/>
      <c r="CYY77" s="11"/>
      <c r="CYZ77" s="11"/>
      <c r="CZA77" s="11"/>
      <c r="CZB77" s="11"/>
      <c r="CZC77" s="11"/>
      <c r="CZD77" s="11"/>
      <c r="CZE77" s="11"/>
      <c r="CZF77" s="11"/>
      <c r="CZG77" s="11"/>
      <c r="CZH77" s="11"/>
      <c r="CZI77" s="11"/>
      <c r="CZJ77" s="11"/>
      <c r="CZK77" s="11"/>
      <c r="CZL77" s="11"/>
      <c r="CZM77" s="11"/>
      <c r="CZN77" s="11"/>
      <c r="CZO77" s="11"/>
      <c r="CZP77" s="11"/>
      <c r="CZQ77" s="11"/>
      <c r="CZR77" s="11"/>
      <c r="CZS77" s="11"/>
      <c r="CZT77" s="11"/>
      <c r="CZU77" s="11"/>
      <c r="CZV77" s="11"/>
      <c r="CZW77" s="11"/>
      <c r="CZX77" s="11"/>
      <c r="CZY77" s="11"/>
      <c r="CZZ77" s="11"/>
      <c r="DAA77" s="11"/>
      <c r="DAB77" s="11"/>
      <c r="DAC77" s="11"/>
      <c r="DAD77" s="11"/>
      <c r="DAE77" s="11"/>
      <c r="DAF77" s="11"/>
      <c r="DAG77" s="11"/>
      <c r="DAH77" s="11"/>
      <c r="DAI77" s="11"/>
      <c r="DAJ77" s="11"/>
      <c r="DAK77" s="11"/>
      <c r="DAL77" s="11"/>
      <c r="DAM77" s="11"/>
      <c r="DAN77" s="11"/>
      <c r="DAO77" s="11"/>
      <c r="DAP77" s="11"/>
      <c r="DAQ77" s="11"/>
      <c r="DAR77" s="11"/>
      <c r="DAS77" s="11"/>
      <c r="DAT77" s="11"/>
      <c r="DAU77" s="11"/>
      <c r="DAV77" s="11"/>
      <c r="DAW77" s="11"/>
      <c r="DAX77" s="11"/>
      <c r="DAY77" s="11"/>
      <c r="DAZ77" s="11"/>
      <c r="DBA77" s="11"/>
      <c r="DBB77" s="11"/>
      <c r="DBC77" s="11"/>
      <c r="DBD77" s="11"/>
      <c r="DBE77" s="11"/>
      <c r="DBF77" s="11"/>
      <c r="DBG77" s="11"/>
      <c r="DBH77" s="11"/>
      <c r="DBI77" s="11"/>
      <c r="DBJ77" s="11"/>
      <c r="DBK77" s="11"/>
      <c r="DBL77" s="11"/>
      <c r="DBM77" s="11"/>
      <c r="DBN77" s="11"/>
      <c r="DBO77" s="11"/>
      <c r="DBP77" s="11"/>
      <c r="DBQ77" s="11"/>
      <c r="DBR77" s="11"/>
      <c r="DBS77" s="11"/>
      <c r="DBT77" s="11"/>
      <c r="DBU77" s="11"/>
      <c r="DBV77" s="11"/>
      <c r="DBW77" s="11"/>
      <c r="DBX77" s="11"/>
      <c r="DBY77" s="11"/>
      <c r="DBZ77" s="11"/>
      <c r="DCA77" s="11"/>
      <c r="DCB77" s="11"/>
      <c r="DCC77" s="11"/>
      <c r="DCD77" s="11"/>
      <c r="DCE77" s="11"/>
      <c r="DCF77" s="11"/>
      <c r="DCG77" s="11"/>
      <c r="DCH77" s="11"/>
      <c r="DCI77" s="11"/>
      <c r="DCJ77" s="11"/>
      <c r="DCK77" s="11"/>
      <c r="DCL77" s="11"/>
      <c r="DCM77" s="11"/>
      <c r="DCN77" s="11"/>
      <c r="DCO77" s="11"/>
      <c r="DCP77" s="11"/>
      <c r="DCQ77" s="11"/>
      <c r="DCR77" s="11"/>
      <c r="DCS77" s="11"/>
      <c r="DCT77" s="11"/>
      <c r="DCU77" s="11"/>
      <c r="DCV77" s="11"/>
      <c r="DCW77" s="11"/>
      <c r="DCX77" s="11"/>
      <c r="DCY77" s="11"/>
      <c r="DCZ77" s="11"/>
      <c r="DDA77" s="11"/>
      <c r="DDB77" s="11"/>
      <c r="DDC77" s="11"/>
      <c r="DDD77" s="11"/>
      <c r="DDE77" s="11"/>
      <c r="DDF77" s="11"/>
      <c r="DDG77" s="11"/>
      <c r="DDH77" s="11"/>
      <c r="DDI77" s="11"/>
      <c r="DDJ77" s="11"/>
      <c r="DDK77" s="11"/>
      <c r="DDL77" s="11"/>
      <c r="DDM77" s="11"/>
      <c r="DDN77" s="11"/>
      <c r="DDO77" s="11"/>
      <c r="DDP77" s="11"/>
      <c r="DDQ77" s="11"/>
      <c r="DDR77" s="11"/>
      <c r="DDS77" s="11"/>
      <c r="DDT77" s="11"/>
      <c r="DDU77" s="11"/>
      <c r="DDV77" s="11"/>
      <c r="DDW77" s="11"/>
      <c r="DDX77" s="11"/>
      <c r="DDY77" s="11"/>
      <c r="DDZ77" s="11"/>
      <c r="DEA77" s="11"/>
      <c r="DEB77" s="11"/>
      <c r="DEC77" s="11"/>
      <c r="DED77" s="11"/>
      <c r="DEE77" s="11"/>
      <c r="DEF77" s="11"/>
      <c r="DEG77" s="11"/>
      <c r="DEH77" s="11"/>
      <c r="DEI77" s="11"/>
      <c r="DEJ77" s="11"/>
      <c r="DEK77" s="11"/>
      <c r="DEL77" s="11"/>
      <c r="DEM77" s="11"/>
      <c r="DEN77" s="11"/>
      <c r="DEO77" s="11"/>
      <c r="DEP77" s="11"/>
      <c r="DEQ77" s="11"/>
      <c r="DER77" s="11"/>
      <c r="DES77" s="11"/>
      <c r="DET77" s="11"/>
      <c r="DEU77" s="11"/>
      <c r="DEV77" s="11"/>
      <c r="DEW77" s="11"/>
      <c r="DEX77" s="11"/>
      <c r="DEY77" s="11"/>
      <c r="DEZ77" s="11"/>
      <c r="DFA77" s="11"/>
      <c r="DFB77" s="11"/>
      <c r="DFC77" s="11"/>
      <c r="DFD77" s="11"/>
      <c r="DFE77" s="11"/>
      <c r="DFF77" s="11"/>
      <c r="DFG77" s="11"/>
      <c r="DFH77" s="11"/>
      <c r="DFI77" s="11"/>
      <c r="DFJ77" s="11"/>
      <c r="DFK77" s="11"/>
      <c r="DFL77" s="11"/>
      <c r="DFM77" s="11"/>
      <c r="DFN77" s="11"/>
      <c r="DFO77" s="11"/>
      <c r="DFP77" s="11"/>
      <c r="DFQ77" s="11"/>
      <c r="DFR77" s="11"/>
      <c r="DFS77" s="11"/>
      <c r="DFT77" s="11"/>
      <c r="DFU77" s="11"/>
      <c r="DFV77" s="11"/>
      <c r="DFW77" s="11"/>
      <c r="DFX77" s="11"/>
      <c r="DFY77" s="11"/>
      <c r="DFZ77" s="11"/>
      <c r="DGA77" s="11"/>
      <c r="DGB77" s="11"/>
      <c r="DGC77" s="11"/>
      <c r="DGD77" s="11"/>
      <c r="DGE77" s="11"/>
      <c r="DGF77" s="11"/>
      <c r="DGG77" s="11"/>
      <c r="DGH77" s="11"/>
      <c r="DGI77" s="11"/>
      <c r="DGJ77" s="11"/>
      <c r="DGK77" s="11"/>
      <c r="DGL77" s="11"/>
      <c r="DGM77" s="11"/>
      <c r="DGN77" s="11"/>
      <c r="DGO77" s="11"/>
      <c r="DGP77" s="11"/>
      <c r="DGQ77" s="11"/>
      <c r="DGR77" s="11"/>
      <c r="DGS77" s="11"/>
      <c r="DGT77" s="11"/>
      <c r="DGU77" s="11"/>
      <c r="DGV77" s="11"/>
      <c r="DGW77" s="11"/>
      <c r="DGX77" s="11"/>
      <c r="DGY77" s="11"/>
      <c r="DGZ77" s="11"/>
      <c r="DHA77" s="11"/>
      <c r="DHB77" s="11"/>
      <c r="DHC77" s="11"/>
      <c r="DHD77" s="11"/>
      <c r="DHE77" s="11"/>
      <c r="DHF77" s="11"/>
      <c r="DHG77" s="11"/>
      <c r="DHH77" s="11"/>
      <c r="DHI77" s="11"/>
      <c r="DHJ77" s="11"/>
      <c r="DHK77" s="11"/>
      <c r="DHL77" s="11"/>
      <c r="DHM77" s="11"/>
      <c r="DHN77" s="11"/>
      <c r="DHO77" s="11"/>
      <c r="DHP77" s="11"/>
      <c r="DHQ77" s="11"/>
      <c r="DHR77" s="11"/>
      <c r="DHS77" s="11"/>
      <c r="DHT77" s="11"/>
      <c r="DHU77" s="11"/>
      <c r="DHV77" s="11"/>
      <c r="DHW77" s="11"/>
      <c r="DHX77" s="11"/>
      <c r="DHY77" s="11"/>
      <c r="DHZ77" s="11"/>
      <c r="DIA77" s="11"/>
      <c r="DIB77" s="11"/>
      <c r="DIC77" s="11"/>
      <c r="DID77" s="11"/>
      <c r="DIE77" s="11"/>
      <c r="DIF77" s="11"/>
      <c r="DIG77" s="11"/>
      <c r="DIH77" s="11"/>
      <c r="DII77" s="11"/>
      <c r="DIJ77" s="11"/>
      <c r="DIK77" s="11"/>
      <c r="DIL77" s="11"/>
      <c r="DIM77" s="11"/>
      <c r="DIN77" s="11"/>
      <c r="DIO77" s="11"/>
      <c r="DIP77" s="11"/>
      <c r="DIQ77" s="11"/>
      <c r="DIR77" s="11"/>
      <c r="DIS77" s="11"/>
      <c r="DIT77" s="11"/>
      <c r="DIU77" s="11"/>
      <c r="DIV77" s="11"/>
      <c r="DIW77" s="11"/>
      <c r="DIX77" s="11"/>
      <c r="DIY77" s="11"/>
      <c r="DIZ77" s="11"/>
      <c r="DJA77" s="11"/>
      <c r="DJB77" s="11"/>
      <c r="DJC77" s="11"/>
      <c r="DJD77" s="11"/>
      <c r="DJE77" s="11"/>
      <c r="DJF77" s="11"/>
      <c r="DJG77" s="11"/>
      <c r="DJH77" s="11"/>
      <c r="DJI77" s="11"/>
      <c r="DJJ77" s="11"/>
      <c r="DJK77" s="11"/>
      <c r="DJL77" s="11"/>
      <c r="DJM77" s="11"/>
      <c r="DJN77" s="11"/>
      <c r="DJO77" s="11"/>
      <c r="DJP77" s="11"/>
      <c r="DJQ77" s="11"/>
      <c r="DJR77" s="11"/>
      <c r="DJS77" s="11"/>
      <c r="DJT77" s="11"/>
      <c r="DJU77" s="11"/>
      <c r="DJV77" s="11"/>
      <c r="DJW77" s="11"/>
      <c r="DJX77" s="11"/>
      <c r="DJY77" s="11"/>
      <c r="DJZ77" s="11"/>
      <c r="DKA77" s="11"/>
      <c r="DKB77" s="11"/>
      <c r="DKC77" s="11"/>
      <c r="DKD77" s="11"/>
      <c r="DKE77" s="11"/>
      <c r="DKF77" s="11"/>
      <c r="DKG77" s="11"/>
      <c r="DKH77" s="11"/>
      <c r="DKI77" s="11"/>
      <c r="DKJ77" s="11"/>
      <c r="DKK77" s="11"/>
      <c r="DKL77" s="11"/>
      <c r="DKM77" s="11"/>
      <c r="DKN77" s="11"/>
      <c r="DKO77" s="11"/>
      <c r="DKP77" s="11"/>
      <c r="DKQ77" s="11"/>
      <c r="DKR77" s="11"/>
      <c r="DKS77" s="11"/>
      <c r="DKT77" s="11"/>
      <c r="DKU77" s="11"/>
      <c r="DKV77" s="11"/>
      <c r="DKW77" s="11"/>
      <c r="DKX77" s="11"/>
      <c r="DKY77" s="11"/>
      <c r="DKZ77" s="11"/>
      <c r="DLA77" s="11"/>
      <c r="DLB77" s="11"/>
      <c r="DLC77" s="11"/>
      <c r="DLD77" s="11"/>
      <c r="DLE77" s="11"/>
      <c r="DLF77" s="11"/>
      <c r="DLG77" s="11"/>
      <c r="DLH77" s="11"/>
      <c r="DLI77" s="11"/>
      <c r="DLJ77" s="11"/>
      <c r="DLK77" s="11"/>
      <c r="DLL77" s="11"/>
      <c r="DLM77" s="11"/>
      <c r="DLN77" s="11"/>
      <c r="DLO77" s="11"/>
      <c r="DLP77" s="11"/>
      <c r="DLQ77" s="11"/>
      <c r="DLR77" s="11"/>
      <c r="DLS77" s="11"/>
      <c r="DLT77" s="11"/>
      <c r="DLU77" s="11"/>
      <c r="DLV77" s="11"/>
      <c r="DLW77" s="11"/>
      <c r="DLX77" s="11"/>
      <c r="DLY77" s="11"/>
      <c r="DLZ77" s="11"/>
      <c r="DMA77" s="11"/>
      <c r="DMB77" s="11"/>
      <c r="DMC77" s="11"/>
      <c r="DMD77" s="11"/>
      <c r="DME77" s="11"/>
      <c r="DMF77" s="11"/>
      <c r="DMG77" s="11"/>
      <c r="DMH77" s="11"/>
      <c r="DMI77" s="11"/>
      <c r="DMJ77" s="11"/>
      <c r="DMK77" s="11"/>
      <c r="DML77" s="11"/>
      <c r="DMM77" s="11"/>
      <c r="DMN77" s="11"/>
      <c r="DMO77" s="11"/>
      <c r="DMP77" s="11"/>
      <c r="DMQ77" s="11"/>
      <c r="DMR77" s="11"/>
      <c r="DMS77" s="11"/>
      <c r="DMT77" s="11"/>
      <c r="DMU77" s="11"/>
      <c r="DMV77" s="11"/>
      <c r="DMW77" s="11"/>
      <c r="DMX77" s="11"/>
      <c r="DMY77" s="11"/>
      <c r="DMZ77" s="11"/>
      <c r="DNA77" s="11"/>
      <c r="DNB77" s="11"/>
      <c r="DNC77" s="11"/>
      <c r="DND77" s="11"/>
      <c r="DNE77" s="11"/>
      <c r="DNF77" s="11"/>
      <c r="DNG77" s="11"/>
      <c r="DNH77" s="11"/>
      <c r="DNI77" s="11"/>
      <c r="DNJ77" s="11"/>
      <c r="DNK77" s="11"/>
      <c r="DNL77" s="11"/>
      <c r="DNM77" s="11"/>
      <c r="DNN77" s="11"/>
      <c r="DNO77" s="11"/>
      <c r="DNP77" s="11"/>
      <c r="DNQ77" s="11"/>
      <c r="DNR77" s="11"/>
      <c r="DNS77" s="11"/>
      <c r="DNT77" s="11"/>
      <c r="DNU77" s="11"/>
      <c r="DNV77" s="11"/>
      <c r="DNW77" s="11"/>
      <c r="DNX77" s="11"/>
      <c r="DNY77" s="11"/>
      <c r="DNZ77" s="11"/>
      <c r="DOA77" s="11"/>
      <c r="DOB77" s="11"/>
      <c r="DOC77" s="11"/>
      <c r="DOD77" s="11"/>
      <c r="DOE77" s="11"/>
      <c r="DOF77" s="11"/>
      <c r="DOG77" s="11"/>
      <c r="DOH77" s="11"/>
      <c r="DOI77" s="11"/>
      <c r="DOJ77" s="11"/>
      <c r="DOK77" s="11"/>
      <c r="DOL77" s="11"/>
      <c r="DOM77" s="11"/>
      <c r="DON77" s="11"/>
      <c r="DOO77" s="11"/>
      <c r="DOP77" s="11"/>
      <c r="DOQ77" s="11"/>
      <c r="DOR77" s="11"/>
      <c r="DOS77" s="11"/>
      <c r="DOT77" s="11"/>
      <c r="DOU77" s="11"/>
      <c r="DOV77" s="11"/>
      <c r="DOW77" s="11"/>
      <c r="DOX77" s="11"/>
      <c r="DOY77" s="11"/>
      <c r="DOZ77" s="11"/>
      <c r="DPA77" s="11"/>
      <c r="DPB77" s="11"/>
      <c r="DPC77" s="11"/>
      <c r="DPD77" s="11"/>
      <c r="DPE77" s="11"/>
      <c r="DPF77" s="11"/>
      <c r="DPG77" s="11"/>
      <c r="DPH77" s="11"/>
      <c r="DPI77" s="11"/>
      <c r="DPJ77" s="11"/>
      <c r="DPK77" s="11"/>
      <c r="DPL77" s="11"/>
      <c r="DPM77" s="11"/>
      <c r="DPN77" s="11"/>
      <c r="DPO77" s="11"/>
      <c r="DPP77" s="11"/>
      <c r="DPQ77" s="11"/>
      <c r="DPR77" s="11"/>
      <c r="DPS77" s="11"/>
      <c r="DPT77" s="11"/>
      <c r="DPU77" s="11"/>
      <c r="DPV77" s="11"/>
      <c r="DPW77" s="11"/>
      <c r="DPX77" s="11"/>
      <c r="DPY77" s="11"/>
      <c r="DPZ77" s="11"/>
      <c r="DQA77" s="11"/>
      <c r="DQB77" s="11"/>
      <c r="DQC77" s="11"/>
      <c r="DQD77" s="11"/>
      <c r="DQE77" s="11"/>
      <c r="DQF77" s="11"/>
      <c r="DQG77" s="11"/>
      <c r="DQH77" s="11"/>
      <c r="DQI77" s="11"/>
      <c r="DQJ77" s="11"/>
      <c r="DQK77" s="11"/>
      <c r="DQL77" s="11"/>
      <c r="DQM77" s="11"/>
      <c r="DQN77" s="11"/>
      <c r="DQO77" s="11"/>
      <c r="DQP77" s="11"/>
      <c r="DQQ77" s="11"/>
      <c r="DQR77" s="11"/>
      <c r="DQS77" s="11"/>
      <c r="DQT77" s="11"/>
      <c r="DQU77" s="11"/>
      <c r="DQV77" s="11"/>
      <c r="DQW77" s="11"/>
      <c r="DQX77" s="11"/>
      <c r="DQY77" s="11"/>
      <c r="DQZ77" s="11"/>
      <c r="DRA77" s="11"/>
      <c r="DRB77" s="11"/>
      <c r="DRC77" s="11"/>
      <c r="DRD77" s="11"/>
      <c r="DRE77" s="11"/>
      <c r="DRF77" s="11"/>
      <c r="DRG77" s="11"/>
      <c r="DRH77" s="11"/>
      <c r="DRI77" s="11"/>
      <c r="DRJ77" s="11"/>
      <c r="DRK77" s="11"/>
      <c r="DRL77" s="11"/>
      <c r="DRM77" s="11"/>
      <c r="DRN77" s="11"/>
      <c r="DRO77" s="11"/>
      <c r="DRP77" s="11"/>
      <c r="DRQ77" s="11"/>
      <c r="DRR77" s="11"/>
      <c r="DRS77" s="11"/>
      <c r="DRT77" s="11"/>
      <c r="DRU77" s="11"/>
      <c r="DRV77" s="11"/>
      <c r="DRW77" s="11"/>
      <c r="DRX77" s="11"/>
      <c r="DRY77" s="11"/>
      <c r="DRZ77" s="11"/>
      <c r="DSA77" s="11"/>
      <c r="DSB77" s="11"/>
      <c r="DSC77" s="11"/>
      <c r="DSD77" s="11"/>
      <c r="DSE77" s="11"/>
      <c r="DSF77" s="11"/>
      <c r="DSG77" s="11"/>
      <c r="DSH77" s="11"/>
      <c r="DSI77" s="11"/>
      <c r="DSJ77" s="11"/>
      <c r="DSK77" s="11"/>
      <c r="DSL77" s="11"/>
      <c r="DSM77" s="11"/>
      <c r="DSN77" s="11"/>
      <c r="DSO77" s="11"/>
      <c r="DSP77" s="11"/>
      <c r="DSQ77" s="11"/>
      <c r="DSR77" s="11"/>
      <c r="DSS77" s="11"/>
      <c r="DST77" s="11"/>
      <c r="DSU77" s="11"/>
      <c r="DSV77" s="11"/>
      <c r="DSW77" s="11"/>
      <c r="DSX77" s="11"/>
      <c r="DSY77" s="11"/>
      <c r="DSZ77" s="11"/>
      <c r="DTA77" s="11"/>
      <c r="DTB77" s="11"/>
      <c r="DTC77" s="11"/>
      <c r="DTD77" s="11"/>
      <c r="DTE77" s="11"/>
      <c r="DTF77" s="11"/>
      <c r="DTG77" s="11"/>
      <c r="DTH77" s="11"/>
      <c r="DTI77" s="11"/>
      <c r="DTJ77" s="11"/>
      <c r="DTK77" s="11"/>
      <c r="DTL77" s="11"/>
      <c r="DTM77" s="11"/>
      <c r="DTN77" s="11"/>
      <c r="DTO77" s="11"/>
      <c r="DTP77" s="11"/>
      <c r="DTQ77" s="11"/>
      <c r="DTR77" s="11"/>
      <c r="DTS77" s="11"/>
      <c r="DTT77" s="11"/>
      <c r="DTU77" s="11"/>
      <c r="DTV77" s="11"/>
      <c r="DTW77" s="11"/>
      <c r="DTX77" s="11"/>
      <c r="DTY77" s="11"/>
      <c r="DTZ77" s="11"/>
      <c r="DUA77" s="11"/>
      <c r="DUB77" s="11"/>
      <c r="DUC77" s="11"/>
      <c r="DUD77" s="11"/>
      <c r="DUE77" s="11"/>
      <c r="DUF77" s="11"/>
      <c r="DUG77" s="11"/>
      <c r="DUH77" s="11"/>
      <c r="DUI77" s="11"/>
      <c r="DUJ77" s="11"/>
      <c r="DUK77" s="11"/>
      <c r="DUL77" s="11"/>
      <c r="DUM77" s="11"/>
      <c r="DUN77" s="11"/>
      <c r="DUO77" s="11"/>
      <c r="DUP77" s="11"/>
      <c r="DUQ77" s="11"/>
      <c r="DUR77" s="11"/>
      <c r="DUS77" s="11"/>
      <c r="DUT77" s="11"/>
      <c r="DUU77" s="11"/>
      <c r="DUV77" s="11"/>
      <c r="DUW77" s="11"/>
      <c r="DUX77" s="11"/>
      <c r="DUY77" s="11"/>
      <c r="DUZ77" s="11"/>
      <c r="DVA77" s="11"/>
      <c r="DVB77" s="11"/>
      <c r="DVC77" s="11"/>
      <c r="DVD77" s="11"/>
      <c r="DVE77" s="11"/>
      <c r="DVF77" s="11"/>
      <c r="DVG77" s="11"/>
      <c r="DVH77" s="11"/>
      <c r="DVI77" s="11"/>
      <c r="DVJ77" s="11"/>
      <c r="DVK77" s="11"/>
      <c r="DVL77" s="11"/>
      <c r="DVM77" s="11"/>
      <c r="DVN77" s="11"/>
      <c r="DVO77" s="11"/>
      <c r="DVP77" s="11"/>
      <c r="DVQ77" s="11"/>
      <c r="DVR77" s="11"/>
      <c r="DVS77" s="11"/>
      <c r="DVT77" s="11"/>
      <c r="DVU77" s="11"/>
      <c r="DVV77" s="11"/>
      <c r="DVW77" s="11"/>
      <c r="DVX77" s="11"/>
      <c r="DVY77" s="11"/>
      <c r="DVZ77" s="11"/>
      <c r="DWA77" s="11"/>
      <c r="DWB77" s="11"/>
      <c r="DWC77" s="11"/>
      <c r="DWD77" s="11"/>
      <c r="DWE77" s="11"/>
      <c r="DWF77" s="11"/>
      <c r="DWG77" s="11"/>
      <c r="DWH77" s="11"/>
      <c r="DWI77" s="11"/>
      <c r="DWJ77" s="11"/>
      <c r="DWK77" s="11"/>
      <c r="DWL77" s="11"/>
      <c r="DWM77" s="11"/>
      <c r="DWN77" s="11"/>
      <c r="DWO77" s="11"/>
      <c r="DWP77" s="11"/>
      <c r="DWQ77" s="11"/>
      <c r="DWR77" s="11"/>
      <c r="DWS77" s="11"/>
      <c r="DWT77" s="11"/>
      <c r="DWU77" s="11"/>
      <c r="DWV77" s="11"/>
      <c r="DWW77" s="11"/>
      <c r="DWX77" s="11"/>
      <c r="DWY77" s="11"/>
      <c r="DWZ77" s="11"/>
      <c r="DXA77" s="11"/>
      <c r="DXB77" s="11"/>
      <c r="DXC77" s="11"/>
      <c r="DXD77" s="11"/>
      <c r="DXE77" s="11"/>
      <c r="DXF77" s="11"/>
      <c r="DXG77" s="11"/>
      <c r="DXH77" s="11"/>
      <c r="DXI77" s="11"/>
      <c r="DXJ77" s="11"/>
      <c r="DXK77" s="11"/>
      <c r="DXL77" s="11"/>
      <c r="DXM77" s="11"/>
      <c r="DXN77" s="11"/>
      <c r="DXO77" s="11"/>
      <c r="DXP77" s="11"/>
      <c r="DXQ77" s="11"/>
      <c r="DXR77" s="11"/>
      <c r="DXS77" s="11"/>
      <c r="DXT77" s="11"/>
      <c r="DXU77" s="11"/>
      <c r="DXV77" s="11"/>
      <c r="DXW77" s="11"/>
      <c r="DXX77" s="11"/>
      <c r="DXY77" s="11"/>
      <c r="DXZ77" s="11"/>
      <c r="DYA77" s="11"/>
      <c r="DYB77" s="11"/>
      <c r="DYC77" s="11"/>
      <c r="DYD77" s="11"/>
      <c r="DYE77" s="11"/>
      <c r="DYF77" s="11"/>
      <c r="DYG77" s="11"/>
      <c r="DYH77" s="11"/>
      <c r="DYI77" s="11"/>
      <c r="DYJ77" s="11"/>
      <c r="DYK77" s="11"/>
      <c r="DYL77" s="11"/>
      <c r="DYM77" s="11"/>
      <c r="DYN77" s="11"/>
      <c r="DYO77" s="11"/>
      <c r="DYP77" s="11"/>
      <c r="DYQ77" s="11"/>
      <c r="DYR77" s="11"/>
      <c r="DYS77" s="11"/>
      <c r="DYT77" s="11"/>
      <c r="DYU77" s="11"/>
      <c r="DYV77" s="11"/>
      <c r="DYW77" s="11"/>
      <c r="DYX77" s="11"/>
      <c r="DYY77" s="11"/>
      <c r="DYZ77" s="11"/>
      <c r="DZA77" s="11"/>
      <c r="DZB77" s="11"/>
      <c r="DZC77" s="11"/>
      <c r="DZD77" s="11"/>
      <c r="DZE77" s="11"/>
      <c r="DZF77" s="11"/>
      <c r="DZG77" s="11"/>
      <c r="DZH77" s="11"/>
      <c r="DZI77" s="11"/>
      <c r="DZJ77" s="11"/>
      <c r="DZK77" s="11"/>
      <c r="DZL77" s="11"/>
      <c r="DZM77" s="11"/>
      <c r="DZN77" s="11"/>
      <c r="DZO77" s="11"/>
      <c r="DZP77" s="11"/>
      <c r="DZQ77" s="11"/>
      <c r="DZR77" s="11"/>
      <c r="DZS77" s="11"/>
      <c r="DZT77" s="11"/>
      <c r="DZU77" s="11"/>
      <c r="DZV77" s="11"/>
      <c r="DZW77" s="11"/>
      <c r="DZX77" s="11"/>
      <c r="DZY77" s="11"/>
      <c r="DZZ77" s="11"/>
      <c r="EAA77" s="11"/>
      <c r="EAB77" s="11"/>
      <c r="EAC77" s="11"/>
      <c r="EAD77" s="11"/>
      <c r="EAE77" s="11"/>
      <c r="EAF77" s="11"/>
      <c r="EAG77" s="11"/>
      <c r="EAH77" s="11"/>
      <c r="EAI77" s="11"/>
      <c r="EAJ77" s="11"/>
      <c r="EAK77" s="11"/>
      <c r="EAL77" s="11"/>
      <c r="EAM77" s="11"/>
      <c r="EAN77" s="11"/>
      <c r="EAO77" s="11"/>
      <c r="EAP77" s="11"/>
      <c r="EAQ77" s="11"/>
      <c r="EAR77" s="11"/>
      <c r="EAS77" s="11"/>
      <c r="EAT77" s="11"/>
      <c r="EAU77" s="11"/>
      <c r="EAV77" s="11"/>
      <c r="EAW77" s="11"/>
      <c r="EAX77" s="11"/>
      <c r="EAY77" s="11"/>
      <c r="EAZ77" s="11"/>
      <c r="EBA77" s="11"/>
      <c r="EBB77" s="11"/>
      <c r="EBC77" s="11"/>
      <c r="EBD77" s="11"/>
      <c r="EBE77" s="11"/>
      <c r="EBF77" s="11"/>
      <c r="EBG77" s="11"/>
      <c r="EBH77" s="11"/>
      <c r="EBI77" s="11"/>
      <c r="EBJ77" s="11"/>
      <c r="EBK77" s="11"/>
      <c r="EBL77" s="11"/>
      <c r="EBM77" s="11"/>
      <c r="EBN77" s="11"/>
      <c r="EBO77" s="11"/>
      <c r="EBP77" s="11"/>
      <c r="EBQ77" s="11"/>
      <c r="EBR77" s="11"/>
      <c r="EBS77" s="11"/>
      <c r="EBT77" s="11"/>
      <c r="EBU77" s="11"/>
      <c r="EBV77" s="11"/>
      <c r="EBW77" s="11"/>
      <c r="EBX77" s="11"/>
      <c r="EBY77" s="11"/>
      <c r="EBZ77" s="11"/>
      <c r="ECA77" s="11"/>
      <c r="ECB77" s="11"/>
      <c r="ECC77" s="11"/>
      <c r="ECD77" s="11"/>
      <c r="ECE77" s="11"/>
      <c r="ECF77" s="11"/>
      <c r="ECG77" s="11"/>
      <c r="ECH77" s="11"/>
      <c r="ECI77" s="11"/>
      <c r="ECJ77" s="11"/>
      <c r="ECK77" s="11"/>
      <c r="ECL77" s="11"/>
      <c r="ECM77" s="11"/>
      <c r="ECN77" s="11"/>
      <c r="ECO77" s="11"/>
      <c r="ECP77" s="11"/>
      <c r="ECQ77" s="11"/>
      <c r="ECR77" s="11"/>
      <c r="ECS77" s="11"/>
      <c r="ECT77" s="11"/>
      <c r="ECU77" s="11"/>
      <c r="ECV77" s="11"/>
      <c r="ECW77" s="11"/>
      <c r="ECX77" s="11"/>
      <c r="ECY77" s="11"/>
      <c r="ECZ77" s="11"/>
      <c r="EDA77" s="11"/>
      <c r="EDB77" s="11"/>
      <c r="EDC77" s="11"/>
      <c r="EDD77" s="11"/>
      <c r="EDE77" s="11"/>
      <c r="EDF77" s="11"/>
      <c r="EDG77" s="11"/>
      <c r="EDH77" s="11"/>
      <c r="EDI77" s="11"/>
      <c r="EDJ77" s="11"/>
      <c r="EDK77" s="11"/>
      <c r="EDL77" s="11"/>
      <c r="EDM77" s="11"/>
      <c r="EDN77" s="11"/>
      <c r="EDO77" s="11"/>
      <c r="EDP77" s="11"/>
      <c r="EDQ77" s="11"/>
      <c r="EDR77" s="11"/>
      <c r="EDS77" s="11"/>
      <c r="EDT77" s="11"/>
      <c r="EDU77" s="11"/>
      <c r="EDV77" s="11"/>
      <c r="EDW77" s="11"/>
      <c r="EDX77" s="11"/>
      <c r="EDY77" s="11"/>
      <c r="EDZ77" s="11"/>
      <c r="EEA77" s="11"/>
      <c r="EEB77" s="11"/>
      <c r="EEC77" s="11"/>
      <c r="EED77" s="11"/>
      <c r="EEE77" s="11"/>
      <c r="EEF77" s="11"/>
      <c r="EEG77" s="11"/>
      <c r="EEH77" s="11"/>
      <c r="EEI77" s="11"/>
      <c r="EEJ77" s="11"/>
      <c r="EEK77" s="11"/>
      <c r="EEL77" s="11"/>
      <c r="EEM77" s="11"/>
      <c r="EEN77" s="11"/>
      <c r="EEO77" s="11"/>
      <c r="EEP77" s="11"/>
      <c r="EEQ77" s="11"/>
      <c r="EER77" s="11"/>
      <c r="EES77" s="11"/>
      <c r="EET77" s="11"/>
      <c r="EEU77" s="11"/>
      <c r="EEV77" s="11"/>
      <c r="EEW77" s="11"/>
      <c r="EEX77" s="11"/>
      <c r="EEY77" s="11"/>
      <c r="EEZ77" s="11"/>
      <c r="EFA77" s="11"/>
      <c r="EFB77" s="11"/>
      <c r="EFC77" s="11"/>
      <c r="EFD77" s="11"/>
      <c r="EFE77" s="11"/>
      <c r="EFF77" s="11"/>
      <c r="EFG77" s="11"/>
      <c r="EFH77" s="11"/>
      <c r="EFI77" s="11"/>
      <c r="EFJ77" s="11"/>
      <c r="EFK77" s="11"/>
      <c r="EFL77" s="11"/>
      <c r="EFM77" s="11"/>
      <c r="EFN77" s="11"/>
      <c r="EFO77" s="11"/>
      <c r="EFP77" s="11"/>
      <c r="EFQ77" s="11"/>
      <c r="EFR77" s="11"/>
      <c r="EFS77" s="11"/>
      <c r="EFT77" s="11"/>
      <c r="EFU77" s="11"/>
      <c r="EFV77" s="11"/>
      <c r="EFW77" s="11"/>
      <c r="EFX77" s="11"/>
      <c r="EFY77" s="11"/>
      <c r="EFZ77" s="11"/>
      <c r="EGA77" s="11"/>
      <c r="EGB77" s="11"/>
      <c r="EGC77" s="11"/>
      <c r="EGD77" s="11"/>
      <c r="EGE77" s="11"/>
      <c r="EGF77" s="11"/>
      <c r="EGG77" s="11"/>
      <c r="EGH77" s="11"/>
      <c r="EGI77" s="11"/>
      <c r="EGJ77" s="11"/>
      <c r="EGK77" s="11"/>
      <c r="EGL77" s="11"/>
      <c r="EGM77" s="11"/>
      <c r="EGN77" s="11"/>
      <c r="EGO77" s="11"/>
      <c r="EGP77" s="11"/>
      <c r="EGQ77" s="11"/>
      <c r="EGR77" s="11"/>
      <c r="EGS77" s="11"/>
      <c r="EGT77" s="11"/>
      <c r="EGU77" s="11"/>
      <c r="EGV77" s="11"/>
      <c r="EGW77" s="11"/>
      <c r="EGX77" s="11"/>
      <c r="EGY77" s="11"/>
      <c r="EGZ77" s="11"/>
      <c r="EHA77" s="11"/>
      <c r="EHB77" s="11"/>
      <c r="EHC77" s="11"/>
      <c r="EHD77" s="11"/>
      <c r="EHE77" s="11"/>
      <c r="EHF77" s="11"/>
      <c r="EHG77" s="11"/>
      <c r="EHH77" s="11"/>
      <c r="EHI77" s="11"/>
      <c r="EHJ77" s="11"/>
      <c r="EHK77" s="11"/>
      <c r="EHL77" s="11"/>
      <c r="EHM77" s="11"/>
      <c r="EHN77" s="11"/>
      <c r="EHO77" s="11"/>
      <c r="EHP77" s="11"/>
      <c r="EHQ77" s="11"/>
      <c r="EHR77" s="11"/>
      <c r="EHS77" s="11"/>
      <c r="EHT77" s="11"/>
      <c r="EHU77" s="11"/>
      <c r="EHV77" s="11"/>
      <c r="EHW77" s="11"/>
      <c r="EHX77" s="11"/>
      <c r="EHY77" s="11"/>
      <c r="EHZ77" s="11"/>
      <c r="EIA77" s="11"/>
      <c r="EIB77" s="11"/>
      <c r="EIC77" s="11"/>
      <c r="EID77" s="11"/>
      <c r="EIE77" s="11"/>
      <c r="EIF77" s="11"/>
      <c r="EIG77" s="11"/>
      <c r="EIH77" s="11"/>
      <c r="EII77" s="11"/>
      <c r="EIJ77" s="11"/>
      <c r="EIK77" s="11"/>
      <c r="EIL77" s="11"/>
      <c r="EIM77" s="11"/>
      <c r="EIN77" s="11"/>
      <c r="EIO77" s="11"/>
      <c r="EIP77" s="11"/>
      <c r="EIQ77" s="11"/>
      <c r="EIR77" s="11"/>
      <c r="EIS77" s="11"/>
      <c r="EIT77" s="11"/>
      <c r="EIU77" s="11"/>
      <c r="EIV77" s="11"/>
      <c r="EIW77" s="11"/>
      <c r="EIX77" s="11"/>
      <c r="EIY77" s="11"/>
      <c r="EIZ77" s="11"/>
      <c r="EJA77" s="11"/>
      <c r="EJB77" s="11"/>
      <c r="EJC77" s="11"/>
      <c r="EJD77" s="11"/>
      <c r="EJE77" s="11"/>
      <c r="EJF77" s="11"/>
      <c r="EJG77" s="11"/>
      <c r="EJH77" s="11"/>
      <c r="EJI77" s="11"/>
      <c r="EJJ77" s="11"/>
      <c r="EJK77" s="11"/>
      <c r="EJL77" s="11"/>
      <c r="EJM77" s="11"/>
      <c r="EJN77" s="11"/>
      <c r="EJO77" s="11"/>
      <c r="EJP77" s="11"/>
      <c r="EJQ77" s="11"/>
      <c r="EJR77" s="11"/>
      <c r="EJS77" s="11"/>
      <c r="EJT77" s="11"/>
      <c r="EJU77" s="11"/>
      <c r="EJV77" s="11"/>
      <c r="EJW77" s="11"/>
      <c r="EJX77" s="11"/>
      <c r="EJY77" s="11"/>
      <c r="EJZ77" s="11"/>
      <c r="EKA77" s="11"/>
      <c r="EKB77" s="11"/>
      <c r="EKC77" s="11"/>
      <c r="EKD77" s="11"/>
      <c r="EKE77" s="11"/>
      <c r="EKF77" s="11"/>
      <c r="EKG77" s="11"/>
      <c r="EKH77" s="11"/>
      <c r="EKI77" s="11"/>
      <c r="EKJ77" s="11"/>
      <c r="EKK77" s="11"/>
      <c r="EKL77" s="11"/>
      <c r="EKM77" s="11"/>
      <c r="EKN77" s="11"/>
      <c r="EKO77" s="11"/>
      <c r="EKP77" s="11"/>
      <c r="EKQ77" s="11"/>
      <c r="EKR77" s="11"/>
      <c r="EKS77" s="11"/>
      <c r="EKT77" s="11"/>
      <c r="EKU77" s="11"/>
      <c r="EKV77" s="11"/>
      <c r="EKW77" s="11"/>
      <c r="EKX77" s="11"/>
      <c r="EKY77" s="11"/>
      <c r="EKZ77" s="11"/>
      <c r="ELA77" s="11"/>
      <c r="ELB77" s="11"/>
      <c r="ELC77" s="11"/>
      <c r="ELD77" s="11"/>
      <c r="ELE77" s="11"/>
      <c r="ELF77" s="11"/>
      <c r="ELG77" s="11"/>
      <c r="ELH77" s="11"/>
      <c r="ELI77" s="11"/>
      <c r="ELJ77" s="11"/>
      <c r="ELK77" s="11"/>
      <c r="ELL77" s="11"/>
      <c r="ELM77" s="11"/>
      <c r="ELN77" s="11"/>
      <c r="ELO77" s="11"/>
      <c r="ELP77" s="11"/>
      <c r="ELQ77" s="11"/>
      <c r="ELR77" s="11"/>
      <c r="ELS77" s="11"/>
      <c r="ELT77" s="11"/>
      <c r="ELU77" s="11"/>
      <c r="ELV77" s="11"/>
      <c r="ELW77" s="11"/>
      <c r="ELX77" s="11"/>
      <c r="ELY77" s="11"/>
      <c r="ELZ77" s="11"/>
      <c r="EMA77" s="11"/>
      <c r="EMB77" s="11"/>
      <c r="EMC77" s="11"/>
      <c r="EMD77" s="11"/>
      <c r="EME77" s="11"/>
      <c r="EMF77" s="11"/>
      <c r="EMG77" s="11"/>
      <c r="EMH77" s="11"/>
      <c r="EMI77" s="11"/>
      <c r="EMJ77" s="11"/>
      <c r="EMK77" s="11"/>
      <c r="EML77" s="11"/>
      <c r="EMM77" s="11"/>
      <c r="EMN77" s="11"/>
      <c r="EMO77" s="11"/>
      <c r="EMP77" s="11"/>
      <c r="EMQ77" s="11"/>
      <c r="EMR77" s="11"/>
      <c r="EMS77" s="11"/>
      <c r="EMT77" s="11"/>
      <c r="EMU77" s="11"/>
      <c r="EMV77" s="11"/>
      <c r="EMW77" s="11"/>
      <c r="EMX77" s="11"/>
      <c r="EMY77" s="11"/>
      <c r="EMZ77" s="11"/>
      <c r="ENA77" s="11"/>
      <c r="ENB77" s="11"/>
      <c r="ENC77" s="11"/>
      <c r="END77" s="11"/>
      <c r="ENE77" s="11"/>
      <c r="ENF77" s="11"/>
      <c r="ENG77" s="11"/>
      <c r="ENH77" s="11"/>
      <c r="ENI77" s="11"/>
      <c r="ENJ77" s="11"/>
      <c r="ENK77" s="11"/>
      <c r="ENL77" s="11"/>
      <c r="ENM77" s="11"/>
      <c r="ENN77" s="11"/>
      <c r="ENO77" s="11"/>
      <c r="ENP77" s="11"/>
      <c r="ENQ77" s="11"/>
      <c r="ENR77" s="11"/>
      <c r="ENS77" s="11"/>
      <c r="ENT77" s="11"/>
      <c r="ENU77" s="11"/>
      <c r="ENV77" s="11"/>
      <c r="ENW77" s="11"/>
      <c r="ENX77" s="11"/>
      <c r="ENY77" s="11"/>
      <c r="ENZ77" s="11"/>
      <c r="EOA77" s="11"/>
      <c r="EOB77" s="11"/>
      <c r="EOC77" s="11"/>
      <c r="EOD77" s="11"/>
      <c r="EOE77" s="11"/>
      <c r="EOF77" s="11"/>
      <c r="EOG77" s="11"/>
      <c r="EOH77" s="11"/>
      <c r="EOI77" s="11"/>
      <c r="EOJ77" s="11"/>
      <c r="EOK77" s="11"/>
      <c r="EOL77" s="11"/>
      <c r="EOM77" s="11"/>
      <c r="EON77" s="11"/>
      <c r="EOO77" s="11"/>
      <c r="EOP77" s="11"/>
      <c r="EOQ77" s="11"/>
      <c r="EOR77" s="11"/>
      <c r="EOS77" s="11"/>
      <c r="EOT77" s="11"/>
      <c r="EOU77" s="11"/>
      <c r="EOV77" s="11"/>
      <c r="EOW77" s="11"/>
      <c r="EOX77" s="11"/>
      <c r="EOY77" s="11"/>
      <c r="EOZ77" s="11"/>
      <c r="EPA77" s="11"/>
      <c r="EPB77" s="11"/>
      <c r="EPC77" s="11"/>
      <c r="EPD77" s="11"/>
      <c r="EPE77" s="11"/>
      <c r="EPF77" s="11"/>
      <c r="EPG77" s="11"/>
      <c r="EPH77" s="11"/>
      <c r="EPI77" s="11"/>
      <c r="EPJ77" s="11"/>
      <c r="EPK77" s="11"/>
      <c r="EPL77" s="11"/>
      <c r="EPM77" s="11"/>
      <c r="EPN77" s="11"/>
      <c r="EPO77" s="11"/>
      <c r="EPP77" s="11"/>
      <c r="EPQ77" s="11"/>
      <c r="EPR77" s="11"/>
      <c r="EPS77" s="11"/>
      <c r="EPT77" s="11"/>
      <c r="EPU77" s="11"/>
      <c r="EPV77" s="11"/>
      <c r="EPW77" s="11"/>
      <c r="EPX77" s="11"/>
      <c r="EPY77" s="11"/>
      <c r="EPZ77" s="11"/>
      <c r="EQA77" s="11"/>
      <c r="EQB77" s="11"/>
      <c r="EQC77" s="11"/>
      <c r="EQD77" s="11"/>
      <c r="EQE77" s="11"/>
      <c r="EQF77" s="11"/>
      <c r="EQG77" s="11"/>
      <c r="EQH77" s="11"/>
      <c r="EQI77" s="11"/>
      <c r="EQJ77" s="11"/>
      <c r="EQK77" s="11"/>
      <c r="EQL77" s="11"/>
      <c r="EQM77" s="11"/>
      <c r="EQN77" s="11"/>
      <c r="EQO77" s="11"/>
      <c r="EQP77" s="11"/>
      <c r="EQQ77" s="11"/>
      <c r="EQR77" s="11"/>
      <c r="EQS77" s="11"/>
      <c r="EQT77" s="11"/>
      <c r="EQU77" s="11"/>
      <c r="EQV77" s="11"/>
      <c r="EQW77" s="11"/>
      <c r="EQX77" s="11"/>
      <c r="EQY77" s="11"/>
      <c r="EQZ77" s="11"/>
      <c r="ERA77" s="11"/>
      <c r="ERB77" s="11"/>
      <c r="ERC77" s="11"/>
      <c r="ERD77" s="11"/>
      <c r="ERE77" s="11"/>
      <c r="ERF77" s="11"/>
      <c r="ERG77" s="11"/>
      <c r="ERH77" s="11"/>
      <c r="ERI77" s="11"/>
      <c r="ERJ77" s="11"/>
      <c r="ERK77" s="11"/>
      <c r="ERL77" s="11"/>
      <c r="ERM77" s="11"/>
      <c r="ERN77" s="11"/>
      <c r="ERO77" s="11"/>
      <c r="ERP77" s="11"/>
      <c r="ERQ77" s="11"/>
      <c r="ERR77" s="11"/>
      <c r="ERS77" s="11"/>
      <c r="ERT77" s="11"/>
      <c r="ERU77" s="11"/>
      <c r="ERV77" s="11"/>
      <c r="ERW77" s="11"/>
      <c r="ERX77" s="11"/>
      <c r="ERY77" s="11"/>
      <c r="ERZ77" s="11"/>
      <c r="ESA77" s="11"/>
      <c r="ESB77" s="11"/>
      <c r="ESC77" s="11"/>
      <c r="ESD77" s="11"/>
      <c r="ESE77" s="11"/>
      <c r="ESF77" s="11"/>
      <c r="ESG77" s="11"/>
      <c r="ESH77" s="11"/>
      <c r="ESI77" s="11"/>
      <c r="ESJ77" s="11"/>
      <c r="ESK77" s="11"/>
      <c r="ESL77" s="11"/>
      <c r="ESM77" s="11"/>
      <c r="ESN77" s="11"/>
      <c r="ESO77" s="11"/>
      <c r="ESP77" s="11"/>
      <c r="ESQ77" s="11"/>
      <c r="ESR77" s="11"/>
      <c r="ESS77" s="11"/>
      <c r="EST77" s="11"/>
      <c r="ESU77" s="11"/>
      <c r="ESV77" s="11"/>
      <c r="ESW77" s="11"/>
      <c r="ESX77" s="11"/>
      <c r="ESY77" s="11"/>
      <c r="ESZ77" s="11"/>
      <c r="ETA77" s="11"/>
      <c r="ETB77" s="11"/>
      <c r="ETC77" s="11"/>
      <c r="ETD77" s="11"/>
      <c r="ETE77" s="11"/>
      <c r="ETF77" s="11"/>
      <c r="ETG77" s="11"/>
      <c r="ETH77" s="11"/>
      <c r="ETI77" s="11"/>
      <c r="ETJ77" s="11"/>
      <c r="ETK77" s="11"/>
      <c r="ETL77" s="11"/>
      <c r="ETM77" s="11"/>
      <c r="ETN77" s="11"/>
      <c r="ETO77" s="11"/>
      <c r="ETP77" s="11"/>
      <c r="ETQ77" s="11"/>
      <c r="ETR77" s="11"/>
      <c r="ETS77" s="11"/>
      <c r="ETT77" s="11"/>
      <c r="ETU77" s="11"/>
      <c r="ETV77" s="11"/>
      <c r="ETW77" s="11"/>
      <c r="ETX77" s="11"/>
      <c r="ETY77" s="11"/>
      <c r="ETZ77" s="11"/>
      <c r="EUA77" s="11"/>
      <c r="EUB77" s="11"/>
      <c r="EUC77" s="11"/>
      <c r="EUD77" s="11"/>
      <c r="EUE77" s="11"/>
      <c r="EUF77" s="11"/>
      <c r="EUG77" s="11"/>
      <c r="EUH77" s="11"/>
      <c r="EUI77" s="11"/>
      <c r="EUJ77" s="11"/>
      <c r="EUK77" s="11"/>
      <c r="EUL77" s="11"/>
      <c r="EUM77" s="11"/>
      <c r="EUN77" s="11"/>
      <c r="EUO77" s="11"/>
      <c r="EUP77" s="11"/>
      <c r="EUQ77" s="11"/>
      <c r="EUR77" s="11"/>
      <c r="EUS77" s="11"/>
      <c r="EUT77" s="11"/>
      <c r="EUU77" s="11"/>
      <c r="EUV77" s="11"/>
      <c r="EUW77" s="11"/>
      <c r="EUX77" s="11"/>
      <c r="EUY77" s="11"/>
      <c r="EUZ77" s="11"/>
      <c r="EVA77" s="11"/>
      <c r="EVB77" s="11"/>
      <c r="EVC77" s="11"/>
      <c r="EVD77" s="11"/>
      <c r="EVE77" s="11"/>
      <c r="EVF77" s="11"/>
      <c r="EVG77" s="11"/>
      <c r="EVH77" s="11"/>
      <c r="EVI77" s="11"/>
      <c r="EVJ77" s="11"/>
      <c r="EVK77" s="11"/>
      <c r="EVL77" s="11"/>
      <c r="EVM77" s="11"/>
      <c r="EVN77" s="11"/>
      <c r="EVO77" s="11"/>
      <c r="EVP77" s="11"/>
      <c r="EVQ77" s="11"/>
      <c r="EVR77" s="11"/>
      <c r="EVS77" s="11"/>
      <c r="EVT77" s="11"/>
      <c r="EVU77" s="11"/>
      <c r="EVV77" s="11"/>
      <c r="EVW77" s="11"/>
      <c r="EVX77" s="11"/>
      <c r="EVY77" s="11"/>
      <c r="EVZ77" s="11"/>
      <c r="EWA77" s="11"/>
      <c r="EWB77" s="11"/>
      <c r="EWC77" s="11"/>
      <c r="EWD77" s="11"/>
      <c r="EWE77" s="11"/>
      <c r="EWF77" s="11"/>
      <c r="EWG77" s="11"/>
      <c r="EWH77" s="11"/>
      <c r="EWI77" s="11"/>
      <c r="EWJ77" s="11"/>
      <c r="EWK77" s="11"/>
      <c r="EWL77" s="11"/>
      <c r="EWM77" s="11"/>
      <c r="EWN77" s="11"/>
      <c r="EWO77" s="11"/>
      <c r="EWP77" s="11"/>
      <c r="EWQ77" s="11"/>
      <c r="EWR77" s="11"/>
      <c r="EWS77" s="11"/>
      <c r="EWT77" s="11"/>
      <c r="EWU77" s="11"/>
      <c r="EWV77" s="11"/>
      <c r="EWW77" s="11"/>
      <c r="EWX77" s="11"/>
      <c r="EWY77" s="11"/>
      <c r="EWZ77" s="11"/>
      <c r="EXA77" s="11"/>
      <c r="EXB77" s="11"/>
      <c r="EXC77" s="11"/>
      <c r="EXD77" s="11"/>
      <c r="EXE77" s="11"/>
      <c r="EXF77" s="11"/>
      <c r="EXG77" s="11"/>
      <c r="EXH77" s="11"/>
      <c r="EXI77" s="11"/>
      <c r="EXJ77" s="11"/>
      <c r="EXK77" s="11"/>
      <c r="EXL77" s="11"/>
      <c r="EXM77" s="11"/>
      <c r="EXN77" s="11"/>
      <c r="EXO77" s="11"/>
      <c r="EXP77" s="11"/>
      <c r="EXQ77" s="11"/>
      <c r="EXR77" s="11"/>
      <c r="EXS77" s="11"/>
      <c r="EXT77" s="11"/>
      <c r="EXU77" s="11"/>
      <c r="EXV77" s="11"/>
      <c r="EXW77" s="11"/>
      <c r="EXX77" s="11"/>
      <c r="EXY77" s="11"/>
      <c r="EXZ77" s="11"/>
      <c r="EYA77" s="11"/>
      <c r="EYB77" s="11"/>
      <c r="EYC77" s="11"/>
      <c r="EYD77" s="11"/>
      <c r="EYE77" s="11"/>
      <c r="EYF77" s="11"/>
      <c r="EYG77" s="11"/>
      <c r="EYH77" s="11"/>
      <c r="EYI77" s="11"/>
      <c r="EYJ77" s="11"/>
      <c r="EYK77" s="11"/>
      <c r="EYL77" s="11"/>
      <c r="EYM77" s="11"/>
      <c r="EYN77" s="11"/>
      <c r="EYO77" s="11"/>
      <c r="EYP77" s="11"/>
      <c r="EYQ77" s="11"/>
      <c r="EYR77" s="11"/>
      <c r="EYS77" s="11"/>
      <c r="EYT77" s="11"/>
      <c r="EYU77" s="11"/>
      <c r="EYV77" s="11"/>
      <c r="EYW77" s="11"/>
      <c r="EYX77" s="11"/>
      <c r="EYY77" s="11"/>
      <c r="EYZ77" s="11"/>
      <c r="EZA77" s="11"/>
      <c r="EZB77" s="11"/>
      <c r="EZC77" s="11"/>
      <c r="EZD77" s="11"/>
      <c r="EZE77" s="11"/>
      <c r="EZF77" s="11"/>
      <c r="EZG77" s="11"/>
      <c r="EZH77" s="11"/>
      <c r="EZI77" s="11"/>
      <c r="EZJ77" s="11"/>
      <c r="EZK77" s="11"/>
      <c r="EZL77" s="11"/>
      <c r="EZM77" s="11"/>
      <c r="EZN77" s="11"/>
      <c r="EZO77" s="11"/>
      <c r="EZP77" s="11"/>
      <c r="EZQ77" s="11"/>
      <c r="EZR77" s="11"/>
      <c r="EZS77" s="11"/>
      <c r="EZT77" s="11"/>
      <c r="EZU77" s="11"/>
      <c r="EZV77" s="11"/>
      <c r="EZW77" s="11"/>
      <c r="EZX77" s="11"/>
      <c r="EZY77" s="11"/>
      <c r="EZZ77" s="11"/>
      <c r="FAA77" s="11"/>
      <c r="FAB77" s="11"/>
      <c r="FAC77" s="11"/>
      <c r="FAD77" s="11"/>
      <c r="FAE77" s="11"/>
      <c r="FAF77" s="11"/>
      <c r="FAG77" s="11"/>
      <c r="FAH77" s="11"/>
      <c r="FAI77" s="11"/>
      <c r="FAJ77" s="11"/>
      <c r="FAK77" s="11"/>
      <c r="FAL77" s="11"/>
      <c r="FAM77" s="11"/>
      <c r="FAN77" s="11"/>
      <c r="FAO77" s="11"/>
      <c r="FAP77" s="11"/>
      <c r="FAQ77" s="11"/>
      <c r="FAR77" s="11"/>
      <c r="FAS77" s="11"/>
      <c r="FAT77" s="11"/>
      <c r="FAU77" s="11"/>
      <c r="FAV77" s="11"/>
      <c r="FAW77" s="11"/>
      <c r="FAX77" s="11"/>
      <c r="FAY77" s="11"/>
      <c r="FAZ77" s="11"/>
      <c r="FBA77" s="11"/>
      <c r="FBB77" s="11"/>
      <c r="FBC77" s="11"/>
      <c r="FBD77" s="11"/>
      <c r="FBE77" s="11"/>
      <c r="FBF77" s="11"/>
      <c r="FBG77" s="11"/>
      <c r="FBH77" s="11"/>
      <c r="FBI77" s="11"/>
      <c r="FBJ77" s="11"/>
      <c r="FBK77" s="11"/>
      <c r="FBL77" s="11"/>
      <c r="FBM77" s="11"/>
      <c r="FBN77" s="11"/>
      <c r="FBO77" s="11"/>
      <c r="FBP77" s="11"/>
      <c r="FBQ77" s="11"/>
      <c r="FBR77" s="11"/>
      <c r="FBS77" s="11"/>
      <c r="FBT77" s="11"/>
      <c r="FBU77" s="11"/>
      <c r="FBV77" s="11"/>
      <c r="FBW77" s="11"/>
      <c r="FBX77" s="11"/>
      <c r="FBY77" s="11"/>
      <c r="FBZ77" s="11"/>
      <c r="FCA77" s="11"/>
      <c r="FCB77" s="11"/>
      <c r="FCC77" s="11"/>
      <c r="FCD77" s="11"/>
      <c r="FCE77" s="11"/>
      <c r="FCF77" s="11"/>
      <c r="FCG77" s="11"/>
      <c r="FCH77" s="11"/>
      <c r="FCI77" s="11"/>
      <c r="FCJ77" s="11"/>
      <c r="FCK77" s="11"/>
      <c r="FCL77" s="11"/>
      <c r="FCM77" s="11"/>
      <c r="FCN77" s="11"/>
      <c r="FCO77" s="11"/>
      <c r="FCP77" s="11"/>
      <c r="FCQ77" s="11"/>
      <c r="FCR77" s="11"/>
      <c r="FCS77" s="11"/>
      <c r="FCT77" s="11"/>
      <c r="FCU77" s="11"/>
      <c r="FCV77" s="11"/>
      <c r="FCW77" s="11"/>
      <c r="FCX77" s="11"/>
      <c r="FCY77" s="11"/>
      <c r="FCZ77" s="11"/>
      <c r="FDA77" s="11"/>
      <c r="FDB77" s="11"/>
      <c r="FDC77" s="11"/>
      <c r="FDD77" s="11"/>
      <c r="FDE77" s="11"/>
      <c r="FDF77" s="11"/>
      <c r="FDG77" s="11"/>
      <c r="FDH77" s="11"/>
      <c r="FDI77" s="11"/>
      <c r="FDJ77" s="11"/>
      <c r="FDK77" s="11"/>
      <c r="FDL77" s="11"/>
      <c r="FDM77" s="11"/>
      <c r="FDN77" s="11"/>
      <c r="FDO77" s="11"/>
      <c r="FDP77" s="11"/>
      <c r="FDQ77" s="11"/>
      <c r="FDR77" s="11"/>
      <c r="FDS77" s="11"/>
      <c r="FDT77" s="11"/>
      <c r="FDU77" s="11"/>
      <c r="FDV77" s="11"/>
      <c r="FDW77" s="11"/>
      <c r="FDX77" s="11"/>
      <c r="FDY77" s="11"/>
      <c r="FDZ77" s="11"/>
      <c r="FEA77" s="11"/>
      <c r="FEB77" s="11"/>
      <c r="FEC77" s="11"/>
      <c r="FED77" s="11"/>
      <c r="FEE77" s="11"/>
      <c r="FEF77" s="11"/>
      <c r="FEG77" s="11"/>
      <c r="FEH77" s="11"/>
      <c r="FEI77" s="11"/>
      <c r="FEJ77" s="11"/>
      <c r="FEK77" s="11"/>
      <c r="FEL77" s="11"/>
      <c r="FEM77" s="11"/>
      <c r="FEN77" s="11"/>
      <c r="FEO77" s="11"/>
      <c r="FEP77" s="11"/>
      <c r="FEQ77" s="11"/>
      <c r="FER77" s="11"/>
      <c r="FES77" s="11"/>
      <c r="FET77" s="11"/>
      <c r="FEU77" s="11"/>
      <c r="FEV77" s="11"/>
      <c r="FEW77" s="11"/>
      <c r="FEX77" s="11"/>
      <c r="FEY77" s="11"/>
      <c r="FEZ77" s="11"/>
      <c r="FFA77" s="11"/>
      <c r="FFB77" s="11"/>
      <c r="FFC77" s="11"/>
      <c r="FFD77" s="11"/>
      <c r="FFE77" s="11"/>
      <c r="FFF77" s="11"/>
      <c r="FFG77" s="11"/>
      <c r="FFH77" s="11"/>
      <c r="FFI77" s="11"/>
      <c r="FFJ77" s="11"/>
      <c r="FFK77" s="11"/>
      <c r="FFL77" s="11"/>
      <c r="FFM77" s="11"/>
      <c r="FFN77" s="11"/>
      <c r="FFO77" s="11"/>
      <c r="FFP77" s="11"/>
      <c r="FFQ77" s="11"/>
      <c r="FFR77" s="11"/>
      <c r="FFS77" s="11"/>
      <c r="FFT77" s="11"/>
      <c r="FFU77" s="11"/>
      <c r="FFV77" s="11"/>
      <c r="FFW77" s="11"/>
      <c r="FFX77" s="11"/>
      <c r="FFY77" s="11"/>
      <c r="FFZ77" s="11"/>
      <c r="FGA77" s="11"/>
      <c r="FGB77" s="11"/>
      <c r="FGC77" s="11"/>
      <c r="FGD77" s="11"/>
      <c r="FGE77" s="11"/>
      <c r="FGF77" s="11"/>
      <c r="FGG77" s="11"/>
      <c r="FGH77" s="11"/>
      <c r="FGI77" s="11"/>
      <c r="FGJ77" s="11"/>
      <c r="FGK77" s="11"/>
      <c r="FGL77" s="11"/>
      <c r="FGM77" s="11"/>
      <c r="FGN77" s="11"/>
      <c r="FGO77" s="11"/>
      <c r="FGP77" s="11"/>
      <c r="FGQ77" s="11"/>
      <c r="FGR77" s="11"/>
      <c r="FGS77" s="11"/>
      <c r="FGT77" s="11"/>
      <c r="FGU77" s="11"/>
      <c r="FGV77" s="11"/>
      <c r="FGW77" s="11"/>
      <c r="FGX77" s="11"/>
      <c r="FGY77" s="11"/>
      <c r="FGZ77" s="11"/>
      <c r="FHA77" s="11"/>
      <c r="FHB77" s="11"/>
      <c r="FHC77" s="11"/>
      <c r="FHD77" s="11"/>
      <c r="FHE77" s="11"/>
      <c r="FHF77" s="11"/>
      <c r="FHG77" s="11"/>
      <c r="FHH77" s="11"/>
      <c r="FHI77" s="11"/>
      <c r="FHJ77" s="11"/>
      <c r="FHK77" s="11"/>
      <c r="FHL77" s="11"/>
      <c r="FHM77" s="11"/>
      <c r="FHN77" s="11"/>
      <c r="FHO77" s="11"/>
      <c r="FHP77" s="11"/>
      <c r="FHQ77" s="11"/>
      <c r="FHR77" s="11"/>
      <c r="FHS77" s="11"/>
      <c r="FHT77" s="11"/>
      <c r="FHU77" s="11"/>
      <c r="FHV77" s="11"/>
      <c r="FHW77" s="11"/>
      <c r="FHX77" s="11"/>
      <c r="FHY77" s="11"/>
      <c r="FHZ77" s="11"/>
      <c r="FIA77" s="11"/>
      <c r="FIB77" s="11"/>
      <c r="FIC77" s="11"/>
      <c r="FID77" s="11"/>
      <c r="FIE77" s="11"/>
      <c r="FIF77" s="11"/>
      <c r="FIG77" s="11"/>
      <c r="FIH77" s="11"/>
      <c r="FII77" s="11"/>
      <c r="FIJ77" s="11"/>
      <c r="FIK77" s="11"/>
      <c r="FIL77" s="11"/>
      <c r="FIM77" s="11"/>
      <c r="FIN77" s="11"/>
      <c r="FIO77" s="11"/>
      <c r="FIP77" s="11"/>
      <c r="FIQ77" s="11"/>
      <c r="FIR77" s="11"/>
      <c r="FIS77" s="11"/>
      <c r="FIT77" s="11"/>
      <c r="FIU77" s="11"/>
      <c r="FIV77" s="11"/>
      <c r="FIW77" s="11"/>
      <c r="FIX77" s="11"/>
      <c r="FIY77" s="11"/>
      <c r="FIZ77" s="11"/>
      <c r="FJA77" s="11"/>
      <c r="FJB77" s="11"/>
      <c r="FJC77" s="11"/>
      <c r="FJD77" s="11"/>
      <c r="FJE77" s="11"/>
      <c r="FJF77" s="11"/>
      <c r="FJG77" s="11"/>
      <c r="FJH77" s="11"/>
      <c r="FJI77" s="11"/>
      <c r="FJJ77" s="11"/>
      <c r="FJK77" s="11"/>
      <c r="FJL77" s="11"/>
      <c r="FJM77" s="11"/>
      <c r="FJN77" s="11"/>
      <c r="FJO77" s="11"/>
      <c r="FJP77" s="11"/>
      <c r="FJQ77" s="11"/>
      <c r="FJR77" s="11"/>
      <c r="FJS77" s="11"/>
      <c r="FJT77" s="11"/>
      <c r="FJU77" s="11"/>
      <c r="FJV77" s="11"/>
      <c r="FJW77" s="11"/>
      <c r="FJX77" s="11"/>
      <c r="FJY77" s="11"/>
      <c r="FJZ77" s="11"/>
      <c r="FKA77" s="11"/>
      <c r="FKB77" s="11"/>
      <c r="FKC77" s="11"/>
      <c r="FKD77" s="11"/>
      <c r="FKE77" s="11"/>
      <c r="FKF77" s="11"/>
      <c r="FKG77" s="11"/>
      <c r="FKH77" s="11"/>
      <c r="FKI77" s="11"/>
      <c r="FKJ77" s="11"/>
      <c r="FKK77" s="11"/>
      <c r="FKL77" s="11"/>
      <c r="FKM77" s="11"/>
      <c r="FKN77" s="11"/>
      <c r="FKO77" s="11"/>
      <c r="FKP77" s="11"/>
      <c r="FKQ77" s="11"/>
      <c r="FKR77" s="11"/>
      <c r="FKS77" s="11"/>
      <c r="FKT77" s="11"/>
      <c r="FKU77" s="11"/>
      <c r="FKV77" s="11"/>
      <c r="FKW77" s="11"/>
      <c r="FKX77" s="11"/>
      <c r="FKY77" s="11"/>
      <c r="FKZ77" s="11"/>
      <c r="FLA77" s="11"/>
      <c r="FLB77" s="11"/>
      <c r="FLC77" s="11"/>
      <c r="FLD77" s="11"/>
      <c r="FLE77" s="11"/>
      <c r="FLF77" s="11"/>
      <c r="FLG77" s="11"/>
      <c r="FLH77" s="11"/>
      <c r="FLI77" s="11"/>
      <c r="FLJ77" s="11"/>
      <c r="FLK77" s="11"/>
      <c r="FLL77" s="11"/>
      <c r="FLM77" s="11"/>
      <c r="FLN77" s="11"/>
      <c r="FLO77" s="11"/>
      <c r="FLP77" s="11"/>
      <c r="FLQ77" s="11"/>
      <c r="FLR77" s="11"/>
      <c r="FLS77" s="11"/>
      <c r="FLT77" s="11"/>
      <c r="FLU77" s="11"/>
      <c r="FLV77" s="11"/>
      <c r="FLW77" s="11"/>
      <c r="FLX77" s="11"/>
      <c r="FLY77" s="11"/>
      <c r="FLZ77" s="11"/>
      <c r="FMA77" s="11"/>
      <c r="FMB77" s="11"/>
      <c r="FMC77" s="11"/>
      <c r="FMD77" s="11"/>
      <c r="FME77" s="11"/>
      <c r="FMF77" s="11"/>
      <c r="FMG77" s="11"/>
      <c r="FMH77" s="11"/>
      <c r="FMI77" s="11"/>
      <c r="FMJ77" s="11"/>
      <c r="FMK77" s="11"/>
      <c r="FML77" s="11"/>
      <c r="FMM77" s="11"/>
      <c r="FMN77" s="11"/>
      <c r="FMO77" s="11"/>
      <c r="FMP77" s="11"/>
      <c r="FMQ77" s="11"/>
      <c r="FMR77" s="11"/>
      <c r="FMS77" s="11"/>
      <c r="FMT77" s="11"/>
      <c r="FMU77" s="11"/>
      <c r="FMV77" s="11"/>
      <c r="FMW77" s="11"/>
      <c r="FMX77" s="11"/>
      <c r="FMY77" s="11"/>
      <c r="FMZ77" s="11"/>
      <c r="FNA77" s="11"/>
      <c r="FNB77" s="11"/>
      <c r="FNC77" s="11"/>
      <c r="FND77" s="11"/>
      <c r="FNE77" s="11"/>
      <c r="FNF77" s="11"/>
      <c r="FNG77" s="11"/>
      <c r="FNH77" s="11"/>
      <c r="FNI77" s="11"/>
      <c r="FNJ77" s="11"/>
      <c r="FNK77" s="11"/>
      <c r="FNL77" s="11"/>
      <c r="FNM77" s="11"/>
      <c r="FNN77" s="11"/>
      <c r="FNO77" s="11"/>
      <c r="FNP77" s="11"/>
      <c r="FNQ77" s="11"/>
      <c r="FNR77" s="11"/>
      <c r="FNS77" s="11"/>
      <c r="FNT77" s="11"/>
      <c r="FNU77" s="11"/>
      <c r="FNV77" s="11"/>
      <c r="FNW77" s="11"/>
      <c r="FNX77" s="11"/>
      <c r="FNY77" s="11"/>
      <c r="FNZ77" s="11"/>
      <c r="FOA77" s="11"/>
      <c r="FOB77" s="11"/>
      <c r="FOC77" s="11"/>
      <c r="FOD77" s="11"/>
      <c r="FOE77" s="11"/>
      <c r="FOF77" s="11"/>
      <c r="FOG77" s="11"/>
      <c r="FOH77" s="11"/>
      <c r="FOI77" s="11"/>
      <c r="FOJ77" s="11"/>
      <c r="FOK77" s="11"/>
      <c r="FOL77" s="11"/>
      <c r="FOM77" s="11"/>
      <c r="FON77" s="11"/>
      <c r="FOO77" s="11"/>
      <c r="FOP77" s="11"/>
      <c r="FOQ77" s="11"/>
      <c r="FOR77" s="11"/>
      <c r="FOS77" s="11"/>
      <c r="FOT77" s="11"/>
      <c r="FOU77" s="11"/>
      <c r="FOV77" s="11"/>
      <c r="FOW77" s="11"/>
      <c r="FOX77" s="11"/>
      <c r="FOY77" s="11"/>
      <c r="FOZ77" s="11"/>
      <c r="FPA77" s="11"/>
      <c r="FPB77" s="11"/>
      <c r="FPC77" s="11"/>
      <c r="FPD77" s="11"/>
      <c r="FPE77" s="11"/>
      <c r="FPF77" s="11"/>
      <c r="FPG77" s="11"/>
      <c r="FPH77" s="11"/>
      <c r="FPI77" s="11"/>
      <c r="FPJ77" s="11"/>
      <c r="FPK77" s="11"/>
      <c r="FPL77" s="11"/>
      <c r="FPM77" s="11"/>
      <c r="FPN77" s="11"/>
      <c r="FPO77" s="11"/>
      <c r="FPP77" s="11"/>
      <c r="FPQ77" s="11"/>
      <c r="FPR77" s="11"/>
      <c r="FPS77" s="11"/>
      <c r="FPT77" s="11"/>
      <c r="FPU77" s="11"/>
      <c r="FPV77" s="11"/>
      <c r="FPW77" s="11"/>
      <c r="FPX77" s="11"/>
      <c r="FPY77" s="11"/>
      <c r="FPZ77" s="11"/>
      <c r="FQA77" s="11"/>
      <c r="FQB77" s="11"/>
      <c r="FQC77" s="11"/>
      <c r="FQD77" s="11"/>
      <c r="FQE77" s="11"/>
      <c r="FQF77" s="11"/>
      <c r="FQG77" s="11"/>
      <c r="FQH77" s="11"/>
      <c r="FQI77" s="11"/>
      <c r="FQJ77" s="11"/>
      <c r="FQK77" s="11"/>
      <c r="FQL77" s="11"/>
      <c r="FQM77" s="11"/>
      <c r="FQN77" s="11"/>
      <c r="FQO77" s="11"/>
      <c r="FQP77" s="11"/>
      <c r="FQQ77" s="11"/>
      <c r="FQR77" s="11"/>
      <c r="FQS77" s="11"/>
      <c r="FQT77" s="11"/>
      <c r="FQU77" s="11"/>
      <c r="FQV77" s="11"/>
      <c r="FQW77" s="11"/>
      <c r="FQX77" s="11"/>
      <c r="FQY77" s="11"/>
      <c r="FQZ77" s="11"/>
      <c r="FRA77" s="11"/>
      <c r="FRB77" s="11"/>
      <c r="FRC77" s="11"/>
      <c r="FRD77" s="11"/>
      <c r="FRE77" s="11"/>
      <c r="FRF77" s="11"/>
      <c r="FRG77" s="11"/>
      <c r="FRH77" s="11"/>
      <c r="FRI77" s="11"/>
      <c r="FRJ77" s="11"/>
      <c r="FRK77" s="11"/>
      <c r="FRL77" s="11"/>
      <c r="FRM77" s="11"/>
      <c r="FRN77" s="11"/>
      <c r="FRO77" s="11"/>
      <c r="FRP77" s="11"/>
      <c r="FRQ77" s="11"/>
      <c r="FRR77" s="11"/>
      <c r="FRS77" s="11"/>
      <c r="FRT77" s="11"/>
      <c r="FRU77" s="11"/>
      <c r="FRV77" s="11"/>
      <c r="FRW77" s="11"/>
      <c r="FRX77" s="11"/>
      <c r="FRY77" s="11"/>
      <c r="FRZ77" s="11"/>
      <c r="FSA77" s="11"/>
      <c r="FSB77" s="11"/>
      <c r="FSC77" s="11"/>
      <c r="FSD77" s="11"/>
      <c r="FSE77" s="11"/>
      <c r="FSF77" s="11"/>
      <c r="FSG77" s="11"/>
      <c r="FSH77" s="11"/>
      <c r="FSI77" s="11"/>
      <c r="FSJ77" s="11"/>
      <c r="FSK77" s="11"/>
      <c r="FSL77" s="11"/>
      <c r="FSM77" s="11"/>
      <c r="FSN77" s="11"/>
      <c r="FSO77" s="11"/>
      <c r="FSP77" s="11"/>
      <c r="FSQ77" s="11"/>
      <c r="FSR77" s="11"/>
      <c r="FSS77" s="11"/>
      <c r="FST77" s="11"/>
      <c r="FSU77" s="11"/>
      <c r="FSV77" s="11"/>
      <c r="FSW77" s="11"/>
      <c r="FSX77" s="11"/>
      <c r="FSY77" s="11"/>
      <c r="FSZ77" s="11"/>
      <c r="FTA77" s="11"/>
      <c r="FTB77" s="11"/>
      <c r="FTC77" s="11"/>
      <c r="FTD77" s="11"/>
      <c r="FTE77" s="11"/>
      <c r="FTF77" s="11"/>
      <c r="FTG77" s="11"/>
      <c r="FTH77" s="11"/>
      <c r="FTI77" s="11"/>
      <c r="FTJ77" s="11"/>
      <c r="FTK77" s="11"/>
      <c r="FTL77" s="11"/>
      <c r="FTM77" s="11"/>
      <c r="FTN77" s="11"/>
      <c r="FTO77" s="11"/>
      <c r="FTP77" s="11"/>
      <c r="FTQ77" s="11"/>
      <c r="FTR77" s="11"/>
      <c r="FTS77" s="11"/>
      <c r="FTT77" s="11"/>
      <c r="FTU77" s="11"/>
      <c r="FTV77" s="11"/>
      <c r="FTW77" s="11"/>
      <c r="FTX77" s="11"/>
      <c r="FTY77" s="11"/>
      <c r="FTZ77" s="11"/>
      <c r="FUA77" s="11"/>
      <c r="FUB77" s="11"/>
      <c r="FUC77" s="11"/>
      <c r="FUD77" s="11"/>
      <c r="FUE77" s="11"/>
      <c r="FUF77" s="11"/>
      <c r="FUG77" s="11"/>
      <c r="FUH77" s="11"/>
      <c r="FUI77" s="11"/>
      <c r="FUJ77" s="11"/>
      <c r="FUK77" s="11"/>
      <c r="FUL77" s="11"/>
      <c r="FUM77" s="11"/>
      <c r="FUN77" s="11"/>
      <c r="FUO77" s="11"/>
      <c r="FUP77" s="11"/>
      <c r="FUQ77" s="11"/>
      <c r="FUR77" s="11"/>
      <c r="FUS77" s="11"/>
      <c r="FUT77" s="11"/>
      <c r="FUU77" s="11"/>
      <c r="FUV77" s="11"/>
      <c r="FUW77" s="11"/>
      <c r="FUX77" s="11"/>
      <c r="FUY77" s="11"/>
      <c r="FUZ77" s="11"/>
      <c r="FVA77" s="11"/>
      <c r="FVB77" s="11"/>
      <c r="FVC77" s="11"/>
      <c r="FVD77" s="11"/>
      <c r="FVE77" s="11"/>
      <c r="FVF77" s="11"/>
      <c r="FVG77" s="11"/>
      <c r="FVH77" s="11"/>
      <c r="FVI77" s="11"/>
      <c r="FVJ77" s="11"/>
      <c r="FVK77" s="11"/>
      <c r="FVL77" s="11"/>
      <c r="FVM77" s="11"/>
      <c r="FVN77" s="11"/>
      <c r="FVO77" s="11"/>
      <c r="FVP77" s="11"/>
      <c r="FVQ77" s="11"/>
      <c r="FVR77" s="11"/>
      <c r="FVS77" s="11"/>
      <c r="FVT77" s="11"/>
      <c r="FVU77" s="11"/>
      <c r="FVV77" s="11"/>
      <c r="FVW77" s="11"/>
      <c r="FVX77" s="11"/>
      <c r="FVY77" s="11"/>
      <c r="FVZ77" s="11"/>
      <c r="FWA77" s="11"/>
      <c r="FWB77" s="11"/>
      <c r="FWC77" s="11"/>
      <c r="FWD77" s="11"/>
      <c r="FWE77" s="11"/>
      <c r="FWF77" s="11"/>
      <c r="FWG77" s="11"/>
      <c r="FWH77" s="11"/>
      <c r="FWI77" s="11"/>
      <c r="FWJ77" s="11"/>
      <c r="FWK77" s="11"/>
      <c r="FWL77" s="11"/>
      <c r="FWM77" s="11"/>
      <c r="FWN77" s="11"/>
      <c r="FWO77" s="11"/>
      <c r="FWP77" s="11"/>
      <c r="FWQ77" s="11"/>
      <c r="FWR77" s="11"/>
      <c r="FWS77" s="11"/>
      <c r="FWT77" s="11"/>
      <c r="FWU77" s="11"/>
      <c r="FWV77" s="11"/>
      <c r="FWW77" s="11"/>
      <c r="FWX77" s="11"/>
      <c r="FWY77" s="11"/>
      <c r="FWZ77" s="11"/>
      <c r="FXA77" s="11"/>
      <c r="FXB77" s="11"/>
      <c r="FXC77" s="11"/>
      <c r="FXD77" s="11"/>
      <c r="FXE77" s="11"/>
      <c r="FXF77" s="11"/>
      <c r="FXG77" s="11"/>
      <c r="FXH77" s="11"/>
      <c r="FXI77" s="11"/>
      <c r="FXJ77" s="11"/>
      <c r="FXK77" s="11"/>
      <c r="FXL77" s="11"/>
      <c r="FXM77" s="11"/>
      <c r="FXN77" s="11"/>
      <c r="FXO77" s="11"/>
      <c r="FXP77" s="11"/>
      <c r="FXQ77" s="11"/>
      <c r="FXR77" s="11"/>
      <c r="FXS77" s="11"/>
      <c r="FXT77" s="11"/>
      <c r="FXU77" s="11"/>
      <c r="FXV77" s="11"/>
      <c r="FXW77" s="11"/>
      <c r="FXX77" s="11"/>
      <c r="FXY77" s="11"/>
      <c r="FXZ77" s="11"/>
      <c r="FYA77" s="11"/>
      <c r="FYB77" s="11"/>
      <c r="FYC77" s="11"/>
      <c r="FYD77" s="11"/>
      <c r="FYE77" s="11"/>
      <c r="FYF77" s="11"/>
      <c r="FYG77" s="11"/>
      <c r="FYH77" s="11"/>
      <c r="FYI77" s="11"/>
      <c r="FYJ77" s="11"/>
      <c r="FYK77" s="11"/>
      <c r="FYL77" s="11"/>
      <c r="FYM77" s="11"/>
      <c r="FYN77" s="11"/>
      <c r="FYO77" s="11"/>
      <c r="FYP77" s="11"/>
      <c r="FYQ77" s="11"/>
      <c r="FYR77" s="11"/>
      <c r="FYS77" s="11"/>
      <c r="FYT77" s="11"/>
      <c r="FYU77" s="11"/>
      <c r="FYV77" s="11"/>
      <c r="FYW77" s="11"/>
      <c r="FYX77" s="11"/>
      <c r="FYY77" s="11"/>
      <c r="FYZ77" s="11"/>
      <c r="FZA77" s="11"/>
      <c r="FZB77" s="11"/>
      <c r="FZC77" s="11"/>
      <c r="FZD77" s="11"/>
      <c r="FZE77" s="11"/>
      <c r="FZF77" s="11"/>
      <c r="FZG77" s="11"/>
      <c r="FZH77" s="11"/>
      <c r="FZI77" s="11"/>
      <c r="FZJ77" s="11"/>
      <c r="FZK77" s="11"/>
      <c r="FZL77" s="11"/>
      <c r="FZM77" s="11"/>
      <c r="FZN77" s="11"/>
      <c r="FZO77" s="11"/>
      <c r="FZP77" s="11"/>
      <c r="FZQ77" s="11"/>
      <c r="FZR77" s="11"/>
      <c r="FZS77" s="11"/>
      <c r="FZT77" s="11"/>
      <c r="FZU77" s="11"/>
      <c r="FZV77" s="11"/>
      <c r="FZW77" s="11"/>
      <c r="FZX77" s="11"/>
      <c r="FZY77" s="11"/>
      <c r="FZZ77" s="11"/>
      <c r="GAA77" s="11"/>
      <c r="GAB77" s="11"/>
      <c r="GAC77" s="11"/>
      <c r="GAD77" s="11"/>
      <c r="GAE77" s="11"/>
      <c r="GAF77" s="11"/>
      <c r="GAG77" s="11"/>
      <c r="GAH77" s="11"/>
      <c r="GAI77" s="11"/>
      <c r="GAJ77" s="11"/>
      <c r="GAK77" s="11"/>
      <c r="GAL77" s="11"/>
      <c r="GAM77" s="11"/>
      <c r="GAN77" s="11"/>
      <c r="GAO77" s="11"/>
      <c r="GAP77" s="11"/>
      <c r="GAQ77" s="11"/>
      <c r="GAR77" s="11"/>
      <c r="GAS77" s="11"/>
      <c r="GAT77" s="11"/>
      <c r="GAU77" s="11"/>
      <c r="GAV77" s="11"/>
      <c r="GAW77" s="11"/>
      <c r="GAX77" s="11"/>
      <c r="GAY77" s="11"/>
      <c r="GAZ77" s="11"/>
      <c r="GBA77" s="11"/>
      <c r="GBB77" s="11"/>
      <c r="GBC77" s="11"/>
      <c r="GBD77" s="11"/>
      <c r="GBE77" s="11"/>
      <c r="GBF77" s="11"/>
      <c r="GBG77" s="11"/>
      <c r="GBH77" s="11"/>
      <c r="GBI77" s="11"/>
      <c r="GBJ77" s="11"/>
      <c r="GBK77" s="11"/>
      <c r="GBL77" s="11"/>
      <c r="GBM77" s="11"/>
      <c r="GBN77" s="11"/>
      <c r="GBO77" s="11"/>
      <c r="GBP77" s="11"/>
      <c r="GBQ77" s="11"/>
      <c r="GBR77" s="11"/>
      <c r="GBS77" s="11"/>
      <c r="GBT77" s="11"/>
      <c r="GBU77" s="11"/>
      <c r="GBV77" s="11"/>
      <c r="GBW77" s="11"/>
      <c r="GBX77" s="11"/>
      <c r="GBY77" s="11"/>
      <c r="GBZ77" s="11"/>
      <c r="GCA77" s="11"/>
      <c r="GCB77" s="11"/>
      <c r="GCC77" s="11"/>
      <c r="GCD77" s="11"/>
      <c r="GCE77" s="11"/>
      <c r="GCF77" s="11"/>
      <c r="GCG77" s="11"/>
      <c r="GCH77" s="11"/>
      <c r="GCI77" s="11"/>
      <c r="GCJ77" s="11"/>
      <c r="GCK77" s="11"/>
      <c r="GCL77" s="11"/>
      <c r="GCM77" s="11"/>
      <c r="GCN77" s="11"/>
      <c r="GCO77" s="11"/>
      <c r="GCP77" s="11"/>
      <c r="GCQ77" s="11"/>
      <c r="GCR77" s="11"/>
      <c r="GCS77" s="11"/>
      <c r="GCT77" s="11"/>
      <c r="GCU77" s="11"/>
      <c r="GCV77" s="11"/>
      <c r="GCW77" s="11"/>
      <c r="GCX77" s="11"/>
      <c r="GCY77" s="11"/>
      <c r="GCZ77" s="11"/>
      <c r="GDA77" s="11"/>
      <c r="GDB77" s="11"/>
      <c r="GDC77" s="11"/>
      <c r="GDD77" s="11"/>
      <c r="GDE77" s="11"/>
      <c r="GDF77" s="11"/>
      <c r="GDG77" s="11"/>
      <c r="GDH77" s="11"/>
      <c r="GDI77" s="11"/>
      <c r="GDJ77" s="11"/>
      <c r="GDK77" s="11"/>
      <c r="GDL77" s="11"/>
      <c r="GDM77" s="11"/>
      <c r="GDN77" s="11"/>
      <c r="GDO77" s="11"/>
      <c r="GDP77" s="11"/>
      <c r="GDQ77" s="11"/>
      <c r="GDR77" s="11"/>
      <c r="GDS77" s="11"/>
      <c r="GDT77" s="11"/>
      <c r="GDU77" s="11"/>
      <c r="GDV77" s="11"/>
      <c r="GDW77" s="11"/>
      <c r="GDX77" s="11"/>
      <c r="GDY77" s="11"/>
      <c r="GDZ77" s="11"/>
      <c r="GEA77" s="11"/>
      <c r="GEB77" s="11"/>
      <c r="GEC77" s="11"/>
      <c r="GED77" s="11"/>
      <c r="GEE77" s="11"/>
      <c r="GEF77" s="11"/>
      <c r="GEG77" s="11"/>
      <c r="GEH77" s="11"/>
      <c r="GEI77" s="11"/>
      <c r="GEJ77" s="11"/>
      <c r="GEK77" s="11"/>
      <c r="GEL77" s="11"/>
      <c r="GEM77" s="11"/>
      <c r="GEN77" s="11"/>
      <c r="GEO77" s="11"/>
      <c r="GEP77" s="11"/>
      <c r="GEQ77" s="11"/>
      <c r="GER77" s="11"/>
      <c r="GES77" s="11"/>
      <c r="GET77" s="11"/>
      <c r="GEU77" s="11"/>
      <c r="GEV77" s="11"/>
      <c r="GEW77" s="11"/>
      <c r="GEX77" s="11"/>
      <c r="GEY77" s="11"/>
      <c r="GEZ77" s="11"/>
      <c r="GFA77" s="11"/>
      <c r="GFB77" s="11"/>
      <c r="GFC77" s="11"/>
      <c r="GFD77" s="11"/>
      <c r="GFE77" s="11"/>
      <c r="GFF77" s="11"/>
      <c r="GFG77" s="11"/>
      <c r="GFH77" s="11"/>
      <c r="GFI77" s="11"/>
      <c r="GFJ77" s="11"/>
      <c r="GFK77" s="11"/>
      <c r="GFL77" s="11"/>
      <c r="GFM77" s="11"/>
      <c r="GFN77" s="11"/>
      <c r="GFO77" s="11"/>
      <c r="GFP77" s="11"/>
      <c r="GFQ77" s="11"/>
      <c r="GFR77" s="11"/>
      <c r="GFS77" s="11"/>
      <c r="GFT77" s="11"/>
      <c r="GFU77" s="11"/>
      <c r="GFV77" s="11"/>
      <c r="GFW77" s="11"/>
      <c r="GFX77" s="11"/>
      <c r="GFY77" s="11"/>
      <c r="GFZ77" s="11"/>
      <c r="GGA77" s="11"/>
      <c r="GGB77" s="11"/>
      <c r="GGC77" s="11"/>
      <c r="GGD77" s="11"/>
      <c r="GGE77" s="11"/>
      <c r="GGF77" s="11"/>
      <c r="GGG77" s="11"/>
      <c r="GGH77" s="11"/>
      <c r="GGI77" s="11"/>
      <c r="GGJ77" s="11"/>
      <c r="GGK77" s="11"/>
      <c r="GGL77" s="11"/>
      <c r="GGM77" s="11"/>
      <c r="GGN77" s="11"/>
      <c r="GGO77" s="11"/>
      <c r="GGP77" s="11"/>
      <c r="GGQ77" s="11"/>
      <c r="GGR77" s="11"/>
      <c r="GGS77" s="11"/>
      <c r="GGT77" s="11"/>
      <c r="GGU77" s="11"/>
      <c r="GGV77" s="11"/>
      <c r="GGW77" s="11"/>
      <c r="GGX77" s="11"/>
      <c r="GGY77" s="11"/>
      <c r="GGZ77" s="11"/>
      <c r="GHA77" s="11"/>
      <c r="GHB77" s="11"/>
      <c r="GHC77" s="11"/>
      <c r="GHD77" s="11"/>
      <c r="GHE77" s="11"/>
      <c r="GHF77" s="11"/>
      <c r="GHG77" s="11"/>
      <c r="GHH77" s="11"/>
      <c r="GHI77" s="11"/>
      <c r="GHJ77" s="11"/>
      <c r="GHK77" s="11"/>
      <c r="GHL77" s="11"/>
      <c r="GHM77" s="11"/>
      <c r="GHN77" s="11"/>
      <c r="GHO77" s="11"/>
      <c r="GHP77" s="11"/>
      <c r="GHQ77" s="11"/>
      <c r="GHR77" s="11"/>
      <c r="GHS77" s="11"/>
      <c r="GHT77" s="11"/>
      <c r="GHU77" s="11"/>
      <c r="GHV77" s="11"/>
      <c r="GHW77" s="11"/>
      <c r="GHX77" s="11"/>
      <c r="GHY77" s="11"/>
      <c r="GHZ77" s="11"/>
      <c r="GIA77" s="11"/>
      <c r="GIB77" s="11"/>
      <c r="GIC77" s="11"/>
      <c r="GID77" s="11"/>
      <c r="GIE77" s="11"/>
      <c r="GIF77" s="11"/>
      <c r="GIG77" s="11"/>
      <c r="GIH77" s="11"/>
      <c r="GII77" s="11"/>
      <c r="GIJ77" s="11"/>
      <c r="GIK77" s="11"/>
      <c r="GIL77" s="11"/>
      <c r="GIM77" s="11"/>
      <c r="GIN77" s="11"/>
      <c r="GIO77" s="11"/>
      <c r="GIP77" s="11"/>
      <c r="GIQ77" s="11"/>
      <c r="GIR77" s="11"/>
      <c r="GIS77" s="11"/>
      <c r="GIT77" s="11"/>
      <c r="GIU77" s="11"/>
      <c r="GIV77" s="11"/>
      <c r="GIW77" s="11"/>
      <c r="GIX77" s="11"/>
      <c r="GIY77" s="11"/>
      <c r="GIZ77" s="11"/>
      <c r="GJA77" s="11"/>
      <c r="GJB77" s="11"/>
      <c r="GJC77" s="11"/>
      <c r="GJD77" s="11"/>
      <c r="GJE77" s="11"/>
      <c r="GJF77" s="11"/>
      <c r="GJG77" s="11"/>
      <c r="GJH77" s="11"/>
      <c r="GJI77" s="11"/>
      <c r="GJJ77" s="11"/>
      <c r="GJK77" s="11"/>
      <c r="GJL77" s="11"/>
      <c r="GJM77" s="11"/>
      <c r="GJN77" s="11"/>
      <c r="GJO77" s="11"/>
      <c r="GJP77" s="11"/>
      <c r="GJQ77" s="11"/>
      <c r="GJR77" s="11"/>
      <c r="GJS77" s="11"/>
      <c r="GJT77" s="11"/>
      <c r="GJU77" s="11"/>
      <c r="GJV77" s="11"/>
      <c r="GJW77" s="11"/>
      <c r="GJX77" s="11"/>
      <c r="GJY77" s="11"/>
      <c r="GJZ77" s="11"/>
      <c r="GKA77" s="11"/>
      <c r="GKB77" s="11"/>
      <c r="GKC77" s="11"/>
      <c r="GKD77" s="11"/>
      <c r="GKE77" s="11"/>
      <c r="GKF77" s="11"/>
      <c r="GKG77" s="11"/>
      <c r="GKH77" s="11"/>
      <c r="GKI77" s="11"/>
      <c r="GKJ77" s="11"/>
      <c r="GKK77" s="11"/>
      <c r="GKL77" s="11"/>
      <c r="GKM77" s="11"/>
      <c r="GKN77" s="11"/>
      <c r="GKO77" s="11"/>
      <c r="GKP77" s="11"/>
      <c r="GKQ77" s="11"/>
      <c r="GKR77" s="11"/>
      <c r="GKS77" s="11"/>
      <c r="GKT77" s="11"/>
      <c r="GKU77" s="11"/>
      <c r="GKV77" s="11"/>
      <c r="GKW77" s="11"/>
      <c r="GKX77" s="11"/>
      <c r="GKY77" s="11"/>
      <c r="GKZ77" s="11"/>
      <c r="GLA77" s="11"/>
      <c r="GLB77" s="11"/>
      <c r="GLC77" s="11"/>
      <c r="GLD77" s="11"/>
      <c r="GLE77" s="11"/>
      <c r="GLF77" s="11"/>
      <c r="GLG77" s="11"/>
      <c r="GLH77" s="11"/>
      <c r="GLI77" s="11"/>
      <c r="GLJ77" s="11"/>
      <c r="GLK77" s="11"/>
      <c r="GLL77" s="11"/>
      <c r="GLM77" s="11"/>
      <c r="GLN77" s="11"/>
      <c r="GLO77" s="11"/>
      <c r="GLP77" s="11"/>
      <c r="GLQ77" s="11"/>
      <c r="GLR77" s="11"/>
      <c r="GLS77" s="11"/>
      <c r="GLT77" s="11"/>
      <c r="GLU77" s="11"/>
      <c r="GLV77" s="11"/>
      <c r="GLW77" s="11"/>
      <c r="GLX77" s="11"/>
      <c r="GLY77" s="11"/>
      <c r="GLZ77" s="11"/>
      <c r="GMA77" s="11"/>
      <c r="GMB77" s="11"/>
      <c r="GMC77" s="11"/>
      <c r="GMD77" s="11"/>
      <c r="GME77" s="11"/>
      <c r="GMF77" s="11"/>
      <c r="GMG77" s="11"/>
      <c r="GMH77" s="11"/>
      <c r="GMI77" s="11"/>
      <c r="GMJ77" s="11"/>
      <c r="GMK77" s="11"/>
      <c r="GML77" s="11"/>
      <c r="GMM77" s="11"/>
      <c r="GMN77" s="11"/>
      <c r="GMO77" s="11"/>
      <c r="GMP77" s="11"/>
      <c r="GMQ77" s="11"/>
      <c r="GMR77" s="11"/>
      <c r="GMS77" s="11"/>
      <c r="GMT77" s="11"/>
      <c r="GMU77" s="11"/>
      <c r="GMV77" s="11"/>
      <c r="GMW77" s="11"/>
      <c r="GMX77" s="11"/>
      <c r="GMY77" s="11"/>
      <c r="GMZ77" s="11"/>
      <c r="GNA77" s="11"/>
      <c r="GNB77" s="11"/>
      <c r="GNC77" s="11"/>
      <c r="GND77" s="11"/>
      <c r="GNE77" s="11"/>
      <c r="GNF77" s="11"/>
      <c r="GNG77" s="11"/>
      <c r="GNH77" s="11"/>
      <c r="GNI77" s="11"/>
      <c r="GNJ77" s="11"/>
      <c r="GNK77" s="11"/>
      <c r="GNL77" s="11"/>
      <c r="GNM77" s="11"/>
      <c r="GNN77" s="11"/>
      <c r="GNO77" s="11"/>
      <c r="GNP77" s="11"/>
      <c r="GNQ77" s="11"/>
      <c r="GNR77" s="11"/>
      <c r="GNS77" s="11"/>
      <c r="GNT77" s="11"/>
      <c r="GNU77" s="11"/>
      <c r="GNV77" s="11"/>
      <c r="GNW77" s="11"/>
      <c r="GNX77" s="11"/>
      <c r="GNY77" s="11"/>
      <c r="GNZ77" s="11"/>
      <c r="GOA77" s="11"/>
      <c r="GOB77" s="11"/>
      <c r="GOC77" s="11"/>
      <c r="GOD77" s="11"/>
      <c r="GOE77" s="11"/>
      <c r="GOF77" s="11"/>
      <c r="GOG77" s="11"/>
      <c r="GOH77" s="11"/>
      <c r="GOI77" s="11"/>
      <c r="GOJ77" s="11"/>
      <c r="GOK77" s="11"/>
      <c r="GOL77" s="11"/>
      <c r="GOM77" s="11"/>
      <c r="GON77" s="11"/>
      <c r="GOO77" s="11"/>
      <c r="GOP77" s="11"/>
      <c r="GOQ77" s="11"/>
      <c r="GOR77" s="11"/>
      <c r="GOS77" s="11"/>
      <c r="GOT77" s="11"/>
      <c r="GOU77" s="11"/>
      <c r="GOV77" s="11"/>
      <c r="GOW77" s="11"/>
      <c r="GOX77" s="11"/>
      <c r="GOY77" s="11"/>
      <c r="GOZ77" s="11"/>
      <c r="GPA77" s="11"/>
      <c r="GPB77" s="11"/>
      <c r="GPC77" s="11"/>
      <c r="GPD77" s="11"/>
      <c r="GPE77" s="11"/>
      <c r="GPF77" s="11"/>
      <c r="GPG77" s="11"/>
      <c r="GPH77" s="11"/>
      <c r="GPI77" s="11"/>
      <c r="GPJ77" s="11"/>
      <c r="GPK77" s="11"/>
      <c r="GPL77" s="11"/>
      <c r="GPM77" s="11"/>
      <c r="GPN77" s="11"/>
      <c r="GPO77" s="11"/>
      <c r="GPP77" s="11"/>
      <c r="GPQ77" s="11"/>
      <c r="GPR77" s="11"/>
      <c r="GPS77" s="11"/>
      <c r="GPT77" s="11"/>
      <c r="GPU77" s="11"/>
      <c r="GPV77" s="11"/>
      <c r="GPW77" s="11"/>
      <c r="GPX77" s="11"/>
      <c r="GPY77" s="11"/>
      <c r="GPZ77" s="11"/>
      <c r="GQA77" s="11"/>
      <c r="GQB77" s="11"/>
      <c r="GQC77" s="11"/>
      <c r="GQD77" s="11"/>
      <c r="GQE77" s="11"/>
      <c r="GQF77" s="11"/>
      <c r="GQG77" s="11"/>
      <c r="GQH77" s="11"/>
      <c r="GQI77" s="11"/>
      <c r="GQJ77" s="11"/>
      <c r="GQK77" s="11"/>
      <c r="GQL77" s="11"/>
      <c r="GQM77" s="11"/>
      <c r="GQN77" s="11"/>
      <c r="GQO77" s="11"/>
      <c r="GQP77" s="11"/>
      <c r="GQQ77" s="11"/>
      <c r="GQR77" s="11"/>
      <c r="GQS77" s="11"/>
      <c r="GQT77" s="11"/>
      <c r="GQU77" s="11"/>
      <c r="GQV77" s="11"/>
      <c r="GQW77" s="11"/>
      <c r="GQX77" s="11"/>
      <c r="GQY77" s="11"/>
      <c r="GQZ77" s="11"/>
      <c r="GRA77" s="11"/>
      <c r="GRB77" s="11"/>
      <c r="GRC77" s="11"/>
      <c r="GRD77" s="11"/>
      <c r="GRE77" s="11"/>
      <c r="GRF77" s="11"/>
      <c r="GRG77" s="11"/>
      <c r="GRH77" s="11"/>
      <c r="GRI77" s="11"/>
      <c r="GRJ77" s="11"/>
      <c r="GRK77" s="11"/>
      <c r="GRL77" s="11"/>
      <c r="GRM77" s="11"/>
      <c r="GRN77" s="11"/>
      <c r="GRO77" s="11"/>
      <c r="GRP77" s="11"/>
      <c r="GRQ77" s="11"/>
      <c r="GRR77" s="11"/>
      <c r="GRS77" s="11"/>
      <c r="GRT77" s="11"/>
      <c r="GRU77" s="11"/>
      <c r="GRV77" s="11"/>
      <c r="GRW77" s="11"/>
      <c r="GRX77" s="11"/>
      <c r="GRY77" s="11"/>
      <c r="GRZ77" s="11"/>
      <c r="GSA77" s="11"/>
      <c r="GSB77" s="11"/>
      <c r="GSC77" s="11"/>
      <c r="GSD77" s="11"/>
      <c r="GSE77" s="11"/>
      <c r="GSF77" s="11"/>
      <c r="GSG77" s="11"/>
      <c r="GSH77" s="11"/>
      <c r="GSI77" s="11"/>
      <c r="GSJ77" s="11"/>
      <c r="GSK77" s="11"/>
      <c r="GSL77" s="11"/>
      <c r="GSM77" s="11"/>
      <c r="GSN77" s="11"/>
      <c r="GSO77" s="11"/>
      <c r="GSP77" s="11"/>
      <c r="GSQ77" s="11"/>
      <c r="GSR77" s="11"/>
      <c r="GSS77" s="11"/>
      <c r="GST77" s="11"/>
      <c r="GSU77" s="11"/>
      <c r="GSV77" s="11"/>
      <c r="GSW77" s="11"/>
      <c r="GSX77" s="11"/>
      <c r="GSY77" s="11"/>
      <c r="GSZ77" s="11"/>
      <c r="GTA77" s="11"/>
      <c r="GTB77" s="11"/>
      <c r="GTC77" s="11"/>
      <c r="GTD77" s="11"/>
      <c r="GTE77" s="11"/>
      <c r="GTF77" s="11"/>
      <c r="GTG77" s="11"/>
      <c r="GTH77" s="11"/>
      <c r="GTI77" s="11"/>
      <c r="GTJ77" s="11"/>
      <c r="GTK77" s="11"/>
      <c r="GTL77" s="11"/>
      <c r="GTM77" s="11"/>
      <c r="GTN77" s="11"/>
      <c r="GTO77" s="11"/>
      <c r="GTP77" s="11"/>
      <c r="GTQ77" s="11"/>
      <c r="GTR77" s="11"/>
      <c r="GTS77" s="11"/>
      <c r="GTT77" s="11"/>
      <c r="GTU77" s="11"/>
      <c r="GTV77" s="11"/>
      <c r="GTW77" s="11"/>
      <c r="GTX77" s="11"/>
      <c r="GTY77" s="11"/>
      <c r="GTZ77" s="11"/>
      <c r="GUA77" s="11"/>
      <c r="GUB77" s="11"/>
      <c r="GUC77" s="11"/>
      <c r="GUD77" s="11"/>
      <c r="GUE77" s="11"/>
      <c r="GUF77" s="11"/>
      <c r="GUG77" s="11"/>
      <c r="GUH77" s="11"/>
      <c r="GUI77" s="11"/>
      <c r="GUJ77" s="11"/>
      <c r="GUK77" s="11"/>
      <c r="GUL77" s="11"/>
      <c r="GUM77" s="11"/>
      <c r="GUN77" s="11"/>
      <c r="GUO77" s="11"/>
      <c r="GUP77" s="11"/>
      <c r="GUQ77" s="11"/>
      <c r="GUR77" s="11"/>
      <c r="GUS77" s="11"/>
      <c r="GUT77" s="11"/>
      <c r="GUU77" s="11"/>
      <c r="GUV77" s="11"/>
      <c r="GUW77" s="11"/>
      <c r="GUX77" s="11"/>
      <c r="GUY77" s="11"/>
      <c r="GUZ77" s="11"/>
      <c r="GVA77" s="11"/>
      <c r="GVB77" s="11"/>
      <c r="GVC77" s="11"/>
      <c r="GVD77" s="11"/>
      <c r="GVE77" s="11"/>
      <c r="GVF77" s="11"/>
      <c r="GVG77" s="11"/>
      <c r="GVH77" s="11"/>
      <c r="GVI77" s="11"/>
      <c r="GVJ77" s="11"/>
      <c r="GVK77" s="11"/>
      <c r="GVL77" s="11"/>
      <c r="GVM77" s="11"/>
      <c r="GVN77" s="11"/>
      <c r="GVO77" s="11"/>
      <c r="GVP77" s="11"/>
      <c r="GVQ77" s="11"/>
      <c r="GVR77" s="11"/>
      <c r="GVS77" s="11"/>
      <c r="GVT77" s="11"/>
      <c r="GVU77" s="11"/>
      <c r="GVV77" s="11"/>
      <c r="GVW77" s="11"/>
      <c r="GVX77" s="11"/>
      <c r="GVY77" s="11"/>
      <c r="GVZ77" s="11"/>
      <c r="GWA77" s="11"/>
      <c r="GWB77" s="11"/>
      <c r="GWC77" s="11"/>
      <c r="GWD77" s="11"/>
      <c r="GWE77" s="11"/>
      <c r="GWF77" s="11"/>
      <c r="GWG77" s="11"/>
      <c r="GWH77" s="11"/>
      <c r="GWI77" s="11"/>
      <c r="GWJ77" s="11"/>
      <c r="GWK77" s="11"/>
      <c r="GWL77" s="11"/>
      <c r="GWM77" s="11"/>
      <c r="GWN77" s="11"/>
      <c r="GWO77" s="11"/>
      <c r="GWP77" s="11"/>
      <c r="GWQ77" s="11"/>
      <c r="GWR77" s="11"/>
      <c r="GWS77" s="11"/>
      <c r="GWT77" s="11"/>
      <c r="GWU77" s="11"/>
      <c r="GWV77" s="11"/>
      <c r="GWW77" s="11"/>
      <c r="GWX77" s="11"/>
      <c r="GWY77" s="11"/>
      <c r="GWZ77" s="11"/>
      <c r="GXA77" s="11"/>
      <c r="GXB77" s="11"/>
      <c r="GXC77" s="11"/>
      <c r="GXD77" s="11"/>
      <c r="GXE77" s="11"/>
      <c r="GXF77" s="11"/>
      <c r="GXG77" s="11"/>
      <c r="GXH77" s="11"/>
      <c r="GXI77" s="11"/>
      <c r="GXJ77" s="11"/>
      <c r="GXK77" s="11"/>
      <c r="GXL77" s="11"/>
      <c r="GXM77" s="11"/>
      <c r="GXN77" s="11"/>
      <c r="GXO77" s="11"/>
      <c r="GXP77" s="11"/>
      <c r="GXQ77" s="11"/>
      <c r="GXR77" s="11"/>
      <c r="GXS77" s="11"/>
      <c r="GXT77" s="11"/>
      <c r="GXU77" s="11"/>
      <c r="GXV77" s="11"/>
      <c r="GXW77" s="11"/>
      <c r="GXX77" s="11"/>
      <c r="GXY77" s="11"/>
      <c r="GXZ77" s="11"/>
      <c r="GYA77" s="11"/>
      <c r="GYB77" s="11"/>
      <c r="GYC77" s="11"/>
      <c r="GYD77" s="11"/>
      <c r="GYE77" s="11"/>
      <c r="GYF77" s="11"/>
      <c r="GYG77" s="11"/>
      <c r="GYH77" s="11"/>
      <c r="GYI77" s="11"/>
      <c r="GYJ77" s="11"/>
      <c r="GYK77" s="11"/>
      <c r="GYL77" s="11"/>
      <c r="GYM77" s="11"/>
      <c r="GYN77" s="11"/>
      <c r="GYO77" s="11"/>
      <c r="GYP77" s="11"/>
      <c r="GYQ77" s="11"/>
      <c r="GYR77" s="11"/>
      <c r="GYS77" s="11"/>
      <c r="GYT77" s="11"/>
      <c r="GYU77" s="11"/>
      <c r="GYV77" s="11"/>
      <c r="GYW77" s="11"/>
      <c r="GYX77" s="11"/>
      <c r="GYY77" s="11"/>
      <c r="GYZ77" s="11"/>
      <c r="GZA77" s="11"/>
      <c r="GZB77" s="11"/>
      <c r="GZC77" s="11"/>
      <c r="GZD77" s="11"/>
      <c r="GZE77" s="11"/>
      <c r="GZF77" s="11"/>
      <c r="GZG77" s="11"/>
      <c r="GZH77" s="11"/>
      <c r="GZI77" s="11"/>
      <c r="GZJ77" s="11"/>
      <c r="GZK77" s="11"/>
      <c r="GZL77" s="11"/>
      <c r="GZM77" s="11"/>
      <c r="GZN77" s="11"/>
      <c r="GZO77" s="11"/>
      <c r="GZP77" s="11"/>
      <c r="GZQ77" s="11"/>
      <c r="GZR77" s="11"/>
      <c r="GZS77" s="11"/>
      <c r="GZT77" s="11"/>
      <c r="GZU77" s="11"/>
      <c r="GZV77" s="11"/>
      <c r="GZW77" s="11"/>
      <c r="GZX77" s="11"/>
      <c r="GZY77" s="11"/>
      <c r="GZZ77" s="11"/>
      <c r="HAA77" s="11"/>
      <c r="HAB77" s="11"/>
      <c r="HAC77" s="11"/>
      <c r="HAD77" s="11"/>
      <c r="HAE77" s="11"/>
      <c r="HAF77" s="11"/>
      <c r="HAG77" s="11"/>
      <c r="HAH77" s="11"/>
      <c r="HAI77" s="11"/>
      <c r="HAJ77" s="11"/>
      <c r="HAK77" s="11"/>
      <c r="HAL77" s="11"/>
      <c r="HAM77" s="11"/>
      <c r="HAN77" s="11"/>
      <c r="HAO77" s="11"/>
      <c r="HAP77" s="11"/>
      <c r="HAQ77" s="11"/>
      <c r="HAR77" s="11"/>
      <c r="HAS77" s="11"/>
      <c r="HAT77" s="11"/>
      <c r="HAU77" s="11"/>
      <c r="HAV77" s="11"/>
      <c r="HAW77" s="11"/>
      <c r="HAX77" s="11"/>
      <c r="HAY77" s="11"/>
      <c r="HAZ77" s="11"/>
      <c r="HBA77" s="11"/>
      <c r="HBB77" s="11"/>
      <c r="HBC77" s="11"/>
      <c r="HBD77" s="11"/>
      <c r="HBE77" s="11"/>
      <c r="HBF77" s="11"/>
      <c r="HBG77" s="11"/>
      <c r="HBH77" s="11"/>
      <c r="HBI77" s="11"/>
      <c r="HBJ77" s="11"/>
      <c r="HBK77" s="11"/>
      <c r="HBL77" s="11"/>
      <c r="HBM77" s="11"/>
      <c r="HBN77" s="11"/>
      <c r="HBO77" s="11"/>
      <c r="HBP77" s="11"/>
      <c r="HBQ77" s="11"/>
      <c r="HBR77" s="11"/>
      <c r="HBS77" s="11"/>
      <c r="HBT77" s="11"/>
      <c r="HBU77" s="11"/>
      <c r="HBV77" s="11"/>
      <c r="HBW77" s="11"/>
      <c r="HBX77" s="11"/>
      <c r="HBY77" s="11"/>
      <c r="HBZ77" s="11"/>
      <c r="HCA77" s="11"/>
      <c r="HCB77" s="11"/>
      <c r="HCC77" s="11"/>
      <c r="HCD77" s="11"/>
      <c r="HCE77" s="11"/>
      <c r="HCF77" s="11"/>
      <c r="HCG77" s="11"/>
      <c r="HCH77" s="11"/>
      <c r="HCI77" s="11"/>
      <c r="HCJ77" s="11"/>
      <c r="HCK77" s="11"/>
      <c r="HCL77" s="11"/>
      <c r="HCM77" s="11"/>
      <c r="HCN77" s="11"/>
      <c r="HCO77" s="11"/>
      <c r="HCP77" s="11"/>
      <c r="HCQ77" s="11"/>
      <c r="HCR77" s="11"/>
      <c r="HCS77" s="11"/>
      <c r="HCT77" s="11"/>
      <c r="HCU77" s="11"/>
      <c r="HCV77" s="11"/>
      <c r="HCW77" s="11"/>
      <c r="HCX77" s="11"/>
      <c r="HCY77" s="11"/>
      <c r="HCZ77" s="11"/>
      <c r="HDA77" s="11"/>
      <c r="HDB77" s="11"/>
      <c r="HDC77" s="11"/>
      <c r="HDD77" s="11"/>
      <c r="HDE77" s="11"/>
      <c r="HDF77" s="11"/>
      <c r="HDG77" s="11"/>
      <c r="HDH77" s="11"/>
      <c r="HDI77" s="11"/>
      <c r="HDJ77" s="11"/>
      <c r="HDK77" s="11"/>
      <c r="HDL77" s="11"/>
      <c r="HDM77" s="11"/>
      <c r="HDN77" s="11"/>
      <c r="HDO77" s="11"/>
      <c r="HDP77" s="11"/>
      <c r="HDQ77" s="11"/>
      <c r="HDR77" s="11"/>
      <c r="HDS77" s="11"/>
      <c r="HDT77" s="11"/>
      <c r="HDU77" s="11"/>
      <c r="HDV77" s="11"/>
      <c r="HDW77" s="11"/>
      <c r="HDX77" s="11"/>
      <c r="HDY77" s="11"/>
      <c r="HDZ77" s="11"/>
      <c r="HEA77" s="11"/>
      <c r="HEB77" s="11"/>
      <c r="HEC77" s="11"/>
      <c r="HED77" s="11"/>
      <c r="HEE77" s="11"/>
      <c r="HEF77" s="11"/>
      <c r="HEG77" s="11"/>
      <c r="HEH77" s="11"/>
      <c r="HEI77" s="11"/>
      <c r="HEJ77" s="11"/>
      <c r="HEK77" s="11"/>
      <c r="HEL77" s="11"/>
      <c r="HEM77" s="11"/>
      <c r="HEN77" s="11"/>
      <c r="HEO77" s="11"/>
      <c r="HEP77" s="11"/>
      <c r="HEQ77" s="11"/>
      <c r="HER77" s="11"/>
      <c r="HES77" s="11"/>
      <c r="HET77" s="11"/>
      <c r="HEU77" s="11"/>
      <c r="HEV77" s="11"/>
      <c r="HEW77" s="11"/>
      <c r="HEX77" s="11"/>
      <c r="HEY77" s="11"/>
      <c r="HEZ77" s="11"/>
      <c r="HFA77" s="11"/>
      <c r="HFB77" s="11"/>
      <c r="HFC77" s="11"/>
      <c r="HFD77" s="11"/>
      <c r="HFE77" s="11"/>
      <c r="HFF77" s="11"/>
      <c r="HFG77" s="11"/>
      <c r="HFH77" s="11"/>
      <c r="HFI77" s="11"/>
      <c r="HFJ77" s="11"/>
      <c r="HFK77" s="11"/>
      <c r="HFL77" s="11"/>
      <c r="HFM77" s="11"/>
      <c r="HFN77" s="11"/>
      <c r="HFO77" s="11"/>
      <c r="HFP77" s="11"/>
      <c r="HFQ77" s="11"/>
      <c r="HFR77" s="11"/>
      <c r="HFS77" s="11"/>
      <c r="HFT77" s="11"/>
      <c r="HFU77" s="11"/>
      <c r="HFV77" s="11"/>
      <c r="HFW77" s="11"/>
      <c r="HFX77" s="11"/>
      <c r="HFY77" s="11"/>
      <c r="HFZ77" s="11"/>
      <c r="HGA77" s="11"/>
      <c r="HGB77" s="11"/>
      <c r="HGC77" s="11"/>
      <c r="HGD77" s="11"/>
      <c r="HGE77" s="11"/>
      <c r="HGF77" s="11"/>
      <c r="HGG77" s="11"/>
      <c r="HGH77" s="11"/>
      <c r="HGI77" s="11"/>
      <c r="HGJ77" s="11"/>
      <c r="HGK77" s="11"/>
      <c r="HGL77" s="11"/>
      <c r="HGM77" s="11"/>
      <c r="HGN77" s="11"/>
      <c r="HGO77" s="11"/>
      <c r="HGP77" s="11"/>
      <c r="HGQ77" s="11"/>
      <c r="HGR77" s="11"/>
      <c r="HGS77" s="11"/>
      <c r="HGT77" s="11"/>
      <c r="HGU77" s="11"/>
      <c r="HGV77" s="11"/>
      <c r="HGW77" s="11"/>
      <c r="HGX77" s="11"/>
      <c r="HGY77" s="11"/>
      <c r="HGZ77" s="11"/>
      <c r="HHA77" s="11"/>
      <c r="HHB77" s="11"/>
      <c r="HHC77" s="11"/>
      <c r="HHD77" s="11"/>
      <c r="HHE77" s="11"/>
      <c r="HHF77" s="11"/>
      <c r="HHG77" s="11"/>
      <c r="HHH77" s="11"/>
      <c r="HHI77" s="11"/>
      <c r="HHJ77" s="11"/>
      <c r="HHK77" s="11"/>
      <c r="HHL77" s="11"/>
      <c r="HHM77" s="11"/>
      <c r="HHN77" s="11"/>
      <c r="HHO77" s="11"/>
      <c r="HHP77" s="11"/>
      <c r="HHQ77" s="11"/>
      <c r="HHR77" s="11"/>
      <c r="HHS77" s="11"/>
      <c r="HHT77" s="11"/>
      <c r="HHU77" s="11"/>
      <c r="HHV77" s="11"/>
      <c r="HHW77" s="11"/>
      <c r="HHX77" s="11"/>
      <c r="HHY77" s="11"/>
      <c r="HHZ77" s="11"/>
      <c r="HIA77" s="11"/>
      <c r="HIB77" s="11"/>
      <c r="HIC77" s="11"/>
      <c r="HID77" s="11"/>
      <c r="HIE77" s="11"/>
      <c r="HIF77" s="11"/>
      <c r="HIG77" s="11"/>
      <c r="HIH77" s="11"/>
      <c r="HII77" s="11"/>
      <c r="HIJ77" s="11"/>
      <c r="HIK77" s="11"/>
      <c r="HIL77" s="11"/>
      <c r="HIM77" s="11"/>
      <c r="HIN77" s="11"/>
      <c r="HIO77" s="11"/>
      <c r="HIP77" s="11"/>
      <c r="HIQ77" s="11"/>
      <c r="HIR77" s="11"/>
      <c r="HIS77" s="11"/>
      <c r="HIT77" s="11"/>
      <c r="HIU77" s="11"/>
      <c r="HIV77" s="11"/>
      <c r="HIW77" s="11"/>
      <c r="HIX77" s="11"/>
      <c r="HIY77" s="11"/>
      <c r="HIZ77" s="11"/>
      <c r="HJA77" s="11"/>
      <c r="HJB77" s="11"/>
      <c r="HJC77" s="11"/>
      <c r="HJD77" s="11"/>
      <c r="HJE77" s="11"/>
      <c r="HJF77" s="11"/>
      <c r="HJG77" s="11"/>
      <c r="HJH77" s="11"/>
      <c r="HJI77" s="11"/>
      <c r="HJJ77" s="11"/>
      <c r="HJK77" s="11"/>
      <c r="HJL77" s="11"/>
      <c r="HJM77" s="11"/>
      <c r="HJN77" s="11"/>
      <c r="HJO77" s="11"/>
      <c r="HJP77" s="11"/>
      <c r="HJQ77" s="11"/>
      <c r="HJR77" s="11"/>
      <c r="HJS77" s="11"/>
      <c r="HJT77" s="11"/>
      <c r="HJU77" s="11"/>
      <c r="HJV77" s="11"/>
      <c r="HJW77" s="11"/>
      <c r="HJX77" s="11"/>
      <c r="HJY77" s="11"/>
      <c r="HJZ77" s="11"/>
      <c r="HKA77" s="11"/>
      <c r="HKB77" s="11"/>
      <c r="HKC77" s="11"/>
      <c r="HKD77" s="11"/>
      <c r="HKE77" s="11"/>
      <c r="HKF77" s="11"/>
      <c r="HKG77" s="11"/>
      <c r="HKH77" s="11"/>
      <c r="HKI77" s="11"/>
      <c r="HKJ77" s="11"/>
      <c r="HKK77" s="11"/>
      <c r="HKL77" s="11"/>
      <c r="HKM77" s="11"/>
      <c r="HKN77" s="11"/>
      <c r="HKO77" s="11"/>
      <c r="HKP77" s="11"/>
      <c r="HKQ77" s="11"/>
      <c r="HKR77" s="11"/>
      <c r="HKS77" s="11"/>
      <c r="HKT77" s="11"/>
      <c r="HKU77" s="11"/>
      <c r="HKV77" s="11"/>
      <c r="HKW77" s="11"/>
      <c r="HKX77" s="11"/>
      <c r="HKY77" s="11"/>
      <c r="HKZ77" s="11"/>
      <c r="HLA77" s="11"/>
      <c r="HLB77" s="11"/>
      <c r="HLC77" s="11"/>
      <c r="HLD77" s="11"/>
      <c r="HLE77" s="11"/>
      <c r="HLF77" s="11"/>
      <c r="HLG77" s="11"/>
      <c r="HLH77" s="11"/>
      <c r="HLI77" s="11"/>
      <c r="HLJ77" s="11"/>
      <c r="HLK77" s="11"/>
      <c r="HLL77" s="11"/>
      <c r="HLM77" s="11"/>
      <c r="HLN77" s="11"/>
      <c r="HLO77" s="11"/>
      <c r="HLP77" s="11"/>
      <c r="HLQ77" s="11"/>
      <c r="HLR77" s="11"/>
      <c r="HLS77" s="11"/>
      <c r="HLT77" s="11"/>
      <c r="HLU77" s="11"/>
      <c r="HLV77" s="11"/>
      <c r="HLW77" s="11"/>
      <c r="HLX77" s="11"/>
      <c r="HLY77" s="11"/>
      <c r="HLZ77" s="11"/>
      <c r="HMA77" s="11"/>
      <c r="HMB77" s="11"/>
      <c r="HMC77" s="11"/>
      <c r="HMD77" s="11"/>
      <c r="HME77" s="11"/>
      <c r="HMF77" s="11"/>
      <c r="HMG77" s="11"/>
      <c r="HMH77" s="11"/>
      <c r="HMI77" s="11"/>
      <c r="HMJ77" s="11"/>
      <c r="HMK77" s="11"/>
      <c r="HML77" s="11"/>
      <c r="HMM77" s="11"/>
      <c r="HMN77" s="11"/>
      <c r="HMO77" s="11"/>
      <c r="HMP77" s="11"/>
      <c r="HMQ77" s="11"/>
      <c r="HMR77" s="11"/>
      <c r="HMS77" s="11"/>
      <c r="HMT77" s="11"/>
      <c r="HMU77" s="11"/>
      <c r="HMV77" s="11"/>
      <c r="HMW77" s="11"/>
      <c r="HMX77" s="11"/>
      <c r="HMY77" s="11"/>
      <c r="HMZ77" s="11"/>
      <c r="HNA77" s="11"/>
      <c r="HNB77" s="11"/>
      <c r="HNC77" s="11"/>
      <c r="HND77" s="11"/>
      <c r="HNE77" s="11"/>
      <c r="HNF77" s="11"/>
      <c r="HNG77" s="11"/>
      <c r="HNH77" s="11"/>
      <c r="HNI77" s="11"/>
      <c r="HNJ77" s="11"/>
      <c r="HNK77" s="11"/>
      <c r="HNL77" s="11"/>
      <c r="HNM77" s="11"/>
      <c r="HNN77" s="11"/>
      <c r="HNO77" s="11"/>
      <c r="HNP77" s="11"/>
      <c r="HNQ77" s="11"/>
      <c r="HNR77" s="11"/>
      <c r="HNS77" s="11"/>
      <c r="HNT77" s="11"/>
      <c r="HNU77" s="11"/>
      <c r="HNV77" s="11"/>
      <c r="HNW77" s="11"/>
      <c r="HNX77" s="11"/>
      <c r="HNY77" s="11"/>
      <c r="HNZ77" s="11"/>
      <c r="HOA77" s="11"/>
      <c r="HOB77" s="11"/>
      <c r="HOC77" s="11"/>
      <c r="HOD77" s="11"/>
      <c r="HOE77" s="11"/>
      <c r="HOF77" s="11"/>
      <c r="HOG77" s="11"/>
      <c r="HOH77" s="11"/>
      <c r="HOI77" s="11"/>
      <c r="HOJ77" s="11"/>
      <c r="HOK77" s="11"/>
      <c r="HOL77" s="11"/>
      <c r="HOM77" s="11"/>
      <c r="HON77" s="11"/>
      <c r="HOO77" s="11"/>
      <c r="HOP77" s="11"/>
      <c r="HOQ77" s="11"/>
      <c r="HOR77" s="11"/>
      <c r="HOS77" s="11"/>
      <c r="HOT77" s="11"/>
      <c r="HOU77" s="11"/>
      <c r="HOV77" s="11"/>
      <c r="HOW77" s="11"/>
      <c r="HOX77" s="11"/>
      <c r="HOY77" s="11"/>
      <c r="HOZ77" s="11"/>
      <c r="HPA77" s="11"/>
      <c r="HPB77" s="11"/>
      <c r="HPC77" s="11"/>
      <c r="HPD77" s="11"/>
      <c r="HPE77" s="11"/>
      <c r="HPF77" s="11"/>
      <c r="HPG77" s="11"/>
      <c r="HPH77" s="11"/>
      <c r="HPI77" s="11"/>
      <c r="HPJ77" s="11"/>
      <c r="HPK77" s="11"/>
      <c r="HPL77" s="11"/>
      <c r="HPM77" s="11"/>
      <c r="HPN77" s="11"/>
      <c r="HPO77" s="11"/>
      <c r="HPP77" s="11"/>
      <c r="HPQ77" s="11"/>
      <c r="HPR77" s="11"/>
      <c r="HPS77" s="11"/>
      <c r="HPT77" s="11"/>
      <c r="HPU77" s="11"/>
      <c r="HPV77" s="11"/>
      <c r="HPW77" s="11"/>
      <c r="HPX77" s="11"/>
      <c r="HPY77" s="11"/>
      <c r="HPZ77" s="11"/>
      <c r="HQA77" s="11"/>
      <c r="HQB77" s="11"/>
      <c r="HQC77" s="11"/>
      <c r="HQD77" s="11"/>
      <c r="HQE77" s="11"/>
      <c r="HQF77" s="11"/>
      <c r="HQG77" s="11"/>
      <c r="HQH77" s="11"/>
      <c r="HQI77" s="11"/>
      <c r="HQJ77" s="11"/>
      <c r="HQK77" s="11"/>
      <c r="HQL77" s="11"/>
      <c r="HQM77" s="11"/>
      <c r="HQN77" s="11"/>
      <c r="HQO77" s="11"/>
      <c r="HQP77" s="11"/>
      <c r="HQQ77" s="11"/>
      <c r="HQR77" s="11"/>
      <c r="HQS77" s="11"/>
      <c r="HQT77" s="11"/>
      <c r="HQU77" s="11"/>
      <c r="HQV77" s="11"/>
      <c r="HQW77" s="11"/>
      <c r="HQX77" s="11"/>
      <c r="HQY77" s="11"/>
      <c r="HQZ77" s="11"/>
      <c r="HRA77" s="11"/>
      <c r="HRB77" s="11"/>
      <c r="HRC77" s="11"/>
      <c r="HRD77" s="11"/>
      <c r="HRE77" s="11"/>
      <c r="HRF77" s="11"/>
      <c r="HRG77" s="11"/>
      <c r="HRH77" s="11"/>
      <c r="HRI77" s="11"/>
      <c r="HRJ77" s="11"/>
      <c r="HRK77" s="11"/>
      <c r="HRL77" s="11"/>
      <c r="HRM77" s="11"/>
      <c r="HRN77" s="11"/>
      <c r="HRO77" s="11"/>
      <c r="HRP77" s="11"/>
      <c r="HRQ77" s="11"/>
      <c r="HRR77" s="11"/>
      <c r="HRS77" s="11"/>
      <c r="HRT77" s="11"/>
      <c r="HRU77" s="11"/>
      <c r="HRV77" s="11"/>
      <c r="HRW77" s="11"/>
      <c r="HRX77" s="11"/>
      <c r="HRY77" s="11"/>
      <c r="HRZ77" s="11"/>
      <c r="HSA77" s="11"/>
      <c r="HSB77" s="11"/>
      <c r="HSC77" s="11"/>
      <c r="HSD77" s="11"/>
      <c r="HSE77" s="11"/>
      <c r="HSF77" s="11"/>
      <c r="HSG77" s="11"/>
      <c r="HSH77" s="11"/>
      <c r="HSI77" s="11"/>
      <c r="HSJ77" s="11"/>
      <c r="HSK77" s="11"/>
      <c r="HSL77" s="11"/>
      <c r="HSM77" s="11"/>
      <c r="HSN77" s="11"/>
      <c r="HSO77" s="11"/>
      <c r="HSP77" s="11"/>
      <c r="HSQ77" s="11"/>
      <c r="HSR77" s="11"/>
      <c r="HSS77" s="11"/>
      <c r="HST77" s="11"/>
      <c r="HSU77" s="11"/>
      <c r="HSV77" s="11"/>
      <c r="HSW77" s="11"/>
      <c r="HSX77" s="11"/>
      <c r="HSY77" s="11"/>
      <c r="HSZ77" s="11"/>
      <c r="HTA77" s="11"/>
      <c r="HTB77" s="11"/>
      <c r="HTC77" s="11"/>
      <c r="HTD77" s="11"/>
      <c r="HTE77" s="11"/>
      <c r="HTF77" s="11"/>
      <c r="HTG77" s="11"/>
      <c r="HTH77" s="11"/>
      <c r="HTI77" s="11"/>
      <c r="HTJ77" s="11"/>
      <c r="HTK77" s="11"/>
      <c r="HTL77" s="11"/>
      <c r="HTM77" s="11"/>
      <c r="HTN77" s="11"/>
      <c r="HTO77" s="11"/>
      <c r="HTP77" s="11"/>
      <c r="HTQ77" s="11"/>
      <c r="HTR77" s="11"/>
      <c r="HTS77" s="11"/>
      <c r="HTT77" s="11"/>
      <c r="HTU77" s="11"/>
      <c r="HTV77" s="11"/>
      <c r="HTW77" s="11"/>
      <c r="HTX77" s="11"/>
      <c r="HTY77" s="11"/>
      <c r="HTZ77" s="11"/>
      <c r="HUA77" s="11"/>
      <c r="HUB77" s="11"/>
      <c r="HUC77" s="11"/>
      <c r="HUD77" s="11"/>
      <c r="HUE77" s="11"/>
      <c r="HUF77" s="11"/>
      <c r="HUG77" s="11"/>
      <c r="HUH77" s="11"/>
      <c r="HUI77" s="11"/>
      <c r="HUJ77" s="11"/>
      <c r="HUK77" s="11"/>
      <c r="HUL77" s="11"/>
      <c r="HUM77" s="11"/>
      <c r="HUN77" s="11"/>
      <c r="HUO77" s="11"/>
      <c r="HUP77" s="11"/>
      <c r="HUQ77" s="11"/>
      <c r="HUR77" s="11"/>
      <c r="HUS77" s="11"/>
      <c r="HUT77" s="11"/>
      <c r="HUU77" s="11"/>
      <c r="HUV77" s="11"/>
      <c r="HUW77" s="11"/>
      <c r="HUX77" s="11"/>
      <c r="HUY77" s="11"/>
      <c r="HUZ77" s="11"/>
      <c r="HVA77" s="11"/>
      <c r="HVB77" s="11"/>
      <c r="HVC77" s="11"/>
      <c r="HVD77" s="11"/>
      <c r="HVE77" s="11"/>
      <c r="HVF77" s="11"/>
      <c r="HVG77" s="11"/>
      <c r="HVH77" s="11"/>
      <c r="HVI77" s="11"/>
      <c r="HVJ77" s="11"/>
      <c r="HVK77" s="11"/>
      <c r="HVL77" s="11"/>
      <c r="HVM77" s="11"/>
      <c r="HVN77" s="11"/>
      <c r="HVO77" s="11"/>
      <c r="HVP77" s="11"/>
      <c r="HVQ77" s="11"/>
      <c r="HVR77" s="11"/>
      <c r="HVS77" s="11"/>
      <c r="HVT77" s="11"/>
      <c r="HVU77" s="11"/>
      <c r="HVV77" s="11"/>
      <c r="HVW77" s="11"/>
      <c r="HVX77" s="11"/>
      <c r="HVY77" s="11"/>
      <c r="HVZ77" s="11"/>
      <c r="HWA77" s="11"/>
      <c r="HWB77" s="11"/>
      <c r="HWC77" s="11"/>
      <c r="HWD77" s="11"/>
      <c r="HWE77" s="11"/>
      <c r="HWF77" s="11"/>
      <c r="HWG77" s="11"/>
      <c r="HWH77" s="11"/>
      <c r="HWI77" s="11"/>
      <c r="HWJ77" s="11"/>
      <c r="HWK77" s="11"/>
      <c r="HWL77" s="11"/>
      <c r="HWM77" s="11"/>
      <c r="HWN77" s="11"/>
      <c r="HWO77" s="11"/>
      <c r="HWP77" s="11"/>
      <c r="HWQ77" s="11"/>
      <c r="HWR77" s="11"/>
      <c r="HWS77" s="11"/>
      <c r="HWT77" s="11"/>
      <c r="HWU77" s="11"/>
      <c r="HWV77" s="11"/>
      <c r="HWW77" s="11"/>
      <c r="HWX77" s="11"/>
      <c r="HWY77" s="11"/>
      <c r="HWZ77" s="11"/>
      <c r="HXA77" s="11"/>
      <c r="HXB77" s="11"/>
      <c r="HXC77" s="11"/>
      <c r="HXD77" s="11"/>
      <c r="HXE77" s="11"/>
      <c r="HXF77" s="11"/>
      <c r="HXG77" s="11"/>
      <c r="HXH77" s="11"/>
      <c r="HXI77" s="11"/>
      <c r="HXJ77" s="11"/>
      <c r="HXK77" s="11"/>
      <c r="HXL77" s="11"/>
      <c r="HXM77" s="11"/>
      <c r="HXN77" s="11"/>
      <c r="HXO77" s="11"/>
      <c r="HXP77" s="11"/>
      <c r="HXQ77" s="11"/>
      <c r="HXR77" s="11"/>
      <c r="HXS77" s="11"/>
      <c r="HXT77" s="11"/>
      <c r="HXU77" s="11"/>
      <c r="HXV77" s="11"/>
      <c r="HXW77" s="11"/>
      <c r="HXX77" s="11"/>
      <c r="HXY77" s="11"/>
      <c r="HXZ77" s="11"/>
      <c r="HYA77" s="11"/>
      <c r="HYB77" s="11"/>
      <c r="HYC77" s="11"/>
      <c r="HYD77" s="11"/>
      <c r="HYE77" s="11"/>
      <c r="HYF77" s="11"/>
      <c r="HYG77" s="11"/>
      <c r="HYH77" s="11"/>
      <c r="HYI77" s="11"/>
      <c r="HYJ77" s="11"/>
      <c r="HYK77" s="11"/>
      <c r="HYL77" s="11"/>
      <c r="HYM77" s="11"/>
      <c r="HYN77" s="11"/>
      <c r="HYO77" s="11"/>
      <c r="HYP77" s="11"/>
      <c r="HYQ77" s="11"/>
      <c r="HYR77" s="11"/>
      <c r="HYS77" s="11"/>
      <c r="HYT77" s="11"/>
      <c r="HYU77" s="11"/>
      <c r="HYV77" s="11"/>
      <c r="HYW77" s="11"/>
      <c r="HYX77" s="11"/>
      <c r="HYY77" s="11"/>
      <c r="HYZ77" s="11"/>
      <c r="HZA77" s="11"/>
      <c r="HZB77" s="11"/>
      <c r="HZC77" s="11"/>
      <c r="HZD77" s="11"/>
      <c r="HZE77" s="11"/>
      <c r="HZF77" s="11"/>
      <c r="HZG77" s="11"/>
      <c r="HZH77" s="11"/>
      <c r="HZI77" s="11"/>
      <c r="HZJ77" s="11"/>
      <c r="HZK77" s="11"/>
      <c r="HZL77" s="11"/>
      <c r="HZM77" s="11"/>
      <c r="HZN77" s="11"/>
      <c r="HZO77" s="11"/>
      <c r="HZP77" s="11"/>
      <c r="HZQ77" s="11"/>
      <c r="HZR77" s="11"/>
      <c r="HZS77" s="11"/>
      <c r="HZT77" s="11"/>
      <c r="HZU77" s="11"/>
      <c r="HZV77" s="11"/>
      <c r="HZW77" s="11"/>
      <c r="HZX77" s="11"/>
      <c r="HZY77" s="11"/>
      <c r="HZZ77" s="11"/>
      <c r="IAA77" s="11"/>
      <c r="IAB77" s="11"/>
      <c r="IAC77" s="11"/>
      <c r="IAD77" s="11"/>
      <c r="IAE77" s="11"/>
      <c r="IAF77" s="11"/>
      <c r="IAG77" s="11"/>
      <c r="IAH77" s="11"/>
      <c r="IAI77" s="11"/>
      <c r="IAJ77" s="11"/>
      <c r="IAK77" s="11"/>
      <c r="IAL77" s="11"/>
      <c r="IAM77" s="11"/>
      <c r="IAN77" s="11"/>
      <c r="IAO77" s="11"/>
      <c r="IAP77" s="11"/>
      <c r="IAQ77" s="11"/>
      <c r="IAR77" s="11"/>
      <c r="IAS77" s="11"/>
      <c r="IAT77" s="11"/>
      <c r="IAU77" s="11"/>
      <c r="IAV77" s="11"/>
      <c r="IAW77" s="11"/>
      <c r="IAX77" s="11"/>
      <c r="IAY77" s="11"/>
      <c r="IAZ77" s="11"/>
      <c r="IBA77" s="11"/>
      <c r="IBB77" s="11"/>
      <c r="IBC77" s="11"/>
      <c r="IBD77" s="11"/>
      <c r="IBE77" s="11"/>
      <c r="IBF77" s="11"/>
      <c r="IBG77" s="11"/>
      <c r="IBH77" s="11"/>
      <c r="IBI77" s="11"/>
      <c r="IBJ77" s="11"/>
      <c r="IBK77" s="11"/>
      <c r="IBL77" s="11"/>
      <c r="IBM77" s="11"/>
      <c r="IBN77" s="11"/>
      <c r="IBO77" s="11"/>
      <c r="IBP77" s="11"/>
      <c r="IBQ77" s="11"/>
      <c r="IBR77" s="11"/>
      <c r="IBS77" s="11"/>
      <c r="IBT77" s="11"/>
      <c r="IBU77" s="11"/>
      <c r="IBV77" s="11"/>
      <c r="IBW77" s="11"/>
      <c r="IBX77" s="11"/>
      <c r="IBY77" s="11"/>
      <c r="IBZ77" s="11"/>
      <c r="ICA77" s="11"/>
      <c r="ICB77" s="11"/>
      <c r="ICC77" s="11"/>
      <c r="ICD77" s="11"/>
      <c r="ICE77" s="11"/>
      <c r="ICF77" s="11"/>
      <c r="ICG77" s="11"/>
      <c r="ICH77" s="11"/>
      <c r="ICI77" s="11"/>
      <c r="ICJ77" s="11"/>
      <c r="ICK77" s="11"/>
      <c r="ICL77" s="11"/>
      <c r="ICM77" s="11"/>
      <c r="ICN77" s="11"/>
      <c r="ICO77" s="11"/>
      <c r="ICP77" s="11"/>
      <c r="ICQ77" s="11"/>
      <c r="ICR77" s="11"/>
      <c r="ICS77" s="11"/>
      <c r="ICT77" s="11"/>
      <c r="ICU77" s="11"/>
      <c r="ICV77" s="11"/>
      <c r="ICW77" s="11"/>
      <c r="ICX77" s="11"/>
      <c r="ICY77" s="11"/>
      <c r="ICZ77" s="11"/>
      <c r="IDA77" s="11"/>
      <c r="IDB77" s="11"/>
      <c r="IDC77" s="11"/>
      <c r="IDD77" s="11"/>
      <c r="IDE77" s="11"/>
      <c r="IDF77" s="11"/>
      <c r="IDG77" s="11"/>
      <c r="IDH77" s="11"/>
      <c r="IDI77" s="11"/>
      <c r="IDJ77" s="11"/>
      <c r="IDK77" s="11"/>
      <c r="IDL77" s="11"/>
      <c r="IDM77" s="11"/>
      <c r="IDN77" s="11"/>
      <c r="IDO77" s="11"/>
      <c r="IDP77" s="11"/>
      <c r="IDQ77" s="11"/>
      <c r="IDR77" s="11"/>
      <c r="IDS77" s="11"/>
      <c r="IDT77" s="11"/>
      <c r="IDU77" s="11"/>
      <c r="IDV77" s="11"/>
      <c r="IDW77" s="11"/>
      <c r="IDX77" s="11"/>
      <c r="IDY77" s="11"/>
      <c r="IDZ77" s="11"/>
      <c r="IEA77" s="11"/>
      <c r="IEB77" s="11"/>
      <c r="IEC77" s="11"/>
      <c r="IED77" s="11"/>
      <c r="IEE77" s="11"/>
      <c r="IEF77" s="11"/>
      <c r="IEG77" s="11"/>
      <c r="IEH77" s="11"/>
      <c r="IEI77" s="11"/>
      <c r="IEJ77" s="11"/>
      <c r="IEK77" s="11"/>
      <c r="IEL77" s="11"/>
      <c r="IEM77" s="11"/>
      <c r="IEN77" s="11"/>
      <c r="IEO77" s="11"/>
      <c r="IEP77" s="11"/>
      <c r="IEQ77" s="11"/>
      <c r="IER77" s="11"/>
      <c r="IES77" s="11"/>
      <c r="IET77" s="11"/>
      <c r="IEU77" s="11"/>
      <c r="IEV77" s="11"/>
      <c r="IEW77" s="11"/>
      <c r="IEX77" s="11"/>
      <c r="IEY77" s="11"/>
      <c r="IEZ77" s="11"/>
      <c r="IFA77" s="11"/>
      <c r="IFB77" s="11"/>
      <c r="IFC77" s="11"/>
      <c r="IFD77" s="11"/>
      <c r="IFE77" s="11"/>
      <c r="IFF77" s="11"/>
      <c r="IFG77" s="11"/>
      <c r="IFH77" s="11"/>
      <c r="IFI77" s="11"/>
      <c r="IFJ77" s="11"/>
      <c r="IFK77" s="11"/>
      <c r="IFL77" s="11"/>
      <c r="IFM77" s="11"/>
      <c r="IFN77" s="11"/>
      <c r="IFO77" s="11"/>
      <c r="IFP77" s="11"/>
      <c r="IFQ77" s="11"/>
      <c r="IFR77" s="11"/>
      <c r="IFS77" s="11"/>
      <c r="IFT77" s="11"/>
      <c r="IFU77" s="11"/>
      <c r="IFV77" s="11"/>
      <c r="IFW77" s="11"/>
      <c r="IFX77" s="11"/>
      <c r="IFY77" s="11"/>
      <c r="IFZ77" s="11"/>
      <c r="IGA77" s="11"/>
      <c r="IGB77" s="11"/>
      <c r="IGC77" s="11"/>
      <c r="IGD77" s="11"/>
      <c r="IGE77" s="11"/>
      <c r="IGF77" s="11"/>
      <c r="IGG77" s="11"/>
      <c r="IGH77" s="11"/>
      <c r="IGI77" s="11"/>
      <c r="IGJ77" s="11"/>
      <c r="IGK77" s="11"/>
      <c r="IGL77" s="11"/>
      <c r="IGM77" s="11"/>
      <c r="IGN77" s="11"/>
      <c r="IGO77" s="11"/>
      <c r="IGP77" s="11"/>
      <c r="IGQ77" s="11"/>
      <c r="IGR77" s="11"/>
      <c r="IGS77" s="11"/>
      <c r="IGT77" s="11"/>
      <c r="IGU77" s="11"/>
      <c r="IGV77" s="11"/>
      <c r="IGW77" s="11"/>
      <c r="IGX77" s="11"/>
      <c r="IGY77" s="11"/>
      <c r="IGZ77" s="11"/>
      <c r="IHA77" s="11"/>
      <c r="IHB77" s="11"/>
      <c r="IHC77" s="11"/>
      <c r="IHD77" s="11"/>
      <c r="IHE77" s="11"/>
      <c r="IHF77" s="11"/>
      <c r="IHG77" s="11"/>
      <c r="IHH77" s="11"/>
      <c r="IHI77" s="11"/>
      <c r="IHJ77" s="11"/>
      <c r="IHK77" s="11"/>
      <c r="IHL77" s="11"/>
      <c r="IHM77" s="11"/>
      <c r="IHN77" s="11"/>
      <c r="IHO77" s="11"/>
      <c r="IHP77" s="11"/>
      <c r="IHQ77" s="11"/>
      <c r="IHR77" s="11"/>
      <c r="IHS77" s="11"/>
      <c r="IHT77" s="11"/>
      <c r="IHU77" s="11"/>
      <c r="IHV77" s="11"/>
      <c r="IHW77" s="11"/>
      <c r="IHX77" s="11"/>
      <c r="IHY77" s="11"/>
      <c r="IHZ77" s="11"/>
      <c r="IIA77" s="11"/>
      <c r="IIB77" s="11"/>
      <c r="IIC77" s="11"/>
      <c r="IID77" s="11"/>
      <c r="IIE77" s="11"/>
      <c r="IIF77" s="11"/>
      <c r="IIG77" s="11"/>
      <c r="IIH77" s="11"/>
      <c r="III77" s="11"/>
      <c r="IIJ77" s="11"/>
      <c r="IIK77" s="11"/>
      <c r="IIL77" s="11"/>
      <c r="IIM77" s="11"/>
      <c r="IIN77" s="11"/>
      <c r="IIO77" s="11"/>
      <c r="IIP77" s="11"/>
      <c r="IIQ77" s="11"/>
      <c r="IIR77" s="11"/>
      <c r="IIS77" s="11"/>
      <c r="IIT77" s="11"/>
      <c r="IIU77" s="11"/>
      <c r="IIV77" s="11"/>
      <c r="IIW77" s="11"/>
      <c r="IIX77" s="11"/>
      <c r="IIY77" s="11"/>
      <c r="IIZ77" s="11"/>
      <c r="IJA77" s="11"/>
      <c r="IJB77" s="11"/>
      <c r="IJC77" s="11"/>
      <c r="IJD77" s="11"/>
      <c r="IJE77" s="11"/>
      <c r="IJF77" s="11"/>
      <c r="IJG77" s="11"/>
      <c r="IJH77" s="11"/>
      <c r="IJI77" s="11"/>
      <c r="IJJ77" s="11"/>
      <c r="IJK77" s="11"/>
      <c r="IJL77" s="11"/>
      <c r="IJM77" s="11"/>
      <c r="IJN77" s="11"/>
      <c r="IJO77" s="11"/>
      <c r="IJP77" s="11"/>
      <c r="IJQ77" s="11"/>
      <c r="IJR77" s="11"/>
      <c r="IJS77" s="11"/>
      <c r="IJT77" s="11"/>
      <c r="IJU77" s="11"/>
      <c r="IJV77" s="11"/>
      <c r="IJW77" s="11"/>
      <c r="IJX77" s="11"/>
      <c r="IJY77" s="11"/>
      <c r="IJZ77" s="11"/>
      <c r="IKA77" s="11"/>
      <c r="IKB77" s="11"/>
      <c r="IKC77" s="11"/>
      <c r="IKD77" s="11"/>
      <c r="IKE77" s="11"/>
      <c r="IKF77" s="11"/>
      <c r="IKG77" s="11"/>
      <c r="IKH77" s="11"/>
      <c r="IKI77" s="11"/>
      <c r="IKJ77" s="11"/>
      <c r="IKK77" s="11"/>
      <c r="IKL77" s="11"/>
      <c r="IKM77" s="11"/>
      <c r="IKN77" s="11"/>
      <c r="IKO77" s="11"/>
      <c r="IKP77" s="11"/>
      <c r="IKQ77" s="11"/>
      <c r="IKR77" s="11"/>
      <c r="IKS77" s="11"/>
      <c r="IKT77" s="11"/>
      <c r="IKU77" s="11"/>
      <c r="IKV77" s="11"/>
      <c r="IKW77" s="11"/>
      <c r="IKX77" s="11"/>
      <c r="IKY77" s="11"/>
      <c r="IKZ77" s="11"/>
      <c r="ILA77" s="11"/>
      <c r="ILB77" s="11"/>
      <c r="ILC77" s="11"/>
      <c r="ILD77" s="11"/>
      <c r="ILE77" s="11"/>
      <c r="ILF77" s="11"/>
      <c r="ILG77" s="11"/>
      <c r="ILH77" s="11"/>
      <c r="ILI77" s="11"/>
      <c r="ILJ77" s="11"/>
      <c r="ILK77" s="11"/>
      <c r="ILL77" s="11"/>
      <c r="ILM77" s="11"/>
      <c r="ILN77" s="11"/>
      <c r="ILO77" s="11"/>
      <c r="ILP77" s="11"/>
      <c r="ILQ77" s="11"/>
      <c r="ILR77" s="11"/>
      <c r="ILS77" s="11"/>
      <c r="ILT77" s="11"/>
      <c r="ILU77" s="11"/>
      <c r="ILV77" s="11"/>
      <c r="ILW77" s="11"/>
      <c r="ILX77" s="11"/>
      <c r="ILY77" s="11"/>
      <c r="ILZ77" s="11"/>
      <c r="IMA77" s="11"/>
      <c r="IMB77" s="11"/>
      <c r="IMC77" s="11"/>
      <c r="IMD77" s="11"/>
      <c r="IME77" s="11"/>
      <c r="IMF77" s="11"/>
      <c r="IMG77" s="11"/>
      <c r="IMH77" s="11"/>
      <c r="IMI77" s="11"/>
      <c r="IMJ77" s="11"/>
      <c r="IMK77" s="11"/>
      <c r="IML77" s="11"/>
      <c r="IMM77" s="11"/>
      <c r="IMN77" s="11"/>
      <c r="IMO77" s="11"/>
      <c r="IMP77" s="11"/>
      <c r="IMQ77" s="11"/>
      <c r="IMR77" s="11"/>
      <c r="IMS77" s="11"/>
      <c r="IMT77" s="11"/>
      <c r="IMU77" s="11"/>
      <c r="IMV77" s="11"/>
      <c r="IMW77" s="11"/>
      <c r="IMX77" s="11"/>
      <c r="IMY77" s="11"/>
      <c r="IMZ77" s="11"/>
      <c r="INA77" s="11"/>
      <c r="INB77" s="11"/>
      <c r="INC77" s="11"/>
      <c r="IND77" s="11"/>
      <c r="INE77" s="11"/>
      <c r="INF77" s="11"/>
      <c r="ING77" s="11"/>
      <c r="INH77" s="11"/>
      <c r="INI77" s="11"/>
      <c r="INJ77" s="11"/>
      <c r="INK77" s="11"/>
      <c r="INL77" s="11"/>
      <c r="INM77" s="11"/>
      <c r="INN77" s="11"/>
      <c r="INO77" s="11"/>
      <c r="INP77" s="11"/>
      <c r="INQ77" s="11"/>
      <c r="INR77" s="11"/>
      <c r="INS77" s="11"/>
      <c r="INT77" s="11"/>
      <c r="INU77" s="11"/>
      <c r="INV77" s="11"/>
      <c r="INW77" s="11"/>
      <c r="INX77" s="11"/>
      <c r="INY77" s="11"/>
      <c r="INZ77" s="11"/>
      <c r="IOA77" s="11"/>
      <c r="IOB77" s="11"/>
      <c r="IOC77" s="11"/>
      <c r="IOD77" s="11"/>
      <c r="IOE77" s="11"/>
      <c r="IOF77" s="11"/>
      <c r="IOG77" s="11"/>
      <c r="IOH77" s="11"/>
      <c r="IOI77" s="11"/>
      <c r="IOJ77" s="11"/>
      <c r="IOK77" s="11"/>
      <c r="IOL77" s="11"/>
      <c r="IOM77" s="11"/>
      <c r="ION77" s="11"/>
      <c r="IOO77" s="11"/>
      <c r="IOP77" s="11"/>
      <c r="IOQ77" s="11"/>
      <c r="IOR77" s="11"/>
      <c r="IOS77" s="11"/>
      <c r="IOT77" s="11"/>
      <c r="IOU77" s="11"/>
      <c r="IOV77" s="11"/>
      <c r="IOW77" s="11"/>
      <c r="IOX77" s="11"/>
      <c r="IOY77" s="11"/>
      <c r="IOZ77" s="11"/>
      <c r="IPA77" s="11"/>
      <c r="IPB77" s="11"/>
      <c r="IPC77" s="11"/>
      <c r="IPD77" s="11"/>
      <c r="IPE77" s="11"/>
      <c r="IPF77" s="11"/>
      <c r="IPG77" s="11"/>
      <c r="IPH77" s="11"/>
      <c r="IPI77" s="11"/>
      <c r="IPJ77" s="11"/>
      <c r="IPK77" s="11"/>
      <c r="IPL77" s="11"/>
      <c r="IPM77" s="11"/>
      <c r="IPN77" s="11"/>
      <c r="IPO77" s="11"/>
      <c r="IPP77" s="11"/>
      <c r="IPQ77" s="11"/>
      <c r="IPR77" s="11"/>
      <c r="IPS77" s="11"/>
      <c r="IPT77" s="11"/>
      <c r="IPU77" s="11"/>
      <c r="IPV77" s="11"/>
      <c r="IPW77" s="11"/>
      <c r="IPX77" s="11"/>
      <c r="IPY77" s="11"/>
      <c r="IPZ77" s="11"/>
      <c r="IQA77" s="11"/>
      <c r="IQB77" s="11"/>
      <c r="IQC77" s="11"/>
      <c r="IQD77" s="11"/>
      <c r="IQE77" s="11"/>
      <c r="IQF77" s="11"/>
      <c r="IQG77" s="11"/>
      <c r="IQH77" s="11"/>
      <c r="IQI77" s="11"/>
      <c r="IQJ77" s="11"/>
      <c r="IQK77" s="11"/>
      <c r="IQL77" s="11"/>
      <c r="IQM77" s="11"/>
      <c r="IQN77" s="11"/>
      <c r="IQO77" s="11"/>
      <c r="IQP77" s="11"/>
      <c r="IQQ77" s="11"/>
      <c r="IQR77" s="11"/>
      <c r="IQS77" s="11"/>
      <c r="IQT77" s="11"/>
      <c r="IQU77" s="11"/>
      <c r="IQV77" s="11"/>
      <c r="IQW77" s="11"/>
      <c r="IQX77" s="11"/>
      <c r="IQY77" s="11"/>
      <c r="IQZ77" s="11"/>
      <c r="IRA77" s="11"/>
      <c r="IRB77" s="11"/>
      <c r="IRC77" s="11"/>
      <c r="IRD77" s="11"/>
      <c r="IRE77" s="11"/>
      <c r="IRF77" s="11"/>
      <c r="IRG77" s="11"/>
      <c r="IRH77" s="11"/>
      <c r="IRI77" s="11"/>
      <c r="IRJ77" s="11"/>
      <c r="IRK77" s="11"/>
      <c r="IRL77" s="11"/>
      <c r="IRM77" s="11"/>
      <c r="IRN77" s="11"/>
      <c r="IRO77" s="11"/>
      <c r="IRP77" s="11"/>
      <c r="IRQ77" s="11"/>
      <c r="IRR77" s="11"/>
      <c r="IRS77" s="11"/>
      <c r="IRT77" s="11"/>
      <c r="IRU77" s="11"/>
      <c r="IRV77" s="11"/>
      <c r="IRW77" s="11"/>
      <c r="IRX77" s="11"/>
      <c r="IRY77" s="11"/>
      <c r="IRZ77" s="11"/>
      <c r="ISA77" s="11"/>
      <c r="ISB77" s="11"/>
      <c r="ISC77" s="11"/>
      <c r="ISD77" s="11"/>
      <c r="ISE77" s="11"/>
      <c r="ISF77" s="11"/>
      <c r="ISG77" s="11"/>
      <c r="ISH77" s="11"/>
      <c r="ISI77" s="11"/>
      <c r="ISJ77" s="11"/>
      <c r="ISK77" s="11"/>
      <c r="ISL77" s="11"/>
      <c r="ISM77" s="11"/>
      <c r="ISN77" s="11"/>
      <c r="ISO77" s="11"/>
      <c r="ISP77" s="11"/>
      <c r="ISQ77" s="11"/>
      <c r="ISR77" s="11"/>
      <c r="ISS77" s="11"/>
      <c r="IST77" s="11"/>
      <c r="ISU77" s="11"/>
      <c r="ISV77" s="11"/>
      <c r="ISW77" s="11"/>
      <c r="ISX77" s="11"/>
      <c r="ISY77" s="11"/>
      <c r="ISZ77" s="11"/>
      <c r="ITA77" s="11"/>
      <c r="ITB77" s="11"/>
      <c r="ITC77" s="11"/>
      <c r="ITD77" s="11"/>
      <c r="ITE77" s="11"/>
      <c r="ITF77" s="11"/>
      <c r="ITG77" s="11"/>
      <c r="ITH77" s="11"/>
      <c r="ITI77" s="11"/>
      <c r="ITJ77" s="11"/>
      <c r="ITK77" s="11"/>
      <c r="ITL77" s="11"/>
      <c r="ITM77" s="11"/>
      <c r="ITN77" s="11"/>
      <c r="ITO77" s="11"/>
      <c r="ITP77" s="11"/>
      <c r="ITQ77" s="11"/>
      <c r="ITR77" s="11"/>
      <c r="ITS77" s="11"/>
      <c r="ITT77" s="11"/>
      <c r="ITU77" s="11"/>
      <c r="ITV77" s="11"/>
      <c r="ITW77" s="11"/>
      <c r="ITX77" s="11"/>
      <c r="ITY77" s="11"/>
      <c r="ITZ77" s="11"/>
      <c r="IUA77" s="11"/>
      <c r="IUB77" s="11"/>
      <c r="IUC77" s="11"/>
      <c r="IUD77" s="11"/>
      <c r="IUE77" s="11"/>
      <c r="IUF77" s="11"/>
      <c r="IUG77" s="11"/>
      <c r="IUH77" s="11"/>
      <c r="IUI77" s="11"/>
      <c r="IUJ77" s="11"/>
      <c r="IUK77" s="11"/>
      <c r="IUL77" s="11"/>
      <c r="IUM77" s="11"/>
      <c r="IUN77" s="11"/>
      <c r="IUO77" s="11"/>
      <c r="IUP77" s="11"/>
      <c r="IUQ77" s="11"/>
      <c r="IUR77" s="11"/>
      <c r="IUS77" s="11"/>
      <c r="IUT77" s="11"/>
      <c r="IUU77" s="11"/>
      <c r="IUV77" s="11"/>
      <c r="IUW77" s="11"/>
      <c r="IUX77" s="11"/>
      <c r="IUY77" s="11"/>
      <c r="IUZ77" s="11"/>
      <c r="IVA77" s="11"/>
      <c r="IVB77" s="11"/>
      <c r="IVC77" s="11"/>
      <c r="IVD77" s="11"/>
      <c r="IVE77" s="11"/>
      <c r="IVF77" s="11"/>
      <c r="IVG77" s="11"/>
      <c r="IVH77" s="11"/>
      <c r="IVI77" s="11"/>
      <c r="IVJ77" s="11"/>
      <c r="IVK77" s="11"/>
      <c r="IVL77" s="11"/>
      <c r="IVM77" s="11"/>
      <c r="IVN77" s="11"/>
      <c r="IVO77" s="11"/>
      <c r="IVP77" s="11"/>
      <c r="IVQ77" s="11"/>
      <c r="IVR77" s="11"/>
      <c r="IVS77" s="11"/>
      <c r="IVT77" s="11"/>
      <c r="IVU77" s="11"/>
      <c r="IVV77" s="11"/>
      <c r="IVW77" s="11"/>
      <c r="IVX77" s="11"/>
      <c r="IVY77" s="11"/>
      <c r="IVZ77" s="11"/>
      <c r="IWA77" s="11"/>
      <c r="IWB77" s="11"/>
      <c r="IWC77" s="11"/>
      <c r="IWD77" s="11"/>
      <c r="IWE77" s="11"/>
      <c r="IWF77" s="11"/>
      <c r="IWG77" s="11"/>
      <c r="IWH77" s="11"/>
      <c r="IWI77" s="11"/>
      <c r="IWJ77" s="11"/>
      <c r="IWK77" s="11"/>
      <c r="IWL77" s="11"/>
      <c r="IWM77" s="11"/>
      <c r="IWN77" s="11"/>
      <c r="IWO77" s="11"/>
      <c r="IWP77" s="11"/>
      <c r="IWQ77" s="11"/>
      <c r="IWR77" s="11"/>
      <c r="IWS77" s="11"/>
      <c r="IWT77" s="11"/>
      <c r="IWU77" s="11"/>
      <c r="IWV77" s="11"/>
      <c r="IWW77" s="11"/>
      <c r="IWX77" s="11"/>
      <c r="IWY77" s="11"/>
      <c r="IWZ77" s="11"/>
      <c r="IXA77" s="11"/>
      <c r="IXB77" s="11"/>
      <c r="IXC77" s="11"/>
      <c r="IXD77" s="11"/>
      <c r="IXE77" s="11"/>
      <c r="IXF77" s="11"/>
      <c r="IXG77" s="11"/>
      <c r="IXH77" s="11"/>
      <c r="IXI77" s="11"/>
      <c r="IXJ77" s="11"/>
      <c r="IXK77" s="11"/>
      <c r="IXL77" s="11"/>
      <c r="IXM77" s="11"/>
      <c r="IXN77" s="11"/>
      <c r="IXO77" s="11"/>
      <c r="IXP77" s="11"/>
      <c r="IXQ77" s="11"/>
      <c r="IXR77" s="11"/>
      <c r="IXS77" s="11"/>
      <c r="IXT77" s="11"/>
      <c r="IXU77" s="11"/>
      <c r="IXV77" s="11"/>
      <c r="IXW77" s="11"/>
      <c r="IXX77" s="11"/>
      <c r="IXY77" s="11"/>
      <c r="IXZ77" s="11"/>
      <c r="IYA77" s="11"/>
      <c r="IYB77" s="11"/>
      <c r="IYC77" s="11"/>
      <c r="IYD77" s="11"/>
      <c r="IYE77" s="11"/>
      <c r="IYF77" s="11"/>
      <c r="IYG77" s="11"/>
      <c r="IYH77" s="11"/>
      <c r="IYI77" s="11"/>
      <c r="IYJ77" s="11"/>
      <c r="IYK77" s="11"/>
      <c r="IYL77" s="11"/>
      <c r="IYM77" s="11"/>
      <c r="IYN77" s="11"/>
      <c r="IYO77" s="11"/>
      <c r="IYP77" s="11"/>
      <c r="IYQ77" s="11"/>
      <c r="IYR77" s="11"/>
      <c r="IYS77" s="11"/>
      <c r="IYT77" s="11"/>
      <c r="IYU77" s="11"/>
      <c r="IYV77" s="11"/>
      <c r="IYW77" s="11"/>
      <c r="IYX77" s="11"/>
      <c r="IYY77" s="11"/>
      <c r="IYZ77" s="11"/>
      <c r="IZA77" s="11"/>
      <c r="IZB77" s="11"/>
      <c r="IZC77" s="11"/>
      <c r="IZD77" s="11"/>
      <c r="IZE77" s="11"/>
      <c r="IZF77" s="11"/>
      <c r="IZG77" s="11"/>
      <c r="IZH77" s="11"/>
      <c r="IZI77" s="11"/>
      <c r="IZJ77" s="11"/>
      <c r="IZK77" s="11"/>
      <c r="IZL77" s="11"/>
      <c r="IZM77" s="11"/>
      <c r="IZN77" s="11"/>
      <c r="IZO77" s="11"/>
      <c r="IZP77" s="11"/>
      <c r="IZQ77" s="11"/>
      <c r="IZR77" s="11"/>
      <c r="IZS77" s="11"/>
      <c r="IZT77" s="11"/>
      <c r="IZU77" s="11"/>
      <c r="IZV77" s="11"/>
      <c r="IZW77" s="11"/>
      <c r="IZX77" s="11"/>
      <c r="IZY77" s="11"/>
      <c r="IZZ77" s="11"/>
      <c r="JAA77" s="11"/>
      <c r="JAB77" s="11"/>
      <c r="JAC77" s="11"/>
      <c r="JAD77" s="11"/>
      <c r="JAE77" s="11"/>
      <c r="JAF77" s="11"/>
      <c r="JAG77" s="11"/>
      <c r="JAH77" s="11"/>
      <c r="JAI77" s="11"/>
      <c r="JAJ77" s="11"/>
      <c r="JAK77" s="11"/>
      <c r="JAL77" s="11"/>
      <c r="JAM77" s="11"/>
      <c r="JAN77" s="11"/>
      <c r="JAO77" s="11"/>
      <c r="JAP77" s="11"/>
      <c r="JAQ77" s="11"/>
      <c r="JAR77" s="11"/>
      <c r="JAS77" s="11"/>
      <c r="JAT77" s="11"/>
      <c r="JAU77" s="11"/>
      <c r="JAV77" s="11"/>
      <c r="JAW77" s="11"/>
      <c r="JAX77" s="11"/>
      <c r="JAY77" s="11"/>
      <c r="JAZ77" s="11"/>
      <c r="JBA77" s="11"/>
      <c r="JBB77" s="11"/>
      <c r="JBC77" s="11"/>
      <c r="JBD77" s="11"/>
      <c r="JBE77" s="11"/>
      <c r="JBF77" s="11"/>
      <c r="JBG77" s="11"/>
      <c r="JBH77" s="11"/>
      <c r="JBI77" s="11"/>
      <c r="JBJ77" s="11"/>
      <c r="JBK77" s="11"/>
      <c r="JBL77" s="11"/>
      <c r="JBM77" s="11"/>
      <c r="JBN77" s="11"/>
      <c r="JBO77" s="11"/>
      <c r="JBP77" s="11"/>
      <c r="JBQ77" s="11"/>
      <c r="JBR77" s="11"/>
      <c r="JBS77" s="11"/>
      <c r="JBT77" s="11"/>
      <c r="JBU77" s="11"/>
      <c r="JBV77" s="11"/>
      <c r="JBW77" s="11"/>
      <c r="JBX77" s="11"/>
      <c r="JBY77" s="11"/>
      <c r="JBZ77" s="11"/>
      <c r="JCA77" s="11"/>
      <c r="JCB77" s="11"/>
      <c r="JCC77" s="11"/>
      <c r="JCD77" s="11"/>
      <c r="JCE77" s="11"/>
      <c r="JCF77" s="11"/>
      <c r="JCG77" s="11"/>
      <c r="JCH77" s="11"/>
      <c r="JCI77" s="11"/>
      <c r="JCJ77" s="11"/>
      <c r="JCK77" s="11"/>
      <c r="JCL77" s="11"/>
      <c r="JCM77" s="11"/>
      <c r="JCN77" s="11"/>
      <c r="JCO77" s="11"/>
      <c r="JCP77" s="11"/>
      <c r="JCQ77" s="11"/>
      <c r="JCR77" s="11"/>
      <c r="JCS77" s="11"/>
      <c r="JCT77" s="11"/>
      <c r="JCU77" s="11"/>
      <c r="JCV77" s="11"/>
      <c r="JCW77" s="11"/>
      <c r="JCX77" s="11"/>
      <c r="JCY77" s="11"/>
      <c r="JCZ77" s="11"/>
      <c r="JDA77" s="11"/>
      <c r="JDB77" s="11"/>
      <c r="JDC77" s="11"/>
      <c r="JDD77" s="11"/>
      <c r="JDE77" s="11"/>
      <c r="JDF77" s="11"/>
      <c r="JDG77" s="11"/>
      <c r="JDH77" s="11"/>
      <c r="JDI77" s="11"/>
      <c r="JDJ77" s="11"/>
      <c r="JDK77" s="11"/>
      <c r="JDL77" s="11"/>
      <c r="JDM77" s="11"/>
      <c r="JDN77" s="11"/>
      <c r="JDO77" s="11"/>
      <c r="JDP77" s="11"/>
      <c r="JDQ77" s="11"/>
      <c r="JDR77" s="11"/>
      <c r="JDS77" s="11"/>
      <c r="JDT77" s="11"/>
      <c r="JDU77" s="11"/>
      <c r="JDV77" s="11"/>
      <c r="JDW77" s="11"/>
      <c r="JDX77" s="11"/>
      <c r="JDY77" s="11"/>
      <c r="JDZ77" s="11"/>
      <c r="JEA77" s="11"/>
      <c r="JEB77" s="11"/>
      <c r="JEC77" s="11"/>
      <c r="JED77" s="11"/>
      <c r="JEE77" s="11"/>
      <c r="JEF77" s="11"/>
      <c r="JEG77" s="11"/>
      <c r="JEH77" s="11"/>
      <c r="JEI77" s="11"/>
      <c r="JEJ77" s="11"/>
      <c r="JEK77" s="11"/>
      <c r="JEL77" s="11"/>
      <c r="JEM77" s="11"/>
      <c r="JEN77" s="11"/>
      <c r="JEO77" s="11"/>
      <c r="JEP77" s="11"/>
      <c r="JEQ77" s="11"/>
      <c r="JER77" s="11"/>
      <c r="JES77" s="11"/>
      <c r="JET77" s="11"/>
      <c r="JEU77" s="11"/>
      <c r="JEV77" s="11"/>
      <c r="JEW77" s="11"/>
      <c r="JEX77" s="11"/>
      <c r="JEY77" s="11"/>
      <c r="JEZ77" s="11"/>
      <c r="JFA77" s="11"/>
      <c r="JFB77" s="11"/>
      <c r="JFC77" s="11"/>
      <c r="JFD77" s="11"/>
      <c r="JFE77" s="11"/>
      <c r="JFF77" s="11"/>
      <c r="JFG77" s="11"/>
      <c r="JFH77" s="11"/>
      <c r="JFI77" s="11"/>
      <c r="JFJ77" s="11"/>
      <c r="JFK77" s="11"/>
      <c r="JFL77" s="11"/>
      <c r="JFM77" s="11"/>
      <c r="JFN77" s="11"/>
      <c r="JFO77" s="11"/>
      <c r="JFP77" s="11"/>
      <c r="JFQ77" s="11"/>
      <c r="JFR77" s="11"/>
      <c r="JFS77" s="11"/>
      <c r="JFT77" s="11"/>
      <c r="JFU77" s="11"/>
      <c r="JFV77" s="11"/>
      <c r="JFW77" s="11"/>
      <c r="JFX77" s="11"/>
      <c r="JFY77" s="11"/>
      <c r="JFZ77" s="11"/>
      <c r="JGA77" s="11"/>
      <c r="JGB77" s="11"/>
      <c r="JGC77" s="11"/>
      <c r="JGD77" s="11"/>
      <c r="JGE77" s="11"/>
      <c r="JGF77" s="11"/>
      <c r="JGG77" s="11"/>
      <c r="JGH77" s="11"/>
      <c r="JGI77" s="11"/>
      <c r="JGJ77" s="11"/>
      <c r="JGK77" s="11"/>
      <c r="JGL77" s="11"/>
      <c r="JGM77" s="11"/>
      <c r="JGN77" s="11"/>
      <c r="JGO77" s="11"/>
      <c r="JGP77" s="11"/>
      <c r="JGQ77" s="11"/>
      <c r="JGR77" s="11"/>
      <c r="JGS77" s="11"/>
      <c r="JGT77" s="11"/>
      <c r="JGU77" s="11"/>
      <c r="JGV77" s="11"/>
      <c r="JGW77" s="11"/>
      <c r="JGX77" s="11"/>
      <c r="JGY77" s="11"/>
      <c r="JGZ77" s="11"/>
      <c r="JHA77" s="11"/>
      <c r="JHB77" s="11"/>
      <c r="JHC77" s="11"/>
      <c r="JHD77" s="11"/>
      <c r="JHE77" s="11"/>
      <c r="JHF77" s="11"/>
      <c r="JHG77" s="11"/>
      <c r="JHH77" s="11"/>
      <c r="JHI77" s="11"/>
      <c r="JHJ77" s="11"/>
      <c r="JHK77" s="11"/>
      <c r="JHL77" s="11"/>
      <c r="JHM77" s="11"/>
      <c r="JHN77" s="11"/>
      <c r="JHO77" s="11"/>
      <c r="JHP77" s="11"/>
      <c r="JHQ77" s="11"/>
      <c r="JHR77" s="11"/>
      <c r="JHS77" s="11"/>
      <c r="JHT77" s="11"/>
      <c r="JHU77" s="11"/>
      <c r="JHV77" s="11"/>
      <c r="JHW77" s="11"/>
      <c r="JHX77" s="11"/>
      <c r="JHY77" s="11"/>
      <c r="JHZ77" s="11"/>
      <c r="JIA77" s="11"/>
      <c r="JIB77" s="11"/>
      <c r="JIC77" s="11"/>
      <c r="JID77" s="11"/>
      <c r="JIE77" s="11"/>
      <c r="JIF77" s="11"/>
      <c r="JIG77" s="11"/>
      <c r="JIH77" s="11"/>
      <c r="JII77" s="11"/>
      <c r="JIJ77" s="11"/>
      <c r="JIK77" s="11"/>
      <c r="JIL77" s="11"/>
      <c r="JIM77" s="11"/>
      <c r="JIN77" s="11"/>
      <c r="JIO77" s="11"/>
      <c r="JIP77" s="11"/>
      <c r="JIQ77" s="11"/>
      <c r="JIR77" s="11"/>
      <c r="JIS77" s="11"/>
      <c r="JIT77" s="11"/>
      <c r="JIU77" s="11"/>
      <c r="JIV77" s="11"/>
      <c r="JIW77" s="11"/>
      <c r="JIX77" s="11"/>
      <c r="JIY77" s="11"/>
      <c r="JIZ77" s="11"/>
      <c r="JJA77" s="11"/>
      <c r="JJB77" s="11"/>
      <c r="JJC77" s="11"/>
      <c r="JJD77" s="11"/>
      <c r="JJE77" s="11"/>
      <c r="JJF77" s="11"/>
      <c r="JJG77" s="11"/>
      <c r="JJH77" s="11"/>
      <c r="JJI77" s="11"/>
      <c r="JJJ77" s="11"/>
      <c r="JJK77" s="11"/>
      <c r="JJL77" s="11"/>
      <c r="JJM77" s="11"/>
      <c r="JJN77" s="11"/>
      <c r="JJO77" s="11"/>
      <c r="JJP77" s="11"/>
      <c r="JJQ77" s="11"/>
      <c r="JJR77" s="11"/>
      <c r="JJS77" s="11"/>
      <c r="JJT77" s="11"/>
      <c r="JJU77" s="11"/>
      <c r="JJV77" s="11"/>
      <c r="JJW77" s="11"/>
      <c r="JJX77" s="11"/>
      <c r="JJY77" s="11"/>
      <c r="JJZ77" s="11"/>
      <c r="JKA77" s="11"/>
      <c r="JKB77" s="11"/>
      <c r="JKC77" s="11"/>
      <c r="JKD77" s="11"/>
      <c r="JKE77" s="11"/>
      <c r="JKF77" s="11"/>
      <c r="JKG77" s="11"/>
      <c r="JKH77" s="11"/>
      <c r="JKI77" s="11"/>
      <c r="JKJ77" s="11"/>
      <c r="JKK77" s="11"/>
      <c r="JKL77" s="11"/>
      <c r="JKM77" s="11"/>
      <c r="JKN77" s="11"/>
      <c r="JKO77" s="11"/>
      <c r="JKP77" s="11"/>
      <c r="JKQ77" s="11"/>
      <c r="JKR77" s="11"/>
      <c r="JKS77" s="11"/>
      <c r="JKT77" s="11"/>
      <c r="JKU77" s="11"/>
      <c r="JKV77" s="11"/>
      <c r="JKW77" s="11"/>
      <c r="JKX77" s="11"/>
      <c r="JKY77" s="11"/>
      <c r="JKZ77" s="11"/>
      <c r="JLA77" s="11"/>
      <c r="JLB77" s="11"/>
      <c r="JLC77" s="11"/>
      <c r="JLD77" s="11"/>
      <c r="JLE77" s="11"/>
      <c r="JLF77" s="11"/>
      <c r="JLG77" s="11"/>
      <c r="JLH77" s="11"/>
      <c r="JLI77" s="11"/>
      <c r="JLJ77" s="11"/>
      <c r="JLK77" s="11"/>
      <c r="JLL77" s="11"/>
      <c r="JLM77" s="11"/>
      <c r="JLN77" s="11"/>
      <c r="JLO77" s="11"/>
      <c r="JLP77" s="11"/>
      <c r="JLQ77" s="11"/>
      <c r="JLR77" s="11"/>
      <c r="JLS77" s="11"/>
      <c r="JLT77" s="11"/>
      <c r="JLU77" s="11"/>
      <c r="JLV77" s="11"/>
      <c r="JLW77" s="11"/>
      <c r="JLX77" s="11"/>
      <c r="JLY77" s="11"/>
      <c r="JLZ77" s="11"/>
      <c r="JMA77" s="11"/>
      <c r="JMB77" s="11"/>
      <c r="JMC77" s="11"/>
      <c r="JMD77" s="11"/>
      <c r="JME77" s="11"/>
      <c r="JMF77" s="11"/>
      <c r="JMG77" s="11"/>
      <c r="JMH77" s="11"/>
      <c r="JMI77" s="11"/>
      <c r="JMJ77" s="11"/>
      <c r="JMK77" s="11"/>
      <c r="JML77" s="11"/>
      <c r="JMM77" s="11"/>
      <c r="JMN77" s="11"/>
      <c r="JMO77" s="11"/>
      <c r="JMP77" s="11"/>
      <c r="JMQ77" s="11"/>
      <c r="JMR77" s="11"/>
      <c r="JMS77" s="11"/>
      <c r="JMT77" s="11"/>
      <c r="JMU77" s="11"/>
      <c r="JMV77" s="11"/>
      <c r="JMW77" s="11"/>
      <c r="JMX77" s="11"/>
      <c r="JMY77" s="11"/>
      <c r="JMZ77" s="11"/>
      <c r="JNA77" s="11"/>
      <c r="JNB77" s="11"/>
      <c r="JNC77" s="11"/>
      <c r="JND77" s="11"/>
      <c r="JNE77" s="11"/>
      <c r="JNF77" s="11"/>
      <c r="JNG77" s="11"/>
      <c r="JNH77" s="11"/>
      <c r="JNI77" s="11"/>
      <c r="JNJ77" s="11"/>
      <c r="JNK77" s="11"/>
      <c r="JNL77" s="11"/>
      <c r="JNM77" s="11"/>
      <c r="JNN77" s="11"/>
      <c r="JNO77" s="11"/>
      <c r="JNP77" s="11"/>
      <c r="JNQ77" s="11"/>
      <c r="JNR77" s="11"/>
      <c r="JNS77" s="11"/>
      <c r="JNT77" s="11"/>
      <c r="JNU77" s="11"/>
      <c r="JNV77" s="11"/>
      <c r="JNW77" s="11"/>
      <c r="JNX77" s="11"/>
      <c r="JNY77" s="11"/>
      <c r="JNZ77" s="11"/>
      <c r="JOA77" s="11"/>
      <c r="JOB77" s="11"/>
      <c r="JOC77" s="11"/>
      <c r="JOD77" s="11"/>
      <c r="JOE77" s="11"/>
      <c r="JOF77" s="11"/>
      <c r="JOG77" s="11"/>
      <c r="JOH77" s="11"/>
      <c r="JOI77" s="11"/>
      <c r="JOJ77" s="11"/>
      <c r="JOK77" s="11"/>
      <c r="JOL77" s="11"/>
      <c r="JOM77" s="11"/>
      <c r="JON77" s="11"/>
      <c r="JOO77" s="11"/>
      <c r="JOP77" s="11"/>
      <c r="JOQ77" s="11"/>
      <c r="JOR77" s="11"/>
      <c r="JOS77" s="11"/>
      <c r="JOT77" s="11"/>
      <c r="JOU77" s="11"/>
      <c r="JOV77" s="11"/>
      <c r="JOW77" s="11"/>
      <c r="JOX77" s="11"/>
      <c r="JOY77" s="11"/>
      <c r="JOZ77" s="11"/>
      <c r="JPA77" s="11"/>
      <c r="JPB77" s="11"/>
      <c r="JPC77" s="11"/>
      <c r="JPD77" s="11"/>
      <c r="JPE77" s="11"/>
      <c r="JPF77" s="11"/>
      <c r="JPG77" s="11"/>
      <c r="JPH77" s="11"/>
      <c r="JPI77" s="11"/>
      <c r="JPJ77" s="11"/>
      <c r="JPK77" s="11"/>
      <c r="JPL77" s="11"/>
      <c r="JPM77" s="11"/>
      <c r="JPN77" s="11"/>
      <c r="JPO77" s="11"/>
      <c r="JPP77" s="11"/>
      <c r="JPQ77" s="11"/>
      <c r="JPR77" s="11"/>
      <c r="JPS77" s="11"/>
      <c r="JPT77" s="11"/>
      <c r="JPU77" s="11"/>
      <c r="JPV77" s="11"/>
      <c r="JPW77" s="11"/>
      <c r="JPX77" s="11"/>
      <c r="JPY77" s="11"/>
      <c r="JPZ77" s="11"/>
      <c r="JQA77" s="11"/>
      <c r="JQB77" s="11"/>
      <c r="JQC77" s="11"/>
      <c r="JQD77" s="11"/>
      <c r="JQE77" s="11"/>
      <c r="JQF77" s="11"/>
      <c r="JQG77" s="11"/>
      <c r="JQH77" s="11"/>
      <c r="JQI77" s="11"/>
      <c r="JQJ77" s="11"/>
      <c r="JQK77" s="11"/>
      <c r="JQL77" s="11"/>
      <c r="JQM77" s="11"/>
      <c r="JQN77" s="11"/>
      <c r="JQO77" s="11"/>
      <c r="JQP77" s="11"/>
      <c r="JQQ77" s="11"/>
      <c r="JQR77" s="11"/>
      <c r="JQS77" s="11"/>
      <c r="JQT77" s="11"/>
      <c r="JQU77" s="11"/>
      <c r="JQV77" s="11"/>
      <c r="JQW77" s="11"/>
      <c r="JQX77" s="11"/>
      <c r="JQY77" s="11"/>
      <c r="JQZ77" s="11"/>
      <c r="JRA77" s="11"/>
      <c r="JRB77" s="11"/>
      <c r="JRC77" s="11"/>
      <c r="JRD77" s="11"/>
      <c r="JRE77" s="11"/>
      <c r="JRF77" s="11"/>
      <c r="JRG77" s="11"/>
      <c r="JRH77" s="11"/>
      <c r="JRI77" s="11"/>
      <c r="JRJ77" s="11"/>
      <c r="JRK77" s="11"/>
      <c r="JRL77" s="11"/>
      <c r="JRM77" s="11"/>
      <c r="JRN77" s="11"/>
      <c r="JRO77" s="11"/>
      <c r="JRP77" s="11"/>
      <c r="JRQ77" s="11"/>
      <c r="JRR77" s="11"/>
      <c r="JRS77" s="11"/>
      <c r="JRT77" s="11"/>
      <c r="JRU77" s="11"/>
      <c r="JRV77" s="11"/>
      <c r="JRW77" s="11"/>
      <c r="JRX77" s="11"/>
      <c r="JRY77" s="11"/>
      <c r="JRZ77" s="11"/>
      <c r="JSA77" s="11"/>
      <c r="JSB77" s="11"/>
      <c r="JSC77" s="11"/>
      <c r="JSD77" s="11"/>
      <c r="JSE77" s="11"/>
      <c r="JSF77" s="11"/>
      <c r="JSG77" s="11"/>
      <c r="JSH77" s="11"/>
      <c r="JSI77" s="11"/>
      <c r="JSJ77" s="11"/>
      <c r="JSK77" s="11"/>
      <c r="JSL77" s="11"/>
      <c r="JSM77" s="11"/>
      <c r="JSN77" s="11"/>
      <c r="JSO77" s="11"/>
      <c r="JSP77" s="11"/>
      <c r="JSQ77" s="11"/>
      <c r="JSR77" s="11"/>
      <c r="JSS77" s="11"/>
      <c r="JST77" s="11"/>
      <c r="JSU77" s="11"/>
      <c r="JSV77" s="11"/>
      <c r="JSW77" s="11"/>
      <c r="JSX77" s="11"/>
      <c r="JSY77" s="11"/>
      <c r="JSZ77" s="11"/>
      <c r="JTA77" s="11"/>
      <c r="JTB77" s="11"/>
      <c r="JTC77" s="11"/>
      <c r="JTD77" s="11"/>
      <c r="JTE77" s="11"/>
      <c r="JTF77" s="11"/>
      <c r="JTG77" s="11"/>
      <c r="JTH77" s="11"/>
      <c r="JTI77" s="11"/>
      <c r="JTJ77" s="11"/>
      <c r="JTK77" s="11"/>
      <c r="JTL77" s="11"/>
      <c r="JTM77" s="11"/>
      <c r="JTN77" s="11"/>
      <c r="JTO77" s="11"/>
      <c r="JTP77" s="11"/>
      <c r="JTQ77" s="11"/>
      <c r="JTR77" s="11"/>
      <c r="JTS77" s="11"/>
      <c r="JTT77" s="11"/>
      <c r="JTU77" s="11"/>
      <c r="JTV77" s="11"/>
      <c r="JTW77" s="11"/>
      <c r="JTX77" s="11"/>
      <c r="JTY77" s="11"/>
      <c r="JTZ77" s="11"/>
      <c r="JUA77" s="11"/>
      <c r="JUB77" s="11"/>
      <c r="JUC77" s="11"/>
      <c r="JUD77" s="11"/>
      <c r="JUE77" s="11"/>
      <c r="JUF77" s="11"/>
      <c r="JUG77" s="11"/>
      <c r="JUH77" s="11"/>
      <c r="JUI77" s="11"/>
      <c r="JUJ77" s="11"/>
      <c r="JUK77" s="11"/>
      <c r="JUL77" s="11"/>
      <c r="JUM77" s="11"/>
      <c r="JUN77" s="11"/>
      <c r="JUO77" s="11"/>
      <c r="JUP77" s="11"/>
      <c r="JUQ77" s="11"/>
      <c r="JUR77" s="11"/>
      <c r="JUS77" s="11"/>
      <c r="JUT77" s="11"/>
      <c r="JUU77" s="11"/>
      <c r="JUV77" s="11"/>
      <c r="JUW77" s="11"/>
      <c r="JUX77" s="11"/>
      <c r="JUY77" s="11"/>
      <c r="JUZ77" s="11"/>
      <c r="JVA77" s="11"/>
      <c r="JVB77" s="11"/>
      <c r="JVC77" s="11"/>
      <c r="JVD77" s="11"/>
      <c r="JVE77" s="11"/>
      <c r="JVF77" s="11"/>
      <c r="JVG77" s="11"/>
      <c r="JVH77" s="11"/>
      <c r="JVI77" s="11"/>
      <c r="JVJ77" s="11"/>
      <c r="JVK77" s="11"/>
      <c r="JVL77" s="11"/>
      <c r="JVM77" s="11"/>
      <c r="JVN77" s="11"/>
      <c r="JVO77" s="11"/>
      <c r="JVP77" s="11"/>
      <c r="JVQ77" s="11"/>
      <c r="JVR77" s="11"/>
      <c r="JVS77" s="11"/>
      <c r="JVT77" s="11"/>
      <c r="JVU77" s="11"/>
      <c r="JVV77" s="11"/>
      <c r="JVW77" s="11"/>
      <c r="JVX77" s="11"/>
      <c r="JVY77" s="11"/>
      <c r="JVZ77" s="11"/>
      <c r="JWA77" s="11"/>
      <c r="JWB77" s="11"/>
      <c r="JWC77" s="11"/>
      <c r="JWD77" s="11"/>
      <c r="JWE77" s="11"/>
      <c r="JWF77" s="11"/>
      <c r="JWG77" s="11"/>
      <c r="JWH77" s="11"/>
      <c r="JWI77" s="11"/>
      <c r="JWJ77" s="11"/>
      <c r="JWK77" s="11"/>
      <c r="JWL77" s="11"/>
      <c r="JWM77" s="11"/>
      <c r="JWN77" s="11"/>
      <c r="JWO77" s="11"/>
      <c r="JWP77" s="11"/>
      <c r="JWQ77" s="11"/>
      <c r="JWR77" s="11"/>
      <c r="JWS77" s="11"/>
      <c r="JWT77" s="11"/>
      <c r="JWU77" s="11"/>
      <c r="JWV77" s="11"/>
      <c r="JWW77" s="11"/>
      <c r="JWX77" s="11"/>
      <c r="JWY77" s="11"/>
      <c r="JWZ77" s="11"/>
      <c r="JXA77" s="11"/>
      <c r="JXB77" s="11"/>
      <c r="JXC77" s="11"/>
      <c r="JXD77" s="11"/>
      <c r="JXE77" s="11"/>
      <c r="JXF77" s="11"/>
      <c r="JXG77" s="11"/>
      <c r="JXH77" s="11"/>
      <c r="JXI77" s="11"/>
      <c r="JXJ77" s="11"/>
      <c r="JXK77" s="11"/>
      <c r="JXL77" s="11"/>
      <c r="JXM77" s="11"/>
      <c r="JXN77" s="11"/>
      <c r="JXO77" s="11"/>
      <c r="JXP77" s="11"/>
      <c r="JXQ77" s="11"/>
      <c r="JXR77" s="11"/>
      <c r="JXS77" s="11"/>
      <c r="JXT77" s="11"/>
      <c r="JXU77" s="11"/>
      <c r="JXV77" s="11"/>
      <c r="JXW77" s="11"/>
      <c r="JXX77" s="11"/>
      <c r="JXY77" s="11"/>
      <c r="JXZ77" s="11"/>
      <c r="JYA77" s="11"/>
      <c r="JYB77" s="11"/>
      <c r="JYC77" s="11"/>
      <c r="JYD77" s="11"/>
      <c r="JYE77" s="11"/>
      <c r="JYF77" s="11"/>
      <c r="JYG77" s="11"/>
      <c r="JYH77" s="11"/>
      <c r="JYI77" s="11"/>
      <c r="JYJ77" s="11"/>
      <c r="JYK77" s="11"/>
      <c r="JYL77" s="11"/>
      <c r="JYM77" s="11"/>
      <c r="JYN77" s="11"/>
      <c r="JYO77" s="11"/>
      <c r="JYP77" s="11"/>
      <c r="JYQ77" s="11"/>
      <c r="JYR77" s="11"/>
      <c r="JYS77" s="11"/>
      <c r="JYT77" s="11"/>
      <c r="JYU77" s="11"/>
      <c r="JYV77" s="11"/>
      <c r="JYW77" s="11"/>
      <c r="JYX77" s="11"/>
      <c r="JYY77" s="11"/>
      <c r="JYZ77" s="11"/>
      <c r="JZA77" s="11"/>
      <c r="JZB77" s="11"/>
      <c r="JZC77" s="11"/>
      <c r="JZD77" s="11"/>
      <c r="JZE77" s="11"/>
      <c r="JZF77" s="11"/>
      <c r="JZG77" s="11"/>
      <c r="JZH77" s="11"/>
      <c r="JZI77" s="11"/>
      <c r="JZJ77" s="11"/>
      <c r="JZK77" s="11"/>
      <c r="JZL77" s="11"/>
      <c r="JZM77" s="11"/>
      <c r="JZN77" s="11"/>
      <c r="JZO77" s="11"/>
      <c r="JZP77" s="11"/>
      <c r="JZQ77" s="11"/>
      <c r="JZR77" s="11"/>
      <c r="JZS77" s="11"/>
      <c r="JZT77" s="11"/>
      <c r="JZU77" s="11"/>
      <c r="JZV77" s="11"/>
      <c r="JZW77" s="11"/>
      <c r="JZX77" s="11"/>
      <c r="JZY77" s="11"/>
      <c r="JZZ77" s="11"/>
      <c r="KAA77" s="11"/>
      <c r="KAB77" s="11"/>
      <c r="KAC77" s="11"/>
      <c r="KAD77" s="11"/>
      <c r="KAE77" s="11"/>
      <c r="KAF77" s="11"/>
      <c r="KAG77" s="11"/>
      <c r="KAH77" s="11"/>
      <c r="KAI77" s="11"/>
      <c r="KAJ77" s="11"/>
      <c r="KAK77" s="11"/>
      <c r="KAL77" s="11"/>
      <c r="KAM77" s="11"/>
      <c r="KAN77" s="11"/>
      <c r="KAO77" s="11"/>
      <c r="KAP77" s="11"/>
      <c r="KAQ77" s="11"/>
      <c r="KAR77" s="11"/>
      <c r="KAS77" s="11"/>
      <c r="KAT77" s="11"/>
      <c r="KAU77" s="11"/>
      <c r="KAV77" s="11"/>
      <c r="KAW77" s="11"/>
      <c r="KAX77" s="11"/>
      <c r="KAY77" s="11"/>
      <c r="KAZ77" s="11"/>
      <c r="KBA77" s="11"/>
      <c r="KBB77" s="11"/>
      <c r="KBC77" s="11"/>
      <c r="KBD77" s="11"/>
      <c r="KBE77" s="11"/>
      <c r="KBF77" s="11"/>
      <c r="KBG77" s="11"/>
      <c r="KBH77" s="11"/>
      <c r="KBI77" s="11"/>
      <c r="KBJ77" s="11"/>
      <c r="KBK77" s="11"/>
      <c r="KBL77" s="11"/>
      <c r="KBM77" s="11"/>
      <c r="KBN77" s="11"/>
      <c r="KBO77" s="11"/>
      <c r="KBP77" s="11"/>
      <c r="KBQ77" s="11"/>
      <c r="KBR77" s="11"/>
      <c r="KBS77" s="11"/>
      <c r="KBT77" s="11"/>
      <c r="KBU77" s="11"/>
      <c r="KBV77" s="11"/>
      <c r="KBW77" s="11"/>
      <c r="KBX77" s="11"/>
      <c r="KBY77" s="11"/>
      <c r="KBZ77" s="11"/>
      <c r="KCA77" s="11"/>
      <c r="KCB77" s="11"/>
      <c r="KCC77" s="11"/>
      <c r="KCD77" s="11"/>
      <c r="KCE77" s="11"/>
      <c r="KCF77" s="11"/>
      <c r="KCG77" s="11"/>
      <c r="KCH77" s="11"/>
      <c r="KCI77" s="11"/>
      <c r="KCJ77" s="11"/>
      <c r="KCK77" s="11"/>
      <c r="KCL77" s="11"/>
      <c r="KCM77" s="11"/>
      <c r="KCN77" s="11"/>
      <c r="KCO77" s="11"/>
      <c r="KCP77" s="11"/>
      <c r="KCQ77" s="11"/>
      <c r="KCR77" s="11"/>
      <c r="KCS77" s="11"/>
      <c r="KCT77" s="11"/>
      <c r="KCU77" s="11"/>
      <c r="KCV77" s="11"/>
      <c r="KCW77" s="11"/>
      <c r="KCX77" s="11"/>
      <c r="KCY77" s="11"/>
      <c r="KCZ77" s="11"/>
      <c r="KDA77" s="11"/>
      <c r="KDB77" s="11"/>
      <c r="KDC77" s="11"/>
      <c r="KDD77" s="11"/>
      <c r="KDE77" s="11"/>
      <c r="KDF77" s="11"/>
      <c r="KDG77" s="11"/>
      <c r="KDH77" s="11"/>
      <c r="KDI77" s="11"/>
      <c r="KDJ77" s="11"/>
      <c r="KDK77" s="11"/>
      <c r="KDL77" s="11"/>
      <c r="KDM77" s="11"/>
      <c r="KDN77" s="11"/>
      <c r="KDO77" s="11"/>
      <c r="KDP77" s="11"/>
      <c r="KDQ77" s="11"/>
      <c r="KDR77" s="11"/>
      <c r="KDS77" s="11"/>
      <c r="KDT77" s="11"/>
      <c r="KDU77" s="11"/>
      <c r="KDV77" s="11"/>
      <c r="KDW77" s="11"/>
      <c r="KDX77" s="11"/>
      <c r="KDY77" s="11"/>
      <c r="KDZ77" s="11"/>
      <c r="KEA77" s="11"/>
      <c r="KEB77" s="11"/>
      <c r="KEC77" s="11"/>
      <c r="KED77" s="11"/>
      <c r="KEE77" s="11"/>
      <c r="KEF77" s="11"/>
      <c r="KEG77" s="11"/>
      <c r="KEH77" s="11"/>
      <c r="KEI77" s="11"/>
      <c r="KEJ77" s="11"/>
      <c r="KEK77" s="11"/>
      <c r="KEL77" s="11"/>
      <c r="KEM77" s="11"/>
      <c r="KEN77" s="11"/>
      <c r="KEO77" s="11"/>
      <c r="KEP77" s="11"/>
      <c r="KEQ77" s="11"/>
      <c r="KER77" s="11"/>
      <c r="KES77" s="11"/>
      <c r="KET77" s="11"/>
      <c r="KEU77" s="11"/>
      <c r="KEV77" s="11"/>
      <c r="KEW77" s="11"/>
      <c r="KEX77" s="11"/>
      <c r="KEY77" s="11"/>
      <c r="KEZ77" s="11"/>
      <c r="KFA77" s="11"/>
      <c r="KFB77" s="11"/>
      <c r="KFC77" s="11"/>
      <c r="KFD77" s="11"/>
      <c r="KFE77" s="11"/>
      <c r="KFF77" s="11"/>
      <c r="KFG77" s="11"/>
      <c r="KFH77" s="11"/>
      <c r="KFI77" s="11"/>
      <c r="KFJ77" s="11"/>
      <c r="KFK77" s="11"/>
      <c r="KFL77" s="11"/>
      <c r="KFM77" s="11"/>
      <c r="KFN77" s="11"/>
      <c r="KFO77" s="11"/>
      <c r="KFP77" s="11"/>
      <c r="KFQ77" s="11"/>
      <c r="KFR77" s="11"/>
      <c r="KFS77" s="11"/>
      <c r="KFT77" s="11"/>
      <c r="KFU77" s="11"/>
      <c r="KFV77" s="11"/>
      <c r="KFW77" s="11"/>
      <c r="KFX77" s="11"/>
      <c r="KFY77" s="11"/>
      <c r="KFZ77" s="11"/>
      <c r="KGA77" s="11"/>
      <c r="KGB77" s="11"/>
      <c r="KGC77" s="11"/>
      <c r="KGD77" s="11"/>
      <c r="KGE77" s="11"/>
      <c r="KGF77" s="11"/>
      <c r="KGG77" s="11"/>
      <c r="KGH77" s="11"/>
      <c r="KGI77" s="11"/>
      <c r="KGJ77" s="11"/>
      <c r="KGK77" s="11"/>
      <c r="KGL77" s="11"/>
      <c r="KGM77" s="11"/>
      <c r="KGN77" s="11"/>
      <c r="KGO77" s="11"/>
      <c r="KGP77" s="11"/>
      <c r="KGQ77" s="11"/>
      <c r="KGR77" s="11"/>
      <c r="KGS77" s="11"/>
      <c r="KGT77" s="11"/>
      <c r="KGU77" s="11"/>
      <c r="KGV77" s="11"/>
      <c r="KGW77" s="11"/>
      <c r="KGX77" s="11"/>
      <c r="KGY77" s="11"/>
      <c r="KGZ77" s="11"/>
      <c r="KHA77" s="11"/>
      <c r="KHB77" s="11"/>
      <c r="KHC77" s="11"/>
      <c r="KHD77" s="11"/>
      <c r="KHE77" s="11"/>
      <c r="KHF77" s="11"/>
      <c r="KHG77" s="11"/>
      <c r="KHH77" s="11"/>
      <c r="KHI77" s="11"/>
      <c r="KHJ77" s="11"/>
      <c r="KHK77" s="11"/>
      <c r="KHL77" s="11"/>
      <c r="KHM77" s="11"/>
      <c r="KHN77" s="11"/>
      <c r="KHO77" s="11"/>
      <c r="KHP77" s="11"/>
      <c r="KHQ77" s="11"/>
      <c r="KHR77" s="11"/>
      <c r="KHS77" s="11"/>
      <c r="KHT77" s="11"/>
      <c r="KHU77" s="11"/>
      <c r="KHV77" s="11"/>
      <c r="KHW77" s="11"/>
      <c r="KHX77" s="11"/>
      <c r="KHY77" s="11"/>
      <c r="KHZ77" s="11"/>
      <c r="KIA77" s="11"/>
      <c r="KIB77" s="11"/>
      <c r="KIC77" s="11"/>
      <c r="KID77" s="11"/>
      <c r="KIE77" s="11"/>
      <c r="KIF77" s="11"/>
      <c r="KIG77" s="11"/>
      <c r="KIH77" s="11"/>
      <c r="KII77" s="11"/>
      <c r="KIJ77" s="11"/>
      <c r="KIK77" s="11"/>
      <c r="KIL77" s="11"/>
      <c r="KIM77" s="11"/>
      <c r="KIN77" s="11"/>
      <c r="KIO77" s="11"/>
      <c r="KIP77" s="11"/>
      <c r="KIQ77" s="11"/>
      <c r="KIR77" s="11"/>
      <c r="KIS77" s="11"/>
      <c r="KIT77" s="11"/>
      <c r="KIU77" s="11"/>
      <c r="KIV77" s="11"/>
      <c r="KIW77" s="11"/>
      <c r="KIX77" s="11"/>
      <c r="KIY77" s="11"/>
      <c r="KIZ77" s="11"/>
      <c r="KJA77" s="11"/>
      <c r="KJB77" s="11"/>
      <c r="KJC77" s="11"/>
      <c r="KJD77" s="11"/>
      <c r="KJE77" s="11"/>
      <c r="KJF77" s="11"/>
      <c r="KJG77" s="11"/>
      <c r="KJH77" s="11"/>
      <c r="KJI77" s="11"/>
      <c r="KJJ77" s="11"/>
      <c r="KJK77" s="11"/>
      <c r="KJL77" s="11"/>
      <c r="KJM77" s="11"/>
      <c r="KJN77" s="11"/>
      <c r="KJO77" s="11"/>
      <c r="KJP77" s="11"/>
      <c r="KJQ77" s="11"/>
      <c r="KJR77" s="11"/>
      <c r="KJS77" s="11"/>
      <c r="KJT77" s="11"/>
      <c r="KJU77" s="11"/>
      <c r="KJV77" s="11"/>
      <c r="KJW77" s="11"/>
      <c r="KJX77" s="11"/>
      <c r="KJY77" s="11"/>
      <c r="KJZ77" s="11"/>
      <c r="KKA77" s="11"/>
      <c r="KKB77" s="11"/>
      <c r="KKC77" s="11"/>
      <c r="KKD77" s="11"/>
      <c r="KKE77" s="11"/>
      <c r="KKF77" s="11"/>
      <c r="KKG77" s="11"/>
      <c r="KKH77" s="11"/>
      <c r="KKI77" s="11"/>
      <c r="KKJ77" s="11"/>
      <c r="KKK77" s="11"/>
      <c r="KKL77" s="11"/>
      <c r="KKM77" s="11"/>
      <c r="KKN77" s="11"/>
      <c r="KKO77" s="11"/>
      <c r="KKP77" s="11"/>
      <c r="KKQ77" s="11"/>
      <c r="KKR77" s="11"/>
      <c r="KKS77" s="11"/>
      <c r="KKT77" s="11"/>
      <c r="KKU77" s="11"/>
      <c r="KKV77" s="11"/>
      <c r="KKW77" s="11"/>
      <c r="KKX77" s="11"/>
      <c r="KKY77" s="11"/>
      <c r="KKZ77" s="11"/>
      <c r="KLA77" s="11"/>
      <c r="KLB77" s="11"/>
      <c r="KLC77" s="11"/>
      <c r="KLD77" s="11"/>
      <c r="KLE77" s="11"/>
      <c r="KLF77" s="11"/>
      <c r="KLG77" s="11"/>
      <c r="KLH77" s="11"/>
      <c r="KLI77" s="11"/>
      <c r="KLJ77" s="11"/>
      <c r="KLK77" s="11"/>
      <c r="KLL77" s="11"/>
      <c r="KLM77" s="11"/>
      <c r="KLN77" s="11"/>
      <c r="KLO77" s="11"/>
      <c r="KLP77" s="11"/>
      <c r="KLQ77" s="11"/>
      <c r="KLR77" s="11"/>
      <c r="KLS77" s="11"/>
      <c r="KLT77" s="11"/>
      <c r="KLU77" s="11"/>
      <c r="KLV77" s="11"/>
      <c r="KLW77" s="11"/>
      <c r="KLX77" s="11"/>
      <c r="KLY77" s="11"/>
      <c r="KLZ77" s="11"/>
      <c r="KMA77" s="11"/>
      <c r="KMB77" s="11"/>
      <c r="KMC77" s="11"/>
      <c r="KMD77" s="11"/>
      <c r="KME77" s="11"/>
      <c r="KMF77" s="11"/>
      <c r="KMG77" s="11"/>
      <c r="KMH77" s="11"/>
      <c r="KMI77" s="11"/>
      <c r="KMJ77" s="11"/>
      <c r="KMK77" s="11"/>
      <c r="KML77" s="11"/>
      <c r="KMM77" s="11"/>
      <c r="KMN77" s="11"/>
      <c r="KMO77" s="11"/>
      <c r="KMP77" s="11"/>
      <c r="KMQ77" s="11"/>
      <c r="KMR77" s="11"/>
      <c r="KMS77" s="11"/>
      <c r="KMT77" s="11"/>
      <c r="KMU77" s="11"/>
      <c r="KMV77" s="11"/>
      <c r="KMW77" s="11"/>
      <c r="KMX77" s="11"/>
      <c r="KMY77" s="11"/>
      <c r="KMZ77" s="11"/>
      <c r="KNA77" s="11"/>
      <c r="KNB77" s="11"/>
      <c r="KNC77" s="11"/>
      <c r="KND77" s="11"/>
      <c r="KNE77" s="11"/>
      <c r="KNF77" s="11"/>
      <c r="KNG77" s="11"/>
      <c r="KNH77" s="11"/>
      <c r="KNI77" s="11"/>
      <c r="KNJ77" s="11"/>
      <c r="KNK77" s="11"/>
      <c r="KNL77" s="11"/>
      <c r="KNM77" s="11"/>
      <c r="KNN77" s="11"/>
      <c r="KNO77" s="11"/>
      <c r="KNP77" s="11"/>
      <c r="KNQ77" s="11"/>
      <c r="KNR77" s="11"/>
      <c r="KNS77" s="11"/>
      <c r="KNT77" s="11"/>
      <c r="KNU77" s="11"/>
      <c r="KNV77" s="11"/>
      <c r="KNW77" s="11"/>
      <c r="KNX77" s="11"/>
      <c r="KNY77" s="11"/>
      <c r="KNZ77" s="11"/>
      <c r="KOA77" s="11"/>
      <c r="KOB77" s="11"/>
      <c r="KOC77" s="11"/>
      <c r="KOD77" s="11"/>
      <c r="KOE77" s="11"/>
      <c r="KOF77" s="11"/>
      <c r="KOG77" s="11"/>
      <c r="KOH77" s="11"/>
      <c r="KOI77" s="11"/>
      <c r="KOJ77" s="11"/>
      <c r="KOK77" s="11"/>
      <c r="KOL77" s="11"/>
      <c r="KOM77" s="11"/>
      <c r="KON77" s="11"/>
      <c r="KOO77" s="11"/>
      <c r="KOP77" s="11"/>
      <c r="KOQ77" s="11"/>
      <c r="KOR77" s="11"/>
      <c r="KOS77" s="11"/>
      <c r="KOT77" s="11"/>
      <c r="KOU77" s="11"/>
      <c r="KOV77" s="11"/>
      <c r="KOW77" s="11"/>
      <c r="KOX77" s="11"/>
      <c r="KOY77" s="11"/>
      <c r="KOZ77" s="11"/>
      <c r="KPA77" s="11"/>
      <c r="KPB77" s="11"/>
      <c r="KPC77" s="11"/>
      <c r="KPD77" s="11"/>
      <c r="KPE77" s="11"/>
      <c r="KPF77" s="11"/>
      <c r="KPG77" s="11"/>
      <c r="KPH77" s="11"/>
      <c r="KPI77" s="11"/>
      <c r="KPJ77" s="11"/>
      <c r="KPK77" s="11"/>
      <c r="KPL77" s="11"/>
      <c r="KPM77" s="11"/>
      <c r="KPN77" s="11"/>
      <c r="KPO77" s="11"/>
      <c r="KPP77" s="11"/>
      <c r="KPQ77" s="11"/>
      <c r="KPR77" s="11"/>
      <c r="KPS77" s="11"/>
      <c r="KPT77" s="11"/>
      <c r="KPU77" s="11"/>
      <c r="KPV77" s="11"/>
      <c r="KPW77" s="11"/>
      <c r="KPX77" s="11"/>
      <c r="KPY77" s="11"/>
      <c r="KPZ77" s="11"/>
      <c r="KQA77" s="11"/>
      <c r="KQB77" s="11"/>
      <c r="KQC77" s="11"/>
      <c r="KQD77" s="11"/>
      <c r="KQE77" s="11"/>
      <c r="KQF77" s="11"/>
      <c r="KQG77" s="11"/>
      <c r="KQH77" s="11"/>
      <c r="KQI77" s="11"/>
      <c r="KQJ77" s="11"/>
      <c r="KQK77" s="11"/>
      <c r="KQL77" s="11"/>
      <c r="KQM77" s="11"/>
      <c r="KQN77" s="11"/>
      <c r="KQO77" s="11"/>
      <c r="KQP77" s="11"/>
      <c r="KQQ77" s="11"/>
      <c r="KQR77" s="11"/>
      <c r="KQS77" s="11"/>
      <c r="KQT77" s="11"/>
      <c r="KQU77" s="11"/>
      <c r="KQV77" s="11"/>
      <c r="KQW77" s="11"/>
      <c r="KQX77" s="11"/>
      <c r="KQY77" s="11"/>
      <c r="KQZ77" s="11"/>
      <c r="KRA77" s="11"/>
      <c r="KRB77" s="11"/>
      <c r="KRC77" s="11"/>
      <c r="KRD77" s="11"/>
      <c r="KRE77" s="11"/>
      <c r="KRF77" s="11"/>
      <c r="KRG77" s="11"/>
      <c r="KRH77" s="11"/>
      <c r="KRI77" s="11"/>
      <c r="KRJ77" s="11"/>
      <c r="KRK77" s="11"/>
      <c r="KRL77" s="11"/>
      <c r="KRM77" s="11"/>
      <c r="KRN77" s="11"/>
      <c r="KRO77" s="11"/>
      <c r="KRP77" s="11"/>
      <c r="KRQ77" s="11"/>
      <c r="KRR77" s="11"/>
      <c r="KRS77" s="11"/>
      <c r="KRT77" s="11"/>
      <c r="KRU77" s="11"/>
      <c r="KRV77" s="11"/>
      <c r="KRW77" s="11"/>
      <c r="KRX77" s="11"/>
      <c r="KRY77" s="11"/>
      <c r="KRZ77" s="11"/>
      <c r="KSA77" s="11"/>
      <c r="KSB77" s="11"/>
      <c r="KSC77" s="11"/>
      <c r="KSD77" s="11"/>
      <c r="KSE77" s="11"/>
      <c r="KSF77" s="11"/>
      <c r="KSG77" s="11"/>
      <c r="KSH77" s="11"/>
      <c r="KSI77" s="11"/>
      <c r="KSJ77" s="11"/>
      <c r="KSK77" s="11"/>
      <c r="KSL77" s="11"/>
      <c r="KSM77" s="11"/>
      <c r="KSN77" s="11"/>
      <c r="KSO77" s="11"/>
      <c r="KSP77" s="11"/>
      <c r="KSQ77" s="11"/>
      <c r="KSR77" s="11"/>
      <c r="KSS77" s="11"/>
      <c r="KST77" s="11"/>
      <c r="KSU77" s="11"/>
      <c r="KSV77" s="11"/>
      <c r="KSW77" s="11"/>
      <c r="KSX77" s="11"/>
      <c r="KSY77" s="11"/>
      <c r="KSZ77" s="11"/>
      <c r="KTA77" s="11"/>
      <c r="KTB77" s="11"/>
      <c r="KTC77" s="11"/>
      <c r="KTD77" s="11"/>
      <c r="KTE77" s="11"/>
      <c r="KTF77" s="11"/>
      <c r="KTG77" s="11"/>
      <c r="KTH77" s="11"/>
      <c r="KTI77" s="11"/>
      <c r="KTJ77" s="11"/>
      <c r="KTK77" s="11"/>
      <c r="KTL77" s="11"/>
      <c r="KTM77" s="11"/>
      <c r="KTN77" s="11"/>
      <c r="KTO77" s="11"/>
      <c r="KTP77" s="11"/>
      <c r="KTQ77" s="11"/>
      <c r="KTR77" s="11"/>
      <c r="KTS77" s="11"/>
      <c r="KTT77" s="11"/>
      <c r="KTU77" s="11"/>
      <c r="KTV77" s="11"/>
      <c r="KTW77" s="11"/>
      <c r="KTX77" s="11"/>
      <c r="KTY77" s="11"/>
      <c r="KTZ77" s="11"/>
      <c r="KUA77" s="11"/>
      <c r="KUB77" s="11"/>
      <c r="KUC77" s="11"/>
      <c r="KUD77" s="11"/>
      <c r="KUE77" s="11"/>
      <c r="KUF77" s="11"/>
      <c r="KUG77" s="11"/>
      <c r="KUH77" s="11"/>
      <c r="KUI77" s="11"/>
      <c r="KUJ77" s="11"/>
      <c r="KUK77" s="11"/>
      <c r="KUL77" s="11"/>
      <c r="KUM77" s="11"/>
      <c r="KUN77" s="11"/>
      <c r="KUO77" s="11"/>
      <c r="KUP77" s="11"/>
      <c r="KUQ77" s="11"/>
      <c r="KUR77" s="11"/>
      <c r="KUS77" s="11"/>
      <c r="KUT77" s="11"/>
      <c r="KUU77" s="11"/>
      <c r="KUV77" s="11"/>
      <c r="KUW77" s="11"/>
      <c r="KUX77" s="11"/>
      <c r="KUY77" s="11"/>
      <c r="KUZ77" s="11"/>
      <c r="KVA77" s="11"/>
      <c r="KVB77" s="11"/>
      <c r="KVC77" s="11"/>
      <c r="KVD77" s="11"/>
      <c r="KVE77" s="11"/>
      <c r="KVF77" s="11"/>
      <c r="KVG77" s="11"/>
      <c r="KVH77" s="11"/>
      <c r="KVI77" s="11"/>
      <c r="KVJ77" s="11"/>
      <c r="KVK77" s="11"/>
      <c r="KVL77" s="11"/>
      <c r="KVM77" s="11"/>
      <c r="KVN77" s="11"/>
      <c r="KVO77" s="11"/>
      <c r="KVP77" s="11"/>
      <c r="KVQ77" s="11"/>
      <c r="KVR77" s="11"/>
      <c r="KVS77" s="11"/>
      <c r="KVT77" s="11"/>
      <c r="KVU77" s="11"/>
      <c r="KVV77" s="11"/>
      <c r="KVW77" s="11"/>
      <c r="KVX77" s="11"/>
      <c r="KVY77" s="11"/>
      <c r="KVZ77" s="11"/>
      <c r="KWA77" s="11"/>
      <c r="KWB77" s="11"/>
      <c r="KWC77" s="11"/>
      <c r="KWD77" s="11"/>
      <c r="KWE77" s="11"/>
      <c r="KWF77" s="11"/>
      <c r="KWG77" s="11"/>
      <c r="KWH77" s="11"/>
      <c r="KWI77" s="11"/>
      <c r="KWJ77" s="11"/>
      <c r="KWK77" s="11"/>
      <c r="KWL77" s="11"/>
      <c r="KWM77" s="11"/>
      <c r="KWN77" s="11"/>
      <c r="KWO77" s="11"/>
      <c r="KWP77" s="11"/>
      <c r="KWQ77" s="11"/>
      <c r="KWR77" s="11"/>
      <c r="KWS77" s="11"/>
      <c r="KWT77" s="11"/>
      <c r="KWU77" s="11"/>
      <c r="KWV77" s="11"/>
      <c r="KWW77" s="11"/>
      <c r="KWX77" s="11"/>
      <c r="KWY77" s="11"/>
      <c r="KWZ77" s="11"/>
      <c r="KXA77" s="11"/>
      <c r="KXB77" s="11"/>
      <c r="KXC77" s="11"/>
      <c r="KXD77" s="11"/>
      <c r="KXE77" s="11"/>
      <c r="KXF77" s="11"/>
      <c r="KXG77" s="11"/>
      <c r="KXH77" s="11"/>
      <c r="KXI77" s="11"/>
      <c r="KXJ77" s="11"/>
      <c r="KXK77" s="11"/>
      <c r="KXL77" s="11"/>
      <c r="KXM77" s="11"/>
      <c r="KXN77" s="11"/>
      <c r="KXO77" s="11"/>
      <c r="KXP77" s="11"/>
      <c r="KXQ77" s="11"/>
      <c r="KXR77" s="11"/>
      <c r="KXS77" s="11"/>
      <c r="KXT77" s="11"/>
      <c r="KXU77" s="11"/>
      <c r="KXV77" s="11"/>
      <c r="KXW77" s="11"/>
      <c r="KXX77" s="11"/>
      <c r="KXY77" s="11"/>
      <c r="KXZ77" s="11"/>
      <c r="KYA77" s="11"/>
      <c r="KYB77" s="11"/>
      <c r="KYC77" s="11"/>
      <c r="KYD77" s="11"/>
      <c r="KYE77" s="11"/>
      <c r="KYF77" s="11"/>
      <c r="KYG77" s="11"/>
      <c r="KYH77" s="11"/>
      <c r="KYI77" s="11"/>
      <c r="KYJ77" s="11"/>
      <c r="KYK77" s="11"/>
      <c r="KYL77" s="11"/>
      <c r="KYM77" s="11"/>
      <c r="KYN77" s="11"/>
      <c r="KYO77" s="11"/>
      <c r="KYP77" s="11"/>
      <c r="KYQ77" s="11"/>
      <c r="KYR77" s="11"/>
      <c r="KYS77" s="11"/>
      <c r="KYT77" s="11"/>
      <c r="KYU77" s="11"/>
      <c r="KYV77" s="11"/>
      <c r="KYW77" s="11"/>
      <c r="KYX77" s="11"/>
      <c r="KYY77" s="11"/>
      <c r="KYZ77" s="11"/>
      <c r="KZA77" s="11"/>
      <c r="KZB77" s="11"/>
      <c r="KZC77" s="11"/>
      <c r="KZD77" s="11"/>
      <c r="KZE77" s="11"/>
      <c r="KZF77" s="11"/>
      <c r="KZG77" s="11"/>
      <c r="KZH77" s="11"/>
      <c r="KZI77" s="11"/>
      <c r="KZJ77" s="11"/>
      <c r="KZK77" s="11"/>
      <c r="KZL77" s="11"/>
      <c r="KZM77" s="11"/>
      <c r="KZN77" s="11"/>
      <c r="KZO77" s="11"/>
      <c r="KZP77" s="11"/>
      <c r="KZQ77" s="11"/>
      <c r="KZR77" s="11"/>
      <c r="KZS77" s="11"/>
      <c r="KZT77" s="11"/>
      <c r="KZU77" s="11"/>
      <c r="KZV77" s="11"/>
      <c r="KZW77" s="11"/>
      <c r="KZX77" s="11"/>
      <c r="KZY77" s="11"/>
      <c r="KZZ77" s="11"/>
      <c r="LAA77" s="11"/>
      <c r="LAB77" s="11"/>
      <c r="LAC77" s="11"/>
      <c r="LAD77" s="11"/>
      <c r="LAE77" s="11"/>
      <c r="LAF77" s="11"/>
      <c r="LAG77" s="11"/>
      <c r="LAH77" s="11"/>
      <c r="LAI77" s="11"/>
      <c r="LAJ77" s="11"/>
      <c r="LAK77" s="11"/>
      <c r="LAL77" s="11"/>
      <c r="LAM77" s="11"/>
      <c r="LAN77" s="11"/>
      <c r="LAO77" s="11"/>
      <c r="LAP77" s="11"/>
      <c r="LAQ77" s="11"/>
      <c r="LAR77" s="11"/>
      <c r="LAS77" s="11"/>
      <c r="LAT77" s="11"/>
      <c r="LAU77" s="11"/>
      <c r="LAV77" s="11"/>
      <c r="LAW77" s="11"/>
      <c r="LAX77" s="11"/>
      <c r="LAY77" s="11"/>
      <c r="LAZ77" s="11"/>
      <c r="LBA77" s="11"/>
      <c r="LBB77" s="11"/>
      <c r="LBC77" s="11"/>
      <c r="LBD77" s="11"/>
      <c r="LBE77" s="11"/>
      <c r="LBF77" s="11"/>
      <c r="LBG77" s="11"/>
      <c r="LBH77" s="11"/>
      <c r="LBI77" s="11"/>
      <c r="LBJ77" s="11"/>
      <c r="LBK77" s="11"/>
      <c r="LBL77" s="11"/>
      <c r="LBM77" s="11"/>
      <c r="LBN77" s="11"/>
      <c r="LBO77" s="11"/>
      <c r="LBP77" s="11"/>
      <c r="LBQ77" s="11"/>
      <c r="LBR77" s="11"/>
      <c r="LBS77" s="11"/>
      <c r="LBT77" s="11"/>
      <c r="LBU77" s="11"/>
      <c r="LBV77" s="11"/>
      <c r="LBW77" s="11"/>
      <c r="LBX77" s="11"/>
      <c r="LBY77" s="11"/>
      <c r="LBZ77" s="11"/>
      <c r="LCA77" s="11"/>
      <c r="LCB77" s="11"/>
      <c r="LCC77" s="11"/>
      <c r="LCD77" s="11"/>
      <c r="LCE77" s="11"/>
      <c r="LCF77" s="11"/>
      <c r="LCG77" s="11"/>
      <c r="LCH77" s="11"/>
      <c r="LCI77" s="11"/>
      <c r="LCJ77" s="11"/>
      <c r="LCK77" s="11"/>
      <c r="LCL77" s="11"/>
      <c r="LCM77" s="11"/>
      <c r="LCN77" s="11"/>
      <c r="LCO77" s="11"/>
      <c r="LCP77" s="11"/>
      <c r="LCQ77" s="11"/>
      <c r="LCR77" s="11"/>
      <c r="LCS77" s="11"/>
      <c r="LCT77" s="11"/>
      <c r="LCU77" s="11"/>
      <c r="LCV77" s="11"/>
      <c r="LCW77" s="11"/>
      <c r="LCX77" s="11"/>
      <c r="LCY77" s="11"/>
      <c r="LCZ77" s="11"/>
      <c r="LDA77" s="11"/>
      <c r="LDB77" s="11"/>
      <c r="LDC77" s="11"/>
      <c r="LDD77" s="11"/>
      <c r="LDE77" s="11"/>
      <c r="LDF77" s="11"/>
      <c r="LDG77" s="11"/>
      <c r="LDH77" s="11"/>
      <c r="LDI77" s="11"/>
      <c r="LDJ77" s="11"/>
      <c r="LDK77" s="11"/>
      <c r="LDL77" s="11"/>
      <c r="LDM77" s="11"/>
      <c r="LDN77" s="11"/>
      <c r="LDO77" s="11"/>
      <c r="LDP77" s="11"/>
      <c r="LDQ77" s="11"/>
      <c r="LDR77" s="11"/>
      <c r="LDS77" s="11"/>
      <c r="LDT77" s="11"/>
      <c r="LDU77" s="11"/>
      <c r="LDV77" s="11"/>
      <c r="LDW77" s="11"/>
      <c r="LDX77" s="11"/>
      <c r="LDY77" s="11"/>
      <c r="LDZ77" s="11"/>
      <c r="LEA77" s="11"/>
      <c r="LEB77" s="11"/>
      <c r="LEC77" s="11"/>
      <c r="LED77" s="11"/>
      <c r="LEE77" s="11"/>
      <c r="LEF77" s="11"/>
      <c r="LEG77" s="11"/>
      <c r="LEH77" s="11"/>
      <c r="LEI77" s="11"/>
      <c r="LEJ77" s="11"/>
      <c r="LEK77" s="11"/>
      <c r="LEL77" s="11"/>
      <c r="LEM77" s="11"/>
      <c r="LEN77" s="11"/>
      <c r="LEO77" s="11"/>
      <c r="LEP77" s="11"/>
      <c r="LEQ77" s="11"/>
      <c r="LER77" s="11"/>
      <c r="LES77" s="11"/>
      <c r="LET77" s="11"/>
      <c r="LEU77" s="11"/>
      <c r="LEV77" s="11"/>
      <c r="LEW77" s="11"/>
      <c r="LEX77" s="11"/>
      <c r="LEY77" s="11"/>
      <c r="LEZ77" s="11"/>
      <c r="LFA77" s="11"/>
      <c r="LFB77" s="11"/>
      <c r="LFC77" s="11"/>
      <c r="LFD77" s="11"/>
      <c r="LFE77" s="11"/>
      <c r="LFF77" s="11"/>
      <c r="LFG77" s="11"/>
      <c r="LFH77" s="11"/>
      <c r="LFI77" s="11"/>
      <c r="LFJ77" s="11"/>
      <c r="LFK77" s="11"/>
      <c r="LFL77" s="11"/>
      <c r="LFM77" s="11"/>
      <c r="LFN77" s="11"/>
      <c r="LFO77" s="11"/>
      <c r="LFP77" s="11"/>
      <c r="LFQ77" s="11"/>
      <c r="LFR77" s="11"/>
      <c r="LFS77" s="11"/>
      <c r="LFT77" s="11"/>
      <c r="LFU77" s="11"/>
      <c r="LFV77" s="11"/>
      <c r="LFW77" s="11"/>
      <c r="LFX77" s="11"/>
      <c r="LFY77" s="11"/>
      <c r="LFZ77" s="11"/>
      <c r="LGA77" s="11"/>
      <c r="LGB77" s="11"/>
      <c r="LGC77" s="11"/>
      <c r="LGD77" s="11"/>
      <c r="LGE77" s="11"/>
      <c r="LGF77" s="11"/>
      <c r="LGG77" s="11"/>
      <c r="LGH77" s="11"/>
      <c r="LGI77" s="11"/>
      <c r="LGJ77" s="11"/>
      <c r="LGK77" s="11"/>
      <c r="LGL77" s="11"/>
      <c r="LGM77" s="11"/>
      <c r="LGN77" s="11"/>
      <c r="LGO77" s="11"/>
      <c r="LGP77" s="11"/>
      <c r="LGQ77" s="11"/>
      <c r="LGR77" s="11"/>
      <c r="LGS77" s="11"/>
      <c r="LGT77" s="11"/>
      <c r="LGU77" s="11"/>
      <c r="LGV77" s="11"/>
      <c r="LGW77" s="11"/>
      <c r="LGX77" s="11"/>
      <c r="LGY77" s="11"/>
      <c r="LGZ77" s="11"/>
      <c r="LHA77" s="11"/>
      <c r="LHB77" s="11"/>
      <c r="LHC77" s="11"/>
      <c r="LHD77" s="11"/>
      <c r="LHE77" s="11"/>
      <c r="LHF77" s="11"/>
      <c r="LHG77" s="11"/>
      <c r="LHH77" s="11"/>
      <c r="LHI77" s="11"/>
      <c r="LHJ77" s="11"/>
      <c r="LHK77" s="11"/>
      <c r="LHL77" s="11"/>
      <c r="LHM77" s="11"/>
      <c r="LHN77" s="11"/>
      <c r="LHO77" s="11"/>
      <c r="LHP77" s="11"/>
      <c r="LHQ77" s="11"/>
      <c r="LHR77" s="11"/>
      <c r="LHS77" s="11"/>
      <c r="LHT77" s="11"/>
      <c r="LHU77" s="11"/>
      <c r="LHV77" s="11"/>
      <c r="LHW77" s="11"/>
      <c r="LHX77" s="11"/>
      <c r="LHY77" s="11"/>
      <c r="LHZ77" s="11"/>
      <c r="LIA77" s="11"/>
      <c r="LIB77" s="11"/>
      <c r="LIC77" s="11"/>
      <c r="LID77" s="11"/>
      <c r="LIE77" s="11"/>
      <c r="LIF77" s="11"/>
      <c r="LIG77" s="11"/>
      <c r="LIH77" s="11"/>
      <c r="LII77" s="11"/>
      <c r="LIJ77" s="11"/>
      <c r="LIK77" s="11"/>
      <c r="LIL77" s="11"/>
      <c r="LIM77" s="11"/>
      <c r="LIN77" s="11"/>
      <c r="LIO77" s="11"/>
      <c r="LIP77" s="11"/>
      <c r="LIQ77" s="11"/>
      <c r="LIR77" s="11"/>
      <c r="LIS77" s="11"/>
      <c r="LIT77" s="11"/>
      <c r="LIU77" s="11"/>
      <c r="LIV77" s="11"/>
      <c r="LIW77" s="11"/>
      <c r="LIX77" s="11"/>
      <c r="LIY77" s="11"/>
      <c r="LIZ77" s="11"/>
      <c r="LJA77" s="11"/>
      <c r="LJB77" s="11"/>
      <c r="LJC77" s="11"/>
      <c r="LJD77" s="11"/>
      <c r="LJE77" s="11"/>
      <c r="LJF77" s="11"/>
      <c r="LJG77" s="11"/>
      <c r="LJH77" s="11"/>
      <c r="LJI77" s="11"/>
      <c r="LJJ77" s="11"/>
      <c r="LJK77" s="11"/>
      <c r="LJL77" s="11"/>
      <c r="LJM77" s="11"/>
      <c r="LJN77" s="11"/>
      <c r="LJO77" s="11"/>
      <c r="LJP77" s="11"/>
      <c r="LJQ77" s="11"/>
      <c r="LJR77" s="11"/>
      <c r="LJS77" s="11"/>
      <c r="LJT77" s="11"/>
      <c r="LJU77" s="11"/>
      <c r="LJV77" s="11"/>
      <c r="LJW77" s="11"/>
      <c r="LJX77" s="11"/>
      <c r="LJY77" s="11"/>
      <c r="LJZ77" s="11"/>
      <c r="LKA77" s="11"/>
      <c r="LKB77" s="11"/>
      <c r="LKC77" s="11"/>
      <c r="LKD77" s="11"/>
      <c r="LKE77" s="11"/>
      <c r="LKF77" s="11"/>
      <c r="LKG77" s="11"/>
      <c r="LKH77" s="11"/>
      <c r="LKI77" s="11"/>
      <c r="LKJ77" s="11"/>
      <c r="LKK77" s="11"/>
      <c r="LKL77" s="11"/>
      <c r="LKM77" s="11"/>
      <c r="LKN77" s="11"/>
      <c r="LKO77" s="11"/>
      <c r="LKP77" s="11"/>
      <c r="LKQ77" s="11"/>
      <c r="LKR77" s="11"/>
      <c r="LKS77" s="11"/>
      <c r="LKT77" s="11"/>
      <c r="LKU77" s="11"/>
      <c r="LKV77" s="11"/>
      <c r="LKW77" s="11"/>
      <c r="LKX77" s="11"/>
      <c r="LKY77" s="11"/>
      <c r="LKZ77" s="11"/>
      <c r="LLA77" s="11"/>
      <c r="LLB77" s="11"/>
      <c r="LLC77" s="11"/>
      <c r="LLD77" s="11"/>
      <c r="LLE77" s="11"/>
      <c r="LLF77" s="11"/>
      <c r="LLG77" s="11"/>
      <c r="LLH77" s="11"/>
      <c r="LLI77" s="11"/>
      <c r="LLJ77" s="11"/>
      <c r="LLK77" s="11"/>
      <c r="LLL77" s="11"/>
      <c r="LLM77" s="11"/>
      <c r="LLN77" s="11"/>
      <c r="LLO77" s="11"/>
      <c r="LLP77" s="11"/>
      <c r="LLQ77" s="11"/>
      <c r="LLR77" s="11"/>
      <c r="LLS77" s="11"/>
      <c r="LLT77" s="11"/>
      <c r="LLU77" s="11"/>
      <c r="LLV77" s="11"/>
      <c r="LLW77" s="11"/>
      <c r="LLX77" s="11"/>
      <c r="LLY77" s="11"/>
      <c r="LLZ77" s="11"/>
      <c r="LMA77" s="11"/>
      <c r="LMB77" s="11"/>
      <c r="LMC77" s="11"/>
      <c r="LMD77" s="11"/>
      <c r="LME77" s="11"/>
      <c r="LMF77" s="11"/>
      <c r="LMG77" s="11"/>
      <c r="LMH77" s="11"/>
      <c r="LMI77" s="11"/>
      <c r="LMJ77" s="11"/>
      <c r="LMK77" s="11"/>
      <c r="LML77" s="11"/>
      <c r="LMM77" s="11"/>
      <c r="LMN77" s="11"/>
      <c r="LMO77" s="11"/>
      <c r="LMP77" s="11"/>
      <c r="LMQ77" s="11"/>
      <c r="LMR77" s="11"/>
      <c r="LMS77" s="11"/>
      <c r="LMT77" s="11"/>
      <c r="LMU77" s="11"/>
      <c r="LMV77" s="11"/>
      <c r="LMW77" s="11"/>
      <c r="LMX77" s="11"/>
      <c r="LMY77" s="11"/>
      <c r="LMZ77" s="11"/>
      <c r="LNA77" s="11"/>
      <c r="LNB77" s="11"/>
      <c r="LNC77" s="11"/>
      <c r="LND77" s="11"/>
      <c r="LNE77" s="11"/>
      <c r="LNF77" s="11"/>
      <c r="LNG77" s="11"/>
      <c r="LNH77" s="11"/>
      <c r="LNI77" s="11"/>
      <c r="LNJ77" s="11"/>
      <c r="LNK77" s="11"/>
      <c r="LNL77" s="11"/>
      <c r="LNM77" s="11"/>
      <c r="LNN77" s="11"/>
      <c r="LNO77" s="11"/>
      <c r="LNP77" s="11"/>
      <c r="LNQ77" s="11"/>
      <c r="LNR77" s="11"/>
      <c r="LNS77" s="11"/>
      <c r="LNT77" s="11"/>
      <c r="LNU77" s="11"/>
      <c r="LNV77" s="11"/>
      <c r="LNW77" s="11"/>
      <c r="LNX77" s="11"/>
      <c r="LNY77" s="11"/>
      <c r="LNZ77" s="11"/>
      <c r="LOA77" s="11"/>
      <c r="LOB77" s="11"/>
      <c r="LOC77" s="11"/>
      <c r="LOD77" s="11"/>
      <c r="LOE77" s="11"/>
      <c r="LOF77" s="11"/>
      <c r="LOG77" s="11"/>
      <c r="LOH77" s="11"/>
      <c r="LOI77" s="11"/>
      <c r="LOJ77" s="11"/>
      <c r="LOK77" s="11"/>
      <c r="LOL77" s="11"/>
      <c r="LOM77" s="11"/>
      <c r="LON77" s="11"/>
      <c r="LOO77" s="11"/>
      <c r="LOP77" s="11"/>
      <c r="LOQ77" s="11"/>
      <c r="LOR77" s="11"/>
      <c r="LOS77" s="11"/>
      <c r="LOT77" s="11"/>
      <c r="LOU77" s="11"/>
      <c r="LOV77" s="11"/>
      <c r="LOW77" s="11"/>
      <c r="LOX77" s="11"/>
      <c r="LOY77" s="11"/>
      <c r="LOZ77" s="11"/>
      <c r="LPA77" s="11"/>
      <c r="LPB77" s="11"/>
      <c r="LPC77" s="11"/>
      <c r="LPD77" s="11"/>
      <c r="LPE77" s="11"/>
      <c r="LPF77" s="11"/>
      <c r="LPG77" s="11"/>
      <c r="LPH77" s="11"/>
      <c r="LPI77" s="11"/>
      <c r="LPJ77" s="11"/>
      <c r="LPK77" s="11"/>
      <c r="LPL77" s="11"/>
      <c r="LPM77" s="11"/>
      <c r="LPN77" s="11"/>
      <c r="LPO77" s="11"/>
      <c r="LPP77" s="11"/>
      <c r="LPQ77" s="11"/>
      <c r="LPR77" s="11"/>
      <c r="LPS77" s="11"/>
      <c r="LPT77" s="11"/>
      <c r="LPU77" s="11"/>
      <c r="LPV77" s="11"/>
      <c r="LPW77" s="11"/>
      <c r="LPX77" s="11"/>
      <c r="LPY77" s="11"/>
      <c r="LPZ77" s="11"/>
      <c r="LQA77" s="11"/>
      <c r="LQB77" s="11"/>
      <c r="LQC77" s="11"/>
      <c r="LQD77" s="11"/>
      <c r="LQE77" s="11"/>
      <c r="LQF77" s="11"/>
      <c r="LQG77" s="11"/>
      <c r="LQH77" s="11"/>
      <c r="LQI77" s="11"/>
      <c r="LQJ77" s="11"/>
      <c r="LQK77" s="11"/>
      <c r="LQL77" s="11"/>
      <c r="LQM77" s="11"/>
      <c r="LQN77" s="11"/>
      <c r="LQO77" s="11"/>
      <c r="LQP77" s="11"/>
      <c r="LQQ77" s="11"/>
      <c r="LQR77" s="11"/>
      <c r="LQS77" s="11"/>
      <c r="LQT77" s="11"/>
      <c r="LQU77" s="11"/>
      <c r="LQV77" s="11"/>
      <c r="LQW77" s="11"/>
      <c r="LQX77" s="11"/>
      <c r="LQY77" s="11"/>
      <c r="LQZ77" s="11"/>
      <c r="LRA77" s="11"/>
      <c r="LRB77" s="11"/>
      <c r="LRC77" s="11"/>
      <c r="LRD77" s="11"/>
      <c r="LRE77" s="11"/>
      <c r="LRF77" s="11"/>
      <c r="LRG77" s="11"/>
      <c r="LRH77" s="11"/>
      <c r="LRI77" s="11"/>
      <c r="LRJ77" s="11"/>
      <c r="LRK77" s="11"/>
      <c r="LRL77" s="11"/>
      <c r="LRM77" s="11"/>
      <c r="LRN77" s="11"/>
      <c r="LRO77" s="11"/>
      <c r="LRP77" s="11"/>
      <c r="LRQ77" s="11"/>
      <c r="LRR77" s="11"/>
      <c r="LRS77" s="11"/>
      <c r="LRT77" s="11"/>
      <c r="LRU77" s="11"/>
      <c r="LRV77" s="11"/>
      <c r="LRW77" s="11"/>
      <c r="LRX77" s="11"/>
      <c r="LRY77" s="11"/>
      <c r="LRZ77" s="11"/>
      <c r="LSA77" s="11"/>
      <c r="LSB77" s="11"/>
      <c r="LSC77" s="11"/>
      <c r="LSD77" s="11"/>
      <c r="LSE77" s="11"/>
      <c r="LSF77" s="11"/>
      <c r="LSG77" s="11"/>
      <c r="LSH77" s="11"/>
      <c r="LSI77" s="11"/>
      <c r="LSJ77" s="11"/>
      <c r="LSK77" s="11"/>
      <c r="LSL77" s="11"/>
      <c r="LSM77" s="11"/>
      <c r="LSN77" s="11"/>
      <c r="LSO77" s="11"/>
      <c r="LSP77" s="11"/>
      <c r="LSQ77" s="11"/>
      <c r="LSR77" s="11"/>
      <c r="LSS77" s="11"/>
      <c r="LST77" s="11"/>
      <c r="LSU77" s="11"/>
      <c r="LSV77" s="11"/>
      <c r="LSW77" s="11"/>
      <c r="LSX77" s="11"/>
      <c r="LSY77" s="11"/>
      <c r="LSZ77" s="11"/>
      <c r="LTA77" s="11"/>
      <c r="LTB77" s="11"/>
      <c r="LTC77" s="11"/>
      <c r="LTD77" s="11"/>
      <c r="LTE77" s="11"/>
      <c r="LTF77" s="11"/>
      <c r="LTG77" s="11"/>
      <c r="LTH77" s="11"/>
      <c r="LTI77" s="11"/>
      <c r="LTJ77" s="11"/>
      <c r="LTK77" s="11"/>
      <c r="LTL77" s="11"/>
      <c r="LTM77" s="11"/>
      <c r="LTN77" s="11"/>
      <c r="LTO77" s="11"/>
      <c r="LTP77" s="11"/>
      <c r="LTQ77" s="11"/>
      <c r="LTR77" s="11"/>
      <c r="LTS77" s="11"/>
      <c r="LTT77" s="11"/>
      <c r="LTU77" s="11"/>
      <c r="LTV77" s="11"/>
      <c r="LTW77" s="11"/>
      <c r="LTX77" s="11"/>
      <c r="LTY77" s="11"/>
      <c r="LTZ77" s="11"/>
      <c r="LUA77" s="11"/>
      <c r="LUB77" s="11"/>
      <c r="LUC77" s="11"/>
      <c r="LUD77" s="11"/>
      <c r="LUE77" s="11"/>
      <c r="LUF77" s="11"/>
      <c r="LUG77" s="11"/>
      <c r="LUH77" s="11"/>
      <c r="LUI77" s="11"/>
      <c r="LUJ77" s="11"/>
      <c r="LUK77" s="11"/>
      <c r="LUL77" s="11"/>
      <c r="LUM77" s="11"/>
      <c r="LUN77" s="11"/>
      <c r="LUO77" s="11"/>
      <c r="LUP77" s="11"/>
      <c r="LUQ77" s="11"/>
      <c r="LUR77" s="11"/>
      <c r="LUS77" s="11"/>
      <c r="LUT77" s="11"/>
      <c r="LUU77" s="11"/>
      <c r="LUV77" s="11"/>
      <c r="LUW77" s="11"/>
      <c r="LUX77" s="11"/>
      <c r="LUY77" s="11"/>
      <c r="LUZ77" s="11"/>
      <c r="LVA77" s="11"/>
      <c r="LVB77" s="11"/>
      <c r="LVC77" s="11"/>
      <c r="LVD77" s="11"/>
      <c r="LVE77" s="11"/>
      <c r="LVF77" s="11"/>
      <c r="LVG77" s="11"/>
      <c r="LVH77" s="11"/>
      <c r="LVI77" s="11"/>
      <c r="LVJ77" s="11"/>
      <c r="LVK77" s="11"/>
      <c r="LVL77" s="11"/>
      <c r="LVM77" s="11"/>
      <c r="LVN77" s="11"/>
      <c r="LVO77" s="11"/>
      <c r="LVP77" s="11"/>
      <c r="LVQ77" s="11"/>
      <c r="LVR77" s="11"/>
      <c r="LVS77" s="11"/>
      <c r="LVT77" s="11"/>
      <c r="LVU77" s="11"/>
      <c r="LVV77" s="11"/>
      <c r="LVW77" s="11"/>
      <c r="LVX77" s="11"/>
      <c r="LVY77" s="11"/>
      <c r="LVZ77" s="11"/>
      <c r="LWA77" s="11"/>
      <c r="LWB77" s="11"/>
      <c r="LWC77" s="11"/>
      <c r="LWD77" s="11"/>
      <c r="LWE77" s="11"/>
      <c r="LWF77" s="11"/>
      <c r="LWG77" s="11"/>
      <c r="LWH77" s="11"/>
      <c r="LWI77" s="11"/>
      <c r="LWJ77" s="11"/>
      <c r="LWK77" s="11"/>
      <c r="LWL77" s="11"/>
      <c r="LWM77" s="11"/>
      <c r="LWN77" s="11"/>
      <c r="LWO77" s="11"/>
      <c r="LWP77" s="11"/>
      <c r="LWQ77" s="11"/>
      <c r="LWR77" s="11"/>
      <c r="LWS77" s="11"/>
      <c r="LWT77" s="11"/>
      <c r="LWU77" s="11"/>
      <c r="LWV77" s="11"/>
      <c r="LWW77" s="11"/>
      <c r="LWX77" s="11"/>
      <c r="LWY77" s="11"/>
      <c r="LWZ77" s="11"/>
      <c r="LXA77" s="11"/>
      <c r="LXB77" s="11"/>
      <c r="LXC77" s="11"/>
      <c r="LXD77" s="11"/>
      <c r="LXE77" s="11"/>
      <c r="LXF77" s="11"/>
      <c r="LXG77" s="11"/>
      <c r="LXH77" s="11"/>
      <c r="LXI77" s="11"/>
      <c r="LXJ77" s="11"/>
      <c r="LXK77" s="11"/>
      <c r="LXL77" s="11"/>
      <c r="LXM77" s="11"/>
      <c r="LXN77" s="11"/>
      <c r="LXO77" s="11"/>
      <c r="LXP77" s="11"/>
      <c r="LXQ77" s="11"/>
      <c r="LXR77" s="11"/>
      <c r="LXS77" s="11"/>
      <c r="LXT77" s="11"/>
      <c r="LXU77" s="11"/>
      <c r="LXV77" s="11"/>
      <c r="LXW77" s="11"/>
      <c r="LXX77" s="11"/>
      <c r="LXY77" s="11"/>
      <c r="LXZ77" s="11"/>
      <c r="LYA77" s="11"/>
      <c r="LYB77" s="11"/>
      <c r="LYC77" s="11"/>
      <c r="LYD77" s="11"/>
      <c r="LYE77" s="11"/>
      <c r="LYF77" s="11"/>
      <c r="LYG77" s="11"/>
      <c r="LYH77" s="11"/>
      <c r="LYI77" s="11"/>
      <c r="LYJ77" s="11"/>
      <c r="LYK77" s="11"/>
      <c r="LYL77" s="11"/>
      <c r="LYM77" s="11"/>
      <c r="LYN77" s="11"/>
      <c r="LYO77" s="11"/>
      <c r="LYP77" s="11"/>
      <c r="LYQ77" s="11"/>
      <c r="LYR77" s="11"/>
      <c r="LYS77" s="11"/>
      <c r="LYT77" s="11"/>
      <c r="LYU77" s="11"/>
      <c r="LYV77" s="11"/>
      <c r="LYW77" s="11"/>
      <c r="LYX77" s="11"/>
      <c r="LYY77" s="11"/>
      <c r="LYZ77" s="11"/>
      <c r="LZA77" s="11"/>
      <c r="LZB77" s="11"/>
      <c r="LZC77" s="11"/>
      <c r="LZD77" s="11"/>
      <c r="LZE77" s="11"/>
      <c r="LZF77" s="11"/>
      <c r="LZG77" s="11"/>
      <c r="LZH77" s="11"/>
      <c r="LZI77" s="11"/>
      <c r="LZJ77" s="11"/>
      <c r="LZK77" s="11"/>
      <c r="LZL77" s="11"/>
      <c r="LZM77" s="11"/>
      <c r="LZN77" s="11"/>
      <c r="LZO77" s="11"/>
      <c r="LZP77" s="11"/>
      <c r="LZQ77" s="11"/>
      <c r="LZR77" s="11"/>
      <c r="LZS77" s="11"/>
      <c r="LZT77" s="11"/>
      <c r="LZU77" s="11"/>
      <c r="LZV77" s="11"/>
      <c r="LZW77" s="11"/>
      <c r="LZX77" s="11"/>
      <c r="LZY77" s="11"/>
      <c r="LZZ77" s="11"/>
      <c r="MAA77" s="11"/>
      <c r="MAB77" s="11"/>
      <c r="MAC77" s="11"/>
      <c r="MAD77" s="11"/>
      <c r="MAE77" s="11"/>
      <c r="MAF77" s="11"/>
      <c r="MAG77" s="11"/>
      <c r="MAH77" s="11"/>
      <c r="MAI77" s="11"/>
      <c r="MAJ77" s="11"/>
      <c r="MAK77" s="11"/>
      <c r="MAL77" s="11"/>
      <c r="MAM77" s="11"/>
      <c r="MAN77" s="11"/>
      <c r="MAO77" s="11"/>
      <c r="MAP77" s="11"/>
      <c r="MAQ77" s="11"/>
      <c r="MAR77" s="11"/>
      <c r="MAS77" s="11"/>
      <c r="MAT77" s="11"/>
      <c r="MAU77" s="11"/>
      <c r="MAV77" s="11"/>
      <c r="MAW77" s="11"/>
      <c r="MAX77" s="11"/>
      <c r="MAY77" s="11"/>
      <c r="MAZ77" s="11"/>
      <c r="MBA77" s="11"/>
      <c r="MBB77" s="11"/>
      <c r="MBC77" s="11"/>
      <c r="MBD77" s="11"/>
      <c r="MBE77" s="11"/>
      <c r="MBF77" s="11"/>
      <c r="MBG77" s="11"/>
      <c r="MBH77" s="11"/>
      <c r="MBI77" s="11"/>
      <c r="MBJ77" s="11"/>
      <c r="MBK77" s="11"/>
      <c r="MBL77" s="11"/>
      <c r="MBM77" s="11"/>
      <c r="MBN77" s="11"/>
      <c r="MBO77" s="11"/>
      <c r="MBP77" s="11"/>
      <c r="MBQ77" s="11"/>
      <c r="MBR77" s="11"/>
      <c r="MBS77" s="11"/>
      <c r="MBT77" s="11"/>
      <c r="MBU77" s="11"/>
      <c r="MBV77" s="11"/>
      <c r="MBW77" s="11"/>
      <c r="MBX77" s="11"/>
      <c r="MBY77" s="11"/>
      <c r="MBZ77" s="11"/>
      <c r="MCA77" s="11"/>
      <c r="MCB77" s="11"/>
      <c r="MCC77" s="11"/>
      <c r="MCD77" s="11"/>
      <c r="MCE77" s="11"/>
      <c r="MCF77" s="11"/>
      <c r="MCG77" s="11"/>
      <c r="MCH77" s="11"/>
      <c r="MCI77" s="11"/>
      <c r="MCJ77" s="11"/>
      <c r="MCK77" s="11"/>
      <c r="MCL77" s="11"/>
      <c r="MCM77" s="11"/>
      <c r="MCN77" s="11"/>
      <c r="MCO77" s="11"/>
      <c r="MCP77" s="11"/>
      <c r="MCQ77" s="11"/>
      <c r="MCR77" s="11"/>
      <c r="MCS77" s="11"/>
      <c r="MCT77" s="11"/>
      <c r="MCU77" s="11"/>
      <c r="MCV77" s="11"/>
      <c r="MCW77" s="11"/>
      <c r="MCX77" s="11"/>
      <c r="MCY77" s="11"/>
      <c r="MCZ77" s="11"/>
      <c r="MDA77" s="11"/>
      <c r="MDB77" s="11"/>
      <c r="MDC77" s="11"/>
      <c r="MDD77" s="11"/>
      <c r="MDE77" s="11"/>
      <c r="MDF77" s="11"/>
      <c r="MDG77" s="11"/>
      <c r="MDH77" s="11"/>
      <c r="MDI77" s="11"/>
      <c r="MDJ77" s="11"/>
      <c r="MDK77" s="11"/>
      <c r="MDL77" s="11"/>
      <c r="MDM77" s="11"/>
      <c r="MDN77" s="11"/>
      <c r="MDO77" s="11"/>
      <c r="MDP77" s="11"/>
      <c r="MDQ77" s="11"/>
      <c r="MDR77" s="11"/>
      <c r="MDS77" s="11"/>
      <c r="MDT77" s="11"/>
      <c r="MDU77" s="11"/>
      <c r="MDV77" s="11"/>
      <c r="MDW77" s="11"/>
      <c r="MDX77" s="11"/>
      <c r="MDY77" s="11"/>
      <c r="MDZ77" s="11"/>
      <c r="MEA77" s="11"/>
      <c r="MEB77" s="11"/>
      <c r="MEC77" s="11"/>
      <c r="MED77" s="11"/>
      <c r="MEE77" s="11"/>
      <c r="MEF77" s="11"/>
      <c r="MEG77" s="11"/>
      <c r="MEH77" s="11"/>
      <c r="MEI77" s="11"/>
      <c r="MEJ77" s="11"/>
      <c r="MEK77" s="11"/>
      <c r="MEL77" s="11"/>
      <c r="MEM77" s="11"/>
      <c r="MEN77" s="11"/>
      <c r="MEO77" s="11"/>
      <c r="MEP77" s="11"/>
      <c r="MEQ77" s="11"/>
      <c r="MER77" s="11"/>
      <c r="MES77" s="11"/>
      <c r="MET77" s="11"/>
      <c r="MEU77" s="11"/>
      <c r="MEV77" s="11"/>
      <c r="MEW77" s="11"/>
      <c r="MEX77" s="11"/>
      <c r="MEY77" s="11"/>
      <c r="MEZ77" s="11"/>
      <c r="MFA77" s="11"/>
      <c r="MFB77" s="11"/>
      <c r="MFC77" s="11"/>
      <c r="MFD77" s="11"/>
      <c r="MFE77" s="11"/>
      <c r="MFF77" s="11"/>
      <c r="MFG77" s="11"/>
      <c r="MFH77" s="11"/>
      <c r="MFI77" s="11"/>
      <c r="MFJ77" s="11"/>
      <c r="MFK77" s="11"/>
      <c r="MFL77" s="11"/>
      <c r="MFM77" s="11"/>
      <c r="MFN77" s="11"/>
      <c r="MFO77" s="11"/>
      <c r="MFP77" s="11"/>
      <c r="MFQ77" s="11"/>
      <c r="MFR77" s="11"/>
      <c r="MFS77" s="11"/>
      <c r="MFT77" s="11"/>
      <c r="MFU77" s="11"/>
      <c r="MFV77" s="11"/>
      <c r="MFW77" s="11"/>
      <c r="MFX77" s="11"/>
      <c r="MFY77" s="11"/>
      <c r="MFZ77" s="11"/>
      <c r="MGA77" s="11"/>
      <c r="MGB77" s="11"/>
      <c r="MGC77" s="11"/>
      <c r="MGD77" s="11"/>
      <c r="MGE77" s="11"/>
      <c r="MGF77" s="11"/>
      <c r="MGG77" s="11"/>
      <c r="MGH77" s="11"/>
      <c r="MGI77" s="11"/>
      <c r="MGJ77" s="11"/>
      <c r="MGK77" s="11"/>
      <c r="MGL77" s="11"/>
      <c r="MGM77" s="11"/>
      <c r="MGN77" s="11"/>
      <c r="MGO77" s="11"/>
      <c r="MGP77" s="11"/>
      <c r="MGQ77" s="11"/>
      <c r="MGR77" s="11"/>
      <c r="MGS77" s="11"/>
      <c r="MGT77" s="11"/>
      <c r="MGU77" s="11"/>
      <c r="MGV77" s="11"/>
      <c r="MGW77" s="11"/>
      <c r="MGX77" s="11"/>
      <c r="MGY77" s="11"/>
      <c r="MGZ77" s="11"/>
      <c r="MHA77" s="11"/>
      <c r="MHB77" s="11"/>
      <c r="MHC77" s="11"/>
      <c r="MHD77" s="11"/>
      <c r="MHE77" s="11"/>
      <c r="MHF77" s="11"/>
      <c r="MHG77" s="11"/>
      <c r="MHH77" s="11"/>
      <c r="MHI77" s="11"/>
      <c r="MHJ77" s="11"/>
      <c r="MHK77" s="11"/>
      <c r="MHL77" s="11"/>
      <c r="MHM77" s="11"/>
      <c r="MHN77" s="11"/>
      <c r="MHO77" s="11"/>
      <c r="MHP77" s="11"/>
      <c r="MHQ77" s="11"/>
      <c r="MHR77" s="11"/>
      <c r="MHS77" s="11"/>
      <c r="MHT77" s="11"/>
      <c r="MHU77" s="11"/>
      <c r="MHV77" s="11"/>
      <c r="MHW77" s="11"/>
      <c r="MHX77" s="11"/>
      <c r="MHY77" s="11"/>
      <c r="MHZ77" s="11"/>
      <c r="MIA77" s="11"/>
      <c r="MIB77" s="11"/>
      <c r="MIC77" s="11"/>
      <c r="MID77" s="11"/>
      <c r="MIE77" s="11"/>
      <c r="MIF77" s="11"/>
      <c r="MIG77" s="11"/>
      <c r="MIH77" s="11"/>
      <c r="MII77" s="11"/>
      <c r="MIJ77" s="11"/>
      <c r="MIK77" s="11"/>
      <c r="MIL77" s="11"/>
      <c r="MIM77" s="11"/>
      <c r="MIN77" s="11"/>
      <c r="MIO77" s="11"/>
      <c r="MIP77" s="11"/>
      <c r="MIQ77" s="11"/>
      <c r="MIR77" s="11"/>
      <c r="MIS77" s="11"/>
      <c r="MIT77" s="11"/>
      <c r="MIU77" s="11"/>
      <c r="MIV77" s="11"/>
      <c r="MIW77" s="11"/>
      <c r="MIX77" s="11"/>
      <c r="MIY77" s="11"/>
      <c r="MIZ77" s="11"/>
      <c r="MJA77" s="11"/>
      <c r="MJB77" s="11"/>
      <c r="MJC77" s="11"/>
      <c r="MJD77" s="11"/>
      <c r="MJE77" s="11"/>
      <c r="MJF77" s="11"/>
      <c r="MJG77" s="11"/>
      <c r="MJH77" s="11"/>
      <c r="MJI77" s="11"/>
      <c r="MJJ77" s="11"/>
      <c r="MJK77" s="11"/>
      <c r="MJL77" s="11"/>
      <c r="MJM77" s="11"/>
      <c r="MJN77" s="11"/>
      <c r="MJO77" s="11"/>
      <c r="MJP77" s="11"/>
      <c r="MJQ77" s="11"/>
      <c r="MJR77" s="11"/>
      <c r="MJS77" s="11"/>
      <c r="MJT77" s="11"/>
      <c r="MJU77" s="11"/>
      <c r="MJV77" s="11"/>
      <c r="MJW77" s="11"/>
      <c r="MJX77" s="11"/>
      <c r="MJY77" s="11"/>
      <c r="MJZ77" s="11"/>
      <c r="MKA77" s="11"/>
      <c r="MKB77" s="11"/>
      <c r="MKC77" s="11"/>
      <c r="MKD77" s="11"/>
      <c r="MKE77" s="11"/>
      <c r="MKF77" s="11"/>
      <c r="MKG77" s="11"/>
      <c r="MKH77" s="11"/>
      <c r="MKI77" s="11"/>
      <c r="MKJ77" s="11"/>
      <c r="MKK77" s="11"/>
      <c r="MKL77" s="11"/>
      <c r="MKM77" s="11"/>
      <c r="MKN77" s="11"/>
      <c r="MKO77" s="11"/>
      <c r="MKP77" s="11"/>
      <c r="MKQ77" s="11"/>
      <c r="MKR77" s="11"/>
      <c r="MKS77" s="11"/>
      <c r="MKT77" s="11"/>
      <c r="MKU77" s="11"/>
      <c r="MKV77" s="11"/>
      <c r="MKW77" s="11"/>
      <c r="MKX77" s="11"/>
      <c r="MKY77" s="11"/>
      <c r="MKZ77" s="11"/>
      <c r="MLA77" s="11"/>
      <c r="MLB77" s="11"/>
      <c r="MLC77" s="11"/>
      <c r="MLD77" s="11"/>
      <c r="MLE77" s="11"/>
      <c r="MLF77" s="11"/>
      <c r="MLG77" s="11"/>
      <c r="MLH77" s="11"/>
      <c r="MLI77" s="11"/>
      <c r="MLJ77" s="11"/>
      <c r="MLK77" s="11"/>
      <c r="MLL77" s="11"/>
      <c r="MLM77" s="11"/>
      <c r="MLN77" s="11"/>
      <c r="MLO77" s="11"/>
      <c r="MLP77" s="11"/>
      <c r="MLQ77" s="11"/>
      <c r="MLR77" s="11"/>
      <c r="MLS77" s="11"/>
      <c r="MLT77" s="11"/>
      <c r="MLU77" s="11"/>
      <c r="MLV77" s="11"/>
      <c r="MLW77" s="11"/>
      <c r="MLX77" s="11"/>
      <c r="MLY77" s="11"/>
      <c r="MLZ77" s="11"/>
      <c r="MMA77" s="11"/>
      <c r="MMB77" s="11"/>
      <c r="MMC77" s="11"/>
      <c r="MMD77" s="11"/>
      <c r="MME77" s="11"/>
      <c r="MMF77" s="11"/>
      <c r="MMG77" s="11"/>
      <c r="MMH77" s="11"/>
      <c r="MMI77" s="11"/>
      <c r="MMJ77" s="11"/>
      <c r="MMK77" s="11"/>
      <c r="MML77" s="11"/>
      <c r="MMM77" s="11"/>
      <c r="MMN77" s="11"/>
      <c r="MMO77" s="11"/>
      <c r="MMP77" s="11"/>
      <c r="MMQ77" s="11"/>
      <c r="MMR77" s="11"/>
      <c r="MMS77" s="11"/>
      <c r="MMT77" s="11"/>
      <c r="MMU77" s="11"/>
      <c r="MMV77" s="11"/>
      <c r="MMW77" s="11"/>
      <c r="MMX77" s="11"/>
      <c r="MMY77" s="11"/>
      <c r="MMZ77" s="11"/>
      <c r="MNA77" s="11"/>
      <c r="MNB77" s="11"/>
      <c r="MNC77" s="11"/>
      <c r="MND77" s="11"/>
      <c r="MNE77" s="11"/>
      <c r="MNF77" s="11"/>
      <c r="MNG77" s="11"/>
      <c r="MNH77" s="11"/>
      <c r="MNI77" s="11"/>
      <c r="MNJ77" s="11"/>
      <c r="MNK77" s="11"/>
      <c r="MNL77" s="11"/>
      <c r="MNM77" s="11"/>
      <c r="MNN77" s="11"/>
      <c r="MNO77" s="11"/>
      <c r="MNP77" s="11"/>
      <c r="MNQ77" s="11"/>
      <c r="MNR77" s="11"/>
      <c r="MNS77" s="11"/>
      <c r="MNT77" s="11"/>
      <c r="MNU77" s="11"/>
      <c r="MNV77" s="11"/>
      <c r="MNW77" s="11"/>
      <c r="MNX77" s="11"/>
      <c r="MNY77" s="11"/>
      <c r="MNZ77" s="11"/>
      <c r="MOA77" s="11"/>
      <c r="MOB77" s="11"/>
      <c r="MOC77" s="11"/>
      <c r="MOD77" s="11"/>
      <c r="MOE77" s="11"/>
      <c r="MOF77" s="11"/>
      <c r="MOG77" s="11"/>
      <c r="MOH77" s="11"/>
      <c r="MOI77" s="11"/>
      <c r="MOJ77" s="11"/>
      <c r="MOK77" s="11"/>
      <c r="MOL77" s="11"/>
      <c r="MOM77" s="11"/>
      <c r="MON77" s="11"/>
      <c r="MOO77" s="11"/>
      <c r="MOP77" s="11"/>
      <c r="MOQ77" s="11"/>
      <c r="MOR77" s="11"/>
      <c r="MOS77" s="11"/>
      <c r="MOT77" s="11"/>
      <c r="MOU77" s="11"/>
      <c r="MOV77" s="11"/>
      <c r="MOW77" s="11"/>
      <c r="MOX77" s="11"/>
      <c r="MOY77" s="11"/>
      <c r="MOZ77" s="11"/>
      <c r="MPA77" s="11"/>
      <c r="MPB77" s="11"/>
      <c r="MPC77" s="11"/>
      <c r="MPD77" s="11"/>
      <c r="MPE77" s="11"/>
      <c r="MPF77" s="11"/>
      <c r="MPG77" s="11"/>
      <c r="MPH77" s="11"/>
      <c r="MPI77" s="11"/>
      <c r="MPJ77" s="11"/>
      <c r="MPK77" s="11"/>
      <c r="MPL77" s="11"/>
      <c r="MPM77" s="11"/>
      <c r="MPN77" s="11"/>
      <c r="MPO77" s="11"/>
      <c r="MPP77" s="11"/>
      <c r="MPQ77" s="11"/>
      <c r="MPR77" s="11"/>
      <c r="MPS77" s="11"/>
      <c r="MPT77" s="11"/>
      <c r="MPU77" s="11"/>
      <c r="MPV77" s="11"/>
      <c r="MPW77" s="11"/>
      <c r="MPX77" s="11"/>
      <c r="MPY77" s="11"/>
      <c r="MPZ77" s="11"/>
      <c r="MQA77" s="11"/>
      <c r="MQB77" s="11"/>
      <c r="MQC77" s="11"/>
      <c r="MQD77" s="11"/>
      <c r="MQE77" s="11"/>
      <c r="MQF77" s="11"/>
      <c r="MQG77" s="11"/>
      <c r="MQH77" s="11"/>
      <c r="MQI77" s="11"/>
      <c r="MQJ77" s="11"/>
      <c r="MQK77" s="11"/>
      <c r="MQL77" s="11"/>
      <c r="MQM77" s="11"/>
      <c r="MQN77" s="11"/>
      <c r="MQO77" s="11"/>
      <c r="MQP77" s="11"/>
      <c r="MQQ77" s="11"/>
      <c r="MQR77" s="11"/>
      <c r="MQS77" s="11"/>
      <c r="MQT77" s="11"/>
      <c r="MQU77" s="11"/>
      <c r="MQV77" s="11"/>
      <c r="MQW77" s="11"/>
      <c r="MQX77" s="11"/>
      <c r="MQY77" s="11"/>
      <c r="MQZ77" s="11"/>
      <c r="MRA77" s="11"/>
      <c r="MRB77" s="11"/>
      <c r="MRC77" s="11"/>
      <c r="MRD77" s="11"/>
      <c r="MRE77" s="11"/>
      <c r="MRF77" s="11"/>
      <c r="MRG77" s="11"/>
      <c r="MRH77" s="11"/>
      <c r="MRI77" s="11"/>
      <c r="MRJ77" s="11"/>
      <c r="MRK77" s="11"/>
      <c r="MRL77" s="11"/>
      <c r="MRM77" s="11"/>
      <c r="MRN77" s="11"/>
      <c r="MRO77" s="11"/>
      <c r="MRP77" s="11"/>
      <c r="MRQ77" s="11"/>
      <c r="MRR77" s="11"/>
      <c r="MRS77" s="11"/>
      <c r="MRT77" s="11"/>
      <c r="MRU77" s="11"/>
      <c r="MRV77" s="11"/>
      <c r="MRW77" s="11"/>
      <c r="MRX77" s="11"/>
      <c r="MRY77" s="11"/>
      <c r="MRZ77" s="11"/>
      <c r="MSA77" s="11"/>
      <c r="MSB77" s="11"/>
      <c r="MSC77" s="11"/>
      <c r="MSD77" s="11"/>
      <c r="MSE77" s="11"/>
      <c r="MSF77" s="11"/>
      <c r="MSG77" s="11"/>
      <c r="MSH77" s="11"/>
      <c r="MSI77" s="11"/>
      <c r="MSJ77" s="11"/>
      <c r="MSK77" s="11"/>
      <c r="MSL77" s="11"/>
      <c r="MSM77" s="11"/>
      <c r="MSN77" s="11"/>
      <c r="MSO77" s="11"/>
      <c r="MSP77" s="11"/>
      <c r="MSQ77" s="11"/>
      <c r="MSR77" s="11"/>
      <c r="MSS77" s="11"/>
      <c r="MST77" s="11"/>
      <c r="MSU77" s="11"/>
      <c r="MSV77" s="11"/>
      <c r="MSW77" s="11"/>
      <c r="MSX77" s="11"/>
      <c r="MSY77" s="11"/>
      <c r="MSZ77" s="11"/>
      <c r="MTA77" s="11"/>
      <c r="MTB77" s="11"/>
      <c r="MTC77" s="11"/>
      <c r="MTD77" s="11"/>
      <c r="MTE77" s="11"/>
      <c r="MTF77" s="11"/>
      <c r="MTG77" s="11"/>
      <c r="MTH77" s="11"/>
      <c r="MTI77" s="11"/>
      <c r="MTJ77" s="11"/>
      <c r="MTK77" s="11"/>
      <c r="MTL77" s="11"/>
      <c r="MTM77" s="11"/>
      <c r="MTN77" s="11"/>
      <c r="MTO77" s="11"/>
      <c r="MTP77" s="11"/>
      <c r="MTQ77" s="11"/>
      <c r="MTR77" s="11"/>
      <c r="MTS77" s="11"/>
      <c r="MTT77" s="11"/>
      <c r="MTU77" s="11"/>
      <c r="MTV77" s="11"/>
      <c r="MTW77" s="11"/>
      <c r="MTX77" s="11"/>
      <c r="MTY77" s="11"/>
      <c r="MTZ77" s="11"/>
      <c r="MUA77" s="11"/>
      <c r="MUB77" s="11"/>
      <c r="MUC77" s="11"/>
      <c r="MUD77" s="11"/>
      <c r="MUE77" s="11"/>
      <c r="MUF77" s="11"/>
      <c r="MUG77" s="11"/>
      <c r="MUH77" s="11"/>
      <c r="MUI77" s="11"/>
      <c r="MUJ77" s="11"/>
      <c r="MUK77" s="11"/>
      <c r="MUL77" s="11"/>
      <c r="MUM77" s="11"/>
      <c r="MUN77" s="11"/>
      <c r="MUO77" s="11"/>
      <c r="MUP77" s="11"/>
      <c r="MUQ77" s="11"/>
      <c r="MUR77" s="11"/>
      <c r="MUS77" s="11"/>
      <c r="MUT77" s="11"/>
      <c r="MUU77" s="11"/>
      <c r="MUV77" s="11"/>
      <c r="MUW77" s="11"/>
      <c r="MUX77" s="11"/>
      <c r="MUY77" s="11"/>
      <c r="MUZ77" s="11"/>
      <c r="MVA77" s="11"/>
      <c r="MVB77" s="11"/>
      <c r="MVC77" s="11"/>
      <c r="MVD77" s="11"/>
      <c r="MVE77" s="11"/>
      <c r="MVF77" s="11"/>
      <c r="MVG77" s="11"/>
      <c r="MVH77" s="11"/>
      <c r="MVI77" s="11"/>
      <c r="MVJ77" s="11"/>
      <c r="MVK77" s="11"/>
      <c r="MVL77" s="11"/>
      <c r="MVM77" s="11"/>
      <c r="MVN77" s="11"/>
      <c r="MVO77" s="11"/>
      <c r="MVP77" s="11"/>
      <c r="MVQ77" s="11"/>
      <c r="MVR77" s="11"/>
      <c r="MVS77" s="11"/>
      <c r="MVT77" s="11"/>
      <c r="MVU77" s="11"/>
      <c r="MVV77" s="11"/>
      <c r="MVW77" s="11"/>
      <c r="MVX77" s="11"/>
      <c r="MVY77" s="11"/>
      <c r="MVZ77" s="11"/>
      <c r="MWA77" s="11"/>
      <c r="MWB77" s="11"/>
      <c r="MWC77" s="11"/>
      <c r="MWD77" s="11"/>
      <c r="MWE77" s="11"/>
      <c r="MWF77" s="11"/>
      <c r="MWG77" s="11"/>
      <c r="MWH77" s="11"/>
      <c r="MWI77" s="11"/>
      <c r="MWJ77" s="11"/>
      <c r="MWK77" s="11"/>
      <c r="MWL77" s="11"/>
      <c r="MWM77" s="11"/>
      <c r="MWN77" s="11"/>
      <c r="MWO77" s="11"/>
      <c r="MWP77" s="11"/>
      <c r="MWQ77" s="11"/>
      <c r="MWR77" s="11"/>
      <c r="MWS77" s="11"/>
      <c r="MWT77" s="11"/>
      <c r="MWU77" s="11"/>
      <c r="MWV77" s="11"/>
      <c r="MWW77" s="11"/>
      <c r="MWX77" s="11"/>
      <c r="MWY77" s="11"/>
      <c r="MWZ77" s="11"/>
      <c r="MXA77" s="11"/>
      <c r="MXB77" s="11"/>
      <c r="MXC77" s="11"/>
      <c r="MXD77" s="11"/>
      <c r="MXE77" s="11"/>
      <c r="MXF77" s="11"/>
      <c r="MXG77" s="11"/>
      <c r="MXH77" s="11"/>
      <c r="MXI77" s="11"/>
      <c r="MXJ77" s="11"/>
      <c r="MXK77" s="11"/>
      <c r="MXL77" s="11"/>
      <c r="MXM77" s="11"/>
      <c r="MXN77" s="11"/>
      <c r="MXO77" s="11"/>
      <c r="MXP77" s="11"/>
      <c r="MXQ77" s="11"/>
      <c r="MXR77" s="11"/>
      <c r="MXS77" s="11"/>
      <c r="MXT77" s="11"/>
      <c r="MXU77" s="11"/>
      <c r="MXV77" s="11"/>
      <c r="MXW77" s="11"/>
      <c r="MXX77" s="11"/>
      <c r="MXY77" s="11"/>
      <c r="MXZ77" s="11"/>
      <c r="MYA77" s="11"/>
      <c r="MYB77" s="11"/>
      <c r="MYC77" s="11"/>
      <c r="MYD77" s="11"/>
      <c r="MYE77" s="11"/>
      <c r="MYF77" s="11"/>
      <c r="MYG77" s="11"/>
      <c r="MYH77" s="11"/>
      <c r="MYI77" s="11"/>
      <c r="MYJ77" s="11"/>
      <c r="MYK77" s="11"/>
      <c r="MYL77" s="11"/>
      <c r="MYM77" s="11"/>
      <c r="MYN77" s="11"/>
      <c r="MYO77" s="11"/>
      <c r="MYP77" s="11"/>
      <c r="MYQ77" s="11"/>
      <c r="MYR77" s="11"/>
      <c r="MYS77" s="11"/>
      <c r="MYT77" s="11"/>
      <c r="MYU77" s="11"/>
      <c r="MYV77" s="11"/>
      <c r="MYW77" s="11"/>
      <c r="MYX77" s="11"/>
      <c r="MYY77" s="11"/>
      <c r="MYZ77" s="11"/>
      <c r="MZA77" s="11"/>
      <c r="MZB77" s="11"/>
      <c r="MZC77" s="11"/>
      <c r="MZD77" s="11"/>
      <c r="MZE77" s="11"/>
      <c r="MZF77" s="11"/>
      <c r="MZG77" s="11"/>
      <c r="MZH77" s="11"/>
      <c r="MZI77" s="11"/>
      <c r="MZJ77" s="11"/>
      <c r="MZK77" s="11"/>
      <c r="MZL77" s="11"/>
      <c r="MZM77" s="11"/>
      <c r="MZN77" s="11"/>
      <c r="MZO77" s="11"/>
      <c r="MZP77" s="11"/>
      <c r="MZQ77" s="11"/>
      <c r="MZR77" s="11"/>
      <c r="MZS77" s="11"/>
      <c r="MZT77" s="11"/>
      <c r="MZU77" s="11"/>
      <c r="MZV77" s="11"/>
      <c r="MZW77" s="11"/>
      <c r="MZX77" s="11"/>
      <c r="MZY77" s="11"/>
      <c r="MZZ77" s="11"/>
      <c r="NAA77" s="11"/>
      <c r="NAB77" s="11"/>
      <c r="NAC77" s="11"/>
      <c r="NAD77" s="11"/>
      <c r="NAE77" s="11"/>
      <c r="NAF77" s="11"/>
      <c r="NAG77" s="11"/>
      <c r="NAH77" s="11"/>
      <c r="NAI77" s="11"/>
      <c r="NAJ77" s="11"/>
      <c r="NAK77" s="11"/>
      <c r="NAL77" s="11"/>
      <c r="NAM77" s="11"/>
      <c r="NAN77" s="11"/>
      <c r="NAO77" s="11"/>
      <c r="NAP77" s="11"/>
      <c r="NAQ77" s="11"/>
      <c r="NAR77" s="11"/>
      <c r="NAS77" s="11"/>
      <c r="NAT77" s="11"/>
      <c r="NAU77" s="11"/>
      <c r="NAV77" s="11"/>
      <c r="NAW77" s="11"/>
      <c r="NAX77" s="11"/>
      <c r="NAY77" s="11"/>
      <c r="NAZ77" s="11"/>
      <c r="NBA77" s="11"/>
      <c r="NBB77" s="11"/>
      <c r="NBC77" s="11"/>
      <c r="NBD77" s="11"/>
      <c r="NBE77" s="11"/>
      <c r="NBF77" s="11"/>
      <c r="NBG77" s="11"/>
      <c r="NBH77" s="11"/>
      <c r="NBI77" s="11"/>
      <c r="NBJ77" s="11"/>
      <c r="NBK77" s="11"/>
      <c r="NBL77" s="11"/>
      <c r="NBM77" s="11"/>
      <c r="NBN77" s="11"/>
      <c r="NBO77" s="11"/>
      <c r="NBP77" s="11"/>
      <c r="NBQ77" s="11"/>
      <c r="NBR77" s="11"/>
      <c r="NBS77" s="11"/>
      <c r="NBT77" s="11"/>
      <c r="NBU77" s="11"/>
      <c r="NBV77" s="11"/>
      <c r="NBW77" s="11"/>
      <c r="NBX77" s="11"/>
      <c r="NBY77" s="11"/>
      <c r="NBZ77" s="11"/>
      <c r="NCA77" s="11"/>
      <c r="NCB77" s="11"/>
      <c r="NCC77" s="11"/>
      <c r="NCD77" s="11"/>
      <c r="NCE77" s="11"/>
      <c r="NCF77" s="11"/>
      <c r="NCG77" s="11"/>
      <c r="NCH77" s="11"/>
      <c r="NCI77" s="11"/>
      <c r="NCJ77" s="11"/>
      <c r="NCK77" s="11"/>
      <c r="NCL77" s="11"/>
      <c r="NCM77" s="11"/>
      <c r="NCN77" s="11"/>
      <c r="NCO77" s="11"/>
      <c r="NCP77" s="11"/>
      <c r="NCQ77" s="11"/>
      <c r="NCR77" s="11"/>
      <c r="NCS77" s="11"/>
      <c r="NCT77" s="11"/>
      <c r="NCU77" s="11"/>
      <c r="NCV77" s="11"/>
      <c r="NCW77" s="11"/>
      <c r="NCX77" s="11"/>
      <c r="NCY77" s="11"/>
      <c r="NCZ77" s="11"/>
      <c r="NDA77" s="11"/>
      <c r="NDB77" s="11"/>
      <c r="NDC77" s="11"/>
      <c r="NDD77" s="11"/>
      <c r="NDE77" s="11"/>
      <c r="NDF77" s="11"/>
      <c r="NDG77" s="11"/>
      <c r="NDH77" s="11"/>
      <c r="NDI77" s="11"/>
      <c r="NDJ77" s="11"/>
      <c r="NDK77" s="11"/>
      <c r="NDL77" s="11"/>
      <c r="NDM77" s="11"/>
      <c r="NDN77" s="11"/>
      <c r="NDO77" s="11"/>
      <c r="NDP77" s="11"/>
      <c r="NDQ77" s="11"/>
      <c r="NDR77" s="11"/>
      <c r="NDS77" s="11"/>
      <c r="NDT77" s="11"/>
      <c r="NDU77" s="11"/>
      <c r="NDV77" s="11"/>
      <c r="NDW77" s="11"/>
      <c r="NDX77" s="11"/>
      <c r="NDY77" s="11"/>
      <c r="NDZ77" s="11"/>
      <c r="NEA77" s="11"/>
      <c r="NEB77" s="11"/>
      <c r="NEC77" s="11"/>
      <c r="NED77" s="11"/>
      <c r="NEE77" s="11"/>
      <c r="NEF77" s="11"/>
      <c r="NEG77" s="11"/>
      <c r="NEH77" s="11"/>
      <c r="NEI77" s="11"/>
      <c r="NEJ77" s="11"/>
      <c r="NEK77" s="11"/>
      <c r="NEL77" s="11"/>
      <c r="NEM77" s="11"/>
      <c r="NEN77" s="11"/>
      <c r="NEO77" s="11"/>
      <c r="NEP77" s="11"/>
      <c r="NEQ77" s="11"/>
      <c r="NER77" s="11"/>
      <c r="NES77" s="11"/>
      <c r="NET77" s="11"/>
      <c r="NEU77" s="11"/>
      <c r="NEV77" s="11"/>
      <c r="NEW77" s="11"/>
      <c r="NEX77" s="11"/>
      <c r="NEY77" s="11"/>
      <c r="NEZ77" s="11"/>
      <c r="NFA77" s="11"/>
      <c r="NFB77" s="11"/>
      <c r="NFC77" s="11"/>
      <c r="NFD77" s="11"/>
      <c r="NFE77" s="11"/>
      <c r="NFF77" s="11"/>
      <c r="NFG77" s="11"/>
      <c r="NFH77" s="11"/>
      <c r="NFI77" s="11"/>
      <c r="NFJ77" s="11"/>
      <c r="NFK77" s="11"/>
      <c r="NFL77" s="11"/>
      <c r="NFM77" s="11"/>
      <c r="NFN77" s="11"/>
      <c r="NFO77" s="11"/>
      <c r="NFP77" s="11"/>
      <c r="NFQ77" s="11"/>
      <c r="NFR77" s="11"/>
      <c r="NFS77" s="11"/>
      <c r="NFT77" s="11"/>
      <c r="NFU77" s="11"/>
      <c r="NFV77" s="11"/>
      <c r="NFW77" s="11"/>
      <c r="NFX77" s="11"/>
      <c r="NFY77" s="11"/>
      <c r="NFZ77" s="11"/>
      <c r="NGA77" s="11"/>
      <c r="NGB77" s="11"/>
      <c r="NGC77" s="11"/>
      <c r="NGD77" s="11"/>
      <c r="NGE77" s="11"/>
      <c r="NGF77" s="11"/>
      <c r="NGG77" s="11"/>
      <c r="NGH77" s="11"/>
      <c r="NGI77" s="11"/>
      <c r="NGJ77" s="11"/>
      <c r="NGK77" s="11"/>
      <c r="NGL77" s="11"/>
      <c r="NGM77" s="11"/>
      <c r="NGN77" s="11"/>
      <c r="NGO77" s="11"/>
      <c r="NGP77" s="11"/>
      <c r="NGQ77" s="11"/>
      <c r="NGR77" s="11"/>
      <c r="NGS77" s="11"/>
      <c r="NGT77" s="11"/>
      <c r="NGU77" s="11"/>
      <c r="NGV77" s="11"/>
      <c r="NGW77" s="11"/>
      <c r="NGX77" s="11"/>
      <c r="NGY77" s="11"/>
      <c r="NGZ77" s="11"/>
      <c r="NHA77" s="11"/>
      <c r="NHB77" s="11"/>
      <c r="NHC77" s="11"/>
      <c r="NHD77" s="11"/>
      <c r="NHE77" s="11"/>
      <c r="NHF77" s="11"/>
      <c r="NHG77" s="11"/>
      <c r="NHH77" s="11"/>
      <c r="NHI77" s="11"/>
      <c r="NHJ77" s="11"/>
      <c r="NHK77" s="11"/>
      <c r="NHL77" s="11"/>
      <c r="NHM77" s="11"/>
      <c r="NHN77" s="11"/>
      <c r="NHO77" s="11"/>
      <c r="NHP77" s="11"/>
      <c r="NHQ77" s="11"/>
      <c r="NHR77" s="11"/>
      <c r="NHS77" s="11"/>
      <c r="NHT77" s="11"/>
      <c r="NHU77" s="11"/>
      <c r="NHV77" s="11"/>
      <c r="NHW77" s="11"/>
      <c r="NHX77" s="11"/>
      <c r="NHY77" s="11"/>
      <c r="NHZ77" s="11"/>
      <c r="NIA77" s="11"/>
      <c r="NIB77" s="11"/>
      <c r="NIC77" s="11"/>
      <c r="NID77" s="11"/>
      <c r="NIE77" s="11"/>
      <c r="NIF77" s="11"/>
      <c r="NIG77" s="11"/>
      <c r="NIH77" s="11"/>
      <c r="NII77" s="11"/>
      <c r="NIJ77" s="11"/>
      <c r="NIK77" s="11"/>
      <c r="NIL77" s="11"/>
      <c r="NIM77" s="11"/>
      <c r="NIN77" s="11"/>
      <c r="NIO77" s="11"/>
      <c r="NIP77" s="11"/>
      <c r="NIQ77" s="11"/>
      <c r="NIR77" s="11"/>
      <c r="NIS77" s="11"/>
      <c r="NIT77" s="11"/>
      <c r="NIU77" s="11"/>
      <c r="NIV77" s="11"/>
      <c r="NIW77" s="11"/>
      <c r="NIX77" s="11"/>
      <c r="NIY77" s="11"/>
      <c r="NIZ77" s="11"/>
      <c r="NJA77" s="11"/>
      <c r="NJB77" s="11"/>
      <c r="NJC77" s="11"/>
      <c r="NJD77" s="11"/>
      <c r="NJE77" s="11"/>
      <c r="NJF77" s="11"/>
      <c r="NJG77" s="11"/>
      <c r="NJH77" s="11"/>
      <c r="NJI77" s="11"/>
      <c r="NJJ77" s="11"/>
      <c r="NJK77" s="11"/>
      <c r="NJL77" s="11"/>
      <c r="NJM77" s="11"/>
      <c r="NJN77" s="11"/>
      <c r="NJO77" s="11"/>
      <c r="NJP77" s="11"/>
      <c r="NJQ77" s="11"/>
      <c r="NJR77" s="11"/>
      <c r="NJS77" s="11"/>
      <c r="NJT77" s="11"/>
      <c r="NJU77" s="11"/>
      <c r="NJV77" s="11"/>
      <c r="NJW77" s="11"/>
      <c r="NJX77" s="11"/>
      <c r="NJY77" s="11"/>
      <c r="NJZ77" s="11"/>
      <c r="NKA77" s="11"/>
      <c r="NKB77" s="11"/>
      <c r="NKC77" s="11"/>
      <c r="NKD77" s="11"/>
      <c r="NKE77" s="11"/>
      <c r="NKF77" s="11"/>
      <c r="NKG77" s="11"/>
      <c r="NKH77" s="11"/>
      <c r="NKI77" s="11"/>
      <c r="NKJ77" s="11"/>
      <c r="NKK77" s="11"/>
      <c r="NKL77" s="11"/>
      <c r="NKM77" s="11"/>
      <c r="NKN77" s="11"/>
      <c r="NKO77" s="11"/>
      <c r="NKP77" s="11"/>
      <c r="NKQ77" s="11"/>
      <c r="NKR77" s="11"/>
      <c r="NKS77" s="11"/>
      <c r="NKT77" s="11"/>
      <c r="NKU77" s="11"/>
      <c r="NKV77" s="11"/>
      <c r="NKW77" s="11"/>
      <c r="NKX77" s="11"/>
      <c r="NKY77" s="11"/>
      <c r="NKZ77" s="11"/>
      <c r="NLA77" s="11"/>
      <c r="NLB77" s="11"/>
      <c r="NLC77" s="11"/>
      <c r="NLD77" s="11"/>
      <c r="NLE77" s="11"/>
      <c r="NLF77" s="11"/>
      <c r="NLG77" s="11"/>
      <c r="NLH77" s="11"/>
      <c r="NLI77" s="11"/>
      <c r="NLJ77" s="11"/>
      <c r="NLK77" s="11"/>
      <c r="NLL77" s="11"/>
      <c r="NLM77" s="11"/>
      <c r="NLN77" s="11"/>
      <c r="NLO77" s="11"/>
      <c r="NLP77" s="11"/>
      <c r="NLQ77" s="11"/>
      <c r="NLR77" s="11"/>
      <c r="NLS77" s="11"/>
      <c r="NLT77" s="11"/>
      <c r="NLU77" s="11"/>
      <c r="NLV77" s="11"/>
      <c r="NLW77" s="11"/>
      <c r="NLX77" s="11"/>
      <c r="NLY77" s="11"/>
      <c r="NLZ77" s="11"/>
      <c r="NMA77" s="11"/>
      <c r="NMB77" s="11"/>
      <c r="NMC77" s="11"/>
      <c r="NMD77" s="11"/>
      <c r="NME77" s="11"/>
      <c r="NMF77" s="11"/>
      <c r="NMG77" s="11"/>
      <c r="NMH77" s="11"/>
      <c r="NMI77" s="11"/>
      <c r="NMJ77" s="11"/>
      <c r="NMK77" s="11"/>
      <c r="NML77" s="11"/>
      <c r="NMM77" s="11"/>
      <c r="NMN77" s="11"/>
      <c r="NMO77" s="11"/>
      <c r="NMP77" s="11"/>
      <c r="NMQ77" s="11"/>
      <c r="NMR77" s="11"/>
      <c r="NMS77" s="11"/>
      <c r="NMT77" s="11"/>
      <c r="NMU77" s="11"/>
      <c r="NMV77" s="11"/>
      <c r="NMW77" s="11"/>
      <c r="NMX77" s="11"/>
      <c r="NMY77" s="11"/>
      <c r="NMZ77" s="11"/>
      <c r="NNA77" s="11"/>
      <c r="NNB77" s="11"/>
      <c r="NNC77" s="11"/>
      <c r="NND77" s="11"/>
      <c r="NNE77" s="11"/>
      <c r="NNF77" s="11"/>
      <c r="NNG77" s="11"/>
      <c r="NNH77" s="11"/>
      <c r="NNI77" s="11"/>
      <c r="NNJ77" s="11"/>
      <c r="NNK77" s="11"/>
      <c r="NNL77" s="11"/>
      <c r="NNM77" s="11"/>
      <c r="NNN77" s="11"/>
      <c r="NNO77" s="11"/>
      <c r="NNP77" s="11"/>
      <c r="NNQ77" s="11"/>
      <c r="NNR77" s="11"/>
      <c r="NNS77" s="11"/>
      <c r="NNT77" s="11"/>
      <c r="NNU77" s="11"/>
      <c r="NNV77" s="11"/>
      <c r="NNW77" s="11"/>
      <c r="NNX77" s="11"/>
      <c r="NNY77" s="11"/>
      <c r="NNZ77" s="11"/>
      <c r="NOA77" s="11"/>
      <c r="NOB77" s="11"/>
      <c r="NOC77" s="11"/>
      <c r="NOD77" s="11"/>
      <c r="NOE77" s="11"/>
      <c r="NOF77" s="11"/>
      <c r="NOG77" s="11"/>
      <c r="NOH77" s="11"/>
      <c r="NOI77" s="11"/>
      <c r="NOJ77" s="11"/>
      <c r="NOK77" s="11"/>
      <c r="NOL77" s="11"/>
      <c r="NOM77" s="11"/>
      <c r="NON77" s="11"/>
      <c r="NOO77" s="11"/>
      <c r="NOP77" s="11"/>
      <c r="NOQ77" s="11"/>
      <c r="NOR77" s="11"/>
      <c r="NOS77" s="11"/>
      <c r="NOT77" s="11"/>
      <c r="NOU77" s="11"/>
      <c r="NOV77" s="11"/>
      <c r="NOW77" s="11"/>
      <c r="NOX77" s="11"/>
      <c r="NOY77" s="11"/>
      <c r="NOZ77" s="11"/>
      <c r="NPA77" s="11"/>
      <c r="NPB77" s="11"/>
      <c r="NPC77" s="11"/>
      <c r="NPD77" s="11"/>
      <c r="NPE77" s="11"/>
      <c r="NPF77" s="11"/>
      <c r="NPG77" s="11"/>
      <c r="NPH77" s="11"/>
      <c r="NPI77" s="11"/>
      <c r="NPJ77" s="11"/>
      <c r="NPK77" s="11"/>
      <c r="NPL77" s="11"/>
      <c r="NPM77" s="11"/>
      <c r="NPN77" s="11"/>
      <c r="NPO77" s="11"/>
      <c r="NPP77" s="11"/>
      <c r="NPQ77" s="11"/>
      <c r="NPR77" s="11"/>
      <c r="NPS77" s="11"/>
      <c r="NPT77" s="11"/>
      <c r="NPU77" s="11"/>
      <c r="NPV77" s="11"/>
      <c r="NPW77" s="11"/>
      <c r="NPX77" s="11"/>
      <c r="NPY77" s="11"/>
      <c r="NPZ77" s="11"/>
      <c r="NQA77" s="11"/>
      <c r="NQB77" s="11"/>
      <c r="NQC77" s="11"/>
      <c r="NQD77" s="11"/>
      <c r="NQE77" s="11"/>
      <c r="NQF77" s="11"/>
      <c r="NQG77" s="11"/>
      <c r="NQH77" s="11"/>
      <c r="NQI77" s="11"/>
      <c r="NQJ77" s="11"/>
      <c r="NQK77" s="11"/>
      <c r="NQL77" s="11"/>
      <c r="NQM77" s="11"/>
      <c r="NQN77" s="11"/>
      <c r="NQO77" s="11"/>
      <c r="NQP77" s="11"/>
      <c r="NQQ77" s="11"/>
      <c r="NQR77" s="11"/>
      <c r="NQS77" s="11"/>
      <c r="NQT77" s="11"/>
      <c r="NQU77" s="11"/>
      <c r="NQV77" s="11"/>
      <c r="NQW77" s="11"/>
      <c r="NQX77" s="11"/>
      <c r="NQY77" s="11"/>
      <c r="NQZ77" s="11"/>
      <c r="NRA77" s="11"/>
      <c r="NRB77" s="11"/>
      <c r="NRC77" s="11"/>
      <c r="NRD77" s="11"/>
      <c r="NRE77" s="11"/>
      <c r="NRF77" s="11"/>
      <c r="NRG77" s="11"/>
      <c r="NRH77" s="11"/>
      <c r="NRI77" s="11"/>
      <c r="NRJ77" s="11"/>
      <c r="NRK77" s="11"/>
      <c r="NRL77" s="11"/>
      <c r="NRM77" s="11"/>
      <c r="NRN77" s="11"/>
      <c r="NRO77" s="11"/>
      <c r="NRP77" s="11"/>
      <c r="NRQ77" s="11"/>
      <c r="NRR77" s="11"/>
      <c r="NRS77" s="11"/>
      <c r="NRT77" s="11"/>
      <c r="NRU77" s="11"/>
      <c r="NRV77" s="11"/>
      <c r="NRW77" s="11"/>
      <c r="NRX77" s="11"/>
      <c r="NRY77" s="11"/>
      <c r="NRZ77" s="11"/>
      <c r="NSA77" s="11"/>
      <c r="NSB77" s="11"/>
      <c r="NSC77" s="11"/>
      <c r="NSD77" s="11"/>
      <c r="NSE77" s="11"/>
      <c r="NSF77" s="11"/>
      <c r="NSG77" s="11"/>
      <c r="NSH77" s="11"/>
      <c r="NSI77" s="11"/>
      <c r="NSJ77" s="11"/>
      <c r="NSK77" s="11"/>
      <c r="NSL77" s="11"/>
      <c r="NSM77" s="11"/>
      <c r="NSN77" s="11"/>
      <c r="NSO77" s="11"/>
      <c r="NSP77" s="11"/>
      <c r="NSQ77" s="11"/>
      <c r="NSR77" s="11"/>
      <c r="NSS77" s="11"/>
      <c r="NST77" s="11"/>
      <c r="NSU77" s="11"/>
      <c r="NSV77" s="11"/>
      <c r="NSW77" s="11"/>
      <c r="NSX77" s="11"/>
      <c r="NSY77" s="11"/>
      <c r="NSZ77" s="11"/>
      <c r="NTA77" s="11"/>
      <c r="NTB77" s="11"/>
      <c r="NTC77" s="11"/>
      <c r="NTD77" s="11"/>
      <c r="NTE77" s="11"/>
      <c r="NTF77" s="11"/>
      <c r="NTG77" s="11"/>
      <c r="NTH77" s="11"/>
      <c r="NTI77" s="11"/>
      <c r="NTJ77" s="11"/>
      <c r="NTK77" s="11"/>
      <c r="NTL77" s="11"/>
      <c r="NTM77" s="11"/>
      <c r="NTN77" s="11"/>
      <c r="NTO77" s="11"/>
      <c r="NTP77" s="11"/>
      <c r="NTQ77" s="11"/>
      <c r="NTR77" s="11"/>
      <c r="NTS77" s="11"/>
      <c r="NTT77" s="11"/>
      <c r="NTU77" s="11"/>
      <c r="NTV77" s="11"/>
      <c r="NTW77" s="11"/>
      <c r="NTX77" s="11"/>
      <c r="NTY77" s="11"/>
      <c r="NTZ77" s="11"/>
      <c r="NUA77" s="11"/>
      <c r="NUB77" s="11"/>
      <c r="NUC77" s="11"/>
      <c r="NUD77" s="11"/>
      <c r="NUE77" s="11"/>
      <c r="NUF77" s="11"/>
      <c r="NUG77" s="11"/>
      <c r="NUH77" s="11"/>
      <c r="NUI77" s="11"/>
      <c r="NUJ77" s="11"/>
      <c r="NUK77" s="11"/>
      <c r="NUL77" s="11"/>
      <c r="NUM77" s="11"/>
      <c r="NUN77" s="11"/>
      <c r="NUO77" s="11"/>
      <c r="NUP77" s="11"/>
      <c r="NUQ77" s="11"/>
      <c r="NUR77" s="11"/>
      <c r="NUS77" s="11"/>
      <c r="NUT77" s="11"/>
      <c r="NUU77" s="11"/>
      <c r="NUV77" s="11"/>
      <c r="NUW77" s="11"/>
      <c r="NUX77" s="11"/>
      <c r="NUY77" s="11"/>
      <c r="NUZ77" s="11"/>
      <c r="NVA77" s="11"/>
      <c r="NVB77" s="11"/>
      <c r="NVC77" s="11"/>
      <c r="NVD77" s="11"/>
      <c r="NVE77" s="11"/>
      <c r="NVF77" s="11"/>
      <c r="NVG77" s="11"/>
      <c r="NVH77" s="11"/>
      <c r="NVI77" s="11"/>
      <c r="NVJ77" s="11"/>
      <c r="NVK77" s="11"/>
      <c r="NVL77" s="11"/>
      <c r="NVM77" s="11"/>
      <c r="NVN77" s="11"/>
      <c r="NVO77" s="11"/>
      <c r="NVP77" s="11"/>
      <c r="NVQ77" s="11"/>
      <c r="NVR77" s="11"/>
      <c r="NVS77" s="11"/>
      <c r="NVT77" s="11"/>
      <c r="NVU77" s="11"/>
      <c r="NVV77" s="11"/>
      <c r="NVW77" s="11"/>
      <c r="NVX77" s="11"/>
      <c r="NVY77" s="11"/>
      <c r="NVZ77" s="11"/>
      <c r="NWA77" s="11"/>
      <c r="NWB77" s="11"/>
      <c r="NWC77" s="11"/>
      <c r="NWD77" s="11"/>
      <c r="NWE77" s="11"/>
      <c r="NWF77" s="11"/>
      <c r="NWG77" s="11"/>
      <c r="NWH77" s="11"/>
      <c r="NWI77" s="11"/>
      <c r="NWJ77" s="11"/>
      <c r="NWK77" s="11"/>
      <c r="NWL77" s="11"/>
      <c r="NWM77" s="11"/>
      <c r="NWN77" s="11"/>
      <c r="NWO77" s="11"/>
      <c r="NWP77" s="11"/>
      <c r="NWQ77" s="11"/>
      <c r="NWR77" s="11"/>
      <c r="NWS77" s="11"/>
      <c r="NWT77" s="11"/>
      <c r="NWU77" s="11"/>
      <c r="NWV77" s="11"/>
      <c r="NWW77" s="11"/>
      <c r="NWX77" s="11"/>
      <c r="NWY77" s="11"/>
      <c r="NWZ77" s="11"/>
      <c r="NXA77" s="11"/>
      <c r="NXB77" s="11"/>
      <c r="NXC77" s="11"/>
      <c r="NXD77" s="11"/>
      <c r="NXE77" s="11"/>
      <c r="NXF77" s="11"/>
      <c r="NXG77" s="11"/>
      <c r="NXH77" s="11"/>
      <c r="NXI77" s="11"/>
      <c r="NXJ77" s="11"/>
      <c r="NXK77" s="11"/>
      <c r="NXL77" s="11"/>
      <c r="NXM77" s="11"/>
      <c r="NXN77" s="11"/>
      <c r="NXO77" s="11"/>
      <c r="NXP77" s="11"/>
      <c r="NXQ77" s="11"/>
      <c r="NXR77" s="11"/>
      <c r="NXS77" s="11"/>
      <c r="NXT77" s="11"/>
      <c r="NXU77" s="11"/>
      <c r="NXV77" s="11"/>
      <c r="NXW77" s="11"/>
      <c r="NXX77" s="11"/>
      <c r="NXY77" s="11"/>
      <c r="NXZ77" s="11"/>
      <c r="NYA77" s="11"/>
      <c r="NYB77" s="11"/>
      <c r="NYC77" s="11"/>
      <c r="NYD77" s="11"/>
      <c r="NYE77" s="11"/>
      <c r="NYF77" s="11"/>
      <c r="NYG77" s="11"/>
      <c r="NYH77" s="11"/>
      <c r="NYI77" s="11"/>
      <c r="NYJ77" s="11"/>
      <c r="NYK77" s="11"/>
      <c r="NYL77" s="11"/>
      <c r="NYM77" s="11"/>
      <c r="NYN77" s="11"/>
      <c r="NYO77" s="11"/>
      <c r="NYP77" s="11"/>
      <c r="NYQ77" s="11"/>
      <c r="NYR77" s="11"/>
      <c r="NYS77" s="11"/>
      <c r="NYT77" s="11"/>
      <c r="NYU77" s="11"/>
      <c r="NYV77" s="11"/>
      <c r="NYW77" s="11"/>
      <c r="NYX77" s="11"/>
      <c r="NYY77" s="11"/>
      <c r="NYZ77" s="11"/>
      <c r="NZA77" s="11"/>
      <c r="NZB77" s="11"/>
      <c r="NZC77" s="11"/>
      <c r="NZD77" s="11"/>
      <c r="NZE77" s="11"/>
      <c r="NZF77" s="11"/>
      <c r="NZG77" s="11"/>
      <c r="NZH77" s="11"/>
      <c r="NZI77" s="11"/>
      <c r="NZJ77" s="11"/>
      <c r="NZK77" s="11"/>
      <c r="NZL77" s="11"/>
      <c r="NZM77" s="11"/>
      <c r="NZN77" s="11"/>
      <c r="NZO77" s="11"/>
      <c r="NZP77" s="11"/>
      <c r="NZQ77" s="11"/>
      <c r="NZR77" s="11"/>
      <c r="NZS77" s="11"/>
      <c r="NZT77" s="11"/>
      <c r="NZU77" s="11"/>
      <c r="NZV77" s="11"/>
      <c r="NZW77" s="11"/>
      <c r="NZX77" s="11"/>
      <c r="NZY77" s="11"/>
      <c r="NZZ77" s="11"/>
      <c r="OAA77" s="11"/>
      <c r="OAB77" s="11"/>
      <c r="OAC77" s="11"/>
      <c r="OAD77" s="11"/>
      <c r="OAE77" s="11"/>
      <c r="OAF77" s="11"/>
      <c r="OAG77" s="11"/>
      <c r="OAH77" s="11"/>
      <c r="OAI77" s="11"/>
      <c r="OAJ77" s="11"/>
      <c r="OAK77" s="11"/>
      <c r="OAL77" s="11"/>
      <c r="OAM77" s="11"/>
      <c r="OAN77" s="11"/>
      <c r="OAO77" s="11"/>
      <c r="OAP77" s="11"/>
      <c r="OAQ77" s="11"/>
      <c r="OAR77" s="11"/>
      <c r="OAS77" s="11"/>
      <c r="OAT77" s="11"/>
      <c r="OAU77" s="11"/>
      <c r="OAV77" s="11"/>
      <c r="OAW77" s="11"/>
      <c r="OAX77" s="11"/>
      <c r="OAY77" s="11"/>
      <c r="OAZ77" s="11"/>
      <c r="OBA77" s="11"/>
      <c r="OBB77" s="11"/>
      <c r="OBC77" s="11"/>
      <c r="OBD77" s="11"/>
      <c r="OBE77" s="11"/>
      <c r="OBF77" s="11"/>
      <c r="OBG77" s="11"/>
      <c r="OBH77" s="11"/>
      <c r="OBI77" s="11"/>
      <c r="OBJ77" s="11"/>
      <c r="OBK77" s="11"/>
      <c r="OBL77" s="11"/>
      <c r="OBM77" s="11"/>
      <c r="OBN77" s="11"/>
      <c r="OBO77" s="11"/>
      <c r="OBP77" s="11"/>
      <c r="OBQ77" s="11"/>
      <c r="OBR77" s="11"/>
      <c r="OBS77" s="11"/>
      <c r="OBT77" s="11"/>
      <c r="OBU77" s="11"/>
      <c r="OBV77" s="11"/>
      <c r="OBW77" s="11"/>
      <c r="OBX77" s="11"/>
      <c r="OBY77" s="11"/>
      <c r="OBZ77" s="11"/>
      <c r="OCA77" s="11"/>
      <c r="OCB77" s="11"/>
      <c r="OCC77" s="11"/>
      <c r="OCD77" s="11"/>
      <c r="OCE77" s="11"/>
      <c r="OCF77" s="11"/>
      <c r="OCG77" s="11"/>
      <c r="OCH77" s="11"/>
      <c r="OCI77" s="11"/>
      <c r="OCJ77" s="11"/>
      <c r="OCK77" s="11"/>
      <c r="OCL77" s="11"/>
      <c r="OCM77" s="11"/>
      <c r="OCN77" s="11"/>
      <c r="OCO77" s="11"/>
      <c r="OCP77" s="11"/>
      <c r="OCQ77" s="11"/>
      <c r="OCR77" s="11"/>
      <c r="OCS77" s="11"/>
      <c r="OCT77" s="11"/>
      <c r="OCU77" s="11"/>
      <c r="OCV77" s="11"/>
      <c r="OCW77" s="11"/>
      <c r="OCX77" s="11"/>
      <c r="OCY77" s="11"/>
      <c r="OCZ77" s="11"/>
      <c r="ODA77" s="11"/>
      <c r="ODB77" s="11"/>
      <c r="ODC77" s="11"/>
      <c r="ODD77" s="11"/>
      <c r="ODE77" s="11"/>
      <c r="ODF77" s="11"/>
      <c r="ODG77" s="11"/>
      <c r="ODH77" s="11"/>
      <c r="ODI77" s="11"/>
      <c r="ODJ77" s="11"/>
      <c r="ODK77" s="11"/>
      <c r="ODL77" s="11"/>
      <c r="ODM77" s="11"/>
      <c r="ODN77" s="11"/>
      <c r="ODO77" s="11"/>
      <c r="ODP77" s="11"/>
      <c r="ODQ77" s="11"/>
      <c r="ODR77" s="11"/>
      <c r="ODS77" s="11"/>
      <c r="ODT77" s="11"/>
      <c r="ODU77" s="11"/>
      <c r="ODV77" s="11"/>
      <c r="ODW77" s="11"/>
      <c r="ODX77" s="11"/>
      <c r="ODY77" s="11"/>
      <c r="ODZ77" s="11"/>
      <c r="OEA77" s="11"/>
      <c r="OEB77" s="11"/>
      <c r="OEC77" s="11"/>
      <c r="OED77" s="11"/>
      <c r="OEE77" s="11"/>
      <c r="OEF77" s="11"/>
      <c r="OEG77" s="11"/>
      <c r="OEH77" s="11"/>
      <c r="OEI77" s="11"/>
      <c r="OEJ77" s="11"/>
      <c r="OEK77" s="11"/>
      <c r="OEL77" s="11"/>
      <c r="OEM77" s="11"/>
      <c r="OEN77" s="11"/>
      <c r="OEO77" s="11"/>
      <c r="OEP77" s="11"/>
      <c r="OEQ77" s="11"/>
      <c r="OER77" s="11"/>
      <c r="OES77" s="11"/>
      <c r="OET77" s="11"/>
      <c r="OEU77" s="11"/>
      <c r="OEV77" s="11"/>
      <c r="OEW77" s="11"/>
      <c r="OEX77" s="11"/>
      <c r="OEY77" s="11"/>
      <c r="OEZ77" s="11"/>
      <c r="OFA77" s="11"/>
      <c r="OFB77" s="11"/>
      <c r="OFC77" s="11"/>
      <c r="OFD77" s="11"/>
      <c r="OFE77" s="11"/>
      <c r="OFF77" s="11"/>
      <c r="OFG77" s="11"/>
      <c r="OFH77" s="11"/>
      <c r="OFI77" s="11"/>
      <c r="OFJ77" s="11"/>
      <c r="OFK77" s="11"/>
      <c r="OFL77" s="11"/>
      <c r="OFM77" s="11"/>
      <c r="OFN77" s="11"/>
      <c r="OFO77" s="11"/>
      <c r="OFP77" s="11"/>
      <c r="OFQ77" s="11"/>
      <c r="OFR77" s="11"/>
      <c r="OFS77" s="11"/>
      <c r="OFT77" s="11"/>
      <c r="OFU77" s="11"/>
      <c r="OFV77" s="11"/>
      <c r="OFW77" s="11"/>
      <c r="OFX77" s="11"/>
      <c r="OFY77" s="11"/>
      <c r="OFZ77" s="11"/>
      <c r="OGA77" s="11"/>
      <c r="OGB77" s="11"/>
      <c r="OGC77" s="11"/>
      <c r="OGD77" s="11"/>
      <c r="OGE77" s="11"/>
      <c r="OGF77" s="11"/>
      <c r="OGG77" s="11"/>
      <c r="OGH77" s="11"/>
      <c r="OGI77" s="11"/>
      <c r="OGJ77" s="11"/>
      <c r="OGK77" s="11"/>
      <c r="OGL77" s="11"/>
      <c r="OGM77" s="11"/>
      <c r="OGN77" s="11"/>
      <c r="OGO77" s="11"/>
      <c r="OGP77" s="11"/>
      <c r="OGQ77" s="11"/>
      <c r="OGR77" s="11"/>
      <c r="OGS77" s="11"/>
      <c r="OGT77" s="11"/>
      <c r="OGU77" s="11"/>
      <c r="OGV77" s="11"/>
      <c r="OGW77" s="11"/>
      <c r="OGX77" s="11"/>
      <c r="OGY77" s="11"/>
      <c r="OGZ77" s="11"/>
      <c r="OHA77" s="11"/>
      <c r="OHB77" s="11"/>
      <c r="OHC77" s="11"/>
      <c r="OHD77" s="11"/>
      <c r="OHE77" s="11"/>
      <c r="OHF77" s="11"/>
      <c r="OHG77" s="11"/>
      <c r="OHH77" s="11"/>
      <c r="OHI77" s="11"/>
      <c r="OHJ77" s="11"/>
      <c r="OHK77" s="11"/>
      <c r="OHL77" s="11"/>
      <c r="OHM77" s="11"/>
      <c r="OHN77" s="11"/>
      <c r="OHO77" s="11"/>
      <c r="OHP77" s="11"/>
      <c r="OHQ77" s="11"/>
      <c r="OHR77" s="11"/>
      <c r="OHS77" s="11"/>
      <c r="OHT77" s="11"/>
      <c r="OHU77" s="11"/>
      <c r="OHV77" s="11"/>
      <c r="OHW77" s="11"/>
      <c r="OHX77" s="11"/>
      <c r="OHY77" s="11"/>
      <c r="OHZ77" s="11"/>
      <c r="OIA77" s="11"/>
      <c r="OIB77" s="11"/>
      <c r="OIC77" s="11"/>
      <c r="OID77" s="11"/>
      <c r="OIE77" s="11"/>
      <c r="OIF77" s="11"/>
      <c r="OIG77" s="11"/>
      <c r="OIH77" s="11"/>
      <c r="OII77" s="11"/>
      <c r="OIJ77" s="11"/>
      <c r="OIK77" s="11"/>
      <c r="OIL77" s="11"/>
      <c r="OIM77" s="11"/>
      <c r="OIN77" s="11"/>
      <c r="OIO77" s="11"/>
      <c r="OIP77" s="11"/>
      <c r="OIQ77" s="11"/>
      <c r="OIR77" s="11"/>
      <c r="OIS77" s="11"/>
      <c r="OIT77" s="11"/>
      <c r="OIU77" s="11"/>
      <c r="OIV77" s="11"/>
      <c r="OIW77" s="11"/>
      <c r="OIX77" s="11"/>
      <c r="OIY77" s="11"/>
      <c r="OIZ77" s="11"/>
      <c r="OJA77" s="11"/>
      <c r="OJB77" s="11"/>
      <c r="OJC77" s="11"/>
      <c r="OJD77" s="11"/>
      <c r="OJE77" s="11"/>
      <c r="OJF77" s="11"/>
      <c r="OJG77" s="11"/>
      <c r="OJH77" s="11"/>
      <c r="OJI77" s="11"/>
      <c r="OJJ77" s="11"/>
      <c r="OJK77" s="11"/>
      <c r="OJL77" s="11"/>
      <c r="OJM77" s="11"/>
      <c r="OJN77" s="11"/>
      <c r="OJO77" s="11"/>
      <c r="OJP77" s="11"/>
      <c r="OJQ77" s="11"/>
      <c r="OJR77" s="11"/>
      <c r="OJS77" s="11"/>
      <c r="OJT77" s="11"/>
      <c r="OJU77" s="11"/>
      <c r="OJV77" s="11"/>
      <c r="OJW77" s="11"/>
      <c r="OJX77" s="11"/>
      <c r="OJY77" s="11"/>
      <c r="OJZ77" s="11"/>
      <c r="OKA77" s="11"/>
      <c r="OKB77" s="11"/>
      <c r="OKC77" s="11"/>
      <c r="OKD77" s="11"/>
      <c r="OKE77" s="11"/>
      <c r="OKF77" s="11"/>
      <c r="OKG77" s="11"/>
      <c r="OKH77" s="11"/>
      <c r="OKI77" s="11"/>
      <c r="OKJ77" s="11"/>
      <c r="OKK77" s="11"/>
      <c r="OKL77" s="11"/>
      <c r="OKM77" s="11"/>
      <c r="OKN77" s="11"/>
      <c r="OKO77" s="11"/>
      <c r="OKP77" s="11"/>
      <c r="OKQ77" s="11"/>
      <c r="OKR77" s="11"/>
      <c r="OKS77" s="11"/>
      <c r="OKT77" s="11"/>
      <c r="OKU77" s="11"/>
      <c r="OKV77" s="11"/>
      <c r="OKW77" s="11"/>
      <c r="OKX77" s="11"/>
      <c r="OKY77" s="11"/>
      <c r="OKZ77" s="11"/>
      <c r="OLA77" s="11"/>
      <c r="OLB77" s="11"/>
      <c r="OLC77" s="11"/>
      <c r="OLD77" s="11"/>
      <c r="OLE77" s="11"/>
      <c r="OLF77" s="11"/>
      <c r="OLG77" s="11"/>
      <c r="OLH77" s="11"/>
      <c r="OLI77" s="11"/>
      <c r="OLJ77" s="11"/>
      <c r="OLK77" s="11"/>
      <c r="OLL77" s="11"/>
      <c r="OLM77" s="11"/>
      <c r="OLN77" s="11"/>
      <c r="OLO77" s="11"/>
      <c r="OLP77" s="11"/>
      <c r="OLQ77" s="11"/>
      <c r="OLR77" s="11"/>
      <c r="OLS77" s="11"/>
      <c r="OLT77" s="11"/>
      <c r="OLU77" s="11"/>
      <c r="OLV77" s="11"/>
      <c r="OLW77" s="11"/>
      <c r="OLX77" s="11"/>
      <c r="OLY77" s="11"/>
      <c r="OLZ77" s="11"/>
      <c r="OMA77" s="11"/>
      <c r="OMB77" s="11"/>
      <c r="OMC77" s="11"/>
      <c r="OMD77" s="11"/>
      <c r="OME77" s="11"/>
      <c r="OMF77" s="11"/>
      <c r="OMG77" s="11"/>
      <c r="OMH77" s="11"/>
      <c r="OMI77" s="11"/>
      <c r="OMJ77" s="11"/>
      <c r="OMK77" s="11"/>
      <c r="OML77" s="11"/>
      <c r="OMM77" s="11"/>
      <c r="OMN77" s="11"/>
      <c r="OMO77" s="11"/>
      <c r="OMP77" s="11"/>
      <c r="OMQ77" s="11"/>
      <c r="OMR77" s="11"/>
      <c r="OMS77" s="11"/>
      <c r="OMT77" s="11"/>
      <c r="OMU77" s="11"/>
      <c r="OMV77" s="11"/>
      <c r="OMW77" s="11"/>
      <c r="OMX77" s="11"/>
      <c r="OMY77" s="11"/>
      <c r="OMZ77" s="11"/>
      <c r="ONA77" s="11"/>
      <c r="ONB77" s="11"/>
      <c r="ONC77" s="11"/>
      <c r="OND77" s="11"/>
      <c r="ONE77" s="11"/>
      <c r="ONF77" s="11"/>
      <c r="ONG77" s="11"/>
      <c r="ONH77" s="11"/>
      <c r="ONI77" s="11"/>
      <c r="ONJ77" s="11"/>
      <c r="ONK77" s="11"/>
      <c r="ONL77" s="11"/>
      <c r="ONM77" s="11"/>
      <c r="ONN77" s="11"/>
      <c r="ONO77" s="11"/>
      <c r="ONP77" s="11"/>
      <c r="ONQ77" s="11"/>
      <c r="ONR77" s="11"/>
      <c r="ONS77" s="11"/>
      <c r="ONT77" s="11"/>
      <c r="ONU77" s="11"/>
      <c r="ONV77" s="11"/>
      <c r="ONW77" s="11"/>
      <c r="ONX77" s="11"/>
      <c r="ONY77" s="11"/>
      <c r="ONZ77" s="11"/>
      <c r="OOA77" s="11"/>
      <c r="OOB77" s="11"/>
      <c r="OOC77" s="11"/>
      <c r="OOD77" s="11"/>
      <c r="OOE77" s="11"/>
      <c r="OOF77" s="11"/>
      <c r="OOG77" s="11"/>
      <c r="OOH77" s="11"/>
      <c r="OOI77" s="11"/>
      <c r="OOJ77" s="11"/>
      <c r="OOK77" s="11"/>
      <c r="OOL77" s="11"/>
      <c r="OOM77" s="11"/>
      <c r="OON77" s="11"/>
      <c r="OOO77" s="11"/>
      <c r="OOP77" s="11"/>
      <c r="OOQ77" s="11"/>
      <c r="OOR77" s="11"/>
      <c r="OOS77" s="11"/>
      <c r="OOT77" s="11"/>
      <c r="OOU77" s="11"/>
      <c r="OOV77" s="11"/>
      <c r="OOW77" s="11"/>
      <c r="OOX77" s="11"/>
      <c r="OOY77" s="11"/>
      <c r="OOZ77" s="11"/>
      <c r="OPA77" s="11"/>
      <c r="OPB77" s="11"/>
      <c r="OPC77" s="11"/>
      <c r="OPD77" s="11"/>
      <c r="OPE77" s="11"/>
      <c r="OPF77" s="11"/>
      <c r="OPG77" s="11"/>
      <c r="OPH77" s="11"/>
      <c r="OPI77" s="11"/>
      <c r="OPJ77" s="11"/>
      <c r="OPK77" s="11"/>
      <c r="OPL77" s="11"/>
      <c r="OPM77" s="11"/>
      <c r="OPN77" s="11"/>
      <c r="OPO77" s="11"/>
      <c r="OPP77" s="11"/>
      <c r="OPQ77" s="11"/>
      <c r="OPR77" s="11"/>
      <c r="OPS77" s="11"/>
      <c r="OPT77" s="11"/>
      <c r="OPU77" s="11"/>
      <c r="OPV77" s="11"/>
      <c r="OPW77" s="11"/>
      <c r="OPX77" s="11"/>
      <c r="OPY77" s="11"/>
      <c r="OPZ77" s="11"/>
      <c r="OQA77" s="11"/>
      <c r="OQB77" s="11"/>
      <c r="OQC77" s="11"/>
      <c r="OQD77" s="11"/>
      <c r="OQE77" s="11"/>
      <c r="OQF77" s="11"/>
      <c r="OQG77" s="11"/>
      <c r="OQH77" s="11"/>
      <c r="OQI77" s="11"/>
      <c r="OQJ77" s="11"/>
      <c r="OQK77" s="11"/>
      <c r="OQL77" s="11"/>
      <c r="OQM77" s="11"/>
      <c r="OQN77" s="11"/>
      <c r="OQO77" s="11"/>
      <c r="OQP77" s="11"/>
      <c r="OQQ77" s="11"/>
      <c r="OQR77" s="11"/>
      <c r="OQS77" s="11"/>
      <c r="OQT77" s="11"/>
      <c r="OQU77" s="11"/>
      <c r="OQV77" s="11"/>
      <c r="OQW77" s="11"/>
      <c r="OQX77" s="11"/>
      <c r="OQY77" s="11"/>
      <c r="OQZ77" s="11"/>
      <c r="ORA77" s="11"/>
      <c r="ORB77" s="11"/>
      <c r="ORC77" s="11"/>
      <c r="ORD77" s="11"/>
      <c r="ORE77" s="11"/>
      <c r="ORF77" s="11"/>
      <c r="ORG77" s="11"/>
      <c r="ORH77" s="11"/>
      <c r="ORI77" s="11"/>
      <c r="ORJ77" s="11"/>
      <c r="ORK77" s="11"/>
      <c r="ORL77" s="11"/>
      <c r="ORM77" s="11"/>
      <c r="ORN77" s="11"/>
      <c r="ORO77" s="11"/>
      <c r="ORP77" s="11"/>
      <c r="ORQ77" s="11"/>
      <c r="ORR77" s="11"/>
      <c r="ORS77" s="11"/>
      <c r="ORT77" s="11"/>
      <c r="ORU77" s="11"/>
      <c r="ORV77" s="11"/>
      <c r="ORW77" s="11"/>
      <c r="ORX77" s="11"/>
      <c r="ORY77" s="11"/>
      <c r="ORZ77" s="11"/>
      <c r="OSA77" s="11"/>
      <c r="OSB77" s="11"/>
      <c r="OSC77" s="11"/>
      <c r="OSD77" s="11"/>
      <c r="OSE77" s="11"/>
      <c r="OSF77" s="11"/>
      <c r="OSG77" s="11"/>
      <c r="OSH77" s="11"/>
      <c r="OSI77" s="11"/>
      <c r="OSJ77" s="11"/>
      <c r="OSK77" s="11"/>
      <c r="OSL77" s="11"/>
      <c r="OSM77" s="11"/>
      <c r="OSN77" s="11"/>
      <c r="OSO77" s="11"/>
      <c r="OSP77" s="11"/>
      <c r="OSQ77" s="11"/>
      <c r="OSR77" s="11"/>
      <c r="OSS77" s="11"/>
      <c r="OST77" s="11"/>
      <c r="OSU77" s="11"/>
      <c r="OSV77" s="11"/>
      <c r="OSW77" s="11"/>
      <c r="OSX77" s="11"/>
      <c r="OSY77" s="11"/>
      <c r="OSZ77" s="11"/>
      <c r="OTA77" s="11"/>
      <c r="OTB77" s="11"/>
      <c r="OTC77" s="11"/>
      <c r="OTD77" s="11"/>
      <c r="OTE77" s="11"/>
      <c r="OTF77" s="11"/>
      <c r="OTG77" s="11"/>
      <c r="OTH77" s="11"/>
      <c r="OTI77" s="11"/>
      <c r="OTJ77" s="11"/>
      <c r="OTK77" s="11"/>
      <c r="OTL77" s="11"/>
      <c r="OTM77" s="11"/>
      <c r="OTN77" s="11"/>
      <c r="OTO77" s="11"/>
      <c r="OTP77" s="11"/>
      <c r="OTQ77" s="11"/>
      <c r="OTR77" s="11"/>
      <c r="OTS77" s="11"/>
      <c r="OTT77" s="11"/>
      <c r="OTU77" s="11"/>
      <c r="OTV77" s="11"/>
      <c r="OTW77" s="11"/>
      <c r="OTX77" s="11"/>
      <c r="OTY77" s="11"/>
      <c r="OTZ77" s="11"/>
      <c r="OUA77" s="11"/>
      <c r="OUB77" s="11"/>
      <c r="OUC77" s="11"/>
      <c r="OUD77" s="11"/>
      <c r="OUE77" s="11"/>
      <c r="OUF77" s="11"/>
      <c r="OUG77" s="11"/>
      <c r="OUH77" s="11"/>
      <c r="OUI77" s="11"/>
      <c r="OUJ77" s="11"/>
      <c r="OUK77" s="11"/>
      <c r="OUL77" s="11"/>
      <c r="OUM77" s="11"/>
      <c r="OUN77" s="11"/>
      <c r="OUO77" s="11"/>
      <c r="OUP77" s="11"/>
      <c r="OUQ77" s="11"/>
      <c r="OUR77" s="11"/>
      <c r="OUS77" s="11"/>
      <c r="OUT77" s="11"/>
      <c r="OUU77" s="11"/>
      <c r="OUV77" s="11"/>
      <c r="OUW77" s="11"/>
      <c r="OUX77" s="11"/>
      <c r="OUY77" s="11"/>
      <c r="OUZ77" s="11"/>
      <c r="OVA77" s="11"/>
      <c r="OVB77" s="11"/>
      <c r="OVC77" s="11"/>
      <c r="OVD77" s="11"/>
      <c r="OVE77" s="11"/>
      <c r="OVF77" s="11"/>
      <c r="OVG77" s="11"/>
      <c r="OVH77" s="11"/>
      <c r="OVI77" s="11"/>
      <c r="OVJ77" s="11"/>
      <c r="OVK77" s="11"/>
      <c r="OVL77" s="11"/>
      <c r="OVM77" s="11"/>
      <c r="OVN77" s="11"/>
      <c r="OVO77" s="11"/>
      <c r="OVP77" s="11"/>
      <c r="OVQ77" s="11"/>
      <c r="OVR77" s="11"/>
      <c r="OVS77" s="11"/>
      <c r="OVT77" s="11"/>
      <c r="OVU77" s="11"/>
      <c r="OVV77" s="11"/>
      <c r="OVW77" s="11"/>
      <c r="OVX77" s="11"/>
      <c r="OVY77" s="11"/>
      <c r="OVZ77" s="11"/>
      <c r="OWA77" s="11"/>
      <c r="OWB77" s="11"/>
      <c r="OWC77" s="11"/>
      <c r="OWD77" s="11"/>
      <c r="OWE77" s="11"/>
      <c r="OWF77" s="11"/>
      <c r="OWG77" s="11"/>
      <c r="OWH77" s="11"/>
      <c r="OWI77" s="11"/>
      <c r="OWJ77" s="11"/>
      <c r="OWK77" s="11"/>
      <c r="OWL77" s="11"/>
      <c r="OWM77" s="11"/>
      <c r="OWN77" s="11"/>
      <c r="OWO77" s="11"/>
      <c r="OWP77" s="11"/>
      <c r="OWQ77" s="11"/>
      <c r="OWR77" s="11"/>
      <c r="OWS77" s="11"/>
      <c r="OWT77" s="11"/>
      <c r="OWU77" s="11"/>
      <c r="OWV77" s="11"/>
      <c r="OWW77" s="11"/>
      <c r="OWX77" s="11"/>
      <c r="OWY77" s="11"/>
      <c r="OWZ77" s="11"/>
      <c r="OXA77" s="11"/>
      <c r="OXB77" s="11"/>
      <c r="OXC77" s="11"/>
      <c r="OXD77" s="11"/>
      <c r="OXE77" s="11"/>
      <c r="OXF77" s="11"/>
      <c r="OXG77" s="11"/>
      <c r="OXH77" s="11"/>
      <c r="OXI77" s="11"/>
      <c r="OXJ77" s="11"/>
      <c r="OXK77" s="11"/>
      <c r="OXL77" s="11"/>
      <c r="OXM77" s="11"/>
      <c r="OXN77" s="11"/>
      <c r="OXO77" s="11"/>
      <c r="OXP77" s="11"/>
      <c r="OXQ77" s="11"/>
      <c r="OXR77" s="11"/>
      <c r="OXS77" s="11"/>
      <c r="OXT77" s="11"/>
      <c r="OXU77" s="11"/>
      <c r="OXV77" s="11"/>
      <c r="OXW77" s="11"/>
      <c r="OXX77" s="11"/>
      <c r="OXY77" s="11"/>
      <c r="OXZ77" s="11"/>
      <c r="OYA77" s="11"/>
      <c r="OYB77" s="11"/>
      <c r="OYC77" s="11"/>
      <c r="OYD77" s="11"/>
      <c r="OYE77" s="11"/>
      <c r="OYF77" s="11"/>
      <c r="OYG77" s="11"/>
      <c r="OYH77" s="11"/>
      <c r="OYI77" s="11"/>
      <c r="OYJ77" s="11"/>
      <c r="OYK77" s="11"/>
      <c r="OYL77" s="11"/>
      <c r="OYM77" s="11"/>
      <c r="OYN77" s="11"/>
      <c r="OYO77" s="11"/>
      <c r="OYP77" s="11"/>
      <c r="OYQ77" s="11"/>
      <c r="OYR77" s="11"/>
      <c r="OYS77" s="11"/>
      <c r="OYT77" s="11"/>
      <c r="OYU77" s="11"/>
      <c r="OYV77" s="11"/>
      <c r="OYW77" s="11"/>
      <c r="OYX77" s="11"/>
      <c r="OYY77" s="11"/>
      <c r="OYZ77" s="11"/>
      <c r="OZA77" s="11"/>
      <c r="OZB77" s="11"/>
      <c r="OZC77" s="11"/>
      <c r="OZD77" s="11"/>
      <c r="OZE77" s="11"/>
      <c r="OZF77" s="11"/>
      <c r="OZG77" s="11"/>
      <c r="OZH77" s="11"/>
      <c r="OZI77" s="11"/>
      <c r="OZJ77" s="11"/>
      <c r="OZK77" s="11"/>
      <c r="OZL77" s="11"/>
      <c r="OZM77" s="11"/>
      <c r="OZN77" s="11"/>
      <c r="OZO77" s="11"/>
      <c r="OZP77" s="11"/>
      <c r="OZQ77" s="11"/>
      <c r="OZR77" s="11"/>
      <c r="OZS77" s="11"/>
      <c r="OZT77" s="11"/>
      <c r="OZU77" s="11"/>
      <c r="OZV77" s="11"/>
      <c r="OZW77" s="11"/>
      <c r="OZX77" s="11"/>
      <c r="OZY77" s="11"/>
      <c r="OZZ77" s="11"/>
      <c r="PAA77" s="11"/>
      <c r="PAB77" s="11"/>
      <c r="PAC77" s="11"/>
      <c r="PAD77" s="11"/>
      <c r="PAE77" s="11"/>
      <c r="PAF77" s="11"/>
      <c r="PAG77" s="11"/>
      <c r="PAH77" s="11"/>
      <c r="PAI77" s="11"/>
      <c r="PAJ77" s="11"/>
      <c r="PAK77" s="11"/>
      <c r="PAL77" s="11"/>
      <c r="PAM77" s="11"/>
      <c r="PAN77" s="11"/>
      <c r="PAO77" s="11"/>
      <c r="PAP77" s="11"/>
      <c r="PAQ77" s="11"/>
      <c r="PAR77" s="11"/>
      <c r="PAS77" s="11"/>
      <c r="PAT77" s="11"/>
      <c r="PAU77" s="11"/>
      <c r="PAV77" s="11"/>
      <c r="PAW77" s="11"/>
      <c r="PAX77" s="11"/>
      <c r="PAY77" s="11"/>
      <c r="PAZ77" s="11"/>
      <c r="PBA77" s="11"/>
      <c r="PBB77" s="11"/>
      <c r="PBC77" s="11"/>
      <c r="PBD77" s="11"/>
      <c r="PBE77" s="11"/>
      <c r="PBF77" s="11"/>
      <c r="PBG77" s="11"/>
      <c r="PBH77" s="11"/>
      <c r="PBI77" s="11"/>
      <c r="PBJ77" s="11"/>
      <c r="PBK77" s="11"/>
      <c r="PBL77" s="11"/>
      <c r="PBM77" s="11"/>
      <c r="PBN77" s="11"/>
      <c r="PBO77" s="11"/>
      <c r="PBP77" s="11"/>
      <c r="PBQ77" s="11"/>
      <c r="PBR77" s="11"/>
      <c r="PBS77" s="11"/>
      <c r="PBT77" s="11"/>
      <c r="PBU77" s="11"/>
      <c r="PBV77" s="11"/>
      <c r="PBW77" s="11"/>
      <c r="PBX77" s="11"/>
      <c r="PBY77" s="11"/>
      <c r="PBZ77" s="11"/>
      <c r="PCA77" s="11"/>
      <c r="PCB77" s="11"/>
      <c r="PCC77" s="11"/>
      <c r="PCD77" s="11"/>
      <c r="PCE77" s="11"/>
      <c r="PCF77" s="11"/>
      <c r="PCG77" s="11"/>
      <c r="PCH77" s="11"/>
      <c r="PCI77" s="11"/>
      <c r="PCJ77" s="11"/>
      <c r="PCK77" s="11"/>
      <c r="PCL77" s="11"/>
      <c r="PCM77" s="11"/>
      <c r="PCN77" s="11"/>
      <c r="PCO77" s="11"/>
      <c r="PCP77" s="11"/>
      <c r="PCQ77" s="11"/>
      <c r="PCR77" s="11"/>
      <c r="PCS77" s="11"/>
      <c r="PCT77" s="11"/>
      <c r="PCU77" s="11"/>
      <c r="PCV77" s="11"/>
      <c r="PCW77" s="11"/>
      <c r="PCX77" s="11"/>
      <c r="PCY77" s="11"/>
      <c r="PCZ77" s="11"/>
      <c r="PDA77" s="11"/>
      <c r="PDB77" s="11"/>
      <c r="PDC77" s="11"/>
      <c r="PDD77" s="11"/>
      <c r="PDE77" s="11"/>
      <c r="PDF77" s="11"/>
      <c r="PDG77" s="11"/>
      <c r="PDH77" s="11"/>
      <c r="PDI77" s="11"/>
      <c r="PDJ77" s="11"/>
      <c r="PDK77" s="11"/>
      <c r="PDL77" s="11"/>
      <c r="PDM77" s="11"/>
      <c r="PDN77" s="11"/>
      <c r="PDO77" s="11"/>
      <c r="PDP77" s="11"/>
      <c r="PDQ77" s="11"/>
      <c r="PDR77" s="11"/>
      <c r="PDS77" s="11"/>
      <c r="PDT77" s="11"/>
      <c r="PDU77" s="11"/>
      <c r="PDV77" s="11"/>
      <c r="PDW77" s="11"/>
      <c r="PDX77" s="11"/>
      <c r="PDY77" s="11"/>
      <c r="PDZ77" s="11"/>
      <c r="PEA77" s="11"/>
      <c r="PEB77" s="11"/>
      <c r="PEC77" s="11"/>
      <c r="PED77" s="11"/>
      <c r="PEE77" s="11"/>
      <c r="PEF77" s="11"/>
      <c r="PEG77" s="11"/>
      <c r="PEH77" s="11"/>
      <c r="PEI77" s="11"/>
      <c r="PEJ77" s="11"/>
      <c r="PEK77" s="11"/>
      <c r="PEL77" s="11"/>
      <c r="PEM77" s="11"/>
      <c r="PEN77" s="11"/>
      <c r="PEO77" s="11"/>
      <c r="PEP77" s="11"/>
      <c r="PEQ77" s="11"/>
      <c r="PER77" s="11"/>
      <c r="PES77" s="11"/>
      <c r="PET77" s="11"/>
      <c r="PEU77" s="11"/>
      <c r="PEV77" s="11"/>
      <c r="PEW77" s="11"/>
      <c r="PEX77" s="11"/>
      <c r="PEY77" s="11"/>
      <c r="PEZ77" s="11"/>
      <c r="PFA77" s="11"/>
      <c r="PFB77" s="11"/>
      <c r="PFC77" s="11"/>
      <c r="PFD77" s="11"/>
      <c r="PFE77" s="11"/>
      <c r="PFF77" s="11"/>
      <c r="PFG77" s="11"/>
      <c r="PFH77" s="11"/>
      <c r="PFI77" s="11"/>
      <c r="PFJ77" s="11"/>
      <c r="PFK77" s="11"/>
      <c r="PFL77" s="11"/>
      <c r="PFM77" s="11"/>
      <c r="PFN77" s="11"/>
      <c r="PFO77" s="11"/>
      <c r="PFP77" s="11"/>
      <c r="PFQ77" s="11"/>
      <c r="PFR77" s="11"/>
      <c r="PFS77" s="11"/>
      <c r="PFT77" s="11"/>
      <c r="PFU77" s="11"/>
      <c r="PFV77" s="11"/>
      <c r="PFW77" s="11"/>
      <c r="PFX77" s="11"/>
      <c r="PFY77" s="11"/>
      <c r="PFZ77" s="11"/>
      <c r="PGA77" s="11"/>
      <c r="PGB77" s="11"/>
      <c r="PGC77" s="11"/>
      <c r="PGD77" s="11"/>
      <c r="PGE77" s="11"/>
      <c r="PGF77" s="11"/>
      <c r="PGG77" s="11"/>
      <c r="PGH77" s="11"/>
      <c r="PGI77" s="11"/>
      <c r="PGJ77" s="11"/>
      <c r="PGK77" s="11"/>
      <c r="PGL77" s="11"/>
      <c r="PGM77" s="11"/>
      <c r="PGN77" s="11"/>
      <c r="PGO77" s="11"/>
      <c r="PGP77" s="11"/>
      <c r="PGQ77" s="11"/>
      <c r="PGR77" s="11"/>
      <c r="PGS77" s="11"/>
      <c r="PGT77" s="11"/>
      <c r="PGU77" s="11"/>
      <c r="PGV77" s="11"/>
      <c r="PGW77" s="11"/>
      <c r="PGX77" s="11"/>
      <c r="PGY77" s="11"/>
      <c r="PGZ77" s="11"/>
      <c r="PHA77" s="11"/>
      <c r="PHB77" s="11"/>
      <c r="PHC77" s="11"/>
      <c r="PHD77" s="11"/>
      <c r="PHE77" s="11"/>
      <c r="PHF77" s="11"/>
      <c r="PHG77" s="11"/>
      <c r="PHH77" s="11"/>
      <c r="PHI77" s="11"/>
      <c r="PHJ77" s="11"/>
      <c r="PHK77" s="11"/>
      <c r="PHL77" s="11"/>
      <c r="PHM77" s="11"/>
      <c r="PHN77" s="11"/>
      <c r="PHO77" s="11"/>
      <c r="PHP77" s="11"/>
      <c r="PHQ77" s="11"/>
      <c r="PHR77" s="11"/>
      <c r="PHS77" s="11"/>
      <c r="PHT77" s="11"/>
      <c r="PHU77" s="11"/>
      <c r="PHV77" s="11"/>
      <c r="PHW77" s="11"/>
      <c r="PHX77" s="11"/>
      <c r="PHY77" s="11"/>
      <c r="PHZ77" s="11"/>
      <c r="PIA77" s="11"/>
      <c r="PIB77" s="11"/>
      <c r="PIC77" s="11"/>
      <c r="PID77" s="11"/>
      <c r="PIE77" s="11"/>
      <c r="PIF77" s="11"/>
      <c r="PIG77" s="11"/>
      <c r="PIH77" s="11"/>
      <c r="PII77" s="11"/>
      <c r="PIJ77" s="11"/>
      <c r="PIK77" s="11"/>
      <c r="PIL77" s="11"/>
      <c r="PIM77" s="11"/>
      <c r="PIN77" s="11"/>
      <c r="PIO77" s="11"/>
      <c r="PIP77" s="11"/>
      <c r="PIQ77" s="11"/>
      <c r="PIR77" s="11"/>
      <c r="PIS77" s="11"/>
      <c r="PIT77" s="11"/>
      <c r="PIU77" s="11"/>
      <c r="PIV77" s="11"/>
      <c r="PIW77" s="11"/>
      <c r="PIX77" s="11"/>
      <c r="PIY77" s="11"/>
      <c r="PIZ77" s="11"/>
      <c r="PJA77" s="11"/>
      <c r="PJB77" s="11"/>
      <c r="PJC77" s="11"/>
      <c r="PJD77" s="11"/>
      <c r="PJE77" s="11"/>
      <c r="PJF77" s="11"/>
      <c r="PJG77" s="11"/>
      <c r="PJH77" s="11"/>
      <c r="PJI77" s="11"/>
      <c r="PJJ77" s="11"/>
      <c r="PJK77" s="11"/>
      <c r="PJL77" s="11"/>
      <c r="PJM77" s="11"/>
      <c r="PJN77" s="11"/>
      <c r="PJO77" s="11"/>
      <c r="PJP77" s="11"/>
      <c r="PJQ77" s="11"/>
      <c r="PJR77" s="11"/>
      <c r="PJS77" s="11"/>
      <c r="PJT77" s="11"/>
      <c r="PJU77" s="11"/>
      <c r="PJV77" s="11"/>
      <c r="PJW77" s="11"/>
      <c r="PJX77" s="11"/>
      <c r="PJY77" s="11"/>
      <c r="PJZ77" s="11"/>
      <c r="PKA77" s="11"/>
      <c r="PKB77" s="11"/>
      <c r="PKC77" s="11"/>
      <c r="PKD77" s="11"/>
      <c r="PKE77" s="11"/>
      <c r="PKF77" s="11"/>
      <c r="PKG77" s="11"/>
      <c r="PKH77" s="11"/>
      <c r="PKI77" s="11"/>
      <c r="PKJ77" s="11"/>
      <c r="PKK77" s="11"/>
      <c r="PKL77" s="11"/>
      <c r="PKM77" s="11"/>
      <c r="PKN77" s="11"/>
      <c r="PKO77" s="11"/>
      <c r="PKP77" s="11"/>
      <c r="PKQ77" s="11"/>
      <c r="PKR77" s="11"/>
      <c r="PKS77" s="11"/>
      <c r="PKT77" s="11"/>
      <c r="PKU77" s="11"/>
      <c r="PKV77" s="11"/>
      <c r="PKW77" s="11"/>
      <c r="PKX77" s="11"/>
      <c r="PKY77" s="11"/>
      <c r="PKZ77" s="11"/>
      <c r="PLA77" s="11"/>
      <c r="PLB77" s="11"/>
      <c r="PLC77" s="11"/>
      <c r="PLD77" s="11"/>
      <c r="PLE77" s="11"/>
      <c r="PLF77" s="11"/>
      <c r="PLG77" s="11"/>
      <c r="PLH77" s="11"/>
      <c r="PLI77" s="11"/>
      <c r="PLJ77" s="11"/>
      <c r="PLK77" s="11"/>
      <c r="PLL77" s="11"/>
      <c r="PLM77" s="11"/>
      <c r="PLN77" s="11"/>
      <c r="PLO77" s="11"/>
      <c r="PLP77" s="11"/>
      <c r="PLQ77" s="11"/>
      <c r="PLR77" s="11"/>
      <c r="PLS77" s="11"/>
      <c r="PLT77" s="11"/>
      <c r="PLU77" s="11"/>
      <c r="PLV77" s="11"/>
      <c r="PLW77" s="11"/>
      <c r="PLX77" s="11"/>
      <c r="PLY77" s="11"/>
      <c r="PLZ77" s="11"/>
      <c r="PMA77" s="11"/>
      <c r="PMB77" s="11"/>
      <c r="PMC77" s="11"/>
      <c r="PMD77" s="11"/>
      <c r="PME77" s="11"/>
      <c r="PMF77" s="11"/>
      <c r="PMG77" s="11"/>
      <c r="PMH77" s="11"/>
      <c r="PMI77" s="11"/>
      <c r="PMJ77" s="11"/>
      <c r="PMK77" s="11"/>
      <c r="PML77" s="11"/>
      <c r="PMM77" s="11"/>
      <c r="PMN77" s="11"/>
      <c r="PMO77" s="11"/>
      <c r="PMP77" s="11"/>
      <c r="PMQ77" s="11"/>
      <c r="PMR77" s="11"/>
      <c r="PMS77" s="11"/>
      <c r="PMT77" s="11"/>
      <c r="PMU77" s="11"/>
      <c r="PMV77" s="11"/>
      <c r="PMW77" s="11"/>
      <c r="PMX77" s="11"/>
      <c r="PMY77" s="11"/>
      <c r="PMZ77" s="11"/>
      <c r="PNA77" s="11"/>
      <c r="PNB77" s="11"/>
      <c r="PNC77" s="11"/>
      <c r="PND77" s="11"/>
      <c r="PNE77" s="11"/>
      <c r="PNF77" s="11"/>
      <c r="PNG77" s="11"/>
      <c r="PNH77" s="11"/>
      <c r="PNI77" s="11"/>
      <c r="PNJ77" s="11"/>
      <c r="PNK77" s="11"/>
      <c r="PNL77" s="11"/>
      <c r="PNM77" s="11"/>
      <c r="PNN77" s="11"/>
      <c r="PNO77" s="11"/>
      <c r="PNP77" s="11"/>
      <c r="PNQ77" s="11"/>
      <c r="PNR77" s="11"/>
      <c r="PNS77" s="11"/>
      <c r="PNT77" s="11"/>
      <c r="PNU77" s="11"/>
      <c r="PNV77" s="11"/>
      <c r="PNW77" s="11"/>
      <c r="PNX77" s="11"/>
      <c r="PNY77" s="11"/>
      <c r="PNZ77" s="11"/>
      <c r="POA77" s="11"/>
      <c r="POB77" s="11"/>
      <c r="POC77" s="11"/>
      <c r="POD77" s="11"/>
      <c r="POE77" s="11"/>
      <c r="POF77" s="11"/>
      <c r="POG77" s="11"/>
      <c r="POH77" s="11"/>
      <c r="POI77" s="11"/>
      <c r="POJ77" s="11"/>
      <c r="POK77" s="11"/>
      <c r="POL77" s="11"/>
      <c r="POM77" s="11"/>
      <c r="PON77" s="11"/>
      <c r="POO77" s="11"/>
      <c r="POP77" s="11"/>
      <c r="POQ77" s="11"/>
      <c r="POR77" s="11"/>
      <c r="POS77" s="11"/>
      <c r="POT77" s="11"/>
      <c r="POU77" s="11"/>
      <c r="POV77" s="11"/>
      <c r="POW77" s="11"/>
      <c r="POX77" s="11"/>
      <c r="POY77" s="11"/>
      <c r="POZ77" s="11"/>
      <c r="PPA77" s="11"/>
      <c r="PPB77" s="11"/>
      <c r="PPC77" s="11"/>
      <c r="PPD77" s="11"/>
      <c r="PPE77" s="11"/>
      <c r="PPF77" s="11"/>
      <c r="PPG77" s="11"/>
      <c r="PPH77" s="11"/>
      <c r="PPI77" s="11"/>
      <c r="PPJ77" s="11"/>
      <c r="PPK77" s="11"/>
      <c r="PPL77" s="11"/>
      <c r="PPM77" s="11"/>
      <c r="PPN77" s="11"/>
      <c r="PPO77" s="11"/>
      <c r="PPP77" s="11"/>
      <c r="PPQ77" s="11"/>
      <c r="PPR77" s="11"/>
      <c r="PPS77" s="11"/>
      <c r="PPT77" s="11"/>
      <c r="PPU77" s="11"/>
      <c r="PPV77" s="11"/>
      <c r="PPW77" s="11"/>
      <c r="PPX77" s="11"/>
      <c r="PPY77" s="11"/>
      <c r="PPZ77" s="11"/>
      <c r="PQA77" s="11"/>
      <c r="PQB77" s="11"/>
      <c r="PQC77" s="11"/>
      <c r="PQD77" s="11"/>
      <c r="PQE77" s="11"/>
      <c r="PQF77" s="11"/>
      <c r="PQG77" s="11"/>
      <c r="PQH77" s="11"/>
      <c r="PQI77" s="11"/>
      <c r="PQJ77" s="11"/>
      <c r="PQK77" s="11"/>
      <c r="PQL77" s="11"/>
      <c r="PQM77" s="11"/>
      <c r="PQN77" s="11"/>
      <c r="PQO77" s="11"/>
      <c r="PQP77" s="11"/>
      <c r="PQQ77" s="11"/>
      <c r="PQR77" s="11"/>
      <c r="PQS77" s="11"/>
      <c r="PQT77" s="11"/>
      <c r="PQU77" s="11"/>
      <c r="PQV77" s="11"/>
      <c r="PQW77" s="11"/>
      <c r="PQX77" s="11"/>
      <c r="PQY77" s="11"/>
      <c r="PQZ77" s="11"/>
      <c r="PRA77" s="11"/>
      <c r="PRB77" s="11"/>
      <c r="PRC77" s="11"/>
      <c r="PRD77" s="11"/>
      <c r="PRE77" s="11"/>
      <c r="PRF77" s="11"/>
      <c r="PRG77" s="11"/>
      <c r="PRH77" s="11"/>
      <c r="PRI77" s="11"/>
      <c r="PRJ77" s="11"/>
      <c r="PRK77" s="11"/>
      <c r="PRL77" s="11"/>
      <c r="PRM77" s="11"/>
      <c r="PRN77" s="11"/>
      <c r="PRO77" s="11"/>
      <c r="PRP77" s="11"/>
      <c r="PRQ77" s="11"/>
      <c r="PRR77" s="11"/>
      <c r="PRS77" s="11"/>
      <c r="PRT77" s="11"/>
      <c r="PRU77" s="11"/>
      <c r="PRV77" s="11"/>
      <c r="PRW77" s="11"/>
      <c r="PRX77" s="11"/>
      <c r="PRY77" s="11"/>
      <c r="PRZ77" s="11"/>
      <c r="PSA77" s="11"/>
      <c r="PSB77" s="11"/>
      <c r="PSC77" s="11"/>
      <c r="PSD77" s="11"/>
      <c r="PSE77" s="11"/>
      <c r="PSF77" s="11"/>
      <c r="PSG77" s="11"/>
      <c r="PSH77" s="11"/>
      <c r="PSI77" s="11"/>
      <c r="PSJ77" s="11"/>
      <c r="PSK77" s="11"/>
      <c r="PSL77" s="11"/>
      <c r="PSM77" s="11"/>
      <c r="PSN77" s="11"/>
      <c r="PSO77" s="11"/>
      <c r="PSP77" s="11"/>
      <c r="PSQ77" s="11"/>
      <c r="PSR77" s="11"/>
      <c r="PSS77" s="11"/>
      <c r="PST77" s="11"/>
      <c r="PSU77" s="11"/>
      <c r="PSV77" s="11"/>
      <c r="PSW77" s="11"/>
      <c r="PSX77" s="11"/>
      <c r="PSY77" s="11"/>
      <c r="PSZ77" s="11"/>
      <c r="PTA77" s="11"/>
      <c r="PTB77" s="11"/>
      <c r="PTC77" s="11"/>
      <c r="PTD77" s="11"/>
      <c r="PTE77" s="11"/>
      <c r="PTF77" s="11"/>
      <c r="PTG77" s="11"/>
      <c r="PTH77" s="11"/>
      <c r="PTI77" s="11"/>
      <c r="PTJ77" s="11"/>
      <c r="PTK77" s="11"/>
      <c r="PTL77" s="11"/>
      <c r="PTM77" s="11"/>
      <c r="PTN77" s="11"/>
      <c r="PTO77" s="11"/>
      <c r="PTP77" s="11"/>
      <c r="PTQ77" s="11"/>
      <c r="PTR77" s="11"/>
      <c r="PTS77" s="11"/>
      <c r="PTT77" s="11"/>
      <c r="PTU77" s="11"/>
      <c r="PTV77" s="11"/>
      <c r="PTW77" s="11"/>
      <c r="PTX77" s="11"/>
      <c r="PTY77" s="11"/>
      <c r="PTZ77" s="11"/>
      <c r="PUA77" s="11"/>
      <c r="PUB77" s="11"/>
      <c r="PUC77" s="11"/>
      <c r="PUD77" s="11"/>
      <c r="PUE77" s="11"/>
      <c r="PUF77" s="11"/>
      <c r="PUG77" s="11"/>
      <c r="PUH77" s="11"/>
      <c r="PUI77" s="11"/>
      <c r="PUJ77" s="11"/>
      <c r="PUK77" s="11"/>
      <c r="PUL77" s="11"/>
      <c r="PUM77" s="11"/>
      <c r="PUN77" s="11"/>
      <c r="PUO77" s="11"/>
      <c r="PUP77" s="11"/>
      <c r="PUQ77" s="11"/>
      <c r="PUR77" s="11"/>
      <c r="PUS77" s="11"/>
      <c r="PUT77" s="11"/>
      <c r="PUU77" s="11"/>
      <c r="PUV77" s="11"/>
      <c r="PUW77" s="11"/>
      <c r="PUX77" s="11"/>
      <c r="PUY77" s="11"/>
      <c r="PUZ77" s="11"/>
      <c r="PVA77" s="11"/>
      <c r="PVB77" s="11"/>
      <c r="PVC77" s="11"/>
      <c r="PVD77" s="11"/>
      <c r="PVE77" s="11"/>
      <c r="PVF77" s="11"/>
      <c r="PVG77" s="11"/>
      <c r="PVH77" s="11"/>
      <c r="PVI77" s="11"/>
      <c r="PVJ77" s="11"/>
      <c r="PVK77" s="11"/>
      <c r="PVL77" s="11"/>
      <c r="PVM77" s="11"/>
      <c r="PVN77" s="11"/>
      <c r="PVO77" s="11"/>
      <c r="PVP77" s="11"/>
      <c r="PVQ77" s="11"/>
      <c r="PVR77" s="11"/>
      <c r="PVS77" s="11"/>
      <c r="PVT77" s="11"/>
      <c r="PVU77" s="11"/>
      <c r="PVV77" s="11"/>
      <c r="PVW77" s="11"/>
      <c r="PVX77" s="11"/>
      <c r="PVY77" s="11"/>
      <c r="PVZ77" s="11"/>
      <c r="PWA77" s="11"/>
      <c r="PWB77" s="11"/>
      <c r="PWC77" s="11"/>
      <c r="PWD77" s="11"/>
      <c r="PWE77" s="11"/>
      <c r="PWF77" s="11"/>
      <c r="PWG77" s="11"/>
      <c r="PWH77" s="11"/>
      <c r="PWI77" s="11"/>
      <c r="PWJ77" s="11"/>
      <c r="PWK77" s="11"/>
      <c r="PWL77" s="11"/>
      <c r="PWM77" s="11"/>
      <c r="PWN77" s="11"/>
      <c r="PWO77" s="11"/>
      <c r="PWP77" s="11"/>
      <c r="PWQ77" s="11"/>
      <c r="PWR77" s="11"/>
      <c r="PWS77" s="11"/>
      <c r="PWT77" s="11"/>
      <c r="PWU77" s="11"/>
      <c r="PWV77" s="11"/>
      <c r="PWW77" s="11"/>
      <c r="PWX77" s="11"/>
      <c r="PWY77" s="11"/>
      <c r="PWZ77" s="11"/>
      <c r="PXA77" s="11"/>
      <c r="PXB77" s="11"/>
      <c r="PXC77" s="11"/>
      <c r="PXD77" s="11"/>
      <c r="PXE77" s="11"/>
      <c r="PXF77" s="11"/>
      <c r="PXG77" s="11"/>
      <c r="PXH77" s="11"/>
      <c r="PXI77" s="11"/>
      <c r="PXJ77" s="11"/>
      <c r="PXK77" s="11"/>
      <c r="PXL77" s="11"/>
      <c r="PXM77" s="11"/>
      <c r="PXN77" s="11"/>
      <c r="PXO77" s="11"/>
      <c r="PXP77" s="11"/>
      <c r="PXQ77" s="11"/>
      <c r="PXR77" s="11"/>
      <c r="PXS77" s="11"/>
      <c r="PXT77" s="11"/>
      <c r="PXU77" s="11"/>
      <c r="PXV77" s="11"/>
      <c r="PXW77" s="11"/>
      <c r="PXX77" s="11"/>
      <c r="PXY77" s="11"/>
      <c r="PXZ77" s="11"/>
      <c r="PYA77" s="11"/>
      <c r="PYB77" s="11"/>
      <c r="PYC77" s="11"/>
      <c r="PYD77" s="11"/>
      <c r="PYE77" s="11"/>
      <c r="PYF77" s="11"/>
      <c r="PYG77" s="11"/>
      <c r="PYH77" s="11"/>
      <c r="PYI77" s="11"/>
      <c r="PYJ77" s="11"/>
      <c r="PYK77" s="11"/>
      <c r="PYL77" s="11"/>
      <c r="PYM77" s="11"/>
      <c r="PYN77" s="11"/>
      <c r="PYO77" s="11"/>
      <c r="PYP77" s="11"/>
      <c r="PYQ77" s="11"/>
      <c r="PYR77" s="11"/>
      <c r="PYS77" s="11"/>
      <c r="PYT77" s="11"/>
      <c r="PYU77" s="11"/>
      <c r="PYV77" s="11"/>
      <c r="PYW77" s="11"/>
      <c r="PYX77" s="11"/>
      <c r="PYY77" s="11"/>
      <c r="PYZ77" s="11"/>
      <c r="PZA77" s="11"/>
      <c r="PZB77" s="11"/>
      <c r="PZC77" s="11"/>
      <c r="PZD77" s="11"/>
      <c r="PZE77" s="11"/>
      <c r="PZF77" s="11"/>
      <c r="PZG77" s="11"/>
      <c r="PZH77" s="11"/>
      <c r="PZI77" s="11"/>
      <c r="PZJ77" s="11"/>
      <c r="PZK77" s="11"/>
      <c r="PZL77" s="11"/>
      <c r="PZM77" s="11"/>
      <c r="PZN77" s="11"/>
      <c r="PZO77" s="11"/>
      <c r="PZP77" s="11"/>
      <c r="PZQ77" s="11"/>
      <c r="PZR77" s="11"/>
      <c r="PZS77" s="11"/>
      <c r="PZT77" s="11"/>
      <c r="PZU77" s="11"/>
      <c r="PZV77" s="11"/>
      <c r="PZW77" s="11"/>
      <c r="PZX77" s="11"/>
      <c r="PZY77" s="11"/>
      <c r="PZZ77" s="11"/>
      <c r="QAA77" s="11"/>
      <c r="QAB77" s="11"/>
      <c r="QAC77" s="11"/>
      <c r="QAD77" s="11"/>
      <c r="QAE77" s="11"/>
      <c r="QAF77" s="11"/>
      <c r="QAG77" s="11"/>
      <c r="QAH77" s="11"/>
      <c r="QAI77" s="11"/>
      <c r="QAJ77" s="11"/>
      <c r="QAK77" s="11"/>
      <c r="QAL77" s="11"/>
      <c r="QAM77" s="11"/>
      <c r="QAN77" s="11"/>
      <c r="QAO77" s="11"/>
      <c r="QAP77" s="11"/>
      <c r="QAQ77" s="11"/>
      <c r="QAR77" s="11"/>
      <c r="QAS77" s="11"/>
      <c r="QAT77" s="11"/>
      <c r="QAU77" s="11"/>
      <c r="QAV77" s="11"/>
      <c r="QAW77" s="11"/>
      <c r="QAX77" s="11"/>
      <c r="QAY77" s="11"/>
      <c r="QAZ77" s="11"/>
      <c r="QBA77" s="11"/>
      <c r="QBB77" s="11"/>
      <c r="QBC77" s="11"/>
      <c r="QBD77" s="11"/>
      <c r="QBE77" s="11"/>
      <c r="QBF77" s="11"/>
      <c r="QBG77" s="11"/>
      <c r="QBH77" s="11"/>
      <c r="QBI77" s="11"/>
      <c r="QBJ77" s="11"/>
      <c r="QBK77" s="11"/>
      <c r="QBL77" s="11"/>
      <c r="QBM77" s="11"/>
      <c r="QBN77" s="11"/>
      <c r="QBO77" s="11"/>
      <c r="QBP77" s="11"/>
      <c r="QBQ77" s="11"/>
      <c r="QBR77" s="11"/>
      <c r="QBS77" s="11"/>
      <c r="QBT77" s="11"/>
      <c r="QBU77" s="11"/>
      <c r="QBV77" s="11"/>
      <c r="QBW77" s="11"/>
      <c r="QBX77" s="11"/>
      <c r="QBY77" s="11"/>
      <c r="QBZ77" s="11"/>
      <c r="QCA77" s="11"/>
      <c r="QCB77" s="11"/>
      <c r="QCC77" s="11"/>
      <c r="QCD77" s="11"/>
      <c r="QCE77" s="11"/>
      <c r="QCF77" s="11"/>
      <c r="QCG77" s="11"/>
      <c r="QCH77" s="11"/>
      <c r="QCI77" s="11"/>
      <c r="QCJ77" s="11"/>
      <c r="QCK77" s="11"/>
      <c r="QCL77" s="11"/>
      <c r="QCM77" s="11"/>
      <c r="QCN77" s="11"/>
      <c r="QCO77" s="11"/>
      <c r="QCP77" s="11"/>
      <c r="QCQ77" s="11"/>
      <c r="QCR77" s="11"/>
      <c r="QCS77" s="11"/>
      <c r="QCT77" s="11"/>
      <c r="QCU77" s="11"/>
      <c r="QCV77" s="11"/>
      <c r="QCW77" s="11"/>
      <c r="QCX77" s="11"/>
      <c r="QCY77" s="11"/>
      <c r="QCZ77" s="11"/>
      <c r="QDA77" s="11"/>
      <c r="QDB77" s="11"/>
      <c r="QDC77" s="11"/>
      <c r="QDD77" s="11"/>
      <c r="QDE77" s="11"/>
      <c r="QDF77" s="11"/>
      <c r="QDG77" s="11"/>
      <c r="QDH77" s="11"/>
      <c r="QDI77" s="11"/>
      <c r="QDJ77" s="11"/>
      <c r="QDK77" s="11"/>
      <c r="QDL77" s="11"/>
      <c r="QDM77" s="11"/>
      <c r="QDN77" s="11"/>
      <c r="QDO77" s="11"/>
      <c r="QDP77" s="11"/>
      <c r="QDQ77" s="11"/>
      <c r="QDR77" s="11"/>
      <c r="QDS77" s="11"/>
      <c r="QDT77" s="11"/>
      <c r="QDU77" s="11"/>
      <c r="QDV77" s="11"/>
      <c r="QDW77" s="11"/>
      <c r="QDX77" s="11"/>
      <c r="QDY77" s="11"/>
      <c r="QDZ77" s="11"/>
      <c r="QEA77" s="11"/>
      <c r="QEB77" s="11"/>
      <c r="QEC77" s="11"/>
      <c r="QED77" s="11"/>
      <c r="QEE77" s="11"/>
      <c r="QEF77" s="11"/>
      <c r="QEG77" s="11"/>
      <c r="QEH77" s="11"/>
      <c r="QEI77" s="11"/>
      <c r="QEJ77" s="11"/>
      <c r="QEK77" s="11"/>
      <c r="QEL77" s="11"/>
      <c r="QEM77" s="11"/>
      <c r="QEN77" s="11"/>
      <c r="QEO77" s="11"/>
      <c r="QEP77" s="11"/>
      <c r="QEQ77" s="11"/>
      <c r="QER77" s="11"/>
      <c r="QES77" s="11"/>
      <c r="QET77" s="11"/>
      <c r="QEU77" s="11"/>
      <c r="QEV77" s="11"/>
      <c r="QEW77" s="11"/>
      <c r="QEX77" s="11"/>
      <c r="QEY77" s="11"/>
      <c r="QEZ77" s="11"/>
      <c r="QFA77" s="11"/>
      <c r="QFB77" s="11"/>
      <c r="QFC77" s="11"/>
      <c r="QFD77" s="11"/>
      <c r="QFE77" s="11"/>
      <c r="QFF77" s="11"/>
      <c r="QFG77" s="11"/>
      <c r="QFH77" s="11"/>
      <c r="QFI77" s="11"/>
      <c r="QFJ77" s="11"/>
      <c r="QFK77" s="11"/>
      <c r="QFL77" s="11"/>
      <c r="QFM77" s="11"/>
      <c r="QFN77" s="11"/>
      <c r="QFO77" s="11"/>
      <c r="QFP77" s="11"/>
      <c r="QFQ77" s="11"/>
      <c r="QFR77" s="11"/>
      <c r="QFS77" s="11"/>
      <c r="QFT77" s="11"/>
      <c r="QFU77" s="11"/>
      <c r="QFV77" s="11"/>
      <c r="QFW77" s="11"/>
      <c r="QFX77" s="11"/>
      <c r="QFY77" s="11"/>
      <c r="QFZ77" s="11"/>
      <c r="QGA77" s="11"/>
      <c r="QGB77" s="11"/>
      <c r="QGC77" s="11"/>
      <c r="QGD77" s="11"/>
      <c r="QGE77" s="11"/>
      <c r="QGF77" s="11"/>
      <c r="QGG77" s="11"/>
      <c r="QGH77" s="11"/>
      <c r="QGI77" s="11"/>
      <c r="QGJ77" s="11"/>
      <c r="QGK77" s="11"/>
      <c r="QGL77" s="11"/>
      <c r="QGM77" s="11"/>
      <c r="QGN77" s="11"/>
      <c r="QGO77" s="11"/>
      <c r="QGP77" s="11"/>
      <c r="QGQ77" s="11"/>
      <c r="QGR77" s="11"/>
      <c r="QGS77" s="11"/>
      <c r="QGT77" s="11"/>
      <c r="QGU77" s="11"/>
      <c r="QGV77" s="11"/>
      <c r="QGW77" s="11"/>
      <c r="QGX77" s="11"/>
      <c r="QGY77" s="11"/>
      <c r="QGZ77" s="11"/>
      <c r="QHA77" s="11"/>
      <c r="QHB77" s="11"/>
      <c r="QHC77" s="11"/>
      <c r="QHD77" s="11"/>
      <c r="QHE77" s="11"/>
      <c r="QHF77" s="11"/>
      <c r="QHG77" s="11"/>
      <c r="QHH77" s="11"/>
      <c r="QHI77" s="11"/>
      <c r="QHJ77" s="11"/>
      <c r="QHK77" s="11"/>
      <c r="QHL77" s="11"/>
      <c r="QHM77" s="11"/>
      <c r="QHN77" s="11"/>
      <c r="QHO77" s="11"/>
      <c r="QHP77" s="11"/>
      <c r="QHQ77" s="11"/>
      <c r="QHR77" s="11"/>
      <c r="QHS77" s="11"/>
      <c r="QHT77" s="11"/>
      <c r="QHU77" s="11"/>
      <c r="QHV77" s="11"/>
      <c r="QHW77" s="11"/>
      <c r="QHX77" s="11"/>
      <c r="QHY77" s="11"/>
      <c r="QHZ77" s="11"/>
      <c r="QIA77" s="11"/>
      <c r="QIB77" s="11"/>
      <c r="QIC77" s="11"/>
      <c r="QID77" s="11"/>
      <c r="QIE77" s="11"/>
      <c r="QIF77" s="11"/>
      <c r="QIG77" s="11"/>
      <c r="QIH77" s="11"/>
      <c r="QII77" s="11"/>
      <c r="QIJ77" s="11"/>
      <c r="QIK77" s="11"/>
      <c r="QIL77" s="11"/>
      <c r="QIM77" s="11"/>
      <c r="QIN77" s="11"/>
      <c r="QIO77" s="11"/>
      <c r="QIP77" s="11"/>
      <c r="QIQ77" s="11"/>
      <c r="QIR77" s="11"/>
      <c r="QIS77" s="11"/>
      <c r="QIT77" s="11"/>
      <c r="QIU77" s="11"/>
      <c r="QIV77" s="11"/>
      <c r="QIW77" s="11"/>
      <c r="QIX77" s="11"/>
      <c r="QIY77" s="11"/>
      <c r="QIZ77" s="11"/>
      <c r="QJA77" s="11"/>
      <c r="QJB77" s="11"/>
      <c r="QJC77" s="11"/>
      <c r="QJD77" s="11"/>
      <c r="QJE77" s="11"/>
      <c r="QJF77" s="11"/>
      <c r="QJG77" s="11"/>
      <c r="QJH77" s="11"/>
      <c r="QJI77" s="11"/>
      <c r="QJJ77" s="11"/>
      <c r="QJK77" s="11"/>
      <c r="QJL77" s="11"/>
      <c r="QJM77" s="11"/>
      <c r="QJN77" s="11"/>
      <c r="QJO77" s="11"/>
      <c r="QJP77" s="11"/>
      <c r="QJQ77" s="11"/>
      <c r="QJR77" s="11"/>
      <c r="QJS77" s="11"/>
      <c r="QJT77" s="11"/>
      <c r="QJU77" s="11"/>
      <c r="QJV77" s="11"/>
      <c r="QJW77" s="11"/>
      <c r="QJX77" s="11"/>
      <c r="QJY77" s="11"/>
      <c r="QJZ77" s="11"/>
      <c r="QKA77" s="11"/>
      <c r="QKB77" s="11"/>
      <c r="QKC77" s="11"/>
      <c r="QKD77" s="11"/>
      <c r="QKE77" s="11"/>
      <c r="QKF77" s="11"/>
      <c r="QKG77" s="11"/>
      <c r="QKH77" s="11"/>
      <c r="QKI77" s="11"/>
      <c r="QKJ77" s="11"/>
      <c r="QKK77" s="11"/>
      <c r="QKL77" s="11"/>
      <c r="QKM77" s="11"/>
      <c r="QKN77" s="11"/>
      <c r="QKO77" s="11"/>
      <c r="QKP77" s="11"/>
      <c r="QKQ77" s="11"/>
      <c r="QKR77" s="11"/>
      <c r="QKS77" s="11"/>
      <c r="QKT77" s="11"/>
      <c r="QKU77" s="11"/>
      <c r="QKV77" s="11"/>
      <c r="QKW77" s="11"/>
      <c r="QKX77" s="11"/>
      <c r="QKY77" s="11"/>
      <c r="QKZ77" s="11"/>
      <c r="QLA77" s="11"/>
      <c r="QLB77" s="11"/>
      <c r="QLC77" s="11"/>
      <c r="QLD77" s="11"/>
      <c r="QLE77" s="11"/>
      <c r="QLF77" s="11"/>
      <c r="QLG77" s="11"/>
      <c r="QLH77" s="11"/>
      <c r="QLI77" s="11"/>
      <c r="QLJ77" s="11"/>
      <c r="QLK77" s="11"/>
      <c r="QLL77" s="11"/>
      <c r="QLM77" s="11"/>
      <c r="QLN77" s="11"/>
      <c r="QLO77" s="11"/>
      <c r="QLP77" s="11"/>
      <c r="QLQ77" s="11"/>
      <c r="QLR77" s="11"/>
      <c r="QLS77" s="11"/>
      <c r="QLT77" s="11"/>
      <c r="QLU77" s="11"/>
      <c r="QLV77" s="11"/>
      <c r="QLW77" s="11"/>
      <c r="QLX77" s="11"/>
      <c r="QLY77" s="11"/>
      <c r="QLZ77" s="11"/>
      <c r="QMA77" s="11"/>
      <c r="QMB77" s="11"/>
      <c r="QMC77" s="11"/>
      <c r="QMD77" s="11"/>
      <c r="QME77" s="11"/>
      <c r="QMF77" s="11"/>
      <c r="QMG77" s="11"/>
      <c r="QMH77" s="11"/>
      <c r="QMI77" s="11"/>
      <c r="QMJ77" s="11"/>
      <c r="QMK77" s="11"/>
      <c r="QML77" s="11"/>
      <c r="QMM77" s="11"/>
      <c r="QMN77" s="11"/>
      <c r="QMO77" s="11"/>
      <c r="QMP77" s="11"/>
      <c r="QMQ77" s="11"/>
      <c r="QMR77" s="11"/>
      <c r="QMS77" s="11"/>
      <c r="QMT77" s="11"/>
      <c r="QMU77" s="11"/>
      <c r="QMV77" s="11"/>
      <c r="QMW77" s="11"/>
      <c r="QMX77" s="11"/>
      <c r="QMY77" s="11"/>
      <c r="QMZ77" s="11"/>
      <c r="QNA77" s="11"/>
      <c r="QNB77" s="11"/>
      <c r="QNC77" s="11"/>
      <c r="QND77" s="11"/>
      <c r="QNE77" s="11"/>
      <c r="QNF77" s="11"/>
      <c r="QNG77" s="11"/>
      <c r="QNH77" s="11"/>
      <c r="QNI77" s="11"/>
      <c r="QNJ77" s="11"/>
      <c r="QNK77" s="11"/>
      <c r="QNL77" s="11"/>
      <c r="QNM77" s="11"/>
      <c r="QNN77" s="11"/>
      <c r="QNO77" s="11"/>
      <c r="QNP77" s="11"/>
      <c r="QNQ77" s="11"/>
      <c r="QNR77" s="11"/>
      <c r="QNS77" s="11"/>
      <c r="QNT77" s="11"/>
      <c r="QNU77" s="11"/>
      <c r="QNV77" s="11"/>
      <c r="QNW77" s="11"/>
      <c r="QNX77" s="11"/>
      <c r="QNY77" s="11"/>
      <c r="QNZ77" s="11"/>
      <c r="QOA77" s="11"/>
      <c r="QOB77" s="11"/>
      <c r="QOC77" s="11"/>
      <c r="QOD77" s="11"/>
      <c r="QOE77" s="11"/>
      <c r="QOF77" s="11"/>
      <c r="QOG77" s="11"/>
      <c r="QOH77" s="11"/>
      <c r="QOI77" s="11"/>
      <c r="QOJ77" s="11"/>
      <c r="QOK77" s="11"/>
      <c r="QOL77" s="11"/>
      <c r="QOM77" s="11"/>
      <c r="QON77" s="11"/>
      <c r="QOO77" s="11"/>
      <c r="QOP77" s="11"/>
      <c r="QOQ77" s="11"/>
      <c r="QOR77" s="11"/>
      <c r="QOS77" s="11"/>
      <c r="QOT77" s="11"/>
      <c r="QOU77" s="11"/>
      <c r="QOV77" s="11"/>
      <c r="QOW77" s="11"/>
      <c r="QOX77" s="11"/>
      <c r="QOY77" s="11"/>
      <c r="QOZ77" s="11"/>
      <c r="QPA77" s="11"/>
      <c r="QPB77" s="11"/>
      <c r="QPC77" s="11"/>
      <c r="QPD77" s="11"/>
      <c r="QPE77" s="11"/>
      <c r="QPF77" s="11"/>
      <c r="QPG77" s="11"/>
      <c r="QPH77" s="11"/>
      <c r="QPI77" s="11"/>
      <c r="QPJ77" s="11"/>
      <c r="QPK77" s="11"/>
      <c r="QPL77" s="11"/>
      <c r="QPM77" s="11"/>
      <c r="QPN77" s="11"/>
      <c r="QPO77" s="11"/>
      <c r="QPP77" s="11"/>
      <c r="QPQ77" s="11"/>
      <c r="QPR77" s="11"/>
      <c r="QPS77" s="11"/>
      <c r="QPT77" s="11"/>
      <c r="QPU77" s="11"/>
      <c r="QPV77" s="11"/>
      <c r="QPW77" s="11"/>
      <c r="QPX77" s="11"/>
      <c r="QPY77" s="11"/>
      <c r="QPZ77" s="11"/>
      <c r="QQA77" s="11"/>
      <c r="QQB77" s="11"/>
      <c r="QQC77" s="11"/>
      <c r="QQD77" s="11"/>
      <c r="QQE77" s="11"/>
      <c r="QQF77" s="11"/>
      <c r="QQG77" s="11"/>
      <c r="QQH77" s="11"/>
      <c r="QQI77" s="11"/>
      <c r="QQJ77" s="11"/>
      <c r="QQK77" s="11"/>
      <c r="QQL77" s="11"/>
      <c r="QQM77" s="11"/>
      <c r="QQN77" s="11"/>
      <c r="QQO77" s="11"/>
      <c r="QQP77" s="11"/>
      <c r="QQQ77" s="11"/>
      <c r="QQR77" s="11"/>
      <c r="QQS77" s="11"/>
      <c r="QQT77" s="11"/>
      <c r="QQU77" s="11"/>
      <c r="QQV77" s="11"/>
      <c r="QQW77" s="11"/>
      <c r="QQX77" s="11"/>
      <c r="QQY77" s="11"/>
      <c r="QQZ77" s="11"/>
      <c r="QRA77" s="11"/>
      <c r="QRB77" s="11"/>
      <c r="QRC77" s="11"/>
      <c r="QRD77" s="11"/>
      <c r="QRE77" s="11"/>
      <c r="QRF77" s="11"/>
      <c r="QRG77" s="11"/>
      <c r="QRH77" s="11"/>
      <c r="QRI77" s="11"/>
      <c r="QRJ77" s="11"/>
      <c r="QRK77" s="11"/>
      <c r="QRL77" s="11"/>
      <c r="QRM77" s="11"/>
      <c r="QRN77" s="11"/>
      <c r="QRO77" s="11"/>
      <c r="QRP77" s="11"/>
      <c r="QRQ77" s="11"/>
      <c r="QRR77" s="11"/>
      <c r="QRS77" s="11"/>
      <c r="QRT77" s="11"/>
      <c r="QRU77" s="11"/>
      <c r="QRV77" s="11"/>
      <c r="QRW77" s="11"/>
      <c r="QRX77" s="11"/>
      <c r="QRY77" s="11"/>
      <c r="QRZ77" s="11"/>
      <c r="QSA77" s="11"/>
      <c r="QSB77" s="11"/>
      <c r="QSC77" s="11"/>
      <c r="QSD77" s="11"/>
      <c r="QSE77" s="11"/>
      <c r="QSF77" s="11"/>
      <c r="QSG77" s="11"/>
      <c r="QSH77" s="11"/>
      <c r="QSI77" s="11"/>
      <c r="QSJ77" s="11"/>
      <c r="QSK77" s="11"/>
      <c r="QSL77" s="11"/>
      <c r="QSM77" s="11"/>
      <c r="QSN77" s="11"/>
      <c r="QSO77" s="11"/>
      <c r="QSP77" s="11"/>
      <c r="QSQ77" s="11"/>
      <c r="QSR77" s="11"/>
      <c r="QSS77" s="11"/>
      <c r="QST77" s="11"/>
      <c r="QSU77" s="11"/>
      <c r="QSV77" s="11"/>
      <c r="QSW77" s="11"/>
      <c r="QSX77" s="11"/>
      <c r="QSY77" s="11"/>
      <c r="QSZ77" s="11"/>
      <c r="QTA77" s="11"/>
      <c r="QTB77" s="11"/>
      <c r="QTC77" s="11"/>
      <c r="QTD77" s="11"/>
      <c r="QTE77" s="11"/>
      <c r="QTF77" s="11"/>
      <c r="QTG77" s="11"/>
      <c r="QTH77" s="11"/>
      <c r="QTI77" s="11"/>
      <c r="QTJ77" s="11"/>
      <c r="QTK77" s="11"/>
      <c r="QTL77" s="11"/>
      <c r="QTM77" s="11"/>
      <c r="QTN77" s="11"/>
      <c r="QTO77" s="11"/>
      <c r="QTP77" s="11"/>
      <c r="QTQ77" s="11"/>
      <c r="QTR77" s="11"/>
      <c r="QTS77" s="11"/>
      <c r="QTT77" s="11"/>
      <c r="QTU77" s="11"/>
      <c r="QTV77" s="11"/>
      <c r="QTW77" s="11"/>
      <c r="QTX77" s="11"/>
      <c r="QTY77" s="11"/>
      <c r="QTZ77" s="11"/>
      <c r="QUA77" s="11"/>
      <c r="QUB77" s="11"/>
      <c r="QUC77" s="11"/>
      <c r="QUD77" s="11"/>
      <c r="QUE77" s="11"/>
      <c r="QUF77" s="11"/>
      <c r="QUG77" s="11"/>
      <c r="QUH77" s="11"/>
      <c r="QUI77" s="11"/>
      <c r="QUJ77" s="11"/>
      <c r="QUK77" s="11"/>
      <c r="QUL77" s="11"/>
      <c r="QUM77" s="11"/>
      <c r="QUN77" s="11"/>
      <c r="QUO77" s="11"/>
      <c r="QUP77" s="11"/>
      <c r="QUQ77" s="11"/>
      <c r="QUR77" s="11"/>
      <c r="QUS77" s="11"/>
      <c r="QUT77" s="11"/>
      <c r="QUU77" s="11"/>
      <c r="QUV77" s="11"/>
      <c r="QUW77" s="11"/>
      <c r="QUX77" s="11"/>
      <c r="QUY77" s="11"/>
      <c r="QUZ77" s="11"/>
      <c r="QVA77" s="11"/>
      <c r="QVB77" s="11"/>
      <c r="QVC77" s="11"/>
      <c r="QVD77" s="11"/>
      <c r="QVE77" s="11"/>
      <c r="QVF77" s="11"/>
      <c r="QVG77" s="11"/>
      <c r="QVH77" s="11"/>
      <c r="QVI77" s="11"/>
      <c r="QVJ77" s="11"/>
      <c r="QVK77" s="11"/>
      <c r="QVL77" s="11"/>
      <c r="QVM77" s="11"/>
      <c r="QVN77" s="11"/>
      <c r="QVO77" s="11"/>
      <c r="QVP77" s="11"/>
      <c r="QVQ77" s="11"/>
      <c r="QVR77" s="11"/>
      <c r="QVS77" s="11"/>
      <c r="QVT77" s="11"/>
      <c r="QVU77" s="11"/>
      <c r="QVV77" s="11"/>
      <c r="QVW77" s="11"/>
      <c r="QVX77" s="11"/>
      <c r="QVY77" s="11"/>
      <c r="QVZ77" s="11"/>
      <c r="QWA77" s="11"/>
      <c r="QWB77" s="11"/>
      <c r="QWC77" s="11"/>
      <c r="QWD77" s="11"/>
      <c r="QWE77" s="11"/>
      <c r="QWF77" s="11"/>
      <c r="QWG77" s="11"/>
      <c r="QWH77" s="11"/>
      <c r="QWI77" s="11"/>
      <c r="QWJ77" s="11"/>
      <c r="QWK77" s="11"/>
      <c r="QWL77" s="11"/>
      <c r="QWM77" s="11"/>
      <c r="QWN77" s="11"/>
      <c r="QWO77" s="11"/>
      <c r="QWP77" s="11"/>
      <c r="QWQ77" s="11"/>
      <c r="QWR77" s="11"/>
      <c r="QWS77" s="11"/>
      <c r="QWT77" s="11"/>
      <c r="QWU77" s="11"/>
      <c r="QWV77" s="11"/>
      <c r="QWW77" s="11"/>
      <c r="QWX77" s="11"/>
      <c r="QWY77" s="11"/>
      <c r="QWZ77" s="11"/>
      <c r="QXA77" s="11"/>
      <c r="QXB77" s="11"/>
      <c r="QXC77" s="11"/>
      <c r="QXD77" s="11"/>
      <c r="QXE77" s="11"/>
      <c r="QXF77" s="11"/>
      <c r="QXG77" s="11"/>
      <c r="QXH77" s="11"/>
      <c r="QXI77" s="11"/>
      <c r="QXJ77" s="11"/>
      <c r="QXK77" s="11"/>
      <c r="QXL77" s="11"/>
      <c r="QXM77" s="11"/>
      <c r="QXN77" s="11"/>
      <c r="QXO77" s="11"/>
      <c r="QXP77" s="11"/>
      <c r="QXQ77" s="11"/>
      <c r="QXR77" s="11"/>
      <c r="QXS77" s="11"/>
      <c r="QXT77" s="11"/>
      <c r="QXU77" s="11"/>
      <c r="QXV77" s="11"/>
      <c r="QXW77" s="11"/>
      <c r="QXX77" s="11"/>
      <c r="QXY77" s="11"/>
      <c r="QXZ77" s="11"/>
      <c r="QYA77" s="11"/>
      <c r="QYB77" s="11"/>
      <c r="QYC77" s="11"/>
      <c r="QYD77" s="11"/>
      <c r="QYE77" s="11"/>
      <c r="QYF77" s="11"/>
      <c r="QYG77" s="11"/>
      <c r="QYH77" s="11"/>
      <c r="QYI77" s="11"/>
      <c r="QYJ77" s="11"/>
      <c r="QYK77" s="11"/>
      <c r="QYL77" s="11"/>
      <c r="QYM77" s="11"/>
      <c r="QYN77" s="11"/>
      <c r="QYO77" s="11"/>
      <c r="QYP77" s="11"/>
      <c r="QYQ77" s="11"/>
      <c r="QYR77" s="11"/>
      <c r="QYS77" s="11"/>
      <c r="QYT77" s="11"/>
      <c r="QYU77" s="11"/>
      <c r="QYV77" s="11"/>
      <c r="QYW77" s="11"/>
      <c r="QYX77" s="11"/>
      <c r="QYY77" s="11"/>
      <c r="QYZ77" s="11"/>
      <c r="QZA77" s="11"/>
      <c r="QZB77" s="11"/>
      <c r="QZC77" s="11"/>
      <c r="QZD77" s="11"/>
      <c r="QZE77" s="11"/>
      <c r="QZF77" s="11"/>
      <c r="QZG77" s="11"/>
      <c r="QZH77" s="11"/>
      <c r="QZI77" s="11"/>
      <c r="QZJ77" s="11"/>
      <c r="QZK77" s="11"/>
      <c r="QZL77" s="11"/>
      <c r="QZM77" s="11"/>
      <c r="QZN77" s="11"/>
      <c r="QZO77" s="11"/>
      <c r="QZP77" s="11"/>
      <c r="QZQ77" s="11"/>
      <c r="QZR77" s="11"/>
      <c r="QZS77" s="11"/>
      <c r="QZT77" s="11"/>
      <c r="QZU77" s="11"/>
      <c r="QZV77" s="11"/>
      <c r="QZW77" s="11"/>
      <c r="QZX77" s="11"/>
      <c r="QZY77" s="11"/>
      <c r="QZZ77" s="11"/>
      <c r="RAA77" s="11"/>
      <c r="RAB77" s="11"/>
      <c r="RAC77" s="11"/>
      <c r="RAD77" s="11"/>
      <c r="RAE77" s="11"/>
      <c r="RAF77" s="11"/>
      <c r="RAG77" s="11"/>
      <c r="RAH77" s="11"/>
      <c r="RAI77" s="11"/>
      <c r="RAJ77" s="11"/>
      <c r="RAK77" s="11"/>
      <c r="RAL77" s="11"/>
      <c r="RAM77" s="11"/>
      <c r="RAN77" s="11"/>
      <c r="RAO77" s="11"/>
      <c r="RAP77" s="11"/>
      <c r="RAQ77" s="11"/>
      <c r="RAR77" s="11"/>
      <c r="RAS77" s="11"/>
      <c r="RAT77" s="11"/>
      <c r="RAU77" s="11"/>
      <c r="RAV77" s="11"/>
      <c r="RAW77" s="11"/>
      <c r="RAX77" s="11"/>
      <c r="RAY77" s="11"/>
      <c r="RAZ77" s="11"/>
      <c r="RBA77" s="11"/>
      <c r="RBB77" s="11"/>
      <c r="RBC77" s="11"/>
      <c r="RBD77" s="11"/>
      <c r="RBE77" s="11"/>
      <c r="RBF77" s="11"/>
      <c r="RBG77" s="11"/>
      <c r="RBH77" s="11"/>
      <c r="RBI77" s="11"/>
      <c r="RBJ77" s="11"/>
      <c r="RBK77" s="11"/>
      <c r="RBL77" s="11"/>
      <c r="RBM77" s="11"/>
      <c r="RBN77" s="11"/>
      <c r="RBO77" s="11"/>
      <c r="RBP77" s="11"/>
      <c r="RBQ77" s="11"/>
      <c r="RBR77" s="11"/>
      <c r="RBS77" s="11"/>
      <c r="RBT77" s="11"/>
      <c r="RBU77" s="11"/>
      <c r="RBV77" s="11"/>
      <c r="RBW77" s="11"/>
      <c r="RBX77" s="11"/>
      <c r="RBY77" s="11"/>
      <c r="RBZ77" s="11"/>
      <c r="RCA77" s="11"/>
      <c r="RCB77" s="11"/>
      <c r="RCC77" s="11"/>
      <c r="RCD77" s="11"/>
      <c r="RCE77" s="11"/>
      <c r="RCF77" s="11"/>
      <c r="RCG77" s="11"/>
      <c r="RCH77" s="11"/>
      <c r="RCI77" s="11"/>
      <c r="RCJ77" s="11"/>
      <c r="RCK77" s="11"/>
      <c r="RCL77" s="11"/>
      <c r="RCM77" s="11"/>
      <c r="RCN77" s="11"/>
      <c r="RCO77" s="11"/>
      <c r="RCP77" s="11"/>
      <c r="RCQ77" s="11"/>
      <c r="RCR77" s="11"/>
      <c r="RCS77" s="11"/>
      <c r="RCT77" s="11"/>
      <c r="RCU77" s="11"/>
      <c r="RCV77" s="11"/>
      <c r="RCW77" s="11"/>
      <c r="RCX77" s="11"/>
      <c r="RCY77" s="11"/>
      <c r="RCZ77" s="11"/>
      <c r="RDA77" s="11"/>
      <c r="RDB77" s="11"/>
      <c r="RDC77" s="11"/>
      <c r="RDD77" s="11"/>
      <c r="RDE77" s="11"/>
      <c r="RDF77" s="11"/>
      <c r="RDG77" s="11"/>
      <c r="RDH77" s="11"/>
      <c r="RDI77" s="11"/>
      <c r="RDJ77" s="11"/>
      <c r="RDK77" s="11"/>
      <c r="RDL77" s="11"/>
      <c r="RDM77" s="11"/>
      <c r="RDN77" s="11"/>
      <c r="RDO77" s="11"/>
      <c r="RDP77" s="11"/>
      <c r="RDQ77" s="11"/>
      <c r="RDR77" s="11"/>
      <c r="RDS77" s="11"/>
      <c r="RDT77" s="11"/>
      <c r="RDU77" s="11"/>
      <c r="RDV77" s="11"/>
      <c r="RDW77" s="11"/>
      <c r="RDX77" s="11"/>
      <c r="RDY77" s="11"/>
      <c r="RDZ77" s="11"/>
      <c r="REA77" s="11"/>
      <c r="REB77" s="11"/>
      <c r="REC77" s="11"/>
      <c r="RED77" s="11"/>
      <c r="REE77" s="11"/>
      <c r="REF77" s="11"/>
      <c r="REG77" s="11"/>
      <c r="REH77" s="11"/>
      <c r="REI77" s="11"/>
      <c r="REJ77" s="11"/>
      <c r="REK77" s="11"/>
      <c r="REL77" s="11"/>
      <c r="REM77" s="11"/>
      <c r="REN77" s="11"/>
      <c r="REO77" s="11"/>
      <c r="REP77" s="11"/>
      <c r="REQ77" s="11"/>
      <c r="RER77" s="11"/>
      <c r="RES77" s="11"/>
      <c r="RET77" s="11"/>
      <c r="REU77" s="11"/>
      <c r="REV77" s="11"/>
      <c r="REW77" s="11"/>
      <c r="REX77" s="11"/>
      <c r="REY77" s="11"/>
      <c r="REZ77" s="11"/>
      <c r="RFA77" s="11"/>
      <c r="RFB77" s="11"/>
      <c r="RFC77" s="11"/>
      <c r="RFD77" s="11"/>
      <c r="RFE77" s="11"/>
      <c r="RFF77" s="11"/>
      <c r="RFG77" s="11"/>
      <c r="RFH77" s="11"/>
      <c r="RFI77" s="11"/>
      <c r="RFJ77" s="11"/>
      <c r="RFK77" s="11"/>
      <c r="RFL77" s="11"/>
      <c r="RFM77" s="11"/>
      <c r="RFN77" s="11"/>
      <c r="RFO77" s="11"/>
      <c r="RFP77" s="11"/>
      <c r="RFQ77" s="11"/>
      <c r="RFR77" s="11"/>
      <c r="RFS77" s="11"/>
      <c r="RFT77" s="11"/>
      <c r="RFU77" s="11"/>
      <c r="RFV77" s="11"/>
      <c r="RFW77" s="11"/>
      <c r="RFX77" s="11"/>
      <c r="RFY77" s="11"/>
      <c r="RFZ77" s="11"/>
      <c r="RGA77" s="11"/>
      <c r="RGB77" s="11"/>
      <c r="RGC77" s="11"/>
      <c r="RGD77" s="11"/>
      <c r="RGE77" s="11"/>
      <c r="RGF77" s="11"/>
      <c r="RGG77" s="11"/>
      <c r="RGH77" s="11"/>
      <c r="RGI77" s="11"/>
      <c r="RGJ77" s="11"/>
      <c r="RGK77" s="11"/>
      <c r="RGL77" s="11"/>
      <c r="RGM77" s="11"/>
      <c r="RGN77" s="11"/>
      <c r="RGO77" s="11"/>
      <c r="RGP77" s="11"/>
      <c r="RGQ77" s="11"/>
      <c r="RGR77" s="11"/>
      <c r="RGS77" s="11"/>
      <c r="RGT77" s="11"/>
      <c r="RGU77" s="11"/>
      <c r="RGV77" s="11"/>
      <c r="RGW77" s="11"/>
      <c r="RGX77" s="11"/>
      <c r="RGY77" s="11"/>
      <c r="RGZ77" s="11"/>
      <c r="RHA77" s="11"/>
      <c r="RHB77" s="11"/>
      <c r="RHC77" s="11"/>
      <c r="RHD77" s="11"/>
      <c r="RHE77" s="11"/>
      <c r="RHF77" s="11"/>
      <c r="RHG77" s="11"/>
      <c r="RHH77" s="11"/>
      <c r="RHI77" s="11"/>
      <c r="RHJ77" s="11"/>
      <c r="RHK77" s="11"/>
      <c r="RHL77" s="11"/>
      <c r="RHM77" s="11"/>
      <c r="RHN77" s="11"/>
      <c r="RHO77" s="11"/>
      <c r="RHP77" s="11"/>
      <c r="RHQ77" s="11"/>
      <c r="RHR77" s="11"/>
      <c r="RHS77" s="11"/>
      <c r="RHT77" s="11"/>
      <c r="RHU77" s="11"/>
      <c r="RHV77" s="11"/>
      <c r="RHW77" s="11"/>
      <c r="RHX77" s="11"/>
      <c r="RHY77" s="11"/>
      <c r="RHZ77" s="11"/>
      <c r="RIA77" s="11"/>
      <c r="RIB77" s="11"/>
      <c r="RIC77" s="11"/>
      <c r="RID77" s="11"/>
      <c r="RIE77" s="11"/>
      <c r="RIF77" s="11"/>
      <c r="RIG77" s="11"/>
      <c r="RIH77" s="11"/>
      <c r="RII77" s="11"/>
      <c r="RIJ77" s="11"/>
      <c r="RIK77" s="11"/>
      <c r="RIL77" s="11"/>
      <c r="RIM77" s="11"/>
      <c r="RIN77" s="11"/>
      <c r="RIO77" s="11"/>
      <c r="RIP77" s="11"/>
      <c r="RIQ77" s="11"/>
      <c r="RIR77" s="11"/>
      <c r="RIS77" s="11"/>
      <c r="RIT77" s="11"/>
      <c r="RIU77" s="11"/>
      <c r="RIV77" s="11"/>
      <c r="RIW77" s="11"/>
      <c r="RIX77" s="11"/>
      <c r="RIY77" s="11"/>
      <c r="RIZ77" s="11"/>
      <c r="RJA77" s="11"/>
      <c r="RJB77" s="11"/>
      <c r="RJC77" s="11"/>
      <c r="RJD77" s="11"/>
      <c r="RJE77" s="11"/>
      <c r="RJF77" s="11"/>
      <c r="RJG77" s="11"/>
      <c r="RJH77" s="11"/>
      <c r="RJI77" s="11"/>
      <c r="RJJ77" s="11"/>
      <c r="RJK77" s="11"/>
      <c r="RJL77" s="11"/>
      <c r="RJM77" s="11"/>
      <c r="RJN77" s="11"/>
      <c r="RJO77" s="11"/>
      <c r="RJP77" s="11"/>
      <c r="RJQ77" s="11"/>
      <c r="RJR77" s="11"/>
      <c r="RJS77" s="11"/>
      <c r="RJT77" s="11"/>
      <c r="RJU77" s="11"/>
      <c r="RJV77" s="11"/>
      <c r="RJW77" s="11"/>
      <c r="RJX77" s="11"/>
      <c r="RJY77" s="11"/>
      <c r="RJZ77" s="11"/>
      <c r="RKA77" s="11"/>
      <c r="RKB77" s="11"/>
      <c r="RKC77" s="11"/>
      <c r="RKD77" s="11"/>
      <c r="RKE77" s="11"/>
      <c r="RKF77" s="11"/>
      <c r="RKG77" s="11"/>
      <c r="RKH77" s="11"/>
      <c r="RKI77" s="11"/>
      <c r="RKJ77" s="11"/>
      <c r="RKK77" s="11"/>
      <c r="RKL77" s="11"/>
      <c r="RKM77" s="11"/>
      <c r="RKN77" s="11"/>
      <c r="RKO77" s="11"/>
      <c r="RKP77" s="11"/>
      <c r="RKQ77" s="11"/>
      <c r="RKR77" s="11"/>
      <c r="RKS77" s="11"/>
      <c r="RKT77" s="11"/>
      <c r="RKU77" s="11"/>
      <c r="RKV77" s="11"/>
      <c r="RKW77" s="11"/>
      <c r="RKX77" s="11"/>
      <c r="RKY77" s="11"/>
      <c r="RKZ77" s="11"/>
      <c r="RLA77" s="11"/>
      <c r="RLB77" s="11"/>
      <c r="RLC77" s="11"/>
      <c r="RLD77" s="11"/>
      <c r="RLE77" s="11"/>
      <c r="RLF77" s="11"/>
      <c r="RLG77" s="11"/>
      <c r="RLH77" s="11"/>
      <c r="RLI77" s="11"/>
      <c r="RLJ77" s="11"/>
      <c r="RLK77" s="11"/>
      <c r="RLL77" s="11"/>
      <c r="RLM77" s="11"/>
      <c r="RLN77" s="11"/>
      <c r="RLO77" s="11"/>
      <c r="RLP77" s="11"/>
      <c r="RLQ77" s="11"/>
      <c r="RLR77" s="11"/>
      <c r="RLS77" s="11"/>
      <c r="RLT77" s="11"/>
      <c r="RLU77" s="11"/>
      <c r="RLV77" s="11"/>
      <c r="RLW77" s="11"/>
      <c r="RLX77" s="11"/>
      <c r="RLY77" s="11"/>
      <c r="RLZ77" s="11"/>
      <c r="RMA77" s="11"/>
      <c r="RMB77" s="11"/>
      <c r="RMC77" s="11"/>
      <c r="RMD77" s="11"/>
      <c r="RME77" s="11"/>
      <c r="RMF77" s="11"/>
      <c r="RMG77" s="11"/>
      <c r="RMH77" s="11"/>
      <c r="RMI77" s="11"/>
      <c r="RMJ77" s="11"/>
      <c r="RMK77" s="11"/>
      <c r="RML77" s="11"/>
      <c r="RMM77" s="11"/>
      <c r="RMN77" s="11"/>
      <c r="RMO77" s="11"/>
      <c r="RMP77" s="11"/>
      <c r="RMQ77" s="11"/>
      <c r="RMR77" s="11"/>
      <c r="RMS77" s="11"/>
      <c r="RMT77" s="11"/>
      <c r="RMU77" s="11"/>
      <c r="RMV77" s="11"/>
      <c r="RMW77" s="11"/>
      <c r="RMX77" s="11"/>
      <c r="RMY77" s="11"/>
      <c r="RMZ77" s="11"/>
      <c r="RNA77" s="11"/>
      <c r="RNB77" s="11"/>
      <c r="RNC77" s="11"/>
      <c r="RND77" s="11"/>
      <c r="RNE77" s="11"/>
      <c r="RNF77" s="11"/>
      <c r="RNG77" s="11"/>
      <c r="RNH77" s="11"/>
      <c r="RNI77" s="11"/>
      <c r="RNJ77" s="11"/>
      <c r="RNK77" s="11"/>
      <c r="RNL77" s="11"/>
      <c r="RNM77" s="11"/>
      <c r="RNN77" s="11"/>
      <c r="RNO77" s="11"/>
      <c r="RNP77" s="11"/>
      <c r="RNQ77" s="11"/>
      <c r="RNR77" s="11"/>
      <c r="RNS77" s="11"/>
      <c r="RNT77" s="11"/>
      <c r="RNU77" s="11"/>
      <c r="RNV77" s="11"/>
      <c r="RNW77" s="11"/>
      <c r="RNX77" s="11"/>
      <c r="RNY77" s="11"/>
      <c r="RNZ77" s="11"/>
      <c r="ROA77" s="11"/>
      <c r="ROB77" s="11"/>
      <c r="ROC77" s="11"/>
      <c r="ROD77" s="11"/>
      <c r="ROE77" s="11"/>
      <c r="ROF77" s="11"/>
      <c r="ROG77" s="11"/>
      <c r="ROH77" s="11"/>
      <c r="ROI77" s="11"/>
      <c r="ROJ77" s="11"/>
      <c r="ROK77" s="11"/>
      <c r="ROL77" s="11"/>
      <c r="ROM77" s="11"/>
      <c r="RON77" s="11"/>
      <c r="ROO77" s="11"/>
      <c r="ROP77" s="11"/>
      <c r="ROQ77" s="11"/>
      <c r="ROR77" s="11"/>
      <c r="ROS77" s="11"/>
      <c r="ROT77" s="11"/>
      <c r="ROU77" s="11"/>
      <c r="ROV77" s="11"/>
      <c r="ROW77" s="11"/>
      <c r="ROX77" s="11"/>
      <c r="ROY77" s="11"/>
      <c r="ROZ77" s="11"/>
      <c r="RPA77" s="11"/>
      <c r="RPB77" s="11"/>
      <c r="RPC77" s="11"/>
      <c r="RPD77" s="11"/>
      <c r="RPE77" s="11"/>
      <c r="RPF77" s="11"/>
      <c r="RPG77" s="11"/>
      <c r="RPH77" s="11"/>
      <c r="RPI77" s="11"/>
      <c r="RPJ77" s="11"/>
      <c r="RPK77" s="11"/>
      <c r="RPL77" s="11"/>
      <c r="RPM77" s="11"/>
      <c r="RPN77" s="11"/>
      <c r="RPO77" s="11"/>
      <c r="RPP77" s="11"/>
      <c r="RPQ77" s="11"/>
      <c r="RPR77" s="11"/>
      <c r="RPS77" s="11"/>
      <c r="RPT77" s="11"/>
      <c r="RPU77" s="11"/>
      <c r="RPV77" s="11"/>
      <c r="RPW77" s="11"/>
      <c r="RPX77" s="11"/>
      <c r="RPY77" s="11"/>
      <c r="RPZ77" s="11"/>
      <c r="RQA77" s="11"/>
      <c r="RQB77" s="11"/>
      <c r="RQC77" s="11"/>
      <c r="RQD77" s="11"/>
      <c r="RQE77" s="11"/>
      <c r="RQF77" s="11"/>
      <c r="RQG77" s="11"/>
      <c r="RQH77" s="11"/>
      <c r="RQI77" s="11"/>
      <c r="RQJ77" s="11"/>
      <c r="RQK77" s="11"/>
      <c r="RQL77" s="11"/>
      <c r="RQM77" s="11"/>
      <c r="RQN77" s="11"/>
      <c r="RQO77" s="11"/>
      <c r="RQP77" s="11"/>
      <c r="RQQ77" s="11"/>
      <c r="RQR77" s="11"/>
      <c r="RQS77" s="11"/>
      <c r="RQT77" s="11"/>
      <c r="RQU77" s="11"/>
      <c r="RQV77" s="11"/>
      <c r="RQW77" s="11"/>
      <c r="RQX77" s="11"/>
      <c r="RQY77" s="11"/>
      <c r="RQZ77" s="11"/>
      <c r="RRA77" s="11"/>
      <c r="RRB77" s="11"/>
      <c r="RRC77" s="11"/>
      <c r="RRD77" s="11"/>
      <c r="RRE77" s="11"/>
      <c r="RRF77" s="11"/>
      <c r="RRG77" s="11"/>
      <c r="RRH77" s="11"/>
      <c r="RRI77" s="11"/>
      <c r="RRJ77" s="11"/>
      <c r="RRK77" s="11"/>
      <c r="RRL77" s="11"/>
      <c r="RRM77" s="11"/>
      <c r="RRN77" s="11"/>
      <c r="RRO77" s="11"/>
      <c r="RRP77" s="11"/>
      <c r="RRQ77" s="11"/>
      <c r="RRR77" s="11"/>
      <c r="RRS77" s="11"/>
      <c r="RRT77" s="11"/>
      <c r="RRU77" s="11"/>
      <c r="RRV77" s="11"/>
      <c r="RRW77" s="11"/>
      <c r="RRX77" s="11"/>
      <c r="RRY77" s="11"/>
      <c r="RRZ77" s="11"/>
      <c r="RSA77" s="11"/>
      <c r="RSB77" s="11"/>
      <c r="RSC77" s="11"/>
      <c r="RSD77" s="11"/>
      <c r="RSE77" s="11"/>
      <c r="RSF77" s="11"/>
      <c r="RSG77" s="11"/>
      <c r="RSH77" s="11"/>
      <c r="RSI77" s="11"/>
      <c r="RSJ77" s="11"/>
      <c r="RSK77" s="11"/>
      <c r="RSL77" s="11"/>
      <c r="RSM77" s="11"/>
      <c r="RSN77" s="11"/>
      <c r="RSO77" s="11"/>
      <c r="RSP77" s="11"/>
      <c r="RSQ77" s="11"/>
      <c r="RSR77" s="11"/>
      <c r="RSS77" s="11"/>
      <c r="RST77" s="11"/>
      <c r="RSU77" s="11"/>
      <c r="RSV77" s="11"/>
      <c r="RSW77" s="11"/>
      <c r="RSX77" s="11"/>
      <c r="RSY77" s="11"/>
      <c r="RSZ77" s="11"/>
      <c r="RTA77" s="11"/>
      <c r="RTB77" s="11"/>
      <c r="RTC77" s="11"/>
      <c r="RTD77" s="11"/>
      <c r="RTE77" s="11"/>
      <c r="RTF77" s="11"/>
      <c r="RTG77" s="11"/>
      <c r="RTH77" s="11"/>
      <c r="RTI77" s="11"/>
      <c r="RTJ77" s="11"/>
      <c r="RTK77" s="11"/>
      <c r="RTL77" s="11"/>
      <c r="RTM77" s="11"/>
      <c r="RTN77" s="11"/>
      <c r="RTO77" s="11"/>
      <c r="RTP77" s="11"/>
      <c r="RTQ77" s="11"/>
      <c r="RTR77" s="11"/>
      <c r="RTS77" s="11"/>
      <c r="RTT77" s="11"/>
      <c r="RTU77" s="11"/>
      <c r="RTV77" s="11"/>
      <c r="RTW77" s="11"/>
      <c r="RTX77" s="11"/>
      <c r="RTY77" s="11"/>
      <c r="RTZ77" s="11"/>
      <c r="RUA77" s="11"/>
      <c r="RUB77" s="11"/>
      <c r="RUC77" s="11"/>
      <c r="RUD77" s="11"/>
      <c r="RUE77" s="11"/>
      <c r="RUF77" s="11"/>
      <c r="RUG77" s="11"/>
      <c r="RUH77" s="11"/>
      <c r="RUI77" s="11"/>
      <c r="RUJ77" s="11"/>
      <c r="RUK77" s="11"/>
      <c r="RUL77" s="11"/>
      <c r="RUM77" s="11"/>
      <c r="RUN77" s="11"/>
      <c r="RUO77" s="11"/>
      <c r="RUP77" s="11"/>
      <c r="RUQ77" s="11"/>
      <c r="RUR77" s="11"/>
      <c r="RUS77" s="11"/>
      <c r="RUT77" s="11"/>
      <c r="RUU77" s="11"/>
      <c r="RUV77" s="11"/>
      <c r="RUW77" s="11"/>
      <c r="RUX77" s="11"/>
      <c r="RUY77" s="11"/>
      <c r="RUZ77" s="11"/>
      <c r="RVA77" s="11"/>
      <c r="RVB77" s="11"/>
      <c r="RVC77" s="11"/>
      <c r="RVD77" s="11"/>
      <c r="RVE77" s="11"/>
      <c r="RVF77" s="11"/>
      <c r="RVG77" s="11"/>
      <c r="RVH77" s="11"/>
      <c r="RVI77" s="11"/>
      <c r="RVJ77" s="11"/>
      <c r="RVK77" s="11"/>
      <c r="RVL77" s="11"/>
      <c r="RVM77" s="11"/>
      <c r="RVN77" s="11"/>
      <c r="RVO77" s="11"/>
      <c r="RVP77" s="11"/>
      <c r="RVQ77" s="11"/>
      <c r="RVR77" s="11"/>
      <c r="RVS77" s="11"/>
      <c r="RVT77" s="11"/>
      <c r="RVU77" s="11"/>
      <c r="RVV77" s="11"/>
      <c r="RVW77" s="11"/>
      <c r="RVX77" s="11"/>
      <c r="RVY77" s="11"/>
      <c r="RVZ77" s="11"/>
      <c r="RWA77" s="11"/>
      <c r="RWB77" s="11"/>
      <c r="RWC77" s="11"/>
      <c r="RWD77" s="11"/>
      <c r="RWE77" s="11"/>
      <c r="RWF77" s="11"/>
      <c r="RWG77" s="11"/>
      <c r="RWH77" s="11"/>
      <c r="RWI77" s="11"/>
      <c r="RWJ77" s="11"/>
      <c r="RWK77" s="11"/>
      <c r="RWL77" s="11"/>
      <c r="RWM77" s="11"/>
      <c r="RWN77" s="11"/>
      <c r="RWO77" s="11"/>
      <c r="RWP77" s="11"/>
      <c r="RWQ77" s="11"/>
      <c r="RWR77" s="11"/>
      <c r="RWS77" s="11"/>
      <c r="RWT77" s="11"/>
      <c r="RWU77" s="11"/>
      <c r="RWV77" s="11"/>
      <c r="RWW77" s="11"/>
      <c r="RWX77" s="11"/>
      <c r="RWY77" s="11"/>
      <c r="RWZ77" s="11"/>
      <c r="RXA77" s="11"/>
      <c r="RXB77" s="11"/>
      <c r="RXC77" s="11"/>
      <c r="RXD77" s="11"/>
      <c r="RXE77" s="11"/>
      <c r="RXF77" s="11"/>
      <c r="RXG77" s="11"/>
      <c r="RXH77" s="11"/>
      <c r="RXI77" s="11"/>
      <c r="RXJ77" s="11"/>
      <c r="RXK77" s="11"/>
      <c r="RXL77" s="11"/>
      <c r="RXM77" s="11"/>
      <c r="RXN77" s="11"/>
      <c r="RXO77" s="11"/>
      <c r="RXP77" s="11"/>
      <c r="RXQ77" s="11"/>
      <c r="RXR77" s="11"/>
      <c r="RXS77" s="11"/>
      <c r="RXT77" s="11"/>
      <c r="RXU77" s="11"/>
      <c r="RXV77" s="11"/>
      <c r="RXW77" s="11"/>
      <c r="RXX77" s="11"/>
      <c r="RXY77" s="11"/>
      <c r="RXZ77" s="11"/>
      <c r="RYA77" s="11"/>
      <c r="RYB77" s="11"/>
      <c r="RYC77" s="11"/>
      <c r="RYD77" s="11"/>
      <c r="RYE77" s="11"/>
      <c r="RYF77" s="11"/>
      <c r="RYG77" s="11"/>
      <c r="RYH77" s="11"/>
      <c r="RYI77" s="11"/>
      <c r="RYJ77" s="11"/>
      <c r="RYK77" s="11"/>
      <c r="RYL77" s="11"/>
      <c r="RYM77" s="11"/>
      <c r="RYN77" s="11"/>
      <c r="RYO77" s="11"/>
      <c r="RYP77" s="11"/>
      <c r="RYQ77" s="11"/>
      <c r="RYR77" s="11"/>
      <c r="RYS77" s="11"/>
      <c r="RYT77" s="11"/>
      <c r="RYU77" s="11"/>
      <c r="RYV77" s="11"/>
      <c r="RYW77" s="11"/>
      <c r="RYX77" s="11"/>
      <c r="RYY77" s="11"/>
      <c r="RYZ77" s="11"/>
      <c r="RZA77" s="11"/>
      <c r="RZB77" s="11"/>
      <c r="RZC77" s="11"/>
      <c r="RZD77" s="11"/>
      <c r="RZE77" s="11"/>
      <c r="RZF77" s="11"/>
      <c r="RZG77" s="11"/>
      <c r="RZH77" s="11"/>
      <c r="RZI77" s="11"/>
      <c r="RZJ77" s="11"/>
      <c r="RZK77" s="11"/>
      <c r="RZL77" s="11"/>
      <c r="RZM77" s="11"/>
      <c r="RZN77" s="11"/>
      <c r="RZO77" s="11"/>
      <c r="RZP77" s="11"/>
      <c r="RZQ77" s="11"/>
      <c r="RZR77" s="11"/>
      <c r="RZS77" s="11"/>
      <c r="RZT77" s="11"/>
      <c r="RZU77" s="11"/>
      <c r="RZV77" s="11"/>
      <c r="RZW77" s="11"/>
      <c r="RZX77" s="11"/>
      <c r="RZY77" s="11"/>
      <c r="RZZ77" s="11"/>
      <c r="SAA77" s="11"/>
      <c r="SAB77" s="11"/>
      <c r="SAC77" s="11"/>
      <c r="SAD77" s="11"/>
      <c r="SAE77" s="11"/>
      <c r="SAF77" s="11"/>
      <c r="SAG77" s="11"/>
      <c r="SAH77" s="11"/>
      <c r="SAI77" s="11"/>
      <c r="SAJ77" s="11"/>
      <c r="SAK77" s="11"/>
      <c r="SAL77" s="11"/>
      <c r="SAM77" s="11"/>
      <c r="SAN77" s="11"/>
      <c r="SAO77" s="11"/>
      <c r="SAP77" s="11"/>
      <c r="SAQ77" s="11"/>
      <c r="SAR77" s="11"/>
      <c r="SAS77" s="11"/>
      <c r="SAT77" s="11"/>
      <c r="SAU77" s="11"/>
      <c r="SAV77" s="11"/>
      <c r="SAW77" s="11"/>
      <c r="SAX77" s="11"/>
      <c r="SAY77" s="11"/>
      <c r="SAZ77" s="11"/>
      <c r="SBA77" s="11"/>
      <c r="SBB77" s="11"/>
      <c r="SBC77" s="11"/>
      <c r="SBD77" s="11"/>
      <c r="SBE77" s="11"/>
      <c r="SBF77" s="11"/>
      <c r="SBG77" s="11"/>
      <c r="SBH77" s="11"/>
      <c r="SBI77" s="11"/>
      <c r="SBJ77" s="11"/>
      <c r="SBK77" s="11"/>
      <c r="SBL77" s="11"/>
      <c r="SBM77" s="11"/>
      <c r="SBN77" s="11"/>
      <c r="SBO77" s="11"/>
      <c r="SBP77" s="11"/>
      <c r="SBQ77" s="11"/>
      <c r="SBR77" s="11"/>
      <c r="SBS77" s="11"/>
      <c r="SBT77" s="11"/>
      <c r="SBU77" s="11"/>
      <c r="SBV77" s="11"/>
      <c r="SBW77" s="11"/>
      <c r="SBX77" s="11"/>
      <c r="SBY77" s="11"/>
      <c r="SBZ77" s="11"/>
      <c r="SCA77" s="11"/>
      <c r="SCB77" s="11"/>
      <c r="SCC77" s="11"/>
      <c r="SCD77" s="11"/>
      <c r="SCE77" s="11"/>
      <c r="SCF77" s="11"/>
      <c r="SCG77" s="11"/>
      <c r="SCH77" s="11"/>
      <c r="SCI77" s="11"/>
      <c r="SCJ77" s="11"/>
      <c r="SCK77" s="11"/>
      <c r="SCL77" s="11"/>
      <c r="SCM77" s="11"/>
      <c r="SCN77" s="11"/>
      <c r="SCO77" s="11"/>
      <c r="SCP77" s="11"/>
      <c r="SCQ77" s="11"/>
      <c r="SCR77" s="11"/>
      <c r="SCS77" s="11"/>
      <c r="SCT77" s="11"/>
      <c r="SCU77" s="11"/>
      <c r="SCV77" s="11"/>
      <c r="SCW77" s="11"/>
      <c r="SCX77" s="11"/>
      <c r="SCY77" s="11"/>
      <c r="SCZ77" s="11"/>
      <c r="SDA77" s="11"/>
      <c r="SDB77" s="11"/>
      <c r="SDC77" s="11"/>
      <c r="SDD77" s="11"/>
      <c r="SDE77" s="11"/>
      <c r="SDF77" s="11"/>
      <c r="SDG77" s="11"/>
      <c r="SDH77" s="11"/>
      <c r="SDI77" s="11"/>
      <c r="SDJ77" s="11"/>
      <c r="SDK77" s="11"/>
      <c r="SDL77" s="11"/>
      <c r="SDM77" s="11"/>
      <c r="SDN77" s="11"/>
      <c r="SDO77" s="11"/>
      <c r="SDP77" s="11"/>
      <c r="SDQ77" s="11"/>
      <c r="SDR77" s="11"/>
      <c r="SDS77" s="11"/>
      <c r="SDT77" s="11"/>
      <c r="SDU77" s="11"/>
      <c r="SDV77" s="11"/>
      <c r="SDW77" s="11"/>
      <c r="SDX77" s="11"/>
      <c r="SDY77" s="11"/>
      <c r="SDZ77" s="11"/>
      <c r="SEA77" s="11"/>
      <c r="SEB77" s="11"/>
      <c r="SEC77" s="11"/>
      <c r="SED77" s="11"/>
      <c r="SEE77" s="11"/>
      <c r="SEF77" s="11"/>
      <c r="SEG77" s="11"/>
      <c r="SEH77" s="11"/>
      <c r="SEI77" s="11"/>
      <c r="SEJ77" s="11"/>
      <c r="SEK77" s="11"/>
      <c r="SEL77" s="11"/>
      <c r="SEM77" s="11"/>
      <c r="SEN77" s="11"/>
      <c r="SEO77" s="11"/>
      <c r="SEP77" s="11"/>
      <c r="SEQ77" s="11"/>
      <c r="SER77" s="11"/>
      <c r="SES77" s="11"/>
      <c r="SET77" s="11"/>
      <c r="SEU77" s="11"/>
      <c r="SEV77" s="11"/>
      <c r="SEW77" s="11"/>
      <c r="SEX77" s="11"/>
      <c r="SEY77" s="11"/>
      <c r="SEZ77" s="11"/>
      <c r="SFA77" s="11"/>
      <c r="SFB77" s="11"/>
      <c r="SFC77" s="11"/>
      <c r="SFD77" s="11"/>
      <c r="SFE77" s="11"/>
      <c r="SFF77" s="11"/>
      <c r="SFG77" s="11"/>
      <c r="SFH77" s="11"/>
      <c r="SFI77" s="11"/>
      <c r="SFJ77" s="11"/>
      <c r="SFK77" s="11"/>
      <c r="SFL77" s="11"/>
      <c r="SFM77" s="11"/>
      <c r="SFN77" s="11"/>
      <c r="SFO77" s="11"/>
      <c r="SFP77" s="11"/>
      <c r="SFQ77" s="11"/>
      <c r="SFR77" s="11"/>
      <c r="SFS77" s="11"/>
      <c r="SFT77" s="11"/>
      <c r="SFU77" s="11"/>
      <c r="SFV77" s="11"/>
      <c r="SFW77" s="11"/>
      <c r="SFX77" s="11"/>
      <c r="SFY77" s="11"/>
      <c r="SFZ77" s="11"/>
      <c r="SGA77" s="11"/>
      <c r="SGB77" s="11"/>
      <c r="SGC77" s="11"/>
      <c r="SGD77" s="11"/>
      <c r="SGE77" s="11"/>
      <c r="SGF77" s="11"/>
      <c r="SGG77" s="11"/>
      <c r="SGH77" s="11"/>
      <c r="SGI77" s="11"/>
      <c r="SGJ77" s="11"/>
      <c r="SGK77" s="11"/>
      <c r="SGL77" s="11"/>
      <c r="SGM77" s="11"/>
      <c r="SGN77" s="11"/>
      <c r="SGO77" s="11"/>
      <c r="SGP77" s="11"/>
      <c r="SGQ77" s="11"/>
      <c r="SGR77" s="11"/>
      <c r="SGS77" s="11"/>
      <c r="SGT77" s="11"/>
      <c r="SGU77" s="11"/>
      <c r="SGV77" s="11"/>
      <c r="SGW77" s="11"/>
      <c r="SGX77" s="11"/>
      <c r="SGY77" s="11"/>
      <c r="SGZ77" s="11"/>
      <c r="SHA77" s="11"/>
      <c r="SHB77" s="11"/>
      <c r="SHC77" s="11"/>
      <c r="SHD77" s="11"/>
      <c r="SHE77" s="11"/>
      <c r="SHF77" s="11"/>
      <c r="SHG77" s="11"/>
      <c r="SHH77" s="11"/>
      <c r="SHI77" s="11"/>
      <c r="SHJ77" s="11"/>
      <c r="SHK77" s="11"/>
      <c r="SHL77" s="11"/>
      <c r="SHM77" s="11"/>
      <c r="SHN77" s="11"/>
      <c r="SHO77" s="11"/>
      <c r="SHP77" s="11"/>
      <c r="SHQ77" s="11"/>
      <c r="SHR77" s="11"/>
      <c r="SHS77" s="11"/>
      <c r="SHT77" s="11"/>
      <c r="SHU77" s="11"/>
      <c r="SHV77" s="11"/>
      <c r="SHW77" s="11"/>
      <c r="SHX77" s="11"/>
      <c r="SHY77" s="11"/>
      <c r="SHZ77" s="11"/>
      <c r="SIA77" s="11"/>
      <c r="SIB77" s="11"/>
      <c r="SIC77" s="11"/>
      <c r="SID77" s="11"/>
      <c r="SIE77" s="11"/>
      <c r="SIF77" s="11"/>
      <c r="SIG77" s="11"/>
      <c r="SIH77" s="11"/>
      <c r="SII77" s="11"/>
      <c r="SIJ77" s="11"/>
      <c r="SIK77" s="11"/>
      <c r="SIL77" s="11"/>
      <c r="SIM77" s="11"/>
      <c r="SIN77" s="11"/>
      <c r="SIO77" s="11"/>
      <c r="SIP77" s="11"/>
      <c r="SIQ77" s="11"/>
      <c r="SIR77" s="11"/>
      <c r="SIS77" s="11"/>
      <c r="SIT77" s="11"/>
      <c r="SIU77" s="11"/>
      <c r="SIV77" s="11"/>
      <c r="SIW77" s="11"/>
      <c r="SIX77" s="11"/>
      <c r="SIY77" s="11"/>
      <c r="SIZ77" s="11"/>
      <c r="SJA77" s="11"/>
      <c r="SJB77" s="11"/>
      <c r="SJC77" s="11"/>
      <c r="SJD77" s="11"/>
      <c r="SJE77" s="11"/>
      <c r="SJF77" s="11"/>
      <c r="SJG77" s="11"/>
      <c r="SJH77" s="11"/>
      <c r="SJI77" s="11"/>
      <c r="SJJ77" s="11"/>
      <c r="SJK77" s="11"/>
      <c r="SJL77" s="11"/>
      <c r="SJM77" s="11"/>
      <c r="SJN77" s="11"/>
      <c r="SJO77" s="11"/>
      <c r="SJP77" s="11"/>
      <c r="SJQ77" s="11"/>
      <c r="SJR77" s="11"/>
      <c r="SJS77" s="11"/>
      <c r="SJT77" s="11"/>
      <c r="SJU77" s="11"/>
      <c r="SJV77" s="11"/>
      <c r="SJW77" s="11"/>
      <c r="SJX77" s="11"/>
      <c r="SJY77" s="11"/>
      <c r="SJZ77" s="11"/>
      <c r="SKA77" s="11"/>
      <c r="SKB77" s="11"/>
      <c r="SKC77" s="11"/>
      <c r="SKD77" s="11"/>
      <c r="SKE77" s="11"/>
      <c r="SKF77" s="11"/>
      <c r="SKG77" s="11"/>
      <c r="SKH77" s="11"/>
      <c r="SKI77" s="11"/>
      <c r="SKJ77" s="11"/>
      <c r="SKK77" s="11"/>
      <c r="SKL77" s="11"/>
      <c r="SKM77" s="11"/>
      <c r="SKN77" s="11"/>
      <c r="SKO77" s="11"/>
      <c r="SKP77" s="11"/>
      <c r="SKQ77" s="11"/>
      <c r="SKR77" s="11"/>
      <c r="SKS77" s="11"/>
      <c r="SKT77" s="11"/>
      <c r="SKU77" s="11"/>
      <c r="SKV77" s="11"/>
      <c r="SKW77" s="11"/>
      <c r="SKX77" s="11"/>
      <c r="SKY77" s="11"/>
      <c r="SKZ77" s="11"/>
      <c r="SLA77" s="11"/>
      <c r="SLB77" s="11"/>
      <c r="SLC77" s="11"/>
      <c r="SLD77" s="11"/>
      <c r="SLE77" s="11"/>
      <c r="SLF77" s="11"/>
      <c r="SLG77" s="11"/>
      <c r="SLH77" s="11"/>
      <c r="SLI77" s="11"/>
      <c r="SLJ77" s="11"/>
      <c r="SLK77" s="11"/>
      <c r="SLL77" s="11"/>
      <c r="SLM77" s="11"/>
      <c r="SLN77" s="11"/>
      <c r="SLO77" s="11"/>
      <c r="SLP77" s="11"/>
      <c r="SLQ77" s="11"/>
      <c r="SLR77" s="11"/>
      <c r="SLS77" s="11"/>
      <c r="SLT77" s="11"/>
      <c r="SLU77" s="11"/>
      <c r="SLV77" s="11"/>
      <c r="SLW77" s="11"/>
      <c r="SLX77" s="11"/>
      <c r="SLY77" s="11"/>
      <c r="SLZ77" s="11"/>
      <c r="SMA77" s="11"/>
      <c r="SMB77" s="11"/>
      <c r="SMC77" s="11"/>
      <c r="SMD77" s="11"/>
      <c r="SME77" s="11"/>
      <c r="SMF77" s="11"/>
      <c r="SMG77" s="11"/>
      <c r="SMH77" s="11"/>
      <c r="SMI77" s="11"/>
      <c r="SMJ77" s="11"/>
      <c r="SMK77" s="11"/>
      <c r="SML77" s="11"/>
      <c r="SMM77" s="11"/>
      <c r="SMN77" s="11"/>
      <c r="SMO77" s="11"/>
      <c r="SMP77" s="11"/>
      <c r="SMQ77" s="11"/>
      <c r="SMR77" s="11"/>
      <c r="SMS77" s="11"/>
      <c r="SMT77" s="11"/>
      <c r="SMU77" s="11"/>
      <c r="SMV77" s="11"/>
      <c r="SMW77" s="11"/>
      <c r="SMX77" s="11"/>
      <c r="SMY77" s="11"/>
      <c r="SMZ77" s="11"/>
      <c r="SNA77" s="11"/>
      <c r="SNB77" s="11"/>
      <c r="SNC77" s="11"/>
      <c r="SND77" s="11"/>
      <c r="SNE77" s="11"/>
      <c r="SNF77" s="11"/>
      <c r="SNG77" s="11"/>
      <c r="SNH77" s="11"/>
      <c r="SNI77" s="11"/>
      <c r="SNJ77" s="11"/>
      <c r="SNK77" s="11"/>
      <c r="SNL77" s="11"/>
      <c r="SNM77" s="11"/>
      <c r="SNN77" s="11"/>
      <c r="SNO77" s="11"/>
      <c r="SNP77" s="11"/>
      <c r="SNQ77" s="11"/>
      <c r="SNR77" s="11"/>
      <c r="SNS77" s="11"/>
      <c r="SNT77" s="11"/>
      <c r="SNU77" s="11"/>
      <c r="SNV77" s="11"/>
      <c r="SNW77" s="11"/>
      <c r="SNX77" s="11"/>
      <c r="SNY77" s="11"/>
      <c r="SNZ77" s="11"/>
      <c r="SOA77" s="11"/>
      <c r="SOB77" s="11"/>
      <c r="SOC77" s="11"/>
      <c r="SOD77" s="11"/>
      <c r="SOE77" s="11"/>
      <c r="SOF77" s="11"/>
      <c r="SOG77" s="11"/>
      <c r="SOH77" s="11"/>
      <c r="SOI77" s="11"/>
      <c r="SOJ77" s="11"/>
      <c r="SOK77" s="11"/>
      <c r="SOL77" s="11"/>
      <c r="SOM77" s="11"/>
      <c r="SON77" s="11"/>
      <c r="SOO77" s="11"/>
      <c r="SOP77" s="11"/>
      <c r="SOQ77" s="11"/>
      <c r="SOR77" s="11"/>
      <c r="SOS77" s="11"/>
      <c r="SOT77" s="11"/>
      <c r="SOU77" s="11"/>
      <c r="SOV77" s="11"/>
      <c r="SOW77" s="11"/>
      <c r="SOX77" s="11"/>
      <c r="SOY77" s="11"/>
      <c r="SOZ77" s="11"/>
      <c r="SPA77" s="11"/>
      <c r="SPB77" s="11"/>
      <c r="SPC77" s="11"/>
      <c r="SPD77" s="11"/>
      <c r="SPE77" s="11"/>
      <c r="SPF77" s="11"/>
      <c r="SPG77" s="11"/>
      <c r="SPH77" s="11"/>
      <c r="SPI77" s="11"/>
      <c r="SPJ77" s="11"/>
      <c r="SPK77" s="11"/>
      <c r="SPL77" s="11"/>
      <c r="SPM77" s="11"/>
      <c r="SPN77" s="11"/>
      <c r="SPO77" s="11"/>
      <c r="SPP77" s="11"/>
      <c r="SPQ77" s="11"/>
      <c r="SPR77" s="11"/>
      <c r="SPS77" s="11"/>
      <c r="SPT77" s="11"/>
      <c r="SPU77" s="11"/>
      <c r="SPV77" s="11"/>
      <c r="SPW77" s="11"/>
      <c r="SPX77" s="11"/>
      <c r="SPY77" s="11"/>
      <c r="SPZ77" s="11"/>
      <c r="SQA77" s="11"/>
      <c r="SQB77" s="11"/>
      <c r="SQC77" s="11"/>
      <c r="SQD77" s="11"/>
      <c r="SQE77" s="11"/>
      <c r="SQF77" s="11"/>
      <c r="SQG77" s="11"/>
      <c r="SQH77" s="11"/>
      <c r="SQI77" s="11"/>
      <c r="SQJ77" s="11"/>
      <c r="SQK77" s="11"/>
      <c r="SQL77" s="11"/>
      <c r="SQM77" s="11"/>
      <c r="SQN77" s="11"/>
      <c r="SQO77" s="11"/>
      <c r="SQP77" s="11"/>
      <c r="SQQ77" s="11"/>
      <c r="SQR77" s="11"/>
      <c r="SQS77" s="11"/>
      <c r="SQT77" s="11"/>
      <c r="SQU77" s="11"/>
      <c r="SQV77" s="11"/>
      <c r="SQW77" s="11"/>
      <c r="SQX77" s="11"/>
      <c r="SQY77" s="11"/>
      <c r="SQZ77" s="11"/>
      <c r="SRA77" s="11"/>
      <c r="SRB77" s="11"/>
      <c r="SRC77" s="11"/>
      <c r="SRD77" s="11"/>
      <c r="SRE77" s="11"/>
      <c r="SRF77" s="11"/>
      <c r="SRG77" s="11"/>
      <c r="SRH77" s="11"/>
      <c r="SRI77" s="11"/>
      <c r="SRJ77" s="11"/>
      <c r="SRK77" s="11"/>
      <c r="SRL77" s="11"/>
      <c r="SRM77" s="11"/>
      <c r="SRN77" s="11"/>
      <c r="SRO77" s="11"/>
      <c r="SRP77" s="11"/>
      <c r="SRQ77" s="11"/>
      <c r="SRR77" s="11"/>
      <c r="SRS77" s="11"/>
      <c r="SRT77" s="11"/>
      <c r="SRU77" s="11"/>
      <c r="SRV77" s="11"/>
      <c r="SRW77" s="11"/>
      <c r="SRX77" s="11"/>
      <c r="SRY77" s="11"/>
      <c r="SRZ77" s="11"/>
      <c r="SSA77" s="11"/>
      <c r="SSB77" s="11"/>
      <c r="SSC77" s="11"/>
      <c r="SSD77" s="11"/>
      <c r="SSE77" s="11"/>
      <c r="SSF77" s="11"/>
      <c r="SSG77" s="11"/>
      <c r="SSH77" s="11"/>
      <c r="SSI77" s="11"/>
      <c r="SSJ77" s="11"/>
      <c r="SSK77" s="11"/>
      <c r="SSL77" s="11"/>
      <c r="SSM77" s="11"/>
      <c r="SSN77" s="11"/>
      <c r="SSO77" s="11"/>
      <c r="SSP77" s="11"/>
      <c r="SSQ77" s="11"/>
      <c r="SSR77" s="11"/>
      <c r="SSS77" s="11"/>
      <c r="SST77" s="11"/>
      <c r="SSU77" s="11"/>
      <c r="SSV77" s="11"/>
      <c r="SSW77" s="11"/>
      <c r="SSX77" s="11"/>
      <c r="SSY77" s="11"/>
      <c r="SSZ77" s="11"/>
      <c r="STA77" s="11"/>
      <c r="STB77" s="11"/>
      <c r="STC77" s="11"/>
      <c r="STD77" s="11"/>
      <c r="STE77" s="11"/>
      <c r="STF77" s="11"/>
      <c r="STG77" s="11"/>
      <c r="STH77" s="11"/>
      <c r="STI77" s="11"/>
      <c r="STJ77" s="11"/>
      <c r="STK77" s="11"/>
      <c r="STL77" s="11"/>
      <c r="STM77" s="11"/>
      <c r="STN77" s="11"/>
      <c r="STO77" s="11"/>
      <c r="STP77" s="11"/>
      <c r="STQ77" s="11"/>
      <c r="STR77" s="11"/>
      <c r="STS77" s="11"/>
      <c r="STT77" s="11"/>
      <c r="STU77" s="11"/>
      <c r="STV77" s="11"/>
      <c r="STW77" s="11"/>
      <c r="STX77" s="11"/>
      <c r="STY77" s="11"/>
      <c r="STZ77" s="11"/>
      <c r="SUA77" s="11"/>
      <c r="SUB77" s="11"/>
      <c r="SUC77" s="11"/>
      <c r="SUD77" s="11"/>
      <c r="SUE77" s="11"/>
      <c r="SUF77" s="11"/>
      <c r="SUG77" s="11"/>
      <c r="SUH77" s="11"/>
      <c r="SUI77" s="11"/>
      <c r="SUJ77" s="11"/>
      <c r="SUK77" s="11"/>
      <c r="SUL77" s="11"/>
      <c r="SUM77" s="11"/>
      <c r="SUN77" s="11"/>
      <c r="SUO77" s="11"/>
      <c r="SUP77" s="11"/>
      <c r="SUQ77" s="11"/>
      <c r="SUR77" s="11"/>
      <c r="SUS77" s="11"/>
      <c r="SUT77" s="11"/>
      <c r="SUU77" s="11"/>
      <c r="SUV77" s="11"/>
      <c r="SUW77" s="11"/>
      <c r="SUX77" s="11"/>
      <c r="SUY77" s="11"/>
      <c r="SUZ77" s="11"/>
      <c r="SVA77" s="11"/>
      <c r="SVB77" s="11"/>
      <c r="SVC77" s="11"/>
      <c r="SVD77" s="11"/>
      <c r="SVE77" s="11"/>
      <c r="SVF77" s="11"/>
      <c r="SVG77" s="11"/>
      <c r="SVH77" s="11"/>
      <c r="SVI77" s="11"/>
      <c r="SVJ77" s="11"/>
      <c r="SVK77" s="11"/>
      <c r="SVL77" s="11"/>
      <c r="SVM77" s="11"/>
      <c r="SVN77" s="11"/>
      <c r="SVO77" s="11"/>
      <c r="SVP77" s="11"/>
      <c r="SVQ77" s="11"/>
      <c r="SVR77" s="11"/>
      <c r="SVS77" s="11"/>
      <c r="SVT77" s="11"/>
      <c r="SVU77" s="11"/>
      <c r="SVV77" s="11"/>
      <c r="SVW77" s="11"/>
      <c r="SVX77" s="11"/>
      <c r="SVY77" s="11"/>
      <c r="SVZ77" s="11"/>
      <c r="SWA77" s="11"/>
      <c r="SWB77" s="11"/>
      <c r="SWC77" s="11"/>
      <c r="SWD77" s="11"/>
      <c r="SWE77" s="11"/>
      <c r="SWF77" s="11"/>
      <c r="SWG77" s="11"/>
      <c r="SWH77" s="11"/>
      <c r="SWI77" s="11"/>
      <c r="SWJ77" s="11"/>
      <c r="SWK77" s="11"/>
      <c r="SWL77" s="11"/>
      <c r="SWM77" s="11"/>
      <c r="SWN77" s="11"/>
      <c r="SWO77" s="11"/>
      <c r="SWP77" s="11"/>
      <c r="SWQ77" s="11"/>
      <c r="SWR77" s="11"/>
      <c r="SWS77" s="11"/>
      <c r="SWT77" s="11"/>
      <c r="SWU77" s="11"/>
      <c r="SWV77" s="11"/>
      <c r="SWW77" s="11"/>
      <c r="SWX77" s="11"/>
      <c r="SWY77" s="11"/>
      <c r="SWZ77" s="11"/>
      <c r="SXA77" s="11"/>
      <c r="SXB77" s="11"/>
      <c r="SXC77" s="11"/>
      <c r="SXD77" s="11"/>
      <c r="SXE77" s="11"/>
      <c r="SXF77" s="11"/>
      <c r="SXG77" s="11"/>
      <c r="SXH77" s="11"/>
      <c r="SXI77" s="11"/>
      <c r="SXJ77" s="11"/>
      <c r="SXK77" s="11"/>
      <c r="SXL77" s="11"/>
      <c r="SXM77" s="11"/>
      <c r="SXN77" s="11"/>
      <c r="SXO77" s="11"/>
      <c r="SXP77" s="11"/>
      <c r="SXQ77" s="11"/>
      <c r="SXR77" s="11"/>
      <c r="SXS77" s="11"/>
      <c r="SXT77" s="11"/>
      <c r="SXU77" s="11"/>
      <c r="SXV77" s="11"/>
      <c r="SXW77" s="11"/>
      <c r="SXX77" s="11"/>
      <c r="SXY77" s="11"/>
      <c r="SXZ77" s="11"/>
      <c r="SYA77" s="11"/>
      <c r="SYB77" s="11"/>
      <c r="SYC77" s="11"/>
      <c r="SYD77" s="11"/>
      <c r="SYE77" s="11"/>
      <c r="SYF77" s="11"/>
      <c r="SYG77" s="11"/>
      <c r="SYH77" s="11"/>
      <c r="SYI77" s="11"/>
      <c r="SYJ77" s="11"/>
      <c r="SYK77" s="11"/>
      <c r="SYL77" s="11"/>
      <c r="SYM77" s="11"/>
      <c r="SYN77" s="11"/>
      <c r="SYO77" s="11"/>
      <c r="SYP77" s="11"/>
      <c r="SYQ77" s="11"/>
      <c r="SYR77" s="11"/>
      <c r="SYS77" s="11"/>
      <c r="SYT77" s="11"/>
      <c r="SYU77" s="11"/>
      <c r="SYV77" s="11"/>
      <c r="SYW77" s="11"/>
      <c r="SYX77" s="11"/>
      <c r="SYY77" s="11"/>
      <c r="SYZ77" s="11"/>
      <c r="SZA77" s="11"/>
      <c r="SZB77" s="11"/>
      <c r="SZC77" s="11"/>
      <c r="SZD77" s="11"/>
      <c r="SZE77" s="11"/>
      <c r="SZF77" s="11"/>
      <c r="SZG77" s="11"/>
      <c r="SZH77" s="11"/>
      <c r="SZI77" s="11"/>
      <c r="SZJ77" s="11"/>
      <c r="SZK77" s="11"/>
      <c r="SZL77" s="11"/>
      <c r="SZM77" s="11"/>
      <c r="SZN77" s="11"/>
      <c r="SZO77" s="11"/>
      <c r="SZP77" s="11"/>
      <c r="SZQ77" s="11"/>
      <c r="SZR77" s="11"/>
      <c r="SZS77" s="11"/>
      <c r="SZT77" s="11"/>
      <c r="SZU77" s="11"/>
      <c r="SZV77" s="11"/>
      <c r="SZW77" s="11"/>
      <c r="SZX77" s="11"/>
      <c r="SZY77" s="11"/>
      <c r="SZZ77" s="11"/>
      <c r="TAA77" s="11"/>
      <c r="TAB77" s="11"/>
      <c r="TAC77" s="11"/>
      <c r="TAD77" s="11"/>
      <c r="TAE77" s="11"/>
      <c r="TAF77" s="11"/>
      <c r="TAG77" s="11"/>
      <c r="TAH77" s="11"/>
      <c r="TAI77" s="11"/>
      <c r="TAJ77" s="11"/>
      <c r="TAK77" s="11"/>
      <c r="TAL77" s="11"/>
      <c r="TAM77" s="11"/>
      <c r="TAN77" s="11"/>
      <c r="TAO77" s="11"/>
      <c r="TAP77" s="11"/>
      <c r="TAQ77" s="11"/>
      <c r="TAR77" s="11"/>
      <c r="TAS77" s="11"/>
      <c r="TAT77" s="11"/>
      <c r="TAU77" s="11"/>
      <c r="TAV77" s="11"/>
      <c r="TAW77" s="11"/>
      <c r="TAX77" s="11"/>
      <c r="TAY77" s="11"/>
      <c r="TAZ77" s="11"/>
      <c r="TBA77" s="11"/>
      <c r="TBB77" s="11"/>
      <c r="TBC77" s="11"/>
      <c r="TBD77" s="11"/>
      <c r="TBE77" s="11"/>
      <c r="TBF77" s="11"/>
      <c r="TBG77" s="11"/>
      <c r="TBH77" s="11"/>
      <c r="TBI77" s="11"/>
      <c r="TBJ77" s="11"/>
      <c r="TBK77" s="11"/>
      <c r="TBL77" s="11"/>
      <c r="TBM77" s="11"/>
      <c r="TBN77" s="11"/>
      <c r="TBO77" s="11"/>
      <c r="TBP77" s="11"/>
      <c r="TBQ77" s="11"/>
      <c r="TBR77" s="11"/>
      <c r="TBS77" s="11"/>
      <c r="TBT77" s="11"/>
      <c r="TBU77" s="11"/>
      <c r="TBV77" s="11"/>
      <c r="TBW77" s="11"/>
      <c r="TBX77" s="11"/>
      <c r="TBY77" s="11"/>
      <c r="TBZ77" s="11"/>
      <c r="TCA77" s="11"/>
      <c r="TCB77" s="11"/>
      <c r="TCC77" s="11"/>
      <c r="TCD77" s="11"/>
      <c r="TCE77" s="11"/>
      <c r="TCF77" s="11"/>
      <c r="TCG77" s="11"/>
      <c r="TCH77" s="11"/>
      <c r="TCI77" s="11"/>
      <c r="TCJ77" s="11"/>
      <c r="TCK77" s="11"/>
      <c r="TCL77" s="11"/>
      <c r="TCM77" s="11"/>
      <c r="TCN77" s="11"/>
      <c r="TCO77" s="11"/>
      <c r="TCP77" s="11"/>
      <c r="TCQ77" s="11"/>
      <c r="TCR77" s="11"/>
      <c r="TCS77" s="11"/>
      <c r="TCT77" s="11"/>
      <c r="TCU77" s="11"/>
      <c r="TCV77" s="11"/>
      <c r="TCW77" s="11"/>
      <c r="TCX77" s="11"/>
      <c r="TCY77" s="11"/>
      <c r="TCZ77" s="11"/>
      <c r="TDA77" s="11"/>
      <c r="TDB77" s="11"/>
      <c r="TDC77" s="11"/>
      <c r="TDD77" s="11"/>
      <c r="TDE77" s="11"/>
      <c r="TDF77" s="11"/>
      <c r="TDG77" s="11"/>
      <c r="TDH77" s="11"/>
      <c r="TDI77" s="11"/>
      <c r="TDJ77" s="11"/>
      <c r="TDK77" s="11"/>
      <c r="TDL77" s="11"/>
      <c r="TDM77" s="11"/>
      <c r="TDN77" s="11"/>
      <c r="TDO77" s="11"/>
      <c r="TDP77" s="11"/>
      <c r="TDQ77" s="11"/>
      <c r="TDR77" s="11"/>
      <c r="TDS77" s="11"/>
      <c r="TDT77" s="11"/>
      <c r="TDU77" s="11"/>
      <c r="TDV77" s="11"/>
      <c r="TDW77" s="11"/>
      <c r="TDX77" s="11"/>
      <c r="TDY77" s="11"/>
      <c r="TDZ77" s="11"/>
      <c r="TEA77" s="11"/>
      <c r="TEB77" s="11"/>
      <c r="TEC77" s="11"/>
      <c r="TED77" s="11"/>
      <c r="TEE77" s="11"/>
      <c r="TEF77" s="11"/>
      <c r="TEG77" s="11"/>
      <c r="TEH77" s="11"/>
      <c r="TEI77" s="11"/>
      <c r="TEJ77" s="11"/>
      <c r="TEK77" s="11"/>
      <c r="TEL77" s="11"/>
      <c r="TEM77" s="11"/>
      <c r="TEN77" s="11"/>
      <c r="TEO77" s="11"/>
      <c r="TEP77" s="11"/>
      <c r="TEQ77" s="11"/>
      <c r="TER77" s="11"/>
      <c r="TES77" s="11"/>
      <c r="TET77" s="11"/>
      <c r="TEU77" s="11"/>
      <c r="TEV77" s="11"/>
      <c r="TEW77" s="11"/>
      <c r="TEX77" s="11"/>
      <c r="TEY77" s="11"/>
      <c r="TEZ77" s="11"/>
      <c r="TFA77" s="11"/>
      <c r="TFB77" s="11"/>
      <c r="TFC77" s="11"/>
      <c r="TFD77" s="11"/>
      <c r="TFE77" s="11"/>
      <c r="TFF77" s="11"/>
      <c r="TFG77" s="11"/>
      <c r="TFH77" s="11"/>
      <c r="TFI77" s="11"/>
      <c r="TFJ77" s="11"/>
      <c r="TFK77" s="11"/>
      <c r="TFL77" s="11"/>
      <c r="TFM77" s="11"/>
      <c r="TFN77" s="11"/>
      <c r="TFO77" s="11"/>
      <c r="TFP77" s="11"/>
      <c r="TFQ77" s="11"/>
      <c r="TFR77" s="11"/>
      <c r="TFS77" s="11"/>
      <c r="TFT77" s="11"/>
      <c r="TFU77" s="11"/>
      <c r="TFV77" s="11"/>
      <c r="TFW77" s="11"/>
      <c r="TFX77" s="11"/>
      <c r="TFY77" s="11"/>
      <c r="TFZ77" s="11"/>
      <c r="TGA77" s="11"/>
      <c r="TGB77" s="11"/>
      <c r="TGC77" s="11"/>
      <c r="TGD77" s="11"/>
      <c r="TGE77" s="11"/>
      <c r="TGF77" s="11"/>
      <c r="TGG77" s="11"/>
      <c r="TGH77" s="11"/>
      <c r="TGI77" s="11"/>
      <c r="TGJ77" s="11"/>
      <c r="TGK77" s="11"/>
      <c r="TGL77" s="11"/>
      <c r="TGM77" s="11"/>
      <c r="TGN77" s="11"/>
      <c r="TGO77" s="11"/>
      <c r="TGP77" s="11"/>
      <c r="TGQ77" s="11"/>
      <c r="TGR77" s="11"/>
      <c r="TGS77" s="11"/>
      <c r="TGT77" s="11"/>
      <c r="TGU77" s="11"/>
      <c r="TGV77" s="11"/>
      <c r="TGW77" s="11"/>
      <c r="TGX77" s="11"/>
      <c r="TGY77" s="11"/>
      <c r="TGZ77" s="11"/>
      <c r="THA77" s="11"/>
      <c r="THB77" s="11"/>
      <c r="THC77" s="11"/>
      <c r="THD77" s="11"/>
      <c r="THE77" s="11"/>
      <c r="THF77" s="11"/>
      <c r="THG77" s="11"/>
      <c r="THH77" s="11"/>
      <c r="THI77" s="11"/>
      <c r="THJ77" s="11"/>
      <c r="THK77" s="11"/>
      <c r="THL77" s="11"/>
      <c r="THM77" s="11"/>
      <c r="THN77" s="11"/>
      <c r="THO77" s="11"/>
      <c r="THP77" s="11"/>
      <c r="THQ77" s="11"/>
      <c r="THR77" s="11"/>
      <c r="THS77" s="11"/>
      <c r="THT77" s="11"/>
      <c r="THU77" s="11"/>
      <c r="THV77" s="11"/>
      <c r="THW77" s="11"/>
      <c r="THX77" s="11"/>
      <c r="THY77" s="11"/>
      <c r="THZ77" s="11"/>
      <c r="TIA77" s="11"/>
      <c r="TIB77" s="11"/>
      <c r="TIC77" s="11"/>
      <c r="TID77" s="11"/>
      <c r="TIE77" s="11"/>
      <c r="TIF77" s="11"/>
      <c r="TIG77" s="11"/>
      <c r="TIH77" s="11"/>
      <c r="TII77" s="11"/>
      <c r="TIJ77" s="11"/>
      <c r="TIK77" s="11"/>
      <c r="TIL77" s="11"/>
      <c r="TIM77" s="11"/>
      <c r="TIN77" s="11"/>
      <c r="TIO77" s="11"/>
      <c r="TIP77" s="11"/>
      <c r="TIQ77" s="11"/>
      <c r="TIR77" s="11"/>
      <c r="TIS77" s="11"/>
      <c r="TIT77" s="11"/>
      <c r="TIU77" s="11"/>
      <c r="TIV77" s="11"/>
      <c r="TIW77" s="11"/>
      <c r="TIX77" s="11"/>
      <c r="TIY77" s="11"/>
      <c r="TIZ77" s="11"/>
      <c r="TJA77" s="11"/>
      <c r="TJB77" s="11"/>
      <c r="TJC77" s="11"/>
      <c r="TJD77" s="11"/>
      <c r="TJE77" s="11"/>
      <c r="TJF77" s="11"/>
      <c r="TJG77" s="11"/>
      <c r="TJH77" s="11"/>
      <c r="TJI77" s="11"/>
      <c r="TJJ77" s="11"/>
      <c r="TJK77" s="11"/>
      <c r="TJL77" s="11"/>
      <c r="TJM77" s="11"/>
      <c r="TJN77" s="11"/>
      <c r="TJO77" s="11"/>
      <c r="TJP77" s="11"/>
      <c r="TJQ77" s="11"/>
      <c r="TJR77" s="11"/>
      <c r="TJS77" s="11"/>
      <c r="TJT77" s="11"/>
      <c r="TJU77" s="11"/>
      <c r="TJV77" s="11"/>
      <c r="TJW77" s="11"/>
      <c r="TJX77" s="11"/>
      <c r="TJY77" s="11"/>
      <c r="TJZ77" s="11"/>
      <c r="TKA77" s="11"/>
      <c r="TKB77" s="11"/>
      <c r="TKC77" s="11"/>
      <c r="TKD77" s="11"/>
      <c r="TKE77" s="11"/>
      <c r="TKF77" s="11"/>
      <c r="TKG77" s="11"/>
      <c r="TKH77" s="11"/>
      <c r="TKI77" s="11"/>
      <c r="TKJ77" s="11"/>
      <c r="TKK77" s="11"/>
      <c r="TKL77" s="11"/>
      <c r="TKM77" s="11"/>
      <c r="TKN77" s="11"/>
      <c r="TKO77" s="11"/>
      <c r="TKP77" s="11"/>
      <c r="TKQ77" s="11"/>
      <c r="TKR77" s="11"/>
      <c r="TKS77" s="11"/>
      <c r="TKT77" s="11"/>
      <c r="TKU77" s="11"/>
      <c r="TKV77" s="11"/>
      <c r="TKW77" s="11"/>
      <c r="TKX77" s="11"/>
      <c r="TKY77" s="11"/>
      <c r="TKZ77" s="11"/>
      <c r="TLA77" s="11"/>
      <c r="TLB77" s="11"/>
      <c r="TLC77" s="11"/>
      <c r="TLD77" s="11"/>
      <c r="TLE77" s="11"/>
      <c r="TLF77" s="11"/>
      <c r="TLG77" s="11"/>
      <c r="TLH77" s="11"/>
      <c r="TLI77" s="11"/>
      <c r="TLJ77" s="11"/>
      <c r="TLK77" s="11"/>
      <c r="TLL77" s="11"/>
      <c r="TLM77" s="11"/>
      <c r="TLN77" s="11"/>
      <c r="TLO77" s="11"/>
      <c r="TLP77" s="11"/>
      <c r="TLQ77" s="11"/>
      <c r="TLR77" s="11"/>
      <c r="TLS77" s="11"/>
      <c r="TLT77" s="11"/>
      <c r="TLU77" s="11"/>
      <c r="TLV77" s="11"/>
      <c r="TLW77" s="11"/>
      <c r="TLX77" s="11"/>
      <c r="TLY77" s="11"/>
      <c r="TLZ77" s="11"/>
      <c r="TMA77" s="11"/>
      <c r="TMB77" s="11"/>
      <c r="TMC77" s="11"/>
      <c r="TMD77" s="11"/>
      <c r="TME77" s="11"/>
      <c r="TMF77" s="11"/>
      <c r="TMG77" s="11"/>
      <c r="TMH77" s="11"/>
      <c r="TMI77" s="11"/>
      <c r="TMJ77" s="11"/>
      <c r="TMK77" s="11"/>
      <c r="TML77" s="11"/>
      <c r="TMM77" s="11"/>
      <c r="TMN77" s="11"/>
      <c r="TMO77" s="11"/>
      <c r="TMP77" s="11"/>
      <c r="TMQ77" s="11"/>
      <c r="TMR77" s="11"/>
      <c r="TMS77" s="11"/>
      <c r="TMT77" s="11"/>
      <c r="TMU77" s="11"/>
      <c r="TMV77" s="11"/>
      <c r="TMW77" s="11"/>
      <c r="TMX77" s="11"/>
      <c r="TMY77" s="11"/>
      <c r="TMZ77" s="11"/>
      <c r="TNA77" s="11"/>
      <c r="TNB77" s="11"/>
      <c r="TNC77" s="11"/>
      <c r="TND77" s="11"/>
      <c r="TNE77" s="11"/>
      <c r="TNF77" s="11"/>
      <c r="TNG77" s="11"/>
      <c r="TNH77" s="11"/>
      <c r="TNI77" s="11"/>
      <c r="TNJ77" s="11"/>
      <c r="TNK77" s="11"/>
      <c r="TNL77" s="11"/>
      <c r="TNM77" s="11"/>
      <c r="TNN77" s="11"/>
      <c r="TNO77" s="11"/>
      <c r="TNP77" s="11"/>
      <c r="TNQ77" s="11"/>
      <c r="TNR77" s="11"/>
      <c r="TNS77" s="11"/>
      <c r="TNT77" s="11"/>
      <c r="TNU77" s="11"/>
      <c r="TNV77" s="11"/>
      <c r="TNW77" s="11"/>
      <c r="TNX77" s="11"/>
      <c r="TNY77" s="11"/>
      <c r="TNZ77" s="11"/>
      <c r="TOA77" s="11"/>
      <c r="TOB77" s="11"/>
      <c r="TOC77" s="11"/>
      <c r="TOD77" s="11"/>
      <c r="TOE77" s="11"/>
      <c r="TOF77" s="11"/>
      <c r="TOG77" s="11"/>
      <c r="TOH77" s="11"/>
      <c r="TOI77" s="11"/>
      <c r="TOJ77" s="11"/>
      <c r="TOK77" s="11"/>
      <c r="TOL77" s="11"/>
      <c r="TOM77" s="11"/>
      <c r="TON77" s="11"/>
      <c r="TOO77" s="11"/>
      <c r="TOP77" s="11"/>
      <c r="TOQ77" s="11"/>
      <c r="TOR77" s="11"/>
      <c r="TOS77" s="11"/>
      <c r="TOT77" s="11"/>
      <c r="TOU77" s="11"/>
      <c r="TOV77" s="11"/>
      <c r="TOW77" s="11"/>
      <c r="TOX77" s="11"/>
      <c r="TOY77" s="11"/>
      <c r="TOZ77" s="11"/>
      <c r="TPA77" s="11"/>
      <c r="TPB77" s="11"/>
      <c r="TPC77" s="11"/>
      <c r="TPD77" s="11"/>
      <c r="TPE77" s="11"/>
      <c r="TPF77" s="11"/>
      <c r="TPG77" s="11"/>
      <c r="TPH77" s="11"/>
      <c r="TPI77" s="11"/>
      <c r="TPJ77" s="11"/>
      <c r="TPK77" s="11"/>
      <c r="TPL77" s="11"/>
      <c r="TPM77" s="11"/>
      <c r="TPN77" s="11"/>
      <c r="TPO77" s="11"/>
      <c r="TPP77" s="11"/>
      <c r="TPQ77" s="11"/>
      <c r="TPR77" s="11"/>
      <c r="TPS77" s="11"/>
      <c r="TPT77" s="11"/>
      <c r="TPU77" s="11"/>
      <c r="TPV77" s="11"/>
      <c r="TPW77" s="11"/>
      <c r="TPX77" s="11"/>
      <c r="TPY77" s="11"/>
      <c r="TPZ77" s="11"/>
      <c r="TQA77" s="11"/>
      <c r="TQB77" s="11"/>
      <c r="TQC77" s="11"/>
      <c r="TQD77" s="11"/>
      <c r="TQE77" s="11"/>
      <c r="TQF77" s="11"/>
      <c r="TQG77" s="11"/>
      <c r="TQH77" s="11"/>
      <c r="TQI77" s="11"/>
      <c r="TQJ77" s="11"/>
      <c r="TQK77" s="11"/>
      <c r="TQL77" s="11"/>
      <c r="TQM77" s="11"/>
      <c r="TQN77" s="11"/>
      <c r="TQO77" s="11"/>
      <c r="TQP77" s="11"/>
      <c r="TQQ77" s="11"/>
      <c r="TQR77" s="11"/>
      <c r="TQS77" s="11"/>
      <c r="TQT77" s="11"/>
      <c r="TQU77" s="11"/>
      <c r="TQV77" s="11"/>
      <c r="TQW77" s="11"/>
      <c r="TQX77" s="11"/>
      <c r="TQY77" s="11"/>
      <c r="TQZ77" s="11"/>
      <c r="TRA77" s="11"/>
      <c r="TRB77" s="11"/>
      <c r="TRC77" s="11"/>
      <c r="TRD77" s="11"/>
      <c r="TRE77" s="11"/>
      <c r="TRF77" s="11"/>
      <c r="TRG77" s="11"/>
      <c r="TRH77" s="11"/>
      <c r="TRI77" s="11"/>
      <c r="TRJ77" s="11"/>
      <c r="TRK77" s="11"/>
      <c r="TRL77" s="11"/>
      <c r="TRM77" s="11"/>
      <c r="TRN77" s="11"/>
      <c r="TRO77" s="11"/>
      <c r="TRP77" s="11"/>
      <c r="TRQ77" s="11"/>
      <c r="TRR77" s="11"/>
      <c r="TRS77" s="11"/>
      <c r="TRT77" s="11"/>
      <c r="TRU77" s="11"/>
      <c r="TRV77" s="11"/>
      <c r="TRW77" s="11"/>
      <c r="TRX77" s="11"/>
      <c r="TRY77" s="11"/>
      <c r="TRZ77" s="11"/>
      <c r="TSA77" s="11"/>
      <c r="TSB77" s="11"/>
      <c r="TSC77" s="11"/>
      <c r="TSD77" s="11"/>
      <c r="TSE77" s="11"/>
      <c r="TSF77" s="11"/>
      <c r="TSG77" s="11"/>
      <c r="TSH77" s="11"/>
      <c r="TSI77" s="11"/>
      <c r="TSJ77" s="11"/>
      <c r="TSK77" s="11"/>
      <c r="TSL77" s="11"/>
      <c r="TSM77" s="11"/>
      <c r="TSN77" s="11"/>
      <c r="TSO77" s="11"/>
      <c r="TSP77" s="11"/>
      <c r="TSQ77" s="11"/>
      <c r="TSR77" s="11"/>
      <c r="TSS77" s="11"/>
      <c r="TST77" s="11"/>
      <c r="TSU77" s="11"/>
      <c r="TSV77" s="11"/>
      <c r="TSW77" s="11"/>
      <c r="TSX77" s="11"/>
      <c r="TSY77" s="11"/>
      <c r="TSZ77" s="11"/>
      <c r="TTA77" s="11"/>
      <c r="TTB77" s="11"/>
      <c r="TTC77" s="11"/>
      <c r="TTD77" s="11"/>
      <c r="TTE77" s="11"/>
      <c r="TTF77" s="11"/>
      <c r="TTG77" s="11"/>
      <c r="TTH77" s="11"/>
      <c r="TTI77" s="11"/>
      <c r="TTJ77" s="11"/>
      <c r="TTK77" s="11"/>
      <c r="TTL77" s="11"/>
      <c r="TTM77" s="11"/>
      <c r="TTN77" s="11"/>
      <c r="TTO77" s="11"/>
      <c r="TTP77" s="11"/>
      <c r="TTQ77" s="11"/>
      <c r="TTR77" s="11"/>
      <c r="TTS77" s="11"/>
      <c r="TTT77" s="11"/>
      <c r="TTU77" s="11"/>
      <c r="TTV77" s="11"/>
      <c r="TTW77" s="11"/>
      <c r="TTX77" s="11"/>
      <c r="TTY77" s="11"/>
      <c r="TTZ77" s="11"/>
      <c r="TUA77" s="11"/>
      <c r="TUB77" s="11"/>
      <c r="TUC77" s="11"/>
      <c r="TUD77" s="11"/>
      <c r="TUE77" s="11"/>
      <c r="TUF77" s="11"/>
      <c r="TUG77" s="11"/>
      <c r="TUH77" s="11"/>
      <c r="TUI77" s="11"/>
      <c r="TUJ77" s="11"/>
      <c r="TUK77" s="11"/>
      <c r="TUL77" s="11"/>
      <c r="TUM77" s="11"/>
      <c r="TUN77" s="11"/>
      <c r="TUO77" s="11"/>
      <c r="TUP77" s="11"/>
      <c r="TUQ77" s="11"/>
      <c r="TUR77" s="11"/>
      <c r="TUS77" s="11"/>
      <c r="TUT77" s="11"/>
      <c r="TUU77" s="11"/>
      <c r="TUV77" s="11"/>
      <c r="TUW77" s="11"/>
      <c r="TUX77" s="11"/>
      <c r="TUY77" s="11"/>
      <c r="TUZ77" s="11"/>
      <c r="TVA77" s="11"/>
      <c r="TVB77" s="11"/>
      <c r="TVC77" s="11"/>
      <c r="TVD77" s="11"/>
      <c r="TVE77" s="11"/>
      <c r="TVF77" s="11"/>
      <c r="TVG77" s="11"/>
      <c r="TVH77" s="11"/>
      <c r="TVI77" s="11"/>
      <c r="TVJ77" s="11"/>
      <c r="TVK77" s="11"/>
      <c r="TVL77" s="11"/>
      <c r="TVM77" s="11"/>
      <c r="TVN77" s="11"/>
      <c r="TVO77" s="11"/>
      <c r="TVP77" s="11"/>
      <c r="TVQ77" s="11"/>
      <c r="TVR77" s="11"/>
      <c r="TVS77" s="11"/>
      <c r="TVT77" s="11"/>
      <c r="TVU77" s="11"/>
      <c r="TVV77" s="11"/>
      <c r="TVW77" s="11"/>
      <c r="TVX77" s="11"/>
      <c r="TVY77" s="11"/>
      <c r="TVZ77" s="11"/>
      <c r="TWA77" s="11"/>
      <c r="TWB77" s="11"/>
      <c r="TWC77" s="11"/>
      <c r="TWD77" s="11"/>
      <c r="TWE77" s="11"/>
      <c r="TWF77" s="11"/>
      <c r="TWG77" s="11"/>
      <c r="TWH77" s="11"/>
      <c r="TWI77" s="11"/>
      <c r="TWJ77" s="11"/>
      <c r="TWK77" s="11"/>
      <c r="TWL77" s="11"/>
      <c r="TWM77" s="11"/>
      <c r="TWN77" s="11"/>
      <c r="TWO77" s="11"/>
      <c r="TWP77" s="11"/>
      <c r="TWQ77" s="11"/>
      <c r="TWR77" s="11"/>
      <c r="TWS77" s="11"/>
      <c r="TWT77" s="11"/>
      <c r="TWU77" s="11"/>
      <c r="TWV77" s="11"/>
      <c r="TWW77" s="11"/>
      <c r="TWX77" s="11"/>
      <c r="TWY77" s="11"/>
      <c r="TWZ77" s="11"/>
      <c r="TXA77" s="11"/>
      <c r="TXB77" s="11"/>
      <c r="TXC77" s="11"/>
      <c r="TXD77" s="11"/>
      <c r="TXE77" s="11"/>
      <c r="TXF77" s="11"/>
      <c r="TXG77" s="11"/>
      <c r="TXH77" s="11"/>
      <c r="TXI77" s="11"/>
      <c r="TXJ77" s="11"/>
      <c r="TXK77" s="11"/>
      <c r="TXL77" s="11"/>
      <c r="TXM77" s="11"/>
      <c r="TXN77" s="11"/>
      <c r="TXO77" s="11"/>
      <c r="TXP77" s="11"/>
      <c r="TXQ77" s="11"/>
      <c r="TXR77" s="11"/>
      <c r="TXS77" s="11"/>
      <c r="TXT77" s="11"/>
      <c r="TXU77" s="11"/>
      <c r="TXV77" s="11"/>
      <c r="TXW77" s="11"/>
      <c r="TXX77" s="11"/>
      <c r="TXY77" s="11"/>
      <c r="TXZ77" s="11"/>
      <c r="TYA77" s="11"/>
      <c r="TYB77" s="11"/>
      <c r="TYC77" s="11"/>
      <c r="TYD77" s="11"/>
      <c r="TYE77" s="11"/>
      <c r="TYF77" s="11"/>
      <c r="TYG77" s="11"/>
      <c r="TYH77" s="11"/>
      <c r="TYI77" s="11"/>
      <c r="TYJ77" s="11"/>
      <c r="TYK77" s="11"/>
      <c r="TYL77" s="11"/>
      <c r="TYM77" s="11"/>
      <c r="TYN77" s="11"/>
      <c r="TYO77" s="11"/>
      <c r="TYP77" s="11"/>
      <c r="TYQ77" s="11"/>
      <c r="TYR77" s="11"/>
      <c r="TYS77" s="11"/>
      <c r="TYT77" s="11"/>
      <c r="TYU77" s="11"/>
      <c r="TYV77" s="11"/>
      <c r="TYW77" s="11"/>
      <c r="TYX77" s="11"/>
      <c r="TYY77" s="11"/>
      <c r="TYZ77" s="11"/>
      <c r="TZA77" s="11"/>
      <c r="TZB77" s="11"/>
      <c r="TZC77" s="11"/>
      <c r="TZD77" s="11"/>
      <c r="TZE77" s="11"/>
      <c r="TZF77" s="11"/>
      <c r="TZG77" s="11"/>
      <c r="TZH77" s="11"/>
      <c r="TZI77" s="11"/>
      <c r="TZJ77" s="11"/>
      <c r="TZK77" s="11"/>
      <c r="TZL77" s="11"/>
      <c r="TZM77" s="11"/>
      <c r="TZN77" s="11"/>
      <c r="TZO77" s="11"/>
      <c r="TZP77" s="11"/>
      <c r="TZQ77" s="11"/>
      <c r="TZR77" s="11"/>
      <c r="TZS77" s="11"/>
      <c r="TZT77" s="11"/>
      <c r="TZU77" s="11"/>
      <c r="TZV77" s="11"/>
      <c r="TZW77" s="11"/>
      <c r="TZX77" s="11"/>
      <c r="TZY77" s="11"/>
      <c r="TZZ77" s="11"/>
      <c r="UAA77" s="11"/>
      <c r="UAB77" s="11"/>
      <c r="UAC77" s="11"/>
      <c r="UAD77" s="11"/>
      <c r="UAE77" s="11"/>
      <c r="UAF77" s="11"/>
      <c r="UAG77" s="11"/>
      <c r="UAH77" s="11"/>
      <c r="UAI77" s="11"/>
      <c r="UAJ77" s="11"/>
      <c r="UAK77" s="11"/>
      <c r="UAL77" s="11"/>
      <c r="UAM77" s="11"/>
      <c r="UAN77" s="11"/>
      <c r="UAO77" s="11"/>
      <c r="UAP77" s="11"/>
      <c r="UAQ77" s="11"/>
      <c r="UAR77" s="11"/>
      <c r="UAS77" s="11"/>
      <c r="UAT77" s="11"/>
      <c r="UAU77" s="11"/>
      <c r="UAV77" s="11"/>
      <c r="UAW77" s="11"/>
      <c r="UAX77" s="11"/>
      <c r="UAY77" s="11"/>
      <c r="UAZ77" s="11"/>
      <c r="UBA77" s="11"/>
      <c r="UBB77" s="11"/>
      <c r="UBC77" s="11"/>
      <c r="UBD77" s="11"/>
      <c r="UBE77" s="11"/>
      <c r="UBF77" s="11"/>
      <c r="UBG77" s="11"/>
      <c r="UBH77" s="11"/>
      <c r="UBI77" s="11"/>
      <c r="UBJ77" s="11"/>
      <c r="UBK77" s="11"/>
      <c r="UBL77" s="11"/>
      <c r="UBM77" s="11"/>
      <c r="UBN77" s="11"/>
      <c r="UBO77" s="11"/>
      <c r="UBP77" s="11"/>
      <c r="UBQ77" s="11"/>
      <c r="UBR77" s="11"/>
      <c r="UBS77" s="11"/>
      <c r="UBT77" s="11"/>
      <c r="UBU77" s="11"/>
      <c r="UBV77" s="11"/>
      <c r="UBW77" s="11"/>
      <c r="UBX77" s="11"/>
      <c r="UBY77" s="11"/>
      <c r="UBZ77" s="11"/>
      <c r="UCA77" s="11"/>
      <c r="UCB77" s="11"/>
      <c r="UCC77" s="11"/>
      <c r="UCD77" s="11"/>
      <c r="UCE77" s="11"/>
      <c r="UCF77" s="11"/>
      <c r="UCG77" s="11"/>
      <c r="UCH77" s="11"/>
      <c r="UCI77" s="11"/>
      <c r="UCJ77" s="11"/>
      <c r="UCK77" s="11"/>
      <c r="UCL77" s="11"/>
      <c r="UCM77" s="11"/>
      <c r="UCN77" s="11"/>
      <c r="UCO77" s="11"/>
      <c r="UCP77" s="11"/>
      <c r="UCQ77" s="11"/>
      <c r="UCR77" s="11"/>
      <c r="UCS77" s="11"/>
      <c r="UCT77" s="11"/>
      <c r="UCU77" s="11"/>
      <c r="UCV77" s="11"/>
      <c r="UCW77" s="11"/>
      <c r="UCX77" s="11"/>
      <c r="UCY77" s="11"/>
      <c r="UCZ77" s="11"/>
      <c r="UDA77" s="11"/>
      <c r="UDB77" s="11"/>
      <c r="UDC77" s="11"/>
      <c r="UDD77" s="11"/>
      <c r="UDE77" s="11"/>
      <c r="UDF77" s="11"/>
      <c r="UDG77" s="11"/>
      <c r="UDH77" s="11"/>
      <c r="UDI77" s="11"/>
      <c r="UDJ77" s="11"/>
      <c r="UDK77" s="11"/>
      <c r="UDL77" s="11"/>
      <c r="UDM77" s="11"/>
      <c r="UDN77" s="11"/>
      <c r="UDO77" s="11"/>
      <c r="UDP77" s="11"/>
      <c r="UDQ77" s="11"/>
      <c r="UDR77" s="11"/>
      <c r="UDS77" s="11"/>
      <c r="UDT77" s="11"/>
      <c r="UDU77" s="11"/>
      <c r="UDV77" s="11"/>
      <c r="UDW77" s="11"/>
      <c r="UDX77" s="11"/>
      <c r="UDY77" s="11"/>
      <c r="UDZ77" s="11"/>
      <c r="UEA77" s="11"/>
      <c r="UEB77" s="11"/>
      <c r="UEC77" s="11"/>
      <c r="UED77" s="11"/>
      <c r="UEE77" s="11"/>
      <c r="UEF77" s="11"/>
      <c r="UEG77" s="11"/>
      <c r="UEH77" s="11"/>
      <c r="UEI77" s="11"/>
      <c r="UEJ77" s="11"/>
      <c r="UEK77" s="11"/>
      <c r="UEL77" s="11"/>
      <c r="UEM77" s="11"/>
      <c r="UEN77" s="11"/>
      <c r="UEO77" s="11"/>
      <c r="UEP77" s="11"/>
      <c r="UEQ77" s="11"/>
      <c r="UER77" s="11"/>
      <c r="UES77" s="11"/>
      <c r="UET77" s="11"/>
      <c r="UEU77" s="11"/>
      <c r="UEV77" s="11"/>
      <c r="UEW77" s="11"/>
      <c r="UEX77" s="11"/>
      <c r="UEY77" s="11"/>
      <c r="UEZ77" s="11"/>
      <c r="UFA77" s="11"/>
      <c r="UFB77" s="11"/>
      <c r="UFC77" s="11"/>
      <c r="UFD77" s="11"/>
      <c r="UFE77" s="11"/>
      <c r="UFF77" s="11"/>
      <c r="UFG77" s="11"/>
      <c r="UFH77" s="11"/>
      <c r="UFI77" s="11"/>
      <c r="UFJ77" s="11"/>
      <c r="UFK77" s="11"/>
      <c r="UFL77" s="11"/>
      <c r="UFM77" s="11"/>
      <c r="UFN77" s="11"/>
      <c r="UFO77" s="11"/>
      <c r="UFP77" s="11"/>
      <c r="UFQ77" s="11"/>
      <c r="UFR77" s="11"/>
      <c r="UFS77" s="11"/>
      <c r="UFT77" s="11"/>
      <c r="UFU77" s="11"/>
      <c r="UFV77" s="11"/>
      <c r="UFW77" s="11"/>
      <c r="UFX77" s="11"/>
      <c r="UFY77" s="11"/>
      <c r="UFZ77" s="11"/>
      <c r="UGA77" s="11"/>
      <c r="UGB77" s="11"/>
      <c r="UGC77" s="11"/>
      <c r="UGD77" s="11"/>
      <c r="UGE77" s="11"/>
      <c r="UGF77" s="11"/>
      <c r="UGG77" s="11"/>
      <c r="UGH77" s="11"/>
      <c r="UGI77" s="11"/>
      <c r="UGJ77" s="11"/>
      <c r="UGK77" s="11"/>
      <c r="UGL77" s="11"/>
      <c r="UGM77" s="11"/>
      <c r="UGN77" s="11"/>
      <c r="UGO77" s="11"/>
      <c r="UGP77" s="11"/>
      <c r="UGQ77" s="11"/>
      <c r="UGR77" s="11"/>
      <c r="UGS77" s="11"/>
      <c r="UGT77" s="11"/>
      <c r="UGU77" s="11"/>
      <c r="UGV77" s="11"/>
      <c r="UGW77" s="11"/>
      <c r="UGX77" s="11"/>
      <c r="UGY77" s="11"/>
      <c r="UGZ77" s="11"/>
      <c r="UHA77" s="11"/>
      <c r="UHB77" s="11"/>
      <c r="UHC77" s="11"/>
      <c r="UHD77" s="11"/>
      <c r="UHE77" s="11"/>
      <c r="UHF77" s="11"/>
      <c r="UHG77" s="11"/>
      <c r="UHH77" s="11"/>
      <c r="UHI77" s="11"/>
      <c r="UHJ77" s="11"/>
      <c r="UHK77" s="11"/>
      <c r="UHL77" s="11"/>
      <c r="UHM77" s="11"/>
      <c r="UHN77" s="11"/>
      <c r="UHO77" s="11"/>
      <c r="UHP77" s="11"/>
      <c r="UHQ77" s="11"/>
      <c r="UHR77" s="11"/>
      <c r="UHS77" s="11"/>
      <c r="UHT77" s="11"/>
      <c r="UHU77" s="11"/>
      <c r="UHV77" s="11"/>
      <c r="UHW77" s="11"/>
      <c r="UHX77" s="11"/>
      <c r="UHY77" s="11"/>
      <c r="UHZ77" s="11"/>
      <c r="UIA77" s="11"/>
      <c r="UIB77" s="11"/>
      <c r="UIC77" s="11"/>
      <c r="UID77" s="11"/>
      <c r="UIE77" s="11"/>
      <c r="UIF77" s="11"/>
      <c r="UIG77" s="11"/>
      <c r="UIH77" s="11"/>
      <c r="UII77" s="11"/>
      <c r="UIJ77" s="11"/>
      <c r="UIK77" s="11"/>
      <c r="UIL77" s="11"/>
      <c r="UIM77" s="11"/>
      <c r="UIN77" s="11"/>
      <c r="UIO77" s="11"/>
      <c r="UIP77" s="11"/>
      <c r="UIQ77" s="11"/>
      <c r="UIR77" s="11"/>
      <c r="UIS77" s="11"/>
      <c r="UIT77" s="11"/>
      <c r="UIU77" s="11"/>
      <c r="UIV77" s="11"/>
      <c r="UIW77" s="11"/>
      <c r="UIX77" s="11"/>
      <c r="UIY77" s="11"/>
      <c r="UIZ77" s="11"/>
      <c r="UJA77" s="11"/>
      <c r="UJB77" s="11"/>
      <c r="UJC77" s="11"/>
      <c r="UJD77" s="11"/>
      <c r="UJE77" s="11"/>
      <c r="UJF77" s="11"/>
      <c r="UJG77" s="11"/>
      <c r="UJH77" s="11"/>
      <c r="UJI77" s="11"/>
      <c r="UJJ77" s="11"/>
      <c r="UJK77" s="11"/>
      <c r="UJL77" s="11"/>
      <c r="UJM77" s="11"/>
      <c r="UJN77" s="11"/>
      <c r="UJO77" s="11"/>
      <c r="UJP77" s="11"/>
      <c r="UJQ77" s="11"/>
      <c r="UJR77" s="11"/>
      <c r="UJS77" s="11"/>
      <c r="UJT77" s="11"/>
      <c r="UJU77" s="11"/>
      <c r="UJV77" s="11"/>
      <c r="UJW77" s="11"/>
      <c r="UJX77" s="11"/>
      <c r="UJY77" s="11"/>
      <c r="UJZ77" s="11"/>
      <c r="UKA77" s="11"/>
      <c r="UKB77" s="11"/>
      <c r="UKC77" s="11"/>
      <c r="UKD77" s="11"/>
      <c r="UKE77" s="11"/>
      <c r="UKF77" s="11"/>
      <c r="UKG77" s="11"/>
      <c r="UKH77" s="11"/>
      <c r="UKI77" s="11"/>
      <c r="UKJ77" s="11"/>
      <c r="UKK77" s="11"/>
      <c r="UKL77" s="11"/>
      <c r="UKM77" s="11"/>
      <c r="UKN77" s="11"/>
      <c r="UKO77" s="11"/>
      <c r="UKP77" s="11"/>
      <c r="UKQ77" s="11"/>
      <c r="UKR77" s="11"/>
      <c r="UKS77" s="11"/>
      <c r="UKT77" s="11"/>
      <c r="UKU77" s="11"/>
      <c r="UKV77" s="11"/>
      <c r="UKW77" s="11"/>
      <c r="UKX77" s="11"/>
      <c r="UKY77" s="11"/>
      <c r="UKZ77" s="11"/>
      <c r="ULA77" s="11"/>
      <c r="ULB77" s="11"/>
      <c r="ULC77" s="11"/>
      <c r="ULD77" s="11"/>
      <c r="ULE77" s="11"/>
      <c r="ULF77" s="11"/>
      <c r="ULG77" s="11"/>
      <c r="ULH77" s="11"/>
      <c r="ULI77" s="11"/>
      <c r="ULJ77" s="11"/>
      <c r="ULK77" s="11"/>
      <c r="ULL77" s="11"/>
      <c r="ULM77" s="11"/>
      <c r="ULN77" s="11"/>
      <c r="ULO77" s="11"/>
      <c r="ULP77" s="11"/>
      <c r="ULQ77" s="11"/>
      <c r="ULR77" s="11"/>
      <c r="ULS77" s="11"/>
      <c r="ULT77" s="11"/>
      <c r="ULU77" s="11"/>
      <c r="ULV77" s="11"/>
      <c r="ULW77" s="11"/>
      <c r="ULX77" s="11"/>
      <c r="ULY77" s="11"/>
      <c r="ULZ77" s="11"/>
      <c r="UMA77" s="11"/>
      <c r="UMB77" s="11"/>
      <c r="UMC77" s="11"/>
      <c r="UMD77" s="11"/>
      <c r="UME77" s="11"/>
      <c r="UMF77" s="11"/>
      <c r="UMG77" s="11"/>
      <c r="UMH77" s="11"/>
      <c r="UMI77" s="11"/>
      <c r="UMJ77" s="11"/>
      <c r="UMK77" s="11"/>
      <c r="UML77" s="11"/>
      <c r="UMM77" s="11"/>
      <c r="UMN77" s="11"/>
      <c r="UMO77" s="11"/>
      <c r="UMP77" s="11"/>
      <c r="UMQ77" s="11"/>
      <c r="UMR77" s="11"/>
      <c r="UMS77" s="11"/>
      <c r="UMT77" s="11"/>
      <c r="UMU77" s="11"/>
      <c r="UMV77" s="11"/>
      <c r="UMW77" s="11"/>
      <c r="UMX77" s="11"/>
      <c r="UMY77" s="11"/>
      <c r="UMZ77" s="11"/>
      <c r="UNA77" s="11"/>
      <c r="UNB77" s="11"/>
      <c r="UNC77" s="11"/>
      <c r="UND77" s="11"/>
      <c r="UNE77" s="11"/>
      <c r="UNF77" s="11"/>
      <c r="UNG77" s="11"/>
      <c r="UNH77" s="11"/>
      <c r="UNI77" s="11"/>
      <c r="UNJ77" s="11"/>
      <c r="UNK77" s="11"/>
      <c r="UNL77" s="11"/>
      <c r="UNM77" s="11"/>
      <c r="UNN77" s="11"/>
      <c r="UNO77" s="11"/>
      <c r="UNP77" s="11"/>
      <c r="UNQ77" s="11"/>
      <c r="UNR77" s="11"/>
      <c r="UNS77" s="11"/>
      <c r="UNT77" s="11"/>
      <c r="UNU77" s="11"/>
      <c r="UNV77" s="11"/>
      <c r="UNW77" s="11"/>
      <c r="UNX77" s="11"/>
      <c r="UNY77" s="11"/>
      <c r="UNZ77" s="11"/>
      <c r="UOA77" s="11"/>
      <c r="UOB77" s="11"/>
      <c r="UOC77" s="11"/>
      <c r="UOD77" s="11"/>
      <c r="UOE77" s="11"/>
      <c r="UOF77" s="11"/>
      <c r="UOG77" s="11"/>
      <c r="UOH77" s="11"/>
      <c r="UOI77" s="11"/>
      <c r="UOJ77" s="11"/>
      <c r="UOK77" s="11"/>
      <c r="UOL77" s="11"/>
      <c r="UOM77" s="11"/>
      <c r="UON77" s="11"/>
      <c r="UOO77" s="11"/>
      <c r="UOP77" s="11"/>
      <c r="UOQ77" s="11"/>
      <c r="UOR77" s="11"/>
      <c r="UOS77" s="11"/>
      <c r="UOT77" s="11"/>
      <c r="UOU77" s="11"/>
      <c r="UOV77" s="11"/>
      <c r="UOW77" s="11"/>
      <c r="UOX77" s="11"/>
      <c r="UOY77" s="11"/>
      <c r="UOZ77" s="11"/>
      <c r="UPA77" s="11"/>
      <c r="UPB77" s="11"/>
      <c r="UPC77" s="11"/>
      <c r="UPD77" s="11"/>
      <c r="UPE77" s="11"/>
      <c r="UPF77" s="11"/>
      <c r="UPG77" s="11"/>
      <c r="UPH77" s="11"/>
      <c r="UPI77" s="11"/>
      <c r="UPJ77" s="11"/>
      <c r="UPK77" s="11"/>
      <c r="UPL77" s="11"/>
      <c r="UPM77" s="11"/>
      <c r="UPN77" s="11"/>
      <c r="UPO77" s="11"/>
      <c r="UPP77" s="11"/>
      <c r="UPQ77" s="11"/>
      <c r="UPR77" s="11"/>
      <c r="UPS77" s="11"/>
      <c r="UPT77" s="11"/>
      <c r="UPU77" s="11"/>
      <c r="UPV77" s="11"/>
      <c r="UPW77" s="11"/>
      <c r="UPX77" s="11"/>
      <c r="UPY77" s="11"/>
      <c r="UPZ77" s="11"/>
      <c r="UQA77" s="11"/>
      <c r="UQB77" s="11"/>
      <c r="UQC77" s="11"/>
      <c r="UQD77" s="11"/>
      <c r="UQE77" s="11"/>
      <c r="UQF77" s="11"/>
      <c r="UQG77" s="11"/>
      <c r="UQH77" s="11"/>
      <c r="UQI77" s="11"/>
      <c r="UQJ77" s="11"/>
      <c r="UQK77" s="11"/>
      <c r="UQL77" s="11"/>
      <c r="UQM77" s="11"/>
      <c r="UQN77" s="11"/>
      <c r="UQO77" s="11"/>
      <c r="UQP77" s="11"/>
      <c r="UQQ77" s="11"/>
      <c r="UQR77" s="11"/>
      <c r="UQS77" s="11"/>
      <c r="UQT77" s="11"/>
      <c r="UQU77" s="11"/>
      <c r="UQV77" s="11"/>
      <c r="UQW77" s="11"/>
      <c r="UQX77" s="11"/>
      <c r="UQY77" s="11"/>
      <c r="UQZ77" s="11"/>
      <c r="URA77" s="11"/>
      <c r="URB77" s="11"/>
      <c r="URC77" s="11"/>
      <c r="URD77" s="11"/>
      <c r="URE77" s="11"/>
      <c r="URF77" s="11"/>
      <c r="URG77" s="11"/>
      <c r="URH77" s="11"/>
      <c r="URI77" s="11"/>
      <c r="URJ77" s="11"/>
      <c r="URK77" s="11"/>
      <c r="URL77" s="11"/>
      <c r="URM77" s="11"/>
      <c r="URN77" s="11"/>
      <c r="URO77" s="11"/>
      <c r="URP77" s="11"/>
      <c r="URQ77" s="11"/>
      <c r="URR77" s="11"/>
      <c r="URS77" s="11"/>
      <c r="URT77" s="11"/>
      <c r="URU77" s="11"/>
      <c r="URV77" s="11"/>
      <c r="URW77" s="11"/>
      <c r="URX77" s="11"/>
      <c r="URY77" s="11"/>
      <c r="URZ77" s="11"/>
      <c r="USA77" s="11"/>
      <c r="USB77" s="11"/>
      <c r="USC77" s="11"/>
      <c r="USD77" s="11"/>
      <c r="USE77" s="11"/>
      <c r="USF77" s="11"/>
      <c r="USG77" s="11"/>
      <c r="USH77" s="11"/>
      <c r="USI77" s="11"/>
      <c r="USJ77" s="11"/>
      <c r="USK77" s="11"/>
      <c r="USL77" s="11"/>
      <c r="USM77" s="11"/>
      <c r="USN77" s="11"/>
      <c r="USO77" s="11"/>
      <c r="USP77" s="11"/>
      <c r="USQ77" s="11"/>
      <c r="USR77" s="11"/>
      <c r="USS77" s="11"/>
      <c r="UST77" s="11"/>
      <c r="USU77" s="11"/>
      <c r="USV77" s="11"/>
      <c r="USW77" s="11"/>
      <c r="USX77" s="11"/>
      <c r="USY77" s="11"/>
      <c r="USZ77" s="11"/>
      <c r="UTA77" s="11"/>
      <c r="UTB77" s="11"/>
      <c r="UTC77" s="11"/>
      <c r="UTD77" s="11"/>
      <c r="UTE77" s="11"/>
      <c r="UTF77" s="11"/>
      <c r="UTG77" s="11"/>
      <c r="UTH77" s="11"/>
      <c r="UTI77" s="11"/>
      <c r="UTJ77" s="11"/>
      <c r="UTK77" s="11"/>
      <c r="UTL77" s="11"/>
      <c r="UTM77" s="11"/>
      <c r="UTN77" s="11"/>
      <c r="UTO77" s="11"/>
      <c r="UTP77" s="11"/>
      <c r="UTQ77" s="11"/>
      <c r="UTR77" s="11"/>
      <c r="UTS77" s="11"/>
      <c r="UTT77" s="11"/>
      <c r="UTU77" s="11"/>
      <c r="UTV77" s="11"/>
      <c r="UTW77" s="11"/>
      <c r="UTX77" s="11"/>
      <c r="UTY77" s="11"/>
      <c r="UTZ77" s="11"/>
      <c r="UUA77" s="11"/>
      <c r="UUB77" s="11"/>
      <c r="UUC77" s="11"/>
      <c r="UUD77" s="11"/>
      <c r="UUE77" s="11"/>
      <c r="UUF77" s="11"/>
      <c r="UUG77" s="11"/>
      <c r="UUH77" s="11"/>
      <c r="UUI77" s="11"/>
      <c r="UUJ77" s="11"/>
      <c r="UUK77" s="11"/>
      <c r="UUL77" s="11"/>
      <c r="UUM77" s="11"/>
      <c r="UUN77" s="11"/>
      <c r="UUO77" s="11"/>
      <c r="UUP77" s="11"/>
      <c r="UUQ77" s="11"/>
      <c r="UUR77" s="11"/>
      <c r="UUS77" s="11"/>
      <c r="UUT77" s="11"/>
      <c r="UUU77" s="11"/>
      <c r="UUV77" s="11"/>
      <c r="UUW77" s="11"/>
      <c r="UUX77" s="11"/>
      <c r="UUY77" s="11"/>
      <c r="UUZ77" s="11"/>
      <c r="UVA77" s="11"/>
      <c r="UVB77" s="11"/>
      <c r="UVC77" s="11"/>
      <c r="UVD77" s="11"/>
      <c r="UVE77" s="11"/>
      <c r="UVF77" s="11"/>
      <c r="UVG77" s="11"/>
      <c r="UVH77" s="11"/>
      <c r="UVI77" s="11"/>
      <c r="UVJ77" s="11"/>
      <c r="UVK77" s="11"/>
      <c r="UVL77" s="11"/>
      <c r="UVM77" s="11"/>
      <c r="UVN77" s="11"/>
      <c r="UVO77" s="11"/>
      <c r="UVP77" s="11"/>
      <c r="UVQ77" s="11"/>
      <c r="UVR77" s="11"/>
      <c r="UVS77" s="11"/>
      <c r="UVT77" s="11"/>
      <c r="UVU77" s="11"/>
      <c r="UVV77" s="11"/>
      <c r="UVW77" s="11"/>
      <c r="UVX77" s="11"/>
      <c r="UVY77" s="11"/>
      <c r="UVZ77" s="11"/>
      <c r="UWA77" s="11"/>
      <c r="UWB77" s="11"/>
      <c r="UWC77" s="11"/>
      <c r="UWD77" s="11"/>
      <c r="UWE77" s="11"/>
      <c r="UWF77" s="11"/>
      <c r="UWG77" s="11"/>
      <c r="UWH77" s="11"/>
      <c r="UWI77" s="11"/>
      <c r="UWJ77" s="11"/>
      <c r="UWK77" s="11"/>
      <c r="UWL77" s="11"/>
      <c r="UWM77" s="11"/>
      <c r="UWN77" s="11"/>
      <c r="UWO77" s="11"/>
      <c r="UWP77" s="11"/>
      <c r="UWQ77" s="11"/>
      <c r="UWR77" s="11"/>
      <c r="UWS77" s="11"/>
      <c r="UWT77" s="11"/>
      <c r="UWU77" s="11"/>
      <c r="UWV77" s="11"/>
      <c r="UWW77" s="11"/>
      <c r="UWX77" s="11"/>
      <c r="UWY77" s="11"/>
      <c r="UWZ77" s="11"/>
      <c r="UXA77" s="11"/>
      <c r="UXB77" s="11"/>
      <c r="UXC77" s="11"/>
      <c r="UXD77" s="11"/>
      <c r="UXE77" s="11"/>
      <c r="UXF77" s="11"/>
      <c r="UXG77" s="11"/>
      <c r="UXH77" s="11"/>
      <c r="UXI77" s="11"/>
      <c r="UXJ77" s="11"/>
      <c r="UXK77" s="11"/>
      <c r="UXL77" s="11"/>
      <c r="UXM77" s="11"/>
      <c r="UXN77" s="11"/>
      <c r="UXO77" s="11"/>
      <c r="UXP77" s="11"/>
      <c r="UXQ77" s="11"/>
      <c r="UXR77" s="11"/>
      <c r="UXS77" s="11"/>
      <c r="UXT77" s="11"/>
      <c r="UXU77" s="11"/>
      <c r="UXV77" s="11"/>
      <c r="UXW77" s="11"/>
      <c r="UXX77" s="11"/>
      <c r="UXY77" s="11"/>
      <c r="UXZ77" s="11"/>
      <c r="UYA77" s="11"/>
      <c r="UYB77" s="11"/>
      <c r="UYC77" s="11"/>
      <c r="UYD77" s="11"/>
      <c r="UYE77" s="11"/>
      <c r="UYF77" s="11"/>
      <c r="UYG77" s="11"/>
      <c r="UYH77" s="11"/>
      <c r="UYI77" s="11"/>
      <c r="UYJ77" s="11"/>
      <c r="UYK77" s="11"/>
      <c r="UYL77" s="11"/>
      <c r="UYM77" s="11"/>
      <c r="UYN77" s="11"/>
      <c r="UYO77" s="11"/>
      <c r="UYP77" s="11"/>
      <c r="UYQ77" s="11"/>
      <c r="UYR77" s="11"/>
      <c r="UYS77" s="11"/>
      <c r="UYT77" s="11"/>
      <c r="UYU77" s="11"/>
      <c r="UYV77" s="11"/>
      <c r="UYW77" s="11"/>
      <c r="UYX77" s="11"/>
      <c r="UYY77" s="11"/>
      <c r="UYZ77" s="11"/>
      <c r="UZA77" s="11"/>
      <c r="UZB77" s="11"/>
      <c r="UZC77" s="11"/>
      <c r="UZD77" s="11"/>
      <c r="UZE77" s="11"/>
      <c r="UZF77" s="11"/>
      <c r="UZG77" s="11"/>
      <c r="UZH77" s="11"/>
      <c r="UZI77" s="11"/>
      <c r="UZJ77" s="11"/>
      <c r="UZK77" s="11"/>
      <c r="UZL77" s="11"/>
      <c r="UZM77" s="11"/>
      <c r="UZN77" s="11"/>
      <c r="UZO77" s="11"/>
      <c r="UZP77" s="11"/>
      <c r="UZQ77" s="11"/>
      <c r="UZR77" s="11"/>
      <c r="UZS77" s="11"/>
      <c r="UZT77" s="11"/>
      <c r="UZU77" s="11"/>
      <c r="UZV77" s="11"/>
      <c r="UZW77" s="11"/>
      <c r="UZX77" s="11"/>
      <c r="UZY77" s="11"/>
      <c r="UZZ77" s="11"/>
      <c r="VAA77" s="11"/>
      <c r="VAB77" s="11"/>
      <c r="VAC77" s="11"/>
      <c r="VAD77" s="11"/>
      <c r="VAE77" s="11"/>
      <c r="VAF77" s="11"/>
      <c r="VAG77" s="11"/>
      <c r="VAH77" s="11"/>
      <c r="VAI77" s="11"/>
      <c r="VAJ77" s="11"/>
      <c r="VAK77" s="11"/>
      <c r="VAL77" s="11"/>
      <c r="VAM77" s="11"/>
      <c r="VAN77" s="11"/>
      <c r="VAO77" s="11"/>
      <c r="VAP77" s="11"/>
      <c r="VAQ77" s="11"/>
      <c r="VAR77" s="11"/>
      <c r="VAS77" s="11"/>
      <c r="VAT77" s="11"/>
      <c r="VAU77" s="11"/>
      <c r="VAV77" s="11"/>
      <c r="VAW77" s="11"/>
      <c r="VAX77" s="11"/>
      <c r="VAY77" s="11"/>
      <c r="VAZ77" s="11"/>
      <c r="VBA77" s="11"/>
      <c r="VBB77" s="11"/>
      <c r="VBC77" s="11"/>
      <c r="VBD77" s="11"/>
      <c r="VBE77" s="11"/>
      <c r="VBF77" s="11"/>
      <c r="VBG77" s="11"/>
      <c r="VBH77" s="11"/>
      <c r="VBI77" s="11"/>
      <c r="VBJ77" s="11"/>
      <c r="VBK77" s="11"/>
      <c r="VBL77" s="11"/>
      <c r="VBM77" s="11"/>
      <c r="VBN77" s="11"/>
      <c r="VBO77" s="11"/>
      <c r="VBP77" s="11"/>
      <c r="VBQ77" s="11"/>
      <c r="VBR77" s="11"/>
      <c r="VBS77" s="11"/>
      <c r="VBT77" s="11"/>
      <c r="VBU77" s="11"/>
      <c r="VBV77" s="11"/>
      <c r="VBW77" s="11"/>
      <c r="VBX77" s="11"/>
      <c r="VBY77" s="11"/>
      <c r="VBZ77" s="11"/>
      <c r="VCA77" s="11"/>
      <c r="VCB77" s="11"/>
      <c r="VCC77" s="11"/>
      <c r="VCD77" s="11"/>
      <c r="VCE77" s="11"/>
      <c r="VCF77" s="11"/>
      <c r="VCG77" s="11"/>
      <c r="VCH77" s="11"/>
      <c r="VCI77" s="11"/>
      <c r="VCJ77" s="11"/>
      <c r="VCK77" s="11"/>
      <c r="VCL77" s="11"/>
      <c r="VCM77" s="11"/>
      <c r="VCN77" s="11"/>
      <c r="VCO77" s="11"/>
      <c r="VCP77" s="11"/>
      <c r="VCQ77" s="11"/>
      <c r="VCR77" s="11"/>
      <c r="VCS77" s="11"/>
      <c r="VCT77" s="11"/>
      <c r="VCU77" s="11"/>
      <c r="VCV77" s="11"/>
      <c r="VCW77" s="11"/>
      <c r="VCX77" s="11"/>
      <c r="VCY77" s="11"/>
      <c r="VCZ77" s="11"/>
      <c r="VDA77" s="11"/>
      <c r="VDB77" s="11"/>
      <c r="VDC77" s="11"/>
      <c r="VDD77" s="11"/>
      <c r="VDE77" s="11"/>
      <c r="VDF77" s="11"/>
      <c r="VDG77" s="11"/>
      <c r="VDH77" s="11"/>
      <c r="VDI77" s="11"/>
      <c r="VDJ77" s="11"/>
      <c r="VDK77" s="11"/>
      <c r="VDL77" s="11"/>
      <c r="VDM77" s="11"/>
      <c r="VDN77" s="11"/>
      <c r="VDO77" s="11"/>
      <c r="VDP77" s="11"/>
      <c r="VDQ77" s="11"/>
      <c r="VDR77" s="11"/>
      <c r="VDS77" s="11"/>
      <c r="VDT77" s="11"/>
      <c r="VDU77" s="11"/>
      <c r="VDV77" s="11"/>
      <c r="VDW77" s="11"/>
      <c r="VDX77" s="11"/>
      <c r="VDY77" s="11"/>
      <c r="VDZ77" s="11"/>
      <c r="VEA77" s="11"/>
      <c r="VEB77" s="11"/>
      <c r="VEC77" s="11"/>
      <c r="VED77" s="11"/>
      <c r="VEE77" s="11"/>
      <c r="VEF77" s="11"/>
      <c r="VEG77" s="11"/>
      <c r="VEH77" s="11"/>
      <c r="VEI77" s="11"/>
      <c r="VEJ77" s="11"/>
      <c r="VEK77" s="11"/>
      <c r="VEL77" s="11"/>
      <c r="VEM77" s="11"/>
      <c r="VEN77" s="11"/>
      <c r="VEO77" s="11"/>
      <c r="VEP77" s="11"/>
      <c r="VEQ77" s="11"/>
      <c r="VER77" s="11"/>
      <c r="VES77" s="11"/>
      <c r="VET77" s="11"/>
      <c r="VEU77" s="11"/>
      <c r="VEV77" s="11"/>
      <c r="VEW77" s="11"/>
      <c r="VEX77" s="11"/>
      <c r="VEY77" s="11"/>
      <c r="VEZ77" s="11"/>
      <c r="VFA77" s="11"/>
      <c r="VFB77" s="11"/>
      <c r="VFC77" s="11"/>
      <c r="VFD77" s="11"/>
      <c r="VFE77" s="11"/>
      <c r="VFF77" s="11"/>
      <c r="VFG77" s="11"/>
      <c r="VFH77" s="11"/>
      <c r="VFI77" s="11"/>
      <c r="VFJ77" s="11"/>
      <c r="VFK77" s="11"/>
      <c r="VFL77" s="11"/>
      <c r="VFM77" s="11"/>
      <c r="VFN77" s="11"/>
      <c r="VFO77" s="11"/>
      <c r="VFP77" s="11"/>
      <c r="VFQ77" s="11"/>
      <c r="VFR77" s="11"/>
      <c r="VFS77" s="11"/>
      <c r="VFT77" s="11"/>
      <c r="VFU77" s="11"/>
      <c r="VFV77" s="11"/>
      <c r="VFW77" s="11"/>
      <c r="VFX77" s="11"/>
      <c r="VFY77" s="11"/>
      <c r="VFZ77" s="11"/>
      <c r="VGA77" s="11"/>
      <c r="VGB77" s="11"/>
      <c r="VGC77" s="11"/>
      <c r="VGD77" s="11"/>
      <c r="VGE77" s="11"/>
      <c r="VGF77" s="11"/>
      <c r="VGG77" s="11"/>
      <c r="VGH77" s="11"/>
      <c r="VGI77" s="11"/>
      <c r="VGJ77" s="11"/>
      <c r="VGK77" s="11"/>
      <c r="VGL77" s="11"/>
      <c r="VGM77" s="11"/>
      <c r="VGN77" s="11"/>
      <c r="VGO77" s="11"/>
      <c r="VGP77" s="11"/>
      <c r="VGQ77" s="11"/>
      <c r="VGR77" s="11"/>
      <c r="VGS77" s="11"/>
      <c r="VGT77" s="11"/>
      <c r="VGU77" s="11"/>
      <c r="VGV77" s="11"/>
      <c r="VGW77" s="11"/>
      <c r="VGX77" s="11"/>
      <c r="VGY77" s="11"/>
      <c r="VGZ77" s="11"/>
      <c r="VHA77" s="11"/>
      <c r="VHB77" s="11"/>
      <c r="VHC77" s="11"/>
      <c r="VHD77" s="11"/>
      <c r="VHE77" s="11"/>
      <c r="VHF77" s="11"/>
      <c r="VHG77" s="11"/>
      <c r="VHH77" s="11"/>
      <c r="VHI77" s="11"/>
      <c r="VHJ77" s="11"/>
      <c r="VHK77" s="11"/>
      <c r="VHL77" s="11"/>
      <c r="VHM77" s="11"/>
      <c r="VHN77" s="11"/>
      <c r="VHO77" s="11"/>
      <c r="VHP77" s="11"/>
      <c r="VHQ77" s="11"/>
      <c r="VHR77" s="11"/>
      <c r="VHS77" s="11"/>
      <c r="VHT77" s="11"/>
      <c r="VHU77" s="11"/>
      <c r="VHV77" s="11"/>
      <c r="VHW77" s="11"/>
      <c r="VHX77" s="11"/>
      <c r="VHY77" s="11"/>
      <c r="VHZ77" s="11"/>
      <c r="VIA77" s="11"/>
      <c r="VIB77" s="11"/>
      <c r="VIC77" s="11"/>
      <c r="VID77" s="11"/>
      <c r="VIE77" s="11"/>
      <c r="VIF77" s="11"/>
      <c r="VIG77" s="11"/>
      <c r="VIH77" s="11"/>
      <c r="VII77" s="11"/>
      <c r="VIJ77" s="11"/>
      <c r="VIK77" s="11"/>
      <c r="VIL77" s="11"/>
      <c r="VIM77" s="11"/>
      <c r="VIN77" s="11"/>
      <c r="VIO77" s="11"/>
      <c r="VIP77" s="11"/>
      <c r="VIQ77" s="11"/>
      <c r="VIR77" s="11"/>
      <c r="VIS77" s="11"/>
      <c r="VIT77" s="11"/>
      <c r="VIU77" s="11"/>
      <c r="VIV77" s="11"/>
      <c r="VIW77" s="11"/>
      <c r="VIX77" s="11"/>
      <c r="VIY77" s="11"/>
      <c r="VIZ77" s="11"/>
      <c r="VJA77" s="11"/>
      <c r="VJB77" s="11"/>
      <c r="VJC77" s="11"/>
      <c r="VJD77" s="11"/>
      <c r="VJE77" s="11"/>
      <c r="VJF77" s="11"/>
      <c r="VJG77" s="11"/>
      <c r="VJH77" s="11"/>
      <c r="VJI77" s="11"/>
      <c r="VJJ77" s="11"/>
      <c r="VJK77" s="11"/>
      <c r="VJL77" s="11"/>
      <c r="VJM77" s="11"/>
      <c r="VJN77" s="11"/>
      <c r="VJO77" s="11"/>
      <c r="VJP77" s="11"/>
      <c r="VJQ77" s="11"/>
      <c r="VJR77" s="11"/>
      <c r="VJS77" s="11"/>
      <c r="VJT77" s="11"/>
      <c r="VJU77" s="11"/>
      <c r="VJV77" s="11"/>
      <c r="VJW77" s="11"/>
      <c r="VJX77" s="11"/>
      <c r="VJY77" s="11"/>
      <c r="VJZ77" s="11"/>
      <c r="VKA77" s="11"/>
      <c r="VKB77" s="11"/>
      <c r="VKC77" s="11"/>
      <c r="VKD77" s="11"/>
      <c r="VKE77" s="11"/>
      <c r="VKF77" s="11"/>
      <c r="VKG77" s="11"/>
      <c r="VKH77" s="11"/>
      <c r="VKI77" s="11"/>
      <c r="VKJ77" s="11"/>
      <c r="VKK77" s="11"/>
      <c r="VKL77" s="11"/>
      <c r="VKM77" s="11"/>
      <c r="VKN77" s="11"/>
      <c r="VKO77" s="11"/>
      <c r="VKP77" s="11"/>
      <c r="VKQ77" s="11"/>
      <c r="VKR77" s="11"/>
      <c r="VKS77" s="11"/>
      <c r="VKT77" s="11"/>
      <c r="VKU77" s="11"/>
      <c r="VKV77" s="11"/>
      <c r="VKW77" s="11"/>
      <c r="VKX77" s="11"/>
      <c r="VKY77" s="11"/>
      <c r="VKZ77" s="11"/>
      <c r="VLA77" s="11"/>
      <c r="VLB77" s="11"/>
      <c r="VLC77" s="11"/>
      <c r="VLD77" s="11"/>
      <c r="VLE77" s="11"/>
      <c r="VLF77" s="11"/>
      <c r="VLG77" s="11"/>
      <c r="VLH77" s="11"/>
      <c r="VLI77" s="11"/>
      <c r="VLJ77" s="11"/>
      <c r="VLK77" s="11"/>
      <c r="VLL77" s="11"/>
      <c r="VLM77" s="11"/>
      <c r="VLN77" s="11"/>
      <c r="VLO77" s="11"/>
      <c r="VLP77" s="11"/>
      <c r="VLQ77" s="11"/>
      <c r="VLR77" s="11"/>
      <c r="VLS77" s="11"/>
      <c r="VLT77" s="11"/>
      <c r="VLU77" s="11"/>
      <c r="VLV77" s="11"/>
      <c r="VLW77" s="11"/>
      <c r="VLX77" s="11"/>
      <c r="VLY77" s="11"/>
      <c r="VLZ77" s="11"/>
      <c r="VMA77" s="11"/>
      <c r="VMB77" s="11"/>
      <c r="VMC77" s="11"/>
      <c r="VMD77" s="11"/>
      <c r="VME77" s="11"/>
      <c r="VMF77" s="11"/>
      <c r="VMG77" s="11"/>
      <c r="VMH77" s="11"/>
      <c r="VMI77" s="11"/>
      <c r="VMJ77" s="11"/>
      <c r="VMK77" s="11"/>
      <c r="VML77" s="11"/>
      <c r="VMM77" s="11"/>
      <c r="VMN77" s="11"/>
      <c r="VMO77" s="11"/>
      <c r="VMP77" s="11"/>
      <c r="VMQ77" s="11"/>
      <c r="VMR77" s="11"/>
      <c r="VMS77" s="11"/>
      <c r="VMT77" s="11"/>
      <c r="VMU77" s="11"/>
      <c r="VMV77" s="11"/>
      <c r="VMW77" s="11"/>
      <c r="VMX77" s="11"/>
      <c r="VMY77" s="11"/>
      <c r="VMZ77" s="11"/>
      <c r="VNA77" s="11"/>
      <c r="VNB77" s="11"/>
      <c r="VNC77" s="11"/>
      <c r="VND77" s="11"/>
      <c r="VNE77" s="11"/>
      <c r="VNF77" s="11"/>
      <c r="VNG77" s="11"/>
      <c r="VNH77" s="11"/>
      <c r="VNI77" s="11"/>
      <c r="VNJ77" s="11"/>
      <c r="VNK77" s="11"/>
      <c r="VNL77" s="11"/>
      <c r="VNM77" s="11"/>
      <c r="VNN77" s="11"/>
      <c r="VNO77" s="11"/>
      <c r="VNP77" s="11"/>
      <c r="VNQ77" s="11"/>
      <c r="VNR77" s="11"/>
      <c r="VNS77" s="11"/>
      <c r="VNT77" s="11"/>
      <c r="VNU77" s="11"/>
      <c r="VNV77" s="11"/>
      <c r="VNW77" s="11"/>
      <c r="VNX77" s="11"/>
      <c r="VNY77" s="11"/>
      <c r="VNZ77" s="11"/>
      <c r="VOA77" s="11"/>
      <c r="VOB77" s="11"/>
      <c r="VOC77" s="11"/>
      <c r="VOD77" s="11"/>
      <c r="VOE77" s="11"/>
      <c r="VOF77" s="11"/>
      <c r="VOG77" s="11"/>
      <c r="VOH77" s="11"/>
      <c r="VOI77" s="11"/>
      <c r="VOJ77" s="11"/>
      <c r="VOK77" s="11"/>
      <c r="VOL77" s="11"/>
      <c r="VOM77" s="11"/>
      <c r="VON77" s="11"/>
      <c r="VOO77" s="11"/>
      <c r="VOP77" s="11"/>
      <c r="VOQ77" s="11"/>
      <c r="VOR77" s="11"/>
      <c r="VOS77" s="11"/>
      <c r="VOT77" s="11"/>
      <c r="VOU77" s="11"/>
      <c r="VOV77" s="11"/>
      <c r="VOW77" s="11"/>
      <c r="VOX77" s="11"/>
      <c r="VOY77" s="11"/>
      <c r="VOZ77" s="11"/>
      <c r="VPA77" s="11"/>
      <c r="VPB77" s="11"/>
      <c r="VPC77" s="11"/>
      <c r="VPD77" s="11"/>
      <c r="VPE77" s="11"/>
      <c r="VPF77" s="11"/>
      <c r="VPG77" s="11"/>
      <c r="VPH77" s="11"/>
      <c r="VPI77" s="11"/>
      <c r="VPJ77" s="11"/>
      <c r="VPK77" s="11"/>
      <c r="VPL77" s="11"/>
      <c r="VPM77" s="11"/>
      <c r="VPN77" s="11"/>
      <c r="VPO77" s="11"/>
      <c r="VPP77" s="11"/>
      <c r="VPQ77" s="11"/>
      <c r="VPR77" s="11"/>
      <c r="VPS77" s="11"/>
      <c r="VPT77" s="11"/>
      <c r="VPU77" s="11"/>
      <c r="VPV77" s="11"/>
      <c r="VPW77" s="11"/>
      <c r="VPX77" s="11"/>
      <c r="VPY77" s="11"/>
      <c r="VPZ77" s="11"/>
      <c r="VQA77" s="11"/>
      <c r="VQB77" s="11"/>
      <c r="VQC77" s="11"/>
      <c r="VQD77" s="11"/>
      <c r="VQE77" s="11"/>
      <c r="VQF77" s="11"/>
      <c r="VQG77" s="11"/>
      <c r="VQH77" s="11"/>
      <c r="VQI77" s="11"/>
      <c r="VQJ77" s="11"/>
      <c r="VQK77" s="11"/>
      <c r="VQL77" s="11"/>
      <c r="VQM77" s="11"/>
      <c r="VQN77" s="11"/>
      <c r="VQO77" s="11"/>
      <c r="VQP77" s="11"/>
      <c r="VQQ77" s="11"/>
      <c r="VQR77" s="11"/>
      <c r="VQS77" s="11"/>
      <c r="VQT77" s="11"/>
      <c r="VQU77" s="11"/>
      <c r="VQV77" s="11"/>
      <c r="VQW77" s="11"/>
      <c r="VQX77" s="11"/>
      <c r="VQY77" s="11"/>
      <c r="VQZ77" s="11"/>
      <c r="VRA77" s="11"/>
      <c r="VRB77" s="11"/>
      <c r="VRC77" s="11"/>
      <c r="VRD77" s="11"/>
      <c r="VRE77" s="11"/>
      <c r="VRF77" s="11"/>
      <c r="VRG77" s="11"/>
      <c r="VRH77" s="11"/>
      <c r="VRI77" s="11"/>
      <c r="VRJ77" s="11"/>
      <c r="VRK77" s="11"/>
      <c r="VRL77" s="11"/>
      <c r="VRM77" s="11"/>
      <c r="VRN77" s="11"/>
      <c r="VRO77" s="11"/>
      <c r="VRP77" s="11"/>
      <c r="VRQ77" s="11"/>
      <c r="VRR77" s="11"/>
      <c r="VRS77" s="11"/>
      <c r="VRT77" s="11"/>
      <c r="VRU77" s="11"/>
      <c r="VRV77" s="11"/>
      <c r="VRW77" s="11"/>
      <c r="VRX77" s="11"/>
      <c r="VRY77" s="11"/>
      <c r="VRZ77" s="11"/>
      <c r="VSA77" s="11"/>
      <c r="VSB77" s="11"/>
      <c r="VSC77" s="11"/>
      <c r="VSD77" s="11"/>
      <c r="VSE77" s="11"/>
      <c r="VSF77" s="11"/>
      <c r="VSG77" s="11"/>
      <c r="VSH77" s="11"/>
      <c r="VSI77" s="11"/>
      <c r="VSJ77" s="11"/>
      <c r="VSK77" s="11"/>
      <c r="VSL77" s="11"/>
      <c r="VSM77" s="11"/>
      <c r="VSN77" s="11"/>
      <c r="VSO77" s="11"/>
      <c r="VSP77" s="11"/>
      <c r="VSQ77" s="11"/>
      <c r="VSR77" s="11"/>
      <c r="VSS77" s="11"/>
      <c r="VST77" s="11"/>
      <c r="VSU77" s="11"/>
      <c r="VSV77" s="11"/>
      <c r="VSW77" s="11"/>
      <c r="VSX77" s="11"/>
      <c r="VSY77" s="11"/>
      <c r="VSZ77" s="11"/>
      <c r="VTA77" s="11"/>
      <c r="VTB77" s="11"/>
      <c r="VTC77" s="11"/>
      <c r="VTD77" s="11"/>
      <c r="VTE77" s="11"/>
      <c r="VTF77" s="11"/>
      <c r="VTG77" s="11"/>
      <c r="VTH77" s="11"/>
      <c r="VTI77" s="11"/>
      <c r="VTJ77" s="11"/>
      <c r="VTK77" s="11"/>
      <c r="VTL77" s="11"/>
      <c r="VTM77" s="11"/>
      <c r="VTN77" s="11"/>
      <c r="VTO77" s="11"/>
      <c r="VTP77" s="11"/>
      <c r="VTQ77" s="11"/>
      <c r="VTR77" s="11"/>
      <c r="VTS77" s="11"/>
      <c r="VTT77" s="11"/>
      <c r="VTU77" s="11"/>
      <c r="VTV77" s="11"/>
      <c r="VTW77" s="11"/>
      <c r="VTX77" s="11"/>
      <c r="VTY77" s="11"/>
      <c r="VTZ77" s="11"/>
      <c r="VUA77" s="11"/>
      <c r="VUB77" s="11"/>
      <c r="VUC77" s="11"/>
      <c r="VUD77" s="11"/>
      <c r="VUE77" s="11"/>
      <c r="VUF77" s="11"/>
      <c r="VUG77" s="11"/>
      <c r="VUH77" s="11"/>
      <c r="VUI77" s="11"/>
      <c r="VUJ77" s="11"/>
      <c r="VUK77" s="11"/>
      <c r="VUL77" s="11"/>
      <c r="VUM77" s="11"/>
      <c r="VUN77" s="11"/>
      <c r="VUO77" s="11"/>
      <c r="VUP77" s="11"/>
      <c r="VUQ77" s="11"/>
      <c r="VUR77" s="11"/>
      <c r="VUS77" s="11"/>
      <c r="VUT77" s="11"/>
      <c r="VUU77" s="11"/>
      <c r="VUV77" s="11"/>
      <c r="VUW77" s="11"/>
      <c r="VUX77" s="11"/>
      <c r="VUY77" s="11"/>
      <c r="VUZ77" s="11"/>
      <c r="VVA77" s="11"/>
      <c r="VVB77" s="11"/>
      <c r="VVC77" s="11"/>
      <c r="VVD77" s="11"/>
      <c r="VVE77" s="11"/>
      <c r="VVF77" s="11"/>
      <c r="VVG77" s="11"/>
      <c r="VVH77" s="11"/>
      <c r="VVI77" s="11"/>
      <c r="VVJ77" s="11"/>
      <c r="VVK77" s="11"/>
      <c r="VVL77" s="11"/>
      <c r="VVM77" s="11"/>
      <c r="VVN77" s="11"/>
      <c r="VVO77" s="11"/>
      <c r="VVP77" s="11"/>
      <c r="VVQ77" s="11"/>
      <c r="VVR77" s="11"/>
      <c r="VVS77" s="11"/>
      <c r="VVT77" s="11"/>
      <c r="VVU77" s="11"/>
      <c r="VVV77" s="11"/>
      <c r="VVW77" s="11"/>
      <c r="VVX77" s="11"/>
      <c r="VVY77" s="11"/>
      <c r="VVZ77" s="11"/>
      <c r="VWA77" s="11"/>
      <c r="VWB77" s="11"/>
      <c r="VWC77" s="11"/>
      <c r="VWD77" s="11"/>
      <c r="VWE77" s="11"/>
      <c r="VWF77" s="11"/>
      <c r="VWG77" s="11"/>
      <c r="VWH77" s="11"/>
      <c r="VWI77" s="11"/>
      <c r="VWJ77" s="11"/>
      <c r="VWK77" s="11"/>
      <c r="VWL77" s="11"/>
      <c r="VWM77" s="11"/>
      <c r="VWN77" s="11"/>
      <c r="VWO77" s="11"/>
      <c r="VWP77" s="11"/>
      <c r="VWQ77" s="11"/>
      <c r="VWR77" s="11"/>
      <c r="VWS77" s="11"/>
      <c r="VWT77" s="11"/>
      <c r="VWU77" s="11"/>
      <c r="VWV77" s="11"/>
      <c r="VWW77" s="11"/>
      <c r="VWX77" s="11"/>
      <c r="VWY77" s="11"/>
      <c r="VWZ77" s="11"/>
      <c r="VXA77" s="11"/>
      <c r="VXB77" s="11"/>
      <c r="VXC77" s="11"/>
      <c r="VXD77" s="11"/>
      <c r="VXE77" s="11"/>
      <c r="VXF77" s="11"/>
      <c r="VXG77" s="11"/>
      <c r="VXH77" s="11"/>
      <c r="VXI77" s="11"/>
      <c r="VXJ77" s="11"/>
      <c r="VXK77" s="11"/>
      <c r="VXL77" s="11"/>
      <c r="VXM77" s="11"/>
      <c r="VXN77" s="11"/>
      <c r="VXO77" s="11"/>
      <c r="VXP77" s="11"/>
      <c r="VXQ77" s="11"/>
      <c r="VXR77" s="11"/>
      <c r="VXS77" s="11"/>
      <c r="VXT77" s="11"/>
      <c r="VXU77" s="11"/>
      <c r="VXV77" s="11"/>
      <c r="VXW77" s="11"/>
      <c r="VXX77" s="11"/>
      <c r="VXY77" s="11"/>
      <c r="VXZ77" s="11"/>
      <c r="VYA77" s="11"/>
      <c r="VYB77" s="11"/>
      <c r="VYC77" s="11"/>
      <c r="VYD77" s="11"/>
      <c r="VYE77" s="11"/>
      <c r="VYF77" s="11"/>
      <c r="VYG77" s="11"/>
      <c r="VYH77" s="11"/>
      <c r="VYI77" s="11"/>
      <c r="VYJ77" s="11"/>
      <c r="VYK77" s="11"/>
      <c r="VYL77" s="11"/>
      <c r="VYM77" s="11"/>
      <c r="VYN77" s="11"/>
      <c r="VYO77" s="11"/>
      <c r="VYP77" s="11"/>
      <c r="VYQ77" s="11"/>
      <c r="VYR77" s="11"/>
      <c r="VYS77" s="11"/>
      <c r="VYT77" s="11"/>
      <c r="VYU77" s="11"/>
      <c r="VYV77" s="11"/>
      <c r="VYW77" s="11"/>
      <c r="VYX77" s="11"/>
      <c r="VYY77" s="11"/>
      <c r="VYZ77" s="11"/>
      <c r="VZA77" s="11"/>
      <c r="VZB77" s="11"/>
      <c r="VZC77" s="11"/>
      <c r="VZD77" s="11"/>
      <c r="VZE77" s="11"/>
      <c r="VZF77" s="11"/>
      <c r="VZG77" s="11"/>
      <c r="VZH77" s="11"/>
      <c r="VZI77" s="11"/>
      <c r="VZJ77" s="11"/>
      <c r="VZK77" s="11"/>
      <c r="VZL77" s="11"/>
      <c r="VZM77" s="11"/>
      <c r="VZN77" s="11"/>
      <c r="VZO77" s="11"/>
      <c r="VZP77" s="11"/>
      <c r="VZQ77" s="11"/>
      <c r="VZR77" s="11"/>
      <c r="VZS77" s="11"/>
      <c r="VZT77" s="11"/>
      <c r="VZU77" s="11"/>
      <c r="VZV77" s="11"/>
      <c r="VZW77" s="11"/>
      <c r="VZX77" s="11"/>
      <c r="VZY77" s="11"/>
      <c r="VZZ77" s="11"/>
      <c r="WAA77" s="11"/>
      <c r="WAB77" s="11"/>
      <c r="WAC77" s="11"/>
      <c r="WAD77" s="11"/>
      <c r="WAE77" s="11"/>
      <c r="WAF77" s="11"/>
      <c r="WAG77" s="11"/>
      <c r="WAH77" s="11"/>
      <c r="WAI77" s="11"/>
      <c r="WAJ77" s="11"/>
      <c r="WAK77" s="11"/>
      <c r="WAL77" s="11"/>
      <c r="WAM77" s="11"/>
      <c r="WAN77" s="11"/>
      <c r="WAO77" s="11"/>
      <c r="WAP77" s="11"/>
      <c r="WAQ77" s="11"/>
      <c r="WAR77" s="11"/>
      <c r="WAS77" s="11"/>
      <c r="WAT77" s="11"/>
      <c r="WAU77" s="11"/>
      <c r="WAV77" s="11"/>
      <c r="WAW77" s="11"/>
      <c r="WAX77" s="11"/>
      <c r="WAY77" s="11"/>
      <c r="WAZ77" s="11"/>
      <c r="WBA77" s="11"/>
      <c r="WBB77" s="11"/>
      <c r="WBC77" s="11"/>
      <c r="WBD77" s="11"/>
      <c r="WBE77" s="11"/>
      <c r="WBF77" s="11"/>
      <c r="WBG77" s="11"/>
      <c r="WBH77" s="11"/>
      <c r="WBI77" s="11"/>
      <c r="WBJ77" s="11"/>
      <c r="WBK77" s="11"/>
      <c r="WBL77" s="11"/>
      <c r="WBM77" s="11"/>
      <c r="WBN77" s="11"/>
      <c r="WBO77" s="11"/>
      <c r="WBP77" s="11"/>
      <c r="WBQ77" s="11"/>
      <c r="WBR77" s="11"/>
      <c r="WBS77" s="11"/>
      <c r="WBT77" s="11"/>
      <c r="WBU77" s="11"/>
      <c r="WBV77" s="11"/>
      <c r="WBW77" s="11"/>
      <c r="WBX77" s="11"/>
      <c r="WBY77" s="11"/>
      <c r="WBZ77" s="11"/>
      <c r="WCA77" s="11"/>
      <c r="WCB77" s="11"/>
      <c r="WCC77" s="11"/>
      <c r="WCD77" s="11"/>
      <c r="WCE77" s="11"/>
      <c r="WCF77" s="11"/>
      <c r="WCG77" s="11"/>
      <c r="WCH77" s="11"/>
      <c r="WCI77" s="11"/>
      <c r="WCJ77" s="11"/>
      <c r="WCK77" s="11"/>
      <c r="WCL77" s="11"/>
      <c r="WCM77" s="11"/>
      <c r="WCN77" s="11"/>
      <c r="WCO77" s="11"/>
      <c r="WCP77" s="11"/>
      <c r="WCQ77" s="11"/>
      <c r="WCR77" s="11"/>
      <c r="WCS77" s="11"/>
      <c r="WCT77" s="11"/>
      <c r="WCU77" s="11"/>
      <c r="WCV77" s="11"/>
      <c r="WCW77" s="11"/>
      <c r="WCX77" s="11"/>
      <c r="WCY77" s="11"/>
      <c r="WCZ77" s="11"/>
      <c r="WDA77" s="11"/>
      <c r="WDB77" s="11"/>
      <c r="WDC77" s="11"/>
      <c r="WDD77" s="11"/>
      <c r="WDE77" s="11"/>
      <c r="WDF77" s="11"/>
      <c r="WDG77" s="11"/>
      <c r="WDH77" s="11"/>
      <c r="WDI77" s="11"/>
      <c r="WDJ77" s="11"/>
      <c r="WDK77" s="11"/>
      <c r="WDL77" s="11"/>
      <c r="WDM77" s="11"/>
      <c r="WDN77" s="11"/>
      <c r="WDO77" s="11"/>
      <c r="WDP77" s="11"/>
      <c r="WDQ77" s="11"/>
      <c r="WDR77" s="11"/>
      <c r="WDS77" s="11"/>
      <c r="WDT77" s="11"/>
      <c r="WDU77" s="11"/>
      <c r="WDV77" s="11"/>
      <c r="WDW77" s="11"/>
      <c r="WDX77" s="11"/>
      <c r="WDY77" s="11"/>
      <c r="WDZ77" s="11"/>
      <c r="WEA77" s="11"/>
      <c r="WEB77" s="11"/>
      <c r="WEC77" s="11"/>
      <c r="WED77" s="11"/>
      <c r="WEE77" s="11"/>
      <c r="WEF77" s="11"/>
      <c r="WEG77" s="11"/>
      <c r="WEH77" s="11"/>
      <c r="WEI77" s="11"/>
      <c r="WEJ77" s="11"/>
      <c r="WEK77" s="11"/>
      <c r="WEL77" s="11"/>
      <c r="WEM77" s="11"/>
      <c r="WEN77" s="11"/>
      <c r="WEO77" s="11"/>
      <c r="WEP77" s="11"/>
      <c r="WEQ77" s="11"/>
      <c r="WER77" s="11"/>
      <c r="WES77" s="11"/>
      <c r="WET77" s="11"/>
      <c r="WEU77" s="11"/>
      <c r="WEV77" s="11"/>
      <c r="WEW77" s="11"/>
      <c r="WEX77" s="11"/>
      <c r="WEY77" s="11"/>
      <c r="WEZ77" s="11"/>
      <c r="WFA77" s="11"/>
      <c r="WFB77" s="11"/>
      <c r="WFC77" s="11"/>
      <c r="WFD77" s="11"/>
      <c r="WFE77" s="11"/>
      <c r="WFF77" s="11"/>
      <c r="WFG77" s="11"/>
      <c r="WFH77" s="11"/>
      <c r="WFI77" s="11"/>
      <c r="WFJ77" s="11"/>
      <c r="WFK77" s="11"/>
      <c r="WFL77" s="11"/>
      <c r="WFM77" s="11"/>
      <c r="WFN77" s="11"/>
      <c r="WFO77" s="11"/>
      <c r="WFP77" s="11"/>
      <c r="WFQ77" s="11"/>
      <c r="WFR77" s="11"/>
      <c r="WFS77" s="11"/>
      <c r="WFT77" s="11"/>
      <c r="WFU77" s="11"/>
      <c r="WFV77" s="11"/>
      <c r="WFW77" s="11"/>
      <c r="WFX77" s="11"/>
      <c r="WFY77" s="11"/>
      <c r="WFZ77" s="11"/>
      <c r="WGA77" s="11"/>
      <c r="WGB77" s="11"/>
      <c r="WGC77" s="11"/>
      <c r="WGD77" s="11"/>
      <c r="WGE77" s="11"/>
      <c r="WGF77" s="11"/>
      <c r="WGG77" s="11"/>
      <c r="WGH77" s="11"/>
      <c r="WGI77" s="11"/>
      <c r="WGJ77" s="11"/>
      <c r="WGK77" s="11"/>
      <c r="WGL77" s="11"/>
      <c r="WGM77" s="11"/>
      <c r="WGN77" s="11"/>
      <c r="WGO77" s="11"/>
      <c r="WGP77" s="11"/>
      <c r="WGQ77" s="11"/>
      <c r="WGR77" s="11"/>
      <c r="WGS77" s="11"/>
      <c r="WGT77" s="11"/>
      <c r="WGU77" s="11"/>
      <c r="WGV77" s="11"/>
      <c r="WGW77" s="11"/>
      <c r="WGX77" s="11"/>
      <c r="WGY77" s="11"/>
      <c r="WGZ77" s="11"/>
      <c r="WHA77" s="11"/>
      <c r="WHB77" s="11"/>
      <c r="WHC77" s="11"/>
      <c r="WHD77" s="11"/>
      <c r="WHE77" s="11"/>
      <c r="WHF77" s="11"/>
      <c r="WHG77" s="11"/>
      <c r="WHH77" s="11"/>
      <c r="WHI77" s="11"/>
      <c r="WHJ77" s="11"/>
      <c r="WHK77" s="11"/>
      <c r="WHL77" s="11"/>
      <c r="WHM77" s="11"/>
      <c r="WHN77" s="11"/>
      <c r="WHO77" s="11"/>
      <c r="WHP77" s="11"/>
      <c r="WHQ77" s="11"/>
      <c r="WHR77" s="11"/>
      <c r="WHS77" s="11"/>
      <c r="WHT77" s="11"/>
      <c r="WHU77" s="11"/>
      <c r="WHV77" s="11"/>
      <c r="WHW77" s="11"/>
      <c r="WHX77" s="11"/>
      <c r="WHY77" s="11"/>
      <c r="WHZ77" s="11"/>
      <c r="WIA77" s="11"/>
      <c r="WIB77" s="11"/>
      <c r="WIC77" s="11"/>
      <c r="WID77" s="11"/>
      <c r="WIE77" s="11"/>
      <c r="WIF77" s="11"/>
      <c r="WIG77" s="11"/>
      <c r="WIH77" s="11"/>
      <c r="WII77" s="11"/>
      <c r="WIJ77" s="11"/>
      <c r="WIK77" s="11"/>
      <c r="WIL77" s="11"/>
      <c r="WIM77" s="11"/>
      <c r="WIN77" s="11"/>
      <c r="WIO77" s="11"/>
      <c r="WIP77" s="11"/>
      <c r="WIQ77" s="11"/>
      <c r="WIR77" s="11"/>
      <c r="WIS77" s="11"/>
      <c r="WIT77" s="11"/>
      <c r="WIU77" s="11"/>
      <c r="WIV77" s="11"/>
      <c r="WIW77" s="11"/>
      <c r="WIX77" s="11"/>
      <c r="WIY77" s="11"/>
      <c r="WIZ77" s="11"/>
      <c r="WJA77" s="11"/>
      <c r="WJB77" s="11"/>
      <c r="WJC77" s="11"/>
      <c r="WJD77" s="11"/>
      <c r="WJE77" s="11"/>
      <c r="WJF77" s="11"/>
      <c r="WJG77" s="11"/>
      <c r="WJH77" s="11"/>
      <c r="WJI77" s="11"/>
      <c r="WJJ77" s="11"/>
      <c r="WJK77" s="11"/>
      <c r="WJL77" s="11"/>
      <c r="WJM77" s="11"/>
      <c r="WJN77" s="11"/>
      <c r="WJO77" s="11"/>
      <c r="WJP77" s="11"/>
      <c r="WJQ77" s="11"/>
      <c r="WJR77" s="11"/>
      <c r="WJS77" s="11"/>
      <c r="WJT77" s="11"/>
      <c r="WJU77" s="11"/>
      <c r="WJV77" s="11"/>
      <c r="WJW77" s="11"/>
      <c r="WJX77" s="11"/>
      <c r="WJY77" s="11"/>
      <c r="WJZ77" s="11"/>
      <c r="WKA77" s="11"/>
      <c r="WKB77" s="11"/>
      <c r="WKC77" s="11"/>
      <c r="WKD77" s="11"/>
      <c r="WKE77" s="11"/>
      <c r="WKF77" s="11"/>
      <c r="WKG77" s="11"/>
      <c r="WKH77" s="11"/>
      <c r="WKI77" s="11"/>
      <c r="WKJ77" s="11"/>
      <c r="WKK77" s="11"/>
      <c r="WKL77" s="11"/>
      <c r="WKM77" s="11"/>
      <c r="WKN77" s="11"/>
      <c r="WKO77" s="11"/>
      <c r="WKP77" s="11"/>
      <c r="WKQ77" s="11"/>
      <c r="WKR77" s="11"/>
      <c r="WKS77" s="11"/>
      <c r="WKT77" s="11"/>
      <c r="WKU77" s="11"/>
      <c r="WKV77" s="11"/>
      <c r="WKW77" s="11"/>
      <c r="WKX77" s="11"/>
      <c r="WKY77" s="11"/>
      <c r="WKZ77" s="11"/>
      <c r="WLA77" s="11"/>
      <c r="WLB77" s="11"/>
      <c r="WLC77" s="11"/>
      <c r="WLD77" s="11"/>
      <c r="WLE77" s="11"/>
      <c r="WLF77" s="11"/>
      <c r="WLG77" s="11"/>
      <c r="WLH77" s="11"/>
      <c r="WLI77" s="11"/>
      <c r="WLJ77" s="11"/>
      <c r="WLK77" s="11"/>
      <c r="WLL77" s="11"/>
      <c r="WLM77" s="11"/>
      <c r="WLN77" s="11"/>
      <c r="WLO77" s="11"/>
      <c r="WLP77" s="11"/>
      <c r="WLQ77" s="11"/>
      <c r="WLR77" s="11"/>
      <c r="WLS77" s="11"/>
      <c r="WLT77" s="11"/>
      <c r="WLU77" s="11"/>
      <c r="WLV77" s="11"/>
      <c r="WLW77" s="11"/>
      <c r="WLX77" s="11"/>
      <c r="WLY77" s="11"/>
      <c r="WLZ77" s="11"/>
      <c r="WMA77" s="11"/>
      <c r="WMB77" s="11"/>
      <c r="WMC77" s="11"/>
      <c r="WMD77" s="11"/>
      <c r="WME77" s="11"/>
      <c r="WMF77" s="11"/>
      <c r="WMG77" s="11"/>
      <c r="WMH77" s="11"/>
      <c r="WMI77" s="11"/>
      <c r="WMJ77" s="11"/>
      <c r="WMK77" s="11"/>
      <c r="WML77" s="11"/>
      <c r="WMM77" s="11"/>
      <c r="WMN77" s="11"/>
      <c r="WMO77" s="11"/>
      <c r="WMP77" s="11"/>
      <c r="WMQ77" s="11"/>
      <c r="WMR77" s="11"/>
      <c r="WMS77" s="11"/>
      <c r="WMT77" s="11"/>
      <c r="WMU77" s="11"/>
      <c r="WMV77" s="11"/>
      <c r="WMW77" s="11"/>
      <c r="WMX77" s="11"/>
      <c r="WMY77" s="11"/>
      <c r="WMZ77" s="11"/>
      <c r="WNA77" s="11"/>
      <c r="WNB77" s="11"/>
      <c r="WNC77" s="11"/>
      <c r="WND77" s="11"/>
      <c r="WNE77" s="11"/>
      <c r="WNF77" s="11"/>
      <c r="WNG77" s="11"/>
      <c r="WNH77" s="11"/>
      <c r="WNI77" s="11"/>
      <c r="WNJ77" s="11"/>
      <c r="WNK77" s="11"/>
      <c r="WNL77" s="11"/>
      <c r="WNM77" s="11"/>
      <c r="WNN77" s="11"/>
      <c r="WNO77" s="11"/>
      <c r="WNP77" s="11"/>
      <c r="WNQ77" s="11"/>
      <c r="WNR77" s="11"/>
      <c r="WNS77" s="11"/>
      <c r="WNT77" s="11"/>
      <c r="WNU77" s="11"/>
      <c r="WNV77" s="11"/>
      <c r="WNW77" s="11"/>
      <c r="WNX77" s="11"/>
      <c r="WNY77" s="11"/>
      <c r="WNZ77" s="11"/>
      <c r="WOA77" s="11"/>
      <c r="WOB77" s="11"/>
      <c r="WOC77" s="11"/>
      <c r="WOD77" s="11"/>
      <c r="WOE77" s="11"/>
      <c r="WOF77" s="11"/>
      <c r="WOG77" s="11"/>
      <c r="WOH77" s="11"/>
      <c r="WOI77" s="11"/>
      <c r="WOJ77" s="11"/>
      <c r="WOK77" s="11"/>
      <c r="WOL77" s="11"/>
      <c r="WOM77" s="11"/>
      <c r="WON77" s="11"/>
      <c r="WOO77" s="11"/>
      <c r="WOP77" s="11"/>
      <c r="WOQ77" s="11"/>
      <c r="WOR77" s="11"/>
      <c r="WOS77" s="11"/>
      <c r="WOT77" s="11"/>
      <c r="WOU77" s="11"/>
      <c r="WOV77" s="11"/>
      <c r="WOW77" s="11"/>
      <c r="WOX77" s="11"/>
      <c r="WOY77" s="11"/>
      <c r="WOZ77" s="11"/>
      <c r="WPA77" s="11"/>
      <c r="WPB77" s="11"/>
      <c r="WPC77" s="11"/>
      <c r="WPD77" s="11"/>
      <c r="WPE77" s="11"/>
      <c r="WPF77" s="11"/>
      <c r="WPG77" s="11"/>
      <c r="WPH77" s="11"/>
      <c r="WPI77" s="11"/>
      <c r="WPJ77" s="11"/>
      <c r="WPK77" s="11"/>
      <c r="WPL77" s="11"/>
      <c r="WPM77" s="11"/>
      <c r="WPN77" s="11"/>
      <c r="WPO77" s="11"/>
      <c r="WPP77" s="11"/>
      <c r="WPQ77" s="11"/>
      <c r="WPR77" s="11"/>
      <c r="WPS77" s="11"/>
      <c r="WPT77" s="11"/>
      <c r="WPU77" s="11"/>
      <c r="WPV77" s="11"/>
      <c r="WPW77" s="11"/>
      <c r="WPX77" s="11"/>
      <c r="WPY77" s="11"/>
      <c r="WPZ77" s="11"/>
      <c r="WQA77" s="11"/>
      <c r="WQB77" s="11"/>
      <c r="WQC77" s="11"/>
      <c r="WQD77" s="11"/>
      <c r="WQE77" s="11"/>
      <c r="WQF77" s="11"/>
      <c r="WQG77" s="11"/>
      <c r="WQH77" s="11"/>
      <c r="WQI77" s="11"/>
      <c r="WQJ77" s="11"/>
      <c r="WQK77" s="11"/>
      <c r="WQL77" s="11"/>
      <c r="WQM77" s="11"/>
      <c r="WQN77" s="11"/>
      <c r="WQO77" s="11"/>
      <c r="WQP77" s="11"/>
      <c r="WQQ77" s="11"/>
      <c r="WQR77" s="11"/>
      <c r="WQS77" s="11"/>
      <c r="WQT77" s="11"/>
      <c r="WQU77" s="11"/>
      <c r="WQV77" s="11"/>
      <c r="WQW77" s="11"/>
      <c r="WQX77" s="11"/>
      <c r="WQY77" s="11"/>
      <c r="WQZ77" s="11"/>
      <c r="WRA77" s="11"/>
      <c r="WRB77" s="11"/>
      <c r="WRC77" s="11"/>
      <c r="WRD77" s="11"/>
      <c r="WRE77" s="11"/>
      <c r="WRF77" s="11"/>
      <c r="WRG77" s="11"/>
      <c r="WRH77" s="11"/>
      <c r="WRI77" s="11"/>
      <c r="WRJ77" s="11"/>
      <c r="WRK77" s="11"/>
      <c r="WRL77" s="11"/>
      <c r="WRM77" s="11"/>
      <c r="WRN77" s="11"/>
      <c r="WRO77" s="11"/>
      <c r="WRP77" s="11"/>
      <c r="WRQ77" s="11"/>
      <c r="WRR77" s="11"/>
      <c r="WRS77" s="11"/>
      <c r="WRT77" s="11"/>
      <c r="WRU77" s="11"/>
      <c r="WRV77" s="11"/>
      <c r="WRW77" s="11"/>
      <c r="WRX77" s="11"/>
      <c r="WRY77" s="11"/>
      <c r="WRZ77" s="11"/>
      <c r="WSA77" s="11"/>
      <c r="WSB77" s="11"/>
      <c r="WSC77" s="11"/>
      <c r="WSD77" s="11"/>
      <c r="WSE77" s="11"/>
      <c r="WSF77" s="11"/>
      <c r="WSG77" s="11"/>
      <c r="WSH77" s="11"/>
      <c r="WSI77" s="11"/>
      <c r="WSJ77" s="11"/>
      <c r="WSK77" s="11"/>
      <c r="WSL77" s="11"/>
      <c r="WSM77" s="11"/>
      <c r="WSN77" s="11"/>
      <c r="WSO77" s="11"/>
      <c r="WSP77" s="11"/>
      <c r="WSQ77" s="11"/>
      <c r="WSR77" s="11"/>
      <c r="WSS77" s="11"/>
      <c r="WST77" s="11"/>
      <c r="WSU77" s="11"/>
      <c r="WSV77" s="11"/>
      <c r="WSW77" s="11"/>
      <c r="WSX77" s="11"/>
      <c r="WSY77" s="11"/>
      <c r="WSZ77" s="11"/>
      <c r="WTA77" s="11"/>
      <c r="WTB77" s="11"/>
      <c r="WTC77" s="11"/>
      <c r="WTD77" s="11"/>
      <c r="WTE77" s="11"/>
      <c r="WTF77" s="11"/>
      <c r="WTG77" s="11"/>
      <c r="WTH77" s="11"/>
      <c r="WTI77" s="11"/>
      <c r="WTJ77" s="11"/>
      <c r="WTK77" s="11"/>
      <c r="WTL77" s="11"/>
      <c r="WTM77" s="11"/>
      <c r="WTN77" s="11"/>
      <c r="WTO77" s="11"/>
      <c r="WTP77" s="11"/>
      <c r="WTQ77" s="11"/>
      <c r="WTR77" s="11"/>
      <c r="WTS77" s="11"/>
      <c r="WTT77" s="11"/>
      <c r="WTU77" s="11"/>
      <c r="WTV77" s="11"/>
      <c r="WTW77" s="11"/>
      <c r="WTX77" s="11"/>
      <c r="WTY77" s="11"/>
      <c r="WTZ77" s="11"/>
      <c r="WUA77" s="11"/>
      <c r="WUB77" s="11"/>
      <c r="WUC77" s="11"/>
      <c r="WUD77" s="11"/>
      <c r="WUE77" s="11"/>
      <c r="WUF77" s="11"/>
      <c r="WUG77" s="11"/>
      <c r="WUH77" s="11"/>
      <c r="WUI77" s="11"/>
      <c r="WUJ77" s="11"/>
      <c r="WUK77" s="11"/>
      <c r="WUL77" s="11"/>
      <c r="WUM77" s="11"/>
      <c r="WUN77" s="11"/>
      <c r="WUO77" s="11"/>
      <c r="WUP77" s="11"/>
      <c r="WUQ77" s="11"/>
      <c r="WUR77" s="11"/>
      <c r="WUS77" s="11"/>
      <c r="WUT77" s="11"/>
      <c r="WUU77" s="11"/>
      <c r="WUV77" s="11"/>
      <c r="WUW77" s="11"/>
      <c r="WUX77" s="11"/>
      <c r="WUY77" s="11"/>
      <c r="WUZ77" s="11"/>
      <c r="WVA77" s="11"/>
      <c r="WVB77" s="11"/>
      <c r="WVC77" s="11"/>
      <c r="WVD77" s="11"/>
      <c r="WVE77" s="11"/>
      <c r="WVF77" s="11"/>
      <c r="WVG77" s="11"/>
      <c r="WVH77" s="11"/>
      <c r="WVI77" s="11"/>
      <c r="WVJ77" s="11"/>
      <c r="WVK77" s="11"/>
      <c r="WVL77" s="11"/>
      <c r="WVM77" s="11"/>
      <c r="WVN77" s="11"/>
      <c r="WVO77" s="11"/>
      <c r="WVP77" s="11"/>
      <c r="WVQ77" s="11"/>
      <c r="WVR77" s="11"/>
      <c r="WVS77" s="11"/>
      <c r="WVT77" s="11"/>
      <c r="WVU77" s="11"/>
      <c r="WVV77" s="11"/>
      <c r="WVW77" s="11"/>
      <c r="WVX77" s="11"/>
      <c r="WVY77" s="11"/>
      <c r="WVZ77" s="11"/>
      <c r="WWA77" s="11"/>
      <c r="WWB77" s="11"/>
      <c r="WWC77" s="11"/>
      <c r="WWD77" s="11"/>
      <c r="WWE77" s="11"/>
      <c r="WWF77" s="11"/>
      <c r="WWG77" s="11"/>
      <c r="WWH77" s="11"/>
      <c r="WWI77" s="11"/>
      <c r="WWJ77" s="11"/>
      <c r="WWK77" s="11"/>
      <c r="WWL77" s="11"/>
      <c r="WWM77" s="11"/>
      <c r="WWN77" s="11"/>
      <c r="WWO77" s="11"/>
      <c r="WWP77" s="11"/>
      <c r="WWQ77" s="11"/>
      <c r="WWR77" s="11"/>
      <c r="WWS77" s="11"/>
      <c r="WWT77" s="11"/>
      <c r="WWU77" s="11"/>
      <c r="WWV77" s="11"/>
      <c r="WWW77" s="11"/>
      <c r="WWX77" s="11"/>
      <c r="WWY77" s="11"/>
      <c r="WWZ77" s="11"/>
      <c r="WXA77" s="11"/>
      <c r="WXB77" s="11"/>
      <c r="WXC77" s="11"/>
      <c r="WXD77" s="11"/>
      <c r="WXE77" s="11"/>
      <c r="WXF77" s="11"/>
      <c r="WXG77" s="11"/>
      <c r="WXH77" s="11"/>
      <c r="WXI77" s="11"/>
      <c r="WXJ77" s="11"/>
      <c r="WXK77" s="11"/>
      <c r="WXL77" s="11"/>
      <c r="WXM77" s="11"/>
      <c r="WXN77" s="11"/>
      <c r="WXO77" s="11"/>
      <c r="WXP77" s="11"/>
      <c r="WXQ77" s="11"/>
      <c r="WXR77" s="11"/>
      <c r="WXS77" s="11"/>
      <c r="WXT77" s="11"/>
      <c r="WXU77" s="11"/>
      <c r="WXV77" s="11"/>
      <c r="WXW77" s="11"/>
      <c r="WXX77" s="11"/>
      <c r="WXY77" s="11"/>
      <c r="WXZ77" s="11"/>
      <c r="WYA77" s="11"/>
      <c r="WYB77" s="11"/>
      <c r="WYC77" s="11"/>
      <c r="WYD77" s="11"/>
      <c r="WYE77" s="11"/>
      <c r="WYF77" s="11"/>
      <c r="WYG77" s="11"/>
      <c r="WYH77" s="11"/>
      <c r="WYI77" s="11"/>
      <c r="WYJ77" s="11"/>
      <c r="WYK77" s="11"/>
      <c r="WYL77" s="11"/>
      <c r="WYM77" s="11"/>
      <c r="WYN77" s="11"/>
      <c r="WYO77" s="11"/>
      <c r="WYP77" s="11"/>
      <c r="WYQ77" s="11"/>
      <c r="WYR77" s="11"/>
      <c r="WYS77" s="11"/>
      <c r="WYT77" s="11"/>
      <c r="WYU77" s="11"/>
      <c r="WYV77" s="11"/>
      <c r="WYW77" s="11"/>
      <c r="WYX77" s="11"/>
      <c r="WYY77" s="11"/>
      <c r="WYZ77" s="11"/>
      <c r="WZA77" s="11"/>
      <c r="WZB77" s="11"/>
      <c r="WZC77" s="11"/>
      <c r="WZD77" s="11"/>
      <c r="WZE77" s="11"/>
      <c r="WZF77" s="11"/>
      <c r="WZG77" s="11"/>
      <c r="WZH77" s="11"/>
      <c r="WZI77" s="11"/>
      <c r="WZJ77" s="11"/>
      <c r="WZK77" s="11"/>
      <c r="WZL77" s="11"/>
      <c r="WZM77" s="11"/>
      <c r="WZN77" s="11"/>
      <c r="WZO77" s="11"/>
      <c r="WZP77" s="11"/>
      <c r="WZQ77" s="11"/>
      <c r="WZR77" s="11"/>
      <c r="WZS77" s="11"/>
      <c r="WZT77" s="11"/>
      <c r="WZU77" s="11"/>
      <c r="WZV77" s="11"/>
      <c r="WZW77" s="11"/>
      <c r="WZX77" s="11"/>
      <c r="WZY77" s="11"/>
      <c r="WZZ77" s="11"/>
      <c r="XAA77" s="11"/>
      <c r="XAB77" s="11"/>
      <c r="XAC77" s="11"/>
      <c r="XAD77" s="11"/>
      <c r="XAE77" s="11"/>
      <c r="XAF77" s="11"/>
      <c r="XAG77" s="11"/>
      <c r="XAH77" s="11"/>
      <c r="XAI77" s="11"/>
      <c r="XAJ77" s="11"/>
      <c r="XAK77" s="11"/>
      <c r="XAL77" s="11"/>
      <c r="XAM77" s="11"/>
      <c r="XAN77" s="11"/>
      <c r="XAO77" s="11"/>
      <c r="XAP77" s="11"/>
      <c r="XAQ77" s="11"/>
      <c r="XAR77" s="11"/>
      <c r="XAS77" s="11"/>
      <c r="XAT77" s="11"/>
      <c r="XAU77" s="11"/>
      <c r="XAV77" s="11"/>
      <c r="XAW77" s="11"/>
      <c r="XAX77" s="11"/>
      <c r="XAY77" s="11"/>
      <c r="XAZ77" s="11"/>
      <c r="XBA77" s="11"/>
      <c r="XBB77" s="11"/>
      <c r="XBC77" s="11"/>
      <c r="XBD77" s="11"/>
      <c r="XBE77" s="11"/>
      <c r="XBF77" s="11"/>
      <c r="XBG77" s="11"/>
      <c r="XBH77" s="11"/>
      <c r="XBI77" s="11"/>
      <c r="XBJ77" s="11"/>
      <c r="XBK77" s="11"/>
      <c r="XBL77" s="11"/>
      <c r="XBM77" s="11"/>
      <c r="XBN77" s="11"/>
      <c r="XBO77" s="11"/>
      <c r="XBP77" s="11"/>
      <c r="XBQ77" s="11"/>
      <c r="XBR77" s="11"/>
      <c r="XBS77" s="11"/>
      <c r="XBT77" s="11"/>
      <c r="XBU77" s="11"/>
      <c r="XBV77" s="11"/>
      <c r="XBW77" s="11"/>
      <c r="XBX77" s="11"/>
      <c r="XBY77" s="11"/>
      <c r="XBZ77" s="11"/>
      <c r="XCA77" s="11"/>
      <c r="XCB77" s="11"/>
      <c r="XCC77" s="11"/>
      <c r="XCD77" s="11"/>
      <c r="XCE77" s="11"/>
      <c r="XCF77" s="11"/>
      <c r="XCG77" s="11"/>
      <c r="XCH77" s="11"/>
      <c r="XCI77" s="11"/>
      <c r="XCJ77" s="11"/>
      <c r="XCK77" s="11"/>
      <c r="XCL77" s="11"/>
      <c r="XCM77" s="11"/>
      <c r="XCN77" s="11"/>
      <c r="XCO77" s="11"/>
      <c r="XCP77" s="11"/>
      <c r="XCQ77" s="11"/>
      <c r="XCR77" s="11"/>
      <c r="XCS77" s="11"/>
      <c r="XCT77" s="11"/>
      <c r="XCU77" s="11"/>
      <c r="XCV77" s="11"/>
      <c r="XCW77" s="11"/>
      <c r="XCX77" s="11"/>
      <c r="XCY77" s="11"/>
      <c r="XCZ77" s="11"/>
      <c r="XDA77" s="11"/>
      <c r="XDB77" s="11"/>
      <c r="XDC77" s="11"/>
      <c r="XDD77" s="11"/>
      <c r="XDE77" s="11"/>
      <c r="XDF77" s="11"/>
      <c r="XDG77" s="11"/>
      <c r="XDH77" s="11"/>
      <c r="XDI77" s="11"/>
      <c r="XDJ77" s="11"/>
      <c r="XDK77" s="11"/>
      <c r="XDL77" s="11"/>
      <c r="XDM77" s="11"/>
      <c r="XDN77" s="11"/>
      <c r="XDO77" s="11"/>
      <c r="XDP77" s="11"/>
      <c r="XDQ77" s="11"/>
      <c r="XDR77" s="11"/>
      <c r="XDS77" s="11"/>
      <c r="XDT77" s="11"/>
      <c r="XDU77" s="11"/>
      <c r="XDV77" s="11"/>
      <c r="XDW77" s="11"/>
      <c r="XDX77" s="11"/>
      <c r="XDY77" s="11"/>
      <c r="XDZ77" s="11"/>
      <c r="XEA77" s="11"/>
      <c r="XEB77" s="11"/>
      <c r="XEC77" s="11"/>
      <c r="XED77" s="11"/>
      <c r="XEE77" s="11"/>
      <c r="XEF77" s="11"/>
      <c r="XEG77" s="11"/>
      <c r="XEH77" s="11"/>
      <c r="XEI77" s="11"/>
      <c r="XEJ77" s="11"/>
      <c r="XEK77" s="11"/>
      <c r="XEL77" s="11"/>
      <c r="XEM77" s="11"/>
      <c r="XEN77" s="11"/>
      <c r="XEO77" s="11"/>
      <c r="XEP77" s="11"/>
      <c r="XEQ77" s="11"/>
      <c r="XER77" s="11"/>
      <c r="XES77" s="11"/>
      <c r="XET77" s="11"/>
      <c r="XEU77" s="11"/>
      <c r="XEV77" s="11"/>
      <c r="XEW77" s="11"/>
      <c r="XEX77" s="11"/>
      <c r="XEY77" s="11"/>
      <c r="XEZ77" s="11"/>
      <c r="XFA77" s="11"/>
      <c r="XFB77" s="11"/>
      <c r="XFC77" s="11"/>
      <c r="XFD77" s="11"/>
    </row>
    <row r="78" spans="2:16384" s="3" customFormat="1">
      <c r="Y78" s="93"/>
      <c r="Z78" s="93"/>
      <c r="AA78" s="93"/>
      <c r="AB78" s="93"/>
      <c r="AC78" s="93"/>
      <c r="AD78" s="93"/>
      <c r="AE78" s="93"/>
      <c r="AF78" s="93"/>
      <c r="AG78" s="93"/>
      <c r="AH78" s="93"/>
      <c r="AI78" s="93"/>
      <c r="AJ78" s="93"/>
      <c r="AK78" s="93"/>
    </row>
    <row r="79" spans="2:16384">
      <c r="E79" s="3" t="s">
        <v>21</v>
      </c>
      <c r="F79" s="3"/>
      <c r="G79" s="3" t="s">
        <v>332</v>
      </c>
      <c r="H79" s="3"/>
      <c r="I79" s="3"/>
      <c r="J79" s="3"/>
      <c r="K79" s="3"/>
      <c r="L79" s="3" t="s">
        <v>331</v>
      </c>
      <c r="M79" s="3"/>
      <c r="N79" s="3"/>
      <c r="O79" s="3"/>
      <c r="P79" s="3"/>
      <c r="Q79" s="3"/>
      <c r="R79" s="14"/>
      <c r="S79" s="3"/>
      <c r="T79" s="14"/>
      <c r="U79" s="14"/>
      <c r="V79" s="14"/>
      <c r="W79" s="14"/>
      <c r="X79" s="14"/>
      <c r="Y79" s="111">
        <v>0</v>
      </c>
      <c r="Z79" s="111">
        <v>0</v>
      </c>
      <c r="AA79" s="111">
        <v>0</v>
      </c>
      <c r="AB79" s="111">
        <v>0</v>
      </c>
      <c r="AC79" s="111">
        <v>0</v>
      </c>
      <c r="AD79" s="111">
        <v>0</v>
      </c>
      <c r="AE79" s="111">
        <v>0</v>
      </c>
      <c r="AF79" s="111">
        <v>0</v>
      </c>
      <c r="AG79" s="111">
        <v>0</v>
      </c>
      <c r="AH79" s="111">
        <v>0</v>
      </c>
      <c r="AI79" s="111">
        <v>0</v>
      </c>
      <c r="AJ79" s="111">
        <v>0</v>
      </c>
      <c r="AK79" s="111">
        <v>0</v>
      </c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</row>
    <row r="80" spans="2:16384">
      <c r="E80" s="3" t="s">
        <v>21</v>
      </c>
      <c r="F80" s="3"/>
      <c r="G80" s="3" t="s">
        <v>333</v>
      </c>
      <c r="H80" s="3"/>
      <c r="I80" s="3"/>
      <c r="J80" s="3"/>
      <c r="K80" s="3"/>
      <c r="L80" s="3" t="s">
        <v>331</v>
      </c>
      <c r="M80" s="3"/>
      <c r="N80" s="3"/>
      <c r="O80" s="3"/>
      <c r="P80" s="3"/>
      <c r="Q80" s="3"/>
      <c r="R80" s="14"/>
      <c r="S80" s="3"/>
      <c r="T80" s="14"/>
      <c r="U80" s="14"/>
      <c r="V80" s="14"/>
      <c r="W80" s="14"/>
      <c r="X80" s="14"/>
      <c r="Y80" s="111">
        <v>0</v>
      </c>
      <c r="Z80" s="111">
        <v>0</v>
      </c>
      <c r="AA80" s="111">
        <v>0</v>
      </c>
      <c r="AB80" s="111">
        <v>0</v>
      </c>
      <c r="AC80" s="111">
        <v>0</v>
      </c>
      <c r="AD80" s="111">
        <v>0</v>
      </c>
      <c r="AE80" s="111">
        <v>0</v>
      </c>
      <c r="AF80" s="111">
        <v>0</v>
      </c>
      <c r="AG80" s="111">
        <v>0</v>
      </c>
      <c r="AH80" s="111">
        <v>0</v>
      </c>
      <c r="AI80" s="111">
        <v>0</v>
      </c>
      <c r="AJ80" s="111">
        <v>0</v>
      </c>
      <c r="AK80" s="111">
        <v>0</v>
      </c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</row>
    <row r="81" spans="3:16384">
      <c r="E81" s="3" t="s">
        <v>21</v>
      </c>
      <c r="F81" s="3"/>
      <c r="G81" s="3" t="s">
        <v>334</v>
      </c>
      <c r="H81" s="3"/>
      <c r="I81" s="3"/>
      <c r="J81" s="3"/>
      <c r="K81" s="3"/>
      <c r="L81" s="3" t="s">
        <v>331</v>
      </c>
      <c r="M81" s="3"/>
      <c r="N81" s="3"/>
      <c r="O81" s="3"/>
      <c r="P81" s="3"/>
      <c r="Q81" s="3"/>
      <c r="R81" s="14"/>
      <c r="S81" s="3"/>
      <c r="T81" s="14"/>
      <c r="U81" s="14"/>
      <c r="V81" s="14"/>
      <c r="W81" s="14"/>
      <c r="X81" s="14"/>
      <c r="Y81" s="111">
        <v>0</v>
      </c>
      <c r="Z81" s="111">
        <v>0</v>
      </c>
      <c r="AA81" s="111">
        <v>0</v>
      </c>
      <c r="AB81" s="111">
        <v>0</v>
      </c>
      <c r="AC81" s="111">
        <v>0</v>
      </c>
      <c r="AD81" s="111">
        <v>0</v>
      </c>
      <c r="AE81" s="111">
        <v>0</v>
      </c>
      <c r="AF81" s="111">
        <v>0</v>
      </c>
      <c r="AG81" s="111">
        <v>0</v>
      </c>
      <c r="AH81" s="111">
        <v>0</v>
      </c>
      <c r="AI81" s="111">
        <v>0</v>
      </c>
      <c r="AJ81" s="111">
        <v>0</v>
      </c>
      <c r="AK81" s="111">
        <v>0</v>
      </c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</row>
    <row r="82" spans="3:16384">
      <c r="E82" s="3" t="s">
        <v>21</v>
      </c>
      <c r="F82" s="3"/>
      <c r="G82" s="3" t="s">
        <v>335</v>
      </c>
      <c r="H82" s="3"/>
      <c r="I82" s="3"/>
      <c r="J82" s="3"/>
      <c r="K82" s="3"/>
      <c r="L82" s="3" t="s">
        <v>331</v>
      </c>
      <c r="M82" s="3"/>
      <c r="N82" s="3"/>
      <c r="O82" s="3"/>
      <c r="P82" s="3"/>
      <c r="Q82" s="3"/>
      <c r="R82" s="14"/>
      <c r="S82" s="3"/>
      <c r="T82" s="14"/>
      <c r="U82" s="14"/>
      <c r="V82" s="14"/>
      <c r="W82" s="14"/>
      <c r="X82" s="14"/>
      <c r="Y82" s="111">
        <v>0</v>
      </c>
      <c r="Z82" s="111">
        <v>0</v>
      </c>
      <c r="AA82" s="111">
        <v>0</v>
      </c>
      <c r="AB82" s="111">
        <v>0</v>
      </c>
      <c r="AC82" s="111">
        <v>0</v>
      </c>
      <c r="AD82" s="111">
        <v>0</v>
      </c>
      <c r="AE82" s="111">
        <v>0</v>
      </c>
      <c r="AF82" s="111">
        <v>0</v>
      </c>
      <c r="AG82" s="111">
        <v>0</v>
      </c>
      <c r="AH82" s="111">
        <v>0</v>
      </c>
      <c r="AI82" s="111">
        <v>0</v>
      </c>
      <c r="AJ82" s="111">
        <v>0</v>
      </c>
      <c r="AK82" s="111">
        <v>0</v>
      </c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</row>
    <row r="83" spans="3:16384">
      <c r="E83" s="4" t="s">
        <v>21</v>
      </c>
      <c r="F83" s="4"/>
      <c r="G83" s="4" t="s">
        <v>366</v>
      </c>
      <c r="H83" s="4"/>
      <c r="I83" s="4"/>
      <c r="J83" s="4"/>
      <c r="K83" s="4"/>
      <c r="L83" s="4" t="s">
        <v>331</v>
      </c>
      <c r="M83" s="4"/>
      <c r="N83" s="4"/>
      <c r="O83" s="4"/>
      <c r="P83" s="4"/>
      <c r="Q83" s="4"/>
      <c r="R83" s="99"/>
      <c r="S83" s="4"/>
      <c r="T83" s="99"/>
      <c r="U83" s="99"/>
      <c r="V83" s="99"/>
      <c r="W83" s="99"/>
      <c r="X83" s="99"/>
      <c r="Y83" s="111">
        <v>0</v>
      </c>
      <c r="Z83" s="111">
        <v>0</v>
      </c>
      <c r="AA83" s="111">
        <v>0</v>
      </c>
      <c r="AB83" s="111">
        <v>0</v>
      </c>
      <c r="AC83" s="111">
        <v>0</v>
      </c>
      <c r="AD83" s="111">
        <v>0</v>
      </c>
      <c r="AE83" s="111">
        <v>0</v>
      </c>
      <c r="AF83" s="111">
        <v>0</v>
      </c>
      <c r="AG83" s="111">
        <v>0</v>
      </c>
      <c r="AH83" s="111">
        <v>0</v>
      </c>
      <c r="AI83" s="111">
        <v>0</v>
      </c>
      <c r="AJ83" s="111">
        <v>0</v>
      </c>
      <c r="AK83" s="111">
        <v>0</v>
      </c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</row>
    <row r="84" spans="3:16384" s="3" customFormat="1">
      <c r="Y84" s="103"/>
      <c r="Z84" s="103"/>
      <c r="AA84" s="103"/>
      <c r="AB84" s="103"/>
      <c r="AC84" s="103"/>
      <c r="AD84" s="103"/>
      <c r="AE84" s="103"/>
      <c r="AF84" s="103"/>
      <c r="AG84" s="103"/>
      <c r="AH84" s="103"/>
      <c r="AI84" s="103"/>
      <c r="AJ84" s="103"/>
      <c r="AK84" s="103"/>
    </row>
    <row r="85" spans="3:16384" s="3" customFormat="1">
      <c r="C85" s="11" t="s">
        <v>24</v>
      </c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07"/>
      <c r="Z85" s="107"/>
      <c r="AA85" s="107"/>
      <c r="AB85" s="107"/>
      <c r="AC85" s="107"/>
      <c r="AD85" s="107"/>
      <c r="AE85" s="107"/>
      <c r="AF85" s="107"/>
      <c r="AG85" s="107"/>
      <c r="AH85" s="107"/>
      <c r="AI85" s="107"/>
      <c r="AJ85" s="107"/>
      <c r="AK85" s="107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  <c r="BI85" s="11"/>
      <c r="BJ85" s="11"/>
      <c r="BK85" s="11"/>
      <c r="BL85" s="11"/>
      <c r="BM85" s="11"/>
      <c r="BN85" s="11"/>
      <c r="BO85" s="11"/>
      <c r="BP85" s="11"/>
      <c r="BQ85" s="11"/>
      <c r="BR85" s="11"/>
      <c r="BS85" s="11"/>
      <c r="BT85" s="11"/>
      <c r="BU85" s="11"/>
      <c r="BV85" s="11"/>
      <c r="BW85" s="11"/>
      <c r="BX85" s="11"/>
      <c r="BY85" s="11"/>
      <c r="BZ85" s="11"/>
      <c r="CA85" s="11"/>
      <c r="CB85" s="11"/>
      <c r="CC85" s="11"/>
      <c r="CD85" s="11"/>
      <c r="CE85" s="11"/>
      <c r="CF85" s="11"/>
      <c r="CG85" s="11"/>
      <c r="CH85" s="11"/>
      <c r="CI85" s="11"/>
      <c r="CJ85" s="11"/>
      <c r="CK85" s="11"/>
      <c r="CL85" s="11"/>
      <c r="CM85" s="11"/>
      <c r="CN85" s="11"/>
      <c r="CO85" s="11"/>
      <c r="CP85" s="11"/>
      <c r="CQ85" s="11"/>
      <c r="CR85" s="11"/>
      <c r="CS85" s="11"/>
      <c r="CT85" s="11"/>
      <c r="CU85" s="11"/>
      <c r="CV85" s="11"/>
      <c r="CW85" s="11"/>
      <c r="CX85" s="11"/>
      <c r="CY85" s="11"/>
      <c r="CZ85" s="11"/>
      <c r="DA85" s="11"/>
      <c r="DB85" s="11"/>
      <c r="DC85" s="11"/>
      <c r="DD85" s="11"/>
      <c r="DE85" s="11"/>
      <c r="DF85" s="11"/>
      <c r="DG85" s="11"/>
      <c r="DH85" s="11"/>
      <c r="DI85" s="11"/>
      <c r="DJ85" s="11"/>
      <c r="DK85" s="11"/>
      <c r="DL85" s="11"/>
      <c r="DM85" s="11"/>
      <c r="DN85" s="11"/>
      <c r="DO85" s="11"/>
      <c r="DP85" s="11"/>
      <c r="DQ85" s="11"/>
      <c r="DR85" s="11"/>
      <c r="DS85" s="11"/>
      <c r="DT85" s="11"/>
      <c r="DU85" s="11"/>
      <c r="DV85" s="11"/>
      <c r="DW85" s="11"/>
      <c r="DX85" s="11"/>
      <c r="DY85" s="11"/>
      <c r="DZ85" s="11"/>
      <c r="EA85" s="11"/>
      <c r="EB85" s="11"/>
      <c r="EC85" s="11"/>
      <c r="ED85" s="11"/>
      <c r="EE85" s="11"/>
      <c r="EF85" s="11"/>
      <c r="EG85" s="11"/>
      <c r="EH85" s="11"/>
      <c r="EI85" s="11"/>
      <c r="EJ85" s="11"/>
      <c r="EK85" s="11"/>
      <c r="EL85" s="11"/>
      <c r="EM85" s="11"/>
      <c r="EN85" s="11"/>
      <c r="EO85" s="11"/>
      <c r="EP85" s="11"/>
      <c r="EQ85" s="11"/>
      <c r="ER85" s="11"/>
      <c r="ES85" s="11"/>
      <c r="ET85" s="11"/>
      <c r="EU85" s="11"/>
      <c r="EV85" s="11"/>
      <c r="EW85" s="11"/>
      <c r="EX85" s="11"/>
      <c r="EY85" s="11"/>
      <c r="EZ85" s="11"/>
      <c r="FA85" s="11"/>
      <c r="FB85" s="11"/>
      <c r="FC85" s="11"/>
      <c r="FD85" s="11"/>
      <c r="FE85" s="11"/>
      <c r="FF85" s="11"/>
      <c r="FG85" s="11"/>
      <c r="FH85" s="11"/>
      <c r="FI85" s="11"/>
      <c r="FJ85" s="11"/>
      <c r="FK85" s="11"/>
      <c r="FL85" s="11"/>
      <c r="FM85" s="11"/>
      <c r="FN85" s="11"/>
      <c r="FO85" s="11"/>
      <c r="FP85" s="11"/>
      <c r="FQ85" s="11"/>
      <c r="FR85" s="11"/>
      <c r="FS85" s="11"/>
      <c r="FT85" s="11"/>
      <c r="FU85" s="11"/>
      <c r="FV85" s="11"/>
      <c r="FW85" s="11"/>
      <c r="FX85" s="11"/>
      <c r="FY85" s="11"/>
      <c r="FZ85" s="11"/>
      <c r="GA85" s="11"/>
      <c r="GB85" s="11"/>
      <c r="GC85" s="11"/>
      <c r="GD85" s="11"/>
      <c r="GE85" s="11"/>
      <c r="GF85" s="11"/>
      <c r="GG85" s="11"/>
      <c r="GH85" s="11"/>
      <c r="GI85" s="11"/>
      <c r="GJ85" s="11"/>
      <c r="GK85" s="11"/>
      <c r="GL85" s="11"/>
      <c r="GM85" s="11"/>
      <c r="GN85" s="11"/>
      <c r="GO85" s="11"/>
      <c r="GP85" s="11"/>
      <c r="GQ85" s="11"/>
      <c r="GR85" s="11"/>
      <c r="GS85" s="11"/>
      <c r="GT85" s="11"/>
      <c r="GU85" s="11"/>
      <c r="GV85" s="11"/>
      <c r="GW85" s="11"/>
      <c r="GX85" s="11"/>
      <c r="GY85" s="11"/>
      <c r="GZ85" s="11"/>
      <c r="HA85" s="11"/>
      <c r="HB85" s="11"/>
      <c r="HC85" s="11"/>
      <c r="HD85" s="11"/>
      <c r="HE85" s="11"/>
      <c r="HF85" s="11"/>
      <c r="HG85" s="11"/>
      <c r="HH85" s="11"/>
      <c r="HI85" s="11"/>
      <c r="HJ85" s="11"/>
      <c r="HK85" s="11"/>
      <c r="HL85" s="11"/>
      <c r="HM85" s="11"/>
      <c r="HN85" s="11"/>
      <c r="HO85" s="11"/>
      <c r="HP85" s="11"/>
      <c r="HQ85" s="11"/>
      <c r="HR85" s="11"/>
      <c r="HS85" s="11"/>
      <c r="HT85" s="11"/>
      <c r="HU85" s="11"/>
      <c r="HV85" s="11"/>
      <c r="HW85" s="11"/>
      <c r="HX85" s="11"/>
      <c r="HY85" s="11"/>
      <c r="HZ85" s="11"/>
      <c r="IA85" s="11"/>
      <c r="IB85" s="11"/>
      <c r="IC85" s="11"/>
      <c r="ID85" s="11"/>
      <c r="IE85" s="11"/>
      <c r="IF85" s="11"/>
      <c r="IG85" s="11"/>
      <c r="IH85" s="11"/>
      <c r="II85" s="11"/>
      <c r="IJ85" s="11"/>
      <c r="IK85" s="11"/>
      <c r="IL85" s="11"/>
      <c r="IM85" s="11"/>
      <c r="IN85" s="11"/>
      <c r="IO85" s="11"/>
      <c r="IP85" s="11"/>
      <c r="IQ85" s="11"/>
      <c r="IR85" s="11"/>
      <c r="IS85" s="11"/>
      <c r="IT85" s="11"/>
      <c r="IU85" s="11"/>
      <c r="IV85" s="11"/>
      <c r="IW85" s="11"/>
      <c r="IX85" s="11"/>
      <c r="IY85" s="11"/>
      <c r="IZ85" s="11"/>
      <c r="JA85" s="11"/>
      <c r="JB85" s="11"/>
      <c r="JC85" s="11"/>
      <c r="JD85" s="11"/>
      <c r="JE85" s="11"/>
      <c r="JF85" s="11"/>
      <c r="JG85" s="11"/>
      <c r="JH85" s="11"/>
      <c r="JI85" s="11"/>
      <c r="JJ85" s="11"/>
      <c r="JK85" s="11"/>
      <c r="JL85" s="11"/>
      <c r="JM85" s="11"/>
      <c r="JN85" s="11"/>
      <c r="JO85" s="11"/>
      <c r="JP85" s="11"/>
      <c r="JQ85" s="11"/>
      <c r="JR85" s="11"/>
      <c r="JS85" s="11"/>
      <c r="JT85" s="11"/>
      <c r="JU85" s="11"/>
      <c r="JV85" s="11"/>
      <c r="JW85" s="11"/>
      <c r="JX85" s="11"/>
      <c r="JY85" s="11"/>
      <c r="JZ85" s="11"/>
      <c r="KA85" s="11"/>
      <c r="KB85" s="11"/>
      <c r="KC85" s="11"/>
      <c r="KD85" s="11"/>
      <c r="KE85" s="11"/>
      <c r="KF85" s="11"/>
      <c r="KG85" s="11"/>
      <c r="KH85" s="11"/>
      <c r="KI85" s="11"/>
      <c r="KJ85" s="11"/>
      <c r="KK85" s="11"/>
      <c r="KL85" s="11"/>
      <c r="KM85" s="11"/>
      <c r="KN85" s="11"/>
      <c r="KO85" s="11"/>
      <c r="KP85" s="11"/>
      <c r="KQ85" s="11"/>
      <c r="KR85" s="11"/>
      <c r="KS85" s="11"/>
      <c r="KT85" s="11"/>
      <c r="KU85" s="11"/>
      <c r="KV85" s="11"/>
      <c r="KW85" s="11"/>
      <c r="KX85" s="11"/>
      <c r="KY85" s="11"/>
      <c r="KZ85" s="11"/>
      <c r="LA85" s="11"/>
      <c r="LB85" s="11"/>
      <c r="LC85" s="11"/>
      <c r="LD85" s="11"/>
      <c r="LE85" s="11"/>
      <c r="LF85" s="11"/>
      <c r="LG85" s="11"/>
      <c r="LH85" s="11"/>
      <c r="LI85" s="11"/>
      <c r="LJ85" s="11"/>
      <c r="LK85" s="11"/>
      <c r="LL85" s="11"/>
      <c r="LM85" s="11"/>
      <c r="LN85" s="11"/>
      <c r="LO85" s="11"/>
      <c r="LP85" s="11"/>
      <c r="LQ85" s="11"/>
      <c r="LR85" s="11"/>
      <c r="LS85" s="11"/>
      <c r="LT85" s="11"/>
      <c r="LU85" s="11"/>
      <c r="LV85" s="11"/>
      <c r="LW85" s="11"/>
      <c r="LX85" s="11"/>
      <c r="LY85" s="11"/>
      <c r="LZ85" s="11"/>
      <c r="MA85" s="11"/>
      <c r="MB85" s="11"/>
      <c r="MC85" s="11"/>
      <c r="MD85" s="11"/>
      <c r="ME85" s="11"/>
      <c r="MF85" s="11"/>
      <c r="MG85" s="11"/>
      <c r="MH85" s="11"/>
      <c r="MI85" s="11"/>
      <c r="MJ85" s="11"/>
      <c r="MK85" s="11"/>
      <c r="ML85" s="11"/>
      <c r="MM85" s="11"/>
      <c r="MN85" s="11"/>
      <c r="MO85" s="11"/>
      <c r="MP85" s="11"/>
      <c r="MQ85" s="11"/>
      <c r="MR85" s="11"/>
      <c r="MS85" s="11"/>
      <c r="MT85" s="11"/>
      <c r="MU85" s="11"/>
      <c r="MV85" s="11"/>
      <c r="MW85" s="11"/>
      <c r="MX85" s="11"/>
      <c r="MY85" s="11"/>
      <c r="MZ85" s="11"/>
      <c r="NA85" s="11"/>
      <c r="NB85" s="11"/>
      <c r="NC85" s="11"/>
      <c r="ND85" s="11"/>
      <c r="NE85" s="11"/>
      <c r="NF85" s="11"/>
      <c r="NG85" s="11"/>
      <c r="NH85" s="11"/>
      <c r="NI85" s="11"/>
      <c r="NJ85" s="11"/>
      <c r="NK85" s="11"/>
      <c r="NL85" s="11"/>
      <c r="NM85" s="11"/>
      <c r="NN85" s="11"/>
      <c r="NO85" s="11"/>
      <c r="NP85" s="11"/>
      <c r="NQ85" s="11"/>
      <c r="NR85" s="11"/>
      <c r="NS85" s="11"/>
      <c r="NT85" s="11"/>
      <c r="NU85" s="11"/>
      <c r="NV85" s="11"/>
      <c r="NW85" s="11"/>
      <c r="NX85" s="11"/>
      <c r="NY85" s="11"/>
      <c r="NZ85" s="11"/>
      <c r="OA85" s="11"/>
      <c r="OB85" s="11"/>
      <c r="OC85" s="11"/>
      <c r="OD85" s="11"/>
      <c r="OE85" s="11"/>
      <c r="OF85" s="11"/>
      <c r="OG85" s="11"/>
      <c r="OH85" s="11"/>
      <c r="OI85" s="11"/>
      <c r="OJ85" s="11"/>
      <c r="OK85" s="11"/>
      <c r="OL85" s="11"/>
      <c r="OM85" s="11"/>
      <c r="ON85" s="11"/>
      <c r="OO85" s="11"/>
      <c r="OP85" s="11"/>
      <c r="OQ85" s="11"/>
      <c r="OR85" s="11"/>
      <c r="OS85" s="11"/>
      <c r="OT85" s="11"/>
      <c r="OU85" s="11"/>
      <c r="OV85" s="11"/>
      <c r="OW85" s="11"/>
      <c r="OX85" s="11"/>
      <c r="OY85" s="11"/>
      <c r="OZ85" s="11"/>
      <c r="PA85" s="11"/>
      <c r="PB85" s="11"/>
      <c r="PC85" s="11"/>
      <c r="PD85" s="11"/>
      <c r="PE85" s="11"/>
      <c r="PF85" s="11"/>
      <c r="PG85" s="11"/>
      <c r="PH85" s="11"/>
      <c r="PI85" s="11"/>
      <c r="PJ85" s="11"/>
      <c r="PK85" s="11"/>
      <c r="PL85" s="11"/>
      <c r="PM85" s="11"/>
      <c r="PN85" s="11"/>
      <c r="PO85" s="11"/>
      <c r="PP85" s="11"/>
      <c r="PQ85" s="11"/>
      <c r="PR85" s="11"/>
      <c r="PS85" s="11"/>
      <c r="PT85" s="11"/>
      <c r="PU85" s="11"/>
      <c r="PV85" s="11"/>
      <c r="PW85" s="11"/>
      <c r="PX85" s="11"/>
      <c r="PY85" s="11"/>
      <c r="PZ85" s="11"/>
      <c r="QA85" s="11"/>
      <c r="QB85" s="11"/>
      <c r="QC85" s="11"/>
      <c r="QD85" s="11"/>
      <c r="QE85" s="11"/>
      <c r="QF85" s="11"/>
      <c r="QG85" s="11"/>
      <c r="QH85" s="11"/>
      <c r="QI85" s="11"/>
      <c r="QJ85" s="11"/>
      <c r="QK85" s="11"/>
      <c r="QL85" s="11"/>
      <c r="QM85" s="11"/>
      <c r="QN85" s="11"/>
      <c r="QO85" s="11"/>
      <c r="QP85" s="11"/>
      <c r="QQ85" s="11"/>
      <c r="QR85" s="11"/>
      <c r="QS85" s="11"/>
      <c r="QT85" s="11"/>
      <c r="QU85" s="11"/>
      <c r="QV85" s="11"/>
      <c r="QW85" s="11"/>
      <c r="QX85" s="11"/>
      <c r="QY85" s="11"/>
      <c r="QZ85" s="11"/>
      <c r="RA85" s="11"/>
      <c r="RB85" s="11"/>
      <c r="RC85" s="11"/>
      <c r="RD85" s="11"/>
      <c r="RE85" s="11"/>
      <c r="RF85" s="11"/>
      <c r="RG85" s="11"/>
      <c r="RH85" s="11"/>
      <c r="RI85" s="11"/>
      <c r="RJ85" s="11"/>
      <c r="RK85" s="11"/>
      <c r="RL85" s="11"/>
      <c r="RM85" s="11"/>
      <c r="RN85" s="11"/>
      <c r="RO85" s="11"/>
      <c r="RP85" s="11"/>
      <c r="RQ85" s="11"/>
      <c r="RR85" s="11"/>
      <c r="RS85" s="11"/>
      <c r="RT85" s="11"/>
      <c r="RU85" s="11"/>
      <c r="RV85" s="11"/>
      <c r="RW85" s="11"/>
      <c r="RX85" s="11"/>
      <c r="RY85" s="11"/>
      <c r="RZ85" s="11"/>
      <c r="SA85" s="11"/>
      <c r="SB85" s="11"/>
      <c r="SC85" s="11"/>
      <c r="SD85" s="11"/>
      <c r="SE85" s="11"/>
      <c r="SF85" s="11"/>
      <c r="SG85" s="11"/>
      <c r="SH85" s="11"/>
      <c r="SI85" s="11"/>
      <c r="SJ85" s="11"/>
      <c r="SK85" s="11"/>
      <c r="SL85" s="11"/>
      <c r="SM85" s="11"/>
      <c r="SN85" s="11"/>
      <c r="SO85" s="11"/>
      <c r="SP85" s="11"/>
      <c r="SQ85" s="11"/>
      <c r="SR85" s="11"/>
      <c r="SS85" s="11"/>
      <c r="ST85" s="11"/>
      <c r="SU85" s="11"/>
      <c r="SV85" s="11"/>
      <c r="SW85" s="11"/>
      <c r="SX85" s="11"/>
      <c r="SY85" s="11"/>
      <c r="SZ85" s="11"/>
      <c r="TA85" s="11"/>
      <c r="TB85" s="11"/>
      <c r="TC85" s="11"/>
      <c r="TD85" s="11"/>
      <c r="TE85" s="11"/>
      <c r="TF85" s="11"/>
      <c r="TG85" s="11"/>
      <c r="TH85" s="11"/>
      <c r="TI85" s="11"/>
      <c r="TJ85" s="11"/>
      <c r="TK85" s="11"/>
      <c r="TL85" s="11"/>
      <c r="TM85" s="11"/>
      <c r="TN85" s="11"/>
      <c r="TO85" s="11"/>
      <c r="TP85" s="11"/>
      <c r="TQ85" s="11"/>
      <c r="TR85" s="11"/>
      <c r="TS85" s="11"/>
      <c r="TT85" s="11"/>
      <c r="TU85" s="11"/>
      <c r="TV85" s="11"/>
      <c r="TW85" s="11"/>
      <c r="TX85" s="11"/>
      <c r="TY85" s="11"/>
      <c r="TZ85" s="11"/>
      <c r="UA85" s="11"/>
      <c r="UB85" s="11"/>
      <c r="UC85" s="11"/>
      <c r="UD85" s="11"/>
      <c r="UE85" s="11"/>
      <c r="UF85" s="11"/>
      <c r="UG85" s="11"/>
      <c r="UH85" s="11"/>
      <c r="UI85" s="11"/>
      <c r="UJ85" s="11"/>
      <c r="UK85" s="11"/>
      <c r="UL85" s="11"/>
      <c r="UM85" s="11"/>
      <c r="UN85" s="11"/>
      <c r="UO85" s="11"/>
      <c r="UP85" s="11"/>
      <c r="UQ85" s="11"/>
      <c r="UR85" s="11"/>
      <c r="US85" s="11"/>
      <c r="UT85" s="11"/>
      <c r="UU85" s="11"/>
      <c r="UV85" s="11"/>
      <c r="UW85" s="11"/>
      <c r="UX85" s="11"/>
      <c r="UY85" s="11"/>
      <c r="UZ85" s="11"/>
      <c r="VA85" s="11"/>
      <c r="VB85" s="11"/>
      <c r="VC85" s="11"/>
      <c r="VD85" s="11"/>
      <c r="VE85" s="11"/>
      <c r="VF85" s="11"/>
      <c r="VG85" s="11"/>
      <c r="VH85" s="11"/>
      <c r="VI85" s="11"/>
      <c r="VJ85" s="11"/>
      <c r="VK85" s="11"/>
      <c r="VL85" s="11"/>
      <c r="VM85" s="11"/>
      <c r="VN85" s="11"/>
      <c r="VO85" s="11"/>
      <c r="VP85" s="11"/>
      <c r="VQ85" s="11"/>
      <c r="VR85" s="11"/>
      <c r="VS85" s="11"/>
      <c r="VT85" s="11"/>
      <c r="VU85" s="11"/>
      <c r="VV85" s="11"/>
      <c r="VW85" s="11"/>
      <c r="VX85" s="11"/>
      <c r="VY85" s="11"/>
      <c r="VZ85" s="11"/>
      <c r="WA85" s="11"/>
      <c r="WB85" s="11"/>
      <c r="WC85" s="11"/>
      <c r="WD85" s="11"/>
      <c r="WE85" s="11"/>
      <c r="WF85" s="11"/>
      <c r="WG85" s="11"/>
      <c r="WH85" s="11"/>
      <c r="WI85" s="11"/>
      <c r="WJ85" s="11"/>
      <c r="WK85" s="11"/>
      <c r="WL85" s="11"/>
      <c r="WM85" s="11"/>
      <c r="WN85" s="11"/>
      <c r="WO85" s="11"/>
      <c r="WP85" s="11"/>
      <c r="WQ85" s="11"/>
      <c r="WR85" s="11"/>
      <c r="WS85" s="11"/>
      <c r="WT85" s="11"/>
      <c r="WU85" s="11"/>
      <c r="WV85" s="11"/>
      <c r="WW85" s="11"/>
      <c r="WX85" s="11"/>
      <c r="WY85" s="11"/>
      <c r="WZ85" s="11"/>
      <c r="XA85" s="11"/>
      <c r="XB85" s="11"/>
      <c r="XC85" s="11"/>
      <c r="XD85" s="11"/>
      <c r="XE85" s="11"/>
      <c r="XF85" s="11"/>
      <c r="XG85" s="11"/>
      <c r="XH85" s="11"/>
      <c r="XI85" s="11"/>
      <c r="XJ85" s="11"/>
      <c r="XK85" s="11"/>
      <c r="XL85" s="11"/>
      <c r="XM85" s="11"/>
      <c r="XN85" s="11"/>
      <c r="XO85" s="11"/>
      <c r="XP85" s="11"/>
      <c r="XQ85" s="11"/>
      <c r="XR85" s="11"/>
      <c r="XS85" s="11"/>
      <c r="XT85" s="11"/>
      <c r="XU85" s="11"/>
      <c r="XV85" s="11"/>
      <c r="XW85" s="11"/>
      <c r="XX85" s="11"/>
      <c r="XY85" s="11"/>
      <c r="XZ85" s="11"/>
      <c r="YA85" s="11"/>
      <c r="YB85" s="11"/>
      <c r="YC85" s="11"/>
      <c r="YD85" s="11"/>
      <c r="YE85" s="11"/>
      <c r="YF85" s="11"/>
      <c r="YG85" s="11"/>
      <c r="YH85" s="11"/>
      <c r="YI85" s="11"/>
      <c r="YJ85" s="11"/>
      <c r="YK85" s="11"/>
      <c r="YL85" s="11"/>
      <c r="YM85" s="11"/>
      <c r="YN85" s="11"/>
      <c r="YO85" s="11"/>
      <c r="YP85" s="11"/>
      <c r="YQ85" s="11"/>
      <c r="YR85" s="11"/>
      <c r="YS85" s="11"/>
      <c r="YT85" s="11"/>
      <c r="YU85" s="11"/>
      <c r="YV85" s="11"/>
      <c r="YW85" s="11"/>
      <c r="YX85" s="11"/>
      <c r="YY85" s="11"/>
      <c r="YZ85" s="11"/>
      <c r="ZA85" s="11"/>
      <c r="ZB85" s="11"/>
      <c r="ZC85" s="11"/>
      <c r="ZD85" s="11"/>
      <c r="ZE85" s="11"/>
      <c r="ZF85" s="11"/>
      <c r="ZG85" s="11"/>
      <c r="ZH85" s="11"/>
      <c r="ZI85" s="11"/>
      <c r="ZJ85" s="11"/>
      <c r="ZK85" s="11"/>
      <c r="ZL85" s="11"/>
      <c r="ZM85" s="11"/>
      <c r="ZN85" s="11"/>
      <c r="ZO85" s="11"/>
      <c r="ZP85" s="11"/>
      <c r="ZQ85" s="11"/>
      <c r="ZR85" s="11"/>
      <c r="ZS85" s="11"/>
      <c r="ZT85" s="11"/>
      <c r="ZU85" s="11"/>
      <c r="ZV85" s="11"/>
      <c r="ZW85" s="11"/>
      <c r="ZX85" s="11"/>
      <c r="ZY85" s="11"/>
      <c r="ZZ85" s="11"/>
      <c r="AAA85" s="11"/>
      <c r="AAB85" s="11"/>
      <c r="AAC85" s="11"/>
      <c r="AAD85" s="11"/>
      <c r="AAE85" s="11"/>
      <c r="AAF85" s="11"/>
      <c r="AAG85" s="11"/>
      <c r="AAH85" s="11"/>
      <c r="AAI85" s="11"/>
      <c r="AAJ85" s="11"/>
      <c r="AAK85" s="11"/>
      <c r="AAL85" s="11"/>
      <c r="AAM85" s="11"/>
      <c r="AAN85" s="11"/>
      <c r="AAO85" s="11"/>
      <c r="AAP85" s="11"/>
      <c r="AAQ85" s="11"/>
      <c r="AAR85" s="11"/>
      <c r="AAS85" s="11"/>
      <c r="AAT85" s="11"/>
      <c r="AAU85" s="11"/>
      <c r="AAV85" s="11"/>
      <c r="AAW85" s="11"/>
      <c r="AAX85" s="11"/>
      <c r="AAY85" s="11"/>
      <c r="AAZ85" s="11"/>
      <c r="ABA85" s="11"/>
      <c r="ABB85" s="11"/>
      <c r="ABC85" s="11"/>
      <c r="ABD85" s="11"/>
      <c r="ABE85" s="11"/>
      <c r="ABF85" s="11"/>
      <c r="ABG85" s="11"/>
      <c r="ABH85" s="11"/>
      <c r="ABI85" s="11"/>
      <c r="ABJ85" s="11"/>
      <c r="ABK85" s="11"/>
      <c r="ABL85" s="11"/>
      <c r="ABM85" s="11"/>
      <c r="ABN85" s="11"/>
      <c r="ABO85" s="11"/>
      <c r="ABP85" s="11"/>
      <c r="ABQ85" s="11"/>
      <c r="ABR85" s="11"/>
      <c r="ABS85" s="11"/>
      <c r="ABT85" s="11"/>
      <c r="ABU85" s="11"/>
      <c r="ABV85" s="11"/>
      <c r="ABW85" s="11"/>
      <c r="ABX85" s="11"/>
      <c r="ABY85" s="11"/>
      <c r="ABZ85" s="11"/>
      <c r="ACA85" s="11"/>
      <c r="ACB85" s="11"/>
      <c r="ACC85" s="11"/>
      <c r="ACD85" s="11"/>
      <c r="ACE85" s="11"/>
      <c r="ACF85" s="11"/>
      <c r="ACG85" s="11"/>
      <c r="ACH85" s="11"/>
      <c r="ACI85" s="11"/>
      <c r="ACJ85" s="11"/>
      <c r="ACK85" s="11"/>
      <c r="ACL85" s="11"/>
      <c r="ACM85" s="11"/>
      <c r="ACN85" s="11"/>
      <c r="ACO85" s="11"/>
      <c r="ACP85" s="11"/>
      <c r="ACQ85" s="11"/>
      <c r="ACR85" s="11"/>
      <c r="ACS85" s="11"/>
      <c r="ACT85" s="11"/>
      <c r="ACU85" s="11"/>
      <c r="ACV85" s="11"/>
      <c r="ACW85" s="11"/>
      <c r="ACX85" s="11"/>
      <c r="ACY85" s="11"/>
      <c r="ACZ85" s="11"/>
      <c r="ADA85" s="11"/>
      <c r="ADB85" s="11"/>
      <c r="ADC85" s="11"/>
      <c r="ADD85" s="11"/>
      <c r="ADE85" s="11"/>
      <c r="ADF85" s="11"/>
      <c r="ADG85" s="11"/>
      <c r="ADH85" s="11"/>
      <c r="ADI85" s="11"/>
      <c r="ADJ85" s="11"/>
      <c r="ADK85" s="11"/>
      <c r="ADL85" s="11"/>
      <c r="ADM85" s="11"/>
      <c r="ADN85" s="11"/>
      <c r="ADO85" s="11"/>
      <c r="ADP85" s="11"/>
      <c r="ADQ85" s="11"/>
      <c r="ADR85" s="11"/>
      <c r="ADS85" s="11"/>
      <c r="ADT85" s="11"/>
      <c r="ADU85" s="11"/>
      <c r="ADV85" s="11"/>
      <c r="ADW85" s="11"/>
      <c r="ADX85" s="11"/>
      <c r="ADY85" s="11"/>
      <c r="ADZ85" s="11"/>
      <c r="AEA85" s="11"/>
      <c r="AEB85" s="11"/>
      <c r="AEC85" s="11"/>
      <c r="AED85" s="11"/>
      <c r="AEE85" s="11"/>
      <c r="AEF85" s="11"/>
      <c r="AEG85" s="11"/>
      <c r="AEH85" s="11"/>
      <c r="AEI85" s="11"/>
      <c r="AEJ85" s="11"/>
      <c r="AEK85" s="11"/>
      <c r="AEL85" s="11"/>
      <c r="AEM85" s="11"/>
      <c r="AEN85" s="11"/>
      <c r="AEO85" s="11"/>
      <c r="AEP85" s="11"/>
      <c r="AEQ85" s="11"/>
      <c r="AER85" s="11"/>
      <c r="AES85" s="11"/>
      <c r="AET85" s="11"/>
      <c r="AEU85" s="11"/>
      <c r="AEV85" s="11"/>
      <c r="AEW85" s="11"/>
      <c r="AEX85" s="11"/>
      <c r="AEY85" s="11"/>
      <c r="AEZ85" s="11"/>
      <c r="AFA85" s="11"/>
      <c r="AFB85" s="11"/>
      <c r="AFC85" s="11"/>
      <c r="AFD85" s="11"/>
      <c r="AFE85" s="11"/>
      <c r="AFF85" s="11"/>
      <c r="AFG85" s="11"/>
      <c r="AFH85" s="11"/>
      <c r="AFI85" s="11"/>
      <c r="AFJ85" s="11"/>
      <c r="AFK85" s="11"/>
      <c r="AFL85" s="11"/>
      <c r="AFM85" s="11"/>
      <c r="AFN85" s="11"/>
      <c r="AFO85" s="11"/>
      <c r="AFP85" s="11"/>
      <c r="AFQ85" s="11"/>
      <c r="AFR85" s="11"/>
      <c r="AFS85" s="11"/>
      <c r="AFT85" s="11"/>
      <c r="AFU85" s="11"/>
      <c r="AFV85" s="11"/>
      <c r="AFW85" s="11"/>
      <c r="AFX85" s="11"/>
      <c r="AFY85" s="11"/>
      <c r="AFZ85" s="11"/>
      <c r="AGA85" s="11"/>
      <c r="AGB85" s="11"/>
      <c r="AGC85" s="11"/>
      <c r="AGD85" s="11"/>
      <c r="AGE85" s="11"/>
      <c r="AGF85" s="11"/>
      <c r="AGG85" s="11"/>
      <c r="AGH85" s="11"/>
      <c r="AGI85" s="11"/>
      <c r="AGJ85" s="11"/>
      <c r="AGK85" s="11"/>
      <c r="AGL85" s="11"/>
      <c r="AGM85" s="11"/>
      <c r="AGN85" s="11"/>
      <c r="AGO85" s="11"/>
      <c r="AGP85" s="11"/>
      <c r="AGQ85" s="11"/>
      <c r="AGR85" s="11"/>
      <c r="AGS85" s="11"/>
      <c r="AGT85" s="11"/>
      <c r="AGU85" s="11"/>
      <c r="AGV85" s="11"/>
      <c r="AGW85" s="11"/>
      <c r="AGX85" s="11"/>
      <c r="AGY85" s="11"/>
      <c r="AGZ85" s="11"/>
      <c r="AHA85" s="11"/>
      <c r="AHB85" s="11"/>
      <c r="AHC85" s="11"/>
      <c r="AHD85" s="11"/>
      <c r="AHE85" s="11"/>
      <c r="AHF85" s="11"/>
      <c r="AHG85" s="11"/>
      <c r="AHH85" s="11"/>
      <c r="AHI85" s="11"/>
      <c r="AHJ85" s="11"/>
      <c r="AHK85" s="11"/>
      <c r="AHL85" s="11"/>
      <c r="AHM85" s="11"/>
      <c r="AHN85" s="11"/>
      <c r="AHO85" s="11"/>
      <c r="AHP85" s="11"/>
      <c r="AHQ85" s="11"/>
      <c r="AHR85" s="11"/>
      <c r="AHS85" s="11"/>
      <c r="AHT85" s="11"/>
      <c r="AHU85" s="11"/>
      <c r="AHV85" s="11"/>
      <c r="AHW85" s="11"/>
      <c r="AHX85" s="11"/>
      <c r="AHY85" s="11"/>
      <c r="AHZ85" s="11"/>
      <c r="AIA85" s="11"/>
      <c r="AIB85" s="11"/>
      <c r="AIC85" s="11"/>
      <c r="AID85" s="11"/>
      <c r="AIE85" s="11"/>
      <c r="AIF85" s="11"/>
      <c r="AIG85" s="11"/>
      <c r="AIH85" s="11"/>
      <c r="AII85" s="11"/>
      <c r="AIJ85" s="11"/>
      <c r="AIK85" s="11"/>
      <c r="AIL85" s="11"/>
      <c r="AIM85" s="11"/>
      <c r="AIN85" s="11"/>
      <c r="AIO85" s="11"/>
      <c r="AIP85" s="11"/>
      <c r="AIQ85" s="11"/>
      <c r="AIR85" s="11"/>
      <c r="AIS85" s="11"/>
      <c r="AIT85" s="11"/>
      <c r="AIU85" s="11"/>
      <c r="AIV85" s="11"/>
      <c r="AIW85" s="11"/>
      <c r="AIX85" s="11"/>
      <c r="AIY85" s="11"/>
      <c r="AIZ85" s="11"/>
      <c r="AJA85" s="11"/>
      <c r="AJB85" s="11"/>
      <c r="AJC85" s="11"/>
      <c r="AJD85" s="11"/>
      <c r="AJE85" s="11"/>
      <c r="AJF85" s="11"/>
      <c r="AJG85" s="11"/>
      <c r="AJH85" s="11"/>
      <c r="AJI85" s="11"/>
      <c r="AJJ85" s="11"/>
      <c r="AJK85" s="11"/>
      <c r="AJL85" s="11"/>
      <c r="AJM85" s="11"/>
      <c r="AJN85" s="11"/>
      <c r="AJO85" s="11"/>
      <c r="AJP85" s="11"/>
      <c r="AJQ85" s="11"/>
      <c r="AJR85" s="11"/>
      <c r="AJS85" s="11"/>
      <c r="AJT85" s="11"/>
      <c r="AJU85" s="11"/>
      <c r="AJV85" s="11"/>
      <c r="AJW85" s="11"/>
      <c r="AJX85" s="11"/>
      <c r="AJY85" s="11"/>
      <c r="AJZ85" s="11"/>
      <c r="AKA85" s="11"/>
      <c r="AKB85" s="11"/>
      <c r="AKC85" s="11"/>
      <c r="AKD85" s="11"/>
      <c r="AKE85" s="11"/>
      <c r="AKF85" s="11"/>
      <c r="AKG85" s="11"/>
      <c r="AKH85" s="11"/>
      <c r="AKI85" s="11"/>
      <c r="AKJ85" s="11"/>
      <c r="AKK85" s="11"/>
      <c r="AKL85" s="11"/>
      <c r="AKM85" s="11"/>
      <c r="AKN85" s="11"/>
      <c r="AKO85" s="11"/>
      <c r="AKP85" s="11"/>
      <c r="AKQ85" s="11"/>
      <c r="AKR85" s="11"/>
      <c r="AKS85" s="11"/>
      <c r="AKT85" s="11"/>
      <c r="AKU85" s="11"/>
      <c r="AKV85" s="11"/>
      <c r="AKW85" s="11"/>
      <c r="AKX85" s="11"/>
      <c r="AKY85" s="11"/>
      <c r="AKZ85" s="11"/>
      <c r="ALA85" s="11"/>
      <c r="ALB85" s="11"/>
      <c r="ALC85" s="11"/>
      <c r="ALD85" s="11"/>
      <c r="ALE85" s="11"/>
      <c r="ALF85" s="11"/>
      <c r="ALG85" s="11"/>
      <c r="ALH85" s="11"/>
      <c r="ALI85" s="11"/>
      <c r="ALJ85" s="11"/>
      <c r="ALK85" s="11"/>
      <c r="ALL85" s="11"/>
      <c r="ALM85" s="11"/>
      <c r="ALN85" s="11"/>
      <c r="ALO85" s="11"/>
      <c r="ALP85" s="11"/>
      <c r="ALQ85" s="11"/>
      <c r="ALR85" s="11"/>
      <c r="ALS85" s="11"/>
      <c r="ALT85" s="11"/>
      <c r="ALU85" s="11"/>
      <c r="ALV85" s="11"/>
      <c r="ALW85" s="11"/>
      <c r="ALX85" s="11"/>
      <c r="ALY85" s="11"/>
      <c r="ALZ85" s="11"/>
      <c r="AMA85" s="11"/>
      <c r="AMB85" s="11"/>
      <c r="AMC85" s="11"/>
      <c r="AMD85" s="11"/>
      <c r="AME85" s="11"/>
      <c r="AMF85" s="11"/>
      <c r="AMG85" s="11"/>
      <c r="AMH85" s="11"/>
      <c r="AMI85" s="11"/>
      <c r="AMJ85" s="11"/>
      <c r="AMK85" s="11"/>
      <c r="AML85" s="11"/>
      <c r="AMM85" s="11"/>
      <c r="AMN85" s="11"/>
      <c r="AMO85" s="11"/>
      <c r="AMP85" s="11"/>
      <c r="AMQ85" s="11"/>
      <c r="AMR85" s="11"/>
      <c r="AMS85" s="11"/>
      <c r="AMT85" s="11"/>
      <c r="AMU85" s="11"/>
      <c r="AMV85" s="11"/>
      <c r="AMW85" s="11"/>
      <c r="AMX85" s="11"/>
      <c r="AMY85" s="11"/>
      <c r="AMZ85" s="11"/>
      <c r="ANA85" s="11"/>
      <c r="ANB85" s="11"/>
      <c r="ANC85" s="11"/>
      <c r="AND85" s="11"/>
      <c r="ANE85" s="11"/>
      <c r="ANF85" s="11"/>
      <c r="ANG85" s="11"/>
      <c r="ANH85" s="11"/>
      <c r="ANI85" s="11"/>
      <c r="ANJ85" s="11"/>
      <c r="ANK85" s="11"/>
      <c r="ANL85" s="11"/>
      <c r="ANM85" s="11"/>
      <c r="ANN85" s="11"/>
      <c r="ANO85" s="11"/>
      <c r="ANP85" s="11"/>
      <c r="ANQ85" s="11"/>
      <c r="ANR85" s="11"/>
      <c r="ANS85" s="11"/>
      <c r="ANT85" s="11"/>
      <c r="ANU85" s="11"/>
      <c r="ANV85" s="11"/>
      <c r="ANW85" s="11"/>
      <c r="ANX85" s="11"/>
      <c r="ANY85" s="11"/>
      <c r="ANZ85" s="11"/>
      <c r="AOA85" s="11"/>
      <c r="AOB85" s="11"/>
      <c r="AOC85" s="11"/>
      <c r="AOD85" s="11"/>
      <c r="AOE85" s="11"/>
      <c r="AOF85" s="11"/>
      <c r="AOG85" s="11"/>
      <c r="AOH85" s="11"/>
      <c r="AOI85" s="11"/>
      <c r="AOJ85" s="11"/>
      <c r="AOK85" s="11"/>
      <c r="AOL85" s="11"/>
      <c r="AOM85" s="11"/>
      <c r="AON85" s="11"/>
      <c r="AOO85" s="11"/>
      <c r="AOP85" s="11"/>
      <c r="AOQ85" s="11"/>
      <c r="AOR85" s="11"/>
      <c r="AOS85" s="11"/>
      <c r="AOT85" s="11"/>
      <c r="AOU85" s="11"/>
      <c r="AOV85" s="11"/>
      <c r="AOW85" s="11"/>
      <c r="AOX85" s="11"/>
      <c r="AOY85" s="11"/>
      <c r="AOZ85" s="11"/>
      <c r="APA85" s="11"/>
      <c r="APB85" s="11"/>
      <c r="APC85" s="11"/>
      <c r="APD85" s="11"/>
      <c r="APE85" s="11"/>
      <c r="APF85" s="11"/>
      <c r="APG85" s="11"/>
      <c r="APH85" s="11"/>
      <c r="API85" s="11"/>
      <c r="APJ85" s="11"/>
      <c r="APK85" s="11"/>
      <c r="APL85" s="11"/>
      <c r="APM85" s="11"/>
      <c r="APN85" s="11"/>
      <c r="APO85" s="11"/>
      <c r="APP85" s="11"/>
      <c r="APQ85" s="11"/>
      <c r="APR85" s="11"/>
      <c r="APS85" s="11"/>
      <c r="APT85" s="11"/>
      <c r="APU85" s="11"/>
      <c r="APV85" s="11"/>
      <c r="APW85" s="11"/>
      <c r="APX85" s="11"/>
      <c r="APY85" s="11"/>
      <c r="APZ85" s="11"/>
      <c r="AQA85" s="11"/>
      <c r="AQB85" s="11"/>
      <c r="AQC85" s="11"/>
      <c r="AQD85" s="11"/>
      <c r="AQE85" s="11"/>
      <c r="AQF85" s="11"/>
      <c r="AQG85" s="11"/>
      <c r="AQH85" s="11"/>
      <c r="AQI85" s="11"/>
      <c r="AQJ85" s="11"/>
      <c r="AQK85" s="11"/>
      <c r="AQL85" s="11"/>
      <c r="AQM85" s="11"/>
      <c r="AQN85" s="11"/>
      <c r="AQO85" s="11"/>
      <c r="AQP85" s="11"/>
      <c r="AQQ85" s="11"/>
      <c r="AQR85" s="11"/>
      <c r="AQS85" s="11"/>
      <c r="AQT85" s="11"/>
      <c r="AQU85" s="11"/>
      <c r="AQV85" s="11"/>
      <c r="AQW85" s="11"/>
      <c r="AQX85" s="11"/>
      <c r="AQY85" s="11"/>
      <c r="AQZ85" s="11"/>
      <c r="ARA85" s="11"/>
      <c r="ARB85" s="11"/>
      <c r="ARC85" s="11"/>
      <c r="ARD85" s="11"/>
      <c r="ARE85" s="11"/>
      <c r="ARF85" s="11"/>
      <c r="ARG85" s="11"/>
      <c r="ARH85" s="11"/>
      <c r="ARI85" s="11"/>
      <c r="ARJ85" s="11"/>
      <c r="ARK85" s="11"/>
      <c r="ARL85" s="11"/>
      <c r="ARM85" s="11"/>
      <c r="ARN85" s="11"/>
      <c r="ARO85" s="11"/>
      <c r="ARP85" s="11"/>
      <c r="ARQ85" s="11"/>
      <c r="ARR85" s="11"/>
      <c r="ARS85" s="11"/>
      <c r="ART85" s="11"/>
      <c r="ARU85" s="11"/>
      <c r="ARV85" s="11"/>
      <c r="ARW85" s="11"/>
      <c r="ARX85" s="11"/>
      <c r="ARY85" s="11"/>
      <c r="ARZ85" s="11"/>
      <c r="ASA85" s="11"/>
      <c r="ASB85" s="11"/>
      <c r="ASC85" s="11"/>
      <c r="ASD85" s="11"/>
      <c r="ASE85" s="11"/>
      <c r="ASF85" s="11"/>
      <c r="ASG85" s="11"/>
      <c r="ASH85" s="11"/>
      <c r="ASI85" s="11"/>
      <c r="ASJ85" s="11"/>
      <c r="ASK85" s="11"/>
      <c r="ASL85" s="11"/>
      <c r="ASM85" s="11"/>
      <c r="ASN85" s="11"/>
      <c r="ASO85" s="11"/>
      <c r="ASP85" s="11"/>
      <c r="ASQ85" s="11"/>
      <c r="ASR85" s="11"/>
      <c r="ASS85" s="11"/>
      <c r="AST85" s="11"/>
      <c r="ASU85" s="11"/>
      <c r="ASV85" s="11"/>
      <c r="ASW85" s="11"/>
      <c r="ASX85" s="11"/>
      <c r="ASY85" s="11"/>
      <c r="ASZ85" s="11"/>
      <c r="ATA85" s="11"/>
      <c r="ATB85" s="11"/>
      <c r="ATC85" s="11"/>
      <c r="ATD85" s="11"/>
      <c r="ATE85" s="11"/>
      <c r="ATF85" s="11"/>
      <c r="ATG85" s="11"/>
      <c r="ATH85" s="11"/>
      <c r="ATI85" s="11"/>
      <c r="ATJ85" s="11"/>
      <c r="ATK85" s="11"/>
      <c r="ATL85" s="11"/>
      <c r="ATM85" s="11"/>
      <c r="ATN85" s="11"/>
      <c r="ATO85" s="11"/>
      <c r="ATP85" s="11"/>
      <c r="ATQ85" s="11"/>
      <c r="ATR85" s="11"/>
      <c r="ATS85" s="11"/>
      <c r="ATT85" s="11"/>
      <c r="ATU85" s="11"/>
      <c r="ATV85" s="11"/>
      <c r="ATW85" s="11"/>
      <c r="ATX85" s="11"/>
      <c r="ATY85" s="11"/>
      <c r="ATZ85" s="11"/>
      <c r="AUA85" s="11"/>
      <c r="AUB85" s="11"/>
      <c r="AUC85" s="11"/>
      <c r="AUD85" s="11"/>
      <c r="AUE85" s="11"/>
      <c r="AUF85" s="11"/>
      <c r="AUG85" s="11"/>
      <c r="AUH85" s="11"/>
      <c r="AUI85" s="11"/>
      <c r="AUJ85" s="11"/>
      <c r="AUK85" s="11"/>
      <c r="AUL85" s="11"/>
      <c r="AUM85" s="11"/>
      <c r="AUN85" s="11"/>
      <c r="AUO85" s="11"/>
      <c r="AUP85" s="11"/>
      <c r="AUQ85" s="11"/>
      <c r="AUR85" s="11"/>
      <c r="AUS85" s="11"/>
      <c r="AUT85" s="11"/>
      <c r="AUU85" s="11"/>
      <c r="AUV85" s="11"/>
      <c r="AUW85" s="11"/>
      <c r="AUX85" s="11"/>
      <c r="AUY85" s="11"/>
      <c r="AUZ85" s="11"/>
      <c r="AVA85" s="11"/>
      <c r="AVB85" s="11"/>
      <c r="AVC85" s="11"/>
      <c r="AVD85" s="11"/>
      <c r="AVE85" s="11"/>
      <c r="AVF85" s="11"/>
      <c r="AVG85" s="11"/>
      <c r="AVH85" s="11"/>
      <c r="AVI85" s="11"/>
      <c r="AVJ85" s="11"/>
      <c r="AVK85" s="11"/>
      <c r="AVL85" s="11"/>
      <c r="AVM85" s="11"/>
      <c r="AVN85" s="11"/>
      <c r="AVO85" s="11"/>
      <c r="AVP85" s="11"/>
      <c r="AVQ85" s="11"/>
      <c r="AVR85" s="11"/>
      <c r="AVS85" s="11"/>
      <c r="AVT85" s="11"/>
      <c r="AVU85" s="11"/>
      <c r="AVV85" s="11"/>
      <c r="AVW85" s="11"/>
      <c r="AVX85" s="11"/>
      <c r="AVY85" s="11"/>
      <c r="AVZ85" s="11"/>
      <c r="AWA85" s="11"/>
      <c r="AWB85" s="11"/>
      <c r="AWC85" s="11"/>
      <c r="AWD85" s="11"/>
      <c r="AWE85" s="11"/>
      <c r="AWF85" s="11"/>
      <c r="AWG85" s="11"/>
      <c r="AWH85" s="11"/>
      <c r="AWI85" s="11"/>
      <c r="AWJ85" s="11"/>
      <c r="AWK85" s="11"/>
      <c r="AWL85" s="11"/>
      <c r="AWM85" s="11"/>
      <c r="AWN85" s="11"/>
      <c r="AWO85" s="11"/>
      <c r="AWP85" s="11"/>
      <c r="AWQ85" s="11"/>
      <c r="AWR85" s="11"/>
      <c r="AWS85" s="11"/>
      <c r="AWT85" s="11"/>
      <c r="AWU85" s="11"/>
      <c r="AWV85" s="11"/>
      <c r="AWW85" s="11"/>
      <c r="AWX85" s="11"/>
      <c r="AWY85" s="11"/>
      <c r="AWZ85" s="11"/>
      <c r="AXA85" s="11"/>
      <c r="AXB85" s="11"/>
      <c r="AXC85" s="11"/>
      <c r="AXD85" s="11"/>
      <c r="AXE85" s="11"/>
      <c r="AXF85" s="11"/>
      <c r="AXG85" s="11"/>
      <c r="AXH85" s="11"/>
      <c r="AXI85" s="11"/>
      <c r="AXJ85" s="11"/>
      <c r="AXK85" s="11"/>
      <c r="AXL85" s="11"/>
      <c r="AXM85" s="11"/>
      <c r="AXN85" s="11"/>
      <c r="AXO85" s="11"/>
      <c r="AXP85" s="11"/>
      <c r="AXQ85" s="11"/>
      <c r="AXR85" s="11"/>
      <c r="AXS85" s="11"/>
      <c r="AXT85" s="11"/>
      <c r="AXU85" s="11"/>
      <c r="AXV85" s="11"/>
      <c r="AXW85" s="11"/>
      <c r="AXX85" s="11"/>
      <c r="AXY85" s="11"/>
      <c r="AXZ85" s="11"/>
      <c r="AYA85" s="11"/>
      <c r="AYB85" s="11"/>
      <c r="AYC85" s="11"/>
      <c r="AYD85" s="11"/>
      <c r="AYE85" s="11"/>
      <c r="AYF85" s="11"/>
      <c r="AYG85" s="11"/>
      <c r="AYH85" s="11"/>
      <c r="AYI85" s="11"/>
      <c r="AYJ85" s="11"/>
      <c r="AYK85" s="11"/>
      <c r="AYL85" s="11"/>
      <c r="AYM85" s="11"/>
      <c r="AYN85" s="11"/>
      <c r="AYO85" s="11"/>
      <c r="AYP85" s="11"/>
      <c r="AYQ85" s="11"/>
      <c r="AYR85" s="11"/>
      <c r="AYS85" s="11"/>
      <c r="AYT85" s="11"/>
      <c r="AYU85" s="11"/>
      <c r="AYV85" s="11"/>
      <c r="AYW85" s="11"/>
      <c r="AYX85" s="11"/>
      <c r="AYY85" s="11"/>
      <c r="AYZ85" s="11"/>
      <c r="AZA85" s="11"/>
      <c r="AZB85" s="11"/>
      <c r="AZC85" s="11"/>
      <c r="AZD85" s="11"/>
      <c r="AZE85" s="11"/>
      <c r="AZF85" s="11"/>
      <c r="AZG85" s="11"/>
      <c r="AZH85" s="11"/>
      <c r="AZI85" s="11"/>
      <c r="AZJ85" s="11"/>
      <c r="AZK85" s="11"/>
      <c r="AZL85" s="11"/>
      <c r="AZM85" s="11"/>
      <c r="AZN85" s="11"/>
      <c r="AZO85" s="11"/>
      <c r="AZP85" s="11"/>
      <c r="AZQ85" s="11"/>
      <c r="AZR85" s="11"/>
      <c r="AZS85" s="11"/>
      <c r="AZT85" s="11"/>
      <c r="AZU85" s="11"/>
      <c r="AZV85" s="11"/>
      <c r="AZW85" s="11"/>
      <c r="AZX85" s="11"/>
      <c r="AZY85" s="11"/>
      <c r="AZZ85" s="11"/>
      <c r="BAA85" s="11"/>
      <c r="BAB85" s="11"/>
      <c r="BAC85" s="11"/>
      <c r="BAD85" s="11"/>
      <c r="BAE85" s="11"/>
      <c r="BAF85" s="11"/>
      <c r="BAG85" s="11"/>
      <c r="BAH85" s="11"/>
      <c r="BAI85" s="11"/>
      <c r="BAJ85" s="11"/>
      <c r="BAK85" s="11"/>
      <c r="BAL85" s="11"/>
      <c r="BAM85" s="11"/>
      <c r="BAN85" s="11"/>
      <c r="BAO85" s="11"/>
      <c r="BAP85" s="11"/>
      <c r="BAQ85" s="11"/>
      <c r="BAR85" s="11"/>
      <c r="BAS85" s="11"/>
      <c r="BAT85" s="11"/>
      <c r="BAU85" s="11"/>
      <c r="BAV85" s="11"/>
      <c r="BAW85" s="11"/>
      <c r="BAX85" s="11"/>
      <c r="BAY85" s="11"/>
      <c r="BAZ85" s="11"/>
      <c r="BBA85" s="11"/>
      <c r="BBB85" s="11"/>
      <c r="BBC85" s="11"/>
      <c r="BBD85" s="11"/>
      <c r="BBE85" s="11"/>
      <c r="BBF85" s="11"/>
      <c r="BBG85" s="11"/>
      <c r="BBH85" s="11"/>
      <c r="BBI85" s="11"/>
      <c r="BBJ85" s="11"/>
      <c r="BBK85" s="11"/>
      <c r="BBL85" s="11"/>
      <c r="BBM85" s="11"/>
      <c r="BBN85" s="11"/>
      <c r="BBO85" s="11"/>
      <c r="BBP85" s="11"/>
      <c r="BBQ85" s="11"/>
      <c r="BBR85" s="11"/>
      <c r="BBS85" s="11"/>
      <c r="BBT85" s="11"/>
      <c r="BBU85" s="11"/>
      <c r="BBV85" s="11"/>
      <c r="BBW85" s="11"/>
      <c r="BBX85" s="11"/>
      <c r="BBY85" s="11"/>
      <c r="BBZ85" s="11"/>
      <c r="BCA85" s="11"/>
      <c r="BCB85" s="11"/>
      <c r="BCC85" s="11"/>
      <c r="BCD85" s="11"/>
      <c r="BCE85" s="11"/>
      <c r="BCF85" s="11"/>
      <c r="BCG85" s="11"/>
      <c r="BCH85" s="11"/>
      <c r="BCI85" s="11"/>
      <c r="BCJ85" s="11"/>
      <c r="BCK85" s="11"/>
      <c r="BCL85" s="11"/>
      <c r="BCM85" s="11"/>
      <c r="BCN85" s="11"/>
      <c r="BCO85" s="11"/>
      <c r="BCP85" s="11"/>
      <c r="BCQ85" s="11"/>
      <c r="BCR85" s="11"/>
      <c r="BCS85" s="11"/>
      <c r="BCT85" s="11"/>
      <c r="BCU85" s="11"/>
      <c r="BCV85" s="11"/>
      <c r="BCW85" s="11"/>
      <c r="BCX85" s="11"/>
      <c r="BCY85" s="11"/>
      <c r="BCZ85" s="11"/>
      <c r="BDA85" s="11"/>
      <c r="BDB85" s="11"/>
      <c r="BDC85" s="11"/>
      <c r="BDD85" s="11"/>
      <c r="BDE85" s="11"/>
      <c r="BDF85" s="11"/>
      <c r="BDG85" s="11"/>
      <c r="BDH85" s="11"/>
      <c r="BDI85" s="11"/>
      <c r="BDJ85" s="11"/>
      <c r="BDK85" s="11"/>
      <c r="BDL85" s="11"/>
      <c r="BDM85" s="11"/>
      <c r="BDN85" s="11"/>
      <c r="BDO85" s="11"/>
      <c r="BDP85" s="11"/>
      <c r="BDQ85" s="11"/>
      <c r="BDR85" s="11"/>
      <c r="BDS85" s="11"/>
      <c r="BDT85" s="11"/>
      <c r="BDU85" s="11"/>
      <c r="BDV85" s="11"/>
      <c r="BDW85" s="11"/>
      <c r="BDX85" s="11"/>
      <c r="BDY85" s="11"/>
      <c r="BDZ85" s="11"/>
      <c r="BEA85" s="11"/>
      <c r="BEB85" s="11"/>
      <c r="BEC85" s="11"/>
      <c r="BED85" s="11"/>
      <c r="BEE85" s="11"/>
      <c r="BEF85" s="11"/>
      <c r="BEG85" s="11"/>
      <c r="BEH85" s="11"/>
      <c r="BEI85" s="11"/>
      <c r="BEJ85" s="11"/>
      <c r="BEK85" s="11"/>
      <c r="BEL85" s="11"/>
      <c r="BEM85" s="11"/>
      <c r="BEN85" s="11"/>
      <c r="BEO85" s="11"/>
      <c r="BEP85" s="11"/>
      <c r="BEQ85" s="11"/>
      <c r="BER85" s="11"/>
      <c r="BES85" s="11"/>
      <c r="BET85" s="11"/>
      <c r="BEU85" s="11"/>
      <c r="BEV85" s="11"/>
      <c r="BEW85" s="11"/>
      <c r="BEX85" s="11"/>
      <c r="BEY85" s="11"/>
      <c r="BEZ85" s="11"/>
      <c r="BFA85" s="11"/>
      <c r="BFB85" s="11"/>
      <c r="BFC85" s="11"/>
      <c r="BFD85" s="11"/>
      <c r="BFE85" s="11"/>
      <c r="BFF85" s="11"/>
      <c r="BFG85" s="11"/>
      <c r="BFH85" s="11"/>
      <c r="BFI85" s="11"/>
      <c r="BFJ85" s="11"/>
      <c r="BFK85" s="11"/>
      <c r="BFL85" s="11"/>
      <c r="BFM85" s="11"/>
      <c r="BFN85" s="11"/>
      <c r="BFO85" s="11"/>
      <c r="BFP85" s="11"/>
      <c r="BFQ85" s="11"/>
      <c r="BFR85" s="11"/>
      <c r="BFS85" s="11"/>
      <c r="BFT85" s="11"/>
      <c r="BFU85" s="11"/>
      <c r="BFV85" s="11"/>
      <c r="BFW85" s="11"/>
      <c r="BFX85" s="11"/>
      <c r="BFY85" s="11"/>
      <c r="BFZ85" s="11"/>
      <c r="BGA85" s="11"/>
      <c r="BGB85" s="11"/>
      <c r="BGC85" s="11"/>
      <c r="BGD85" s="11"/>
      <c r="BGE85" s="11"/>
      <c r="BGF85" s="11"/>
      <c r="BGG85" s="11"/>
      <c r="BGH85" s="11"/>
      <c r="BGI85" s="11"/>
      <c r="BGJ85" s="11"/>
      <c r="BGK85" s="11"/>
      <c r="BGL85" s="11"/>
      <c r="BGM85" s="11"/>
      <c r="BGN85" s="11"/>
      <c r="BGO85" s="11"/>
      <c r="BGP85" s="11"/>
      <c r="BGQ85" s="11"/>
      <c r="BGR85" s="11"/>
      <c r="BGS85" s="11"/>
      <c r="BGT85" s="11"/>
      <c r="BGU85" s="11"/>
      <c r="BGV85" s="11"/>
      <c r="BGW85" s="11"/>
      <c r="BGX85" s="11"/>
      <c r="BGY85" s="11"/>
      <c r="BGZ85" s="11"/>
      <c r="BHA85" s="11"/>
      <c r="BHB85" s="11"/>
      <c r="BHC85" s="11"/>
      <c r="BHD85" s="11"/>
      <c r="BHE85" s="11"/>
      <c r="BHF85" s="11"/>
      <c r="BHG85" s="11"/>
      <c r="BHH85" s="11"/>
      <c r="BHI85" s="11"/>
      <c r="BHJ85" s="11"/>
      <c r="BHK85" s="11"/>
      <c r="BHL85" s="11"/>
      <c r="BHM85" s="11"/>
      <c r="BHN85" s="11"/>
      <c r="BHO85" s="11"/>
      <c r="BHP85" s="11"/>
      <c r="BHQ85" s="11"/>
      <c r="BHR85" s="11"/>
      <c r="BHS85" s="11"/>
      <c r="BHT85" s="11"/>
      <c r="BHU85" s="11"/>
      <c r="BHV85" s="11"/>
      <c r="BHW85" s="11"/>
      <c r="BHX85" s="11"/>
      <c r="BHY85" s="11"/>
      <c r="BHZ85" s="11"/>
      <c r="BIA85" s="11"/>
      <c r="BIB85" s="11"/>
      <c r="BIC85" s="11"/>
      <c r="BID85" s="11"/>
      <c r="BIE85" s="11"/>
      <c r="BIF85" s="11"/>
      <c r="BIG85" s="11"/>
      <c r="BIH85" s="11"/>
      <c r="BII85" s="11"/>
      <c r="BIJ85" s="11"/>
      <c r="BIK85" s="11"/>
      <c r="BIL85" s="11"/>
      <c r="BIM85" s="11"/>
      <c r="BIN85" s="11"/>
      <c r="BIO85" s="11"/>
      <c r="BIP85" s="11"/>
      <c r="BIQ85" s="11"/>
      <c r="BIR85" s="11"/>
      <c r="BIS85" s="11"/>
      <c r="BIT85" s="11"/>
      <c r="BIU85" s="11"/>
      <c r="BIV85" s="11"/>
      <c r="BIW85" s="11"/>
      <c r="BIX85" s="11"/>
      <c r="BIY85" s="11"/>
      <c r="BIZ85" s="11"/>
      <c r="BJA85" s="11"/>
      <c r="BJB85" s="11"/>
      <c r="BJC85" s="11"/>
      <c r="BJD85" s="11"/>
      <c r="BJE85" s="11"/>
      <c r="BJF85" s="11"/>
      <c r="BJG85" s="11"/>
      <c r="BJH85" s="11"/>
      <c r="BJI85" s="11"/>
      <c r="BJJ85" s="11"/>
      <c r="BJK85" s="11"/>
      <c r="BJL85" s="11"/>
      <c r="BJM85" s="11"/>
      <c r="BJN85" s="11"/>
      <c r="BJO85" s="11"/>
      <c r="BJP85" s="11"/>
      <c r="BJQ85" s="11"/>
      <c r="BJR85" s="11"/>
      <c r="BJS85" s="11"/>
      <c r="BJT85" s="11"/>
      <c r="BJU85" s="11"/>
      <c r="BJV85" s="11"/>
      <c r="BJW85" s="11"/>
      <c r="BJX85" s="11"/>
      <c r="BJY85" s="11"/>
      <c r="BJZ85" s="11"/>
      <c r="BKA85" s="11"/>
      <c r="BKB85" s="11"/>
      <c r="BKC85" s="11"/>
      <c r="BKD85" s="11"/>
      <c r="BKE85" s="11"/>
      <c r="BKF85" s="11"/>
      <c r="BKG85" s="11"/>
      <c r="BKH85" s="11"/>
      <c r="BKI85" s="11"/>
      <c r="BKJ85" s="11"/>
      <c r="BKK85" s="11"/>
      <c r="BKL85" s="11"/>
      <c r="BKM85" s="11"/>
      <c r="BKN85" s="11"/>
      <c r="BKO85" s="11"/>
      <c r="BKP85" s="11"/>
      <c r="BKQ85" s="11"/>
      <c r="BKR85" s="11"/>
      <c r="BKS85" s="11"/>
      <c r="BKT85" s="11"/>
      <c r="BKU85" s="11"/>
      <c r="BKV85" s="11"/>
      <c r="BKW85" s="11"/>
      <c r="BKX85" s="11"/>
      <c r="BKY85" s="11"/>
      <c r="BKZ85" s="11"/>
      <c r="BLA85" s="11"/>
      <c r="BLB85" s="11"/>
      <c r="BLC85" s="11"/>
      <c r="BLD85" s="11"/>
      <c r="BLE85" s="11"/>
      <c r="BLF85" s="11"/>
      <c r="BLG85" s="11"/>
      <c r="BLH85" s="11"/>
      <c r="BLI85" s="11"/>
      <c r="BLJ85" s="11"/>
      <c r="BLK85" s="11"/>
      <c r="BLL85" s="11"/>
      <c r="BLM85" s="11"/>
      <c r="BLN85" s="11"/>
      <c r="BLO85" s="11"/>
      <c r="BLP85" s="11"/>
      <c r="BLQ85" s="11"/>
      <c r="BLR85" s="11"/>
      <c r="BLS85" s="11"/>
      <c r="BLT85" s="11"/>
      <c r="BLU85" s="11"/>
      <c r="BLV85" s="11"/>
      <c r="BLW85" s="11"/>
      <c r="BLX85" s="11"/>
      <c r="BLY85" s="11"/>
      <c r="BLZ85" s="11"/>
      <c r="BMA85" s="11"/>
      <c r="BMB85" s="11"/>
      <c r="BMC85" s="11"/>
      <c r="BMD85" s="11"/>
      <c r="BME85" s="11"/>
      <c r="BMF85" s="11"/>
      <c r="BMG85" s="11"/>
      <c r="BMH85" s="11"/>
      <c r="BMI85" s="11"/>
      <c r="BMJ85" s="11"/>
      <c r="BMK85" s="11"/>
      <c r="BML85" s="11"/>
      <c r="BMM85" s="11"/>
      <c r="BMN85" s="11"/>
      <c r="BMO85" s="11"/>
      <c r="BMP85" s="11"/>
      <c r="BMQ85" s="11"/>
      <c r="BMR85" s="11"/>
      <c r="BMS85" s="11"/>
      <c r="BMT85" s="11"/>
      <c r="BMU85" s="11"/>
      <c r="BMV85" s="11"/>
      <c r="BMW85" s="11"/>
      <c r="BMX85" s="11"/>
      <c r="BMY85" s="11"/>
      <c r="BMZ85" s="11"/>
      <c r="BNA85" s="11"/>
      <c r="BNB85" s="11"/>
      <c r="BNC85" s="11"/>
      <c r="BND85" s="11"/>
      <c r="BNE85" s="11"/>
      <c r="BNF85" s="11"/>
      <c r="BNG85" s="11"/>
      <c r="BNH85" s="11"/>
      <c r="BNI85" s="11"/>
      <c r="BNJ85" s="11"/>
      <c r="BNK85" s="11"/>
      <c r="BNL85" s="11"/>
      <c r="BNM85" s="11"/>
      <c r="BNN85" s="11"/>
      <c r="BNO85" s="11"/>
      <c r="BNP85" s="11"/>
      <c r="BNQ85" s="11"/>
      <c r="BNR85" s="11"/>
      <c r="BNS85" s="11"/>
      <c r="BNT85" s="11"/>
      <c r="BNU85" s="11"/>
      <c r="BNV85" s="11"/>
      <c r="BNW85" s="11"/>
      <c r="BNX85" s="11"/>
      <c r="BNY85" s="11"/>
      <c r="BNZ85" s="11"/>
      <c r="BOA85" s="11"/>
      <c r="BOB85" s="11"/>
      <c r="BOC85" s="11"/>
      <c r="BOD85" s="11"/>
      <c r="BOE85" s="11"/>
      <c r="BOF85" s="11"/>
      <c r="BOG85" s="11"/>
      <c r="BOH85" s="11"/>
      <c r="BOI85" s="11"/>
      <c r="BOJ85" s="11"/>
      <c r="BOK85" s="11"/>
      <c r="BOL85" s="11"/>
      <c r="BOM85" s="11"/>
      <c r="BON85" s="11"/>
      <c r="BOO85" s="11"/>
      <c r="BOP85" s="11"/>
      <c r="BOQ85" s="11"/>
      <c r="BOR85" s="11"/>
      <c r="BOS85" s="11"/>
      <c r="BOT85" s="11"/>
      <c r="BOU85" s="11"/>
      <c r="BOV85" s="11"/>
      <c r="BOW85" s="11"/>
      <c r="BOX85" s="11"/>
      <c r="BOY85" s="11"/>
      <c r="BOZ85" s="11"/>
      <c r="BPA85" s="11"/>
      <c r="BPB85" s="11"/>
      <c r="BPC85" s="11"/>
      <c r="BPD85" s="11"/>
      <c r="BPE85" s="11"/>
      <c r="BPF85" s="11"/>
      <c r="BPG85" s="11"/>
      <c r="BPH85" s="11"/>
      <c r="BPI85" s="11"/>
      <c r="BPJ85" s="11"/>
      <c r="BPK85" s="11"/>
      <c r="BPL85" s="11"/>
      <c r="BPM85" s="11"/>
      <c r="BPN85" s="11"/>
      <c r="BPO85" s="11"/>
      <c r="BPP85" s="11"/>
      <c r="BPQ85" s="11"/>
      <c r="BPR85" s="11"/>
      <c r="BPS85" s="11"/>
      <c r="BPT85" s="11"/>
      <c r="BPU85" s="11"/>
      <c r="BPV85" s="11"/>
      <c r="BPW85" s="11"/>
      <c r="BPX85" s="11"/>
      <c r="BPY85" s="11"/>
      <c r="BPZ85" s="11"/>
      <c r="BQA85" s="11"/>
      <c r="BQB85" s="11"/>
      <c r="BQC85" s="11"/>
      <c r="BQD85" s="11"/>
      <c r="BQE85" s="11"/>
      <c r="BQF85" s="11"/>
      <c r="BQG85" s="11"/>
      <c r="BQH85" s="11"/>
      <c r="BQI85" s="11"/>
      <c r="BQJ85" s="11"/>
      <c r="BQK85" s="11"/>
      <c r="BQL85" s="11"/>
      <c r="BQM85" s="11"/>
      <c r="BQN85" s="11"/>
      <c r="BQO85" s="11"/>
      <c r="BQP85" s="11"/>
      <c r="BQQ85" s="11"/>
      <c r="BQR85" s="11"/>
      <c r="BQS85" s="11"/>
      <c r="BQT85" s="11"/>
      <c r="BQU85" s="11"/>
      <c r="BQV85" s="11"/>
      <c r="BQW85" s="11"/>
      <c r="BQX85" s="11"/>
      <c r="BQY85" s="11"/>
      <c r="BQZ85" s="11"/>
      <c r="BRA85" s="11"/>
      <c r="BRB85" s="11"/>
      <c r="BRC85" s="11"/>
      <c r="BRD85" s="11"/>
      <c r="BRE85" s="11"/>
      <c r="BRF85" s="11"/>
      <c r="BRG85" s="11"/>
      <c r="BRH85" s="11"/>
      <c r="BRI85" s="11"/>
      <c r="BRJ85" s="11"/>
      <c r="BRK85" s="11"/>
      <c r="BRL85" s="11"/>
      <c r="BRM85" s="11"/>
      <c r="BRN85" s="11"/>
      <c r="BRO85" s="11"/>
      <c r="BRP85" s="11"/>
      <c r="BRQ85" s="11"/>
      <c r="BRR85" s="11"/>
      <c r="BRS85" s="11"/>
      <c r="BRT85" s="11"/>
      <c r="BRU85" s="11"/>
      <c r="BRV85" s="11"/>
      <c r="BRW85" s="11"/>
      <c r="BRX85" s="11"/>
      <c r="BRY85" s="11"/>
      <c r="BRZ85" s="11"/>
      <c r="BSA85" s="11"/>
      <c r="BSB85" s="11"/>
      <c r="BSC85" s="11"/>
      <c r="BSD85" s="11"/>
      <c r="BSE85" s="11"/>
      <c r="BSF85" s="11"/>
      <c r="BSG85" s="11"/>
      <c r="BSH85" s="11"/>
      <c r="BSI85" s="11"/>
      <c r="BSJ85" s="11"/>
      <c r="BSK85" s="11"/>
      <c r="BSL85" s="11"/>
      <c r="BSM85" s="11"/>
      <c r="BSN85" s="11"/>
      <c r="BSO85" s="11"/>
      <c r="BSP85" s="11"/>
      <c r="BSQ85" s="11"/>
      <c r="BSR85" s="11"/>
      <c r="BSS85" s="11"/>
      <c r="BST85" s="11"/>
      <c r="BSU85" s="11"/>
      <c r="BSV85" s="11"/>
      <c r="BSW85" s="11"/>
      <c r="BSX85" s="11"/>
      <c r="BSY85" s="11"/>
      <c r="BSZ85" s="11"/>
      <c r="BTA85" s="11"/>
      <c r="BTB85" s="11"/>
      <c r="BTC85" s="11"/>
      <c r="BTD85" s="11"/>
      <c r="BTE85" s="11"/>
      <c r="BTF85" s="11"/>
      <c r="BTG85" s="11"/>
      <c r="BTH85" s="11"/>
      <c r="BTI85" s="11"/>
      <c r="BTJ85" s="11"/>
      <c r="BTK85" s="11"/>
      <c r="BTL85" s="11"/>
      <c r="BTM85" s="11"/>
      <c r="BTN85" s="11"/>
      <c r="BTO85" s="11"/>
      <c r="BTP85" s="11"/>
      <c r="BTQ85" s="11"/>
      <c r="BTR85" s="11"/>
      <c r="BTS85" s="11"/>
      <c r="BTT85" s="11"/>
      <c r="BTU85" s="11"/>
      <c r="BTV85" s="11"/>
      <c r="BTW85" s="11"/>
      <c r="BTX85" s="11"/>
      <c r="BTY85" s="11"/>
      <c r="BTZ85" s="11"/>
      <c r="BUA85" s="11"/>
      <c r="BUB85" s="11"/>
      <c r="BUC85" s="11"/>
      <c r="BUD85" s="11"/>
      <c r="BUE85" s="11"/>
      <c r="BUF85" s="11"/>
      <c r="BUG85" s="11"/>
      <c r="BUH85" s="11"/>
      <c r="BUI85" s="11"/>
      <c r="BUJ85" s="11"/>
      <c r="BUK85" s="11"/>
      <c r="BUL85" s="11"/>
      <c r="BUM85" s="11"/>
      <c r="BUN85" s="11"/>
      <c r="BUO85" s="11"/>
      <c r="BUP85" s="11"/>
      <c r="BUQ85" s="11"/>
      <c r="BUR85" s="11"/>
      <c r="BUS85" s="11"/>
      <c r="BUT85" s="11"/>
      <c r="BUU85" s="11"/>
      <c r="BUV85" s="11"/>
      <c r="BUW85" s="11"/>
      <c r="BUX85" s="11"/>
      <c r="BUY85" s="11"/>
      <c r="BUZ85" s="11"/>
      <c r="BVA85" s="11"/>
      <c r="BVB85" s="11"/>
      <c r="BVC85" s="11"/>
      <c r="BVD85" s="11"/>
      <c r="BVE85" s="11"/>
      <c r="BVF85" s="11"/>
      <c r="BVG85" s="11"/>
      <c r="BVH85" s="11"/>
      <c r="BVI85" s="11"/>
      <c r="BVJ85" s="11"/>
      <c r="BVK85" s="11"/>
      <c r="BVL85" s="11"/>
      <c r="BVM85" s="11"/>
      <c r="BVN85" s="11"/>
      <c r="BVO85" s="11"/>
      <c r="BVP85" s="11"/>
      <c r="BVQ85" s="11"/>
      <c r="BVR85" s="11"/>
      <c r="BVS85" s="11"/>
      <c r="BVT85" s="11"/>
      <c r="BVU85" s="11"/>
      <c r="BVV85" s="11"/>
      <c r="BVW85" s="11"/>
      <c r="BVX85" s="11"/>
      <c r="BVY85" s="11"/>
      <c r="BVZ85" s="11"/>
      <c r="BWA85" s="11"/>
      <c r="BWB85" s="11"/>
      <c r="BWC85" s="11"/>
      <c r="BWD85" s="11"/>
      <c r="BWE85" s="11"/>
      <c r="BWF85" s="11"/>
      <c r="BWG85" s="11"/>
      <c r="BWH85" s="11"/>
      <c r="BWI85" s="11"/>
      <c r="BWJ85" s="11"/>
      <c r="BWK85" s="11"/>
      <c r="BWL85" s="11"/>
      <c r="BWM85" s="11"/>
      <c r="BWN85" s="11"/>
      <c r="BWO85" s="11"/>
      <c r="BWP85" s="11"/>
      <c r="BWQ85" s="11"/>
      <c r="BWR85" s="11"/>
      <c r="BWS85" s="11"/>
      <c r="BWT85" s="11"/>
      <c r="BWU85" s="11"/>
      <c r="BWV85" s="11"/>
      <c r="BWW85" s="11"/>
      <c r="BWX85" s="11"/>
      <c r="BWY85" s="11"/>
      <c r="BWZ85" s="11"/>
      <c r="BXA85" s="11"/>
      <c r="BXB85" s="11"/>
      <c r="BXC85" s="11"/>
      <c r="BXD85" s="11"/>
      <c r="BXE85" s="11"/>
      <c r="BXF85" s="11"/>
      <c r="BXG85" s="11"/>
      <c r="BXH85" s="11"/>
      <c r="BXI85" s="11"/>
      <c r="BXJ85" s="11"/>
      <c r="BXK85" s="11"/>
      <c r="BXL85" s="11"/>
      <c r="BXM85" s="11"/>
      <c r="BXN85" s="11"/>
      <c r="BXO85" s="11"/>
      <c r="BXP85" s="11"/>
      <c r="BXQ85" s="11"/>
      <c r="BXR85" s="11"/>
      <c r="BXS85" s="11"/>
      <c r="BXT85" s="11"/>
      <c r="BXU85" s="11"/>
      <c r="BXV85" s="11"/>
      <c r="BXW85" s="11"/>
      <c r="BXX85" s="11"/>
      <c r="BXY85" s="11"/>
      <c r="BXZ85" s="11"/>
      <c r="BYA85" s="11"/>
      <c r="BYB85" s="11"/>
      <c r="BYC85" s="11"/>
      <c r="BYD85" s="11"/>
      <c r="BYE85" s="11"/>
      <c r="BYF85" s="11"/>
      <c r="BYG85" s="11"/>
      <c r="BYH85" s="11"/>
      <c r="BYI85" s="11"/>
      <c r="BYJ85" s="11"/>
      <c r="BYK85" s="11"/>
      <c r="BYL85" s="11"/>
      <c r="BYM85" s="11"/>
      <c r="BYN85" s="11"/>
      <c r="BYO85" s="11"/>
      <c r="BYP85" s="11"/>
      <c r="BYQ85" s="11"/>
      <c r="BYR85" s="11"/>
      <c r="BYS85" s="11"/>
      <c r="BYT85" s="11"/>
      <c r="BYU85" s="11"/>
      <c r="BYV85" s="11"/>
      <c r="BYW85" s="11"/>
      <c r="BYX85" s="11"/>
      <c r="BYY85" s="11"/>
      <c r="BYZ85" s="11"/>
      <c r="BZA85" s="11"/>
      <c r="BZB85" s="11"/>
      <c r="BZC85" s="11"/>
      <c r="BZD85" s="11"/>
      <c r="BZE85" s="11"/>
      <c r="BZF85" s="11"/>
      <c r="BZG85" s="11"/>
      <c r="BZH85" s="11"/>
      <c r="BZI85" s="11"/>
      <c r="BZJ85" s="11"/>
      <c r="BZK85" s="11"/>
      <c r="BZL85" s="11"/>
      <c r="BZM85" s="11"/>
      <c r="BZN85" s="11"/>
      <c r="BZO85" s="11"/>
      <c r="BZP85" s="11"/>
      <c r="BZQ85" s="11"/>
      <c r="BZR85" s="11"/>
      <c r="BZS85" s="11"/>
      <c r="BZT85" s="11"/>
      <c r="BZU85" s="11"/>
      <c r="BZV85" s="11"/>
      <c r="BZW85" s="11"/>
      <c r="BZX85" s="11"/>
      <c r="BZY85" s="11"/>
      <c r="BZZ85" s="11"/>
      <c r="CAA85" s="11"/>
      <c r="CAB85" s="11"/>
      <c r="CAC85" s="11"/>
      <c r="CAD85" s="11"/>
      <c r="CAE85" s="11"/>
      <c r="CAF85" s="11"/>
      <c r="CAG85" s="11"/>
      <c r="CAH85" s="11"/>
      <c r="CAI85" s="11"/>
      <c r="CAJ85" s="11"/>
      <c r="CAK85" s="11"/>
      <c r="CAL85" s="11"/>
      <c r="CAM85" s="11"/>
      <c r="CAN85" s="11"/>
      <c r="CAO85" s="11"/>
      <c r="CAP85" s="11"/>
      <c r="CAQ85" s="11"/>
      <c r="CAR85" s="11"/>
      <c r="CAS85" s="11"/>
      <c r="CAT85" s="11"/>
      <c r="CAU85" s="11"/>
      <c r="CAV85" s="11"/>
      <c r="CAW85" s="11"/>
      <c r="CAX85" s="11"/>
      <c r="CAY85" s="11"/>
      <c r="CAZ85" s="11"/>
      <c r="CBA85" s="11"/>
      <c r="CBB85" s="11"/>
      <c r="CBC85" s="11"/>
      <c r="CBD85" s="11"/>
      <c r="CBE85" s="11"/>
      <c r="CBF85" s="11"/>
      <c r="CBG85" s="11"/>
      <c r="CBH85" s="11"/>
      <c r="CBI85" s="11"/>
      <c r="CBJ85" s="11"/>
      <c r="CBK85" s="11"/>
      <c r="CBL85" s="11"/>
      <c r="CBM85" s="11"/>
      <c r="CBN85" s="11"/>
      <c r="CBO85" s="11"/>
      <c r="CBP85" s="11"/>
      <c r="CBQ85" s="11"/>
      <c r="CBR85" s="11"/>
      <c r="CBS85" s="11"/>
      <c r="CBT85" s="11"/>
      <c r="CBU85" s="11"/>
      <c r="CBV85" s="11"/>
      <c r="CBW85" s="11"/>
      <c r="CBX85" s="11"/>
      <c r="CBY85" s="11"/>
      <c r="CBZ85" s="11"/>
      <c r="CCA85" s="11"/>
      <c r="CCB85" s="11"/>
      <c r="CCC85" s="11"/>
      <c r="CCD85" s="11"/>
      <c r="CCE85" s="11"/>
      <c r="CCF85" s="11"/>
      <c r="CCG85" s="11"/>
      <c r="CCH85" s="11"/>
      <c r="CCI85" s="11"/>
      <c r="CCJ85" s="11"/>
      <c r="CCK85" s="11"/>
      <c r="CCL85" s="11"/>
      <c r="CCM85" s="11"/>
      <c r="CCN85" s="11"/>
      <c r="CCO85" s="11"/>
      <c r="CCP85" s="11"/>
      <c r="CCQ85" s="11"/>
      <c r="CCR85" s="11"/>
      <c r="CCS85" s="11"/>
      <c r="CCT85" s="11"/>
      <c r="CCU85" s="11"/>
      <c r="CCV85" s="11"/>
      <c r="CCW85" s="11"/>
      <c r="CCX85" s="11"/>
      <c r="CCY85" s="11"/>
      <c r="CCZ85" s="11"/>
      <c r="CDA85" s="11"/>
      <c r="CDB85" s="11"/>
      <c r="CDC85" s="11"/>
      <c r="CDD85" s="11"/>
      <c r="CDE85" s="11"/>
      <c r="CDF85" s="11"/>
      <c r="CDG85" s="11"/>
      <c r="CDH85" s="11"/>
      <c r="CDI85" s="11"/>
      <c r="CDJ85" s="11"/>
      <c r="CDK85" s="11"/>
      <c r="CDL85" s="11"/>
      <c r="CDM85" s="11"/>
      <c r="CDN85" s="11"/>
      <c r="CDO85" s="11"/>
      <c r="CDP85" s="11"/>
      <c r="CDQ85" s="11"/>
      <c r="CDR85" s="11"/>
      <c r="CDS85" s="11"/>
      <c r="CDT85" s="11"/>
      <c r="CDU85" s="11"/>
      <c r="CDV85" s="11"/>
      <c r="CDW85" s="11"/>
      <c r="CDX85" s="11"/>
      <c r="CDY85" s="11"/>
      <c r="CDZ85" s="11"/>
      <c r="CEA85" s="11"/>
      <c r="CEB85" s="11"/>
      <c r="CEC85" s="11"/>
      <c r="CED85" s="11"/>
      <c r="CEE85" s="11"/>
      <c r="CEF85" s="11"/>
      <c r="CEG85" s="11"/>
      <c r="CEH85" s="11"/>
      <c r="CEI85" s="11"/>
      <c r="CEJ85" s="11"/>
      <c r="CEK85" s="11"/>
      <c r="CEL85" s="11"/>
      <c r="CEM85" s="11"/>
      <c r="CEN85" s="11"/>
      <c r="CEO85" s="11"/>
      <c r="CEP85" s="11"/>
      <c r="CEQ85" s="11"/>
      <c r="CER85" s="11"/>
      <c r="CES85" s="11"/>
      <c r="CET85" s="11"/>
      <c r="CEU85" s="11"/>
      <c r="CEV85" s="11"/>
      <c r="CEW85" s="11"/>
      <c r="CEX85" s="11"/>
      <c r="CEY85" s="11"/>
      <c r="CEZ85" s="11"/>
      <c r="CFA85" s="11"/>
      <c r="CFB85" s="11"/>
      <c r="CFC85" s="11"/>
      <c r="CFD85" s="11"/>
      <c r="CFE85" s="11"/>
      <c r="CFF85" s="11"/>
      <c r="CFG85" s="11"/>
      <c r="CFH85" s="11"/>
      <c r="CFI85" s="11"/>
      <c r="CFJ85" s="11"/>
      <c r="CFK85" s="11"/>
      <c r="CFL85" s="11"/>
      <c r="CFM85" s="11"/>
      <c r="CFN85" s="11"/>
      <c r="CFO85" s="11"/>
      <c r="CFP85" s="11"/>
      <c r="CFQ85" s="11"/>
      <c r="CFR85" s="11"/>
      <c r="CFS85" s="11"/>
      <c r="CFT85" s="11"/>
      <c r="CFU85" s="11"/>
      <c r="CFV85" s="11"/>
      <c r="CFW85" s="11"/>
      <c r="CFX85" s="11"/>
      <c r="CFY85" s="11"/>
      <c r="CFZ85" s="11"/>
      <c r="CGA85" s="11"/>
      <c r="CGB85" s="11"/>
      <c r="CGC85" s="11"/>
      <c r="CGD85" s="11"/>
      <c r="CGE85" s="11"/>
      <c r="CGF85" s="11"/>
      <c r="CGG85" s="11"/>
      <c r="CGH85" s="11"/>
      <c r="CGI85" s="11"/>
      <c r="CGJ85" s="11"/>
      <c r="CGK85" s="11"/>
      <c r="CGL85" s="11"/>
      <c r="CGM85" s="11"/>
      <c r="CGN85" s="11"/>
      <c r="CGO85" s="11"/>
      <c r="CGP85" s="11"/>
      <c r="CGQ85" s="11"/>
      <c r="CGR85" s="11"/>
      <c r="CGS85" s="11"/>
      <c r="CGT85" s="11"/>
      <c r="CGU85" s="11"/>
      <c r="CGV85" s="11"/>
      <c r="CGW85" s="11"/>
      <c r="CGX85" s="11"/>
      <c r="CGY85" s="11"/>
      <c r="CGZ85" s="11"/>
      <c r="CHA85" s="11"/>
      <c r="CHB85" s="11"/>
      <c r="CHC85" s="11"/>
      <c r="CHD85" s="11"/>
      <c r="CHE85" s="11"/>
      <c r="CHF85" s="11"/>
      <c r="CHG85" s="11"/>
      <c r="CHH85" s="11"/>
      <c r="CHI85" s="11"/>
      <c r="CHJ85" s="11"/>
      <c r="CHK85" s="11"/>
      <c r="CHL85" s="11"/>
      <c r="CHM85" s="11"/>
      <c r="CHN85" s="11"/>
      <c r="CHO85" s="11"/>
      <c r="CHP85" s="11"/>
      <c r="CHQ85" s="11"/>
      <c r="CHR85" s="11"/>
      <c r="CHS85" s="11"/>
      <c r="CHT85" s="11"/>
      <c r="CHU85" s="11"/>
      <c r="CHV85" s="11"/>
      <c r="CHW85" s="11"/>
      <c r="CHX85" s="11"/>
      <c r="CHY85" s="11"/>
      <c r="CHZ85" s="11"/>
      <c r="CIA85" s="11"/>
      <c r="CIB85" s="11"/>
      <c r="CIC85" s="11"/>
      <c r="CID85" s="11"/>
      <c r="CIE85" s="11"/>
      <c r="CIF85" s="11"/>
      <c r="CIG85" s="11"/>
      <c r="CIH85" s="11"/>
      <c r="CII85" s="11"/>
      <c r="CIJ85" s="11"/>
      <c r="CIK85" s="11"/>
      <c r="CIL85" s="11"/>
      <c r="CIM85" s="11"/>
      <c r="CIN85" s="11"/>
      <c r="CIO85" s="11"/>
      <c r="CIP85" s="11"/>
      <c r="CIQ85" s="11"/>
      <c r="CIR85" s="11"/>
      <c r="CIS85" s="11"/>
      <c r="CIT85" s="11"/>
      <c r="CIU85" s="11"/>
      <c r="CIV85" s="11"/>
      <c r="CIW85" s="11"/>
      <c r="CIX85" s="11"/>
      <c r="CIY85" s="11"/>
      <c r="CIZ85" s="11"/>
      <c r="CJA85" s="11"/>
      <c r="CJB85" s="11"/>
      <c r="CJC85" s="11"/>
      <c r="CJD85" s="11"/>
      <c r="CJE85" s="11"/>
      <c r="CJF85" s="11"/>
      <c r="CJG85" s="11"/>
      <c r="CJH85" s="11"/>
      <c r="CJI85" s="11"/>
      <c r="CJJ85" s="11"/>
      <c r="CJK85" s="11"/>
      <c r="CJL85" s="11"/>
      <c r="CJM85" s="11"/>
      <c r="CJN85" s="11"/>
      <c r="CJO85" s="11"/>
      <c r="CJP85" s="11"/>
      <c r="CJQ85" s="11"/>
      <c r="CJR85" s="11"/>
      <c r="CJS85" s="11"/>
      <c r="CJT85" s="11"/>
      <c r="CJU85" s="11"/>
      <c r="CJV85" s="11"/>
      <c r="CJW85" s="11"/>
      <c r="CJX85" s="11"/>
      <c r="CJY85" s="11"/>
      <c r="CJZ85" s="11"/>
      <c r="CKA85" s="11"/>
      <c r="CKB85" s="11"/>
      <c r="CKC85" s="11"/>
      <c r="CKD85" s="11"/>
      <c r="CKE85" s="11"/>
      <c r="CKF85" s="11"/>
      <c r="CKG85" s="11"/>
      <c r="CKH85" s="11"/>
      <c r="CKI85" s="11"/>
      <c r="CKJ85" s="11"/>
      <c r="CKK85" s="11"/>
      <c r="CKL85" s="11"/>
      <c r="CKM85" s="11"/>
      <c r="CKN85" s="11"/>
      <c r="CKO85" s="11"/>
      <c r="CKP85" s="11"/>
      <c r="CKQ85" s="11"/>
      <c r="CKR85" s="11"/>
      <c r="CKS85" s="11"/>
      <c r="CKT85" s="11"/>
      <c r="CKU85" s="11"/>
      <c r="CKV85" s="11"/>
      <c r="CKW85" s="11"/>
      <c r="CKX85" s="11"/>
      <c r="CKY85" s="11"/>
      <c r="CKZ85" s="11"/>
      <c r="CLA85" s="11"/>
      <c r="CLB85" s="11"/>
      <c r="CLC85" s="11"/>
      <c r="CLD85" s="11"/>
      <c r="CLE85" s="11"/>
      <c r="CLF85" s="11"/>
      <c r="CLG85" s="11"/>
      <c r="CLH85" s="11"/>
      <c r="CLI85" s="11"/>
      <c r="CLJ85" s="11"/>
      <c r="CLK85" s="11"/>
      <c r="CLL85" s="11"/>
      <c r="CLM85" s="11"/>
      <c r="CLN85" s="11"/>
      <c r="CLO85" s="11"/>
      <c r="CLP85" s="11"/>
      <c r="CLQ85" s="11"/>
      <c r="CLR85" s="11"/>
      <c r="CLS85" s="11"/>
      <c r="CLT85" s="11"/>
      <c r="CLU85" s="11"/>
      <c r="CLV85" s="11"/>
      <c r="CLW85" s="11"/>
      <c r="CLX85" s="11"/>
      <c r="CLY85" s="11"/>
      <c r="CLZ85" s="11"/>
      <c r="CMA85" s="11"/>
      <c r="CMB85" s="11"/>
      <c r="CMC85" s="11"/>
      <c r="CMD85" s="11"/>
      <c r="CME85" s="11"/>
      <c r="CMF85" s="11"/>
      <c r="CMG85" s="11"/>
      <c r="CMH85" s="11"/>
      <c r="CMI85" s="11"/>
      <c r="CMJ85" s="11"/>
      <c r="CMK85" s="11"/>
      <c r="CML85" s="11"/>
      <c r="CMM85" s="11"/>
      <c r="CMN85" s="11"/>
      <c r="CMO85" s="11"/>
      <c r="CMP85" s="11"/>
      <c r="CMQ85" s="11"/>
      <c r="CMR85" s="11"/>
      <c r="CMS85" s="11"/>
      <c r="CMT85" s="11"/>
      <c r="CMU85" s="11"/>
      <c r="CMV85" s="11"/>
      <c r="CMW85" s="11"/>
      <c r="CMX85" s="11"/>
      <c r="CMY85" s="11"/>
      <c r="CMZ85" s="11"/>
      <c r="CNA85" s="11"/>
      <c r="CNB85" s="11"/>
      <c r="CNC85" s="11"/>
      <c r="CND85" s="11"/>
      <c r="CNE85" s="11"/>
      <c r="CNF85" s="11"/>
      <c r="CNG85" s="11"/>
      <c r="CNH85" s="11"/>
      <c r="CNI85" s="11"/>
      <c r="CNJ85" s="11"/>
      <c r="CNK85" s="11"/>
      <c r="CNL85" s="11"/>
      <c r="CNM85" s="11"/>
      <c r="CNN85" s="11"/>
      <c r="CNO85" s="11"/>
      <c r="CNP85" s="11"/>
      <c r="CNQ85" s="11"/>
      <c r="CNR85" s="11"/>
      <c r="CNS85" s="11"/>
      <c r="CNT85" s="11"/>
      <c r="CNU85" s="11"/>
      <c r="CNV85" s="11"/>
      <c r="CNW85" s="11"/>
      <c r="CNX85" s="11"/>
      <c r="CNY85" s="11"/>
      <c r="CNZ85" s="11"/>
      <c r="COA85" s="11"/>
      <c r="COB85" s="11"/>
      <c r="COC85" s="11"/>
      <c r="COD85" s="11"/>
      <c r="COE85" s="11"/>
      <c r="COF85" s="11"/>
      <c r="COG85" s="11"/>
      <c r="COH85" s="11"/>
      <c r="COI85" s="11"/>
      <c r="COJ85" s="11"/>
      <c r="COK85" s="11"/>
      <c r="COL85" s="11"/>
      <c r="COM85" s="11"/>
      <c r="CON85" s="11"/>
      <c r="COO85" s="11"/>
      <c r="COP85" s="11"/>
      <c r="COQ85" s="11"/>
      <c r="COR85" s="11"/>
      <c r="COS85" s="11"/>
      <c r="COT85" s="11"/>
      <c r="COU85" s="11"/>
      <c r="COV85" s="11"/>
      <c r="COW85" s="11"/>
      <c r="COX85" s="11"/>
      <c r="COY85" s="11"/>
      <c r="COZ85" s="11"/>
      <c r="CPA85" s="11"/>
      <c r="CPB85" s="11"/>
      <c r="CPC85" s="11"/>
      <c r="CPD85" s="11"/>
      <c r="CPE85" s="11"/>
      <c r="CPF85" s="11"/>
      <c r="CPG85" s="11"/>
      <c r="CPH85" s="11"/>
      <c r="CPI85" s="11"/>
      <c r="CPJ85" s="11"/>
      <c r="CPK85" s="11"/>
      <c r="CPL85" s="11"/>
      <c r="CPM85" s="11"/>
      <c r="CPN85" s="11"/>
      <c r="CPO85" s="11"/>
      <c r="CPP85" s="11"/>
      <c r="CPQ85" s="11"/>
      <c r="CPR85" s="11"/>
      <c r="CPS85" s="11"/>
      <c r="CPT85" s="11"/>
      <c r="CPU85" s="11"/>
      <c r="CPV85" s="11"/>
      <c r="CPW85" s="11"/>
      <c r="CPX85" s="11"/>
      <c r="CPY85" s="11"/>
      <c r="CPZ85" s="11"/>
      <c r="CQA85" s="11"/>
      <c r="CQB85" s="11"/>
      <c r="CQC85" s="11"/>
      <c r="CQD85" s="11"/>
      <c r="CQE85" s="11"/>
      <c r="CQF85" s="11"/>
      <c r="CQG85" s="11"/>
      <c r="CQH85" s="11"/>
      <c r="CQI85" s="11"/>
      <c r="CQJ85" s="11"/>
      <c r="CQK85" s="11"/>
      <c r="CQL85" s="11"/>
      <c r="CQM85" s="11"/>
      <c r="CQN85" s="11"/>
      <c r="CQO85" s="11"/>
      <c r="CQP85" s="11"/>
      <c r="CQQ85" s="11"/>
      <c r="CQR85" s="11"/>
      <c r="CQS85" s="11"/>
      <c r="CQT85" s="11"/>
      <c r="CQU85" s="11"/>
      <c r="CQV85" s="11"/>
      <c r="CQW85" s="11"/>
      <c r="CQX85" s="11"/>
      <c r="CQY85" s="11"/>
      <c r="CQZ85" s="11"/>
      <c r="CRA85" s="11"/>
      <c r="CRB85" s="11"/>
      <c r="CRC85" s="11"/>
      <c r="CRD85" s="11"/>
      <c r="CRE85" s="11"/>
      <c r="CRF85" s="11"/>
      <c r="CRG85" s="11"/>
      <c r="CRH85" s="11"/>
      <c r="CRI85" s="11"/>
      <c r="CRJ85" s="11"/>
      <c r="CRK85" s="11"/>
      <c r="CRL85" s="11"/>
      <c r="CRM85" s="11"/>
      <c r="CRN85" s="11"/>
      <c r="CRO85" s="11"/>
      <c r="CRP85" s="11"/>
      <c r="CRQ85" s="11"/>
      <c r="CRR85" s="11"/>
      <c r="CRS85" s="11"/>
      <c r="CRT85" s="11"/>
      <c r="CRU85" s="11"/>
      <c r="CRV85" s="11"/>
      <c r="CRW85" s="11"/>
      <c r="CRX85" s="11"/>
      <c r="CRY85" s="11"/>
      <c r="CRZ85" s="11"/>
      <c r="CSA85" s="11"/>
      <c r="CSB85" s="11"/>
      <c r="CSC85" s="11"/>
      <c r="CSD85" s="11"/>
      <c r="CSE85" s="11"/>
      <c r="CSF85" s="11"/>
      <c r="CSG85" s="11"/>
      <c r="CSH85" s="11"/>
      <c r="CSI85" s="11"/>
      <c r="CSJ85" s="11"/>
      <c r="CSK85" s="11"/>
      <c r="CSL85" s="11"/>
      <c r="CSM85" s="11"/>
      <c r="CSN85" s="11"/>
      <c r="CSO85" s="11"/>
      <c r="CSP85" s="11"/>
      <c r="CSQ85" s="11"/>
      <c r="CSR85" s="11"/>
      <c r="CSS85" s="11"/>
      <c r="CST85" s="11"/>
      <c r="CSU85" s="11"/>
      <c r="CSV85" s="11"/>
      <c r="CSW85" s="11"/>
      <c r="CSX85" s="11"/>
      <c r="CSY85" s="11"/>
      <c r="CSZ85" s="11"/>
      <c r="CTA85" s="11"/>
      <c r="CTB85" s="11"/>
      <c r="CTC85" s="11"/>
      <c r="CTD85" s="11"/>
      <c r="CTE85" s="11"/>
      <c r="CTF85" s="11"/>
      <c r="CTG85" s="11"/>
      <c r="CTH85" s="11"/>
      <c r="CTI85" s="11"/>
      <c r="CTJ85" s="11"/>
      <c r="CTK85" s="11"/>
      <c r="CTL85" s="11"/>
      <c r="CTM85" s="11"/>
      <c r="CTN85" s="11"/>
      <c r="CTO85" s="11"/>
      <c r="CTP85" s="11"/>
      <c r="CTQ85" s="11"/>
      <c r="CTR85" s="11"/>
      <c r="CTS85" s="11"/>
      <c r="CTT85" s="11"/>
      <c r="CTU85" s="11"/>
      <c r="CTV85" s="11"/>
      <c r="CTW85" s="11"/>
      <c r="CTX85" s="11"/>
      <c r="CTY85" s="11"/>
      <c r="CTZ85" s="11"/>
      <c r="CUA85" s="11"/>
      <c r="CUB85" s="11"/>
      <c r="CUC85" s="11"/>
      <c r="CUD85" s="11"/>
      <c r="CUE85" s="11"/>
      <c r="CUF85" s="11"/>
      <c r="CUG85" s="11"/>
      <c r="CUH85" s="11"/>
      <c r="CUI85" s="11"/>
      <c r="CUJ85" s="11"/>
      <c r="CUK85" s="11"/>
      <c r="CUL85" s="11"/>
      <c r="CUM85" s="11"/>
      <c r="CUN85" s="11"/>
      <c r="CUO85" s="11"/>
      <c r="CUP85" s="11"/>
      <c r="CUQ85" s="11"/>
      <c r="CUR85" s="11"/>
      <c r="CUS85" s="11"/>
      <c r="CUT85" s="11"/>
      <c r="CUU85" s="11"/>
      <c r="CUV85" s="11"/>
      <c r="CUW85" s="11"/>
      <c r="CUX85" s="11"/>
      <c r="CUY85" s="11"/>
      <c r="CUZ85" s="11"/>
      <c r="CVA85" s="11"/>
      <c r="CVB85" s="11"/>
      <c r="CVC85" s="11"/>
      <c r="CVD85" s="11"/>
      <c r="CVE85" s="11"/>
      <c r="CVF85" s="11"/>
      <c r="CVG85" s="11"/>
      <c r="CVH85" s="11"/>
      <c r="CVI85" s="11"/>
      <c r="CVJ85" s="11"/>
      <c r="CVK85" s="11"/>
      <c r="CVL85" s="11"/>
      <c r="CVM85" s="11"/>
      <c r="CVN85" s="11"/>
      <c r="CVO85" s="11"/>
      <c r="CVP85" s="11"/>
      <c r="CVQ85" s="11"/>
      <c r="CVR85" s="11"/>
      <c r="CVS85" s="11"/>
      <c r="CVT85" s="11"/>
      <c r="CVU85" s="11"/>
      <c r="CVV85" s="11"/>
      <c r="CVW85" s="11"/>
      <c r="CVX85" s="11"/>
      <c r="CVY85" s="11"/>
      <c r="CVZ85" s="11"/>
      <c r="CWA85" s="11"/>
      <c r="CWB85" s="11"/>
      <c r="CWC85" s="11"/>
      <c r="CWD85" s="11"/>
      <c r="CWE85" s="11"/>
      <c r="CWF85" s="11"/>
      <c r="CWG85" s="11"/>
      <c r="CWH85" s="11"/>
      <c r="CWI85" s="11"/>
      <c r="CWJ85" s="11"/>
      <c r="CWK85" s="11"/>
      <c r="CWL85" s="11"/>
      <c r="CWM85" s="11"/>
      <c r="CWN85" s="11"/>
      <c r="CWO85" s="11"/>
      <c r="CWP85" s="11"/>
      <c r="CWQ85" s="11"/>
      <c r="CWR85" s="11"/>
      <c r="CWS85" s="11"/>
      <c r="CWT85" s="11"/>
      <c r="CWU85" s="11"/>
      <c r="CWV85" s="11"/>
      <c r="CWW85" s="11"/>
      <c r="CWX85" s="11"/>
      <c r="CWY85" s="11"/>
      <c r="CWZ85" s="11"/>
      <c r="CXA85" s="11"/>
      <c r="CXB85" s="11"/>
      <c r="CXC85" s="11"/>
      <c r="CXD85" s="11"/>
      <c r="CXE85" s="11"/>
      <c r="CXF85" s="11"/>
      <c r="CXG85" s="11"/>
      <c r="CXH85" s="11"/>
      <c r="CXI85" s="11"/>
      <c r="CXJ85" s="11"/>
      <c r="CXK85" s="11"/>
      <c r="CXL85" s="11"/>
      <c r="CXM85" s="11"/>
      <c r="CXN85" s="11"/>
      <c r="CXO85" s="11"/>
      <c r="CXP85" s="11"/>
      <c r="CXQ85" s="11"/>
      <c r="CXR85" s="11"/>
      <c r="CXS85" s="11"/>
      <c r="CXT85" s="11"/>
      <c r="CXU85" s="11"/>
      <c r="CXV85" s="11"/>
      <c r="CXW85" s="11"/>
      <c r="CXX85" s="11"/>
      <c r="CXY85" s="11"/>
      <c r="CXZ85" s="11"/>
      <c r="CYA85" s="11"/>
      <c r="CYB85" s="11"/>
      <c r="CYC85" s="11"/>
      <c r="CYD85" s="11"/>
      <c r="CYE85" s="11"/>
      <c r="CYF85" s="11"/>
      <c r="CYG85" s="11"/>
      <c r="CYH85" s="11"/>
      <c r="CYI85" s="11"/>
      <c r="CYJ85" s="11"/>
      <c r="CYK85" s="11"/>
      <c r="CYL85" s="11"/>
      <c r="CYM85" s="11"/>
      <c r="CYN85" s="11"/>
      <c r="CYO85" s="11"/>
      <c r="CYP85" s="11"/>
      <c r="CYQ85" s="11"/>
      <c r="CYR85" s="11"/>
      <c r="CYS85" s="11"/>
      <c r="CYT85" s="11"/>
      <c r="CYU85" s="11"/>
      <c r="CYV85" s="11"/>
      <c r="CYW85" s="11"/>
      <c r="CYX85" s="11"/>
      <c r="CYY85" s="11"/>
      <c r="CYZ85" s="11"/>
      <c r="CZA85" s="11"/>
      <c r="CZB85" s="11"/>
      <c r="CZC85" s="11"/>
      <c r="CZD85" s="11"/>
      <c r="CZE85" s="11"/>
      <c r="CZF85" s="11"/>
      <c r="CZG85" s="11"/>
      <c r="CZH85" s="11"/>
      <c r="CZI85" s="11"/>
      <c r="CZJ85" s="11"/>
      <c r="CZK85" s="11"/>
      <c r="CZL85" s="11"/>
      <c r="CZM85" s="11"/>
      <c r="CZN85" s="11"/>
      <c r="CZO85" s="11"/>
      <c r="CZP85" s="11"/>
      <c r="CZQ85" s="11"/>
      <c r="CZR85" s="11"/>
      <c r="CZS85" s="11"/>
      <c r="CZT85" s="11"/>
      <c r="CZU85" s="11"/>
      <c r="CZV85" s="11"/>
      <c r="CZW85" s="11"/>
      <c r="CZX85" s="11"/>
      <c r="CZY85" s="11"/>
      <c r="CZZ85" s="11"/>
      <c r="DAA85" s="11"/>
      <c r="DAB85" s="11"/>
      <c r="DAC85" s="11"/>
      <c r="DAD85" s="11"/>
      <c r="DAE85" s="11"/>
      <c r="DAF85" s="11"/>
      <c r="DAG85" s="11"/>
      <c r="DAH85" s="11"/>
      <c r="DAI85" s="11"/>
      <c r="DAJ85" s="11"/>
      <c r="DAK85" s="11"/>
      <c r="DAL85" s="11"/>
      <c r="DAM85" s="11"/>
      <c r="DAN85" s="11"/>
      <c r="DAO85" s="11"/>
      <c r="DAP85" s="11"/>
      <c r="DAQ85" s="11"/>
      <c r="DAR85" s="11"/>
      <c r="DAS85" s="11"/>
      <c r="DAT85" s="11"/>
      <c r="DAU85" s="11"/>
      <c r="DAV85" s="11"/>
      <c r="DAW85" s="11"/>
      <c r="DAX85" s="11"/>
      <c r="DAY85" s="11"/>
      <c r="DAZ85" s="11"/>
      <c r="DBA85" s="11"/>
      <c r="DBB85" s="11"/>
      <c r="DBC85" s="11"/>
      <c r="DBD85" s="11"/>
      <c r="DBE85" s="11"/>
      <c r="DBF85" s="11"/>
      <c r="DBG85" s="11"/>
      <c r="DBH85" s="11"/>
      <c r="DBI85" s="11"/>
      <c r="DBJ85" s="11"/>
      <c r="DBK85" s="11"/>
      <c r="DBL85" s="11"/>
      <c r="DBM85" s="11"/>
      <c r="DBN85" s="11"/>
      <c r="DBO85" s="11"/>
      <c r="DBP85" s="11"/>
      <c r="DBQ85" s="11"/>
      <c r="DBR85" s="11"/>
      <c r="DBS85" s="11"/>
      <c r="DBT85" s="11"/>
      <c r="DBU85" s="11"/>
      <c r="DBV85" s="11"/>
      <c r="DBW85" s="11"/>
      <c r="DBX85" s="11"/>
      <c r="DBY85" s="11"/>
      <c r="DBZ85" s="11"/>
      <c r="DCA85" s="11"/>
      <c r="DCB85" s="11"/>
      <c r="DCC85" s="11"/>
      <c r="DCD85" s="11"/>
      <c r="DCE85" s="11"/>
      <c r="DCF85" s="11"/>
      <c r="DCG85" s="11"/>
      <c r="DCH85" s="11"/>
      <c r="DCI85" s="11"/>
      <c r="DCJ85" s="11"/>
      <c r="DCK85" s="11"/>
      <c r="DCL85" s="11"/>
      <c r="DCM85" s="11"/>
      <c r="DCN85" s="11"/>
      <c r="DCO85" s="11"/>
      <c r="DCP85" s="11"/>
      <c r="DCQ85" s="11"/>
      <c r="DCR85" s="11"/>
      <c r="DCS85" s="11"/>
      <c r="DCT85" s="11"/>
      <c r="DCU85" s="11"/>
      <c r="DCV85" s="11"/>
      <c r="DCW85" s="11"/>
      <c r="DCX85" s="11"/>
      <c r="DCY85" s="11"/>
      <c r="DCZ85" s="11"/>
      <c r="DDA85" s="11"/>
      <c r="DDB85" s="11"/>
      <c r="DDC85" s="11"/>
      <c r="DDD85" s="11"/>
      <c r="DDE85" s="11"/>
      <c r="DDF85" s="11"/>
      <c r="DDG85" s="11"/>
      <c r="DDH85" s="11"/>
      <c r="DDI85" s="11"/>
      <c r="DDJ85" s="11"/>
      <c r="DDK85" s="11"/>
      <c r="DDL85" s="11"/>
      <c r="DDM85" s="11"/>
      <c r="DDN85" s="11"/>
      <c r="DDO85" s="11"/>
      <c r="DDP85" s="11"/>
      <c r="DDQ85" s="11"/>
      <c r="DDR85" s="11"/>
      <c r="DDS85" s="11"/>
      <c r="DDT85" s="11"/>
      <c r="DDU85" s="11"/>
      <c r="DDV85" s="11"/>
      <c r="DDW85" s="11"/>
      <c r="DDX85" s="11"/>
      <c r="DDY85" s="11"/>
      <c r="DDZ85" s="11"/>
      <c r="DEA85" s="11"/>
      <c r="DEB85" s="11"/>
      <c r="DEC85" s="11"/>
      <c r="DED85" s="11"/>
      <c r="DEE85" s="11"/>
      <c r="DEF85" s="11"/>
      <c r="DEG85" s="11"/>
      <c r="DEH85" s="11"/>
      <c r="DEI85" s="11"/>
      <c r="DEJ85" s="11"/>
      <c r="DEK85" s="11"/>
      <c r="DEL85" s="11"/>
      <c r="DEM85" s="11"/>
      <c r="DEN85" s="11"/>
      <c r="DEO85" s="11"/>
      <c r="DEP85" s="11"/>
      <c r="DEQ85" s="11"/>
      <c r="DER85" s="11"/>
      <c r="DES85" s="11"/>
      <c r="DET85" s="11"/>
      <c r="DEU85" s="11"/>
      <c r="DEV85" s="11"/>
      <c r="DEW85" s="11"/>
      <c r="DEX85" s="11"/>
      <c r="DEY85" s="11"/>
      <c r="DEZ85" s="11"/>
      <c r="DFA85" s="11"/>
      <c r="DFB85" s="11"/>
      <c r="DFC85" s="11"/>
      <c r="DFD85" s="11"/>
      <c r="DFE85" s="11"/>
      <c r="DFF85" s="11"/>
      <c r="DFG85" s="11"/>
      <c r="DFH85" s="11"/>
      <c r="DFI85" s="11"/>
      <c r="DFJ85" s="11"/>
      <c r="DFK85" s="11"/>
      <c r="DFL85" s="11"/>
      <c r="DFM85" s="11"/>
      <c r="DFN85" s="11"/>
      <c r="DFO85" s="11"/>
      <c r="DFP85" s="11"/>
      <c r="DFQ85" s="11"/>
      <c r="DFR85" s="11"/>
      <c r="DFS85" s="11"/>
      <c r="DFT85" s="11"/>
      <c r="DFU85" s="11"/>
      <c r="DFV85" s="11"/>
      <c r="DFW85" s="11"/>
      <c r="DFX85" s="11"/>
      <c r="DFY85" s="11"/>
      <c r="DFZ85" s="11"/>
      <c r="DGA85" s="11"/>
      <c r="DGB85" s="11"/>
      <c r="DGC85" s="11"/>
      <c r="DGD85" s="11"/>
      <c r="DGE85" s="11"/>
      <c r="DGF85" s="11"/>
      <c r="DGG85" s="11"/>
      <c r="DGH85" s="11"/>
      <c r="DGI85" s="11"/>
      <c r="DGJ85" s="11"/>
      <c r="DGK85" s="11"/>
      <c r="DGL85" s="11"/>
      <c r="DGM85" s="11"/>
      <c r="DGN85" s="11"/>
      <c r="DGO85" s="11"/>
      <c r="DGP85" s="11"/>
      <c r="DGQ85" s="11"/>
      <c r="DGR85" s="11"/>
      <c r="DGS85" s="11"/>
      <c r="DGT85" s="11"/>
      <c r="DGU85" s="11"/>
      <c r="DGV85" s="11"/>
      <c r="DGW85" s="11"/>
      <c r="DGX85" s="11"/>
      <c r="DGY85" s="11"/>
      <c r="DGZ85" s="11"/>
      <c r="DHA85" s="11"/>
      <c r="DHB85" s="11"/>
      <c r="DHC85" s="11"/>
      <c r="DHD85" s="11"/>
      <c r="DHE85" s="11"/>
      <c r="DHF85" s="11"/>
      <c r="DHG85" s="11"/>
      <c r="DHH85" s="11"/>
      <c r="DHI85" s="11"/>
      <c r="DHJ85" s="11"/>
      <c r="DHK85" s="11"/>
      <c r="DHL85" s="11"/>
      <c r="DHM85" s="11"/>
      <c r="DHN85" s="11"/>
      <c r="DHO85" s="11"/>
      <c r="DHP85" s="11"/>
      <c r="DHQ85" s="11"/>
      <c r="DHR85" s="11"/>
      <c r="DHS85" s="11"/>
      <c r="DHT85" s="11"/>
      <c r="DHU85" s="11"/>
      <c r="DHV85" s="11"/>
      <c r="DHW85" s="11"/>
      <c r="DHX85" s="11"/>
      <c r="DHY85" s="11"/>
      <c r="DHZ85" s="11"/>
      <c r="DIA85" s="11"/>
      <c r="DIB85" s="11"/>
      <c r="DIC85" s="11"/>
      <c r="DID85" s="11"/>
      <c r="DIE85" s="11"/>
      <c r="DIF85" s="11"/>
      <c r="DIG85" s="11"/>
      <c r="DIH85" s="11"/>
      <c r="DII85" s="11"/>
      <c r="DIJ85" s="11"/>
      <c r="DIK85" s="11"/>
      <c r="DIL85" s="11"/>
      <c r="DIM85" s="11"/>
      <c r="DIN85" s="11"/>
      <c r="DIO85" s="11"/>
      <c r="DIP85" s="11"/>
      <c r="DIQ85" s="11"/>
      <c r="DIR85" s="11"/>
      <c r="DIS85" s="11"/>
      <c r="DIT85" s="11"/>
      <c r="DIU85" s="11"/>
      <c r="DIV85" s="11"/>
      <c r="DIW85" s="11"/>
      <c r="DIX85" s="11"/>
      <c r="DIY85" s="11"/>
      <c r="DIZ85" s="11"/>
      <c r="DJA85" s="11"/>
      <c r="DJB85" s="11"/>
      <c r="DJC85" s="11"/>
      <c r="DJD85" s="11"/>
      <c r="DJE85" s="11"/>
      <c r="DJF85" s="11"/>
      <c r="DJG85" s="11"/>
      <c r="DJH85" s="11"/>
      <c r="DJI85" s="11"/>
      <c r="DJJ85" s="11"/>
      <c r="DJK85" s="11"/>
      <c r="DJL85" s="11"/>
      <c r="DJM85" s="11"/>
      <c r="DJN85" s="11"/>
      <c r="DJO85" s="11"/>
      <c r="DJP85" s="11"/>
      <c r="DJQ85" s="11"/>
      <c r="DJR85" s="11"/>
      <c r="DJS85" s="11"/>
      <c r="DJT85" s="11"/>
      <c r="DJU85" s="11"/>
      <c r="DJV85" s="11"/>
      <c r="DJW85" s="11"/>
      <c r="DJX85" s="11"/>
      <c r="DJY85" s="11"/>
      <c r="DJZ85" s="11"/>
      <c r="DKA85" s="11"/>
      <c r="DKB85" s="11"/>
      <c r="DKC85" s="11"/>
      <c r="DKD85" s="11"/>
      <c r="DKE85" s="11"/>
      <c r="DKF85" s="11"/>
      <c r="DKG85" s="11"/>
      <c r="DKH85" s="11"/>
      <c r="DKI85" s="11"/>
      <c r="DKJ85" s="11"/>
      <c r="DKK85" s="11"/>
      <c r="DKL85" s="11"/>
      <c r="DKM85" s="11"/>
      <c r="DKN85" s="11"/>
      <c r="DKO85" s="11"/>
      <c r="DKP85" s="11"/>
      <c r="DKQ85" s="11"/>
      <c r="DKR85" s="11"/>
      <c r="DKS85" s="11"/>
      <c r="DKT85" s="11"/>
      <c r="DKU85" s="11"/>
      <c r="DKV85" s="11"/>
      <c r="DKW85" s="11"/>
      <c r="DKX85" s="11"/>
      <c r="DKY85" s="11"/>
      <c r="DKZ85" s="11"/>
      <c r="DLA85" s="11"/>
      <c r="DLB85" s="11"/>
      <c r="DLC85" s="11"/>
      <c r="DLD85" s="11"/>
      <c r="DLE85" s="11"/>
      <c r="DLF85" s="11"/>
      <c r="DLG85" s="11"/>
      <c r="DLH85" s="11"/>
      <c r="DLI85" s="11"/>
      <c r="DLJ85" s="11"/>
      <c r="DLK85" s="11"/>
      <c r="DLL85" s="11"/>
      <c r="DLM85" s="11"/>
      <c r="DLN85" s="11"/>
      <c r="DLO85" s="11"/>
      <c r="DLP85" s="11"/>
      <c r="DLQ85" s="11"/>
      <c r="DLR85" s="11"/>
      <c r="DLS85" s="11"/>
      <c r="DLT85" s="11"/>
      <c r="DLU85" s="11"/>
      <c r="DLV85" s="11"/>
      <c r="DLW85" s="11"/>
      <c r="DLX85" s="11"/>
      <c r="DLY85" s="11"/>
      <c r="DLZ85" s="11"/>
      <c r="DMA85" s="11"/>
      <c r="DMB85" s="11"/>
      <c r="DMC85" s="11"/>
      <c r="DMD85" s="11"/>
      <c r="DME85" s="11"/>
      <c r="DMF85" s="11"/>
      <c r="DMG85" s="11"/>
      <c r="DMH85" s="11"/>
      <c r="DMI85" s="11"/>
      <c r="DMJ85" s="11"/>
      <c r="DMK85" s="11"/>
      <c r="DML85" s="11"/>
      <c r="DMM85" s="11"/>
      <c r="DMN85" s="11"/>
      <c r="DMO85" s="11"/>
      <c r="DMP85" s="11"/>
      <c r="DMQ85" s="11"/>
      <c r="DMR85" s="11"/>
      <c r="DMS85" s="11"/>
      <c r="DMT85" s="11"/>
      <c r="DMU85" s="11"/>
      <c r="DMV85" s="11"/>
      <c r="DMW85" s="11"/>
      <c r="DMX85" s="11"/>
      <c r="DMY85" s="11"/>
      <c r="DMZ85" s="11"/>
      <c r="DNA85" s="11"/>
      <c r="DNB85" s="11"/>
      <c r="DNC85" s="11"/>
      <c r="DND85" s="11"/>
      <c r="DNE85" s="11"/>
      <c r="DNF85" s="11"/>
      <c r="DNG85" s="11"/>
      <c r="DNH85" s="11"/>
      <c r="DNI85" s="11"/>
      <c r="DNJ85" s="11"/>
      <c r="DNK85" s="11"/>
      <c r="DNL85" s="11"/>
      <c r="DNM85" s="11"/>
      <c r="DNN85" s="11"/>
      <c r="DNO85" s="11"/>
      <c r="DNP85" s="11"/>
      <c r="DNQ85" s="11"/>
      <c r="DNR85" s="11"/>
      <c r="DNS85" s="11"/>
      <c r="DNT85" s="11"/>
      <c r="DNU85" s="11"/>
      <c r="DNV85" s="11"/>
      <c r="DNW85" s="11"/>
      <c r="DNX85" s="11"/>
      <c r="DNY85" s="11"/>
      <c r="DNZ85" s="11"/>
      <c r="DOA85" s="11"/>
      <c r="DOB85" s="11"/>
      <c r="DOC85" s="11"/>
      <c r="DOD85" s="11"/>
      <c r="DOE85" s="11"/>
      <c r="DOF85" s="11"/>
      <c r="DOG85" s="11"/>
      <c r="DOH85" s="11"/>
      <c r="DOI85" s="11"/>
      <c r="DOJ85" s="11"/>
      <c r="DOK85" s="11"/>
      <c r="DOL85" s="11"/>
      <c r="DOM85" s="11"/>
      <c r="DON85" s="11"/>
      <c r="DOO85" s="11"/>
      <c r="DOP85" s="11"/>
      <c r="DOQ85" s="11"/>
      <c r="DOR85" s="11"/>
      <c r="DOS85" s="11"/>
      <c r="DOT85" s="11"/>
      <c r="DOU85" s="11"/>
      <c r="DOV85" s="11"/>
      <c r="DOW85" s="11"/>
      <c r="DOX85" s="11"/>
      <c r="DOY85" s="11"/>
      <c r="DOZ85" s="11"/>
      <c r="DPA85" s="11"/>
      <c r="DPB85" s="11"/>
      <c r="DPC85" s="11"/>
      <c r="DPD85" s="11"/>
      <c r="DPE85" s="11"/>
      <c r="DPF85" s="11"/>
      <c r="DPG85" s="11"/>
      <c r="DPH85" s="11"/>
      <c r="DPI85" s="11"/>
      <c r="DPJ85" s="11"/>
      <c r="DPK85" s="11"/>
      <c r="DPL85" s="11"/>
      <c r="DPM85" s="11"/>
      <c r="DPN85" s="11"/>
      <c r="DPO85" s="11"/>
      <c r="DPP85" s="11"/>
      <c r="DPQ85" s="11"/>
      <c r="DPR85" s="11"/>
      <c r="DPS85" s="11"/>
      <c r="DPT85" s="11"/>
      <c r="DPU85" s="11"/>
      <c r="DPV85" s="11"/>
      <c r="DPW85" s="11"/>
      <c r="DPX85" s="11"/>
      <c r="DPY85" s="11"/>
      <c r="DPZ85" s="11"/>
      <c r="DQA85" s="11"/>
      <c r="DQB85" s="11"/>
      <c r="DQC85" s="11"/>
      <c r="DQD85" s="11"/>
      <c r="DQE85" s="11"/>
      <c r="DQF85" s="11"/>
      <c r="DQG85" s="11"/>
      <c r="DQH85" s="11"/>
      <c r="DQI85" s="11"/>
      <c r="DQJ85" s="11"/>
      <c r="DQK85" s="11"/>
      <c r="DQL85" s="11"/>
      <c r="DQM85" s="11"/>
      <c r="DQN85" s="11"/>
      <c r="DQO85" s="11"/>
      <c r="DQP85" s="11"/>
      <c r="DQQ85" s="11"/>
      <c r="DQR85" s="11"/>
      <c r="DQS85" s="11"/>
      <c r="DQT85" s="11"/>
      <c r="DQU85" s="11"/>
      <c r="DQV85" s="11"/>
      <c r="DQW85" s="11"/>
      <c r="DQX85" s="11"/>
      <c r="DQY85" s="11"/>
      <c r="DQZ85" s="11"/>
      <c r="DRA85" s="11"/>
      <c r="DRB85" s="11"/>
      <c r="DRC85" s="11"/>
      <c r="DRD85" s="11"/>
      <c r="DRE85" s="11"/>
      <c r="DRF85" s="11"/>
      <c r="DRG85" s="11"/>
      <c r="DRH85" s="11"/>
      <c r="DRI85" s="11"/>
      <c r="DRJ85" s="11"/>
      <c r="DRK85" s="11"/>
      <c r="DRL85" s="11"/>
      <c r="DRM85" s="11"/>
      <c r="DRN85" s="11"/>
      <c r="DRO85" s="11"/>
      <c r="DRP85" s="11"/>
      <c r="DRQ85" s="11"/>
      <c r="DRR85" s="11"/>
      <c r="DRS85" s="11"/>
      <c r="DRT85" s="11"/>
      <c r="DRU85" s="11"/>
      <c r="DRV85" s="11"/>
      <c r="DRW85" s="11"/>
      <c r="DRX85" s="11"/>
      <c r="DRY85" s="11"/>
      <c r="DRZ85" s="11"/>
      <c r="DSA85" s="11"/>
      <c r="DSB85" s="11"/>
      <c r="DSC85" s="11"/>
      <c r="DSD85" s="11"/>
      <c r="DSE85" s="11"/>
      <c r="DSF85" s="11"/>
      <c r="DSG85" s="11"/>
      <c r="DSH85" s="11"/>
      <c r="DSI85" s="11"/>
      <c r="DSJ85" s="11"/>
      <c r="DSK85" s="11"/>
      <c r="DSL85" s="11"/>
      <c r="DSM85" s="11"/>
      <c r="DSN85" s="11"/>
      <c r="DSO85" s="11"/>
      <c r="DSP85" s="11"/>
      <c r="DSQ85" s="11"/>
      <c r="DSR85" s="11"/>
      <c r="DSS85" s="11"/>
      <c r="DST85" s="11"/>
      <c r="DSU85" s="11"/>
      <c r="DSV85" s="11"/>
      <c r="DSW85" s="11"/>
      <c r="DSX85" s="11"/>
      <c r="DSY85" s="11"/>
      <c r="DSZ85" s="11"/>
      <c r="DTA85" s="11"/>
      <c r="DTB85" s="11"/>
      <c r="DTC85" s="11"/>
      <c r="DTD85" s="11"/>
      <c r="DTE85" s="11"/>
      <c r="DTF85" s="11"/>
      <c r="DTG85" s="11"/>
      <c r="DTH85" s="11"/>
      <c r="DTI85" s="11"/>
      <c r="DTJ85" s="11"/>
      <c r="DTK85" s="11"/>
      <c r="DTL85" s="11"/>
      <c r="DTM85" s="11"/>
      <c r="DTN85" s="11"/>
      <c r="DTO85" s="11"/>
      <c r="DTP85" s="11"/>
      <c r="DTQ85" s="11"/>
      <c r="DTR85" s="11"/>
      <c r="DTS85" s="11"/>
      <c r="DTT85" s="11"/>
      <c r="DTU85" s="11"/>
      <c r="DTV85" s="11"/>
      <c r="DTW85" s="11"/>
      <c r="DTX85" s="11"/>
      <c r="DTY85" s="11"/>
      <c r="DTZ85" s="11"/>
      <c r="DUA85" s="11"/>
      <c r="DUB85" s="11"/>
      <c r="DUC85" s="11"/>
      <c r="DUD85" s="11"/>
      <c r="DUE85" s="11"/>
      <c r="DUF85" s="11"/>
      <c r="DUG85" s="11"/>
      <c r="DUH85" s="11"/>
      <c r="DUI85" s="11"/>
      <c r="DUJ85" s="11"/>
      <c r="DUK85" s="11"/>
      <c r="DUL85" s="11"/>
      <c r="DUM85" s="11"/>
      <c r="DUN85" s="11"/>
      <c r="DUO85" s="11"/>
      <c r="DUP85" s="11"/>
      <c r="DUQ85" s="11"/>
      <c r="DUR85" s="11"/>
      <c r="DUS85" s="11"/>
      <c r="DUT85" s="11"/>
      <c r="DUU85" s="11"/>
      <c r="DUV85" s="11"/>
      <c r="DUW85" s="11"/>
      <c r="DUX85" s="11"/>
      <c r="DUY85" s="11"/>
      <c r="DUZ85" s="11"/>
      <c r="DVA85" s="11"/>
      <c r="DVB85" s="11"/>
      <c r="DVC85" s="11"/>
      <c r="DVD85" s="11"/>
      <c r="DVE85" s="11"/>
      <c r="DVF85" s="11"/>
      <c r="DVG85" s="11"/>
      <c r="DVH85" s="11"/>
      <c r="DVI85" s="11"/>
      <c r="DVJ85" s="11"/>
      <c r="DVK85" s="11"/>
      <c r="DVL85" s="11"/>
      <c r="DVM85" s="11"/>
      <c r="DVN85" s="11"/>
      <c r="DVO85" s="11"/>
      <c r="DVP85" s="11"/>
      <c r="DVQ85" s="11"/>
      <c r="DVR85" s="11"/>
      <c r="DVS85" s="11"/>
      <c r="DVT85" s="11"/>
      <c r="DVU85" s="11"/>
      <c r="DVV85" s="11"/>
      <c r="DVW85" s="11"/>
      <c r="DVX85" s="11"/>
      <c r="DVY85" s="11"/>
      <c r="DVZ85" s="11"/>
      <c r="DWA85" s="11"/>
      <c r="DWB85" s="11"/>
      <c r="DWC85" s="11"/>
      <c r="DWD85" s="11"/>
      <c r="DWE85" s="11"/>
      <c r="DWF85" s="11"/>
      <c r="DWG85" s="11"/>
      <c r="DWH85" s="11"/>
      <c r="DWI85" s="11"/>
      <c r="DWJ85" s="11"/>
      <c r="DWK85" s="11"/>
      <c r="DWL85" s="11"/>
      <c r="DWM85" s="11"/>
      <c r="DWN85" s="11"/>
      <c r="DWO85" s="11"/>
      <c r="DWP85" s="11"/>
      <c r="DWQ85" s="11"/>
      <c r="DWR85" s="11"/>
      <c r="DWS85" s="11"/>
      <c r="DWT85" s="11"/>
      <c r="DWU85" s="11"/>
      <c r="DWV85" s="11"/>
      <c r="DWW85" s="11"/>
      <c r="DWX85" s="11"/>
      <c r="DWY85" s="11"/>
      <c r="DWZ85" s="11"/>
      <c r="DXA85" s="11"/>
      <c r="DXB85" s="11"/>
      <c r="DXC85" s="11"/>
      <c r="DXD85" s="11"/>
      <c r="DXE85" s="11"/>
      <c r="DXF85" s="11"/>
      <c r="DXG85" s="11"/>
      <c r="DXH85" s="11"/>
      <c r="DXI85" s="11"/>
      <c r="DXJ85" s="11"/>
      <c r="DXK85" s="11"/>
      <c r="DXL85" s="11"/>
      <c r="DXM85" s="11"/>
      <c r="DXN85" s="11"/>
      <c r="DXO85" s="11"/>
      <c r="DXP85" s="11"/>
      <c r="DXQ85" s="11"/>
      <c r="DXR85" s="11"/>
      <c r="DXS85" s="11"/>
      <c r="DXT85" s="11"/>
      <c r="DXU85" s="11"/>
      <c r="DXV85" s="11"/>
      <c r="DXW85" s="11"/>
      <c r="DXX85" s="11"/>
      <c r="DXY85" s="11"/>
      <c r="DXZ85" s="11"/>
      <c r="DYA85" s="11"/>
      <c r="DYB85" s="11"/>
      <c r="DYC85" s="11"/>
      <c r="DYD85" s="11"/>
      <c r="DYE85" s="11"/>
      <c r="DYF85" s="11"/>
      <c r="DYG85" s="11"/>
      <c r="DYH85" s="11"/>
      <c r="DYI85" s="11"/>
      <c r="DYJ85" s="11"/>
      <c r="DYK85" s="11"/>
      <c r="DYL85" s="11"/>
      <c r="DYM85" s="11"/>
      <c r="DYN85" s="11"/>
      <c r="DYO85" s="11"/>
      <c r="DYP85" s="11"/>
      <c r="DYQ85" s="11"/>
      <c r="DYR85" s="11"/>
      <c r="DYS85" s="11"/>
      <c r="DYT85" s="11"/>
      <c r="DYU85" s="11"/>
      <c r="DYV85" s="11"/>
      <c r="DYW85" s="11"/>
      <c r="DYX85" s="11"/>
      <c r="DYY85" s="11"/>
      <c r="DYZ85" s="11"/>
      <c r="DZA85" s="11"/>
      <c r="DZB85" s="11"/>
      <c r="DZC85" s="11"/>
      <c r="DZD85" s="11"/>
      <c r="DZE85" s="11"/>
      <c r="DZF85" s="11"/>
      <c r="DZG85" s="11"/>
      <c r="DZH85" s="11"/>
      <c r="DZI85" s="11"/>
      <c r="DZJ85" s="11"/>
      <c r="DZK85" s="11"/>
      <c r="DZL85" s="11"/>
      <c r="DZM85" s="11"/>
      <c r="DZN85" s="11"/>
      <c r="DZO85" s="11"/>
      <c r="DZP85" s="11"/>
      <c r="DZQ85" s="11"/>
      <c r="DZR85" s="11"/>
      <c r="DZS85" s="11"/>
      <c r="DZT85" s="11"/>
      <c r="DZU85" s="11"/>
      <c r="DZV85" s="11"/>
      <c r="DZW85" s="11"/>
      <c r="DZX85" s="11"/>
      <c r="DZY85" s="11"/>
      <c r="DZZ85" s="11"/>
      <c r="EAA85" s="11"/>
      <c r="EAB85" s="11"/>
      <c r="EAC85" s="11"/>
      <c r="EAD85" s="11"/>
      <c r="EAE85" s="11"/>
      <c r="EAF85" s="11"/>
      <c r="EAG85" s="11"/>
      <c r="EAH85" s="11"/>
      <c r="EAI85" s="11"/>
      <c r="EAJ85" s="11"/>
      <c r="EAK85" s="11"/>
      <c r="EAL85" s="11"/>
      <c r="EAM85" s="11"/>
      <c r="EAN85" s="11"/>
      <c r="EAO85" s="11"/>
      <c r="EAP85" s="11"/>
      <c r="EAQ85" s="11"/>
      <c r="EAR85" s="11"/>
      <c r="EAS85" s="11"/>
      <c r="EAT85" s="11"/>
      <c r="EAU85" s="11"/>
      <c r="EAV85" s="11"/>
      <c r="EAW85" s="11"/>
      <c r="EAX85" s="11"/>
      <c r="EAY85" s="11"/>
      <c r="EAZ85" s="11"/>
      <c r="EBA85" s="11"/>
      <c r="EBB85" s="11"/>
      <c r="EBC85" s="11"/>
      <c r="EBD85" s="11"/>
      <c r="EBE85" s="11"/>
      <c r="EBF85" s="11"/>
      <c r="EBG85" s="11"/>
      <c r="EBH85" s="11"/>
      <c r="EBI85" s="11"/>
      <c r="EBJ85" s="11"/>
      <c r="EBK85" s="11"/>
      <c r="EBL85" s="11"/>
      <c r="EBM85" s="11"/>
      <c r="EBN85" s="11"/>
      <c r="EBO85" s="11"/>
      <c r="EBP85" s="11"/>
      <c r="EBQ85" s="11"/>
      <c r="EBR85" s="11"/>
      <c r="EBS85" s="11"/>
      <c r="EBT85" s="11"/>
      <c r="EBU85" s="11"/>
      <c r="EBV85" s="11"/>
      <c r="EBW85" s="11"/>
      <c r="EBX85" s="11"/>
      <c r="EBY85" s="11"/>
      <c r="EBZ85" s="11"/>
      <c r="ECA85" s="11"/>
      <c r="ECB85" s="11"/>
      <c r="ECC85" s="11"/>
      <c r="ECD85" s="11"/>
      <c r="ECE85" s="11"/>
      <c r="ECF85" s="11"/>
      <c r="ECG85" s="11"/>
      <c r="ECH85" s="11"/>
      <c r="ECI85" s="11"/>
      <c r="ECJ85" s="11"/>
      <c r="ECK85" s="11"/>
      <c r="ECL85" s="11"/>
      <c r="ECM85" s="11"/>
      <c r="ECN85" s="11"/>
      <c r="ECO85" s="11"/>
      <c r="ECP85" s="11"/>
      <c r="ECQ85" s="11"/>
      <c r="ECR85" s="11"/>
      <c r="ECS85" s="11"/>
      <c r="ECT85" s="11"/>
      <c r="ECU85" s="11"/>
      <c r="ECV85" s="11"/>
      <c r="ECW85" s="11"/>
      <c r="ECX85" s="11"/>
      <c r="ECY85" s="11"/>
      <c r="ECZ85" s="11"/>
      <c r="EDA85" s="11"/>
      <c r="EDB85" s="11"/>
      <c r="EDC85" s="11"/>
      <c r="EDD85" s="11"/>
      <c r="EDE85" s="11"/>
      <c r="EDF85" s="11"/>
      <c r="EDG85" s="11"/>
      <c r="EDH85" s="11"/>
      <c r="EDI85" s="11"/>
      <c r="EDJ85" s="11"/>
      <c r="EDK85" s="11"/>
      <c r="EDL85" s="11"/>
      <c r="EDM85" s="11"/>
      <c r="EDN85" s="11"/>
      <c r="EDO85" s="11"/>
      <c r="EDP85" s="11"/>
      <c r="EDQ85" s="11"/>
      <c r="EDR85" s="11"/>
      <c r="EDS85" s="11"/>
      <c r="EDT85" s="11"/>
      <c r="EDU85" s="11"/>
      <c r="EDV85" s="11"/>
      <c r="EDW85" s="11"/>
      <c r="EDX85" s="11"/>
      <c r="EDY85" s="11"/>
      <c r="EDZ85" s="11"/>
      <c r="EEA85" s="11"/>
      <c r="EEB85" s="11"/>
      <c r="EEC85" s="11"/>
      <c r="EED85" s="11"/>
      <c r="EEE85" s="11"/>
      <c r="EEF85" s="11"/>
      <c r="EEG85" s="11"/>
      <c r="EEH85" s="11"/>
      <c r="EEI85" s="11"/>
      <c r="EEJ85" s="11"/>
      <c r="EEK85" s="11"/>
      <c r="EEL85" s="11"/>
      <c r="EEM85" s="11"/>
      <c r="EEN85" s="11"/>
      <c r="EEO85" s="11"/>
      <c r="EEP85" s="11"/>
      <c r="EEQ85" s="11"/>
      <c r="EER85" s="11"/>
      <c r="EES85" s="11"/>
      <c r="EET85" s="11"/>
      <c r="EEU85" s="11"/>
      <c r="EEV85" s="11"/>
      <c r="EEW85" s="11"/>
      <c r="EEX85" s="11"/>
      <c r="EEY85" s="11"/>
      <c r="EEZ85" s="11"/>
      <c r="EFA85" s="11"/>
      <c r="EFB85" s="11"/>
      <c r="EFC85" s="11"/>
      <c r="EFD85" s="11"/>
      <c r="EFE85" s="11"/>
      <c r="EFF85" s="11"/>
      <c r="EFG85" s="11"/>
      <c r="EFH85" s="11"/>
      <c r="EFI85" s="11"/>
      <c r="EFJ85" s="11"/>
      <c r="EFK85" s="11"/>
      <c r="EFL85" s="11"/>
      <c r="EFM85" s="11"/>
      <c r="EFN85" s="11"/>
      <c r="EFO85" s="11"/>
      <c r="EFP85" s="11"/>
      <c r="EFQ85" s="11"/>
      <c r="EFR85" s="11"/>
      <c r="EFS85" s="11"/>
      <c r="EFT85" s="11"/>
      <c r="EFU85" s="11"/>
      <c r="EFV85" s="11"/>
      <c r="EFW85" s="11"/>
      <c r="EFX85" s="11"/>
      <c r="EFY85" s="11"/>
      <c r="EFZ85" s="11"/>
      <c r="EGA85" s="11"/>
      <c r="EGB85" s="11"/>
      <c r="EGC85" s="11"/>
      <c r="EGD85" s="11"/>
      <c r="EGE85" s="11"/>
      <c r="EGF85" s="11"/>
      <c r="EGG85" s="11"/>
      <c r="EGH85" s="11"/>
      <c r="EGI85" s="11"/>
      <c r="EGJ85" s="11"/>
      <c r="EGK85" s="11"/>
      <c r="EGL85" s="11"/>
      <c r="EGM85" s="11"/>
      <c r="EGN85" s="11"/>
      <c r="EGO85" s="11"/>
      <c r="EGP85" s="11"/>
      <c r="EGQ85" s="11"/>
      <c r="EGR85" s="11"/>
      <c r="EGS85" s="11"/>
      <c r="EGT85" s="11"/>
      <c r="EGU85" s="11"/>
      <c r="EGV85" s="11"/>
      <c r="EGW85" s="11"/>
      <c r="EGX85" s="11"/>
      <c r="EGY85" s="11"/>
      <c r="EGZ85" s="11"/>
      <c r="EHA85" s="11"/>
      <c r="EHB85" s="11"/>
      <c r="EHC85" s="11"/>
      <c r="EHD85" s="11"/>
      <c r="EHE85" s="11"/>
      <c r="EHF85" s="11"/>
      <c r="EHG85" s="11"/>
      <c r="EHH85" s="11"/>
      <c r="EHI85" s="11"/>
      <c r="EHJ85" s="11"/>
      <c r="EHK85" s="11"/>
      <c r="EHL85" s="11"/>
      <c r="EHM85" s="11"/>
      <c r="EHN85" s="11"/>
      <c r="EHO85" s="11"/>
      <c r="EHP85" s="11"/>
      <c r="EHQ85" s="11"/>
      <c r="EHR85" s="11"/>
      <c r="EHS85" s="11"/>
      <c r="EHT85" s="11"/>
      <c r="EHU85" s="11"/>
      <c r="EHV85" s="11"/>
      <c r="EHW85" s="11"/>
      <c r="EHX85" s="11"/>
      <c r="EHY85" s="11"/>
      <c r="EHZ85" s="11"/>
      <c r="EIA85" s="11"/>
      <c r="EIB85" s="11"/>
      <c r="EIC85" s="11"/>
      <c r="EID85" s="11"/>
      <c r="EIE85" s="11"/>
      <c r="EIF85" s="11"/>
      <c r="EIG85" s="11"/>
      <c r="EIH85" s="11"/>
      <c r="EII85" s="11"/>
      <c r="EIJ85" s="11"/>
      <c r="EIK85" s="11"/>
      <c r="EIL85" s="11"/>
      <c r="EIM85" s="11"/>
      <c r="EIN85" s="11"/>
      <c r="EIO85" s="11"/>
      <c r="EIP85" s="11"/>
      <c r="EIQ85" s="11"/>
      <c r="EIR85" s="11"/>
      <c r="EIS85" s="11"/>
      <c r="EIT85" s="11"/>
      <c r="EIU85" s="11"/>
      <c r="EIV85" s="11"/>
      <c r="EIW85" s="11"/>
      <c r="EIX85" s="11"/>
      <c r="EIY85" s="11"/>
      <c r="EIZ85" s="11"/>
      <c r="EJA85" s="11"/>
      <c r="EJB85" s="11"/>
      <c r="EJC85" s="11"/>
      <c r="EJD85" s="11"/>
      <c r="EJE85" s="11"/>
      <c r="EJF85" s="11"/>
      <c r="EJG85" s="11"/>
      <c r="EJH85" s="11"/>
      <c r="EJI85" s="11"/>
      <c r="EJJ85" s="11"/>
      <c r="EJK85" s="11"/>
      <c r="EJL85" s="11"/>
      <c r="EJM85" s="11"/>
      <c r="EJN85" s="11"/>
      <c r="EJO85" s="11"/>
      <c r="EJP85" s="11"/>
      <c r="EJQ85" s="11"/>
      <c r="EJR85" s="11"/>
      <c r="EJS85" s="11"/>
      <c r="EJT85" s="11"/>
      <c r="EJU85" s="11"/>
      <c r="EJV85" s="11"/>
      <c r="EJW85" s="11"/>
      <c r="EJX85" s="11"/>
      <c r="EJY85" s="11"/>
      <c r="EJZ85" s="11"/>
      <c r="EKA85" s="11"/>
      <c r="EKB85" s="11"/>
      <c r="EKC85" s="11"/>
      <c r="EKD85" s="11"/>
      <c r="EKE85" s="11"/>
      <c r="EKF85" s="11"/>
      <c r="EKG85" s="11"/>
      <c r="EKH85" s="11"/>
      <c r="EKI85" s="11"/>
      <c r="EKJ85" s="11"/>
      <c r="EKK85" s="11"/>
      <c r="EKL85" s="11"/>
      <c r="EKM85" s="11"/>
      <c r="EKN85" s="11"/>
      <c r="EKO85" s="11"/>
      <c r="EKP85" s="11"/>
      <c r="EKQ85" s="11"/>
      <c r="EKR85" s="11"/>
      <c r="EKS85" s="11"/>
      <c r="EKT85" s="11"/>
      <c r="EKU85" s="11"/>
      <c r="EKV85" s="11"/>
      <c r="EKW85" s="11"/>
      <c r="EKX85" s="11"/>
      <c r="EKY85" s="11"/>
      <c r="EKZ85" s="11"/>
      <c r="ELA85" s="11"/>
      <c r="ELB85" s="11"/>
      <c r="ELC85" s="11"/>
      <c r="ELD85" s="11"/>
      <c r="ELE85" s="11"/>
      <c r="ELF85" s="11"/>
      <c r="ELG85" s="11"/>
      <c r="ELH85" s="11"/>
      <c r="ELI85" s="11"/>
      <c r="ELJ85" s="11"/>
      <c r="ELK85" s="11"/>
      <c r="ELL85" s="11"/>
      <c r="ELM85" s="11"/>
      <c r="ELN85" s="11"/>
      <c r="ELO85" s="11"/>
      <c r="ELP85" s="11"/>
      <c r="ELQ85" s="11"/>
      <c r="ELR85" s="11"/>
      <c r="ELS85" s="11"/>
      <c r="ELT85" s="11"/>
      <c r="ELU85" s="11"/>
      <c r="ELV85" s="11"/>
      <c r="ELW85" s="11"/>
      <c r="ELX85" s="11"/>
      <c r="ELY85" s="11"/>
      <c r="ELZ85" s="11"/>
      <c r="EMA85" s="11"/>
      <c r="EMB85" s="11"/>
      <c r="EMC85" s="11"/>
      <c r="EMD85" s="11"/>
      <c r="EME85" s="11"/>
      <c r="EMF85" s="11"/>
      <c r="EMG85" s="11"/>
      <c r="EMH85" s="11"/>
      <c r="EMI85" s="11"/>
      <c r="EMJ85" s="11"/>
      <c r="EMK85" s="11"/>
      <c r="EML85" s="11"/>
      <c r="EMM85" s="11"/>
      <c r="EMN85" s="11"/>
      <c r="EMO85" s="11"/>
      <c r="EMP85" s="11"/>
      <c r="EMQ85" s="11"/>
      <c r="EMR85" s="11"/>
      <c r="EMS85" s="11"/>
      <c r="EMT85" s="11"/>
      <c r="EMU85" s="11"/>
      <c r="EMV85" s="11"/>
      <c r="EMW85" s="11"/>
      <c r="EMX85" s="11"/>
      <c r="EMY85" s="11"/>
      <c r="EMZ85" s="11"/>
      <c r="ENA85" s="11"/>
      <c r="ENB85" s="11"/>
      <c r="ENC85" s="11"/>
      <c r="END85" s="11"/>
      <c r="ENE85" s="11"/>
      <c r="ENF85" s="11"/>
      <c r="ENG85" s="11"/>
      <c r="ENH85" s="11"/>
      <c r="ENI85" s="11"/>
      <c r="ENJ85" s="11"/>
      <c r="ENK85" s="11"/>
      <c r="ENL85" s="11"/>
      <c r="ENM85" s="11"/>
      <c r="ENN85" s="11"/>
      <c r="ENO85" s="11"/>
      <c r="ENP85" s="11"/>
      <c r="ENQ85" s="11"/>
      <c r="ENR85" s="11"/>
      <c r="ENS85" s="11"/>
      <c r="ENT85" s="11"/>
      <c r="ENU85" s="11"/>
      <c r="ENV85" s="11"/>
      <c r="ENW85" s="11"/>
      <c r="ENX85" s="11"/>
      <c r="ENY85" s="11"/>
      <c r="ENZ85" s="11"/>
      <c r="EOA85" s="11"/>
      <c r="EOB85" s="11"/>
      <c r="EOC85" s="11"/>
      <c r="EOD85" s="11"/>
      <c r="EOE85" s="11"/>
      <c r="EOF85" s="11"/>
      <c r="EOG85" s="11"/>
      <c r="EOH85" s="11"/>
      <c r="EOI85" s="11"/>
      <c r="EOJ85" s="11"/>
      <c r="EOK85" s="11"/>
      <c r="EOL85" s="11"/>
      <c r="EOM85" s="11"/>
      <c r="EON85" s="11"/>
      <c r="EOO85" s="11"/>
      <c r="EOP85" s="11"/>
      <c r="EOQ85" s="11"/>
      <c r="EOR85" s="11"/>
      <c r="EOS85" s="11"/>
      <c r="EOT85" s="11"/>
      <c r="EOU85" s="11"/>
      <c r="EOV85" s="11"/>
      <c r="EOW85" s="11"/>
      <c r="EOX85" s="11"/>
      <c r="EOY85" s="11"/>
      <c r="EOZ85" s="11"/>
      <c r="EPA85" s="11"/>
      <c r="EPB85" s="11"/>
      <c r="EPC85" s="11"/>
      <c r="EPD85" s="11"/>
      <c r="EPE85" s="11"/>
      <c r="EPF85" s="11"/>
      <c r="EPG85" s="11"/>
      <c r="EPH85" s="11"/>
      <c r="EPI85" s="11"/>
      <c r="EPJ85" s="11"/>
      <c r="EPK85" s="11"/>
      <c r="EPL85" s="11"/>
      <c r="EPM85" s="11"/>
      <c r="EPN85" s="11"/>
      <c r="EPO85" s="11"/>
      <c r="EPP85" s="11"/>
      <c r="EPQ85" s="11"/>
      <c r="EPR85" s="11"/>
      <c r="EPS85" s="11"/>
      <c r="EPT85" s="11"/>
      <c r="EPU85" s="11"/>
      <c r="EPV85" s="11"/>
      <c r="EPW85" s="11"/>
      <c r="EPX85" s="11"/>
      <c r="EPY85" s="11"/>
      <c r="EPZ85" s="11"/>
      <c r="EQA85" s="11"/>
      <c r="EQB85" s="11"/>
      <c r="EQC85" s="11"/>
      <c r="EQD85" s="11"/>
      <c r="EQE85" s="11"/>
      <c r="EQF85" s="11"/>
      <c r="EQG85" s="11"/>
      <c r="EQH85" s="11"/>
      <c r="EQI85" s="11"/>
      <c r="EQJ85" s="11"/>
      <c r="EQK85" s="11"/>
      <c r="EQL85" s="11"/>
      <c r="EQM85" s="11"/>
      <c r="EQN85" s="11"/>
      <c r="EQO85" s="11"/>
      <c r="EQP85" s="11"/>
      <c r="EQQ85" s="11"/>
      <c r="EQR85" s="11"/>
      <c r="EQS85" s="11"/>
      <c r="EQT85" s="11"/>
      <c r="EQU85" s="11"/>
      <c r="EQV85" s="11"/>
      <c r="EQW85" s="11"/>
      <c r="EQX85" s="11"/>
      <c r="EQY85" s="11"/>
      <c r="EQZ85" s="11"/>
      <c r="ERA85" s="11"/>
      <c r="ERB85" s="11"/>
      <c r="ERC85" s="11"/>
      <c r="ERD85" s="11"/>
      <c r="ERE85" s="11"/>
      <c r="ERF85" s="11"/>
      <c r="ERG85" s="11"/>
      <c r="ERH85" s="11"/>
      <c r="ERI85" s="11"/>
      <c r="ERJ85" s="11"/>
      <c r="ERK85" s="11"/>
      <c r="ERL85" s="11"/>
      <c r="ERM85" s="11"/>
      <c r="ERN85" s="11"/>
      <c r="ERO85" s="11"/>
      <c r="ERP85" s="11"/>
      <c r="ERQ85" s="11"/>
      <c r="ERR85" s="11"/>
      <c r="ERS85" s="11"/>
      <c r="ERT85" s="11"/>
      <c r="ERU85" s="11"/>
      <c r="ERV85" s="11"/>
      <c r="ERW85" s="11"/>
      <c r="ERX85" s="11"/>
      <c r="ERY85" s="11"/>
      <c r="ERZ85" s="11"/>
      <c r="ESA85" s="11"/>
      <c r="ESB85" s="11"/>
      <c r="ESC85" s="11"/>
      <c r="ESD85" s="11"/>
      <c r="ESE85" s="11"/>
      <c r="ESF85" s="11"/>
      <c r="ESG85" s="11"/>
      <c r="ESH85" s="11"/>
      <c r="ESI85" s="11"/>
      <c r="ESJ85" s="11"/>
      <c r="ESK85" s="11"/>
      <c r="ESL85" s="11"/>
      <c r="ESM85" s="11"/>
      <c r="ESN85" s="11"/>
      <c r="ESO85" s="11"/>
      <c r="ESP85" s="11"/>
      <c r="ESQ85" s="11"/>
      <c r="ESR85" s="11"/>
      <c r="ESS85" s="11"/>
      <c r="EST85" s="11"/>
      <c r="ESU85" s="11"/>
      <c r="ESV85" s="11"/>
      <c r="ESW85" s="11"/>
      <c r="ESX85" s="11"/>
      <c r="ESY85" s="11"/>
      <c r="ESZ85" s="11"/>
      <c r="ETA85" s="11"/>
      <c r="ETB85" s="11"/>
      <c r="ETC85" s="11"/>
      <c r="ETD85" s="11"/>
      <c r="ETE85" s="11"/>
      <c r="ETF85" s="11"/>
      <c r="ETG85" s="11"/>
      <c r="ETH85" s="11"/>
      <c r="ETI85" s="11"/>
      <c r="ETJ85" s="11"/>
      <c r="ETK85" s="11"/>
      <c r="ETL85" s="11"/>
      <c r="ETM85" s="11"/>
      <c r="ETN85" s="11"/>
      <c r="ETO85" s="11"/>
      <c r="ETP85" s="11"/>
      <c r="ETQ85" s="11"/>
      <c r="ETR85" s="11"/>
      <c r="ETS85" s="11"/>
      <c r="ETT85" s="11"/>
      <c r="ETU85" s="11"/>
      <c r="ETV85" s="11"/>
      <c r="ETW85" s="11"/>
      <c r="ETX85" s="11"/>
      <c r="ETY85" s="11"/>
      <c r="ETZ85" s="11"/>
      <c r="EUA85" s="11"/>
      <c r="EUB85" s="11"/>
      <c r="EUC85" s="11"/>
      <c r="EUD85" s="11"/>
      <c r="EUE85" s="11"/>
      <c r="EUF85" s="11"/>
      <c r="EUG85" s="11"/>
      <c r="EUH85" s="11"/>
      <c r="EUI85" s="11"/>
      <c r="EUJ85" s="11"/>
      <c r="EUK85" s="11"/>
      <c r="EUL85" s="11"/>
      <c r="EUM85" s="11"/>
      <c r="EUN85" s="11"/>
      <c r="EUO85" s="11"/>
      <c r="EUP85" s="11"/>
      <c r="EUQ85" s="11"/>
      <c r="EUR85" s="11"/>
      <c r="EUS85" s="11"/>
      <c r="EUT85" s="11"/>
      <c r="EUU85" s="11"/>
      <c r="EUV85" s="11"/>
      <c r="EUW85" s="11"/>
      <c r="EUX85" s="11"/>
      <c r="EUY85" s="11"/>
      <c r="EUZ85" s="11"/>
      <c r="EVA85" s="11"/>
      <c r="EVB85" s="11"/>
      <c r="EVC85" s="11"/>
      <c r="EVD85" s="11"/>
      <c r="EVE85" s="11"/>
      <c r="EVF85" s="11"/>
      <c r="EVG85" s="11"/>
      <c r="EVH85" s="11"/>
      <c r="EVI85" s="11"/>
      <c r="EVJ85" s="11"/>
      <c r="EVK85" s="11"/>
      <c r="EVL85" s="11"/>
      <c r="EVM85" s="11"/>
      <c r="EVN85" s="11"/>
      <c r="EVO85" s="11"/>
      <c r="EVP85" s="11"/>
      <c r="EVQ85" s="11"/>
      <c r="EVR85" s="11"/>
      <c r="EVS85" s="11"/>
      <c r="EVT85" s="11"/>
      <c r="EVU85" s="11"/>
      <c r="EVV85" s="11"/>
      <c r="EVW85" s="11"/>
      <c r="EVX85" s="11"/>
      <c r="EVY85" s="11"/>
      <c r="EVZ85" s="11"/>
      <c r="EWA85" s="11"/>
      <c r="EWB85" s="11"/>
      <c r="EWC85" s="11"/>
      <c r="EWD85" s="11"/>
      <c r="EWE85" s="11"/>
      <c r="EWF85" s="11"/>
      <c r="EWG85" s="11"/>
      <c r="EWH85" s="11"/>
      <c r="EWI85" s="11"/>
      <c r="EWJ85" s="11"/>
      <c r="EWK85" s="11"/>
      <c r="EWL85" s="11"/>
      <c r="EWM85" s="11"/>
      <c r="EWN85" s="11"/>
      <c r="EWO85" s="11"/>
      <c r="EWP85" s="11"/>
      <c r="EWQ85" s="11"/>
      <c r="EWR85" s="11"/>
      <c r="EWS85" s="11"/>
      <c r="EWT85" s="11"/>
      <c r="EWU85" s="11"/>
      <c r="EWV85" s="11"/>
      <c r="EWW85" s="11"/>
      <c r="EWX85" s="11"/>
      <c r="EWY85" s="11"/>
      <c r="EWZ85" s="11"/>
      <c r="EXA85" s="11"/>
      <c r="EXB85" s="11"/>
      <c r="EXC85" s="11"/>
      <c r="EXD85" s="11"/>
      <c r="EXE85" s="11"/>
      <c r="EXF85" s="11"/>
      <c r="EXG85" s="11"/>
      <c r="EXH85" s="11"/>
      <c r="EXI85" s="11"/>
      <c r="EXJ85" s="11"/>
      <c r="EXK85" s="11"/>
      <c r="EXL85" s="11"/>
      <c r="EXM85" s="11"/>
      <c r="EXN85" s="11"/>
      <c r="EXO85" s="11"/>
      <c r="EXP85" s="11"/>
      <c r="EXQ85" s="11"/>
      <c r="EXR85" s="11"/>
      <c r="EXS85" s="11"/>
      <c r="EXT85" s="11"/>
      <c r="EXU85" s="11"/>
      <c r="EXV85" s="11"/>
      <c r="EXW85" s="11"/>
      <c r="EXX85" s="11"/>
      <c r="EXY85" s="11"/>
      <c r="EXZ85" s="11"/>
      <c r="EYA85" s="11"/>
      <c r="EYB85" s="11"/>
      <c r="EYC85" s="11"/>
      <c r="EYD85" s="11"/>
      <c r="EYE85" s="11"/>
      <c r="EYF85" s="11"/>
      <c r="EYG85" s="11"/>
      <c r="EYH85" s="11"/>
      <c r="EYI85" s="11"/>
      <c r="EYJ85" s="11"/>
      <c r="EYK85" s="11"/>
      <c r="EYL85" s="11"/>
      <c r="EYM85" s="11"/>
      <c r="EYN85" s="11"/>
      <c r="EYO85" s="11"/>
      <c r="EYP85" s="11"/>
      <c r="EYQ85" s="11"/>
      <c r="EYR85" s="11"/>
      <c r="EYS85" s="11"/>
      <c r="EYT85" s="11"/>
      <c r="EYU85" s="11"/>
      <c r="EYV85" s="11"/>
      <c r="EYW85" s="11"/>
      <c r="EYX85" s="11"/>
      <c r="EYY85" s="11"/>
      <c r="EYZ85" s="11"/>
      <c r="EZA85" s="11"/>
      <c r="EZB85" s="11"/>
      <c r="EZC85" s="11"/>
      <c r="EZD85" s="11"/>
      <c r="EZE85" s="11"/>
      <c r="EZF85" s="11"/>
      <c r="EZG85" s="11"/>
      <c r="EZH85" s="11"/>
      <c r="EZI85" s="11"/>
      <c r="EZJ85" s="11"/>
      <c r="EZK85" s="11"/>
      <c r="EZL85" s="11"/>
      <c r="EZM85" s="11"/>
      <c r="EZN85" s="11"/>
      <c r="EZO85" s="11"/>
      <c r="EZP85" s="11"/>
      <c r="EZQ85" s="11"/>
      <c r="EZR85" s="11"/>
      <c r="EZS85" s="11"/>
      <c r="EZT85" s="11"/>
      <c r="EZU85" s="11"/>
      <c r="EZV85" s="11"/>
      <c r="EZW85" s="11"/>
      <c r="EZX85" s="11"/>
      <c r="EZY85" s="11"/>
      <c r="EZZ85" s="11"/>
      <c r="FAA85" s="11"/>
      <c r="FAB85" s="11"/>
      <c r="FAC85" s="11"/>
      <c r="FAD85" s="11"/>
      <c r="FAE85" s="11"/>
      <c r="FAF85" s="11"/>
      <c r="FAG85" s="11"/>
      <c r="FAH85" s="11"/>
      <c r="FAI85" s="11"/>
      <c r="FAJ85" s="11"/>
      <c r="FAK85" s="11"/>
      <c r="FAL85" s="11"/>
      <c r="FAM85" s="11"/>
      <c r="FAN85" s="11"/>
      <c r="FAO85" s="11"/>
      <c r="FAP85" s="11"/>
      <c r="FAQ85" s="11"/>
      <c r="FAR85" s="11"/>
      <c r="FAS85" s="11"/>
      <c r="FAT85" s="11"/>
      <c r="FAU85" s="11"/>
      <c r="FAV85" s="11"/>
      <c r="FAW85" s="11"/>
      <c r="FAX85" s="11"/>
      <c r="FAY85" s="11"/>
      <c r="FAZ85" s="11"/>
      <c r="FBA85" s="11"/>
      <c r="FBB85" s="11"/>
      <c r="FBC85" s="11"/>
      <c r="FBD85" s="11"/>
      <c r="FBE85" s="11"/>
      <c r="FBF85" s="11"/>
      <c r="FBG85" s="11"/>
      <c r="FBH85" s="11"/>
      <c r="FBI85" s="11"/>
      <c r="FBJ85" s="11"/>
      <c r="FBK85" s="11"/>
      <c r="FBL85" s="11"/>
      <c r="FBM85" s="11"/>
      <c r="FBN85" s="11"/>
      <c r="FBO85" s="11"/>
      <c r="FBP85" s="11"/>
      <c r="FBQ85" s="11"/>
      <c r="FBR85" s="11"/>
      <c r="FBS85" s="11"/>
      <c r="FBT85" s="11"/>
      <c r="FBU85" s="11"/>
      <c r="FBV85" s="11"/>
      <c r="FBW85" s="11"/>
      <c r="FBX85" s="11"/>
      <c r="FBY85" s="11"/>
      <c r="FBZ85" s="11"/>
      <c r="FCA85" s="11"/>
      <c r="FCB85" s="11"/>
      <c r="FCC85" s="11"/>
      <c r="FCD85" s="11"/>
      <c r="FCE85" s="11"/>
      <c r="FCF85" s="11"/>
      <c r="FCG85" s="11"/>
      <c r="FCH85" s="11"/>
      <c r="FCI85" s="11"/>
      <c r="FCJ85" s="11"/>
      <c r="FCK85" s="11"/>
      <c r="FCL85" s="11"/>
      <c r="FCM85" s="11"/>
      <c r="FCN85" s="11"/>
      <c r="FCO85" s="11"/>
      <c r="FCP85" s="11"/>
      <c r="FCQ85" s="11"/>
      <c r="FCR85" s="11"/>
      <c r="FCS85" s="11"/>
      <c r="FCT85" s="11"/>
      <c r="FCU85" s="11"/>
      <c r="FCV85" s="11"/>
      <c r="FCW85" s="11"/>
      <c r="FCX85" s="11"/>
      <c r="FCY85" s="11"/>
      <c r="FCZ85" s="11"/>
      <c r="FDA85" s="11"/>
      <c r="FDB85" s="11"/>
      <c r="FDC85" s="11"/>
      <c r="FDD85" s="11"/>
      <c r="FDE85" s="11"/>
      <c r="FDF85" s="11"/>
      <c r="FDG85" s="11"/>
      <c r="FDH85" s="11"/>
      <c r="FDI85" s="11"/>
      <c r="FDJ85" s="11"/>
      <c r="FDK85" s="11"/>
      <c r="FDL85" s="11"/>
      <c r="FDM85" s="11"/>
      <c r="FDN85" s="11"/>
      <c r="FDO85" s="11"/>
      <c r="FDP85" s="11"/>
      <c r="FDQ85" s="11"/>
      <c r="FDR85" s="11"/>
      <c r="FDS85" s="11"/>
      <c r="FDT85" s="11"/>
      <c r="FDU85" s="11"/>
      <c r="FDV85" s="11"/>
      <c r="FDW85" s="11"/>
      <c r="FDX85" s="11"/>
      <c r="FDY85" s="11"/>
      <c r="FDZ85" s="11"/>
      <c r="FEA85" s="11"/>
      <c r="FEB85" s="11"/>
      <c r="FEC85" s="11"/>
      <c r="FED85" s="11"/>
      <c r="FEE85" s="11"/>
      <c r="FEF85" s="11"/>
      <c r="FEG85" s="11"/>
      <c r="FEH85" s="11"/>
      <c r="FEI85" s="11"/>
      <c r="FEJ85" s="11"/>
      <c r="FEK85" s="11"/>
      <c r="FEL85" s="11"/>
      <c r="FEM85" s="11"/>
      <c r="FEN85" s="11"/>
      <c r="FEO85" s="11"/>
      <c r="FEP85" s="11"/>
      <c r="FEQ85" s="11"/>
      <c r="FER85" s="11"/>
      <c r="FES85" s="11"/>
      <c r="FET85" s="11"/>
      <c r="FEU85" s="11"/>
      <c r="FEV85" s="11"/>
      <c r="FEW85" s="11"/>
      <c r="FEX85" s="11"/>
      <c r="FEY85" s="11"/>
      <c r="FEZ85" s="11"/>
      <c r="FFA85" s="11"/>
      <c r="FFB85" s="11"/>
      <c r="FFC85" s="11"/>
      <c r="FFD85" s="11"/>
      <c r="FFE85" s="11"/>
      <c r="FFF85" s="11"/>
      <c r="FFG85" s="11"/>
      <c r="FFH85" s="11"/>
      <c r="FFI85" s="11"/>
      <c r="FFJ85" s="11"/>
      <c r="FFK85" s="11"/>
      <c r="FFL85" s="11"/>
      <c r="FFM85" s="11"/>
      <c r="FFN85" s="11"/>
      <c r="FFO85" s="11"/>
      <c r="FFP85" s="11"/>
      <c r="FFQ85" s="11"/>
      <c r="FFR85" s="11"/>
      <c r="FFS85" s="11"/>
      <c r="FFT85" s="11"/>
      <c r="FFU85" s="11"/>
      <c r="FFV85" s="11"/>
      <c r="FFW85" s="11"/>
      <c r="FFX85" s="11"/>
      <c r="FFY85" s="11"/>
      <c r="FFZ85" s="11"/>
      <c r="FGA85" s="11"/>
      <c r="FGB85" s="11"/>
      <c r="FGC85" s="11"/>
      <c r="FGD85" s="11"/>
      <c r="FGE85" s="11"/>
      <c r="FGF85" s="11"/>
      <c r="FGG85" s="11"/>
      <c r="FGH85" s="11"/>
      <c r="FGI85" s="11"/>
      <c r="FGJ85" s="11"/>
      <c r="FGK85" s="11"/>
      <c r="FGL85" s="11"/>
      <c r="FGM85" s="11"/>
      <c r="FGN85" s="11"/>
      <c r="FGO85" s="11"/>
      <c r="FGP85" s="11"/>
      <c r="FGQ85" s="11"/>
      <c r="FGR85" s="11"/>
      <c r="FGS85" s="11"/>
      <c r="FGT85" s="11"/>
      <c r="FGU85" s="11"/>
      <c r="FGV85" s="11"/>
      <c r="FGW85" s="11"/>
      <c r="FGX85" s="11"/>
      <c r="FGY85" s="11"/>
      <c r="FGZ85" s="11"/>
      <c r="FHA85" s="11"/>
      <c r="FHB85" s="11"/>
      <c r="FHC85" s="11"/>
      <c r="FHD85" s="11"/>
      <c r="FHE85" s="11"/>
      <c r="FHF85" s="11"/>
      <c r="FHG85" s="11"/>
      <c r="FHH85" s="11"/>
      <c r="FHI85" s="11"/>
      <c r="FHJ85" s="11"/>
      <c r="FHK85" s="11"/>
      <c r="FHL85" s="11"/>
      <c r="FHM85" s="11"/>
      <c r="FHN85" s="11"/>
      <c r="FHO85" s="11"/>
      <c r="FHP85" s="11"/>
      <c r="FHQ85" s="11"/>
      <c r="FHR85" s="11"/>
      <c r="FHS85" s="11"/>
      <c r="FHT85" s="11"/>
      <c r="FHU85" s="11"/>
      <c r="FHV85" s="11"/>
      <c r="FHW85" s="11"/>
      <c r="FHX85" s="11"/>
      <c r="FHY85" s="11"/>
      <c r="FHZ85" s="11"/>
      <c r="FIA85" s="11"/>
      <c r="FIB85" s="11"/>
      <c r="FIC85" s="11"/>
      <c r="FID85" s="11"/>
      <c r="FIE85" s="11"/>
      <c r="FIF85" s="11"/>
      <c r="FIG85" s="11"/>
      <c r="FIH85" s="11"/>
      <c r="FII85" s="11"/>
      <c r="FIJ85" s="11"/>
      <c r="FIK85" s="11"/>
      <c r="FIL85" s="11"/>
      <c r="FIM85" s="11"/>
      <c r="FIN85" s="11"/>
      <c r="FIO85" s="11"/>
      <c r="FIP85" s="11"/>
      <c r="FIQ85" s="11"/>
      <c r="FIR85" s="11"/>
      <c r="FIS85" s="11"/>
      <c r="FIT85" s="11"/>
      <c r="FIU85" s="11"/>
      <c r="FIV85" s="11"/>
      <c r="FIW85" s="11"/>
      <c r="FIX85" s="11"/>
      <c r="FIY85" s="11"/>
      <c r="FIZ85" s="11"/>
      <c r="FJA85" s="11"/>
      <c r="FJB85" s="11"/>
      <c r="FJC85" s="11"/>
      <c r="FJD85" s="11"/>
      <c r="FJE85" s="11"/>
      <c r="FJF85" s="11"/>
      <c r="FJG85" s="11"/>
      <c r="FJH85" s="11"/>
      <c r="FJI85" s="11"/>
      <c r="FJJ85" s="11"/>
      <c r="FJK85" s="11"/>
      <c r="FJL85" s="11"/>
      <c r="FJM85" s="11"/>
      <c r="FJN85" s="11"/>
      <c r="FJO85" s="11"/>
      <c r="FJP85" s="11"/>
      <c r="FJQ85" s="11"/>
      <c r="FJR85" s="11"/>
      <c r="FJS85" s="11"/>
      <c r="FJT85" s="11"/>
      <c r="FJU85" s="11"/>
      <c r="FJV85" s="11"/>
      <c r="FJW85" s="11"/>
      <c r="FJX85" s="11"/>
      <c r="FJY85" s="11"/>
      <c r="FJZ85" s="11"/>
      <c r="FKA85" s="11"/>
      <c r="FKB85" s="11"/>
      <c r="FKC85" s="11"/>
      <c r="FKD85" s="11"/>
      <c r="FKE85" s="11"/>
      <c r="FKF85" s="11"/>
      <c r="FKG85" s="11"/>
      <c r="FKH85" s="11"/>
      <c r="FKI85" s="11"/>
      <c r="FKJ85" s="11"/>
      <c r="FKK85" s="11"/>
      <c r="FKL85" s="11"/>
      <c r="FKM85" s="11"/>
      <c r="FKN85" s="11"/>
      <c r="FKO85" s="11"/>
      <c r="FKP85" s="11"/>
      <c r="FKQ85" s="11"/>
      <c r="FKR85" s="11"/>
      <c r="FKS85" s="11"/>
      <c r="FKT85" s="11"/>
      <c r="FKU85" s="11"/>
      <c r="FKV85" s="11"/>
      <c r="FKW85" s="11"/>
      <c r="FKX85" s="11"/>
      <c r="FKY85" s="11"/>
      <c r="FKZ85" s="11"/>
      <c r="FLA85" s="11"/>
      <c r="FLB85" s="11"/>
      <c r="FLC85" s="11"/>
      <c r="FLD85" s="11"/>
      <c r="FLE85" s="11"/>
      <c r="FLF85" s="11"/>
      <c r="FLG85" s="11"/>
      <c r="FLH85" s="11"/>
      <c r="FLI85" s="11"/>
      <c r="FLJ85" s="11"/>
      <c r="FLK85" s="11"/>
      <c r="FLL85" s="11"/>
      <c r="FLM85" s="11"/>
      <c r="FLN85" s="11"/>
      <c r="FLO85" s="11"/>
      <c r="FLP85" s="11"/>
      <c r="FLQ85" s="11"/>
      <c r="FLR85" s="11"/>
      <c r="FLS85" s="11"/>
      <c r="FLT85" s="11"/>
      <c r="FLU85" s="11"/>
      <c r="FLV85" s="11"/>
      <c r="FLW85" s="11"/>
      <c r="FLX85" s="11"/>
      <c r="FLY85" s="11"/>
      <c r="FLZ85" s="11"/>
      <c r="FMA85" s="11"/>
      <c r="FMB85" s="11"/>
      <c r="FMC85" s="11"/>
      <c r="FMD85" s="11"/>
      <c r="FME85" s="11"/>
      <c r="FMF85" s="11"/>
      <c r="FMG85" s="11"/>
      <c r="FMH85" s="11"/>
      <c r="FMI85" s="11"/>
      <c r="FMJ85" s="11"/>
      <c r="FMK85" s="11"/>
      <c r="FML85" s="11"/>
      <c r="FMM85" s="11"/>
      <c r="FMN85" s="11"/>
      <c r="FMO85" s="11"/>
      <c r="FMP85" s="11"/>
      <c r="FMQ85" s="11"/>
      <c r="FMR85" s="11"/>
      <c r="FMS85" s="11"/>
      <c r="FMT85" s="11"/>
      <c r="FMU85" s="11"/>
      <c r="FMV85" s="11"/>
      <c r="FMW85" s="11"/>
      <c r="FMX85" s="11"/>
      <c r="FMY85" s="11"/>
      <c r="FMZ85" s="11"/>
      <c r="FNA85" s="11"/>
      <c r="FNB85" s="11"/>
      <c r="FNC85" s="11"/>
      <c r="FND85" s="11"/>
      <c r="FNE85" s="11"/>
      <c r="FNF85" s="11"/>
      <c r="FNG85" s="11"/>
      <c r="FNH85" s="11"/>
      <c r="FNI85" s="11"/>
      <c r="FNJ85" s="11"/>
      <c r="FNK85" s="11"/>
      <c r="FNL85" s="11"/>
      <c r="FNM85" s="11"/>
      <c r="FNN85" s="11"/>
      <c r="FNO85" s="11"/>
      <c r="FNP85" s="11"/>
      <c r="FNQ85" s="11"/>
      <c r="FNR85" s="11"/>
      <c r="FNS85" s="11"/>
      <c r="FNT85" s="11"/>
      <c r="FNU85" s="11"/>
      <c r="FNV85" s="11"/>
      <c r="FNW85" s="11"/>
      <c r="FNX85" s="11"/>
      <c r="FNY85" s="11"/>
      <c r="FNZ85" s="11"/>
      <c r="FOA85" s="11"/>
      <c r="FOB85" s="11"/>
      <c r="FOC85" s="11"/>
      <c r="FOD85" s="11"/>
      <c r="FOE85" s="11"/>
      <c r="FOF85" s="11"/>
      <c r="FOG85" s="11"/>
      <c r="FOH85" s="11"/>
      <c r="FOI85" s="11"/>
      <c r="FOJ85" s="11"/>
      <c r="FOK85" s="11"/>
      <c r="FOL85" s="11"/>
      <c r="FOM85" s="11"/>
      <c r="FON85" s="11"/>
      <c r="FOO85" s="11"/>
      <c r="FOP85" s="11"/>
      <c r="FOQ85" s="11"/>
      <c r="FOR85" s="11"/>
      <c r="FOS85" s="11"/>
      <c r="FOT85" s="11"/>
      <c r="FOU85" s="11"/>
      <c r="FOV85" s="11"/>
      <c r="FOW85" s="11"/>
      <c r="FOX85" s="11"/>
      <c r="FOY85" s="11"/>
      <c r="FOZ85" s="11"/>
      <c r="FPA85" s="11"/>
      <c r="FPB85" s="11"/>
      <c r="FPC85" s="11"/>
      <c r="FPD85" s="11"/>
      <c r="FPE85" s="11"/>
      <c r="FPF85" s="11"/>
      <c r="FPG85" s="11"/>
      <c r="FPH85" s="11"/>
      <c r="FPI85" s="11"/>
      <c r="FPJ85" s="11"/>
      <c r="FPK85" s="11"/>
      <c r="FPL85" s="11"/>
      <c r="FPM85" s="11"/>
      <c r="FPN85" s="11"/>
      <c r="FPO85" s="11"/>
      <c r="FPP85" s="11"/>
      <c r="FPQ85" s="11"/>
      <c r="FPR85" s="11"/>
      <c r="FPS85" s="11"/>
      <c r="FPT85" s="11"/>
      <c r="FPU85" s="11"/>
      <c r="FPV85" s="11"/>
      <c r="FPW85" s="11"/>
      <c r="FPX85" s="11"/>
      <c r="FPY85" s="11"/>
      <c r="FPZ85" s="11"/>
      <c r="FQA85" s="11"/>
      <c r="FQB85" s="11"/>
      <c r="FQC85" s="11"/>
      <c r="FQD85" s="11"/>
      <c r="FQE85" s="11"/>
      <c r="FQF85" s="11"/>
      <c r="FQG85" s="11"/>
      <c r="FQH85" s="11"/>
      <c r="FQI85" s="11"/>
      <c r="FQJ85" s="11"/>
      <c r="FQK85" s="11"/>
      <c r="FQL85" s="11"/>
      <c r="FQM85" s="11"/>
      <c r="FQN85" s="11"/>
      <c r="FQO85" s="11"/>
      <c r="FQP85" s="11"/>
      <c r="FQQ85" s="11"/>
      <c r="FQR85" s="11"/>
      <c r="FQS85" s="11"/>
      <c r="FQT85" s="11"/>
      <c r="FQU85" s="11"/>
      <c r="FQV85" s="11"/>
      <c r="FQW85" s="11"/>
      <c r="FQX85" s="11"/>
      <c r="FQY85" s="11"/>
      <c r="FQZ85" s="11"/>
      <c r="FRA85" s="11"/>
      <c r="FRB85" s="11"/>
      <c r="FRC85" s="11"/>
      <c r="FRD85" s="11"/>
      <c r="FRE85" s="11"/>
      <c r="FRF85" s="11"/>
      <c r="FRG85" s="11"/>
      <c r="FRH85" s="11"/>
      <c r="FRI85" s="11"/>
      <c r="FRJ85" s="11"/>
      <c r="FRK85" s="11"/>
      <c r="FRL85" s="11"/>
      <c r="FRM85" s="11"/>
      <c r="FRN85" s="11"/>
      <c r="FRO85" s="11"/>
      <c r="FRP85" s="11"/>
      <c r="FRQ85" s="11"/>
      <c r="FRR85" s="11"/>
      <c r="FRS85" s="11"/>
      <c r="FRT85" s="11"/>
      <c r="FRU85" s="11"/>
      <c r="FRV85" s="11"/>
      <c r="FRW85" s="11"/>
      <c r="FRX85" s="11"/>
      <c r="FRY85" s="11"/>
      <c r="FRZ85" s="11"/>
      <c r="FSA85" s="11"/>
      <c r="FSB85" s="11"/>
      <c r="FSC85" s="11"/>
      <c r="FSD85" s="11"/>
      <c r="FSE85" s="11"/>
      <c r="FSF85" s="11"/>
      <c r="FSG85" s="11"/>
      <c r="FSH85" s="11"/>
      <c r="FSI85" s="11"/>
      <c r="FSJ85" s="11"/>
      <c r="FSK85" s="11"/>
      <c r="FSL85" s="11"/>
      <c r="FSM85" s="11"/>
      <c r="FSN85" s="11"/>
      <c r="FSO85" s="11"/>
      <c r="FSP85" s="11"/>
      <c r="FSQ85" s="11"/>
      <c r="FSR85" s="11"/>
      <c r="FSS85" s="11"/>
      <c r="FST85" s="11"/>
      <c r="FSU85" s="11"/>
      <c r="FSV85" s="11"/>
      <c r="FSW85" s="11"/>
      <c r="FSX85" s="11"/>
      <c r="FSY85" s="11"/>
      <c r="FSZ85" s="11"/>
      <c r="FTA85" s="11"/>
      <c r="FTB85" s="11"/>
      <c r="FTC85" s="11"/>
      <c r="FTD85" s="11"/>
      <c r="FTE85" s="11"/>
      <c r="FTF85" s="11"/>
      <c r="FTG85" s="11"/>
      <c r="FTH85" s="11"/>
      <c r="FTI85" s="11"/>
      <c r="FTJ85" s="11"/>
      <c r="FTK85" s="11"/>
      <c r="FTL85" s="11"/>
      <c r="FTM85" s="11"/>
      <c r="FTN85" s="11"/>
      <c r="FTO85" s="11"/>
      <c r="FTP85" s="11"/>
      <c r="FTQ85" s="11"/>
      <c r="FTR85" s="11"/>
      <c r="FTS85" s="11"/>
      <c r="FTT85" s="11"/>
      <c r="FTU85" s="11"/>
      <c r="FTV85" s="11"/>
      <c r="FTW85" s="11"/>
      <c r="FTX85" s="11"/>
      <c r="FTY85" s="11"/>
      <c r="FTZ85" s="11"/>
      <c r="FUA85" s="11"/>
      <c r="FUB85" s="11"/>
      <c r="FUC85" s="11"/>
      <c r="FUD85" s="11"/>
      <c r="FUE85" s="11"/>
      <c r="FUF85" s="11"/>
      <c r="FUG85" s="11"/>
      <c r="FUH85" s="11"/>
      <c r="FUI85" s="11"/>
      <c r="FUJ85" s="11"/>
      <c r="FUK85" s="11"/>
      <c r="FUL85" s="11"/>
      <c r="FUM85" s="11"/>
      <c r="FUN85" s="11"/>
      <c r="FUO85" s="11"/>
      <c r="FUP85" s="11"/>
      <c r="FUQ85" s="11"/>
      <c r="FUR85" s="11"/>
      <c r="FUS85" s="11"/>
      <c r="FUT85" s="11"/>
      <c r="FUU85" s="11"/>
      <c r="FUV85" s="11"/>
      <c r="FUW85" s="11"/>
      <c r="FUX85" s="11"/>
      <c r="FUY85" s="11"/>
      <c r="FUZ85" s="11"/>
      <c r="FVA85" s="11"/>
      <c r="FVB85" s="11"/>
      <c r="FVC85" s="11"/>
      <c r="FVD85" s="11"/>
      <c r="FVE85" s="11"/>
      <c r="FVF85" s="11"/>
      <c r="FVG85" s="11"/>
      <c r="FVH85" s="11"/>
      <c r="FVI85" s="11"/>
      <c r="FVJ85" s="11"/>
      <c r="FVK85" s="11"/>
      <c r="FVL85" s="11"/>
      <c r="FVM85" s="11"/>
      <c r="FVN85" s="11"/>
      <c r="FVO85" s="11"/>
      <c r="FVP85" s="11"/>
      <c r="FVQ85" s="11"/>
      <c r="FVR85" s="11"/>
      <c r="FVS85" s="11"/>
      <c r="FVT85" s="11"/>
      <c r="FVU85" s="11"/>
      <c r="FVV85" s="11"/>
      <c r="FVW85" s="11"/>
      <c r="FVX85" s="11"/>
      <c r="FVY85" s="11"/>
      <c r="FVZ85" s="11"/>
      <c r="FWA85" s="11"/>
      <c r="FWB85" s="11"/>
      <c r="FWC85" s="11"/>
      <c r="FWD85" s="11"/>
      <c r="FWE85" s="11"/>
      <c r="FWF85" s="11"/>
      <c r="FWG85" s="11"/>
      <c r="FWH85" s="11"/>
      <c r="FWI85" s="11"/>
      <c r="FWJ85" s="11"/>
      <c r="FWK85" s="11"/>
      <c r="FWL85" s="11"/>
      <c r="FWM85" s="11"/>
      <c r="FWN85" s="11"/>
      <c r="FWO85" s="11"/>
      <c r="FWP85" s="11"/>
      <c r="FWQ85" s="11"/>
      <c r="FWR85" s="11"/>
      <c r="FWS85" s="11"/>
      <c r="FWT85" s="11"/>
      <c r="FWU85" s="11"/>
      <c r="FWV85" s="11"/>
      <c r="FWW85" s="11"/>
      <c r="FWX85" s="11"/>
      <c r="FWY85" s="11"/>
      <c r="FWZ85" s="11"/>
      <c r="FXA85" s="11"/>
      <c r="FXB85" s="11"/>
      <c r="FXC85" s="11"/>
      <c r="FXD85" s="11"/>
      <c r="FXE85" s="11"/>
      <c r="FXF85" s="11"/>
      <c r="FXG85" s="11"/>
      <c r="FXH85" s="11"/>
      <c r="FXI85" s="11"/>
      <c r="FXJ85" s="11"/>
      <c r="FXK85" s="11"/>
      <c r="FXL85" s="11"/>
      <c r="FXM85" s="11"/>
      <c r="FXN85" s="11"/>
      <c r="FXO85" s="11"/>
      <c r="FXP85" s="11"/>
      <c r="FXQ85" s="11"/>
      <c r="FXR85" s="11"/>
      <c r="FXS85" s="11"/>
      <c r="FXT85" s="11"/>
      <c r="FXU85" s="11"/>
      <c r="FXV85" s="11"/>
      <c r="FXW85" s="11"/>
      <c r="FXX85" s="11"/>
      <c r="FXY85" s="11"/>
      <c r="FXZ85" s="11"/>
      <c r="FYA85" s="11"/>
      <c r="FYB85" s="11"/>
      <c r="FYC85" s="11"/>
      <c r="FYD85" s="11"/>
      <c r="FYE85" s="11"/>
      <c r="FYF85" s="11"/>
      <c r="FYG85" s="11"/>
      <c r="FYH85" s="11"/>
      <c r="FYI85" s="11"/>
      <c r="FYJ85" s="11"/>
      <c r="FYK85" s="11"/>
      <c r="FYL85" s="11"/>
      <c r="FYM85" s="11"/>
      <c r="FYN85" s="11"/>
      <c r="FYO85" s="11"/>
      <c r="FYP85" s="11"/>
      <c r="FYQ85" s="11"/>
      <c r="FYR85" s="11"/>
      <c r="FYS85" s="11"/>
      <c r="FYT85" s="11"/>
      <c r="FYU85" s="11"/>
      <c r="FYV85" s="11"/>
      <c r="FYW85" s="11"/>
      <c r="FYX85" s="11"/>
      <c r="FYY85" s="11"/>
      <c r="FYZ85" s="11"/>
      <c r="FZA85" s="11"/>
      <c r="FZB85" s="11"/>
      <c r="FZC85" s="11"/>
      <c r="FZD85" s="11"/>
      <c r="FZE85" s="11"/>
      <c r="FZF85" s="11"/>
      <c r="FZG85" s="11"/>
      <c r="FZH85" s="11"/>
      <c r="FZI85" s="11"/>
      <c r="FZJ85" s="11"/>
      <c r="FZK85" s="11"/>
      <c r="FZL85" s="11"/>
      <c r="FZM85" s="11"/>
      <c r="FZN85" s="11"/>
      <c r="FZO85" s="11"/>
      <c r="FZP85" s="11"/>
      <c r="FZQ85" s="11"/>
      <c r="FZR85" s="11"/>
      <c r="FZS85" s="11"/>
      <c r="FZT85" s="11"/>
      <c r="FZU85" s="11"/>
      <c r="FZV85" s="11"/>
      <c r="FZW85" s="11"/>
      <c r="FZX85" s="11"/>
      <c r="FZY85" s="11"/>
      <c r="FZZ85" s="11"/>
      <c r="GAA85" s="11"/>
      <c r="GAB85" s="11"/>
      <c r="GAC85" s="11"/>
      <c r="GAD85" s="11"/>
      <c r="GAE85" s="11"/>
      <c r="GAF85" s="11"/>
      <c r="GAG85" s="11"/>
      <c r="GAH85" s="11"/>
      <c r="GAI85" s="11"/>
      <c r="GAJ85" s="11"/>
      <c r="GAK85" s="11"/>
      <c r="GAL85" s="11"/>
      <c r="GAM85" s="11"/>
      <c r="GAN85" s="11"/>
      <c r="GAO85" s="11"/>
      <c r="GAP85" s="11"/>
      <c r="GAQ85" s="11"/>
      <c r="GAR85" s="11"/>
      <c r="GAS85" s="11"/>
      <c r="GAT85" s="11"/>
      <c r="GAU85" s="11"/>
      <c r="GAV85" s="11"/>
      <c r="GAW85" s="11"/>
      <c r="GAX85" s="11"/>
      <c r="GAY85" s="11"/>
      <c r="GAZ85" s="11"/>
      <c r="GBA85" s="11"/>
      <c r="GBB85" s="11"/>
      <c r="GBC85" s="11"/>
      <c r="GBD85" s="11"/>
      <c r="GBE85" s="11"/>
      <c r="GBF85" s="11"/>
      <c r="GBG85" s="11"/>
      <c r="GBH85" s="11"/>
      <c r="GBI85" s="11"/>
      <c r="GBJ85" s="11"/>
      <c r="GBK85" s="11"/>
      <c r="GBL85" s="11"/>
      <c r="GBM85" s="11"/>
      <c r="GBN85" s="11"/>
      <c r="GBO85" s="11"/>
      <c r="GBP85" s="11"/>
      <c r="GBQ85" s="11"/>
      <c r="GBR85" s="11"/>
      <c r="GBS85" s="11"/>
      <c r="GBT85" s="11"/>
      <c r="GBU85" s="11"/>
      <c r="GBV85" s="11"/>
      <c r="GBW85" s="11"/>
      <c r="GBX85" s="11"/>
      <c r="GBY85" s="11"/>
      <c r="GBZ85" s="11"/>
      <c r="GCA85" s="11"/>
      <c r="GCB85" s="11"/>
      <c r="GCC85" s="11"/>
      <c r="GCD85" s="11"/>
      <c r="GCE85" s="11"/>
      <c r="GCF85" s="11"/>
      <c r="GCG85" s="11"/>
      <c r="GCH85" s="11"/>
      <c r="GCI85" s="11"/>
      <c r="GCJ85" s="11"/>
      <c r="GCK85" s="11"/>
      <c r="GCL85" s="11"/>
      <c r="GCM85" s="11"/>
      <c r="GCN85" s="11"/>
      <c r="GCO85" s="11"/>
      <c r="GCP85" s="11"/>
      <c r="GCQ85" s="11"/>
      <c r="GCR85" s="11"/>
      <c r="GCS85" s="11"/>
      <c r="GCT85" s="11"/>
      <c r="GCU85" s="11"/>
      <c r="GCV85" s="11"/>
      <c r="GCW85" s="11"/>
      <c r="GCX85" s="11"/>
      <c r="GCY85" s="11"/>
      <c r="GCZ85" s="11"/>
      <c r="GDA85" s="11"/>
      <c r="GDB85" s="11"/>
      <c r="GDC85" s="11"/>
      <c r="GDD85" s="11"/>
      <c r="GDE85" s="11"/>
      <c r="GDF85" s="11"/>
      <c r="GDG85" s="11"/>
      <c r="GDH85" s="11"/>
      <c r="GDI85" s="11"/>
      <c r="GDJ85" s="11"/>
      <c r="GDK85" s="11"/>
      <c r="GDL85" s="11"/>
      <c r="GDM85" s="11"/>
      <c r="GDN85" s="11"/>
      <c r="GDO85" s="11"/>
      <c r="GDP85" s="11"/>
      <c r="GDQ85" s="11"/>
      <c r="GDR85" s="11"/>
      <c r="GDS85" s="11"/>
      <c r="GDT85" s="11"/>
      <c r="GDU85" s="11"/>
      <c r="GDV85" s="11"/>
      <c r="GDW85" s="11"/>
      <c r="GDX85" s="11"/>
      <c r="GDY85" s="11"/>
      <c r="GDZ85" s="11"/>
      <c r="GEA85" s="11"/>
      <c r="GEB85" s="11"/>
      <c r="GEC85" s="11"/>
      <c r="GED85" s="11"/>
      <c r="GEE85" s="11"/>
      <c r="GEF85" s="11"/>
      <c r="GEG85" s="11"/>
      <c r="GEH85" s="11"/>
      <c r="GEI85" s="11"/>
      <c r="GEJ85" s="11"/>
      <c r="GEK85" s="11"/>
      <c r="GEL85" s="11"/>
      <c r="GEM85" s="11"/>
      <c r="GEN85" s="11"/>
      <c r="GEO85" s="11"/>
      <c r="GEP85" s="11"/>
      <c r="GEQ85" s="11"/>
      <c r="GER85" s="11"/>
      <c r="GES85" s="11"/>
      <c r="GET85" s="11"/>
      <c r="GEU85" s="11"/>
      <c r="GEV85" s="11"/>
      <c r="GEW85" s="11"/>
      <c r="GEX85" s="11"/>
      <c r="GEY85" s="11"/>
      <c r="GEZ85" s="11"/>
      <c r="GFA85" s="11"/>
      <c r="GFB85" s="11"/>
      <c r="GFC85" s="11"/>
      <c r="GFD85" s="11"/>
      <c r="GFE85" s="11"/>
      <c r="GFF85" s="11"/>
      <c r="GFG85" s="11"/>
      <c r="GFH85" s="11"/>
      <c r="GFI85" s="11"/>
      <c r="GFJ85" s="11"/>
      <c r="GFK85" s="11"/>
      <c r="GFL85" s="11"/>
      <c r="GFM85" s="11"/>
      <c r="GFN85" s="11"/>
      <c r="GFO85" s="11"/>
      <c r="GFP85" s="11"/>
      <c r="GFQ85" s="11"/>
      <c r="GFR85" s="11"/>
      <c r="GFS85" s="11"/>
      <c r="GFT85" s="11"/>
      <c r="GFU85" s="11"/>
      <c r="GFV85" s="11"/>
      <c r="GFW85" s="11"/>
      <c r="GFX85" s="11"/>
      <c r="GFY85" s="11"/>
      <c r="GFZ85" s="11"/>
      <c r="GGA85" s="11"/>
      <c r="GGB85" s="11"/>
      <c r="GGC85" s="11"/>
      <c r="GGD85" s="11"/>
      <c r="GGE85" s="11"/>
      <c r="GGF85" s="11"/>
      <c r="GGG85" s="11"/>
      <c r="GGH85" s="11"/>
      <c r="GGI85" s="11"/>
      <c r="GGJ85" s="11"/>
      <c r="GGK85" s="11"/>
      <c r="GGL85" s="11"/>
      <c r="GGM85" s="11"/>
      <c r="GGN85" s="11"/>
      <c r="GGO85" s="11"/>
      <c r="GGP85" s="11"/>
      <c r="GGQ85" s="11"/>
      <c r="GGR85" s="11"/>
      <c r="GGS85" s="11"/>
      <c r="GGT85" s="11"/>
      <c r="GGU85" s="11"/>
      <c r="GGV85" s="11"/>
      <c r="GGW85" s="11"/>
      <c r="GGX85" s="11"/>
      <c r="GGY85" s="11"/>
      <c r="GGZ85" s="11"/>
      <c r="GHA85" s="11"/>
      <c r="GHB85" s="11"/>
      <c r="GHC85" s="11"/>
      <c r="GHD85" s="11"/>
      <c r="GHE85" s="11"/>
      <c r="GHF85" s="11"/>
      <c r="GHG85" s="11"/>
      <c r="GHH85" s="11"/>
      <c r="GHI85" s="11"/>
      <c r="GHJ85" s="11"/>
      <c r="GHK85" s="11"/>
      <c r="GHL85" s="11"/>
      <c r="GHM85" s="11"/>
      <c r="GHN85" s="11"/>
      <c r="GHO85" s="11"/>
      <c r="GHP85" s="11"/>
      <c r="GHQ85" s="11"/>
      <c r="GHR85" s="11"/>
      <c r="GHS85" s="11"/>
      <c r="GHT85" s="11"/>
      <c r="GHU85" s="11"/>
      <c r="GHV85" s="11"/>
      <c r="GHW85" s="11"/>
      <c r="GHX85" s="11"/>
      <c r="GHY85" s="11"/>
      <c r="GHZ85" s="11"/>
      <c r="GIA85" s="11"/>
      <c r="GIB85" s="11"/>
      <c r="GIC85" s="11"/>
      <c r="GID85" s="11"/>
      <c r="GIE85" s="11"/>
      <c r="GIF85" s="11"/>
      <c r="GIG85" s="11"/>
      <c r="GIH85" s="11"/>
      <c r="GII85" s="11"/>
      <c r="GIJ85" s="11"/>
      <c r="GIK85" s="11"/>
      <c r="GIL85" s="11"/>
      <c r="GIM85" s="11"/>
      <c r="GIN85" s="11"/>
      <c r="GIO85" s="11"/>
      <c r="GIP85" s="11"/>
      <c r="GIQ85" s="11"/>
      <c r="GIR85" s="11"/>
      <c r="GIS85" s="11"/>
      <c r="GIT85" s="11"/>
      <c r="GIU85" s="11"/>
      <c r="GIV85" s="11"/>
      <c r="GIW85" s="11"/>
      <c r="GIX85" s="11"/>
      <c r="GIY85" s="11"/>
      <c r="GIZ85" s="11"/>
      <c r="GJA85" s="11"/>
      <c r="GJB85" s="11"/>
      <c r="GJC85" s="11"/>
      <c r="GJD85" s="11"/>
      <c r="GJE85" s="11"/>
      <c r="GJF85" s="11"/>
      <c r="GJG85" s="11"/>
      <c r="GJH85" s="11"/>
      <c r="GJI85" s="11"/>
      <c r="GJJ85" s="11"/>
      <c r="GJK85" s="11"/>
      <c r="GJL85" s="11"/>
      <c r="GJM85" s="11"/>
      <c r="GJN85" s="11"/>
      <c r="GJO85" s="11"/>
      <c r="GJP85" s="11"/>
      <c r="GJQ85" s="11"/>
      <c r="GJR85" s="11"/>
      <c r="GJS85" s="11"/>
      <c r="GJT85" s="11"/>
      <c r="GJU85" s="11"/>
      <c r="GJV85" s="11"/>
      <c r="GJW85" s="11"/>
      <c r="GJX85" s="11"/>
      <c r="GJY85" s="11"/>
      <c r="GJZ85" s="11"/>
      <c r="GKA85" s="11"/>
      <c r="GKB85" s="11"/>
      <c r="GKC85" s="11"/>
      <c r="GKD85" s="11"/>
      <c r="GKE85" s="11"/>
      <c r="GKF85" s="11"/>
      <c r="GKG85" s="11"/>
      <c r="GKH85" s="11"/>
      <c r="GKI85" s="11"/>
      <c r="GKJ85" s="11"/>
      <c r="GKK85" s="11"/>
      <c r="GKL85" s="11"/>
      <c r="GKM85" s="11"/>
      <c r="GKN85" s="11"/>
      <c r="GKO85" s="11"/>
      <c r="GKP85" s="11"/>
      <c r="GKQ85" s="11"/>
      <c r="GKR85" s="11"/>
      <c r="GKS85" s="11"/>
      <c r="GKT85" s="11"/>
      <c r="GKU85" s="11"/>
      <c r="GKV85" s="11"/>
      <c r="GKW85" s="11"/>
      <c r="GKX85" s="11"/>
      <c r="GKY85" s="11"/>
      <c r="GKZ85" s="11"/>
      <c r="GLA85" s="11"/>
      <c r="GLB85" s="11"/>
      <c r="GLC85" s="11"/>
      <c r="GLD85" s="11"/>
      <c r="GLE85" s="11"/>
      <c r="GLF85" s="11"/>
      <c r="GLG85" s="11"/>
      <c r="GLH85" s="11"/>
      <c r="GLI85" s="11"/>
      <c r="GLJ85" s="11"/>
      <c r="GLK85" s="11"/>
      <c r="GLL85" s="11"/>
      <c r="GLM85" s="11"/>
      <c r="GLN85" s="11"/>
      <c r="GLO85" s="11"/>
      <c r="GLP85" s="11"/>
      <c r="GLQ85" s="11"/>
      <c r="GLR85" s="11"/>
      <c r="GLS85" s="11"/>
      <c r="GLT85" s="11"/>
      <c r="GLU85" s="11"/>
      <c r="GLV85" s="11"/>
      <c r="GLW85" s="11"/>
      <c r="GLX85" s="11"/>
      <c r="GLY85" s="11"/>
      <c r="GLZ85" s="11"/>
      <c r="GMA85" s="11"/>
      <c r="GMB85" s="11"/>
      <c r="GMC85" s="11"/>
      <c r="GMD85" s="11"/>
      <c r="GME85" s="11"/>
      <c r="GMF85" s="11"/>
      <c r="GMG85" s="11"/>
      <c r="GMH85" s="11"/>
      <c r="GMI85" s="11"/>
      <c r="GMJ85" s="11"/>
      <c r="GMK85" s="11"/>
      <c r="GML85" s="11"/>
      <c r="GMM85" s="11"/>
      <c r="GMN85" s="11"/>
      <c r="GMO85" s="11"/>
      <c r="GMP85" s="11"/>
      <c r="GMQ85" s="11"/>
      <c r="GMR85" s="11"/>
      <c r="GMS85" s="11"/>
      <c r="GMT85" s="11"/>
      <c r="GMU85" s="11"/>
      <c r="GMV85" s="11"/>
      <c r="GMW85" s="11"/>
      <c r="GMX85" s="11"/>
      <c r="GMY85" s="11"/>
      <c r="GMZ85" s="11"/>
      <c r="GNA85" s="11"/>
      <c r="GNB85" s="11"/>
      <c r="GNC85" s="11"/>
      <c r="GND85" s="11"/>
      <c r="GNE85" s="11"/>
      <c r="GNF85" s="11"/>
      <c r="GNG85" s="11"/>
      <c r="GNH85" s="11"/>
      <c r="GNI85" s="11"/>
      <c r="GNJ85" s="11"/>
      <c r="GNK85" s="11"/>
      <c r="GNL85" s="11"/>
      <c r="GNM85" s="11"/>
      <c r="GNN85" s="11"/>
      <c r="GNO85" s="11"/>
      <c r="GNP85" s="11"/>
      <c r="GNQ85" s="11"/>
      <c r="GNR85" s="11"/>
      <c r="GNS85" s="11"/>
      <c r="GNT85" s="11"/>
      <c r="GNU85" s="11"/>
      <c r="GNV85" s="11"/>
      <c r="GNW85" s="11"/>
      <c r="GNX85" s="11"/>
      <c r="GNY85" s="11"/>
      <c r="GNZ85" s="11"/>
      <c r="GOA85" s="11"/>
      <c r="GOB85" s="11"/>
      <c r="GOC85" s="11"/>
      <c r="GOD85" s="11"/>
      <c r="GOE85" s="11"/>
      <c r="GOF85" s="11"/>
      <c r="GOG85" s="11"/>
      <c r="GOH85" s="11"/>
      <c r="GOI85" s="11"/>
      <c r="GOJ85" s="11"/>
      <c r="GOK85" s="11"/>
      <c r="GOL85" s="11"/>
      <c r="GOM85" s="11"/>
      <c r="GON85" s="11"/>
      <c r="GOO85" s="11"/>
      <c r="GOP85" s="11"/>
      <c r="GOQ85" s="11"/>
      <c r="GOR85" s="11"/>
      <c r="GOS85" s="11"/>
      <c r="GOT85" s="11"/>
      <c r="GOU85" s="11"/>
      <c r="GOV85" s="11"/>
      <c r="GOW85" s="11"/>
      <c r="GOX85" s="11"/>
      <c r="GOY85" s="11"/>
      <c r="GOZ85" s="11"/>
      <c r="GPA85" s="11"/>
      <c r="GPB85" s="11"/>
      <c r="GPC85" s="11"/>
      <c r="GPD85" s="11"/>
      <c r="GPE85" s="11"/>
      <c r="GPF85" s="11"/>
      <c r="GPG85" s="11"/>
      <c r="GPH85" s="11"/>
      <c r="GPI85" s="11"/>
      <c r="GPJ85" s="11"/>
      <c r="GPK85" s="11"/>
      <c r="GPL85" s="11"/>
      <c r="GPM85" s="11"/>
      <c r="GPN85" s="11"/>
      <c r="GPO85" s="11"/>
      <c r="GPP85" s="11"/>
      <c r="GPQ85" s="11"/>
      <c r="GPR85" s="11"/>
      <c r="GPS85" s="11"/>
      <c r="GPT85" s="11"/>
      <c r="GPU85" s="11"/>
      <c r="GPV85" s="11"/>
      <c r="GPW85" s="11"/>
      <c r="GPX85" s="11"/>
      <c r="GPY85" s="11"/>
      <c r="GPZ85" s="11"/>
      <c r="GQA85" s="11"/>
      <c r="GQB85" s="11"/>
      <c r="GQC85" s="11"/>
      <c r="GQD85" s="11"/>
      <c r="GQE85" s="11"/>
      <c r="GQF85" s="11"/>
      <c r="GQG85" s="11"/>
      <c r="GQH85" s="11"/>
      <c r="GQI85" s="11"/>
      <c r="GQJ85" s="11"/>
      <c r="GQK85" s="11"/>
      <c r="GQL85" s="11"/>
      <c r="GQM85" s="11"/>
      <c r="GQN85" s="11"/>
      <c r="GQO85" s="11"/>
      <c r="GQP85" s="11"/>
      <c r="GQQ85" s="11"/>
      <c r="GQR85" s="11"/>
      <c r="GQS85" s="11"/>
      <c r="GQT85" s="11"/>
      <c r="GQU85" s="11"/>
      <c r="GQV85" s="11"/>
      <c r="GQW85" s="11"/>
      <c r="GQX85" s="11"/>
      <c r="GQY85" s="11"/>
      <c r="GQZ85" s="11"/>
      <c r="GRA85" s="11"/>
      <c r="GRB85" s="11"/>
      <c r="GRC85" s="11"/>
      <c r="GRD85" s="11"/>
      <c r="GRE85" s="11"/>
      <c r="GRF85" s="11"/>
      <c r="GRG85" s="11"/>
      <c r="GRH85" s="11"/>
      <c r="GRI85" s="11"/>
      <c r="GRJ85" s="11"/>
      <c r="GRK85" s="11"/>
      <c r="GRL85" s="11"/>
      <c r="GRM85" s="11"/>
      <c r="GRN85" s="11"/>
      <c r="GRO85" s="11"/>
      <c r="GRP85" s="11"/>
      <c r="GRQ85" s="11"/>
      <c r="GRR85" s="11"/>
      <c r="GRS85" s="11"/>
      <c r="GRT85" s="11"/>
      <c r="GRU85" s="11"/>
      <c r="GRV85" s="11"/>
      <c r="GRW85" s="11"/>
      <c r="GRX85" s="11"/>
      <c r="GRY85" s="11"/>
      <c r="GRZ85" s="11"/>
      <c r="GSA85" s="11"/>
      <c r="GSB85" s="11"/>
      <c r="GSC85" s="11"/>
      <c r="GSD85" s="11"/>
      <c r="GSE85" s="11"/>
      <c r="GSF85" s="11"/>
      <c r="GSG85" s="11"/>
      <c r="GSH85" s="11"/>
      <c r="GSI85" s="11"/>
      <c r="GSJ85" s="11"/>
      <c r="GSK85" s="11"/>
      <c r="GSL85" s="11"/>
      <c r="GSM85" s="11"/>
      <c r="GSN85" s="11"/>
      <c r="GSO85" s="11"/>
      <c r="GSP85" s="11"/>
      <c r="GSQ85" s="11"/>
      <c r="GSR85" s="11"/>
      <c r="GSS85" s="11"/>
      <c r="GST85" s="11"/>
      <c r="GSU85" s="11"/>
      <c r="GSV85" s="11"/>
      <c r="GSW85" s="11"/>
      <c r="GSX85" s="11"/>
      <c r="GSY85" s="11"/>
      <c r="GSZ85" s="11"/>
      <c r="GTA85" s="11"/>
      <c r="GTB85" s="11"/>
      <c r="GTC85" s="11"/>
      <c r="GTD85" s="11"/>
      <c r="GTE85" s="11"/>
      <c r="GTF85" s="11"/>
      <c r="GTG85" s="11"/>
      <c r="GTH85" s="11"/>
      <c r="GTI85" s="11"/>
      <c r="GTJ85" s="11"/>
      <c r="GTK85" s="11"/>
      <c r="GTL85" s="11"/>
      <c r="GTM85" s="11"/>
      <c r="GTN85" s="11"/>
      <c r="GTO85" s="11"/>
      <c r="GTP85" s="11"/>
      <c r="GTQ85" s="11"/>
      <c r="GTR85" s="11"/>
      <c r="GTS85" s="11"/>
      <c r="GTT85" s="11"/>
      <c r="GTU85" s="11"/>
      <c r="GTV85" s="11"/>
      <c r="GTW85" s="11"/>
      <c r="GTX85" s="11"/>
      <c r="GTY85" s="11"/>
      <c r="GTZ85" s="11"/>
      <c r="GUA85" s="11"/>
      <c r="GUB85" s="11"/>
      <c r="GUC85" s="11"/>
      <c r="GUD85" s="11"/>
      <c r="GUE85" s="11"/>
      <c r="GUF85" s="11"/>
      <c r="GUG85" s="11"/>
      <c r="GUH85" s="11"/>
      <c r="GUI85" s="11"/>
      <c r="GUJ85" s="11"/>
      <c r="GUK85" s="11"/>
      <c r="GUL85" s="11"/>
      <c r="GUM85" s="11"/>
      <c r="GUN85" s="11"/>
      <c r="GUO85" s="11"/>
      <c r="GUP85" s="11"/>
      <c r="GUQ85" s="11"/>
      <c r="GUR85" s="11"/>
      <c r="GUS85" s="11"/>
      <c r="GUT85" s="11"/>
      <c r="GUU85" s="11"/>
      <c r="GUV85" s="11"/>
      <c r="GUW85" s="11"/>
      <c r="GUX85" s="11"/>
      <c r="GUY85" s="11"/>
      <c r="GUZ85" s="11"/>
      <c r="GVA85" s="11"/>
      <c r="GVB85" s="11"/>
      <c r="GVC85" s="11"/>
      <c r="GVD85" s="11"/>
      <c r="GVE85" s="11"/>
      <c r="GVF85" s="11"/>
      <c r="GVG85" s="11"/>
      <c r="GVH85" s="11"/>
      <c r="GVI85" s="11"/>
      <c r="GVJ85" s="11"/>
      <c r="GVK85" s="11"/>
      <c r="GVL85" s="11"/>
      <c r="GVM85" s="11"/>
      <c r="GVN85" s="11"/>
      <c r="GVO85" s="11"/>
      <c r="GVP85" s="11"/>
      <c r="GVQ85" s="11"/>
      <c r="GVR85" s="11"/>
      <c r="GVS85" s="11"/>
      <c r="GVT85" s="11"/>
      <c r="GVU85" s="11"/>
      <c r="GVV85" s="11"/>
      <c r="GVW85" s="11"/>
      <c r="GVX85" s="11"/>
      <c r="GVY85" s="11"/>
      <c r="GVZ85" s="11"/>
      <c r="GWA85" s="11"/>
      <c r="GWB85" s="11"/>
      <c r="GWC85" s="11"/>
      <c r="GWD85" s="11"/>
      <c r="GWE85" s="11"/>
      <c r="GWF85" s="11"/>
      <c r="GWG85" s="11"/>
      <c r="GWH85" s="11"/>
      <c r="GWI85" s="11"/>
      <c r="GWJ85" s="11"/>
      <c r="GWK85" s="11"/>
      <c r="GWL85" s="11"/>
      <c r="GWM85" s="11"/>
      <c r="GWN85" s="11"/>
      <c r="GWO85" s="11"/>
      <c r="GWP85" s="11"/>
      <c r="GWQ85" s="11"/>
      <c r="GWR85" s="11"/>
      <c r="GWS85" s="11"/>
      <c r="GWT85" s="11"/>
      <c r="GWU85" s="11"/>
      <c r="GWV85" s="11"/>
      <c r="GWW85" s="11"/>
      <c r="GWX85" s="11"/>
      <c r="GWY85" s="11"/>
      <c r="GWZ85" s="11"/>
      <c r="GXA85" s="11"/>
      <c r="GXB85" s="11"/>
      <c r="GXC85" s="11"/>
      <c r="GXD85" s="11"/>
      <c r="GXE85" s="11"/>
      <c r="GXF85" s="11"/>
      <c r="GXG85" s="11"/>
      <c r="GXH85" s="11"/>
      <c r="GXI85" s="11"/>
      <c r="GXJ85" s="11"/>
      <c r="GXK85" s="11"/>
      <c r="GXL85" s="11"/>
      <c r="GXM85" s="11"/>
      <c r="GXN85" s="11"/>
      <c r="GXO85" s="11"/>
      <c r="GXP85" s="11"/>
      <c r="GXQ85" s="11"/>
      <c r="GXR85" s="11"/>
      <c r="GXS85" s="11"/>
      <c r="GXT85" s="11"/>
      <c r="GXU85" s="11"/>
      <c r="GXV85" s="11"/>
      <c r="GXW85" s="11"/>
      <c r="GXX85" s="11"/>
      <c r="GXY85" s="11"/>
      <c r="GXZ85" s="11"/>
      <c r="GYA85" s="11"/>
      <c r="GYB85" s="11"/>
      <c r="GYC85" s="11"/>
      <c r="GYD85" s="11"/>
      <c r="GYE85" s="11"/>
      <c r="GYF85" s="11"/>
      <c r="GYG85" s="11"/>
      <c r="GYH85" s="11"/>
      <c r="GYI85" s="11"/>
      <c r="GYJ85" s="11"/>
      <c r="GYK85" s="11"/>
      <c r="GYL85" s="11"/>
      <c r="GYM85" s="11"/>
      <c r="GYN85" s="11"/>
      <c r="GYO85" s="11"/>
      <c r="GYP85" s="11"/>
      <c r="GYQ85" s="11"/>
      <c r="GYR85" s="11"/>
      <c r="GYS85" s="11"/>
      <c r="GYT85" s="11"/>
      <c r="GYU85" s="11"/>
      <c r="GYV85" s="11"/>
      <c r="GYW85" s="11"/>
      <c r="GYX85" s="11"/>
      <c r="GYY85" s="11"/>
      <c r="GYZ85" s="11"/>
      <c r="GZA85" s="11"/>
      <c r="GZB85" s="11"/>
      <c r="GZC85" s="11"/>
      <c r="GZD85" s="11"/>
      <c r="GZE85" s="11"/>
      <c r="GZF85" s="11"/>
      <c r="GZG85" s="11"/>
      <c r="GZH85" s="11"/>
      <c r="GZI85" s="11"/>
      <c r="GZJ85" s="11"/>
      <c r="GZK85" s="11"/>
      <c r="GZL85" s="11"/>
      <c r="GZM85" s="11"/>
      <c r="GZN85" s="11"/>
      <c r="GZO85" s="11"/>
      <c r="GZP85" s="11"/>
      <c r="GZQ85" s="11"/>
      <c r="GZR85" s="11"/>
      <c r="GZS85" s="11"/>
      <c r="GZT85" s="11"/>
      <c r="GZU85" s="11"/>
      <c r="GZV85" s="11"/>
      <c r="GZW85" s="11"/>
      <c r="GZX85" s="11"/>
      <c r="GZY85" s="11"/>
      <c r="GZZ85" s="11"/>
      <c r="HAA85" s="11"/>
      <c r="HAB85" s="11"/>
      <c r="HAC85" s="11"/>
      <c r="HAD85" s="11"/>
      <c r="HAE85" s="11"/>
      <c r="HAF85" s="11"/>
      <c r="HAG85" s="11"/>
      <c r="HAH85" s="11"/>
      <c r="HAI85" s="11"/>
      <c r="HAJ85" s="11"/>
      <c r="HAK85" s="11"/>
      <c r="HAL85" s="11"/>
      <c r="HAM85" s="11"/>
      <c r="HAN85" s="11"/>
      <c r="HAO85" s="11"/>
      <c r="HAP85" s="11"/>
      <c r="HAQ85" s="11"/>
      <c r="HAR85" s="11"/>
      <c r="HAS85" s="11"/>
      <c r="HAT85" s="11"/>
      <c r="HAU85" s="11"/>
      <c r="HAV85" s="11"/>
      <c r="HAW85" s="11"/>
      <c r="HAX85" s="11"/>
      <c r="HAY85" s="11"/>
      <c r="HAZ85" s="11"/>
      <c r="HBA85" s="11"/>
      <c r="HBB85" s="11"/>
      <c r="HBC85" s="11"/>
      <c r="HBD85" s="11"/>
      <c r="HBE85" s="11"/>
      <c r="HBF85" s="11"/>
      <c r="HBG85" s="11"/>
      <c r="HBH85" s="11"/>
      <c r="HBI85" s="11"/>
      <c r="HBJ85" s="11"/>
      <c r="HBK85" s="11"/>
      <c r="HBL85" s="11"/>
      <c r="HBM85" s="11"/>
      <c r="HBN85" s="11"/>
      <c r="HBO85" s="11"/>
      <c r="HBP85" s="11"/>
      <c r="HBQ85" s="11"/>
      <c r="HBR85" s="11"/>
      <c r="HBS85" s="11"/>
      <c r="HBT85" s="11"/>
      <c r="HBU85" s="11"/>
      <c r="HBV85" s="11"/>
      <c r="HBW85" s="11"/>
      <c r="HBX85" s="11"/>
      <c r="HBY85" s="11"/>
      <c r="HBZ85" s="11"/>
      <c r="HCA85" s="11"/>
      <c r="HCB85" s="11"/>
      <c r="HCC85" s="11"/>
      <c r="HCD85" s="11"/>
      <c r="HCE85" s="11"/>
      <c r="HCF85" s="11"/>
      <c r="HCG85" s="11"/>
      <c r="HCH85" s="11"/>
      <c r="HCI85" s="11"/>
      <c r="HCJ85" s="11"/>
      <c r="HCK85" s="11"/>
      <c r="HCL85" s="11"/>
      <c r="HCM85" s="11"/>
      <c r="HCN85" s="11"/>
      <c r="HCO85" s="11"/>
      <c r="HCP85" s="11"/>
      <c r="HCQ85" s="11"/>
      <c r="HCR85" s="11"/>
      <c r="HCS85" s="11"/>
      <c r="HCT85" s="11"/>
      <c r="HCU85" s="11"/>
      <c r="HCV85" s="11"/>
      <c r="HCW85" s="11"/>
      <c r="HCX85" s="11"/>
      <c r="HCY85" s="11"/>
      <c r="HCZ85" s="11"/>
      <c r="HDA85" s="11"/>
      <c r="HDB85" s="11"/>
      <c r="HDC85" s="11"/>
      <c r="HDD85" s="11"/>
      <c r="HDE85" s="11"/>
      <c r="HDF85" s="11"/>
      <c r="HDG85" s="11"/>
      <c r="HDH85" s="11"/>
      <c r="HDI85" s="11"/>
      <c r="HDJ85" s="11"/>
      <c r="HDK85" s="11"/>
      <c r="HDL85" s="11"/>
      <c r="HDM85" s="11"/>
      <c r="HDN85" s="11"/>
      <c r="HDO85" s="11"/>
      <c r="HDP85" s="11"/>
      <c r="HDQ85" s="11"/>
      <c r="HDR85" s="11"/>
      <c r="HDS85" s="11"/>
      <c r="HDT85" s="11"/>
      <c r="HDU85" s="11"/>
      <c r="HDV85" s="11"/>
      <c r="HDW85" s="11"/>
      <c r="HDX85" s="11"/>
      <c r="HDY85" s="11"/>
      <c r="HDZ85" s="11"/>
      <c r="HEA85" s="11"/>
      <c r="HEB85" s="11"/>
      <c r="HEC85" s="11"/>
      <c r="HED85" s="11"/>
      <c r="HEE85" s="11"/>
      <c r="HEF85" s="11"/>
      <c r="HEG85" s="11"/>
      <c r="HEH85" s="11"/>
      <c r="HEI85" s="11"/>
      <c r="HEJ85" s="11"/>
      <c r="HEK85" s="11"/>
      <c r="HEL85" s="11"/>
      <c r="HEM85" s="11"/>
      <c r="HEN85" s="11"/>
      <c r="HEO85" s="11"/>
      <c r="HEP85" s="11"/>
      <c r="HEQ85" s="11"/>
      <c r="HER85" s="11"/>
      <c r="HES85" s="11"/>
      <c r="HET85" s="11"/>
      <c r="HEU85" s="11"/>
      <c r="HEV85" s="11"/>
      <c r="HEW85" s="11"/>
      <c r="HEX85" s="11"/>
      <c r="HEY85" s="11"/>
      <c r="HEZ85" s="11"/>
      <c r="HFA85" s="11"/>
      <c r="HFB85" s="11"/>
      <c r="HFC85" s="11"/>
      <c r="HFD85" s="11"/>
      <c r="HFE85" s="11"/>
      <c r="HFF85" s="11"/>
      <c r="HFG85" s="11"/>
      <c r="HFH85" s="11"/>
      <c r="HFI85" s="11"/>
      <c r="HFJ85" s="11"/>
      <c r="HFK85" s="11"/>
      <c r="HFL85" s="11"/>
      <c r="HFM85" s="11"/>
      <c r="HFN85" s="11"/>
      <c r="HFO85" s="11"/>
      <c r="HFP85" s="11"/>
      <c r="HFQ85" s="11"/>
      <c r="HFR85" s="11"/>
      <c r="HFS85" s="11"/>
      <c r="HFT85" s="11"/>
      <c r="HFU85" s="11"/>
      <c r="HFV85" s="11"/>
      <c r="HFW85" s="11"/>
      <c r="HFX85" s="11"/>
      <c r="HFY85" s="11"/>
      <c r="HFZ85" s="11"/>
      <c r="HGA85" s="11"/>
      <c r="HGB85" s="11"/>
      <c r="HGC85" s="11"/>
      <c r="HGD85" s="11"/>
      <c r="HGE85" s="11"/>
      <c r="HGF85" s="11"/>
      <c r="HGG85" s="11"/>
      <c r="HGH85" s="11"/>
      <c r="HGI85" s="11"/>
      <c r="HGJ85" s="11"/>
      <c r="HGK85" s="11"/>
      <c r="HGL85" s="11"/>
      <c r="HGM85" s="11"/>
      <c r="HGN85" s="11"/>
      <c r="HGO85" s="11"/>
      <c r="HGP85" s="11"/>
      <c r="HGQ85" s="11"/>
      <c r="HGR85" s="11"/>
      <c r="HGS85" s="11"/>
      <c r="HGT85" s="11"/>
      <c r="HGU85" s="11"/>
      <c r="HGV85" s="11"/>
      <c r="HGW85" s="11"/>
      <c r="HGX85" s="11"/>
      <c r="HGY85" s="11"/>
      <c r="HGZ85" s="11"/>
      <c r="HHA85" s="11"/>
      <c r="HHB85" s="11"/>
      <c r="HHC85" s="11"/>
      <c r="HHD85" s="11"/>
      <c r="HHE85" s="11"/>
      <c r="HHF85" s="11"/>
      <c r="HHG85" s="11"/>
      <c r="HHH85" s="11"/>
      <c r="HHI85" s="11"/>
      <c r="HHJ85" s="11"/>
      <c r="HHK85" s="11"/>
      <c r="HHL85" s="11"/>
      <c r="HHM85" s="11"/>
      <c r="HHN85" s="11"/>
      <c r="HHO85" s="11"/>
      <c r="HHP85" s="11"/>
      <c r="HHQ85" s="11"/>
      <c r="HHR85" s="11"/>
      <c r="HHS85" s="11"/>
      <c r="HHT85" s="11"/>
      <c r="HHU85" s="11"/>
      <c r="HHV85" s="11"/>
      <c r="HHW85" s="11"/>
      <c r="HHX85" s="11"/>
      <c r="HHY85" s="11"/>
      <c r="HHZ85" s="11"/>
      <c r="HIA85" s="11"/>
      <c r="HIB85" s="11"/>
      <c r="HIC85" s="11"/>
      <c r="HID85" s="11"/>
      <c r="HIE85" s="11"/>
      <c r="HIF85" s="11"/>
      <c r="HIG85" s="11"/>
      <c r="HIH85" s="11"/>
      <c r="HII85" s="11"/>
      <c r="HIJ85" s="11"/>
      <c r="HIK85" s="11"/>
      <c r="HIL85" s="11"/>
      <c r="HIM85" s="11"/>
      <c r="HIN85" s="11"/>
      <c r="HIO85" s="11"/>
      <c r="HIP85" s="11"/>
      <c r="HIQ85" s="11"/>
      <c r="HIR85" s="11"/>
      <c r="HIS85" s="11"/>
      <c r="HIT85" s="11"/>
      <c r="HIU85" s="11"/>
      <c r="HIV85" s="11"/>
      <c r="HIW85" s="11"/>
      <c r="HIX85" s="11"/>
      <c r="HIY85" s="11"/>
      <c r="HIZ85" s="11"/>
      <c r="HJA85" s="11"/>
      <c r="HJB85" s="11"/>
      <c r="HJC85" s="11"/>
      <c r="HJD85" s="11"/>
      <c r="HJE85" s="11"/>
      <c r="HJF85" s="11"/>
      <c r="HJG85" s="11"/>
      <c r="HJH85" s="11"/>
      <c r="HJI85" s="11"/>
      <c r="HJJ85" s="11"/>
      <c r="HJK85" s="11"/>
      <c r="HJL85" s="11"/>
      <c r="HJM85" s="11"/>
      <c r="HJN85" s="11"/>
      <c r="HJO85" s="11"/>
      <c r="HJP85" s="11"/>
      <c r="HJQ85" s="11"/>
      <c r="HJR85" s="11"/>
      <c r="HJS85" s="11"/>
      <c r="HJT85" s="11"/>
      <c r="HJU85" s="11"/>
      <c r="HJV85" s="11"/>
      <c r="HJW85" s="11"/>
      <c r="HJX85" s="11"/>
      <c r="HJY85" s="11"/>
      <c r="HJZ85" s="11"/>
      <c r="HKA85" s="11"/>
      <c r="HKB85" s="11"/>
      <c r="HKC85" s="11"/>
      <c r="HKD85" s="11"/>
      <c r="HKE85" s="11"/>
      <c r="HKF85" s="11"/>
      <c r="HKG85" s="11"/>
      <c r="HKH85" s="11"/>
      <c r="HKI85" s="11"/>
      <c r="HKJ85" s="11"/>
      <c r="HKK85" s="11"/>
      <c r="HKL85" s="11"/>
      <c r="HKM85" s="11"/>
      <c r="HKN85" s="11"/>
      <c r="HKO85" s="11"/>
      <c r="HKP85" s="11"/>
      <c r="HKQ85" s="11"/>
      <c r="HKR85" s="11"/>
      <c r="HKS85" s="11"/>
      <c r="HKT85" s="11"/>
      <c r="HKU85" s="11"/>
      <c r="HKV85" s="11"/>
      <c r="HKW85" s="11"/>
      <c r="HKX85" s="11"/>
      <c r="HKY85" s="11"/>
      <c r="HKZ85" s="11"/>
      <c r="HLA85" s="11"/>
      <c r="HLB85" s="11"/>
      <c r="HLC85" s="11"/>
      <c r="HLD85" s="11"/>
      <c r="HLE85" s="11"/>
      <c r="HLF85" s="11"/>
      <c r="HLG85" s="11"/>
      <c r="HLH85" s="11"/>
      <c r="HLI85" s="11"/>
      <c r="HLJ85" s="11"/>
      <c r="HLK85" s="11"/>
      <c r="HLL85" s="11"/>
      <c r="HLM85" s="11"/>
      <c r="HLN85" s="11"/>
      <c r="HLO85" s="11"/>
      <c r="HLP85" s="11"/>
      <c r="HLQ85" s="11"/>
      <c r="HLR85" s="11"/>
      <c r="HLS85" s="11"/>
      <c r="HLT85" s="11"/>
      <c r="HLU85" s="11"/>
      <c r="HLV85" s="11"/>
      <c r="HLW85" s="11"/>
      <c r="HLX85" s="11"/>
      <c r="HLY85" s="11"/>
      <c r="HLZ85" s="11"/>
      <c r="HMA85" s="11"/>
      <c r="HMB85" s="11"/>
      <c r="HMC85" s="11"/>
      <c r="HMD85" s="11"/>
      <c r="HME85" s="11"/>
      <c r="HMF85" s="11"/>
      <c r="HMG85" s="11"/>
      <c r="HMH85" s="11"/>
      <c r="HMI85" s="11"/>
      <c r="HMJ85" s="11"/>
      <c r="HMK85" s="11"/>
      <c r="HML85" s="11"/>
      <c r="HMM85" s="11"/>
      <c r="HMN85" s="11"/>
      <c r="HMO85" s="11"/>
      <c r="HMP85" s="11"/>
      <c r="HMQ85" s="11"/>
      <c r="HMR85" s="11"/>
      <c r="HMS85" s="11"/>
      <c r="HMT85" s="11"/>
      <c r="HMU85" s="11"/>
      <c r="HMV85" s="11"/>
      <c r="HMW85" s="11"/>
      <c r="HMX85" s="11"/>
      <c r="HMY85" s="11"/>
      <c r="HMZ85" s="11"/>
      <c r="HNA85" s="11"/>
      <c r="HNB85" s="11"/>
      <c r="HNC85" s="11"/>
      <c r="HND85" s="11"/>
      <c r="HNE85" s="11"/>
      <c r="HNF85" s="11"/>
      <c r="HNG85" s="11"/>
      <c r="HNH85" s="11"/>
      <c r="HNI85" s="11"/>
      <c r="HNJ85" s="11"/>
      <c r="HNK85" s="11"/>
      <c r="HNL85" s="11"/>
      <c r="HNM85" s="11"/>
      <c r="HNN85" s="11"/>
      <c r="HNO85" s="11"/>
      <c r="HNP85" s="11"/>
      <c r="HNQ85" s="11"/>
      <c r="HNR85" s="11"/>
      <c r="HNS85" s="11"/>
      <c r="HNT85" s="11"/>
      <c r="HNU85" s="11"/>
      <c r="HNV85" s="11"/>
      <c r="HNW85" s="11"/>
      <c r="HNX85" s="11"/>
      <c r="HNY85" s="11"/>
      <c r="HNZ85" s="11"/>
      <c r="HOA85" s="11"/>
      <c r="HOB85" s="11"/>
      <c r="HOC85" s="11"/>
      <c r="HOD85" s="11"/>
      <c r="HOE85" s="11"/>
      <c r="HOF85" s="11"/>
      <c r="HOG85" s="11"/>
      <c r="HOH85" s="11"/>
      <c r="HOI85" s="11"/>
      <c r="HOJ85" s="11"/>
      <c r="HOK85" s="11"/>
      <c r="HOL85" s="11"/>
      <c r="HOM85" s="11"/>
      <c r="HON85" s="11"/>
      <c r="HOO85" s="11"/>
      <c r="HOP85" s="11"/>
      <c r="HOQ85" s="11"/>
      <c r="HOR85" s="11"/>
      <c r="HOS85" s="11"/>
      <c r="HOT85" s="11"/>
      <c r="HOU85" s="11"/>
      <c r="HOV85" s="11"/>
      <c r="HOW85" s="11"/>
      <c r="HOX85" s="11"/>
      <c r="HOY85" s="11"/>
      <c r="HOZ85" s="11"/>
      <c r="HPA85" s="11"/>
      <c r="HPB85" s="11"/>
      <c r="HPC85" s="11"/>
      <c r="HPD85" s="11"/>
      <c r="HPE85" s="11"/>
      <c r="HPF85" s="11"/>
      <c r="HPG85" s="11"/>
      <c r="HPH85" s="11"/>
      <c r="HPI85" s="11"/>
      <c r="HPJ85" s="11"/>
      <c r="HPK85" s="11"/>
      <c r="HPL85" s="11"/>
      <c r="HPM85" s="11"/>
      <c r="HPN85" s="11"/>
      <c r="HPO85" s="11"/>
      <c r="HPP85" s="11"/>
      <c r="HPQ85" s="11"/>
      <c r="HPR85" s="11"/>
      <c r="HPS85" s="11"/>
      <c r="HPT85" s="11"/>
      <c r="HPU85" s="11"/>
      <c r="HPV85" s="11"/>
      <c r="HPW85" s="11"/>
      <c r="HPX85" s="11"/>
      <c r="HPY85" s="11"/>
      <c r="HPZ85" s="11"/>
      <c r="HQA85" s="11"/>
      <c r="HQB85" s="11"/>
      <c r="HQC85" s="11"/>
      <c r="HQD85" s="11"/>
      <c r="HQE85" s="11"/>
      <c r="HQF85" s="11"/>
      <c r="HQG85" s="11"/>
      <c r="HQH85" s="11"/>
      <c r="HQI85" s="11"/>
      <c r="HQJ85" s="11"/>
      <c r="HQK85" s="11"/>
      <c r="HQL85" s="11"/>
      <c r="HQM85" s="11"/>
      <c r="HQN85" s="11"/>
      <c r="HQO85" s="11"/>
      <c r="HQP85" s="11"/>
      <c r="HQQ85" s="11"/>
      <c r="HQR85" s="11"/>
      <c r="HQS85" s="11"/>
      <c r="HQT85" s="11"/>
      <c r="HQU85" s="11"/>
      <c r="HQV85" s="11"/>
      <c r="HQW85" s="11"/>
      <c r="HQX85" s="11"/>
      <c r="HQY85" s="11"/>
      <c r="HQZ85" s="11"/>
      <c r="HRA85" s="11"/>
      <c r="HRB85" s="11"/>
      <c r="HRC85" s="11"/>
      <c r="HRD85" s="11"/>
      <c r="HRE85" s="11"/>
      <c r="HRF85" s="11"/>
      <c r="HRG85" s="11"/>
      <c r="HRH85" s="11"/>
      <c r="HRI85" s="11"/>
      <c r="HRJ85" s="11"/>
      <c r="HRK85" s="11"/>
      <c r="HRL85" s="11"/>
      <c r="HRM85" s="11"/>
      <c r="HRN85" s="11"/>
      <c r="HRO85" s="11"/>
      <c r="HRP85" s="11"/>
      <c r="HRQ85" s="11"/>
      <c r="HRR85" s="11"/>
      <c r="HRS85" s="11"/>
      <c r="HRT85" s="11"/>
      <c r="HRU85" s="11"/>
      <c r="HRV85" s="11"/>
      <c r="HRW85" s="11"/>
      <c r="HRX85" s="11"/>
      <c r="HRY85" s="11"/>
      <c r="HRZ85" s="11"/>
      <c r="HSA85" s="11"/>
      <c r="HSB85" s="11"/>
      <c r="HSC85" s="11"/>
      <c r="HSD85" s="11"/>
      <c r="HSE85" s="11"/>
      <c r="HSF85" s="11"/>
      <c r="HSG85" s="11"/>
      <c r="HSH85" s="11"/>
      <c r="HSI85" s="11"/>
      <c r="HSJ85" s="11"/>
      <c r="HSK85" s="11"/>
      <c r="HSL85" s="11"/>
      <c r="HSM85" s="11"/>
      <c r="HSN85" s="11"/>
      <c r="HSO85" s="11"/>
      <c r="HSP85" s="11"/>
      <c r="HSQ85" s="11"/>
      <c r="HSR85" s="11"/>
      <c r="HSS85" s="11"/>
      <c r="HST85" s="11"/>
      <c r="HSU85" s="11"/>
      <c r="HSV85" s="11"/>
      <c r="HSW85" s="11"/>
      <c r="HSX85" s="11"/>
      <c r="HSY85" s="11"/>
      <c r="HSZ85" s="11"/>
      <c r="HTA85" s="11"/>
      <c r="HTB85" s="11"/>
      <c r="HTC85" s="11"/>
      <c r="HTD85" s="11"/>
      <c r="HTE85" s="11"/>
      <c r="HTF85" s="11"/>
      <c r="HTG85" s="11"/>
      <c r="HTH85" s="11"/>
      <c r="HTI85" s="11"/>
      <c r="HTJ85" s="11"/>
      <c r="HTK85" s="11"/>
      <c r="HTL85" s="11"/>
      <c r="HTM85" s="11"/>
      <c r="HTN85" s="11"/>
      <c r="HTO85" s="11"/>
      <c r="HTP85" s="11"/>
      <c r="HTQ85" s="11"/>
      <c r="HTR85" s="11"/>
      <c r="HTS85" s="11"/>
      <c r="HTT85" s="11"/>
      <c r="HTU85" s="11"/>
      <c r="HTV85" s="11"/>
      <c r="HTW85" s="11"/>
      <c r="HTX85" s="11"/>
      <c r="HTY85" s="11"/>
      <c r="HTZ85" s="11"/>
      <c r="HUA85" s="11"/>
      <c r="HUB85" s="11"/>
      <c r="HUC85" s="11"/>
      <c r="HUD85" s="11"/>
      <c r="HUE85" s="11"/>
      <c r="HUF85" s="11"/>
      <c r="HUG85" s="11"/>
      <c r="HUH85" s="11"/>
      <c r="HUI85" s="11"/>
      <c r="HUJ85" s="11"/>
      <c r="HUK85" s="11"/>
      <c r="HUL85" s="11"/>
      <c r="HUM85" s="11"/>
      <c r="HUN85" s="11"/>
      <c r="HUO85" s="11"/>
      <c r="HUP85" s="11"/>
      <c r="HUQ85" s="11"/>
      <c r="HUR85" s="11"/>
      <c r="HUS85" s="11"/>
      <c r="HUT85" s="11"/>
      <c r="HUU85" s="11"/>
      <c r="HUV85" s="11"/>
      <c r="HUW85" s="11"/>
      <c r="HUX85" s="11"/>
      <c r="HUY85" s="11"/>
      <c r="HUZ85" s="11"/>
      <c r="HVA85" s="11"/>
      <c r="HVB85" s="11"/>
      <c r="HVC85" s="11"/>
      <c r="HVD85" s="11"/>
      <c r="HVE85" s="11"/>
      <c r="HVF85" s="11"/>
      <c r="HVG85" s="11"/>
      <c r="HVH85" s="11"/>
      <c r="HVI85" s="11"/>
      <c r="HVJ85" s="11"/>
      <c r="HVK85" s="11"/>
      <c r="HVL85" s="11"/>
      <c r="HVM85" s="11"/>
      <c r="HVN85" s="11"/>
      <c r="HVO85" s="11"/>
      <c r="HVP85" s="11"/>
      <c r="HVQ85" s="11"/>
      <c r="HVR85" s="11"/>
      <c r="HVS85" s="11"/>
      <c r="HVT85" s="11"/>
      <c r="HVU85" s="11"/>
      <c r="HVV85" s="11"/>
      <c r="HVW85" s="11"/>
      <c r="HVX85" s="11"/>
      <c r="HVY85" s="11"/>
      <c r="HVZ85" s="11"/>
      <c r="HWA85" s="11"/>
      <c r="HWB85" s="11"/>
      <c r="HWC85" s="11"/>
      <c r="HWD85" s="11"/>
      <c r="HWE85" s="11"/>
      <c r="HWF85" s="11"/>
      <c r="HWG85" s="11"/>
      <c r="HWH85" s="11"/>
      <c r="HWI85" s="11"/>
      <c r="HWJ85" s="11"/>
      <c r="HWK85" s="11"/>
      <c r="HWL85" s="11"/>
      <c r="HWM85" s="11"/>
      <c r="HWN85" s="11"/>
      <c r="HWO85" s="11"/>
      <c r="HWP85" s="11"/>
      <c r="HWQ85" s="11"/>
      <c r="HWR85" s="11"/>
      <c r="HWS85" s="11"/>
      <c r="HWT85" s="11"/>
      <c r="HWU85" s="11"/>
      <c r="HWV85" s="11"/>
      <c r="HWW85" s="11"/>
      <c r="HWX85" s="11"/>
      <c r="HWY85" s="11"/>
      <c r="HWZ85" s="11"/>
      <c r="HXA85" s="11"/>
      <c r="HXB85" s="11"/>
      <c r="HXC85" s="11"/>
      <c r="HXD85" s="11"/>
      <c r="HXE85" s="11"/>
      <c r="HXF85" s="11"/>
      <c r="HXG85" s="11"/>
      <c r="HXH85" s="11"/>
      <c r="HXI85" s="11"/>
      <c r="HXJ85" s="11"/>
      <c r="HXK85" s="11"/>
      <c r="HXL85" s="11"/>
      <c r="HXM85" s="11"/>
      <c r="HXN85" s="11"/>
      <c r="HXO85" s="11"/>
      <c r="HXP85" s="11"/>
      <c r="HXQ85" s="11"/>
      <c r="HXR85" s="11"/>
      <c r="HXS85" s="11"/>
      <c r="HXT85" s="11"/>
      <c r="HXU85" s="11"/>
      <c r="HXV85" s="11"/>
      <c r="HXW85" s="11"/>
      <c r="HXX85" s="11"/>
      <c r="HXY85" s="11"/>
      <c r="HXZ85" s="11"/>
      <c r="HYA85" s="11"/>
      <c r="HYB85" s="11"/>
      <c r="HYC85" s="11"/>
      <c r="HYD85" s="11"/>
      <c r="HYE85" s="11"/>
      <c r="HYF85" s="11"/>
      <c r="HYG85" s="11"/>
      <c r="HYH85" s="11"/>
      <c r="HYI85" s="11"/>
      <c r="HYJ85" s="11"/>
      <c r="HYK85" s="11"/>
      <c r="HYL85" s="11"/>
      <c r="HYM85" s="11"/>
      <c r="HYN85" s="11"/>
      <c r="HYO85" s="11"/>
      <c r="HYP85" s="11"/>
      <c r="HYQ85" s="11"/>
      <c r="HYR85" s="11"/>
      <c r="HYS85" s="11"/>
      <c r="HYT85" s="11"/>
      <c r="HYU85" s="11"/>
      <c r="HYV85" s="11"/>
      <c r="HYW85" s="11"/>
      <c r="HYX85" s="11"/>
      <c r="HYY85" s="11"/>
      <c r="HYZ85" s="11"/>
      <c r="HZA85" s="11"/>
      <c r="HZB85" s="11"/>
      <c r="HZC85" s="11"/>
      <c r="HZD85" s="11"/>
      <c r="HZE85" s="11"/>
      <c r="HZF85" s="11"/>
      <c r="HZG85" s="11"/>
      <c r="HZH85" s="11"/>
      <c r="HZI85" s="11"/>
      <c r="HZJ85" s="11"/>
      <c r="HZK85" s="11"/>
      <c r="HZL85" s="11"/>
      <c r="HZM85" s="11"/>
      <c r="HZN85" s="11"/>
      <c r="HZO85" s="11"/>
      <c r="HZP85" s="11"/>
      <c r="HZQ85" s="11"/>
      <c r="HZR85" s="11"/>
      <c r="HZS85" s="11"/>
      <c r="HZT85" s="11"/>
      <c r="HZU85" s="11"/>
      <c r="HZV85" s="11"/>
      <c r="HZW85" s="11"/>
      <c r="HZX85" s="11"/>
      <c r="HZY85" s="11"/>
      <c r="HZZ85" s="11"/>
      <c r="IAA85" s="11"/>
      <c r="IAB85" s="11"/>
      <c r="IAC85" s="11"/>
      <c r="IAD85" s="11"/>
      <c r="IAE85" s="11"/>
      <c r="IAF85" s="11"/>
      <c r="IAG85" s="11"/>
      <c r="IAH85" s="11"/>
      <c r="IAI85" s="11"/>
      <c r="IAJ85" s="11"/>
      <c r="IAK85" s="11"/>
      <c r="IAL85" s="11"/>
      <c r="IAM85" s="11"/>
      <c r="IAN85" s="11"/>
      <c r="IAO85" s="11"/>
      <c r="IAP85" s="11"/>
      <c r="IAQ85" s="11"/>
      <c r="IAR85" s="11"/>
      <c r="IAS85" s="11"/>
      <c r="IAT85" s="11"/>
      <c r="IAU85" s="11"/>
      <c r="IAV85" s="11"/>
      <c r="IAW85" s="11"/>
      <c r="IAX85" s="11"/>
      <c r="IAY85" s="11"/>
      <c r="IAZ85" s="11"/>
      <c r="IBA85" s="11"/>
      <c r="IBB85" s="11"/>
      <c r="IBC85" s="11"/>
      <c r="IBD85" s="11"/>
      <c r="IBE85" s="11"/>
      <c r="IBF85" s="11"/>
      <c r="IBG85" s="11"/>
      <c r="IBH85" s="11"/>
      <c r="IBI85" s="11"/>
      <c r="IBJ85" s="11"/>
      <c r="IBK85" s="11"/>
      <c r="IBL85" s="11"/>
      <c r="IBM85" s="11"/>
      <c r="IBN85" s="11"/>
      <c r="IBO85" s="11"/>
      <c r="IBP85" s="11"/>
      <c r="IBQ85" s="11"/>
      <c r="IBR85" s="11"/>
      <c r="IBS85" s="11"/>
      <c r="IBT85" s="11"/>
      <c r="IBU85" s="11"/>
      <c r="IBV85" s="11"/>
      <c r="IBW85" s="11"/>
      <c r="IBX85" s="11"/>
      <c r="IBY85" s="11"/>
      <c r="IBZ85" s="11"/>
      <c r="ICA85" s="11"/>
      <c r="ICB85" s="11"/>
      <c r="ICC85" s="11"/>
      <c r="ICD85" s="11"/>
      <c r="ICE85" s="11"/>
      <c r="ICF85" s="11"/>
      <c r="ICG85" s="11"/>
      <c r="ICH85" s="11"/>
      <c r="ICI85" s="11"/>
      <c r="ICJ85" s="11"/>
      <c r="ICK85" s="11"/>
      <c r="ICL85" s="11"/>
      <c r="ICM85" s="11"/>
      <c r="ICN85" s="11"/>
      <c r="ICO85" s="11"/>
      <c r="ICP85" s="11"/>
      <c r="ICQ85" s="11"/>
      <c r="ICR85" s="11"/>
      <c r="ICS85" s="11"/>
      <c r="ICT85" s="11"/>
      <c r="ICU85" s="11"/>
      <c r="ICV85" s="11"/>
      <c r="ICW85" s="11"/>
      <c r="ICX85" s="11"/>
      <c r="ICY85" s="11"/>
      <c r="ICZ85" s="11"/>
      <c r="IDA85" s="11"/>
      <c r="IDB85" s="11"/>
      <c r="IDC85" s="11"/>
      <c r="IDD85" s="11"/>
      <c r="IDE85" s="11"/>
      <c r="IDF85" s="11"/>
      <c r="IDG85" s="11"/>
      <c r="IDH85" s="11"/>
      <c r="IDI85" s="11"/>
      <c r="IDJ85" s="11"/>
      <c r="IDK85" s="11"/>
      <c r="IDL85" s="11"/>
      <c r="IDM85" s="11"/>
      <c r="IDN85" s="11"/>
      <c r="IDO85" s="11"/>
      <c r="IDP85" s="11"/>
      <c r="IDQ85" s="11"/>
      <c r="IDR85" s="11"/>
      <c r="IDS85" s="11"/>
      <c r="IDT85" s="11"/>
      <c r="IDU85" s="11"/>
      <c r="IDV85" s="11"/>
      <c r="IDW85" s="11"/>
      <c r="IDX85" s="11"/>
      <c r="IDY85" s="11"/>
      <c r="IDZ85" s="11"/>
      <c r="IEA85" s="11"/>
      <c r="IEB85" s="11"/>
      <c r="IEC85" s="11"/>
      <c r="IED85" s="11"/>
      <c r="IEE85" s="11"/>
      <c r="IEF85" s="11"/>
      <c r="IEG85" s="11"/>
      <c r="IEH85" s="11"/>
      <c r="IEI85" s="11"/>
      <c r="IEJ85" s="11"/>
      <c r="IEK85" s="11"/>
      <c r="IEL85" s="11"/>
      <c r="IEM85" s="11"/>
      <c r="IEN85" s="11"/>
      <c r="IEO85" s="11"/>
      <c r="IEP85" s="11"/>
      <c r="IEQ85" s="11"/>
      <c r="IER85" s="11"/>
      <c r="IES85" s="11"/>
      <c r="IET85" s="11"/>
      <c r="IEU85" s="11"/>
      <c r="IEV85" s="11"/>
      <c r="IEW85" s="11"/>
      <c r="IEX85" s="11"/>
      <c r="IEY85" s="11"/>
      <c r="IEZ85" s="11"/>
      <c r="IFA85" s="11"/>
      <c r="IFB85" s="11"/>
      <c r="IFC85" s="11"/>
      <c r="IFD85" s="11"/>
      <c r="IFE85" s="11"/>
      <c r="IFF85" s="11"/>
      <c r="IFG85" s="11"/>
      <c r="IFH85" s="11"/>
      <c r="IFI85" s="11"/>
      <c r="IFJ85" s="11"/>
      <c r="IFK85" s="11"/>
      <c r="IFL85" s="11"/>
      <c r="IFM85" s="11"/>
      <c r="IFN85" s="11"/>
      <c r="IFO85" s="11"/>
      <c r="IFP85" s="11"/>
      <c r="IFQ85" s="11"/>
      <c r="IFR85" s="11"/>
      <c r="IFS85" s="11"/>
      <c r="IFT85" s="11"/>
      <c r="IFU85" s="11"/>
      <c r="IFV85" s="11"/>
      <c r="IFW85" s="11"/>
      <c r="IFX85" s="11"/>
      <c r="IFY85" s="11"/>
      <c r="IFZ85" s="11"/>
      <c r="IGA85" s="11"/>
      <c r="IGB85" s="11"/>
      <c r="IGC85" s="11"/>
      <c r="IGD85" s="11"/>
      <c r="IGE85" s="11"/>
      <c r="IGF85" s="11"/>
      <c r="IGG85" s="11"/>
      <c r="IGH85" s="11"/>
      <c r="IGI85" s="11"/>
      <c r="IGJ85" s="11"/>
      <c r="IGK85" s="11"/>
      <c r="IGL85" s="11"/>
      <c r="IGM85" s="11"/>
      <c r="IGN85" s="11"/>
      <c r="IGO85" s="11"/>
      <c r="IGP85" s="11"/>
      <c r="IGQ85" s="11"/>
      <c r="IGR85" s="11"/>
      <c r="IGS85" s="11"/>
      <c r="IGT85" s="11"/>
      <c r="IGU85" s="11"/>
      <c r="IGV85" s="11"/>
      <c r="IGW85" s="11"/>
      <c r="IGX85" s="11"/>
      <c r="IGY85" s="11"/>
      <c r="IGZ85" s="11"/>
      <c r="IHA85" s="11"/>
      <c r="IHB85" s="11"/>
      <c r="IHC85" s="11"/>
      <c r="IHD85" s="11"/>
      <c r="IHE85" s="11"/>
      <c r="IHF85" s="11"/>
      <c r="IHG85" s="11"/>
      <c r="IHH85" s="11"/>
      <c r="IHI85" s="11"/>
      <c r="IHJ85" s="11"/>
      <c r="IHK85" s="11"/>
      <c r="IHL85" s="11"/>
      <c r="IHM85" s="11"/>
      <c r="IHN85" s="11"/>
      <c r="IHO85" s="11"/>
      <c r="IHP85" s="11"/>
      <c r="IHQ85" s="11"/>
      <c r="IHR85" s="11"/>
      <c r="IHS85" s="11"/>
      <c r="IHT85" s="11"/>
      <c r="IHU85" s="11"/>
      <c r="IHV85" s="11"/>
      <c r="IHW85" s="11"/>
      <c r="IHX85" s="11"/>
      <c r="IHY85" s="11"/>
      <c r="IHZ85" s="11"/>
      <c r="IIA85" s="11"/>
      <c r="IIB85" s="11"/>
      <c r="IIC85" s="11"/>
      <c r="IID85" s="11"/>
      <c r="IIE85" s="11"/>
      <c r="IIF85" s="11"/>
      <c r="IIG85" s="11"/>
      <c r="IIH85" s="11"/>
      <c r="III85" s="11"/>
      <c r="IIJ85" s="11"/>
      <c r="IIK85" s="11"/>
      <c r="IIL85" s="11"/>
      <c r="IIM85" s="11"/>
      <c r="IIN85" s="11"/>
      <c r="IIO85" s="11"/>
      <c r="IIP85" s="11"/>
      <c r="IIQ85" s="11"/>
      <c r="IIR85" s="11"/>
      <c r="IIS85" s="11"/>
      <c r="IIT85" s="11"/>
      <c r="IIU85" s="11"/>
      <c r="IIV85" s="11"/>
      <c r="IIW85" s="11"/>
      <c r="IIX85" s="11"/>
      <c r="IIY85" s="11"/>
      <c r="IIZ85" s="11"/>
      <c r="IJA85" s="11"/>
      <c r="IJB85" s="11"/>
      <c r="IJC85" s="11"/>
      <c r="IJD85" s="11"/>
      <c r="IJE85" s="11"/>
      <c r="IJF85" s="11"/>
      <c r="IJG85" s="11"/>
      <c r="IJH85" s="11"/>
      <c r="IJI85" s="11"/>
      <c r="IJJ85" s="11"/>
      <c r="IJK85" s="11"/>
      <c r="IJL85" s="11"/>
      <c r="IJM85" s="11"/>
      <c r="IJN85" s="11"/>
      <c r="IJO85" s="11"/>
      <c r="IJP85" s="11"/>
      <c r="IJQ85" s="11"/>
      <c r="IJR85" s="11"/>
      <c r="IJS85" s="11"/>
      <c r="IJT85" s="11"/>
      <c r="IJU85" s="11"/>
      <c r="IJV85" s="11"/>
      <c r="IJW85" s="11"/>
      <c r="IJX85" s="11"/>
      <c r="IJY85" s="11"/>
      <c r="IJZ85" s="11"/>
      <c r="IKA85" s="11"/>
      <c r="IKB85" s="11"/>
      <c r="IKC85" s="11"/>
      <c r="IKD85" s="11"/>
      <c r="IKE85" s="11"/>
      <c r="IKF85" s="11"/>
      <c r="IKG85" s="11"/>
      <c r="IKH85" s="11"/>
      <c r="IKI85" s="11"/>
      <c r="IKJ85" s="11"/>
      <c r="IKK85" s="11"/>
      <c r="IKL85" s="11"/>
      <c r="IKM85" s="11"/>
      <c r="IKN85" s="11"/>
      <c r="IKO85" s="11"/>
      <c r="IKP85" s="11"/>
      <c r="IKQ85" s="11"/>
      <c r="IKR85" s="11"/>
      <c r="IKS85" s="11"/>
      <c r="IKT85" s="11"/>
      <c r="IKU85" s="11"/>
      <c r="IKV85" s="11"/>
      <c r="IKW85" s="11"/>
      <c r="IKX85" s="11"/>
      <c r="IKY85" s="11"/>
      <c r="IKZ85" s="11"/>
      <c r="ILA85" s="11"/>
      <c r="ILB85" s="11"/>
      <c r="ILC85" s="11"/>
      <c r="ILD85" s="11"/>
      <c r="ILE85" s="11"/>
      <c r="ILF85" s="11"/>
      <c r="ILG85" s="11"/>
      <c r="ILH85" s="11"/>
      <c r="ILI85" s="11"/>
      <c r="ILJ85" s="11"/>
      <c r="ILK85" s="11"/>
      <c r="ILL85" s="11"/>
      <c r="ILM85" s="11"/>
      <c r="ILN85" s="11"/>
      <c r="ILO85" s="11"/>
      <c r="ILP85" s="11"/>
      <c r="ILQ85" s="11"/>
      <c r="ILR85" s="11"/>
      <c r="ILS85" s="11"/>
      <c r="ILT85" s="11"/>
      <c r="ILU85" s="11"/>
      <c r="ILV85" s="11"/>
      <c r="ILW85" s="11"/>
      <c r="ILX85" s="11"/>
      <c r="ILY85" s="11"/>
      <c r="ILZ85" s="11"/>
      <c r="IMA85" s="11"/>
      <c r="IMB85" s="11"/>
      <c r="IMC85" s="11"/>
      <c r="IMD85" s="11"/>
      <c r="IME85" s="11"/>
      <c r="IMF85" s="11"/>
      <c r="IMG85" s="11"/>
      <c r="IMH85" s="11"/>
      <c r="IMI85" s="11"/>
      <c r="IMJ85" s="11"/>
      <c r="IMK85" s="11"/>
      <c r="IML85" s="11"/>
      <c r="IMM85" s="11"/>
      <c r="IMN85" s="11"/>
      <c r="IMO85" s="11"/>
      <c r="IMP85" s="11"/>
      <c r="IMQ85" s="11"/>
      <c r="IMR85" s="11"/>
      <c r="IMS85" s="11"/>
      <c r="IMT85" s="11"/>
      <c r="IMU85" s="11"/>
      <c r="IMV85" s="11"/>
      <c r="IMW85" s="11"/>
      <c r="IMX85" s="11"/>
      <c r="IMY85" s="11"/>
      <c r="IMZ85" s="11"/>
      <c r="INA85" s="11"/>
      <c r="INB85" s="11"/>
      <c r="INC85" s="11"/>
      <c r="IND85" s="11"/>
      <c r="INE85" s="11"/>
      <c r="INF85" s="11"/>
      <c r="ING85" s="11"/>
      <c r="INH85" s="11"/>
      <c r="INI85" s="11"/>
      <c r="INJ85" s="11"/>
      <c r="INK85" s="11"/>
      <c r="INL85" s="11"/>
      <c r="INM85" s="11"/>
      <c r="INN85" s="11"/>
      <c r="INO85" s="11"/>
      <c r="INP85" s="11"/>
      <c r="INQ85" s="11"/>
      <c r="INR85" s="11"/>
      <c r="INS85" s="11"/>
      <c r="INT85" s="11"/>
      <c r="INU85" s="11"/>
      <c r="INV85" s="11"/>
      <c r="INW85" s="11"/>
      <c r="INX85" s="11"/>
      <c r="INY85" s="11"/>
      <c r="INZ85" s="11"/>
      <c r="IOA85" s="11"/>
      <c r="IOB85" s="11"/>
      <c r="IOC85" s="11"/>
      <c r="IOD85" s="11"/>
      <c r="IOE85" s="11"/>
      <c r="IOF85" s="11"/>
      <c r="IOG85" s="11"/>
      <c r="IOH85" s="11"/>
      <c r="IOI85" s="11"/>
      <c r="IOJ85" s="11"/>
      <c r="IOK85" s="11"/>
      <c r="IOL85" s="11"/>
      <c r="IOM85" s="11"/>
      <c r="ION85" s="11"/>
      <c r="IOO85" s="11"/>
      <c r="IOP85" s="11"/>
      <c r="IOQ85" s="11"/>
      <c r="IOR85" s="11"/>
      <c r="IOS85" s="11"/>
      <c r="IOT85" s="11"/>
      <c r="IOU85" s="11"/>
      <c r="IOV85" s="11"/>
      <c r="IOW85" s="11"/>
      <c r="IOX85" s="11"/>
      <c r="IOY85" s="11"/>
      <c r="IOZ85" s="11"/>
      <c r="IPA85" s="11"/>
      <c r="IPB85" s="11"/>
      <c r="IPC85" s="11"/>
      <c r="IPD85" s="11"/>
      <c r="IPE85" s="11"/>
      <c r="IPF85" s="11"/>
      <c r="IPG85" s="11"/>
      <c r="IPH85" s="11"/>
      <c r="IPI85" s="11"/>
      <c r="IPJ85" s="11"/>
      <c r="IPK85" s="11"/>
      <c r="IPL85" s="11"/>
      <c r="IPM85" s="11"/>
      <c r="IPN85" s="11"/>
      <c r="IPO85" s="11"/>
      <c r="IPP85" s="11"/>
      <c r="IPQ85" s="11"/>
      <c r="IPR85" s="11"/>
      <c r="IPS85" s="11"/>
      <c r="IPT85" s="11"/>
      <c r="IPU85" s="11"/>
      <c r="IPV85" s="11"/>
      <c r="IPW85" s="11"/>
      <c r="IPX85" s="11"/>
      <c r="IPY85" s="11"/>
      <c r="IPZ85" s="11"/>
      <c r="IQA85" s="11"/>
      <c r="IQB85" s="11"/>
      <c r="IQC85" s="11"/>
      <c r="IQD85" s="11"/>
      <c r="IQE85" s="11"/>
      <c r="IQF85" s="11"/>
      <c r="IQG85" s="11"/>
      <c r="IQH85" s="11"/>
      <c r="IQI85" s="11"/>
      <c r="IQJ85" s="11"/>
      <c r="IQK85" s="11"/>
      <c r="IQL85" s="11"/>
      <c r="IQM85" s="11"/>
      <c r="IQN85" s="11"/>
      <c r="IQO85" s="11"/>
      <c r="IQP85" s="11"/>
      <c r="IQQ85" s="11"/>
      <c r="IQR85" s="11"/>
      <c r="IQS85" s="11"/>
      <c r="IQT85" s="11"/>
      <c r="IQU85" s="11"/>
      <c r="IQV85" s="11"/>
      <c r="IQW85" s="11"/>
      <c r="IQX85" s="11"/>
      <c r="IQY85" s="11"/>
      <c r="IQZ85" s="11"/>
      <c r="IRA85" s="11"/>
      <c r="IRB85" s="11"/>
      <c r="IRC85" s="11"/>
      <c r="IRD85" s="11"/>
      <c r="IRE85" s="11"/>
      <c r="IRF85" s="11"/>
      <c r="IRG85" s="11"/>
      <c r="IRH85" s="11"/>
      <c r="IRI85" s="11"/>
      <c r="IRJ85" s="11"/>
      <c r="IRK85" s="11"/>
      <c r="IRL85" s="11"/>
      <c r="IRM85" s="11"/>
      <c r="IRN85" s="11"/>
      <c r="IRO85" s="11"/>
      <c r="IRP85" s="11"/>
      <c r="IRQ85" s="11"/>
      <c r="IRR85" s="11"/>
      <c r="IRS85" s="11"/>
      <c r="IRT85" s="11"/>
      <c r="IRU85" s="11"/>
      <c r="IRV85" s="11"/>
      <c r="IRW85" s="11"/>
      <c r="IRX85" s="11"/>
      <c r="IRY85" s="11"/>
      <c r="IRZ85" s="11"/>
      <c r="ISA85" s="11"/>
      <c r="ISB85" s="11"/>
      <c r="ISC85" s="11"/>
      <c r="ISD85" s="11"/>
      <c r="ISE85" s="11"/>
      <c r="ISF85" s="11"/>
      <c r="ISG85" s="11"/>
      <c r="ISH85" s="11"/>
      <c r="ISI85" s="11"/>
      <c r="ISJ85" s="11"/>
      <c r="ISK85" s="11"/>
      <c r="ISL85" s="11"/>
      <c r="ISM85" s="11"/>
      <c r="ISN85" s="11"/>
      <c r="ISO85" s="11"/>
      <c r="ISP85" s="11"/>
      <c r="ISQ85" s="11"/>
      <c r="ISR85" s="11"/>
      <c r="ISS85" s="11"/>
      <c r="IST85" s="11"/>
      <c r="ISU85" s="11"/>
      <c r="ISV85" s="11"/>
      <c r="ISW85" s="11"/>
      <c r="ISX85" s="11"/>
      <c r="ISY85" s="11"/>
      <c r="ISZ85" s="11"/>
      <c r="ITA85" s="11"/>
      <c r="ITB85" s="11"/>
      <c r="ITC85" s="11"/>
      <c r="ITD85" s="11"/>
      <c r="ITE85" s="11"/>
      <c r="ITF85" s="11"/>
      <c r="ITG85" s="11"/>
      <c r="ITH85" s="11"/>
      <c r="ITI85" s="11"/>
      <c r="ITJ85" s="11"/>
      <c r="ITK85" s="11"/>
      <c r="ITL85" s="11"/>
      <c r="ITM85" s="11"/>
      <c r="ITN85" s="11"/>
      <c r="ITO85" s="11"/>
      <c r="ITP85" s="11"/>
      <c r="ITQ85" s="11"/>
      <c r="ITR85" s="11"/>
      <c r="ITS85" s="11"/>
      <c r="ITT85" s="11"/>
      <c r="ITU85" s="11"/>
      <c r="ITV85" s="11"/>
      <c r="ITW85" s="11"/>
      <c r="ITX85" s="11"/>
      <c r="ITY85" s="11"/>
      <c r="ITZ85" s="11"/>
      <c r="IUA85" s="11"/>
      <c r="IUB85" s="11"/>
      <c r="IUC85" s="11"/>
      <c r="IUD85" s="11"/>
      <c r="IUE85" s="11"/>
      <c r="IUF85" s="11"/>
      <c r="IUG85" s="11"/>
      <c r="IUH85" s="11"/>
      <c r="IUI85" s="11"/>
      <c r="IUJ85" s="11"/>
      <c r="IUK85" s="11"/>
      <c r="IUL85" s="11"/>
      <c r="IUM85" s="11"/>
      <c r="IUN85" s="11"/>
      <c r="IUO85" s="11"/>
      <c r="IUP85" s="11"/>
      <c r="IUQ85" s="11"/>
      <c r="IUR85" s="11"/>
      <c r="IUS85" s="11"/>
      <c r="IUT85" s="11"/>
      <c r="IUU85" s="11"/>
      <c r="IUV85" s="11"/>
      <c r="IUW85" s="11"/>
      <c r="IUX85" s="11"/>
      <c r="IUY85" s="11"/>
      <c r="IUZ85" s="11"/>
      <c r="IVA85" s="11"/>
      <c r="IVB85" s="11"/>
      <c r="IVC85" s="11"/>
      <c r="IVD85" s="11"/>
      <c r="IVE85" s="11"/>
      <c r="IVF85" s="11"/>
      <c r="IVG85" s="11"/>
      <c r="IVH85" s="11"/>
      <c r="IVI85" s="11"/>
      <c r="IVJ85" s="11"/>
      <c r="IVK85" s="11"/>
      <c r="IVL85" s="11"/>
      <c r="IVM85" s="11"/>
      <c r="IVN85" s="11"/>
      <c r="IVO85" s="11"/>
      <c r="IVP85" s="11"/>
      <c r="IVQ85" s="11"/>
      <c r="IVR85" s="11"/>
      <c r="IVS85" s="11"/>
      <c r="IVT85" s="11"/>
      <c r="IVU85" s="11"/>
      <c r="IVV85" s="11"/>
      <c r="IVW85" s="11"/>
      <c r="IVX85" s="11"/>
      <c r="IVY85" s="11"/>
      <c r="IVZ85" s="11"/>
      <c r="IWA85" s="11"/>
      <c r="IWB85" s="11"/>
      <c r="IWC85" s="11"/>
      <c r="IWD85" s="11"/>
      <c r="IWE85" s="11"/>
      <c r="IWF85" s="11"/>
      <c r="IWG85" s="11"/>
      <c r="IWH85" s="11"/>
      <c r="IWI85" s="11"/>
      <c r="IWJ85" s="11"/>
      <c r="IWK85" s="11"/>
      <c r="IWL85" s="11"/>
      <c r="IWM85" s="11"/>
      <c r="IWN85" s="11"/>
      <c r="IWO85" s="11"/>
      <c r="IWP85" s="11"/>
      <c r="IWQ85" s="11"/>
      <c r="IWR85" s="11"/>
      <c r="IWS85" s="11"/>
      <c r="IWT85" s="11"/>
      <c r="IWU85" s="11"/>
      <c r="IWV85" s="11"/>
      <c r="IWW85" s="11"/>
      <c r="IWX85" s="11"/>
      <c r="IWY85" s="11"/>
      <c r="IWZ85" s="11"/>
      <c r="IXA85" s="11"/>
      <c r="IXB85" s="11"/>
      <c r="IXC85" s="11"/>
      <c r="IXD85" s="11"/>
      <c r="IXE85" s="11"/>
      <c r="IXF85" s="11"/>
      <c r="IXG85" s="11"/>
      <c r="IXH85" s="11"/>
      <c r="IXI85" s="11"/>
      <c r="IXJ85" s="11"/>
      <c r="IXK85" s="11"/>
      <c r="IXL85" s="11"/>
      <c r="IXM85" s="11"/>
      <c r="IXN85" s="11"/>
      <c r="IXO85" s="11"/>
      <c r="IXP85" s="11"/>
      <c r="IXQ85" s="11"/>
      <c r="IXR85" s="11"/>
      <c r="IXS85" s="11"/>
      <c r="IXT85" s="11"/>
      <c r="IXU85" s="11"/>
      <c r="IXV85" s="11"/>
      <c r="IXW85" s="11"/>
      <c r="IXX85" s="11"/>
      <c r="IXY85" s="11"/>
      <c r="IXZ85" s="11"/>
      <c r="IYA85" s="11"/>
      <c r="IYB85" s="11"/>
      <c r="IYC85" s="11"/>
      <c r="IYD85" s="11"/>
      <c r="IYE85" s="11"/>
      <c r="IYF85" s="11"/>
      <c r="IYG85" s="11"/>
      <c r="IYH85" s="11"/>
      <c r="IYI85" s="11"/>
      <c r="IYJ85" s="11"/>
      <c r="IYK85" s="11"/>
      <c r="IYL85" s="11"/>
      <c r="IYM85" s="11"/>
      <c r="IYN85" s="11"/>
      <c r="IYO85" s="11"/>
      <c r="IYP85" s="11"/>
      <c r="IYQ85" s="11"/>
      <c r="IYR85" s="11"/>
      <c r="IYS85" s="11"/>
      <c r="IYT85" s="11"/>
      <c r="IYU85" s="11"/>
      <c r="IYV85" s="11"/>
      <c r="IYW85" s="11"/>
      <c r="IYX85" s="11"/>
      <c r="IYY85" s="11"/>
      <c r="IYZ85" s="11"/>
      <c r="IZA85" s="11"/>
      <c r="IZB85" s="11"/>
      <c r="IZC85" s="11"/>
      <c r="IZD85" s="11"/>
      <c r="IZE85" s="11"/>
      <c r="IZF85" s="11"/>
      <c r="IZG85" s="11"/>
      <c r="IZH85" s="11"/>
      <c r="IZI85" s="11"/>
      <c r="IZJ85" s="11"/>
      <c r="IZK85" s="11"/>
      <c r="IZL85" s="11"/>
      <c r="IZM85" s="11"/>
      <c r="IZN85" s="11"/>
      <c r="IZO85" s="11"/>
      <c r="IZP85" s="11"/>
      <c r="IZQ85" s="11"/>
      <c r="IZR85" s="11"/>
      <c r="IZS85" s="11"/>
      <c r="IZT85" s="11"/>
      <c r="IZU85" s="11"/>
      <c r="IZV85" s="11"/>
      <c r="IZW85" s="11"/>
      <c r="IZX85" s="11"/>
      <c r="IZY85" s="11"/>
      <c r="IZZ85" s="11"/>
      <c r="JAA85" s="11"/>
      <c r="JAB85" s="11"/>
      <c r="JAC85" s="11"/>
      <c r="JAD85" s="11"/>
      <c r="JAE85" s="11"/>
      <c r="JAF85" s="11"/>
      <c r="JAG85" s="11"/>
      <c r="JAH85" s="11"/>
      <c r="JAI85" s="11"/>
      <c r="JAJ85" s="11"/>
      <c r="JAK85" s="11"/>
      <c r="JAL85" s="11"/>
      <c r="JAM85" s="11"/>
      <c r="JAN85" s="11"/>
      <c r="JAO85" s="11"/>
      <c r="JAP85" s="11"/>
      <c r="JAQ85" s="11"/>
      <c r="JAR85" s="11"/>
      <c r="JAS85" s="11"/>
      <c r="JAT85" s="11"/>
      <c r="JAU85" s="11"/>
      <c r="JAV85" s="11"/>
      <c r="JAW85" s="11"/>
      <c r="JAX85" s="11"/>
      <c r="JAY85" s="11"/>
      <c r="JAZ85" s="11"/>
      <c r="JBA85" s="11"/>
      <c r="JBB85" s="11"/>
      <c r="JBC85" s="11"/>
      <c r="JBD85" s="11"/>
      <c r="JBE85" s="11"/>
      <c r="JBF85" s="11"/>
      <c r="JBG85" s="11"/>
      <c r="JBH85" s="11"/>
      <c r="JBI85" s="11"/>
      <c r="JBJ85" s="11"/>
      <c r="JBK85" s="11"/>
      <c r="JBL85" s="11"/>
      <c r="JBM85" s="11"/>
      <c r="JBN85" s="11"/>
      <c r="JBO85" s="11"/>
      <c r="JBP85" s="11"/>
      <c r="JBQ85" s="11"/>
      <c r="JBR85" s="11"/>
      <c r="JBS85" s="11"/>
      <c r="JBT85" s="11"/>
      <c r="JBU85" s="11"/>
      <c r="JBV85" s="11"/>
      <c r="JBW85" s="11"/>
      <c r="JBX85" s="11"/>
      <c r="JBY85" s="11"/>
      <c r="JBZ85" s="11"/>
      <c r="JCA85" s="11"/>
      <c r="JCB85" s="11"/>
      <c r="JCC85" s="11"/>
      <c r="JCD85" s="11"/>
      <c r="JCE85" s="11"/>
      <c r="JCF85" s="11"/>
      <c r="JCG85" s="11"/>
      <c r="JCH85" s="11"/>
      <c r="JCI85" s="11"/>
      <c r="JCJ85" s="11"/>
      <c r="JCK85" s="11"/>
      <c r="JCL85" s="11"/>
      <c r="JCM85" s="11"/>
      <c r="JCN85" s="11"/>
      <c r="JCO85" s="11"/>
      <c r="JCP85" s="11"/>
      <c r="JCQ85" s="11"/>
      <c r="JCR85" s="11"/>
      <c r="JCS85" s="11"/>
      <c r="JCT85" s="11"/>
      <c r="JCU85" s="11"/>
      <c r="JCV85" s="11"/>
      <c r="JCW85" s="11"/>
      <c r="JCX85" s="11"/>
      <c r="JCY85" s="11"/>
      <c r="JCZ85" s="11"/>
      <c r="JDA85" s="11"/>
      <c r="JDB85" s="11"/>
      <c r="JDC85" s="11"/>
      <c r="JDD85" s="11"/>
      <c r="JDE85" s="11"/>
      <c r="JDF85" s="11"/>
      <c r="JDG85" s="11"/>
      <c r="JDH85" s="11"/>
      <c r="JDI85" s="11"/>
      <c r="JDJ85" s="11"/>
      <c r="JDK85" s="11"/>
      <c r="JDL85" s="11"/>
      <c r="JDM85" s="11"/>
      <c r="JDN85" s="11"/>
      <c r="JDO85" s="11"/>
      <c r="JDP85" s="11"/>
      <c r="JDQ85" s="11"/>
      <c r="JDR85" s="11"/>
      <c r="JDS85" s="11"/>
      <c r="JDT85" s="11"/>
      <c r="JDU85" s="11"/>
      <c r="JDV85" s="11"/>
      <c r="JDW85" s="11"/>
      <c r="JDX85" s="11"/>
      <c r="JDY85" s="11"/>
      <c r="JDZ85" s="11"/>
      <c r="JEA85" s="11"/>
      <c r="JEB85" s="11"/>
      <c r="JEC85" s="11"/>
      <c r="JED85" s="11"/>
      <c r="JEE85" s="11"/>
      <c r="JEF85" s="11"/>
      <c r="JEG85" s="11"/>
      <c r="JEH85" s="11"/>
      <c r="JEI85" s="11"/>
      <c r="JEJ85" s="11"/>
      <c r="JEK85" s="11"/>
      <c r="JEL85" s="11"/>
      <c r="JEM85" s="11"/>
      <c r="JEN85" s="11"/>
      <c r="JEO85" s="11"/>
      <c r="JEP85" s="11"/>
      <c r="JEQ85" s="11"/>
      <c r="JER85" s="11"/>
      <c r="JES85" s="11"/>
      <c r="JET85" s="11"/>
      <c r="JEU85" s="11"/>
      <c r="JEV85" s="11"/>
      <c r="JEW85" s="11"/>
      <c r="JEX85" s="11"/>
      <c r="JEY85" s="11"/>
      <c r="JEZ85" s="11"/>
      <c r="JFA85" s="11"/>
      <c r="JFB85" s="11"/>
      <c r="JFC85" s="11"/>
      <c r="JFD85" s="11"/>
      <c r="JFE85" s="11"/>
      <c r="JFF85" s="11"/>
      <c r="JFG85" s="11"/>
      <c r="JFH85" s="11"/>
      <c r="JFI85" s="11"/>
      <c r="JFJ85" s="11"/>
      <c r="JFK85" s="11"/>
      <c r="JFL85" s="11"/>
      <c r="JFM85" s="11"/>
      <c r="JFN85" s="11"/>
      <c r="JFO85" s="11"/>
      <c r="JFP85" s="11"/>
      <c r="JFQ85" s="11"/>
      <c r="JFR85" s="11"/>
      <c r="JFS85" s="11"/>
      <c r="JFT85" s="11"/>
      <c r="JFU85" s="11"/>
      <c r="JFV85" s="11"/>
      <c r="JFW85" s="11"/>
      <c r="JFX85" s="11"/>
      <c r="JFY85" s="11"/>
      <c r="JFZ85" s="11"/>
      <c r="JGA85" s="11"/>
      <c r="JGB85" s="11"/>
      <c r="JGC85" s="11"/>
      <c r="JGD85" s="11"/>
      <c r="JGE85" s="11"/>
      <c r="JGF85" s="11"/>
      <c r="JGG85" s="11"/>
      <c r="JGH85" s="11"/>
      <c r="JGI85" s="11"/>
      <c r="JGJ85" s="11"/>
      <c r="JGK85" s="11"/>
      <c r="JGL85" s="11"/>
      <c r="JGM85" s="11"/>
      <c r="JGN85" s="11"/>
      <c r="JGO85" s="11"/>
      <c r="JGP85" s="11"/>
      <c r="JGQ85" s="11"/>
      <c r="JGR85" s="11"/>
      <c r="JGS85" s="11"/>
      <c r="JGT85" s="11"/>
      <c r="JGU85" s="11"/>
      <c r="JGV85" s="11"/>
      <c r="JGW85" s="11"/>
      <c r="JGX85" s="11"/>
      <c r="JGY85" s="11"/>
      <c r="JGZ85" s="11"/>
      <c r="JHA85" s="11"/>
      <c r="JHB85" s="11"/>
      <c r="JHC85" s="11"/>
      <c r="JHD85" s="11"/>
      <c r="JHE85" s="11"/>
      <c r="JHF85" s="11"/>
      <c r="JHG85" s="11"/>
      <c r="JHH85" s="11"/>
      <c r="JHI85" s="11"/>
      <c r="JHJ85" s="11"/>
      <c r="JHK85" s="11"/>
      <c r="JHL85" s="11"/>
      <c r="JHM85" s="11"/>
      <c r="JHN85" s="11"/>
      <c r="JHO85" s="11"/>
      <c r="JHP85" s="11"/>
      <c r="JHQ85" s="11"/>
      <c r="JHR85" s="11"/>
      <c r="JHS85" s="11"/>
      <c r="JHT85" s="11"/>
      <c r="JHU85" s="11"/>
      <c r="JHV85" s="11"/>
      <c r="JHW85" s="11"/>
      <c r="JHX85" s="11"/>
      <c r="JHY85" s="11"/>
      <c r="JHZ85" s="11"/>
      <c r="JIA85" s="11"/>
      <c r="JIB85" s="11"/>
      <c r="JIC85" s="11"/>
      <c r="JID85" s="11"/>
      <c r="JIE85" s="11"/>
      <c r="JIF85" s="11"/>
      <c r="JIG85" s="11"/>
      <c r="JIH85" s="11"/>
      <c r="JII85" s="11"/>
      <c r="JIJ85" s="11"/>
      <c r="JIK85" s="11"/>
      <c r="JIL85" s="11"/>
      <c r="JIM85" s="11"/>
      <c r="JIN85" s="11"/>
      <c r="JIO85" s="11"/>
      <c r="JIP85" s="11"/>
      <c r="JIQ85" s="11"/>
      <c r="JIR85" s="11"/>
      <c r="JIS85" s="11"/>
      <c r="JIT85" s="11"/>
      <c r="JIU85" s="11"/>
      <c r="JIV85" s="11"/>
      <c r="JIW85" s="11"/>
      <c r="JIX85" s="11"/>
      <c r="JIY85" s="11"/>
      <c r="JIZ85" s="11"/>
      <c r="JJA85" s="11"/>
      <c r="JJB85" s="11"/>
      <c r="JJC85" s="11"/>
      <c r="JJD85" s="11"/>
      <c r="JJE85" s="11"/>
      <c r="JJF85" s="11"/>
      <c r="JJG85" s="11"/>
      <c r="JJH85" s="11"/>
      <c r="JJI85" s="11"/>
      <c r="JJJ85" s="11"/>
      <c r="JJK85" s="11"/>
      <c r="JJL85" s="11"/>
      <c r="JJM85" s="11"/>
      <c r="JJN85" s="11"/>
      <c r="JJO85" s="11"/>
      <c r="JJP85" s="11"/>
      <c r="JJQ85" s="11"/>
      <c r="JJR85" s="11"/>
      <c r="JJS85" s="11"/>
      <c r="JJT85" s="11"/>
      <c r="JJU85" s="11"/>
      <c r="JJV85" s="11"/>
      <c r="JJW85" s="11"/>
      <c r="JJX85" s="11"/>
      <c r="JJY85" s="11"/>
      <c r="JJZ85" s="11"/>
      <c r="JKA85" s="11"/>
      <c r="JKB85" s="11"/>
      <c r="JKC85" s="11"/>
      <c r="JKD85" s="11"/>
      <c r="JKE85" s="11"/>
      <c r="JKF85" s="11"/>
      <c r="JKG85" s="11"/>
      <c r="JKH85" s="11"/>
      <c r="JKI85" s="11"/>
      <c r="JKJ85" s="11"/>
      <c r="JKK85" s="11"/>
      <c r="JKL85" s="11"/>
      <c r="JKM85" s="11"/>
      <c r="JKN85" s="11"/>
      <c r="JKO85" s="11"/>
      <c r="JKP85" s="11"/>
      <c r="JKQ85" s="11"/>
      <c r="JKR85" s="11"/>
      <c r="JKS85" s="11"/>
      <c r="JKT85" s="11"/>
      <c r="JKU85" s="11"/>
      <c r="JKV85" s="11"/>
      <c r="JKW85" s="11"/>
      <c r="JKX85" s="11"/>
      <c r="JKY85" s="11"/>
      <c r="JKZ85" s="11"/>
      <c r="JLA85" s="11"/>
      <c r="JLB85" s="11"/>
      <c r="JLC85" s="11"/>
      <c r="JLD85" s="11"/>
      <c r="JLE85" s="11"/>
      <c r="JLF85" s="11"/>
      <c r="JLG85" s="11"/>
      <c r="JLH85" s="11"/>
      <c r="JLI85" s="11"/>
      <c r="JLJ85" s="11"/>
      <c r="JLK85" s="11"/>
      <c r="JLL85" s="11"/>
      <c r="JLM85" s="11"/>
      <c r="JLN85" s="11"/>
      <c r="JLO85" s="11"/>
      <c r="JLP85" s="11"/>
      <c r="JLQ85" s="11"/>
      <c r="JLR85" s="11"/>
      <c r="JLS85" s="11"/>
      <c r="JLT85" s="11"/>
      <c r="JLU85" s="11"/>
      <c r="JLV85" s="11"/>
      <c r="JLW85" s="11"/>
      <c r="JLX85" s="11"/>
      <c r="JLY85" s="11"/>
      <c r="JLZ85" s="11"/>
      <c r="JMA85" s="11"/>
      <c r="JMB85" s="11"/>
      <c r="JMC85" s="11"/>
      <c r="JMD85" s="11"/>
      <c r="JME85" s="11"/>
      <c r="JMF85" s="11"/>
      <c r="JMG85" s="11"/>
      <c r="JMH85" s="11"/>
      <c r="JMI85" s="11"/>
      <c r="JMJ85" s="11"/>
      <c r="JMK85" s="11"/>
      <c r="JML85" s="11"/>
      <c r="JMM85" s="11"/>
      <c r="JMN85" s="11"/>
      <c r="JMO85" s="11"/>
      <c r="JMP85" s="11"/>
      <c r="JMQ85" s="11"/>
      <c r="JMR85" s="11"/>
      <c r="JMS85" s="11"/>
      <c r="JMT85" s="11"/>
      <c r="JMU85" s="11"/>
      <c r="JMV85" s="11"/>
      <c r="JMW85" s="11"/>
      <c r="JMX85" s="11"/>
      <c r="JMY85" s="11"/>
      <c r="JMZ85" s="11"/>
      <c r="JNA85" s="11"/>
      <c r="JNB85" s="11"/>
      <c r="JNC85" s="11"/>
      <c r="JND85" s="11"/>
      <c r="JNE85" s="11"/>
      <c r="JNF85" s="11"/>
      <c r="JNG85" s="11"/>
      <c r="JNH85" s="11"/>
      <c r="JNI85" s="11"/>
      <c r="JNJ85" s="11"/>
      <c r="JNK85" s="11"/>
      <c r="JNL85" s="11"/>
      <c r="JNM85" s="11"/>
      <c r="JNN85" s="11"/>
      <c r="JNO85" s="11"/>
      <c r="JNP85" s="11"/>
      <c r="JNQ85" s="11"/>
      <c r="JNR85" s="11"/>
      <c r="JNS85" s="11"/>
      <c r="JNT85" s="11"/>
      <c r="JNU85" s="11"/>
      <c r="JNV85" s="11"/>
      <c r="JNW85" s="11"/>
      <c r="JNX85" s="11"/>
      <c r="JNY85" s="11"/>
      <c r="JNZ85" s="11"/>
      <c r="JOA85" s="11"/>
      <c r="JOB85" s="11"/>
      <c r="JOC85" s="11"/>
      <c r="JOD85" s="11"/>
      <c r="JOE85" s="11"/>
      <c r="JOF85" s="11"/>
      <c r="JOG85" s="11"/>
      <c r="JOH85" s="11"/>
      <c r="JOI85" s="11"/>
      <c r="JOJ85" s="11"/>
      <c r="JOK85" s="11"/>
      <c r="JOL85" s="11"/>
      <c r="JOM85" s="11"/>
      <c r="JON85" s="11"/>
      <c r="JOO85" s="11"/>
      <c r="JOP85" s="11"/>
      <c r="JOQ85" s="11"/>
      <c r="JOR85" s="11"/>
      <c r="JOS85" s="11"/>
      <c r="JOT85" s="11"/>
      <c r="JOU85" s="11"/>
      <c r="JOV85" s="11"/>
      <c r="JOW85" s="11"/>
      <c r="JOX85" s="11"/>
      <c r="JOY85" s="11"/>
      <c r="JOZ85" s="11"/>
      <c r="JPA85" s="11"/>
      <c r="JPB85" s="11"/>
      <c r="JPC85" s="11"/>
      <c r="JPD85" s="11"/>
      <c r="JPE85" s="11"/>
      <c r="JPF85" s="11"/>
      <c r="JPG85" s="11"/>
      <c r="JPH85" s="11"/>
      <c r="JPI85" s="11"/>
      <c r="JPJ85" s="11"/>
      <c r="JPK85" s="11"/>
      <c r="JPL85" s="11"/>
      <c r="JPM85" s="11"/>
      <c r="JPN85" s="11"/>
      <c r="JPO85" s="11"/>
      <c r="JPP85" s="11"/>
      <c r="JPQ85" s="11"/>
      <c r="JPR85" s="11"/>
      <c r="JPS85" s="11"/>
      <c r="JPT85" s="11"/>
      <c r="JPU85" s="11"/>
      <c r="JPV85" s="11"/>
      <c r="JPW85" s="11"/>
      <c r="JPX85" s="11"/>
      <c r="JPY85" s="11"/>
      <c r="JPZ85" s="11"/>
      <c r="JQA85" s="11"/>
      <c r="JQB85" s="11"/>
      <c r="JQC85" s="11"/>
      <c r="JQD85" s="11"/>
      <c r="JQE85" s="11"/>
      <c r="JQF85" s="11"/>
      <c r="JQG85" s="11"/>
      <c r="JQH85" s="11"/>
      <c r="JQI85" s="11"/>
      <c r="JQJ85" s="11"/>
      <c r="JQK85" s="11"/>
      <c r="JQL85" s="11"/>
      <c r="JQM85" s="11"/>
      <c r="JQN85" s="11"/>
      <c r="JQO85" s="11"/>
      <c r="JQP85" s="11"/>
      <c r="JQQ85" s="11"/>
      <c r="JQR85" s="11"/>
      <c r="JQS85" s="11"/>
      <c r="JQT85" s="11"/>
      <c r="JQU85" s="11"/>
      <c r="JQV85" s="11"/>
      <c r="JQW85" s="11"/>
      <c r="JQX85" s="11"/>
      <c r="JQY85" s="11"/>
      <c r="JQZ85" s="11"/>
      <c r="JRA85" s="11"/>
      <c r="JRB85" s="11"/>
      <c r="JRC85" s="11"/>
      <c r="JRD85" s="11"/>
      <c r="JRE85" s="11"/>
      <c r="JRF85" s="11"/>
      <c r="JRG85" s="11"/>
      <c r="JRH85" s="11"/>
      <c r="JRI85" s="11"/>
      <c r="JRJ85" s="11"/>
      <c r="JRK85" s="11"/>
      <c r="JRL85" s="11"/>
      <c r="JRM85" s="11"/>
      <c r="JRN85" s="11"/>
      <c r="JRO85" s="11"/>
      <c r="JRP85" s="11"/>
      <c r="JRQ85" s="11"/>
      <c r="JRR85" s="11"/>
      <c r="JRS85" s="11"/>
      <c r="JRT85" s="11"/>
      <c r="JRU85" s="11"/>
      <c r="JRV85" s="11"/>
      <c r="JRW85" s="11"/>
      <c r="JRX85" s="11"/>
      <c r="JRY85" s="11"/>
      <c r="JRZ85" s="11"/>
      <c r="JSA85" s="11"/>
      <c r="JSB85" s="11"/>
      <c r="JSC85" s="11"/>
      <c r="JSD85" s="11"/>
      <c r="JSE85" s="11"/>
      <c r="JSF85" s="11"/>
      <c r="JSG85" s="11"/>
      <c r="JSH85" s="11"/>
      <c r="JSI85" s="11"/>
      <c r="JSJ85" s="11"/>
      <c r="JSK85" s="11"/>
      <c r="JSL85" s="11"/>
      <c r="JSM85" s="11"/>
      <c r="JSN85" s="11"/>
      <c r="JSO85" s="11"/>
      <c r="JSP85" s="11"/>
      <c r="JSQ85" s="11"/>
      <c r="JSR85" s="11"/>
      <c r="JSS85" s="11"/>
      <c r="JST85" s="11"/>
      <c r="JSU85" s="11"/>
      <c r="JSV85" s="11"/>
      <c r="JSW85" s="11"/>
      <c r="JSX85" s="11"/>
      <c r="JSY85" s="11"/>
      <c r="JSZ85" s="11"/>
      <c r="JTA85" s="11"/>
      <c r="JTB85" s="11"/>
      <c r="JTC85" s="11"/>
      <c r="JTD85" s="11"/>
      <c r="JTE85" s="11"/>
      <c r="JTF85" s="11"/>
      <c r="JTG85" s="11"/>
      <c r="JTH85" s="11"/>
      <c r="JTI85" s="11"/>
      <c r="JTJ85" s="11"/>
      <c r="JTK85" s="11"/>
      <c r="JTL85" s="11"/>
      <c r="JTM85" s="11"/>
      <c r="JTN85" s="11"/>
      <c r="JTO85" s="11"/>
      <c r="JTP85" s="11"/>
      <c r="JTQ85" s="11"/>
      <c r="JTR85" s="11"/>
      <c r="JTS85" s="11"/>
      <c r="JTT85" s="11"/>
      <c r="JTU85" s="11"/>
      <c r="JTV85" s="11"/>
      <c r="JTW85" s="11"/>
      <c r="JTX85" s="11"/>
      <c r="JTY85" s="11"/>
      <c r="JTZ85" s="11"/>
      <c r="JUA85" s="11"/>
      <c r="JUB85" s="11"/>
      <c r="JUC85" s="11"/>
      <c r="JUD85" s="11"/>
      <c r="JUE85" s="11"/>
      <c r="JUF85" s="11"/>
      <c r="JUG85" s="11"/>
      <c r="JUH85" s="11"/>
      <c r="JUI85" s="11"/>
      <c r="JUJ85" s="11"/>
      <c r="JUK85" s="11"/>
      <c r="JUL85" s="11"/>
      <c r="JUM85" s="11"/>
      <c r="JUN85" s="11"/>
      <c r="JUO85" s="11"/>
      <c r="JUP85" s="11"/>
      <c r="JUQ85" s="11"/>
      <c r="JUR85" s="11"/>
      <c r="JUS85" s="11"/>
      <c r="JUT85" s="11"/>
      <c r="JUU85" s="11"/>
      <c r="JUV85" s="11"/>
      <c r="JUW85" s="11"/>
      <c r="JUX85" s="11"/>
      <c r="JUY85" s="11"/>
      <c r="JUZ85" s="11"/>
      <c r="JVA85" s="11"/>
      <c r="JVB85" s="11"/>
      <c r="JVC85" s="11"/>
      <c r="JVD85" s="11"/>
      <c r="JVE85" s="11"/>
      <c r="JVF85" s="11"/>
      <c r="JVG85" s="11"/>
      <c r="JVH85" s="11"/>
      <c r="JVI85" s="11"/>
      <c r="JVJ85" s="11"/>
      <c r="JVK85" s="11"/>
      <c r="JVL85" s="11"/>
      <c r="JVM85" s="11"/>
      <c r="JVN85" s="11"/>
      <c r="JVO85" s="11"/>
      <c r="JVP85" s="11"/>
      <c r="JVQ85" s="11"/>
      <c r="JVR85" s="11"/>
      <c r="JVS85" s="11"/>
      <c r="JVT85" s="11"/>
      <c r="JVU85" s="11"/>
      <c r="JVV85" s="11"/>
      <c r="JVW85" s="11"/>
      <c r="JVX85" s="11"/>
      <c r="JVY85" s="11"/>
      <c r="JVZ85" s="11"/>
      <c r="JWA85" s="11"/>
      <c r="JWB85" s="11"/>
      <c r="JWC85" s="11"/>
      <c r="JWD85" s="11"/>
      <c r="JWE85" s="11"/>
      <c r="JWF85" s="11"/>
      <c r="JWG85" s="11"/>
      <c r="JWH85" s="11"/>
      <c r="JWI85" s="11"/>
      <c r="JWJ85" s="11"/>
      <c r="JWK85" s="11"/>
      <c r="JWL85" s="11"/>
      <c r="JWM85" s="11"/>
      <c r="JWN85" s="11"/>
      <c r="JWO85" s="11"/>
      <c r="JWP85" s="11"/>
      <c r="JWQ85" s="11"/>
      <c r="JWR85" s="11"/>
      <c r="JWS85" s="11"/>
      <c r="JWT85" s="11"/>
      <c r="JWU85" s="11"/>
      <c r="JWV85" s="11"/>
      <c r="JWW85" s="11"/>
      <c r="JWX85" s="11"/>
      <c r="JWY85" s="11"/>
      <c r="JWZ85" s="11"/>
      <c r="JXA85" s="11"/>
      <c r="JXB85" s="11"/>
      <c r="JXC85" s="11"/>
      <c r="JXD85" s="11"/>
      <c r="JXE85" s="11"/>
      <c r="JXF85" s="11"/>
      <c r="JXG85" s="11"/>
      <c r="JXH85" s="11"/>
      <c r="JXI85" s="11"/>
      <c r="JXJ85" s="11"/>
      <c r="JXK85" s="11"/>
      <c r="JXL85" s="11"/>
      <c r="JXM85" s="11"/>
      <c r="JXN85" s="11"/>
      <c r="JXO85" s="11"/>
      <c r="JXP85" s="11"/>
      <c r="JXQ85" s="11"/>
      <c r="JXR85" s="11"/>
      <c r="JXS85" s="11"/>
      <c r="JXT85" s="11"/>
      <c r="JXU85" s="11"/>
      <c r="JXV85" s="11"/>
      <c r="JXW85" s="11"/>
      <c r="JXX85" s="11"/>
      <c r="JXY85" s="11"/>
      <c r="JXZ85" s="11"/>
      <c r="JYA85" s="11"/>
      <c r="JYB85" s="11"/>
      <c r="JYC85" s="11"/>
      <c r="JYD85" s="11"/>
      <c r="JYE85" s="11"/>
      <c r="JYF85" s="11"/>
      <c r="JYG85" s="11"/>
      <c r="JYH85" s="11"/>
      <c r="JYI85" s="11"/>
      <c r="JYJ85" s="11"/>
      <c r="JYK85" s="11"/>
      <c r="JYL85" s="11"/>
      <c r="JYM85" s="11"/>
      <c r="JYN85" s="11"/>
      <c r="JYO85" s="11"/>
      <c r="JYP85" s="11"/>
      <c r="JYQ85" s="11"/>
      <c r="JYR85" s="11"/>
      <c r="JYS85" s="11"/>
      <c r="JYT85" s="11"/>
      <c r="JYU85" s="11"/>
      <c r="JYV85" s="11"/>
      <c r="JYW85" s="11"/>
      <c r="JYX85" s="11"/>
      <c r="JYY85" s="11"/>
      <c r="JYZ85" s="11"/>
      <c r="JZA85" s="11"/>
      <c r="JZB85" s="11"/>
      <c r="JZC85" s="11"/>
      <c r="JZD85" s="11"/>
      <c r="JZE85" s="11"/>
      <c r="JZF85" s="11"/>
      <c r="JZG85" s="11"/>
      <c r="JZH85" s="11"/>
      <c r="JZI85" s="11"/>
      <c r="JZJ85" s="11"/>
      <c r="JZK85" s="11"/>
      <c r="JZL85" s="11"/>
      <c r="JZM85" s="11"/>
      <c r="JZN85" s="11"/>
      <c r="JZO85" s="11"/>
      <c r="JZP85" s="11"/>
      <c r="JZQ85" s="11"/>
      <c r="JZR85" s="11"/>
      <c r="JZS85" s="11"/>
      <c r="JZT85" s="11"/>
      <c r="JZU85" s="11"/>
      <c r="JZV85" s="11"/>
      <c r="JZW85" s="11"/>
      <c r="JZX85" s="11"/>
      <c r="JZY85" s="11"/>
      <c r="JZZ85" s="11"/>
      <c r="KAA85" s="11"/>
      <c r="KAB85" s="11"/>
      <c r="KAC85" s="11"/>
      <c r="KAD85" s="11"/>
      <c r="KAE85" s="11"/>
      <c r="KAF85" s="11"/>
      <c r="KAG85" s="11"/>
      <c r="KAH85" s="11"/>
      <c r="KAI85" s="11"/>
      <c r="KAJ85" s="11"/>
      <c r="KAK85" s="11"/>
      <c r="KAL85" s="11"/>
      <c r="KAM85" s="11"/>
      <c r="KAN85" s="11"/>
      <c r="KAO85" s="11"/>
      <c r="KAP85" s="11"/>
      <c r="KAQ85" s="11"/>
      <c r="KAR85" s="11"/>
      <c r="KAS85" s="11"/>
      <c r="KAT85" s="11"/>
      <c r="KAU85" s="11"/>
      <c r="KAV85" s="11"/>
      <c r="KAW85" s="11"/>
      <c r="KAX85" s="11"/>
      <c r="KAY85" s="11"/>
      <c r="KAZ85" s="11"/>
      <c r="KBA85" s="11"/>
      <c r="KBB85" s="11"/>
      <c r="KBC85" s="11"/>
      <c r="KBD85" s="11"/>
      <c r="KBE85" s="11"/>
      <c r="KBF85" s="11"/>
      <c r="KBG85" s="11"/>
      <c r="KBH85" s="11"/>
      <c r="KBI85" s="11"/>
      <c r="KBJ85" s="11"/>
      <c r="KBK85" s="11"/>
      <c r="KBL85" s="11"/>
      <c r="KBM85" s="11"/>
      <c r="KBN85" s="11"/>
      <c r="KBO85" s="11"/>
      <c r="KBP85" s="11"/>
      <c r="KBQ85" s="11"/>
      <c r="KBR85" s="11"/>
      <c r="KBS85" s="11"/>
      <c r="KBT85" s="11"/>
      <c r="KBU85" s="11"/>
      <c r="KBV85" s="11"/>
      <c r="KBW85" s="11"/>
      <c r="KBX85" s="11"/>
      <c r="KBY85" s="11"/>
      <c r="KBZ85" s="11"/>
      <c r="KCA85" s="11"/>
      <c r="KCB85" s="11"/>
      <c r="KCC85" s="11"/>
      <c r="KCD85" s="11"/>
      <c r="KCE85" s="11"/>
      <c r="KCF85" s="11"/>
      <c r="KCG85" s="11"/>
      <c r="KCH85" s="11"/>
      <c r="KCI85" s="11"/>
      <c r="KCJ85" s="11"/>
      <c r="KCK85" s="11"/>
      <c r="KCL85" s="11"/>
      <c r="KCM85" s="11"/>
      <c r="KCN85" s="11"/>
      <c r="KCO85" s="11"/>
      <c r="KCP85" s="11"/>
      <c r="KCQ85" s="11"/>
      <c r="KCR85" s="11"/>
      <c r="KCS85" s="11"/>
      <c r="KCT85" s="11"/>
      <c r="KCU85" s="11"/>
      <c r="KCV85" s="11"/>
      <c r="KCW85" s="11"/>
      <c r="KCX85" s="11"/>
      <c r="KCY85" s="11"/>
      <c r="KCZ85" s="11"/>
      <c r="KDA85" s="11"/>
      <c r="KDB85" s="11"/>
      <c r="KDC85" s="11"/>
      <c r="KDD85" s="11"/>
      <c r="KDE85" s="11"/>
      <c r="KDF85" s="11"/>
      <c r="KDG85" s="11"/>
      <c r="KDH85" s="11"/>
      <c r="KDI85" s="11"/>
      <c r="KDJ85" s="11"/>
      <c r="KDK85" s="11"/>
      <c r="KDL85" s="11"/>
      <c r="KDM85" s="11"/>
      <c r="KDN85" s="11"/>
      <c r="KDO85" s="11"/>
      <c r="KDP85" s="11"/>
      <c r="KDQ85" s="11"/>
      <c r="KDR85" s="11"/>
      <c r="KDS85" s="11"/>
      <c r="KDT85" s="11"/>
      <c r="KDU85" s="11"/>
      <c r="KDV85" s="11"/>
      <c r="KDW85" s="11"/>
      <c r="KDX85" s="11"/>
      <c r="KDY85" s="11"/>
      <c r="KDZ85" s="11"/>
      <c r="KEA85" s="11"/>
      <c r="KEB85" s="11"/>
      <c r="KEC85" s="11"/>
      <c r="KED85" s="11"/>
      <c r="KEE85" s="11"/>
      <c r="KEF85" s="11"/>
      <c r="KEG85" s="11"/>
      <c r="KEH85" s="11"/>
      <c r="KEI85" s="11"/>
      <c r="KEJ85" s="11"/>
      <c r="KEK85" s="11"/>
      <c r="KEL85" s="11"/>
      <c r="KEM85" s="11"/>
      <c r="KEN85" s="11"/>
      <c r="KEO85" s="11"/>
      <c r="KEP85" s="11"/>
      <c r="KEQ85" s="11"/>
      <c r="KER85" s="11"/>
      <c r="KES85" s="11"/>
      <c r="KET85" s="11"/>
      <c r="KEU85" s="11"/>
      <c r="KEV85" s="11"/>
      <c r="KEW85" s="11"/>
      <c r="KEX85" s="11"/>
      <c r="KEY85" s="11"/>
      <c r="KEZ85" s="11"/>
      <c r="KFA85" s="11"/>
      <c r="KFB85" s="11"/>
      <c r="KFC85" s="11"/>
      <c r="KFD85" s="11"/>
      <c r="KFE85" s="11"/>
      <c r="KFF85" s="11"/>
      <c r="KFG85" s="11"/>
      <c r="KFH85" s="11"/>
      <c r="KFI85" s="11"/>
      <c r="KFJ85" s="11"/>
      <c r="KFK85" s="11"/>
      <c r="KFL85" s="11"/>
      <c r="KFM85" s="11"/>
      <c r="KFN85" s="11"/>
      <c r="KFO85" s="11"/>
      <c r="KFP85" s="11"/>
      <c r="KFQ85" s="11"/>
      <c r="KFR85" s="11"/>
      <c r="KFS85" s="11"/>
      <c r="KFT85" s="11"/>
      <c r="KFU85" s="11"/>
      <c r="KFV85" s="11"/>
      <c r="KFW85" s="11"/>
      <c r="KFX85" s="11"/>
      <c r="KFY85" s="11"/>
      <c r="KFZ85" s="11"/>
      <c r="KGA85" s="11"/>
      <c r="KGB85" s="11"/>
      <c r="KGC85" s="11"/>
      <c r="KGD85" s="11"/>
      <c r="KGE85" s="11"/>
      <c r="KGF85" s="11"/>
      <c r="KGG85" s="11"/>
      <c r="KGH85" s="11"/>
      <c r="KGI85" s="11"/>
      <c r="KGJ85" s="11"/>
      <c r="KGK85" s="11"/>
      <c r="KGL85" s="11"/>
      <c r="KGM85" s="11"/>
      <c r="KGN85" s="11"/>
      <c r="KGO85" s="11"/>
      <c r="KGP85" s="11"/>
      <c r="KGQ85" s="11"/>
      <c r="KGR85" s="11"/>
      <c r="KGS85" s="11"/>
      <c r="KGT85" s="11"/>
      <c r="KGU85" s="11"/>
      <c r="KGV85" s="11"/>
      <c r="KGW85" s="11"/>
      <c r="KGX85" s="11"/>
      <c r="KGY85" s="11"/>
      <c r="KGZ85" s="11"/>
      <c r="KHA85" s="11"/>
      <c r="KHB85" s="11"/>
      <c r="KHC85" s="11"/>
      <c r="KHD85" s="11"/>
      <c r="KHE85" s="11"/>
      <c r="KHF85" s="11"/>
      <c r="KHG85" s="11"/>
      <c r="KHH85" s="11"/>
      <c r="KHI85" s="11"/>
      <c r="KHJ85" s="11"/>
      <c r="KHK85" s="11"/>
      <c r="KHL85" s="11"/>
      <c r="KHM85" s="11"/>
      <c r="KHN85" s="11"/>
      <c r="KHO85" s="11"/>
      <c r="KHP85" s="11"/>
      <c r="KHQ85" s="11"/>
      <c r="KHR85" s="11"/>
      <c r="KHS85" s="11"/>
      <c r="KHT85" s="11"/>
      <c r="KHU85" s="11"/>
      <c r="KHV85" s="11"/>
      <c r="KHW85" s="11"/>
      <c r="KHX85" s="11"/>
      <c r="KHY85" s="11"/>
      <c r="KHZ85" s="11"/>
      <c r="KIA85" s="11"/>
      <c r="KIB85" s="11"/>
      <c r="KIC85" s="11"/>
      <c r="KID85" s="11"/>
      <c r="KIE85" s="11"/>
      <c r="KIF85" s="11"/>
      <c r="KIG85" s="11"/>
      <c r="KIH85" s="11"/>
      <c r="KII85" s="11"/>
      <c r="KIJ85" s="11"/>
      <c r="KIK85" s="11"/>
      <c r="KIL85" s="11"/>
      <c r="KIM85" s="11"/>
      <c r="KIN85" s="11"/>
      <c r="KIO85" s="11"/>
      <c r="KIP85" s="11"/>
      <c r="KIQ85" s="11"/>
      <c r="KIR85" s="11"/>
      <c r="KIS85" s="11"/>
      <c r="KIT85" s="11"/>
      <c r="KIU85" s="11"/>
      <c r="KIV85" s="11"/>
      <c r="KIW85" s="11"/>
      <c r="KIX85" s="11"/>
      <c r="KIY85" s="11"/>
      <c r="KIZ85" s="11"/>
      <c r="KJA85" s="11"/>
      <c r="KJB85" s="11"/>
      <c r="KJC85" s="11"/>
      <c r="KJD85" s="11"/>
      <c r="KJE85" s="11"/>
      <c r="KJF85" s="11"/>
      <c r="KJG85" s="11"/>
      <c r="KJH85" s="11"/>
      <c r="KJI85" s="11"/>
      <c r="KJJ85" s="11"/>
      <c r="KJK85" s="11"/>
      <c r="KJL85" s="11"/>
      <c r="KJM85" s="11"/>
      <c r="KJN85" s="11"/>
      <c r="KJO85" s="11"/>
      <c r="KJP85" s="11"/>
      <c r="KJQ85" s="11"/>
      <c r="KJR85" s="11"/>
      <c r="KJS85" s="11"/>
      <c r="KJT85" s="11"/>
      <c r="KJU85" s="11"/>
      <c r="KJV85" s="11"/>
      <c r="KJW85" s="11"/>
      <c r="KJX85" s="11"/>
      <c r="KJY85" s="11"/>
      <c r="KJZ85" s="11"/>
      <c r="KKA85" s="11"/>
      <c r="KKB85" s="11"/>
      <c r="KKC85" s="11"/>
      <c r="KKD85" s="11"/>
      <c r="KKE85" s="11"/>
      <c r="KKF85" s="11"/>
      <c r="KKG85" s="11"/>
      <c r="KKH85" s="11"/>
      <c r="KKI85" s="11"/>
      <c r="KKJ85" s="11"/>
      <c r="KKK85" s="11"/>
      <c r="KKL85" s="11"/>
      <c r="KKM85" s="11"/>
      <c r="KKN85" s="11"/>
      <c r="KKO85" s="11"/>
      <c r="KKP85" s="11"/>
      <c r="KKQ85" s="11"/>
      <c r="KKR85" s="11"/>
      <c r="KKS85" s="11"/>
      <c r="KKT85" s="11"/>
      <c r="KKU85" s="11"/>
      <c r="KKV85" s="11"/>
      <c r="KKW85" s="11"/>
      <c r="KKX85" s="11"/>
      <c r="KKY85" s="11"/>
      <c r="KKZ85" s="11"/>
      <c r="KLA85" s="11"/>
      <c r="KLB85" s="11"/>
      <c r="KLC85" s="11"/>
      <c r="KLD85" s="11"/>
      <c r="KLE85" s="11"/>
      <c r="KLF85" s="11"/>
      <c r="KLG85" s="11"/>
      <c r="KLH85" s="11"/>
      <c r="KLI85" s="11"/>
      <c r="KLJ85" s="11"/>
      <c r="KLK85" s="11"/>
      <c r="KLL85" s="11"/>
      <c r="KLM85" s="11"/>
      <c r="KLN85" s="11"/>
      <c r="KLO85" s="11"/>
      <c r="KLP85" s="11"/>
      <c r="KLQ85" s="11"/>
      <c r="KLR85" s="11"/>
      <c r="KLS85" s="11"/>
      <c r="KLT85" s="11"/>
      <c r="KLU85" s="11"/>
      <c r="KLV85" s="11"/>
      <c r="KLW85" s="11"/>
      <c r="KLX85" s="11"/>
      <c r="KLY85" s="11"/>
      <c r="KLZ85" s="11"/>
      <c r="KMA85" s="11"/>
      <c r="KMB85" s="11"/>
      <c r="KMC85" s="11"/>
      <c r="KMD85" s="11"/>
      <c r="KME85" s="11"/>
      <c r="KMF85" s="11"/>
      <c r="KMG85" s="11"/>
      <c r="KMH85" s="11"/>
      <c r="KMI85" s="11"/>
      <c r="KMJ85" s="11"/>
      <c r="KMK85" s="11"/>
      <c r="KML85" s="11"/>
      <c r="KMM85" s="11"/>
      <c r="KMN85" s="11"/>
      <c r="KMO85" s="11"/>
      <c r="KMP85" s="11"/>
      <c r="KMQ85" s="11"/>
      <c r="KMR85" s="11"/>
      <c r="KMS85" s="11"/>
      <c r="KMT85" s="11"/>
      <c r="KMU85" s="11"/>
      <c r="KMV85" s="11"/>
      <c r="KMW85" s="11"/>
      <c r="KMX85" s="11"/>
      <c r="KMY85" s="11"/>
      <c r="KMZ85" s="11"/>
      <c r="KNA85" s="11"/>
      <c r="KNB85" s="11"/>
      <c r="KNC85" s="11"/>
      <c r="KND85" s="11"/>
      <c r="KNE85" s="11"/>
      <c r="KNF85" s="11"/>
      <c r="KNG85" s="11"/>
      <c r="KNH85" s="11"/>
      <c r="KNI85" s="11"/>
      <c r="KNJ85" s="11"/>
      <c r="KNK85" s="11"/>
      <c r="KNL85" s="11"/>
      <c r="KNM85" s="11"/>
      <c r="KNN85" s="11"/>
      <c r="KNO85" s="11"/>
      <c r="KNP85" s="11"/>
      <c r="KNQ85" s="11"/>
      <c r="KNR85" s="11"/>
      <c r="KNS85" s="11"/>
      <c r="KNT85" s="11"/>
      <c r="KNU85" s="11"/>
      <c r="KNV85" s="11"/>
      <c r="KNW85" s="11"/>
      <c r="KNX85" s="11"/>
      <c r="KNY85" s="11"/>
      <c r="KNZ85" s="11"/>
      <c r="KOA85" s="11"/>
      <c r="KOB85" s="11"/>
      <c r="KOC85" s="11"/>
      <c r="KOD85" s="11"/>
      <c r="KOE85" s="11"/>
      <c r="KOF85" s="11"/>
      <c r="KOG85" s="11"/>
      <c r="KOH85" s="11"/>
      <c r="KOI85" s="11"/>
      <c r="KOJ85" s="11"/>
      <c r="KOK85" s="11"/>
      <c r="KOL85" s="11"/>
      <c r="KOM85" s="11"/>
      <c r="KON85" s="11"/>
      <c r="KOO85" s="11"/>
      <c r="KOP85" s="11"/>
      <c r="KOQ85" s="11"/>
      <c r="KOR85" s="11"/>
      <c r="KOS85" s="11"/>
      <c r="KOT85" s="11"/>
      <c r="KOU85" s="11"/>
      <c r="KOV85" s="11"/>
      <c r="KOW85" s="11"/>
      <c r="KOX85" s="11"/>
      <c r="KOY85" s="11"/>
      <c r="KOZ85" s="11"/>
      <c r="KPA85" s="11"/>
      <c r="KPB85" s="11"/>
      <c r="KPC85" s="11"/>
      <c r="KPD85" s="11"/>
      <c r="KPE85" s="11"/>
      <c r="KPF85" s="11"/>
      <c r="KPG85" s="11"/>
      <c r="KPH85" s="11"/>
      <c r="KPI85" s="11"/>
      <c r="KPJ85" s="11"/>
      <c r="KPK85" s="11"/>
      <c r="KPL85" s="11"/>
      <c r="KPM85" s="11"/>
      <c r="KPN85" s="11"/>
      <c r="KPO85" s="11"/>
      <c r="KPP85" s="11"/>
      <c r="KPQ85" s="11"/>
      <c r="KPR85" s="11"/>
      <c r="KPS85" s="11"/>
      <c r="KPT85" s="11"/>
      <c r="KPU85" s="11"/>
      <c r="KPV85" s="11"/>
      <c r="KPW85" s="11"/>
      <c r="KPX85" s="11"/>
      <c r="KPY85" s="11"/>
      <c r="KPZ85" s="11"/>
      <c r="KQA85" s="11"/>
      <c r="KQB85" s="11"/>
      <c r="KQC85" s="11"/>
      <c r="KQD85" s="11"/>
      <c r="KQE85" s="11"/>
      <c r="KQF85" s="11"/>
      <c r="KQG85" s="11"/>
      <c r="KQH85" s="11"/>
      <c r="KQI85" s="11"/>
      <c r="KQJ85" s="11"/>
      <c r="KQK85" s="11"/>
      <c r="KQL85" s="11"/>
      <c r="KQM85" s="11"/>
      <c r="KQN85" s="11"/>
      <c r="KQO85" s="11"/>
      <c r="KQP85" s="11"/>
      <c r="KQQ85" s="11"/>
      <c r="KQR85" s="11"/>
      <c r="KQS85" s="11"/>
      <c r="KQT85" s="11"/>
      <c r="KQU85" s="11"/>
      <c r="KQV85" s="11"/>
      <c r="KQW85" s="11"/>
      <c r="KQX85" s="11"/>
      <c r="KQY85" s="11"/>
      <c r="KQZ85" s="11"/>
      <c r="KRA85" s="11"/>
      <c r="KRB85" s="11"/>
      <c r="KRC85" s="11"/>
      <c r="KRD85" s="11"/>
      <c r="KRE85" s="11"/>
      <c r="KRF85" s="11"/>
      <c r="KRG85" s="11"/>
      <c r="KRH85" s="11"/>
      <c r="KRI85" s="11"/>
      <c r="KRJ85" s="11"/>
      <c r="KRK85" s="11"/>
      <c r="KRL85" s="11"/>
      <c r="KRM85" s="11"/>
      <c r="KRN85" s="11"/>
      <c r="KRO85" s="11"/>
      <c r="KRP85" s="11"/>
      <c r="KRQ85" s="11"/>
      <c r="KRR85" s="11"/>
      <c r="KRS85" s="11"/>
      <c r="KRT85" s="11"/>
      <c r="KRU85" s="11"/>
      <c r="KRV85" s="11"/>
      <c r="KRW85" s="11"/>
      <c r="KRX85" s="11"/>
      <c r="KRY85" s="11"/>
      <c r="KRZ85" s="11"/>
      <c r="KSA85" s="11"/>
      <c r="KSB85" s="11"/>
      <c r="KSC85" s="11"/>
      <c r="KSD85" s="11"/>
      <c r="KSE85" s="11"/>
      <c r="KSF85" s="11"/>
      <c r="KSG85" s="11"/>
      <c r="KSH85" s="11"/>
      <c r="KSI85" s="11"/>
      <c r="KSJ85" s="11"/>
      <c r="KSK85" s="11"/>
      <c r="KSL85" s="11"/>
      <c r="KSM85" s="11"/>
      <c r="KSN85" s="11"/>
      <c r="KSO85" s="11"/>
      <c r="KSP85" s="11"/>
      <c r="KSQ85" s="11"/>
      <c r="KSR85" s="11"/>
      <c r="KSS85" s="11"/>
      <c r="KST85" s="11"/>
      <c r="KSU85" s="11"/>
      <c r="KSV85" s="11"/>
      <c r="KSW85" s="11"/>
      <c r="KSX85" s="11"/>
      <c r="KSY85" s="11"/>
      <c r="KSZ85" s="11"/>
      <c r="KTA85" s="11"/>
      <c r="KTB85" s="11"/>
      <c r="KTC85" s="11"/>
      <c r="KTD85" s="11"/>
      <c r="KTE85" s="11"/>
      <c r="KTF85" s="11"/>
      <c r="KTG85" s="11"/>
      <c r="KTH85" s="11"/>
      <c r="KTI85" s="11"/>
      <c r="KTJ85" s="11"/>
      <c r="KTK85" s="11"/>
      <c r="KTL85" s="11"/>
      <c r="KTM85" s="11"/>
      <c r="KTN85" s="11"/>
      <c r="KTO85" s="11"/>
      <c r="KTP85" s="11"/>
      <c r="KTQ85" s="11"/>
      <c r="KTR85" s="11"/>
      <c r="KTS85" s="11"/>
      <c r="KTT85" s="11"/>
      <c r="KTU85" s="11"/>
      <c r="KTV85" s="11"/>
      <c r="KTW85" s="11"/>
      <c r="KTX85" s="11"/>
      <c r="KTY85" s="11"/>
      <c r="KTZ85" s="11"/>
      <c r="KUA85" s="11"/>
      <c r="KUB85" s="11"/>
      <c r="KUC85" s="11"/>
      <c r="KUD85" s="11"/>
      <c r="KUE85" s="11"/>
      <c r="KUF85" s="11"/>
      <c r="KUG85" s="11"/>
      <c r="KUH85" s="11"/>
      <c r="KUI85" s="11"/>
      <c r="KUJ85" s="11"/>
      <c r="KUK85" s="11"/>
      <c r="KUL85" s="11"/>
      <c r="KUM85" s="11"/>
      <c r="KUN85" s="11"/>
      <c r="KUO85" s="11"/>
      <c r="KUP85" s="11"/>
      <c r="KUQ85" s="11"/>
      <c r="KUR85" s="11"/>
      <c r="KUS85" s="11"/>
      <c r="KUT85" s="11"/>
      <c r="KUU85" s="11"/>
      <c r="KUV85" s="11"/>
      <c r="KUW85" s="11"/>
      <c r="KUX85" s="11"/>
      <c r="KUY85" s="11"/>
      <c r="KUZ85" s="11"/>
      <c r="KVA85" s="11"/>
      <c r="KVB85" s="11"/>
      <c r="KVC85" s="11"/>
      <c r="KVD85" s="11"/>
      <c r="KVE85" s="11"/>
      <c r="KVF85" s="11"/>
      <c r="KVG85" s="11"/>
      <c r="KVH85" s="11"/>
      <c r="KVI85" s="11"/>
      <c r="KVJ85" s="11"/>
      <c r="KVK85" s="11"/>
      <c r="KVL85" s="11"/>
      <c r="KVM85" s="11"/>
      <c r="KVN85" s="11"/>
      <c r="KVO85" s="11"/>
      <c r="KVP85" s="11"/>
      <c r="KVQ85" s="11"/>
      <c r="KVR85" s="11"/>
      <c r="KVS85" s="11"/>
      <c r="KVT85" s="11"/>
      <c r="KVU85" s="11"/>
      <c r="KVV85" s="11"/>
      <c r="KVW85" s="11"/>
      <c r="KVX85" s="11"/>
      <c r="KVY85" s="11"/>
      <c r="KVZ85" s="11"/>
      <c r="KWA85" s="11"/>
      <c r="KWB85" s="11"/>
      <c r="KWC85" s="11"/>
      <c r="KWD85" s="11"/>
      <c r="KWE85" s="11"/>
      <c r="KWF85" s="11"/>
      <c r="KWG85" s="11"/>
      <c r="KWH85" s="11"/>
      <c r="KWI85" s="11"/>
      <c r="KWJ85" s="11"/>
      <c r="KWK85" s="11"/>
      <c r="KWL85" s="11"/>
      <c r="KWM85" s="11"/>
      <c r="KWN85" s="11"/>
      <c r="KWO85" s="11"/>
      <c r="KWP85" s="11"/>
      <c r="KWQ85" s="11"/>
      <c r="KWR85" s="11"/>
      <c r="KWS85" s="11"/>
      <c r="KWT85" s="11"/>
      <c r="KWU85" s="11"/>
      <c r="KWV85" s="11"/>
      <c r="KWW85" s="11"/>
      <c r="KWX85" s="11"/>
      <c r="KWY85" s="11"/>
      <c r="KWZ85" s="11"/>
      <c r="KXA85" s="11"/>
      <c r="KXB85" s="11"/>
      <c r="KXC85" s="11"/>
      <c r="KXD85" s="11"/>
      <c r="KXE85" s="11"/>
      <c r="KXF85" s="11"/>
      <c r="KXG85" s="11"/>
      <c r="KXH85" s="11"/>
      <c r="KXI85" s="11"/>
      <c r="KXJ85" s="11"/>
      <c r="KXK85" s="11"/>
      <c r="KXL85" s="11"/>
      <c r="KXM85" s="11"/>
      <c r="KXN85" s="11"/>
      <c r="KXO85" s="11"/>
      <c r="KXP85" s="11"/>
      <c r="KXQ85" s="11"/>
      <c r="KXR85" s="11"/>
      <c r="KXS85" s="11"/>
      <c r="KXT85" s="11"/>
      <c r="KXU85" s="11"/>
      <c r="KXV85" s="11"/>
      <c r="KXW85" s="11"/>
      <c r="KXX85" s="11"/>
      <c r="KXY85" s="11"/>
      <c r="KXZ85" s="11"/>
      <c r="KYA85" s="11"/>
      <c r="KYB85" s="11"/>
      <c r="KYC85" s="11"/>
      <c r="KYD85" s="11"/>
      <c r="KYE85" s="11"/>
      <c r="KYF85" s="11"/>
      <c r="KYG85" s="11"/>
      <c r="KYH85" s="11"/>
      <c r="KYI85" s="11"/>
      <c r="KYJ85" s="11"/>
      <c r="KYK85" s="11"/>
      <c r="KYL85" s="11"/>
      <c r="KYM85" s="11"/>
      <c r="KYN85" s="11"/>
      <c r="KYO85" s="11"/>
      <c r="KYP85" s="11"/>
      <c r="KYQ85" s="11"/>
      <c r="KYR85" s="11"/>
      <c r="KYS85" s="11"/>
      <c r="KYT85" s="11"/>
      <c r="KYU85" s="11"/>
      <c r="KYV85" s="11"/>
      <c r="KYW85" s="11"/>
      <c r="KYX85" s="11"/>
      <c r="KYY85" s="11"/>
      <c r="KYZ85" s="11"/>
      <c r="KZA85" s="11"/>
      <c r="KZB85" s="11"/>
      <c r="KZC85" s="11"/>
      <c r="KZD85" s="11"/>
      <c r="KZE85" s="11"/>
      <c r="KZF85" s="11"/>
      <c r="KZG85" s="11"/>
      <c r="KZH85" s="11"/>
      <c r="KZI85" s="11"/>
      <c r="KZJ85" s="11"/>
      <c r="KZK85" s="11"/>
      <c r="KZL85" s="11"/>
      <c r="KZM85" s="11"/>
      <c r="KZN85" s="11"/>
      <c r="KZO85" s="11"/>
      <c r="KZP85" s="11"/>
      <c r="KZQ85" s="11"/>
      <c r="KZR85" s="11"/>
      <c r="KZS85" s="11"/>
      <c r="KZT85" s="11"/>
      <c r="KZU85" s="11"/>
      <c r="KZV85" s="11"/>
      <c r="KZW85" s="11"/>
      <c r="KZX85" s="11"/>
      <c r="KZY85" s="11"/>
      <c r="KZZ85" s="11"/>
      <c r="LAA85" s="11"/>
      <c r="LAB85" s="11"/>
      <c r="LAC85" s="11"/>
      <c r="LAD85" s="11"/>
      <c r="LAE85" s="11"/>
      <c r="LAF85" s="11"/>
      <c r="LAG85" s="11"/>
      <c r="LAH85" s="11"/>
      <c r="LAI85" s="11"/>
      <c r="LAJ85" s="11"/>
      <c r="LAK85" s="11"/>
      <c r="LAL85" s="11"/>
      <c r="LAM85" s="11"/>
      <c r="LAN85" s="11"/>
      <c r="LAO85" s="11"/>
      <c r="LAP85" s="11"/>
      <c r="LAQ85" s="11"/>
      <c r="LAR85" s="11"/>
      <c r="LAS85" s="11"/>
      <c r="LAT85" s="11"/>
      <c r="LAU85" s="11"/>
      <c r="LAV85" s="11"/>
      <c r="LAW85" s="11"/>
      <c r="LAX85" s="11"/>
      <c r="LAY85" s="11"/>
      <c r="LAZ85" s="11"/>
      <c r="LBA85" s="11"/>
      <c r="LBB85" s="11"/>
      <c r="LBC85" s="11"/>
      <c r="LBD85" s="11"/>
      <c r="LBE85" s="11"/>
      <c r="LBF85" s="11"/>
      <c r="LBG85" s="11"/>
      <c r="LBH85" s="11"/>
      <c r="LBI85" s="11"/>
      <c r="LBJ85" s="11"/>
      <c r="LBK85" s="11"/>
      <c r="LBL85" s="11"/>
      <c r="LBM85" s="11"/>
      <c r="LBN85" s="11"/>
      <c r="LBO85" s="11"/>
      <c r="LBP85" s="11"/>
      <c r="LBQ85" s="11"/>
      <c r="LBR85" s="11"/>
      <c r="LBS85" s="11"/>
      <c r="LBT85" s="11"/>
      <c r="LBU85" s="11"/>
      <c r="LBV85" s="11"/>
      <c r="LBW85" s="11"/>
      <c r="LBX85" s="11"/>
      <c r="LBY85" s="11"/>
      <c r="LBZ85" s="11"/>
      <c r="LCA85" s="11"/>
      <c r="LCB85" s="11"/>
      <c r="LCC85" s="11"/>
      <c r="LCD85" s="11"/>
      <c r="LCE85" s="11"/>
      <c r="LCF85" s="11"/>
      <c r="LCG85" s="11"/>
      <c r="LCH85" s="11"/>
      <c r="LCI85" s="11"/>
      <c r="LCJ85" s="11"/>
      <c r="LCK85" s="11"/>
      <c r="LCL85" s="11"/>
      <c r="LCM85" s="11"/>
      <c r="LCN85" s="11"/>
      <c r="LCO85" s="11"/>
      <c r="LCP85" s="11"/>
      <c r="LCQ85" s="11"/>
      <c r="LCR85" s="11"/>
      <c r="LCS85" s="11"/>
      <c r="LCT85" s="11"/>
      <c r="LCU85" s="11"/>
      <c r="LCV85" s="11"/>
      <c r="LCW85" s="11"/>
      <c r="LCX85" s="11"/>
      <c r="LCY85" s="11"/>
      <c r="LCZ85" s="11"/>
      <c r="LDA85" s="11"/>
      <c r="LDB85" s="11"/>
      <c r="LDC85" s="11"/>
      <c r="LDD85" s="11"/>
      <c r="LDE85" s="11"/>
      <c r="LDF85" s="11"/>
      <c r="LDG85" s="11"/>
      <c r="LDH85" s="11"/>
      <c r="LDI85" s="11"/>
      <c r="LDJ85" s="11"/>
      <c r="LDK85" s="11"/>
      <c r="LDL85" s="11"/>
      <c r="LDM85" s="11"/>
      <c r="LDN85" s="11"/>
      <c r="LDO85" s="11"/>
      <c r="LDP85" s="11"/>
      <c r="LDQ85" s="11"/>
      <c r="LDR85" s="11"/>
      <c r="LDS85" s="11"/>
      <c r="LDT85" s="11"/>
      <c r="LDU85" s="11"/>
      <c r="LDV85" s="11"/>
      <c r="LDW85" s="11"/>
      <c r="LDX85" s="11"/>
      <c r="LDY85" s="11"/>
      <c r="LDZ85" s="11"/>
      <c r="LEA85" s="11"/>
      <c r="LEB85" s="11"/>
      <c r="LEC85" s="11"/>
      <c r="LED85" s="11"/>
      <c r="LEE85" s="11"/>
      <c r="LEF85" s="11"/>
      <c r="LEG85" s="11"/>
      <c r="LEH85" s="11"/>
      <c r="LEI85" s="11"/>
      <c r="LEJ85" s="11"/>
      <c r="LEK85" s="11"/>
      <c r="LEL85" s="11"/>
      <c r="LEM85" s="11"/>
      <c r="LEN85" s="11"/>
      <c r="LEO85" s="11"/>
      <c r="LEP85" s="11"/>
      <c r="LEQ85" s="11"/>
      <c r="LER85" s="11"/>
      <c r="LES85" s="11"/>
      <c r="LET85" s="11"/>
      <c r="LEU85" s="11"/>
      <c r="LEV85" s="11"/>
      <c r="LEW85" s="11"/>
      <c r="LEX85" s="11"/>
      <c r="LEY85" s="11"/>
      <c r="LEZ85" s="11"/>
      <c r="LFA85" s="11"/>
      <c r="LFB85" s="11"/>
      <c r="LFC85" s="11"/>
      <c r="LFD85" s="11"/>
      <c r="LFE85" s="11"/>
      <c r="LFF85" s="11"/>
      <c r="LFG85" s="11"/>
      <c r="LFH85" s="11"/>
      <c r="LFI85" s="11"/>
      <c r="LFJ85" s="11"/>
      <c r="LFK85" s="11"/>
      <c r="LFL85" s="11"/>
      <c r="LFM85" s="11"/>
      <c r="LFN85" s="11"/>
      <c r="LFO85" s="11"/>
      <c r="LFP85" s="11"/>
      <c r="LFQ85" s="11"/>
      <c r="LFR85" s="11"/>
      <c r="LFS85" s="11"/>
      <c r="LFT85" s="11"/>
      <c r="LFU85" s="11"/>
      <c r="LFV85" s="11"/>
      <c r="LFW85" s="11"/>
      <c r="LFX85" s="11"/>
      <c r="LFY85" s="11"/>
      <c r="LFZ85" s="11"/>
      <c r="LGA85" s="11"/>
      <c r="LGB85" s="11"/>
      <c r="LGC85" s="11"/>
      <c r="LGD85" s="11"/>
      <c r="LGE85" s="11"/>
      <c r="LGF85" s="11"/>
      <c r="LGG85" s="11"/>
      <c r="LGH85" s="11"/>
      <c r="LGI85" s="11"/>
      <c r="LGJ85" s="11"/>
      <c r="LGK85" s="11"/>
      <c r="LGL85" s="11"/>
      <c r="LGM85" s="11"/>
      <c r="LGN85" s="11"/>
      <c r="LGO85" s="11"/>
      <c r="LGP85" s="11"/>
      <c r="LGQ85" s="11"/>
      <c r="LGR85" s="11"/>
      <c r="LGS85" s="11"/>
      <c r="LGT85" s="11"/>
      <c r="LGU85" s="11"/>
      <c r="LGV85" s="11"/>
      <c r="LGW85" s="11"/>
      <c r="LGX85" s="11"/>
      <c r="LGY85" s="11"/>
      <c r="LGZ85" s="11"/>
      <c r="LHA85" s="11"/>
      <c r="LHB85" s="11"/>
      <c r="LHC85" s="11"/>
      <c r="LHD85" s="11"/>
      <c r="LHE85" s="11"/>
      <c r="LHF85" s="11"/>
      <c r="LHG85" s="11"/>
      <c r="LHH85" s="11"/>
      <c r="LHI85" s="11"/>
      <c r="LHJ85" s="11"/>
      <c r="LHK85" s="11"/>
      <c r="LHL85" s="11"/>
      <c r="LHM85" s="11"/>
      <c r="LHN85" s="11"/>
      <c r="LHO85" s="11"/>
      <c r="LHP85" s="11"/>
      <c r="LHQ85" s="11"/>
      <c r="LHR85" s="11"/>
      <c r="LHS85" s="11"/>
      <c r="LHT85" s="11"/>
      <c r="LHU85" s="11"/>
      <c r="LHV85" s="11"/>
      <c r="LHW85" s="11"/>
      <c r="LHX85" s="11"/>
      <c r="LHY85" s="11"/>
      <c r="LHZ85" s="11"/>
      <c r="LIA85" s="11"/>
      <c r="LIB85" s="11"/>
      <c r="LIC85" s="11"/>
      <c r="LID85" s="11"/>
      <c r="LIE85" s="11"/>
      <c r="LIF85" s="11"/>
      <c r="LIG85" s="11"/>
      <c r="LIH85" s="11"/>
      <c r="LII85" s="11"/>
      <c r="LIJ85" s="11"/>
      <c r="LIK85" s="11"/>
      <c r="LIL85" s="11"/>
      <c r="LIM85" s="11"/>
      <c r="LIN85" s="11"/>
      <c r="LIO85" s="11"/>
      <c r="LIP85" s="11"/>
      <c r="LIQ85" s="11"/>
      <c r="LIR85" s="11"/>
      <c r="LIS85" s="11"/>
      <c r="LIT85" s="11"/>
      <c r="LIU85" s="11"/>
      <c r="LIV85" s="11"/>
      <c r="LIW85" s="11"/>
      <c r="LIX85" s="11"/>
      <c r="LIY85" s="11"/>
      <c r="LIZ85" s="11"/>
      <c r="LJA85" s="11"/>
      <c r="LJB85" s="11"/>
      <c r="LJC85" s="11"/>
      <c r="LJD85" s="11"/>
      <c r="LJE85" s="11"/>
      <c r="LJF85" s="11"/>
      <c r="LJG85" s="11"/>
      <c r="LJH85" s="11"/>
      <c r="LJI85" s="11"/>
      <c r="LJJ85" s="11"/>
      <c r="LJK85" s="11"/>
      <c r="LJL85" s="11"/>
      <c r="LJM85" s="11"/>
      <c r="LJN85" s="11"/>
      <c r="LJO85" s="11"/>
      <c r="LJP85" s="11"/>
      <c r="LJQ85" s="11"/>
      <c r="LJR85" s="11"/>
      <c r="LJS85" s="11"/>
      <c r="LJT85" s="11"/>
      <c r="LJU85" s="11"/>
      <c r="LJV85" s="11"/>
      <c r="LJW85" s="11"/>
      <c r="LJX85" s="11"/>
      <c r="LJY85" s="11"/>
      <c r="LJZ85" s="11"/>
      <c r="LKA85" s="11"/>
      <c r="LKB85" s="11"/>
      <c r="LKC85" s="11"/>
      <c r="LKD85" s="11"/>
      <c r="LKE85" s="11"/>
      <c r="LKF85" s="11"/>
      <c r="LKG85" s="11"/>
      <c r="LKH85" s="11"/>
      <c r="LKI85" s="11"/>
      <c r="LKJ85" s="11"/>
      <c r="LKK85" s="11"/>
      <c r="LKL85" s="11"/>
      <c r="LKM85" s="11"/>
      <c r="LKN85" s="11"/>
      <c r="LKO85" s="11"/>
      <c r="LKP85" s="11"/>
      <c r="LKQ85" s="11"/>
      <c r="LKR85" s="11"/>
      <c r="LKS85" s="11"/>
      <c r="LKT85" s="11"/>
      <c r="LKU85" s="11"/>
      <c r="LKV85" s="11"/>
      <c r="LKW85" s="11"/>
      <c r="LKX85" s="11"/>
      <c r="LKY85" s="11"/>
      <c r="LKZ85" s="11"/>
      <c r="LLA85" s="11"/>
      <c r="LLB85" s="11"/>
      <c r="LLC85" s="11"/>
      <c r="LLD85" s="11"/>
      <c r="LLE85" s="11"/>
      <c r="LLF85" s="11"/>
      <c r="LLG85" s="11"/>
      <c r="LLH85" s="11"/>
      <c r="LLI85" s="11"/>
      <c r="LLJ85" s="11"/>
      <c r="LLK85" s="11"/>
      <c r="LLL85" s="11"/>
      <c r="LLM85" s="11"/>
      <c r="LLN85" s="11"/>
      <c r="LLO85" s="11"/>
      <c r="LLP85" s="11"/>
      <c r="LLQ85" s="11"/>
      <c r="LLR85" s="11"/>
      <c r="LLS85" s="11"/>
      <c r="LLT85" s="11"/>
      <c r="LLU85" s="11"/>
      <c r="LLV85" s="11"/>
      <c r="LLW85" s="11"/>
      <c r="LLX85" s="11"/>
      <c r="LLY85" s="11"/>
      <c r="LLZ85" s="11"/>
      <c r="LMA85" s="11"/>
      <c r="LMB85" s="11"/>
      <c r="LMC85" s="11"/>
      <c r="LMD85" s="11"/>
      <c r="LME85" s="11"/>
      <c r="LMF85" s="11"/>
      <c r="LMG85" s="11"/>
      <c r="LMH85" s="11"/>
      <c r="LMI85" s="11"/>
      <c r="LMJ85" s="11"/>
      <c r="LMK85" s="11"/>
      <c r="LML85" s="11"/>
      <c r="LMM85" s="11"/>
      <c r="LMN85" s="11"/>
      <c r="LMO85" s="11"/>
      <c r="LMP85" s="11"/>
      <c r="LMQ85" s="11"/>
      <c r="LMR85" s="11"/>
      <c r="LMS85" s="11"/>
      <c r="LMT85" s="11"/>
      <c r="LMU85" s="11"/>
      <c r="LMV85" s="11"/>
      <c r="LMW85" s="11"/>
      <c r="LMX85" s="11"/>
      <c r="LMY85" s="11"/>
      <c r="LMZ85" s="11"/>
      <c r="LNA85" s="11"/>
      <c r="LNB85" s="11"/>
      <c r="LNC85" s="11"/>
      <c r="LND85" s="11"/>
      <c r="LNE85" s="11"/>
      <c r="LNF85" s="11"/>
      <c r="LNG85" s="11"/>
      <c r="LNH85" s="11"/>
      <c r="LNI85" s="11"/>
      <c r="LNJ85" s="11"/>
      <c r="LNK85" s="11"/>
      <c r="LNL85" s="11"/>
      <c r="LNM85" s="11"/>
      <c r="LNN85" s="11"/>
      <c r="LNO85" s="11"/>
      <c r="LNP85" s="11"/>
      <c r="LNQ85" s="11"/>
      <c r="LNR85" s="11"/>
      <c r="LNS85" s="11"/>
      <c r="LNT85" s="11"/>
      <c r="LNU85" s="11"/>
      <c r="LNV85" s="11"/>
      <c r="LNW85" s="11"/>
      <c r="LNX85" s="11"/>
      <c r="LNY85" s="11"/>
      <c r="LNZ85" s="11"/>
      <c r="LOA85" s="11"/>
      <c r="LOB85" s="11"/>
      <c r="LOC85" s="11"/>
      <c r="LOD85" s="11"/>
      <c r="LOE85" s="11"/>
      <c r="LOF85" s="11"/>
      <c r="LOG85" s="11"/>
      <c r="LOH85" s="11"/>
      <c r="LOI85" s="11"/>
      <c r="LOJ85" s="11"/>
      <c r="LOK85" s="11"/>
      <c r="LOL85" s="11"/>
      <c r="LOM85" s="11"/>
      <c r="LON85" s="11"/>
      <c r="LOO85" s="11"/>
      <c r="LOP85" s="11"/>
      <c r="LOQ85" s="11"/>
      <c r="LOR85" s="11"/>
      <c r="LOS85" s="11"/>
      <c r="LOT85" s="11"/>
      <c r="LOU85" s="11"/>
      <c r="LOV85" s="11"/>
      <c r="LOW85" s="11"/>
      <c r="LOX85" s="11"/>
      <c r="LOY85" s="11"/>
      <c r="LOZ85" s="11"/>
      <c r="LPA85" s="11"/>
      <c r="LPB85" s="11"/>
      <c r="LPC85" s="11"/>
      <c r="LPD85" s="11"/>
      <c r="LPE85" s="11"/>
      <c r="LPF85" s="11"/>
      <c r="LPG85" s="11"/>
      <c r="LPH85" s="11"/>
      <c r="LPI85" s="11"/>
      <c r="LPJ85" s="11"/>
      <c r="LPK85" s="11"/>
      <c r="LPL85" s="11"/>
      <c r="LPM85" s="11"/>
      <c r="LPN85" s="11"/>
      <c r="LPO85" s="11"/>
      <c r="LPP85" s="11"/>
      <c r="LPQ85" s="11"/>
      <c r="LPR85" s="11"/>
      <c r="LPS85" s="11"/>
      <c r="LPT85" s="11"/>
      <c r="LPU85" s="11"/>
      <c r="LPV85" s="11"/>
      <c r="LPW85" s="11"/>
      <c r="LPX85" s="11"/>
      <c r="LPY85" s="11"/>
      <c r="LPZ85" s="11"/>
      <c r="LQA85" s="11"/>
      <c r="LQB85" s="11"/>
      <c r="LQC85" s="11"/>
      <c r="LQD85" s="11"/>
      <c r="LQE85" s="11"/>
      <c r="LQF85" s="11"/>
      <c r="LQG85" s="11"/>
      <c r="LQH85" s="11"/>
      <c r="LQI85" s="11"/>
      <c r="LQJ85" s="11"/>
      <c r="LQK85" s="11"/>
      <c r="LQL85" s="11"/>
      <c r="LQM85" s="11"/>
      <c r="LQN85" s="11"/>
      <c r="LQO85" s="11"/>
      <c r="LQP85" s="11"/>
      <c r="LQQ85" s="11"/>
      <c r="LQR85" s="11"/>
      <c r="LQS85" s="11"/>
      <c r="LQT85" s="11"/>
      <c r="LQU85" s="11"/>
      <c r="LQV85" s="11"/>
      <c r="LQW85" s="11"/>
      <c r="LQX85" s="11"/>
      <c r="LQY85" s="11"/>
      <c r="LQZ85" s="11"/>
      <c r="LRA85" s="11"/>
      <c r="LRB85" s="11"/>
      <c r="LRC85" s="11"/>
      <c r="LRD85" s="11"/>
      <c r="LRE85" s="11"/>
      <c r="LRF85" s="11"/>
      <c r="LRG85" s="11"/>
      <c r="LRH85" s="11"/>
      <c r="LRI85" s="11"/>
      <c r="LRJ85" s="11"/>
      <c r="LRK85" s="11"/>
      <c r="LRL85" s="11"/>
      <c r="LRM85" s="11"/>
      <c r="LRN85" s="11"/>
      <c r="LRO85" s="11"/>
      <c r="LRP85" s="11"/>
      <c r="LRQ85" s="11"/>
      <c r="LRR85" s="11"/>
      <c r="LRS85" s="11"/>
      <c r="LRT85" s="11"/>
      <c r="LRU85" s="11"/>
      <c r="LRV85" s="11"/>
      <c r="LRW85" s="11"/>
      <c r="LRX85" s="11"/>
      <c r="LRY85" s="11"/>
      <c r="LRZ85" s="11"/>
      <c r="LSA85" s="11"/>
      <c r="LSB85" s="11"/>
      <c r="LSC85" s="11"/>
      <c r="LSD85" s="11"/>
      <c r="LSE85" s="11"/>
      <c r="LSF85" s="11"/>
      <c r="LSG85" s="11"/>
      <c r="LSH85" s="11"/>
      <c r="LSI85" s="11"/>
      <c r="LSJ85" s="11"/>
      <c r="LSK85" s="11"/>
      <c r="LSL85" s="11"/>
      <c r="LSM85" s="11"/>
      <c r="LSN85" s="11"/>
      <c r="LSO85" s="11"/>
      <c r="LSP85" s="11"/>
      <c r="LSQ85" s="11"/>
      <c r="LSR85" s="11"/>
      <c r="LSS85" s="11"/>
      <c r="LST85" s="11"/>
      <c r="LSU85" s="11"/>
      <c r="LSV85" s="11"/>
      <c r="LSW85" s="11"/>
      <c r="LSX85" s="11"/>
      <c r="LSY85" s="11"/>
      <c r="LSZ85" s="11"/>
      <c r="LTA85" s="11"/>
      <c r="LTB85" s="11"/>
      <c r="LTC85" s="11"/>
      <c r="LTD85" s="11"/>
      <c r="LTE85" s="11"/>
      <c r="LTF85" s="11"/>
      <c r="LTG85" s="11"/>
      <c r="LTH85" s="11"/>
      <c r="LTI85" s="11"/>
      <c r="LTJ85" s="11"/>
      <c r="LTK85" s="11"/>
      <c r="LTL85" s="11"/>
      <c r="LTM85" s="11"/>
      <c r="LTN85" s="11"/>
      <c r="LTO85" s="11"/>
      <c r="LTP85" s="11"/>
      <c r="LTQ85" s="11"/>
      <c r="LTR85" s="11"/>
      <c r="LTS85" s="11"/>
      <c r="LTT85" s="11"/>
      <c r="LTU85" s="11"/>
      <c r="LTV85" s="11"/>
      <c r="LTW85" s="11"/>
      <c r="LTX85" s="11"/>
      <c r="LTY85" s="11"/>
      <c r="LTZ85" s="11"/>
      <c r="LUA85" s="11"/>
      <c r="LUB85" s="11"/>
      <c r="LUC85" s="11"/>
      <c r="LUD85" s="11"/>
      <c r="LUE85" s="11"/>
      <c r="LUF85" s="11"/>
      <c r="LUG85" s="11"/>
      <c r="LUH85" s="11"/>
      <c r="LUI85" s="11"/>
      <c r="LUJ85" s="11"/>
      <c r="LUK85" s="11"/>
      <c r="LUL85" s="11"/>
      <c r="LUM85" s="11"/>
      <c r="LUN85" s="11"/>
      <c r="LUO85" s="11"/>
      <c r="LUP85" s="11"/>
      <c r="LUQ85" s="11"/>
      <c r="LUR85" s="11"/>
      <c r="LUS85" s="11"/>
      <c r="LUT85" s="11"/>
      <c r="LUU85" s="11"/>
      <c r="LUV85" s="11"/>
      <c r="LUW85" s="11"/>
      <c r="LUX85" s="11"/>
      <c r="LUY85" s="11"/>
      <c r="LUZ85" s="11"/>
      <c r="LVA85" s="11"/>
      <c r="LVB85" s="11"/>
      <c r="LVC85" s="11"/>
      <c r="LVD85" s="11"/>
      <c r="LVE85" s="11"/>
      <c r="LVF85" s="11"/>
      <c r="LVG85" s="11"/>
      <c r="LVH85" s="11"/>
      <c r="LVI85" s="11"/>
      <c r="LVJ85" s="11"/>
      <c r="LVK85" s="11"/>
      <c r="LVL85" s="11"/>
      <c r="LVM85" s="11"/>
      <c r="LVN85" s="11"/>
      <c r="LVO85" s="11"/>
      <c r="LVP85" s="11"/>
      <c r="LVQ85" s="11"/>
      <c r="LVR85" s="11"/>
      <c r="LVS85" s="11"/>
      <c r="LVT85" s="11"/>
      <c r="LVU85" s="11"/>
      <c r="LVV85" s="11"/>
      <c r="LVW85" s="11"/>
      <c r="LVX85" s="11"/>
      <c r="LVY85" s="11"/>
      <c r="LVZ85" s="11"/>
      <c r="LWA85" s="11"/>
      <c r="LWB85" s="11"/>
      <c r="LWC85" s="11"/>
      <c r="LWD85" s="11"/>
      <c r="LWE85" s="11"/>
      <c r="LWF85" s="11"/>
      <c r="LWG85" s="11"/>
      <c r="LWH85" s="11"/>
      <c r="LWI85" s="11"/>
      <c r="LWJ85" s="11"/>
      <c r="LWK85" s="11"/>
      <c r="LWL85" s="11"/>
      <c r="LWM85" s="11"/>
      <c r="LWN85" s="11"/>
      <c r="LWO85" s="11"/>
      <c r="LWP85" s="11"/>
      <c r="LWQ85" s="11"/>
      <c r="LWR85" s="11"/>
      <c r="LWS85" s="11"/>
      <c r="LWT85" s="11"/>
      <c r="LWU85" s="11"/>
      <c r="LWV85" s="11"/>
      <c r="LWW85" s="11"/>
      <c r="LWX85" s="11"/>
      <c r="LWY85" s="11"/>
      <c r="LWZ85" s="11"/>
      <c r="LXA85" s="11"/>
      <c r="LXB85" s="11"/>
      <c r="LXC85" s="11"/>
      <c r="LXD85" s="11"/>
      <c r="LXE85" s="11"/>
      <c r="LXF85" s="11"/>
      <c r="LXG85" s="11"/>
      <c r="LXH85" s="11"/>
      <c r="LXI85" s="11"/>
      <c r="LXJ85" s="11"/>
      <c r="LXK85" s="11"/>
      <c r="LXL85" s="11"/>
      <c r="LXM85" s="11"/>
      <c r="LXN85" s="11"/>
      <c r="LXO85" s="11"/>
      <c r="LXP85" s="11"/>
      <c r="LXQ85" s="11"/>
      <c r="LXR85" s="11"/>
      <c r="LXS85" s="11"/>
      <c r="LXT85" s="11"/>
      <c r="LXU85" s="11"/>
      <c r="LXV85" s="11"/>
      <c r="LXW85" s="11"/>
      <c r="LXX85" s="11"/>
      <c r="LXY85" s="11"/>
      <c r="LXZ85" s="11"/>
      <c r="LYA85" s="11"/>
      <c r="LYB85" s="11"/>
      <c r="LYC85" s="11"/>
      <c r="LYD85" s="11"/>
      <c r="LYE85" s="11"/>
      <c r="LYF85" s="11"/>
      <c r="LYG85" s="11"/>
      <c r="LYH85" s="11"/>
      <c r="LYI85" s="11"/>
      <c r="LYJ85" s="11"/>
      <c r="LYK85" s="11"/>
      <c r="LYL85" s="11"/>
      <c r="LYM85" s="11"/>
      <c r="LYN85" s="11"/>
      <c r="LYO85" s="11"/>
      <c r="LYP85" s="11"/>
      <c r="LYQ85" s="11"/>
      <c r="LYR85" s="11"/>
      <c r="LYS85" s="11"/>
      <c r="LYT85" s="11"/>
      <c r="LYU85" s="11"/>
      <c r="LYV85" s="11"/>
      <c r="LYW85" s="11"/>
      <c r="LYX85" s="11"/>
      <c r="LYY85" s="11"/>
      <c r="LYZ85" s="11"/>
      <c r="LZA85" s="11"/>
      <c r="LZB85" s="11"/>
      <c r="LZC85" s="11"/>
      <c r="LZD85" s="11"/>
      <c r="LZE85" s="11"/>
      <c r="LZF85" s="11"/>
      <c r="LZG85" s="11"/>
      <c r="LZH85" s="11"/>
      <c r="LZI85" s="11"/>
      <c r="LZJ85" s="11"/>
      <c r="LZK85" s="11"/>
      <c r="LZL85" s="11"/>
      <c r="LZM85" s="11"/>
      <c r="LZN85" s="11"/>
      <c r="LZO85" s="11"/>
      <c r="LZP85" s="11"/>
      <c r="LZQ85" s="11"/>
      <c r="LZR85" s="11"/>
      <c r="LZS85" s="11"/>
      <c r="LZT85" s="11"/>
      <c r="LZU85" s="11"/>
      <c r="LZV85" s="11"/>
      <c r="LZW85" s="11"/>
      <c r="LZX85" s="11"/>
      <c r="LZY85" s="11"/>
      <c r="LZZ85" s="11"/>
      <c r="MAA85" s="11"/>
      <c r="MAB85" s="11"/>
      <c r="MAC85" s="11"/>
      <c r="MAD85" s="11"/>
      <c r="MAE85" s="11"/>
      <c r="MAF85" s="11"/>
      <c r="MAG85" s="11"/>
      <c r="MAH85" s="11"/>
      <c r="MAI85" s="11"/>
      <c r="MAJ85" s="11"/>
      <c r="MAK85" s="11"/>
      <c r="MAL85" s="11"/>
      <c r="MAM85" s="11"/>
      <c r="MAN85" s="11"/>
      <c r="MAO85" s="11"/>
      <c r="MAP85" s="11"/>
      <c r="MAQ85" s="11"/>
      <c r="MAR85" s="11"/>
      <c r="MAS85" s="11"/>
      <c r="MAT85" s="11"/>
      <c r="MAU85" s="11"/>
      <c r="MAV85" s="11"/>
      <c r="MAW85" s="11"/>
      <c r="MAX85" s="11"/>
      <c r="MAY85" s="11"/>
      <c r="MAZ85" s="11"/>
      <c r="MBA85" s="11"/>
      <c r="MBB85" s="11"/>
      <c r="MBC85" s="11"/>
      <c r="MBD85" s="11"/>
      <c r="MBE85" s="11"/>
      <c r="MBF85" s="11"/>
      <c r="MBG85" s="11"/>
      <c r="MBH85" s="11"/>
      <c r="MBI85" s="11"/>
      <c r="MBJ85" s="11"/>
      <c r="MBK85" s="11"/>
      <c r="MBL85" s="11"/>
      <c r="MBM85" s="11"/>
      <c r="MBN85" s="11"/>
      <c r="MBO85" s="11"/>
      <c r="MBP85" s="11"/>
      <c r="MBQ85" s="11"/>
      <c r="MBR85" s="11"/>
      <c r="MBS85" s="11"/>
      <c r="MBT85" s="11"/>
      <c r="MBU85" s="11"/>
      <c r="MBV85" s="11"/>
      <c r="MBW85" s="11"/>
      <c r="MBX85" s="11"/>
      <c r="MBY85" s="11"/>
      <c r="MBZ85" s="11"/>
      <c r="MCA85" s="11"/>
      <c r="MCB85" s="11"/>
      <c r="MCC85" s="11"/>
      <c r="MCD85" s="11"/>
      <c r="MCE85" s="11"/>
      <c r="MCF85" s="11"/>
      <c r="MCG85" s="11"/>
      <c r="MCH85" s="11"/>
      <c r="MCI85" s="11"/>
      <c r="MCJ85" s="11"/>
      <c r="MCK85" s="11"/>
      <c r="MCL85" s="11"/>
      <c r="MCM85" s="11"/>
      <c r="MCN85" s="11"/>
      <c r="MCO85" s="11"/>
      <c r="MCP85" s="11"/>
      <c r="MCQ85" s="11"/>
      <c r="MCR85" s="11"/>
      <c r="MCS85" s="11"/>
      <c r="MCT85" s="11"/>
      <c r="MCU85" s="11"/>
      <c r="MCV85" s="11"/>
      <c r="MCW85" s="11"/>
      <c r="MCX85" s="11"/>
      <c r="MCY85" s="11"/>
      <c r="MCZ85" s="11"/>
      <c r="MDA85" s="11"/>
      <c r="MDB85" s="11"/>
      <c r="MDC85" s="11"/>
      <c r="MDD85" s="11"/>
      <c r="MDE85" s="11"/>
      <c r="MDF85" s="11"/>
      <c r="MDG85" s="11"/>
      <c r="MDH85" s="11"/>
      <c r="MDI85" s="11"/>
      <c r="MDJ85" s="11"/>
      <c r="MDK85" s="11"/>
      <c r="MDL85" s="11"/>
      <c r="MDM85" s="11"/>
      <c r="MDN85" s="11"/>
      <c r="MDO85" s="11"/>
      <c r="MDP85" s="11"/>
      <c r="MDQ85" s="11"/>
      <c r="MDR85" s="11"/>
      <c r="MDS85" s="11"/>
      <c r="MDT85" s="11"/>
      <c r="MDU85" s="11"/>
      <c r="MDV85" s="11"/>
      <c r="MDW85" s="11"/>
      <c r="MDX85" s="11"/>
      <c r="MDY85" s="11"/>
      <c r="MDZ85" s="11"/>
      <c r="MEA85" s="11"/>
      <c r="MEB85" s="11"/>
      <c r="MEC85" s="11"/>
      <c r="MED85" s="11"/>
      <c r="MEE85" s="11"/>
      <c r="MEF85" s="11"/>
      <c r="MEG85" s="11"/>
      <c r="MEH85" s="11"/>
      <c r="MEI85" s="11"/>
      <c r="MEJ85" s="11"/>
      <c r="MEK85" s="11"/>
      <c r="MEL85" s="11"/>
      <c r="MEM85" s="11"/>
      <c r="MEN85" s="11"/>
      <c r="MEO85" s="11"/>
      <c r="MEP85" s="11"/>
      <c r="MEQ85" s="11"/>
      <c r="MER85" s="11"/>
      <c r="MES85" s="11"/>
      <c r="MET85" s="11"/>
      <c r="MEU85" s="11"/>
      <c r="MEV85" s="11"/>
      <c r="MEW85" s="11"/>
      <c r="MEX85" s="11"/>
      <c r="MEY85" s="11"/>
      <c r="MEZ85" s="11"/>
      <c r="MFA85" s="11"/>
      <c r="MFB85" s="11"/>
      <c r="MFC85" s="11"/>
      <c r="MFD85" s="11"/>
      <c r="MFE85" s="11"/>
      <c r="MFF85" s="11"/>
      <c r="MFG85" s="11"/>
      <c r="MFH85" s="11"/>
      <c r="MFI85" s="11"/>
      <c r="MFJ85" s="11"/>
      <c r="MFK85" s="11"/>
      <c r="MFL85" s="11"/>
      <c r="MFM85" s="11"/>
      <c r="MFN85" s="11"/>
      <c r="MFO85" s="11"/>
      <c r="MFP85" s="11"/>
      <c r="MFQ85" s="11"/>
      <c r="MFR85" s="11"/>
      <c r="MFS85" s="11"/>
      <c r="MFT85" s="11"/>
      <c r="MFU85" s="11"/>
      <c r="MFV85" s="11"/>
      <c r="MFW85" s="11"/>
      <c r="MFX85" s="11"/>
      <c r="MFY85" s="11"/>
      <c r="MFZ85" s="11"/>
      <c r="MGA85" s="11"/>
      <c r="MGB85" s="11"/>
      <c r="MGC85" s="11"/>
      <c r="MGD85" s="11"/>
      <c r="MGE85" s="11"/>
      <c r="MGF85" s="11"/>
      <c r="MGG85" s="11"/>
      <c r="MGH85" s="11"/>
      <c r="MGI85" s="11"/>
      <c r="MGJ85" s="11"/>
      <c r="MGK85" s="11"/>
      <c r="MGL85" s="11"/>
      <c r="MGM85" s="11"/>
      <c r="MGN85" s="11"/>
      <c r="MGO85" s="11"/>
      <c r="MGP85" s="11"/>
      <c r="MGQ85" s="11"/>
      <c r="MGR85" s="11"/>
      <c r="MGS85" s="11"/>
      <c r="MGT85" s="11"/>
      <c r="MGU85" s="11"/>
      <c r="MGV85" s="11"/>
      <c r="MGW85" s="11"/>
      <c r="MGX85" s="11"/>
      <c r="MGY85" s="11"/>
      <c r="MGZ85" s="11"/>
      <c r="MHA85" s="11"/>
      <c r="MHB85" s="11"/>
      <c r="MHC85" s="11"/>
      <c r="MHD85" s="11"/>
      <c r="MHE85" s="11"/>
      <c r="MHF85" s="11"/>
      <c r="MHG85" s="11"/>
      <c r="MHH85" s="11"/>
      <c r="MHI85" s="11"/>
      <c r="MHJ85" s="11"/>
      <c r="MHK85" s="11"/>
      <c r="MHL85" s="11"/>
      <c r="MHM85" s="11"/>
      <c r="MHN85" s="11"/>
      <c r="MHO85" s="11"/>
      <c r="MHP85" s="11"/>
      <c r="MHQ85" s="11"/>
      <c r="MHR85" s="11"/>
      <c r="MHS85" s="11"/>
      <c r="MHT85" s="11"/>
      <c r="MHU85" s="11"/>
      <c r="MHV85" s="11"/>
      <c r="MHW85" s="11"/>
      <c r="MHX85" s="11"/>
      <c r="MHY85" s="11"/>
      <c r="MHZ85" s="11"/>
      <c r="MIA85" s="11"/>
      <c r="MIB85" s="11"/>
      <c r="MIC85" s="11"/>
      <c r="MID85" s="11"/>
      <c r="MIE85" s="11"/>
      <c r="MIF85" s="11"/>
      <c r="MIG85" s="11"/>
      <c r="MIH85" s="11"/>
      <c r="MII85" s="11"/>
      <c r="MIJ85" s="11"/>
      <c r="MIK85" s="11"/>
      <c r="MIL85" s="11"/>
      <c r="MIM85" s="11"/>
      <c r="MIN85" s="11"/>
      <c r="MIO85" s="11"/>
      <c r="MIP85" s="11"/>
      <c r="MIQ85" s="11"/>
      <c r="MIR85" s="11"/>
      <c r="MIS85" s="11"/>
      <c r="MIT85" s="11"/>
      <c r="MIU85" s="11"/>
      <c r="MIV85" s="11"/>
      <c r="MIW85" s="11"/>
      <c r="MIX85" s="11"/>
      <c r="MIY85" s="11"/>
      <c r="MIZ85" s="11"/>
      <c r="MJA85" s="11"/>
      <c r="MJB85" s="11"/>
      <c r="MJC85" s="11"/>
      <c r="MJD85" s="11"/>
      <c r="MJE85" s="11"/>
      <c r="MJF85" s="11"/>
      <c r="MJG85" s="11"/>
      <c r="MJH85" s="11"/>
      <c r="MJI85" s="11"/>
      <c r="MJJ85" s="11"/>
      <c r="MJK85" s="11"/>
      <c r="MJL85" s="11"/>
      <c r="MJM85" s="11"/>
      <c r="MJN85" s="11"/>
      <c r="MJO85" s="11"/>
      <c r="MJP85" s="11"/>
      <c r="MJQ85" s="11"/>
      <c r="MJR85" s="11"/>
      <c r="MJS85" s="11"/>
      <c r="MJT85" s="11"/>
      <c r="MJU85" s="11"/>
      <c r="MJV85" s="11"/>
      <c r="MJW85" s="11"/>
      <c r="MJX85" s="11"/>
      <c r="MJY85" s="11"/>
      <c r="MJZ85" s="11"/>
      <c r="MKA85" s="11"/>
      <c r="MKB85" s="11"/>
      <c r="MKC85" s="11"/>
      <c r="MKD85" s="11"/>
      <c r="MKE85" s="11"/>
      <c r="MKF85" s="11"/>
      <c r="MKG85" s="11"/>
      <c r="MKH85" s="11"/>
      <c r="MKI85" s="11"/>
      <c r="MKJ85" s="11"/>
      <c r="MKK85" s="11"/>
      <c r="MKL85" s="11"/>
      <c r="MKM85" s="11"/>
      <c r="MKN85" s="11"/>
      <c r="MKO85" s="11"/>
      <c r="MKP85" s="11"/>
      <c r="MKQ85" s="11"/>
      <c r="MKR85" s="11"/>
      <c r="MKS85" s="11"/>
      <c r="MKT85" s="11"/>
      <c r="MKU85" s="11"/>
      <c r="MKV85" s="11"/>
      <c r="MKW85" s="11"/>
      <c r="MKX85" s="11"/>
      <c r="MKY85" s="11"/>
      <c r="MKZ85" s="11"/>
      <c r="MLA85" s="11"/>
      <c r="MLB85" s="11"/>
      <c r="MLC85" s="11"/>
      <c r="MLD85" s="11"/>
      <c r="MLE85" s="11"/>
      <c r="MLF85" s="11"/>
      <c r="MLG85" s="11"/>
      <c r="MLH85" s="11"/>
      <c r="MLI85" s="11"/>
      <c r="MLJ85" s="11"/>
      <c r="MLK85" s="11"/>
      <c r="MLL85" s="11"/>
      <c r="MLM85" s="11"/>
      <c r="MLN85" s="11"/>
      <c r="MLO85" s="11"/>
      <c r="MLP85" s="11"/>
      <c r="MLQ85" s="11"/>
      <c r="MLR85" s="11"/>
      <c r="MLS85" s="11"/>
      <c r="MLT85" s="11"/>
      <c r="MLU85" s="11"/>
      <c r="MLV85" s="11"/>
      <c r="MLW85" s="11"/>
      <c r="MLX85" s="11"/>
      <c r="MLY85" s="11"/>
      <c r="MLZ85" s="11"/>
      <c r="MMA85" s="11"/>
      <c r="MMB85" s="11"/>
      <c r="MMC85" s="11"/>
      <c r="MMD85" s="11"/>
      <c r="MME85" s="11"/>
      <c r="MMF85" s="11"/>
      <c r="MMG85" s="11"/>
      <c r="MMH85" s="11"/>
      <c r="MMI85" s="11"/>
      <c r="MMJ85" s="11"/>
      <c r="MMK85" s="11"/>
      <c r="MML85" s="11"/>
      <c r="MMM85" s="11"/>
      <c r="MMN85" s="11"/>
      <c r="MMO85" s="11"/>
      <c r="MMP85" s="11"/>
      <c r="MMQ85" s="11"/>
      <c r="MMR85" s="11"/>
      <c r="MMS85" s="11"/>
      <c r="MMT85" s="11"/>
      <c r="MMU85" s="11"/>
      <c r="MMV85" s="11"/>
      <c r="MMW85" s="11"/>
      <c r="MMX85" s="11"/>
      <c r="MMY85" s="11"/>
      <c r="MMZ85" s="11"/>
      <c r="MNA85" s="11"/>
      <c r="MNB85" s="11"/>
      <c r="MNC85" s="11"/>
      <c r="MND85" s="11"/>
      <c r="MNE85" s="11"/>
      <c r="MNF85" s="11"/>
      <c r="MNG85" s="11"/>
      <c r="MNH85" s="11"/>
      <c r="MNI85" s="11"/>
      <c r="MNJ85" s="11"/>
      <c r="MNK85" s="11"/>
      <c r="MNL85" s="11"/>
      <c r="MNM85" s="11"/>
      <c r="MNN85" s="11"/>
      <c r="MNO85" s="11"/>
      <c r="MNP85" s="11"/>
      <c r="MNQ85" s="11"/>
      <c r="MNR85" s="11"/>
      <c r="MNS85" s="11"/>
      <c r="MNT85" s="11"/>
      <c r="MNU85" s="11"/>
      <c r="MNV85" s="11"/>
      <c r="MNW85" s="11"/>
      <c r="MNX85" s="11"/>
      <c r="MNY85" s="11"/>
      <c r="MNZ85" s="11"/>
      <c r="MOA85" s="11"/>
      <c r="MOB85" s="11"/>
      <c r="MOC85" s="11"/>
      <c r="MOD85" s="11"/>
      <c r="MOE85" s="11"/>
      <c r="MOF85" s="11"/>
      <c r="MOG85" s="11"/>
      <c r="MOH85" s="11"/>
      <c r="MOI85" s="11"/>
      <c r="MOJ85" s="11"/>
      <c r="MOK85" s="11"/>
      <c r="MOL85" s="11"/>
      <c r="MOM85" s="11"/>
      <c r="MON85" s="11"/>
      <c r="MOO85" s="11"/>
      <c r="MOP85" s="11"/>
      <c r="MOQ85" s="11"/>
      <c r="MOR85" s="11"/>
      <c r="MOS85" s="11"/>
      <c r="MOT85" s="11"/>
      <c r="MOU85" s="11"/>
      <c r="MOV85" s="11"/>
      <c r="MOW85" s="11"/>
      <c r="MOX85" s="11"/>
      <c r="MOY85" s="11"/>
      <c r="MOZ85" s="11"/>
      <c r="MPA85" s="11"/>
      <c r="MPB85" s="11"/>
      <c r="MPC85" s="11"/>
      <c r="MPD85" s="11"/>
      <c r="MPE85" s="11"/>
      <c r="MPF85" s="11"/>
      <c r="MPG85" s="11"/>
      <c r="MPH85" s="11"/>
      <c r="MPI85" s="11"/>
      <c r="MPJ85" s="11"/>
      <c r="MPK85" s="11"/>
      <c r="MPL85" s="11"/>
      <c r="MPM85" s="11"/>
      <c r="MPN85" s="11"/>
      <c r="MPO85" s="11"/>
      <c r="MPP85" s="11"/>
      <c r="MPQ85" s="11"/>
      <c r="MPR85" s="11"/>
      <c r="MPS85" s="11"/>
      <c r="MPT85" s="11"/>
      <c r="MPU85" s="11"/>
      <c r="MPV85" s="11"/>
      <c r="MPW85" s="11"/>
      <c r="MPX85" s="11"/>
      <c r="MPY85" s="11"/>
      <c r="MPZ85" s="11"/>
      <c r="MQA85" s="11"/>
      <c r="MQB85" s="11"/>
      <c r="MQC85" s="11"/>
      <c r="MQD85" s="11"/>
      <c r="MQE85" s="11"/>
      <c r="MQF85" s="11"/>
      <c r="MQG85" s="11"/>
      <c r="MQH85" s="11"/>
      <c r="MQI85" s="11"/>
      <c r="MQJ85" s="11"/>
      <c r="MQK85" s="11"/>
      <c r="MQL85" s="11"/>
      <c r="MQM85" s="11"/>
      <c r="MQN85" s="11"/>
      <c r="MQO85" s="11"/>
      <c r="MQP85" s="11"/>
      <c r="MQQ85" s="11"/>
      <c r="MQR85" s="11"/>
      <c r="MQS85" s="11"/>
      <c r="MQT85" s="11"/>
      <c r="MQU85" s="11"/>
      <c r="MQV85" s="11"/>
      <c r="MQW85" s="11"/>
      <c r="MQX85" s="11"/>
      <c r="MQY85" s="11"/>
      <c r="MQZ85" s="11"/>
      <c r="MRA85" s="11"/>
      <c r="MRB85" s="11"/>
      <c r="MRC85" s="11"/>
      <c r="MRD85" s="11"/>
      <c r="MRE85" s="11"/>
      <c r="MRF85" s="11"/>
      <c r="MRG85" s="11"/>
      <c r="MRH85" s="11"/>
      <c r="MRI85" s="11"/>
      <c r="MRJ85" s="11"/>
      <c r="MRK85" s="11"/>
      <c r="MRL85" s="11"/>
      <c r="MRM85" s="11"/>
      <c r="MRN85" s="11"/>
      <c r="MRO85" s="11"/>
      <c r="MRP85" s="11"/>
      <c r="MRQ85" s="11"/>
      <c r="MRR85" s="11"/>
      <c r="MRS85" s="11"/>
      <c r="MRT85" s="11"/>
      <c r="MRU85" s="11"/>
      <c r="MRV85" s="11"/>
      <c r="MRW85" s="11"/>
      <c r="MRX85" s="11"/>
      <c r="MRY85" s="11"/>
      <c r="MRZ85" s="11"/>
      <c r="MSA85" s="11"/>
      <c r="MSB85" s="11"/>
      <c r="MSC85" s="11"/>
      <c r="MSD85" s="11"/>
      <c r="MSE85" s="11"/>
      <c r="MSF85" s="11"/>
      <c r="MSG85" s="11"/>
      <c r="MSH85" s="11"/>
      <c r="MSI85" s="11"/>
      <c r="MSJ85" s="11"/>
      <c r="MSK85" s="11"/>
      <c r="MSL85" s="11"/>
      <c r="MSM85" s="11"/>
      <c r="MSN85" s="11"/>
      <c r="MSO85" s="11"/>
      <c r="MSP85" s="11"/>
      <c r="MSQ85" s="11"/>
      <c r="MSR85" s="11"/>
      <c r="MSS85" s="11"/>
      <c r="MST85" s="11"/>
      <c r="MSU85" s="11"/>
      <c r="MSV85" s="11"/>
      <c r="MSW85" s="11"/>
      <c r="MSX85" s="11"/>
      <c r="MSY85" s="11"/>
      <c r="MSZ85" s="11"/>
      <c r="MTA85" s="11"/>
      <c r="MTB85" s="11"/>
      <c r="MTC85" s="11"/>
      <c r="MTD85" s="11"/>
      <c r="MTE85" s="11"/>
      <c r="MTF85" s="11"/>
      <c r="MTG85" s="11"/>
      <c r="MTH85" s="11"/>
      <c r="MTI85" s="11"/>
      <c r="MTJ85" s="11"/>
      <c r="MTK85" s="11"/>
      <c r="MTL85" s="11"/>
      <c r="MTM85" s="11"/>
      <c r="MTN85" s="11"/>
      <c r="MTO85" s="11"/>
      <c r="MTP85" s="11"/>
      <c r="MTQ85" s="11"/>
      <c r="MTR85" s="11"/>
      <c r="MTS85" s="11"/>
      <c r="MTT85" s="11"/>
      <c r="MTU85" s="11"/>
      <c r="MTV85" s="11"/>
      <c r="MTW85" s="11"/>
      <c r="MTX85" s="11"/>
      <c r="MTY85" s="11"/>
      <c r="MTZ85" s="11"/>
      <c r="MUA85" s="11"/>
      <c r="MUB85" s="11"/>
      <c r="MUC85" s="11"/>
      <c r="MUD85" s="11"/>
      <c r="MUE85" s="11"/>
      <c r="MUF85" s="11"/>
      <c r="MUG85" s="11"/>
      <c r="MUH85" s="11"/>
      <c r="MUI85" s="11"/>
      <c r="MUJ85" s="11"/>
      <c r="MUK85" s="11"/>
      <c r="MUL85" s="11"/>
      <c r="MUM85" s="11"/>
      <c r="MUN85" s="11"/>
      <c r="MUO85" s="11"/>
      <c r="MUP85" s="11"/>
      <c r="MUQ85" s="11"/>
      <c r="MUR85" s="11"/>
      <c r="MUS85" s="11"/>
      <c r="MUT85" s="11"/>
      <c r="MUU85" s="11"/>
      <c r="MUV85" s="11"/>
      <c r="MUW85" s="11"/>
      <c r="MUX85" s="11"/>
      <c r="MUY85" s="11"/>
      <c r="MUZ85" s="11"/>
      <c r="MVA85" s="11"/>
      <c r="MVB85" s="11"/>
      <c r="MVC85" s="11"/>
      <c r="MVD85" s="11"/>
      <c r="MVE85" s="11"/>
      <c r="MVF85" s="11"/>
      <c r="MVG85" s="11"/>
      <c r="MVH85" s="11"/>
      <c r="MVI85" s="11"/>
      <c r="MVJ85" s="11"/>
      <c r="MVK85" s="11"/>
      <c r="MVL85" s="11"/>
      <c r="MVM85" s="11"/>
      <c r="MVN85" s="11"/>
      <c r="MVO85" s="11"/>
      <c r="MVP85" s="11"/>
      <c r="MVQ85" s="11"/>
      <c r="MVR85" s="11"/>
      <c r="MVS85" s="11"/>
      <c r="MVT85" s="11"/>
      <c r="MVU85" s="11"/>
      <c r="MVV85" s="11"/>
      <c r="MVW85" s="11"/>
      <c r="MVX85" s="11"/>
      <c r="MVY85" s="11"/>
      <c r="MVZ85" s="11"/>
      <c r="MWA85" s="11"/>
      <c r="MWB85" s="11"/>
      <c r="MWC85" s="11"/>
      <c r="MWD85" s="11"/>
      <c r="MWE85" s="11"/>
      <c r="MWF85" s="11"/>
      <c r="MWG85" s="11"/>
      <c r="MWH85" s="11"/>
      <c r="MWI85" s="11"/>
      <c r="MWJ85" s="11"/>
      <c r="MWK85" s="11"/>
      <c r="MWL85" s="11"/>
      <c r="MWM85" s="11"/>
      <c r="MWN85" s="11"/>
      <c r="MWO85" s="11"/>
      <c r="MWP85" s="11"/>
      <c r="MWQ85" s="11"/>
      <c r="MWR85" s="11"/>
      <c r="MWS85" s="11"/>
      <c r="MWT85" s="11"/>
      <c r="MWU85" s="11"/>
      <c r="MWV85" s="11"/>
      <c r="MWW85" s="11"/>
      <c r="MWX85" s="11"/>
      <c r="MWY85" s="11"/>
      <c r="MWZ85" s="11"/>
      <c r="MXA85" s="11"/>
      <c r="MXB85" s="11"/>
      <c r="MXC85" s="11"/>
      <c r="MXD85" s="11"/>
      <c r="MXE85" s="11"/>
      <c r="MXF85" s="11"/>
      <c r="MXG85" s="11"/>
      <c r="MXH85" s="11"/>
      <c r="MXI85" s="11"/>
      <c r="MXJ85" s="11"/>
      <c r="MXK85" s="11"/>
      <c r="MXL85" s="11"/>
      <c r="MXM85" s="11"/>
      <c r="MXN85" s="11"/>
      <c r="MXO85" s="11"/>
      <c r="MXP85" s="11"/>
      <c r="MXQ85" s="11"/>
      <c r="MXR85" s="11"/>
      <c r="MXS85" s="11"/>
      <c r="MXT85" s="11"/>
      <c r="MXU85" s="11"/>
      <c r="MXV85" s="11"/>
      <c r="MXW85" s="11"/>
      <c r="MXX85" s="11"/>
      <c r="MXY85" s="11"/>
      <c r="MXZ85" s="11"/>
      <c r="MYA85" s="11"/>
      <c r="MYB85" s="11"/>
      <c r="MYC85" s="11"/>
      <c r="MYD85" s="11"/>
      <c r="MYE85" s="11"/>
      <c r="MYF85" s="11"/>
      <c r="MYG85" s="11"/>
      <c r="MYH85" s="11"/>
      <c r="MYI85" s="11"/>
      <c r="MYJ85" s="11"/>
      <c r="MYK85" s="11"/>
      <c r="MYL85" s="11"/>
      <c r="MYM85" s="11"/>
      <c r="MYN85" s="11"/>
      <c r="MYO85" s="11"/>
      <c r="MYP85" s="11"/>
      <c r="MYQ85" s="11"/>
      <c r="MYR85" s="11"/>
      <c r="MYS85" s="11"/>
      <c r="MYT85" s="11"/>
      <c r="MYU85" s="11"/>
      <c r="MYV85" s="11"/>
      <c r="MYW85" s="11"/>
      <c r="MYX85" s="11"/>
      <c r="MYY85" s="11"/>
      <c r="MYZ85" s="11"/>
      <c r="MZA85" s="11"/>
      <c r="MZB85" s="11"/>
      <c r="MZC85" s="11"/>
      <c r="MZD85" s="11"/>
      <c r="MZE85" s="11"/>
      <c r="MZF85" s="11"/>
      <c r="MZG85" s="11"/>
      <c r="MZH85" s="11"/>
      <c r="MZI85" s="11"/>
      <c r="MZJ85" s="11"/>
      <c r="MZK85" s="11"/>
      <c r="MZL85" s="11"/>
      <c r="MZM85" s="11"/>
      <c r="MZN85" s="11"/>
      <c r="MZO85" s="11"/>
      <c r="MZP85" s="11"/>
      <c r="MZQ85" s="11"/>
      <c r="MZR85" s="11"/>
      <c r="MZS85" s="11"/>
      <c r="MZT85" s="11"/>
      <c r="MZU85" s="11"/>
      <c r="MZV85" s="11"/>
      <c r="MZW85" s="11"/>
      <c r="MZX85" s="11"/>
      <c r="MZY85" s="11"/>
      <c r="MZZ85" s="11"/>
      <c r="NAA85" s="11"/>
      <c r="NAB85" s="11"/>
      <c r="NAC85" s="11"/>
      <c r="NAD85" s="11"/>
      <c r="NAE85" s="11"/>
      <c r="NAF85" s="11"/>
      <c r="NAG85" s="11"/>
      <c r="NAH85" s="11"/>
      <c r="NAI85" s="11"/>
      <c r="NAJ85" s="11"/>
      <c r="NAK85" s="11"/>
      <c r="NAL85" s="11"/>
      <c r="NAM85" s="11"/>
      <c r="NAN85" s="11"/>
      <c r="NAO85" s="11"/>
      <c r="NAP85" s="11"/>
      <c r="NAQ85" s="11"/>
      <c r="NAR85" s="11"/>
      <c r="NAS85" s="11"/>
      <c r="NAT85" s="11"/>
      <c r="NAU85" s="11"/>
      <c r="NAV85" s="11"/>
      <c r="NAW85" s="11"/>
      <c r="NAX85" s="11"/>
      <c r="NAY85" s="11"/>
      <c r="NAZ85" s="11"/>
      <c r="NBA85" s="11"/>
      <c r="NBB85" s="11"/>
      <c r="NBC85" s="11"/>
      <c r="NBD85" s="11"/>
      <c r="NBE85" s="11"/>
      <c r="NBF85" s="11"/>
      <c r="NBG85" s="11"/>
      <c r="NBH85" s="11"/>
      <c r="NBI85" s="11"/>
      <c r="NBJ85" s="11"/>
      <c r="NBK85" s="11"/>
      <c r="NBL85" s="11"/>
      <c r="NBM85" s="11"/>
      <c r="NBN85" s="11"/>
      <c r="NBO85" s="11"/>
      <c r="NBP85" s="11"/>
      <c r="NBQ85" s="11"/>
      <c r="NBR85" s="11"/>
      <c r="NBS85" s="11"/>
      <c r="NBT85" s="11"/>
      <c r="NBU85" s="11"/>
      <c r="NBV85" s="11"/>
      <c r="NBW85" s="11"/>
      <c r="NBX85" s="11"/>
      <c r="NBY85" s="11"/>
      <c r="NBZ85" s="11"/>
      <c r="NCA85" s="11"/>
      <c r="NCB85" s="11"/>
      <c r="NCC85" s="11"/>
      <c r="NCD85" s="11"/>
      <c r="NCE85" s="11"/>
      <c r="NCF85" s="11"/>
      <c r="NCG85" s="11"/>
      <c r="NCH85" s="11"/>
      <c r="NCI85" s="11"/>
      <c r="NCJ85" s="11"/>
      <c r="NCK85" s="11"/>
      <c r="NCL85" s="11"/>
      <c r="NCM85" s="11"/>
      <c r="NCN85" s="11"/>
      <c r="NCO85" s="11"/>
      <c r="NCP85" s="11"/>
      <c r="NCQ85" s="11"/>
      <c r="NCR85" s="11"/>
      <c r="NCS85" s="11"/>
      <c r="NCT85" s="11"/>
      <c r="NCU85" s="11"/>
      <c r="NCV85" s="11"/>
      <c r="NCW85" s="11"/>
      <c r="NCX85" s="11"/>
      <c r="NCY85" s="11"/>
      <c r="NCZ85" s="11"/>
      <c r="NDA85" s="11"/>
      <c r="NDB85" s="11"/>
      <c r="NDC85" s="11"/>
      <c r="NDD85" s="11"/>
      <c r="NDE85" s="11"/>
      <c r="NDF85" s="11"/>
      <c r="NDG85" s="11"/>
      <c r="NDH85" s="11"/>
      <c r="NDI85" s="11"/>
      <c r="NDJ85" s="11"/>
      <c r="NDK85" s="11"/>
      <c r="NDL85" s="11"/>
      <c r="NDM85" s="11"/>
      <c r="NDN85" s="11"/>
      <c r="NDO85" s="11"/>
      <c r="NDP85" s="11"/>
      <c r="NDQ85" s="11"/>
      <c r="NDR85" s="11"/>
      <c r="NDS85" s="11"/>
      <c r="NDT85" s="11"/>
      <c r="NDU85" s="11"/>
      <c r="NDV85" s="11"/>
      <c r="NDW85" s="11"/>
      <c r="NDX85" s="11"/>
      <c r="NDY85" s="11"/>
      <c r="NDZ85" s="11"/>
      <c r="NEA85" s="11"/>
      <c r="NEB85" s="11"/>
      <c r="NEC85" s="11"/>
      <c r="NED85" s="11"/>
      <c r="NEE85" s="11"/>
      <c r="NEF85" s="11"/>
      <c r="NEG85" s="11"/>
      <c r="NEH85" s="11"/>
      <c r="NEI85" s="11"/>
      <c r="NEJ85" s="11"/>
      <c r="NEK85" s="11"/>
      <c r="NEL85" s="11"/>
      <c r="NEM85" s="11"/>
      <c r="NEN85" s="11"/>
      <c r="NEO85" s="11"/>
      <c r="NEP85" s="11"/>
      <c r="NEQ85" s="11"/>
      <c r="NER85" s="11"/>
      <c r="NES85" s="11"/>
      <c r="NET85" s="11"/>
      <c r="NEU85" s="11"/>
      <c r="NEV85" s="11"/>
      <c r="NEW85" s="11"/>
      <c r="NEX85" s="11"/>
      <c r="NEY85" s="11"/>
      <c r="NEZ85" s="11"/>
      <c r="NFA85" s="11"/>
      <c r="NFB85" s="11"/>
      <c r="NFC85" s="11"/>
      <c r="NFD85" s="11"/>
      <c r="NFE85" s="11"/>
      <c r="NFF85" s="11"/>
      <c r="NFG85" s="11"/>
      <c r="NFH85" s="11"/>
      <c r="NFI85" s="11"/>
      <c r="NFJ85" s="11"/>
      <c r="NFK85" s="11"/>
      <c r="NFL85" s="11"/>
      <c r="NFM85" s="11"/>
      <c r="NFN85" s="11"/>
      <c r="NFO85" s="11"/>
      <c r="NFP85" s="11"/>
      <c r="NFQ85" s="11"/>
      <c r="NFR85" s="11"/>
      <c r="NFS85" s="11"/>
      <c r="NFT85" s="11"/>
      <c r="NFU85" s="11"/>
      <c r="NFV85" s="11"/>
      <c r="NFW85" s="11"/>
      <c r="NFX85" s="11"/>
      <c r="NFY85" s="11"/>
      <c r="NFZ85" s="11"/>
      <c r="NGA85" s="11"/>
      <c r="NGB85" s="11"/>
      <c r="NGC85" s="11"/>
      <c r="NGD85" s="11"/>
      <c r="NGE85" s="11"/>
      <c r="NGF85" s="11"/>
      <c r="NGG85" s="11"/>
      <c r="NGH85" s="11"/>
      <c r="NGI85" s="11"/>
      <c r="NGJ85" s="11"/>
      <c r="NGK85" s="11"/>
      <c r="NGL85" s="11"/>
      <c r="NGM85" s="11"/>
      <c r="NGN85" s="11"/>
      <c r="NGO85" s="11"/>
      <c r="NGP85" s="11"/>
      <c r="NGQ85" s="11"/>
      <c r="NGR85" s="11"/>
      <c r="NGS85" s="11"/>
      <c r="NGT85" s="11"/>
      <c r="NGU85" s="11"/>
      <c r="NGV85" s="11"/>
      <c r="NGW85" s="11"/>
      <c r="NGX85" s="11"/>
      <c r="NGY85" s="11"/>
      <c r="NGZ85" s="11"/>
      <c r="NHA85" s="11"/>
      <c r="NHB85" s="11"/>
      <c r="NHC85" s="11"/>
      <c r="NHD85" s="11"/>
      <c r="NHE85" s="11"/>
      <c r="NHF85" s="11"/>
      <c r="NHG85" s="11"/>
      <c r="NHH85" s="11"/>
      <c r="NHI85" s="11"/>
      <c r="NHJ85" s="11"/>
      <c r="NHK85" s="11"/>
      <c r="NHL85" s="11"/>
      <c r="NHM85" s="11"/>
      <c r="NHN85" s="11"/>
      <c r="NHO85" s="11"/>
      <c r="NHP85" s="11"/>
      <c r="NHQ85" s="11"/>
      <c r="NHR85" s="11"/>
      <c r="NHS85" s="11"/>
      <c r="NHT85" s="11"/>
      <c r="NHU85" s="11"/>
      <c r="NHV85" s="11"/>
      <c r="NHW85" s="11"/>
      <c r="NHX85" s="11"/>
      <c r="NHY85" s="11"/>
      <c r="NHZ85" s="11"/>
      <c r="NIA85" s="11"/>
      <c r="NIB85" s="11"/>
      <c r="NIC85" s="11"/>
      <c r="NID85" s="11"/>
      <c r="NIE85" s="11"/>
      <c r="NIF85" s="11"/>
      <c r="NIG85" s="11"/>
      <c r="NIH85" s="11"/>
      <c r="NII85" s="11"/>
      <c r="NIJ85" s="11"/>
      <c r="NIK85" s="11"/>
      <c r="NIL85" s="11"/>
      <c r="NIM85" s="11"/>
      <c r="NIN85" s="11"/>
      <c r="NIO85" s="11"/>
      <c r="NIP85" s="11"/>
      <c r="NIQ85" s="11"/>
      <c r="NIR85" s="11"/>
      <c r="NIS85" s="11"/>
      <c r="NIT85" s="11"/>
      <c r="NIU85" s="11"/>
      <c r="NIV85" s="11"/>
      <c r="NIW85" s="11"/>
      <c r="NIX85" s="11"/>
      <c r="NIY85" s="11"/>
      <c r="NIZ85" s="11"/>
      <c r="NJA85" s="11"/>
      <c r="NJB85" s="11"/>
      <c r="NJC85" s="11"/>
      <c r="NJD85" s="11"/>
      <c r="NJE85" s="11"/>
      <c r="NJF85" s="11"/>
      <c r="NJG85" s="11"/>
      <c r="NJH85" s="11"/>
      <c r="NJI85" s="11"/>
      <c r="NJJ85" s="11"/>
      <c r="NJK85" s="11"/>
      <c r="NJL85" s="11"/>
      <c r="NJM85" s="11"/>
      <c r="NJN85" s="11"/>
      <c r="NJO85" s="11"/>
      <c r="NJP85" s="11"/>
      <c r="NJQ85" s="11"/>
      <c r="NJR85" s="11"/>
      <c r="NJS85" s="11"/>
      <c r="NJT85" s="11"/>
      <c r="NJU85" s="11"/>
      <c r="NJV85" s="11"/>
      <c r="NJW85" s="11"/>
      <c r="NJX85" s="11"/>
      <c r="NJY85" s="11"/>
      <c r="NJZ85" s="11"/>
      <c r="NKA85" s="11"/>
      <c r="NKB85" s="11"/>
      <c r="NKC85" s="11"/>
      <c r="NKD85" s="11"/>
      <c r="NKE85" s="11"/>
      <c r="NKF85" s="11"/>
      <c r="NKG85" s="11"/>
      <c r="NKH85" s="11"/>
      <c r="NKI85" s="11"/>
      <c r="NKJ85" s="11"/>
      <c r="NKK85" s="11"/>
      <c r="NKL85" s="11"/>
      <c r="NKM85" s="11"/>
      <c r="NKN85" s="11"/>
      <c r="NKO85" s="11"/>
      <c r="NKP85" s="11"/>
      <c r="NKQ85" s="11"/>
      <c r="NKR85" s="11"/>
      <c r="NKS85" s="11"/>
      <c r="NKT85" s="11"/>
      <c r="NKU85" s="11"/>
      <c r="NKV85" s="11"/>
      <c r="NKW85" s="11"/>
      <c r="NKX85" s="11"/>
      <c r="NKY85" s="11"/>
      <c r="NKZ85" s="11"/>
      <c r="NLA85" s="11"/>
      <c r="NLB85" s="11"/>
      <c r="NLC85" s="11"/>
      <c r="NLD85" s="11"/>
      <c r="NLE85" s="11"/>
      <c r="NLF85" s="11"/>
      <c r="NLG85" s="11"/>
      <c r="NLH85" s="11"/>
      <c r="NLI85" s="11"/>
      <c r="NLJ85" s="11"/>
      <c r="NLK85" s="11"/>
      <c r="NLL85" s="11"/>
      <c r="NLM85" s="11"/>
      <c r="NLN85" s="11"/>
      <c r="NLO85" s="11"/>
      <c r="NLP85" s="11"/>
      <c r="NLQ85" s="11"/>
      <c r="NLR85" s="11"/>
      <c r="NLS85" s="11"/>
      <c r="NLT85" s="11"/>
      <c r="NLU85" s="11"/>
      <c r="NLV85" s="11"/>
      <c r="NLW85" s="11"/>
      <c r="NLX85" s="11"/>
      <c r="NLY85" s="11"/>
      <c r="NLZ85" s="11"/>
      <c r="NMA85" s="11"/>
      <c r="NMB85" s="11"/>
      <c r="NMC85" s="11"/>
      <c r="NMD85" s="11"/>
      <c r="NME85" s="11"/>
      <c r="NMF85" s="11"/>
      <c r="NMG85" s="11"/>
      <c r="NMH85" s="11"/>
      <c r="NMI85" s="11"/>
      <c r="NMJ85" s="11"/>
      <c r="NMK85" s="11"/>
      <c r="NML85" s="11"/>
      <c r="NMM85" s="11"/>
      <c r="NMN85" s="11"/>
      <c r="NMO85" s="11"/>
      <c r="NMP85" s="11"/>
      <c r="NMQ85" s="11"/>
      <c r="NMR85" s="11"/>
      <c r="NMS85" s="11"/>
      <c r="NMT85" s="11"/>
      <c r="NMU85" s="11"/>
      <c r="NMV85" s="11"/>
      <c r="NMW85" s="11"/>
      <c r="NMX85" s="11"/>
      <c r="NMY85" s="11"/>
      <c r="NMZ85" s="11"/>
      <c r="NNA85" s="11"/>
      <c r="NNB85" s="11"/>
      <c r="NNC85" s="11"/>
      <c r="NND85" s="11"/>
      <c r="NNE85" s="11"/>
      <c r="NNF85" s="11"/>
      <c r="NNG85" s="11"/>
      <c r="NNH85" s="11"/>
      <c r="NNI85" s="11"/>
      <c r="NNJ85" s="11"/>
      <c r="NNK85" s="11"/>
      <c r="NNL85" s="11"/>
      <c r="NNM85" s="11"/>
      <c r="NNN85" s="11"/>
      <c r="NNO85" s="11"/>
      <c r="NNP85" s="11"/>
      <c r="NNQ85" s="11"/>
      <c r="NNR85" s="11"/>
      <c r="NNS85" s="11"/>
      <c r="NNT85" s="11"/>
      <c r="NNU85" s="11"/>
      <c r="NNV85" s="11"/>
      <c r="NNW85" s="11"/>
      <c r="NNX85" s="11"/>
      <c r="NNY85" s="11"/>
      <c r="NNZ85" s="11"/>
      <c r="NOA85" s="11"/>
      <c r="NOB85" s="11"/>
      <c r="NOC85" s="11"/>
      <c r="NOD85" s="11"/>
      <c r="NOE85" s="11"/>
      <c r="NOF85" s="11"/>
      <c r="NOG85" s="11"/>
      <c r="NOH85" s="11"/>
      <c r="NOI85" s="11"/>
      <c r="NOJ85" s="11"/>
      <c r="NOK85" s="11"/>
      <c r="NOL85" s="11"/>
      <c r="NOM85" s="11"/>
      <c r="NON85" s="11"/>
      <c r="NOO85" s="11"/>
      <c r="NOP85" s="11"/>
      <c r="NOQ85" s="11"/>
      <c r="NOR85" s="11"/>
      <c r="NOS85" s="11"/>
      <c r="NOT85" s="11"/>
      <c r="NOU85" s="11"/>
      <c r="NOV85" s="11"/>
      <c r="NOW85" s="11"/>
      <c r="NOX85" s="11"/>
      <c r="NOY85" s="11"/>
      <c r="NOZ85" s="11"/>
      <c r="NPA85" s="11"/>
      <c r="NPB85" s="11"/>
      <c r="NPC85" s="11"/>
      <c r="NPD85" s="11"/>
      <c r="NPE85" s="11"/>
      <c r="NPF85" s="11"/>
      <c r="NPG85" s="11"/>
      <c r="NPH85" s="11"/>
      <c r="NPI85" s="11"/>
      <c r="NPJ85" s="11"/>
      <c r="NPK85" s="11"/>
      <c r="NPL85" s="11"/>
      <c r="NPM85" s="11"/>
      <c r="NPN85" s="11"/>
      <c r="NPO85" s="11"/>
      <c r="NPP85" s="11"/>
      <c r="NPQ85" s="11"/>
      <c r="NPR85" s="11"/>
      <c r="NPS85" s="11"/>
      <c r="NPT85" s="11"/>
      <c r="NPU85" s="11"/>
      <c r="NPV85" s="11"/>
      <c r="NPW85" s="11"/>
      <c r="NPX85" s="11"/>
      <c r="NPY85" s="11"/>
      <c r="NPZ85" s="11"/>
      <c r="NQA85" s="11"/>
      <c r="NQB85" s="11"/>
      <c r="NQC85" s="11"/>
      <c r="NQD85" s="11"/>
      <c r="NQE85" s="11"/>
      <c r="NQF85" s="11"/>
      <c r="NQG85" s="11"/>
      <c r="NQH85" s="11"/>
      <c r="NQI85" s="11"/>
      <c r="NQJ85" s="11"/>
      <c r="NQK85" s="11"/>
      <c r="NQL85" s="11"/>
      <c r="NQM85" s="11"/>
      <c r="NQN85" s="11"/>
      <c r="NQO85" s="11"/>
      <c r="NQP85" s="11"/>
      <c r="NQQ85" s="11"/>
      <c r="NQR85" s="11"/>
      <c r="NQS85" s="11"/>
      <c r="NQT85" s="11"/>
      <c r="NQU85" s="11"/>
      <c r="NQV85" s="11"/>
      <c r="NQW85" s="11"/>
      <c r="NQX85" s="11"/>
      <c r="NQY85" s="11"/>
      <c r="NQZ85" s="11"/>
      <c r="NRA85" s="11"/>
      <c r="NRB85" s="11"/>
      <c r="NRC85" s="11"/>
      <c r="NRD85" s="11"/>
      <c r="NRE85" s="11"/>
      <c r="NRF85" s="11"/>
      <c r="NRG85" s="11"/>
      <c r="NRH85" s="11"/>
      <c r="NRI85" s="11"/>
      <c r="NRJ85" s="11"/>
      <c r="NRK85" s="11"/>
      <c r="NRL85" s="11"/>
      <c r="NRM85" s="11"/>
      <c r="NRN85" s="11"/>
      <c r="NRO85" s="11"/>
      <c r="NRP85" s="11"/>
      <c r="NRQ85" s="11"/>
      <c r="NRR85" s="11"/>
      <c r="NRS85" s="11"/>
      <c r="NRT85" s="11"/>
      <c r="NRU85" s="11"/>
      <c r="NRV85" s="11"/>
      <c r="NRW85" s="11"/>
      <c r="NRX85" s="11"/>
      <c r="NRY85" s="11"/>
      <c r="NRZ85" s="11"/>
      <c r="NSA85" s="11"/>
      <c r="NSB85" s="11"/>
      <c r="NSC85" s="11"/>
      <c r="NSD85" s="11"/>
      <c r="NSE85" s="11"/>
      <c r="NSF85" s="11"/>
      <c r="NSG85" s="11"/>
      <c r="NSH85" s="11"/>
      <c r="NSI85" s="11"/>
      <c r="NSJ85" s="11"/>
      <c r="NSK85" s="11"/>
      <c r="NSL85" s="11"/>
      <c r="NSM85" s="11"/>
      <c r="NSN85" s="11"/>
      <c r="NSO85" s="11"/>
      <c r="NSP85" s="11"/>
      <c r="NSQ85" s="11"/>
      <c r="NSR85" s="11"/>
      <c r="NSS85" s="11"/>
      <c r="NST85" s="11"/>
      <c r="NSU85" s="11"/>
      <c r="NSV85" s="11"/>
      <c r="NSW85" s="11"/>
      <c r="NSX85" s="11"/>
      <c r="NSY85" s="11"/>
      <c r="NSZ85" s="11"/>
      <c r="NTA85" s="11"/>
      <c r="NTB85" s="11"/>
      <c r="NTC85" s="11"/>
      <c r="NTD85" s="11"/>
      <c r="NTE85" s="11"/>
      <c r="NTF85" s="11"/>
      <c r="NTG85" s="11"/>
      <c r="NTH85" s="11"/>
      <c r="NTI85" s="11"/>
      <c r="NTJ85" s="11"/>
      <c r="NTK85" s="11"/>
      <c r="NTL85" s="11"/>
      <c r="NTM85" s="11"/>
      <c r="NTN85" s="11"/>
      <c r="NTO85" s="11"/>
      <c r="NTP85" s="11"/>
      <c r="NTQ85" s="11"/>
      <c r="NTR85" s="11"/>
      <c r="NTS85" s="11"/>
      <c r="NTT85" s="11"/>
      <c r="NTU85" s="11"/>
      <c r="NTV85" s="11"/>
      <c r="NTW85" s="11"/>
      <c r="NTX85" s="11"/>
      <c r="NTY85" s="11"/>
      <c r="NTZ85" s="11"/>
      <c r="NUA85" s="11"/>
      <c r="NUB85" s="11"/>
      <c r="NUC85" s="11"/>
      <c r="NUD85" s="11"/>
      <c r="NUE85" s="11"/>
      <c r="NUF85" s="11"/>
      <c r="NUG85" s="11"/>
      <c r="NUH85" s="11"/>
      <c r="NUI85" s="11"/>
      <c r="NUJ85" s="11"/>
      <c r="NUK85" s="11"/>
      <c r="NUL85" s="11"/>
      <c r="NUM85" s="11"/>
      <c r="NUN85" s="11"/>
      <c r="NUO85" s="11"/>
      <c r="NUP85" s="11"/>
      <c r="NUQ85" s="11"/>
      <c r="NUR85" s="11"/>
      <c r="NUS85" s="11"/>
      <c r="NUT85" s="11"/>
      <c r="NUU85" s="11"/>
      <c r="NUV85" s="11"/>
      <c r="NUW85" s="11"/>
      <c r="NUX85" s="11"/>
      <c r="NUY85" s="11"/>
      <c r="NUZ85" s="11"/>
      <c r="NVA85" s="11"/>
      <c r="NVB85" s="11"/>
      <c r="NVC85" s="11"/>
      <c r="NVD85" s="11"/>
      <c r="NVE85" s="11"/>
      <c r="NVF85" s="11"/>
      <c r="NVG85" s="11"/>
      <c r="NVH85" s="11"/>
      <c r="NVI85" s="11"/>
      <c r="NVJ85" s="11"/>
      <c r="NVK85" s="11"/>
      <c r="NVL85" s="11"/>
      <c r="NVM85" s="11"/>
      <c r="NVN85" s="11"/>
      <c r="NVO85" s="11"/>
      <c r="NVP85" s="11"/>
      <c r="NVQ85" s="11"/>
      <c r="NVR85" s="11"/>
      <c r="NVS85" s="11"/>
      <c r="NVT85" s="11"/>
      <c r="NVU85" s="11"/>
      <c r="NVV85" s="11"/>
      <c r="NVW85" s="11"/>
      <c r="NVX85" s="11"/>
      <c r="NVY85" s="11"/>
      <c r="NVZ85" s="11"/>
      <c r="NWA85" s="11"/>
      <c r="NWB85" s="11"/>
      <c r="NWC85" s="11"/>
      <c r="NWD85" s="11"/>
      <c r="NWE85" s="11"/>
      <c r="NWF85" s="11"/>
      <c r="NWG85" s="11"/>
      <c r="NWH85" s="11"/>
      <c r="NWI85" s="11"/>
      <c r="NWJ85" s="11"/>
      <c r="NWK85" s="11"/>
      <c r="NWL85" s="11"/>
      <c r="NWM85" s="11"/>
      <c r="NWN85" s="11"/>
      <c r="NWO85" s="11"/>
      <c r="NWP85" s="11"/>
      <c r="NWQ85" s="11"/>
      <c r="NWR85" s="11"/>
      <c r="NWS85" s="11"/>
      <c r="NWT85" s="11"/>
      <c r="NWU85" s="11"/>
      <c r="NWV85" s="11"/>
      <c r="NWW85" s="11"/>
      <c r="NWX85" s="11"/>
      <c r="NWY85" s="11"/>
      <c r="NWZ85" s="11"/>
      <c r="NXA85" s="11"/>
      <c r="NXB85" s="11"/>
      <c r="NXC85" s="11"/>
      <c r="NXD85" s="11"/>
      <c r="NXE85" s="11"/>
      <c r="NXF85" s="11"/>
      <c r="NXG85" s="11"/>
      <c r="NXH85" s="11"/>
      <c r="NXI85" s="11"/>
      <c r="NXJ85" s="11"/>
      <c r="NXK85" s="11"/>
      <c r="NXL85" s="11"/>
      <c r="NXM85" s="11"/>
      <c r="NXN85" s="11"/>
      <c r="NXO85" s="11"/>
      <c r="NXP85" s="11"/>
      <c r="NXQ85" s="11"/>
      <c r="NXR85" s="11"/>
      <c r="NXS85" s="11"/>
      <c r="NXT85" s="11"/>
      <c r="NXU85" s="11"/>
      <c r="NXV85" s="11"/>
      <c r="NXW85" s="11"/>
      <c r="NXX85" s="11"/>
      <c r="NXY85" s="11"/>
      <c r="NXZ85" s="11"/>
      <c r="NYA85" s="11"/>
      <c r="NYB85" s="11"/>
      <c r="NYC85" s="11"/>
      <c r="NYD85" s="11"/>
      <c r="NYE85" s="11"/>
      <c r="NYF85" s="11"/>
      <c r="NYG85" s="11"/>
      <c r="NYH85" s="11"/>
      <c r="NYI85" s="11"/>
      <c r="NYJ85" s="11"/>
      <c r="NYK85" s="11"/>
      <c r="NYL85" s="11"/>
      <c r="NYM85" s="11"/>
      <c r="NYN85" s="11"/>
      <c r="NYO85" s="11"/>
      <c r="NYP85" s="11"/>
      <c r="NYQ85" s="11"/>
      <c r="NYR85" s="11"/>
      <c r="NYS85" s="11"/>
      <c r="NYT85" s="11"/>
      <c r="NYU85" s="11"/>
      <c r="NYV85" s="11"/>
      <c r="NYW85" s="11"/>
      <c r="NYX85" s="11"/>
      <c r="NYY85" s="11"/>
      <c r="NYZ85" s="11"/>
      <c r="NZA85" s="11"/>
      <c r="NZB85" s="11"/>
      <c r="NZC85" s="11"/>
      <c r="NZD85" s="11"/>
      <c r="NZE85" s="11"/>
      <c r="NZF85" s="11"/>
      <c r="NZG85" s="11"/>
      <c r="NZH85" s="11"/>
      <c r="NZI85" s="11"/>
      <c r="NZJ85" s="11"/>
      <c r="NZK85" s="11"/>
      <c r="NZL85" s="11"/>
      <c r="NZM85" s="11"/>
      <c r="NZN85" s="11"/>
      <c r="NZO85" s="11"/>
      <c r="NZP85" s="11"/>
      <c r="NZQ85" s="11"/>
      <c r="NZR85" s="11"/>
      <c r="NZS85" s="11"/>
      <c r="NZT85" s="11"/>
      <c r="NZU85" s="11"/>
      <c r="NZV85" s="11"/>
      <c r="NZW85" s="11"/>
      <c r="NZX85" s="11"/>
      <c r="NZY85" s="11"/>
      <c r="NZZ85" s="11"/>
      <c r="OAA85" s="11"/>
      <c r="OAB85" s="11"/>
      <c r="OAC85" s="11"/>
      <c r="OAD85" s="11"/>
      <c r="OAE85" s="11"/>
      <c r="OAF85" s="11"/>
      <c r="OAG85" s="11"/>
      <c r="OAH85" s="11"/>
      <c r="OAI85" s="11"/>
      <c r="OAJ85" s="11"/>
      <c r="OAK85" s="11"/>
      <c r="OAL85" s="11"/>
      <c r="OAM85" s="11"/>
      <c r="OAN85" s="11"/>
      <c r="OAO85" s="11"/>
      <c r="OAP85" s="11"/>
      <c r="OAQ85" s="11"/>
      <c r="OAR85" s="11"/>
      <c r="OAS85" s="11"/>
      <c r="OAT85" s="11"/>
      <c r="OAU85" s="11"/>
      <c r="OAV85" s="11"/>
      <c r="OAW85" s="11"/>
      <c r="OAX85" s="11"/>
      <c r="OAY85" s="11"/>
      <c r="OAZ85" s="11"/>
      <c r="OBA85" s="11"/>
      <c r="OBB85" s="11"/>
      <c r="OBC85" s="11"/>
      <c r="OBD85" s="11"/>
      <c r="OBE85" s="11"/>
      <c r="OBF85" s="11"/>
      <c r="OBG85" s="11"/>
      <c r="OBH85" s="11"/>
      <c r="OBI85" s="11"/>
      <c r="OBJ85" s="11"/>
      <c r="OBK85" s="11"/>
      <c r="OBL85" s="11"/>
      <c r="OBM85" s="11"/>
      <c r="OBN85" s="11"/>
      <c r="OBO85" s="11"/>
      <c r="OBP85" s="11"/>
      <c r="OBQ85" s="11"/>
      <c r="OBR85" s="11"/>
      <c r="OBS85" s="11"/>
      <c r="OBT85" s="11"/>
      <c r="OBU85" s="11"/>
      <c r="OBV85" s="11"/>
      <c r="OBW85" s="11"/>
      <c r="OBX85" s="11"/>
      <c r="OBY85" s="11"/>
      <c r="OBZ85" s="11"/>
      <c r="OCA85" s="11"/>
      <c r="OCB85" s="11"/>
      <c r="OCC85" s="11"/>
      <c r="OCD85" s="11"/>
      <c r="OCE85" s="11"/>
      <c r="OCF85" s="11"/>
      <c r="OCG85" s="11"/>
      <c r="OCH85" s="11"/>
      <c r="OCI85" s="11"/>
      <c r="OCJ85" s="11"/>
      <c r="OCK85" s="11"/>
      <c r="OCL85" s="11"/>
      <c r="OCM85" s="11"/>
      <c r="OCN85" s="11"/>
      <c r="OCO85" s="11"/>
      <c r="OCP85" s="11"/>
      <c r="OCQ85" s="11"/>
      <c r="OCR85" s="11"/>
      <c r="OCS85" s="11"/>
      <c r="OCT85" s="11"/>
      <c r="OCU85" s="11"/>
      <c r="OCV85" s="11"/>
      <c r="OCW85" s="11"/>
      <c r="OCX85" s="11"/>
      <c r="OCY85" s="11"/>
      <c r="OCZ85" s="11"/>
      <c r="ODA85" s="11"/>
      <c r="ODB85" s="11"/>
      <c r="ODC85" s="11"/>
      <c r="ODD85" s="11"/>
      <c r="ODE85" s="11"/>
      <c r="ODF85" s="11"/>
      <c r="ODG85" s="11"/>
      <c r="ODH85" s="11"/>
      <c r="ODI85" s="11"/>
      <c r="ODJ85" s="11"/>
      <c r="ODK85" s="11"/>
      <c r="ODL85" s="11"/>
      <c r="ODM85" s="11"/>
      <c r="ODN85" s="11"/>
      <c r="ODO85" s="11"/>
      <c r="ODP85" s="11"/>
      <c r="ODQ85" s="11"/>
      <c r="ODR85" s="11"/>
      <c r="ODS85" s="11"/>
      <c r="ODT85" s="11"/>
      <c r="ODU85" s="11"/>
      <c r="ODV85" s="11"/>
      <c r="ODW85" s="11"/>
      <c r="ODX85" s="11"/>
      <c r="ODY85" s="11"/>
      <c r="ODZ85" s="11"/>
      <c r="OEA85" s="11"/>
      <c r="OEB85" s="11"/>
      <c r="OEC85" s="11"/>
      <c r="OED85" s="11"/>
      <c r="OEE85" s="11"/>
      <c r="OEF85" s="11"/>
      <c r="OEG85" s="11"/>
      <c r="OEH85" s="11"/>
      <c r="OEI85" s="11"/>
      <c r="OEJ85" s="11"/>
      <c r="OEK85" s="11"/>
      <c r="OEL85" s="11"/>
      <c r="OEM85" s="11"/>
      <c r="OEN85" s="11"/>
      <c r="OEO85" s="11"/>
      <c r="OEP85" s="11"/>
      <c r="OEQ85" s="11"/>
      <c r="OER85" s="11"/>
      <c r="OES85" s="11"/>
      <c r="OET85" s="11"/>
      <c r="OEU85" s="11"/>
      <c r="OEV85" s="11"/>
      <c r="OEW85" s="11"/>
      <c r="OEX85" s="11"/>
      <c r="OEY85" s="11"/>
      <c r="OEZ85" s="11"/>
      <c r="OFA85" s="11"/>
      <c r="OFB85" s="11"/>
      <c r="OFC85" s="11"/>
      <c r="OFD85" s="11"/>
      <c r="OFE85" s="11"/>
      <c r="OFF85" s="11"/>
      <c r="OFG85" s="11"/>
      <c r="OFH85" s="11"/>
      <c r="OFI85" s="11"/>
      <c r="OFJ85" s="11"/>
      <c r="OFK85" s="11"/>
      <c r="OFL85" s="11"/>
      <c r="OFM85" s="11"/>
      <c r="OFN85" s="11"/>
      <c r="OFO85" s="11"/>
      <c r="OFP85" s="11"/>
      <c r="OFQ85" s="11"/>
      <c r="OFR85" s="11"/>
      <c r="OFS85" s="11"/>
      <c r="OFT85" s="11"/>
      <c r="OFU85" s="11"/>
      <c r="OFV85" s="11"/>
      <c r="OFW85" s="11"/>
      <c r="OFX85" s="11"/>
      <c r="OFY85" s="11"/>
      <c r="OFZ85" s="11"/>
      <c r="OGA85" s="11"/>
      <c r="OGB85" s="11"/>
      <c r="OGC85" s="11"/>
      <c r="OGD85" s="11"/>
      <c r="OGE85" s="11"/>
      <c r="OGF85" s="11"/>
      <c r="OGG85" s="11"/>
      <c r="OGH85" s="11"/>
      <c r="OGI85" s="11"/>
      <c r="OGJ85" s="11"/>
      <c r="OGK85" s="11"/>
      <c r="OGL85" s="11"/>
      <c r="OGM85" s="11"/>
      <c r="OGN85" s="11"/>
      <c r="OGO85" s="11"/>
      <c r="OGP85" s="11"/>
      <c r="OGQ85" s="11"/>
      <c r="OGR85" s="11"/>
      <c r="OGS85" s="11"/>
      <c r="OGT85" s="11"/>
      <c r="OGU85" s="11"/>
      <c r="OGV85" s="11"/>
      <c r="OGW85" s="11"/>
      <c r="OGX85" s="11"/>
      <c r="OGY85" s="11"/>
      <c r="OGZ85" s="11"/>
      <c r="OHA85" s="11"/>
      <c r="OHB85" s="11"/>
      <c r="OHC85" s="11"/>
      <c r="OHD85" s="11"/>
      <c r="OHE85" s="11"/>
      <c r="OHF85" s="11"/>
      <c r="OHG85" s="11"/>
      <c r="OHH85" s="11"/>
      <c r="OHI85" s="11"/>
      <c r="OHJ85" s="11"/>
      <c r="OHK85" s="11"/>
      <c r="OHL85" s="11"/>
      <c r="OHM85" s="11"/>
      <c r="OHN85" s="11"/>
      <c r="OHO85" s="11"/>
      <c r="OHP85" s="11"/>
      <c r="OHQ85" s="11"/>
      <c r="OHR85" s="11"/>
      <c r="OHS85" s="11"/>
      <c r="OHT85" s="11"/>
      <c r="OHU85" s="11"/>
      <c r="OHV85" s="11"/>
      <c r="OHW85" s="11"/>
      <c r="OHX85" s="11"/>
      <c r="OHY85" s="11"/>
      <c r="OHZ85" s="11"/>
      <c r="OIA85" s="11"/>
      <c r="OIB85" s="11"/>
      <c r="OIC85" s="11"/>
      <c r="OID85" s="11"/>
      <c r="OIE85" s="11"/>
      <c r="OIF85" s="11"/>
      <c r="OIG85" s="11"/>
      <c r="OIH85" s="11"/>
      <c r="OII85" s="11"/>
      <c r="OIJ85" s="11"/>
      <c r="OIK85" s="11"/>
      <c r="OIL85" s="11"/>
      <c r="OIM85" s="11"/>
      <c r="OIN85" s="11"/>
      <c r="OIO85" s="11"/>
      <c r="OIP85" s="11"/>
      <c r="OIQ85" s="11"/>
      <c r="OIR85" s="11"/>
      <c r="OIS85" s="11"/>
      <c r="OIT85" s="11"/>
      <c r="OIU85" s="11"/>
      <c r="OIV85" s="11"/>
      <c r="OIW85" s="11"/>
      <c r="OIX85" s="11"/>
      <c r="OIY85" s="11"/>
      <c r="OIZ85" s="11"/>
      <c r="OJA85" s="11"/>
      <c r="OJB85" s="11"/>
      <c r="OJC85" s="11"/>
      <c r="OJD85" s="11"/>
      <c r="OJE85" s="11"/>
      <c r="OJF85" s="11"/>
      <c r="OJG85" s="11"/>
      <c r="OJH85" s="11"/>
      <c r="OJI85" s="11"/>
      <c r="OJJ85" s="11"/>
      <c r="OJK85" s="11"/>
      <c r="OJL85" s="11"/>
      <c r="OJM85" s="11"/>
      <c r="OJN85" s="11"/>
      <c r="OJO85" s="11"/>
      <c r="OJP85" s="11"/>
      <c r="OJQ85" s="11"/>
      <c r="OJR85" s="11"/>
      <c r="OJS85" s="11"/>
      <c r="OJT85" s="11"/>
      <c r="OJU85" s="11"/>
      <c r="OJV85" s="11"/>
      <c r="OJW85" s="11"/>
      <c r="OJX85" s="11"/>
      <c r="OJY85" s="11"/>
      <c r="OJZ85" s="11"/>
      <c r="OKA85" s="11"/>
      <c r="OKB85" s="11"/>
      <c r="OKC85" s="11"/>
      <c r="OKD85" s="11"/>
      <c r="OKE85" s="11"/>
      <c r="OKF85" s="11"/>
      <c r="OKG85" s="11"/>
      <c r="OKH85" s="11"/>
      <c r="OKI85" s="11"/>
      <c r="OKJ85" s="11"/>
      <c r="OKK85" s="11"/>
      <c r="OKL85" s="11"/>
      <c r="OKM85" s="11"/>
      <c r="OKN85" s="11"/>
      <c r="OKO85" s="11"/>
      <c r="OKP85" s="11"/>
      <c r="OKQ85" s="11"/>
      <c r="OKR85" s="11"/>
      <c r="OKS85" s="11"/>
      <c r="OKT85" s="11"/>
      <c r="OKU85" s="11"/>
      <c r="OKV85" s="11"/>
      <c r="OKW85" s="11"/>
      <c r="OKX85" s="11"/>
      <c r="OKY85" s="11"/>
      <c r="OKZ85" s="11"/>
      <c r="OLA85" s="11"/>
      <c r="OLB85" s="11"/>
      <c r="OLC85" s="11"/>
      <c r="OLD85" s="11"/>
      <c r="OLE85" s="11"/>
      <c r="OLF85" s="11"/>
      <c r="OLG85" s="11"/>
      <c r="OLH85" s="11"/>
      <c r="OLI85" s="11"/>
      <c r="OLJ85" s="11"/>
      <c r="OLK85" s="11"/>
      <c r="OLL85" s="11"/>
      <c r="OLM85" s="11"/>
      <c r="OLN85" s="11"/>
      <c r="OLO85" s="11"/>
      <c r="OLP85" s="11"/>
      <c r="OLQ85" s="11"/>
      <c r="OLR85" s="11"/>
      <c r="OLS85" s="11"/>
      <c r="OLT85" s="11"/>
      <c r="OLU85" s="11"/>
      <c r="OLV85" s="11"/>
      <c r="OLW85" s="11"/>
      <c r="OLX85" s="11"/>
      <c r="OLY85" s="11"/>
      <c r="OLZ85" s="11"/>
      <c r="OMA85" s="11"/>
      <c r="OMB85" s="11"/>
      <c r="OMC85" s="11"/>
      <c r="OMD85" s="11"/>
      <c r="OME85" s="11"/>
      <c r="OMF85" s="11"/>
      <c r="OMG85" s="11"/>
      <c r="OMH85" s="11"/>
      <c r="OMI85" s="11"/>
      <c r="OMJ85" s="11"/>
      <c r="OMK85" s="11"/>
      <c r="OML85" s="11"/>
      <c r="OMM85" s="11"/>
      <c r="OMN85" s="11"/>
      <c r="OMO85" s="11"/>
      <c r="OMP85" s="11"/>
      <c r="OMQ85" s="11"/>
      <c r="OMR85" s="11"/>
      <c r="OMS85" s="11"/>
      <c r="OMT85" s="11"/>
      <c r="OMU85" s="11"/>
      <c r="OMV85" s="11"/>
      <c r="OMW85" s="11"/>
      <c r="OMX85" s="11"/>
      <c r="OMY85" s="11"/>
      <c r="OMZ85" s="11"/>
      <c r="ONA85" s="11"/>
      <c r="ONB85" s="11"/>
      <c r="ONC85" s="11"/>
      <c r="OND85" s="11"/>
      <c r="ONE85" s="11"/>
      <c r="ONF85" s="11"/>
      <c r="ONG85" s="11"/>
      <c r="ONH85" s="11"/>
      <c r="ONI85" s="11"/>
      <c r="ONJ85" s="11"/>
      <c r="ONK85" s="11"/>
      <c r="ONL85" s="11"/>
      <c r="ONM85" s="11"/>
      <c r="ONN85" s="11"/>
      <c r="ONO85" s="11"/>
      <c r="ONP85" s="11"/>
      <c r="ONQ85" s="11"/>
      <c r="ONR85" s="11"/>
      <c r="ONS85" s="11"/>
      <c r="ONT85" s="11"/>
      <c r="ONU85" s="11"/>
      <c r="ONV85" s="11"/>
      <c r="ONW85" s="11"/>
      <c r="ONX85" s="11"/>
      <c r="ONY85" s="11"/>
      <c r="ONZ85" s="11"/>
      <c r="OOA85" s="11"/>
      <c r="OOB85" s="11"/>
      <c r="OOC85" s="11"/>
      <c r="OOD85" s="11"/>
      <c r="OOE85" s="11"/>
      <c r="OOF85" s="11"/>
      <c r="OOG85" s="11"/>
      <c r="OOH85" s="11"/>
      <c r="OOI85" s="11"/>
      <c r="OOJ85" s="11"/>
      <c r="OOK85" s="11"/>
      <c r="OOL85" s="11"/>
      <c r="OOM85" s="11"/>
      <c r="OON85" s="11"/>
      <c r="OOO85" s="11"/>
      <c r="OOP85" s="11"/>
      <c r="OOQ85" s="11"/>
      <c r="OOR85" s="11"/>
      <c r="OOS85" s="11"/>
      <c r="OOT85" s="11"/>
      <c r="OOU85" s="11"/>
      <c r="OOV85" s="11"/>
      <c r="OOW85" s="11"/>
      <c r="OOX85" s="11"/>
      <c r="OOY85" s="11"/>
      <c r="OOZ85" s="11"/>
      <c r="OPA85" s="11"/>
      <c r="OPB85" s="11"/>
      <c r="OPC85" s="11"/>
      <c r="OPD85" s="11"/>
      <c r="OPE85" s="11"/>
      <c r="OPF85" s="11"/>
      <c r="OPG85" s="11"/>
      <c r="OPH85" s="11"/>
      <c r="OPI85" s="11"/>
      <c r="OPJ85" s="11"/>
      <c r="OPK85" s="11"/>
      <c r="OPL85" s="11"/>
      <c r="OPM85" s="11"/>
      <c r="OPN85" s="11"/>
      <c r="OPO85" s="11"/>
      <c r="OPP85" s="11"/>
      <c r="OPQ85" s="11"/>
      <c r="OPR85" s="11"/>
      <c r="OPS85" s="11"/>
      <c r="OPT85" s="11"/>
      <c r="OPU85" s="11"/>
      <c r="OPV85" s="11"/>
      <c r="OPW85" s="11"/>
      <c r="OPX85" s="11"/>
      <c r="OPY85" s="11"/>
      <c r="OPZ85" s="11"/>
      <c r="OQA85" s="11"/>
      <c r="OQB85" s="11"/>
      <c r="OQC85" s="11"/>
      <c r="OQD85" s="11"/>
      <c r="OQE85" s="11"/>
      <c r="OQF85" s="11"/>
      <c r="OQG85" s="11"/>
      <c r="OQH85" s="11"/>
      <c r="OQI85" s="11"/>
      <c r="OQJ85" s="11"/>
      <c r="OQK85" s="11"/>
      <c r="OQL85" s="11"/>
      <c r="OQM85" s="11"/>
      <c r="OQN85" s="11"/>
      <c r="OQO85" s="11"/>
      <c r="OQP85" s="11"/>
      <c r="OQQ85" s="11"/>
      <c r="OQR85" s="11"/>
      <c r="OQS85" s="11"/>
      <c r="OQT85" s="11"/>
      <c r="OQU85" s="11"/>
      <c r="OQV85" s="11"/>
      <c r="OQW85" s="11"/>
      <c r="OQX85" s="11"/>
      <c r="OQY85" s="11"/>
      <c r="OQZ85" s="11"/>
      <c r="ORA85" s="11"/>
      <c r="ORB85" s="11"/>
      <c r="ORC85" s="11"/>
      <c r="ORD85" s="11"/>
      <c r="ORE85" s="11"/>
      <c r="ORF85" s="11"/>
      <c r="ORG85" s="11"/>
      <c r="ORH85" s="11"/>
      <c r="ORI85" s="11"/>
      <c r="ORJ85" s="11"/>
      <c r="ORK85" s="11"/>
      <c r="ORL85" s="11"/>
      <c r="ORM85" s="11"/>
      <c r="ORN85" s="11"/>
      <c r="ORO85" s="11"/>
      <c r="ORP85" s="11"/>
      <c r="ORQ85" s="11"/>
      <c r="ORR85" s="11"/>
      <c r="ORS85" s="11"/>
      <c r="ORT85" s="11"/>
      <c r="ORU85" s="11"/>
      <c r="ORV85" s="11"/>
      <c r="ORW85" s="11"/>
      <c r="ORX85" s="11"/>
      <c r="ORY85" s="11"/>
      <c r="ORZ85" s="11"/>
      <c r="OSA85" s="11"/>
      <c r="OSB85" s="11"/>
      <c r="OSC85" s="11"/>
      <c r="OSD85" s="11"/>
      <c r="OSE85" s="11"/>
      <c r="OSF85" s="11"/>
      <c r="OSG85" s="11"/>
      <c r="OSH85" s="11"/>
      <c r="OSI85" s="11"/>
      <c r="OSJ85" s="11"/>
      <c r="OSK85" s="11"/>
      <c r="OSL85" s="11"/>
      <c r="OSM85" s="11"/>
      <c r="OSN85" s="11"/>
      <c r="OSO85" s="11"/>
      <c r="OSP85" s="11"/>
      <c r="OSQ85" s="11"/>
      <c r="OSR85" s="11"/>
      <c r="OSS85" s="11"/>
      <c r="OST85" s="11"/>
      <c r="OSU85" s="11"/>
      <c r="OSV85" s="11"/>
      <c r="OSW85" s="11"/>
      <c r="OSX85" s="11"/>
      <c r="OSY85" s="11"/>
      <c r="OSZ85" s="11"/>
      <c r="OTA85" s="11"/>
      <c r="OTB85" s="11"/>
      <c r="OTC85" s="11"/>
      <c r="OTD85" s="11"/>
      <c r="OTE85" s="11"/>
      <c r="OTF85" s="11"/>
      <c r="OTG85" s="11"/>
      <c r="OTH85" s="11"/>
      <c r="OTI85" s="11"/>
      <c r="OTJ85" s="11"/>
      <c r="OTK85" s="11"/>
      <c r="OTL85" s="11"/>
      <c r="OTM85" s="11"/>
      <c r="OTN85" s="11"/>
      <c r="OTO85" s="11"/>
      <c r="OTP85" s="11"/>
      <c r="OTQ85" s="11"/>
      <c r="OTR85" s="11"/>
      <c r="OTS85" s="11"/>
      <c r="OTT85" s="11"/>
      <c r="OTU85" s="11"/>
      <c r="OTV85" s="11"/>
      <c r="OTW85" s="11"/>
      <c r="OTX85" s="11"/>
      <c r="OTY85" s="11"/>
      <c r="OTZ85" s="11"/>
      <c r="OUA85" s="11"/>
      <c r="OUB85" s="11"/>
      <c r="OUC85" s="11"/>
      <c r="OUD85" s="11"/>
      <c r="OUE85" s="11"/>
      <c r="OUF85" s="11"/>
      <c r="OUG85" s="11"/>
      <c r="OUH85" s="11"/>
      <c r="OUI85" s="11"/>
      <c r="OUJ85" s="11"/>
      <c r="OUK85" s="11"/>
      <c r="OUL85" s="11"/>
      <c r="OUM85" s="11"/>
      <c r="OUN85" s="11"/>
      <c r="OUO85" s="11"/>
      <c r="OUP85" s="11"/>
      <c r="OUQ85" s="11"/>
      <c r="OUR85" s="11"/>
      <c r="OUS85" s="11"/>
      <c r="OUT85" s="11"/>
      <c r="OUU85" s="11"/>
      <c r="OUV85" s="11"/>
      <c r="OUW85" s="11"/>
      <c r="OUX85" s="11"/>
      <c r="OUY85" s="11"/>
      <c r="OUZ85" s="11"/>
      <c r="OVA85" s="11"/>
      <c r="OVB85" s="11"/>
      <c r="OVC85" s="11"/>
      <c r="OVD85" s="11"/>
      <c r="OVE85" s="11"/>
      <c r="OVF85" s="11"/>
      <c r="OVG85" s="11"/>
      <c r="OVH85" s="11"/>
      <c r="OVI85" s="11"/>
      <c r="OVJ85" s="11"/>
      <c r="OVK85" s="11"/>
      <c r="OVL85" s="11"/>
      <c r="OVM85" s="11"/>
      <c r="OVN85" s="11"/>
      <c r="OVO85" s="11"/>
      <c r="OVP85" s="11"/>
      <c r="OVQ85" s="11"/>
      <c r="OVR85" s="11"/>
      <c r="OVS85" s="11"/>
      <c r="OVT85" s="11"/>
      <c r="OVU85" s="11"/>
      <c r="OVV85" s="11"/>
      <c r="OVW85" s="11"/>
      <c r="OVX85" s="11"/>
      <c r="OVY85" s="11"/>
      <c r="OVZ85" s="11"/>
      <c r="OWA85" s="11"/>
      <c r="OWB85" s="11"/>
      <c r="OWC85" s="11"/>
      <c r="OWD85" s="11"/>
      <c r="OWE85" s="11"/>
      <c r="OWF85" s="11"/>
      <c r="OWG85" s="11"/>
      <c r="OWH85" s="11"/>
      <c r="OWI85" s="11"/>
      <c r="OWJ85" s="11"/>
      <c r="OWK85" s="11"/>
      <c r="OWL85" s="11"/>
      <c r="OWM85" s="11"/>
      <c r="OWN85" s="11"/>
      <c r="OWO85" s="11"/>
      <c r="OWP85" s="11"/>
      <c r="OWQ85" s="11"/>
      <c r="OWR85" s="11"/>
      <c r="OWS85" s="11"/>
      <c r="OWT85" s="11"/>
      <c r="OWU85" s="11"/>
      <c r="OWV85" s="11"/>
      <c r="OWW85" s="11"/>
      <c r="OWX85" s="11"/>
      <c r="OWY85" s="11"/>
      <c r="OWZ85" s="11"/>
      <c r="OXA85" s="11"/>
      <c r="OXB85" s="11"/>
      <c r="OXC85" s="11"/>
      <c r="OXD85" s="11"/>
      <c r="OXE85" s="11"/>
      <c r="OXF85" s="11"/>
      <c r="OXG85" s="11"/>
      <c r="OXH85" s="11"/>
      <c r="OXI85" s="11"/>
      <c r="OXJ85" s="11"/>
      <c r="OXK85" s="11"/>
      <c r="OXL85" s="11"/>
      <c r="OXM85" s="11"/>
      <c r="OXN85" s="11"/>
      <c r="OXO85" s="11"/>
      <c r="OXP85" s="11"/>
      <c r="OXQ85" s="11"/>
      <c r="OXR85" s="11"/>
      <c r="OXS85" s="11"/>
      <c r="OXT85" s="11"/>
      <c r="OXU85" s="11"/>
      <c r="OXV85" s="11"/>
      <c r="OXW85" s="11"/>
      <c r="OXX85" s="11"/>
      <c r="OXY85" s="11"/>
      <c r="OXZ85" s="11"/>
      <c r="OYA85" s="11"/>
      <c r="OYB85" s="11"/>
      <c r="OYC85" s="11"/>
      <c r="OYD85" s="11"/>
      <c r="OYE85" s="11"/>
      <c r="OYF85" s="11"/>
      <c r="OYG85" s="11"/>
      <c r="OYH85" s="11"/>
      <c r="OYI85" s="11"/>
      <c r="OYJ85" s="11"/>
      <c r="OYK85" s="11"/>
      <c r="OYL85" s="11"/>
      <c r="OYM85" s="11"/>
      <c r="OYN85" s="11"/>
      <c r="OYO85" s="11"/>
      <c r="OYP85" s="11"/>
      <c r="OYQ85" s="11"/>
      <c r="OYR85" s="11"/>
      <c r="OYS85" s="11"/>
      <c r="OYT85" s="11"/>
      <c r="OYU85" s="11"/>
      <c r="OYV85" s="11"/>
      <c r="OYW85" s="11"/>
      <c r="OYX85" s="11"/>
      <c r="OYY85" s="11"/>
      <c r="OYZ85" s="11"/>
      <c r="OZA85" s="11"/>
      <c r="OZB85" s="11"/>
      <c r="OZC85" s="11"/>
      <c r="OZD85" s="11"/>
      <c r="OZE85" s="11"/>
      <c r="OZF85" s="11"/>
      <c r="OZG85" s="11"/>
      <c r="OZH85" s="11"/>
      <c r="OZI85" s="11"/>
      <c r="OZJ85" s="11"/>
      <c r="OZK85" s="11"/>
      <c r="OZL85" s="11"/>
      <c r="OZM85" s="11"/>
      <c r="OZN85" s="11"/>
      <c r="OZO85" s="11"/>
      <c r="OZP85" s="11"/>
      <c r="OZQ85" s="11"/>
      <c r="OZR85" s="11"/>
      <c r="OZS85" s="11"/>
      <c r="OZT85" s="11"/>
      <c r="OZU85" s="11"/>
      <c r="OZV85" s="11"/>
      <c r="OZW85" s="11"/>
      <c r="OZX85" s="11"/>
      <c r="OZY85" s="11"/>
      <c r="OZZ85" s="11"/>
      <c r="PAA85" s="11"/>
      <c r="PAB85" s="11"/>
      <c r="PAC85" s="11"/>
      <c r="PAD85" s="11"/>
      <c r="PAE85" s="11"/>
      <c r="PAF85" s="11"/>
      <c r="PAG85" s="11"/>
      <c r="PAH85" s="11"/>
      <c r="PAI85" s="11"/>
      <c r="PAJ85" s="11"/>
      <c r="PAK85" s="11"/>
      <c r="PAL85" s="11"/>
      <c r="PAM85" s="11"/>
      <c r="PAN85" s="11"/>
      <c r="PAO85" s="11"/>
      <c r="PAP85" s="11"/>
      <c r="PAQ85" s="11"/>
      <c r="PAR85" s="11"/>
      <c r="PAS85" s="11"/>
      <c r="PAT85" s="11"/>
      <c r="PAU85" s="11"/>
      <c r="PAV85" s="11"/>
      <c r="PAW85" s="11"/>
      <c r="PAX85" s="11"/>
      <c r="PAY85" s="11"/>
      <c r="PAZ85" s="11"/>
      <c r="PBA85" s="11"/>
      <c r="PBB85" s="11"/>
      <c r="PBC85" s="11"/>
      <c r="PBD85" s="11"/>
      <c r="PBE85" s="11"/>
      <c r="PBF85" s="11"/>
      <c r="PBG85" s="11"/>
      <c r="PBH85" s="11"/>
      <c r="PBI85" s="11"/>
      <c r="PBJ85" s="11"/>
      <c r="PBK85" s="11"/>
      <c r="PBL85" s="11"/>
      <c r="PBM85" s="11"/>
      <c r="PBN85" s="11"/>
      <c r="PBO85" s="11"/>
      <c r="PBP85" s="11"/>
      <c r="PBQ85" s="11"/>
      <c r="PBR85" s="11"/>
      <c r="PBS85" s="11"/>
      <c r="PBT85" s="11"/>
      <c r="PBU85" s="11"/>
      <c r="PBV85" s="11"/>
      <c r="PBW85" s="11"/>
      <c r="PBX85" s="11"/>
      <c r="PBY85" s="11"/>
      <c r="PBZ85" s="11"/>
      <c r="PCA85" s="11"/>
      <c r="PCB85" s="11"/>
      <c r="PCC85" s="11"/>
      <c r="PCD85" s="11"/>
      <c r="PCE85" s="11"/>
      <c r="PCF85" s="11"/>
      <c r="PCG85" s="11"/>
      <c r="PCH85" s="11"/>
      <c r="PCI85" s="11"/>
      <c r="PCJ85" s="11"/>
      <c r="PCK85" s="11"/>
      <c r="PCL85" s="11"/>
      <c r="PCM85" s="11"/>
      <c r="PCN85" s="11"/>
      <c r="PCO85" s="11"/>
      <c r="PCP85" s="11"/>
      <c r="PCQ85" s="11"/>
      <c r="PCR85" s="11"/>
      <c r="PCS85" s="11"/>
      <c r="PCT85" s="11"/>
      <c r="PCU85" s="11"/>
      <c r="PCV85" s="11"/>
      <c r="PCW85" s="11"/>
      <c r="PCX85" s="11"/>
      <c r="PCY85" s="11"/>
      <c r="PCZ85" s="11"/>
      <c r="PDA85" s="11"/>
      <c r="PDB85" s="11"/>
      <c r="PDC85" s="11"/>
      <c r="PDD85" s="11"/>
      <c r="PDE85" s="11"/>
      <c r="PDF85" s="11"/>
      <c r="PDG85" s="11"/>
      <c r="PDH85" s="11"/>
      <c r="PDI85" s="11"/>
      <c r="PDJ85" s="11"/>
      <c r="PDK85" s="11"/>
      <c r="PDL85" s="11"/>
      <c r="PDM85" s="11"/>
      <c r="PDN85" s="11"/>
      <c r="PDO85" s="11"/>
      <c r="PDP85" s="11"/>
      <c r="PDQ85" s="11"/>
      <c r="PDR85" s="11"/>
      <c r="PDS85" s="11"/>
      <c r="PDT85" s="11"/>
      <c r="PDU85" s="11"/>
      <c r="PDV85" s="11"/>
      <c r="PDW85" s="11"/>
      <c r="PDX85" s="11"/>
      <c r="PDY85" s="11"/>
      <c r="PDZ85" s="11"/>
      <c r="PEA85" s="11"/>
      <c r="PEB85" s="11"/>
      <c r="PEC85" s="11"/>
      <c r="PED85" s="11"/>
      <c r="PEE85" s="11"/>
      <c r="PEF85" s="11"/>
      <c r="PEG85" s="11"/>
      <c r="PEH85" s="11"/>
      <c r="PEI85" s="11"/>
      <c r="PEJ85" s="11"/>
      <c r="PEK85" s="11"/>
      <c r="PEL85" s="11"/>
      <c r="PEM85" s="11"/>
      <c r="PEN85" s="11"/>
      <c r="PEO85" s="11"/>
      <c r="PEP85" s="11"/>
      <c r="PEQ85" s="11"/>
      <c r="PER85" s="11"/>
      <c r="PES85" s="11"/>
      <c r="PET85" s="11"/>
      <c r="PEU85" s="11"/>
      <c r="PEV85" s="11"/>
      <c r="PEW85" s="11"/>
      <c r="PEX85" s="11"/>
      <c r="PEY85" s="11"/>
      <c r="PEZ85" s="11"/>
      <c r="PFA85" s="11"/>
      <c r="PFB85" s="11"/>
      <c r="PFC85" s="11"/>
      <c r="PFD85" s="11"/>
      <c r="PFE85" s="11"/>
      <c r="PFF85" s="11"/>
      <c r="PFG85" s="11"/>
      <c r="PFH85" s="11"/>
      <c r="PFI85" s="11"/>
      <c r="PFJ85" s="11"/>
      <c r="PFK85" s="11"/>
      <c r="PFL85" s="11"/>
      <c r="PFM85" s="11"/>
      <c r="PFN85" s="11"/>
      <c r="PFO85" s="11"/>
      <c r="PFP85" s="11"/>
      <c r="PFQ85" s="11"/>
      <c r="PFR85" s="11"/>
      <c r="PFS85" s="11"/>
      <c r="PFT85" s="11"/>
      <c r="PFU85" s="11"/>
      <c r="PFV85" s="11"/>
      <c r="PFW85" s="11"/>
      <c r="PFX85" s="11"/>
      <c r="PFY85" s="11"/>
      <c r="PFZ85" s="11"/>
      <c r="PGA85" s="11"/>
      <c r="PGB85" s="11"/>
      <c r="PGC85" s="11"/>
      <c r="PGD85" s="11"/>
      <c r="PGE85" s="11"/>
      <c r="PGF85" s="11"/>
      <c r="PGG85" s="11"/>
      <c r="PGH85" s="11"/>
      <c r="PGI85" s="11"/>
      <c r="PGJ85" s="11"/>
      <c r="PGK85" s="11"/>
      <c r="PGL85" s="11"/>
      <c r="PGM85" s="11"/>
      <c r="PGN85" s="11"/>
      <c r="PGO85" s="11"/>
      <c r="PGP85" s="11"/>
      <c r="PGQ85" s="11"/>
      <c r="PGR85" s="11"/>
      <c r="PGS85" s="11"/>
      <c r="PGT85" s="11"/>
      <c r="PGU85" s="11"/>
      <c r="PGV85" s="11"/>
      <c r="PGW85" s="11"/>
      <c r="PGX85" s="11"/>
      <c r="PGY85" s="11"/>
      <c r="PGZ85" s="11"/>
      <c r="PHA85" s="11"/>
      <c r="PHB85" s="11"/>
      <c r="PHC85" s="11"/>
      <c r="PHD85" s="11"/>
      <c r="PHE85" s="11"/>
      <c r="PHF85" s="11"/>
      <c r="PHG85" s="11"/>
      <c r="PHH85" s="11"/>
      <c r="PHI85" s="11"/>
      <c r="PHJ85" s="11"/>
      <c r="PHK85" s="11"/>
      <c r="PHL85" s="11"/>
      <c r="PHM85" s="11"/>
      <c r="PHN85" s="11"/>
      <c r="PHO85" s="11"/>
      <c r="PHP85" s="11"/>
      <c r="PHQ85" s="11"/>
      <c r="PHR85" s="11"/>
      <c r="PHS85" s="11"/>
      <c r="PHT85" s="11"/>
      <c r="PHU85" s="11"/>
      <c r="PHV85" s="11"/>
      <c r="PHW85" s="11"/>
      <c r="PHX85" s="11"/>
      <c r="PHY85" s="11"/>
      <c r="PHZ85" s="11"/>
      <c r="PIA85" s="11"/>
      <c r="PIB85" s="11"/>
      <c r="PIC85" s="11"/>
      <c r="PID85" s="11"/>
      <c r="PIE85" s="11"/>
      <c r="PIF85" s="11"/>
      <c r="PIG85" s="11"/>
      <c r="PIH85" s="11"/>
      <c r="PII85" s="11"/>
      <c r="PIJ85" s="11"/>
      <c r="PIK85" s="11"/>
      <c r="PIL85" s="11"/>
      <c r="PIM85" s="11"/>
      <c r="PIN85" s="11"/>
      <c r="PIO85" s="11"/>
      <c r="PIP85" s="11"/>
      <c r="PIQ85" s="11"/>
      <c r="PIR85" s="11"/>
      <c r="PIS85" s="11"/>
      <c r="PIT85" s="11"/>
      <c r="PIU85" s="11"/>
      <c r="PIV85" s="11"/>
      <c r="PIW85" s="11"/>
      <c r="PIX85" s="11"/>
      <c r="PIY85" s="11"/>
      <c r="PIZ85" s="11"/>
      <c r="PJA85" s="11"/>
      <c r="PJB85" s="11"/>
      <c r="PJC85" s="11"/>
      <c r="PJD85" s="11"/>
      <c r="PJE85" s="11"/>
      <c r="PJF85" s="11"/>
      <c r="PJG85" s="11"/>
      <c r="PJH85" s="11"/>
      <c r="PJI85" s="11"/>
      <c r="PJJ85" s="11"/>
      <c r="PJK85" s="11"/>
      <c r="PJL85" s="11"/>
      <c r="PJM85" s="11"/>
      <c r="PJN85" s="11"/>
      <c r="PJO85" s="11"/>
      <c r="PJP85" s="11"/>
      <c r="PJQ85" s="11"/>
      <c r="PJR85" s="11"/>
      <c r="PJS85" s="11"/>
      <c r="PJT85" s="11"/>
      <c r="PJU85" s="11"/>
      <c r="PJV85" s="11"/>
      <c r="PJW85" s="11"/>
      <c r="PJX85" s="11"/>
      <c r="PJY85" s="11"/>
      <c r="PJZ85" s="11"/>
      <c r="PKA85" s="11"/>
      <c r="PKB85" s="11"/>
      <c r="PKC85" s="11"/>
      <c r="PKD85" s="11"/>
      <c r="PKE85" s="11"/>
      <c r="PKF85" s="11"/>
      <c r="PKG85" s="11"/>
      <c r="PKH85" s="11"/>
      <c r="PKI85" s="11"/>
      <c r="PKJ85" s="11"/>
      <c r="PKK85" s="11"/>
      <c r="PKL85" s="11"/>
      <c r="PKM85" s="11"/>
      <c r="PKN85" s="11"/>
      <c r="PKO85" s="11"/>
      <c r="PKP85" s="11"/>
      <c r="PKQ85" s="11"/>
      <c r="PKR85" s="11"/>
      <c r="PKS85" s="11"/>
      <c r="PKT85" s="11"/>
      <c r="PKU85" s="11"/>
      <c r="PKV85" s="11"/>
      <c r="PKW85" s="11"/>
      <c r="PKX85" s="11"/>
      <c r="PKY85" s="11"/>
      <c r="PKZ85" s="11"/>
      <c r="PLA85" s="11"/>
      <c r="PLB85" s="11"/>
      <c r="PLC85" s="11"/>
      <c r="PLD85" s="11"/>
      <c r="PLE85" s="11"/>
      <c r="PLF85" s="11"/>
      <c r="PLG85" s="11"/>
      <c r="PLH85" s="11"/>
      <c r="PLI85" s="11"/>
      <c r="PLJ85" s="11"/>
      <c r="PLK85" s="11"/>
      <c r="PLL85" s="11"/>
      <c r="PLM85" s="11"/>
      <c r="PLN85" s="11"/>
      <c r="PLO85" s="11"/>
      <c r="PLP85" s="11"/>
      <c r="PLQ85" s="11"/>
      <c r="PLR85" s="11"/>
      <c r="PLS85" s="11"/>
      <c r="PLT85" s="11"/>
      <c r="PLU85" s="11"/>
      <c r="PLV85" s="11"/>
      <c r="PLW85" s="11"/>
      <c r="PLX85" s="11"/>
      <c r="PLY85" s="11"/>
      <c r="PLZ85" s="11"/>
      <c r="PMA85" s="11"/>
      <c r="PMB85" s="11"/>
      <c r="PMC85" s="11"/>
      <c r="PMD85" s="11"/>
      <c r="PME85" s="11"/>
      <c r="PMF85" s="11"/>
      <c r="PMG85" s="11"/>
      <c r="PMH85" s="11"/>
      <c r="PMI85" s="11"/>
      <c r="PMJ85" s="11"/>
      <c r="PMK85" s="11"/>
      <c r="PML85" s="11"/>
      <c r="PMM85" s="11"/>
      <c r="PMN85" s="11"/>
      <c r="PMO85" s="11"/>
      <c r="PMP85" s="11"/>
      <c r="PMQ85" s="11"/>
      <c r="PMR85" s="11"/>
      <c r="PMS85" s="11"/>
      <c r="PMT85" s="11"/>
      <c r="PMU85" s="11"/>
      <c r="PMV85" s="11"/>
      <c r="PMW85" s="11"/>
      <c r="PMX85" s="11"/>
      <c r="PMY85" s="11"/>
      <c r="PMZ85" s="11"/>
      <c r="PNA85" s="11"/>
      <c r="PNB85" s="11"/>
      <c r="PNC85" s="11"/>
      <c r="PND85" s="11"/>
      <c r="PNE85" s="11"/>
      <c r="PNF85" s="11"/>
      <c r="PNG85" s="11"/>
      <c r="PNH85" s="11"/>
      <c r="PNI85" s="11"/>
      <c r="PNJ85" s="11"/>
      <c r="PNK85" s="11"/>
      <c r="PNL85" s="11"/>
      <c r="PNM85" s="11"/>
      <c r="PNN85" s="11"/>
      <c r="PNO85" s="11"/>
      <c r="PNP85" s="11"/>
      <c r="PNQ85" s="11"/>
      <c r="PNR85" s="11"/>
      <c r="PNS85" s="11"/>
      <c r="PNT85" s="11"/>
      <c r="PNU85" s="11"/>
      <c r="PNV85" s="11"/>
      <c r="PNW85" s="11"/>
      <c r="PNX85" s="11"/>
      <c r="PNY85" s="11"/>
      <c r="PNZ85" s="11"/>
      <c r="POA85" s="11"/>
      <c r="POB85" s="11"/>
      <c r="POC85" s="11"/>
      <c r="POD85" s="11"/>
      <c r="POE85" s="11"/>
      <c r="POF85" s="11"/>
      <c r="POG85" s="11"/>
      <c r="POH85" s="11"/>
      <c r="POI85" s="11"/>
      <c r="POJ85" s="11"/>
      <c r="POK85" s="11"/>
      <c r="POL85" s="11"/>
      <c r="POM85" s="11"/>
      <c r="PON85" s="11"/>
      <c r="POO85" s="11"/>
      <c r="POP85" s="11"/>
      <c r="POQ85" s="11"/>
      <c r="POR85" s="11"/>
      <c r="POS85" s="11"/>
      <c r="POT85" s="11"/>
      <c r="POU85" s="11"/>
      <c r="POV85" s="11"/>
      <c r="POW85" s="11"/>
      <c r="POX85" s="11"/>
      <c r="POY85" s="11"/>
      <c r="POZ85" s="11"/>
      <c r="PPA85" s="11"/>
      <c r="PPB85" s="11"/>
      <c r="PPC85" s="11"/>
      <c r="PPD85" s="11"/>
      <c r="PPE85" s="11"/>
      <c r="PPF85" s="11"/>
      <c r="PPG85" s="11"/>
      <c r="PPH85" s="11"/>
      <c r="PPI85" s="11"/>
      <c r="PPJ85" s="11"/>
      <c r="PPK85" s="11"/>
      <c r="PPL85" s="11"/>
      <c r="PPM85" s="11"/>
      <c r="PPN85" s="11"/>
      <c r="PPO85" s="11"/>
      <c r="PPP85" s="11"/>
      <c r="PPQ85" s="11"/>
      <c r="PPR85" s="11"/>
      <c r="PPS85" s="11"/>
      <c r="PPT85" s="11"/>
      <c r="PPU85" s="11"/>
      <c r="PPV85" s="11"/>
      <c r="PPW85" s="11"/>
      <c r="PPX85" s="11"/>
      <c r="PPY85" s="11"/>
      <c r="PPZ85" s="11"/>
      <c r="PQA85" s="11"/>
      <c r="PQB85" s="11"/>
      <c r="PQC85" s="11"/>
      <c r="PQD85" s="11"/>
      <c r="PQE85" s="11"/>
      <c r="PQF85" s="11"/>
      <c r="PQG85" s="11"/>
      <c r="PQH85" s="11"/>
      <c r="PQI85" s="11"/>
      <c r="PQJ85" s="11"/>
      <c r="PQK85" s="11"/>
      <c r="PQL85" s="11"/>
      <c r="PQM85" s="11"/>
      <c r="PQN85" s="11"/>
      <c r="PQO85" s="11"/>
      <c r="PQP85" s="11"/>
      <c r="PQQ85" s="11"/>
      <c r="PQR85" s="11"/>
      <c r="PQS85" s="11"/>
      <c r="PQT85" s="11"/>
      <c r="PQU85" s="11"/>
      <c r="PQV85" s="11"/>
      <c r="PQW85" s="11"/>
      <c r="PQX85" s="11"/>
      <c r="PQY85" s="11"/>
      <c r="PQZ85" s="11"/>
      <c r="PRA85" s="11"/>
      <c r="PRB85" s="11"/>
      <c r="PRC85" s="11"/>
      <c r="PRD85" s="11"/>
      <c r="PRE85" s="11"/>
      <c r="PRF85" s="11"/>
      <c r="PRG85" s="11"/>
      <c r="PRH85" s="11"/>
      <c r="PRI85" s="11"/>
      <c r="PRJ85" s="11"/>
      <c r="PRK85" s="11"/>
      <c r="PRL85" s="11"/>
      <c r="PRM85" s="11"/>
      <c r="PRN85" s="11"/>
      <c r="PRO85" s="11"/>
      <c r="PRP85" s="11"/>
      <c r="PRQ85" s="11"/>
      <c r="PRR85" s="11"/>
      <c r="PRS85" s="11"/>
      <c r="PRT85" s="11"/>
      <c r="PRU85" s="11"/>
      <c r="PRV85" s="11"/>
      <c r="PRW85" s="11"/>
      <c r="PRX85" s="11"/>
      <c r="PRY85" s="11"/>
      <c r="PRZ85" s="11"/>
      <c r="PSA85" s="11"/>
      <c r="PSB85" s="11"/>
      <c r="PSC85" s="11"/>
      <c r="PSD85" s="11"/>
      <c r="PSE85" s="11"/>
      <c r="PSF85" s="11"/>
      <c r="PSG85" s="11"/>
      <c r="PSH85" s="11"/>
      <c r="PSI85" s="11"/>
      <c r="PSJ85" s="11"/>
      <c r="PSK85" s="11"/>
      <c r="PSL85" s="11"/>
      <c r="PSM85" s="11"/>
      <c r="PSN85" s="11"/>
      <c r="PSO85" s="11"/>
      <c r="PSP85" s="11"/>
      <c r="PSQ85" s="11"/>
      <c r="PSR85" s="11"/>
      <c r="PSS85" s="11"/>
      <c r="PST85" s="11"/>
      <c r="PSU85" s="11"/>
      <c r="PSV85" s="11"/>
      <c r="PSW85" s="11"/>
      <c r="PSX85" s="11"/>
      <c r="PSY85" s="11"/>
      <c r="PSZ85" s="11"/>
      <c r="PTA85" s="11"/>
      <c r="PTB85" s="11"/>
      <c r="PTC85" s="11"/>
      <c r="PTD85" s="11"/>
      <c r="PTE85" s="11"/>
      <c r="PTF85" s="11"/>
      <c r="PTG85" s="11"/>
      <c r="PTH85" s="11"/>
      <c r="PTI85" s="11"/>
      <c r="PTJ85" s="11"/>
      <c r="PTK85" s="11"/>
      <c r="PTL85" s="11"/>
      <c r="PTM85" s="11"/>
      <c r="PTN85" s="11"/>
      <c r="PTO85" s="11"/>
      <c r="PTP85" s="11"/>
      <c r="PTQ85" s="11"/>
      <c r="PTR85" s="11"/>
      <c r="PTS85" s="11"/>
      <c r="PTT85" s="11"/>
      <c r="PTU85" s="11"/>
      <c r="PTV85" s="11"/>
      <c r="PTW85" s="11"/>
      <c r="PTX85" s="11"/>
      <c r="PTY85" s="11"/>
      <c r="PTZ85" s="11"/>
      <c r="PUA85" s="11"/>
      <c r="PUB85" s="11"/>
      <c r="PUC85" s="11"/>
      <c r="PUD85" s="11"/>
      <c r="PUE85" s="11"/>
      <c r="PUF85" s="11"/>
      <c r="PUG85" s="11"/>
      <c r="PUH85" s="11"/>
      <c r="PUI85" s="11"/>
      <c r="PUJ85" s="11"/>
      <c r="PUK85" s="11"/>
      <c r="PUL85" s="11"/>
      <c r="PUM85" s="11"/>
      <c r="PUN85" s="11"/>
      <c r="PUO85" s="11"/>
      <c r="PUP85" s="11"/>
      <c r="PUQ85" s="11"/>
      <c r="PUR85" s="11"/>
      <c r="PUS85" s="11"/>
      <c r="PUT85" s="11"/>
      <c r="PUU85" s="11"/>
      <c r="PUV85" s="11"/>
      <c r="PUW85" s="11"/>
      <c r="PUX85" s="11"/>
      <c r="PUY85" s="11"/>
      <c r="PUZ85" s="11"/>
      <c r="PVA85" s="11"/>
      <c r="PVB85" s="11"/>
      <c r="PVC85" s="11"/>
      <c r="PVD85" s="11"/>
      <c r="PVE85" s="11"/>
      <c r="PVF85" s="11"/>
      <c r="PVG85" s="11"/>
      <c r="PVH85" s="11"/>
      <c r="PVI85" s="11"/>
      <c r="PVJ85" s="11"/>
      <c r="PVK85" s="11"/>
      <c r="PVL85" s="11"/>
      <c r="PVM85" s="11"/>
      <c r="PVN85" s="11"/>
      <c r="PVO85" s="11"/>
      <c r="PVP85" s="11"/>
      <c r="PVQ85" s="11"/>
      <c r="PVR85" s="11"/>
      <c r="PVS85" s="11"/>
      <c r="PVT85" s="11"/>
      <c r="PVU85" s="11"/>
      <c r="PVV85" s="11"/>
      <c r="PVW85" s="11"/>
      <c r="PVX85" s="11"/>
      <c r="PVY85" s="11"/>
      <c r="PVZ85" s="11"/>
      <c r="PWA85" s="11"/>
      <c r="PWB85" s="11"/>
      <c r="PWC85" s="11"/>
      <c r="PWD85" s="11"/>
      <c r="PWE85" s="11"/>
      <c r="PWF85" s="11"/>
      <c r="PWG85" s="11"/>
      <c r="PWH85" s="11"/>
      <c r="PWI85" s="11"/>
      <c r="PWJ85" s="11"/>
      <c r="PWK85" s="11"/>
      <c r="PWL85" s="11"/>
      <c r="PWM85" s="11"/>
      <c r="PWN85" s="11"/>
      <c r="PWO85" s="11"/>
      <c r="PWP85" s="11"/>
      <c r="PWQ85" s="11"/>
      <c r="PWR85" s="11"/>
      <c r="PWS85" s="11"/>
      <c r="PWT85" s="11"/>
      <c r="PWU85" s="11"/>
      <c r="PWV85" s="11"/>
      <c r="PWW85" s="11"/>
      <c r="PWX85" s="11"/>
      <c r="PWY85" s="11"/>
      <c r="PWZ85" s="11"/>
      <c r="PXA85" s="11"/>
      <c r="PXB85" s="11"/>
      <c r="PXC85" s="11"/>
      <c r="PXD85" s="11"/>
      <c r="PXE85" s="11"/>
      <c r="PXF85" s="11"/>
      <c r="PXG85" s="11"/>
      <c r="PXH85" s="11"/>
      <c r="PXI85" s="11"/>
      <c r="PXJ85" s="11"/>
      <c r="PXK85" s="11"/>
      <c r="PXL85" s="11"/>
      <c r="PXM85" s="11"/>
      <c r="PXN85" s="11"/>
      <c r="PXO85" s="11"/>
      <c r="PXP85" s="11"/>
      <c r="PXQ85" s="11"/>
      <c r="PXR85" s="11"/>
      <c r="PXS85" s="11"/>
      <c r="PXT85" s="11"/>
      <c r="PXU85" s="11"/>
      <c r="PXV85" s="11"/>
      <c r="PXW85" s="11"/>
      <c r="PXX85" s="11"/>
      <c r="PXY85" s="11"/>
      <c r="PXZ85" s="11"/>
      <c r="PYA85" s="11"/>
      <c r="PYB85" s="11"/>
      <c r="PYC85" s="11"/>
      <c r="PYD85" s="11"/>
      <c r="PYE85" s="11"/>
      <c r="PYF85" s="11"/>
      <c r="PYG85" s="11"/>
      <c r="PYH85" s="11"/>
      <c r="PYI85" s="11"/>
      <c r="PYJ85" s="11"/>
      <c r="PYK85" s="11"/>
      <c r="PYL85" s="11"/>
      <c r="PYM85" s="11"/>
      <c r="PYN85" s="11"/>
      <c r="PYO85" s="11"/>
      <c r="PYP85" s="11"/>
      <c r="PYQ85" s="11"/>
      <c r="PYR85" s="11"/>
      <c r="PYS85" s="11"/>
      <c r="PYT85" s="11"/>
      <c r="PYU85" s="11"/>
      <c r="PYV85" s="11"/>
      <c r="PYW85" s="11"/>
      <c r="PYX85" s="11"/>
      <c r="PYY85" s="11"/>
      <c r="PYZ85" s="11"/>
      <c r="PZA85" s="11"/>
      <c r="PZB85" s="11"/>
      <c r="PZC85" s="11"/>
      <c r="PZD85" s="11"/>
      <c r="PZE85" s="11"/>
      <c r="PZF85" s="11"/>
      <c r="PZG85" s="11"/>
      <c r="PZH85" s="11"/>
      <c r="PZI85" s="11"/>
      <c r="PZJ85" s="11"/>
      <c r="PZK85" s="11"/>
      <c r="PZL85" s="11"/>
      <c r="PZM85" s="11"/>
      <c r="PZN85" s="11"/>
      <c r="PZO85" s="11"/>
      <c r="PZP85" s="11"/>
      <c r="PZQ85" s="11"/>
      <c r="PZR85" s="11"/>
      <c r="PZS85" s="11"/>
      <c r="PZT85" s="11"/>
      <c r="PZU85" s="11"/>
      <c r="PZV85" s="11"/>
      <c r="PZW85" s="11"/>
      <c r="PZX85" s="11"/>
      <c r="PZY85" s="11"/>
      <c r="PZZ85" s="11"/>
      <c r="QAA85" s="11"/>
      <c r="QAB85" s="11"/>
      <c r="QAC85" s="11"/>
      <c r="QAD85" s="11"/>
      <c r="QAE85" s="11"/>
      <c r="QAF85" s="11"/>
      <c r="QAG85" s="11"/>
      <c r="QAH85" s="11"/>
      <c r="QAI85" s="11"/>
      <c r="QAJ85" s="11"/>
      <c r="QAK85" s="11"/>
      <c r="QAL85" s="11"/>
      <c r="QAM85" s="11"/>
      <c r="QAN85" s="11"/>
      <c r="QAO85" s="11"/>
      <c r="QAP85" s="11"/>
      <c r="QAQ85" s="11"/>
      <c r="QAR85" s="11"/>
      <c r="QAS85" s="11"/>
      <c r="QAT85" s="11"/>
      <c r="QAU85" s="11"/>
      <c r="QAV85" s="11"/>
      <c r="QAW85" s="11"/>
      <c r="QAX85" s="11"/>
      <c r="QAY85" s="11"/>
      <c r="QAZ85" s="11"/>
      <c r="QBA85" s="11"/>
      <c r="QBB85" s="11"/>
      <c r="QBC85" s="11"/>
      <c r="QBD85" s="11"/>
      <c r="QBE85" s="11"/>
      <c r="QBF85" s="11"/>
      <c r="QBG85" s="11"/>
      <c r="QBH85" s="11"/>
      <c r="QBI85" s="11"/>
      <c r="QBJ85" s="11"/>
      <c r="QBK85" s="11"/>
      <c r="QBL85" s="11"/>
      <c r="QBM85" s="11"/>
      <c r="QBN85" s="11"/>
      <c r="QBO85" s="11"/>
      <c r="QBP85" s="11"/>
      <c r="QBQ85" s="11"/>
      <c r="QBR85" s="11"/>
      <c r="QBS85" s="11"/>
      <c r="QBT85" s="11"/>
      <c r="QBU85" s="11"/>
      <c r="QBV85" s="11"/>
      <c r="QBW85" s="11"/>
      <c r="QBX85" s="11"/>
      <c r="QBY85" s="11"/>
      <c r="QBZ85" s="11"/>
      <c r="QCA85" s="11"/>
      <c r="QCB85" s="11"/>
      <c r="QCC85" s="11"/>
      <c r="QCD85" s="11"/>
      <c r="QCE85" s="11"/>
      <c r="QCF85" s="11"/>
      <c r="QCG85" s="11"/>
      <c r="QCH85" s="11"/>
      <c r="QCI85" s="11"/>
      <c r="QCJ85" s="11"/>
      <c r="QCK85" s="11"/>
      <c r="QCL85" s="11"/>
      <c r="QCM85" s="11"/>
      <c r="QCN85" s="11"/>
      <c r="QCO85" s="11"/>
      <c r="QCP85" s="11"/>
      <c r="QCQ85" s="11"/>
      <c r="QCR85" s="11"/>
      <c r="QCS85" s="11"/>
      <c r="QCT85" s="11"/>
      <c r="QCU85" s="11"/>
      <c r="QCV85" s="11"/>
      <c r="QCW85" s="11"/>
      <c r="QCX85" s="11"/>
      <c r="QCY85" s="11"/>
      <c r="QCZ85" s="11"/>
      <c r="QDA85" s="11"/>
      <c r="QDB85" s="11"/>
      <c r="QDC85" s="11"/>
      <c r="QDD85" s="11"/>
      <c r="QDE85" s="11"/>
      <c r="QDF85" s="11"/>
      <c r="QDG85" s="11"/>
      <c r="QDH85" s="11"/>
      <c r="QDI85" s="11"/>
      <c r="QDJ85" s="11"/>
      <c r="QDK85" s="11"/>
      <c r="QDL85" s="11"/>
      <c r="QDM85" s="11"/>
      <c r="QDN85" s="11"/>
      <c r="QDO85" s="11"/>
      <c r="QDP85" s="11"/>
      <c r="QDQ85" s="11"/>
      <c r="QDR85" s="11"/>
      <c r="QDS85" s="11"/>
      <c r="QDT85" s="11"/>
      <c r="QDU85" s="11"/>
      <c r="QDV85" s="11"/>
      <c r="QDW85" s="11"/>
      <c r="QDX85" s="11"/>
      <c r="QDY85" s="11"/>
      <c r="QDZ85" s="11"/>
      <c r="QEA85" s="11"/>
      <c r="QEB85" s="11"/>
      <c r="QEC85" s="11"/>
      <c r="QED85" s="11"/>
      <c r="QEE85" s="11"/>
      <c r="QEF85" s="11"/>
      <c r="QEG85" s="11"/>
      <c r="QEH85" s="11"/>
      <c r="QEI85" s="11"/>
      <c r="QEJ85" s="11"/>
      <c r="QEK85" s="11"/>
      <c r="QEL85" s="11"/>
      <c r="QEM85" s="11"/>
      <c r="QEN85" s="11"/>
      <c r="QEO85" s="11"/>
      <c r="QEP85" s="11"/>
      <c r="QEQ85" s="11"/>
      <c r="QER85" s="11"/>
      <c r="QES85" s="11"/>
      <c r="QET85" s="11"/>
      <c r="QEU85" s="11"/>
      <c r="QEV85" s="11"/>
      <c r="QEW85" s="11"/>
      <c r="QEX85" s="11"/>
      <c r="QEY85" s="11"/>
      <c r="QEZ85" s="11"/>
      <c r="QFA85" s="11"/>
      <c r="QFB85" s="11"/>
      <c r="QFC85" s="11"/>
      <c r="QFD85" s="11"/>
      <c r="QFE85" s="11"/>
      <c r="QFF85" s="11"/>
      <c r="QFG85" s="11"/>
      <c r="QFH85" s="11"/>
      <c r="QFI85" s="11"/>
      <c r="QFJ85" s="11"/>
      <c r="QFK85" s="11"/>
      <c r="QFL85" s="11"/>
      <c r="QFM85" s="11"/>
      <c r="QFN85" s="11"/>
      <c r="QFO85" s="11"/>
      <c r="QFP85" s="11"/>
      <c r="QFQ85" s="11"/>
      <c r="QFR85" s="11"/>
      <c r="QFS85" s="11"/>
      <c r="QFT85" s="11"/>
      <c r="QFU85" s="11"/>
      <c r="QFV85" s="11"/>
      <c r="QFW85" s="11"/>
      <c r="QFX85" s="11"/>
      <c r="QFY85" s="11"/>
      <c r="QFZ85" s="11"/>
      <c r="QGA85" s="11"/>
      <c r="QGB85" s="11"/>
      <c r="QGC85" s="11"/>
      <c r="QGD85" s="11"/>
      <c r="QGE85" s="11"/>
      <c r="QGF85" s="11"/>
      <c r="QGG85" s="11"/>
      <c r="QGH85" s="11"/>
      <c r="QGI85" s="11"/>
      <c r="QGJ85" s="11"/>
      <c r="QGK85" s="11"/>
      <c r="QGL85" s="11"/>
      <c r="QGM85" s="11"/>
      <c r="QGN85" s="11"/>
      <c r="QGO85" s="11"/>
      <c r="QGP85" s="11"/>
      <c r="QGQ85" s="11"/>
      <c r="QGR85" s="11"/>
      <c r="QGS85" s="11"/>
      <c r="QGT85" s="11"/>
      <c r="QGU85" s="11"/>
      <c r="QGV85" s="11"/>
      <c r="QGW85" s="11"/>
      <c r="QGX85" s="11"/>
      <c r="QGY85" s="11"/>
      <c r="QGZ85" s="11"/>
      <c r="QHA85" s="11"/>
      <c r="QHB85" s="11"/>
      <c r="QHC85" s="11"/>
      <c r="QHD85" s="11"/>
      <c r="QHE85" s="11"/>
      <c r="QHF85" s="11"/>
      <c r="QHG85" s="11"/>
      <c r="QHH85" s="11"/>
      <c r="QHI85" s="11"/>
      <c r="QHJ85" s="11"/>
      <c r="QHK85" s="11"/>
      <c r="QHL85" s="11"/>
      <c r="QHM85" s="11"/>
      <c r="QHN85" s="11"/>
      <c r="QHO85" s="11"/>
      <c r="QHP85" s="11"/>
      <c r="QHQ85" s="11"/>
      <c r="QHR85" s="11"/>
      <c r="QHS85" s="11"/>
      <c r="QHT85" s="11"/>
      <c r="QHU85" s="11"/>
      <c r="QHV85" s="11"/>
      <c r="QHW85" s="11"/>
      <c r="QHX85" s="11"/>
      <c r="QHY85" s="11"/>
      <c r="QHZ85" s="11"/>
      <c r="QIA85" s="11"/>
      <c r="QIB85" s="11"/>
      <c r="QIC85" s="11"/>
      <c r="QID85" s="11"/>
      <c r="QIE85" s="11"/>
      <c r="QIF85" s="11"/>
      <c r="QIG85" s="11"/>
      <c r="QIH85" s="11"/>
      <c r="QII85" s="11"/>
      <c r="QIJ85" s="11"/>
      <c r="QIK85" s="11"/>
      <c r="QIL85" s="11"/>
      <c r="QIM85" s="11"/>
      <c r="QIN85" s="11"/>
      <c r="QIO85" s="11"/>
      <c r="QIP85" s="11"/>
      <c r="QIQ85" s="11"/>
      <c r="QIR85" s="11"/>
      <c r="QIS85" s="11"/>
      <c r="QIT85" s="11"/>
      <c r="QIU85" s="11"/>
      <c r="QIV85" s="11"/>
      <c r="QIW85" s="11"/>
      <c r="QIX85" s="11"/>
      <c r="QIY85" s="11"/>
      <c r="QIZ85" s="11"/>
      <c r="QJA85" s="11"/>
      <c r="QJB85" s="11"/>
      <c r="QJC85" s="11"/>
      <c r="QJD85" s="11"/>
      <c r="QJE85" s="11"/>
      <c r="QJF85" s="11"/>
      <c r="QJG85" s="11"/>
      <c r="QJH85" s="11"/>
      <c r="QJI85" s="11"/>
      <c r="QJJ85" s="11"/>
      <c r="QJK85" s="11"/>
      <c r="QJL85" s="11"/>
      <c r="QJM85" s="11"/>
      <c r="QJN85" s="11"/>
      <c r="QJO85" s="11"/>
      <c r="QJP85" s="11"/>
      <c r="QJQ85" s="11"/>
      <c r="QJR85" s="11"/>
      <c r="QJS85" s="11"/>
      <c r="QJT85" s="11"/>
      <c r="QJU85" s="11"/>
      <c r="QJV85" s="11"/>
      <c r="QJW85" s="11"/>
      <c r="QJX85" s="11"/>
      <c r="QJY85" s="11"/>
      <c r="QJZ85" s="11"/>
      <c r="QKA85" s="11"/>
      <c r="QKB85" s="11"/>
      <c r="QKC85" s="11"/>
      <c r="QKD85" s="11"/>
      <c r="QKE85" s="11"/>
      <c r="QKF85" s="11"/>
      <c r="QKG85" s="11"/>
      <c r="QKH85" s="11"/>
      <c r="QKI85" s="11"/>
      <c r="QKJ85" s="11"/>
      <c r="QKK85" s="11"/>
      <c r="QKL85" s="11"/>
      <c r="QKM85" s="11"/>
      <c r="QKN85" s="11"/>
      <c r="QKO85" s="11"/>
      <c r="QKP85" s="11"/>
      <c r="QKQ85" s="11"/>
      <c r="QKR85" s="11"/>
      <c r="QKS85" s="11"/>
      <c r="QKT85" s="11"/>
      <c r="QKU85" s="11"/>
      <c r="QKV85" s="11"/>
      <c r="QKW85" s="11"/>
      <c r="QKX85" s="11"/>
      <c r="QKY85" s="11"/>
      <c r="QKZ85" s="11"/>
      <c r="QLA85" s="11"/>
      <c r="QLB85" s="11"/>
      <c r="QLC85" s="11"/>
      <c r="QLD85" s="11"/>
      <c r="QLE85" s="11"/>
      <c r="QLF85" s="11"/>
      <c r="QLG85" s="11"/>
      <c r="QLH85" s="11"/>
      <c r="QLI85" s="11"/>
      <c r="QLJ85" s="11"/>
      <c r="QLK85" s="11"/>
      <c r="QLL85" s="11"/>
      <c r="QLM85" s="11"/>
      <c r="QLN85" s="11"/>
      <c r="QLO85" s="11"/>
      <c r="QLP85" s="11"/>
      <c r="QLQ85" s="11"/>
      <c r="QLR85" s="11"/>
      <c r="QLS85" s="11"/>
      <c r="QLT85" s="11"/>
      <c r="QLU85" s="11"/>
      <c r="QLV85" s="11"/>
      <c r="QLW85" s="11"/>
      <c r="QLX85" s="11"/>
      <c r="QLY85" s="11"/>
      <c r="QLZ85" s="11"/>
      <c r="QMA85" s="11"/>
      <c r="QMB85" s="11"/>
      <c r="QMC85" s="11"/>
      <c r="QMD85" s="11"/>
      <c r="QME85" s="11"/>
      <c r="QMF85" s="11"/>
      <c r="QMG85" s="11"/>
      <c r="QMH85" s="11"/>
      <c r="QMI85" s="11"/>
      <c r="QMJ85" s="11"/>
      <c r="QMK85" s="11"/>
      <c r="QML85" s="11"/>
      <c r="QMM85" s="11"/>
      <c r="QMN85" s="11"/>
      <c r="QMO85" s="11"/>
      <c r="QMP85" s="11"/>
      <c r="QMQ85" s="11"/>
      <c r="QMR85" s="11"/>
      <c r="QMS85" s="11"/>
      <c r="QMT85" s="11"/>
      <c r="QMU85" s="11"/>
      <c r="QMV85" s="11"/>
      <c r="QMW85" s="11"/>
      <c r="QMX85" s="11"/>
      <c r="QMY85" s="11"/>
      <c r="QMZ85" s="11"/>
      <c r="QNA85" s="11"/>
      <c r="QNB85" s="11"/>
      <c r="QNC85" s="11"/>
      <c r="QND85" s="11"/>
      <c r="QNE85" s="11"/>
      <c r="QNF85" s="11"/>
      <c r="QNG85" s="11"/>
      <c r="QNH85" s="11"/>
      <c r="QNI85" s="11"/>
      <c r="QNJ85" s="11"/>
      <c r="QNK85" s="11"/>
      <c r="QNL85" s="11"/>
      <c r="QNM85" s="11"/>
      <c r="QNN85" s="11"/>
      <c r="QNO85" s="11"/>
      <c r="QNP85" s="11"/>
      <c r="QNQ85" s="11"/>
      <c r="QNR85" s="11"/>
      <c r="QNS85" s="11"/>
      <c r="QNT85" s="11"/>
      <c r="QNU85" s="11"/>
      <c r="QNV85" s="11"/>
      <c r="QNW85" s="11"/>
      <c r="QNX85" s="11"/>
      <c r="QNY85" s="11"/>
      <c r="QNZ85" s="11"/>
      <c r="QOA85" s="11"/>
      <c r="QOB85" s="11"/>
      <c r="QOC85" s="11"/>
      <c r="QOD85" s="11"/>
      <c r="QOE85" s="11"/>
      <c r="QOF85" s="11"/>
      <c r="QOG85" s="11"/>
      <c r="QOH85" s="11"/>
      <c r="QOI85" s="11"/>
      <c r="QOJ85" s="11"/>
      <c r="QOK85" s="11"/>
      <c r="QOL85" s="11"/>
      <c r="QOM85" s="11"/>
      <c r="QON85" s="11"/>
      <c r="QOO85" s="11"/>
      <c r="QOP85" s="11"/>
      <c r="QOQ85" s="11"/>
      <c r="QOR85" s="11"/>
      <c r="QOS85" s="11"/>
      <c r="QOT85" s="11"/>
      <c r="QOU85" s="11"/>
      <c r="QOV85" s="11"/>
      <c r="QOW85" s="11"/>
      <c r="QOX85" s="11"/>
      <c r="QOY85" s="11"/>
      <c r="QOZ85" s="11"/>
      <c r="QPA85" s="11"/>
      <c r="QPB85" s="11"/>
      <c r="QPC85" s="11"/>
      <c r="QPD85" s="11"/>
      <c r="QPE85" s="11"/>
      <c r="QPF85" s="11"/>
      <c r="QPG85" s="11"/>
      <c r="QPH85" s="11"/>
      <c r="QPI85" s="11"/>
      <c r="QPJ85" s="11"/>
      <c r="QPK85" s="11"/>
      <c r="QPL85" s="11"/>
      <c r="QPM85" s="11"/>
      <c r="QPN85" s="11"/>
      <c r="QPO85" s="11"/>
      <c r="QPP85" s="11"/>
      <c r="QPQ85" s="11"/>
      <c r="QPR85" s="11"/>
      <c r="QPS85" s="11"/>
      <c r="QPT85" s="11"/>
      <c r="QPU85" s="11"/>
      <c r="QPV85" s="11"/>
      <c r="QPW85" s="11"/>
      <c r="QPX85" s="11"/>
      <c r="QPY85" s="11"/>
      <c r="QPZ85" s="11"/>
      <c r="QQA85" s="11"/>
      <c r="QQB85" s="11"/>
      <c r="QQC85" s="11"/>
      <c r="QQD85" s="11"/>
      <c r="QQE85" s="11"/>
      <c r="QQF85" s="11"/>
      <c r="QQG85" s="11"/>
      <c r="QQH85" s="11"/>
      <c r="QQI85" s="11"/>
      <c r="QQJ85" s="11"/>
      <c r="QQK85" s="11"/>
      <c r="QQL85" s="11"/>
      <c r="QQM85" s="11"/>
      <c r="QQN85" s="11"/>
      <c r="QQO85" s="11"/>
      <c r="QQP85" s="11"/>
      <c r="QQQ85" s="11"/>
      <c r="QQR85" s="11"/>
      <c r="QQS85" s="11"/>
      <c r="QQT85" s="11"/>
      <c r="QQU85" s="11"/>
      <c r="QQV85" s="11"/>
      <c r="QQW85" s="11"/>
      <c r="QQX85" s="11"/>
      <c r="QQY85" s="11"/>
      <c r="QQZ85" s="11"/>
      <c r="QRA85" s="11"/>
      <c r="QRB85" s="11"/>
      <c r="QRC85" s="11"/>
      <c r="QRD85" s="11"/>
      <c r="QRE85" s="11"/>
      <c r="QRF85" s="11"/>
      <c r="QRG85" s="11"/>
      <c r="QRH85" s="11"/>
      <c r="QRI85" s="11"/>
      <c r="QRJ85" s="11"/>
      <c r="QRK85" s="11"/>
      <c r="QRL85" s="11"/>
      <c r="QRM85" s="11"/>
      <c r="QRN85" s="11"/>
      <c r="QRO85" s="11"/>
      <c r="QRP85" s="11"/>
      <c r="QRQ85" s="11"/>
      <c r="QRR85" s="11"/>
      <c r="QRS85" s="11"/>
      <c r="QRT85" s="11"/>
      <c r="QRU85" s="11"/>
      <c r="QRV85" s="11"/>
      <c r="QRW85" s="11"/>
      <c r="QRX85" s="11"/>
      <c r="QRY85" s="11"/>
      <c r="QRZ85" s="11"/>
      <c r="QSA85" s="11"/>
      <c r="QSB85" s="11"/>
      <c r="QSC85" s="11"/>
      <c r="QSD85" s="11"/>
      <c r="QSE85" s="11"/>
      <c r="QSF85" s="11"/>
      <c r="QSG85" s="11"/>
      <c r="QSH85" s="11"/>
      <c r="QSI85" s="11"/>
      <c r="QSJ85" s="11"/>
      <c r="QSK85" s="11"/>
      <c r="QSL85" s="11"/>
      <c r="QSM85" s="11"/>
      <c r="QSN85" s="11"/>
      <c r="QSO85" s="11"/>
      <c r="QSP85" s="11"/>
      <c r="QSQ85" s="11"/>
      <c r="QSR85" s="11"/>
      <c r="QSS85" s="11"/>
      <c r="QST85" s="11"/>
      <c r="QSU85" s="11"/>
      <c r="QSV85" s="11"/>
      <c r="QSW85" s="11"/>
      <c r="QSX85" s="11"/>
      <c r="QSY85" s="11"/>
      <c r="QSZ85" s="11"/>
      <c r="QTA85" s="11"/>
      <c r="QTB85" s="11"/>
      <c r="QTC85" s="11"/>
      <c r="QTD85" s="11"/>
      <c r="QTE85" s="11"/>
      <c r="QTF85" s="11"/>
      <c r="QTG85" s="11"/>
      <c r="QTH85" s="11"/>
      <c r="QTI85" s="11"/>
      <c r="QTJ85" s="11"/>
      <c r="QTK85" s="11"/>
      <c r="QTL85" s="11"/>
      <c r="QTM85" s="11"/>
      <c r="QTN85" s="11"/>
      <c r="QTO85" s="11"/>
      <c r="QTP85" s="11"/>
      <c r="QTQ85" s="11"/>
      <c r="QTR85" s="11"/>
      <c r="QTS85" s="11"/>
      <c r="QTT85" s="11"/>
      <c r="QTU85" s="11"/>
      <c r="QTV85" s="11"/>
      <c r="QTW85" s="11"/>
      <c r="QTX85" s="11"/>
      <c r="QTY85" s="11"/>
      <c r="QTZ85" s="11"/>
      <c r="QUA85" s="11"/>
      <c r="QUB85" s="11"/>
      <c r="QUC85" s="11"/>
      <c r="QUD85" s="11"/>
      <c r="QUE85" s="11"/>
      <c r="QUF85" s="11"/>
      <c r="QUG85" s="11"/>
      <c r="QUH85" s="11"/>
      <c r="QUI85" s="11"/>
      <c r="QUJ85" s="11"/>
      <c r="QUK85" s="11"/>
      <c r="QUL85" s="11"/>
      <c r="QUM85" s="11"/>
      <c r="QUN85" s="11"/>
      <c r="QUO85" s="11"/>
      <c r="QUP85" s="11"/>
      <c r="QUQ85" s="11"/>
      <c r="QUR85" s="11"/>
      <c r="QUS85" s="11"/>
      <c r="QUT85" s="11"/>
      <c r="QUU85" s="11"/>
      <c r="QUV85" s="11"/>
      <c r="QUW85" s="11"/>
      <c r="QUX85" s="11"/>
      <c r="QUY85" s="11"/>
      <c r="QUZ85" s="11"/>
      <c r="QVA85" s="11"/>
      <c r="QVB85" s="11"/>
      <c r="QVC85" s="11"/>
      <c r="QVD85" s="11"/>
      <c r="QVE85" s="11"/>
      <c r="QVF85" s="11"/>
      <c r="QVG85" s="11"/>
      <c r="QVH85" s="11"/>
      <c r="QVI85" s="11"/>
      <c r="QVJ85" s="11"/>
      <c r="QVK85" s="11"/>
      <c r="QVL85" s="11"/>
      <c r="QVM85" s="11"/>
      <c r="QVN85" s="11"/>
      <c r="QVO85" s="11"/>
      <c r="QVP85" s="11"/>
      <c r="QVQ85" s="11"/>
      <c r="QVR85" s="11"/>
      <c r="QVS85" s="11"/>
      <c r="QVT85" s="11"/>
      <c r="QVU85" s="11"/>
      <c r="QVV85" s="11"/>
      <c r="QVW85" s="11"/>
      <c r="QVX85" s="11"/>
      <c r="QVY85" s="11"/>
      <c r="QVZ85" s="11"/>
      <c r="QWA85" s="11"/>
      <c r="QWB85" s="11"/>
      <c r="QWC85" s="11"/>
      <c r="QWD85" s="11"/>
      <c r="QWE85" s="11"/>
      <c r="QWF85" s="11"/>
      <c r="QWG85" s="11"/>
      <c r="QWH85" s="11"/>
      <c r="QWI85" s="11"/>
      <c r="QWJ85" s="11"/>
      <c r="QWK85" s="11"/>
      <c r="QWL85" s="11"/>
      <c r="QWM85" s="11"/>
      <c r="QWN85" s="11"/>
      <c r="QWO85" s="11"/>
      <c r="QWP85" s="11"/>
      <c r="QWQ85" s="11"/>
      <c r="QWR85" s="11"/>
      <c r="QWS85" s="11"/>
      <c r="QWT85" s="11"/>
      <c r="QWU85" s="11"/>
      <c r="QWV85" s="11"/>
      <c r="QWW85" s="11"/>
      <c r="QWX85" s="11"/>
      <c r="QWY85" s="11"/>
      <c r="QWZ85" s="11"/>
      <c r="QXA85" s="11"/>
      <c r="QXB85" s="11"/>
      <c r="QXC85" s="11"/>
      <c r="QXD85" s="11"/>
      <c r="QXE85" s="11"/>
      <c r="QXF85" s="11"/>
      <c r="QXG85" s="11"/>
      <c r="QXH85" s="11"/>
      <c r="QXI85" s="11"/>
      <c r="QXJ85" s="11"/>
      <c r="QXK85" s="11"/>
      <c r="QXL85" s="11"/>
      <c r="QXM85" s="11"/>
      <c r="QXN85" s="11"/>
      <c r="QXO85" s="11"/>
      <c r="QXP85" s="11"/>
      <c r="QXQ85" s="11"/>
      <c r="QXR85" s="11"/>
      <c r="QXS85" s="11"/>
      <c r="QXT85" s="11"/>
      <c r="QXU85" s="11"/>
      <c r="QXV85" s="11"/>
      <c r="QXW85" s="11"/>
      <c r="QXX85" s="11"/>
      <c r="QXY85" s="11"/>
      <c r="QXZ85" s="11"/>
      <c r="QYA85" s="11"/>
      <c r="QYB85" s="11"/>
      <c r="QYC85" s="11"/>
      <c r="QYD85" s="11"/>
      <c r="QYE85" s="11"/>
      <c r="QYF85" s="11"/>
      <c r="QYG85" s="11"/>
      <c r="QYH85" s="11"/>
      <c r="QYI85" s="11"/>
      <c r="QYJ85" s="11"/>
      <c r="QYK85" s="11"/>
      <c r="QYL85" s="11"/>
      <c r="QYM85" s="11"/>
      <c r="QYN85" s="11"/>
      <c r="QYO85" s="11"/>
      <c r="QYP85" s="11"/>
      <c r="QYQ85" s="11"/>
      <c r="QYR85" s="11"/>
      <c r="QYS85" s="11"/>
      <c r="QYT85" s="11"/>
      <c r="QYU85" s="11"/>
      <c r="QYV85" s="11"/>
      <c r="QYW85" s="11"/>
      <c r="QYX85" s="11"/>
      <c r="QYY85" s="11"/>
      <c r="QYZ85" s="11"/>
      <c r="QZA85" s="11"/>
      <c r="QZB85" s="11"/>
      <c r="QZC85" s="11"/>
      <c r="QZD85" s="11"/>
      <c r="QZE85" s="11"/>
      <c r="QZF85" s="11"/>
      <c r="QZG85" s="11"/>
      <c r="QZH85" s="11"/>
      <c r="QZI85" s="11"/>
      <c r="QZJ85" s="11"/>
      <c r="QZK85" s="11"/>
      <c r="QZL85" s="11"/>
      <c r="QZM85" s="11"/>
      <c r="QZN85" s="11"/>
      <c r="QZO85" s="11"/>
      <c r="QZP85" s="11"/>
      <c r="QZQ85" s="11"/>
      <c r="QZR85" s="11"/>
      <c r="QZS85" s="11"/>
      <c r="QZT85" s="11"/>
      <c r="QZU85" s="11"/>
      <c r="QZV85" s="11"/>
      <c r="QZW85" s="11"/>
      <c r="QZX85" s="11"/>
      <c r="QZY85" s="11"/>
      <c r="QZZ85" s="11"/>
      <c r="RAA85" s="11"/>
      <c r="RAB85" s="11"/>
      <c r="RAC85" s="11"/>
      <c r="RAD85" s="11"/>
      <c r="RAE85" s="11"/>
      <c r="RAF85" s="11"/>
      <c r="RAG85" s="11"/>
      <c r="RAH85" s="11"/>
      <c r="RAI85" s="11"/>
      <c r="RAJ85" s="11"/>
      <c r="RAK85" s="11"/>
      <c r="RAL85" s="11"/>
      <c r="RAM85" s="11"/>
      <c r="RAN85" s="11"/>
      <c r="RAO85" s="11"/>
      <c r="RAP85" s="11"/>
      <c r="RAQ85" s="11"/>
      <c r="RAR85" s="11"/>
      <c r="RAS85" s="11"/>
      <c r="RAT85" s="11"/>
      <c r="RAU85" s="11"/>
      <c r="RAV85" s="11"/>
      <c r="RAW85" s="11"/>
      <c r="RAX85" s="11"/>
      <c r="RAY85" s="11"/>
      <c r="RAZ85" s="11"/>
      <c r="RBA85" s="11"/>
      <c r="RBB85" s="11"/>
      <c r="RBC85" s="11"/>
      <c r="RBD85" s="11"/>
      <c r="RBE85" s="11"/>
      <c r="RBF85" s="11"/>
      <c r="RBG85" s="11"/>
      <c r="RBH85" s="11"/>
      <c r="RBI85" s="11"/>
      <c r="RBJ85" s="11"/>
      <c r="RBK85" s="11"/>
      <c r="RBL85" s="11"/>
      <c r="RBM85" s="11"/>
      <c r="RBN85" s="11"/>
      <c r="RBO85" s="11"/>
      <c r="RBP85" s="11"/>
      <c r="RBQ85" s="11"/>
      <c r="RBR85" s="11"/>
      <c r="RBS85" s="11"/>
      <c r="RBT85" s="11"/>
      <c r="RBU85" s="11"/>
      <c r="RBV85" s="11"/>
      <c r="RBW85" s="11"/>
      <c r="RBX85" s="11"/>
      <c r="RBY85" s="11"/>
      <c r="RBZ85" s="11"/>
      <c r="RCA85" s="11"/>
      <c r="RCB85" s="11"/>
      <c r="RCC85" s="11"/>
      <c r="RCD85" s="11"/>
      <c r="RCE85" s="11"/>
      <c r="RCF85" s="11"/>
      <c r="RCG85" s="11"/>
      <c r="RCH85" s="11"/>
      <c r="RCI85" s="11"/>
      <c r="RCJ85" s="11"/>
      <c r="RCK85" s="11"/>
      <c r="RCL85" s="11"/>
      <c r="RCM85" s="11"/>
      <c r="RCN85" s="11"/>
      <c r="RCO85" s="11"/>
      <c r="RCP85" s="11"/>
      <c r="RCQ85" s="11"/>
      <c r="RCR85" s="11"/>
      <c r="RCS85" s="11"/>
      <c r="RCT85" s="11"/>
      <c r="RCU85" s="11"/>
      <c r="RCV85" s="11"/>
      <c r="RCW85" s="11"/>
      <c r="RCX85" s="11"/>
      <c r="RCY85" s="11"/>
      <c r="RCZ85" s="11"/>
      <c r="RDA85" s="11"/>
      <c r="RDB85" s="11"/>
      <c r="RDC85" s="11"/>
      <c r="RDD85" s="11"/>
      <c r="RDE85" s="11"/>
      <c r="RDF85" s="11"/>
      <c r="RDG85" s="11"/>
      <c r="RDH85" s="11"/>
      <c r="RDI85" s="11"/>
      <c r="RDJ85" s="11"/>
      <c r="RDK85" s="11"/>
      <c r="RDL85" s="11"/>
      <c r="RDM85" s="11"/>
      <c r="RDN85" s="11"/>
      <c r="RDO85" s="11"/>
      <c r="RDP85" s="11"/>
      <c r="RDQ85" s="11"/>
      <c r="RDR85" s="11"/>
      <c r="RDS85" s="11"/>
      <c r="RDT85" s="11"/>
      <c r="RDU85" s="11"/>
      <c r="RDV85" s="11"/>
      <c r="RDW85" s="11"/>
      <c r="RDX85" s="11"/>
      <c r="RDY85" s="11"/>
      <c r="RDZ85" s="11"/>
      <c r="REA85" s="11"/>
      <c r="REB85" s="11"/>
      <c r="REC85" s="11"/>
      <c r="RED85" s="11"/>
      <c r="REE85" s="11"/>
      <c r="REF85" s="11"/>
      <c r="REG85" s="11"/>
      <c r="REH85" s="11"/>
      <c r="REI85" s="11"/>
      <c r="REJ85" s="11"/>
      <c r="REK85" s="11"/>
      <c r="REL85" s="11"/>
      <c r="REM85" s="11"/>
      <c r="REN85" s="11"/>
      <c r="REO85" s="11"/>
      <c r="REP85" s="11"/>
      <c r="REQ85" s="11"/>
      <c r="RER85" s="11"/>
      <c r="RES85" s="11"/>
      <c r="RET85" s="11"/>
      <c r="REU85" s="11"/>
      <c r="REV85" s="11"/>
      <c r="REW85" s="11"/>
      <c r="REX85" s="11"/>
      <c r="REY85" s="11"/>
      <c r="REZ85" s="11"/>
      <c r="RFA85" s="11"/>
      <c r="RFB85" s="11"/>
      <c r="RFC85" s="11"/>
      <c r="RFD85" s="11"/>
      <c r="RFE85" s="11"/>
      <c r="RFF85" s="11"/>
      <c r="RFG85" s="11"/>
      <c r="RFH85" s="11"/>
      <c r="RFI85" s="11"/>
      <c r="RFJ85" s="11"/>
      <c r="RFK85" s="11"/>
      <c r="RFL85" s="11"/>
      <c r="RFM85" s="11"/>
      <c r="RFN85" s="11"/>
      <c r="RFO85" s="11"/>
      <c r="RFP85" s="11"/>
      <c r="RFQ85" s="11"/>
      <c r="RFR85" s="11"/>
      <c r="RFS85" s="11"/>
      <c r="RFT85" s="11"/>
      <c r="RFU85" s="11"/>
      <c r="RFV85" s="11"/>
      <c r="RFW85" s="11"/>
      <c r="RFX85" s="11"/>
      <c r="RFY85" s="11"/>
      <c r="RFZ85" s="11"/>
      <c r="RGA85" s="11"/>
      <c r="RGB85" s="11"/>
      <c r="RGC85" s="11"/>
      <c r="RGD85" s="11"/>
      <c r="RGE85" s="11"/>
      <c r="RGF85" s="11"/>
      <c r="RGG85" s="11"/>
      <c r="RGH85" s="11"/>
      <c r="RGI85" s="11"/>
      <c r="RGJ85" s="11"/>
      <c r="RGK85" s="11"/>
      <c r="RGL85" s="11"/>
      <c r="RGM85" s="11"/>
      <c r="RGN85" s="11"/>
      <c r="RGO85" s="11"/>
      <c r="RGP85" s="11"/>
      <c r="RGQ85" s="11"/>
      <c r="RGR85" s="11"/>
      <c r="RGS85" s="11"/>
      <c r="RGT85" s="11"/>
      <c r="RGU85" s="11"/>
      <c r="RGV85" s="11"/>
      <c r="RGW85" s="11"/>
      <c r="RGX85" s="11"/>
      <c r="RGY85" s="11"/>
      <c r="RGZ85" s="11"/>
      <c r="RHA85" s="11"/>
      <c r="RHB85" s="11"/>
      <c r="RHC85" s="11"/>
      <c r="RHD85" s="11"/>
      <c r="RHE85" s="11"/>
      <c r="RHF85" s="11"/>
      <c r="RHG85" s="11"/>
      <c r="RHH85" s="11"/>
      <c r="RHI85" s="11"/>
      <c r="RHJ85" s="11"/>
      <c r="RHK85" s="11"/>
      <c r="RHL85" s="11"/>
      <c r="RHM85" s="11"/>
      <c r="RHN85" s="11"/>
      <c r="RHO85" s="11"/>
      <c r="RHP85" s="11"/>
      <c r="RHQ85" s="11"/>
      <c r="RHR85" s="11"/>
      <c r="RHS85" s="11"/>
      <c r="RHT85" s="11"/>
      <c r="RHU85" s="11"/>
      <c r="RHV85" s="11"/>
      <c r="RHW85" s="11"/>
      <c r="RHX85" s="11"/>
      <c r="RHY85" s="11"/>
      <c r="RHZ85" s="11"/>
      <c r="RIA85" s="11"/>
      <c r="RIB85" s="11"/>
      <c r="RIC85" s="11"/>
      <c r="RID85" s="11"/>
      <c r="RIE85" s="11"/>
      <c r="RIF85" s="11"/>
      <c r="RIG85" s="11"/>
      <c r="RIH85" s="11"/>
      <c r="RII85" s="11"/>
      <c r="RIJ85" s="11"/>
      <c r="RIK85" s="11"/>
      <c r="RIL85" s="11"/>
      <c r="RIM85" s="11"/>
      <c r="RIN85" s="11"/>
      <c r="RIO85" s="11"/>
      <c r="RIP85" s="11"/>
      <c r="RIQ85" s="11"/>
      <c r="RIR85" s="11"/>
      <c r="RIS85" s="11"/>
      <c r="RIT85" s="11"/>
      <c r="RIU85" s="11"/>
      <c r="RIV85" s="11"/>
      <c r="RIW85" s="11"/>
      <c r="RIX85" s="11"/>
      <c r="RIY85" s="11"/>
      <c r="RIZ85" s="11"/>
      <c r="RJA85" s="11"/>
      <c r="RJB85" s="11"/>
      <c r="RJC85" s="11"/>
      <c r="RJD85" s="11"/>
      <c r="RJE85" s="11"/>
      <c r="RJF85" s="11"/>
      <c r="RJG85" s="11"/>
      <c r="RJH85" s="11"/>
      <c r="RJI85" s="11"/>
      <c r="RJJ85" s="11"/>
      <c r="RJK85" s="11"/>
      <c r="RJL85" s="11"/>
      <c r="RJM85" s="11"/>
      <c r="RJN85" s="11"/>
      <c r="RJO85" s="11"/>
      <c r="RJP85" s="11"/>
      <c r="RJQ85" s="11"/>
      <c r="RJR85" s="11"/>
      <c r="RJS85" s="11"/>
      <c r="RJT85" s="11"/>
      <c r="RJU85" s="11"/>
      <c r="RJV85" s="11"/>
      <c r="RJW85" s="11"/>
      <c r="RJX85" s="11"/>
      <c r="RJY85" s="11"/>
      <c r="RJZ85" s="11"/>
      <c r="RKA85" s="11"/>
      <c r="RKB85" s="11"/>
      <c r="RKC85" s="11"/>
      <c r="RKD85" s="11"/>
      <c r="RKE85" s="11"/>
      <c r="RKF85" s="11"/>
      <c r="RKG85" s="11"/>
      <c r="RKH85" s="11"/>
      <c r="RKI85" s="11"/>
      <c r="RKJ85" s="11"/>
      <c r="RKK85" s="11"/>
      <c r="RKL85" s="11"/>
      <c r="RKM85" s="11"/>
      <c r="RKN85" s="11"/>
      <c r="RKO85" s="11"/>
      <c r="RKP85" s="11"/>
      <c r="RKQ85" s="11"/>
      <c r="RKR85" s="11"/>
      <c r="RKS85" s="11"/>
      <c r="RKT85" s="11"/>
      <c r="RKU85" s="11"/>
      <c r="RKV85" s="11"/>
      <c r="RKW85" s="11"/>
      <c r="RKX85" s="11"/>
      <c r="RKY85" s="11"/>
      <c r="RKZ85" s="11"/>
      <c r="RLA85" s="11"/>
      <c r="RLB85" s="11"/>
      <c r="RLC85" s="11"/>
      <c r="RLD85" s="11"/>
      <c r="RLE85" s="11"/>
      <c r="RLF85" s="11"/>
      <c r="RLG85" s="11"/>
      <c r="RLH85" s="11"/>
      <c r="RLI85" s="11"/>
      <c r="RLJ85" s="11"/>
      <c r="RLK85" s="11"/>
      <c r="RLL85" s="11"/>
      <c r="RLM85" s="11"/>
      <c r="RLN85" s="11"/>
      <c r="RLO85" s="11"/>
      <c r="RLP85" s="11"/>
      <c r="RLQ85" s="11"/>
      <c r="RLR85" s="11"/>
      <c r="RLS85" s="11"/>
      <c r="RLT85" s="11"/>
      <c r="RLU85" s="11"/>
      <c r="RLV85" s="11"/>
      <c r="RLW85" s="11"/>
      <c r="RLX85" s="11"/>
      <c r="RLY85" s="11"/>
      <c r="RLZ85" s="11"/>
      <c r="RMA85" s="11"/>
      <c r="RMB85" s="11"/>
      <c r="RMC85" s="11"/>
      <c r="RMD85" s="11"/>
      <c r="RME85" s="11"/>
      <c r="RMF85" s="11"/>
      <c r="RMG85" s="11"/>
      <c r="RMH85" s="11"/>
      <c r="RMI85" s="11"/>
      <c r="RMJ85" s="11"/>
      <c r="RMK85" s="11"/>
      <c r="RML85" s="11"/>
      <c r="RMM85" s="11"/>
      <c r="RMN85" s="11"/>
      <c r="RMO85" s="11"/>
      <c r="RMP85" s="11"/>
      <c r="RMQ85" s="11"/>
      <c r="RMR85" s="11"/>
      <c r="RMS85" s="11"/>
      <c r="RMT85" s="11"/>
      <c r="RMU85" s="11"/>
      <c r="RMV85" s="11"/>
      <c r="RMW85" s="11"/>
      <c r="RMX85" s="11"/>
      <c r="RMY85" s="11"/>
      <c r="RMZ85" s="11"/>
      <c r="RNA85" s="11"/>
      <c r="RNB85" s="11"/>
      <c r="RNC85" s="11"/>
      <c r="RND85" s="11"/>
      <c r="RNE85" s="11"/>
      <c r="RNF85" s="11"/>
      <c r="RNG85" s="11"/>
      <c r="RNH85" s="11"/>
      <c r="RNI85" s="11"/>
      <c r="RNJ85" s="11"/>
      <c r="RNK85" s="11"/>
      <c r="RNL85" s="11"/>
      <c r="RNM85" s="11"/>
      <c r="RNN85" s="11"/>
      <c r="RNO85" s="11"/>
      <c r="RNP85" s="11"/>
      <c r="RNQ85" s="11"/>
      <c r="RNR85" s="11"/>
      <c r="RNS85" s="11"/>
      <c r="RNT85" s="11"/>
      <c r="RNU85" s="11"/>
      <c r="RNV85" s="11"/>
      <c r="RNW85" s="11"/>
      <c r="RNX85" s="11"/>
      <c r="RNY85" s="11"/>
      <c r="RNZ85" s="11"/>
      <c r="ROA85" s="11"/>
      <c r="ROB85" s="11"/>
      <c r="ROC85" s="11"/>
      <c r="ROD85" s="11"/>
      <c r="ROE85" s="11"/>
      <c r="ROF85" s="11"/>
      <c r="ROG85" s="11"/>
      <c r="ROH85" s="11"/>
      <c r="ROI85" s="11"/>
      <c r="ROJ85" s="11"/>
      <c r="ROK85" s="11"/>
      <c r="ROL85" s="11"/>
      <c r="ROM85" s="11"/>
      <c r="RON85" s="11"/>
      <c r="ROO85" s="11"/>
      <c r="ROP85" s="11"/>
      <c r="ROQ85" s="11"/>
      <c r="ROR85" s="11"/>
      <c r="ROS85" s="11"/>
      <c r="ROT85" s="11"/>
      <c r="ROU85" s="11"/>
      <c r="ROV85" s="11"/>
      <c r="ROW85" s="11"/>
      <c r="ROX85" s="11"/>
      <c r="ROY85" s="11"/>
      <c r="ROZ85" s="11"/>
      <c r="RPA85" s="11"/>
      <c r="RPB85" s="11"/>
      <c r="RPC85" s="11"/>
      <c r="RPD85" s="11"/>
      <c r="RPE85" s="11"/>
      <c r="RPF85" s="11"/>
      <c r="RPG85" s="11"/>
      <c r="RPH85" s="11"/>
      <c r="RPI85" s="11"/>
      <c r="RPJ85" s="11"/>
      <c r="RPK85" s="11"/>
      <c r="RPL85" s="11"/>
      <c r="RPM85" s="11"/>
      <c r="RPN85" s="11"/>
      <c r="RPO85" s="11"/>
      <c r="RPP85" s="11"/>
      <c r="RPQ85" s="11"/>
      <c r="RPR85" s="11"/>
      <c r="RPS85" s="11"/>
      <c r="RPT85" s="11"/>
      <c r="RPU85" s="11"/>
      <c r="RPV85" s="11"/>
      <c r="RPW85" s="11"/>
      <c r="RPX85" s="11"/>
      <c r="RPY85" s="11"/>
      <c r="RPZ85" s="11"/>
      <c r="RQA85" s="11"/>
      <c r="RQB85" s="11"/>
      <c r="RQC85" s="11"/>
      <c r="RQD85" s="11"/>
      <c r="RQE85" s="11"/>
      <c r="RQF85" s="11"/>
      <c r="RQG85" s="11"/>
      <c r="RQH85" s="11"/>
      <c r="RQI85" s="11"/>
      <c r="RQJ85" s="11"/>
      <c r="RQK85" s="11"/>
      <c r="RQL85" s="11"/>
      <c r="RQM85" s="11"/>
      <c r="RQN85" s="11"/>
      <c r="RQO85" s="11"/>
      <c r="RQP85" s="11"/>
      <c r="RQQ85" s="11"/>
      <c r="RQR85" s="11"/>
      <c r="RQS85" s="11"/>
      <c r="RQT85" s="11"/>
      <c r="RQU85" s="11"/>
      <c r="RQV85" s="11"/>
      <c r="RQW85" s="11"/>
      <c r="RQX85" s="11"/>
      <c r="RQY85" s="11"/>
      <c r="RQZ85" s="11"/>
      <c r="RRA85" s="11"/>
      <c r="RRB85" s="11"/>
      <c r="RRC85" s="11"/>
      <c r="RRD85" s="11"/>
      <c r="RRE85" s="11"/>
      <c r="RRF85" s="11"/>
      <c r="RRG85" s="11"/>
      <c r="RRH85" s="11"/>
      <c r="RRI85" s="11"/>
      <c r="RRJ85" s="11"/>
      <c r="RRK85" s="11"/>
      <c r="RRL85" s="11"/>
      <c r="RRM85" s="11"/>
      <c r="RRN85" s="11"/>
      <c r="RRO85" s="11"/>
      <c r="RRP85" s="11"/>
      <c r="RRQ85" s="11"/>
      <c r="RRR85" s="11"/>
      <c r="RRS85" s="11"/>
      <c r="RRT85" s="11"/>
      <c r="RRU85" s="11"/>
      <c r="RRV85" s="11"/>
      <c r="RRW85" s="11"/>
      <c r="RRX85" s="11"/>
      <c r="RRY85" s="11"/>
      <c r="RRZ85" s="11"/>
      <c r="RSA85" s="11"/>
      <c r="RSB85" s="11"/>
      <c r="RSC85" s="11"/>
      <c r="RSD85" s="11"/>
      <c r="RSE85" s="11"/>
      <c r="RSF85" s="11"/>
      <c r="RSG85" s="11"/>
      <c r="RSH85" s="11"/>
      <c r="RSI85" s="11"/>
      <c r="RSJ85" s="11"/>
      <c r="RSK85" s="11"/>
      <c r="RSL85" s="11"/>
      <c r="RSM85" s="11"/>
      <c r="RSN85" s="11"/>
      <c r="RSO85" s="11"/>
      <c r="RSP85" s="11"/>
      <c r="RSQ85" s="11"/>
      <c r="RSR85" s="11"/>
      <c r="RSS85" s="11"/>
      <c r="RST85" s="11"/>
      <c r="RSU85" s="11"/>
      <c r="RSV85" s="11"/>
      <c r="RSW85" s="11"/>
      <c r="RSX85" s="11"/>
      <c r="RSY85" s="11"/>
      <c r="RSZ85" s="11"/>
      <c r="RTA85" s="11"/>
      <c r="RTB85" s="11"/>
      <c r="RTC85" s="11"/>
      <c r="RTD85" s="11"/>
      <c r="RTE85" s="11"/>
      <c r="RTF85" s="11"/>
      <c r="RTG85" s="11"/>
      <c r="RTH85" s="11"/>
      <c r="RTI85" s="11"/>
      <c r="RTJ85" s="11"/>
      <c r="RTK85" s="11"/>
      <c r="RTL85" s="11"/>
      <c r="RTM85" s="11"/>
      <c r="RTN85" s="11"/>
      <c r="RTO85" s="11"/>
      <c r="RTP85" s="11"/>
      <c r="RTQ85" s="11"/>
      <c r="RTR85" s="11"/>
      <c r="RTS85" s="11"/>
      <c r="RTT85" s="11"/>
      <c r="RTU85" s="11"/>
      <c r="RTV85" s="11"/>
      <c r="RTW85" s="11"/>
      <c r="RTX85" s="11"/>
      <c r="RTY85" s="11"/>
      <c r="RTZ85" s="11"/>
      <c r="RUA85" s="11"/>
      <c r="RUB85" s="11"/>
      <c r="RUC85" s="11"/>
      <c r="RUD85" s="11"/>
      <c r="RUE85" s="11"/>
      <c r="RUF85" s="11"/>
      <c r="RUG85" s="11"/>
      <c r="RUH85" s="11"/>
      <c r="RUI85" s="11"/>
      <c r="RUJ85" s="11"/>
      <c r="RUK85" s="11"/>
      <c r="RUL85" s="11"/>
      <c r="RUM85" s="11"/>
      <c r="RUN85" s="11"/>
      <c r="RUO85" s="11"/>
      <c r="RUP85" s="11"/>
      <c r="RUQ85" s="11"/>
      <c r="RUR85" s="11"/>
      <c r="RUS85" s="11"/>
      <c r="RUT85" s="11"/>
      <c r="RUU85" s="11"/>
      <c r="RUV85" s="11"/>
      <c r="RUW85" s="11"/>
      <c r="RUX85" s="11"/>
      <c r="RUY85" s="11"/>
      <c r="RUZ85" s="11"/>
      <c r="RVA85" s="11"/>
      <c r="RVB85" s="11"/>
      <c r="RVC85" s="11"/>
      <c r="RVD85" s="11"/>
      <c r="RVE85" s="11"/>
      <c r="RVF85" s="11"/>
      <c r="RVG85" s="11"/>
      <c r="RVH85" s="11"/>
      <c r="RVI85" s="11"/>
      <c r="RVJ85" s="11"/>
      <c r="RVK85" s="11"/>
      <c r="RVL85" s="11"/>
      <c r="RVM85" s="11"/>
      <c r="RVN85" s="11"/>
      <c r="RVO85" s="11"/>
      <c r="RVP85" s="11"/>
      <c r="RVQ85" s="11"/>
      <c r="RVR85" s="11"/>
      <c r="RVS85" s="11"/>
      <c r="RVT85" s="11"/>
      <c r="RVU85" s="11"/>
      <c r="RVV85" s="11"/>
      <c r="RVW85" s="11"/>
      <c r="RVX85" s="11"/>
      <c r="RVY85" s="11"/>
      <c r="RVZ85" s="11"/>
      <c r="RWA85" s="11"/>
      <c r="RWB85" s="11"/>
      <c r="RWC85" s="11"/>
      <c r="RWD85" s="11"/>
      <c r="RWE85" s="11"/>
      <c r="RWF85" s="11"/>
      <c r="RWG85" s="11"/>
      <c r="RWH85" s="11"/>
      <c r="RWI85" s="11"/>
      <c r="RWJ85" s="11"/>
      <c r="RWK85" s="11"/>
      <c r="RWL85" s="11"/>
      <c r="RWM85" s="11"/>
      <c r="RWN85" s="11"/>
      <c r="RWO85" s="11"/>
      <c r="RWP85" s="11"/>
      <c r="RWQ85" s="11"/>
      <c r="RWR85" s="11"/>
      <c r="RWS85" s="11"/>
      <c r="RWT85" s="11"/>
      <c r="RWU85" s="11"/>
      <c r="RWV85" s="11"/>
      <c r="RWW85" s="11"/>
      <c r="RWX85" s="11"/>
      <c r="RWY85" s="11"/>
      <c r="RWZ85" s="11"/>
      <c r="RXA85" s="11"/>
      <c r="RXB85" s="11"/>
      <c r="RXC85" s="11"/>
      <c r="RXD85" s="11"/>
      <c r="RXE85" s="11"/>
      <c r="RXF85" s="11"/>
      <c r="RXG85" s="11"/>
      <c r="RXH85" s="11"/>
      <c r="RXI85" s="11"/>
      <c r="RXJ85" s="11"/>
      <c r="RXK85" s="11"/>
      <c r="RXL85" s="11"/>
      <c r="RXM85" s="11"/>
      <c r="RXN85" s="11"/>
      <c r="RXO85" s="11"/>
      <c r="RXP85" s="11"/>
      <c r="RXQ85" s="11"/>
      <c r="RXR85" s="11"/>
      <c r="RXS85" s="11"/>
      <c r="RXT85" s="11"/>
      <c r="RXU85" s="11"/>
      <c r="RXV85" s="11"/>
      <c r="RXW85" s="11"/>
      <c r="RXX85" s="11"/>
      <c r="RXY85" s="11"/>
      <c r="RXZ85" s="11"/>
      <c r="RYA85" s="11"/>
      <c r="RYB85" s="11"/>
      <c r="RYC85" s="11"/>
      <c r="RYD85" s="11"/>
      <c r="RYE85" s="11"/>
      <c r="RYF85" s="11"/>
      <c r="RYG85" s="11"/>
      <c r="RYH85" s="11"/>
      <c r="RYI85" s="11"/>
      <c r="RYJ85" s="11"/>
      <c r="RYK85" s="11"/>
      <c r="RYL85" s="11"/>
      <c r="RYM85" s="11"/>
      <c r="RYN85" s="11"/>
      <c r="RYO85" s="11"/>
      <c r="RYP85" s="11"/>
      <c r="RYQ85" s="11"/>
      <c r="RYR85" s="11"/>
      <c r="RYS85" s="11"/>
      <c r="RYT85" s="11"/>
      <c r="RYU85" s="11"/>
      <c r="RYV85" s="11"/>
      <c r="RYW85" s="11"/>
      <c r="RYX85" s="11"/>
      <c r="RYY85" s="11"/>
      <c r="RYZ85" s="11"/>
      <c r="RZA85" s="11"/>
      <c r="RZB85" s="11"/>
      <c r="RZC85" s="11"/>
      <c r="RZD85" s="11"/>
      <c r="RZE85" s="11"/>
      <c r="RZF85" s="11"/>
      <c r="RZG85" s="11"/>
      <c r="RZH85" s="11"/>
      <c r="RZI85" s="11"/>
      <c r="RZJ85" s="11"/>
      <c r="RZK85" s="11"/>
      <c r="RZL85" s="11"/>
      <c r="RZM85" s="11"/>
      <c r="RZN85" s="11"/>
      <c r="RZO85" s="11"/>
      <c r="RZP85" s="11"/>
      <c r="RZQ85" s="11"/>
      <c r="RZR85" s="11"/>
      <c r="RZS85" s="11"/>
      <c r="RZT85" s="11"/>
      <c r="RZU85" s="11"/>
      <c r="RZV85" s="11"/>
      <c r="RZW85" s="11"/>
      <c r="RZX85" s="11"/>
      <c r="RZY85" s="11"/>
      <c r="RZZ85" s="11"/>
      <c r="SAA85" s="11"/>
      <c r="SAB85" s="11"/>
      <c r="SAC85" s="11"/>
      <c r="SAD85" s="11"/>
      <c r="SAE85" s="11"/>
      <c r="SAF85" s="11"/>
      <c r="SAG85" s="11"/>
      <c r="SAH85" s="11"/>
      <c r="SAI85" s="11"/>
      <c r="SAJ85" s="11"/>
      <c r="SAK85" s="11"/>
      <c r="SAL85" s="11"/>
      <c r="SAM85" s="11"/>
      <c r="SAN85" s="11"/>
      <c r="SAO85" s="11"/>
      <c r="SAP85" s="11"/>
      <c r="SAQ85" s="11"/>
      <c r="SAR85" s="11"/>
      <c r="SAS85" s="11"/>
      <c r="SAT85" s="11"/>
      <c r="SAU85" s="11"/>
      <c r="SAV85" s="11"/>
      <c r="SAW85" s="11"/>
      <c r="SAX85" s="11"/>
      <c r="SAY85" s="11"/>
      <c r="SAZ85" s="11"/>
      <c r="SBA85" s="11"/>
      <c r="SBB85" s="11"/>
      <c r="SBC85" s="11"/>
      <c r="SBD85" s="11"/>
      <c r="SBE85" s="11"/>
      <c r="SBF85" s="11"/>
      <c r="SBG85" s="11"/>
      <c r="SBH85" s="11"/>
      <c r="SBI85" s="11"/>
      <c r="SBJ85" s="11"/>
      <c r="SBK85" s="11"/>
      <c r="SBL85" s="11"/>
      <c r="SBM85" s="11"/>
      <c r="SBN85" s="11"/>
      <c r="SBO85" s="11"/>
      <c r="SBP85" s="11"/>
      <c r="SBQ85" s="11"/>
      <c r="SBR85" s="11"/>
      <c r="SBS85" s="11"/>
      <c r="SBT85" s="11"/>
      <c r="SBU85" s="11"/>
      <c r="SBV85" s="11"/>
      <c r="SBW85" s="11"/>
      <c r="SBX85" s="11"/>
      <c r="SBY85" s="11"/>
      <c r="SBZ85" s="11"/>
      <c r="SCA85" s="11"/>
      <c r="SCB85" s="11"/>
      <c r="SCC85" s="11"/>
      <c r="SCD85" s="11"/>
      <c r="SCE85" s="11"/>
      <c r="SCF85" s="11"/>
      <c r="SCG85" s="11"/>
      <c r="SCH85" s="11"/>
      <c r="SCI85" s="11"/>
      <c r="SCJ85" s="11"/>
      <c r="SCK85" s="11"/>
      <c r="SCL85" s="11"/>
      <c r="SCM85" s="11"/>
      <c r="SCN85" s="11"/>
      <c r="SCO85" s="11"/>
      <c r="SCP85" s="11"/>
      <c r="SCQ85" s="11"/>
      <c r="SCR85" s="11"/>
      <c r="SCS85" s="11"/>
      <c r="SCT85" s="11"/>
      <c r="SCU85" s="11"/>
      <c r="SCV85" s="11"/>
      <c r="SCW85" s="11"/>
      <c r="SCX85" s="11"/>
      <c r="SCY85" s="11"/>
      <c r="SCZ85" s="11"/>
      <c r="SDA85" s="11"/>
      <c r="SDB85" s="11"/>
      <c r="SDC85" s="11"/>
      <c r="SDD85" s="11"/>
      <c r="SDE85" s="11"/>
      <c r="SDF85" s="11"/>
      <c r="SDG85" s="11"/>
      <c r="SDH85" s="11"/>
      <c r="SDI85" s="11"/>
      <c r="SDJ85" s="11"/>
      <c r="SDK85" s="11"/>
      <c r="SDL85" s="11"/>
      <c r="SDM85" s="11"/>
      <c r="SDN85" s="11"/>
      <c r="SDO85" s="11"/>
      <c r="SDP85" s="11"/>
      <c r="SDQ85" s="11"/>
      <c r="SDR85" s="11"/>
      <c r="SDS85" s="11"/>
      <c r="SDT85" s="11"/>
      <c r="SDU85" s="11"/>
      <c r="SDV85" s="11"/>
      <c r="SDW85" s="11"/>
      <c r="SDX85" s="11"/>
      <c r="SDY85" s="11"/>
      <c r="SDZ85" s="11"/>
      <c r="SEA85" s="11"/>
      <c r="SEB85" s="11"/>
      <c r="SEC85" s="11"/>
      <c r="SED85" s="11"/>
      <c r="SEE85" s="11"/>
      <c r="SEF85" s="11"/>
      <c r="SEG85" s="11"/>
      <c r="SEH85" s="11"/>
      <c r="SEI85" s="11"/>
      <c r="SEJ85" s="11"/>
      <c r="SEK85" s="11"/>
      <c r="SEL85" s="11"/>
      <c r="SEM85" s="11"/>
      <c r="SEN85" s="11"/>
      <c r="SEO85" s="11"/>
      <c r="SEP85" s="11"/>
      <c r="SEQ85" s="11"/>
      <c r="SER85" s="11"/>
      <c r="SES85" s="11"/>
      <c r="SET85" s="11"/>
      <c r="SEU85" s="11"/>
      <c r="SEV85" s="11"/>
      <c r="SEW85" s="11"/>
      <c r="SEX85" s="11"/>
      <c r="SEY85" s="11"/>
      <c r="SEZ85" s="11"/>
      <c r="SFA85" s="11"/>
      <c r="SFB85" s="11"/>
      <c r="SFC85" s="11"/>
      <c r="SFD85" s="11"/>
      <c r="SFE85" s="11"/>
      <c r="SFF85" s="11"/>
      <c r="SFG85" s="11"/>
      <c r="SFH85" s="11"/>
      <c r="SFI85" s="11"/>
      <c r="SFJ85" s="11"/>
      <c r="SFK85" s="11"/>
      <c r="SFL85" s="11"/>
      <c r="SFM85" s="11"/>
      <c r="SFN85" s="11"/>
      <c r="SFO85" s="11"/>
      <c r="SFP85" s="11"/>
      <c r="SFQ85" s="11"/>
      <c r="SFR85" s="11"/>
      <c r="SFS85" s="11"/>
      <c r="SFT85" s="11"/>
      <c r="SFU85" s="11"/>
      <c r="SFV85" s="11"/>
      <c r="SFW85" s="11"/>
      <c r="SFX85" s="11"/>
      <c r="SFY85" s="11"/>
      <c r="SFZ85" s="11"/>
      <c r="SGA85" s="11"/>
      <c r="SGB85" s="11"/>
      <c r="SGC85" s="11"/>
      <c r="SGD85" s="11"/>
      <c r="SGE85" s="11"/>
      <c r="SGF85" s="11"/>
      <c r="SGG85" s="11"/>
      <c r="SGH85" s="11"/>
      <c r="SGI85" s="11"/>
      <c r="SGJ85" s="11"/>
      <c r="SGK85" s="11"/>
      <c r="SGL85" s="11"/>
      <c r="SGM85" s="11"/>
      <c r="SGN85" s="11"/>
      <c r="SGO85" s="11"/>
      <c r="SGP85" s="11"/>
      <c r="SGQ85" s="11"/>
      <c r="SGR85" s="11"/>
      <c r="SGS85" s="11"/>
      <c r="SGT85" s="11"/>
      <c r="SGU85" s="11"/>
      <c r="SGV85" s="11"/>
      <c r="SGW85" s="11"/>
      <c r="SGX85" s="11"/>
      <c r="SGY85" s="11"/>
      <c r="SGZ85" s="11"/>
      <c r="SHA85" s="11"/>
      <c r="SHB85" s="11"/>
      <c r="SHC85" s="11"/>
      <c r="SHD85" s="11"/>
      <c r="SHE85" s="11"/>
      <c r="SHF85" s="11"/>
      <c r="SHG85" s="11"/>
      <c r="SHH85" s="11"/>
      <c r="SHI85" s="11"/>
      <c r="SHJ85" s="11"/>
      <c r="SHK85" s="11"/>
      <c r="SHL85" s="11"/>
      <c r="SHM85" s="11"/>
      <c r="SHN85" s="11"/>
      <c r="SHO85" s="11"/>
      <c r="SHP85" s="11"/>
      <c r="SHQ85" s="11"/>
      <c r="SHR85" s="11"/>
      <c r="SHS85" s="11"/>
      <c r="SHT85" s="11"/>
      <c r="SHU85" s="11"/>
      <c r="SHV85" s="11"/>
      <c r="SHW85" s="11"/>
      <c r="SHX85" s="11"/>
      <c r="SHY85" s="11"/>
      <c r="SHZ85" s="11"/>
      <c r="SIA85" s="11"/>
      <c r="SIB85" s="11"/>
      <c r="SIC85" s="11"/>
      <c r="SID85" s="11"/>
      <c r="SIE85" s="11"/>
      <c r="SIF85" s="11"/>
      <c r="SIG85" s="11"/>
      <c r="SIH85" s="11"/>
      <c r="SII85" s="11"/>
      <c r="SIJ85" s="11"/>
      <c r="SIK85" s="11"/>
      <c r="SIL85" s="11"/>
      <c r="SIM85" s="11"/>
      <c r="SIN85" s="11"/>
      <c r="SIO85" s="11"/>
      <c r="SIP85" s="11"/>
      <c r="SIQ85" s="11"/>
      <c r="SIR85" s="11"/>
      <c r="SIS85" s="11"/>
      <c r="SIT85" s="11"/>
      <c r="SIU85" s="11"/>
      <c r="SIV85" s="11"/>
      <c r="SIW85" s="11"/>
      <c r="SIX85" s="11"/>
      <c r="SIY85" s="11"/>
      <c r="SIZ85" s="11"/>
      <c r="SJA85" s="11"/>
      <c r="SJB85" s="11"/>
      <c r="SJC85" s="11"/>
      <c r="SJD85" s="11"/>
      <c r="SJE85" s="11"/>
      <c r="SJF85" s="11"/>
      <c r="SJG85" s="11"/>
      <c r="SJH85" s="11"/>
      <c r="SJI85" s="11"/>
      <c r="SJJ85" s="11"/>
      <c r="SJK85" s="11"/>
      <c r="SJL85" s="11"/>
      <c r="SJM85" s="11"/>
      <c r="SJN85" s="11"/>
      <c r="SJO85" s="11"/>
      <c r="SJP85" s="11"/>
      <c r="SJQ85" s="11"/>
      <c r="SJR85" s="11"/>
      <c r="SJS85" s="11"/>
      <c r="SJT85" s="11"/>
      <c r="SJU85" s="11"/>
      <c r="SJV85" s="11"/>
      <c r="SJW85" s="11"/>
      <c r="SJX85" s="11"/>
      <c r="SJY85" s="11"/>
      <c r="SJZ85" s="11"/>
      <c r="SKA85" s="11"/>
      <c r="SKB85" s="11"/>
      <c r="SKC85" s="11"/>
      <c r="SKD85" s="11"/>
      <c r="SKE85" s="11"/>
      <c r="SKF85" s="11"/>
      <c r="SKG85" s="11"/>
      <c r="SKH85" s="11"/>
      <c r="SKI85" s="11"/>
      <c r="SKJ85" s="11"/>
      <c r="SKK85" s="11"/>
      <c r="SKL85" s="11"/>
      <c r="SKM85" s="11"/>
      <c r="SKN85" s="11"/>
      <c r="SKO85" s="11"/>
      <c r="SKP85" s="11"/>
      <c r="SKQ85" s="11"/>
      <c r="SKR85" s="11"/>
      <c r="SKS85" s="11"/>
      <c r="SKT85" s="11"/>
      <c r="SKU85" s="11"/>
      <c r="SKV85" s="11"/>
      <c r="SKW85" s="11"/>
      <c r="SKX85" s="11"/>
      <c r="SKY85" s="11"/>
      <c r="SKZ85" s="11"/>
      <c r="SLA85" s="11"/>
      <c r="SLB85" s="11"/>
      <c r="SLC85" s="11"/>
      <c r="SLD85" s="11"/>
      <c r="SLE85" s="11"/>
      <c r="SLF85" s="11"/>
      <c r="SLG85" s="11"/>
      <c r="SLH85" s="11"/>
      <c r="SLI85" s="11"/>
      <c r="SLJ85" s="11"/>
      <c r="SLK85" s="11"/>
      <c r="SLL85" s="11"/>
      <c r="SLM85" s="11"/>
      <c r="SLN85" s="11"/>
      <c r="SLO85" s="11"/>
      <c r="SLP85" s="11"/>
      <c r="SLQ85" s="11"/>
      <c r="SLR85" s="11"/>
      <c r="SLS85" s="11"/>
      <c r="SLT85" s="11"/>
      <c r="SLU85" s="11"/>
      <c r="SLV85" s="11"/>
      <c r="SLW85" s="11"/>
      <c r="SLX85" s="11"/>
      <c r="SLY85" s="11"/>
      <c r="SLZ85" s="11"/>
      <c r="SMA85" s="11"/>
      <c r="SMB85" s="11"/>
      <c r="SMC85" s="11"/>
      <c r="SMD85" s="11"/>
      <c r="SME85" s="11"/>
      <c r="SMF85" s="11"/>
      <c r="SMG85" s="11"/>
      <c r="SMH85" s="11"/>
      <c r="SMI85" s="11"/>
      <c r="SMJ85" s="11"/>
      <c r="SMK85" s="11"/>
      <c r="SML85" s="11"/>
      <c r="SMM85" s="11"/>
      <c r="SMN85" s="11"/>
      <c r="SMO85" s="11"/>
      <c r="SMP85" s="11"/>
      <c r="SMQ85" s="11"/>
      <c r="SMR85" s="11"/>
      <c r="SMS85" s="11"/>
      <c r="SMT85" s="11"/>
      <c r="SMU85" s="11"/>
      <c r="SMV85" s="11"/>
      <c r="SMW85" s="11"/>
      <c r="SMX85" s="11"/>
      <c r="SMY85" s="11"/>
      <c r="SMZ85" s="11"/>
      <c r="SNA85" s="11"/>
      <c r="SNB85" s="11"/>
      <c r="SNC85" s="11"/>
      <c r="SND85" s="11"/>
      <c r="SNE85" s="11"/>
      <c r="SNF85" s="11"/>
      <c r="SNG85" s="11"/>
      <c r="SNH85" s="11"/>
      <c r="SNI85" s="11"/>
      <c r="SNJ85" s="11"/>
      <c r="SNK85" s="11"/>
      <c r="SNL85" s="11"/>
      <c r="SNM85" s="11"/>
      <c r="SNN85" s="11"/>
      <c r="SNO85" s="11"/>
      <c r="SNP85" s="11"/>
      <c r="SNQ85" s="11"/>
      <c r="SNR85" s="11"/>
      <c r="SNS85" s="11"/>
      <c r="SNT85" s="11"/>
      <c r="SNU85" s="11"/>
      <c r="SNV85" s="11"/>
      <c r="SNW85" s="11"/>
      <c r="SNX85" s="11"/>
      <c r="SNY85" s="11"/>
      <c r="SNZ85" s="11"/>
      <c r="SOA85" s="11"/>
      <c r="SOB85" s="11"/>
      <c r="SOC85" s="11"/>
      <c r="SOD85" s="11"/>
      <c r="SOE85" s="11"/>
      <c r="SOF85" s="11"/>
      <c r="SOG85" s="11"/>
      <c r="SOH85" s="11"/>
      <c r="SOI85" s="11"/>
      <c r="SOJ85" s="11"/>
      <c r="SOK85" s="11"/>
      <c r="SOL85" s="11"/>
      <c r="SOM85" s="11"/>
      <c r="SON85" s="11"/>
      <c r="SOO85" s="11"/>
      <c r="SOP85" s="11"/>
      <c r="SOQ85" s="11"/>
      <c r="SOR85" s="11"/>
      <c r="SOS85" s="11"/>
      <c r="SOT85" s="11"/>
      <c r="SOU85" s="11"/>
      <c r="SOV85" s="11"/>
      <c r="SOW85" s="11"/>
      <c r="SOX85" s="11"/>
      <c r="SOY85" s="11"/>
      <c r="SOZ85" s="11"/>
      <c r="SPA85" s="11"/>
      <c r="SPB85" s="11"/>
      <c r="SPC85" s="11"/>
      <c r="SPD85" s="11"/>
      <c r="SPE85" s="11"/>
      <c r="SPF85" s="11"/>
      <c r="SPG85" s="11"/>
      <c r="SPH85" s="11"/>
      <c r="SPI85" s="11"/>
      <c r="SPJ85" s="11"/>
      <c r="SPK85" s="11"/>
      <c r="SPL85" s="11"/>
      <c r="SPM85" s="11"/>
      <c r="SPN85" s="11"/>
      <c r="SPO85" s="11"/>
      <c r="SPP85" s="11"/>
      <c r="SPQ85" s="11"/>
      <c r="SPR85" s="11"/>
      <c r="SPS85" s="11"/>
      <c r="SPT85" s="11"/>
      <c r="SPU85" s="11"/>
      <c r="SPV85" s="11"/>
      <c r="SPW85" s="11"/>
      <c r="SPX85" s="11"/>
      <c r="SPY85" s="11"/>
      <c r="SPZ85" s="11"/>
      <c r="SQA85" s="11"/>
      <c r="SQB85" s="11"/>
      <c r="SQC85" s="11"/>
      <c r="SQD85" s="11"/>
      <c r="SQE85" s="11"/>
      <c r="SQF85" s="11"/>
      <c r="SQG85" s="11"/>
      <c r="SQH85" s="11"/>
      <c r="SQI85" s="11"/>
      <c r="SQJ85" s="11"/>
      <c r="SQK85" s="11"/>
      <c r="SQL85" s="11"/>
      <c r="SQM85" s="11"/>
      <c r="SQN85" s="11"/>
      <c r="SQO85" s="11"/>
      <c r="SQP85" s="11"/>
      <c r="SQQ85" s="11"/>
      <c r="SQR85" s="11"/>
      <c r="SQS85" s="11"/>
      <c r="SQT85" s="11"/>
      <c r="SQU85" s="11"/>
      <c r="SQV85" s="11"/>
      <c r="SQW85" s="11"/>
      <c r="SQX85" s="11"/>
      <c r="SQY85" s="11"/>
      <c r="SQZ85" s="11"/>
      <c r="SRA85" s="11"/>
      <c r="SRB85" s="11"/>
      <c r="SRC85" s="11"/>
      <c r="SRD85" s="11"/>
      <c r="SRE85" s="11"/>
      <c r="SRF85" s="11"/>
      <c r="SRG85" s="11"/>
      <c r="SRH85" s="11"/>
      <c r="SRI85" s="11"/>
      <c r="SRJ85" s="11"/>
      <c r="SRK85" s="11"/>
      <c r="SRL85" s="11"/>
      <c r="SRM85" s="11"/>
      <c r="SRN85" s="11"/>
      <c r="SRO85" s="11"/>
      <c r="SRP85" s="11"/>
      <c r="SRQ85" s="11"/>
      <c r="SRR85" s="11"/>
      <c r="SRS85" s="11"/>
      <c r="SRT85" s="11"/>
      <c r="SRU85" s="11"/>
      <c r="SRV85" s="11"/>
      <c r="SRW85" s="11"/>
      <c r="SRX85" s="11"/>
      <c r="SRY85" s="11"/>
      <c r="SRZ85" s="11"/>
      <c r="SSA85" s="11"/>
      <c r="SSB85" s="11"/>
      <c r="SSC85" s="11"/>
      <c r="SSD85" s="11"/>
      <c r="SSE85" s="11"/>
      <c r="SSF85" s="11"/>
      <c r="SSG85" s="11"/>
      <c r="SSH85" s="11"/>
      <c r="SSI85" s="11"/>
      <c r="SSJ85" s="11"/>
      <c r="SSK85" s="11"/>
      <c r="SSL85" s="11"/>
      <c r="SSM85" s="11"/>
      <c r="SSN85" s="11"/>
      <c r="SSO85" s="11"/>
      <c r="SSP85" s="11"/>
      <c r="SSQ85" s="11"/>
      <c r="SSR85" s="11"/>
      <c r="SSS85" s="11"/>
      <c r="SST85" s="11"/>
      <c r="SSU85" s="11"/>
      <c r="SSV85" s="11"/>
      <c r="SSW85" s="11"/>
      <c r="SSX85" s="11"/>
      <c r="SSY85" s="11"/>
      <c r="SSZ85" s="11"/>
      <c r="STA85" s="11"/>
      <c r="STB85" s="11"/>
      <c r="STC85" s="11"/>
      <c r="STD85" s="11"/>
      <c r="STE85" s="11"/>
      <c r="STF85" s="11"/>
      <c r="STG85" s="11"/>
      <c r="STH85" s="11"/>
      <c r="STI85" s="11"/>
      <c r="STJ85" s="11"/>
      <c r="STK85" s="11"/>
      <c r="STL85" s="11"/>
      <c r="STM85" s="11"/>
      <c r="STN85" s="11"/>
      <c r="STO85" s="11"/>
      <c r="STP85" s="11"/>
      <c r="STQ85" s="11"/>
      <c r="STR85" s="11"/>
      <c r="STS85" s="11"/>
      <c r="STT85" s="11"/>
      <c r="STU85" s="11"/>
      <c r="STV85" s="11"/>
      <c r="STW85" s="11"/>
      <c r="STX85" s="11"/>
      <c r="STY85" s="11"/>
      <c r="STZ85" s="11"/>
      <c r="SUA85" s="11"/>
      <c r="SUB85" s="11"/>
      <c r="SUC85" s="11"/>
      <c r="SUD85" s="11"/>
      <c r="SUE85" s="11"/>
      <c r="SUF85" s="11"/>
      <c r="SUG85" s="11"/>
      <c r="SUH85" s="11"/>
      <c r="SUI85" s="11"/>
      <c r="SUJ85" s="11"/>
      <c r="SUK85" s="11"/>
      <c r="SUL85" s="11"/>
      <c r="SUM85" s="11"/>
      <c r="SUN85" s="11"/>
      <c r="SUO85" s="11"/>
      <c r="SUP85" s="11"/>
      <c r="SUQ85" s="11"/>
      <c r="SUR85" s="11"/>
      <c r="SUS85" s="11"/>
      <c r="SUT85" s="11"/>
      <c r="SUU85" s="11"/>
      <c r="SUV85" s="11"/>
      <c r="SUW85" s="11"/>
      <c r="SUX85" s="11"/>
      <c r="SUY85" s="11"/>
      <c r="SUZ85" s="11"/>
      <c r="SVA85" s="11"/>
      <c r="SVB85" s="11"/>
      <c r="SVC85" s="11"/>
      <c r="SVD85" s="11"/>
      <c r="SVE85" s="11"/>
      <c r="SVF85" s="11"/>
      <c r="SVG85" s="11"/>
      <c r="SVH85" s="11"/>
      <c r="SVI85" s="11"/>
      <c r="SVJ85" s="11"/>
      <c r="SVK85" s="11"/>
      <c r="SVL85" s="11"/>
      <c r="SVM85" s="11"/>
      <c r="SVN85" s="11"/>
      <c r="SVO85" s="11"/>
      <c r="SVP85" s="11"/>
      <c r="SVQ85" s="11"/>
      <c r="SVR85" s="11"/>
      <c r="SVS85" s="11"/>
      <c r="SVT85" s="11"/>
      <c r="SVU85" s="11"/>
      <c r="SVV85" s="11"/>
      <c r="SVW85" s="11"/>
      <c r="SVX85" s="11"/>
      <c r="SVY85" s="11"/>
      <c r="SVZ85" s="11"/>
      <c r="SWA85" s="11"/>
      <c r="SWB85" s="11"/>
      <c r="SWC85" s="11"/>
      <c r="SWD85" s="11"/>
      <c r="SWE85" s="11"/>
      <c r="SWF85" s="11"/>
      <c r="SWG85" s="11"/>
      <c r="SWH85" s="11"/>
      <c r="SWI85" s="11"/>
      <c r="SWJ85" s="11"/>
      <c r="SWK85" s="11"/>
      <c r="SWL85" s="11"/>
      <c r="SWM85" s="11"/>
      <c r="SWN85" s="11"/>
      <c r="SWO85" s="11"/>
      <c r="SWP85" s="11"/>
      <c r="SWQ85" s="11"/>
      <c r="SWR85" s="11"/>
      <c r="SWS85" s="11"/>
      <c r="SWT85" s="11"/>
      <c r="SWU85" s="11"/>
      <c r="SWV85" s="11"/>
      <c r="SWW85" s="11"/>
      <c r="SWX85" s="11"/>
      <c r="SWY85" s="11"/>
      <c r="SWZ85" s="11"/>
      <c r="SXA85" s="11"/>
      <c r="SXB85" s="11"/>
      <c r="SXC85" s="11"/>
      <c r="SXD85" s="11"/>
      <c r="SXE85" s="11"/>
      <c r="SXF85" s="11"/>
      <c r="SXG85" s="11"/>
      <c r="SXH85" s="11"/>
      <c r="SXI85" s="11"/>
      <c r="SXJ85" s="11"/>
      <c r="SXK85" s="11"/>
      <c r="SXL85" s="11"/>
      <c r="SXM85" s="11"/>
      <c r="SXN85" s="11"/>
      <c r="SXO85" s="11"/>
      <c r="SXP85" s="11"/>
      <c r="SXQ85" s="11"/>
      <c r="SXR85" s="11"/>
      <c r="SXS85" s="11"/>
      <c r="SXT85" s="11"/>
      <c r="SXU85" s="11"/>
      <c r="SXV85" s="11"/>
      <c r="SXW85" s="11"/>
      <c r="SXX85" s="11"/>
      <c r="SXY85" s="11"/>
      <c r="SXZ85" s="11"/>
      <c r="SYA85" s="11"/>
      <c r="SYB85" s="11"/>
      <c r="SYC85" s="11"/>
      <c r="SYD85" s="11"/>
      <c r="SYE85" s="11"/>
      <c r="SYF85" s="11"/>
      <c r="SYG85" s="11"/>
      <c r="SYH85" s="11"/>
      <c r="SYI85" s="11"/>
      <c r="SYJ85" s="11"/>
      <c r="SYK85" s="11"/>
      <c r="SYL85" s="11"/>
      <c r="SYM85" s="11"/>
      <c r="SYN85" s="11"/>
      <c r="SYO85" s="11"/>
      <c r="SYP85" s="11"/>
      <c r="SYQ85" s="11"/>
      <c r="SYR85" s="11"/>
      <c r="SYS85" s="11"/>
      <c r="SYT85" s="11"/>
      <c r="SYU85" s="11"/>
      <c r="SYV85" s="11"/>
      <c r="SYW85" s="11"/>
      <c r="SYX85" s="11"/>
      <c r="SYY85" s="11"/>
      <c r="SYZ85" s="11"/>
      <c r="SZA85" s="11"/>
      <c r="SZB85" s="11"/>
      <c r="SZC85" s="11"/>
      <c r="SZD85" s="11"/>
      <c r="SZE85" s="11"/>
      <c r="SZF85" s="11"/>
      <c r="SZG85" s="11"/>
      <c r="SZH85" s="11"/>
      <c r="SZI85" s="11"/>
      <c r="SZJ85" s="11"/>
      <c r="SZK85" s="11"/>
      <c r="SZL85" s="11"/>
      <c r="SZM85" s="11"/>
      <c r="SZN85" s="11"/>
      <c r="SZO85" s="11"/>
      <c r="SZP85" s="11"/>
      <c r="SZQ85" s="11"/>
      <c r="SZR85" s="11"/>
      <c r="SZS85" s="11"/>
      <c r="SZT85" s="11"/>
      <c r="SZU85" s="11"/>
      <c r="SZV85" s="11"/>
      <c r="SZW85" s="11"/>
      <c r="SZX85" s="11"/>
      <c r="SZY85" s="11"/>
      <c r="SZZ85" s="11"/>
      <c r="TAA85" s="11"/>
      <c r="TAB85" s="11"/>
      <c r="TAC85" s="11"/>
      <c r="TAD85" s="11"/>
      <c r="TAE85" s="11"/>
      <c r="TAF85" s="11"/>
      <c r="TAG85" s="11"/>
      <c r="TAH85" s="11"/>
      <c r="TAI85" s="11"/>
      <c r="TAJ85" s="11"/>
      <c r="TAK85" s="11"/>
      <c r="TAL85" s="11"/>
      <c r="TAM85" s="11"/>
      <c r="TAN85" s="11"/>
      <c r="TAO85" s="11"/>
      <c r="TAP85" s="11"/>
      <c r="TAQ85" s="11"/>
      <c r="TAR85" s="11"/>
      <c r="TAS85" s="11"/>
      <c r="TAT85" s="11"/>
      <c r="TAU85" s="11"/>
      <c r="TAV85" s="11"/>
      <c r="TAW85" s="11"/>
      <c r="TAX85" s="11"/>
      <c r="TAY85" s="11"/>
      <c r="TAZ85" s="11"/>
      <c r="TBA85" s="11"/>
      <c r="TBB85" s="11"/>
      <c r="TBC85" s="11"/>
      <c r="TBD85" s="11"/>
      <c r="TBE85" s="11"/>
      <c r="TBF85" s="11"/>
      <c r="TBG85" s="11"/>
      <c r="TBH85" s="11"/>
      <c r="TBI85" s="11"/>
      <c r="TBJ85" s="11"/>
      <c r="TBK85" s="11"/>
      <c r="TBL85" s="11"/>
      <c r="TBM85" s="11"/>
      <c r="TBN85" s="11"/>
      <c r="TBO85" s="11"/>
      <c r="TBP85" s="11"/>
      <c r="TBQ85" s="11"/>
      <c r="TBR85" s="11"/>
      <c r="TBS85" s="11"/>
      <c r="TBT85" s="11"/>
      <c r="TBU85" s="11"/>
      <c r="TBV85" s="11"/>
      <c r="TBW85" s="11"/>
      <c r="TBX85" s="11"/>
      <c r="TBY85" s="11"/>
      <c r="TBZ85" s="11"/>
      <c r="TCA85" s="11"/>
      <c r="TCB85" s="11"/>
      <c r="TCC85" s="11"/>
      <c r="TCD85" s="11"/>
      <c r="TCE85" s="11"/>
      <c r="TCF85" s="11"/>
      <c r="TCG85" s="11"/>
      <c r="TCH85" s="11"/>
      <c r="TCI85" s="11"/>
      <c r="TCJ85" s="11"/>
      <c r="TCK85" s="11"/>
      <c r="TCL85" s="11"/>
      <c r="TCM85" s="11"/>
      <c r="TCN85" s="11"/>
      <c r="TCO85" s="11"/>
      <c r="TCP85" s="11"/>
      <c r="TCQ85" s="11"/>
      <c r="TCR85" s="11"/>
      <c r="TCS85" s="11"/>
      <c r="TCT85" s="11"/>
      <c r="TCU85" s="11"/>
      <c r="TCV85" s="11"/>
      <c r="TCW85" s="11"/>
      <c r="TCX85" s="11"/>
      <c r="TCY85" s="11"/>
      <c r="TCZ85" s="11"/>
      <c r="TDA85" s="11"/>
      <c r="TDB85" s="11"/>
      <c r="TDC85" s="11"/>
      <c r="TDD85" s="11"/>
      <c r="TDE85" s="11"/>
      <c r="TDF85" s="11"/>
      <c r="TDG85" s="11"/>
      <c r="TDH85" s="11"/>
      <c r="TDI85" s="11"/>
      <c r="TDJ85" s="11"/>
      <c r="TDK85" s="11"/>
      <c r="TDL85" s="11"/>
      <c r="TDM85" s="11"/>
      <c r="TDN85" s="11"/>
      <c r="TDO85" s="11"/>
      <c r="TDP85" s="11"/>
      <c r="TDQ85" s="11"/>
      <c r="TDR85" s="11"/>
      <c r="TDS85" s="11"/>
      <c r="TDT85" s="11"/>
      <c r="TDU85" s="11"/>
      <c r="TDV85" s="11"/>
      <c r="TDW85" s="11"/>
      <c r="TDX85" s="11"/>
      <c r="TDY85" s="11"/>
      <c r="TDZ85" s="11"/>
      <c r="TEA85" s="11"/>
      <c r="TEB85" s="11"/>
      <c r="TEC85" s="11"/>
      <c r="TED85" s="11"/>
      <c r="TEE85" s="11"/>
      <c r="TEF85" s="11"/>
      <c r="TEG85" s="11"/>
      <c r="TEH85" s="11"/>
      <c r="TEI85" s="11"/>
      <c r="TEJ85" s="11"/>
      <c r="TEK85" s="11"/>
      <c r="TEL85" s="11"/>
      <c r="TEM85" s="11"/>
      <c r="TEN85" s="11"/>
      <c r="TEO85" s="11"/>
      <c r="TEP85" s="11"/>
      <c r="TEQ85" s="11"/>
      <c r="TER85" s="11"/>
      <c r="TES85" s="11"/>
      <c r="TET85" s="11"/>
      <c r="TEU85" s="11"/>
      <c r="TEV85" s="11"/>
      <c r="TEW85" s="11"/>
      <c r="TEX85" s="11"/>
      <c r="TEY85" s="11"/>
      <c r="TEZ85" s="11"/>
      <c r="TFA85" s="11"/>
      <c r="TFB85" s="11"/>
      <c r="TFC85" s="11"/>
      <c r="TFD85" s="11"/>
      <c r="TFE85" s="11"/>
      <c r="TFF85" s="11"/>
      <c r="TFG85" s="11"/>
      <c r="TFH85" s="11"/>
      <c r="TFI85" s="11"/>
      <c r="TFJ85" s="11"/>
      <c r="TFK85" s="11"/>
      <c r="TFL85" s="11"/>
      <c r="TFM85" s="11"/>
      <c r="TFN85" s="11"/>
      <c r="TFO85" s="11"/>
      <c r="TFP85" s="11"/>
      <c r="TFQ85" s="11"/>
      <c r="TFR85" s="11"/>
      <c r="TFS85" s="11"/>
      <c r="TFT85" s="11"/>
      <c r="TFU85" s="11"/>
      <c r="TFV85" s="11"/>
      <c r="TFW85" s="11"/>
      <c r="TFX85" s="11"/>
      <c r="TFY85" s="11"/>
      <c r="TFZ85" s="11"/>
      <c r="TGA85" s="11"/>
      <c r="TGB85" s="11"/>
      <c r="TGC85" s="11"/>
      <c r="TGD85" s="11"/>
      <c r="TGE85" s="11"/>
      <c r="TGF85" s="11"/>
      <c r="TGG85" s="11"/>
      <c r="TGH85" s="11"/>
      <c r="TGI85" s="11"/>
      <c r="TGJ85" s="11"/>
      <c r="TGK85" s="11"/>
      <c r="TGL85" s="11"/>
      <c r="TGM85" s="11"/>
      <c r="TGN85" s="11"/>
      <c r="TGO85" s="11"/>
      <c r="TGP85" s="11"/>
      <c r="TGQ85" s="11"/>
      <c r="TGR85" s="11"/>
      <c r="TGS85" s="11"/>
      <c r="TGT85" s="11"/>
      <c r="TGU85" s="11"/>
      <c r="TGV85" s="11"/>
      <c r="TGW85" s="11"/>
      <c r="TGX85" s="11"/>
      <c r="TGY85" s="11"/>
      <c r="TGZ85" s="11"/>
      <c r="THA85" s="11"/>
      <c r="THB85" s="11"/>
      <c r="THC85" s="11"/>
      <c r="THD85" s="11"/>
      <c r="THE85" s="11"/>
      <c r="THF85" s="11"/>
      <c r="THG85" s="11"/>
      <c r="THH85" s="11"/>
      <c r="THI85" s="11"/>
      <c r="THJ85" s="11"/>
      <c r="THK85" s="11"/>
      <c r="THL85" s="11"/>
      <c r="THM85" s="11"/>
      <c r="THN85" s="11"/>
      <c r="THO85" s="11"/>
      <c r="THP85" s="11"/>
      <c r="THQ85" s="11"/>
      <c r="THR85" s="11"/>
      <c r="THS85" s="11"/>
      <c r="THT85" s="11"/>
      <c r="THU85" s="11"/>
      <c r="THV85" s="11"/>
      <c r="THW85" s="11"/>
      <c r="THX85" s="11"/>
      <c r="THY85" s="11"/>
      <c r="THZ85" s="11"/>
      <c r="TIA85" s="11"/>
      <c r="TIB85" s="11"/>
      <c r="TIC85" s="11"/>
      <c r="TID85" s="11"/>
      <c r="TIE85" s="11"/>
      <c r="TIF85" s="11"/>
      <c r="TIG85" s="11"/>
      <c r="TIH85" s="11"/>
      <c r="TII85" s="11"/>
      <c r="TIJ85" s="11"/>
      <c r="TIK85" s="11"/>
      <c r="TIL85" s="11"/>
      <c r="TIM85" s="11"/>
      <c r="TIN85" s="11"/>
      <c r="TIO85" s="11"/>
      <c r="TIP85" s="11"/>
      <c r="TIQ85" s="11"/>
      <c r="TIR85" s="11"/>
      <c r="TIS85" s="11"/>
      <c r="TIT85" s="11"/>
      <c r="TIU85" s="11"/>
      <c r="TIV85" s="11"/>
      <c r="TIW85" s="11"/>
      <c r="TIX85" s="11"/>
      <c r="TIY85" s="11"/>
      <c r="TIZ85" s="11"/>
      <c r="TJA85" s="11"/>
      <c r="TJB85" s="11"/>
      <c r="TJC85" s="11"/>
      <c r="TJD85" s="11"/>
      <c r="TJE85" s="11"/>
      <c r="TJF85" s="11"/>
      <c r="TJG85" s="11"/>
      <c r="TJH85" s="11"/>
      <c r="TJI85" s="11"/>
      <c r="TJJ85" s="11"/>
      <c r="TJK85" s="11"/>
      <c r="TJL85" s="11"/>
      <c r="TJM85" s="11"/>
      <c r="TJN85" s="11"/>
      <c r="TJO85" s="11"/>
      <c r="TJP85" s="11"/>
      <c r="TJQ85" s="11"/>
      <c r="TJR85" s="11"/>
      <c r="TJS85" s="11"/>
      <c r="TJT85" s="11"/>
      <c r="TJU85" s="11"/>
      <c r="TJV85" s="11"/>
      <c r="TJW85" s="11"/>
      <c r="TJX85" s="11"/>
      <c r="TJY85" s="11"/>
      <c r="TJZ85" s="11"/>
      <c r="TKA85" s="11"/>
      <c r="TKB85" s="11"/>
      <c r="TKC85" s="11"/>
      <c r="TKD85" s="11"/>
      <c r="TKE85" s="11"/>
      <c r="TKF85" s="11"/>
      <c r="TKG85" s="11"/>
      <c r="TKH85" s="11"/>
      <c r="TKI85" s="11"/>
      <c r="TKJ85" s="11"/>
      <c r="TKK85" s="11"/>
      <c r="TKL85" s="11"/>
      <c r="TKM85" s="11"/>
      <c r="TKN85" s="11"/>
      <c r="TKO85" s="11"/>
      <c r="TKP85" s="11"/>
      <c r="TKQ85" s="11"/>
      <c r="TKR85" s="11"/>
      <c r="TKS85" s="11"/>
      <c r="TKT85" s="11"/>
      <c r="TKU85" s="11"/>
      <c r="TKV85" s="11"/>
      <c r="TKW85" s="11"/>
      <c r="TKX85" s="11"/>
      <c r="TKY85" s="11"/>
      <c r="TKZ85" s="11"/>
      <c r="TLA85" s="11"/>
      <c r="TLB85" s="11"/>
      <c r="TLC85" s="11"/>
      <c r="TLD85" s="11"/>
      <c r="TLE85" s="11"/>
      <c r="TLF85" s="11"/>
      <c r="TLG85" s="11"/>
      <c r="TLH85" s="11"/>
      <c r="TLI85" s="11"/>
      <c r="TLJ85" s="11"/>
      <c r="TLK85" s="11"/>
      <c r="TLL85" s="11"/>
      <c r="TLM85" s="11"/>
      <c r="TLN85" s="11"/>
      <c r="TLO85" s="11"/>
      <c r="TLP85" s="11"/>
      <c r="TLQ85" s="11"/>
      <c r="TLR85" s="11"/>
      <c r="TLS85" s="11"/>
      <c r="TLT85" s="11"/>
      <c r="TLU85" s="11"/>
      <c r="TLV85" s="11"/>
      <c r="TLW85" s="11"/>
      <c r="TLX85" s="11"/>
      <c r="TLY85" s="11"/>
      <c r="TLZ85" s="11"/>
      <c r="TMA85" s="11"/>
      <c r="TMB85" s="11"/>
      <c r="TMC85" s="11"/>
      <c r="TMD85" s="11"/>
      <c r="TME85" s="11"/>
      <c r="TMF85" s="11"/>
      <c r="TMG85" s="11"/>
      <c r="TMH85" s="11"/>
      <c r="TMI85" s="11"/>
      <c r="TMJ85" s="11"/>
      <c r="TMK85" s="11"/>
      <c r="TML85" s="11"/>
      <c r="TMM85" s="11"/>
      <c r="TMN85" s="11"/>
      <c r="TMO85" s="11"/>
      <c r="TMP85" s="11"/>
      <c r="TMQ85" s="11"/>
      <c r="TMR85" s="11"/>
      <c r="TMS85" s="11"/>
      <c r="TMT85" s="11"/>
      <c r="TMU85" s="11"/>
      <c r="TMV85" s="11"/>
      <c r="TMW85" s="11"/>
      <c r="TMX85" s="11"/>
      <c r="TMY85" s="11"/>
      <c r="TMZ85" s="11"/>
      <c r="TNA85" s="11"/>
      <c r="TNB85" s="11"/>
      <c r="TNC85" s="11"/>
      <c r="TND85" s="11"/>
      <c r="TNE85" s="11"/>
      <c r="TNF85" s="11"/>
      <c r="TNG85" s="11"/>
      <c r="TNH85" s="11"/>
      <c r="TNI85" s="11"/>
      <c r="TNJ85" s="11"/>
      <c r="TNK85" s="11"/>
      <c r="TNL85" s="11"/>
      <c r="TNM85" s="11"/>
      <c r="TNN85" s="11"/>
      <c r="TNO85" s="11"/>
      <c r="TNP85" s="11"/>
      <c r="TNQ85" s="11"/>
      <c r="TNR85" s="11"/>
      <c r="TNS85" s="11"/>
      <c r="TNT85" s="11"/>
      <c r="TNU85" s="11"/>
      <c r="TNV85" s="11"/>
      <c r="TNW85" s="11"/>
      <c r="TNX85" s="11"/>
      <c r="TNY85" s="11"/>
      <c r="TNZ85" s="11"/>
      <c r="TOA85" s="11"/>
      <c r="TOB85" s="11"/>
      <c r="TOC85" s="11"/>
      <c r="TOD85" s="11"/>
      <c r="TOE85" s="11"/>
      <c r="TOF85" s="11"/>
      <c r="TOG85" s="11"/>
      <c r="TOH85" s="11"/>
      <c r="TOI85" s="11"/>
      <c r="TOJ85" s="11"/>
      <c r="TOK85" s="11"/>
      <c r="TOL85" s="11"/>
      <c r="TOM85" s="11"/>
      <c r="TON85" s="11"/>
      <c r="TOO85" s="11"/>
      <c r="TOP85" s="11"/>
      <c r="TOQ85" s="11"/>
      <c r="TOR85" s="11"/>
      <c r="TOS85" s="11"/>
      <c r="TOT85" s="11"/>
      <c r="TOU85" s="11"/>
      <c r="TOV85" s="11"/>
      <c r="TOW85" s="11"/>
      <c r="TOX85" s="11"/>
      <c r="TOY85" s="11"/>
      <c r="TOZ85" s="11"/>
      <c r="TPA85" s="11"/>
      <c r="TPB85" s="11"/>
      <c r="TPC85" s="11"/>
      <c r="TPD85" s="11"/>
      <c r="TPE85" s="11"/>
      <c r="TPF85" s="11"/>
      <c r="TPG85" s="11"/>
      <c r="TPH85" s="11"/>
      <c r="TPI85" s="11"/>
      <c r="TPJ85" s="11"/>
      <c r="TPK85" s="11"/>
      <c r="TPL85" s="11"/>
      <c r="TPM85" s="11"/>
      <c r="TPN85" s="11"/>
      <c r="TPO85" s="11"/>
      <c r="TPP85" s="11"/>
      <c r="TPQ85" s="11"/>
      <c r="TPR85" s="11"/>
      <c r="TPS85" s="11"/>
      <c r="TPT85" s="11"/>
      <c r="TPU85" s="11"/>
      <c r="TPV85" s="11"/>
      <c r="TPW85" s="11"/>
      <c r="TPX85" s="11"/>
      <c r="TPY85" s="11"/>
      <c r="TPZ85" s="11"/>
      <c r="TQA85" s="11"/>
      <c r="TQB85" s="11"/>
      <c r="TQC85" s="11"/>
      <c r="TQD85" s="11"/>
      <c r="TQE85" s="11"/>
      <c r="TQF85" s="11"/>
      <c r="TQG85" s="11"/>
      <c r="TQH85" s="11"/>
      <c r="TQI85" s="11"/>
      <c r="TQJ85" s="11"/>
      <c r="TQK85" s="11"/>
      <c r="TQL85" s="11"/>
      <c r="TQM85" s="11"/>
      <c r="TQN85" s="11"/>
      <c r="TQO85" s="11"/>
      <c r="TQP85" s="11"/>
      <c r="TQQ85" s="11"/>
      <c r="TQR85" s="11"/>
      <c r="TQS85" s="11"/>
      <c r="TQT85" s="11"/>
      <c r="TQU85" s="11"/>
      <c r="TQV85" s="11"/>
      <c r="TQW85" s="11"/>
      <c r="TQX85" s="11"/>
      <c r="TQY85" s="11"/>
      <c r="TQZ85" s="11"/>
      <c r="TRA85" s="11"/>
      <c r="TRB85" s="11"/>
      <c r="TRC85" s="11"/>
      <c r="TRD85" s="11"/>
      <c r="TRE85" s="11"/>
      <c r="TRF85" s="11"/>
      <c r="TRG85" s="11"/>
      <c r="TRH85" s="11"/>
      <c r="TRI85" s="11"/>
      <c r="TRJ85" s="11"/>
      <c r="TRK85" s="11"/>
      <c r="TRL85" s="11"/>
      <c r="TRM85" s="11"/>
      <c r="TRN85" s="11"/>
      <c r="TRO85" s="11"/>
      <c r="TRP85" s="11"/>
      <c r="TRQ85" s="11"/>
      <c r="TRR85" s="11"/>
      <c r="TRS85" s="11"/>
      <c r="TRT85" s="11"/>
      <c r="TRU85" s="11"/>
      <c r="TRV85" s="11"/>
      <c r="TRW85" s="11"/>
      <c r="TRX85" s="11"/>
      <c r="TRY85" s="11"/>
      <c r="TRZ85" s="11"/>
      <c r="TSA85" s="11"/>
      <c r="TSB85" s="11"/>
      <c r="TSC85" s="11"/>
      <c r="TSD85" s="11"/>
      <c r="TSE85" s="11"/>
      <c r="TSF85" s="11"/>
      <c r="TSG85" s="11"/>
      <c r="TSH85" s="11"/>
      <c r="TSI85" s="11"/>
      <c r="TSJ85" s="11"/>
      <c r="TSK85" s="11"/>
      <c r="TSL85" s="11"/>
      <c r="TSM85" s="11"/>
      <c r="TSN85" s="11"/>
      <c r="TSO85" s="11"/>
      <c r="TSP85" s="11"/>
      <c r="TSQ85" s="11"/>
      <c r="TSR85" s="11"/>
      <c r="TSS85" s="11"/>
      <c r="TST85" s="11"/>
      <c r="TSU85" s="11"/>
      <c r="TSV85" s="11"/>
      <c r="TSW85" s="11"/>
      <c r="TSX85" s="11"/>
      <c r="TSY85" s="11"/>
      <c r="TSZ85" s="11"/>
      <c r="TTA85" s="11"/>
      <c r="TTB85" s="11"/>
      <c r="TTC85" s="11"/>
      <c r="TTD85" s="11"/>
      <c r="TTE85" s="11"/>
      <c r="TTF85" s="11"/>
      <c r="TTG85" s="11"/>
      <c r="TTH85" s="11"/>
      <c r="TTI85" s="11"/>
      <c r="TTJ85" s="11"/>
      <c r="TTK85" s="11"/>
      <c r="TTL85" s="11"/>
      <c r="TTM85" s="11"/>
      <c r="TTN85" s="11"/>
      <c r="TTO85" s="11"/>
      <c r="TTP85" s="11"/>
      <c r="TTQ85" s="11"/>
      <c r="TTR85" s="11"/>
      <c r="TTS85" s="11"/>
      <c r="TTT85" s="11"/>
      <c r="TTU85" s="11"/>
      <c r="TTV85" s="11"/>
      <c r="TTW85" s="11"/>
      <c r="TTX85" s="11"/>
      <c r="TTY85" s="11"/>
      <c r="TTZ85" s="11"/>
      <c r="TUA85" s="11"/>
      <c r="TUB85" s="11"/>
      <c r="TUC85" s="11"/>
      <c r="TUD85" s="11"/>
      <c r="TUE85" s="11"/>
      <c r="TUF85" s="11"/>
      <c r="TUG85" s="11"/>
      <c r="TUH85" s="11"/>
      <c r="TUI85" s="11"/>
      <c r="TUJ85" s="11"/>
      <c r="TUK85" s="11"/>
      <c r="TUL85" s="11"/>
      <c r="TUM85" s="11"/>
      <c r="TUN85" s="11"/>
      <c r="TUO85" s="11"/>
      <c r="TUP85" s="11"/>
      <c r="TUQ85" s="11"/>
      <c r="TUR85" s="11"/>
      <c r="TUS85" s="11"/>
      <c r="TUT85" s="11"/>
      <c r="TUU85" s="11"/>
      <c r="TUV85" s="11"/>
      <c r="TUW85" s="11"/>
      <c r="TUX85" s="11"/>
      <c r="TUY85" s="11"/>
      <c r="TUZ85" s="11"/>
      <c r="TVA85" s="11"/>
      <c r="TVB85" s="11"/>
      <c r="TVC85" s="11"/>
      <c r="TVD85" s="11"/>
      <c r="TVE85" s="11"/>
      <c r="TVF85" s="11"/>
      <c r="TVG85" s="11"/>
      <c r="TVH85" s="11"/>
      <c r="TVI85" s="11"/>
      <c r="TVJ85" s="11"/>
      <c r="TVK85" s="11"/>
      <c r="TVL85" s="11"/>
      <c r="TVM85" s="11"/>
      <c r="TVN85" s="11"/>
      <c r="TVO85" s="11"/>
      <c r="TVP85" s="11"/>
      <c r="TVQ85" s="11"/>
      <c r="TVR85" s="11"/>
      <c r="TVS85" s="11"/>
      <c r="TVT85" s="11"/>
      <c r="TVU85" s="11"/>
      <c r="TVV85" s="11"/>
      <c r="TVW85" s="11"/>
      <c r="TVX85" s="11"/>
      <c r="TVY85" s="11"/>
      <c r="TVZ85" s="11"/>
      <c r="TWA85" s="11"/>
      <c r="TWB85" s="11"/>
      <c r="TWC85" s="11"/>
      <c r="TWD85" s="11"/>
      <c r="TWE85" s="11"/>
      <c r="TWF85" s="11"/>
      <c r="TWG85" s="11"/>
      <c r="TWH85" s="11"/>
      <c r="TWI85" s="11"/>
      <c r="TWJ85" s="11"/>
      <c r="TWK85" s="11"/>
      <c r="TWL85" s="11"/>
      <c r="TWM85" s="11"/>
      <c r="TWN85" s="11"/>
      <c r="TWO85" s="11"/>
      <c r="TWP85" s="11"/>
      <c r="TWQ85" s="11"/>
      <c r="TWR85" s="11"/>
      <c r="TWS85" s="11"/>
      <c r="TWT85" s="11"/>
      <c r="TWU85" s="11"/>
      <c r="TWV85" s="11"/>
      <c r="TWW85" s="11"/>
      <c r="TWX85" s="11"/>
      <c r="TWY85" s="11"/>
      <c r="TWZ85" s="11"/>
      <c r="TXA85" s="11"/>
      <c r="TXB85" s="11"/>
      <c r="TXC85" s="11"/>
      <c r="TXD85" s="11"/>
      <c r="TXE85" s="11"/>
      <c r="TXF85" s="11"/>
      <c r="TXG85" s="11"/>
      <c r="TXH85" s="11"/>
      <c r="TXI85" s="11"/>
      <c r="TXJ85" s="11"/>
      <c r="TXK85" s="11"/>
      <c r="TXL85" s="11"/>
      <c r="TXM85" s="11"/>
      <c r="TXN85" s="11"/>
      <c r="TXO85" s="11"/>
      <c r="TXP85" s="11"/>
      <c r="TXQ85" s="11"/>
      <c r="TXR85" s="11"/>
      <c r="TXS85" s="11"/>
      <c r="TXT85" s="11"/>
      <c r="TXU85" s="11"/>
      <c r="TXV85" s="11"/>
      <c r="TXW85" s="11"/>
      <c r="TXX85" s="11"/>
      <c r="TXY85" s="11"/>
      <c r="TXZ85" s="11"/>
      <c r="TYA85" s="11"/>
      <c r="TYB85" s="11"/>
      <c r="TYC85" s="11"/>
      <c r="TYD85" s="11"/>
      <c r="TYE85" s="11"/>
      <c r="TYF85" s="11"/>
      <c r="TYG85" s="11"/>
      <c r="TYH85" s="11"/>
      <c r="TYI85" s="11"/>
      <c r="TYJ85" s="11"/>
      <c r="TYK85" s="11"/>
      <c r="TYL85" s="11"/>
      <c r="TYM85" s="11"/>
      <c r="TYN85" s="11"/>
      <c r="TYO85" s="11"/>
      <c r="TYP85" s="11"/>
      <c r="TYQ85" s="11"/>
      <c r="TYR85" s="11"/>
      <c r="TYS85" s="11"/>
      <c r="TYT85" s="11"/>
      <c r="TYU85" s="11"/>
      <c r="TYV85" s="11"/>
      <c r="TYW85" s="11"/>
      <c r="TYX85" s="11"/>
      <c r="TYY85" s="11"/>
      <c r="TYZ85" s="11"/>
      <c r="TZA85" s="11"/>
      <c r="TZB85" s="11"/>
      <c r="TZC85" s="11"/>
      <c r="TZD85" s="11"/>
      <c r="TZE85" s="11"/>
      <c r="TZF85" s="11"/>
      <c r="TZG85" s="11"/>
      <c r="TZH85" s="11"/>
      <c r="TZI85" s="11"/>
      <c r="TZJ85" s="11"/>
      <c r="TZK85" s="11"/>
      <c r="TZL85" s="11"/>
      <c r="TZM85" s="11"/>
      <c r="TZN85" s="11"/>
      <c r="TZO85" s="11"/>
      <c r="TZP85" s="11"/>
      <c r="TZQ85" s="11"/>
      <c r="TZR85" s="11"/>
      <c r="TZS85" s="11"/>
      <c r="TZT85" s="11"/>
      <c r="TZU85" s="11"/>
      <c r="TZV85" s="11"/>
      <c r="TZW85" s="11"/>
      <c r="TZX85" s="11"/>
      <c r="TZY85" s="11"/>
      <c r="TZZ85" s="11"/>
      <c r="UAA85" s="11"/>
      <c r="UAB85" s="11"/>
      <c r="UAC85" s="11"/>
      <c r="UAD85" s="11"/>
      <c r="UAE85" s="11"/>
      <c r="UAF85" s="11"/>
      <c r="UAG85" s="11"/>
      <c r="UAH85" s="11"/>
      <c r="UAI85" s="11"/>
      <c r="UAJ85" s="11"/>
      <c r="UAK85" s="11"/>
      <c r="UAL85" s="11"/>
      <c r="UAM85" s="11"/>
      <c r="UAN85" s="11"/>
      <c r="UAO85" s="11"/>
      <c r="UAP85" s="11"/>
      <c r="UAQ85" s="11"/>
      <c r="UAR85" s="11"/>
      <c r="UAS85" s="11"/>
      <c r="UAT85" s="11"/>
      <c r="UAU85" s="11"/>
      <c r="UAV85" s="11"/>
      <c r="UAW85" s="11"/>
      <c r="UAX85" s="11"/>
      <c r="UAY85" s="11"/>
      <c r="UAZ85" s="11"/>
      <c r="UBA85" s="11"/>
      <c r="UBB85" s="11"/>
      <c r="UBC85" s="11"/>
      <c r="UBD85" s="11"/>
      <c r="UBE85" s="11"/>
      <c r="UBF85" s="11"/>
      <c r="UBG85" s="11"/>
      <c r="UBH85" s="11"/>
      <c r="UBI85" s="11"/>
      <c r="UBJ85" s="11"/>
      <c r="UBK85" s="11"/>
      <c r="UBL85" s="11"/>
      <c r="UBM85" s="11"/>
      <c r="UBN85" s="11"/>
      <c r="UBO85" s="11"/>
      <c r="UBP85" s="11"/>
      <c r="UBQ85" s="11"/>
      <c r="UBR85" s="11"/>
      <c r="UBS85" s="11"/>
      <c r="UBT85" s="11"/>
      <c r="UBU85" s="11"/>
      <c r="UBV85" s="11"/>
      <c r="UBW85" s="11"/>
      <c r="UBX85" s="11"/>
      <c r="UBY85" s="11"/>
      <c r="UBZ85" s="11"/>
      <c r="UCA85" s="11"/>
      <c r="UCB85" s="11"/>
      <c r="UCC85" s="11"/>
      <c r="UCD85" s="11"/>
      <c r="UCE85" s="11"/>
      <c r="UCF85" s="11"/>
      <c r="UCG85" s="11"/>
      <c r="UCH85" s="11"/>
      <c r="UCI85" s="11"/>
      <c r="UCJ85" s="11"/>
      <c r="UCK85" s="11"/>
      <c r="UCL85" s="11"/>
      <c r="UCM85" s="11"/>
      <c r="UCN85" s="11"/>
      <c r="UCO85" s="11"/>
      <c r="UCP85" s="11"/>
      <c r="UCQ85" s="11"/>
      <c r="UCR85" s="11"/>
      <c r="UCS85" s="11"/>
      <c r="UCT85" s="11"/>
      <c r="UCU85" s="11"/>
      <c r="UCV85" s="11"/>
      <c r="UCW85" s="11"/>
      <c r="UCX85" s="11"/>
      <c r="UCY85" s="11"/>
      <c r="UCZ85" s="11"/>
      <c r="UDA85" s="11"/>
      <c r="UDB85" s="11"/>
      <c r="UDC85" s="11"/>
      <c r="UDD85" s="11"/>
      <c r="UDE85" s="11"/>
      <c r="UDF85" s="11"/>
      <c r="UDG85" s="11"/>
      <c r="UDH85" s="11"/>
      <c r="UDI85" s="11"/>
      <c r="UDJ85" s="11"/>
      <c r="UDK85" s="11"/>
      <c r="UDL85" s="11"/>
      <c r="UDM85" s="11"/>
      <c r="UDN85" s="11"/>
      <c r="UDO85" s="11"/>
      <c r="UDP85" s="11"/>
      <c r="UDQ85" s="11"/>
      <c r="UDR85" s="11"/>
      <c r="UDS85" s="11"/>
      <c r="UDT85" s="11"/>
      <c r="UDU85" s="11"/>
      <c r="UDV85" s="11"/>
      <c r="UDW85" s="11"/>
      <c r="UDX85" s="11"/>
      <c r="UDY85" s="11"/>
      <c r="UDZ85" s="11"/>
      <c r="UEA85" s="11"/>
      <c r="UEB85" s="11"/>
      <c r="UEC85" s="11"/>
      <c r="UED85" s="11"/>
      <c r="UEE85" s="11"/>
      <c r="UEF85" s="11"/>
      <c r="UEG85" s="11"/>
      <c r="UEH85" s="11"/>
      <c r="UEI85" s="11"/>
      <c r="UEJ85" s="11"/>
      <c r="UEK85" s="11"/>
      <c r="UEL85" s="11"/>
      <c r="UEM85" s="11"/>
      <c r="UEN85" s="11"/>
      <c r="UEO85" s="11"/>
      <c r="UEP85" s="11"/>
      <c r="UEQ85" s="11"/>
      <c r="UER85" s="11"/>
      <c r="UES85" s="11"/>
      <c r="UET85" s="11"/>
      <c r="UEU85" s="11"/>
      <c r="UEV85" s="11"/>
      <c r="UEW85" s="11"/>
      <c r="UEX85" s="11"/>
      <c r="UEY85" s="11"/>
      <c r="UEZ85" s="11"/>
      <c r="UFA85" s="11"/>
      <c r="UFB85" s="11"/>
      <c r="UFC85" s="11"/>
      <c r="UFD85" s="11"/>
      <c r="UFE85" s="11"/>
      <c r="UFF85" s="11"/>
      <c r="UFG85" s="11"/>
      <c r="UFH85" s="11"/>
      <c r="UFI85" s="11"/>
      <c r="UFJ85" s="11"/>
      <c r="UFK85" s="11"/>
      <c r="UFL85" s="11"/>
      <c r="UFM85" s="11"/>
      <c r="UFN85" s="11"/>
      <c r="UFO85" s="11"/>
      <c r="UFP85" s="11"/>
      <c r="UFQ85" s="11"/>
      <c r="UFR85" s="11"/>
      <c r="UFS85" s="11"/>
      <c r="UFT85" s="11"/>
      <c r="UFU85" s="11"/>
      <c r="UFV85" s="11"/>
      <c r="UFW85" s="11"/>
      <c r="UFX85" s="11"/>
      <c r="UFY85" s="11"/>
      <c r="UFZ85" s="11"/>
      <c r="UGA85" s="11"/>
      <c r="UGB85" s="11"/>
      <c r="UGC85" s="11"/>
      <c r="UGD85" s="11"/>
      <c r="UGE85" s="11"/>
      <c r="UGF85" s="11"/>
      <c r="UGG85" s="11"/>
      <c r="UGH85" s="11"/>
      <c r="UGI85" s="11"/>
      <c r="UGJ85" s="11"/>
      <c r="UGK85" s="11"/>
      <c r="UGL85" s="11"/>
      <c r="UGM85" s="11"/>
      <c r="UGN85" s="11"/>
      <c r="UGO85" s="11"/>
      <c r="UGP85" s="11"/>
      <c r="UGQ85" s="11"/>
      <c r="UGR85" s="11"/>
      <c r="UGS85" s="11"/>
      <c r="UGT85" s="11"/>
      <c r="UGU85" s="11"/>
      <c r="UGV85" s="11"/>
      <c r="UGW85" s="11"/>
      <c r="UGX85" s="11"/>
      <c r="UGY85" s="11"/>
      <c r="UGZ85" s="11"/>
      <c r="UHA85" s="11"/>
      <c r="UHB85" s="11"/>
      <c r="UHC85" s="11"/>
      <c r="UHD85" s="11"/>
      <c r="UHE85" s="11"/>
      <c r="UHF85" s="11"/>
      <c r="UHG85" s="11"/>
      <c r="UHH85" s="11"/>
      <c r="UHI85" s="11"/>
      <c r="UHJ85" s="11"/>
      <c r="UHK85" s="11"/>
      <c r="UHL85" s="11"/>
      <c r="UHM85" s="11"/>
      <c r="UHN85" s="11"/>
      <c r="UHO85" s="11"/>
      <c r="UHP85" s="11"/>
      <c r="UHQ85" s="11"/>
      <c r="UHR85" s="11"/>
      <c r="UHS85" s="11"/>
      <c r="UHT85" s="11"/>
      <c r="UHU85" s="11"/>
      <c r="UHV85" s="11"/>
      <c r="UHW85" s="11"/>
      <c r="UHX85" s="11"/>
      <c r="UHY85" s="11"/>
      <c r="UHZ85" s="11"/>
      <c r="UIA85" s="11"/>
      <c r="UIB85" s="11"/>
      <c r="UIC85" s="11"/>
      <c r="UID85" s="11"/>
      <c r="UIE85" s="11"/>
      <c r="UIF85" s="11"/>
      <c r="UIG85" s="11"/>
      <c r="UIH85" s="11"/>
      <c r="UII85" s="11"/>
      <c r="UIJ85" s="11"/>
      <c r="UIK85" s="11"/>
      <c r="UIL85" s="11"/>
      <c r="UIM85" s="11"/>
      <c r="UIN85" s="11"/>
      <c r="UIO85" s="11"/>
      <c r="UIP85" s="11"/>
      <c r="UIQ85" s="11"/>
      <c r="UIR85" s="11"/>
      <c r="UIS85" s="11"/>
      <c r="UIT85" s="11"/>
      <c r="UIU85" s="11"/>
      <c r="UIV85" s="11"/>
      <c r="UIW85" s="11"/>
      <c r="UIX85" s="11"/>
      <c r="UIY85" s="11"/>
      <c r="UIZ85" s="11"/>
      <c r="UJA85" s="11"/>
      <c r="UJB85" s="11"/>
      <c r="UJC85" s="11"/>
      <c r="UJD85" s="11"/>
      <c r="UJE85" s="11"/>
      <c r="UJF85" s="11"/>
      <c r="UJG85" s="11"/>
      <c r="UJH85" s="11"/>
      <c r="UJI85" s="11"/>
      <c r="UJJ85" s="11"/>
      <c r="UJK85" s="11"/>
      <c r="UJL85" s="11"/>
      <c r="UJM85" s="11"/>
      <c r="UJN85" s="11"/>
      <c r="UJO85" s="11"/>
      <c r="UJP85" s="11"/>
      <c r="UJQ85" s="11"/>
      <c r="UJR85" s="11"/>
      <c r="UJS85" s="11"/>
      <c r="UJT85" s="11"/>
      <c r="UJU85" s="11"/>
      <c r="UJV85" s="11"/>
      <c r="UJW85" s="11"/>
      <c r="UJX85" s="11"/>
      <c r="UJY85" s="11"/>
      <c r="UJZ85" s="11"/>
      <c r="UKA85" s="11"/>
      <c r="UKB85" s="11"/>
      <c r="UKC85" s="11"/>
      <c r="UKD85" s="11"/>
      <c r="UKE85" s="11"/>
      <c r="UKF85" s="11"/>
      <c r="UKG85" s="11"/>
      <c r="UKH85" s="11"/>
      <c r="UKI85" s="11"/>
      <c r="UKJ85" s="11"/>
      <c r="UKK85" s="11"/>
      <c r="UKL85" s="11"/>
      <c r="UKM85" s="11"/>
      <c r="UKN85" s="11"/>
      <c r="UKO85" s="11"/>
      <c r="UKP85" s="11"/>
      <c r="UKQ85" s="11"/>
      <c r="UKR85" s="11"/>
      <c r="UKS85" s="11"/>
      <c r="UKT85" s="11"/>
      <c r="UKU85" s="11"/>
      <c r="UKV85" s="11"/>
      <c r="UKW85" s="11"/>
      <c r="UKX85" s="11"/>
      <c r="UKY85" s="11"/>
      <c r="UKZ85" s="11"/>
      <c r="ULA85" s="11"/>
      <c r="ULB85" s="11"/>
      <c r="ULC85" s="11"/>
      <c r="ULD85" s="11"/>
      <c r="ULE85" s="11"/>
      <c r="ULF85" s="11"/>
      <c r="ULG85" s="11"/>
      <c r="ULH85" s="11"/>
      <c r="ULI85" s="11"/>
      <c r="ULJ85" s="11"/>
      <c r="ULK85" s="11"/>
      <c r="ULL85" s="11"/>
      <c r="ULM85" s="11"/>
      <c r="ULN85" s="11"/>
      <c r="ULO85" s="11"/>
      <c r="ULP85" s="11"/>
      <c r="ULQ85" s="11"/>
      <c r="ULR85" s="11"/>
      <c r="ULS85" s="11"/>
      <c r="ULT85" s="11"/>
      <c r="ULU85" s="11"/>
      <c r="ULV85" s="11"/>
      <c r="ULW85" s="11"/>
      <c r="ULX85" s="11"/>
      <c r="ULY85" s="11"/>
      <c r="ULZ85" s="11"/>
      <c r="UMA85" s="11"/>
      <c r="UMB85" s="11"/>
      <c r="UMC85" s="11"/>
      <c r="UMD85" s="11"/>
      <c r="UME85" s="11"/>
      <c r="UMF85" s="11"/>
      <c r="UMG85" s="11"/>
      <c r="UMH85" s="11"/>
      <c r="UMI85" s="11"/>
      <c r="UMJ85" s="11"/>
      <c r="UMK85" s="11"/>
      <c r="UML85" s="11"/>
      <c r="UMM85" s="11"/>
      <c r="UMN85" s="11"/>
      <c r="UMO85" s="11"/>
      <c r="UMP85" s="11"/>
      <c r="UMQ85" s="11"/>
      <c r="UMR85" s="11"/>
      <c r="UMS85" s="11"/>
      <c r="UMT85" s="11"/>
      <c r="UMU85" s="11"/>
      <c r="UMV85" s="11"/>
      <c r="UMW85" s="11"/>
      <c r="UMX85" s="11"/>
      <c r="UMY85" s="11"/>
      <c r="UMZ85" s="11"/>
      <c r="UNA85" s="11"/>
      <c r="UNB85" s="11"/>
      <c r="UNC85" s="11"/>
      <c r="UND85" s="11"/>
      <c r="UNE85" s="11"/>
      <c r="UNF85" s="11"/>
      <c r="UNG85" s="11"/>
      <c r="UNH85" s="11"/>
      <c r="UNI85" s="11"/>
      <c r="UNJ85" s="11"/>
      <c r="UNK85" s="11"/>
      <c r="UNL85" s="11"/>
      <c r="UNM85" s="11"/>
      <c r="UNN85" s="11"/>
      <c r="UNO85" s="11"/>
      <c r="UNP85" s="11"/>
      <c r="UNQ85" s="11"/>
      <c r="UNR85" s="11"/>
      <c r="UNS85" s="11"/>
      <c r="UNT85" s="11"/>
      <c r="UNU85" s="11"/>
      <c r="UNV85" s="11"/>
      <c r="UNW85" s="11"/>
      <c r="UNX85" s="11"/>
      <c r="UNY85" s="11"/>
      <c r="UNZ85" s="11"/>
      <c r="UOA85" s="11"/>
      <c r="UOB85" s="11"/>
      <c r="UOC85" s="11"/>
      <c r="UOD85" s="11"/>
      <c r="UOE85" s="11"/>
      <c r="UOF85" s="11"/>
      <c r="UOG85" s="11"/>
      <c r="UOH85" s="11"/>
      <c r="UOI85" s="11"/>
      <c r="UOJ85" s="11"/>
      <c r="UOK85" s="11"/>
      <c r="UOL85" s="11"/>
      <c r="UOM85" s="11"/>
      <c r="UON85" s="11"/>
      <c r="UOO85" s="11"/>
      <c r="UOP85" s="11"/>
      <c r="UOQ85" s="11"/>
      <c r="UOR85" s="11"/>
      <c r="UOS85" s="11"/>
      <c r="UOT85" s="11"/>
      <c r="UOU85" s="11"/>
      <c r="UOV85" s="11"/>
      <c r="UOW85" s="11"/>
      <c r="UOX85" s="11"/>
      <c r="UOY85" s="11"/>
      <c r="UOZ85" s="11"/>
      <c r="UPA85" s="11"/>
      <c r="UPB85" s="11"/>
      <c r="UPC85" s="11"/>
      <c r="UPD85" s="11"/>
      <c r="UPE85" s="11"/>
      <c r="UPF85" s="11"/>
      <c r="UPG85" s="11"/>
      <c r="UPH85" s="11"/>
      <c r="UPI85" s="11"/>
      <c r="UPJ85" s="11"/>
      <c r="UPK85" s="11"/>
      <c r="UPL85" s="11"/>
      <c r="UPM85" s="11"/>
      <c r="UPN85" s="11"/>
      <c r="UPO85" s="11"/>
      <c r="UPP85" s="11"/>
      <c r="UPQ85" s="11"/>
      <c r="UPR85" s="11"/>
      <c r="UPS85" s="11"/>
      <c r="UPT85" s="11"/>
      <c r="UPU85" s="11"/>
      <c r="UPV85" s="11"/>
      <c r="UPW85" s="11"/>
      <c r="UPX85" s="11"/>
      <c r="UPY85" s="11"/>
      <c r="UPZ85" s="11"/>
      <c r="UQA85" s="11"/>
      <c r="UQB85" s="11"/>
      <c r="UQC85" s="11"/>
      <c r="UQD85" s="11"/>
      <c r="UQE85" s="11"/>
      <c r="UQF85" s="11"/>
      <c r="UQG85" s="11"/>
      <c r="UQH85" s="11"/>
      <c r="UQI85" s="11"/>
      <c r="UQJ85" s="11"/>
      <c r="UQK85" s="11"/>
      <c r="UQL85" s="11"/>
      <c r="UQM85" s="11"/>
      <c r="UQN85" s="11"/>
      <c r="UQO85" s="11"/>
      <c r="UQP85" s="11"/>
      <c r="UQQ85" s="11"/>
      <c r="UQR85" s="11"/>
      <c r="UQS85" s="11"/>
      <c r="UQT85" s="11"/>
      <c r="UQU85" s="11"/>
      <c r="UQV85" s="11"/>
      <c r="UQW85" s="11"/>
      <c r="UQX85" s="11"/>
      <c r="UQY85" s="11"/>
      <c r="UQZ85" s="11"/>
      <c r="URA85" s="11"/>
      <c r="URB85" s="11"/>
      <c r="URC85" s="11"/>
      <c r="URD85" s="11"/>
      <c r="URE85" s="11"/>
      <c r="URF85" s="11"/>
      <c r="URG85" s="11"/>
      <c r="URH85" s="11"/>
      <c r="URI85" s="11"/>
      <c r="URJ85" s="11"/>
      <c r="URK85" s="11"/>
      <c r="URL85" s="11"/>
      <c r="URM85" s="11"/>
      <c r="URN85" s="11"/>
      <c r="URO85" s="11"/>
      <c r="URP85" s="11"/>
      <c r="URQ85" s="11"/>
      <c r="URR85" s="11"/>
      <c r="URS85" s="11"/>
      <c r="URT85" s="11"/>
      <c r="URU85" s="11"/>
      <c r="URV85" s="11"/>
      <c r="URW85" s="11"/>
      <c r="URX85" s="11"/>
      <c r="URY85" s="11"/>
      <c r="URZ85" s="11"/>
      <c r="USA85" s="11"/>
      <c r="USB85" s="11"/>
      <c r="USC85" s="11"/>
      <c r="USD85" s="11"/>
      <c r="USE85" s="11"/>
      <c r="USF85" s="11"/>
      <c r="USG85" s="11"/>
      <c r="USH85" s="11"/>
      <c r="USI85" s="11"/>
      <c r="USJ85" s="11"/>
      <c r="USK85" s="11"/>
      <c r="USL85" s="11"/>
      <c r="USM85" s="11"/>
      <c r="USN85" s="11"/>
      <c r="USO85" s="11"/>
      <c r="USP85" s="11"/>
      <c r="USQ85" s="11"/>
      <c r="USR85" s="11"/>
      <c r="USS85" s="11"/>
      <c r="UST85" s="11"/>
      <c r="USU85" s="11"/>
      <c r="USV85" s="11"/>
      <c r="USW85" s="11"/>
      <c r="USX85" s="11"/>
      <c r="USY85" s="11"/>
      <c r="USZ85" s="11"/>
      <c r="UTA85" s="11"/>
      <c r="UTB85" s="11"/>
      <c r="UTC85" s="11"/>
      <c r="UTD85" s="11"/>
      <c r="UTE85" s="11"/>
      <c r="UTF85" s="11"/>
      <c r="UTG85" s="11"/>
      <c r="UTH85" s="11"/>
      <c r="UTI85" s="11"/>
      <c r="UTJ85" s="11"/>
      <c r="UTK85" s="11"/>
      <c r="UTL85" s="11"/>
      <c r="UTM85" s="11"/>
      <c r="UTN85" s="11"/>
      <c r="UTO85" s="11"/>
      <c r="UTP85" s="11"/>
      <c r="UTQ85" s="11"/>
      <c r="UTR85" s="11"/>
      <c r="UTS85" s="11"/>
      <c r="UTT85" s="11"/>
      <c r="UTU85" s="11"/>
      <c r="UTV85" s="11"/>
      <c r="UTW85" s="11"/>
      <c r="UTX85" s="11"/>
      <c r="UTY85" s="11"/>
      <c r="UTZ85" s="11"/>
      <c r="UUA85" s="11"/>
      <c r="UUB85" s="11"/>
      <c r="UUC85" s="11"/>
      <c r="UUD85" s="11"/>
      <c r="UUE85" s="11"/>
      <c r="UUF85" s="11"/>
      <c r="UUG85" s="11"/>
      <c r="UUH85" s="11"/>
      <c r="UUI85" s="11"/>
      <c r="UUJ85" s="11"/>
      <c r="UUK85" s="11"/>
      <c r="UUL85" s="11"/>
      <c r="UUM85" s="11"/>
      <c r="UUN85" s="11"/>
      <c r="UUO85" s="11"/>
      <c r="UUP85" s="11"/>
      <c r="UUQ85" s="11"/>
      <c r="UUR85" s="11"/>
      <c r="UUS85" s="11"/>
      <c r="UUT85" s="11"/>
      <c r="UUU85" s="11"/>
      <c r="UUV85" s="11"/>
      <c r="UUW85" s="11"/>
      <c r="UUX85" s="11"/>
      <c r="UUY85" s="11"/>
      <c r="UUZ85" s="11"/>
      <c r="UVA85" s="11"/>
      <c r="UVB85" s="11"/>
      <c r="UVC85" s="11"/>
      <c r="UVD85" s="11"/>
      <c r="UVE85" s="11"/>
      <c r="UVF85" s="11"/>
      <c r="UVG85" s="11"/>
      <c r="UVH85" s="11"/>
      <c r="UVI85" s="11"/>
      <c r="UVJ85" s="11"/>
      <c r="UVK85" s="11"/>
      <c r="UVL85" s="11"/>
      <c r="UVM85" s="11"/>
      <c r="UVN85" s="11"/>
      <c r="UVO85" s="11"/>
      <c r="UVP85" s="11"/>
      <c r="UVQ85" s="11"/>
      <c r="UVR85" s="11"/>
      <c r="UVS85" s="11"/>
      <c r="UVT85" s="11"/>
      <c r="UVU85" s="11"/>
      <c r="UVV85" s="11"/>
      <c r="UVW85" s="11"/>
      <c r="UVX85" s="11"/>
      <c r="UVY85" s="11"/>
      <c r="UVZ85" s="11"/>
      <c r="UWA85" s="11"/>
      <c r="UWB85" s="11"/>
      <c r="UWC85" s="11"/>
      <c r="UWD85" s="11"/>
      <c r="UWE85" s="11"/>
      <c r="UWF85" s="11"/>
      <c r="UWG85" s="11"/>
      <c r="UWH85" s="11"/>
      <c r="UWI85" s="11"/>
      <c r="UWJ85" s="11"/>
      <c r="UWK85" s="11"/>
      <c r="UWL85" s="11"/>
      <c r="UWM85" s="11"/>
      <c r="UWN85" s="11"/>
      <c r="UWO85" s="11"/>
      <c r="UWP85" s="11"/>
      <c r="UWQ85" s="11"/>
      <c r="UWR85" s="11"/>
      <c r="UWS85" s="11"/>
      <c r="UWT85" s="11"/>
      <c r="UWU85" s="11"/>
      <c r="UWV85" s="11"/>
      <c r="UWW85" s="11"/>
      <c r="UWX85" s="11"/>
      <c r="UWY85" s="11"/>
      <c r="UWZ85" s="11"/>
      <c r="UXA85" s="11"/>
      <c r="UXB85" s="11"/>
      <c r="UXC85" s="11"/>
      <c r="UXD85" s="11"/>
      <c r="UXE85" s="11"/>
      <c r="UXF85" s="11"/>
      <c r="UXG85" s="11"/>
      <c r="UXH85" s="11"/>
      <c r="UXI85" s="11"/>
      <c r="UXJ85" s="11"/>
      <c r="UXK85" s="11"/>
      <c r="UXL85" s="11"/>
      <c r="UXM85" s="11"/>
      <c r="UXN85" s="11"/>
      <c r="UXO85" s="11"/>
      <c r="UXP85" s="11"/>
      <c r="UXQ85" s="11"/>
      <c r="UXR85" s="11"/>
      <c r="UXS85" s="11"/>
      <c r="UXT85" s="11"/>
      <c r="UXU85" s="11"/>
      <c r="UXV85" s="11"/>
      <c r="UXW85" s="11"/>
      <c r="UXX85" s="11"/>
      <c r="UXY85" s="11"/>
      <c r="UXZ85" s="11"/>
      <c r="UYA85" s="11"/>
      <c r="UYB85" s="11"/>
      <c r="UYC85" s="11"/>
      <c r="UYD85" s="11"/>
      <c r="UYE85" s="11"/>
      <c r="UYF85" s="11"/>
      <c r="UYG85" s="11"/>
      <c r="UYH85" s="11"/>
      <c r="UYI85" s="11"/>
      <c r="UYJ85" s="11"/>
      <c r="UYK85" s="11"/>
      <c r="UYL85" s="11"/>
      <c r="UYM85" s="11"/>
      <c r="UYN85" s="11"/>
      <c r="UYO85" s="11"/>
      <c r="UYP85" s="11"/>
      <c r="UYQ85" s="11"/>
      <c r="UYR85" s="11"/>
      <c r="UYS85" s="11"/>
      <c r="UYT85" s="11"/>
      <c r="UYU85" s="11"/>
      <c r="UYV85" s="11"/>
      <c r="UYW85" s="11"/>
      <c r="UYX85" s="11"/>
      <c r="UYY85" s="11"/>
      <c r="UYZ85" s="11"/>
      <c r="UZA85" s="11"/>
      <c r="UZB85" s="11"/>
      <c r="UZC85" s="11"/>
      <c r="UZD85" s="11"/>
      <c r="UZE85" s="11"/>
      <c r="UZF85" s="11"/>
      <c r="UZG85" s="11"/>
      <c r="UZH85" s="11"/>
      <c r="UZI85" s="11"/>
      <c r="UZJ85" s="11"/>
      <c r="UZK85" s="11"/>
      <c r="UZL85" s="11"/>
      <c r="UZM85" s="11"/>
      <c r="UZN85" s="11"/>
      <c r="UZO85" s="11"/>
      <c r="UZP85" s="11"/>
      <c r="UZQ85" s="11"/>
      <c r="UZR85" s="11"/>
      <c r="UZS85" s="11"/>
      <c r="UZT85" s="11"/>
      <c r="UZU85" s="11"/>
      <c r="UZV85" s="11"/>
      <c r="UZW85" s="11"/>
      <c r="UZX85" s="11"/>
      <c r="UZY85" s="11"/>
      <c r="UZZ85" s="11"/>
      <c r="VAA85" s="11"/>
      <c r="VAB85" s="11"/>
      <c r="VAC85" s="11"/>
      <c r="VAD85" s="11"/>
      <c r="VAE85" s="11"/>
      <c r="VAF85" s="11"/>
      <c r="VAG85" s="11"/>
      <c r="VAH85" s="11"/>
      <c r="VAI85" s="11"/>
      <c r="VAJ85" s="11"/>
      <c r="VAK85" s="11"/>
      <c r="VAL85" s="11"/>
      <c r="VAM85" s="11"/>
      <c r="VAN85" s="11"/>
      <c r="VAO85" s="11"/>
      <c r="VAP85" s="11"/>
      <c r="VAQ85" s="11"/>
      <c r="VAR85" s="11"/>
      <c r="VAS85" s="11"/>
      <c r="VAT85" s="11"/>
      <c r="VAU85" s="11"/>
      <c r="VAV85" s="11"/>
      <c r="VAW85" s="11"/>
      <c r="VAX85" s="11"/>
      <c r="VAY85" s="11"/>
      <c r="VAZ85" s="11"/>
      <c r="VBA85" s="11"/>
      <c r="VBB85" s="11"/>
      <c r="VBC85" s="11"/>
      <c r="VBD85" s="11"/>
      <c r="VBE85" s="11"/>
      <c r="VBF85" s="11"/>
      <c r="VBG85" s="11"/>
      <c r="VBH85" s="11"/>
      <c r="VBI85" s="11"/>
      <c r="VBJ85" s="11"/>
      <c r="VBK85" s="11"/>
      <c r="VBL85" s="11"/>
      <c r="VBM85" s="11"/>
      <c r="VBN85" s="11"/>
      <c r="VBO85" s="11"/>
      <c r="VBP85" s="11"/>
      <c r="VBQ85" s="11"/>
      <c r="VBR85" s="11"/>
      <c r="VBS85" s="11"/>
      <c r="VBT85" s="11"/>
      <c r="VBU85" s="11"/>
      <c r="VBV85" s="11"/>
      <c r="VBW85" s="11"/>
      <c r="VBX85" s="11"/>
      <c r="VBY85" s="11"/>
      <c r="VBZ85" s="11"/>
      <c r="VCA85" s="11"/>
      <c r="VCB85" s="11"/>
      <c r="VCC85" s="11"/>
      <c r="VCD85" s="11"/>
      <c r="VCE85" s="11"/>
      <c r="VCF85" s="11"/>
      <c r="VCG85" s="11"/>
      <c r="VCH85" s="11"/>
      <c r="VCI85" s="11"/>
      <c r="VCJ85" s="11"/>
      <c r="VCK85" s="11"/>
      <c r="VCL85" s="11"/>
      <c r="VCM85" s="11"/>
      <c r="VCN85" s="11"/>
      <c r="VCO85" s="11"/>
      <c r="VCP85" s="11"/>
      <c r="VCQ85" s="11"/>
      <c r="VCR85" s="11"/>
      <c r="VCS85" s="11"/>
      <c r="VCT85" s="11"/>
      <c r="VCU85" s="11"/>
      <c r="VCV85" s="11"/>
      <c r="VCW85" s="11"/>
      <c r="VCX85" s="11"/>
      <c r="VCY85" s="11"/>
      <c r="VCZ85" s="11"/>
      <c r="VDA85" s="11"/>
      <c r="VDB85" s="11"/>
      <c r="VDC85" s="11"/>
      <c r="VDD85" s="11"/>
      <c r="VDE85" s="11"/>
      <c r="VDF85" s="11"/>
      <c r="VDG85" s="11"/>
      <c r="VDH85" s="11"/>
      <c r="VDI85" s="11"/>
      <c r="VDJ85" s="11"/>
      <c r="VDK85" s="11"/>
      <c r="VDL85" s="11"/>
      <c r="VDM85" s="11"/>
      <c r="VDN85" s="11"/>
      <c r="VDO85" s="11"/>
      <c r="VDP85" s="11"/>
      <c r="VDQ85" s="11"/>
      <c r="VDR85" s="11"/>
      <c r="VDS85" s="11"/>
      <c r="VDT85" s="11"/>
      <c r="VDU85" s="11"/>
      <c r="VDV85" s="11"/>
      <c r="VDW85" s="11"/>
      <c r="VDX85" s="11"/>
      <c r="VDY85" s="11"/>
      <c r="VDZ85" s="11"/>
      <c r="VEA85" s="11"/>
      <c r="VEB85" s="11"/>
      <c r="VEC85" s="11"/>
      <c r="VED85" s="11"/>
      <c r="VEE85" s="11"/>
      <c r="VEF85" s="11"/>
      <c r="VEG85" s="11"/>
      <c r="VEH85" s="11"/>
      <c r="VEI85" s="11"/>
      <c r="VEJ85" s="11"/>
      <c r="VEK85" s="11"/>
      <c r="VEL85" s="11"/>
      <c r="VEM85" s="11"/>
      <c r="VEN85" s="11"/>
      <c r="VEO85" s="11"/>
      <c r="VEP85" s="11"/>
      <c r="VEQ85" s="11"/>
      <c r="VER85" s="11"/>
      <c r="VES85" s="11"/>
      <c r="VET85" s="11"/>
      <c r="VEU85" s="11"/>
      <c r="VEV85" s="11"/>
      <c r="VEW85" s="11"/>
      <c r="VEX85" s="11"/>
      <c r="VEY85" s="11"/>
      <c r="VEZ85" s="11"/>
      <c r="VFA85" s="11"/>
      <c r="VFB85" s="11"/>
      <c r="VFC85" s="11"/>
      <c r="VFD85" s="11"/>
      <c r="VFE85" s="11"/>
      <c r="VFF85" s="11"/>
      <c r="VFG85" s="11"/>
      <c r="VFH85" s="11"/>
      <c r="VFI85" s="11"/>
      <c r="VFJ85" s="11"/>
      <c r="VFK85" s="11"/>
      <c r="VFL85" s="11"/>
      <c r="VFM85" s="11"/>
      <c r="VFN85" s="11"/>
      <c r="VFO85" s="11"/>
      <c r="VFP85" s="11"/>
      <c r="VFQ85" s="11"/>
      <c r="VFR85" s="11"/>
      <c r="VFS85" s="11"/>
      <c r="VFT85" s="11"/>
      <c r="VFU85" s="11"/>
      <c r="VFV85" s="11"/>
      <c r="VFW85" s="11"/>
      <c r="VFX85" s="11"/>
      <c r="VFY85" s="11"/>
      <c r="VFZ85" s="11"/>
      <c r="VGA85" s="11"/>
      <c r="VGB85" s="11"/>
      <c r="VGC85" s="11"/>
      <c r="VGD85" s="11"/>
      <c r="VGE85" s="11"/>
      <c r="VGF85" s="11"/>
      <c r="VGG85" s="11"/>
      <c r="VGH85" s="11"/>
      <c r="VGI85" s="11"/>
      <c r="VGJ85" s="11"/>
      <c r="VGK85" s="11"/>
      <c r="VGL85" s="11"/>
      <c r="VGM85" s="11"/>
      <c r="VGN85" s="11"/>
      <c r="VGO85" s="11"/>
      <c r="VGP85" s="11"/>
      <c r="VGQ85" s="11"/>
      <c r="VGR85" s="11"/>
      <c r="VGS85" s="11"/>
      <c r="VGT85" s="11"/>
      <c r="VGU85" s="11"/>
      <c r="VGV85" s="11"/>
      <c r="VGW85" s="11"/>
      <c r="VGX85" s="11"/>
      <c r="VGY85" s="11"/>
      <c r="VGZ85" s="11"/>
      <c r="VHA85" s="11"/>
      <c r="VHB85" s="11"/>
      <c r="VHC85" s="11"/>
      <c r="VHD85" s="11"/>
      <c r="VHE85" s="11"/>
      <c r="VHF85" s="11"/>
      <c r="VHG85" s="11"/>
      <c r="VHH85" s="11"/>
      <c r="VHI85" s="11"/>
      <c r="VHJ85" s="11"/>
      <c r="VHK85" s="11"/>
      <c r="VHL85" s="11"/>
      <c r="VHM85" s="11"/>
      <c r="VHN85" s="11"/>
      <c r="VHO85" s="11"/>
      <c r="VHP85" s="11"/>
      <c r="VHQ85" s="11"/>
      <c r="VHR85" s="11"/>
      <c r="VHS85" s="11"/>
      <c r="VHT85" s="11"/>
      <c r="VHU85" s="11"/>
      <c r="VHV85" s="11"/>
      <c r="VHW85" s="11"/>
      <c r="VHX85" s="11"/>
      <c r="VHY85" s="11"/>
      <c r="VHZ85" s="11"/>
      <c r="VIA85" s="11"/>
      <c r="VIB85" s="11"/>
      <c r="VIC85" s="11"/>
      <c r="VID85" s="11"/>
      <c r="VIE85" s="11"/>
      <c r="VIF85" s="11"/>
      <c r="VIG85" s="11"/>
      <c r="VIH85" s="11"/>
      <c r="VII85" s="11"/>
      <c r="VIJ85" s="11"/>
      <c r="VIK85" s="11"/>
      <c r="VIL85" s="11"/>
      <c r="VIM85" s="11"/>
      <c r="VIN85" s="11"/>
      <c r="VIO85" s="11"/>
      <c r="VIP85" s="11"/>
      <c r="VIQ85" s="11"/>
      <c r="VIR85" s="11"/>
      <c r="VIS85" s="11"/>
      <c r="VIT85" s="11"/>
      <c r="VIU85" s="11"/>
      <c r="VIV85" s="11"/>
      <c r="VIW85" s="11"/>
      <c r="VIX85" s="11"/>
      <c r="VIY85" s="11"/>
      <c r="VIZ85" s="11"/>
      <c r="VJA85" s="11"/>
      <c r="VJB85" s="11"/>
      <c r="VJC85" s="11"/>
      <c r="VJD85" s="11"/>
      <c r="VJE85" s="11"/>
      <c r="VJF85" s="11"/>
      <c r="VJG85" s="11"/>
      <c r="VJH85" s="11"/>
      <c r="VJI85" s="11"/>
      <c r="VJJ85" s="11"/>
      <c r="VJK85" s="11"/>
      <c r="VJL85" s="11"/>
      <c r="VJM85" s="11"/>
      <c r="VJN85" s="11"/>
      <c r="VJO85" s="11"/>
      <c r="VJP85" s="11"/>
      <c r="VJQ85" s="11"/>
      <c r="VJR85" s="11"/>
      <c r="VJS85" s="11"/>
      <c r="VJT85" s="11"/>
      <c r="VJU85" s="11"/>
      <c r="VJV85" s="11"/>
      <c r="VJW85" s="11"/>
      <c r="VJX85" s="11"/>
      <c r="VJY85" s="11"/>
      <c r="VJZ85" s="11"/>
      <c r="VKA85" s="11"/>
      <c r="VKB85" s="11"/>
      <c r="VKC85" s="11"/>
      <c r="VKD85" s="11"/>
      <c r="VKE85" s="11"/>
      <c r="VKF85" s="11"/>
      <c r="VKG85" s="11"/>
      <c r="VKH85" s="11"/>
      <c r="VKI85" s="11"/>
      <c r="VKJ85" s="11"/>
      <c r="VKK85" s="11"/>
      <c r="VKL85" s="11"/>
      <c r="VKM85" s="11"/>
      <c r="VKN85" s="11"/>
      <c r="VKO85" s="11"/>
      <c r="VKP85" s="11"/>
      <c r="VKQ85" s="11"/>
      <c r="VKR85" s="11"/>
      <c r="VKS85" s="11"/>
      <c r="VKT85" s="11"/>
      <c r="VKU85" s="11"/>
      <c r="VKV85" s="11"/>
      <c r="VKW85" s="11"/>
      <c r="VKX85" s="11"/>
      <c r="VKY85" s="11"/>
      <c r="VKZ85" s="11"/>
      <c r="VLA85" s="11"/>
      <c r="VLB85" s="11"/>
      <c r="VLC85" s="11"/>
      <c r="VLD85" s="11"/>
      <c r="VLE85" s="11"/>
      <c r="VLF85" s="11"/>
      <c r="VLG85" s="11"/>
      <c r="VLH85" s="11"/>
      <c r="VLI85" s="11"/>
      <c r="VLJ85" s="11"/>
      <c r="VLK85" s="11"/>
      <c r="VLL85" s="11"/>
      <c r="VLM85" s="11"/>
      <c r="VLN85" s="11"/>
      <c r="VLO85" s="11"/>
      <c r="VLP85" s="11"/>
      <c r="VLQ85" s="11"/>
      <c r="VLR85" s="11"/>
      <c r="VLS85" s="11"/>
      <c r="VLT85" s="11"/>
      <c r="VLU85" s="11"/>
      <c r="VLV85" s="11"/>
      <c r="VLW85" s="11"/>
      <c r="VLX85" s="11"/>
      <c r="VLY85" s="11"/>
      <c r="VLZ85" s="11"/>
      <c r="VMA85" s="11"/>
      <c r="VMB85" s="11"/>
      <c r="VMC85" s="11"/>
      <c r="VMD85" s="11"/>
      <c r="VME85" s="11"/>
      <c r="VMF85" s="11"/>
      <c r="VMG85" s="11"/>
      <c r="VMH85" s="11"/>
      <c r="VMI85" s="11"/>
      <c r="VMJ85" s="11"/>
      <c r="VMK85" s="11"/>
      <c r="VML85" s="11"/>
      <c r="VMM85" s="11"/>
      <c r="VMN85" s="11"/>
      <c r="VMO85" s="11"/>
      <c r="VMP85" s="11"/>
      <c r="VMQ85" s="11"/>
      <c r="VMR85" s="11"/>
      <c r="VMS85" s="11"/>
      <c r="VMT85" s="11"/>
      <c r="VMU85" s="11"/>
      <c r="VMV85" s="11"/>
      <c r="VMW85" s="11"/>
      <c r="VMX85" s="11"/>
      <c r="VMY85" s="11"/>
      <c r="VMZ85" s="11"/>
      <c r="VNA85" s="11"/>
      <c r="VNB85" s="11"/>
      <c r="VNC85" s="11"/>
      <c r="VND85" s="11"/>
      <c r="VNE85" s="11"/>
      <c r="VNF85" s="11"/>
      <c r="VNG85" s="11"/>
      <c r="VNH85" s="11"/>
      <c r="VNI85" s="11"/>
      <c r="VNJ85" s="11"/>
      <c r="VNK85" s="11"/>
      <c r="VNL85" s="11"/>
      <c r="VNM85" s="11"/>
      <c r="VNN85" s="11"/>
      <c r="VNO85" s="11"/>
      <c r="VNP85" s="11"/>
      <c r="VNQ85" s="11"/>
      <c r="VNR85" s="11"/>
      <c r="VNS85" s="11"/>
      <c r="VNT85" s="11"/>
      <c r="VNU85" s="11"/>
      <c r="VNV85" s="11"/>
      <c r="VNW85" s="11"/>
      <c r="VNX85" s="11"/>
      <c r="VNY85" s="11"/>
      <c r="VNZ85" s="11"/>
      <c r="VOA85" s="11"/>
      <c r="VOB85" s="11"/>
      <c r="VOC85" s="11"/>
      <c r="VOD85" s="11"/>
      <c r="VOE85" s="11"/>
      <c r="VOF85" s="11"/>
      <c r="VOG85" s="11"/>
      <c r="VOH85" s="11"/>
      <c r="VOI85" s="11"/>
      <c r="VOJ85" s="11"/>
      <c r="VOK85" s="11"/>
      <c r="VOL85" s="11"/>
      <c r="VOM85" s="11"/>
      <c r="VON85" s="11"/>
      <c r="VOO85" s="11"/>
      <c r="VOP85" s="11"/>
      <c r="VOQ85" s="11"/>
      <c r="VOR85" s="11"/>
      <c r="VOS85" s="11"/>
      <c r="VOT85" s="11"/>
      <c r="VOU85" s="11"/>
      <c r="VOV85" s="11"/>
      <c r="VOW85" s="11"/>
      <c r="VOX85" s="11"/>
      <c r="VOY85" s="11"/>
      <c r="VOZ85" s="11"/>
      <c r="VPA85" s="11"/>
      <c r="VPB85" s="11"/>
      <c r="VPC85" s="11"/>
      <c r="VPD85" s="11"/>
      <c r="VPE85" s="11"/>
      <c r="VPF85" s="11"/>
      <c r="VPG85" s="11"/>
      <c r="VPH85" s="11"/>
      <c r="VPI85" s="11"/>
      <c r="VPJ85" s="11"/>
      <c r="VPK85" s="11"/>
      <c r="VPL85" s="11"/>
      <c r="VPM85" s="11"/>
      <c r="VPN85" s="11"/>
      <c r="VPO85" s="11"/>
      <c r="VPP85" s="11"/>
      <c r="VPQ85" s="11"/>
      <c r="VPR85" s="11"/>
      <c r="VPS85" s="11"/>
      <c r="VPT85" s="11"/>
      <c r="VPU85" s="11"/>
      <c r="VPV85" s="11"/>
      <c r="VPW85" s="11"/>
      <c r="VPX85" s="11"/>
      <c r="VPY85" s="11"/>
      <c r="VPZ85" s="11"/>
      <c r="VQA85" s="11"/>
      <c r="VQB85" s="11"/>
      <c r="VQC85" s="11"/>
      <c r="VQD85" s="11"/>
      <c r="VQE85" s="11"/>
      <c r="VQF85" s="11"/>
      <c r="VQG85" s="11"/>
      <c r="VQH85" s="11"/>
      <c r="VQI85" s="11"/>
      <c r="VQJ85" s="11"/>
      <c r="VQK85" s="11"/>
      <c r="VQL85" s="11"/>
      <c r="VQM85" s="11"/>
      <c r="VQN85" s="11"/>
      <c r="VQO85" s="11"/>
      <c r="VQP85" s="11"/>
      <c r="VQQ85" s="11"/>
      <c r="VQR85" s="11"/>
      <c r="VQS85" s="11"/>
      <c r="VQT85" s="11"/>
      <c r="VQU85" s="11"/>
      <c r="VQV85" s="11"/>
      <c r="VQW85" s="11"/>
      <c r="VQX85" s="11"/>
      <c r="VQY85" s="11"/>
      <c r="VQZ85" s="11"/>
      <c r="VRA85" s="11"/>
      <c r="VRB85" s="11"/>
      <c r="VRC85" s="11"/>
      <c r="VRD85" s="11"/>
      <c r="VRE85" s="11"/>
      <c r="VRF85" s="11"/>
      <c r="VRG85" s="11"/>
      <c r="VRH85" s="11"/>
      <c r="VRI85" s="11"/>
      <c r="VRJ85" s="11"/>
      <c r="VRK85" s="11"/>
      <c r="VRL85" s="11"/>
      <c r="VRM85" s="11"/>
      <c r="VRN85" s="11"/>
      <c r="VRO85" s="11"/>
      <c r="VRP85" s="11"/>
      <c r="VRQ85" s="11"/>
      <c r="VRR85" s="11"/>
      <c r="VRS85" s="11"/>
      <c r="VRT85" s="11"/>
      <c r="VRU85" s="11"/>
      <c r="VRV85" s="11"/>
      <c r="VRW85" s="11"/>
      <c r="VRX85" s="11"/>
      <c r="VRY85" s="11"/>
      <c r="VRZ85" s="11"/>
      <c r="VSA85" s="11"/>
      <c r="VSB85" s="11"/>
      <c r="VSC85" s="11"/>
      <c r="VSD85" s="11"/>
      <c r="VSE85" s="11"/>
      <c r="VSF85" s="11"/>
      <c r="VSG85" s="11"/>
      <c r="VSH85" s="11"/>
      <c r="VSI85" s="11"/>
      <c r="VSJ85" s="11"/>
      <c r="VSK85" s="11"/>
      <c r="VSL85" s="11"/>
      <c r="VSM85" s="11"/>
      <c r="VSN85" s="11"/>
      <c r="VSO85" s="11"/>
      <c r="VSP85" s="11"/>
      <c r="VSQ85" s="11"/>
      <c r="VSR85" s="11"/>
      <c r="VSS85" s="11"/>
      <c r="VST85" s="11"/>
      <c r="VSU85" s="11"/>
      <c r="VSV85" s="11"/>
      <c r="VSW85" s="11"/>
      <c r="VSX85" s="11"/>
      <c r="VSY85" s="11"/>
      <c r="VSZ85" s="11"/>
      <c r="VTA85" s="11"/>
      <c r="VTB85" s="11"/>
      <c r="VTC85" s="11"/>
      <c r="VTD85" s="11"/>
      <c r="VTE85" s="11"/>
      <c r="VTF85" s="11"/>
      <c r="VTG85" s="11"/>
      <c r="VTH85" s="11"/>
      <c r="VTI85" s="11"/>
      <c r="VTJ85" s="11"/>
      <c r="VTK85" s="11"/>
      <c r="VTL85" s="11"/>
      <c r="VTM85" s="11"/>
      <c r="VTN85" s="11"/>
      <c r="VTO85" s="11"/>
      <c r="VTP85" s="11"/>
      <c r="VTQ85" s="11"/>
      <c r="VTR85" s="11"/>
      <c r="VTS85" s="11"/>
      <c r="VTT85" s="11"/>
      <c r="VTU85" s="11"/>
      <c r="VTV85" s="11"/>
      <c r="VTW85" s="11"/>
      <c r="VTX85" s="11"/>
      <c r="VTY85" s="11"/>
      <c r="VTZ85" s="11"/>
      <c r="VUA85" s="11"/>
      <c r="VUB85" s="11"/>
      <c r="VUC85" s="11"/>
      <c r="VUD85" s="11"/>
      <c r="VUE85" s="11"/>
      <c r="VUF85" s="11"/>
      <c r="VUG85" s="11"/>
      <c r="VUH85" s="11"/>
      <c r="VUI85" s="11"/>
      <c r="VUJ85" s="11"/>
      <c r="VUK85" s="11"/>
      <c r="VUL85" s="11"/>
      <c r="VUM85" s="11"/>
      <c r="VUN85" s="11"/>
      <c r="VUO85" s="11"/>
      <c r="VUP85" s="11"/>
      <c r="VUQ85" s="11"/>
      <c r="VUR85" s="11"/>
      <c r="VUS85" s="11"/>
      <c r="VUT85" s="11"/>
      <c r="VUU85" s="11"/>
      <c r="VUV85" s="11"/>
      <c r="VUW85" s="11"/>
      <c r="VUX85" s="11"/>
      <c r="VUY85" s="11"/>
      <c r="VUZ85" s="11"/>
      <c r="VVA85" s="11"/>
      <c r="VVB85" s="11"/>
      <c r="VVC85" s="11"/>
      <c r="VVD85" s="11"/>
      <c r="VVE85" s="11"/>
      <c r="VVF85" s="11"/>
      <c r="VVG85" s="11"/>
      <c r="VVH85" s="11"/>
      <c r="VVI85" s="11"/>
      <c r="VVJ85" s="11"/>
      <c r="VVK85" s="11"/>
      <c r="VVL85" s="11"/>
      <c r="VVM85" s="11"/>
      <c r="VVN85" s="11"/>
      <c r="VVO85" s="11"/>
      <c r="VVP85" s="11"/>
      <c r="VVQ85" s="11"/>
      <c r="VVR85" s="11"/>
      <c r="VVS85" s="11"/>
      <c r="VVT85" s="11"/>
      <c r="VVU85" s="11"/>
      <c r="VVV85" s="11"/>
      <c r="VVW85" s="11"/>
      <c r="VVX85" s="11"/>
      <c r="VVY85" s="11"/>
      <c r="VVZ85" s="11"/>
      <c r="VWA85" s="11"/>
      <c r="VWB85" s="11"/>
      <c r="VWC85" s="11"/>
      <c r="VWD85" s="11"/>
      <c r="VWE85" s="11"/>
      <c r="VWF85" s="11"/>
      <c r="VWG85" s="11"/>
      <c r="VWH85" s="11"/>
      <c r="VWI85" s="11"/>
      <c r="VWJ85" s="11"/>
      <c r="VWK85" s="11"/>
      <c r="VWL85" s="11"/>
      <c r="VWM85" s="11"/>
      <c r="VWN85" s="11"/>
      <c r="VWO85" s="11"/>
      <c r="VWP85" s="11"/>
      <c r="VWQ85" s="11"/>
      <c r="VWR85" s="11"/>
      <c r="VWS85" s="11"/>
      <c r="VWT85" s="11"/>
      <c r="VWU85" s="11"/>
      <c r="VWV85" s="11"/>
      <c r="VWW85" s="11"/>
      <c r="VWX85" s="11"/>
      <c r="VWY85" s="11"/>
      <c r="VWZ85" s="11"/>
      <c r="VXA85" s="11"/>
      <c r="VXB85" s="11"/>
      <c r="VXC85" s="11"/>
      <c r="VXD85" s="11"/>
      <c r="VXE85" s="11"/>
      <c r="VXF85" s="11"/>
      <c r="VXG85" s="11"/>
      <c r="VXH85" s="11"/>
      <c r="VXI85" s="11"/>
      <c r="VXJ85" s="11"/>
      <c r="VXK85" s="11"/>
      <c r="VXL85" s="11"/>
      <c r="VXM85" s="11"/>
      <c r="VXN85" s="11"/>
      <c r="VXO85" s="11"/>
      <c r="VXP85" s="11"/>
      <c r="VXQ85" s="11"/>
      <c r="VXR85" s="11"/>
      <c r="VXS85" s="11"/>
      <c r="VXT85" s="11"/>
      <c r="VXU85" s="11"/>
      <c r="VXV85" s="11"/>
      <c r="VXW85" s="11"/>
      <c r="VXX85" s="11"/>
      <c r="VXY85" s="11"/>
      <c r="VXZ85" s="11"/>
      <c r="VYA85" s="11"/>
      <c r="VYB85" s="11"/>
      <c r="VYC85" s="11"/>
      <c r="VYD85" s="11"/>
      <c r="VYE85" s="11"/>
      <c r="VYF85" s="11"/>
      <c r="VYG85" s="11"/>
      <c r="VYH85" s="11"/>
      <c r="VYI85" s="11"/>
      <c r="VYJ85" s="11"/>
      <c r="VYK85" s="11"/>
      <c r="VYL85" s="11"/>
      <c r="VYM85" s="11"/>
      <c r="VYN85" s="11"/>
      <c r="VYO85" s="11"/>
      <c r="VYP85" s="11"/>
      <c r="VYQ85" s="11"/>
      <c r="VYR85" s="11"/>
      <c r="VYS85" s="11"/>
      <c r="VYT85" s="11"/>
      <c r="VYU85" s="11"/>
      <c r="VYV85" s="11"/>
      <c r="VYW85" s="11"/>
      <c r="VYX85" s="11"/>
      <c r="VYY85" s="11"/>
      <c r="VYZ85" s="11"/>
      <c r="VZA85" s="11"/>
      <c r="VZB85" s="11"/>
      <c r="VZC85" s="11"/>
      <c r="VZD85" s="11"/>
      <c r="VZE85" s="11"/>
      <c r="VZF85" s="11"/>
      <c r="VZG85" s="11"/>
      <c r="VZH85" s="11"/>
      <c r="VZI85" s="11"/>
      <c r="VZJ85" s="11"/>
      <c r="VZK85" s="11"/>
      <c r="VZL85" s="11"/>
      <c r="VZM85" s="11"/>
      <c r="VZN85" s="11"/>
      <c r="VZO85" s="11"/>
      <c r="VZP85" s="11"/>
      <c r="VZQ85" s="11"/>
      <c r="VZR85" s="11"/>
      <c r="VZS85" s="11"/>
      <c r="VZT85" s="11"/>
      <c r="VZU85" s="11"/>
      <c r="VZV85" s="11"/>
      <c r="VZW85" s="11"/>
      <c r="VZX85" s="11"/>
      <c r="VZY85" s="11"/>
      <c r="VZZ85" s="11"/>
      <c r="WAA85" s="11"/>
      <c r="WAB85" s="11"/>
      <c r="WAC85" s="11"/>
      <c r="WAD85" s="11"/>
      <c r="WAE85" s="11"/>
      <c r="WAF85" s="11"/>
      <c r="WAG85" s="11"/>
      <c r="WAH85" s="11"/>
      <c r="WAI85" s="11"/>
      <c r="WAJ85" s="11"/>
      <c r="WAK85" s="11"/>
      <c r="WAL85" s="11"/>
      <c r="WAM85" s="11"/>
      <c r="WAN85" s="11"/>
      <c r="WAO85" s="11"/>
      <c r="WAP85" s="11"/>
      <c r="WAQ85" s="11"/>
      <c r="WAR85" s="11"/>
      <c r="WAS85" s="11"/>
      <c r="WAT85" s="11"/>
      <c r="WAU85" s="11"/>
      <c r="WAV85" s="11"/>
      <c r="WAW85" s="11"/>
      <c r="WAX85" s="11"/>
      <c r="WAY85" s="11"/>
      <c r="WAZ85" s="11"/>
      <c r="WBA85" s="11"/>
      <c r="WBB85" s="11"/>
      <c r="WBC85" s="11"/>
      <c r="WBD85" s="11"/>
      <c r="WBE85" s="11"/>
      <c r="WBF85" s="11"/>
      <c r="WBG85" s="11"/>
      <c r="WBH85" s="11"/>
      <c r="WBI85" s="11"/>
      <c r="WBJ85" s="11"/>
      <c r="WBK85" s="11"/>
      <c r="WBL85" s="11"/>
      <c r="WBM85" s="11"/>
      <c r="WBN85" s="11"/>
      <c r="WBO85" s="11"/>
      <c r="WBP85" s="11"/>
      <c r="WBQ85" s="11"/>
      <c r="WBR85" s="11"/>
      <c r="WBS85" s="11"/>
      <c r="WBT85" s="11"/>
      <c r="WBU85" s="11"/>
      <c r="WBV85" s="11"/>
      <c r="WBW85" s="11"/>
      <c r="WBX85" s="11"/>
      <c r="WBY85" s="11"/>
      <c r="WBZ85" s="11"/>
      <c r="WCA85" s="11"/>
      <c r="WCB85" s="11"/>
      <c r="WCC85" s="11"/>
      <c r="WCD85" s="11"/>
      <c r="WCE85" s="11"/>
      <c r="WCF85" s="11"/>
      <c r="WCG85" s="11"/>
      <c r="WCH85" s="11"/>
      <c r="WCI85" s="11"/>
      <c r="WCJ85" s="11"/>
      <c r="WCK85" s="11"/>
      <c r="WCL85" s="11"/>
      <c r="WCM85" s="11"/>
      <c r="WCN85" s="11"/>
      <c r="WCO85" s="11"/>
      <c r="WCP85" s="11"/>
      <c r="WCQ85" s="11"/>
      <c r="WCR85" s="11"/>
      <c r="WCS85" s="11"/>
      <c r="WCT85" s="11"/>
      <c r="WCU85" s="11"/>
      <c r="WCV85" s="11"/>
      <c r="WCW85" s="11"/>
      <c r="WCX85" s="11"/>
      <c r="WCY85" s="11"/>
      <c r="WCZ85" s="11"/>
      <c r="WDA85" s="11"/>
      <c r="WDB85" s="11"/>
      <c r="WDC85" s="11"/>
      <c r="WDD85" s="11"/>
      <c r="WDE85" s="11"/>
      <c r="WDF85" s="11"/>
      <c r="WDG85" s="11"/>
      <c r="WDH85" s="11"/>
      <c r="WDI85" s="11"/>
      <c r="WDJ85" s="11"/>
      <c r="WDK85" s="11"/>
      <c r="WDL85" s="11"/>
      <c r="WDM85" s="11"/>
      <c r="WDN85" s="11"/>
      <c r="WDO85" s="11"/>
      <c r="WDP85" s="11"/>
      <c r="WDQ85" s="11"/>
      <c r="WDR85" s="11"/>
      <c r="WDS85" s="11"/>
      <c r="WDT85" s="11"/>
      <c r="WDU85" s="11"/>
      <c r="WDV85" s="11"/>
      <c r="WDW85" s="11"/>
      <c r="WDX85" s="11"/>
      <c r="WDY85" s="11"/>
      <c r="WDZ85" s="11"/>
      <c r="WEA85" s="11"/>
      <c r="WEB85" s="11"/>
      <c r="WEC85" s="11"/>
      <c r="WED85" s="11"/>
      <c r="WEE85" s="11"/>
      <c r="WEF85" s="11"/>
      <c r="WEG85" s="11"/>
      <c r="WEH85" s="11"/>
      <c r="WEI85" s="11"/>
      <c r="WEJ85" s="11"/>
      <c r="WEK85" s="11"/>
      <c r="WEL85" s="11"/>
      <c r="WEM85" s="11"/>
      <c r="WEN85" s="11"/>
      <c r="WEO85" s="11"/>
      <c r="WEP85" s="11"/>
      <c r="WEQ85" s="11"/>
      <c r="WER85" s="11"/>
      <c r="WES85" s="11"/>
      <c r="WET85" s="11"/>
      <c r="WEU85" s="11"/>
      <c r="WEV85" s="11"/>
      <c r="WEW85" s="11"/>
      <c r="WEX85" s="11"/>
      <c r="WEY85" s="11"/>
      <c r="WEZ85" s="11"/>
      <c r="WFA85" s="11"/>
      <c r="WFB85" s="11"/>
      <c r="WFC85" s="11"/>
      <c r="WFD85" s="11"/>
      <c r="WFE85" s="11"/>
      <c r="WFF85" s="11"/>
      <c r="WFG85" s="11"/>
      <c r="WFH85" s="11"/>
      <c r="WFI85" s="11"/>
      <c r="WFJ85" s="11"/>
      <c r="WFK85" s="11"/>
      <c r="WFL85" s="11"/>
      <c r="WFM85" s="11"/>
      <c r="WFN85" s="11"/>
      <c r="WFO85" s="11"/>
      <c r="WFP85" s="11"/>
      <c r="WFQ85" s="11"/>
      <c r="WFR85" s="11"/>
      <c r="WFS85" s="11"/>
      <c r="WFT85" s="11"/>
      <c r="WFU85" s="11"/>
      <c r="WFV85" s="11"/>
      <c r="WFW85" s="11"/>
      <c r="WFX85" s="11"/>
      <c r="WFY85" s="11"/>
      <c r="WFZ85" s="11"/>
      <c r="WGA85" s="11"/>
      <c r="WGB85" s="11"/>
      <c r="WGC85" s="11"/>
      <c r="WGD85" s="11"/>
      <c r="WGE85" s="11"/>
      <c r="WGF85" s="11"/>
      <c r="WGG85" s="11"/>
      <c r="WGH85" s="11"/>
      <c r="WGI85" s="11"/>
      <c r="WGJ85" s="11"/>
      <c r="WGK85" s="11"/>
      <c r="WGL85" s="11"/>
      <c r="WGM85" s="11"/>
      <c r="WGN85" s="11"/>
      <c r="WGO85" s="11"/>
      <c r="WGP85" s="11"/>
      <c r="WGQ85" s="11"/>
      <c r="WGR85" s="11"/>
      <c r="WGS85" s="11"/>
      <c r="WGT85" s="11"/>
      <c r="WGU85" s="11"/>
      <c r="WGV85" s="11"/>
      <c r="WGW85" s="11"/>
      <c r="WGX85" s="11"/>
      <c r="WGY85" s="11"/>
      <c r="WGZ85" s="11"/>
      <c r="WHA85" s="11"/>
      <c r="WHB85" s="11"/>
      <c r="WHC85" s="11"/>
      <c r="WHD85" s="11"/>
      <c r="WHE85" s="11"/>
      <c r="WHF85" s="11"/>
      <c r="WHG85" s="11"/>
      <c r="WHH85" s="11"/>
      <c r="WHI85" s="11"/>
      <c r="WHJ85" s="11"/>
      <c r="WHK85" s="11"/>
      <c r="WHL85" s="11"/>
      <c r="WHM85" s="11"/>
      <c r="WHN85" s="11"/>
      <c r="WHO85" s="11"/>
      <c r="WHP85" s="11"/>
      <c r="WHQ85" s="11"/>
      <c r="WHR85" s="11"/>
      <c r="WHS85" s="11"/>
      <c r="WHT85" s="11"/>
      <c r="WHU85" s="11"/>
      <c r="WHV85" s="11"/>
      <c r="WHW85" s="11"/>
      <c r="WHX85" s="11"/>
      <c r="WHY85" s="11"/>
      <c r="WHZ85" s="11"/>
      <c r="WIA85" s="11"/>
      <c r="WIB85" s="11"/>
      <c r="WIC85" s="11"/>
      <c r="WID85" s="11"/>
      <c r="WIE85" s="11"/>
      <c r="WIF85" s="11"/>
      <c r="WIG85" s="11"/>
      <c r="WIH85" s="11"/>
      <c r="WII85" s="11"/>
      <c r="WIJ85" s="11"/>
      <c r="WIK85" s="11"/>
      <c r="WIL85" s="11"/>
      <c r="WIM85" s="11"/>
      <c r="WIN85" s="11"/>
      <c r="WIO85" s="11"/>
      <c r="WIP85" s="11"/>
      <c r="WIQ85" s="11"/>
      <c r="WIR85" s="11"/>
      <c r="WIS85" s="11"/>
      <c r="WIT85" s="11"/>
      <c r="WIU85" s="11"/>
      <c r="WIV85" s="11"/>
      <c r="WIW85" s="11"/>
      <c r="WIX85" s="11"/>
      <c r="WIY85" s="11"/>
      <c r="WIZ85" s="11"/>
      <c r="WJA85" s="11"/>
      <c r="WJB85" s="11"/>
      <c r="WJC85" s="11"/>
      <c r="WJD85" s="11"/>
      <c r="WJE85" s="11"/>
      <c r="WJF85" s="11"/>
      <c r="WJG85" s="11"/>
      <c r="WJH85" s="11"/>
      <c r="WJI85" s="11"/>
      <c r="WJJ85" s="11"/>
      <c r="WJK85" s="11"/>
      <c r="WJL85" s="11"/>
      <c r="WJM85" s="11"/>
      <c r="WJN85" s="11"/>
      <c r="WJO85" s="11"/>
      <c r="WJP85" s="11"/>
      <c r="WJQ85" s="11"/>
      <c r="WJR85" s="11"/>
      <c r="WJS85" s="11"/>
      <c r="WJT85" s="11"/>
      <c r="WJU85" s="11"/>
      <c r="WJV85" s="11"/>
      <c r="WJW85" s="11"/>
      <c r="WJX85" s="11"/>
      <c r="WJY85" s="11"/>
      <c r="WJZ85" s="11"/>
      <c r="WKA85" s="11"/>
      <c r="WKB85" s="11"/>
      <c r="WKC85" s="11"/>
      <c r="WKD85" s="11"/>
      <c r="WKE85" s="11"/>
      <c r="WKF85" s="11"/>
      <c r="WKG85" s="11"/>
      <c r="WKH85" s="11"/>
      <c r="WKI85" s="11"/>
      <c r="WKJ85" s="11"/>
      <c r="WKK85" s="11"/>
      <c r="WKL85" s="11"/>
      <c r="WKM85" s="11"/>
      <c r="WKN85" s="11"/>
      <c r="WKO85" s="11"/>
      <c r="WKP85" s="11"/>
      <c r="WKQ85" s="11"/>
      <c r="WKR85" s="11"/>
      <c r="WKS85" s="11"/>
      <c r="WKT85" s="11"/>
      <c r="WKU85" s="11"/>
      <c r="WKV85" s="11"/>
      <c r="WKW85" s="11"/>
      <c r="WKX85" s="11"/>
      <c r="WKY85" s="11"/>
      <c r="WKZ85" s="11"/>
      <c r="WLA85" s="11"/>
      <c r="WLB85" s="11"/>
      <c r="WLC85" s="11"/>
      <c r="WLD85" s="11"/>
      <c r="WLE85" s="11"/>
      <c r="WLF85" s="11"/>
      <c r="WLG85" s="11"/>
      <c r="WLH85" s="11"/>
      <c r="WLI85" s="11"/>
      <c r="WLJ85" s="11"/>
      <c r="WLK85" s="11"/>
      <c r="WLL85" s="11"/>
      <c r="WLM85" s="11"/>
      <c r="WLN85" s="11"/>
      <c r="WLO85" s="11"/>
      <c r="WLP85" s="11"/>
      <c r="WLQ85" s="11"/>
      <c r="WLR85" s="11"/>
      <c r="WLS85" s="11"/>
      <c r="WLT85" s="11"/>
      <c r="WLU85" s="11"/>
      <c r="WLV85" s="11"/>
      <c r="WLW85" s="11"/>
      <c r="WLX85" s="11"/>
      <c r="WLY85" s="11"/>
      <c r="WLZ85" s="11"/>
      <c r="WMA85" s="11"/>
      <c r="WMB85" s="11"/>
      <c r="WMC85" s="11"/>
      <c r="WMD85" s="11"/>
      <c r="WME85" s="11"/>
      <c r="WMF85" s="11"/>
      <c r="WMG85" s="11"/>
      <c r="WMH85" s="11"/>
      <c r="WMI85" s="11"/>
      <c r="WMJ85" s="11"/>
      <c r="WMK85" s="11"/>
      <c r="WML85" s="11"/>
      <c r="WMM85" s="11"/>
      <c r="WMN85" s="11"/>
      <c r="WMO85" s="11"/>
      <c r="WMP85" s="11"/>
      <c r="WMQ85" s="11"/>
      <c r="WMR85" s="11"/>
      <c r="WMS85" s="11"/>
      <c r="WMT85" s="11"/>
      <c r="WMU85" s="11"/>
      <c r="WMV85" s="11"/>
      <c r="WMW85" s="11"/>
      <c r="WMX85" s="11"/>
      <c r="WMY85" s="11"/>
      <c r="WMZ85" s="11"/>
      <c r="WNA85" s="11"/>
      <c r="WNB85" s="11"/>
      <c r="WNC85" s="11"/>
      <c r="WND85" s="11"/>
      <c r="WNE85" s="11"/>
      <c r="WNF85" s="11"/>
      <c r="WNG85" s="11"/>
      <c r="WNH85" s="11"/>
      <c r="WNI85" s="11"/>
      <c r="WNJ85" s="11"/>
      <c r="WNK85" s="11"/>
      <c r="WNL85" s="11"/>
      <c r="WNM85" s="11"/>
      <c r="WNN85" s="11"/>
      <c r="WNO85" s="11"/>
      <c r="WNP85" s="11"/>
      <c r="WNQ85" s="11"/>
      <c r="WNR85" s="11"/>
      <c r="WNS85" s="11"/>
      <c r="WNT85" s="11"/>
      <c r="WNU85" s="11"/>
      <c r="WNV85" s="11"/>
      <c r="WNW85" s="11"/>
      <c r="WNX85" s="11"/>
      <c r="WNY85" s="11"/>
      <c r="WNZ85" s="11"/>
      <c r="WOA85" s="11"/>
      <c r="WOB85" s="11"/>
      <c r="WOC85" s="11"/>
      <c r="WOD85" s="11"/>
      <c r="WOE85" s="11"/>
      <c r="WOF85" s="11"/>
      <c r="WOG85" s="11"/>
      <c r="WOH85" s="11"/>
      <c r="WOI85" s="11"/>
      <c r="WOJ85" s="11"/>
      <c r="WOK85" s="11"/>
      <c r="WOL85" s="11"/>
      <c r="WOM85" s="11"/>
      <c r="WON85" s="11"/>
      <c r="WOO85" s="11"/>
      <c r="WOP85" s="11"/>
      <c r="WOQ85" s="11"/>
      <c r="WOR85" s="11"/>
      <c r="WOS85" s="11"/>
      <c r="WOT85" s="11"/>
      <c r="WOU85" s="11"/>
      <c r="WOV85" s="11"/>
      <c r="WOW85" s="11"/>
      <c r="WOX85" s="11"/>
      <c r="WOY85" s="11"/>
      <c r="WOZ85" s="11"/>
      <c r="WPA85" s="11"/>
      <c r="WPB85" s="11"/>
      <c r="WPC85" s="11"/>
      <c r="WPD85" s="11"/>
      <c r="WPE85" s="11"/>
      <c r="WPF85" s="11"/>
      <c r="WPG85" s="11"/>
      <c r="WPH85" s="11"/>
      <c r="WPI85" s="11"/>
      <c r="WPJ85" s="11"/>
      <c r="WPK85" s="11"/>
      <c r="WPL85" s="11"/>
      <c r="WPM85" s="11"/>
      <c r="WPN85" s="11"/>
      <c r="WPO85" s="11"/>
      <c r="WPP85" s="11"/>
      <c r="WPQ85" s="11"/>
      <c r="WPR85" s="11"/>
      <c r="WPS85" s="11"/>
      <c r="WPT85" s="11"/>
      <c r="WPU85" s="11"/>
      <c r="WPV85" s="11"/>
      <c r="WPW85" s="11"/>
      <c r="WPX85" s="11"/>
      <c r="WPY85" s="11"/>
      <c r="WPZ85" s="11"/>
      <c r="WQA85" s="11"/>
      <c r="WQB85" s="11"/>
      <c r="WQC85" s="11"/>
      <c r="WQD85" s="11"/>
      <c r="WQE85" s="11"/>
      <c r="WQF85" s="11"/>
      <c r="WQG85" s="11"/>
      <c r="WQH85" s="11"/>
      <c r="WQI85" s="11"/>
      <c r="WQJ85" s="11"/>
      <c r="WQK85" s="11"/>
      <c r="WQL85" s="11"/>
      <c r="WQM85" s="11"/>
      <c r="WQN85" s="11"/>
      <c r="WQO85" s="11"/>
      <c r="WQP85" s="11"/>
      <c r="WQQ85" s="11"/>
      <c r="WQR85" s="11"/>
      <c r="WQS85" s="11"/>
      <c r="WQT85" s="11"/>
      <c r="WQU85" s="11"/>
      <c r="WQV85" s="11"/>
      <c r="WQW85" s="11"/>
      <c r="WQX85" s="11"/>
      <c r="WQY85" s="11"/>
      <c r="WQZ85" s="11"/>
      <c r="WRA85" s="11"/>
      <c r="WRB85" s="11"/>
      <c r="WRC85" s="11"/>
      <c r="WRD85" s="11"/>
      <c r="WRE85" s="11"/>
      <c r="WRF85" s="11"/>
      <c r="WRG85" s="11"/>
      <c r="WRH85" s="11"/>
      <c r="WRI85" s="11"/>
      <c r="WRJ85" s="11"/>
      <c r="WRK85" s="11"/>
      <c r="WRL85" s="11"/>
      <c r="WRM85" s="11"/>
      <c r="WRN85" s="11"/>
      <c r="WRO85" s="11"/>
      <c r="WRP85" s="11"/>
      <c r="WRQ85" s="11"/>
      <c r="WRR85" s="11"/>
      <c r="WRS85" s="11"/>
      <c r="WRT85" s="11"/>
      <c r="WRU85" s="11"/>
      <c r="WRV85" s="11"/>
      <c r="WRW85" s="11"/>
      <c r="WRX85" s="11"/>
      <c r="WRY85" s="11"/>
      <c r="WRZ85" s="11"/>
      <c r="WSA85" s="11"/>
      <c r="WSB85" s="11"/>
      <c r="WSC85" s="11"/>
      <c r="WSD85" s="11"/>
      <c r="WSE85" s="11"/>
      <c r="WSF85" s="11"/>
      <c r="WSG85" s="11"/>
      <c r="WSH85" s="11"/>
      <c r="WSI85" s="11"/>
      <c r="WSJ85" s="11"/>
      <c r="WSK85" s="11"/>
      <c r="WSL85" s="11"/>
      <c r="WSM85" s="11"/>
      <c r="WSN85" s="11"/>
      <c r="WSO85" s="11"/>
      <c r="WSP85" s="11"/>
      <c r="WSQ85" s="11"/>
      <c r="WSR85" s="11"/>
      <c r="WSS85" s="11"/>
      <c r="WST85" s="11"/>
      <c r="WSU85" s="11"/>
      <c r="WSV85" s="11"/>
      <c r="WSW85" s="11"/>
      <c r="WSX85" s="11"/>
      <c r="WSY85" s="11"/>
      <c r="WSZ85" s="11"/>
      <c r="WTA85" s="11"/>
      <c r="WTB85" s="11"/>
      <c r="WTC85" s="11"/>
      <c r="WTD85" s="11"/>
      <c r="WTE85" s="11"/>
      <c r="WTF85" s="11"/>
      <c r="WTG85" s="11"/>
      <c r="WTH85" s="11"/>
      <c r="WTI85" s="11"/>
      <c r="WTJ85" s="11"/>
      <c r="WTK85" s="11"/>
      <c r="WTL85" s="11"/>
      <c r="WTM85" s="11"/>
      <c r="WTN85" s="11"/>
      <c r="WTO85" s="11"/>
      <c r="WTP85" s="11"/>
      <c r="WTQ85" s="11"/>
      <c r="WTR85" s="11"/>
      <c r="WTS85" s="11"/>
      <c r="WTT85" s="11"/>
      <c r="WTU85" s="11"/>
      <c r="WTV85" s="11"/>
      <c r="WTW85" s="11"/>
      <c r="WTX85" s="11"/>
      <c r="WTY85" s="11"/>
      <c r="WTZ85" s="11"/>
      <c r="WUA85" s="11"/>
      <c r="WUB85" s="11"/>
      <c r="WUC85" s="11"/>
      <c r="WUD85" s="11"/>
      <c r="WUE85" s="11"/>
      <c r="WUF85" s="11"/>
      <c r="WUG85" s="11"/>
      <c r="WUH85" s="11"/>
      <c r="WUI85" s="11"/>
      <c r="WUJ85" s="11"/>
      <c r="WUK85" s="11"/>
      <c r="WUL85" s="11"/>
      <c r="WUM85" s="11"/>
      <c r="WUN85" s="11"/>
      <c r="WUO85" s="11"/>
      <c r="WUP85" s="11"/>
      <c r="WUQ85" s="11"/>
      <c r="WUR85" s="11"/>
      <c r="WUS85" s="11"/>
      <c r="WUT85" s="11"/>
      <c r="WUU85" s="11"/>
      <c r="WUV85" s="11"/>
      <c r="WUW85" s="11"/>
      <c r="WUX85" s="11"/>
      <c r="WUY85" s="11"/>
      <c r="WUZ85" s="11"/>
      <c r="WVA85" s="11"/>
      <c r="WVB85" s="11"/>
      <c r="WVC85" s="11"/>
      <c r="WVD85" s="11"/>
      <c r="WVE85" s="11"/>
      <c r="WVF85" s="11"/>
      <c r="WVG85" s="11"/>
      <c r="WVH85" s="11"/>
      <c r="WVI85" s="11"/>
      <c r="WVJ85" s="11"/>
      <c r="WVK85" s="11"/>
      <c r="WVL85" s="11"/>
      <c r="WVM85" s="11"/>
      <c r="WVN85" s="11"/>
      <c r="WVO85" s="11"/>
      <c r="WVP85" s="11"/>
      <c r="WVQ85" s="11"/>
      <c r="WVR85" s="11"/>
      <c r="WVS85" s="11"/>
      <c r="WVT85" s="11"/>
      <c r="WVU85" s="11"/>
      <c r="WVV85" s="11"/>
      <c r="WVW85" s="11"/>
      <c r="WVX85" s="11"/>
      <c r="WVY85" s="11"/>
      <c r="WVZ85" s="11"/>
      <c r="WWA85" s="11"/>
      <c r="WWB85" s="11"/>
      <c r="WWC85" s="11"/>
      <c r="WWD85" s="11"/>
      <c r="WWE85" s="11"/>
      <c r="WWF85" s="11"/>
      <c r="WWG85" s="11"/>
      <c r="WWH85" s="11"/>
      <c r="WWI85" s="11"/>
      <c r="WWJ85" s="11"/>
      <c r="WWK85" s="11"/>
      <c r="WWL85" s="11"/>
      <c r="WWM85" s="11"/>
      <c r="WWN85" s="11"/>
      <c r="WWO85" s="11"/>
      <c r="WWP85" s="11"/>
      <c r="WWQ85" s="11"/>
      <c r="WWR85" s="11"/>
      <c r="WWS85" s="11"/>
      <c r="WWT85" s="11"/>
      <c r="WWU85" s="11"/>
      <c r="WWV85" s="11"/>
      <c r="WWW85" s="11"/>
      <c r="WWX85" s="11"/>
      <c r="WWY85" s="11"/>
      <c r="WWZ85" s="11"/>
      <c r="WXA85" s="11"/>
      <c r="WXB85" s="11"/>
      <c r="WXC85" s="11"/>
      <c r="WXD85" s="11"/>
      <c r="WXE85" s="11"/>
      <c r="WXF85" s="11"/>
      <c r="WXG85" s="11"/>
      <c r="WXH85" s="11"/>
      <c r="WXI85" s="11"/>
      <c r="WXJ85" s="11"/>
      <c r="WXK85" s="11"/>
      <c r="WXL85" s="11"/>
      <c r="WXM85" s="11"/>
      <c r="WXN85" s="11"/>
      <c r="WXO85" s="11"/>
      <c r="WXP85" s="11"/>
      <c r="WXQ85" s="11"/>
      <c r="WXR85" s="11"/>
      <c r="WXS85" s="11"/>
      <c r="WXT85" s="11"/>
      <c r="WXU85" s="11"/>
      <c r="WXV85" s="11"/>
      <c r="WXW85" s="11"/>
      <c r="WXX85" s="11"/>
      <c r="WXY85" s="11"/>
      <c r="WXZ85" s="11"/>
      <c r="WYA85" s="11"/>
      <c r="WYB85" s="11"/>
      <c r="WYC85" s="11"/>
      <c r="WYD85" s="11"/>
      <c r="WYE85" s="11"/>
      <c r="WYF85" s="11"/>
      <c r="WYG85" s="11"/>
      <c r="WYH85" s="11"/>
      <c r="WYI85" s="11"/>
      <c r="WYJ85" s="11"/>
      <c r="WYK85" s="11"/>
      <c r="WYL85" s="11"/>
      <c r="WYM85" s="11"/>
      <c r="WYN85" s="11"/>
      <c r="WYO85" s="11"/>
      <c r="WYP85" s="11"/>
      <c r="WYQ85" s="11"/>
      <c r="WYR85" s="11"/>
      <c r="WYS85" s="11"/>
      <c r="WYT85" s="11"/>
      <c r="WYU85" s="11"/>
      <c r="WYV85" s="11"/>
      <c r="WYW85" s="11"/>
      <c r="WYX85" s="11"/>
      <c r="WYY85" s="11"/>
      <c r="WYZ85" s="11"/>
      <c r="WZA85" s="11"/>
      <c r="WZB85" s="11"/>
      <c r="WZC85" s="11"/>
      <c r="WZD85" s="11"/>
      <c r="WZE85" s="11"/>
      <c r="WZF85" s="11"/>
      <c r="WZG85" s="11"/>
      <c r="WZH85" s="11"/>
      <c r="WZI85" s="11"/>
      <c r="WZJ85" s="11"/>
      <c r="WZK85" s="11"/>
      <c r="WZL85" s="11"/>
      <c r="WZM85" s="11"/>
      <c r="WZN85" s="11"/>
      <c r="WZO85" s="11"/>
      <c r="WZP85" s="11"/>
      <c r="WZQ85" s="11"/>
      <c r="WZR85" s="11"/>
      <c r="WZS85" s="11"/>
      <c r="WZT85" s="11"/>
      <c r="WZU85" s="11"/>
      <c r="WZV85" s="11"/>
      <c r="WZW85" s="11"/>
      <c r="WZX85" s="11"/>
      <c r="WZY85" s="11"/>
      <c r="WZZ85" s="11"/>
      <c r="XAA85" s="11"/>
      <c r="XAB85" s="11"/>
      <c r="XAC85" s="11"/>
      <c r="XAD85" s="11"/>
      <c r="XAE85" s="11"/>
      <c r="XAF85" s="11"/>
      <c r="XAG85" s="11"/>
      <c r="XAH85" s="11"/>
      <c r="XAI85" s="11"/>
      <c r="XAJ85" s="11"/>
      <c r="XAK85" s="11"/>
      <c r="XAL85" s="11"/>
      <c r="XAM85" s="11"/>
      <c r="XAN85" s="11"/>
      <c r="XAO85" s="11"/>
      <c r="XAP85" s="11"/>
      <c r="XAQ85" s="11"/>
      <c r="XAR85" s="11"/>
      <c r="XAS85" s="11"/>
      <c r="XAT85" s="11"/>
      <c r="XAU85" s="11"/>
      <c r="XAV85" s="11"/>
      <c r="XAW85" s="11"/>
      <c r="XAX85" s="11"/>
      <c r="XAY85" s="11"/>
      <c r="XAZ85" s="11"/>
      <c r="XBA85" s="11"/>
      <c r="XBB85" s="11"/>
      <c r="XBC85" s="11"/>
      <c r="XBD85" s="11"/>
      <c r="XBE85" s="11"/>
      <c r="XBF85" s="11"/>
      <c r="XBG85" s="11"/>
      <c r="XBH85" s="11"/>
      <c r="XBI85" s="11"/>
      <c r="XBJ85" s="11"/>
      <c r="XBK85" s="11"/>
      <c r="XBL85" s="11"/>
      <c r="XBM85" s="11"/>
      <c r="XBN85" s="11"/>
      <c r="XBO85" s="11"/>
      <c r="XBP85" s="11"/>
      <c r="XBQ85" s="11"/>
      <c r="XBR85" s="11"/>
      <c r="XBS85" s="11"/>
      <c r="XBT85" s="11"/>
      <c r="XBU85" s="11"/>
      <c r="XBV85" s="11"/>
      <c r="XBW85" s="11"/>
      <c r="XBX85" s="11"/>
      <c r="XBY85" s="11"/>
      <c r="XBZ85" s="11"/>
      <c r="XCA85" s="11"/>
      <c r="XCB85" s="11"/>
      <c r="XCC85" s="11"/>
      <c r="XCD85" s="11"/>
      <c r="XCE85" s="11"/>
      <c r="XCF85" s="11"/>
      <c r="XCG85" s="11"/>
      <c r="XCH85" s="11"/>
      <c r="XCI85" s="11"/>
      <c r="XCJ85" s="11"/>
      <c r="XCK85" s="11"/>
      <c r="XCL85" s="11"/>
      <c r="XCM85" s="11"/>
      <c r="XCN85" s="11"/>
      <c r="XCO85" s="11"/>
      <c r="XCP85" s="11"/>
      <c r="XCQ85" s="11"/>
      <c r="XCR85" s="11"/>
      <c r="XCS85" s="11"/>
      <c r="XCT85" s="11"/>
      <c r="XCU85" s="11"/>
      <c r="XCV85" s="11"/>
      <c r="XCW85" s="11"/>
      <c r="XCX85" s="11"/>
      <c r="XCY85" s="11"/>
      <c r="XCZ85" s="11"/>
      <c r="XDA85" s="11"/>
      <c r="XDB85" s="11"/>
      <c r="XDC85" s="11"/>
      <c r="XDD85" s="11"/>
      <c r="XDE85" s="11"/>
      <c r="XDF85" s="11"/>
      <c r="XDG85" s="11"/>
      <c r="XDH85" s="11"/>
      <c r="XDI85" s="11"/>
      <c r="XDJ85" s="11"/>
      <c r="XDK85" s="11"/>
      <c r="XDL85" s="11"/>
      <c r="XDM85" s="11"/>
      <c r="XDN85" s="11"/>
      <c r="XDO85" s="11"/>
      <c r="XDP85" s="11"/>
      <c r="XDQ85" s="11"/>
      <c r="XDR85" s="11"/>
      <c r="XDS85" s="11"/>
      <c r="XDT85" s="11"/>
      <c r="XDU85" s="11"/>
      <c r="XDV85" s="11"/>
      <c r="XDW85" s="11"/>
      <c r="XDX85" s="11"/>
      <c r="XDY85" s="11"/>
      <c r="XDZ85" s="11"/>
      <c r="XEA85" s="11"/>
      <c r="XEB85" s="11"/>
      <c r="XEC85" s="11"/>
      <c r="XED85" s="11"/>
      <c r="XEE85" s="11"/>
      <c r="XEF85" s="11"/>
      <c r="XEG85" s="11"/>
      <c r="XEH85" s="11"/>
      <c r="XEI85" s="11"/>
      <c r="XEJ85" s="11"/>
      <c r="XEK85" s="11"/>
      <c r="XEL85" s="11"/>
      <c r="XEM85" s="11"/>
      <c r="XEN85" s="11"/>
      <c r="XEO85" s="11"/>
      <c r="XEP85" s="11"/>
      <c r="XEQ85" s="11"/>
      <c r="XER85" s="11"/>
      <c r="XES85" s="11"/>
      <c r="XET85" s="11"/>
      <c r="XEU85" s="11"/>
      <c r="XEV85" s="11"/>
      <c r="XEW85" s="11"/>
      <c r="XEX85" s="11"/>
      <c r="XEY85" s="11"/>
      <c r="XEZ85" s="11"/>
      <c r="XFA85" s="11"/>
      <c r="XFB85" s="11"/>
      <c r="XFC85" s="11"/>
      <c r="XFD85" s="11"/>
    </row>
    <row r="86" spans="3:16384" s="3" customFormat="1">
      <c r="Y86" s="93"/>
      <c r="Z86" s="93"/>
      <c r="AA86" s="93"/>
      <c r="AB86" s="93"/>
      <c r="AC86" s="93"/>
      <c r="AD86" s="93"/>
      <c r="AE86" s="93"/>
      <c r="AF86" s="93"/>
      <c r="AG86" s="93"/>
      <c r="AH86" s="93"/>
      <c r="AI86" s="93"/>
      <c r="AJ86" s="93"/>
      <c r="AK86" s="93"/>
    </row>
    <row r="87" spans="3:16384">
      <c r="E87" s="3" t="s">
        <v>24</v>
      </c>
      <c r="F87" s="3"/>
      <c r="G87" s="3" t="s">
        <v>332</v>
      </c>
      <c r="H87" s="3"/>
      <c r="I87" s="3"/>
      <c r="J87" s="3"/>
      <c r="K87" s="3"/>
      <c r="L87" s="3" t="s">
        <v>331</v>
      </c>
      <c r="M87" s="3"/>
      <c r="N87" s="3"/>
      <c r="O87" s="3"/>
      <c r="P87" s="3"/>
      <c r="Q87" s="3"/>
      <c r="R87" s="14"/>
      <c r="S87" s="3"/>
      <c r="T87" s="14"/>
      <c r="U87" s="14"/>
      <c r="V87" s="14"/>
      <c r="W87" s="14"/>
      <c r="X87" s="14"/>
      <c r="Y87" s="111">
        <v>0</v>
      </c>
      <c r="Z87" s="111">
        <v>0</v>
      </c>
      <c r="AA87" s="111">
        <v>0</v>
      </c>
      <c r="AB87" s="111">
        <v>0</v>
      </c>
      <c r="AC87" s="111">
        <v>0</v>
      </c>
      <c r="AD87" s="111">
        <v>0</v>
      </c>
      <c r="AE87" s="111">
        <v>0</v>
      </c>
      <c r="AF87" s="111">
        <v>0</v>
      </c>
      <c r="AG87" s="111">
        <v>0</v>
      </c>
      <c r="AH87" s="111">
        <v>0</v>
      </c>
      <c r="AI87" s="111">
        <v>0</v>
      </c>
      <c r="AJ87" s="111">
        <v>0</v>
      </c>
      <c r="AK87" s="111">
        <v>0</v>
      </c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</row>
    <row r="88" spans="3:16384">
      <c r="E88" s="3" t="s">
        <v>24</v>
      </c>
      <c r="F88" s="3"/>
      <c r="G88" s="3" t="s">
        <v>333</v>
      </c>
      <c r="H88" s="3"/>
      <c r="I88" s="3"/>
      <c r="J88" s="3"/>
      <c r="K88" s="3"/>
      <c r="L88" s="3" t="s">
        <v>331</v>
      </c>
      <c r="M88" s="3"/>
      <c r="N88" s="3"/>
      <c r="O88" s="3"/>
      <c r="P88" s="3"/>
      <c r="Q88" s="3"/>
      <c r="R88" s="14"/>
      <c r="S88" s="3"/>
      <c r="T88" s="14"/>
      <c r="U88" s="14"/>
      <c r="V88" s="14"/>
      <c r="W88" s="14"/>
      <c r="X88" s="14"/>
      <c r="Y88" s="111">
        <v>0</v>
      </c>
      <c r="Z88" s="111">
        <v>0</v>
      </c>
      <c r="AA88" s="111">
        <v>0</v>
      </c>
      <c r="AB88" s="111">
        <v>0</v>
      </c>
      <c r="AC88" s="111">
        <v>0</v>
      </c>
      <c r="AD88" s="111">
        <v>0</v>
      </c>
      <c r="AE88" s="111">
        <v>0</v>
      </c>
      <c r="AF88" s="111">
        <v>0</v>
      </c>
      <c r="AG88" s="111">
        <v>0</v>
      </c>
      <c r="AH88" s="111">
        <v>0</v>
      </c>
      <c r="AI88" s="111">
        <v>0</v>
      </c>
      <c r="AJ88" s="111">
        <v>0</v>
      </c>
      <c r="AK88" s="111">
        <v>0</v>
      </c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</row>
    <row r="89" spans="3:16384">
      <c r="E89" s="3" t="s">
        <v>24</v>
      </c>
      <c r="F89" s="3"/>
      <c r="G89" s="3" t="s">
        <v>334</v>
      </c>
      <c r="H89" s="3"/>
      <c r="I89" s="3"/>
      <c r="J89" s="3"/>
      <c r="K89" s="3"/>
      <c r="L89" s="3" t="s">
        <v>331</v>
      </c>
      <c r="M89" s="3"/>
      <c r="N89" s="3"/>
      <c r="O89" s="3"/>
      <c r="P89" s="3"/>
      <c r="Q89" s="3"/>
      <c r="R89" s="14"/>
      <c r="S89" s="3"/>
      <c r="T89" s="14"/>
      <c r="U89" s="14"/>
      <c r="V89" s="14"/>
      <c r="W89" s="14"/>
      <c r="X89" s="14"/>
      <c r="Y89" s="111">
        <v>0</v>
      </c>
      <c r="Z89" s="111">
        <v>0</v>
      </c>
      <c r="AA89" s="111">
        <v>0</v>
      </c>
      <c r="AB89" s="111">
        <v>0</v>
      </c>
      <c r="AC89" s="111">
        <v>0</v>
      </c>
      <c r="AD89" s="111">
        <v>0</v>
      </c>
      <c r="AE89" s="111">
        <v>0</v>
      </c>
      <c r="AF89" s="111">
        <v>0</v>
      </c>
      <c r="AG89" s="111">
        <v>0</v>
      </c>
      <c r="AH89" s="111">
        <v>0</v>
      </c>
      <c r="AI89" s="111">
        <v>0</v>
      </c>
      <c r="AJ89" s="111">
        <v>0</v>
      </c>
      <c r="AK89" s="111">
        <v>0</v>
      </c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</row>
    <row r="90" spans="3:16384">
      <c r="E90" s="3" t="s">
        <v>24</v>
      </c>
      <c r="F90" s="3"/>
      <c r="G90" s="3" t="s">
        <v>335</v>
      </c>
      <c r="H90" s="3"/>
      <c r="I90" s="3"/>
      <c r="J90" s="3"/>
      <c r="K90" s="3"/>
      <c r="L90" s="3" t="s">
        <v>331</v>
      </c>
      <c r="M90" s="3"/>
      <c r="N90" s="3"/>
      <c r="O90" s="3"/>
      <c r="P90" s="3"/>
      <c r="Q90" s="3"/>
      <c r="R90" s="14"/>
      <c r="S90" s="3"/>
      <c r="T90" s="14"/>
      <c r="U90" s="14"/>
      <c r="V90" s="14"/>
      <c r="W90" s="14"/>
      <c r="X90" s="14"/>
      <c r="Y90" s="111">
        <v>0</v>
      </c>
      <c r="Z90" s="111">
        <v>0</v>
      </c>
      <c r="AA90" s="111">
        <v>0</v>
      </c>
      <c r="AB90" s="111">
        <v>0</v>
      </c>
      <c r="AC90" s="111">
        <v>0</v>
      </c>
      <c r="AD90" s="111">
        <v>0</v>
      </c>
      <c r="AE90" s="111">
        <v>0</v>
      </c>
      <c r="AF90" s="111">
        <v>0</v>
      </c>
      <c r="AG90" s="111">
        <v>0</v>
      </c>
      <c r="AH90" s="111">
        <v>0</v>
      </c>
      <c r="AI90" s="111">
        <v>0</v>
      </c>
      <c r="AJ90" s="111">
        <v>0</v>
      </c>
      <c r="AK90" s="111">
        <v>0</v>
      </c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</row>
    <row r="91" spans="3:16384">
      <c r="E91" s="4" t="s">
        <v>24</v>
      </c>
      <c r="F91" s="4"/>
      <c r="G91" s="4" t="s">
        <v>366</v>
      </c>
      <c r="H91" s="4"/>
      <c r="I91" s="4"/>
      <c r="J91" s="4"/>
      <c r="K91" s="4"/>
      <c r="L91" s="4" t="s">
        <v>331</v>
      </c>
      <c r="M91" s="4"/>
      <c r="N91" s="4"/>
      <c r="O91" s="4"/>
      <c r="P91" s="4"/>
      <c r="Q91" s="4"/>
      <c r="R91" s="99"/>
      <c r="S91" s="4"/>
      <c r="T91" s="99"/>
      <c r="U91" s="99"/>
      <c r="V91" s="99"/>
      <c r="W91" s="99"/>
      <c r="X91" s="99"/>
      <c r="Y91" s="111">
        <v>0</v>
      </c>
      <c r="Z91" s="111">
        <v>0</v>
      </c>
      <c r="AA91" s="111">
        <v>0</v>
      </c>
      <c r="AB91" s="111">
        <v>0</v>
      </c>
      <c r="AC91" s="111">
        <v>0</v>
      </c>
      <c r="AD91" s="111">
        <v>0</v>
      </c>
      <c r="AE91" s="111">
        <v>0</v>
      </c>
      <c r="AF91" s="111">
        <v>0</v>
      </c>
      <c r="AG91" s="111">
        <v>0</v>
      </c>
      <c r="AH91" s="111">
        <v>0</v>
      </c>
      <c r="AI91" s="111">
        <v>0</v>
      </c>
      <c r="AJ91" s="111">
        <v>0</v>
      </c>
      <c r="AK91" s="111">
        <v>0</v>
      </c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</row>
    <row r="92" spans="3:16384" s="3" customFormat="1">
      <c r="Y92" s="103"/>
      <c r="Z92" s="103"/>
      <c r="AA92" s="103"/>
      <c r="AB92" s="103"/>
      <c r="AC92" s="103"/>
      <c r="AD92" s="103"/>
      <c r="AE92" s="103"/>
      <c r="AF92" s="103"/>
      <c r="AG92" s="103"/>
      <c r="AH92" s="103"/>
      <c r="AI92" s="103"/>
      <c r="AJ92" s="103"/>
      <c r="AK92" s="103"/>
    </row>
    <row r="93" spans="3:16384" s="3" customFormat="1">
      <c r="C93" s="11" t="s">
        <v>26</v>
      </c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07"/>
      <c r="Z93" s="107"/>
      <c r="AA93" s="107"/>
      <c r="AB93" s="107"/>
      <c r="AC93" s="107"/>
      <c r="AD93" s="107"/>
      <c r="AE93" s="107"/>
      <c r="AF93" s="107"/>
      <c r="AG93" s="107"/>
      <c r="AH93" s="107"/>
      <c r="AI93" s="107"/>
      <c r="AJ93" s="107"/>
      <c r="AK93" s="107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  <c r="BC93" s="11"/>
      <c r="BD93" s="11"/>
      <c r="BE93" s="11"/>
      <c r="BF93" s="11"/>
      <c r="BG93" s="11"/>
      <c r="BH93" s="11"/>
      <c r="BI93" s="11"/>
      <c r="BJ93" s="11"/>
      <c r="BK93" s="11"/>
      <c r="BL93" s="11"/>
      <c r="BM93" s="11"/>
      <c r="BN93" s="11"/>
      <c r="BO93" s="11"/>
      <c r="BP93" s="11"/>
      <c r="BQ93" s="11"/>
      <c r="BR93" s="11"/>
      <c r="BS93" s="11"/>
      <c r="BT93" s="11"/>
      <c r="BU93" s="11"/>
      <c r="BV93" s="11"/>
      <c r="BW93" s="11"/>
      <c r="BX93" s="11"/>
      <c r="BY93" s="11"/>
      <c r="BZ93" s="11"/>
      <c r="CA93" s="11"/>
      <c r="CB93" s="11"/>
      <c r="CC93" s="11"/>
      <c r="CD93" s="11"/>
      <c r="CE93" s="11"/>
      <c r="CF93" s="11"/>
      <c r="CG93" s="11"/>
      <c r="CH93" s="11"/>
      <c r="CI93" s="11"/>
      <c r="CJ93" s="11"/>
      <c r="CK93" s="11"/>
      <c r="CL93" s="11"/>
      <c r="CM93" s="11"/>
      <c r="CN93" s="11"/>
      <c r="CO93" s="11"/>
      <c r="CP93" s="11"/>
      <c r="CQ93" s="11"/>
      <c r="CR93" s="11"/>
      <c r="CS93" s="11"/>
      <c r="CT93" s="11"/>
      <c r="CU93" s="11"/>
      <c r="CV93" s="11"/>
      <c r="CW93" s="11"/>
      <c r="CX93" s="11"/>
      <c r="CY93" s="11"/>
      <c r="CZ93" s="11"/>
      <c r="DA93" s="11"/>
      <c r="DB93" s="11"/>
      <c r="DC93" s="11"/>
      <c r="DD93" s="11"/>
      <c r="DE93" s="11"/>
      <c r="DF93" s="11"/>
      <c r="DG93" s="11"/>
      <c r="DH93" s="11"/>
      <c r="DI93" s="11"/>
      <c r="DJ93" s="11"/>
      <c r="DK93" s="11"/>
      <c r="DL93" s="11"/>
      <c r="DM93" s="11"/>
      <c r="DN93" s="11"/>
      <c r="DO93" s="11"/>
      <c r="DP93" s="11"/>
      <c r="DQ93" s="11"/>
      <c r="DR93" s="11"/>
      <c r="DS93" s="11"/>
      <c r="DT93" s="11"/>
      <c r="DU93" s="11"/>
      <c r="DV93" s="11"/>
      <c r="DW93" s="11"/>
      <c r="DX93" s="11"/>
      <c r="DY93" s="11"/>
      <c r="DZ93" s="11"/>
      <c r="EA93" s="11"/>
      <c r="EB93" s="11"/>
      <c r="EC93" s="11"/>
      <c r="ED93" s="11"/>
      <c r="EE93" s="11"/>
      <c r="EF93" s="11"/>
      <c r="EG93" s="11"/>
      <c r="EH93" s="11"/>
      <c r="EI93" s="11"/>
      <c r="EJ93" s="11"/>
      <c r="EK93" s="11"/>
      <c r="EL93" s="11"/>
      <c r="EM93" s="11"/>
      <c r="EN93" s="11"/>
      <c r="EO93" s="11"/>
      <c r="EP93" s="11"/>
      <c r="EQ93" s="11"/>
      <c r="ER93" s="11"/>
      <c r="ES93" s="11"/>
      <c r="ET93" s="11"/>
      <c r="EU93" s="11"/>
      <c r="EV93" s="11"/>
      <c r="EW93" s="11"/>
      <c r="EX93" s="11"/>
      <c r="EY93" s="11"/>
      <c r="EZ93" s="11"/>
      <c r="FA93" s="11"/>
      <c r="FB93" s="11"/>
      <c r="FC93" s="11"/>
      <c r="FD93" s="11"/>
      <c r="FE93" s="11"/>
      <c r="FF93" s="11"/>
      <c r="FG93" s="11"/>
      <c r="FH93" s="11"/>
      <c r="FI93" s="11"/>
      <c r="FJ93" s="11"/>
      <c r="FK93" s="11"/>
      <c r="FL93" s="11"/>
      <c r="FM93" s="11"/>
      <c r="FN93" s="11"/>
      <c r="FO93" s="11"/>
      <c r="FP93" s="11"/>
      <c r="FQ93" s="11"/>
      <c r="FR93" s="11"/>
      <c r="FS93" s="11"/>
      <c r="FT93" s="11"/>
      <c r="FU93" s="11"/>
      <c r="FV93" s="11"/>
      <c r="FW93" s="11"/>
      <c r="FX93" s="11"/>
      <c r="FY93" s="11"/>
      <c r="FZ93" s="11"/>
      <c r="GA93" s="11"/>
      <c r="GB93" s="11"/>
      <c r="GC93" s="11"/>
      <c r="GD93" s="11"/>
      <c r="GE93" s="11"/>
      <c r="GF93" s="11"/>
      <c r="GG93" s="11"/>
      <c r="GH93" s="11"/>
      <c r="GI93" s="11"/>
      <c r="GJ93" s="11"/>
      <c r="GK93" s="11"/>
      <c r="GL93" s="11"/>
      <c r="GM93" s="11"/>
      <c r="GN93" s="11"/>
      <c r="GO93" s="11"/>
      <c r="GP93" s="11"/>
      <c r="GQ93" s="11"/>
      <c r="GR93" s="11"/>
      <c r="GS93" s="11"/>
      <c r="GT93" s="11"/>
      <c r="GU93" s="11"/>
      <c r="GV93" s="11"/>
      <c r="GW93" s="11"/>
      <c r="GX93" s="11"/>
      <c r="GY93" s="11"/>
      <c r="GZ93" s="11"/>
      <c r="HA93" s="11"/>
      <c r="HB93" s="11"/>
      <c r="HC93" s="11"/>
      <c r="HD93" s="11"/>
      <c r="HE93" s="11"/>
      <c r="HF93" s="11"/>
      <c r="HG93" s="11"/>
      <c r="HH93" s="11"/>
      <c r="HI93" s="11"/>
      <c r="HJ93" s="11"/>
      <c r="HK93" s="11"/>
      <c r="HL93" s="11"/>
      <c r="HM93" s="11"/>
      <c r="HN93" s="11"/>
      <c r="HO93" s="11"/>
      <c r="HP93" s="11"/>
      <c r="HQ93" s="11"/>
      <c r="HR93" s="11"/>
      <c r="HS93" s="11"/>
      <c r="HT93" s="11"/>
      <c r="HU93" s="11"/>
      <c r="HV93" s="11"/>
      <c r="HW93" s="11"/>
      <c r="HX93" s="11"/>
      <c r="HY93" s="11"/>
      <c r="HZ93" s="11"/>
      <c r="IA93" s="11"/>
      <c r="IB93" s="11"/>
      <c r="IC93" s="11"/>
      <c r="ID93" s="11"/>
      <c r="IE93" s="11"/>
      <c r="IF93" s="11"/>
      <c r="IG93" s="11"/>
      <c r="IH93" s="11"/>
      <c r="II93" s="11"/>
      <c r="IJ93" s="11"/>
      <c r="IK93" s="11"/>
      <c r="IL93" s="11"/>
      <c r="IM93" s="11"/>
      <c r="IN93" s="11"/>
      <c r="IO93" s="11"/>
      <c r="IP93" s="11"/>
      <c r="IQ93" s="11"/>
      <c r="IR93" s="11"/>
      <c r="IS93" s="11"/>
      <c r="IT93" s="11"/>
      <c r="IU93" s="11"/>
      <c r="IV93" s="11"/>
      <c r="IW93" s="11"/>
      <c r="IX93" s="11"/>
      <c r="IY93" s="11"/>
      <c r="IZ93" s="11"/>
      <c r="JA93" s="11"/>
      <c r="JB93" s="11"/>
      <c r="JC93" s="11"/>
      <c r="JD93" s="11"/>
      <c r="JE93" s="11"/>
      <c r="JF93" s="11"/>
      <c r="JG93" s="11"/>
      <c r="JH93" s="11"/>
      <c r="JI93" s="11"/>
      <c r="JJ93" s="11"/>
      <c r="JK93" s="11"/>
      <c r="JL93" s="11"/>
      <c r="JM93" s="11"/>
      <c r="JN93" s="11"/>
      <c r="JO93" s="11"/>
      <c r="JP93" s="11"/>
      <c r="JQ93" s="11"/>
      <c r="JR93" s="11"/>
      <c r="JS93" s="11"/>
      <c r="JT93" s="11"/>
      <c r="JU93" s="11"/>
      <c r="JV93" s="11"/>
      <c r="JW93" s="11"/>
      <c r="JX93" s="11"/>
      <c r="JY93" s="11"/>
      <c r="JZ93" s="11"/>
      <c r="KA93" s="11"/>
      <c r="KB93" s="11"/>
      <c r="KC93" s="11"/>
      <c r="KD93" s="11"/>
      <c r="KE93" s="11"/>
      <c r="KF93" s="11"/>
      <c r="KG93" s="11"/>
      <c r="KH93" s="11"/>
      <c r="KI93" s="11"/>
      <c r="KJ93" s="11"/>
      <c r="KK93" s="11"/>
      <c r="KL93" s="11"/>
      <c r="KM93" s="11"/>
      <c r="KN93" s="11"/>
      <c r="KO93" s="11"/>
      <c r="KP93" s="11"/>
      <c r="KQ93" s="11"/>
      <c r="KR93" s="11"/>
      <c r="KS93" s="11"/>
      <c r="KT93" s="11"/>
      <c r="KU93" s="11"/>
      <c r="KV93" s="11"/>
      <c r="KW93" s="11"/>
      <c r="KX93" s="11"/>
      <c r="KY93" s="11"/>
      <c r="KZ93" s="11"/>
      <c r="LA93" s="11"/>
      <c r="LB93" s="11"/>
      <c r="LC93" s="11"/>
      <c r="LD93" s="11"/>
      <c r="LE93" s="11"/>
      <c r="LF93" s="11"/>
      <c r="LG93" s="11"/>
      <c r="LH93" s="11"/>
      <c r="LI93" s="11"/>
      <c r="LJ93" s="11"/>
      <c r="LK93" s="11"/>
      <c r="LL93" s="11"/>
      <c r="LM93" s="11"/>
      <c r="LN93" s="11"/>
      <c r="LO93" s="11"/>
      <c r="LP93" s="11"/>
      <c r="LQ93" s="11"/>
      <c r="LR93" s="11"/>
      <c r="LS93" s="11"/>
      <c r="LT93" s="11"/>
      <c r="LU93" s="11"/>
      <c r="LV93" s="11"/>
      <c r="LW93" s="11"/>
      <c r="LX93" s="11"/>
      <c r="LY93" s="11"/>
      <c r="LZ93" s="11"/>
      <c r="MA93" s="11"/>
      <c r="MB93" s="11"/>
      <c r="MC93" s="11"/>
      <c r="MD93" s="11"/>
      <c r="ME93" s="11"/>
      <c r="MF93" s="11"/>
      <c r="MG93" s="11"/>
      <c r="MH93" s="11"/>
      <c r="MI93" s="11"/>
      <c r="MJ93" s="11"/>
      <c r="MK93" s="11"/>
      <c r="ML93" s="11"/>
      <c r="MM93" s="11"/>
      <c r="MN93" s="11"/>
      <c r="MO93" s="11"/>
      <c r="MP93" s="11"/>
      <c r="MQ93" s="11"/>
      <c r="MR93" s="11"/>
      <c r="MS93" s="11"/>
      <c r="MT93" s="11"/>
      <c r="MU93" s="11"/>
      <c r="MV93" s="11"/>
      <c r="MW93" s="11"/>
      <c r="MX93" s="11"/>
      <c r="MY93" s="11"/>
      <c r="MZ93" s="11"/>
      <c r="NA93" s="11"/>
      <c r="NB93" s="11"/>
      <c r="NC93" s="11"/>
      <c r="ND93" s="11"/>
      <c r="NE93" s="11"/>
      <c r="NF93" s="11"/>
      <c r="NG93" s="11"/>
      <c r="NH93" s="11"/>
      <c r="NI93" s="11"/>
      <c r="NJ93" s="11"/>
      <c r="NK93" s="11"/>
      <c r="NL93" s="11"/>
      <c r="NM93" s="11"/>
      <c r="NN93" s="11"/>
      <c r="NO93" s="11"/>
      <c r="NP93" s="11"/>
      <c r="NQ93" s="11"/>
      <c r="NR93" s="11"/>
      <c r="NS93" s="11"/>
      <c r="NT93" s="11"/>
      <c r="NU93" s="11"/>
      <c r="NV93" s="11"/>
      <c r="NW93" s="11"/>
      <c r="NX93" s="11"/>
      <c r="NY93" s="11"/>
      <c r="NZ93" s="11"/>
      <c r="OA93" s="11"/>
      <c r="OB93" s="11"/>
      <c r="OC93" s="11"/>
      <c r="OD93" s="11"/>
      <c r="OE93" s="11"/>
      <c r="OF93" s="11"/>
      <c r="OG93" s="11"/>
      <c r="OH93" s="11"/>
      <c r="OI93" s="11"/>
      <c r="OJ93" s="11"/>
      <c r="OK93" s="11"/>
      <c r="OL93" s="11"/>
      <c r="OM93" s="11"/>
      <c r="ON93" s="11"/>
      <c r="OO93" s="11"/>
      <c r="OP93" s="11"/>
      <c r="OQ93" s="11"/>
      <c r="OR93" s="11"/>
      <c r="OS93" s="11"/>
      <c r="OT93" s="11"/>
      <c r="OU93" s="11"/>
      <c r="OV93" s="11"/>
      <c r="OW93" s="11"/>
      <c r="OX93" s="11"/>
      <c r="OY93" s="11"/>
      <c r="OZ93" s="11"/>
      <c r="PA93" s="11"/>
      <c r="PB93" s="11"/>
      <c r="PC93" s="11"/>
      <c r="PD93" s="11"/>
      <c r="PE93" s="11"/>
      <c r="PF93" s="11"/>
      <c r="PG93" s="11"/>
      <c r="PH93" s="11"/>
      <c r="PI93" s="11"/>
      <c r="PJ93" s="11"/>
      <c r="PK93" s="11"/>
      <c r="PL93" s="11"/>
      <c r="PM93" s="11"/>
      <c r="PN93" s="11"/>
      <c r="PO93" s="11"/>
      <c r="PP93" s="11"/>
      <c r="PQ93" s="11"/>
      <c r="PR93" s="11"/>
      <c r="PS93" s="11"/>
      <c r="PT93" s="11"/>
      <c r="PU93" s="11"/>
      <c r="PV93" s="11"/>
      <c r="PW93" s="11"/>
      <c r="PX93" s="11"/>
      <c r="PY93" s="11"/>
      <c r="PZ93" s="11"/>
      <c r="QA93" s="11"/>
      <c r="QB93" s="11"/>
      <c r="QC93" s="11"/>
      <c r="QD93" s="11"/>
      <c r="QE93" s="11"/>
      <c r="QF93" s="11"/>
      <c r="QG93" s="11"/>
      <c r="QH93" s="11"/>
      <c r="QI93" s="11"/>
      <c r="QJ93" s="11"/>
      <c r="QK93" s="11"/>
      <c r="QL93" s="11"/>
      <c r="QM93" s="11"/>
      <c r="QN93" s="11"/>
      <c r="QO93" s="11"/>
      <c r="QP93" s="11"/>
      <c r="QQ93" s="11"/>
      <c r="QR93" s="11"/>
      <c r="QS93" s="11"/>
      <c r="QT93" s="11"/>
      <c r="QU93" s="11"/>
      <c r="QV93" s="11"/>
      <c r="QW93" s="11"/>
      <c r="QX93" s="11"/>
      <c r="QY93" s="11"/>
      <c r="QZ93" s="11"/>
      <c r="RA93" s="11"/>
      <c r="RB93" s="11"/>
      <c r="RC93" s="11"/>
      <c r="RD93" s="11"/>
      <c r="RE93" s="11"/>
      <c r="RF93" s="11"/>
      <c r="RG93" s="11"/>
      <c r="RH93" s="11"/>
      <c r="RI93" s="11"/>
      <c r="RJ93" s="11"/>
      <c r="RK93" s="11"/>
      <c r="RL93" s="11"/>
      <c r="RM93" s="11"/>
      <c r="RN93" s="11"/>
      <c r="RO93" s="11"/>
      <c r="RP93" s="11"/>
      <c r="RQ93" s="11"/>
      <c r="RR93" s="11"/>
      <c r="RS93" s="11"/>
      <c r="RT93" s="11"/>
      <c r="RU93" s="11"/>
      <c r="RV93" s="11"/>
      <c r="RW93" s="11"/>
      <c r="RX93" s="11"/>
      <c r="RY93" s="11"/>
      <c r="RZ93" s="11"/>
      <c r="SA93" s="11"/>
      <c r="SB93" s="11"/>
      <c r="SC93" s="11"/>
      <c r="SD93" s="11"/>
      <c r="SE93" s="11"/>
      <c r="SF93" s="11"/>
      <c r="SG93" s="11"/>
      <c r="SH93" s="11"/>
      <c r="SI93" s="11"/>
      <c r="SJ93" s="11"/>
      <c r="SK93" s="11"/>
      <c r="SL93" s="11"/>
      <c r="SM93" s="11"/>
      <c r="SN93" s="11"/>
      <c r="SO93" s="11"/>
      <c r="SP93" s="11"/>
      <c r="SQ93" s="11"/>
      <c r="SR93" s="11"/>
      <c r="SS93" s="11"/>
      <c r="ST93" s="11"/>
      <c r="SU93" s="11"/>
      <c r="SV93" s="11"/>
      <c r="SW93" s="11"/>
      <c r="SX93" s="11"/>
      <c r="SY93" s="11"/>
      <c r="SZ93" s="11"/>
      <c r="TA93" s="11"/>
      <c r="TB93" s="11"/>
      <c r="TC93" s="11"/>
      <c r="TD93" s="11"/>
      <c r="TE93" s="11"/>
      <c r="TF93" s="11"/>
      <c r="TG93" s="11"/>
      <c r="TH93" s="11"/>
      <c r="TI93" s="11"/>
      <c r="TJ93" s="11"/>
      <c r="TK93" s="11"/>
      <c r="TL93" s="11"/>
      <c r="TM93" s="11"/>
      <c r="TN93" s="11"/>
      <c r="TO93" s="11"/>
      <c r="TP93" s="11"/>
      <c r="TQ93" s="11"/>
      <c r="TR93" s="11"/>
      <c r="TS93" s="11"/>
      <c r="TT93" s="11"/>
      <c r="TU93" s="11"/>
      <c r="TV93" s="11"/>
      <c r="TW93" s="11"/>
      <c r="TX93" s="11"/>
      <c r="TY93" s="11"/>
      <c r="TZ93" s="11"/>
      <c r="UA93" s="11"/>
      <c r="UB93" s="11"/>
      <c r="UC93" s="11"/>
      <c r="UD93" s="11"/>
      <c r="UE93" s="11"/>
      <c r="UF93" s="11"/>
      <c r="UG93" s="11"/>
      <c r="UH93" s="11"/>
      <c r="UI93" s="11"/>
      <c r="UJ93" s="11"/>
      <c r="UK93" s="11"/>
      <c r="UL93" s="11"/>
      <c r="UM93" s="11"/>
      <c r="UN93" s="11"/>
      <c r="UO93" s="11"/>
      <c r="UP93" s="11"/>
      <c r="UQ93" s="11"/>
      <c r="UR93" s="11"/>
      <c r="US93" s="11"/>
      <c r="UT93" s="11"/>
      <c r="UU93" s="11"/>
      <c r="UV93" s="11"/>
      <c r="UW93" s="11"/>
      <c r="UX93" s="11"/>
      <c r="UY93" s="11"/>
      <c r="UZ93" s="11"/>
      <c r="VA93" s="11"/>
      <c r="VB93" s="11"/>
      <c r="VC93" s="11"/>
      <c r="VD93" s="11"/>
      <c r="VE93" s="11"/>
      <c r="VF93" s="11"/>
      <c r="VG93" s="11"/>
      <c r="VH93" s="11"/>
      <c r="VI93" s="11"/>
      <c r="VJ93" s="11"/>
      <c r="VK93" s="11"/>
      <c r="VL93" s="11"/>
      <c r="VM93" s="11"/>
      <c r="VN93" s="11"/>
      <c r="VO93" s="11"/>
      <c r="VP93" s="11"/>
      <c r="VQ93" s="11"/>
      <c r="VR93" s="11"/>
      <c r="VS93" s="11"/>
      <c r="VT93" s="11"/>
      <c r="VU93" s="11"/>
      <c r="VV93" s="11"/>
      <c r="VW93" s="11"/>
      <c r="VX93" s="11"/>
      <c r="VY93" s="11"/>
      <c r="VZ93" s="11"/>
      <c r="WA93" s="11"/>
      <c r="WB93" s="11"/>
      <c r="WC93" s="11"/>
      <c r="WD93" s="11"/>
      <c r="WE93" s="11"/>
      <c r="WF93" s="11"/>
      <c r="WG93" s="11"/>
      <c r="WH93" s="11"/>
      <c r="WI93" s="11"/>
      <c r="WJ93" s="11"/>
      <c r="WK93" s="11"/>
      <c r="WL93" s="11"/>
      <c r="WM93" s="11"/>
      <c r="WN93" s="11"/>
      <c r="WO93" s="11"/>
      <c r="WP93" s="11"/>
      <c r="WQ93" s="11"/>
      <c r="WR93" s="11"/>
      <c r="WS93" s="11"/>
      <c r="WT93" s="11"/>
      <c r="WU93" s="11"/>
      <c r="WV93" s="11"/>
      <c r="WW93" s="11"/>
      <c r="WX93" s="11"/>
      <c r="WY93" s="11"/>
      <c r="WZ93" s="11"/>
      <c r="XA93" s="11"/>
      <c r="XB93" s="11"/>
      <c r="XC93" s="11"/>
      <c r="XD93" s="11"/>
      <c r="XE93" s="11"/>
      <c r="XF93" s="11"/>
      <c r="XG93" s="11"/>
      <c r="XH93" s="11"/>
      <c r="XI93" s="11"/>
      <c r="XJ93" s="11"/>
      <c r="XK93" s="11"/>
      <c r="XL93" s="11"/>
      <c r="XM93" s="11"/>
      <c r="XN93" s="11"/>
      <c r="XO93" s="11"/>
      <c r="XP93" s="11"/>
      <c r="XQ93" s="11"/>
      <c r="XR93" s="11"/>
      <c r="XS93" s="11"/>
      <c r="XT93" s="11"/>
      <c r="XU93" s="11"/>
      <c r="XV93" s="11"/>
      <c r="XW93" s="11"/>
      <c r="XX93" s="11"/>
      <c r="XY93" s="11"/>
      <c r="XZ93" s="11"/>
      <c r="YA93" s="11"/>
      <c r="YB93" s="11"/>
      <c r="YC93" s="11"/>
      <c r="YD93" s="11"/>
      <c r="YE93" s="11"/>
      <c r="YF93" s="11"/>
      <c r="YG93" s="11"/>
      <c r="YH93" s="11"/>
      <c r="YI93" s="11"/>
      <c r="YJ93" s="11"/>
      <c r="YK93" s="11"/>
      <c r="YL93" s="11"/>
      <c r="YM93" s="11"/>
      <c r="YN93" s="11"/>
      <c r="YO93" s="11"/>
      <c r="YP93" s="11"/>
      <c r="YQ93" s="11"/>
      <c r="YR93" s="11"/>
      <c r="YS93" s="11"/>
      <c r="YT93" s="11"/>
      <c r="YU93" s="11"/>
      <c r="YV93" s="11"/>
      <c r="YW93" s="11"/>
      <c r="YX93" s="11"/>
      <c r="YY93" s="11"/>
      <c r="YZ93" s="11"/>
      <c r="ZA93" s="11"/>
      <c r="ZB93" s="11"/>
      <c r="ZC93" s="11"/>
      <c r="ZD93" s="11"/>
      <c r="ZE93" s="11"/>
      <c r="ZF93" s="11"/>
      <c r="ZG93" s="11"/>
      <c r="ZH93" s="11"/>
      <c r="ZI93" s="11"/>
      <c r="ZJ93" s="11"/>
      <c r="ZK93" s="11"/>
      <c r="ZL93" s="11"/>
      <c r="ZM93" s="11"/>
      <c r="ZN93" s="11"/>
      <c r="ZO93" s="11"/>
      <c r="ZP93" s="11"/>
      <c r="ZQ93" s="11"/>
      <c r="ZR93" s="11"/>
      <c r="ZS93" s="11"/>
      <c r="ZT93" s="11"/>
      <c r="ZU93" s="11"/>
      <c r="ZV93" s="11"/>
      <c r="ZW93" s="11"/>
      <c r="ZX93" s="11"/>
      <c r="ZY93" s="11"/>
      <c r="ZZ93" s="11"/>
      <c r="AAA93" s="11"/>
      <c r="AAB93" s="11"/>
      <c r="AAC93" s="11"/>
      <c r="AAD93" s="11"/>
      <c r="AAE93" s="11"/>
      <c r="AAF93" s="11"/>
      <c r="AAG93" s="11"/>
      <c r="AAH93" s="11"/>
      <c r="AAI93" s="11"/>
      <c r="AAJ93" s="11"/>
      <c r="AAK93" s="11"/>
      <c r="AAL93" s="11"/>
      <c r="AAM93" s="11"/>
      <c r="AAN93" s="11"/>
      <c r="AAO93" s="11"/>
      <c r="AAP93" s="11"/>
      <c r="AAQ93" s="11"/>
      <c r="AAR93" s="11"/>
      <c r="AAS93" s="11"/>
      <c r="AAT93" s="11"/>
      <c r="AAU93" s="11"/>
      <c r="AAV93" s="11"/>
      <c r="AAW93" s="11"/>
      <c r="AAX93" s="11"/>
      <c r="AAY93" s="11"/>
      <c r="AAZ93" s="11"/>
      <c r="ABA93" s="11"/>
      <c r="ABB93" s="11"/>
      <c r="ABC93" s="11"/>
      <c r="ABD93" s="11"/>
      <c r="ABE93" s="11"/>
      <c r="ABF93" s="11"/>
      <c r="ABG93" s="11"/>
      <c r="ABH93" s="11"/>
      <c r="ABI93" s="11"/>
      <c r="ABJ93" s="11"/>
      <c r="ABK93" s="11"/>
      <c r="ABL93" s="11"/>
      <c r="ABM93" s="11"/>
      <c r="ABN93" s="11"/>
      <c r="ABO93" s="11"/>
      <c r="ABP93" s="11"/>
      <c r="ABQ93" s="11"/>
      <c r="ABR93" s="11"/>
      <c r="ABS93" s="11"/>
      <c r="ABT93" s="11"/>
      <c r="ABU93" s="11"/>
      <c r="ABV93" s="11"/>
      <c r="ABW93" s="11"/>
      <c r="ABX93" s="11"/>
      <c r="ABY93" s="11"/>
      <c r="ABZ93" s="11"/>
      <c r="ACA93" s="11"/>
      <c r="ACB93" s="11"/>
      <c r="ACC93" s="11"/>
      <c r="ACD93" s="11"/>
      <c r="ACE93" s="11"/>
      <c r="ACF93" s="11"/>
      <c r="ACG93" s="11"/>
      <c r="ACH93" s="11"/>
      <c r="ACI93" s="11"/>
      <c r="ACJ93" s="11"/>
      <c r="ACK93" s="11"/>
      <c r="ACL93" s="11"/>
      <c r="ACM93" s="11"/>
      <c r="ACN93" s="11"/>
      <c r="ACO93" s="11"/>
      <c r="ACP93" s="11"/>
      <c r="ACQ93" s="11"/>
      <c r="ACR93" s="11"/>
      <c r="ACS93" s="11"/>
      <c r="ACT93" s="11"/>
      <c r="ACU93" s="11"/>
      <c r="ACV93" s="11"/>
      <c r="ACW93" s="11"/>
      <c r="ACX93" s="11"/>
      <c r="ACY93" s="11"/>
      <c r="ACZ93" s="11"/>
      <c r="ADA93" s="11"/>
      <c r="ADB93" s="11"/>
      <c r="ADC93" s="11"/>
      <c r="ADD93" s="11"/>
      <c r="ADE93" s="11"/>
      <c r="ADF93" s="11"/>
      <c r="ADG93" s="11"/>
      <c r="ADH93" s="11"/>
      <c r="ADI93" s="11"/>
      <c r="ADJ93" s="11"/>
      <c r="ADK93" s="11"/>
      <c r="ADL93" s="11"/>
      <c r="ADM93" s="11"/>
      <c r="ADN93" s="11"/>
      <c r="ADO93" s="11"/>
      <c r="ADP93" s="11"/>
      <c r="ADQ93" s="11"/>
      <c r="ADR93" s="11"/>
      <c r="ADS93" s="11"/>
      <c r="ADT93" s="11"/>
      <c r="ADU93" s="11"/>
      <c r="ADV93" s="11"/>
      <c r="ADW93" s="11"/>
      <c r="ADX93" s="11"/>
      <c r="ADY93" s="11"/>
      <c r="ADZ93" s="11"/>
      <c r="AEA93" s="11"/>
      <c r="AEB93" s="11"/>
      <c r="AEC93" s="11"/>
      <c r="AED93" s="11"/>
      <c r="AEE93" s="11"/>
      <c r="AEF93" s="11"/>
      <c r="AEG93" s="11"/>
      <c r="AEH93" s="11"/>
      <c r="AEI93" s="11"/>
      <c r="AEJ93" s="11"/>
      <c r="AEK93" s="11"/>
      <c r="AEL93" s="11"/>
      <c r="AEM93" s="11"/>
      <c r="AEN93" s="11"/>
      <c r="AEO93" s="11"/>
      <c r="AEP93" s="11"/>
      <c r="AEQ93" s="11"/>
      <c r="AER93" s="11"/>
      <c r="AES93" s="11"/>
      <c r="AET93" s="11"/>
      <c r="AEU93" s="11"/>
      <c r="AEV93" s="11"/>
      <c r="AEW93" s="11"/>
      <c r="AEX93" s="11"/>
      <c r="AEY93" s="11"/>
      <c r="AEZ93" s="11"/>
      <c r="AFA93" s="11"/>
      <c r="AFB93" s="11"/>
      <c r="AFC93" s="11"/>
      <c r="AFD93" s="11"/>
      <c r="AFE93" s="11"/>
      <c r="AFF93" s="11"/>
      <c r="AFG93" s="11"/>
      <c r="AFH93" s="11"/>
      <c r="AFI93" s="11"/>
      <c r="AFJ93" s="11"/>
      <c r="AFK93" s="11"/>
      <c r="AFL93" s="11"/>
      <c r="AFM93" s="11"/>
      <c r="AFN93" s="11"/>
      <c r="AFO93" s="11"/>
      <c r="AFP93" s="11"/>
      <c r="AFQ93" s="11"/>
      <c r="AFR93" s="11"/>
      <c r="AFS93" s="11"/>
      <c r="AFT93" s="11"/>
      <c r="AFU93" s="11"/>
      <c r="AFV93" s="11"/>
      <c r="AFW93" s="11"/>
      <c r="AFX93" s="11"/>
      <c r="AFY93" s="11"/>
      <c r="AFZ93" s="11"/>
      <c r="AGA93" s="11"/>
      <c r="AGB93" s="11"/>
      <c r="AGC93" s="11"/>
      <c r="AGD93" s="11"/>
      <c r="AGE93" s="11"/>
      <c r="AGF93" s="11"/>
      <c r="AGG93" s="11"/>
      <c r="AGH93" s="11"/>
      <c r="AGI93" s="11"/>
      <c r="AGJ93" s="11"/>
      <c r="AGK93" s="11"/>
      <c r="AGL93" s="11"/>
      <c r="AGM93" s="11"/>
      <c r="AGN93" s="11"/>
      <c r="AGO93" s="11"/>
      <c r="AGP93" s="11"/>
      <c r="AGQ93" s="11"/>
      <c r="AGR93" s="11"/>
      <c r="AGS93" s="11"/>
      <c r="AGT93" s="11"/>
      <c r="AGU93" s="11"/>
      <c r="AGV93" s="11"/>
      <c r="AGW93" s="11"/>
      <c r="AGX93" s="11"/>
      <c r="AGY93" s="11"/>
      <c r="AGZ93" s="11"/>
      <c r="AHA93" s="11"/>
      <c r="AHB93" s="11"/>
      <c r="AHC93" s="11"/>
      <c r="AHD93" s="11"/>
      <c r="AHE93" s="11"/>
      <c r="AHF93" s="11"/>
      <c r="AHG93" s="11"/>
      <c r="AHH93" s="11"/>
      <c r="AHI93" s="11"/>
      <c r="AHJ93" s="11"/>
      <c r="AHK93" s="11"/>
      <c r="AHL93" s="11"/>
      <c r="AHM93" s="11"/>
      <c r="AHN93" s="11"/>
      <c r="AHO93" s="11"/>
      <c r="AHP93" s="11"/>
      <c r="AHQ93" s="11"/>
      <c r="AHR93" s="11"/>
      <c r="AHS93" s="11"/>
      <c r="AHT93" s="11"/>
      <c r="AHU93" s="11"/>
      <c r="AHV93" s="11"/>
      <c r="AHW93" s="11"/>
      <c r="AHX93" s="11"/>
      <c r="AHY93" s="11"/>
      <c r="AHZ93" s="11"/>
      <c r="AIA93" s="11"/>
      <c r="AIB93" s="11"/>
      <c r="AIC93" s="11"/>
      <c r="AID93" s="11"/>
      <c r="AIE93" s="11"/>
      <c r="AIF93" s="11"/>
      <c r="AIG93" s="11"/>
      <c r="AIH93" s="11"/>
      <c r="AII93" s="11"/>
      <c r="AIJ93" s="11"/>
      <c r="AIK93" s="11"/>
      <c r="AIL93" s="11"/>
      <c r="AIM93" s="11"/>
      <c r="AIN93" s="11"/>
      <c r="AIO93" s="11"/>
      <c r="AIP93" s="11"/>
      <c r="AIQ93" s="11"/>
      <c r="AIR93" s="11"/>
      <c r="AIS93" s="11"/>
      <c r="AIT93" s="11"/>
      <c r="AIU93" s="11"/>
      <c r="AIV93" s="11"/>
      <c r="AIW93" s="11"/>
      <c r="AIX93" s="11"/>
      <c r="AIY93" s="11"/>
      <c r="AIZ93" s="11"/>
      <c r="AJA93" s="11"/>
      <c r="AJB93" s="11"/>
      <c r="AJC93" s="11"/>
      <c r="AJD93" s="11"/>
      <c r="AJE93" s="11"/>
      <c r="AJF93" s="11"/>
      <c r="AJG93" s="11"/>
      <c r="AJH93" s="11"/>
      <c r="AJI93" s="11"/>
      <c r="AJJ93" s="11"/>
      <c r="AJK93" s="11"/>
      <c r="AJL93" s="11"/>
      <c r="AJM93" s="11"/>
      <c r="AJN93" s="11"/>
      <c r="AJO93" s="11"/>
      <c r="AJP93" s="11"/>
      <c r="AJQ93" s="11"/>
      <c r="AJR93" s="11"/>
      <c r="AJS93" s="11"/>
      <c r="AJT93" s="11"/>
      <c r="AJU93" s="11"/>
      <c r="AJV93" s="11"/>
      <c r="AJW93" s="11"/>
      <c r="AJX93" s="11"/>
      <c r="AJY93" s="11"/>
      <c r="AJZ93" s="11"/>
      <c r="AKA93" s="11"/>
      <c r="AKB93" s="11"/>
      <c r="AKC93" s="11"/>
      <c r="AKD93" s="11"/>
      <c r="AKE93" s="11"/>
      <c r="AKF93" s="11"/>
      <c r="AKG93" s="11"/>
      <c r="AKH93" s="11"/>
      <c r="AKI93" s="11"/>
      <c r="AKJ93" s="11"/>
      <c r="AKK93" s="11"/>
      <c r="AKL93" s="11"/>
      <c r="AKM93" s="11"/>
      <c r="AKN93" s="11"/>
      <c r="AKO93" s="11"/>
      <c r="AKP93" s="11"/>
      <c r="AKQ93" s="11"/>
      <c r="AKR93" s="11"/>
      <c r="AKS93" s="11"/>
      <c r="AKT93" s="11"/>
      <c r="AKU93" s="11"/>
      <c r="AKV93" s="11"/>
      <c r="AKW93" s="11"/>
      <c r="AKX93" s="11"/>
      <c r="AKY93" s="11"/>
      <c r="AKZ93" s="11"/>
      <c r="ALA93" s="11"/>
      <c r="ALB93" s="11"/>
      <c r="ALC93" s="11"/>
      <c r="ALD93" s="11"/>
      <c r="ALE93" s="11"/>
      <c r="ALF93" s="11"/>
      <c r="ALG93" s="11"/>
      <c r="ALH93" s="11"/>
      <c r="ALI93" s="11"/>
      <c r="ALJ93" s="11"/>
      <c r="ALK93" s="11"/>
      <c r="ALL93" s="11"/>
      <c r="ALM93" s="11"/>
      <c r="ALN93" s="11"/>
      <c r="ALO93" s="11"/>
      <c r="ALP93" s="11"/>
      <c r="ALQ93" s="11"/>
      <c r="ALR93" s="11"/>
      <c r="ALS93" s="11"/>
      <c r="ALT93" s="11"/>
      <c r="ALU93" s="11"/>
      <c r="ALV93" s="11"/>
      <c r="ALW93" s="11"/>
      <c r="ALX93" s="11"/>
      <c r="ALY93" s="11"/>
      <c r="ALZ93" s="11"/>
      <c r="AMA93" s="11"/>
      <c r="AMB93" s="11"/>
      <c r="AMC93" s="11"/>
      <c r="AMD93" s="11"/>
      <c r="AME93" s="11"/>
      <c r="AMF93" s="11"/>
      <c r="AMG93" s="11"/>
      <c r="AMH93" s="11"/>
      <c r="AMI93" s="11"/>
      <c r="AMJ93" s="11"/>
      <c r="AMK93" s="11"/>
      <c r="AML93" s="11"/>
      <c r="AMM93" s="11"/>
      <c r="AMN93" s="11"/>
      <c r="AMO93" s="11"/>
      <c r="AMP93" s="11"/>
      <c r="AMQ93" s="11"/>
      <c r="AMR93" s="11"/>
      <c r="AMS93" s="11"/>
      <c r="AMT93" s="11"/>
      <c r="AMU93" s="11"/>
      <c r="AMV93" s="11"/>
      <c r="AMW93" s="11"/>
      <c r="AMX93" s="11"/>
      <c r="AMY93" s="11"/>
      <c r="AMZ93" s="11"/>
      <c r="ANA93" s="11"/>
      <c r="ANB93" s="11"/>
      <c r="ANC93" s="11"/>
      <c r="AND93" s="11"/>
      <c r="ANE93" s="11"/>
      <c r="ANF93" s="11"/>
      <c r="ANG93" s="11"/>
      <c r="ANH93" s="11"/>
      <c r="ANI93" s="11"/>
      <c r="ANJ93" s="11"/>
      <c r="ANK93" s="11"/>
      <c r="ANL93" s="11"/>
      <c r="ANM93" s="11"/>
      <c r="ANN93" s="11"/>
      <c r="ANO93" s="11"/>
      <c r="ANP93" s="11"/>
      <c r="ANQ93" s="11"/>
      <c r="ANR93" s="11"/>
      <c r="ANS93" s="11"/>
      <c r="ANT93" s="11"/>
      <c r="ANU93" s="11"/>
      <c r="ANV93" s="11"/>
      <c r="ANW93" s="11"/>
      <c r="ANX93" s="11"/>
      <c r="ANY93" s="11"/>
      <c r="ANZ93" s="11"/>
      <c r="AOA93" s="11"/>
      <c r="AOB93" s="11"/>
      <c r="AOC93" s="11"/>
      <c r="AOD93" s="11"/>
      <c r="AOE93" s="11"/>
      <c r="AOF93" s="11"/>
      <c r="AOG93" s="11"/>
      <c r="AOH93" s="11"/>
      <c r="AOI93" s="11"/>
      <c r="AOJ93" s="11"/>
      <c r="AOK93" s="11"/>
      <c r="AOL93" s="11"/>
      <c r="AOM93" s="11"/>
      <c r="AON93" s="11"/>
      <c r="AOO93" s="11"/>
      <c r="AOP93" s="11"/>
      <c r="AOQ93" s="11"/>
      <c r="AOR93" s="11"/>
      <c r="AOS93" s="11"/>
      <c r="AOT93" s="11"/>
      <c r="AOU93" s="11"/>
      <c r="AOV93" s="11"/>
      <c r="AOW93" s="11"/>
      <c r="AOX93" s="11"/>
      <c r="AOY93" s="11"/>
      <c r="AOZ93" s="11"/>
      <c r="APA93" s="11"/>
      <c r="APB93" s="11"/>
      <c r="APC93" s="11"/>
      <c r="APD93" s="11"/>
      <c r="APE93" s="11"/>
      <c r="APF93" s="11"/>
      <c r="APG93" s="11"/>
      <c r="APH93" s="11"/>
      <c r="API93" s="11"/>
      <c r="APJ93" s="11"/>
      <c r="APK93" s="11"/>
      <c r="APL93" s="11"/>
      <c r="APM93" s="11"/>
      <c r="APN93" s="11"/>
      <c r="APO93" s="11"/>
      <c r="APP93" s="11"/>
      <c r="APQ93" s="11"/>
      <c r="APR93" s="11"/>
      <c r="APS93" s="11"/>
      <c r="APT93" s="11"/>
      <c r="APU93" s="11"/>
      <c r="APV93" s="11"/>
      <c r="APW93" s="11"/>
      <c r="APX93" s="11"/>
      <c r="APY93" s="11"/>
      <c r="APZ93" s="11"/>
      <c r="AQA93" s="11"/>
      <c r="AQB93" s="11"/>
      <c r="AQC93" s="11"/>
      <c r="AQD93" s="11"/>
      <c r="AQE93" s="11"/>
      <c r="AQF93" s="11"/>
      <c r="AQG93" s="11"/>
      <c r="AQH93" s="11"/>
      <c r="AQI93" s="11"/>
      <c r="AQJ93" s="11"/>
      <c r="AQK93" s="11"/>
      <c r="AQL93" s="11"/>
      <c r="AQM93" s="11"/>
      <c r="AQN93" s="11"/>
      <c r="AQO93" s="11"/>
      <c r="AQP93" s="11"/>
      <c r="AQQ93" s="11"/>
      <c r="AQR93" s="11"/>
      <c r="AQS93" s="11"/>
      <c r="AQT93" s="11"/>
      <c r="AQU93" s="11"/>
      <c r="AQV93" s="11"/>
      <c r="AQW93" s="11"/>
      <c r="AQX93" s="11"/>
      <c r="AQY93" s="11"/>
      <c r="AQZ93" s="11"/>
      <c r="ARA93" s="11"/>
      <c r="ARB93" s="11"/>
      <c r="ARC93" s="11"/>
      <c r="ARD93" s="11"/>
      <c r="ARE93" s="11"/>
      <c r="ARF93" s="11"/>
      <c r="ARG93" s="11"/>
      <c r="ARH93" s="11"/>
      <c r="ARI93" s="11"/>
      <c r="ARJ93" s="11"/>
      <c r="ARK93" s="11"/>
      <c r="ARL93" s="11"/>
      <c r="ARM93" s="11"/>
      <c r="ARN93" s="11"/>
      <c r="ARO93" s="11"/>
      <c r="ARP93" s="11"/>
      <c r="ARQ93" s="11"/>
      <c r="ARR93" s="11"/>
      <c r="ARS93" s="11"/>
      <c r="ART93" s="11"/>
      <c r="ARU93" s="11"/>
      <c r="ARV93" s="11"/>
      <c r="ARW93" s="11"/>
      <c r="ARX93" s="11"/>
      <c r="ARY93" s="11"/>
      <c r="ARZ93" s="11"/>
      <c r="ASA93" s="11"/>
      <c r="ASB93" s="11"/>
      <c r="ASC93" s="11"/>
      <c r="ASD93" s="11"/>
      <c r="ASE93" s="11"/>
      <c r="ASF93" s="11"/>
      <c r="ASG93" s="11"/>
      <c r="ASH93" s="11"/>
      <c r="ASI93" s="11"/>
      <c r="ASJ93" s="11"/>
      <c r="ASK93" s="11"/>
      <c r="ASL93" s="11"/>
      <c r="ASM93" s="11"/>
      <c r="ASN93" s="11"/>
      <c r="ASO93" s="11"/>
      <c r="ASP93" s="11"/>
      <c r="ASQ93" s="11"/>
      <c r="ASR93" s="11"/>
      <c r="ASS93" s="11"/>
      <c r="AST93" s="11"/>
      <c r="ASU93" s="11"/>
      <c r="ASV93" s="11"/>
      <c r="ASW93" s="11"/>
      <c r="ASX93" s="11"/>
      <c r="ASY93" s="11"/>
      <c r="ASZ93" s="11"/>
      <c r="ATA93" s="11"/>
      <c r="ATB93" s="11"/>
      <c r="ATC93" s="11"/>
      <c r="ATD93" s="11"/>
      <c r="ATE93" s="11"/>
      <c r="ATF93" s="11"/>
      <c r="ATG93" s="11"/>
      <c r="ATH93" s="11"/>
      <c r="ATI93" s="11"/>
      <c r="ATJ93" s="11"/>
      <c r="ATK93" s="11"/>
      <c r="ATL93" s="11"/>
      <c r="ATM93" s="11"/>
      <c r="ATN93" s="11"/>
      <c r="ATO93" s="11"/>
      <c r="ATP93" s="11"/>
      <c r="ATQ93" s="11"/>
      <c r="ATR93" s="11"/>
      <c r="ATS93" s="11"/>
      <c r="ATT93" s="11"/>
      <c r="ATU93" s="11"/>
      <c r="ATV93" s="11"/>
      <c r="ATW93" s="11"/>
      <c r="ATX93" s="11"/>
      <c r="ATY93" s="11"/>
      <c r="ATZ93" s="11"/>
      <c r="AUA93" s="11"/>
      <c r="AUB93" s="11"/>
      <c r="AUC93" s="11"/>
      <c r="AUD93" s="11"/>
      <c r="AUE93" s="11"/>
      <c r="AUF93" s="11"/>
      <c r="AUG93" s="11"/>
      <c r="AUH93" s="11"/>
      <c r="AUI93" s="11"/>
      <c r="AUJ93" s="11"/>
      <c r="AUK93" s="11"/>
      <c r="AUL93" s="11"/>
      <c r="AUM93" s="11"/>
      <c r="AUN93" s="11"/>
      <c r="AUO93" s="11"/>
      <c r="AUP93" s="11"/>
      <c r="AUQ93" s="11"/>
      <c r="AUR93" s="11"/>
      <c r="AUS93" s="11"/>
      <c r="AUT93" s="11"/>
      <c r="AUU93" s="11"/>
      <c r="AUV93" s="11"/>
      <c r="AUW93" s="11"/>
      <c r="AUX93" s="11"/>
      <c r="AUY93" s="11"/>
      <c r="AUZ93" s="11"/>
      <c r="AVA93" s="11"/>
      <c r="AVB93" s="11"/>
      <c r="AVC93" s="11"/>
      <c r="AVD93" s="11"/>
      <c r="AVE93" s="11"/>
      <c r="AVF93" s="11"/>
      <c r="AVG93" s="11"/>
      <c r="AVH93" s="11"/>
      <c r="AVI93" s="11"/>
      <c r="AVJ93" s="11"/>
      <c r="AVK93" s="11"/>
      <c r="AVL93" s="11"/>
      <c r="AVM93" s="11"/>
      <c r="AVN93" s="11"/>
      <c r="AVO93" s="11"/>
      <c r="AVP93" s="11"/>
      <c r="AVQ93" s="11"/>
      <c r="AVR93" s="11"/>
      <c r="AVS93" s="11"/>
      <c r="AVT93" s="11"/>
      <c r="AVU93" s="11"/>
      <c r="AVV93" s="11"/>
      <c r="AVW93" s="11"/>
      <c r="AVX93" s="11"/>
      <c r="AVY93" s="11"/>
      <c r="AVZ93" s="11"/>
      <c r="AWA93" s="11"/>
      <c r="AWB93" s="11"/>
      <c r="AWC93" s="11"/>
      <c r="AWD93" s="11"/>
      <c r="AWE93" s="11"/>
      <c r="AWF93" s="11"/>
      <c r="AWG93" s="11"/>
      <c r="AWH93" s="11"/>
      <c r="AWI93" s="11"/>
      <c r="AWJ93" s="11"/>
      <c r="AWK93" s="11"/>
      <c r="AWL93" s="11"/>
      <c r="AWM93" s="11"/>
      <c r="AWN93" s="11"/>
      <c r="AWO93" s="11"/>
      <c r="AWP93" s="11"/>
      <c r="AWQ93" s="11"/>
      <c r="AWR93" s="11"/>
      <c r="AWS93" s="11"/>
      <c r="AWT93" s="11"/>
      <c r="AWU93" s="11"/>
      <c r="AWV93" s="11"/>
      <c r="AWW93" s="11"/>
      <c r="AWX93" s="11"/>
      <c r="AWY93" s="11"/>
      <c r="AWZ93" s="11"/>
      <c r="AXA93" s="11"/>
      <c r="AXB93" s="11"/>
      <c r="AXC93" s="11"/>
      <c r="AXD93" s="11"/>
      <c r="AXE93" s="11"/>
      <c r="AXF93" s="11"/>
      <c r="AXG93" s="11"/>
      <c r="AXH93" s="11"/>
      <c r="AXI93" s="11"/>
      <c r="AXJ93" s="11"/>
      <c r="AXK93" s="11"/>
      <c r="AXL93" s="11"/>
      <c r="AXM93" s="11"/>
      <c r="AXN93" s="11"/>
      <c r="AXO93" s="11"/>
      <c r="AXP93" s="11"/>
      <c r="AXQ93" s="11"/>
      <c r="AXR93" s="11"/>
      <c r="AXS93" s="11"/>
      <c r="AXT93" s="11"/>
      <c r="AXU93" s="11"/>
      <c r="AXV93" s="11"/>
      <c r="AXW93" s="11"/>
      <c r="AXX93" s="11"/>
      <c r="AXY93" s="11"/>
      <c r="AXZ93" s="11"/>
      <c r="AYA93" s="11"/>
      <c r="AYB93" s="11"/>
      <c r="AYC93" s="11"/>
      <c r="AYD93" s="11"/>
      <c r="AYE93" s="11"/>
      <c r="AYF93" s="11"/>
      <c r="AYG93" s="11"/>
      <c r="AYH93" s="11"/>
      <c r="AYI93" s="11"/>
      <c r="AYJ93" s="11"/>
      <c r="AYK93" s="11"/>
      <c r="AYL93" s="11"/>
      <c r="AYM93" s="11"/>
      <c r="AYN93" s="11"/>
      <c r="AYO93" s="11"/>
      <c r="AYP93" s="11"/>
      <c r="AYQ93" s="11"/>
      <c r="AYR93" s="11"/>
      <c r="AYS93" s="11"/>
      <c r="AYT93" s="11"/>
      <c r="AYU93" s="11"/>
      <c r="AYV93" s="11"/>
      <c r="AYW93" s="11"/>
      <c r="AYX93" s="11"/>
      <c r="AYY93" s="11"/>
      <c r="AYZ93" s="11"/>
      <c r="AZA93" s="11"/>
      <c r="AZB93" s="11"/>
      <c r="AZC93" s="11"/>
      <c r="AZD93" s="11"/>
      <c r="AZE93" s="11"/>
      <c r="AZF93" s="11"/>
      <c r="AZG93" s="11"/>
      <c r="AZH93" s="11"/>
      <c r="AZI93" s="11"/>
      <c r="AZJ93" s="11"/>
      <c r="AZK93" s="11"/>
      <c r="AZL93" s="11"/>
      <c r="AZM93" s="11"/>
      <c r="AZN93" s="11"/>
      <c r="AZO93" s="11"/>
      <c r="AZP93" s="11"/>
      <c r="AZQ93" s="11"/>
      <c r="AZR93" s="11"/>
      <c r="AZS93" s="11"/>
      <c r="AZT93" s="11"/>
      <c r="AZU93" s="11"/>
      <c r="AZV93" s="11"/>
      <c r="AZW93" s="11"/>
      <c r="AZX93" s="11"/>
      <c r="AZY93" s="11"/>
      <c r="AZZ93" s="11"/>
      <c r="BAA93" s="11"/>
      <c r="BAB93" s="11"/>
      <c r="BAC93" s="11"/>
      <c r="BAD93" s="11"/>
      <c r="BAE93" s="11"/>
      <c r="BAF93" s="11"/>
      <c r="BAG93" s="11"/>
      <c r="BAH93" s="11"/>
      <c r="BAI93" s="11"/>
      <c r="BAJ93" s="11"/>
      <c r="BAK93" s="11"/>
      <c r="BAL93" s="11"/>
      <c r="BAM93" s="11"/>
      <c r="BAN93" s="11"/>
      <c r="BAO93" s="11"/>
      <c r="BAP93" s="11"/>
      <c r="BAQ93" s="11"/>
      <c r="BAR93" s="11"/>
      <c r="BAS93" s="11"/>
      <c r="BAT93" s="11"/>
      <c r="BAU93" s="11"/>
      <c r="BAV93" s="11"/>
      <c r="BAW93" s="11"/>
      <c r="BAX93" s="11"/>
      <c r="BAY93" s="11"/>
      <c r="BAZ93" s="11"/>
      <c r="BBA93" s="11"/>
      <c r="BBB93" s="11"/>
      <c r="BBC93" s="11"/>
      <c r="BBD93" s="11"/>
      <c r="BBE93" s="11"/>
      <c r="BBF93" s="11"/>
      <c r="BBG93" s="11"/>
      <c r="BBH93" s="11"/>
      <c r="BBI93" s="11"/>
      <c r="BBJ93" s="11"/>
      <c r="BBK93" s="11"/>
      <c r="BBL93" s="11"/>
      <c r="BBM93" s="11"/>
      <c r="BBN93" s="11"/>
      <c r="BBO93" s="11"/>
      <c r="BBP93" s="11"/>
      <c r="BBQ93" s="11"/>
      <c r="BBR93" s="11"/>
      <c r="BBS93" s="11"/>
      <c r="BBT93" s="11"/>
      <c r="BBU93" s="11"/>
      <c r="BBV93" s="11"/>
      <c r="BBW93" s="11"/>
      <c r="BBX93" s="11"/>
      <c r="BBY93" s="11"/>
      <c r="BBZ93" s="11"/>
      <c r="BCA93" s="11"/>
      <c r="BCB93" s="11"/>
      <c r="BCC93" s="11"/>
      <c r="BCD93" s="11"/>
      <c r="BCE93" s="11"/>
      <c r="BCF93" s="11"/>
      <c r="BCG93" s="11"/>
      <c r="BCH93" s="11"/>
      <c r="BCI93" s="11"/>
      <c r="BCJ93" s="11"/>
      <c r="BCK93" s="11"/>
      <c r="BCL93" s="11"/>
      <c r="BCM93" s="11"/>
      <c r="BCN93" s="11"/>
      <c r="BCO93" s="11"/>
      <c r="BCP93" s="11"/>
      <c r="BCQ93" s="11"/>
      <c r="BCR93" s="11"/>
      <c r="BCS93" s="11"/>
      <c r="BCT93" s="11"/>
      <c r="BCU93" s="11"/>
      <c r="BCV93" s="11"/>
      <c r="BCW93" s="11"/>
      <c r="BCX93" s="11"/>
      <c r="BCY93" s="11"/>
      <c r="BCZ93" s="11"/>
      <c r="BDA93" s="11"/>
      <c r="BDB93" s="11"/>
      <c r="BDC93" s="11"/>
      <c r="BDD93" s="11"/>
      <c r="BDE93" s="11"/>
      <c r="BDF93" s="11"/>
      <c r="BDG93" s="11"/>
      <c r="BDH93" s="11"/>
      <c r="BDI93" s="11"/>
      <c r="BDJ93" s="11"/>
      <c r="BDK93" s="11"/>
      <c r="BDL93" s="11"/>
      <c r="BDM93" s="11"/>
      <c r="BDN93" s="11"/>
      <c r="BDO93" s="11"/>
      <c r="BDP93" s="11"/>
      <c r="BDQ93" s="11"/>
      <c r="BDR93" s="11"/>
      <c r="BDS93" s="11"/>
      <c r="BDT93" s="11"/>
      <c r="BDU93" s="11"/>
      <c r="BDV93" s="11"/>
      <c r="BDW93" s="11"/>
      <c r="BDX93" s="11"/>
      <c r="BDY93" s="11"/>
      <c r="BDZ93" s="11"/>
      <c r="BEA93" s="11"/>
      <c r="BEB93" s="11"/>
      <c r="BEC93" s="11"/>
      <c r="BED93" s="11"/>
      <c r="BEE93" s="11"/>
      <c r="BEF93" s="11"/>
      <c r="BEG93" s="11"/>
      <c r="BEH93" s="11"/>
      <c r="BEI93" s="11"/>
      <c r="BEJ93" s="11"/>
      <c r="BEK93" s="11"/>
      <c r="BEL93" s="11"/>
      <c r="BEM93" s="11"/>
      <c r="BEN93" s="11"/>
      <c r="BEO93" s="11"/>
      <c r="BEP93" s="11"/>
      <c r="BEQ93" s="11"/>
      <c r="BER93" s="11"/>
      <c r="BES93" s="11"/>
      <c r="BET93" s="11"/>
      <c r="BEU93" s="11"/>
      <c r="BEV93" s="11"/>
      <c r="BEW93" s="11"/>
      <c r="BEX93" s="11"/>
      <c r="BEY93" s="11"/>
      <c r="BEZ93" s="11"/>
      <c r="BFA93" s="11"/>
      <c r="BFB93" s="11"/>
      <c r="BFC93" s="11"/>
      <c r="BFD93" s="11"/>
      <c r="BFE93" s="11"/>
      <c r="BFF93" s="11"/>
      <c r="BFG93" s="11"/>
      <c r="BFH93" s="11"/>
      <c r="BFI93" s="11"/>
      <c r="BFJ93" s="11"/>
      <c r="BFK93" s="11"/>
      <c r="BFL93" s="11"/>
      <c r="BFM93" s="11"/>
      <c r="BFN93" s="11"/>
      <c r="BFO93" s="11"/>
      <c r="BFP93" s="11"/>
      <c r="BFQ93" s="11"/>
      <c r="BFR93" s="11"/>
      <c r="BFS93" s="11"/>
      <c r="BFT93" s="11"/>
      <c r="BFU93" s="11"/>
      <c r="BFV93" s="11"/>
      <c r="BFW93" s="11"/>
      <c r="BFX93" s="11"/>
      <c r="BFY93" s="11"/>
      <c r="BFZ93" s="11"/>
      <c r="BGA93" s="11"/>
      <c r="BGB93" s="11"/>
      <c r="BGC93" s="11"/>
      <c r="BGD93" s="11"/>
      <c r="BGE93" s="11"/>
      <c r="BGF93" s="11"/>
      <c r="BGG93" s="11"/>
      <c r="BGH93" s="11"/>
      <c r="BGI93" s="11"/>
      <c r="BGJ93" s="11"/>
      <c r="BGK93" s="11"/>
      <c r="BGL93" s="11"/>
      <c r="BGM93" s="11"/>
      <c r="BGN93" s="11"/>
      <c r="BGO93" s="11"/>
      <c r="BGP93" s="11"/>
      <c r="BGQ93" s="11"/>
      <c r="BGR93" s="11"/>
      <c r="BGS93" s="11"/>
      <c r="BGT93" s="11"/>
      <c r="BGU93" s="11"/>
      <c r="BGV93" s="11"/>
      <c r="BGW93" s="11"/>
      <c r="BGX93" s="11"/>
      <c r="BGY93" s="11"/>
      <c r="BGZ93" s="11"/>
      <c r="BHA93" s="11"/>
      <c r="BHB93" s="11"/>
      <c r="BHC93" s="11"/>
      <c r="BHD93" s="11"/>
      <c r="BHE93" s="11"/>
      <c r="BHF93" s="11"/>
      <c r="BHG93" s="11"/>
      <c r="BHH93" s="11"/>
      <c r="BHI93" s="11"/>
      <c r="BHJ93" s="11"/>
      <c r="BHK93" s="11"/>
      <c r="BHL93" s="11"/>
      <c r="BHM93" s="11"/>
      <c r="BHN93" s="11"/>
      <c r="BHO93" s="11"/>
      <c r="BHP93" s="11"/>
      <c r="BHQ93" s="11"/>
      <c r="BHR93" s="11"/>
      <c r="BHS93" s="11"/>
      <c r="BHT93" s="11"/>
      <c r="BHU93" s="11"/>
      <c r="BHV93" s="11"/>
      <c r="BHW93" s="11"/>
      <c r="BHX93" s="11"/>
      <c r="BHY93" s="11"/>
      <c r="BHZ93" s="11"/>
      <c r="BIA93" s="11"/>
      <c r="BIB93" s="11"/>
      <c r="BIC93" s="11"/>
      <c r="BID93" s="11"/>
      <c r="BIE93" s="11"/>
      <c r="BIF93" s="11"/>
      <c r="BIG93" s="11"/>
      <c r="BIH93" s="11"/>
      <c r="BII93" s="11"/>
      <c r="BIJ93" s="11"/>
      <c r="BIK93" s="11"/>
      <c r="BIL93" s="11"/>
      <c r="BIM93" s="11"/>
      <c r="BIN93" s="11"/>
      <c r="BIO93" s="11"/>
      <c r="BIP93" s="11"/>
      <c r="BIQ93" s="11"/>
      <c r="BIR93" s="11"/>
      <c r="BIS93" s="11"/>
      <c r="BIT93" s="11"/>
      <c r="BIU93" s="11"/>
      <c r="BIV93" s="11"/>
      <c r="BIW93" s="11"/>
      <c r="BIX93" s="11"/>
      <c r="BIY93" s="11"/>
      <c r="BIZ93" s="11"/>
      <c r="BJA93" s="11"/>
      <c r="BJB93" s="11"/>
      <c r="BJC93" s="11"/>
      <c r="BJD93" s="11"/>
      <c r="BJE93" s="11"/>
      <c r="BJF93" s="11"/>
      <c r="BJG93" s="11"/>
      <c r="BJH93" s="11"/>
      <c r="BJI93" s="11"/>
      <c r="BJJ93" s="11"/>
      <c r="BJK93" s="11"/>
      <c r="BJL93" s="11"/>
      <c r="BJM93" s="11"/>
      <c r="BJN93" s="11"/>
      <c r="BJO93" s="11"/>
      <c r="BJP93" s="11"/>
      <c r="BJQ93" s="11"/>
      <c r="BJR93" s="11"/>
      <c r="BJS93" s="11"/>
      <c r="BJT93" s="11"/>
      <c r="BJU93" s="11"/>
      <c r="BJV93" s="11"/>
      <c r="BJW93" s="11"/>
      <c r="BJX93" s="11"/>
      <c r="BJY93" s="11"/>
      <c r="BJZ93" s="11"/>
      <c r="BKA93" s="11"/>
      <c r="BKB93" s="11"/>
      <c r="BKC93" s="11"/>
      <c r="BKD93" s="11"/>
      <c r="BKE93" s="11"/>
      <c r="BKF93" s="11"/>
      <c r="BKG93" s="11"/>
      <c r="BKH93" s="11"/>
      <c r="BKI93" s="11"/>
      <c r="BKJ93" s="11"/>
      <c r="BKK93" s="11"/>
      <c r="BKL93" s="11"/>
      <c r="BKM93" s="11"/>
      <c r="BKN93" s="11"/>
      <c r="BKO93" s="11"/>
      <c r="BKP93" s="11"/>
      <c r="BKQ93" s="11"/>
      <c r="BKR93" s="11"/>
      <c r="BKS93" s="11"/>
      <c r="BKT93" s="11"/>
      <c r="BKU93" s="11"/>
      <c r="BKV93" s="11"/>
      <c r="BKW93" s="11"/>
      <c r="BKX93" s="11"/>
      <c r="BKY93" s="11"/>
      <c r="BKZ93" s="11"/>
      <c r="BLA93" s="11"/>
      <c r="BLB93" s="11"/>
      <c r="BLC93" s="11"/>
      <c r="BLD93" s="11"/>
      <c r="BLE93" s="11"/>
      <c r="BLF93" s="11"/>
      <c r="BLG93" s="11"/>
      <c r="BLH93" s="11"/>
      <c r="BLI93" s="11"/>
      <c r="BLJ93" s="11"/>
      <c r="BLK93" s="11"/>
      <c r="BLL93" s="11"/>
      <c r="BLM93" s="11"/>
      <c r="BLN93" s="11"/>
      <c r="BLO93" s="11"/>
      <c r="BLP93" s="11"/>
      <c r="BLQ93" s="11"/>
      <c r="BLR93" s="11"/>
      <c r="BLS93" s="11"/>
      <c r="BLT93" s="11"/>
      <c r="BLU93" s="11"/>
      <c r="BLV93" s="11"/>
      <c r="BLW93" s="11"/>
      <c r="BLX93" s="11"/>
      <c r="BLY93" s="11"/>
      <c r="BLZ93" s="11"/>
      <c r="BMA93" s="11"/>
      <c r="BMB93" s="11"/>
      <c r="BMC93" s="11"/>
      <c r="BMD93" s="11"/>
      <c r="BME93" s="11"/>
      <c r="BMF93" s="11"/>
      <c r="BMG93" s="11"/>
      <c r="BMH93" s="11"/>
      <c r="BMI93" s="11"/>
      <c r="BMJ93" s="11"/>
      <c r="BMK93" s="11"/>
      <c r="BML93" s="11"/>
      <c r="BMM93" s="11"/>
      <c r="BMN93" s="11"/>
      <c r="BMO93" s="11"/>
      <c r="BMP93" s="11"/>
      <c r="BMQ93" s="11"/>
      <c r="BMR93" s="11"/>
      <c r="BMS93" s="11"/>
      <c r="BMT93" s="11"/>
      <c r="BMU93" s="11"/>
      <c r="BMV93" s="11"/>
      <c r="BMW93" s="11"/>
      <c r="BMX93" s="11"/>
      <c r="BMY93" s="11"/>
      <c r="BMZ93" s="11"/>
      <c r="BNA93" s="11"/>
      <c r="BNB93" s="11"/>
      <c r="BNC93" s="11"/>
      <c r="BND93" s="11"/>
      <c r="BNE93" s="11"/>
      <c r="BNF93" s="11"/>
      <c r="BNG93" s="11"/>
      <c r="BNH93" s="11"/>
      <c r="BNI93" s="11"/>
      <c r="BNJ93" s="11"/>
      <c r="BNK93" s="11"/>
      <c r="BNL93" s="11"/>
      <c r="BNM93" s="11"/>
      <c r="BNN93" s="11"/>
      <c r="BNO93" s="11"/>
      <c r="BNP93" s="11"/>
      <c r="BNQ93" s="11"/>
      <c r="BNR93" s="11"/>
      <c r="BNS93" s="11"/>
      <c r="BNT93" s="11"/>
      <c r="BNU93" s="11"/>
      <c r="BNV93" s="11"/>
      <c r="BNW93" s="11"/>
      <c r="BNX93" s="11"/>
      <c r="BNY93" s="11"/>
      <c r="BNZ93" s="11"/>
      <c r="BOA93" s="11"/>
      <c r="BOB93" s="11"/>
      <c r="BOC93" s="11"/>
      <c r="BOD93" s="11"/>
      <c r="BOE93" s="11"/>
      <c r="BOF93" s="11"/>
      <c r="BOG93" s="11"/>
      <c r="BOH93" s="11"/>
      <c r="BOI93" s="11"/>
      <c r="BOJ93" s="11"/>
      <c r="BOK93" s="11"/>
      <c r="BOL93" s="11"/>
      <c r="BOM93" s="11"/>
      <c r="BON93" s="11"/>
      <c r="BOO93" s="11"/>
      <c r="BOP93" s="11"/>
      <c r="BOQ93" s="11"/>
      <c r="BOR93" s="11"/>
      <c r="BOS93" s="11"/>
      <c r="BOT93" s="11"/>
      <c r="BOU93" s="11"/>
      <c r="BOV93" s="11"/>
      <c r="BOW93" s="11"/>
      <c r="BOX93" s="11"/>
      <c r="BOY93" s="11"/>
      <c r="BOZ93" s="11"/>
      <c r="BPA93" s="11"/>
      <c r="BPB93" s="11"/>
      <c r="BPC93" s="11"/>
      <c r="BPD93" s="11"/>
      <c r="BPE93" s="11"/>
      <c r="BPF93" s="11"/>
      <c r="BPG93" s="11"/>
      <c r="BPH93" s="11"/>
      <c r="BPI93" s="11"/>
      <c r="BPJ93" s="11"/>
      <c r="BPK93" s="11"/>
      <c r="BPL93" s="11"/>
      <c r="BPM93" s="11"/>
      <c r="BPN93" s="11"/>
      <c r="BPO93" s="11"/>
      <c r="BPP93" s="11"/>
      <c r="BPQ93" s="11"/>
      <c r="BPR93" s="11"/>
      <c r="BPS93" s="11"/>
      <c r="BPT93" s="11"/>
      <c r="BPU93" s="11"/>
      <c r="BPV93" s="11"/>
      <c r="BPW93" s="11"/>
      <c r="BPX93" s="11"/>
      <c r="BPY93" s="11"/>
      <c r="BPZ93" s="11"/>
      <c r="BQA93" s="11"/>
      <c r="BQB93" s="11"/>
      <c r="BQC93" s="11"/>
      <c r="BQD93" s="11"/>
      <c r="BQE93" s="11"/>
      <c r="BQF93" s="11"/>
      <c r="BQG93" s="11"/>
      <c r="BQH93" s="11"/>
      <c r="BQI93" s="11"/>
      <c r="BQJ93" s="11"/>
      <c r="BQK93" s="11"/>
      <c r="BQL93" s="11"/>
      <c r="BQM93" s="11"/>
      <c r="BQN93" s="11"/>
      <c r="BQO93" s="11"/>
      <c r="BQP93" s="11"/>
      <c r="BQQ93" s="11"/>
      <c r="BQR93" s="11"/>
      <c r="BQS93" s="11"/>
      <c r="BQT93" s="11"/>
      <c r="BQU93" s="11"/>
      <c r="BQV93" s="11"/>
      <c r="BQW93" s="11"/>
      <c r="BQX93" s="11"/>
      <c r="BQY93" s="11"/>
      <c r="BQZ93" s="11"/>
      <c r="BRA93" s="11"/>
      <c r="BRB93" s="11"/>
      <c r="BRC93" s="11"/>
      <c r="BRD93" s="11"/>
      <c r="BRE93" s="11"/>
      <c r="BRF93" s="11"/>
      <c r="BRG93" s="11"/>
      <c r="BRH93" s="11"/>
      <c r="BRI93" s="11"/>
      <c r="BRJ93" s="11"/>
      <c r="BRK93" s="11"/>
      <c r="BRL93" s="11"/>
      <c r="BRM93" s="11"/>
      <c r="BRN93" s="11"/>
      <c r="BRO93" s="11"/>
      <c r="BRP93" s="11"/>
      <c r="BRQ93" s="11"/>
      <c r="BRR93" s="11"/>
      <c r="BRS93" s="11"/>
      <c r="BRT93" s="11"/>
      <c r="BRU93" s="11"/>
      <c r="BRV93" s="11"/>
      <c r="BRW93" s="11"/>
      <c r="BRX93" s="11"/>
      <c r="BRY93" s="11"/>
      <c r="BRZ93" s="11"/>
      <c r="BSA93" s="11"/>
      <c r="BSB93" s="11"/>
      <c r="BSC93" s="11"/>
      <c r="BSD93" s="11"/>
      <c r="BSE93" s="11"/>
      <c r="BSF93" s="11"/>
      <c r="BSG93" s="11"/>
      <c r="BSH93" s="11"/>
      <c r="BSI93" s="11"/>
      <c r="BSJ93" s="11"/>
      <c r="BSK93" s="11"/>
      <c r="BSL93" s="11"/>
      <c r="BSM93" s="11"/>
      <c r="BSN93" s="11"/>
      <c r="BSO93" s="11"/>
      <c r="BSP93" s="11"/>
      <c r="BSQ93" s="11"/>
      <c r="BSR93" s="11"/>
      <c r="BSS93" s="11"/>
      <c r="BST93" s="11"/>
      <c r="BSU93" s="11"/>
      <c r="BSV93" s="11"/>
      <c r="BSW93" s="11"/>
      <c r="BSX93" s="11"/>
      <c r="BSY93" s="11"/>
      <c r="BSZ93" s="11"/>
      <c r="BTA93" s="11"/>
      <c r="BTB93" s="11"/>
      <c r="BTC93" s="11"/>
      <c r="BTD93" s="11"/>
      <c r="BTE93" s="11"/>
      <c r="BTF93" s="11"/>
      <c r="BTG93" s="11"/>
      <c r="BTH93" s="11"/>
      <c r="BTI93" s="11"/>
      <c r="BTJ93" s="11"/>
      <c r="BTK93" s="11"/>
      <c r="BTL93" s="11"/>
      <c r="BTM93" s="11"/>
      <c r="BTN93" s="11"/>
      <c r="BTO93" s="11"/>
      <c r="BTP93" s="11"/>
      <c r="BTQ93" s="11"/>
      <c r="BTR93" s="11"/>
      <c r="BTS93" s="11"/>
      <c r="BTT93" s="11"/>
      <c r="BTU93" s="11"/>
      <c r="BTV93" s="11"/>
      <c r="BTW93" s="11"/>
      <c r="BTX93" s="11"/>
      <c r="BTY93" s="11"/>
      <c r="BTZ93" s="11"/>
      <c r="BUA93" s="11"/>
      <c r="BUB93" s="11"/>
      <c r="BUC93" s="11"/>
      <c r="BUD93" s="11"/>
      <c r="BUE93" s="11"/>
      <c r="BUF93" s="11"/>
      <c r="BUG93" s="11"/>
      <c r="BUH93" s="11"/>
      <c r="BUI93" s="11"/>
      <c r="BUJ93" s="11"/>
      <c r="BUK93" s="11"/>
      <c r="BUL93" s="11"/>
      <c r="BUM93" s="11"/>
      <c r="BUN93" s="11"/>
      <c r="BUO93" s="11"/>
      <c r="BUP93" s="11"/>
      <c r="BUQ93" s="11"/>
      <c r="BUR93" s="11"/>
      <c r="BUS93" s="11"/>
      <c r="BUT93" s="11"/>
      <c r="BUU93" s="11"/>
      <c r="BUV93" s="11"/>
      <c r="BUW93" s="11"/>
      <c r="BUX93" s="11"/>
      <c r="BUY93" s="11"/>
      <c r="BUZ93" s="11"/>
      <c r="BVA93" s="11"/>
      <c r="BVB93" s="11"/>
      <c r="BVC93" s="11"/>
      <c r="BVD93" s="11"/>
      <c r="BVE93" s="11"/>
      <c r="BVF93" s="11"/>
      <c r="BVG93" s="11"/>
      <c r="BVH93" s="11"/>
      <c r="BVI93" s="11"/>
      <c r="BVJ93" s="11"/>
      <c r="BVK93" s="11"/>
      <c r="BVL93" s="11"/>
      <c r="BVM93" s="11"/>
      <c r="BVN93" s="11"/>
      <c r="BVO93" s="11"/>
      <c r="BVP93" s="11"/>
      <c r="BVQ93" s="11"/>
      <c r="BVR93" s="11"/>
      <c r="BVS93" s="11"/>
      <c r="BVT93" s="11"/>
      <c r="BVU93" s="11"/>
      <c r="BVV93" s="11"/>
      <c r="BVW93" s="11"/>
      <c r="BVX93" s="11"/>
      <c r="BVY93" s="11"/>
      <c r="BVZ93" s="11"/>
      <c r="BWA93" s="11"/>
      <c r="BWB93" s="11"/>
      <c r="BWC93" s="11"/>
      <c r="BWD93" s="11"/>
      <c r="BWE93" s="11"/>
      <c r="BWF93" s="11"/>
      <c r="BWG93" s="11"/>
      <c r="BWH93" s="11"/>
      <c r="BWI93" s="11"/>
      <c r="BWJ93" s="11"/>
      <c r="BWK93" s="11"/>
      <c r="BWL93" s="11"/>
      <c r="BWM93" s="11"/>
      <c r="BWN93" s="11"/>
      <c r="BWO93" s="11"/>
      <c r="BWP93" s="11"/>
      <c r="BWQ93" s="11"/>
      <c r="BWR93" s="11"/>
      <c r="BWS93" s="11"/>
      <c r="BWT93" s="11"/>
      <c r="BWU93" s="11"/>
      <c r="BWV93" s="11"/>
      <c r="BWW93" s="11"/>
      <c r="BWX93" s="11"/>
      <c r="BWY93" s="11"/>
      <c r="BWZ93" s="11"/>
      <c r="BXA93" s="11"/>
      <c r="BXB93" s="11"/>
      <c r="BXC93" s="11"/>
      <c r="BXD93" s="11"/>
      <c r="BXE93" s="11"/>
      <c r="BXF93" s="11"/>
      <c r="BXG93" s="11"/>
      <c r="BXH93" s="11"/>
      <c r="BXI93" s="11"/>
      <c r="BXJ93" s="11"/>
      <c r="BXK93" s="11"/>
      <c r="BXL93" s="11"/>
      <c r="BXM93" s="11"/>
      <c r="BXN93" s="11"/>
      <c r="BXO93" s="11"/>
      <c r="BXP93" s="11"/>
      <c r="BXQ93" s="11"/>
      <c r="BXR93" s="11"/>
      <c r="BXS93" s="11"/>
      <c r="BXT93" s="11"/>
      <c r="BXU93" s="11"/>
      <c r="BXV93" s="11"/>
      <c r="BXW93" s="11"/>
      <c r="BXX93" s="11"/>
      <c r="BXY93" s="11"/>
      <c r="BXZ93" s="11"/>
      <c r="BYA93" s="11"/>
      <c r="BYB93" s="11"/>
      <c r="BYC93" s="11"/>
      <c r="BYD93" s="11"/>
      <c r="BYE93" s="11"/>
      <c r="BYF93" s="11"/>
      <c r="BYG93" s="11"/>
      <c r="BYH93" s="11"/>
      <c r="BYI93" s="11"/>
      <c r="BYJ93" s="11"/>
      <c r="BYK93" s="11"/>
      <c r="BYL93" s="11"/>
      <c r="BYM93" s="11"/>
      <c r="BYN93" s="11"/>
      <c r="BYO93" s="11"/>
      <c r="BYP93" s="11"/>
      <c r="BYQ93" s="11"/>
      <c r="BYR93" s="11"/>
      <c r="BYS93" s="11"/>
      <c r="BYT93" s="11"/>
      <c r="BYU93" s="11"/>
      <c r="BYV93" s="11"/>
      <c r="BYW93" s="11"/>
      <c r="BYX93" s="11"/>
      <c r="BYY93" s="11"/>
      <c r="BYZ93" s="11"/>
      <c r="BZA93" s="11"/>
      <c r="BZB93" s="11"/>
      <c r="BZC93" s="11"/>
      <c r="BZD93" s="11"/>
      <c r="BZE93" s="11"/>
      <c r="BZF93" s="11"/>
      <c r="BZG93" s="11"/>
      <c r="BZH93" s="11"/>
      <c r="BZI93" s="11"/>
      <c r="BZJ93" s="11"/>
      <c r="BZK93" s="11"/>
      <c r="BZL93" s="11"/>
      <c r="BZM93" s="11"/>
      <c r="BZN93" s="11"/>
      <c r="BZO93" s="11"/>
      <c r="BZP93" s="11"/>
      <c r="BZQ93" s="11"/>
      <c r="BZR93" s="11"/>
      <c r="BZS93" s="11"/>
      <c r="BZT93" s="11"/>
      <c r="BZU93" s="11"/>
      <c r="BZV93" s="11"/>
      <c r="BZW93" s="11"/>
      <c r="BZX93" s="11"/>
      <c r="BZY93" s="11"/>
      <c r="BZZ93" s="11"/>
      <c r="CAA93" s="11"/>
      <c r="CAB93" s="11"/>
      <c r="CAC93" s="11"/>
      <c r="CAD93" s="11"/>
      <c r="CAE93" s="11"/>
      <c r="CAF93" s="11"/>
      <c r="CAG93" s="11"/>
      <c r="CAH93" s="11"/>
      <c r="CAI93" s="11"/>
      <c r="CAJ93" s="11"/>
      <c r="CAK93" s="11"/>
      <c r="CAL93" s="11"/>
      <c r="CAM93" s="11"/>
      <c r="CAN93" s="11"/>
      <c r="CAO93" s="11"/>
      <c r="CAP93" s="11"/>
      <c r="CAQ93" s="11"/>
      <c r="CAR93" s="11"/>
      <c r="CAS93" s="11"/>
      <c r="CAT93" s="11"/>
      <c r="CAU93" s="11"/>
      <c r="CAV93" s="11"/>
      <c r="CAW93" s="11"/>
      <c r="CAX93" s="11"/>
      <c r="CAY93" s="11"/>
      <c r="CAZ93" s="11"/>
      <c r="CBA93" s="11"/>
      <c r="CBB93" s="11"/>
      <c r="CBC93" s="11"/>
      <c r="CBD93" s="11"/>
      <c r="CBE93" s="11"/>
      <c r="CBF93" s="11"/>
      <c r="CBG93" s="11"/>
      <c r="CBH93" s="11"/>
      <c r="CBI93" s="11"/>
      <c r="CBJ93" s="11"/>
      <c r="CBK93" s="11"/>
      <c r="CBL93" s="11"/>
      <c r="CBM93" s="11"/>
      <c r="CBN93" s="11"/>
      <c r="CBO93" s="11"/>
      <c r="CBP93" s="11"/>
      <c r="CBQ93" s="11"/>
      <c r="CBR93" s="11"/>
      <c r="CBS93" s="11"/>
      <c r="CBT93" s="11"/>
      <c r="CBU93" s="11"/>
      <c r="CBV93" s="11"/>
      <c r="CBW93" s="11"/>
      <c r="CBX93" s="11"/>
      <c r="CBY93" s="11"/>
      <c r="CBZ93" s="11"/>
      <c r="CCA93" s="11"/>
      <c r="CCB93" s="11"/>
      <c r="CCC93" s="11"/>
      <c r="CCD93" s="11"/>
      <c r="CCE93" s="11"/>
      <c r="CCF93" s="11"/>
      <c r="CCG93" s="11"/>
      <c r="CCH93" s="11"/>
      <c r="CCI93" s="11"/>
      <c r="CCJ93" s="11"/>
      <c r="CCK93" s="11"/>
      <c r="CCL93" s="11"/>
      <c r="CCM93" s="11"/>
      <c r="CCN93" s="11"/>
      <c r="CCO93" s="11"/>
      <c r="CCP93" s="11"/>
      <c r="CCQ93" s="11"/>
      <c r="CCR93" s="11"/>
      <c r="CCS93" s="11"/>
      <c r="CCT93" s="11"/>
      <c r="CCU93" s="11"/>
      <c r="CCV93" s="11"/>
      <c r="CCW93" s="11"/>
      <c r="CCX93" s="11"/>
      <c r="CCY93" s="11"/>
      <c r="CCZ93" s="11"/>
      <c r="CDA93" s="11"/>
      <c r="CDB93" s="11"/>
      <c r="CDC93" s="11"/>
      <c r="CDD93" s="11"/>
      <c r="CDE93" s="11"/>
      <c r="CDF93" s="11"/>
      <c r="CDG93" s="11"/>
      <c r="CDH93" s="11"/>
      <c r="CDI93" s="11"/>
      <c r="CDJ93" s="11"/>
      <c r="CDK93" s="11"/>
      <c r="CDL93" s="11"/>
      <c r="CDM93" s="11"/>
      <c r="CDN93" s="11"/>
      <c r="CDO93" s="11"/>
      <c r="CDP93" s="11"/>
      <c r="CDQ93" s="11"/>
      <c r="CDR93" s="11"/>
      <c r="CDS93" s="11"/>
      <c r="CDT93" s="11"/>
      <c r="CDU93" s="11"/>
      <c r="CDV93" s="11"/>
      <c r="CDW93" s="11"/>
      <c r="CDX93" s="11"/>
      <c r="CDY93" s="11"/>
      <c r="CDZ93" s="11"/>
      <c r="CEA93" s="11"/>
      <c r="CEB93" s="11"/>
      <c r="CEC93" s="11"/>
      <c r="CED93" s="11"/>
      <c r="CEE93" s="11"/>
      <c r="CEF93" s="11"/>
      <c r="CEG93" s="11"/>
      <c r="CEH93" s="11"/>
      <c r="CEI93" s="11"/>
      <c r="CEJ93" s="11"/>
      <c r="CEK93" s="11"/>
      <c r="CEL93" s="11"/>
      <c r="CEM93" s="11"/>
      <c r="CEN93" s="11"/>
      <c r="CEO93" s="11"/>
      <c r="CEP93" s="11"/>
      <c r="CEQ93" s="11"/>
      <c r="CER93" s="11"/>
      <c r="CES93" s="11"/>
      <c r="CET93" s="11"/>
      <c r="CEU93" s="11"/>
      <c r="CEV93" s="11"/>
      <c r="CEW93" s="11"/>
      <c r="CEX93" s="11"/>
      <c r="CEY93" s="11"/>
      <c r="CEZ93" s="11"/>
      <c r="CFA93" s="11"/>
      <c r="CFB93" s="11"/>
      <c r="CFC93" s="11"/>
      <c r="CFD93" s="11"/>
      <c r="CFE93" s="11"/>
      <c r="CFF93" s="11"/>
      <c r="CFG93" s="11"/>
      <c r="CFH93" s="11"/>
      <c r="CFI93" s="11"/>
      <c r="CFJ93" s="11"/>
      <c r="CFK93" s="11"/>
      <c r="CFL93" s="11"/>
      <c r="CFM93" s="11"/>
      <c r="CFN93" s="11"/>
      <c r="CFO93" s="11"/>
      <c r="CFP93" s="11"/>
      <c r="CFQ93" s="11"/>
      <c r="CFR93" s="11"/>
      <c r="CFS93" s="11"/>
      <c r="CFT93" s="11"/>
      <c r="CFU93" s="11"/>
      <c r="CFV93" s="11"/>
      <c r="CFW93" s="11"/>
      <c r="CFX93" s="11"/>
      <c r="CFY93" s="11"/>
      <c r="CFZ93" s="11"/>
      <c r="CGA93" s="11"/>
      <c r="CGB93" s="11"/>
      <c r="CGC93" s="11"/>
      <c r="CGD93" s="11"/>
      <c r="CGE93" s="11"/>
      <c r="CGF93" s="11"/>
      <c r="CGG93" s="11"/>
      <c r="CGH93" s="11"/>
      <c r="CGI93" s="11"/>
      <c r="CGJ93" s="11"/>
      <c r="CGK93" s="11"/>
      <c r="CGL93" s="11"/>
      <c r="CGM93" s="11"/>
      <c r="CGN93" s="11"/>
      <c r="CGO93" s="11"/>
      <c r="CGP93" s="11"/>
      <c r="CGQ93" s="11"/>
      <c r="CGR93" s="11"/>
      <c r="CGS93" s="11"/>
      <c r="CGT93" s="11"/>
      <c r="CGU93" s="11"/>
      <c r="CGV93" s="11"/>
      <c r="CGW93" s="11"/>
      <c r="CGX93" s="11"/>
      <c r="CGY93" s="11"/>
      <c r="CGZ93" s="11"/>
      <c r="CHA93" s="11"/>
      <c r="CHB93" s="11"/>
      <c r="CHC93" s="11"/>
      <c r="CHD93" s="11"/>
      <c r="CHE93" s="11"/>
      <c r="CHF93" s="11"/>
      <c r="CHG93" s="11"/>
      <c r="CHH93" s="11"/>
      <c r="CHI93" s="11"/>
      <c r="CHJ93" s="11"/>
      <c r="CHK93" s="11"/>
      <c r="CHL93" s="11"/>
      <c r="CHM93" s="11"/>
      <c r="CHN93" s="11"/>
      <c r="CHO93" s="11"/>
      <c r="CHP93" s="11"/>
      <c r="CHQ93" s="11"/>
      <c r="CHR93" s="11"/>
      <c r="CHS93" s="11"/>
      <c r="CHT93" s="11"/>
      <c r="CHU93" s="11"/>
      <c r="CHV93" s="11"/>
      <c r="CHW93" s="11"/>
      <c r="CHX93" s="11"/>
      <c r="CHY93" s="11"/>
      <c r="CHZ93" s="11"/>
      <c r="CIA93" s="11"/>
      <c r="CIB93" s="11"/>
      <c r="CIC93" s="11"/>
      <c r="CID93" s="11"/>
      <c r="CIE93" s="11"/>
      <c r="CIF93" s="11"/>
      <c r="CIG93" s="11"/>
      <c r="CIH93" s="11"/>
      <c r="CII93" s="11"/>
      <c r="CIJ93" s="11"/>
      <c r="CIK93" s="11"/>
      <c r="CIL93" s="11"/>
      <c r="CIM93" s="11"/>
      <c r="CIN93" s="11"/>
      <c r="CIO93" s="11"/>
      <c r="CIP93" s="11"/>
      <c r="CIQ93" s="11"/>
      <c r="CIR93" s="11"/>
      <c r="CIS93" s="11"/>
      <c r="CIT93" s="11"/>
      <c r="CIU93" s="11"/>
      <c r="CIV93" s="11"/>
      <c r="CIW93" s="11"/>
      <c r="CIX93" s="11"/>
      <c r="CIY93" s="11"/>
      <c r="CIZ93" s="11"/>
      <c r="CJA93" s="11"/>
      <c r="CJB93" s="11"/>
      <c r="CJC93" s="11"/>
      <c r="CJD93" s="11"/>
      <c r="CJE93" s="11"/>
      <c r="CJF93" s="11"/>
      <c r="CJG93" s="11"/>
      <c r="CJH93" s="11"/>
      <c r="CJI93" s="11"/>
      <c r="CJJ93" s="11"/>
      <c r="CJK93" s="11"/>
      <c r="CJL93" s="11"/>
      <c r="CJM93" s="11"/>
      <c r="CJN93" s="11"/>
      <c r="CJO93" s="11"/>
      <c r="CJP93" s="11"/>
      <c r="CJQ93" s="11"/>
      <c r="CJR93" s="11"/>
      <c r="CJS93" s="11"/>
      <c r="CJT93" s="11"/>
      <c r="CJU93" s="11"/>
      <c r="CJV93" s="11"/>
      <c r="CJW93" s="11"/>
      <c r="CJX93" s="11"/>
      <c r="CJY93" s="11"/>
      <c r="CJZ93" s="11"/>
      <c r="CKA93" s="11"/>
      <c r="CKB93" s="11"/>
      <c r="CKC93" s="11"/>
      <c r="CKD93" s="11"/>
      <c r="CKE93" s="11"/>
      <c r="CKF93" s="11"/>
      <c r="CKG93" s="11"/>
      <c r="CKH93" s="11"/>
      <c r="CKI93" s="11"/>
      <c r="CKJ93" s="11"/>
      <c r="CKK93" s="11"/>
      <c r="CKL93" s="11"/>
      <c r="CKM93" s="11"/>
      <c r="CKN93" s="11"/>
      <c r="CKO93" s="11"/>
      <c r="CKP93" s="11"/>
      <c r="CKQ93" s="11"/>
      <c r="CKR93" s="11"/>
      <c r="CKS93" s="11"/>
      <c r="CKT93" s="11"/>
      <c r="CKU93" s="11"/>
      <c r="CKV93" s="11"/>
      <c r="CKW93" s="11"/>
      <c r="CKX93" s="11"/>
      <c r="CKY93" s="11"/>
      <c r="CKZ93" s="11"/>
      <c r="CLA93" s="11"/>
      <c r="CLB93" s="11"/>
      <c r="CLC93" s="11"/>
      <c r="CLD93" s="11"/>
      <c r="CLE93" s="11"/>
      <c r="CLF93" s="11"/>
      <c r="CLG93" s="11"/>
      <c r="CLH93" s="11"/>
      <c r="CLI93" s="11"/>
      <c r="CLJ93" s="11"/>
      <c r="CLK93" s="11"/>
      <c r="CLL93" s="11"/>
      <c r="CLM93" s="11"/>
      <c r="CLN93" s="11"/>
      <c r="CLO93" s="11"/>
      <c r="CLP93" s="11"/>
      <c r="CLQ93" s="11"/>
      <c r="CLR93" s="11"/>
      <c r="CLS93" s="11"/>
      <c r="CLT93" s="11"/>
      <c r="CLU93" s="11"/>
      <c r="CLV93" s="11"/>
      <c r="CLW93" s="11"/>
      <c r="CLX93" s="11"/>
      <c r="CLY93" s="11"/>
      <c r="CLZ93" s="11"/>
      <c r="CMA93" s="11"/>
      <c r="CMB93" s="11"/>
      <c r="CMC93" s="11"/>
      <c r="CMD93" s="11"/>
      <c r="CME93" s="11"/>
      <c r="CMF93" s="11"/>
      <c r="CMG93" s="11"/>
      <c r="CMH93" s="11"/>
      <c r="CMI93" s="11"/>
      <c r="CMJ93" s="11"/>
      <c r="CMK93" s="11"/>
      <c r="CML93" s="11"/>
      <c r="CMM93" s="11"/>
      <c r="CMN93" s="11"/>
      <c r="CMO93" s="11"/>
      <c r="CMP93" s="11"/>
      <c r="CMQ93" s="11"/>
      <c r="CMR93" s="11"/>
      <c r="CMS93" s="11"/>
      <c r="CMT93" s="11"/>
      <c r="CMU93" s="11"/>
      <c r="CMV93" s="11"/>
      <c r="CMW93" s="11"/>
      <c r="CMX93" s="11"/>
      <c r="CMY93" s="11"/>
      <c r="CMZ93" s="11"/>
      <c r="CNA93" s="11"/>
      <c r="CNB93" s="11"/>
      <c r="CNC93" s="11"/>
      <c r="CND93" s="11"/>
      <c r="CNE93" s="11"/>
      <c r="CNF93" s="11"/>
      <c r="CNG93" s="11"/>
      <c r="CNH93" s="11"/>
      <c r="CNI93" s="11"/>
      <c r="CNJ93" s="11"/>
      <c r="CNK93" s="11"/>
      <c r="CNL93" s="11"/>
      <c r="CNM93" s="11"/>
      <c r="CNN93" s="11"/>
      <c r="CNO93" s="11"/>
      <c r="CNP93" s="11"/>
      <c r="CNQ93" s="11"/>
      <c r="CNR93" s="11"/>
      <c r="CNS93" s="11"/>
      <c r="CNT93" s="11"/>
      <c r="CNU93" s="11"/>
      <c r="CNV93" s="11"/>
      <c r="CNW93" s="11"/>
      <c r="CNX93" s="11"/>
      <c r="CNY93" s="11"/>
      <c r="CNZ93" s="11"/>
      <c r="COA93" s="11"/>
      <c r="COB93" s="11"/>
      <c r="COC93" s="11"/>
      <c r="COD93" s="11"/>
      <c r="COE93" s="11"/>
      <c r="COF93" s="11"/>
      <c r="COG93" s="11"/>
      <c r="COH93" s="11"/>
      <c r="COI93" s="11"/>
      <c r="COJ93" s="11"/>
      <c r="COK93" s="11"/>
      <c r="COL93" s="11"/>
      <c r="COM93" s="11"/>
      <c r="CON93" s="11"/>
      <c r="COO93" s="11"/>
      <c r="COP93" s="11"/>
      <c r="COQ93" s="11"/>
      <c r="COR93" s="11"/>
      <c r="COS93" s="11"/>
      <c r="COT93" s="11"/>
      <c r="COU93" s="11"/>
      <c r="COV93" s="11"/>
      <c r="COW93" s="11"/>
      <c r="COX93" s="11"/>
      <c r="COY93" s="11"/>
      <c r="COZ93" s="11"/>
      <c r="CPA93" s="11"/>
      <c r="CPB93" s="11"/>
      <c r="CPC93" s="11"/>
      <c r="CPD93" s="11"/>
      <c r="CPE93" s="11"/>
      <c r="CPF93" s="11"/>
      <c r="CPG93" s="11"/>
      <c r="CPH93" s="11"/>
      <c r="CPI93" s="11"/>
      <c r="CPJ93" s="11"/>
      <c r="CPK93" s="11"/>
      <c r="CPL93" s="11"/>
      <c r="CPM93" s="11"/>
      <c r="CPN93" s="11"/>
      <c r="CPO93" s="11"/>
      <c r="CPP93" s="11"/>
      <c r="CPQ93" s="11"/>
      <c r="CPR93" s="11"/>
      <c r="CPS93" s="11"/>
      <c r="CPT93" s="11"/>
      <c r="CPU93" s="11"/>
      <c r="CPV93" s="11"/>
      <c r="CPW93" s="11"/>
      <c r="CPX93" s="11"/>
      <c r="CPY93" s="11"/>
      <c r="CPZ93" s="11"/>
      <c r="CQA93" s="11"/>
      <c r="CQB93" s="11"/>
      <c r="CQC93" s="11"/>
      <c r="CQD93" s="11"/>
      <c r="CQE93" s="11"/>
      <c r="CQF93" s="11"/>
      <c r="CQG93" s="11"/>
      <c r="CQH93" s="11"/>
      <c r="CQI93" s="11"/>
      <c r="CQJ93" s="11"/>
      <c r="CQK93" s="11"/>
      <c r="CQL93" s="11"/>
      <c r="CQM93" s="11"/>
      <c r="CQN93" s="11"/>
      <c r="CQO93" s="11"/>
      <c r="CQP93" s="11"/>
      <c r="CQQ93" s="11"/>
      <c r="CQR93" s="11"/>
      <c r="CQS93" s="11"/>
      <c r="CQT93" s="11"/>
      <c r="CQU93" s="11"/>
      <c r="CQV93" s="11"/>
      <c r="CQW93" s="11"/>
      <c r="CQX93" s="11"/>
      <c r="CQY93" s="11"/>
      <c r="CQZ93" s="11"/>
      <c r="CRA93" s="11"/>
      <c r="CRB93" s="11"/>
      <c r="CRC93" s="11"/>
      <c r="CRD93" s="11"/>
      <c r="CRE93" s="11"/>
      <c r="CRF93" s="11"/>
      <c r="CRG93" s="11"/>
      <c r="CRH93" s="11"/>
      <c r="CRI93" s="11"/>
      <c r="CRJ93" s="11"/>
      <c r="CRK93" s="11"/>
      <c r="CRL93" s="11"/>
      <c r="CRM93" s="11"/>
      <c r="CRN93" s="11"/>
      <c r="CRO93" s="11"/>
      <c r="CRP93" s="11"/>
      <c r="CRQ93" s="11"/>
      <c r="CRR93" s="11"/>
      <c r="CRS93" s="11"/>
      <c r="CRT93" s="11"/>
      <c r="CRU93" s="11"/>
      <c r="CRV93" s="11"/>
      <c r="CRW93" s="11"/>
      <c r="CRX93" s="11"/>
      <c r="CRY93" s="11"/>
      <c r="CRZ93" s="11"/>
      <c r="CSA93" s="11"/>
      <c r="CSB93" s="11"/>
      <c r="CSC93" s="11"/>
      <c r="CSD93" s="11"/>
      <c r="CSE93" s="11"/>
      <c r="CSF93" s="11"/>
      <c r="CSG93" s="11"/>
      <c r="CSH93" s="11"/>
      <c r="CSI93" s="11"/>
      <c r="CSJ93" s="11"/>
      <c r="CSK93" s="11"/>
      <c r="CSL93" s="11"/>
      <c r="CSM93" s="11"/>
      <c r="CSN93" s="11"/>
      <c r="CSO93" s="11"/>
      <c r="CSP93" s="11"/>
      <c r="CSQ93" s="11"/>
      <c r="CSR93" s="11"/>
      <c r="CSS93" s="11"/>
      <c r="CST93" s="11"/>
      <c r="CSU93" s="11"/>
      <c r="CSV93" s="11"/>
      <c r="CSW93" s="11"/>
      <c r="CSX93" s="11"/>
      <c r="CSY93" s="11"/>
      <c r="CSZ93" s="11"/>
      <c r="CTA93" s="11"/>
      <c r="CTB93" s="11"/>
      <c r="CTC93" s="11"/>
      <c r="CTD93" s="11"/>
      <c r="CTE93" s="11"/>
      <c r="CTF93" s="11"/>
      <c r="CTG93" s="11"/>
      <c r="CTH93" s="11"/>
      <c r="CTI93" s="11"/>
      <c r="CTJ93" s="11"/>
      <c r="CTK93" s="11"/>
      <c r="CTL93" s="11"/>
      <c r="CTM93" s="11"/>
      <c r="CTN93" s="11"/>
      <c r="CTO93" s="11"/>
      <c r="CTP93" s="11"/>
      <c r="CTQ93" s="11"/>
      <c r="CTR93" s="11"/>
      <c r="CTS93" s="11"/>
      <c r="CTT93" s="11"/>
      <c r="CTU93" s="11"/>
      <c r="CTV93" s="11"/>
      <c r="CTW93" s="11"/>
      <c r="CTX93" s="11"/>
      <c r="CTY93" s="11"/>
      <c r="CTZ93" s="11"/>
      <c r="CUA93" s="11"/>
      <c r="CUB93" s="11"/>
      <c r="CUC93" s="11"/>
      <c r="CUD93" s="11"/>
      <c r="CUE93" s="11"/>
      <c r="CUF93" s="11"/>
      <c r="CUG93" s="11"/>
      <c r="CUH93" s="11"/>
      <c r="CUI93" s="11"/>
      <c r="CUJ93" s="11"/>
      <c r="CUK93" s="11"/>
      <c r="CUL93" s="11"/>
      <c r="CUM93" s="11"/>
      <c r="CUN93" s="11"/>
      <c r="CUO93" s="11"/>
      <c r="CUP93" s="11"/>
      <c r="CUQ93" s="11"/>
      <c r="CUR93" s="11"/>
      <c r="CUS93" s="11"/>
      <c r="CUT93" s="11"/>
      <c r="CUU93" s="11"/>
      <c r="CUV93" s="11"/>
      <c r="CUW93" s="11"/>
      <c r="CUX93" s="11"/>
      <c r="CUY93" s="11"/>
      <c r="CUZ93" s="11"/>
      <c r="CVA93" s="11"/>
      <c r="CVB93" s="11"/>
      <c r="CVC93" s="11"/>
      <c r="CVD93" s="11"/>
      <c r="CVE93" s="11"/>
      <c r="CVF93" s="11"/>
      <c r="CVG93" s="11"/>
      <c r="CVH93" s="11"/>
      <c r="CVI93" s="11"/>
      <c r="CVJ93" s="11"/>
      <c r="CVK93" s="11"/>
      <c r="CVL93" s="11"/>
      <c r="CVM93" s="11"/>
      <c r="CVN93" s="11"/>
      <c r="CVO93" s="11"/>
      <c r="CVP93" s="11"/>
      <c r="CVQ93" s="11"/>
      <c r="CVR93" s="11"/>
      <c r="CVS93" s="11"/>
      <c r="CVT93" s="11"/>
      <c r="CVU93" s="11"/>
      <c r="CVV93" s="11"/>
      <c r="CVW93" s="11"/>
      <c r="CVX93" s="11"/>
      <c r="CVY93" s="11"/>
      <c r="CVZ93" s="11"/>
      <c r="CWA93" s="11"/>
      <c r="CWB93" s="11"/>
      <c r="CWC93" s="11"/>
      <c r="CWD93" s="11"/>
      <c r="CWE93" s="11"/>
      <c r="CWF93" s="11"/>
      <c r="CWG93" s="11"/>
      <c r="CWH93" s="11"/>
      <c r="CWI93" s="11"/>
      <c r="CWJ93" s="11"/>
      <c r="CWK93" s="11"/>
      <c r="CWL93" s="11"/>
      <c r="CWM93" s="11"/>
      <c r="CWN93" s="11"/>
      <c r="CWO93" s="11"/>
      <c r="CWP93" s="11"/>
      <c r="CWQ93" s="11"/>
      <c r="CWR93" s="11"/>
      <c r="CWS93" s="11"/>
      <c r="CWT93" s="11"/>
      <c r="CWU93" s="11"/>
      <c r="CWV93" s="11"/>
      <c r="CWW93" s="11"/>
      <c r="CWX93" s="11"/>
      <c r="CWY93" s="11"/>
      <c r="CWZ93" s="11"/>
      <c r="CXA93" s="11"/>
      <c r="CXB93" s="11"/>
      <c r="CXC93" s="11"/>
      <c r="CXD93" s="11"/>
      <c r="CXE93" s="11"/>
      <c r="CXF93" s="11"/>
      <c r="CXG93" s="11"/>
      <c r="CXH93" s="11"/>
      <c r="CXI93" s="11"/>
      <c r="CXJ93" s="11"/>
      <c r="CXK93" s="11"/>
      <c r="CXL93" s="11"/>
      <c r="CXM93" s="11"/>
      <c r="CXN93" s="11"/>
      <c r="CXO93" s="11"/>
      <c r="CXP93" s="11"/>
      <c r="CXQ93" s="11"/>
      <c r="CXR93" s="11"/>
      <c r="CXS93" s="11"/>
      <c r="CXT93" s="11"/>
      <c r="CXU93" s="11"/>
      <c r="CXV93" s="11"/>
      <c r="CXW93" s="11"/>
      <c r="CXX93" s="11"/>
      <c r="CXY93" s="11"/>
      <c r="CXZ93" s="11"/>
      <c r="CYA93" s="11"/>
      <c r="CYB93" s="11"/>
      <c r="CYC93" s="11"/>
      <c r="CYD93" s="11"/>
      <c r="CYE93" s="11"/>
      <c r="CYF93" s="11"/>
      <c r="CYG93" s="11"/>
      <c r="CYH93" s="11"/>
      <c r="CYI93" s="11"/>
      <c r="CYJ93" s="11"/>
      <c r="CYK93" s="11"/>
      <c r="CYL93" s="11"/>
      <c r="CYM93" s="11"/>
      <c r="CYN93" s="11"/>
      <c r="CYO93" s="11"/>
      <c r="CYP93" s="11"/>
      <c r="CYQ93" s="11"/>
      <c r="CYR93" s="11"/>
      <c r="CYS93" s="11"/>
      <c r="CYT93" s="11"/>
      <c r="CYU93" s="11"/>
      <c r="CYV93" s="11"/>
      <c r="CYW93" s="11"/>
      <c r="CYX93" s="11"/>
      <c r="CYY93" s="11"/>
      <c r="CYZ93" s="11"/>
      <c r="CZA93" s="11"/>
      <c r="CZB93" s="11"/>
      <c r="CZC93" s="11"/>
      <c r="CZD93" s="11"/>
      <c r="CZE93" s="11"/>
      <c r="CZF93" s="11"/>
      <c r="CZG93" s="11"/>
      <c r="CZH93" s="11"/>
      <c r="CZI93" s="11"/>
      <c r="CZJ93" s="11"/>
      <c r="CZK93" s="11"/>
      <c r="CZL93" s="11"/>
      <c r="CZM93" s="11"/>
      <c r="CZN93" s="11"/>
      <c r="CZO93" s="11"/>
      <c r="CZP93" s="11"/>
      <c r="CZQ93" s="11"/>
      <c r="CZR93" s="11"/>
      <c r="CZS93" s="11"/>
      <c r="CZT93" s="11"/>
      <c r="CZU93" s="11"/>
      <c r="CZV93" s="11"/>
      <c r="CZW93" s="11"/>
      <c r="CZX93" s="11"/>
      <c r="CZY93" s="11"/>
      <c r="CZZ93" s="11"/>
      <c r="DAA93" s="11"/>
      <c r="DAB93" s="11"/>
      <c r="DAC93" s="11"/>
      <c r="DAD93" s="11"/>
      <c r="DAE93" s="11"/>
      <c r="DAF93" s="11"/>
      <c r="DAG93" s="11"/>
      <c r="DAH93" s="11"/>
      <c r="DAI93" s="11"/>
      <c r="DAJ93" s="11"/>
      <c r="DAK93" s="11"/>
      <c r="DAL93" s="11"/>
      <c r="DAM93" s="11"/>
      <c r="DAN93" s="11"/>
      <c r="DAO93" s="11"/>
      <c r="DAP93" s="11"/>
      <c r="DAQ93" s="11"/>
      <c r="DAR93" s="11"/>
      <c r="DAS93" s="11"/>
      <c r="DAT93" s="11"/>
      <c r="DAU93" s="11"/>
      <c r="DAV93" s="11"/>
      <c r="DAW93" s="11"/>
      <c r="DAX93" s="11"/>
      <c r="DAY93" s="11"/>
      <c r="DAZ93" s="11"/>
      <c r="DBA93" s="11"/>
      <c r="DBB93" s="11"/>
      <c r="DBC93" s="11"/>
      <c r="DBD93" s="11"/>
      <c r="DBE93" s="11"/>
      <c r="DBF93" s="11"/>
      <c r="DBG93" s="11"/>
      <c r="DBH93" s="11"/>
      <c r="DBI93" s="11"/>
      <c r="DBJ93" s="11"/>
      <c r="DBK93" s="11"/>
      <c r="DBL93" s="11"/>
      <c r="DBM93" s="11"/>
      <c r="DBN93" s="11"/>
      <c r="DBO93" s="11"/>
      <c r="DBP93" s="11"/>
      <c r="DBQ93" s="11"/>
      <c r="DBR93" s="11"/>
      <c r="DBS93" s="11"/>
      <c r="DBT93" s="11"/>
      <c r="DBU93" s="11"/>
      <c r="DBV93" s="11"/>
      <c r="DBW93" s="11"/>
      <c r="DBX93" s="11"/>
      <c r="DBY93" s="11"/>
      <c r="DBZ93" s="11"/>
      <c r="DCA93" s="11"/>
      <c r="DCB93" s="11"/>
      <c r="DCC93" s="11"/>
      <c r="DCD93" s="11"/>
      <c r="DCE93" s="11"/>
      <c r="DCF93" s="11"/>
      <c r="DCG93" s="11"/>
      <c r="DCH93" s="11"/>
      <c r="DCI93" s="11"/>
      <c r="DCJ93" s="11"/>
      <c r="DCK93" s="11"/>
      <c r="DCL93" s="11"/>
      <c r="DCM93" s="11"/>
      <c r="DCN93" s="11"/>
      <c r="DCO93" s="11"/>
      <c r="DCP93" s="11"/>
      <c r="DCQ93" s="11"/>
      <c r="DCR93" s="11"/>
      <c r="DCS93" s="11"/>
      <c r="DCT93" s="11"/>
      <c r="DCU93" s="11"/>
      <c r="DCV93" s="11"/>
      <c r="DCW93" s="11"/>
      <c r="DCX93" s="11"/>
      <c r="DCY93" s="11"/>
      <c r="DCZ93" s="11"/>
      <c r="DDA93" s="11"/>
      <c r="DDB93" s="11"/>
      <c r="DDC93" s="11"/>
      <c r="DDD93" s="11"/>
      <c r="DDE93" s="11"/>
      <c r="DDF93" s="11"/>
      <c r="DDG93" s="11"/>
      <c r="DDH93" s="11"/>
      <c r="DDI93" s="11"/>
      <c r="DDJ93" s="11"/>
      <c r="DDK93" s="11"/>
      <c r="DDL93" s="11"/>
      <c r="DDM93" s="11"/>
      <c r="DDN93" s="11"/>
      <c r="DDO93" s="11"/>
      <c r="DDP93" s="11"/>
      <c r="DDQ93" s="11"/>
      <c r="DDR93" s="11"/>
      <c r="DDS93" s="11"/>
      <c r="DDT93" s="11"/>
      <c r="DDU93" s="11"/>
      <c r="DDV93" s="11"/>
      <c r="DDW93" s="11"/>
      <c r="DDX93" s="11"/>
      <c r="DDY93" s="11"/>
      <c r="DDZ93" s="11"/>
      <c r="DEA93" s="11"/>
      <c r="DEB93" s="11"/>
      <c r="DEC93" s="11"/>
      <c r="DED93" s="11"/>
      <c r="DEE93" s="11"/>
      <c r="DEF93" s="11"/>
      <c r="DEG93" s="11"/>
      <c r="DEH93" s="11"/>
      <c r="DEI93" s="11"/>
      <c r="DEJ93" s="11"/>
      <c r="DEK93" s="11"/>
      <c r="DEL93" s="11"/>
      <c r="DEM93" s="11"/>
      <c r="DEN93" s="11"/>
      <c r="DEO93" s="11"/>
      <c r="DEP93" s="11"/>
      <c r="DEQ93" s="11"/>
      <c r="DER93" s="11"/>
      <c r="DES93" s="11"/>
      <c r="DET93" s="11"/>
      <c r="DEU93" s="11"/>
      <c r="DEV93" s="11"/>
      <c r="DEW93" s="11"/>
      <c r="DEX93" s="11"/>
      <c r="DEY93" s="11"/>
      <c r="DEZ93" s="11"/>
      <c r="DFA93" s="11"/>
      <c r="DFB93" s="11"/>
      <c r="DFC93" s="11"/>
      <c r="DFD93" s="11"/>
      <c r="DFE93" s="11"/>
      <c r="DFF93" s="11"/>
      <c r="DFG93" s="11"/>
      <c r="DFH93" s="11"/>
      <c r="DFI93" s="11"/>
      <c r="DFJ93" s="11"/>
      <c r="DFK93" s="11"/>
      <c r="DFL93" s="11"/>
      <c r="DFM93" s="11"/>
      <c r="DFN93" s="11"/>
      <c r="DFO93" s="11"/>
      <c r="DFP93" s="11"/>
      <c r="DFQ93" s="11"/>
      <c r="DFR93" s="11"/>
      <c r="DFS93" s="11"/>
      <c r="DFT93" s="11"/>
      <c r="DFU93" s="11"/>
      <c r="DFV93" s="11"/>
      <c r="DFW93" s="11"/>
      <c r="DFX93" s="11"/>
      <c r="DFY93" s="11"/>
      <c r="DFZ93" s="11"/>
      <c r="DGA93" s="11"/>
      <c r="DGB93" s="11"/>
      <c r="DGC93" s="11"/>
      <c r="DGD93" s="11"/>
      <c r="DGE93" s="11"/>
      <c r="DGF93" s="11"/>
      <c r="DGG93" s="11"/>
      <c r="DGH93" s="11"/>
      <c r="DGI93" s="11"/>
      <c r="DGJ93" s="11"/>
      <c r="DGK93" s="11"/>
      <c r="DGL93" s="11"/>
      <c r="DGM93" s="11"/>
      <c r="DGN93" s="11"/>
      <c r="DGO93" s="11"/>
      <c r="DGP93" s="11"/>
      <c r="DGQ93" s="11"/>
      <c r="DGR93" s="11"/>
      <c r="DGS93" s="11"/>
      <c r="DGT93" s="11"/>
      <c r="DGU93" s="11"/>
      <c r="DGV93" s="11"/>
      <c r="DGW93" s="11"/>
      <c r="DGX93" s="11"/>
      <c r="DGY93" s="11"/>
      <c r="DGZ93" s="11"/>
      <c r="DHA93" s="11"/>
      <c r="DHB93" s="11"/>
      <c r="DHC93" s="11"/>
      <c r="DHD93" s="11"/>
      <c r="DHE93" s="11"/>
      <c r="DHF93" s="11"/>
      <c r="DHG93" s="11"/>
      <c r="DHH93" s="11"/>
      <c r="DHI93" s="11"/>
      <c r="DHJ93" s="11"/>
      <c r="DHK93" s="11"/>
      <c r="DHL93" s="11"/>
      <c r="DHM93" s="11"/>
      <c r="DHN93" s="11"/>
      <c r="DHO93" s="11"/>
      <c r="DHP93" s="11"/>
      <c r="DHQ93" s="11"/>
      <c r="DHR93" s="11"/>
      <c r="DHS93" s="11"/>
      <c r="DHT93" s="11"/>
      <c r="DHU93" s="11"/>
      <c r="DHV93" s="11"/>
      <c r="DHW93" s="11"/>
      <c r="DHX93" s="11"/>
      <c r="DHY93" s="11"/>
      <c r="DHZ93" s="11"/>
      <c r="DIA93" s="11"/>
      <c r="DIB93" s="11"/>
      <c r="DIC93" s="11"/>
      <c r="DID93" s="11"/>
      <c r="DIE93" s="11"/>
      <c r="DIF93" s="11"/>
      <c r="DIG93" s="11"/>
      <c r="DIH93" s="11"/>
      <c r="DII93" s="11"/>
      <c r="DIJ93" s="11"/>
      <c r="DIK93" s="11"/>
      <c r="DIL93" s="11"/>
      <c r="DIM93" s="11"/>
      <c r="DIN93" s="11"/>
      <c r="DIO93" s="11"/>
      <c r="DIP93" s="11"/>
      <c r="DIQ93" s="11"/>
      <c r="DIR93" s="11"/>
      <c r="DIS93" s="11"/>
      <c r="DIT93" s="11"/>
      <c r="DIU93" s="11"/>
      <c r="DIV93" s="11"/>
      <c r="DIW93" s="11"/>
      <c r="DIX93" s="11"/>
      <c r="DIY93" s="11"/>
      <c r="DIZ93" s="11"/>
      <c r="DJA93" s="11"/>
      <c r="DJB93" s="11"/>
      <c r="DJC93" s="11"/>
      <c r="DJD93" s="11"/>
      <c r="DJE93" s="11"/>
      <c r="DJF93" s="11"/>
      <c r="DJG93" s="11"/>
      <c r="DJH93" s="11"/>
      <c r="DJI93" s="11"/>
      <c r="DJJ93" s="11"/>
      <c r="DJK93" s="11"/>
      <c r="DJL93" s="11"/>
      <c r="DJM93" s="11"/>
      <c r="DJN93" s="11"/>
      <c r="DJO93" s="11"/>
      <c r="DJP93" s="11"/>
      <c r="DJQ93" s="11"/>
      <c r="DJR93" s="11"/>
      <c r="DJS93" s="11"/>
      <c r="DJT93" s="11"/>
      <c r="DJU93" s="11"/>
      <c r="DJV93" s="11"/>
      <c r="DJW93" s="11"/>
      <c r="DJX93" s="11"/>
      <c r="DJY93" s="11"/>
      <c r="DJZ93" s="11"/>
      <c r="DKA93" s="11"/>
      <c r="DKB93" s="11"/>
      <c r="DKC93" s="11"/>
      <c r="DKD93" s="11"/>
      <c r="DKE93" s="11"/>
      <c r="DKF93" s="11"/>
      <c r="DKG93" s="11"/>
      <c r="DKH93" s="11"/>
      <c r="DKI93" s="11"/>
      <c r="DKJ93" s="11"/>
      <c r="DKK93" s="11"/>
      <c r="DKL93" s="11"/>
      <c r="DKM93" s="11"/>
      <c r="DKN93" s="11"/>
      <c r="DKO93" s="11"/>
      <c r="DKP93" s="11"/>
      <c r="DKQ93" s="11"/>
      <c r="DKR93" s="11"/>
      <c r="DKS93" s="11"/>
      <c r="DKT93" s="11"/>
      <c r="DKU93" s="11"/>
      <c r="DKV93" s="11"/>
      <c r="DKW93" s="11"/>
      <c r="DKX93" s="11"/>
      <c r="DKY93" s="11"/>
      <c r="DKZ93" s="11"/>
      <c r="DLA93" s="11"/>
      <c r="DLB93" s="11"/>
      <c r="DLC93" s="11"/>
      <c r="DLD93" s="11"/>
      <c r="DLE93" s="11"/>
      <c r="DLF93" s="11"/>
      <c r="DLG93" s="11"/>
      <c r="DLH93" s="11"/>
      <c r="DLI93" s="11"/>
      <c r="DLJ93" s="11"/>
      <c r="DLK93" s="11"/>
      <c r="DLL93" s="11"/>
      <c r="DLM93" s="11"/>
      <c r="DLN93" s="11"/>
      <c r="DLO93" s="11"/>
      <c r="DLP93" s="11"/>
      <c r="DLQ93" s="11"/>
      <c r="DLR93" s="11"/>
      <c r="DLS93" s="11"/>
      <c r="DLT93" s="11"/>
      <c r="DLU93" s="11"/>
      <c r="DLV93" s="11"/>
      <c r="DLW93" s="11"/>
      <c r="DLX93" s="11"/>
      <c r="DLY93" s="11"/>
      <c r="DLZ93" s="11"/>
      <c r="DMA93" s="11"/>
      <c r="DMB93" s="11"/>
      <c r="DMC93" s="11"/>
      <c r="DMD93" s="11"/>
      <c r="DME93" s="11"/>
      <c r="DMF93" s="11"/>
      <c r="DMG93" s="11"/>
      <c r="DMH93" s="11"/>
      <c r="DMI93" s="11"/>
      <c r="DMJ93" s="11"/>
      <c r="DMK93" s="11"/>
      <c r="DML93" s="11"/>
      <c r="DMM93" s="11"/>
      <c r="DMN93" s="11"/>
      <c r="DMO93" s="11"/>
      <c r="DMP93" s="11"/>
      <c r="DMQ93" s="11"/>
      <c r="DMR93" s="11"/>
      <c r="DMS93" s="11"/>
      <c r="DMT93" s="11"/>
      <c r="DMU93" s="11"/>
      <c r="DMV93" s="11"/>
      <c r="DMW93" s="11"/>
      <c r="DMX93" s="11"/>
      <c r="DMY93" s="11"/>
      <c r="DMZ93" s="11"/>
      <c r="DNA93" s="11"/>
      <c r="DNB93" s="11"/>
      <c r="DNC93" s="11"/>
      <c r="DND93" s="11"/>
      <c r="DNE93" s="11"/>
      <c r="DNF93" s="11"/>
      <c r="DNG93" s="11"/>
      <c r="DNH93" s="11"/>
      <c r="DNI93" s="11"/>
      <c r="DNJ93" s="11"/>
      <c r="DNK93" s="11"/>
      <c r="DNL93" s="11"/>
      <c r="DNM93" s="11"/>
      <c r="DNN93" s="11"/>
      <c r="DNO93" s="11"/>
      <c r="DNP93" s="11"/>
      <c r="DNQ93" s="11"/>
      <c r="DNR93" s="11"/>
      <c r="DNS93" s="11"/>
      <c r="DNT93" s="11"/>
      <c r="DNU93" s="11"/>
      <c r="DNV93" s="11"/>
      <c r="DNW93" s="11"/>
      <c r="DNX93" s="11"/>
      <c r="DNY93" s="11"/>
      <c r="DNZ93" s="11"/>
      <c r="DOA93" s="11"/>
      <c r="DOB93" s="11"/>
      <c r="DOC93" s="11"/>
      <c r="DOD93" s="11"/>
      <c r="DOE93" s="11"/>
      <c r="DOF93" s="11"/>
      <c r="DOG93" s="11"/>
      <c r="DOH93" s="11"/>
      <c r="DOI93" s="11"/>
      <c r="DOJ93" s="11"/>
      <c r="DOK93" s="11"/>
      <c r="DOL93" s="11"/>
      <c r="DOM93" s="11"/>
      <c r="DON93" s="11"/>
      <c r="DOO93" s="11"/>
      <c r="DOP93" s="11"/>
      <c r="DOQ93" s="11"/>
      <c r="DOR93" s="11"/>
      <c r="DOS93" s="11"/>
      <c r="DOT93" s="11"/>
      <c r="DOU93" s="11"/>
      <c r="DOV93" s="11"/>
      <c r="DOW93" s="11"/>
      <c r="DOX93" s="11"/>
      <c r="DOY93" s="11"/>
      <c r="DOZ93" s="11"/>
      <c r="DPA93" s="11"/>
      <c r="DPB93" s="11"/>
      <c r="DPC93" s="11"/>
      <c r="DPD93" s="11"/>
      <c r="DPE93" s="11"/>
      <c r="DPF93" s="11"/>
      <c r="DPG93" s="11"/>
      <c r="DPH93" s="11"/>
      <c r="DPI93" s="11"/>
      <c r="DPJ93" s="11"/>
      <c r="DPK93" s="11"/>
      <c r="DPL93" s="11"/>
      <c r="DPM93" s="11"/>
      <c r="DPN93" s="11"/>
      <c r="DPO93" s="11"/>
      <c r="DPP93" s="11"/>
      <c r="DPQ93" s="11"/>
      <c r="DPR93" s="11"/>
      <c r="DPS93" s="11"/>
      <c r="DPT93" s="11"/>
      <c r="DPU93" s="11"/>
      <c r="DPV93" s="11"/>
      <c r="DPW93" s="11"/>
      <c r="DPX93" s="11"/>
      <c r="DPY93" s="11"/>
      <c r="DPZ93" s="11"/>
      <c r="DQA93" s="11"/>
      <c r="DQB93" s="11"/>
      <c r="DQC93" s="11"/>
      <c r="DQD93" s="11"/>
      <c r="DQE93" s="11"/>
      <c r="DQF93" s="11"/>
      <c r="DQG93" s="11"/>
      <c r="DQH93" s="11"/>
      <c r="DQI93" s="11"/>
      <c r="DQJ93" s="11"/>
      <c r="DQK93" s="11"/>
      <c r="DQL93" s="11"/>
      <c r="DQM93" s="11"/>
      <c r="DQN93" s="11"/>
      <c r="DQO93" s="11"/>
      <c r="DQP93" s="11"/>
      <c r="DQQ93" s="11"/>
      <c r="DQR93" s="11"/>
      <c r="DQS93" s="11"/>
      <c r="DQT93" s="11"/>
      <c r="DQU93" s="11"/>
      <c r="DQV93" s="11"/>
      <c r="DQW93" s="11"/>
      <c r="DQX93" s="11"/>
      <c r="DQY93" s="11"/>
      <c r="DQZ93" s="11"/>
      <c r="DRA93" s="11"/>
      <c r="DRB93" s="11"/>
      <c r="DRC93" s="11"/>
      <c r="DRD93" s="11"/>
      <c r="DRE93" s="11"/>
      <c r="DRF93" s="11"/>
      <c r="DRG93" s="11"/>
      <c r="DRH93" s="11"/>
      <c r="DRI93" s="11"/>
      <c r="DRJ93" s="11"/>
      <c r="DRK93" s="11"/>
      <c r="DRL93" s="11"/>
      <c r="DRM93" s="11"/>
      <c r="DRN93" s="11"/>
      <c r="DRO93" s="11"/>
      <c r="DRP93" s="11"/>
      <c r="DRQ93" s="11"/>
      <c r="DRR93" s="11"/>
      <c r="DRS93" s="11"/>
      <c r="DRT93" s="11"/>
      <c r="DRU93" s="11"/>
      <c r="DRV93" s="11"/>
      <c r="DRW93" s="11"/>
      <c r="DRX93" s="11"/>
      <c r="DRY93" s="11"/>
      <c r="DRZ93" s="11"/>
      <c r="DSA93" s="11"/>
      <c r="DSB93" s="11"/>
      <c r="DSC93" s="11"/>
      <c r="DSD93" s="11"/>
      <c r="DSE93" s="11"/>
      <c r="DSF93" s="11"/>
      <c r="DSG93" s="11"/>
      <c r="DSH93" s="11"/>
      <c r="DSI93" s="11"/>
      <c r="DSJ93" s="11"/>
      <c r="DSK93" s="11"/>
      <c r="DSL93" s="11"/>
      <c r="DSM93" s="11"/>
      <c r="DSN93" s="11"/>
      <c r="DSO93" s="11"/>
      <c r="DSP93" s="11"/>
      <c r="DSQ93" s="11"/>
      <c r="DSR93" s="11"/>
      <c r="DSS93" s="11"/>
      <c r="DST93" s="11"/>
      <c r="DSU93" s="11"/>
      <c r="DSV93" s="11"/>
      <c r="DSW93" s="11"/>
      <c r="DSX93" s="11"/>
      <c r="DSY93" s="11"/>
      <c r="DSZ93" s="11"/>
      <c r="DTA93" s="11"/>
      <c r="DTB93" s="11"/>
      <c r="DTC93" s="11"/>
      <c r="DTD93" s="11"/>
      <c r="DTE93" s="11"/>
      <c r="DTF93" s="11"/>
      <c r="DTG93" s="11"/>
      <c r="DTH93" s="11"/>
      <c r="DTI93" s="11"/>
      <c r="DTJ93" s="11"/>
      <c r="DTK93" s="11"/>
      <c r="DTL93" s="11"/>
      <c r="DTM93" s="11"/>
      <c r="DTN93" s="11"/>
      <c r="DTO93" s="11"/>
      <c r="DTP93" s="11"/>
      <c r="DTQ93" s="11"/>
      <c r="DTR93" s="11"/>
      <c r="DTS93" s="11"/>
      <c r="DTT93" s="11"/>
      <c r="DTU93" s="11"/>
      <c r="DTV93" s="11"/>
      <c r="DTW93" s="11"/>
      <c r="DTX93" s="11"/>
      <c r="DTY93" s="11"/>
      <c r="DTZ93" s="11"/>
      <c r="DUA93" s="11"/>
      <c r="DUB93" s="11"/>
      <c r="DUC93" s="11"/>
      <c r="DUD93" s="11"/>
      <c r="DUE93" s="11"/>
      <c r="DUF93" s="11"/>
      <c r="DUG93" s="11"/>
      <c r="DUH93" s="11"/>
      <c r="DUI93" s="11"/>
      <c r="DUJ93" s="11"/>
      <c r="DUK93" s="11"/>
      <c r="DUL93" s="11"/>
      <c r="DUM93" s="11"/>
      <c r="DUN93" s="11"/>
      <c r="DUO93" s="11"/>
      <c r="DUP93" s="11"/>
      <c r="DUQ93" s="11"/>
      <c r="DUR93" s="11"/>
      <c r="DUS93" s="11"/>
      <c r="DUT93" s="11"/>
      <c r="DUU93" s="11"/>
      <c r="DUV93" s="11"/>
      <c r="DUW93" s="11"/>
      <c r="DUX93" s="11"/>
      <c r="DUY93" s="11"/>
      <c r="DUZ93" s="11"/>
      <c r="DVA93" s="11"/>
      <c r="DVB93" s="11"/>
      <c r="DVC93" s="11"/>
      <c r="DVD93" s="11"/>
      <c r="DVE93" s="11"/>
      <c r="DVF93" s="11"/>
      <c r="DVG93" s="11"/>
      <c r="DVH93" s="11"/>
      <c r="DVI93" s="11"/>
      <c r="DVJ93" s="11"/>
      <c r="DVK93" s="11"/>
      <c r="DVL93" s="11"/>
      <c r="DVM93" s="11"/>
      <c r="DVN93" s="11"/>
      <c r="DVO93" s="11"/>
      <c r="DVP93" s="11"/>
      <c r="DVQ93" s="11"/>
      <c r="DVR93" s="11"/>
      <c r="DVS93" s="11"/>
      <c r="DVT93" s="11"/>
      <c r="DVU93" s="11"/>
      <c r="DVV93" s="11"/>
      <c r="DVW93" s="11"/>
      <c r="DVX93" s="11"/>
      <c r="DVY93" s="11"/>
      <c r="DVZ93" s="11"/>
      <c r="DWA93" s="11"/>
      <c r="DWB93" s="11"/>
      <c r="DWC93" s="11"/>
      <c r="DWD93" s="11"/>
      <c r="DWE93" s="11"/>
      <c r="DWF93" s="11"/>
      <c r="DWG93" s="11"/>
      <c r="DWH93" s="11"/>
      <c r="DWI93" s="11"/>
      <c r="DWJ93" s="11"/>
      <c r="DWK93" s="11"/>
      <c r="DWL93" s="11"/>
      <c r="DWM93" s="11"/>
      <c r="DWN93" s="11"/>
      <c r="DWO93" s="11"/>
      <c r="DWP93" s="11"/>
      <c r="DWQ93" s="11"/>
      <c r="DWR93" s="11"/>
      <c r="DWS93" s="11"/>
      <c r="DWT93" s="11"/>
      <c r="DWU93" s="11"/>
      <c r="DWV93" s="11"/>
      <c r="DWW93" s="11"/>
      <c r="DWX93" s="11"/>
      <c r="DWY93" s="11"/>
      <c r="DWZ93" s="11"/>
      <c r="DXA93" s="11"/>
      <c r="DXB93" s="11"/>
      <c r="DXC93" s="11"/>
      <c r="DXD93" s="11"/>
      <c r="DXE93" s="11"/>
      <c r="DXF93" s="11"/>
      <c r="DXG93" s="11"/>
      <c r="DXH93" s="11"/>
      <c r="DXI93" s="11"/>
      <c r="DXJ93" s="11"/>
      <c r="DXK93" s="11"/>
      <c r="DXL93" s="11"/>
      <c r="DXM93" s="11"/>
      <c r="DXN93" s="11"/>
      <c r="DXO93" s="11"/>
      <c r="DXP93" s="11"/>
      <c r="DXQ93" s="11"/>
      <c r="DXR93" s="11"/>
      <c r="DXS93" s="11"/>
      <c r="DXT93" s="11"/>
      <c r="DXU93" s="11"/>
      <c r="DXV93" s="11"/>
      <c r="DXW93" s="11"/>
      <c r="DXX93" s="11"/>
      <c r="DXY93" s="11"/>
      <c r="DXZ93" s="11"/>
      <c r="DYA93" s="11"/>
      <c r="DYB93" s="11"/>
      <c r="DYC93" s="11"/>
      <c r="DYD93" s="11"/>
      <c r="DYE93" s="11"/>
      <c r="DYF93" s="11"/>
      <c r="DYG93" s="11"/>
      <c r="DYH93" s="11"/>
      <c r="DYI93" s="11"/>
      <c r="DYJ93" s="11"/>
      <c r="DYK93" s="11"/>
      <c r="DYL93" s="11"/>
      <c r="DYM93" s="11"/>
      <c r="DYN93" s="11"/>
      <c r="DYO93" s="11"/>
      <c r="DYP93" s="11"/>
      <c r="DYQ93" s="11"/>
      <c r="DYR93" s="11"/>
      <c r="DYS93" s="11"/>
      <c r="DYT93" s="11"/>
      <c r="DYU93" s="11"/>
      <c r="DYV93" s="11"/>
      <c r="DYW93" s="11"/>
      <c r="DYX93" s="11"/>
      <c r="DYY93" s="11"/>
      <c r="DYZ93" s="11"/>
      <c r="DZA93" s="11"/>
      <c r="DZB93" s="11"/>
      <c r="DZC93" s="11"/>
      <c r="DZD93" s="11"/>
      <c r="DZE93" s="11"/>
      <c r="DZF93" s="11"/>
      <c r="DZG93" s="11"/>
      <c r="DZH93" s="11"/>
      <c r="DZI93" s="11"/>
      <c r="DZJ93" s="11"/>
      <c r="DZK93" s="11"/>
      <c r="DZL93" s="11"/>
      <c r="DZM93" s="11"/>
      <c r="DZN93" s="11"/>
      <c r="DZO93" s="11"/>
      <c r="DZP93" s="11"/>
      <c r="DZQ93" s="11"/>
      <c r="DZR93" s="11"/>
      <c r="DZS93" s="11"/>
      <c r="DZT93" s="11"/>
      <c r="DZU93" s="11"/>
      <c r="DZV93" s="11"/>
      <c r="DZW93" s="11"/>
      <c r="DZX93" s="11"/>
      <c r="DZY93" s="11"/>
      <c r="DZZ93" s="11"/>
      <c r="EAA93" s="11"/>
      <c r="EAB93" s="11"/>
      <c r="EAC93" s="11"/>
      <c r="EAD93" s="11"/>
      <c r="EAE93" s="11"/>
      <c r="EAF93" s="11"/>
      <c r="EAG93" s="11"/>
      <c r="EAH93" s="11"/>
      <c r="EAI93" s="11"/>
      <c r="EAJ93" s="11"/>
      <c r="EAK93" s="11"/>
      <c r="EAL93" s="11"/>
      <c r="EAM93" s="11"/>
      <c r="EAN93" s="11"/>
      <c r="EAO93" s="11"/>
      <c r="EAP93" s="11"/>
      <c r="EAQ93" s="11"/>
      <c r="EAR93" s="11"/>
      <c r="EAS93" s="11"/>
      <c r="EAT93" s="11"/>
      <c r="EAU93" s="11"/>
      <c r="EAV93" s="11"/>
      <c r="EAW93" s="11"/>
      <c r="EAX93" s="11"/>
      <c r="EAY93" s="11"/>
      <c r="EAZ93" s="11"/>
      <c r="EBA93" s="11"/>
      <c r="EBB93" s="11"/>
      <c r="EBC93" s="11"/>
      <c r="EBD93" s="11"/>
      <c r="EBE93" s="11"/>
      <c r="EBF93" s="11"/>
      <c r="EBG93" s="11"/>
      <c r="EBH93" s="11"/>
      <c r="EBI93" s="11"/>
      <c r="EBJ93" s="11"/>
      <c r="EBK93" s="11"/>
      <c r="EBL93" s="11"/>
      <c r="EBM93" s="11"/>
      <c r="EBN93" s="11"/>
      <c r="EBO93" s="11"/>
      <c r="EBP93" s="11"/>
      <c r="EBQ93" s="11"/>
      <c r="EBR93" s="11"/>
      <c r="EBS93" s="11"/>
      <c r="EBT93" s="11"/>
      <c r="EBU93" s="11"/>
      <c r="EBV93" s="11"/>
      <c r="EBW93" s="11"/>
      <c r="EBX93" s="11"/>
      <c r="EBY93" s="11"/>
      <c r="EBZ93" s="11"/>
      <c r="ECA93" s="11"/>
      <c r="ECB93" s="11"/>
      <c r="ECC93" s="11"/>
      <c r="ECD93" s="11"/>
      <c r="ECE93" s="11"/>
      <c r="ECF93" s="11"/>
      <c r="ECG93" s="11"/>
      <c r="ECH93" s="11"/>
      <c r="ECI93" s="11"/>
      <c r="ECJ93" s="11"/>
      <c r="ECK93" s="11"/>
      <c r="ECL93" s="11"/>
      <c r="ECM93" s="11"/>
      <c r="ECN93" s="11"/>
      <c r="ECO93" s="11"/>
      <c r="ECP93" s="11"/>
      <c r="ECQ93" s="11"/>
      <c r="ECR93" s="11"/>
      <c r="ECS93" s="11"/>
      <c r="ECT93" s="11"/>
      <c r="ECU93" s="11"/>
      <c r="ECV93" s="11"/>
      <c r="ECW93" s="11"/>
      <c r="ECX93" s="11"/>
      <c r="ECY93" s="11"/>
      <c r="ECZ93" s="11"/>
      <c r="EDA93" s="11"/>
      <c r="EDB93" s="11"/>
      <c r="EDC93" s="11"/>
      <c r="EDD93" s="11"/>
      <c r="EDE93" s="11"/>
      <c r="EDF93" s="11"/>
      <c r="EDG93" s="11"/>
      <c r="EDH93" s="11"/>
      <c r="EDI93" s="11"/>
      <c r="EDJ93" s="11"/>
      <c r="EDK93" s="11"/>
      <c r="EDL93" s="11"/>
      <c r="EDM93" s="11"/>
      <c r="EDN93" s="11"/>
      <c r="EDO93" s="11"/>
      <c r="EDP93" s="11"/>
      <c r="EDQ93" s="11"/>
      <c r="EDR93" s="11"/>
      <c r="EDS93" s="11"/>
      <c r="EDT93" s="11"/>
      <c r="EDU93" s="11"/>
      <c r="EDV93" s="11"/>
      <c r="EDW93" s="11"/>
      <c r="EDX93" s="11"/>
      <c r="EDY93" s="11"/>
      <c r="EDZ93" s="11"/>
      <c r="EEA93" s="11"/>
      <c r="EEB93" s="11"/>
      <c r="EEC93" s="11"/>
      <c r="EED93" s="11"/>
      <c r="EEE93" s="11"/>
      <c r="EEF93" s="11"/>
      <c r="EEG93" s="11"/>
      <c r="EEH93" s="11"/>
      <c r="EEI93" s="11"/>
      <c r="EEJ93" s="11"/>
      <c r="EEK93" s="11"/>
      <c r="EEL93" s="11"/>
      <c r="EEM93" s="11"/>
      <c r="EEN93" s="11"/>
      <c r="EEO93" s="11"/>
      <c r="EEP93" s="11"/>
      <c r="EEQ93" s="11"/>
      <c r="EER93" s="11"/>
      <c r="EES93" s="11"/>
      <c r="EET93" s="11"/>
      <c r="EEU93" s="11"/>
      <c r="EEV93" s="11"/>
      <c r="EEW93" s="11"/>
      <c r="EEX93" s="11"/>
      <c r="EEY93" s="11"/>
      <c r="EEZ93" s="11"/>
      <c r="EFA93" s="11"/>
      <c r="EFB93" s="11"/>
      <c r="EFC93" s="11"/>
      <c r="EFD93" s="11"/>
      <c r="EFE93" s="11"/>
      <c r="EFF93" s="11"/>
      <c r="EFG93" s="11"/>
      <c r="EFH93" s="11"/>
      <c r="EFI93" s="11"/>
      <c r="EFJ93" s="11"/>
      <c r="EFK93" s="11"/>
      <c r="EFL93" s="11"/>
      <c r="EFM93" s="11"/>
      <c r="EFN93" s="11"/>
      <c r="EFO93" s="11"/>
      <c r="EFP93" s="11"/>
      <c r="EFQ93" s="11"/>
      <c r="EFR93" s="11"/>
      <c r="EFS93" s="11"/>
      <c r="EFT93" s="11"/>
      <c r="EFU93" s="11"/>
      <c r="EFV93" s="11"/>
      <c r="EFW93" s="11"/>
      <c r="EFX93" s="11"/>
      <c r="EFY93" s="11"/>
      <c r="EFZ93" s="11"/>
      <c r="EGA93" s="11"/>
      <c r="EGB93" s="11"/>
      <c r="EGC93" s="11"/>
      <c r="EGD93" s="11"/>
      <c r="EGE93" s="11"/>
      <c r="EGF93" s="11"/>
      <c r="EGG93" s="11"/>
      <c r="EGH93" s="11"/>
      <c r="EGI93" s="11"/>
      <c r="EGJ93" s="11"/>
      <c r="EGK93" s="11"/>
      <c r="EGL93" s="11"/>
      <c r="EGM93" s="11"/>
      <c r="EGN93" s="11"/>
      <c r="EGO93" s="11"/>
      <c r="EGP93" s="11"/>
      <c r="EGQ93" s="11"/>
      <c r="EGR93" s="11"/>
      <c r="EGS93" s="11"/>
      <c r="EGT93" s="11"/>
      <c r="EGU93" s="11"/>
      <c r="EGV93" s="11"/>
      <c r="EGW93" s="11"/>
      <c r="EGX93" s="11"/>
      <c r="EGY93" s="11"/>
      <c r="EGZ93" s="11"/>
      <c r="EHA93" s="11"/>
      <c r="EHB93" s="11"/>
      <c r="EHC93" s="11"/>
      <c r="EHD93" s="11"/>
      <c r="EHE93" s="11"/>
      <c r="EHF93" s="11"/>
      <c r="EHG93" s="11"/>
      <c r="EHH93" s="11"/>
      <c r="EHI93" s="11"/>
      <c r="EHJ93" s="11"/>
      <c r="EHK93" s="11"/>
      <c r="EHL93" s="11"/>
      <c r="EHM93" s="11"/>
      <c r="EHN93" s="11"/>
      <c r="EHO93" s="11"/>
      <c r="EHP93" s="11"/>
      <c r="EHQ93" s="11"/>
      <c r="EHR93" s="11"/>
      <c r="EHS93" s="11"/>
      <c r="EHT93" s="11"/>
      <c r="EHU93" s="11"/>
      <c r="EHV93" s="11"/>
      <c r="EHW93" s="11"/>
      <c r="EHX93" s="11"/>
      <c r="EHY93" s="11"/>
      <c r="EHZ93" s="11"/>
      <c r="EIA93" s="11"/>
      <c r="EIB93" s="11"/>
      <c r="EIC93" s="11"/>
      <c r="EID93" s="11"/>
      <c r="EIE93" s="11"/>
      <c r="EIF93" s="11"/>
      <c r="EIG93" s="11"/>
      <c r="EIH93" s="11"/>
      <c r="EII93" s="11"/>
      <c r="EIJ93" s="11"/>
      <c r="EIK93" s="11"/>
      <c r="EIL93" s="11"/>
      <c r="EIM93" s="11"/>
      <c r="EIN93" s="11"/>
      <c r="EIO93" s="11"/>
      <c r="EIP93" s="11"/>
      <c r="EIQ93" s="11"/>
      <c r="EIR93" s="11"/>
      <c r="EIS93" s="11"/>
      <c r="EIT93" s="11"/>
      <c r="EIU93" s="11"/>
      <c r="EIV93" s="11"/>
      <c r="EIW93" s="11"/>
      <c r="EIX93" s="11"/>
      <c r="EIY93" s="11"/>
      <c r="EIZ93" s="11"/>
      <c r="EJA93" s="11"/>
      <c r="EJB93" s="11"/>
      <c r="EJC93" s="11"/>
      <c r="EJD93" s="11"/>
      <c r="EJE93" s="11"/>
      <c r="EJF93" s="11"/>
      <c r="EJG93" s="11"/>
      <c r="EJH93" s="11"/>
      <c r="EJI93" s="11"/>
      <c r="EJJ93" s="11"/>
      <c r="EJK93" s="11"/>
      <c r="EJL93" s="11"/>
      <c r="EJM93" s="11"/>
      <c r="EJN93" s="11"/>
      <c r="EJO93" s="11"/>
      <c r="EJP93" s="11"/>
      <c r="EJQ93" s="11"/>
      <c r="EJR93" s="11"/>
      <c r="EJS93" s="11"/>
      <c r="EJT93" s="11"/>
      <c r="EJU93" s="11"/>
      <c r="EJV93" s="11"/>
      <c r="EJW93" s="11"/>
      <c r="EJX93" s="11"/>
      <c r="EJY93" s="11"/>
      <c r="EJZ93" s="11"/>
      <c r="EKA93" s="11"/>
      <c r="EKB93" s="11"/>
      <c r="EKC93" s="11"/>
      <c r="EKD93" s="11"/>
      <c r="EKE93" s="11"/>
      <c r="EKF93" s="11"/>
      <c r="EKG93" s="11"/>
      <c r="EKH93" s="11"/>
      <c r="EKI93" s="11"/>
      <c r="EKJ93" s="11"/>
      <c r="EKK93" s="11"/>
      <c r="EKL93" s="11"/>
      <c r="EKM93" s="11"/>
      <c r="EKN93" s="11"/>
      <c r="EKO93" s="11"/>
      <c r="EKP93" s="11"/>
      <c r="EKQ93" s="11"/>
      <c r="EKR93" s="11"/>
      <c r="EKS93" s="11"/>
      <c r="EKT93" s="11"/>
      <c r="EKU93" s="11"/>
      <c r="EKV93" s="11"/>
      <c r="EKW93" s="11"/>
      <c r="EKX93" s="11"/>
      <c r="EKY93" s="11"/>
      <c r="EKZ93" s="11"/>
      <c r="ELA93" s="11"/>
      <c r="ELB93" s="11"/>
      <c r="ELC93" s="11"/>
      <c r="ELD93" s="11"/>
      <c r="ELE93" s="11"/>
      <c r="ELF93" s="11"/>
      <c r="ELG93" s="11"/>
      <c r="ELH93" s="11"/>
      <c r="ELI93" s="11"/>
      <c r="ELJ93" s="11"/>
      <c r="ELK93" s="11"/>
      <c r="ELL93" s="11"/>
      <c r="ELM93" s="11"/>
      <c r="ELN93" s="11"/>
      <c r="ELO93" s="11"/>
      <c r="ELP93" s="11"/>
      <c r="ELQ93" s="11"/>
      <c r="ELR93" s="11"/>
      <c r="ELS93" s="11"/>
      <c r="ELT93" s="11"/>
      <c r="ELU93" s="11"/>
      <c r="ELV93" s="11"/>
      <c r="ELW93" s="11"/>
      <c r="ELX93" s="11"/>
      <c r="ELY93" s="11"/>
      <c r="ELZ93" s="11"/>
      <c r="EMA93" s="11"/>
      <c r="EMB93" s="11"/>
      <c r="EMC93" s="11"/>
      <c r="EMD93" s="11"/>
      <c r="EME93" s="11"/>
      <c r="EMF93" s="11"/>
      <c r="EMG93" s="11"/>
      <c r="EMH93" s="11"/>
      <c r="EMI93" s="11"/>
      <c r="EMJ93" s="11"/>
      <c r="EMK93" s="11"/>
      <c r="EML93" s="11"/>
      <c r="EMM93" s="11"/>
      <c r="EMN93" s="11"/>
      <c r="EMO93" s="11"/>
      <c r="EMP93" s="11"/>
      <c r="EMQ93" s="11"/>
      <c r="EMR93" s="11"/>
      <c r="EMS93" s="11"/>
      <c r="EMT93" s="11"/>
      <c r="EMU93" s="11"/>
      <c r="EMV93" s="11"/>
      <c r="EMW93" s="11"/>
      <c r="EMX93" s="11"/>
      <c r="EMY93" s="11"/>
      <c r="EMZ93" s="11"/>
      <c r="ENA93" s="11"/>
      <c r="ENB93" s="11"/>
      <c r="ENC93" s="11"/>
      <c r="END93" s="11"/>
      <c r="ENE93" s="11"/>
      <c r="ENF93" s="11"/>
      <c r="ENG93" s="11"/>
      <c r="ENH93" s="11"/>
      <c r="ENI93" s="11"/>
      <c r="ENJ93" s="11"/>
      <c r="ENK93" s="11"/>
      <c r="ENL93" s="11"/>
      <c r="ENM93" s="11"/>
      <c r="ENN93" s="11"/>
      <c r="ENO93" s="11"/>
      <c r="ENP93" s="11"/>
      <c r="ENQ93" s="11"/>
      <c r="ENR93" s="11"/>
      <c r="ENS93" s="11"/>
      <c r="ENT93" s="11"/>
      <c r="ENU93" s="11"/>
      <c r="ENV93" s="11"/>
      <c r="ENW93" s="11"/>
      <c r="ENX93" s="11"/>
      <c r="ENY93" s="11"/>
      <c r="ENZ93" s="11"/>
      <c r="EOA93" s="11"/>
      <c r="EOB93" s="11"/>
      <c r="EOC93" s="11"/>
      <c r="EOD93" s="11"/>
      <c r="EOE93" s="11"/>
      <c r="EOF93" s="11"/>
      <c r="EOG93" s="11"/>
      <c r="EOH93" s="11"/>
      <c r="EOI93" s="11"/>
      <c r="EOJ93" s="11"/>
      <c r="EOK93" s="11"/>
      <c r="EOL93" s="11"/>
      <c r="EOM93" s="11"/>
      <c r="EON93" s="11"/>
      <c r="EOO93" s="11"/>
      <c r="EOP93" s="11"/>
      <c r="EOQ93" s="11"/>
      <c r="EOR93" s="11"/>
      <c r="EOS93" s="11"/>
      <c r="EOT93" s="11"/>
      <c r="EOU93" s="11"/>
      <c r="EOV93" s="11"/>
      <c r="EOW93" s="11"/>
      <c r="EOX93" s="11"/>
      <c r="EOY93" s="11"/>
      <c r="EOZ93" s="11"/>
      <c r="EPA93" s="11"/>
      <c r="EPB93" s="11"/>
      <c r="EPC93" s="11"/>
      <c r="EPD93" s="11"/>
      <c r="EPE93" s="11"/>
      <c r="EPF93" s="11"/>
      <c r="EPG93" s="11"/>
      <c r="EPH93" s="11"/>
      <c r="EPI93" s="11"/>
      <c r="EPJ93" s="11"/>
      <c r="EPK93" s="11"/>
      <c r="EPL93" s="11"/>
      <c r="EPM93" s="11"/>
      <c r="EPN93" s="11"/>
      <c r="EPO93" s="11"/>
      <c r="EPP93" s="11"/>
      <c r="EPQ93" s="11"/>
      <c r="EPR93" s="11"/>
      <c r="EPS93" s="11"/>
      <c r="EPT93" s="11"/>
      <c r="EPU93" s="11"/>
      <c r="EPV93" s="11"/>
      <c r="EPW93" s="11"/>
      <c r="EPX93" s="11"/>
      <c r="EPY93" s="11"/>
      <c r="EPZ93" s="11"/>
      <c r="EQA93" s="11"/>
      <c r="EQB93" s="11"/>
      <c r="EQC93" s="11"/>
      <c r="EQD93" s="11"/>
      <c r="EQE93" s="11"/>
      <c r="EQF93" s="11"/>
      <c r="EQG93" s="11"/>
      <c r="EQH93" s="11"/>
      <c r="EQI93" s="11"/>
      <c r="EQJ93" s="11"/>
      <c r="EQK93" s="11"/>
      <c r="EQL93" s="11"/>
      <c r="EQM93" s="11"/>
      <c r="EQN93" s="11"/>
      <c r="EQO93" s="11"/>
      <c r="EQP93" s="11"/>
      <c r="EQQ93" s="11"/>
      <c r="EQR93" s="11"/>
      <c r="EQS93" s="11"/>
      <c r="EQT93" s="11"/>
      <c r="EQU93" s="11"/>
      <c r="EQV93" s="11"/>
      <c r="EQW93" s="11"/>
      <c r="EQX93" s="11"/>
      <c r="EQY93" s="11"/>
      <c r="EQZ93" s="11"/>
      <c r="ERA93" s="11"/>
      <c r="ERB93" s="11"/>
      <c r="ERC93" s="11"/>
      <c r="ERD93" s="11"/>
      <c r="ERE93" s="11"/>
      <c r="ERF93" s="11"/>
      <c r="ERG93" s="11"/>
      <c r="ERH93" s="11"/>
      <c r="ERI93" s="11"/>
      <c r="ERJ93" s="11"/>
      <c r="ERK93" s="11"/>
      <c r="ERL93" s="11"/>
      <c r="ERM93" s="11"/>
      <c r="ERN93" s="11"/>
      <c r="ERO93" s="11"/>
      <c r="ERP93" s="11"/>
      <c r="ERQ93" s="11"/>
      <c r="ERR93" s="11"/>
      <c r="ERS93" s="11"/>
      <c r="ERT93" s="11"/>
      <c r="ERU93" s="11"/>
      <c r="ERV93" s="11"/>
      <c r="ERW93" s="11"/>
      <c r="ERX93" s="11"/>
      <c r="ERY93" s="11"/>
      <c r="ERZ93" s="11"/>
      <c r="ESA93" s="11"/>
      <c r="ESB93" s="11"/>
      <c r="ESC93" s="11"/>
      <c r="ESD93" s="11"/>
      <c r="ESE93" s="11"/>
      <c r="ESF93" s="11"/>
      <c r="ESG93" s="11"/>
      <c r="ESH93" s="11"/>
      <c r="ESI93" s="11"/>
      <c r="ESJ93" s="11"/>
      <c r="ESK93" s="11"/>
      <c r="ESL93" s="11"/>
      <c r="ESM93" s="11"/>
      <c r="ESN93" s="11"/>
      <c r="ESO93" s="11"/>
      <c r="ESP93" s="11"/>
      <c r="ESQ93" s="11"/>
      <c r="ESR93" s="11"/>
      <c r="ESS93" s="11"/>
      <c r="EST93" s="11"/>
      <c r="ESU93" s="11"/>
      <c r="ESV93" s="11"/>
      <c r="ESW93" s="11"/>
      <c r="ESX93" s="11"/>
      <c r="ESY93" s="11"/>
      <c r="ESZ93" s="11"/>
      <c r="ETA93" s="11"/>
      <c r="ETB93" s="11"/>
      <c r="ETC93" s="11"/>
      <c r="ETD93" s="11"/>
      <c r="ETE93" s="11"/>
      <c r="ETF93" s="11"/>
      <c r="ETG93" s="11"/>
      <c r="ETH93" s="11"/>
      <c r="ETI93" s="11"/>
      <c r="ETJ93" s="11"/>
      <c r="ETK93" s="11"/>
      <c r="ETL93" s="11"/>
      <c r="ETM93" s="11"/>
      <c r="ETN93" s="11"/>
      <c r="ETO93" s="11"/>
      <c r="ETP93" s="11"/>
      <c r="ETQ93" s="11"/>
      <c r="ETR93" s="11"/>
      <c r="ETS93" s="11"/>
      <c r="ETT93" s="11"/>
      <c r="ETU93" s="11"/>
      <c r="ETV93" s="11"/>
      <c r="ETW93" s="11"/>
      <c r="ETX93" s="11"/>
      <c r="ETY93" s="11"/>
      <c r="ETZ93" s="11"/>
      <c r="EUA93" s="11"/>
      <c r="EUB93" s="11"/>
      <c r="EUC93" s="11"/>
      <c r="EUD93" s="11"/>
      <c r="EUE93" s="11"/>
      <c r="EUF93" s="11"/>
      <c r="EUG93" s="11"/>
      <c r="EUH93" s="11"/>
      <c r="EUI93" s="11"/>
      <c r="EUJ93" s="11"/>
      <c r="EUK93" s="11"/>
      <c r="EUL93" s="11"/>
      <c r="EUM93" s="11"/>
      <c r="EUN93" s="11"/>
      <c r="EUO93" s="11"/>
      <c r="EUP93" s="11"/>
      <c r="EUQ93" s="11"/>
      <c r="EUR93" s="11"/>
      <c r="EUS93" s="11"/>
      <c r="EUT93" s="11"/>
      <c r="EUU93" s="11"/>
      <c r="EUV93" s="11"/>
      <c r="EUW93" s="11"/>
      <c r="EUX93" s="11"/>
      <c r="EUY93" s="11"/>
      <c r="EUZ93" s="11"/>
      <c r="EVA93" s="11"/>
      <c r="EVB93" s="11"/>
      <c r="EVC93" s="11"/>
      <c r="EVD93" s="11"/>
      <c r="EVE93" s="11"/>
      <c r="EVF93" s="11"/>
      <c r="EVG93" s="11"/>
      <c r="EVH93" s="11"/>
      <c r="EVI93" s="11"/>
      <c r="EVJ93" s="11"/>
      <c r="EVK93" s="11"/>
      <c r="EVL93" s="11"/>
      <c r="EVM93" s="11"/>
      <c r="EVN93" s="11"/>
      <c r="EVO93" s="11"/>
      <c r="EVP93" s="11"/>
      <c r="EVQ93" s="11"/>
      <c r="EVR93" s="11"/>
      <c r="EVS93" s="11"/>
      <c r="EVT93" s="11"/>
      <c r="EVU93" s="11"/>
      <c r="EVV93" s="11"/>
      <c r="EVW93" s="11"/>
      <c r="EVX93" s="11"/>
      <c r="EVY93" s="11"/>
      <c r="EVZ93" s="11"/>
      <c r="EWA93" s="11"/>
      <c r="EWB93" s="11"/>
      <c r="EWC93" s="11"/>
      <c r="EWD93" s="11"/>
      <c r="EWE93" s="11"/>
      <c r="EWF93" s="11"/>
      <c r="EWG93" s="11"/>
      <c r="EWH93" s="11"/>
      <c r="EWI93" s="11"/>
      <c r="EWJ93" s="11"/>
      <c r="EWK93" s="11"/>
      <c r="EWL93" s="11"/>
      <c r="EWM93" s="11"/>
      <c r="EWN93" s="11"/>
      <c r="EWO93" s="11"/>
      <c r="EWP93" s="11"/>
      <c r="EWQ93" s="11"/>
      <c r="EWR93" s="11"/>
      <c r="EWS93" s="11"/>
      <c r="EWT93" s="11"/>
      <c r="EWU93" s="11"/>
      <c r="EWV93" s="11"/>
      <c r="EWW93" s="11"/>
      <c r="EWX93" s="11"/>
      <c r="EWY93" s="11"/>
      <c r="EWZ93" s="11"/>
      <c r="EXA93" s="11"/>
      <c r="EXB93" s="11"/>
      <c r="EXC93" s="11"/>
      <c r="EXD93" s="11"/>
      <c r="EXE93" s="11"/>
      <c r="EXF93" s="11"/>
      <c r="EXG93" s="11"/>
      <c r="EXH93" s="11"/>
      <c r="EXI93" s="11"/>
      <c r="EXJ93" s="11"/>
      <c r="EXK93" s="11"/>
      <c r="EXL93" s="11"/>
      <c r="EXM93" s="11"/>
      <c r="EXN93" s="11"/>
      <c r="EXO93" s="11"/>
      <c r="EXP93" s="11"/>
      <c r="EXQ93" s="11"/>
      <c r="EXR93" s="11"/>
      <c r="EXS93" s="11"/>
      <c r="EXT93" s="11"/>
      <c r="EXU93" s="11"/>
      <c r="EXV93" s="11"/>
      <c r="EXW93" s="11"/>
      <c r="EXX93" s="11"/>
      <c r="EXY93" s="11"/>
      <c r="EXZ93" s="11"/>
      <c r="EYA93" s="11"/>
      <c r="EYB93" s="11"/>
      <c r="EYC93" s="11"/>
      <c r="EYD93" s="11"/>
      <c r="EYE93" s="11"/>
      <c r="EYF93" s="11"/>
      <c r="EYG93" s="11"/>
      <c r="EYH93" s="11"/>
      <c r="EYI93" s="11"/>
      <c r="EYJ93" s="11"/>
      <c r="EYK93" s="11"/>
      <c r="EYL93" s="11"/>
      <c r="EYM93" s="11"/>
      <c r="EYN93" s="11"/>
      <c r="EYO93" s="11"/>
      <c r="EYP93" s="11"/>
      <c r="EYQ93" s="11"/>
      <c r="EYR93" s="11"/>
      <c r="EYS93" s="11"/>
      <c r="EYT93" s="11"/>
      <c r="EYU93" s="11"/>
      <c r="EYV93" s="11"/>
      <c r="EYW93" s="11"/>
      <c r="EYX93" s="11"/>
      <c r="EYY93" s="11"/>
      <c r="EYZ93" s="11"/>
      <c r="EZA93" s="11"/>
      <c r="EZB93" s="11"/>
      <c r="EZC93" s="11"/>
      <c r="EZD93" s="11"/>
      <c r="EZE93" s="11"/>
      <c r="EZF93" s="11"/>
      <c r="EZG93" s="11"/>
      <c r="EZH93" s="11"/>
      <c r="EZI93" s="11"/>
      <c r="EZJ93" s="11"/>
      <c r="EZK93" s="11"/>
      <c r="EZL93" s="11"/>
      <c r="EZM93" s="11"/>
      <c r="EZN93" s="11"/>
      <c r="EZO93" s="11"/>
      <c r="EZP93" s="11"/>
      <c r="EZQ93" s="11"/>
      <c r="EZR93" s="11"/>
      <c r="EZS93" s="11"/>
      <c r="EZT93" s="11"/>
      <c r="EZU93" s="11"/>
      <c r="EZV93" s="11"/>
      <c r="EZW93" s="11"/>
      <c r="EZX93" s="11"/>
      <c r="EZY93" s="11"/>
      <c r="EZZ93" s="11"/>
      <c r="FAA93" s="11"/>
      <c r="FAB93" s="11"/>
      <c r="FAC93" s="11"/>
      <c r="FAD93" s="11"/>
      <c r="FAE93" s="11"/>
      <c r="FAF93" s="11"/>
      <c r="FAG93" s="11"/>
      <c r="FAH93" s="11"/>
      <c r="FAI93" s="11"/>
      <c r="FAJ93" s="11"/>
      <c r="FAK93" s="11"/>
      <c r="FAL93" s="11"/>
      <c r="FAM93" s="11"/>
      <c r="FAN93" s="11"/>
      <c r="FAO93" s="11"/>
      <c r="FAP93" s="11"/>
      <c r="FAQ93" s="11"/>
      <c r="FAR93" s="11"/>
      <c r="FAS93" s="11"/>
      <c r="FAT93" s="11"/>
      <c r="FAU93" s="11"/>
      <c r="FAV93" s="11"/>
      <c r="FAW93" s="11"/>
      <c r="FAX93" s="11"/>
      <c r="FAY93" s="11"/>
      <c r="FAZ93" s="11"/>
      <c r="FBA93" s="11"/>
      <c r="FBB93" s="11"/>
      <c r="FBC93" s="11"/>
      <c r="FBD93" s="11"/>
      <c r="FBE93" s="11"/>
      <c r="FBF93" s="11"/>
      <c r="FBG93" s="11"/>
      <c r="FBH93" s="11"/>
      <c r="FBI93" s="11"/>
      <c r="FBJ93" s="11"/>
      <c r="FBK93" s="11"/>
      <c r="FBL93" s="11"/>
      <c r="FBM93" s="11"/>
      <c r="FBN93" s="11"/>
      <c r="FBO93" s="11"/>
      <c r="FBP93" s="11"/>
      <c r="FBQ93" s="11"/>
      <c r="FBR93" s="11"/>
      <c r="FBS93" s="11"/>
      <c r="FBT93" s="11"/>
      <c r="FBU93" s="11"/>
      <c r="FBV93" s="11"/>
      <c r="FBW93" s="11"/>
      <c r="FBX93" s="11"/>
      <c r="FBY93" s="11"/>
      <c r="FBZ93" s="11"/>
      <c r="FCA93" s="11"/>
      <c r="FCB93" s="11"/>
      <c r="FCC93" s="11"/>
      <c r="FCD93" s="11"/>
      <c r="FCE93" s="11"/>
      <c r="FCF93" s="11"/>
      <c r="FCG93" s="11"/>
      <c r="FCH93" s="11"/>
      <c r="FCI93" s="11"/>
      <c r="FCJ93" s="11"/>
      <c r="FCK93" s="11"/>
      <c r="FCL93" s="11"/>
      <c r="FCM93" s="11"/>
      <c r="FCN93" s="11"/>
      <c r="FCO93" s="11"/>
      <c r="FCP93" s="11"/>
      <c r="FCQ93" s="11"/>
      <c r="FCR93" s="11"/>
      <c r="FCS93" s="11"/>
      <c r="FCT93" s="11"/>
      <c r="FCU93" s="11"/>
      <c r="FCV93" s="11"/>
      <c r="FCW93" s="11"/>
      <c r="FCX93" s="11"/>
      <c r="FCY93" s="11"/>
      <c r="FCZ93" s="11"/>
      <c r="FDA93" s="11"/>
      <c r="FDB93" s="11"/>
      <c r="FDC93" s="11"/>
      <c r="FDD93" s="11"/>
      <c r="FDE93" s="11"/>
      <c r="FDF93" s="11"/>
      <c r="FDG93" s="11"/>
      <c r="FDH93" s="11"/>
      <c r="FDI93" s="11"/>
      <c r="FDJ93" s="11"/>
      <c r="FDK93" s="11"/>
      <c r="FDL93" s="11"/>
      <c r="FDM93" s="11"/>
      <c r="FDN93" s="11"/>
      <c r="FDO93" s="11"/>
      <c r="FDP93" s="11"/>
      <c r="FDQ93" s="11"/>
      <c r="FDR93" s="11"/>
      <c r="FDS93" s="11"/>
      <c r="FDT93" s="11"/>
      <c r="FDU93" s="11"/>
      <c r="FDV93" s="11"/>
      <c r="FDW93" s="11"/>
      <c r="FDX93" s="11"/>
      <c r="FDY93" s="11"/>
      <c r="FDZ93" s="11"/>
      <c r="FEA93" s="11"/>
      <c r="FEB93" s="11"/>
      <c r="FEC93" s="11"/>
      <c r="FED93" s="11"/>
      <c r="FEE93" s="11"/>
      <c r="FEF93" s="11"/>
      <c r="FEG93" s="11"/>
      <c r="FEH93" s="11"/>
      <c r="FEI93" s="11"/>
      <c r="FEJ93" s="11"/>
      <c r="FEK93" s="11"/>
      <c r="FEL93" s="11"/>
      <c r="FEM93" s="11"/>
      <c r="FEN93" s="11"/>
      <c r="FEO93" s="11"/>
      <c r="FEP93" s="11"/>
      <c r="FEQ93" s="11"/>
      <c r="FER93" s="11"/>
      <c r="FES93" s="11"/>
      <c r="FET93" s="11"/>
      <c r="FEU93" s="11"/>
      <c r="FEV93" s="11"/>
      <c r="FEW93" s="11"/>
      <c r="FEX93" s="11"/>
      <c r="FEY93" s="11"/>
      <c r="FEZ93" s="11"/>
      <c r="FFA93" s="11"/>
      <c r="FFB93" s="11"/>
      <c r="FFC93" s="11"/>
      <c r="FFD93" s="11"/>
      <c r="FFE93" s="11"/>
      <c r="FFF93" s="11"/>
      <c r="FFG93" s="11"/>
      <c r="FFH93" s="11"/>
      <c r="FFI93" s="11"/>
      <c r="FFJ93" s="11"/>
      <c r="FFK93" s="11"/>
      <c r="FFL93" s="11"/>
      <c r="FFM93" s="11"/>
      <c r="FFN93" s="11"/>
      <c r="FFO93" s="11"/>
      <c r="FFP93" s="11"/>
      <c r="FFQ93" s="11"/>
      <c r="FFR93" s="11"/>
      <c r="FFS93" s="11"/>
      <c r="FFT93" s="11"/>
      <c r="FFU93" s="11"/>
      <c r="FFV93" s="11"/>
      <c r="FFW93" s="11"/>
      <c r="FFX93" s="11"/>
      <c r="FFY93" s="11"/>
      <c r="FFZ93" s="11"/>
      <c r="FGA93" s="11"/>
      <c r="FGB93" s="11"/>
      <c r="FGC93" s="11"/>
      <c r="FGD93" s="11"/>
      <c r="FGE93" s="11"/>
      <c r="FGF93" s="11"/>
      <c r="FGG93" s="11"/>
      <c r="FGH93" s="11"/>
      <c r="FGI93" s="11"/>
      <c r="FGJ93" s="11"/>
      <c r="FGK93" s="11"/>
      <c r="FGL93" s="11"/>
      <c r="FGM93" s="11"/>
      <c r="FGN93" s="11"/>
      <c r="FGO93" s="11"/>
      <c r="FGP93" s="11"/>
      <c r="FGQ93" s="11"/>
      <c r="FGR93" s="11"/>
      <c r="FGS93" s="11"/>
      <c r="FGT93" s="11"/>
      <c r="FGU93" s="11"/>
      <c r="FGV93" s="11"/>
      <c r="FGW93" s="11"/>
      <c r="FGX93" s="11"/>
      <c r="FGY93" s="11"/>
      <c r="FGZ93" s="11"/>
      <c r="FHA93" s="11"/>
      <c r="FHB93" s="11"/>
      <c r="FHC93" s="11"/>
      <c r="FHD93" s="11"/>
      <c r="FHE93" s="11"/>
      <c r="FHF93" s="11"/>
      <c r="FHG93" s="11"/>
      <c r="FHH93" s="11"/>
      <c r="FHI93" s="11"/>
      <c r="FHJ93" s="11"/>
      <c r="FHK93" s="11"/>
      <c r="FHL93" s="11"/>
      <c r="FHM93" s="11"/>
      <c r="FHN93" s="11"/>
      <c r="FHO93" s="11"/>
      <c r="FHP93" s="11"/>
      <c r="FHQ93" s="11"/>
      <c r="FHR93" s="11"/>
      <c r="FHS93" s="11"/>
      <c r="FHT93" s="11"/>
      <c r="FHU93" s="11"/>
      <c r="FHV93" s="11"/>
      <c r="FHW93" s="11"/>
      <c r="FHX93" s="11"/>
      <c r="FHY93" s="11"/>
      <c r="FHZ93" s="11"/>
      <c r="FIA93" s="11"/>
      <c r="FIB93" s="11"/>
      <c r="FIC93" s="11"/>
      <c r="FID93" s="11"/>
      <c r="FIE93" s="11"/>
      <c r="FIF93" s="11"/>
      <c r="FIG93" s="11"/>
      <c r="FIH93" s="11"/>
      <c r="FII93" s="11"/>
      <c r="FIJ93" s="11"/>
      <c r="FIK93" s="11"/>
      <c r="FIL93" s="11"/>
      <c r="FIM93" s="11"/>
      <c r="FIN93" s="11"/>
      <c r="FIO93" s="11"/>
      <c r="FIP93" s="11"/>
      <c r="FIQ93" s="11"/>
      <c r="FIR93" s="11"/>
      <c r="FIS93" s="11"/>
      <c r="FIT93" s="11"/>
      <c r="FIU93" s="11"/>
      <c r="FIV93" s="11"/>
      <c r="FIW93" s="11"/>
      <c r="FIX93" s="11"/>
      <c r="FIY93" s="11"/>
      <c r="FIZ93" s="11"/>
      <c r="FJA93" s="11"/>
      <c r="FJB93" s="11"/>
      <c r="FJC93" s="11"/>
      <c r="FJD93" s="11"/>
      <c r="FJE93" s="11"/>
      <c r="FJF93" s="11"/>
      <c r="FJG93" s="11"/>
      <c r="FJH93" s="11"/>
      <c r="FJI93" s="11"/>
      <c r="FJJ93" s="11"/>
      <c r="FJK93" s="11"/>
      <c r="FJL93" s="11"/>
      <c r="FJM93" s="11"/>
      <c r="FJN93" s="11"/>
      <c r="FJO93" s="11"/>
      <c r="FJP93" s="11"/>
      <c r="FJQ93" s="11"/>
      <c r="FJR93" s="11"/>
      <c r="FJS93" s="11"/>
      <c r="FJT93" s="11"/>
      <c r="FJU93" s="11"/>
      <c r="FJV93" s="11"/>
      <c r="FJW93" s="11"/>
      <c r="FJX93" s="11"/>
      <c r="FJY93" s="11"/>
      <c r="FJZ93" s="11"/>
      <c r="FKA93" s="11"/>
      <c r="FKB93" s="11"/>
      <c r="FKC93" s="11"/>
      <c r="FKD93" s="11"/>
      <c r="FKE93" s="11"/>
      <c r="FKF93" s="11"/>
      <c r="FKG93" s="11"/>
      <c r="FKH93" s="11"/>
      <c r="FKI93" s="11"/>
      <c r="FKJ93" s="11"/>
      <c r="FKK93" s="11"/>
      <c r="FKL93" s="11"/>
      <c r="FKM93" s="11"/>
      <c r="FKN93" s="11"/>
      <c r="FKO93" s="11"/>
      <c r="FKP93" s="11"/>
      <c r="FKQ93" s="11"/>
      <c r="FKR93" s="11"/>
      <c r="FKS93" s="11"/>
      <c r="FKT93" s="11"/>
      <c r="FKU93" s="11"/>
      <c r="FKV93" s="11"/>
      <c r="FKW93" s="11"/>
      <c r="FKX93" s="11"/>
      <c r="FKY93" s="11"/>
      <c r="FKZ93" s="11"/>
      <c r="FLA93" s="11"/>
      <c r="FLB93" s="11"/>
      <c r="FLC93" s="11"/>
      <c r="FLD93" s="11"/>
      <c r="FLE93" s="11"/>
      <c r="FLF93" s="11"/>
      <c r="FLG93" s="11"/>
      <c r="FLH93" s="11"/>
      <c r="FLI93" s="11"/>
      <c r="FLJ93" s="11"/>
      <c r="FLK93" s="11"/>
      <c r="FLL93" s="11"/>
      <c r="FLM93" s="11"/>
      <c r="FLN93" s="11"/>
      <c r="FLO93" s="11"/>
      <c r="FLP93" s="11"/>
      <c r="FLQ93" s="11"/>
      <c r="FLR93" s="11"/>
      <c r="FLS93" s="11"/>
      <c r="FLT93" s="11"/>
      <c r="FLU93" s="11"/>
      <c r="FLV93" s="11"/>
      <c r="FLW93" s="11"/>
      <c r="FLX93" s="11"/>
      <c r="FLY93" s="11"/>
      <c r="FLZ93" s="11"/>
      <c r="FMA93" s="11"/>
      <c r="FMB93" s="11"/>
      <c r="FMC93" s="11"/>
      <c r="FMD93" s="11"/>
      <c r="FME93" s="11"/>
      <c r="FMF93" s="11"/>
      <c r="FMG93" s="11"/>
      <c r="FMH93" s="11"/>
      <c r="FMI93" s="11"/>
      <c r="FMJ93" s="11"/>
      <c r="FMK93" s="11"/>
      <c r="FML93" s="11"/>
      <c r="FMM93" s="11"/>
      <c r="FMN93" s="11"/>
      <c r="FMO93" s="11"/>
      <c r="FMP93" s="11"/>
      <c r="FMQ93" s="11"/>
      <c r="FMR93" s="11"/>
      <c r="FMS93" s="11"/>
      <c r="FMT93" s="11"/>
      <c r="FMU93" s="11"/>
      <c r="FMV93" s="11"/>
      <c r="FMW93" s="11"/>
      <c r="FMX93" s="11"/>
      <c r="FMY93" s="11"/>
      <c r="FMZ93" s="11"/>
      <c r="FNA93" s="11"/>
      <c r="FNB93" s="11"/>
      <c r="FNC93" s="11"/>
      <c r="FND93" s="11"/>
      <c r="FNE93" s="11"/>
      <c r="FNF93" s="11"/>
      <c r="FNG93" s="11"/>
      <c r="FNH93" s="11"/>
      <c r="FNI93" s="11"/>
      <c r="FNJ93" s="11"/>
      <c r="FNK93" s="11"/>
      <c r="FNL93" s="11"/>
      <c r="FNM93" s="11"/>
      <c r="FNN93" s="11"/>
      <c r="FNO93" s="11"/>
      <c r="FNP93" s="11"/>
      <c r="FNQ93" s="11"/>
      <c r="FNR93" s="11"/>
      <c r="FNS93" s="11"/>
      <c r="FNT93" s="11"/>
      <c r="FNU93" s="11"/>
      <c r="FNV93" s="11"/>
      <c r="FNW93" s="11"/>
      <c r="FNX93" s="11"/>
      <c r="FNY93" s="11"/>
      <c r="FNZ93" s="11"/>
      <c r="FOA93" s="11"/>
      <c r="FOB93" s="11"/>
      <c r="FOC93" s="11"/>
      <c r="FOD93" s="11"/>
      <c r="FOE93" s="11"/>
      <c r="FOF93" s="11"/>
      <c r="FOG93" s="11"/>
      <c r="FOH93" s="11"/>
      <c r="FOI93" s="11"/>
      <c r="FOJ93" s="11"/>
      <c r="FOK93" s="11"/>
      <c r="FOL93" s="11"/>
      <c r="FOM93" s="11"/>
      <c r="FON93" s="11"/>
      <c r="FOO93" s="11"/>
      <c r="FOP93" s="11"/>
      <c r="FOQ93" s="11"/>
      <c r="FOR93" s="11"/>
      <c r="FOS93" s="11"/>
      <c r="FOT93" s="11"/>
      <c r="FOU93" s="11"/>
      <c r="FOV93" s="11"/>
      <c r="FOW93" s="11"/>
      <c r="FOX93" s="11"/>
      <c r="FOY93" s="11"/>
      <c r="FOZ93" s="11"/>
      <c r="FPA93" s="11"/>
      <c r="FPB93" s="11"/>
      <c r="FPC93" s="11"/>
      <c r="FPD93" s="11"/>
      <c r="FPE93" s="11"/>
      <c r="FPF93" s="11"/>
      <c r="FPG93" s="11"/>
      <c r="FPH93" s="11"/>
      <c r="FPI93" s="11"/>
      <c r="FPJ93" s="11"/>
      <c r="FPK93" s="11"/>
      <c r="FPL93" s="11"/>
      <c r="FPM93" s="11"/>
      <c r="FPN93" s="11"/>
      <c r="FPO93" s="11"/>
      <c r="FPP93" s="11"/>
      <c r="FPQ93" s="11"/>
      <c r="FPR93" s="11"/>
      <c r="FPS93" s="11"/>
      <c r="FPT93" s="11"/>
      <c r="FPU93" s="11"/>
      <c r="FPV93" s="11"/>
      <c r="FPW93" s="11"/>
      <c r="FPX93" s="11"/>
      <c r="FPY93" s="11"/>
      <c r="FPZ93" s="11"/>
      <c r="FQA93" s="11"/>
      <c r="FQB93" s="11"/>
      <c r="FQC93" s="11"/>
      <c r="FQD93" s="11"/>
      <c r="FQE93" s="11"/>
      <c r="FQF93" s="11"/>
      <c r="FQG93" s="11"/>
      <c r="FQH93" s="11"/>
      <c r="FQI93" s="11"/>
      <c r="FQJ93" s="11"/>
      <c r="FQK93" s="11"/>
      <c r="FQL93" s="11"/>
      <c r="FQM93" s="11"/>
      <c r="FQN93" s="11"/>
      <c r="FQO93" s="11"/>
      <c r="FQP93" s="11"/>
      <c r="FQQ93" s="11"/>
      <c r="FQR93" s="11"/>
      <c r="FQS93" s="11"/>
      <c r="FQT93" s="11"/>
      <c r="FQU93" s="11"/>
      <c r="FQV93" s="11"/>
      <c r="FQW93" s="11"/>
      <c r="FQX93" s="11"/>
      <c r="FQY93" s="11"/>
      <c r="FQZ93" s="11"/>
      <c r="FRA93" s="11"/>
      <c r="FRB93" s="11"/>
      <c r="FRC93" s="11"/>
      <c r="FRD93" s="11"/>
      <c r="FRE93" s="11"/>
      <c r="FRF93" s="11"/>
      <c r="FRG93" s="11"/>
      <c r="FRH93" s="11"/>
      <c r="FRI93" s="11"/>
      <c r="FRJ93" s="11"/>
      <c r="FRK93" s="11"/>
      <c r="FRL93" s="11"/>
      <c r="FRM93" s="11"/>
      <c r="FRN93" s="11"/>
      <c r="FRO93" s="11"/>
      <c r="FRP93" s="11"/>
      <c r="FRQ93" s="11"/>
      <c r="FRR93" s="11"/>
      <c r="FRS93" s="11"/>
      <c r="FRT93" s="11"/>
      <c r="FRU93" s="11"/>
      <c r="FRV93" s="11"/>
      <c r="FRW93" s="11"/>
      <c r="FRX93" s="11"/>
      <c r="FRY93" s="11"/>
      <c r="FRZ93" s="11"/>
      <c r="FSA93" s="11"/>
      <c r="FSB93" s="11"/>
      <c r="FSC93" s="11"/>
      <c r="FSD93" s="11"/>
      <c r="FSE93" s="11"/>
      <c r="FSF93" s="11"/>
      <c r="FSG93" s="11"/>
      <c r="FSH93" s="11"/>
      <c r="FSI93" s="11"/>
      <c r="FSJ93" s="11"/>
      <c r="FSK93" s="11"/>
      <c r="FSL93" s="11"/>
      <c r="FSM93" s="11"/>
      <c r="FSN93" s="11"/>
      <c r="FSO93" s="11"/>
      <c r="FSP93" s="11"/>
      <c r="FSQ93" s="11"/>
      <c r="FSR93" s="11"/>
      <c r="FSS93" s="11"/>
      <c r="FST93" s="11"/>
      <c r="FSU93" s="11"/>
      <c r="FSV93" s="11"/>
      <c r="FSW93" s="11"/>
      <c r="FSX93" s="11"/>
      <c r="FSY93" s="11"/>
      <c r="FSZ93" s="11"/>
      <c r="FTA93" s="11"/>
      <c r="FTB93" s="11"/>
      <c r="FTC93" s="11"/>
      <c r="FTD93" s="11"/>
      <c r="FTE93" s="11"/>
      <c r="FTF93" s="11"/>
      <c r="FTG93" s="11"/>
      <c r="FTH93" s="11"/>
      <c r="FTI93" s="11"/>
      <c r="FTJ93" s="11"/>
      <c r="FTK93" s="11"/>
      <c r="FTL93" s="11"/>
      <c r="FTM93" s="11"/>
      <c r="FTN93" s="11"/>
      <c r="FTO93" s="11"/>
      <c r="FTP93" s="11"/>
      <c r="FTQ93" s="11"/>
      <c r="FTR93" s="11"/>
      <c r="FTS93" s="11"/>
      <c r="FTT93" s="11"/>
      <c r="FTU93" s="11"/>
      <c r="FTV93" s="11"/>
      <c r="FTW93" s="11"/>
      <c r="FTX93" s="11"/>
      <c r="FTY93" s="11"/>
      <c r="FTZ93" s="11"/>
      <c r="FUA93" s="11"/>
      <c r="FUB93" s="11"/>
      <c r="FUC93" s="11"/>
      <c r="FUD93" s="11"/>
      <c r="FUE93" s="11"/>
      <c r="FUF93" s="11"/>
      <c r="FUG93" s="11"/>
      <c r="FUH93" s="11"/>
      <c r="FUI93" s="11"/>
      <c r="FUJ93" s="11"/>
      <c r="FUK93" s="11"/>
      <c r="FUL93" s="11"/>
      <c r="FUM93" s="11"/>
      <c r="FUN93" s="11"/>
      <c r="FUO93" s="11"/>
      <c r="FUP93" s="11"/>
      <c r="FUQ93" s="11"/>
      <c r="FUR93" s="11"/>
      <c r="FUS93" s="11"/>
      <c r="FUT93" s="11"/>
      <c r="FUU93" s="11"/>
      <c r="FUV93" s="11"/>
      <c r="FUW93" s="11"/>
      <c r="FUX93" s="11"/>
      <c r="FUY93" s="11"/>
      <c r="FUZ93" s="11"/>
      <c r="FVA93" s="11"/>
      <c r="FVB93" s="11"/>
      <c r="FVC93" s="11"/>
      <c r="FVD93" s="11"/>
      <c r="FVE93" s="11"/>
      <c r="FVF93" s="11"/>
      <c r="FVG93" s="11"/>
      <c r="FVH93" s="11"/>
      <c r="FVI93" s="11"/>
      <c r="FVJ93" s="11"/>
      <c r="FVK93" s="11"/>
      <c r="FVL93" s="11"/>
      <c r="FVM93" s="11"/>
      <c r="FVN93" s="11"/>
      <c r="FVO93" s="11"/>
      <c r="FVP93" s="11"/>
      <c r="FVQ93" s="11"/>
      <c r="FVR93" s="11"/>
      <c r="FVS93" s="11"/>
      <c r="FVT93" s="11"/>
      <c r="FVU93" s="11"/>
      <c r="FVV93" s="11"/>
      <c r="FVW93" s="11"/>
      <c r="FVX93" s="11"/>
      <c r="FVY93" s="11"/>
      <c r="FVZ93" s="11"/>
      <c r="FWA93" s="11"/>
      <c r="FWB93" s="11"/>
      <c r="FWC93" s="11"/>
      <c r="FWD93" s="11"/>
      <c r="FWE93" s="11"/>
      <c r="FWF93" s="11"/>
      <c r="FWG93" s="11"/>
      <c r="FWH93" s="11"/>
      <c r="FWI93" s="11"/>
      <c r="FWJ93" s="11"/>
      <c r="FWK93" s="11"/>
      <c r="FWL93" s="11"/>
      <c r="FWM93" s="11"/>
      <c r="FWN93" s="11"/>
      <c r="FWO93" s="11"/>
      <c r="FWP93" s="11"/>
      <c r="FWQ93" s="11"/>
      <c r="FWR93" s="11"/>
      <c r="FWS93" s="11"/>
      <c r="FWT93" s="11"/>
      <c r="FWU93" s="11"/>
      <c r="FWV93" s="11"/>
      <c r="FWW93" s="11"/>
      <c r="FWX93" s="11"/>
      <c r="FWY93" s="11"/>
      <c r="FWZ93" s="11"/>
      <c r="FXA93" s="11"/>
      <c r="FXB93" s="11"/>
      <c r="FXC93" s="11"/>
      <c r="FXD93" s="11"/>
      <c r="FXE93" s="11"/>
      <c r="FXF93" s="11"/>
      <c r="FXG93" s="11"/>
      <c r="FXH93" s="11"/>
      <c r="FXI93" s="11"/>
      <c r="FXJ93" s="11"/>
      <c r="FXK93" s="11"/>
      <c r="FXL93" s="11"/>
      <c r="FXM93" s="11"/>
      <c r="FXN93" s="11"/>
      <c r="FXO93" s="11"/>
      <c r="FXP93" s="11"/>
      <c r="FXQ93" s="11"/>
      <c r="FXR93" s="11"/>
      <c r="FXS93" s="11"/>
      <c r="FXT93" s="11"/>
      <c r="FXU93" s="11"/>
      <c r="FXV93" s="11"/>
      <c r="FXW93" s="11"/>
      <c r="FXX93" s="11"/>
      <c r="FXY93" s="11"/>
      <c r="FXZ93" s="11"/>
      <c r="FYA93" s="11"/>
      <c r="FYB93" s="11"/>
      <c r="FYC93" s="11"/>
      <c r="FYD93" s="11"/>
      <c r="FYE93" s="11"/>
      <c r="FYF93" s="11"/>
      <c r="FYG93" s="11"/>
      <c r="FYH93" s="11"/>
      <c r="FYI93" s="11"/>
      <c r="FYJ93" s="11"/>
      <c r="FYK93" s="11"/>
      <c r="FYL93" s="11"/>
      <c r="FYM93" s="11"/>
      <c r="FYN93" s="11"/>
      <c r="FYO93" s="11"/>
      <c r="FYP93" s="11"/>
      <c r="FYQ93" s="11"/>
      <c r="FYR93" s="11"/>
      <c r="FYS93" s="11"/>
      <c r="FYT93" s="11"/>
      <c r="FYU93" s="11"/>
      <c r="FYV93" s="11"/>
      <c r="FYW93" s="11"/>
      <c r="FYX93" s="11"/>
      <c r="FYY93" s="11"/>
      <c r="FYZ93" s="11"/>
      <c r="FZA93" s="11"/>
      <c r="FZB93" s="11"/>
      <c r="FZC93" s="11"/>
      <c r="FZD93" s="11"/>
      <c r="FZE93" s="11"/>
      <c r="FZF93" s="11"/>
      <c r="FZG93" s="11"/>
      <c r="FZH93" s="11"/>
      <c r="FZI93" s="11"/>
      <c r="FZJ93" s="11"/>
      <c r="FZK93" s="11"/>
      <c r="FZL93" s="11"/>
      <c r="FZM93" s="11"/>
      <c r="FZN93" s="11"/>
      <c r="FZO93" s="11"/>
      <c r="FZP93" s="11"/>
      <c r="FZQ93" s="11"/>
      <c r="FZR93" s="11"/>
      <c r="FZS93" s="11"/>
      <c r="FZT93" s="11"/>
      <c r="FZU93" s="11"/>
      <c r="FZV93" s="11"/>
      <c r="FZW93" s="11"/>
      <c r="FZX93" s="11"/>
      <c r="FZY93" s="11"/>
      <c r="FZZ93" s="11"/>
      <c r="GAA93" s="11"/>
      <c r="GAB93" s="11"/>
      <c r="GAC93" s="11"/>
      <c r="GAD93" s="11"/>
      <c r="GAE93" s="11"/>
      <c r="GAF93" s="11"/>
      <c r="GAG93" s="11"/>
      <c r="GAH93" s="11"/>
      <c r="GAI93" s="11"/>
      <c r="GAJ93" s="11"/>
      <c r="GAK93" s="11"/>
      <c r="GAL93" s="11"/>
      <c r="GAM93" s="11"/>
      <c r="GAN93" s="11"/>
      <c r="GAO93" s="11"/>
      <c r="GAP93" s="11"/>
      <c r="GAQ93" s="11"/>
      <c r="GAR93" s="11"/>
      <c r="GAS93" s="11"/>
      <c r="GAT93" s="11"/>
      <c r="GAU93" s="11"/>
      <c r="GAV93" s="11"/>
      <c r="GAW93" s="11"/>
      <c r="GAX93" s="11"/>
      <c r="GAY93" s="11"/>
      <c r="GAZ93" s="11"/>
      <c r="GBA93" s="11"/>
      <c r="GBB93" s="11"/>
      <c r="GBC93" s="11"/>
      <c r="GBD93" s="11"/>
      <c r="GBE93" s="11"/>
      <c r="GBF93" s="11"/>
      <c r="GBG93" s="11"/>
      <c r="GBH93" s="11"/>
      <c r="GBI93" s="11"/>
      <c r="GBJ93" s="11"/>
      <c r="GBK93" s="11"/>
      <c r="GBL93" s="11"/>
      <c r="GBM93" s="11"/>
      <c r="GBN93" s="11"/>
      <c r="GBO93" s="11"/>
      <c r="GBP93" s="11"/>
      <c r="GBQ93" s="11"/>
      <c r="GBR93" s="11"/>
      <c r="GBS93" s="11"/>
      <c r="GBT93" s="11"/>
      <c r="GBU93" s="11"/>
      <c r="GBV93" s="11"/>
      <c r="GBW93" s="11"/>
      <c r="GBX93" s="11"/>
      <c r="GBY93" s="11"/>
      <c r="GBZ93" s="11"/>
      <c r="GCA93" s="11"/>
      <c r="GCB93" s="11"/>
      <c r="GCC93" s="11"/>
      <c r="GCD93" s="11"/>
      <c r="GCE93" s="11"/>
      <c r="GCF93" s="11"/>
      <c r="GCG93" s="11"/>
      <c r="GCH93" s="11"/>
      <c r="GCI93" s="11"/>
      <c r="GCJ93" s="11"/>
      <c r="GCK93" s="11"/>
      <c r="GCL93" s="11"/>
      <c r="GCM93" s="11"/>
      <c r="GCN93" s="11"/>
      <c r="GCO93" s="11"/>
      <c r="GCP93" s="11"/>
      <c r="GCQ93" s="11"/>
      <c r="GCR93" s="11"/>
      <c r="GCS93" s="11"/>
      <c r="GCT93" s="11"/>
      <c r="GCU93" s="11"/>
      <c r="GCV93" s="11"/>
      <c r="GCW93" s="11"/>
      <c r="GCX93" s="11"/>
      <c r="GCY93" s="11"/>
      <c r="GCZ93" s="11"/>
      <c r="GDA93" s="11"/>
      <c r="GDB93" s="11"/>
      <c r="GDC93" s="11"/>
      <c r="GDD93" s="11"/>
      <c r="GDE93" s="11"/>
      <c r="GDF93" s="11"/>
      <c r="GDG93" s="11"/>
      <c r="GDH93" s="11"/>
      <c r="GDI93" s="11"/>
      <c r="GDJ93" s="11"/>
      <c r="GDK93" s="11"/>
      <c r="GDL93" s="11"/>
      <c r="GDM93" s="11"/>
      <c r="GDN93" s="11"/>
      <c r="GDO93" s="11"/>
      <c r="GDP93" s="11"/>
      <c r="GDQ93" s="11"/>
      <c r="GDR93" s="11"/>
      <c r="GDS93" s="11"/>
      <c r="GDT93" s="11"/>
      <c r="GDU93" s="11"/>
      <c r="GDV93" s="11"/>
      <c r="GDW93" s="11"/>
      <c r="GDX93" s="11"/>
      <c r="GDY93" s="11"/>
      <c r="GDZ93" s="11"/>
      <c r="GEA93" s="11"/>
      <c r="GEB93" s="11"/>
      <c r="GEC93" s="11"/>
      <c r="GED93" s="11"/>
      <c r="GEE93" s="11"/>
      <c r="GEF93" s="11"/>
      <c r="GEG93" s="11"/>
      <c r="GEH93" s="11"/>
      <c r="GEI93" s="11"/>
      <c r="GEJ93" s="11"/>
      <c r="GEK93" s="11"/>
      <c r="GEL93" s="11"/>
      <c r="GEM93" s="11"/>
      <c r="GEN93" s="11"/>
      <c r="GEO93" s="11"/>
      <c r="GEP93" s="11"/>
      <c r="GEQ93" s="11"/>
      <c r="GER93" s="11"/>
      <c r="GES93" s="11"/>
      <c r="GET93" s="11"/>
      <c r="GEU93" s="11"/>
      <c r="GEV93" s="11"/>
      <c r="GEW93" s="11"/>
      <c r="GEX93" s="11"/>
      <c r="GEY93" s="11"/>
      <c r="GEZ93" s="11"/>
      <c r="GFA93" s="11"/>
      <c r="GFB93" s="11"/>
      <c r="GFC93" s="11"/>
      <c r="GFD93" s="11"/>
      <c r="GFE93" s="11"/>
      <c r="GFF93" s="11"/>
      <c r="GFG93" s="11"/>
      <c r="GFH93" s="11"/>
      <c r="GFI93" s="11"/>
      <c r="GFJ93" s="11"/>
      <c r="GFK93" s="11"/>
      <c r="GFL93" s="11"/>
      <c r="GFM93" s="11"/>
      <c r="GFN93" s="11"/>
      <c r="GFO93" s="11"/>
      <c r="GFP93" s="11"/>
      <c r="GFQ93" s="11"/>
      <c r="GFR93" s="11"/>
      <c r="GFS93" s="11"/>
      <c r="GFT93" s="11"/>
      <c r="GFU93" s="11"/>
      <c r="GFV93" s="11"/>
      <c r="GFW93" s="11"/>
      <c r="GFX93" s="11"/>
      <c r="GFY93" s="11"/>
      <c r="GFZ93" s="11"/>
      <c r="GGA93" s="11"/>
      <c r="GGB93" s="11"/>
      <c r="GGC93" s="11"/>
      <c r="GGD93" s="11"/>
      <c r="GGE93" s="11"/>
      <c r="GGF93" s="11"/>
      <c r="GGG93" s="11"/>
      <c r="GGH93" s="11"/>
      <c r="GGI93" s="11"/>
      <c r="GGJ93" s="11"/>
      <c r="GGK93" s="11"/>
      <c r="GGL93" s="11"/>
      <c r="GGM93" s="11"/>
      <c r="GGN93" s="11"/>
      <c r="GGO93" s="11"/>
      <c r="GGP93" s="11"/>
      <c r="GGQ93" s="11"/>
      <c r="GGR93" s="11"/>
      <c r="GGS93" s="11"/>
      <c r="GGT93" s="11"/>
      <c r="GGU93" s="11"/>
      <c r="GGV93" s="11"/>
      <c r="GGW93" s="11"/>
      <c r="GGX93" s="11"/>
      <c r="GGY93" s="11"/>
      <c r="GGZ93" s="11"/>
      <c r="GHA93" s="11"/>
      <c r="GHB93" s="11"/>
      <c r="GHC93" s="11"/>
      <c r="GHD93" s="11"/>
      <c r="GHE93" s="11"/>
      <c r="GHF93" s="11"/>
      <c r="GHG93" s="11"/>
      <c r="GHH93" s="11"/>
      <c r="GHI93" s="11"/>
      <c r="GHJ93" s="11"/>
      <c r="GHK93" s="11"/>
      <c r="GHL93" s="11"/>
      <c r="GHM93" s="11"/>
      <c r="GHN93" s="11"/>
      <c r="GHO93" s="11"/>
      <c r="GHP93" s="11"/>
      <c r="GHQ93" s="11"/>
      <c r="GHR93" s="11"/>
      <c r="GHS93" s="11"/>
      <c r="GHT93" s="11"/>
      <c r="GHU93" s="11"/>
      <c r="GHV93" s="11"/>
      <c r="GHW93" s="11"/>
      <c r="GHX93" s="11"/>
      <c r="GHY93" s="11"/>
      <c r="GHZ93" s="11"/>
      <c r="GIA93" s="11"/>
      <c r="GIB93" s="11"/>
      <c r="GIC93" s="11"/>
      <c r="GID93" s="11"/>
      <c r="GIE93" s="11"/>
      <c r="GIF93" s="11"/>
      <c r="GIG93" s="11"/>
      <c r="GIH93" s="11"/>
      <c r="GII93" s="11"/>
      <c r="GIJ93" s="11"/>
      <c r="GIK93" s="11"/>
      <c r="GIL93" s="11"/>
      <c r="GIM93" s="11"/>
      <c r="GIN93" s="11"/>
      <c r="GIO93" s="11"/>
      <c r="GIP93" s="11"/>
      <c r="GIQ93" s="11"/>
      <c r="GIR93" s="11"/>
      <c r="GIS93" s="11"/>
      <c r="GIT93" s="11"/>
      <c r="GIU93" s="11"/>
      <c r="GIV93" s="11"/>
      <c r="GIW93" s="11"/>
      <c r="GIX93" s="11"/>
      <c r="GIY93" s="11"/>
      <c r="GIZ93" s="11"/>
      <c r="GJA93" s="11"/>
      <c r="GJB93" s="11"/>
      <c r="GJC93" s="11"/>
      <c r="GJD93" s="11"/>
      <c r="GJE93" s="11"/>
      <c r="GJF93" s="11"/>
      <c r="GJG93" s="11"/>
      <c r="GJH93" s="11"/>
      <c r="GJI93" s="11"/>
      <c r="GJJ93" s="11"/>
      <c r="GJK93" s="11"/>
      <c r="GJL93" s="11"/>
      <c r="GJM93" s="11"/>
      <c r="GJN93" s="11"/>
      <c r="GJO93" s="11"/>
      <c r="GJP93" s="11"/>
      <c r="GJQ93" s="11"/>
      <c r="GJR93" s="11"/>
      <c r="GJS93" s="11"/>
      <c r="GJT93" s="11"/>
      <c r="GJU93" s="11"/>
      <c r="GJV93" s="11"/>
      <c r="GJW93" s="11"/>
      <c r="GJX93" s="11"/>
      <c r="GJY93" s="11"/>
      <c r="GJZ93" s="11"/>
      <c r="GKA93" s="11"/>
      <c r="GKB93" s="11"/>
      <c r="GKC93" s="11"/>
      <c r="GKD93" s="11"/>
      <c r="GKE93" s="11"/>
      <c r="GKF93" s="11"/>
      <c r="GKG93" s="11"/>
      <c r="GKH93" s="11"/>
      <c r="GKI93" s="11"/>
      <c r="GKJ93" s="11"/>
      <c r="GKK93" s="11"/>
      <c r="GKL93" s="11"/>
      <c r="GKM93" s="11"/>
      <c r="GKN93" s="11"/>
      <c r="GKO93" s="11"/>
      <c r="GKP93" s="11"/>
      <c r="GKQ93" s="11"/>
      <c r="GKR93" s="11"/>
      <c r="GKS93" s="11"/>
      <c r="GKT93" s="11"/>
      <c r="GKU93" s="11"/>
      <c r="GKV93" s="11"/>
      <c r="GKW93" s="11"/>
      <c r="GKX93" s="11"/>
      <c r="GKY93" s="11"/>
      <c r="GKZ93" s="11"/>
      <c r="GLA93" s="11"/>
      <c r="GLB93" s="11"/>
      <c r="GLC93" s="11"/>
      <c r="GLD93" s="11"/>
      <c r="GLE93" s="11"/>
      <c r="GLF93" s="11"/>
      <c r="GLG93" s="11"/>
      <c r="GLH93" s="11"/>
      <c r="GLI93" s="11"/>
      <c r="GLJ93" s="11"/>
      <c r="GLK93" s="11"/>
      <c r="GLL93" s="11"/>
      <c r="GLM93" s="11"/>
      <c r="GLN93" s="11"/>
      <c r="GLO93" s="11"/>
      <c r="GLP93" s="11"/>
      <c r="GLQ93" s="11"/>
      <c r="GLR93" s="11"/>
      <c r="GLS93" s="11"/>
      <c r="GLT93" s="11"/>
      <c r="GLU93" s="11"/>
      <c r="GLV93" s="11"/>
      <c r="GLW93" s="11"/>
      <c r="GLX93" s="11"/>
      <c r="GLY93" s="11"/>
      <c r="GLZ93" s="11"/>
      <c r="GMA93" s="11"/>
      <c r="GMB93" s="11"/>
      <c r="GMC93" s="11"/>
      <c r="GMD93" s="11"/>
      <c r="GME93" s="11"/>
      <c r="GMF93" s="11"/>
      <c r="GMG93" s="11"/>
      <c r="GMH93" s="11"/>
      <c r="GMI93" s="11"/>
      <c r="GMJ93" s="11"/>
      <c r="GMK93" s="11"/>
      <c r="GML93" s="11"/>
      <c r="GMM93" s="11"/>
      <c r="GMN93" s="11"/>
      <c r="GMO93" s="11"/>
      <c r="GMP93" s="11"/>
      <c r="GMQ93" s="11"/>
      <c r="GMR93" s="11"/>
      <c r="GMS93" s="11"/>
      <c r="GMT93" s="11"/>
      <c r="GMU93" s="11"/>
      <c r="GMV93" s="11"/>
      <c r="GMW93" s="11"/>
      <c r="GMX93" s="11"/>
      <c r="GMY93" s="11"/>
      <c r="GMZ93" s="11"/>
      <c r="GNA93" s="11"/>
      <c r="GNB93" s="11"/>
      <c r="GNC93" s="11"/>
      <c r="GND93" s="11"/>
      <c r="GNE93" s="11"/>
      <c r="GNF93" s="11"/>
      <c r="GNG93" s="11"/>
      <c r="GNH93" s="11"/>
      <c r="GNI93" s="11"/>
      <c r="GNJ93" s="11"/>
      <c r="GNK93" s="11"/>
      <c r="GNL93" s="11"/>
      <c r="GNM93" s="11"/>
      <c r="GNN93" s="11"/>
      <c r="GNO93" s="11"/>
      <c r="GNP93" s="11"/>
      <c r="GNQ93" s="11"/>
      <c r="GNR93" s="11"/>
      <c r="GNS93" s="11"/>
      <c r="GNT93" s="11"/>
      <c r="GNU93" s="11"/>
      <c r="GNV93" s="11"/>
      <c r="GNW93" s="11"/>
      <c r="GNX93" s="11"/>
      <c r="GNY93" s="11"/>
      <c r="GNZ93" s="11"/>
      <c r="GOA93" s="11"/>
      <c r="GOB93" s="11"/>
      <c r="GOC93" s="11"/>
      <c r="GOD93" s="11"/>
      <c r="GOE93" s="11"/>
      <c r="GOF93" s="11"/>
      <c r="GOG93" s="11"/>
      <c r="GOH93" s="11"/>
      <c r="GOI93" s="11"/>
      <c r="GOJ93" s="11"/>
      <c r="GOK93" s="11"/>
      <c r="GOL93" s="11"/>
      <c r="GOM93" s="11"/>
      <c r="GON93" s="11"/>
      <c r="GOO93" s="11"/>
      <c r="GOP93" s="11"/>
      <c r="GOQ93" s="11"/>
      <c r="GOR93" s="11"/>
      <c r="GOS93" s="11"/>
      <c r="GOT93" s="11"/>
      <c r="GOU93" s="11"/>
      <c r="GOV93" s="11"/>
      <c r="GOW93" s="11"/>
      <c r="GOX93" s="11"/>
      <c r="GOY93" s="11"/>
      <c r="GOZ93" s="11"/>
      <c r="GPA93" s="11"/>
      <c r="GPB93" s="11"/>
      <c r="GPC93" s="11"/>
      <c r="GPD93" s="11"/>
      <c r="GPE93" s="11"/>
      <c r="GPF93" s="11"/>
      <c r="GPG93" s="11"/>
      <c r="GPH93" s="11"/>
      <c r="GPI93" s="11"/>
      <c r="GPJ93" s="11"/>
      <c r="GPK93" s="11"/>
      <c r="GPL93" s="11"/>
      <c r="GPM93" s="11"/>
      <c r="GPN93" s="11"/>
      <c r="GPO93" s="11"/>
      <c r="GPP93" s="11"/>
      <c r="GPQ93" s="11"/>
      <c r="GPR93" s="11"/>
      <c r="GPS93" s="11"/>
      <c r="GPT93" s="11"/>
      <c r="GPU93" s="11"/>
      <c r="GPV93" s="11"/>
      <c r="GPW93" s="11"/>
      <c r="GPX93" s="11"/>
      <c r="GPY93" s="11"/>
      <c r="GPZ93" s="11"/>
      <c r="GQA93" s="11"/>
      <c r="GQB93" s="11"/>
      <c r="GQC93" s="11"/>
      <c r="GQD93" s="11"/>
      <c r="GQE93" s="11"/>
      <c r="GQF93" s="11"/>
      <c r="GQG93" s="11"/>
      <c r="GQH93" s="11"/>
      <c r="GQI93" s="11"/>
      <c r="GQJ93" s="11"/>
      <c r="GQK93" s="11"/>
      <c r="GQL93" s="11"/>
      <c r="GQM93" s="11"/>
      <c r="GQN93" s="11"/>
      <c r="GQO93" s="11"/>
      <c r="GQP93" s="11"/>
      <c r="GQQ93" s="11"/>
      <c r="GQR93" s="11"/>
      <c r="GQS93" s="11"/>
      <c r="GQT93" s="11"/>
      <c r="GQU93" s="11"/>
      <c r="GQV93" s="11"/>
      <c r="GQW93" s="11"/>
      <c r="GQX93" s="11"/>
      <c r="GQY93" s="11"/>
      <c r="GQZ93" s="11"/>
      <c r="GRA93" s="11"/>
      <c r="GRB93" s="11"/>
      <c r="GRC93" s="11"/>
      <c r="GRD93" s="11"/>
      <c r="GRE93" s="11"/>
      <c r="GRF93" s="11"/>
      <c r="GRG93" s="11"/>
      <c r="GRH93" s="11"/>
      <c r="GRI93" s="11"/>
      <c r="GRJ93" s="11"/>
      <c r="GRK93" s="11"/>
      <c r="GRL93" s="11"/>
      <c r="GRM93" s="11"/>
      <c r="GRN93" s="11"/>
      <c r="GRO93" s="11"/>
      <c r="GRP93" s="11"/>
      <c r="GRQ93" s="11"/>
      <c r="GRR93" s="11"/>
      <c r="GRS93" s="11"/>
      <c r="GRT93" s="11"/>
      <c r="GRU93" s="11"/>
      <c r="GRV93" s="11"/>
      <c r="GRW93" s="11"/>
      <c r="GRX93" s="11"/>
      <c r="GRY93" s="11"/>
      <c r="GRZ93" s="11"/>
      <c r="GSA93" s="11"/>
      <c r="GSB93" s="11"/>
      <c r="GSC93" s="11"/>
      <c r="GSD93" s="11"/>
      <c r="GSE93" s="11"/>
      <c r="GSF93" s="11"/>
      <c r="GSG93" s="11"/>
      <c r="GSH93" s="11"/>
      <c r="GSI93" s="11"/>
      <c r="GSJ93" s="11"/>
      <c r="GSK93" s="11"/>
      <c r="GSL93" s="11"/>
      <c r="GSM93" s="11"/>
      <c r="GSN93" s="11"/>
      <c r="GSO93" s="11"/>
      <c r="GSP93" s="11"/>
      <c r="GSQ93" s="11"/>
      <c r="GSR93" s="11"/>
      <c r="GSS93" s="11"/>
      <c r="GST93" s="11"/>
      <c r="GSU93" s="11"/>
      <c r="GSV93" s="11"/>
      <c r="GSW93" s="11"/>
      <c r="GSX93" s="11"/>
      <c r="GSY93" s="11"/>
      <c r="GSZ93" s="11"/>
      <c r="GTA93" s="11"/>
      <c r="GTB93" s="11"/>
      <c r="GTC93" s="11"/>
      <c r="GTD93" s="11"/>
      <c r="GTE93" s="11"/>
      <c r="GTF93" s="11"/>
      <c r="GTG93" s="11"/>
      <c r="GTH93" s="11"/>
      <c r="GTI93" s="11"/>
      <c r="GTJ93" s="11"/>
      <c r="GTK93" s="11"/>
      <c r="GTL93" s="11"/>
      <c r="GTM93" s="11"/>
      <c r="GTN93" s="11"/>
      <c r="GTO93" s="11"/>
      <c r="GTP93" s="11"/>
      <c r="GTQ93" s="11"/>
      <c r="GTR93" s="11"/>
      <c r="GTS93" s="11"/>
      <c r="GTT93" s="11"/>
      <c r="GTU93" s="11"/>
      <c r="GTV93" s="11"/>
      <c r="GTW93" s="11"/>
      <c r="GTX93" s="11"/>
      <c r="GTY93" s="11"/>
      <c r="GTZ93" s="11"/>
      <c r="GUA93" s="11"/>
      <c r="GUB93" s="11"/>
      <c r="GUC93" s="11"/>
      <c r="GUD93" s="11"/>
      <c r="GUE93" s="11"/>
      <c r="GUF93" s="11"/>
      <c r="GUG93" s="11"/>
      <c r="GUH93" s="11"/>
      <c r="GUI93" s="11"/>
      <c r="GUJ93" s="11"/>
      <c r="GUK93" s="11"/>
      <c r="GUL93" s="11"/>
      <c r="GUM93" s="11"/>
      <c r="GUN93" s="11"/>
      <c r="GUO93" s="11"/>
      <c r="GUP93" s="11"/>
      <c r="GUQ93" s="11"/>
      <c r="GUR93" s="11"/>
      <c r="GUS93" s="11"/>
      <c r="GUT93" s="11"/>
      <c r="GUU93" s="11"/>
      <c r="GUV93" s="11"/>
      <c r="GUW93" s="11"/>
      <c r="GUX93" s="11"/>
      <c r="GUY93" s="11"/>
      <c r="GUZ93" s="11"/>
      <c r="GVA93" s="11"/>
      <c r="GVB93" s="11"/>
      <c r="GVC93" s="11"/>
      <c r="GVD93" s="11"/>
      <c r="GVE93" s="11"/>
      <c r="GVF93" s="11"/>
      <c r="GVG93" s="11"/>
      <c r="GVH93" s="11"/>
      <c r="GVI93" s="11"/>
      <c r="GVJ93" s="11"/>
      <c r="GVK93" s="11"/>
      <c r="GVL93" s="11"/>
      <c r="GVM93" s="11"/>
      <c r="GVN93" s="11"/>
      <c r="GVO93" s="11"/>
      <c r="GVP93" s="11"/>
      <c r="GVQ93" s="11"/>
      <c r="GVR93" s="11"/>
      <c r="GVS93" s="11"/>
      <c r="GVT93" s="11"/>
      <c r="GVU93" s="11"/>
      <c r="GVV93" s="11"/>
      <c r="GVW93" s="11"/>
      <c r="GVX93" s="11"/>
      <c r="GVY93" s="11"/>
      <c r="GVZ93" s="11"/>
      <c r="GWA93" s="11"/>
      <c r="GWB93" s="11"/>
      <c r="GWC93" s="11"/>
      <c r="GWD93" s="11"/>
      <c r="GWE93" s="11"/>
      <c r="GWF93" s="11"/>
      <c r="GWG93" s="11"/>
      <c r="GWH93" s="11"/>
      <c r="GWI93" s="11"/>
      <c r="GWJ93" s="11"/>
      <c r="GWK93" s="11"/>
      <c r="GWL93" s="11"/>
      <c r="GWM93" s="11"/>
      <c r="GWN93" s="11"/>
      <c r="GWO93" s="11"/>
      <c r="GWP93" s="11"/>
      <c r="GWQ93" s="11"/>
      <c r="GWR93" s="11"/>
      <c r="GWS93" s="11"/>
      <c r="GWT93" s="11"/>
      <c r="GWU93" s="11"/>
      <c r="GWV93" s="11"/>
      <c r="GWW93" s="11"/>
      <c r="GWX93" s="11"/>
      <c r="GWY93" s="11"/>
      <c r="GWZ93" s="11"/>
      <c r="GXA93" s="11"/>
      <c r="GXB93" s="11"/>
      <c r="GXC93" s="11"/>
      <c r="GXD93" s="11"/>
      <c r="GXE93" s="11"/>
      <c r="GXF93" s="11"/>
      <c r="GXG93" s="11"/>
      <c r="GXH93" s="11"/>
      <c r="GXI93" s="11"/>
      <c r="GXJ93" s="11"/>
      <c r="GXK93" s="11"/>
      <c r="GXL93" s="11"/>
      <c r="GXM93" s="11"/>
      <c r="GXN93" s="11"/>
      <c r="GXO93" s="11"/>
      <c r="GXP93" s="11"/>
      <c r="GXQ93" s="11"/>
      <c r="GXR93" s="11"/>
      <c r="GXS93" s="11"/>
      <c r="GXT93" s="11"/>
      <c r="GXU93" s="11"/>
      <c r="GXV93" s="11"/>
      <c r="GXW93" s="11"/>
      <c r="GXX93" s="11"/>
      <c r="GXY93" s="11"/>
      <c r="GXZ93" s="11"/>
      <c r="GYA93" s="11"/>
      <c r="GYB93" s="11"/>
      <c r="GYC93" s="11"/>
      <c r="GYD93" s="11"/>
      <c r="GYE93" s="11"/>
      <c r="GYF93" s="11"/>
      <c r="GYG93" s="11"/>
      <c r="GYH93" s="11"/>
      <c r="GYI93" s="11"/>
      <c r="GYJ93" s="11"/>
      <c r="GYK93" s="11"/>
      <c r="GYL93" s="11"/>
      <c r="GYM93" s="11"/>
      <c r="GYN93" s="11"/>
      <c r="GYO93" s="11"/>
      <c r="GYP93" s="11"/>
      <c r="GYQ93" s="11"/>
      <c r="GYR93" s="11"/>
      <c r="GYS93" s="11"/>
      <c r="GYT93" s="11"/>
      <c r="GYU93" s="11"/>
      <c r="GYV93" s="11"/>
      <c r="GYW93" s="11"/>
      <c r="GYX93" s="11"/>
      <c r="GYY93" s="11"/>
      <c r="GYZ93" s="11"/>
      <c r="GZA93" s="11"/>
      <c r="GZB93" s="11"/>
      <c r="GZC93" s="11"/>
      <c r="GZD93" s="11"/>
      <c r="GZE93" s="11"/>
      <c r="GZF93" s="11"/>
      <c r="GZG93" s="11"/>
      <c r="GZH93" s="11"/>
      <c r="GZI93" s="11"/>
      <c r="GZJ93" s="11"/>
      <c r="GZK93" s="11"/>
      <c r="GZL93" s="11"/>
      <c r="GZM93" s="11"/>
      <c r="GZN93" s="11"/>
      <c r="GZO93" s="11"/>
      <c r="GZP93" s="11"/>
      <c r="GZQ93" s="11"/>
      <c r="GZR93" s="11"/>
      <c r="GZS93" s="11"/>
      <c r="GZT93" s="11"/>
      <c r="GZU93" s="11"/>
      <c r="GZV93" s="11"/>
      <c r="GZW93" s="11"/>
      <c r="GZX93" s="11"/>
      <c r="GZY93" s="11"/>
      <c r="GZZ93" s="11"/>
      <c r="HAA93" s="11"/>
      <c r="HAB93" s="11"/>
      <c r="HAC93" s="11"/>
      <c r="HAD93" s="11"/>
      <c r="HAE93" s="11"/>
      <c r="HAF93" s="11"/>
      <c r="HAG93" s="11"/>
      <c r="HAH93" s="11"/>
      <c r="HAI93" s="11"/>
      <c r="HAJ93" s="11"/>
      <c r="HAK93" s="11"/>
      <c r="HAL93" s="11"/>
      <c r="HAM93" s="11"/>
      <c r="HAN93" s="11"/>
      <c r="HAO93" s="11"/>
      <c r="HAP93" s="11"/>
      <c r="HAQ93" s="11"/>
      <c r="HAR93" s="11"/>
      <c r="HAS93" s="11"/>
      <c r="HAT93" s="11"/>
      <c r="HAU93" s="11"/>
      <c r="HAV93" s="11"/>
      <c r="HAW93" s="11"/>
      <c r="HAX93" s="11"/>
      <c r="HAY93" s="11"/>
      <c r="HAZ93" s="11"/>
      <c r="HBA93" s="11"/>
      <c r="HBB93" s="11"/>
      <c r="HBC93" s="11"/>
      <c r="HBD93" s="11"/>
      <c r="HBE93" s="11"/>
      <c r="HBF93" s="11"/>
      <c r="HBG93" s="11"/>
      <c r="HBH93" s="11"/>
      <c r="HBI93" s="11"/>
      <c r="HBJ93" s="11"/>
      <c r="HBK93" s="11"/>
      <c r="HBL93" s="11"/>
      <c r="HBM93" s="11"/>
      <c r="HBN93" s="11"/>
      <c r="HBO93" s="11"/>
      <c r="HBP93" s="11"/>
      <c r="HBQ93" s="11"/>
      <c r="HBR93" s="11"/>
      <c r="HBS93" s="11"/>
      <c r="HBT93" s="11"/>
      <c r="HBU93" s="11"/>
      <c r="HBV93" s="11"/>
      <c r="HBW93" s="11"/>
      <c r="HBX93" s="11"/>
      <c r="HBY93" s="11"/>
      <c r="HBZ93" s="11"/>
      <c r="HCA93" s="11"/>
      <c r="HCB93" s="11"/>
      <c r="HCC93" s="11"/>
      <c r="HCD93" s="11"/>
      <c r="HCE93" s="11"/>
      <c r="HCF93" s="11"/>
      <c r="HCG93" s="11"/>
      <c r="HCH93" s="11"/>
      <c r="HCI93" s="11"/>
      <c r="HCJ93" s="11"/>
      <c r="HCK93" s="11"/>
      <c r="HCL93" s="11"/>
      <c r="HCM93" s="11"/>
      <c r="HCN93" s="11"/>
      <c r="HCO93" s="11"/>
      <c r="HCP93" s="11"/>
      <c r="HCQ93" s="11"/>
      <c r="HCR93" s="11"/>
      <c r="HCS93" s="11"/>
      <c r="HCT93" s="11"/>
      <c r="HCU93" s="11"/>
      <c r="HCV93" s="11"/>
      <c r="HCW93" s="11"/>
      <c r="HCX93" s="11"/>
      <c r="HCY93" s="11"/>
      <c r="HCZ93" s="11"/>
      <c r="HDA93" s="11"/>
      <c r="HDB93" s="11"/>
      <c r="HDC93" s="11"/>
      <c r="HDD93" s="11"/>
      <c r="HDE93" s="11"/>
      <c r="HDF93" s="11"/>
      <c r="HDG93" s="11"/>
      <c r="HDH93" s="11"/>
      <c r="HDI93" s="11"/>
      <c r="HDJ93" s="11"/>
      <c r="HDK93" s="11"/>
      <c r="HDL93" s="11"/>
      <c r="HDM93" s="11"/>
      <c r="HDN93" s="11"/>
      <c r="HDO93" s="11"/>
      <c r="HDP93" s="11"/>
      <c r="HDQ93" s="11"/>
      <c r="HDR93" s="11"/>
      <c r="HDS93" s="11"/>
      <c r="HDT93" s="11"/>
      <c r="HDU93" s="11"/>
      <c r="HDV93" s="11"/>
      <c r="HDW93" s="11"/>
      <c r="HDX93" s="11"/>
      <c r="HDY93" s="11"/>
      <c r="HDZ93" s="11"/>
      <c r="HEA93" s="11"/>
      <c r="HEB93" s="11"/>
      <c r="HEC93" s="11"/>
      <c r="HED93" s="11"/>
      <c r="HEE93" s="11"/>
      <c r="HEF93" s="11"/>
      <c r="HEG93" s="11"/>
      <c r="HEH93" s="11"/>
      <c r="HEI93" s="11"/>
      <c r="HEJ93" s="11"/>
      <c r="HEK93" s="11"/>
      <c r="HEL93" s="11"/>
      <c r="HEM93" s="11"/>
      <c r="HEN93" s="11"/>
      <c r="HEO93" s="11"/>
      <c r="HEP93" s="11"/>
      <c r="HEQ93" s="11"/>
      <c r="HER93" s="11"/>
      <c r="HES93" s="11"/>
      <c r="HET93" s="11"/>
      <c r="HEU93" s="11"/>
      <c r="HEV93" s="11"/>
      <c r="HEW93" s="11"/>
      <c r="HEX93" s="11"/>
      <c r="HEY93" s="11"/>
      <c r="HEZ93" s="11"/>
      <c r="HFA93" s="11"/>
      <c r="HFB93" s="11"/>
      <c r="HFC93" s="11"/>
      <c r="HFD93" s="11"/>
      <c r="HFE93" s="11"/>
      <c r="HFF93" s="11"/>
      <c r="HFG93" s="11"/>
      <c r="HFH93" s="11"/>
      <c r="HFI93" s="11"/>
      <c r="HFJ93" s="11"/>
      <c r="HFK93" s="11"/>
      <c r="HFL93" s="11"/>
      <c r="HFM93" s="11"/>
      <c r="HFN93" s="11"/>
      <c r="HFO93" s="11"/>
      <c r="HFP93" s="11"/>
      <c r="HFQ93" s="11"/>
      <c r="HFR93" s="11"/>
      <c r="HFS93" s="11"/>
      <c r="HFT93" s="11"/>
      <c r="HFU93" s="11"/>
      <c r="HFV93" s="11"/>
      <c r="HFW93" s="11"/>
      <c r="HFX93" s="11"/>
      <c r="HFY93" s="11"/>
      <c r="HFZ93" s="11"/>
      <c r="HGA93" s="11"/>
      <c r="HGB93" s="11"/>
      <c r="HGC93" s="11"/>
      <c r="HGD93" s="11"/>
      <c r="HGE93" s="11"/>
      <c r="HGF93" s="11"/>
      <c r="HGG93" s="11"/>
      <c r="HGH93" s="11"/>
      <c r="HGI93" s="11"/>
      <c r="HGJ93" s="11"/>
      <c r="HGK93" s="11"/>
      <c r="HGL93" s="11"/>
      <c r="HGM93" s="11"/>
      <c r="HGN93" s="11"/>
      <c r="HGO93" s="11"/>
      <c r="HGP93" s="11"/>
      <c r="HGQ93" s="11"/>
      <c r="HGR93" s="11"/>
      <c r="HGS93" s="11"/>
      <c r="HGT93" s="11"/>
      <c r="HGU93" s="11"/>
      <c r="HGV93" s="11"/>
      <c r="HGW93" s="11"/>
      <c r="HGX93" s="11"/>
      <c r="HGY93" s="11"/>
      <c r="HGZ93" s="11"/>
      <c r="HHA93" s="11"/>
      <c r="HHB93" s="11"/>
      <c r="HHC93" s="11"/>
      <c r="HHD93" s="11"/>
      <c r="HHE93" s="11"/>
      <c r="HHF93" s="11"/>
      <c r="HHG93" s="11"/>
      <c r="HHH93" s="11"/>
      <c r="HHI93" s="11"/>
      <c r="HHJ93" s="11"/>
      <c r="HHK93" s="11"/>
      <c r="HHL93" s="11"/>
      <c r="HHM93" s="11"/>
      <c r="HHN93" s="11"/>
      <c r="HHO93" s="11"/>
      <c r="HHP93" s="11"/>
      <c r="HHQ93" s="11"/>
      <c r="HHR93" s="11"/>
      <c r="HHS93" s="11"/>
      <c r="HHT93" s="11"/>
      <c r="HHU93" s="11"/>
      <c r="HHV93" s="11"/>
      <c r="HHW93" s="11"/>
      <c r="HHX93" s="11"/>
      <c r="HHY93" s="11"/>
      <c r="HHZ93" s="11"/>
      <c r="HIA93" s="11"/>
      <c r="HIB93" s="11"/>
      <c r="HIC93" s="11"/>
      <c r="HID93" s="11"/>
      <c r="HIE93" s="11"/>
      <c r="HIF93" s="11"/>
      <c r="HIG93" s="11"/>
      <c r="HIH93" s="11"/>
      <c r="HII93" s="11"/>
      <c r="HIJ93" s="11"/>
      <c r="HIK93" s="11"/>
      <c r="HIL93" s="11"/>
      <c r="HIM93" s="11"/>
      <c r="HIN93" s="11"/>
      <c r="HIO93" s="11"/>
      <c r="HIP93" s="11"/>
      <c r="HIQ93" s="11"/>
      <c r="HIR93" s="11"/>
      <c r="HIS93" s="11"/>
      <c r="HIT93" s="11"/>
      <c r="HIU93" s="11"/>
      <c r="HIV93" s="11"/>
      <c r="HIW93" s="11"/>
      <c r="HIX93" s="11"/>
      <c r="HIY93" s="11"/>
      <c r="HIZ93" s="11"/>
      <c r="HJA93" s="11"/>
      <c r="HJB93" s="11"/>
      <c r="HJC93" s="11"/>
      <c r="HJD93" s="11"/>
      <c r="HJE93" s="11"/>
      <c r="HJF93" s="11"/>
      <c r="HJG93" s="11"/>
      <c r="HJH93" s="11"/>
      <c r="HJI93" s="11"/>
      <c r="HJJ93" s="11"/>
      <c r="HJK93" s="11"/>
      <c r="HJL93" s="11"/>
      <c r="HJM93" s="11"/>
      <c r="HJN93" s="11"/>
      <c r="HJO93" s="11"/>
      <c r="HJP93" s="11"/>
      <c r="HJQ93" s="11"/>
      <c r="HJR93" s="11"/>
      <c r="HJS93" s="11"/>
      <c r="HJT93" s="11"/>
      <c r="HJU93" s="11"/>
      <c r="HJV93" s="11"/>
      <c r="HJW93" s="11"/>
      <c r="HJX93" s="11"/>
      <c r="HJY93" s="11"/>
      <c r="HJZ93" s="11"/>
      <c r="HKA93" s="11"/>
      <c r="HKB93" s="11"/>
      <c r="HKC93" s="11"/>
      <c r="HKD93" s="11"/>
      <c r="HKE93" s="11"/>
      <c r="HKF93" s="11"/>
      <c r="HKG93" s="11"/>
      <c r="HKH93" s="11"/>
      <c r="HKI93" s="11"/>
      <c r="HKJ93" s="11"/>
      <c r="HKK93" s="11"/>
      <c r="HKL93" s="11"/>
      <c r="HKM93" s="11"/>
      <c r="HKN93" s="11"/>
      <c r="HKO93" s="11"/>
      <c r="HKP93" s="11"/>
      <c r="HKQ93" s="11"/>
      <c r="HKR93" s="11"/>
      <c r="HKS93" s="11"/>
      <c r="HKT93" s="11"/>
      <c r="HKU93" s="11"/>
      <c r="HKV93" s="11"/>
      <c r="HKW93" s="11"/>
      <c r="HKX93" s="11"/>
      <c r="HKY93" s="11"/>
      <c r="HKZ93" s="11"/>
      <c r="HLA93" s="11"/>
      <c r="HLB93" s="11"/>
      <c r="HLC93" s="11"/>
      <c r="HLD93" s="11"/>
      <c r="HLE93" s="11"/>
      <c r="HLF93" s="11"/>
      <c r="HLG93" s="11"/>
      <c r="HLH93" s="11"/>
      <c r="HLI93" s="11"/>
      <c r="HLJ93" s="11"/>
      <c r="HLK93" s="11"/>
      <c r="HLL93" s="11"/>
      <c r="HLM93" s="11"/>
      <c r="HLN93" s="11"/>
      <c r="HLO93" s="11"/>
      <c r="HLP93" s="11"/>
      <c r="HLQ93" s="11"/>
      <c r="HLR93" s="11"/>
      <c r="HLS93" s="11"/>
      <c r="HLT93" s="11"/>
      <c r="HLU93" s="11"/>
      <c r="HLV93" s="11"/>
      <c r="HLW93" s="11"/>
      <c r="HLX93" s="11"/>
      <c r="HLY93" s="11"/>
      <c r="HLZ93" s="11"/>
      <c r="HMA93" s="11"/>
      <c r="HMB93" s="11"/>
      <c r="HMC93" s="11"/>
      <c r="HMD93" s="11"/>
      <c r="HME93" s="11"/>
      <c r="HMF93" s="11"/>
      <c r="HMG93" s="11"/>
      <c r="HMH93" s="11"/>
      <c r="HMI93" s="11"/>
      <c r="HMJ93" s="11"/>
      <c r="HMK93" s="11"/>
      <c r="HML93" s="11"/>
      <c r="HMM93" s="11"/>
      <c r="HMN93" s="11"/>
      <c r="HMO93" s="11"/>
      <c r="HMP93" s="11"/>
      <c r="HMQ93" s="11"/>
      <c r="HMR93" s="11"/>
      <c r="HMS93" s="11"/>
      <c r="HMT93" s="11"/>
      <c r="HMU93" s="11"/>
      <c r="HMV93" s="11"/>
      <c r="HMW93" s="11"/>
      <c r="HMX93" s="11"/>
      <c r="HMY93" s="11"/>
      <c r="HMZ93" s="11"/>
      <c r="HNA93" s="11"/>
      <c r="HNB93" s="11"/>
      <c r="HNC93" s="11"/>
      <c r="HND93" s="11"/>
      <c r="HNE93" s="11"/>
      <c r="HNF93" s="11"/>
      <c r="HNG93" s="11"/>
      <c r="HNH93" s="11"/>
      <c r="HNI93" s="11"/>
      <c r="HNJ93" s="11"/>
      <c r="HNK93" s="11"/>
      <c r="HNL93" s="11"/>
      <c r="HNM93" s="11"/>
      <c r="HNN93" s="11"/>
      <c r="HNO93" s="11"/>
      <c r="HNP93" s="11"/>
      <c r="HNQ93" s="11"/>
      <c r="HNR93" s="11"/>
      <c r="HNS93" s="11"/>
      <c r="HNT93" s="11"/>
      <c r="HNU93" s="11"/>
      <c r="HNV93" s="11"/>
      <c r="HNW93" s="11"/>
      <c r="HNX93" s="11"/>
      <c r="HNY93" s="11"/>
      <c r="HNZ93" s="11"/>
      <c r="HOA93" s="11"/>
      <c r="HOB93" s="11"/>
      <c r="HOC93" s="11"/>
      <c r="HOD93" s="11"/>
      <c r="HOE93" s="11"/>
      <c r="HOF93" s="11"/>
      <c r="HOG93" s="11"/>
      <c r="HOH93" s="11"/>
      <c r="HOI93" s="11"/>
      <c r="HOJ93" s="11"/>
      <c r="HOK93" s="11"/>
      <c r="HOL93" s="11"/>
      <c r="HOM93" s="11"/>
      <c r="HON93" s="11"/>
      <c r="HOO93" s="11"/>
      <c r="HOP93" s="11"/>
      <c r="HOQ93" s="11"/>
      <c r="HOR93" s="11"/>
      <c r="HOS93" s="11"/>
      <c r="HOT93" s="11"/>
      <c r="HOU93" s="11"/>
      <c r="HOV93" s="11"/>
      <c r="HOW93" s="11"/>
      <c r="HOX93" s="11"/>
      <c r="HOY93" s="11"/>
      <c r="HOZ93" s="11"/>
      <c r="HPA93" s="11"/>
      <c r="HPB93" s="11"/>
      <c r="HPC93" s="11"/>
      <c r="HPD93" s="11"/>
      <c r="HPE93" s="11"/>
      <c r="HPF93" s="11"/>
      <c r="HPG93" s="11"/>
      <c r="HPH93" s="11"/>
      <c r="HPI93" s="11"/>
      <c r="HPJ93" s="11"/>
      <c r="HPK93" s="11"/>
      <c r="HPL93" s="11"/>
      <c r="HPM93" s="11"/>
      <c r="HPN93" s="11"/>
      <c r="HPO93" s="11"/>
      <c r="HPP93" s="11"/>
      <c r="HPQ93" s="11"/>
      <c r="HPR93" s="11"/>
      <c r="HPS93" s="11"/>
      <c r="HPT93" s="11"/>
      <c r="HPU93" s="11"/>
      <c r="HPV93" s="11"/>
      <c r="HPW93" s="11"/>
      <c r="HPX93" s="11"/>
      <c r="HPY93" s="11"/>
      <c r="HPZ93" s="11"/>
      <c r="HQA93" s="11"/>
      <c r="HQB93" s="11"/>
      <c r="HQC93" s="11"/>
      <c r="HQD93" s="11"/>
      <c r="HQE93" s="11"/>
      <c r="HQF93" s="11"/>
      <c r="HQG93" s="11"/>
      <c r="HQH93" s="11"/>
      <c r="HQI93" s="11"/>
      <c r="HQJ93" s="11"/>
      <c r="HQK93" s="11"/>
      <c r="HQL93" s="11"/>
      <c r="HQM93" s="11"/>
      <c r="HQN93" s="11"/>
      <c r="HQO93" s="11"/>
      <c r="HQP93" s="11"/>
      <c r="HQQ93" s="11"/>
      <c r="HQR93" s="11"/>
      <c r="HQS93" s="11"/>
      <c r="HQT93" s="11"/>
      <c r="HQU93" s="11"/>
      <c r="HQV93" s="11"/>
      <c r="HQW93" s="11"/>
      <c r="HQX93" s="11"/>
      <c r="HQY93" s="11"/>
      <c r="HQZ93" s="11"/>
      <c r="HRA93" s="11"/>
      <c r="HRB93" s="11"/>
      <c r="HRC93" s="11"/>
      <c r="HRD93" s="11"/>
      <c r="HRE93" s="11"/>
      <c r="HRF93" s="11"/>
      <c r="HRG93" s="11"/>
      <c r="HRH93" s="11"/>
      <c r="HRI93" s="11"/>
      <c r="HRJ93" s="11"/>
      <c r="HRK93" s="11"/>
      <c r="HRL93" s="11"/>
      <c r="HRM93" s="11"/>
      <c r="HRN93" s="11"/>
      <c r="HRO93" s="11"/>
      <c r="HRP93" s="11"/>
      <c r="HRQ93" s="11"/>
      <c r="HRR93" s="11"/>
      <c r="HRS93" s="11"/>
      <c r="HRT93" s="11"/>
      <c r="HRU93" s="11"/>
      <c r="HRV93" s="11"/>
      <c r="HRW93" s="11"/>
      <c r="HRX93" s="11"/>
      <c r="HRY93" s="11"/>
      <c r="HRZ93" s="11"/>
      <c r="HSA93" s="11"/>
      <c r="HSB93" s="11"/>
      <c r="HSC93" s="11"/>
      <c r="HSD93" s="11"/>
      <c r="HSE93" s="11"/>
      <c r="HSF93" s="11"/>
      <c r="HSG93" s="11"/>
      <c r="HSH93" s="11"/>
      <c r="HSI93" s="11"/>
      <c r="HSJ93" s="11"/>
      <c r="HSK93" s="11"/>
      <c r="HSL93" s="11"/>
      <c r="HSM93" s="11"/>
      <c r="HSN93" s="11"/>
      <c r="HSO93" s="11"/>
      <c r="HSP93" s="11"/>
      <c r="HSQ93" s="11"/>
      <c r="HSR93" s="11"/>
      <c r="HSS93" s="11"/>
      <c r="HST93" s="11"/>
      <c r="HSU93" s="11"/>
      <c r="HSV93" s="11"/>
      <c r="HSW93" s="11"/>
      <c r="HSX93" s="11"/>
      <c r="HSY93" s="11"/>
      <c r="HSZ93" s="11"/>
      <c r="HTA93" s="11"/>
      <c r="HTB93" s="11"/>
      <c r="HTC93" s="11"/>
      <c r="HTD93" s="11"/>
      <c r="HTE93" s="11"/>
      <c r="HTF93" s="11"/>
      <c r="HTG93" s="11"/>
      <c r="HTH93" s="11"/>
      <c r="HTI93" s="11"/>
      <c r="HTJ93" s="11"/>
      <c r="HTK93" s="11"/>
      <c r="HTL93" s="11"/>
      <c r="HTM93" s="11"/>
      <c r="HTN93" s="11"/>
      <c r="HTO93" s="11"/>
      <c r="HTP93" s="11"/>
      <c r="HTQ93" s="11"/>
      <c r="HTR93" s="11"/>
      <c r="HTS93" s="11"/>
      <c r="HTT93" s="11"/>
      <c r="HTU93" s="11"/>
      <c r="HTV93" s="11"/>
      <c r="HTW93" s="11"/>
      <c r="HTX93" s="11"/>
      <c r="HTY93" s="11"/>
      <c r="HTZ93" s="11"/>
      <c r="HUA93" s="11"/>
      <c r="HUB93" s="11"/>
      <c r="HUC93" s="11"/>
      <c r="HUD93" s="11"/>
      <c r="HUE93" s="11"/>
      <c r="HUF93" s="11"/>
      <c r="HUG93" s="11"/>
      <c r="HUH93" s="11"/>
      <c r="HUI93" s="11"/>
      <c r="HUJ93" s="11"/>
      <c r="HUK93" s="11"/>
      <c r="HUL93" s="11"/>
      <c r="HUM93" s="11"/>
      <c r="HUN93" s="11"/>
      <c r="HUO93" s="11"/>
      <c r="HUP93" s="11"/>
      <c r="HUQ93" s="11"/>
      <c r="HUR93" s="11"/>
      <c r="HUS93" s="11"/>
      <c r="HUT93" s="11"/>
      <c r="HUU93" s="11"/>
      <c r="HUV93" s="11"/>
      <c r="HUW93" s="11"/>
      <c r="HUX93" s="11"/>
      <c r="HUY93" s="11"/>
      <c r="HUZ93" s="11"/>
      <c r="HVA93" s="11"/>
      <c r="HVB93" s="11"/>
      <c r="HVC93" s="11"/>
      <c r="HVD93" s="11"/>
      <c r="HVE93" s="11"/>
      <c r="HVF93" s="11"/>
      <c r="HVG93" s="11"/>
      <c r="HVH93" s="11"/>
      <c r="HVI93" s="11"/>
      <c r="HVJ93" s="11"/>
      <c r="HVK93" s="11"/>
      <c r="HVL93" s="11"/>
      <c r="HVM93" s="11"/>
      <c r="HVN93" s="11"/>
      <c r="HVO93" s="11"/>
      <c r="HVP93" s="11"/>
      <c r="HVQ93" s="11"/>
      <c r="HVR93" s="11"/>
      <c r="HVS93" s="11"/>
      <c r="HVT93" s="11"/>
      <c r="HVU93" s="11"/>
      <c r="HVV93" s="11"/>
      <c r="HVW93" s="11"/>
      <c r="HVX93" s="11"/>
      <c r="HVY93" s="11"/>
      <c r="HVZ93" s="11"/>
      <c r="HWA93" s="11"/>
      <c r="HWB93" s="11"/>
      <c r="HWC93" s="11"/>
      <c r="HWD93" s="11"/>
      <c r="HWE93" s="11"/>
      <c r="HWF93" s="11"/>
      <c r="HWG93" s="11"/>
      <c r="HWH93" s="11"/>
      <c r="HWI93" s="11"/>
      <c r="HWJ93" s="11"/>
      <c r="HWK93" s="11"/>
      <c r="HWL93" s="11"/>
      <c r="HWM93" s="11"/>
      <c r="HWN93" s="11"/>
      <c r="HWO93" s="11"/>
      <c r="HWP93" s="11"/>
      <c r="HWQ93" s="11"/>
      <c r="HWR93" s="11"/>
      <c r="HWS93" s="11"/>
      <c r="HWT93" s="11"/>
      <c r="HWU93" s="11"/>
      <c r="HWV93" s="11"/>
      <c r="HWW93" s="11"/>
      <c r="HWX93" s="11"/>
      <c r="HWY93" s="11"/>
      <c r="HWZ93" s="11"/>
      <c r="HXA93" s="11"/>
      <c r="HXB93" s="11"/>
      <c r="HXC93" s="11"/>
      <c r="HXD93" s="11"/>
      <c r="HXE93" s="11"/>
      <c r="HXF93" s="11"/>
      <c r="HXG93" s="11"/>
      <c r="HXH93" s="11"/>
      <c r="HXI93" s="11"/>
      <c r="HXJ93" s="11"/>
      <c r="HXK93" s="11"/>
      <c r="HXL93" s="11"/>
      <c r="HXM93" s="11"/>
      <c r="HXN93" s="11"/>
      <c r="HXO93" s="11"/>
      <c r="HXP93" s="11"/>
      <c r="HXQ93" s="11"/>
      <c r="HXR93" s="11"/>
      <c r="HXS93" s="11"/>
      <c r="HXT93" s="11"/>
      <c r="HXU93" s="11"/>
      <c r="HXV93" s="11"/>
      <c r="HXW93" s="11"/>
      <c r="HXX93" s="11"/>
      <c r="HXY93" s="11"/>
      <c r="HXZ93" s="11"/>
      <c r="HYA93" s="11"/>
      <c r="HYB93" s="11"/>
      <c r="HYC93" s="11"/>
      <c r="HYD93" s="11"/>
      <c r="HYE93" s="11"/>
      <c r="HYF93" s="11"/>
      <c r="HYG93" s="11"/>
      <c r="HYH93" s="11"/>
      <c r="HYI93" s="11"/>
      <c r="HYJ93" s="11"/>
      <c r="HYK93" s="11"/>
      <c r="HYL93" s="11"/>
      <c r="HYM93" s="11"/>
      <c r="HYN93" s="11"/>
      <c r="HYO93" s="11"/>
      <c r="HYP93" s="11"/>
      <c r="HYQ93" s="11"/>
      <c r="HYR93" s="11"/>
      <c r="HYS93" s="11"/>
      <c r="HYT93" s="11"/>
      <c r="HYU93" s="11"/>
      <c r="HYV93" s="11"/>
      <c r="HYW93" s="11"/>
      <c r="HYX93" s="11"/>
      <c r="HYY93" s="11"/>
      <c r="HYZ93" s="11"/>
      <c r="HZA93" s="11"/>
      <c r="HZB93" s="11"/>
      <c r="HZC93" s="11"/>
      <c r="HZD93" s="11"/>
      <c r="HZE93" s="11"/>
      <c r="HZF93" s="11"/>
      <c r="HZG93" s="11"/>
      <c r="HZH93" s="11"/>
      <c r="HZI93" s="11"/>
      <c r="HZJ93" s="11"/>
      <c r="HZK93" s="11"/>
      <c r="HZL93" s="11"/>
      <c r="HZM93" s="11"/>
      <c r="HZN93" s="11"/>
      <c r="HZO93" s="11"/>
      <c r="HZP93" s="11"/>
      <c r="HZQ93" s="11"/>
      <c r="HZR93" s="11"/>
      <c r="HZS93" s="11"/>
      <c r="HZT93" s="11"/>
      <c r="HZU93" s="11"/>
      <c r="HZV93" s="11"/>
      <c r="HZW93" s="11"/>
      <c r="HZX93" s="11"/>
      <c r="HZY93" s="11"/>
      <c r="HZZ93" s="11"/>
      <c r="IAA93" s="11"/>
      <c r="IAB93" s="11"/>
      <c r="IAC93" s="11"/>
      <c r="IAD93" s="11"/>
      <c r="IAE93" s="11"/>
      <c r="IAF93" s="11"/>
      <c r="IAG93" s="11"/>
      <c r="IAH93" s="11"/>
      <c r="IAI93" s="11"/>
      <c r="IAJ93" s="11"/>
      <c r="IAK93" s="11"/>
      <c r="IAL93" s="11"/>
      <c r="IAM93" s="11"/>
      <c r="IAN93" s="11"/>
      <c r="IAO93" s="11"/>
      <c r="IAP93" s="11"/>
      <c r="IAQ93" s="11"/>
      <c r="IAR93" s="11"/>
      <c r="IAS93" s="11"/>
      <c r="IAT93" s="11"/>
      <c r="IAU93" s="11"/>
      <c r="IAV93" s="11"/>
      <c r="IAW93" s="11"/>
      <c r="IAX93" s="11"/>
      <c r="IAY93" s="11"/>
      <c r="IAZ93" s="11"/>
      <c r="IBA93" s="11"/>
      <c r="IBB93" s="11"/>
      <c r="IBC93" s="11"/>
      <c r="IBD93" s="11"/>
      <c r="IBE93" s="11"/>
      <c r="IBF93" s="11"/>
      <c r="IBG93" s="11"/>
      <c r="IBH93" s="11"/>
      <c r="IBI93" s="11"/>
      <c r="IBJ93" s="11"/>
      <c r="IBK93" s="11"/>
      <c r="IBL93" s="11"/>
      <c r="IBM93" s="11"/>
      <c r="IBN93" s="11"/>
      <c r="IBO93" s="11"/>
      <c r="IBP93" s="11"/>
      <c r="IBQ93" s="11"/>
      <c r="IBR93" s="11"/>
      <c r="IBS93" s="11"/>
      <c r="IBT93" s="11"/>
      <c r="IBU93" s="11"/>
      <c r="IBV93" s="11"/>
      <c r="IBW93" s="11"/>
      <c r="IBX93" s="11"/>
      <c r="IBY93" s="11"/>
      <c r="IBZ93" s="11"/>
      <c r="ICA93" s="11"/>
      <c r="ICB93" s="11"/>
      <c r="ICC93" s="11"/>
      <c r="ICD93" s="11"/>
      <c r="ICE93" s="11"/>
      <c r="ICF93" s="11"/>
      <c r="ICG93" s="11"/>
      <c r="ICH93" s="11"/>
      <c r="ICI93" s="11"/>
      <c r="ICJ93" s="11"/>
      <c r="ICK93" s="11"/>
      <c r="ICL93" s="11"/>
      <c r="ICM93" s="11"/>
      <c r="ICN93" s="11"/>
      <c r="ICO93" s="11"/>
      <c r="ICP93" s="11"/>
      <c r="ICQ93" s="11"/>
      <c r="ICR93" s="11"/>
      <c r="ICS93" s="11"/>
      <c r="ICT93" s="11"/>
      <c r="ICU93" s="11"/>
      <c r="ICV93" s="11"/>
      <c r="ICW93" s="11"/>
      <c r="ICX93" s="11"/>
      <c r="ICY93" s="11"/>
      <c r="ICZ93" s="11"/>
      <c r="IDA93" s="11"/>
      <c r="IDB93" s="11"/>
      <c r="IDC93" s="11"/>
      <c r="IDD93" s="11"/>
      <c r="IDE93" s="11"/>
      <c r="IDF93" s="11"/>
      <c r="IDG93" s="11"/>
      <c r="IDH93" s="11"/>
      <c r="IDI93" s="11"/>
      <c r="IDJ93" s="11"/>
      <c r="IDK93" s="11"/>
      <c r="IDL93" s="11"/>
      <c r="IDM93" s="11"/>
      <c r="IDN93" s="11"/>
      <c r="IDO93" s="11"/>
      <c r="IDP93" s="11"/>
      <c r="IDQ93" s="11"/>
      <c r="IDR93" s="11"/>
      <c r="IDS93" s="11"/>
      <c r="IDT93" s="11"/>
      <c r="IDU93" s="11"/>
      <c r="IDV93" s="11"/>
      <c r="IDW93" s="11"/>
      <c r="IDX93" s="11"/>
      <c r="IDY93" s="11"/>
      <c r="IDZ93" s="11"/>
      <c r="IEA93" s="11"/>
      <c r="IEB93" s="11"/>
      <c r="IEC93" s="11"/>
      <c r="IED93" s="11"/>
      <c r="IEE93" s="11"/>
      <c r="IEF93" s="11"/>
      <c r="IEG93" s="11"/>
      <c r="IEH93" s="11"/>
      <c r="IEI93" s="11"/>
      <c r="IEJ93" s="11"/>
      <c r="IEK93" s="11"/>
      <c r="IEL93" s="11"/>
      <c r="IEM93" s="11"/>
      <c r="IEN93" s="11"/>
      <c r="IEO93" s="11"/>
      <c r="IEP93" s="11"/>
      <c r="IEQ93" s="11"/>
      <c r="IER93" s="11"/>
      <c r="IES93" s="11"/>
      <c r="IET93" s="11"/>
      <c r="IEU93" s="11"/>
      <c r="IEV93" s="11"/>
      <c r="IEW93" s="11"/>
      <c r="IEX93" s="11"/>
      <c r="IEY93" s="11"/>
      <c r="IEZ93" s="11"/>
      <c r="IFA93" s="11"/>
      <c r="IFB93" s="11"/>
      <c r="IFC93" s="11"/>
      <c r="IFD93" s="11"/>
      <c r="IFE93" s="11"/>
      <c r="IFF93" s="11"/>
      <c r="IFG93" s="11"/>
      <c r="IFH93" s="11"/>
      <c r="IFI93" s="11"/>
      <c r="IFJ93" s="11"/>
      <c r="IFK93" s="11"/>
      <c r="IFL93" s="11"/>
      <c r="IFM93" s="11"/>
      <c r="IFN93" s="11"/>
      <c r="IFO93" s="11"/>
      <c r="IFP93" s="11"/>
      <c r="IFQ93" s="11"/>
      <c r="IFR93" s="11"/>
      <c r="IFS93" s="11"/>
      <c r="IFT93" s="11"/>
      <c r="IFU93" s="11"/>
      <c r="IFV93" s="11"/>
      <c r="IFW93" s="11"/>
      <c r="IFX93" s="11"/>
      <c r="IFY93" s="11"/>
      <c r="IFZ93" s="11"/>
      <c r="IGA93" s="11"/>
      <c r="IGB93" s="11"/>
      <c r="IGC93" s="11"/>
      <c r="IGD93" s="11"/>
      <c r="IGE93" s="11"/>
      <c r="IGF93" s="11"/>
      <c r="IGG93" s="11"/>
      <c r="IGH93" s="11"/>
      <c r="IGI93" s="11"/>
      <c r="IGJ93" s="11"/>
      <c r="IGK93" s="11"/>
      <c r="IGL93" s="11"/>
      <c r="IGM93" s="11"/>
      <c r="IGN93" s="11"/>
      <c r="IGO93" s="11"/>
      <c r="IGP93" s="11"/>
      <c r="IGQ93" s="11"/>
      <c r="IGR93" s="11"/>
      <c r="IGS93" s="11"/>
      <c r="IGT93" s="11"/>
      <c r="IGU93" s="11"/>
      <c r="IGV93" s="11"/>
      <c r="IGW93" s="11"/>
      <c r="IGX93" s="11"/>
      <c r="IGY93" s="11"/>
      <c r="IGZ93" s="11"/>
      <c r="IHA93" s="11"/>
      <c r="IHB93" s="11"/>
      <c r="IHC93" s="11"/>
      <c r="IHD93" s="11"/>
      <c r="IHE93" s="11"/>
      <c r="IHF93" s="11"/>
      <c r="IHG93" s="11"/>
      <c r="IHH93" s="11"/>
      <c r="IHI93" s="11"/>
      <c r="IHJ93" s="11"/>
      <c r="IHK93" s="11"/>
      <c r="IHL93" s="11"/>
      <c r="IHM93" s="11"/>
      <c r="IHN93" s="11"/>
      <c r="IHO93" s="11"/>
      <c r="IHP93" s="11"/>
      <c r="IHQ93" s="11"/>
      <c r="IHR93" s="11"/>
      <c r="IHS93" s="11"/>
      <c r="IHT93" s="11"/>
      <c r="IHU93" s="11"/>
      <c r="IHV93" s="11"/>
      <c r="IHW93" s="11"/>
      <c r="IHX93" s="11"/>
      <c r="IHY93" s="11"/>
      <c r="IHZ93" s="11"/>
      <c r="IIA93" s="11"/>
      <c r="IIB93" s="11"/>
      <c r="IIC93" s="11"/>
      <c r="IID93" s="11"/>
      <c r="IIE93" s="11"/>
      <c r="IIF93" s="11"/>
      <c r="IIG93" s="11"/>
      <c r="IIH93" s="11"/>
      <c r="III93" s="11"/>
      <c r="IIJ93" s="11"/>
      <c r="IIK93" s="11"/>
      <c r="IIL93" s="11"/>
      <c r="IIM93" s="11"/>
      <c r="IIN93" s="11"/>
      <c r="IIO93" s="11"/>
      <c r="IIP93" s="11"/>
      <c r="IIQ93" s="11"/>
      <c r="IIR93" s="11"/>
      <c r="IIS93" s="11"/>
      <c r="IIT93" s="11"/>
      <c r="IIU93" s="11"/>
      <c r="IIV93" s="11"/>
      <c r="IIW93" s="11"/>
      <c r="IIX93" s="11"/>
      <c r="IIY93" s="11"/>
      <c r="IIZ93" s="11"/>
      <c r="IJA93" s="11"/>
      <c r="IJB93" s="11"/>
      <c r="IJC93" s="11"/>
      <c r="IJD93" s="11"/>
      <c r="IJE93" s="11"/>
      <c r="IJF93" s="11"/>
      <c r="IJG93" s="11"/>
      <c r="IJH93" s="11"/>
      <c r="IJI93" s="11"/>
      <c r="IJJ93" s="11"/>
      <c r="IJK93" s="11"/>
      <c r="IJL93" s="11"/>
      <c r="IJM93" s="11"/>
      <c r="IJN93" s="11"/>
      <c r="IJO93" s="11"/>
      <c r="IJP93" s="11"/>
      <c r="IJQ93" s="11"/>
      <c r="IJR93" s="11"/>
      <c r="IJS93" s="11"/>
      <c r="IJT93" s="11"/>
      <c r="IJU93" s="11"/>
      <c r="IJV93" s="11"/>
      <c r="IJW93" s="11"/>
      <c r="IJX93" s="11"/>
      <c r="IJY93" s="11"/>
      <c r="IJZ93" s="11"/>
      <c r="IKA93" s="11"/>
      <c r="IKB93" s="11"/>
      <c r="IKC93" s="11"/>
      <c r="IKD93" s="11"/>
      <c r="IKE93" s="11"/>
      <c r="IKF93" s="11"/>
      <c r="IKG93" s="11"/>
      <c r="IKH93" s="11"/>
      <c r="IKI93" s="11"/>
      <c r="IKJ93" s="11"/>
      <c r="IKK93" s="11"/>
      <c r="IKL93" s="11"/>
      <c r="IKM93" s="11"/>
      <c r="IKN93" s="11"/>
      <c r="IKO93" s="11"/>
      <c r="IKP93" s="11"/>
      <c r="IKQ93" s="11"/>
      <c r="IKR93" s="11"/>
      <c r="IKS93" s="11"/>
      <c r="IKT93" s="11"/>
      <c r="IKU93" s="11"/>
      <c r="IKV93" s="11"/>
      <c r="IKW93" s="11"/>
      <c r="IKX93" s="11"/>
      <c r="IKY93" s="11"/>
      <c r="IKZ93" s="11"/>
      <c r="ILA93" s="11"/>
      <c r="ILB93" s="11"/>
      <c r="ILC93" s="11"/>
      <c r="ILD93" s="11"/>
      <c r="ILE93" s="11"/>
      <c r="ILF93" s="11"/>
      <c r="ILG93" s="11"/>
      <c r="ILH93" s="11"/>
      <c r="ILI93" s="11"/>
      <c r="ILJ93" s="11"/>
      <c r="ILK93" s="11"/>
      <c r="ILL93" s="11"/>
      <c r="ILM93" s="11"/>
      <c r="ILN93" s="11"/>
      <c r="ILO93" s="11"/>
      <c r="ILP93" s="11"/>
      <c r="ILQ93" s="11"/>
      <c r="ILR93" s="11"/>
      <c r="ILS93" s="11"/>
      <c r="ILT93" s="11"/>
      <c r="ILU93" s="11"/>
      <c r="ILV93" s="11"/>
      <c r="ILW93" s="11"/>
      <c r="ILX93" s="11"/>
      <c r="ILY93" s="11"/>
      <c r="ILZ93" s="11"/>
      <c r="IMA93" s="11"/>
      <c r="IMB93" s="11"/>
      <c r="IMC93" s="11"/>
      <c r="IMD93" s="11"/>
      <c r="IME93" s="11"/>
      <c r="IMF93" s="11"/>
      <c r="IMG93" s="11"/>
      <c r="IMH93" s="11"/>
      <c r="IMI93" s="11"/>
      <c r="IMJ93" s="11"/>
      <c r="IMK93" s="11"/>
      <c r="IML93" s="11"/>
      <c r="IMM93" s="11"/>
      <c r="IMN93" s="11"/>
      <c r="IMO93" s="11"/>
      <c r="IMP93" s="11"/>
      <c r="IMQ93" s="11"/>
      <c r="IMR93" s="11"/>
      <c r="IMS93" s="11"/>
      <c r="IMT93" s="11"/>
      <c r="IMU93" s="11"/>
      <c r="IMV93" s="11"/>
      <c r="IMW93" s="11"/>
      <c r="IMX93" s="11"/>
      <c r="IMY93" s="11"/>
      <c r="IMZ93" s="11"/>
      <c r="INA93" s="11"/>
      <c r="INB93" s="11"/>
      <c r="INC93" s="11"/>
      <c r="IND93" s="11"/>
      <c r="INE93" s="11"/>
      <c r="INF93" s="11"/>
      <c r="ING93" s="11"/>
      <c r="INH93" s="11"/>
      <c r="INI93" s="11"/>
      <c r="INJ93" s="11"/>
      <c r="INK93" s="11"/>
      <c r="INL93" s="11"/>
      <c r="INM93" s="11"/>
      <c r="INN93" s="11"/>
      <c r="INO93" s="11"/>
      <c r="INP93" s="11"/>
      <c r="INQ93" s="11"/>
      <c r="INR93" s="11"/>
      <c r="INS93" s="11"/>
      <c r="INT93" s="11"/>
      <c r="INU93" s="11"/>
      <c r="INV93" s="11"/>
      <c r="INW93" s="11"/>
      <c r="INX93" s="11"/>
      <c r="INY93" s="11"/>
      <c r="INZ93" s="11"/>
      <c r="IOA93" s="11"/>
      <c r="IOB93" s="11"/>
      <c r="IOC93" s="11"/>
      <c r="IOD93" s="11"/>
      <c r="IOE93" s="11"/>
      <c r="IOF93" s="11"/>
      <c r="IOG93" s="11"/>
      <c r="IOH93" s="11"/>
      <c r="IOI93" s="11"/>
      <c r="IOJ93" s="11"/>
      <c r="IOK93" s="11"/>
      <c r="IOL93" s="11"/>
      <c r="IOM93" s="11"/>
      <c r="ION93" s="11"/>
      <c r="IOO93" s="11"/>
      <c r="IOP93" s="11"/>
      <c r="IOQ93" s="11"/>
      <c r="IOR93" s="11"/>
      <c r="IOS93" s="11"/>
      <c r="IOT93" s="11"/>
      <c r="IOU93" s="11"/>
      <c r="IOV93" s="11"/>
      <c r="IOW93" s="11"/>
      <c r="IOX93" s="11"/>
      <c r="IOY93" s="11"/>
      <c r="IOZ93" s="11"/>
      <c r="IPA93" s="11"/>
      <c r="IPB93" s="11"/>
      <c r="IPC93" s="11"/>
      <c r="IPD93" s="11"/>
      <c r="IPE93" s="11"/>
      <c r="IPF93" s="11"/>
      <c r="IPG93" s="11"/>
      <c r="IPH93" s="11"/>
      <c r="IPI93" s="11"/>
      <c r="IPJ93" s="11"/>
      <c r="IPK93" s="11"/>
      <c r="IPL93" s="11"/>
      <c r="IPM93" s="11"/>
      <c r="IPN93" s="11"/>
      <c r="IPO93" s="11"/>
      <c r="IPP93" s="11"/>
      <c r="IPQ93" s="11"/>
      <c r="IPR93" s="11"/>
      <c r="IPS93" s="11"/>
      <c r="IPT93" s="11"/>
      <c r="IPU93" s="11"/>
      <c r="IPV93" s="11"/>
      <c r="IPW93" s="11"/>
      <c r="IPX93" s="11"/>
      <c r="IPY93" s="11"/>
      <c r="IPZ93" s="11"/>
      <c r="IQA93" s="11"/>
      <c r="IQB93" s="11"/>
      <c r="IQC93" s="11"/>
      <c r="IQD93" s="11"/>
      <c r="IQE93" s="11"/>
      <c r="IQF93" s="11"/>
      <c r="IQG93" s="11"/>
      <c r="IQH93" s="11"/>
      <c r="IQI93" s="11"/>
      <c r="IQJ93" s="11"/>
      <c r="IQK93" s="11"/>
      <c r="IQL93" s="11"/>
      <c r="IQM93" s="11"/>
      <c r="IQN93" s="11"/>
      <c r="IQO93" s="11"/>
      <c r="IQP93" s="11"/>
      <c r="IQQ93" s="11"/>
      <c r="IQR93" s="11"/>
      <c r="IQS93" s="11"/>
      <c r="IQT93" s="11"/>
      <c r="IQU93" s="11"/>
      <c r="IQV93" s="11"/>
      <c r="IQW93" s="11"/>
      <c r="IQX93" s="11"/>
      <c r="IQY93" s="11"/>
      <c r="IQZ93" s="11"/>
      <c r="IRA93" s="11"/>
      <c r="IRB93" s="11"/>
      <c r="IRC93" s="11"/>
      <c r="IRD93" s="11"/>
      <c r="IRE93" s="11"/>
      <c r="IRF93" s="11"/>
      <c r="IRG93" s="11"/>
      <c r="IRH93" s="11"/>
      <c r="IRI93" s="11"/>
      <c r="IRJ93" s="11"/>
      <c r="IRK93" s="11"/>
      <c r="IRL93" s="11"/>
      <c r="IRM93" s="11"/>
      <c r="IRN93" s="11"/>
      <c r="IRO93" s="11"/>
      <c r="IRP93" s="11"/>
      <c r="IRQ93" s="11"/>
      <c r="IRR93" s="11"/>
      <c r="IRS93" s="11"/>
      <c r="IRT93" s="11"/>
      <c r="IRU93" s="11"/>
      <c r="IRV93" s="11"/>
      <c r="IRW93" s="11"/>
      <c r="IRX93" s="11"/>
      <c r="IRY93" s="11"/>
      <c r="IRZ93" s="11"/>
      <c r="ISA93" s="11"/>
      <c r="ISB93" s="11"/>
      <c r="ISC93" s="11"/>
      <c r="ISD93" s="11"/>
      <c r="ISE93" s="11"/>
      <c r="ISF93" s="11"/>
      <c r="ISG93" s="11"/>
      <c r="ISH93" s="11"/>
      <c r="ISI93" s="11"/>
      <c r="ISJ93" s="11"/>
      <c r="ISK93" s="11"/>
      <c r="ISL93" s="11"/>
      <c r="ISM93" s="11"/>
      <c r="ISN93" s="11"/>
      <c r="ISO93" s="11"/>
      <c r="ISP93" s="11"/>
      <c r="ISQ93" s="11"/>
      <c r="ISR93" s="11"/>
      <c r="ISS93" s="11"/>
      <c r="IST93" s="11"/>
      <c r="ISU93" s="11"/>
      <c r="ISV93" s="11"/>
      <c r="ISW93" s="11"/>
      <c r="ISX93" s="11"/>
      <c r="ISY93" s="11"/>
      <c r="ISZ93" s="11"/>
      <c r="ITA93" s="11"/>
      <c r="ITB93" s="11"/>
      <c r="ITC93" s="11"/>
      <c r="ITD93" s="11"/>
      <c r="ITE93" s="11"/>
      <c r="ITF93" s="11"/>
      <c r="ITG93" s="11"/>
      <c r="ITH93" s="11"/>
      <c r="ITI93" s="11"/>
      <c r="ITJ93" s="11"/>
      <c r="ITK93" s="11"/>
      <c r="ITL93" s="11"/>
      <c r="ITM93" s="11"/>
      <c r="ITN93" s="11"/>
      <c r="ITO93" s="11"/>
      <c r="ITP93" s="11"/>
      <c r="ITQ93" s="11"/>
      <c r="ITR93" s="11"/>
      <c r="ITS93" s="11"/>
      <c r="ITT93" s="11"/>
      <c r="ITU93" s="11"/>
      <c r="ITV93" s="11"/>
      <c r="ITW93" s="11"/>
      <c r="ITX93" s="11"/>
      <c r="ITY93" s="11"/>
      <c r="ITZ93" s="11"/>
      <c r="IUA93" s="11"/>
      <c r="IUB93" s="11"/>
      <c r="IUC93" s="11"/>
      <c r="IUD93" s="11"/>
      <c r="IUE93" s="11"/>
      <c r="IUF93" s="11"/>
      <c r="IUG93" s="11"/>
      <c r="IUH93" s="11"/>
      <c r="IUI93" s="11"/>
      <c r="IUJ93" s="11"/>
      <c r="IUK93" s="11"/>
      <c r="IUL93" s="11"/>
      <c r="IUM93" s="11"/>
      <c r="IUN93" s="11"/>
      <c r="IUO93" s="11"/>
      <c r="IUP93" s="11"/>
      <c r="IUQ93" s="11"/>
      <c r="IUR93" s="11"/>
      <c r="IUS93" s="11"/>
      <c r="IUT93" s="11"/>
      <c r="IUU93" s="11"/>
      <c r="IUV93" s="11"/>
      <c r="IUW93" s="11"/>
      <c r="IUX93" s="11"/>
      <c r="IUY93" s="11"/>
      <c r="IUZ93" s="11"/>
      <c r="IVA93" s="11"/>
      <c r="IVB93" s="11"/>
      <c r="IVC93" s="11"/>
      <c r="IVD93" s="11"/>
      <c r="IVE93" s="11"/>
      <c r="IVF93" s="11"/>
      <c r="IVG93" s="11"/>
      <c r="IVH93" s="11"/>
      <c r="IVI93" s="11"/>
      <c r="IVJ93" s="11"/>
      <c r="IVK93" s="11"/>
      <c r="IVL93" s="11"/>
      <c r="IVM93" s="11"/>
      <c r="IVN93" s="11"/>
      <c r="IVO93" s="11"/>
      <c r="IVP93" s="11"/>
      <c r="IVQ93" s="11"/>
      <c r="IVR93" s="11"/>
      <c r="IVS93" s="11"/>
      <c r="IVT93" s="11"/>
      <c r="IVU93" s="11"/>
      <c r="IVV93" s="11"/>
      <c r="IVW93" s="11"/>
      <c r="IVX93" s="11"/>
      <c r="IVY93" s="11"/>
      <c r="IVZ93" s="11"/>
      <c r="IWA93" s="11"/>
      <c r="IWB93" s="11"/>
      <c r="IWC93" s="11"/>
      <c r="IWD93" s="11"/>
      <c r="IWE93" s="11"/>
      <c r="IWF93" s="11"/>
      <c r="IWG93" s="11"/>
      <c r="IWH93" s="11"/>
      <c r="IWI93" s="11"/>
      <c r="IWJ93" s="11"/>
      <c r="IWK93" s="11"/>
      <c r="IWL93" s="11"/>
      <c r="IWM93" s="11"/>
      <c r="IWN93" s="11"/>
      <c r="IWO93" s="11"/>
      <c r="IWP93" s="11"/>
      <c r="IWQ93" s="11"/>
      <c r="IWR93" s="11"/>
      <c r="IWS93" s="11"/>
      <c r="IWT93" s="11"/>
      <c r="IWU93" s="11"/>
      <c r="IWV93" s="11"/>
      <c r="IWW93" s="11"/>
      <c r="IWX93" s="11"/>
      <c r="IWY93" s="11"/>
      <c r="IWZ93" s="11"/>
      <c r="IXA93" s="11"/>
      <c r="IXB93" s="11"/>
      <c r="IXC93" s="11"/>
      <c r="IXD93" s="11"/>
      <c r="IXE93" s="11"/>
      <c r="IXF93" s="11"/>
      <c r="IXG93" s="11"/>
      <c r="IXH93" s="11"/>
      <c r="IXI93" s="11"/>
      <c r="IXJ93" s="11"/>
      <c r="IXK93" s="11"/>
      <c r="IXL93" s="11"/>
      <c r="IXM93" s="11"/>
      <c r="IXN93" s="11"/>
      <c r="IXO93" s="11"/>
      <c r="IXP93" s="11"/>
      <c r="IXQ93" s="11"/>
      <c r="IXR93" s="11"/>
      <c r="IXS93" s="11"/>
      <c r="IXT93" s="11"/>
      <c r="IXU93" s="11"/>
      <c r="IXV93" s="11"/>
      <c r="IXW93" s="11"/>
      <c r="IXX93" s="11"/>
      <c r="IXY93" s="11"/>
      <c r="IXZ93" s="11"/>
      <c r="IYA93" s="11"/>
      <c r="IYB93" s="11"/>
      <c r="IYC93" s="11"/>
      <c r="IYD93" s="11"/>
      <c r="IYE93" s="11"/>
      <c r="IYF93" s="11"/>
      <c r="IYG93" s="11"/>
      <c r="IYH93" s="11"/>
      <c r="IYI93" s="11"/>
      <c r="IYJ93" s="11"/>
      <c r="IYK93" s="11"/>
      <c r="IYL93" s="11"/>
      <c r="IYM93" s="11"/>
      <c r="IYN93" s="11"/>
      <c r="IYO93" s="11"/>
      <c r="IYP93" s="11"/>
      <c r="IYQ93" s="11"/>
      <c r="IYR93" s="11"/>
      <c r="IYS93" s="11"/>
      <c r="IYT93" s="11"/>
      <c r="IYU93" s="11"/>
      <c r="IYV93" s="11"/>
      <c r="IYW93" s="11"/>
      <c r="IYX93" s="11"/>
      <c r="IYY93" s="11"/>
      <c r="IYZ93" s="11"/>
      <c r="IZA93" s="11"/>
      <c r="IZB93" s="11"/>
      <c r="IZC93" s="11"/>
      <c r="IZD93" s="11"/>
      <c r="IZE93" s="11"/>
      <c r="IZF93" s="11"/>
      <c r="IZG93" s="11"/>
      <c r="IZH93" s="11"/>
      <c r="IZI93" s="11"/>
      <c r="IZJ93" s="11"/>
      <c r="IZK93" s="11"/>
      <c r="IZL93" s="11"/>
      <c r="IZM93" s="11"/>
      <c r="IZN93" s="11"/>
      <c r="IZO93" s="11"/>
      <c r="IZP93" s="11"/>
      <c r="IZQ93" s="11"/>
      <c r="IZR93" s="11"/>
      <c r="IZS93" s="11"/>
      <c r="IZT93" s="11"/>
      <c r="IZU93" s="11"/>
      <c r="IZV93" s="11"/>
      <c r="IZW93" s="11"/>
      <c r="IZX93" s="11"/>
      <c r="IZY93" s="11"/>
      <c r="IZZ93" s="11"/>
      <c r="JAA93" s="11"/>
      <c r="JAB93" s="11"/>
      <c r="JAC93" s="11"/>
      <c r="JAD93" s="11"/>
      <c r="JAE93" s="11"/>
      <c r="JAF93" s="11"/>
      <c r="JAG93" s="11"/>
      <c r="JAH93" s="11"/>
      <c r="JAI93" s="11"/>
      <c r="JAJ93" s="11"/>
      <c r="JAK93" s="11"/>
      <c r="JAL93" s="11"/>
      <c r="JAM93" s="11"/>
      <c r="JAN93" s="11"/>
      <c r="JAO93" s="11"/>
      <c r="JAP93" s="11"/>
      <c r="JAQ93" s="11"/>
      <c r="JAR93" s="11"/>
      <c r="JAS93" s="11"/>
      <c r="JAT93" s="11"/>
      <c r="JAU93" s="11"/>
      <c r="JAV93" s="11"/>
      <c r="JAW93" s="11"/>
      <c r="JAX93" s="11"/>
      <c r="JAY93" s="11"/>
      <c r="JAZ93" s="11"/>
      <c r="JBA93" s="11"/>
      <c r="JBB93" s="11"/>
      <c r="JBC93" s="11"/>
      <c r="JBD93" s="11"/>
      <c r="JBE93" s="11"/>
      <c r="JBF93" s="11"/>
      <c r="JBG93" s="11"/>
      <c r="JBH93" s="11"/>
      <c r="JBI93" s="11"/>
      <c r="JBJ93" s="11"/>
      <c r="JBK93" s="11"/>
      <c r="JBL93" s="11"/>
      <c r="JBM93" s="11"/>
      <c r="JBN93" s="11"/>
      <c r="JBO93" s="11"/>
      <c r="JBP93" s="11"/>
      <c r="JBQ93" s="11"/>
      <c r="JBR93" s="11"/>
      <c r="JBS93" s="11"/>
      <c r="JBT93" s="11"/>
      <c r="JBU93" s="11"/>
      <c r="JBV93" s="11"/>
      <c r="JBW93" s="11"/>
      <c r="JBX93" s="11"/>
      <c r="JBY93" s="11"/>
      <c r="JBZ93" s="11"/>
      <c r="JCA93" s="11"/>
      <c r="JCB93" s="11"/>
      <c r="JCC93" s="11"/>
      <c r="JCD93" s="11"/>
      <c r="JCE93" s="11"/>
      <c r="JCF93" s="11"/>
      <c r="JCG93" s="11"/>
      <c r="JCH93" s="11"/>
      <c r="JCI93" s="11"/>
      <c r="JCJ93" s="11"/>
      <c r="JCK93" s="11"/>
      <c r="JCL93" s="11"/>
      <c r="JCM93" s="11"/>
      <c r="JCN93" s="11"/>
      <c r="JCO93" s="11"/>
      <c r="JCP93" s="11"/>
      <c r="JCQ93" s="11"/>
      <c r="JCR93" s="11"/>
      <c r="JCS93" s="11"/>
      <c r="JCT93" s="11"/>
      <c r="JCU93" s="11"/>
      <c r="JCV93" s="11"/>
      <c r="JCW93" s="11"/>
      <c r="JCX93" s="11"/>
      <c r="JCY93" s="11"/>
      <c r="JCZ93" s="11"/>
      <c r="JDA93" s="11"/>
      <c r="JDB93" s="11"/>
      <c r="JDC93" s="11"/>
      <c r="JDD93" s="11"/>
      <c r="JDE93" s="11"/>
      <c r="JDF93" s="11"/>
      <c r="JDG93" s="11"/>
      <c r="JDH93" s="11"/>
      <c r="JDI93" s="11"/>
      <c r="JDJ93" s="11"/>
      <c r="JDK93" s="11"/>
      <c r="JDL93" s="11"/>
      <c r="JDM93" s="11"/>
      <c r="JDN93" s="11"/>
      <c r="JDO93" s="11"/>
      <c r="JDP93" s="11"/>
      <c r="JDQ93" s="11"/>
      <c r="JDR93" s="11"/>
      <c r="JDS93" s="11"/>
      <c r="JDT93" s="11"/>
      <c r="JDU93" s="11"/>
      <c r="JDV93" s="11"/>
      <c r="JDW93" s="11"/>
      <c r="JDX93" s="11"/>
      <c r="JDY93" s="11"/>
      <c r="JDZ93" s="11"/>
      <c r="JEA93" s="11"/>
      <c r="JEB93" s="11"/>
      <c r="JEC93" s="11"/>
      <c r="JED93" s="11"/>
      <c r="JEE93" s="11"/>
      <c r="JEF93" s="11"/>
      <c r="JEG93" s="11"/>
      <c r="JEH93" s="11"/>
      <c r="JEI93" s="11"/>
      <c r="JEJ93" s="11"/>
      <c r="JEK93" s="11"/>
      <c r="JEL93" s="11"/>
      <c r="JEM93" s="11"/>
      <c r="JEN93" s="11"/>
      <c r="JEO93" s="11"/>
      <c r="JEP93" s="11"/>
      <c r="JEQ93" s="11"/>
      <c r="JER93" s="11"/>
      <c r="JES93" s="11"/>
      <c r="JET93" s="11"/>
      <c r="JEU93" s="11"/>
      <c r="JEV93" s="11"/>
      <c r="JEW93" s="11"/>
      <c r="JEX93" s="11"/>
      <c r="JEY93" s="11"/>
      <c r="JEZ93" s="11"/>
      <c r="JFA93" s="11"/>
      <c r="JFB93" s="11"/>
      <c r="JFC93" s="11"/>
      <c r="JFD93" s="11"/>
      <c r="JFE93" s="11"/>
      <c r="JFF93" s="11"/>
      <c r="JFG93" s="11"/>
      <c r="JFH93" s="11"/>
      <c r="JFI93" s="11"/>
      <c r="JFJ93" s="11"/>
      <c r="JFK93" s="11"/>
      <c r="JFL93" s="11"/>
      <c r="JFM93" s="11"/>
      <c r="JFN93" s="11"/>
      <c r="JFO93" s="11"/>
      <c r="JFP93" s="11"/>
      <c r="JFQ93" s="11"/>
      <c r="JFR93" s="11"/>
      <c r="JFS93" s="11"/>
      <c r="JFT93" s="11"/>
      <c r="JFU93" s="11"/>
      <c r="JFV93" s="11"/>
      <c r="JFW93" s="11"/>
      <c r="JFX93" s="11"/>
      <c r="JFY93" s="11"/>
      <c r="JFZ93" s="11"/>
      <c r="JGA93" s="11"/>
      <c r="JGB93" s="11"/>
      <c r="JGC93" s="11"/>
      <c r="JGD93" s="11"/>
      <c r="JGE93" s="11"/>
      <c r="JGF93" s="11"/>
      <c r="JGG93" s="11"/>
      <c r="JGH93" s="11"/>
      <c r="JGI93" s="11"/>
      <c r="JGJ93" s="11"/>
      <c r="JGK93" s="11"/>
      <c r="JGL93" s="11"/>
      <c r="JGM93" s="11"/>
      <c r="JGN93" s="11"/>
      <c r="JGO93" s="11"/>
      <c r="JGP93" s="11"/>
      <c r="JGQ93" s="11"/>
      <c r="JGR93" s="11"/>
      <c r="JGS93" s="11"/>
      <c r="JGT93" s="11"/>
      <c r="JGU93" s="11"/>
      <c r="JGV93" s="11"/>
      <c r="JGW93" s="11"/>
      <c r="JGX93" s="11"/>
      <c r="JGY93" s="11"/>
      <c r="JGZ93" s="11"/>
      <c r="JHA93" s="11"/>
      <c r="JHB93" s="11"/>
      <c r="JHC93" s="11"/>
      <c r="JHD93" s="11"/>
      <c r="JHE93" s="11"/>
      <c r="JHF93" s="11"/>
      <c r="JHG93" s="11"/>
      <c r="JHH93" s="11"/>
      <c r="JHI93" s="11"/>
      <c r="JHJ93" s="11"/>
      <c r="JHK93" s="11"/>
      <c r="JHL93" s="11"/>
      <c r="JHM93" s="11"/>
      <c r="JHN93" s="11"/>
      <c r="JHO93" s="11"/>
      <c r="JHP93" s="11"/>
      <c r="JHQ93" s="11"/>
      <c r="JHR93" s="11"/>
      <c r="JHS93" s="11"/>
      <c r="JHT93" s="11"/>
      <c r="JHU93" s="11"/>
      <c r="JHV93" s="11"/>
      <c r="JHW93" s="11"/>
      <c r="JHX93" s="11"/>
      <c r="JHY93" s="11"/>
      <c r="JHZ93" s="11"/>
      <c r="JIA93" s="11"/>
      <c r="JIB93" s="11"/>
      <c r="JIC93" s="11"/>
      <c r="JID93" s="11"/>
      <c r="JIE93" s="11"/>
      <c r="JIF93" s="11"/>
      <c r="JIG93" s="11"/>
      <c r="JIH93" s="11"/>
      <c r="JII93" s="11"/>
      <c r="JIJ93" s="11"/>
      <c r="JIK93" s="11"/>
      <c r="JIL93" s="11"/>
      <c r="JIM93" s="11"/>
      <c r="JIN93" s="11"/>
      <c r="JIO93" s="11"/>
      <c r="JIP93" s="11"/>
      <c r="JIQ93" s="11"/>
      <c r="JIR93" s="11"/>
      <c r="JIS93" s="11"/>
      <c r="JIT93" s="11"/>
      <c r="JIU93" s="11"/>
      <c r="JIV93" s="11"/>
      <c r="JIW93" s="11"/>
      <c r="JIX93" s="11"/>
      <c r="JIY93" s="11"/>
      <c r="JIZ93" s="11"/>
      <c r="JJA93" s="11"/>
      <c r="JJB93" s="11"/>
      <c r="JJC93" s="11"/>
      <c r="JJD93" s="11"/>
      <c r="JJE93" s="11"/>
      <c r="JJF93" s="11"/>
      <c r="JJG93" s="11"/>
      <c r="JJH93" s="11"/>
      <c r="JJI93" s="11"/>
      <c r="JJJ93" s="11"/>
      <c r="JJK93" s="11"/>
      <c r="JJL93" s="11"/>
      <c r="JJM93" s="11"/>
      <c r="JJN93" s="11"/>
      <c r="JJO93" s="11"/>
      <c r="JJP93" s="11"/>
      <c r="JJQ93" s="11"/>
      <c r="JJR93" s="11"/>
      <c r="JJS93" s="11"/>
      <c r="JJT93" s="11"/>
      <c r="JJU93" s="11"/>
      <c r="JJV93" s="11"/>
      <c r="JJW93" s="11"/>
      <c r="JJX93" s="11"/>
      <c r="JJY93" s="11"/>
      <c r="JJZ93" s="11"/>
      <c r="JKA93" s="11"/>
      <c r="JKB93" s="11"/>
      <c r="JKC93" s="11"/>
      <c r="JKD93" s="11"/>
      <c r="JKE93" s="11"/>
      <c r="JKF93" s="11"/>
      <c r="JKG93" s="11"/>
      <c r="JKH93" s="11"/>
      <c r="JKI93" s="11"/>
      <c r="JKJ93" s="11"/>
      <c r="JKK93" s="11"/>
      <c r="JKL93" s="11"/>
      <c r="JKM93" s="11"/>
      <c r="JKN93" s="11"/>
      <c r="JKO93" s="11"/>
      <c r="JKP93" s="11"/>
      <c r="JKQ93" s="11"/>
      <c r="JKR93" s="11"/>
      <c r="JKS93" s="11"/>
      <c r="JKT93" s="11"/>
      <c r="JKU93" s="11"/>
      <c r="JKV93" s="11"/>
      <c r="JKW93" s="11"/>
      <c r="JKX93" s="11"/>
      <c r="JKY93" s="11"/>
      <c r="JKZ93" s="11"/>
      <c r="JLA93" s="11"/>
      <c r="JLB93" s="11"/>
      <c r="JLC93" s="11"/>
      <c r="JLD93" s="11"/>
      <c r="JLE93" s="11"/>
      <c r="JLF93" s="11"/>
      <c r="JLG93" s="11"/>
      <c r="JLH93" s="11"/>
      <c r="JLI93" s="11"/>
      <c r="JLJ93" s="11"/>
      <c r="JLK93" s="11"/>
      <c r="JLL93" s="11"/>
      <c r="JLM93" s="11"/>
      <c r="JLN93" s="11"/>
      <c r="JLO93" s="11"/>
      <c r="JLP93" s="11"/>
      <c r="JLQ93" s="11"/>
      <c r="JLR93" s="11"/>
      <c r="JLS93" s="11"/>
      <c r="JLT93" s="11"/>
      <c r="JLU93" s="11"/>
      <c r="JLV93" s="11"/>
      <c r="JLW93" s="11"/>
      <c r="JLX93" s="11"/>
      <c r="JLY93" s="11"/>
      <c r="JLZ93" s="11"/>
      <c r="JMA93" s="11"/>
      <c r="JMB93" s="11"/>
      <c r="JMC93" s="11"/>
      <c r="JMD93" s="11"/>
      <c r="JME93" s="11"/>
      <c r="JMF93" s="11"/>
      <c r="JMG93" s="11"/>
      <c r="JMH93" s="11"/>
      <c r="JMI93" s="11"/>
      <c r="JMJ93" s="11"/>
      <c r="JMK93" s="11"/>
      <c r="JML93" s="11"/>
      <c r="JMM93" s="11"/>
      <c r="JMN93" s="11"/>
      <c r="JMO93" s="11"/>
      <c r="JMP93" s="11"/>
      <c r="JMQ93" s="11"/>
      <c r="JMR93" s="11"/>
      <c r="JMS93" s="11"/>
      <c r="JMT93" s="11"/>
      <c r="JMU93" s="11"/>
      <c r="JMV93" s="11"/>
      <c r="JMW93" s="11"/>
      <c r="JMX93" s="11"/>
      <c r="JMY93" s="11"/>
      <c r="JMZ93" s="11"/>
      <c r="JNA93" s="11"/>
      <c r="JNB93" s="11"/>
      <c r="JNC93" s="11"/>
      <c r="JND93" s="11"/>
      <c r="JNE93" s="11"/>
      <c r="JNF93" s="11"/>
      <c r="JNG93" s="11"/>
      <c r="JNH93" s="11"/>
      <c r="JNI93" s="11"/>
      <c r="JNJ93" s="11"/>
      <c r="JNK93" s="11"/>
      <c r="JNL93" s="11"/>
      <c r="JNM93" s="11"/>
      <c r="JNN93" s="11"/>
      <c r="JNO93" s="11"/>
      <c r="JNP93" s="11"/>
      <c r="JNQ93" s="11"/>
      <c r="JNR93" s="11"/>
      <c r="JNS93" s="11"/>
      <c r="JNT93" s="11"/>
      <c r="JNU93" s="11"/>
      <c r="JNV93" s="11"/>
      <c r="JNW93" s="11"/>
      <c r="JNX93" s="11"/>
      <c r="JNY93" s="11"/>
      <c r="JNZ93" s="11"/>
      <c r="JOA93" s="11"/>
      <c r="JOB93" s="11"/>
      <c r="JOC93" s="11"/>
      <c r="JOD93" s="11"/>
      <c r="JOE93" s="11"/>
      <c r="JOF93" s="11"/>
      <c r="JOG93" s="11"/>
      <c r="JOH93" s="11"/>
      <c r="JOI93" s="11"/>
      <c r="JOJ93" s="11"/>
      <c r="JOK93" s="11"/>
      <c r="JOL93" s="11"/>
      <c r="JOM93" s="11"/>
      <c r="JON93" s="11"/>
      <c r="JOO93" s="11"/>
      <c r="JOP93" s="11"/>
      <c r="JOQ93" s="11"/>
      <c r="JOR93" s="11"/>
      <c r="JOS93" s="11"/>
      <c r="JOT93" s="11"/>
      <c r="JOU93" s="11"/>
      <c r="JOV93" s="11"/>
      <c r="JOW93" s="11"/>
      <c r="JOX93" s="11"/>
      <c r="JOY93" s="11"/>
      <c r="JOZ93" s="11"/>
      <c r="JPA93" s="11"/>
      <c r="JPB93" s="11"/>
      <c r="JPC93" s="11"/>
      <c r="JPD93" s="11"/>
      <c r="JPE93" s="11"/>
      <c r="JPF93" s="11"/>
      <c r="JPG93" s="11"/>
      <c r="JPH93" s="11"/>
      <c r="JPI93" s="11"/>
      <c r="JPJ93" s="11"/>
      <c r="JPK93" s="11"/>
      <c r="JPL93" s="11"/>
      <c r="JPM93" s="11"/>
      <c r="JPN93" s="11"/>
      <c r="JPO93" s="11"/>
      <c r="JPP93" s="11"/>
      <c r="JPQ93" s="11"/>
      <c r="JPR93" s="11"/>
      <c r="JPS93" s="11"/>
      <c r="JPT93" s="11"/>
      <c r="JPU93" s="11"/>
      <c r="JPV93" s="11"/>
      <c r="JPW93" s="11"/>
      <c r="JPX93" s="11"/>
      <c r="JPY93" s="11"/>
      <c r="JPZ93" s="11"/>
      <c r="JQA93" s="11"/>
      <c r="JQB93" s="11"/>
      <c r="JQC93" s="11"/>
      <c r="JQD93" s="11"/>
      <c r="JQE93" s="11"/>
      <c r="JQF93" s="11"/>
      <c r="JQG93" s="11"/>
      <c r="JQH93" s="11"/>
      <c r="JQI93" s="11"/>
      <c r="JQJ93" s="11"/>
      <c r="JQK93" s="11"/>
      <c r="JQL93" s="11"/>
      <c r="JQM93" s="11"/>
      <c r="JQN93" s="11"/>
      <c r="JQO93" s="11"/>
      <c r="JQP93" s="11"/>
      <c r="JQQ93" s="11"/>
      <c r="JQR93" s="11"/>
      <c r="JQS93" s="11"/>
      <c r="JQT93" s="11"/>
      <c r="JQU93" s="11"/>
      <c r="JQV93" s="11"/>
      <c r="JQW93" s="11"/>
      <c r="JQX93" s="11"/>
      <c r="JQY93" s="11"/>
      <c r="JQZ93" s="11"/>
      <c r="JRA93" s="11"/>
      <c r="JRB93" s="11"/>
      <c r="JRC93" s="11"/>
      <c r="JRD93" s="11"/>
      <c r="JRE93" s="11"/>
      <c r="JRF93" s="11"/>
      <c r="JRG93" s="11"/>
      <c r="JRH93" s="11"/>
      <c r="JRI93" s="11"/>
      <c r="JRJ93" s="11"/>
      <c r="JRK93" s="11"/>
      <c r="JRL93" s="11"/>
      <c r="JRM93" s="11"/>
      <c r="JRN93" s="11"/>
      <c r="JRO93" s="11"/>
      <c r="JRP93" s="11"/>
      <c r="JRQ93" s="11"/>
      <c r="JRR93" s="11"/>
      <c r="JRS93" s="11"/>
      <c r="JRT93" s="11"/>
      <c r="JRU93" s="11"/>
      <c r="JRV93" s="11"/>
      <c r="JRW93" s="11"/>
      <c r="JRX93" s="11"/>
      <c r="JRY93" s="11"/>
      <c r="JRZ93" s="11"/>
      <c r="JSA93" s="11"/>
      <c r="JSB93" s="11"/>
      <c r="JSC93" s="11"/>
      <c r="JSD93" s="11"/>
      <c r="JSE93" s="11"/>
      <c r="JSF93" s="11"/>
      <c r="JSG93" s="11"/>
      <c r="JSH93" s="11"/>
      <c r="JSI93" s="11"/>
      <c r="JSJ93" s="11"/>
      <c r="JSK93" s="11"/>
      <c r="JSL93" s="11"/>
      <c r="JSM93" s="11"/>
      <c r="JSN93" s="11"/>
      <c r="JSO93" s="11"/>
      <c r="JSP93" s="11"/>
      <c r="JSQ93" s="11"/>
      <c r="JSR93" s="11"/>
      <c r="JSS93" s="11"/>
      <c r="JST93" s="11"/>
      <c r="JSU93" s="11"/>
      <c r="JSV93" s="11"/>
      <c r="JSW93" s="11"/>
      <c r="JSX93" s="11"/>
      <c r="JSY93" s="11"/>
      <c r="JSZ93" s="11"/>
      <c r="JTA93" s="11"/>
      <c r="JTB93" s="11"/>
      <c r="JTC93" s="11"/>
      <c r="JTD93" s="11"/>
      <c r="JTE93" s="11"/>
      <c r="JTF93" s="11"/>
      <c r="JTG93" s="11"/>
      <c r="JTH93" s="11"/>
      <c r="JTI93" s="11"/>
      <c r="JTJ93" s="11"/>
      <c r="JTK93" s="11"/>
      <c r="JTL93" s="11"/>
      <c r="JTM93" s="11"/>
      <c r="JTN93" s="11"/>
      <c r="JTO93" s="11"/>
      <c r="JTP93" s="11"/>
      <c r="JTQ93" s="11"/>
      <c r="JTR93" s="11"/>
      <c r="JTS93" s="11"/>
      <c r="JTT93" s="11"/>
      <c r="JTU93" s="11"/>
      <c r="JTV93" s="11"/>
      <c r="JTW93" s="11"/>
      <c r="JTX93" s="11"/>
      <c r="JTY93" s="11"/>
      <c r="JTZ93" s="11"/>
      <c r="JUA93" s="11"/>
      <c r="JUB93" s="11"/>
      <c r="JUC93" s="11"/>
      <c r="JUD93" s="11"/>
      <c r="JUE93" s="11"/>
      <c r="JUF93" s="11"/>
      <c r="JUG93" s="11"/>
      <c r="JUH93" s="11"/>
      <c r="JUI93" s="11"/>
      <c r="JUJ93" s="11"/>
      <c r="JUK93" s="11"/>
      <c r="JUL93" s="11"/>
      <c r="JUM93" s="11"/>
      <c r="JUN93" s="11"/>
      <c r="JUO93" s="11"/>
      <c r="JUP93" s="11"/>
      <c r="JUQ93" s="11"/>
      <c r="JUR93" s="11"/>
      <c r="JUS93" s="11"/>
      <c r="JUT93" s="11"/>
      <c r="JUU93" s="11"/>
      <c r="JUV93" s="11"/>
      <c r="JUW93" s="11"/>
      <c r="JUX93" s="11"/>
      <c r="JUY93" s="11"/>
      <c r="JUZ93" s="11"/>
      <c r="JVA93" s="11"/>
      <c r="JVB93" s="11"/>
      <c r="JVC93" s="11"/>
      <c r="JVD93" s="11"/>
      <c r="JVE93" s="11"/>
      <c r="JVF93" s="11"/>
      <c r="JVG93" s="11"/>
      <c r="JVH93" s="11"/>
      <c r="JVI93" s="11"/>
      <c r="JVJ93" s="11"/>
      <c r="JVK93" s="11"/>
      <c r="JVL93" s="11"/>
      <c r="JVM93" s="11"/>
      <c r="JVN93" s="11"/>
      <c r="JVO93" s="11"/>
      <c r="JVP93" s="11"/>
      <c r="JVQ93" s="11"/>
      <c r="JVR93" s="11"/>
      <c r="JVS93" s="11"/>
      <c r="JVT93" s="11"/>
      <c r="JVU93" s="11"/>
      <c r="JVV93" s="11"/>
      <c r="JVW93" s="11"/>
      <c r="JVX93" s="11"/>
      <c r="JVY93" s="11"/>
      <c r="JVZ93" s="11"/>
      <c r="JWA93" s="11"/>
      <c r="JWB93" s="11"/>
      <c r="JWC93" s="11"/>
      <c r="JWD93" s="11"/>
      <c r="JWE93" s="11"/>
      <c r="JWF93" s="11"/>
      <c r="JWG93" s="11"/>
      <c r="JWH93" s="11"/>
      <c r="JWI93" s="11"/>
      <c r="JWJ93" s="11"/>
      <c r="JWK93" s="11"/>
      <c r="JWL93" s="11"/>
      <c r="JWM93" s="11"/>
      <c r="JWN93" s="11"/>
      <c r="JWO93" s="11"/>
      <c r="JWP93" s="11"/>
      <c r="JWQ93" s="11"/>
      <c r="JWR93" s="11"/>
      <c r="JWS93" s="11"/>
      <c r="JWT93" s="11"/>
      <c r="JWU93" s="11"/>
      <c r="JWV93" s="11"/>
      <c r="JWW93" s="11"/>
      <c r="JWX93" s="11"/>
      <c r="JWY93" s="11"/>
      <c r="JWZ93" s="11"/>
      <c r="JXA93" s="11"/>
      <c r="JXB93" s="11"/>
      <c r="JXC93" s="11"/>
      <c r="JXD93" s="11"/>
      <c r="JXE93" s="11"/>
      <c r="JXF93" s="11"/>
      <c r="JXG93" s="11"/>
      <c r="JXH93" s="11"/>
      <c r="JXI93" s="11"/>
      <c r="JXJ93" s="11"/>
      <c r="JXK93" s="11"/>
      <c r="JXL93" s="11"/>
      <c r="JXM93" s="11"/>
      <c r="JXN93" s="11"/>
      <c r="JXO93" s="11"/>
      <c r="JXP93" s="11"/>
      <c r="JXQ93" s="11"/>
      <c r="JXR93" s="11"/>
      <c r="JXS93" s="11"/>
      <c r="JXT93" s="11"/>
      <c r="JXU93" s="11"/>
      <c r="JXV93" s="11"/>
      <c r="JXW93" s="11"/>
      <c r="JXX93" s="11"/>
      <c r="JXY93" s="11"/>
      <c r="JXZ93" s="11"/>
      <c r="JYA93" s="11"/>
      <c r="JYB93" s="11"/>
      <c r="JYC93" s="11"/>
      <c r="JYD93" s="11"/>
      <c r="JYE93" s="11"/>
      <c r="JYF93" s="11"/>
      <c r="JYG93" s="11"/>
      <c r="JYH93" s="11"/>
      <c r="JYI93" s="11"/>
      <c r="JYJ93" s="11"/>
      <c r="JYK93" s="11"/>
      <c r="JYL93" s="11"/>
      <c r="JYM93" s="11"/>
      <c r="JYN93" s="11"/>
      <c r="JYO93" s="11"/>
      <c r="JYP93" s="11"/>
      <c r="JYQ93" s="11"/>
      <c r="JYR93" s="11"/>
      <c r="JYS93" s="11"/>
      <c r="JYT93" s="11"/>
      <c r="JYU93" s="11"/>
      <c r="JYV93" s="11"/>
      <c r="JYW93" s="11"/>
      <c r="JYX93" s="11"/>
      <c r="JYY93" s="11"/>
      <c r="JYZ93" s="11"/>
      <c r="JZA93" s="11"/>
      <c r="JZB93" s="11"/>
      <c r="JZC93" s="11"/>
      <c r="JZD93" s="11"/>
      <c r="JZE93" s="11"/>
      <c r="JZF93" s="11"/>
      <c r="JZG93" s="11"/>
      <c r="JZH93" s="11"/>
      <c r="JZI93" s="11"/>
      <c r="JZJ93" s="11"/>
      <c r="JZK93" s="11"/>
      <c r="JZL93" s="11"/>
      <c r="JZM93" s="11"/>
      <c r="JZN93" s="11"/>
      <c r="JZO93" s="11"/>
      <c r="JZP93" s="11"/>
      <c r="JZQ93" s="11"/>
      <c r="JZR93" s="11"/>
      <c r="JZS93" s="11"/>
      <c r="JZT93" s="11"/>
      <c r="JZU93" s="11"/>
      <c r="JZV93" s="11"/>
      <c r="JZW93" s="11"/>
      <c r="JZX93" s="11"/>
      <c r="JZY93" s="11"/>
      <c r="JZZ93" s="11"/>
      <c r="KAA93" s="11"/>
      <c r="KAB93" s="11"/>
      <c r="KAC93" s="11"/>
      <c r="KAD93" s="11"/>
      <c r="KAE93" s="11"/>
      <c r="KAF93" s="11"/>
      <c r="KAG93" s="11"/>
      <c r="KAH93" s="11"/>
      <c r="KAI93" s="11"/>
      <c r="KAJ93" s="11"/>
      <c r="KAK93" s="11"/>
      <c r="KAL93" s="11"/>
      <c r="KAM93" s="11"/>
      <c r="KAN93" s="11"/>
      <c r="KAO93" s="11"/>
      <c r="KAP93" s="11"/>
      <c r="KAQ93" s="11"/>
      <c r="KAR93" s="11"/>
      <c r="KAS93" s="11"/>
      <c r="KAT93" s="11"/>
      <c r="KAU93" s="11"/>
      <c r="KAV93" s="11"/>
      <c r="KAW93" s="11"/>
      <c r="KAX93" s="11"/>
      <c r="KAY93" s="11"/>
      <c r="KAZ93" s="11"/>
      <c r="KBA93" s="11"/>
      <c r="KBB93" s="11"/>
      <c r="KBC93" s="11"/>
      <c r="KBD93" s="11"/>
      <c r="KBE93" s="11"/>
      <c r="KBF93" s="11"/>
      <c r="KBG93" s="11"/>
      <c r="KBH93" s="11"/>
      <c r="KBI93" s="11"/>
      <c r="KBJ93" s="11"/>
      <c r="KBK93" s="11"/>
      <c r="KBL93" s="11"/>
      <c r="KBM93" s="11"/>
      <c r="KBN93" s="11"/>
      <c r="KBO93" s="11"/>
      <c r="KBP93" s="11"/>
      <c r="KBQ93" s="11"/>
      <c r="KBR93" s="11"/>
      <c r="KBS93" s="11"/>
      <c r="KBT93" s="11"/>
      <c r="KBU93" s="11"/>
      <c r="KBV93" s="11"/>
      <c r="KBW93" s="11"/>
      <c r="KBX93" s="11"/>
      <c r="KBY93" s="11"/>
      <c r="KBZ93" s="11"/>
      <c r="KCA93" s="11"/>
      <c r="KCB93" s="11"/>
      <c r="KCC93" s="11"/>
      <c r="KCD93" s="11"/>
      <c r="KCE93" s="11"/>
      <c r="KCF93" s="11"/>
      <c r="KCG93" s="11"/>
      <c r="KCH93" s="11"/>
      <c r="KCI93" s="11"/>
      <c r="KCJ93" s="11"/>
      <c r="KCK93" s="11"/>
      <c r="KCL93" s="11"/>
      <c r="KCM93" s="11"/>
      <c r="KCN93" s="11"/>
      <c r="KCO93" s="11"/>
      <c r="KCP93" s="11"/>
      <c r="KCQ93" s="11"/>
      <c r="KCR93" s="11"/>
      <c r="KCS93" s="11"/>
      <c r="KCT93" s="11"/>
      <c r="KCU93" s="11"/>
      <c r="KCV93" s="11"/>
      <c r="KCW93" s="11"/>
      <c r="KCX93" s="11"/>
      <c r="KCY93" s="11"/>
      <c r="KCZ93" s="11"/>
      <c r="KDA93" s="11"/>
      <c r="KDB93" s="11"/>
      <c r="KDC93" s="11"/>
      <c r="KDD93" s="11"/>
      <c r="KDE93" s="11"/>
      <c r="KDF93" s="11"/>
      <c r="KDG93" s="11"/>
      <c r="KDH93" s="11"/>
      <c r="KDI93" s="11"/>
      <c r="KDJ93" s="11"/>
      <c r="KDK93" s="11"/>
      <c r="KDL93" s="11"/>
      <c r="KDM93" s="11"/>
      <c r="KDN93" s="11"/>
      <c r="KDO93" s="11"/>
      <c r="KDP93" s="11"/>
      <c r="KDQ93" s="11"/>
      <c r="KDR93" s="11"/>
      <c r="KDS93" s="11"/>
      <c r="KDT93" s="11"/>
      <c r="KDU93" s="11"/>
      <c r="KDV93" s="11"/>
      <c r="KDW93" s="11"/>
      <c r="KDX93" s="11"/>
      <c r="KDY93" s="11"/>
      <c r="KDZ93" s="11"/>
      <c r="KEA93" s="11"/>
      <c r="KEB93" s="11"/>
      <c r="KEC93" s="11"/>
      <c r="KED93" s="11"/>
      <c r="KEE93" s="11"/>
      <c r="KEF93" s="11"/>
      <c r="KEG93" s="11"/>
      <c r="KEH93" s="11"/>
      <c r="KEI93" s="11"/>
      <c r="KEJ93" s="11"/>
      <c r="KEK93" s="11"/>
      <c r="KEL93" s="11"/>
      <c r="KEM93" s="11"/>
      <c r="KEN93" s="11"/>
      <c r="KEO93" s="11"/>
      <c r="KEP93" s="11"/>
      <c r="KEQ93" s="11"/>
      <c r="KER93" s="11"/>
      <c r="KES93" s="11"/>
      <c r="KET93" s="11"/>
      <c r="KEU93" s="11"/>
      <c r="KEV93" s="11"/>
      <c r="KEW93" s="11"/>
      <c r="KEX93" s="11"/>
      <c r="KEY93" s="11"/>
      <c r="KEZ93" s="11"/>
      <c r="KFA93" s="11"/>
      <c r="KFB93" s="11"/>
      <c r="KFC93" s="11"/>
      <c r="KFD93" s="11"/>
      <c r="KFE93" s="11"/>
      <c r="KFF93" s="11"/>
      <c r="KFG93" s="11"/>
      <c r="KFH93" s="11"/>
      <c r="KFI93" s="11"/>
      <c r="KFJ93" s="11"/>
      <c r="KFK93" s="11"/>
      <c r="KFL93" s="11"/>
      <c r="KFM93" s="11"/>
      <c r="KFN93" s="11"/>
      <c r="KFO93" s="11"/>
      <c r="KFP93" s="11"/>
      <c r="KFQ93" s="11"/>
      <c r="KFR93" s="11"/>
      <c r="KFS93" s="11"/>
      <c r="KFT93" s="11"/>
      <c r="KFU93" s="11"/>
      <c r="KFV93" s="11"/>
      <c r="KFW93" s="11"/>
      <c r="KFX93" s="11"/>
      <c r="KFY93" s="11"/>
      <c r="KFZ93" s="11"/>
      <c r="KGA93" s="11"/>
      <c r="KGB93" s="11"/>
      <c r="KGC93" s="11"/>
      <c r="KGD93" s="11"/>
      <c r="KGE93" s="11"/>
      <c r="KGF93" s="11"/>
      <c r="KGG93" s="11"/>
      <c r="KGH93" s="11"/>
      <c r="KGI93" s="11"/>
      <c r="KGJ93" s="11"/>
      <c r="KGK93" s="11"/>
      <c r="KGL93" s="11"/>
      <c r="KGM93" s="11"/>
      <c r="KGN93" s="11"/>
      <c r="KGO93" s="11"/>
      <c r="KGP93" s="11"/>
      <c r="KGQ93" s="11"/>
      <c r="KGR93" s="11"/>
      <c r="KGS93" s="11"/>
      <c r="KGT93" s="11"/>
      <c r="KGU93" s="11"/>
      <c r="KGV93" s="11"/>
      <c r="KGW93" s="11"/>
      <c r="KGX93" s="11"/>
      <c r="KGY93" s="11"/>
      <c r="KGZ93" s="11"/>
      <c r="KHA93" s="11"/>
      <c r="KHB93" s="11"/>
      <c r="KHC93" s="11"/>
      <c r="KHD93" s="11"/>
      <c r="KHE93" s="11"/>
      <c r="KHF93" s="11"/>
      <c r="KHG93" s="11"/>
      <c r="KHH93" s="11"/>
      <c r="KHI93" s="11"/>
      <c r="KHJ93" s="11"/>
      <c r="KHK93" s="11"/>
      <c r="KHL93" s="11"/>
      <c r="KHM93" s="11"/>
      <c r="KHN93" s="11"/>
      <c r="KHO93" s="11"/>
      <c r="KHP93" s="11"/>
      <c r="KHQ93" s="11"/>
      <c r="KHR93" s="11"/>
      <c r="KHS93" s="11"/>
      <c r="KHT93" s="11"/>
      <c r="KHU93" s="11"/>
      <c r="KHV93" s="11"/>
      <c r="KHW93" s="11"/>
      <c r="KHX93" s="11"/>
      <c r="KHY93" s="11"/>
      <c r="KHZ93" s="11"/>
      <c r="KIA93" s="11"/>
      <c r="KIB93" s="11"/>
      <c r="KIC93" s="11"/>
      <c r="KID93" s="11"/>
      <c r="KIE93" s="11"/>
      <c r="KIF93" s="11"/>
      <c r="KIG93" s="11"/>
      <c r="KIH93" s="11"/>
      <c r="KII93" s="11"/>
      <c r="KIJ93" s="11"/>
      <c r="KIK93" s="11"/>
      <c r="KIL93" s="11"/>
      <c r="KIM93" s="11"/>
      <c r="KIN93" s="11"/>
      <c r="KIO93" s="11"/>
      <c r="KIP93" s="11"/>
      <c r="KIQ93" s="11"/>
      <c r="KIR93" s="11"/>
      <c r="KIS93" s="11"/>
      <c r="KIT93" s="11"/>
      <c r="KIU93" s="11"/>
      <c r="KIV93" s="11"/>
      <c r="KIW93" s="11"/>
      <c r="KIX93" s="11"/>
      <c r="KIY93" s="11"/>
      <c r="KIZ93" s="11"/>
      <c r="KJA93" s="11"/>
      <c r="KJB93" s="11"/>
      <c r="KJC93" s="11"/>
      <c r="KJD93" s="11"/>
      <c r="KJE93" s="11"/>
      <c r="KJF93" s="11"/>
      <c r="KJG93" s="11"/>
      <c r="KJH93" s="11"/>
      <c r="KJI93" s="11"/>
      <c r="KJJ93" s="11"/>
      <c r="KJK93" s="11"/>
      <c r="KJL93" s="11"/>
      <c r="KJM93" s="11"/>
      <c r="KJN93" s="11"/>
      <c r="KJO93" s="11"/>
      <c r="KJP93" s="11"/>
      <c r="KJQ93" s="11"/>
      <c r="KJR93" s="11"/>
      <c r="KJS93" s="11"/>
      <c r="KJT93" s="11"/>
      <c r="KJU93" s="11"/>
      <c r="KJV93" s="11"/>
      <c r="KJW93" s="11"/>
      <c r="KJX93" s="11"/>
      <c r="KJY93" s="11"/>
      <c r="KJZ93" s="11"/>
      <c r="KKA93" s="11"/>
      <c r="KKB93" s="11"/>
      <c r="KKC93" s="11"/>
      <c r="KKD93" s="11"/>
      <c r="KKE93" s="11"/>
      <c r="KKF93" s="11"/>
      <c r="KKG93" s="11"/>
      <c r="KKH93" s="11"/>
      <c r="KKI93" s="11"/>
      <c r="KKJ93" s="11"/>
      <c r="KKK93" s="11"/>
      <c r="KKL93" s="11"/>
      <c r="KKM93" s="11"/>
      <c r="KKN93" s="11"/>
      <c r="KKO93" s="11"/>
      <c r="KKP93" s="11"/>
      <c r="KKQ93" s="11"/>
      <c r="KKR93" s="11"/>
      <c r="KKS93" s="11"/>
      <c r="KKT93" s="11"/>
      <c r="KKU93" s="11"/>
      <c r="KKV93" s="11"/>
      <c r="KKW93" s="11"/>
      <c r="KKX93" s="11"/>
      <c r="KKY93" s="11"/>
      <c r="KKZ93" s="11"/>
      <c r="KLA93" s="11"/>
      <c r="KLB93" s="11"/>
      <c r="KLC93" s="11"/>
      <c r="KLD93" s="11"/>
      <c r="KLE93" s="11"/>
      <c r="KLF93" s="11"/>
      <c r="KLG93" s="11"/>
      <c r="KLH93" s="11"/>
      <c r="KLI93" s="11"/>
      <c r="KLJ93" s="11"/>
      <c r="KLK93" s="11"/>
      <c r="KLL93" s="11"/>
      <c r="KLM93" s="11"/>
      <c r="KLN93" s="11"/>
      <c r="KLO93" s="11"/>
      <c r="KLP93" s="11"/>
      <c r="KLQ93" s="11"/>
      <c r="KLR93" s="11"/>
      <c r="KLS93" s="11"/>
      <c r="KLT93" s="11"/>
      <c r="KLU93" s="11"/>
      <c r="KLV93" s="11"/>
      <c r="KLW93" s="11"/>
      <c r="KLX93" s="11"/>
      <c r="KLY93" s="11"/>
      <c r="KLZ93" s="11"/>
      <c r="KMA93" s="11"/>
      <c r="KMB93" s="11"/>
      <c r="KMC93" s="11"/>
      <c r="KMD93" s="11"/>
      <c r="KME93" s="11"/>
      <c r="KMF93" s="11"/>
      <c r="KMG93" s="11"/>
      <c r="KMH93" s="11"/>
      <c r="KMI93" s="11"/>
      <c r="KMJ93" s="11"/>
      <c r="KMK93" s="11"/>
      <c r="KML93" s="11"/>
      <c r="KMM93" s="11"/>
      <c r="KMN93" s="11"/>
      <c r="KMO93" s="11"/>
      <c r="KMP93" s="11"/>
      <c r="KMQ93" s="11"/>
      <c r="KMR93" s="11"/>
      <c r="KMS93" s="11"/>
      <c r="KMT93" s="11"/>
      <c r="KMU93" s="11"/>
      <c r="KMV93" s="11"/>
      <c r="KMW93" s="11"/>
      <c r="KMX93" s="11"/>
      <c r="KMY93" s="11"/>
      <c r="KMZ93" s="11"/>
      <c r="KNA93" s="11"/>
      <c r="KNB93" s="11"/>
      <c r="KNC93" s="11"/>
      <c r="KND93" s="11"/>
      <c r="KNE93" s="11"/>
      <c r="KNF93" s="11"/>
      <c r="KNG93" s="11"/>
      <c r="KNH93" s="11"/>
      <c r="KNI93" s="11"/>
      <c r="KNJ93" s="11"/>
      <c r="KNK93" s="11"/>
      <c r="KNL93" s="11"/>
      <c r="KNM93" s="11"/>
      <c r="KNN93" s="11"/>
      <c r="KNO93" s="11"/>
      <c r="KNP93" s="11"/>
      <c r="KNQ93" s="11"/>
      <c r="KNR93" s="11"/>
      <c r="KNS93" s="11"/>
      <c r="KNT93" s="11"/>
      <c r="KNU93" s="11"/>
      <c r="KNV93" s="11"/>
      <c r="KNW93" s="11"/>
      <c r="KNX93" s="11"/>
      <c r="KNY93" s="11"/>
      <c r="KNZ93" s="11"/>
      <c r="KOA93" s="11"/>
      <c r="KOB93" s="11"/>
      <c r="KOC93" s="11"/>
      <c r="KOD93" s="11"/>
      <c r="KOE93" s="11"/>
      <c r="KOF93" s="11"/>
      <c r="KOG93" s="11"/>
      <c r="KOH93" s="11"/>
      <c r="KOI93" s="11"/>
      <c r="KOJ93" s="11"/>
      <c r="KOK93" s="11"/>
      <c r="KOL93" s="11"/>
      <c r="KOM93" s="11"/>
      <c r="KON93" s="11"/>
      <c r="KOO93" s="11"/>
      <c r="KOP93" s="11"/>
      <c r="KOQ93" s="11"/>
      <c r="KOR93" s="11"/>
      <c r="KOS93" s="11"/>
      <c r="KOT93" s="11"/>
      <c r="KOU93" s="11"/>
      <c r="KOV93" s="11"/>
      <c r="KOW93" s="11"/>
      <c r="KOX93" s="11"/>
      <c r="KOY93" s="11"/>
      <c r="KOZ93" s="11"/>
      <c r="KPA93" s="11"/>
      <c r="KPB93" s="11"/>
      <c r="KPC93" s="11"/>
      <c r="KPD93" s="11"/>
      <c r="KPE93" s="11"/>
      <c r="KPF93" s="11"/>
      <c r="KPG93" s="11"/>
      <c r="KPH93" s="11"/>
      <c r="KPI93" s="11"/>
      <c r="KPJ93" s="11"/>
      <c r="KPK93" s="11"/>
      <c r="KPL93" s="11"/>
      <c r="KPM93" s="11"/>
      <c r="KPN93" s="11"/>
      <c r="KPO93" s="11"/>
      <c r="KPP93" s="11"/>
      <c r="KPQ93" s="11"/>
      <c r="KPR93" s="11"/>
      <c r="KPS93" s="11"/>
      <c r="KPT93" s="11"/>
      <c r="KPU93" s="11"/>
      <c r="KPV93" s="11"/>
      <c r="KPW93" s="11"/>
      <c r="KPX93" s="11"/>
      <c r="KPY93" s="11"/>
      <c r="KPZ93" s="11"/>
      <c r="KQA93" s="11"/>
      <c r="KQB93" s="11"/>
      <c r="KQC93" s="11"/>
      <c r="KQD93" s="11"/>
      <c r="KQE93" s="11"/>
      <c r="KQF93" s="11"/>
      <c r="KQG93" s="11"/>
      <c r="KQH93" s="11"/>
      <c r="KQI93" s="11"/>
      <c r="KQJ93" s="11"/>
      <c r="KQK93" s="11"/>
      <c r="KQL93" s="11"/>
      <c r="KQM93" s="11"/>
      <c r="KQN93" s="11"/>
      <c r="KQO93" s="11"/>
      <c r="KQP93" s="11"/>
      <c r="KQQ93" s="11"/>
      <c r="KQR93" s="11"/>
      <c r="KQS93" s="11"/>
      <c r="KQT93" s="11"/>
      <c r="KQU93" s="11"/>
      <c r="KQV93" s="11"/>
      <c r="KQW93" s="11"/>
      <c r="KQX93" s="11"/>
      <c r="KQY93" s="11"/>
      <c r="KQZ93" s="11"/>
      <c r="KRA93" s="11"/>
      <c r="KRB93" s="11"/>
      <c r="KRC93" s="11"/>
      <c r="KRD93" s="11"/>
      <c r="KRE93" s="11"/>
      <c r="KRF93" s="11"/>
      <c r="KRG93" s="11"/>
      <c r="KRH93" s="11"/>
      <c r="KRI93" s="11"/>
      <c r="KRJ93" s="11"/>
      <c r="KRK93" s="11"/>
      <c r="KRL93" s="11"/>
      <c r="KRM93" s="11"/>
      <c r="KRN93" s="11"/>
      <c r="KRO93" s="11"/>
      <c r="KRP93" s="11"/>
      <c r="KRQ93" s="11"/>
      <c r="KRR93" s="11"/>
      <c r="KRS93" s="11"/>
      <c r="KRT93" s="11"/>
      <c r="KRU93" s="11"/>
      <c r="KRV93" s="11"/>
      <c r="KRW93" s="11"/>
      <c r="KRX93" s="11"/>
      <c r="KRY93" s="11"/>
      <c r="KRZ93" s="11"/>
      <c r="KSA93" s="11"/>
      <c r="KSB93" s="11"/>
      <c r="KSC93" s="11"/>
      <c r="KSD93" s="11"/>
      <c r="KSE93" s="11"/>
      <c r="KSF93" s="11"/>
      <c r="KSG93" s="11"/>
      <c r="KSH93" s="11"/>
      <c r="KSI93" s="11"/>
      <c r="KSJ93" s="11"/>
      <c r="KSK93" s="11"/>
      <c r="KSL93" s="11"/>
      <c r="KSM93" s="11"/>
      <c r="KSN93" s="11"/>
      <c r="KSO93" s="11"/>
      <c r="KSP93" s="11"/>
      <c r="KSQ93" s="11"/>
      <c r="KSR93" s="11"/>
      <c r="KSS93" s="11"/>
      <c r="KST93" s="11"/>
      <c r="KSU93" s="11"/>
      <c r="KSV93" s="11"/>
      <c r="KSW93" s="11"/>
      <c r="KSX93" s="11"/>
      <c r="KSY93" s="11"/>
      <c r="KSZ93" s="11"/>
      <c r="KTA93" s="11"/>
      <c r="KTB93" s="11"/>
      <c r="KTC93" s="11"/>
      <c r="KTD93" s="11"/>
      <c r="KTE93" s="11"/>
      <c r="KTF93" s="11"/>
      <c r="KTG93" s="11"/>
      <c r="KTH93" s="11"/>
      <c r="KTI93" s="11"/>
      <c r="KTJ93" s="11"/>
      <c r="KTK93" s="11"/>
      <c r="KTL93" s="11"/>
      <c r="KTM93" s="11"/>
      <c r="KTN93" s="11"/>
      <c r="KTO93" s="11"/>
      <c r="KTP93" s="11"/>
      <c r="KTQ93" s="11"/>
      <c r="KTR93" s="11"/>
      <c r="KTS93" s="11"/>
      <c r="KTT93" s="11"/>
      <c r="KTU93" s="11"/>
      <c r="KTV93" s="11"/>
      <c r="KTW93" s="11"/>
      <c r="KTX93" s="11"/>
      <c r="KTY93" s="11"/>
      <c r="KTZ93" s="11"/>
      <c r="KUA93" s="11"/>
      <c r="KUB93" s="11"/>
      <c r="KUC93" s="11"/>
      <c r="KUD93" s="11"/>
      <c r="KUE93" s="11"/>
      <c r="KUF93" s="11"/>
      <c r="KUG93" s="11"/>
      <c r="KUH93" s="11"/>
      <c r="KUI93" s="11"/>
      <c r="KUJ93" s="11"/>
      <c r="KUK93" s="11"/>
      <c r="KUL93" s="11"/>
      <c r="KUM93" s="11"/>
      <c r="KUN93" s="11"/>
      <c r="KUO93" s="11"/>
      <c r="KUP93" s="11"/>
      <c r="KUQ93" s="11"/>
      <c r="KUR93" s="11"/>
      <c r="KUS93" s="11"/>
      <c r="KUT93" s="11"/>
      <c r="KUU93" s="11"/>
      <c r="KUV93" s="11"/>
      <c r="KUW93" s="11"/>
      <c r="KUX93" s="11"/>
      <c r="KUY93" s="11"/>
      <c r="KUZ93" s="11"/>
      <c r="KVA93" s="11"/>
      <c r="KVB93" s="11"/>
      <c r="KVC93" s="11"/>
      <c r="KVD93" s="11"/>
      <c r="KVE93" s="11"/>
      <c r="KVF93" s="11"/>
      <c r="KVG93" s="11"/>
      <c r="KVH93" s="11"/>
      <c r="KVI93" s="11"/>
      <c r="KVJ93" s="11"/>
      <c r="KVK93" s="11"/>
      <c r="KVL93" s="11"/>
      <c r="KVM93" s="11"/>
      <c r="KVN93" s="11"/>
      <c r="KVO93" s="11"/>
      <c r="KVP93" s="11"/>
      <c r="KVQ93" s="11"/>
      <c r="KVR93" s="11"/>
      <c r="KVS93" s="11"/>
      <c r="KVT93" s="11"/>
      <c r="KVU93" s="11"/>
      <c r="KVV93" s="11"/>
      <c r="KVW93" s="11"/>
      <c r="KVX93" s="11"/>
      <c r="KVY93" s="11"/>
      <c r="KVZ93" s="11"/>
      <c r="KWA93" s="11"/>
      <c r="KWB93" s="11"/>
      <c r="KWC93" s="11"/>
      <c r="KWD93" s="11"/>
      <c r="KWE93" s="11"/>
      <c r="KWF93" s="11"/>
      <c r="KWG93" s="11"/>
      <c r="KWH93" s="11"/>
      <c r="KWI93" s="11"/>
      <c r="KWJ93" s="11"/>
      <c r="KWK93" s="11"/>
      <c r="KWL93" s="11"/>
      <c r="KWM93" s="11"/>
      <c r="KWN93" s="11"/>
      <c r="KWO93" s="11"/>
      <c r="KWP93" s="11"/>
      <c r="KWQ93" s="11"/>
      <c r="KWR93" s="11"/>
      <c r="KWS93" s="11"/>
      <c r="KWT93" s="11"/>
      <c r="KWU93" s="11"/>
      <c r="KWV93" s="11"/>
      <c r="KWW93" s="11"/>
      <c r="KWX93" s="11"/>
      <c r="KWY93" s="11"/>
      <c r="KWZ93" s="11"/>
      <c r="KXA93" s="11"/>
      <c r="KXB93" s="11"/>
      <c r="KXC93" s="11"/>
      <c r="KXD93" s="11"/>
      <c r="KXE93" s="11"/>
      <c r="KXF93" s="11"/>
      <c r="KXG93" s="11"/>
      <c r="KXH93" s="11"/>
      <c r="KXI93" s="11"/>
      <c r="KXJ93" s="11"/>
      <c r="KXK93" s="11"/>
      <c r="KXL93" s="11"/>
      <c r="KXM93" s="11"/>
      <c r="KXN93" s="11"/>
      <c r="KXO93" s="11"/>
      <c r="KXP93" s="11"/>
      <c r="KXQ93" s="11"/>
      <c r="KXR93" s="11"/>
      <c r="KXS93" s="11"/>
      <c r="KXT93" s="11"/>
      <c r="KXU93" s="11"/>
      <c r="KXV93" s="11"/>
      <c r="KXW93" s="11"/>
      <c r="KXX93" s="11"/>
      <c r="KXY93" s="11"/>
      <c r="KXZ93" s="11"/>
      <c r="KYA93" s="11"/>
      <c r="KYB93" s="11"/>
      <c r="KYC93" s="11"/>
      <c r="KYD93" s="11"/>
      <c r="KYE93" s="11"/>
      <c r="KYF93" s="11"/>
      <c r="KYG93" s="11"/>
      <c r="KYH93" s="11"/>
      <c r="KYI93" s="11"/>
      <c r="KYJ93" s="11"/>
      <c r="KYK93" s="11"/>
      <c r="KYL93" s="11"/>
      <c r="KYM93" s="11"/>
      <c r="KYN93" s="11"/>
      <c r="KYO93" s="11"/>
      <c r="KYP93" s="11"/>
      <c r="KYQ93" s="11"/>
      <c r="KYR93" s="11"/>
      <c r="KYS93" s="11"/>
      <c r="KYT93" s="11"/>
      <c r="KYU93" s="11"/>
      <c r="KYV93" s="11"/>
      <c r="KYW93" s="11"/>
      <c r="KYX93" s="11"/>
      <c r="KYY93" s="11"/>
      <c r="KYZ93" s="11"/>
      <c r="KZA93" s="11"/>
      <c r="KZB93" s="11"/>
      <c r="KZC93" s="11"/>
      <c r="KZD93" s="11"/>
      <c r="KZE93" s="11"/>
      <c r="KZF93" s="11"/>
      <c r="KZG93" s="11"/>
      <c r="KZH93" s="11"/>
      <c r="KZI93" s="11"/>
      <c r="KZJ93" s="11"/>
      <c r="KZK93" s="11"/>
      <c r="KZL93" s="11"/>
      <c r="KZM93" s="11"/>
      <c r="KZN93" s="11"/>
      <c r="KZO93" s="11"/>
      <c r="KZP93" s="11"/>
      <c r="KZQ93" s="11"/>
      <c r="KZR93" s="11"/>
      <c r="KZS93" s="11"/>
      <c r="KZT93" s="11"/>
      <c r="KZU93" s="11"/>
      <c r="KZV93" s="11"/>
      <c r="KZW93" s="11"/>
      <c r="KZX93" s="11"/>
      <c r="KZY93" s="11"/>
      <c r="KZZ93" s="11"/>
      <c r="LAA93" s="11"/>
      <c r="LAB93" s="11"/>
      <c r="LAC93" s="11"/>
      <c r="LAD93" s="11"/>
      <c r="LAE93" s="11"/>
      <c r="LAF93" s="11"/>
      <c r="LAG93" s="11"/>
      <c r="LAH93" s="11"/>
      <c r="LAI93" s="11"/>
      <c r="LAJ93" s="11"/>
      <c r="LAK93" s="11"/>
      <c r="LAL93" s="11"/>
      <c r="LAM93" s="11"/>
      <c r="LAN93" s="11"/>
      <c r="LAO93" s="11"/>
      <c r="LAP93" s="11"/>
      <c r="LAQ93" s="11"/>
      <c r="LAR93" s="11"/>
      <c r="LAS93" s="11"/>
      <c r="LAT93" s="11"/>
      <c r="LAU93" s="11"/>
      <c r="LAV93" s="11"/>
      <c r="LAW93" s="11"/>
      <c r="LAX93" s="11"/>
      <c r="LAY93" s="11"/>
      <c r="LAZ93" s="11"/>
      <c r="LBA93" s="11"/>
      <c r="LBB93" s="11"/>
      <c r="LBC93" s="11"/>
      <c r="LBD93" s="11"/>
      <c r="LBE93" s="11"/>
      <c r="LBF93" s="11"/>
      <c r="LBG93" s="11"/>
      <c r="LBH93" s="11"/>
      <c r="LBI93" s="11"/>
      <c r="LBJ93" s="11"/>
      <c r="LBK93" s="11"/>
      <c r="LBL93" s="11"/>
      <c r="LBM93" s="11"/>
      <c r="LBN93" s="11"/>
      <c r="LBO93" s="11"/>
      <c r="LBP93" s="11"/>
      <c r="LBQ93" s="11"/>
      <c r="LBR93" s="11"/>
      <c r="LBS93" s="11"/>
      <c r="LBT93" s="11"/>
      <c r="LBU93" s="11"/>
      <c r="LBV93" s="11"/>
      <c r="LBW93" s="11"/>
      <c r="LBX93" s="11"/>
      <c r="LBY93" s="11"/>
      <c r="LBZ93" s="11"/>
      <c r="LCA93" s="11"/>
      <c r="LCB93" s="11"/>
      <c r="LCC93" s="11"/>
      <c r="LCD93" s="11"/>
      <c r="LCE93" s="11"/>
      <c r="LCF93" s="11"/>
      <c r="LCG93" s="11"/>
      <c r="LCH93" s="11"/>
      <c r="LCI93" s="11"/>
      <c r="LCJ93" s="11"/>
      <c r="LCK93" s="11"/>
      <c r="LCL93" s="11"/>
      <c r="LCM93" s="11"/>
      <c r="LCN93" s="11"/>
      <c r="LCO93" s="11"/>
      <c r="LCP93" s="11"/>
      <c r="LCQ93" s="11"/>
      <c r="LCR93" s="11"/>
      <c r="LCS93" s="11"/>
      <c r="LCT93" s="11"/>
      <c r="LCU93" s="11"/>
      <c r="LCV93" s="11"/>
      <c r="LCW93" s="11"/>
      <c r="LCX93" s="11"/>
      <c r="LCY93" s="11"/>
      <c r="LCZ93" s="11"/>
      <c r="LDA93" s="11"/>
      <c r="LDB93" s="11"/>
      <c r="LDC93" s="11"/>
      <c r="LDD93" s="11"/>
      <c r="LDE93" s="11"/>
      <c r="LDF93" s="11"/>
      <c r="LDG93" s="11"/>
      <c r="LDH93" s="11"/>
      <c r="LDI93" s="11"/>
      <c r="LDJ93" s="11"/>
      <c r="LDK93" s="11"/>
      <c r="LDL93" s="11"/>
      <c r="LDM93" s="11"/>
      <c r="LDN93" s="11"/>
      <c r="LDO93" s="11"/>
      <c r="LDP93" s="11"/>
      <c r="LDQ93" s="11"/>
      <c r="LDR93" s="11"/>
      <c r="LDS93" s="11"/>
      <c r="LDT93" s="11"/>
      <c r="LDU93" s="11"/>
      <c r="LDV93" s="11"/>
      <c r="LDW93" s="11"/>
      <c r="LDX93" s="11"/>
      <c r="LDY93" s="11"/>
      <c r="LDZ93" s="11"/>
      <c r="LEA93" s="11"/>
      <c r="LEB93" s="11"/>
      <c r="LEC93" s="11"/>
      <c r="LED93" s="11"/>
      <c r="LEE93" s="11"/>
      <c r="LEF93" s="11"/>
      <c r="LEG93" s="11"/>
      <c r="LEH93" s="11"/>
      <c r="LEI93" s="11"/>
      <c r="LEJ93" s="11"/>
      <c r="LEK93" s="11"/>
      <c r="LEL93" s="11"/>
      <c r="LEM93" s="11"/>
      <c r="LEN93" s="11"/>
      <c r="LEO93" s="11"/>
      <c r="LEP93" s="11"/>
      <c r="LEQ93" s="11"/>
      <c r="LER93" s="11"/>
      <c r="LES93" s="11"/>
      <c r="LET93" s="11"/>
      <c r="LEU93" s="11"/>
      <c r="LEV93" s="11"/>
      <c r="LEW93" s="11"/>
      <c r="LEX93" s="11"/>
      <c r="LEY93" s="11"/>
      <c r="LEZ93" s="11"/>
      <c r="LFA93" s="11"/>
      <c r="LFB93" s="11"/>
      <c r="LFC93" s="11"/>
      <c r="LFD93" s="11"/>
      <c r="LFE93" s="11"/>
      <c r="LFF93" s="11"/>
      <c r="LFG93" s="11"/>
      <c r="LFH93" s="11"/>
      <c r="LFI93" s="11"/>
      <c r="LFJ93" s="11"/>
      <c r="LFK93" s="11"/>
      <c r="LFL93" s="11"/>
      <c r="LFM93" s="11"/>
      <c r="LFN93" s="11"/>
      <c r="LFO93" s="11"/>
      <c r="LFP93" s="11"/>
      <c r="LFQ93" s="11"/>
      <c r="LFR93" s="11"/>
      <c r="LFS93" s="11"/>
      <c r="LFT93" s="11"/>
      <c r="LFU93" s="11"/>
      <c r="LFV93" s="11"/>
      <c r="LFW93" s="11"/>
      <c r="LFX93" s="11"/>
      <c r="LFY93" s="11"/>
      <c r="LFZ93" s="11"/>
      <c r="LGA93" s="11"/>
      <c r="LGB93" s="11"/>
      <c r="LGC93" s="11"/>
      <c r="LGD93" s="11"/>
      <c r="LGE93" s="11"/>
      <c r="LGF93" s="11"/>
      <c r="LGG93" s="11"/>
      <c r="LGH93" s="11"/>
      <c r="LGI93" s="11"/>
      <c r="LGJ93" s="11"/>
      <c r="LGK93" s="11"/>
      <c r="LGL93" s="11"/>
      <c r="LGM93" s="11"/>
      <c r="LGN93" s="11"/>
      <c r="LGO93" s="11"/>
      <c r="LGP93" s="11"/>
      <c r="LGQ93" s="11"/>
      <c r="LGR93" s="11"/>
      <c r="LGS93" s="11"/>
      <c r="LGT93" s="11"/>
      <c r="LGU93" s="11"/>
      <c r="LGV93" s="11"/>
      <c r="LGW93" s="11"/>
      <c r="LGX93" s="11"/>
      <c r="LGY93" s="11"/>
      <c r="LGZ93" s="11"/>
      <c r="LHA93" s="11"/>
      <c r="LHB93" s="11"/>
      <c r="LHC93" s="11"/>
      <c r="LHD93" s="11"/>
      <c r="LHE93" s="11"/>
      <c r="LHF93" s="11"/>
      <c r="LHG93" s="11"/>
      <c r="LHH93" s="11"/>
      <c r="LHI93" s="11"/>
      <c r="LHJ93" s="11"/>
      <c r="LHK93" s="11"/>
      <c r="LHL93" s="11"/>
      <c r="LHM93" s="11"/>
      <c r="LHN93" s="11"/>
      <c r="LHO93" s="11"/>
      <c r="LHP93" s="11"/>
      <c r="LHQ93" s="11"/>
      <c r="LHR93" s="11"/>
      <c r="LHS93" s="11"/>
      <c r="LHT93" s="11"/>
      <c r="LHU93" s="11"/>
      <c r="LHV93" s="11"/>
      <c r="LHW93" s="11"/>
      <c r="LHX93" s="11"/>
      <c r="LHY93" s="11"/>
      <c r="LHZ93" s="11"/>
      <c r="LIA93" s="11"/>
      <c r="LIB93" s="11"/>
      <c r="LIC93" s="11"/>
      <c r="LID93" s="11"/>
      <c r="LIE93" s="11"/>
      <c r="LIF93" s="11"/>
      <c r="LIG93" s="11"/>
      <c r="LIH93" s="11"/>
      <c r="LII93" s="11"/>
      <c r="LIJ93" s="11"/>
      <c r="LIK93" s="11"/>
      <c r="LIL93" s="11"/>
      <c r="LIM93" s="11"/>
      <c r="LIN93" s="11"/>
      <c r="LIO93" s="11"/>
      <c r="LIP93" s="11"/>
      <c r="LIQ93" s="11"/>
      <c r="LIR93" s="11"/>
      <c r="LIS93" s="11"/>
      <c r="LIT93" s="11"/>
      <c r="LIU93" s="11"/>
      <c r="LIV93" s="11"/>
      <c r="LIW93" s="11"/>
      <c r="LIX93" s="11"/>
      <c r="LIY93" s="11"/>
      <c r="LIZ93" s="11"/>
      <c r="LJA93" s="11"/>
      <c r="LJB93" s="11"/>
      <c r="LJC93" s="11"/>
      <c r="LJD93" s="11"/>
      <c r="LJE93" s="11"/>
      <c r="LJF93" s="11"/>
      <c r="LJG93" s="11"/>
      <c r="LJH93" s="11"/>
      <c r="LJI93" s="11"/>
      <c r="LJJ93" s="11"/>
      <c r="LJK93" s="11"/>
      <c r="LJL93" s="11"/>
      <c r="LJM93" s="11"/>
      <c r="LJN93" s="11"/>
      <c r="LJO93" s="11"/>
      <c r="LJP93" s="11"/>
      <c r="LJQ93" s="11"/>
      <c r="LJR93" s="11"/>
      <c r="LJS93" s="11"/>
      <c r="LJT93" s="11"/>
      <c r="LJU93" s="11"/>
      <c r="LJV93" s="11"/>
      <c r="LJW93" s="11"/>
      <c r="LJX93" s="11"/>
      <c r="LJY93" s="11"/>
      <c r="LJZ93" s="11"/>
      <c r="LKA93" s="11"/>
      <c r="LKB93" s="11"/>
      <c r="LKC93" s="11"/>
      <c r="LKD93" s="11"/>
      <c r="LKE93" s="11"/>
      <c r="LKF93" s="11"/>
      <c r="LKG93" s="11"/>
      <c r="LKH93" s="11"/>
      <c r="LKI93" s="11"/>
      <c r="LKJ93" s="11"/>
      <c r="LKK93" s="11"/>
      <c r="LKL93" s="11"/>
      <c r="LKM93" s="11"/>
      <c r="LKN93" s="11"/>
      <c r="LKO93" s="11"/>
      <c r="LKP93" s="11"/>
      <c r="LKQ93" s="11"/>
      <c r="LKR93" s="11"/>
      <c r="LKS93" s="11"/>
      <c r="LKT93" s="11"/>
      <c r="LKU93" s="11"/>
      <c r="LKV93" s="11"/>
      <c r="LKW93" s="11"/>
      <c r="LKX93" s="11"/>
      <c r="LKY93" s="11"/>
      <c r="LKZ93" s="11"/>
      <c r="LLA93" s="11"/>
      <c r="LLB93" s="11"/>
      <c r="LLC93" s="11"/>
      <c r="LLD93" s="11"/>
      <c r="LLE93" s="11"/>
      <c r="LLF93" s="11"/>
      <c r="LLG93" s="11"/>
      <c r="LLH93" s="11"/>
      <c r="LLI93" s="11"/>
      <c r="LLJ93" s="11"/>
      <c r="LLK93" s="11"/>
      <c r="LLL93" s="11"/>
      <c r="LLM93" s="11"/>
      <c r="LLN93" s="11"/>
      <c r="LLO93" s="11"/>
      <c r="LLP93" s="11"/>
      <c r="LLQ93" s="11"/>
      <c r="LLR93" s="11"/>
      <c r="LLS93" s="11"/>
      <c r="LLT93" s="11"/>
      <c r="LLU93" s="11"/>
      <c r="LLV93" s="11"/>
      <c r="LLW93" s="11"/>
      <c r="LLX93" s="11"/>
      <c r="LLY93" s="11"/>
      <c r="LLZ93" s="11"/>
      <c r="LMA93" s="11"/>
      <c r="LMB93" s="11"/>
      <c r="LMC93" s="11"/>
      <c r="LMD93" s="11"/>
      <c r="LME93" s="11"/>
      <c r="LMF93" s="11"/>
      <c r="LMG93" s="11"/>
      <c r="LMH93" s="11"/>
      <c r="LMI93" s="11"/>
      <c r="LMJ93" s="11"/>
      <c r="LMK93" s="11"/>
      <c r="LML93" s="11"/>
      <c r="LMM93" s="11"/>
      <c r="LMN93" s="11"/>
      <c r="LMO93" s="11"/>
      <c r="LMP93" s="11"/>
      <c r="LMQ93" s="11"/>
      <c r="LMR93" s="11"/>
      <c r="LMS93" s="11"/>
      <c r="LMT93" s="11"/>
      <c r="LMU93" s="11"/>
      <c r="LMV93" s="11"/>
      <c r="LMW93" s="11"/>
      <c r="LMX93" s="11"/>
      <c r="LMY93" s="11"/>
      <c r="LMZ93" s="11"/>
      <c r="LNA93" s="11"/>
      <c r="LNB93" s="11"/>
      <c r="LNC93" s="11"/>
      <c r="LND93" s="11"/>
      <c r="LNE93" s="11"/>
      <c r="LNF93" s="11"/>
      <c r="LNG93" s="11"/>
      <c r="LNH93" s="11"/>
      <c r="LNI93" s="11"/>
      <c r="LNJ93" s="11"/>
      <c r="LNK93" s="11"/>
      <c r="LNL93" s="11"/>
      <c r="LNM93" s="11"/>
      <c r="LNN93" s="11"/>
      <c r="LNO93" s="11"/>
      <c r="LNP93" s="11"/>
      <c r="LNQ93" s="11"/>
      <c r="LNR93" s="11"/>
      <c r="LNS93" s="11"/>
      <c r="LNT93" s="11"/>
      <c r="LNU93" s="11"/>
      <c r="LNV93" s="11"/>
      <c r="LNW93" s="11"/>
      <c r="LNX93" s="11"/>
      <c r="LNY93" s="11"/>
      <c r="LNZ93" s="11"/>
      <c r="LOA93" s="11"/>
      <c r="LOB93" s="11"/>
      <c r="LOC93" s="11"/>
      <c r="LOD93" s="11"/>
      <c r="LOE93" s="11"/>
      <c r="LOF93" s="11"/>
      <c r="LOG93" s="11"/>
      <c r="LOH93" s="11"/>
      <c r="LOI93" s="11"/>
      <c r="LOJ93" s="11"/>
      <c r="LOK93" s="11"/>
      <c r="LOL93" s="11"/>
      <c r="LOM93" s="11"/>
      <c r="LON93" s="11"/>
      <c r="LOO93" s="11"/>
      <c r="LOP93" s="11"/>
      <c r="LOQ93" s="11"/>
      <c r="LOR93" s="11"/>
      <c r="LOS93" s="11"/>
      <c r="LOT93" s="11"/>
      <c r="LOU93" s="11"/>
      <c r="LOV93" s="11"/>
      <c r="LOW93" s="11"/>
      <c r="LOX93" s="11"/>
      <c r="LOY93" s="11"/>
      <c r="LOZ93" s="11"/>
      <c r="LPA93" s="11"/>
      <c r="LPB93" s="11"/>
      <c r="LPC93" s="11"/>
      <c r="LPD93" s="11"/>
      <c r="LPE93" s="11"/>
      <c r="LPF93" s="11"/>
      <c r="LPG93" s="11"/>
      <c r="LPH93" s="11"/>
      <c r="LPI93" s="11"/>
      <c r="LPJ93" s="11"/>
      <c r="LPK93" s="11"/>
      <c r="LPL93" s="11"/>
      <c r="LPM93" s="11"/>
      <c r="LPN93" s="11"/>
      <c r="LPO93" s="11"/>
      <c r="LPP93" s="11"/>
      <c r="LPQ93" s="11"/>
      <c r="LPR93" s="11"/>
      <c r="LPS93" s="11"/>
      <c r="LPT93" s="11"/>
      <c r="LPU93" s="11"/>
      <c r="LPV93" s="11"/>
      <c r="LPW93" s="11"/>
      <c r="LPX93" s="11"/>
      <c r="LPY93" s="11"/>
      <c r="LPZ93" s="11"/>
      <c r="LQA93" s="11"/>
      <c r="LQB93" s="11"/>
      <c r="LQC93" s="11"/>
      <c r="LQD93" s="11"/>
      <c r="LQE93" s="11"/>
      <c r="LQF93" s="11"/>
      <c r="LQG93" s="11"/>
      <c r="LQH93" s="11"/>
      <c r="LQI93" s="11"/>
      <c r="LQJ93" s="11"/>
      <c r="LQK93" s="11"/>
      <c r="LQL93" s="11"/>
      <c r="LQM93" s="11"/>
      <c r="LQN93" s="11"/>
      <c r="LQO93" s="11"/>
      <c r="LQP93" s="11"/>
      <c r="LQQ93" s="11"/>
      <c r="LQR93" s="11"/>
      <c r="LQS93" s="11"/>
      <c r="LQT93" s="11"/>
      <c r="LQU93" s="11"/>
      <c r="LQV93" s="11"/>
      <c r="LQW93" s="11"/>
      <c r="LQX93" s="11"/>
      <c r="LQY93" s="11"/>
      <c r="LQZ93" s="11"/>
      <c r="LRA93" s="11"/>
      <c r="LRB93" s="11"/>
      <c r="LRC93" s="11"/>
      <c r="LRD93" s="11"/>
      <c r="LRE93" s="11"/>
      <c r="LRF93" s="11"/>
      <c r="LRG93" s="11"/>
      <c r="LRH93" s="11"/>
      <c r="LRI93" s="11"/>
      <c r="LRJ93" s="11"/>
      <c r="LRK93" s="11"/>
      <c r="LRL93" s="11"/>
      <c r="LRM93" s="11"/>
      <c r="LRN93" s="11"/>
      <c r="LRO93" s="11"/>
      <c r="LRP93" s="11"/>
      <c r="LRQ93" s="11"/>
      <c r="LRR93" s="11"/>
      <c r="LRS93" s="11"/>
      <c r="LRT93" s="11"/>
      <c r="LRU93" s="11"/>
      <c r="LRV93" s="11"/>
      <c r="LRW93" s="11"/>
      <c r="LRX93" s="11"/>
      <c r="LRY93" s="11"/>
      <c r="LRZ93" s="11"/>
      <c r="LSA93" s="11"/>
      <c r="LSB93" s="11"/>
      <c r="LSC93" s="11"/>
      <c r="LSD93" s="11"/>
      <c r="LSE93" s="11"/>
      <c r="LSF93" s="11"/>
      <c r="LSG93" s="11"/>
      <c r="LSH93" s="11"/>
      <c r="LSI93" s="11"/>
      <c r="LSJ93" s="11"/>
      <c r="LSK93" s="11"/>
      <c r="LSL93" s="11"/>
      <c r="LSM93" s="11"/>
      <c r="LSN93" s="11"/>
      <c r="LSO93" s="11"/>
      <c r="LSP93" s="11"/>
      <c r="LSQ93" s="11"/>
      <c r="LSR93" s="11"/>
      <c r="LSS93" s="11"/>
      <c r="LST93" s="11"/>
      <c r="LSU93" s="11"/>
      <c r="LSV93" s="11"/>
      <c r="LSW93" s="11"/>
      <c r="LSX93" s="11"/>
      <c r="LSY93" s="11"/>
      <c r="LSZ93" s="11"/>
      <c r="LTA93" s="11"/>
      <c r="LTB93" s="11"/>
      <c r="LTC93" s="11"/>
      <c r="LTD93" s="11"/>
      <c r="LTE93" s="11"/>
      <c r="LTF93" s="11"/>
      <c r="LTG93" s="11"/>
      <c r="LTH93" s="11"/>
      <c r="LTI93" s="11"/>
      <c r="LTJ93" s="11"/>
      <c r="LTK93" s="11"/>
      <c r="LTL93" s="11"/>
      <c r="LTM93" s="11"/>
      <c r="LTN93" s="11"/>
      <c r="LTO93" s="11"/>
      <c r="LTP93" s="11"/>
      <c r="LTQ93" s="11"/>
      <c r="LTR93" s="11"/>
      <c r="LTS93" s="11"/>
      <c r="LTT93" s="11"/>
      <c r="LTU93" s="11"/>
      <c r="LTV93" s="11"/>
      <c r="LTW93" s="11"/>
      <c r="LTX93" s="11"/>
      <c r="LTY93" s="11"/>
      <c r="LTZ93" s="11"/>
      <c r="LUA93" s="11"/>
      <c r="LUB93" s="11"/>
      <c r="LUC93" s="11"/>
      <c r="LUD93" s="11"/>
      <c r="LUE93" s="11"/>
      <c r="LUF93" s="11"/>
      <c r="LUG93" s="11"/>
      <c r="LUH93" s="11"/>
      <c r="LUI93" s="11"/>
      <c r="LUJ93" s="11"/>
      <c r="LUK93" s="11"/>
      <c r="LUL93" s="11"/>
      <c r="LUM93" s="11"/>
      <c r="LUN93" s="11"/>
      <c r="LUO93" s="11"/>
      <c r="LUP93" s="11"/>
      <c r="LUQ93" s="11"/>
      <c r="LUR93" s="11"/>
      <c r="LUS93" s="11"/>
      <c r="LUT93" s="11"/>
      <c r="LUU93" s="11"/>
      <c r="LUV93" s="11"/>
      <c r="LUW93" s="11"/>
      <c r="LUX93" s="11"/>
      <c r="LUY93" s="11"/>
      <c r="LUZ93" s="11"/>
      <c r="LVA93" s="11"/>
      <c r="LVB93" s="11"/>
      <c r="LVC93" s="11"/>
      <c r="LVD93" s="11"/>
      <c r="LVE93" s="11"/>
      <c r="LVF93" s="11"/>
      <c r="LVG93" s="11"/>
      <c r="LVH93" s="11"/>
      <c r="LVI93" s="11"/>
      <c r="LVJ93" s="11"/>
      <c r="LVK93" s="11"/>
      <c r="LVL93" s="11"/>
      <c r="LVM93" s="11"/>
      <c r="LVN93" s="11"/>
      <c r="LVO93" s="11"/>
      <c r="LVP93" s="11"/>
      <c r="LVQ93" s="11"/>
      <c r="LVR93" s="11"/>
      <c r="LVS93" s="11"/>
      <c r="LVT93" s="11"/>
      <c r="LVU93" s="11"/>
      <c r="LVV93" s="11"/>
      <c r="LVW93" s="11"/>
      <c r="LVX93" s="11"/>
      <c r="LVY93" s="11"/>
      <c r="LVZ93" s="11"/>
      <c r="LWA93" s="11"/>
      <c r="LWB93" s="11"/>
      <c r="LWC93" s="11"/>
      <c r="LWD93" s="11"/>
      <c r="LWE93" s="11"/>
      <c r="LWF93" s="11"/>
      <c r="LWG93" s="11"/>
      <c r="LWH93" s="11"/>
      <c r="LWI93" s="11"/>
      <c r="LWJ93" s="11"/>
      <c r="LWK93" s="11"/>
      <c r="LWL93" s="11"/>
      <c r="LWM93" s="11"/>
      <c r="LWN93" s="11"/>
      <c r="LWO93" s="11"/>
      <c r="LWP93" s="11"/>
      <c r="LWQ93" s="11"/>
      <c r="LWR93" s="11"/>
      <c r="LWS93" s="11"/>
      <c r="LWT93" s="11"/>
      <c r="LWU93" s="11"/>
      <c r="LWV93" s="11"/>
      <c r="LWW93" s="11"/>
      <c r="LWX93" s="11"/>
      <c r="LWY93" s="11"/>
      <c r="LWZ93" s="11"/>
      <c r="LXA93" s="11"/>
      <c r="LXB93" s="11"/>
      <c r="LXC93" s="11"/>
      <c r="LXD93" s="11"/>
      <c r="LXE93" s="11"/>
      <c r="LXF93" s="11"/>
      <c r="LXG93" s="11"/>
      <c r="LXH93" s="11"/>
      <c r="LXI93" s="11"/>
      <c r="LXJ93" s="11"/>
      <c r="LXK93" s="11"/>
      <c r="LXL93" s="11"/>
      <c r="LXM93" s="11"/>
      <c r="LXN93" s="11"/>
      <c r="LXO93" s="11"/>
      <c r="LXP93" s="11"/>
      <c r="LXQ93" s="11"/>
      <c r="LXR93" s="11"/>
      <c r="LXS93" s="11"/>
      <c r="LXT93" s="11"/>
      <c r="LXU93" s="11"/>
      <c r="LXV93" s="11"/>
      <c r="LXW93" s="11"/>
      <c r="LXX93" s="11"/>
      <c r="LXY93" s="11"/>
      <c r="LXZ93" s="11"/>
      <c r="LYA93" s="11"/>
      <c r="LYB93" s="11"/>
      <c r="LYC93" s="11"/>
      <c r="LYD93" s="11"/>
      <c r="LYE93" s="11"/>
      <c r="LYF93" s="11"/>
      <c r="LYG93" s="11"/>
      <c r="LYH93" s="11"/>
      <c r="LYI93" s="11"/>
      <c r="LYJ93" s="11"/>
      <c r="LYK93" s="11"/>
      <c r="LYL93" s="11"/>
      <c r="LYM93" s="11"/>
      <c r="LYN93" s="11"/>
      <c r="LYO93" s="11"/>
      <c r="LYP93" s="11"/>
      <c r="LYQ93" s="11"/>
      <c r="LYR93" s="11"/>
      <c r="LYS93" s="11"/>
      <c r="LYT93" s="11"/>
      <c r="LYU93" s="11"/>
      <c r="LYV93" s="11"/>
      <c r="LYW93" s="11"/>
      <c r="LYX93" s="11"/>
      <c r="LYY93" s="11"/>
      <c r="LYZ93" s="11"/>
      <c r="LZA93" s="11"/>
      <c r="LZB93" s="11"/>
      <c r="LZC93" s="11"/>
      <c r="LZD93" s="11"/>
      <c r="LZE93" s="11"/>
      <c r="LZF93" s="11"/>
      <c r="LZG93" s="11"/>
      <c r="LZH93" s="11"/>
      <c r="LZI93" s="11"/>
      <c r="LZJ93" s="11"/>
      <c r="LZK93" s="11"/>
      <c r="LZL93" s="11"/>
      <c r="LZM93" s="11"/>
      <c r="LZN93" s="11"/>
      <c r="LZO93" s="11"/>
      <c r="LZP93" s="11"/>
      <c r="LZQ93" s="11"/>
      <c r="LZR93" s="11"/>
      <c r="LZS93" s="11"/>
      <c r="LZT93" s="11"/>
      <c r="LZU93" s="11"/>
      <c r="LZV93" s="11"/>
      <c r="LZW93" s="11"/>
      <c r="LZX93" s="11"/>
      <c r="LZY93" s="11"/>
      <c r="LZZ93" s="11"/>
      <c r="MAA93" s="11"/>
      <c r="MAB93" s="11"/>
      <c r="MAC93" s="11"/>
      <c r="MAD93" s="11"/>
      <c r="MAE93" s="11"/>
      <c r="MAF93" s="11"/>
      <c r="MAG93" s="11"/>
      <c r="MAH93" s="11"/>
      <c r="MAI93" s="11"/>
      <c r="MAJ93" s="11"/>
      <c r="MAK93" s="11"/>
      <c r="MAL93" s="11"/>
      <c r="MAM93" s="11"/>
      <c r="MAN93" s="11"/>
      <c r="MAO93" s="11"/>
      <c r="MAP93" s="11"/>
      <c r="MAQ93" s="11"/>
      <c r="MAR93" s="11"/>
      <c r="MAS93" s="11"/>
      <c r="MAT93" s="11"/>
      <c r="MAU93" s="11"/>
      <c r="MAV93" s="11"/>
      <c r="MAW93" s="11"/>
      <c r="MAX93" s="11"/>
      <c r="MAY93" s="11"/>
      <c r="MAZ93" s="11"/>
      <c r="MBA93" s="11"/>
      <c r="MBB93" s="11"/>
      <c r="MBC93" s="11"/>
      <c r="MBD93" s="11"/>
      <c r="MBE93" s="11"/>
      <c r="MBF93" s="11"/>
      <c r="MBG93" s="11"/>
      <c r="MBH93" s="11"/>
      <c r="MBI93" s="11"/>
      <c r="MBJ93" s="11"/>
      <c r="MBK93" s="11"/>
      <c r="MBL93" s="11"/>
      <c r="MBM93" s="11"/>
      <c r="MBN93" s="11"/>
      <c r="MBO93" s="11"/>
      <c r="MBP93" s="11"/>
      <c r="MBQ93" s="11"/>
      <c r="MBR93" s="11"/>
      <c r="MBS93" s="11"/>
      <c r="MBT93" s="11"/>
      <c r="MBU93" s="11"/>
      <c r="MBV93" s="11"/>
      <c r="MBW93" s="11"/>
      <c r="MBX93" s="11"/>
      <c r="MBY93" s="11"/>
      <c r="MBZ93" s="11"/>
      <c r="MCA93" s="11"/>
      <c r="MCB93" s="11"/>
      <c r="MCC93" s="11"/>
      <c r="MCD93" s="11"/>
      <c r="MCE93" s="11"/>
      <c r="MCF93" s="11"/>
      <c r="MCG93" s="11"/>
      <c r="MCH93" s="11"/>
      <c r="MCI93" s="11"/>
      <c r="MCJ93" s="11"/>
      <c r="MCK93" s="11"/>
      <c r="MCL93" s="11"/>
      <c r="MCM93" s="11"/>
      <c r="MCN93" s="11"/>
      <c r="MCO93" s="11"/>
      <c r="MCP93" s="11"/>
      <c r="MCQ93" s="11"/>
      <c r="MCR93" s="11"/>
      <c r="MCS93" s="11"/>
      <c r="MCT93" s="11"/>
      <c r="MCU93" s="11"/>
      <c r="MCV93" s="11"/>
      <c r="MCW93" s="11"/>
      <c r="MCX93" s="11"/>
      <c r="MCY93" s="11"/>
      <c r="MCZ93" s="11"/>
      <c r="MDA93" s="11"/>
      <c r="MDB93" s="11"/>
      <c r="MDC93" s="11"/>
      <c r="MDD93" s="11"/>
      <c r="MDE93" s="11"/>
      <c r="MDF93" s="11"/>
      <c r="MDG93" s="11"/>
      <c r="MDH93" s="11"/>
      <c r="MDI93" s="11"/>
      <c r="MDJ93" s="11"/>
      <c r="MDK93" s="11"/>
      <c r="MDL93" s="11"/>
      <c r="MDM93" s="11"/>
      <c r="MDN93" s="11"/>
      <c r="MDO93" s="11"/>
      <c r="MDP93" s="11"/>
      <c r="MDQ93" s="11"/>
      <c r="MDR93" s="11"/>
      <c r="MDS93" s="11"/>
      <c r="MDT93" s="11"/>
      <c r="MDU93" s="11"/>
      <c r="MDV93" s="11"/>
      <c r="MDW93" s="11"/>
      <c r="MDX93" s="11"/>
      <c r="MDY93" s="11"/>
      <c r="MDZ93" s="11"/>
      <c r="MEA93" s="11"/>
      <c r="MEB93" s="11"/>
      <c r="MEC93" s="11"/>
      <c r="MED93" s="11"/>
      <c r="MEE93" s="11"/>
      <c r="MEF93" s="11"/>
      <c r="MEG93" s="11"/>
      <c r="MEH93" s="11"/>
      <c r="MEI93" s="11"/>
      <c r="MEJ93" s="11"/>
      <c r="MEK93" s="11"/>
      <c r="MEL93" s="11"/>
      <c r="MEM93" s="11"/>
      <c r="MEN93" s="11"/>
      <c r="MEO93" s="11"/>
      <c r="MEP93" s="11"/>
      <c r="MEQ93" s="11"/>
      <c r="MER93" s="11"/>
      <c r="MES93" s="11"/>
      <c r="MET93" s="11"/>
      <c r="MEU93" s="11"/>
      <c r="MEV93" s="11"/>
      <c r="MEW93" s="11"/>
      <c r="MEX93" s="11"/>
      <c r="MEY93" s="11"/>
      <c r="MEZ93" s="11"/>
      <c r="MFA93" s="11"/>
      <c r="MFB93" s="11"/>
      <c r="MFC93" s="11"/>
      <c r="MFD93" s="11"/>
      <c r="MFE93" s="11"/>
      <c r="MFF93" s="11"/>
      <c r="MFG93" s="11"/>
      <c r="MFH93" s="11"/>
      <c r="MFI93" s="11"/>
      <c r="MFJ93" s="11"/>
      <c r="MFK93" s="11"/>
      <c r="MFL93" s="11"/>
      <c r="MFM93" s="11"/>
      <c r="MFN93" s="11"/>
      <c r="MFO93" s="11"/>
      <c r="MFP93" s="11"/>
      <c r="MFQ93" s="11"/>
      <c r="MFR93" s="11"/>
      <c r="MFS93" s="11"/>
      <c r="MFT93" s="11"/>
      <c r="MFU93" s="11"/>
      <c r="MFV93" s="11"/>
      <c r="MFW93" s="11"/>
      <c r="MFX93" s="11"/>
      <c r="MFY93" s="11"/>
      <c r="MFZ93" s="11"/>
      <c r="MGA93" s="11"/>
      <c r="MGB93" s="11"/>
      <c r="MGC93" s="11"/>
      <c r="MGD93" s="11"/>
      <c r="MGE93" s="11"/>
      <c r="MGF93" s="11"/>
      <c r="MGG93" s="11"/>
      <c r="MGH93" s="11"/>
      <c r="MGI93" s="11"/>
      <c r="MGJ93" s="11"/>
      <c r="MGK93" s="11"/>
      <c r="MGL93" s="11"/>
      <c r="MGM93" s="11"/>
      <c r="MGN93" s="11"/>
      <c r="MGO93" s="11"/>
      <c r="MGP93" s="11"/>
      <c r="MGQ93" s="11"/>
      <c r="MGR93" s="11"/>
      <c r="MGS93" s="11"/>
      <c r="MGT93" s="11"/>
      <c r="MGU93" s="11"/>
      <c r="MGV93" s="11"/>
      <c r="MGW93" s="11"/>
      <c r="MGX93" s="11"/>
      <c r="MGY93" s="11"/>
      <c r="MGZ93" s="11"/>
      <c r="MHA93" s="11"/>
      <c r="MHB93" s="11"/>
      <c r="MHC93" s="11"/>
      <c r="MHD93" s="11"/>
      <c r="MHE93" s="11"/>
      <c r="MHF93" s="11"/>
      <c r="MHG93" s="11"/>
      <c r="MHH93" s="11"/>
      <c r="MHI93" s="11"/>
      <c r="MHJ93" s="11"/>
      <c r="MHK93" s="11"/>
      <c r="MHL93" s="11"/>
      <c r="MHM93" s="11"/>
      <c r="MHN93" s="11"/>
      <c r="MHO93" s="11"/>
      <c r="MHP93" s="11"/>
      <c r="MHQ93" s="11"/>
      <c r="MHR93" s="11"/>
      <c r="MHS93" s="11"/>
      <c r="MHT93" s="11"/>
      <c r="MHU93" s="11"/>
      <c r="MHV93" s="11"/>
      <c r="MHW93" s="11"/>
      <c r="MHX93" s="11"/>
      <c r="MHY93" s="11"/>
      <c r="MHZ93" s="11"/>
      <c r="MIA93" s="11"/>
      <c r="MIB93" s="11"/>
      <c r="MIC93" s="11"/>
      <c r="MID93" s="11"/>
      <c r="MIE93" s="11"/>
      <c r="MIF93" s="11"/>
      <c r="MIG93" s="11"/>
      <c r="MIH93" s="11"/>
      <c r="MII93" s="11"/>
      <c r="MIJ93" s="11"/>
      <c r="MIK93" s="11"/>
      <c r="MIL93" s="11"/>
      <c r="MIM93" s="11"/>
      <c r="MIN93" s="11"/>
      <c r="MIO93" s="11"/>
      <c r="MIP93" s="11"/>
      <c r="MIQ93" s="11"/>
      <c r="MIR93" s="11"/>
      <c r="MIS93" s="11"/>
      <c r="MIT93" s="11"/>
      <c r="MIU93" s="11"/>
      <c r="MIV93" s="11"/>
      <c r="MIW93" s="11"/>
      <c r="MIX93" s="11"/>
      <c r="MIY93" s="11"/>
      <c r="MIZ93" s="11"/>
      <c r="MJA93" s="11"/>
      <c r="MJB93" s="11"/>
      <c r="MJC93" s="11"/>
      <c r="MJD93" s="11"/>
      <c r="MJE93" s="11"/>
      <c r="MJF93" s="11"/>
      <c r="MJG93" s="11"/>
      <c r="MJH93" s="11"/>
      <c r="MJI93" s="11"/>
      <c r="MJJ93" s="11"/>
      <c r="MJK93" s="11"/>
      <c r="MJL93" s="11"/>
      <c r="MJM93" s="11"/>
      <c r="MJN93" s="11"/>
      <c r="MJO93" s="11"/>
      <c r="MJP93" s="11"/>
      <c r="MJQ93" s="11"/>
      <c r="MJR93" s="11"/>
      <c r="MJS93" s="11"/>
      <c r="MJT93" s="11"/>
      <c r="MJU93" s="11"/>
      <c r="MJV93" s="11"/>
      <c r="MJW93" s="11"/>
      <c r="MJX93" s="11"/>
      <c r="MJY93" s="11"/>
      <c r="MJZ93" s="11"/>
      <c r="MKA93" s="11"/>
      <c r="MKB93" s="11"/>
      <c r="MKC93" s="11"/>
      <c r="MKD93" s="11"/>
      <c r="MKE93" s="11"/>
      <c r="MKF93" s="11"/>
      <c r="MKG93" s="11"/>
      <c r="MKH93" s="11"/>
      <c r="MKI93" s="11"/>
      <c r="MKJ93" s="11"/>
      <c r="MKK93" s="11"/>
      <c r="MKL93" s="11"/>
      <c r="MKM93" s="11"/>
      <c r="MKN93" s="11"/>
      <c r="MKO93" s="11"/>
      <c r="MKP93" s="11"/>
      <c r="MKQ93" s="11"/>
      <c r="MKR93" s="11"/>
      <c r="MKS93" s="11"/>
      <c r="MKT93" s="11"/>
      <c r="MKU93" s="11"/>
      <c r="MKV93" s="11"/>
      <c r="MKW93" s="11"/>
      <c r="MKX93" s="11"/>
      <c r="MKY93" s="11"/>
      <c r="MKZ93" s="11"/>
      <c r="MLA93" s="11"/>
      <c r="MLB93" s="11"/>
      <c r="MLC93" s="11"/>
      <c r="MLD93" s="11"/>
      <c r="MLE93" s="11"/>
      <c r="MLF93" s="11"/>
      <c r="MLG93" s="11"/>
      <c r="MLH93" s="11"/>
      <c r="MLI93" s="11"/>
      <c r="MLJ93" s="11"/>
      <c r="MLK93" s="11"/>
      <c r="MLL93" s="11"/>
      <c r="MLM93" s="11"/>
      <c r="MLN93" s="11"/>
      <c r="MLO93" s="11"/>
      <c r="MLP93" s="11"/>
      <c r="MLQ93" s="11"/>
      <c r="MLR93" s="11"/>
      <c r="MLS93" s="11"/>
      <c r="MLT93" s="11"/>
      <c r="MLU93" s="11"/>
      <c r="MLV93" s="11"/>
      <c r="MLW93" s="11"/>
      <c r="MLX93" s="11"/>
      <c r="MLY93" s="11"/>
      <c r="MLZ93" s="11"/>
      <c r="MMA93" s="11"/>
      <c r="MMB93" s="11"/>
      <c r="MMC93" s="11"/>
      <c r="MMD93" s="11"/>
      <c r="MME93" s="11"/>
      <c r="MMF93" s="11"/>
      <c r="MMG93" s="11"/>
      <c r="MMH93" s="11"/>
      <c r="MMI93" s="11"/>
      <c r="MMJ93" s="11"/>
      <c r="MMK93" s="11"/>
      <c r="MML93" s="11"/>
      <c r="MMM93" s="11"/>
      <c r="MMN93" s="11"/>
      <c r="MMO93" s="11"/>
      <c r="MMP93" s="11"/>
      <c r="MMQ93" s="11"/>
      <c r="MMR93" s="11"/>
      <c r="MMS93" s="11"/>
      <c r="MMT93" s="11"/>
      <c r="MMU93" s="11"/>
      <c r="MMV93" s="11"/>
      <c r="MMW93" s="11"/>
      <c r="MMX93" s="11"/>
      <c r="MMY93" s="11"/>
      <c r="MMZ93" s="11"/>
      <c r="MNA93" s="11"/>
      <c r="MNB93" s="11"/>
      <c r="MNC93" s="11"/>
      <c r="MND93" s="11"/>
      <c r="MNE93" s="11"/>
      <c r="MNF93" s="11"/>
      <c r="MNG93" s="11"/>
      <c r="MNH93" s="11"/>
      <c r="MNI93" s="11"/>
      <c r="MNJ93" s="11"/>
      <c r="MNK93" s="11"/>
      <c r="MNL93" s="11"/>
      <c r="MNM93" s="11"/>
      <c r="MNN93" s="11"/>
      <c r="MNO93" s="11"/>
      <c r="MNP93" s="11"/>
      <c r="MNQ93" s="11"/>
      <c r="MNR93" s="11"/>
      <c r="MNS93" s="11"/>
      <c r="MNT93" s="11"/>
      <c r="MNU93" s="11"/>
      <c r="MNV93" s="11"/>
      <c r="MNW93" s="11"/>
      <c r="MNX93" s="11"/>
      <c r="MNY93" s="11"/>
      <c r="MNZ93" s="11"/>
      <c r="MOA93" s="11"/>
      <c r="MOB93" s="11"/>
      <c r="MOC93" s="11"/>
      <c r="MOD93" s="11"/>
      <c r="MOE93" s="11"/>
      <c r="MOF93" s="11"/>
      <c r="MOG93" s="11"/>
      <c r="MOH93" s="11"/>
      <c r="MOI93" s="11"/>
      <c r="MOJ93" s="11"/>
      <c r="MOK93" s="11"/>
      <c r="MOL93" s="11"/>
      <c r="MOM93" s="11"/>
      <c r="MON93" s="11"/>
      <c r="MOO93" s="11"/>
      <c r="MOP93" s="11"/>
      <c r="MOQ93" s="11"/>
      <c r="MOR93" s="11"/>
      <c r="MOS93" s="11"/>
      <c r="MOT93" s="11"/>
      <c r="MOU93" s="11"/>
      <c r="MOV93" s="11"/>
      <c r="MOW93" s="11"/>
      <c r="MOX93" s="11"/>
      <c r="MOY93" s="11"/>
      <c r="MOZ93" s="11"/>
      <c r="MPA93" s="11"/>
      <c r="MPB93" s="11"/>
      <c r="MPC93" s="11"/>
      <c r="MPD93" s="11"/>
      <c r="MPE93" s="11"/>
      <c r="MPF93" s="11"/>
      <c r="MPG93" s="11"/>
      <c r="MPH93" s="11"/>
      <c r="MPI93" s="11"/>
      <c r="MPJ93" s="11"/>
      <c r="MPK93" s="11"/>
      <c r="MPL93" s="11"/>
      <c r="MPM93" s="11"/>
      <c r="MPN93" s="11"/>
      <c r="MPO93" s="11"/>
      <c r="MPP93" s="11"/>
      <c r="MPQ93" s="11"/>
      <c r="MPR93" s="11"/>
      <c r="MPS93" s="11"/>
      <c r="MPT93" s="11"/>
      <c r="MPU93" s="11"/>
      <c r="MPV93" s="11"/>
      <c r="MPW93" s="11"/>
      <c r="MPX93" s="11"/>
      <c r="MPY93" s="11"/>
      <c r="MPZ93" s="11"/>
      <c r="MQA93" s="11"/>
      <c r="MQB93" s="11"/>
      <c r="MQC93" s="11"/>
      <c r="MQD93" s="11"/>
      <c r="MQE93" s="11"/>
      <c r="MQF93" s="11"/>
      <c r="MQG93" s="11"/>
      <c r="MQH93" s="11"/>
      <c r="MQI93" s="11"/>
      <c r="MQJ93" s="11"/>
      <c r="MQK93" s="11"/>
      <c r="MQL93" s="11"/>
      <c r="MQM93" s="11"/>
      <c r="MQN93" s="11"/>
      <c r="MQO93" s="11"/>
      <c r="MQP93" s="11"/>
      <c r="MQQ93" s="11"/>
      <c r="MQR93" s="11"/>
      <c r="MQS93" s="11"/>
      <c r="MQT93" s="11"/>
      <c r="MQU93" s="11"/>
      <c r="MQV93" s="11"/>
      <c r="MQW93" s="11"/>
      <c r="MQX93" s="11"/>
      <c r="MQY93" s="11"/>
      <c r="MQZ93" s="11"/>
      <c r="MRA93" s="11"/>
      <c r="MRB93" s="11"/>
      <c r="MRC93" s="11"/>
      <c r="MRD93" s="11"/>
      <c r="MRE93" s="11"/>
      <c r="MRF93" s="11"/>
      <c r="MRG93" s="11"/>
      <c r="MRH93" s="11"/>
      <c r="MRI93" s="11"/>
      <c r="MRJ93" s="11"/>
      <c r="MRK93" s="11"/>
      <c r="MRL93" s="11"/>
      <c r="MRM93" s="11"/>
      <c r="MRN93" s="11"/>
      <c r="MRO93" s="11"/>
      <c r="MRP93" s="11"/>
      <c r="MRQ93" s="11"/>
      <c r="MRR93" s="11"/>
      <c r="MRS93" s="11"/>
      <c r="MRT93" s="11"/>
      <c r="MRU93" s="11"/>
      <c r="MRV93" s="11"/>
      <c r="MRW93" s="11"/>
      <c r="MRX93" s="11"/>
      <c r="MRY93" s="11"/>
      <c r="MRZ93" s="11"/>
      <c r="MSA93" s="11"/>
      <c r="MSB93" s="11"/>
      <c r="MSC93" s="11"/>
      <c r="MSD93" s="11"/>
      <c r="MSE93" s="11"/>
      <c r="MSF93" s="11"/>
      <c r="MSG93" s="11"/>
      <c r="MSH93" s="11"/>
      <c r="MSI93" s="11"/>
      <c r="MSJ93" s="11"/>
      <c r="MSK93" s="11"/>
      <c r="MSL93" s="11"/>
      <c r="MSM93" s="11"/>
      <c r="MSN93" s="11"/>
      <c r="MSO93" s="11"/>
      <c r="MSP93" s="11"/>
      <c r="MSQ93" s="11"/>
      <c r="MSR93" s="11"/>
      <c r="MSS93" s="11"/>
      <c r="MST93" s="11"/>
      <c r="MSU93" s="11"/>
      <c r="MSV93" s="11"/>
      <c r="MSW93" s="11"/>
      <c r="MSX93" s="11"/>
      <c r="MSY93" s="11"/>
      <c r="MSZ93" s="11"/>
      <c r="MTA93" s="11"/>
      <c r="MTB93" s="11"/>
      <c r="MTC93" s="11"/>
      <c r="MTD93" s="11"/>
      <c r="MTE93" s="11"/>
      <c r="MTF93" s="11"/>
      <c r="MTG93" s="11"/>
      <c r="MTH93" s="11"/>
      <c r="MTI93" s="11"/>
      <c r="MTJ93" s="11"/>
      <c r="MTK93" s="11"/>
      <c r="MTL93" s="11"/>
      <c r="MTM93" s="11"/>
      <c r="MTN93" s="11"/>
      <c r="MTO93" s="11"/>
      <c r="MTP93" s="11"/>
      <c r="MTQ93" s="11"/>
      <c r="MTR93" s="11"/>
      <c r="MTS93" s="11"/>
      <c r="MTT93" s="11"/>
      <c r="MTU93" s="11"/>
      <c r="MTV93" s="11"/>
      <c r="MTW93" s="11"/>
      <c r="MTX93" s="11"/>
      <c r="MTY93" s="11"/>
      <c r="MTZ93" s="11"/>
      <c r="MUA93" s="11"/>
      <c r="MUB93" s="11"/>
      <c r="MUC93" s="11"/>
      <c r="MUD93" s="11"/>
      <c r="MUE93" s="11"/>
      <c r="MUF93" s="11"/>
      <c r="MUG93" s="11"/>
      <c r="MUH93" s="11"/>
      <c r="MUI93" s="11"/>
      <c r="MUJ93" s="11"/>
      <c r="MUK93" s="11"/>
      <c r="MUL93" s="11"/>
      <c r="MUM93" s="11"/>
      <c r="MUN93" s="11"/>
      <c r="MUO93" s="11"/>
      <c r="MUP93" s="11"/>
      <c r="MUQ93" s="11"/>
      <c r="MUR93" s="11"/>
      <c r="MUS93" s="11"/>
      <c r="MUT93" s="11"/>
      <c r="MUU93" s="11"/>
      <c r="MUV93" s="11"/>
      <c r="MUW93" s="11"/>
      <c r="MUX93" s="11"/>
      <c r="MUY93" s="11"/>
      <c r="MUZ93" s="11"/>
      <c r="MVA93" s="11"/>
      <c r="MVB93" s="11"/>
      <c r="MVC93" s="11"/>
      <c r="MVD93" s="11"/>
      <c r="MVE93" s="11"/>
      <c r="MVF93" s="11"/>
      <c r="MVG93" s="11"/>
      <c r="MVH93" s="11"/>
      <c r="MVI93" s="11"/>
      <c r="MVJ93" s="11"/>
      <c r="MVK93" s="11"/>
      <c r="MVL93" s="11"/>
      <c r="MVM93" s="11"/>
      <c r="MVN93" s="11"/>
      <c r="MVO93" s="11"/>
      <c r="MVP93" s="11"/>
      <c r="MVQ93" s="11"/>
      <c r="MVR93" s="11"/>
      <c r="MVS93" s="11"/>
      <c r="MVT93" s="11"/>
      <c r="MVU93" s="11"/>
      <c r="MVV93" s="11"/>
      <c r="MVW93" s="11"/>
      <c r="MVX93" s="11"/>
      <c r="MVY93" s="11"/>
      <c r="MVZ93" s="11"/>
      <c r="MWA93" s="11"/>
      <c r="MWB93" s="11"/>
      <c r="MWC93" s="11"/>
      <c r="MWD93" s="11"/>
      <c r="MWE93" s="11"/>
      <c r="MWF93" s="11"/>
      <c r="MWG93" s="11"/>
      <c r="MWH93" s="11"/>
      <c r="MWI93" s="11"/>
      <c r="MWJ93" s="11"/>
      <c r="MWK93" s="11"/>
      <c r="MWL93" s="11"/>
      <c r="MWM93" s="11"/>
      <c r="MWN93" s="11"/>
      <c r="MWO93" s="11"/>
      <c r="MWP93" s="11"/>
      <c r="MWQ93" s="11"/>
      <c r="MWR93" s="11"/>
      <c r="MWS93" s="11"/>
      <c r="MWT93" s="11"/>
      <c r="MWU93" s="11"/>
      <c r="MWV93" s="11"/>
      <c r="MWW93" s="11"/>
      <c r="MWX93" s="11"/>
      <c r="MWY93" s="11"/>
      <c r="MWZ93" s="11"/>
      <c r="MXA93" s="11"/>
      <c r="MXB93" s="11"/>
      <c r="MXC93" s="11"/>
      <c r="MXD93" s="11"/>
      <c r="MXE93" s="11"/>
      <c r="MXF93" s="11"/>
      <c r="MXG93" s="11"/>
      <c r="MXH93" s="11"/>
      <c r="MXI93" s="11"/>
      <c r="MXJ93" s="11"/>
      <c r="MXK93" s="11"/>
      <c r="MXL93" s="11"/>
      <c r="MXM93" s="11"/>
      <c r="MXN93" s="11"/>
      <c r="MXO93" s="11"/>
      <c r="MXP93" s="11"/>
      <c r="MXQ93" s="11"/>
      <c r="MXR93" s="11"/>
      <c r="MXS93" s="11"/>
      <c r="MXT93" s="11"/>
      <c r="MXU93" s="11"/>
      <c r="MXV93" s="11"/>
      <c r="MXW93" s="11"/>
      <c r="MXX93" s="11"/>
      <c r="MXY93" s="11"/>
      <c r="MXZ93" s="11"/>
      <c r="MYA93" s="11"/>
      <c r="MYB93" s="11"/>
      <c r="MYC93" s="11"/>
      <c r="MYD93" s="11"/>
      <c r="MYE93" s="11"/>
      <c r="MYF93" s="11"/>
      <c r="MYG93" s="11"/>
      <c r="MYH93" s="11"/>
      <c r="MYI93" s="11"/>
      <c r="MYJ93" s="11"/>
      <c r="MYK93" s="11"/>
      <c r="MYL93" s="11"/>
      <c r="MYM93" s="11"/>
      <c r="MYN93" s="11"/>
      <c r="MYO93" s="11"/>
      <c r="MYP93" s="11"/>
      <c r="MYQ93" s="11"/>
      <c r="MYR93" s="11"/>
      <c r="MYS93" s="11"/>
      <c r="MYT93" s="11"/>
      <c r="MYU93" s="11"/>
      <c r="MYV93" s="11"/>
      <c r="MYW93" s="11"/>
      <c r="MYX93" s="11"/>
      <c r="MYY93" s="11"/>
      <c r="MYZ93" s="11"/>
      <c r="MZA93" s="11"/>
      <c r="MZB93" s="11"/>
      <c r="MZC93" s="11"/>
      <c r="MZD93" s="11"/>
      <c r="MZE93" s="11"/>
      <c r="MZF93" s="11"/>
      <c r="MZG93" s="11"/>
      <c r="MZH93" s="11"/>
      <c r="MZI93" s="11"/>
      <c r="MZJ93" s="11"/>
      <c r="MZK93" s="11"/>
      <c r="MZL93" s="11"/>
      <c r="MZM93" s="11"/>
      <c r="MZN93" s="11"/>
      <c r="MZO93" s="11"/>
      <c r="MZP93" s="11"/>
      <c r="MZQ93" s="11"/>
      <c r="MZR93" s="11"/>
      <c r="MZS93" s="11"/>
      <c r="MZT93" s="11"/>
      <c r="MZU93" s="11"/>
      <c r="MZV93" s="11"/>
      <c r="MZW93" s="11"/>
      <c r="MZX93" s="11"/>
      <c r="MZY93" s="11"/>
      <c r="MZZ93" s="11"/>
      <c r="NAA93" s="11"/>
      <c r="NAB93" s="11"/>
      <c r="NAC93" s="11"/>
      <c r="NAD93" s="11"/>
      <c r="NAE93" s="11"/>
      <c r="NAF93" s="11"/>
      <c r="NAG93" s="11"/>
      <c r="NAH93" s="11"/>
      <c r="NAI93" s="11"/>
      <c r="NAJ93" s="11"/>
      <c r="NAK93" s="11"/>
      <c r="NAL93" s="11"/>
      <c r="NAM93" s="11"/>
      <c r="NAN93" s="11"/>
      <c r="NAO93" s="11"/>
      <c r="NAP93" s="11"/>
      <c r="NAQ93" s="11"/>
      <c r="NAR93" s="11"/>
      <c r="NAS93" s="11"/>
      <c r="NAT93" s="11"/>
      <c r="NAU93" s="11"/>
      <c r="NAV93" s="11"/>
      <c r="NAW93" s="11"/>
      <c r="NAX93" s="11"/>
      <c r="NAY93" s="11"/>
      <c r="NAZ93" s="11"/>
      <c r="NBA93" s="11"/>
      <c r="NBB93" s="11"/>
      <c r="NBC93" s="11"/>
      <c r="NBD93" s="11"/>
      <c r="NBE93" s="11"/>
      <c r="NBF93" s="11"/>
      <c r="NBG93" s="11"/>
      <c r="NBH93" s="11"/>
      <c r="NBI93" s="11"/>
      <c r="NBJ93" s="11"/>
      <c r="NBK93" s="11"/>
      <c r="NBL93" s="11"/>
      <c r="NBM93" s="11"/>
      <c r="NBN93" s="11"/>
      <c r="NBO93" s="11"/>
      <c r="NBP93" s="11"/>
      <c r="NBQ93" s="11"/>
      <c r="NBR93" s="11"/>
      <c r="NBS93" s="11"/>
      <c r="NBT93" s="11"/>
      <c r="NBU93" s="11"/>
      <c r="NBV93" s="11"/>
      <c r="NBW93" s="11"/>
      <c r="NBX93" s="11"/>
      <c r="NBY93" s="11"/>
      <c r="NBZ93" s="11"/>
      <c r="NCA93" s="11"/>
      <c r="NCB93" s="11"/>
      <c r="NCC93" s="11"/>
      <c r="NCD93" s="11"/>
      <c r="NCE93" s="11"/>
      <c r="NCF93" s="11"/>
      <c r="NCG93" s="11"/>
      <c r="NCH93" s="11"/>
      <c r="NCI93" s="11"/>
      <c r="NCJ93" s="11"/>
      <c r="NCK93" s="11"/>
      <c r="NCL93" s="11"/>
      <c r="NCM93" s="11"/>
      <c r="NCN93" s="11"/>
      <c r="NCO93" s="11"/>
      <c r="NCP93" s="11"/>
      <c r="NCQ93" s="11"/>
      <c r="NCR93" s="11"/>
      <c r="NCS93" s="11"/>
      <c r="NCT93" s="11"/>
      <c r="NCU93" s="11"/>
      <c r="NCV93" s="11"/>
      <c r="NCW93" s="11"/>
      <c r="NCX93" s="11"/>
      <c r="NCY93" s="11"/>
      <c r="NCZ93" s="11"/>
      <c r="NDA93" s="11"/>
      <c r="NDB93" s="11"/>
      <c r="NDC93" s="11"/>
      <c r="NDD93" s="11"/>
      <c r="NDE93" s="11"/>
      <c r="NDF93" s="11"/>
      <c r="NDG93" s="11"/>
      <c r="NDH93" s="11"/>
      <c r="NDI93" s="11"/>
      <c r="NDJ93" s="11"/>
      <c r="NDK93" s="11"/>
      <c r="NDL93" s="11"/>
      <c r="NDM93" s="11"/>
      <c r="NDN93" s="11"/>
      <c r="NDO93" s="11"/>
      <c r="NDP93" s="11"/>
      <c r="NDQ93" s="11"/>
      <c r="NDR93" s="11"/>
      <c r="NDS93" s="11"/>
      <c r="NDT93" s="11"/>
      <c r="NDU93" s="11"/>
      <c r="NDV93" s="11"/>
      <c r="NDW93" s="11"/>
      <c r="NDX93" s="11"/>
      <c r="NDY93" s="11"/>
      <c r="NDZ93" s="11"/>
      <c r="NEA93" s="11"/>
      <c r="NEB93" s="11"/>
      <c r="NEC93" s="11"/>
      <c r="NED93" s="11"/>
      <c r="NEE93" s="11"/>
      <c r="NEF93" s="11"/>
      <c r="NEG93" s="11"/>
      <c r="NEH93" s="11"/>
      <c r="NEI93" s="11"/>
      <c r="NEJ93" s="11"/>
      <c r="NEK93" s="11"/>
      <c r="NEL93" s="11"/>
      <c r="NEM93" s="11"/>
      <c r="NEN93" s="11"/>
      <c r="NEO93" s="11"/>
      <c r="NEP93" s="11"/>
      <c r="NEQ93" s="11"/>
      <c r="NER93" s="11"/>
      <c r="NES93" s="11"/>
      <c r="NET93" s="11"/>
      <c r="NEU93" s="11"/>
      <c r="NEV93" s="11"/>
      <c r="NEW93" s="11"/>
      <c r="NEX93" s="11"/>
      <c r="NEY93" s="11"/>
      <c r="NEZ93" s="11"/>
      <c r="NFA93" s="11"/>
      <c r="NFB93" s="11"/>
      <c r="NFC93" s="11"/>
      <c r="NFD93" s="11"/>
      <c r="NFE93" s="11"/>
      <c r="NFF93" s="11"/>
      <c r="NFG93" s="11"/>
      <c r="NFH93" s="11"/>
      <c r="NFI93" s="11"/>
      <c r="NFJ93" s="11"/>
      <c r="NFK93" s="11"/>
      <c r="NFL93" s="11"/>
      <c r="NFM93" s="11"/>
      <c r="NFN93" s="11"/>
      <c r="NFO93" s="11"/>
      <c r="NFP93" s="11"/>
      <c r="NFQ93" s="11"/>
      <c r="NFR93" s="11"/>
      <c r="NFS93" s="11"/>
      <c r="NFT93" s="11"/>
      <c r="NFU93" s="11"/>
      <c r="NFV93" s="11"/>
      <c r="NFW93" s="11"/>
      <c r="NFX93" s="11"/>
      <c r="NFY93" s="11"/>
      <c r="NFZ93" s="11"/>
      <c r="NGA93" s="11"/>
      <c r="NGB93" s="11"/>
      <c r="NGC93" s="11"/>
      <c r="NGD93" s="11"/>
      <c r="NGE93" s="11"/>
      <c r="NGF93" s="11"/>
      <c r="NGG93" s="11"/>
      <c r="NGH93" s="11"/>
      <c r="NGI93" s="11"/>
      <c r="NGJ93" s="11"/>
      <c r="NGK93" s="11"/>
      <c r="NGL93" s="11"/>
      <c r="NGM93" s="11"/>
      <c r="NGN93" s="11"/>
      <c r="NGO93" s="11"/>
      <c r="NGP93" s="11"/>
      <c r="NGQ93" s="11"/>
      <c r="NGR93" s="11"/>
      <c r="NGS93" s="11"/>
      <c r="NGT93" s="11"/>
      <c r="NGU93" s="11"/>
      <c r="NGV93" s="11"/>
      <c r="NGW93" s="11"/>
      <c r="NGX93" s="11"/>
      <c r="NGY93" s="11"/>
      <c r="NGZ93" s="11"/>
      <c r="NHA93" s="11"/>
      <c r="NHB93" s="11"/>
      <c r="NHC93" s="11"/>
      <c r="NHD93" s="11"/>
      <c r="NHE93" s="11"/>
      <c r="NHF93" s="11"/>
      <c r="NHG93" s="11"/>
      <c r="NHH93" s="11"/>
      <c r="NHI93" s="11"/>
      <c r="NHJ93" s="11"/>
      <c r="NHK93" s="11"/>
      <c r="NHL93" s="11"/>
      <c r="NHM93" s="11"/>
      <c r="NHN93" s="11"/>
      <c r="NHO93" s="11"/>
      <c r="NHP93" s="11"/>
      <c r="NHQ93" s="11"/>
      <c r="NHR93" s="11"/>
      <c r="NHS93" s="11"/>
      <c r="NHT93" s="11"/>
      <c r="NHU93" s="11"/>
      <c r="NHV93" s="11"/>
      <c r="NHW93" s="11"/>
      <c r="NHX93" s="11"/>
      <c r="NHY93" s="11"/>
      <c r="NHZ93" s="11"/>
      <c r="NIA93" s="11"/>
      <c r="NIB93" s="11"/>
      <c r="NIC93" s="11"/>
      <c r="NID93" s="11"/>
      <c r="NIE93" s="11"/>
      <c r="NIF93" s="11"/>
      <c r="NIG93" s="11"/>
      <c r="NIH93" s="11"/>
      <c r="NII93" s="11"/>
      <c r="NIJ93" s="11"/>
      <c r="NIK93" s="11"/>
      <c r="NIL93" s="11"/>
      <c r="NIM93" s="11"/>
      <c r="NIN93" s="11"/>
      <c r="NIO93" s="11"/>
      <c r="NIP93" s="11"/>
      <c r="NIQ93" s="11"/>
      <c r="NIR93" s="11"/>
      <c r="NIS93" s="11"/>
      <c r="NIT93" s="11"/>
      <c r="NIU93" s="11"/>
      <c r="NIV93" s="11"/>
      <c r="NIW93" s="11"/>
      <c r="NIX93" s="11"/>
      <c r="NIY93" s="11"/>
      <c r="NIZ93" s="11"/>
      <c r="NJA93" s="11"/>
      <c r="NJB93" s="11"/>
      <c r="NJC93" s="11"/>
      <c r="NJD93" s="11"/>
      <c r="NJE93" s="11"/>
      <c r="NJF93" s="11"/>
      <c r="NJG93" s="11"/>
      <c r="NJH93" s="11"/>
      <c r="NJI93" s="11"/>
      <c r="NJJ93" s="11"/>
      <c r="NJK93" s="11"/>
      <c r="NJL93" s="11"/>
      <c r="NJM93" s="11"/>
      <c r="NJN93" s="11"/>
      <c r="NJO93" s="11"/>
      <c r="NJP93" s="11"/>
      <c r="NJQ93" s="11"/>
      <c r="NJR93" s="11"/>
      <c r="NJS93" s="11"/>
      <c r="NJT93" s="11"/>
      <c r="NJU93" s="11"/>
      <c r="NJV93" s="11"/>
      <c r="NJW93" s="11"/>
      <c r="NJX93" s="11"/>
      <c r="NJY93" s="11"/>
      <c r="NJZ93" s="11"/>
      <c r="NKA93" s="11"/>
      <c r="NKB93" s="11"/>
      <c r="NKC93" s="11"/>
      <c r="NKD93" s="11"/>
      <c r="NKE93" s="11"/>
      <c r="NKF93" s="11"/>
      <c r="NKG93" s="11"/>
      <c r="NKH93" s="11"/>
      <c r="NKI93" s="11"/>
      <c r="NKJ93" s="11"/>
      <c r="NKK93" s="11"/>
      <c r="NKL93" s="11"/>
      <c r="NKM93" s="11"/>
      <c r="NKN93" s="11"/>
      <c r="NKO93" s="11"/>
      <c r="NKP93" s="11"/>
      <c r="NKQ93" s="11"/>
      <c r="NKR93" s="11"/>
      <c r="NKS93" s="11"/>
      <c r="NKT93" s="11"/>
      <c r="NKU93" s="11"/>
      <c r="NKV93" s="11"/>
      <c r="NKW93" s="11"/>
      <c r="NKX93" s="11"/>
      <c r="NKY93" s="11"/>
      <c r="NKZ93" s="11"/>
      <c r="NLA93" s="11"/>
      <c r="NLB93" s="11"/>
      <c r="NLC93" s="11"/>
      <c r="NLD93" s="11"/>
      <c r="NLE93" s="11"/>
      <c r="NLF93" s="11"/>
      <c r="NLG93" s="11"/>
      <c r="NLH93" s="11"/>
      <c r="NLI93" s="11"/>
      <c r="NLJ93" s="11"/>
      <c r="NLK93" s="11"/>
      <c r="NLL93" s="11"/>
      <c r="NLM93" s="11"/>
      <c r="NLN93" s="11"/>
      <c r="NLO93" s="11"/>
      <c r="NLP93" s="11"/>
      <c r="NLQ93" s="11"/>
      <c r="NLR93" s="11"/>
      <c r="NLS93" s="11"/>
      <c r="NLT93" s="11"/>
      <c r="NLU93" s="11"/>
      <c r="NLV93" s="11"/>
      <c r="NLW93" s="11"/>
      <c r="NLX93" s="11"/>
      <c r="NLY93" s="11"/>
      <c r="NLZ93" s="11"/>
      <c r="NMA93" s="11"/>
      <c r="NMB93" s="11"/>
      <c r="NMC93" s="11"/>
      <c r="NMD93" s="11"/>
      <c r="NME93" s="11"/>
      <c r="NMF93" s="11"/>
      <c r="NMG93" s="11"/>
      <c r="NMH93" s="11"/>
      <c r="NMI93" s="11"/>
      <c r="NMJ93" s="11"/>
      <c r="NMK93" s="11"/>
      <c r="NML93" s="11"/>
      <c r="NMM93" s="11"/>
      <c r="NMN93" s="11"/>
      <c r="NMO93" s="11"/>
      <c r="NMP93" s="11"/>
      <c r="NMQ93" s="11"/>
      <c r="NMR93" s="11"/>
      <c r="NMS93" s="11"/>
      <c r="NMT93" s="11"/>
      <c r="NMU93" s="11"/>
      <c r="NMV93" s="11"/>
      <c r="NMW93" s="11"/>
      <c r="NMX93" s="11"/>
      <c r="NMY93" s="11"/>
      <c r="NMZ93" s="11"/>
      <c r="NNA93" s="11"/>
      <c r="NNB93" s="11"/>
      <c r="NNC93" s="11"/>
      <c r="NND93" s="11"/>
      <c r="NNE93" s="11"/>
      <c r="NNF93" s="11"/>
      <c r="NNG93" s="11"/>
      <c r="NNH93" s="11"/>
      <c r="NNI93" s="11"/>
      <c r="NNJ93" s="11"/>
      <c r="NNK93" s="11"/>
      <c r="NNL93" s="11"/>
      <c r="NNM93" s="11"/>
      <c r="NNN93" s="11"/>
      <c r="NNO93" s="11"/>
      <c r="NNP93" s="11"/>
      <c r="NNQ93" s="11"/>
      <c r="NNR93" s="11"/>
      <c r="NNS93" s="11"/>
      <c r="NNT93" s="11"/>
      <c r="NNU93" s="11"/>
      <c r="NNV93" s="11"/>
      <c r="NNW93" s="11"/>
      <c r="NNX93" s="11"/>
      <c r="NNY93" s="11"/>
      <c r="NNZ93" s="11"/>
      <c r="NOA93" s="11"/>
      <c r="NOB93" s="11"/>
      <c r="NOC93" s="11"/>
      <c r="NOD93" s="11"/>
      <c r="NOE93" s="11"/>
      <c r="NOF93" s="11"/>
      <c r="NOG93" s="11"/>
      <c r="NOH93" s="11"/>
      <c r="NOI93" s="11"/>
      <c r="NOJ93" s="11"/>
      <c r="NOK93" s="11"/>
      <c r="NOL93" s="11"/>
      <c r="NOM93" s="11"/>
      <c r="NON93" s="11"/>
      <c r="NOO93" s="11"/>
      <c r="NOP93" s="11"/>
      <c r="NOQ93" s="11"/>
      <c r="NOR93" s="11"/>
      <c r="NOS93" s="11"/>
      <c r="NOT93" s="11"/>
      <c r="NOU93" s="11"/>
      <c r="NOV93" s="11"/>
      <c r="NOW93" s="11"/>
      <c r="NOX93" s="11"/>
      <c r="NOY93" s="11"/>
      <c r="NOZ93" s="11"/>
      <c r="NPA93" s="11"/>
      <c r="NPB93" s="11"/>
      <c r="NPC93" s="11"/>
      <c r="NPD93" s="11"/>
      <c r="NPE93" s="11"/>
      <c r="NPF93" s="11"/>
      <c r="NPG93" s="11"/>
      <c r="NPH93" s="11"/>
      <c r="NPI93" s="11"/>
      <c r="NPJ93" s="11"/>
      <c r="NPK93" s="11"/>
      <c r="NPL93" s="11"/>
      <c r="NPM93" s="11"/>
      <c r="NPN93" s="11"/>
      <c r="NPO93" s="11"/>
      <c r="NPP93" s="11"/>
      <c r="NPQ93" s="11"/>
      <c r="NPR93" s="11"/>
      <c r="NPS93" s="11"/>
      <c r="NPT93" s="11"/>
      <c r="NPU93" s="11"/>
      <c r="NPV93" s="11"/>
      <c r="NPW93" s="11"/>
      <c r="NPX93" s="11"/>
      <c r="NPY93" s="11"/>
      <c r="NPZ93" s="11"/>
      <c r="NQA93" s="11"/>
      <c r="NQB93" s="11"/>
      <c r="NQC93" s="11"/>
      <c r="NQD93" s="11"/>
      <c r="NQE93" s="11"/>
      <c r="NQF93" s="11"/>
      <c r="NQG93" s="11"/>
      <c r="NQH93" s="11"/>
      <c r="NQI93" s="11"/>
      <c r="NQJ93" s="11"/>
      <c r="NQK93" s="11"/>
      <c r="NQL93" s="11"/>
      <c r="NQM93" s="11"/>
      <c r="NQN93" s="11"/>
      <c r="NQO93" s="11"/>
      <c r="NQP93" s="11"/>
      <c r="NQQ93" s="11"/>
      <c r="NQR93" s="11"/>
      <c r="NQS93" s="11"/>
      <c r="NQT93" s="11"/>
      <c r="NQU93" s="11"/>
      <c r="NQV93" s="11"/>
      <c r="NQW93" s="11"/>
      <c r="NQX93" s="11"/>
      <c r="NQY93" s="11"/>
      <c r="NQZ93" s="11"/>
      <c r="NRA93" s="11"/>
      <c r="NRB93" s="11"/>
      <c r="NRC93" s="11"/>
      <c r="NRD93" s="11"/>
      <c r="NRE93" s="11"/>
      <c r="NRF93" s="11"/>
      <c r="NRG93" s="11"/>
      <c r="NRH93" s="11"/>
      <c r="NRI93" s="11"/>
      <c r="NRJ93" s="11"/>
      <c r="NRK93" s="11"/>
      <c r="NRL93" s="11"/>
      <c r="NRM93" s="11"/>
      <c r="NRN93" s="11"/>
      <c r="NRO93" s="11"/>
      <c r="NRP93" s="11"/>
      <c r="NRQ93" s="11"/>
      <c r="NRR93" s="11"/>
      <c r="NRS93" s="11"/>
      <c r="NRT93" s="11"/>
      <c r="NRU93" s="11"/>
      <c r="NRV93" s="11"/>
      <c r="NRW93" s="11"/>
      <c r="NRX93" s="11"/>
      <c r="NRY93" s="11"/>
      <c r="NRZ93" s="11"/>
      <c r="NSA93" s="11"/>
      <c r="NSB93" s="11"/>
      <c r="NSC93" s="11"/>
      <c r="NSD93" s="11"/>
      <c r="NSE93" s="11"/>
      <c r="NSF93" s="11"/>
      <c r="NSG93" s="11"/>
      <c r="NSH93" s="11"/>
      <c r="NSI93" s="11"/>
      <c r="NSJ93" s="11"/>
      <c r="NSK93" s="11"/>
      <c r="NSL93" s="11"/>
      <c r="NSM93" s="11"/>
      <c r="NSN93" s="11"/>
      <c r="NSO93" s="11"/>
      <c r="NSP93" s="11"/>
      <c r="NSQ93" s="11"/>
      <c r="NSR93" s="11"/>
      <c r="NSS93" s="11"/>
      <c r="NST93" s="11"/>
      <c r="NSU93" s="11"/>
      <c r="NSV93" s="11"/>
      <c r="NSW93" s="11"/>
      <c r="NSX93" s="11"/>
      <c r="NSY93" s="11"/>
      <c r="NSZ93" s="11"/>
      <c r="NTA93" s="11"/>
      <c r="NTB93" s="11"/>
      <c r="NTC93" s="11"/>
      <c r="NTD93" s="11"/>
      <c r="NTE93" s="11"/>
      <c r="NTF93" s="11"/>
      <c r="NTG93" s="11"/>
      <c r="NTH93" s="11"/>
      <c r="NTI93" s="11"/>
      <c r="NTJ93" s="11"/>
      <c r="NTK93" s="11"/>
      <c r="NTL93" s="11"/>
      <c r="NTM93" s="11"/>
      <c r="NTN93" s="11"/>
      <c r="NTO93" s="11"/>
      <c r="NTP93" s="11"/>
      <c r="NTQ93" s="11"/>
      <c r="NTR93" s="11"/>
      <c r="NTS93" s="11"/>
      <c r="NTT93" s="11"/>
      <c r="NTU93" s="11"/>
      <c r="NTV93" s="11"/>
      <c r="NTW93" s="11"/>
      <c r="NTX93" s="11"/>
      <c r="NTY93" s="11"/>
      <c r="NTZ93" s="11"/>
      <c r="NUA93" s="11"/>
      <c r="NUB93" s="11"/>
      <c r="NUC93" s="11"/>
      <c r="NUD93" s="11"/>
      <c r="NUE93" s="11"/>
      <c r="NUF93" s="11"/>
      <c r="NUG93" s="11"/>
      <c r="NUH93" s="11"/>
      <c r="NUI93" s="11"/>
      <c r="NUJ93" s="11"/>
      <c r="NUK93" s="11"/>
      <c r="NUL93" s="11"/>
      <c r="NUM93" s="11"/>
      <c r="NUN93" s="11"/>
      <c r="NUO93" s="11"/>
      <c r="NUP93" s="11"/>
      <c r="NUQ93" s="11"/>
      <c r="NUR93" s="11"/>
      <c r="NUS93" s="11"/>
      <c r="NUT93" s="11"/>
      <c r="NUU93" s="11"/>
      <c r="NUV93" s="11"/>
      <c r="NUW93" s="11"/>
      <c r="NUX93" s="11"/>
      <c r="NUY93" s="11"/>
      <c r="NUZ93" s="11"/>
      <c r="NVA93" s="11"/>
      <c r="NVB93" s="11"/>
      <c r="NVC93" s="11"/>
      <c r="NVD93" s="11"/>
      <c r="NVE93" s="11"/>
      <c r="NVF93" s="11"/>
      <c r="NVG93" s="11"/>
      <c r="NVH93" s="11"/>
      <c r="NVI93" s="11"/>
      <c r="NVJ93" s="11"/>
      <c r="NVK93" s="11"/>
      <c r="NVL93" s="11"/>
      <c r="NVM93" s="11"/>
      <c r="NVN93" s="11"/>
      <c r="NVO93" s="11"/>
      <c r="NVP93" s="11"/>
      <c r="NVQ93" s="11"/>
      <c r="NVR93" s="11"/>
      <c r="NVS93" s="11"/>
      <c r="NVT93" s="11"/>
      <c r="NVU93" s="11"/>
      <c r="NVV93" s="11"/>
      <c r="NVW93" s="11"/>
      <c r="NVX93" s="11"/>
      <c r="NVY93" s="11"/>
      <c r="NVZ93" s="11"/>
      <c r="NWA93" s="11"/>
      <c r="NWB93" s="11"/>
      <c r="NWC93" s="11"/>
      <c r="NWD93" s="11"/>
      <c r="NWE93" s="11"/>
      <c r="NWF93" s="11"/>
      <c r="NWG93" s="11"/>
      <c r="NWH93" s="11"/>
      <c r="NWI93" s="11"/>
      <c r="NWJ93" s="11"/>
      <c r="NWK93" s="11"/>
      <c r="NWL93" s="11"/>
      <c r="NWM93" s="11"/>
      <c r="NWN93" s="11"/>
      <c r="NWO93" s="11"/>
      <c r="NWP93" s="11"/>
      <c r="NWQ93" s="11"/>
      <c r="NWR93" s="11"/>
      <c r="NWS93" s="11"/>
      <c r="NWT93" s="11"/>
      <c r="NWU93" s="11"/>
      <c r="NWV93" s="11"/>
      <c r="NWW93" s="11"/>
      <c r="NWX93" s="11"/>
      <c r="NWY93" s="11"/>
      <c r="NWZ93" s="11"/>
      <c r="NXA93" s="11"/>
      <c r="NXB93" s="11"/>
      <c r="NXC93" s="11"/>
      <c r="NXD93" s="11"/>
      <c r="NXE93" s="11"/>
      <c r="NXF93" s="11"/>
      <c r="NXG93" s="11"/>
      <c r="NXH93" s="11"/>
      <c r="NXI93" s="11"/>
      <c r="NXJ93" s="11"/>
      <c r="NXK93" s="11"/>
      <c r="NXL93" s="11"/>
      <c r="NXM93" s="11"/>
      <c r="NXN93" s="11"/>
      <c r="NXO93" s="11"/>
      <c r="NXP93" s="11"/>
      <c r="NXQ93" s="11"/>
      <c r="NXR93" s="11"/>
      <c r="NXS93" s="11"/>
      <c r="NXT93" s="11"/>
      <c r="NXU93" s="11"/>
      <c r="NXV93" s="11"/>
      <c r="NXW93" s="11"/>
      <c r="NXX93" s="11"/>
      <c r="NXY93" s="11"/>
      <c r="NXZ93" s="11"/>
      <c r="NYA93" s="11"/>
      <c r="NYB93" s="11"/>
      <c r="NYC93" s="11"/>
      <c r="NYD93" s="11"/>
      <c r="NYE93" s="11"/>
      <c r="NYF93" s="11"/>
      <c r="NYG93" s="11"/>
      <c r="NYH93" s="11"/>
      <c r="NYI93" s="11"/>
      <c r="NYJ93" s="11"/>
      <c r="NYK93" s="11"/>
      <c r="NYL93" s="11"/>
      <c r="NYM93" s="11"/>
      <c r="NYN93" s="11"/>
      <c r="NYO93" s="11"/>
      <c r="NYP93" s="11"/>
      <c r="NYQ93" s="11"/>
      <c r="NYR93" s="11"/>
      <c r="NYS93" s="11"/>
      <c r="NYT93" s="11"/>
      <c r="NYU93" s="11"/>
      <c r="NYV93" s="11"/>
      <c r="NYW93" s="11"/>
      <c r="NYX93" s="11"/>
      <c r="NYY93" s="11"/>
      <c r="NYZ93" s="11"/>
      <c r="NZA93" s="11"/>
      <c r="NZB93" s="11"/>
      <c r="NZC93" s="11"/>
      <c r="NZD93" s="11"/>
      <c r="NZE93" s="11"/>
      <c r="NZF93" s="11"/>
      <c r="NZG93" s="11"/>
      <c r="NZH93" s="11"/>
      <c r="NZI93" s="11"/>
      <c r="NZJ93" s="11"/>
      <c r="NZK93" s="11"/>
      <c r="NZL93" s="11"/>
      <c r="NZM93" s="11"/>
      <c r="NZN93" s="11"/>
      <c r="NZO93" s="11"/>
      <c r="NZP93" s="11"/>
      <c r="NZQ93" s="11"/>
      <c r="NZR93" s="11"/>
      <c r="NZS93" s="11"/>
      <c r="NZT93" s="11"/>
      <c r="NZU93" s="11"/>
      <c r="NZV93" s="11"/>
      <c r="NZW93" s="11"/>
      <c r="NZX93" s="11"/>
      <c r="NZY93" s="11"/>
      <c r="NZZ93" s="11"/>
      <c r="OAA93" s="11"/>
      <c r="OAB93" s="11"/>
      <c r="OAC93" s="11"/>
      <c r="OAD93" s="11"/>
      <c r="OAE93" s="11"/>
      <c r="OAF93" s="11"/>
      <c r="OAG93" s="11"/>
      <c r="OAH93" s="11"/>
      <c r="OAI93" s="11"/>
      <c r="OAJ93" s="11"/>
      <c r="OAK93" s="11"/>
      <c r="OAL93" s="11"/>
      <c r="OAM93" s="11"/>
      <c r="OAN93" s="11"/>
      <c r="OAO93" s="11"/>
      <c r="OAP93" s="11"/>
      <c r="OAQ93" s="11"/>
      <c r="OAR93" s="11"/>
      <c r="OAS93" s="11"/>
      <c r="OAT93" s="11"/>
      <c r="OAU93" s="11"/>
      <c r="OAV93" s="11"/>
      <c r="OAW93" s="11"/>
      <c r="OAX93" s="11"/>
      <c r="OAY93" s="11"/>
      <c r="OAZ93" s="11"/>
      <c r="OBA93" s="11"/>
      <c r="OBB93" s="11"/>
      <c r="OBC93" s="11"/>
      <c r="OBD93" s="11"/>
      <c r="OBE93" s="11"/>
      <c r="OBF93" s="11"/>
      <c r="OBG93" s="11"/>
      <c r="OBH93" s="11"/>
      <c r="OBI93" s="11"/>
      <c r="OBJ93" s="11"/>
      <c r="OBK93" s="11"/>
      <c r="OBL93" s="11"/>
      <c r="OBM93" s="11"/>
      <c r="OBN93" s="11"/>
      <c r="OBO93" s="11"/>
      <c r="OBP93" s="11"/>
      <c r="OBQ93" s="11"/>
      <c r="OBR93" s="11"/>
      <c r="OBS93" s="11"/>
      <c r="OBT93" s="11"/>
      <c r="OBU93" s="11"/>
      <c r="OBV93" s="11"/>
      <c r="OBW93" s="11"/>
      <c r="OBX93" s="11"/>
      <c r="OBY93" s="11"/>
      <c r="OBZ93" s="11"/>
      <c r="OCA93" s="11"/>
      <c r="OCB93" s="11"/>
      <c r="OCC93" s="11"/>
      <c r="OCD93" s="11"/>
      <c r="OCE93" s="11"/>
      <c r="OCF93" s="11"/>
      <c r="OCG93" s="11"/>
      <c r="OCH93" s="11"/>
      <c r="OCI93" s="11"/>
      <c r="OCJ93" s="11"/>
      <c r="OCK93" s="11"/>
      <c r="OCL93" s="11"/>
      <c r="OCM93" s="11"/>
      <c r="OCN93" s="11"/>
      <c r="OCO93" s="11"/>
      <c r="OCP93" s="11"/>
      <c r="OCQ93" s="11"/>
      <c r="OCR93" s="11"/>
      <c r="OCS93" s="11"/>
      <c r="OCT93" s="11"/>
      <c r="OCU93" s="11"/>
      <c r="OCV93" s="11"/>
      <c r="OCW93" s="11"/>
      <c r="OCX93" s="11"/>
      <c r="OCY93" s="11"/>
      <c r="OCZ93" s="11"/>
      <c r="ODA93" s="11"/>
      <c r="ODB93" s="11"/>
      <c r="ODC93" s="11"/>
      <c r="ODD93" s="11"/>
      <c r="ODE93" s="11"/>
      <c r="ODF93" s="11"/>
      <c r="ODG93" s="11"/>
      <c r="ODH93" s="11"/>
      <c r="ODI93" s="11"/>
      <c r="ODJ93" s="11"/>
      <c r="ODK93" s="11"/>
      <c r="ODL93" s="11"/>
      <c r="ODM93" s="11"/>
      <c r="ODN93" s="11"/>
      <c r="ODO93" s="11"/>
      <c r="ODP93" s="11"/>
      <c r="ODQ93" s="11"/>
      <c r="ODR93" s="11"/>
      <c r="ODS93" s="11"/>
      <c r="ODT93" s="11"/>
      <c r="ODU93" s="11"/>
      <c r="ODV93" s="11"/>
      <c r="ODW93" s="11"/>
      <c r="ODX93" s="11"/>
      <c r="ODY93" s="11"/>
      <c r="ODZ93" s="11"/>
      <c r="OEA93" s="11"/>
      <c r="OEB93" s="11"/>
      <c r="OEC93" s="11"/>
      <c r="OED93" s="11"/>
      <c r="OEE93" s="11"/>
      <c r="OEF93" s="11"/>
      <c r="OEG93" s="11"/>
      <c r="OEH93" s="11"/>
      <c r="OEI93" s="11"/>
      <c r="OEJ93" s="11"/>
      <c r="OEK93" s="11"/>
      <c r="OEL93" s="11"/>
      <c r="OEM93" s="11"/>
      <c r="OEN93" s="11"/>
      <c r="OEO93" s="11"/>
      <c r="OEP93" s="11"/>
      <c r="OEQ93" s="11"/>
      <c r="OER93" s="11"/>
      <c r="OES93" s="11"/>
      <c r="OET93" s="11"/>
      <c r="OEU93" s="11"/>
      <c r="OEV93" s="11"/>
      <c r="OEW93" s="11"/>
      <c r="OEX93" s="11"/>
      <c r="OEY93" s="11"/>
      <c r="OEZ93" s="11"/>
      <c r="OFA93" s="11"/>
      <c r="OFB93" s="11"/>
      <c r="OFC93" s="11"/>
      <c r="OFD93" s="11"/>
      <c r="OFE93" s="11"/>
      <c r="OFF93" s="11"/>
      <c r="OFG93" s="11"/>
      <c r="OFH93" s="11"/>
      <c r="OFI93" s="11"/>
      <c r="OFJ93" s="11"/>
      <c r="OFK93" s="11"/>
      <c r="OFL93" s="11"/>
      <c r="OFM93" s="11"/>
      <c r="OFN93" s="11"/>
      <c r="OFO93" s="11"/>
      <c r="OFP93" s="11"/>
      <c r="OFQ93" s="11"/>
      <c r="OFR93" s="11"/>
      <c r="OFS93" s="11"/>
      <c r="OFT93" s="11"/>
      <c r="OFU93" s="11"/>
      <c r="OFV93" s="11"/>
      <c r="OFW93" s="11"/>
      <c r="OFX93" s="11"/>
      <c r="OFY93" s="11"/>
      <c r="OFZ93" s="11"/>
      <c r="OGA93" s="11"/>
      <c r="OGB93" s="11"/>
      <c r="OGC93" s="11"/>
      <c r="OGD93" s="11"/>
      <c r="OGE93" s="11"/>
      <c r="OGF93" s="11"/>
      <c r="OGG93" s="11"/>
      <c r="OGH93" s="11"/>
      <c r="OGI93" s="11"/>
      <c r="OGJ93" s="11"/>
      <c r="OGK93" s="11"/>
      <c r="OGL93" s="11"/>
      <c r="OGM93" s="11"/>
      <c r="OGN93" s="11"/>
      <c r="OGO93" s="11"/>
      <c r="OGP93" s="11"/>
      <c r="OGQ93" s="11"/>
      <c r="OGR93" s="11"/>
      <c r="OGS93" s="11"/>
      <c r="OGT93" s="11"/>
      <c r="OGU93" s="11"/>
      <c r="OGV93" s="11"/>
      <c r="OGW93" s="11"/>
      <c r="OGX93" s="11"/>
      <c r="OGY93" s="11"/>
      <c r="OGZ93" s="11"/>
      <c r="OHA93" s="11"/>
      <c r="OHB93" s="11"/>
      <c r="OHC93" s="11"/>
      <c r="OHD93" s="11"/>
      <c r="OHE93" s="11"/>
      <c r="OHF93" s="11"/>
      <c r="OHG93" s="11"/>
      <c r="OHH93" s="11"/>
      <c r="OHI93" s="11"/>
      <c r="OHJ93" s="11"/>
      <c r="OHK93" s="11"/>
      <c r="OHL93" s="11"/>
      <c r="OHM93" s="11"/>
      <c r="OHN93" s="11"/>
      <c r="OHO93" s="11"/>
      <c r="OHP93" s="11"/>
      <c r="OHQ93" s="11"/>
      <c r="OHR93" s="11"/>
      <c r="OHS93" s="11"/>
      <c r="OHT93" s="11"/>
      <c r="OHU93" s="11"/>
      <c r="OHV93" s="11"/>
      <c r="OHW93" s="11"/>
      <c r="OHX93" s="11"/>
      <c r="OHY93" s="11"/>
      <c r="OHZ93" s="11"/>
      <c r="OIA93" s="11"/>
      <c r="OIB93" s="11"/>
      <c r="OIC93" s="11"/>
      <c r="OID93" s="11"/>
      <c r="OIE93" s="11"/>
      <c r="OIF93" s="11"/>
      <c r="OIG93" s="11"/>
      <c r="OIH93" s="11"/>
      <c r="OII93" s="11"/>
      <c r="OIJ93" s="11"/>
      <c r="OIK93" s="11"/>
      <c r="OIL93" s="11"/>
      <c r="OIM93" s="11"/>
      <c r="OIN93" s="11"/>
      <c r="OIO93" s="11"/>
      <c r="OIP93" s="11"/>
      <c r="OIQ93" s="11"/>
      <c r="OIR93" s="11"/>
      <c r="OIS93" s="11"/>
      <c r="OIT93" s="11"/>
      <c r="OIU93" s="11"/>
      <c r="OIV93" s="11"/>
      <c r="OIW93" s="11"/>
      <c r="OIX93" s="11"/>
      <c r="OIY93" s="11"/>
      <c r="OIZ93" s="11"/>
      <c r="OJA93" s="11"/>
      <c r="OJB93" s="11"/>
      <c r="OJC93" s="11"/>
      <c r="OJD93" s="11"/>
      <c r="OJE93" s="11"/>
      <c r="OJF93" s="11"/>
      <c r="OJG93" s="11"/>
      <c r="OJH93" s="11"/>
      <c r="OJI93" s="11"/>
      <c r="OJJ93" s="11"/>
      <c r="OJK93" s="11"/>
      <c r="OJL93" s="11"/>
      <c r="OJM93" s="11"/>
      <c r="OJN93" s="11"/>
      <c r="OJO93" s="11"/>
      <c r="OJP93" s="11"/>
      <c r="OJQ93" s="11"/>
      <c r="OJR93" s="11"/>
      <c r="OJS93" s="11"/>
      <c r="OJT93" s="11"/>
      <c r="OJU93" s="11"/>
      <c r="OJV93" s="11"/>
      <c r="OJW93" s="11"/>
      <c r="OJX93" s="11"/>
      <c r="OJY93" s="11"/>
      <c r="OJZ93" s="11"/>
      <c r="OKA93" s="11"/>
      <c r="OKB93" s="11"/>
      <c r="OKC93" s="11"/>
      <c r="OKD93" s="11"/>
      <c r="OKE93" s="11"/>
      <c r="OKF93" s="11"/>
      <c r="OKG93" s="11"/>
      <c r="OKH93" s="11"/>
      <c r="OKI93" s="11"/>
      <c r="OKJ93" s="11"/>
      <c r="OKK93" s="11"/>
      <c r="OKL93" s="11"/>
      <c r="OKM93" s="11"/>
      <c r="OKN93" s="11"/>
      <c r="OKO93" s="11"/>
      <c r="OKP93" s="11"/>
      <c r="OKQ93" s="11"/>
      <c r="OKR93" s="11"/>
      <c r="OKS93" s="11"/>
      <c r="OKT93" s="11"/>
      <c r="OKU93" s="11"/>
      <c r="OKV93" s="11"/>
      <c r="OKW93" s="11"/>
      <c r="OKX93" s="11"/>
      <c r="OKY93" s="11"/>
      <c r="OKZ93" s="11"/>
      <c r="OLA93" s="11"/>
      <c r="OLB93" s="11"/>
      <c r="OLC93" s="11"/>
      <c r="OLD93" s="11"/>
      <c r="OLE93" s="11"/>
      <c r="OLF93" s="11"/>
      <c r="OLG93" s="11"/>
      <c r="OLH93" s="11"/>
      <c r="OLI93" s="11"/>
      <c r="OLJ93" s="11"/>
      <c r="OLK93" s="11"/>
      <c r="OLL93" s="11"/>
      <c r="OLM93" s="11"/>
      <c r="OLN93" s="11"/>
      <c r="OLO93" s="11"/>
      <c r="OLP93" s="11"/>
      <c r="OLQ93" s="11"/>
      <c r="OLR93" s="11"/>
      <c r="OLS93" s="11"/>
      <c r="OLT93" s="11"/>
      <c r="OLU93" s="11"/>
      <c r="OLV93" s="11"/>
      <c r="OLW93" s="11"/>
      <c r="OLX93" s="11"/>
      <c r="OLY93" s="11"/>
      <c r="OLZ93" s="11"/>
      <c r="OMA93" s="11"/>
      <c r="OMB93" s="11"/>
      <c r="OMC93" s="11"/>
      <c r="OMD93" s="11"/>
      <c r="OME93" s="11"/>
      <c r="OMF93" s="11"/>
      <c r="OMG93" s="11"/>
      <c r="OMH93" s="11"/>
      <c r="OMI93" s="11"/>
      <c r="OMJ93" s="11"/>
      <c r="OMK93" s="11"/>
      <c r="OML93" s="11"/>
      <c r="OMM93" s="11"/>
      <c r="OMN93" s="11"/>
      <c r="OMO93" s="11"/>
      <c r="OMP93" s="11"/>
      <c r="OMQ93" s="11"/>
      <c r="OMR93" s="11"/>
      <c r="OMS93" s="11"/>
      <c r="OMT93" s="11"/>
      <c r="OMU93" s="11"/>
      <c r="OMV93" s="11"/>
      <c r="OMW93" s="11"/>
      <c r="OMX93" s="11"/>
      <c r="OMY93" s="11"/>
      <c r="OMZ93" s="11"/>
      <c r="ONA93" s="11"/>
      <c r="ONB93" s="11"/>
      <c r="ONC93" s="11"/>
      <c r="OND93" s="11"/>
      <c r="ONE93" s="11"/>
      <c r="ONF93" s="11"/>
      <c r="ONG93" s="11"/>
      <c r="ONH93" s="11"/>
      <c r="ONI93" s="11"/>
      <c r="ONJ93" s="11"/>
      <c r="ONK93" s="11"/>
      <c r="ONL93" s="11"/>
      <c r="ONM93" s="11"/>
      <c r="ONN93" s="11"/>
      <c r="ONO93" s="11"/>
      <c r="ONP93" s="11"/>
      <c r="ONQ93" s="11"/>
      <c r="ONR93" s="11"/>
      <c r="ONS93" s="11"/>
      <c r="ONT93" s="11"/>
      <c r="ONU93" s="11"/>
      <c r="ONV93" s="11"/>
      <c r="ONW93" s="11"/>
      <c r="ONX93" s="11"/>
      <c r="ONY93" s="11"/>
      <c r="ONZ93" s="11"/>
      <c r="OOA93" s="11"/>
      <c r="OOB93" s="11"/>
      <c r="OOC93" s="11"/>
      <c r="OOD93" s="11"/>
      <c r="OOE93" s="11"/>
      <c r="OOF93" s="11"/>
      <c r="OOG93" s="11"/>
      <c r="OOH93" s="11"/>
      <c r="OOI93" s="11"/>
      <c r="OOJ93" s="11"/>
      <c r="OOK93" s="11"/>
      <c r="OOL93" s="11"/>
      <c r="OOM93" s="11"/>
      <c r="OON93" s="11"/>
      <c r="OOO93" s="11"/>
      <c r="OOP93" s="11"/>
      <c r="OOQ93" s="11"/>
      <c r="OOR93" s="11"/>
      <c r="OOS93" s="11"/>
      <c r="OOT93" s="11"/>
      <c r="OOU93" s="11"/>
      <c r="OOV93" s="11"/>
      <c r="OOW93" s="11"/>
      <c r="OOX93" s="11"/>
      <c r="OOY93" s="11"/>
      <c r="OOZ93" s="11"/>
      <c r="OPA93" s="11"/>
      <c r="OPB93" s="11"/>
      <c r="OPC93" s="11"/>
      <c r="OPD93" s="11"/>
      <c r="OPE93" s="11"/>
      <c r="OPF93" s="11"/>
      <c r="OPG93" s="11"/>
      <c r="OPH93" s="11"/>
      <c r="OPI93" s="11"/>
      <c r="OPJ93" s="11"/>
      <c r="OPK93" s="11"/>
      <c r="OPL93" s="11"/>
      <c r="OPM93" s="11"/>
      <c r="OPN93" s="11"/>
      <c r="OPO93" s="11"/>
      <c r="OPP93" s="11"/>
      <c r="OPQ93" s="11"/>
      <c r="OPR93" s="11"/>
      <c r="OPS93" s="11"/>
      <c r="OPT93" s="11"/>
      <c r="OPU93" s="11"/>
      <c r="OPV93" s="11"/>
      <c r="OPW93" s="11"/>
      <c r="OPX93" s="11"/>
      <c r="OPY93" s="11"/>
      <c r="OPZ93" s="11"/>
      <c r="OQA93" s="11"/>
      <c r="OQB93" s="11"/>
      <c r="OQC93" s="11"/>
      <c r="OQD93" s="11"/>
      <c r="OQE93" s="11"/>
      <c r="OQF93" s="11"/>
      <c r="OQG93" s="11"/>
      <c r="OQH93" s="11"/>
      <c r="OQI93" s="11"/>
      <c r="OQJ93" s="11"/>
      <c r="OQK93" s="11"/>
      <c r="OQL93" s="11"/>
      <c r="OQM93" s="11"/>
      <c r="OQN93" s="11"/>
      <c r="OQO93" s="11"/>
      <c r="OQP93" s="11"/>
      <c r="OQQ93" s="11"/>
      <c r="OQR93" s="11"/>
      <c r="OQS93" s="11"/>
      <c r="OQT93" s="11"/>
      <c r="OQU93" s="11"/>
      <c r="OQV93" s="11"/>
      <c r="OQW93" s="11"/>
      <c r="OQX93" s="11"/>
      <c r="OQY93" s="11"/>
      <c r="OQZ93" s="11"/>
      <c r="ORA93" s="11"/>
      <c r="ORB93" s="11"/>
      <c r="ORC93" s="11"/>
      <c r="ORD93" s="11"/>
      <c r="ORE93" s="11"/>
      <c r="ORF93" s="11"/>
      <c r="ORG93" s="11"/>
      <c r="ORH93" s="11"/>
      <c r="ORI93" s="11"/>
      <c r="ORJ93" s="11"/>
      <c r="ORK93" s="11"/>
      <c r="ORL93" s="11"/>
      <c r="ORM93" s="11"/>
      <c r="ORN93" s="11"/>
      <c r="ORO93" s="11"/>
      <c r="ORP93" s="11"/>
      <c r="ORQ93" s="11"/>
      <c r="ORR93" s="11"/>
      <c r="ORS93" s="11"/>
      <c r="ORT93" s="11"/>
      <c r="ORU93" s="11"/>
      <c r="ORV93" s="11"/>
      <c r="ORW93" s="11"/>
      <c r="ORX93" s="11"/>
      <c r="ORY93" s="11"/>
      <c r="ORZ93" s="11"/>
      <c r="OSA93" s="11"/>
      <c r="OSB93" s="11"/>
      <c r="OSC93" s="11"/>
      <c r="OSD93" s="11"/>
      <c r="OSE93" s="11"/>
      <c r="OSF93" s="11"/>
      <c r="OSG93" s="11"/>
      <c r="OSH93" s="11"/>
      <c r="OSI93" s="11"/>
      <c r="OSJ93" s="11"/>
      <c r="OSK93" s="11"/>
      <c r="OSL93" s="11"/>
      <c r="OSM93" s="11"/>
      <c r="OSN93" s="11"/>
      <c r="OSO93" s="11"/>
      <c r="OSP93" s="11"/>
      <c r="OSQ93" s="11"/>
      <c r="OSR93" s="11"/>
      <c r="OSS93" s="11"/>
      <c r="OST93" s="11"/>
      <c r="OSU93" s="11"/>
      <c r="OSV93" s="11"/>
      <c r="OSW93" s="11"/>
      <c r="OSX93" s="11"/>
      <c r="OSY93" s="11"/>
      <c r="OSZ93" s="11"/>
      <c r="OTA93" s="11"/>
      <c r="OTB93" s="11"/>
      <c r="OTC93" s="11"/>
      <c r="OTD93" s="11"/>
      <c r="OTE93" s="11"/>
      <c r="OTF93" s="11"/>
      <c r="OTG93" s="11"/>
      <c r="OTH93" s="11"/>
      <c r="OTI93" s="11"/>
      <c r="OTJ93" s="11"/>
      <c r="OTK93" s="11"/>
      <c r="OTL93" s="11"/>
      <c r="OTM93" s="11"/>
      <c r="OTN93" s="11"/>
      <c r="OTO93" s="11"/>
      <c r="OTP93" s="11"/>
      <c r="OTQ93" s="11"/>
      <c r="OTR93" s="11"/>
      <c r="OTS93" s="11"/>
      <c r="OTT93" s="11"/>
      <c r="OTU93" s="11"/>
      <c r="OTV93" s="11"/>
      <c r="OTW93" s="11"/>
      <c r="OTX93" s="11"/>
      <c r="OTY93" s="11"/>
      <c r="OTZ93" s="11"/>
      <c r="OUA93" s="11"/>
      <c r="OUB93" s="11"/>
      <c r="OUC93" s="11"/>
      <c r="OUD93" s="11"/>
      <c r="OUE93" s="11"/>
      <c r="OUF93" s="11"/>
      <c r="OUG93" s="11"/>
      <c r="OUH93" s="11"/>
      <c r="OUI93" s="11"/>
      <c r="OUJ93" s="11"/>
      <c r="OUK93" s="11"/>
      <c r="OUL93" s="11"/>
      <c r="OUM93" s="11"/>
      <c r="OUN93" s="11"/>
      <c r="OUO93" s="11"/>
      <c r="OUP93" s="11"/>
      <c r="OUQ93" s="11"/>
      <c r="OUR93" s="11"/>
      <c r="OUS93" s="11"/>
      <c r="OUT93" s="11"/>
      <c r="OUU93" s="11"/>
      <c r="OUV93" s="11"/>
      <c r="OUW93" s="11"/>
      <c r="OUX93" s="11"/>
      <c r="OUY93" s="11"/>
      <c r="OUZ93" s="11"/>
      <c r="OVA93" s="11"/>
      <c r="OVB93" s="11"/>
      <c r="OVC93" s="11"/>
      <c r="OVD93" s="11"/>
      <c r="OVE93" s="11"/>
      <c r="OVF93" s="11"/>
      <c r="OVG93" s="11"/>
      <c r="OVH93" s="11"/>
      <c r="OVI93" s="11"/>
      <c r="OVJ93" s="11"/>
      <c r="OVK93" s="11"/>
      <c r="OVL93" s="11"/>
      <c r="OVM93" s="11"/>
      <c r="OVN93" s="11"/>
      <c r="OVO93" s="11"/>
      <c r="OVP93" s="11"/>
      <c r="OVQ93" s="11"/>
      <c r="OVR93" s="11"/>
      <c r="OVS93" s="11"/>
      <c r="OVT93" s="11"/>
      <c r="OVU93" s="11"/>
      <c r="OVV93" s="11"/>
      <c r="OVW93" s="11"/>
      <c r="OVX93" s="11"/>
      <c r="OVY93" s="11"/>
      <c r="OVZ93" s="11"/>
      <c r="OWA93" s="11"/>
      <c r="OWB93" s="11"/>
      <c r="OWC93" s="11"/>
      <c r="OWD93" s="11"/>
      <c r="OWE93" s="11"/>
      <c r="OWF93" s="11"/>
      <c r="OWG93" s="11"/>
      <c r="OWH93" s="11"/>
      <c r="OWI93" s="11"/>
      <c r="OWJ93" s="11"/>
      <c r="OWK93" s="11"/>
      <c r="OWL93" s="11"/>
      <c r="OWM93" s="11"/>
      <c r="OWN93" s="11"/>
      <c r="OWO93" s="11"/>
      <c r="OWP93" s="11"/>
      <c r="OWQ93" s="11"/>
      <c r="OWR93" s="11"/>
      <c r="OWS93" s="11"/>
      <c r="OWT93" s="11"/>
      <c r="OWU93" s="11"/>
      <c r="OWV93" s="11"/>
      <c r="OWW93" s="11"/>
      <c r="OWX93" s="11"/>
      <c r="OWY93" s="11"/>
      <c r="OWZ93" s="11"/>
      <c r="OXA93" s="11"/>
      <c r="OXB93" s="11"/>
      <c r="OXC93" s="11"/>
      <c r="OXD93" s="11"/>
      <c r="OXE93" s="11"/>
      <c r="OXF93" s="11"/>
      <c r="OXG93" s="11"/>
      <c r="OXH93" s="11"/>
      <c r="OXI93" s="11"/>
      <c r="OXJ93" s="11"/>
      <c r="OXK93" s="11"/>
      <c r="OXL93" s="11"/>
      <c r="OXM93" s="11"/>
      <c r="OXN93" s="11"/>
      <c r="OXO93" s="11"/>
      <c r="OXP93" s="11"/>
      <c r="OXQ93" s="11"/>
      <c r="OXR93" s="11"/>
      <c r="OXS93" s="11"/>
      <c r="OXT93" s="11"/>
      <c r="OXU93" s="11"/>
      <c r="OXV93" s="11"/>
      <c r="OXW93" s="11"/>
      <c r="OXX93" s="11"/>
      <c r="OXY93" s="11"/>
      <c r="OXZ93" s="11"/>
      <c r="OYA93" s="11"/>
      <c r="OYB93" s="11"/>
      <c r="OYC93" s="11"/>
      <c r="OYD93" s="11"/>
      <c r="OYE93" s="11"/>
      <c r="OYF93" s="11"/>
      <c r="OYG93" s="11"/>
      <c r="OYH93" s="11"/>
      <c r="OYI93" s="11"/>
      <c r="OYJ93" s="11"/>
      <c r="OYK93" s="11"/>
      <c r="OYL93" s="11"/>
      <c r="OYM93" s="11"/>
      <c r="OYN93" s="11"/>
      <c r="OYO93" s="11"/>
      <c r="OYP93" s="11"/>
      <c r="OYQ93" s="11"/>
      <c r="OYR93" s="11"/>
      <c r="OYS93" s="11"/>
      <c r="OYT93" s="11"/>
      <c r="OYU93" s="11"/>
      <c r="OYV93" s="11"/>
      <c r="OYW93" s="11"/>
      <c r="OYX93" s="11"/>
      <c r="OYY93" s="11"/>
      <c r="OYZ93" s="11"/>
      <c r="OZA93" s="11"/>
      <c r="OZB93" s="11"/>
      <c r="OZC93" s="11"/>
      <c r="OZD93" s="11"/>
      <c r="OZE93" s="11"/>
      <c r="OZF93" s="11"/>
      <c r="OZG93" s="11"/>
      <c r="OZH93" s="11"/>
      <c r="OZI93" s="11"/>
      <c r="OZJ93" s="11"/>
      <c r="OZK93" s="11"/>
      <c r="OZL93" s="11"/>
      <c r="OZM93" s="11"/>
      <c r="OZN93" s="11"/>
      <c r="OZO93" s="11"/>
      <c r="OZP93" s="11"/>
      <c r="OZQ93" s="11"/>
      <c r="OZR93" s="11"/>
      <c r="OZS93" s="11"/>
      <c r="OZT93" s="11"/>
      <c r="OZU93" s="11"/>
      <c r="OZV93" s="11"/>
      <c r="OZW93" s="11"/>
      <c r="OZX93" s="11"/>
      <c r="OZY93" s="11"/>
      <c r="OZZ93" s="11"/>
      <c r="PAA93" s="11"/>
      <c r="PAB93" s="11"/>
      <c r="PAC93" s="11"/>
      <c r="PAD93" s="11"/>
      <c r="PAE93" s="11"/>
      <c r="PAF93" s="11"/>
      <c r="PAG93" s="11"/>
      <c r="PAH93" s="11"/>
      <c r="PAI93" s="11"/>
      <c r="PAJ93" s="11"/>
      <c r="PAK93" s="11"/>
      <c r="PAL93" s="11"/>
      <c r="PAM93" s="11"/>
      <c r="PAN93" s="11"/>
      <c r="PAO93" s="11"/>
      <c r="PAP93" s="11"/>
      <c r="PAQ93" s="11"/>
      <c r="PAR93" s="11"/>
      <c r="PAS93" s="11"/>
      <c r="PAT93" s="11"/>
      <c r="PAU93" s="11"/>
      <c r="PAV93" s="11"/>
      <c r="PAW93" s="11"/>
      <c r="PAX93" s="11"/>
      <c r="PAY93" s="11"/>
      <c r="PAZ93" s="11"/>
      <c r="PBA93" s="11"/>
      <c r="PBB93" s="11"/>
      <c r="PBC93" s="11"/>
      <c r="PBD93" s="11"/>
      <c r="PBE93" s="11"/>
      <c r="PBF93" s="11"/>
      <c r="PBG93" s="11"/>
      <c r="PBH93" s="11"/>
      <c r="PBI93" s="11"/>
      <c r="PBJ93" s="11"/>
      <c r="PBK93" s="11"/>
      <c r="PBL93" s="11"/>
      <c r="PBM93" s="11"/>
      <c r="PBN93" s="11"/>
      <c r="PBO93" s="11"/>
      <c r="PBP93" s="11"/>
      <c r="PBQ93" s="11"/>
      <c r="PBR93" s="11"/>
      <c r="PBS93" s="11"/>
      <c r="PBT93" s="11"/>
      <c r="PBU93" s="11"/>
      <c r="PBV93" s="11"/>
      <c r="PBW93" s="11"/>
      <c r="PBX93" s="11"/>
      <c r="PBY93" s="11"/>
      <c r="PBZ93" s="11"/>
      <c r="PCA93" s="11"/>
      <c r="PCB93" s="11"/>
      <c r="PCC93" s="11"/>
      <c r="PCD93" s="11"/>
      <c r="PCE93" s="11"/>
      <c r="PCF93" s="11"/>
      <c r="PCG93" s="11"/>
      <c r="PCH93" s="11"/>
      <c r="PCI93" s="11"/>
      <c r="PCJ93" s="11"/>
      <c r="PCK93" s="11"/>
      <c r="PCL93" s="11"/>
      <c r="PCM93" s="11"/>
      <c r="PCN93" s="11"/>
      <c r="PCO93" s="11"/>
      <c r="PCP93" s="11"/>
      <c r="PCQ93" s="11"/>
      <c r="PCR93" s="11"/>
      <c r="PCS93" s="11"/>
      <c r="PCT93" s="11"/>
      <c r="PCU93" s="11"/>
      <c r="PCV93" s="11"/>
      <c r="PCW93" s="11"/>
      <c r="PCX93" s="11"/>
      <c r="PCY93" s="11"/>
      <c r="PCZ93" s="11"/>
      <c r="PDA93" s="11"/>
      <c r="PDB93" s="11"/>
      <c r="PDC93" s="11"/>
      <c r="PDD93" s="11"/>
      <c r="PDE93" s="11"/>
      <c r="PDF93" s="11"/>
      <c r="PDG93" s="11"/>
      <c r="PDH93" s="11"/>
      <c r="PDI93" s="11"/>
      <c r="PDJ93" s="11"/>
      <c r="PDK93" s="11"/>
      <c r="PDL93" s="11"/>
      <c r="PDM93" s="11"/>
      <c r="PDN93" s="11"/>
      <c r="PDO93" s="11"/>
      <c r="PDP93" s="11"/>
      <c r="PDQ93" s="11"/>
      <c r="PDR93" s="11"/>
      <c r="PDS93" s="11"/>
      <c r="PDT93" s="11"/>
      <c r="PDU93" s="11"/>
      <c r="PDV93" s="11"/>
      <c r="PDW93" s="11"/>
      <c r="PDX93" s="11"/>
      <c r="PDY93" s="11"/>
      <c r="PDZ93" s="11"/>
      <c r="PEA93" s="11"/>
      <c r="PEB93" s="11"/>
      <c r="PEC93" s="11"/>
      <c r="PED93" s="11"/>
      <c r="PEE93" s="11"/>
      <c r="PEF93" s="11"/>
      <c r="PEG93" s="11"/>
      <c r="PEH93" s="11"/>
      <c r="PEI93" s="11"/>
      <c r="PEJ93" s="11"/>
      <c r="PEK93" s="11"/>
      <c r="PEL93" s="11"/>
      <c r="PEM93" s="11"/>
      <c r="PEN93" s="11"/>
      <c r="PEO93" s="11"/>
      <c r="PEP93" s="11"/>
      <c r="PEQ93" s="11"/>
      <c r="PER93" s="11"/>
      <c r="PES93" s="11"/>
      <c r="PET93" s="11"/>
      <c r="PEU93" s="11"/>
      <c r="PEV93" s="11"/>
      <c r="PEW93" s="11"/>
      <c r="PEX93" s="11"/>
      <c r="PEY93" s="11"/>
      <c r="PEZ93" s="11"/>
      <c r="PFA93" s="11"/>
      <c r="PFB93" s="11"/>
      <c r="PFC93" s="11"/>
      <c r="PFD93" s="11"/>
      <c r="PFE93" s="11"/>
      <c r="PFF93" s="11"/>
      <c r="PFG93" s="11"/>
      <c r="PFH93" s="11"/>
      <c r="PFI93" s="11"/>
      <c r="PFJ93" s="11"/>
      <c r="PFK93" s="11"/>
      <c r="PFL93" s="11"/>
      <c r="PFM93" s="11"/>
      <c r="PFN93" s="11"/>
      <c r="PFO93" s="11"/>
      <c r="PFP93" s="11"/>
      <c r="PFQ93" s="11"/>
      <c r="PFR93" s="11"/>
      <c r="PFS93" s="11"/>
      <c r="PFT93" s="11"/>
      <c r="PFU93" s="11"/>
      <c r="PFV93" s="11"/>
      <c r="PFW93" s="11"/>
      <c r="PFX93" s="11"/>
      <c r="PFY93" s="11"/>
      <c r="PFZ93" s="11"/>
      <c r="PGA93" s="11"/>
      <c r="PGB93" s="11"/>
      <c r="PGC93" s="11"/>
      <c r="PGD93" s="11"/>
      <c r="PGE93" s="11"/>
      <c r="PGF93" s="11"/>
      <c r="PGG93" s="11"/>
      <c r="PGH93" s="11"/>
      <c r="PGI93" s="11"/>
      <c r="PGJ93" s="11"/>
      <c r="PGK93" s="11"/>
      <c r="PGL93" s="11"/>
      <c r="PGM93" s="11"/>
      <c r="PGN93" s="11"/>
      <c r="PGO93" s="11"/>
      <c r="PGP93" s="11"/>
      <c r="PGQ93" s="11"/>
      <c r="PGR93" s="11"/>
      <c r="PGS93" s="11"/>
      <c r="PGT93" s="11"/>
      <c r="PGU93" s="11"/>
      <c r="PGV93" s="11"/>
      <c r="PGW93" s="11"/>
      <c r="PGX93" s="11"/>
      <c r="PGY93" s="11"/>
      <c r="PGZ93" s="11"/>
      <c r="PHA93" s="11"/>
      <c r="PHB93" s="11"/>
      <c r="PHC93" s="11"/>
      <c r="PHD93" s="11"/>
      <c r="PHE93" s="11"/>
      <c r="PHF93" s="11"/>
      <c r="PHG93" s="11"/>
      <c r="PHH93" s="11"/>
      <c r="PHI93" s="11"/>
      <c r="PHJ93" s="11"/>
      <c r="PHK93" s="11"/>
      <c r="PHL93" s="11"/>
      <c r="PHM93" s="11"/>
      <c r="PHN93" s="11"/>
      <c r="PHO93" s="11"/>
      <c r="PHP93" s="11"/>
      <c r="PHQ93" s="11"/>
      <c r="PHR93" s="11"/>
      <c r="PHS93" s="11"/>
      <c r="PHT93" s="11"/>
      <c r="PHU93" s="11"/>
      <c r="PHV93" s="11"/>
      <c r="PHW93" s="11"/>
      <c r="PHX93" s="11"/>
      <c r="PHY93" s="11"/>
      <c r="PHZ93" s="11"/>
      <c r="PIA93" s="11"/>
      <c r="PIB93" s="11"/>
      <c r="PIC93" s="11"/>
      <c r="PID93" s="11"/>
      <c r="PIE93" s="11"/>
      <c r="PIF93" s="11"/>
      <c r="PIG93" s="11"/>
      <c r="PIH93" s="11"/>
      <c r="PII93" s="11"/>
      <c r="PIJ93" s="11"/>
      <c r="PIK93" s="11"/>
      <c r="PIL93" s="11"/>
      <c r="PIM93" s="11"/>
      <c r="PIN93" s="11"/>
      <c r="PIO93" s="11"/>
      <c r="PIP93" s="11"/>
      <c r="PIQ93" s="11"/>
      <c r="PIR93" s="11"/>
      <c r="PIS93" s="11"/>
      <c r="PIT93" s="11"/>
      <c r="PIU93" s="11"/>
      <c r="PIV93" s="11"/>
      <c r="PIW93" s="11"/>
      <c r="PIX93" s="11"/>
      <c r="PIY93" s="11"/>
      <c r="PIZ93" s="11"/>
      <c r="PJA93" s="11"/>
      <c r="PJB93" s="11"/>
      <c r="PJC93" s="11"/>
      <c r="PJD93" s="11"/>
      <c r="PJE93" s="11"/>
      <c r="PJF93" s="11"/>
      <c r="PJG93" s="11"/>
      <c r="PJH93" s="11"/>
      <c r="PJI93" s="11"/>
      <c r="PJJ93" s="11"/>
      <c r="PJK93" s="11"/>
      <c r="PJL93" s="11"/>
      <c r="PJM93" s="11"/>
      <c r="PJN93" s="11"/>
      <c r="PJO93" s="11"/>
      <c r="PJP93" s="11"/>
      <c r="PJQ93" s="11"/>
      <c r="PJR93" s="11"/>
      <c r="PJS93" s="11"/>
      <c r="PJT93" s="11"/>
      <c r="PJU93" s="11"/>
      <c r="PJV93" s="11"/>
      <c r="PJW93" s="11"/>
      <c r="PJX93" s="11"/>
      <c r="PJY93" s="11"/>
      <c r="PJZ93" s="11"/>
      <c r="PKA93" s="11"/>
      <c r="PKB93" s="11"/>
      <c r="PKC93" s="11"/>
      <c r="PKD93" s="11"/>
      <c r="PKE93" s="11"/>
      <c r="PKF93" s="11"/>
      <c r="PKG93" s="11"/>
      <c r="PKH93" s="11"/>
      <c r="PKI93" s="11"/>
      <c r="PKJ93" s="11"/>
      <c r="PKK93" s="11"/>
      <c r="PKL93" s="11"/>
      <c r="PKM93" s="11"/>
      <c r="PKN93" s="11"/>
      <c r="PKO93" s="11"/>
      <c r="PKP93" s="11"/>
      <c r="PKQ93" s="11"/>
      <c r="PKR93" s="11"/>
      <c r="PKS93" s="11"/>
      <c r="PKT93" s="11"/>
      <c r="PKU93" s="11"/>
      <c r="PKV93" s="11"/>
      <c r="PKW93" s="11"/>
      <c r="PKX93" s="11"/>
      <c r="PKY93" s="11"/>
      <c r="PKZ93" s="11"/>
      <c r="PLA93" s="11"/>
      <c r="PLB93" s="11"/>
      <c r="PLC93" s="11"/>
      <c r="PLD93" s="11"/>
      <c r="PLE93" s="11"/>
      <c r="PLF93" s="11"/>
      <c r="PLG93" s="11"/>
      <c r="PLH93" s="11"/>
      <c r="PLI93" s="11"/>
      <c r="PLJ93" s="11"/>
      <c r="PLK93" s="11"/>
      <c r="PLL93" s="11"/>
      <c r="PLM93" s="11"/>
      <c r="PLN93" s="11"/>
      <c r="PLO93" s="11"/>
      <c r="PLP93" s="11"/>
      <c r="PLQ93" s="11"/>
      <c r="PLR93" s="11"/>
      <c r="PLS93" s="11"/>
      <c r="PLT93" s="11"/>
      <c r="PLU93" s="11"/>
      <c r="PLV93" s="11"/>
      <c r="PLW93" s="11"/>
      <c r="PLX93" s="11"/>
      <c r="PLY93" s="11"/>
      <c r="PLZ93" s="11"/>
      <c r="PMA93" s="11"/>
      <c r="PMB93" s="11"/>
      <c r="PMC93" s="11"/>
      <c r="PMD93" s="11"/>
      <c r="PME93" s="11"/>
      <c r="PMF93" s="11"/>
      <c r="PMG93" s="11"/>
      <c r="PMH93" s="11"/>
      <c r="PMI93" s="11"/>
      <c r="PMJ93" s="11"/>
      <c r="PMK93" s="11"/>
      <c r="PML93" s="11"/>
      <c r="PMM93" s="11"/>
      <c r="PMN93" s="11"/>
      <c r="PMO93" s="11"/>
      <c r="PMP93" s="11"/>
      <c r="PMQ93" s="11"/>
      <c r="PMR93" s="11"/>
      <c r="PMS93" s="11"/>
      <c r="PMT93" s="11"/>
      <c r="PMU93" s="11"/>
      <c r="PMV93" s="11"/>
      <c r="PMW93" s="11"/>
      <c r="PMX93" s="11"/>
      <c r="PMY93" s="11"/>
      <c r="PMZ93" s="11"/>
      <c r="PNA93" s="11"/>
      <c r="PNB93" s="11"/>
      <c r="PNC93" s="11"/>
      <c r="PND93" s="11"/>
      <c r="PNE93" s="11"/>
      <c r="PNF93" s="11"/>
      <c r="PNG93" s="11"/>
      <c r="PNH93" s="11"/>
      <c r="PNI93" s="11"/>
      <c r="PNJ93" s="11"/>
      <c r="PNK93" s="11"/>
      <c r="PNL93" s="11"/>
      <c r="PNM93" s="11"/>
      <c r="PNN93" s="11"/>
      <c r="PNO93" s="11"/>
      <c r="PNP93" s="11"/>
      <c r="PNQ93" s="11"/>
      <c r="PNR93" s="11"/>
      <c r="PNS93" s="11"/>
      <c r="PNT93" s="11"/>
      <c r="PNU93" s="11"/>
      <c r="PNV93" s="11"/>
      <c r="PNW93" s="11"/>
      <c r="PNX93" s="11"/>
      <c r="PNY93" s="11"/>
      <c r="PNZ93" s="11"/>
      <c r="POA93" s="11"/>
      <c r="POB93" s="11"/>
      <c r="POC93" s="11"/>
      <c r="POD93" s="11"/>
      <c r="POE93" s="11"/>
      <c r="POF93" s="11"/>
      <c r="POG93" s="11"/>
      <c r="POH93" s="11"/>
      <c r="POI93" s="11"/>
      <c r="POJ93" s="11"/>
      <c r="POK93" s="11"/>
      <c r="POL93" s="11"/>
      <c r="POM93" s="11"/>
      <c r="PON93" s="11"/>
      <c r="POO93" s="11"/>
      <c r="POP93" s="11"/>
      <c r="POQ93" s="11"/>
      <c r="POR93" s="11"/>
      <c r="POS93" s="11"/>
      <c r="POT93" s="11"/>
      <c r="POU93" s="11"/>
      <c r="POV93" s="11"/>
      <c r="POW93" s="11"/>
      <c r="POX93" s="11"/>
      <c r="POY93" s="11"/>
      <c r="POZ93" s="11"/>
      <c r="PPA93" s="11"/>
      <c r="PPB93" s="11"/>
      <c r="PPC93" s="11"/>
      <c r="PPD93" s="11"/>
      <c r="PPE93" s="11"/>
      <c r="PPF93" s="11"/>
      <c r="PPG93" s="11"/>
      <c r="PPH93" s="11"/>
      <c r="PPI93" s="11"/>
      <c r="PPJ93" s="11"/>
      <c r="PPK93" s="11"/>
      <c r="PPL93" s="11"/>
      <c r="PPM93" s="11"/>
      <c r="PPN93" s="11"/>
      <c r="PPO93" s="11"/>
      <c r="PPP93" s="11"/>
      <c r="PPQ93" s="11"/>
      <c r="PPR93" s="11"/>
      <c r="PPS93" s="11"/>
      <c r="PPT93" s="11"/>
      <c r="PPU93" s="11"/>
      <c r="PPV93" s="11"/>
      <c r="PPW93" s="11"/>
      <c r="PPX93" s="11"/>
      <c r="PPY93" s="11"/>
      <c r="PPZ93" s="11"/>
      <c r="PQA93" s="11"/>
      <c r="PQB93" s="11"/>
      <c r="PQC93" s="11"/>
      <c r="PQD93" s="11"/>
      <c r="PQE93" s="11"/>
      <c r="PQF93" s="11"/>
      <c r="PQG93" s="11"/>
      <c r="PQH93" s="11"/>
      <c r="PQI93" s="11"/>
      <c r="PQJ93" s="11"/>
      <c r="PQK93" s="11"/>
      <c r="PQL93" s="11"/>
      <c r="PQM93" s="11"/>
      <c r="PQN93" s="11"/>
      <c r="PQO93" s="11"/>
      <c r="PQP93" s="11"/>
      <c r="PQQ93" s="11"/>
      <c r="PQR93" s="11"/>
      <c r="PQS93" s="11"/>
      <c r="PQT93" s="11"/>
      <c r="PQU93" s="11"/>
      <c r="PQV93" s="11"/>
      <c r="PQW93" s="11"/>
      <c r="PQX93" s="11"/>
      <c r="PQY93" s="11"/>
      <c r="PQZ93" s="11"/>
      <c r="PRA93" s="11"/>
      <c r="PRB93" s="11"/>
      <c r="PRC93" s="11"/>
      <c r="PRD93" s="11"/>
      <c r="PRE93" s="11"/>
      <c r="PRF93" s="11"/>
      <c r="PRG93" s="11"/>
      <c r="PRH93" s="11"/>
      <c r="PRI93" s="11"/>
      <c r="PRJ93" s="11"/>
      <c r="PRK93" s="11"/>
      <c r="PRL93" s="11"/>
      <c r="PRM93" s="11"/>
      <c r="PRN93" s="11"/>
      <c r="PRO93" s="11"/>
      <c r="PRP93" s="11"/>
      <c r="PRQ93" s="11"/>
      <c r="PRR93" s="11"/>
      <c r="PRS93" s="11"/>
      <c r="PRT93" s="11"/>
      <c r="PRU93" s="11"/>
      <c r="PRV93" s="11"/>
      <c r="PRW93" s="11"/>
      <c r="PRX93" s="11"/>
      <c r="PRY93" s="11"/>
      <c r="PRZ93" s="11"/>
      <c r="PSA93" s="11"/>
      <c r="PSB93" s="11"/>
      <c r="PSC93" s="11"/>
      <c r="PSD93" s="11"/>
      <c r="PSE93" s="11"/>
      <c r="PSF93" s="11"/>
      <c r="PSG93" s="11"/>
      <c r="PSH93" s="11"/>
      <c r="PSI93" s="11"/>
      <c r="PSJ93" s="11"/>
      <c r="PSK93" s="11"/>
      <c r="PSL93" s="11"/>
      <c r="PSM93" s="11"/>
      <c r="PSN93" s="11"/>
      <c r="PSO93" s="11"/>
      <c r="PSP93" s="11"/>
      <c r="PSQ93" s="11"/>
      <c r="PSR93" s="11"/>
      <c r="PSS93" s="11"/>
      <c r="PST93" s="11"/>
      <c r="PSU93" s="11"/>
      <c r="PSV93" s="11"/>
      <c r="PSW93" s="11"/>
      <c r="PSX93" s="11"/>
      <c r="PSY93" s="11"/>
      <c r="PSZ93" s="11"/>
      <c r="PTA93" s="11"/>
      <c r="PTB93" s="11"/>
      <c r="PTC93" s="11"/>
      <c r="PTD93" s="11"/>
      <c r="PTE93" s="11"/>
      <c r="PTF93" s="11"/>
      <c r="PTG93" s="11"/>
      <c r="PTH93" s="11"/>
      <c r="PTI93" s="11"/>
      <c r="PTJ93" s="11"/>
      <c r="PTK93" s="11"/>
      <c r="PTL93" s="11"/>
      <c r="PTM93" s="11"/>
      <c r="PTN93" s="11"/>
      <c r="PTO93" s="11"/>
      <c r="PTP93" s="11"/>
      <c r="PTQ93" s="11"/>
      <c r="PTR93" s="11"/>
      <c r="PTS93" s="11"/>
      <c r="PTT93" s="11"/>
      <c r="PTU93" s="11"/>
      <c r="PTV93" s="11"/>
      <c r="PTW93" s="11"/>
      <c r="PTX93" s="11"/>
      <c r="PTY93" s="11"/>
      <c r="PTZ93" s="11"/>
      <c r="PUA93" s="11"/>
      <c r="PUB93" s="11"/>
      <c r="PUC93" s="11"/>
      <c r="PUD93" s="11"/>
      <c r="PUE93" s="11"/>
      <c r="PUF93" s="11"/>
      <c r="PUG93" s="11"/>
      <c r="PUH93" s="11"/>
      <c r="PUI93" s="11"/>
      <c r="PUJ93" s="11"/>
      <c r="PUK93" s="11"/>
      <c r="PUL93" s="11"/>
      <c r="PUM93" s="11"/>
      <c r="PUN93" s="11"/>
      <c r="PUO93" s="11"/>
      <c r="PUP93" s="11"/>
      <c r="PUQ93" s="11"/>
      <c r="PUR93" s="11"/>
      <c r="PUS93" s="11"/>
      <c r="PUT93" s="11"/>
      <c r="PUU93" s="11"/>
      <c r="PUV93" s="11"/>
      <c r="PUW93" s="11"/>
      <c r="PUX93" s="11"/>
      <c r="PUY93" s="11"/>
      <c r="PUZ93" s="11"/>
      <c r="PVA93" s="11"/>
      <c r="PVB93" s="11"/>
      <c r="PVC93" s="11"/>
      <c r="PVD93" s="11"/>
      <c r="PVE93" s="11"/>
      <c r="PVF93" s="11"/>
      <c r="PVG93" s="11"/>
      <c r="PVH93" s="11"/>
      <c r="PVI93" s="11"/>
      <c r="PVJ93" s="11"/>
      <c r="PVK93" s="11"/>
      <c r="PVL93" s="11"/>
      <c r="PVM93" s="11"/>
      <c r="PVN93" s="11"/>
      <c r="PVO93" s="11"/>
      <c r="PVP93" s="11"/>
      <c r="PVQ93" s="11"/>
      <c r="PVR93" s="11"/>
      <c r="PVS93" s="11"/>
      <c r="PVT93" s="11"/>
      <c r="PVU93" s="11"/>
      <c r="PVV93" s="11"/>
      <c r="PVW93" s="11"/>
      <c r="PVX93" s="11"/>
      <c r="PVY93" s="11"/>
      <c r="PVZ93" s="11"/>
      <c r="PWA93" s="11"/>
      <c r="PWB93" s="11"/>
      <c r="PWC93" s="11"/>
      <c r="PWD93" s="11"/>
      <c r="PWE93" s="11"/>
      <c r="PWF93" s="11"/>
      <c r="PWG93" s="11"/>
      <c r="PWH93" s="11"/>
      <c r="PWI93" s="11"/>
      <c r="PWJ93" s="11"/>
      <c r="PWK93" s="11"/>
      <c r="PWL93" s="11"/>
      <c r="PWM93" s="11"/>
      <c r="PWN93" s="11"/>
      <c r="PWO93" s="11"/>
      <c r="PWP93" s="11"/>
      <c r="PWQ93" s="11"/>
      <c r="PWR93" s="11"/>
      <c r="PWS93" s="11"/>
      <c r="PWT93" s="11"/>
      <c r="PWU93" s="11"/>
      <c r="PWV93" s="11"/>
      <c r="PWW93" s="11"/>
      <c r="PWX93" s="11"/>
      <c r="PWY93" s="11"/>
      <c r="PWZ93" s="11"/>
      <c r="PXA93" s="11"/>
      <c r="PXB93" s="11"/>
      <c r="PXC93" s="11"/>
      <c r="PXD93" s="11"/>
      <c r="PXE93" s="11"/>
      <c r="PXF93" s="11"/>
      <c r="PXG93" s="11"/>
      <c r="PXH93" s="11"/>
      <c r="PXI93" s="11"/>
      <c r="PXJ93" s="11"/>
      <c r="PXK93" s="11"/>
      <c r="PXL93" s="11"/>
      <c r="PXM93" s="11"/>
      <c r="PXN93" s="11"/>
      <c r="PXO93" s="11"/>
      <c r="PXP93" s="11"/>
      <c r="PXQ93" s="11"/>
      <c r="PXR93" s="11"/>
      <c r="PXS93" s="11"/>
      <c r="PXT93" s="11"/>
      <c r="PXU93" s="11"/>
      <c r="PXV93" s="11"/>
      <c r="PXW93" s="11"/>
      <c r="PXX93" s="11"/>
      <c r="PXY93" s="11"/>
      <c r="PXZ93" s="11"/>
      <c r="PYA93" s="11"/>
      <c r="PYB93" s="11"/>
      <c r="PYC93" s="11"/>
      <c r="PYD93" s="11"/>
      <c r="PYE93" s="11"/>
      <c r="PYF93" s="11"/>
      <c r="PYG93" s="11"/>
      <c r="PYH93" s="11"/>
      <c r="PYI93" s="11"/>
      <c r="PYJ93" s="11"/>
      <c r="PYK93" s="11"/>
      <c r="PYL93" s="11"/>
      <c r="PYM93" s="11"/>
      <c r="PYN93" s="11"/>
      <c r="PYO93" s="11"/>
      <c r="PYP93" s="11"/>
      <c r="PYQ93" s="11"/>
      <c r="PYR93" s="11"/>
      <c r="PYS93" s="11"/>
      <c r="PYT93" s="11"/>
      <c r="PYU93" s="11"/>
      <c r="PYV93" s="11"/>
      <c r="PYW93" s="11"/>
      <c r="PYX93" s="11"/>
      <c r="PYY93" s="11"/>
      <c r="PYZ93" s="11"/>
      <c r="PZA93" s="11"/>
      <c r="PZB93" s="11"/>
      <c r="PZC93" s="11"/>
      <c r="PZD93" s="11"/>
      <c r="PZE93" s="11"/>
      <c r="PZF93" s="11"/>
      <c r="PZG93" s="11"/>
      <c r="PZH93" s="11"/>
      <c r="PZI93" s="11"/>
      <c r="PZJ93" s="11"/>
      <c r="PZK93" s="11"/>
      <c r="PZL93" s="11"/>
      <c r="PZM93" s="11"/>
      <c r="PZN93" s="11"/>
      <c r="PZO93" s="11"/>
      <c r="PZP93" s="11"/>
      <c r="PZQ93" s="11"/>
      <c r="PZR93" s="11"/>
      <c r="PZS93" s="11"/>
      <c r="PZT93" s="11"/>
      <c r="PZU93" s="11"/>
      <c r="PZV93" s="11"/>
      <c r="PZW93" s="11"/>
      <c r="PZX93" s="11"/>
      <c r="PZY93" s="11"/>
      <c r="PZZ93" s="11"/>
      <c r="QAA93" s="11"/>
      <c r="QAB93" s="11"/>
      <c r="QAC93" s="11"/>
      <c r="QAD93" s="11"/>
      <c r="QAE93" s="11"/>
      <c r="QAF93" s="11"/>
      <c r="QAG93" s="11"/>
      <c r="QAH93" s="11"/>
      <c r="QAI93" s="11"/>
      <c r="QAJ93" s="11"/>
      <c r="QAK93" s="11"/>
      <c r="QAL93" s="11"/>
      <c r="QAM93" s="11"/>
      <c r="QAN93" s="11"/>
      <c r="QAO93" s="11"/>
      <c r="QAP93" s="11"/>
      <c r="QAQ93" s="11"/>
      <c r="QAR93" s="11"/>
      <c r="QAS93" s="11"/>
      <c r="QAT93" s="11"/>
      <c r="QAU93" s="11"/>
      <c r="QAV93" s="11"/>
      <c r="QAW93" s="11"/>
      <c r="QAX93" s="11"/>
      <c r="QAY93" s="11"/>
      <c r="QAZ93" s="11"/>
      <c r="QBA93" s="11"/>
      <c r="QBB93" s="11"/>
      <c r="QBC93" s="11"/>
      <c r="QBD93" s="11"/>
      <c r="QBE93" s="11"/>
      <c r="QBF93" s="11"/>
      <c r="QBG93" s="11"/>
      <c r="QBH93" s="11"/>
      <c r="QBI93" s="11"/>
      <c r="QBJ93" s="11"/>
      <c r="QBK93" s="11"/>
      <c r="QBL93" s="11"/>
      <c r="QBM93" s="11"/>
      <c r="QBN93" s="11"/>
      <c r="QBO93" s="11"/>
      <c r="QBP93" s="11"/>
      <c r="QBQ93" s="11"/>
      <c r="QBR93" s="11"/>
      <c r="QBS93" s="11"/>
      <c r="QBT93" s="11"/>
      <c r="QBU93" s="11"/>
      <c r="QBV93" s="11"/>
      <c r="QBW93" s="11"/>
      <c r="QBX93" s="11"/>
      <c r="QBY93" s="11"/>
      <c r="QBZ93" s="11"/>
      <c r="QCA93" s="11"/>
      <c r="QCB93" s="11"/>
      <c r="QCC93" s="11"/>
      <c r="QCD93" s="11"/>
      <c r="QCE93" s="11"/>
      <c r="QCF93" s="11"/>
      <c r="QCG93" s="11"/>
      <c r="QCH93" s="11"/>
      <c r="QCI93" s="11"/>
      <c r="QCJ93" s="11"/>
      <c r="QCK93" s="11"/>
      <c r="QCL93" s="11"/>
      <c r="QCM93" s="11"/>
      <c r="QCN93" s="11"/>
      <c r="QCO93" s="11"/>
      <c r="QCP93" s="11"/>
      <c r="QCQ93" s="11"/>
      <c r="QCR93" s="11"/>
      <c r="QCS93" s="11"/>
      <c r="QCT93" s="11"/>
      <c r="QCU93" s="11"/>
      <c r="QCV93" s="11"/>
      <c r="QCW93" s="11"/>
      <c r="QCX93" s="11"/>
      <c r="QCY93" s="11"/>
      <c r="QCZ93" s="11"/>
      <c r="QDA93" s="11"/>
      <c r="QDB93" s="11"/>
      <c r="QDC93" s="11"/>
      <c r="QDD93" s="11"/>
      <c r="QDE93" s="11"/>
      <c r="QDF93" s="11"/>
      <c r="QDG93" s="11"/>
      <c r="QDH93" s="11"/>
      <c r="QDI93" s="11"/>
      <c r="QDJ93" s="11"/>
      <c r="QDK93" s="11"/>
      <c r="QDL93" s="11"/>
      <c r="QDM93" s="11"/>
      <c r="QDN93" s="11"/>
      <c r="QDO93" s="11"/>
      <c r="QDP93" s="11"/>
      <c r="QDQ93" s="11"/>
      <c r="QDR93" s="11"/>
      <c r="QDS93" s="11"/>
      <c r="QDT93" s="11"/>
      <c r="QDU93" s="11"/>
      <c r="QDV93" s="11"/>
      <c r="QDW93" s="11"/>
      <c r="QDX93" s="11"/>
      <c r="QDY93" s="11"/>
      <c r="QDZ93" s="11"/>
      <c r="QEA93" s="11"/>
      <c r="QEB93" s="11"/>
      <c r="QEC93" s="11"/>
      <c r="QED93" s="11"/>
      <c r="QEE93" s="11"/>
      <c r="QEF93" s="11"/>
      <c r="QEG93" s="11"/>
      <c r="QEH93" s="11"/>
      <c r="QEI93" s="11"/>
      <c r="QEJ93" s="11"/>
      <c r="QEK93" s="11"/>
      <c r="QEL93" s="11"/>
      <c r="QEM93" s="11"/>
      <c r="QEN93" s="11"/>
      <c r="QEO93" s="11"/>
      <c r="QEP93" s="11"/>
      <c r="QEQ93" s="11"/>
      <c r="QER93" s="11"/>
      <c r="QES93" s="11"/>
      <c r="QET93" s="11"/>
      <c r="QEU93" s="11"/>
      <c r="QEV93" s="11"/>
      <c r="QEW93" s="11"/>
      <c r="QEX93" s="11"/>
      <c r="QEY93" s="11"/>
      <c r="QEZ93" s="11"/>
      <c r="QFA93" s="11"/>
      <c r="QFB93" s="11"/>
      <c r="QFC93" s="11"/>
      <c r="QFD93" s="11"/>
      <c r="QFE93" s="11"/>
      <c r="QFF93" s="11"/>
      <c r="QFG93" s="11"/>
      <c r="QFH93" s="11"/>
      <c r="QFI93" s="11"/>
      <c r="QFJ93" s="11"/>
      <c r="QFK93" s="11"/>
      <c r="QFL93" s="11"/>
      <c r="QFM93" s="11"/>
      <c r="QFN93" s="11"/>
      <c r="QFO93" s="11"/>
      <c r="QFP93" s="11"/>
      <c r="QFQ93" s="11"/>
      <c r="QFR93" s="11"/>
      <c r="QFS93" s="11"/>
      <c r="QFT93" s="11"/>
      <c r="QFU93" s="11"/>
      <c r="QFV93" s="11"/>
      <c r="QFW93" s="11"/>
      <c r="QFX93" s="11"/>
      <c r="QFY93" s="11"/>
      <c r="QFZ93" s="11"/>
      <c r="QGA93" s="11"/>
      <c r="QGB93" s="11"/>
      <c r="QGC93" s="11"/>
      <c r="QGD93" s="11"/>
      <c r="QGE93" s="11"/>
      <c r="QGF93" s="11"/>
      <c r="QGG93" s="11"/>
      <c r="QGH93" s="11"/>
      <c r="QGI93" s="11"/>
      <c r="QGJ93" s="11"/>
      <c r="QGK93" s="11"/>
      <c r="QGL93" s="11"/>
      <c r="QGM93" s="11"/>
      <c r="QGN93" s="11"/>
      <c r="QGO93" s="11"/>
      <c r="QGP93" s="11"/>
      <c r="QGQ93" s="11"/>
      <c r="QGR93" s="11"/>
      <c r="QGS93" s="11"/>
      <c r="QGT93" s="11"/>
      <c r="QGU93" s="11"/>
      <c r="QGV93" s="11"/>
      <c r="QGW93" s="11"/>
      <c r="QGX93" s="11"/>
      <c r="QGY93" s="11"/>
      <c r="QGZ93" s="11"/>
      <c r="QHA93" s="11"/>
      <c r="QHB93" s="11"/>
      <c r="QHC93" s="11"/>
      <c r="QHD93" s="11"/>
      <c r="QHE93" s="11"/>
      <c r="QHF93" s="11"/>
      <c r="QHG93" s="11"/>
      <c r="QHH93" s="11"/>
      <c r="QHI93" s="11"/>
      <c r="QHJ93" s="11"/>
      <c r="QHK93" s="11"/>
      <c r="QHL93" s="11"/>
      <c r="QHM93" s="11"/>
      <c r="QHN93" s="11"/>
      <c r="QHO93" s="11"/>
      <c r="QHP93" s="11"/>
      <c r="QHQ93" s="11"/>
      <c r="QHR93" s="11"/>
      <c r="QHS93" s="11"/>
      <c r="QHT93" s="11"/>
      <c r="QHU93" s="11"/>
      <c r="QHV93" s="11"/>
      <c r="QHW93" s="11"/>
      <c r="QHX93" s="11"/>
      <c r="QHY93" s="11"/>
      <c r="QHZ93" s="11"/>
      <c r="QIA93" s="11"/>
      <c r="QIB93" s="11"/>
      <c r="QIC93" s="11"/>
      <c r="QID93" s="11"/>
      <c r="QIE93" s="11"/>
      <c r="QIF93" s="11"/>
      <c r="QIG93" s="11"/>
      <c r="QIH93" s="11"/>
      <c r="QII93" s="11"/>
      <c r="QIJ93" s="11"/>
      <c r="QIK93" s="11"/>
      <c r="QIL93" s="11"/>
      <c r="QIM93" s="11"/>
      <c r="QIN93" s="11"/>
      <c r="QIO93" s="11"/>
      <c r="QIP93" s="11"/>
      <c r="QIQ93" s="11"/>
      <c r="QIR93" s="11"/>
      <c r="QIS93" s="11"/>
      <c r="QIT93" s="11"/>
      <c r="QIU93" s="11"/>
      <c r="QIV93" s="11"/>
      <c r="QIW93" s="11"/>
      <c r="QIX93" s="11"/>
      <c r="QIY93" s="11"/>
      <c r="QIZ93" s="11"/>
      <c r="QJA93" s="11"/>
      <c r="QJB93" s="11"/>
      <c r="QJC93" s="11"/>
      <c r="QJD93" s="11"/>
      <c r="QJE93" s="11"/>
      <c r="QJF93" s="11"/>
      <c r="QJG93" s="11"/>
      <c r="QJH93" s="11"/>
      <c r="QJI93" s="11"/>
      <c r="QJJ93" s="11"/>
      <c r="QJK93" s="11"/>
      <c r="QJL93" s="11"/>
      <c r="QJM93" s="11"/>
      <c r="QJN93" s="11"/>
      <c r="QJO93" s="11"/>
      <c r="QJP93" s="11"/>
      <c r="QJQ93" s="11"/>
      <c r="QJR93" s="11"/>
      <c r="QJS93" s="11"/>
      <c r="QJT93" s="11"/>
      <c r="QJU93" s="11"/>
      <c r="QJV93" s="11"/>
      <c r="QJW93" s="11"/>
      <c r="QJX93" s="11"/>
      <c r="QJY93" s="11"/>
      <c r="QJZ93" s="11"/>
      <c r="QKA93" s="11"/>
      <c r="QKB93" s="11"/>
      <c r="QKC93" s="11"/>
      <c r="QKD93" s="11"/>
      <c r="QKE93" s="11"/>
      <c r="QKF93" s="11"/>
      <c r="QKG93" s="11"/>
      <c r="QKH93" s="11"/>
      <c r="QKI93" s="11"/>
      <c r="QKJ93" s="11"/>
      <c r="QKK93" s="11"/>
      <c r="QKL93" s="11"/>
      <c r="QKM93" s="11"/>
      <c r="QKN93" s="11"/>
      <c r="QKO93" s="11"/>
      <c r="QKP93" s="11"/>
      <c r="QKQ93" s="11"/>
      <c r="QKR93" s="11"/>
      <c r="QKS93" s="11"/>
      <c r="QKT93" s="11"/>
      <c r="QKU93" s="11"/>
      <c r="QKV93" s="11"/>
      <c r="QKW93" s="11"/>
      <c r="QKX93" s="11"/>
      <c r="QKY93" s="11"/>
      <c r="QKZ93" s="11"/>
      <c r="QLA93" s="11"/>
      <c r="QLB93" s="11"/>
      <c r="QLC93" s="11"/>
      <c r="QLD93" s="11"/>
      <c r="QLE93" s="11"/>
      <c r="QLF93" s="11"/>
      <c r="QLG93" s="11"/>
      <c r="QLH93" s="11"/>
      <c r="QLI93" s="11"/>
      <c r="QLJ93" s="11"/>
      <c r="QLK93" s="11"/>
      <c r="QLL93" s="11"/>
      <c r="QLM93" s="11"/>
      <c r="QLN93" s="11"/>
      <c r="QLO93" s="11"/>
      <c r="QLP93" s="11"/>
      <c r="QLQ93" s="11"/>
      <c r="QLR93" s="11"/>
      <c r="QLS93" s="11"/>
      <c r="QLT93" s="11"/>
      <c r="QLU93" s="11"/>
      <c r="QLV93" s="11"/>
      <c r="QLW93" s="11"/>
      <c r="QLX93" s="11"/>
      <c r="QLY93" s="11"/>
      <c r="QLZ93" s="11"/>
      <c r="QMA93" s="11"/>
      <c r="QMB93" s="11"/>
      <c r="QMC93" s="11"/>
      <c r="QMD93" s="11"/>
      <c r="QME93" s="11"/>
      <c r="QMF93" s="11"/>
      <c r="QMG93" s="11"/>
      <c r="QMH93" s="11"/>
      <c r="QMI93" s="11"/>
      <c r="QMJ93" s="11"/>
      <c r="QMK93" s="11"/>
      <c r="QML93" s="11"/>
      <c r="QMM93" s="11"/>
      <c r="QMN93" s="11"/>
      <c r="QMO93" s="11"/>
      <c r="QMP93" s="11"/>
      <c r="QMQ93" s="11"/>
      <c r="QMR93" s="11"/>
      <c r="QMS93" s="11"/>
      <c r="QMT93" s="11"/>
      <c r="QMU93" s="11"/>
      <c r="QMV93" s="11"/>
      <c r="QMW93" s="11"/>
      <c r="QMX93" s="11"/>
      <c r="QMY93" s="11"/>
      <c r="QMZ93" s="11"/>
      <c r="QNA93" s="11"/>
      <c r="QNB93" s="11"/>
      <c r="QNC93" s="11"/>
      <c r="QND93" s="11"/>
      <c r="QNE93" s="11"/>
      <c r="QNF93" s="11"/>
      <c r="QNG93" s="11"/>
      <c r="QNH93" s="11"/>
      <c r="QNI93" s="11"/>
      <c r="QNJ93" s="11"/>
      <c r="QNK93" s="11"/>
      <c r="QNL93" s="11"/>
      <c r="QNM93" s="11"/>
      <c r="QNN93" s="11"/>
      <c r="QNO93" s="11"/>
      <c r="QNP93" s="11"/>
      <c r="QNQ93" s="11"/>
      <c r="QNR93" s="11"/>
      <c r="QNS93" s="11"/>
      <c r="QNT93" s="11"/>
      <c r="QNU93" s="11"/>
      <c r="QNV93" s="11"/>
      <c r="QNW93" s="11"/>
      <c r="QNX93" s="11"/>
      <c r="QNY93" s="11"/>
      <c r="QNZ93" s="11"/>
      <c r="QOA93" s="11"/>
      <c r="QOB93" s="11"/>
      <c r="QOC93" s="11"/>
      <c r="QOD93" s="11"/>
      <c r="QOE93" s="11"/>
      <c r="QOF93" s="11"/>
      <c r="QOG93" s="11"/>
      <c r="QOH93" s="11"/>
      <c r="QOI93" s="11"/>
      <c r="QOJ93" s="11"/>
      <c r="QOK93" s="11"/>
      <c r="QOL93" s="11"/>
      <c r="QOM93" s="11"/>
      <c r="QON93" s="11"/>
      <c r="QOO93" s="11"/>
      <c r="QOP93" s="11"/>
      <c r="QOQ93" s="11"/>
      <c r="QOR93" s="11"/>
      <c r="QOS93" s="11"/>
      <c r="QOT93" s="11"/>
      <c r="QOU93" s="11"/>
      <c r="QOV93" s="11"/>
      <c r="QOW93" s="11"/>
      <c r="QOX93" s="11"/>
      <c r="QOY93" s="11"/>
      <c r="QOZ93" s="11"/>
      <c r="QPA93" s="11"/>
      <c r="QPB93" s="11"/>
      <c r="QPC93" s="11"/>
      <c r="QPD93" s="11"/>
      <c r="QPE93" s="11"/>
      <c r="QPF93" s="11"/>
      <c r="QPG93" s="11"/>
      <c r="QPH93" s="11"/>
      <c r="QPI93" s="11"/>
      <c r="QPJ93" s="11"/>
      <c r="QPK93" s="11"/>
      <c r="QPL93" s="11"/>
      <c r="QPM93" s="11"/>
      <c r="QPN93" s="11"/>
      <c r="QPO93" s="11"/>
      <c r="QPP93" s="11"/>
      <c r="QPQ93" s="11"/>
      <c r="QPR93" s="11"/>
      <c r="QPS93" s="11"/>
      <c r="QPT93" s="11"/>
      <c r="QPU93" s="11"/>
      <c r="QPV93" s="11"/>
      <c r="QPW93" s="11"/>
      <c r="QPX93" s="11"/>
      <c r="QPY93" s="11"/>
      <c r="QPZ93" s="11"/>
      <c r="QQA93" s="11"/>
      <c r="QQB93" s="11"/>
      <c r="QQC93" s="11"/>
      <c r="QQD93" s="11"/>
      <c r="QQE93" s="11"/>
      <c r="QQF93" s="11"/>
      <c r="QQG93" s="11"/>
      <c r="QQH93" s="11"/>
      <c r="QQI93" s="11"/>
      <c r="QQJ93" s="11"/>
      <c r="QQK93" s="11"/>
      <c r="QQL93" s="11"/>
      <c r="QQM93" s="11"/>
      <c r="QQN93" s="11"/>
      <c r="QQO93" s="11"/>
      <c r="QQP93" s="11"/>
      <c r="QQQ93" s="11"/>
      <c r="QQR93" s="11"/>
      <c r="QQS93" s="11"/>
      <c r="QQT93" s="11"/>
      <c r="QQU93" s="11"/>
      <c r="QQV93" s="11"/>
      <c r="QQW93" s="11"/>
      <c r="QQX93" s="11"/>
      <c r="QQY93" s="11"/>
      <c r="QQZ93" s="11"/>
      <c r="QRA93" s="11"/>
      <c r="QRB93" s="11"/>
      <c r="QRC93" s="11"/>
      <c r="QRD93" s="11"/>
      <c r="QRE93" s="11"/>
      <c r="QRF93" s="11"/>
      <c r="QRG93" s="11"/>
      <c r="QRH93" s="11"/>
      <c r="QRI93" s="11"/>
      <c r="QRJ93" s="11"/>
      <c r="QRK93" s="11"/>
      <c r="QRL93" s="11"/>
      <c r="QRM93" s="11"/>
      <c r="QRN93" s="11"/>
      <c r="QRO93" s="11"/>
      <c r="QRP93" s="11"/>
      <c r="QRQ93" s="11"/>
      <c r="QRR93" s="11"/>
      <c r="QRS93" s="11"/>
      <c r="QRT93" s="11"/>
      <c r="QRU93" s="11"/>
      <c r="QRV93" s="11"/>
      <c r="QRW93" s="11"/>
      <c r="QRX93" s="11"/>
      <c r="QRY93" s="11"/>
      <c r="QRZ93" s="11"/>
      <c r="QSA93" s="11"/>
      <c r="QSB93" s="11"/>
      <c r="QSC93" s="11"/>
      <c r="QSD93" s="11"/>
      <c r="QSE93" s="11"/>
      <c r="QSF93" s="11"/>
      <c r="QSG93" s="11"/>
      <c r="QSH93" s="11"/>
      <c r="QSI93" s="11"/>
      <c r="QSJ93" s="11"/>
      <c r="QSK93" s="11"/>
      <c r="QSL93" s="11"/>
      <c r="QSM93" s="11"/>
      <c r="QSN93" s="11"/>
      <c r="QSO93" s="11"/>
      <c r="QSP93" s="11"/>
      <c r="QSQ93" s="11"/>
      <c r="QSR93" s="11"/>
      <c r="QSS93" s="11"/>
      <c r="QST93" s="11"/>
      <c r="QSU93" s="11"/>
      <c r="QSV93" s="11"/>
      <c r="QSW93" s="11"/>
      <c r="QSX93" s="11"/>
      <c r="QSY93" s="11"/>
      <c r="QSZ93" s="11"/>
      <c r="QTA93" s="11"/>
      <c r="QTB93" s="11"/>
      <c r="QTC93" s="11"/>
      <c r="QTD93" s="11"/>
      <c r="QTE93" s="11"/>
      <c r="QTF93" s="11"/>
      <c r="QTG93" s="11"/>
      <c r="QTH93" s="11"/>
      <c r="QTI93" s="11"/>
      <c r="QTJ93" s="11"/>
      <c r="QTK93" s="11"/>
      <c r="QTL93" s="11"/>
      <c r="QTM93" s="11"/>
      <c r="QTN93" s="11"/>
      <c r="QTO93" s="11"/>
      <c r="QTP93" s="11"/>
      <c r="QTQ93" s="11"/>
      <c r="QTR93" s="11"/>
      <c r="QTS93" s="11"/>
      <c r="QTT93" s="11"/>
      <c r="QTU93" s="11"/>
      <c r="QTV93" s="11"/>
      <c r="QTW93" s="11"/>
      <c r="QTX93" s="11"/>
      <c r="QTY93" s="11"/>
      <c r="QTZ93" s="11"/>
      <c r="QUA93" s="11"/>
      <c r="QUB93" s="11"/>
      <c r="QUC93" s="11"/>
      <c r="QUD93" s="11"/>
      <c r="QUE93" s="11"/>
      <c r="QUF93" s="11"/>
      <c r="QUG93" s="11"/>
      <c r="QUH93" s="11"/>
      <c r="QUI93" s="11"/>
      <c r="QUJ93" s="11"/>
      <c r="QUK93" s="11"/>
      <c r="QUL93" s="11"/>
      <c r="QUM93" s="11"/>
      <c r="QUN93" s="11"/>
      <c r="QUO93" s="11"/>
      <c r="QUP93" s="11"/>
      <c r="QUQ93" s="11"/>
      <c r="QUR93" s="11"/>
      <c r="QUS93" s="11"/>
      <c r="QUT93" s="11"/>
      <c r="QUU93" s="11"/>
      <c r="QUV93" s="11"/>
      <c r="QUW93" s="11"/>
      <c r="QUX93" s="11"/>
      <c r="QUY93" s="11"/>
      <c r="QUZ93" s="11"/>
      <c r="QVA93" s="11"/>
      <c r="QVB93" s="11"/>
      <c r="QVC93" s="11"/>
      <c r="QVD93" s="11"/>
      <c r="QVE93" s="11"/>
      <c r="QVF93" s="11"/>
      <c r="QVG93" s="11"/>
      <c r="QVH93" s="11"/>
      <c r="QVI93" s="11"/>
      <c r="QVJ93" s="11"/>
      <c r="QVK93" s="11"/>
      <c r="QVL93" s="11"/>
      <c r="QVM93" s="11"/>
      <c r="QVN93" s="11"/>
      <c r="QVO93" s="11"/>
      <c r="QVP93" s="11"/>
      <c r="QVQ93" s="11"/>
      <c r="QVR93" s="11"/>
      <c r="QVS93" s="11"/>
      <c r="QVT93" s="11"/>
      <c r="QVU93" s="11"/>
      <c r="QVV93" s="11"/>
      <c r="QVW93" s="11"/>
      <c r="QVX93" s="11"/>
      <c r="QVY93" s="11"/>
      <c r="QVZ93" s="11"/>
      <c r="QWA93" s="11"/>
      <c r="QWB93" s="11"/>
      <c r="QWC93" s="11"/>
      <c r="QWD93" s="11"/>
      <c r="QWE93" s="11"/>
      <c r="QWF93" s="11"/>
      <c r="QWG93" s="11"/>
      <c r="QWH93" s="11"/>
      <c r="QWI93" s="11"/>
      <c r="QWJ93" s="11"/>
      <c r="QWK93" s="11"/>
      <c r="QWL93" s="11"/>
      <c r="QWM93" s="11"/>
      <c r="QWN93" s="11"/>
      <c r="QWO93" s="11"/>
      <c r="QWP93" s="11"/>
      <c r="QWQ93" s="11"/>
      <c r="QWR93" s="11"/>
      <c r="QWS93" s="11"/>
      <c r="QWT93" s="11"/>
      <c r="QWU93" s="11"/>
      <c r="QWV93" s="11"/>
      <c r="QWW93" s="11"/>
      <c r="QWX93" s="11"/>
      <c r="QWY93" s="11"/>
      <c r="QWZ93" s="11"/>
      <c r="QXA93" s="11"/>
      <c r="QXB93" s="11"/>
      <c r="QXC93" s="11"/>
      <c r="QXD93" s="11"/>
      <c r="QXE93" s="11"/>
      <c r="QXF93" s="11"/>
      <c r="QXG93" s="11"/>
      <c r="QXH93" s="11"/>
      <c r="QXI93" s="11"/>
      <c r="QXJ93" s="11"/>
      <c r="QXK93" s="11"/>
      <c r="QXL93" s="11"/>
      <c r="QXM93" s="11"/>
      <c r="QXN93" s="11"/>
      <c r="QXO93" s="11"/>
      <c r="QXP93" s="11"/>
      <c r="QXQ93" s="11"/>
      <c r="QXR93" s="11"/>
      <c r="QXS93" s="11"/>
      <c r="QXT93" s="11"/>
      <c r="QXU93" s="11"/>
      <c r="QXV93" s="11"/>
      <c r="QXW93" s="11"/>
      <c r="QXX93" s="11"/>
      <c r="QXY93" s="11"/>
      <c r="QXZ93" s="11"/>
      <c r="QYA93" s="11"/>
      <c r="QYB93" s="11"/>
      <c r="QYC93" s="11"/>
      <c r="QYD93" s="11"/>
      <c r="QYE93" s="11"/>
      <c r="QYF93" s="11"/>
      <c r="QYG93" s="11"/>
      <c r="QYH93" s="11"/>
      <c r="QYI93" s="11"/>
      <c r="QYJ93" s="11"/>
      <c r="QYK93" s="11"/>
      <c r="QYL93" s="11"/>
      <c r="QYM93" s="11"/>
      <c r="QYN93" s="11"/>
      <c r="QYO93" s="11"/>
      <c r="QYP93" s="11"/>
      <c r="QYQ93" s="11"/>
      <c r="QYR93" s="11"/>
      <c r="QYS93" s="11"/>
      <c r="QYT93" s="11"/>
      <c r="QYU93" s="11"/>
      <c r="QYV93" s="11"/>
      <c r="QYW93" s="11"/>
      <c r="QYX93" s="11"/>
      <c r="QYY93" s="11"/>
      <c r="QYZ93" s="11"/>
      <c r="QZA93" s="11"/>
      <c r="QZB93" s="11"/>
      <c r="QZC93" s="11"/>
      <c r="QZD93" s="11"/>
      <c r="QZE93" s="11"/>
      <c r="QZF93" s="11"/>
      <c r="QZG93" s="11"/>
      <c r="QZH93" s="11"/>
      <c r="QZI93" s="11"/>
      <c r="QZJ93" s="11"/>
      <c r="QZK93" s="11"/>
      <c r="QZL93" s="11"/>
      <c r="QZM93" s="11"/>
      <c r="QZN93" s="11"/>
      <c r="QZO93" s="11"/>
      <c r="QZP93" s="11"/>
      <c r="QZQ93" s="11"/>
      <c r="QZR93" s="11"/>
      <c r="QZS93" s="11"/>
      <c r="QZT93" s="11"/>
      <c r="QZU93" s="11"/>
      <c r="QZV93" s="11"/>
      <c r="QZW93" s="11"/>
      <c r="QZX93" s="11"/>
      <c r="QZY93" s="11"/>
      <c r="QZZ93" s="11"/>
      <c r="RAA93" s="11"/>
      <c r="RAB93" s="11"/>
      <c r="RAC93" s="11"/>
      <c r="RAD93" s="11"/>
      <c r="RAE93" s="11"/>
      <c r="RAF93" s="11"/>
      <c r="RAG93" s="11"/>
      <c r="RAH93" s="11"/>
      <c r="RAI93" s="11"/>
      <c r="RAJ93" s="11"/>
      <c r="RAK93" s="11"/>
      <c r="RAL93" s="11"/>
      <c r="RAM93" s="11"/>
      <c r="RAN93" s="11"/>
      <c r="RAO93" s="11"/>
      <c r="RAP93" s="11"/>
      <c r="RAQ93" s="11"/>
      <c r="RAR93" s="11"/>
      <c r="RAS93" s="11"/>
      <c r="RAT93" s="11"/>
      <c r="RAU93" s="11"/>
      <c r="RAV93" s="11"/>
      <c r="RAW93" s="11"/>
      <c r="RAX93" s="11"/>
      <c r="RAY93" s="11"/>
      <c r="RAZ93" s="11"/>
      <c r="RBA93" s="11"/>
      <c r="RBB93" s="11"/>
      <c r="RBC93" s="11"/>
      <c r="RBD93" s="11"/>
      <c r="RBE93" s="11"/>
      <c r="RBF93" s="11"/>
      <c r="RBG93" s="11"/>
      <c r="RBH93" s="11"/>
      <c r="RBI93" s="11"/>
      <c r="RBJ93" s="11"/>
      <c r="RBK93" s="11"/>
      <c r="RBL93" s="11"/>
      <c r="RBM93" s="11"/>
      <c r="RBN93" s="11"/>
      <c r="RBO93" s="11"/>
      <c r="RBP93" s="11"/>
      <c r="RBQ93" s="11"/>
      <c r="RBR93" s="11"/>
      <c r="RBS93" s="11"/>
      <c r="RBT93" s="11"/>
      <c r="RBU93" s="11"/>
      <c r="RBV93" s="11"/>
      <c r="RBW93" s="11"/>
      <c r="RBX93" s="11"/>
      <c r="RBY93" s="11"/>
      <c r="RBZ93" s="11"/>
      <c r="RCA93" s="11"/>
      <c r="RCB93" s="11"/>
      <c r="RCC93" s="11"/>
      <c r="RCD93" s="11"/>
      <c r="RCE93" s="11"/>
      <c r="RCF93" s="11"/>
      <c r="RCG93" s="11"/>
      <c r="RCH93" s="11"/>
      <c r="RCI93" s="11"/>
      <c r="RCJ93" s="11"/>
      <c r="RCK93" s="11"/>
      <c r="RCL93" s="11"/>
      <c r="RCM93" s="11"/>
      <c r="RCN93" s="11"/>
      <c r="RCO93" s="11"/>
      <c r="RCP93" s="11"/>
      <c r="RCQ93" s="11"/>
      <c r="RCR93" s="11"/>
      <c r="RCS93" s="11"/>
      <c r="RCT93" s="11"/>
      <c r="RCU93" s="11"/>
      <c r="RCV93" s="11"/>
      <c r="RCW93" s="11"/>
      <c r="RCX93" s="11"/>
      <c r="RCY93" s="11"/>
      <c r="RCZ93" s="11"/>
      <c r="RDA93" s="11"/>
      <c r="RDB93" s="11"/>
      <c r="RDC93" s="11"/>
      <c r="RDD93" s="11"/>
      <c r="RDE93" s="11"/>
      <c r="RDF93" s="11"/>
      <c r="RDG93" s="11"/>
      <c r="RDH93" s="11"/>
      <c r="RDI93" s="11"/>
      <c r="RDJ93" s="11"/>
      <c r="RDK93" s="11"/>
      <c r="RDL93" s="11"/>
      <c r="RDM93" s="11"/>
      <c r="RDN93" s="11"/>
      <c r="RDO93" s="11"/>
      <c r="RDP93" s="11"/>
      <c r="RDQ93" s="11"/>
      <c r="RDR93" s="11"/>
      <c r="RDS93" s="11"/>
      <c r="RDT93" s="11"/>
      <c r="RDU93" s="11"/>
      <c r="RDV93" s="11"/>
      <c r="RDW93" s="11"/>
      <c r="RDX93" s="11"/>
      <c r="RDY93" s="11"/>
      <c r="RDZ93" s="11"/>
      <c r="REA93" s="11"/>
      <c r="REB93" s="11"/>
      <c r="REC93" s="11"/>
      <c r="RED93" s="11"/>
      <c r="REE93" s="11"/>
      <c r="REF93" s="11"/>
      <c r="REG93" s="11"/>
      <c r="REH93" s="11"/>
      <c r="REI93" s="11"/>
      <c r="REJ93" s="11"/>
      <c r="REK93" s="11"/>
      <c r="REL93" s="11"/>
      <c r="REM93" s="11"/>
      <c r="REN93" s="11"/>
      <c r="REO93" s="11"/>
      <c r="REP93" s="11"/>
      <c r="REQ93" s="11"/>
      <c r="RER93" s="11"/>
      <c r="RES93" s="11"/>
      <c r="RET93" s="11"/>
      <c r="REU93" s="11"/>
      <c r="REV93" s="11"/>
      <c r="REW93" s="11"/>
      <c r="REX93" s="11"/>
      <c r="REY93" s="11"/>
      <c r="REZ93" s="11"/>
      <c r="RFA93" s="11"/>
      <c r="RFB93" s="11"/>
      <c r="RFC93" s="11"/>
      <c r="RFD93" s="11"/>
      <c r="RFE93" s="11"/>
      <c r="RFF93" s="11"/>
      <c r="RFG93" s="11"/>
      <c r="RFH93" s="11"/>
      <c r="RFI93" s="11"/>
      <c r="RFJ93" s="11"/>
      <c r="RFK93" s="11"/>
      <c r="RFL93" s="11"/>
      <c r="RFM93" s="11"/>
      <c r="RFN93" s="11"/>
      <c r="RFO93" s="11"/>
      <c r="RFP93" s="11"/>
      <c r="RFQ93" s="11"/>
      <c r="RFR93" s="11"/>
      <c r="RFS93" s="11"/>
      <c r="RFT93" s="11"/>
      <c r="RFU93" s="11"/>
      <c r="RFV93" s="11"/>
      <c r="RFW93" s="11"/>
      <c r="RFX93" s="11"/>
      <c r="RFY93" s="11"/>
      <c r="RFZ93" s="11"/>
      <c r="RGA93" s="11"/>
      <c r="RGB93" s="11"/>
      <c r="RGC93" s="11"/>
      <c r="RGD93" s="11"/>
      <c r="RGE93" s="11"/>
      <c r="RGF93" s="11"/>
      <c r="RGG93" s="11"/>
      <c r="RGH93" s="11"/>
      <c r="RGI93" s="11"/>
      <c r="RGJ93" s="11"/>
      <c r="RGK93" s="11"/>
      <c r="RGL93" s="11"/>
      <c r="RGM93" s="11"/>
      <c r="RGN93" s="11"/>
      <c r="RGO93" s="11"/>
      <c r="RGP93" s="11"/>
      <c r="RGQ93" s="11"/>
      <c r="RGR93" s="11"/>
      <c r="RGS93" s="11"/>
      <c r="RGT93" s="11"/>
      <c r="RGU93" s="11"/>
      <c r="RGV93" s="11"/>
      <c r="RGW93" s="11"/>
      <c r="RGX93" s="11"/>
      <c r="RGY93" s="11"/>
      <c r="RGZ93" s="11"/>
      <c r="RHA93" s="11"/>
      <c r="RHB93" s="11"/>
      <c r="RHC93" s="11"/>
      <c r="RHD93" s="11"/>
      <c r="RHE93" s="11"/>
      <c r="RHF93" s="11"/>
      <c r="RHG93" s="11"/>
      <c r="RHH93" s="11"/>
      <c r="RHI93" s="11"/>
      <c r="RHJ93" s="11"/>
      <c r="RHK93" s="11"/>
      <c r="RHL93" s="11"/>
      <c r="RHM93" s="11"/>
      <c r="RHN93" s="11"/>
      <c r="RHO93" s="11"/>
      <c r="RHP93" s="11"/>
      <c r="RHQ93" s="11"/>
      <c r="RHR93" s="11"/>
      <c r="RHS93" s="11"/>
      <c r="RHT93" s="11"/>
      <c r="RHU93" s="11"/>
      <c r="RHV93" s="11"/>
      <c r="RHW93" s="11"/>
      <c r="RHX93" s="11"/>
      <c r="RHY93" s="11"/>
      <c r="RHZ93" s="11"/>
      <c r="RIA93" s="11"/>
      <c r="RIB93" s="11"/>
      <c r="RIC93" s="11"/>
      <c r="RID93" s="11"/>
      <c r="RIE93" s="11"/>
      <c r="RIF93" s="11"/>
      <c r="RIG93" s="11"/>
      <c r="RIH93" s="11"/>
      <c r="RII93" s="11"/>
      <c r="RIJ93" s="11"/>
      <c r="RIK93" s="11"/>
      <c r="RIL93" s="11"/>
      <c r="RIM93" s="11"/>
      <c r="RIN93" s="11"/>
      <c r="RIO93" s="11"/>
      <c r="RIP93" s="11"/>
      <c r="RIQ93" s="11"/>
      <c r="RIR93" s="11"/>
      <c r="RIS93" s="11"/>
      <c r="RIT93" s="11"/>
      <c r="RIU93" s="11"/>
      <c r="RIV93" s="11"/>
      <c r="RIW93" s="11"/>
      <c r="RIX93" s="11"/>
      <c r="RIY93" s="11"/>
      <c r="RIZ93" s="11"/>
      <c r="RJA93" s="11"/>
      <c r="RJB93" s="11"/>
      <c r="RJC93" s="11"/>
      <c r="RJD93" s="11"/>
      <c r="RJE93" s="11"/>
      <c r="RJF93" s="11"/>
      <c r="RJG93" s="11"/>
      <c r="RJH93" s="11"/>
      <c r="RJI93" s="11"/>
      <c r="RJJ93" s="11"/>
      <c r="RJK93" s="11"/>
      <c r="RJL93" s="11"/>
      <c r="RJM93" s="11"/>
      <c r="RJN93" s="11"/>
      <c r="RJO93" s="11"/>
      <c r="RJP93" s="11"/>
      <c r="RJQ93" s="11"/>
      <c r="RJR93" s="11"/>
      <c r="RJS93" s="11"/>
      <c r="RJT93" s="11"/>
      <c r="RJU93" s="11"/>
      <c r="RJV93" s="11"/>
      <c r="RJW93" s="11"/>
      <c r="RJX93" s="11"/>
      <c r="RJY93" s="11"/>
      <c r="RJZ93" s="11"/>
      <c r="RKA93" s="11"/>
      <c r="RKB93" s="11"/>
      <c r="RKC93" s="11"/>
      <c r="RKD93" s="11"/>
      <c r="RKE93" s="11"/>
      <c r="RKF93" s="11"/>
      <c r="RKG93" s="11"/>
      <c r="RKH93" s="11"/>
      <c r="RKI93" s="11"/>
      <c r="RKJ93" s="11"/>
      <c r="RKK93" s="11"/>
      <c r="RKL93" s="11"/>
      <c r="RKM93" s="11"/>
      <c r="RKN93" s="11"/>
      <c r="RKO93" s="11"/>
      <c r="RKP93" s="11"/>
      <c r="RKQ93" s="11"/>
      <c r="RKR93" s="11"/>
      <c r="RKS93" s="11"/>
      <c r="RKT93" s="11"/>
      <c r="RKU93" s="11"/>
      <c r="RKV93" s="11"/>
      <c r="RKW93" s="11"/>
      <c r="RKX93" s="11"/>
      <c r="RKY93" s="11"/>
      <c r="RKZ93" s="11"/>
      <c r="RLA93" s="11"/>
      <c r="RLB93" s="11"/>
      <c r="RLC93" s="11"/>
      <c r="RLD93" s="11"/>
      <c r="RLE93" s="11"/>
      <c r="RLF93" s="11"/>
      <c r="RLG93" s="11"/>
      <c r="RLH93" s="11"/>
      <c r="RLI93" s="11"/>
      <c r="RLJ93" s="11"/>
      <c r="RLK93" s="11"/>
      <c r="RLL93" s="11"/>
      <c r="RLM93" s="11"/>
      <c r="RLN93" s="11"/>
      <c r="RLO93" s="11"/>
      <c r="RLP93" s="11"/>
      <c r="RLQ93" s="11"/>
      <c r="RLR93" s="11"/>
      <c r="RLS93" s="11"/>
      <c r="RLT93" s="11"/>
      <c r="RLU93" s="11"/>
      <c r="RLV93" s="11"/>
      <c r="RLW93" s="11"/>
      <c r="RLX93" s="11"/>
      <c r="RLY93" s="11"/>
      <c r="RLZ93" s="11"/>
      <c r="RMA93" s="11"/>
      <c r="RMB93" s="11"/>
      <c r="RMC93" s="11"/>
      <c r="RMD93" s="11"/>
      <c r="RME93" s="11"/>
      <c r="RMF93" s="11"/>
      <c r="RMG93" s="11"/>
      <c r="RMH93" s="11"/>
      <c r="RMI93" s="11"/>
      <c r="RMJ93" s="11"/>
      <c r="RMK93" s="11"/>
      <c r="RML93" s="11"/>
      <c r="RMM93" s="11"/>
      <c r="RMN93" s="11"/>
      <c r="RMO93" s="11"/>
      <c r="RMP93" s="11"/>
      <c r="RMQ93" s="11"/>
      <c r="RMR93" s="11"/>
      <c r="RMS93" s="11"/>
      <c r="RMT93" s="11"/>
      <c r="RMU93" s="11"/>
      <c r="RMV93" s="11"/>
      <c r="RMW93" s="11"/>
      <c r="RMX93" s="11"/>
      <c r="RMY93" s="11"/>
      <c r="RMZ93" s="11"/>
      <c r="RNA93" s="11"/>
      <c r="RNB93" s="11"/>
      <c r="RNC93" s="11"/>
      <c r="RND93" s="11"/>
      <c r="RNE93" s="11"/>
      <c r="RNF93" s="11"/>
      <c r="RNG93" s="11"/>
      <c r="RNH93" s="11"/>
      <c r="RNI93" s="11"/>
      <c r="RNJ93" s="11"/>
      <c r="RNK93" s="11"/>
      <c r="RNL93" s="11"/>
      <c r="RNM93" s="11"/>
      <c r="RNN93" s="11"/>
      <c r="RNO93" s="11"/>
      <c r="RNP93" s="11"/>
      <c r="RNQ93" s="11"/>
      <c r="RNR93" s="11"/>
      <c r="RNS93" s="11"/>
      <c r="RNT93" s="11"/>
      <c r="RNU93" s="11"/>
      <c r="RNV93" s="11"/>
      <c r="RNW93" s="11"/>
      <c r="RNX93" s="11"/>
      <c r="RNY93" s="11"/>
      <c r="RNZ93" s="11"/>
      <c r="ROA93" s="11"/>
      <c r="ROB93" s="11"/>
      <c r="ROC93" s="11"/>
      <c r="ROD93" s="11"/>
      <c r="ROE93" s="11"/>
      <c r="ROF93" s="11"/>
      <c r="ROG93" s="11"/>
      <c r="ROH93" s="11"/>
      <c r="ROI93" s="11"/>
      <c r="ROJ93" s="11"/>
      <c r="ROK93" s="11"/>
      <c r="ROL93" s="11"/>
      <c r="ROM93" s="11"/>
      <c r="RON93" s="11"/>
      <c r="ROO93" s="11"/>
      <c r="ROP93" s="11"/>
      <c r="ROQ93" s="11"/>
      <c r="ROR93" s="11"/>
      <c r="ROS93" s="11"/>
      <c r="ROT93" s="11"/>
      <c r="ROU93" s="11"/>
      <c r="ROV93" s="11"/>
      <c r="ROW93" s="11"/>
      <c r="ROX93" s="11"/>
      <c r="ROY93" s="11"/>
      <c r="ROZ93" s="11"/>
      <c r="RPA93" s="11"/>
      <c r="RPB93" s="11"/>
      <c r="RPC93" s="11"/>
      <c r="RPD93" s="11"/>
      <c r="RPE93" s="11"/>
      <c r="RPF93" s="11"/>
      <c r="RPG93" s="11"/>
      <c r="RPH93" s="11"/>
      <c r="RPI93" s="11"/>
      <c r="RPJ93" s="11"/>
      <c r="RPK93" s="11"/>
      <c r="RPL93" s="11"/>
      <c r="RPM93" s="11"/>
      <c r="RPN93" s="11"/>
      <c r="RPO93" s="11"/>
      <c r="RPP93" s="11"/>
      <c r="RPQ93" s="11"/>
      <c r="RPR93" s="11"/>
      <c r="RPS93" s="11"/>
      <c r="RPT93" s="11"/>
      <c r="RPU93" s="11"/>
      <c r="RPV93" s="11"/>
      <c r="RPW93" s="11"/>
      <c r="RPX93" s="11"/>
      <c r="RPY93" s="11"/>
      <c r="RPZ93" s="11"/>
      <c r="RQA93" s="11"/>
      <c r="RQB93" s="11"/>
      <c r="RQC93" s="11"/>
      <c r="RQD93" s="11"/>
      <c r="RQE93" s="11"/>
      <c r="RQF93" s="11"/>
      <c r="RQG93" s="11"/>
      <c r="RQH93" s="11"/>
      <c r="RQI93" s="11"/>
      <c r="RQJ93" s="11"/>
      <c r="RQK93" s="11"/>
      <c r="RQL93" s="11"/>
      <c r="RQM93" s="11"/>
      <c r="RQN93" s="11"/>
      <c r="RQO93" s="11"/>
      <c r="RQP93" s="11"/>
      <c r="RQQ93" s="11"/>
      <c r="RQR93" s="11"/>
      <c r="RQS93" s="11"/>
      <c r="RQT93" s="11"/>
      <c r="RQU93" s="11"/>
      <c r="RQV93" s="11"/>
      <c r="RQW93" s="11"/>
      <c r="RQX93" s="11"/>
      <c r="RQY93" s="11"/>
      <c r="RQZ93" s="11"/>
      <c r="RRA93" s="11"/>
      <c r="RRB93" s="11"/>
      <c r="RRC93" s="11"/>
      <c r="RRD93" s="11"/>
      <c r="RRE93" s="11"/>
      <c r="RRF93" s="11"/>
      <c r="RRG93" s="11"/>
      <c r="RRH93" s="11"/>
      <c r="RRI93" s="11"/>
      <c r="RRJ93" s="11"/>
      <c r="RRK93" s="11"/>
      <c r="RRL93" s="11"/>
      <c r="RRM93" s="11"/>
      <c r="RRN93" s="11"/>
      <c r="RRO93" s="11"/>
      <c r="RRP93" s="11"/>
      <c r="RRQ93" s="11"/>
      <c r="RRR93" s="11"/>
      <c r="RRS93" s="11"/>
      <c r="RRT93" s="11"/>
      <c r="RRU93" s="11"/>
      <c r="RRV93" s="11"/>
      <c r="RRW93" s="11"/>
      <c r="RRX93" s="11"/>
      <c r="RRY93" s="11"/>
      <c r="RRZ93" s="11"/>
      <c r="RSA93" s="11"/>
      <c r="RSB93" s="11"/>
      <c r="RSC93" s="11"/>
      <c r="RSD93" s="11"/>
      <c r="RSE93" s="11"/>
      <c r="RSF93" s="11"/>
      <c r="RSG93" s="11"/>
      <c r="RSH93" s="11"/>
      <c r="RSI93" s="11"/>
      <c r="RSJ93" s="11"/>
      <c r="RSK93" s="11"/>
      <c r="RSL93" s="11"/>
      <c r="RSM93" s="11"/>
      <c r="RSN93" s="11"/>
      <c r="RSO93" s="11"/>
      <c r="RSP93" s="11"/>
      <c r="RSQ93" s="11"/>
      <c r="RSR93" s="11"/>
      <c r="RSS93" s="11"/>
      <c r="RST93" s="11"/>
      <c r="RSU93" s="11"/>
      <c r="RSV93" s="11"/>
      <c r="RSW93" s="11"/>
      <c r="RSX93" s="11"/>
      <c r="RSY93" s="11"/>
      <c r="RSZ93" s="11"/>
      <c r="RTA93" s="11"/>
      <c r="RTB93" s="11"/>
      <c r="RTC93" s="11"/>
      <c r="RTD93" s="11"/>
      <c r="RTE93" s="11"/>
      <c r="RTF93" s="11"/>
      <c r="RTG93" s="11"/>
      <c r="RTH93" s="11"/>
      <c r="RTI93" s="11"/>
      <c r="RTJ93" s="11"/>
      <c r="RTK93" s="11"/>
      <c r="RTL93" s="11"/>
      <c r="RTM93" s="11"/>
      <c r="RTN93" s="11"/>
      <c r="RTO93" s="11"/>
      <c r="RTP93" s="11"/>
      <c r="RTQ93" s="11"/>
      <c r="RTR93" s="11"/>
      <c r="RTS93" s="11"/>
      <c r="RTT93" s="11"/>
      <c r="RTU93" s="11"/>
      <c r="RTV93" s="11"/>
      <c r="RTW93" s="11"/>
      <c r="RTX93" s="11"/>
      <c r="RTY93" s="11"/>
      <c r="RTZ93" s="11"/>
      <c r="RUA93" s="11"/>
      <c r="RUB93" s="11"/>
      <c r="RUC93" s="11"/>
      <c r="RUD93" s="11"/>
      <c r="RUE93" s="11"/>
      <c r="RUF93" s="11"/>
      <c r="RUG93" s="11"/>
      <c r="RUH93" s="11"/>
      <c r="RUI93" s="11"/>
      <c r="RUJ93" s="11"/>
      <c r="RUK93" s="11"/>
      <c r="RUL93" s="11"/>
      <c r="RUM93" s="11"/>
      <c r="RUN93" s="11"/>
      <c r="RUO93" s="11"/>
      <c r="RUP93" s="11"/>
      <c r="RUQ93" s="11"/>
      <c r="RUR93" s="11"/>
      <c r="RUS93" s="11"/>
      <c r="RUT93" s="11"/>
      <c r="RUU93" s="11"/>
      <c r="RUV93" s="11"/>
      <c r="RUW93" s="11"/>
      <c r="RUX93" s="11"/>
      <c r="RUY93" s="11"/>
      <c r="RUZ93" s="11"/>
      <c r="RVA93" s="11"/>
      <c r="RVB93" s="11"/>
      <c r="RVC93" s="11"/>
      <c r="RVD93" s="11"/>
      <c r="RVE93" s="11"/>
      <c r="RVF93" s="11"/>
      <c r="RVG93" s="11"/>
      <c r="RVH93" s="11"/>
      <c r="RVI93" s="11"/>
      <c r="RVJ93" s="11"/>
      <c r="RVK93" s="11"/>
      <c r="RVL93" s="11"/>
      <c r="RVM93" s="11"/>
      <c r="RVN93" s="11"/>
      <c r="RVO93" s="11"/>
      <c r="RVP93" s="11"/>
      <c r="RVQ93" s="11"/>
      <c r="RVR93" s="11"/>
      <c r="RVS93" s="11"/>
      <c r="RVT93" s="11"/>
      <c r="RVU93" s="11"/>
      <c r="RVV93" s="11"/>
      <c r="RVW93" s="11"/>
      <c r="RVX93" s="11"/>
      <c r="RVY93" s="11"/>
      <c r="RVZ93" s="11"/>
      <c r="RWA93" s="11"/>
      <c r="RWB93" s="11"/>
      <c r="RWC93" s="11"/>
      <c r="RWD93" s="11"/>
      <c r="RWE93" s="11"/>
      <c r="RWF93" s="11"/>
      <c r="RWG93" s="11"/>
      <c r="RWH93" s="11"/>
      <c r="RWI93" s="11"/>
      <c r="RWJ93" s="11"/>
      <c r="RWK93" s="11"/>
      <c r="RWL93" s="11"/>
      <c r="RWM93" s="11"/>
      <c r="RWN93" s="11"/>
      <c r="RWO93" s="11"/>
      <c r="RWP93" s="11"/>
      <c r="RWQ93" s="11"/>
      <c r="RWR93" s="11"/>
      <c r="RWS93" s="11"/>
      <c r="RWT93" s="11"/>
      <c r="RWU93" s="11"/>
      <c r="RWV93" s="11"/>
      <c r="RWW93" s="11"/>
      <c r="RWX93" s="11"/>
      <c r="RWY93" s="11"/>
      <c r="RWZ93" s="11"/>
      <c r="RXA93" s="11"/>
      <c r="RXB93" s="11"/>
      <c r="RXC93" s="11"/>
      <c r="RXD93" s="11"/>
      <c r="RXE93" s="11"/>
      <c r="RXF93" s="11"/>
      <c r="RXG93" s="11"/>
      <c r="RXH93" s="11"/>
      <c r="RXI93" s="11"/>
      <c r="RXJ93" s="11"/>
      <c r="RXK93" s="11"/>
      <c r="RXL93" s="11"/>
      <c r="RXM93" s="11"/>
      <c r="RXN93" s="11"/>
      <c r="RXO93" s="11"/>
      <c r="RXP93" s="11"/>
      <c r="RXQ93" s="11"/>
      <c r="RXR93" s="11"/>
      <c r="RXS93" s="11"/>
      <c r="RXT93" s="11"/>
      <c r="RXU93" s="11"/>
      <c r="RXV93" s="11"/>
      <c r="RXW93" s="11"/>
      <c r="RXX93" s="11"/>
      <c r="RXY93" s="11"/>
      <c r="RXZ93" s="11"/>
      <c r="RYA93" s="11"/>
      <c r="RYB93" s="11"/>
      <c r="RYC93" s="11"/>
      <c r="RYD93" s="11"/>
      <c r="RYE93" s="11"/>
      <c r="RYF93" s="11"/>
      <c r="RYG93" s="11"/>
      <c r="RYH93" s="11"/>
      <c r="RYI93" s="11"/>
      <c r="RYJ93" s="11"/>
      <c r="RYK93" s="11"/>
      <c r="RYL93" s="11"/>
      <c r="RYM93" s="11"/>
      <c r="RYN93" s="11"/>
      <c r="RYO93" s="11"/>
      <c r="RYP93" s="11"/>
      <c r="RYQ93" s="11"/>
      <c r="RYR93" s="11"/>
      <c r="RYS93" s="11"/>
      <c r="RYT93" s="11"/>
      <c r="RYU93" s="11"/>
      <c r="RYV93" s="11"/>
      <c r="RYW93" s="11"/>
      <c r="RYX93" s="11"/>
      <c r="RYY93" s="11"/>
      <c r="RYZ93" s="11"/>
      <c r="RZA93" s="11"/>
      <c r="RZB93" s="11"/>
      <c r="RZC93" s="11"/>
      <c r="RZD93" s="11"/>
      <c r="RZE93" s="11"/>
      <c r="RZF93" s="11"/>
      <c r="RZG93" s="11"/>
      <c r="RZH93" s="11"/>
      <c r="RZI93" s="11"/>
      <c r="RZJ93" s="11"/>
      <c r="RZK93" s="11"/>
      <c r="RZL93" s="11"/>
      <c r="RZM93" s="11"/>
      <c r="RZN93" s="11"/>
      <c r="RZO93" s="11"/>
      <c r="RZP93" s="11"/>
      <c r="RZQ93" s="11"/>
      <c r="RZR93" s="11"/>
      <c r="RZS93" s="11"/>
      <c r="RZT93" s="11"/>
      <c r="RZU93" s="11"/>
      <c r="RZV93" s="11"/>
      <c r="RZW93" s="11"/>
      <c r="RZX93" s="11"/>
      <c r="RZY93" s="11"/>
      <c r="RZZ93" s="11"/>
      <c r="SAA93" s="11"/>
      <c r="SAB93" s="11"/>
      <c r="SAC93" s="11"/>
      <c r="SAD93" s="11"/>
      <c r="SAE93" s="11"/>
      <c r="SAF93" s="11"/>
      <c r="SAG93" s="11"/>
      <c r="SAH93" s="11"/>
      <c r="SAI93" s="11"/>
      <c r="SAJ93" s="11"/>
      <c r="SAK93" s="11"/>
      <c r="SAL93" s="11"/>
      <c r="SAM93" s="11"/>
      <c r="SAN93" s="11"/>
      <c r="SAO93" s="11"/>
      <c r="SAP93" s="11"/>
      <c r="SAQ93" s="11"/>
      <c r="SAR93" s="11"/>
      <c r="SAS93" s="11"/>
      <c r="SAT93" s="11"/>
      <c r="SAU93" s="11"/>
      <c r="SAV93" s="11"/>
      <c r="SAW93" s="11"/>
      <c r="SAX93" s="11"/>
      <c r="SAY93" s="11"/>
      <c r="SAZ93" s="11"/>
      <c r="SBA93" s="11"/>
      <c r="SBB93" s="11"/>
      <c r="SBC93" s="11"/>
      <c r="SBD93" s="11"/>
      <c r="SBE93" s="11"/>
      <c r="SBF93" s="11"/>
      <c r="SBG93" s="11"/>
      <c r="SBH93" s="11"/>
      <c r="SBI93" s="11"/>
      <c r="SBJ93" s="11"/>
      <c r="SBK93" s="11"/>
      <c r="SBL93" s="11"/>
      <c r="SBM93" s="11"/>
      <c r="SBN93" s="11"/>
      <c r="SBO93" s="11"/>
      <c r="SBP93" s="11"/>
      <c r="SBQ93" s="11"/>
      <c r="SBR93" s="11"/>
      <c r="SBS93" s="11"/>
      <c r="SBT93" s="11"/>
      <c r="SBU93" s="11"/>
      <c r="SBV93" s="11"/>
      <c r="SBW93" s="11"/>
      <c r="SBX93" s="11"/>
      <c r="SBY93" s="11"/>
      <c r="SBZ93" s="11"/>
      <c r="SCA93" s="11"/>
      <c r="SCB93" s="11"/>
      <c r="SCC93" s="11"/>
      <c r="SCD93" s="11"/>
      <c r="SCE93" s="11"/>
      <c r="SCF93" s="11"/>
      <c r="SCG93" s="11"/>
      <c r="SCH93" s="11"/>
      <c r="SCI93" s="11"/>
      <c r="SCJ93" s="11"/>
      <c r="SCK93" s="11"/>
      <c r="SCL93" s="11"/>
      <c r="SCM93" s="11"/>
      <c r="SCN93" s="11"/>
      <c r="SCO93" s="11"/>
      <c r="SCP93" s="11"/>
      <c r="SCQ93" s="11"/>
      <c r="SCR93" s="11"/>
      <c r="SCS93" s="11"/>
      <c r="SCT93" s="11"/>
      <c r="SCU93" s="11"/>
      <c r="SCV93" s="11"/>
      <c r="SCW93" s="11"/>
      <c r="SCX93" s="11"/>
      <c r="SCY93" s="11"/>
      <c r="SCZ93" s="11"/>
      <c r="SDA93" s="11"/>
      <c r="SDB93" s="11"/>
      <c r="SDC93" s="11"/>
      <c r="SDD93" s="11"/>
      <c r="SDE93" s="11"/>
      <c r="SDF93" s="11"/>
      <c r="SDG93" s="11"/>
      <c r="SDH93" s="11"/>
      <c r="SDI93" s="11"/>
      <c r="SDJ93" s="11"/>
      <c r="SDK93" s="11"/>
      <c r="SDL93" s="11"/>
      <c r="SDM93" s="11"/>
      <c r="SDN93" s="11"/>
      <c r="SDO93" s="11"/>
      <c r="SDP93" s="11"/>
      <c r="SDQ93" s="11"/>
      <c r="SDR93" s="11"/>
      <c r="SDS93" s="11"/>
      <c r="SDT93" s="11"/>
      <c r="SDU93" s="11"/>
      <c r="SDV93" s="11"/>
      <c r="SDW93" s="11"/>
      <c r="SDX93" s="11"/>
      <c r="SDY93" s="11"/>
      <c r="SDZ93" s="11"/>
      <c r="SEA93" s="11"/>
      <c r="SEB93" s="11"/>
      <c r="SEC93" s="11"/>
      <c r="SED93" s="11"/>
      <c r="SEE93" s="11"/>
      <c r="SEF93" s="11"/>
      <c r="SEG93" s="11"/>
      <c r="SEH93" s="11"/>
      <c r="SEI93" s="11"/>
      <c r="SEJ93" s="11"/>
      <c r="SEK93" s="11"/>
      <c r="SEL93" s="11"/>
      <c r="SEM93" s="11"/>
      <c r="SEN93" s="11"/>
      <c r="SEO93" s="11"/>
      <c r="SEP93" s="11"/>
      <c r="SEQ93" s="11"/>
      <c r="SER93" s="11"/>
      <c r="SES93" s="11"/>
      <c r="SET93" s="11"/>
      <c r="SEU93" s="11"/>
      <c r="SEV93" s="11"/>
      <c r="SEW93" s="11"/>
      <c r="SEX93" s="11"/>
      <c r="SEY93" s="11"/>
      <c r="SEZ93" s="11"/>
      <c r="SFA93" s="11"/>
      <c r="SFB93" s="11"/>
      <c r="SFC93" s="11"/>
      <c r="SFD93" s="11"/>
      <c r="SFE93" s="11"/>
      <c r="SFF93" s="11"/>
      <c r="SFG93" s="11"/>
      <c r="SFH93" s="11"/>
      <c r="SFI93" s="11"/>
      <c r="SFJ93" s="11"/>
      <c r="SFK93" s="11"/>
      <c r="SFL93" s="11"/>
      <c r="SFM93" s="11"/>
      <c r="SFN93" s="11"/>
      <c r="SFO93" s="11"/>
      <c r="SFP93" s="11"/>
      <c r="SFQ93" s="11"/>
      <c r="SFR93" s="11"/>
      <c r="SFS93" s="11"/>
      <c r="SFT93" s="11"/>
      <c r="SFU93" s="11"/>
      <c r="SFV93" s="11"/>
      <c r="SFW93" s="11"/>
      <c r="SFX93" s="11"/>
      <c r="SFY93" s="11"/>
      <c r="SFZ93" s="11"/>
      <c r="SGA93" s="11"/>
      <c r="SGB93" s="11"/>
      <c r="SGC93" s="11"/>
      <c r="SGD93" s="11"/>
      <c r="SGE93" s="11"/>
      <c r="SGF93" s="11"/>
      <c r="SGG93" s="11"/>
      <c r="SGH93" s="11"/>
      <c r="SGI93" s="11"/>
      <c r="SGJ93" s="11"/>
      <c r="SGK93" s="11"/>
      <c r="SGL93" s="11"/>
      <c r="SGM93" s="11"/>
      <c r="SGN93" s="11"/>
      <c r="SGO93" s="11"/>
      <c r="SGP93" s="11"/>
      <c r="SGQ93" s="11"/>
      <c r="SGR93" s="11"/>
      <c r="SGS93" s="11"/>
      <c r="SGT93" s="11"/>
      <c r="SGU93" s="11"/>
      <c r="SGV93" s="11"/>
      <c r="SGW93" s="11"/>
      <c r="SGX93" s="11"/>
      <c r="SGY93" s="11"/>
      <c r="SGZ93" s="11"/>
      <c r="SHA93" s="11"/>
      <c r="SHB93" s="11"/>
      <c r="SHC93" s="11"/>
      <c r="SHD93" s="11"/>
      <c r="SHE93" s="11"/>
      <c r="SHF93" s="11"/>
      <c r="SHG93" s="11"/>
      <c r="SHH93" s="11"/>
      <c r="SHI93" s="11"/>
      <c r="SHJ93" s="11"/>
      <c r="SHK93" s="11"/>
      <c r="SHL93" s="11"/>
      <c r="SHM93" s="11"/>
      <c r="SHN93" s="11"/>
      <c r="SHO93" s="11"/>
      <c r="SHP93" s="11"/>
      <c r="SHQ93" s="11"/>
      <c r="SHR93" s="11"/>
      <c r="SHS93" s="11"/>
      <c r="SHT93" s="11"/>
      <c r="SHU93" s="11"/>
      <c r="SHV93" s="11"/>
      <c r="SHW93" s="11"/>
      <c r="SHX93" s="11"/>
      <c r="SHY93" s="11"/>
      <c r="SHZ93" s="11"/>
      <c r="SIA93" s="11"/>
      <c r="SIB93" s="11"/>
      <c r="SIC93" s="11"/>
      <c r="SID93" s="11"/>
      <c r="SIE93" s="11"/>
      <c r="SIF93" s="11"/>
      <c r="SIG93" s="11"/>
      <c r="SIH93" s="11"/>
      <c r="SII93" s="11"/>
      <c r="SIJ93" s="11"/>
      <c r="SIK93" s="11"/>
      <c r="SIL93" s="11"/>
      <c r="SIM93" s="11"/>
      <c r="SIN93" s="11"/>
      <c r="SIO93" s="11"/>
      <c r="SIP93" s="11"/>
      <c r="SIQ93" s="11"/>
      <c r="SIR93" s="11"/>
      <c r="SIS93" s="11"/>
      <c r="SIT93" s="11"/>
      <c r="SIU93" s="11"/>
      <c r="SIV93" s="11"/>
      <c r="SIW93" s="11"/>
      <c r="SIX93" s="11"/>
      <c r="SIY93" s="11"/>
      <c r="SIZ93" s="11"/>
      <c r="SJA93" s="11"/>
      <c r="SJB93" s="11"/>
      <c r="SJC93" s="11"/>
      <c r="SJD93" s="11"/>
      <c r="SJE93" s="11"/>
      <c r="SJF93" s="11"/>
      <c r="SJG93" s="11"/>
      <c r="SJH93" s="11"/>
      <c r="SJI93" s="11"/>
      <c r="SJJ93" s="11"/>
      <c r="SJK93" s="11"/>
      <c r="SJL93" s="11"/>
      <c r="SJM93" s="11"/>
      <c r="SJN93" s="11"/>
      <c r="SJO93" s="11"/>
      <c r="SJP93" s="11"/>
      <c r="SJQ93" s="11"/>
      <c r="SJR93" s="11"/>
      <c r="SJS93" s="11"/>
      <c r="SJT93" s="11"/>
      <c r="SJU93" s="11"/>
      <c r="SJV93" s="11"/>
      <c r="SJW93" s="11"/>
      <c r="SJX93" s="11"/>
      <c r="SJY93" s="11"/>
      <c r="SJZ93" s="11"/>
      <c r="SKA93" s="11"/>
      <c r="SKB93" s="11"/>
      <c r="SKC93" s="11"/>
      <c r="SKD93" s="11"/>
      <c r="SKE93" s="11"/>
      <c r="SKF93" s="11"/>
      <c r="SKG93" s="11"/>
      <c r="SKH93" s="11"/>
      <c r="SKI93" s="11"/>
      <c r="SKJ93" s="11"/>
      <c r="SKK93" s="11"/>
      <c r="SKL93" s="11"/>
      <c r="SKM93" s="11"/>
      <c r="SKN93" s="11"/>
      <c r="SKO93" s="11"/>
      <c r="SKP93" s="11"/>
      <c r="SKQ93" s="11"/>
      <c r="SKR93" s="11"/>
      <c r="SKS93" s="11"/>
      <c r="SKT93" s="11"/>
      <c r="SKU93" s="11"/>
      <c r="SKV93" s="11"/>
      <c r="SKW93" s="11"/>
      <c r="SKX93" s="11"/>
      <c r="SKY93" s="11"/>
      <c r="SKZ93" s="11"/>
      <c r="SLA93" s="11"/>
      <c r="SLB93" s="11"/>
      <c r="SLC93" s="11"/>
      <c r="SLD93" s="11"/>
      <c r="SLE93" s="11"/>
      <c r="SLF93" s="11"/>
      <c r="SLG93" s="11"/>
      <c r="SLH93" s="11"/>
      <c r="SLI93" s="11"/>
      <c r="SLJ93" s="11"/>
      <c r="SLK93" s="11"/>
      <c r="SLL93" s="11"/>
      <c r="SLM93" s="11"/>
      <c r="SLN93" s="11"/>
      <c r="SLO93" s="11"/>
      <c r="SLP93" s="11"/>
      <c r="SLQ93" s="11"/>
      <c r="SLR93" s="11"/>
      <c r="SLS93" s="11"/>
      <c r="SLT93" s="11"/>
      <c r="SLU93" s="11"/>
      <c r="SLV93" s="11"/>
      <c r="SLW93" s="11"/>
      <c r="SLX93" s="11"/>
      <c r="SLY93" s="11"/>
      <c r="SLZ93" s="11"/>
      <c r="SMA93" s="11"/>
      <c r="SMB93" s="11"/>
      <c r="SMC93" s="11"/>
      <c r="SMD93" s="11"/>
      <c r="SME93" s="11"/>
      <c r="SMF93" s="11"/>
      <c r="SMG93" s="11"/>
      <c r="SMH93" s="11"/>
      <c r="SMI93" s="11"/>
      <c r="SMJ93" s="11"/>
      <c r="SMK93" s="11"/>
      <c r="SML93" s="11"/>
      <c r="SMM93" s="11"/>
      <c r="SMN93" s="11"/>
      <c r="SMO93" s="11"/>
      <c r="SMP93" s="11"/>
      <c r="SMQ93" s="11"/>
      <c r="SMR93" s="11"/>
      <c r="SMS93" s="11"/>
      <c r="SMT93" s="11"/>
      <c r="SMU93" s="11"/>
      <c r="SMV93" s="11"/>
      <c r="SMW93" s="11"/>
      <c r="SMX93" s="11"/>
      <c r="SMY93" s="11"/>
      <c r="SMZ93" s="11"/>
      <c r="SNA93" s="11"/>
      <c r="SNB93" s="11"/>
      <c r="SNC93" s="11"/>
      <c r="SND93" s="11"/>
      <c r="SNE93" s="11"/>
      <c r="SNF93" s="11"/>
      <c r="SNG93" s="11"/>
      <c r="SNH93" s="11"/>
      <c r="SNI93" s="11"/>
      <c r="SNJ93" s="11"/>
      <c r="SNK93" s="11"/>
      <c r="SNL93" s="11"/>
      <c r="SNM93" s="11"/>
      <c r="SNN93" s="11"/>
      <c r="SNO93" s="11"/>
      <c r="SNP93" s="11"/>
      <c r="SNQ93" s="11"/>
      <c r="SNR93" s="11"/>
      <c r="SNS93" s="11"/>
      <c r="SNT93" s="11"/>
      <c r="SNU93" s="11"/>
      <c r="SNV93" s="11"/>
      <c r="SNW93" s="11"/>
      <c r="SNX93" s="11"/>
      <c r="SNY93" s="11"/>
      <c r="SNZ93" s="11"/>
      <c r="SOA93" s="11"/>
      <c r="SOB93" s="11"/>
      <c r="SOC93" s="11"/>
      <c r="SOD93" s="11"/>
      <c r="SOE93" s="11"/>
      <c r="SOF93" s="11"/>
      <c r="SOG93" s="11"/>
      <c r="SOH93" s="11"/>
      <c r="SOI93" s="11"/>
      <c r="SOJ93" s="11"/>
      <c r="SOK93" s="11"/>
      <c r="SOL93" s="11"/>
      <c r="SOM93" s="11"/>
      <c r="SON93" s="11"/>
      <c r="SOO93" s="11"/>
      <c r="SOP93" s="11"/>
      <c r="SOQ93" s="11"/>
      <c r="SOR93" s="11"/>
      <c r="SOS93" s="11"/>
      <c r="SOT93" s="11"/>
      <c r="SOU93" s="11"/>
      <c r="SOV93" s="11"/>
      <c r="SOW93" s="11"/>
      <c r="SOX93" s="11"/>
      <c r="SOY93" s="11"/>
      <c r="SOZ93" s="11"/>
      <c r="SPA93" s="11"/>
      <c r="SPB93" s="11"/>
      <c r="SPC93" s="11"/>
      <c r="SPD93" s="11"/>
      <c r="SPE93" s="11"/>
      <c r="SPF93" s="11"/>
      <c r="SPG93" s="11"/>
      <c r="SPH93" s="11"/>
      <c r="SPI93" s="11"/>
      <c r="SPJ93" s="11"/>
      <c r="SPK93" s="11"/>
      <c r="SPL93" s="11"/>
      <c r="SPM93" s="11"/>
      <c r="SPN93" s="11"/>
      <c r="SPO93" s="11"/>
      <c r="SPP93" s="11"/>
      <c r="SPQ93" s="11"/>
      <c r="SPR93" s="11"/>
      <c r="SPS93" s="11"/>
      <c r="SPT93" s="11"/>
      <c r="SPU93" s="11"/>
      <c r="SPV93" s="11"/>
      <c r="SPW93" s="11"/>
      <c r="SPX93" s="11"/>
      <c r="SPY93" s="11"/>
      <c r="SPZ93" s="11"/>
      <c r="SQA93" s="11"/>
      <c r="SQB93" s="11"/>
      <c r="SQC93" s="11"/>
      <c r="SQD93" s="11"/>
      <c r="SQE93" s="11"/>
      <c r="SQF93" s="11"/>
      <c r="SQG93" s="11"/>
      <c r="SQH93" s="11"/>
      <c r="SQI93" s="11"/>
      <c r="SQJ93" s="11"/>
      <c r="SQK93" s="11"/>
      <c r="SQL93" s="11"/>
      <c r="SQM93" s="11"/>
      <c r="SQN93" s="11"/>
      <c r="SQO93" s="11"/>
      <c r="SQP93" s="11"/>
      <c r="SQQ93" s="11"/>
      <c r="SQR93" s="11"/>
      <c r="SQS93" s="11"/>
      <c r="SQT93" s="11"/>
      <c r="SQU93" s="11"/>
      <c r="SQV93" s="11"/>
      <c r="SQW93" s="11"/>
      <c r="SQX93" s="11"/>
      <c r="SQY93" s="11"/>
      <c r="SQZ93" s="11"/>
      <c r="SRA93" s="11"/>
      <c r="SRB93" s="11"/>
      <c r="SRC93" s="11"/>
      <c r="SRD93" s="11"/>
      <c r="SRE93" s="11"/>
      <c r="SRF93" s="11"/>
      <c r="SRG93" s="11"/>
      <c r="SRH93" s="11"/>
      <c r="SRI93" s="11"/>
      <c r="SRJ93" s="11"/>
      <c r="SRK93" s="11"/>
      <c r="SRL93" s="11"/>
      <c r="SRM93" s="11"/>
      <c r="SRN93" s="11"/>
      <c r="SRO93" s="11"/>
      <c r="SRP93" s="11"/>
      <c r="SRQ93" s="11"/>
      <c r="SRR93" s="11"/>
      <c r="SRS93" s="11"/>
      <c r="SRT93" s="11"/>
      <c r="SRU93" s="11"/>
      <c r="SRV93" s="11"/>
      <c r="SRW93" s="11"/>
      <c r="SRX93" s="11"/>
      <c r="SRY93" s="11"/>
      <c r="SRZ93" s="11"/>
      <c r="SSA93" s="11"/>
      <c r="SSB93" s="11"/>
      <c r="SSC93" s="11"/>
      <c r="SSD93" s="11"/>
      <c r="SSE93" s="11"/>
      <c r="SSF93" s="11"/>
      <c r="SSG93" s="11"/>
      <c r="SSH93" s="11"/>
      <c r="SSI93" s="11"/>
      <c r="SSJ93" s="11"/>
      <c r="SSK93" s="11"/>
      <c r="SSL93" s="11"/>
      <c r="SSM93" s="11"/>
      <c r="SSN93" s="11"/>
      <c r="SSO93" s="11"/>
      <c r="SSP93" s="11"/>
      <c r="SSQ93" s="11"/>
      <c r="SSR93" s="11"/>
      <c r="SSS93" s="11"/>
      <c r="SST93" s="11"/>
      <c r="SSU93" s="11"/>
      <c r="SSV93" s="11"/>
      <c r="SSW93" s="11"/>
      <c r="SSX93" s="11"/>
      <c r="SSY93" s="11"/>
      <c r="SSZ93" s="11"/>
      <c r="STA93" s="11"/>
      <c r="STB93" s="11"/>
      <c r="STC93" s="11"/>
      <c r="STD93" s="11"/>
      <c r="STE93" s="11"/>
      <c r="STF93" s="11"/>
      <c r="STG93" s="11"/>
      <c r="STH93" s="11"/>
      <c r="STI93" s="11"/>
      <c r="STJ93" s="11"/>
      <c r="STK93" s="11"/>
      <c r="STL93" s="11"/>
      <c r="STM93" s="11"/>
      <c r="STN93" s="11"/>
      <c r="STO93" s="11"/>
      <c r="STP93" s="11"/>
      <c r="STQ93" s="11"/>
      <c r="STR93" s="11"/>
      <c r="STS93" s="11"/>
      <c r="STT93" s="11"/>
      <c r="STU93" s="11"/>
      <c r="STV93" s="11"/>
      <c r="STW93" s="11"/>
      <c r="STX93" s="11"/>
      <c r="STY93" s="11"/>
      <c r="STZ93" s="11"/>
      <c r="SUA93" s="11"/>
      <c r="SUB93" s="11"/>
      <c r="SUC93" s="11"/>
      <c r="SUD93" s="11"/>
      <c r="SUE93" s="11"/>
      <c r="SUF93" s="11"/>
      <c r="SUG93" s="11"/>
      <c r="SUH93" s="11"/>
      <c r="SUI93" s="11"/>
      <c r="SUJ93" s="11"/>
      <c r="SUK93" s="11"/>
      <c r="SUL93" s="11"/>
      <c r="SUM93" s="11"/>
      <c r="SUN93" s="11"/>
      <c r="SUO93" s="11"/>
      <c r="SUP93" s="11"/>
      <c r="SUQ93" s="11"/>
      <c r="SUR93" s="11"/>
      <c r="SUS93" s="11"/>
      <c r="SUT93" s="11"/>
      <c r="SUU93" s="11"/>
      <c r="SUV93" s="11"/>
      <c r="SUW93" s="11"/>
      <c r="SUX93" s="11"/>
      <c r="SUY93" s="11"/>
      <c r="SUZ93" s="11"/>
      <c r="SVA93" s="11"/>
      <c r="SVB93" s="11"/>
      <c r="SVC93" s="11"/>
      <c r="SVD93" s="11"/>
      <c r="SVE93" s="11"/>
      <c r="SVF93" s="11"/>
      <c r="SVG93" s="11"/>
      <c r="SVH93" s="11"/>
      <c r="SVI93" s="11"/>
      <c r="SVJ93" s="11"/>
      <c r="SVK93" s="11"/>
      <c r="SVL93" s="11"/>
      <c r="SVM93" s="11"/>
      <c r="SVN93" s="11"/>
      <c r="SVO93" s="11"/>
      <c r="SVP93" s="11"/>
      <c r="SVQ93" s="11"/>
      <c r="SVR93" s="11"/>
      <c r="SVS93" s="11"/>
      <c r="SVT93" s="11"/>
      <c r="SVU93" s="11"/>
      <c r="SVV93" s="11"/>
      <c r="SVW93" s="11"/>
      <c r="SVX93" s="11"/>
      <c r="SVY93" s="11"/>
      <c r="SVZ93" s="11"/>
      <c r="SWA93" s="11"/>
      <c r="SWB93" s="11"/>
      <c r="SWC93" s="11"/>
      <c r="SWD93" s="11"/>
      <c r="SWE93" s="11"/>
      <c r="SWF93" s="11"/>
      <c r="SWG93" s="11"/>
      <c r="SWH93" s="11"/>
      <c r="SWI93" s="11"/>
      <c r="SWJ93" s="11"/>
      <c r="SWK93" s="11"/>
      <c r="SWL93" s="11"/>
      <c r="SWM93" s="11"/>
      <c r="SWN93" s="11"/>
      <c r="SWO93" s="11"/>
      <c r="SWP93" s="11"/>
      <c r="SWQ93" s="11"/>
      <c r="SWR93" s="11"/>
      <c r="SWS93" s="11"/>
      <c r="SWT93" s="11"/>
      <c r="SWU93" s="11"/>
      <c r="SWV93" s="11"/>
      <c r="SWW93" s="11"/>
      <c r="SWX93" s="11"/>
      <c r="SWY93" s="11"/>
      <c r="SWZ93" s="11"/>
      <c r="SXA93" s="11"/>
      <c r="SXB93" s="11"/>
      <c r="SXC93" s="11"/>
      <c r="SXD93" s="11"/>
      <c r="SXE93" s="11"/>
      <c r="SXF93" s="11"/>
      <c r="SXG93" s="11"/>
      <c r="SXH93" s="11"/>
      <c r="SXI93" s="11"/>
      <c r="SXJ93" s="11"/>
      <c r="SXK93" s="11"/>
      <c r="SXL93" s="11"/>
      <c r="SXM93" s="11"/>
      <c r="SXN93" s="11"/>
      <c r="SXO93" s="11"/>
      <c r="SXP93" s="11"/>
      <c r="SXQ93" s="11"/>
      <c r="SXR93" s="11"/>
      <c r="SXS93" s="11"/>
      <c r="SXT93" s="11"/>
      <c r="SXU93" s="11"/>
      <c r="SXV93" s="11"/>
      <c r="SXW93" s="11"/>
      <c r="SXX93" s="11"/>
      <c r="SXY93" s="11"/>
      <c r="SXZ93" s="11"/>
      <c r="SYA93" s="11"/>
      <c r="SYB93" s="11"/>
      <c r="SYC93" s="11"/>
      <c r="SYD93" s="11"/>
      <c r="SYE93" s="11"/>
      <c r="SYF93" s="11"/>
      <c r="SYG93" s="11"/>
      <c r="SYH93" s="11"/>
      <c r="SYI93" s="11"/>
      <c r="SYJ93" s="11"/>
      <c r="SYK93" s="11"/>
      <c r="SYL93" s="11"/>
      <c r="SYM93" s="11"/>
      <c r="SYN93" s="11"/>
      <c r="SYO93" s="11"/>
      <c r="SYP93" s="11"/>
      <c r="SYQ93" s="11"/>
      <c r="SYR93" s="11"/>
      <c r="SYS93" s="11"/>
      <c r="SYT93" s="11"/>
      <c r="SYU93" s="11"/>
      <c r="SYV93" s="11"/>
      <c r="SYW93" s="11"/>
      <c r="SYX93" s="11"/>
      <c r="SYY93" s="11"/>
      <c r="SYZ93" s="11"/>
      <c r="SZA93" s="11"/>
      <c r="SZB93" s="11"/>
      <c r="SZC93" s="11"/>
      <c r="SZD93" s="11"/>
      <c r="SZE93" s="11"/>
      <c r="SZF93" s="11"/>
      <c r="SZG93" s="11"/>
      <c r="SZH93" s="11"/>
      <c r="SZI93" s="11"/>
      <c r="SZJ93" s="11"/>
      <c r="SZK93" s="11"/>
      <c r="SZL93" s="11"/>
      <c r="SZM93" s="11"/>
      <c r="SZN93" s="11"/>
      <c r="SZO93" s="11"/>
      <c r="SZP93" s="11"/>
      <c r="SZQ93" s="11"/>
      <c r="SZR93" s="11"/>
      <c r="SZS93" s="11"/>
      <c r="SZT93" s="11"/>
      <c r="SZU93" s="11"/>
      <c r="SZV93" s="11"/>
      <c r="SZW93" s="11"/>
      <c r="SZX93" s="11"/>
      <c r="SZY93" s="11"/>
      <c r="SZZ93" s="11"/>
      <c r="TAA93" s="11"/>
      <c r="TAB93" s="11"/>
      <c r="TAC93" s="11"/>
      <c r="TAD93" s="11"/>
      <c r="TAE93" s="11"/>
      <c r="TAF93" s="11"/>
      <c r="TAG93" s="11"/>
      <c r="TAH93" s="11"/>
      <c r="TAI93" s="11"/>
      <c r="TAJ93" s="11"/>
      <c r="TAK93" s="11"/>
      <c r="TAL93" s="11"/>
      <c r="TAM93" s="11"/>
      <c r="TAN93" s="11"/>
      <c r="TAO93" s="11"/>
      <c r="TAP93" s="11"/>
      <c r="TAQ93" s="11"/>
      <c r="TAR93" s="11"/>
      <c r="TAS93" s="11"/>
      <c r="TAT93" s="11"/>
      <c r="TAU93" s="11"/>
      <c r="TAV93" s="11"/>
      <c r="TAW93" s="11"/>
      <c r="TAX93" s="11"/>
      <c r="TAY93" s="11"/>
      <c r="TAZ93" s="11"/>
      <c r="TBA93" s="11"/>
      <c r="TBB93" s="11"/>
      <c r="TBC93" s="11"/>
      <c r="TBD93" s="11"/>
      <c r="TBE93" s="11"/>
      <c r="TBF93" s="11"/>
      <c r="TBG93" s="11"/>
      <c r="TBH93" s="11"/>
      <c r="TBI93" s="11"/>
      <c r="TBJ93" s="11"/>
      <c r="TBK93" s="11"/>
      <c r="TBL93" s="11"/>
      <c r="TBM93" s="11"/>
      <c r="TBN93" s="11"/>
      <c r="TBO93" s="11"/>
      <c r="TBP93" s="11"/>
      <c r="TBQ93" s="11"/>
      <c r="TBR93" s="11"/>
      <c r="TBS93" s="11"/>
      <c r="TBT93" s="11"/>
      <c r="TBU93" s="11"/>
      <c r="TBV93" s="11"/>
      <c r="TBW93" s="11"/>
      <c r="TBX93" s="11"/>
      <c r="TBY93" s="11"/>
      <c r="TBZ93" s="11"/>
      <c r="TCA93" s="11"/>
      <c r="TCB93" s="11"/>
      <c r="TCC93" s="11"/>
      <c r="TCD93" s="11"/>
      <c r="TCE93" s="11"/>
      <c r="TCF93" s="11"/>
      <c r="TCG93" s="11"/>
      <c r="TCH93" s="11"/>
      <c r="TCI93" s="11"/>
      <c r="TCJ93" s="11"/>
      <c r="TCK93" s="11"/>
      <c r="TCL93" s="11"/>
      <c r="TCM93" s="11"/>
      <c r="TCN93" s="11"/>
      <c r="TCO93" s="11"/>
      <c r="TCP93" s="11"/>
      <c r="TCQ93" s="11"/>
      <c r="TCR93" s="11"/>
      <c r="TCS93" s="11"/>
      <c r="TCT93" s="11"/>
      <c r="TCU93" s="11"/>
      <c r="TCV93" s="11"/>
      <c r="TCW93" s="11"/>
      <c r="TCX93" s="11"/>
      <c r="TCY93" s="11"/>
      <c r="TCZ93" s="11"/>
      <c r="TDA93" s="11"/>
      <c r="TDB93" s="11"/>
      <c r="TDC93" s="11"/>
      <c r="TDD93" s="11"/>
      <c r="TDE93" s="11"/>
      <c r="TDF93" s="11"/>
      <c r="TDG93" s="11"/>
      <c r="TDH93" s="11"/>
      <c r="TDI93" s="11"/>
      <c r="TDJ93" s="11"/>
      <c r="TDK93" s="11"/>
      <c r="TDL93" s="11"/>
      <c r="TDM93" s="11"/>
      <c r="TDN93" s="11"/>
      <c r="TDO93" s="11"/>
      <c r="TDP93" s="11"/>
      <c r="TDQ93" s="11"/>
      <c r="TDR93" s="11"/>
      <c r="TDS93" s="11"/>
      <c r="TDT93" s="11"/>
      <c r="TDU93" s="11"/>
      <c r="TDV93" s="11"/>
      <c r="TDW93" s="11"/>
      <c r="TDX93" s="11"/>
      <c r="TDY93" s="11"/>
      <c r="TDZ93" s="11"/>
      <c r="TEA93" s="11"/>
      <c r="TEB93" s="11"/>
      <c r="TEC93" s="11"/>
      <c r="TED93" s="11"/>
      <c r="TEE93" s="11"/>
      <c r="TEF93" s="11"/>
      <c r="TEG93" s="11"/>
      <c r="TEH93" s="11"/>
      <c r="TEI93" s="11"/>
      <c r="TEJ93" s="11"/>
      <c r="TEK93" s="11"/>
      <c r="TEL93" s="11"/>
      <c r="TEM93" s="11"/>
      <c r="TEN93" s="11"/>
      <c r="TEO93" s="11"/>
      <c r="TEP93" s="11"/>
      <c r="TEQ93" s="11"/>
      <c r="TER93" s="11"/>
      <c r="TES93" s="11"/>
      <c r="TET93" s="11"/>
      <c r="TEU93" s="11"/>
      <c r="TEV93" s="11"/>
      <c r="TEW93" s="11"/>
      <c r="TEX93" s="11"/>
      <c r="TEY93" s="11"/>
      <c r="TEZ93" s="11"/>
      <c r="TFA93" s="11"/>
      <c r="TFB93" s="11"/>
      <c r="TFC93" s="11"/>
      <c r="TFD93" s="11"/>
      <c r="TFE93" s="11"/>
      <c r="TFF93" s="11"/>
      <c r="TFG93" s="11"/>
      <c r="TFH93" s="11"/>
      <c r="TFI93" s="11"/>
      <c r="TFJ93" s="11"/>
      <c r="TFK93" s="11"/>
      <c r="TFL93" s="11"/>
      <c r="TFM93" s="11"/>
      <c r="TFN93" s="11"/>
      <c r="TFO93" s="11"/>
      <c r="TFP93" s="11"/>
      <c r="TFQ93" s="11"/>
      <c r="TFR93" s="11"/>
      <c r="TFS93" s="11"/>
      <c r="TFT93" s="11"/>
      <c r="TFU93" s="11"/>
      <c r="TFV93" s="11"/>
      <c r="TFW93" s="11"/>
      <c r="TFX93" s="11"/>
      <c r="TFY93" s="11"/>
      <c r="TFZ93" s="11"/>
      <c r="TGA93" s="11"/>
      <c r="TGB93" s="11"/>
      <c r="TGC93" s="11"/>
      <c r="TGD93" s="11"/>
      <c r="TGE93" s="11"/>
      <c r="TGF93" s="11"/>
      <c r="TGG93" s="11"/>
      <c r="TGH93" s="11"/>
      <c r="TGI93" s="11"/>
      <c r="TGJ93" s="11"/>
      <c r="TGK93" s="11"/>
      <c r="TGL93" s="11"/>
      <c r="TGM93" s="11"/>
      <c r="TGN93" s="11"/>
      <c r="TGO93" s="11"/>
      <c r="TGP93" s="11"/>
      <c r="TGQ93" s="11"/>
      <c r="TGR93" s="11"/>
      <c r="TGS93" s="11"/>
      <c r="TGT93" s="11"/>
      <c r="TGU93" s="11"/>
      <c r="TGV93" s="11"/>
      <c r="TGW93" s="11"/>
      <c r="TGX93" s="11"/>
      <c r="TGY93" s="11"/>
      <c r="TGZ93" s="11"/>
      <c r="THA93" s="11"/>
      <c r="THB93" s="11"/>
      <c r="THC93" s="11"/>
      <c r="THD93" s="11"/>
      <c r="THE93" s="11"/>
      <c r="THF93" s="11"/>
      <c r="THG93" s="11"/>
      <c r="THH93" s="11"/>
      <c r="THI93" s="11"/>
      <c r="THJ93" s="11"/>
      <c r="THK93" s="11"/>
      <c r="THL93" s="11"/>
      <c r="THM93" s="11"/>
      <c r="THN93" s="11"/>
      <c r="THO93" s="11"/>
      <c r="THP93" s="11"/>
      <c r="THQ93" s="11"/>
      <c r="THR93" s="11"/>
      <c r="THS93" s="11"/>
      <c r="THT93" s="11"/>
      <c r="THU93" s="11"/>
      <c r="THV93" s="11"/>
      <c r="THW93" s="11"/>
      <c r="THX93" s="11"/>
      <c r="THY93" s="11"/>
      <c r="THZ93" s="11"/>
      <c r="TIA93" s="11"/>
      <c r="TIB93" s="11"/>
      <c r="TIC93" s="11"/>
      <c r="TID93" s="11"/>
      <c r="TIE93" s="11"/>
      <c r="TIF93" s="11"/>
      <c r="TIG93" s="11"/>
      <c r="TIH93" s="11"/>
      <c r="TII93" s="11"/>
      <c r="TIJ93" s="11"/>
      <c r="TIK93" s="11"/>
      <c r="TIL93" s="11"/>
      <c r="TIM93" s="11"/>
      <c r="TIN93" s="11"/>
      <c r="TIO93" s="11"/>
      <c r="TIP93" s="11"/>
      <c r="TIQ93" s="11"/>
      <c r="TIR93" s="11"/>
      <c r="TIS93" s="11"/>
      <c r="TIT93" s="11"/>
      <c r="TIU93" s="11"/>
      <c r="TIV93" s="11"/>
      <c r="TIW93" s="11"/>
      <c r="TIX93" s="11"/>
      <c r="TIY93" s="11"/>
      <c r="TIZ93" s="11"/>
      <c r="TJA93" s="11"/>
      <c r="TJB93" s="11"/>
      <c r="TJC93" s="11"/>
      <c r="TJD93" s="11"/>
      <c r="TJE93" s="11"/>
      <c r="TJF93" s="11"/>
      <c r="TJG93" s="11"/>
      <c r="TJH93" s="11"/>
      <c r="TJI93" s="11"/>
      <c r="TJJ93" s="11"/>
      <c r="TJK93" s="11"/>
      <c r="TJL93" s="11"/>
      <c r="TJM93" s="11"/>
      <c r="TJN93" s="11"/>
      <c r="TJO93" s="11"/>
      <c r="TJP93" s="11"/>
      <c r="TJQ93" s="11"/>
      <c r="TJR93" s="11"/>
      <c r="TJS93" s="11"/>
      <c r="TJT93" s="11"/>
      <c r="TJU93" s="11"/>
      <c r="TJV93" s="11"/>
      <c r="TJW93" s="11"/>
      <c r="TJX93" s="11"/>
      <c r="TJY93" s="11"/>
      <c r="TJZ93" s="11"/>
      <c r="TKA93" s="11"/>
      <c r="TKB93" s="11"/>
      <c r="TKC93" s="11"/>
      <c r="TKD93" s="11"/>
      <c r="TKE93" s="11"/>
      <c r="TKF93" s="11"/>
      <c r="TKG93" s="11"/>
      <c r="TKH93" s="11"/>
      <c r="TKI93" s="11"/>
      <c r="TKJ93" s="11"/>
      <c r="TKK93" s="11"/>
      <c r="TKL93" s="11"/>
      <c r="TKM93" s="11"/>
      <c r="TKN93" s="11"/>
      <c r="TKO93" s="11"/>
      <c r="TKP93" s="11"/>
      <c r="TKQ93" s="11"/>
      <c r="TKR93" s="11"/>
      <c r="TKS93" s="11"/>
      <c r="TKT93" s="11"/>
      <c r="TKU93" s="11"/>
      <c r="TKV93" s="11"/>
      <c r="TKW93" s="11"/>
      <c r="TKX93" s="11"/>
      <c r="TKY93" s="11"/>
      <c r="TKZ93" s="11"/>
      <c r="TLA93" s="11"/>
      <c r="TLB93" s="11"/>
      <c r="TLC93" s="11"/>
      <c r="TLD93" s="11"/>
      <c r="TLE93" s="11"/>
      <c r="TLF93" s="11"/>
      <c r="TLG93" s="11"/>
      <c r="TLH93" s="11"/>
      <c r="TLI93" s="11"/>
      <c r="TLJ93" s="11"/>
      <c r="TLK93" s="11"/>
      <c r="TLL93" s="11"/>
      <c r="TLM93" s="11"/>
      <c r="TLN93" s="11"/>
      <c r="TLO93" s="11"/>
      <c r="TLP93" s="11"/>
      <c r="TLQ93" s="11"/>
      <c r="TLR93" s="11"/>
      <c r="TLS93" s="11"/>
      <c r="TLT93" s="11"/>
      <c r="TLU93" s="11"/>
      <c r="TLV93" s="11"/>
      <c r="TLW93" s="11"/>
      <c r="TLX93" s="11"/>
      <c r="TLY93" s="11"/>
      <c r="TLZ93" s="11"/>
      <c r="TMA93" s="11"/>
      <c r="TMB93" s="11"/>
      <c r="TMC93" s="11"/>
      <c r="TMD93" s="11"/>
      <c r="TME93" s="11"/>
      <c r="TMF93" s="11"/>
      <c r="TMG93" s="11"/>
      <c r="TMH93" s="11"/>
      <c r="TMI93" s="11"/>
      <c r="TMJ93" s="11"/>
      <c r="TMK93" s="11"/>
      <c r="TML93" s="11"/>
      <c r="TMM93" s="11"/>
      <c r="TMN93" s="11"/>
      <c r="TMO93" s="11"/>
      <c r="TMP93" s="11"/>
      <c r="TMQ93" s="11"/>
      <c r="TMR93" s="11"/>
      <c r="TMS93" s="11"/>
      <c r="TMT93" s="11"/>
      <c r="TMU93" s="11"/>
      <c r="TMV93" s="11"/>
      <c r="TMW93" s="11"/>
      <c r="TMX93" s="11"/>
      <c r="TMY93" s="11"/>
      <c r="TMZ93" s="11"/>
      <c r="TNA93" s="11"/>
      <c r="TNB93" s="11"/>
      <c r="TNC93" s="11"/>
      <c r="TND93" s="11"/>
      <c r="TNE93" s="11"/>
      <c r="TNF93" s="11"/>
      <c r="TNG93" s="11"/>
      <c r="TNH93" s="11"/>
      <c r="TNI93" s="11"/>
      <c r="TNJ93" s="11"/>
      <c r="TNK93" s="11"/>
      <c r="TNL93" s="11"/>
      <c r="TNM93" s="11"/>
      <c r="TNN93" s="11"/>
      <c r="TNO93" s="11"/>
      <c r="TNP93" s="11"/>
      <c r="TNQ93" s="11"/>
      <c r="TNR93" s="11"/>
      <c r="TNS93" s="11"/>
      <c r="TNT93" s="11"/>
      <c r="TNU93" s="11"/>
      <c r="TNV93" s="11"/>
      <c r="TNW93" s="11"/>
      <c r="TNX93" s="11"/>
      <c r="TNY93" s="11"/>
      <c r="TNZ93" s="11"/>
      <c r="TOA93" s="11"/>
      <c r="TOB93" s="11"/>
      <c r="TOC93" s="11"/>
      <c r="TOD93" s="11"/>
      <c r="TOE93" s="11"/>
      <c r="TOF93" s="11"/>
      <c r="TOG93" s="11"/>
      <c r="TOH93" s="11"/>
      <c r="TOI93" s="11"/>
      <c r="TOJ93" s="11"/>
      <c r="TOK93" s="11"/>
      <c r="TOL93" s="11"/>
      <c r="TOM93" s="11"/>
      <c r="TON93" s="11"/>
      <c r="TOO93" s="11"/>
      <c r="TOP93" s="11"/>
      <c r="TOQ93" s="11"/>
      <c r="TOR93" s="11"/>
      <c r="TOS93" s="11"/>
      <c r="TOT93" s="11"/>
      <c r="TOU93" s="11"/>
      <c r="TOV93" s="11"/>
      <c r="TOW93" s="11"/>
      <c r="TOX93" s="11"/>
      <c r="TOY93" s="11"/>
      <c r="TOZ93" s="11"/>
      <c r="TPA93" s="11"/>
      <c r="TPB93" s="11"/>
      <c r="TPC93" s="11"/>
      <c r="TPD93" s="11"/>
      <c r="TPE93" s="11"/>
      <c r="TPF93" s="11"/>
      <c r="TPG93" s="11"/>
      <c r="TPH93" s="11"/>
      <c r="TPI93" s="11"/>
      <c r="TPJ93" s="11"/>
      <c r="TPK93" s="11"/>
      <c r="TPL93" s="11"/>
      <c r="TPM93" s="11"/>
      <c r="TPN93" s="11"/>
      <c r="TPO93" s="11"/>
      <c r="TPP93" s="11"/>
      <c r="TPQ93" s="11"/>
      <c r="TPR93" s="11"/>
      <c r="TPS93" s="11"/>
      <c r="TPT93" s="11"/>
      <c r="TPU93" s="11"/>
      <c r="TPV93" s="11"/>
      <c r="TPW93" s="11"/>
      <c r="TPX93" s="11"/>
      <c r="TPY93" s="11"/>
      <c r="TPZ93" s="11"/>
      <c r="TQA93" s="11"/>
      <c r="TQB93" s="11"/>
      <c r="TQC93" s="11"/>
      <c r="TQD93" s="11"/>
      <c r="TQE93" s="11"/>
      <c r="TQF93" s="11"/>
      <c r="TQG93" s="11"/>
      <c r="TQH93" s="11"/>
      <c r="TQI93" s="11"/>
      <c r="TQJ93" s="11"/>
      <c r="TQK93" s="11"/>
      <c r="TQL93" s="11"/>
      <c r="TQM93" s="11"/>
      <c r="TQN93" s="11"/>
      <c r="TQO93" s="11"/>
      <c r="TQP93" s="11"/>
      <c r="TQQ93" s="11"/>
      <c r="TQR93" s="11"/>
      <c r="TQS93" s="11"/>
      <c r="TQT93" s="11"/>
      <c r="TQU93" s="11"/>
      <c r="TQV93" s="11"/>
      <c r="TQW93" s="11"/>
      <c r="TQX93" s="11"/>
      <c r="TQY93" s="11"/>
      <c r="TQZ93" s="11"/>
      <c r="TRA93" s="11"/>
      <c r="TRB93" s="11"/>
      <c r="TRC93" s="11"/>
      <c r="TRD93" s="11"/>
      <c r="TRE93" s="11"/>
      <c r="TRF93" s="11"/>
      <c r="TRG93" s="11"/>
      <c r="TRH93" s="11"/>
      <c r="TRI93" s="11"/>
      <c r="TRJ93" s="11"/>
      <c r="TRK93" s="11"/>
      <c r="TRL93" s="11"/>
      <c r="TRM93" s="11"/>
      <c r="TRN93" s="11"/>
      <c r="TRO93" s="11"/>
      <c r="TRP93" s="11"/>
      <c r="TRQ93" s="11"/>
      <c r="TRR93" s="11"/>
      <c r="TRS93" s="11"/>
      <c r="TRT93" s="11"/>
      <c r="TRU93" s="11"/>
      <c r="TRV93" s="11"/>
      <c r="TRW93" s="11"/>
      <c r="TRX93" s="11"/>
      <c r="TRY93" s="11"/>
      <c r="TRZ93" s="11"/>
      <c r="TSA93" s="11"/>
      <c r="TSB93" s="11"/>
      <c r="TSC93" s="11"/>
      <c r="TSD93" s="11"/>
      <c r="TSE93" s="11"/>
      <c r="TSF93" s="11"/>
      <c r="TSG93" s="11"/>
      <c r="TSH93" s="11"/>
      <c r="TSI93" s="11"/>
      <c r="TSJ93" s="11"/>
      <c r="TSK93" s="11"/>
      <c r="TSL93" s="11"/>
      <c r="TSM93" s="11"/>
      <c r="TSN93" s="11"/>
      <c r="TSO93" s="11"/>
      <c r="TSP93" s="11"/>
      <c r="TSQ93" s="11"/>
      <c r="TSR93" s="11"/>
      <c r="TSS93" s="11"/>
      <c r="TST93" s="11"/>
      <c r="TSU93" s="11"/>
      <c r="TSV93" s="11"/>
      <c r="TSW93" s="11"/>
      <c r="TSX93" s="11"/>
      <c r="TSY93" s="11"/>
      <c r="TSZ93" s="11"/>
      <c r="TTA93" s="11"/>
      <c r="TTB93" s="11"/>
      <c r="TTC93" s="11"/>
      <c r="TTD93" s="11"/>
      <c r="TTE93" s="11"/>
      <c r="TTF93" s="11"/>
      <c r="TTG93" s="11"/>
      <c r="TTH93" s="11"/>
      <c r="TTI93" s="11"/>
      <c r="TTJ93" s="11"/>
      <c r="TTK93" s="11"/>
      <c r="TTL93" s="11"/>
      <c r="TTM93" s="11"/>
      <c r="TTN93" s="11"/>
      <c r="TTO93" s="11"/>
      <c r="TTP93" s="11"/>
      <c r="TTQ93" s="11"/>
      <c r="TTR93" s="11"/>
      <c r="TTS93" s="11"/>
      <c r="TTT93" s="11"/>
      <c r="TTU93" s="11"/>
      <c r="TTV93" s="11"/>
      <c r="TTW93" s="11"/>
      <c r="TTX93" s="11"/>
      <c r="TTY93" s="11"/>
      <c r="TTZ93" s="11"/>
      <c r="TUA93" s="11"/>
      <c r="TUB93" s="11"/>
      <c r="TUC93" s="11"/>
      <c r="TUD93" s="11"/>
      <c r="TUE93" s="11"/>
      <c r="TUF93" s="11"/>
      <c r="TUG93" s="11"/>
      <c r="TUH93" s="11"/>
      <c r="TUI93" s="11"/>
      <c r="TUJ93" s="11"/>
      <c r="TUK93" s="11"/>
      <c r="TUL93" s="11"/>
      <c r="TUM93" s="11"/>
      <c r="TUN93" s="11"/>
      <c r="TUO93" s="11"/>
      <c r="TUP93" s="11"/>
      <c r="TUQ93" s="11"/>
      <c r="TUR93" s="11"/>
      <c r="TUS93" s="11"/>
      <c r="TUT93" s="11"/>
      <c r="TUU93" s="11"/>
      <c r="TUV93" s="11"/>
      <c r="TUW93" s="11"/>
      <c r="TUX93" s="11"/>
      <c r="TUY93" s="11"/>
      <c r="TUZ93" s="11"/>
      <c r="TVA93" s="11"/>
      <c r="TVB93" s="11"/>
      <c r="TVC93" s="11"/>
      <c r="TVD93" s="11"/>
      <c r="TVE93" s="11"/>
      <c r="TVF93" s="11"/>
      <c r="TVG93" s="11"/>
      <c r="TVH93" s="11"/>
      <c r="TVI93" s="11"/>
      <c r="TVJ93" s="11"/>
      <c r="TVK93" s="11"/>
      <c r="TVL93" s="11"/>
      <c r="TVM93" s="11"/>
      <c r="TVN93" s="11"/>
      <c r="TVO93" s="11"/>
      <c r="TVP93" s="11"/>
      <c r="TVQ93" s="11"/>
      <c r="TVR93" s="11"/>
      <c r="TVS93" s="11"/>
      <c r="TVT93" s="11"/>
      <c r="TVU93" s="11"/>
      <c r="TVV93" s="11"/>
      <c r="TVW93" s="11"/>
      <c r="TVX93" s="11"/>
      <c r="TVY93" s="11"/>
      <c r="TVZ93" s="11"/>
      <c r="TWA93" s="11"/>
      <c r="TWB93" s="11"/>
      <c r="TWC93" s="11"/>
      <c r="TWD93" s="11"/>
      <c r="TWE93" s="11"/>
      <c r="TWF93" s="11"/>
      <c r="TWG93" s="11"/>
      <c r="TWH93" s="11"/>
      <c r="TWI93" s="11"/>
      <c r="TWJ93" s="11"/>
      <c r="TWK93" s="11"/>
      <c r="TWL93" s="11"/>
      <c r="TWM93" s="11"/>
      <c r="TWN93" s="11"/>
      <c r="TWO93" s="11"/>
      <c r="TWP93" s="11"/>
      <c r="TWQ93" s="11"/>
      <c r="TWR93" s="11"/>
      <c r="TWS93" s="11"/>
      <c r="TWT93" s="11"/>
      <c r="TWU93" s="11"/>
      <c r="TWV93" s="11"/>
      <c r="TWW93" s="11"/>
      <c r="TWX93" s="11"/>
      <c r="TWY93" s="11"/>
      <c r="TWZ93" s="11"/>
      <c r="TXA93" s="11"/>
      <c r="TXB93" s="11"/>
      <c r="TXC93" s="11"/>
      <c r="TXD93" s="11"/>
      <c r="TXE93" s="11"/>
      <c r="TXF93" s="11"/>
      <c r="TXG93" s="11"/>
      <c r="TXH93" s="11"/>
      <c r="TXI93" s="11"/>
      <c r="TXJ93" s="11"/>
      <c r="TXK93" s="11"/>
      <c r="TXL93" s="11"/>
      <c r="TXM93" s="11"/>
      <c r="TXN93" s="11"/>
      <c r="TXO93" s="11"/>
      <c r="TXP93" s="11"/>
      <c r="TXQ93" s="11"/>
      <c r="TXR93" s="11"/>
      <c r="TXS93" s="11"/>
      <c r="TXT93" s="11"/>
      <c r="TXU93" s="11"/>
      <c r="TXV93" s="11"/>
      <c r="TXW93" s="11"/>
      <c r="TXX93" s="11"/>
      <c r="TXY93" s="11"/>
      <c r="TXZ93" s="11"/>
      <c r="TYA93" s="11"/>
      <c r="TYB93" s="11"/>
      <c r="TYC93" s="11"/>
      <c r="TYD93" s="11"/>
      <c r="TYE93" s="11"/>
      <c r="TYF93" s="11"/>
      <c r="TYG93" s="11"/>
      <c r="TYH93" s="11"/>
      <c r="TYI93" s="11"/>
      <c r="TYJ93" s="11"/>
      <c r="TYK93" s="11"/>
      <c r="TYL93" s="11"/>
      <c r="TYM93" s="11"/>
      <c r="TYN93" s="11"/>
      <c r="TYO93" s="11"/>
      <c r="TYP93" s="11"/>
      <c r="TYQ93" s="11"/>
      <c r="TYR93" s="11"/>
      <c r="TYS93" s="11"/>
      <c r="TYT93" s="11"/>
      <c r="TYU93" s="11"/>
      <c r="TYV93" s="11"/>
      <c r="TYW93" s="11"/>
      <c r="TYX93" s="11"/>
      <c r="TYY93" s="11"/>
      <c r="TYZ93" s="11"/>
      <c r="TZA93" s="11"/>
      <c r="TZB93" s="11"/>
      <c r="TZC93" s="11"/>
      <c r="TZD93" s="11"/>
      <c r="TZE93" s="11"/>
      <c r="TZF93" s="11"/>
      <c r="TZG93" s="11"/>
      <c r="TZH93" s="11"/>
      <c r="TZI93" s="11"/>
      <c r="TZJ93" s="11"/>
      <c r="TZK93" s="11"/>
      <c r="TZL93" s="11"/>
      <c r="TZM93" s="11"/>
      <c r="TZN93" s="11"/>
      <c r="TZO93" s="11"/>
      <c r="TZP93" s="11"/>
      <c r="TZQ93" s="11"/>
      <c r="TZR93" s="11"/>
      <c r="TZS93" s="11"/>
      <c r="TZT93" s="11"/>
      <c r="TZU93" s="11"/>
      <c r="TZV93" s="11"/>
      <c r="TZW93" s="11"/>
      <c r="TZX93" s="11"/>
      <c r="TZY93" s="11"/>
      <c r="TZZ93" s="11"/>
      <c r="UAA93" s="11"/>
      <c r="UAB93" s="11"/>
      <c r="UAC93" s="11"/>
      <c r="UAD93" s="11"/>
      <c r="UAE93" s="11"/>
      <c r="UAF93" s="11"/>
      <c r="UAG93" s="11"/>
      <c r="UAH93" s="11"/>
      <c r="UAI93" s="11"/>
      <c r="UAJ93" s="11"/>
      <c r="UAK93" s="11"/>
      <c r="UAL93" s="11"/>
      <c r="UAM93" s="11"/>
      <c r="UAN93" s="11"/>
      <c r="UAO93" s="11"/>
      <c r="UAP93" s="11"/>
      <c r="UAQ93" s="11"/>
      <c r="UAR93" s="11"/>
      <c r="UAS93" s="11"/>
      <c r="UAT93" s="11"/>
      <c r="UAU93" s="11"/>
      <c r="UAV93" s="11"/>
      <c r="UAW93" s="11"/>
      <c r="UAX93" s="11"/>
      <c r="UAY93" s="11"/>
      <c r="UAZ93" s="11"/>
      <c r="UBA93" s="11"/>
      <c r="UBB93" s="11"/>
      <c r="UBC93" s="11"/>
      <c r="UBD93" s="11"/>
      <c r="UBE93" s="11"/>
      <c r="UBF93" s="11"/>
      <c r="UBG93" s="11"/>
      <c r="UBH93" s="11"/>
      <c r="UBI93" s="11"/>
      <c r="UBJ93" s="11"/>
      <c r="UBK93" s="11"/>
      <c r="UBL93" s="11"/>
      <c r="UBM93" s="11"/>
      <c r="UBN93" s="11"/>
      <c r="UBO93" s="11"/>
      <c r="UBP93" s="11"/>
      <c r="UBQ93" s="11"/>
      <c r="UBR93" s="11"/>
      <c r="UBS93" s="11"/>
      <c r="UBT93" s="11"/>
      <c r="UBU93" s="11"/>
      <c r="UBV93" s="11"/>
      <c r="UBW93" s="11"/>
      <c r="UBX93" s="11"/>
      <c r="UBY93" s="11"/>
      <c r="UBZ93" s="11"/>
      <c r="UCA93" s="11"/>
      <c r="UCB93" s="11"/>
      <c r="UCC93" s="11"/>
      <c r="UCD93" s="11"/>
      <c r="UCE93" s="11"/>
      <c r="UCF93" s="11"/>
      <c r="UCG93" s="11"/>
      <c r="UCH93" s="11"/>
      <c r="UCI93" s="11"/>
      <c r="UCJ93" s="11"/>
      <c r="UCK93" s="11"/>
      <c r="UCL93" s="11"/>
      <c r="UCM93" s="11"/>
      <c r="UCN93" s="11"/>
      <c r="UCO93" s="11"/>
      <c r="UCP93" s="11"/>
      <c r="UCQ93" s="11"/>
      <c r="UCR93" s="11"/>
      <c r="UCS93" s="11"/>
      <c r="UCT93" s="11"/>
      <c r="UCU93" s="11"/>
      <c r="UCV93" s="11"/>
      <c r="UCW93" s="11"/>
      <c r="UCX93" s="11"/>
      <c r="UCY93" s="11"/>
      <c r="UCZ93" s="11"/>
      <c r="UDA93" s="11"/>
      <c r="UDB93" s="11"/>
      <c r="UDC93" s="11"/>
      <c r="UDD93" s="11"/>
      <c r="UDE93" s="11"/>
      <c r="UDF93" s="11"/>
      <c r="UDG93" s="11"/>
      <c r="UDH93" s="11"/>
      <c r="UDI93" s="11"/>
      <c r="UDJ93" s="11"/>
      <c r="UDK93" s="11"/>
      <c r="UDL93" s="11"/>
      <c r="UDM93" s="11"/>
      <c r="UDN93" s="11"/>
      <c r="UDO93" s="11"/>
      <c r="UDP93" s="11"/>
      <c r="UDQ93" s="11"/>
      <c r="UDR93" s="11"/>
      <c r="UDS93" s="11"/>
      <c r="UDT93" s="11"/>
      <c r="UDU93" s="11"/>
      <c r="UDV93" s="11"/>
      <c r="UDW93" s="11"/>
      <c r="UDX93" s="11"/>
      <c r="UDY93" s="11"/>
      <c r="UDZ93" s="11"/>
      <c r="UEA93" s="11"/>
      <c r="UEB93" s="11"/>
      <c r="UEC93" s="11"/>
      <c r="UED93" s="11"/>
      <c r="UEE93" s="11"/>
      <c r="UEF93" s="11"/>
      <c r="UEG93" s="11"/>
      <c r="UEH93" s="11"/>
      <c r="UEI93" s="11"/>
      <c r="UEJ93" s="11"/>
      <c r="UEK93" s="11"/>
      <c r="UEL93" s="11"/>
      <c r="UEM93" s="11"/>
      <c r="UEN93" s="11"/>
      <c r="UEO93" s="11"/>
      <c r="UEP93" s="11"/>
      <c r="UEQ93" s="11"/>
      <c r="UER93" s="11"/>
      <c r="UES93" s="11"/>
      <c r="UET93" s="11"/>
      <c r="UEU93" s="11"/>
      <c r="UEV93" s="11"/>
      <c r="UEW93" s="11"/>
      <c r="UEX93" s="11"/>
      <c r="UEY93" s="11"/>
      <c r="UEZ93" s="11"/>
      <c r="UFA93" s="11"/>
      <c r="UFB93" s="11"/>
      <c r="UFC93" s="11"/>
      <c r="UFD93" s="11"/>
      <c r="UFE93" s="11"/>
      <c r="UFF93" s="11"/>
      <c r="UFG93" s="11"/>
      <c r="UFH93" s="11"/>
      <c r="UFI93" s="11"/>
      <c r="UFJ93" s="11"/>
      <c r="UFK93" s="11"/>
      <c r="UFL93" s="11"/>
      <c r="UFM93" s="11"/>
      <c r="UFN93" s="11"/>
      <c r="UFO93" s="11"/>
      <c r="UFP93" s="11"/>
      <c r="UFQ93" s="11"/>
      <c r="UFR93" s="11"/>
      <c r="UFS93" s="11"/>
      <c r="UFT93" s="11"/>
      <c r="UFU93" s="11"/>
      <c r="UFV93" s="11"/>
      <c r="UFW93" s="11"/>
      <c r="UFX93" s="11"/>
      <c r="UFY93" s="11"/>
      <c r="UFZ93" s="11"/>
      <c r="UGA93" s="11"/>
      <c r="UGB93" s="11"/>
      <c r="UGC93" s="11"/>
      <c r="UGD93" s="11"/>
      <c r="UGE93" s="11"/>
      <c r="UGF93" s="11"/>
      <c r="UGG93" s="11"/>
      <c r="UGH93" s="11"/>
      <c r="UGI93" s="11"/>
      <c r="UGJ93" s="11"/>
      <c r="UGK93" s="11"/>
      <c r="UGL93" s="11"/>
      <c r="UGM93" s="11"/>
      <c r="UGN93" s="11"/>
      <c r="UGO93" s="11"/>
      <c r="UGP93" s="11"/>
      <c r="UGQ93" s="11"/>
      <c r="UGR93" s="11"/>
      <c r="UGS93" s="11"/>
      <c r="UGT93" s="11"/>
      <c r="UGU93" s="11"/>
      <c r="UGV93" s="11"/>
      <c r="UGW93" s="11"/>
      <c r="UGX93" s="11"/>
      <c r="UGY93" s="11"/>
      <c r="UGZ93" s="11"/>
      <c r="UHA93" s="11"/>
      <c r="UHB93" s="11"/>
      <c r="UHC93" s="11"/>
      <c r="UHD93" s="11"/>
      <c r="UHE93" s="11"/>
      <c r="UHF93" s="11"/>
      <c r="UHG93" s="11"/>
      <c r="UHH93" s="11"/>
      <c r="UHI93" s="11"/>
      <c r="UHJ93" s="11"/>
      <c r="UHK93" s="11"/>
      <c r="UHL93" s="11"/>
      <c r="UHM93" s="11"/>
      <c r="UHN93" s="11"/>
      <c r="UHO93" s="11"/>
      <c r="UHP93" s="11"/>
      <c r="UHQ93" s="11"/>
      <c r="UHR93" s="11"/>
      <c r="UHS93" s="11"/>
      <c r="UHT93" s="11"/>
      <c r="UHU93" s="11"/>
      <c r="UHV93" s="11"/>
      <c r="UHW93" s="11"/>
      <c r="UHX93" s="11"/>
      <c r="UHY93" s="11"/>
      <c r="UHZ93" s="11"/>
      <c r="UIA93" s="11"/>
      <c r="UIB93" s="11"/>
      <c r="UIC93" s="11"/>
      <c r="UID93" s="11"/>
      <c r="UIE93" s="11"/>
      <c r="UIF93" s="11"/>
      <c r="UIG93" s="11"/>
      <c r="UIH93" s="11"/>
      <c r="UII93" s="11"/>
      <c r="UIJ93" s="11"/>
      <c r="UIK93" s="11"/>
      <c r="UIL93" s="11"/>
      <c r="UIM93" s="11"/>
      <c r="UIN93" s="11"/>
      <c r="UIO93" s="11"/>
      <c r="UIP93" s="11"/>
      <c r="UIQ93" s="11"/>
      <c r="UIR93" s="11"/>
      <c r="UIS93" s="11"/>
      <c r="UIT93" s="11"/>
      <c r="UIU93" s="11"/>
      <c r="UIV93" s="11"/>
      <c r="UIW93" s="11"/>
      <c r="UIX93" s="11"/>
      <c r="UIY93" s="11"/>
      <c r="UIZ93" s="11"/>
      <c r="UJA93" s="11"/>
      <c r="UJB93" s="11"/>
      <c r="UJC93" s="11"/>
      <c r="UJD93" s="11"/>
      <c r="UJE93" s="11"/>
      <c r="UJF93" s="11"/>
      <c r="UJG93" s="11"/>
      <c r="UJH93" s="11"/>
      <c r="UJI93" s="11"/>
      <c r="UJJ93" s="11"/>
      <c r="UJK93" s="11"/>
      <c r="UJL93" s="11"/>
      <c r="UJM93" s="11"/>
      <c r="UJN93" s="11"/>
      <c r="UJO93" s="11"/>
      <c r="UJP93" s="11"/>
      <c r="UJQ93" s="11"/>
      <c r="UJR93" s="11"/>
      <c r="UJS93" s="11"/>
      <c r="UJT93" s="11"/>
      <c r="UJU93" s="11"/>
      <c r="UJV93" s="11"/>
      <c r="UJW93" s="11"/>
      <c r="UJX93" s="11"/>
      <c r="UJY93" s="11"/>
      <c r="UJZ93" s="11"/>
      <c r="UKA93" s="11"/>
      <c r="UKB93" s="11"/>
      <c r="UKC93" s="11"/>
      <c r="UKD93" s="11"/>
      <c r="UKE93" s="11"/>
      <c r="UKF93" s="11"/>
      <c r="UKG93" s="11"/>
      <c r="UKH93" s="11"/>
      <c r="UKI93" s="11"/>
      <c r="UKJ93" s="11"/>
      <c r="UKK93" s="11"/>
      <c r="UKL93" s="11"/>
      <c r="UKM93" s="11"/>
      <c r="UKN93" s="11"/>
      <c r="UKO93" s="11"/>
      <c r="UKP93" s="11"/>
      <c r="UKQ93" s="11"/>
      <c r="UKR93" s="11"/>
      <c r="UKS93" s="11"/>
      <c r="UKT93" s="11"/>
      <c r="UKU93" s="11"/>
      <c r="UKV93" s="11"/>
      <c r="UKW93" s="11"/>
      <c r="UKX93" s="11"/>
      <c r="UKY93" s="11"/>
      <c r="UKZ93" s="11"/>
      <c r="ULA93" s="11"/>
      <c r="ULB93" s="11"/>
      <c r="ULC93" s="11"/>
      <c r="ULD93" s="11"/>
      <c r="ULE93" s="11"/>
      <c r="ULF93" s="11"/>
      <c r="ULG93" s="11"/>
      <c r="ULH93" s="11"/>
      <c r="ULI93" s="11"/>
      <c r="ULJ93" s="11"/>
      <c r="ULK93" s="11"/>
      <c r="ULL93" s="11"/>
      <c r="ULM93" s="11"/>
      <c r="ULN93" s="11"/>
      <c r="ULO93" s="11"/>
      <c r="ULP93" s="11"/>
      <c r="ULQ93" s="11"/>
      <c r="ULR93" s="11"/>
      <c r="ULS93" s="11"/>
      <c r="ULT93" s="11"/>
      <c r="ULU93" s="11"/>
      <c r="ULV93" s="11"/>
      <c r="ULW93" s="11"/>
      <c r="ULX93" s="11"/>
      <c r="ULY93" s="11"/>
      <c r="ULZ93" s="11"/>
      <c r="UMA93" s="11"/>
      <c r="UMB93" s="11"/>
      <c r="UMC93" s="11"/>
      <c r="UMD93" s="11"/>
      <c r="UME93" s="11"/>
      <c r="UMF93" s="11"/>
      <c r="UMG93" s="11"/>
      <c r="UMH93" s="11"/>
      <c r="UMI93" s="11"/>
      <c r="UMJ93" s="11"/>
      <c r="UMK93" s="11"/>
      <c r="UML93" s="11"/>
      <c r="UMM93" s="11"/>
      <c r="UMN93" s="11"/>
      <c r="UMO93" s="11"/>
      <c r="UMP93" s="11"/>
      <c r="UMQ93" s="11"/>
      <c r="UMR93" s="11"/>
      <c r="UMS93" s="11"/>
      <c r="UMT93" s="11"/>
      <c r="UMU93" s="11"/>
      <c r="UMV93" s="11"/>
      <c r="UMW93" s="11"/>
      <c r="UMX93" s="11"/>
      <c r="UMY93" s="11"/>
      <c r="UMZ93" s="11"/>
      <c r="UNA93" s="11"/>
      <c r="UNB93" s="11"/>
      <c r="UNC93" s="11"/>
      <c r="UND93" s="11"/>
      <c r="UNE93" s="11"/>
      <c r="UNF93" s="11"/>
      <c r="UNG93" s="11"/>
      <c r="UNH93" s="11"/>
      <c r="UNI93" s="11"/>
      <c r="UNJ93" s="11"/>
      <c r="UNK93" s="11"/>
      <c r="UNL93" s="11"/>
      <c r="UNM93" s="11"/>
      <c r="UNN93" s="11"/>
      <c r="UNO93" s="11"/>
      <c r="UNP93" s="11"/>
      <c r="UNQ93" s="11"/>
      <c r="UNR93" s="11"/>
      <c r="UNS93" s="11"/>
      <c r="UNT93" s="11"/>
      <c r="UNU93" s="11"/>
      <c r="UNV93" s="11"/>
      <c r="UNW93" s="11"/>
      <c r="UNX93" s="11"/>
      <c r="UNY93" s="11"/>
      <c r="UNZ93" s="11"/>
      <c r="UOA93" s="11"/>
      <c r="UOB93" s="11"/>
      <c r="UOC93" s="11"/>
      <c r="UOD93" s="11"/>
      <c r="UOE93" s="11"/>
      <c r="UOF93" s="11"/>
      <c r="UOG93" s="11"/>
      <c r="UOH93" s="11"/>
      <c r="UOI93" s="11"/>
      <c r="UOJ93" s="11"/>
      <c r="UOK93" s="11"/>
      <c r="UOL93" s="11"/>
      <c r="UOM93" s="11"/>
      <c r="UON93" s="11"/>
      <c r="UOO93" s="11"/>
      <c r="UOP93" s="11"/>
      <c r="UOQ93" s="11"/>
      <c r="UOR93" s="11"/>
      <c r="UOS93" s="11"/>
      <c r="UOT93" s="11"/>
      <c r="UOU93" s="11"/>
      <c r="UOV93" s="11"/>
      <c r="UOW93" s="11"/>
      <c r="UOX93" s="11"/>
      <c r="UOY93" s="11"/>
      <c r="UOZ93" s="11"/>
      <c r="UPA93" s="11"/>
      <c r="UPB93" s="11"/>
      <c r="UPC93" s="11"/>
      <c r="UPD93" s="11"/>
      <c r="UPE93" s="11"/>
      <c r="UPF93" s="11"/>
      <c r="UPG93" s="11"/>
      <c r="UPH93" s="11"/>
      <c r="UPI93" s="11"/>
      <c r="UPJ93" s="11"/>
      <c r="UPK93" s="11"/>
      <c r="UPL93" s="11"/>
      <c r="UPM93" s="11"/>
      <c r="UPN93" s="11"/>
      <c r="UPO93" s="11"/>
      <c r="UPP93" s="11"/>
      <c r="UPQ93" s="11"/>
      <c r="UPR93" s="11"/>
      <c r="UPS93" s="11"/>
      <c r="UPT93" s="11"/>
      <c r="UPU93" s="11"/>
      <c r="UPV93" s="11"/>
      <c r="UPW93" s="11"/>
      <c r="UPX93" s="11"/>
      <c r="UPY93" s="11"/>
      <c r="UPZ93" s="11"/>
      <c r="UQA93" s="11"/>
      <c r="UQB93" s="11"/>
      <c r="UQC93" s="11"/>
      <c r="UQD93" s="11"/>
      <c r="UQE93" s="11"/>
      <c r="UQF93" s="11"/>
      <c r="UQG93" s="11"/>
      <c r="UQH93" s="11"/>
      <c r="UQI93" s="11"/>
      <c r="UQJ93" s="11"/>
      <c r="UQK93" s="11"/>
      <c r="UQL93" s="11"/>
      <c r="UQM93" s="11"/>
      <c r="UQN93" s="11"/>
      <c r="UQO93" s="11"/>
      <c r="UQP93" s="11"/>
      <c r="UQQ93" s="11"/>
      <c r="UQR93" s="11"/>
      <c r="UQS93" s="11"/>
      <c r="UQT93" s="11"/>
      <c r="UQU93" s="11"/>
      <c r="UQV93" s="11"/>
      <c r="UQW93" s="11"/>
      <c r="UQX93" s="11"/>
      <c r="UQY93" s="11"/>
      <c r="UQZ93" s="11"/>
      <c r="URA93" s="11"/>
      <c r="URB93" s="11"/>
      <c r="URC93" s="11"/>
      <c r="URD93" s="11"/>
      <c r="URE93" s="11"/>
      <c r="URF93" s="11"/>
      <c r="URG93" s="11"/>
      <c r="URH93" s="11"/>
      <c r="URI93" s="11"/>
      <c r="URJ93" s="11"/>
      <c r="URK93" s="11"/>
      <c r="URL93" s="11"/>
      <c r="URM93" s="11"/>
      <c r="URN93" s="11"/>
      <c r="URO93" s="11"/>
      <c r="URP93" s="11"/>
      <c r="URQ93" s="11"/>
      <c r="URR93" s="11"/>
      <c r="URS93" s="11"/>
      <c r="URT93" s="11"/>
      <c r="URU93" s="11"/>
      <c r="URV93" s="11"/>
      <c r="URW93" s="11"/>
      <c r="URX93" s="11"/>
      <c r="URY93" s="11"/>
      <c r="URZ93" s="11"/>
      <c r="USA93" s="11"/>
      <c r="USB93" s="11"/>
      <c r="USC93" s="11"/>
      <c r="USD93" s="11"/>
      <c r="USE93" s="11"/>
      <c r="USF93" s="11"/>
      <c r="USG93" s="11"/>
      <c r="USH93" s="11"/>
      <c r="USI93" s="11"/>
      <c r="USJ93" s="11"/>
      <c r="USK93" s="11"/>
      <c r="USL93" s="11"/>
      <c r="USM93" s="11"/>
      <c r="USN93" s="11"/>
      <c r="USO93" s="11"/>
      <c r="USP93" s="11"/>
      <c r="USQ93" s="11"/>
      <c r="USR93" s="11"/>
      <c r="USS93" s="11"/>
      <c r="UST93" s="11"/>
      <c r="USU93" s="11"/>
      <c r="USV93" s="11"/>
      <c r="USW93" s="11"/>
      <c r="USX93" s="11"/>
      <c r="USY93" s="11"/>
      <c r="USZ93" s="11"/>
      <c r="UTA93" s="11"/>
      <c r="UTB93" s="11"/>
      <c r="UTC93" s="11"/>
      <c r="UTD93" s="11"/>
      <c r="UTE93" s="11"/>
      <c r="UTF93" s="11"/>
      <c r="UTG93" s="11"/>
      <c r="UTH93" s="11"/>
      <c r="UTI93" s="11"/>
      <c r="UTJ93" s="11"/>
      <c r="UTK93" s="11"/>
      <c r="UTL93" s="11"/>
      <c r="UTM93" s="11"/>
      <c r="UTN93" s="11"/>
      <c r="UTO93" s="11"/>
      <c r="UTP93" s="11"/>
      <c r="UTQ93" s="11"/>
      <c r="UTR93" s="11"/>
      <c r="UTS93" s="11"/>
      <c r="UTT93" s="11"/>
      <c r="UTU93" s="11"/>
      <c r="UTV93" s="11"/>
      <c r="UTW93" s="11"/>
      <c r="UTX93" s="11"/>
      <c r="UTY93" s="11"/>
      <c r="UTZ93" s="11"/>
      <c r="UUA93" s="11"/>
      <c r="UUB93" s="11"/>
      <c r="UUC93" s="11"/>
      <c r="UUD93" s="11"/>
      <c r="UUE93" s="11"/>
      <c r="UUF93" s="11"/>
      <c r="UUG93" s="11"/>
      <c r="UUH93" s="11"/>
      <c r="UUI93" s="11"/>
      <c r="UUJ93" s="11"/>
      <c r="UUK93" s="11"/>
      <c r="UUL93" s="11"/>
      <c r="UUM93" s="11"/>
      <c r="UUN93" s="11"/>
      <c r="UUO93" s="11"/>
      <c r="UUP93" s="11"/>
      <c r="UUQ93" s="11"/>
      <c r="UUR93" s="11"/>
      <c r="UUS93" s="11"/>
      <c r="UUT93" s="11"/>
      <c r="UUU93" s="11"/>
      <c r="UUV93" s="11"/>
      <c r="UUW93" s="11"/>
      <c r="UUX93" s="11"/>
      <c r="UUY93" s="11"/>
      <c r="UUZ93" s="11"/>
      <c r="UVA93" s="11"/>
      <c r="UVB93" s="11"/>
      <c r="UVC93" s="11"/>
      <c r="UVD93" s="11"/>
      <c r="UVE93" s="11"/>
      <c r="UVF93" s="11"/>
      <c r="UVG93" s="11"/>
      <c r="UVH93" s="11"/>
      <c r="UVI93" s="11"/>
      <c r="UVJ93" s="11"/>
      <c r="UVK93" s="11"/>
      <c r="UVL93" s="11"/>
      <c r="UVM93" s="11"/>
      <c r="UVN93" s="11"/>
      <c r="UVO93" s="11"/>
      <c r="UVP93" s="11"/>
      <c r="UVQ93" s="11"/>
      <c r="UVR93" s="11"/>
      <c r="UVS93" s="11"/>
      <c r="UVT93" s="11"/>
      <c r="UVU93" s="11"/>
      <c r="UVV93" s="11"/>
      <c r="UVW93" s="11"/>
      <c r="UVX93" s="11"/>
      <c r="UVY93" s="11"/>
      <c r="UVZ93" s="11"/>
      <c r="UWA93" s="11"/>
      <c r="UWB93" s="11"/>
      <c r="UWC93" s="11"/>
      <c r="UWD93" s="11"/>
      <c r="UWE93" s="11"/>
      <c r="UWF93" s="11"/>
      <c r="UWG93" s="11"/>
      <c r="UWH93" s="11"/>
      <c r="UWI93" s="11"/>
      <c r="UWJ93" s="11"/>
      <c r="UWK93" s="11"/>
      <c r="UWL93" s="11"/>
      <c r="UWM93" s="11"/>
      <c r="UWN93" s="11"/>
      <c r="UWO93" s="11"/>
      <c r="UWP93" s="11"/>
      <c r="UWQ93" s="11"/>
      <c r="UWR93" s="11"/>
      <c r="UWS93" s="11"/>
      <c r="UWT93" s="11"/>
      <c r="UWU93" s="11"/>
      <c r="UWV93" s="11"/>
      <c r="UWW93" s="11"/>
      <c r="UWX93" s="11"/>
      <c r="UWY93" s="11"/>
      <c r="UWZ93" s="11"/>
      <c r="UXA93" s="11"/>
      <c r="UXB93" s="11"/>
      <c r="UXC93" s="11"/>
      <c r="UXD93" s="11"/>
      <c r="UXE93" s="11"/>
      <c r="UXF93" s="11"/>
      <c r="UXG93" s="11"/>
      <c r="UXH93" s="11"/>
      <c r="UXI93" s="11"/>
      <c r="UXJ93" s="11"/>
      <c r="UXK93" s="11"/>
      <c r="UXL93" s="11"/>
      <c r="UXM93" s="11"/>
      <c r="UXN93" s="11"/>
      <c r="UXO93" s="11"/>
      <c r="UXP93" s="11"/>
      <c r="UXQ93" s="11"/>
      <c r="UXR93" s="11"/>
      <c r="UXS93" s="11"/>
      <c r="UXT93" s="11"/>
      <c r="UXU93" s="11"/>
      <c r="UXV93" s="11"/>
      <c r="UXW93" s="11"/>
      <c r="UXX93" s="11"/>
      <c r="UXY93" s="11"/>
      <c r="UXZ93" s="11"/>
      <c r="UYA93" s="11"/>
      <c r="UYB93" s="11"/>
      <c r="UYC93" s="11"/>
      <c r="UYD93" s="11"/>
      <c r="UYE93" s="11"/>
      <c r="UYF93" s="11"/>
      <c r="UYG93" s="11"/>
      <c r="UYH93" s="11"/>
      <c r="UYI93" s="11"/>
      <c r="UYJ93" s="11"/>
      <c r="UYK93" s="11"/>
      <c r="UYL93" s="11"/>
      <c r="UYM93" s="11"/>
      <c r="UYN93" s="11"/>
      <c r="UYO93" s="11"/>
      <c r="UYP93" s="11"/>
      <c r="UYQ93" s="11"/>
      <c r="UYR93" s="11"/>
      <c r="UYS93" s="11"/>
      <c r="UYT93" s="11"/>
      <c r="UYU93" s="11"/>
      <c r="UYV93" s="11"/>
      <c r="UYW93" s="11"/>
      <c r="UYX93" s="11"/>
      <c r="UYY93" s="11"/>
      <c r="UYZ93" s="11"/>
      <c r="UZA93" s="11"/>
      <c r="UZB93" s="11"/>
      <c r="UZC93" s="11"/>
      <c r="UZD93" s="11"/>
      <c r="UZE93" s="11"/>
      <c r="UZF93" s="11"/>
      <c r="UZG93" s="11"/>
      <c r="UZH93" s="11"/>
      <c r="UZI93" s="11"/>
      <c r="UZJ93" s="11"/>
      <c r="UZK93" s="11"/>
      <c r="UZL93" s="11"/>
      <c r="UZM93" s="11"/>
      <c r="UZN93" s="11"/>
      <c r="UZO93" s="11"/>
      <c r="UZP93" s="11"/>
      <c r="UZQ93" s="11"/>
      <c r="UZR93" s="11"/>
      <c r="UZS93" s="11"/>
      <c r="UZT93" s="11"/>
      <c r="UZU93" s="11"/>
      <c r="UZV93" s="11"/>
      <c r="UZW93" s="11"/>
      <c r="UZX93" s="11"/>
      <c r="UZY93" s="11"/>
      <c r="UZZ93" s="11"/>
      <c r="VAA93" s="11"/>
      <c r="VAB93" s="11"/>
      <c r="VAC93" s="11"/>
      <c r="VAD93" s="11"/>
      <c r="VAE93" s="11"/>
      <c r="VAF93" s="11"/>
      <c r="VAG93" s="11"/>
      <c r="VAH93" s="11"/>
      <c r="VAI93" s="11"/>
      <c r="VAJ93" s="11"/>
      <c r="VAK93" s="11"/>
      <c r="VAL93" s="11"/>
      <c r="VAM93" s="11"/>
      <c r="VAN93" s="11"/>
      <c r="VAO93" s="11"/>
      <c r="VAP93" s="11"/>
      <c r="VAQ93" s="11"/>
      <c r="VAR93" s="11"/>
      <c r="VAS93" s="11"/>
      <c r="VAT93" s="11"/>
      <c r="VAU93" s="11"/>
      <c r="VAV93" s="11"/>
      <c r="VAW93" s="11"/>
      <c r="VAX93" s="11"/>
      <c r="VAY93" s="11"/>
      <c r="VAZ93" s="11"/>
      <c r="VBA93" s="11"/>
      <c r="VBB93" s="11"/>
      <c r="VBC93" s="11"/>
      <c r="VBD93" s="11"/>
      <c r="VBE93" s="11"/>
      <c r="VBF93" s="11"/>
      <c r="VBG93" s="11"/>
      <c r="VBH93" s="11"/>
      <c r="VBI93" s="11"/>
      <c r="VBJ93" s="11"/>
      <c r="VBK93" s="11"/>
      <c r="VBL93" s="11"/>
      <c r="VBM93" s="11"/>
      <c r="VBN93" s="11"/>
      <c r="VBO93" s="11"/>
      <c r="VBP93" s="11"/>
      <c r="VBQ93" s="11"/>
      <c r="VBR93" s="11"/>
      <c r="VBS93" s="11"/>
      <c r="VBT93" s="11"/>
      <c r="VBU93" s="11"/>
      <c r="VBV93" s="11"/>
      <c r="VBW93" s="11"/>
      <c r="VBX93" s="11"/>
      <c r="VBY93" s="11"/>
      <c r="VBZ93" s="11"/>
      <c r="VCA93" s="11"/>
      <c r="VCB93" s="11"/>
      <c r="VCC93" s="11"/>
      <c r="VCD93" s="11"/>
      <c r="VCE93" s="11"/>
      <c r="VCF93" s="11"/>
      <c r="VCG93" s="11"/>
      <c r="VCH93" s="11"/>
      <c r="VCI93" s="11"/>
      <c r="VCJ93" s="11"/>
      <c r="VCK93" s="11"/>
      <c r="VCL93" s="11"/>
      <c r="VCM93" s="11"/>
      <c r="VCN93" s="11"/>
      <c r="VCO93" s="11"/>
      <c r="VCP93" s="11"/>
      <c r="VCQ93" s="11"/>
      <c r="VCR93" s="11"/>
      <c r="VCS93" s="11"/>
      <c r="VCT93" s="11"/>
      <c r="VCU93" s="11"/>
      <c r="VCV93" s="11"/>
      <c r="VCW93" s="11"/>
      <c r="VCX93" s="11"/>
      <c r="VCY93" s="11"/>
      <c r="VCZ93" s="11"/>
      <c r="VDA93" s="11"/>
      <c r="VDB93" s="11"/>
      <c r="VDC93" s="11"/>
      <c r="VDD93" s="11"/>
      <c r="VDE93" s="11"/>
      <c r="VDF93" s="11"/>
      <c r="VDG93" s="11"/>
      <c r="VDH93" s="11"/>
      <c r="VDI93" s="11"/>
      <c r="VDJ93" s="11"/>
      <c r="VDK93" s="11"/>
      <c r="VDL93" s="11"/>
      <c r="VDM93" s="11"/>
      <c r="VDN93" s="11"/>
      <c r="VDO93" s="11"/>
      <c r="VDP93" s="11"/>
      <c r="VDQ93" s="11"/>
      <c r="VDR93" s="11"/>
      <c r="VDS93" s="11"/>
      <c r="VDT93" s="11"/>
      <c r="VDU93" s="11"/>
      <c r="VDV93" s="11"/>
      <c r="VDW93" s="11"/>
      <c r="VDX93" s="11"/>
      <c r="VDY93" s="11"/>
      <c r="VDZ93" s="11"/>
      <c r="VEA93" s="11"/>
      <c r="VEB93" s="11"/>
      <c r="VEC93" s="11"/>
      <c r="VED93" s="11"/>
      <c r="VEE93" s="11"/>
      <c r="VEF93" s="11"/>
      <c r="VEG93" s="11"/>
      <c r="VEH93" s="11"/>
      <c r="VEI93" s="11"/>
      <c r="VEJ93" s="11"/>
      <c r="VEK93" s="11"/>
      <c r="VEL93" s="11"/>
      <c r="VEM93" s="11"/>
      <c r="VEN93" s="11"/>
      <c r="VEO93" s="11"/>
      <c r="VEP93" s="11"/>
      <c r="VEQ93" s="11"/>
      <c r="VER93" s="11"/>
      <c r="VES93" s="11"/>
      <c r="VET93" s="11"/>
      <c r="VEU93" s="11"/>
      <c r="VEV93" s="11"/>
      <c r="VEW93" s="11"/>
      <c r="VEX93" s="11"/>
      <c r="VEY93" s="11"/>
      <c r="VEZ93" s="11"/>
      <c r="VFA93" s="11"/>
      <c r="VFB93" s="11"/>
      <c r="VFC93" s="11"/>
      <c r="VFD93" s="11"/>
      <c r="VFE93" s="11"/>
      <c r="VFF93" s="11"/>
      <c r="VFG93" s="11"/>
      <c r="VFH93" s="11"/>
      <c r="VFI93" s="11"/>
      <c r="VFJ93" s="11"/>
      <c r="VFK93" s="11"/>
      <c r="VFL93" s="11"/>
      <c r="VFM93" s="11"/>
      <c r="VFN93" s="11"/>
      <c r="VFO93" s="11"/>
      <c r="VFP93" s="11"/>
      <c r="VFQ93" s="11"/>
      <c r="VFR93" s="11"/>
      <c r="VFS93" s="11"/>
      <c r="VFT93" s="11"/>
      <c r="VFU93" s="11"/>
      <c r="VFV93" s="11"/>
      <c r="VFW93" s="11"/>
      <c r="VFX93" s="11"/>
      <c r="VFY93" s="11"/>
      <c r="VFZ93" s="11"/>
      <c r="VGA93" s="11"/>
      <c r="VGB93" s="11"/>
      <c r="VGC93" s="11"/>
      <c r="VGD93" s="11"/>
      <c r="VGE93" s="11"/>
      <c r="VGF93" s="11"/>
      <c r="VGG93" s="11"/>
      <c r="VGH93" s="11"/>
      <c r="VGI93" s="11"/>
      <c r="VGJ93" s="11"/>
      <c r="VGK93" s="11"/>
      <c r="VGL93" s="11"/>
      <c r="VGM93" s="11"/>
      <c r="VGN93" s="11"/>
      <c r="VGO93" s="11"/>
      <c r="VGP93" s="11"/>
      <c r="VGQ93" s="11"/>
      <c r="VGR93" s="11"/>
      <c r="VGS93" s="11"/>
      <c r="VGT93" s="11"/>
      <c r="VGU93" s="11"/>
      <c r="VGV93" s="11"/>
      <c r="VGW93" s="11"/>
      <c r="VGX93" s="11"/>
      <c r="VGY93" s="11"/>
      <c r="VGZ93" s="11"/>
      <c r="VHA93" s="11"/>
      <c r="VHB93" s="11"/>
      <c r="VHC93" s="11"/>
      <c r="VHD93" s="11"/>
      <c r="VHE93" s="11"/>
      <c r="VHF93" s="11"/>
      <c r="VHG93" s="11"/>
      <c r="VHH93" s="11"/>
      <c r="VHI93" s="11"/>
      <c r="VHJ93" s="11"/>
      <c r="VHK93" s="11"/>
      <c r="VHL93" s="11"/>
      <c r="VHM93" s="11"/>
      <c r="VHN93" s="11"/>
      <c r="VHO93" s="11"/>
      <c r="VHP93" s="11"/>
      <c r="VHQ93" s="11"/>
      <c r="VHR93" s="11"/>
      <c r="VHS93" s="11"/>
      <c r="VHT93" s="11"/>
      <c r="VHU93" s="11"/>
      <c r="VHV93" s="11"/>
      <c r="VHW93" s="11"/>
      <c r="VHX93" s="11"/>
      <c r="VHY93" s="11"/>
      <c r="VHZ93" s="11"/>
      <c r="VIA93" s="11"/>
      <c r="VIB93" s="11"/>
      <c r="VIC93" s="11"/>
      <c r="VID93" s="11"/>
      <c r="VIE93" s="11"/>
      <c r="VIF93" s="11"/>
      <c r="VIG93" s="11"/>
      <c r="VIH93" s="11"/>
      <c r="VII93" s="11"/>
      <c r="VIJ93" s="11"/>
      <c r="VIK93" s="11"/>
      <c r="VIL93" s="11"/>
      <c r="VIM93" s="11"/>
      <c r="VIN93" s="11"/>
      <c r="VIO93" s="11"/>
      <c r="VIP93" s="11"/>
      <c r="VIQ93" s="11"/>
      <c r="VIR93" s="11"/>
      <c r="VIS93" s="11"/>
      <c r="VIT93" s="11"/>
      <c r="VIU93" s="11"/>
      <c r="VIV93" s="11"/>
      <c r="VIW93" s="11"/>
      <c r="VIX93" s="11"/>
      <c r="VIY93" s="11"/>
      <c r="VIZ93" s="11"/>
      <c r="VJA93" s="11"/>
      <c r="VJB93" s="11"/>
      <c r="VJC93" s="11"/>
      <c r="VJD93" s="11"/>
      <c r="VJE93" s="11"/>
      <c r="VJF93" s="11"/>
      <c r="VJG93" s="11"/>
      <c r="VJH93" s="11"/>
      <c r="VJI93" s="11"/>
      <c r="VJJ93" s="11"/>
      <c r="VJK93" s="11"/>
      <c r="VJL93" s="11"/>
      <c r="VJM93" s="11"/>
      <c r="VJN93" s="11"/>
      <c r="VJO93" s="11"/>
      <c r="VJP93" s="11"/>
      <c r="VJQ93" s="11"/>
      <c r="VJR93" s="11"/>
      <c r="VJS93" s="11"/>
      <c r="VJT93" s="11"/>
      <c r="VJU93" s="11"/>
      <c r="VJV93" s="11"/>
      <c r="VJW93" s="11"/>
      <c r="VJX93" s="11"/>
      <c r="VJY93" s="11"/>
      <c r="VJZ93" s="11"/>
      <c r="VKA93" s="11"/>
      <c r="VKB93" s="11"/>
      <c r="VKC93" s="11"/>
      <c r="VKD93" s="11"/>
      <c r="VKE93" s="11"/>
      <c r="VKF93" s="11"/>
      <c r="VKG93" s="11"/>
      <c r="VKH93" s="11"/>
      <c r="VKI93" s="11"/>
      <c r="VKJ93" s="11"/>
      <c r="VKK93" s="11"/>
      <c r="VKL93" s="11"/>
      <c r="VKM93" s="11"/>
      <c r="VKN93" s="11"/>
      <c r="VKO93" s="11"/>
      <c r="VKP93" s="11"/>
      <c r="VKQ93" s="11"/>
      <c r="VKR93" s="11"/>
      <c r="VKS93" s="11"/>
      <c r="VKT93" s="11"/>
      <c r="VKU93" s="11"/>
      <c r="VKV93" s="11"/>
      <c r="VKW93" s="11"/>
      <c r="VKX93" s="11"/>
      <c r="VKY93" s="11"/>
      <c r="VKZ93" s="11"/>
      <c r="VLA93" s="11"/>
      <c r="VLB93" s="11"/>
      <c r="VLC93" s="11"/>
      <c r="VLD93" s="11"/>
      <c r="VLE93" s="11"/>
      <c r="VLF93" s="11"/>
      <c r="VLG93" s="11"/>
      <c r="VLH93" s="11"/>
      <c r="VLI93" s="11"/>
      <c r="VLJ93" s="11"/>
      <c r="VLK93" s="11"/>
      <c r="VLL93" s="11"/>
      <c r="VLM93" s="11"/>
      <c r="VLN93" s="11"/>
      <c r="VLO93" s="11"/>
      <c r="VLP93" s="11"/>
      <c r="VLQ93" s="11"/>
      <c r="VLR93" s="11"/>
      <c r="VLS93" s="11"/>
      <c r="VLT93" s="11"/>
      <c r="VLU93" s="11"/>
      <c r="VLV93" s="11"/>
      <c r="VLW93" s="11"/>
      <c r="VLX93" s="11"/>
      <c r="VLY93" s="11"/>
      <c r="VLZ93" s="11"/>
      <c r="VMA93" s="11"/>
      <c r="VMB93" s="11"/>
      <c r="VMC93" s="11"/>
      <c r="VMD93" s="11"/>
      <c r="VME93" s="11"/>
      <c r="VMF93" s="11"/>
      <c r="VMG93" s="11"/>
      <c r="VMH93" s="11"/>
      <c r="VMI93" s="11"/>
      <c r="VMJ93" s="11"/>
      <c r="VMK93" s="11"/>
      <c r="VML93" s="11"/>
      <c r="VMM93" s="11"/>
      <c r="VMN93" s="11"/>
      <c r="VMO93" s="11"/>
      <c r="VMP93" s="11"/>
      <c r="VMQ93" s="11"/>
      <c r="VMR93" s="11"/>
      <c r="VMS93" s="11"/>
      <c r="VMT93" s="11"/>
      <c r="VMU93" s="11"/>
      <c r="VMV93" s="11"/>
      <c r="VMW93" s="11"/>
      <c r="VMX93" s="11"/>
      <c r="VMY93" s="11"/>
      <c r="VMZ93" s="11"/>
      <c r="VNA93" s="11"/>
      <c r="VNB93" s="11"/>
      <c r="VNC93" s="11"/>
      <c r="VND93" s="11"/>
      <c r="VNE93" s="11"/>
      <c r="VNF93" s="11"/>
      <c r="VNG93" s="11"/>
      <c r="VNH93" s="11"/>
      <c r="VNI93" s="11"/>
      <c r="VNJ93" s="11"/>
      <c r="VNK93" s="11"/>
      <c r="VNL93" s="11"/>
      <c r="VNM93" s="11"/>
      <c r="VNN93" s="11"/>
      <c r="VNO93" s="11"/>
      <c r="VNP93" s="11"/>
      <c r="VNQ93" s="11"/>
      <c r="VNR93" s="11"/>
      <c r="VNS93" s="11"/>
      <c r="VNT93" s="11"/>
      <c r="VNU93" s="11"/>
      <c r="VNV93" s="11"/>
      <c r="VNW93" s="11"/>
      <c r="VNX93" s="11"/>
      <c r="VNY93" s="11"/>
      <c r="VNZ93" s="11"/>
      <c r="VOA93" s="11"/>
      <c r="VOB93" s="11"/>
      <c r="VOC93" s="11"/>
      <c r="VOD93" s="11"/>
      <c r="VOE93" s="11"/>
      <c r="VOF93" s="11"/>
      <c r="VOG93" s="11"/>
      <c r="VOH93" s="11"/>
      <c r="VOI93" s="11"/>
      <c r="VOJ93" s="11"/>
      <c r="VOK93" s="11"/>
      <c r="VOL93" s="11"/>
      <c r="VOM93" s="11"/>
      <c r="VON93" s="11"/>
      <c r="VOO93" s="11"/>
      <c r="VOP93" s="11"/>
      <c r="VOQ93" s="11"/>
      <c r="VOR93" s="11"/>
      <c r="VOS93" s="11"/>
      <c r="VOT93" s="11"/>
      <c r="VOU93" s="11"/>
      <c r="VOV93" s="11"/>
      <c r="VOW93" s="11"/>
      <c r="VOX93" s="11"/>
      <c r="VOY93" s="11"/>
      <c r="VOZ93" s="11"/>
      <c r="VPA93" s="11"/>
      <c r="VPB93" s="11"/>
      <c r="VPC93" s="11"/>
      <c r="VPD93" s="11"/>
      <c r="VPE93" s="11"/>
      <c r="VPF93" s="11"/>
      <c r="VPG93" s="11"/>
      <c r="VPH93" s="11"/>
      <c r="VPI93" s="11"/>
      <c r="VPJ93" s="11"/>
      <c r="VPK93" s="11"/>
      <c r="VPL93" s="11"/>
      <c r="VPM93" s="11"/>
      <c r="VPN93" s="11"/>
      <c r="VPO93" s="11"/>
      <c r="VPP93" s="11"/>
      <c r="VPQ93" s="11"/>
      <c r="VPR93" s="11"/>
      <c r="VPS93" s="11"/>
      <c r="VPT93" s="11"/>
      <c r="VPU93" s="11"/>
      <c r="VPV93" s="11"/>
      <c r="VPW93" s="11"/>
      <c r="VPX93" s="11"/>
      <c r="VPY93" s="11"/>
      <c r="VPZ93" s="11"/>
      <c r="VQA93" s="11"/>
      <c r="VQB93" s="11"/>
      <c r="VQC93" s="11"/>
      <c r="VQD93" s="11"/>
      <c r="VQE93" s="11"/>
      <c r="VQF93" s="11"/>
      <c r="VQG93" s="11"/>
      <c r="VQH93" s="11"/>
      <c r="VQI93" s="11"/>
      <c r="VQJ93" s="11"/>
      <c r="VQK93" s="11"/>
      <c r="VQL93" s="11"/>
      <c r="VQM93" s="11"/>
      <c r="VQN93" s="11"/>
      <c r="VQO93" s="11"/>
      <c r="VQP93" s="11"/>
      <c r="VQQ93" s="11"/>
      <c r="VQR93" s="11"/>
      <c r="VQS93" s="11"/>
      <c r="VQT93" s="11"/>
      <c r="VQU93" s="11"/>
      <c r="VQV93" s="11"/>
      <c r="VQW93" s="11"/>
      <c r="VQX93" s="11"/>
      <c r="VQY93" s="11"/>
      <c r="VQZ93" s="11"/>
      <c r="VRA93" s="11"/>
      <c r="VRB93" s="11"/>
      <c r="VRC93" s="11"/>
      <c r="VRD93" s="11"/>
      <c r="VRE93" s="11"/>
      <c r="VRF93" s="11"/>
      <c r="VRG93" s="11"/>
      <c r="VRH93" s="11"/>
      <c r="VRI93" s="11"/>
      <c r="VRJ93" s="11"/>
      <c r="VRK93" s="11"/>
      <c r="VRL93" s="11"/>
      <c r="VRM93" s="11"/>
      <c r="VRN93" s="11"/>
      <c r="VRO93" s="11"/>
      <c r="VRP93" s="11"/>
      <c r="VRQ93" s="11"/>
      <c r="VRR93" s="11"/>
      <c r="VRS93" s="11"/>
      <c r="VRT93" s="11"/>
      <c r="VRU93" s="11"/>
      <c r="VRV93" s="11"/>
      <c r="VRW93" s="11"/>
      <c r="VRX93" s="11"/>
      <c r="VRY93" s="11"/>
      <c r="VRZ93" s="11"/>
      <c r="VSA93" s="11"/>
      <c r="VSB93" s="11"/>
      <c r="VSC93" s="11"/>
      <c r="VSD93" s="11"/>
      <c r="VSE93" s="11"/>
      <c r="VSF93" s="11"/>
      <c r="VSG93" s="11"/>
      <c r="VSH93" s="11"/>
      <c r="VSI93" s="11"/>
      <c r="VSJ93" s="11"/>
      <c r="VSK93" s="11"/>
      <c r="VSL93" s="11"/>
      <c r="VSM93" s="11"/>
      <c r="VSN93" s="11"/>
      <c r="VSO93" s="11"/>
      <c r="VSP93" s="11"/>
      <c r="VSQ93" s="11"/>
      <c r="VSR93" s="11"/>
      <c r="VSS93" s="11"/>
      <c r="VST93" s="11"/>
      <c r="VSU93" s="11"/>
      <c r="VSV93" s="11"/>
      <c r="VSW93" s="11"/>
      <c r="VSX93" s="11"/>
      <c r="VSY93" s="11"/>
      <c r="VSZ93" s="11"/>
      <c r="VTA93" s="11"/>
      <c r="VTB93" s="11"/>
      <c r="VTC93" s="11"/>
      <c r="VTD93" s="11"/>
      <c r="VTE93" s="11"/>
      <c r="VTF93" s="11"/>
      <c r="VTG93" s="11"/>
      <c r="VTH93" s="11"/>
      <c r="VTI93" s="11"/>
      <c r="VTJ93" s="11"/>
      <c r="VTK93" s="11"/>
      <c r="VTL93" s="11"/>
      <c r="VTM93" s="11"/>
      <c r="VTN93" s="11"/>
      <c r="VTO93" s="11"/>
      <c r="VTP93" s="11"/>
      <c r="VTQ93" s="11"/>
      <c r="VTR93" s="11"/>
      <c r="VTS93" s="11"/>
      <c r="VTT93" s="11"/>
      <c r="VTU93" s="11"/>
      <c r="VTV93" s="11"/>
      <c r="VTW93" s="11"/>
      <c r="VTX93" s="11"/>
      <c r="VTY93" s="11"/>
      <c r="VTZ93" s="11"/>
      <c r="VUA93" s="11"/>
      <c r="VUB93" s="11"/>
      <c r="VUC93" s="11"/>
      <c r="VUD93" s="11"/>
      <c r="VUE93" s="11"/>
      <c r="VUF93" s="11"/>
      <c r="VUG93" s="11"/>
      <c r="VUH93" s="11"/>
      <c r="VUI93" s="11"/>
      <c r="VUJ93" s="11"/>
      <c r="VUK93" s="11"/>
      <c r="VUL93" s="11"/>
      <c r="VUM93" s="11"/>
      <c r="VUN93" s="11"/>
      <c r="VUO93" s="11"/>
      <c r="VUP93" s="11"/>
      <c r="VUQ93" s="11"/>
      <c r="VUR93" s="11"/>
      <c r="VUS93" s="11"/>
      <c r="VUT93" s="11"/>
      <c r="VUU93" s="11"/>
      <c r="VUV93" s="11"/>
      <c r="VUW93" s="11"/>
      <c r="VUX93" s="11"/>
      <c r="VUY93" s="11"/>
      <c r="VUZ93" s="11"/>
      <c r="VVA93" s="11"/>
      <c r="VVB93" s="11"/>
      <c r="VVC93" s="11"/>
      <c r="VVD93" s="11"/>
      <c r="VVE93" s="11"/>
      <c r="VVF93" s="11"/>
      <c r="VVG93" s="11"/>
      <c r="VVH93" s="11"/>
      <c r="VVI93" s="11"/>
      <c r="VVJ93" s="11"/>
      <c r="VVK93" s="11"/>
      <c r="VVL93" s="11"/>
      <c r="VVM93" s="11"/>
      <c r="VVN93" s="11"/>
      <c r="VVO93" s="11"/>
      <c r="VVP93" s="11"/>
      <c r="VVQ93" s="11"/>
      <c r="VVR93" s="11"/>
      <c r="VVS93" s="11"/>
      <c r="VVT93" s="11"/>
      <c r="VVU93" s="11"/>
      <c r="VVV93" s="11"/>
      <c r="VVW93" s="11"/>
      <c r="VVX93" s="11"/>
      <c r="VVY93" s="11"/>
      <c r="VVZ93" s="11"/>
      <c r="VWA93" s="11"/>
      <c r="VWB93" s="11"/>
      <c r="VWC93" s="11"/>
      <c r="VWD93" s="11"/>
      <c r="VWE93" s="11"/>
      <c r="VWF93" s="11"/>
      <c r="VWG93" s="11"/>
      <c r="VWH93" s="11"/>
      <c r="VWI93" s="11"/>
      <c r="VWJ93" s="11"/>
      <c r="VWK93" s="11"/>
      <c r="VWL93" s="11"/>
      <c r="VWM93" s="11"/>
      <c r="VWN93" s="11"/>
      <c r="VWO93" s="11"/>
      <c r="VWP93" s="11"/>
      <c r="VWQ93" s="11"/>
      <c r="VWR93" s="11"/>
      <c r="VWS93" s="11"/>
      <c r="VWT93" s="11"/>
      <c r="VWU93" s="11"/>
      <c r="VWV93" s="11"/>
      <c r="VWW93" s="11"/>
      <c r="VWX93" s="11"/>
      <c r="VWY93" s="11"/>
      <c r="VWZ93" s="11"/>
      <c r="VXA93" s="11"/>
      <c r="VXB93" s="11"/>
      <c r="VXC93" s="11"/>
      <c r="VXD93" s="11"/>
      <c r="VXE93" s="11"/>
      <c r="VXF93" s="11"/>
      <c r="VXG93" s="11"/>
      <c r="VXH93" s="11"/>
      <c r="VXI93" s="11"/>
      <c r="VXJ93" s="11"/>
      <c r="VXK93" s="11"/>
      <c r="VXL93" s="11"/>
      <c r="VXM93" s="11"/>
      <c r="VXN93" s="11"/>
      <c r="VXO93" s="11"/>
      <c r="VXP93" s="11"/>
      <c r="VXQ93" s="11"/>
      <c r="VXR93" s="11"/>
      <c r="VXS93" s="11"/>
      <c r="VXT93" s="11"/>
      <c r="VXU93" s="11"/>
      <c r="VXV93" s="11"/>
      <c r="VXW93" s="11"/>
      <c r="VXX93" s="11"/>
      <c r="VXY93" s="11"/>
      <c r="VXZ93" s="11"/>
      <c r="VYA93" s="11"/>
      <c r="VYB93" s="11"/>
      <c r="VYC93" s="11"/>
      <c r="VYD93" s="11"/>
      <c r="VYE93" s="11"/>
      <c r="VYF93" s="11"/>
      <c r="VYG93" s="11"/>
      <c r="VYH93" s="11"/>
      <c r="VYI93" s="11"/>
      <c r="VYJ93" s="11"/>
      <c r="VYK93" s="11"/>
      <c r="VYL93" s="11"/>
      <c r="VYM93" s="11"/>
      <c r="VYN93" s="11"/>
      <c r="VYO93" s="11"/>
      <c r="VYP93" s="11"/>
      <c r="VYQ93" s="11"/>
      <c r="VYR93" s="11"/>
      <c r="VYS93" s="11"/>
      <c r="VYT93" s="11"/>
      <c r="VYU93" s="11"/>
      <c r="VYV93" s="11"/>
      <c r="VYW93" s="11"/>
      <c r="VYX93" s="11"/>
      <c r="VYY93" s="11"/>
      <c r="VYZ93" s="11"/>
      <c r="VZA93" s="11"/>
      <c r="VZB93" s="11"/>
      <c r="VZC93" s="11"/>
      <c r="VZD93" s="11"/>
      <c r="VZE93" s="11"/>
      <c r="VZF93" s="11"/>
      <c r="VZG93" s="11"/>
      <c r="VZH93" s="11"/>
      <c r="VZI93" s="11"/>
      <c r="VZJ93" s="11"/>
      <c r="VZK93" s="11"/>
      <c r="VZL93" s="11"/>
      <c r="VZM93" s="11"/>
      <c r="VZN93" s="11"/>
      <c r="VZO93" s="11"/>
      <c r="VZP93" s="11"/>
      <c r="VZQ93" s="11"/>
      <c r="VZR93" s="11"/>
      <c r="VZS93" s="11"/>
      <c r="VZT93" s="11"/>
      <c r="VZU93" s="11"/>
      <c r="VZV93" s="11"/>
      <c r="VZW93" s="11"/>
      <c r="VZX93" s="11"/>
      <c r="VZY93" s="11"/>
      <c r="VZZ93" s="11"/>
      <c r="WAA93" s="11"/>
      <c r="WAB93" s="11"/>
      <c r="WAC93" s="11"/>
      <c r="WAD93" s="11"/>
      <c r="WAE93" s="11"/>
      <c r="WAF93" s="11"/>
      <c r="WAG93" s="11"/>
      <c r="WAH93" s="11"/>
      <c r="WAI93" s="11"/>
      <c r="WAJ93" s="11"/>
      <c r="WAK93" s="11"/>
      <c r="WAL93" s="11"/>
      <c r="WAM93" s="11"/>
      <c r="WAN93" s="11"/>
      <c r="WAO93" s="11"/>
      <c r="WAP93" s="11"/>
      <c r="WAQ93" s="11"/>
      <c r="WAR93" s="11"/>
      <c r="WAS93" s="11"/>
      <c r="WAT93" s="11"/>
      <c r="WAU93" s="11"/>
      <c r="WAV93" s="11"/>
      <c r="WAW93" s="11"/>
      <c r="WAX93" s="11"/>
      <c r="WAY93" s="11"/>
      <c r="WAZ93" s="11"/>
      <c r="WBA93" s="11"/>
      <c r="WBB93" s="11"/>
      <c r="WBC93" s="11"/>
      <c r="WBD93" s="11"/>
      <c r="WBE93" s="11"/>
      <c r="WBF93" s="11"/>
      <c r="WBG93" s="11"/>
      <c r="WBH93" s="11"/>
      <c r="WBI93" s="11"/>
      <c r="WBJ93" s="11"/>
      <c r="WBK93" s="11"/>
      <c r="WBL93" s="11"/>
      <c r="WBM93" s="11"/>
      <c r="WBN93" s="11"/>
      <c r="WBO93" s="11"/>
      <c r="WBP93" s="11"/>
      <c r="WBQ93" s="11"/>
      <c r="WBR93" s="11"/>
      <c r="WBS93" s="11"/>
      <c r="WBT93" s="11"/>
      <c r="WBU93" s="11"/>
      <c r="WBV93" s="11"/>
      <c r="WBW93" s="11"/>
      <c r="WBX93" s="11"/>
      <c r="WBY93" s="11"/>
      <c r="WBZ93" s="11"/>
      <c r="WCA93" s="11"/>
      <c r="WCB93" s="11"/>
      <c r="WCC93" s="11"/>
      <c r="WCD93" s="11"/>
      <c r="WCE93" s="11"/>
      <c r="WCF93" s="11"/>
      <c r="WCG93" s="11"/>
      <c r="WCH93" s="11"/>
      <c r="WCI93" s="11"/>
      <c r="WCJ93" s="11"/>
      <c r="WCK93" s="11"/>
      <c r="WCL93" s="11"/>
      <c r="WCM93" s="11"/>
      <c r="WCN93" s="11"/>
      <c r="WCO93" s="11"/>
      <c r="WCP93" s="11"/>
      <c r="WCQ93" s="11"/>
      <c r="WCR93" s="11"/>
      <c r="WCS93" s="11"/>
      <c r="WCT93" s="11"/>
      <c r="WCU93" s="11"/>
      <c r="WCV93" s="11"/>
      <c r="WCW93" s="11"/>
      <c r="WCX93" s="11"/>
      <c r="WCY93" s="11"/>
      <c r="WCZ93" s="11"/>
      <c r="WDA93" s="11"/>
      <c r="WDB93" s="11"/>
      <c r="WDC93" s="11"/>
      <c r="WDD93" s="11"/>
      <c r="WDE93" s="11"/>
      <c r="WDF93" s="11"/>
      <c r="WDG93" s="11"/>
      <c r="WDH93" s="11"/>
      <c r="WDI93" s="11"/>
      <c r="WDJ93" s="11"/>
      <c r="WDK93" s="11"/>
      <c r="WDL93" s="11"/>
      <c r="WDM93" s="11"/>
      <c r="WDN93" s="11"/>
      <c r="WDO93" s="11"/>
      <c r="WDP93" s="11"/>
      <c r="WDQ93" s="11"/>
      <c r="WDR93" s="11"/>
      <c r="WDS93" s="11"/>
      <c r="WDT93" s="11"/>
      <c r="WDU93" s="11"/>
      <c r="WDV93" s="11"/>
      <c r="WDW93" s="11"/>
      <c r="WDX93" s="11"/>
      <c r="WDY93" s="11"/>
      <c r="WDZ93" s="11"/>
      <c r="WEA93" s="11"/>
      <c r="WEB93" s="11"/>
      <c r="WEC93" s="11"/>
      <c r="WED93" s="11"/>
      <c r="WEE93" s="11"/>
      <c r="WEF93" s="11"/>
      <c r="WEG93" s="11"/>
      <c r="WEH93" s="11"/>
      <c r="WEI93" s="11"/>
      <c r="WEJ93" s="11"/>
      <c r="WEK93" s="11"/>
      <c r="WEL93" s="11"/>
      <c r="WEM93" s="11"/>
      <c r="WEN93" s="11"/>
      <c r="WEO93" s="11"/>
      <c r="WEP93" s="11"/>
      <c r="WEQ93" s="11"/>
      <c r="WER93" s="11"/>
      <c r="WES93" s="11"/>
      <c r="WET93" s="11"/>
      <c r="WEU93" s="11"/>
      <c r="WEV93" s="11"/>
      <c r="WEW93" s="11"/>
      <c r="WEX93" s="11"/>
      <c r="WEY93" s="11"/>
      <c r="WEZ93" s="11"/>
      <c r="WFA93" s="11"/>
      <c r="WFB93" s="11"/>
      <c r="WFC93" s="11"/>
      <c r="WFD93" s="11"/>
      <c r="WFE93" s="11"/>
      <c r="WFF93" s="11"/>
      <c r="WFG93" s="11"/>
      <c r="WFH93" s="11"/>
      <c r="WFI93" s="11"/>
      <c r="WFJ93" s="11"/>
      <c r="WFK93" s="11"/>
      <c r="WFL93" s="11"/>
      <c r="WFM93" s="11"/>
      <c r="WFN93" s="11"/>
      <c r="WFO93" s="11"/>
      <c r="WFP93" s="11"/>
      <c r="WFQ93" s="11"/>
      <c r="WFR93" s="11"/>
      <c r="WFS93" s="11"/>
      <c r="WFT93" s="11"/>
      <c r="WFU93" s="11"/>
      <c r="WFV93" s="11"/>
      <c r="WFW93" s="11"/>
      <c r="WFX93" s="11"/>
      <c r="WFY93" s="11"/>
      <c r="WFZ93" s="11"/>
      <c r="WGA93" s="11"/>
      <c r="WGB93" s="11"/>
      <c r="WGC93" s="11"/>
      <c r="WGD93" s="11"/>
      <c r="WGE93" s="11"/>
      <c r="WGF93" s="11"/>
      <c r="WGG93" s="11"/>
      <c r="WGH93" s="11"/>
      <c r="WGI93" s="11"/>
      <c r="WGJ93" s="11"/>
      <c r="WGK93" s="11"/>
      <c r="WGL93" s="11"/>
      <c r="WGM93" s="11"/>
      <c r="WGN93" s="11"/>
      <c r="WGO93" s="11"/>
      <c r="WGP93" s="11"/>
      <c r="WGQ93" s="11"/>
      <c r="WGR93" s="11"/>
      <c r="WGS93" s="11"/>
      <c r="WGT93" s="11"/>
      <c r="WGU93" s="11"/>
      <c r="WGV93" s="11"/>
      <c r="WGW93" s="11"/>
      <c r="WGX93" s="11"/>
      <c r="WGY93" s="11"/>
      <c r="WGZ93" s="11"/>
      <c r="WHA93" s="11"/>
      <c r="WHB93" s="11"/>
      <c r="WHC93" s="11"/>
      <c r="WHD93" s="11"/>
      <c r="WHE93" s="11"/>
      <c r="WHF93" s="11"/>
      <c r="WHG93" s="11"/>
      <c r="WHH93" s="11"/>
      <c r="WHI93" s="11"/>
      <c r="WHJ93" s="11"/>
      <c r="WHK93" s="11"/>
      <c r="WHL93" s="11"/>
      <c r="WHM93" s="11"/>
      <c r="WHN93" s="11"/>
      <c r="WHO93" s="11"/>
      <c r="WHP93" s="11"/>
      <c r="WHQ93" s="11"/>
      <c r="WHR93" s="11"/>
      <c r="WHS93" s="11"/>
      <c r="WHT93" s="11"/>
      <c r="WHU93" s="11"/>
      <c r="WHV93" s="11"/>
      <c r="WHW93" s="11"/>
      <c r="WHX93" s="11"/>
      <c r="WHY93" s="11"/>
      <c r="WHZ93" s="11"/>
      <c r="WIA93" s="11"/>
      <c r="WIB93" s="11"/>
      <c r="WIC93" s="11"/>
      <c r="WID93" s="11"/>
      <c r="WIE93" s="11"/>
      <c r="WIF93" s="11"/>
      <c r="WIG93" s="11"/>
      <c r="WIH93" s="11"/>
      <c r="WII93" s="11"/>
      <c r="WIJ93" s="11"/>
      <c r="WIK93" s="11"/>
      <c r="WIL93" s="11"/>
      <c r="WIM93" s="11"/>
      <c r="WIN93" s="11"/>
      <c r="WIO93" s="11"/>
      <c r="WIP93" s="11"/>
      <c r="WIQ93" s="11"/>
      <c r="WIR93" s="11"/>
      <c r="WIS93" s="11"/>
      <c r="WIT93" s="11"/>
      <c r="WIU93" s="11"/>
      <c r="WIV93" s="11"/>
      <c r="WIW93" s="11"/>
      <c r="WIX93" s="11"/>
      <c r="WIY93" s="11"/>
      <c r="WIZ93" s="11"/>
      <c r="WJA93" s="11"/>
      <c r="WJB93" s="11"/>
      <c r="WJC93" s="11"/>
      <c r="WJD93" s="11"/>
      <c r="WJE93" s="11"/>
      <c r="WJF93" s="11"/>
      <c r="WJG93" s="11"/>
      <c r="WJH93" s="11"/>
      <c r="WJI93" s="11"/>
      <c r="WJJ93" s="11"/>
      <c r="WJK93" s="11"/>
      <c r="WJL93" s="11"/>
      <c r="WJM93" s="11"/>
      <c r="WJN93" s="11"/>
      <c r="WJO93" s="11"/>
      <c r="WJP93" s="11"/>
      <c r="WJQ93" s="11"/>
      <c r="WJR93" s="11"/>
      <c r="WJS93" s="11"/>
      <c r="WJT93" s="11"/>
      <c r="WJU93" s="11"/>
      <c r="WJV93" s="11"/>
      <c r="WJW93" s="11"/>
      <c r="WJX93" s="11"/>
      <c r="WJY93" s="11"/>
      <c r="WJZ93" s="11"/>
      <c r="WKA93" s="11"/>
      <c r="WKB93" s="11"/>
      <c r="WKC93" s="11"/>
      <c r="WKD93" s="11"/>
      <c r="WKE93" s="11"/>
      <c r="WKF93" s="11"/>
      <c r="WKG93" s="11"/>
      <c r="WKH93" s="11"/>
      <c r="WKI93" s="11"/>
      <c r="WKJ93" s="11"/>
      <c r="WKK93" s="11"/>
      <c r="WKL93" s="11"/>
      <c r="WKM93" s="11"/>
      <c r="WKN93" s="11"/>
      <c r="WKO93" s="11"/>
      <c r="WKP93" s="11"/>
      <c r="WKQ93" s="11"/>
      <c r="WKR93" s="11"/>
      <c r="WKS93" s="11"/>
      <c r="WKT93" s="11"/>
      <c r="WKU93" s="11"/>
      <c r="WKV93" s="11"/>
      <c r="WKW93" s="11"/>
      <c r="WKX93" s="11"/>
      <c r="WKY93" s="11"/>
      <c r="WKZ93" s="11"/>
      <c r="WLA93" s="11"/>
      <c r="WLB93" s="11"/>
      <c r="WLC93" s="11"/>
      <c r="WLD93" s="11"/>
      <c r="WLE93" s="11"/>
      <c r="WLF93" s="11"/>
      <c r="WLG93" s="11"/>
      <c r="WLH93" s="11"/>
      <c r="WLI93" s="11"/>
      <c r="WLJ93" s="11"/>
      <c r="WLK93" s="11"/>
      <c r="WLL93" s="11"/>
      <c r="WLM93" s="11"/>
      <c r="WLN93" s="11"/>
      <c r="WLO93" s="11"/>
      <c r="WLP93" s="11"/>
      <c r="WLQ93" s="11"/>
      <c r="WLR93" s="11"/>
      <c r="WLS93" s="11"/>
      <c r="WLT93" s="11"/>
      <c r="WLU93" s="11"/>
      <c r="WLV93" s="11"/>
      <c r="WLW93" s="11"/>
      <c r="WLX93" s="11"/>
      <c r="WLY93" s="11"/>
      <c r="WLZ93" s="11"/>
      <c r="WMA93" s="11"/>
      <c r="WMB93" s="11"/>
      <c r="WMC93" s="11"/>
      <c r="WMD93" s="11"/>
      <c r="WME93" s="11"/>
      <c r="WMF93" s="11"/>
      <c r="WMG93" s="11"/>
      <c r="WMH93" s="11"/>
      <c r="WMI93" s="11"/>
      <c r="WMJ93" s="11"/>
      <c r="WMK93" s="11"/>
      <c r="WML93" s="11"/>
      <c r="WMM93" s="11"/>
      <c r="WMN93" s="11"/>
      <c r="WMO93" s="11"/>
      <c r="WMP93" s="11"/>
      <c r="WMQ93" s="11"/>
      <c r="WMR93" s="11"/>
      <c r="WMS93" s="11"/>
      <c r="WMT93" s="11"/>
      <c r="WMU93" s="11"/>
      <c r="WMV93" s="11"/>
      <c r="WMW93" s="11"/>
      <c r="WMX93" s="11"/>
      <c r="WMY93" s="11"/>
      <c r="WMZ93" s="11"/>
      <c r="WNA93" s="11"/>
      <c r="WNB93" s="11"/>
      <c r="WNC93" s="11"/>
      <c r="WND93" s="11"/>
      <c r="WNE93" s="11"/>
      <c r="WNF93" s="11"/>
      <c r="WNG93" s="11"/>
      <c r="WNH93" s="11"/>
      <c r="WNI93" s="11"/>
      <c r="WNJ93" s="11"/>
      <c r="WNK93" s="11"/>
      <c r="WNL93" s="11"/>
      <c r="WNM93" s="11"/>
      <c r="WNN93" s="11"/>
      <c r="WNO93" s="11"/>
      <c r="WNP93" s="11"/>
      <c r="WNQ93" s="11"/>
      <c r="WNR93" s="11"/>
      <c r="WNS93" s="11"/>
      <c r="WNT93" s="11"/>
      <c r="WNU93" s="11"/>
      <c r="WNV93" s="11"/>
      <c r="WNW93" s="11"/>
      <c r="WNX93" s="11"/>
      <c r="WNY93" s="11"/>
      <c r="WNZ93" s="11"/>
      <c r="WOA93" s="11"/>
      <c r="WOB93" s="11"/>
      <c r="WOC93" s="11"/>
      <c r="WOD93" s="11"/>
      <c r="WOE93" s="11"/>
      <c r="WOF93" s="11"/>
      <c r="WOG93" s="11"/>
      <c r="WOH93" s="11"/>
      <c r="WOI93" s="11"/>
      <c r="WOJ93" s="11"/>
      <c r="WOK93" s="11"/>
      <c r="WOL93" s="11"/>
      <c r="WOM93" s="11"/>
      <c r="WON93" s="11"/>
      <c r="WOO93" s="11"/>
      <c r="WOP93" s="11"/>
      <c r="WOQ93" s="11"/>
      <c r="WOR93" s="11"/>
      <c r="WOS93" s="11"/>
      <c r="WOT93" s="11"/>
      <c r="WOU93" s="11"/>
      <c r="WOV93" s="11"/>
      <c r="WOW93" s="11"/>
      <c r="WOX93" s="11"/>
      <c r="WOY93" s="11"/>
      <c r="WOZ93" s="11"/>
      <c r="WPA93" s="11"/>
      <c r="WPB93" s="11"/>
      <c r="WPC93" s="11"/>
      <c r="WPD93" s="11"/>
      <c r="WPE93" s="11"/>
      <c r="WPF93" s="11"/>
      <c r="WPG93" s="11"/>
      <c r="WPH93" s="11"/>
      <c r="WPI93" s="11"/>
      <c r="WPJ93" s="11"/>
      <c r="WPK93" s="11"/>
      <c r="WPL93" s="11"/>
      <c r="WPM93" s="11"/>
      <c r="WPN93" s="11"/>
      <c r="WPO93" s="11"/>
      <c r="WPP93" s="11"/>
      <c r="WPQ93" s="11"/>
      <c r="WPR93" s="11"/>
      <c r="WPS93" s="11"/>
      <c r="WPT93" s="11"/>
      <c r="WPU93" s="11"/>
      <c r="WPV93" s="11"/>
      <c r="WPW93" s="11"/>
      <c r="WPX93" s="11"/>
      <c r="WPY93" s="11"/>
      <c r="WPZ93" s="11"/>
      <c r="WQA93" s="11"/>
      <c r="WQB93" s="11"/>
      <c r="WQC93" s="11"/>
      <c r="WQD93" s="11"/>
      <c r="WQE93" s="11"/>
      <c r="WQF93" s="11"/>
      <c r="WQG93" s="11"/>
      <c r="WQH93" s="11"/>
      <c r="WQI93" s="11"/>
      <c r="WQJ93" s="11"/>
      <c r="WQK93" s="11"/>
      <c r="WQL93" s="11"/>
      <c r="WQM93" s="11"/>
      <c r="WQN93" s="11"/>
      <c r="WQO93" s="11"/>
      <c r="WQP93" s="11"/>
      <c r="WQQ93" s="11"/>
      <c r="WQR93" s="11"/>
      <c r="WQS93" s="11"/>
      <c r="WQT93" s="11"/>
      <c r="WQU93" s="11"/>
      <c r="WQV93" s="11"/>
      <c r="WQW93" s="11"/>
      <c r="WQX93" s="11"/>
      <c r="WQY93" s="11"/>
      <c r="WQZ93" s="11"/>
      <c r="WRA93" s="11"/>
      <c r="WRB93" s="11"/>
      <c r="WRC93" s="11"/>
      <c r="WRD93" s="11"/>
      <c r="WRE93" s="11"/>
      <c r="WRF93" s="11"/>
      <c r="WRG93" s="11"/>
      <c r="WRH93" s="11"/>
      <c r="WRI93" s="11"/>
      <c r="WRJ93" s="11"/>
      <c r="WRK93" s="11"/>
      <c r="WRL93" s="11"/>
      <c r="WRM93" s="11"/>
      <c r="WRN93" s="11"/>
      <c r="WRO93" s="11"/>
      <c r="WRP93" s="11"/>
      <c r="WRQ93" s="11"/>
      <c r="WRR93" s="11"/>
      <c r="WRS93" s="11"/>
      <c r="WRT93" s="11"/>
      <c r="WRU93" s="11"/>
      <c r="WRV93" s="11"/>
      <c r="WRW93" s="11"/>
      <c r="WRX93" s="11"/>
      <c r="WRY93" s="11"/>
      <c r="WRZ93" s="11"/>
      <c r="WSA93" s="11"/>
      <c r="WSB93" s="11"/>
      <c r="WSC93" s="11"/>
      <c r="WSD93" s="11"/>
      <c r="WSE93" s="11"/>
      <c r="WSF93" s="11"/>
      <c r="WSG93" s="11"/>
      <c r="WSH93" s="11"/>
      <c r="WSI93" s="11"/>
      <c r="WSJ93" s="11"/>
      <c r="WSK93" s="11"/>
      <c r="WSL93" s="11"/>
      <c r="WSM93" s="11"/>
      <c r="WSN93" s="11"/>
      <c r="WSO93" s="11"/>
      <c r="WSP93" s="11"/>
      <c r="WSQ93" s="11"/>
      <c r="WSR93" s="11"/>
      <c r="WSS93" s="11"/>
      <c r="WST93" s="11"/>
      <c r="WSU93" s="11"/>
      <c r="WSV93" s="11"/>
      <c r="WSW93" s="11"/>
      <c r="WSX93" s="11"/>
      <c r="WSY93" s="11"/>
      <c r="WSZ93" s="11"/>
      <c r="WTA93" s="11"/>
      <c r="WTB93" s="11"/>
      <c r="WTC93" s="11"/>
      <c r="WTD93" s="11"/>
      <c r="WTE93" s="11"/>
      <c r="WTF93" s="11"/>
      <c r="WTG93" s="11"/>
      <c r="WTH93" s="11"/>
      <c r="WTI93" s="11"/>
      <c r="WTJ93" s="11"/>
      <c r="WTK93" s="11"/>
      <c r="WTL93" s="11"/>
      <c r="WTM93" s="11"/>
      <c r="WTN93" s="11"/>
      <c r="WTO93" s="11"/>
      <c r="WTP93" s="11"/>
      <c r="WTQ93" s="11"/>
      <c r="WTR93" s="11"/>
      <c r="WTS93" s="11"/>
      <c r="WTT93" s="11"/>
      <c r="WTU93" s="11"/>
      <c r="WTV93" s="11"/>
      <c r="WTW93" s="11"/>
      <c r="WTX93" s="11"/>
      <c r="WTY93" s="11"/>
      <c r="WTZ93" s="11"/>
      <c r="WUA93" s="11"/>
      <c r="WUB93" s="11"/>
      <c r="WUC93" s="11"/>
      <c r="WUD93" s="11"/>
      <c r="WUE93" s="11"/>
      <c r="WUF93" s="11"/>
      <c r="WUG93" s="11"/>
      <c r="WUH93" s="11"/>
      <c r="WUI93" s="11"/>
      <c r="WUJ93" s="11"/>
      <c r="WUK93" s="11"/>
      <c r="WUL93" s="11"/>
      <c r="WUM93" s="11"/>
      <c r="WUN93" s="11"/>
      <c r="WUO93" s="11"/>
      <c r="WUP93" s="11"/>
      <c r="WUQ93" s="11"/>
      <c r="WUR93" s="11"/>
      <c r="WUS93" s="11"/>
      <c r="WUT93" s="11"/>
      <c r="WUU93" s="11"/>
      <c r="WUV93" s="11"/>
      <c r="WUW93" s="11"/>
      <c r="WUX93" s="11"/>
      <c r="WUY93" s="11"/>
      <c r="WUZ93" s="11"/>
      <c r="WVA93" s="11"/>
      <c r="WVB93" s="11"/>
      <c r="WVC93" s="11"/>
      <c r="WVD93" s="11"/>
      <c r="WVE93" s="11"/>
      <c r="WVF93" s="11"/>
      <c r="WVG93" s="11"/>
      <c r="WVH93" s="11"/>
      <c r="WVI93" s="11"/>
      <c r="WVJ93" s="11"/>
      <c r="WVK93" s="11"/>
      <c r="WVL93" s="11"/>
      <c r="WVM93" s="11"/>
      <c r="WVN93" s="11"/>
      <c r="WVO93" s="11"/>
      <c r="WVP93" s="11"/>
      <c r="WVQ93" s="11"/>
      <c r="WVR93" s="11"/>
      <c r="WVS93" s="11"/>
      <c r="WVT93" s="11"/>
      <c r="WVU93" s="11"/>
      <c r="WVV93" s="11"/>
      <c r="WVW93" s="11"/>
      <c r="WVX93" s="11"/>
      <c r="WVY93" s="11"/>
      <c r="WVZ93" s="11"/>
      <c r="WWA93" s="11"/>
      <c r="WWB93" s="11"/>
      <c r="WWC93" s="11"/>
      <c r="WWD93" s="11"/>
      <c r="WWE93" s="11"/>
      <c r="WWF93" s="11"/>
      <c r="WWG93" s="11"/>
      <c r="WWH93" s="11"/>
      <c r="WWI93" s="11"/>
      <c r="WWJ93" s="11"/>
      <c r="WWK93" s="11"/>
      <c r="WWL93" s="11"/>
      <c r="WWM93" s="11"/>
      <c r="WWN93" s="11"/>
      <c r="WWO93" s="11"/>
      <c r="WWP93" s="11"/>
      <c r="WWQ93" s="11"/>
      <c r="WWR93" s="11"/>
      <c r="WWS93" s="11"/>
      <c r="WWT93" s="11"/>
      <c r="WWU93" s="11"/>
      <c r="WWV93" s="11"/>
      <c r="WWW93" s="11"/>
      <c r="WWX93" s="11"/>
      <c r="WWY93" s="11"/>
      <c r="WWZ93" s="11"/>
      <c r="WXA93" s="11"/>
      <c r="WXB93" s="11"/>
      <c r="WXC93" s="11"/>
      <c r="WXD93" s="11"/>
      <c r="WXE93" s="11"/>
      <c r="WXF93" s="11"/>
      <c r="WXG93" s="11"/>
      <c r="WXH93" s="11"/>
      <c r="WXI93" s="11"/>
      <c r="WXJ93" s="11"/>
      <c r="WXK93" s="11"/>
      <c r="WXL93" s="11"/>
      <c r="WXM93" s="11"/>
      <c r="WXN93" s="11"/>
      <c r="WXO93" s="11"/>
      <c r="WXP93" s="11"/>
      <c r="WXQ93" s="11"/>
      <c r="WXR93" s="11"/>
      <c r="WXS93" s="11"/>
      <c r="WXT93" s="11"/>
      <c r="WXU93" s="11"/>
      <c r="WXV93" s="11"/>
      <c r="WXW93" s="11"/>
      <c r="WXX93" s="11"/>
      <c r="WXY93" s="11"/>
      <c r="WXZ93" s="11"/>
      <c r="WYA93" s="11"/>
      <c r="WYB93" s="11"/>
      <c r="WYC93" s="11"/>
      <c r="WYD93" s="11"/>
      <c r="WYE93" s="11"/>
      <c r="WYF93" s="11"/>
      <c r="WYG93" s="11"/>
      <c r="WYH93" s="11"/>
      <c r="WYI93" s="11"/>
      <c r="WYJ93" s="11"/>
      <c r="WYK93" s="11"/>
      <c r="WYL93" s="11"/>
      <c r="WYM93" s="11"/>
      <c r="WYN93" s="11"/>
      <c r="WYO93" s="11"/>
      <c r="WYP93" s="11"/>
      <c r="WYQ93" s="11"/>
      <c r="WYR93" s="11"/>
      <c r="WYS93" s="11"/>
      <c r="WYT93" s="11"/>
      <c r="WYU93" s="11"/>
      <c r="WYV93" s="11"/>
      <c r="WYW93" s="11"/>
      <c r="WYX93" s="11"/>
      <c r="WYY93" s="11"/>
      <c r="WYZ93" s="11"/>
      <c r="WZA93" s="11"/>
      <c r="WZB93" s="11"/>
      <c r="WZC93" s="11"/>
      <c r="WZD93" s="11"/>
      <c r="WZE93" s="11"/>
      <c r="WZF93" s="11"/>
      <c r="WZG93" s="11"/>
      <c r="WZH93" s="11"/>
      <c r="WZI93" s="11"/>
      <c r="WZJ93" s="11"/>
      <c r="WZK93" s="11"/>
      <c r="WZL93" s="11"/>
      <c r="WZM93" s="11"/>
      <c r="WZN93" s="11"/>
      <c r="WZO93" s="11"/>
      <c r="WZP93" s="11"/>
      <c r="WZQ93" s="11"/>
      <c r="WZR93" s="11"/>
      <c r="WZS93" s="11"/>
      <c r="WZT93" s="11"/>
      <c r="WZU93" s="11"/>
      <c r="WZV93" s="11"/>
      <c r="WZW93" s="11"/>
      <c r="WZX93" s="11"/>
      <c r="WZY93" s="11"/>
      <c r="WZZ93" s="11"/>
      <c r="XAA93" s="11"/>
      <c r="XAB93" s="11"/>
      <c r="XAC93" s="11"/>
      <c r="XAD93" s="11"/>
      <c r="XAE93" s="11"/>
      <c r="XAF93" s="11"/>
      <c r="XAG93" s="11"/>
      <c r="XAH93" s="11"/>
      <c r="XAI93" s="11"/>
      <c r="XAJ93" s="11"/>
      <c r="XAK93" s="11"/>
      <c r="XAL93" s="11"/>
      <c r="XAM93" s="11"/>
      <c r="XAN93" s="11"/>
      <c r="XAO93" s="11"/>
      <c r="XAP93" s="11"/>
      <c r="XAQ93" s="11"/>
      <c r="XAR93" s="11"/>
      <c r="XAS93" s="11"/>
      <c r="XAT93" s="11"/>
      <c r="XAU93" s="11"/>
      <c r="XAV93" s="11"/>
      <c r="XAW93" s="11"/>
      <c r="XAX93" s="11"/>
      <c r="XAY93" s="11"/>
      <c r="XAZ93" s="11"/>
      <c r="XBA93" s="11"/>
      <c r="XBB93" s="11"/>
      <c r="XBC93" s="11"/>
      <c r="XBD93" s="11"/>
      <c r="XBE93" s="11"/>
      <c r="XBF93" s="11"/>
      <c r="XBG93" s="11"/>
      <c r="XBH93" s="11"/>
      <c r="XBI93" s="11"/>
      <c r="XBJ93" s="11"/>
      <c r="XBK93" s="11"/>
      <c r="XBL93" s="11"/>
      <c r="XBM93" s="11"/>
      <c r="XBN93" s="11"/>
      <c r="XBO93" s="11"/>
      <c r="XBP93" s="11"/>
      <c r="XBQ93" s="11"/>
      <c r="XBR93" s="11"/>
      <c r="XBS93" s="11"/>
      <c r="XBT93" s="11"/>
      <c r="XBU93" s="11"/>
      <c r="XBV93" s="11"/>
      <c r="XBW93" s="11"/>
      <c r="XBX93" s="11"/>
      <c r="XBY93" s="11"/>
      <c r="XBZ93" s="11"/>
      <c r="XCA93" s="11"/>
      <c r="XCB93" s="11"/>
      <c r="XCC93" s="11"/>
      <c r="XCD93" s="11"/>
      <c r="XCE93" s="11"/>
      <c r="XCF93" s="11"/>
      <c r="XCG93" s="11"/>
      <c r="XCH93" s="11"/>
      <c r="XCI93" s="11"/>
      <c r="XCJ93" s="11"/>
      <c r="XCK93" s="11"/>
      <c r="XCL93" s="11"/>
      <c r="XCM93" s="11"/>
      <c r="XCN93" s="11"/>
      <c r="XCO93" s="11"/>
      <c r="XCP93" s="11"/>
      <c r="XCQ93" s="11"/>
      <c r="XCR93" s="11"/>
      <c r="XCS93" s="11"/>
      <c r="XCT93" s="11"/>
      <c r="XCU93" s="11"/>
      <c r="XCV93" s="11"/>
      <c r="XCW93" s="11"/>
      <c r="XCX93" s="11"/>
      <c r="XCY93" s="11"/>
      <c r="XCZ93" s="11"/>
      <c r="XDA93" s="11"/>
      <c r="XDB93" s="11"/>
      <c r="XDC93" s="11"/>
      <c r="XDD93" s="11"/>
      <c r="XDE93" s="11"/>
      <c r="XDF93" s="11"/>
      <c r="XDG93" s="11"/>
      <c r="XDH93" s="11"/>
      <c r="XDI93" s="11"/>
      <c r="XDJ93" s="11"/>
      <c r="XDK93" s="11"/>
      <c r="XDL93" s="11"/>
      <c r="XDM93" s="11"/>
      <c r="XDN93" s="11"/>
      <c r="XDO93" s="11"/>
      <c r="XDP93" s="11"/>
      <c r="XDQ93" s="11"/>
      <c r="XDR93" s="11"/>
      <c r="XDS93" s="11"/>
      <c r="XDT93" s="11"/>
      <c r="XDU93" s="11"/>
      <c r="XDV93" s="11"/>
      <c r="XDW93" s="11"/>
      <c r="XDX93" s="11"/>
      <c r="XDY93" s="11"/>
      <c r="XDZ93" s="11"/>
      <c r="XEA93" s="11"/>
      <c r="XEB93" s="11"/>
      <c r="XEC93" s="11"/>
      <c r="XED93" s="11"/>
      <c r="XEE93" s="11"/>
      <c r="XEF93" s="11"/>
      <c r="XEG93" s="11"/>
      <c r="XEH93" s="11"/>
      <c r="XEI93" s="11"/>
      <c r="XEJ93" s="11"/>
      <c r="XEK93" s="11"/>
      <c r="XEL93" s="11"/>
      <c r="XEM93" s="11"/>
      <c r="XEN93" s="11"/>
      <c r="XEO93" s="11"/>
      <c r="XEP93" s="11"/>
      <c r="XEQ93" s="11"/>
      <c r="XER93" s="11"/>
      <c r="XES93" s="11"/>
      <c r="XET93" s="11"/>
      <c r="XEU93" s="11"/>
      <c r="XEV93" s="11"/>
      <c r="XEW93" s="11"/>
      <c r="XEX93" s="11"/>
      <c r="XEY93" s="11"/>
      <c r="XEZ93" s="11"/>
      <c r="XFA93" s="11"/>
      <c r="XFB93" s="11"/>
      <c r="XFC93" s="11"/>
      <c r="XFD93" s="11"/>
    </row>
    <row r="94" spans="3:16384" s="3" customFormat="1"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</row>
    <row r="95" spans="3:16384">
      <c r="E95" s="3" t="s">
        <v>26</v>
      </c>
      <c r="F95" s="3"/>
      <c r="G95" s="3" t="s">
        <v>332</v>
      </c>
      <c r="H95" s="3"/>
      <c r="I95" s="3"/>
      <c r="J95" s="3"/>
      <c r="K95" s="3"/>
      <c r="L95" s="3" t="s">
        <v>331</v>
      </c>
      <c r="M95" s="3"/>
      <c r="N95" s="3"/>
      <c r="O95" s="3"/>
      <c r="P95" s="3"/>
      <c r="Q95" s="3"/>
      <c r="R95" s="14"/>
      <c r="S95" s="3"/>
      <c r="T95" s="14"/>
      <c r="U95" s="14"/>
      <c r="V95" s="14"/>
      <c r="W95" s="14"/>
      <c r="X95" s="14"/>
      <c r="Y95" s="111">
        <v>0</v>
      </c>
      <c r="Z95" s="111">
        <v>0</v>
      </c>
      <c r="AA95" s="111">
        <v>-0.22</v>
      </c>
      <c r="AB95" s="111">
        <v>0</v>
      </c>
      <c r="AC95" s="111">
        <v>0</v>
      </c>
      <c r="AD95" s="111">
        <v>0</v>
      </c>
      <c r="AE95" s="111">
        <v>0</v>
      </c>
      <c r="AF95" s="111">
        <v>0</v>
      </c>
      <c r="AG95" s="111">
        <v>0</v>
      </c>
      <c r="AH95" s="111">
        <v>0</v>
      </c>
      <c r="AI95" s="111">
        <v>0</v>
      </c>
      <c r="AJ95" s="111">
        <v>0</v>
      </c>
      <c r="AK95" s="111">
        <v>0</v>
      </c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</row>
    <row r="96" spans="3:16384">
      <c r="E96" s="3" t="s">
        <v>26</v>
      </c>
      <c r="F96" s="3"/>
      <c r="G96" s="3" t="s">
        <v>333</v>
      </c>
      <c r="H96" s="3"/>
      <c r="I96" s="3"/>
      <c r="J96" s="3"/>
      <c r="K96" s="3"/>
      <c r="L96" s="3" t="s">
        <v>331</v>
      </c>
      <c r="M96" s="3"/>
      <c r="N96" s="3"/>
      <c r="O96" s="3"/>
      <c r="P96" s="3"/>
      <c r="Q96" s="3"/>
      <c r="R96" s="14"/>
      <c r="S96" s="3"/>
      <c r="T96" s="14"/>
      <c r="U96" s="14"/>
      <c r="V96" s="14"/>
      <c r="W96" s="14"/>
      <c r="X96" s="14"/>
      <c r="Y96" s="111">
        <v>0</v>
      </c>
      <c r="Z96" s="111">
        <v>0</v>
      </c>
      <c r="AA96" s="111">
        <v>0</v>
      </c>
      <c r="AB96" s="111">
        <v>0</v>
      </c>
      <c r="AC96" s="111">
        <v>0</v>
      </c>
      <c r="AD96" s="111">
        <v>0</v>
      </c>
      <c r="AE96" s="111">
        <v>0</v>
      </c>
      <c r="AF96" s="111">
        <v>0</v>
      </c>
      <c r="AG96" s="111">
        <v>0</v>
      </c>
      <c r="AH96" s="111">
        <v>0</v>
      </c>
      <c r="AI96" s="111">
        <v>0</v>
      </c>
      <c r="AJ96" s="111">
        <v>0</v>
      </c>
      <c r="AK96" s="111">
        <v>0</v>
      </c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</row>
    <row r="97" spans="3:16384">
      <c r="E97" s="3" t="s">
        <v>26</v>
      </c>
      <c r="F97" s="3"/>
      <c r="G97" s="3" t="s">
        <v>334</v>
      </c>
      <c r="H97" s="3"/>
      <c r="I97" s="3"/>
      <c r="J97" s="3"/>
      <c r="K97" s="3"/>
      <c r="L97" s="3" t="s">
        <v>331</v>
      </c>
      <c r="M97" s="3"/>
      <c r="N97" s="3"/>
      <c r="O97" s="3"/>
      <c r="P97" s="3"/>
      <c r="Q97" s="3"/>
      <c r="R97" s="14"/>
      <c r="S97" s="3"/>
      <c r="T97" s="14"/>
      <c r="U97" s="14"/>
      <c r="V97" s="14"/>
      <c r="W97" s="14"/>
      <c r="X97" s="14"/>
      <c r="Y97" s="111">
        <v>0</v>
      </c>
      <c r="Z97" s="111">
        <v>0</v>
      </c>
      <c r="AA97" s="111">
        <v>0</v>
      </c>
      <c r="AB97" s="111">
        <v>0</v>
      </c>
      <c r="AC97" s="111">
        <v>0</v>
      </c>
      <c r="AD97" s="111">
        <v>0</v>
      </c>
      <c r="AE97" s="111">
        <v>0</v>
      </c>
      <c r="AF97" s="111">
        <v>0</v>
      </c>
      <c r="AG97" s="111">
        <v>0</v>
      </c>
      <c r="AH97" s="111">
        <v>0</v>
      </c>
      <c r="AI97" s="111">
        <v>0</v>
      </c>
      <c r="AJ97" s="111">
        <v>0</v>
      </c>
      <c r="AK97" s="111">
        <v>0</v>
      </c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</row>
    <row r="98" spans="3:16384">
      <c r="E98" s="3" t="s">
        <v>26</v>
      </c>
      <c r="F98" s="3"/>
      <c r="G98" s="3" t="s">
        <v>335</v>
      </c>
      <c r="H98" s="3"/>
      <c r="I98" s="3"/>
      <c r="J98" s="3"/>
      <c r="K98" s="3"/>
      <c r="L98" s="3" t="s">
        <v>331</v>
      </c>
      <c r="M98" s="3"/>
      <c r="N98" s="3"/>
      <c r="O98" s="3"/>
      <c r="P98" s="3"/>
      <c r="Q98" s="3"/>
      <c r="R98" s="14"/>
      <c r="S98" s="3"/>
      <c r="T98" s="14"/>
      <c r="U98" s="14"/>
      <c r="V98" s="14"/>
      <c r="W98" s="14"/>
      <c r="X98" s="14"/>
      <c r="Y98" s="111">
        <v>0</v>
      </c>
      <c r="Z98" s="111">
        <v>0</v>
      </c>
      <c r="AA98" s="111">
        <v>0</v>
      </c>
      <c r="AB98" s="111">
        <v>0</v>
      </c>
      <c r="AC98" s="111">
        <v>0</v>
      </c>
      <c r="AD98" s="111">
        <v>0</v>
      </c>
      <c r="AE98" s="111">
        <v>0</v>
      </c>
      <c r="AF98" s="111">
        <v>0</v>
      </c>
      <c r="AG98" s="111">
        <v>0</v>
      </c>
      <c r="AH98" s="111">
        <v>0</v>
      </c>
      <c r="AI98" s="111">
        <v>0</v>
      </c>
      <c r="AJ98" s="111">
        <v>0</v>
      </c>
      <c r="AK98" s="111">
        <v>0</v>
      </c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</row>
    <row r="99" spans="3:16384">
      <c r="E99" s="4" t="s">
        <v>26</v>
      </c>
      <c r="F99" s="4"/>
      <c r="G99" s="4" t="s">
        <v>366</v>
      </c>
      <c r="H99" s="4"/>
      <c r="I99" s="4"/>
      <c r="J99" s="4"/>
      <c r="K99" s="4"/>
      <c r="L99" s="4" t="s">
        <v>331</v>
      </c>
      <c r="M99" s="4"/>
      <c r="N99" s="4"/>
      <c r="O99" s="4"/>
      <c r="P99" s="4"/>
      <c r="Q99" s="4"/>
      <c r="R99" s="99"/>
      <c r="S99" s="4"/>
      <c r="T99" s="99"/>
      <c r="U99" s="99"/>
      <c r="V99" s="99"/>
      <c r="W99" s="99"/>
      <c r="X99" s="99"/>
      <c r="Y99" s="111">
        <v>0</v>
      </c>
      <c r="Z99" s="111">
        <v>0</v>
      </c>
      <c r="AA99" s="111">
        <v>-0.22</v>
      </c>
      <c r="AB99" s="111">
        <v>0</v>
      </c>
      <c r="AC99" s="111">
        <v>0</v>
      </c>
      <c r="AD99" s="111">
        <v>0</v>
      </c>
      <c r="AE99" s="111">
        <v>0</v>
      </c>
      <c r="AF99" s="111">
        <v>0</v>
      </c>
      <c r="AG99" s="111">
        <v>0</v>
      </c>
      <c r="AH99" s="111">
        <v>0</v>
      </c>
      <c r="AI99" s="111">
        <v>0</v>
      </c>
      <c r="AJ99" s="111">
        <v>0</v>
      </c>
      <c r="AK99" s="111">
        <v>0</v>
      </c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</row>
    <row r="100" spans="3:16384" s="3" customFormat="1">
      <c r="Y100" s="103"/>
      <c r="Z100" s="103"/>
      <c r="AA100" s="103"/>
      <c r="AB100" s="103"/>
      <c r="AC100" s="103"/>
      <c r="AD100" s="103"/>
      <c r="AE100" s="103"/>
      <c r="AF100" s="103"/>
      <c r="AG100" s="103"/>
      <c r="AH100" s="103"/>
      <c r="AI100" s="103"/>
      <c r="AJ100" s="103"/>
      <c r="AK100" s="103"/>
    </row>
    <row r="101" spans="3:16384" s="3" customFormat="1">
      <c r="C101" s="11" t="s">
        <v>28</v>
      </c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07"/>
      <c r="Z101" s="107"/>
      <c r="AA101" s="107"/>
      <c r="AB101" s="107"/>
      <c r="AC101" s="107"/>
      <c r="AD101" s="107"/>
      <c r="AE101" s="107"/>
      <c r="AF101" s="107"/>
      <c r="AG101" s="107"/>
      <c r="AH101" s="107"/>
      <c r="AI101" s="107"/>
      <c r="AJ101" s="107"/>
      <c r="AK101" s="107"/>
      <c r="AL101" s="11"/>
      <c r="AM101" s="11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  <c r="AZ101" s="11"/>
      <c r="BA101" s="11"/>
      <c r="BB101" s="11"/>
      <c r="BC101" s="11"/>
      <c r="BD101" s="11"/>
      <c r="BE101" s="11"/>
      <c r="BF101" s="11"/>
      <c r="BG101" s="11"/>
      <c r="BH101" s="11"/>
      <c r="BI101" s="11"/>
      <c r="BJ101" s="11"/>
      <c r="BK101" s="11"/>
      <c r="BL101" s="11"/>
      <c r="BM101" s="11"/>
      <c r="BN101" s="11"/>
      <c r="BO101" s="11"/>
      <c r="BP101" s="11"/>
      <c r="BQ101" s="11"/>
      <c r="BR101" s="11"/>
      <c r="BS101" s="11"/>
      <c r="BT101" s="11"/>
      <c r="BU101" s="11"/>
      <c r="BV101" s="11"/>
      <c r="BW101" s="11"/>
      <c r="BX101" s="11"/>
      <c r="BY101" s="11"/>
      <c r="BZ101" s="11"/>
      <c r="CA101" s="11"/>
      <c r="CB101" s="11"/>
      <c r="CC101" s="11"/>
      <c r="CD101" s="11"/>
      <c r="CE101" s="11"/>
      <c r="CF101" s="11"/>
      <c r="CG101" s="11"/>
      <c r="CH101" s="11"/>
      <c r="CI101" s="11"/>
      <c r="CJ101" s="11"/>
      <c r="CK101" s="11"/>
      <c r="CL101" s="11"/>
      <c r="CM101" s="11"/>
      <c r="CN101" s="11"/>
      <c r="CO101" s="11"/>
      <c r="CP101" s="11"/>
      <c r="CQ101" s="11"/>
      <c r="CR101" s="11"/>
      <c r="CS101" s="11"/>
      <c r="CT101" s="11"/>
      <c r="CU101" s="11"/>
      <c r="CV101" s="11"/>
      <c r="CW101" s="11"/>
      <c r="CX101" s="11"/>
      <c r="CY101" s="11"/>
      <c r="CZ101" s="11"/>
      <c r="DA101" s="11"/>
      <c r="DB101" s="11"/>
      <c r="DC101" s="11"/>
      <c r="DD101" s="11"/>
      <c r="DE101" s="11"/>
      <c r="DF101" s="11"/>
      <c r="DG101" s="11"/>
      <c r="DH101" s="11"/>
      <c r="DI101" s="11"/>
      <c r="DJ101" s="11"/>
      <c r="DK101" s="11"/>
      <c r="DL101" s="11"/>
      <c r="DM101" s="11"/>
      <c r="DN101" s="11"/>
      <c r="DO101" s="11"/>
      <c r="DP101" s="11"/>
      <c r="DQ101" s="11"/>
      <c r="DR101" s="11"/>
      <c r="DS101" s="11"/>
      <c r="DT101" s="11"/>
      <c r="DU101" s="11"/>
      <c r="DV101" s="11"/>
      <c r="DW101" s="11"/>
      <c r="DX101" s="11"/>
      <c r="DY101" s="11"/>
      <c r="DZ101" s="11"/>
      <c r="EA101" s="11"/>
      <c r="EB101" s="11"/>
      <c r="EC101" s="11"/>
      <c r="ED101" s="11"/>
      <c r="EE101" s="11"/>
      <c r="EF101" s="11"/>
      <c r="EG101" s="11"/>
      <c r="EH101" s="11"/>
      <c r="EI101" s="11"/>
      <c r="EJ101" s="11"/>
      <c r="EK101" s="11"/>
      <c r="EL101" s="11"/>
      <c r="EM101" s="11"/>
      <c r="EN101" s="11"/>
      <c r="EO101" s="11"/>
      <c r="EP101" s="11"/>
      <c r="EQ101" s="11"/>
      <c r="ER101" s="11"/>
      <c r="ES101" s="11"/>
      <c r="ET101" s="11"/>
      <c r="EU101" s="11"/>
      <c r="EV101" s="11"/>
      <c r="EW101" s="11"/>
      <c r="EX101" s="11"/>
      <c r="EY101" s="11"/>
      <c r="EZ101" s="11"/>
      <c r="FA101" s="11"/>
      <c r="FB101" s="11"/>
      <c r="FC101" s="11"/>
      <c r="FD101" s="11"/>
      <c r="FE101" s="11"/>
      <c r="FF101" s="11"/>
      <c r="FG101" s="11"/>
      <c r="FH101" s="11"/>
      <c r="FI101" s="11"/>
      <c r="FJ101" s="11"/>
      <c r="FK101" s="11"/>
      <c r="FL101" s="11"/>
      <c r="FM101" s="11"/>
      <c r="FN101" s="11"/>
      <c r="FO101" s="11"/>
      <c r="FP101" s="11"/>
      <c r="FQ101" s="11"/>
      <c r="FR101" s="11"/>
      <c r="FS101" s="11"/>
      <c r="FT101" s="11"/>
      <c r="FU101" s="11"/>
      <c r="FV101" s="11"/>
      <c r="FW101" s="11"/>
      <c r="FX101" s="11"/>
      <c r="FY101" s="11"/>
      <c r="FZ101" s="11"/>
      <c r="GA101" s="11"/>
      <c r="GB101" s="11"/>
      <c r="GC101" s="11"/>
      <c r="GD101" s="11"/>
      <c r="GE101" s="11"/>
      <c r="GF101" s="11"/>
      <c r="GG101" s="11"/>
      <c r="GH101" s="11"/>
      <c r="GI101" s="11"/>
      <c r="GJ101" s="11"/>
      <c r="GK101" s="11"/>
      <c r="GL101" s="11"/>
      <c r="GM101" s="11"/>
      <c r="GN101" s="11"/>
      <c r="GO101" s="11"/>
      <c r="GP101" s="11"/>
      <c r="GQ101" s="11"/>
      <c r="GR101" s="11"/>
      <c r="GS101" s="11"/>
      <c r="GT101" s="11"/>
      <c r="GU101" s="11"/>
      <c r="GV101" s="11"/>
      <c r="GW101" s="11"/>
      <c r="GX101" s="11"/>
      <c r="GY101" s="11"/>
      <c r="GZ101" s="11"/>
      <c r="HA101" s="11"/>
      <c r="HB101" s="11"/>
      <c r="HC101" s="11"/>
      <c r="HD101" s="11"/>
      <c r="HE101" s="11"/>
      <c r="HF101" s="11"/>
      <c r="HG101" s="11"/>
      <c r="HH101" s="11"/>
      <c r="HI101" s="11"/>
      <c r="HJ101" s="11"/>
      <c r="HK101" s="11"/>
      <c r="HL101" s="11"/>
      <c r="HM101" s="11"/>
      <c r="HN101" s="11"/>
      <c r="HO101" s="11"/>
      <c r="HP101" s="11"/>
      <c r="HQ101" s="11"/>
      <c r="HR101" s="11"/>
      <c r="HS101" s="11"/>
      <c r="HT101" s="11"/>
      <c r="HU101" s="11"/>
      <c r="HV101" s="11"/>
      <c r="HW101" s="11"/>
      <c r="HX101" s="11"/>
      <c r="HY101" s="11"/>
      <c r="HZ101" s="11"/>
      <c r="IA101" s="11"/>
      <c r="IB101" s="11"/>
      <c r="IC101" s="11"/>
      <c r="ID101" s="11"/>
      <c r="IE101" s="11"/>
      <c r="IF101" s="11"/>
      <c r="IG101" s="11"/>
      <c r="IH101" s="11"/>
      <c r="II101" s="11"/>
      <c r="IJ101" s="11"/>
      <c r="IK101" s="11"/>
      <c r="IL101" s="11"/>
      <c r="IM101" s="11"/>
      <c r="IN101" s="11"/>
      <c r="IO101" s="11"/>
      <c r="IP101" s="11"/>
      <c r="IQ101" s="11"/>
      <c r="IR101" s="11"/>
      <c r="IS101" s="11"/>
      <c r="IT101" s="11"/>
      <c r="IU101" s="11"/>
      <c r="IV101" s="11"/>
      <c r="IW101" s="11"/>
      <c r="IX101" s="11"/>
      <c r="IY101" s="11"/>
      <c r="IZ101" s="11"/>
      <c r="JA101" s="11"/>
      <c r="JB101" s="11"/>
      <c r="JC101" s="11"/>
      <c r="JD101" s="11"/>
      <c r="JE101" s="11"/>
      <c r="JF101" s="11"/>
      <c r="JG101" s="11"/>
      <c r="JH101" s="11"/>
      <c r="JI101" s="11"/>
      <c r="JJ101" s="11"/>
      <c r="JK101" s="11"/>
      <c r="JL101" s="11"/>
      <c r="JM101" s="11"/>
      <c r="JN101" s="11"/>
      <c r="JO101" s="11"/>
      <c r="JP101" s="11"/>
      <c r="JQ101" s="11"/>
      <c r="JR101" s="11"/>
      <c r="JS101" s="11"/>
      <c r="JT101" s="11"/>
      <c r="JU101" s="11"/>
      <c r="JV101" s="11"/>
      <c r="JW101" s="11"/>
      <c r="JX101" s="11"/>
      <c r="JY101" s="11"/>
      <c r="JZ101" s="11"/>
      <c r="KA101" s="11"/>
      <c r="KB101" s="11"/>
      <c r="KC101" s="11"/>
      <c r="KD101" s="11"/>
      <c r="KE101" s="11"/>
      <c r="KF101" s="11"/>
      <c r="KG101" s="11"/>
      <c r="KH101" s="11"/>
      <c r="KI101" s="11"/>
      <c r="KJ101" s="11"/>
      <c r="KK101" s="11"/>
      <c r="KL101" s="11"/>
      <c r="KM101" s="11"/>
      <c r="KN101" s="11"/>
      <c r="KO101" s="11"/>
      <c r="KP101" s="11"/>
      <c r="KQ101" s="11"/>
      <c r="KR101" s="11"/>
      <c r="KS101" s="11"/>
      <c r="KT101" s="11"/>
      <c r="KU101" s="11"/>
      <c r="KV101" s="11"/>
      <c r="KW101" s="11"/>
      <c r="KX101" s="11"/>
      <c r="KY101" s="11"/>
      <c r="KZ101" s="11"/>
      <c r="LA101" s="11"/>
      <c r="LB101" s="11"/>
      <c r="LC101" s="11"/>
      <c r="LD101" s="11"/>
      <c r="LE101" s="11"/>
      <c r="LF101" s="11"/>
      <c r="LG101" s="11"/>
      <c r="LH101" s="11"/>
      <c r="LI101" s="11"/>
      <c r="LJ101" s="11"/>
      <c r="LK101" s="11"/>
      <c r="LL101" s="11"/>
      <c r="LM101" s="11"/>
      <c r="LN101" s="11"/>
      <c r="LO101" s="11"/>
      <c r="LP101" s="11"/>
      <c r="LQ101" s="11"/>
      <c r="LR101" s="11"/>
      <c r="LS101" s="11"/>
      <c r="LT101" s="11"/>
      <c r="LU101" s="11"/>
      <c r="LV101" s="11"/>
      <c r="LW101" s="11"/>
      <c r="LX101" s="11"/>
      <c r="LY101" s="11"/>
      <c r="LZ101" s="11"/>
      <c r="MA101" s="11"/>
      <c r="MB101" s="11"/>
      <c r="MC101" s="11"/>
      <c r="MD101" s="11"/>
      <c r="ME101" s="11"/>
      <c r="MF101" s="11"/>
      <c r="MG101" s="11"/>
      <c r="MH101" s="11"/>
      <c r="MI101" s="11"/>
      <c r="MJ101" s="11"/>
      <c r="MK101" s="11"/>
      <c r="ML101" s="11"/>
      <c r="MM101" s="11"/>
      <c r="MN101" s="11"/>
      <c r="MO101" s="11"/>
      <c r="MP101" s="11"/>
      <c r="MQ101" s="11"/>
      <c r="MR101" s="11"/>
      <c r="MS101" s="11"/>
      <c r="MT101" s="11"/>
      <c r="MU101" s="11"/>
      <c r="MV101" s="11"/>
      <c r="MW101" s="11"/>
      <c r="MX101" s="11"/>
      <c r="MY101" s="11"/>
      <c r="MZ101" s="11"/>
      <c r="NA101" s="11"/>
      <c r="NB101" s="11"/>
      <c r="NC101" s="11"/>
      <c r="ND101" s="11"/>
      <c r="NE101" s="11"/>
      <c r="NF101" s="11"/>
      <c r="NG101" s="11"/>
      <c r="NH101" s="11"/>
      <c r="NI101" s="11"/>
      <c r="NJ101" s="11"/>
      <c r="NK101" s="11"/>
      <c r="NL101" s="11"/>
      <c r="NM101" s="11"/>
      <c r="NN101" s="11"/>
      <c r="NO101" s="11"/>
      <c r="NP101" s="11"/>
      <c r="NQ101" s="11"/>
      <c r="NR101" s="11"/>
      <c r="NS101" s="11"/>
      <c r="NT101" s="11"/>
      <c r="NU101" s="11"/>
      <c r="NV101" s="11"/>
      <c r="NW101" s="11"/>
      <c r="NX101" s="11"/>
      <c r="NY101" s="11"/>
      <c r="NZ101" s="11"/>
      <c r="OA101" s="11"/>
      <c r="OB101" s="11"/>
      <c r="OC101" s="11"/>
      <c r="OD101" s="11"/>
      <c r="OE101" s="11"/>
      <c r="OF101" s="11"/>
      <c r="OG101" s="11"/>
      <c r="OH101" s="11"/>
      <c r="OI101" s="11"/>
      <c r="OJ101" s="11"/>
      <c r="OK101" s="11"/>
      <c r="OL101" s="11"/>
      <c r="OM101" s="11"/>
      <c r="ON101" s="11"/>
      <c r="OO101" s="11"/>
      <c r="OP101" s="11"/>
      <c r="OQ101" s="11"/>
      <c r="OR101" s="11"/>
      <c r="OS101" s="11"/>
      <c r="OT101" s="11"/>
      <c r="OU101" s="11"/>
      <c r="OV101" s="11"/>
      <c r="OW101" s="11"/>
      <c r="OX101" s="11"/>
      <c r="OY101" s="11"/>
      <c r="OZ101" s="11"/>
      <c r="PA101" s="11"/>
      <c r="PB101" s="11"/>
      <c r="PC101" s="11"/>
      <c r="PD101" s="11"/>
      <c r="PE101" s="11"/>
      <c r="PF101" s="11"/>
      <c r="PG101" s="11"/>
      <c r="PH101" s="11"/>
      <c r="PI101" s="11"/>
      <c r="PJ101" s="11"/>
      <c r="PK101" s="11"/>
      <c r="PL101" s="11"/>
      <c r="PM101" s="11"/>
      <c r="PN101" s="11"/>
      <c r="PO101" s="11"/>
      <c r="PP101" s="11"/>
      <c r="PQ101" s="11"/>
      <c r="PR101" s="11"/>
      <c r="PS101" s="11"/>
      <c r="PT101" s="11"/>
      <c r="PU101" s="11"/>
      <c r="PV101" s="11"/>
      <c r="PW101" s="11"/>
      <c r="PX101" s="11"/>
      <c r="PY101" s="11"/>
      <c r="PZ101" s="11"/>
      <c r="QA101" s="11"/>
      <c r="QB101" s="11"/>
      <c r="QC101" s="11"/>
      <c r="QD101" s="11"/>
      <c r="QE101" s="11"/>
      <c r="QF101" s="11"/>
      <c r="QG101" s="11"/>
      <c r="QH101" s="11"/>
      <c r="QI101" s="11"/>
      <c r="QJ101" s="11"/>
      <c r="QK101" s="11"/>
      <c r="QL101" s="11"/>
      <c r="QM101" s="11"/>
      <c r="QN101" s="11"/>
      <c r="QO101" s="11"/>
      <c r="QP101" s="11"/>
      <c r="QQ101" s="11"/>
      <c r="QR101" s="11"/>
      <c r="QS101" s="11"/>
      <c r="QT101" s="11"/>
      <c r="QU101" s="11"/>
      <c r="QV101" s="11"/>
      <c r="QW101" s="11"/>
      <c r="QX101" s="11"/>
      <c r="QY101" s="11"/>
      <c r="QZ101" s="11"/>
      <c r="RA101" s="11"/>
      <c r="RB101" s="11"/>
      <c r="RC101" s="11"/>
      <c r="RD101" s="11"/>
      <c r="RE101" s="11"/>
      <c r="RF101" s="11"/>
      <c r="RG101" s="11"/>
      <c r="RH101" s="11"/>
      <c r="RI101" s="11"/>
      <c r="RJ101" s="11"/>
      <c r="RK101" s="11"/>
      <c r="RL101" s="11"/>
      <c r="RM101" s="11"/>
      <c r="RN101" s="11"/>
      <c r="RO101" s="11"/>
      <c r="RP101" s="11"/>
      <c r="RQ101" s="11"/>
      <c r="RR101" s="11"/>
      <c r="RS101" s="11"/>
      <c r="RT101" s="11"/>
      <c r="RU101" s="11"/>
      <c r="RV101" s="11"/>
      <c r="RW101" s="11"/>
      <c r="RX101" s="11"/>
      <c r="RY101" s="11"/>
      <c r="RZ101" s="11"/>
      <c r="SA101" s="11"/>
      <c r="SB101" s="11"/>
      <c r="SC101" s="11"/>
      <c r="SD101" s="11"/>
      <c r="SE101" s="11"/>
      <c r="SF101" s="11"/>
      <c r="SG101" s="11"/>
      <c r="SH101" s="11"/>
      <c r="SI101" s="11"/>
      <c r="SJ101" s="11"/>
      <c r="SK101" s="11"/>
      <c r="SL101" s="11"/>
      <c r="SM101" s="11"/>
      <c r="SN101" s="11"/>
      <c r="SO101" s="11"/>
      <c r="SP101" s="11"/>
      <c r="SQ101" s="11"/>
      <c r="SR101" s="11"/>
      <c r="SS101" s="11"/>
      <c r="ST101" s="11"/>
      <c r="SU101" s="11"/>
      <c r="SV101" s="11"/>
      <c r="SW101" s="11"/>
      <c r="SX101" s="11"/>
      <c r="SY101" s="11"/>
      <c r="SZ101" s="11"/>
      <c r="TA101" s="11"/>
      <c r="TB101" s="11"/>
      <c r="TC101" s="11"/>
      <c r="TD101" s="11"/>
      <c r="TE101" s="11"/>
      <c r="TF101" s="11"/>
      <c r="TG101" s="11"/>
      <c r="TH101" s="11"/>
      <c r="TI101" s="11"/>
      <c r="TJ101" s="11"/>
      <c r="TK101" s="11"/>
      <c r="TL101" s="11"/>
      <c r="TM101" s="11"/>
      <c r="TN101" s="11"/>
      <c r="TO101" s="11"/>
      <c r="TP101" s="11"/>
      <c r="TQ101" s="11"/>
      <c r="TR101" s="11"/>
      <c r="TS101" s="11"/>
      <c r="TT101" s="11"/>
      <c r="TU101" s="11"/>
      <c r="TV101" s="11"/>
      <c r="TW101" s="11"/>
      <c r="TX101" s="11"/>
      <c r="TY101" s="11"/>
      <c r="TZ101" s="11"/>
      <c r="UA101" s="11"/>
      <c r="UB101" s="11"/>
      <c r="UC101" s="11"/>
      <c r="UD101" s="11"/>
      <c r="UE101" s="11"/>
      <c r="UF101" s="11"/>
      <c r="UG101" s="11"/>
      <c r="UH101" s="11"/>
      <c r="UI101" s="11"/>
      <c r="UJ101" s="11"/>
      <c r="UK101" s="11"/>
      <c r="UL101" s="11"/>
      <c r="UM101" s="11"/>
      <c r="UN101" s="11"/>
      <c r="UO101" s="11"/>
      <c r="UP101" s="11"/>
      <c r="UQ101" s="11"/>
      <c r="UR101" s="11"/>
      <c r="US101" s="11"/>
      <c r="UT101" s="11"/>
      <c r="UU101" s="11"/>
      <c r="UV101" s="11"/>
      <c r="UW101" s="11"/>
      <c r="UX101" s="11"/>
      <c r="UY101" s="11"/>
      <c r="UZ101" s="11"/>
      <c r="VA101" s="11"/>
      <c r="VB101" s="11"/>
      <c r="VC101" s="11"/>
      <c r="VD101" s="11"/>
      <c r="VE101" s="11"/>
      <c r="VF101" s="11"/>
      <c r="VG101" s="11"/>
      <c r="VH101" s="11"/>
      <c r="VI101" s="11"/>
      <c r="VJ101" s="11"/>
      <c r="VK101" s="11"/>
      <c r="VL101" s="11"/>
      <c r="VM101" s="11"/>
      <c r="VN101" s="11"/>
      <c r="VO101" s="11"/>
      <c r="VP101" s="11"/>
      <c r="VQ101" s="11"/>
      <c r="VR101" s="11"/>
      <c r="VS101" s="11"/>
      <c r="VT101" s="11"/>
      <c r="VU101" s="11"/>
      <c r="VV101" s="11"/>
      <c r="VW101" s="11"/>
      <c r="VX101" s="11"/>
      <c r="VY101" s="11"/>
      <c r="VZ101" s="11"/>
      <c r="WA101" s="11"/>
      <c r="WB101" s="11"/>
      <c r="WC101" s="11"/>
      <c r="WD101" s="11"/>
      <c r="WE101" s="11"/>
      <c r="WF101" s="11"/>
      <c r="WG101" s="11"/>
      <c r="WH101" s="11"/>
      <c r="WI101" s="11"/>
      <c r="WJ101" s="11"/>
      <c r="WK101" s="11"/>
      <c r="WL101" s="11"/>
      <c r="WM101" s="11"/>
      <c r="WN101" s="11"/>
      <c r="WO101" s="11"/>
      <c r="WP101" s="11"/>
      <c r="WQ101" s="11"/>
      <c r="WR101" s="11"/>
      <c r="WS101" s="11"/>
      <c r="WT101" s="11"/>
      <c r="WU101" s="11"/>
      <c r="WV101" s="11"/>
      <c r="WW101" s="11"/>
      <c r="WX101" s="11"/>
      <c r="WY101" s="11"/>
      <c r="WZ101" s="11"/>
      <c r="XA101" s="11"/>
      <c r="XB101" s="11"/>
      <c r="XC101" s="11"/>
      <c r="XD101" s="11"/>
      <c r="XE101" s="11"/>
      <c r="XF101" s="11"/>
      <c r="XG101" s="11"/>
      <c r="XH101" s="11"/>
      <c r="XI101" s="11"/>
      <c r="XJ101" s="11"/>
      <c r="XK101" s="11"/>
      <c r="XL101" s="11"/>
      <c r="XM101" s="11"/>
      <c r="XN101" s="11"/>
      <c r="XO101" s="11"/>
      <c r="XP101" s="11"/>
      <c r="XQ101" s="11"/>
      <c r="XR101" s="11"/>
      <c r="XS101" s="11"/>
      <c r="XT101" s="11"/>
      <c r="XU101" s="11"/>
      <c r="XV101" s="11"/>
      <c r="XW101" s="11"/>
      <c r="XX101" s="11"/>
      <c r="XY101" s="11"/>
      <c r="XZ101" s="11"/>
      <c r="YA101" s="11"/>
      <c r="YB101" s="11"/>
      <c r="YC101" s="11"/>
      <c r="YD101" s="11"/>
      <c r="YE101" s="11"/>
      <c r="YF101" s="11"/>
      <c r="YG101" s="11"/>
      <c r="YH101" s="11"/>
      <c r="YI101" s="11"/>
      <c r="YJ101" s="11"/>
      <c r="YK101" s="11"/>
      <c r="YL101" s="11"/>
      <c r="YM101" s="11"/>
      <c r="YN101" s="11"/>
      <c r="YO101" s="11"/>
      <c r="YP101" s="11"/>
      <c r="YQ101" s="11"/>
      <c r="YR101" s="11"/>
      <c r="YS101" s="11"/>
      <c r="YT101" s="11"/>
      <c r="YU101" s="11"/>
      <c r="YV101" s="11"/>
      <c r="YW101" s="11"/>
      <c r="YX101" s="11"/>
      <c r="YY101" s="11"/>
      <c r="YZ101" s="11"/>
      <c r="ZA101" s="11"/>
      <c r="ZB101" s="11"/>
      <c r="ZC101" s="11"/>
      <c r="ZD101" s="11"/>
      <c r="ZE101" s="11"/>
      <c r="ZF101" s="11"/>
      <c r="ZG101" s="11"/>
      <c r="ZH101" s="11"/>
      <c r="ZI101" s="11"/>
      <c r="ZJ101" s="11"/>
      <c r="ZK101" s="11"/>
      <c r="ZL101" s="11"/>
      <c r="ZM101" s="11"/>
      <c r="ZN101" s="11"/>
      <c r="ZO101" s="11"/>
      <c r="ZP101" s="11"/>
      <c r="ZQ101" s="11"/>
      <c r="ZR101" s="11"/>
      <c r="ZS101" s="11"/>
      <c r="ZT101" s="11"/>
      <c r="ZU101" s="11"/>
      <c r="ZV101" s="11"/>
      <c r="ZW101" s="11"/>
      <c r="ZX101" s="11"/>
      <c r="ZY101" s="11"/>
      <c r="ZZ101" s="11"/>
      <c r="AAA101" s="11"/>
      <c r="AAB101" s="11"/>
      <c r="AAC101" s="11"/>
      <c r="AAD101" s="11"/>
      <c r="AAE101" s="11"/>
      <c r="AAF101" s="11"/>
      <c r="AAG101" s="11"/>
      <c r="AAH101" s="11"/>
      <c r="AAI101" s="11"/>
      <c r="AAJ101" s="11"/>
      <c r="AAK101" s="11"/>
      <c r="AAL101" s="11"/>
      <c r="AAM101" s="11"/>
      <c r="AAN101" s="11"/>
      <c r="AAO101" s="11"/>
      <c r="AAP101" s="11"/>
      <c r="AAQ101" s="11"/>
      <c r="AAR101" s="11"/>
      <c r="AAS101" s="11"/>
      <c r="AAT101" s="11"/>
      <c r="AAU101" s="11"/>
      <c r="AAV101" s="11"/>
      <c r="AAW101" s="11"/>
      <c r="AAX101" s="11"/>
      <c r="AAY101" s="11"/>
      <c r="AAZ101" s="11"/>
      <c r="ABA101" s="11"/>
      <c r="ABB101" s="11"/>
      <c r="ABC101" s="11"/>
      <c r="ABD101" s="11"/>
      <c r="ABE101" s="11"/>
      <c r="ABF101" s="11"/>
      <c r="ABG101" s="11"/>
      <c r="ABH101" s="11"/>
      <c r="ABI101" s="11"/>
      <c r="ABJ101" s="11"/>
      <c r="ABK101" s="11"/>
      <c r="ABL101" s="11"/>
      <c r="ABM101" s="11"/>
      <c r="ABN101" s="11"/>
      <c r="ABO101" s="11"/>
      <c r="ABP101" s="11"/>
      <c r="ABQ101" s="11"/>
      <c r="ABR101" s="11"/>
      <c r="ABS101" s="11"/>
      <c r="ABT101" s="11"/>
      <c r="ABU101" s="11"/>
      <c r="ABV101" s="11"/>
      <c r="ABW101" s="11"/>
      <c r="ABX101" s="11"/>
      <c r="ABY101" s="11"/>
      <c r="ABZ101" s="11"/>
      <c r="ACA101" s="11"/>
      <c r="ACB101" s="11"/>
      <c r="ACC101" s="11"/>
      <c r="ACD101" s="11"/>
      <c r="ACE101" s="11"/>
      <c r="ACF101" s="11"/>
      <c r="ACG101" s="11"/>
      <c r="ACH101" s="11"/>
      <c r="ACI101" s="11"/>
      <c r="ACJ101" s="11"/>
      <c r="ACK101" s="11"/>
      <c r="ACL101" s="11"/>
      <c r="ACM101" s="11"/>
      <c r="ACN101" s="11"/>
      <c r="ACO101" s="11"/>
      <c r="ACP101" s="11"/>
      <c r="ACQ101" s="11"/>
      <c r="ACR101" s="11"/>
      <c r="ACS101" s="11"/>
      <c r="ACT101" s="11"/>
      <c r="ACU101" s="11"/>
      <c r="ACV101" s="11"/>
      <c r="ACW101" s="11"/>
      <c r="ACX101" s="11"/>
      <c r="ACY101" s="11"/>
      <c r="ACZ101" s="11"/>
      <c r="ADA101" s="11"/>
      <c r="ADB101" s="11"/>
      <c r="ADC101" s="11"/>
      <c r="ADD101" s="11"/>
      <c r="ADE101" s="11"/>
      <c r="ADF101" s="11"/>
      <c r="ADG101" s="11"/>
      <c r="ADH101" s="11"/>
      <c r="ADI101" s="11"/>
      <c r="ADJ101" s="11"/>
      <c r="ADK101" s="11"/>
      <c r="ADL101" s="11"/>
      <c r="ADM101" s="11"/>
      <c r="ADN101" s="11"/>
      <c r="ADO101" s="11"/>
      <c r="ADP101" s="11"/>
      <c r="ADQ101" s="11"/>
      <c r="ADR101" s="11"/>
      <c r="ADS101" s="11"/>
      <c r="ADT101" s="11"/>
      <c r="ADU101" s="11"/>
      <c r="ADV101" s="11"/>
      <c r="ADW101" s="11"/>
      <c r="ADX101" s="11"/>
      <c r="ADY101" s="11"/>
      <c r="ADZ101" s="11"/>
      <c r="AEA101" s="11"/>
      <c r="AEB101" s="11"/>
      <c r="AEC101" s="11"/>
      <c r="AED101" s="11"/>
      <c r="AEE101" s="11"/>
      <c r="AEF101" s="11"/>
      <c r="AEG101" s="11"/>
      <c r="AEH101" s="11"/>
      <c r="AEI101" s="11"/>
      <c r="AEJ101" s="11"/>
      <c r="AEK101" s="11"/>
      <c r="AEL101" s="11"/>
      <c r="AEM101" s="11"/>
      <c r="AEN101" s="11"/>
      <c r="AEO101" s="11"/>
      <c r="AEP101" s="11"/>
      <c r="AEQ101" s="11"/>
      <c r="AER101" s="11"/>
      <c r="AES101" s="11"/>
      <c r="AET101" s="11"/>
      <c r="AEU101" s="11"/>
      <c r="AEV101" s="11"/>
      <c r="AEW101" s="11"/>
      <c r="AEX101" s="11"/>
      <c r="AEY101" s="11"/>
      <c r="AEZ101" s="11"/>
      <c r="AFA101" s="11"/>
      <c r="AFB101" s="11"/>
      <c r="AFC101" s="11"/>
      <c r="AFD101" s="11"/>
      <c r="AFE101" s="11"/>
      <c r="AFF101" s="11"/>
      <c r="AFG101" s="11"/>
      <c r="AFH101" s="11"/>
      <c r="AFI101" s="11"/>
      <c r="AFJ101" s="11"/>
      <c r="AFK101" s="11"/>
      <c r="AFL101" s="11"/>
      <c r="AFM101" s="11"/>
      <c r="AFN101" s="11"/>
      <c r="AFO101" s="11"/>
      <c r="AFP101" s="11"/>
      <c r="AFQ101" s="11"/>
      <c r="AFR101" s="11"/>
      <c r="AFS101" s="11"/>
      <c r="AFT101" s="11"/>
      <c r="AFU101" s="11"/>
      <c r="AFV101" s="11"/>
      <c r="AFW101" s="11"/>
      <c r="AFX101" s="11"/>
      <c r="AFY101" s="11"/>
      <c r="AFZ101" s="11"/>
      <c r="AGA101" s="11"/>
      <c r="AGB101" s="11"/>
      <c r="AGC101" s="11"/>
      <c r="AGD101" s="11"/>
      <c r="AGE101" s="11"/>
      <c r="AGF101" s="11"/>
      <c r="AGG101" s="11"/>
      <c r="AGH101" s="11"/>
      <c r="AGI101" s="11"/>
      <c r="AGJ101" s="11"/>
      <c r="AGK101" s="11"/>
      <c r="AGL101" s="11"/>
      <c r="AGM101" s="11"/>
      <c r="AGN101" s="11"/>
      <c r="AGO101" s="11"/>
      <c r="AGP101" s="11"/>
      <c r="AGQ101" s="11"/>
      <c r="AGR101" s="11"/>
      <c r="AGS101" s="11"/>
      <c r="AGT101" s="11"/>
      <c r="AGU101" s="11"/>
      <c r="AGV101" s="11"/>
      <c r="AGW101" s="11"/>
      <c r="AGX101" s="11"/>
      <c r="AGY101" s="11"/>
      <c r="AGZ101" s="11"/>
      <c r="AHA101" s="11"/>
      <c r="AHB101" s="11"/>
      <c r="AHC101" s="11"/>
      <c r="AHD101" s="11"/>
      <c r="AHE101" s="11"/>
      <c r="AHF101" s="11"/>
      <c r="AHG101" s="11"/>
      <c r="AHH101" s="11"/>
      <c r="AHI101" s="11"/>
      <c r="AHJ101" s="11"/>
      <c r="AHK101" s="11"/>
      <c r="AHL101" s="11"/>
      <c r="AHM101" s="11"/>
      <c r="AHN101" s="11"/>
      <c r="AHO101" s="11"/>
      <c r="AHP101" s="11"/>
      <c r="AHQ101" s="11"/>
      <c r="AHR101" s="11"/>
      <c r="AHS101" s="11"/>
      <c r="AHT101" s="11"/>
      <c r="AHU101" s="11"/>
      <c r="AHV101" s="11"/>
      <c r="AHW101" s="11"/>
      <c r="AHX101" s="11"/>
      <c r="AHY101" s="11"/>
      <c r="AHZ101" s="11"/>
      <c r="AIA101" s="11"/>
      <c r="AIB101" s="11"/>
      <c r="AIC101" s="11"/>
      <c r="AID101" s="11"/>
      <c r="AIE101" s="11"/>
      <c r="AIF101" s="11"/>
      <c r="AIG101" s="11"/>
      <c r="AIH101" s="11"/>
      <c r="AII101" s="11"/>
      <c r="AIJ101" s="11"/>
      <c r="AIK101" s="11"/>
      <c r="AIL101" s="11"/>
      <c r="AIM101" s="11"/>
      <c r="AIN101" s="11"/>
      <c r="AIO101" s="11"/>
      <c r="AIP101" s="11"/>
      <c r="AIQ101" s="11"/>
      <c r="AIR101" s="11"/>
      <c r="AIS101" s="11"/>
      <c r="AIT101" s="11"/>
      <c r="AIU101" s="11"/>
      <c r="AIV101" s="11"/>
      <c r="AIW101" s="11"/>
      <c r="AIX101" s="11"/>
      <c r="AIY101" s="11"/>
      <c r="AIZ101" s="11"/>
      <c r="AJA101" s="11"/>
      <c r="AJB101" s="11"/>
      <c r="AJC101" s="11"/>
      <c r="AJD101" s="11"/>
      <c r="AJE101" s="11"/>
      <c r="AJF101" s="11"/>
      <c r="AJG101" s="11"/>
      <c r="AJH101" s="11"/>
      <c r="AJI101" s="11"/>
      <c r="AJJ101" s="11"/>
      <c r="AJK101" s="11"/>
      <c r="AJL101" s="11"/>
      <c r="AJM101" s="11"/>
      <c r="AJN101" s="11"/>
      <c r="AJO101" s="11"/>
      <c r="AJP101" s="11"/>
      <c r="AJQ101" s="11"/>
      <c r="AJR101" s="11"/>
      <c r="AJS101" s="11"/>
      <c r="AJT101" s="11"/>
      <c r="AJU101" s="11"/>
      <c r="AJV101" s="11"/>
      <c r="AJW101" s="11"/>
      <c r="AJX101" s="11"/>
      <c r="AJY101" s="11"/>
      <c r="AJZ101" s="11"/>
      <c r="AKA101" s="11"/>
      <c r="AKB101" s="11"/>
      <c r="AKC101" s="11"/>
      <c r="AKD101" s="11"/>
      <c r="AKE101" s="11"/>
      <c r="AKF101" s="11"/>
      <c r="AKG101" s="11"/>
      <c r="AKH101" s="11"/>
      <c r="AKI101" s="11"/>
      <c r="AKJ101" s="11"/>
      <c r="AKK101" s="11"/>
      <c r="AKL101" s="11"/>
      <c r="AKM101" s="11"/>
      <c r="AKN101" s="11"/>
      <c r="AKO101" s="11"/>
      <c r="AKP101" s="11"/>
      <c r="AKQ101" s="11"/>
      <c r="AKR101" s="11"/>
      <c r="AKS101" s="11"/>
      <c r="AKT101" s="11"/>
      <c r="AKU101" s="11"/>
      <c r="AKV101" s="11"/>
      <c r="AKW101" s="11"/>
      <c r="AKX101" s="11"/>
      <c r="AKY101" s="11"/>
      <c r="AKZ101" s="11"/>
      <c r="ALA101" s="11"/>
      <c r="ALB101" s="11"/>
      <c r="ALC101" s="11"/>
      <c r="ALD101" s="11"/>
      <c r="ALE101" s="11"/>
      <c r="ALF101" s="11"/>
      <c r="ALG101" s="11"/>
      <c r="ALH101" s="11"/>
      <c r="ALI101" s="11"/>
      <c r="ALJ101" s="11"/>
      <c r="ALK101" s="11"/>
      <c r="ALL101" s="11"/>
      <c r="ALM101" s="11"/>
      <c r="ALN101" s="11"/>
      <c r="ALO101" s="11"/>
      <c r="ALP101" s="11"/>
      <c r="ALQ101" s="11"/>
      <c r="ALR101" s="11"/>
      <c r="ALS101" s="11"/>
      <c r="ALT101" s="11"/>
      <c r="ALU101" s="11"/>
      <c r="ALV101" s="11"/>
      <c r="ALW101" s="11"/>
      <c r="ALX101" s="11"/>
      <c r="ALY101" s="11"/>
      <c r="ALZ101" s="11"/>
      <c r="AMA101" s="11"/>
      <c r="AMB101" s="11"/>
      <c r="AMC101" s="11"/>
      <c r="AMD101" s="11"/>
      <c r="AME101" s="11"/>
      <c r="AMF101" s="11"/>
      <c r="AMG101" s="11"/>
      <c r="AMH101" s="11"/>
      <c r="AMI101" s="11"/>
      <c r="AMJ101" s="11"/>
      <c r="AMK101" s="11"/>
      <c r="AML101" s="11"/>
      <c r="AMM101" s="11"/>
      <c r="AMN101" s="11"/>
      <c r="AMO101" s="11"/>
      <c r="AMP101" s="11"/>
      <c r="AMQ101" s="11"/>
      <c r="AMR101" s="11"/>
      <c r="AMS101" s="11"/>
      <c r="AMT101" s="11"/>
      <c r="AMU101" s="11"/>
      <c r="AMV101" s="11"/>
      <c r="AMW101" s="11"/>
      <c r="AMX101" s="11"/>
      <c r="AMY101" s="11"/>
      <c r="AMZ101" s="11"/>
      <c r="ANA101" s="11"/>
      <c r="ANB101" s="11"/>
      <c r="ANC101" s="11"/>
      <c r="AND101" s="11"/>
      <c r="ANE101" s="11"/>
      <c r="ANF101" s="11"/>
      <c r="ANG101" s="11"/>
      <c r="ANH101" s="11"/>
      <c r="ANI101" s="11"/>
      <c r="ANJ101" s="11"/>
      <c r="ANK101" s="11"/>
      <c r="ANL101" s="11"/>
      <c r="ANM101" s="11"/>
      <c r="ANN101" s="11"/>
      <c r="ANO101" s="11"/>
      <c r="ANP101" s="11"/>
      <c r="ANQ101" s="11"/>
      <c r="ANR101" s="11"/>
      <c r="ANS101" s="11"/>
      <c r="ANT101" s="11"/>
      <c r="ANU101" s="11"/>
      <c r="ANV101" s="11"/>
      <c r="ANW101" s="11"/>
      <c r="ANX101" s="11"/>
      <c r="ANY101" s="11"/>
      <c r="ANZ101" s="11"/>
      <c r="AOA101" s="11"/>
      <c r="AOB101" s="11"/>
      <c r="AOC101" s="11"/>
      <c r="AOD101" s="11"/>
      <c r="AOE101" s="11"/>
      <c r="AOF101" s="11"/>
      <c r="AOG101" s="11"/>
      <c r="AOH101" s="11"/>
      <c r="AOI101" s="11"/>
      <c r="AOJ101" s="11"/>
      <c r="AOK101" s="11"/>
      <c r="AOL101" s="11"/>
      <c r="AOM101" s="11"/>
      <c r="AON101" s="11"/>
      <c r="AOO101" s="11"/>
      <c r="AOP101" s="11"/>
      <c r="AOQ101" s="11"/>
      <c r="AOR101" s="11"/>
      <c r="AOS101" s="11"/>
      <c r="AOT101" s="11"/>
      <c r="AOU101" s="11"/>
      <c r="AOV101" s="11"/>
      <c r="AOW101" s="11"/>
      <c r="AOX101" s="11"/>
      <c r="AOY101" s="11"/>
      <c r="AOZ101" s="11"/>
      <c r="APA101" s="11"/>
      <c r="APB101" s="11"/>
      <c r="APC101" s="11"/>
      <c r="APD101" s="11"/>
      <c r="APE101" s="11"/>
      <c r="APF101" s="11"/>
      <c r="APG101" s="11"/>
      <c r="APH101" s="11"/>
      <c r="API101" s="11"/>
      <c r="APJ101" s="11"/>
      <c r="APK101" s="11"/>
      <c r="APL101" s="11"/>
      <c r="APM101" s="11"/>
      <c r="APN101" s="11"/>
      <c r="APO101" s="11"/>
      <c r="APP101" s="11"/>
      <c r="APQ101" s="11"/>
      <c r="APR101" s="11"/>
      <c r="APS101" s="11"/>
      <c r="APT101" s="11"/>
      <c r="APU101" s="11"/>
      <c r="APV101" s="11"/>
      <c r="APW101" s="11"/>
      <c r="APX101" s="11"/>
      <c r="APY101" s="11"/>
      <c r="APZ101" s="11"/>
      <c r="AQA101" s="11"/>
      <c r="AQB101" s="11"/>
      <c r="AQC101" s="11"/>
      <c r="AQD101" s="11"/>
      <c r="AQE101" s="11"/>
      <c r="AQF101" s="11"/>
      <c r="AQG101" s="11"/>
      <c r="AQH101" s="11"/>
      <c r="AQI101" s="11"/>
      <c r="AQJ101" s="11"/>
      <c r="AQK101" s="11"/>
      <c r="AQL101" s="11"/>
      <c r="AQM101" s="11"/>
      <c r="AQN101" s="11"/>
      <c r="AQO101" s="11"/>
      <c r="AQP101" s="11"/>
      <c r="AQQ101" s="11"/>
      <c r="AQR101" s="11"/>
      <c r="AQS101" s="11"/>
      <c r="AQT101" s="11"/>
      <c r="AQU101" s="11"/>
      <c r="AQV101" s="11"/>
      <c r="AQW101" s="11"/>
      <c r="AQX101" s="11"/>
      <c r="AQY101" s="11"/>
      <c r="AQZ101" s="11"/>
      <c r="ARA101" s="11"/>
      <c r="ARB101" s="11"/>
      <c r="ARC101" s="11"/>
      <c r="ARD101" s="11"/>
      <c r="ARE101" s="11"/>
      <c r="ARF101" s="11"/>
      <c r="ARG101" s="11"/>
      <c r="ARH101" s="11"/>
      <c r="ARI101" s="11"/>
      <c r="ARJ101" s="11"/>
      <c r="ARK101" s="11"/>
      <c r="ARL101" s="11"/>
      <c r="ARM101" s="11"/>
      <c r="ARN101" s="11"/>
      <c r="ARO101" s="11"/>
      <c r="ARP101" s="11"/>
      <c r="ARQ101" s="11"/>
      <c r="ARR101" s="11"/>
      <c r="ARS101" s="11"/>
      <c r="ART101" s="11"/>
      <c r="ARU101" s="11"/>
      <c r="ARV101" s="11"/>
      <c r="ARW101" s="11"/>
      <c r="ARX101" s="11"/>
      <c r="ARY101" s="11"/>
      <c r="ARZ101" s="11"/>
      <c r="ASA101" s="11"/>
      <c r="ASB101" s="11"/>
      <c r="ASC101" s="11"/>
      <c r="ASD101" s="11"/>
      <c r="ASE101" s="11"/>
      <c r="ASF101" s="11"/>
      <c r="ASG101" s="11"/>
      <c r="ASH101" s="11"/>
      <c r="ASI101" s="11"/>
      <c r="ASJ101" s="11"/>
      <c r="ASK101" s="11"/>
      <c r="ASL101" s="11"/>
      <c r="ASM101" s="11"/>
      <c r="ASN101" s="11"/>
      <c r="ASO101" s="11"/>
      <c r="ASP101" s="11"/>
      <c r="ASQ101" s="11"/>
      <c r="ASR101" s="11"/>
      <c r="ASS101" s="11"/>
      <c r="AST101" s="11"/>
      <c r="ASU101" s="11"/>
      <c r="ASV101" s="11"/>
      <c r="ASW101" s="11"/>
      <c r="ASX101" s="11"/>
      <c r="ASY101" s="11"/>
      <c r="ASZ101" s="11"/>
      <c r="ATA101" s="11"/>
      <c r="ATB101" s="11"/>
      <c r="ATC101" s="11"/>
      <c r="ATD101" s="11"/>
      <c r="ATE101" s="11"/>
      <c r="ATF101" s="11"/>
      <c r="ATG101" s="11"/>
      <c r="ATH101" s="11"/>
      <c r="ATI101" s="11"/>
      <c r="ATJ101" s="11"/>
      <c r="ATK101" s="11"/>
      <c r="ATL101" s="11"/>
      <c r="ATM101" s="11"/>
      <c r="ATN101" s="11"/>
      <c r="ATO101" s="11"/>
      <c r="ATP101" s="11"/>
      <c r="ATQ101" s="11"/>
      <c r="ATR101" s="11"/>
      <c r="ATS101" s="11"/>
      <c r="ATT101" s="11"/>
      <c r="ATU101" s="11"/>
      <c r="ATV101" s="11"/>
      <c r="ATW101" s="11"/>
      <c r="ATX101" s="11"/>
      <c r="ATY101" s="11"/>
      <c r="ATZ101" s="11"/>
      <c r="AUA101" s="11"/>
      <c r="AUB101" s="11"/>
      <c r="AUC101" s="11"/>
      <c r="AUD101" s="11"/>
      <c r="AUE101" s="11"/>
      <c r="AUF101" s="11"/>
      <c r="AUG101" s="11"/>
      <c r="AUH101" s="11"/>
      <c r="AUI101" s="11"/>
      <c r="AUJ101" s="11"/>
      <c r="AUK101" s="11"/>
      <c r="AUL101" s="11"/>
      <c r="AUM101" s="11"/>
      <c r="AUN101" s="11"/>
      <c r="AUO101" s="11"/>
      <c r="AUP101" s="11"/>
      <c r="AUQ101" s="11"/>
      <c r="AUR101" s="11"/>
      <c r="AUS101" s="11"/>
      <c r="AUT101" s="11"/>
      <c r="AUU101" s="11"/>
      <c r="AUV101" s="11"/>
      <c r="AUW101" s="11"/>
      <c r="AUX101" s="11"/>
      <c r="AUY101" s="11"/>
      <c r="AUZ101" s="11"/>
      <c r="AVA101" s="11"/>
      <c r="AVB101" s="11"/>
      <c r="AVC101" s="11"/>
      <c r="AVD101" s="11"/>
      <c r="AVE101" s="11"/>
      <c r="AVF101" s="11"/>
      <c r="AVG101" s="11"/>
      <c r="AVH101" s="11"/>
      <c r="AVI101" s="11"/>
      <c r="AVJ101" s="11"/>
      <c r="AVK101" s="11"/>
      <c r="AVL101" s="11"/>
      <c r="AVM101" s="11"/>
      <c r="AVN101" s="11"/>
      <c r="AVO101" s="11"/>
      <c r="AVP101" s="11"/>
      <c r="AVQ101" s="11"/>
      <c r="AVR101" s="11"/>
      <c r="AVS101" s="11"/>
      <c r="AVT101" s="11"/>
      <c r="AVU101" s="11"/>
      <c r="AVV101" s="11"/>
      <c r="AVW101" s="11"/>
      <c r="AVX101" s="11"/>
      <c r="AVY101" s="11"/>
      <c r="AVZ101" s="11"/>
      <c r="AWA101" s="11"/>
      <c r="AWB101" s="11"/>
      <c r="AWC101" s="11"/>
      <c r="AWD101" s="11"/>
      <c r="AWE101" s="11"/>
      <c r="AWF101" s="11"/>
      <c r="AWG101" s="11"/>
      <c r="AWH101" s="11"/>
      <c r="AWI101" s="11"/>
      <c r="AWJ101" s="11"/>
      <c r="AWK101" s="11"/>
      <c r="AWL101" s="11"/>
      <c r="AWM101" s="11"/>
      <c r="AWN101" s="11"/>
      <c r="AWO101" s="11"/>
      <c r="AWP101" s="11"/>
      <c r="AWQ101" s="11"/>
      <c r="AWR101" s="11"/>
      <c r="AWS101" s="11"/>
      <c r="AWT101" s="11"/>
      <c r="AWU101" s="11"/>
      <c r="AWV101" s="11"/>
      <c r="AWW101" s="11"/>
      <c r="AWX101" s="11"/>
      <c r="AWY101" s="11"/>
      <c r="AWZ101" s="11"/>
      <c r="AXA101" s="11"/>
      <c r="AXB101" s="11"/>
      <c r="AXC101" s="11"/>
      <c r="AXD101" s="11"/>
      <c r="AXE101" s="11"/>
      <c r="AXF101" s="11"/>
      <c r="AXG101" s="11"/>
      <c r="AXH101" s="11"/>
      <c r="AXI101" s="11"/>
      <c r="AXJ101" s="11"/>
      <c r="AXK101" s="11"/>
      <c r="AXL101" s="11"/>
      <c r="AXM101" s="11"/>
      <c r="AXN101" s="11"/>
      <c r="AXO101" s="11"/>
      <c r="AXP101" s="11"/>
      <c r="AXQ101" s="11"/>
      <c r="AXR101" s="11"/>
      <c r="AXS101" s="11"/>
      <c r="AXT101" s="11"/>
      <c r="AXU101" s="11"/>
      <c r="AXV101" s="11"/>
      <c r="AXW101" s="11"/>
      <c r="AXX101" s="11"/>
      <c r="AXY101" s="11"/>
      <c r="AXZ101" s="11"/>
      <c r="AYA101" s="11"/>
      <c r="AYB101" s="11"/>
      <c r="AYC101" s="11"/>
      <c r="AYD101" s="11"/>
      <c r="AYE101" s="11"/>
      <c r="AYF101" s="11"/>
      <c r="AYG101" s="11"/>
      <c r="AYH101" s="11"/>
      <c r="AYI101" s="11"/>
      <c r="AYJ101" s="11"/>
      <c r="AYK101" s="11"/>
      <c r="AYL101" s="11"/>
      <c r="AYM101" s="11"/>
      <c r="AYN101" s="11"/>
      <c r="AYO101" s="11"/>
      <c r="AYP101" s="11"/>
      <c r="AYQ101" s="11"/>
      <c r="AYR101" s="11"/>
      <c r="AYS101" s="11"/>
      <c r="AYT101" s="11"/>
      <c r="AYU101" s="11"/>
      <c r="AYV101" s="11"/>
      <c r="AYW101" s="11"/>
      <c r="AYX101" s="11"/>
      <c r="AYY101" s="11"/>
      <c r="AYZ101" s="11"/>
      <c r="AZA101" s="11"/>
      <c r="AZB101" s="11"/>
      <c r="AZC101" s="11"/>
      <c r="AZD101" s="11"/>
      <c r="AZE101" s="11"/>
      <c r="AZF101" s="11"/>
      <c r="AZG101" s="11"/>
      <c r="AZH101" s="11"/>
      <c r="AZI101" s="11"/>
      <c r="AZJ101" s="11"/>
      <c r="AZK101" s="11"/>
      <c r="AZL101" s="11"/>
      <c r="AZM101" s="11"/>
      <c r="AZN101" s="11"/>
      <c r="AZO101" s="11"/>
      <c r="AZP101" s="11"/>
      <c r="AZQ101" s="11"/>
      <c r="AZR101" s="11"/>
      <c r="AZS101" s="11"/>
      <c r="AZT101" s="11"/>
      <c r="AZU101" s="11"/>
      <c r="AZV101" s="11"/>
      <c r="AZW101" s="11"/>
      <c r="AZX101" s="11"/>
      <c r="AZY101" s="11"/>
      <c r="AZZ101" s="11"/>
      <c r="BAA101" s="11"/>
      <c r="BAB101" s="11"/>
      <c r="BAC101" s="11"/>
      <c r="BAD101" s="11"/>
      <c r="BAE101" s="11"/>
      <c r="BAF101" s="11"/>
      <c r="BAG101" s="11"/>
      <c r="BAH101" s="11"/>
      <c r="BAI101" s="11"/>
      <c r="BAJ101" s="11"/>
      <c r="BAK101" s="11"/>
      <c r="BAL101" s="11"/>
      <c r="BAM101" s="11"/>
      <c r="BAN101" s="11"/>
      <c r="BAO101" s="11"/>
      <c r="BAP101" s="11"/>
      <c r="BAQ101" s="11"/>
      <c r="BAR101" s="11"/>
      <c r="BAS101" s="11"/>
      <c r="BAT101" s="11"/>
      <c r="BAU101" s="11"/>
      <c r="BAV101" s="11"/>
      <c r="BAW101" s="11"/>
      <c r="BAX101" s="11"/>
      <c r="BAY101" s="11"/>
      <c r="BAZ101" s="11"/>
      <c r="BBA101" s="11"/>
      <c r="BBB101" s="11"/>
      <c r="BBC101" s="11"/>
      <c r="BBD101" s="11"/>
      <c r="BBE101" s="11"/>
      <c r="BBF101" s="11"/>
      <c r="BBG101" s="11"/>
      <c r="BBH101" s="11"/>
      <c r="BBI101" s="11"/>
      <c r="BBJ101" s="11"/>
      <c r="BBK101" s="11"/>
      <c r="BBL101" s="11"/>
      <c r="BBM101" s="11"/>
      <c r="BBN101" s="11"/>
      <c r="BBO101" s="11"/>
      <c r="BBP101" s="11"/>
      <c r="BBQ101" s="11"/>
      <c r="BBR101" s="11"/>
      <c r="BBS101" s="11"/>
      <c r="BBT101" s="11"/>
      <c r="BBU101" s="11"/>
      <c r="BBV101" s="11"/>
      <c r="BBW101" s="11"/>
      <c r="BBX101" s="11"/>
      <c r="BBY101" s="11"/>
      <c r="BBZ101" s="11"/>
      <c r="BCA101" s="11"/>
      <c r="BCB101" s="11"/>
      <c r="BCC101" s="11"/>
      <c r="BCD101" s="11"/>
      <c r="BCE101" s="11"/>
      <c r="BCF101" s="11"/>
      <c r="BCG101" s="11"/>
      <c r="BCH101" s="11"/>
      <c r="BCI101" s="11"/>
      <c r="BCJ101" s="11"/>
      <c r="BCK101" s="11"/>
      <c r="BCL101" s="11"/>
      <c r="BCM101" s="11"/>
      <c r="BCN101" s="11"/>
      <c r="BCO101" s="11"/>
      <c r="BCP101" s="11"/>
      <c r="BCQ101" s="11"/>
      <c r="BCR101" s="11"/>
      <c r="BCS101" s="11"/>
      <c r="BCT101" s="11"/>
      <c r="BCU101" s="11"/>
      <c r="BCV101" s="11"/>
      <c r="BCW101" s="11"/>
      <c r="BCX101" s="11"/>
      <c r="BCY101" s="11"/>
      <c r="BCZ101" s="11"/>
      <c r="BDA101" s="11"/>
      <c r="BDB101" s="11"/>
      <c r="BDC101" s="11"/>
      <c r="BDD101" s="11"/>
      <c r="BDE101" s="11"/>
      <c r="BDF101" s="11"/>
      <c r="BDG101" s="11"/>
      <c r="BDH101" s="11"/>
      <c r="BDI101" s="11"/>
      <c r="BDJ101" s="11"/>
      <c r="BDK101" s="11"/>
      <c r="BDL101" s="11"/>
      <c r="BDM101" s="11"/>
      <c r="BDN101" s="11"/>
      <c r="BDO101" s="11"/>
      <c r="BDP101" s="11"/>
      <c r="BDQ101" s="11"/>
      <c r="BDR101" s="11"/>
      <c r="BDS101" s="11"/>
      <c r="BDT101" s="11"/>
      <c r="BDU101" s="11"/>
      <c r="BDV101" s="11"/>
      <c r="BDW101" s="11"/>
      <c r="BDX101" s="11"/>
      <c r="BDY101" s="11"/>
      <c r="BDZ101" s="11"/>
      <c r="BEA101" s="11"/>
      <c r="BEB101" s="11"/>
      <c r="BEC101" s="11"/>
      <c r="BED101" s="11"/>
      <c r="BEE101" s="11"/>
      <c r="BEF101" s="11"/>
      <c r="BEG101" s="11"/>
      <c r="BEH101" s="11"/>
      <c r="BEI101" s="11"/>
      <c r="BEJ101" s="11"/>
      <c r="BEK101" s="11"/>
      <c r="BEL101" s="11"/>
      <c r="BEM101" s="11"/>
      <c r="BEN101" s="11"/>
      <c r="BEO101" s="11"/>
      <c r="BEP101" s="11"/>
      <c r="BEQ101" s="11"/>
      <c r="BER101" s="11"/>
      <c r="BES101" s="11"/>
      <c r="BET101" s="11"/>
      <c r="BEU101" s="11"/>
      <c r="BEV101" s="11"/>
      <c r="BEW101" s="11"/>
      <c r="BEX101" s="11"/>
      <c r="BEY101" s="11"/>
      <c r="BEZ101" s="11"/>
      <c r="BFA101" s="11"/>
      <c r="BFB101" s="11"/>
      <c r="BFC101" s="11"/>
      <c r="BFD101" s="11"/>
      <c r="BFE101" s="11"/>
      <c r="BFF101" s="11"/>
      <c r="BFG101" s="11"/>
      <c r="BFH101" s="11"/>
      <c r="BFI101" s="11"/>
      <c r="BFJ101" s="11"/>
      <c r="BFK101" s="11"/>
      <c r="BFL101" s="11"/>
      <c r="BFM101" s="11"/>
      <c r="BFN101" s="11"/>
      <c r="BFO101" s="11"/>
      <c r="BFP101" s="11"/>
      <c r="BFQ101" s="11"/>
      <c r="BFR101" s="11"/>
      <c r="BFS101" s="11"/>
      <c r="BFT101" s="11"/>
      <c r="BFU101" s="11"/>
      <c r="BFV101" s="11"/>
      <c r="BFW101" s="11"/>
      <c r="BFX101" s="11"/>
      <c r="BFY101" s="11"/>
      <c r="BFZ101" s="11"/>
      <c r="BGA101" s="11"/>
      <c r="BGB101" s="11"/>
      <c r="BGC101" s="11"/>
      <c r="BGD101" s="11"/>
      <c r="BGE101" s="11"/>
      <c r="BGF101" s="11"/>
      <c r="BGG101" s="11"/>
      <c r="BGH101" s="11"/>
      <c r="BGI101" s="11"/>
      <c r="BGJ101" s="11"/>
      <c r="BGK101" s="11"/>
      <c r="BGL101" s="11"/>
      <c r="BGM101" s="11"/>
      <c r="BGN101" s="11"/>
      <c r="BGO101" s="11"/>
      <c r="BGP101" s="11"/>
      <c r="BGQ101" s="11"/>
      <c r="BGR101" s="11"/>
      <c r="BGS101" s="11"/>
      <c r="BGT101" s="11"/>
      <c r="BGU101" s="11"/>
      <c r="BGV101" s="11"/>
      <c r="BGW101" s="11"/>
      <c r="BGX101" s="11"/>
      <c r="BGY101" s="11"/>
      <c r="BGZ101" s="11"/>
      <c r="BHA101" s="11"/>
      <c r="BHB101" s="11"/>
      <c r="BHC101" s="11"/>
      <c r="BHD101" s="11"/>
      <c r="BHE101" s="11"/>
      <c r="BHF101" s="11"/>
      <c r="BHG101" s="11"/>
      <c r="BHH101" s="11"/>
      <c r="BHI101" s="11"/>
      <c r="BHJ101" s="11"/>
      <c r="BHK101" s="11"/>
      <c r="BHL101" s="11"/>
      <c r="BHM101" s="11"/>
      <c r="BHN101" s="11"/>
      <c r="BHO101" s="11"/>
      <c r="BHP101" s="11"/>
      <c r="BHQ101" s="11"/>
      <c r="BHR101" s="11"/>
      <c r="BHS101" s="11"/>
      <c r="BHT101" s="11"/>
      <c r="BHU101" s="11"/>
      <c r="BHV101" s="11"/>
      <c r="BHW101" s="11"/>
      <c r="BHX101" s="11"/>
      <c r="BHY101" s="11"/>
      <c r="BHZ101" s="11"/>
      <c r="BIA101" s="11"/>
      <c r="BIB101" s="11"/>
      <c r="BIC101" s="11"/>
      <c r="BID101" s="11"/>
      <c r="BIE101" s="11"/>
      <c r="BIF101" s="11"/>
      <c r="BIG101" s="11"/>
      <c r="BIH101" s="11"/>
      <c r="BII101" s="11"/>
      <c r="BIJ101" s="11"/>
      <c r="BIK101" s="11"/>
      <c r="BIL101" s="11"/>
      <c r="BIM101" s="11"/>
      <c r="BIN101" s="11"/>
      <c r="BIO101" s="11"/>
      <c r="BIP101" s="11"/>
      <c r="BIQ101" s="11"/>
      <c r="BIR101" s="11"/>
      <c r="BIS101" s="11"/>
      <c r="BIT101" s="11"/>
      <c r="BIU101" s="11"/>
      <c r="BIV101" s="11"/>
      <c r="BIW101" s="11"/>
      <c r="BIX101" s="11"/>
      <c r="BIY101" s="11"/>
      <c r="BIZ101" s="11"/>
      <c r="BJA101" s="11"/>
      <c r="BJB101" s="11"/>
      <c r="BJC101" s="11"/>
      <c r="BJD101" s="11"/>
      <c r="BJE101" s="11"/>
      <c r="BJF101" s="11"/>
      <c r="BJG101" s="11"/>
      <c r="BJH101" s="11"/>
      <c r="BJI101" s="11"/>
      <c r="BJJ101" s="11"/>
      <c r="BJK101" s="11"/>
      <c r="BJL101" s="11"/>
      <c r="BJM101" s="11"/>
      <c r="BJN101" s="11"/>
      <c r="BJO101" s="11"/>
      <c r="BJP101" s="11"/>
      <c r="BJQ101" s="11"/>
      <c r="BJR101" s="11"/>
      <c r="BJS101" s="11"/>
      <c r="BJT101" s="11"/>
      <c r="BJU101" s="11"/>
      <c r="BJV101" s="11"/>
      <c r="BJW101" s="11"/>
      <c r="BJX101" s="11"/>
      <c r="BJY101" s="11"/>
      <c r="BJZ101" s="11"/>
      <c r="BKA101" s="11"/>
      <c r="BKB101" s="11"/>
      <c r="BKC101" s="11"/>
      <c r="BKD101" s="11"/>
      <c r="BKE101" s="11"/>
      <c r="BKF101" s="11"/>
      <c r="BKG101" s="11"/>
      <c r="BKH101" s="11"/>
      <c r="BKI101" s="11"/>
      <c r="BKJ101" s="11"/>
      <c r="BKK101" s="11"/>
      <c r="BKL101" s="11"/>
      <c r="BKM101" s="11"/>
      <c r="BKN101" s="11"/>
      <c r="BKO101" s="11"/>
      <c r="BKP101" s="11"/>
      <c r="BKQ101" s="11"/>
      <c r="BKR101" s="11"/>
      <c r="BKS101" s="11"/>
      <c r="BKT101" s="11"/>
      <c r="BKU101" s="11"/>
      <c r="BKV101" s="11"/>
      <c r="BKW101" s="11"/>
      <c r="BKX101" s="11"/>
      <c r="BKY101" s="11"/>
      <c r="BKZ101" s="11"/>
      <c r="BLA101" s="11"/>
      <c r="BLB101" s="11"/>
      <c r="BLC101" s="11"/>
      <c r="BLD101" s="11"/>
      <c r="BLE101" s="11"/>
      <c r="BLF101" s="11"/>
      <c r="BLG101" s="11"/>
      <c r="BLH101" s="11"/>
      <c r="BLI101" s="11"/>
      <c r="BLJ101" s="11"/>
      <c r="BLK101" s="11"/>
      <c r="BLL101" s="11"/>
      <c r="BLM101" s="11"/>
      <c r="BLN101" s="11"/>
      <c r="BLO101" s="11"/>
      <c r="BLP101" s="11"/>
      <c r="BLQ101" s="11"/>
      <c r="BLR101" s="11"/>
      <c r="BLS101" s="11"/>
      <c r="BLT101" s="11"/>
      <c r="BLU101" s="11"/>
      <c r="BLV101" s="11"/>
      <c r="BLW101" s="11"/>
      <c r="BLX101" s="11"/>
      <c r="BLY101" s="11"/>
      <c r="BLZ101" s="11"/>
      <c r="BMA101" s="11"/>
      <c r="BMB101" s="11"/>
      <c r="BMC101" s="11"/>
      <c r="BMD101" s="11"/>
      <c r="BME101" s="11"/>
      <c r="BMF101" s="11"/>
      <c r="BMG101" s="11"/>
      <c r="BMH101" s="11"/>
      <c r="BMI101" s="11"/>
      <c r="BMJ101" s="11"/>
      <c r="BMK101" s="11"/>
      <c r="BML101" s="11"/>
      <c r="BMM101" s="11"/>
      <c r="BMN101" s="11"/>
      <c r="BMO101" s="11"/>
      <c r="BMP101" s="11"/>
      <c r="BMQ101" s="11"/>
      <c r="BMR101" s="11"/>
      <c r="BMS101" s="11"/>
      <c r="BMT101" s="11"/>
      <c r="BMU101" s="11"/>
      <c r="BMV101" s="11"/>
      <c r="BMW101" s="11"/>
      <c r="BMX101" s="11"/>
      <c r="BMY101" s="11"/>
      <c r="BMZ101" s="11"/>
      <c r="BNA101" s="11"/>
      <c r="BNB101" s="11"/>
      <c r="BNC101" s="11"/>
      <c r="BND101" s="11"/>
      <c r="BNE101" s="11"/>
      <c r="BNF101" s="11"/>
      <c r="BNG101" s="11"/>
      <c r="BNH101" s="11"/>
      <c r="BNI101" s="11"/>
      <c r="BNJ101" s="11"/>
      <c r="BNK101" s="11"/>
      <c r="BNL101" s="11"/>
      <c r="BNM101" s="11"/>
      <c r="BNN101" s="11"/>
      <c r="BNO101" s="11"/>
      <c r="BNP101" s="11"/>
      <c r="BNQ101" s="11"/>
      <c r="BNR101" s="11"/>
      <c r="BNS101" s="11"/>
      <c r="BNT101" s="11"/>
      <c r="BNU101" s="11"/>
      <c r="BNV101" s="11"/>
      <c r="BNW101" s="11"/>
      <c r="BNX101" s="11"/>
      <c r="BNY101" s="11"/>
      <c r="BNZ101" s="11"/>
      <c r="BOA101" s="11"/>
      <c r="BOB101" s="11"/>
      <c r="BOC101" s="11"/>
      <c r="BOD101" s="11"/>
      <c r="BOE101" s="11"/>
      <c r="BOF101" s="11"/>
      <c r="BOG101" s="11"/>
      <c r="BOH101" s="11"/>
      <c r="BOI101" s="11"/>
      <c r="BOJ101" s="11"/>
      <c r="BOK101" s="11"/>
      <c r="BOL101" s="11"/>
      <c r="BOM101" s="11"/>
      <c r="BON101" s="11"/>
      <c r="BOO101" s="11"/>
      <c r="BOP101" s="11"/>
      <c r="BOQ101" s="11"/>
      <c r="BOR101" s="11"/>
      <c r="BOS101" s="11"/>
      <c r="BOT101" s="11"/>
      <c r="BOU101" s="11"/>
      <c r="BOV101" s="11"/>
      <c r="BOW101" s="11"/>
      <c r="BOX101" s="11"/>
      <c r="BOY101" s="11"/>
      <c r="BOZ101" s="11"/>
      <c r="BPA101" s="11"/>
      <c r="BPB101" s="11"/>
      <c r="BPC101" s="11"/>
      <c r="BPD101" s="11"/>
      <c r="BPE101" s="11"/>
      <c r="BPF101" s="11"/>
      <c r="BPG101" s="11"/>
      <c r="BPH101" s="11"/>
      <c r="BPI101" s="11"/>
      <c r="BPJ101" s="11"/>
      <c r="BPK101" s="11"/>
      <c r="BPL101" s="11"/>
      <c r="BPM101" s="11"/>
      <c r="BPN101" s="11"/>
      <c r="BPO101" s="11"/>
      <c r="BPP101" s="11"/>
      <c r="BPQ101" s="11"/>
      <c r="BPR101" s="11"/>
      <c r="BPS101" s="11"/>
      <c r="BPT101" s="11"/>
      <c r="BPU101" s="11"/>
      <c r="BPV101" s="11"/>
      <c r="BPW101" s="11"/>
      <c r="BPX101" s="11"/>
      <c r="BPY101" s="11"/>
      <c r="BPZ101" s="11"/>
      <c r="BQA101" s="11"/>
      <c r="BQB101" s="11"/>
      <c r="BQC101" s="11"/>
      <c r="BQD101" s="11"/>
      <c r="BQE101" s="11"/>
      <c r="BQF101" s="11"/>
      <c r="BQG101" s="11"/>
      <c r="BQH101" s="11"/>
      <c r="BQI101" s="11"/>
      <c r="BQJ101" s="11"/>
      <c r="BQK101" s="11"/>
      <c r="BQL101" s="11"/>
      <c r="BQM101" s="11"/>
      <c r="BQN101" s="11"/>
      <c r="BQO101" s="11"/>
      <c r="BQP101" s="11"/>
      <c r="BQQ101" s="11"/>
      <c r="BQR101" s="11"/>
      <c r="BQS101" s="11"/>
      <c r="BQT101" s="11"/>
      <c r="BQU101" s="11"/>
      <c r="BQV101" s="11"/>
      <c r="BQW101" s="11"/>
      <c r="BQX101" s="11"/>
      <c r="BQY101" s="11"/>
      <c r="BQZ101" s="11"/>
      <c r="BRA101" s="11"/>
      <c r="BRB101" s="11"/>
      <c r="BRC101" s="11"/>
      <c r="BRD101" s="11"/>
      <c r="BRE101" s="11"/>
      <c r="BRF101" s="11"/>
      <c r="BRG101" s="11"/>
      <c r="BRH101" s="11"/>
      <c r="BRI101" s="11"/>
      <c r="BRJ101" s="11"/>
      <c r="BRK101" s="11"/>
      <c r="BRL101" s="11"/>
      <c r="BRM101" s="11"/>
      <c r="BRN101" s="11"/>
      <c r="BRO101" s="11"/>
      <c r="BRP101" s="11"/>
      <c r="BRQ101" s="11"/>
      <c r="BRR101" s="11"/>
      <c r="BRS101" s="11"/>
      <c r="BRT101" s="11"/>
      <c r="BRU101" s="11"/>
      <c r="BRV101" s="11"/>
      <c r="BRW101" s="11"/>
      <c r="BRX101" s="11"/>
      <c r="BRY101" s="11"/>
      <c r="BRZ101" s="11"/>
      <c r="BSA101" s="11"/>
      <c r="BSB101" s="11"/>
      <c r="BSC101" s="11"/>
      <c r="BSD101" s="11"/>
      <c r="BSE101" s="11"/>
      <c r="BSF101" s="11"/>
      <c r="BSG101" s="11"/>
      <c r="BSH101" s="11"/>
      <c r="BSI101" s="11"/>
      <c r="BSJ101" s="11"/>
      <c r="BSK101" s="11"/>
      <c r="BSL101" s="11"/>
      <c r="BSM101" s="11"/>
      <c r="BSN101" s="11"/>
      <c r="BSO101" s="11"/>
      <c r="BSP101" s="11"/>
      <c r="BSQ101" s="11"/>
      <c r="BSR101" s="11"/>
      <c r="BSS101" s="11"/>
      <c r="BST101" s="11"/>
      <c r="BSU101" s="11"/>
      <c r="BSV101" s="11"/>
      <c r="BSW101" s="11"/>
      <c r="BSX101" s="11"/>
      <c r="BSY101" s="11"/>
      <c r="BSZ101" s="11"/>
      <c r="BTA101" s="11"/>
      <c r="BTB101" s="11"/>
      <c r="BTC101" s="11"/>
      <c r="BTD101" s="11"/>
      <c r="BTE101" s="11"/>
      <c r="BTF101" s="11"/>
      <c r="BTG101" s="11"/>
      <c r="BTH101" s="11"/>
      <c r="BTI101" s="11"/>
      <c r="BTJ101" s="11"/>
      <c r="BTK101" s="11"/>
      <c r="BTL101" s="11"/>
      <c r="BTM101" s="11"/>
      <c r="BTN101" s="11"/>
      <c r="BTO101" s="11"/>
      <c r="BTP101" s="11"/>
      <c r="BTQ101" s="11"/>
      <c r="BTR101" s="11"/>
      <c r="BTS101" s="11"/>
      <c r="BTT101" s="11"/>
      <c r="BTU101" s="11"/>
      <c r="BTV101" s="11"/>
      <c r="BTW101" s="11"/>
      <c r="BTX101" s="11"/>
      <c r="BTY101" s="11"/>
      <c r="BTZ101" s="11"/>
      <c r="BUA101" s="11"/>
      <c r="BUB101" s="11"/>
      <c r="BUC101" s="11"/>
      <c r="BUD101" s="11"/>
      <c r="BUE101" s="11"/>
      <c r="BUF101" s="11"/>
      <c r="BUG101" s="11"/>
      <c r="BUH101" s="11"/>
      <c r="BUI101" s="11"/>
      <c r="BUJ101" s="11"/>
      <c r="BUK101" s="11"/>
      <c r="BUL101" s="11"/>
      <c r="BUM101" s="11"/>
      <c r="BUN101" s="11"/>
      <c r="BUO101" s="11"/>
      <c r="BUP101" s="11"/>
      <c r="BUQ101" s="11"/>
      <c r="BUR101" s="11"/>
      <c r="BUS101" s="11"/>
      <c r="BUT101" s="11"/>
      <c r="BUU101" s="11"/>
      <c r="BUV101" s="11"/>
      <c r="BUW101" s="11"/>
      <c r="BUX101" s="11"/>
      <c r="BUY101" s="11"/>
      <c r="BUZ101" s="11"/>
      <c r="BVA101" s="11"/>
      <c r="BVB101" s="11"/>
      <c r="BVC101" s="11"/>
      <c r="BVD101" s="11"/>
      <c r="BVE101" s="11"/>
      <c r="BVF101" s="11"/>
      <c r="BVG101" s="11"/>
      <c r="BVH101" s="11"/>
      <c r="BVI101" s="11"/>
      <c r="BVJ101" s="11"/>
      <c r="BVK101" s="11"/>
      <c r="BVL101" s="11"/>
      <c r="BVM101" s="11"/>
      <c r="BVN101" s="11"/>
      <c r="BVO101" s="11"/>
      <c r="BVP101" s="11"/>
      <c r="BVQ101" s="11"/>
      <c r="BVR101" s="11"/>
      <c r="BVS101" s="11"/>
      <c r="BVT101" s="11"/>
      <c r="BVU101" s="11"/>
      <c r="BVV101" s="11"/>
      <c r="BVW101" s="11"/>
      <c r="BVX101" s="11"/>
      <c r="BVY101" s="11"/>
      <c r="BVZ101" s="11"/>
      <c r="BWA101" s="11"/>
      <c r="BWB101" s="11"/>
      <c r="BWC101" s="11"/>
      <c r="BWD101" s="11"/>
      <c r="BWE101" s="11"/>
      <c r="BWF101" s="11"/>
      <c r="BWG101" s="11"/>
      <c r="BWH101" s="11"/>
      <c r="BWI101" s="11"/>
      <c r="BWJ101" s="11"/>
      <c r="BWK101" s="11"/>
      <c r="BWL101" s="11"/>
      <c r="BWM101" s="11"/>
      <c r="BWN101" s="11"/>
      <c r="BWO101" s="11"/>
      <c r="BWP101" s="11"/>
      <c r="BWQ101" s="11"/>
      <c r="BWR101" s="11"/>
      <c r="BWS101" s="11"/>
      <c r="BWT101" s="11"/>
      <c r="BWU101" s="11"/>
      <c r="BWV101" s="11"/>
      <c r="BWW101" s="11"/>
      <c r="BWX101" s="11"/>
      <c r="BWY101" s="11"/>
      <c r="BWZ101" s="11"/>
      <c r="BXA101" s="11"/>
      <c r="BXB101" s="11"/>
      <c r="BXC101" s="11"/>
      <c r="BXD101" s="11"/>
      <c r="BXE101" s="11"/>
      <c r="BXF101" s="11"/>
      <c r="BXG101" s="11"/>
      <c r="BXH101" s="11"/>
      <c r="BXI101" s="11"/>
      <c r="BXJ101" s="11"/>
      <c r="BXK101" s="11"/>
      <c r="BXL101" s="11"/>
      <c r="BXM101" s="11"/>
      <c r="BXN101" s="11"/>
      <c r="BXO101" s="11"/>
      <c r="BXP101" s="11"/>
      <c r="BXQ101" s="11"/>
      <c r="BXR101" s="11"/>
      <c r="BXS101" s="11"/>
      <c r="BXT101" s="11"/>
      <c r="BXU101" s="11"/>
      <c r="BXV101" s="11"/>
      <c r="BXW101" s="11"/>
      <c r="BXX101" s="11"/>
      <c r="BXY101" s="11"/>
      <c r="BXZ101" s="11"/>
      <c r="BYA101" s="11"/>
      <c r="BYB101" s="11"/>
      <c r="BYC101" s="11"/>
      <c r="BYD101" s="11"/>
      <c r="BYE101" s="11"/>
      <c r="BYF101" s="11"/>
      <c r="BYG101" s="11"/>
      <c r="BYH101" s="11"/>
      <c r="BYI101" s="11"/>
      <c r="BYJ101" s="11"/>
      <c r="BYK101" s="11"/>
      <c r="BYL101" s="11"/>
      <c r="BYM101" s="11"/>
      <c r="BYN101" s="11"/>
      <c r="BYO101" s="11"/>
      <c r="BYP101" s="11"/>
      <c r="BYQ101" s="11"/>
      <c r="BYR101" s="11"/>
      <c r="BYS101" s="11"/>
      <c r="BYT101" s="11"/>
      <c r="BYU101" s="11"/>
      <c r="BYV101" s="11"/>
      <c r="BYW101" s="11"/>
      <c r="BYX101" s="11"/>
      <c r="BYY101" s="11"/>
      <c r="BYZ101" s="11"/>
      <c r="BZA101" s="11"/>
      <c r="BZB101" s="11"/>
      <c r="BZC101" s="11"/>
      <c r="BZD101" s="11"/>
      <c r="BZE101" s="11"/>
      <c r="BZF101" s="11"/>
      <c r="BZG101" s="11"/>
      <c r="BZH101" s="11"/>
      <c r="BZI101" s="11"/>
      <c r="BZJ101" s="11"/>
      <c r="BZK101" s="11"/>
      <c r="BZL101" s="11"/>
      <c r="BZM101" s="11"/>
      <c r="BZN101" s="11"/>
      <c r="BZO101" s="11"/>
      <c r="BZP101" s="11"/>
      <c r="BZQ101" s="11"/>
      <c r="BZR101" s="11"/>
      <c r="BZS101" s="11"/>
      <c r="BZT101" s="11"/>
      <c r="BZU101" s="11"/>
      <c r="BZV101" s="11"/>
      <c r="BZW101" s="11"/>
      <c r="BZX101" s="11"/>
      <c r="BZY101" s="11"/>
      <c r="BZZ101" s="11"/>
      <c r="CAA101" s="11"/>
      <c r="CAB101" s="11"/>
      <c r="CAC101" s="11"/>
      <c r="CAD101" s="11"/>
      <c r="CAE101" s="11"/>
      <c r="CAF101" s="11"/>
      <c r="CAG101" s="11"/>
      <c r="CAH101" s="11"/>
      <c r="CAI101" s="11"/>
      <c r="CAJ101" s="11"/>
      <c r="CAK101" s="11"/>
      <c r="CAL101" s="11"/>
      <c r="CAM101" s="11"/>
      <c r="CAN101" s="11"/>
      <c r="CAO101" s="11"/>
      <c r="CAP101" s="11"/>
      <c r="CAQ101" s="11"/>
      <c r="CAR101" s="11"/>
      <c r="CAS101" s="11"/>
      <c r="CAT101" s="11"/>
      <c r="CAU101" s="11"/>
      <c r="CAV101" s="11"/>
      <c r="CAW101" s="11"/>
      <c r="CAX101" s="11"/>
      <c r="CAY101" s="11"/>
      <c r="CAZ101" s="11"/>
      <c r="CBA101" s="11"/>
      <c r="CBB101" s="11"/>
      <c r="CBC101" s="11"/>
      <c r="CBD101" s="11"/>
      <c r="CBE101" s="11"/>
      <c r="CBF101" s="11"/>
      <c r="CBG101" s="11"/>
      <c r="CBH101" s="11"/>
      <c r="CBI101" s="11"/>
      <c r="CBJ101" s="11"/>
      <c r="CBK101" s="11"/>
      <c r="CBL101" s="11"/>
      <c r="CBM101" s="11"/>
      <c r="CBN101" s="11"/>
      <c r="CBO101" s="11"/>
      <c r="CBP101" s="11"/>
      <c r="CBQ101" s="11"/>
      <c r="CBR101" s="11"/>
      <c r="CBS101" s="11"/>
      <c r="CBT101" s="11"/>
      <c r="CBU101" s="11"/>
      <c r="CBV101" s="11"/>
      <c r="CBW101" s="11"/>
      <c r="CBX101" s="11"/>
      <c r="CBY101" s="11"/>
      <c r="CBZ101" s="11"/>
      <c r="CCA101" s="11"/>
      <c r="CCB101" s="11"/>
      <c r="CCC101" s="11"/>
      <c r="CCD101" s="11"/>
      <c r="CCE101" s="11"/>
      <c r="CCF101" s="11"/>
      <c r="CCG101" s="11"/>
      <c r="CCH101" s="11"/>
      <c r="CCI101" s="11"/>
      <c r="CCJ101" s="11"/>
      <c r="CCK101" s="11"/>
      <c r="CCL101" s="11"/>
      <c r="CCM101" s="11"/>
      <c r="CCN101" s="11"/>
      <c r="CCO101" s="11"/>
      <c r="CCP101" s="11"/>
      <c r="CCQ101" s="11"/>
      <c r="CCR101" s="11"/>
      <c r="CCS101" s="11"/>
      <c r="CCT101" s="11"/>
      <c r="CCU101" s="11"/>
      <c r="CCV101" s="11"/>
      <c r="CCW101" s="11"/>
      <c r="CCX101" s="11"/>
      <c r="CCY101" s="11"/>
      <c r="CCZ101" s="11"/>
      <c r="CDA101" s="11"/>
      <c r="CDB101" s="11"/>
      <c r="CDC101" s="11"/>
      <c r="CDD101" s="11"/>
      <c r="CDE101" s="11"/>
      <c r="CDF101" s="11"/>
      <c r="CDG101" s="11"/>
      <c r="CDH101" s="11"/>
      <c r="CDI101" s="11"/>
      <c r="CDJ101" s="11"/>
      <c r="CDK101" s="11"/>
      <c r="CDL101" s="11"/>
      <c r="CDM101" s="11"/>
      <c r="CDN101" s="11"/>
      <c r="CDO101" s="11"/>
      <c r="CDP101" s="11"/>
      <c r="CDQ101" s="11"/>
      <c r="CDR101" s="11"/>
      <c r="CDS101" s="11"/>
      <c r="CDT101" s="11"/>
      <c r="CDU101" s="11"/>
      <c r="CDV101" s="11"/>
      <c r="CDW101" s="11"/>
      <c r="CDX101" s="11"/>
      <c r="CDY101" s="11"/>
      <c r="CDZ101" s="11"/>
      <c r="CEA101" s="11"/>
      <c r="CEB101" s="11"/>
      <c r="CEC101" s="11"/>
      <c r="CED101" s="11"/>
      <c r="CEE101" s="11"/>
      <c r="CEF101" s="11"/>
      <c r="CEG101" s="11"/>
      <c r="CEH101" s="11"/>
      <c r="CEI101" s="11"/>
      <c r="CEJ101" s="11"/>
      <c r="CEK101" s="11"/>
      <c r="CEL101" s="11"/>
      <c r="CEM101" s="11"/>
      <c r="CEN101" s="11"/>
      <c r="CEO101" s="11"/>
      <c r="CEP101" s="11"/>
      <c r="CEQ101" s="11"/>
      <c r="CER101" s="11"/>
      <c r="CES101" s="11"/>
      <c r="CET101" s="11"/>
      <c r="CEU101" s="11"/>
      <c r="CEV101" s="11"/>
      <c r="CEW101" s="11"/>
      <c r="CEX101" s="11"/>
      <c r="CEY101" s="11"/>
      <c r="CEZ101" s="11"/>
      <c r="CFA101" s="11"/>
      <c r="CFB101" s="11"/>
      <c r="CFC101" s="11"/>
      <c r="CFD101" s="11"/>
      <c r="CFE101" s="11"/>
      <c r="CFF101" s="11"/>
      <c r="CFG101" s="11"/>
      <c r="CFH101" s="11"/>
      <c r="CFI101" s="11"/>
      <c r="CFJ101" s="11"/>
      <c r="CFK101" s="11"/>
      <c r="CFL101" s="11"/>
      <c r="CFM101" s="11"/>
      <c r="CFN101" s="11"/>
      <c r="CFO101" s="11"/>
      <c r="CFP101" s="11"/>
      <c r="CFQ101" s="11"/>
      <c r="CFR101" s="11"/>
      <c r="CFS101" s="11"/>
      <c r="CFT101" s="11"/>
      <c r="CFU101" s="11"/>
      <c r="CFV101" s="11"/>
      <c r="CFW101" s="11"/>
      <c r="CFX101" s="11"/>
      <c r="CFY101" s="11"/>
      <c r="CFZ101" s="11"/>
      <c r="CGA101" s="11"/>
      <c r="CGB101" s="11"/>
      <c r="CGC101" s="11"/>
      <c r="CGD101" s="11"/>
      <c r="CGE101" s="11"/>
      <c r="CGF101" s="11"/>
      <c r="CGG101" s="11"/>
      <c r="CGH101" s="11"/>
      <c r="CGI101" s="11"/>
      <c r="CGJ101" s="11"/>
      <c r="CGK101" s="11"/>
      <c r="CGL101" s="11"/>
      <c r="CGM101" s="11"/>
      <c r="CGN101" s="11"/>
      <c r="CGO101" s="11"/>
      <c r="CGP101" s="11"/>
      <c r="CGQ101" s="11"/>
      <c r="CGR101" s="11"/>
      <c r="CGS101" s="11"/>
      <c r="CGT101" s="11"/>
      <c r="CGU101" s="11"/>
      <c r="CGV101" s="11"/>
      <c r="CGW101" s="11"/>
      <c r="CGX101" s="11"/>
      <c r="CGY101" s="11"/>
      <c r="CGZ101" s="11"/>
      <c r="CHA101" s="11"/>
      <c r="CHB101" s="11"/>
      <c r="CHC101" s="11"/>
      <c r="CHD101" s="11"/>
      <c r="CHE101" s="11"/>
      <c r="CHF101" s="11"/>
      <c r="CHG101" s="11"/>
      <c r="CHH101" s="11"/>
      <c r="CHI101" s="11"/>
      <c r="CHJ101" s="11"/>
      <c r="CHK101" s="11"/>
      <c r="CHL101" s="11"/>
      <c r="CHM101" s="11"/>
      <c r="CHN101" s="11"/>
      <c r="CHO101" s="11"/>
      <c r="CHP101" s="11"/>
      <c r="CHQ101" s="11"/>
      <c r="CHR101" s="11"/>
      <c r="CHS101" s="11"/>
      <c r="CHT101" s="11"/>
      <c r="CHU101" s="11"/>
      <c r="CHV101" s="11"/>
      <c r="CHW101" s="11"/>
      <c r="CHX101" s="11"/>
      <c r="CHY101" s="11"/>
      <c r="CHZ101" s="11"/>
      <c r="CIA101" s="11"/>
      <c r="CIB101" s="11"/>
      <c r="CIC101" s="11"/>
      <c r="CID101" s="11"/>
      <c r="CIE101" s="11"/>
      <c r="CIF101" s="11"/>
      <c r="CIG101" s="11"/>
      <c r="CIH101" s="11"/>
      <c r="CII101" s="11"/>
      <c r="CIJ101" s="11"/>
      <c r="CIK101" s="11"/>
      <c r="CIL101" s="11"/>
      <c r="CIM101" s="11"/>
      <c r="CIN101" s="11"/>
      <c r="CIO101" s="11"/>
      <c r="CIP101" s="11"/>
      <c r="CIQ101" s="11"/>
      <c r="CIR101" s="11"/>
      <c r="CIS101" s="11"/>
      <c r="CIT101" s="11"/>
      <c r="CIU101" s="11"/>
      <c r="CIV101" s="11"/>
      <c r="CIW101" s="11"/>
      <c r="CIX101" s="11"/>
      <c r="CIY101" s="11"/>
      <c r="CIZ101" s="11"/>
      <c r="CJA101" s="11"/>
      <c r="CJB101" s="11"/>
      <c r="CJC101" s="11"/>
      <c r="CJD101" s="11"/>
      <c r="CJE101" s="11"/>
      <c r="CJF101" s="11"/>
      <c r="CJG101" s="11"/>
      <c r="CJH101" s="11"/>
      <c r="CJI101" s="11"/>
      <c r="CJJ101" s="11"/>
      <c r="CJK101" s="11"/>
      <c r="CJL101" s="11"/>
      <c r="CJM101" s="11"/>
      <c r="CJN101" s="11"/>
      <c r="CJO101" s="11"/>
      <c r="CJP101" s="11"/>
      <c r="CJQ101" s="11"/>
      <c r="CJR101" s="11"/>
      <c r="CJS101" s="11"/>
      <c r="CJT101" s="11"/>
      <c r="CJU101" s="11"/>
      <c r="CJV101" s="11"/>
      <c r="CJW101" s="11"/>
      <c r="CJX101" s="11"/>
      <c r="CJY101" s="11"/>
      <c r="CJZ101" s="11"/>
      <c r="CKA101" s="11"/>
      <c r="CKB101" s="11"/>
      <c r="CKC101" s="11"/>
      <c r="CKD101" s="11"/>
      <c r="CKE101" s="11"/>
      <c r="CKF101" s="11"/>
      <c r="CKG101" s="11"/>
      <c r="CKH101" s="11"/>
      <c r="CKI101" s="11"/>
      <c r="CKJ101" s="11"/>
      <c r="CKK101" s="11"/>
      <c r="CKL101" s="11"/>
      <c r="CKM101" s="11"/>
      <c r="CKN101" s="11"/>
      <c r="CKO101" s="11"/>
      <c r="CKP101" s="11"/>
      <c r="CKQ101" s="11"/>
      <c r="CKR101" s="11"/>
      <c r="CKS101" s="11"/>
      <c r="CKT101" s="11"/>
      <c r="CKU101" s="11"/>
      <c r="CKV101" s="11"/>
      <c r="CKW101" s="11"/>
      <c r="CKX101" s="11"/>
      <c r="CKY101" s="11"/>
      <c r="CKZ101" s="11"/>
      <c r="CLA101" s="11"/>
      <c r="CLB101" s="11"/>
      <c r="CLC101" s="11"/>
      <c r="CLD101" s="11"/>
      <c r="CLE101" s="11"/>
      <c r="CLF101" s="11"/>
      <c r="CLG101" s="11"/>
      <c r="CLH101" s="11"/>
      <c r="CLI101" s="11"/>
      <c r="CLJ101" s="11"/>
      <c r="CLK101" s="11"/>
      <c r="CLL101" s="11"/>
      <c r="CLM101" s="11"/>
      <c r="CLN101" s="11"/>
      <c r="CLO101" s="11"/>
      <c r="CLP101" s="11"/>
      <c r="CLQ101" s="11"/>
      <c r="CLR101" s="11"/>
      <c r="CLS101" s="11"/>
      <c r="CLT101" s="11"/>
      <c r="CLU101" s="11"/>
      <c r="CLV101" s="11"/>
      <c r="CLW101" s="11"/>
      <c r="CLX101" s="11"/>
      <c r="CLY101" s="11"/>
      <c r="CLZ101" s="11"/>
      <c r="CMA101" s="11"/>
      <c r="CMB101" s="11"/>
      <c r="CMC101" s="11"/>
      <c r="CMD101" s="11"/>
      <c r="CME101" s="11"/>
      <c r="CMF101" s="11"/>
      <c r="CMG101" s="11"/>
      <c r="CMH101" s="11"/>
      <c r="CMI101" s="11"/>
      <c r="CMJ101" s="11"/>
      <c r="CMK101" s="11"/>
      <c r="CML101" s="11"/>
      <c r="CMM101" s="11"/>
      <c r="CMN101" s="11"/>
      <c r="CMO101" s="11"/>
      <c r="CMP101" s="11"/>
      <c r="CMQ101" s="11"/>
      <c r="CMR101" s="11"/>
      <c r="CMS101" s="11"/>
      <c r="CMT101" s="11"/>
      <c r="CMU101" s="11"/>
      <c r="CMV101" s="11"/>
      <c r="CMW101" s="11"/>
      <c r="CMX101" s="11"/>
      <c r="CMY101" s="11"/>
      <c r="CMZ101" s="11"/>
      <c r="CNA101" s="11"/>
      <c r="CNB101" s="11"/>
      <c r="CNC101" s="11"/>
      <c r="CND101" s="11"/>
      <c r="CNE101" s="11"/>
      <c r="CNF101" s="11"/>
      <c r="CNG101" s="11"/>
      <c r="CNH101" s="11"/>
      <c r="CNI101" s="11"/>
      <c r="CNJ101" s="11"/>
      <c r="CNK101" s="11"/>
      <c r="CNL101" s="11"/>
      <c r="CNM101" s="11"/>
      <c r="CNN101" s="11"/>
      <c r="CNO101" s="11"/>
      <c r="CNP101" s="11"/>
      <c r="CNQ101" s="11"/>
      <c r="CNR101" s="11"/>
      <c r="CNS101" s="11"/>
      <c r="CNT101" s="11"/>
      <c r="CNU101" s="11"/>
      <c r="CNV101" s="11"/>
      <c r="CNW101" s="11"/>
      <c r="CNX101" s="11"/>
      <c r="CNY101" s="11"/>
      <c r="CNZ101" s="11"/>
      <c r="COA101" s="11"/>
      <c r="COB101" s="11"/>
      <c r="COC101" s="11"/>
      <c r="COD101" s="11"/>
      <c r="COE101" s="11"/>
      <c r="COF101" s="11"/>
      <c r="COG101" s="11"/>
      <c r="COH101" s="11"/>
      <c r="COI101" s="11"/>
      <c r="COJ101" s="11"/>
      <c r="COK101" s="11"/>
      <c r="COL101" s="11"/>
      <c r="COM101" s="11"/>
      <c r="CON101" s="11"/>
      <c r="COO101" s="11"/>
      <c r="COP101" s="11"/>
      <c r="COQ101" s="11"/>
      <c r="COR101" s="11"/>
      <c r="COS101" s="11"/>
      <c r="COT101" s="11"/>
      <c r="COU101" s="11"/>
      <c r="COV101" s="11"/>
      <c r="COW101" s="11"/>
      <c r="COX101" s="11"/>
      <c r="COY101" s="11"/>
      <c r="COZ101" s="11"/>
      <c r="CPA101" s="11"/>
      <c r="CPB101" s="11"/>
      <c r="CPC101" s="11"/>
      <c r="CPD101" s="11"/>
      <c r="CPE101" s="11"/>
      <c r="CPF101" s="11"/>
      <c r="CPG101" s="11"/>
      <c r="CPH101" s="11"/>
      <c r="CPI101" s="11"/>
      <c r="CPJ101" s="11"/>
      <c r="CPK101" s="11"/>
      <c r="CPL101" s="11"/>
      <c r="CPM101" s="11"/>
      <c r="CPN101" s="11"/>
      <c r="CPO101" s="11"/>
      <c r="CPP101" s="11"/>
      <c r="CPQ101" s="11"/>
      <c r="CPR101" s="11"/>
      <c r="CPS101" s="11"/>
      <c r="CPT101" s="11"/>
      <c r="CPU101" s="11"/>
      <c r="CPV101" s="11"/>
      <c r="CPW101" s="11"/>
      <c r="CPX101" s="11"/>
      <c r="CPY101" s="11"/>
      <c r="CPZ101" s="11"/>
      <c r="CQA101" s="11"/>
      <c r="CQB101" s="11"/>
      <c r="CQC101" s="11"/>
      <c r="CQD101" s="11"/>
      <c r="CQE101" s="11"/>
      <c r="CQF101" s="11"/>
      <c r="CQG101" s="11"/>
      <c r="CQH101" s="11"/>
      <c r="CQI101" s="11"/>
      <c r="CQJ101" s="11"/>
      <c r="CQK101" s="11"/>
      <c r="CQL101" s="11"/>
      <c r="CQM101" s="11"/>
      <c r="CQN101" s="11"/>
      <c r="CQO101" s="11"/>
      <c r="CQP101" s="11"/>
      <c r="CQQ101" s="11"/>
      <c r="CQR101" s="11"/>
      <c r="CQS101" s="11"/>
      <c r="CQT101" s="11"/>
      <c r="CQU101" s="11"/>
      <c r="CQV101" s="11"/>
      <c r="CQW101" s="11"/>
      <c r="CQX101" s="11"/>
      <c r="CQY101" s="11"/>
      <c r="CQZ101" s="11"/>
      <c r="CRA101" s="11"/>
      <c r="CRB101" s="11"/>
      <c r="CRC101" s="11"/>
      <c r="CRD101" s="11"/>
      <c r="CRE101" s="11"/>
      <c r="CRF101" s="11"/>
      <c r="CRG101" s="11"/>
      <c r="CRH101" s="11"/>
      <c r="CRI101" s="11"/>
      <c r="CRJ101" s="11"/>
      <c r="CRK101" s="11"/>
      <c r="CRL101" s="11"/>
      <c r="CRM101" s="11"/>
      <c r="CRN101" s="11"/>
      <c r="CRO101" s="11"/>
      <c r="CRP101" s="11"/>
      <c r="CRQ101" s="11"/>
      <c r="CRR101" s="11"/>
      <c r="CRS101" s="11"/>
      <c r="CRT101" s="11"/>
      <c r="CRU101" s="11"/>
      <c r="CRV101" s="11"/>
      <c r="CRW101" s="11"/>
      <c r="CRX101" s="11"/>
      <c r="CRY101" s="11"/>
      <c r="CRZ101" s="11"/>
      <c r="CSA101" s="11"/>
      <c r="CSB101" s="11"/>
      <c r="CSC101" s="11"/>
      <c r="CSD101" s="11"/>
      <c r="CSE101" s="11"/>
      <c r="CSF101" s="11"/>
      <c r="CSG101" s="11"/>
      <c r="CSH101" s="11"/>
      <c r="CSI101" s="11"/>
      <c r="CSJ101" s="11"/>
      <c r="CSK101" s="11"/>
      <c r="CSL101" s="11"/>
      <c r="CSM101" s="11"/>
      <c r="CSN101" s="11"/>
      <c r="CSO101" s="11"/>
      <c r="CSP101" s="11"/>
      <c r="CSQ101" s="11"/>
      <c r="CSR101" s="11"/>
      <c r="CSS101" s="11"/>
      <c r="CST101" s="11"/>
      <c r="CSU101" s="11"/>
      <c r="CSV101" s="11"/>
      <c r="CSW101" s="11"/>
      <c r="CSX101" s="11"/>
      <c r="CSY101" s="11"/>
      <c r="CSZ101" s="11"/>
      <c r="CTA101" s="11"/>
      <c r="CTB101" s="11"/>
      <c r="CTC101" s="11"/>
      <c r="CTD101" s="11"/>
      <c r="CTE101" s="11"/>
      <c r="CTF101" s="11"/>
      <c r="CTG101" s="11"/>
      <c r="CTH101" s="11"/>
      <c r="CTI101" s="11"/>
      <c r="CTJ101" s="11"/>
      <c r="CTK101" s="11"/>
      <c r="CTL101" s="11"/>
      <c r="CTM101" s="11"/>
      <c r="CTN101" s="11"/>
      <c r="CTO101" s="11"/>
      <c r="CTP101" s="11"/>
      <c r="CTQ101" s="11"/>
      <c r="CTR101" s="11"/>
      <c r="CTS101" s="11"/>
      <c r="CTT101" s="11"/>
      <c r="CTU101" s="11"/>
      <c r="CTV101" s="11"/>
      <c r="CTW101" s="11"/>
      <c r="CTX101" s="11"/>
      <c r="CTY101" s="11"/>
      <c r="CTZ101" s="11"/>
      <c r="CUA101" s="11"/>
      <c r="CUB101" s="11"/>
      <c r="CUC101" s="11"/>
      <c r="CUD101" s="11"/>
      <c r="CUE101" s="11"/>
      <c r="CUF101" s="11"/>
      <c r="CUG101" s="11"/>
      <c r="CUH101" s="11"/>
      <c r="CUI101" s="11"/>
      <c r="CUJ101" s="11"/>
      <c r="CUK101" s="11"/>
      <c r="CUL101" s="11"/>
      <c r="CUM101" s="11"/>
      <c r="CUN101" s="11"/>
      <c r="CUO101" s="11"/>
      <c r="CUP101" s="11"/>
      <c r="CUQ101" s="11"/>
      <c r="CUR101" s="11"/>
      <c r="CUS101" s="11"/>
      <c r="CUT101" s="11"/>
      <c r="CUU101" s="11"/>
      <c r="CUV101" s="11"/>
      <c r="CUW101" s="11"/>
      <c r="CUX101" s="11"/>
      <c r="CUY101" s="11"/>
      <c r="CUZ101" s="11"/>
      <c r="CVA101" s="11"/>
      <c r="CVB101" s="11"/>
      <c r="CVC101" s="11"/>
      <c r="CVD101" s="11"/>
      <c r="CVE101" s="11"/>
      <c r="CVF101" s="11"/>
      <c r="CVG101" s="11"/>
      <c r="CVH101" s="11"/>
      <c r="CVI101" s="11"/>
      <c r="CVJ101" s="11"/>
      <c r="CVK101" s="11"/>
      <c r="CVL101" s="11"/>
      <c r="CVM101" s="11"/>
      <c r="CVN101" s="11"/>
      <c r="CVO101" s="11"/>
      <c r="CVP101" s="11"/>
      <c r="CVQ101" s="11"/>
      <c r="CVR101" s="11"/>
      <c r="CVS101" s="11"/>
      <c r="CVT101" s="11"/>
      <c r="CVU101" s="11"/>
      <c r="CVV101" s="11"/>
      <c r="CVW101" s="11"/>
      <c r="CVX101" s="11"/>
      <c r="CVY101" s="11"/>
      <c r="CVZ101" s="11"/>
      <c r="CWA101" s="11"/>
      <c r="CWB101" s="11"/>
      <c r="CWC101" s="11"/>
      <c r="CWD101" s="11"/>
      <c r="CWE101" s="11"/>
      <c r="CWF101" s="11"/>
      <c r="CWG101" s="11"/>
      <c r="CWH101" s="11"/>
      <c r="CWI101" s="11"/>
      <c r="CWJ101" s="11"/>
      <c r="CWK101" s="11"/>
      <c r="CWL101" s="11"/>
      <c r="CWM101" s="11"/>
      <c r="CWN101" s="11"/>
      <c r="CWO101" s="11"/>
      <c r="CWP101" s="11"/>
      <c r="CWQ101" s="11"/>
      <c r="CWR101" s="11"/>
      <c r="CWS101" s="11"/>
      <c r="CWT101" s="11"/>
      <c r="CWU101" s="11"/>
      <c r="CWV101" s="11"/>
      <c r="CWW101" s="11"/>
      <c r="CWX101" s="11"/>
      <c r="CWY101" s="11"/>
      <c r="CWZ101" s="11"/>
      <c r="CXA101" s="11"/>
      <c r="CXB101" s="11"/>
      <c r="CXC101" s="11"/>
      <c r="CXD101" s="11"/>
      <c r="CXE101" s="11"/>
      <c r="CXF101" s="11"/>
      <c r="CXG101" s="11"/>
      <c r="CXH101" s="11"/>
      <c r="CXI101" s="11"/>
      <c r="CXJ101" s="11"/>
      <c r="CXK101" s="11"/>
      <c r="CXL101" s="11"/>
      <c r="CXM101" s="11"/>
      <c r="CXN101" s="11"/>
      <c r="CXO101" s="11"/>
      <c r="CXP101" s="11"/>
      <c r="CXQ101" s="11"/>
      <c r="CXR101" s="11"/>
      <c r="CXS101" s="11"/>
      <c r="CXT101" s="11"/>
      <c r="CXU101" s="11"/>
      <c r="CXV101" s="11"/>
      <c r="CXW101" s="11"/>
      <c r="CXX101" s="11"/>
      <c r="CXY101" s="11"/>
      <c r="CXZ101" s="11"/>
      <c r="CYA101" s="11"/>
      <c r="CYB101" s="11"/>
      <c r="CYC101" s="11"/>
      <c r="CYD101" s="11"/>
      <c r="CYE101" s="11"/>
      <c r="CYF101" s="11"/>
      <c r="CYG101" s="11"/>
      <c r="CYH101" s="11"/>
      <c r="CYI101" s="11"/>
      <c r="CYJ101" s="11"/>
      <c r="CYK101" s="11"/>
      <c r="CYL101" s="11"/>
      <c r="CYM101" s="11"/>
      <c r="CYN101" s="11"/>
      <c r="CYO101" s="11"/>
      <c r="CYP101" s="11"/>
      <c r="CYQ101" s="11"/>
      <c r="CYR101" s="11"/>
      <c r="CYS101" s="11"/>
      <c r="CYT101" s="11"/>
      <c r="CYU101" s="11"/>
      <c r="CYV101" s="11"/>
      <c r="CYW101" s="11"/>
      <c r="CYX101" s="11"/>
      <c r="CYY101" s="11"/>
      <c r="CYZ101" s="11"/>
      <c r="CZA101" s="11"/>
      <c r="CZB101" s="11"/>
      <c r="CZC101" s="11"/>
      <c r="CZD101" s="11"/>
      <c r="CZE101" s="11"/>
      <c r="CZF101" s="11"/>
      <c r="CZG101" s="11"/>
      <c r="CZH101" s="11"/>
      <c r="CZI101" s="11"/>
      <c r="CZJ101" s="11"/>
      <c r="CZK101" s="11"/>
      <c r="CZL101" s="11"/>
      <c r="CZM101" s="11"/>
      <c r="CZN101" s="11"/>
      <c r="CZO101" s="11"/>
      <c r="CZP101" s="11"/>
      <c r="CZQ101" s="11"/>
      <c r="CZR101" s="11"/>
      <c r="CZS101" s="11"/>
      <c r="CZT101" s="11"/>
      <c r="CZU101" s="11"/>
      <c r="CZV101" s="11"/>
      <c r="CZW101" s="11"/>
      <c r="CZX101" s="11"/>
      <c r="CZY101" s="11"/>
      <c r="CZZ101" s="11"/>
      <c r="DAA101" s="11"/>
      <c r="DAB101" s="11"/>
      <c r="DAC101" s="11"/>
      <c r="DAD101" s="11"/>
      <c r="DAE101" s="11"/>
      <c r="DAF101" s="11"/>
      <c r="DAG101" s="11"/>
      <c r="DAH101" s="11"/>
      <c r="DAI101" s="11"/>
      <c r="DAJ101" s="11"/>
      <c r="DAK101" s="11"/>
      <c r="DAL101" s="11"/>
      <c r="DAM101" s="11"/>
      <c r="DAN101" s="11"/>
      <c r="DAO101" s="11"/>
      <c r="DAP101" s="11"/>
      <c r="DAQ101" s="11"/>
      <c r="DAR101" s="11"/>
      <c r="DAS101" s="11"/>
      <c r="DAT101" s="11"/>
      <c r="DAU101" s="11"/>
      <c r="DAV101" s="11"/>
      <c r="DAW101" s="11"/>
      <c r="DAX101" s="11"/>
      <c r="DAY101" s="11"/>
      <c r="DAZ101" s="11"/>
      <c r="DBA101" s="11"/>
      <c r="DBB101" s="11"/>
      <c r="DBC101" s="11"/>
      <c r="DBD101" s="11"/>
      <c r="DBE101" s="11"/>
      <c r="DBF101" s="11"/>
      <c r="DBG101" s="11"/>
      <c r="DBH101" s="11"/>
      <c r="DBI101" s="11"/>
      <c r="DBJ101" s="11"/>
      <c r="DBK101" s="11"/>
      <c r="DBL101" s="11"/>
      <c r="DBM101" s="11"/>
      <c r="DBN101" s="11"/>
      <c r="DBO101" s="11"/>
      <c r="DBP101" s="11"/>
      <c r="DBQ101" s="11"/>
      <c r="DBR101" s="11"/>
      <c r="DBS101" s="11"/>
      <c r="DBT101" s="11"/>
      <c r="DBU101" s="11"/>
      <c r="DBV101" s="11"/>
      <c r="DBW101" s="11"/>
      <c r="DBX101" s="11"/>
      <c r="DBY101" s="11"/>
      <c r="DBZ101" s="11"/>
      <c r="DCA101" s="11"/>
      <c r="DCB101" s="11"/>
      <c r="DCC101" s="11"/>
      <c r="DCD101" s="11"/>
      <c r="DCE101" s="11"/>
      <c r="DCF101" s="11"/>
      <c r="DCG101" s="11"/>
      <c r="DCH101" s="11"/>
      <c r="DCI101" s="11"/>
      <c r="DCJ101" s="11"/>
      <c r="DCK101" s="11"/>
      <c r="DCL101" s="11"/>
      <c r="DCM101" s="11"/>
      <c r="DCN101" s="11"/>
      <c r="DCO101" s="11"/>
      <c r="DCP101" s="11"/>
      <c r="DCQ101" s="11"/>
      <c r="DCR101" s="11"/>
      <c r="DCS101" s="11"/>
      <c r="DCT101" s="11"/>
      <c r="DCU101" s="11"/>
      <c r="DCV101" s="11"/>
      <c r="DCW101" s="11"/>
      <c r="DCX101" s="11"/>
      <c r="DCY101" s="11"/>
      <c r="DCZ101" s="11"/>
      <c r="DDA101" s="11"/>
      <c r="DDB101" s="11"/>
      <c r="DDC101" s="11"/>
      <c r="DDD101" s="11"/>
      <c r="DDE101" s="11"/>
      <c r="DDF101" s="11"/>
      <c r="DDG101" s="11"/>
      <c r="DDH101" s="11"/>
      <c r="DDI101" s="11"/>
      <c r="DDJ101" s="11"/>
      <c r="DDK101" s="11"/>
      <c r="DDL101" s="11"/>
      <c r="DDM101" s="11"/>
      <c r="DDN101" s="11"/>
      <c r="DDO101" s="11"/>
      <c r="DDP101" s="11"/>
      <c r="DDQ101" s="11"/>
      <c r="DDR101" s="11"/>
      <c r="DDS101" s="11"/>
      <c r="DDT101" s="11"/>
      <c r="DDU101" s="11"/>
      <c r="DDV101" s="11"/>
      <c r="DDW101" s="11"/>
      <c r="DDX101" s="11"/>
      <c r="DDY101" s="11"/>
      <c r="DDZ101" s="11"/>
      <c r="DEA101" s="11"/>
      <c r="DEB101" s="11"/>
      <c r="DEC101" s="11"/>
      <c r="DED101" s="11"/>
      <c r="DEE101" s="11"/>
      <c r="DEF101" s="11"/>
      <c r="DEG101" s="11"/>
      <c r="DEH101" s="11"/>
      <c r="DEI101" s="11"/>
      <c r="DEJ101" s="11"/>
      <c r="DEK101" s="11"/>
      <c r="DEL101" s="11"/>
      <c r="DEM101" s="11"/>
      <c r="DEN101" s="11"/>
      <c r="DEO101" s="11"/>
      <c r="DEP101" s="11"/>
      <c r="DEQ101" s="11"/>
      <c r="DER101" s="11"/>
      <c r="DES101" s="11"/>
      <c r="DET101" s="11"/>
      <c r="DEU101" s="11"/>
      <c r="DEV101" s="11"/>
      <c r="DEW101" s="11"/>
      <c r="DEX101" s="11"/>
      <c r="DEY101" s="11"/>
      <c r="DEZ101" s="11"/>
      <c r="DFA101" s="11"/>
      <c r="DFB101" s="11"/>
      <c r="DFC101" s="11"/>
      <c r="DFD101" s="11"/>
      <c r="DFE101" s="11"/>
      <c r="DFF101" s="11"/>
      <c r="DFG101" s="11"/>
      <c r="DFH101" s="11"/>
      <c r="DFI101" s="11"/>
      <c r="DFJ101" s="11"/>
      <c r="DFK101" s="11"/>
      <c r="DFL101" s="11"/>
      <c r="DFM101" s="11"/>
      <c r="DFN101" s="11"/>
      <c r="DFO101" s="11"/>
      <c r="DFP101" s="11"/>
      <c r="DFQ101" s="11"/>
      <c r="DFR101" s="11"/>
      <c r="DFS101" s="11"/>
      <c r="DFT101" s="11"/>
      <c r="DFU101" s="11"/>
      <c r="DFV101" s="11"/>
      <c r="DFW101" s="11"/>
      <c r="DFX101" s="11"/>
      <c r="DFY101" s="11"/>
      <c r="DFZ101" s="11"/>
      <c r="DGA101" s="11"/>
      <c r="DGB101" s="11"/>
      <c r="DGC101" s="11"/>
      <c r="DGD101" s="11"/>
      <c r="DGE101" s="11"/>
      <c r="DGF101" s="11"/>
      <c r="DGG101" s="11"/>
      <c r="DGH101" s="11"/>
      <c r="DGI101" s="11"/>
      <c r="DGJ101" s="11"/>
      <c r="DGK101" s="11"/>
      <c r="DGL101" s="11"/>
      <c r="DGM101" s="11"/>
      <c r="DGN101" s="11"/>
      <c r="DGO101" s="11"/>
      <c r="DGP101" s="11"/>
      <c r="DGQ101" s="11"/>
      <c r="DGR101" s="11"/>
      <c r="DGS101" s="11"/>
      <c r="DGT101" s="11"/>
      <c r="DGU101" s="11"/>
      <c r="DGV101" s="11"/>
      <c r="DGW101" s="11"/>
      <c r="DGX101" s="11"/>
      <c r="DGY101" s="11"/>
      <c r="DGZ101" s="11"/>
      <c r="DHA101" s="11"/>
      <c r="DHB101" s="11"/>
      <c r="DHC101" s="11"/>
      <c r="DHD101" s="11"/>
      <c r="DHE101" s="11"/>
      <c r="DHF101" s="11"/>
      <c r="DHG101" s="11"/>
      <c r="DHH101" s="11"/>
      <c r="DHI101" s="11"/>
      <c r="DHJ101" s="11"/>
      <c r="DHK101" s="11"/>
      <c r="DHL101" s="11"/>
      <c r="DHM101" s="11"/>
      <c r="DHN101" s="11"/>
      <c r="DHO101" s="11"/>
      <c r="DHP101" s="11"/>
      <c r="DHQ101" s="11"/>
      <c r="DHR101" s="11"/>
      <c r="DHS101" s="11"/>
      <c r="DHT101" s="11"/>
      <c r="DHU101" s="11"/>
      <c r="DHV101" s="11"/>
      <c r="DHW101" s="11"/>
      <c r="DHX101" s="11"/>
      <c r="DHY101" s="11"/>
      <c r="DHZ101" s="11"/>
      <c r="DIA101" s="11"/>
      <c r="DIB101" s="11"/>
      <c r="DIC101" s="11"/>
      <c r="DID101" s="11"/>
      <c r="DIE101" s="11"/>
      <c r="DIF101" s="11"/>
      <c r="DIG101" s="11"/>
      <c r="DIH101" s="11"/>
      <c r="DII101" s="11"/>
      <c r="DIJ101" s="11"/>
      <c r="DIK101" s="11"/>
      <c r="DIL101" s="11"/>
      <c r="DIM101" s="11"/>
      <c r="DIN101" s="11"/>
      <c r="DIO101" s="11"/>
      <c r="DIP101" s="11"/>
      <c r="DIQ101" s="11"/>
      <c r="DIR101" s="11"/>
      <c r="DIS101" s="11"/>
      <c r="DIT101" s="11"/>
      <c r="DIU101" s="11"/>
      <c r="DIV101" s="11"/>
      <c r="DIW101" s="11"/>
      <c r="DIX101" s="11"/>
      <c r="DIY101" s="11"/>
      <c r="DIZ101" s="11"/>
      <c r="DJA101" s="11"/>
      <c r="DJB101" s="11"/>
      <c r="DJC101" s="11"/>
      <c r="DJD101" s="11"/>
      <c r="DJE101" s="11"/>
      <c r="DJF101" s="11"/>
      <c r="DJG101" s="11"/>
      <c r="DJH101" s="11"/>
      <c r="DJI101" s="11"/>
      <c r="DJJ101" s="11"/>
      <c r="DJK101" s="11"/>
      <c r="DJL101" s="11"/>
      <c r="DJM101" s="11"/>
      <c r="DJN101" s="11"/>
      <c r="DJO101" s="11"/>
      <c r="DJP101" s="11"/>
      <c r="DJQ101" s="11"/>
      <c r="DJR101" s="11"/>
      <c r="DJS101" s="11"/>
      <c r="DJT101" s="11"/>
      <c r="DJU101" s="11"/>
      <c r="DJV101" s="11"/>
      <c r="DJW101" s="11"/>
      <c r="DJX101" s="11"/>
      <c r="DJY101" s="11"/>
      <c r="DJZ101" s="11"/>
      <c r="DKA101" s="11"/>
      <c r="DKB101" s="11"/>
      <c r="DKC101" s="11"/>
      <c r="DKD101" s="11"/>
      <c r="DKE101" s="11"/>
      <c r="DKF101" s="11"/>
      <c r="DKG101" s="11"/>
      <c r="DKH101" s="11"/>
      <c r="DKI101" s="11"/>
      <c r="DKJ101" s="11"/>
      <c r="DKK101" s="11"/>
      <c r="DKL101" s="11"/>
      <c r="DKM101" s="11"/>
      <c r="DKN101" s="11"/>
      <c r="DKO101" s="11"/>
      <c r="DKP101" s="11"/>
      <c r="DKQ101" s="11"/>
      <c r="DKR101" s="11"/>
      <c r="DKS101" s="11"/>
      <c r="DKT101" s="11"/>
      <c r="DKU101" s="11"/>
      <c r="DKV101" s="11"/>
      <c r="DKW101" s="11"/>
      <c r="DKX101" s="11"/>
      <c r="DKY101" s="11"/>
      <c r="DKZ101" s="11"/>
      <c r="DLA101" s="11"/>
      <c r="DLB101" s="11"/>
      <c r="DLC101" s="11"/>
      <c r="DLD101" s="11"/>
      <c r="DLE101" s="11"/>
      <c r="DLF101" s="11"/>
      <c r="DLG101" s="11"/>
      <c r="DLH101" s="11"/>
      <c r="DLI101" s="11"/>
      <c r="DLJ101" s="11"/>
      <c r="DLK101" s="11"/>
      <c r="DLL101" s="11"/>
      <c r="DLM101" s="11"/>
      <c r="DLN101" s="11"/>
      <c r="DLO101" s="11"/>
      <c r="DLP101" s="11"/>
      <c r="DLQ101" s="11"/>
      <c r="DLR101" s="11"/>
      <c r="DLS101" s="11"/>
      <c r="DLT101" s="11"/>
      <c r="DLU101" s="11"/>
      <c r="DLV101" s="11"/>
      <c r="DLW101" s="11"/>
      <c r="DLX101" s="11"/>
      <c r="DLY101" s="11"/>
      <c r="DLZ101" s="11"/>
      <c r="DMA101" s="11"/>
      <c r="DMB101" s="11"/>
      <c r="DMC101" s="11"/>
      <c r="DMD101" s="11"/>
      <c r="DME101" s="11"/>
      <c r="DMF101" s="11"/>
      <c r="DMG101" s="11"/>
      <c r="DMH101" s="11"/>
      <c r="DMI101" s="11"/>
      <c r="DMJ101" s="11"/>
      <c r="DMK101" s="11"/>
      <c r="DML101" s="11"/>
      <c r="DMM101" s="11"/>
      <c r="DMN101" s="11"/>
      <c r="DMO101" s="11"/>
      <c r="DMP101" s="11"/>
      <c r="DMQ101" s="11"/>
      <c r="DMR101" s="11"/>
      <c r="DMS101" s="11"/>
      <c r="DMT101" s="11"/>
      <c r="DMU101" s="11"/>
      <c r="DMV101" s="11"/>
      <c r="DMW101" s="11"/>
      <c r="DMX101" s="11"/>
      <c r="DMY101" s="11"/>
      <c r="DMZ101" s="11"/>
      <c r="DNA101" s="11"/>
      <c r="DNB101" s="11"/>
      <c r="DNC101" s="11"/>
      <c r="DND101" s="11"/>
      <c r="DNE101" s="11"/>
      <c r="DNF101" s="11"/>
      <c r="DNG101" s="11"/>
      <c r="DNH101" s="11"/>
      <c r="DNI101" s="11"/>
      <c r="DNJ101" s="11"/>
      <c r="DNK101" s="11"/>
      <c r="DNL101" s="11"/>
      <c r="DNM101" s="11"/>
      <c r="DNN101" s="11"/>
      <c r="DNO101" s="11"/>
      <c r="DNP101" s="11"/>
      <c r="DNQ101" s="11"/>
      <c r="DNR101" s="11"/>
      <c r="DNS101" s="11"/>
      <c r="DNT101" s="11"/>
      <c r="DNU101" s="11"/>
      <c r="DNV101" s="11"/>
      <c r="DNW101" s="11"/>
      <c r="DNX101" s="11"/>
      <c r="DNY101" s="11"/>
      <c r="DNZ101" s="11"/>
      <c r="DOA101" s="11"/>
      <c r="DOB101" s="11"/>
      <c r="DOC101" s="11"/>
      <c r="DOD101" s="11"/>
      <c r="DOE101" s="11"/>
      <c r="DOF101" s="11"/>
      <c r="DOG101" s="11"/>
      <c r="DOH101" s="11"/>
      <c r="DOI101" s="11"/>
      <c r="DOJ101" s="11"/>
      <c r="DOK101" s="11"/>
      <c r="DOL101" s="11"/>
      <c r="DOM101" s="11"/>
      <c r="DON101" s="11"/>
      <c r="DOO101" s="11"/>
      <c r="DOP101" s="11"/>
      <c r="DOQ101" s="11"/>
      <c r="DOR101" s="11"/>
      <c r="DOS101" s="11"/>
      <c r="DOT101" s="11"/>
      <c r="DOU101" s="11"/>
      <c r="DOV101" s="11"/>
      <c r="DOW101" s="11"/>
      <c r="DOX101" s="11"/>
      <c r="DOY101" s="11"/>
      <c r="DOZ101" s="11"/>
      <c r="DPA101" s="11"/>
      <c r="DPB101" s="11"/>
      <c r="DPC101" s="11"/>
      <c r="DPD101" s="11"/>
      <c r="DPE101" s="11"/>
      <c r="DPF101" s="11"/>
      <c r="DPG101" s="11"/>
      <c r="DPH101" s="11"/>
      <c r="DPI101" s="11"/>
      <c r="DPJ101" s="11"/>
      <c r="DPK101" s="11"/>
      <c r="DPL101" s="11"/>
      <c r="DPM101" s="11"/>
      <c r="DPN101" s="11"/>
      <c r="DPO101" s="11"/>
      <c r="DPP101" s="11"/>
      <c r="DPQ101" s="11"/>
      <c r="DPR101" s="11"/>
      <c r="DPS101" s="11"/>
      <c r="DPT101" s="11"/>
      <c r="DPU101" s="11"/>
      <c r="DPV101" s="11"/>
      <c r="DPW101" s="11"/>
      <c r="DPX101" s="11"/>
      <c r="DPY101" s="11"/>
      <c r="DPZ101" s="11"/>
      <c r="DQA101" s="11"/>
      <c r="DQB101" s="11"/>
      <c r="DQC101" s="11"/>
      <c r="DQD101" s="11"/>
      <c r="DQE101" s="11"/>
      <c r="DQF101" s="11"/>
      <c r="DQG101" s="11"/>
      <c r="DQH101" s="11"/>
      <c r="DQI101" s="11"/>
      <c r="DQJ101" s="11"/>
      <c r="DQK101" s="11"/>
      <c r="DQL101" s="11"/>
      <c r="DQM101" s="11"/>
      <c r="DQN101" s="11"/>
      <c r="DQO101" s="11"/>
      <c r="DQP101" s="11"/>
      <c r="DQQ101" s="11"/>
      <c r="DQR101" s="11"/>
      <c r="DQS101" s="11"/>
      <c r="DQT101" s="11"/>
      <c r="DQU101" s="11"/>
      <c r="DQV101" s="11"/>
      <c r="DQW101" s="11"/>
      <c r="DQX101" s="11"/>
      <c r="DQY101" s="11"/>
      <c r="DQZ101" s="11"/>
      <c r="DRA101" s="11"/>
      <c r="DRB101" s="11"/>
      <c r="DRC101" s="11"/>
      <c r="DRD101" s="11"/>
      <c r="DRE101" s="11"/>
      <c r="DRF101" s="11"/>
      <c r="DRG101" s="11"/>
      <c r="DRH101" s="11"/>
      <c r="DRI101" s="11"/>
      <c r="DRJ101" s="11"/>
      <c r="DRK101" s="11"/>
      <c r="DRL101" s="11"/>
      <c r="DRM101" s="11"/>
      <c r="DRN101" s="11"/>
      <c r="DRO101" s="11"/>
      <c r="DRP101" s="11"/>
      <c r="DRQ101" s="11"/>
      <c r="DRR101" s="11"/>
      <c r="DRS101" s="11"/>
      <c r="DRT101" s="11"/>
      <c r="DRU101" s="11"/>
      <c r="DRV101" s="11"/>
      <c r="DRW101" s="11"/>
      <c r="DRX101" s="11"/>
      <c r="DRY101" s="11"/>
      <c r="DRZ101" s="11"/>
      <c r="DSA101" s="11"/>
      <c r="DSB101" s="11"/>
      <c r="DSC101" s="11"/>
      <c r="DSD101" s="11"/>
      <c r="DSE101" s="11"/>
      <c r="DSF101" s="11"/>
      <c r="DSG101" s="11"/>
      <c r="DSH101" s="11"/>
      <c r="DSI101" s="11"/>
      <c r="DSJ101" s="11"/>
      <c r="DSK101" s="11"/>
      <c r="DSL101" s="11"/>
      <c r="DSM101" s="11"/>
      <c r="DSN101" s="11"/>
      <c r="DSO101" s="11"/>
      <c r="DSP101" s="11"/>
      <c r="DSQ101" s="11"/>
      <c r="DSR101" s="11"/>
      <c r="DSS101" s="11"/>
      <c r="DST101" s="11"/>
      <c r="DSU101" s="11"/>
      <c r="DSV101" s="11"/>
      <c r="DSW101" s="11"/>
      <c r="DSX101" s="11"/>
      <c r="DSY101" s="11"/>
      <c r="DSZ101" s="11"/>
      <c r="DTA101" s="11"/>
      <c r="DTB101" s="11"/>
      <c r="DTC101" s="11"/>
      <c r="DTD101" s="11"/>
      <c r="DTE101" s="11"/>
      <c r="DTF101" s="11"/>
      <c r="DTG101" s="11"/>
      <c r="DTH101" s="11"/>
      <c r="DTI101" s="11"/>
      <c r="DTJ101" s="11"/>
      <c r="DTK101" s="11"/>
      <c r="DTL101" s="11"/>
      <c r="DTM101" s="11"/>
      <c r="DTN101" s="11"/>
      <c r="DTO101" s="11"/>
      <c r="DTP101" s="11"/>
      <c r="DTQ101" s="11"/>
      <c r="DTR101" s="11"/>
      <c r="DTS101" s="11"/>
      <c r="DTT101" s="11"/>
      <c r="DTU101" s="11"/>
      <c r="DTV101" s="11"/>
      <c r="DTW101" s="11"/>
      <c r="DTX101" s="11"/>
      <c r="DTY101" s="11"/>
      <c r="DTZ101" s="11"/>
      <c r="DUA101" s="11"/>
      <c r="DUB101" s="11"/>
      <c r="DUC101" s="11"/>
      <c r="DUD101" s="11"/>
      <c r="DUE101" s="11"/>
      <c r="DUF101" s="11"/>
      <c r="DUG101" s="11"/>
      <c r="DUH101" s="11"/>
      <c r="DUI101" s="11"/>
      <c r="DUJ101" s="11"/>
      <c r="DUK101" s="11"/>
      <c r="DUL101" s="11"/>
      <c r="DUM101" s="11"/>
      <c r="DUN101" s="11"/>
      <c r="DUO101" s="11"/>
      <c r="DUP101" s="11"/>
      <c r="DUQ101" s="11"/>
      <c r="DUR101" s="11"/>
      <c r="DUS101" s="11"/>
      <c r="DUT101" s="11"/>
      <c r="DUU101" s="11"/>
      <c r="DUV101" s="11"/>
      <c r="DUW101" s="11"/>
      <c r="DUX101" s="11"/>
      <c r="DUY101" s="11"/>
      <c r="DUZ101" s="11"/>
      <c r="DVA101" s="11"/>
      <c r="DVB101" s="11"/>
      <c r="DVC101" s="11"/>
      <c r="DVD101" s="11"/>
      <c r="DVE101" s="11"/>
      <c r="DVF101" s="11"/>
      <c r="DVG101" s="11"/>
      <c r="DVH101" s="11"/>
      <c r="DVI101" s="11"/>
      <c r="DVJ101" s="11"/>
      <c r="DVK101" s="11"/>
      <c r="DVL101" s="11"/>
      <c r="DVM101" s="11"/>
      <c r="DVN101" s="11"/>
      <c r="DVO101" s="11"/>
      <c r="DVP101" s="11"/>
      <c r="DVQ101" s="11"/>
      <c r="DVR101" s="11"/>
      <c r="DVS101" s="11"/>
      <c r="DVT101" s="11"/>
      <c r="DVU101" s="11"/>
      <c r="DVV101" s="11"/>
      <c r="DVW101" s="11"/>
      <c r="DVX101" s="11"/>
      <c r="DVY101" s="11"/>
      <c r="DVZ101" s="11"/>
      <c r="DWA101" s="11"/>
      <c r="DWB101" s="11"/>
      <c r="DWC101" s="11"/>
      <c r="DWD101" s="11"/>
      <c r="DWE101" s="11"/>
      <c r="DWF101" s="11"/>
      <c r="DWG101" s="11"/>
      <c r="DWH101" s="11"/>
      <c r="DWI101" s="11"/>
      <c r="DWJ101" s="11"/>
      <c r="DWK101" s="11"/>
      <c r="DWL101" s="11"/>
      <c r="DWM101" s="11"/>
      <c r="DWN101" s="11"/>
      <c r="DWO101" s="11"/>
      <c r="DWP101" s="11"/>
      <c r="DWQ101" s="11"/>
      <c r="DWR101" s="11"/>
      <c r="DWS101" s="11"/>
      <c r="DWT101" s="11"/>
      <c r="DWU101" s="11"/>
      <c r="DWV101" s="11"/>
      <c r="DWW101" s="11"/>
      <c r="DWX101" s="11"/>
      <c r="DWY101" s="11"/>
      <c r="DWZ101" s="11"/>
      <c r="DXA101" s="11"/>
      <c r="DXB101" s="11"/>
      <c r="DXC101" s="11"/>
      <c r="DXD101" s="11"/>
      <c r="DXE101" s="11"/>
      <c r="DXF101" s="11"/>
      <c r="DXG101" s="11"/>
      <c r="DXH101" s="11"/>
      <c r="DXI101" s="11"/>
      <c r="DXJ101" s="11"/>
      <c r="DXK101" s="11"/>
      <c r="DXL101" s="11"/>
      <c r="DXM101" s="11"/>
      <c r="DXN101" s="11"/>
      <c r="DXO101" s="11"/>
      <c r="DXP101" s="11"/>
      <c r="DXQ101" s="11"/>
      <c r="DXR101" s="11"/>
      <c r="DXS101" s="11"/>
      <c r="DXT101" s="11"/>
      <c r="DXU101" s="11"/>
      <c r="DXV101" s="11"/>
      <c r="DXW101" s="11"/>
      <c r="DXX101" s="11"/>
      <c r="DXY101" s="11"/>
      <c r="DXZ101" s="11"/>
      <c r="DYA101" s="11"/>
      <c r="DYB101" s="11"/>
      <c r="DYC101" s="11"/>
      <c r="DYD101" s="11"/>
      <c r="DYE101" s="11"/>
      <c r="DYF101" s="11"/>
      <c r="DYG101" s="11"/>
      <c r="DYH101" s="11"/>
      <c r="DYI101" s="11"/>
      <c r="DYJ101" s="11"/>
      <c r="DYK101" s="11"/>
      <c r="DYL101" s="11"/>
      <c r="DYM101" s="11"/>
      <c r="DYN101" s="11"/>
      <c r="DYO101" s="11"/>
      <c r="DYP101" s="11"/>
      <c r="DYQ101" s="11"/>
      <c r="DYR101" s="11"/>
      <c r="DYS101" s="11"/>
      <c r="DYT101" s="11"/>
      <c r="DYU101" s="11"/>
      <c r="DYV101" s="11"/>
      <c r="DYW101" s="11"/>
      <c r="DYX101" s="11"/>
      <c r="DYY101" s="11"/>
      <c r="DYZ101" s="11"/>
      <c r="DZA101" s="11"/>
      <c r="DZB101" s="11"/>
      <c r="DZC101" s="11"/>
      <c r="DZD101" s="11"/>
      <c r="DZE101" s="11"/>
      <c r="DZF101" s="11"/>
      <c r="DZG101" s="11"/>
      <c r="DZH101" s="11"/>
      <c r="DZI101" s="11"/>
      <c r="DZJ101" s="11"/>
      <c r="DZK101" s="11"/>
      <c r="DZL101" s="11"/>
      <c r="DZM101" s="11"/>
      <c r="DZN101" s="11"/>
      <c r="DZO101" s="11"/>
      <c r="DZP101" s="11"/>
      <c r="DZQ101" s="11"/>
      <c r="DZR101" s="11"/>
      <c r="DZS101" s="11"/>
      <c r="DZT101" s="11"/>
      <c r="DZU101" s="11"/>
      <c r="DZV101" s="11"/>
      <c r="DZW101" s="11"/>
      <c r="DZX101" s="11"/>
      <c r="DZY101" s="11"/>
      <c r="DZZ101" s="11"/>
      <c r="EAA101" s="11"/>
      <c r="EAB101" s="11"/>
      <c r="EAC101" s="11"/>
      <c r="EAD101" s="11"/>
      <c r="EAE101" s="11"/>
      <c r="EAF101" s="11"/>
      <c r="EAG101" s="11"/>
      <c r="EAH101" s="11"/>
      <c r="EAI101" s="11"/>
      <c r="EAJ101" s="11"/>
      <c r="EAK101" s="11"/>
      <c r="EAL101" s="11"/>
      <c r="EAM101" s="11"/>
      <c r="EAN101" s="11"/>
      <c r="EAO101" s="11"/>
      <c r="EAP101" s="11"/>
      <c r="EAQ101" s="11"/>
      <c r="EAR101" s="11"/>
      <c r="EAS101" s="11"/>
      <c r="EAT101" s="11"/>
      <c r="EAU101" s="11"/>
      <c r="EAV101" s="11"/>
      <c r="EAW101" s="11"/>
      <c r="EAX101" s="11"/>
      <c r="EAY101" s="11"/>
      <c r="EAZ101" s="11"/>
      <c r="EBA101" s="11"/>
      <c r="EBB101" s="11"/>
      <c r="EBC101" s="11"/>
      <c r="EBD101" s="11"/>
      <c r="EBE101" s="11"/>
      <c r="EBF101" s="11"/>
      <c r="EBG101" s="11"/>
      <c r="EBH101" s="11"/>
      <c r="EBI101" s="11"/>
      <c r="EBJ101" s="11"/>
      <c r="EBK101" s="11"/>
      <c r="EBL101" s="11"/>
      <c r="EBM101" s="11"/>
      <c r="EBN101" s="11"/>
      <c r="EBO101" s="11"/>
      <c r="EBP101" s="11"/>
      <c r="EBQ101" s="11"/>
      <c r="EBR101" s="11"/>
      <c r="EBS101" s="11"/>
      <c r="EBT101" s="11"/>
      <c r="EBU101" s="11"/>
      <c r="EBV101" s="11"/>
      <c r="EBW101" s="11"/>
      <c r="EBX101" s="11"/>
      <c r="EBY101" s="11"/>
      <c r="EBZ101" s="11"/>
      <c r="ECA101" s="11"/>
      <c r="ECB101" s="11"/>
      <c r="ECC101" s="11"/>
      <c r="ECD101" s="11"/>
      <c r="ECE101" s="11"/>
      <c r="ECF101" s="11"/>
      <c r="ECG101" s="11"/>
      <c r="ECH101" s="11"/>
      <c r="ECI101" s="11"/>
      <c r="ECJ101" s="11"/>
      <c r="ECK101" s="11"/>
      <c r="ECL101" s="11"/>
      <c r="ECM101" s="11"/>
      <c r="ECN101" s="11"/>
      <c r="ECO101" s="11"/>
      <c r="ECP101" s="11"/>
      <c r="ECQ101" s="11"/>
      <c r="ECR101" s="11"/>
      <c r="ECS101" s="11"/>
      <c r="ECT101" s="11"/>
      <c r="ECU101" s="11"/>
      <c r="ECV101" s="11"/>
      <c r="ECW101" s="11"/>
      <c r="ECX101" s="11"/>
      <c r="ECY101" s="11"/>
      <c r="ECZ101" s="11"/>
      <c r="EDA101" s="11"/>
      <c r="EDB101" s="11"/>
      <c r="EDC101" s="11"/>
      <c r="EDD101" s="11"/>
      <c r="EDE101" s="11"/>
      <c r="EDF101" s="11"/>
      <c r="EDG101" s="11"/>
      <c r="EDH101" s="11"/>
      <c r="EDI101" s="11"/>
      <c r="EDJ101" s="11"/>
      <c r="EDK101" s="11"/>
      <c r="EDL101" s="11"/>
      <c r="EDM101" s="11"/>
      <c r="EDN101" s="11"/>
      <c r="EDO101" s="11"/>
      <c r="EDP101" s="11"/>
      <c r="EDQ101" s="11"/>
      <c r="EDR101" s="11"/>
      <c r="EDS101" s="11"/>
      <c r="EDT101" s="11"/>
      <c r="EDU101" s="11"/>
      <c r="EDV101" s="11"/>
      <c r="EDW101" s="11"/>
      <c r="EDX101" s="11"/>
      <c r="EDY101" s="11"/>
      <c r="EDZ101" s="11"/>
      <c r="EEA101" s="11"/>
      <c r="EEB101" s="11"/>
      <c r="EEC101" s="11"/>
      <c r="EED101" s="11"/>
      <c r="EEE101" s="11"/>
      <c r="EEF101" s="11"/>
      <c r="EEG101" s="11"/>
      <c r="EEH101" s="11"/>
      <c r="EEI101" s="11"/>
      <c r="EEJ101" s="11"/>
      <c r="EEK101" s="11"/>
      <c r="EEL101" s="11"/>
      <c r="EEM101" s="11"/>
      <c r="EEN101" s="11"/>
      <c r="EEO101" s="11"/>
      <c r="EEP101" s="11"/>
      <c r="EEQ101" s="11"/>
      <c r="EER101" s="11"/>
      <c r="EES101" s="11"/>
      <c r="EET101" s="11"/>
      <c r="EEU101" s="11"/>
      <c r="EEV101" s="11"/>
      <c r="EEW101" s="11"/>
      <c r="EEX101" s="11"/>
      <c r="EEY101" s="11"/>
      <c r="EEZ101" s="11"/>
      <c r="EFA101" s="11"/>
      <c r="EFB101" s="11"/>
      <c r="EFC101" s="11"/>
      <c r="EFD101" s="11"/>
      <c r="EFE101" s="11"/>
      <c r="EFF101" s="11"/>
      <c r="EFG101" s="11"/>
      <c r="EFH101" s="11"/>
      <c r="EFI101" s="11"/>
      <c r="EFJ101" s="11"/>
      <c r="EFK101" s="11"/>
      <c r="EFL101" s="11"/>
      <c r="EFM101" s="11"/>
      <c r="EFN101" s="11"/>
      <c r="EFO101" s="11"/>
      <c r="EFP101" s="11"/>
      <c r="EFQ101" s="11"/>
      <c r="EFR101" s="11"/>
      <c r="EFS101" s="11"/>
      <c r="EFT101" s="11"/>
      <c r="EFU101" s="11"/>
      <c r="EFV101" s="11"/>
      <c r="EFW101" s="11"/>
      <c r="EFX101" s="11"/>
      <c r="EFY101" s="11"/>
      <c r="EFZ101" s="11"/>
      <c r="EGA101" s="11"/>
      <c r="EGB101" s="11"/>
      <c r="EGC101" s="11"/>
      <c r="EGD101" s="11"/>
      <c r="EGE101" s="11"/>
      <c r="EGF101" s="11"/>
      <c r="EGG101" s="11"/>
      <c r="EGH101" s="11"/>
      <c r="EGI101" s="11"/>
      <c r="EGJ101" s="11"/>
      <c r="EGK101" s="11"/>
      <c r="EGL101" s="11"/>
      <c r="EGM101" s="11"/>
      <c r="EGN101" s="11"/>
      <c r="EGO101" s="11"/>
      <c r="EGP101" s="11"/>
      <c r="EGQ101" s="11"/>
      <c r="EGR101" s="11"/>
      <c r="EGS101" s="11"/>
      <c r="EGT101" s="11"/>
      <c r="EGU101" s="11"/>
      <c r="EGV101" s="11"/>
      <c r="EGW101" s="11"/>
      <c r="EGX101" s="11"/>
      <c r="EGY101" s="11"/>
      <c r="EGZ101" s="11"/>
      <c r="EHA101" s="11"/>
      <c r="EHB101" s="11"/>
      <c r="EHC101" s="11"/>
      <c r="EHD101" s="11"/>
      <c r="EHE101" s="11"/>
      <c r="EHF101" s="11"/>
      <c r="EHG101" s="11"/>
      <c r="EHH101" s="11"/>
      <c r="EHI101" s="11"/>
      <c r="EHJ101" s="11"/>
      <c r="EHK101" s="11"/>
      <c r="EHL101" s="11"/>
      <c r="EHM101" s="11"/>
      <c r="EHN101" s="11"/>
      <c r="EHO101" s="11"/>
      <c r="EHP101" s="11"/>
      <c r="EHQ101" s="11"/>
      <c r="EHR101" s="11"/>
      <c r="EHS101" s="11"/>
      <c r="EHT101" s="11"/>
      <c r="EHU101" s="11"/>
      <c r="EHV101" s="11"/>
      <c r="EHW101" s="11"/>
      <c r="EHX101" s="11"/>
      <c r="EHY101" s="11"/>
      <c r="EHZ101" s="11"/>
      <c r="EIA101" s="11"/>
      <c r="EIB101" s="11"/>
      <c r="EIC101" s="11"/>
      <c r="EID101" s="11"/>
      <c r="EIE101" s="11"/>
      <c r="EIF101" s="11"/>
      <c r="EIG101" s="11"/>
      <c r="EIH101" s="11"/>
      <c r="EII101" s="11"/>
      <c r="EIJ101" s="11"/>
      <c r="EIK101" s="11"/>
      <c r="EIL101" s="11"/>
      <c r="EIM101" s="11"/>
      <c r="EIN101" s="11"/>
      <c r="EIO101" s="11"/>
      <c r="EIP101" s="11"/>
      <c r="EIQ101" s="11"/>
      <c r="EIR101" s="11"/>
      <c r="EIS101" s="11"/>
      <c r="EIT101" s="11"/>
      <c r="EIU101" s="11"/>
      <c r="EIV101" s="11"/>
      <c r="EIW101" s="11"/>
      <c r="EIX101" s="11"/>
      <c r="EIY101" s="11"/>
      <c r="EIZ101" s="11"/>
      <c r="EJA101" s="11"/>
      <c r="EJB101" s="11"/>
      <c r="EJC101" s="11"/>
      <c r="EJD101" s="11"/>
      <c r="EJE101" s="11"/>
      <c r="EJF101" s="11"/>
      <c r="EJG101" s="11"/>
      <c r="EJH101" s="11"/>
      <c r="EJI101" s="11"/>
      <c r="EJJ101" s="11"/>
      <c r="EJK101" s="11"/>
      <c r="EJL101" s="11"/>
      <c r="EJM101" s="11"/>
      <c r="EJN101" s="11"/>
      <c r="EJO101" s="11"/>
      <c r="EJP101" s="11"/>
      <c r="EJQ101" s="11"/>
      <c r="EJR101" s="11"/>
      <c r="EJS101" s="11"/>
      <c r="EJT101" s="11"/>
      <c r="EJU101" s="11"/>
      <c r="EJV101" s="11"/>
      <c r="EJW101" s="11"/>
      <c r="EJX101" s="11"/>
      <c r="EJY101" s="11"/>
      <c r="EJZ101" s="11"/>
      <c r="EKA101" s="11"/>
      <c r="EKB101" s="11"/>
      <c r="EKC101" s="11"/>
      <c r="EKD101" s="11"/>
      <c r="EKE101" s="11"/>
      <c r="EKF101" s="11"/>
      <c r="EKG101" s="11"/>
      <c r="EKH101" s="11"/>
      <c r="EKI101" s="11"/>
      <c r="EKJ101" s="11"/>
      <c r="EKK101" s="11"/>
      <c r="EKL101" s="11"/>
      <c r="EKM101" s="11"/>
      <c r="EKN101" s="11"/>
      <c r="EKO101" s="11"/>
      <c r="EKP101" s="11"/>
      <c r="EKQ101" s="11"/>
      <c r="EKR101" s="11"/>
      <c r="EKS101" s="11"/>
      <c r="EKT101" s="11"/>
      <c r="EKU101" s="11"/>
      <c r="EKV101" s="11"/>
      <c r="EKW101" s="11"/>
      <c r="EKX101" s="11"/>
      <c r="EKY101" s="11"/>
      <c r="EKZ101" s="11"/>
      <c r="ELA101" s="11"/>
      <c r="ELB101" s="11"/>
      <c r="ELC101" s="11"/>
      <c r="ELD101" s="11"/>
      <c r="ELE101" s="11"/>
      <c r="ELF101" s="11"/>
      <c r="ELG101" s="11"/>
      <c r="ELH101" s="11"/>
      <c r="ELI101" s="11"/>
      <c r="ELJ101" s="11"/>
      <c r="ELK101" s="11"/>
      <c r="ELL101" s="11"/>
      <c r="ELM101" s="11"/>
      <c r="ELN101" s="11"/>
      <c r="ELO101" s="11"/>
      <c r="ELP101" s="11"/>
      <c r="ELQ101" s="11"/>
      <c r="ELR101" s="11"/>
      <c r="ELS101" s="11"/>
      <c r="ELT101" s="11"/>
      <c r="ELU101" s="11"/>
      <c r="ELV101" s="11"/>
      <c r="ELW101" s="11"/>
      <c r="ELX101" s="11"/>
      <c r="ELY101" s="11"/>
      <c r="ELZ101" s="11"/>
      <c r="EMA101" s="11"/>
      <c r="EMB101" s="11"/>
      <c r="EMC101" s="11"/>
      <c r="EMD101" s="11"/>
      <c r="EME101" s="11"/>
      <c r="EMF101" s="11"/>
      <c r="EMG101" s="11"/>
      <c r="EMH101" s="11"/>
      <c r="EMI101" s="11"/>
      <c r="EMJ101" s="11"/>
      <c r="EMK101" s="11"/>
      <c r="EML101" s="11"/>
      <c r="EMM101" s="11"/>
      <c r="EMN101" s="11"/>
      <c r="EMO101" s="11"/>
      <c r="EMP101" s="11"/>
      <c r="EMQ101" s="11"/>
      <c r="EMR101" s="11"/>
      <c r="EMS101" s="11"/>
      <c r="EMT101" s="11"/>
      <c r="EMU101" s="11"/>
      <c r="EMV101" s="11"/>
      <c r="EMW101" s="11"/>
      <c r="EMX101" s="11"/>
      <c r="EMY101" s="11"/>
      <c r="EMZ101" s="11"/>
      <c r="ENA101" s="11"/>
      <c r="ENB101" s="11"/>
      <c r="ENC101" s="11"/>
      <c r="END101" s="11"/>
      <c r="ENE101" s="11"/>
      <c r="ENF101" s="11"/>
      <c r="ENG101" s="11"/>
      <c r="ENH101" s="11"/>
      <c r="ENI101" s="11"/>
      <c r="ENJ101" s="11"/>
      <c r="ENK101" s="11"/>
      <c r="ENL101" s="11"/>
      <c r="ENM101" s="11"/>
      <c r="ENN101" s="11"/>
      <c r="ENO101" s="11"/>
      <c r="ENP101" s="11"/>
      <c r="ENQ101" s="11"/>
      <c r="ENR101" s="11"/>
      <c r="ENS101" s="11"/>
      <c r="ENT101" s="11"/>
      <c r="ENU101" s="11"/>
      <c r="ENV101" s="11"/>
      <c r="ENW101" s="11"/>
      <c r="ENX101" s="11"/>
      <c r="ENY101" s="11"/>
      <c r="ENZ101" s="11"/>
      <c r="EOA101" s="11"/>
      <c r="EOB101" s="11"/>
      <c r="EOC101" s="11"/>
      <c r="EOD101" s="11"/>
      <c r="EOE101" s="11"/>
      <c r="EOF101" s="11"/>
      <c r="EOG101" s="11"/>
      <c r="EOH101" s="11"/>
      <c r="EOI101" s="11"/>
      <c r="EOJ101" s="11"/>
      <c r="EOK101" s="11"/>
      <c r="EOL101" s="11"/>
      <c r="EOM101" s="11"/>
      <c r="EON101" s="11"/>
      <c r="EOO101" s="11"/>
      <c r="EOP101" s="11"/>
      <c r="EOQ101" s="11"/>
      <c r="EOR101" s="11"/>
      <c r="EOS101" s="11"/>
      <c r="EOT101" s="11"/>
      <c r="EOU101" s="11"/>
      <c r="EOV101" s="11"/>
      <c r="EOW101" s="11"/>
      <c r="EOX101" s="11"/>
      <c r="EOY101" s="11"/>
      <c r="EOZ101" s="11"/>
      <c r="EPA101" s="11"/>
      <c r="EPB101" s="11"/>
      <c r="EPC101" s="11"/>
      <c r="EPD101" s="11"/>
      <c r="EPE101" s="11"/>
      <c r="EPF101" s="11"/>
      <c r="EPG101" s="11"/>
      <c r="EPH101" s="11"/>
      <c r="EPI101" s="11"/>
      <c r="EPJ101" s="11"/>
      <c r="EPK101" s="11"/>
      <c r="EPL101" s="11"/>
      <c r="EPM101" s="11"/>
      <c r="EPN101" s="11"/>
      <c r="EPO101" s="11"/>
      <c r="EPP101" s="11"/>
      <c r="EPQ101" s="11"/>
      <c r="EPR101" s="11"/>
      <c r="EPS101" s="11"/>
      <c r="EPT101" s="11"/>
      <c r="EPU101" s="11"/>
      <c r="EPV101" s="11"/>
      <c r="EPW101" s="11"/>
      <c r="EPX101" s="11"/>
      <c r="EPY101" s="11"/>
      <c r="EPZ101" s="11"/>
      <c r="EQA101" s="11"/>
      <c r="EQB101" s="11"/>
      <c r="EQC101" s="11"/>
      <c r="EQD101" s="11"/>
      <c r="EQE101" s="11"/>
      <c r="EQF101" s="11"/>
      <c r="EQG101" s="11"/>
      <c r="EQH101" s="11"/>
      <c r="EQI101" s="11"/>
      <c r="EQJ101" s="11"/>
      <c r="EQK101" s="11"/>
      <c r="EQL101" s="11"/>
      <c r="EQM101" s="11"/>
      <c r="EQN101" s="11"/>
      <c r="EQO101" s="11"/>
      <c r="EQP101" s="11"/>
      <c r="EQQ101" s="11"/>
      <c r="EQR101" s="11"/>
      <c r="EQS101" s="11"/>
      <c r="EQT101" s="11"/>
      <c r="EQU101" s="11"/>
      <c r="EQV101" s="11"/>
      <c r="EQW101" s="11"/>
      <c r="EQX101" s="11"/>
      <c r="EQY101" s="11"/>
      <c r="EQZ101" s="11"/>
      <c r="ERA101" s="11"/>
      <c r="ERB101" s="11"/>
      <c r="ERC101" s="11"/>
      <c r="ERD101" s="11"/>
      <c r="ERE101" s="11"/>
      <c r="ERF101" s="11"/>
      <c r="ERG101" s="11"/>
      <c r="ERH101" s="11"/>
      <c r="ERI101" s="11"/>
      <c r="ERJ101" s="11"/>
      <c r="ERK101" s="11"/>
      <c r="ERL101" s="11"/>
      <c r="ERM101" s="11"/>
      <c r="ERN101" s="11"/>
      <c r="ERO101" s="11"/>
      <c r="ERP101" s="11"/>
      <c r="ERQ101" s="11"/>
      <c r="ERR101" s="11"/>
      <c r="ERS101" s="11"/>
      <c r="ERT101" s="11"/>
      <c r="ERU101" s="11"/>
      <c r="ERV101" s="11"/>
      <c r="ERW101" s="11"/>
      <c r="ERX101" s="11"/>
      <c r="ERY101" s="11"/>
      <c r="ERZ101" s="11"/>
      <c r="ESA101" s="11"/>
      <c r="ESB101" s="11"/>
      <c r="ESC101" s="11"/>
      <c r="ESD101" s="11"/>
      <c r="ESE101" s="11"/>
      <c r="ESF101" s="11"/>
      <c r="ESG101" s="11"/>
      <c r="ESH101" s="11"/>
      <c r="ESI101" s="11"/>
      <c r="ESJ101" s="11"/>
      <c r="ESK101" s="11"/>
      <c r="ESL101" s="11"/>
      <c r="ESM101" s="11"/>
      <c r="ESN101" s="11"/>
      <c r="ESO101" s="11"/>
      <c r="ESP101" s="11"/>
      <c r="ESQ101" s="11"/>
      <c r="ESR101" s="11"/>
      <c r="ESS101" s="11"/>
      <c r="EST101" s="11"/>
      <c r="ESU101" s="11"/>
      <c r="ESV101" s="11"/>
      <c r="ESW101" s="11"/>
      <c r="ESX101" s="11"/>
      <c r="ESY101" s="11"/>
      <c r="ESZ101" s="11"/>
      <c r="ETA101" s="11"/>
      <c r="ETB101" s="11"/>
      <c r="ETC101" s="11"/>
      <c r="ETD101" s="11"/>
      <c r="ETE101" s="11"/>
      <c r="ETF101" s="11"/>
      <c r="ETG101" s="11"/>
      <c r="ETH101" s="11"/>
      <c r="ETI101" s="11"/>
      <c r="ETJ101" s="11"/>
      <c r="ETK101" s="11"/>
      <c r="ETL101" s="11"/>
      <c r="ETM101" s="11"/>
      <c r="ETN101" s="11"/>
      <c r="ETO101" s="11"/>
      <c r="ETP101" s="11"/>
      <c r="ETQ101" s="11"/>
      <c r="ETR101" s="11"/>
      <c r="ETS101" s="11"/>
      <c r="ETT101" s="11"/>
      <c r="ETU101" s="11"/>
      <c r="ETV101" s="11"/>
      <c r="ETW101" s="11"/>
      <c r="ETX101" s="11"/>
      <c r="ETY101" s="11"/>
      <c r="ETZ101" s="11"/>
      <c r="EUA101" s="11"/>
      <c r="EUB101" s="11"/>
      <c r="EUC101" s="11"/>
      <c r="EUD101" s="11"/>
      <c r="EUE101" s="11"/>
      <c r="EUF101" s="11"/>
      <c r="EUG101" s="11"/>
      <c r="EUH101" s="11"/>
      <c r="EUI101" s="11"/>
      <c r="EUJ101" s="11"/>
      <c r="EUK101" s="11"/>
      <c r="EUL101" s="11"/>
      <c r="EUM101" s="11"/>
      <c r="EUN101" s="11"/>
      <c r="EUO101" s="11"/>
      <c r="EUP101" s="11"/>
      <c r="EUQ101" s="11"/>
      <c r="EUR101" s="11"/>
      <c r="EUS101" s="11"/>
      <c r="EUT101" s="11"/>
      <c r="EUU101" s="11"/>
      <c r="EUV101" s="11"/>
      <c r="EUW101" s="11"/>
      <c r="EUX101" s="11"/>
      <c r="EUY101" s="11"/>
      <c r="EUZ101" s="11"/>
      <c r="EVA101" s="11"/>
      <c r="EVB101" s="11"/>
      <c r="EVC101" s="11"/>
      <c r="EVD101" s="11"/>
      <c r="EVE101" s="11"/>
      <c r="EVF101" s="11"/>
      <c r="EVG101" s="11"/>
      <c r="EVH101" s="11"/>
      <c r="EVI101" s="11"/>
      <c r="EVJ101" s="11"/>
      <c r="EVK101" s="11"/>
      <c r="EVL101" s="11"/>
      <c r="EVM101" s="11"/>
      <c r="EVN101" s="11"/>
      <c r="EVO101" s="11"/>
      <c r="EVP101" s="11"/>
      <c r="EVQ101" s="11"/>
      <c r="EVR101" s="11"/>
      <c r="EVS101" s="11"/>
      <c r="EVT101" s="11"/>
      <c r="EVU101" s="11"/>
      <c r="EVV101" s="11"/>
      <c r="EVW101" s="11"/>
      <c r="EVX101" s="11"/>
      <c r="EVY101" s="11"/>
      <c r="EVZ101" s="11"/>
      <c r="EWA101" s="11"/>
      <c r="EWB101" s="11"/>
      <c r="EWC101" s="11"/>
      <c r="EWD101" s="11"/>
      <c r="EWE101" s="11"/>
      <c r="EWF101" s="11"/>
      <c r="EWG101" s="11"/>
      <c r="EWH101" s="11"/>
      <c r="EWI101" s="11"/>
      <c r="EWJ101" s="11"/>
      <c r="EWK101" s="11"/>
      <c r="EWL101" s="11"/>
      <c r="EWM101" s="11"/>
      <c r="EWN101" s="11"/>
      <c r="EWO101" s="11"/>
      <c r="EWP101" s="11"/>
      <c r="EWQ101" s="11"/>
      <c r="EWR101" s="11"/>
      <c r="EWS101" s="11"/>
      <c r="EWT101" s="11"/>
      <c r="EWU101" s="11"/>
      <c r="EWV101" s="11"/>
      <c r="EWW101" s="11"/>
      <c r="EWX101" s="11"/>
      <c r="EWY101" s="11"/>
      <c r="EWZ101" s="11"/>
      <c r="EXA101" s="11"/>
      <c r="EXB101" s="11"/>
      <c r="EXC101" s="11"/>
      <c r="EXD101" s="11"/>
      <c r="EXE101" s="11"/>
      <c r="EXF101" s="11"/>
      <c r="EXG101" s="11"/>
      <c r="EXH101" s="11"/>
      <c r="EXI101" s="11"/>
      <c r="EXJ101" s="11"/>
      <c r="EXK101" s="11"/>
      <c r="EXL101" s="11"/>
      <c r="EXM101" s="11"/>
      <c r="EXN101" s="11"/>
      <c r="EXO101" s="11"/>
      <c r="EXP101" s="11"/>
      <c r="EXQ101" s="11"/>
      <c r="EXR101" s="11"/>
      <c r="EXS101" s="11"/>
      <c r="EXT101" s="11"/>
      <c r="EXU101" s="11"/>
      <c r="EXV101" s="11"/>
      <c r="EXW101" s="11"/>
      <c r="EXX101" s="11"/>
      <c r="EXY101" s="11"/>
      <c r="EXZ101" s="11"/>
      <c r="EYA101" s="11"/>
      <c r="EYB101" s="11"/>
      <c r="EYC101" s="11"/>
      <c r="EYD101" s="11"/>
      <c r="EYE101" s="11"/>
      <c r="EYF101" s="11"/>
      <c r="EYG101" s="11"/>
      <c r="EYH101" s="11"/>
      <c r="EYI101" s="11"/>
      <c r="EYJ101" s="11"/>
      <c r="EYK101" s="11"/>
      <c r="EYL101" s="11"/>
      <c r="EYM101" s="11"/>
      <c r="EYN101" s="11"/>
      <c r="EYO101" s="11"/>
      <c r="EYP101" s="11"/>
      <c r="EYQ101" s="11"/>
      <c r="EYR101" s="11"/>
      <c r="EYS101" s="11"/>
      <c r="EYT101" s="11"/>
      <c r="EYU101" s="11"/>
      <c r="EYV101" s="11"/>
      <c r="EYW101" s="11"/>
      <c r="EYX101" s="11"/>
      <c r="EYY101" s="11"/>
      <c r="EYZ101" s="11"/>
      <c r="EZA101" s="11"/>
      <c r="EZB101" s="11"/>
      <c r="EZC101" s="11"/>
      <c r="EZD101" s="11"/>
      <c r="EZE101" s="11"/>
      <c r="EZF101" s="11"/>
      <c r="EZG101" s="11"/>
      <c r="EZH101" s="11"/>
      <c r="EZI101" s="11"/>
      <c r="EZJ101" s="11"/>
      <c r="EZK101" s="11"/>
      <c r="EZL101" s="11"/>
      <c r="EZM101" s="11"/>
      <c r="EZN101" s="11"/>
      <c r="EZO101" s="11"/>
      <c r="EZP101" s="11"/>
      <c r="EZQ101" s="11"/>
      <c r="EZR101" s="11"/>
      <c r="EZS101" s="11"/>
      <c r="EZT101" s="11"/>
      <c r="EZU101" s="11"/>
      <c r="EZV101" s="11"/>
      <c r="EZW101" s="11"/>
      <c r="EZX101" s="11"/>
      <c r="EZY101" s="11"/>
      <c r="EZZ101" s="11"/>
      <c r="FAA101" s="11"/>
      <c r="FAB101" s="11"/>
      <c r="FAC101" s="11"/>
      <c r="FAD101" s="11"/>
      <c r="FAE101" s="11"/>
      <c r="FAF101" s="11"/>
      <c r="FAG101" s="11"/>
      <c r="FAH101" s="11"/>
      <c r="FAI101" s="11"/>
      <c r="FAJ101" s="11"/>
      <c r="FAK101" s="11"/>
      <c r="FAL101" s="11"/>
      <c r="FAM101" s="11"/>
      <c r="FAN101" s="11"/>
      <c r="FAO101" s="11"/>
      <c r="FAP101" s="11"/>
      <c r="FAQ101" s="11"/>
      <c r="FAR101" s="11"/>
      <c r="FAS101" s="11"/>
      <c r="FAT101" s="11"/>
      <c r="FAU101" s="11"/>
      <c r="FAV101" s="11"/>
      <c r="FAW101" s="11"/>
      <c r="FAX101" s="11"/>
      <c r="FAY101" s="11"/>
      <c r="FAZ101" s="11"/>
      <c r="FBA101" s="11"/>
      <c r="FBB101" s="11"/>
      <c r="FBC101" s="11"/>
      <c r="FBD101" s="11"/>
      <c r="FBE101" s="11"/>
      <c r="FBF101" s="11"/>
      <c r="FBG101" s="11"/>
      <c r="FBH101" s="11"/>
      <c r="FBI101" s="11"/>
      <c r="FBJ101" s="11"/>
      <c r="FBK101" s="11"/>
      <c r="FBL101" s="11"/>
      <c r="FBM101" s="11"/>
      <c r="FBN101" s="11"/>
      <c r="FBO101" s="11"/>
      <c r="FBP101" s="11"/>
      <c r="FBQ101" s="11"/>
      <c r="FBR101" s="11"/>
      <c r="FBS101" s="11"/>
      <c r="FBT101" s="11"/>
      <c r="FBU101" s="11"/>
      <c r="FBV101" s="11"/>
      <c r="FBW101" s="11"/>
      <c r="FBX101" s="11"/>
      <c r="FBY101" s="11"/>
      <c r="FBZ101" s="11"/>
      <c r="FCA101" s="11"/>
      <c r="FCB101" s="11"/>
      <c r="FCC101" s="11"/>
      <c r="FCD101" s="11"/>
      <c r="FCE101" s="11"/>
      <c r="FCF101" s="11"/>
      <c r="FCG101" s="11"/>
      <c r="FCH101" s="11"/>
      <c r="FCI101" s="11"/>
      <c r="FCJ101" s="11"/>
      <c r="FCK101" s="11"/>
      <c r="FCL101" s="11"/>
      <c r="FCM101" s="11"/>
      <c r="FCN101" s="11"/>
      <c r="FCO101" s="11"/>
      <c r="FCP101" s="11"/>
      <c r="FCQ101" s="11"/>
      <c r="FCR101" s="11"/>
      <c r="FCS101" s="11"/>
      <c r="FCT101" s="11"/>
      <c r="FCU101" s="11"/>
      <c r="FCV101" s="11"/>
      <c r="FCW101" s="11"/>
      <c r="FCX101" s="11"/>
      <c r="FCY101" s="11"/>
      <c r="FCZ101" s="11"/>
      <c r="FDA101" s="11"/>
      <c r="FDB101" s="11"/>
      <c r="FDC101" s="11"/>
      <c r="FDD101" s="11"/>
      <c r="FDE101" s="11"/>
      <c r="FDF101" s="11"/>
      <c r="FDG101" s="11"/>
      <c r="FDH101" s="11"/>
      <c r="FDI101" s="11"/>
      <c r="FDJ101" s="11"/>
      <c r="FDK101" s="11"/>
      <c r="FDL101" s="11"/>
      <c r="FDM101" s="11"/>
      <c r="FDN101" s="11"/>
      <c r="FDO101" s="11"/>
      <c r="FDP101" s="11"/>
      <c r="FDQ101" s="11"/>
      <c r="FDR101" s="11"/>
      <c r="FDS101" s="11"/>
      <c r="FDT101" s="11"/>
      <c r="FDU101" s="11"/>
      <c r="FDV101" s="11"/>
      <c r="FDW101" s="11"/>
      <c r="FDX101" s="11"/>
      <c r="FDY101" s="11"/>
      <c r="FDZ101" s="11"/>
      <c r="FEA101" s="11"/>
      <c r="FEB101" s="11"/>
      <c r="FEC101" s="11"/>
      <c r="FED101" s="11"/>
      <c r="FEE101" s="11"/>
      <c r="FEF101" s="11"/>
      <c r="FEG101" s="11"/>
      <c r="FEH101" s="11"/>
      <c r="FEI101" s="11"/>
      <c r="FEJ101" s="11"/>
      <c r="FEK101" s="11"/>
      <c r="FEL101" s="11"/>
      <c r="FEM101" s="11"/>
      <c r="FEN101" s="11"/>
      <c r="FEO101" s="11"/>
      <c r="FEP101" s="11"/>
      <c r="FEQ101" s="11"/>
      <c r="FER101" s="11"/>
      <c r="FES101" s="11"/>
      <c r="FET101" s="11"/>
      <c r="FEU101" s="11"/>
      <c r="FEV101" s="11"/>
      <c r="FEW101" s="11"/>
      <c r="FEX101" s="11"/>
      <c r="FEY101" s="11"/>
      <c r="FEZ101" s="11"/>
      <c r="FFA101" s="11"/>
      <c r="FFB101" s="11"/>
      <c r="FFC101" s="11"/>
      <c r="FFD101" s="11"/>
      <c r="FFE101" s="11"/>
      <c r="FFF101" s="11"/>
      <c r="FFG101" s="11"/>
      <c r="FFH101" s="11"/>
      <c r="FFI101" s="11"/>
      <c r="FFJ101" s="11"/>
      <c r="FFK101" s="11"/>
      <c r="FFL101" s="11"/>
      <c r="FFM101" s="11"/>
      <c r="FFN101" s="11"/>
      <c r="FFO101" s="11"/>
      <c r="FFP101" s="11"/>
      <c r="FFQ101" s="11"/>
      <c r="FFR101" s="11"/>
      <c r="FFS101" s="11"/>
      <c r="FFT101" s="11"/>
      <c r="FFU101" s="11"/>
      <c r="FFV101" s="11"/>
      <c r="FFW101" s="11"/>
      <c r="FFX101" s="11"/>
      <c r="FFY101" s="11"/>
      <c r="FFZ101" s="11"/>
      <c r="FGA101" s="11"/>
      <c r="FGB101" s="11"/>
      <c r="FGC101" s="11"/>
      <c r="FGD101" s="11"/>
      <c r="FGE101" s="11"/>
      <c r="FGF101" s="11"/>
      <c r="FGG101" s="11"/>
      <c r="FGH101" s="11"/>
      <c r="FGI101" s="11"/>
      <c r="FGJ101" s="11"/>
      <c r="FGK101" s="11"/>
      <c r="FGL101" s="11"/>
      <c r="FGM101" s="11"/>
      <c r="FGN101" s="11"/>
      <c r="FGO101" s="11"/>
      <c r="FGP101" s="11"/>
      <c r="FGQ101" s="11"/>
      <c r="FGR101" s="11"/>
      <c r="FGS101" s="11"/>
      <c r="FGT101" s="11"/>
      <c r="FGU101" s="11"/>
      <c r="FGV101" s="11"/>
      <c r="FGW101" s="11"/>
      <c r="FGX101" s="11"/>
      <c r="FGY101" s="11"/>
      <c r="FGZ101" s="11"/>
      <c r="FHA101" s="11"/>
      <c r="FHB101" s="11"/>
      <c r="FHC101" s="11"/>
      <c r="FHD101" s="11"/>
      <c r="FHE101" s="11"/>
      <c r="FHF101" s="11"/>
      <c r="FHG101" s="11"/>
      <c r="FHH101" s="11"/>
      <c r="FHI101" s="11"/>
      <c r="FHJ101" s="11"/>
      <c r="FHK101" s="11"/>
      <c r="FHL101" s="11"/>
      <c r="FHM101" s="11"/>
      <c r="FHN101" s="11"/>
      <c r="FHO101" s="11"/>
      <c r="FHP101" s="11"/>
      <c r="FHQ101" s="11"/>
      <c r="FHR101" s="11"/>
      <c r="FHS101" s="11"/>
      <c r="FHT101" s="11"/>
      <c r="FHU101" s="11"/>
      <c r="FHV101" s="11"/>
      <c r="FHW101" s="11"/>
      <c r="FHX101" s="11"/>
      <c r="FHY101" s="11"/>
      <c r="FHZ101" s="11"/>
      <c r="FIA101" s="11"/>
      <c r="FIB101" s="11"/>
      <c r="FIC101" s="11"/>
      <c r="FID101" s="11"/>
      <c r="FIE101" s="11"/>
      <c r="FIF101" s="11"/>
      <c r="FIG101" s="11"/>
      <c r="FIH101" s="11"/>
      <c r="FII101" s="11"/>
      <c r="FIJ101" s="11"/>
      <c r="FIK101" s="11"/>
      <c r="FIL101" s="11"/>
      <c r="FIM101" s="11"/>
      <c r="FIN101" s="11"/>
      <c r="FIO101" s="11"/>
      <c r="FIP101" s="11"/>
      <c r="FIQ101" s="11"/>
      <c r="FIR101" s="11"/>
      <c r="FIS101" s="11"/>
      <c r="FIT101" s="11"/>
      <c r="FIU101" s="11"/>
      <c r="FIV101" s="11"/>
      <c r="FIW101" s="11"/>
      <c r="FIX101" s="11"/>
      <c r="FIY101" s="11"/>
      <c r="FIZ101" s="11"/>
      <c r="FJA101" s="11"/>
      <c r="FJB101" s="11"/>
      <c r="FJC101" s="11"/>
      <c r="FJD101" s="11"/>
      <c r="FJE101" s="11"/>
      <c r="FJF101" s="11"/>
      <c r="FJG101" s="11"/>
      <c r="FJH101" s="11"/>
      <c r="FJI101" s="11"/>
      <c r="FJJ101" s="11"/>
      <c r="FJK101" s="11"/>
      <c r="FJL101" s="11"/>
      <c r="FJM101" s="11"/>
      <c r="FJN101" s="11"/>
      <c r="FJO101" s="11"/>
      <c r="FJP101" s="11"/>
      <c r="FJQ101" s="11"/>
      <c r="FJR101" s="11"/>
      <c r="FJS101" s="11"/>
      <c r="FJT101" s="11"/>
      <c r="FJU101" s="11"/>
      <c r="FJV101" s="11"/>
      <c r="FJW101" s="11"/>
      <c r="FJX101" s="11"/>
      <c r="FJY101" s="11"/>
      <c r="FJZ101" s="11"/>
      <c r="FKA101" s="11"/>
      <c r="FKB101" s="11"/>
      <c r="FKC101" s="11"/>
      <c r="FKD101" s="11"/>
      <c r="FKE101" s="11"/>
      <c r="FKF101" s="11"/>
      <c r="FKG101" s="11"/>
      <c r="FKH101" s="11"/>
      <c r="FKI101" s="11"/>
      <c r="FKJ101" s="11"/>
      <c r="FKK101" s="11"/>
      <c r="FKL101" s="11"/>
      <c r="FKM101" s="11"/>
      <c r="FKN101" s="11"/>
      <c r="FKO101" s="11"/>
      <c r="FKP101" s="11"/>
      <c r="FKQ101" s="11"/>
      <c r="FKR101" s="11"/>
      <c r="FKS101" s="11"/>
      <c r="FKT101" s="11"/>
      <c r="FKU101" s="11"/>
      <c r="FKV101" s="11"/>
      <c r="FKW101" s="11"/>
      <c r="FKX101" s="11"/>
      <c r="FKY101" s="11"/>
      <c r="FKZ101" s="11"/>
      <c r="FLA101" s="11"/>
      <c r="FLB101" s="11"/>
      <c r="FLC101" s="11"/>
      <c r="FLD101" s="11"/>
      <c r="FLE101" s="11"/>
      <c r="FLF101" s="11"/>
      <c r="FLG101" s="11"/>
      <c r="FLH101" s="11"/>
      <c r="FLI101" s="11"/>
      <c r="FLJ101" s="11"/>
      <c r="FLK101" s="11"/>
      <c r="FLL101" s="11"/>
      <c r="FLM101" s="11"/>
      <c r="FLN101" s="11"/>
      <c r="FLO101" s="11"/>
      <c r="FLP101" s="11"/>
      <c r="FLQ101" s="11"/>
      <c r="FLR101" s="11"/>
      <c r="FLS101" s="11"/>
      <c r="FLT101" s="11"/>
      <c r="FLU101" s="11"/>
      <c r="FLV101" s="11"/>
      <c r="FLW101" s="11"/>
      <c r="FLX101" s="11"/>
      <c r="FLY101" s="11"/>
      <c r="FLZ101" s="11"/>
      <c r="FMA101" s="11"/>
      <c r="FMB101" s="11"/>
      <c r="FMC101" s="11"/>
      <c r="FMD101" s="11"/>
      <c r="FME101" s="11"/>
      <c r="FMF101" s="11"/>
      <c r="FMG101" s="11"/>
      <c r="FMH101" s="11"/>
      <c r="FMI101" s="11"/>
      <c r="FMJ101" s="11"/>
      <c r="FMK101" s="11"/>
      <c r="FML101" s="11"/>
      <c r="FMM101" s="11"/>
      <c r="FMN101" s="11"/>
      <c r="FMO101" s="11"/>
      <c r="FMP101" s="11"/>
      <c r="FMQ101" s="11"/>
      <c r="FMR101" s="11"/>
      <c r="FMS101" s="11"/>
      <c r="FMT101" s="11"/>
      <c r="FMU101" s="11"/>
      <c r="FMV101" s="11"/>
      <c r="FMW101" s="11"/>
      <c r="FMX101" s="11"/>
      <c r="FMY101" s="11"/>
      <c r="FMZ101" s="11"/>
      <c r="FNA101" s="11"/>
      <c r="FNB101" s="11"/>
      <c r="FNC101" s="11"/>
      <c r="FND101" s="11"/>
      <c r="FNE101" s="11"/>
      <c r="FNF101" s="11"/>
      <c r="FNG101" s="11"/>
      <c r="FNH101" s="11"/>
      <c r="FNI101" s="11"/>
      <c r="FNJ101" s="11"/>
      <c r="FNK101" s="11"/>
      <c r="FNL101" s="11"/>
      <c r="FNM101" s="11"/>
      <c r="FNN101" s="11"/>
      <c r="FNO101" s="11"/>
      <c r="FNP101" s="11"/>
      <c r="FNQ101" s="11"/>
      <c r="FNR101" s="11"/>
      <c r="FNS101" s="11"/>
      <c r="FNT101" s="11"/>
      <c r="FNU101" s="11"/>
      <c r="FNV101" s="11"/>
      <c r="FNW101" s="11"/>
      <c r="FNX101" s="11"/>
      <c r="FNY101" s="11"/>
      <c r="FNZ101" s="11"/>
      <c r="FOA101" s="11"/>
      <c r="FOB101" s="11"/>
      <c r="FOC101" s="11"/>
      <c r="FOD101" s="11"/>
      <c r="FOE101" s="11"/>
      <c r="FOF101" s="11"/>
      <c r="FOG101" s="11"/>
      <c r="FOH101" s="11"/>
      <c r="FOI101" s="11"/>
      <c r="FOJ101" s="11"/>
      <c r="FOK101" s="11"/>
      <c r="FOL101" s="11"/>
      <c r="FOM101" s="11"/>
      <c r="FON101" s="11"/>
      <c r="FOO101" s="11"/>
      <c r="FOP101" s="11"/>
      <c r="FOQ101" s="11"/>
      <c r="FOR101" s="11"/>
      <c r="FOS101" s="11"/>
      <c r="FOT101" s="11"/>
      <c r="FOU101" s="11"/>
      <c r="FOV101" s="11"/>
      <c r="FOW101" s="11"/>
      <c r="FOX101" s="11"/>
      <c r="FOY101" s="11"/>
      <c r="FOZ101" s="11"/>
      <c r="FPA101" s="11"/>
      <c r="FPB101" s="11"/>
      <c r="FPC101" s="11"/>
      <c r="FPD101" s="11"/>
      <c r="FPE101" s="11"/>
      <c r="FPF101" s="11"/>
      <c r="FPG101" s="11"/>
      <c r="FPH101" s="11"/>
      <c r="FPI101" s="11"/>
      <c r="FPJ101" s="11"/>
      <c r="FPK101" s="11"/>
      <c r="FPL101" s="11"/>
      <c r="FPM101" s="11"/>
      <c r="FPN101" s="11"/>
      <c r="FPO101" s="11"/>
      <c r="FPP101" s="11"/>
      <c r="FPQ101" s="11"/>
      <c r="FPR101" s="11"/>
      <c r="FPS101" s="11"/>
      <c r="FPT101" s="11"/>
      <c r="FPU101" s="11"/>
      <c r="FPV101" s="11"/>
      <c r="FPW101" s="11"/>
      <c r="FPX101" s="11"/>
      <c r="FPY101" s="11"/>
      <c r="FPZ101" s="11"/>
      <c r="FQA101" s="11"/>
      <c r="FQB101" s="11"/>
      <c r="FQC101" s="11"/>
      <c r="FQD101" s="11"/>
      <c r="FQE101" s="11"/>
      <c r="FQF101" s="11"/>
      <c r="FQG101" s="11"/>
      <c r="FQH101" s="11"/>
      <c r="FQI101" s="11"/>
      <c r="FQJ101" s="11"/>
      <c r="FQK101" s="11"/>
      <c r="FQL101" s="11"/>
      <c r="FQM101" s="11"/>
      <c r="FQN101" s="11"/>
      <c r="FQO101" s="11"/>
      <c r="FQP101" s="11"/>
      <c r="FQQ101" s="11"/>
      <c r="FQR101" s="11"/>
      <c r="FQS101" s="11"/>
      <c r="FQT101" s="11"/>
      <c r="FQU101" s="11"/>
      <c r="FQV101" s="11"/>
      <c r="FQW101" s="11"/>
      <c r="FQX101" s="11"/>
      <c r="FQY101" s="11"/>
      <c r="FQZ101" s="11"/>
      <c r="FRA101" s="11"/>
      <c r="FRB101" s="11"/>
      <c r="FRC101" s="11"/>
      <c r="FRD101" s="11"/>
      <c r="FRE101" s="11"/>
      <c r="FRF101" s="11"/>
      <c r="FRG101" s="11"/>
      <c r="FRH101" s="11"/>
      <c r="FRI101" s="11"/>
      <c r="FRJ101" s="11"/>
      <c r="FRK101" s="11"/>
      <c r="FRL101" s="11"/>
      <c r="FRM101" s="11"/>
      <c r="FRN101" s="11"/>
      <c r="FRO101" s="11"/>
      <c r="FRP101" s="11"/>
      <c r="FRQ101" s="11"/>
      <c r="FRR101" s="11"/>
      <c r="FRS101" s="11"/>
      <c r="FRT101" s="11"/>
      <c r="FRU101" s="11"/>
      <c r="FRV101" s="11"/>
      <c r="FRW101" s="11"/>
      <c r="FRX101" s="11"/>
      <c r="FRY101" s="11"/>
      <c r="FRZ101" s="11"/>
      <c r="FSA101" s="11"/>
      <c r="FSB101" s="11"/>
      <c r="FSC101" s="11"/>
      <c r="FSD101" s="11"/>
      <c r="FSE101" s="11"/>
      <c r="FSF101" s="11"/>
      <c r="FSG101" s="11"/>
      <c r="FSH101" s="11"/>
      <c r="FSI101" s="11"/>
      <c r="FSJ101" s="11"/>
      <c r="FSK101" s="11"/>
      <c r="FSL101" s="11"/>
      <c r="FSM101" s="11"/>
      <c r="FSN101" s="11"/>
      <c r="FSO101" s="11"/>
      <c r="FSP101" s="11"/>
      <c r="FSQ101" s="11"/>
      <c r="FSR101" s="11"/>
      <c r="FSS101" s="11"/>
      <c r="FST101" s="11"/>
      <c r="FSU101" s="11"/>
      <c r="FSV101" s="11"/>
      <c r="FSW101" s="11"/>
      <c r="FSX101" s="11"/>
      <c r="FSY101" s="11"/>
      <c r="FSZ101" s="11"/>
      <c r="FTA101" s="11"/>
      <c r="FTB101" s="11"/>
      <c r="FTC101" s="11"/>
      <c r="FTD101" s="11"/>
      <c r="FTE101" s="11"/>
      <c r="FTF101" s="11"/>
      <c r="FTG101" s="11"/>
      <c r="FTH101" s="11"/>
      <c r="FTI101" s="11"/>
      <c r="FTJ101" s="11"/>
      <c r="FTK101" s="11"/>
      <c r="FTL101" s="11"/>
      <c r="FTM101" s="11"/>
      <c r="FTN101" s="11"/>
      <c r="FTO101" s="11"/>
      <c r="FTP101" s="11"/>
      <c r="FTQ101" s="11"/>
      <c r="FTR101" s="11"/>
      <c r="FTS101" s="11"/>
      <c r="FTT101" s="11"/>
      <c r="FTU101" s="11"/>
      <c r="FTV101" s="11"/>
      <c r="FTW101" s="11"/>
      <c r="FTX101" s="11"/>
      <c r="FTY101" s="11"/>
      <c r="FTZ101" s="11"/>
      <c r="FUA101" s="11"/>
      <c r="FUB101" s="11"/>
      <c r="FUC101" s="11"/>
      <c r="FUD101" s="11"/>
      <c r="FUE101" s="11"/>
      <c r="FUF101" s="11"/>
      <c r="FUG101" s="11"/>
      <c r="FUH101" s="11"/>
      <c r="FUI101" s="11"/>
      <c r="FUJ101" s="11"/>
      <c r="FUK101" s="11"/>
      <c r="FUL101" s="11"/>
      <c r="FUM101" s="11"/>
      <c r="FUN101" s="11"/>
      <c r="FUO101" s="11"/>
      <c r="FUP101" s="11"/>
      <c r="FUQ101" s="11"/>
      <c r="FUR101" s="11"/>
      <c r="FUS101" s="11"/>
      <c r="FUT101" s="11"/>
      <c r="FUU101" s="11"/>
      <c r="FUV101" s="11"/>
      <c r="FUW101" s="11"/>
      <c r="FUX101" s="11"/>
      <c r="FUY101" s="11"/>
      <c r="FUZ101" s="11"/>
      <c r="FVA101" s="11"/>
      <c r="FVB101" s="11"/>
      <c r="FVC101" s="11"/>
      <c r="FVD101" s="11"/>
      <c r="FVE101" s="11"/>
      <c r="FVF101" s="11"/>
      <c r="FVG101" s="11"/>
      <c r="FVH101" s="11"/>
      <c r="FVI101" s="11"/>
      <c r="FVJ101" s="11"/>
      <c r="FVK101" s="11"/>
      <c r="FVL101" s="11"/>
      <c r="FVM101" s="11"/>
      <c r="FVN101" s="11"/>
      <c r="FVO101" s="11"/>
      <c r="FVP101" s="11"/>
      <c r="FVQ101" s="11"/>
      <c r="FVR101" s="11"/>
      <c r="FVS101" s="11"/>
      <c r="FVT101" s="11"/>
      <c r="FVU101" s="11"/>
      <c r="FVV101" s="11"/>
      <c r="FVW101" s="11"/>
      <c r="FVX101" s="11"/>
      <c r="FVY101" s="11"/>
      <c r="FVZ101" s="11"/>
      <c r="FWA101" s="11"/>
      <c r="FWB101" s="11"/>
      <c r="FWC101" s="11"/>
      <c r="FWD101" s="11"/>
      <c r="FWE101" s="11"/>
      <c r="FWF101" s="11"/>
      <c r="FWG101" s="11"/>
      <c r="FWH101" s="11"/>
      <c r="FWI101" s="11"/>
      <c r="FWJ101" s="11"/>
      <c r="FWK101" s="11"/>
      <c r="FWL101" s="11"/>
      <c r="FWM101" s="11"/>
      <c r="FWN101" s="11"/>
      <c r="FWO101" s="11"/>
      <c r="FWP101" s="11"/>
      <c r="FWQ101" s="11"/>
      <c r="FWR101" s="11"/>
      <c r="FWS101" s="11"/>
      <c r="FWT101" s="11"/>
      <c r="FWU101" s="11"/>
      <c r="FWV101" s="11"/>
      <c r="FWW101" s="11"/>
      <c r="FWX101" s="11"/>
      <c r="FWY101" s="11"/>
      <c r="FWZ101" s="11"/>
      <c r="FXA101" s="11"/>
      <c r="FXB101" s="11"/>
      <c r="FXC101" s="11"/>
      <c r="FXD101" s="11"/>
      <c r="FXE101" s="11"/>
      <c r="FXF101" s="11"/>
      <c r="FXG101" s="11"/>
      <c r="FXH101" s="11"/>
      <c r="FXI101" s="11"/>
      <c r="FXJ101" s="11"/>
      <c r="FXK101" s="11"/>
      <c r="FXL101" s="11"/>
      <c r="FXM101" s="11"/>
      <c r="FXN101" s="11"/>
      <c r="FXO101" s="11"/>
      <c r="FXP101" s="11"/>
      <c r="FXQ101" s="11"/>
      <c r="FXR101" s="11"/>
      <c r="FXS101" s="11"/>
      <c r="FXT101" s="11"/>
      <c r="FXU101" s="11"/>
      <c r="FXV101" s="11"/>
      <c r="FXW101" s="11"/>
      <c r="FXX101" s="11"/>
      <c r="FXY101" s="11"/>
      <c r="FXZ101" s="11"/>
      <c r="FYA101" s="11"/>
      <c r="FYB101" s="11"/>
      <c r="FYC101" s="11"/>
      <c r="FYD101" s="11"/>
      <c r="FYE101" s="11"/>
      <c r="FYF101" s="11"/>
      <c r="FYG101" s="11"/>
      <c r="FYH101" s="11"/>
      <c r="FYI101" s="11"/>
      <c r="FYJ101" s="11"/>
      <c r="FYK101" s="11"/>
      <c r="FYL101" s="11"/>
      <c r="FYM101" s="11"/>
      <c r="FYN101" s="11"/>
      <c r="FYO101" s="11"/>
      <c r="FYP101" s="11"/>
      <c r="FYQ101" s="11"/>
      <c r="FYR101" s="11"/>
      <c r="FYS101" s="11"/>
      <c r="FYT101" s="11"/>
      <c r="FYU101" s="11"/>
      <c r="FYV101" s="11"/>
      <c r="FYW101" s="11"/>
      <c r="FYX101" s="11"/>
      <c r="FYY101" s="11"/>
      <c r="FYZ101" s="11"/>
      <c r="FZA101" s="11"/>
      <c r="FZB101" s="11"/>
      <c r="FZC101" s="11"/>
      <c r="FZD101" s="11"/>
      <c r="FZE101" s="11"/>
      <c r="FZF101" s="11"/>
      <c r="FZG101" s="11"/>
      <c r="FZH101" s="11"/>
      <c r="FZI101" s="11"/>
      <c r="FZJ101" s="11"/>
      <c r="FZK101" s="11"/>
      <c r="FZL101" s="11"/>
      <c r="FZM101" s="11"/>
      <c r="FZN101" s="11"/>
      <c r="FZO101" s="11"/>
      <c r="FZP101" s="11"/>
      <c r="FZQ101" s="11"/>
      <c r="FZR101" s="11"/>
      <c r="FZS101" s="11"/>
      <c r="FZT101" s="11"/>
      <c r="FZU101" s="11"/>
      <c r="FZV101" s="11"/>
      <c r="FZW101" s="11"/>
      <c r="FZX101" s="11"/>
      <c r="FZY101" s="11"/>
      <c r="FZZ101" s="11"/>
      <c r="GAA101" s="11"/>
      <c r="GAB101" s="11"/>
      <c r="GAC101" s="11"/>
      <c r="GAD101" s="11"/>
      <c r="GAE101" s="11"/>
      <c r="GAF101" s="11"/>
      <c r="GAG101" s="11"/>
      <c r="GAH101" s="11"/>
      <c r="GAI101" s="11"/>
      <c r="GAJ101" s="11"/>
      <c r="GAK101" s="11"/>
      <c r="GAL101" s="11"/>
      <c r="GAM101" s="11"/>
      <c r="GAN101" s="11"/>
      <c r="GAO101" s="11"/>
      <c r="GAP101" s="11"/>
      <c r="GAQ101" s="11"/>
      <c r="GAR101" s="11"/>
      <c r="GAS101" s="11"/>
      <c r="GAT101" s="11"/>
      <c r="GAU101" s="11"/>
      <c r="GAV101" s="11"/>
      <c r="GAW101" s="11"/>
      <c r="GAX101" s="11"/>
      <c r="GAY101" s="11"/>
      <c r="GAZ101" s="11"/>
      <c r="GBA101" s="11"/>
      <c r="GBB101" s="11"/>
      <c r="GBC101" s="11"/>
      <c r="GBD101" s="11"/>
      <c r="GBE101" s="11"/>
      <c r="GBF101" s="11"/>
      <c r="GBG101" s="11"/>
      <c r="GBH101" s="11"/>
      <c r="GBI101" s="11"/>
      <c r="GBJ101" s="11"/>
      <c r="GBK101" s="11"/>
      <c r="GBL101" s="11"/>
      <c r="GBM101" s="11"/>
      <c r="GBN101" s="11"/>
      <c r="GBO101" s="11"/>
      <c r="GBP101" s="11"/>
      <c r="GBQ101" s="11"/>
      <c r="GBR101" s="11"/>
      <c r="GBS101" s="11"/>
      <c r="GBT101" s="11"/>
      <c r="GBU101" s="11"/>
      <c r="GBV101" s="11"/>
      <c r="GBW101" s="11"/>
      <c r="GBX101" s="11"/>
      <c r="GBY101" s="11"/>
      <c r="GBZ101" s="11"/>
      <c r="GCA101" s="11"/>
      <c r="GCB101" s="11"/>
      <c r="GCC101" s="11"/>
      <c r="GCD101" s="11"/>
      <c r="GCE101" s="11"/>
      <c r="GCF101" s="11"/>
      <c r="GCG101" s="11"/>
      <c r="GCH101" s="11"/>
      <c r="GCI101" s="11"/>
      <c r="GCJ101" s="11"/>
      <c r="GCK101" s="11"/>
      <c r="GCL101" s="11"/>
      <c r="GCM101" s="11"/>
      <c r="GCN101" s="11"/>
      <c r="GCO101" s="11"/>
      <c r="GCP101" s="11"/>
      <c r="GCQ101" s="11"/>
      <c r="GCR101" s="11"/>
      <c r="GCS101" s="11"/>
      <c r="GCT101" s="11"/>
      <c r="GCU101" s="11"/>
      <c r="GCV101" s="11"/>
      <c r="GCW101" s="11"/>
      <c r="GCX101" s="11"/>
      <c r="GCY101" s="11"/>
      <c r="GCZ101" s="11"/>
      <c r="GDA101" s="11"/>
      <c r="GDB101" s="11"/>
      <c r="GDC101" s="11"/>
      <c r="GDD101" s="11"/>
      <c r="GDE101" s="11"/>
      <c r="GDF101" s="11"/>
      <c r="GDG101" s="11"/>
      <c r="GDH101" s="11"/>
      <c r="GDI101" s="11"/>
      <c r="GDJ101" s="11"/>
      <c r="GDK101" s="11"/>
      <c r="GDL101" s="11"/>
      <c r="GDM101" s="11"/>
      <c r="GDN101" s="11"/>
      <c r="GDO101" s="11"/>
      <c r="GDP101" s="11"/>
      <c r="GDQ101" s="11"/>
      <c r="GDR101" s="11"/>
      <c r="GDS101" s="11"/>
      <c r="GDT101" s="11"/>
      <c r="GDU101" s="11"/>
      <c r="GDV101" s="11"/>
      <c r="GDW101" s="11"/>
      <c r="GDX101" s="11"/>
      <c r="GDY101" s="11"/>
      <c r="GDZ101" s="11"/>
      <c r="GEA101" s="11"/>
      <c r="GEB101" s="11"/>
      <c r="GEC101" s="11"/>
      <c r="GED101" s="11"/>
      <c r="GEE101" s="11"/>
      <c r="GEF101" s="11"/>
      <c r="GEG101" s="11"/>
      <c r="GEH101" s="11"/>
      <c r="GEI101" s="11"/>
      <c r="GEJ101" s="11"/>
      <c r="GEK101" s="11"/>
      <c r="GEL101" s="11"/>
      <c r="GEM101" s="11"/>
      <c r="GEN101" s="11"/>
      <c r="GEO101" s="11"/>
      <c r="GEP101" s="11"/>
      <c r="GEQ101" s="11"/>
      <c r="GER101" s="11"/>
      <c r="GES101" s="11"/>
      <c r="GET101" s="11"/>
      <c r="GEU101" s="11"/>
      <c r="GEV101" s="11"/>
      <c r="GEW101" s="11"/>
      <c r="GEX101" s="11"/>
      <c r="GEY101" s="11"/>
      <c r="GEZ101" s="11"/>
      <c r="GFA101" s="11"/>
      <c r="GFB101" s="11"/>
      <c r="GFC101" s="11"/>
      <c r="GFD101" s="11"/>
      <c r="GFE101" s="11"/>
      <c r="GFF101" s="11"/>
      <c r="GFG101" s="11"/>
      <c r="GFH101" s="11"/>
      <c r="GFI101" s="11"/>
      <c r="GFJ101" s="11"/>
      <c r="GFK101" s="11"/>
      <c r="GFL101" s="11"/>
      <c r="GFM101" s="11"/>
      <c r="GFN101" s="11"/>
      <c r="GFO101" s="11"/>
      <c r="GFP101" s="11"/>
      <c r="GFQ101" s="11"/>
      <c r="GFR101" s="11"/>
      <c r="GFS101" s="11"/>
      <c r="GFT101" s="11"/>
      <c r="GFU101" s="11"/>
      <c r="GFV101" s="11"/>
      <c r="GFW101" s="11"/>
      <c r="GFX101" s="11"/>
      <c r="GFY101" s="11"/>
      <c r="GFZ101" s="11"/>
      <c r="GGA101" s="11"/>
      <c r="GGB101" s="11"/>
      <c r="GGC101" s="11"/>
      <c r="GGD101" s="11"/>
      <c r="GGE101" s="11"/>
      <c r="GGF101" s="11"/>
      <c r="GGG101" s="11"/>
      <c r="GGH101" s="11"/>
      <c r="GGI101" s="11"/>
      <c r="GGJ101" s="11"/>
      <c r="GGK101" s="11"/>
      <c r="GGL101" s="11"/>
      <c r="GGM101" s="11"/>
      <c r="GGN101" s="11"/>
      <c r="GGO101" s="11"/>
      <c r="GGP101" s="11"/>
      <c r="GGQ101" s="11"/>
      <c r="GGR101" s="11"/>
      <c r="GGS101" s="11"/>
      <c r="GGT101" s="11"/>
      <c r="GGU101" s="11"/>
      <c r="GGV101" s="11"/>
      <c r="GGW101" s="11"/>
      <c r="GGX101" s="11"/>
      <c r="GGY101" s="11"/>
      <c r="GGZ101" s="11"/>
      <c r="GHA101" s="11"/>
      <c r="GHB101" s="11"/>
      <c r="GHC101" s="11"/>
      <c r="GHD101" s="11"/>
      <c r="GHE101" s="11"/>
      <c r="GHF101" s="11"/>
      <c r="GHG101" s="11"/>
      <c r="GHH101" s="11"/>
      <c r="GHI101" s="11"/>
      <c r="GHJ101" s="11"/>
      <c r="GHK101" s="11"/>
      <c r="GHL101" s="11"/>
      <c r="GHM101" s="11"/>
      <c r="GHN101" s="11"/>
      <c r="GHO101" s="11"/>
      <c r="GHP101" s="11"/>
      <c r="GHQ101" s="11"/>
      <c r="GHR101" s="11"/>
      <c r="GHS101" s="11"/>
      <c r="GHT101" s="11"/>
      <c r="GHU101" s="11"/>
      <c r="GHV101" s="11"/>
      <c r="GHW101" s="11"/>
      <c r="GHX101" s="11"/>
      <c r="GHY101" s="11"/>
      <c r="GHZ101" s="11"/>
      <c r="GIA101" s="11"/>
      <c r="GIB101" s="11"/>
      <c r="GIC101" s="11"/>
      <c r="GID101" s="11"/>
      <c r="GIE101" s="11"/>
      <c r="GIF101" s="11"/>
      <c r="GIG101" s="11"/>
      <c r="GIH101" s="11"/>
      <c r="GII101" s="11"/>
      <c r="GIJ101" s="11"/>
      <c r="GIK101" s="11"/>
      <c r="GIL101" s="11"/>
      <c r="GIM101" s="11"/>
      <c r="GIN101" s="11"/>
      <c r="GIO101" s="11"/>
      <c r="GIP101" s="11"/>
      <c r="GIQ101" s="11"/>
      <c r="GIR101" s="11"/>
      <c r="GIS101" s="11"/>
      <c r="GIT101" s="11"/>
      <c r="GIU101" s="11"/>
      <c r="GIV101" s="11"/>
      <c r="GIW101" s="11"/>
      <c r="GIX101" s="11"/>
      <c r="GIY101" s="11"/>
      <c r="GIZ101" s="11"/>
      <c r="GJA101" s="11"/>
      <c r="GJB101" s="11"/>
      <c r="GJC101" s="11"/>
      <c r="GJD101" s="11"/>
      <c r="GJE101" s="11"/>
      <c r="GJF101" s="11"/>
      <c r="GJG101" s="11"/>
      <c r="GJH101" s="11"/>
      <c r="GJI101" s="11"/>
      <c r="GJJ101" s="11"/>
      <c r="GJK101" s="11"/>
      <c r="GJL101" s="11"/>
      <c r="GJM101" s="11"/>
      <c r="GJN101" s="11"/>
      <c r="GJO101" s="11"/>
      <c r="GJP101" s="11"/>
      <c r="GJQ101" s="11"/>
      <c r="GJR101" s="11"/>
      <c r="GJS101" s="11"/>
      <c r="GJT101" s="11"/>
      <c r="GJU101" s="11"/>
      <c r="GJV101" s="11"/>
      <c r="GJW101" s="11"/>
      <c r="GJX101" s="11"/>
      <c r="GJY101" s="11"/>
      <c r="GJZ101" s="11"/>
      <c r="GKA101" s="11"/>
      <c r="GKB101" s="11"/>
      <c r="GKC101" s="11"/>
      <c r="GKD101" s="11"/>
      <c r="GKE101" s="11"/>
      <c r="GKF101" s="11"/>
      <c r="GKG101" s="11"/>
      <c r="GKH101" s="11"/>
      <c r="GKI101" s="11"/>
      <c r="GKJ101" s="11"/>
      <c r="GKK101" s="11"/>
      <c r="GKL101" s="11"/>
      <c r="GKM101" s="11"/>
      <c r="GKN101" s="11"/>
      <c r="GKO101" s="11"/>
      <c r="GKP101" s="11"/>
      <c r="GKQ101" s="11"/>
      <c r="GKR101" s="11"/>
      <c r="GKS101" s="11"/>
      <c r="GKT101" s="11"/>
      <c r="GKU101" s="11"/>
      <c r="GKV101" s="11"/>
      <c r="GKW101" s="11"/>
      <c r="GKX101" s="11"/>
      <c r="GKY101" s="11"/>
      <c r="GKZ101" s="11"/>
      <c r="GLA101" s="11"/>
      <c r="GLB101" s="11"/>
      <c r="GLC101" s="11"/>
      <c r="GLD101" s="11"/>
      <c r="GLE101" s="11"/>
      <c r="GLF101" s="11"/>
      <c r="GLG101" s="11"/>
      <c r="GLH101" s="11"/>
      <c r="GLI101" s="11"/>
      <c r="GLJ101" s="11"/>
      <c r="GLK101" s="11"/>
      <c r="GLL101" s="11"/>
      <c r="GLM101" s="11"/>
      <c r="GLN101" s="11"/>
      <c r="GLO101" s="11"/>
      <c r="GLP101" s="11"/>
      <c r="GLQ101" s="11"/>
      <c r="GLR101" s="11"/>
      <c r="GLS101" s="11"/>
      <c r="GLT101" s="11"/>
      <c r="GLU101" s="11"/>
      <c r="GLV101" s="11"/>
      <c r="GLW101" s="11"/>
      <c r="GLX101" s="11"/>
      <c r="GLY101" s="11"/>
      <c r="GLZ101" s="11"/>
      <c r="GMA101" s="11"/>
      <c r="GMB101" s="11"/>
      <c r="GMC101" s="11"/>
      <c r="GMD101" s="11"/>
      <c r="GME101" s="11"/>
      <c r="GMF101" s="11"/>
      <c r="GMG101" s="11"/>
      <c r="GMH101" s="11"/>
      <c r="GMI101" s="11"/>
      <c r="GMJ101" s="11"/>
      <c r="GMK101" s="11"/>
      <c r="GML101" s="11"/>
      <c r="GMM101" s="11"/>
      <c r="GMN101" s="11"/>
      <c r="GMO101" s="11"/>
      <c r="GMP101" s="11"/>
      <c r="GMQ101" s="11"/>
      <c r="GMR101" s="11"/>
      <c r="GMS101" s="11"/>
      <c r="GMT101" s="11"/>
      <c r="GMU101" s="11"/>
      <c r="GMV101" s="11"/>
      <c r="GMW101" s="11"/>
      <c r="GMX101" s="11"/>
      <c r="GMY101" s="11"/>
      <c r="GMZ101" s="11"/>
      <c r="GNA101" s="11"/>
      <c r="GNB101" s="11"/>
      <c r="GNC101" s="11"/>
      <c r="GND101" s="11"/>
      <c r="GNE101" s="11"/>
      <c r="GNF101" s="11"/>
      <c r="GNG101" s="11"/>
      <c r="GNH101" s="11"/>
      <c r="GNI101" s="11"/>
      <c r="GNJ101" s="11"/>
      <c r="GNK101" s="11"/>
      <c r="GNL101" s="11"/>
      <c r="GNM101" s="11"/>
      <c r="GNN101" s="11"/>
      <c r="GNO101" s="11"/>
      <c r="GNP101" s="11"/>
      <c r="GNQ101" s="11"/>
      <c r="GNR101" s="11"/>
      <c r="GNS101" s="11"/>
      <c r="GNT101" s="11"/>
      <c r="GNU101" s="11"/>
      <c r="GNV101" s="11"/>
      <c r="GNW101" s="11"/>
      <c r="GNX101" s="11"/>
      <c r="GNY101" s="11"/>
      <c r="GNZ101" s="11"/>
      <c r="GOA101" s="11"/>
      <c r="GOB101" s="11"/>
      <c r="GOC101" s="11"/>
      <c r="GOD101" s="11"/>
      <c r="GOE101" s="11"/>
      <c r="GOF101" s="11"/>
      <c r="GOG101" s="11"/>
      <c r="GOH101" s="11"/>
      <c r="GOI101" s="11"/>
      <c r="GOJ101" s="11"/>
      <c r="GOK101" s="11"/>
      <c r="GOL101" s="11"/>
      <c r="GOM101" s="11"/>
      <c r="GON101" s="11"/>
      <c r="GOO101" s="11"/>
      <c r="GOP101" s="11"/>
      <c r="GOQ101" s="11"/>
      <c r="GOR101" s="11"/>
      <c r="GOS101" s="11"/>
      <c r="GOT101" s="11"/>
      <c r="GOU101" s="11"/>
      <c r="GOV101" s="11"/>
      <c r="GOW101" s="11"/>
      <c r="GOX101" s="11"/>
      <c r="GOY101" s="11"/>
      <c r="GOZ101" s="11"/>
      <c r="GPA101" s="11"/>
      <c r="GPB101" s="11"/>
      <c r="GPC101" s="11"/>
      <c r="GPD101" s="11"/>
      <c r="GPE101" s="11"/>
      <c r="GPF101" s="11"/>
      <c r="GPG101" s="11"/>
      <c r="GPH101" s="11"/>
      <c r="GPI101" s="11"/>
      <c r="GPJ101" s="11"/>
      <c r="GPK101" s="11"/>
      <c r="GPL101" s="11"/>
      <c r="GPM101" s="11"/>
      <c r="GPN101" s="11"/>
      <c r="GPO101" s="11"/>
      <c r="GPP101" s="11"/>
      <c r="GPQ101" s="11"/>
      <c r="GPR101" s="11"/>
      <c r="GPS101" s="11"/>
      <c r="GPT101" s="11"/>
      <c r="GPU101" s="11"/>
      <c r="GPV101" s="11"/>
      <c r="GPW101" s="11"/>
      <c r="GPX101" s="11"/>
      <c r="GPY101" s="11"/>
      <c r="GPZ101" s="11"/>
      <c r="GQA101" s="11"/>
      <c r="GQB101" s="11"/>
      <c r="GQC101" s="11"/>
      <c r="GQD101" s="11"/>
      <c r="GQE101" s="11"/>
      <c r="GQF101" s="11"/>
      <c r="GQG101" s="11"/>
      <c r="GQH101" s="11"/>
      <c r="GQI101" s="11"/>
      <c r="GQJ101" s="11"/>
      <c r="GQK101" s="11"/>
      <c r="GQL101" s="11"/>
      <c r="GQM101" s="11"/>
      <c r="GQN101" s="11"/>
      <c r="GQO101" s="11"/>
      <c r="GQP101" s="11"/>
      <c r="GQQ101" s="11"/>
      <c r="GQR101" s="11"/>
      <c r="GQS101" s="11"/>
      <c r="GQT101" s="11"/>
      <c r="GQU101" s="11"/>
      <c r="GQV101" s="11"/>
      <c r="GQW101" s="11"/>
      <c r="GQX101" s="11"/>
      <c r="GQY101" s="11"/>
      <c r="GQZ101" s="11"/>
      <c r="GRA101" s="11"/>
      <c r="GRB101" s="11"/>
      <c r="GRC101" s="11"/>
      <c r="GRD101" s="11"/>
      <c r="GRE101" s="11"/>
      <c r="GRF101" s="11"/>
      <c r="GRG101" s="11"/>
      <c r="GRH101" s="11"/>
      <c r="GRI101" s="11"/>
      <c r="GRJ101" s="11"/>
      <c r="GRK101" s="11"/>
      <c r="GRL101" s="11"/>
      <c r="GRM101" s="11"/>
      <c r="GRN101" s="11"/>
      <c r="GRO101" s="11"/>
      <c r="GRP101" s="11"/>
      <c r="GRQ101" s="11"/>
      <c r="GRR101" s="11"/>
      <c r="GRS101" s="11"/>
      <c r="GRT101" s="11"/>
      <c r="GRU101" s="11"/>
      <c r="GRV101" s="11"/>
      <c r="GRW101" s="11"/>
      <c r="GRX101" s="11"/>
      <c r="GRY101" s="11"/>
      <c r="GRZ101" s="11"/>
      <c r="GSA101" s="11"/>
      <c r="GSB101" s="11"/>
      <c r="GSC101" s="11"/>
      <c r="GSD101" s="11"/>
      <c r="GSE101" s="11"/>
      <c r="GSF101" s="11"/>
      <c r="GSG101" s="11"/>
      <c r="GSH101" s="11"/>
      <c r="GSI101" s="11"/>
      <c r="GSJ101" s="11"/>
      <c r="GSK101" s="11"/>
      <c r="GSL101" s="11"/>
      <c r="GSM101" s="11"/>
      <c r="GSN101" s="11"/>
      <c r="GSO101" s="11"/>
      <c r="GSP101" s="11"/>
      <c r="GSQ101" s="11"/>
      <c r="GSR101" s="11"/>
      <c r="GSS101" s="11"/>
      <c r="GST101" s="11"/>
      <c r="GSU101" s="11"/>
      <c r="GSV101" s="11"/>
      <c r="GSW101" s="11"/>
      <c r="GSX101" s="11"/>
      <c r="GSY101" s="11"/>
      <c r="GSZ101" s="11"/>
      <c r="GTA101" s="11"/>
      <c r="GTB101" s="11"/>
      <c r="GTC101" s="11"/>
      <c r="GTD101" s="11"/>
      <c r="GTE101" s="11"/>
      <c r="GTF101" s="11"/>
      <c r="GTG101" s="11"/>
      <c r="GTH101" s="11"/>
      <c r="GTI101" s="11"/>
      <c r="GTJ101" s="11"/>
      <c r="GTK101" s="11"/>
      <c r="GTL101" s="11"/>
      <c r="GTM101" s="11"/>
      <c r="GTN101" s="11"/>
      <c r="GTO101" s="11"/>
      <c r="GTP101" s="11"/>
      <c r="GTQ101" s="11"/>
      <c r="GTR101" s="11"/>
      <c r="GTS101" s="11"/>
      <c r="GTT101" s="11"/>
      <c r="GTU101" s="11"/>
      <c r="GTV101" s="11"/>
      <c r="GTW101" s="11"/>
      <c r="GTX101" s="11"/>
      <c r="GTY101" s="11"/>
      <c r="GTZ101" s="11"/>
      <c r="GUA101" s="11"/>
      <c r="GUB101" s="11"/>
      <c r="GUC101" s="11"/>
      <c r="GUD101" s="11"/>
      <c r="GUE101" s="11"/>
      <c r="GUF101" s="11"/>
      <c r="GUG101" s="11"/>
      <c r="GUH101" s="11"/>
      <c r="GUI101" s="11"/>
      <c r="GUJ101" s="11"/>
      <c r="GUK101" s="11"/>
      <c r="GUL101" s="11"/>
      <c r="GUM101" s="11"/>
      <c r="GUN101" s="11"/>
      <c r="GUO101" s="11"/>
      <c r="GUP101" s="11"/>
      <c r="GUQ101" s="11"/>
      <c r="GUR101" s="11"/>
      <c r="GUS101" s="11"/>
      <c r="GUT101" s="11"/>
      <c r="GUU101" s="11"/>
      <c r="GUV101" s="11"/>
      <c r="GUW101" s="11"/>
      <c r="GUX101" s="11"/>
      <c r="GUY101" s="11"/>
      <c r="GUZ101" s="11"/>
      <c r="GVA101" s="11"/>
      <c r="GVB101" s="11"/>
      <c r="GVC101" s="11"/>
      <c r="GVD101" s="11"/>
      <c r="GVE101" s="11"/>
      <c r="GVF101" s="11"/>
      <c r="GVG101" s="11"/>
      <c r="GVH101" s="11"/>
      <c r="GVI101" s="11"/>
      <c r="GVJ101" s="11"/>
      <c r="GVK101" s="11"/>
      <c r="GVL101" s="11"/>
      <c r="GVM101" s="11"/>
      <c r="GVN101" s="11"/>
      <c r="GVO101" s="11"/>
      <c r="GVP101" s="11"/>
      <c r="GVQ101" s="11"/>
      <c r="GVR101" s="11"/>
      <c r="GVS101" s="11"/>
      <c r="GVT101" s="11"/>
      <c r="GVU101" s="11"/>
      <c r="GVV101" s="11"/>
      <c r="GVW101" s="11"/>
      <c r="GVX101" s="11"/>
      <c r="GVY101" s="11"/>
      <c r="GVZ101" s="11"/>
      <c r="GWA101" s="11"/>
      <c r="GWB101" s="11"/>
      <c r="GWC101" s="11"/>
      <c r="GWD101" s="11"/>
      <c r="GWE101" s="11"/>
      <c r="GWF101" s="11"/>
      <c r="GWG101" s="11"/>
      <c r="GWH101" s="11"/>
      <c r="GWI101" s="11"/>
      <c r="GWJ101" s="11"/>
      <c r="GWK101" s="11"/>
      <c r="GWL101" s="11"/>
      <c r="GWM101" s="11"/>
      <c r="GWN101" s="11"/>
      <c r="GWO101" s="11"/>
      <c r="GWP101" s="11"/>
      <c r="GWQ101" s="11"/>
      <c r="GWR101" s="11"/>
      <c r="GWS101" s="11"/>
      <c r="GWT101" s="11"/>
      <c r="GWU101" s="11"/>
      <c r="GWV101" s="11"/>
      <c r="GWW101" s="11"/>
      <c r="GWX101" s="11"/>
      <c r="GWY101" s="11"/>
      <c r="GWZ101" s="11"/>
      <c r="GXA101" s="11"/>
      <c r="GXB101" s="11"/>
      <c r="GXC101" s="11"/>
      <c r="GXD101" s="11"/>
      <c r="GXE101" s="11"/>
      <c r="GXF101" s="11"/>
      <c r="GXG101" s="11"/>
      <c r="GXH101" s="11"/>
      <c r="GXI101" s="11"/>
      <c r="GXJ101" s="11"/>
      <c r="GXK101" s="11"/>
      <c r="GXL101" s="11"/>
      <c r="GXM101" s="11"/>
      <c r="GXN101" s="11"/>
      <c r="GXO101" s="11"/>
      <c r="GXP101" s="11"/>
      <c r="GXQ101" s="11"/>
      <c r="GXR101" s="11"/>
      <c r="GXS101" s="11"/>
      <c r="GXT101" s="11"/>
      <c r="GXU101" s="11"/>
      <c r="GXV101" s="11"/>
      <c r="GXW101" s="11"/>
      <c r="GXX101" s="11"/>
      <c r="GXY101" s="11"/>
      <c r="GXZ101" s="11"/>
      <c r="GYA101" s="11"/>
      <c r="GYB101" s="11"/>
      <c r="GYC101" s="11"/>
      <c r="GYD101" s="11"/>
      <c r="GYE101" s="11"/>
      <c r="GYF101" s="11"/>
      <c r="GYG101" s="11"/>
      <c r="GYH101" s="11"/>
      <c r="GYI101" s="11"/>
      <c r="GYJ101" s="11"/>
      <c r="GYK101" s="11"/>
      <c r="GYL101" s="11"/>
      <c r="GYM101" s="11"/>
      <c r="GYN101" s="11"/>
      <c r="GYO101" s="11"/>
      <c r="GYP101" s="11"/>
      <c r="GYQ101" s="11"/>
      <c r="GYR101" s="11"/>
      <c r="GYS101" s="11"/>
      <c r="GYT101" s="11"/>
      <c r="GYU101" s="11"/>
      <c r="GYV101" s="11"/>
      <c r="GYW101" s="11"/>
      <c r="GYX101" s="11"/>
      <c r="GYY101" s="11"/>
      <c r="GYZ101" s="11"/>
      <c r="GZA101" s="11"/>
      <c r="GZB101" s="11"/>
      <c r="GZC101" s="11"/>
      <c r="GZD101" s="11"/>
      <c r="GZE101" s="11"/>
      <c r="GZF101" s="11"/>
      <c r="GZG101" s="11"/>
      <c r="GZH101" s="11"/>
      <c r="GZI101" s="11"/>
      <c r="GZJ101" s="11"/>
      <c r="GZK101" s="11"/>
      <c r="GZL101" s="11"/>
      <c r="GZM101" s="11"/>
      <c r="GZN101" s="11"/>
      <c r="GZO101" s="11"/>
      <c r="GZP101" s="11"/>
      <c r="GZQ101" s="11"/>
      <c r="GZR101" s="11"/>
      <c r="GZS101" s="11"/>
      <c r="GZT101" s="11"/>
      <c r="GZU101" s="11"/>
      <c r="GZV101" s="11"/>
      <c r="GZW101" s="11"/>
      <c r="GZX101" s="11"/>
      <c r="GZY101" s="11"/>
      <c r="GZZ101" s="11"/>
      <c r="HAA101" s="11"/>
      <c r="HAB101" s="11"/>
      <c r="HAC101" s="11"/>
      <c r="HAD101" s="11"/>
      <c r="HAE101" s="11"/>
      <c r="HAF101" s="11"/>
      <c r="HAG101" s="11"/>
      <c r="HAH101" s="11"/>
      <c r="HAI101" s="11"/>
      <c r="HAJ101" s="11"/>
      <c r="HAK101" s="11"/>
      <c r="HAL101" s="11"/>
      <c r="HAM101" s="11"/>
      <c r="HAN101" s="11"/>
      <c r="HAO101" s="11"/>
      <c r="HAP101" s="11"/>
      <c r="HAQ101" s="11"/>
      <c r="HAR101" s="11"/>
      <c r="HAS101" s="11"/>
      <c r="HAT101" s="11"/>
      <c r="HAU101" s="11"/>
      <c r="HAV101" s="11"/>
      <c r="HAW101" s="11"/>
      <c r="HAX101" s="11"/>
      <c r="HAY101" s="11"/>
      <c r="HAZ101" s="11"/>
      <c r="HBA101" s="11"/>
      <c r="HBB101" s="11"/>
      <c r="HBC101" s="11"/>
      <c r="HBD101" s="11"/>
      <c r="HBE101" s="11"/>
      <c r="HBF101" s="11"/>
      <c r="HBG101" s="11"/>
      <c r="HBH101" s="11"/>
      <c r="HBI101" s="11"/>
      <c r="HBJ101" s="11"/>
      <c r="HBK101" s="11"/>
      <c r="HBL101" s="11"/>
      <c r="HBM101" s="11"/>
      <c r="HBN101" s="11"/>
      <c r="HBO101" s="11"/>
      <c r="HBP101" s="11"/>
      <c r="HBQ101" s="11"/>
      <c r="HBR101" s="11"/>
      <c r="HBS101" s="11"/>
      <c r="HBT101" s="11"/>
      <c r="HBU101" s="11"/>
      <c r="HBV101" s="11"/>
      <c r="HBW101" s="11"/>
      <c r="HBX101" s="11"/>
      <c r="HBY101" s="11"/>
      <c r="HBZ101" s="11"/>
      <c r="HCA101" s="11"/>
      <c r="HCB101" s="11"/>
      <c r="HCC101" s="11"/>
      <c r="HCD101" s="11"/>
      <c r="HCE101" s="11"/>
      <c r="HCF101" s="11"/>
      <c r="HCG101" s="11"/>
      <c r="HCH101" s="11"/>
      <c r="HCI101" s="11"/>
      <c r="HCJ101" s="11"/>
      <c r="HCK101" s="11"/>
      <c r="HCL101" s="11"/>
      <c r="HCM101" s="11"/>
      <c r="HCN101" s="11"/>
      <c r="HCO101" s="11"/>
      <c r="HCP101" s="11"/>
      <c r="HCQ101" s="11"/>
      <c r="HCR101" s="11"/>
      <c r="HCS101" s="11"/>
      <c r="HCT101" s="11"/>
      <c r="HCU101" s="11"/>
      <c r="HCV101" s="11"/>
      <c r="HCW101" s="11"/>
      <c r="HCX101" s="11"/>
      <c r="HCY101" s="11"/>
      <c r="HCZ101" s="11"/>
      <c r="HDA101" s="11"/>
      <c r="HDB101" s="11"/>
      <c r="HDC101" s="11"/>
      <c r="HDD101" s="11"/>
      <c r="HDE101" s="11"/>
      <c r="HDF101" s="11"/>
      <c r="HDG101" s="11"/>
      <c r="HDH101" s="11"/>
      <c r="HDI101" s="11"/>
      <c r="HDJ101" s="11"/>
      <c r="HDK101" s="11"/>
      <c r="HDL101" s="11"/>
      <c r="HDM101" s="11"/>
      <c r="HDN101" s="11"/>
      <c r="HDO101" s="11"/>
      <c r="HDP101" s="11"/>
      <c r="HDQ101" s="11"/>
      <c r="HDR101" s="11"/>
      <c r="HDS101" s="11"/>
      <c r="HDT101" s="11"/>
      <c r="HDU101" s="11"/>
      <c r="HDV101" s="11"/>
      <c r="HDW101" s="11"/>
      <c r="HDX101" s="11"/>
      <c r="HDY101" s="11"/>
      <c r="HDZ101" s="11"/>
      <c r="HEA101" s="11"/>
      <c r="HEB101" s="11"/>
      <c r="HEC101" s="11"/>
      <c r="HED101" s="11"/>
      <c r="HEE101" s="11"/>
      <c r="HEF101" s="11"/>
      <c r="HEG101" s="11"/>
      <c r="HEH101" s="11"/>
      <c r="HEI101" s="11"/>
      <c r="HEJ101" s="11"/>
      <c r="HEK101" s="11"/>
      <c r="HEL101" s="11"/>
      <c r="HEM101" s="11"/>
      <c r="HEN101" s="11"/>
      <c r="HEO101" s="11"/>
      <c r="HEP101" s="11"/>
      <c r="HEQ101" s="11"/>
      <c r="HER101" s="11"/>
      <c r="HES101" s="11"/>
      <c r="HET101" s="11"/>
      <c r="HEU101" s="11"/>
      <c r="HEV101" s="11"/>
      <c r="HEW101" s="11"/>
      <c r="HEX101" s="11"/>
      <c r="HEY101" s="11"/>
      <c r="HEZ101" s="11"/>
      <c r="HFA101" s="11"/>
      <c r="HFB101" s="11"/>
      <c r="HFC101" s="11"/>
      <c r="HFD101" s="11"/>
      <c r="HFE101" s="11"/>
      <c r="HFF101" s="11"/>
      <c r="HFG101" s="11"/>
      <c r="HFH101" s="11"/>
      <c r="HFI101" s="11"/>
      <c r="HFJ101" s="11"/>
      <c r="HFK101" s="11"/>
      <c r="HFL101" s="11"/>
      <c r="HFM101" s="11"/>
      <c r="HFN101" s="11"/>
      <c r="HFO101" s="11"/>
      <c r="HFP101" s="11"/>
      <c r="HFQ101" s="11"/>
      <c r="HFR101" s="11"/>
      <c r="HFS101" s="11"/>
      <c r="HFT101" s="11"/>
      <c r="HFU101" s="11"/>
      <c r="HFV101" s="11"/>
      <c r="HFW101" s="11"/>
      <c r="HFX101" s="11"/>
      <c r="HFY101" s="11"/>
      <c r="HFZ101" s="11"/>
      <c r="HGA101" s="11"/>
      <c r="HGB101" s="11"/>
      <c r="HGC101" s="11"/>
      <c r="HGD101" s="11"/>
      <c r="HGE101" s="11"/>
      <c r="HGF101" s="11"/>
      <c r="HGG101" s="11"/>
      <c r="HGH101" s="11"/>
      <c r="HGI101" s="11"/>
      <c r="HGJ101" s="11"/>
      <c r="HGK101" s="11"/>
      <c r="HGL101" s="11"/>
      <c r="HGM101" s="11"/>
      <c r="HGN101" s="11"/>
      <c r="HGO101" s="11"/>
      <c r="HGP101" s="11"/>
      <c r="HGQ101" s="11"/>
      <c r="HGR101" s="11"/>
      <c r="HGS101" s="11"/>
      <c r="HGT101" s="11"/>
      <c r="HGU101" s="11"/>
      <c r="HGV101" s="11"/>
      <c r="HGW101" s="11"/>
      <c r="HGX101" s="11"/>
      <c r="HGY101" s="11"/>
      <c r="HGZ101" s="11"/>
      <c r="HHA101" s="11"/>
      <c r="HHB101" s="11"/>
      <c r="HHC101" s="11"/>
      <c r="HHD101" s="11"/>
      <c r="HHE101" s="11"/>
      <c r="HHF101" s="11"/>
      <c r="HHG101" s="11"/>
      <c r="HHH101" s="11"/>
      <c r="HHI101" s="11"/>
      <c r="HHJ101" s="11"/>
      <c r="HHK101" s="11"/>
      <c r="HHL101" s="11"/>
      <c r="HHM101" s="11"/>
      <c r="HHN101" s="11"/>
      <c r="HHO101" s="11"/>
      <c r="HHP101" s="11"/>
      <c r="HHQ101" s="11"/>
      <c r="HHR101" s="11"/>
      <c r="HHS101" s="11"/>
      <c r="HHT101" s="11"/>
      <c r="HHU101" s="11"/>
      <c r="HHV101" s="11"/>
      <c r="HHW101" s="11"/>
      <c r="HHX101" s="11"/>
      <c r="HHY101" s="11"/>
      <c r="HHZ101" s="11"/>
      <c r="HIA101" s="11"/>
      <c r="HIB101" s="11"/>
      <c r="HIC101" s="11"/>
      <c r="HID101" s="11"/>
      <c r="HIE101" s="11"/>
      <c r="HIF101" s="11"/>
      <c r="HIG101" s="11"/>
      <c r="HIH101" s="11"/>
      <c r="HII101" s="11"/>
      <c r="HIJ101" s="11"/>
      <c r="HIK101" s="11"/>
      <c r="HIL101" s="11"/>
      <c r="HIM101" s="11"/>
      <c r="HIN101" s="11"/>
      <c r="HIO101" s="11"/>
      <c r="HIP101" s="11"/>
      <c r="HIQ101" s="11"/>
      <c r="HIR101" s="11"/>
      <c r="HIS101" s="11"/>
      <c r="HIT101" s="11"/>
      <c r="HIU101" s="11"/>
      <c r="HIV101" s="11"/>
      <c r="HIW101" s="11"/>
      <c r="HIX101" s="11"/>
      <c r="HIY101" s="11"/>
      <c r="HIZ101" s="11"/>
      <c r="HJA101" s="11"/>
      <c r="HJB101" s="11"/>
      <c r="HJC101" s="11"/>
      <c r="HJD101" s="11"/>
      <c r="HJE101" s="11"/>
      <c r="HJF101" s="11"/>
      <c r="HJG101" s="11"/>
      <c r="HJH101" s="11"/>
      <c r="HJI101" s="11"/>
      <c r="HJJ101" s="11"/>
      <c r="HJK101" s="11"/>
      <c r="HJL101" s="11"/>
      <c r="HJM101" s="11"/>
      <c r="HJN101" s="11"/>
      <c r="HJO101" s="11"/>
      <c r="HJP101" s="11"/>
      <c r="HJQ101" s="11"/>
      <c r="HJR101" s="11"/>
      <c r="HJS101" s="11"/>
      <c r="HJT101" s="11"/>
      <c r="HJU101" s="11"/>
      <c r="HJV101" s="11"/>
      <c r="HJW101" s="11"/>
      <c r="HJX101" s="11"/>
      <c r="HJY101" s="11"/>
      <c r="HJZ101" s="11"/>
      <c r="HKA101" s="11"/>
      <c r="HKB101" s="11"/>
      <c r="HKC101" s="11"/>
      <c r="HKD101" s="11"/>
      <c r="HKE101" s="11"/>
      <c r="HKF101" s="11"/>
      <c r="HKG101" s="11"/>
      <c r="HKH101" s="11"/>
      <c r="HKI101" s="11"/>
      <c r="HKJ101" s="11"/>
      <c r="HKK101" s="11"/>
      <c r="HKL101" s="11"/>
      <c r="HKM101" s="11"/>
      <c r="HKN101" s="11"/>
      <c r="HKO101" s="11"/>
      <c r="HKP101" s="11"/>
      <c r="HKQ101" s="11"/>
      <c r="HKR101" s="11"/>
      <c r="HKS101" s="11"/>
      <c r="HKT101" s="11"/>
      <c r="HKU101" s="11"/>
      <c r="HKV101" s="11"/>
      <c r="HKW101" s="11"/>
      <c r="HKX101" s="11"/>
      <c r="HKY101" s="11"/>
      <c r="HKZ101" s="11"/>
      <c r="HLA101" s="11"/>
      <c r="HLB101" s="11"/>
      <c r="HLC101" s="11"/>
      <c r="HLD101" s="11"/>
      <c r="HLE101" s="11"/>
      <c r="HLF101" s="11"/>
      <c r="HLG101" s="11"/>
      <c r="HLH101" s="11"/>
      <c r="HLI101" s="11"/>
      <c r="HLJ101" s="11"/>
      <c r="HLK101" s="11"/>
      <c r="HLL101" s="11"/>
      <c r="HLM101" s="11"/>
      <c r="HLN101" s="11"/>
      <c r="HLO101" s="11"/>
      <c r="HLP101" s="11"/>
      <c r="HLQ101" s="11"/>
      <c r="HLR101" s="11"/>
      <c r="HLS101" s="11"/>
      <c r="HLT101" s="11"/>
      <c r="HLU101" s="11"/>
      <c r="HLV101" s="11"/>
      <c r="HLW101" s="11"/>
      <c r="HLX101" s="11"/>
      <c r="HLY101" s="11"/>
      <c r="HLZ101" s="11"/>
      <c r="HMA101" s="11"/>
      <c r="HMB101" s="11"/>
      <c r="HMC101" s="11"/>
      <c r="HMD101" s="11"/>
      <c r="HME101" s="11"/>
      <c r="HMF101" s="11"/>
      <c r="HMG101" s="11"/>
      <c r="HMH101" s="11"/>
      <c r="HMI101" s="11"/>
      <c r="HMJ101" s="11"/>
      <c r="HMK101" s="11"/>
      <c r="HML101" s="11"/>
      <c r="HMM101" s="11"/>
      <c r="HMN101" s="11"/>
      <c r="HMO101" s="11"/>
      <c r="HMP101" s="11"/>
      <c r="HMQ101" s="11"/>
      <c r="HMR101" s="11"/>
      <c r="HMS101" s="11"/>
      <c r="HMT101" s="11"/>
      <c r="HMU101" s="11"/>
      <c r="HMV101" s="11"/>
      <c r="HMW101" s="11"/>
      <c r="HMX101" s="11"/>
      <c r="HMY101" s="11"/>
      <c r="HMZ101" s="11"/>
      <c r="HNA101" s="11"/>
      <c r="HNB101" s="11"/>
      <c r="HNC101" s="11"/>
      <c r="HND101" s="11"/>
      <c r="HNE101" s="11"/>
      <c r="HNF101" s="11"/>
      <c r="HNG101" s="11"/>
      <c r="HNH101" s="11"/>
      <c r="HNI101" s="11"/>
      <c r="HNJ101" s="11"/>
      <c r="HNK101" s="11"/>
      <c r="HNL101" s="11"/>
      <c r="HNM101" s="11"/>
      <c r="HNN101" s="11"/>
      <c r="HNO101" s="11"/>
      <c r="HNP101" s="11"/>
      <c r="HNQ101" s="11"/>
      <c r="HNR101" s="11"/>
      <c r="HNS101" s="11"/>
      <c r="HNT101" s="11"/>
      <c r="HNU101" s="11"/>
      <c r="HNV101" s="11"/>
      <c r="HNW101" s="11"/>
      <c r="HNX101" s="11"/>
      <c r="HNY101" s="11"/>
      <c r="HNZ101" s="11"/>
      <c r="HOA101" s="11"/>
      <c r="HOB101" s="11"/>
      <c r="HOC101" s="11"/>
      <c r="HOD101" s="11"/>
      <c r="HOE101" s="11"/>
      <c r="HOF101" s="11"/>
      <c r="HOG101" s="11"/>
      <c r="HOH101" s="11"/>
      <c r="HOI101" s="11"/>
      <c r="HOJ101" s="11"/>
      <c r="HOK101" s="11"/>
      <c r="HOL101" s="11"/>
      <c r="HOM101" s="11"/>
      <c r="HON101" s="11"/>
      <c r="HOO101" s="11"/>
      <c r="HOP101" s="11"/>
      <c r="HOQ101" s="11"/>
      <c r="HOR101" s="11"/>
      <c r="HOS101" s="11"/>
      <c r="HOT101" s="11"/>
      <c r="HOU101" s="11"/>
      <c r="HOV101" s="11"/>
      <c r="HOW101" s="11"/>
      <c r="HOX101" s="11"/>
      <c r="HOY101" s="11"/>
      <c r="HOZ101" s="11"/>
      <c r="HPA101" s="11"/>
      <c r="HPB101" s="11"/>
      <c r="HPC101" s="11"/>
      <c r="HPD101" s="11"/>
      <c r="HPE101" s="11"/>
      <c r="HPF101" s="11"/>
      <c r="HPG101" s="11"/>
      <c r="HPH101" s="11"/>
      <c r="HPI101" s="11"/>
      <c r="HPJ101" s="11"/>
      <c r="HPK101" s="11"/>
      <c r="HPL101" s="11"/>
      <c r="HPM101" s="11"/>
      <c r="HPN101" s="11"/>
      <c r="HPO101" s="11"/>
      <c r="HPP101" s="11"/>
      <c r="HPQ101" s="11"/>
      <c r="HPR101" s="11"/>
      <c r="HPS101" s="11"/>
      <c r="HPT101" s="11"/>
      <c r="HPU101" s="11"/>
      <c r="HPV101" s="11"/>
      <c r="HPW101" s="11"/>
      <c r="HPX101" s="11"/>
      <c r="HPY101" s="11"/>
      <c r="HPZ101" s="11"/>
      <c r="HQA101" s="11"/>
      <c r="HQB101" s="11"/>
      <c r="HQC101" s="11"/>
      <c r="HQD101" s="11"/>
      <c r="HQE101" s="11"/>
      <c r="HQF101" s="11"/>
      <c r="HQG101" s="11"/>
      <c r="HQH101" s="11"/>
      <c r="HQI101" s="11"/>
      <c r="HQJ101" s="11"/>
      <c r="HQK101" s="11"/>
      <c r="HQL101" s="11"/>
      <c r="HQM101" s="11"/>
      <c r="HQN101" s="11"/>
      <c r="HQO101" s="11"/>
      <c r="HQP101" s="11"/>
      <c r="HQQ101" s="11"/>
      <c r="HQR101" s="11"/>
      <c r="HQS101" s="11"/>
      <c r="HQT101" s="11"/>
      <c r="HQU101" s="11"/>
      <c r="HQV101" s="11"/>
      <c r="HQW101" s="11"/>
      <c r="HQX101" s="11"/>
      <c r="HQY101" s="11"/>
      <c r="HQZ101" s="11"/>
      <c r="HRA101" s="11"/>
      <c r="HRB101" s="11"/>
      <c r="HRC101" s="11"/>
      <c r="HRD101" s="11"/>
      <c r="HRE101" s="11"/>
      <c r="HRF101" s="11"/>
      <c r="HRG101" s="11"/>
      <c r="HRH101" s="11"/>
      <c r="HRI101" s="11"/>
      <c r="HRJ101" s="11"/>
      <c r="HRK101" s="11"/>
      <c r="HRL101" s="11"/>
      <c r="HRM101" s="11"/>
      <c r="HRN101" s="11"/>
      <c r="HRO101" s="11"/>
      <c r="HRP101" s="11"/>
      <c r="HRQ101" s="11"/>
      <c r="HRR101" s="11"/>
      <c r="HRS101" s="11"/>
      <c r="HRT101" s="11"/>
      <c r="HRU101" s="11"/>
      <c r="HRV101" s="11"/>
      <c r="HRW101" s="11"/>
      <c r="HRX101" s="11"/>
      <c r="HRY101" s="11"/>
      <c r="HRZ101" s="11"/>
      <c r="HSA101" s="11"/>
      <c r="HSB101" s="11"/>
      <c r="HSC101" s="11"/>
      <c r="HSD101" s="11"/>
      <c r="HSE101" s="11"/>
      <c r="HSF101" s="11"/>
      <c r="HSG101" s="11"/>
      <c r="HSH101" s="11"/>
      <c r="HSI101" s="11"/>
      <c r="HSJ101" s="11"/>
      <c r="HSK101" s="11"/>
      <c r="HSL101" s="11"/>
      <c r="HSM101" s="11"/>
      <c r="HSN101" s="11"/>
      <c r="HSO101" s="11"/>
      <c r="HSP101" s="11"/>
      <c r="HSQ101" s="11"/>
      <c r="HSR101" s="11"/>
      <c r="HSS101" s="11"/>
      <c r="HST101" s="11"/>
      <c r="HSU101" s="11"/>
      <c r="HSV101" s="11"/>
      <c r="HSW101" s="11"/>
      <c r="HSX101" s="11"/>
      <c r="HSY101" s="11"/>
      <c r="HSZ101" s="11"/>
      <c r="HTA101" s="11"/>
      <c r="HTB101" s="11"/>
      <c r="HTC101" s="11"/>
      <c r="HTD101" s="11"/>
      <c r="HTE101" s="11"/>
      <c r="HTF101" s="11"/>
      <c r="HTG101" s="11"/>
      <c r="HTH101" s="11"/>
      <c r="HTI101" s="11"/>
      <c r="HTJ101" s="11"/>
      <c r="HTK101" s="11"/>
      <c r="HTL101" s="11"/>
      <c r="HTM101" s="11"/>
      <c r="HTN101" s="11"/>
      <c r="HTO101" s="11"/>
      <c r="HTP101" s="11"/>
      <c r="HTQ101" s="11"/>
      <c r="HTR101" s="11"/>
      <c r="HTS101" s="11"/>
      <c r="HTT101" s="11"/>
      <c r="HTU101" s="11"/>
      <c r="HTV101" s="11"/>
      <c r="HTW101" s="11"/>
      <c r="HTX101" s="11"/>
      <c r="HTY101" s="11"/>
      <c r="HTZ101" s="11"/>
      <c r="HUA101" s="11"/>
      <c r="HUB101" s="11"/>
      <c r="HUC101" s="11"/>
      <c r="HUD101" s="11"/>
      <c r="HUE101" s="11"/>
      <c r="HUF101" s="11"/>
      <c r="HUG101" s="11"/>
      <c r="HUH101" s="11"/>
      <c r="HUI101" s="11"/>
      <c r="HUJ101" s="11"/>
      <c r="HUK101" s="11"/>
      <c r="HUL101" s="11"/>
      <c r="HUM101" s="11"/>
      <c r="HUN101" s="11"/>
      <c r="HUO101" s="11"/>
      <c r="HUP101" s="11"/>
      <c r="HUQ101" s="11"/>
      <c r="HUR101" s="11"/>
      <c r="HUS101" s="11"/>
      <c r="HUT101" s="11"/>
      <c r="HUU101" s="11"/>
      <c r="HUV101" s="11"/>
      <c r="HUW101" s="11"/>
      <c r="HUX101" s="11"/>
      <c r="HUY101" s="11"/>
      <c r="HUZ101" s="11"/>
      <c r="HVA101" s="11"/>
      <c r="HVB101" s="11"/>
      <c r="HVC101" s="11"/>
      <c r="HVD101" s="11"/>
      <c r="HVE101" s="11"/>
      <c r="HVF101" s="11"/>
      <c r="HVG101" s="11"/>
      <c r="HVH101" s="11"/>
      <c r="HVI101" s="11"/>
      <c r="HVJ101" s="11"/>
      <c r="HVK101" s="11"/>
      <c r="HVL101" s="11"/>
      <c r="HVM101" s="11"/>
      <c r="HVN101" s="11"/>
      <c r="HVO101" s="11"/>
      <c r="HVP101" s="11"/>
      <c r="HVQ101" s="11"/>
      <c r="HVR101" s="11"/>
      <c r="HVS101" s="11"/>
      <c r="HVT101" s="11"/>
      <c r="HVU101" s="11"/>
      <c r="HVV101" s="11"/>
      <c r="HVW101" s="11"/>
      <c r="HVX101" s="11"/>
      <c r="HVY101" s="11"/>
      <c r="HVZ101" s="11"/>
      <c r="HWA101" s="11"/>
      <c r="HWB101" s="11"/>
      <c r="HWC101" s="11"/>
      <c r="HWD101" s="11"/>
      <c r="HWE101" s="11"/>
      <c r="HWF101" s="11"/>
      <c r="HWG101" s="11"/>
      <c r="HWH101" s="11"/>
      <c r="HWI101" s="11"/>
      <c r="HWJ101" s="11"/>
      <c r="HWK101" s="11"/>
      <c r="HWL101" s="11"/>
      <c r="HWM101" s="11"/>
      <c r="HWN101" s="11"/>
      <c r="HWO101" s="11"/>
      <c r="HWP101" s="11"/>
      <c r="HWQ101" s="11"/>
      <c r="HWR101" s="11"/>
      <c r="HWS101" s="11"/>
      <c r="HWT101" s="11"/>
      <c r="HWU101" s="11"/>
      <c r="HWV101" s="11"/>
      <c r="HWW101" s="11"/>
      <c r="HWX101" s="11"/>
      <c r="HWY101" s="11"/>
      <c r="HWZ101" s="11"/>
      <c r="HXA101" s="11"/>
      <c r="HXB101" s="11"/>
      <c r="HXC101" s="11"/>
      <c r="HXD101" s="11"/>
      <c r="HXE101" s="11"/>
      <c r="HXF101" s="11"/>
      <c r="HXG101" s="11"/>
      <c r="HXH101" s="11"/>
      <c r="HXI101" s="11"/>
      <c r="HXJ101" s="11"/>
      <c r="HXK101" s="11"/>
      <c r="HXL101" s="11"/>
      <c r="HXM101" s="11"/>
      <c r="HXN101" s="11"/>
      <c r="HXO101" s="11"/>
      <c r="HXP101" s="11"/>
      <c r="HXQ101" s="11"/>
      <c r="HXR101" s="11"/>
      <c r="HXS101" s="11"/>
      <c r="HXT101" s="11"/>
      <c r="HXU101" s="11"/>
      <c r="HXV101" s="11"/>
      <c r="HXW101" s="11"/>
      <c r="HXX101" s="11"/>
      <c r="HXY101" s="11"/>
      <c r="HXZ101" s="11"/>
      <c r="HYA101" s="11"/>
      <c r="HYB101" s="11"/>
      <c r="HYC101" s="11"/>
      <c r="HYD101" s="11"/>
      <c r="HYE101" s="11"/>
      <c r="HYF101" s="11"/>
      <c r="HYG101" s="11"/>
      <c r="HYH101" s="11"/>
      <c r="HYI101" s="11"/>
      <c r="HYJ101" s="11"/>
      <c r="HYK101" s="11"/>
      <c r="HYL101" s="11"/>
      <c r="HYM101" s="11"/>
      <c r="HYN101" s="11"/>
      <c r="HYO101" s="11"/>
      <c r="HYP101" s="11"/>
      <c r="HYQ101" s="11"/>
      <c r="HYR101" s="11"/>
      <c r="HYS101" s="11"/>
      <c r="HYT101" s="11"/>
      <c r="HYU101" s="11"/>
      <c r="HYV101" s="11"/>
      <c r="HYW101" s="11"/>
      <c r="HYX101" s="11"/>
      <c r="HYY101" s="11"/>
      <c r="HYZ101" s="11"/>
      <c r="HZA101" s="11"/>
      <c r="HZB101" s="11"/>
      <c r="HZC101" s="11"/>
      <c r="HZD101" s="11"/>
      <c r="HZE101" s="11"/>
      <c r="HZF101" s="11"/>
      <c r="HZG101" s="11"/>
      <c r="HZH101" s="11"/>
      <c r="HZI101" s="11"/>
      <c r="HZJ101" s="11"/>
      <c r="HZK101" s="11"/>
      <c r="HZL101" s="11"/>
      <c r="HZM101" s="11"/>
      <c r="HZN101" s="11"/>
      <c r="HZO101" s="11"/>
      <c r="HZP101" s="11"/>
      <c r="HZQ101" s="11"/>
      <c r="HZR101" s="11"/>
      <c r="HZS101" s="11"/>
      <c r="HZT101" s="11"/>
      <c r="HZU101" s="11"/>
      <c r="HZV101" s="11"/>
      <c r="HZW101" s="11"/>
      <c r="HZX101" s="11"/>
      <c r="HZY101" s="11"/>
      <c r="HZZ101" s="11"/>
      <c r="IAA101" s="11"/>
      <c r="IAB101" s="11"/>
      <c r="IAC101" s="11"/>
      <c r="IAD101" s="11"/>
      <c r="IAE101" s="11"/>
      <c r="IAF101" s="11"/>
      <c r="IAG101" s="11"/>
      <c r="IAH101" s="11"/>
      <c r="IAI101" s="11"/>
      <c r="IAJ101" s="11"/>
      <c r="IAK101" s="11"/>
      <c r="IAL101" s="11"/>
      <c r="IAM101" s="11"/>
      <c r="IAN101" s="11"/>
      <c r="IAO101" s="11"/>
      <c r="IAP101" s="11"/>
      <c r="IAQ101" s="11"/>
      <c r="IAR101" s="11"/>
      <c r="IAS101" s="11"/>
      <c r="IAT101" s="11"/>
      <c r="IAU101" s="11"/>
      <c r="IAV101" s="11"/>
      <c r="IAW101" s="11"/>
      <c r="IAX101" s="11"/>
      <c r="IAY101" s="11"/>
      <c r="IAZ101" s="11"/>
      <c r="IBA101" s="11"/>
      <c r="IBB101" s="11"/>
      <c r="IBC101" s="11"/>
      <c r="IBD101" s="11"/>
      <c r="IBE101" s="11"/>
      <c r="IBF101" s="11"/>
      <c r="IBG101" s="11"/>
      <c r="IBH101" s="11"/>
      <c r="IBI101" s="11"/>
      <c r="IBJ101" s="11"/>
      <c r="IBK101" s="11"/>
      <c r="IBL101" s="11"/>
      <c r="IBM101" s="11"/>
      <c r="IBN101" s="11"/>
      <c r="IBO101" s="11"/>
      <c r="IBP101" s="11"/>
      <c r="IBQ101" s="11"/>
      <c r="IBR101" s="11"/>
      <c r="IBS101" s="11"/>
      <c r="IBT101" s="11"/>
      <c r="IBU101" s="11"/>
      <c r="IBV101" s="11"/>
      <c r="IBW101" s="11"/>
      <c r="IBX101" s="11"/>
      <c r="IBY101" s="11"/>
      <c r="IBZ101" s="11"/>
      <c r="ICA101" s="11"/>
      <c r="ICB101" s="11"/>
      <c r="ICC101" s="11"/>
      <c r="ICD101" s="11"/>
      <c r="ICE101" s="11"/>
      <c r="ICF101" s="11"/>
      <c r="ICG101" s="11"/>
      <c r="ICH101" s="11"/>
      <c r="ICI101" s="11"/>
      <c r="ICJ101" s="11"/>
      <c r="ICK101" s="11"/>
      <c r="ICL101" s="11"/>
      <c r="ICM101" s="11"/>
      <c r="ICN101" s="11"/>
      <c r="ICO101" s="11"/>
      <c r="ICP101" s="11"/>
      <c r="ICQ101" s="11"/>
      <c r="ICR101" s="11"/>
      <c r="ICS101" s="11"/>
      <c r="ICT101" s="11"/>
      <c r="ICU101" s="11"/>
      <c r="ICV101" s="11"/>
      <c r="ICW101" s="11"/>
      <c r="ICX101" s="11"/>
      <c r="ICY101" s="11"/>
      <c r="ICZ101" s="11"/>
      <c r="IDA101" s="11"/>
      <c r="IDB101" s="11"/>
      <c r="IDC101" s="11"/>
      <c r="IDD101" s="11"/>
      <c r="IDE101" s="11"/>
      <c r="IDF101" s="11"/>
      <c r="IDG101" s="11"/>
      <c r="IDH101" s="11"/>
      <c r="IDI101" s="11"/>
      <c r="IDJ101" s="11"/>
      <c r="IDK101" s="11"/>
      <c r="IDL101" s="11"/>
      <c r="IDM101" s="11"/>
      <c r="IDN101" s="11"/>
      <c r="IDO101" s="11"/>
      <c r="IDP101" s="11"/>
      <c r="IDQ101" s="11"/>
      <c r="IDR101" s="11"/>
      <c r="IDS101" s="11"/>
      <c r="IDT101" s="11"/>
      <c r="IDU101" s="11"/>
      <c r="IDV101" s="11"/>
      <c r="IDW101" s="11"/>
      <c r="IDX101" s="11"/>
      <c r="IDY101" s="11"/>
      <c r="IDZ101" s="11"/>
      <c r="IEA101" s="11"/>
      <c r="IEB101" s="11"/>
      <c r="IEC101" s="11"/>
      <c r="IED101" s="11"/>
      <c r="IEE101" s="11"/>
      <c r="IEF101" s="11"/>
      <c r="IEG101" s="11"/>
      <c r="IEH101" s="11"/>
      <c r="IEI101" s="11"/>
      <c r="IEJ101" s="11"/>
      <c r="IEK101" s="11"/>
      <c r="IEL101" s="11"/>
      <c r="IEM101" s="11"/>
      <c r="IEN101" s="11"/>
      <c r="IEO101" s="11"/>
      <c r="IEP101" s="11"/>
      <c r="IEQ101" s="11"/>
      <c r="IER101" s="11"/>
      <c r="IES101" s="11"/>
      <c r="IET101" s="11"/>
      <c r="IEU101" s="11"/>
      <c r="IEV101" s="11"/>
      <c r="IEW101" s="11"/>
      <c r="IEX101" s="11"/>
      <c r="IEY101" s="11"/>
      <c r="IEZ101" s="11"/>
      <c r="IFA101" s="11"/>
      <c r="IFB101" s="11"/>
      <c r="IFC101" s="11"/>
      <c r="IFD101" s="11"/>
      <c r="IFE101" s="11"/>
      <c r="IFF101" s="11"/>
      <c r="IFG101" s="11"/>
      <c r="IFH101" s="11"/>
      <c r="IFI101" s="11"/>
      <c r="IFJ101" s="11"/>
      <c r="IFK101" s="11"/>
      <c r="IFL101" s="11"/>
      <c r="IFM101" s="11"/>
      <c r="IFN101" s="11"/>
      <c r="IFO101" s="11"/>
      <c r="IFP101" s="11"/>
      <c r="IFQ101" s="11"/>
      <c r="IFR101" s="11"/>
      <c r="IFS101" s="11"/>
      <c r="IFT101" s="11"/>
      <c r="IFU101" s="11"/>
      <c r="IFV101" s="11"/>
      <c r="IFW101" s="11"/>
      <c r="IFX101" s="11"/>
      <c r="IFY101" s="11"/>
      <c r="IFZ101" s="11"/>
      <c r="IGA101" s="11"/>
      <c r="IGB101" s="11"/>
      <c r="IGC101" s="11"/>
      <c r="IGD101" s="11"/>
      <c r="IGE101" s="11"/>
      <c r="IGF101" s="11"/>
      <c r="IGG101" s="11"/>
      <c r="IGH101" s="11"/>
      <c r="IGI101" s="11"/>
      <c r="IGJ101" s="11"/>
      <c r="IGK101" s="11"/>
      <c r="IGL101" s="11"/>
      <c r="IGM101" s="11"/>
      <c r="IGN101" s="11"/>
      <c r="IGO101" s="11"/>
      <c r="IGP101" s="11"/>
      <c r="IGQ101" s="11"/>
      <c r="IGR101" s="11"/>
      <c r="IGS101" s="11"/>
      <c r="IGT101" s="11"/>
      <c r="IGU101" s="11"/>
      <c r="IGV101" s="11"/>
      <c r="IGW101" s="11"/>
      <c r="IGX101" s="11"/>
      <c r="IGY101" s="11"/>
      <c r="IGZ101" s="11"/>
      <c r="IHA101" s="11"/>
      <c r="IHB101" s="11"/>
      <c r="IHC101" s="11"/>
      <c r="IHD101" s="11"/>
      <c r="IHE101" s="11"/>
      <c r="IHF101" s="11"/>
      <c r="IHG101" s="11"/>
      <c r="IHH101" s="11"/>
      <c r="IHI101" s="11"/>
      <c r="IHJ101" s="11"/>
      <c r="IHK101" s="11"/>
      <c r="IHL101" s="11"/>
      <c r="IHM101" s="11"/>
      <c r="IHN101" s="11"/>
      <c r="IHO101" s="11"/>
      <c r="IHP101" s="11"/>
      <c r="IHQ101" s="11"/>
      <c r="IHR101" s="11"/>
      <c r="IHS101" s="11"/>
      <c r="IHT101" s="11"/>
      <c r="IHU101" s="11"/>
      <c r="IHV101" s="11"/>
      <c r="IHW101" s="11"/>
      <c r="IHX101" s="11"/>
      <c r="IHY101" s="11"/>
      <c r="IHZ101" s="11"/>
      <c r="IIA101" s="11"/>
      <c r="IIB101" s="11"/>
      <c r="IIC101" s="11"/>
      <c r="IID101" s="11"/>
      <c r="IIE101" s="11"/>
      <c r="IIF101" s="11"/>
      <c r="IIG101" s="11"/>
      <c r="IIH101" s="11"/>
      <c r="III101" s="11"/>
      <c r="IIJ101" s="11"/>
      <c r="IIK101" s="11"/>
      <c r="IIL101" s="11"/>
      <c r="IIM101" s="11"/>
      <c r="IIN101" s="11"/>
      <c r="IIO101" s="11"/>
      <c r="IIP101" s="11"/>
      <c r="IIQ101" s="11"/>
      <c r="IIR101" s="11"/>
      <c r="IIS101" s="11"/>
      <c r="IIT101" s="11"/>
      <c r="IIU101" s="11"/>
      <c r="IIV101" s="11"/>
      <c r="IIW101" s="11"/>
      <c r="IIX101" s="11"/>
      <c r="IIY101" s="11"/>
      <c r="IIZ101" s="11"/>
      <c r="IJA101" s="11"/>
      <c r="IJB101" s="11"/>
      <c r="IJC101" s="11"/>
      <c r="IJD101" s="11"/>
      <c r="IJE101" s="11"/>
      <c r="IJF101" s="11"/>
      <c r="IJG101" s="11"/>
      <c r="IJH101" s="11"/>
      <c r="IJI101" s="11"/>
      <c r="IJJ101" s="11"/>
      <c r="IJK101" s="11"/>
      <c r="IJL101" s="11"/>
      <c r="IJM101" s="11"/>
      <c r="IJN101" s="11"/>
      <c r="IJO101" s="11"/>
      <c r="IJP101" s="11"/>
      <c r="IJQ101" s="11"/>
      <c r="IJR101" s="11"/>
      <c r="IJS101" s="11"/>
      <c r="IJT101" s="11"/>
      <c r="IJU101" s="11"/>
      <c r="IJV101" s="11"/>
      <c r="IJW101" s="11"/>
      <c r="IJX101" s="11"/>
      <c r="IJY101" s="11"/>
      <c r="IJZ101" s="11"/>
      <c r="IKA101" s="11"/>
      <c r="IKB101" s="11"/>
      <c r="IKC101" s="11"/>
      <c r="IKD101" s="11"/>
      <c r="IKE101" s="11"/>
      <c r="IKF101" s="11"/>
      <c r="IKG101" s="11"/>
      <c r="IKH101" s="11"/>
      <c r="IKI101" s="11"/>
      <c r="IKJ101" s="11"/>
      <c r="IKK101" s="11"/>
      <c r="IKL101" s="11"/>
      <c r="IKM101" s="11"/>
      <c r="IKN101" s="11"/>
      <c r="IKO101" s="11"/>
      <c r="IKP101" s="11"/>
      <c r="IKQ101" s="11"/>
      <c r="IKR101" s="11"/>
      <c r="IKS101" s="11"/>
      <c r="IKT101" s="11"/>
      <c r="IKU101" s="11"/>
      <c r="IKV101" s="11"/>
      <c r="IKW101" s="11"/>
      <c r="IKX101" s="11"/>
      <c r="IKY101" s="11"/>
      <c r="IKZ101" s="11"/>
      <c r="ILA101" s="11"/>
      <c r="ILB101" s="11"/>
      <c r="ILC101" s="11"/>
      <c r="ILD101" s="11"/>
      <c r="ILE101" s="11"/>
      <c r="ILF101" s="11"/>
      <c r="ILG101" s="11"/>
      <c r="ILH101" s="11"/>
      <c r="ILI101" s="11"/>
      <c r="ILJ101" s="11"/>
      <c r="ILK101" s="11"/>
      <c r="ILL101" s="11"/>
      <c r="ILM101" s="11"/>
      <c r="ILN101" s="11"/>
      <c r="ILO101" s="11"/>
      <c r="ILP101" s="11"/>
      <c r="ILQ101" s="11"/>
      <c r="ILR101" s="11"/>
      <c r="ILS101" s="11"/>
      <c r="ILT101" s="11"/>
      <c r="ILU101" s="11"/>
      <c r="ILV101" s="11"/>
      <c r="ILW101" s="11"/>
      <c r="ILX101" s="11"/>
      <c r="ILY101" s="11"/>
      <c r="ILZ101" s="11"/>
      <c r="IMA101" s="11"/>
      <c r="IMB101" s="11"/>
      <c r="IMC101" s="11"/>
      <c r="IMD101" s="11"/>
      <c r="IME101" s="11"/>
      <c r="IMF101" s="11"/>
      <c r="IMG101" s="11"/>
      <c r="IMH101" s="11"/>
      <c r="IMI101" s="11"/>
      <c r="IMJ101" s="11"/>
      <c r="IMK101" s="11"/>
      <c r="IML101" s="11"/>
      <c r="IMM101" s="11"/>
      <c r="IMN101" s="11"/>
      <c r="IMO101" s="11"/>
      <c r="IMP101" s="11"/>
      <c r="IMQ101" s="11"/>
      <c r="IMR101" s="11"/>
      <c r="IMS101" s="11"/>
      <c r="IMT101" s="11"/>
      <c r="IMU101" s="11"/>
      <c r="IMV101" s="11"/>
      <c r="IMW101" s="11"/>
      <c r="IMX101" s="11"/>
      <c r="IMY101" s="11"/>
      <c r="IMZ101" s="11"/>
      <c r="INA101" s="11"/>
      <c r="INB101" s="11"/>
      <c r="INC101" s="11"/>
      <c r="IND101" s="11"/>
      <c r="INE101" s="11"/>
      <c r="INF101" s="11"/>
      <c r="ING101" s="11"/>
      <c r="INH101" s="11"/>
      <c r="INI101" s="11"/>
      <c r="INJ101" s="11"/>
      <c r="INK101" s="11"/>
      <c r="INL101" s="11"/>
      <c r="INM101" s="11"/>
      <c r="INN101" s="11"/>
      <c r="INO101" s="11"/>
      <c r="INP101" s="11"/>
      <c r="INQ101" s="11"/>
      <c r="INR101" s="11"/>
      <c r="INS101" s="11"/>
      <c r="INT101" s="11"/>
      <c r="INU101" s="11"/>
      <c r="INV101" s="11"/>
      <c r="INW101" s="11"/>
      <c r="INX101" s="11"/>
      <c r="INY101" s="11"/>
      <c r="INZ101" s="11"/>
      <c r="IOA101" s="11"/>
      <c r="IOB101" s="11"/>
      <c r="IOC101" s="11"/>
      <c r="IOD101" s="11"/>
      <c r="IOE101" s="11"/>
      <c r="IOF101" s="11"/>
      <c r="IOG101" s="11"/>
      <c r="IOH101" s="11"/>
      <c r="IOI101" s="11"/>
      <c r="IOJ101" s="11"/>
      <c r="IOK101" s="11"/>
      <c r="IOL101" s="11"/>
      <c r="IOM101" s="11"/>
      <c r="ION101" s="11"/>
      <c r="IOO101" s="11"/>
      <c r="IOP101" s="11"/>
      <c r="IOQ101" s="11"/>
      <c r="IOR101" s="11"/>
      <c r="IOS101" s="11"/>
      <c r="IOT101" s="11"/>
      <c r="IOU101" s="11"/>
      <c r="IOV101" s="11"/>
      <c r="IOW101" s="11"/>
      <c r="IOX101" s="11"/>
      <c r="IOY101" s="11"/>
      <c r="IOZ101" s="11"/>
      <c r="IPA101" s="11"/>
      <c r="IPB101" s="11"/>
      <c r="IPC101" s="11"/>
      <c r="IPD101" s="11"/>
      <c r="IPE101" s="11"/>
      <c r="IPF101" s="11"/>
      <c r="IPG101" s="11"/>
      <c r="IPH101" s="11"/>
      <c r="IPI101" s="11"/>
      <c r="IPJ101" s="11"/>
      <c r="IPK101" s="11"/>
      <c r="IPL101" s="11"/>
      <c r="IPM101" s="11"/>
      <c r="IPN101" s="11"/>
      <c r="IPO101" s="11"/>
      <c r="IPP101" s="11"/>
      <c r="IPQ101" s="11"/>
      <c r="IPR101" s="11"/>
      <c r="IPS101" s="11"/>
      <c r="IPT101" s="11"/>
      <c r="IPU101" s="11"/>
      <c r="IPV101" s="11"/>
      <c r="IPW101" s="11"/>
      <c r="IPX101" s="11"/>
      <c r="IPY101" s="11"/>
      <c r="IPZ101" s="11"/>
      <c r="IQA101" s="11"/>
      <c r="IQB101" s="11"/>
      <c r="IQC101" s="11"/>
      <c r="IQD101" s="11"/>
      <c r="IQE101" s="11"/>
      <c r="IQF101" s="11"/>
      <c r="IQG101" s="11"/>
      <c r="IQH101" s="11"/>
      <c r="IQI101" s="11"/>
      <c r="IQJ101" s="11"/>
      <c r="IQK101" s="11"/>
      <c r="IQL101" s="11"/>
      <c r="IQM101" s="11"/>
      <c r="IQN101" s="11"/>
      <c r="IQO101" s="11"/>
      <c r="IQP101" s="11"/>
      <c r="IQQ101" s="11"/>
      <c r="IQR101" s="11"/>
      <c r="IQS101" s="11"/>
      <c r="IQT101" s="11"/>
      <c r="IQU101" s="11"/>
      <c r="IQV101" s="11"/>
      <c r="IQW101" s="11"/>
      <c r="IQX101" s="11"/>
      <c r="IQY101" s="11"/>
      <c r="IQZ101" s="11"/>
      <c r="IRA101" s="11"/>
      <c r="IRB101" s="11"/>
      <c r="IRC101" s="11"/>
      <c r="IRD101" s="11"/>
      <c r="IRE101" s="11"/>
      <c r="IRF101" s="11"/>
      <c r="IRG101" s="11"/>
      <c r="IRH101" s="11"/>
      <c r="IRI101" s="11"/>
      <c r="IRJ101" s="11"/>
      <c r="IRK101" s="11"/>
      <c r="IRL101" s="11"/>
      <c r="IRM101" s="11"/>
      <c r="IRN101" s="11"/>
      <c r="IRO101" s="11"/>
      <c r="IRP101" s="11"/>
      <c r="IRQ101" s="11"/>
      <c r="IRR101" s="11"/>
      <c r="IRS101" s="11"/>
      <c r="IRT101" s="11"/>
      <c r="IRU101" s="11"/>
      <c r="IRV101" s="11"/>
      <c r="IRW101" s="11"/>
      <c r="IRX101" s="11"/>
      <c r="IRY101" s="11"/>
      <c r="IRZ101" s="11"/>
      <c r="ISA101" s="11"/>
      <c r="ISB101" s="11"/>
      <c r="ISC101" s="11"/>
      <c r="ISD101" s="11"/>
      <c r="ISE101" s="11"/>
      <c r="ISF101" s="11"/>
      <c r="ISG101" s="11"/>
      <c r="ISH101" s="11"/>
      <c r="ISI101" s="11"/>
      <c r="ISJ101" s="11"/>
      <c r="ISK101" s="11"/>
      <c r="ISL101" s="11"/>
      <c r="ISM101" s="11"/>
      <c r="ISN101" s="11"/>
      <c r="ISO101" s="11"/>
      <c r="ISP101" s="11"/>
      <c r="ISQ101" s="11"/>
      <c r="ISR101" s="11"/>
      <c r="ISS101" s="11"/>
      <c r="IST101" s="11"/>
      <c r="ISU101" s="11"/>
      <c r="ISV101" s="11"/>
      <c r="ISW101" s="11"/>
      <c r="ISX101" s="11"/>
      <c r="ISY101" s="11"/>
      <c r="ISZ101" s="11"/>
      <c r="ITA101" s="11"/>
      <c r="ITB101" s="11"/>
      <c r="ITC101" s="11"/>
      <c r="ITD101" s="11"/>
      <c r="ITE101" s="11"/>
      <c r="ITF101" s="11"/>
      <c r="ITG101" s="11"/>
      <c r="ITH101" s="11"/>
      <c r="ITI101" s="11"/>
      <c r="ITJ101" s="11"/>
      <c r="ITK101" s="11"/>
      <c r="ITL101" s="11"/>
      <c r="ITM101" s="11"/>
      <c r="ITN101" s="11"/>
      <c r="ITO101" s="11"/>
      <c r="ITP101" s="11"/>
      <c r="ITQ101" s="11"/>
      <c r="ITR101" s="11"/>
      <c r="ITS101" s="11"/>
      <c r="ITT101" s="11"/>
      <c r="ITU101" s="11"/>
      <c r="ITV101" s="11"/>
      <c r="ITW101" s="11"/>
      <c r="ITX101" s="11"/>
      <c r="ITY101" s="11"/>
      <c r="ITZ101" s="11"/>
      <c r="IUA101" s="11"/>
      <c r="IUB101" s="11"/>
      <c r="IUC101" s="11"/>
      <c r="IUD101" s="11"/>
      <c r="IUE101" s="11"/>
      <c r="IUF101" s="11"/>
      <c r="IUG101" s="11"/>
      <c r="IUH101" s="11"/>
      <c r="IUI101" s="11"/>
      <c r="IUJ101" s="11"/>
      <c r="IUK101" s="11"/>
      <c r="IUL101" s="11"/>
      <c r="IUM101" s="11"/>
      <c r="IUN101" s="11"/>
      <c r="IUO101" s="11"/>
      <c r="IUP101" s="11"/>
      <c r="IUQ101" s="11"/>
      <c r="IUR101" s="11"/>
      <c r="IUS101" s="11"/>
      <c r="IUT101" s="11"/>
      <c r="IUU101" s="11"/>
      <c r="IUV101" s="11"/>
      <c r="IUW101" s="11"/>
      <c r="IUX101" s="11"/>
      <c r="IUY101" s="11"/>
      <c r="IUZ101" s="11"/>
      <c r="IVA101" s="11"/>
      <c r="IVB101" s="11"/>
      <c r="IVC101" s="11"/>
      <c r="IVD101" s="11"/>
      <c r="IVE101" s="11"/>
      <c r="IVF101" s="11"/>
      <c r="IVG101" s="11"/>
      <c r="IVH101" s="11"/>
      <c r="IVI101" s="11"/>
      <c r="IVJ101" s="11"/>
      <c r="IVK101" s="11"/>
      <c r="IVL101" s="11"/>
      <c r="IVM101" s="11"/>
      <c r="IVN101" s="11"/>
      <c r="IVO101" s="11"/>
      <c r="IVP101" s="11"/>
      <c r="IVQ101" s="11"/>
      <c r="IVR101" s="11"/>
      <c r="IVS101" s="11"/>
      <c r="IVT101" s="11"/>
      <c r="IVU101" s="11"/>
      <c r="IVV101" s="11"/>
      <c r="IVW101" s="11"/>
      <c r="IVX101" s="11"/>
      <c r="IVY101" s="11"/>
      <c r="IVZ101" s="11"/>
      <c r="IWA101" s="11"/>
      <c r="IWB101" s="11"/>
      <c r="IWC101" s="11"/>
      <c r="IWD101" s="11"/>
      <c r="IWE101" s="11"/>
      <c r="IWF101" s="11"/>
      <c r="IWG101" s="11"/>
      <c r="IWH101" s="11"/>
      <c r="IWI101" s="11"/>
      <c r="IWJ101" s="11"/>
      <c r="IWK101" s="11"/>
      <c r="IWL101" s="11"/>
      <c r="IWM101" s="11"/>
      <c r="IWN101" s="11"/>
      <c r="IWO101" s="11"/>
      <c r="IWP101" s="11"/>
      <c r="IWQ101" s="11"/>
      <c r="IWR101" s="11"/>
      <c r="IWS101" s="11"/>
      <c r="IWT101" s="11"/>
      <c r="IWU101" s="11"/>
      <c r="IWV101" s="11"/>
      <c r="IWW101" s="11"/>
      <c r="IWX101" s="11"/>
      <c r="IWY101" s="11"/>
      <c r="IWZ101" s="11"/>
      <c r="IXA101" s="11"/>
      <c r="IXB101" s="11"/>
      <c r="IXC101" s="11"/>
      <c r="IXD101" s="11"/>
      <c r="IXE101" s="11"/>
      <c r="IXF101" s="11"/>
      <c r="IXG101" s="11"/>
      <c r="IXH101" s="11"/>
      <c r="IXI101" s="11"/>
      <c r="IXJ101" s="11"/>
      <c r="IXK101" s="11"/>
      <c r="IXL101" s="11"/>
      <c r="IXM101" s="11"/>
      <c r="IXN101" s="11"/>
      <c r="IXO101" s="11"/>
      <c r="IXP101" s="11"/>
      <c r="IXQ101" s="11"/>
      <c r="IXR101" s="11"/>
      <c r="IXS101" s="11"/>
      <c r="IXT101" s="11"/>
      <c r="IXU101" s="11"/>
      <c r="IXV101" s="11"/>
      <c r="IXW101" s="11"/>
      <c r="IXX101" s="11"/>
      <c r="IXY101" s="11"/>
      <c r="IXZ101" s="11"/>
      <c r="IYA101" s="11"/>
      <c r="IYB101" s="11"/>
      <c r="IYC101" s="11"/>
      <c r="IYD101" s="11"/>
      <c r="IYE101" s="11"/>
      <c r="IYF101" s="11"/>
      <c r="IYG101" s="11"/>
      <c r="IYH101" s="11"/>
      <c r="IYI101" s="11"/>
      <c r="IYJ101" s="11"/>
      <c r="IYK101" s="11"/>
      <c r="IYL101" s="11"/>
      <c r="IYM101" s="11"/>
      <c r="IYN101" s="11"/>
      <c r="IYO101" s="11"/>
      <c r="IYP101" s="11"/>
      <c r="IYQ101" s="11"/>
      <c r="IYR101" s="11"/>
      <c r="IYS101" s="11"/>
      <c r="IYT101" s="11"/>
      <c r="IYU101" s="11"/>
      <c r="IYV101" s="11"/>
      <c r="IYW101" s="11"/>
      <c r="IYX101" s="11"/>
      <c r="IYY101" s="11"/>
      <c r="IYZ101" s="11"/>
      <c r="IZA101" s="11"/>
      <c r="IZB101" s="11"/>
      <c r="IZC101" s="11"/>
      <c r="IZD101" s="11"/>
      <c r="IZE101" s="11"/>
      <c r="IZF101" s="11"/>
      <c r="IZG101" s="11"/>
      <c r="IZH101" s="11"/>
      <c r="IZI101" s="11"/>
      <c r="IZJ101" s="11"/>
      <c r="IZK101" s="11"/>
      <c r="IZL101" s="11"/>
      <c r="IZM101" s="11"/>
      <c r="IZN101" s="11"/>
      <c r="IZO101" s="11"/>
      <c r="IZP101" s="11"/>
      <c r="IZQ101" s="11"/>
      <c r="IZR101" s="11"/>
      <c r="IZS101" s="11"/>
      <c r="IZT101" s="11"/>
      <c r="IZU101" s="11"/>
      <c r="IZV101" s="11"/>
      <c r="IZW101" s="11"/>
      <c r="IZX101" s="11"/>
      <c r="IZY101" s="11"/>
      <c r="IZZ101" s="11"/>
      <c r="JAA101" s="11"/>
      <c r="JAB101" s="11"/>
      <c r="JAC101" s="11"/>
      <c r="JAD101" s="11"/>
      <c r="JAE101" s="11"/>
      <c r="JAF101" s="11"/>
      <c r="JAG101" s="11"/>
      <c r="JAH101" s="11"/>
      <c r="JAI101" s="11"/>
      <c r="JAJ101" s="11"/>
      <c r="JAK101" s="11"/>
      <c r="JAL101" s="11"/>
      <c r="JAM101" s="11"/>
      <c r="JAN101" s="11"/>
      <c r="JAO101" s="11"/>
      <c r="JAP101" s="11"/>
      <c r="JAQ101" s="11"/>
      <c r="JAR101" s="11"/>
      <c r="JAS101" s="11"/>
      <c r="JAT101" s="11"/>
      <c r="JAU101" s="11"/>
      <c r="JAV101" s="11"/>
      <c r="JAW101" s="11"/>
      <c r="JAX101" s="11"/>
      <c r="JAY101" s="11"/>
      <c r="JAZ101" s="11"/>
      <c r="JBA101" s="11"/>
      <c r="JBB101" s="11"/>
      <c r="JBC101" s="11"/>
      <c r="JBD101" s="11"/>
      <c r="JBE101" s="11"/>
      <c r="JBF101" s="11"/>
      <c r="JBG101" s="11"/>
      <c r="JBH101" s="11"/>
      <c r="JBI101" s="11"/>
      <c r="JBJ101" s="11"/>
      <c r="JBK101" s="11"/>
      <c r="JBL101" s="11"/>
      <c r="JBM101" s="11"/>
      <c r="JBN101" s="11"/>
      <c r="JBO101" s="11"/>
      <c r="JBP101" s="11"/>
      <c r="JBQ101" s="11"/>
      <c r="JBR101" s="11"/>
      <c r="JBS101" s="11"/>
      <c r="JBT101" s="11"/>
      <c r="JBU101" s="11"/>
      <c r="JBV101" s="11"/>
      <c r="JBW101" s="11"/>
      <c r="JBX101" s="11"/>
      <c r="JBY101" s="11"/>
      <c r="JBZ101" s="11"/>
      <c r="JCA101" s="11"/>
      <c r="JCB101" s="11"/>
      <c r="JCC101" s="11"/>
      <c r="JCD101" s="11"/>
      <c r="JCE101" s="11"/>
      <c r="JCF101" s="11"/>
      <c r="JCG101" s="11"/>
      <c r="JCH101" s="11"/>
      <c r="JCI101" s="11"/>
      <c r="JCJ101" s="11"/>
      <c r="JCK101" s="11"/>
      <c r="JCL101" s="11"/>
      <c r="JCM101" s="11"/>
      <c r="JCN101" s="11"/>
      <c r="JCO101" s="11"/>
      <c r="JCP101" s="11"/>
      <c r="JCQ101" s="11"/>
      <c r="JCR101" s="11"/>
      <c r="JCS101" s="11"/>
      <c r="JCT101" s="11"/>
      <c r="JCU101" s="11"/>
      <c r="JCV101" s="11"/>
      <c r="JCW101" s="11"/>
      <c r="JCX101" s="11"/>
      <c r="JCY101" s="11"/>
      <c r="JCZ101" s="11"/>
      <c r="JDA101" s="11"/>
      <c r="JDB101" s="11"/>
      <c r="JDC101" s="11"/>
      <c r="JDD101" s="11"/>
      <c r="JDE101" s="11"/>
      <c r="JDF101" s="11"/>
      <c r="JDG101" s="11"/>
      <c r="JDH101" s="11"/>
      <c r="JDI101" s="11"/>
      <c r="JDJ101" s="11"/>
      <c r="JDK101" s="11"/>
      <c r="JDL101" s="11"/>
      <c r="JDM101" s="11"/>
      <c r="JDN101" s="11"/>
      <c r="JDO101" s="11"/>
      <c r="JDP101" s="11"/>
      <c r="JDQ101" s="11"/>
      <c r="JDR101" s="11"/>
      <c r="JDS101" s="11"/>
      <c r="JDT101" s="11"/>
      <c r="JDU101" s="11"/>
      <c r="JDV101" s="11"/>
      <c r="JDW101" s="11"/>
      <c r="JDX101" s="11"/>
      <c r="JDY101" s="11"/>
      <c r="JDZ101" s="11"/>
      <c r="JEA101" s="11"/>
      <c r="JEB101" s="11"/>
      <c r="JEC101" s="11"/>
      <c r="JED101" s="11"/>
      <c r="JEE101" s="11"/>
      <c r="JEF101" s="11"/>
      <c r="JEG101" s="11"/>
      <c r="JEH101" s="11"/>
      <c r="JEI101" s="11"/>
      <c r="JEJ101" s="11"/>
      <c r="JEK101" s="11"/>
      <c r="JEL101" s="11"/>
      <c r="JEM101" s="11"/>
      <c r="JEN101" s="11"/>
      <c r="JEO101" s="11"/>
      <c r="JEP101" s="11"/>
      <c r="JEQ101" s="11"/>
      <c r="JER101" s="11"/>
      <c r="JES101" s="11"/>
      <c r="JET101" s="11"/>
      <c r="JEU101" s="11"/>
      <c r="JEV101" s="11"/>
      <c r="JEW101" s="11"/>
      <c r="JEX101" s="11"/>
      <c r="JEY101" s="11"/>
      <c r="JEZ101" s="11"/>
      <c r="JFA101" s="11"/>
      <c r="JFB101" s="11"/>
      <c r="JFC101" s="11"/>
      <c r="JFD101" s="11"/>
      <c r="JFE101" s="11"/>
      <c r="JFF101" s="11"/>
      <c r="JFG101" s="11"/>
      <c r="JFH101" s="11"/>
      <c r="JFI101" s="11"/>
      <c r="JFJ101" s="11"/>
      <c r="JFK101" s="11"/>
      <c r="JFL101" s="11"/>
      <c r="JFM101" s="11"/>
      <c r="JFN101" s="11"/>
      <c r="JFO101" s="11"/>
      <c r="JFP101" s="11"/>
      <c r="JFQ101" s="11"/>
      <c r="JFR101" s="11"/>
      <c r="JFS101" s="11"/>
      <c r="JFT101" s="11"/>
      <c r="JFU101" s="11"/>
      <c r="JFV101" s="11"/>
      <c r="JFW101" s="11"/>
      <c r="JFX101" s="11"/>
      <c r="JFY101" s="11"/>
      <c r="JFZ101" s="11"/>
      <c r="JGA101" s="11"/>
      <c r="JGB101" s="11"/>
      <c r="JGC101" s="11"/>
      <c r="JGD101" s="11"/>
      <c r="JGE101" s="11"/>
      <c r="JGF101" s="11"/>
      <c r="JGG101" s="11"/>
      <c r="JGH101" s="11"/>
      <c r="JGI101" s="11"/>
      <c r="JGJ101" s="11"/>
      <c r="JGK101" s="11"/>
      <c r="JGL101" s="11"/>
      <c r="JGM101" s="11"/>
      <c r="JGN101" s="11"/>
      <c r="JGO101" s="11"/>
      <c r="JGP101" s="11"/>
      <c r="JGQ101" s="11"/>
      <c r="JGR101" s="11"/>
      <c r="JGS101" s="11"/>
      <c r="JGT101" s="11"/>
      <c r="JGU101" s="11"/>
      <c r="JGV101" s="11"/>
      <c r="JGW101" s="11"/>
      <c r="JGX101" s="11"/>
      <c r="JGY101" s="11"/>
      <c r="JGZ101" s="11"/>
      <c r="JHA101" s="11"/>
      <c r="JHB101" s="11"/>
      <c r="JHC101" s="11"/>
      <c r="JHD101" s="11"/>
      <c r="JHE101" s="11"/>
      <c r="JHF101" s="11"/>
      <c r="JHG101" s="11"/>
      <c r="JHH101" s="11"/>
      <c r="JHI101" s="11"/>
      <c r="JHJ101" s="11"/>
      <c r="JHK101" s="11"/>
      <c r="JHL101" s="11"/>
      <c r="JHM101" s="11"/>
      <c r="JHN101" s="11"/>
      <c r="JHO101" s="11"/>
      <c r="JHP101" s="11"/>
      <c r="JHQ101" s="11"/>
      <c r="JHR101" s="11"/>
      <c r="JHS101" s="11"/>
      <c r="JHT101" s="11"/>
      <c r="JHU101" s="11"/>
      <c r="JHV101" s="11"/>
      <c r="JHW101" s="11"/>
      <c r="JHX101" s="11"/>
      <c r="JHY101" s="11"/>
      <c r="JHZ101" s="11"/>
      <c r="JIA101" s="11"/>
      <c r="JIB101" s="11"/>
      <c r="JIC101" s="11"/>
      <c r="JID101" s="11"/>
      <c r="JIE101" s="11"/>
      <c r="JIF101" s="11"/>
      <c r="JIG101" s="11"/>
      <c r="JIH101" s="11"/>
      <c r="JII101" s="11"/>
      <c r="JIJ101" s="11"/>
      <c r="JIK101" s="11"/>
      <c r="JIL101" s="11"/>
      <c r="JIM101" s="11"/>
      <c r="JIN101" s="11"/>
      <c r="JIO101" s="11"/>
      <c r="JIP101" s="11"/>
      <c r="JIQ101" s="11"/>
      <c r="JIR101" s="11"/>
      <c r="JIS101" s="11"/>
      <c r="JIT101" s="11"/>
      <c r="JIU101" s="11"/>
      <c r="JIV101" s="11"/>
      <c r="JIW101" s="11"/>
      <c r="JIX101" s="11"/>
      <c r="JIY101" s="11"/>
      <c r="JIZ101" s="11"/>
      <c r="JJA101" s="11"/>
      <c r="JJB101" s="11"/>
      <c r="JJC101" s="11"/>
      <c r="JJD101" s="11"/>
      <c r="JJE101" s="11"/>
      <c r="JJF101" s="11"/>
      <c r="JJG101" s="11"/>
      <c r="JJH101" s="11"/>
      <c r="JJI101" s="11"/>
      <c r="JJJ101" s="11"/>
      <c r="JJK101" s="11"/>
      <c r="JJL101" s="11"/>
      <c r="JJM101" s="11"/>
      <c r="JJN101" s="11"/>
      <c r="JJO101" s="11"/>
      <c r="JJP101" s="11"/>
      <c r="JJQ101" s="11"/>
      <c r="JJR101" s="11"/>
      <c r="JJS101" s="11"/>
      <c r="JJT101" s="11"/>
      <c r="JJU101" s="11"/>
      <c r="JJV101" s="11"/>
      <c r="JJW101" s="11"/>
      <c r="JJX101" s="11"/>
      <c r="JJY101" s="11"/>
      <c r="JJZ101" s="11"/>
      <c r="JKA101" s="11"/>
      <c r="JKB101" s="11"/>
      <c r="JKC101" s="11"/>
      <c r="JKD101" s="11"/>
      <c r="JKE101" s="11"/>
      <c r="JKF101" s="11"/>
      <c r="JKG101" s="11"/>
      <c r="JKH101" s="11"/>
      <c r="JKI101" s="11"/>
      <c r="JKJ101" s="11"/>
      <c r="JKK101" s="11"/>
      <c r="JKL101" s="11"/>
      <c r="JKM101" s="11"/>
      <c r="JKN101" s="11"/>
      <c r="JKO101" s="11"/>
      <c r="JKP101" s="11"/>
      <c r="JKQ101" s="11"/>
      <c r="JKR101" s="11"/>
      <c r="JKS101" s="11"/>
      <c r="JKT101" s="11"/>
      <c r="JKU101" s="11"/>
      <c r="JKV101" s="11"/>
      <c r="JKW101" s="11"/>
      <c r="JKX101" s="11"/>
      <c r="JKY101" s="11"/>
      <c r="JKZ101" s="11"/>
      <c r="JLA101" s="11"/>
      <c r="JLB101" s="11"/>
      <c r="JLC101" s="11"/>
      <c r="JLD101" s="11"/>
      <c r="JLE101" s="11"/>
      <c r="JLF101" s="11"/>
      <c r="JLG101" s="11"/>
      <c r="JLH101" s="11"/>
      <c r="JLI101" s="11"/>
      <c r="JLJ101" s="11"/>
      <c r="JLK101" s="11"/>
      <c r="JLL101" s="11"/>
      <c r="JLM101" s="11"/>
      <c r="JLN101" s="11"/>
      <c r="JLO101" s="11"/>
      <c r="JLP101" s="11"/>
      <c r="JLQ101" s="11"/>
      <c r="JLR101" s="11"/>
      <c r="JLS101" s="11"/>
      <c r="JLT101" s="11"/>
      <c r="JLU101" s="11"/>
      <c r="JLV101" s="11"/>
      <c r="JLW101" s="11"/>
      <c r="JLX101" s="11"/>
      <c r="JLY101" s="11"/>
      <c r="JLZ101" s="11"/>
      <c r="JMA101" s="11"/>
      <c r="JMB101" s="11"/>
      <c r="JMC101" s="11"/>
      <c r="JMD101" s="11"/>
      <c r="JME101" s="11"/>
      <c r="JMF101" s="11"/>
      <c r="JMG101" s="11"/>
      <c r="JMH101" s="11"/>
      <c r="JMI101" s="11"/>
      <c r="JMJ101" s="11"/>
      <c r="JMK101" s="11"/>
      <c r="JML101" s="11"/>
      <c r="JMM101" s="11"/>
      <c r="JMN101" s="11"/>
      <c r="JMO101" s="11"/>
      <c r="JMP101" s="11"/>
      <c r="JMQ101" s="11"/>
      <c r="JMR101" s="11"/>
      <c r="JMS101" s="11"/>
      <c r="JMT101" s="11"/>
      <c r="JMU101" s="11"/>
      <c r="JMV101" s="11"/>
      <c r="JMW101" s="11"/>
      <c r="JMX101" s="11"/>
      <c r="JMY101" s="11"/>
      <c r="JMZ101" s="11"/>
      <c r="JNA101" s="11"/>
      <c r="JNB101" s="11"/>
      <c r="JNC101" s="11"/>
      <c r="JND101" s="11"/>
      <c r="JNE101" s="11"/>
      <c r="JNF101" s="11"/>
      <c r="JNG101" s="11"/>
      <c r="JNH101" s="11"/>
      <c r="JNI101" s="11"/>
      <c r="JNJ101" s="11"/>
      <c r="JNK101" s="11"/>
      <c r="JNL101" s="11"/>
      <c r="JNM101" s="11"/>
      <c r="JNN101" s="11"/>
      <c r="JNO101" s="11"/>
      <c r="JNP101" s="11"/>
      <c r="JNQ101" s="11"/>
      <c r="JNR101" s="11"/>
      <c r="JNS101" s="11"/>
      <c r="JNT101" s="11"/>
      <c r="JNU101" s="11"/>
      <c r="JNV101" s="11"/>
      <c r="JNW101" s="11"/>
      <c r="JNX101" s="11"/>
      <c r="JNY101" s="11"/>
      <c r="JNZ101" s="11"/>
      <c r="JOA101" s="11"/>
      <c r="JOB101" s="11"/>
      <c r="JOC101" s="11"/>
      <c r="JOD101" s="11"/>
      <c r="JOE101" s="11"/>
      <c r="JOF101" s="11"/>
      <c r="JOG101" s="11"/>
      <c r="JOH101" s="11"/>
      <c r="JOI101" s="11"/>
      <c r="JOJ101" s="11"/>
      <c r="JOK101" s="11"/>
      <c r="JOL101" s="11"/>
      <c r="JOM101" s="11"/>
      <c r="JON101" s="11"/>
      <c r="JOO101" s="11"/>
      <c r="JOP101" s="11"/>
      <c r="JOQ101" s="11"/>
      <c r="JOR101" s="11"/>
      <c r="JOS101" s="11"/>
      <c r="JOT101" s="11"/>
      <c r="JOU101" s="11"/>
      <c r="JOV101" s="11"/>
      <c r="JOW101" s="11"/>
      <c r="JOX101" s="11"/>
      <c r="JOY101" s="11"/>
      <c r="JOZ101" s="11"/>
      <c r="JPA101" s="11"/>
      <c r="JPB101" s="11"/>
      <c r="JPC101" s="11"/>
      <c r="JPD101" s="11"/>
      <c r="JPE101" s="11"/>
      <c r="JPF101" s="11"/>
      <c r="JPG101" s="11"/>
      <c r="JPH101" s="11"/>
      <c r="JPI101" s="11"/>
      <c r="JPJ101" s="11"/>
      <c r="JPK101" s="11"/>
      <c r="JPL101" s="11"/>
      <c r="JPM101" s="11"/>
      <c r="JPN101" s="11"/>
      <c r="JPO101" s="11"/>
      <c r="JPP101" s="11"/>
      <c r="JPQ101" s="11"/>
      <c r="JPR101" s="11"/>
      <c r="JPS101" s="11"/>
      <c r="JPT101" s="11"/>
      <c r="JPU101" s="11"/>
      <c r="JPV101" s="11"/>
      <c r="JPW101" s="11"/>
      <c r="JPX101" s="11"/>
      <c r="JPY101" s="11"/>
      <c r="JPZ101" s="11"/>
      <c r="JQA101" s="11"/>
      <c r="JQB101" s="11"/>
      <c r="JQC101" s="11"/>
      <c r="JQD101" s="11"/>
      <c r="JQE101" s="11"/>
      <c r="JQF101" s="11"/>
      <c r="JQG101" s="11"/>
      <c r="JQH101" s="11"/>
      <c r="JQI101" s="11"/>
      <c r="JQJ101" s="11"/>
      <c r="JQK101" s="11"/>
      <c r="JQL101" s="11"/>
      <c r="JQM101" s="11"/>
      <c r="JQN101" s="11"/>
      <c r="JQO101" s="11"/>
      <c r="JQP101" s="11"/>
      <c r="JQQ101" s="11"/>
      <c r="JQR101" s="11"/>
      <c r="JQS101" s="11"/>
      <c r="JQT101" s="11"/>
      <c r="JQU101" s="11"/>
      <c r="JQV101" s="11"/>
      <c r="JQW101" s="11"/>
      <c r="JQX101" s="11"/>
      <c r="JQY101" s="11"/>
      <c r="JQZ101" s="11"/>
      <c r="JRA101" s="11"/>
      <c r="JRB101" s="11"/>
      <c r="JRC101" s="11"/>
      <c r="JRD101" s="11"/>
      <c r="JRE101" s="11"/>
      <c r="JRF101" s="11"/>
      <c r="JRG101" s="11"/>
      <c r="JRH101" s="11"/>
      <c r="JRI101" s="11"/>
      <c r="JRJ101" s="11"/>
      <c r="JRK101" s="11"/>
      <c r="JRL101" s="11"/>
      <c r="JRM101" s="11"/>
      <c r="JRN101" s="11"/>
      <c r="JRO101" s="11"/>
      <c r="JRP101" s="11"/>
      <c r="JRQ101" s="11"/>
      <c r="JRR101" s="11"/>
      <c r="JRS101" s="11"/>
      <c r="JRT101" s="11"/>
      <c r="JRU101" s="11"/>
      <c r="JRV101" s="11"/>
      <c r="JRW101" s="11"/>
      <c r="JRX101" s="11"/>
      <c r="JRY101" s="11"/>
      <c r="JRZ101" s="11"/>
      <c r="JSA101" s="11"/>
      <c r="JSB101" s="11"/>
      <c r="JSC101" s="11"/>
      <c r="JSD101" s="11"/>
      <c r="JSE101" s="11"/>
      <c r="JSF101" s="11"/>
      <c r="JSG101" s="11"/>
      <c r="JSH101" s="11"/>
      <c r="JSI101" s="11"/>
      <c r="JSJ101" s="11"/>
      <c r="JSK101" s="11"/>
      <c r="JSL101" s="11"/>
      <c r="JSM101" s="11"/>
      <c r="JSN101" s="11"/>
      <c r="JSO101" s="11"/>
      <c r="JSP101" s="11"/>
      <c r="JSQ101" s="11"/>
      <c r="JSR101" s="11"/>
      <c r="JSS101" s="11"/>
      <c r="JST101" s="11"/>
      <c r="JSU101" s="11"/>
      <c r="JSV101" s="11"/>
      <c r="JSW101" s="11"/>
      <c r="JSX101" s="11"/>
      <c r="JSY101" s="11"/>
      <c r="JSZ101" s="11"/>
      <c r="JTA101" s="11"/>
      <c r="JTB101" s="11"/>
      <c r="JTC101" s="11"/>
      <c r="JTD101" s="11"/>
      <c r="JTE101" s="11"/>
      <c r="JTF101" s="11"/>
      <c r="JTG101" s="11"/>
      <c r="JTH101" s="11"/>
      <c r="JTI101" s="11"/>
      <c r="JTJ101" s="11"/>
      <c r="JTK101" s="11"/>
      <c r="JTL101" s="11"/>
      <c r="JTM101" s="11"/>
      <c r="JTN101" s="11"/>
      <c r="JTO101" s="11"/>
      <c r="JTP101" s="11"/>
      <c r="JTQ101" s="11"/>
      <c r="JTR101" s="11"/>
      <c r="JTS101" s="11"/>
      <c r="JTT101" s="11"/>
      <c r="JTU101" s="11"/>
      <c r="JTV101" s="11"/>
      <c r="JTW101" s="11"/>
      <c r="JTX101" s="11"/>
      <c r="JTY101" s="11"/>
      <c r="JTZ101" s="11"/>
      <c r="JUA101" s="11"/>
      <c r="JUB101" s="11"/>
      <c r="JUC101" s="11"/>
      <c r="JUD101" s="11"/>
      <c r="JUE101" s="11"/>
      <c r="JUF101" s="11"/>
      <c r="JUG101" s="11"/>
      <c r="JUH101" s="11"/>
      <c r="JUI101" s="11"/>
      <c r="JUJ101" s="11"/>
      <c r="JUK101" s="11"/>
      <c r="JUL101" s="11"/>
      <c r="JUM101" s="11"/>
      <c r="JUN101" s="11"/>
      <c r="JUO101" s="11"/>
      <c r="JUP101" s="11"/>
      <c r="JUQ101" s="11"/>
      <c r="JUR101" s="11"/>
      <c r="JUS101" s="11"/>
      <c r="JUT101" s="11"/>
      <c r="JUU101" s="11"/>
      <c r="JUV101" s="11"/>
      <c r="JUW101" s="11"/>
      <c r="JUX101" s="11"/>
      <c r="JUY101" s="11"/>
      <c r="JUZ101" s="11"/>
      <c r="JVA101" s="11"/>
      <c r="JVB101" s="11"/>
      <c r="JVC101" s="11"/>
      <c r="JVD101" s="11"/>
      <c r="JVE101" s="11"/>
      <c r="JVF101" s="11"/>
      <c r="JVG101" s="11"/>
      <c r="JVH101" s="11"/>
      <c r="JVI101" s="11"/>
      <c r="JVJ101" s="11"/>
      <c r="JVK101" s="11"/>
      <c r="JVL101" s="11"/>
      <c r="JVM101" s="11"/>
      <c r="JVN101" s="11"/>
      <c r="JVO101" s="11"/>
      <c r="JVP101" s="11"/>
      <c r="JVQ101" s="11"/>
      <c r="JVR101" s="11"/>
      <c r="JVS101" s="11"/>
      <c r="JVT101" s="11"/>
      <c r="JVU101" s="11"/>
      <c r="JVV101" s="11"/>
      <c r="JVW101" s="11"/>
      <c r="JVX101" s="11"/>
      <c r="JVY101" s="11"/>
      <c r="JVZ101" s="11"/>
      <c r="JWA101" s="11"/>
      <c r="JWB101" s="11"/>
      <c r="JWC101" s="11"/>
      <c r="JWD101" s="11"/>
      <c r="JWE101" s="11"/>
      <c r="JWF101" s="11"/>
      <c r="JWG101" s="11"/>
      <c r="JWH101" s="11"/>
      <c r="JWI101" s="11"/>
      <c r="JWJ101" s="11"/>
      <c r="JWK101" s="11"/>
      <c r="JWL101" s="11"/>
      <c r="JWM101" s="11"/>
      <c r="JWN101" s="11"/>
      <c r="JWO101" s="11"/>
      <c r="JWP101" s="11"/>
      <c r="JWQ101" s="11"/>
      <c r="JWR101" s="11"/>
      <c r="JWS101" s="11"/>
      <c r="JWT101" s="11"/>
      <c r="JWU101" s="11"/>
      <c r="JWV101" s="11"/>
      <c r="JWW101" s="11"/>
      <c r="JWX101" s="11"/>
      <c r="JWY101" s="11"/>
      <c r="JWZ101" s="11"/>
      <c r="JXA101" s="11"/>
      <c r="JXB101" s="11"/>
      <c r="JXC101" s="11"/>
      <c r="JXD101" s="11"/>
      <c r="JXE101" s="11"/>
      <c r="JXF101" s="11"/>
      <c r="JXG101" s="11"/>
      <c r="JXH101" s="11"/>
      <c r="JXI101" s="11"/>
      <c r="JXJ101" s="11"/>
      <c r="JXK101" s="11"/>
      <c r="JXL101" s="11"/>
      <c r="JXM101" s="11"/>
      <c r="JXN101" s="11"/>
      <c r="JXO101" s="11"/>
      <c r="JXP101" s="11"/>
      <c r="JXQ101" s="11"/>
      <c r="JXR101" s="11"/>
      <c r="JXS101" s="11"/>
      <c r="JXT101" s="11"/>
      <c r="JXU101" s="11"/>
      <c r="JXV101" s="11"/>
      <c r="JXW101" s="11"/>
      <c r="JXX101" s="11"/>
      <c r="JXY101" s="11"/>
      <c r="JXZ101" s="11"/>
      <c r="JYA101" s="11"/>
      <c r="JYB101" s="11"/>
      <c r="JYC101" s="11"/>
      <c r="JYD101" s="11"/>
      <c r="JYE101" s="11"/>
      <c r="JYF101" s="11"/>
      <c r="JYG101" s="11"/>
      <c r="JYH101" s="11"/>
      <c r="JYI101" s="11"/>
      <c r="JYJ101" s="11"/>
      <c r="JYK101" s="11"/>
      <c r="JYL101" s="11"/>
      <c r="JYM101" s="11"/>
      <c r="JYN101" s="11"/>
      <c r="JYO101" s="11"/>
      <c r="JYP101" s="11"/>
      <c r="JYQ101" s="11"/>
      <c r="JYR101" s="11"/>
      <c r="JYS101" s="11"/>
      <c r="JYT101" s="11"/>
      <c r="JYU101" s="11"/>
      <c r="JYV101" s="11"/>
      <c r="JYW101" s="11"/>
      <c r="JYX101" s="11"/>
      <c r="JYY101" s="11"/>
      <c r="JYZ101" s="11"/>
      <c r="JZA101" s="11"/>
      <c r="JZB101" s="11"/>
      <c r="JZC101" s="11"/>
      <c r="JZD101" s="11"/>
      <c r="JZE101" s="11"/>
      <c r="JZF101" s="11"/>
      <c r="JZG101" s="11"/>
      <c r="JZH101" s="11"/>
      <c r="JZI101" s="11"/>
      <c r="JZJ101" s="11"/>
      <c r="JZK101" s="11"/>
      <c r="JZL101" s="11"/>
      <c r="JZM101" s="11"/>
      <c r="JZN101" s="11"/>
      <c r="JZO101" s="11"/>
      <c r="JZP101" s="11"/>
      <c r="JZQ101" s="11"/>
      <c r="JZR101" s="11"/>
      <c r="JZS101" s="11"/>
      <c r="JZT101" s="11"/>
      <c r="JZU101" s="11"/>
      <c r="JZV101" s="11"/>
      <c r="JZW101" s="11"/>
      <c r="JZX101" s="11"/>
      <c r="JZY101" s="11"/>
      <c r="JZZ101" s="11"/>
      <c r="KAA101" s="11"/>
      <c r="KAB101" s="11"/>
      <c r="KAC101" s="11"/>
      <c r="KAD101" s="11"/>
      <c r="KAE101" s="11"/>
      <c r="KAF101" s="11"/>
      <c r="KAG101" s="11"/>
      <c r="KAH101" s="11"/>
      <c r="KAI101" s="11"/>
      <c r="KAJ101" s="11"/>
      <c r="KAK101" s="11"/>
      <c r="KAL101" s="11"/>
      <c r="KAM101" s="11"/>
      <c r="KAN101" s="11"/>
      <c r="KAO101" s="11"/>
      <c r="KAP101" s="11"/>
      <c r="KAQ101" s="11"/>
      <c r="KAR101" s="11"/>
      <c r="KAS101" s="11"/>
      <c r="KAT101" s="11"/>
      <c r="KAU101" s="11"/>
      <c r="KAV101" s="11"/>
      <c r="KAW101" s="11"/>
      <c r="KAX101" s="11"/>
      <c r="KAY101" s="11"/>
      <c r="KAZ101" s="11"/>
      <c r="KBA101" s="11"/>
      <c r="KBB101" s="11"/>
      <c r="KBC101" s="11"/>
      <c r="KBD101" s="11"/>
      <c r="KBE101" s="11"/>
      <c r="KBF101" s="11"/>
      <c r="KBG101" s="11"/>
      <c r="KBH101" s="11"/>
      <c r="KBI101" s="11"/>
      <c r="KBJ101" s="11"/>
      <c r="KBK101" s="11"/>
      <c r="KBL101" s="11"/>
      <c r="KBM101" s="11"/>
      <c r="KBN101" s="11"/>
      <c r="KBO101" s="11"/>
      <c r="KBP101" s="11"/>
      <c r="KBQ101" s="11"/>
      <c r="KBR101" s="11"/>
      <c r="KBS101" s="11"/>
      <c r="KBT101" s="11"/>
      <c r="KBU101" s="11"/>
      <c r="KBV101" s="11"/>
      <c r="KBW101" s="11"/>
      <c r="KBX101" s="11"/>
      <c r="KBY101" s="11"/>
      <c r="KBZ101" s="11"/>
      <c r="KCA101" s="11"/>
      <c r="KCB101" s="11"/>
      <c r="KCC101" s="11"/>
      <c r="KCD101" s="11"/>
      <c r="KCE101" s="11"/>
      <c r="KCF101" s="11"/>
      <c r="KCG101" s="11"/>
      <c r="KCH101" s="11"/>
      <c r="KCI101" s="11"/>
      <c r="KCJ101" s="11"/>
      <c r="KCK101" s="11"/>
      <c r="KCL101" s="11"/>
      <c r="KCM101" s="11"/>
      <c r="KCN101" s="11"/>
      <c r="KCO101" s="11"/>
      <c r="KCP101" s="11"/>
      <c r="KCQ101" s="11"/>
      <c r="KCR101" s="11"/>
      <c r="KCS101" s="11"/>
      <c r="KCT101" s="11"/>
      <c r="KCU101" s="11"/>
      <c r="KCV101" s="11"/>
      <c r="KCW101" s="11"/>
      <c r="KCX101" s="11"/>
      <c r="KCY101" s="11"/>
      <c r="KCZ101" s="11"/>
      <c r="KDA101" s="11"/>
      <c r="KDB101" s="11"/>
      <c r="KDC101" s="11"/>
      <c r="KDD101" s="11"/>
      <c r="KDE101" s="11"/>
      <c r="KDF101" s="11"/>
      <c r="KDG101" s="11"/>
      <c r="KDH101" s="11"/>
      <c r="KDI101" s="11"/>
      <c r="KDJ101" s="11"/>
      <c r="KDK101" s="11"/>
      <c r="KDL101" s="11"/>
      <c r="KDM101" s="11"/>
      <c r="KDN101" s="11"/>
      <c r="KDO101" s="11"/>
      <c r="KDP101" s="11"/>
      <c r="KDQ101" s="11"/>
      <c r="KDR101" s="11"/>
      <c r="KDS101" s="11"/>
      <c r="KDT101" s="11"/>
      <c r="KDU101" s="11"/>
      <c r="KDV101" s="11"/>
      <c r="KDW101" s="11"/>
      <c r="KDX101" s="11"/>
      <c r="KDY101" s="11"/>
      <c r="KDZ101" s="11"/>
      <c r="KEA101" s="11"/>
      <c r="KEB101" s="11"/>
      <c r="KEC101" s="11"/>
      <c r="KED101" s="11"/>
      <c r="KEE101" s="11"/>
      <c r="KEF101" s="11"/>
      <c r="KEG101" s="11"/>
      <c r="KEH101" s="11"/>
      <c r="KEI101" s="11"/>
      <c r="KEJ101" s="11"/>
      <c r="KEK101" s="11"/>
      <c r="KEL101" s="11"/>
      <c r="KEM101" s="11"/>
      <c r="KEN101" s="11"/>
      <c r="KEO101" s="11"/>
      <c r="KEP101" s="11"/>
      <c r="KEQ101" s="11"/>
      <c r="KER101" s="11"/>
      <c r="KES101" s="11"/>
      <c r="KET101" s="11"/>
      <c r="KEU101" s="11"/>
      <c r="KEV101" s="11"/>
      <c r="KEW101" s="11"/>
      <c r="KEX101" s="11"/>
      <c r="KEY101" s="11"/>
      <c r="KEZ101" s="11"/>
      <c r="KFA101" s="11"/>
      <c r="KFB101" s="11"/>
      <c r="KFC101" s="11"/>
      <c r="KFD101" s="11"/>
      <c r="KFE101" s="11"/>
      <c r="KFF101" s="11"/>
      <c r="KFG101" s="11"/>
      <c r="KFH101" s="11"/>
      <c r="KFI101" s="11"/>
      <c r="KFJ101" s="11"/>
      <c r="KFK101" s="11"/>
      <c r="KFL101" s="11"/>
      <c r="KFM101" s="11"/>
      <c r="KFN101" s="11"/>
      <c r="KFO101" s="11"/>
      <c r="KFP101" s="11"/>
      <c r="KFQ101" s="11"/>
      <c r="KFR101" s="11"/>
      <c r="KFS101" s="11"/>
      <c r="KFT101" s="11"/>
      <c r="KFU101" s="11"/>
      <c r="KFV101" s="11"/>
      <c r="KFW101" s="11"/>
      <c r="KFX101" s="11"/>
      <c r="KFY101" s="11"/>
      <c r="KFZ101" s="11"/>
      <c r="KGA101" s="11"/>
      <c r="KGB101" s="11"/>
      <c r="KGC101" s="11"/>
      <c r="KGD101" s="11"/>
      <c r="KGE101" s="11"/>
      <c r="KGF101" s="11"/>
      <c r="KGG101" s="11"/>
      <c r="KGH101" s="11"/>
      <c r="KGI101" s="11"/>
      <c r="KGJ101" s="11"/>
      <c r="KGK101" s="11"/>
      <c r="KGL101" s="11"/>
      <c r="KGM101" s="11"/>
      <c r="KGN101" s="11"/>
      <c r="KGO101" s="11"/>
      <c r="KGP101" s="11"/>
      <c r="KGQ101" s="11"/>
      <c r="KGR101" s="11"/>
      <c r="KGS101" s="11"/>
      <c r="KGT101" s="11"/>
      <c r="KGU101" s="11"/>
      <c r="KGV101" s="11"/>
      <c r="KGW101" s="11"/>
      <c r="KGX101" s="11"/>
      <c r="KGY101" s="11"/>
      <c r="KGZ101" s="11"/>
      <c r="KHA101" s="11"/>
      <c r="KHB101" s="11"/>
      <c r="KHC101" s="11"/>
      <c r="KHD101" s="11"/>
      <c r="KHE101" s="11"/>
      <c r="KHF101" s="11"/>
      <c r="KHG101" s="11"/>
      <c r="KHH101" s="11"/>
      <c r="KHI101" s="11"/>
      <c r="KHJ101" s="11"/>
      <c r="KHK101" s="11"/>
      <c r="KHL101" s="11"/>
      <c r="KHM101" s="11"/>
      <c r="KHN101" s="11"/>
      <c r="KHO101" s="11"/>
      <c r="KHP101" s="11"/>
      <c r="KHQ101" s="11"/>
      <c r="KHR101" s="11"/>
      <c r="KHS101" s="11"/>
      <c r="KHT101" s="11"/>
      <c r="KHU101" s="11"/>
      <c r="KHV101" s="11"/>
      <c r="KHW101" s="11"/>
      <c r="KHX101" s="11"/>
      <c r="KHY101" s="11"/>
      <c r="KHZ101" s="11"/>
      <c r="KIA101" s="11"/>
      <c r="KIB101" s="11"/>
      <c r="KIC101" s="11"/>
      <c r="KID101" s="11"/>
      <c r="KIE101" s="11"/>
      <c r="KIF101" s="11"/>
      <c r="KIG101" s="11"/>
      <c r="KIH101" s="11"/>
      <c r="KII101" s="11"/>
      <c r="KIJ101" s="11"/>
      <c r="KIK101" s="11"/>
      <c r="KIL101" s="11"/>
      <c r="KIM101" s="11"/>
      <c r="KIN101" s="11"/>
      <c r="KIO101" s="11"/>
      <c r="KIP101" s="11"/>
      <c r="KIQ101" s="11"/>
      <c r="KIR101" s="11"/>
      <c r="KIS101" s="11"/>
      <c r="KIT101" s="11"/>
      <c r="KIU101" s="11"/>
      <c r="KIV101" s="11"/>
      <c r="KIW101" s="11"/>
      <c r="KIX101" s="11"/>
      <c r="KIY101" s="11"/>
      <c r="KIZ101" s="11"/>
      <c r="KJA101" s="11"/>
      <c r="KJB101" s="11"/>
      <c r="KJC101" s="11"/>
      <c r="KJD101" s="11"/>
      <c r="KJE101" s="11"/>
      <c r="KJF101" s="11"/>
      <c r="KJG101" s="11"/>
      <c r="KJH101" s="11"/>
      <c r="KJI101" s="11"/>
      <c r="KJJ101" s="11"/>
      <c r="KJK101" s="11"/>
      <c r="KJL101" s="11"/>
      <c r="KJM101" s="11"/>
      <c r="KJN101" s="11"/>
      <c r="KJO101" s="11"/>
      <c r="KJP101" s="11"/>
      <c r="KJQ101" s="11"/>
      <c r="KJR101" s="11"/>
      <c r="KJS101" s="11"/>
      <c r="KJT101" s="11"/>
      <c r="KJU101" s="11"/>
      <c r="KJV101" s="11"/>
      <c r="KJW101" s="11"/>
      <c r="KJX101" s="11"/>
      <c r="KJY101" s="11"/>
      <c r="KJZ101" s="11"/>
      <c r="KKA101" s="11"/>
      <c r="KKB101" s="11"/>
      <c r="KKC101" s="11"/>
      <c r="KKD101" s="11"/>
      <c r="KKE101" s="11"/>
      <c r="KKF101" s="11"/>
      <c r="KKG101" s="11"/>
      <c r="KKH101" s="11"/>
      <c r="KKI101" s="11"/>
      <c r="KKJ101" s="11"/>
      <c r="KKK101" s="11"/>
      <c r="KKL101" s="11"/>
      <c r="KKM101" s="11"/>
      <c r="KKN101" s="11"/>
      <c r="KKO101" s="11"/>
      <c r="KKP101" s="11"/>
      <c r="KKQ101" s="11"/>
      <c r="KKR101" s="11"/>
      <c r="KKS101" s="11"/>
      <c r="KKT101" s="11"/>
      <c r="KKU101" s="11"/>
      <c r="KKV101" s="11"/>
      <c r="KKW101" s="11"/>
      <c r="KKX101" s="11"/>
      <c r="KKY101" s="11"/>
      <c r="KKZ101" s="11"/>
      <c r="KLA101" s="11"/>
      <c r="KLB101" s="11"/>
      <c r="KLC101" s="11"/>
      <c r="KLD101" s="11"/>
      <c r="KLE101" s="11"/>
      <c r="KLF101" s="11"/>
      <c r="KLG101" s="11"/>
      <c r="KLH101" s="11"/>
      <c r="KLI101" s="11"/>
      <c r="KLJ101" s="11"/>
      <c r="KLK101" s="11"/>
      <c r="KLL101" s="11"/>
      <c r="KLM101" s="11"/>
      <c r="KLN101" s="11"/>
      <c r="KLO101" s="11"/>
      <c r="KLP101" s="11"/>
      <c r="KLQ101" s="11"/>
      <c r="KLR101" s="11"/>
      <c r="KLS101" s="11"/>
      <c r="KLT101" s="11"/>
      <c r="KLU101" s="11"/>
      <c r="KLV101" s="11"/>
      <c r="KLW101" s="11"/>
      <c r="KLX101" s="11"/>
      <c r="KLY101" s="11"/>
      <c r="KLZ101" s="11"/>
      <c r="KMA101" s="11"/>
      <c r="KMB101" s="11"/>
      <c r="KMC101" s="11"/>
      <c r="KMD101" s="11"/>
      <c r="KME101" s="11"/>
      <c r="KMF101" s="11"/>
      <c r="KMG101" s="11"/>
      <c r="KMH101" s="11"/>
      <c r="KMI101" s="11"/>
      <c r="KMJ101" s="11"/>
      <c r="KMK101" s="11"/>
      <c r="KML101" s="11"/>
      <c r="KMM101" s="11"/>
      <c r="KMN101" s="11"/>
      <c r="KMO101" s="11"/>
      <c r="KMP101" s="11"/>
      <c r="KMQ101" s="11"/>
      <c r="KMR101" s="11"/>
      <c r="KMS101" s="11"/>
      <c r="KMT101" s="11"/>
      <c r="KMU101" s="11"/>
      <c r="KMV101" s="11"/>
      <c r="KMW101" s="11"/>
      <c r="KMX101" s="11"/>
      <c r="KMY101" s="11"/>
      <c r="KMZ101" s="11"/>
      <c r="KNA101" s="11"/>
      <c r="KNB101" s="11"/>
      <c r="KNC101" s="11"/>
      <c r="KND101" s="11"/>
      <c r="KNE101" s="11"/>
      <c r="KNF101" s="11"/>
      <c r="KNG101" s="11"/>
      <c r="KNH101" s="11"/>
      <c r="KNI101" s="11"/>
      <c r="KNJ101" s="11"/>
      <c r="KNK101" s="11"/>
      <c r="KNL101" s="11"/>
      <c r="KNM101" s="11"/>
      <c r="KNN101" s="11"/>
      <c r="KNO101" s="11"/>
      <c r="KNP101" s="11"/>
      <c r="KNQ101" s="11"/>
      <c r="KNR101" s="11"/>
      <c r="KNS101" s="11"/>
      <c r="KNT101" s="11"/>
      <c r="KNU101" s="11"/>
      <c r="KNV101" s="11"/>
      <c r="KNW101" s="11"/>
      <c r="KNX101" s="11"/>
      <c r="KNY101" s="11"/>
      <c r="KNZ101" s="11"/>
      <c r="KOA101" s="11"/>
      <c r="KOB101" s="11"/>
      <c r="KOC101" s="11"/>
      <c r="KOD101" s="11"/>
      <c r="KOE101" s="11"/>
      <c r="KOF101" s="11"/>
      <c r="KOG101" s="11"/>
      <c r="KOH101" s="11"/>
      <c r="KOI101" s="11"/>
      <c r="KOJ101" s="11"/>
      <c r="KOK101" s="11"/>
      <c r="KOL101" s="11"/>
      <c r="KOM101" s="11"/>
      <c r="KON101" s="11"/>
      <c r="KOO101" s="11"/>
      <c r="KOP101" s="11"/>
      <c r="KOQ101" s="11"/>
      <c r="KOR101" s="11"/>
      <c r="KOS101" s="11"/>
      <c r="KOT101" s="11"/>
      <c r="KOU101" s="11"/>
      <c r="KOV101" s="11"/>
      <c r="KOW101" s="11"/>
      <c r="KOX101" s="11"/>
      <c r="KOY101" s="11"/>
      <c r="KOZ101" s="11"/>
      <c r="KPA101" s="11"/>
      <c r="KPB101" s="11"/>
      <c r="KPC101" s="11"/>
      <c r="KPD101" s="11"/>
      <c r="KPE101" s="11"/>
      <c r="KPF101" s="11"/>
      <c r="KPG101" s="11"/>
      <c r="KPH101" s="11"/>
      <c r="KPI101" s="11"/>
      <c r="KPJ101" s="11"/>
      <c r="KPK101" s="11"/>
      <c r="KPL101" s="11"/>
      <c r="KPM101" s="11"/>
      <c r="KPN101" s="11"/>
      <c r="KPO101" s="11"/>
      <c r="KPP101" s="11"/>
      <c r="KPQ101" s="11"/>
      <c r="KPR101" s="11"/>
      <c r="KPS101" s="11"/>
      <c r="KPT101" s="11"/>
      <c r="KPU101" s="11"/>
      <c r="KPV101" s="11"/>
      <c r="KPW101" s="11"/>
      <c r="KPX101" s="11"/>
      <c r="KPY101" s="11"/>
      <c r="KPZ101" s="11"/>
      <c r="KQA101" s="11"/>
      <c r="KQB101" s="11"/>
      <c r="KQC101" s="11"/>
      <c r="KQD101" s="11"/>
      <c r="KQE101" s="11"/>
      <c r="KQF101" s="11"/>
      <c r="KQG101" s="11"/>
      <c r="KQH101" s="11"/>
      <c r="KQI101" s="11"/>
      <c r="KQJ101" s="11"/>
      <c r="KQK101" s="11"/>
      <c r="KQL101" s="11"/>
      <c r="KQM101" s="11"/>
      <c r="KQN101" s="11"/>
      <c r="KQO101" s="11"/>
      <c r="KQP101" s="11"/>
      <c r="KQQ101" s="11"/>
      <c r="KQR101" s="11"/>
      <c r="KQS101" s="11"/>
      <c r="KQT101" s="11"/>
      <c r="KQU101" s="11"/>
      <c r="KQV101" s="11"/>
      <c r="KQW101" s="11"/>
      <c r="KQX101" s="11"/>
      <c r="KQY101" s="11"/>
      <c r="KQZ101" s="11"/>
      <c r="KRA101" s="11"/>
      <c r="KRB101" s="11"/>
      <c r="KRC101" s="11"/>
      <c r="KRD101" s="11"/>
      <c r="KRE101" s="11"/>
      <c r="KRF101" s="11"/>
      <c r="KRG101" s="11"/>
      <c r="KRH101" s="11"/>
      <c r="KRI101" s="11"/>
      <c r="KRJ101" s="11"/>
      <c r="KRK101" s="11"/>
      <c r="KRL101" s="11"/>
      <c r="KRM101" s="11"/>
      <c r="KRN101" s="11"/>
      <c r="KRO101" s="11"/>
      <c r="KRP101" s="11"/>
      <c r="KRQ101" s="11"/>
      <c r="KRR101" s="11"/>
      <c r="KRS101" s="11"/>
      <c r="KRT101" s="11"/>
      <c r="KRU101" s="11"/>
      <c r="KRV101" s="11"/>
      <c r="KRW101" s="11"/>
      <c r="KRX101" s="11"/>
      <c r="KRY101" s="11"/>
      <c r="KRZ101" s="11"/>
      <c r="KSA101" s="11"/>
      <c r="KSB101" s="11"/>
      <c r="KSC101" s="11"/>
      <c r="KSD101" s="11"/>
      <c r="KSE101" s="11"/>
      <c r="KSF101" s="11"/>
      <c r="KSG101" s="11"/>
      <c r="KSH101" s="11"/>
      <c r="KSI101" s="11"/>
      <c r="KSJ101" s="11"/>
      <c r="KSK101" s="11"/>
      <c r="KSL101" s="11"/>
      <c r="KSM101" s="11"/>
      <c r="KSN101" s="11"/>
      <c r="KSO101" s="11"/>
      <c r="KSP101" s="11"/>
      <c r="KSQ101" s="11"/>
      <c r="KSR101" s="11"/>
      <c r="KSS101" s="11"/>
      <c r="KST101" s="11"/>
      <c r="KSU101" s="11"/>
      <c r="KSV101" s="11"/>
      <c r="KSW101" s="11"/>
      <c r="KSX101" s="11"/>
      <c r="KSY101" s="11"/>
      <c r="KSZ101" s="11"/>
      <c r="KTA101" s="11"/>
      <c r="KTB101" s="11"/>
      <c r="KTC101" s="11"/>
      <c r="KTD101" s="11"/>
      <c r="KTE101" s="11"/>
      <c r="KTF101" s="11"/>
      <c r="KTG101" s="11"/>
      <c r="KTH101" s="11"/>
      <c r="KTI101" s="11"/>
      <c r="KTJ101" s="11"/>
      <c r="KTK101" s="11"/>
      <c r="KTL101" s="11"/>
      <c r="KTM101" s="11"/>
      <c r="KTN101" s="11"/>
      <c r="KTO101" s="11"/>
      <c r="KTP101" s="11"/>
      <c r="KTQ101" s="11"/>
      <c r="KTR101" s="11"/>
      <c r="KTS101" s="11"/>
      <c r="KTT101" s="11"/>
      <c r="KTU101" s="11"/>
      <c r="KTV101" s="11"/>
      <c r="KTW101" s="11"/>
      <c r="KTX101" s="11"/>
      <c r="KTY101" s="11"/>
      <c r="KTZ101" s="11"/>
      <c r="KUA101" s="11"/>
      <c r="KUB101" s="11"/>
      <c r="KUC101" s="11"/>
      <c r="KUD101" s="11"/>
      <c r="KUE101" s="11"/>
      <c r="KUF101" s="11"/>
      <c r="KUG101" s="11"/>
      <c r="KUH101" s="11"/>
      <c r="KUI101" s="11"/>
      <c r="KUJ101" s="11"/>
      <c r="KUK101" s="11"/>
      <c r="KUL101" s="11"/>
      <c r="KUM101" s="11"/>
      <c r="KUN101" s="11"/>
      <c r="KUO101" s="11"/>
      <c r="KUP101" s="11"/>
      <c r="KUQ101" s="11"/>
      <c r="KUR101" s="11"/>
      <c r="KUS101" s="11"/>
      <c r="KUT101" s="11"/>
      <c r="KUU101" s="11"/>
      <c r="KUV101" s="11"/>
      <c r="KUW101" s="11"/>
      <c r="KUX101" s="11"/>
      <c r="KUY101" s="11"/>
      <c r="KUZ101" s="11"/>
      <c r="KVA101" s="11"/>
      <c r="KVB101" s="11"/>
      <c r="KVC101" s="11"/>
      <c r="KVD101" s="11"/>
      <c r="KVE101" s="11"/>
      <c r="KVF101" s="11"/>
      <c r="KVG101" s="11"/>
      <c r="KVH101" s="11"/>
      <c r="KVI101" s="11"/>
      <c r="KVJ101" s="11"/>
      <c r="KVK101" s="11"/>
      <c r="KVL101" s="11"/>
      <c r="KVM101" s="11"/>
      <c r="KVN101" s="11"/>
      <c r="KVO101" s="11"/>
      <c r="KVP101" s="11"/>
      <c r="KVQ101" s="11"/>
      <c r="KVR101" s="11"/>
      <c r="KVS101" s="11"/>
      <c r="KVT101" s="11"/>
      <c r="KVU101" s="11"/>
      <c r="KVV101" s="11"/>
      <c r="KVW101" s="11"/>
      <c r="KVX101" s="11"/>
      <c r="KVY101" s="11"/>
      <c r="KVZ101" s="11"/>
      <c r="KWA101" s="11"/>
      <c r="KWB101" s="11"/>
      <c r="KWC101" s="11"/>
      <c r="KWD101" s="11"/>
      <c r="KWE101" s="11"/>
      <c r="KWF101" s="11"/>
      <c r="KWG101" s="11"/>
      <c r="KWH101" s="11"/>
      <c r="KWI101" s="11"/>
      <c r="KWJ101" s="11"/>
      <c r="KWK101" s="11"/>
      <c r="KWL101" s="11"/>
      <c r="KWM101" s="11"/>
      <c r="KWN101" s="11"/>
      <c r="KWO101" s="11"/>
      <c r="KWP101" s="11"/>
      <c r="KWQ101" s="11"/>
      <c r="KWR101" s="11"/>
      <c r="KWS101" s="11"/>
      <c r="KWT101" s="11"/>
      <c r="KWU101" s="11"/>
      <c r="KWV101" s="11"/>
      <c r="KWW101" s="11"/>
      <c r="KWX101" s="11"/>
      <c r="KWY101" s="11"/>
      <c r="KWZ101" s="11"/>
      <c r="KXA101" s="11"/>
      <c r="KXB101" s="11"/>
      <c r="KXC101" s="11"/>
      <c r="KXD101" s="11"/>
      <c r="KXE101" s="11"/>
      <c r="KXF101" s="11"/>
      <c r="KXG101" s="11"/>
      <c r="KXH101" s="11"/>
      <c r="KXI101" s="11"/>
      <c r="KXJ101" s="11"/>
      <c r="KXK101" s="11"/>
      <c r="KXL101" s="11"/>
      <c r="KXM101" s="11"/>
      <c r="KXN101" s="11"/>
      <c r="KXO101" s="11"/>
      <c r="KXP101" s="11"/>
      <c r="KXQ101" s="11"/>
      <c r="KXR101" s="11"/>
      <c r="KXS101" s="11"/>
      <c r="KXT101" s="11"/>
      <c r="KXU101" s="11"/>
      <c r="KXV101" s="11"/>
      <c r="KXW101" s="11"/>
      <c r="KXX101" s="11"/>
      <c r="KXY101" s="11"/>
      <c r="KXZ101" s="11"/>
      <c r="KYA101" s="11"/>
      <c r="KYB101" s="11"/>
      <c r="KYC101" s="11"/>
      <c r="KYD101" s="11"/>
      <c r="KYE101" s="11"/>
      <c r="KYF101" s="11"/>
      <c r="KYG101" s="11"/>
      <c r="KYH101" s="11"/>
      <c r="KYI101" s="11"/>
      <c r="KYJ101" s="11"/>
      <c r="KYK101" s="11"/>
      <c r="KYL101" s="11"/>
      <c r="KYM101" s="11"/>
      <c r="KYN101" s="11"/>
      <c r="KYO101" s="11"/>
      <c r="KYP101" s="11"/>
      <c r="KYQ101" s="11"/>
      <c r="KYR101" s="11"/>
      <c r="KYS101" s="11"/>
      <c r="KYT101" s="11"/>
      <c r="KYU101" s="11"/>
      <c r="KYV101" s="11"/>
      <c r="KYW101" s="11"/>
      <c r="KYX101" s="11"/>
      <c r="KYY101" s="11"/>
      <c r="KYZ101" s="11"/>
      <c r="KZA101" s="11"/>
      <c r="KZB101" s="11"/>
      <c r="KZC101" s="11"/>
      <c r="KZD101" s="11"/>
      <c r="KZE101" s="11"/>
      <c r="KZF101" s="11"/>
      <c r="KZG101" s="11"/>
      <c r="KZH101" s="11"/>
      <c r="KZI101" s="11"/>
      <c r="KZJ101" s="11"/>
      <c r="KZK101" s="11"/>
      <c r="KZL101" s="11"/>
      <c r="KZM101" s="11"/>
      <c r="KZN101" s="11"/>
      <c r="KZO101" s="11"/>
      <c r="KZP101" s="11"/>
      <c r="KZQ101" s="11"/>
      <c r="KZR101" s="11"/>
      <c r="KZS101" s="11"/>
      <c r="KZT101" s="11"/>
      <c r="KZU101" s="11"/>
      <c r="KZV101" s="11"/>
      <c r="KZW101" s="11"/>
      <c r="KZX101" s="11"/>
      <c r="KZY101" s="11"/>
      <c r="KZZ101" s="11"/>
      <c r="LAA101" s="11"/>
      <c r="LAB101" s="11"/>
      <c r="LAC101" s="11"/>
      <c r="LAD101" s="11"/>
      <c r="LAE101" s="11"/>
      <c r="LAF101" s="11"/>
      <c r="LAG101" s="11"/>
      <c r="LAH101" s="11"/>
      <c r="LAI101" s="11"/>
      <c r="LAJ101" s="11"/>
      <c r="LAK101" s="11"/>
      <c r="LAL101" s="11"/>
      <c r="LAM101" s="11"/>
      <c r="LAN101" s="11"/>
      <c r="LAO101" s="11"/>
      <c r="LAP101" s="11"/>
      <c r="LAQ101" s="11"/>
      <c r="LAR101" s="11"/>
      <c r="LAS101" s="11"/>
      <c r="LAT101" s="11"/>
      <c r="LAU101" s="11"/>
      <c r="LAV101" s="11"/>
      <c r="LAW101" s="11"/>
      <c r="LAX101" s="11"/>
      <c r="LAY101" s="11"/>
      <c r="LAZ101" s="11"/>
      <c r="LBA101" s="11"/>
      <c r="LBB101" s="11"/>
      <c r="LBC101" s="11"/>
      <c r="LBD101" s="11"/>
      <c r="LBE101" s="11"/>
      <c r="LBF101" s="11"/>
      <c r="LBG101" s="11"/>
      <c r="LBH101" s="11"/>
      <c r="LBI101" s="11"/>
      <c r="LBJ101" s="11"/>
      <c r="LBK101" s="11"/>
      <c r="LBL101" s="11"/>
      <c r="LBM101" s="11"/>
      <c r="LBN101" s="11"/>
      <c r="LBO101" s="11"/>
      <c r="LBP101" s="11"/>
      <c r="LBQ101" s="11"/>
      <c r="LBR101" s="11"/>
      <c r="LBS101" s="11"/>
      <c r="LBT101" s="11"/>
      <c r="LBU101" s="11"/>
      <c r="LBV101" s="11"/>
      <c r="LBW101" s="11"/>
      <c r="LBX101" s="11"/>
      <c r="LBY101" s="11"/>
      <c r="LBZ101" s="11"/>
      <c r="LCA101" s="11"/>
      <c r="LCB101" s="11"/>
      <c r="LCC101" s="11"/>
      <c r="LCD101" s="11"/>
      <c r="LCE101" s="11"/>
      <c r="LCF101" s="11"/>
      <c r="LCG101" s="11"/>
      <c r="LCH101" s="11"/>
      <c r="LCI101" s="11"/>
      <c r="LCJ101" s="11"/>
      <c r="LCK101" s="11"/>
      <c r="LCL101" s="11"/>
      <c r="LCM101" s="11"/>
      <c r="LCN101" s="11"/>
      <c r="LCO101" s="11"/>
      <c r="LCP101" s="11"/>
      <c r="LCQ101" s="11"/>
      <c r="LCR101" s="11"/>
      <c r="LCS101" s="11"/>
      <c r="LCT101" s="11"/>
      <c r="LCU101" s="11"/>
      <c r="LCV101" s="11"/>
      <c r="LCW101" s="11"/>
      <c r="LCX101" s="11"/>
      <c r="LCY101" s="11"/>
      <c r="LCZ101" s="11"/>
      <c r="LDA101" s="11"/>
      <c r="LDB101" s="11"/>
      <c r="LDC101" s="11"/>
      <c r="LDD101" s="11"/>
      <c r="LDE101" s="11"/>
      <c r="LDF101" s="11"/>
      <c r="LDG101" s="11"/>
      <c r="LDH101" s="11"/>
      <c r="LDI101" s="11"/>
      <c r="LDJ101" s="11"/>
      <c r="LDK101" s="11"/>
      <c r="LDL101" s="11"/>
      <c r="LDM101" s="11"/>
      <c r="LDN101" s="11"/>
      <c r="LDO101" s="11"/>
      <c r="LDP101" s="11"/>
      <c r="LDQ101" s="11"/>
      <c r="LDR101" s="11"/>
      <c r="LDS101" s="11"/>
      <c r="LDT101" s="11"/>
      <c r="LDU101" s="11"/>
      <c r="LDV101" s="11"/>
      <c r="LDW101" s="11"/>
      <c r="LDX101" s="11"/>
      <c r="LDY101" s="11"/>
      <c r="LDZ101" s="11"/>
      <c r="LEA101" s="11"/>
      <c r="LEB101" s="11"/>
      <c r="LEC101" s="11"/>
      <c r="LED101" s="11"/>
      <c r="LEE101" s="11"/>
      <c r="LEF101" s="11"/>
      <c r="LEG101" s="11"/>
      <c r="LEH101" s="11"/>
      <c r="LEI101" s="11"/>
      <c r="LEJ101" s="11"/>
      <c r="LEK101" s="11"/>
      <c r="LEL101" s="11"/>
      <c r="LEM101" s="11"/>
      <c r="LEN101" s="11"/>
      <c r="LEO101" s="11"/>
      <c r="LEP101" s="11"/>
      <c r="LEQ101" s="11"/>
      <c r="LER101" s="11"/>
      <c r="LES101" s="11"/>
      <c r="LET101" s="11"/>
      <c r="LEU101" s="11"/>
      <c r="LEV101" s="11"/>
      <c r="LEW101" s="11"/>
      <c r="LEX101" s="11"/>
      <c r="LEY101" s="11"/>
      <c r="LEZ101" s="11"/>
      <c r="LFA101" s="11"/>
      <c r="LFB101" s="11"/>
      <c r="LFC101" s="11"/>
      <c r="LFD101" s="11"/>
      <c r="LFE101" s="11"/>
      <c r="LFF101" s="11"/>
      <c r="LFG101" s="11"/>
      <c r="LFH101" s="11"/>
      <c r="LFI101" s="11"/>
      <c r="LFJ101" s="11"/>
      <c r="LFK101" s="11"/>
      <c r="LFL101" s="11"/>
      <c r="LFM101" s="11"/>
      <c r="LFN101" s="11"/>
      <c r="LFO101" s="11"/>
      <c r="LFP101" s="11"/>
      <c r="LFQ101" s="11"/>
      <c r="LFR101" s="11"/>
      <c r="LFS101" s="11"/>
      <c r="LFT101" s="11"/>
      <c r="LFU101" s="11"/>
      <c r="LFV101" s="11"/>
      <c r="LFW101" s="11"/>
      <c r="LFX101" s="11"/>
      <c r="LFY101" s="11"/>
      <c r="LFZ101" s="11"/>
      <c r="LGA101" s="11"/>
      <c r="LGB101" s="11"/>
      <c r="LGC101" s="11"/>
      <c r="LGD101" s="11"/>
      <c r="LGE101" s="11"/>
      <c r="LGF101" s="11"/>
      <c r="LGG101" s="11"/>
      <c r="LGH101" s="11"/>
      <c r="LGI101" s="11"/>
      <c r="LGJ101" s="11"/>
      <c r="LGK101" s="11"/>
      <c r="LGL101" s="11"/>
      <c r="LGM101" s="11"/>
      <c r="LGN101" s="11"/>
      <c r="LGO101" s="11"/>
      <c r="LGP101" s="11"/>
      <c r="LGQ101" s="11"/>
      <c r="LGR101" s="11"/>
      <c r="LGS101" s="11"/>
      <c r="LGT101" s="11"/>
      <c r="LGU101" s="11"/>
      <c r="LGV101" s="11"/>
      <c r="LGW101" s="11"/>
      <c r="LGX101" s="11"/>
      <c r="LGY101" s="11"/>
      <c r="LGZ101" s="11"/>
      <c r="LHA101" s="11"/>
      <c r="LHB101" s="11"/>
      <c r="LHC101" s="11"/>
      <c r="LHD101" s="11"/>
      <c r="LHE101" s="11"/>
      <c r="LHF101" s="11"/>
      <c r="LHG101" s="11"/>
      <c r="LHH101" s="11"/>
      <c r="LHI101" s="11"/>
      <c r="LHJ101" s="11"/>
      <c r="LHK101" s="11"/>
      <c r="LHL101" s="11"/>
      <c r="LHM101" s="11"/>
      <c r="LHN101" s="11"/>
      <c r="LHO101" s="11"/>
      <c r="LHP101" s="11"/>
      <c r="LHQ101" s="11"/>
      <c r="LHR101" s="11"/>
      <c r="LHS101" s="11"/>
      <c r="LHT101" s="11"/>
      <c r="LHU101" s="11"/>
      <c r="LHV101" s="11"/>
      <c r="LHW101" s="11"/>
      <c r="LHX101" s="11"/>
      <c r="LHY101" s="11"/>
      <c r="LHZ101" s="11"/>
      <c r="LIA101" s="11"/>
      <c r="LIB101" s="11"/>
      <c r="LIC101" s="11"/>
      <c r="LID101" s="11"/>
      <c r="LIE101" s="11"/>
      <c r="LIF101" s="11"/>
      <c r="LIG101" s="11"/>
      <c r="LIH101" s="11"/>
      <c r="LII101" s="11"/>
      <c r="LIJ101" s="11"/>
      <c r="LIK101" s="11"/>
      <c r="LIL101" s="11"/>
      <c r="LIM101" s="11"/>
      <c r="LIN101" s="11"/>
      <c r="LIO101" s="11"/>
      <c r="LIP101" s="11"/>
      <c r="LIQ101" s="11"/>
      <c r="LIR101" s="11"/>
      <c r="LIS101" s="11"/>
      <c r="LIT101" s="11"/>
      <c r="LIU101" s="11"/>
      <c r="LIV101" s="11"/>
      <c r="LIW101" s="11"/>
      <c r="LIX101" s="11"/>
      <c r="LIY101" s="11"/>
      <c r="LIZ101" s="11"/>
      <c r="LJA101" s="11"/>
      <c r="LJB101" s="11"/>
      <c r="LJC101" s="11"/>
      <c r="LJD101" s="11"/>
      <c r="LJE101" s="11"/>
      <c r="LJF101" s="11"/>
      <c r="LJG101" s="11"/>
      <c r="LJH101" s="11"/>
      <c r="LJI101" s="11"/>
      <c r="LJJ101" s="11"/>
      <c r="LJK101" s="11"/>
      <c r="LJL101" s="11"/>
      <c r="LJM101" s="11"/>
      <c r="LJN101" s="11"/>
      <c r="LJO101" s="11"/>
      <c r="LJP101" s="11"/>
      <c r="LJQ101" s="11"/>
      <c r="LJR101" s="11"/>
      <c r="LJS101" s="11"/>
      <c r="LJT101" s="11"/>
      <c r="LJU101" s="11"/>
      <c r="LJV101" s="11"/>
      <c r="LJW101" s="11"/>
      <c r="LJX101" s="11"/>
      <c r="LJY101" s="11"/>
      <c r="LJZ101" s="11"/>
      <c r="LKA101" s="11"/>
      <c r="LKB101" s="11"/>
      <c r="LKC101" s="11"/>
      <c r="LKD101" s="11"/>
      <c r="LKE101" s="11"/>
      <c r="LKF101" s="11"/>
      <c r="LKG101" s="11"/>
      <c r="LKH101" s="11"/>
      <c r="LKI101" s="11"/>
      <c r="LKJ101" s="11"/>
      <c r="LKK101" s="11"/>
      <c r="LKL101" s="11"/>
      <c r="LKM101" s="11"/>
      <c r="LKN101" s="11"/>
      <c r="LKO101" s="11"/>
      <c r="LKP101" s="11"/>
      <c r="LKQ101" s="11"/>
      <c r="LKR101" s="11"/>
      <c r="LKS101" s="11"/>
      <c r="LKT101" s="11"/>
      <c r="LKU101" s="11"/>
      <c r="LKV101" s="11"/>
      <c r="LKW101" s="11"/>
      <c r="LKX101" s="11"/>
      <c r="LKY101" s="11"/>
      <c r="LKZ101" s="11"/>
      <c r="LLA101" s="11"/>
      <c r="LLB101" s="11"/>
      <c r="LLC101" s="11"/>
      <c r="LLD101" s="11"/>
      <c r="LLE101" s="11"/>
      <c r="LLF101" s="11"/>
      <c r="LLG101" s="11"/>
      <c r="LLH101" s="11"/>
      <c r="LLI101" s="11"/>
      <c r="LLJ101" s="11"/>
      <c r="LLK101" s="11"/>
      <c r="LLL101" s="11"/>
      <c r="LLM101" s="11"/>
      <c r="LLN101" s="11"/>
      <c r="LLO101" s="11"/>
      <c r="LLP101" s="11"/>
      <c r="LLQ101" s="11"/>
      <c r="LLR101" s="11"/>
      <c r="LLS101" s="11"/>
      <c r="LLT101" s="11"/>
      <c r="LLU101" s="11"/>
      <c r="LLV101" s="11"/>
      <c r="LLW101" s="11"/>
      <c r="LLX101" s="11"/>
      <c r="LLY101" s="11"/>
      <c r="LLZ101" s="11"/>
      <c r="LMA101" s="11"/>
      <c r="LMB101" s="11"/>
      <c r="LMC101" s="11"/>
      <c r="LMD101" s="11"/>
      <c r="LME101" s="11"/>
      <c r="LMF101" s="11"/>
      <c r="LMG101" s="11"/>
      <c r="LMH101" s="11"/>
      <c r="LMI101" s="11"/>
      <c r="LMJ101" s="11"/>
      <c r="LMK101" s="11"/>
      <c r="LML101" s="11"/>
      <c r="LMM101" s="11"/>
      <c r="LMN101" s="11"/>
      <c r="LMO101" s="11"/>
      <c r="LMP101" s="11"/>
      <c r="LMQ101" s="11"/>
      <c r="LMR101" s="11"/>
      <c r="LMS101" s="11"/>
      <c r="LMT101" s="11"/>
      <c r="LMU101" s="11"/>
      <c r="LMV101" s="11"/>
      <c r="LMW101" s="11"/>
      <c r="LMX101" s="11"/>
      <c r="LMY101" s="11"/>
      <c r="LMZ101" s="11"/>
      <c r="LNA101" s="11"/>
      <c r="LNB101" s="11"/>
      <c r="LNC101" s="11"/>
      <c r="LND101" s="11"/>
      <c r="LNE101" s="11"/>
      <c r="LNF101" s="11"/>
      <c r="LNG101" s="11"/>
      <c r="LNH101" s="11"/>
      <c r="LNI101" s="11"/>
      <c r="LNJ101" s="11"/>
      <c r="LNK101" s="11"/>
      <c r="LNL101" s="11"/>
      <c r="LNM101" s="11"/>
      <c r="LNN101" s="11"/>
      <c r="LNO101" s="11"/>
      <c r="LNP101" s="11"/>
      <c r="LNQ101" s="11"/>
      <c r="LNR101" s="11"/>
      <c r="LNS101" s="11"/>
      <c r="LNT101" s="11"/>
      <c r="LNU101" s="11"/>
      <c r="LNV101" s="11"/>
      <c r="LNW101" s="11"/>
      <c r="LNX101" s="11"/>
      <c r="LNY101" s="11"/>
      <c r="LNZ101" s="11"/>
      <c r="LOA101" s="11"/>
      <c r="LOB101" s="11"/>
      <c r="LOC101" s="11"/>
      <c r="LOD101" s="11"/>
      <c r="LOE101" s="11"/>
      <c r="LOF101" s="11"/>
      <c r="LOG101" s="11"/>
      <c r="LOH101" s="11"/>
      <c r="LOI101" s="11"/>
      <c r="LOJ101" s="11"/>
      <c r="LOK101" s="11"/>
      <c r="LOL101" s="11"/>
      <c r="LOM101" s="11"/>
      <c r="LON101" s="11"/>
      <c r="LOO101" s="11"/>
      <c r="LOP101" s="11"/>
      <c r="LOQ101" s="11"/>
      <c r="LOR101" s="11"/>
      <c r="LOS101" s="11"/>
      <c r="LOT101" s="11"/>
      <c r="LOU101" s="11"/>
      <c r="LOV101" s="11"/>
      <c r="LOW101" s="11"/>
      <c r="LOX101" s="11"/>
      <c r="LOY101" s="11"/>
      <c r="LOZ101" s="11"/>
      <c r="LPA101" s="11"/>
      <c r="LPB101" s="11"/>
      <c r="LPC101" s="11"/>
      <c r="LPD101" s="11"/>
      <c r="LPE101" s="11"/>
      <c r="LPF101" s="11"/>
      <c r="LPG101" s="11"/>
      <c r="LPH101" s="11"/>
      <c r="LPI101" s="11"/>
      <c r="LPJ101" s="11"/>
      <c r="LPK101" s="11"/>
      <c r="LPL101" s="11"/>
      <c r="LPM101" s="11"/>
      <c r="LPN101" s="11"/>
      <c r="LPO101" s="11"/>
      <c r="LPP101" s="11"/>
      <c r="LPQ101" s="11"/>
      <c r="LPR101" s="11"/>
      <c r="LPS101" s="11"/>
      <c r="LPT101" s="11"/>
      <c r="LPU101" s="11"/>
      <c r="LPV101" s="11"/>
      <c r="LPW101" s="11"/>
      <c r="LPX101" s="11"/>
      <c r="LPY101" s="11"/>
      <c r="LPZ101" s="11"/>
      <c r="LQA101" s="11"/>
      <c r="LQB101" s="11"/>
      <c r="LQC101" s="11"/>
      <c r="LQD101" s="11"/>
      <c r="LQE101" s="11"/>
      <c r="LQF101" s="11"/>
      <c r="LQG101" s="11"/>
      <c r="LQH101" s="11"/>
      <c r="LQI101" s="11"/>
      <c r="LQJ101" s="11"/>
      <c r="LQK101" s="11"/>
      <c r="LQL101" s="11"/>
      <c r="LQM101" s="11"/>
      <c r="LQN101" s="11"/>
      <c r="LQO101" s="11"/>
      <c r="LQP101" s="11"/>
      <c r="LQQ101" s="11"/>
      <c r="LQR101" s="11"/>
      <c r="LQS101" s="11"/>
      <c r="LQT101" s="11"/>
      <c r="LQU101" s="11"/>
      <c r="LQV101" s="11"/>
      <c r="LQW101" s="11"/>
      <c r="LQX101" s="11"/>
      <c r="LQY101" s="11"/>
      <c r="LQZ101" s="11"/>
      <c r="LRA101" s="11"/>
      <c r="LRB101" s="11"/>
      <c r="LRC101" s="11"/>
      <c r="LRD101" s="11"/>
      <c r="LRE101" s="11"/>
      <c r="LRF101" s="11"/>
      <c r="LRG101" s="11"/>
      <c r="LRH101" s="11"/>
      <c r="LRI101" s="11"/>
      <c r="LRJ101" s="11"/>
      <c r="LRK101" s="11"/>
      <c r="LRL101" s="11"/>
      <c r="LRM101" s="11"/>
      <c r="LRN101" s="11"/>
      <c r="LRO101" s="11"/>
      <c r="LRP101" s="11"/>
      <c r="LRQ101" s="11"/>
      <c r="LRR101" s="11"/>
      <c r="LRS101" s="11"/>
      <c r="LRT101" s="11"/>
      <c r="LRU101" s="11"/>
      <c r="LRV101" s="11"/>
      <c r="LRW101" s="11"/>
      <c r="LRX101" s="11"/>
      <c r="LRY101" s="11"/>
      <c r="LRZ101" s="11"/>
      <c r="LSA101" s="11"/>
      <c r="LSB101" s="11"/>
      <c r="LSC101" s="11"/>
      <c r="LSD101" s="11"/>
      <c r="LSE101" s="11"/>
      <c r="LSF101" s="11"/>
      <c r="LSG101" s="11"/>
      <c r="LSH101" s="11"/>
      <c r="LSI101" s="11"/>
      <c r="LSJ101" s="11"/>
      <c r="LSK101" s="11"/>
      <c r="LSL101" s="11"/>
      <c r="LSM101" s="11"/>
      <c r="LSN101" s="11"/>
      <c r="LSO101" s="11"/>
      <c r="LSP101" s="11"/>
      <c r="LSQ101" s="11"/>
      <c r="LSR101" s="11"/>
      <c r="LSS101" s="11"/>
      <c r="LST101" s="11"/>
      <c r="LSU101" s="11"/>
      <c r="LSV101" s="11"/>
      <c r="LSW101" s="11"/>
      <c r="LSX101" s="11"/>
      <c r="LSY101" s="11"/>
      <c r="LSZ101" s="11"/>
      <c r="LTA101" s="11"/>
      <c r="LTB101" s="11"/>
      <c r="LTC101" s="11"/>
      <c r="LTD101" s="11"/>
      <c r="LTE101" s="11"/>
      <c r="LTF101" s="11"/>
      <c r="LTG101" s="11"/>
      <c r="LTH101" s="11"/>
      <c r="LTI101" s="11"/>
      <c r="LTJ101" s="11"/>
      <c r="LTK101" s="11"/>
      <c r="LTL101" s="11"/>
      <c r="LTM101" s="11"/>
      <c r="LTN101" s="11"/>
      <c r="LTO101" s="11"/>
      <c r="LTP101" s="11"/>
      <c r="LTQ101" s="11"/>
      <c r="LTR101" s="11"/>
      <c r="LTS101" s="11"/>
      <c r="LTT101" s="11"/>
      <c r="LTU101" s="11"/>
      <c r="LTV101" s="11"/>
      <c r="LTW101" s="11"/>
      <c r="LTX101" s="11"/>
      <c r="LTY101" s="11"/>
      <c r="LTZ101" s="11"/>
      <c r="LUA101" s="11"/>
      <c r="LUB101" s="11"/>
      <c r="LUC101" s="11"/>
      <c r="LUD101" s="11"/>
      <c r="LUE101" s="11"/>
      <c r="LUF101" s="11"/>
      <c r="LUG101" s="11"/>
      <c r="LUH101" s="11"/>
      <c r="LUI101" s="11"/>
      <c r="LUJ101" s="11"/>
      <c r="LUK101" s="11"/>
      <c r="LUL101" s="11"/>
      <c r="LUM101" s="11"/>
      <c r="LUN101" s="11"/>
      <c r="LUO101" s="11"/>
      <c r="LUP101" s="11"/>
      <c r="LUQ101" s="11"/>
      <c r="LUR101" s="11"/>
      <c r="LUS101" s="11"/>
      <c r="LUT101" s="11"/>
      <c r="LUU101" s="11"/>
      <c r="LUV101" s="11"/>
      <c r="LUW101" s="11"/>
      <c r="LUX101" s="11"/>
      <c r="LUY101" s="11"/>
      <c r="LUZ101" s="11"/>
      <c r="LVA101" s="11"/>
      <c r="LVB101" s="11"/>
      <c r="LVC101" s="11"/>
      <c r="LVD101" s="11"/>
      <c r="LVE101" s="11"/>
      <c r="LVF101" s="11"/>
      <c r="LVG101" s="11"/>
      <c r="LVH101" s="11"/>
      <c r="LVI101" s="11"/>
      <c r="LVJ101" s="11"/>
      <c r="LVK101" s="11"/>
      <c r="LVL101" s="11"/>
      <c r="LVM101" s="11"/>
      <c r="LVN101" s="11"/>
      <c r="LVO101" s="11"/>
      <c r="LVP101" s="11"/>
      <c r="LVQ101" s="11"/>
      <c r="LVR101" s="11"/>
      <c r="LVS101" s="11"/>
      <c r="LVT101" s="11"/>
      <c r="LVU101" s="11"/>
      <c r="LVV101" s="11"/>
      <c r="LVW101" s="11"/>
      <c r="LVX101" s="11"/>
      <c r="LVY101" s="11"/>
      <c r="LVZ101" s="11"/>
      <c r="LWA101" s="11"/>
      <c r="LWB101" s="11"/>
      <c r="LWC101" s="11"/>
      <c r="LWD101" s="11"/>
      <c r="LWE101" s="11"/>
      <c r="LWF101" s="11"/>
      <c r="LWG101" s="11"/>
      <c r="LWH101" s="11"/>
      <c r="LWI101" s="11"/>
      <c r="LWJ101" s="11"/>
      <c r="LWK101" s="11"/>
      <c r="LWL101" s="11"/>
      <c r="LWM101" s="11"/>
      <c r="LWN101" s="11"/>
      <c r="LWO101" s="11"/>
      <c r="LWP101" s="11"/>
      <c r="LWQ101" s="11"/>
      <c r="LWR101" s="11"/>
      <c r="LWS101" s="11"/>
      <c r="LWT101" s="11"/>
      <c r="LWU101" s="11"/>
      <c r="LWV101" s="11"/>
      <c r="LWW101" s="11"/>
      <c r="LWX101" s="11"/>
      <c r="LWY101" s="11"/>
      <c r="LWZ101" s="11"/>
      <c r="LXA101" s="11"/>
      <c r="LXB101" s="11"/>
      <c r="LXC101" s="11"/>
      <c r="LXD101" s="11"/>
      <c r="LXE101" s="11"/>
      <c r="LXF101" s="11"/>
      <c r="LXG101" s="11"/>
      <c r="LXH101" s="11"/>
      <c r="LXI101" s="11"/>
      <c r="LXJ101" s="11"/>
      <c r="LXK101" s="11"/>
      <c r="LXL101" s="11"/>
      <c r="LXM101" s="11"/>
      <c r="LXN101" s="11"/>
      <c r="LXO101" s="11"/>
      <c r="LXP101" s="11"/>
      <c r="LXQ101" s="11"/>
      <c r="LXR101" s="11"/>
      <c r="LXS101" s="11"/>
      <c r="LXT101" s="11"/>
      <c r="LXU101" s="11"/>
      <c r="LXV101" s="11"/>
      <c r="LXW101" s="11"/>
      <c r="LXX101" s="11"/>
      <c r="LXY101" s="11"/>
      <c r="LXZ101" s="11"/>
      <c r="LYA101" s="11"/>
      <c r="LYB101" s="11"/>
      <c r="LYC101" s="11"/>
      <c r="LYD101" s="11"/>
      <c r="LYE101" s="11"/>
      <c r="LYF101" s="11"/>
      <c r="LYG101" s="11"/>
      <c r="LYH101" s="11"/>
      <c r="LYI101" s="11"/>
      <c r="LYJ101" s="11"/>
      <c r="LYK101" s="11"/>
      <c r="LYL101" s="11"/>
      <c r="LYM101" s="11"/>
      <c r="LYN101" s="11"/>
      <c r="LYO101" s="11"/>
      <c r="LYP101" s="11"/>
      <c r="LYQ101" s="11"/>
      <c r="LYR101" s="11"/>
      <c r="LYS101" s="11"/>
      <c r="LYT101" s="11"/>
      <c r="LYU101" s="11"/>
      <c r="LYV101" s="11"/>
      <c r="LYW101" s="11"/>
      <c r="LYX101" s="11"/>
      <c r="LYY101" s="11"/>
      <c r="LYZ101" s="11"/>
      <c r="LZA101" s="11"/>
      <c r="LZB101" s="11"/>
      <c r="LZC101" s="11"/>
      <c r="LZD101" s="11"/>
      <c r="LZE101" s="11"/>
      <c r="LZF101" s="11"/>
      <c r="LZG101" s="11"/>
      <c r="LZH101" s="11"/>
      <c r="LZI101" s="11"/>
      <c r="LZJ101" s="11"/>
      <c r="LZK101" s="11"/>
      <c r="LZL101" s="11"/>
      <c r="LZM101" s="11"/>
      <c r="LZN101" s="11"/>
      <c r="LZO101" s="11"/>
      <c r="LZP101" s="11"/>
      <c r="LZQ101" s="11"/>
      <c r="LZR101" s="11"/>
      <c r="LZS101" s="11"/>
      <c r="LZT101" s="11"/>
      <c r="LZU101" s="11"/>
      <c r="LZV101" s="11"/>
      <c r="LZW101" s="11"/>
      <c r="LZX101" s="11"/>
      <c r="LZY101" s="11"/>
      <c r="LZZ101" s="11"/>
      <c r="MAA101" s="11"/>
      <c r="MAB101" s="11"/>
      <c r="MAC101" s="11"/>
      <c r="MAD101" s="11"/>
      <c r="MAE101" s="11"/>
      <c r="MAF101" s="11"/>
      <c r="MAG101" s="11"/>
      <c r="MAH101" s="11"/>
      <c r="MAI101" s="11"/>
      <c r="MAJ101" s="11"/>
      <c r="MAK101" s="11"/>
      <c r="MAL101" s="11"/>
      <c r="MAM101" s="11"/>
      <c r="MAN101" s="11"/>
      <c r="MAO101" s="11"/>
      <c r="MAP101" s="11"/>
      <c r="MAQ101" s="11"/>
      <c r="MAR101" s="11"/>
      <c r="MAS101" s="11"/>
      <c r="MAT101" s="11"/>
      <c r="MAU101" s="11"/>
      <c r="MAV101" s="11"/>
      <c r="MAW101" s="11"/>
      <c r="MAX101" s="11"/>
      <c r="MAY101" s="11"/>
      <c r="MAZ101" s="11"/>
      <c r="MBA101" s="11"/>
      <c r="MBB101" s="11"/>
      <c r="MBC101" s="11"/>
      <c r="MBD101" s="11"/>
      <c r="MBE101" s="11"/>
      <c r="MBF101" s="11"/>
      <c r="MBG101" s="11"/>
      <c r="MBH101" s="11"/>
      <c r="MBI101" s="11"/>
      <c r="MBJ101" s="11"/>
      <c r="MBK101" s="11"/>
      <c r="MBL101" s="11"/>
      <c r="MBM101" s="11"/>
      <c r="MBN101" s="11"/>
      <c r="MBO101" s="11"/>
      <c r="MBP101" s="11"/>
      <c r="MBQ101" s="11"/>
      <c r="MBR101" s="11"/>
      <c r="MBS101" s="11"/>
      <c r="MBT101" s="11"/>
      <c r="MBU101" s="11"/>
      <c r="MBV101" s="11"/>
      <c r="MBW101" s="11"/>
      <c r="MBX101" s="11"/>
      <c r="MBY101" s="11"/>
      <c r="MBZ101" s="11"/>
      <c r="MCA101" s="11"/>
      <c r="MCB101" s="11"/>
      <c r="MCC101" s="11"/>
      <c r="MCD101" s="11"/>
      <c r="MCE101" s="11"/>
      <c r="MCF101" s="11"/>
      <c r="MCG101" s="11"/>
      <c r="MCH101" s="11"/>
      <c r="MCI101" s="11"/>
      <c r="MCJ101" s="11"/>
      <c r="MCK101" s="11"/>
      <c r="MCL101" s="11"/>
      <c r="MCM101" s="11"/>
      <c r="MCN101" s="11"/>
      <c r="MCO101" s="11"/>
      <c r="MCP101" s="11"/>
      <c r="MCQ101" s="11"/>
      <c r="MCR101" s="11"/>
      <c r="MCS101" s="11"/>
      <c r="MCT101" s="11"/>
      <c r="MCU101" s="11"/>
      <c r="MCV101" s="11"/>
      <c r="MCW101" s="11"/>
      <c r="MCX101" s="11"/>
      <c r="MCY101" s="11"/>
      <c r="MCZ101" s="11"/>
      <c r="MDA101" s="11"/>
      <c r="MDB101" s="11"/>
      <c r="MDC101" s="11"/>
      <c r="MDD101" s="11"/>
      <c r="MDE101" s="11"/>
      <c r="MDF101" s="11"/>
      <c r="MDG101" s="11"/>
      <c r="MDH101" s="11"/>
      <c r="MDI101" s="11"/>
      <c r="MDJ101" s="11"/>
      <c r="MDK101" s="11"/>
      <c r="MDL101" s="11"/>
      <c r="MDM101" s="11"/>
      <c r="MDN101" s="11"/>
      <c r="MDO101" s="11"/>
      <c r="MDP101" s="11"/>
      <c r="MDQ101" s="11"/>
      <c r="MDR101" s="11"/>
      <c r="MDS101" s="11"/>
      <c r="MDT101" s="11"/>
      <c r="MDU101" s="11"/>
      <c r="MDV101" s="11"/>
      <c r="MDW101" s="11"/>
      <c r="MDX101" s="11"/>
      <c r="MDY101" s="11"/>
      <c r="MDZ101" s="11"/>
      <c r="MEA101" s="11"/>
      <c r="MEB101" s="11"/>
      <c r="MEC101" s="11"/>
      <c r="MED101" s="11"/>
      <c r="MEE101" s="11"/>
      <c r="MEF101" s="11"/>
      <c r="MEG101" s="11"/>
      <c r="MEH101" s="11"/>
      <c r="MEI101" s="11"/>
      <c r="MEJ101" s="11"/>
      <c r="MEK101" s="11"/>
      <c r="MEL101" s="11"/>
      <c r="MEM101" s="11"/>
      <c r="MEN101" s="11"/>
      <c r="MEO101" s="11"/>
      <c r="MEP101" s="11"/>
      <c r="MEQ101" s="11"/>
      <c r="MER101" s="11"/>
      <c r="MES101" s="11"/>
      <c r="MET101" s="11"/>
      <c r="MEU101" s="11"/>
      <c r="MEV101" s="11"/>
      <c r="MEW101" s="11"/>
      <c r="MEX101" s="11"/>
      <c r="MEY101" s="11"/>
      <c r="MEZ101" s="11"/>
      <c r="MFA101" s="11"/>
      <c r="MFB101" s="11"/>
      <c r="MFC101" s="11"/>
      <c r="MFD101" s="11"/>
      <c r="MFE101" s="11"/>
      <c r="MFF101" s="11"/>
      <c r="MFG101" s="11"/>
      <c r="MFH101" s="11"/>
      <c r="MFI101" s="11"/>
      <c r="MFJ101" s="11"/>
      <c r="MFK101" s="11"/>
      <c r="MFL101" s="11"/>
      <c r="MFM101" s="11"/>
      <c r="MFN101" s="11"/>
      <c r="MFO101" s="11"/>
      <c r="MFP101" s="11"/>
      <c r="MFQ101" s="11"/>
      <c r="MFR101" s="11"/>
      <c r="MFS101" s="11"/>
      <c r="MFT101" s="11"/>
      <c r="MFU101" s="11"/>
      <c r="MFV101" s="11"/>
      <c r="MFW101" s="11"/>
      <c r="MFX101" s="11"/>
      <c r="MFY101" s="11"/>
      <c r="MFZ101" s="11"/>
      <c r="MGA101" s="11"/>
      <c r="MGB101" s="11"/>
      <c r="MGC101" s="11"/>
      <c r="MGD101" s="11"/>
      <c r="MGE101" s="11"/>
      <c r="MGF101" s="11"/>
      <c r="MGG101" s="11"/>
      <c r="MGH101" s="11"/>
      <c r="MGI101" s="11"/>
      <c r="MGJ101" s="11"/>
      <c r="MGK101" s="11"/>
      <c r="MGL101" s="11"/>
      <c r="MGM101" s="11"/>
      <c r="MGN101" s="11"/>
      <c r="MGO101" s="11"/>
      <c r="MGP101" s="11"/>
      <c r="MGQ101" s="11"/>
      <c r="MGR101" s="11"/>
      <c r="MGS101" s="11"/>
      <c r="MGT101" s="11"/>
      <c r="MGU101" s="11"/>
      <c r="MGV101" s="11"/>
      <c r="MGW101" s="11"/>
      <c r="MGX101" s="11"/>
      <c r="MGY101" s="11"/>
      <c r="MGZ101" s="11"/>
      <c r="MHA101" s="11"/>
      <c r="MHB101" s="11"/>
      <c r="MHC101" s="11"/>
      <c r="MHD101" s="11"/>
      <c r="MHE101" s="11"/>
      <c r="MHF101" s="11"/>
      <c r="MHG101" s="11"/>
      <c r="MHH101" s="11"/>
      <c r="MHI101" s="11"/>
      <c r="MHJ101" s="11"/>
      <c r="MHK101" s="11"/>
      <c r="MHL101" s="11"/>
      <c r="MHM101" s="11"/>
      <c r="MHN101" s="11"/>
      <c r="MHO101" s="11"/>
      <c r="MHP101" s="11"/>
      <c r="MHQ101" s="11"/>
      <c r="MHR101" s="11"/>
      <c r="MHS101" s="11"/>
      <c r="MHT101" s="11"/>
      <c r="MHU101" s="11"/>
      <c r="MHV101" s="11"/>
      <c r="MHW101" s="11"/>
      <c r="MHX101" s="11"/>
      <c r="MHY101" s="11"/>
      <c r="MHZ101" s="11"/>
      <c r="MIA101" s="11"/>
      <c r="MIB101" s="11"/>
      <c r="MIC101" s="11"/>
      <c r="MID101" s="11"/>
      <c r="MIE101" s="11"/>
      <c r="MIF101" s="11"/>
      <c r="MIG101" s="11"/>
      <c r="MIH101" s="11"/>
      <c r="MII101" s="11"/>
      <c r="MIJ101" s="11"/>
      <c r="MIK101" s="11"/>
      <c r="MIL101" s="11"/>
      <c r="MIM101" s="11"/>
      <c r="MIN101" s="11"/>
      <c r="MIO101" s="11"/>
      <c r="MIP101" s="11"/>
      <c r="MIQ101" s="11"/>
      <c r="MIR101" s="11"/>
      <c r="MIS101" s="11"/>
      <c r="MIT101" s="11"/>
      <c r="MIU101" s="11"/>
      <c r="MIV101" s="11"/>
      <c r="MIW101" s="11"/>
      <c r="MIX101" s="11"/>
      <c r="MIY101" s="11"/>
      <c r="MIZ101" s="11"/>
      <c r="MJA101" s="11"/>
      <c r="MJB101" s="11"/>
      <c r="MJC101" s="11"/>
      <c r="MJD101" s="11"/>
      <c r="MJE101" s="11"/>
      <c r="MJF101" s="11"/>
      <c r="MJG101" s="11"/>
      <c r="MJH101" s="11"/>
      <c r="MJI101" s="11"/>
      <c r="MJJ101" s="11"/>
      <c r="MJK101" s="11"/>
      <c r="MJL101" s="11"/>
      <c r="MJM101" s="11"/>
      <c r="MJN101" s="11"/>
      <c r="MJO101" s="11"/>
      <c r="MJP101" s="11"/>
      <c r="MJQ101" s="11"/>
      <c r="MJR101" s="11"/>
      <c r="MJS101" s="11"/>
      <c r="MJT101" s="11"/>
      <c r="MJU101" s="11"/>
      <c r="MJV101" s="11"/>
      <c r="MJW101" s="11"/>
      <c r="MJX101" s="11"/>
      <c r="MJY101" s="11"/>
      <c r="MJZ101" s="11"/>
      <c r="MKA101" s="11"/>
      <c r="MKB101" s="11"/>
      <c r="MKC101" s="11"/>
      <c r="MKD101" s="11"/>
      <c r="MKE101" s="11"/>
      <c r="MKF101" s="11"/>
      <c r="MKG101" s="11"/>
      <c r="MKH101" s="11"/>
      <c r="MKI101" s="11"/>
      <c r="MKJ101" s="11"/>
      <c r="MKK101" s="11"/>
      <c r="MKL101" s="11"/>
      <c r="MKM101" s="11"/>
      <c r="MKN101" s="11"/>
      <c r="MKO101" s="11"/>
      <c r="MKP101" s="11"/>
      <c r="MKQ101" s="11"/>
      <c r="MKR101" s="11"/>
      <c r="MKS101" s="11"/>
      <c r="MKT101" s="11"/>
      <c r="MKU101" s="11"/>
      <c r="MKV101" s="11"/>
      <c r="MKW101" s="11"/>
      <c r="MKX101" s="11"/>
      <c r="MKY101" s="11"/>
      <c r="MKZ101" s="11"/>
      <c r="MLA101" s="11"/>
      <c r="MLB101" s="11"/>
      <c r="MLC101" s="11"/>
      <c r="MLD101" s="11"/>
      <c r="MLE101" s="11"/>
      <c r="MLF101" s="11"/>
      <c r="MLG101" s="11"/>
      <c r="MLH101" s="11"/>
      <c r="MLI101" s="11"/>
      <c r="MLJ101" s="11"/>
      <c r="MLK101" s="11"/>
      <c r="MLL101" s="11"/>
      <c r="MLM101" s="11"/>
      <c r="MLN101" s="11"/>
      <c r="MLO101" s="11"/>
      <c r="MLP101" s="11"/>
      <c r="MLQ101" s="11"/>
      <c r="MLR101" s="11"/>
      <c r="MLS101" s="11"/>
      <c r="MLT101" s="11"/>
      <c r="MLU101" s="11"/>
      <c r="MLV101" s="11"/>
      <c r="MLW101" s="11"/>
      <c r="MLX101" s="11"/>
      <c r="MLY101" s="11"/>
      <c r="MLZ101" s="11"/>
      <c r="MMA101" s="11"/>
      <c r="MMB101" s="11"/>
      <c r="MMC101" s="11"/>
      <c r="MMD101" s="11"/>
      <c r="MME101" s="11"/>
      <c r="MMF101" s="11"/>
      <c r="MMG101" s="11"/>
      <c r="MMH101" s="11"/>
      <c r="MMI101" s="11"/>
      <c r="MMJ101" s="11"/>
      <c r="MMK101" s="11"/>
      <c r="MML101" s="11"/>
      <c r="MMM101" s="11"/>
      <c r="MMN101" s="11"/>
      <c r="MMO101" s="11"/>
      <c r="MMP101" s="11"/>
      <c r="MMQ101" s="11"/>
      <c r="MMR101" s="11"/>
      <c r="MMS101" s="11"/>
      <c r="MMT101" s="11"/>
      <c r="MMU101" s="11"/>
      <c r="MMV101" s="11"/>
      <c r="MMW101" s="11"/>
      <c r="MMX101" s="11"/>
      <c r="MMY101" s="11"/>
      <c r="MMZ101" s="11"/>
      <c r="MNA101" s="11"/>
      <c r="MNB101" s="11"/>
      <c r="MNC101" s="11"/>
      <c r="MND101" s="11"/>
      <c r="MNE101" s="11"/>
      <c r="MNF101" s="11"/>
      <c r="MNG101" s="11"/>
      <c r="MNH101" s="11"/>
      <c r="MNI101" s="11"/>
      <c r="MNJ101" s="11"/>
      <c r="MNK101" s="11"/>
      <c r="MNL101" s="11"/>
      <c r="MNM101" s="11"/>
      <c r="MNN101" s="11"/>
      <c r="MNO101" s="11"/>
      <c r="MNP101" s="11"/>
      <c r="MNQ101" s="11"/>
      <c r="MNR101" s="11"/>
      <c r="MNS101" s="11"/>
      <c r="MNT101" s="11"/>
      <c r="MNU101" s="11"/>
      <c r="MNV101" s="11"/>
      <c r="MNW101" s="11"/>
      <c r="MNX101" s="11"/>
      <c r="MNY101" s="11"/>
      <c r="MNZ101" s="11"/>
      <c r="MOA101" s="11"/>
      <c r="MOB101" s="11"/>
      <c r="MOC101" s="11"/>
      <c r="MOD101" s="11"/>
      <c r="MOE101" s="11"/>
      <c r="MOF101" s="11"/>
      <c r="MOG101" s="11"/>
      <c r="MOH101" s="11"/>
      <c r="MOI101" s="11"/>
      <c r="MOJ101" s="11"/>
      <c r="MOK101" s="11"/>
      <c r="MOL101" s="11"/>
      <c r="MOM101" s="11"/>
      <c r="MON101" s="11"/>
      <c r="MOO101" s="11"/>
      <c r="MOP101" s="11"/>
      <c r="MOQ101" s="11"/>
      <c r="MOR101" s="11"/>
      <c r="MOS101" s="11"/>
      <c r="MOT101" s="11"/>
      <c r="MOU101" s="11"/>
      <c r="MOV101" s="11"/>
      <c r="MOW101" s="11"/>
      <c r="MOX101" s="11"/>
      <c r="MOY101" s="11"/>
      <c r="MOZ101" s="11"/>
      <c r="MPA101" s="11"/>
      <c r="MPB101" s="11"/>
      <c r="MPC101" s="11"/>
      <c r="MPD101" s="11"/>
      <c r="MPE101" s="11"/>
      <c r="MPF101" s="11"/>
      <c r="MPG101" s="11"/>
      <c r="MPH101" s="11"/>
      <c r="MPI101" s="11"/>
      <c r="MPJ101" s="11"/>
      <c r="MPK101" s="11"/>
      <c r="MPL101" s="11"/>
      <c r="MPM101" s="11"/>
      <c r="MPN101" s="11"/>
      <c r="MPO101" s="11"/>
      <c r="MPP101" s="11"/>
      <c r="MPQ101" s="11"/>
      <c r="MPR101" s="11"/>
      <c r="MPS101" s="11"/>
      <c r="MPT101" s="11"/>
      <c r="MPU101" s="11"/>
      <c r="MPV101" s="11"/>
      <c r="MPW101" s="11"/>
      <c r="MPX101" s="11"/>
      <c r="MPY101" s="11"/>
      <c r="MPZ101" s="11"/>
      <c r="MQA101" s="11"/>
      <c r="MQB101" s="11"/>
      <c r="MQC101" s="11"/>
      <c r="MQD101" s="11"/>
      <c r="MQE101" s="11"/>
      <c r="MQF101" s="11"/>
      <c r="MQG101" s="11"/>
      <c r="MQH101" s="11"/>
      <c r="MQI101" s="11"/>
      <c r="MQJ101" s="11"/>
      <c r="MQK101" s="11"/>
      <c r="MQL101" s="11"/>
      <c r="MQM101" s="11"/>
      <c r="MQN101" s="11"/>
      <c r="MQO101" s="11"/>
      <c r="MQP101" s="11"/>
      <c r="MQQ101" s="11"/>
      <c r="MQR101" s="11"/>
      <c r="MQS101" s="11"/>
      <c r="MQT101" s="11"/>
      <c r="MQU101" s="11"/>
      <c r="MQV101" s="11"/>
      <c r="MQW101" s="11"/>
      <c r="MQX101" s="11"/>
      <c r="MQY101" s="11"/>
      <c r="MQZ101" s="11"/>
      <c r="MRA101" s="11"/>
      <c r="MRB101" s="11"/>
      <c r="MRC101" s="11"/>
      <c r="MRD101" s="11"/>
      <c r="MRE101" s="11"/>
      <c r="MRF101" s="11"/>
      <c r="MRG101" s="11"/>
      <c r="MRH101" s="11"/>
      <c r="MRI101" s="11"/>
      <c r="MRJ101" s="11"/>
      <c r="MRK101" s="11"/>
      <c r="MRL101" s="11"/>
      <c r="MRM101" s="11"/>
      <c r="MRN101" s="11"/>
      <c r="MRO101" s="11"/>
      <c r="MRP101" s="11"/>
      <c r="MRQ101" s="11"/>
      <c r="MRR101" s="11"/>
      <c r="MRS101" s="11"/>
      <c r="MRT101" s="11"/>
      <c r="MRU101" s="11"/>
      <c r="MRV101" s="11"/>
      <c r="MRW101" s="11"/>
      <c r="MRX101" s="11"/>
      <c r="MRY101" s="11"/>
      <c r="MRZ101" s="11"/>
      <c r="MSA101" s="11"/>
      <c r="MSB101" s="11"/>
      <c r="MSC101" s="11"/>
      <c r="MSD101" s="11"/>
      <c r="MSE101" s="11"/>
      <c r="MSF101" s="11"/>
      <c r="MSG101" s="11"/>
      <c r="MSH101" s="11"/>
      <c r="MSI101" s="11"/>
      <c r="MSJ101" s="11"/>
      <c r="MSK101" s="11"/>
      <c r="MSL101" s="11"/>
      <c r="MSM101" s="11"/>
      <c r="MSN101" s="11"/>
      <c r="MSO101" s="11"/>
      <c r="MSP101" s="11"/>
      <c r="MSQ101" s="11"/>
      <c r="MSR101" s="11"/>
      <c r="MSS101" s="11"/>
      <c r="MST101" s="11"/>
      <c r="MSU101" s="11"/>
      <c r="MSV101" s="11"/>
      <c r="MSW101" s="11"/>
      <c r="MSX101" s="11"/>
      <c r="MSY101" s="11"/>
      <c r="MSZ101" s="11"/>
      <c r="MTA101" s="11"/>
      <c r="MTB101" s="11"/>
      <c r="MTC101" s="11"/>
      <c r="MTD101" s="11"/>
      <c r="MTE101" s="11"/>
      <c r="MTF101" s="11"/>
      <c r="MTG101" s="11"/>
      <c r="MTH101" s="11"/>
      <c r="MTI101" s="11"/>
      <c r="MTJ101" s="11"/>
      <c r="MTK101" s="11"/>
      <c r="MTL101" s="11"/>
      <c r="MTM101" s="11"/>
      <c r="MTN101" s="11"/>
      <c r="MTO101" s="11"/>
      <c r="MTP101" s="11"/>
      <c r="MTQ101" s="11"/>
      <c r="MTR101" s="11"/>
      <c r="MTS101" s="11"/>
      <c r="MTT101" s="11"/>
      <c r="MTU101" s="11"/>
      <c r="MTV101" s="11"/>
      <c r="MTW101" s="11"/>
      <c r="MTX101" s="11"/>
      <c r="MTY101" s="11"/>
      <c r="MTZ101" s="11"/>
      <c r="MUA101" s="11"/>
      <c r="MUB101" s="11"/>
      <c r="MUC101" s="11"/>
      <c r="MUD101" s="11"/>
      <c r="MUE101" s="11"/>
      <c r="MUF101" s="11"/>
      <c r="MUG101" s="11"/>
      <c r="MUH101" s="11"/>
      <c r="MUI101" s="11"/>
      <c r="MUJ101" s="11"/>
      <c r="MUK101" s="11"/>
      <c r="MUL101" s="11"/>
      <c r="MUM101" s="11"/>
      <c r="MUN101" s="11"/>
      <c r="MUO101" s="11"/>
      <c r="MUP101" s="11"/>
      <c r="MUQ101" s="11"/>
      <c r="MUR101" s="11"/>
      <c r="MUS101" s="11"/>
      <c r="MUT101" s="11"/>
      <c r="MUU101" s="11"/>
      <c r="MUV101" s="11"/>
      <c r="MUW101" s="11"/>
      <c r="MUX101" s="11"/>
      <c r="MUY101" s="11"/>
      <c r="MUZ101" s="11"/>
      <c r="MVA101" s="11"/>
      <c r="MVB101" s="11"/>
      <c r="MVC101" s="11"/>
      <c r="MVD101" s="11"/>
      <c r="MVE101" s="11"/>
      <c r="MVF101" s="11"/>
      <c r="MVG101" s="11"/>
      <c r="MVH101" s="11"/>
      <c r="MVI101" s="11"/>
      <c r="MVJ101" s="11"/>
      <c r="MVK101" s="11"/>
      <c r="MVL101" s="11"/>
      <c r="MVM101" s="11"/>
      <c r="MVN101" s="11"/>
      <c r="MVO101" s="11"/>
      <c r="MVP101" s="11"/>
      <c r="MVQ101" s="11"/>
      <c r="MVR101" s="11"/>
      <c r="MVS101" s="11"/>
      <c r="MVT101" s="11"/>
      <c r="MVU101" s="11"/>
      <c r="MVV101" s="11"/>
      <c r="MVW101" s="11"/>
      <c r="MVX101" s="11"/>
      <c r="MVY101" s="11"/>
      <c r="MVZ101" s="11"/>
      <c r="MWA101" s="11"/>
      <c r="MWB101" s="11"/>
      <c r="MWC101" s="11"/>
      <c r="MWD101" s="11"/>
      <c r="MWE101" s="11"/>
      <c r="MWF101" s="11"/>
      <c r="MWG101" s="11"/>
      <c r="MWH101" s="11"/>
      <c r="MWI101" s="11"/>
      <c r="MWJ101" s="11"/>
      <c r="MWK101" s="11"/>
      <c r="MWL101" s="11"/>
      <c r="MWM101" s="11"/>
      <c r="MWN101" s="11"/>
      <c r="MWO101" s="11"/>
      <c r="MWP101" s="11"/>
      <c r="MWQ101" s="11"/>
      <c r="MWR101" s="11"/>
      <c r="MWS101" s="11"/>
      <c r="MWT101" s="11"/>
      <c r="MWU101" s="11"/>
      <c r="MWV101" s="11"/>
      <c r="MWW101" s="11"/>
      <c r="MWX101" s="11"/>
      <c r="MWY101" s="11"/>
      <c r="MWZ101" s="11"/>
      <c r="MXA101" s="11"/>
      <c r="MXB101" s="11"/>
      <c r="MXC101" s="11"/>
      <c r="MXD101" s="11"/>
      <c r="MXE101" s="11"/>
      <c r="MXF101" s="11"/>
      <c r="MXG101" s="11"/>
      <c r="MXH101" s="11"/>
      <c r="MXI101" s="11"/>
      <c r="MXJ101" s="11"/>
      <c r="MXK101" s="11"/>
      <c r="MXL101" s="11"/>
      <c r="MXM101" s="11"/>
      <c r="MXN101" s="11"/>
      <c r="MXO101" s="11"/>
      <c r="MXP101" s="11"/>
      <c r="MXQ101" s="11"/>
      <c r="MXR101" s="11"/>
      <c r="MXS101" s="11"/>
      <c r="MXT101" s="11"/>
      <c r="MXU101" s="11"/>
      <c r="MXV101" s="11"/>
      <c r="MXW101" s="11"/>
      <c r="MXX101" s="11"/>
      <c r="MXY101" s="11"/>
      <c r="MXZ101" s="11"/>
      <c r="MYA101" s="11"/>
      <c r="MYB101" s="11"/>
      <c r="MYC101" s="11"/>
      <c r="MYD101" s="11"/>
      <c r="MYE101" s="11"/>
      <c r="MYF101" s="11"/>
      <c r="MYG101" s="11"/>
      <c r="MYH101" s="11"/>
      <c r="MYI101" s="11"/>
      <c r="MYJ101" s="11"/>
      <c r="MYK101" s="11"/>
      <c r="MYL101" s="11"/>
      <c r="MYM101" s="11"/>
      <c r="MYN101" s="11"/>
      <c r="MYO101" s="11"/>
      <c r="MYP101" s="11"/>
      <c r="MYQ101" s="11"/>
      <c r="MYR101" s="11"/>
      <c r="MYS101" s="11"/>
      <c r="MYT101" s="11"/>
      <c r="MYU101" s="11"/>
      <c r="MYV101" s="11"/>
      <c r="MYW101" s="11"/>
      <c r="MYX101" s="11"/>
      <c r="MYY101" s="11"/>
      <c r="MYZ101" s="11"/>
      <c r="MZA101" s="11"/>
      <c r="MZB101" s="11"/>
      <c r="MZC101" s="11"/>
      <c r="MZD101" s="11"/>
      <c r="MZE101" s="11"/>
      <c r="MZF101" s="11"/>
      <c r="MZG101" s="11"/>
      <c r="MZH101" s="11"/>
      <c r="MZI101" s="11"/>
      <c r="MZJ101" s="11"/>
      <c r="MZK101" s="11"/>
      <c r="MZL101" s="11"/>
      <c r="MZM101" s="11"/>
      <c r="MZN101" s="11"/>
      <c r="MZO101" s="11"/>
      <c r="MZP101" s="11"/>
      <c r="MZQ101" s="11"/>
      <c r="MZR101" s="11"/>
      <c r="MZS101" s="11"/>
      <c r="MZT101" s="11"/>
      <c r="MZU101" s="11"/>
      <c r="MZV101" s="11"/>
      <c r="MZW101" s="11"/>
      <c r="MZX101" s="11"/>
      <c r="MZY101" s="11"/>
      <c r="MZZ101" s="11"/>
      <c r="NAA101" s="11"/>
      <c r="NAB101" s="11"/>
      <c r="NAC101" s="11"/>
      <c r="NAD101" s="11"/>
      <c r="NAE101" s="11"/>
      <c r="NAF101" s="11"/>
      <c r="NAG101" s="11"/>
      <c r="NAH101" s="11"/>
      <c r="NAI101" s="11"/>
      <c r="NAJ101" s="11"/>
      <c r="NAK101" s="11"/>
      <c r="NAL101" s="11"/>
      <c r="NAM101" s="11"/>
      <c r="NAN101" s="11"/>
      <c r="NAO101" s="11"/>
      <c r="NAP101" s="11"/>
      <c r="NAQ101" s="11"/>
      <c r="NAR101" s="11"/>
      <c r="NAS101" s="11"/>
      <c r="NAT101" s="11"/>
      <c r="NAU101" s="11"/>
      <c r="NAV101" s="11"/>
      <c r="NAW101" s="11"/>
      <c r="NAX101" s="11"/>
      <c r="NAY101" s="11"/>
      <c r="NAZ101" s="11"/>
      <c r="NBA101" s="11"/>
      <c r="NBB101" s="11"/>
      <c r="NBC101" s="11"/>
      <c r="NBD101" s="11"/>
      <c r="NBE101" s="11"/>
      <c r="NBF101" s="11"/>
      <c r="NBG101" s="11"/>
      <c r="NBH101" s="11"/>
      <c r="NBI101" s="11"/>
      <c r="NBJ101" s="11"/>
      <c r="NBK101" s="11"/>
      <c r="NBL101" s="11"/>
      <c r="NBM101" s="11"/>
      <c r="NBN101" s="11"/>
      <c r="NBO101" s="11"/>
      <c r="NBP101" s="11"/>
      <c r="NBQ101" s="11"/>
      <c r="NBR101" s="11"/>
      <c r="NBS101" s="11"/>
      <c r="NBT101" s="11"/>
      <c r="NBU101" s="11"/>
      <c r="NBV101" s="11"/>
      <c r="NBW101" s="11"/>
      <c r="NBX101" s="11"/>
      <c r="NBY101" s="11"/>
      <c r="NBZ101" s="11"/>
      <c r="NCA101" s="11"/>
      <c r="NCB101" s="11"/>
      <c r="NCC101" s="11"/>
      <c r="NCD101" s="11"/>
      <c r="NCE101" s="11"/>
      <c r="NCF101" s="11"/>
      <c r="NCG101" s="11"/>
      <c r="NCH101" s="11"/>
      <c r="NCI101" s="11"/>
      <c r="NCJ101" s="11"/>
      <c r="NCK101" s="11"/>
      <c r="NCL101" s="11"/>
      <c r="NCM101" s="11"/>
      <c r="NCN101" s="11"/>
      <c r="NCO101" s="11"/>
      <c r="NCP101" s="11"/>
      <c r="NCQ101" s="11"/>
      <c r="NCR101" s="11"/>
      <c r="NCS101" s="11"/>
      <c r="NCT101" s="11"/>
      <c r="NCU101" s="11"/>
      <c r="NCV101" s="11"/>
      <c r="NCW101" s="11"/>
      <c r="NCX101" s="11"/>
      <c r="NCY101" s="11"/>
      <c r="NCZ101" s="11"/>
      <c r="NDA101" s="11"/>
      <c r="NDB101" s="11"/>
      <c r="NDC101" s="11"/>
      <c r="NDD101" s="11"/>
      <c r="NDE101" s="11"/>
      <c r="NDF101" s="11"/>
      <c r="NDG101" s="11"/>
      <c r="NDH101" s="11"/>
      <c r="NDI101" s="11"/>
      <c r="NDJ101" s="11"/>
      <c r="NDK101" s="11"/>
      <c r="NDL101" s="11"/>
      <c r="NDM101" s="11"/>
      <c r="NDN101" s="11"/>
      <c r="NDO101" s="11"/>
      <c r="NDP101" s="11"/>
      <c r="NDQ101" s="11"/>
      <c r="NDR101" s="11"/>
      <c r="NDS101" s="11"/>
      <c r="NDT101" s="11"/>
      <c r="NDU101" s="11"/>
      <c r="NDV101" s="11"/>
      <c r="NDW101" s="11"/>
      <c r="NDX101" s="11"/>
      <c r="NDY101" s="11"/>
      <c r="NDZ101" s="11"/>
      <c r="NEA101" s="11"/>
      <c r="NEB101" s="11"/>
      <c r="NEC101" s="11"/>
      <c r="NED101" s="11"/>
      <c r="NEE101" s="11"/>
      <c r="NEF101" s="11"/>
      <c r="NEG101" s="11"/>
      <c r="NEH101" s="11"/>
      <c r="NEI101" s="11"/>
      <c r="NEJ101" s="11"/>
      <c r="NEK101" s="11"/>
      <c r="NEL101" s="11"/>
      <c r="NEM101" s="11"/>
      <c r="NEN101" s="11"/>
      <c r="NEO101" s="11"/>
      <c r="NEP101" s="11"/>
      <c r="NEQ101" s="11"/>
      <c r="NER101" s="11"/>
      <c r="NES101" s="11"/>
      <c r="NET101" s="11"/>
      <c r="NEU101" s="11"/>
      <c r="NEV101" s="11"/>
      <c r="NEW101" s="11"/>
      <c r="NEX101" s="11"/>
      <c r="NEY101" s="11"/>
      <c r="NEZ101" s="11"/>
      <c r="NFA101" s="11"/>
      <c r="NFB101" s="11"/>
      <c r="NFC101" s="11"/>
      <c r="NFD101" s="11"/>
      <c r="NFE101" s="11"/>
      <c r="NFF101" s="11"/>
      <c r="NFG101" s="11"/>
      <c r="NFH101" s="11"/>
      <c r="NFI101" s="11"/>
      <c r="NFJ101" s="11"/>
      <c r="NFK101" s="11"/>
      <c r="NFL101" s="11"/>
      <c r="NFM101" s="11"/>
      <c r="NFN101" s="11"/>
      <c r="NFO101" s="11"/>
      <c r="NFP101" s="11"/>
      <c r="NFQ101" s="11"/>
      <c r="NFR101" s="11"/>
      <c r="NFS101" s="11"/>
      <c r="NFT101" s="11"/>
      <c r="NFU101" s="11"/>
      <c r="NFV101" s="11"/>
      <c r="NFW101" s="11"/>
      <c r="NFX101" s="11"/>
      <c r="NFY101" s="11"/>
      <c r="NFZ101" s="11"/>
      <c r="NGA101" s="11"/>
      <c r="NGB101" s="11"/>
      <c r="NGC101" s="11"/>
      <c r="NGD101" s="11"/>
      <c r="NGE101" s="11"/>
      <c r="NGF101" s="11"/>
      <c r="NGG101" s="11"/>
      <c r="NGH101" s="11"/>
      <c r="NGI101" s="11"/>
      <c r="NGJ101" s="11"/>
      <c r="NGK101" s="11"/>
      <c r="NGL101" s="11"/>
      <c r="NGM101" s="11"/>
      <c r="NGN101" s="11"/>
      <c r="NGO101" s="11"/>
      <c r="NGP101" s="11"/>
      <c r="NGQ101" s="11"/>
      <c r="NGR101" s="11"/>
      <c r="NGS101" s="11"/>
      <c r="NGT101" s="11"/>
      <c r="NGU101" s="11"/>
      <c r="NGV101" s="11"/>
      <c r="NGW101" s="11"/>
      <c r="NGX101" s="11"/>
      <c r="NGY101" s="11"/>
      <c r="NGZ101" s="11"/>
      <c r="NHA101" s="11"/>
      <c r="NHB101" s="11"/>
      <c r="NHC101" s="11"/>
      <c r="NHD101" s="11"/>
      <c r="NHE101" s="11"/>
      <c r="NHF101" s="11"/>
      <c r="NHG101" s="11"/>
      <c r="NHH101" s="11"/>
      <c r="NHI101" s="11"/>
      <c r="NHJ101" s="11"/>
      <c r="NHK101" s="11"/>
      <c r="NHL101" s="11"/>
      <c r="NHM101" s="11"/>
      <c r="NHN101" s="11"/>
      <c r="NHO101" s="11"/>
      <c r="NHP101" s="11"/>
      <c r="NHQ101" s="11"/>
      <c r="NHR101" s="11"/>
      <c r="NHS101" s="11"/>
      <c r="NHT101" s="11"/>
      <c r="NHU101" s="11"/>
      <c r="NHV101" s="11"/>
      <c r="NHW101" s="11"/>
      <c r="NHX101" s="11"/>
      <c r="NHY101" s="11"/>
      <c r="NHZ101" s="11"/>
      <c r="NIA101" s="11"/>
      <c r="NIB101" s="11"/>
      <c r="NIC101" s="11"/>
      <c r="NID101" s="11"/>
      <c r="NIE101" s="11"/>
      <c r="NIF101" s="11"/>
      <c r="NIG101" s="11"/>
      <c r="NIH101" s="11"/>
      <c r="NII101" s="11"/>
      <c r="NIJ101" s="11"/>
      <c r="NIK101" s="11"/>
      <c r="NIL101" s="11"/>
      <c r="NIM101" s="11"/>
      <c r="NIN101" s="11"/>
      <c r="NIO101" s="11"/>
      <c r="NIP101" s="11"/>
      <c r="NIQ101" s="11"/>
      <c r="NIR101" s="11"/>
      <c r="NIS101" s="11"/>
      <c r="NIT101" s="11"/>
      <c r="NIU101" s="11"/>
      <c r="NIV101" s="11"/>
      <c r="NIW101" s="11"/>
      <c r="NIX101" s="11"/>
      <c r="NIY101" s="11"/>
      <c r="NIZ101" s="11"/>
      <c r="NJA101" s="11"/>
      <c r="NJB101" s="11"/>
      <c r="NJC101" s="11"/>
      <c r="NJD101" s="11"/>
      <c r="NJE101" s="11"/>
      <c r="NJF101" s="11"/>
      <c r="NJG101" s="11"/>
      <c r="NJH101" s="11"/>
      <c r="NJI101" s="11"/>
      <c r="NJJ101" s="11"/>
      <c r="NJK101" s="11"/>
      <c r="NJL101" s="11"/>
      <c r="NJM101" s="11"/>
      <c r="NJN101" s="11"/>
      <c r="NJO101" s="11"/>
      <c r="NJP101" s="11"/>
      <c r="NJQ101" s="11"/>
      <c r="NJR101" s="11"/>
      <c r="NJS101" s="11"/>
      <c r="NJT101" s="11"/>
      <c r="NJU101" s="11"/>
      <c r="NJV101" s="11"/>
      <c r="NJW101" s="11"/>
      <c r="NJX101" s="11"/>
      <c r="NJY101" s="11"/>
      <c r="NJZ101" s="11"/>
      <c r="NKA101" s="11"/>
      <c r="NKB101" s="11"/>
      <c r="NKC101" s="11"/>
      <c r="NKD101" s="11"/>
      <c r="NKE101" s="11"/>
      <c r="NKF101" s="11"/>
      <c r="NKG101" s="11"/>
      <c r="NKH101" s="11"/>
      <c r="NKI101" s="11"/>
      <c r="NKJ101" s="11"/>
      <c r="NKK101" s="11"/>
      <c r="NKL101" s="11"/>
      <c r="NKM101" s="11"/>
      <c r="NKN101" s="11"/>
      <c r="NKO101" s="11"/>
      <c r="NKP101" s="11"/>
      <c r="NKQ101" s="11"/>
      <c r="NKR101" s="11"/>
      <c r="NKS101" s="11"/>
      <c r="NKT101" s="11"/>
      <c r="NKU101" s="11"/>
      <c r="NKV101" s="11"/>
      <c r="NKW101" s="11"/>
      <c r="NKX101" s="11"/>
      <c r="NKY101" s="11"/>
      <c r="NKZ101" s="11"/>
      <c r="NLA101" s="11"/>
      <c r="NLB101" s="11"/>
      <c r="NLC101" s="11"/>
      <c r="NLD101" s="11"/>
      <c r="NLE101" s="11"/>
      <c r="NLF101" s="11"/>
      <c r="NLG101" s="11"/>
      <c r="NLH101" s="11"/>
      <c r="NLI101" s="11"/>
      <c r="NLJ101" s="11"/>
      <c r="NLK101" s="11"/>
      <c r="NLL101" s="11"/>
      <c r="NLM101" s="11"/>
      <c r="NLN101" s="11"/>
      <c r="NLO101" s="11"/>
      <c r="NLP101" s="11"/>
      <c r="NLQ101" s="11"/>
      <c r="NLR101" s="11"/>
      <c r="NLS101" s="11"/>
      <c r="NLT101" s="11"/>
      <c r="NLU101" s="11"/>
      <c r="NLV101" s="11"/>
      <c r="NLW101" s="11"/>
      <c r="NLX101" s="11"/>
      <c r="NLY101" s="11"/>
      <c r="NLZ101" s="11"/>
      <c r="NMA101" s="11"/>
      <c r="NMB101" s="11"/>
      <c r="NMC101" s="11"/>
      <c r="NMD101" s="11"/>
      <c r="NME101" s="11"/>
      <c r="NMF101" s="11"/>
      <c r="NMG101" s="11"/>
      <c r="NMH101" s="11"/>
      <c r="NMI101" s="11"/>
      <c r="NMJ101" s="11"/>
      <c r="NMK101" s="11"/>
      <c r="NML101" s="11"/>
      <c r="NMM101" s="11"/>
      <c r="NMN101" s="11"/>
      <c r="NMO101" s="11"/>
      <c r="NMP101" s="11"/>
      <c r="NMQ101" s="11"/>
      <c r="NMR101" s="11"/>
      <c r="NMS101" s="11"/>
      <c r="NMT101" s="11"/>
      <c r="NMU101" s="11"/>
      <c r="NMV101" s="11"/>
      <c r="NMW101" s="11"/>
      <c r="NMX101" s="11"/>
      <c r="NMY101" s="11"/>
      <c r="NMZ101" s="11"/>
      <c r="NNA101" s="11"/>
      <c r="NNB101" s="11"/>
      <c r="NNC101" s="11"/>
      <c r="NND101" s="11"/>
      <c r="NNE101" s="11"/>
      <c r="NNF101" s="11"/>
      <c r="NNG101" s="11"/>
      <c r="NNH101" s="11"/>
      <c r="NNI101" s="11"/>
      <c r="NNJ101" s="11"/>
      <c r="NNK101" s="11"/>
      <c r="NNL101" s="11"/>
      <c r="NNM101" s="11"/>
      <c r="NNN101" s="11"/>
      <c r="NNO101" s="11"/>
      <c r="NNP101" s="11"/>
      <c r="NNQ101" s="11"/>
      <c r="NNR101" s="11"/>
      <c r="NNS101" s="11"/>
      <c r="NNT101" s="11"/>
      <c r="NNU101" s="11"/>
      <c r="NNV101" s="11"/>
      <c r="NNW101" s="11"/>
      <c r="NNX101" s="11"/>
      <c r="NNY101" s="11"/>
      <c r="NNZ101" s="11"/>
      <c r="NOA101" s="11"/>
      <c r="NOB101" s="11"/>
      <c r="NOC101" s="11"/>
      <c r="NOD101" s="11"/>
      <c r="NOE101" s="11"/>
      <c r="NOF101" s="11"/>
      <c r="NOG101" s="11"/>
      <c r="NOH101" s="11"/>
      <c r="NOI101" s="11"/>
      <c r="NOJ101" s="11"/>
      <c r="NOK101" s="11"/>
      <c r="NOL101" s="11"/>
      <c r="NOM101" s="11"/>
      <c r="NON101" s="11"/>
      <c r="NOO101" s="11"/>
      <c r="NOP101" s="11"/>
      <c r="NOQ101" s="11"/>
      <c r="NOR101" s="11"/>
      <c r="NOS101" s="11"/>
      <c r="NOT101" s="11"/>
      <c r="NOU101" s="11"/>
      <c r="NOV101" s="11"/>
      <c r="NOW101" s="11"/>
      <c r="NOX101" s="11"/>
      <c r="NOY101" s="11"/>
      <c r="NOZ101" s="11"/>
      <c r="NPA101" s="11"/>
      <c r="NPB101" s="11"/>
      <c r="NPC101" s="11"/>
      <c r="NPD101" s="11"/>
      <c r="NPE101" s="11"/>
      <c r="NPF101" s="11"/>
      <c r="NPG101" s="11"/>
      <c r="NPH101" s="11"/>
      <c r="NPI101" s="11"/>
      <c r="NPJ101" s="11"/>
      <c r="NPK101" s="11"/>
      <c r="NPL101" s="11"/>
      <c r="NPM101" s="11"/>
      <c r="NPN101" s="11"/>
      <c r="NPO101" s="11"/>
      <c r="NPP101" s="11"/>
      <c r="NPQ101" s="11"/>
      <c r="NPR101" s="11"/>
      <c r="NPS101" s="11"/>
      <c r="NPT101" s="11"/>
      <c r="NPU101" s="11"/>
      <c r="NPV101" s="11"/>
      <c r="NPW101" s="11"/>
      <c r="NPX101" s="11"/>
      <c r="NPY101" s="11"/>
      <c r="NPZ101" s="11"/>
      <c r="NQA101" s="11"/>
      <c r="NQB101" s="11"/>
      <c r="NQC101" s="11"/>
      <c r="NQD101" s="11"/>
      <c r="NQE101" s="11"/>
      <c r="NQF101" s="11"/>
      <c r="NQG101" s="11"/>
      <c r="NQH101" s="11"/>
      <c r="NQI101" s="11"/>
      <c r="NQJ101" s="11"/>
      <c r="NQK101" s="11"/>
      <c r="NQL101" s="11"/>
      <c r="NQM101" s="11"/>
      <c r="NQN101" s="11"/>
      <c r="NQO101" s="11"/>
      <c r="NQP101" s="11"/>
      <c r="NQQ101" s="11"/>
      <c r="NQR101" s="11"/>
      <c r="NQS101" s="11"/>
      <c r="NQT101" s="11"/>
      <c r="NQU101" s="11"/>
      <c r="NQV101" s="11"/>
      <c r="NQW101" s="11"/>
      <c r="NQX101" s="11"/>
      <c r="NQY101" s="11"/>
      <c r="NQZ101" s="11"/>
      <c r="NRA101" s="11"/>
      <c r="NRB101" s="11"/>
      <c r="NRC101" s="11"/>
      <c r="NRD101" s="11"/>
      <c r="NRE101" s="11"/>
      <c r="NRF101" s="11"/>
      <c r="NRG101" s="11"/>
      <c r="NRH101" s="11"/>
      <c r="NRI101" s="11"/>
      <c r="NRJ101" s="11"/>
      <c r="NRK101" s="11"/>
      <c r="NRL101" s="11"/>
      <c r="NRM101" s="11"/>
      <c r="NRN101" s="11"/>
      <c r="NRO101" s="11"/>
      <c r="NRP101" s="11"/>
      <c r="NRQ101" s="11"/>
      <c r="NRR101" s="11"/>
      <c r="NRS101" s="11"/>
      <c r="NRT101" s="11"/>
      <c r="NRU101" s="11"/>
      <c r="NRV101" s="11"/>
      <c r="NRW101" s="11"/>
      <c r="NRX101" s="11"/>
      <c r="NRY101" s="11"/>
      <c r="NRZ101" s="11"/>
      <c r="NSA101" s="11"/>
      <c r="NSB101" s="11"/>
      <c r="NSC101" s="11"/>
      <c r="NSD101" s="11"/>
      <c r="NSE101" s="11"/>
      <c r="NSF101" s="11"/>
      <c r="NSG101" s="11"/>
      <c r="NSH101" s="11"/>
      <c r="NSI101" s="11"/>
      <c r="NSJ101" s="11"/>
      <c r="NSK101" s="11"/>
      <c r="NSL101" s="11"/>
      <c r="NSM101" s="11"/>
      <c r="NSN101" s="11"/>
      <c r="NSO101" s="11"/>
      <c r="NSP101" s="11"/>
      <c r="NSQ101" s="11"/>
      <c r="NSR101" s="11"/>
      <c r="NSS101" s="11"/>
      <c r="NST101" s="11"/>
      <c r="NSU101" s="11"/>
      <c r="NSV101" s="11"/>
      <c r="NSW101" s="11"/>
      <c r="NSX101" s="11"/>
      <c r="NSY101" s="11"/>
      <c r="NSZ101" s="11"/>
      <c r="NTA101" s="11"/>
      <c r="NTB101" s="11"/>
      <c r="NTC101" s="11"/>
      <c r="NTD101" s="11"/>
      <c r="NTE101" s="11"/>
      <c r="NTF101" s="11"/>
      <c r="NTG101" s="11"/>
      <c r="NTH101" s="11"/>
      <c r="NTI101" s="11"/>
      <c r="NTJ101" s="11"/>
      <c r="NTK101" s="11"/>
      <c r="NTL101" s="11"/>
      <c r="NTM101" s="11"/>
      <c r="NTN101" s="11"/>
      <c r="NTO101" s="11"/>
      <c r="NTP101" s="11"/>
      <c r="NTQ101" s="11"/>
      <c r="NTR101" s="11"/>
      <c r="NTS101" s="11"/>
      <c r="NTT101" s="11"/>
      <c r="NTU101" s="11"/>
      <c r="NTV101" s="11"/>
      <c r="NTW101" s="11"/>
      <c r="NTX101" s="11"/>
      <c r="NTY101" s="11"/>
      <c r="NTZ101" s="11"/>
      <c r="NUA101" s="11"/>
      <c r="NUB101" s="11"/>
      <c r="NUC101" s="11"/>
      <c r="NUD101" s="11"/>
      <c r="NUE101" s="11"/>
      <c r="NUF101" s="11"/>
      <c r="NUG101" s="11"/>
      <c r="NUH101" s="11"/>
      <c r="NUI101" s="11"/>
      <c r="NUJ101" s="11"/>
      <c r="NUK101" s="11"/>
      <c r="NUL101" s="11"/>
      <c r="NUM101" s="11"/>
      <c r="NUN101" s="11"/>
      <c r="NUO101" s="11"/>
      <c r="NUP101" s="11"/>
      <c r="NUQ101" s="11"/>
      <c r="NUR101" s="11"/>
      <c r="NUS101" s="11"/>
      <c r="NUT101" s="11"/>
      <c r="NUU101" s="11"/>
      <c r="NUV101" s="11"/>
      <c r="NUW101" s="11"/>
      <c r="NUX101" s="11"/>
      <c r="NUY101" s="11"/>
      <c r="NUZ101" s="11"/>
      <c r="NVA101" s="11"/>
      <c r="NVB101" s="11"/>
      <c r="NVC101" s="11"/>
      <c r="NVD101" s="11"/>
      <c r="NVE101" s="11"/>
      <c r="NVF101" s="11"/>
      <c r="NVG101" s="11"/>
      <c r="NVH101" s="11"/>
      <c r="NVI101" s="11"/>
      <c r="NVJ101" s="11"/>
      <c r="NVK101" s="11"/>
      <c r="NVL101" s="11"/>
      <c r="NVM101" s="11"/>
      <c r="NVN101" s="11"/>
      <c r="NVO101" s="11"/>
      <c r="NVP101" s="11"/>
      <c r="NVQ101" s="11"/>
      <c r="NVR101" s="11"/>
      <c r="NVS101" s="11"/>
      <c r="NVT101" s="11"/>
      <c r="NVU101" s="11"/>
      <c r="NVV101" s="11"/>
      <c r="NVW101" s="11"/>
      <c r="NVX101" s="11"/>
      <c r="NVY101" s="11"/>
      <c r="NVZ101" s="11"/>
      <c r="NWA101" s="11"/>
      <c r="NWB101" s="11"/>
      <c r="NWC101" s="11"/>
      <c r="NWD101" s="11"/>
      <c r="NWE101" s="11"/>
      <c r="NWF101" s="11"/>
      <c r="NWG101" s="11"/>
      <c r="NWH101" s="11"/>
      <c r="NWI101" s="11"/>
      <c r="NWJ101" s="11"/>
      <c r="NWK101" s="11"/>
      <c r="NWL101" s="11"/>
      <c r="NWM101" s="11"/>
      <c r="NWN101" s="11"/>
      <c r="NWO101" s="11"/>
      <c r="NWP101" s="11"/>
      <c r="NWQ101" s="11"/>
      <c r="NWR101" s="11"/>
      <c r="NWS101" s="11"/>
      <c r="NWT101" s="11"/>
      <c r="NWU101" s="11"/>
      <c r="NWV101" s="11"/>
      <c r="NWW101" s="11"/>
      <c r="NWX101" s="11"/>
      <c r="NWY101" s="11"/>
      <c r="NWZ101" s="11"/>
      <c r="NXA101" s="11"/>
      <c r="NXB101" s="11"/>
      <c r="NXC101" s="11"/>
      <c r="NXD101" s="11"/>
      <c r="NXE101" s="11"/>
      <c r="NXF101" s="11"/>
      <c r="NXG101" s="11"/>
      <c r="NXH101" s="11"/>
      <c r="NXI101" s="11"/>
      <c r="NXJ101" s="11"/>
      <c r="NXK101" s="11"/>
      <c r="NXL101" s="11"/>
      <c r="NXM101" s="11"/>
      <c r="NXN101" s="11"/>
      <c r="NXO101" s="11"/>
      <c r="NXP101" s="11"/>
      <c r="NXQ101" s="11"/>
      <c r="NXR101" s="11"/>
      <c r="NXS101" s="11"/>
      <c r="NXT101" s="11"/>
      <c r="NXU101" s="11"/>
      <c r="NXV101" s="11"/>
      <c r="NXW101" s="11"/>
      <c r="NXX101" s="11"/>
      <c r="NXY101" s="11"/>
      <c r="NXZ101" s="11"/>
      <c r="NYA101" s="11"/>
      <c r="NYB101" s="11"/>
      <c r="NYC101" s="11"/>
      <c r="NYD101" s="11"/>
      <c r="NYE101" s="11"/>
      <c r="NYF101" s="11"/>
      <c r="NYG101" s="11"/>
      <c r="NYH101" s="11"/>
      <c r="NYI101" s="11"/>
      <c r="NYJ101" s="11"/>
      <c r="NYK101" s="11"/>
      <c r="NYL101" s="11"/>
      <c r="NYM101" s="11"/>
      <c r="NYN101" s="11"/>
      <c r="NYO101" s="11"/>
      <c r="NYP101" s="11"/>
      <c r="NYQ101" s="11"/>
      <c r="NYR101" s="11"/>
      <c r="NYS101" s="11"/>
      <c r="NYT101" s="11"/>
      <c r="NYU101" s="11"/>
      <c r="NYV101" s="11"/>
      <c r="NYW101" s="11"/>
      <c r="NYX101" s="11"/>
      <c r="NYY101" s="11"/>
      <c r="NYZ101" s="11"/>
      <c r="NZA101" s="11"/>
      <c r="NZB101" s="11"/>
      <c r="NZC101" s="11"/>
      <c r="NZD101" s="11"/>
      <c r="NZE101" s="11"/>
      <c r="NZF101" s="11"/>
      <c r="NZG101" s="11"/>
      <c r="NZH101" s="11"/>
      <c r="NZI101" s="11"/>
      <c r="NZJ101" s="11"/>
      <c r="NZK101" s="11"/>
      <c r="NZL101" s="11"/>
      <c r="NZM101" s="11"/>
      <c r="NZN101" s="11"/>
      <c r="NZO101" s="11"/>
      <c r="NZP101" s="11"/>
      <c r="NZQ101" s="11"/>
      <c r="NZR101" s="11"/>
      <c r="NZS101" s="11"/>
      <c r="NZT101" s="11"/>
      <c r="NZU101" s="11"/>
      <c r="NZV101" s="11"/>
      <c r="NZW101" s="11"/>
      <c r="NZX101" s="11"/>
      <c r="NZY101" s="11"/>
      <c r="NZZ101" s="11"/>
      <c r="OAA101" s="11"/>
      <c r="OAB101" s="11"/>
      <c r="OAC101" s="11"/>
      <c r="OAD101" s="11"/>
      <c r="OAE101" s="11"/>
      <c r="OAF101" s="11"/>
      <c r="OAG101" s="11"/>
      <c r="OAH101" s="11"/>
      <c r="OAI101" s="11"/>
      <c r="OAJ101" s="11"/>
      <c r="OAK101" s="11"/>
      <c r="OAL101" s="11"/>
      <c r="OAM101" s="11"/>
      <c r="OAN101" s="11"/>
      <c r="OAO101" s="11"/>
      <c r="OAP101" s="11"/>
      <c r="OAQ101" s="11"/>
      <c r="OAR101" s="11"/>
      <c r="OAS101" s="11"/>
      <c r="OAT101" s="11"/>
      <c r="OAU101" s="11"/>
      <c r="OAV101" s="11"/>
      <c r="OAW101" s="11"/>
      <c r="OAX101" s="11"/>
      <c r="OAY101" s="11"/>
      <c r="OAZ101" s="11"/>
      <c r="OBA101" s="11"/>
      <c r="OBB101" s="11"/>
      <c r="OBC101" s="11"/>
      <c r="OBD101" s="11"/>
      <c r="OBE101" s="11"/>
      <c r="OBF101" s="11"/>
      <c r="OBG101" s="11"/>
      <c r="OBH101" s="11"/>
      <c r="OBI101" s="11"/>
      <c r="OBJ101" s="11"/>
      <c r="OBK101" s="11"/>
      <c r="OBL101" s="11"/>
      <c r="OBM101" s="11"/>
      <c r="OBN101" s="11"/>
      <c r="OBO101" s="11"/>
      <c r="OBP101" s="11"/>
      <c r="OBQ101" s="11"/>
      <c r="OBR101" s="11"/>
      <c r="OBS101" s="11"/>
      <c r="OBT101" s="11"/>
      <c r="OBU101" s="11"/>
      <c r="OBV101" s="11"/>
      <c r="OBW101" s="11"/>
      <c r="OBX101" s="11"/>
      <c r="OBY101" s="11"/>
      <c r="OBZ101" s="11"/>
      <c r="OCA101" s="11"/>
      <c r="OCB101" s="11"/>
      <c r="OCC101" s="11"/>
      <c r="OCD101" s="11"/>
      <c r="OCE101" s="11"/>
      <c r="OCF101" s="11"/>
      <c r="OCG101" s="11"/>
      <c r="OCH101" s="11"/>
      <c r="OCI101" s="11"/>
      <c r="OCJ101" s="11"/>
      <c r="OCK101" s="11"/>
      <c r="OCL101" s="11"/>
      <c r="OCM101" s="11"/>
      <c r="OCN101" s="11"/>
      <c r="OCO101" s="11"/>
      <c r="OCP101" s="11"/>
      <c r="OCQ101" s="11"/>
      <c r="OCR101" s="11"/>
      <c r="OCS101" s="11"/>
      <c r="OCT101" s="11"/>
      <c r="OCU101" s="11"/>
      <c r="OCV101" s="11"/>
      <c r="OCW101" s="11"/>
      <c r="OCX101" s="11"/>
      <c r="OCY101" s="11"/>
      <c r="OCZ101" s="11"/>
      <c r="ODA101" s="11"/>
      <c r="ODB101" s="11"/>
      <c r="ODC101" s="11"/>
      <c r="ODD101" s="11"/>
      <c r="ODE101" s="11"/>
      <c r="ODF101" s="11"/>
      <c r="ODG101" s="11"/>
      <c r="ODH101" s="11"/>
      <c r="ODI101" s="11"/>
      <c r="ODJ101" s="11"/>
      <c r="ODK101" s="11"/>
      <c r="ODL101" s="11"/>
      <c r="ODM101" s="11"/>
      <c r="ODN101" s="11"/>
      <c r="ODO101" s="11"/>
      <c r="ODP101" s="11"/>
      <c r="ODQ101" s="11"/>
      <c r="ODR101" s="11"/>
      <c r="ODS101" s="11"/>
      <c r="ODT101" s="11"/>
      <c r="ODU101" s="11"/>
      <c r="ODV101" s="11"/>
      <c r="ODW101" s="11"/>
      <c r="ODX101" s="11"/>
      <c r="ODY101" s="11"/>
      <c r="ODZ101" s="11"/>
      <c r="OEA101" s="11"/>
      <c r="OEB101" s="11"/>
      <c r="OEC101" s="11"/>
      <c r="OED101" s="11"/>
      <c r="OEE101" s="11"/>
      <c r="OEF101" s="11"/>
      <c r="OEG101" s="11"/>
      <c r="OEH101" s="11"/>
      <c r="OEI101" s="11"/>
      <c r="OEJ101" s="11"/>
      <c r="OEK101" s="11"/>
      <c r="OEL101" s="11"/>
      <c r="OEM101" s="11"/>
      <c r="OEN101" s="11"/>
      <c r="OEO101" s="11"/>
      <c r="OEP101" s="11"/>
      <c r="OEQ101" s="11"/>
      <c r="OER101" s="11"/>
      <c r="OES101" s="11"/>
      <c r="OET101" s="11"/>
      <c r="OEU101" s="11"/>
      <c r="OEV101" s="11"/>
      <c r="OEW101" s="11"/>
      <c r="OEX101" s="11"/>
      <c r="OEY101" s="11"/>
      <c r="OEZ101" s="11"/>
      <c r="OFA101" s="11"/>
      <c r="OFB101" s="11"/>
      <c r="OFC101" s="11"/>
      <c r="OFD101" s="11"/>
      <c r="OFE101" s="11"/>
      <c r="OFF101" s="11"/>
      <c r="OFG101" s="11"/>
      <c r="OFH101" s="11"/>
      <c r="OFI101" s="11"/>
      <c r="OFJ101" s="11"/>
      <c r="OFK101" s="11"/>
      <c r="OFL101" s="11"/>
      <c r="OFM101" s="11"/>
      <c r="OFN101" s="11"/>
      <c r="OFO101" s="11"/>
      <c r="OFP101" s="11"/>
      <c r="OFQ101" s="11"/>
      <c r="OFR101" s="11"/>
      <c r="OFS101" s="11"/>
      <c r="OFT101" s="11"/>
      <c r="OFU101" s="11"/>
      <c r="OFV101" s="11"/>
      <c r="OFW101" s="11"/>
      <c r="OFX101" s="11"/>
      <c r="OFY101" s="11"/>
      <c r="OFZ101" s="11"/>
      <c r="OGA101" s="11"/>
      <c r="OGB101" s="11"/>
      <c r="OGC101" s="11"/>
      <c r="OGD101" s="11"/>
      <c r="OGE101" s="11"/>
      <c r="OGF101" s="11"/>
      <c r="OGG101" s="11"/>
      <c r="OGH101" s="11"/>
      <c r="OGI101" s="11"/>
      <c r="OGJ101" s="11"/>
      <c r="OGK101" s="11"/>
      <c r="OGL101" s="11"/>
      <c r="OGM101" s="11"/>
      <c r="OGN101" s="11"/>
      <c r="OGO101" s="11"/>
      <c r="OGP101" s="11"/>
      <c r="OGQ101" s="11"/>
      <c r="OGR101" s="11"/>
      <c r="OGS101" s="11"/>
      <c r="OGT101" s="11"/>
      <c r="OGU101" s="11"/>
      <c r="OGV101" s="11"/>
      <c r="OGW101" s="11"/>
      <c r="OGX101" s="11"/>
      <c r="OGY101" s="11"/>
      <c r="OGZ101" s="11"/>
      <c r="OHA101" s="11"/>
      <c r="OHB101" s="11"/>
      <c r="OHC101" s="11"/>
      <c r="OHD101" s="11"/>
      <c r="OHE101" s="11"/>
      <c r="OHF101" s="11"/>
      <c r="OHG101" s="11"/>
      <c r="OHH101" s="11"/>
      <c r="OHI101" s="11"/>
      <c r="OHJ101" s="11"/>
      <c r="OHK101" s="11"/>
      <c r="OHL101" s="11"/>
      <c r="OHM101" s="11"/>
      <c r="OHN101" s="11"/>
      <c r="OHO101" s="11"/>
      <c r="OHP101" s="11"/>
      <c r="OHQ101" s="11"/>
      <c r="OHR101" s="11"/>
      <c r="OHS101" s="11"/>
      <c r="OHT101" s="11"/>
      <c r="OHU101" s="11"/>
      <c r="OHV101" s="11"/>
      <c r="OHW101" s="11"/>
      <c r="OHX101" s="11"/>
      <c r="OHY101" s="11"/>
      <c r="OHZ101" s="11"/>
      <c r="OIA101" s="11"/>
      <c r="OIB101" s="11"/>
      <c r="OIC101" s="11"/>
      <c r="OID101" s="11"/>
      <c r="OIE101" s="11"/>
      <c r="OIF101" s="11"/>
      <c r="OIG101" s="11"/>
      <c r="OIH101" s="11"/>
      <c r="OII101" s="11"/>
      <c r="OIJ101" s="11"/>
      <c r="OIK101" s="11"/>
      <c r="OIL101" s="11"/>
      <c r="OIM101" s="11"/>
      <c r="OIN101" s="11"/>
      <c r="OIO101" s="11"/>
      <c r="OIP101" s="11"/>
      <c r="OIQ101" s="11"/>
      <c r="OIR101" s="11"/>
      <c r="OIS101" s="11"/>
      <c r="OIT101" s="11"/>
      <c r="OIU101" s="11"/>
      <c r="OIV101" s="11"/>
      <c r="OIW101" s="11"/>
      <c r="OIX101" s="11"/>
      <c r="OIY101" s="11"/>
      <c r="OIZ101" s="11"/>
      <c r="OJA101" s="11"/>
      <c r="OJB101" s="11"/>
      <c r="OJC101" s="11"/>
      <c r="OJD101" s="11"/>
      <c r="OJE101" s="11"/>
      <c r="OJF101" s="11"/>
      <c r="OJG101" s="11"/>
      <c r="OJH101" s="11"/>
      <c r="OJI101" s="11"/>
      <c r="OJJ101" s="11"/>
      <c r="OJK101" s="11"/>
      <c r="OJL101" s="11"/>
      <c r="OJM101" s="11"/>
      <c r="OJN101" s="11"/>
      <c r="OJO101" s="11"/>
      <c r="OJP101" s="11"/>
      <c r="OJQ101" s="11"/>
      <c r="OJR101" s="11"/>
      <c r="OJS101" s="11"/>
      <c r="OJT101" s="11"/>
      <c r="OJU101" s="11"/>
      <c r="OJV101" s="11"/>
      <c r="OJW101" s="11"/>
      <c r="OJX101" s="11"/>
      <c r="OJY101" s="11"/>
      <c r="OJZ101" s="11"/>
      <c r="OKA101" s="11"/>
      <c r="OKB101" s="11"/>
      <c r="OKC101" s="11"/>
      <c r="OKD101" s="11"/>
      <c r="OKE101" s="11"/>
      <c r="OKF101" s="11"/>
      <c r="OKG101" s="11"/>
      <c r="OKH101" s="11"/>
      <c r="OKI101" s="11"/>
      <c r="OKJ101" s="11"/>
      <c r="OKK101" s="11"/>
      <c r="OKL101" s="11"/>
      <c r="OKM101" s="11"/>
      <c r="OKN101" s="11"/>
      <c r="OKO101" s="11"/>
      <c r="OKP101" s="11"/>
      <c r="OKQ101" s="11"/>
      <c r="OKR101" s="11"/>
      <c r="OKS101" s="11"/>
      <c r="OKT101" s="11"/>
      <c r="OKU101" s="11"/>
      <c r="OKV101" s="11"/>
      <c r="OKW101" s="11"/>
      <c r="OKX101" s="11"/>
      <c r="OKY101" s="11"/>
      <c r="OKZ101" s="11"/>
      <c r="OLA101" s="11"/>
      <c r="OLB101" s="11"/>
      <c r="OLC101" s="11"/>
      <c r="OLD101" s="11"/>
      <c r="OLE101" s="11"/>
      <c r="OLF101" s="11"/>
      <c r="OLG101" s="11"/>
      <c r="OLH101" s="11"/>
      <c r="OLI101" s="11"/>
      <c r="OLJ101" s="11"/>
      <c r="OLK101" s="11"/>
      <c r="OLL101" s="11"/>
      <c r="OLM101" s="11"/>
      <c r="OLN101" s="11"/>
      <c r="OLO101" s="11"/>
      <c r="OLP101" s="11"/>
      <c r="OLQ101" s="11"/>
      <c r="OLR101" s="11"/>
      <c r="OLS101" s="11"/>
      <c r="OLT101" s="11"/>
      <c r="OLU101" s="11"/>
      <c r="OLV101" s="11"/>
      <c r="OLW101" s="11"/>
      <c r="OLX101" s="11"/>
      <c r="OLY101" s="11"/>
      <c r="OLZ101" s="11"/>
      <c r="OMA101" s="11"/>
      <c r="OMB101" s="11"/>
      <c r="OMC101" s="11"/>
      <c r="OMD101" s="11"/>
      <c r="OME101" s="11"/>
      <c r="OMF101" s="11"/>
      <c r="OMG101" s="11"/>
      <c r="OMH101" s="11"/>
      <c r="OMI101" s="11"/>
      <c r="OMJ101" s="11"/>
      <c r="OMK101" s="11"/>
      <c r="OML101" s="11"/>
      <c r="OMM101" s="11"/>
      <c r="OMN101" s="11"/>
      <c r="OMO101" s="11"/>
      <c r="OMP101" s="11"/>
      <c r="OMQ101" s="11"/>
      <c r="OMR101" s="11"/>
      <c r="OMS101" s="11"/>
      <c r="OMT101" s="11"/>
      <c r="OMU101" s="11"/>
      <c r="OMV101" s="11"/>
      <c r="OMW101" s="11"/>
      <c r="OMX101" s="11"/>
      <c r="OMY101" s="11"/>
      <c r="OMZ101" s="11"/>
      <c r="ONA101" s="11"/>
      <c r="ONB101" s="11"/>
      <c r="ONC101" s="11"/>
      <c r="OND101" s="11"/>
      <c r="ONE101" s="11"/>
      <c r="ONF101" s="11"/>
      <c r="ONG101" s="11"/>
      <c r="ONH101" s="11"/>
      <c r="ONI101" s="11"/>
      <c r="ONJ101" s="11"/>
      <c r="ONK101" s="11"/>
      <c r="ONL101" s="11"/>
      <c r="ONM101" s="11"/>
      <c r="ONN101" s="11"/>
      <c r="ONO101" s="11"/>
      <c r="ONP101" s="11"/>
      <c r="ONQ101" s="11"/>
      <c r="ONR101" s="11"/>
      <c r="ONS101" s="11"/>
      <c r="ONT101" s="11"/>
      <c r="ONU101" s="11"/>
      <c r="ONV101" s="11"/>
      <c r="ONW101" s="11"/>
      <c r="ONX101" s="11"/>
      <c r="ONY101" s="11"/>
      <c r="ONZ101" s="11"/>
      <c r="OOA101" s="11"/>
      <c r="OOB101" s="11"/>
      <c r="OOC101" s="11"/>
      <c r="OOD101" s="11"/>
      <c r="OOE101" s="11"/>
      <c r="OOF101" s="11"/>
      <c r="OOG101" s="11"/>
      <c r="OOH101" s="11"/>
      <c r="OOI101" s="11"/>
      <c r="OOJ101" s="11"/>
      <c r="OOK101" s="11"/>
      <c r="OOL101" s="11"/>
      <c r="OOM101" s="11"/>
      <c r="OON101" s="11"/>
      <c r="OOO101" s="11"/>
      <c r="OOP101" s="11"/>
      <c r="OOQ101" s="11"/>
      <c r="OOR101" s="11"/>
      <c r="OOS101" s="11"/>
      <c r="OOT101" s="11"/>
      <c r="OOU101" s="11"/>
      <c r="OOV101" s="11"/>
      <c r="OOW101" s="11"/>
      <c r="OOX101" s="11"/>
      <c r="OOY101" s="11"/>
      <c r="OOZ101" s="11"/>
      <c r="OPA101" s="11"/>
      <c r="OPB101" s="11"/>
      <c r="OPC101" s="11"/>
      <c r="OPD101" s="11"/>
      <c r="OPE101" s="11"/>
      <c r="OPF101" s="11"/>
      <c r="OPG101" s="11"/>
      <c r="OPH101" s="11"/>
      <c r="OPI101" s="11"/>
      <c r="OPJ101" s="11"/>
      <c r="OPK101" s="11"/>
      <c r="OPL101" s="11"/>
      <c r="OPM101" s="11"/>
      <c r="OPN101" s="11"/>
      <c r="OPO101" s="11"/>
      <c r="OPP101" s="11"/>
      <c r="OPQ101" s="11"/>
      <c r="OPR101" s="11"/>
      <c r="OPS101" s="11"/>
      <c r="OPT101" s="11"/>
      <c r="OPU101" s="11"/>
      <c r="OPV101" s="11"/>
      <c r="OPW101" s="11"/>
      <c r="OPX101" s="11"/>
      <c r="OPY101" s="11"/>
      <c r="OPZ101" s="11"/>
      <c r="OQA101" s="11"/>
      <c r="OQB101" s="11"/>
      <c r="OQC101" s="11"/>
      <c r="OQD101" s="11"/>
      <c r="OQE101" s="11"/>
      <c r="OQF101" s="11"/>
      <c r="OQG101" s="11"/>
      <c r="OQH101" s="11"/>
      <c r="OQI101" s="11"/>
      <c r="OQJ101" s="11"/>
      <c r="OQK101" s="11"/>
      <c r="OQL101" s="11"/>
      <c r="OQM101" s="11"/>
      <c r="OQN101" s="11"/>
      <c r="OQO101" s="11"/>
      <c r="OQP101" s="11"/>
      <c r="OQQ101" s="11"/>
      <c r="OQR101" s="11"/>
      <c r="OQS101" s="11"/>
      <c r="OQT101" s="11"/>
      <c r="OQU101" s="11"/>
      <c r="OQV101" s="11"/>
      <c r="OQW101" s="11"/>
      <c r="OQX101" s="11"/>
      <c r="OQY101" s="11"/>
      <c r="OQZ101" s="11"/>
      <c r="ORA101" s="11"/>
      <c r="ORB101" s="11"/>
      <c r="ORC101" s="11"/>
      <c r="ORD101" s="11"/>
      <c r="ORE101" s="11"/>
      <c r="ORF101" s="11"/>
      <c r="ORG101" s="11"/>
      <c r="ORH101" s="11"/>
      <c r="ORI101" s="11"/>
      <c r="ORJ101" s="11"/>
      <c r="ORK101" s="11"/>
      <c r="ORL101" s="11"/>
      <c r="ORM101" s="11"/>
      <c r="ORN101" s="11"/>
      <c r="ORO101" s="11"/>
      <c r="ORP101" s="11"/>
      <c r="ORQ101" s="11"/>
      <c r="ORR101" s="11"/>
      <c r="ORS101" s="11"/>
      <c r="ORT101" s="11"/>
      <c r="ORU101" s="11"/>
      <c r="ORV101" s="11"/>
      <c r="ORW101" s="11"/>
      <c r="ORX101" s="11"/>
      <c r="ORY101" s="11"/>
      <c r="ORZ101" s="11"/>
      <c r="OSA101" s="11"/>
      <c r="OSB101" s="11"/>
      <c r="OSC101" s="11"/>
      <c r="OSD101" s="11"/>
      <c r="OSE101" s="11"/>
      <c r="OSF101" s="11"/>
      <c r="OSG101" s="11"/>
      <c r="OSH101" s="11"/>
      <c r="OSI101" s="11"/>
      <c r="OSJ101" s="11"/>
      <c r="OSK101" s="11"/>
      <c r="OSL101" s="11"/>
      <c r="OSM101" s="11"/>
      <c r="OSN101" s="11"/>
      <c r="OSO101" s="11"/>
      <c r="OSP101" s="11"/>
      <c r="OSQ101" s="11"/>
      <c r="OSR101" s="11"/>
      <c r="OSS101" s="11"/>
      <c r="OST101" s="11"/>
      <c r="OSU101" s="11"/>
      <c r="OSV101" s="11"/>
      <c r="OSW101" s="11"/>
      <c r="OSX101" s="11"/>
      <c r="OSY101" s="11"/>
      <c r="OSZ101" s="11"/>
      <c r="OTA101" s="11"/>
      <c r="OTB101" s="11"/>
      <c r="OTC101" s="11"/>
      <c r="OTD101" s="11"/>
      <c r="OTE101" s="11"/>
      <c r="OTF101" s="11"/>
      <c r="OTG101" s="11"/>
      <c r="OTH101" s="11"/>
      <c r="OTI101" s="11"/>
      <c r="OTJ101" s="11"/>
      <c r="OTK101" s="11"/>
      <c r="OTL101" s="11"/>
      <c r="OTM101" s="11"/>
      <c r="OTN101" s="11"/>
      <c r="OTO101" s="11"/>
      <c r="OTP101" s="11"/>
      <c r="OTQ101" s="11"/>
      <c r="OTR101" s="11"/>
      <c r="OTS101" s="11"/>
      <c r="OTT101" s="11"/>
      <c r="OTU101" s="11"/>
      <c r="OTV101" s="11"/>
      <c r="OTW101" s="11"/>
      <c r="OTX101" s="11"/>
      <c r="OTY101" s="11"/>
      <c r="OTZ101" s="11"/>
      <c r="OUA101" s="11"/>
      <c r="OUB101" s="11"/>
      <c r="OUC101" s="11"/>
      <c r="OUD101" s="11"/>
      <c r="OUE101" s="11"/>
      <c r="OUF101" s="11"/>
      <c r="OUG101" s="11"/>
      <c r="OUH101" s="11"/>
      <c r="OUI101" s="11"/>
      <c r="OUJ101" s="11"/>
      <c r="OUK101" s="11"/>
      <c r="OUL101" s="11"/>
      <c r="OUM101" s="11"/>
      <c r="OUN101" s="11"/>
      <c r="OUO101" s="11"/>
      <c r="OUP101" s="11"/>
      <c r="OUQ101" s="11"/>
      <c r="OUR101" s="11"/>
      <c r="OUS101" s="11"/>
      <c r="OUT101" s="11"/>
      <c r="OUU101" s="11"/>
      <c r="OUV101" s="11"/>
      <c r="OUW101" s="11"/>
      <c r="OUX101" s="11"/>
      <c r="OUY101" s="11"/>
      <c r="OUZ101" s="11"/>
      <c r="OVA101" s="11"/>
      <c r="OVB101" s="11"/>
      <c r="OVC101" s="11"/>
      <c r="OVD101" s="11"/>
      <c r="OVE101" s="11"/>
      <c r="OVF101" s="11"/>
      <c r="OVG101" s="11"/>
      <c r="OVH101" s="11"/>
      <c r="OVI101" s="11"/>
      <c r="OVJ101" s="11"/>
      <c r="OVK101" s="11"/>
      <c r="OVL101" s="11"/>
      <c r="OVM101" s="11"/>
      <c r="OVN101" s="11"/>
      <c r="OVO101" s="11"/>
      <c r="OVP101" s="11"/>
      <c r="OVQ101" s="11"/>
      <c r="OVR101" s="11"/>
      <c r="OVS101" s="11"/>
      <c r="OVT101" s="11"/>
      <c r="OVU101" s="11"/>
      <c r="OVV101" s="11"/>
      <c r="OVW101" s="11"/>
      <c r="OVX101" s="11"/>
      <c r="OVY101" s="11"/>
      <c r="OVZ101" s="11"/>
      <c r="OWA101" s="11"/>
      <c r="OWB101" s="11"/>
      <c r="OWC101" s="11"/>
      <c r="OWD101" s="11"/>
      <c r="OWE101" s="11"/>
      <c r="OWF101" s="11"/>
      <c r="OWG101" s="11"/>
      <c r="OWH101" s="11"/>
      <c r="OWI101" s="11"/>
      <c r="OWJ101" s="11"/>
      <c r="OWK101" s="11"/>
      <c r="OWL101" s="11"/>
      <c r="OWM101" s="11"/>
      <c r="OWN101" s="11"/>
      <c r="OWO101" s="11"/>
      <c r="OWP101" s="11"/>
      <c r="OWQ101" s="11"/>
      <c r="OWR101" s="11"/>
      <c r="OWS101" s="11"/>
      <c r="OWT101" s="11"/>
      <c r="OWU101" s="11"/>
      <c r="OWV101" s="11"/>
      <c r="OWW101" s="11"/>
      <c r="OWX101" s="11"/>
      <c r="OWY101" s="11"/>
      <c r="OWZ101" s="11"/>
      <c r="OXA101" s="11"/>
      <c r="OXB101" s="11"/>
      <c r="OXC101" s="11"/>
      <c r="OXD101" s="11"/>
      <c r="OXE101" s="11"/>
      <c r="OXF101" s="11"/>
      <c r="OXG101" s="11"/>
      <c r="OXH101" s="11"/>
      <c r="OXI101" s="11"/>
      <c r="OXJ101" s="11"/>
      <c r="OXK101" s="11"/>
      <c r="OXL101" s="11"/>
      <c r="OXM101" s="11"/>
      <c r="OXN101" s="11"/>
      <c r="OXO101" s="11"/>
      <c r="OXP101" s="11"/>
      <c r="OXQ101" s="11"/>
      <c r="OXR101" s="11"/>
      <c r="OXS101" s="11"/>
      <c r="OXT101" s="11"/>
      <c r="OXU101" s="11"/>
      <c r="OXV101" s="11"/>
      <c r="OXW101" s="11"/>
      <c r="OXX101" s="11"/>
      <c r="OXY101" s="11"/>
      <c r="OXZ101" s="11"/>
      <c r="OYA101" s="11"/>
      <c r="OYB101" s="11"/>
      <c r="OYC101" s="11"/>
      <c r="OYD101" s="11"/>
      <c r="OYE101" s="11"/>
      <c r="OYF101" s="11"/>
      <c r="OYG101" s="11"/>
      <c r="OYH101" s="11"/>
      <c r="OYI101" s="11"/>
      <c r="OYJ101" s="11"/>
      <c r="OYK101" s="11"/>
      <c r="OYL101" s="11"/>
      <c r="OYM101" s="11"/>
      <c r="OYN101" s="11"/>
      <c r="OYO101" s="11"/>
      <c r="OYP101" s="11"/>
      <c r="OYQ101" s="11"/>
      <c r="OYR101" s="11"/>
      <c r="OYS101" s="11"/>
      <c r="OYT101" s="11"/>
      <c r="OYU101" s="11"/>
      <c r="OYV101" s="11"/>
      <c r="OYW101" s="11"/>
      <c r="OYX101" s="11"/>
      <c r="OYY101" s="11"/>
      <c r="OYZ101" s="11"/>
      <c r="OZA101" s="11"/>
      <c r="OZB101" s="11"/>
      <c r="OZC101" s="11"/>
      <c r="OZD101" s="11"/>
      <c r="OZE101" s="11"/>
      <c r="OZF101" s="11"/>
      <c r="OZG101" s="11"/>
      <c r="OZH101" s="11"/>
      <c r="OZI101" s="11"/>
      <c r="OZJ101" s="11"/>
      <c r="OZK101" s="11"/>
      <c r="OZL101" s="11"/>
      <c r="OZM101" s="11"/>
      <c r="OZN101" s="11"/>
      <c r="OZO101" s="11"/>
      <c r="OZP101" s="11"/>
      <c r="OZQ101" s="11"/>
      <c r="OZR101" s="11"/>
      <c r="OZS101" s="11"/>
      <c r="OZT101" s="11"/>
      <c r="OZU101" s="11"/>
      <c r="OZV101" s="11"/>
      <c r="OZW101" s="11"/>
      <c r="OZX101" s="11"/>
      <c r="OZY101" s="11"/>
      <c r="OZZ101" s="11"/>
      <c r="PAA101" s="11"/>
      <c r="PAB101" s="11"/>
      <c r="PAC101" s="11"/>
      <c r="PAD101" s="11"/>
      <c r="PAE101" s="11"/>
      <c r="PAF101" s="11"/>
      <c r="PAG101" s="11"/>
      <c r="PAH101" s="11"/>
      <c r="PAI101" s="11"/>
      <c r="PAJ101" s="11"/>
      <c r="PAK101" s="11"/>
      <c r="PAL101" s="11"/>
      <c r="PAM101" s="11"/>
      <c r="PAN101" s="11"/>
      <c r="PAO101" s="11"/>
      <c r="PAP101" s="11"/>
      <c r="PAQ101" s="11"/>
      <c r="PAR101" s="11"/>
      <c r="PAS101" s="11"/>
      <c r="PAT101" s="11"/>
      <c r="PAU101" s="11"/>
      <c r="PAV101" s="11"/>
      <c r="PAW101" s="11"/>
      <c r="PAX101" s="11"/>
      <c r="PAY101" s="11"/>
      <c r="PAZ101" s="11"/>
      <c r="PBA101" s="11"/>
      <c r="PBB101" s="11"/>
      <c r="PBC101" s="11"/>
      <c r="PBD101" s="11"/>
      <c r="PBE101" s="11"/>
      <c r="PBF101" s="11"/>
      <c r="PBG101" s="11"/>
      <c r="PBH101" s="11"/>
      <c r="PBI101" s="11"/>
      <c r="PBJ101" s="11"/>
      <c r="PBK101" s="11"/>
      <c r="PBL101" s="11"/>
      <c r="PBM101" s="11"/>
      <c r="PBN101" s="11"/>
      <c r="PBO101" s="11"/>
      <c r="PBP101" s="11"/>
      <c r="PBQ101" s="11"/>
      <c r="PBR101" s="11"/>
      <c r="PBS101" s="11"/>
      <c r="PBT101" s="11"/>
      <c r="PBU101" s="11"/>
      <c r="PBV101" s="11"/>
      <c r="PBW101" s="11"/>
      <c r="PBX101" s="11"/>
      <c r="PBY101" s="11"/>
      <c r="PBZ101" s="11"/>
      <c r="PCA101" s="11"/>
      <c r="PCB101" s="11"/>
      <c r="PCC101" s="11"/>
      <c r="PCD101" s="11"/>
      <c r="PCE101" s="11"/>
      <c r="PCF101" s="11"/>
      <c r="PCG101" s="11"/>
      <c r="PCH101" s="11"/>
      <c r="PCI101" s="11"/>
      <c r="PCJ101" s="11"/>
      <c r="PCK101" s="11"/>
      <c r="PCL101" s="11"/>
      <c r="PCM101" s="11"/>
      <c r="PCN101" s="11"/>
      <c r="PCO101" s="11"/>
      <c r="PCP101" s="11"/>
      <c r="PCQ101" s="11"/>
      <c r="PCR101" s="11"/>
      <c r="PCS101" s="11"/>
      <c r="PCT101" s="11"/>
      <c r="PCU101" s="11"/>
      <c r="PCV101" s="11"/>
      <c r="PCW101" s="11"/>
      <c r="PCX101" s="11"/>
      <c r="PCY101" s="11"/>
      <c r="PCZ101" s="11"/>
      <c r="PDA101" s="11"/>
      <c r="PDB101" s="11"/>
      <c r="PDC101" s="11"/>
      <c r="PDD101" s="11"/>
      <c r="PDE101" s="11"/>
      <c r="PDF101" s="11"/>
      <c r="PDG101" s="11"/>
      <c r="PDH101" s="11"/>
      <c r="PDI101" s="11"/>
      <c r="PDJ101" s="11"/>
      <c r="PDK101" s="11"/>
      <c r="PDL101" s="11"/>
      <c r="PDM101" s="11"/>
      <c r="PDN101" s="11"/>
      <c r="PDO101" s="11"/>
      <c r="PDP101" s="11"/>
      <c r="PDQ101" s="11"/>
      <c r="PDR101" s="11"/>
      <c r="PDS101" s="11"/>
      <c r="PDT101" s="11"/>
      <c r="PDU101" s="11"/>
      <c r="PDV101" s="11"/>
      <c r="PDW101" s="11"/>
      <c r="PDX101" s="11"/>
      <c r="PDY101" s="11"/>
      <c r="PDZ101" s="11"/>
      <c r="PEA101" s="11"/>
      <c r="PEB101" s="11"/>
      <c r="PEC101" s="11"/>
      <c r="PED101" s="11"/>
      <c r="PEE101" s="11"/>
      <c r="PEF101" s="11"/>
      <c r="PEG101" s="11"/>
      <c r="PEH101" s="11"/>
      <c r="PEI101" s="11"/>
      <c r="PEJ101" s="11"/>
      <c r="PEK101" s="11"/>
      <c r="PEL101" s="11"/>
      <c r="PEM101" s="11"/>
      <c r="PEN101" s="11"/>
      <c r="PEO101" s="11"/>
      <c r="PEP101" s="11"/>
      <c r="PEQ101" s="11"/>
      <c r="PER101" s="11"/>
      <c r="PES101" s="11"/>
      <c r="PET101" s="11"/>
      <c r="PEU101" s="11"/>
      <c r="PEV101" s="11"/>
      <c r="PEW101" s="11"/>
      <c r="PEX101" s="11"/>
      <c r="PEY101" s="11"/>
      <c r="PEZ101" s="11"/>
      <c r="PFA101" s="11"/>
      <c r="PFB101" s="11"/>
      <c r="PFC101" s="11"/>
      <c r="PFD101" s="11"/>
      <c r="PFE101" s="11"/>
      <c r="PFF101" s="11"/>
      <c r="PFG101" s="11"/>
      <c r="PFH101" s="11"/>
      <c r="PFI101" s="11"/>
      <c r="PFJ101" s="11"/>
      <c r="PFK101" s="11"/>
      <c r="PFL101" s="11"/>
      <c r="PFM101" s="11"/>
      <c r="PFN101" s="11"/>
      <c r="PFO101" s="11"/>
      <c r="PFP101" s="11"/>
      <c r="PFQ101" s="11"/>
      <c r="PFR101" s="11"/>
      <c r="PFS101" s="11"/>
      <c r="PFT101" s="11"/>
      <c r="PFU101" s="11"/>
      <c r="PFV101" s="11"/>
      <c r="PFW101" s="11"/>
      <c r="PFX101" s="11"/>
      <c r="PFY101" s="11"/>
      <c r="PFZ101" s="11"/>
      <c r="PGA101" s="11"/>
      <c r="PGB101" s="11"/>
      <c r="PGC101" s="11"/>
      <c r="PGD101" s="11"/>
      <c r="PGE101" s="11"/>
      <c r="PGF101" s="11"/>
      <c r="PGG101" s="11"/>
      <c r="PGH101" s="11"/>
      <c r="PGI101" s="11"/>
      <c r="PGJ101" s="11"/>
      <c r="PGK101" s="11"/>
      <c r="PGL101" s="11"/>
      <c r="PGM101" s="11"/>
      <c r="PGN101" s="11"/>
      <c r="PGO101" s="11"/>
      <c r="PGP101" s="11"/>
      <c r="PGQ101" s="11"/>
      <c r="PGR101" s="11"/>
      <c r="PGS101" s="11"/>
      <c r="PGT101" s="11"/>
      <c r="PGU101" s="11"/>
      <c r="PGV101" s="11"/>
      <c r="PGW101" s="11"/>
      <c r="PGX101" s="11"/>
      <c r="PGY101" s="11"/>
      <c r="PGZ101" s="11"/>
      <c r="PHA101" s="11"/>
      <c r="PHB101" s="11"/>
      <c r="PHC101" s="11"/>
      <c r="PHD101" s="11"/>
      <c r="PHE101" s="11"/>
      <c r="PHF101" s="11"/>
      <c r="PHG101" s="11"/>
      <c r="PHH101" s="11"/>
      <c r="PHI101" s="11"/>
      <c r="PHJ101" s="11"/>
      <c r="PHK101" s="11"/>
      <c r="PHL101" s="11"/>
      <c r="PHM101" s="11"/>
      <c r="PHN101" s="11"/>
      <c r="PHO101" s="11"/>
      <c r="PHP101" s="11"/>
      <c r="PHQ101" s="11"/>
      <c r="PHR101" s="11"/>
      <c r="PHS101" s="11"/>
      <c r="PHT101" s="11"/>
      <c r="PHU101" s="11"/>
      <c r="PHV101" s="11"/>
      <c r="PHW101" s="11"/>
      <c r="PHX101" s="11"/>
      <c r="PHY101" s="11"/>
      <c r="PHZ101" s="11"/>
      <c r="PIA101" s="11"/>
      <c r="PIB101" s="11"/>
      <c r="PIC101" s="11"/>
      <c r="PID101" s="11"/>
      <c r="PIE101" s="11"/>
      <c r="PIF101" s="11"/>
      <c r="PIG101" s="11"/>
      <c r="PIH101" s="11"/>
      <c r="PII101" s="11"/>
      <c r="PIJ101" s="11"/>
      <c r="PIK101" s="11"/>
      <c r="PIL101" s="11"/>
      <c r="PIM101" s="11"/>
      <c r="PIN101" s="11"/>
      <c r="PIO101" s="11"/>
      <c r="PIP101" s="11"/>
      <c r="PIQ101" s="11"/>
      <c r="PIR101" s="11"/>
      <c r="PIS101" s="11"/>
      <c r="PIT101" s="11"/>
      <c r="PIU101" s="11"/>
      <c r="PIV101" s="11"/>
      <c r="PIW101" s="11"/>
      <c r="PIX101" s="11"/>
      <c r="PIY101" s="11"/>
      <c r="PIZ101" s="11"/>
      <c r="PJA101" s="11"/>
      <c r="PJB101" s="11"/>
      <c r="PJC101" s="11"/>
      <c r="PJD101" s="11"/>
      <c r="PJE101" s="11"/>
      <c r="PJF101" s="11"/>
      <c r="PJG101" s="11"/>
      <c r="PJH101" s="11"/>
      <c r="PJI101" s="11"/>
      <c r="PJJ101" s="11"/>
      <c r="PJK101" s="11"/>
      <c r="PJL101" s="11"/>
      <c r="PJM101" s="11"/>
      <c r="PJN101" s="11"/>
      <c r="PJO101" s="11"/>
      <c r="PJP101" s="11"/>
      <c r="PJQ101" s="11"/>
      <c r="PJR101" s="11"/>
      <c r="PJS101" s="11"/>
      <c r="PJT101" s="11"/>
      <c r="PJU101" s="11"/>
      <c r="PJV101" s="11"/>
      <c r="PJW101" s="11"/>
      <c r="PJX101" s="11"/>
      <c r="PJY101" s="11"/>
      <c r="PJZ101" s="11"/>
      <c r="PKA101" s="11"/>
      <c r="PKB101" s="11"/>
      <c r="PKC101" s="11"/>
      <c r="PKD101" s="11"/>
      <c r="PKE101" s="11"/>
      <c r="PKF101" s="11"/>
      <c r="PKG101" s="11"/>
      <c r="PKH101" s="11"/>
      <c r="PKI101" s="11"/>
      <c r="PKJ101" s="11"/>
      <c r="PKK101" s="11"/>
      <c r="PKL101" s="11"/>
      <c r="PKM101" s="11"/>
      <c r="PKN101" s="11"/>
      <c r="PKO101" s="11"/>
      <c r="PKP101" s="11"/>
      <c r="PKQ101" s="11"/>
      <c r="PKR101" s="11"/>
      <c r="PKS101" s="11"/>
      <c r="PKT101" s="11"/>
      <c r="PKU101" s="11"/>
      <c r="PKV101" s="11"/>
      <c r="PKW101" s="11"/>
      <c r="PKX101" s="11"/>
      <c r="PKY101" s="11"/>
      <c r="PKZ101" s="11"/>
      <c r="PLA101" s="11"/>
      <c r="PLB101" s="11"/>
      <c r="PLC101" s="11"/>
      <c r="PLD101" s="11"/>
      <c r="PLE101" s="11"/>
      <c r="PLF101" s="11"/>
      <c r="PLG101" s="11"/>
      <c r="PLH101" s="11"/>
      <c r="PLI101" s="11"/>
      <c r="PLJ101" s="11"/>
      <c r="PLK101" s="11"/>
      <c r="PLL101" s="11"/>
      <c r="PLM101" s="11"/>
      <c r="PLN101" s="11"/>
      <c r="PLO101" s="11"/>
      <c r="PLP101" s="11"/>
      <c r="PLQ101" s="11"/>
      <c r="PLR101" s="11"/>
      <c r="PLS101" s="11"/>
      <c r="PLT101" s="11"/>
      <c r="PLU101" s="11"/>
      <c r="PLV101" s="11"/>
      <c r="PLW101" s="11"/>
      <c r="PLX101" s="11"/>
      <c r="PLY101" s="11"/>
      <c r="PLZ101" s="11"/>
      <c r="PMA101" s="11"/>
      <c r="PMB101" s="11"/>
      <c r="PMC101" s="11"/>
      <c r="PMD101" s="11"/>
      <c r="PME101" s="11"/>
      <c r="PMF101" s="11"/>
      <c r="PMG101" s="11"/>
      <c r="PMH101" s="11"/>
      <c r="PMI101" s="11"/>
      <c r="PMJ101" s="11"/>
      <c r="PMK101" s="11"/>
      <c r="PML101" s="11"/>
      <c r="PMM101" s="11"/>
      <c r="PMN101" s="11"/>
      <c r="PMO101" s="11"/>
      <c r="PMP101" s="11"/>
      <c r="PMQ101" s="11"/>
      <c r="PMR101" s="11"/>
      <c r="PMS101" s="11"/>
      <c r="PMT101" s="11"/>
      <c r="PMU101" s="11"/>
      <c r="PMV101" s="11"/>
      <c r="PMW101" s="11"/>
      <c r="PMX101" s="11"/>
      <c r="PMY101" s="11"/>
      <c r="PMZ101" s="11"/>
      <c r="PNA101" s="11"/>
      <c r="PNB101" s="11"/>
      <c r="PNC101" s="11"/>
      <c r="PND101" s="11"/>
      <c r="PNE101" s="11"/>
      <c r="PNF101" s="11"/>
      <c r="PNG101" s="11"/>
      <c r="PNH101" s="11"/>
      <c r="PNI101" s="11"/>
      <c r="PNJ101" s="11"/>
      <c r="PNK101" s="11"/>
      <c r="PNL101" s="11"/>
      <c r="PNM101" s="11"/>
      <c r="PNN101" s="11"/>
      <c r="PNO101" s="11"/>
      <c r="PNP101" s="11"/>
      <c r="PNQ101" s="11"/>
      <c r="PNR101" s="11"/>
      <c r="PNS101" s="11"/>
      <c r="PNT101" s="11"/>
      <c r="PNU101" s="11"/>
      <c r="PNV101" s="11"/>
      <c r="PNW101" s="11"/>
      <c r="PNX101" s="11"/>
      <c r="PNY101" s="11"/>
      <c r="PNZ101" s="11"/>
      <c r="POA101" s="11"/>
      <c r="POB101" s="11"/>
      <c r="POC101" s="11"/>
      <c r="POD101" s="11"/>
      <c r="POE101" s="11"/>
      <c r="POF101" s="11"/>
      <c r="POG101" s="11"/>
      <c r="POH101" s="11"/>
      <c r="POI101" s="11"/>
      <c r="POJ101" s="11"/>
      <c r="POK101" s="11"/>
      <c r="POL101" s="11"/>
      <c r="POM101" s="11"/>
      <c r="PON101" s="11"/>
      <c r="POO101" s="11"/>
      <c r="POP101" s="11"/>
      <c r="POQ101" s="11"/>
      <c r="POR101" s="11"/>
      <c r="POS101" s="11"/>
      <c r="POT101" s="11"/>
      <c r="POU101" s="11"/>
      <c r="POV101" s="11"/>
      <c r="POW101" s="11"/>
      <c r="POX101" s="11"/>
      <c r="POY101" s="11"/>
      <c r="POZ101" s="11"/>
      <c r="PPA101" s="11"/>
      <c r="PPB101" s="11"/>
      <c r="PPC101" s="11"/>
      <c r="PPD101" s="11"/>
      <c r="PPE101" s="11"/>
      <c r="PPF101" s="11"/>
      <c r="PPG101" s="11"/>
      <c r="PPH101" s="11"/>
      <c r="PPI101" s="11"/>
      <c r="PPJ101" s="11"/>
      <c r="PPK101" s="11"/>
      <c r="PPL101" s="11"/>
      <c r="PPM101" s="11"/>
      <c r="PPN101" s="11"/>
      <c r="PPO101" s="11"/>
      <c r="PPP101" s="11"/>
      <c r="PPQ101" s="11"/>
      <c r="PPR101" s="11"/>
      <c r="PPS101" s="11"/>
      <c r="PPT101" s="11"/>
      <c r="PPU101" s="11"/>
      <c r="PPV101" s="11"/>
      <c r="PPW101" s="11"/>
      <c r="PPX101" s="11"/>
      <c r="PPY101" s="11"/>
      <c r="PPZ101" s="11"/>
      <c r="PQA101" s="11"/>
      <c r="PQB101" s="11"/>
      <c r="PQC101" s="11"/>
      <c r="PQD101" s="11"/>
      <c r="PQE101" s="11"/>
      <c r="PQF101" s="11"/>
      <c r="PQG101" s="11"/>
      <c r="PQH101" s="11"/>
      <c r="PQI101" s="11"/>
      <c r="PQJ101" s="11"/>
      <c r="PQK101" s="11"/>
      <c r="PQL101" s="11"/>
      <c r="PQM101" s="11"/>
      <c r="PQN101" s="11"/>
      <c r="PQO101" s="11"/>
      <c r="PQP101" s="11"/>
      <c r="PQQ101" s="11"/>
      <c r="PQR101" s="11"/>
      <c r="PQS101" s="11"/>
      <c r="PQT101" s="11"/>
      <c r="PQU101" s="11"/>
      <c r="PQV101" s="11"/>
      <c r="PQW101" s="11"/>
      <c r="PQX101" s="11"/>
      <c r="PQY101" s="11"/>
      <c r="PQZ101" s="11"/>
      <c r="PRA101" s="11"/>
      <c r="PRB101" s="11"/>
      <c r="PRC101" s="11"/>
      <c r="PRD101" s="11"/>
      <c r="PRE101" s="11"/>
      <c r="PRF101" s="11"/>
      <c r="PRG101" s="11"/>
      <c r="PRH101" s="11"/>
      <c r="PRI101" s="11"/>
      <c r="PRJ101" s="11"/>
      <c r="PRK101" s="11"/>
      <c r="PRL101" s="11"/>
      <c r="PRM101" s="11"/>
      <c r="PRN101" s="11"/>
      <c r="PRO101" s="11"/>
      <c r="PRP101" s="11"/>
      <c r="PRQ101" s="11"/>
      <c r="PRR101" s="11"/>
      <c r="PRS101" s="11"/>
      <c r="PRT101" s="11"/>
      <c r="PRU101" s="11"/>
      <c r="PRV101" s="11"/>
      <c r="PRW101" s="11"/>
      <c r="PRX101" s="11"/>
      <c r="PRY101" s="11"/>
      <c r="PRZ101" s="11"/>
      <c r="PSA101" s="11"/>
      <c r="PSB101" s="11"/>
      <c r="PSC101" s="11"/>
      <c r="PSD101" s="11"/>
      <c r="PSE101" s="11"/>
      <c r="PSF101" s="11"/>
      <c r="PSG101" s="11"/>
      <c r="PSH101" s="11"/>
      <c r="PSI101" s="11"/>
      <c r="PSJ101" s="11"/>
      <c r="PSK101" s="11"/>
      <c r="PSL101" s="11"/>
      <c r="PSM101" s="11"/>
      <c r="PSN101" s="11"/>
      <c r="PSO101" s="11"/>
      <c r="PSP101" s="11"/>
      <c r="PSQ101" s="11"/>
      <c r="PSR101" s="11"/>
      <c r="PSS101" s="11"/>
      <c r="PST101" s="11"/>
      <c r="PSU101" s="11"/>
      <c r="PSV101" s="11"/>
      <c r="PSW101" s="11"/>
      <c r="PSX101" s="11"/>
      <c r="PSY101" s="11"/>
      <c r="PSZ101" s="11"/>
      <c r="PTA101" s="11"/>
      <c r="PTB101" s="11"/>
      <c r="PTC101" s="11"/>
      <c r="PTD101" s="11"/>
      <c r="PTE101" s="11"/>
      <c r="PTF101" s="11"/>
      <c r="PTG101" s="11"/>
      <c r="PTH101" s="11"/>
      <c r="PTI101" s="11"/>
      <c r="PTJ101" s="11"/>
      <c r="PTK101" s="11"/>
      <c r="PTL101" s="11"/>
      <c r="PTM101" s="11"/>
      <c r="PTN101" s="11"/>
      <c r="PTO101" s="11"/>
      <c r="PTP101" s="11"/>
      <c r="PTQ101" s="11"/>
      <c r="PTR101" s="11"/>
      <c r="PTS101" s="11"/>
      <c r="PTT101" s="11"/>
      <c r="PTU101" s="11"/>
      <c r="PTV101" s="11"/>
      <c r="PTW101" s="11"/>
      <c r="PTX101" s="11"/>
      <c r="PTY101" s="11"/>
      <c r="PTZ101" s="11"/>
      <c r="PUA101" s="11"/>
      <c r="PUB101" s="11"/>
      <c r="PUC101" s="11"/>
      <c r="PUD101" s="11"/>
      <c r="PUE101" s="11"/>
      <c r="PUF101" s="11"/>
      <c r="PUG101" s="11"/>
      <c r="PUH101" s="11"/>
      <c r="PUI101" s="11"/>
      <c r="PUJ101" s="11"/>
      <c r="PUK101" s="11"/>
      <c r="PUL101" s="11"/>
      <c r="PUM101" s="11"/>
      <c r="PUN101" s="11"/>
      <c r="PUO101" s="11"/>
      <c r="PUP101" s="11"/>
      <c r="PUQ101" s="11"/>
      <c r="PUR101" s="11"/>
      <c r="PUS101" s="11"/>
      <c r="PUT101" s="11"/>
      <c r="PUU101" s="11"/>
      <c r="PUV101" s="11"/>
      <c r="PUW101" s="11"/>
      <c r="PUX101" s="11"/>
      <c r="PUY101" s="11"/>
      <c r="PUZ101" s="11"/>
      <c r="PVA101" s="11"/>
      <c r="PVB101" s="11"/>
      <c r="PVC101" s="11"/>
      <c r="PVD101" s="11"/>
      <c r="PVE101" s="11"/>
      <c r="PVF101" s="11"/>
      <c r="PVG101" s="11"/>
      <c r="PVH101" s="11"/>
      <c r="PVI101" s="11"/>
      <c r="PVJ101" s="11"/>
      <c r="PVK101" s="11"/>
      <c r="PVL101" s="11"/>
      <c r="PVM101" s="11"/>
      <c r="PVN101" s="11"/>
      <c r="PVO101" s="11"/>
      <c r="PVP101" s="11"/>
      <c r="PVQ101" s="11"/>
      <c r="PVR101" s="11"/>
      <c r="PVS101" s="11"/>
      <c r="PVT101" s="11"/>
      <c r="PVU101" s="11"/>
      <c r="PVV101" s="11"/>
      <c r="PVW101" s="11"/>
      <c r="PVX101" s="11"/>
      <c r="PVY101" s="11"/>
      <c r="PVZ101" s="11"/>
      <c r="PWA101" s="11"/>
      <c r="PWB101" s="11"/>
      <c r="PWC101" s="11"/>
      <c r="PWD101" s="11"/>
      <c r="PWE101" s="11"/>
      <c r="PWF101" s="11"/>
      <c r="PWG101" s="11"/>
      <c r="PWH101" s="11"/>
      <c r="PWI101" s="11"/>
      <c r="PWJ101" s="11"/>
      <c r="PWK101" s="11"/>
      <c r="PWL101" s="11"/>
      <c r="PWM101" s="11"/>
      <c r="PWN101" s="11"/>
      <c r="PWO101" s="11"/>
      <c r="PWP101" s="11"/>
      <c r="PWQ101" s="11"/>
      <c r="PWR101" s="11"/>
      <c r="PWS101" s="11"/>
      <c r="PWT101" s="11"/>
      <c r="PWU101" s="11"/>
      <c r="PWV101" s="11"/>
      <c r="PWW101" s="11"/>
      <c r="PWX101" s="11"/>
      <c r="PWY101" s="11"/>
      <c r="PWZ101" s="11"/>
      <c r="PXA101" s="11"/>
      <c r="PXB101" s="11"/>
      <c r="PXC101" s="11"/>
      <c r="PXD101" s="11"/>
      <c r="PXE101" s="11"/>
      <c r="PXF101" s="11"/>
      <c r="PXG101" s="11"/>
      <c r="PXH101" s="11"/>
      <c r="PXI101" s="11"/>
      <c r="PXJ101" s="11"/>
      <c r="PXK101" s="11"/>
      <c r="PXL101" s="11"/>
      <c r="PXM101" s="11"/>
      <c r="PXN101" s="11"/>
      <c r="PXO101" s="11"/>
      <c r="PXP101" s="11"/>
      <c r="PXQ101" s="11"/>
      <c r="PXR101" s="11"/>
      <c r="PXS101" s="11"/>
      <c r="PXT101" s="11"/>
      <c r="PXU101" s="11"/>
      <c r="PXV101" s="11"/>
      <c r="PXW101" s="11"/>
      <c r="PXX101" s="11"/>
      <c r="PXY101" s="11"/>
      <c r="PXZ101" s="11"/>
      <c r="PYA101" s="11"/>
      <c r="PYB101" s="11"/>
      <c r="PYC101" s="11"/>
      <c r="PYD101" s="11"/>
      <c r="PYE101" s="11"/>
      <c r="PYF101" s="11"/>
      <c r="PYG101" s="11"/>
      <c r="PYH101" s="11"/>
      <c r="PYI101" s="11"/>
      <c r="PYJ101" s="11"/>
      <c r="PYK101" s="11"/>
      <c r="PYL101" s="11"/>
      <c r="PYM101" s="11"/>
      <c r="PYN101" s="11"/>
      <c r="PYO101" s="11"/>
      <c r="PYP101" s="11"/>
      <c r="PYQ101" s="11"/>
      <c r="PYR101" s="11"/>
      <c r="PYS101" s="11"/>
      <c r="PYT101" s="11"/>
      <c r="PYU101" s="11"/>
      <c r="PYV101" s="11"/>
      <c r="PYW101" s="11"/>
      <c r="PYX101" s="11"/>
      <c r="PYY101" s="11"/>
      <c r="PYZ101" s="11"/>
      <c r="PZA101" s="11"/>
      <c r="PZB101" s="11"/>
      <c r="PZC101" s="11"/>
      <c r="PZD101" s="11"/>
      <c r="PZE101" s="11"/>
      <c r="PZF101" s="11"/>
      <c r="PZG101" s="11"/>
      <c r="PZH101" s="11"/>
      <c r="PZI101" s="11"/>
      <c r="PZJ101" s="11"/>
      <c r="PZK101" s="11"/>
      <c r="PZL101" s="11"/>
      <c r="PZM101" s="11"/>
      <c r="PZN101" s="11"/>
      <c r="PZO101" s="11"/>
      <c r="PZP101" s="11"/>
      <c r="PZQ101" s="11"/>
      <c r="PZR101" s="11"/>
      <c r="PZS101" s="11"/>
      <c r="PZT101" s="11"/>
      <c r="PZU101" s="11"/>
      <c r="PZV101" s="11"/>
      <c r="PZW101" s="11"/>
      <c r="PZX101" s="11"/>
      <c r="PZY101" s="11"/>
      <c r="PZZ101" s="11"/>
      <c r="QAA101" s="11"/>
      <c r="QAB101" s="11"/>
      <c r="QAC101" s="11"/>
      <c r="QAD101" s="11"/>
      <c r="QAE101" s="11"/>
      <c r="QAF101" s="11"/>
      <c r="QAG101" s="11"/>
      <c r="QAH101" s="11"/>
      <c r="QAI101" s="11"/>
      <c r="QAJ101" s="11"/>
      <c r="QAK101" s="11"/>
      <c r="QAL101" s="11"/>
      <c r="QAM101" s="11"/>
      <c r="QAN101" s="11"/>
      <c r="QAO101" s="11"/>
      <c r="QAP101" s="11"/>
      <c r="QAQ101" s="11"/>
      <c r="QAR101" s="11"/>
      <c r="QAS101" s="11"/>
      <c r="QAT101" s="11"/>
      <c r="QAU101" s="11"/>
      <c r="QAV101" s="11"/>
      <c r="QAW101" s="11"/>
      <c r="QAX101" s="11"/>
      <c r="QAY101" s="11"/>
      <c r="QAZ101" s="11"/>
      <c r="QBA101" s="11"/>
      <c r="QBB101" s="11"/>
      <c r="QBC101" s="11"/>
      <c r="QBD101" s="11"/>
      <c r="QBE101" s="11"/>
      <c r="QBF101" s="11"/>
      <c r="QBG101" s="11"/>
      <c r="QBH101" s="11"/>
      <c r="QBI101" s="11"/>
      <c r="QBJ101" s="11"/>
      <c r="QBK101" s="11"/>
      <c r="QBL101" s="11"/>
      <c r="QBM101" s="11"/>
      <c r="QBN101" s="11"/>
      <c r="QBO101" s="11"/>
      <c r="QBP101" s="11"/>
      <c r="QBQ101" s="11"/>
      <c r="QBR101" s="11"/>
      <c r="QBS101" s="11"/>
      <c r="QBT101" s="11"/>
      <c r="QBU101" s="11"/>
      <c r="QBV101" s="11"/>
      <c r="QBW101" s="11"/>
      <c r="QBX101" s="11"/>
      <c r="QBY101" s="11"/>
      <c r="QBZ101" s="11"/>
      <c r="QCA101" s="11"/>
      <c r="QCB101" s="11"/>
      <c r="QCC101" s="11"/>
      <c r="QCD101" s="11"/>
      <c r="QCE101" s="11"/>
      <c r="QCF101" s="11"/>
      <c r="QCG101" s="11"/>
      <c r="QCH101" s="11"/>
      <c r="QCI101" s="11"/>
      <c r="QCJ101" s="11"/>
      <c r="QCK101" s="11"/>
      <c r="QCL101" s="11"/>
      <c r="QCM101" s="11"/>
      <c r="QCN101" s="11"/>
      <c r="QCO101" s="11"/>
      <c r="QCP101" s="11"/>
      <c r="QCQ101" s="11"/>
      <c r="QCR101" s="11"/>
      <c r="QCS101" s="11"/>
      <c r="QCT101" s="11"/>
      <c r="QCU101" s="11"/>
      <c r="QCV101" s="11"/>
      <c r="QCW101" s="11"/>
      <c r="QCX101" s="11"/>
      <c r="QCY101" s="11"/>
      <c r="QCZ101" s="11"/>
      <c r="QDA101" s="11"/>
      <c r="QDB101" s="11"/>
      <c r="QDC101" s="11"/>
      <c r="QDD101" s="11"/>
      <c r="QDE101" s="11"/>
      <c r="QDF101" s="11"/>
      <c r="QDG101" s="11"/>
      <c r="QDH101" s="11"/>
      <c r="QDI101" s="11"/>
      <c r="QDJ101" s="11"/>
      <c r="QDK101" s="11"/>
      <c r="QDL101" s="11"/>
      <c r="QDM101" s="11"/>
      <c r="QDN101" s="11"/>
      <c r="QDO101" s="11"/>
      <c r="QDP101" s="11"/>
      <c r="QDQ101" s="11"/>
      <c r="QDR101" s="11"/>
      <c r="QDS101" s="11"/>
      <c r="QDT101" s="11"/>
      <c r="QDU101" s="11"/>
      <c r="QDV101" s="11"/>
      <c r="QDW101" s="11"/>
      <c r="QDX101" s="11"/>
      <c r="QDY101" s="11"/>
      <c r="QDZ101" s="11"/>
      <c r="QEA101" s="11"/>
      <c r="QEB101" s="11"/>
      <c r="QEC101" s="11"/>
      <c r="QED101" s="11"/>
      <c r="QEE101" s="11"/>
      <c r="QEF101" s="11"/>
      <c r="QEG101" s="11"/>
      <c r="QEH101" s="11"/>
      <c r="QEI101" s="11"/>
      <c r="QEJ101" s="11"/>
      <c r="QEK101" s="11"/>
      <c r="QEL101" s="11"/>
      <c r="QEM101" s="11"/>
      <c r="QEN101" s="11"/>
      <c r="QEO101" s="11"/>
      <c r="QEP101" s="11"/>
      <c r="QEQ101" s="11"/>
      <c r="QER101" s="11"/>
      <c r="QES101" s="11"/>
      <c r="QET101" s="11"/>
      <c r="QEU101" s="11"/>
      <c r="QEV101" s="11"/>
      <c r="QEW101" s="11"/>
      <c r="QEX101" s="11"/>
      <c r="QEY101" s="11"/>
      <c r="QEZ101" s="11"/>
      <c r="QFA101" s="11"/>
      <c r="QFB101" s="11"/>
      <c r="QFC101" s="11"/>
      <c r="QFD101" s="11"/>
      <c r="QFE101" s="11"/>
      <c r="QFF101" s="11"/>
      <c r="QFG101" s="11"/>
      <c r="QFH101" s="11"/>
      <c r="QFI101" s="11"/>
      <c r="QFJ101" s="11"/>
      <c r="QFK101" s="11"/>
      <c r="QFL101" s="11"/>
      <c r="QFM101" s="11"/>
      <c r="QFN101" s="11"/>
      <c r="QFO101" s="11"/>
      <c r="QFP101" s="11"/>
      <c r="QFQ101" s="11"/>
      <c r="QFR101" s="11"/>
      <c r="QFS101" s="11"/>
      <c r="QFT101" s="11"/>
      <c r="QFU101" s="11"/>
      <c r="QFV101" s="11"/>
      <c r="QFW101" s="11"/>
      <c r="QFX101" s="11"/>
      <c r="QFY101" s="11"/>
      <c r="QFZ101" s="11"/>
      <c r="QGA101" s="11"/>
      <c r="QGB101" s="11"/>
      <c r="QGC101" s="11"/>
      <c r="QGD101" s="11"/>
      <c r="QGE101" s="11"/>
      <c r="QGF101" s="11"/>
      <c r="QGG101" s="11"/>
      <c r="QGH101" s="11"/>
      <c r="QGI101" s="11"/>
      <c r="QGJ101" s="11"/>
      <c r="QGK101" s="11"/>
      <c r="QGL101" s="11"/>
      <c r="QGM101" s="11"/>
      <c r="QGN101" s="11"/>
      <c r="QGO101" s="11"/>
      <c r="QGP101" s="11"/>
      <c r="QGQ101" s="11"/>
      <c r="QGR101" s="11"/>
      <c r="QGS101" s="11"/>
      <c r="QGT101" s="11"/>
      <c r="QGU101" s="11"/>
      <c r="QGV101" s="11"/>
      <c r="QGW101" s="11"/>
      <c r="QGX101" s="11"/>
      <c r="QGY101" s="11"/>
      <c r="QGZ101" s="11"/>
      <c r="QHA101" s="11"/>
      <c r="QHB101" s="11"/>
      <c r="QHC101" s="11"/>
      <c r="QHD101" s="11"/>
      <c r="QHE101" s="11"/>
      <c r="QHF101" s="11"/>
      <c r="QHG101" s="11"/>
      <c r="QHH101" s="11"/>
      <c r="QHI101" s="11"/>
      <c r="QHJ101" s="11"/>
      <c r="QHK101" s="11"/>
      <c r="QHL101" s="11"/>
      <c r="QHM101" s="11"/>
      <c r="QHN101" s="11"/>
      <c r="QHO101" s="11"/>
      <c r="QHP101" s="11"/>
      <c r="QHQ101" s="11"/>
      <c r="QHR101" s="11"/>
      <c r="QHS101" s="11"/>
      <c r="QHT101" s="11"/>
      <c r="QHU101" s="11"/>
      <c r="QHV101" s="11"/>
      <c r="QHW101" s="11"/>
      <c r="QHX101" s="11"/>
      <c r="QHY101" s="11"/>
      <c r="QHZ101" s="11"/>
      <c r="QIA101" s="11"/>
      <c r="QIB101" s="11"/>
      <c r="QIC101" s="11"/>
      <c r="QID101" s="11"/>
      <c r="QIE101" s="11"/>
      <c r="QIF101" s="11"/>
      <c r="QIG101" s="11"/>
      <c r="QIH101" s="11"/>
      <c r="QII101" s="11"/>
      <c r="QIJ101" s="11"/>
      <c r="QIK101" s="11"/>
      <c r="QIL101" s="11"/>
      <c r="QIM101" s="11"/>
      <c r="QIN101" s="11"/>
      <c r="QIO101" s="11"/>
      <c r="QIP101" s="11"/>
      <c r="QIQ101" s="11"/>
      <c r="QIR101" s="11"/>
      <c r="QIS101" s="11"/>
      <c r="QIT101" s="11"/>
      <c r="QIU101" s="11"/>
      <c r="QIV101" s="11"/>
      <c r="QIW101" s="11"/>
      <c r="QIX101" s="11"/>
      <c r="QIY101" s="11"/>
      <c r="QIZ101" s="11"/>
      <c r="QJA101" s="11"/>
      <c r="QJB101" s="11"/>
      <c r="QJC101" s="11"/>
      <c r="QJD101" s="11"/>
      <c r="QJE101" s="11"/>
      <c r="QJF101" s="11"/>
      <c r="QJG101" s="11"/>
      <c r="QJH101" s="11"/>
      <c r="QJI101" s="11"/>
      <c r="QJJ101" s="11"/>
      <c r="QJK101" s="11"/>
      <c r="QJL101" s="11"/>
      <c r="QJM101" s="11"/>
      <c r="QJN101" s="11"/>
      <c r="QJO101" s="11"/>
      <c r="QJP101" s="11"/>
      <c r="QJQ101" s="11"/>
      <c r="QJR101" s="11"/>
      <c r="QJS101" s="11"/>
      <c r="QJT101" s="11"/>
      <c r="QJU101" s="11"/>
      <c r="QJV101" s="11"/>
      <c r="QJW101" s="11"/>
      <c r="QJX101" s="11"/>
      <c r="QJY101" s="11"/>
      <c r="QJZ101" s="11"/>
      <c r="QKA101" s="11"/>
      <c r="QKB101" s="11"/>
      <c r="QKC101" s="11"/>
      <c r="QKD101" s="11"/>
      <c r="QKE101" s="11"/>
      <c r="QKF101" s="11"/>
      <c r="QKG101" s="11"/>
      <c r="QKH101" s="11"/>
      <c r="QKI101" s="11"/>
      <c r="QKJ101" s="11"/>
      <c r="QKK101" s="11"/>
      <c r="QKL101" s="11"/>
      <c r="QKM101" s="11"/>
      <c r="QKN101" s="11"/>
      <c r="QKO101" s="11"/>
      <c r="QKP101" s="11"/>
      <c r="QKQ101" s="11"/>
      <c r="QKR101" s="11"/>
      <c r="QKS101" s="11"/>
      <c r="QKT101" s="11"/>
      <c r="QKU101" s="11"/>
      <c r="QKV101" s="11"/>
      <c r="QKW101" s="11"/>
      <c r="QKX101" s="11"/>
      <c r="QKY101" s="11"/>
      <c r="QKZ101" s="11"/>
      <c r="QLA101" s="11"/>
      <c r="QLB101" s="11"/>
      <c r="QLC101" s="11"/>
      <c r="QLD101" s="11"/>
      <c r="QLE101" s="11"/>
      <c r="QLF101" s="11"/>
      <c r="QLG101" s="11"/>
      <c r="QLH101" s="11"/>
      <c r="QLI101" s="11"/>
      <c r="QLJ101" s="11"/>
      <c r="QLK101" s="11"/>
      <c r="QLL101" s="11"/>
      <c r="QLM101" s="11"/>
      <c r="QLN101" s="11"/>
      <c r="QLO101" s="11"/>
      <c r="QLP101" s="11"/>
      <c r="QLQ101" s="11"/>
      <c r="QLR101" s="11"/>
      <c r="QLS101" s="11"/>
      <c r="QLT101" s="11"/>
      <c r="QLU101" s="11"/>
      <c r="QLV101" s="11"/>
      <c r="QLW101" s="11"/>
      <c r="QLX101" s="11"/>
      <c r="QLY101" s="11"/>
      <c r="QLZ101" s="11"/>
      <c r="QMA101" s="11"/>
      <c r="QMB101" s="11"/>
      <c r="QMC101" s="11"/>
      <c r="QMD101" s="11"/>
      <c r="QME101" s="11"/>
      <c r="QMF101" s="11"/>
      <c r="QMG101" s="11"/>
      <c r="QMH101" s="11"/>
      <c r="QMI101" s="11"/>
      <c r="QMJ101" s="11"/>
      <c r="QMK101" s="11"/>
      <c r="QML101" s="11"/>
      <c r="QMM101" s="11"/>
      <c r="QMN101" s="11"/>
      <c r="QMO101" s="11"/>
      <c r="QMP101" s="11"/>
      <c r="QMQ101" s="11"/>
      <c r="QMR101" s="11"/>
      <c r="QMS101" s="11"/>
      <c r="QMT101" s="11"/>
      <c r="QMU101" s="11"/>
      <c r="QMV101" s="11"/>
      <c r="QMW101" s="11"/>
      <c r="QMX101" s="11"/>
      <c r="QMY101" s="11"/>
      <c r="QMZ101" s="11"/>
      <c r="QNA101" s="11"/>
      <c r="QNB101" s="11"/>
      <c r="QNC101" s="11"/>
      <c r="QND101" s="11"/>
      <c r="QNE101" s="11"/>
      <c r="QNF101" s="11"/>
      <c r="QNG101" s="11"/>
      <c r="QNH101" s="11"/>
      <c r="QNI101" s="11"/>
      <c r="QNJ101" s="11"/>
      <c r="QNK101" s="11"/>
      <c r="QNL101" s="11"/>
      <c r="QNM101" s="11"/>
      <c r="QNN101" s="11"/>
      <c r="QNO101" s="11"/>
      <c r="QNP101" s="11"/>
      <c r="QNQ101" s="11"/>
      <c r="QNR101" s="11"/>
      <c r="QNS101" s="11"/>
      <c r="QNT101" s="11"/>
      <c r="QNU101" s="11"/>
      <c r="QNV101" s="11"/>
      <c r="QNW101" s="11"/>
      <c r="QNX101" s="11"/>
      <c r="QNY101" s="11"/>
      <c r="QNZ101" s="11"/>
      <c r="QOA101" s="11"/>
      <c r="QOB101" s="11"/>
      <c r="QOC101" s="11"/>
      <c r="QOD101" s="11"/>
      <c r="QOE101" s="11"/>
      <c r="QOF101" s="11"/>
      <c r="QOG101" s="11"/>
      <c r="QOH101" s="11"/>
      <c r="QOI101" s="11"/>
      <c r="QOJ101" s="11"/>
      <c r="QOK101" s="11"/>
      <c r="QOL101" s="11"/>
      <c r="QOM101" s="11"/>
      <c r="QON101" s="11"/>
      <c r="QOO101" s="11"/>
      <c r="QOP101" s="11"/>
      <c r="QOQ101" s="11"/>
      <c r="QOR101" s="11"/>
      <c r="QOS101" s="11"/>
      <c r="QOT101" s="11"/>
      <c r="QOU101" s="11"/>
      <c r="QOV101" s="11"/>
      <c r="QOW101" s="11"/>
      <c r="QOX101" s="11"/>
      <c r="QOY101" s="11"/>
      <c r="QOZ101" s="11"/>
      <c r="QPA101" s="11"/>
      <c r="QPB101" s="11"/>
      <c r="QPC101" s="11"/>
      <c r="QPD101" s="11"/>
      <c r="QPE101" s="11"/>
      <c r="QPF101" s="11"/>
      <c r="QPG101" s="11"/>
      <c r="QPH101" s="11"/>
      <c r="QPI101" s="11"/>
      <c r="QPJ101" s="11"/>
      <c r="QPK101" s="11"/>
      <c r="QPL101" s="11"/>
      <c r="QPM101" s="11"/>
      <c r="QPN101" s="11"/>
      <c r="QPO101" s="11"/>
      <c r="QPP101" s="11"/>
      <c r="QPQ101" s="11"/>
      <c r="QPR101" s="11"/>
      <c r="QPS101" s="11"/>
      <c r="QPT101" s="11"/>
      <c r="QPU101" s="11"/>
      <c r="QPV101" s="11"/>
      <c r="QPW101" s="11"/>
      <c r="QPX101" s="11"/>
      <c r="QPY101" s="11"/>
      <c r="QPZ101" s="11"/>
      <c r="QQA101" s="11"/>
      <c r="QQB101" s="11"/>
      <c r="QQC101" s="11"/>
      <c r="QQD101" s="11"/>
      <c r="QQE101" s="11"/>
      <c r="QQF101" s="11"/>
      <c r="QQG101" s="11"/>
      <c r="QQH101" s="11"/>
      <c r="QQI101" s="11"/>
      <c r="QQJ101" s="11"/>
      <c r="QQK101" s="11"/>
      <c r="QQL101" s="11"/>
      <c r="QQM101" s="11"/>
      <c r="QQN101" s="11"/>
      <c r="QQO101" s="11"/>
      <c r="QQP101" s="11"/>
      <c r="QQQ101" s="11"/>
      <c r="QQR101" s="11"/>
      <c r="QQS101" s="11"/>
      <c r="QQT101" s="11"/>
      <c r="QQU101" s="11"/>
      <c r="QQV101" s="11"/>
      <c r="QQW101" s="11"/>
      <c r="QQX101" s="11"/>
      <c r="QQY101" s="11"/>
      <c r="QQZ101" s="11"/>
      <c r="QRA101" s="11"/>
      <c r="QRB101" s="11"/>
      <c r="QRC101" s="11"/>
      <c r="QRD101" s="11"/>
      <c r="QRE101" s="11"/>
      <c r="QRF101" s="11"/>
      <c r="QRG101" s="11"/>
      <c r="QRH101" s="11"/>
      <c r="QRI101" s="11"/>
      <c r="QRJ101" s="11"/>
      <c r="QRK101" s="11"/>
      <c r="QRL101" s="11"/>
      <c r="QRM101" s="11"/>
      <c r="QRN101" s="11"/>
      <c r="QRO101" s="11"/>
      <c r="QRP101" s="11"/>
      <c r="QRQ101" s="11"/>
      <c r="QRR101" s="11"/>
      <c r="QRS101" s="11"/>
      <c r="QRT101" s="11"/>
      <c r="QRU101" s="11"/>
      <c r="QRV101" s="11"/>
      <c r="QRW101" s="11"/>
      <c r="QRX101" s="11"/>
      <c r="QRY101" s="11"/>
      <c r="QRZ101" s="11"/>
      <c r="QSA101" s="11"/>
      <c r="QSB101" s="11"/>
      <c r="QSC101" s="11"/>
      <c r="QSD101" s="11"/>
      <c r="QSE101" s="11"/>
      <c r="QSF101" s="11"/>
      <c r="QSG101" s="11"/>
      <c r="QSH101" s="11"/>
      <c r="QSI101" s="11"/>
      <c r="QSJ101" s="11"/>
      <c r="QSK101" s="11"/>
      <c r="QSL101" s="11"/>
      <c r="QSM101" s="11"/>
      <c r="QSN101" s="11"/>
      <c r="QSO101" s="11"/>
      <c r="QSP101" s="11"/>
      <c r="QSQ101" s="11"/>
      <c r="QSR101" s="11"/>
      <c r="QSS101" s="11"/>
      <c r="QST101" s="11"/>
      <c r="QSU101" s="11"/>
      <c r="QSV101" s="11"/>
      <c r="QSW101" s="11"/>
      <c r="QSX101" s="11"/>
      <c r="QSY101" s="11"/>
      <c r="QSZ101" s="11"/>
      <c r="QTA101" s="11"/>
      <c r="QTB101" s="11"/>
      <c r="QTC101" s="11"/>
      <c r="QTD101" s="11"/>
      <c r="QTE101" s="11"/>
      <c r="QTF101" s="11"/>
      <c r="QTG101" s="11"/>
      <c r="QTH101" s="11"/>
      <c r="QTI101" s="11"/>
      <c r="QTJ101" s="11"/>
      <c r="QTK101" s="11"/>
      <c r="QTL101" s="11"/>
      <c r="QTM101" s="11"/>
      <c r="QTN101" s="11"/>
      <c r="QTO101" s="11"/>
      <c r="QTP101" s="11"/>
      <c r="QTQ101" s="11"/>
      <c r="QTR101" s="11"/>
      <c r="QTS101" s="11"/>
      <c r="QTT101" s="11"/>
      <c r="QTU101" s="11"/>
      <c r="QTV101" s="11"/>
      <c r="QTW101" s="11"/>
      <c r="QTX101" s="11"/>
      <c r="QTY101" s="11"/>
      <c r="QTZ101" s="11"/>
      <c r="QUA101" s="11"/>
      <c r="QUB101" s="11"/>
      <c r="QUC101" s="11"/>
      <c r="QUD101" s="11"/>
      <c r="QUE101" s="11"/>
      <c r="QUF101" s="11"/>
      <c r="QUG101" s="11"/>
      <c r="QUH101" s="11"/>
      <c r="QUI101" s="11"/>
      <c r="QUJ101" s="11"/>
      <c r="QUK101" s="11"/>
      <c r="QUL101" s="11"/>
      <c r="QUM101" s="11"/>
      <c r="QUN101" s="11"/>
      <c r="QUO101" s="11"/>
      <c r="QUP101" s="11"/>
      <c r="QUQ101" s="11"/>
      <c r="QUR101" s="11"/>
      <c r="QUS101" s="11"/>
      <c r="QUT101" s="11"/>
      <c r="QUU101" s="11"/>
      <c r="QUV101" s="11"/>
      <c r="QUW101" s="11"/>
      <c r="QUX101" s="11"/>
      <c r="QUY101" s="11"/>
      <c r="QUZ101" s="11"/>
      <c r="QVA101" s="11"/>
      <c r="QVB101" s="11"/>
      <c r="QVC101" s="11"/>
      <c r="QVD101" s="11"/>
      <c r="QVE101" s="11"/>
      <c r="QVF101" s="11"/>
      <c r="QVG101" s="11"/>
      <c r="QVH101" s="11"/>
      <c r="QVI101" s="11"/>
      <c r="QVJ101" s="11"/>
      <c r="QVK101" s="11"/>
      <c r="QVL101" s="11"/>
      <c r="QVM101" s="11"/>
      <c r="QVN101" s="11"/>
      <c r="QVO101" s="11"/>
      <c r="QVP101" s="11"/>
      <c r="QVQ101" s="11"/>
      <c r="QVR101" s="11"/>
      <c r="QVS101" s="11"/>
      <c r="QVT101" s="11"/>
      <c r="QVU101" s="11"/>
      <c r="QVV101" s="11"/>
      <c r="QVW101" s="11"/>
      <c r="QVX101" s="11"/>
      <c r="QVY101" s="11"/>
      <c r="QVZ101" s="11"/>
      <c r="QWA101" s="11"/>
      <c r="QWB101" s="11"/>
      <c r="QWC101" s="11"/>
      <c r="QWD101" s="11"/>
      <c r="QWE101" s="11"/>
      <c r="QWF101" s="11"/>
      <c r="QWG101" s="11"/>
      <c r="QWH101" s="11"/>
      <c r="QWI101" s="11"/>
      <c r="QWJ101" s="11"/>
      <c r="QWK101" s="11"/>
      <c r="QWL101" s="11"/>
      <c r="QWM101" s="11"/>
      <c r="QWN101" s="11"/>
      <c r="QWO101" s="11"/>
      <c r="QWP101" s="11"/>
      <c r="QWQ101" s="11"/>
      <c r="QWR101" s="11"/>
      <c r="QWS101" s="11"/>
      <c r="QWT101" s="11"/>
      <c r="QWU101" s="11"/>
      <c r="QWV101" s="11"/>
      <c r="QWW101" s="11"/>
      <c r="QWX101" s="11"/>
      <c r="QWY101" s="11"/>
      <c r="QWZ101" s="11"/>
      <c r="QXA101" s="11"/>
      <c r="QXB101" s="11"/>
      <c r="QXC101" s="11"/>
      <c r="QXD101" s="11"/>
      <c r="QXE101" s="11"/>
      <c r="QXF101" s="11"/>
      <c r="QXG101" s="11"/>
      <c r="QXH101" s="11"/>
      <c r="QXI101" s="11"/>
      <c r="QXJ101" s="11"/>
      <c r="QXK101" s="11"/>
      <c r="QXL101" s="11"/>
      <c r="QXM101" s="11"/>
      <c r="QXN101" s="11"/>
      <c r="QXO101" s="11"/>
      <c r="QXP101" s="11"/>
      <c r="QXQ101" s="11"/>
      <c r="QXR101" s="11"/>
      <c r="QXS101" s="11"/>
      <c r="QXT101" s="11"/>
      <c r="QXU101" s="11"/>
      <c r="QXV101" s="11"/>
      <c r="QXW101" s="11"/>
      <c r="QXX101" s="11"/>
      <c r="QXY101" s="11"/>
      <c r="QXZ101" s="11"/>
      <c r="QYA101" s="11"/>
      <c r="QYB101" s="11"/>
      <c r="QYC101" s="11"/>
      <c r="QYD101" s="11"/>
      <c r="QYE101" s="11"/>
      <c r="QYF101" s="11"/>
      <c r="QYG101" s="11"/>
      <c r="QYH101" s="11"/>
      <c r="QYI101" s="11"/>
      <c r="QYJ101" s="11"/>
      <c r="QYK101" s="11"/>
      <c r="QYL101" s="11"/>
      <c r="QYM101" s="11"/>
      <c r="QYN101" s="11"/>
      <c r="QYO101" s="11"/>
      <c r="QYP101" s="11"/>
      <c r="QYQ101" s="11"/>
      <c r="QYR101" s="11"/>
      <c r="QYS101" s="11"/>
      <c r="QYT101" s="11"/>
      <c r="QYU101" s="11"/>
      <c r="QYV101" s="11"/>
      <c r="QYW101" s="11"/>
      <c r="QYX101" s="11"/>
      <c r="QYY101" s="11"/>
      <c r="QYZ101" s="11"/>
      <c r="QZA101" s="11"/>
      <c r="QZB101" s="11"/>
      <c r="QZC101" s="11"/>
      <c r="QZD101" s="11"/>
      <c r="QZE101" s="11"/>
      <c r="QZF101" s="11"/>
      <c r="QZG101" s="11"/>
      <c r="QZH101" s="11"/>
      <c r="QZI101" s="11"/>
      <c r="QZJ101" s="11"/>
      <c r="QZK101" s="11"/>
      <c r="QZL101" s="11"/>
      <c r="QZM101" s="11"/>
      <c r="QZN101" s="11"/>
      <c r="QZO101" s="11"/>
      <c r="QZP101" s="11"/>
      <c r="QZQ101" s="11"/>
      <c r="QZR101" s="11"/>
      <c r="QZS101" s="11"/>
      <c r="QZT101" s="11"/>
      <c r="QZU101" s="11"/>
      <c r="QZV101" s="11"/>
      <c r="QZW101" s="11"/>
      <c r="QZX101" s="11"/>
      <c r="QZY101" s="11"/>
      <c r="QZZ101" s="11"/>
      <c r="RAA101" s="11"/>
      <c r="RAB101" s="11"/>
      <c r="RAC101" s="11"/>
      <c r="RAD101" s="11"/>
      <c r="RAE101" s="11"/>
      <c r="RAF101" s="11"/>
      <c r="RAG101" s="11"/>
      <c r="RAH101" s="11"/>
      <c r="RAI101" s="11"/>
      <c r="RAJ101" s="11"/>
      <c r="RAK101" s="11"/>
      <c r="RAL101" s="11"/>
      <c r="RAM101" s="11"/>
      <c r="RAN101" s="11"/>
      <c r="RAO101" s="11"/>
      <c r="RAP101" s="11"/>
      <c r="RAQ101" s="11"/>
      <c r="RAR101" s="11"/>
      <c r="RAS101" s="11"/>
      <c r="RAT101" s="11"/>
      <c r="RAU101" s="11"/>
      <c r="RAV101" s="11"/>
      <c r="RAW101" s="11"/>
      <c r="RAX101" s="11"/>
      <c r="RAY101" s="11"/>
      <c r="RAZ101" s="11"/>
      <c r="RBA101" s="11"/>
      <c r="RBB101" s="11"/>
      <c r="RBC101" s="11"/>
      <c r="RBD101" s="11"/>
      <c r="RBE101" s="11"/>
      <c r="RBF101" s="11"/>
      <c r="RBG101" s="11"/>
      <c r="RBH101" s="11"/>
      <c r="RBI101" s="11"/>
      <c r="RBJ101" s="11"/>
      <c r="RBK101" s="11"/>
      <c r="RBL101" s="11"/>
      <c r="RBM101" s="11"/>
      <c r="RBN101" s="11"/>
      <c r="RBO101" s="11"/>
      <c r="RBP101" s="11"/>
      <c r="RBQ101" s="11"/>
      <c r="RBR101" s="11"/>
      <c r="RBS101" s="11"/>
      <c r="RBT101" s="11"/>
      <c r="RBU101" s="11"/>
      <c r="RBV101" s="11"/>
      <c r="RBW101" s="11"/>
      <c r="RBX101" s="11"/>
      <c r="RBY101" s="11"/>
      <c r="RBZ101" s="11"/>
      <c r="RCA101" s="11"/>
      <c r="RCB101" s="11"/>
      <c r="RCC101" s="11"/>
      <c r="RCD101" s="11"/>
      <c r="RCE101" s="11"/>
      <c r="RCF101" s="11"/>
      <c r="RCG101" s="11"/>
      <c r="RCH101" s="11"/>
      <c r="RCI101" s="11"/>
      <c r="RCJ101" s="11"/>
      <c r="RCK101" s="11"/>
      <c r="RCL101" s="11"/>
      <c r="RCM101" s="11"/>
      <c r="RCN101" s="11"/>
      <c r="RCO101" s="11"/>
      <c r="RCP101" s="11"/>
      <c r="RCQ101" s="11"/>
      <c r="RCR101" s="11"/>
      <c r="RCS101" s="11"/>
      <c r="RCT101" s="11"/>
      <c r="RCU101" s="11"/>
      <c r="RCV101" s="11"/>
      <c r="RCW101" s="11"/>
      <c r="RCX101" s="11"/>
      <c r="RCY101" s="11"/>
      <c r="RCZ101" s="11"/>
      <c r="RDA101" s="11"/>
      <c r="RDB101" s="11"/>
      <c r="RDC101" s="11"/>
      <c r="RDD101" s="11"/>
      <c r="RDE101" s="11"/>
      <c r="RDF101" s="11"/>
      <c r="RDG101" s="11"/>
      <c r="RDH101" s="11"/>
      <c r="RDI101" s="11"/>
      <c r="RDJ101" s="11"/>
      <c r="RDK101" s="11"/>
      <c r="RDL101" s="11"/>
      <c r="RDM101" s="11"/>
      <c r="RDN101" s="11"/>
      <c r="RDO101" s="11"/>
      <c r="RDP101" s="11"/>
      <c r="RDQ101" s="11"/>
      <c r="RDR101" s="11"/>
      <c r="RDS101" s="11"/>
      <c r="RDT101" s="11"/>
      <c r="RDU101" s="11"/>
      <c r="RDV101" s="11"/>
      <c r="RDW101" s="11"/>
      <c r="RDX101" s="11"/>
      <c r="RDY101" s="11"/>
      <c r="RDZ101" s="11"/>
      <c r="REA101" s="11"/>
      <c r="REB101" s="11"/>
      <c r="REC101" s="11"/>
      <c r="RED101" s="11"/>
      <c r="REE101" s="11"/>
      <c r="REF101" s="11"/>
      <c r="REG101" s="11"/>
      <c r="REH101" s="11"/>
      <c r="REI101" s="11"/>
      <c r="REJ101" s="11"/>
      <c r="REK101" s="11"/>
      <c r="REL101" s="11"/>
      <c r="REM101" s="11"/>
      <c r="REN101" s="11"/>
      <c r="REO101" s="11"/>
      <c r="REP101" s="11"/>
      <c r="REQ101" s="11"/>
      <c r="RER101" s="11"/>
      <c r="RES101" s="11"/>
      <c r="RET101" s="11"/>
      <c r="REU101" s="11"/>
      <c r="REV101" s="11"/>
      <c r="REW101" s="11"/>
      <c r="REX101" s="11"/>
      <c r="REY101" s="11"/>
      <c r="REZ101" s="11"/>
      <c r="RFA101" s="11"/>
      <c r="RFB101" s="11"/>
      <c r="RFC101" s="11"/>
      <c r="RFD101" s="11"/>
      <c r="RFE101" s="11"/>
      <c r="RFF101" s="11"/>
      <c r="RFG101" s="11"/>
      <c r="RFH101" s="11"/>
      <c r="RFI101" s="11"/>
      <c r="RFJ101" s="11"/>
      <c r="RFK101" s="11"/>
      <c r="RFL101" s="11"/>
      <c r="RFM101" s="11"/>
      <c r="RFN101" s="11"/>
      <c r="RFO101" s="11"/>
      <c r="RFP101" s="11"/>
      <c r="RFQ101" s="11"/>
      <c r="RFR101" s="11"/>
      <c r="RFS101" s="11"/>
      <c r="RFT101" s="11"/>
      <c r="RFU101" s="11"/>
      <c r="RFV101" s="11"/>
      <c r="RFW101" s="11"/>
      <c r="RFX101" s="11"/>
      <c r="RFY101" s="11"/>
      <c r="RFZ101" s="11"/>
      <c r="RGA101" s="11"/>
      <c r="RGB101" s="11"/>
      <c r="RGC101" s="11"/>
      <c r="RGD101" s="11"/>
      <c r="RGE101" s="11"/>
      <c r="RGF101" s="11"/>
      <c r="RGG101" s="11"/>
      <c r="RGH101" s="11"/>
      <c r="RGI101" s="11"/>
      <c r="RGJ101" s="11"/>
      <c r="RGK101" s="11"/>
      <c r="RGL101" s="11"/>
      <c r="RGM101" s="11"/>
      <c r="RGN101" s="11"/>
      <c r="RGO101" s="11"/>
      <c r="RGP101" s="11"/>
      <c r="RGQ101" s="11"/>
      <c r="RGR101" s="11"/>
      <c r="RGS101" s="11"/>
      <c r="RGT101" s="11"/>
      <c r="RGU101" s="11"/>
      <c r="RGV101" s="11"/>
      <c r="RGW101" s="11"/>
      <c r="RGX101" s="11"/>
      <c r="RGY101" s="11"/>
      <c r="RGZ101" s="11"/>
      <c r="RHA101" s="11"/>
      <c r="RHB101" s="11"/>
      <c r="RHC101" s="11"/>
      <c r="RHD101" s="11"/>
      <c r="RHE101" s="11"/>
      <c r="RHF101" s="11"/>
      <c r="RHG101" s="11"/>
      <c r="RHH101" s="11"/>
      <c r="RHI101" s="11"/>
      <c r="RHJ101" s="11"/>
      <c r="RHK101" s="11"/>
      <c r="RHL101" s="11"/>
      <c r="RHM101" s="11"/>
      <c r="RHN101" s="11"/>
      <c r="RHO101" s="11"/>
      <c r="RHP101" s="11"/>
      <c r="RHQ101" s="11"/>
      <c r="RHR101" s="11"/>
      <c r="RHS101" s="11"/>
      <c r="RHT101" s="11"/>
      <c r="RHU101" s="11"/>
      <c r="RHV101" s="11"/>
      <c r="RHW101" s="11"/>
      <c r="RHX101" s="11"/>
      <c r="RHY101" s="11"/>
      <c r="RHZ101" s="11"/>
      <c r="RIA101" s="11"/>
      <c r="RIB101" s="11"/>
      <c r="RIC101" s="11"/>
      <c r="RID101" s="11"/>
      <c r="RIE101" s="11"/>
      <c r="RIF101" s="11"/>
      <c r="RIG101" s="11"/>
      <c r="RIH101" s="11"/>
      <c r="RII101" s="11"/>
      <c r="RIJ101" s="11"/>
      <c r="RIK101" s="11"/>
      <c r="RIL101" s="11"/>
      <c r="RIM101" s="11"/>
      <c r="RIN101" s="11"/>
      <c r="RIO101" s="11"/>
      <c r="RIP101" s="11"/>
      <c r="RIQ101" s="11"/>
      <c r="RIR101" s="11"/>
      <c r="RIS101" s="11"/>
      <c r="RIT101" s="11"/>
      <c r="RIU101" s="11"/>
      <c r="RIV101" s="11"/>
      <c r="RIW101" s="11"/>
      <c r="RIX101" s="11"/>
      <c r="RIY101" s="11"/>
      <c r="RIZ101" s="11"/>
      <c r="RJA101" s="11"/>
      <c r="RJB101" s="11"/>
      <c r="RJC101" s="11"/>
      <c r="RJD101" s="11"/>
      <c r="RJE101" s="11"/>
      <c r="RJF101" s="11"/>
      <c r="RJG101" s="11"/>
      <c r="RJH101" s="11"/>
      <c r="RJI101" s="11"/>
      <c r="RJJ101" s="11"/>
      <c r="RJK101" s="11"/>
      <c r="RJL101" s="11"/>
      <c r="RJM101" s="11"/>
      <c r="RJN101" s="11"/>
      <c r="RJO101" s="11"/>
      <c r="RJP101" s="11"/>
      <c r="RJQ101" s="11"/>
      <c r="RJR101" s="11"/>
      <c r="RJS101" s="11"/>
      <c r="RJT101" s="11"/>
      <c r="RJU101" s="11"/>
      <c r="RJV101" s="11"/>
      <c r="RJW101" s="11"/>
      <c r="RJX101" s="11"/>
      <c r="RJY101" s="11"/>
      <c r="RJZ101" s="11"/>
      <c r="RKA101" s="11"/>
      <c r="RKB101" s="11"/>
      <c r="RKC101" s="11"/>
      <c r="RKD101" s="11"/>
      <c r="RKE101" s="11"/>
      <c r="RKF101" s="11"/>
      <c r="RKG101" s="11"/>
      <c r="RKH101" s="11"/>
      <c r="RKI101" s="11"/>
      <c r="RKJ101" s="11"/>
      <c r="RKK101" s="11"/>
      <c r="RKL101" s="11"/>
      <c r="RKM101" s="11"/>
      <c r="RKN101" s="11"/>
      <c r="RKO101" s="11"/>
      <c r="RKP101" s="11"/>
      <c r="RKQ101" s="11"/>
      <c r="RKR101" s="11"/>
      <c r="RKS101" s="11"/>
      <c r="RKT101" s="11"/>
      <c r="RKU101" s="11"/>
      <c r="RKV101" s="11"/>
      <c r="RKW101" s="11"/>
      <c r="RKX101" s="11"/>
      <c r="RKY101" s="11"/>
      <c r="RKZ101" s="11"/>
      <c r="RLA101" s="11"/>
      <c r="RLB101" s="11"/>
      <c r="RLC101" s="11"/>
      <c r="RLD101" s="11"/>
      <c r="RLE101" s="11"/>
      <c r="RLF101" s="11"/>
      <c r="RLG101" s="11"/>
      <c r="RLH101" s="11"/>
      <c r="RLI101" s="11"/>
      <c r="RLJ101" s="11"/>
      <c r="RLK101" s="11"/>
      <c r="RLL101" s="11"/>
      <c r="RLM101" s="11"/>
      <c r="RLN101" s="11"/>
      <c r="RLO101" s="11"/>
      <c r="RLP101" s="11"/>
      <c r="RLQ101" s="11"/>
      <c r="RLR101" s="11"/>
      <c r="RLS101" s="11"/>
      <c r="RLT101" s="11"/>
      <c r="RLU101" s="11"/>
      <c r="RLV101" s="11"/>
      <c r="RLW101" s="11"/>
      <c r="RLX101" s="11"/>
      <c r="RLY101" s="11"/>
      <c r="RLZ101" s="11"/>
      <c r="RMA101" s="11"/>
      <c r="RMB101" s="11"/>
      <c r="RMC101" s="11"/>
      <c r="RMD101" s="11"/>
      <c r="RME101" s="11"/>
      <c r="RMF101" s="11"/>
      <c r="RMG101" s="11"/>
      <c r="RMH101" s="11"/>
      <c r="RMI101" s="11"/>
      <c r="RMJ101" s="11"/>
      <c r="RMK101" s="11"/>
      <c r="RML101" s="11"/>
      <c r="RMM101" s="11"/>
      <c r="RMN101" s="11"/>
      <c r="RMO101" s="11"/>
      <c r="RMP101" s="11"/>
      <c r="RMQ101" s="11"/>
      <c r="RMR101" s="11"/>
      <c r="RMS101" s="11"/>
      <c r="RMT101" s="11"/>
      <c r="RMU101" s="11"/>
      <c r="RMV101" s="11"/>
      <c r="RMW101" s="11"/>
      <c r="RMX101" s="11"/>
      <c r="RMY101" s="11"/>
      <c r="RMZ101" s="11"/>
      <c r="RNA101" s="11"/>
      <c r="RNB101" s="11"/>
      <c r="RNC101" s="11"/>
      <c r="RND101" s="11"/>
      <c r="RNE101" s="11"/>
      <c r="RNF101" s="11"/>
      <c r="RNG101" s="11"/>
      <c r="RNH101" s="11"/>
      <c r="RNI101" s="11"/>
      <c r="RNJ101" s="11"/>
      <c r="RNK101" s="11"/>
      <c r="RNL101" s="11"/>
      <c r="RNM101" s="11"/>
      <c r="RNN101" s="11"/>
      <c r="RNO101" s="11"/>
      <c r="RNP101" s="11"/>
      <c r="RNQ101" s="11"/>
      <c r="RNR101" s="11"/>
      <c r="RNS101" s="11"/>
      <c r="RNT101" s="11"/>
      <c r="RNU101" s="11"/>
      <c r="RNV101" s="11"/>
      <c r="RNW101" s="11"/>
      <c r="RNX101" s="11"/>
      <c r="RNY101" s="11"/>
      <c r="RNZ101" s="11"/>
      <c r="ROA101" s="11"/>
      <c r="ROB101" s="11"/>
      <c r="ROC101" s="11"/>
      <c r="ROD101" s="11"/>
      <c r="ROE101" s="11"/>
      <c r="ROF101" s="11"/>
      <c r="ROG101" s="11"/>
      <c r="ROH101" s="11"/>
      <c r="ROI101" s="11"/>
      <c r="ROJ101" s="11"/>
      <c r="ROK101" s="11"/>
      <c r="ROL101" s="11"/>
      <c r="ROM101" s="11"/>
      <c r="RON101" s="11"/>
      <c r="ROO101" s="11"/>
      <c r="ROP101" s="11"/>
      <c r="ROQ101" s="11"/>
      <c r="ROR101" s="11"/>
      <c r="ROS101" s="11"/>
      <c r="ROT101" s="11"/>
      <c r="ROU101" s="11"/>
      <c r="ROV101" s="11"/>
      <c r="ROW101" s="11"/>
      <c r="ROX101" s="11"/>
      <c r="ROY101" s="11"/>
      <c r="ROZ101" s="11"/>
      <c r="RPA101" s="11"/>
      <c r="RPB101" s="11"/>
      <c r="RPC101" s="11"/>
      <c r="RPD101" s="11"/>
      <c r="RPE101" s="11"/>
      <c r="RPF101" s="11"/>
      <c r="RPG101" s="11"/>
      <c r="RPH101" s="11"/>
      <c r="RPI101" s="11"/>
      <c r="RPJ101" s="11"/>
      <c r="RPK101" s="11"/>
      <c r="RPL101" s="11"/>
      <c r="RPM101" s="11"/>
      <c r="RPN101" s="11"/>
      <c r="RPO101" s="11"/>
      <c r="RPP101" s="11"/>
      <c r="RPQ101" s="11"/>
      <c r="RPR101" s="11"/>
      <c r="RPS101" s="11"/>
      <c r="RPT101" s="11"/>
      <c r="RPU101" s="11"/>
      <c r="RPV101" s="11"/>
      <c r="RPW101" s="11"/>
      <c r="RPX101" s="11"/>
      <c r="RPY101" s="11"/>
      <c r="RPZ101" s="11"/>
      <c r="RQA101" s="11"/>
      <c r="RQB101" s="11"/>
      <c r="RQC101" s="11"/>
      <c r="RQD101" s="11"/>
      <c r="RQE101" s="11"/>
      <c r="RQF101" s="11"/>
      <c r="RQG101" s="11"/>
      <c r="RQH101" s="11"/>
      <c r="RQI101" s="11"/>
      <c r="RQJ101" s="11"/>
      <c r="RQK101" s="11"/>
      <c r="RQL101" s="11"/>
      <c r="RQM101" s="11"/>
      <c r="RQN101" s="11"/>
      <c r="RQO101" s="11"/>
      <c r="RQP101" s="11"/>
      <c r="RQQ101" s="11"/>
      <c r="RQR101" s="11"/>
      <c r="RQS101" s="11"/>
      <c r="RQT101" s="11"/>
      <c r="RQU101" s="11"/>
      <c r="RQV101" s="11"/>
      <c r="RQW101" s="11"/>
      <c r="RQX101" s="11"/>
      <c r="RQY101" s="11"/>
      <c r="RQZ101" s="11"/>
      <c r="RRA101" s="11"/>
      <c r="RRB101" s="11"/>
      <c r="RRC101" s="11"/>
      <c r="RRD101" s="11"/>
      <c r="RRE101" s="11"/>
      <c r="RRF101" s="11"/>
      <c r="RRG101" s="11"/>
      <c r="RRH101" s="11"/>
      <c r="RRI101" s="11"/>
      <c r="RRJ101" s="11"/>
      <c r="RRK101" s="11"/>
      <c r="RRL101" s="11"/>
      <c r="RRM101" s="11"/>
      <c r="RRN101" s="11"/>
      <c r="RRO101" s="11"/>
      <c r="RRP101" s="11"/>
      <c r="RRQ101" s="11"/>
      <c r="RRR101" s="11"/>
      <c r="RRS101" s="11"/>
      <c r="RRT101" s="11"/>
      <c r="RRU101" s="11"/>
      <c r="RRV101" s="11"/>
      <c r="RRW101" s="11"/>
      <c r="RRX101" s="11"/>
      <c r="RRY101" s="11"/>
      <c r="RRZ101" s="11"/>
      <c r="RSA101" s="11"/>
      <c r="RSB101" s="11"/>
      <c r="RSC101" s="11"/>
      <c r="RSD101" s="11"/>
      <c r="RSE101" s="11"/>
      <c r="RSF101" s="11"/>
      <c r="RSG101" s="11"/>
      <c r="RSH101" s="11"/>
      <c r="RSI101" s="11"/>
      <c r="RSJ101" s="11"/>
      <c r="RSK101" s="11"/>
      <c r="RSL101" s="11"/>
      <c r="RSM101" s="11"/>
      <c r="RSN101" s="11"/>
      <c r="RSO101" s="11"/>
      <c r="RSP101" s="11"/>
      <c r="RSQ101" s="11"/>
      <c r="RSR101" s="11"/>
      <c r="RSS101" s="11"/>
      <c r="RST101" s="11"/>
      <c r="RSU101" s="11"/>
      <c r="RSV101" s="11"/>
      <c r="RSW101" s="11"/>
      <c r="RSX101" s="11"/>
      <c r="RSY101" s="11"/>
      <c r="RSZ101" s="11"/>
      <c r="RTA101" s="11"/>
      <c r="RTB101" s="11"/>
      <c r="RTC101" s="11"/>
      <c r="RTD101" s="11"/>
      <c r="RTE101" s="11"/>
      <c r="RTF101" s="11"/>
      <c r="RTG101" s="11"/>
      <c r="RTH101" s="11"/>
      <c r="RTI101" s="11"/>
      <c r="RTJ101" s="11"/>
      <c r="RTK101" s="11"/>
      <c r="RTL101" s="11"/>
      <c r="RTM101" s="11"/>
      <c r="RTN101" s="11"/>
      <c r="RTO101" s="11"/>
      <c r="RTP101" s="11"/>
      <c r="RTQ101" s="11"/>
      <c r="RTR101" s="11"/>
      <c r="RTS101" s="11"/>
      <c r="RTT101" s="11"/>
      <c r="RTU101" s="11"/>
      <c r="RTV101" s="11"/>
      <c r="RTW101" s="11"/>
      <c r="RTX101" s="11"/>
      <c r="RTY101" s="11"/>
      <c r="RTZ101" s="11"/>
      <c r="RUA101" s="11"/>
      <c r="RUB101" s="11"/>
      <c r="RUC101" s="11"/>
      <c r="RUD101" s="11"/>
      <c r="RUE101" s="11"/>
      <c r="RUF101" s="11"/>
      <c r="RUG101" s="11"/>
      <c r="RUH101" s="11"/>
      <c r="RUI101" s="11"/>
      <c r="RUJ101" s="11"/>
      <c r="RUK101" s="11"/>
      <c r="RUL101" s="11"/>
      <c r="RUM101" s="11"/>
      <c r="RUN101" s="11"/>
      <c r="RUO101" s="11"/>
      <c r="RUP101" s="11"/>
      <c r="RUQ101" s="11"/>
      <c r="RUR101" s="11"/>
      <c r="RUS101" s="11"/>
      <c r="RUT101" s="11"/>
      <c r="RUU101" s="11"/>
      <c r="RUV101" s="11"/>
      <c r="RUW101" s="11"/>
      <c r="RUX101" s="11"/>
      <c r="RUY101" s="11"/>
      <c r="RUZ101" s="11"/>
      <c r="RVA101" s="11"/>
      <c r="RVB101" s="11"/>
      <c r="RVC101" s="11"/>
      <c r="RVD101" s="11"/>
      <c r="RVE101" s="11"/>
      <c r="RVF101" s="11"/>
      <c r="RVG101" s="11"/>
      <c r="RVH101" s="11"/>
      <c r="RVI101" s="11"/>
      <c r="RVJ101" s="11"/>
      <c r="RVK101" s="11"/>
      <c r="RVL101" s="11"/>
      <c r="RVM101" s="11"/>
      <c r="RVN101" s="11"/>
      <c r="RVO101" s="11"/>
      <c r="RVP101" s="11"/>
      <c r="RVQ101" s="11"/>
      <c r="RVR101" s="11"/>
      <c r="RVS101" s="11"/>
      <c r="RVT101" s="11"/>
      <c r="RVU101" s="11"/>
      <c r="RVV101" s="11"/>
      <c r="RVW101" s="11"/>
      <c r="RVX101" s="11"/>
      <c r="RVY101" s="11"/>
      <c r="RVZ101" s="11"/>
      <c r="RWA101" s="11"/>
      <c r="RWB101" s="11"/>
      <c r="RWC101" s="11"/>
      <c r="RWD101" s="11"/>
      <c r="RWE101" s="11"/>
      <c r="RWF101" s="11"/>
      <c r="RWG101" s="11"/>
      <c r="RWH101" s="11"/>
      <c r="RWI101" s="11"/>
      <c r="RWJ101" s="11"/>
      <c r="RWK101" s="11"/>
      <c r="RWL101" s="11"/>
      <c r="RWM101" s="11"/>
      <c r="RWN101" s="11"/>
      <c r="RWO101" s="11"/>
      <c r="RWP101" s="11"/>
      <c r="RWQ101" s="11"/>
      <c r="RWR101" s="11"/>
      <c r="RWS101" s="11"/>
      <c r="RWT101" s="11"/>
      <c r="RWU101" s="11"/>
      <c r="RWV101" s="11"/>
      <c r="RWW101" s="11"/>
      <c r="RWX101" s="11"/>
      <c r="RWY101" s="11"/>
      <c r="RWZ101" s="11"/>
      <c r="RXA101" s="11"/>
      <c r="RXB101" s="11"/>
      <c r="RXC101" s="11"/>
      <c r="RXD101" s="11"/>
      <c r="RXE101" s="11"/>
      <c r="RXF101" s="11"/>
      <c r="RXG101" s="11"/>
      <c r="RXH101" s="11"/>
      <c r="RXI101" s="11"/>
      <c r="RXJ101" s="11"/>
      <c r="RXK101" s="11"/>
      <c r="RXL101" s="11"/>
      <c r="RXM101" s="11"/>
      <c r="RXN101" s="11"/>
      <c r="RXO101" s="11"/>
      <c r="RXP101" s="11"/>
      <c r="RXQ101" s="11"/>
      <c r="RXR101" s="11"/>
      <c r="RXS101" s="11"/>
      <c r="RXT101" s="11"/>
      <c r="RXU101" s="11"/>
      <c r="RXV101" s="11"/>
      <c r="RXW101" s="11"/>
      <c r="RXX101" s="11"/>
      <c r="RXY101" s="11"/>
      <c r="RXZ101" s="11"/>
      <c r="RYA101" s="11"/>
      <c r="RYB101" s="11"/>
      <c r="RYC101" s="11"/>
      <c r="RYD101" s="11"/>
      <c r="RYE101" s="11"/>
      <c r="RYF101" s="11"/>
      <c r="RYG101" s="11"/>
      <c r="RYH101" s="11"/>
      <c r="RYI101" s="11"/>
      <c r="RYJ101" s="11"/>
      <c r="RYK101" s="11"/>
      <c r="RYL101" s="11"/>
      <c r="RYM101" s="11"/>
      <c r="RYN101" s="11"/>
      <c r="RYO101" s="11"/>
      <c r="RYP101" s="11"/>
      <c r="RYQ101" s="11"/>
      <c r="RYR101" s="11"/>
      <c r="RYS101" s="11"/>
      <c r="RYT101" s="11"/>
      <c r="RYU101" s="11"/>
      <c r="RYV101" s="11"/>
      <c r="RYW101" s="11"/>
      <c r="RYX101" s="11"/>
      <c r="RYY101" s="11"/>
      <c r="RYZ101" s="11"/>
      <c r="RZA101" s="11"/>
      <c r="RZB101" s="11"/>
      <c r="RZC101" s="11"/>
      <c r="RZD101" s="11"/>
      <c r="RZE101" s="11"/>
      <c r="RZF101" s="11"/>
      <c r="RZG101" s="11"/>
      <c r="RZH101" s="11"/>
      <c r="RZI101" s="11"/>
      <c r="RZJ101" s="11"/>
      <c r="RZK101" s="11"/>
      <c r="RZL101" s="11"/>
      <c r="RZM101" s="11"/>
      <c r="RZN101" s="11"/>
      <c r="RZO101" s="11"/>
      <c r="RZP101" s="11"/>
      <c r="RZQ101" s="11"/>
      <c r="RZR101" s="11"/>
      <c r="RZS101" s="11"/>
      <c r="RZT101" s="11"/>
      <c r="RZU101" s="11"/>
      <c r="RZV101" s="11"/>
      <c r="RZW101" s="11"/>
      <c r="RZX101" s="11"/>
      <c r="RZY101" s="11"/>
      <c r="RZZ101" s="11"/>
      <c r="SAA101" s="11"/>
      <c r="SAB101" s="11"/>
      <c r="SAC101" s="11"/>
      <c r="SAD101" s="11"/>
      <c r="SAE101" s="11"/>
      <c r="SAF101" s="11"/>
      <c r="SAG101" s="11"/>
      <c r="SAH101" s="11"/>
      <c r="SAI101" s="11"/>
      <c r="SAJ101" s="11"/>
      <c r="SAK101" s="11"/>
      <c r="SAL101" s="11"/>
      <c r="SAM101" s="11"/>
      <c r="SAN101" s="11"/>
      <c r="SAO101" s="11"/>
      <c r="SAP101" s="11"/>
      <c r="SAQ101" s="11"/>
      <c r="SAR101" s="11"/>
      <c r="SAS101" s="11"/>
      <c r="SAT101" s="11"/>
      <c r="SAU101" s="11"/>
      <c r="SAV101" s="11"/>
      <c r="SAW101" s="11"/>
      <c r="SAX101" s="11"/>
      <c r="SAY101" s="11"/>
      <c r="SAZ101" s="11"/>
      <c r="SBA101" s="11"/>
      <c r="SBB101" s="11"/>
      <c r="SBC101" s="11"/>
      <c r="SBD101" s="11"/>
      <c r="SBE101" s="11"/>
      <c r="SBF101" s="11"/>
      <c r="SBG101" s="11"/>
      <c r="SBH101" s="11"/>
      <c r="SBI101" s="11"/>
      <c r="SBJ101" s="11"/>
      <c r="SBK101" s="11"/>
      <c r="SBL101" s="11"/>
      <c r="SBM101" s="11"/>
      <c r="SBN101" s="11"/>
      <c r="SBO101" s="11"/>
      <c r="SBP101" s="11"/>
      <c r="SBQ101" s="11"/>
      <c r="SBR101" s="11"/>
      <c r="SBS101" s="11"/>
      <c r="SBT101" s="11"/>
      <c r="SBU101" s="11"/>
      <c r="SBV101" s="11"/>
      <c r="SBW101" s="11"/>
      <c r="SBX101" s="11"/>
      <c r="SBY101" s="11"/>
      <c r="SBZ101" s="11"/>
      <c r="SCA101" s="11"/>
      <c r="SCB101" s="11"/>
      <c r="SCC101" s="11"/>
      <c r="SCD101" s="11"/>
      <c r="SCE101" s="11"/>
      <c r="SCF101" s="11"/>
      <c r="SCG101" s="11"/>
      <c r="SCH101" s="11"/>
      <c r="SCI101" s="11"/>
      <c r="SCJ101" s="11"/>
      <c r="SCK101" s="11"/>
      <c r="SCL101" s="11"/>
      <c r="SCM101" s="11"/>
      <c r="SCN101" s="11"/>
      <c r="SCO101" s="11"/>
      <c r="SCP101" s="11"/>
      <c r="SCQ101" s="11"/>
      <c r="SCR101" s="11"/>
      <c r="SCS101" s="11"/>
      <c r="SCT101" s="11"/>
      <c r="SCU101" s="11"/>
      <c r="SCV101" s="11"/>
      <c r="SCW101" s="11"/>
      <c r="SCX101" s="11"/>
      <c r="SCY101" s="11"/>
      <c r="SCZ101" s="11"/>
      <c r="SDA101" s="11"/>
      <c r="SDB101" s="11"/>
      <c r="SDC101" s="11"/>
      <c r="SDD101" s="11"/>
      <c r="SDE101" s="11"/>
      <c r="SDF101" s="11"/>
      <c r="SDG101" s="11"/>
      <c r="SDH101" s="11"/>
      <c r="SDI101" s="11"/>
      <c r="SDJ101" s="11"/>
      <c r="SDK101" s="11"/>
      <c r="SDL101" s="11"/>
      <c r="SDM101" s="11"/>
      <c r="SDN101" s="11"/>
      <c r="SDO101" s="11"/>
      <c r="SDP101" s="11"/>
      <c r="SDQ101" s="11"/>
      <c r="SDR101" s="11"/>
      <c r="SDS101" s="11"/>
      <c r="SDT101" s="11"/>
      <c r="SDU101" s="11"/>
      <c r="SDV101" s="11"/>
      <c r="SDW101" s="11"/>
      <c r="SDX101" s="11"/>
      <c r="SDY101" s="11"/>
      <c r="SDZ101" s="11"/>
      <c r="SEA101" s="11"/>
      <c r="SEB101" s="11"/>
      <c r="SEC101" s="11"/>
      <c r="SED101" s="11"/>
      <c r="SEE101" s="11"/>
      <c r="SEF101" s="11"/>
      <c r="SEG101" s="11"/>
      <c r="SEH101" s="11"/>
      <c r="SEI101" s="11"/>
      <c r="SEJ101" s="11"/>
      <c r="SEK101" s="11"/>
      <c r="SEL101" s="11"/>
      <c r="SEM101" s="11"/>
      <c r="SEN101" s="11"/>
      <c r="SEO101" s="11"/>
      <c r="SEP101" s="11"/>
      <c r="SEQ101" s="11"/>
      <c r="SER101" s="11"/>
      <c r="SES101" s="11"/>
      <c r="SET101" s="11"/>
      <c r="SEU101" s="11"/>
      <c r="SEV101" s="11"/>
      <c r="SEW101" s="11"/>
      <c r="SEX101" s="11"/>
      <c r="SEY101" s="11"/>
      <c r="SEZ101" s="11"/>
      <c r="SFA101" s="11"/>
      <c r="SFB101" s="11"/>
      <c r="SFC101" s="11"/>
      <c r="SFD101" s="11"/>
      <c r="SFE101" s="11"/>
      <c r="SFF101" s="11"/>
      <c r="SFG101" s="11"/>
      <c r="SFH101" s="11"/>
      <c r="SFI101" s="11"/>
      <c r="SFJ101" s="11"/>
      <c r="SFK101" s="11"/>
      <c r="SFL101" s="11"/>
      <c r="SFM101" s="11"/>
      <c r="SFN101" s="11"/>
      <c r="SFO101" s="11"/>
      <c r="SFP101" s="11"/>
      <c r="SFQ101" s="11"/>
      <c r="SFR101" s="11"/>
      <c r="SFS101" s="11"/>
      <c r="SFT101" s="11"/>
      <c r="SFU101" s="11"/>
      <c r="SFV101" s="11"/>
      <c r="SFW101" s="11"/>
      <c r="SFX101" s="11"/>
      <c r="SFY101" s="11"/>
      <c r="SFZ101" s="11"/>
      <c r="SGA101" s="11"/>
      <c r="SGB101" s="11"/>
      <c r="SGC101" s="11"/>
      <c r="SGD101" s="11"/>
      <c r="SGE101" s="11"/>
      <c r="SGF101" s="11"/>
      <c r="SGG101" s="11"/>
      <c r="SGH101" s="11"/>
      <c r="SGI101" s="11"/>
      <c r="SGJ101" s="11"/>
      <c r="SGK101" s="11"/>
      <c r="SGL101" s="11"/>
      <c r="SGM101" s="11"/>
      <c r="SGN101" s="11"/>
      <c r="SGO101" s="11"/>
      <c r="SGP101" s="11"/>
      <c r="SGQ101" s="11"/>
      <c r="SGR101" s="11"/>
      <c r="SGS101" s="11"/>
      <c r="SGT101" s="11"/>
      <c r="SGU101" s="11"/>
      <c r="SGV101" s="11"/>
      <c r="SGW101" s="11"/>
      <c r="SGX101" s="11"/>
      <c r="SGY101" s="11"/>
      <c r="SGZ101" s="11"/>
      <c r="SHA101" s="11"/>
      <c r="SHB101" s="11"/>
      <c r="SHC101" s="11"/>
      <c r="SHD101" s="11"/>
      <c r="SHE101" s="11"/>
      <c r="SHF101" s="11"/>
      <c r="SHG101" s="11"/>
      <c r="SHH101" s="11"/>
      <c r="SHI101" s="11"/>
      <c r="SHJ101" s="11"/>
      <c r="SHK101" s="11"/>
      <c r="SHL101" s="11"/>
      <c r="SHM101" s="11"/>
      <c r="SHN101" s="11"/>
      <c r="SHO101" s="11"/>
      <c r="SHP101" s="11"/>
      <c r="SHQ101" s="11"/>
      <c r="SHR101" s="11"/>
      <c r="SHS101" s="11"/>
      <c r="SHT101" s="11"/>
      <c r="SHU101" s="11"/>
      <c r="SHV101" s="11"/>
      <c r="SHW101" s="11"/>
      <c r="SHX101" s="11"/>
      <c r="SHY101" s="11"/>
      <c r="SHZ101" s="11"/>
      <c r="SIA101" s="11"/>
      <c r="SIB101" s="11"/>
      <c r="SIC101" s="11"/>
      <c r="SID101" s="11"/>
      <c r="SIE101" s="11"/>
      <c r="SIF101" s="11"/>
      <c r="SIG101" s="11"/>
      <c r="SIH101" s="11"/>
      <c r="SII101" s="11"/>
      <c r="SIJ101" s="11"/>
      <c r="SIK101" s="11"/>
      <c r="SIL101" s="11"/>
      <c r="SIM101" s="11"/>
      <c r="SIN101" s="11"/>
      <c r="SIO101" s="11"/>
      <c r="SIP101" s="11"/>
      <c r="SIQ101" s="11"/>
      <c r="SIR101" s="11"/>
      <c r="SIS101" s="11"/>
      <c r="SIT101" s="11"/>
      <c r="SIU101" s="11"/>
      <c r="SIV101" s="11"/>
      <c r="SIW101" s="11"/>
      <c r="SIX101" s="11"/>
      <c r="SIY101" s="11"/>
      <c r="SIZ101" s="11"/>
      <c r="SJA101" s="11"/>
      <c r="SJB101" s="11"/>
      <c r="SJC101" s="11"/>
      <c r="SJD101" s="11"/>
      <c r="SJE101" s="11"/>
      <c r="SJF101" s="11"/>
      <c r="SJG101" s="11"/>
      <c r="SJH101" s="11"/>
      <c r="SJI101" s="11"/>
      <c r="SJJ101" s="11"/>
      <c r="SJK101" s="11"/>
      <c r="SJL101" s="11"/>
      <c r="SJM101" s="11"/>
      <c r="SJN101" s="11"/>
      <c r="SJO101" s="11"/>
      <c r="SJP101" s="11"/>
      <c r="SJQ101" s="11"/>
      <c r="SJR101" s="11"/>
      <c r="SJS101" s="11"/>
      <c r="SJT101" s="11"/>
      <c r="SJU101" s="11"/>
      <c r="SJV101" s="11"/>
      <c r="SJW101" s="11"/>
      <c r="SJX101" s="11"/>
      <c r="SJY101" s="11"/>
      <c r="SJZ101" s="11"/>
      <c r="SKA101" s="11"/>
      <c r="SKB101" s="11"/>
      <c r="SKC101" s="11"/>
      <c r="SKD101" s="11"/>
      <c r="SKE101" s="11"/>
      <c r="SKF101" s="11"/>
      <c r="SKG101" s="11"/>
      <c r="SKH101" s="11"/>
      <c r="SKI101" s="11"/>
      <c r="SKJ101" s="11"/>
      <c r="SKK101" s="11"/>
      <c r="SKL101" s="11"/>
      <c r="SKM101" s="11"/>
      <c r="SKN101" s="11"/>
      <c r="SKO101" s="11"/>
      <c r="SKP101" s="11"/>
      <c r="SKQ101" s="11"/>
      <c r="SKR101" s="11"/>
      <c r="SKS101" s="11"/>
      <c r="SKT101" s="11"/>
      <c r="SKU101" s="11"/>
      <c r="SKV101" s="11"/>
      <c r="SKW101" s="11"/>
      <c r="SKX101" s="11"/>
      <c r="SKY101" s="11"/>
      <c r="SKZ101" s="11"/>
      <c r="SLA101" s="11"/>
      <c r="SLB101" s="11"/>
      <c r="SLC101" s="11"/>
      <c r="SLD101" s="11"/>
      <c r="SLE101" s="11"/>
      <c r="SLF101" s="11"/>
      <c r="SLG101" s="11"/>
      <c r="SLH101" s="11"/>
      <c r="SLI101" s="11"/>
      <c r="SLJ101" s="11"/>
      <c r="SLK101" s="11"/>
      <c r="SLL101" s="11"/>
      <c r="SLM101" s="11"/>
      <c r="SLN101" s="11"/>
      <c r="SLO101" s="11"/>
      <c r="SLP101" s="11"/>
      <c r="SLQ101" s="11"/>
      <c r="SLR101" s="11"/>
      <c r="SLS101" s="11"/>
      <c r="SLT101" s="11"/>
      <c r="SLU101" s="11"/>
      <c r="SLV101" s="11"/>
      <c r="SLW101" s="11"/>
      <c r="SLX101" s="11"/>
      <c r="SLY101" s="11"/>
      <c r="SLZ101" s="11"/>
      <c r="SMA101" s="11"/>
      <c r="SMB101" s="11"/>
      <c r="SMC101" s="11"/>
      <c r="SMD101" s="11"/>
      <c r="SME101" s="11"/>
      <c r="SMF101" s="11"/>
      <c r="SMG101" s="11"/>
      <c r="SMH101" s="11"/>
      <c r="SMI101" s="11"/>
      <c r="SMJ101" s="11"/>
      <c r="SMK101" s="11"/>
      <c r="SML101" s="11"/>
      <c r="SMM101" s="11"/>
      <c r="SMN101" s="11"/>
      <c r="SMO101" s="11"/>
      <c r="SMP101" s="11"/>
      <c r="SMQ101" s="11"/>
      <c r="SMR101" s="11"/>
      <c r="SMS101" s="11"/>
      <c r="SMT101" s="11"/>
      <c r="SMU101" s="11"/>
      <c r="SMV101" s="11"/>
      <c r="SMW101" s="11"/>
      <c r="SMX101" s="11"/>
      <c r="SMY101" s="11"/>
      <c r="SMZ101" s="11"/>
      <c r="SNA101" s="11"/>
      <c r="SNB101" s="11"/>
      <c r="SNC101" s="11"/>
      <c r="SND101" s="11"/>
      <c r="SNE101" s="11"/>
      <c r="SNF101" s="11"/>
      <c r="SNG101" s="11"/>
      <c r="SNH101" s="11"/>
      <c r="SNI101" s="11"/>
      <c r="SNJ101" s="11"/>
      <c r="SNK101" s="11"/>
      <c r="SNL101" s="11"/>
      <c r="SNM101" s="11"/>
      <c r="SNN101" s="11"/>
      <c r="SNO101" s="11"/>
      <c r="SNP101" s="11"/>
      <c r="SNQ101" s="11"/>
      <c r="SNR101" s="11"/>
      <c r="SNS101" s="11"/>
      <c r="SNT101" s="11"/>
      <c r="SNU101" s="11"/>
      <c r="SNV101" s="11"/>
      <c r="SNW101" s="11"/>
      <c r="SNX101" s="11"/>
      <c r="SNY101" s="11"/>
      <c r="SNZ101" s="11"/>
      <c r="SOA101" s="11"/>
      <c r="SOB101" s="11"/>
      <c r="SOC101" s="11"/>
      <c r="SOD101" s="11"/>
      <c r="SOE101" s="11"/>
      <c r="SOF101" s="11"/>
      <c r="SOG101" s="11"/>
      <c r="SOH101" s="11"/>
      <c r="SOI101" s="11"/>
      <c r="SOJ101" s="11"/>
      <c r="SOK101" s="11"/>
      <c r="SOL101" s="11"/>
      <c r="SOM101" s="11"/>
      <c r="SON101" s="11"/>
      <c r="SOO101" s="11"/>
      <c r="SOP101" s="11"/>
      <c r="SOQ101" s="11"/>
      <c r="SOR101" s="11"/>
      <c r="SOS101" s="11"/>
      <c r="SOT101" s="11"/>
      <c r="SOU101" s="11"/>
      <c r="SOV101" s="11"/>
      <c r="SOW101" s="11"/>
      <c r="SOX101" s="11"/>
      <c r="SOY101" s="11"/>
      <c r="SOZ101" s="11"/>
      <c r="SPA101" s="11"/>
      <c r="SPB101" s="11"/>
      <c r="SPC101" s="11"/>
      <c r="SPD101" s="11"/>
      <c r="SPE101" s="11"/>
      <c r="SPF101" s="11"/>
      <c r="SPG101" s="11"/>
      <c r="SPH101" s="11"/>
      <c r="SPI101" s="11"/>
      <c r="SPJ101" s="11"/>
      <c r="SPK101" s="11"/>
      <c r="SPL101" s="11"/>
      <c r="SPM101" s="11"/>
      <c r="SPN101" s="11"/>
      <c r="SPO101" s="11"/>
      <c r="SPP101" s="11"/>
      <c r="SPQ101" s="11"/>
      <c r="SPR101" s="11"/>
      <c r="SPS101" s="11"/>
      <c r="SPT101" s="11"/>
      <c r="SPU101" s="11"/>
      <c r="SPV101" s="11"/>
      <c r="SPW101" s="11"/>
      <c r="SPX101" s="11"/>
      <c r="SPY101" s="11"/>
      <c r="SPZ101" s="11"/>
      <c r="SQA101" s="11"/>
      <c r="SQB101" s="11"/>
      <c r="SQC101" s="11"/>
      <c r="SQD101" s="11"/>
      <c r="SQE101" s="11"/>
      <c r="SQF101" s="11"/>
      <c r="SQG101" s="11"/>
      <c r="SQH101" s="11"/>
      <c r="SQI101" s="11"/>
      <c r="SQJ101" s="11"/>
      <c r="SQK101" s="11"/>
      <c r="SQL101" s="11"/>
      <c r="SQM101" s="11"/>
      <c r="SQN101" s="11"/>
      <c r="SQO101" s="11"/>
      <c r="SQP101" s="11"/>
      <c r="SQQ101" s="11"/>
      <c r="SQR101" s="11"/>
      <c r="SQS101" s="11"/>
      <c r="SQT101" s="11"/>
      <c r="SQU101" s="11"/>
      <c r="SQV101" s="11"/>
      <c r="SQW101" s="11"/>
      <c r="SQX101" s="11"/>
      <c r="SQY101" s="11"/>
      <c r="SQZ101" s="11"/>
      <c r="SRA101" s="11"/>
      <c r="SRB101" s="11"/>
      <c r="SRC101" s="11"/>
      <c r="SRD101" s="11"/>
      <c r="SRE101" s="11"/>
      <c r="SRF101" s="11"/>
      <c r="SRG101" s="11"/>
      <c r="SRH101" s="11"/>
      <c r="SRI101" s="11"/>
      <c r="SRJ101" s="11"/>
      <c r="SRK101" s="11"/>
      <c r="SRL101" s="11"/>
      <c r="SRM101" s="11"/>
      <c r="SRN101" s="11"/>
      <c r="SRO101" s="11"/>
      <c r="SRP101" s="11"/>
      <c r="SRQ101" s="11"/>
      <c r="SRR101" s="11"/>
      <c r="SRS101" s="11"/>
      <c r="SRT101" s="11"/>
      <c r="SRU101" s="11"/>
      <c r="SRV101" s="11"/>
      <c r="SRW101" s="11"/>
      <c r="SRX101" s="11"/>
      <c r="SRY101" s="11"/>
      <c r="SRZ101" s="11"/>
      <c r="SSA101" s="11"/>
      <c r="SSB101" s="11"/>
      <c r="SSC101" s="11"/>
      <c r="SSD101" s="11"/>
      <c r="SSE101" s="11"/>
      <c r="SSF101" s="11"/>
      <c r="SSG101" s="11"/>
      <c r="SSH101" s="11"/>
      <c r="SSI101" s="11"/>
      <c r="SSJ101" s="11"/>
      <c r="SSK101" s="11"/>
      <c r="SSL101" s="11"/>
      <c r="SSM101" s="11"/>
      <c r="SSN101" s="11"/>
      <c r="SSO101" s="11"/>
      <c r="SSP101" s="11"/>
      <c r="SSQ101" s="11"/>
      <c r="SSR101" s="11"/>
      <c r="SSS101" s="11"/>
      <c r="SST101" s="11"/>
      <c r="SSU101" s="11"/>
      <c r="SSV101" s="11"/>
      <c r="SSW101" s="11"/>
      <c r="SSX101" s="11"/>
      <c r="SSY101" s="11"/>
      <c r="SSZ101" s="11"/>
      <c r="STA101" s="11"/>
      <c r="STB101" s="11"/>
      <c r="STC101" s="11"/>
      <c r="STD101" s="11"/>
      <c r="STE101" s="11"/>
      <c r="STF101" s="11"/>
      <c r="STG101" s="11"/>
      <c r="STH101" s="11"/>
      <c r="STI101" s="11"/>
      <c r="STJ101" s="11"/>
      <c r="STK101" s="11"/>
      <c r="STL101" s="11"/>
      <c r="STM101" s="11"/>
      <c r="STN101" s="11"/>
      <c r="STO101" s="11"/>
      <c r="STP101" s="11"/>
      <c r="STQ101" s="11"/>
      <c r="STR101" s="11"/>
      <c r="STS101" s="11"/>
      <c r="STT101" s="11"/>
      <c r="STU101" s="11"/>
      <c r="STV101" s="11"/>
      <c r="STW101" s="11"/>
      <c r="STX101" s="11"/>
      <c r="STY101" s="11"/>
      <c r="STZ101" s="11"/>
      <c r="SUA101" s="11"/>
      <c r="SUB101" s="11"/>
      <c r="SUC101" s="11"/>
      <c r="SUD101" s="11"/>
      <c r="SUE101" s="11"/>
      <c r="SUF101" s="11"/>
      <c r="SUG101" s="11"/>
      <c r="SUH101" s="11"/>
      <c r="SUI101" s="11"/>
      <c r="SUJ101" s="11"/>
      <c r="SUK101" s="11"/>
      <c r="SUL101" s="11"/>
      <c r="SUM101" s="11"/>
      <c r="SUN101" s="11"/>
      <c r="SUO101" s="11"/>
      <c r="SUP101" s="11"/>
      <c r="SUQ101" s="11"/>
      <c r="SUR101" s="11"/>
      <c r="SUS101" s="11"/>
      <c r="SUT101" s="11"/>
      <c r="SUU101" s="11"/>
      <c r="SUV101" s="11"/>
      <c r="SUW101" s="11"/>
      <c r="SUX101" s="11"/>
      <c r="SUY101" s="11"/>
      <c r="SUZ101" s="11"/>
      <c r="SVA101" s="11"/>
      <c r="SVB101" s="11"/>
      <c r="SVC101" s="11"/>
      <c r="SVD101" s="11"/>
      <c r="SVE101" s="11"/>
      <c r="SVF101" s="11"/>
      <c r="SVG101" s="11"/>
      <c r="SVH101" s="11"/>
      <c r="SVI101" s="11"/>
      <c r="SVJ101" s="11"/>
      <c r="SVK101" s="11"/>
      <c r="SVL101" s="11"/>
      <c r="SVM101" s="11"/>
      <c r="SVN101" s="11"/>
      <c r="SVO101" s="11"/>
      <c r="SVP101" s="11"/>
      <c r="SVQ101" s="11"/>
      <c r="SVR101" s="11"/>
      <c r="SVS101" s="11"/>
      <c r="SVT101" s="11"/>
      <c r="SVU101" s="11"/>
      <c r="SVV101" s="11"/>
      <c r="SVW101" s="11"/>
      <c r="SVX101" s="11"/>
      <c r="SVY101" s="11"/>
      <c r="SVZ101" s="11"/>
      <c r="SWA101" s="11"/>
      <c r="SWB101" s="11"/>
      <c r="SWC101" s="11"/>
      <c r="SWD101" s="11"/>
      <c r="SWE101" s="11"/>
      <c r="SWF101" s="11"/>
      <c r="SWG101" s="11"/>
      <c r="SWH101" s="11"/>
      <c r="SWI101" s="11"/>
      <c r="SWJ101" s="11"/>
      <c r="SWK101" s="11"/>
      <c r="SWL101" s="11"/>
      <c r="SWM101" s="11"/>
      <c r="SWN101" s="11"/>
      <c r="SWO101" s="11"/>
      <c r="SWP101" s="11"/>
      <c r="SWQ101" s="11"/>
      <c r="SWR101" s="11"/>
      <c r="SWS101" s="11"/>
      <c r="SWT101" s="11"/>
      <c r="SWU101" s="11"/>
      <c r="SWV101" s="11"/>
      <c r="SWW101" s="11"/>
      <c r="SWX101" s="11"/>
      <c r="SWY101" s="11"/>
      <c r="SWZ101" s="11"/>
      <c r="SXA101" s="11"/>
      <c r="SXB101" s="11"/>
      <c r="SXC101" s="11"/>
      <c r="SXD101" s="11"/>
      <c r="SXE101" s="11"/>
      <c r="SXF101" s="11"/>
      <c r="SXG101" s="11"/>
      <c r="SXH101" s="11"/>
      <c r="SXI101" s="11"/>
      <c r="SXJ101" s="11"/>
      <c r="SXK101" s="11"/>
      <c r="SXL101" s="11"/>
      <c r="SXM101" s="11"/>
      <c r="SXN101" s="11"/>
      <c r="SXO101" s="11"/>
      <c r="SXP101" s="11"/>
      <c r="SXQ101" s="11"/>
      <c r="SXR101" s="11"/>
      <c r="SXS101" s="11"/>
      <c r="SXT101" s="11"/>
      <c r="SXU101" s="11"/>
      <c r="SXV101" s="11"/>
      <c r="SXW101" s="11"/>
      <c r="SXX101" s="11"/>
      <c r="SXY101" s="11"/>
      <c r="SXZ101" s="11"/>
      <c r="SYA101" s="11"/>
      <c r="SYB101" s="11"/>
      <c r="SYC101" s="11"/>
      <c r="SYD101" s="11"/>
      <c r="SYE101" s="11"/>
      <c r="SYF101" s="11"/>
      <c r="SYG101" s="11"/>
      <c r="SYH101" s="11"/>
      <c r="SYI101" s="11"/>
      <c r="SYJ101" s="11"/>
      <c r="SYK101" s="11"/>
      <c r="SYL101" s="11"/>
      <c r="SYM101" s="11"/>
      <c r="SYN101" s="11"/>
      <c r="SYO101" s="11"/>
      <c r="SYP101" s="11"/>
      <c r="SYQ101" s="11"/>
      <c r="SYR101" s="11"/>
      <c r="SYS101" s="11"/>
      <c r="SYT101" s="11"/>
      <c r="SYU101" s="11"/>
      <c r="SYV101" s="11"/>
      <c r="SYW101" s="11"/>
      <c r="SYX101" s="11"/>
      <c r="SYY101" s="11"/>
      <c r="SYZ101" s="11"/>
      <c r="SZA101" s="11"/>
      <c r="SZB101" s="11"/>
      <c r="SZC101" s="11"/>
      <c r="SZD101" s="11"/>
      <c r="SZE101" s="11"/>
      <c r="SZF101" s="11"/>
      <c r="SZG101" s="11"/>
      <c r="SZH101" s="11"/>
      <c r="SZI101" s="11"/>
      <c r="SZJ101" s="11"/>
      <c r="SZK101" s="11"/>
      <c r="SZL101" s="11"/>
      <c r="SZM101" s="11"/>
      <c r="SZN101" s="11"/>
      <c r="SZO101" s="11"/>
      <c r="SZP101" s="11"/>
      <c r="SZQ101" s="11"/>
      <c r="SZR101" s="11"/>
      <c r="SZS101" s="11"/>
      <c r="SZT101" s="11"/>
      <c r="SZU101" s="11"/>
      <c r="SZV101" s="11"/>
      <c r="SZW101" s="11"/>
      <c r="SZX101" s="11"/>
      <c r="SZY101" s="11"/>
      <c r="SZZ101" s="11"/>
      <c r="TAA101" s="11"/>
      <c r="TAB101" s="11"/>
      <c r="TAC101" s="11"/>
      <c r="TAD101" s="11"/>
      <c r="TAE101" s="11"/>
      <c r="TAF101" s="11"/>
      <c r="TAG101" s="11"/>
      <c r="TAH101" s="11"/>
      <c r="TAI101" s="11"/>
      <c r="TAJ101" s="11"/>
      <c r="TAK101" s="11"/>
      <c r="TAL101" s="11"/>
      <c r="TAM101" s="11"/>
      <c r="TAN101" s="11"/>
      <c r="TAO101" s="11"/>
      <c r="TAP101" s="11"/>
      <c r="TAQ101" s="11"/>
      <c r="TAR101" s="11"/>
      <c r="TAS101" s="11"/>
      <c r="TAT101" s="11"/>
      <c r="TAU101" s="11"/>
      <c r="TAV101" s="11"/>
      <c r="TAW101" s="11"/>
      <c r="TAX101" s="11"/>
      <c r="TAY101" s="11"/>
      <c r="TAZ101" s="11"/>
      <c r="TBA101" s="11"/>
      <c r="TBB101" s="11"/>
      <c r="TBC101" s="11"/>
      <c r="TBD101" s="11"/>
      <c r="TBE101" s="11"/>
      <c r="TBF101" s="11"/>
      <c r="TBG101" s="11"/>
      <c r="TBH101" s="11"/>
      <c r="TBI101" s="11"/>
      <c r="TBJ101" s="11"/>
      <c r="TBK101" s="11"/>
      <c r="TBL101" s="11"/>
      <c r="TBM101" s="11"/>
      <c r="TBN101" s="11"/>
      <c r="TBO101" s="11"/>
      <c r="TBP101" s="11"/>
      <c r="TBQ101" s="11"/>
      <c r="TBR101" s="11"/>
      <c r="TBS101" s="11"/>
      <c r="TBT101" s="11"/>
      <c r="TBU101" s="11"/>
      <c r="TBV101" s="11"/>
      <c r="TBW101" s="11"/>
      <c r="TBX101" s="11"/>
      <c r="TBY101" s="11"/>
      <c r="TBZ101" s="11"/>
      <c r="TCA101" s="11"/>
      <c r="TCB101" s="11"/>
      <c r="TCC101" s="11"/>
      <c r="TCD101" s="11"/>
      <c r="TCE101" s="11"/>
      <c r="TCF101" s="11"/>
      <c r="TCG101" s="11"/>
      <c r="TCH101" s="11"/>
      <c r="TCI101" s="11"/>
      <c r="TCJ101" s="11"/>
      <c r="TCK101" s="11"/>
      <c r="TCL101" s="11"/>
      <c r="TCM101" s="11"/>
      <c r="TCN101" s="11"/>
      <c r="TCO101" s="11"/>
      <c r="TCP101" s="11"/>
      <c r="TCQ101" s="11"/>
      <c r="TCR101" s="11"/>
      <c r="TCS101" s="11"/>
      <c r="TCT101" s="11"/>
      <c r="TCU101" s="11"/>
      <c r="TCV101" s="11"/>
      <c r="TCW101" s="11"/>
      <c r="TCX101" s="11"/>
      <c r="TCY101" s="11"/>
      <c r="TCZ101" s="11"/>
      <c r="TDA101" s="11"/>
      <c r="TDB101" s="11"/>
      <c r="TDC101" s="11"/>
      <c r="TDD101" s="11"/>
      <c r="TDE101" s="11"/>
      <c r="TDF101" s="11"/>
      <c r="TDG101" s="11"/>
      <c r="TDH101" s="11"/>
      <c r="TDI101" s="11"/>
      <c r="TDJ101" s="11"/>
      <c r="TDK101" s="11"/>
      <c r="TDL101" s="11"/>
      <c r="TDM101" s="11"/>
      <c r="TDN101" s="11"/>
      <c r="TDO101" s="11"/>
      <c r="TDP101" s="11"/>
      <c r="TDQ101" s="11"/>
      <c r="TDR101" s="11"/>
      <c r="TDS101" s="11"/>
      <c r="TDT101" s="11"/>
      <c r="TDU101" s="11"/>
      <c r="TDV101" s="11"/>
      <c r="TDW101" s="11"/>
      <c r="TDX101" s="11"/>
      <c r="TDY101" s="11"/>
      <c r="TDZ101" s="11"/>
      <c r="TEA101" s="11"/>
      <c r="TEB101" s="11"/>
      <c r="TEC101" s="11"/>
      <c r="TED101" s="11"/>
      <c r="TEE101" s="11"/>
      <c r="TEF101" s="11"/>
      <c r="TEG101" s="11"/>
      <c r="TEH101" s="11"/>
      <c r="TEI101" s="11"/>
      <c r="TEJ101" s="11"/>
      <c r="TEK101" s="11"/>
      <c r="TEL101" s="11"/>
      <c r="TEM101" s="11"/>
      <c r="TEN101" s="11"/>
      <c r="TEO101" s="11"/>
      <c r="TEP101" s="11"/>
      <c r="TEQ101" s="11"/>
      <c r="TER101" s="11"/>
      <c r="TES101" s="11"/>
      <c r="TET101" s="11"/>
      <c r="TEU101" s="11"/>
      <c r="TEV101" s="11"/>
      <c r="TEW101" s="11"/>
      <c r="TEX101" s="11"/>
      <c r="TEY101" s="11"/>
      <c r="TEZ101" s="11"/>
      <c r="TFA101" s="11"/>
      <c r="TFB101" s="11"/>
      <c r="TFC101" s="11"/>
      <c r="TFD101" s="11"/>
      <c r="TFE101" s="11"/>
      <c r="TFF101" s="11"/>
      <c r="TFG101" s="11"/>
      <c r="TFH101" s="11"/>
      <c r="TFI101" s="11"/>
      <c r="TFJ101" s="11"/>
      <c r="TFK101" s="11"/>
      <c r="TFL101" s="11"/>
      <c r="TFM101" s="11"/>
      <c r="TFN101" s="11"/>
      <c r="TFO101" s="11"/>
      <c r="TFP101" s="11"/>
      <c r="TFQ101" s="11"/>
      <c r="TFR101" s="11"/>
      <c r="TFS101" s="11"/>
      <c r="TFT101" s="11"/>
      <c r="TFU101" s="11"/>
      <c r="TFV101" s="11"/>
      <c r="TFW101" s="11"/>
      <c r="TFX101" s="11"/>
      <c r="TFY101" s="11"/>
      <c r="TFZ101" s="11"/>
      <c r="TGA101" s="11"/>
      <c r="TGB101" s="11"/>
      <c r="TGC101" s="11"/>
      <c r="TGD101" s="11"/>
      <c r="TGE101" s="11"/>
      <c r="TGF101" s="11"/>
      <c r="TGG101" s="11"/>
      <c r="TGH101" s="11"/>
      <c r="TGI101" s="11"/>
      <c r="TGJ101" s="11"/>
      <c r="TGK101" s="11"/>
      <c r="TGL101" s="11"/>
      <c r="TGM101" s="11"/>
      <c r="TGN101" s="11"/>
      <c r="TGO101" s="11"/>
      <c r="TGP101" s="11"/>
      <c r="TGQ101" s="11"/>
      <c r="TGR101" s="11"/>
      <c r="TGS101" s="11"/>
      <c r="TGT101" s="11"/>
      <c r="TGU101" s="11"/>
      <c r="TGV101" s="11"/>
      <c r="TGW101" s="11"/>
      <c r="TGX101" s="11"/>
      <c r="TGY101" s="11"/>
      <c r="TGZ101" s="11"/>
      <c r="THA101" s="11"/>
      <c r="THB101" s="11"/>
      <c r="THC101" s="11"/>
      <c r="THD101" s="11"/>
      <c r="THE101" s="11"/>
      <c r="THF101" s="11"/>
      <c r="THG101" s="11"/>
      <c r="THH101" s="11"/>
      <c r="THI101" s="11"/>
      <c r="THJ101" s="11"/>
      <c r="THK101" s="11"/>
      <c r="THL101" s="11"/>
      <c r="THM101" s="11"/>
      <c r="THN101" s="11"/>
      <c r="THO101" s="11"/>
      <c r="THP101" s="11"/>
      <c r="THQ101" s="11"/>
      <c r="THR101" s="11"/>
      <c r="THS101" s="11"/>
      <c r="THT101" s="11"/>
      <c r="THU101" s="11"/>
      <c r="THV101" s="11"/>
      <c r="THW101" s="11"/>
      <c r="THX101" s="11"/>
      <c r="THY101" s="11"/>
      <c r="THZ101" s="11"/>
      <c r="TIA101" s="11"/>
      <c r="TIB101" s="11"/>
      <c r="TIC101" s="11"/>
      <c r="TID101" s="11"/>
      <c r="TIE101" s="11"/>
      <c r="TIF101" s="11"/>
      <c r="TIG101" s="11"/>
      <c r="TIH101" s="11"/>
      <c r="TII101" s="11"/>
      <c r="TIJ101" s="11"/>
      <c r="TIK101" s="11"/>
      <c r="TIL101" s="11"/>
      <c r="TIM101" s="11"/>
      <c r="TIN101" s="11"/>
      <c r="TIO101" s="11"/>
      <c r="TIP101" s="11"/>
      <c r="TIQ101" s="11"/>
      <c r="TIR101" s="11"/>
      <c r="TIS101" s="11"/>
      <c r="TIT101" s="11"/>
      <c r="TIU101" s="11"/>
      <c r="TIV101" s="11"/>
      <c r="TIW101" s="11"/>
      <c r="TIX101" s="11"/>
      <c r="TIY101" s="11"/>
      <c r="TIZ101" s="11"/>
      <c r="TJA101" s="11"/>
      <c r="TJB101" s="11"/>
      <c r="TJC101" s="11"/>
      <c r="TJD101" s="11"/>
      <c r="TJE101" s="11"/>
      <c r="TJF101" s="11"/>
      <c r="TJG101" s="11"/>
      <c r="TJH101" s="11"/>
      <c r="TJI101" s="11"/>
      <c r="TJJ101" s="11"/>
      <c r="TJK101" s="11"/>
      <c r="TJL101" s="11"/>
      <c r="TJM101" s="11"/>
      <c r="TJN101" s="11"/>
      <c r="TJO101" s="11"/>
      <c r="TJP101" s="11"/>
      <c r="TJQ101" s="11"/>
      <c r="TJR101" s="11"/>
      <c r="TJS101" s="11"/>
      <c r="TJT101" s="11"/>
      <c r="TJU101" s="11"/>
      <c r="TJV101" s="11"/>
      <c r="TJW101" s="11"/>
      <c r="TJX101" s="11"/>
      <c r="TJY101" s="11"/>
      <c r="TJZ101" s="11"/>
      <c r="TKA101" s="11"/>
      <c r="TKB101" s="11"/>
      <c r="TKC101" s="11"/>
      <c r="TKD101" s="11"/>
      <c r="TKE101" s="11"/>
      <c r="TKF101" s="11"/>
      <c r="TKG101" s="11"/>
      <c r="TKH101" s="11"/>
      <c r="TKI101" s="11"/>
      <c r="TKJ101" s="11"/>
      <c r="TKK101" s="11"/>
      <c r="TKL101" s="11"/>
      <c r="TKM101" s="11"/>
      <c r="TKN101" s="11"/>
      <c r="TKO101" s="11"/>
      <c r="TKP101" s="11"/>
      <c r="TKQ101" s="11"/>
      <c r="TKR101" s="11"/>
      <c r="TKS101" s="11"/>
      <c r="TKT101" s="11"/>
      <c r="TKU101" s="11"/>
      <c r="TKV101" s="11"/>
      <c r="TKW101" s="11"/>
      <c r="TKX101" s="11"/>
      <c r="TKY101" s="11"/>
      <c r="TKZ101" s="11"/>
      <c r="TLA101" s="11"/>
      <c r="TLB101" s="11"/>
      <c r="TLC101" s="11"/>
      <c r="TLD101" s="11"/>
      <c r="TLE101" s="11"/>
      <c r="TLF101" s="11"/>
      <c r="TLG101" s="11"/>
      <c r="TLH101" s="11"/>
      <c r="TLI101" s="11"/>
      <c r="TLJ101" s="11"/>
      <c r="TLK101" s="11"/>
      <c r="TLL101" s="11"/>
      <c r="TLM101" s="11"/>
      <c r="TLN101" s="11"/>
      <c r="TLO101" s="11"/>
      <c r="TLP101" s="11"/>
      <c r="TLQ101" s="11"/>
      <c r="TLR101" s="11"/>
      <c r="TLS101" s="11"/>
      <c r="TLT101" s="11"/>
      <c r="TLU101" s="11"/>
      <c r="TLV101" s="11"/>
      <c r="TLW101" s="11"/>
      <c r="TLX101" s="11"/>
      <c r="TLY101" s="11"/>
      <c r="TLZ101" s="11"/>
      <c r="TMA101" s="11"/>
      <c r="TMB101" s="11"/>
      <c r="TMC101" s="11"/>
      <c r="TMD101" s="11"/>
      <c r="TME101" s="11"/>
      <c r="TMF101" s="11"/>
      <c r="TMG101" s="11"/>
      <c r="TMH101" s="11"/>
      <c r="TMI101" s="11"/>
      <c r="TMJ101" s="11"/>
      <c r="TMK101" s="11"/>
      <c r="TML101" s="11"/>
      <c r="TMM101" s="11"/>
      <c r="TMN101" s="11"/>
      <c r="TMO101" s="11"/>
      <c r="TMP101" s="11"/>
      <c r="TMQ101" s="11"/>
      <c r="TMR101" s="11"/>
      <c r="TMS101" s="11"/>
      <c r="TMT101" s="11"/>
      <c r="TMU101" s="11"/>
      <c r="TMV101" s="11"/>
      <c r="TMW101" s="11"/>
      <c r="TMX101" s="11"/>
      <c r="TMY101" s="11"/>
      <c r="TMZ101" s="11"/>
      <c r="TNA101" s="11"/>
      <c r="TNB101" s="11"/>
      <c r="TNC101" s="11"/>
      <c r="TND101" s="11"/>
      <c r="TNE101" s="11"/>
      <c r="TNF101" s="11"/>
      <c r="TNG101" s="11"/>
      <c r="TNH101" s="11"/>
      <c r="TNI101" s="11"/>
      <c r="TNJ101" s="11"/>
      <c r="TNK101" s="11"/>
      <c r="TNL101" s="11"/>
      <c r="TNM101" s="11"/>
      <c r="TNN101" s="11"/>
      <c r="TNO101" s="11"/>
      <c r="TNP101" s="11"/>
      <c r="TNQ101" s="11"/>
      <c r="TNR101" s="11"/>
      <c r="TNS101" s="11"/>
      <c r="TNT101" s="11"/>
      <c r="TNU101" s="11"/>
      <c r="TNV101" s="11"/>
      <c r="TNW101" s="11"/>
      <c r="TNX101" s="11"/>
      <c r="TNY101" s="11"/>
      <c r="TNZ101" s="11"/>
      <c r="TOA101" s="11"/>
      <c r="TOB101" s="11"/>
      <c r="TOC101" s="11"/>
      <c r="TOD101" s="11"/>
      <c r="TOE101" s="11"/>
      <c r="TOF101" s="11"/>
      <c r="TOG101" s="11"/>
      <c r="TOH101" s="11"/>
      <c r="TOI101" s="11"/>
      <c r="TOJ101" s="11"/>
      <c r="TOK101" s="11"/>
      <c r="TOL101" s="11"/>
      <c r="TOM101" s="11"/>
      <c r="TON101" s="11"/>
      <c r="TOO101" s="11"/>
      <c r="TOP101" s="11"/>
      <c r="TOQ101" s="11"/>
      <c r="TOR101" s="11"/>
      <c r="TOS101" s="11"/>
      <c r="TOT101" s="11"/>
      <c r="TOU101" s="11"/>
      <c r="TOV101" s="11"/>
      <c r="TOW101" s="11"/>
      <c r="TOX101" s="11"/>
      <c r="TOY101" s="11"/>
      <c r="TOZ101" s="11"/>
      <c r="TPA101" s="11"/>
      <c r="TPB101" s="11"/>
      <c r="TPC101" s="11"/>
      <c r="TPD101" s="11"/>
      <c r="TPE101" s="11"/>
      <c r="TPF101" s="11"/>
      <c r="TPG101" s="11"/>
      <c r="TPH101" s="11"/>
      <c r="TPI101" s="11"/>
      <c r="TPJ101" s="11"/>
      <c r="TPK101" s="11"/>
      <c r="TPL101" s="11"/>
      <c r="TPM101" s="11"/>
      <c r="TPN101" s="11"/>
      <c r="TPO101" s="11"/>
      <c r="TPP101" s="11"/>
      <c r="TPQ101" s="11"/>
      <c r="TPR101" s="11"/>
      <c r="TPS101" s="11"/>
      <c r="TPT101" s="11"/>
      <c r="TPU101" s="11"/>
      <c r="TPV101" s="11"/>
      <c r="TPW101" s="11"/>
      <c r="TPX101" s="11"/>
      <c r="TPY101" s="11"/>
      <c r="TPZ101" s="11"/>
      <c r="TQA101" s="11"/>
      <c r="TQB101" s="11"/>
      <c r="TQC101" s="11"/>
      <c r="TQD101" s="11"/>
      <c r="TQE101" s="11"/>
      <c r="TQF101" s="11"/>
      <c r="TQG101" s="11"/>
      <c r="TQH101" s="11"/>
      <c r="TQI101" s="11"/>
      <c r="TQJ101" s="11"/>
      <c r="TQK101" s="11"/>
      <c r="TQL101" s="11"/>
      <c r="TQM101" s="11"/>
      <c r="TQN101" s="11"/>
      <c r="TQO101" s="11"/>
      <c r="TQP101" s="11"/>
      <c r="TQQ101" s="11"/>
      <c r="TQR101" s="11"/>
      <c r="TQS101" s="11"/>
      <c r="TQT101" s="11"/>
      <c r="TQU101" s="11"/>
      <c r="TQV101" s="11"/>
      <c r="TQW101" s="11"/>
      <c r="TQX101" s="11"/>
      <c r="TQY101" s="11"/>
      <c r="TQZ101" s="11"/>
      <c r="TRA101" s="11"/>
      <c r="TRB101" s="11"/>
      <c r="TRC101" s="11"/>
      <c r="TRD101" s="11"/>
      <c r="TRE101" s="11"/>
      <c r="TRF101" s="11"/>
      <c r="TRG101" s="11"/>
      <c r="TRH101" s="11"/>
      <c r="TRI101" s="11"/>
      <c r="TRJ101" s="11"/>
      <c r="TRK101" s="11"/>
      <c r="TRL101" s="11"/>
      <c r="TRM101" s="11"/>
      <c r="TRN101" s="11"/>
      <c r="TRO101" s="11"/>
      <c r="TRP101" s="11"/>
      <c r="TRQ101" s="11"/>
      <c r="TRR101" s="11"/>
      <c r="TRS101" s="11"/>
      <c r="TRT101" s="11"/>
      <c r="TRU101" s="11"/>
      <c r="TRV101" s="11"/>
      <c r="TRW101" s="11"/>
      <c r="TRX101" s="11"/>
      <c r="TRY101" s="11"/>
      <c r="TRZ101" s="11"/>
      <c r="TSA101" s="11"/>
      <c r="TSB101" s="11"/>
      <c r="TSC101" s="11"/>
      <c r="TSD101" s="11"/>
      <c r="TSE101" s="11"/>
      <c r="TSF101" s="11"/>
      <c r="TSG101" s="11"/>
      <c r="TSH101" s="11"/>
      <c r="TSI101" s="11"/>
      <c r="TSJ101" s="11"/>
      <c r="TSK101" s="11"/>
      <c r="TSL101" s="11"/>
      <c r="TSM101" s="11"/>
      <c r="TSN101" s="11"/>
      <c r="TSO101" s="11"/>
      <c r="TSP101" s="11"/>
      <c r="TSQ101" s="11"/>
      <c r="TSR101" s="11"/>
      <c r="TSS101" s="11"/>
      <c r="TST101" s="11"/>
      <c r="TSU101" s="11"/>
      <c r="TSV101" s="11"/>
      <c r="TSW101" s="11"/>
      <c r="TSX101" s="11"/>
      <c r="TSY101" s="11"/>
      <c r="TSZ101" s="11"/>
      <c r="TTA101" s="11"/>
      <c r="TTB101" s="11"/>
      <c r="TTC101" s="11"/>
      <c r="TTD101" s="11"/>
      <c r="TTE101" s="11"/>
      <c r="TTF101" s="11"/>
      <c r="TTG101" s="11"/>
      <c r="TTH101" s="11"/>
      <c r="TTI101" s="11"/>
      <c r="TTJ101" s="11"/>
      <c r="TTK101" s="11"/>
      <c r="TTL101" s="11"/>
      <c r="TTM101" s="11"/>
      <c r="TTN101" s="11"/>
      <c r="TTO101" s="11"/>
      <c r="TTP101" s="11"/>
      <c r="TTQ101" s="11"/>
      <c r="TTR101" s="11"/>
      <c r="TTS101" s="11"/>
      <c r="TTT101" s="11"/>
      <c r="TTU101" s="11"/>
      <c r="TTV101" s="11"/>
      <c r="TTW101" s="11"/>
      <c r="TTX101" s="11"/>
      <c r="TTY101" s="11"/>
      <c r="TTZ101" s="11"/>
      <c r="TUA101" s="11"/>
      <c r="TUB101" s="11"/>
      <c r="TUC101" s="11"/>
      <c r="TUD101" s="11"/>
      <c r="TUE101" s="11"/>
      <c r="TUF101" s="11"/>
      <c r="TUG101" s="11"/>
      <c r="TUH101" s="11"/>
      <c r="TUI101" s="11"/>
      <c r="TUJ101" s="11"/>
      <c r="TUK101" s="11"/>
      <c r="TUL101" s="11"/>
      <c r="TUM101" s="11"/>
      <c r="TUN101" s="11"/>
      <c r="TUO101" s="11"/>
      <c r="TUP101" s="11"/>
      <c r="TUQ101" s="11"/>
      <c r="TUR101" s="11"/>
      <c r="TUS101" s="11"/>
      <c r="TUT101" s="11"/>
      <c r="TUU101" s="11"/>
      <c r="TUV101" s="11"/>
      <c r="TUW101" s="11"/>
      <c r="TUX101" s="11"/>
      <c r="TUY101" s="11"/>
      <c r="TUZ101" s="11"/>
      <c r="TVA101" s="11"/>
      <c r="TVB101" s="11"/>
      <c r="TVC101" s="11"/>
      <c r="TVD101" s="11"/>
      <c r="TVE101" s="11"/>
      <c r="TVF101" s="11"/>
      <c r="TVG101" s="11"/>
      <c r="TVH101" s="11"/>
      <c r="TVI101" s="11"/>
      <c r="TVJ101" s="11"/>
      <c r="TVK101" s="11"/>
      <c r="TVL101" s="11"/>
      <c r="TVM101" s="11"/>
      <c r="TVN101" s="11"/>
      <c r="TVO101" s="11"/>
      <c r="TVP101" s="11"/>
      <c r="TVQ101" s="11"/>
      <c r="TVR101" s="11"/>
      <c r="TVS101" s="11"/>
      <c r="TVT101" s="11"/>
      <c r="TVU101" s="11"/>
      <c r="TVV101" s="11"/>
      <c r="TVW101" s="11"/>
      <c r="TVX101" s="11"/>
      <c r="TVY101" s="11"/>
      <c r="TVZ101" s="11"/>
      <c r="TWA101" s="11"/>
      <c r="TWB101" s="11"/>
      <c r="TWC101" s="11"/>
      <c r="TWD101" s="11"/>
      <c r="TWE101" s="11"/>
      <c r="TWF101" s="11"/>
      <c r="TWG101" s="11"/>
      <c r="TWH101" s="11"/>
      <c r="TWI101" s="11"/>
      <c r="TWJ101" s="11"/>
      <c r="TWK101" s="11"/>
      <c r="TWL101" s="11"/>
      <c r="TWM101" s="11"/>
      <c r="TWN101" s="11"/>
      <c r="TWO101" s="11"/>
      <c r="TWP101" s="11"/>
      <c r="TWQ101" s="11"/>
      <c r="TWR101" s="11"/>
      <c r="TWS101" s="11"/>
      <c r="TWT101" s="11"/>
      <c r="TWU101" s="11"/>
      <c r="TWV101" s="11"/>
      <c r="TWW101" s="11"/>
      <c r="TWX101" s="11"/>
      <c r="TWY101" s="11"/>
      <c r="TWZ101" s="11"/>
      <c r="TXA101" s="11"/>
      <c r="TXB101" s="11"/>
      <c r="TXC101" s="11"/>
      <c r="TXD101" s="11"/>
      <c r="TXE101" s="11"/>
      <c r="TXF101" s="11"/>
      <c r="TXG101" s="11"/>
      <c r="TXH101" s="11"/>
      <c r="TXI101" s="11"/>
      <c r="TXJ101" s="11"/>
      <c r="TXK101" s="11"/>
      <c r="TXL101" s="11"/>
      <c r="TXM101" s="11"/>
      <c r="TXN101" s="11"/>
      <c r="TXO101" s="11"/>
      <c r="TXP101" s="11"/>
      <c r="TXQ101" s="11"/>
      <c r="TXR101" s="11"/>
      <c r="TXS101" s="11"/>
      <c r="TXT101" s="11"/>
      <c r="TXU101" s="11"/>
      <c r="TXV101" s="11"/>
      <c r="TXW101" s="11"/>
      <c r="TXX101" s="11"/>
      <c r="TXY101" s="11"/>
      <c r="TXZ101" s="11"/>
      <c r="TYA101" s="11"/>
      <c r="TYB101" s="11"/>
      <c r="TYC101" s="11"/>
      <c r="TYD101" s="11"/>
      <c r="TYE101" s="11"/>
      <c r="TYF101" s="11"/>
      <c r="TYG101" s="11"/>
      <c r="TYH101" s="11"/>
      <c r="TYI101" s="11"/>
      <c r="TYJ101" s="11"/>
      <c r="TYK101" s="11"/>
      <c r="TYL101" s="11"/>
      <c r="TYM101" s="11"/>
      <c r="TYN101" s="11"/>
      <c r="TYO101" s="11"/>
      <c r="TYP101" s="11"/>
      <c r="TYQ101" s="11"/>
      <c r="TYR101" s="11"/>
      <c r="TYS101" s="11"/>
      <c r="TYT101" s="11"/>
      <c r="TYU101" s="11"/>
      <c r="TYV101" s="11"/>
      <c r="TYW101" s="11"/>
      <c r="TYX101" s="11"/>
      <c r="TYY101" s="11"/>
      <c r="TYZ101" s="11"/>
      <c r="TZA101" s="11"/>
      <c r="TZB101" s="11"/>
      <c r="TZC101" s="11"/>
      <c r="TZD101" s="11"/>
      <c r="TZE101" s="11"/>
      <c r="TZF101" s="11"/>
      <c r="TZG101" s="11"/>
      <c r="TZH101" s="11"/>
      <c r="TZI101" s="11"/>
      <c r="TZJ101" s="11"/>
      <c r="TZK101" s="11"/>
      <c r="TZL101" s="11"/>
      <c r="TZM101" s="11"/>
      <c r="TZN101" s="11"/>
      <c r="TZO101" s="11"/>
      <c r="TZP101" s="11"/>
      <c r="TZQ101" s="11"/>
      <c r="TZR101" s="11"/>
      <c r="TZS101" s="11"/>
      <c r="TZT101" s="11"/>
      <c r="TZU101" s="11"/>
      <c r="TZV101" s="11"/>
      <c r="TZW101" s="11"/>
      <c r="TZX101" s="11"/>
      <c r="TZY101" s="11"/>
      <c r="TZZ101" s="11"/>
      <c r="UAA101" s="11"/>
      <c r="UAB101" s="11"/>
      <c r="UAC101" s="11"/>
      <c r="UAD101" s="11"/>
      <c r="UAE101" s="11"/>
      <c r="UAF101" s="11"/>
      <c r="UAG101" s="11"/>
      <c r="UAH101" s="11"/>
      <c r="UAI101" s="11"/>
      <c r="UAJ101" s="11"/>
      <c r="UAK101" s="11"/>
      <c r="UAL101" s="11"/>
      <c r="UAM101" s="11"/>
      <c r="UAN101" s="11"/>
      <c r="UAO101" s="11"/>
      <c r="UAP101" s="11"/>
      <c r="UAQ101" s="11"/>
      <c r="UAR101" s="11"/>
      <c r="UAS101" s="11"/>
      <c r="UAT101" s="11"/>
      <c r="UAU101" s="11"/>
      <c r="UAV101" s="11"/>
      <c r="UAW101" s="11"/>
      <c r="UAX101" s="11"/>
      <c r="UAY101" s="11"/>
      <c r="UAZ101" s="11"/>
      <c r="UBA101" s="11"/>
      <c r="UBB101" s="11"/>
      <c r="UBC101" s="11"/>
      <c r="UBD101" s="11"/>
      <c r="UBE101" s="11"/>
      <c r="UBF101" s="11"/>
      <c r="UBG101" s="11"/>
      <c r="UBH101" s="11"/>
      <c r="UBI101" s="11"/>
      <c r="UBJ101" s="11"/>
      <c r="UBK101" s="11"/>
      <c r="UBL101" s="11"/>
      <c r="UBM101" s="11"/>
      <c r="UBN101" s="11"/>
      <c r="UBO101" s="11"/>
      <c r="UBP101" s="11"/>
      <c r="UBQ101" s="11"/>
      <c r="UBR101" s="11"/>
      <c r="UBS101" s="11"/>
      <c r="UBT101" s="11"/>
      <c r="UBU101" s="11"/>
      <c r="UBV101" s="11"/>
      <c r="UBW101" s="11"/>
      <c r="UBX101" s="11"/>
      <c r="UBY101" s="11"/>
      <c r="UBZ101" s="11"/>
      <c r="UCA101" s="11"/>
      <c r="UCB101" s="11"/>
      <c r="UCC101" s="11"/>
      <c r="UCD101" s="11"/>
      <c r="UCE101" s="11"/>
      <c r="UCF101" s="11"/>
      <c r="UCG101" s="11"/>
      <c r="UCH101" s="11"/>
      <c r="UCI101" s="11"/>
      <c r="UCJ101" s="11"/>
      <c r="UCK101" s="11"/>
      <c r="UCL101" s="11"/>
      <c r="UCM101" s="11"/>
      <c r="UCN101" s="11"/>
      <c r="UCO101" s="11"/>
      <c r="UCP101" s="11"/>
      <c r="UCQ101" s="11"/>
      <c r="UCR101" s="11"/>
      <c r="UCS101" s="11"/>
      <c r="UCT101" s="11"/>
      <c r="UCU101" s="11"/>
      <c r="UCV101" s="11"/>
      <c r="UCW101" s="11"/>
      <c r="UCX101" s="11"/>
      <c r="UCY101" s="11"/>
      <c r="UCZ101" s="11"/>
      <c r="UDA101" s="11"/>
      <c r="UDB101" s="11"/>
      <c r="UDC101" s="11"/>
      <c r="UDD101" s="11"/>
      <c r="UDE101" s="11"/>
      <c r="UDF101" s="11"/>
      <c r="UDG101" s="11"/>
      <c r="UDH101" s="11"/>
      <c r="UDI101" s="11"/>
      <c r="UDJ101" s="11"/>
      <c r="UDK101" s="11"/>
      <c r="UDL101" s="11"/>
      <c r="UDM101" s="11"/>
      <c r="UDN101" s="11"/>
      <c r="UDO101" s="11"/>
      <c r="UDP101" s="11"/>
      <c r="UDQ101" s="11"/>
      <c r="UDR101" s="11"/>
      <c r="UDS101" s="11"/>
      <c r="UDT101" s="11"/>
      <c r="UDU101" s="11"/>
      <c r="UDV101" s="11"/>
      <c r="UDW101" s="11"/>
      <c r="UDX101" s="11"/>
      <c r="UDY101" s="11"/>
      <c r="UDZ101" s="11"/>
      <c r="UEA101" s="11"/>
      <c r="UEB101" s="11"/>
      <c r="UEC101" s="11"/>
      <c r="UED101" s="11"/>
      <c r="UEE101" s="11"/>
      <c r="UEF101" s="11"/>
      <c r="UEG101" s="11"/>
      <c r="UEH101" s="11"/>
      <c r="UEI101" s="11"/>
      <c r="UEJ101" s="11"/>
      <c r="UEK101" s="11"/>
      <c r="UEL101" s="11"/>
      <c r="UEM101" s="11"/>
      <c r="UEN101" s="11"/>
      <c r="UEO101" s="11"/>
      <c r="UEP101" s="11"/>
      <c r="UEQ101" s="11"/>
      <c r="UER101" s="11"/>
      <c r="UES101" s="11"/>
      <c r="UET101" s="11"/>
      <c r="UEU101" s="11"/>
      <c r="UEV101" s="11"/>
      <c r="UEW101" s="11"/>
      <c r="UEX101" s="11"/>
      <c r="UEY101" s="11"/>
      <c r="UEZ101" s="11"/>
      <c r="UFA101" s="11"/>
      <c r="UFB101" s="11"/>
      <c r="UFC101" s="11"/>
      <c r="UFD101" s="11"/>
      <c r="UFE101" s="11"/>
      <c r="UFF101" s="11"/>
      <c r="UFG101" s="11"/>
      <c r="UFH101" s="11"/>
      <c r="UFI101" s="11"/>
      <c r="UFJ101" s="11"/>
      <c r="UFK101" s="11"/>
      <c r="UFL101" s="11"/>
      <c r="UFM101" s="11"/>
      <c r="UFN101" s="11"/>
      <c r="UFO101" s="11"/>
      <c r="UFP101" s="11"/>
      <c r="UFQ101" s="11"/>
      <c r="UFR101" s="11"/>
      <c r="UFS101" s="11"/>
      <c r="UFT101" s="11"/>
      <c r="UFU101" s="11"/>
      <c r="UFV101" s="11"/>
      <c r="UFW101" s="11"/>
      <c r="UFX101" s="11"/>
      <c r="UFY101" s="11"/>
      <c r="UFZ101" s="11"/>
      <c r="UGA101" s="11"/>
      <c r="UGB101" s="11"/>
      <c r="UGC101" s="11"/>
      <c r="UGD101" s="11"/>
      <c r="UGE101" s="11"/>
      <c r="UGF101" s="11"/>
      <c r="UGG101" s="11"/>
      <c r="UGH101" s="11"/>
      <c r="UGI101" s="11"/>
      <c r="UGJ101" s="11"/>
      <c r="UGK101" s="11"/>
      <c r="UGL101" s="11"/>
      <c r="UGM101" s="11"/>
      <c r="UGN101" s="11"/>
      <c r="UGO101" s="11"/>
      <c r="UGP101" s="11"/>
      <c r="UGQ101" s="11"/>
      <c r="UGR101" s="11"/>
      <c r="UGS101" s="11"/>
      <c r="UGT101" s="11"/>
      <c r="UGU101" s="11"/>
      <c r="UGV101" s="11"/>
      <c r="UGW101" s="11"/>
      <c r="UGX101" s="11"/>
      <c r="UGY101" s="11"/>
      <c r="UGZ101" s="11"/>
      <c r="UHA101" s="11"/>
      <c r="UHB101" s="11"/>
      <c r="UHC101" s="11"/>
      <c r="UHD101" s="11"/>
      <c r="UHE101" s="11"/>
      <c r="UHF101" s="11"/>
      <c r="UHG101" s="11"/>
      <c r="UHH101" s="11"/>
      <c r="UHI101" s="11"/>
      <c r="UHJ101" s="11"/>
      <c r="UHK101" s="11"/>
      <c r="UHL101" s="11"/>
      <c r="UHM101" s="11"/>
      <c r="UHN101" s="11"/>
      <c r="UHO101" s="11"/>
      <c r="UHP101" s="11"/>
      <c r="UHQ101" s="11"/>
      <c r="UHR101" s="11"/>
      <c r="UHS101" s="11"/>
      <c r="UHT101" s="11"/>
      <c r="UHU101" s="11"/>
      <c r="UHV101" s="11"/>
      <c r="UHW101" s="11"/>
      <c r="UHX101" s="11"/>
      <c r="UHY101" s="11"/>
      <c r="UHZ101" s="11"/>
      <c r="UIA101" s="11"/>
      <c r="UIB101" s="11"/>
      <c r="UIC101" s="11"/>
      <c r="UID101" s="11"/>
      <c r="UIE101" s="11"/>
      <c r="UIF101" s="11"/>
      <c r="UIG101" s="11"/>
      <c r="UIH101" s="11"/>
      <c r="UII101" s="11"/>
      <c r="UIJ101" s="11"/>
      <c r="UIK101" s="11"/>
      <c r="UIL101" s="11"/>
      <c r="UIM101" s="11"/>
      <c r="UIN101" s="11"/>
      <c r="UIO101" s="11"/>
      <c r="UIP101" s="11"/>
      <c r="UIQ101" s="11"/>
      <c r="UIR101" s="11"/>
      <c r="UIS101" s="11"/>
      <c r="UIT101" s="11"/>
      <c r="UIU101" s="11"/>
      <c r="UIV101" s="11"/>
      <c r="UIW101" s="11"/>
      <c r="UIX101" s="11"/>
      <c r="UIY101" s="11"/>
      <c r="UIZ101" s="11"/>
      <c r="UJA101" s="11"/>
      <c r="UJB101" s="11"/>
      <c r="UJC101" s="11"/>
      <c r="UJD101" s="11"/>
      <c r="UJE101" s="11"/>
      <c r="UJF101" s="11"/>
      <c r="UJG101" s="11"/>
      <c r="UJH101" s="11"/>
      <c r="UJI101" s="11"/>
      <c r="UJJ101" s="11"/>
      <c r="UJK101" s="11"/>
      <c r="UJL101" s="11"/>
      <c r="UJM101" s="11"/>
      <c r="UJN101" s="11"/>
      <c r="UJO101" s="11"/>
      <c r="UJP101" s="11"/>
      <c r="UJQ101" s="11"/>
      <c r="UJR101" s="11"/>
      <c r="UJS101" s="11"/>
      <c r="UJT101" s="11"/>
      <c r="UJU101" s="11"/>
      <c r="UJV101" s="11"/>
      <c r="UJW101" s="11"/>
      <c r="UJX101" s="11"/>
      <c r="UJY101" s="11"/>
      <c r="UJZ101" s="11"/>
      <c r="UKA101" s="11"/>
      <c r="UKB101" s="11"/>
      <c r="UKC101" s="11"/>
      <c r="UKD101" s="11"/>
      <c r="UKE101" s="11"/>
      <c r="UKF101" s="11"/>
      <c r="UKG101" s="11"/>
      <c r="UKH101" s="11"/>
      <c r="UKI101" s="11"/>
      <c r="UKJ101" s="11"/>
      <c r="UKK101" s="11"/>
      <c r="UKL101" s="11"/>
      <c r="UKM101" s="11"/>
      <c r="UKN101" s="11"/>
      <c r="UKO101" s="11"/>
      <c r="UKP101" s="11"/>
      <c r="UKQ101" s="11"/>
      <c r="UKR101" s="11"/>
      <c r="UKS101" s="11"/>
      <c r="UKT101" s="11"/>
      <c r="UKU101" s="11"/>
      <c r="UKV101" s="11"/>
      <c r="UKW101" s="11"/>
      <c r="UKX101" s="11"/>
      <c r="UKY101" s="11"/>
      <c r="UKZ101" s="11"/>
      <c r="ULA101" s="11"/>
      <c r="ULB101" s="11"/>
      <c r="ULC101" s="11"/>
      <c r="ULD101" s="11"/>
      <c r="ULE101" s="11"/>
      <c r="ULF101" s="11"/>
      <c r="ULG101" s="11"/>
      <c r="ULH101" s="11"/>
      <c r="ULI101" s="11"/>
      <c r="ULJ101" s="11"/>
      <c r="ULK101" s="11"/>
      <c r="ULL101" s="11"/>
      <c r="ULM101" s="11"/>
      <c r="ULN101" s="11"/>
      <c r="ULO101" s="11"/>
      <c r="ULP101" s="11"/>
      <c r="ULQ101" s="11"/>
      <c r="ULR101" s="11"/>
      <c r="ULS101" s="11"/>
      <c r="ULT101" s="11"/>
      <c r="ULU101" s="11"/>
      <c r="ULV101" s="11"/>
      <c r="ULW101" s="11"/>
      <c r="ULX101" s="11"/>
      <c r="ULY101" s="11"/>
      <c r="ULZ101" s="11"/>
      <c r="UMA101" s="11"/>
      <c r="UMB101" s="11"/>
      <c r="UMC101" s="11"/>
      <c r="UMD101" s="11"/>
      <c r="UME101" s="11"/>
      <c r="UMF101" s="11"/>
      <c r="UMG101" s="11"/>
      <c r="UMH101" s="11"/>
      <c r="UMI101" s="11"/>
      <c r="UMJ101" s="11"/>
      <c r="UMK101" s="11"/>
      <c r="UML101" s="11"/>
      <c r="UMM101" s="11"/>
      <c r="UMN101" s="11"/>
      <c r="UMO101" s="11"/>
      <c r="UMP101" s="11"/>
      <c r="UMQ101" s="11"/>
      <c r="UMR101" s="11"/>
      <c r="UMS101" s="11"/>
      <c r="UMT101" s="11"/>
      <c r="UMU101" s="11"/>
      <c r="UMV101" s="11"/>
      <c r="UMW101" s="11"/>
      <c r="UMX101" s="11"/>
      <c r="UMY101" s="11"/>
      <c r="UMZ101" s="11"/>
      <c r="UNA101" s="11"/>
      <c r="UNB101" s="11"/>
      <c r="UNC101" s="11"/>
      <c r="UND101" s="11"/>
      <c r="UNE101" s="11"/>
      <c r="UNF101" s="11"/>
      <c r="UNG101" s="11"/>
      <c r="UNH101" s="11"/>
      <c r="UNI101" s="11"/>
      <c r="UNJ101" s="11"/>
      <c r="UNK101" s="11"/>
      <c r="UNL101" s="11"/>
      <c r="UNM101" s="11"/>
      <c r="UNN101" s="11"/>
      <c r="UNO101" s="11"/>
      <c r="UNP101" s="11"/>
      <c r="UNQ101" s="11"/>
      <c r="UNR101" s="11"/>
      <c r="UNS101" s="11"/>
      <c r="UNT101" s="11"/>
      <c r="UNU101" s="11"/>
      <c r="UNV101" s="11"/>
      <c r="UNW101" s="11"/>
      <c r="UNX101" s="11"/>
      <c r="UNY101" s="11"/>
      <c r="UNZ101" s="11"/>
      <c r="UOA101" s="11"/>
      <c r="UOB101" s="11"/>
      <c r="UOC101" s="11"/>
      <c r="UOD101" s="11"/>
      <c r="UOE101" s="11"/>
      <c r="UOF101" s="11"/>
      <c r="UOG101" s="11"/>
      <c r="UOH101" s="11"/>
      <c r="UOI101" s="11"/>
      <c r="UOJ101" s="11"/>
      <c r="UOK101" s="11"/>
      <c r="UOL101" s="11"/>
      <c r="UOM101" s="11"/>
      <c r="UON101" s="11"/>
      <c r="UOO101" s="11"/>
      <c r="UOP101" s="11"/>
      <c r="UOQ101" s="11"/>
      <c r="UOR101" s="11"/>
      <c r="UOS101" s="11"/>
      <c r="UOT101" s="11"/>
      <c r="UOU101" s="11"/>
      <c r="UOV101" s="11"/>
      <c r="UOW101" s="11"/>
      <c r="UOX101" s="11"/>
      <c r="UOY101" s="11"/>
      <c r="UOZ101" s="11"/>
      <c r="UPA101" s="11"/>
      <c r="UPB101" s="11"/>
      <c r="UPC101" s="11"/>
      <c r="UPD101" s="11"/>
      <c r="UPE101" s="11"/>
      <c r="UPF101" s="11"/>
      <c r="UPG101" s="11"/>
      <c r="UPH101" s="11"/>
      <c r="UPI101" s="11"/>
      <c r="UPJ101" s="11"/>
      <c r="UPK101" s="11"/>
      <c r="UPL101" s="11"/>
      <c r="UPM101" s="11"/>
      <c r="UPN101" s="11"/>
      <c r="UPO101" s="11"/>
      <c r="UPP101" s="11"/>
      <c r="UPQ101" s="11"/>
      <c r="UPR101" s="11"/>
      <c r="UPS101" s="11"/>
      <c r="UPT101" s="11"/>
      <c r="UPU101" s="11"/>
      <c r="UPV101" s="11"/>
      <c r="UPW101" s="11"/>
      <c r="UPX101" s="11"/>
      <c r="UPY101" s="11"/>
      <c r="UPZ101" s="11"/>
      <c r="UQA101" s="11"/>
      <c r="UQB101" s="11"/>
      <c r="UQC101" s="11"/>
      <c r="UQD101" s="11"/>
      <c r="UQE101" s="11"/>
      <c r="UQF101" s="11"/>
      <c r="UQG101" s="11"/>
      <c r="UQH101" s="11"/>
      <c r="UQI101" s="11"/>
      <c r="UQJ101" s="11"/>
      <c r="UQK101" s="11"/>
      <c r="UQL101" s="11"/>
      <c r="UQM101" s="11"/>
      <c r="UQN101" s="11"/>
      <c r="UQO101" s="11"/>
      <c r="UQP101" s="11"/>
      <c r="UQQ101" s="11"/>
      <c r="UQR101" s="11"/>
      <c r="UQS101" s="11"/>
      <c r="UQT101" s="11"/>
      <c r="UQU101" s="11"/>
      <c r="UQV101" s="11"/>
      <c r="UQW101" s="11"/>
      <c r="UQX101" s="11"/>
      <c r="UQY101" s="11"/>
      <c r="UQZ101" s="11"/>
      <c r="URA101" s="11"/>
      <c r="URB101" s="11"/>
      <c r="URC101" s="11"/>
      <c r="URD101" s="11"/>
      <c r="URE101" s="11"/>
      <c r="URF101" s="11"/>
      <c r="URG101" s="11"/>
      <c r="URH101" s="11"/>
      <c r="URI101" s="11"/>
      <c r="URJ101" s="11"/>
      <c r="URK101" s="11"/>
      <c r="URL101" s="11"/>
      <c r="URM101" s="11"/>
      <c r="URN101" s="11"/>
      <c r="URO101" s="11"/>
      <c r="URP101" s="11"/>
      <c r="URQ101" s="11"/>
      <c r="URR101" s="11"/>
      <c r="URS101" s="11"/>
      <c r="URT101" s="11"/>
      <c r="URU101" s="11"/>
      <c r="URV101" s="11"/>
      <c r="URW101" s="11"/>
      <c r="URX101" s="11"/>
      <c r="URY101" s="11"/>
      <c r="URZ101" s="11"/>
      <c r="USA101" s="11"/>
      <c r="USB101" s="11"/>
      <c r="USC101" s="11"/>
      <c r="USD101" s="11"/>
      <c r="USE101" s="11"/>
      <c r="USF101" s="11"/>
      <c r="USG101" s="11"/>
      <c r="USH101" s="11"/>
      <c r="USI101" s="11"/>
      <c r="USJ101" s="11"/>
      <c r="USK101" s="11"/>
      <c r="USL101" s="11"/>
      <c r="USM101" s="11"/>
      <c r="USN101" s="11"/>
      <c r="USO101" s="11"/>
      <c r="USP101" s="11"/>
      <c r="USQ101" s="11"/>
      <c r="USR101" s="11"/>
      <c r="USS101" s="11"/>
      <c r="UST101" s="11"/>
      <c r="USU101" s="11"/>
      <c r="USV101" s="11"/>
      <c r="USW101" s="11"/>
      <c r="USX101" s="11"/>
      <c r="USY101" s="11"/>
      <c r="USZ101" s="11"/>
      <c r="UTA101" s="11"/>
      <c r="UTB101" s="11"/>
      <c r="UTC101" s="11"/>
      <c r="UTD101" s="11"/>
      <c r="UTE101" s="11"/>
      <c r="UTF101" s="11"/>
      <c r="UTG101" s="11"/>
      <c r="UTH101" s="11"/>
      <c r="UTI101" s="11"/>
      <c r="UTJ101" s="11"/>
      <c r="UTK101" s="11"/>
      <c r="UTL101" s="11"/>
      <c r="UTM101" s="11"/>
      <c r="UTN101" s="11"/>
      <c r="UTO101" s="11"/>
      <c r="UTP101" s="11"/>
      <c r="UTQ101" s="11"/>
      <c r="UTR101" s="11"/>
      <c r="UTS101" s="11"/>
      <c r="UTT101" s="11"/>
      <c r="UTU101" s="11"/>
      <c r="UTV101" s="11"/>
      <c r="UTW101" s="11"/>
      <c r="UTX101" s="11"/>
      <c r="UTY101" s="11"/>
      <c r="UTZ101" s="11"/>
      <c r="UUA101" s="11"/>
      <c r="UUB101" s="11"/>
      <c r="UUC101" s="11"/>
      <c r="UUD101" s="11"/>
      <c r="UUE101" s="11"/>
      <c r="UUF101" s="11"/>
      <c r="UUG101" s="11"/>
      <c r="UUH101" s="11"/>
      <c r="UUI101" s="11"/>
      <c r="UUJ101" s="11"/>
      <c r="UUK101" s="11"/>
      <c r="UUL101" s="11"/>
      <c r="UUM101" s="11"/>
      <c r="UUN101" s="11"/>
      <c r="UUO101" s="11"/>
      <c r="UUP101" s="11"/>
      <c r="UUQ101" s="11"/>
      <c r="UUR101" s="11"/>
      <c r="UUS101" s="11"/>
      <c r="UUT101" s="11"/>
      <c r="UUU101" s="11"/>
      <c r="UUV101" s="11"/>
      <c r="UUW101" s="11"/>
      <c r="UUX101" s="11"/>
      <c r="UUY101" s="11"/>
      <c r="UUZ101" s="11"/>
      <c r="UVA101" s="11"/>
      <c r="UVB101" s="11"/>
      <c r="UVC101" s="11"/>
      <c r="UVD101" s="11"/>
      <c r="UVE101" s="11"/>
      <c r="UVF101" s="11"/>
      <c r="UVG101" s="11"/>
      <c r="UVH101" s="11"/>
      <c r="UVI101" s="11"/>
      <c r="UVJ101" s="11"/>
      <c r="UVK101" s="11"/>
      <c r="UVL101" s="11"/>
      <c r="UVM101" s="11"/>
      <c r="UVN101" s="11"/>
      <c r="UVO101" s="11"/>
      <c r="UVP101" s="11"/>
      <c r="UVQ101" s="11"/>
      <c r="UVR101" s="11"/>
      <c r="UVS101" s="11"/>
      <c r="UVT101" s="11"/>
      <c r="UVU101" s="11"/>
      <c r="UVV101" s="11"/>
      <c r="UVW101" s="11"/>
      <c r="UVX101" s="11"/>
      <c r="UVY101" s="11"/>
      <c r="UVZ101" s="11"/>
      <c r="UWA101" s="11"/>
      <c r="UWB101" s="11"/>
      <c r="UWC101" s="11"/>
      <c r="UWD101" s="11"/>
      <c r="UWE101" s="11"/>
      <c r="UWF101" s="11"/>
      <c r="UWG101" s="11"/>
      <c r="UWH101" s="11"/>
      <c r="UWI101" s="11"/>
      <c r="UWJ101" s="11"/>
      <c r="UWK101" s="11"/>
      <c r="UWL101" s="11"/>
      <c r="UWM101" s="11"/>
      <c r="UWN101" s="11"/>
      <c r="UWO101" s="11"/>
      <c r="UWP101" s="11"/>
      <c r="UWQ101" s="11"/>
      <c r="UWR101" s="11"/>
      <c r="UWS101" s="11"/>
      <c r="UWT101" s="11"/>
      <c r="UWU101" s="11"/>
      <c r="UWV101" s="11"/>
      <c r="UWW101" s="11"/>
      <c r="UWX101" s="11"/>
      <c r="UWY101" s="11"/>
      <c r="UWZ101" s="11"/>
      <c r="UXA101" s="11"/>
      <c r="UXB101" s="11"/>
      <c r="UXC101" s="11"/>
      <c r="UXD101" s="11"/>
      <c r="UXE101" s="11"/>
      <c r="UXF101" s="11"/>
      <c r="UXG101" s="11"/>
      <c r="UXH101" s="11"/>
      <c r="UXI101" s="11"/>
      <c r="UXJ101" s="11"/>
      <c r="UXK101" s="11"/>
      <c r="UXL101" s="11"/>
      <c r="UXM101" s="11"/>
      <c r="UXN101" s="11"/>
      <c r="UXO101" s="11"/>
      <c r="UXP101" s="11"/>
      <c r="UXQ101" s="11"/>
      <c r="UXR101" s="11"/>
      <c r="UXS101" s="11"/>
      <c r="UXT101" s="11"/>
      <c r="UXU101" s="11"/>
      <c r="UXV101" s="11"/>
      <c r="UXW101" s="11"/>
      <c r="UXX101" s="11"/>
      <c r="UXY101" s="11"/>
      <c r="UXZ101" s="11"/>
      <c r="UYA101" s="11"/>
      <c r="UYB101" s="11"/>
      <c r="UYC101" s="11"/>
      <c r="UYD101" s="11"/>
      <c r="UYE101" s="11"/>
      <c r="UYF101" s="11"/>
      <c r="UYG101" s="11"/>
      <c r="UYH101" s="11"/>
      <c r="UYI101" s="11"/>
      <c r="UYJ101" s="11"/>
      <c r="UYK101" s="11"/>
      <c r="UYL101" s="11"/>
      <c r="UYM101" s="11"/>
      <c r="UYN101" s="11"/>
      <c r="UYO101" s="11"/>
      <c r="UYP101" s="11"/>
      <c r="UYQ101" s="11"/>
      <c r="UYR101" s="11"/>
      <c r="UYS101" s="11"/>
      <c r="UYT101" s="11"/>
      <c r="UYU101" s="11"/>
      <c r="UYV101" s="11"/>
      <c r="UYW101" s="11"/>
      <c r="UYX101" s="11"/>
      <c r="UYY101" s="11"/>
      <c r="UYZ101" s="11"/>
      <c r="UZA101" s="11"/>
      <c r="UZB101" s="11"/>
      <c r="UZC101" s="11"/>
      <c r="UZD101" s="11"/>
      <c r="UZE101" s="11"/>
      <c r="UZF101" s="11"/>
      <c r="UZG101" s="11"/>
      <c r="UZH101" s="11"/>
      <c r="UZI101" s="11"/>
      <c r="UZJ101" s="11"/>
      <c r="UZK101" s="11"/>
      <c r="UZL101" s="11"/>
      <c r="UZM101" s="11"/>
      <c r="UZN101" s="11"/>
      <c r="UZO101" s="11"/>
      <c r="UZP101" s="11"/>
      <c r="UZQ101" s="11"/>
      <c r="UZR101" s="11"/>
      <c r="UZS101" s="11"/>
      <c r="UZT101" s="11"/>
      <c r="UZU101" s="11"/>
      <c r="UZV101" s="11"/>
      <c r="UZW101" s="11"/>
      <c r="UZX101" s="11"/>
      <c r="UZY101" s="11"/>
      <c r="UZZ101" s="11"/>
      <c r="VAA101" s="11"/>
      <c r="VAB101" s="11"/>
      <c r="VAC101" s="11"/>
      <c r="VAD101" s="11"/>
      <c r="VAE101" s="11"/>
      <c r="VAF101" s="11"/>
      <c r="VAG101" s="11"/>
      <c r="VAH101" s="11"/>
      <c r="VAI101" s="11"/>
      <c r="VAJ101" s="11"/>
      <c r="VAK101" s="11"/>
      <c r="VAL101" s="11"/>
      <c r="VAM101" s="11"/>
      <c r="VAN101" s="11"/>
      <c r="VAO101" s="11"/>
      <c r="VAP101" s="11"/>
      <c r="VAQ101" s="11"/>
      <c r="VAR101" s="11"/>
      <c r="VAS101" s="11"/>
      <c r="VAT101" s="11"/>
      <c r="VAU101" s="11"/>
      <c r="VAV101" s="11"/>
      <c r="VAW101" s="11"/>
      <c r="VAX101" s="11"/>
      <c r="VAY101" s="11"/>
      <c r="VAZ101" s="11"/>
      <c r="VBA101" s="11"/>
      <c r="VBB101" s="11"/>
      <c r="VBC101" s="11"/>
      <c r="VBD101" s="11"/>
      <c r="VBE101" s="11"/>
      <c r="VBF101" s="11"/>
      <c r="VBG101" s="11"/>
      <c r="VBH101" s="11"/>
      <c r="VBI101" s="11"/>
      <c r="VBJ101" s="11"/>
      <c r="VBK101" s="11"/>
      <c r="VBL101" s="11"/>
      <c r="VBM101" s="11"/>
      <c r="VBN101" s="11"/>
      <c r="VBO101" s="11"/>
      <c r="VBP101" s="11"/>
      <c r="VBQ101" s="11"/>
      <c r="VBR101" s="11"/>
      <c r="VBS101" s="11"/>
      <c r="VBT101" s="11"/>
      <c r="VBU101" s="11"/>
      <c r="VBV101" s="11"/>
      <c r="VBW101" s="11"/>
      <c r="VBX101" s="11"/>
      <c r="VBY101" s="11"/>
      <c r="VBZ101" s="11"/>
      <c r="VCA101" s="11"/>
      <c r="VCB101" s="11"/>
      <c r="VCC101" s="11"/>
      <c r="VCD101" s="11"/>
      <c r="VCE101" s="11"/>
      <c r="VCF101" s="11"/>
      <c r="VCG101" s="11"/>
      <c r="VCH101" s="11"/>
      <c r="VCI101" s="11"/>
      <c r="VCJ101" s="11"/>
      <c r="VCK101" s="11"/>
      <c r="VCL101" s="11"/>
      <c r="VCM101" s="11"/>
      <c r="VCN101" s="11"/>
      <c r="VCO101" s="11"/>
      <c r="VCP101" s="11"/>
      <c r="VCQ101" s="11"/>
      <c r="VCR101" s="11"/>
      <c r="VCS101" s="11"/>
      <c r="VCT101" s="11"/>
      <c r="VCU101" s="11"/>
      <c r="VCV101" s="11"/>
      <c r="VCW101" s="11"/>
      <c r="VCX101" s="11"/>
      <c r="VCY101" s="11"/>
      <c r="VCZ101" s="11"/>
      <c r="VDA101" s="11"/>
      <c r="VDB101" s="11"/>
      <c r="VDC101" s="11"/>
      <c r="VDD101" s="11"/>
      <c r="VDE101" s="11"/>
      <c r="VDF101" s="11"/>
      <c r="VDG101" s="11"/>
      <c r="VDH101" s="11"/>
      <c r="VDI101" s="11"/>
      <c r="VDJ101" s="11"/>
      <c r="VDK101" s="11"/>
      <c r="VDL101" s="11"/>
      <c r="VDM101" s="11"/>
      <c r="VDN101" s="11"/>
      <c r="VDO101" s="11"/>
      <c r="VDP101" s="11"/>
      <c r="VDQ101" s="11"/>
      <c r="VDR101" s="11"/>
      <c r="VDS101" s="11"/>
      <c r="VDT101" s="11"/>
      <c r="VDU101" s="11"/>
      <c r="VDV101" s="11"/>
      <c r="VDW101" s="11"/>
      <c r="VDX101" s="11"/>
      <c r="VDY101" s="11"/>
      <c r="VDZ101" s="11"/>
      <c r="VEA101" s="11"/>
      <c r="VEB101" s="11"/>
      <c r="VEC101" s="11"/>
      <c r="VED101" s="11"/>
      <c r="VEE101" s="11"/>
      <c r="VEF101" s="11"/>
      <c r="VEG101" s="11"/>
      <c r="VEH101" s="11"/>
      <c r="VEI101" s="11"/>
      <c r="VEJ101" s="11"/>
      <c r="VEK101" s="11"/>
      <c r="VEL101" s="11"/>
      <c r="VEM101" s="11"/>
      <c r="VEN101" s="11"/>
      <c r="VEO101" s="11"/>
      <c r="VEP101" s="11"/>
      <c r="VEQ101" s="11"/>
      <c r="VER101" s="11"/>
      <c r="VES101" s="11"/>
      <c r="VET101" s="11"/>
      <c r="VEU101" s="11"/>
      <c r="VEV101" s="11"/>
      <c r="VEW101" s="11"/>
      <c r="VEX101" s="11"/>
      <c r="VEY101" s="11"/>
      <c r="VEZ101" s="11"/>
      <c r="VFA101" s="11"/>
      <c r="VFB101" s="11"/>
      <c r="VFC101" s="11"/>
      <c r="VFD101" s="11"/>
      <c r="VFE101" s="11"/>
      <c r="VFF101" s="11"/>
      <c r="VFG101" s="11"/>
      <c r="VFH101" s="11"/>
      <c r="VFI101" s="11"/>
      <c r="VFJ101" s="11"/>
      <c r="VFK101" s="11"/>
      <c r="VFL101" s="11"/>
      <c r="VFM101" s="11"/>
      <c r="VFN101" s="11"/>
      <c r="VFO101" s="11"/>
      <c r="VFP101" s="11"/>
      <c r="VFQ101" s="11"/>
      <c r="VFR101" s="11"/>
      <c r="VFS101" s="11"/>
      <c r="VFT101" s="11"/>
      <c r="VFU101" s="11"/>
      <c r="VFV101" s="11"/>
      <c r="VFW101" s="11"/>
      <c r="VFX101" s="11"/>
      <c r="VFY101" s="11"/>
      <c r="VFZ101" s="11"/>
      <c r="VGA101" s="11"/>
      <c r="VGB101" s="11"/>
      <c r="VGC101" s="11"/>
      <c r="VGD101" s="11"/>
      <c r="VGE101" s="11"/>
      <c r="VGF101" s="11"/>
      <c r="VGG101" s="11"/>
      <c r="VGH101" s="11"/>
      <c r="VGI101" s="11"/>
      <c r="VGJ101" s="11"/>
      <c r="VGK101" s="11"/>
      <c r="VGL101" s="11"/>
      <c r="VGM101" s="11"/>
      <c r="VGN101" s="11"/>
      <c r="VGO101" s="11"/>
      <c r="VGP101" s="11"/>
      <c r="VGQ101" s="11"/>
      <c r="VGR101" s="11"/>
      <c r="VGS101" s="11"/>
      <c r="VGT101" s="11"/>
      <c r="VGU101" s="11"/>
      <c r="VGV101" s="11"/>
      <c r="VGW101" s="11"/>
      <c r="VGX101" s="11"/>
      <c r="VGY101" s="11"/>
      <c r="VGZ101" s="11"/>
      <c r="VHA101" s="11"/>
      <c r="VHB101" s="11"/>
      <c r="VHC101" s="11"/>
      <c r="VHD101" s="11"/>
      <c r="VHE101" s="11"/>
      <c r="VHF101" s="11"/>
      <c r="VHG101" s="11"/>
      <c r="VHH101" s="11"/>
      <c r="VHI101" s="11"/>
      <c r="VHJ101" s="11"/>
      <c r="VHK101" s="11"/>
      <c r="VHL101" s="11"/>
      <c r="VHM101" s="11"/>
      <c r="VHN101" s="11"/>
      <c r="VHO101" s="11"/>
      <c r="VHP101" s="11"/>
      <c r="VHQ101" s="11"/>
      <c r="VHR101" s="11"/>
      <c r="VHS101" s="11"/>
      <c r="VHT101" s="11"/>
      <c r="VHU101" s="11"/>
      <c r="VHV101" s="11"/>
      <c r="VHW101" s="11"/>
      <c r="VHX101" s="11"/>
      <c r="VHY101" s="11"/>
      <c r="VHZ101" s="11"/>
      <c r="VIA101" s="11"/>
      <c r="VIB101" s="11"/>
      <c r="VIC101" s="11"/>
      <c r="VID101" s="11"/>
      <c r="VIE101" s="11"/>
      <c r="VIF101" s="11"/>
      <c r="VIG101" s="11"/>
      <c r="VIH101" s="11"/>
      <c r="VII101" s="11"/>
      <c r="VIJ101" s="11"/>
      <c r="VIK101" s="11"/>
      <c r="VIL101" s="11"/>
      <c r="VIM101" s="11"/>
      <c r="VIN101" s="11"/>
      <c r="VIO101" s="11"/>
      <c r="VIP101" s="11"/>
      <c r="VIQ101" s="11"/>
      <c r="VIR101" s="11"/>
      <c r="VIS101" s="11"/>
      <c r="VIT101" s="11"/>
      <c r="VIU101" s="11"/>
      <c r="VIV101" s="11"/>
      <c r="VIW101" s="11"/>
      <c r="VIX101" s="11"/>
      <c r="VIY101" s="11"/>
      <c r="VIZ101" s="11"/>
      <c r="VJA101" s="11"/>
      <c r="VJB101" s="11"/>
      <c r="VJC101" s="11"/>
      <c r="VJD101" s="11"/>
      <c r="VJE101" s="11"/>
      <c r="VJF101" s="11"/>
      <c r="VJG101" s="11"/>
      <c r="VJH101" s="11"/>
      <c r="VJI101" s="11"/>
      <c r="VJJ101" s="11"/>
      <c r="VJK101" s="11"/>
      <c r="VJL101" s="11"/>
      <c r="VJM101" s="11"/>
      <c r="VJN101" s="11"/>
      <c r="VJO101" s="11"/>
      <c r="VJP101" s="11"/>
      <c r="VJQ101" s="11"/>
      <c r="VJR101" s="11"/>
      <c r="VJS101" s="11"/>
      <c r="VJT101" s="11"/>
      <c r="VJU101" s="11"/>
      <c r="VJV101" s="11"/>
      <c r="VJW101" s="11"/>
      <c r="VJX101" s="11"/>
      <c r="VJY101" s="11"/>
      <c r="VJZ101" s="11"/>
      <c r="VKA101" s="11"/>
      <c r="VKB101" s="11"/>
      <c r="VKC101" s="11"/>
      <c r="VKD101" s="11"/>
      <c r="VKE101" s="11"/>
      <c r="VKF101" s="11"/>
      <c r="VKG101" s="11"/>
      <c r="VKH101" s="11"/>
      <c r="VKI101" s="11"/>
      <c r="VKJ101" s="11"/>
      <c r="VKK101" s="11"/>
      <c r="VKL101" s="11"/>
      <c r="VKM101" s="11"/>
      <c r="VKN101" s="11"/>
      <c r="VKO101" s="11"/>
      <c r="VKP101" s="11"/>
      <c r="VKQ101" s="11"/>
      <c r="VKR101" s="11"/>
      <c r="VKS101" s="11"/>
      <c r="VKT101" s="11"/>
      <c r="VKU101" s="11"/>
      <c r="VKV101" s="11"/>
      <c r="VKW101" s="11"/>
      <c r="VKX101" s="11"/>
      <c r="VKY101" s="11"/>
      <c r="VKZ101" s="11"/>
      <c r="VLA101" s="11"/>
      <c r="VLB101" s="11"/>
      <c r="VLC101" s="11"/>
      <c r="VLD101" s="11"/>
      <c r="VLE101" s="11"/>
      <c r="VLF101" s="11"/>
      <c r="VLG101" s="11"/>
      <c r="VLH101" s="11"/>
      <c r="VLI101" s="11"/>
      <c r="VLJ101" s="11"/>
      <c r="VLK101" s="11"/>
      <c r="VLL101" s="11"/>
      <c r="VLM101" s="11"/>
      <c r="VLN101" s="11"/>
      <c r="VLO101" s="11"/>
      <c r="VLP101" s="11"/>
      <c r="VLQ101" s="11"/>
      <c r="VLR101" s="11"/>
      <c r="VLS101" s="11"/>
      <c r="VLT101" s="11"/>
      <c r="VLU101" s="11"/>
      <c r="VLV101" s="11"/>
      <c r="VLW101" s="11"/>
      <c r="VLX101" s="11"/>
      <c r="VLY101" s="11"/>
      <c r="VLZ101" s="11"/>
      <c r="VMA101" s="11"/>
      <c r="VMB101" s="11"/>
      <c r="VMC101" s="11"/>
      <c r="VMD101" s="11"/>
      <c r="VME101" s="11"/>
      <c r="VMF101" s="11"/>
      <c r="VMG101" s="11"/>
      <c r="VMH101" s="11"/>
      <c r="VMI101" s="11"/>
      <c r="VMJ101" s="11"/>
      <c r="VMK101" s="11"/>
      <c r="VML101" s="11"/>
      <c r="VMM101" s="11"/>
      <c r="VMN101" s="11"/>
      <c r="VMO101" s="11"/>
      <c r="VMP101" s="11"/>
      <c r="VMQ101" s="11"/>
      <c r="VMR101" s="11"/>
      <c r="VMS101" s="11"/>
      <c r="VMT101" s="11"/>
      <c r="VMU101" s="11"/>
      <c r="VMV101" s="11"/>
      <c r="VMW101" s="11"/>
      <c r="VMX101" s="11"/>
      <c r="VMY101" s="11"/>
      <c r="VMZ101" s="11"/>
      <c r="VNA101" s="11"/>
      <c r="VNB101" s="11"/>
      <c r="VNC101" s="11"/>
      <c r="VND101" s="11"/>
      <c r="VNE101" s="11"/>
      <c r="VNF101" s="11"/>
      <c r="VNG101" s="11"/>
      <c r="VNH101" s="11"/>
      <c r="VNI101" s="11"/>
      <c r="VNJ101" s="11"/>
      <c r="VNK101" s="11"/>
      <c r="VNL101" s="11"/>
      <c r="VNM101" s="11"/>
      <c r="VNN101" s="11"/>
      <c r="VNO101" s="11"/>
      <c r="VNP101" s="11"/>
      <c r="VNQ101" s="11"/>
      <c r="VNR101" s="11"/>
      <c r="VNS101" s="11"/>
      <c r="VNT101" s="11"/>
      <c r="VNU101" s="11"/>
      <c r="VNV101" s="11"/>
      <c r="VNW101" s="11"/>
      <c r="VNX101" s="11"/>
      <c r="VNY101" s="11"/>
      <c r="VNZ101" s="11"/>
      <c r="VOA101" s="11"/>
      <c r="VOB101" s="11"/>
      <c r="VOC101" s="11"/>
      <c r="VOD101" s="11"/>
      <c r="VOE101" s="11"/>
      <c r="VOF101" s="11"/>
      <c r="VOG101" s="11"/>
      <c r="VOH101" s="11"/>
      <c r="VOI101" s="11"/>
      <c r="VOJ101" s="11"/>
      <c r="VOK101" s="11"/>
      <c r="VOL101" s="11"/>
      <c r="VOM101" s="11"/>
      <c r="VON101" s="11"/>
      <c r="VOO101" s="11"/>
      <c r="VOP101" s="11"/>
      <c r="VOQ101" s="11"/>
      <c r="VOR101" s="11"/>
      <c r="VOS101" s="11"/>
      <c r="VOT101" s="11"/>
      <c r="VOU101" s="11"/>
      <c r="VOV101" s="11"/>
      <c r="VOW101" s="11"/>
      <c r="VOX101" s="11"/>
      <c r="VOY101" s="11"/>
      <c r="VOZ101" s="11"/>
      <c r="VPA101" s="11"/>
      <c r="VPB101" s="11"/>
      <c r="VPC101" s="11"/>
      <c r="VPD101" s="11"/>
      <c r="VPE101" s="11"/>
      <c r="VPF101" s="11"/>
      <c r="VPG101" s="11"/>
      <c r="VPH101" s="11"/>
      <c r="VPI101" s="11"/>
      <c r="VPJ101" s="11"/>
      <c r="VPK101" s="11"/>
      <c r="VPL101" s="11"/>
      <c r="VPM101" s="11"/>
      <c r="VPN101" s="11"/>
      <c r="VPO101" s="11"/>
      <c r="VPP101" s="11"/>
      <c r="VPQ101" s="11"/>
      <c r="VPR101" s="11"/>
      <c r="VPS101" s="11"/>
      <c r="VPT101" s="11"/>
      <c r="VPU101" s="11"/>
      <c r="VPV101" s="11"/>
      <c r="VPW101" s="11"/>
      <c r="VPX101" s="11"/>
      <c r="VPY101" s="11"/>
      <c r="VPZ101" s="11"/>
      <c r="VQA101" s="11"/>
      <c r="VQB101" s="11"/>
      <c r="VQC101" s="11"/>
      <c r="VQD101" s="11"/>
      <c r="VQE101" s="11"/>
      <c r="VQF101" s="11"/>
      <c r="VQG101" s="11"/>
      <c r="VQH101" s="11"/>
      <c r="VQI101" s="11"/>
      <c r="VQJ101" s="11"/>
      <c r="VQK101" s="11"/>
      <c r="VQL101" s="11"/>
      <c r="VQM101" s="11"/>
      <c r="VQN101" s="11"/>
      <c r="VQO101" s="11"/>
      <c r="VQP101" s="11"/>
      <c r="VQQ101" s="11"/>
      <c r="VQR101" s="11"/>
      <c r="VQS101" s="11"/>
      <c r="VQT101" s="11"/>
      <c r="VQU101" s="11"/>
      <c r="VQV101" s="11"/>
      <c r="VQW101" s="11"/>
      <c r="VQX101" s="11"/>
      <c r="VQY101" s="11"/>
      <c r="VQZ101" s="11"/>
      <c r="VRA101" s="11"/>
      <c r="VRB101" s="11"/>
      <c r="VRC101" s="11"/>
      <c r="VRD101" s="11"/>
      <c r="VRE101" s="11"/>
      <c r="VRF101" s="11"/>
      <c r="VRG101" s="11"/>
      <c r="VRH101" s="11"/>
      <c r="VRI101" s="11"/>
      <c r="VRJ101" s="11"/>
      <c r="VRK101" s="11"/>
      <c r="VRL101" s="11"/>
      <c r="VRM101" s="11"/>
      <c r="VRN101" s="11"/>
      <c r="VRO101" s="11"/>
      <c r="VRP101" s="11"/>
      <c r="VRQ101" s="11"/>
      <c r="VRR101" s="11"/>
      <c r="VRS101" s="11"/>
      <c r="VRT101" s="11"/>
      <c r="VRU101" s="11"/>
      <c r="VRV101" s="11"/>
      <c r="VRW101" s="11"/>
      <c r="VRX101" s="11"/>
      <c r="VRY101" s="11"/>
      <c r="VRZ101" s="11"/>
      <c r="VSA101" s="11"/>
      <c r="VSB101" s="11"/>
      <c r="VSC101" s="11"/>
      <c r="VSD101" s="11"/>
      <c r="VSE101" s="11"/>
      <c r="VSF101" s="11"/>
      <c r="VSG101" s="11"/>
      <c r="VSH101" s="11"/>
      <c r="VSI101" s="11"/>
      <c r="VSJ101" s="11"/>
      <c r="VSK101" s="11"/>
      <c r="VSL101" s="11"/>
      <c r="VSM101" s="11"/>
      <c r="VSN101" s="11"/>
      <c r="VSO101" s="11"/>
      <c r="VSP101" s="11"/>
      <c r="VSQ101" s="11"/>
      <c r="VSR101" s="11"/>
      <c r="VSS101" s="11"/>
      <c r="VST101" s="11"/>
      <c r="VSU101" s="11"/>
      <c r="VSV101" s="11"/>
      <c r="VSW101" s="11"/>
      <c r="VSX101" s="11"/>
      <c r="VSY101" s="11"/>
      <c r="VSZ101" s="11"/>
      <c r="VTA101" s="11"/>
      <c r="VTB101" s="11"/>
      <c r="VTC101" s="11"/>
      <c r="VTD101" s="11"/>
      <c r="VTE101" s="11"/>
      <c r="VTF101" s="11"/>
      <c r="VTG101" s="11"/>
      <c r="VTH101" s="11"/>
      <c r="VTI101" s="11"/>
      <c r="VTJ101" s="11"/>
      <c r="VTK101" s="11"/>
      <c r="VTL101" s="11"/>
      <c r="VTM101" s="11"/>
      <c r="VTN101" s="11"/>
      <c r="VTO101" s="11"/>
      <c r="VTP101" s="11"/>
      <c r="VTQ101" s="11"/>
      <c r="VTR101" s="11"/>
      <c r="VTS101" s="11"/>
      <c r="VTT101" s="11"/>
      <c r="VTU101" s="11"/>
      <c r="VTV101" s="11"/>
      <c r="VTW101" s="11"/>
      <c r="VTX101" s="11"/>
      <c r="VTY101" s="11"/>
      <c r="VTZ101" s="11"/>
      <c r="VUA101" s="11"/>
      <c r="VUB101" s="11"/>
      <c r="VUC101" s="11"/>
      <c r="VUD101" s="11"/>
      <c r="VUE101" s="11"/>
      <c r="VUF101" s="11"/>
      <c r="VUG101" s="11"/>
      <c r="VUH101" s="11"/>
      <c r="VUI101" s="11"/>
      <c r="VUJ101" s="11"/>
      <c r="VUK101" s="11"/>
      <c r="VUL101" s="11"/>
      <c r="VUM101" s="11"/>
      <c r="VUN101" s="11"/>
      <c r="VUO101" s="11"/>
      <c r="VUP101" s="11"/>
      <c r="VUQ101" s="11"/>
      <c r="VUR101" s="11"/>
      <c r="VUS101" s="11"/>
      <c r="VUT101" s="11"/>
      <c r="VUU101" s="11"/>
      <c r="VUV101" s="11"/>
      <c r="VUW101" s="11"/>
      <c r="VUX101" s="11"/>
      <c r="VUY101" s="11"/>
      <c r="VUZ101" s="11"/>
      <c r="VVA101" s="11"/>
      <c r="VVB101" s="11"/>
      <c r="VVC101" s="11"/>
      <c r="VVD101" s="11"/>
      <c r="VVE101" s="11"/>
      <c r="VVF101" s="11"/>
      <c r="VVG101" s="11"/>
      <c r="VVH101" s="11"/>
      <c r="VVI101" s="11"/>
      <c r="VVJ101" s="11"/>
      <c r="VVK101" s="11"/>
      <c r="VVL101" s="11"/>
      <c r="VVM101" s="11"/>
      <c r="VVN101" s="11"/>
      <c r="VVO101" s="11"/>
      <c r="VVP101" s="11"/>
      <c r="VVQ101" s="11"/>
      <c r="VVR101" s="11"/>
      <c r="VVS101" s="11"/>
      <c r="VVT101" s="11"/>
      <c r="VVU101" s="11"/>
      <c r="VVV101" s="11"/>
      <c r="VVW101" s="11"/>
      <c r="VVX101" s="11"/>
      <c r="VVY101" s="11"/>
      <c r="VVZ101" s="11"/>
      <c r="VWA101" s="11"/>
      <c r="VWB101" s="11"/>
      <c r="VWC101" s="11"/>
      <c r="VWD101" s="11"/>
      <c r="VWE101" s="11"/>
      <c r="VWF101" s="11"/>
      <c r="VWG101" s="11"/>
      <c r="VWH101" s="11"/>
      <c r="VWI101" s="11"/>
      <c r="VWJ101" s="11"/>
      <c r="VWK101" s="11"/>
      <c r="VWL101" s="11"/>
      <c r="VWM101" s="11"/>
      <c r="VWN101" s="11"/>
      <c r="VWO101" s="11"/>
      <c r="VWP101" s="11"/>
      <c r="VWQ101" s="11"/>
      <c r="VWR101" s="11"/>
      <c r="VWS101" s="11"/>
      <c r="VWT101" s="11"/>
      <c r="VWU101" s="11"/>
      <c r="VWV101" s="11"/>
      <c r="VWW101" s="11"/>
      <c r="VWX101" s="11"/>
      <c r="VWY101" s="11"/>
      <c r="VWZ101" s="11"/>
      <c r="VXA101" s="11"/>
      <c r="VXB101" s="11"/>
      <c r="VXC101" s="11"/>
      <c r="VXD101" s="11"/>
      <c r="VXE101" s="11"/>
      <c r="VXF101" s="11"/>
      <c r="VXG101" s="11"/>
      <c r="VXH101" s="11"/>
      <c r="VXI101" s="11"/>
      <c r="VXJ101" s="11"/>
      <c r="VXK101" s="11"/>
      <c r="VXL101" s="11"/>
      <c r="VXM101" s="11"/>
      <c r="VXN101" s="11"/>
      <c r="VXO101" s="11"/>
      <c r="VXP101" s="11"/>
      <c r="VXQ101" s="11"/>
      <c r="VXR101" s="11"/>
      <c r="VXS101" s="11"/>
      <c r="VXT101" s="11"/>
      <c r="VXU101" s="11"/>
      <c r="VXV101" s="11"/>
      <c r="VXW101" s="11"/>
      <c r="VXX101" s="11"/>
      <c r="VXY101" s="11"/>
      <c r="VXZ101" s="11"/>
      <c r="VYA101" s="11"/>
      <c r="VYB101" s="11"/>
      <c r="VYC101" s="11"/>
      <c r="VYD101" s="11"/>
      <c r="VYE101" s="11"/>
      <c r="VYF101" s="11"/>
      <c r="VYG101" s="11"/>
      <c r="VYH101" s="11"/>
      <c r="VYI101" s="11"/>
      <c r="VYJ101" s="11"/>
      <c r="VYK101" s="11"/>
      <c r="VYL101" s="11"/>
      <c r="VYM101" s="11"/>
      <c r="VYN101" s="11"/>
      <c r="VYO101" s="11"/>
      <c r="VYP101" s="11"/>
      <c r="VYQ101" s="11"/>
      <c r="VYR101" s="11"/>
      <c r="VYS101" s="11"/>
      <c r="VYT101" s="11"/>
      <c r="VYU101" s="11"/>
      <c r="VYV101" s="11"/>
      <c r="VYW101" s="11"/>
      <c r="VYX101" s="11"/>
      <c r="VYY101" s="11"/>
      <c r="VYZ101" s="11"/>
      <c r="VZA101" s="11"/>
      <c r="VZB101" s="11"/>
      <c r="VZC101" s="11"/>
      <c r="VZD101" s="11"/>
      <c r="VZE101" s="11"/>
      <c r="VZF101" s="11"/>
      <c r="VZG101" s="11"/>
      <c r="VZH101" s="11"/>
      <c r="VZI101" s="11"/>
      <c r="VZJ101" s="11"/>
      <c r="VZK101" s="11"/>
      <c r="VZL101" s="11"/>
      <c r="VZM101" s="11"/>
      <c r="VZN101" s="11"/>
      <c r="VZO101" s="11"/>
      <c r="VZP101" s="11"/>
      <c r="VZQ101" s="11"/>
      <c r="VZR101" s="11"/>
      <c r="VZS101" s="11"/>
      <c r="VZT101" s="11"/>
      <c r="VZU101" s="11"/>
      <c r="VZV101" s="11"/>
      <c r="VZW101" s="11"/>
      <c r="VZX101" s="11"/>
      <c r="VZY101" s="11"/>
      <c r="VZZ101" s="11"/>
      <c r="WAA101" s="11"/>
      <c r="WAB101" s="11"/>
      <c r="WAC101" s="11"/>
      <c r="WAD101" s="11"/>
      <c r="WAE101" s="11"/>
      <c r="WAF101" s="11"/>
      <c r="WAG101" s="11"/>
      <c r="WAH101" s="11"/>
      <c r="WAI101" s="11"/>
      <c r="WAJ101" s="11"/>
      <c r="WAK101" s="11"/>
      <c r="WAL101" s="11"/>
      <c r="WAM101" s="11"/>
      <c r="WAN101" s="11"/>
      <c r="WAO101" s="11"/>
      <c r="WAP101" s="11"/>
      <c r="WAQ101" s="11"/>
      <c r="WAR101" s="11"/>
      <c r="WAS101" s="11"/>
      <c r="WAT101" s="11"/>
      <c r="WAU101" s="11"/>
      <c r="WAV101" s="11"/>
      <c r="WAW101" s="11"/>
      <c r="WAX101" s="11"/>
      <c r="WAY101" s="11"/>
      <c r="WAZ101" s="11"/>
      <c r="WBA101" s="11"/>
      <c r="WBB101" s="11"/>
      <c r="WBC101" s="11"/>
      <c r="WBD101" s="11"/>
      <c r="WBE101" s="11"/>
      <c r="WBF101" s="11"/>
      <c r="WBG101" s="11"/>
      <c r="WBH101" s="11"/>
      <c r="WBI101" s="11"/>
      <c r="WBJ101" s="11"/>
      <c r="WBK101" s="11"/>
      <c r="WBL101" s="11"/>
      <c r="WBM101" s="11"/>
      <c r="WBN101" s="11"/>
      <c r="WBO101" s="11"/>
      <c r="WBP101" s="11"/>
      <c r="WBQ101" s="11"/>
      <c r="WBR101" s="11"/>
      <c r="WBS101" s="11"/>
      <c r="WBT101" s="11"/>
      <c r="WBU101" s="11"/>
      <c r="WBV101" s="11"/>
      <c r="WBW101" s="11"/>
      <c r="WBX101" s="11"/>
      <c r="WBY101" s="11"/>
      <c r="WBZ101" s="11"/>
      <c r="WCA101" s="11"/>
      <c r="WCB101" s="11"/>
      <c r="WCC101" s="11"/>
      <c r="WCD101" s="11"/>
      <c r="WCE101" s="11"/>
      <c r="WCF101" s="11"/>
      <c r="WCG101" s="11"/>
      <c r="WCH101" s="11"/>
      <c r="WCI101" s="11"/>
      <c r="WCJ101" s="11"/>
      <c r="WCK101" s="11"/>
      <c r="WCL101" s="11"/>
      <c r="WCM101" s="11"/>
      <c r="WCN101" s="11"/>
      <c r="WCO101" s="11"/>
      <c r="WCP101" s="11"/>
      <c r="WCQ101" s="11"/>
      <c r="WCR101" s="11"/>
      <c r="WCS101" s="11"/>
      <c r="WCT101" s="11"/>
      <c r="WCU101" s="11"/>
      <c r="WCV101" s="11"/>
      <c r="WCW101" s="11"/>
      <c r="WCX101" s="11"/>
      <c r="WCY101" s="11"/>
      <c r="WCZ101" s="11"/>
      <c r="WDA101" s="11"/>
      <c r="WDB101" s="11"/>
      <c r="WDC101" s="11"/>
      <c r="WDD101" s="11"/>
      <c r="WDE101" s="11"/>
      <c r="WDF101" s="11"/>
      <c r="WDG101" s="11"/>
      <c r="WDH101" s="11"/>
      <c r="WDI101" s="11"/>
      <c r="WDJ101" s="11"/>
      <c r="WDK101" s="11"/>
      <c r="WDL101" s="11"/>
      <c r="WDM101" s="11"/>
      <c r="WDN101" s="11"/>
      <c r="WDO101" s="11"/>
      <c r="WDP101" s="11"/>
      <c r="WDQ101" s="11"/>
      <c r="WDR101" s="11"/>
      <c r="WDS101" s="11"/>
      <c r="WDT101" s="11"/>
      <c r="WDU101" s="11"/>
      <c r="WDV101" s="11"/>
      <c r="WDW101" s="11"/>
      <c r="WDX101" s="11"/>
      <c r="WDY101" s="11"/>
      <c r="WDZ101" s="11"/>
      <c r="WEA101" s="11"/>
      <c r="WEB101" s="11"/>
      <c r="WEC101" s="11"/>
      <c r="WED101" s="11"/>
      <c r="WEE101" s="11"/>
      <c r="WEF101" s="11"/>
      <c r="WEG101" s="11"/>
      <c r="WEH101" s="11"/>
      <c r="WEI101" s="11"/>
      <c r="WEJ101" s="11"/>
      <c r="WEK101" s="11"/>
      <c r="WEL101" s="11"/>
      <c r="WEM101" s="11"/>
      <c r="WEN101" s="11"/>
      <c r="WEO101" s="11"/>
      <c r="WEP101" s="11"/>
      <c r="WEQ101" s="11"/>
      <c r="WER101" s="11"/>
      <c r="WES101" s="11"/>
      <c r="WET101" s="11"/>
      <c r="WEU101" s="11"/>
      <c r="WEV101" s="11"/>
      <c r="WEW101" s="11"/>
      <c r="WEX101" s="11"/>
      <c r="WEY101" s="11"/>
      <c r="WEZ101" s="11"/>
      <c r="WFA101" s="11"/>
      <c r="WFB101" s="11"/>
      <c r="WFC101" s="11"/>
      <c r="WFD101" s="11"/>
      <c r="WFE101" s="11"/>
      <c r="WFF101" s="11"/>
      <c r="WFG101" s="11"/>
      <c r="WFH101" s="11"/>
      <c r="WFI101" s="11"/>
      <c r="WFJ101" s="11"/>
      <c r="WFK101" s="11"/>
      <c r="WFL101" s="11"/>
      <c r="WFM101" s="11"/>
      <c r="WFN101" s="11"/>
      <c r="WFO101" s="11"/>
      <c r="WFP101" s="11"/>
      <c r="WFQ101" s="11"/>
      <c r="WFR101" s="11"/>
      <c r="WFS101" s="11"/>
      <c r="WFT101" s="11"/>
      <c r="WFU101" s="11"/>
      <c r="WFV101" s="11"/>
      <c r="WFW101" s="11"/>
      <c r="WFX101" s="11"/>
      <c r="WFY101" s="11"/>
      <c r="WFZ101" s="11"/>
      <c r="WGA101" s="11"/>
      <c r="WGB101" s="11"/>
      <c r="WGC101" s="11"/>
      <c r="WGD101" s="11"/>
      <c r="WGE101" s="11"/>
      <c r="WGF101" s="11"/>
      <c r="WGG101" s="11"/>
      <c r="WGH101" s="11"/>
      <c r="WGI101" s="11"/>
      <c r="WGJ101" s="11"/>
      <c r="WGK101" s="11"/>
      <c r="WGL101" s="11"/>
      <c r="WGM101" s="11"/>
      <c r="WGN101" s="11"/>
      <c r="WGO101" s="11"/>
      <c r="WGP101" s="11"/>
      <c r="WGQ101" s="11"/>
      <c r="WGR101" s="11"/>
      <c r="WGS101" s="11"/>
      <c r="WGT101" s="11"/>
      <c r="WGU101" s="11"/>
      <c r="WGV101" s="11"/>
      <c r="WGW101" s="11"/>
      <c r="WGX101" s="11"/>
      <c r="WGY101" s="11"/>
      <c r="WGZ101" s="11"/>
      <c r="WHA101" s="11"/>
      <c r="WHB101" s="11"/>
      <c r="WHC101" s="11"/>
      <c r="WHD101" s="11"/>
      <c r="WHE101" s="11"/>
      <c r="WHF101" s="11"/>
      <c r="WHG101" s="11"/>
      <c r="WHH101" s="11"/>
      <c r="WHI101" s="11"/>
      <c r="WHJ101" s="11"/>
      <c r="WHK101" s="11"/>
      <c r="WHL101" s="11"/>
      <c r="WHM101" s="11"/>
      <c r="WHN101" s="11"/>
      <c r="WHO101" s="11"/>
      <c r="WHP101" s="11"/>
      <c r="WHQ101" s="11"/>
      <c r="WHR101" s="11"/>
      <c r="WHS101" s="11"/>
      <c r="WHT101" s="11"/>
      <c r="WHU101" s="11"/>
      <c r="WHV101" s="11"/>
      <c r="WHW101" s="11"/>
      <c r="WHX101" s="11"/>
      <c r="WHY101" s="11"/>
      <c r="WHZ101" s="11"/>
      <c r="WIA101" s="11"/>
      <c r="WIB101" s="11"/>
      <c r="WIC101" s="11"/>
      <c r="WID101" s="11"/>
      <c r="WIE101" s="11"/>
      <c r="WIF101" s="11"/>
      <c r="WIG101" s="11"/>
      <c r="WIH101" s="11"/>
      <c r="WII101" s="11"/>
      <c r="WIJ101" s="11"/>
      <c r="WIK101" s="11"/>
      <c r="WIL101" s="11"/>
      <c r="WIM101" s="11"/>
      <c r="WIN101" s="11"/>
      <c r="WIO101" s="11"/>
      <c r="WIP101" s="11"/>
      <c r="WIQ101" s="11"/>
      <c r="WIR101" s="11"/>
      <c r="WIS101" s="11"/>
      <c r="WIT101" s="11"/>
      <c r="WIU101" s="11"/>
      <c r="WIV101" s="11"/>
      <c r="WIW101" s="11"/>
      <c r="WIX101" s="11"/>
      <c r="WIY101" s="11"/>
      <c r="WIZ101" s="11"/>
      <c r="WJA101" s="11"/>
      <c r="WJB101" s="11"/>
      <c r="WJC101" s="11"/>
      <c r="WJD101" s="11"/>
      <c r="WJE101" s="11"/>
      <c r="WJF101" s="11"/>
      <c r="WJG101" s="11"/>
      <c r="WJH101" s="11"/>
      <c r="WJI101" s="11"/>
      <c r="WJJ101" s="11"/>
      <c r="WJK101" s="11"/>
      <c r="WJL101" s="11"/>
      <c r="WJM101" s="11"/>
      <c r="WJN101" s="11"/>
      <c r="WJO101" s="11"/>
      <c r="WJP101" s="11"/>
      <c r="WJQ101" s="11"/>
      <c r="WJR101" s="11"/>
      <c r="WJS101" s="11"/>
      <c r="WJT101" s="11"/>
      <c r="WJU101" s="11"/>
      <c r="WJV101" s="11"/>
      <c r="WJW101" s="11"/>
      <c r="WJX101" s="11"/>
      <c r="WJY101" s="11"/>
      <c r="WJZ101" s="11"/>
      <c r="WKA101" s="11"/>
      <c r="WKB101" s="11"/>
      <c r="WKC101" s="11"/>
      <c r="WKD101" s="11"/>
      <c r="WKE101" s="11"/>
      <c r="WKF101" s="11"/>
      <c r="WKG101" s="11"/>
      <c r="WKH101" s="11"/>
      <c r="WKI101" s="11"/>
      <c r="WKJ101" s="11"/>
      <c r="WKK101" s="11"/>
      <c r="WKL101" s="11"/>
      <c r="WKM101" s="11"/>
      <c r="WKN101" s="11"/>
      <c r="WKO101" s="11"/>
      <c r="WKP101" s="11"/>
      <c r="WKQ101" s="11"/>
      <c r="WKR101" s="11"/>
      <c r="WKS101" s="11"/>
      <c r="WKT101" s="11"/>
      <c r="WKU101" s="11"/>
      <c r="WKV101" s="11"/>
      <c r="WKW101" s="11"/>
      <c r="WKX101" s="11"/>
      <c r="WKY101" s="11"/>
      <c r="WKZ101" s="11"/>
      <c r="WLA101" s="11"/>
      <c r="WLB101" s="11"/>
      <c r="WLC101" s="11"/>
      <c r="WLD101" s="11"/>
      <c r="WLE101" s="11"/>
      <c r="WLF101" s="11"/>
      <c r="WLG101" s="11"/>
      <c r="WLH101" s="11"/>
      <c r="WLI101" s="11"/>
      <c r="WLJ101" s="11"/>
      <c r="WLK101" s="11"/>
      <c r="WLL101" s="11"/>
      <c r="WLM101" s="11"/>
      <c r="WLN101" s="11"/>
      <c r="WLO101" s="11"/>
      <c r="WLP101" s="11"/>
      <c r="WLQ101" s="11"/>
      <c r="WLR101" s="11"/>
      <c r="WLS101" s="11"/>
      <c r="WLT101" s="11"/>
      <c r="WLU101" s="11"/>
      <c r="WLV101" s="11"/>
      <c r="WLW101" s="11"/>
      <c r="WLX101" s="11"/>
      <c r="WLY101" s="11"/>
      <c r="WLZ101" s="11"/>
      <c r="WMA101" s="11"/>
      <c r="WMB101" s="11"/>
      <c r="WMC101" s="11"/>
      <c r="WMD101" s="11"/>
      <c r="WME101" s="11"/>
      <c r="WMF101" s="11"/>
      <c r="WMG101" s="11"/>
      <c r="WMH101" s="11"/>
      <c r="WMI101" s="11"/>
      <c r="WMJ101" s="11"/>
      <c r="WMK101" s="11"/>
      <c r="WML101" s="11"/>
      <c r="WMM101" s="11"/>
      <c r="WMN101" s="11"/>
      <c r="WMO101" s="11"/>
      <c r="WMP101" s="11"/>
      <c r="WMQ101" s="11"/>
      <c r="WMR101" s="11"/>
      <c r="WMS101" s="11"/>
      <c r="WMT101" s="11"/>
      <c r="WMU101" s="11"/>
      <c r="WMV101" s="11"/>
      <c r="WMW101" s="11"/>
      <c r="WMX101" s="11"/>
      <c r="WMY101" s="11"/>
      <c r="WMZ101" s="11"/>
      <c r="WNA101" s="11"/>
      <c r="WNB101" s="11"/>
      <c r="WNC101" s="11"/>
      <c r="WND101" s="11"/>
      <c r="WNE101" s="11"/>
      <c r="WNF101" s="11"/>
      <c r="WNG101" s="11"/>
      <c r="WNH101" s="11"/>
      <c r="WNI101" s="11"/>
      <c r="WNJ101" s="11"/>
      <c r="WNK101" s="11"/>
      <c r="WNL101" s="11"/>
      <c r="WNM101" s="11"/>
      <c r="WNN101" s="11"/>
      <c r="WNO101" s="11"/>
      <c r="WNP101" s="11"/>
      <c r="WNQ101" s="11"/>
      <c r="WNR101" s="11"/>
      <c r="WNS101" s="11"/>
      <c r="WNT101" s="11"/>
      <c r="WNU101" s="11"/>
      <c r="WNV101" s="11"/>
      <c r="WNW101" s="11"/>
      <c r="WNX101" s="11"/>
      <c r="WNY101" s="11"/>
      <c r="WNZ101" s="11"/>
      <c r="WOA101" s="11"/>
      <c r="WOB101" s="11"/>
      <c r="WOC101" s="11"/>
      <c r="WOD101" s="11"/>
      <c r="WOE101" s="11"/>
      <c r="WOF101" s="11"/>
      <c r="WOG101" s="11"/>
      <c r="WOH101" s="11"/>
      <c r="WOI101" s="11"/>
      <c r="WOJ101" s="11"/>
      <c r="WOK101" s="11"/>
      <c r="WOL101" s="11"/>
      <c r="WOM101" s="11"/>
      <c r="WON101" s="11"/>
      <c r="WOO101" s="11"/>
      <c r="WOP101" s="11"/>
      <c r="WOQ101" s="11"/>
      <c r="WOR101" s="11"/>
      <c r="WOS101" s="11"/>
      <c r="WOT101" s="11"/>
      <c r="WOU101" s="11"/>
      <c r="WOV101" s="11"/>
      <c r="WOW101" s="11"/>
      <c r="WOX101" s="11"/>
      <c r="WOY101" s="11"/>
      <c r="WOZ101" s="11"/>
      <c r="WPA101" s="11"/>
      <c r="WPB101" s="11"/>
      <c r="WPC101" s="11"/>
      <c r="WPD101" s="11"/>
      <c r="WPE101" s="11"/>
      <c r="WPF101" s="11"/>
      <c r="WPG101" s="11"/>
      <c r="WPH101" s="11"/>
      <c r="WPI101" s="11"/>
      <c r="WPJ101" s="11"/>
      <c r="WPK101" s="11"/>
      <c r="WPL101" s="11"/>
      <c r="WPM101" s="11"/>
      <c r="WPN101" s="11"/>
      <c r="WPO101" s="11"/>
      <c r="WPP101" s="11"/>
      <c r="WPQ101" s="11"/>
      <c r="WPR101" s="11"/>
      <c r="WPS101" s="11"/>
      <c r="WPT101" s="11"/>
      <c r="WPU101" s="11"/>
      <c r="WPV101" s="11"/>
      <c r="WPW101" s="11"/>
      <c r="WPX101" s="11"/>
      <c r="WPY101" s="11"/>
      <c r="WPZ101" s="11"/>
      <c r="WQA101" s="11"/>
      <c r="WQB101" s="11"/>
      <c r="WQC101" s="11"/>
      <c r="WQD101" s="11"/>
      <c r="WQE101" s="11"/>
      <c r="WQF101" s="11"/>
      <c r="WQG101" s="11"/>
      <c r="WQH101" s="11"/>
      <c r="WQI101" s="11"/>
      <c r="WQJ101" s="11"/>
      <c r="WQK101" s="11"/>
      <c r="WQL101" s="11"/>
      <c r="WQM101" s="11"/>
      <c r="WQN101" s="11"/>
      <c r="WQO101" s="11"/>
      <c r="WQP101" s="11"/>
      <c r="WQQ101" s="11"/>
      <c r="WQR101" s="11"/>
      <c r="WQS101" s="11"/>
      <c r="WQT101" s="11"/>
      <c r="WQU101" s="11"/>
      <c r="WQV101" s="11"/>
      <c r="WQW101" s="11"/>
      <c r="WQX101" s="11"/>
      <c r="WQY101" s="11"/>
      <c r="WQZ101" s="11"/>
      <c r="WRA101" s="11"/>
      <c r="WRB101" s="11"/>
      <c r="WRC101" s="11"/>
      <c r="WRD101" s="11"/>
      <c r="WRE101" s="11"/>
      <c r="WRF101" s="11"/>
      <c r="WRG101" s="11"/>
      <c r="WRH101" s="11"/>
      <c r="WRI101" s="11"/>
      <c r="WRJ101" s="11"/>
      <c r="WRK101" s="11"/>
      <c r="WRL101" s="11"/>
      <c r="WRM101" s="11"/>
      <c r="WRN101" s="11"/>
      <c r="WRO101" s="11"/>
      <c r="WRP101" s="11"/>
      <c r="WRQ101" s="11"/>
      <c r="WRR101" s="11"/>
      <c r="WRS101" s="11"/>
      <c r="WRT101" s="11"/>
      <c r="WRU101" s="11"/>
      <c r="WRV101" s="11"/>
      <c r="WRW101" s="11"/>
      <c r="WRX101" s="11"/>
      <c r="WRY101" s="11"/>
      <c r="WRZ101" s="11"/>
      <c r="WSA101" s="11"/>
      <c r="WSB101" s="11"/>
      <c r="WSC101" s="11"/>
      <c r="WSD101" s="11"/>
      <c r="WSE101" s="11"/>
      <c r="WSF101" s="11"/>
      <c r="WSG101" s="11"/>
      <c r="WSH101" s="11"/>
      <c r="WSI101" s="11"/>
      <c r="WSJ101" s="11"/>
      <c r="WSK101" s="11"/>
      <c r="WSL101" s="11"/>
      <c r="WSM101" s="11"/>
      <c r="WSN101" s="11"/>
      <c r="WSO101" s="11"/>
      <c r="WSP101" s="11"/>
      <c r="WSQ101" s="11"/>
      <c r="WSR101" s="11"/>
      <c r="WSS101" s="11"/>
      <c r="WST101" s="11"/>
      <c r="WSU101" s="11"/>
      <c r="WSV101" s="11"/>
      <c r="WSW101" s="11"/>
      <c r="WSX101" s="11"/>
      <c r="WSY101" s="11"/>
      <c r="WSZ101" s="11"/>
      <c r="WTA101" s="11"/>
      <c r="WTB101" s="11"/>
      <c r="WTC101" s="11"/>
      <c r="WTD101" s="11"/>
      <c r="WTE101" s="11"/>
      <c r="WTF101" s="11"/>
      <c r="WTG101" s="11"/>
      <c r="WTH101" s="11"/>
      <c r="WTI101" s="11"/>
      <c r="WTJ101" s="11"/>
      <c r="WTK101" s="11"/>
      <c r="WTL101" s="11"/>
      <c r="WTM101" s="11"/>
      <c r="WTN101" s="11"/>
      <c r="WTO101" s="11"/>
      <c r="WTP101" s="11"/>
      <c r="WTQ101" s="11"/>
      <c r="WTR101" s="11"/>
      <c r="WTS101" s="11"/>
      <c r="WTT101" s="11"/>
      <c r="WTU101" s="11"/>
      <c r="WTV101" s="11"/>
      <c r="WTW101" s="11"/>
      <c r="WTX101" s="11"/>
      <c r="WTY101" s="11"/>
      <c r="WTZ101" s="11"/>
      <c r="WUA101" s="11"/>
      <c r="WUB101" s="11"/>
      <c r="WUC101" s="11"/>
      <c r="WUD101" s="11"/>
      <c r="WUE101" s="11"/>
      <c r="WUF101" s="11"/>
      <c r="WUG101" s="11"/>
      <c r="WUH101" s="11"/>
      <c r="WUI101" s="11"/>
      <c r="WUJ101" s="11"/>
      <c r="WUK101" s="11"/>
      <c r="WUL101" s="11"/>
      <c r="WUM101" s="11"/>
      <c r="WUN101" s="11"/>
      <c r="WUO101" s="11"/>
      <c r="WUP101" s="11"/>
      <c r="WUQ101" s="11"/>
      <c r="WUR101" s="11"/>
      <c r="WUS101" s="11"/>
      <c r="WUT101" s="11"/>
      <c r="WUU101" s="11"/>
      <c r="WUV101" s="11"/>
      <c r="WUW101" s="11"/>
      <c r="WUX101" s="11"/>
      <c r="WUY101" s="11"/>
      <c r="WUZ101" s="11"/>
      <c r="WVA101" s="11"/>
      <c r="WVB101" s="11"/>
      <c r="WVC101" s="11"/>
      <c r="WVD101" s="11"/>
      <c r="WVE101" s="11"/>
      <c r="WVF101" s="11"/>
      <c r="WVG101" s="11"/>
      <c r="WVH101" s="11"/>
      <c r="WVI101" s="11"/>
      <c r="WVJ101" s="11"/>
      <c r="WVK101" s="11"/>
      <c r="WVL101" s="11"/>
      <c r="WVM101" s="11"/>
      <c r="WVN101" s="11"/>
      <c r="WVO101" s="11"/>
      <c r="WVP101" s="11"/>
      <c r="WVQ101" s="11"/>
      <c r="WVR101" s="11"/>
      <c r="WVS101" s="11"/>
      <c r="WVT101" s="11"/>
      <c r="WVU101" s="11"/>
      <c r="WVV101" s="11"/>
      <c r="WVW101" s="11"/>
      <c r="WVX101" s="11"/>
      <c r="WVY101" s="11"/>
      <c r="WVZ101" s="11"/>
      <c r="WWA101" s="11"/>
      <c r="WWB101" s="11"/>
      <c r="WWC101" s="11"/>
      <c r="WWD101" s="11"/>
      <c r="WWE101" s="11"/>
      <c r="WWF101" s="11"/>
      <c r="WWG101" s="11"/>
      <c r="WWH101" s="11"/>
      <c r="WWI101" s="11"/>
      <c r="WWJ101" s="11"/>
      <c r="WWK101" s="11"/>
      <c r="WWL101" s="11"/>
      <c r="WWM101" s="11"/>
      <c r="WWN101" s="11"/>
      <c r="WWO101" s="11"/>
      <c r="WWP101" s="11"/>
      <c r="WWQ101" s="11"/>
      <c r="WWR101" s="11"/>
      <c r="WWS101" s="11"/>
      <c r="WWT101" s="11"/>
      <c r="WWU101" s="11"/>
      <c r="WWV101" s="11"/>
      <c r="WWW101" s="11"/>
      <c r="WWX101" s="11"/>
      <c r="WWY101" s="11"/>
      <c r="WWZ101" s="11"/>
      <c r="WXA101" s="11"/>
      <c r="WXB101" s="11"/>
      <c r="WXC101" s="11"/>
      <c r="WXD101" s="11"/>
      <c r="WXE101" s="11"/>
      <c r="WXF101" s="11"/>
      <c r="WXG101" s="11"/>
      <c r="WXH101" s="11"/>
      <c r="WXI101" s="11"/>
      <c r="WXJ101" s="11"/>
      <c r="WXK101" s="11"/>
      <c r="WXL101" s="11"/>
      <c r="WXM101" s="11"/>
      <c r="WXN101" s="11"/>
      <c r="WXO101" s="11"/>
      <c r="WXP101" s="11"/>
      <c r="WXQ101" s="11"/>
      <c r="WXR101" s="11"/>
      <c r="WXS101" s="11"/>
      <c r="WXT101" s="11"/>
      <c r="WXU101" s="11"/>
      <c r="WXV101" s="11"/>
      <c r="WXW101" s="11"/>
      <c r="WXX101" s="11"/>
      <c r="WXY101" s="11"/>
      <c r="WXZ101" s="11"/>
      <c r="WYA101" s="11"/>
      <c r="WYB101" s="11"/>
      <c r="WYC101" s="11"/>
      <c r="WYD101" s="11"/>
      <c r="WYE101" s="11"/>
      <c r="WYF101" s="11"/>
      <c r="WYG101" s="11"/>
      <c r="WYH101" s="11"/>
      <c r="WYI101" s="11"/>
      <c r="WYJ101" s="11"/>
      <c r="WYK101" s="11"/>
      <c r="WYL101" s="11"/>
      <c r="WYM101" s="11"/>
      <c r="WYN101" s="11"/>
      <c r="WYO101" s="11"/>
      <c r="WYP101" s="11"/>
      <c r="WYQ101" s="11"/>
      <c r="WYR101" s="11"/>
      <c r="WYS101" s="11"/>
      <c r="WYT101" s="11"/>
      <c r="WYU101" s="11"/>
      <c r="WYV101" s="11"/>
      <c r="WYW101" s="11"/>
      <c r="WYX101" s="11"/>
      <c r="WYY101" s="11"/>
      <c r="WYZ101" s="11"/>
      <c r="WZA101" s="11"/>
      <c r="WZB101" s="11"/>
      <c r="WZC101" s="11"/>
      <c r="WZD101" s="11"/>
      <c r="WZE101" s="11"/>
      <c r="WZF101" s="11"/>
      <c r="WZG101" s="11"/>
      <c r="WZH101" s="11"/>
      <c r="WZI101" s="11"/>
      <c r="WZJ101" s="11"/>
      <c r="WZK101" s="11"/>
      <c r="WZL101" s="11"/>
      <c r="WZM101" s="11"/>
      <c r="WZN101" s="11"/>
      <c r="WZO101" s="11"/>
      <c r="WZP101" s="11"/>
      <c r="WZQ101" s="11"/>
      <c r="WZR101" s="11"/>
      <c r="WZS101" s="11"/>
      <c r="WZT101" s="11"/>
      <c r="WZU101" s="11"/>
      <c r="WZV101" s="11"/>
      <c r="WZW101" s="11"/>
      <c r="WZX101" s="11"/>
      <c r="WZY101" s="11"/>
      <c r="WZZ101" s="11"/>
      <c r="XAA101" s="11"/>
      <c r="XAB101" s="11"/>
      <c r="XAC101" s="11"/>
      <c r="XAD101" s="11"/>
      <c r="XAE101" s="11"/>
      <c r="XAF101" s="11"/>
      <c r="XAG101" s="11"/>
      <c r="XAH101" s="11"/>
      <c r="XAI101" s="11"/>
      <c r="XAJ101" s="11"/>
      <c r="XAK101" s="11"/>
      <c r="XAL101" s="11"/>
      <c r="XAM101" s="11"/>
      <c r="XAN101" s="11"/>
      <c r="XAO101" s="11"/>
      <c r="XAP101" s="11"/>
      <c r="XAQ101" s="11"/>
      <c r="XAR101" s="11"/>
      <c r="XAS101" s="11"/>
      <c r="XAT101" s="11"/>
      <c r="XAU101" s="11"/>
      <c r="XAV101" s="11"/>
      <c r="XAW101" s="11"/>
      <c r="XAX101" s="11"/>
      <c r="XAY101" s="11"/>
      <c r="XAZ101" s="11"/>
      <c r="XBA101" s="11"/>
      <c r="XBB101" s="11"/>
      <c r="XBC101" s="11"/>
      <c r="XBD101" s="11"/>
      <c r="XBE101" s="11"/>
      <c r="XBF101" s="11"/>
      <c r="XBG101" s="11"/>
      <c r="XBH101" s="11"/>
      <c r="XBI101" s="11"/>
      <c r="XBJ101" s="11"/>
      <c r="XBK101" s="11"/>
      <c r="XBL101" s="11"/>
      <c r="XBM101" s="11"/>
      <c r="XBN101" s="11"/>
      <c r="XBO101" s="11"/>
      <c r="XBP101" s="11"/>
      <c r="XBQ101" s="11"/>
      <c r="XBR101" s="11"/>
      <c r="XBS101" s="11"/>
      <c r="XBT101" s="11"/>
      <c r="XBU101" s="11"/>
      <c r="XBV101" s="11"/>
      <c r="XBW101" s="11"/>
      <c r="XBX101" s="11"/>
      <c r="XBY101" s="11"/>
      <c r="XBZ101" s="11"/>
      <c r="XCA101" s="11"/>
      <c r="XCB101" s="11"/>
      <c r="XCC101" s="11"/>
      <c r="XCD101" s="11"/>
      <c r="XCE101" s="11"/>
      <c r="XCF101" s="11"/>
      <c r="XCG101" s="11"/>
      <c r="XCH101" s="11"/>
      <c r="XCI101" s="11"/>
      <c r="XCJ101" s="11"/>
      <c r="XCK101" s="11"/>
      <c r="XCL101" s="11"/>
      <c r="XCM101" s="11"/>
      <c r="XCN101" s="11"/>
      <c r="XCO101" s="11"/>
      <c r="XCP101" s="11"/>
      <c r="XCQ101" s="11"/>
      <c r="XCR101" s="11"/>
      <c r="XCS101" s="11"/>
      <c r="XCT101" s="11"/>
      <c r="XCU101" s="11"/>
      <c r="XCV101" s="11"/>
      <c r="XCW101" s="11"/>
      <c r="XCX101" s="11"/>
      <c r="XCY101" s="11"/>
      <c r="XCZ101" s="11"/>
      <c r="XDA101" s="11"/>
      <c r="XDB101" s="11"/>
      <c r="XDC101" s="11"/>
      <c r="XDD101" s="11"/>
      <c r="XDE101" s="11"/>
      <c r="XDF101" s="11"/>
      <c r="XDG101" s="11"/>
      <c r="XDH101" s="11"/>
      <c r="XDI101" s="11"/>
      <c r="XDJ101" s="11"/>
      <c r="XDK101" s="11"/>
      <c r="XDL101" s="11"/>
      <c r="XDM101" s="11"/>
      <c r="XDN101" s="11"/>
      <c r="XDO101" s="11"/>
      <c r="XDP101" s="11"/>
      <c r="XDQ101" s="11"/>
      <c r="XDR101" s="11"/>
      <c r="XDS101" s="11"/>
      <c r="XDT101" s="11"/>
      <c r="XDU101" s="11"/>
      <c r="XDV101" s="11"/>
      <c r="XDW101" s="11"/>
      <c r="XDX101" s="11"/>
      <c r="XDY101" s="11"/>
      <c r="XDZ101" s="11"/>
      <c r="XEA101" s="11"/>
      <c r="XEB101" s="11"/>
      <c r="XEC101" s="11"/>
      <c r="XED101" s="11"/>
      <c r="XEE101" s="11"/>
      <c r="XEF101" s="11"/>
      <c r="XEG101" s="11"/>
      <c r="XEH101" s="11"/>
      <c r="XEI101" s="11"/>
      <c r="XEJ101" s="11"/>
      <c r="XEK101" s="11"/>
      <c r="XEL101" s="11"/>
      <c r="XEM101" s="11"/>
      <c r="XEN101" s="11"/>
      <c r="XEO101" s="11"/>
      <c r="XEP101" s="11"/>
      <c r="XEQ101" s="11"/>
      <c r="XER101" s="11"/>
      <c r="XES101" s="11"/>
      <c r="XET101" s="11"/>
      <c r="XEU101" s="11"/>
      <c r="XEV101" s="11"/>
      <c r="XEW101" s="11"/>
      <c r="XEX101" s="11"/>
      <c r="XEY101" s="11"/>
      <c r="XEZ101" s="11"/>
      <c r="XFA101" s="11"/>
      <c r="XFB101" s="11"/>
      <c r="XFC101" s="11"/>
      <c r="XFD101" s="11"/>
    </row>
    <row r="102" spans="3:16384" s="3" customFormat="1">
      <c r="Y102" s="93"/>
      <c r="Z102" s="93"/>
      <c r="AA102" s="93"/>
      <c r="AB102" s="93"/>
      <c r="AC102" s="93"/>
      <c r="AD102" s="93"/>
      <c r="AE102" s="93"/>
      <c r="AF102" s="93"/>
      <c r="AG102" s="93"/>
      <c r="AH102" s="93"/>
      <c r="AI102" s="93"/>
      <c r="AJ102" s="93"/>
      <c r="AK102" s="93"/>
    </row>
    <row r="103" spans="3:16384">
      <c r="E103" s="3" t="s">
        <v>28</v>
      </c>
      <c r="F103" s="3"/>
      <c r="G103" s="3" t="s">
        <v>332</v>
      </c>
      <c r="H103" s="3"/>
      <c r="I103" s="3"/>
      <c r="J103" s="3"/>
      <c r="K103" s="3"/>
      <c r="L103" s="3" t="s">
        <v>331</v>
      </c>
      <c r="M103" s="3"/>
      <c r="N103" s="3"/>
      <c r="O103" s="3"/>
      <c r="P103" s="3"/>
      <c r="Q103" s="3"/>
      <c r="R103" s="14"/>
      <c r="S103" s="3"/>
      <c r="T103" s="14"/>
      <c r="U103" s="14"/>
      <c r="V103" s="14"/>
      <c r="W103" s="14"/>
      <c r="X103" s="14"/>
      <c r="Y103" s="111">
        <v>0</v>
      </c>
      <c r="Z103" s="111">
        <v>0</v>
      </c>
      <c r="AA103" s="111">
        <v>0</v>
      </c>
      <c r="AB103" s="111">
        <v>0</v>
      </c>
      <c r="AC103" s="111">
        <v>0</v>
      </c>
      <c r="AD103" s="111">
        <v>0</v>
      </c>
      <c r="AE103" s="111">
        <v>0</v>
      </c>
      <c r="AF103" s="111">
        <v>0</v>
      </c>
      <c r="AG103" s="111">
        <v>0</v>
      </c>
      <c r="AH103" s="111">
        <v>0</v>
      </c>
      <c r="AI103" s="111">
        <v>0</v>
      </c>
      <c r="AJ103" s="111">
        <v>0</v>
      </c>
      <c r="AK103" s="111">
        <v>0</v>
      </c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</row>
    <row r="104" spans="3:16384">
      <c r="E104" s="3" t="s">
        <v>28</v>
      </c>
      <c r="F104" s="3"/>
      <c r="G104" s="3" t="s">
        <v>333</v>
      </c>
      <c r="H104" s="3"/>
      <c r="I104" s="3"/>
      <c r="J104" s="3"/>
      <c r="K104" s="3"/>
      <c r="L104" s="3" t="s">
        <v>331</v>
      </c>
      <c r="M104" s="3"/>
      <c r="N104" s="3"/>
      <c r="O104" s="3"/>
      <c r="P104" s="3"/>
      <c r="Q104" s="3"/>
      <c r="R104" s="14"/>
      <c r="S104" s="3"/>
      <c r="T104" s="14"/>
      <c r="U104" s="14"/>
      <c r="V104" s="14"/>
      <c r="W104" s="14"/>
      <c r="X104" s="14"/>
      <c r="Y104" s="111">
        <v>0</v>
      </c>
      <c r="Z104" s="111">
        <v>0</v>
      </c>
      <c r="AA104" s="111">
        <v>0</v>
      </c>
      <c r="AB104" s="111">
        <v>0</v>
      </c>
      <c r="AC104" s="111">
        <v>0</v>
      </c>
      <c r="AD104" s="111">
        <v>0</v>
      </c>
      <c r="AE104" s="111">
        <v>0</v>
      </c>
      <c r="AF104" s="111">
        <v>0</v>
      </c>
      <c r="AG104" s="111">
        <v>0</v>
      </c>
      <c r="AH104" s="111">
        <v>0</v>
      </c>
      <c r="AI104" s="111">
        <v>0</v>
      </c>
      <c r="AJ104" s="111">
        <v>0</v>
      </c>
      <c r="AK104" s="111">
        <v>0</v>
      </c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</row>
    <row r="105" spans="3:16384">
      <c r="E105" s="3" t="s">
        <v>28</v>
      </c>
      <c r="F105" s="3"/>
      <c r="G105" s="3" t="s">
        <v>334</v>
      </c>
      <c r="H105" s="3"/>
      <c r="I105" s="3"/>
      <c r="J105" s="3"/>
      <c r="K105" s="3"/>
      <c r="L105" s="3" t="s">
        <v>331</v>
      </c>
      <c r="M105" s="3"/>
      <c r="N105" s="3"/>
      <c r="O105" s="3"/>
      <c r="P105" s="3"/>
      <c r="Q105" s="3"/>
      <c r="R105" s="14"/>
      <c r="S105" s="3"/>
      <c r="T105" s="14"/>
      <c r="U105" s="14"/>
      <c r="V105" s="14"/>
      <c r="W105" s="14"/>
      <c r="X105" s="14"/>
      <c r="Y105" s="111">
        <v>0</v>
      </c>
      <c r="Z105" s="111">
        <v>0</v>
      </c>
      <c r="AA105" s="111">
        <v>0</v>
      </c>
      <c r="AB105" s="111">
        <v>0</v>
      </c>
      <c r="AC105" s="111">
        <v>0</v>
      </c>
      <c r="AD105" s="111">
        <v>0</v>
      </c>
      <c r="AE105" s="111">
        <v>0</v>
      </c>
      <c r="AF105" s="111">
        <v>0</v>
      </c>
      <c r="AG105" s="111">
        <v>0</v>
      </c>
      <c r="AH105" s="111">
        <v>0</v>
      </c>
      <c r="AI105" s="111">
        <v>0</v>
      </c>
      <c r="AJ105" s="111">
        <v>0</v>
      </c>
      <c r="AK105" s="111">
        <v>0</v>
      </c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</row>
    <row r="106" spans="3:16384">
      <c r="E106" s="3" t="s">
        <v>28</v>
      </c>
      <c r="F106" s="3"/>
      <c r="G106" s="3" t="s">
        <v>335</v>
      </c>
      <c r="H106" s="3"/>
      <c r="I106" s="3"/>
      <c r="J106" s="3"/>
      <c r="K106" s="3"/>
      <c r="L106" s="3" t="s">
        <v>331</v>
      </c>
      <c r="M106" s="3"/>
      <c r="N106" s="3"/>
      <c r="O106" s="3"/>
      <c r="P106" s="3"/>
      <c r="Q106" s="3"/>
      <c r="R106" s="14"/>
      <c r="S106" s="3"/>
      <c r="T106" s="14"/>
      <c r="U106" s="14"/>
      <c r="V106" s="14"/>
      <c r="W106" s="14"/>
      <c r="X106" s="14"/>
      <c r="Y106" s="111">
        <v>0</v>
      </c>
      <c r="Z106" s="111">
        <v>0</v>
      </c>
      <c r="AA106" s="111">
        <v>0</v>
      </c>
      <c r="AB106" s="111">
        <v>0</v>
      </c>
      <c r="AC106" s="111">
        <v>0</v>
      </c>
      <c r="AD106" s="111">
        <v>0</v>
      </c>
      <c r="AE106" s="111">
        <v>0</v>
      </c>
      <c r="AF106" s="111">
        <v>0</v>
      </c>
      <c r="AG106" s="111">
        <v>0</v>
      </c>
      <c r="AH106" s="111">
        <v>0</v>
      </c>
      <c r="AI106" s="111">
        <v>0</v>
      </c>
      <c r="AJ106" s="111">
        <v>0</v>
      </c>
      <c r="AK106" s="111">
        <v>0</v>
      </c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</row>
    <row r="107" spans="3:16384">
      <c r="E107" s="4" t="s">
        <v>28</v>
      </c>
      <c r="F107" s="4"/>
      <c r="G107" s="4" t="s">
        <v>366</v>
      </c>
      <c r="H107" s="4"/>
      <c r="I107" s="4"/>
      <c r="J107" s="4"/>
      <c r="K107" s="4"/>
      <c r="L107" s="4" t="s">
        <v>331</v>
      </c>
      <c r="M107" s="4"/>
      <c r="N107" s="4"/>
      <c r="O107" s="4"/>
      <c r="P107" s="4"/>
      <c r="Q107" s="4"/>
      <c r="R107" s="99"/>
      <c r="S107" s="4"/>
      <c r="T107" s="99"/>
      <c r="U107" s="99"/>
      <c r="V107" s="99"/>
      <c r="W107" s="99"/>
      <c r="X107" s="99"/>
      <c r="Y107" s="111">
        <v>0</v>
      </c>
      <c r="Z107" s="111">
        <v>0</v>
      </c>
      <c r="AA107" s="111">
        <v>0</v>
      </c>
      <c r="AB107" s="111">
        <v>0</v>
      </c>
      <c r="AC107" s="111">
        <v>0</v>
      </c>
      <c r="AD107" s="111">
        <v>0</v>
      </c>
      <c r="AE107" s="111">
        <v>0</v>
      </c>
      <c r="AF107" s="111">
        <v>0</v>
      </c>
      <c r="AG107" s="111">
        <v>0</v>
      </c>
      <c r="AH107" s="111">
        <v>0</v>
      </c>
      <c r="AI107" s="111">
        <v>0</v>
      </c>
      <c r="AJ107" s="111">
        <v>0</v>
      </c>
      <c r="AK107" s="111">
        <v>0</v>
      </c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</row>
    <row r="108" spans="3:16384" s="3" customFormat="1">
      <c r="Y108" s="93"/>
      <c r="Z108" s="93"/>
      <c r="AA108" s="93"/>
      <c r="AB108" s="93"/>
      <c r="AC108" s="93"/>
      <c r="AD108" s="93"/>
      <c r="AE108" s="93"/>
      <c r="AF108" s="93"/>
      <c r="AG108" s="93"/>
      <c r="AH108" s="93"/>
      <c r="AI108" s="93"/>
      <c r="AJ108" s="93"/>
      <c r="AK108" s="93"/>
    </row>
    <row r="109" spans="3:16384" s="3" customFormat="1">
      <c r="C109" s="11" t="s">
        <v>30</v>
      </c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11"/>
      <c r="AM109" s="11"/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  <c r="BC109" s="11"/>
      <c r="BD109" s="11"/>
      <c r="BE109" s="11"/>
      <c r="BF109" s="11"/>
      <c r="BG109" s="11"/>
      <c r="BH109" s="11"/>
      <c r="BI109" s="11"/>
      <c r="BJ109" s="11"/>
      <c r="BK109" s="11"/>
      <c r="BL109" s="11"/>
      <c r="BM109" s="11"/>
      <c r="BN109" s="11"/>
      <c r="BO109" s="11"/>
      <c r="BP109" s="11"/>
      <c r="BQ109" s="11"/>
      <c r="BR109" s="11"/>
      <c r="BS109" s="11"/>
      <c r="BT109" s="11"/>
      <c r="BU109" s="11"/>
      <c r="BV109" s="11"/>
      <c r="BW109" s="11"/>
      <c r="BX109" s="11"/>
      <c r="BY109" s="11"/>
      <c r="BZ109" s="11"/>
      <c r="CA109" s="11"/>
      <c r="CB109" s="11"/>
      <c r="CC109" s="11"/>
      <c r="CD109" s="11"/>
      <c r="CE109" s="11"/>
      <c r="CF109" s="11"/>
      <c r="CG109" s="11"/>
      <c r="CH109" s="11"/>
      <c r="CI109" s="11"/>
      <c r="CJ109" s="11"/>
      <c r="CK109" s="11"/>
      <c r="CL109" s="11"/>
      <c r="CM109" s="11"/>
      <c r="CN109" s="11"/>
      <c r="CO109" s="11"/>
      <c r="CP109" s="11"/>
      <c r="CQ109" s="11"/>
      <c r="CR109" s="11"/>
      <c r="CS109" s="11"/>
      <c r="CT109" s="11"/>
      <c r="CU109" s="11"/>
      <c r="CV109" s="11"/>
      <c r="CW109" s="11"/>
      <c r="CX109" s="11"/>
      <c r="CY109" s="11"/>
      <c r="CZ109" s="11"/>
      <c r="DA109" s="11"/>
      <c r="DB109" s="11"/>
      <c r="DC109" s="11"/>
      <c r="DD109" s="11"/>
      <c r="DE109" s="11"/>
      <c r="DF109" s="11"/>
      <c r="DG109" s="11"/>
      <c r="DH109" s="11"/>
      <c r="DI109" s="11"/>
      <c r="DJ109" s="11"/>
      <c r="DK109" s="11"/>
      <c r="DL109" s="11"/>
      <c r="DM109" s="11"/>
      <c r="DN109" s="11"/>
      <c r="DO109" s="11"/>
      <c r="DP109" s="11"/>
      <c r="DQ109" s="11"/>
      <c r="DR109" s="11"/>
      <c r="DS109" s="11"/>
      <c r="DT109" s="11"/>
      <c r="DU109" s="11"/>
      <c r="DV109" s="11"/>
      <c r="DW109" s="11"/>
      <c r="DX109" s="11"/>
      <c r="DY109" s="11"/>
      <c r="DZ109" s="11"/>
      <c r="EA109" s="11"/>
      <c r="EB109" s="11"/>
      <c r="EC109" s="11"/>
      <c r="ED109" s="11"/>
      <c r="EE109" s="11"/>
      <c r="EF109" s="11"/>
      <c r="EG109" s="11"/>
      <c r="EH109" s="11"/>
      <c r="EI109" s="11"/>
      <c r="EJ109" s="11"/>
      <c r="EK109" s="11"/>
      <c r="EL109" s="11"/>
      <c r="EM109" s="11"/>
      <c r="EN109" s="11"/>
      <c r="EO109" s="11"/>
      <c r="EP109" s="11"/>
      <c r="EQ109" s="11"/>
      <c r="ER109" s="11"/>
      <c r="ES109" s="11"/>
      <c r="ET109" s="11"/>
      <c r="EU109" s="11"/>
      <c r="EV109" s="11"/>
      <c r="EW109" s="11"/>
      <c r="EX109" s="11"/>
      <c r="EY109" s="11"/>
      <c r="EZ109" s="11"/>
      <c r="FA109" s="11"/>
      <c r="FB109" s="11"/>
      <c r="FC109" s="11"/>
      <c r="FD109" s="11"/>
      <c r="FE109" s="11"/>
      <c r="FF109" s="11"/>
      <c r="FG109" s="11"/>
      <c r="FH109" s="11"/>
      <c r="FI109" s="11"/>
      <c r="FJ109" s="11"/>
      <c r="FK109" s="11"/>
      <c r="FL109" s="11"/>
      <c r="FM109" s="11"/>
      <c r="FN109" s="11"/>
      <c r="FO109" s="11"/>
      <c r="FP109" s="11"/>
      <c r="FQ109" s="11"/>
      <c r="FR109" s="11"/>
      <c r="FS109" s="11"/>
      <c r="FT109" s="11"/>
      <c r="FU109" s="11"/>
      <c r="FV109" s="11"/>
      <c r="FW109" s="11"/>
      <c r="FX109" s="11"/>
      <c r="FY109" s="11"/>
      <c r="FZ109" s="11"/>
      <c r="GA109" s="11"/>
      <c r="GB109" s="11"/>
      <c r="GC109" s="11"/>
      <c r="GD109" s="11"/>
      <c r="GE109" s="11"/>
      <c r="GF109" s="11"/>
      <c r="GG109" s="11"/>
      <c r="GH109" s="11"/>
      <c r="GI109" s="11"/>
      <c r="GJ109" s="11"/>
      <c r="GK109" s="11"/>
      <c r="GL109" s="11"/>
      <c r="GM109" s="11"/>
      <c r="GN109" s="11"/>
      <c r="GO109" s="11"/>
      <c r="GP109" s="11"/>
      <c r="GQ109" s="11"/>
      <c r="GR109" s="11"/>
      <c r="GS109" s="11"/>
      <c r="GT109" s="11"/>
      <c r="GU109" s="11"/>
      <c r="GV109" s="11"/>
      <c r="GW109" s="11"/>
      <c r="GX109" s="11"/>
      <c r="GY109" s="11"/>
      <c r="GZ109" s="11"/>
      <c r="HA109" s="11"/>
      <c r="HB109" s="11"/>
      <c r="HC109" s="11"/>
      <c r="HD109" s="11"/>
      <c r="HE109" s="11"/>
      <c r="HF109" s="11"/>
      <c r="HG109" s="11"/>
      <c r="HH109" s="11"/>
      <c r="HI109" s="11"/>
      <c r="HJ109" s="11"/>
      <c r="HK109" s="11"/>
      <c r="HL109" s="11"/>
      <c r="HM109" s="11"/>
      <c r="HN109" s="11"/>
      <c r="HO109" s="11"/>
      <c r="HP109" s="11"/>
      <c r="HQ109" s="11"/>
      <c r="HR109" s="11"/>
      <c r="HS109" s="11"/>
      <c r="HT109" s="11"/>
      <c r="HU109" s="11"/>
      <c r="HV109" s="11"/>
      <c r="HW109" s="11"/>
      <c r="HX109" s="11"/>
      <c r="HY109" s="11"/>
      <c r="HZ109" s="11"/>
      <c r="IA109" s="11"/>
      <c r="IB109" s="11"/>
      <c r="IC109" s="11"/>
      <c r="ID109" s="11"/>
      <c r="IE109" s="11"/>
      <c r="IF109" s="11"/>
      <c r="IG109" s="11"/>
      <c r="IH109" s="11"/>
      <c r="II109" s="11"/>
      <c r="IJ109" s="11"/>
      <c r="IK109" s="11"/>
      <c r="IL109" s="11"/>
      <c r="IM109" s="11"/>
      <c r="IN109" s="11"/>
      <c r="IO109" s="11"/>
      <c r="IP109" s="11"/>
      <c r="IQ109" s="11"/>
      <c r="IR109" s="11"/>
      <c r="IS109" s="11"/>
      <c r="IT109" s="11"/>
      <c r="IU109" s="11"/>
      <c r="IV109" s="11"/>
      <c r="IW109" s="11"/>
      <c r="IX109" s="11"/>
      <c r="IY109" s="11"/>
      <c r="IZ109" s="11"/>
      <c r="JA109" s="11"/>
      <c r="JB109" s="11"/>
      <c r="JC109" s="11"/>
      <c r="JD109" s="11"/>
      <c r="JE109" s="11"/>
      <c r="JF109" s="11"/>
      <c r="JG109" s="11"/>
      <c r="JH109" s="11"/>
      <c r="JI109" s="11"/>
      <c r="JJ109" s="11"/>
      <c r="JK109" s="11"/>
      <c r="JL109" s="11"/>
      <c r="JM109" s="11"/>
      <c r="JN109" s="11"/>
      <c r="JO109" s="11"/>
      <c r="JP109" s="11"/>
      <c r="JQ109" s="11"/>
      <c r="JR109" s="11"/>
      <c r="JS109" s="11"/>
      <c r="JT109" s="11"/>
      <c r="JU109" s="11"/>
      <c r="JV109" s="11"/>
      <c r="JW109" s="11"/>
      <c r="JX109" s="11"/>
      <c r="JY109" s="11"/>
      <c r="JZ109" s="11"/>
      <c r="KA109" s="11"/>
      <c r="KB109" s="11"/>
      <c r="KC109" s="11"/>
      <c r="KD109" s="11"/>
      <c r="KE109" s="11"/>
      <c r="KF109" s="11"/>
      <c r="KG109" s="11"/>
      <c r="KH109" s="11"/>
      <c r="KI109" s="11"/>
      <c r="KJ109" s="11"/>
      <c r="KK109" s="11"/>
      <c r="KL109" s="11"/>
      <c r="KM109" s="11"/>
      <c r="KN109" s="11"/>
      <c r="KO109" s="11"/>
      <c r="KP109" s="11"/>
      <c r="KQ109" s="11"/>
      <c r="KR109" s="11"/>
      <c r="KS109" s="11"/>
      <c r="KT109" s="11"/>
      <c r="KU109" s="11"/>
      <c r="KV109" s="11"/>
      <c r="KW109" s="11"/>
      <c r="KX109" s="11"/>
      <c r="KY109" s="11"/>
      <c r="KZ109" s="11"/>
      <c r="LA109" s="11"/>
      <c r="LB109" s="11"/>
      <c r="LC109" s="11"/>
      <c r="LD109" s="11"/>
      <c r="LE109" s="11"/>
      <c r="LF109" s="11"/>
      <c r="LG109" s="11"/>
      <c r="LH109" s="11"/>
      <c r="LI109" s="11"/>
      <c r="LJ109" s="11"/>
      <c r="LK109" s="11"/>
      <c r="LL109" s="11"/>
      <c r="LM109" s="11"/>
      <c r="LN109" s="11"/>
      <c r="LO109" s="11"/>
      <c r="LP109" s="11"/>
      <c r="LQ109" s="11"/>
      <c r="LR109" s="11"/>
      <c r="LS109" s="11"/>
      <c r="LT109" s="11"/>
      <c r="LU109" s="11"/>
      <c r="LV109" s="11"/>
      <c r="LW109" s="11"/>
      <c r="LX109" s="11"/>
      <c r="LY109" s="11"/>
      <c r="LZ109" s="11"/>
      <c r="MA109" s="11"/>
      <c r="MB109" s="11"/>
      <c r="MC109" s="11"/>
      <c r="MD109" s="11"/>
      <c r="ME109" s="11"/>
      <c r="MF109" s="11"/>
      <c r="MG109" s="11"/>
      <c r="MH109" s="11"/>
      <c r="MI109" s="11"/>
      <c r="MJ109" s="11"/>
      <c r="MK109" s="11"/>
      <c r="ML109" s="11"/>
      <c r="MM109" s="11"/>
      <c r="MN109" s="11"/>
      <c r="MO109" s="11"/>
      <c r="MP109" s="11"/>
      <c r="MQ109" s="11"/>
      <c r="MR109" s="11"/>
      <c r="MS109" s="11"/>
      <c r="MT109" s="11"/>
      <c r="MU109" s="11"/>
      <c r="MV109" s="11"/>
      <c r="MW109" s="11"/>
      <c r="MX109" s="11"/>
      <c r="MY109" s="11"/>
      <c r="MZ109" s="11"/>
      <c r="NA109" s="11"/>
      <c r="NB109" s="11"/>
      <c r="NC109" s="11"/>
      <c r="ND109" s="11"/>
      <c r="NE109" s="11"/>
      <c r="NF109" s="11"/>
      <c r="NG109" s="11"/>
      <c r="NH109" s="11"/>
      <c r="NI109" s="11"/>
      <c r="NJ109" s="11"/>
      <c r="NK109" s="11"/>
      <c r="NL109" s="11"/>
      <c r="NM109" s="11"/>
      <c r="NN109" s="11"/>
      <c r="NO109" s="11"/>
      <c r="NP109" s="11"/>
      <c r="NQ109" s="11"/>
      <c r="NR109" s="11"/>
      <c r="NS109" s="11"/>
      <c r="NT109" s="11"/>
      <c r="NU109" s="11"/>
      <c r="NV109" s="11"/>
      <c r="NW109" s="11"/>
      <c r="NX109" s="11"/>
      <c r="NY109" s="11"/>
      <c r="NZ109" s="11"/>
      <c r="OA109" s="11"/>
      <c r="OB109" s="11"/>
      <c r="OC109" s="11"/>
      <c r="OD109" s="11"/>
      <c r="OE109" s="11"/>
      <c r="OF109" s="11"/>
      <c r="OG109" s="11"/>
      <c r="OH109" s="11"/>
      <c r="OI109" s="11"/>
      <c r="OJ109" s="11"/>
      <c r="OK109" s="11"/>
      <c r="OL109" s="11"/>
      <c r="OM109" s="11"/>
      <c r="ON109" s="11"/>
      <c r="OO109" s="11"/>
      <c r="OP109" s="11"/>
      <c r="OQ109" s="11"/>
      <c r="OR109" s="11"/>
      <c r="OS109" s="11"/>
      <c r="OT109" s="11"/>
      <c r="OU109" s="11"/>
      <c r="OV109" s="11"/>
      <c r="OW109" s="11"/>
      <c r="OX109" s="11"/>
      <c r="OY109" s="11"/>
      <c r="OZ109" s="11"/>
      <c r="PA109" s="11"/>
      <c r="PB109" s="11"/>
      <c r="PC109" s="11"/>
      <c r="PD109" s="11"/>
      <c r="PE109" s="11"/>
      <c r="PF109" s="11"/>
      <c r="PG109" s="11"/>
      <c r="PH109" s="11"/>
      <c r="PI109" s="11"/>
      <c r="PJ109" s="11"/>
      <c r="PK109" s="11"/>
      <c r="PL109" s="11"/>
      <c r="PM109" s="11"/>
      <c r="PN109" s="11"/>
      <c r="PO109" s="11"/>
      <c r="PP109" s="11"/>
      <c r="PQ109" s="11"/>
      <c r="PR109" s="11"/>
      <c r="PS109" s="11"/>
      <c r="PT109" s="11"/>
      <c r="PU109" s="11"/>
      <c r="PV109" s="11"/>
      <c r="PW109" s="11"/>
      <c r="PX109" s="11"/>
      <c r="PY109" s="11"/>
      <c r="PZ109" s="11"/>
      <c r="QA109" s="11"/>
      <c r="QB109" s="11"/>
      <c r="QC109" s="11"/>
      <c r="QD109" s="11"/>
      <c r="QE109" s="11"/>
      <c r="QF109" s="11"/>
      <c r="QG109" s="11"/>
      <c r="QH109" s="11"/>
      <c r="QI109" s="11"/>
      <c r="QJ109" s="11"/>
      <c r="QK109" s="11"/>
      <c r="QL109" s="11"/>
      <c r="QM109" s="11"/>
      <c r="QN109" s="11"/>
      <c r="QO109" s="11"/>
      <c r="QP109" s="11"/>
      <c r="QQ109" s="11"/>
      <c r="QR109" s="11"/>
      <c r="QS109" s="11"/>
      <c r="QT109" s="11"/>
      <c r="QU109" s="11"/>
      <c r="QV109" s="11"/>
      <c r="QW109" s="11"/>
      <c r="QX109" s="11"/>
      <c r="QY109" s="11"/>
      <c r="QZ109" s="11"/>
      <c r="RA109" s="11"/>
      <c r="RB109" s="11"/>
      <c r="RC109" s="11"/>
      <c r="RD109" s="11"/>
      <c r="RE109" s="11"/>
      <c r="RF109" s="11"/>
      <c r="RG109" s="11"/>
      <c r="RH109" s="11"/>
      <c r="RI109" s="11"/>
      <c r="RJ109" s="11"/>
      <c r="RK109" s="11"/>
      <c r="RL109" s="11"/>
      <c r="RM109" s="11"/>
      <c r="RN109" s="11"/>
      <c r="RO109" s="11"/>
      <c r="RP109" s="11"/>
      <c r="RQ109" s="11"/>
      <c r="RR109" s="11"/>
      <c r="RS109" s="11"/>
      <c r="RT109" s="11"/>
      <c r="RU109" s="11"/>
      <c r="RV109" s="11"/>
      <c r="RW109" s="11"/>
      <c r="RX109" s="11"/>
      <c r="RY109" s="11"/>
      <c r="RZ109" s="11"/>
      <c r="SA109" s="11"/>
      <c r="SB109" s="11"/>
      <c r="SC109" s="11"/>
      <c r="SD109" s="11"/>
      <c r="SE109" s="11"/>
      <c r="SF109" s="11"/>
      <c r="SG109" s="11"/>
      <c r="SH109" s="11"/>
      <c r="SI109" s="11"/>
      <c r="SJ109" s="11"/>
      <c r="SK109" s="11"/>
      <c r="SL109" s="11"/>
      <c r="SM109" s="11"/>
      <c r="SN109" s="11"/>
      <c r="SO109" s="11"/>
      <c r="SP109" s="11"/>
      <c r="SQ109" s="11"/>
      <c r="SR109" s="11"/>
      <c r="SS109" s="11"/>
      <c r="ST109" s="11"/>
      <c r="SU109" s="11"/>
      <c r="SV109" s="11"/>
      <c r="SW109" s="11"/>
      <c r="SX109" s="11"/>
      <c r="SY109" s="11"/>
      <c r="SZ109" s="11"/>
      <c r="TA109" s="11"/>
      <c r="TB109" s="11"/>
      <c r="TC109" s="11"/>
      <c r="TD109" s="11"/>
      <c r="TE109" s="11"/>
      <c r="TF109" s="11"/>
      <c r="TG109" s="11"/>
      <c r="TH109" s="11"/>
      <c r="TI109" s="11"/>
      <c r="TJ109" s="11"/>
      <c r="TK109" s="11"/>
      <c r="TL109" s="11"/>
      <c r="TM109" s="11"/>
      <c r="TN109" s="11"/>
      <c r="TO109" s="11"/>
      <c r="TP109" s="11"/>
      <c r="TQ109" s="11"/>
      <c r="TR109" s="11"/>
      <c r="TS109" s="11"/>
      <c r="TT109" s="11"/>
      <c r="TU109" s="11"/>
      <c r="TV109" s="11"/>
      <c r="TW109" s="11"/>
      <c r="TX109" s="11"/>
      <c r="TY109" s="11"/>
      <c r="TZ109" s="11"/>
      <c r="UA109" s="11"/>
      <c r="UB109" s="11"/>
      <c r="UC109" s="11"/>
      <c r="UD109" s="11"/>
      <c r="UE109" s="11"/>
      <c r="UF109" s="11"/>
      <c r="UG109" s="11"/>
      <c r="UH109" s="11"/>
      <c r="UI109" s="11"/>
      <c r="UJ109" s="11"/>
      <c r="UK109" s="11"/>
      <c r="UL109" s="11"/>
      <c r="UM109" s="11"/>
      <c r="UN109" s="11"/>
      <c r="UO109" s="11"/>
      <c r="UP109" s="11"/>
      <c r="UQ109" s="11"/>
      <c r="UR109" s="11"/>
      <c r="US109" s="11"/>
      <c r="UT109" s="11"/>
      <c r="UU109" s="11"/>
      <c r="UV109" s="11"/>
      <c r="UW109" s="11"/>
      <c r="UX109" s="11"/>
      <c r="UY109" s="11"/>
      <c r="UZ109" s="11"/>
      <c r="VA109" s="11"/>
      <c r="VB109" s="11"/>
      <c r="VC109" s="11"/>
      <c r="VD109" s="11"/>
      <c r="VE109" s="11"/>
      <c r="VF109" s="11"/>
      <c r="VG109" s="11"/>
      <c r="VH109" s="11"/>
      <c r="VI109" s="11"/>
      <c r="VJ109" s="11"/>
      <c r="VK109" s="11"/>
      <c r="VL109" s="11"/>
      <c r="VM109" s="11"/>
      <c r="VN109" s="11"/>
      <c r="VO109" s="11"/>
      <c r="VP109" s="11"/>
      <c r="VQ109" s="11"/>
      <c r="VR109" s="11"/>
      <c r="VS109" s="11"/>
      <c r="VT109" s="11"/>
      <c r="VU109" s="11"/>
      <c r="VV109" s="11"/>
      <c r="VW109" s="11"/>
      <c r="VX109" s="11"/>
      <c r="VY109" s="11"/>
      <c r="VZ109" s="11"/>
      <c r="WA109" s="11"/>
      <c r="WB109" s="11"/>
      <c r="WC109" s="11"/>
      <c r="WD109" s="11"/>
      <c r="WE109" s="11"/>
      <c r="WF109" s="11"/>
      <c r="WG109" s="11"/>
      <c r="WH109" s="11"/>
      <c r="WI109" s="11"/>
      <c r="WJ109" s="11"/>
      <c r="WK109" s="11"/>
      <c r="WL109" s="11"/>
      <c r="WM109" s="11"/>
      <c r="WN109" s="11"/>
      <c r="WO109" s="11"/>
      <c r="WP109" s="11"/>
      <c r="WQ109" s="11"/>
      <c r="WR109" s="11"/>
      <c r="WS109" s="11"/>
      <c r="WT109" s="11"/>
      <c r="WU109" s="11"/>
      <c r="WV109" s="11"/>
      <c r="WW109" s="11"/>
      <c r="WX109" s="11"/>
      <c r="WY109" s="11"/>
      <c r="WZ109" s="11"/>
      <c r="XA109" s="11"/>
      <c r="XB109" s="11"/>
      <c r="XC109" s="11"/>
      <c r="XD109" s="11"/>
      <c r="XE109" s="11"/>
      <c r="XF109" s="11"/>
      <c r="XG109" s="11"/>
      <c r="XH109" s="11"/>
      <c r="XI109" s="11"/>
      <c r="XJ109" s="11"/>
      <c r="XK109" s="11"/>
      <c r="XL109" s="11"/>
      <c r="XM109" s="11"/>
      <c r="XN109" s="11"/>
      <c r="XO109" s="11"/>
      <c r="XP109" s="11"/>
      <c r="XQ109" s="11"/>
      <c r="XR109" s="11"/>
      <c r="XS109" s="11"/>
      <c r="XT109" s="11"/>
      <c r="XU109" s="11"/>
      <c r="XV109" s="11"/>
      <c r="XW109" s="11"/>
      <c r="XX109" s="11"/>
      <c r="XY109" s="11"/>
      <c r="XZ109" s="11"/>
      <c r="YA109" s="11"/>
      <c r="YB109" s="11"/>
      <c r="YC109" s="11"/>
      <c r="YD109" s="11"/>
      <c r="YE109" s="11"/>
      <c r="YF109" s="11"/>
      <c r="YG109" s="11"/>
      <c r="YH109" s="11"/>
      <c r="YI109" s="11"/>
      <c r="YJ109" s="11"/>
      <c r="YK109" s="11"/>
      <c r="YL109" s="11"/>
      <c r="YM109" s="11"/>
      <c r="YN109" s="11"/>
      <c r="YO109" s="11"/>
      <c r="YP109" s="11"/>
      <c r="YQ109" s="11"/>
      <c r="YR109" s="11"/>
      <c r="YS109" s="11"/>
      <c r="YT109" s="11"/>
      <c r="YU109" s="11"/>
      <c r="YV109" s="11"/>
      <c r="YW109" s="11"/>
      <c r="YX109" s="11"/>
      <c r="YY109" s="11"/>
      <c r="YZ109" s="11"/>
      <c r="ZA109" s="11"/>
      <c r="ZB109" s="11"/>
      <c r="ZC109" s="11"/>
      <c r="ZD109" s="11"/>
      <c r="ZE109" s="11"/>
      <c r="ZF109" s="11"/>
      <c r="ZG109" s="11"/>
      <c r="ZH109" s="11"/>
      <c r="ZI109" s="11"/>
      <c r="ZJ109" s="11"/>
      <c r="ZK109" s="11"/>
      <c r="ZL109" s="11"/>
      <c r="ZM109" s="11"/>
      <c r="ZN109" s="11"/>
      <c r="ZO109" s="11"/>
      <c r="ZP109" s="11"/>
      <c r="ZQ109" s="11"/>
      <c r="ZR109" s="11"/>
      <c r="ZS109" s="11"/>
      <c r="ZT109" s="11"/>
      <c r="ZU109" s="11"/>
      <c r="ZV109" s="11"/>
      <c r="ZW109" s="11"/>
      <c r="ZX109" s="11"/>
      <c r="ZY109" s="11"/>
      <c r="ZZ109" s="11"/>
      <c r="AAA109" s="11"/>
      <c r="AAB109" s="11"/>
      <c r="AAC109" s="11"/>
      <c r="AAD109" s="11"/>
      <c r="AAE109" s="11"/>
      <c r="AAF109" s="11"/>
      <c r="AAG109" s="11"/>
      <c r="AAH109" s="11"/>
      <c r="AAI109" s="11"/>
      <c r="AAJ109" s="11"/>
      <c r="AAK109" s="11"/>
      <c r="AAL109" s="11"/>
      <c r="AAM109" s="11"/>
      <c r="AAN109" s="11"/>
      <c r="AAO109" s="11"/>
      <c r="AAP109" s="11"/>
      <c r="AAQ109" s="11"/>
      <c r="AAR109" s="11"/>
      <c r="AAS109" s="11"/>
      <c r="AAT109" s="11"/>
      <c r="AAU109" s="11"/>
      <c r="AAV109" s="11"/>
      <c r="AAW109" s="11"/>
      <c r="AAX109" s="11"/>
      <c r="AAY109" s="11"/>
      <c r="AAZ109" s="11"/>
      <c r="ABA109" s="11"/>
      <c r="ABB109" s="11"/>
      <c r="ABC109" s="11"/>
      <c r="ABD109" s="11"/>
      <c r="ABE109" s="11"/>
      <c r="ABF109" s="11"/>
      <c r="ABG109" s="11"/>
      <c r="ABH109" s="11"/>
      <c r="ABI109" s="11"/>
      <c r="ABJ109" s="11"/>
      <c r="ABK109" s="11"/>
      <c r="ABL109" s="11"/>
      <c r="ABM109" s="11"/>
      <c r="ABN109" s="11"/>
      <c r="ABO109" s="11"/>
      <c r="ABP109" s="11"/>
      <c r="ABQ109" s="11"/>
      <c r="ABR109" s="11"/>
      <c r="ABS109" s="11"/>
      <c r="ABT109" s="11"/>
      <c r="ABU109" s="11"/>
      <c r="ABV109" s="11"/>
      <c r="ABW109" s="11"/>
      <c r="ABX109" s="11"/>
      <c r="ABY109" s="11"/>
      <c r="ABZ109" s="11"/>
      <c r="ACA109" s="11"/>
      <c r="ACB109" s="11"/>
      <c r="ACC109" s="11"/>
      <c r="ACD109" s="11"/>
      <c r="ACE109" s="11"/>
      <c r="ACF109" s="11"/>
      <c r="ACG109" s="11"/>
      <c r="ACH109" s="11"/>
      <c r="ACI109" s="11"/>
      <c r="ACJ109" s="11"/>
      <c r="ACK109" s="11"/>
      <c r="ACL109" s="11"/>
      <c r="ACM109" s="11"/>
      <c r="ACN109" s="11"/>
      <c r="ACO109" s="11"/>
      <c r="ACP109" s="11"/>
      <c r="ACQ109" s="11"/>
      <c r="ACR109" s="11"/>
      <c r="ACS109" s="11"/>
      <c r="ACT109" s="11"/>
      <c r="ACU109" s="11"/>
      <c r="ACV109" s="11"/>
      <c r="ACW109" s="11"/>
      <c r="ACX109" s="11"/>
      <c r="ACY109" s="11"/>
      <c r="ACZ109" s="11"/>
      <c r="ADA109" s="11"/>
      <c r="ADB109" s="11"/>
      <c r="ADC109" s="11"/>
      <c r="ADD109" s="11"/>
      <c r="ADE109" s="11"/>
      <c r="ADF109" s="11"/>
      <c r="ADG109" s="11"/>
      <c r="ADH109" s="11"/>
      <c r="ADI109" s="11"/>
      <c r="ADJ109" s="11"/>
      <c r="ADK109" s="11"/>
      <c r="ADL109" s="11"/>
      <c r="ADM109" s="11"/>
      <c r="ADN109" s="11"/>
      <c r="ADO109" s="11"/>
      <c r="ADP109" s="11"/>
      <c r="ADQ109" s="11"/>
      <c r="ADR109" s="11"/>
      <c r="ADS109" s="11"/>
      <c r="ADT109" s="11"/>
      <c r="ADU109" s="11"/>
      <c r="ADV109" s="11"/>
      <c r="ADW109" s="11"/>
      <c r="ADX109" s="11"/>
      <c r="ADY109" s="11"/>
      <c r="ADZ109" s="11"/>
      <c r="AEA109" s="11"/>
      <c r="AEB109" s="11"/>
      <c r="AEC109" s="11"/>
      <c r="AED109" s="11"/>
      <c r="AEE109" s="11"/>
      <c r="AEF109" s="11"/>
      <c r="AEG109" s="11"/>
      <c r="AEH109" s="11"/>
      <c r="AEI109" s="11"/>
      <c r="AEJ109" s="11"/>
      <c r="AEK109" s="11"/>
      <c r="AEL109" s="11"/>
      <c r="AEM109" s="11"/>
      <c r="AEN109" s="11"/>
      <c r="AEO109" s="11"/>
      <c r="AEP109" s="11"/>
      <c r="AEQ109" s="11"/>
      <c r="AER109" s="11"/>
      <c r="AES109" s="11"/>
      <c r="AET109" s="11"/>
      <c r="AEU109" s="11"/>
      <c r="AEV109" s="11"/>
      <c r="AEW109" s="11"/>
      <c r="AEX109" s="11"/>
      <c r="AEY109" s="11"/>
      <c r="AEZ109" s="11"/>
      <c r="AFA109" s="11"/>
      <c r="AFB109" s="11"/>
      <c r="AFC109" s="11"/>
      <c r="AFD109" s="11"/>
      <c r="AFE109" s="11"/>
      <c r="AFF109" s="11"/>
      <c r="AFG109" s="11"/>
      <c r="AFH109" s="11"/>
      <c r="AFI109" s="11"/>
      <c r="AFJ109" s="11"/>
      <c r="AFK109" s="11"/>
      <c r="AFL109" s="11"/>
      <c r="AFM109" s="11"/>
      <c r="AFN109" s="11"/>
      <c r="AFO109" s="11"/>
      <c r="AFP109" s="11"/>
      <c r="AFQ109" s="11"/>
      <c r="AFR109" s="11"/>
      <c r="AFS109" s="11"/>
      <c r="AFT109" s="11"/>
      <c r="AFU109" s="11"/>
      <c r="AFV109" s="11"/>
      <c r="AFW109" s="11"/>
      <c r="AFX109" s="11"/>
      <c r="AFY109" s="11"/>
      <c r="AFZ109" s="11"/>
      <c r="AGA109" s="11"/>
      <c r="AGB109" s="11"/>
      <c r="AGC109" s="11"/>
      <c r="AGD109" s="11"/>
      <c r="AGE109" s="11"/>
      <c r="AGF109" s="11"/>
      <c r="AGG109" s="11"/>
      <c r="AGH109" s="11"/>
      <c r="AGI109" s="11"/>
      <c r="AGJ109" s="11"/>
      <c r="AGK109" s="11"/>
      <c r="AGL109" s="11"/>
      <c r="AGM109" s="11"/>
      <c r="AGN109" s="11"/>
      <c r="AGO109" s="11"/>
      <c r="AGP109" s="11"/>
      <c r="AGQ109" s="11"/>
      <c r="AGR109" s="11"/>
      <c r="AGS109" s="11"/>
      <c r="AGT109" s="11"/>
      <c r="AGU109" s="11"/>
      <c r="AGV109" s="11"/>
      <c r="AGW109" s="11"/>
      <c r="AGX109" s="11"/>
      <c r="AGY109" s="11"/>
      <c r="AGZ109" s="11"/>
      <c r="AHA109" s="11"/>
      <c r="AHB109" s="11"/>
      <c r="AHC109" s="11"/>
      <c r="AHD109" s="11"/>
      <c r="AHE109" s="11"/>
      <c r="AHF109" s="11"/>
      <c r="AHG109" s="11"/>
      <c r="AHH109" s="11"/>
      <c r="AHI109" s="11"/>
      <c r="AHJ109" s="11"/>
      <c r="AHK109" s="11"/>
      <c r="AHL109" s="11"/>
      <c r="AHM109" s="11"/>
      <c r="AHN109" s="11"/>
      <c r="AHO109" s="11"/>
      <c r="AHP109" s="11"/>
      <c r="AHQ109" s="11"/>
      <c r="AHR109" s="11"/>
      <c r="AHS109" s="11"/>
      <c r="AHT109" s="11"/>
      <c r="AHU109" s="11"/>
      <c r="AHV109" s="11"/>
      <c r="AHW109" s="11"/>
      <c r="AHX109" s="11"/>
      <c r="AHY109" s="11"/>
      <c r="AHZ109" s="11"/>
      <c r="AIA109" s="11"/>
      <c r="AIB109" s="11"/>
      <c r="AIC109" s="11"/>
      <c r="AID109" s="11"/>
      <c r="AIE109" s="11"/>
      <c r="AIF109" s="11"/>
      <c r="AIG109" s="11"/>
      <c r="AIH109" s="11"/>
      <c r="AII109" s="11"/>
      <c r="AIJ109" s="11"/>
      <c r="AIK109" s="11"/>
      <c r="AIL109" s="11"/>
      <c r="AIM109" s="11"/>
      <c r="AIN109" s="11"/>
      <c r="AIO109" s="11"/>
      <c r="AIP109" s="11"/>
      <c r="AIQ109" s="11"/>
      <c r="AIR109" s="11"/>
      <c r="AIS109" s="11"/>
      <c r="AIT109" s="11"/>
      <c r="AIU109" s="11"/>
      <c r="AIV109" s="11"/>
      <c r="AIW109" s="11"/>
      <c r="AIX109" s="11"/>
      <c r="AIY109" s="11"/>
      <c r="AIZ109" s="11"/>
      <c r="AJA109" s="11"/>
      <c r="AJB109" s="11"/>
      <c r="AJC109" s="11"/>
      <c r="AJD109" s="11"/>
      <c r="AJE109" s="11"/>
      <c r="AJF109" s="11"/>
      <c r="AJG109" s="11"/>
      <c r="AJH109" s="11"/>
      <c r="AJI109" s="11"/>
      <c r="AJJ109" s="11"/>
      <c r="AJK109" s="11"/>
      <c r="AJL109" s="11"/>
      <c r="AJM109" s="11"/>
      <c r="AJN109" s="11"/>
      <c r="AJO109" s="11"/>
      <c r="AJP109" s="11"/>
      <c r="AJQ109" s="11"/>
      <c r="AJR109" s="11"/>
      <c r="AJS109" s="11"/>
      <c r="AJT109" s="11"/>
      <c r="AJU109" s="11"/>
      <c r="AJV109" s="11"/>
      <c r="AJW109" s="11"/>
      <c r="AJX109" s="11"/>
      <c r="AJY109" s="11"/>
      <c r="AJZ109" s="11"/>
      <c r="AKA109" s="11"/>
      <c r="AKB109" s="11"/>
      <c r="AKC109" s="11"/>
      <c r="AKD109" s="11"/>
      <c r="AKE109" s="11"/>
      <c r="AKF109" s="11"/>
      <c r="AKG109" s="11"/>
      <c r="AKH109" s="11"/>
      <c r="AKI109" s="11"/>
      <c r="AKJ109" s="11"/>
      <c r="AKK109" s="11"/>
      <c r="AKL109" s="11"/>
      <c r="AKM109" s="11"/>
      <c r="AKN109" s="11"/>
      <c r="AKO109" s="11"/>
      <c r="AKP109" s="11"/>
      <c r="AKQ109" s="11"/>
      <c r="AKR109" s="11"/>
      <c r="AKS109" s="11"/>
      <c r="AKT109" s="11"/>
      <c r="AKU109" s="11"/>
      <c r="AKV109" s="11"/>
      <c r="AKW109" s="11"/>
      <c r="AKX109" s="11"/>
      <c r="AKY109" s="11"/>
      <c r="AKZ109" s="11"/>
      <c r="ALA109" s="11"/>
      <c r="ALB109" s="11"/>
      <c r="ALC109" s="11"/>
      <c r="ALD109" s="11"/>
      <c r="ALE109" s="11"/>
      <c r="ALF109" s="11"/>
      <c r="ALG109" s="11"/>
      <c r="ALH109" s="11"/>
      <c r="ALI109" s="11"/>
      <c r="ALJ109" s="11"/>
      <c r="ALK109" s="11"/>
      <c r="ALL109" s="11"/>
      <c r="ALM109" s="11"/>
      <c r="ALN109" s="11"/>
      <c r="ALO109" s="11"/>
      <c r="ALP109" s="11"/>
      <c r="ALQ109" s="11"/>
      <c r="ALR109" s="11"/>
      <c r="ALS109" s="11"/>
      <c r="ALT109" s="11"/>
      <c r="ALU109" s="11"/>
      <c r="ALV109" s="11"/>
      <c r="ALW109" s="11"/>
      <c r="ALX109" s="11"/>
      <c r="ALY109" s="11"/>
      <c r="ALZ109" s="11"/>
      <c r="AMA109" s="11"/>
      <c r="AMB109" s="11"/>
      <c r="AMC109" s="11"/>
      <c r="AMD109" s="11"/>
      <c r="AME109" s="11"/>
      <c r="AMF109" s="11"/>
      <c r="AMG109" s="11"/>
      <c r="AMH109" s="11"/>
      <c r="AMI109" s="11"/>
      <c r="AMJ109" s="11"/>
      <c r="AMK109" s="11"/>
      <c r="AML109" s="11"/>
      <c r="AMM109" s="11"/>
      <c r="AMN109" s="11"/>
      <c r="AMO109" s="11"/>
      <c r="AMP109" s="11"/>
      <c r="AMQ109" s="11"/>
      <c r="AMR109" s="11"/>
      <c r="AMS109" s="11"/>
      <c r="AMT109" s="11"/>
      <c r="AMU109" s="11"/>
      <c r="AMV109" s="11"/>
      <c r="AMW109" s="11"/>
      <c r="AMX109" s="11"/>
      <c r="AMY109" s="11"/>
      <c r="AMZ109" s="11"/>
      <c r="ANA109" s="11"/>
      <c r="ANB109" s="11"/>
      <c r="ANC109" s="11"/>
      <c r="AND109" s="11"/>
      <c r="ANE109" s="11"/>
      <c r="ANF109" s="11"/>
      <c r="ANG109" s="11"/>
      <c r="ANH109" s="11"/>
      <c r="ANI109" s="11"/>
      <c r="ANJ109" s="11"/>
      <c r="ANK109" s="11"/>
      <c r="ANL109" s="11"/>
      <c r="ANM109" s="11"/>
      <c r="ANN109" s="11"/>
      <c r="ANO109" s="11"/>
      <c r="ANP109" s="11"/>
      <c r="ANQ109" s="11"/>
      <c r="ANR109" s="11"/>
      <c r="ANS109" s="11"/>
      <c r="ANT109" s="11"/>
      <c r="ANU109" s="11"/>
      <c r="ANV109" s="11"/>
      <c r="ANW109" s="11"/>
      <c r="ANX109" s="11"/>
      <c r="ANY109" s="11"/>
      <c r="ANZ109" s="11"/>
      <c r="AOA109" s="11"/>
      <c r="AOB109" s="11"/>
      <c r="AOC109" s="11"/>
      <c r="AOD109" s="11"/>
      <c r="AOE109" s="11"/>
      <c r="AOF109" s="11"/>
      <c r="AOG109" s="11"/>
      <c r="AOH109" s="11"/>
      <c r="AOI109" s="11"/>
      <c r="AOJ109" s="11"/>
      <c r="AOK109" s="11"/>
      <c r="AOL109" s="11"/>
      <c r="AOM109" s="11"/>
      <c r="AON109" s="11"/>
      <c r="AOO109" s="11"/>
      <c r="AOP109" s="11"/>
      <c r="AOQ109" s="11"/>
      <c r="AOR109" s="11"/>
      <c r="AOS109" s="11"/>
      <c r="AOT109" s="11"/>
      <c r="AOU109" s="11"/>
      <c r="AOV109" s="11"/>
      <c r="AOW109" s="11"/>
      <c r="AOX109" s="11"/>
      <c r="AOY109" s="11"/>
      <c r="AOZ109" s="11"/>
      <c r="APA109" s="11"/>
      <c r="APB109" s="11"/>
      <c r="APC109" s="11"/>
      <c r="APD109" s="11"/>
      <c r="APE109" s="11"/>
      <c r="APF109" s="11"/>
      <c r="APG109" s="11"/>
      <c r="APH109" s="11"/>
      <c r="API109" s="11"/>
      <c r="APJ109" s="11"/>
      <c r="APK109" s="11"/>
      <c r="APL109" s="11"/>
      <c r="APM109" s="11"/>
      <c r="APN109" s="11"/>
      <c r="APO109" s="11"/>
      <c r="APP109" s="11"/>
      <c r="APQ109" s="11"/>
      <c r="APR109" s="11"/>
      <c r="APS109" s="11"/>
      <c r="APT109" s="11"/>
      <c r="APU109" s="11"/>
      <c r="APV109" s="11"/>
      <c r="APW109" s="11"/>
      <c r="APX109" s="11"/>
      <c r="APY109" s="11"/>
      <c r="APZ109" s="11"/>
      <c r="AQA109" s="11"/>
      <c r="AQB109" s="11"/>
      <c r="AQC109" s="11"/>
      <c r="AQD109" s="11"/>
      <c r="AQE109" s="11"/>
      <c r="AQF109" s="11"/>
      <c r="AQG109" s="11"/>
      <c r="AQH109" s="11"/>
      <c r="AQI109" s="11"/>
      <c r="AQJ109" s="11"/>
      <c r="AQK109" s="11"/>
      <c r="AQL109" s="11"/>
      <c r="AQM109" s="11"/>
      <c r="AQN109" s="11"/>
      <c r="AQO109" s="11"/>
      <c r="AQP109" s="11"/>
      <c r="AQQ109" s="11"/>
      <c r="AQR109" s="11"/>
      <c r="AQS109" s="11"/>
      <c r="AQT109" s="11"/>
      <c r="AQU109" s="11"/>
      <c r="AQV109" s="11"/>
      <c r="AQW109" s="11"/>
      <c r="AQX109" s="11"/>
      <c r="AQY109" s="11"/>
      <c r="AQZ109" s="11"/>
      <c r="ARA109" s="11"/>
      <c r="ARB109" s="11"/>
      <c r="ARC109" s="11"/>
      <c r="ARD109" s="11"/>
      <c r="ARE109" s="11"/>
      <c r="ARF109" s="11"/>
      <c r="ARG109" s="11"/>
      <c r="ARH109" s="11"/>
      <c r="ARI109" s="11"/>
      <c r="ARJ109" s="11"/>
      <c r="ARK109" s="11"/>
      <c r="ARL109" s="11"/>
      <c r="ARM109" s="11"/>
      <c r="ARN109" s="11"/>
      <c r="ARO109" s="11"/>
      <c r="ARP109" s="11"/>
      <c r="ARQ109" s="11"/>
      <c r="ARR109" s="11"/>
      <c r="ARS109" s="11"/>
      <c r="ART109" s="11"/>
      <c r="ARU109" s="11"/>
      <c r="ARV109" s="11"/>
      <c r="ARW109" s="11"/>
      <c r="ARX109" s="11"/>
      <c r="ARY109" s="11"/>
      <c r="ARZ109" s="11"/>
      <c r="ASA109" s="11"/>
      <c r="ASB109" s="11"/>
      <c r="ASC109" s="11"/>
      <c r="ASD109" s="11"/>
      <c r="ASE109" s="11"/>
      <c r="ASF109" s="11"/>
      <c r="ASG109" s="11"/>
      <c r="ASH109" s="11"/>
      <c r="ASI109" s="11"/>
      <c r="ASJ109" s="11"/>
      <c r="ASK109" s="11"/>
      <c r="ASL109" s="11"/>
      <c r="ASM109" s="11"/>
      <c r="ASN109" s="11"/>
      <c r="ASO109" s="11"/>
      <c r="ASP109" s="11"/>
      <c r="ASQ109" s="11"/>
      <c r="ASR109" s="11"/>
      <c r="ASS109" s="11"/>
      <c r="AST109" s="11"/>
      <c r="ASU109" s="11"/>
      <c r="ASV109" s="11"/>
      <c r="ASW109" s="11"/>
      <c r="ASX109" s="11"/>
      <c r="ASY109" s="11"/>
      <c r="ASZ109" s="11"/>
      <c r="ATA109" s="11"/>
      <c r="ATB109" s="11"/>
      <c r="ATC109" s="11"/>
      <c r="ATD109" s="11"/>
      <c r="ATE109" s="11"/>
      <c r="ATF109" s="11"/>
      <c r="ATG109" s="11"/>
      <c r="ATH109" s="11"/>
      <c r="ATI109" s="11"/>
      <c r="ATJ109" s="11"/>
      <c r="ATK109" s="11"/>
      <c r="ATL109" s="11"/>
      <c r="ATM109" s="11"/>
      <c r="ATN109" s="11"/>
      <c r="ATO109" s="11"/>
      <c r="ATP109" s="11"/>
      <c r="ATQ109" s="11"/>
      <c r="ATR109" s="11"/>
      <c r="ATS109" s="11"/>
      <c r="ATT109" s="11"/>
      <c r="ATU109" s="11"/>
      <c r="ATV109" s="11"/>
      <c r="ATW109" s="11"/>
      <c r="ATX109" s="11"/>
      <c r="ATY109" s="11"/>
      <c r="ATZ109" s="11"/>
      <c r="AUA109" s="11"/>
      <c r="AUB109" s="11"/>
      <c r="AUC109" s="11"/>
      <c r="AUD109" s="11"/>
      <c r="AUE109" s="11"/>
      <c r="AUF109" s="11"/>
      <c r="AUG109" s="11"/>
      <c r="AUH109" s="11"/>
      <c r="AUI109" s="11"/>
      <c r="AUJ109" s="11"/>
      <c r="AUK109" s="11"/>
      <c r="AUL109" s="11"/>
      <c r="AUM109" s="11"/>
      <c r="AUN109" s="11"/>
      <c r="AUO109" s="11"/>
      <c r="AUP109" s="11"/>
      <c r="AUQ109" s="11"/>
      <c r="AUR109" s="11"/>
      <c r="AUS109" s="11"/>
      <c r="AUT109" s="11"/>
      <c r="AUU109" s="11"/>
      <c r="AUV109" s="11"/>
      <c r="AUW109" s="11"/>
      <c r="AUX109" s="11"/>
      <c r="AUY109" s="11"/>
      <c r="AUZ109" s="11"/>
      <c r="AVA109" s="11"/>
      <c r="AVB109" s="11"/>
      <c r="AVC109" s="11"/>
      <c r="AVD109" s="11"/>
      <c r="AVE109" s="11"/>
      <c r="AVF109" s="11"/>
      <c r="AVG109" s="11"/>
      <c r="AVH109" s="11"/>
      <c r="AVI109" s="11"/>
      <c r="AVJ109" s="11"/>
      <c r="AVK109" s="11"/>
      <c r="AVL109" s="11"/>
      <c r="AVM109" s="11"/>
      <c r="AVN109" s="11"/>
      <c r="AVO109" s="11"/>
      <c r="AVP109" s="11"/>
      <c r="AVQ109" s="11"/>
      <c r="AVR109" s="11"/>
      <c r="AVS109" s="11"/>
      <c r="AVT109" s="11"/>
      <c r="AVU109" s="11"/>
      <c r="AVV109" s="11"/>
      <c r="AVW109" s="11"/>
      <c r="AVX109" s="11"/>
      <c r="AVY109" s="11"/>
      <c r="AVZ109" s="11"/>
      <c r="AWA109" s="11"/>
      <c r="AWB109" s="11"/>
      <c r="AWC109" s="11"/>
      <c r="AWD109" s="11"/>
      <c r="AWE109" s="11"/>
      <c r="AWF109" s="11"/>
      <c r="AWG109" s="11"/>
      <c r="AWH109" s="11"/>
      <c r="AWI109" s="11"/>
      <c r="AWJ109" s="11"/>
      <c r="AWK109" s="11"/>
      <c r="AWL109" s="11"/>
      <c r="AWM109" s="11"/>
      <c r="AWN109" s="11"/>
      <c r="AWO109" s="11"/>
      <c r="AWP109" s="11"/>
      <c r="AWQ109" s="11"/>
      <c r="AWR109" s="11"/>
      <c r="AWS109" s="11"/>
      <c r="AWT109" s="11"/>
      <c r="AWU109" s="11"/>
      <c r="AWV109" s="11"/>
      <c r="AWW109" s="11"/>
      <c r="AWX109" s="11"/>
      <c r="AWY109" s="11"/>
      <c r="AWZ109" s="11"/>
      <c r="AXA109" s="11"/>
      <c r="AXB109" s="11"/>
      <c r="AXC109" s="11"/>
      <c r="AXD109" s="11"/>
      <c r="AXE109" s="11"/>
      <c r="AXF109" s="11"/>
      <c r="AXG109" s="11"/>
      <c r="AXH109" s="11"/>
      <c r="AXI109" s="11"/>
      <c r="AXJ109" s="11"/>
      <c r="AXK109" s="11"/>
      <c r="AXL109" s="11"/>
      <c r="AXM109" s="11"/>
      <c r="AXN109" s="11"/>
      <c r="AXO109" s="11"/>
      <c r="AXP109" s="11"/>
      <c r="AXQ109" s="11"/>
      <c r="AXR109" s="11"/>
      <c r="AXS109" s="11"/>
      <c r="AXT109" s="11"/>
      <c r="AXU109" s="11"/>
      <c r="AXV109" s="11"/>
      <c r="AXW109" s="11"/>
      <c r="AXX109" s="11"/>
      <c r="AXY109" s="11"/>
      <c r="AXZ109" s="11"/>
      <c r="AYA109" s="11"/>
      <c r="AYB109" s="11"/>
      <c r="AYC109" s="11"/>
      <c r="AYD109" s="11"/>
      <c r="AYE109" s="11"/>
      <c r="AYF109" s="11"/>
      <c r="AYG109" s="11"/>
      <c r="AYH109" s="11"/>
      <c r="AYI109" s="11"/>
      <c r="AYJ109" s="11"/>
      <c r="AYK109" s="11"/>
      <c r="AYL109" s="11"/>
      <c r="AYM109" s="11"/>
      <c r="AYN109" s="11"/>
      <c r="AYO109" s="11"/>
      <c r="AYP109" s="11"/>
      <c r="AYQ109" s="11"/>
      <c r="AYR109" s="11"/>
      <c r="AYS109" s="11"/>
      <c r="AYT109" s="11"/>
      <c r="AYU109" s="11"/>
      <c r="AYV109" s="11"/>
      <c r="AYW109" s="11"/>
      <c r="AYX109" s="11"/>
      <c r="AYY109" s="11"/>
      <c r="AYZ109" s="11"/>
      <c r="AZA109" s="11"/>
      <c r="AZB109" s="11"/>
      <c r="AZC109" s="11"/>
      <c r="AZD109" s="11"/>
      <c r="AZE109" s="11"/>
      <c r="AZF109" s="11"/>
      <c r="AZG109" s="11"/>
      <c r="AZH109" s="11"/>
      <c r="AZI109" s="11"/>
      <c r="AZJ109" s="11"/>
      <c r="AZK109" s="11"/>
      <c r="AZL109" s="11"/>
      <c r="AZM109" s="11"/>
      <c r="AZN109" s="11"/>
      <c r="AZO109" s="11"/>
      <c r="AZP109" s="11"/>
      <c r="AZQ109" s="11"/>
      <c r="AZR109" s="11"/>
      <c r="AZS109" s="11"/>
      <c r="AZT109" s="11"/>
      <c r="AZU109" s="11"/>
      <c r="AZV109" s="11"/>
      <c r="AZW109" s="11"/>
      <c r="AZX109" s="11"/>
      <c r="AZY109" s="11"/>
      <c r="AZZ109" s="11"/>
      <c r="BAA109" s="11"/>
      <c r="BAB109" s="11"/>
      <c r="BAC109" s="11"/>
      <c r="BAD109" s="11"/>
      <c r="BAE109" s="11"/>
      <c r="BAF109" s="11"/>
      <c r="BAG109" s="11"/>
      <c r="BAH109" s="11"/>
      <c r="BAI109" s="11"/>
      <c r="BAJ109" s="11"/>
      <c r="BAK109" s="11"/>
      <c r="BAL109" s="11"/>
      <c r="BAM109" s="11"/>
      <c r="BAN109" s="11"/>
      <c r="BAO109" s="11"/>
      <c r="BAP109" s="11"/>
      <c r="BAQ109" s="11"/>
      <c r="BAR109" s="11"/>
      <c r="BAS109" s="11"/>
      <c r="BAT109" s="11"/>
      <c r="BAU109" s="11"/>
      <c r="BAV109" s="11"/>
      <c r="BAW109" s="11"/>
      <c r="BAX109" s="11"/>
      <c r="BAY109" s="11"/>
      <c r="BAZ109" s="11"/>
      <c r="BBA109" s="11"/>
      <c r="BBB109" s="11"/>
      <c r="BBC109" s="11"/>
      <c r="BBD109" s="11"/>
      <c r="BBE109" s="11"/>
      <c r="BBF109" s="11"/>
      <c r="BBG109" s="11"/>
      <c r="BBH109" s="11"/>
      <c r="BBI109" s="11"/>
      <c r="BBJ109" s="11"/>
      <c r="BBK109" s="11"/>
      <c r="BBL109" s="11"/>
      <c r="BBM109" s="11"/>
      <c r="BBN109" s="11"/>
      <c r="BBO109" s="11"/>
      <c r="BBP109" s="11"/>
      <c r="BBQ109" s="11"/>
      <c r="BBR109" s="11"/>
      <c r="BBS109" s="11"/>
      <c r="BBT109" s="11"/>
      <c r="BBU109" s="11"/>
      <c r="BBV109" s="11"/>
      <c r="BBW109" s="11"/>
      <c r="BBX109" s="11"/>
      <c r="BBY109" s="11"/>
      <c r="BBZ109" s="11"/>
      <c r="BCA109" s="11"/>
      <c r="BCB109" s="11"/>
      <c r="BCC109" s="11"/>
      <c r="BCD109" s="11"/>
      <c r="BCE109" s="11"/>
      <c r="BCF109" s="11"/>
      <c r="BCG109" s="11"/>
      <c r="BCH109" s="11"/>
      <c r="BCI109" s="11"/>
      <c r="BCJ109" s="11"/>
      <c r="BCK109" s="11"/>
      <c r="BCL109" s="11"/>
      <c r="BCM109" s="11"/>
      <c r="BCN109" s="11"/>
      <c r="BCO109" s="11"/>
      <c r="BCP109" s="11"/>
      <c r="BCQ109" s="11"/>
      <c r="BCR109" s="11"/>
      <c r="BCS109" s="11"/>
      <c r="BCT109" s="11"/>
      <c r="BCU109" s="11"/>
      <c r="BCV109" s="11"/>
      <c r="BCW109" s="11"/>
      <c r="BCX109" s="11"/>
      <c r="BCY109" s="11"/>
      <c r="BCZ109" s="11"/>
      <c r="BDA109" s="11"/>
      <c r="BDB109" s="11"/>
      <c r="BDC109" s="11"/>
      <c r="BDD109" s="11"/>
      <c r="BDE109" s="11"/>
      <c r="BDF109" s="11"/>
      <c r="BDG109" s="11"/>
      <c r="BDH109" s="11"/>
      <c r="BDI109" s="11"/>
      <c r="BDJ109" s="11"/>
      <c r="BDK109" s="11"/>
      <c r="BDL109" s="11"/>
      <c r="BDM109" s="11"/>
      <c r="BDN109" s="11"/>
      <c r="BDO109" s="11"/>
      <c r="BDP109" s="11"/>
      <c r="BDQ109" s="11"/>
      <c r="BDR109" s="11"/>
      <c r="BDS109" s="11"/>
      <c r="BDT109" s="11"/>
      <c r="BDU109" s="11"/>
      <c r="BDV109" s="11"/>
      <c r="BDW109" s="11"/>
      <c r="BDX109" s="11"/>
      <c r="BDY109" s="11"/>
      <c r="BDZ109" s="11"/>
      <c r="BEA109" s="11"/>
      <c r="BEB109" s="11"/>
      <c r="BEC109" s="11"/>
      <c r="BED109" s="11"/>
      <c r="BEE109" s="11"/>
      <c r="BEF109" s="11"/>
      <c r="BEG109" s="11"/>
      <c r="BEH109" s="11"/>
      <c r="BEI109" s="11"/>
      <c r="BEJ109" s="11"/>
      <c r="BEK109" s="11"/>
      <c r="BEL109" s="11"/>
      <c r="BEM109" s="11"/>
      <c r="BEN109" s="11"/>
      <c r="BEO109" s="11"/>
      <c r="BEP109" s="11"/>
      <c r="BEQ109" s="11"/>
      <c r="BER109" s="11"/>
      <c r="BES109" s="11"/>
      <c r="BET109" s="11"/>
      <c r="BEU109" s="11"/>
      <c r="BEV109" s="11"/>
      <c r="BEW109" s="11"/>
      <c r="BEX109" s="11"/>
      <c r="BEY109" s="11"/>
      <c r="BEZ109" s="11"/>
      <c r="BFA109" s="11"/>
      <c r="BFB109" s="11"/>
      <c r="BFC109" s="11"/>
      <c r="BFD109" s="11"/>
      <c r="BFE109" s="11"/>
      <c r="BFF109" s="11"/>
      <c r="BFG109" s="11"/>
      <c r="BFH109" s="11"/>
      <c r="BFI109" s="11"/>
      <c r="BFJ109" s="11"/>
      <c r="BFK109" s="11"/>
      <c r="BFL109" s="11"/>
      <c r="BFM109" s="11"/>
      <c r="BFN109" s="11"/>
      <c r="BFO109" s="11"/>
      <c r="BFP109" s="11"/>
      <c r="BFQ109" s="11"/>
      <c r="BFR109" s="11"/>
      <c r="BFS109" s="11"/>
      <c r="BFT109" s="11"/>
      <c r="BFU109" s="11"/>
      <c r="BFV109" s="11"/>
      <c r="BFW109" s="11"/>
      <c r="BFX109" s="11"/>
      <c r="BFY109" s="11"/>
      <c r="BFZ109" s="11"/>
      <c r="BGA109" s="11"/>
      <c r="BGB109" s="11"/>
      <c r="BGC109" s="11"/>
      <c r="BGD109" s="11"/>
      <c r="BGE109" s="11"/>
      <c r="BGF109" s="11"/>
      <c r="BGG109" s="11"/>
      <c r="BGH109" s="11"/>
      <c r="BGI109" s="11"/>
      <c r="BGJ109" s="11"/>
      <c r="BGK109" s="11"/>
      <c r="BGL109" s="11"/>
      <c r="BGM109" s="11"/>
      <c r="BGN109" s="11"/>
      <c r="BGO109" s="11"/>
      <c r="BGP109" s="11"/>
      <c r="BGQ109" s="11"/>
      <c r="BGR109" s="11"/>
      <c r="BGS109" s="11"/>
      <c r="BGT109" s="11"/>
      <c r="BGU109" s="11"/>
      <c r="BGV109" s="11"/>
      <c r="BGW109" s="11"/>
      <c r="BGX109" s="11"/>
      <c r="BGY109" s="11"/>
      <c r="BGZ109" s="11"/>
      <c r="BHA109" s="11"/>
      <c r="BHB109" s="11"/>
      <c r="BHC109" s="11"/>
      <c r="BHD109" s="11"/>
      <c r="BHE109" s="11"/>
      <c r="BHF109" s="11"/>
      <c r="BHG109" s="11"/>
      <c r="BHH109" s="11"/>
      <c r="BHI109" s="11"/>
      <c r="BHJ109" s="11"/>
      <c r="BHK109" s="11"/>
      <c r="BHL109" s="11"/>
      <c r="BHM109" s="11"/>
      <c r="BHN109" s="11"/>
      <c r="BHO109" s="11"/>
      <c r="BHP109" s="11"/>
      <c r="BHQ109" s="11"/>
      <c r="BHR109" s="11"/>
      <c r="BHS109" s="11"/>
      <c r="BHT109" s="11"/>
      <c r="BHU109" s="11"/>
      <c r="BHV109" s="11"/>
      <c r="BHW109" s="11"/>
      <c r="BHX109" s="11"/>
      <c r="BHY109" s="11"/>
      <c r="BHZ109" s="11"/>
      <c r="BIA109" s="11"/>
      <c r="BIB109" s="11"/>
      <c r="BIC109" s="11"/>
      <c r="BID109" s="11"/>
      <c r="BIE109" s="11"/>
      <c r="BIF109" s="11"/>
      <c r="BIG109" s="11"/>
      <c r="BIH109" s="11"/>
      <c r="BII109" s="11"/>
      <c r="BIJ109" s="11"/>
      <c r="BIK109" s="11"/>
      <c r="BIL109" s="11"/>
      <c r="BIM109" s="11"/>
      <c r="BIN109" s="11"/>
      <c r="BIO109" s="11"/>
      <c r="BIP109" s="11"/>
      <c r="BIQ109" s="11"/>
      <c r="BIR109" s="11"/>
      <c r="BIS109" s="11"/>
      <c r="BIT109" s="11"/>
      <c r="BIU109" s="11"/>
      <c r="BIV109" s="11"/>
      <c r="BIW109" s="11"/>
      <c r="BIX109" s="11"/>
      <c r="BIY109" s="11"/>
      <c r="BIZ109" s="11"/>
      <c r="BJA109" s="11"/>
      <c r="BJB109" s="11"/>
      <c r="BJC109" s="11"/>
      <c r="BJD109" s="11"/>
      <c r="BJE109" s="11"/>
      <c r="BJF109" s="11"/>
      <c r="BJG109" s="11"/>
      <c r="BJH109" s="11"/>
      <c r="BJI109" s="11"/>
      <c r="BJJ109" s="11"/>
      <c r="BJK109" s="11"/>
      <c r="BJL109" s="11"/>
      <c r="BJM109" s="11"/>
      <c r="BJN109" s="11"/>
      <c r="BJO109" s="11"/>
      <c r="BJP109" s="11"/>
      <c r="BJQ109" s="11"/>
      <c r="BJR109" s="11"/>
      <c r="BJS109" s="11"/>
      <c r="BJT109" s="11"/>
      <c r="BJU109" s="11"/>
      <c r="BJV109" s="11"/>
      <c r="BJW109" s="11"/>
      <c r="BJX109" s="11"/>
      <c r="BJY109" s="11"/>
      <c r="BJZ109" s="11"/>
      <c r="BKA109" s="11"/>
      <c r="BKB109" s="11"/>
      <c r="BKC109" s="11"/>
      <c r="BKD109" s="11"/>
      <c r="BKE109" s="11"/>
      <c r="BKF109" s="11"/>
      <c r="BKG109" s="11"/>
      <c r="BKH109" s="11"/>
      <c r="BKI109" s="11"/>
      <c r="BKJ109" s="11"/>
      <c r="BKK109" s="11"/>
      <c r="BKL109" s="11"/>
      <c r="BKM109" s="11"/>
      <c r="BKN109" s="11"/>
      <c r="BKO109" s="11"/>
      <c r="BKP109" s="11"/>
      <c r="BKQ109" s="11"/>
      <c r="BKR109" s="11"/>
      <c r="BKS109" s="11"/>
      <c r="BKT109" s="11"/>
      <c r="BKU109" s="11"/>
      <c r="BKV109" s="11"/>
      <c r="BKW109" s="11"/>
      <c r="BKX109" s="11"/>
      <c r="BKY109" s="11"/>
      <c r="BKZ109" s="11"/>
      <c r="BLA109" s="11"/>
      <c r="BLB109" s="11"/>
      <c r="BLC109" s="11"/>
      <c r="BLD109" s="11"/>
      <c r="BLE109" s="11"/>
      <c r="BLF109" s="11"/>
      <c r="BLG109" s="11"/>
      <c r="BLH109" s="11"/>
      <c r="BLI109" s="11"/>
      <c r="BLJ109" s="11"/>
      <c r="BLK109" s="11"/>
      <c r="BLL109" s="11"/>
      <c r="BLM109" s="11"/>
      <c r="BLN109" s="11"/>
      <c r="BLO109" s="11"/>
      <c r="BLP109" s="11"/>
      <c r="BLQ109" s="11"/>
      <c r="BLR109" s="11"/>
      <c r="BLS109" s="11"/>
      <c r="BLT109" s="11"/>
      <c r="BLU109" s="11"/>
      <c r="BLV109" s="11"/>
      <c r="BLW109" s="11"/>
      <c r="BLX109" s="11"/>
      <c r="BLY109" s="11"/>
      <c r="BLZ109" s="11"/>
      <c r="BMA109" s="11"/>
      <c r="BMB109" s="11"/>
      <c r="BMC109" s="11"/>
      <c r="BMD109" s="11"/>
      <c r="BME109" s="11"/>
      <c r="BMF109" s="11"/>
      <c r="BMG109" s="11"/>
      <c r="BMH109" s="11"/>
      <c r="BMI109" s="11"/>
      <c r="BMJ109" s="11"/>
      <c r="BMK109" s="11"/>
      <c r="BML109" s="11"/>
      <c r="BMM109" s="11"/>
      <c r="BMN109" s="11"/>
      <c r="BMO109" s="11"/>
      <c r="BMP109" s="11"/>
      <c r="BMQ109" s="11"/>
      <c r="BMR109" s="11"/>
      <c r="BMS109" s="11"/>
      <c r="BMT109" s="11"/>
      <c r="BMU109" s="11"/>
      <c r="BMV109" s="11"/>
      <c r="BMW109" s="11"/>
      <c r="BMX109" s="11"/>
      <c r="BMY109" s="11"/>
      <c r="BMZ109" s="11"/>
      <c r="BNA109" s="11"/>
      <c r="BNB109" s="11"/>
      <c r="BNC109" s="11"/>
      <c r="BND109" s="11"/>
      <c r="BNE109" s="11"/>
      <c r="BNF109" s="11"/>
      <c r="BNG109" s="11"/>
      <c r="BNH109" s="11"/>
      <c r="BNI109" s="11"/>
      <c r="BNJ109" s="11"/>
      <c r="BNK109" s="11"/>
      <c r="BNL109" s="11"/>
      <c r="BNM109" s="11"/>
      <c r="BNN109" s="11"/>
      <c r="BNO109" s="11"/>
      <c r="BNP109" s="11"/>
      <c r="BNQ109" s="11"/>
      <c r="BNR109" s="11"/>
      <c r="BNS109" s="11"/>
      <c r="BNT109" s="11"/>
      <c r="BNU109" s="11"/>
      <c r="BNV109" s="11"/>
      <c r="BNW109" s="11"/>
      <c r="BNX109" s="11"/>
      <c r="BNY109" s="11"/>
      <c r="BNZ109" s="11"/>
      <c r="BOA109" s="11"/>
      <c r="BOB109" s="11"/>
      <c r="BOC109" s="11"/>
      <c r="BOD109" s="11"/>
      <c r="BOE109" s="11"/>
      <c r="BOF109" s="11"/>
      <c r="BOG109" s="11"/>
      <c r="BOH109" s="11"/>
      <c r="BOI109" s="11"/>
      <c r="BOJ109" s="11"/>
      <c r="BOK109" s="11"/>
      <c r="BOL109" s="11"/>
      <c r="BOM109" s="11"/>
      <c r="BON109" s="11"/>
      <c r="BOO109" s="11"/>
      <c r="BOP109" s="11"/>
      <c r="BOQ109" s="11"/>
      <c r="BOR109" s="11"/>
      <c r="BOS109" s="11"/>
      <c r="BOT109" s="11"/>
      <c r="BOU109" s="11"/>
      <c r="BOV109" s="11"/>
      <c r="BOW109" s="11"/>
      <c r="BOX109" s="11"/>
      <c r="BOY109" s="11"/>
      <c r="BOZ109" s="11"/>
      <c r="BPA109" s="11"/>
      <c r="BPB109" s="11"/>
      <c r="BPC109" s="11"/>
      <c r="BPD109" s="11"/>
      <c r="BPE109" s="11"/>
      <c r="BPF109" s="11"/>
      <c r="BPG109" s="11"/>
      <c r="BPH109" s="11"/>
      <c r="BPI109" s="11"/>
      <c r="BPJ109" s="11"/>
      <c r="BPK109" s="11"/>
      <c r="BPL109" s="11"/>
      <c r="BPM109" s="11"/>
      <c r="BPN109" s="11"/>
      <c r="BPO109" s="11"/>
      <c r="BPP109" s="11"/>
      <c r="BPQ109" s="11"/>
      <c r="BPR109" s="11"/>
      <c r="BPS109" s="11"/>
      <c r="BPT109" s="11"/>
      <c r="BPU109" s="11"/>
      <c r="BPV109" s="11"/>
      <c r="BPW109" s="11"/>
      <c r="BPX109" s="11"/>
      <c r="BPY109" s="11"/>
      <c r="BPZ109" s="11"/>
      <c r="BQA109" s="11"/>
      <c r="BQB109" s="11"/>
      <c r="BQC109" s="11"/>
      <c r="BQD109" s="11"/>
      <c r="BQE109" s="11"/>
      <c r="BQF109" s="11"/>
      <c r="BQG109" s="11"/>
      <c r="BQH109" s="11"/>
      <c r="BQI109" s="11"/>
      <c r="BQJ109" s="11"/>
      <c r="BQK109" s="11"/>
      <c r="BQL109" s="11"/>
      <c r="BQM109" s="11"/>
      <c r="BQN109" s="11"/>
      <c r="BQO109" s="11"/>
      <c r="BQP109" s="11"/>
      <c r="BQQ109" s="11"/>
      <c r="BQR109" s="11"/>
      <c r="BQS109" s="11"/>
      <c r="BQT109" s="11"/>
      <c r="BQU109" s="11"/>
      <c r="BQV109" s="11"/>
      <c r="BQW109" s="11"/>
      <c r="BQX109" s="11"/>
      <c r="BQY109" s="11"/>
      <c r="BQZ109" s="11"/>
      <c r="BRA109" s="11"/>
      <c r="BRB109" s="11"/>
      <c r="BRC109" s="11"/>
      <c r="BRD109" s="11"/>
      <c r="BRE109" s="11"/>
      <c r="BRF109" s="11"/>
      <c r="BRG109" s="11"/>
      <c r="BRH109" s="11"/>
      <c r="BRI109" s="11"/>
      <c r="BRJ109" s="11"/>
      <c r="BRK109" s="11"/>
      <c r="BRL109" s="11"/>
      <c r="BRM109" s="11"/>
      <c r="BRN109" s="11"/>
      <c r="BRO109" s="11"/>
      <c r="BRP109" s="11"/>
      <c r="BRQ109" s="11"/>
      <c r="BRR109" s="11"/>
      <c r="BRS109" s="11"/>
      <c r="BRT109" s="11"/>
      <c r="BRU109" s="11"/>
      <c r="BRV109" s="11"/>
      <c r="BRW109" s="11"/>
      <c r="BRX109" s="11"/>
      <c r="BRY109" s="11"/>
      <c r="BRZ109" s="11"/>
      <c r="BSA109" s="11"/>
      <c r="BSB109" s="11"/>
      <c r="BSC109" s="11"/>
      <c r="BSD109" s="11"/>
      <c r="BSE109" s="11"/>
      <c r="BSF109" s="11"/>
      <c r="BSG109" s="11"/>
      <c r="BSH109" s="11"/>
      <c r="BSI109" s="11"/>
      <c r="BSJ109" s="11"/>
      <c r="BSK109" s="11"/>
      <c r="BSL109" s="11"/>
      <c r="BSM109" s="11"/>
      <c r="BSN109" s="11"/>
      <c r="BSO109" s="11"/>
      <c r="BSP109" s="11"/>
      <c r="BSQ109" s="11"/>
      <c r="BSR109" s="11"/>
      <c r="BSS109" s="11"/>
      <c r="BST109" s="11"/>
      <c r="BSU109" s="11"/>
      <c r="BSV109" s="11"/>
      <c r="BSW109" s="11"/>
      <c r="BSX109" s="11"/>
      <c r="BSY109" s="11"/>
      <c r="BSZ109" s="11"/>
      <c r="BTA109" s="11"/>
      <c r="BTB109" s="11"/>
      <c r="BTC109" s="11"/>
      <c r="BTD109" s="11"/>
      <c r="BTE109" s="11"/>
      <c r="BTF109" s="11"/>
      <c r="BTG109" s="11"/>
      <c r="BTH109" s="11"/>
      <c r="BTI109" s="11"/>
      <c r="BTJ109" s="11"/>
      <c r="BTK109" s="11"/>
      <c r="BTL109" s="11"/>
      <c r="BTM109" s="11"/>
      <c r="BTN109" s="11"/>
      <c r="BTO109" s="11"/>
      <c r="BTP109" s="11"/>
      <c r="BTQ109" s="11"/>
      <c r="BTR109" s="11"/>
      <c r="BTS109" s="11"/>
      <c r="BTT109" s="11"/>
      <c r="BTU109" s="11"/>
      <c r="BTV109" s="11"/>
      <c r="BTW109" s="11"/>
      <c r="BTX109" s="11"/>
      <c r="BTY109" s="11"/>
      <c r="BTZ109" s="11"/>
      <c r="BUA109" s="11"/>
      <c r="BUB109" s="11"/>
      <c r="BUC109" s="11"/>
      <c r="BUD109" s="11"/>
      <c r="BUE109" s="11"/>
      <c r="BUF109" s="11"/>
      <c r="BUG109" s="11"/>
      <c r="BUH109" s="11"/>
      <c r="BUI109" s="11"/>
      <c r="BUJ109" s="11"/>
      <c r="BUK109" s="11"/>
      <c r="BUL109" s="11"/>
      <c r="BUM109" s="11"/>
      <c r="BUN109" s="11"/>
      <c r="BUO109" s="11"/>
      <c r="BUP109" s="11"/>
      <c r="BUQ109" s="11"/>
      <c r="BUR109" s="11"/>
      <c r="BUS109" s="11"/>
      <c r="BUT109" s="11"/>
      <c r="BUU109" s="11"/>
      <c r="BUV109" s="11"/>
      <c r="BUW109" s="11"/>
      <c r="BUX109" s="11"/>
      <c r="BUY109" s="11"/>
      <c r="BUZ109" s="11"/>
      <c r="BVA109" s="11"/>
      <c r="BVB109" s="11"/>
      <c r="BVC109" s="11"/>
      <c r="BVD109" s="11"/>
      <c r="BVE109" s="11"/>
      <c r="BVF109" s="11"/>
      <c r="BVG109" s="11"/>
      <c r="BVH109" s="11"/>
      <c r="BVI109" s="11"/>
      <c r="BVJ109" s="11"/>
      <c r="BVK109" s="11"/>
      <c r="BVL109" s="11"/>
      <c r="BVM109" s="11"/>
      <c r="BVN109" s="11"/>
      <c r="BVO109" s="11"/>
      <c r="BVP109" s="11"/>
      <c r="BVQ109" s="11"/>
      <c r="BVR109" s="11"/>
      <c r="BVS109" s="11"/>
      <c r="BVT109" s="11"/>
      <c r="BVU109" s="11"/>
      <c r="BVV109" s="11"/>
      <c r="BVW109" s="11"/>
      <c r="BVX109" s="11"/>
      <c r="BVY109" s="11"/>
      <c r="BVZ109" s="11"/>
      <c r="BWA109" s="11"/>
      <c r="BWB109" s="11"/>
      <c r="BWC109" s="11"/>
      <c r="BWD109" s="11"/>
      <c r="BWE109" s="11"/>
      <c r="BWF109" s="11"/>
      <c r="BWG109" s="11"/>
      <c r="BWH109" s="11"/>
      <c r="BWI109" s="11"/>
      <c r="BWJ109" s="11"/>
      <c r="BWK109" s="11"/>
      <c r="BWL109" s="11"/>
      <c r="BWM109" s="11"/>
      <c r="BWN109" s="11"/>
      <c r="BWO109" s="11"/>
      <c r="BWP109" s="11"/>
      <c r="BWQ109" s="11"/>
      <c r="BWR109" s="11"/>
      <c r="BWS109" s="11"/>
      <c r="BWT109" s="11"/>
      <c r="BWU109" s="11"/>
      <c r="BWV109" s="11"/>
      <c r="BWW109" s="11"/>
      <c r="BWX109" s="11"/>
      <c r="BWY109" s="11"/>
      <c r="BWZ109" s="11"/>
      <c r="BXA109" s="11"/>
      <c r="BXB109" s="11"/>
      <c r="BXC109" s="11"/>
      <c r="BXD109" s="11"/>
      <c r="BXE109" s="11"/>
      <c r="BXF109" s="11"/>
      <c r="BXG109" s="11"/>
      <c r="BXH109" s="11"/>
      <c r="BXI109" s="11"/>
      <c r="BXJ109" s="11"/>
      <c r="BXK109" s="11"/>
      <c r="BXL109" s="11"/>
      <c r="BXM109" s="11"/>
      <c r="BXN109" s="11"/>
      <c r="BXO109" s="11"/>
      <c r="BXP109" s="11"/>
      <c r="BXQ109" s="11"/>
      <c r="BXR109" s="11"/>
      <c r="BXS109" s="11"/>
      <c r="BXT109" s="11"/>
      <c r="BXU109" s="11"/>
      <c r="BXV109" s="11"/>
      <c r="BXW109" s="11"/>
      <c r="BXX109" s="11"/>
      <c r="BXY109" s="11"/>
      <c r="BXZ109" s="11"/>
      <c r="BYA109" s="11"/>
      <c r="BYB109" s="11"/>
      <c r="BYC109" s="11"/>
      <c r="BYD109" s="11"/>
      <c r="BYE109" s="11"/>
      <c r="BYF109" s="11"/>
      <c r="BYG109" s="11"/>
      <c r="BYH109" s="11"/>
      <c r="BYI109" s="11"/>
      <c r="BYJ109" s="11"/>
      <c r="BYK109" s="11"/>
      <c r="BYL109" s="11"/>
      <c r="BYM109" s="11"/>
      <c r="BYN109" s="11"/>
      <c r="BYO109" s="11"/>
      <c r="BYP109" s="11"/>
      <c r="BYQ109" s="11"/>
      <c r="BYR109" s="11"/>
      <c r="BYS109" s="11"/>
      <c r="BYT109" s="11"/>
      <c r="BYU109" s="11"/>
      <c r="BYV109" s="11"/>
      <c r="BYW109" s="11"/>
      <c r="BYX109" s="11"/>
      <c r="BYY109" s="11"/>
      <c r="BYZ109" s="11"/>
      <c r="BZA109" s="11"/>
      <c r="BZB109" s="11"/>
      <c r="BZC109" s="11"/>
      <c r="BZD109" s="11"/>
      <c r="BZE109" s="11"/>
      <c r="BZF109" s="11"/>
      <c r="BZG109" s="11"/>
      <c r="BZH109" s="11"/>
      <c r="BZI109" s="11"/>
      <c r="BZJ109" s="11"/>
      <c r="BZK109" s="11"/>
      <c r="BZL109" s="11"/>
      <c r="BZM109" s="11"/>
      <c r="BZN109" s="11"/>
      <c r="BZO109" s="11"/>
      <c r="BZP109" s="11"/>
      <c r="BZQ109" s="11"/>
      <c r="BZR109" s="11"/>
      <c r="BZS109" s="11"/>
      <c r="BZT109" s="11"/>
      <c r="BZU109" s="11"/>
      <c r="BZV109" s="11"/>
      <c r="BZW109" s="11"/>
      <c r="BZX109" s="11"/>
      <c r="BZY109" s="11"/>
      <c r="BZZ109" s="11"/>
      <c r="CAA109" s="11"/>
      <c r="CAB109" s="11"/>
      <c r="CAC109" s="11"/>
      <c r="CAD109" s="11"/>
      <c r="CAE109" s="11"/>
      <c r="CAF109" s="11"/>
      <c r="CAG109" s="11"/>
      <c r="CAH109" s="11"/>
      <c r="CAI109" s="11"/>
      <c r="CAJ109" s="11"/>
      <c r="CAK109" s="11"/>
      <c r="CAL109" s="11"/>
      <c r="CAM109" s="11"/>
      <c r="CAN109" s="11"/>
      <c r="CAO109" s="11"/>
      <c r="CAP109" s="11"/>
      <c r="CAQ109" s="11"/>
      <c r="CAR109" s="11"/>
      <c r="CAS109" s="11"/>
      <c r="CAT109" s="11"/>
      <c r="CAU109" s="11"/>
      <c r="CAV109" s="11"/>
      <c r="CAW109" s="11"/>
      <c r="CAX109" s="11"/>
      <c r="CAY109" s="11"/>
      <c r="CAZ109" s="11"/>
      <c r="CBA109" s="11"/>
      <c r="CBB109" s="11"/>
      <c r="CBC109" s="11"/>
      <c r="CBD109" s="11"/>
      <c r="CBE109" s="11"/>
      <c r="CBF109" s="11"/>
      <c r="CBG109" s="11"/>
      <c r="CBH109" s="11"/>
      <c r="CBI109" s="11"/>
      <c r="CBJ109" s="11"/>
      <c r="CBK109" s="11"/>
      <c r="CBL109" s="11"/>
      <c r="CBM109" s="11"/>
      <c r="CBN109" s="11"/>
      <c r="CBO109" s="11"/>
      <c r="CBP109" s="11"/>
      <c r="CBQ109" s="11"/>
      <c r="CBR109" s="11"/>
      <c r="CBS109" s="11"/>
      <c r="CBT109" s="11"/>
      <c r="CBU109" s="11"/>
      <c r="CBV109" s="11"/>
      <c r="CBW109" s="11"/>
      <c r="CBX109" s="11"/>
      <c r="CBY109" s="11"/>
      <c r="CBZ109" s="11"/>
      <c r="CCA109" s="11"/>
      <c r="CCB109" s="11"/>
      <c r="CCC109" s="11"/>
      <c r="CCD109" s="11"/>
      <c r="CCE109" s="11"/>
      <c r="CCF109" s="11"/>
      <c r="CCG109" s="11"/>
      <c r="CCH109" s="11"/>
      <c r="CCI109" s="11"/>
      <c r="CCJ109" s="11"/>
      <c r="CCK109" s="11"/>
      <c r="CCL109" s="11"/>
      <c r="CCM109" s="11"/>
      <c r="CCN109" s="11"/>
      <c r="CCO109" s="11"/>
      <c r="CCP109" s="11"/>
      <c r="CCQ109" s="11"/>
      <c r="CCR109" s="11"/>
      <c r="CCS109" s="11"/>
      <c r="CCT109" s="11"/>
      <c r="CCU109" s="11"/>
      <c r="CCV109" s="11"/>
      <c r="CCW109" s="11"/>
      <c r="CCX109" s="11"/>
      <c r="CCY109" s="11"/>
      <c r="CCZ109" s="11"/>
      <c r="CDA109" s="11"/>
      <c r="CDB109" s="11"/>
      <c r="CDC109" s="11"/>
      <c r="CDD109" s="11"/>
      <c r="CDE109" s="11"/>
      <c r="CDF109" s="11"/>
      <c r="CDG109" s="11"/>
      <c r="CDH109" s="11"/>
      <c r="CDI109" s="11"/>
      <c r="CDJ109" s="11"/>
      <c r="CDK109" s="11"/>
      <c r="CDL109" s="11"/>
      <c r="CDM109" s="11"/>
      <c r="CDN109" s="11"/>
      <c r="CDO109" s="11"/>
      <c r="CDP109" s="11"/>
      <c r="CDQ109" s="11"/>
      <c r="CDR109" s="11"/>
      <c r="CDS109" s="11"/>
      <c r="CDT109" s="11"/>
      <c r="CDU109" s="11"/>
      <c r="CDV109" s="11"/>
      <c r="CDW109" s="11"/>
      <c r="CDX109" s="11"/>
      <c r="CDY109" s="11"/>
      <c r="CDZ109" s="11"/>
      <c r="CEA109" s="11"/>
      <c r="CEB109" s="11"/>
      <c r="CEC109" s="11"/>
      <c r="CED109" s="11"/>
      <c r="CEE109" s="11"/>
      <c r="CEF109" s="11"/>
      <c r="CEG109" s="11"/>
      <c r="CEH109" s="11"/>
      <c r="CEI109" s="11"/>
      <c r="CEJ109" s="11"/>
      <c r="CEK109" s="11"/>
      <c r="CEL109" s="11"/>
      <c r="CEM109" s="11"/>
      <c r="CEN109" s="11"/>
      <c r="CEO109" s="11"/>
      <c r="CEP109" s="11"/>
      <c r="CEQ109" s="11"/>
      <c r="CER109" s="11"/>
      <c r="CES109" s="11"/>
      <c r="CET109" s="11"/>
      <c r="CEU109" s="11"/>
      <c r="CEV109" s="11"/>
      <c r="CEW109" s="11"/>
      <c r="CEX109" s="11"/>
      <c r="CEY109" s="11"/>
      <c r="CEZ109" s="11"/>
      <c r="CFA109" s="11"/>
      <c r="CFB109" s="11"/>
      <c r="CFC109" s="11"/>
      <c r="CFD109" s="11"/>
      <c r="CFE109" s="11"/>
      <c r="CFF109" s="11"/>
      <c r="CFG109" s="11"/>
      <c r="CFH109" s="11"/>
      <c r="CFI109" s="11"/>
      <c r="CFJ109" s="11"/>
      <c r="CFK109" s="11"/>
      <c r="CFL109" s="11"/>
      <c r="CFM109" s="11"/>
      <c r="CFN109" s="11"/>
      <c r="CFO109" s="11"/>
      <c r="CFP109" s="11"/>
      <c r="CFQ109" s="11"/>
      <c r="CFR109" s="11"/>
      <c r="CFS109" s="11"/>
      <c r="CFT109" s="11"/>
      <c r="CFU109" s="11"/>
      <c r="CFV109" s="11"/>
      <c r="CFW109" s="11"/>
      <c r="CFX109" s="11"/>
      <c r="CFY109" s="11"/>
      <c r="CFZ109" s="11"/>
      <c r="CGA109" s="11"/>
      <c r="CGB109" s="11"/>
      <c r="CGC109" s="11"/>
      <c r="CGD109" s="11"/>
      <c r="CGE109" s="11"/>
      <c r="CGF109" s="11"/>
      <c r="CGG109" s="11"/>
      <c r="CGH109" s="11"/>
      <c r="CGI109" s="11"/>
      <c r="CGJ109" s="11"/>
      <c r="CGK109" s="11"/>
      <c r="CGL109" s="11"/>
      <c r="CGM109" s="11"/>
      <c r="CGN109" s="11"/>
      <c r="CGO109" s="11"/>
      <c r="CGP109" s="11"/>
      <c r="CGQ109" s="11"/>
      <c r="CGR109" s="11"/>
      <c r="CGS109" s="11"/>
      <c r="CGT109" s="11"/>
      <c r="CGU109" s="11"/>
      <c r="CGV109" s="11"/>
      <c r="CGW109" s="11"/>
      <c r="CGX109" s="11"/>
      <c r="CGY109" s="11"/>
      <c r="CGZ109" s="11"/>
      <c r="CHA109" s="11"/>
      <c r="CHB109" s="11"/>
      <c r="CHC109" s="11"/>
      <c r="CHD109" s="11"/>
      <c r="CHE109" s="11"/>
      <c r="CHF109" s="11"/>
      <c r="CHG109" s="11"/>
      <c r="CHH109" s="11"/>
      <c r="CHI109" s="11"/>
      <c r="CHJ109" s="11"/>
      <c r="CHK109" s="11"/>
      <c r="CHL109" s="11"/>
      <c r="CHM109" s="11"/>
      <c r="CHN109" s="11"/>
      <c r="CHO109" s="11"/>
      <c r="CHP109" s="11"/>
      <c r="CHQ109" s="11"/>
      <c r="CHR109" s="11"/>
      <c r="CHS109" s="11"/>
      <c r="CHT109" s="11"/>
      <c r="CHU109" s="11"/>
      <c r="CHV109" s="11"/>
      <c r="CHW109" s="11"/>
      <c r="CHX109" s="11"/>
      <c r="CHY109" s="11"/>
      <c r="CHZ109" s="11"/>
      <c r="CIA109" s="11"/>
      <c r="CIB109" s="11"/>
      <c r="CIC109" s="11"/>
      <c r="CID109" s="11"/>
      <c r="CIE109" s="11"/>
      <c r="CIF109" s="11"/>
      <c r="CIG109" s="11"/>
      <c r="CIH109" s="11"/>
      <c r="CII109" s="11"/>
      <c r="CIJ109" s="11"/>
      <c r="CIK109" s="11"/>
      <c r="CIL109" s="11"/>
      <c r="CIM109" s="11"/>
      <c r="CIN109" s="11"/>
      <c r="CIO109" s="11"/>
      <c r="CIP109" s="11"/>
      <c r="CIQ109" s="11"/>
      <c r="CIR109" s="11"/>
      <c r="CIS109" s="11"/>
      <c r="CIT109" s="11"/>
      <c r="CIU109" s="11"/>
      <c r="CIV109" s="11"/>
      <c r="CIW109" s="11"/>
      <c r="CIX109" s="11"/>
      <c r="CIY109" s="11"/>
      <c r="CIZ109" s="11"/>
      <c r="CJA109" s="11"/>
      <c r="CJB109" s="11"/>
      <c r="CJC109" s="11"/>
      <c r="CJD109" s="11"/>
      <c r="CJE109" s="11"/>
      <c r="CJF109" s="11"/>
      <c r="CJG109" s="11"/>
      <c r="CJH109" s="11"/>
      <c r="CJI109" s="11"/>
      <c r="CJJ109" s="11"/>
      <c r="CJK109" s="11"/>
      <c r="CJL109" s="11"/>
      <c r="CJM109" s="11"/>
      <c r="CJN109" s="11"/>
      <c r="CJO109" s="11"/>
      <c r="CJP109" s="11"/>
      <c r="CJQ109" s="11"/>
      <c r="CJR109" s="11"/>
      <c r="CJS109" s="11"/>
      <c r="CJT109" s="11"/>
      <c r="CJU109" s="11"/>
      <c r="CJV109" s="11"/>
      <c r="CJW109" s="11"/>
      <c r="CJX109" s="11"/>
      <c r="CJY109" s="11"/>
      <c r="CJZ109" s="11"/>
      <c r="CKA109" s="11"/>
      <c r="CKB109" s="11"/>
      <c r="CKC109" s="11"/>
      <c r="CKD109" s="11"/>
      <c r="CKE109" s="11"/>
      <c r="CKF109" s="11"/>
      <c r="CKG109" s="11"/>
      <c r="CKH109" s="11"/>
      <c r="CKI109" s="11"/>
      <c r="CKJ109" s="11"/>
      <c r="CKK109" s="11"/>
      <c r="CKL109" s="11"/>
      <c r="CKM109" s="11"/>
      <c r="CKN109" s="11"/>
      <c r="CKO109" s="11"/>
      <c r="CKP109" s="11"/>
      <c r="CKQ109" s="11"/>
      <c r="CKR109" s="11"/>
      <c r="CKS109" s="11"/>
      <c r="CKT109" s="11"/>
      <c r="CKU109" s="11"/>
      <c r="CKV109" s="11"/>
      <c r="CKW109" s="11"/>
      <c r="CKX109" s="11"/>
      <c r="CKY109" s="11"/>
      <c r="CKZ109" s="11"/>
      <c r="CLA109" s="11"/>
      <c r="CLB109" s="11"/>
      <c r="CLC109" s="11"/>
      <c r="CLD109" s="11"/>
      <c r="CLE109" s="11"/>
      <c r="CLF109" s="11"/>
      <c r="CLG109" s="11"/>
      <c r="CLH109" s="11"/>
      <c r="CLI109" s="11"/>
      <c r="CLJ109" s="11"/>
      <c r="CLK109" s="11"/>
      <c r="CLL109" s="11"/>
      <c r="CLM109" s="11"/>
      <c r="CLN109" s="11"/>
      <c r="CLO109" s="11"/>
      <c r="CLP109" s="11"/>
      <c r="CLQ109" s="11"/>
      <c r="CLR109" s="11"/>
      <c r="CLS109" s="11"/>
      <c r="CLT109" s="11"/>
      <c r="CLU109" s="11"/>
      <c r="CLV109" s="11"/>
      <c r="CLW109" s="11"/>
      <c r="CLX109" s="11"/>
      <c r="CLY109" s="11"/>
      <c r="CLZ109" s="11"/>
      <c r="CMA109" s="11"/>
      <c r="CMB109" s="11"/>
      <c r="CMC109" s="11"/>
      <c r="CMD109" s="11"/>
      <c r="CME109" s="11"/>
      <c r="CMF109" s="11"/>
      <c r="CMG109" s="11"/>
      <c r="CMH109" s="11"/>
      <c r="CMI109" s="11"/>
      <c r="CMJ109" s="11"/>
      <c r="CMK109" s="11"/>
      <c r="CML109" s="11"/>
      <c r="CMM109" s="11"/>
      <c r="CMN109" s="11"/>
      <c r="CMO109" s="11"/>
      <c r="CMP109" s="11"/>
      <c r="CMQ109" s="11"/>
      <c r="CMR109" s="11"/>
      <c r="CMS109" s="11"/>
      <c r="CMT109" s="11"/>
      <c r="CMU109" s="11"/>
      <c r="CMV109" s="11"/>
      <c r="CMW109" s="11"/>
      <c r="CMX109" s="11"/>
      <c r="CMY109" s="11"/>
      <c r="CMZ109" s="11"/>
      <c r="CNA109" s="11"/>
      <c r="CNB109" s="11"/>
      <c r="CNC109" s="11"/>
      <c r="CND109" s="11"/>
      <c r="CNE109" s="11"/>
      <c r="CNF109" s="11"/>
      <c r="CNG109" s="11"/>
      <c r="CNH109" s="11"/>
      <c r="CNI109" s="11"/>
      <c r="CNJ109" s="11"/>
      <c r="CNK109" s="11"/>
      <c r="CNL109" s="11"/>
      <c r="CNM109" s="11"/>
      <c r="CNN109" s="11"/>
      <c r="CNO109" s="11"/>
      <c r="CNP109" s="11"/>
      <c r="CNQ109" s="11"/>
      <c r="CNR109" s="11"/>
      <c r="CNS109" s="11"/>
      <c r="CNT109" s="11"/>
      <c r="CNU109" s="11"/>
      <c r="CNV109" s="11"/>
      <c r="CNW109" s="11"/>
      <c r="CNX109" s="11"/>
      <c r="CNY109" s="11"/>
      <c r="CNZ109" s="11"/>
      <c r="COA109" s="11"/>
      <c r="COB109" s="11"/>
      <c r="COC109" s="11"/>
      <c r="COD109" s="11"/>
      <c r="COE109" s="11"/>
      <c r="COF109" s="11"/>
      <c r="COG109" s="11"/>
      <c r="COH109" s="11"/>
      <c r="COI109" s="11"/>
      <c r="COJ109" s="11"/>
      <c r="COK109" s="11"/>
      <c r="COL109" s="11"/>
      <c r="COM109" s="11"/>
      <c r="CON109" s="11"/>
      <c r="COO109" s="11"/>
      <c r="COP109" s="11"/>
      <c r="COQ109" s="11"/>
      <c r="COR109" s="11"/>
      <c r="COS109" s="11"/>
      <c r="COT109" s="11"/>
      <c r="COU109" s="11"/>
      <c r="COV109" s="11"/>
      <c r="COW109" s="11"/>
      <c r="COX109" s="11"/>
      <c r="COY109" s="11"/>
      <c r="COZ109" s="11"/>
      <c r="CPA109" s="11"/>
      <c r="CPB109" s="11"/>
      <c r="CPC109" s="11"/>
      <c r="CPD109" s="11"/>
      <c r="CPE109" s="11"/>
      <c r="CPF109" s="11"/>
      <c r="CPG109" s="11"/>
      <c r="CPH109" s="11"/>
      <c r="CPI109" s="11"/>
      <c r="CPJ109" s="11"/>
      <c r="CPK109" s="11"/>
      <c r="CPL109" s="11"/>
      <c r="CPM109" s="11"/>
      <c r="CPN109" s="11"/>
      <c r="CPO109" s="11"/>
      <c r="CPP109" s="11"/>
      <c r="CPQ109" s="11"/>
      <c r="CPR109" s="11"/>
      <c r="CPS109" s="11"/>
      <c r="CPT109" s="11"/>
      <c r="CPU109" s="11"/>
      <c r="CPV109" s="11"/>
      <c r="CPW109" s="11"/>
      <c r="CPX109" s="11"/>
      <c r="CPY109" s="11"/>
      <c r="CPZ109" s="11"/>
      <c r="CQA109" s="11"/>
      <c r="CQB109" s="11"/>
      <c r="CQC109" s="11"/>
      <c r="CQD109" s="11"/>
      <c r="CQE109" s="11"/>
      <c r="CQF109" s="11"/>
      <c r="CQG109" s="11"/>
      <c r="CQH109" s="11"/>
      <c r="CQI109" s="11"/>
      <c r="CQJ109" s="11"/>
      <c r="CQK109" s="11"/>
      <c r="CQL109" s="11"/>
      <c r="CQM109" s="11"/>
      <c r="CQN109" s="11"/>
      <c r="CQO109" s="11"/>
      <c r="CQP109" s="11"/>
      <c r="CQQ109" s="11"/>
      <c r="CQR109" s="11"/>
      <c r="CQS109" s="11"/>
      <c r="CQT109" s="11"/>
      <c r="CQU109" s="11"/>
      <c r="CQV109" s="11"/>
      <c r="CQW109" s="11"/>
      <c r="CQX109" s="11"/>
      <c r="CQY109" s="11"/>
      <c r="CQZ109" s="11"/>
      <c r="CRA109" s="11"/>
      <c r="CRB109" s="11"/>
      <c r="CRC109" s="11"/>
      <c r="CRD109" s="11"/>
      <c r="CRE109" s="11"/>
      <c r="CRF109" s="11"/>
      <c r="CRG109" s="11"/>
      <c r="CRH109" s="11"/>
      <c r="CRI109" s="11"/>
      <c r="CRJ109" s="11"/>
      <c r="CRK109" s="11"/>
      <c r="CRL109" s="11"/>
      <c r="CRM109" s="11"/>
      <c r="CRN109" s="11"/>
      <c r="CRO109" s="11"/>
      <c r="CRP109" s="11"/>
      <c r="CRQ109" s="11"/>
      <c r="CRR109" s="11"/>
      <c r="CRS109" s="11"/>
      <c r="CRT109" s="11"/>
      <c r="CRU109" s="11"/>
      <c r="CRV109" s="11"/>
      <c r="CRW109" s="11"/>
      <c r="CRX109" s="11"/>
      <c r="CRY109" s="11"/>
      <c r="CRZ109" s="11"/>
      <c r="CSA109" s="11"/>
      <c r="CSB109" s="11"/>
      <c r="CSC109" s="11"/>
      <c r="CSD109" s="11"/>
      <c r="CSE109" s="11"/>
      <c r="CSF109" s="11"/>
      <c r="CSG109" s="11"/>
      <c r="CSH109" s="11"/>
      <c r="CSI109" s="11"/>
      <c r="CSJ109" s="11"/>
      <c r="CSK109" s="11"/>
      <c r="CSL109" s="11"/>
      <c r="CSM109" s="11"/>
      <c r="CSN109" s="11"/>
      <c r="CSO109" s="11"/>
      <c r="CSP109" s="11"/>
      <c r="CSQ109" s="11"/>
      <c r="CSR109" s="11"/>
      <c r="CSS109" s="11"/>
      <c r="CST109" s="11"/>
      <c r="CSU109" s="11"/>
      <c r="CSV109" s="11"/>
      <c r="CSW109" s="11"/>
      <c r="CSX109" s="11"/>
      <c r="CSY109" s="11"/>
      <c r="CSZ109" s="11"/>
      <c r="CTA109" s="11"/>
      <c r="CTB109" s="11"/>
      <c r="CTC109" s="11"/>
      <c r="CTD109" s="11"/>
      <c r="CTE109" s="11"/>
      <c r="CTF109" s="11"/>
      <c r="CTG109" s="11"/>
      <c r="CTH109" s="11"/>
      <c r="CTI109" s="11"/>
      <c r="CTJ109" s="11"/>
      <c r="CTK109" s="11"/>
      <c r="CTL109" s="11"/>
      <c r="CTM109" s="11"/>
      <c r="CTN109" s="11"/>
      <c r="CTO109" s="11"/>
      <c r="CTP109" s="11"/>
      <c r="CTQ109" s="11"/>
      <c r="CTR109" s="11"/>
      <c r="CTS109" s="11"/>
      <c r="CTT109" s="11"/>
      <c r="CTU109" s="11"/>
      <c r="CTV109" s="11"/>
      <c r="CTW109" s="11"/>
      <c r="CTX109" s="11"/>
      <c r="CTY109" s="11"/>
      <c r="CTZ109" s="11"/>
      <c r="CUA109" s="11"/>
      <c r="CUB109" s="11"/>
      <c r="CUC109" s="11"/>
      <c r="CUD109" s="11"/>
      <c r="CUE109" s="11"/>
      <c r="CUF109" s="11"/>
      <c r="CUG109" s="11"/>
      <c r="CUH109" s="11"/>
      <c r="CUI109" s="11"/>
      <c r="CUJ109" s="11"/>
      <c r="CUK109" s="11"/>
      <c r="CUL109" s="11"/>
      <c r="CUM109" s="11"/>
      <c r="CUN109" s="11"/>
      <c r="CUO109" s="11"/>
      <c r="CUP109" s="11"/>
      <c r="CUQ109" s="11"/>
      <c r="CUR109" s="11"/>
      <c r="CUS109" s="11"/>
      <c r="CUT109" s="11"/>
      <c r="CUU109" s="11"/>
      <c r="CUV109" s="11"/>
      <c r="CUW109" s="11"/>
      <c r="CUX109" s="11"/>
      <c r="CUY109" s="11"/>
      <c r="CUZ109" s="11"/>
      <c r="CVA109" s="11"/>
      <c r="CVB109" s="11"/>
      <c r="CVC109" s="11"/>
      <c r="CVD109" s="11"/>
      <c r="CVE109" s="11"/>
      <c r="CVF109" s="11"/>
      <c r="CVG109" s="11"/>
      <c r="CVH109" s="11"/>
      <c r="CVI109" s="11"/>
      <c r="CVJ109" s="11"/>
      <c r="CVK109" s="11"/>
      <c r="CVL109" s="11"/>
      <c r="CVM109" s="11"/>
      <c r="CVN109" s="11"/>
      <c r="CVO109" s="11"/>
      <c r="CVP109" s="11"/>
      <c r="CVQ109" s="11"/>
      <c r="CVR109" s="11"/>
      <c r="CVS109" s="11"/>
      <c r="CVT109" s="11"/>
      <c r="CVU109" s="11"/>
      <c r="CVV109" s="11"/>
      <c r="CVW109" s="11"/>
      <c r="CVX109" s="11"/>
      <c r="CVY109" s="11"/>
      <c r="CVZ109" s="11"/>
      <c r="CWA109" s="11"/>
      <c r="CWB109" s="11"/>
      <c r="CWC109" s="11"/>
      <c r="CWD109" s="11"/>
      <c r="CWE109" s="11"/>
      <c r="CWF109" s="11"/>
      <c r="CWG109" s="11"/>
      <c r="CWH109" s="11"/>
      <c r="CWI109" s="11"/>
      <c r="CWJ109" s="11"/>
      <c r="CWK109" s="11"/>
      <c r="CWL109" s="11"/>
      <c r="CWM109" s="11"/>
      <c r="CWN109" s="11"/>
      <c r="CWO109" s="11"/>
      <c r="CWP109" s="11"/>
      <c r="CWQ109" s="11"/>
      <c r="CWR109" s="11"/>
      <c r="CWS109" s="11"/>
      <c r="CWT109" s="11"/>
      <c r="CWU109" s="11"/>
      <c r="CWV109" s="11"/>
      <c r="CWW109" s="11"/>
      <c r="CWX109" s="11"/>
      <c r="CWY109" s="11"/>
      <c r="CWZ109" s="11"/>
      <c r="CXA109" s="11"/>
      <c r="CXB109" s="11"/>
      <c r="CXC109" s="11"/>
      <c r="CXD109" s="11"/>
      <c r="CXE109" s="11"/>
      <c r="CXF109" s="11"/>
      <c r="CXG109" s="11"/>
      <c r="CXH109" s="11"/>
      <c r="CXI109" s="11"/>
      <c r="CXJ109" s="11"/>
      <c r="CXK109" s="11"/>
      <c r="CXL109" s="11"/>
      <c r="CXM109" s="11"/>
      <c r="CXN109" s="11"/>
      <c r="CXO109" s="11"/>
      <c r="CXP109" s="11"/>
      <c r="CXQ109" s="11"/>
      <c r="CXR109" s="11"/>
      <c r="CXS109" s="11"/>
      <c r="CXT109" s="11"/>
      <c r="CXU109" s="11"/>
      <c r="CXV109" s="11"/>
      <c r="CXW109" s="11"/>
      <c r="CXX109" s="11"/>
      <c r="CXY109" s="11"/>
      <c r="CXZ109" s="11"/>
      <c r="CYA109" s="11"/>
      <c r="CYB109" s="11"/>
      <c r="CYC109" s="11"/>
      <c r="CYD109" s="11"/>
      <c r="CYE109" s="11"/>
      <c r="CYF109" s="11"/>
      <c r="CYG109" s="11"/>
      <c r="CYH109" s="11"/>
      <c r="CYI109" s="11"/>
      <c r="CYJ109" s="11"/>
      <c r="CYK109" s="11"/>
      <c r="CYL109" s="11"/>
      <c r="CYM109" s="11"/>
      <c r="CYN109" s="11"/>
      <c r="CYO109" s="11"/>
      <c r="CYP109" s="11"/>
      <c r="CYQ109" s="11"/>
      <c r="CYR109" s="11"/>
      <c r="CYS109" s="11"/>
      <c r="CYT109" s="11"/>
      <c r="CYU109" s="11"/>
      <c r="CYV109" s="11"/>
      <c r="CYW109" s="11"/>
      <c r="CYX109" s="11"/>
      <c r="CYY109" s="11"/>
      <c r="CYZ109" s="11"/>
      <c r="CZA109" s="11"/>
      <c r="CZB109" s="11"/>
      <c r="CZC109" s="11"/>
      <c r="CZD109" s="11"/>
      <c r="CZE109" s="11"/>
      <c r="CZF109" s="11"/>
      <c r="CZG109" s="11"/>
      <c r="CZH109" s="11"/>
      <c r="CZI109" s="11"/>
      <c r="CZJ109" s="11"/>
      <c r="CZK109" s="11"/>
      <c r="CZL109" s="11"/>
      <c r="CZM109" s="11"/>
      <c r="CZN109" s="11"/>
      <c r="CZO109" s="11"/>
      <c r="CZP109" s="11"/>
      <c r="CZQ109" s="11"/>
      <c r="CZR109" s="11"/>
      <c r="CZS109" s="11"/>
      <c r="CZT109" s="11"/>
      <c r="CZU109" s="11"/>
      <c r="CZV109" s="11"/>
      <c r="CZW109" s="11"/>
      <c r="CZX109" s="11"/>
      <c r="CZY109" s="11"/>
      <c r="CZZ109" s="11"/>
      <c r="DAA109" s="11"/>
      <c r="DAB109" s="11"/>
      <c r="DAC109" s="11"/>
      <c r="DAD109" s="11"/>
      <c r="DAE109" s="11"/>
      <c r="DAF109" s="11"/>
      <c r="DAG109" s="11"/>
      <c r="DAH109" s="11"/>
      <c r="DAI109" s="11"/>
      <c r="DAJ109" s="11"/>
      <c r="DAK109" s="11"/>
      <c r="DAL109" s="11"/>
      <c r="DAM109" s="11"/>
      <c r="DAN109" s="11"/>
      <c r="DAO109" s="11"/>
      <c r="DAP109" s="11"/>
      <c r="DAQ109" s="11"/>
      <c r="DAR109" s="11"/>
      <c r="DAS109" s="11"/>
      <c r="DAT109" s="11"/>
      <c r="DAU109" s="11"/>
      <c r="DAV109" s="11"/>
      <c r="DAW109" s="11"/>
      <c r="DAX109" s="11"/>
      <c r="DAY109" s="11"/>
      <c r="DAZ109" s="11"/>
      <c r="DBA109" s="11"/>
      <c r="DBB109" s="11"/>
      <c r="DBC109" s="11"/>
      <c r="DBD109" s="11"/>
      <c r="DBE109" s="11"/>
      <c r="DBF109" s="11"/>
      <c r="DBG109" s="11"/>
      <c r="DBH109" s="11"/>
      <c r="DBI109" s="11"/>
      <c r="DBJ109" s="11"/>
      <c r="DBK109" s="11"/>
      <c r="DBL109" s="11"/>
      <c r="DBM109" s="11"/>
      <c r="DBN109" s="11"/>
      <c r="DBO109" s="11"/>
      <c r="DBP109" s="11"/>
      <c r="DBQ109" s="11"/>
      <c r="DBR109" s="11"/>
      <c r="DBS109" s="11"/>
      <c r="DBT109" s="11"/>
      <c r="DBU109" s="11"/>
      <c r="DBV109" s="11"/>
      <c r="DBW109" s="11"/>
      <c r="DBX109" s="11"/>
      <c r="DBY109" s="11"/>
      <c r="DBZ109" s="11"/>
      <c r="DCA109" s="11"/>
      <c r="DCB109" s="11"/>
      <c r="DCC109" s="11"/>
      <c r="DCD109" s="11"/>
      <c r="DCE109" s="11"/>
      <c r="DCF109" s="11"/>
      <c r="DCG109" s="11"/>
      <c r="DCH109" s="11"/>
      <c r="DCI109" s="11"/>
      <c r="DCJ109" s="11"/>
      <c r="DCK109" s="11"/>
      <c r="DCL109" s="11"/>
      <c r="DCM109" s="11"/>
      <c r="DCN109" s="11"/>
      <c r="DCO109" s="11"/>
      <c r="DCP109" s="11"/>
      <c r="DCQ109" s="11"/>
      <c r="DCR109" s="11"/>
      <c r="DCS109" s="11"/>
      <c r="DCT109" s="11"/>
      <c r="DCU109" s="11"/>
      <c r="DCV109" s="11"/>
      <c r="DCW109" s="11"/>
      <c r="DCX109" s="11"/>
      <c r="DCY109" s="11"/>
      <c r="DCZ109" s="11"/>
      <c r="DDA109" s="11"/>
      <c r="DDB109" s="11"/>
      <c r="DDC109" s="11"/>
      <c r="DDD109" s="11"/>
      <c r="DDE109" s="11"/>
      <c r="DDF109" s="11"/>
      <c r="DDG109" s="11"/>
      <c r="DDH109" s="11"/>
      <c r="DDI109" s="11"/>
      <c r="DDJ109" s="11"/>
      <c r="DDK109" s="11"/>
      <c r="DDL109" s="11"/>
      <c r="DDM109" s="11"/>
      <c r="DDN109" s="11"/>
      <c r="DDO109" s="11"/>
      <c r="DDP109" s="11"/>
      <c r="DDQ109" s="11"/>
      <c r="DDR109" s="11"/>
      <c r="DDS109" s="11"/>
      <c r="DDT109" s="11"/>
      <c r="DDU109" s="11"/>
      <c r="DDV109" s="11"/>
      <c r="DDW109" s="11"/>
      <c r="DDX109" s="11"/>
      <c r="DDY109" s="11"/>
      <c r="DDZ109" s="11"/>
      <c r="DEA109" s="11"/>
      <c r="DEB109" s="11"/>
      <c r="DEC109" s="11"/>
      <c r="DED109" s="11"/>
      <c r="DEE109" s="11"/>
      <c r="DEF109" s="11"/>
      <c r="DEG109" s="11"/>
      <c r="DEH109" s="11"/>
      <c r="DEI109" s="11"/>
      <c r="DEJ109" s="11"/>
      <c r="DEK109" s="11"/>
      <c r="DEL109" s="11"/>
      <c r="DEM109" s="11"/>
      <c r="DEN109" s="11"/>
      <c r="DEO109" s="11"/>
      <c r="DEP109" s="11"/>
      <c r="DEQ109" s="11"/>
      <c r="DER109" s="11"/>
      <c r="DES109" s="11"/>
      <c r="DET109" s="11"/>
      <c r="DEU109" s="11"/>
      <c r="DEV109" s="11"/>
      <c r="DEW109" s="11"/>
      <c r="DEX109" s="11"/>
      <c r="DEY109" s="11"/>
      <c r="DEZ109" s="11"/>
      <c r="DFA109" s="11"/>
      <c r="DFB109" s="11"/>
      <c r="DFC109" s="11"/>
      <c r="DFD109" s="11"/>
      <c r="DFE109" s="11"/>
      <c r="DFF109" s="11"/>
      <c r="DFG109" s="11"/>
      <c r="DFH109" s="11"/>
      <c r="DFI109" s="11"/>
      <c r="DFJ109" s="11"/>
      <c r="DFK109" s="11"/>
      <c r="DFL109" s="11"/>
      <c r="DFM109" s="11"/>
      <c r="DFN109" s="11"/>
      <c r="DFO109" s="11"/>
      <c r="DFP109" s="11"/>
      <c r="DFQ109" s="11"/>
      <c r="DFR109" s="11"/>
      <c r="DFS109" s="11"/>
      <c r="DFT109" s="11"/>
      <c r="DFU109" s="11"/>
      <c r="DFV109" s="11"/>
      <c r="DFW109" s="11"/>
      <c r="DFX109" s="11"/>
      <c r="DFY109" s="11"/>
      <c r="DFZ109" s="11"/>
      <c r="DGA109" s="11"/>
      <c r="DGB109" s="11"/>
      <c r="DGC109" s="11"/>
      <c r="DGD109" s="11"/>
      <c r="DGE109" s="11"/>
      <c r="DGF109" s="11"/>
      <c r="DGG109" s="11"/>
      <c r="DGH109" s="11"/>
      <c r="DGI109" s="11"/>
      <c r="DGJ109" s="11"/>
      <c r="DGK109" s="11"/>
      <c r="DGL109" s="11"/>
      <c r="DGM109" s="11"/>
      <c r="DGN109" s="11"/>
      <c r="DGO109" s="11"/>
      <c r="DGP109" s="11"/>
      <c r="DGQ109" s="11"/>
      <c r="DGR109" s="11"/>
      <c r="DGS109" s="11"/>
      <c r="DGT109" s="11"/>
      <c r="DGU109" s="11"/>
      <c r="DGV109" s="11"/>
      <c r="DGW109" s="11"/>
      <c r="DGX109" s="11"/>
      <c r="DGY109" s="11"/>
      <c r="DGZ109" s="11"/>
      <c r="DHA109" s="11"/>
      <c r="DHB109" s="11"/>
      <c r="DHC109" s="11"/>
      <c r="DHD109" s="11"/>
      <c r="DHE109" s="11"/>
      <c r="DHF109" s="11"/>
      <c r="DHG109" s="11"/>
      <c r="DHH109" s="11"/>
      <c r="DHI109" s="11"/>
      <c r="DHJ109" s="11"/>
      <c r="DHK109" s="11"/>
      <c r="DHL109" s="11"/>
      <c r="DHM109" s="11"/>
      <c r="DHN109" s="11"/>
      <c r="DHO109" s="11"/>
      <c r="DHP109" s="11"/>
      <c r="DHQ109" s="11"/>
      <c r="DHR109" s="11"/>
      <c r="DHS109" s="11"/>
      <c r="DHT109" s="11"/>
      <c r="DHU109" s="11"/>
      <c r="DHV109" s="11"/>
      <c r="DHW109" s="11"/>
      <c r="DHX109" s="11"/>
      <c r="DHY109" s="11"/>
      <c r="DHZ109" s="11"/>
      <c r="DIA109" s="11"/>
      <c r="DIB109" s="11"/>
      <c r="DIC109" s="11"/>
      <c r="DID109" s="11"/>
      <c r="DIE109" s="11"/>
      <c r="DIF109" s="11"/>
      <c r="DIG109" s="11"/>
      <c r="DIH109" s="11"/>
      <c r="DII109" s="11"/>
      <c r="DIJ109" s="11"/>
      <c r="DIK109" s="11"/>
      <c r="DIL109" s="11"/>
      <c r="DIM109" s="11"/>
      <c r="DIN109" s="11"/>
      <c r="DIO109" s="11"/>
      <c r="DIP109" s="11"/>
      <c r="DIQ109" s="11"/>
      <c r="DIR109" s="11"/>
      <c r="DIS109" s="11"/>
      <c r="DIT109" s="11"/>
      <c r="DIU109" s="11"/>
      <c r="DIV109" s="11"/>
      <c r="DIW109" s="11"/>
      <c r="DIX109" s="11"/>
      <c r="DIY109" s="11"/>
      <c r="DIZ109" s="11"/>
      <c r="DJA109" s="11"/>
      <c r="DJB109" s="11"/>
      <c r="DJC109" s="11"/>
      <c r="DJD109" s="11"/>
      <c r="DJE109" s="11"/>
      <c r="DJF109" s="11"/>
      <c r="DJG109" s="11"/>
      <c r="DJH109" s="11"/>
      <c r="DJI109" s="11"/>
      <c r="DJJ109" s="11"/>
      <c r="DJK109" s="11"/>
      <c r="DJL109" s="11"/>
      <c r="DJM109" s="11"/>
      <c r="DJN109" s="11"/>
      <c r="DJO109" s="11"/>
      <c r="DJP109" s="11"/>
      <c r="DJQ109" s="11"/>
      <c r="DJR109" s="11"/>
      <c r="DJS109" s="11"/>
      <c r="DJT109" s="11"/>
      <c r="DJU109" s="11"/>
      <c r="DJV109" s="11"/>
      <c r="DJW109" s="11"/>
      <c r="DJX109" s="11"/>
      <c r="DJY109" s="11"/>
      <c r="DJZ109" s="11"/>
      <c r="DKA109" s="11"/>
      <c r="DKB109" s="11"/>
      <c r="DKC109" s="11"/>
      <c r="DKD109" s="11"/>
      <c r="DKE109" s="11"/>
      <c r="DKF109" s="11"/>
      <c r="DKG109" s="11"/>
      <c r="DKH109" s="11"/>
      <c r="DKI109" s="11"/>
      <c r="DKJ109" s="11"/>
      <c r="DKK109" s="11"/>
      <c r="DKL109" s="11"/>
      <c r="DKM109" s="11"/>
      <c r="DKN109" s="11"/>
      <c r="DKO109" s="11"/>
      <c r="DKP109" s="11"/>
      <c r="DKQ109" s="11"/>
      <c r="DKR109" s="11"/>
      <c r="DKS109" s="11"/>
      <c r="DKT109" s="11"/>
      <c r="DKU109" s="11"/>
      <c r="DKV109" s="11"/>
      <c r="DKW109" s="11"/>
      <c r="DKX109" s="11"/>
      <c r="DKY109" s="11"/>
      <c r="DKZ109" s="11"/>
      <c r="DLA109" s="11"/>
      <c r="DLB109" s="11"/>
      <c r="DLC109" s="11"/>
      <c r="DLD109" s="11"/>
      <c r="DLE109" s="11"/>
      <c r="DLF109" s="11"/>
      <c r="DLG109" s="11"/>
      <c r="DLH109" s="11"/>
      <c r="DLI109" s="11"/>
      <c r="DLJ109" s="11"/>
      <c r="DLK109" s="11"/>
      <c r="DLL109" s="11"/>
      <c r="DLM109" s="11"/>
      <c r="DLN109" s="11"/>
      <c r="DLO109" s="11"/>
      <c r="DLP109" s="11"/>
      <c r="DLQ109" s="11"/>
      <c r="DLR109" s="11"/>
      <c r="DLS109" s="11"/>
      <c r="DLT109" s="11"/>
      <c r="DLU109" s="11"/>
      <c r="DLV109" s="11"/>
      <c r="DLW109" s="11"/>
      <c r="DLX109" s="11"/>
      <c r="DLY109" s="11"/>
      <c r="DLZ109" s="11"/>
      <c r="DMA109" s="11"/>
      <c r="DMB109" s="11"/>
      <c r="DMC109" s="11"/>
      <c r="DMD109" s="11"/>
      <c r="DME109" s="11"/>
      <c r="DMF109" s="11"/>
      <c r="DMG109" s="11"/>
      <c r="DMH109" s="11"/>
      <c r="DMI109" s="11"/>
      <c r="DMJ109" s="11"/>
      <c r="DMK109" s="11"/>
      <c r="DML109" s="11"/>
      <c r="DMM109" s="11"/>
      <c r="DMN109" s="11"/>
      <c r="DMO109" s="11"/>
      <c r="DMP109" s="11"/>
      <c r="DMQ109" s="11"/>
      <c r="DMR109" s="11"/>
      <c r="DMS109" s="11"/>
      <c r="DMT109" s="11"/>
      <c r="DMU109" s="11"/>
      <c r="DMV109" s="11"/>
      <c r="DMW109" s="11"/>
      <c r="DMX109" s="11"/>
      <c r="DMY109" s="11"/>
      <c r="DMZ109" s="11"/>
      <c r="DNA109" s="11"/>
      <c r="DNB109" s="11"/>
      <c r="DNC109" s="11"/>
      <c r="DND109" s="11"/>
      <c r="DNE109" s="11"/>
      <c r="DNF109" s="11"/>
      <c r="DNG109" s="11"/>
      <c r="DNH109" s="11"/>
      <c r="DNI109" s="11"/>
      <c r="DNJ109" s="11"/>
      <c r="DNK109" s="11"/>
      <c r="DNL109" s="11"/>
      <c r="DNM109" s="11"/>
      <c r="DNN109" s="11"/>
      <c r="DNO109" s="11"/>
      <c r="DNP109" s="11"/>
      <c r="DNQ109" s="11"/>
      <c r="DNR109" s="11"/>
      <c r="DNS109" s="11"/>
      <c r="DNT109" s="11"/>
      <c r="DNU109" s="11"/>
      <c r="DNV109" s="11"/>
      <c r="DNW109" s="11"/>
      <c r="DNX109" s="11"/>
      <c r="DNY109" s="11"/>
      <c r="DNZ109" s="11"/>
      <c r="DOA109" s="11"/>
      <c r="DOB109" s="11"/>
      <c r="DOC109" s="11"/>
      <c r="DOD109" s="11"/>
      <c r="DOE109" s="11"/>
      <c r="DOF109" s="11"/>
      <c r="DOG109" s="11"/>
      <c r="DOH109" s="11"/>
      <c r="DOI109" s="11"/>
      <c r="DOJ109" s="11"/>
      <c r="DOK109" s="11"/>
      <c r="DOL109" s="11"/>
      <c r="DOM109" s="11"/>
      <c r="DON109" s="11"/>
      <c r="DOO109" s="11"/>
      <c r="DOP109" s="11"/>
      <c r="DOQ109" s="11"/>
      <c r="DOR109" s="11"/>
      <c r="DOS109" s="11"/>
      <c r="DOT109" s="11"/>
      <c r="DOU109" s="11"/>
      <c r="DOV109" s="11"/>
      <c r="DOW109" s="11"/>
      <c r="DOX109" s="11"/>
      <c r="DOY109" s="11"/>
      <c r="DOZ109" s="11"/>
      <c r="DPA109" s="11"/>
      <c r="DPB109" s="11"/>
      <c r="DPC109" s="11"/>
      <c r="DPD109" s="11"/>
      <c r="DPE109" s="11"/>
      <c r="DPF109" s="11"/>
      <c r="DPG109" s="11"/>
      <c r="DPH109" s="11"/>
      <c r="DPI109" s="11"/>
      <c r="DPJ109" s="11"/>
      <c r="DPK109" s="11"/>
      <c r="DPL109" s="11"/>
      <c r="DPM109" s="11"/>
      <c r="DPN109" s="11"/>
      <c r="DPO109" s="11"/>
      <c r="DPP109" s="11"/>
      <c r="DPQ109" s="11"/>
      <c r="DPR109" s="11"/>
      <c r="DPS109" s="11"/>
      <c r="DPT109" s="11"/>
      <c r="DPU109" s="11"/>
      <c r="DPV109" s="11"/>
      <c r="DPW109" s="11"/>
      <c r="DPX109" s="11"/>
      <c r="DPY109" s="11"/>
      <c r="DPZ109" s="11"/>
      <c r="DQA109" s="11"/>
      <c r="DQB109" s="11"/>
      <c r="DQC109" s="11"/>
      <c r="DQD109" s="11"/>
      <c r="DQE109" s="11"/>
      <c r="DQF109" s="11"/>
      <c r="DQG109" s="11"/>
      <c r="DQH109" s="11"/>
      <c r="DQI109" s="11"/>
      <c r="DQJ109" s="11"/>
      <c r="DQK109" s="11"/>
      <c r="DQL109" s="11"/>
      <c r="DQM109" s="11"/>
      <c r="DQN109" s="11"/>
      <c r="DQO109" s="11"/>
      <c r="DQP109" s="11"/>
      <c r="DQQ109" s="11"/>
      <c r="DQR109" s="11"/>
      <c r="DQS109" s="11"/>
      <c r="DQT109" s="11"/>
      <c r="DQU109" s="11"/>
      <c r="DQV109" s="11"/>
      <c r="DQW109" s="11"/>
      <c r="DQX109" s="11"/>
      <c r="DQY109" s="11"/>
      <c r="DQZ109" s="11"/>
      <c r="DRA109" s="11"/>
      <c r="DRB109" s="11"/>
      <c r="DRC109" s="11"/>
      <c r="DRD109" s="11"/>
      <c r="DRE109" s="11"/>
      <c r="DRF109" s="11"/>
      <c r="DRG109" s="11"/>
      <c r="DRH109" s="11"/>
      <c r="DRI109" s="11"/>
      <c r="DRJ109" s="11"/>
      <c r="DRK109" s="11"/>
      <c r="DRL109" s="11"/>
      <c r="DRM109" s="11"/>
      <c r="DRN109" s="11"/>
      <c r="DRO109" s="11"/>
      <c r="DRP109" s="11"/>
      <c r="DRQ109" s="11"/>
      <c r="DRR109" s="11"/>
      <c r="DRS109" s="11"/>
      <c r="DRT109" s="11"/>
      <c r="DRU109" s="11"/>
      <c r="DRV109" s="11"/>
      <c r="DRW109" s="11"/>
      <c r="DRX109" s="11"/>
      <c r="DRY109" s="11"/>
      <c r="DRZ109" s="11"/>
      <c r="DSA109" s="11"/>
      <c r="DSB109" s="11"/>
      <c r="DSC109" s="11"/>
      <c r="DSD109" s="11"/>
      <c r="DSE109" s="11"/>
      <c r="DSF109" s="11"/>
      <c r="DSG109" s="11"/>
      <c r="DSH109" s="11"/>
      <c r="DSI109" s="11"/>
      <c r="DSJ109" s="11"/>
      <c r="DSK109" s="11"/>
      <c r="DSL109" s="11"/>
      <c r="DSM109" s="11"/>
      <c r="DSN109" s="11"/>
      <c r="DSO109" s="11"/>
      <c r="DSP109" s="11"/>
      <c r="DSQ109" s="11"/>
      <c r="DSR109" s="11"/>
      <c r="DSS109" s="11"/>
      <c r="DST109" s="11"/>
      <c r="DSU109" s="11"/>
      <c r="DSV109" s="11"/>
      <c r="DSW109" s="11"/>
      <c r="DSX109" s="11"/>
      <c r="DSY109" s="11"/>
      <c r="DSZ109" s="11"/>
      <c r="DTA109" s="11"/>
      <c r="DTB109" s="11"/>
      <c r="DTC109" s="11"/>
      <c r="DTD109" s="11"/>
      <c r="DTE109" s="11"/>
      <c r="DTF109" s="11"/>
      <c r="DTG109" s="11"/>
      <c r="DTH109" s="11"/>
      <c r="DTI109" s="11"/>
      <c r="DTJ109" s="11"/>
      <c r="DTK109" s="11"/>
      <c r="DTL109" s="11"/>
      <c r="DTM109" s="11"/>
      <c r="DTN109" s="11"/>
      <c r="DTO109" s="11"/>
      <c r="DTP109" s="11"/>
      <c r="DTQ109" s="11"/>
      <c r="DTR109" s="11"/>
      <c r="DTS109" s="11"/>
      <c r="DTT109" s="11"/>
      <c r="DTU109" s="11"/>
      <c r="DTV109" s="11"/>
      <c r="DTW109" s="11"/>
      <c r="DTX109" s="11"/>
      <c r="DTY109" s="11"/>
      <c r="DTZ109" s="11"/>
      <c r="DUA109" s="11"/>
      <c r="DUB109" s="11"/>
      <c r="DUC109" s="11"/>
      <c r="DUD109" s="11"/>
      <c r="DUE109" s="11"/>
      <c r="DUF109" s="11"/>
      <c r="DUG109" s="11"/>
      <c r="DUH109" s="11"/>
      <c r="DUI109" s="11"/>
      <c r="DUJ109" s="11"/>
      <c r="DUK109" s="11"/>
      <c r="DUL109" s="11"/>
      <c r="DUM109" s="11"/>
      <c r="DUN109" s="11"/>
      <c r="DUO109" s="11"/>
      <c r="DUP109" s="11"/>
      <c r="DUQ109" s="11"/>
      <c r="DUR109" s="11"/>
      <c r="DUS109" s="11"/>
      <c r="DUT109" s="11"/>
      <c r="DUU109" s="11"/>
      <c r="DUV109" s="11"/>
      <c r="DUW109" s="11"/>
      <c r="DUX109" s="11"/>
      <c r="DUY109" s="11"/>
      <c r="DUZ109" s="11"/>
      <c r="DVA109" s="11"/>
      <c r="DVB109" s="11"/>
      <c r="DVC109" s="11"/>
      <c r="DVD109" s="11"/>
      <c r="DVE109" s="11"/>
      <c r="DVF109" s="11"/>
      <c r="DVG109" s="11"/>
      <c r="DVH109" s="11"/>
      <c r="DVI109" s="11"/>
      <c r="DVJ109" s="11"/>
      <c r="DVK109" s="11"/>
      <c r="DVL109" s="11"/>
      <c r="DVM109" s="11"/>
      <c r="DVN109" s="11"/>
      <c r="DVO109" s="11"/>
      <c r="DVP109" s="11"/>
      <c r="DVQ109" s="11"/>
      <c r="DVR109" s="11"/>
      <c r="DVS109" s="11"/>
      <c r="DVT109" s="11"/>
      <c r="DVU109" s="11"/>
      <c r="DVV109" s="11"/>
      <c r="DVW109" s="11"/>
      <c r="DVX109" s="11"/>
      <c r="DVY109" s="11"/>
      <c r="DVZ109" s="11"/>
      <c r="DWA109" s="11"/>
      <c r="DWB109" s="11"/>
      <c r="DWC109" s="11"/>
      <c r="DWD109" s="11"/>
      <c r="DWE109" s="11"/>
      <c r="DWF109" s="11"/>
      <c r="DWG109" s="11"/>
      <c r="DWH109" s="11"/>
      <c r="DWI109" s="11"/>
      <c r="DWJ109" s="11"/>
      <c r="DWK109" s="11"/>
      <c r="DWL109" s="11"/>
      <c r="DWM109" s="11"/>
      <c r="DWN109" s="11"/>
      <c r="DWO109" s="11"/>
      <c r="DWP109" s="11"/>
      <c r="DWQ109" s="11"/>
      <c r="DWR109" s="11"/>
      <c r="DWS109" s="11"/>
      <c r="DWT109" s="11"/>
      <c r="DWU109" s="11"/>
      <c r="DWV109" s="11"/>
      <c r="DWW109" s="11"/>
      <c r="DWX109" s="11"/>
      <c r="DWY109" s="11"/>
      <c r="DWZ109" s="11"/>
      <c r="DXA109" s="11"/>
      <c r="DXB109" s="11"/>
      <c r="DXC109" s="11"/>
      <c r="DXD109" s="11"/>
      <c r="DXE109" s="11"/>
      <c r="DXF109" s="11"/>
      <c r="DXG109" s="11"/>
      <c r="DXH109" s="11"/>
      <c r="DXI109" s="11"/>
      <c r="DXJ109" s="11"/>
      <c r="DXK109" s="11"/>
      <c r="DXL109" s="11"/>
      <c r="DXM109" s="11"/>
      <c r="DXN109" s="11"/>
      <c r="DXO109" s="11"/>
      <c r="DXP109" s="11"/>
      <c r="DXQ109" s="11"/>
      <c r="DXR109" s="11"/>
      <c r="DXS109" s="11"/>
      <c r="DXT109" s="11"/>
      <c r="DXU109" s="11"/>
      <c r="DXV109" s="11"/>
      <c r="DXW109" s="11"/>
      <c r="DXX109" s="11"/>
      <c r="DXY109" s="11"/>
      <c r="DXZ109" s="11"/>
      <c r="DYA109" s="11"/>
      <c r="DYB109" s="11"/>
      <c r="DYC109" s="11"/>
      <c r="DYD109" s="11"/>
      <c r="DYE109" s="11"/>
      <c r="DYF109" s="11"/>
      <c r="DYG109" s="11"/>
      <c r="DYH109" s="11"/>
      <c r="DYI109" s="11"/>
      <c r="DYJ109" s="11"/>
      <c r="DYK109" s="11"/>
      <c r="DYL109" s="11"/>
      <c r="DYM109" s="11"/>
      <c r="DYN109" s="11"/>
      <c r="DYO109" s="11"/>
      <c r="DYP109" s="11"/>
      <c r="DYQ109" s="11"/>
      <c r="DYR109" s="11"/>
      <c r="DYS109" s="11"/>
      <c r="DYT109" s="11"/>
      <c r="DYU109" s="11"/>
      <c r="DYV109" s="11"/>
      <c r="DYW109" s="11"/>
      <c r="DYX109" s="11"/>
      <c r="DYY109" s="11"/>
      <c r="DYZ109" s="11"/>
      <c r="DZA109" s="11"/>
      <c r="DZB109" s="11"/>
      <c r="DZC109" s="11"/>
      <c r="DZD109" s="11"/>
      <c r="DZE109" s="11"/>
      <c r="DZF109" s="11"/>
      <c r="DZG109" s="11"/>
      <c r="DZH109" s="11"/>
      <c r="DZI109" s="11"/>
      <c r="DZJ109" s="11"/>
      <c r="DZK109" s="11"/>
      <c r="DZL109" s="11"/>
      <c r="DZM109" s="11"/>
      <c r="DZN109" s="11"/>
      <c r="DZO109" s="11"/>
      <c r="DZP109" s="11"/>
      <c r="DZQ109" s="11"/>
      <c r="DZR109" s="11"/>
      <c r="DZS109" s="11"/>
      <c r="DZT109" s="11"/>
      <c r="DZU109" s="11"/>
      <c r="DZV109" s="11"/>
      <c r="DZW109" s="11"/>
      <c r="DZX109" s="11"/>
      <c r="DZY109" s="11"/>
      <c r="DZZ109" s="11"/>
      <c r="EAA109" s="11"/>
      <c r="EAB109" s="11"/>
      <c r="EAC109" s="11"/>
      <c r="EAD109" s="11"/>
      <c r="EAE109" s="11"/>
      <c r="EAF109" s="11"/>
      <c r="EAG109" s="11"/>
      <c r="EAH109" s="11"/>
      <c r="EAI109" s="11"/>
      <c r="EAJ109" s="11"/>
      <c r="EAK109" s="11"/>
      <c r="EAL109" s="11"/>
      <c r="EAM109" s="11"/>
      <c r="EAN109" s="11"/>
      <c r="EAO109" s="11"/>
      <c r="EAP109" s="11"/>
      <c r="EAQ109" s="11"/>
      <c r="EAR109" s="11"/>
      <c r="EAS109" s="11"/>
      <c r="EAT109" s="11"/>
      <c r="EAU109" s="11"/>
      <c r="EAV109" s="11"/>
      <c r="EAW109" s="11"/>
      <c r="EAX109" s="11"/>
      <c r="EAY109" s="11"/>
      <c r="EAZ109" s="11"/>
      <c r="EBA109" s="11"/>
      <c r="EBB109" s="11"/>
      <c r="EBC109" s="11"/>
      <c r="EBD109" s="11"/>
      <c r="EBE109" s="11"/>
      <c r="EBF109" s="11"/>
      <c r="EBG109" s="11"/>
      <c r="EBH109" s="11"/>
      <c r="EBI109" s="11"/>
      <c r="EBJ109" s="11"/>
      <c r="EBK109" s="11"/>
      <c r="EBL109" s="11"/>
      <c r="EBM109" s="11"/>
      <c r="EBN109" s="11"/>
      <c r="EBO109" s="11"/>
      <c r="EBP109" s="11"/>
      <c r="EBQ109" s="11"/>
      <c r="EBR109" s="11"/>
      <c r="EBS109" s="11"/>
      <c r="EBT109" s="11"/>
      <c r="EBU109" s="11"/>
      <c r="EBV109" s="11"/>
      <c r="EBW109" s="11"/>
      <c r="EBX109" s="11"/>
      <c r="EBY109" s="11"/>
      <c r="EBZ109" s="11"/>
      <c r="ECA109" s="11"/>
      <c r="ECB109" s="11"/>
      <c r="ECC109" s="11"/>
      <c r="ECD109" s="11"/>
      <c r="ECE109" s="11"/>
      <c r="ECF109" s="11"/>
      <c r="ECG109" s="11"/>
      <c r="ECH109" s="11"/>
      <c r="ECI109" s="11"/>
      <c r="ECJ109" s="11"/>
      <c r="ECK109" s="11"/>
      <c r="ECL109" s="11"/>
      <c r="ECM109" s="11"/>
      <c r="ECN109" s="11"/>
      <c r="ECO109" s="11"/>
      <c r="ECP109" s="11"/>
      <c r="ECQ109" s="11"/>
      <c r="ECR109" s="11"/>
      <c r="ECS109" s="11"/>
      <c r="ECT109" s="11"/>
      <c r="ECU109" s="11"/>
      <c r="ECV109" s="11"/>
      <c r="ECW109" s="11"/>
      <c r="ECX109" s="11"/>
      <c r="ECY109" s="11"/>
      <c r="ECZ109" s="11"/>
      <c r="EDA109" s="11"/>
      <c r="EDB109" s="11"/>
      <c r="EDC109" s="11"/>
      <c r="EDD109" s="11"/>
      <c r="EDE109" s="11"/>
      <c r="EDF109" s="11"/>
      <c r="EDG109" s="11"/>
      <c r="EDH109" s="11"/>
      <c r="EDI109" s="11"/>
      <c r="EDJ109" s="11"/>
      <c r="EDK109" s="11"/>
      <c r="EDL109" s="11"/>
      <c r="EDM109" s="11"/>
      <c r="EDN109" s="11"/>
      <c r="EDO109" s="11"/>
      <c r="EDP109" s="11"/>
      <c r="EDQ109" s="11"/>
      <c r="EDR109" s="11"/>
      <c r="EDS109" s="11"/>
      <c r="EDT109" s="11"/>
      <c r="EDU109" s="11"/>
      <c r="EDV109" s="11"/>
      <c r="EDW109" s="11"/>
      <c r="EDX109" s="11"/>
      <c r="EDY109" s="11"/>
      <c r="EDZ109" s="11"/>
      <c r="EEA109" s="11"/>
      <c r="EEB109" s="11"/>
      <c r="EEC109" s="11"/>
      <c r="EED109" s="11"/>
      <c r="EEE109" s="11"/>
      <c r="EEF109" s="11"/>
      <c r="EEG109" s="11"/>
      <c r="EEH109" s="11"/>
      <c r="EEI109" s="11"/>
      <c r="EEJ109" s="11"/>
      <c r="EEK109" s="11"/>
      <c r="EEL109" s="11"/>
      <c r="EEM109" s="11"/>
      <c r="EEN109" s="11"/>
      <c r="EEO109" s="11"/>
      <c r="EEP109" s="11"/>
      <c r="EEQ109" s="11"/>
      <c r="EER109" s="11"/>
      <c r="EES109" s="11"/>
      <c r="EET109" s="11"/>
      <c r="EEU109" s="11"/>
      <c r="EEV109" s="11"/>
      <c r="EEW109" s="11"/>
      <c r="EEX109" s="11"/>
      <c r="EEY109" s="11"/>
      <c r="EEZ109" s="11"/>
      <c r="EFA109" s="11"/>
      <c r="EFB109" s="11"/>
      <c r="EFC109" s="11"/>
      <c r="EFD109" s="11"/>
      <c r="EFE109" s="11"/>
      <c r="EFF109" s="11"/>
      <c r="EFG109" s="11"/>
      <c r="EFH109" s="11"/>
      <c r="EFI109" s="11"/>
      <c r="EFJ109" s="11"/>
      <c r="EFK109" s="11"/>
      <c r="EFL109" s="11"/>
      <c r="EFM109" s="11"/>
      <c r="EFN109" s="11"/>
      <c r="EFO109" s="11"/>
      <c r="EFP109" s="11"/>
      <c r="EFQ109" s="11"/>
      <c r="EFR109" s="11"/>
      <c r="EFS109" s="11"/>
      <c r="EFT109" s="11"/>
      <c r="EFU109" s="11"/>
      <c r="EFV109" s="11"/>
      <c r="EFW109" s="11"/>
      <c r="EFX109" s="11"/>
      <c r="EFY109" s="11"/>
      <c r="EFZ109" s="11"/>
      <c r="EGA109" s="11"/>
      <c r="EGB109" s="11"/>
      <c r="EGC109" s="11"/>
      <c r="EGD109" s="11"/>
      <c r="EGE109" s="11"/>
      <c r="EGF109" s="11"/>
      <c r="EGG109" s="11"/>
      <c r="EGH109" s="11"/>
      <c r="EGI109" s="11"/>
      <c r="EGJ109" s="11"/>
      <c r="EGK109" s="11"/>
      <c r="EGL109" s="11"/>
      <c r="EGM109" s="11"/>
      <c r="EGN109" s="11"/>
      <c r="EGO109" s="11"/>
      <c r="EGP109" s="11"/>
      <c r="EGQ109" s="11"/>
      <c r="EGR109" s="11"/>
      <c r="EGS109" s="11"/>
      <c r="EGT109" s="11"/>
      <c r="EGU109" s="11"/>
      <c r="EGV109" s="11"/>
      <c r="EGW109" s="11"/>
      <c r="EGX109" s="11"/>
      <c r="EGY109" s="11"/>
      <c r="EGZ109" s="11"/>
      <c r="EHA109" s="11"/>
      <c r="EHB109" s="11"/>
      <c r="EHC109" s="11"/>
      <c r="EHD109" s="11"/>
      <c r="EHE109" s="11"/>
      <c r="EHF109" s="11"/>
      <c r="EHG109" s="11"/>
      <c r="EHH109" s="11"/>
      <c r="EHI109" s="11"/>
      <c r="EHJ109" s="11"/>
      <c r="EHK109" s="11"/>
      <c r="EHL109" s="11"/>
      <c r="EHM109" s="11"/>
      <c r="EHN109" s="11"/>
      <c r="EHO109" s="11"/>
      <c r="EHP109" s="11"/>
      <c r="EHQ109" s="11"/>
      <c r="EHR109" s="11"/>
      <c r="EHS109" s="11"/>
      <c r="EHT109" s="11"/>
      <c r="EHU109" s="11"/>
      <c r="EHV109" s="11"/>
      <c r="EHW109" s="11"/>
      <c r="EHX109" s="11"/>
      <c r="EHY109" s="11"/>
      <c r="EHZ109" s="11"/>
      <c r="EIA109" s="11"/>
      <c r="EIB109" s="11"/>
      <c r="EIC109" s="11"/>
      <c r="EID109" s="11"/>
      <c r="EIE109" s="11"/>
      <c r="EIF109" s="11"/>
      <c r="EIG109" s="11"/>
      <c r="EIH109" s="11"/>
      <c r="EII109" s="11"/>
      <c r="EIJ109" s="11"/>
      <c r="EIK109" s="11"/>
      <c r="EIL109" s="11"/>
      <c r="EIM109" s="11"/>
      <c r="EIN109" s="11"/>
      <c r="EIO109" s="11"/>
      <c r="EIP109" s="11"/>
      <c r="EIQ109" s="11"/>
      <c r="EIR109" s="11"/>
      <c r="EIS109" s="11"/>
      <c r="EIT109" s="11"/>
      <c r="EIU109" s="11"/>
      <c r="EIV109" s="11"/>
      <c r="EIW109" s="11"/>
      <c r="EIX109" s="11"/>
      <c r="EIY109" s="11"/>
      <c r="EIZ109" s="11"/>
      <c r="EJA109" s="11"/>
      <c r="EJB109" s="11"/>
      <c r="EJC109" s="11"/>
      <c r="EJD109" s="11"/>
      <c r="EJE109" s="11"/>
      <c r="EJF109" s="11"/>
      <c r="EJG109" s="11"/>
      <c r="EJH109" s="11"/>
      <c r="EJI109" s="11"/>
      <c r="EJJ109" s="11"/>
      <c r="EJK109" s="11"/>
      <c r="EJL109" s="11"/>
      <c r="EJM109" s="11"/>
      <c r="EJN109" s="11"/>
      <c r="EJO109" s="11"/>
      <c r="EJP109" s="11"/>
      <c r="EJQ109" s="11"/>
      <c r="EJR109" s="11"/>
      <c r="EJS109" s="11"/>
      <c r="EJT109" s="11"/>
      <c r="EJU109" s="11"/>
      <c r="EJV109" s="11"/>
      <c r="EJW109" s="11"/>
      <c r="EJX109" s="11"/>
      <c r="EJY109" s="11"/>
      <c r="EJZ109" s="11"/>
      <c r="EKA109" s="11"/>
      <c r="EKB109" s="11"/>
      <c r="EKC109" s="11"/>
      <c r="EKD109" s="11"/>
      <c r="EKE109" s="11"/>
      <c r="EKF109" s="11"/>
      <c r="EKG109" s="11"/>
      <c r="EKH109" s="11"/>
      <c r="EKI109" s="11"/>
      <c r="EKJ109" s="11"/>
      <c r="EKK109" s="11"/>
      <c r="EKL109" s="11"/>
      <c r="EKM109" s="11"/>
      <c r="EKN109" s="11"/>
      <c r="EKO109" s="11"/>
      <c r="EKP109" s="11"/>
      <c r="EKQ109" s="11"/>
      <c r="EKR109" s="11"/>
      <c r="EKS109" s="11"/>
      <c r="EKT109" s="11"/>
      <c r="EKU109" s="11"/>
      <c r="EKV109" s="11"/>
      <c r="EKW109" s="11"/>
      <c r="EKX109" s="11"/>
      <c r="EKY109" s="11"/>
      <c r="EKZ109" s="11"/>
      <c r="ELA109" s="11"/>
      <c r="ELB109" s="11"/>
      <c r="ELC109" s="11"/>
      <c r="ELD109" s="11"/>
      <c r="ELE109" s="11"/>
      <c r="ELF109" s="11"/>
      <c r="ELG109" s="11"/>
      <c r="ELH109" s="11"/>
      <c r="ELI109" s="11"/>
      <c r="ELJ109" s="11"/>
      <c r="ELK109" s="11"/>
      <c r="ELL109" s="11"/>
      <c r="ELM109" s="11"/>
      <c r="ELN109" s="11"/>
      <c r="ELO109" s="11"/>
      <c r="ELP109" s="11"/>
      <c r="ELQ109" s="11"/>
      <c r="ELR109" s="11"/>
      <c r="ELS109" s="11"/>
      <c r="ELT109" s="11"/>
      <c r="ELU109" s="11"/>
      <c r="ELV109" s="11"/>
      <c r="ELW109" s="11"/>
      <c r="ELX109" s="11"/>
      <c r="ELY109" s="11"/>
      <c r="ELZ109" s="11"/>
      <c r="EMA109" s="11"/>
      <c r="EMB109" s="11"/>
      <c r="EMC109" s="11"/>
      <c r="EMD109" s="11"/>
      <c r="EME109" s="11"/>
      <c r="EMF109" s="11"/>
      <c r="EMG109" s="11"/>
      <c r="EMH109" s="11"/>
      <c r="EMI109" s="11"/>
      <c r="EMJ109" s="11"/>
      <c r="EMK109" s="11"/>
      <c r="EML109" s="11"/>
      <c r="EMM109" s="11"/>
      <c r="EMN109" s="11"/>
      <c r="EMO109" s="11"/>
      <c r="EMP109" s="11"/>
      <c r="EMQ109" s="11"/>
      <c r="EMR109" s="11"/>
      <c r="EMS109" s="11"/>
      <c r="EMT109" s="11"/>
      <c r="EMU109" s="11"/>
      <c r="EMV109" s="11"/>
      <c r="EMW109" s="11"/>
      <c r="EMX109" s="11"/>
      <c r="EMY109" s="11"/>
      <c r="EMZ109" s="11"/>
      <c r="ENA109" s="11"/>
      <c r="ENB109" s="11"/>
      <c r="ENC109" s="11"/>
      <c r="END109" s="11"/>
      <c r="ENE109" s="11"/>
      <c r="ENF109" s="11"/>
      <c r="ENG109" s="11"/>
      <c r="ENH109" s="11"/>
      <c r="ENI109" s="11"/>
      <c r="ENJ109" s="11"/>
      <c r="ENK109" s="11"/>
      <c r="ENL109" s="11"/>
      <c r="ENM109" s="11"/>
      <c r="ENN109" s="11"/>
      <c r="ENO109" s="11"/>
      <c r="ENP109" s="11"/>
      <c r="ENQ109" s="11"/>
      <c r="ENR109" s="11"/>
      <c r="ENS109" s="11"/>
      <c r="ENT109" s="11"/>
      <c r="ENU109" s="11"/>
      <c r="ENV109" s="11"/>
      <c r="ENW109" s="11"/>
      <c r="ENX109" s="11"/>
      <c r="ENY109" s="11"/>
      <c r="ENZ109" s="11"/>
      <c r="EOA109" s="11"/>
      <c r="EOB109" s="11"/>
      <c r="EOC109" s="11"/>
      <c r="EOD109" s="11"/>
      <c r="EOE109" s="11"/>
      <c r="EOF109" s="11"/>
      <c r="EOG109" s="11"/>
      <c r="EOH109" s="11"/>
      <c r="EOI109" s="11"/>
      <c r="EOJ109" s="11"/>
      <c r="EOK109" s="11"/>
      <c r="EOL109" s="11"/>
      <c r="EOM109" s="11"/>
      <c r="EON109" s="11"/>
      <c r="EOO109" s="11"/>
      <c r="EOP109" s="11"/>
      <c r="EOQ109" s="11"/>
      <c r="EOR109" s="11"/>
      <c r="EOS109" s="11"/>
      <c r="EOT109" s="11"/>
      <c r="EOU109" s="11"/>
      <c r="EOV109" s="11"/>
      <c r="EOW109" s="11"/>
      <c r="EOX109" s="11"/>
      <c r="EOY109" s="11"/>
      <c r="EOZ109" s="11"/>
      <c r="EPA109" s="11"/>
      <c r="EPB109" s="11"/>
      <c r="EPC109" s="11"/>
      <c r="EPD109" s="11"/>
      <c r="EPE109" s="11"/>
      <c r="EPF109" s="11"/>
      <c r="EPG109" s="11"/>
      <c r="EPH109" s="11"/>
      <c r="EPI109" s="11"/>
      <c r="EPJ109" s="11"/>
      <c r="EPK109" s="11"/>
      <c r="EPL109" s="11"/>
      <c r="EPM109" s="11"/>
      <c r="EPN109" s="11"/>
      <c r="EPO109" s="11"/>
      <c r="EPP109" s="11"/>
      <c r="EPQ109" s="11"/>
      <c r="EPR109" s="11"/>
      <c r="EPS109" s="11"/>
      <c r="EPT109" s="11"/>
      <c r="EPU109" s="11"/>
      <c r="EPV109" s="11"/>
      <c r="EPW109" s="11"/>
      <c r="EPX109" s="11"/>
      <c r="EPY109" s="11"/>
      <c r="EPZ109" s="11"/>
      <c r="EQA109" s="11"/>
      <c r="EQB109" s="11"/>
      <c r="EQC109" s="11"/>
      <c r="EQD109" s="11"/>
      <c r="EQE109" s="11"/>
      <c r="EQF109" s="11"/>
      <c r="EQG109" s="11"/>
      <c r="EQH109" s="11"/>
      <c r="EQI109" s="11"/>
      <c r="EQJ109" s="11"/>
      <c r="EQK109" s="11"/>
      <c r="EQL109" s="11"/>
      <c r="EQM109" s="11"/>
      <c r="EQN109" s="11"/>
      <c r="EQO109" s="11"/>
      <c r="EQP109" s="11"/>
      <c r="EQQ109" s="11"/>
      <c r="EQR109" s="11"/>
      <c r="EQS109" s="11"/>
      <c r="EQT109" s="11"/>
      <c r="EQU109" s="11"/>
      <c r="EQV109" s="11"/>
      <c r="EQW109" s="11"/>
      <c r="EQX109" s="11"/>
      <c r="EQY109" s="11"/>
      <c r="EQZ109" s="11"/>
      <c r="ERA109" s="11"/>
      <c r="ERB109" s="11"/>
      <c r="ERC109" s="11"/>
      <c r="ERD109" s="11"/>
      <c r="ERE109" s="11"/>
      <c r="ERF109" s="11"/>
      <c r="ERG109" s="11"/>
      <c r="ERH109" s="11"/>
      <c r="ERI109" s="11"/>
      <c r="ERJ109" s="11"/>
      <c r="ERK109" s="11"/>
      <c r="ERL109" s="11"/>
      <c r="ERM109" s="11"/>
      <c r="ERN109" s="11"/>
      <c r="ERO109" s="11"/>
      <c r="ERP109" s="11"/>
      <c r="ERQ109" s="11"/>
      <c r="ERR109" s="11"/>
      <c r="ERS109" s="11"/>
      <c r="ERT109" s="11"/>
      <c r="ERU109" s="11"/>
      <c r="ERV109" s="11"/>
      <c r="ERW109" s="11"/>
      <c r="ERX109" s="11"/>
      <c r="ERY109" s="11"/>
      <c r="ERZ109" s="11"/>
      <c r="ESA109" s="11"/>
      <c r="ESB109" s="11"/>
      <c r="ESC109" s="11"/>
      <c r="ESD109" s="11"/>
      <c r="ESE109" s="11"/>
      <c r="ESF109" s="11"/>
      <c r="ESG109" s="11"/>
      <c r="ESH109" s="11"/>
      <c r="ESI109" s="11"/>
      <c r="ESJ109" s="11"/>
      <c r="ESK109" s="11"/>
      <c r="ESL109" s="11"/>
      <c r="ESM109" s="11"/>
      <c r="ESN109" s="11"/>
      <c r="ESO109" s="11"/>
      <c r="ESP109" s="11"/>
      <c r="ESQ109" s="11"/>
      <c r="ESR109" s="11"/>
      <c r="ESS109" s="11"/>
      <c r="EST109" s="11"/>
      <c r="ESU109" s="11"/>
      <c r="ESV109" s="11"/>
      <c r="ESW109" s="11"/>
      <c r="ESX109" s="11"/>
      <c r="ESY109" s="11"/>
      <c r="ESZ109" s="11"/>
      <c r="ETA109" s="11"/>
      <c r="ETB109" s="11"/>
      <c r="ETC109" s="11"/>
      <c r="ETD109" s="11"/>
      <c r="ETE109" s="11"/>
      <c r="ETF109" s="11"/>
      <c r="ETG109" s="11"/>
      <c r="ETH109" s="11"/>
      <c r="ETI109" s="11"/>
      <c r="ETJ109" s="11"/>
      <c r="ETK109" s="11"/>
      <c r="ETL109" s="11"/>
      <c r="ETM109" s="11"/>
      <c r="ETN109" s="11"/>
      <c r="ETO109" s="11"/>
      <c r="ETP109" s="11"/>
      <c r="ETQ109" s="11"/>
      <c r="ETR109" s="11"/>
      <c r="ETS109" s="11"/>
      <c r="ETT109" s="11"/>
      <c r="ETU109" s="11"/>
      <c r="ETV109" s="11"/>
      <c r="ETW109" s="11"/>
      <c r="ETX109" s="11"/>
      <c r="ETY109" s="11"/>
      <c r="ETZ109" s="11"/>
      <c r="EUA109" s="11"/>
      <c r="EUB109" s="11"/>
      <c r="EUC109" s="11"/>
      <c r="EUD109" s="11"/>
      <c r="EUE109" s="11"/>
      <c r="EUF109" s="11"/>
      <c r="EUG109" s="11"/>
      <c r="EUH109" s="11"/>
      <c r="EUI109" s="11"/>
      <c r="EUJ109" s="11"/>
      <c r="EUK109" s="11"/>
      <c r="EUL109" s="11"/>
      <c r="EUM109" s="11"/>
      <c r="EUN109" s="11"/>
      <c r="EUO109" s="11"/>
      <c r="EUP109" s="11"/>
      <c r="EUQ109" s="11"/>
      <c r="EUR109" s="11"/>
      <c r="EUS109" s="11"/>
      <c r="EUT109" s="11"/>
      <c r="EUU109" s="11"/>
      <c r="EUV109" s="11"/>
      <c r="EUW109" s="11"/>
      <c r="EUX109" s="11"/>
      <c r="EUY109" s="11"/>
      <c r="EUZ109" s="11"/>
      <c r="EVA109" s="11"/>
      <c r="EVB109" s="11"/>
      <c r="EVC109" s="11"/>
      <c r="EVD109" s="11"/>
      <c r="EVE109" s="11"/>
      <c r="EVF109" s="11"/>
      <c r="EVG109" s="11"/>
      <c r="EVH109" s="11"/>
      <c r="EVI109" s="11"/>
      <c r="EVJ109" s="11"/>
      <c r="EVK109" s="11"/>
      <c r="EVL109" s="11"/>
      <c r="EVM109" s="11"/>
      <c r="EVN109" s="11"/>
      <c r="EVO109" s="11"/>
      <c r="EVP109" s="11"/>
      <c r="EVQ109" s="11"/>
      <c r="EVR109" s="11"/>
      <c r="EVS109" s="11"/>
      <c r="EVT109" s="11"/>
      <c r="EVU109" s="11"/>
      <c r="EVV109" s="11"/>
      <c r="EVW109" s="11"/>
      <c r="EVX109" s="11"/>
      <c r="EVY109" s="11"/>
      <c r="EVZ109" s="11"/>
      <c r="EWA109" s="11"/>
      <c r="EWB109" s="11"/>
      <c r="EWC109" s="11"/>
      <c r="EWD109" s="11"/>
      <c r="EWE109" s="11"/>
      <c r="EWF109" s="11"/>
      <c r="EWG109" s="11"/>
      <c r="EWH109" s="11"/>
      <c r="EWI109" s="11"/>
      <c r="EWJ109" s="11"/>
      <c r="EWK109" s="11"/>
      <c r="EWL109" s="11"/>
      <c r="EWM109" s="11"/>
      <c r="EWN109" s="11"/>
      <c r="EWO109" s="11"/>
      <c r="EWP109" s="11"/>
      <c r="EWQ109" s="11"/>
      <c r="EWR109" s="11"/>
      <c r="EWS109" s="11"/>
      <c r="EWT109" s="11"/>
      <c r="EWU109" s="11"/>
      <c r="EWV109" s="11"/>
      <c r="EWW109" s="11"/>
      <c r="EWX109" s="11"/>
      <c r="EWY109" s="11"/>
      <c r="EWZ109" s="11"/>
      <c r="EXA109" s="11"/>
      <c r="EXB109" s="11"/>
      <c r="EXC109" s="11"/>
      <c r="EXD109" s="11"/>
      <c r="EXE109" s="11"/>
      <c r="EXF109" s="11"/>
      <c r="EXG109" s="11"/>
      <c r="EXH109" s="11"/>
      <c r="EXI109" s="11"/>
      <c r="EXJ109" s="11"/>
      <c r="EXK109" s="11"/>
      <c r="EXL109" s="11"/>
      <c r="EXM109" s="11"/>
      <c r="EXN109" s="11"/>
      <c r="EXO109" s="11"/>
      <c r="EXP109" s="11"/>
      <c r="EXQ109" s="11"/>
      <c r="EXR109" s="11"/>
      <c r="EXS109" s="11"/>
      <c r="EXT109" s="11"/>
      <c r="EXU109" s="11"/>
      <c r="EXV109" s="11"/>
      <c r="EXW109" s="11"/>
      <c r="EXX109" s="11"/>
      <c r="EXY109" s="11"/>
      <c r="EXZ109" s="11"/>
      <c r="EYA109" s="11"/>
      <c r="EYB109" s="11"/>
      <c r="EYC109" s="11"/>
      <c r="EYD109" s="11"/>
      <c r="EYE109" s="11"/>
      <c r="EYF109" s="11"/>
      <c r="EYG109" s="11"/>
      <c r="EYH109" s="11"/>
      <c r="EYI109" s="11"/>
      <c r="EYJ109" s="11"/>
      <c r="EYK109" s="11"/>
      <c r="EYL109" s="11"/>
      <c r="EYM109" s="11"/>
      <c r="EYN109" s="11"/>
      <c r="EYO109" s="11"/>
      <c r="EYP109" s="11"/>
      <c r="EYQ109" s="11"/>
      <c r="EYR109" s="11"/>
      <c r="EYS109" s="11"/>
      <c r="EYT109" s="11"/>
      <c r="EYU109" s="11"/>
      <c r="EYV109" s="11"/>
      <c r="EYW109" s="11"/>
      <c r="EYX109" s="11"/>
      <c r="EYY109" s="11"/>
      <c r="EYZ109" s="11"/>
      <c r="EZA109" s="11"/>
      <c r="EZB109" s="11"/>
      <c r="EZC109" s="11"/>
      <c r="EZD109" s="11"/>
      <c r="EZE109" s="11"/>
      <c r="EZF109" s="11"/>
      <c r="EZG109" s="11"/>
      <c r="EZH109" s="11"/>
      <c r="EZI109" s="11"/>
      <c r="EZJ109" s="11"/>
      <c r="EZK109" s="11"/>
      <c r="EZL109" s="11"/>
      <c r="EZM109" s="11"/>
      <c r="EZN109" s="11"/>
      <c r="EZO109" s="11"/>
      <c r="EZP109" s="11"/>
      <c r="EZQ109" s="11"/>
      <c r="EZR109" s="11"/>
      <c r="EZS109" s="11"/>
      <c r="EZT109" s="11"/>
      <c r="EZU109" s="11"/>
      <c r="EZV109" s="11"/>
      <c r="EZW109" s="11"/>
      <c r="EZX109" s="11"/>
      <c r="EZY109" s="11"/>
      <c r="EZZ109" s="11"/>
      <c r="FAA109" s="11"/>
      <c r="FAB109" s="11"/>
      <c r="FAC109" s="11"/>
      <c r="FAD109" s="11"/>
      <c r="FAE109" s="11"/>
      <c r="FAF109" s="11"/>
      <c r="FAG109" s="11"/>
      <c r="FAH109" s="11"/>
      <c r="FAI109" s="11"/>
      <c r="FAJ109" s="11"/>
      <c r="FAK109" s="11"/>
      <c r="FAL109" s="11"/>
      <c r="FAM109" s="11"/>
      <c r="FAN109" s="11"/>
      <c r="FAO109" s="11"/>
      <c r="FAP109" s="11"/>
      <c r="FAQ109" s="11"/>
      <c r="FAR109" s="11"/>
      <c r="FAS109" s="11"/>
      <c r="FAT109" s="11"/>
      <c r="FAU109" s="11"/>
      <c r="FAV109" s="11"/>
      <c r="FAW109" s="11"/>
      <c r="FAX109" s="11"/>
      <c r="FAY109" s="11"/>
      <c r="FAZ109" s="11"/>
      <c r="FBA109" s="11"/>
      <c r="FBB109" s="11"/>
      <c r="FBC109" s="11"/>
      <c r="FBD109" s="11"/>
      <c r="FBE109" s="11"/>
      <c r="FBF109" s="11"/>
      <c r="FBG109" s="11"/>
      <c r="FBH109" s="11"/>
      <c r="FBI109" s="11"/>
      <c r="FBJ109" s="11"/>
      <c r="FBK109" s="11"/>
      <c r="FBL109" s="11"/>
      <c r="FBM109" s="11"/>
      <c r="FBN109" s="11"/>
      <c r="FBO109" s="11"/>
      <c r="FBP109" s="11"/>
      <c r="FBQ109" s="11"/>
      <c r="FBR109" s="11"/>
      <c r="FBS109" s="11"/>
      <c r="FBT109" s="11"/>
      <c r="FBU109" s="11"/>
      <c r="FBV109" s="11"/>
      <c r="FBW109" s="11"/>
      <c r="FBX109" s="11"/>
      <c r="FBY109" s="11"/>
      <c r="FBZ109" s="11"/>
      <c r="FCA109" s="11"/>
      <c r="FCB109" s="11"/>
      <c r="FCC109" s="11"/>
      <c r="FCD109" s="11"/>
      <c r="FCE109" s="11"/>
      <c r="FCF109" s="11"/>
      <c r="FCG109" s="11"/>
      <c r="FCH109" s="11"/>
      <c r="FCI109" s="11"/>
      <c r="FCJ109" s="11"/>
      <c r="FCK109" s="11"/>
      <c r="FCL109" s="11"/>
      <c r="FCM109" s="11"/>
      <c r="FCN109" s="11"/>
      <c r="FCO109" s="11"/>
      <c r="FCP109" s="11"/>
      <c r="FCQ109" s="11"/>
      <c r="FCR109" s="11"/>
      <c r="FCS109" s="11"/>
      <c r="FCT109" s="11"/>
      <c r="FCU109" s="11"/>
      <c r="FCV109" s="11"/>
      <c r="FCW109" s="11"/>
      <c r="FCX109" s="11"/>
      <c r="FCY109" s="11"/>
      <c r="FCZ109" s="11"/>
      <c r="FDA109" s="11"/>
      <c r="FDB109" s="11"/>
      <c r="FDC109" s="11"/>
      <c r="FDD109" s="11"/>
      <c r="FDE109" s="11"/>
      <c r="FDF109" s="11"/>
      <c r="FDG109" s="11"/>
      <c r="FDH109" s="11"/>
      <c r="FDI109" s="11"/>
      <c r="FDJ109" s="11"/>
      <c r="FDK109" s="11"/>
      <c r="FDL109" s="11"/>
      <c r="FDM109" s="11"/>
      <c r="FDN109" s="11"/>
      <c r="FDO109" s="11"/>
      <c r="FDP109" s="11"/>
      <c r="FDQ109" s="11"/>
      <c r="FDR109" s="11"/>
      <c r="FDS109" s="11"/>
      <c r="FDT109" s="11"/>
      <c r="FDU109" s="11"/>
      <c r="FDV109" s="11"/>
      <c r="FDW109" s="11"/>
      <c r="FDX109" s="11"/>
      <c r="FDY109" s="11"/>
      <c r="FDZ109" s="11"/>
      <c r="FEA109" s="11"/>
      <c r="FEB109" s="11"/>
      <c r="FEC109" s="11"/>
      <c r="FED109" s="11"/>
      <c r="FEE109" s="11"/>
      <c r="FEF109" s="11"/>
      <c r="FEG109" s="11"/>
      <c r="FEH109" s="11"/>
      <c r="FEI109" s="11"/>
      <c r="FEJ109" s="11"/>
      <c r="FEK109" s="11"/>
      <c r="FEL109" s="11"/>
      <c r="FEM109" s="11"/>
      <c r="FEN109" s="11"/>
      <c r="FEO109" s="11"/>
      <c r="FEP109" s="11"/>
      <c r="FEQ109" s="11"/>
      <c r="FER109" s="11"/>
      <c r="FES109" s="11"/>
      <c r="FET109" s="11"/>
      <c r="FEU109" s="11"/>
      <c r="FEV109" s="11"/>
      <c r="FEW109" s="11"/>
      <c r="FEX109" s="11"/>
      <c r="FEY109" s="11"/>
      <c r="FEZ109" s="11"/>
      <c r="FFA109" s="11"/>
      <c r="FFB109" s="11"/>
      <c r="FFC109" s="11"/>
      <c r="FFD109" s="11"/>
      <c r="FFE109" s="11"/>
      <c r="FFF109" s="11"/>
      <c r="FFG109" s="11"/>
      <c r="FFH109" s="11"/>
      <c r="FFI109" s="11"/>
      <c r="FFJ109" s="11"/>
      <c r="FFK109" s="11"/>
      <c r="FFL109" s="11"/>
      <c r="FFM109" s="11"/>
      <c r="FFN109" s="11"/>
      <c r="FFO109" s="11"/>
      <c r="FFP109" s="11"/>
      <c r="FFQ109" s="11"/>
      <c r="FFR109" s="11"/>
      <c r="FFS109" s="11"/>
      <c r="FFT109" s="11"/>
      <c r="FFU109" s="11"/>
      <c r="FFV109" s="11"/>
      <c r="FFW109" s="11"/>
      <c r="FFX109" s="11"/>
      <c r="FFY109" s="11"/>
      <c r="FFZ109" s="11"/>
      <c r="FGA109" s="11"/>
      <c r="FGB109" s="11"/>
      <c r="FGC109" s="11"/>
      <c r="FGD109" s="11"/>
      <c r="FGE109" s="11"/>
      <c r="FGF109" s="11"/>
      <c r="FGG109" s="11"/>
      <c r="FGH109" s="11"/>
      <c r="FGI109" s="11"/>
      <c r="FGJ109" s="11"/>
      <c r="FGK109" s="11"/>
      <c r="FGL109" s="11"/>
      <c r="FGM109" s="11"/>
      <c r="FGN109" s="11"/>
      <c r="FGO109" s="11"/>
      <c r="FGP109" s="11"/>
      <c r="FGQ109" s="11"/>
      <c r="FGR109" s="11"/>
      <c r="FGS109" s="11"/>
      <c r="FGT109" s="11"/>
      <c r="FGU109" s="11"/>
      <c r="FGV109" s="11"/>
      <c r="FGW109" s="11"/>
      <c r="FGX109" s="11"/>
      <c r="FGY109" s="11"/>
      <c r="FGZ109" s="11"/>
      <c r="FHA109" s="11"/>
      <c r="FHB109" s="11"/>
      <c r="FHC109" s="11"/>
      <c r="FHD109" s="11"/>
      <c r="FHE109" s="11"/>
      <c r="FHF109" s="11"/>
      <c r="FHG109" s="11"/>
      <c r="FHH109" s="11"/>
      <c r="FHI109" s="11"/>
      <c r="FHJ109" s="11"/>
      <c r="FHK109" s="11"/>
      <c r="FHL109" s="11"/>
      <c r="FHM109" s="11"/>
      <c r="FHN109" s="11"/>
      <c r="FHO109" s="11"/>
      <c r="FHP109" s="11"/>
      <c r="FHQ109" s="11"/>
      <c r="FHR109" s="11"/>
      <c r="FHS109" s="11"/>
      <c r="FHT109" s="11"/>
      <c r="FHU109" s="11"/>
      <c r="FHV109" s="11"/>
      <c r="FHW109" s="11"/>
      <c r="FHX109" s="11"/>
      <c r="FHY109" s="11"/>
      <c r="FHZ109" s="11"/>
      <c r="FIA109" s="11"/>
      <c r="FIB109" s="11"/>
      <c r="FIC109" s="11"/>
      <c r="FID109" s="11"/>
      <c r="FIE109" s="11"/>
      <c r="FIF109" s="11"/>
      <c r="FIG109" s="11"/>
      <c r="FIH109" s="11"/>
      <c r="FII109" s="11"/>
      <c r="FIJ109" s="11"/>
      <c r="FIK109" s="11"/>
      <c r="FIL109" s="11"/>
      <c r="FIM109" s="11"/>
      <c r="FIN109" s="11"/>
      <c r="FIO109" s="11"/>
      <c r="FIP109" s="11"/>
      <c r="FIQ109" s="11"/>
      <c r="FIR109" s="11"/>
      <c r="FIS109" s="11"/>
      <c r="FIT109" s="11"/>
      <c r="FIU109" s="11"/>
      <c r="FIV109" s="11"/>
      <c r="FIW109" s="11"/>
      <c r="FIX109" s="11"/>
      <c r="FIY109" s="11"/>
      <c r="FIZ109" s="11"/>
      <c r="FJA109" s="11"/>
      <c r="FJB109" s="11"/>
      <c r="FJC109" s="11"/>
      <c r="FJD109" s="11"/>
      <c r="FJE109" s="11"/>
      <c r="FJF109" s="11"/>
      <c r="FJG109" s="11"/>
      <c r="FJH109" s="11"/>
      <c r="FJI109" s="11"/>
      <c r="FJJ109" s="11"/>
      <c r="FJK109" s="11"/>
      <c r="FJL109" s="11"/>
      <c r="FJM109" s="11"/>
      <c r="FJN109" s="11"/>
      <c r="FJO109" s="11"/>
      <c r="FJP109" s="11"/>
      <c r="FJQ109" s="11"/>
      <c r="FJR109" s="11"/>
      <c r="FJS109" s="11"/>
      <c r="FJT109" s="11"/>
      <c r="FJU109" s="11"/>
      <c r="FJV109" s="11"/>
      <c r="FJW109" s="11"/>
      <c r="FJX109" s="11"/>
      <c r="FJY109" s="11"/>
      <c r="FJZ109" s="11"/>
      <c r="FKA109" s="11"/>
      <c r="FKB109" s="11"/>
      <c r="FKC109" s="11"/>
      <c r="FKD109" s="11"/>
      <c r="FKE109" s="11"/>
      <c r="FKF109" s="11"/>
      <c r="FKG109" s="11"/>
      <c r="FKH109" s="11"/>
      <c r="FKI109" s="11"/>
      <c r="FKJ109" s="11"/>
      <c r="FKK109" s="11"/>
      <c r="FKL109" s="11"/>
      <c r="FKM109" s="11"/>
      <c r="FKN109" s="11"/>
      <c r="FKO109" s="11"/>
      <c r="FKP109" s="11"/>
      <c r="FKQ109" s="11"/>
      <c r="FKR109" s="11"/>
      <c r="FKS109" s="11"/>
      <c r="FKT109" s="11"/>
      <c r="FKU109" s="11"/>
      <c r="FKV109" s="11"/>
      <c r="FKW109" s="11"/>
      <c r="FKX109" s="11"/>
      <c r="FKY109" s="11"/>
      <c r="FKZ109" s="11"/>
      <c r="FLA109" s="11"/>
      <c r="FLB109" s="11"/>
      <c r="FLC109" s="11"/>
      <c r="FLD109" s="11"/>
      <c r="FLE109" s="11"/>
      <c r="FLF109" s="11"/>
      <c r="FLG109" s="11"/>
      <c r="FLH109" s="11"/>
      <c r="FLI109" s="11"/>
      <c r="FLJ109" s="11"/>
      <c r="FLK109" s="11"/>
      <c r="FLL109" s="11"/>
      <c r="FLM109" s="11"/>
      <c r="FLN109" s="11"/>
      <c r="FLO109" s="11"/>
      <c r="FLP109" s="11"/>
      <c r="FLQ109" s="11"/>
      <c r="FLR109" s="11"/>
      <c r="FLS109" s="11"/>
      <c r="FLT109" s="11"/>
      <c r="FLU109" s="11"/>
      <c r="FLV109" s="11"/>
      <c r="FLW109" s="11"/>
      <c r="FLX109" s="11"/>
      <c r="FLY109" s="11"/>
      <c r="FLZ109" s="11"/>
      <c r="FMA109" s="11"/>
      <c r="FMB109" s="11"/>
      <c r="FMC109" s="11"/>
      <c r="FMD109" s="11"/>
      <c r="FME109" s="11"/>
      <c r="FMF109" s="11"/>
      <c r="FMG109" s="11"/>
      <c r="FMH109" s="11"/>
      <c r="FMI109" s="11"/>
      <c r="FMJ109" s="11"/>
      <c r="FMK109" s="11"/>
      <c r="FML109" s="11"/>
      <c r="FMM109" s="11"/>
      <c r="FMN109" s="11"/>
      <c r="FMO109" s="11"/>
      <c r="FMP109" s="11"/>
      <c r="FMQ109" s="11"/>
      <c r="FMR109" s="11"/>
      <c r="FMS109" s="11"/>
      <c r="FMT109" s="11"/>
      <c r="FMU109" s="11"/>
      <c r="FMV109" s="11"/>
      <c r="FMW109" s="11"/>
      <c r="FMX109" s="11"/>
      <c r="FMY109" s="11"/>
      <c r="FMZ109" s="11"/>
      <c r="FNA109" s="11"/>
      <c r="FNB109" s="11"/>
      <c r="FNC109" s="11"/>
      <c r="FND109" s="11"/>
      <c r="FNE109" s="11"/>
      <c r="FNF109" s="11"/>
      <c r="FNG109" s="11"/>
      <c r="FNH109" s="11"/>
      <c r="FNI109" s="11"/>
      <c r="FNJ109" s="11"/>
      <c r="FNK109" s="11"/>
      <c r="FNL109" s="11"/>
      <c r="FNM109" s="11"/>
      <c r="FNN109" s="11"/>
      <c r="FNO109" s="11"/>
      <c r="FNP109" s="11"/>
      <c r="FNQ109" s="11"/>
      <c r="FNR109" s="11"/>
      <c r="FNS109" s="11"/>
      <c r="FNT109" s="11"/>
      <c r="FNU109" s="11"/>
      <c r="FNV109" s="11"/>
      <c r="FNW109" s="11"/>
      <c r="FNX109" s="11"/>
      <c r="FNY109" s="11"/>
      <c r="FNZ109" s="11"/>
      <c r="FOA109" s="11"/>
      <c r="FOB109" s="11"/>
      <c r="FOC109" s="11"/>
      <c r="FOD109" s="11"/>
      <c r="FOE109" s="11"/>
      <c r="FOF109" s="11"/>
      <c r="FOG109" s="11"/>
      <c r="FOH109" s="11"/>
      <c r="FOI109" s="11"/>
      <c r="FOJ109" s="11"/>
      <c r="FOK109" s="11"/>
      <c r="FOL109" s="11"/>
      <c r="FOM109" s="11"/>
      <c r="FON109" s="11"/>
      <c r="FOO109" s="11"/>
      <c r="FOP109" s="11"/>
      <c r="FOQ109" s="11"/>
      <c r="FOR109" s="11"/>
      <c r="FOS109" s="11"/>
      <c r="FOT109" s="11"/>
      <c r="FOU109" s="11"/>
      <c r="FOV109" s="11"/>
      <c r="FOW109" s="11"/>
      <c r="FOX109" s="11"/>
      <c r="FOY109" s="11"/>
      <c r="FOZ109" s="11"/>
      <c r="FPA109" s="11"/>
      <c r="FPB109" s="11"/>
      <c r="FPC109" s="11"/>
      <c r="FPD109" s="11"/>
      <c r="FPE109" s="11"/>
      <c r="FPF109" s="11"/>
      <c r="FPG109" s="11"/>
      <c r="FPH109" s="11"/>
      <c r="FPI109" s="11"/>
      <c r="FPJ109" s="11"/>
      <c r="FPK109" s="11"/>
      <c r="FPL109" s="11"/>
      <c r="FPM109" s="11"/>
      <c r="FPN109" s="11"/>
      <c r="FPO109" s="11"/>
      <c r="FPP109" s="11"/>
      <c r="FPQ109" s="11"/>
      <c r="FPR109" s="11"/>
      <c r="FPS109" s="11"/>
      <c r="FPT109" s="11"/>
      <c r="FPU109" s="11"/>
      <c r="FPV109" s="11"/>
      <c r="FPW109" s="11"/>
      <c r="FPX109" s="11"/>
      <c r="FPY109" s="11"/>
      <c r="FPZ109" s="11"/>
      <c r="FQA109" s="11"/>
      <c r="FQB109" s="11"/>
      <c r="FQC109" s="11"/>
      <c r="FQD109" s="11"/>
      <c r="FQE109" s="11"/>
      <c r="FQF109" s="11"/>
      <c r="FQG109" s="11"/>
      <c r="FQH109" s="11"/>
      <c r="FQI109" s="11"/>
      <c r="FQJ109" s="11"/>
      <c r="FQK109" s="11"/>
      <c r="FQL109" s="11"/>
      <c r="FQM109" s="11"/>
      <c r="FQN109" s="11"/>
      <c r="FQO109" s="11"/>
      <c r="FQP109" s="11"/>
      <c r="FQQ109" s="11"/>
      <c r="FQR109" s="11"/>
      <c r="FQS109" s="11"/>
      <c r="FQT109" s="11"/>
      <c r="FQU109" s="11"/>
      <c r="FQV109" s="11"/>
      <c r="FQW109" s="11"/>
      <c r="FQX109" s="11"/>
      <c r="FQY109" s="11"/>
      <c r="FQZ109" s="11"/>
      <c r="FRA109" s="11"/>
      <c r="FRB109" s="11"/>
      <c r="FRC109" s="11"/>
      <c r="FRD109" s="11"/>
      <c r="FRE109" s="11"/>
      <c r="FRF109" s="11"/>
      <c r="FRG109" s="11"/>
      <c r="FRH109" s="11"/>
      <c r="FRI109" s="11"/>
      <c r="FRJ109" s="11"/>
      <c r="FRK109" s="11"/>
      <c r="FRL109" s="11"/>
      <c r="FRM109" s="11"/>
      <c r="FRN109" s="11"/>
      <c r="FRO109" s="11"/>
      <c r="FRP109" s="11"/>
      <c r="FRQ109" s="11"/>
      <c r="FRR109" s="11"/>
      <c r="FRS109" s="11"/>
      <c r="FRT109" s="11"/>
      <c r="FRU109" s="11"/>
      <c r="FRV109" s="11"/>
      <c r="FRW109" s="11"/>
      <c r="FRX109" s="11"/>
      <c r="FRY109" s="11"/>
      <c r="FRZ109" s="11"/>
      <c r="FSA109" s="11"/>
      <c r="FSB109" s="11"/>
      <c r="FSC109" s="11"/>
      <c r="FSD109" s="11"/>
      <c r="FSE109" s="11"/>
      <c r="FSF109" s="11"/>
      <c r="FSG109" s="11"/>
      <c r="FSH109" s="11"/>
      <c r="FSI109" s="11"/>
      <c r="FSJ109" s="11"/>
      <c r="FSK109" s="11"/>
      <c r="FSL109" s="11"/>
      <c r="FSM109" s="11"/>
      <c r="FSN109" s="11"/>
      <c r="FSO109" s="11"/>
      <c r="FSP109" s="11"/>
      <c r="FSQ109" s="11"/>
      <c r="FSR109" s="11"/>
      <c r="FSS109" s="11"/>
      <c r="FST109" s="11"/>
      <c r="FSU109" s="11"/>
      <c r="FSV109" s="11"/>
      <c r="FSW109" s="11"/>
      <c r="FSX109" s="11"/>
      <c r="FSY109" s="11"/>
      <c r="FSZ109" s="11"/>
      <c r="FTA109" s="11"/>
      <c r="FTB109" s="11"/>
      <c r="FTC109" s="11"/>
      <c r="FTD109" s="11"/>
      <c r="FTE109" s="11"/>
      <c r="FTF109" s="11"/>
      <c r="FTG109" s="11"/>
      <c r="FTH109" s="11"/>
      <c r="FTI109" s="11"/>
      <c r="FTJ109" s="11"/>
      <c r="FTK109" s="11"/>
      <c r="FTL109" s="11"/>
      <c r="FTM109" s="11"/>
      <c r="FTN109" s="11"/>
      <c r="FTO109" s="11"/>
      <c r="FTP109" s="11"/>
      <c r="FTQ109" s="11"/>
      <c r="FTR109" s="11"/>
      <c r="FTS109" s="11"/>
      <c r="FTT109" s="11"/>
      <c r="FTU109" s="11"/>
      <c r="FTV109" s="11"/>
      <c r="FTW109" s="11"/>
      <c r="FTX109" s="11"/>
      <c r="FTY109" s="11"/>
      <c r="FTZ109" s="11"/>
      <c r="FUA109" s="11"/>
      <c r="FUB109" s="11"/>
      <c r="FUC109" s="11"/>
      <c r="FUD109" s="11"/>
      <c r="FUE109" s="11"/>
      <c r="FUF109" s="11"/>
      <c r="FUG109" s="11"/>
      <c r="FUH109" s="11"/>
      <c r="FUI109" s="11"/>
      <c r="FUJ109" s="11"/>
      <c r="FUK109" s="11"/>
      <c r="FUL109" s="11"/>
      <c r="FUM109" s="11"/>
      <c r="FUN109" s="11"/>
      <c r="FUO109" s="11"/>
      <c r="FUP109" s="11"/>
      <c r="FUQ109" s="11"/>
      <c r="FUR109" s="11"/>
      <c r="FUS109" s="11"/>
      <c r="FUT109" s="11"/>
      <c r="FUU109" s="11"/>
      <c r="FUV109" s="11"/>
      <c r="FUW109" s="11"/>
      <c r="FUX109" s="11"/>
      <c r="FUY109" s="11"/>
      <c r="FUZ109" s="11"/>
      <c r="FVA109" s="11"/>
      <c r="FVB109" s="11"/>
      <c r="FVC109" s="11"/>
      <c r="FVD109" s="11"/>
      <c r="FVE109" s="11"/>
      <c r="FVF109" s="11"/>
      <c r="FVG109" s="11"/>
      <c r="FVH109" s="11"/>
      <c r="FVI109" s="11"/>
      <c r="FVJ109" s="11"/>
      <c r="FVK109" s="11"/>
      <c r="FVL109" s="11"/>
      <c r="FVM109" s="11"/>
      <c r="FVN109" s="11"/>
      <c r="FVO109" s="11"/>
      <c r="FVP109" s="11"/>
      <c r="FVQ109" s="11"/>
      <c r="FVR109" s="11"/>
      <c r="FVS109" s="11"/>
      <c r="FVT109" s="11"/>
      <c r="FVU109" s="11"/>
      <c r="FVV109" s="11"/>
      <c r="FVW109" s="11"/>
      <c r="FVX109" s="11"/>
      <c r="FVY109" s="11"/>
      <c r="FVZ109" s="11"/>
      <c r="FWA109" s="11"/>
      <c r="FWB109" s="11"/>
      <c r="FWC109" s="11"/>
      <c r="FWD109" s="11"/>
      <c r="FWE109" s="11"/>
      <c r="FWF109" s="11"/>
      <c r="FWG109" s="11"/>
      <c r="FWH109" s="11"/>
      <c r="FWI109" s="11"/>
      <c r="FWJ109" s="11"/>
      <c r="FWK109" s="11"/>
      <c r="FWL109" s="11"/>
      <c r="FWM109" s="11"/>
      <c r="FWN109" s="11"/>
      <c r="FWO109" s="11"/>
      <c r="FWP109" s="11"/>
      <c r="FWQ109" s="11"/>
      <c r="FWR109" s="11"/>
      <c r="FWS109" s="11"/>
      <c r="FWT109" s="11"/>
      <c r="FWU109" s="11"/>
      <c r="FWV109" s="11"/>
      <c r="FWW109" s="11"/>
      <c r="FWX109" s="11"/>
      <c r="FWY109" s="11"/>
      <c r="FWZ109" s="11"/>
      <c r="FXA109" s="11"/>
      <c r="FXB109" s="11"/>
      <c r="FXC109" s="11"/>
      <c r="FXD109" s="11"/>
      <c r="FXE109" s="11"/>
      <c r="FXF109" s="11"/>
      <c r="FXG109" s="11"/>
      <c r="FXH109" s="11"/>
      <c r="FXI109" s="11"/>
      <c r="FXJ109" s="11"/>
      <c r="FXK109" s="11"/>
      <c r="FXL109" s="11"/>
      <c r="FXM109" s="11"/>
      <c r="FXN109" s="11"/>
      <c r="FXO109" s="11"/>
      <c r="FXP109" s="11"/>
      <c r="FXQ109" s="11"/>
      <c r="FXR109" s="11"/>
      <c r="FXS109" s="11"/>
      <c r="FXT109" s="11"/>
      <c r="FXU109" s="11"/>
      <c r="FXV109" s="11"/>
      <c r="FXW109" s="11"/>
      <c r="FXX109" s="11"/>
      <c r="FXY109" s="11"/>
      <c r="FXZ109" s="11"/>
      <c r="FYA109" s="11"/>
      <c r="FYB109" s="11"/>
      <c r="FYC109" s="11"/>
      <c r="FYD109" s="11"/>
      <c r="FYE109" s="11"/>
      <c r="FYF109" s="11"/>
      <c r="FYG109" s="11"/>
      <c r="FYH109" s="11"/>
      <c r="FYI109" s="11"/>
      <c r="FYJ109" s="11"/>
      <c r="FYK109" s="11"/>
      <c r="FYL109" s="11"/>
      <c r="FYM109" s="11"/>
      <c r="FYN109" s="11"/>
      <c r="FYO109" s="11"/>
      <c r="FYP109" s="11"/>
      <c r="FYQ109" s="11"/>
      <c r="FYR109" s="11"/>
      <c r="FYS109" s="11"/>
      <c r="FYT109" s="11"/>
      <c r="FYU109" s="11"/>
      <c r="FYV109" s="11"/>
      <c r="FYW109" s="11"/>
      <c r="FYX109" s="11"/>
      <c r="FYY109" s="11"/>
      <c r="FYZ109" s="11"/>
      <c r="FZA109" s="11"/>
      <c r="FZB109" s="11"/>
      <c r="FZC109" s="11"/>
      <c r="FZD109" s="11"/>
      <c r="FZE109" s="11"/>
      <c r="FZF109" s="11"/>
      <c r="FZG109" s="11"/>
      <c r="FZH109" s="11"/>
      <c r="FZI109" s="11"/>
      <c r="FZJ109" s="11"/>
      <c r="FZK109" s="11"/>
      <c r="FZL109" s="11"/>
      <c r="FZM109" s="11"/>
      <c r="FZN109" s="11"/>
      <c r="FZO109" s="11"/>
      <c r="FZP109" s="11"/>
      <c r="FZQ109" s="11"/>
      <c r="FZR109" s="11"/>
      <c r="FZS109" s="11"/>
      <c r="FZT109" s="11"/>
      <c r="FZU109" s="11"/>
      <c r="FZV109" s="11"/>
      <c r="FZW109" s="11"/>
      <c r="FZX109" s="11"/>
      <c r="FZY109" s="11"/>
      <c r="FZZ109" s="11"/>
      <c r="GAA109" s="11"/>
      <c r="GAB109" s="11"/>
      <c r="GAC109" s="11"/>
      <c r="GAD109" s="11"/>
      <c r="GAE109" s="11"/>
      <c r="GAF109" s="11"/>
      <c r="GAG109" s="11"/>
      <c r="GAH109" s="11"/>
      <c r="GAI109" s="11"/>
      <c r="GAJ109" s="11"/>
      <c r="GAK109" s="11"/>
      <c r="GAL109" s="11"/>
      <c r="GAM109" s="11"/>
      <c r="GAN109" s="11"/>
      <c r="GAO109" s="11"/>
      <c r="GAP109" s="11"/>
      <c r="GAQ109" s="11"/>
      <c r="GAR109" s="11"/>
      <c r="GAS109" s="11"/>
      <c r="GAT109" s="11"/>
      <c r="GAU109" s="11"/>
      <c r="GAV109" s="11"/>
      <c r="GAW109" s="11"/>
      <c r="GAX109" s="11"/>
      <c r="GAY109" s="11"/>
      <c r="GAZ109" s="11"/>
      <c r="GBA109" s="11"/>
      <c r="GBB109" s="11"/>
      <c r="GBC109" s="11"/>
      <c r="GBD109" s="11"/>
      <c r="GBE109" s="11"/>
      <c r="GBF109" s="11"/>
      <c r="GBG109" s="11"/>
      <c r="GBH109" s="11"/>
      <c r="GBI109" s="11"/>
      <c r="GBJ109" s="11"/>
      <c r="GBK109" s="11"/>
      <c r="GBL109" s="11"/>
      <c r="GBM109" s="11"/>
      <c r="GBN109" s="11"/>
      <c r="GBO109" s="11"/>
      <c r="GBP109" s="11"/>
      <c r="GBQ109" s="11"/>
      <c r="GBR109" s="11"/>
      <c r="GBS109" s="11"/>
      <c r="GBT109" s="11"/>
      <c r="GBU109" s="11"/>
      <c r="GBV109" s="11"/>
      <c r="GBW109" s="11"/>
      <c r="GBX109" s="11"/>
      <c r="GBY109" s="11"/>
      <c r="GBZ109" s="11"/>
      <c r="GCA109" s="11"/>
      <c r="GCB109" s="11"/>
      <c r="GCC109" s="11"/>
      <c r="GCD109" s="11"/>
      <c r="GCE109" s="11"/>
      <c r="GCF109" s="11"/>
      <c r="GCG109" s="11"/>
      <c r="GCH109" s="11"/>
      <c r="GCI109" s="11"/>
      <c r="GCJ109" s="11"/>
      <c r="GCK109" s="11"/>
      <c r="GCL109" s="11"/>
      <c r="GCM109" s="11"/>
      <c r="GCN109" s="11"/>
      <c r="GCO109" s="11"/>
      <c r="GCP109" s="11"/>
      <c r="GCQ109" s="11"/>
      <c r="GCR109" s="11"/>
      <c r="GCS109" s="11"/>
      <c r="GCT109" s="11"/>
      <c r="GCU109" s="11"/>
      <c r="GCV109" s="11"/>
      <c r="GCW109" s="11"/>
      <c r="GCX109" s="11"/>
      <c r="GCY109" s="11"/>
      <c r="GCZ109" s="11"/>
      <c r="GDA109" s="11"/>
      <c r="GDB109" s="11"/>
      <c r="GDC109" s="11"/>
      <c r="GDD109" s="11"/>
      <c r="GDE109" s="11"/>
      <c r="GDF109" s="11"/>
      <c r="GDG109" s="11"/>
      <c r="GDH109" s="11"/>
      <c r="GDI109" s="11"/>
      <c r="GDJ109" s="11"/>
      <c r="GDK109" s="11"/>
      <c r="GDL109" s="11"/>
      <c r="GDM109" s="11"/>
      <c r="GDN109" s="11"/>
      <c r="GDO109" s="11"/>
      <c r="GDP109" s="11"/>
      <c r="GDQ109" s="11"/>
      <c r="GDR109" s="11"/>
      <c r="GDS109" s="11"/>
      <c r="GDT109" s="11"/>
      <c r="GDU109" s="11"/>
      <c r="GDV109" s="11"/>
      <c r="GDW109" s="11"/>
      <c r="GDX109" s="11"/>
      <c r="GDY109" s="11"/>
      <c r="GDZ109" s="11"/>
      <c r="GEA109" s="11"/>
      <c r="GEB109" s="11"/>
      <c r="GEC109" s="11"/>
      <c r="GED109" s="11"/>
      <c r="GEE109" s="11"/>
      <c r="GEF109" s="11"/>
      <c r="GEG109" s="11"/>
      <c r="GEH109" s="11"/>
      <c r="GEI109" s="11"/>
      <c r="GEJ109" s="11"/>
      <c r="GEK109" s="11"/>
      <c r="GEL109" s="11"/>
      <c r="GEM109" s="11"/>
      <c r="GEN109" s="11"/>
      <c r="GEO109" s="11"/>
      <c r="GEP109" s="11"/>
      <c r="GEQ109" s="11"/>
      <c r="GER109" s="11"/>
      <c r="GES109" s="11"/>
      <c r="GET109" s="11"/>
      <c r="GEU109" s="11"/>
      <c r="GEV109" s="11"/>
      <c r="GEW109" s="11"/>
      <c r="GEX109" s="11"/>
      <c r="GEY109" s="11"/>
      <c r="GEZ109" s="11"/>
      <c r="GFA109" s="11"/>
      <c r="GFB109" s="11"/>
      <c r="GFC109" s="11"/>
      <c r="GFD109" s="11"/>
      <c r="GFE109" s="11"/>
      <c r="GFF109" s="11"/>
      <c r="GFG109" s="11"/>
      <c r="GFH109" s="11"/>
      <c r="GFI109" s="11"/>
      <c r="GFJ109" s="11"/>
      <c r="GFK109" s="11"/>
      <c r="GFL109" s="11"/>
      <c r="GFM109" s="11"/>
      <c r="GFN109" s="11"/>
      <c r="GFO109" s="11"/>
      <c r="GFP109" s="11"/>
      <c r="GFQ109" s="11"/>
      <c r="GFR109" s="11"/>
      <c r="GFS109" s="11"/>
      <c r="GFT109" s="11"/>
      <c r="GFU109" s="11"/>
      <c r="GFV109" s="11"/>
      <c r="GFW109" s="11"/>
      <c r="GFX109" s="11"/>
      <c r="GFY109" s="11"/>
      <c r="GFZ109" s="11"/>
      <c r="GGA109" s="11"/>
      <c r="GGB109" s="11"/>
      <c r="GGC109" s="11"/>
      <c r="GGD109" s="11"/>
      <c r="GGE109" s="11"/>
      <c r="GGF109" s="11"/>
      <c r="GGG109" s="11"/>
      <c r="GGH109" s="11"/>
      <c r="GGI109" s="11"/>
      <c r="GGJ109" s="11"/>
      <c r="GGK109" s="11"/>
      <c r="GGL109" s="11"/>
      <c r="GGM109" s="11"/>
      <c r="GGN109" s="11"/>
      <c r="GGO109" s="11"/>
      <c r="GGP109" s="11"/>
      <c r="GGQ109" s="11"/>
      <c r="GGR109" s="11"/>
      <c r="GGS109" s="11"/>
      <c r="GGT109" s="11"/>
      <c r="GGU109" s="11"/>
      <c r="GGV109" s="11"/>
      <c r="GGW109" s="11"/>
      <c r="GGX109" s="11"/>
      <c r="GGY109" s="11"/>
      <c r="GGZ109" s="11"/>
      <c r="GHA109" s="11"/>
      <c r="GHB109" s="11"/>
      <c r="GHC109" s="11"/>
      <c r="GHD109" s="11"/>
      <c r="GHE109" s="11"/>
      <c r="GHF109" s="11"/>
      <c r="GHG109" s="11"/>
      <c r="GHH109" s="11"/>
      <c r="GHI109" s="11"/>
      <c r="GHJ109" s="11"/>
      <c r="GHK109" s="11"/>
      <c r="GHL109" s="11"/>
      <c r="GHM109" s="11"/>
      <c r="GHN109" s="11"/>
      <c r="GHO109" s="11"/>
      <c r="GHP109" s="11"/>
      <c r="GHQ109" s="11"/>
      <c r="GHR109" s="11"/>
      <c r="GHS109" s="11"/>
      <c r="GHT109" s="11"/>
      <c r="GHU109" s="11"/>
      <c r="GHV109" s="11"/>
      <c r="GHW109" s="11"/>
      <c r="GHX109" s="11"/>
      <c r="GHY109" s="11"/>
      <c r="GHZ109" s="11"/>
      <c r="GIA109" s="11"/>
      <c r="GIB109" s="11"/>
      <c r="GIC109" s="11"/>
      <c r="GID109" s="11"/>
      <c r="GIE109" s="11"/>
      <c r="GIF109" s="11"/>
      <c r="GIG109" s="11"/>
      <c r="GIH109" s="11"/>
      <c r="GII109" s="11"/>
      <c r="GIJ109" s="11"/>
      <c r="GIK109" s="11"/>
      <c r="GIL109" s="11"/>
      <c r="GIM109" s="11"/>
      <c r="GIN109" s="11"/>
      <c r="GIO109" s="11"/>
      <c r="GIP109" s="11"/>
      <c r="GIQ109" s="11"/>
      <c r="GIR109" s="11"/>
      <c r="GIS109" s="11"/>
      <c r="GIT109" s="11"/>
      <c r="GIU109" s="11"/>
      <c r="GIV109" s="11"/>
      <c r="GIW109" s="11"/>
      <c r="GIX109" s="11"/>
      <c r="GIY109" s="11"/>
      <c r="GIZ109" s="11"/>
      <c r="GJA109" s="11"/>
      <c r="GJB109" s="11"/>
      <c r="GJC109" s="11"/>
      <c r="GJD109" s="11"/>
      <c r="GJE109" s="11"/>
      <c r="GJF109" s="11"/>
      <c r="GJG109" s="11"/>
      <c r="GJH109" s="11"/>
      <c r="GJI109" s="11"/>
      <c r="GJJ109" s="11"/>
      <c r="GJK109" s="11"/>
      <c r="GJL109" s="11"/>
      <c r="GJM109" s="11"/>
      <c r="GJN109" s="11"/>
      <c r="GJO109" s="11"/>
      <c r="GJP109" s="11"/>
      <c r="GJQ109" s="11"/>
      <c r="GJR109" s="11"/>
      <c r="GJS109" s="11"/>
      <c r="GJT109" s="11"/>
      <c r="GJU109" s="11"/>
      <c r="GJV109" s="11"/>
      <c r="GJW109" s="11"/>
      <c r="GJX109" s="11"/>
      <c r="GJY109" s="11"/>
      <c r="GJZ109" s="11"/>
      <c r="GKA109" s="11"/>
      <c r="GKB109" s="11"/>
      <c r="GKC109" s="11"/>
      <c r="GKD109" s="11"/>
      <c r="GKE109" s="11"/>
      <c r="GKF109" s="11"/>
      <c r="GKG109" s="11"/>
      <c r="GKH109" s="11"/>
      <c r="GKI109" s="11"/>
      <c r="GKJ109" s="11"/>
      <c r="GKK109" s="11"/>
      <c r="GKL109" s="11"/>
      <c r="GKM109" s="11"/>
      <c r="GKN109" s="11"/>
      <c r="GKO109" s="11"/>
      <c r="GKP109" s="11"/>
      <c r="GKQ109" s="11"/>
      <c r="GKR109" s="11"/>
      <c r="GKS109" s="11"/>
      <c r="GKT109" s="11"/>
      <c r="GKU109" s="11"/>
      <c r="GKV109" s="11"/>
      <c r="GKW109" s="11"/>
      <c r="GKX109" s="11"/>
      <c r="GKY109" s="11"/>
      <c r="GKZ109" s="11"/>
      <c r="GLA109" s="11"/>
      <c r="GLB109" s="11"/>
      <c r="GLC109" s="11"/>
      <c r="GLD109" s="11"/>
      <c r="GLE109" s="11"/>
      <c r="GLF109" s="11"/>
      <c r="GLG109" s="11"/>
      <c r="GLH109" s="11"/>
      <c r="GLI109" s="11"/>
      <c r="GLJ109" s="11"/>
      <c r="GLK109" s="11"/>
      <c r="GLL109" s="11"/>
      <c r="GLM109" s="11"/>
      <c r="GLN109" s="11"/>
      <c r="GLO109" s="11"/>
      <c r="GLP109" s="11"/>
      <c r="GLQ109" s="11"/>
      <c r="GLR109" s="11"/>
      <c r="GLS109" s="11"/>
      <c r="GLT109" s="11"/>
      <c r="GLU109" s="11"/>
      <c r="GLV109" s="11"/>
      <c r="GLW109" s="11"/>
      <c r="GLX109" s="11"/>
      <c r="GLY109" s="11"/>
      <c r="GLZ109" s="11"/>
      <c r="GMA109" s="11"/>
      <c r="GMB109" s="11"/>
      <c r="GMC109" s="11"/>
      <c r="GMD109" s="11"/>
      <c r="GME109" s="11"/>
      <c r="GMF109" s="11"/>
      <c r="GMG109" s="11"/>
      <c r="GMH109" s="11"/>
      <c r="GMI109" s="11"/>
      <c r="GMJ109" s="11"/>
      <c r="GMK109" s="11"/>
      <c r="GML109" s="11"/>
      <c r="GMM109" s="11"/>
      <c r="GMN109" s="11"/>
      <c r="GMO109" s="11"/>
      <c r="GMP109" s="11"/>
      <c r="GMQ109" s="11"/>
      <c r="GMR109" s="11"/>
      <c r="GMS109" s="11"/>
      <c r="GMT109" s="11"/>
      <c r="GMU109" s="11"/>
      <c r="GMV109" s="11"/>
      <c r="GMW109" s="11"/>
      <c r="GMX109" s="11"/>
      <c r="GMY109" s="11"/>
      <c r="GMZ109" s="11"/>
      <c r="GNA109" s="11"/>
      <c r="GNB109" s="11"/>
      <c r="GNC109" s="11"/>
      <c r="GND109" s="11"/>
      <c r="GNE109" s="11"/>
      <c r="GNF109" s="11"/>
      <c r="GNG109" s="11"/>
      <c r="GNH109" s="11"/>
      <c r="GNI109" s="11"/>
      <c r="GNJ109" s="11"/>
      <c r="GNK109" s="11"/>
      <c r="GNL109" s="11"/>
      <c r="GNM109" s="11"/>
      <c r="GNN109" s="11"/>
      <c r="GNO109" s="11"/>
      <c r="GNP109" s="11"/>
      <c r="GNQ109" s="11"/>
      <c r="GNR109" s="11"/>
      <c r="GNS109" s="11"/>
      <c r="GNT109" s="11"/>
      <c r="GNU109" s="11"/>
      <c r="GNV109" s="11"/>
      <c r="GNW109" s="11"/>
      <c r="GNX109" s="11"/>
      <c r="GNY109" s="11"/>
      <c r="GNZ109" s="11"/>
      <c r="GOA109" s="11"/>
      <c r="GOB109" s="11"/>
      <c r="GOC109" s="11"/>
      <c r="GOD109" s="11"/>
      <c r="GOE109" s="11"/>
      <c r="GOF109" s="11"/>
      <c r="GOG109" s="11"/>
      <c r="GOH109" s="11"/>
      <c r="GOI109" s="11"/>
      <c r="GOJ109" s="11"/>
      <c r="GOK109" s="11"/>
      <c r="GOL109" s="11"/>
      <c r="GOM109" s="11"/>
      <c r="GON109" s="11"/>
      <c r="GOO109" s="11"/>
      <c r="GOP109" s="11"/>
      <c r="GOQ109" s="11"/>
      <c r="GOR109" s="11"/>
      <c r="GOS109" s="11"/>
      <c r="GOT109" s="11"/>
      <c r="GOU109" s="11"/>
      <c r="GOV109" s="11"/>
      <c r="GOW109" s="11"/>
      <c r="GOX109" s="11"/>
      <c r="GOY109" s="11"/>
      <c r="GOZ109" s="11"/>
      <c r="GPA109" s="11"/>
      <c r="GPB109" s="11"/>
      <c r="GPC109" s="11"/>
      <c r="GPD109" s="11"/>
      <c r="GPE109" s="11"/>
      <c r="GPF109" s="11"/>
      <c r="GPG109" s="11"/>
      <c r="GPH109" s="11"/>
      <c r="GPI109" s="11"/>
      <c r="GPJ109" s="11"/>
      <c r="GPK109" s="11"/>
      <c r="GPL109" s="11"/>
      <c r="GPM109" s="11"/>
      <c r="GPN109" s="11"/>
      <c r="GPO109" s="11"/>
      <c r="GPP109" s="11"/>
      <c r="GPQ109" s="11"/>
      <c r="GPR109" s="11"/>
      <c r="GPS109" s="11"/>
      <c r="GPT109" s="11"/>
      <c r="GPU109" s="11"/>
      <c r="GPV109" s="11"/>
      <c r="GPW109" s="11"/>
      <c r="GPX109" s="11"/>
      <c r="GPY109" s="11"/>
      <c r="GPZ109" s="11"/>
      <c r="GQA109" s="11"/>
      <c r="GQB109" s="11"/>
      <c r="GQC109" s="11"/>
      <c r="GQD109" s="11"/>
      <c r="GQE109" s="11"/>
      <c r="GQF109" s="11"/>
      <c r="GQG109" s="11"/>
      <c r="GQH109" s="11"/>
      <c r="GQI109" s="11"/>
      <c r="GQJ109" s="11"/>
      <c r="GQK109" s="11"/>
      <c r="GQL109" s="11"/>
      <c r="GQM109" s="11"/>
      <c r="GQN109" s="11"/>
      <c r="GQO109" s="11"/>
      <c r="GQP109" s="11"/>
      <c r="GQQ109" s="11"/>
      <c r="GQR109" s="11"/>
      <c r="GQS109" s="11"/>
      <c r="GQT109" s="11"/>
      <c r="GQU109" s="11"/>
      <c r="GQV109" s="11"/>
      <c r="GQW109" s="11"/>
      <c r="GQX109" s="11"/>
      <c r="GQY109" s="11"/>
      <c r="GQZ109" s="11"/>
      <c r="GRA109" s="11"/>
      <c r="GRB109" s="11"/>
      <c r="GRC109" s="11"/>
      <c r="GRD109" s="11"/>
      <c r="GRE109" s="11"/>
      <c r="GRF109" s="11"/>
      <c r="GRG109" s="11"/>
      <c r="GRH109" s="11"/>
      <c r="GRI109" s="11"/>
      <c r="GRJ109" s="11"/>
      <c r="GRK109" s="11"/>
      <c r="GRL109" s="11"/>
      <c r="GRM109" s="11"/>
      <c r="GRN109" s="11"/>
      <c r="GRO109" s="11"/>
      <c r="GRP109" s="11"/>
      <c r="GRQ109" s="11"/>
      <c r="GRR109" s="11"/>
      <c r="GRS109" s="11"/>
      <c r="GRT109" s="11"/>
      <c r="GRU109" s="11"/>
      <c r="GRV109" s="11"/>
      <c r="GRW109" s="11"/>
      <c r="GRX109" s="11"/>
      <c r="GRY109" s="11"/>
      <c r="GRZ109" s="11"/>
      <c r="GSA109" s="11"/>
      <c r="GSB109" s="11"/>
      <c r="GSC109" s="11"/>
      <c r="GSD109" s="11"/>
      <c r="GSE109" s="11"/>
      <c r="GSF109" s="11"/>
      <c r="GSG109" s="11"/>
      <c r="GSH109" s="11"/>
      <c r="GSI109" s="11"/>
      <c r="GSJ109" s="11"/>
      <c r="GSK109" s="11"/>
      <c r="GSL109" s="11"/>
      <c r="GSM109" s="11"/>
      <c r="GSN109" s="11"/>
      <c r="GSO109" s="11"/>
      <c r="GSP109" s="11"/>
      <c r="GSQ109" s="11"/>
      <c r="GSR109" s="11"/>
      <c r="GSS109" s="11"/>
      <c r="GST109" s="11"/>
      <c r="GSU109" s="11"/>
      <c r="GSV109" s="11"/>
      <c r="GSW109" s="11"/>
      <c r="GSX109" s="11"/>
      <c r="GSY109" s="11"/>
      <c r="GSZ109" s="11"/>
      <c r="GTA109" s="11"/>
      <c r="GTB109" s="11"/>
      <c r="GTC109" s="11"/>
      <c r="GTD109" s="11"/>
      <c r="GTE109" s="11"/>
      <c r="GTF109" s="11"/>
      <c r="GTG109" s="11"/>
      <c r="GTH109" s="11"/>
      <c r="GTI109" s="11"/>
      <c r="GTJ109" s="11"/>
      <c r="GTK109" s="11"/>
      <c r="GTL109" s="11"/>
      <c r="GTM109" s="11"/>
      <c r="GTN109" s="11"/>
      <c r="GTO109" s="11"/>
      <c r="GTP109" s="11"/>
      <c r="GTQ109" s="11"/>
      <c r="GTR109" s="11"/>
      <c r="GTS109" s="11"/>
      <c r="GTT109" s="11"/>
      <c r="GTU109" s="11"/>
      <c r="GTV109" s="11"/>
      <c r="GTW109" s="11"/>
      <c r="GTX109" s="11"/>
      <c r="GTY109" s="11"/>
      <c r="GTZ109" s="11"/>
      <c r="GUA109" s="11"/>
      <c r="GUB109" s="11"/>
      <c r="GUC109" s="11"/>
      <c r="GUD109" s="11"/>
      <c r="GUE109" s="11"/>
      <c r="GUF109" s="11"/>
      <c r="GUG109" s="11"/>
      <c r="GUH109" s="11"/>
      <c r="GUI109" s="11"/>
      <c r="GUJ109" s="11"/>
      <c r="GUK109" s="11"/>
      <c r="GUL109" s="11"/>
      <c r="GUM109" s="11"/>
      <c r="GUN109" s="11"/>
      <c r="GUO109" s="11"/>
      <c r="GUP109" s="11"/>
      <c r="GUQ109" s="11"/>
      <c r="GUR109" s="11"/>
      <c r="GUS109" s="11"/>
      <c r="GUT109" s="11"/>
      <c r="GUU109" s="11"/>
      <c r="GUV109" s="11"/>
      <c r="GUW109" s="11"/>
      <c r="GUX109" s="11"/>
      <c r="GUY109" s="11"/>
      <c r="GUZ109" s="11"/>
      <c r="GVA109" s="11"/>
      <c r="GVB109" s="11"/>
      <c r="GVC109" s="11"/>
      <c r="GVD109" s="11"/>
      <c r="GVE109" s="11"/>
      <c r="GVF109" s="11"/>
      <c r="GVG109" s="11"/>
      <c r="GVH109" s="11"/>
      <c r="GVI109" s="11"/>
      <c r="GVJ109" s="11"/>
      <c r="GVK109" s="11"/>
      <c r="GVL109" s="11"/>
      <c r="GVM109" s="11"/>
      <c r="GVN109" s="11"/>
      <c r="GVO109" s="11"/>
      <c r="GVP109" s="11"/>
      <c r="GVQ109" s="11"/>
      <c r="GVR109" s="11"/>
      <c r="GVS109" s="11"/>
      <c r="GVT109" s="11"/>
      <c r="GVU109" s="11"/>
      <c r="GVV109" s="11"/>
      <c r="GVW109" s="11"/>
      <c r="GVX109" s="11"/>
      <c r="GVY109" s="11"/>
      <c r="GVZ109" s="11"/>
      <c r="GWA109" s="11"/>
      <c r="GWB109" s="11"/>
      <c r="GWC109" s="11"/>
      <c r="GWD109" s="11"/>
      <c r="GWE109" s="11"/>
      <c r="GWF109" s="11"/>
      <c r="GWG109" s="11"/>
      <c r="GWH109" s="11"/>
      <c r="GWI109" s="11"/>
      <c r="GWJ109" s="11"/>
      <c r="GWK109" s="11"/>
      <c r="GWL109" s="11"/>
      <c r="GWM109" s="11"/>
      <c r="GWN109" s="11"/>
      <c r="GWO109" s="11"/>
      <c r="GWP109" s="11"/>
      <c r="GWQ109" s="11"/>
      <c r="GWR109" s="11"/>
      <c r="GWS109" s="11"/>
      <c r="GWT109" s="11"/>
      <c r="GWU109" s="11"/>
      <c r="GWV109" s="11"/>
      <c r="GWW109" s="11"/>
      <c r="GWX109" s="11"/>
      <c r="GWY109" s="11"/>
      <c r="GWZ109" s="11"/>
      <c r="GXA109" s="11"/>
      <c r="GXB109" s="11"/>
      <c r="GXC109" s="11"/>
      <c r="GXD109" s="11"/>
      <c r="GXE109" s="11"/>
      <c r="GXF109" s="11"/>
      <c r="GXG109" s="11"/>
      <c r="GXH109" s="11"/>
      <c r="GXI109" s="11"/>
      <c r="GXJ109" s="11"/>
      <c r="GXK109" s="11"/>
      <c r="GXL109" s="11"/>
      <c r="GXM109" s="11"/>
      <c r="GXN109" s="11"/>
      <c r="GXO109" s="11"/>
      <c r="GXP109" s="11"/>
      <c r="GXQ109" s="11"/>
      <c r="GXR109" s="11"/>
      <c r="GXS109" s="11"/>
      <c r="GXT109" s="11"/>
      <c r="GXU109" s="11"/>
      <c r="GXV109" s="11"/>
      <c r="GXW109" s="11"/>
      <c r="GXX109" s="11"/>
      <c r="GXY109" s="11"/>
      <c r="GXZ109" s="11"/>
      <c r="GYA109" s="11"/>
      <c r="GYB109" s="11"/>
      <c r="GYC109" s="11"/>
      <c r="GYD109" s="11"/>
      <c r="GYE109" s="11"/>
      <c r="GYF109" s="11"/>
      <c r="GYG109" s="11"/>
      <c r="GYH109" s="11"/>
      <c r="GYI109" s="11"/>
      <c r="GYJ109" s="11"/>
      <c r="GYK109" s="11"/>
      <c r="GYL109" s="11"/>
      <c r="GYM109" s="11"/>
      <c r="GYN109" s="11"/>
      <c r="GYO109" s="11"/>
      <c r="GYP109" s="11"/>
      <c r="GYQ109" s="11"/>
      <c r="GYR109" s="11"/>
      <c r="GYS109" s="11"/>
      <c r="GYT109" s="11"/>
      <c r="GYU109" s="11"/>
      <c r="GYV109" s="11"/>
      <c r="GYW109" s="11"/>
      <c r="GYX109" s="11"/>
      <c r="GYY109" s="11"/>
      <c r="GYZ109" s="11"/>
      <c r="GZA109" s="11"/>
      <c r="GZB109" s="11"/>
      <c r="GZC109" s="11"/>
      <c r="GZD109" s="11"/>
      <c r="GZE109" s="11"/>
      <c r="GZF109" s="11"/>
      <c r="GZG109" s="11"/>
      <c r="GZH109" s="11"/>
      <c r="GZI109" s="11"/>
      <c r="GZJ109" s="11"/>
      <c r="GZK109" s="11"/>
      <c r="GZL109" s="11"/>
      <c r="GZM109" s="11"/>
      <c r="GZN109" s="11"/>
      <c r="GZO109" s="11"/>
      <c r="GZP109" s="11"/>
      <c r="GZQ109" s="11"/>
      <c r="GZR109" s="11"/>
      <c r="GZS109" s="11"/>
      <c r="GZT109" s="11"/>
      <c r="GZU109" s="11"/>
      <c r="GZV109" s="11"/>
      <c r="GZW109" s="11"/>
      <c r="GZX109" s="11"/>
      <c r="GZY109" s="11"/>
      <c r="GZZ109" s="11"/>
      <c r="HAA109" s="11"/>
      <c r="HAB109" s="11"/>
      <c r="HAC109" s="11"/>
      <c r="HAD109" s="11"/>
      <c r="HAE109" s="11"/>
      <c r="HAF109" s="11"/>
      <c r="HAG109" s="11"/>
      <c r="HAH109" s="11"/>
      <c r="HAI109" s="11"/>
      <c r="HAJ109" s="11"/>
      <c r="HAK109" s="11"/>
      <c r="HAL109" s="11"/>
      <c r="HAM109" s="11"/>
      <c r="HAN109" s="11"/>
      <c r="HAO109" s="11"/>
      <c r="HAP109" s="11"/>
      <c r="HAQ109" s="11"/>
      <c r="HAR109" s="11"/>
      <c r="HAS109" s="11"/>
      <c r="HAT109" s="11"/>
      <c r="HAU109" s="11"/>
      <c r="HAV109" s="11"/>
      <c r="HAW109" s="11"/>
      <c r="HAX109" s="11"/>
      <c r="HAY109" s="11"/>
      <c r="HAZ109" s="11"/>
      <c r="HBA109" s="11"/>
      <c r="HBB109" s="11"/>
      <c r="HBC109" s="11"/>
      <c r="HBD109" s="11"/>
      <c r="HBE109" s="11"/>
      <c r="HBF109" s="11"/>
      <c r="HBG109" s="11"/>
      <c r="HBH109" s="11"/>
      <c r="HBI109" s="11"/>
      <c r="HBJ109" s="11"/>
      <c r="HBK109" s="11"/>
      <c r="HBL109" s="11"/>
      <c r="HBM109" s="11"/>
      <c r="HBN109" s="11"/>
      <c r="HBO109" s="11"/>
      <c r="HBP109" s="11"/>
      <c r="HBQ109" s="11"/>
      <c r="HBR109" s="11"/>
      <c r="HBS109" s="11"/>
      <c r="HBT109" s="11"/>
      <c r="HBU109" s="11"/>
      <c r="HBV109" s="11"/>
      <c r="HBW109" s="11"/>
      <c r="HBX109" s="11"/>
      <c r="HBY109" s="11"/>
      <c r="HBZ109" s="11"/>
      <c r="HCA109" s="11"/>
      <c r="HCB109" s="11"/>
      <c r="HCC109" s="11"/>
      <c r="HCD109" s="11"/>
      <c r="HCE109" s="11"/>
      <c r="HCF109" s="11"/>
      <c r="HCG109" s="11"/>
      <c r="HCH109" s="11"/>
      <c r="HCI109" s="11"/>
      <c r="HCJ109" s="11"/>
      <c r="HCK109" s="11"/>
      <c r="HCL109" s="11"/>
      <c r="HCM109" s="11"/>
      <c r="HCN109" s="11"/>
      <c r="HCO109" s="11"/>
      <c r="HCP109" s="11"/>
      <c r="HCQ109" s="11"/>
      <c r="HCR109" s="11"/>
      <c r="HCS109" s="11"/>
      <c r="HCT109" s="11"/>
      <c r="HCU109" s="11"/>
      <c r="HCV109" s="11"/>
      <c r="HCW109" s="11"/>
      <c r="HCX109" s="11"/>
      <c r="HCY109" s="11"/>
      <c r="HCZ109" s="11"/>
      <c r="HDA109" s="11"/>
      <c r="HDB109" s="11"/>
      <c r="HDC109" s="11"/>
      <c r="HDD109" s="11"/>
      <c r="HDE109" s="11"/>
      <c r="HDF109" s="11"/>
      <c r="HDG109" s="11"/>
      <c r="HDH109" s="11"/>
      <c r="HDI109" s="11"/>
      <c r="HDJ109" s="11"/>
      <c r="HDK109" s="11"/>
      <c r="HDL109" s="11"/>
      <c r="HDM109" s="11"/>
      <c r="HDN109" s="11"/>
      <c r="HDO109" s="11"/>
      <c r="HDP109" s="11"/>
      <c r="HDQ109" s="11"/>
      <c r="HDR109" s="11"/>
      <c r="HDS109" s="11"/>
      <c r="HDT109" s="11"/>
      <c r="HDU109" s="11"/>
      <c r="HDV109" s="11"/>
      <c r="HDW109" s="11"/>
      <c r="HDX109" s="11"/>
      <c r="HDY109" s="11"/>
      <c r="HDZ109" s="11"/>
      <c r="HEA109" s="11"/>
      <c r="HEB109" s="11"/>
      <c r="HEC109" s="11"/>
      <c r="HED109" s="11"/>
      <c r="HEE109" s="11"/>
      <c r="HEF109" s="11"/>
      <c r="HEG109" s="11"/>
      <c r="HEH109" s="11"/>
      <c r="HEI109" s="11"/>
      <c r="HEJ109" s="11"/>
      <c r="HEK109" s="11"/>
      <c r="HEL109" s="11"/>
      <c r="HEM109" s="11"/>
      <c r="HEN109" s="11"/>
      <c r="HEO109" s="11"/>
      <c r="HEP109" s="11"/>
      <c r="HEQ109" s="11"/>
      <c r="HER109" s="11"/>
      <c r="HES109" s="11"/>
      <c r="HET109" s="11"/>
      <c r="HEU109" s="11"/>
      <c r="HEV109" s="11"/>
      <c r="HEW109" s="11"/>
      <c r="HEX109" s="11"/>
      <c r="HEY109" s="11"/>
      <c r="HEZ109" s="11"/>
      <c r="HFA109" s="11"/>
      <c r="HFB109" s="11"/>
      <c r="HFC109" s="11"/>
      <c r="HFD109" s="11"/>
      <c r="HFE109" s="11"/>
      <c r="HFF109" s="11"/>
      <c r="HFG109" s="11"/>
      <c r="HFH109" s="11"/>
      <c r="HFI109" s="11"/>
      <c r="HFJ109" s="11"/>
      <c r="HFK109" s="11"/>
      <c r="HFL109" s="11"/>
      <c r="HFM109" s="11"/>
      <c r="HFN109" s="11"/>
      <c r="HFO109" s="11"/>
      <c r="HFP109" s="11"/>
      <c r="HFQ109" s="11"/>
      <c r="HFR109" s="11"/>
      <c r="HFS109" s="11"/>
      <c r="HFT109" s="11"/>
      <c r="HFU109" s="11"/>
      <c r="HFV109" s="11"/>
      <c r="HFW109" s="11"/>
      <c r="HFX109" s="11"/>
      <c r="HFY109" s="11"/>
      <c r="HFZ109" s="11"/>
      <c r="HGA109" s="11"/>
      <c r="HGB109" s="11"/>
      <c r="HGC109" s="11"/>
      <c r="HGD109" s="11"/>
      <c r="HGE109" s="11"/>
      <c r="HGF109" s="11"/>
      <c r="HGG109" s="11"/>
      <c r="HGH109" s="11"/>
      <c r="HGI109" s="11"/>
      <c r="HGJ109" s="11"/>
      <c r="HGK109" s="11"/>
      <c r="HGL109" s="11"/>
      <c r="HGM109" s="11"/>
      <c r="HGN109" s="11"/>
      <c r="HGO109" s="11"/>
      <c r="HGP109" s="11"/>
      <c r="HGQ109" s="11"/>
      <c r="HGR109" s="11"/>
      <c r="HGS109" s="11"/>
      <c r="HGT109" s="11"/>
      <c r="HGU109" s="11"/>
      <c r="HGV109" s="11"/>
      <c r="HGW109" s="11"/>
      <c r="HGX109" s="11"/>
      <c r="HGY109" s="11"/>
      <c r="HGZ109" s="11"/>
      <c r="HHA109" s="11"/>
      <c r="HHB109" s="11"/>
      <c r="HHC109" s="11"/>
      <c r="HHD109" s="11"/>
      <c r="HHE109" s="11"/>
      <c r="HHF109" s="11"/>
      <c r="HHG109" s="11"/>
      <c r="HHH109" s="11"/>
      <c r="HHI109" s="11"/>
      <c r="HHJ109" s="11"/>
      <c r="HHK109" s="11"/>
      <c r="HHL109" s="11"/>
      <c r="HHM109" s="11"/>
      <c r="HHN109" s="11"/>
      <c r="HHO109" s="11"/>
      <c r="HHP109" s="11"/>
      <c r="HHQ109" s="11"/>
      <c r="HHR109" s="11"/>
      <c r="HHS109" s="11"/>
      <c r="HHT109" s="11"/>
      <c r="HHU109" s="11"/>
      <c r="HHV109" s="11"/>
      <c r="HHW109" s="11"/>
      <c r="HHX109" s="11"/>
      <c r="HHY109" s="11"/>
      <c r="HHZ109" s="11"/>
      <c r="HIA109" s="11"/>
      <c r="HIB109" s="11"/>
      <c r="HIC109" s="11"/>
      <c r="HID109" s="11"/>
      <c r="HIE109" s="11"/>
      <c r="HIF109" s="11"/>
      <c r="HIG109" s="11"/>
      <c r="HIH109" s="11"/>
      <c r="HII109" s="11"/>
      <c r="HIJ109" s="11"/>
      <c r="HIK109" s="11"/>
      <c r="HIL109" s="11"/>
      <c r="HIM109" s="11"/>
      <c r="HIN109" s="11"/>
      <c r="HIO109" s="11"/>
      <c r="HIP109" s="11"/>
      <c r="HIQ109" s="11"/>
      <c r="HIR109" s="11"/>
      <c r="HIS109" s="11"/>
      <c r="HIT109" s="11"/>
      <c r="HIU109" s="11"/>
      <c r="HIV109" s="11"/>
      <c r="HIW109" s="11"/>
      <c r="HIX109" s="11"/>
      <c r="HIY109" s="11"/>
      <c r="HIZ109" s="11"/>
      <c r="HJA109" s="11"/>
      <c r="HJB109" s="11"/>
      <c r="HJC109" s="11"/>
      <c r="HJD109" s="11"/>
      <c r="HJE109" s="11"/>
      <c r="HJF109" s="11"/>
      <c r="HJG109" s="11"/>
      <c r="HJH109" s="11"/>
      <c r="HJI109" s="11"/>
      <c r="HJJ109" s="11"/>
      <c r="HJK109" s="11"/>
      <c r="HJL109" s="11"/>
      <c r="HJM109" s="11"/>
      <c r="HJN109" s="11"/>
      <c r="HJO109" s="11"/>
      <c r="HJP109" s="11"/>
      <c r="HJQ109" s="11"/>
      <c r="HJR109" s="11"/>
      <c r="HJS109" s="11"/>
      <c r="HJT109" s="11"/>
      <c r="HJU109" s="11"/>
      <c r="HJV109" s="11"/>
      <c r="HJW109" s="11"/>
      <c r="HJX109" s="11"/>
      <c r="HJY109" s="11"/>
      <c r="HJZ109" s="11"/>
      <c r="HKA109" s="11"/>
      <c r="HKB109" s="11"/>
      <c r="HKC109" s="11"/>
      <c r="HKD109" s="11"/>
      <c r="HKE109" s="11"/>
      <c r="HKF109" s="11"/>
      <c r="HKG109" s="11"/>
      <c r="HKH109" s="11"/>
      <c r="HKI109" s="11"/>
      <c r="HKJ109" s="11"/>
      <c r="HKK109" s="11"/>
      <c r="HKL109" s="11"/>
      <c r="HKM109" s="11"/>
      <c r="HKN109" s="11"/>
      <c r="HKO109" s="11"/>
      <c r="HKP109" s="11"/>
      <c r="HKQ109" s="11"/>
      <c r="HKR109" s="11"/>
      <c r="HKS109" s="11"/>
      <c r="HKT109" s="11"/>
      <c r="HKU109" s="11"/>
      <c r="HKV109" s="11"/>
      <c r="HKW109" s="11"/>
      <c r="HKX109" s="11"/>
      <c r="HKY109" s="11"/>
      <c r="HKZ109" s="11"/>
      <c r="HLA109" s="11"/>
      <c r="HLB109" s="11"/>
      <c r="HLC109" s="11"/>
      <c r="HLD109" s="11"/>
      <c r="HLE109" s="11"/>
      <c r="HLF109" s="11"/>
      <c r="HLG109" s="11"/>
      <c r="HLH109" s="11"/>
      <c r="HLI109" s="11"/>
      <c r="HLJ109" s="11"/>
      <c r="HLK109" s="11"/>
      <c r="HLL109" s="11"/>
      <c r="HLM109" s="11"/>
      <c r="HLN109" s="11"/>
      <c r="HLO109" s="11"/>
      <c r="HLP109" s="11"/>
      <c r="HLQ109" s="11"/>
      <c r="HLR109" s="11"/>
      <c r="HLS109" s="11"/>
      <c r="HLT109" s="11"/>
      <c r="HLU109" s="11"/>
      <c r="HLV109" s="11"/>
      <c r="HLW109" s="11"/>
      <c r="HLX109" s="11"/>
      <c r="HLY109" s="11"/>
      <c r="HLZ109" s="11"/>
      <c r="HMA109" s="11"/>
      <c r="HMB109" s="11"/>
      <c r="HMC109" s="11"/>
      <c r="HMD109" s="11"/>
      <c r="HME109" s="11"/>
      <c r="HMF109" s="11"/>
      <c r="HMG109" s="11"/>
      <c r="HMH109" s="11"/>
      <c r="HMI109" s="11"/>
      <c r="HMJ109" s="11"/>
      <c r="HMK109" s="11"/>
      <c r="HML109" s="11"/>
      <c r="HMM109" s="11"/>
      <c r="HMN109" s="11"/>
      <c r="HMO109" s="11"/>
      <c r="HMP109" s="11"/>
      <c r="HMQ109" s="11"/>
      <c r="HMR109" s="11"/>
      <c r="HMS109" s="11"/>
      <c r="HMT109" s="11"/>
      <c r="HMU109" s="11"/>
      <c r="HMV109" s="11"/>
      <c r="HMW109" s="11"/>
      <c r="HMX109" s="11"/>
      <c r="HMY109" s="11"/>
      <c r="HMZ109" s="11"/>
      <c r="HNA109" s="11"/>
      <c r="HNB109" s="11"/>
      <c r="HNC109" s="11"/>
      <c r="HND109" s="11"/>
      <c r="HNE109" s="11"/>
      <c r="HNF109" s="11"/>
      <c r="HNG109" s="11"/>
      <c r="HNH109" s="11"/>
      <c r="HNI109" s="11"/>
      <c r="HNJ109" s="11"/>
      <c r="HNK109" s="11"/>
      <c r="HNL109" s="11"/>
      <c r="HNM109" s="11"/>
      <c r="HNN109" s="11"/>
      <c r="HNO109" s="11"/>
      <c r="HNP109" s="11"/>
      <c r="HNQ109" s="11"/>
      <c r="HNR109" s="11"/>
      <c r="HNS109" s="11"/>
      <c r="HNT109" s="11"/>
      <c r="HNU109" s="11"/>
      <c r="HNV109" s="11"/>
      <c r="HNW109" s="11"/>
      <c r="HNX109" s="11"/>
      <c r="HNY109" s="11"/>
      <c r="HNZ109" s="11"/>
      <c r="HOA109" s="11"/>
      <c r="HOB109" s="11"/>
      <c r="HOC109" s="11"/>
      <c r="HOD109" s="11"/>
      <c r="HOE109" s="11"/>
      <c r="HOF109" s="11"/>
      <c r="HOG109" s="11"/>
      <c r="HOH109" s="11"/>
      <c r="HOI109" s="11"/>
      <c r="HOJ109" s="11"/>
      <c r="HOK109" s="11"/>
      <c r="HOL109" s="11"/>
      <c r="HOM109" s="11"/>
      <c r="HON109" s="11"/>
      <c r="HOO109" s="11"/>
      <c r="HOP109" s="11"/>
      <c r="HOQ109" s="11"/>
      <c r="HOR109" s="11"/>
      <c r="HOS109" s="11"/>
      <c r="HOT109" s="11"/>
      <c r="HOU109" s="11"/>
      <c r="HOV109" s="11"/>
      <c r="HOW109" s="11"/>
      <c r="HOX109" s="11"/>
      <c r="HOY109" s="11"/>
      <c r="HOZ109" s="11"/>
      <c r="HPA109" s="11"/>
      <c r="HPB109" s="11"/>
      <c r="HPC109" s="11"/>
      <c r="HPD109" s="11"/>
      <c r="HPE109" s="11"/>
      <c r="HPF109" s="11"/>
      <c r="HPG109" s="11"/>
      <c r="HPH109" s="11"/>
      <c r="HPI109" s="11"/>
      <c r="HPJ109" s="11"/>
      <c r="HPK109" s="11"/>
      <c r="HPL109" s="11"/>
      <c r="HPM109" s="11"/>
      <c r="HPN109" s="11"/>
      <c r="HPO109" s="11"/>
      <c r="HPP109" s="11"/>
      <c r="HPQ109" s="11"/>
      <c r="HPR109" s="11"/>
      <c r="HPS109" s="11"/>
      <c r="HPT109" s="11"/>
      <c r="HPU109" s="11"/>
      <c r="HPV109" s="11"/>
      <c r="HPW109" s="11"/>
      <c r="HPX109" s="11"/>
      <c r="HPY109" s="11"/>
      <c r="HPZ109" s="11"/>
      <c r="HQA109" s="11"/>
      <c r="HQB109" s="11"/>
      <c r="HQC109" s="11"/>
      <c r="HQD109" s="11"/>
      <c r="HQE109" s="11"/>
      <c r="HQF109" s="11"/>
      <c r="HQG109" s="11"/>
      <c r="HQH109" s="11"/>
      <c r="HQI109" s="11"/>
      <c r="HQJ109" s="11"/>
      <c r="HQK109" s="11"/>
      <c r="HQL109" s="11"/>
      <c r="HQM109" s="11"/>
      <c r="HQN109" s="11"/>
      <c r="HQO109" s="11"/>
      <c r="HQP109" s="11"/>
      <c r="HQQ109" s="11"/>
      <c r="HQR109" s="11"/>
      <c r="HQS109" s="11"/>
      <c r="HQT109" s="11"/>
      <c r="HQU109" s="11"/>
      <c r="HQV109" s="11"/>
      <c r="HQW109" s="11"/>
      <c r="HQX109" s="11"/>
      <c r="HQY109" s="11"/>
      <c r="HQZ109" s="11"/>
      <c r="HRA109" s="11"/>
      <c r="HRB109" s="11"/>
      <c r="HRC109" s="11"/>
      <c r="HRD109" s="11"/>
      <c r="HRE109" s="11"/>
      <c r="HRF109" s="11"/>
      <c r="HRG109" s="11"/>
      <c r="HRH109" s="11"/>
      <c r="HRI109" s="11"/>
      <c r="HRJ109" s="11"/>
      <c r="HRK109" s="11"/>
      <c r="HRL109" s="11"/>
      <c r="HRM109" s="11"/>
      <c r="HRN109" s="11"/>
      <c r="HRO109" s="11"/>
      <c r="HRP109" s="11"/>
      <c r="HRQ109" s="11"/>
      <c r="HRR109" s="11"/>
      <c r="HRS109" s="11"/>
      <c r="HRT109" s="11"/>
      <c r="HRU109" s="11"/>
      <c r="HRV109" s="11"/>
      <c r="HRW109" s="11"/>
      <c r="HRX109" s="11"/>
      <c r="HRY109" s="11"/>
      <c r="HRZ109" s="11"/>
      <c r="HSA109" s="11"/>
      <c r="HSB109" s="11"/>
      <c r="HSC109" s="11"/>
      <c r="HSD109" s="11"/>
      <c r="HSE109" s="11"/>
      <c r="HSF109" s="11"/>
      <c r="HSG109" s="11"/>
      <c r="HSH109" s="11"/>
      <c r="HSI109" s="11"/>
      <c r="HSJ109" s="11"/>
      <c r="HSK109" s="11"/>
      <c r="HSL109" s="11"/>
      <c r="HSM109" s="11"/>
      <c r="HSN109" s="11"/>
      <c r="HSO109" s="11"/>
      <c r="HSP109" s="11"/>
      <c r="HSQ109" s="11"/>
      <c r="HSR109" s="11"/>
      <c r="HSS109" s="11"/>
      <c r="HST109" s="11"/>
      <c r="HSU109" s="11"/>
      <c r="HSV109" s="11"/>
      <c r="HSW109" s="11"/>
      <c r="HSX109" s="11"/>
      <c r="HSY109" s="11"/>
      <c r="HSZ109" s="11"/>
      <c r="HTA109" s="11"/>
      <c r="HTB109" s="11"/>
      <c r="HTC109" s="11"/>
      <c r="HTD109" s="11"/>
      <c r="HTE109" s="11"/>
      <c r="HTF109" s="11"/>
      <c r="HTG109" s="11"/>
      <c r="HTH109" s="11"/>
      <c r="HTI109" s="11"/>
      <c r="HTJ109" s="11"/>
      <c r="HTK109" s="11"/>
      <c r="HTL109" s="11"/>
      <c r="HTM109" s="11"/>
      <c r="HTN109" s="11"/>
      <c r="HTO109" s="11"/>
      <c r="HTP109" s="11"/>
      <c r="HTQ109" s="11"/>
      <c r="HTR109" s="11"/>
      <c r="HTS109" s="11"/>
      <c r="HTT109" s="11"/>
      <c r="HTU109" s="11"/>
      <c r="HTV109" s="11"/>
      <c r="HTW109" s="11"/>
      <c r="HTX109" s="11"/>
      <c r="HTY109" s="11"/>
      <c r="HTZ109" s="11"/>
      <c r="HUA109" s="11"/>
      <c r="HUB109" s="11"/>
      <c r="HUC109" s="11"/>
      <c r="HUD109" s="11"/>
      <c r="HUE109" s="11"/>
      <c r="HUF109" s="11"/>
      <c r="HUG109" s="11"/>
      <c r="HUH109" s="11"/>
      <c r="HUI109" s="11"/>
      <c r="HUJ109" s="11"/>
      <c r="HUK109" s="11"/>
      <c r="HUL109" s="11"/>
      <c r="HUM109" s="11"/>
      <c r="HUN109" s="11"/>
      <c r="HUO109" s="11"/>
      <c r="HUP109" s="11"/>
      <c r="HUQ109" s="11"/>
      <c r="HUR109" s="11"/>
      <c r="HUS109" s="11"/>
      <c r="HUT109" s="11"/>
      <c r="HUU109" s="11"/>
      <c r="HUV109" s="11"/>
      <c r="HUW109" s="11"/>
      <c r="HUX109" s="11"/>
      <c r="HUY109" s="11"/>
      <c r="HUZ109" s="11"/>
      <c r="HVA109" s="11"/>
      <c r="HVB109" s="11"/>
      <c r="HVC109" s="11"/>
      <c r="HVD109" s="11"/>
      <c r="HVE109" s="11"/>
      <c r="HVF109" s="11"/>
      <c r="HVG109" s="11"/>
      <c r="HVH109" s="11"/>
      <c r="HVI109" s="11"/>
      <c r="HVJ109" s="11"/>
      <c r="HVK109" s="11"/>
      <c r="HVL109" s="11"/>
      <c r="HVM109" s="11"/>
      <c r="HVN109" s="11"/>
      <c r="HVO109" s="11"/>
      <c r="HVP109" s="11"/>
      <c r="HVQ109" s="11"/>
      <c r="HVR109" s="11"/>
      <c r="HVS109" s="11"/>
      <c r="HVT109" s="11"/>
      <c r="HVU109" s="11"/>
      <c r="HVV109" s="11"/>
      <c r="HVW109" s="11"/>
      <c r="HVX109" s="11"/>
      <c r="HVY109" s="11"/>
      <c r="HVZ109" s="11"/>
      <c r="HWA109" s="11"/>
      <c r="HWB109" s="11"/>
      <c r="HWC109" s="11"/>
      <c r="HWD109" s="11"/>
      <c r="HWE109" s="11"/>
      <c r="HWF109" s="11"/>
      <c r="HWG109" s="11"/>
      <c r="HWH109" s="11"/>
      <c r="HWI109" s="11"/>
      <c r="HWJ109" s="11"/>
      <c r="HWK109" s="11"/>
      <c r="HWL109" s="11"/>
      <c r="HWM109" s="11"/>
      <c r="HWN109" s="11"/>
      <c r="HWO109" s="11"/>
      <c r="HWP109" s="11"/>
      <c r="HWQ109" s="11"/>
      <c r="HWR109" s="11"/>
      <c r="HWS109" s="11"/>
      <c r="HWT109" s="11"/>
      <c r="HWU109" s="11"/>
      <c r="HWV109" s="11"/>
      <c r="HWW109" s="11"/>
      <c r="HWX109" s="11"/>
      <c r="HWY109" s="11"/>
      <c r="HWZ109" s="11"/>
      <c r="HXA109" s="11"/>
      <c r="HXB109" s="11"/>
      <c r="HXC109" s="11"/>
      <c r="HXD109" s="11"/>
      <c r="HXE109" s="11"/>
      <c r="HXF109" s="11"/>
      <c r="HXG109" s="11"/>
      <c r="HXH109" s="11"/>
      <c r="HXI109" s="11"/>
      <c r="HXJ109" s="11"/>
      <c r="HXK109" s="11"/>
      <c r="HXL109" s="11"/>
      <c r="HXM109" s="11"/>
      <c r="HXN109" s="11"/>
      <c r="HXO109" s="11"/>
      <c r="HXP109" s="11"/>
      <c r="HXQ109" s="11"/>
      <c r="HXR109" s="11"/>
      <c r="HXS109" s="11"/>
      <c r="HXT109" s="11"/>
      <c r="HXU109" s="11"/>
      <c r="HXV109" s="11"/>
      <c r="HXW109" s="11"/>
      <c r="HXX109" s="11"/>
      <c r="HXY109" s="11"/>
      <c r="HXZ109" s="11"/>
      <c r="HYA109" s="11"/>
      <c r="HYB109" s="11"/>
      <c r="HYC109" s="11"/>
      <c r="HYD109" s="11"/>
      <c r="HYE109" s="11"/>
      <c r="HYF109" s="11"/>
      <c r="HYG109" s="11"/>
      <c r="HYH109" s="11"/>
      <c r="HYI109" s="11"/>
      <c r="HYJ109" s="11"/>
      <c r="HYK109" s="11"/>
      <c r="HYL109" s="11"/>
      <c r="HYM109" s="11"/>
      <c r="HYN109" s="11"/>
      <c r="HYO109" s="11"/>
      <c r="HYP109" s="11"/>
      <c r="HYQ109" s="11"/>
      <c r="HYR109" s="11"/>
      <c r="HYS109" s="11"/>
      <c r="HYT109" s="11"/>
      <c r="HYU109" s="11"/>
      <c r="HYV109" s="11"/>
      <c r="HYW109" s="11"/>
      <c r="HYX109" s="11"/>
      <c r="HYY109" s="11"/>
      <c r="HYZ109" s="11"/>
      <c r="HZA109" s="11"/>
      <c r="HZB109" s="11"/>
      <c r="HZC109" s="11"/>
      <c r="HZD109" s="11"/>
      <c r="HZE109" s="11"/>
      <c r="HZF109" s="11"/>
      <c r="HZG109" s="11"/>
      <c r="HZH109" s="11"/>
      <c r="HZI109" s="11"/>
      <c r="HZJ109" s="11"/>
      <c r="HZK109" s="11"/>
      <c r="HZL109" s="11"/>
      <c r="HZM109" s="11"/>
      <c r="HZN109" s="11"/>
      <c r="HZO109" s="11"/>
      <c r="HZP109" s="11"/>
      <c r="HZQ109" s="11"/>
      <c r="HZR109" s="11"/>
      <c r="HZS109" s="11"/>
      <c r="HZT109" s="11"/>
      <c r="HZU109" s="11"/>
      <c r="HZV109" s="11"/>
      <c r="HZW109" s="11"/>
      <c r="HZX109" s="11"/>
      <c r="HZY109" s="11"/>
      <c r="HZZ109" s="11"/>
      <c r="IAA109" s="11"/>
      <c r="IAB109" s="11"/>
      <c r="IAC109" s="11"/>
      <c r="IAD109" s="11"/>
      <c r="IAE109" s="11"/>
      <c r="IAF109" s="11"/>
      <c r="IAG109" s="11"/>
      <c r="IAH109" s="11"/>
      <c r="IAI109" s="11"/>
      <c r="IAJ109" s="11"/>
      <c r="IAK109" s="11"/>
      <c r="IAL109" s="11"/>
      <c r="IAM109" s="11"/>
      <c r="IAN109" s="11"/>
      <c r="IAO109" s="11"/>
      <c r="IAP109" s="11"/>
      <c r="IAQ109" s="11"/>
      <c r="IAR109" s="11"/>
      <c r="IAS109" s="11"/>
      <c r="IAT109" s="11"/>
      <c r="IAU109" s="11"/>
      <c r="IAV109" s="11"/>
      <c r="IAW109" s="11"/>
      <c r="IAX109" s="11"/>
      <c r="IAY109" s="11"/>
      <c r="IAZ109" s="11"/>
      <c r="IBA109" s="11"/>
      <c r="IBB109" s="11"/>
      <c r="IBC109" s="11"/>
      <c r="IBD109" s="11"/>
      <c r="IBE109" s="11"/>
      <c r="IBF109" s="11"/>
      <c r="IBG109" s="11"/>
      <c r="IBH109" s="11"/>
      <c r="IBI109" s="11"/>
      <c r="IBJ109" s="11"/>
      <c r="IBK109" s="11"/>
      <c r="IBL109" s="11"/>
      <c r="IBM109" s="11"/>
      <c r="IBN109" s="11"/>
      <c r="IBO109" s="11"/>
      <c r="IBP109" s="11"/>
      <c r="IBQ109" s="11"/>
      <c r="IBR109" s="11"/>
      <c r="IBS109" s="11"/>
      <c r="IBT109" s="11"/>
      <c r="IBU109" s="11"/>
      <c r="IBV109" s="11"/>
      <c r="IBW109" s="11"/>
      <c r="IBX109" s="11"/>
      <c r="IBY109" s="11"/>
      <c r="IBZ109" s="11"/>
      <c r="ICA109" s="11"/>
      <c r="ICB109" s="11"/>
      <c r="ICC109" s="11"/>
      <c r="ICD109" s="11"/>
      <c r="ICE109" s="11"/>
      <c r="ICF109" s="11"/>
      <c r="ICG109" s="11"/>
      <c r="ICH109" s="11"/>
      <c r="ICI109" s="11"/>
      <c r="ICJ109" s="11"/>
      <c r="ICK109" s="11"/>
      <c r="ICL109" s="11"/>
      <c r="ICM109" s="11"/>
      <c r="ICN109" s="11"/>
      <c r="ICO109" s="11"/>
      <c r="ICP109" s="11"/>
      <c r="ICQ109" s="11"/>
      <c r="ICR109" s="11"/>
      <c r="ICS109" s="11"/>
      <c r="ICT109" s="11"/>
      <c r="ICU109" s="11"/>
      <c r="ICV109" s="11"/>
      <c r="ICW109" s="11"/>
      <c r="ICX109" s="11"/>
      <c r="ICY109" s="11"/>
      <c r="ICZ109" s="11"/>
      <c r="IDA109" s="11"/>
      <c r="IDB109" s="11"/>
      <c r="IDC109" s="11"/>
      <c r="IDD109" s="11"/>
      <c r="IDE109" s="11"/>
      <c r="IDF109" s="11"/>
      <c r="IDG109" s="11"/>
      <c r="IDH109" s="11"/>
      <c r="IDI109" s="11"/>
      <c r="IDJ109" s="11"/>
      <c r="IDK109" s="11"/>
      <c r="IDL109" s="11"/>
      <c r="IDM109" s="11"/>
      <c r="IDN109" s="11"/>
      <c r="IDO109" s="11"/>
      <c r="IDP109" s="11"/>
      <c r="IDQ109" s="11"/>
      <c r="IDR109" s="11"/>
      <c r="IDS109" s="11"/>
      <c r="IDT109" s="11"/>
      <c r="IDU109" s="11"/>
      <c r="IDV109" s="11"/>
      <c r="IDW109" s="11"/>
      <c r="IDX109" s="11"/>
      <c r="IDY109" s="11"/>
      <c r="IDZ109" s="11"/>
      <c r="IEA109" s="11"/>
      <c r="IEB109" s="11"/>
      <c r="IEC109" s="11"/>
      <c r="IED109" s="11"/>
      <c r="IEE109" s="11"/>
      <c r="IEF109" s="11"/>
      <c r="IEG109" s="11"/>
      <c r="IEH109" s="11"/>
      <c r="IEI109" s="11"/>
      <c r="IEJ109" s="11"/>
      <c r="IEK109" s="11"/>
      <c r="IEL109" s="11"/>
      <c r="IEM109" s="11"/>
      <c r="IEN109" s="11"/>
      <c r="IEO109" s="11"/>
      <c r="IEP109" s="11"/>
      <c r="IEQ109" s="11"/>
      <c r="IER109" s="11"/>
      <c r="IES109" s="11"/>
      <c r="IET109" s="11"/>
      <c r="IEU109" s="11"/>
      <c r="IEV109" s="11"/>
      <c r="IEW109" s="11"/>
      <c r="IEX109" s="11"/>
      <c r="IEY109" s="11"/>
      <c r="IEZ109" s="11"/>
      <c r="IFA109" s="11"/>
      <c r="IFB109" s="11"/>
      <c r="IFC109" s="11"/>
      <c r="IFD109" s="11"/>
      <c r="IFE109" s="11"/>
      <c r="IFF109" s="11"/>
      <c r="IFG109" s="11"/>
      <c r="IFH109" s="11"/>
      <c r="IFI109" s="11"/>
      <c r="IFJ109" s="11"/>
      <c r="IFK109" s="11"/>
      <c r="IFL109" s="11"/>
      <c r="IFM109" s="11"/>
      <c r="IFN109" s="11"/>
      <c r="IFO109" s="11"/>
      <c r="IFP109" s="11"/>
      <c r="IFQ109" s="11"/>
      <c r="IFR109" s="11"/>
      <c r="IFS109" s="11"/>
      <c r="IFT109" s="11"/>
      <c r="IFU109" s="11"/>
      <c r="IFV109" s="11"/>
      <c r="IFW109" s="11"/>
      <c r="IFX109" s="11"/>
      <c r="IFY109" s="11"/>
      <c r="IFZ109" s="11"/>
      <c r="IGA109" s="11"/>
      <c r="IGB109" s="11"/>
      <c r="IGC109" s="11"/>
      <c r="IGD109" s="11"/>
      <c r="IGE109" s="11"/>
      <c r="IGF109" s="11"/>
      <c r="IGG109" s="11"/>
      <c r="IGH109" s="11"/>
      <c r="IGI109" s="11"/>
      <c r="IGJ109" s="11"/>
      <c r="IGK109" s="11"/>
      <c r="IGL109" s="11"/>
      <c r="IGM109" s="11"/>
      <c r="IGN109" s="11"/>
      <c r="IGO109" s="11"/>
      <c r="IGP109" s="11"/>
      <c r="IGQ109" s="11"/>
      <c r="IGR109" s="11"/>
      <c r="IGS109" s="11"/>
      <c r="IGT109" s="11"/>
      <c r="IGU109" s="11"/>
      <c r="IGV109" s="11"/>
      <c r="IGW109" s="11"/>
      <c r="IGX109" s="11"/>
      <c r="IGY109" s="11"/>
      <c r="IGZ109" s="11"/>
      <c r="IHA109" s="11"/>
      <c r="IHB109" s="11"/>
      <c r="IHC109" s="11"/>
      <c r="IHD109" s="11"/>
      <c r="IHE109" s="11"/>
      <c r="IHF109" s="11"/>
      <c r="IHG109" s="11"/>
      <c r="IHH109" s="11"/>
      <c r="IHI109" s="11"/>
      <c r="IHJ109" s="11"/>
      <c r="IHK109" s="11"/>
      <c r="IHL109" s="11"/>
      <c r="IHM109" s="11"/>
      <c r="IHN109" s="11"/>
      <c r="IHO109" s="11"/>
      <c r="IHP109" s="11"/>
      <c r="IHQ109" s="11"/>
      <c r="IHR109" s="11"/>
      <c r="IHS109" s="11"/>
      <c r="IHT109" s="11"/>
      <c r="IHU109" s="11"/>
      <c r="IHV109" s="11"/>
      <c r="IHW109" s="11"/>
      <c r="IHX109" s="11"/>
      <c r="IHY109" s="11"/>
      <c r="IHZ109" s="11"/>
      <c r="IIA109" s="11"/>
      <c r="IIB109" s="11"/>
      <c r="IIC109" s="11"/>
      <c r="IID109" s="11"/>
      <c r="IIE109" s="11"/>
      <c r="IIF109" s="11"/>
      <c r="IIG109" s="11"/>
      <c r="IIH109" s="11"/>
      <c r="III109" s="11"/>
      <c r="IIJ109" s="11"/>
      <c r="IIK109" s="11"/>
      <c r="IIL109" s="11"/>
      <c r="IIM109" s="11"/>
      <c r="IIN109" s="11"/>
      <c r="IIO109" s="11"/>
      <c r="IIP109" s="11"/>
      <c r="IIQ109" s="11"/>
      <c r="IIR109" s="11"/>
      <c r="IIS109" s="11"/>
      <c r="IIT109" s="11"/>
      <c r="IIU109" s="11"/>
      <c r="IIV109" s="11"/>
      <c r="IIW109" s="11"/>
      <c r="IIX109" s="11"/>
      <c r="IIY109" s="11"/>
      <c r="IIZ109" s="11"/>
      <c r="IJA109" s="11"/>
      <c r="IJB109" s="11"/>
      <c r="IJC109" s="11"/>
      <c r="IJD109" s="11"/>
      <c r="IJE109" s="11"/>
      <c r="IJF109" s="11"/>
      <c r="IJG109" s="11"/>
      <c r="IJH109" s="11"/>
      <c r="IJI109" s="11"/>
      <c r="IJJ109" s="11"/>
      <c r="IJK109" s="11"/>
      <c r="IJL109" s="11"/>
      <c r="IJM109" s="11"/>
      <c r="IJN109" s="11"/>
      <c r="IJO109" s="11"/>
      <c r="IJP109" s="11"/>
      <c r="IJQ109" s="11"/>
      <c r="IJR109" s="11"/>
      <c r="IJS109" s="11"/>
      <c r="IJT109" s="11"/>
      <c r="IJU109" s="11"/>
      <c r="IJV109" s="11"/>
      <c r="IJW109" s="11"/>
      <c r="IJX109" s="11"/>
      <c r="IJY109" s="11"/>
      <c r="IJZ109" s="11"/>
      <c r="IKA109" s="11"/>
      <c r="IKB109" s="11"/>
      <c r="IKC109" s="11"/>
      <c r="IKD109" s="11"/>
      <c r="IKE109" s="11"/>
      <c r="IKF109" s="11"/>
      <c r="IKG109" s="11"/>
      <c r="IKH109" s="11"/>
      <c r="IKI109" s="11"/>
      <c r="IKJ109" s="11"/>
      <c r="IKK109" s="11"/>
      <c r="IKL109" s="11"/>
      <c r="IKM109" s="11"/>
      <c r="IKN109" s="11"/>
      <c r="IKO109" s="11"/>
      <c r="IKP109" s="11"/>
      <c r="IKQ109" s="11"/>
      <c r="IKR109" s="11"/>
      <c r="IKS109" s="11"/>
      <c r="IKT109" s="11"/>
      <c r="IKU109" s="11"/>
      <c r="IKV109" s="11"/>
      <c r="IKW109" s="11"/>
      <c r="IKX109" s="11"/>
      <c r="IKY109" s="11"/>
      <c r="IKZ109" s="11"/>
      <c r="ILA109" s="11"/>
      <c r="ILB109" s="11"/>
      <c r="ILC109" s="11"/>
      <c r="ILD109" s="11"/>
      <c r="ILE109" s="11"/>
      <c r="ILF109" s="11"/>
      <c r="ILG109" s="11"/>
      <c r="ILH109" s="11"/>
      <c r="ILI109" s="11"/>
      <c r="ILJ109" s="11"/>
      <c r="ILK109" s="11"/>
      <c r="ILL109" s="11"/>
      <c r="ILM109" s="11"/>
      <c r="ILN109" s="11"/>
      <c r="ILO109" s="11"/>
      <c r="ILP109" s="11"/>
      <c r="ILQ109" s="11"/>
      <c r="ILR109" s="11"/>
      <c r="ILS109" s="11"/>
      <c r="ILT109" s="11"/>
      <c r="ILU109" s="11"/>
      <c r="ILV109" s="11"/>
      <c r="ILW109" s="11"/>
      <c r="ILX109" s="11"/>
      <c r="ILY109" s="11"/>
      <c r="ILZ109" s="11"/>
      <c r="IMA109" s="11"/>
      <c r="IMB109" s="11"/>
      <c r="IMC109" s="11"/>
      <c r="IMD109" s="11"/>
      <c r="IME109" s="11"/>
      <c r="IMF109" s="11"/>
      <c r="IMG109" s="11"/>
      <c r="IMH109" s="11"/>
      <c r="IMI109" s="11"/>
      <c r="IMJ109" s="11"/>
      <c r="IMK109" s="11"/>
      <c r="IML109" s="11"/>
      <c r="IMM109" s="11"/>
      <c r="IMN109" s="11"/>
      <c r="IMO109" s="11"/>
      <c r="IMP109" s="11"/>
      <c r="IMQ109" s="11"/>
      <c r="IMR109" s="11"/>
      <c r="IMS109" s="11"/>
      <c r="IMT109" s="11"/>
      <c r="IMU109" s="11"/>
      <c r="IMV109" s="11"/>
      <c r="IMW109" s="11"/>
      <c r="IMX109" s="11"/>
      <c r="IMY109" s="11"/>
      <c r="IMZ109" s="11"/>
      <c r="INA109" s="11"/>
      <c r="INB109" s="11"/>
      <c r="INC109" s="11"/>
      <c r="IND109" s="11"/>
      <c r="INE109" s="11"/>
      <c r="INF109" s="11"/>
      <c r="ING109" s="11"/>
      <c r="INH109" s="11"/>
      <c r="INI109" s="11"/>
      <c r="INJ109" s="11"/>
      <c r="INK109" s="11"/>
      <c r="INL109" s="11"/>
      <c r="INM109" s="11"/>
      <c r="INN109" s="11"/>
      <c r="INO109" s="11"/>
      <c r="INP109" s="11"/>
      <c r="INQ109" s="11"/>
      <c r="INR109" s="11"/>
      <c r="INS109" s="11"/>
      <c r="INT109" s="11"/>
      <c r="INU109" s="11"/>
      <c r="INV109" s="11"/>
      <c r="INW109" s="11"/>
      <c r="INX109" s="11"/>
      <c r="INY109" s="11"/>
      <c r="INZ109" s="11"/>
      <c r="IOA109" s="11"/>
      <c r="IOB109" s="11"/>
      <c r="IOC109" s="11"/>
      <c r="IOD109" s="11"/>
      <c r="IOE109" s="11"/>
      <c r="IOF109" s="11"/>
      <c r="IOG109" s="11"/>
      <c r="IOH109" s="11"/>
      <c r="IOI109" s="11"/>
      <c r="IOJ109" s="11"/>
      <c r="IOK109" s="11"/>
      <c r="IOL109" s="11"/>
      <c r="IOM109" s="11"/>
      <c r="ION109" s="11"/>
      <c r="IOO109" s="11"/>
      <c r="IOP109" s="11"/>
      <c r="IOQ109" s="11"/>
      <c r="IOR109" s="11"/>
      <c r="IOS109" s="11"/>
      <c r="IOT109" s="11"/>
      <c r="IOU109" s="11"/>
      <c r="IOV109" s="11"/>
      <c r="IOW109" s="11"/>
      <c r="IOX109" s="11"/>
      <c r="IOY109" s="11"/>
      <c r="IOZ109" s="11"/>
      <c r="IPA109" s="11"/>
      <c r="IPB109" s="11"/>
      <c r="IPC109" s="11"/>
      <c r="IPD109" s="11"/>
      <c r="IPE109" s="11"/>
      <c r="IPF109" s="11"/>
      <c r="IPG109" s="11"/>
      <c r="IPH109" s="11"/>
      <c r="IPI109" s="11"/>
      <c r="IPJ109" s="11"/>
      <c r="IPK109" s="11"/>
      <c r="IPL109" s="11"/>
      <c r="IPM109" s="11"/>
      <c r="IPN109" s="11"/>
      <c r="IPO109" s="11"/>
      <c r="IPP109" s="11"/>
      <c r="IPQ109" s="11"/>
      <c r="IPR109" s="11"/>
      <c r="IPS109" s="11"/>
      <c r="IPT109" s="11"/>
      <c r="IPU109" s="11"/>
      <c r="IPV109" s="11"/>
      <c r="IPW109" s="11"/>
      <c r="IPX109" s="11"/>
      <c r="IPY109" s="11"/>
      <c r="IPZ109" s="11"/>
      <c r="IQA109" s="11"/>
      <c r="IQB109" s="11"/>
      <c r="IQC109" s="11"/>
      <c r="IQD109" s="11"/>
      <c r="IQE109" s="11"/>
      <c r="IQF109" s="11"/>
      <c r="IQG109" s="11"/>
      <c r="IQH109" s="11"/>
      <c r="IQI109" s="11"/>
      <c r="IQJ109" s="11"/>
      <c r="IQK109" s="11"/>
      <c r="IQL109" s="11"/>
      <c r="IQM109" s="11"/>
      <c r="IQN109" s="11"/>
      <c r="IQO109" s="11"/>
      <c r="IQP109" s="11"/>
      <c r="IQQ109" s="11"/>
      <c r="IQR109" s="11"/>
      <c r="IQS109" s="11"/>
      <c r="IQT109" s="11"/>
      <c r="IQU109" s="11"/>
      <c r="IQV109" s="11"/>
      <c r="IQW109" s="11"/>
      <c r="IQX109" s="11"/>
      <c r="IQY109" s="11"/>
      <c r="IQZ109" s="11"/>
      <c r="IRA109" s="11"/>
      <c r="IRB109" s="11"/>
      <c r="IRC109" s="11"/>
      <c r="IRD109" s="11"/>
      <c r="IRE109" s="11"/>
      <c r="IRF109" s="11"/>
      <c r="IRG109" s="11"/>
      <c r="IRH109" s="11"/>
      <c r="IRI109" s="11"/>
      <c r="IRJ109" s="11"/>
      <c r="IRK109" s="11"/>
      <c r="IRL109" s="11"/>
      <c r="IRM109" s="11"/>
      <c r="IRN109" s="11"/>
      <c r="IRO109" s="11"/>
      <c r="IRP109" s="11"/>
      <c r="IRQ109" s="11"/>
      <c r="IRR109" s="11"/>
      <c r="IRS109" s="11"/>
      <c r="IRT109" s="11"/>
      <c r="IRU109" s="11"/>
      <c r="IRV109" s="11"/>
      <c r="IRW109" s="11"/>
      <c r="IRX109" s="11"/>
      <c r="IRY109" s="11"/>
      <c r="IRZ109" s="11"/>
      <c r="ISA109" s="11"/>
      <c r="ISB109" s="11"/>
      <c r="ISC109" s="11"/>
      <c r="ISD109" s="11"/>
      <c r="ISE109" s="11"/>
      <c r="ISF109" s="11"/>
      <c r="ISG109" s="11"/>
      <c r="ISH109" s="11"/>
      <c r="ISI109" s="11"/>
      <c r="ISJ109" s="11"/>
      <c r="ISK109" s="11"/>
      <c r="ISL109" s="11"/>
      <c r="ISM109" s="11"/>
      <c r="ISN109" s="11"/>
      <c r="ISO109" s="11"/>
      <c r="ISP109" s="11"/>
      <c r="ISQ109" s="11"/>
      <c r="ISR109" s="11"/>
      <c r="ISS109" s="11"/>
      <c r="IST109" s="11"/>
      <c r="ISU109" s="11"/>
      <c r="ISV109" s="11"/>
      <c r="ISW109" s="11"/>
      <c r="ISX109" s="11"/>
      <c r="ISY109" s="11"/>
      <c r="ISZ109" s="11"/>
      <c r="ITA109" s="11"/>
      <c r="ITB109" s="11"/>
      <c r="ITC109" s="11"/>
      <c r="ITD109" s="11"/>
      <c r="ITE109" s="11"/>
      <c r="ITF109" s="11"/>
      <c r="ITG109" s="11"/>
      <c r="ITH109" s="11"/>
      <c r="ITI109" s="11"/>
      <c r="ITJ109" s="11"/>
      <c r="ITK109" s="11"/>
      <c r="ITL109" s="11"/>
      <c r="ITM109" s="11"/>
      <c r="ITN109" s="11"/>
      <c r="ITO109" s="11"/>
      <c r="ITP109" s="11"/>
      <c r="ITQ109" s="11"/>
      <c r="ITR109" s="11"/>
      <c r="ITS109" s="11"/>
      <c r="ITT109" s="11"/>
      <c r="ITU109" s="11"/>
      <c r="ITV109" s="11"/>
      <c r="ITW109" s="11"/>
      <c r="ITX109" s="11"/>
      <c r="ITY109" s="11"/>
      <c r="ITZ109" s="11"/>
      <c r="IUA109" s="11"/>
      <c r="IUB109" s="11"/>
      <c r="IUC109" s="11"/>
      <c r="IUD109" s="11"/>
      <c r="IUE109" s="11"/>
      <c r="IUF109" s="11"/>
      <c r="IUG109" s="11"/>
      <c r="IUH109" s="11"/>
      <c r="IUI109" s="11"/>
      <c r="IUJ109" s="11"/>
      <c r="IUK109" s="11"/>
      <c r="IUL109" s="11"/>
      <c r="IUM109" s="11"/>
      <c r="IUN109" s="11"/>
      <c r="IUO109" s="11"/>
      <c r="IUP109" s="11"/>
      <c r="IUQ109" s="11"/>
      <c r="IUR109" s="11"/>
      <c r="IUS109" s="11"/>
      <c r="IUT109" s="11"/>
      <c r="IUU109" s="11"/>
      <c r="IUV109" s="11"/>
      <c r="IUW109" s="11"/>
      <c r="IUX109" s="11"/>
      <c r="IUY109" s="11"/>
      <c r="IUZ109" s="11"/>
      <c r="IVA109" s="11"/>
      <c r="IVB109" s="11"/>
      <c r="IVC109" s="11"/>
      <c r="IVD109" s="11"/>
      <c r="IVE109" s="11"/>
      <c r="IVF109" s="11"/>
      <c r="IVG109" s="11"/>
      <c r="IVH109" s="11"/>
      <c r="IVI109" s="11"/>
      <c r="IVJ109" s="11"/>
      <c r="IVK109" s="11"/>
      <c r="IVL109" s="11"/>
      <c r="IVM109" s="11"/>
      <c r="IVN109" s="11"/>
      <c r="IVO109" s="11"/>
      <c r="IVP109" s="11"/>
      <c r="IVQ109" s="11"/>
      <c r="IVR109" s="11"/>
      <c r="IVS109" s="11"/>
      <c r="IVT109" s="11"/>
      <c r="IVU109" s="11"/>
      <c r="IVV109" s="11"/>
      <c r="IVW109" s="11"/>
      <c r="IVX109" s="11"/>
      <c r="IVY109" s="11"/>
      <c r="IVZ109" s="11"/>
      <c r="IWA109" s="11"/>
      <c r="IWB109" s="11"/>
      <c r="IWC109" s="11"/>
      <c r="IWD109" s="11"/>
      <c r="IWE109" s="11"/>
      <c r="IWF109" s="11"/>
      <c r="IWG109" s="11"/>
      <c r="IWH109" s="11"/>
      <c r="IWI109" s="11"/>
      <c r="IWJ109" s="11"/>
      <c r="IWK109" s="11"/>
      <c r="IWL109" s="11"/>
      <c r="IWM109" s="11"/>
      <c r="IWN109" s="11"/>
      <c r="IWO109" s="11"/>
      <c r="IWP109" s="11"/>
      <c r="IWQ109" s="11"/>
      <c r="IWR109" s="11"/>
      <c r="IWS109" s="11"/>
      <c r="IWT109" s="11"/>
      <c r="IWU109" s="11"/>
      <c r="IWV109" s="11"/>
      <c r="IWW109" s="11"/>
      <c r="IWX109" s="11"/>
      <c r="IWY109" s="11"/>
      <c r="IWZ109" s="11"/>
      <c r="IXA109" s="11"/>
      <c r="IXB109" s="11"/>
      <c r="IXC109" s="11"/>
      <c r="IXD109" s="11"/>
      <c r="IXE109" s="11"/>
      <c r="IXF109" s="11"/>
      <c r="IXG109" s="11"/>
      <c r="IXH109" s="11"/>
      <c r="IXI109" s="11"/>
      <c r="IXJ109" s="11"/>
      <c r="IXK109" s="11"/>
      <c r="IXL109" s="11"/>
      <c r="IXM109" s="11"/>
      <c r="IXN109" s="11"/>
      <c r="IXO109" s="11"/>
      <c r="IXP109" s="11"/>
      <c r="IXQ109" s="11"/>
      <c r="IXR109" s="11"/>
      <c r="IXS109" s="11"/>
      <c r="IXT109" s="11"/>
      <c r="IXU109" s="11"/>
      <c r="IXV109" s="11"/>
      <c r="IXW109" s="11"/>
      <c r="IXX109" s="11"/>
      <c r="IXY109" s="11"/>
      <c r="IXZ109" s="11"/>
      <c r="IYA109" s="11"/>
      <c r="IYB109" s="11"/>
      <c r="IYC109" s="11"/>
      <c r="IYD109" s="11"/>
      <c r="IYE109" s="11"/>
      <c r="IYF109" s="11"/>
      <c r="IYG109" s="11"/>
      <c r="IYH109" s="11"/>
      <c r="IYI109" s="11"/>
      <c r="IYJ109" s="11"/>
      <c r="IYK109" s="11"/>
      <c r="IYL109" s="11"/>
      <c r="IYM109" s="11"/>
      <c r="IYN109" s="11"/>
      <c r="IYO109" s="11"/>
      <c r="IYP109" s="11"/>
      <c r="IYQ109" s="11"/>
      <c r="IYR109" s="11"/>
      <c r="IYS109" s="11"/>
      <c r="IYT109" s="11"/>
      <c r="IYU109" s="11"/>
      <c r="IYV109" s="11"/>
      <c r="IYW109" s="11"/>
      <c r="IYX109" s="11"/>
      <c r="IYY109" s="11"/>
      <c r="IYZ109" s="11"/>
      <c r="IZA109" s="11"/>
      <c r="IZB109" s="11"/>
      <c r="IZC109" s="11"/>
      <c r="IZD109" s="11"/>
      <c r="IZE109" s="11"/>
      <c r="IZF109" s="11"/>
      <c r="IZG109" s="11"/>
      <c r="IZH109" s="11"/>
      <c r="IZI109" s="11"/>
      <c r="IZJ109" s="11"/>
      <c r="IZK109" s="11"/>
      <c r="IZL109" s="11"/>
      <c r="IZM109" s="11"/>
      <c r="IZN109" s="11"/>
      <c r="IZO109" s="11"/>
      <c r="IZP109" s="11"/>
      <c r="IZQ109" s="11"/>
      <c r="IZR109" s="11"/>
      <c r="IZS109" s="11"/>
      <c r="IZT109" s="11"/>
      <c r="IZU109" s="11"/>
      <c r="IZV109" s="11"/>
      <c r="IZW109" s="11"/>
      <c r="IZX109" s="11"/>
      <c r="IZY109" s="11"/>
      <c r="IZZ109" s="11"/>
      <c r="JAA109" s="11"/>
      <c r="JAB109" s="11"/>
      <c r="JAC109" s="11"/>
      <c r="JAD109" s="11"/>
      <c r="JAE109" s="11"/>
      <c r="JAF109" s="11"/>
      <c r="JAG109" s="11"/>
      <c r="JAH109" s="11"/>
      <c r="JAI109" s="11"/>
      <c r="JAJ109" s="11"/>
      <c r="JAK109" s="11"/>
      <c r="JAL109" s="11"/>
      <c r="JAM109" s="11"/>
      <c r="JAN109" s="11"/>
      <c r="JAO109" s="11"/>
      <c r="JAP109" s="11"/>
      <c r="JAQ109" s="11"/>
      <c r="JAR109" s="11"/>
      <c r="JAS109" s="11"/>
      <c r="JAT109" s="11"/>
      <c r="JAU109" s="11"/>
      <c r="JAV109" s="11"/>
      <c r="JAW109" s="11"/>
      <c r="JAX109" s="11"/>
      <c r="JAY109" s="11"/>
      <c r="JAZ109" s="11"/>
      <c r="JBA109" s="11"/>
      <c r="JBB109" s="11"/>
      <c r="JBC109" s="11"/>
      <c r="JBD109" s="11"/>
      <c r="JBE109" s="11"/>
      <c r="JBF109" s="11"/>
      <c r="JBG109" s="11"/>
      <c r="JBH109" s="11"/>
      <c r="JBI109" s="11"/>
      <c r="JBJ109" s="11"/>
      <c r="JBK109" s="11"/>
      <c r="JBL109" s="11"/>
      <c r="JBM109" s="11"/>
      <c r="JBN109" s="11"/>
      <c r="JBO109" s="11"/>
      <c r="JBP109" s="11"/>
      <c r="JBQ109" s="11"/>
      <c r="JBR109" s="11"/>
      <c r="JBS109" s="11"/>
      <c r="JBT109" s="11"/>
      <c r="JBU109" s="11"/>
      <c r="JBV109" s="11"/>
      <c r="JBW109" s="11"/>
      <c r="JBX109" s="11"/>
      <c r="JBY109" s="11"/>
      <c r="JBZ109" s="11"/>
      <c r="JCA109" s="11"/>
      <c r="JCB109" s="11"/>
      <c r="JCC109" s="11"/>
      <c r="JCD109" s="11"/>
      <c r="JCE109" s="11"/>
      <c r="JCF109" s="11"/>
      <c r="JCG109" s="11"/>
      <c r="JCH109" s="11"/>
      <c r="JCI109" s="11"/>
      <c r="JCJ109" s="11"/>
      <c r="JCK109" s="11"/>
      <c r="JCL109" s="11"/>
      <c r="JCM109" s="11"/>
      <c r="JCN109" s="11"/>
      <c r="JCO109" s="11"/>
      <c r="JCP109" s="11"/>
      <c r="JCQ109" s="11"/>
      <c r="JCR109" s="11"/>
      <c r="JCS109" s="11"/>
      <c r="JCT109" s="11"/>
      <c r="JCU109" s="11"/>
      <c r="JCV109" s="11"/>
      <c r="JCW109" s="11"/>
      <c r="JCX109" s="11"/>
      <c r="JCY109" s="11"/>
      <c r="JCZ109" s="11"/>
      <c r="JDA109" s="11"/>
      <c r="JDB109" s="11"/>
      <c r="JDC109" s="11"/>
      <c r="JDD109" s="11"/>
      <c r="JDE109" s="11"/>
      <c r="JDF109" s="11"/>
      <c r="JDG109" s="11"/>
      <c r="JDH109" s="11"/>
      <c r="JDI109" s="11"/>
      <c r="JDJ109" s="11"/>
      <c r="JDK109" s="11"/>
      <c r="JDL109" s="11"/>
      <c r="JDM109" s="11"/>
      <c r="JDN109" s="11"/>
      <c r="JDO109" s="11"/>
      <c r="JDP109" s="11"/>
      <c r="JDQ109" s="11"/>
      <c r="JDR109" s="11"/>
      <c r="JDS109" s="11"/>
      <c r="JDT109" s="11"/>
      <c r="JDU109" s="11"/>
      <c r="JDV109" s="11"/>
      <c r="JDW109" s="11"/>
      <c r="JDX109" s="11"/>
      <c r="JDY109" s="11"/>
      <c r="JDZ109" s="11"/>
      <c r="JEA109" s="11"/>
      <c r="JEB109" s="11"/>
      <c r="JEC109" s="11"/>
      <c r="JED109" s="11"/>
      <c r="JEE109" s="11"/>
      <c r="JEF109" s="11"/>
      <c r="JEG109" s="11"/>
      <c r="JEH109" s="11"/>
      <c r="JEI109" s="11"/>
      <c r="JEJ109" s="11"/>
      <c r="JEK109" s="11"/>
      <c r="JEL109" s="11"/>
      <c r="JEM109" s="11"/>
      <c r="JEN109" s="11"/>
      <c r="JEO109" s="11"/>
      <c r="JEP109" s="11"/>
      <c r="JEQ109" s="11"/>
      <c r="JER109" s="11"/>
      <c r="JES109" s="11"/>
      <c r="JET109" s="11"/>
      <c r="JEU109" s="11"/>
      <c r="JEV109" s="11"/>
      <c r="JEW109" s="11"/>
      <c r="JEX109" s="11"/>
      <c r="JEY109" s="11"/>
      <c r="JEZ109" s="11"/>
      <c r="JFA109" s="11"/>
      <c r="JFB109" s="11"/>
      <c r="JFC109" s="11"/>
      <c r="JFD109" s="11"/>
      <c r="JFE109" s="11"/>
      <c r="JFF109" s="11"/>
      <c r="JFG109" s="11"/>
      <c r="JFH109" s="11"/>
      <c r="JFI109" s="11"/>
      <c r="JFJ109" s="11"/>
      <c r="JFK109" s="11"/>
      <c r="JFL109" s="11"/>
      <c r="JFM109" s="11"/>
      <c r="JFN109" s="11"/>
      <c r="JFO109" s="11"/>
      <c r="JFP109" s="11"/>
      <c r="JFQ109" s="11"/>
      <c r="JFR109" s="11"/>
      <c r="JFS109" s="11"/>
      <c r="JFT109" s="11"/>
      <c r="JFU109" s="11"/>
      <c r="JFV109" s="11"/>
      <c r="JFW109" s="11"/>
      <c r="JFX109" s="11"/>
      <c r="JFY109" s="11"/>
      <c r="JFZ109" s="11"/>
      <c r="JGA109" s="11"/>
      <c r="JGB109" s="11"/>
      <c r="JGC109" s="11"/>
      <c r="JGD109" s="11"/>
      <c r="JGE109" s="11"/>
      <c r="JGF109" s="11"/>
      <c r="JGG109" s="11"/>
      <c r="JGH109" s="11"/>
      <c r="JGI109" s="11"/>
      <c r="JGJ109" s="11"/>
      <c r="JGK109" s="11"/>
      <c r="JGL109" s="11"/>
      <c r="JGM109" s="11"/>
      <c r="JGN109" s="11"/>
      <c r="JGO109" s="11"/>
      <c r="JGP109" s="11"/>
      <c r="JGQ109" s="11"/>
      <c r="JGR109" s="11"/>
      <c r="JGS109" s="11"/>
      <c r="JGT109" s="11"/>
      <c r="JGU109" s="11"/>
      <c r="JGV109" s="11"/>
      <c r="JGW109" s="11"/>
      <c r="JGX109" s="11"/>
      <c r="JGY109" s="11"/>
      <c r="JGZ109" s="11"/>
      <c r="JHA109" s="11"/>
      <c r="JHB109" s="11"/>
      <c r="JHC109" s="11"/>
      <c r="JHD109" s="11"/>
      <c r="JHE109" s="11"/>
      <c r="JHF109" s="11"/>
      <c r="JHG109" s="11"/>
      <c r="JHH109" s="11"/>
      <c r="JHI109" s="11"/>
      <c r="JHJ109" s="11"/>
      <c r="JHK109" s="11"/>
      <c r="JHL109" s="11"/>
      <c r="JHM109" s="11"/>
      <c r="JHN109" s="11"/>
      <c r="JHO109" s="11"/>
      <c r="JHP109" s="11"/>
      <c r="JHQ109" s="11"/>
      <c r="JHR109" s="11"/>
      <c r="JHS109" s="11"/>
      <c r="JHT109" s="11"/>
      <c r="JHU109" s="11"/>
      <c r="JHV109" s="11"/>
      <c r="JHW109" s="11"/>
      <c r="JHX109" s="11"/>
      <c r="JHY109" s="11"/>
      <c r="JHZ109" s="11"/>
      <c r="JIA109" s="11"/>
      <c r="JIB109" s="11"/>
      <c r="JIC109" s="11"/>
      <c r="JID109" s="11"/>
      <c r="JIE109" s="11"/>
      <c r="JIF109" s="11"/>
      <c r="JIG109" s="11"/>
      <c r="JIH109" s="11"/>
      <c r="JII109" s="11"/>
      <c r="JIJ109" s="11"/>
      <c r="JIK109" s="11"/>
      <c r="JIL109" s="11"/>
      <c r="JIM109" s="11"/>
      <c r="JIN109" s="11"/>
      <c r="JIO109" s="11"/>
      <c r="JIP109" s="11"/>
      <c r="JIQ109" s="11"/>
      <c r="JIR109" s="11"/>
      <c r="JIS109" s="11"/>
      <c r="JIT109" s="11"/>
      <c r="JIU109" s="11"/>
      <c r="JIV109" s="11"/>
      <c r="JIW109" s="11"/>
      <c r="JIX109" s="11"/>
      <c r="JIY109" s="11"/>
      <c r="JIZ109" s="11"/>
      <c r="JJA109" s="11"/>
      <c r="JJB109" s="11"/>
      <c r="JJC109" s="11"/>
      <c r="JJD109" s="11"/>
      <c r="JJE109" s="11"/>
      <c r="JJF109" s="11"/>
      <c r="JJG109" s="11"/>
      <c r="JJH109" s="11"/>
      <c r="JJI109" s="11"/>
      <c r="JJJ109" s="11"/>
      <c r="JJK109" s="11"/>
      <c r="JJL109" s="11"/>
      <c r="JJM109" s="11"/>
      <c r="JJN109" s="11"/>
      <c r="JJO109" s="11"/>
      <c r="JJP109" s="11"/>
      <c r="JJQ109" s="11"/>
      <c r="JJR109" s="11"/>
      <c r="JJS109" s="11"/>
      <c r="JJT109" s="11"/>
      <c r="JJU109" s="11"/>
      <c r="JJV109" s="11"/>
      <c r="JJW109" s="11"/>
      <c r="JJX109" s="11"/>
      <c r="JJY109" s="11"/>
      <c r="JJZ109" s="11"/>
      <c r="JKA109" s="11"/>
      <c r="JKB109" s="11"/>
      <c r="JKC109" s="11"/>
      <c r="JKD109" s="11"/>
      <c r="JKE109" s="11"/>
      <c r="JKF109" s="11"/>
      <c r="JKG109" s="11"/>
      <c r="JKH109" s="11"/>
      <c r="JKI109" s="11"/>
      <c r="JKJ109" s="11"/>
      <c r="JKK109" s="11"/>
      <c r="JKL109" s="11"/>
      <c r="JKM109" s="11"/>
      <c r="JKN109" s="11"/>
      <c r="JKO109" s="11"/>
      <c r="JKP109" s="11"/>
      <c r="JKQ109" s="11"/>
      <c r="JKR109" s="11"/>
      <c r="JKS109" s="11"/>
      <c r="JKT109" s="11"/>
      <c r="JKU109" s="11"/>
      <c r="JKV109" s="11"/>
      <c r="JKW109" s="11"/>
      <c r="JKX109" s="11"/>
      <c r="JKY109" s="11"/>
      <c r="JKZ109" s="11"/>
      <c r="JLA109" s="11"/>
      <c r="JLB109" s="11"/>
      <c r="JLC109" s="11"/>
      <c r="JLD109" s="11"/>
      <c r="JLE109" s="11"/>
      <c r="JLF109" s="11"/>
      <c r="JLG109" s="11"/>
      <c r="JLH109" s="11"/>
      <c r="JLI109" s="11"/>
      <c r="JLJ109" s="11"/>
      <c r="JLK109" s="11"/>
      <c r="JLL109" s="11"/>
      <c r="JLM109" s="11"/>
      <c r="JLN109" s="11"/>
      <c r="JLO109" s="11"/>
      <c r="JLP109" s="11"/>
      <c r="JLQ109" s="11"/>
      <c r="JLR109" s="11"/>
      <c r="JLS109" s="11"/>
      <c r="JLT109" s="11"/>
      <c r="JLU109" s="11"/>
      <c r="JLV109" s="11"/>
      <c r="JLW109" s="11"/>
      <c r="JLX109" s="11"/>
      <c r="JLY109" s="11"/>
      <c r="JLZ109" s="11"/>
      <c r="JMA109" s="11"/>
      <c r="JMB109" s="11"/>
      <c r="JMC109" s="11"/>
      <c r="JMD109" s="11"/>
      <c r="JME109" s="11"/>
      <c r="JMF109" s="11"/>
      <c r="JMG109" s="11"/>
      <c r="JMH109" s="11"/>
      <c r="JMI109" s="11"/>
      <c r="JMJ109" s="11"/>
      <c r="JMK109" s="11"/>
      <c r="JML109" s="11"/>
      <c r="JMM109" s="11"/>
      <c r="JMN109" s="11"/>
      <c r="JMO109" s="11"/>
      <c r="JMP109" s="11"/>
      <c r="JMQ109" s="11"/>
      <c r="JMR109" s="11"/>
      <c r="JMS109" s="11"/>
      <c r="JMT109" s="11"/>
      <c r="JMU109" s="11"/>
      <c r="JMV109" s="11"/>
      <c r="JMW109" s="11"/>
      <c r="JMX109" s="11"/>
      <c r="JMY109" s="11"/>
      <c r="JMZ109" s="11"/>
      <c r="JNA109" s="11"/>
      <c r="JNB109" s="11"/>
      <c r="JNC109" s="11"/>
      <c r="JND109" s="11"/>
      <c r="JNE109" s="11"/>
      <c r="JNF109" s="11"/>
      <c r="JNG109" s="11"/>
      <c r="JNH109" s="11"/>
      <c r="JNI109" s="11"/>
      <c r="JNJ109" s="11"/>
      <c r="JNK109" s="11"/>
      <c r="JNL109" s="11"/>
      <c r="JNM109" s="11"/>
      <c r="JNN109" s="11"/>
      <c r="JNO109" s="11"/>
      <c r="JNP109" s="11"/>
      <c r="JNQ109" s="11"/>
      <c r="JNR109" s="11"/>
      <c r="JNS109" s="11"/>
      <c r="JNT109" s="11"/>
      <c r="JNU109" s="11"/>
      <c r="JNV109" s="11"/>
      <c r="JNW109" s="11"/>
      <c r="JNX109" s="11"/>
      <c r="JNY109" s="11"/>
      <c r="JNZ109" s="11"/>
      <c r="JOA109" s="11"/>
      <c r="JOB109" s="11"/>
      <c r="JOC109" s="11"/>
      <c r="JOD109" s="11"/>
      <c r="JOE109" s="11"/>
      <c r="JOF109" s="11"/>
      <c r="JOG109" s="11"/>
      <c r="JOH109" s="11"/>
      <c r="JOI109" s="11"/>
      <c r="JOJ109" s="11"/>
      <c r="JOK109" s="11"/>
      <c r="JOL109" s="11"/>
      <c r="JOM109" s="11"/>
      <c r="JON109" s="11"/>
      <c r="JOO109" s="11"/>
      <c r="JOP109" s="11"/>
      <c r="JOQ109" s="11"/>
      <c r="JOR109" s="11"/>
      <c r="JOS109" s="11"/>
      <c r="JOT109" s="11"/>
      <c r="JOU109" s="11"/>
      <c r="JOV109" s="11"/>
      <c r="JOW109" s="11"/>
      <c r="JOX109" s="11"/>
      <c r="JOY109" s="11"/>
      <c r="JOZ109" s="11"/>
      <c r="JPA109" s="11"/>
      <c r="JPB109" s="11"/>
      <c r="JPC109" s="11"/>
      <c r="JPD109" s="11"/>
      <c r="JPE109" s="11"/>
      <c r="JPF109" s="11"/>
      <c r="JPG109" s="11"/>
      <c r="JPH109" s="11"/>
      <c r="JPI109" s="11"/>
      <c r="JPJ109" s="11"/>
      <c r="JPK109" s="11"/>
      <c r="JPL109" s="11"/>
      <c r="JPM109" s="11"/>
      <c r="JPN109" s="11"/>
      <c r="JPO109" s="11"/>
      <c r="JPP109" s="11"/>
      <c r="JPQ109" s="11"/>
      <c r="JPR109" s="11"/>
      <c r="JPS109" s="11"/>
      <c r="JPT109" s="11"/>
      <c r="JPU109" s="11"/>
      <c r="JPV109" s="11"/>
      <c r="JPW109" s="11"/>
      <c r="JPX109" s="11"/>
      <c r="JPY109" s="11"/>
      <c r="JPZ109" s="11"/>
      <c r="JQA109" s="11"/>
      <c r="JQB109" s="11"/>
      <c r="JQC109" s="11"/>
      <c r="JQD109" s="11"/>
      <c r="JQE109" s="11"/>
      <c r="JQF109" s="11"/>
      <c r="JQG109" s="11"/>
      <c r="JQH109" s="11"/>
      <c r="JQI109" s="11"/>
      <c r="JQJ109" s="11"/>
      <c r="JQK109" s="11"/>
      <c r="JQL109" s="11"/>
      <c r="JQM109" s="11"/>
      <c r="JQN109" s="11"/>
      <c r="JQO109" s="11"/>
      <c r="JQP109" s="11"/>
      <c r="JQQ109" s="11"/>
      <c r="JQR109" s="11"/>
      <c r="JQS109" s="11"/>
      <c r="JQT109" s="11"/>
      <c r="JQU109" s="11"/>
      <c r="JQV109" s="11"/>
      <c r="JQW109" s="11"/>
      <c r="JQX109" s="11"/>
      <c r="JQY109" s="11"/>
      <c r="JQZ109" s="11"/>
      <c r="JRA109" s="11"/>
      <c r="JRB109" s="11"/>
      <c r="JRC109" s="11"/>
      <c r="JRD109" s="11"/>
      <c r="JRE109" s="11"/>
      <c r="JRF109" s="11"/>
      <c r="JRG109" s="11"/>
      <c r="JRH109" s="11"/>
      <c r="JRI109" s="11"/>
      <c r="JRJ109" s="11"/>
      <c r="JRK109" s="11"/>
      <c r="JRL109" s="11"/>
      <c r="JRM109" s="11"/>
      <c r="JRN109" s="11"/>
      <c r="JRO109" s="11"/>
      <c r="JRP109" s="11"/>
      <c r="JRQ109" s="11"/>
      <c r="JRR109" s="11"/>
      <c r="JRS109" s="11"/>
      <c r="JRT109" s="11"/>
      <c r="JRU109" s="11"/>
      <c r="JRV109" s="11"/>
      <c r="JRW109" s="11"/>
      <c r="JRX109" s="11"/>
      <c r="JRY109" s="11"/>
      <c r="JRZ109" s="11"/>
      <c r="JSA109" s="11"/>
      <c r="JSB109" s="11"/>
      <c r="JSC109" s="11"/>
      <c r="JSD109" s="11"/>
      <c r="JSE109" s="11"/>
      <c r="JSF109" s="11"/>
      <c r="JSG109" s="11"/>
      <c r="JSH109" s="11"/>
      <c r="JSI109" s="11"/>
      <c r="JSJ109" s="11"/>
      <c r="JSK109" s="11"/>
      <c r="JSL109" s="11"/>
      <c r="JSM109" s="11"/>
      <c r="JSN109" s="11"/>
      <c r="JSO109" s="11"/>
      <c r="JSP109" s="11"/>
      <c r="JSQ109" s="11"/>
      <c r="JSR109" s="11"/>
      <c r="JSS109" s="11"/>
      <c r="JST109" s="11"/>
      <c r="JSU109" s="11"/>
      <c r="JSV109" s="11"/>
      <c r="JSW109" s="11"/>
      <c r="JSX109" s="11"/>
      <c r="JSY109" s="11"/>
      <c r="JSZ109" s="11"/>
      <c r="JTA109" s="11"/>
      <c r="JTB109" s="11"/>
      <c r="JTC109" s="11"/>
      <c r="JTD109" s="11"/>
      <c r="JTE109" s="11"/>
      <c r="JTF109" s="11"/>
      <c r="JTG109" s="11"/>
      <c r="JTH109" s="11"/>
      <c r="JTI109" s="11"/>
      <c r="JTJ109" s="11"/>
      <c r="JTK109" s="11"/>
      <c r="JTL109" s="11"/>
      <c r="JTM109" s="11"/>
      <c r="JTN109" s="11"/>
      <c r="JTO109" s="11"/>
      <c r="JTP109" s="11"/>
      <c r="JTQ109" s="11"/>
      <c r="JTR109" s="11"/>
      <c r="JTS109" s="11"/>
      <c r="JTT109" s="11"/>
      <c r="JTU109" s="11"/>
      <c r="JTV109" s="11"/>
      <c r="JTW109" s="11"/>
      <c r="JTX109" s="11"/>
      <c r="JTY109" s="11"/>
      <c r="JTZ109" s="11"/>
      <c r="JUA109" s="11"/>
      <c r="JUB109" s="11"/>
      <c r="JUC109" s="11"/>
      <c r="JUD109" s="11"/>
      <c r="JUE109" s="11"/>
      <c r="JUF109" s="11"/>
      <c r="JUG109" s="11"/>
      <c r="JUH109" s="11"/>
      <c r="JUI109" s="11"/>
      <c r="JUJ109" s="11"/>
      <c r="JUK109" s="11"/>
      <c r="JUL109" s="11"/>
      <c r="JUM109" s="11"/>
      <c r="JUN109" s="11"/>
      <c r="JUO109" s="11"/>
      <c r="JUP109" s="11"/>
      <c r="JUQ109" s="11"/>
      <c r="JUR109" s="11"/>
      <c r="JUS109" s="11"/>
      <c r="JUT109" s="11"/>
      <c r="JUU109" s="11"/>
      <c r="JUV109" s="11"/>
      <c r="JUW109" s="11"/>
      <c r="JUX109" s="11"/>
      <c r="JUY109" s="11"/>
      <c r="JUZ109" s="11"/>
      <c r="JVA109" s="11"/>
      <c r="JVB109" s="11"/>
      <c r="JVC109" s="11"/>
      <c r="JVD109" s="11"/>
      <c r="JVE109" s="11"/>
      <c r="JVF109" s="11"/>
      <c r="JVG109" s="11"/>
      <c r="JVH109" s="11"/>
      <c r="JVI109" s="11"/>
      <c r="JVJ109" s="11"/>
      <c r="JVK109" s="11"/>
      <c r="JVL109" s="11"/>
      <c r="JVM109" s="11"/>
      <c r="JVN109" s="11"/>
      <c r="JVO109" s="11"/>
      <c r="JVP109" s="11"/>
      <c r="JVQ109" s="11"/>
      <c r="JVR109" s="11"/>
      <c r="JVS109" s="11"/>
      <c r="JVT109" s="11"/>
      <c r="JVU109" s="11"/>
      <c r="JVV109" s="11"/>
      <c r="JVW109" s="11"/>
      <c r="JVX109" s="11"/>
      <c r="JVY109" s="11"/>
      <c r="JVZ109" s="11"/>
      <c r="JWA109" s="11"/>
      <c r="JWB109" s="11"/>
      <c r="JWC109" s="11"/>
      <c r="JWD109" s="11"/>
      <c r="JWE109" s="11"/>
      <c r="JWF109" s="11"/>
      <c r="JWG109" s="11"/>
      <c r="JWH109" s="11"/>
      <c r="JWI109" s="11"/>
      <c r="JWJ109" s="11"/>
      <c r="JWK109" s="11"/>
      <c r="JWL109" s="11"/>
      <c r="JWM109" s="11"/>
      <c r="JWN109" s="11"/>
      <c r="JWO109" s="11"/>
      <c r="JWP109" s="11"/>
      <c r="JWQ109" s="11"/>
      <c r="JWR109" s="11"/>
      <c r="JWS109" s="11"/>
      <c r="JWT109" s="11"/>
      <c r="JWU109" s="11"/>
      <c r="JWV109" s="11"/>
      <c r="JWW109" s="11"/>
      <c r="JWX109" s="11"/>
      <c r="JWY109" s="11"/>
      <c r="JWZ109" s="11"/>
      <c r="JXA109" s="11"/>
      <c r="JXB109" s="11"/>
      <c r="JXC109" s="11"/>
      <c r="JXD109" s="11"/>
      <c r="JXE109" s="11"/>
      <c r="JXF109" s="11"/>
      <c r="JXG109" s="11"/>
      <c r="JXH109" s="11"/>
      <c r="JXI109" s="11"/>
      <c r="JXJ109" s="11"/>
      <c r="JXK109" s="11"/>
      <c r="JXL109" s="11"/>
      <c r="JXM109" s="11"/>
      <c r="JXN109" s="11"/>
      <c r="JXO109" s="11"/>
      <c r="JXP109" s="11"/>
      <c r="JXQ109" s="11"/>
      <c r="JXR109" s="11"/>
      <c r="JXS109" s="11"/>
      <c r="JXT109" s="11"/>
      <c r="JXU109" s="11"/>
      <c r="JXV109" s="11"/>
      <c r="JXW109" s="11"/>
      <c r="JXX109" s="11"/>
      <c r="JXY109" s="11"/>
      <c r="JXZ109" s="11"/>
      <c r="JYA109" s="11"/>
      <c r="JYB109" s="11"/>
      <c r="JYC109" s="11"/>
      <c r="JYD109" s="11"/>
      <c r="JYE109" s="11"/>
      <c r="JYF109" s="11"/>
      <c r="JYG109" s="11"/>
      <c r="JYH109" s="11"/>
      <c r="JYI109" s="11"/>
      <c r="JYJ109" s="11"/>
      <c r="JYK109" s="11"/>
      <c r="JYL109" s="11"/>
      <c r="JYM109" s="11"/>
      <c r="JYN109" s="11"/>
      <c r="JYO109" s="11"/>
      <c r="JYP109" s="11"/>
      <c r="JYQ109" s="11"/>
      <c r="JYR109" s="11"/>
      <c r="JYS109" s="11"/>
      <c r="JYT109" s="11"/>
      <c r="JYU109" s="11"/>
      <c r="JYV109" s="11"/>
      <c r="JYW109" s="11"/>
      <c r="JYX109" s="11"/>
      <c r="JYY109" s="11"/>
      <c r="JYZ109" s="11"/>
      <c r="JZA109" s="11"/>
      <c r="JZB109" s="11"/>
      <c r="JZC109" s="11"/>
      <c r="JZD109" s="11"/>
      <c r="JZE109" s="11"/>
      <c r="JZF109" s="11"/>
      <c r="JZG109" s="11"/>
      <c r="JZH109" s="11"/>
      <c r="JZI109" s="11"/>
      <c r="JZJ109" s="11"/>
      <c r="JZK109" s="11"/>
      <c r="JZL109" s="11"/>
      <c r="JZM109" s="11"/>
      <c r="JZN109" s="11"/>
      <c r="JZO109" s="11"/>
      <c r="JZP109" s="11"/>
      <c r="JZQ109" s="11"/>
      <c r="JZR109" s="11"/>
      <c r="JZS109" s="11"/>
      <c r="JZT109" s="11"/>
      <c r="JZU109" s="11"/>
      <c r="JZV109" s="11"/>
      <c r="JZW109" s="11"/>
      <c r="JZX109" s="11"/>
      <c r="JZY109" s="11"/>
      <c r="JZZ109" s="11"/>
      <c r="KAA109" s="11"/>
      <c r="KAB109" s="11"/>
      <c r="KAC109" s="11"/>
      <c r="KAD109" s="11"/>
      <c r="KAE109" s="11"/>
      <c r="KAF109" s="11"/>
      <c r="KAG109" s="11"/>
      <c r="KAH109" s="11"/>
      <c r="KAI109" s="11"/>
      <c r="KAJ109" s="11"/>
      <c r="KAK109" s="11"/>
      <c r="KAL109" s="11"/>
      <c r="KAM109" s="11"/>
      <c r="KAN109" s="11"/>
      <c r="KAO109" s="11"/>
      <c r="KAP109" s="11"/>
      <c r="KAQ109" s="11"/>
      <c r="KAR109" s="11"/>
      <c r="KAS109" s="11"/>
      <c r="KAT109" s="11"/>
      <c r="KAU109" s="11"/>
      <c r="KAV109" s="11"/>
      <c r="KAW109" s="11"/>
      <c r="KAX109" s="11"/>
      <c r="KAY109" s="11"/>
      <c r="KAZ109" s="11"/>
      <c r="KBA109" s="11"/>
      <c r="KBB109" s="11"/>
      <c r="KBC109" s="11"/>
      <c r="KBD109" s="11"/>
      <c r="KBE109" s="11"/>
      <c r="KBF109" s="11"/>
      <c r="KBG109" s="11"/>
      <c r="KBH109" s="11"/>
      <c r="KBI109" s="11"/>
      <c r="KBJ109" s="11"/>
      <c r="KBK109" s="11"/>
      <c r="KBL109" s="11"/>
      <c r="KBM109" s="11"/>
      <c r="KBN109" s="11"/>
      <c r="KBO109" s="11"/>
      <c r="KBP109" s="11"/>
      <c r="KBQ109" s="11"/>
      <c r="KBR109" s="11"/>
      <c r="KBS109" s="11"/>
      <c r="KBT109" s="11"/>
      <c r="KBU109" s="11"/>
      <c r="KBV109" s="11"/>
      <c r="KBW109" s="11"/>
      <c r="KBX109" s="11"/>
      <c r="KBY109" s="11"/>
      <c r="KBZ109" s="11"/>
      <c r="KCA109" s="11"/>
      <c r="KCB109" s="11"/>
      <c r="KCC109" s="11"/>
      <c r="KCD109" s="11"/>
      <c r="KCE109" s="11"/>
      <c r="KCF109" s="11"/>
      <c r="KCG109" s="11"/>
      <c r="KCH109" s="11"/>
      <c r="KCI109" s="11"/>
      <c r="KCJ109" s="11"/>
      <c r="KCK109" s="11"/>
      <c r="KCL109" s="11"/>
      <c r="KCM109" s="11"/>
      <c r="KCN109" s="11"/>
      <c r="KCO109" s="11"/>
      <c r="KCP109" s="11"/>
      <c r="KCQ109" s="11"/>
      <c r="KCR109" s="11"/>
      <c r="KCS109" s="11"/>
      <c r="KCT109" s="11"/>
      <c r="KCU109" s="11"/>
      <c r="KCV109" s="11"/>
      <c r="KCW109" s="11"/>
      <c r="KCX109" s="11"/>
      <c r="KCY109" s="11"/>
      <c r="KCZ109" s="11"/>
      <c r="KDA109" s="11"/>
      <c r="KDB109" s="11"/>
      <c r="KDC109" s="11"/>
      <c r="KDD109" s="11"/>
      <c r="KDE109" s="11"/>
      <c r="KDF109" s="11"/>
      <c r="KDG109" s="11"/>
      <c r="KDH109" s="11"/>
      <c r="KDI109" s="11"/>
      <c r="KDJ109" s="11"/>
      <c r="KDK109" s="11"/>
      <c r="KDL109" s="11"/>
      <c r="KDM109" s="11"/>
      <c r="KDN109" s="11"/>
      <c r="KDO109" s="11"/>
      <c r="KDP109" s="11"/>
      <c r="KDQ109" s="11"/>
      <c r="KDR109" s="11"/>
      <c r="KDS109" s="11"/>
      <c r="KDT109" s="11"/>
      <c r="KDU109" s="11"/>
      <c r="KDV109" s="11"/>
      <c r="KDW109" s="11"/>
      <c r="KDX109" s="11"/>
      <c r="KDY109" s="11"/>
      <c r="KDZ109" s="11"/>
      <c r="KEA109" s="11"/>
      <c r="KEB109" s="11"/>
      <c r="KEC109" s="11"/>
      <c r="KED109" s="11"/>
      <c r="KEE109" s="11"/>
      <c r="KEF109" s="11"/>
      <c r="KEG109" s="11"/>
      <c r="KEH109" s="11"/>
      <c r="KEI109" s="11"/>
      <c r="KEJ109" s="11"/>
      <c r="KEK109" s="11"/>
      <c r="KEL109" s="11"/>
      <c r="KEM109" s="11"/>
      <c r="KEN109" s="11"/>
      <c r="KEO109" s="11"/>
      <c r="KEP109" s="11"/>
      <c r="KEQ109" s="11"/>
      <c r="KER109" s="11"/>
      <c r="KES109" s="11"/>
      <c r="KET109" s="11"/>
      <c r="KEU109" s="11"/>
      <c r="KEV109" s="11"/>
      <c r="KEW109" s="11"/>
      <c r="KEX109" s="11"/>
      <c r="KEY109" s="11"/>
      <c r="KEZ109" s="11"/>
      <c r="KFA109" s="11"/>
      <c r="KFB109" s="11"/>
      <c r="KFC109" s="11"/>
      <c r="KFD109" s="11"/>
      <c r="KFE109" s="11"/>
      <c r="KFF109" s="11"/>
      <c r="KFG109" s="11"/>
      <c r="KFH109" s="11"/>
      <c r="KFI109" s="11"/>
      <c r="KFJ109" s="11"/>
      <c r="KFK109" s="11"/>
      <c r="KFL109" s="11"/>
      <c r="KFM109" s="11"/>
      <c r="KFN109" s="11"/>
      <c r="KFO109" s="11"/>
      <c r="KFP109" s="11"/>
      <c r="KFQ109" s="11"/>
      <c r="KFR109" s="11"/>
      <c r="KFS109" s="11"/>
      <c r="KFT109" s="11"/>
      <c r="KFU109" s="11"/>
      <c r="KFV109" s="11"/>
      <c r="KFW109" s="11"/>
      <c r="KFX109" s="11"/>
      <c r="KFY109" s="11"/>
      <c r="KFZ109" s="11"/>
      <c r="KGA109" s="11"/>
      <c r="KGB109" s="11"/>
      <c r="KGC109" s="11"/>
      <c r="KGD109" s="11"/>
      <c r="KGE109" s="11"/>
      <c r="KGF109" s="11"/>
      <c r="KGG109" s="11"/>
      <c r="KGH109" s="11"/>
      <c r="KGI109" s="11"/>
      <c r="KGJ109" s="11"/>
      <c r="KGK109" s="11"/>
      <c r="KGL109" s="11"/>
      <c r="KGM109" s="11"/>
      <c r="KGN109" s="11"/>
      <c r="KGO109" s="11"/>
      <c r="KGP109" s="11"/>
      <c r="KGQ109" s="11"/>
      <c r="KGR109" s="11"/>
      <c r="KGS109" s="11"/>
      <c r="KGT109" s="11"/>
      <c r="KGU109" s="11"/>
      <c r="KGV109" s="11"/>
      <c r="KGW109" s="11"/>
      <c r="KGX109" s="11"/>
      <c r="KGY109" s="11"/>
      <c r="KGZ109" s="11"/>
      <c r="KHA109" s="11"/>
      <c r="KHB109" s="11"/>
      <c r="KHC109" s="11"/>
      <c r="KHD109" s="11"/>
      <c r="KHE109" s="11"/>
      <c r="KHF109" s="11"/>
      <c r="KHG109" s="11"/>
      <c r="KHH109" s="11"/>
      <c r="KHI109" s="11"/>
      <c r="KHJ109" s="11"/>
      <c r="KHK109" s="11"/>
      <c r="KHL109" s="11"/>
      <c r="KHM109" s="11"/>
      <c r="KHN109" s="11"/>
      <c r="KHO109" s="11"/>
      <c r="KHP109" s="11"/>
      <c r="KHQ109" s="11"/>
      <c r="KHR109" s="11"/>
      <c r="KHS109" s="11"/>
      <c r="KHT109" s="11"/>
      <c r="KHU109" s="11"/>
      <c r="KHV109" s="11"/>
      <c r="KHW109" s="11"/>
      <c r="KHX109" s="11"/>
      <c r="KHY109" s="11"/>
      <c r="KHZ109" s="11"/>
      <c r="KIA109" s="11"/>
      <c r="KIB109" s="11"/>
      <c r="KIC109" s="11"/>
      <c r="KID109" s="11"/>
      <c r="KIE109" s="11"/>
      <c r="KIF109" s="11"/>
      <c r="KIG109" s="11"/>
      <c r="KIH109" s="11"/>
      <c r="KII109" s="11"/>
      <c r="KIJ109" s="11"/>
      <c r="KIK109" s="11"/>
      <c r="KIL109" s="11"/>
      <c r="KIM109" s="11"/>
      <c r="KIN109" s="11"/>
      <c r="KIO109" s="11"/>
      <c r="KIP109" s="11"/>
      <c r="KIQ109" s="11"/>
      <c r="KIR109" s="11"/>
      <c r="KIS109" s="11"/>
      <c r="KIT109" s="11"/>
      <c r="KIU109" s="11"/>
      <c r="KIV109" s="11"/>
      <c r="KIW109" s="11"/>
      <c r="KIX109" s="11"/>
      <c r="KIY109" s="11"/>
      <c r="KIZ109" s="11"/>
      <c r="KJA109" s="11"/>
      <c r="KJB109" s="11"/>
      <c r="KJC109" s="11"/>
      <c r="KJD109" s="11"/>
      <c r="KJE109" s="11"/>
      <c r="KJF109" s="11"/>
      <c r="KJG109" s="11"/>
      <c r="KJH109" s="11"/>
      <c r="KJI109" s="11"/>
      <c r="KJJ109" s="11"/>
      <c r="KJK109" s="11"/>
      <c r="KJL109" s="11"/>
      <c r="KJM109" s="11"/>
      <c r="KJN109" s="11"/>
      <c r="KJO109" s="11"/>
      <c r="KJP109" s="11"/>
      <c r="KJQ109" s="11"/>
      <c r="KJR109" s="11"/>
      <c r="KJS109" s="11"/>
      <c r="KJT109" s="11"/>
      <c r="KJU109" s="11"/>
      <c r="KJV109" s="11"/>
      <c r="KJW109" s="11"/>
      <c r="KJX109" s="11"/>
      <c r="KJY109" s="11"/>
      <c r="KJZ109" s="11"/>
      <c r="KKA109" s="11"/>
      <c r="KKB109" s="11"/>
      <c r="KKC109" s="11"/>
      <c r="KKD109" s="11"/>
      <c r="KKE109" s="11"/>
      <c r="KKF109" s="11"/>
      <c r="KKG109" s="11"/>
      <c r="KKH109" s="11"/>
      <c r="KKI109" s="11"/>
      <c r="KKJ109" s="11"/>
      <c r="KKK109" s="11"/>
      <c r="KKL109" s="11"/>
      <c r="KKM109" s="11"/>
      <c r="KKN109" s="11"/>
      <c r="KKO109" s="11"/>
      <c r="KKP109" s="11"/>
      <c r="KKQ109" s="11"/>
      <c r="KKR109" s="11"/>
      <c r="KKS109" s="11"/>
      <c r="KKT109" s="11"/>
      <c r="KKU109" s="11"/>
      <c r="KKV109" s="11"/>
      <c r="KKW109" s="11"/>
      <c r="KKX109" s="11"/>
      <c r="KKY109" s="11"/>
      <c r="KKZ109" s="11"/>
      <c r="KLA109" s="11"/>
      <c r="KLB109" s="11"/>
      <c r="KLC109" s="11"/>
      <c r="KLD109" s="11"/>
      <c r="KLE109" s="11"/>
      <c r="KLF109" s="11"/>
      <c r="KLG109" s="11"/>
      <c r="KLH109" s="11"/>
      <c r="KLI109" s="11"/>
      <c r="KLJ109" s="11"/>
      <c r="KLK109" s="11"/>
      <c r="KLL109" s="11"/>
      <c r="KLM109" s="11"/>
      <c r="KLN109" s="11"/>
      <c r="KLO109" s="11"/>
      <c r="KLP109" s="11"/>
      <c r="KLQ109" s="11"/>
      <c r="KLR109" s="11"/>
      <c r="KLS109" s="11"/>
      <c r="KLT109" s="11"/>
      <c r="KLU109" s="11"/>
      <c r="KLV109" s="11"/>
      <c r="KLW109" s="11"/>
      <c r="KLX109" s="11"/>
      <c r="KLY109" s="11"/>
      <c r="KLZ109" s="11"/>
      <c r="KMA109" s="11"/>
      <c r="KMB109" s="11"/>
      <c r="KMC109" s="11"/>
      <c r="KMD109" s="11"/>
      <c r="KME109" s="11"/>
      <c r="KMF109" s="11"/>
      <c r="KMG109" s="11"/>
      <c r="KMH109" s="11"/>
      <c r="KMI109" s="11"/>
      <c r="KMJ109" s="11"/>
      <c r="KMK109" s="11"/>
      <c r="KML109" s="11"/>
      <c r="KMM109" s="11"/>
      <c r="KMN109" s="11"/>
      <c r="KMO109" s="11"/>
      <c r="KMP109" s="11"/>
      <c r="KMQ109" s="11"/>
      <c r="KMR109" s="11"/>
      <c r="KMS109" s="11"/>
      <c r="KMT109" s="11"/>
      <c r="KMU109" s="11"/>
      <c r="KMV109" s="11"/>
      <c r="KMW109" s="11"/>
      <c r="KMX109" s="11"/>
      <c r="KMY109" s="11"/>
      <c r="KMZ109" s="11"/>
      <c r="KNA109" s="11"/>
      <c r="KNB109" s="11"/>
      <c r="KNC109" s="11"/>
      <c r="KND109" s="11"/>
      <c r="KNE109" s="11"/>
      <c r="KNF109" s="11"/>
      <c r="KNG109" s="11"/>
      <c r="KNH109" s="11"/>
      <c r="KNI109" s="11"/>
      <c r="KNJ109" s="11"/>
      <c r="KNK109" s="11"/>
      <c r="KNL109" s="11"/>
      <c r="KNM109" s="11"/>
      <c r="KNN109" s="11"/>
      <c r="KNO109" s="11"/>
      <c r="KNP109" s="11"/>
      <c r="KNQ109" s="11"/>
      <c r="KNR109" s="11"/>
      <c r="KNS109" s="11"/>
      <c r="KNT109" s="11"/>
      <c r="KNU109" s="11"/>
      <c r="KNV109" s="11"/>
      <c r="KNW109" s="11"/>
      <c r="KNX109" s="11"/>
      <c r="KNY109" s="11"/>
      <c r="KNZ109" s="11"/>
      <c r="KOA109" s="11"/>
      <c r="KOB109" s="11"/>
      <c r="KOC109" s="11"/>
      <c r="KOD109" s="11"/>
      <c r="KOE109" s="11"/>
      <c r="KOF109" s="11"/>
      <c r="KOG109" s="11"/>
      <c r="KOH109" s="11"/>
      <c r="KOI109" s="11"/>
      <c r="KOJ109" s="11"/>
      <c r="KOK109" s="11"/>
      <c r="KOL109" s="11"/>
      <c r="KOM109" s="11"/>
      <c r="KON109" s="11"/>
      <c r="KOO109" s="11"/>
      <c r="KOP109" s="11"/>
      <c r="KOQ109" s="11"/>
      <c r="KOR109" s="11"/>
      <c r="KOS109" s="11"/>
      <c r="KOT109" s="11"/>
      <c r="KOU109" s="11"/>
      <c r="KOV109" s="11"/>
      <c r="KOW109" s="11"/>
      <c r="KOX109" s="11"/>
      <c r="KOY109" s="11"/>
      <c r="KOZ109" s="11"/>
      <c r="KPA109" s="11"/>
      <c r="KPB109" s="11"/>
      <c r="KPC109" s="11"/>
      <c r="KPD109" s="11"/>
      <c r="KPE109" s="11"/>
      <c r="KPF109" s="11"/>
      <c r="KPG109" s="11"/>
      <c r="KPH109" s="11"/>
      <c r="KPI109" s="11"/>
      <c r="KPJ109" s="11"/>
      <c r="KPK109" s="11"/>
      <c r="KPL109" s="11"/>
      <c r="KPM109" s="11"/>
      <c r="KPN109" s="11"/>
      <c r="KPO109" s="11"/>
      <c r="KPP109" s="11"/>
      <c r="KPQ109" s="11"/>
      <c r="KPR109" s="11"/>
      <c r="KPS109" s="11"/>
      <c r="KPT109" s="11"/>
      <c r="KPU109" s="11"/>
      <c r="KPV109" s="11"/>
      <c r="KPW109" s="11"/>
      <c r="KPX109" s="11"/>
      <c r="KPY109" s="11"/>
      <c r="KPZ109" s="11"/>
      <c r="KQA109" s="11"/>
      <c r="KQB109" s="11"/>
      <c r="KQC109" s="11"/>
      <c r="KQD109" s="11"/>
      <c r="KQE109" s="11"/>
      <c r="KQF109" s="11"/>
      <c r="KQG109" s="11"/>
      <c r="KQH109" s="11"/>
      <c r="KQI109" s="11"/>
      <c r="KQJ109" s="11"/>
      <c r="KQK109" s="11"/>
      <c r="KQL109" s="11"/>
      <c r="KQM109" s="11"/>
      <c r="KQN109" s="11"/>
      <c r="KQO109" s="11"/>
      <c r="KQP109" s="11"/>
      <c r="KQQ109" s="11"/>
      <c r="KQR109" s="11"/>
      <c r="KQS109" s="11"/>
      <c r="KQT109" s="11"/>
      <c r="KQU109" s="11"/>
      <c r="KQV109" s="11"/>
      <c r="KQW109" s="11"/>
      <c r="KQX109" s="11"/>
      <c r="KQY109" s="11"/>
      <c r="KQZ109" s="11"/>
      <c r="KRA109" s="11"/>
      <c r="KRB109" s="11"/>
      <c r="KRC109" s="11"/>
      <c r="KRD109" s="11"/>
      <c r="KRE109" s="11"/>
      <c r="KRF109" s="11"/>
      <c r="KRG109" s="11"/>
      <c r="KRH109" s="11"/>
      <c r="KRI109" s="11"/>
      <c r="KRJ109" s="11"/>
      <c r="KRK109" s="11"/>
      <c r="KRL109" s="11"/>
      <c r="KRM109" s="11"/>
      <c r="KRN109" s="11"/>
      <c r="KRO109" s="11"/>
      <c r="KRP109" s="11"/>
      <c r="KRQ109" s="11"/>
      <c r="KRR109" s="11"/>
      <c r="KRS109" s="11"/>
      <c r="KRT109" s="11"/>
      <c r="KRU109" s="11"/>
      <c r="KRV109" s="11"/>
      <c r="KRW109" s="11"/>
      <c r="KRX109" s="11"/>
      <c r="KRY109" s="11"/>
      <c r="KRZ109" s="11"/>
      <c r="KSA109" s="11"/>
      <c r="KSB109" s="11"/>
      <c r="KSC109" s="11"/>
      <c r="KSD109" s="11"/>
      <c r="KSE109" s="11"/>
      <c r="KSF109" s="11"/>
      <c r="KSG109" s="11"/>
      <c r="KSH109" s="11"/>
      <c r="KSI109" s="11"/>
      <c r="KSJ109" s="11"/>
      <c r="KSK109" s="11"/>
      <c r="KSL109" s="11"/>
      <c r="KSM109" s="11"/>
      <c r="KSN109" s="11"/>
      <c r="KSO109" s="11"/>
      <c r="KSP109" s="11"/>
      <c r="KSQ109" s="11"/>
      <c r="KSR109" s="11"/>
      <c r="KSS109" s="11"/>
      <c r="KST109" s="11"/>
      <c r="KSU109" s="11"/>
      <c r="KSV109" s="11"/>
      <c r="KSW109" s="11"/>
      <c r="KSX109" s="11"/>
      <c r="KSY109" s="11"/>
      <c r="KSZ109" s="11"/>
      <c r="KTA109" s="11"/>
      <c r="KTB109" s="11"/>
      <c r="KTC109" s="11"/>
      <c r="KTD109" s="11"/>
      <c r="KTE109" s="11"/>
      <c r="KTF109" s="11"/>
      <c r="KTG109" s="11"/>
      <c r="KTH109" s="11"/>
      <c r="KTI109" s="11"/>
      <c r="KTJ109" s="11"/>
      <c r="KTK109" s="11"/>
      <c r="KTL109" s="11"/>
      <c r="KTM109" s="11"/>
      <c r="KTN109" s="11"/>
      <c r="KTO109" s="11"/>
      <c r="KTP109" s="11"/>
      <c r="KTQ109" s="11"/>
      <c r="KTR109" s="11"/>
      <c r="KTS109" s="11"/>
      <c r="KTT109" s="11"/>
      <c r="KTU109" s="11"/>
      <c r="KTV109" s="11"/>
      <c r="KTW109" s="11"/>
      <c r="KTX109" s="11"/>
      <c r="KTY109" s="11"/>
      <c r="KTZ109" s="11"/>
      <c r="KUA109" s="11"/>
      <c r="KUB109" s="11"/>
      <c r="KUC109" s="11"/>
      <c r="KUD109" s="11"/>
      <c r="KUE109" s="11"/>
      <c r="KUF109" s="11"/>
      <c r="KUG109" s="11"/>
      <c r="KUH109" s="11"/>
      <c r="KUI109" s="11"/>
      <c r="KUJ109" s="11"/>
      <c r="KUK109" s="11"/>
      <c r="KUL109" s="11"/>
      <c r="KUM109" s="11"/>
      <c r="KUN109" s="11"/>
      <c r="KUO109" s="11"/>
      <c r="KUP109" s="11"/>
      <c r="KUQ109" s="11"/>
      <c r="KUR109" s="11"/>
      <c r="KUS109" s="11"/>
      <c r="KUT109" s="11"/>
      <c r="KUU109" s="11"/>
      <c r="KUV109" s="11"/>
      <c r="KUW109" s="11"/>
      <c r="KUX109" s="11"/>
      <c r="KUY109" s="11"/>
      <c r="KUZ109" s="11"/>
      <c r="KVA109" s="11"/>
      <c r="KVB109" s="11"/>
      <c r="KVC109" s="11"/>
      <c r="KVD109" s="11"/>
      <c r="KVE109" s="11"/>
      <c r="KVF109" s="11"/>
      <c r="KVG109" s="11"/>
      <c r="KVH109" s="11"/>
      <c r="KVI109" s="11"/>
      <c r="KVJ109" s="11"/>
      <c r="KVK109" s="11"/>
      <c r="KVL109" s="11"/>
      <c r="KVM109" s="11"/>
      <c r="KVN109" s="11"/>
      <c r="KVO109" s="11"/>
      <c r="KVP109" s="11"/>
      <c r="KVQ109" s="11"/>
      <c r="KVR109" s="11"/>
      <c r="KVS109" s="11"/>
      <c r="KVT109" s="11"/>
      <c r="KVU109" s="11"/>
      <c r="KVV109" s="11"/>
      <c r="KVW109" s="11"/>
      <c r="KVX109" s="11"/>
      <c r="KVY109" s="11"/>
      <c r="KVZ109" s="11"/>
      <c r="KWA109" s="11"/>
      <c r="KWB109" s="11"/>
      <c r="KWC109" s="11"/>
      <c r="KWD109" s="11"/>
      <c r="KWE109" s="11"/>
      <c r="KWF109" s="11"/>
      <c r="KWG109" s="11"/>
      <c r="KWH109" s="11"/>
      <c r="KWI109" s="11"/>
      <c r="KWJ109" s="11"/>
      <c r="KWK109" s="11"/>
      <c r="KWL109" s="11"/>
      <c r="KWM109" s="11"/>
      <c r="KWN109" s="11"/>
      <c r="KWO109" s="11"/>
      <c r="KWP109" s="11"/>
      <c r="KWQ109" s="11"/>
      <c r="KWR109" s="11"/>
      <c r="KWS109" s="11"/>
      <c r="KWT109" s="11"/>
      <c r="KWU109" s="11"/>
      <c r="KWV109" s="11"/>
      <c r="KWW109" s="11"/>
      <c r="KWX109" s="11"/>
      <c r="KWY109" s="11"/>
      <c r="KWZ109" s="11"/>
      <c r="KXA109" s="11"/>
      <c r="KXB109" s="11"/>
      <c r="KXC109" s="11"/>
      <c r="KXD109" s="11"/>
      <c r="KXE109" s="11"/>
      <c r="KXF109" s="11"/>
      <c r="KXG109" s="11"/>
      <c r="KXH109" s="11"/>
      <c r="KXI109" s="11"/>
      <c r="KXJ109" s="11"/>
      <c r="KXK109" s="11"/>
      <c r="KXL109" s="11"/>
      <c r="KXM109" s="11"/>
      <c r="KXN109" s="11"/>
      <c r="KXO109" s="11"/>
      <c r="KXP109" s="11"/>
      <c r="KXQ109" s="11"/>
      <c r="KXR109" s="11"/>
      <c r="KXS109" s="11"/>
      <c r="KXT109" s="11"/>
      <c r="KXU109" s="11"/>
      <c r="KXV109" s="11"/>
      <c r="KXW109" s="11"/>
      <c r="KXX109" s="11"/>
      <c r="KXY109" s="11"/>
      <c r="KXZ109" s="11"/>
      <c r="KYA109" s="11"/>
      <c r="KYB109" s="11"/>
      <c r="KYC109" s="11"/>
      <c r="KYD109" s="11"/>
      <c r="KYE109" s="11"/>
      <c r="KYF109" s="11"/>
      <c r="KYG109" s="11"/>
      <c r="KYH109" s="11"/>
      <c r="KYI109" s="11"/>
      <c r="KYJ109" s="11"/>
      <c r="KYK109" s="11"/>
      <c r="KYL109" s="11"/>
      <c r="KYM109" s="11"/>
      <c r="KYN109" s="11"/>
      <c r="KYO109" s="11"/>
      <c r="KYP109" s="11"/>
      <c r="KYQ109" s="11"/>
      <c r="KYR109" s="11"/>
      <c r="KYS109" s="11"/>
      <c r="KYT109" s="11"/>
      <c r="KYU109" s="11"/>
      <c r="KYV109" s="11"/>
      <c r="KYW109" s="11"/>
      <c r="KYX109" s="11"/>
      <c r="KYY109" s="11"/>
      <c r="KYZ109" s="11"/>
      <c r="KZA109" s="11"/>
      <c r="KZB109" s="11"/>
      <c r="KZC109" s="11"/>
      <c r="KZD109" s="11"/>
      <c r="KZE109" s="11"/>
      <c r="KZF109" s="11"/>
      <c r="KZG109" s="11"/>
      <c r="KZH109" s="11"/>
      <c r="KZI109" s="11"/>
      <c r="KZJ109" s="11"/>
      <c r="KZK109" s="11"/>
      <c r="KZL109" s="11"/>
      <c r="KZM109" s="11"/>
      <c r="KZN109" s="11"/>
      <c r="KZO109" s="11"/>
      <c r="KZP109" s="11"/>
      <c r="KZQ109" s="11"/>
      <c r="KZR109" s="11"/>
      <c r="KZS109" s="11"/>
      <c r="KZT109" s="11"/>
      <c r="KZU109" s="11"/>
      <c r="KZV109" s="11"/>
      <c r="KZW109" s="11"/>
      <c r="KZX109" s="11"/>
      <c r="KZY109" s="11"/>
      <c r="KZZ109" s="11"/>
      <c r="LAA109" s="11"/>
      <c r="LAB109" s="11"/>
      <c r="LAC109" s="11"/>
      <c r="LAD109" s="11"/>
      <c r="LAE109" s="11"/>
      <c r="LAF109" s="11"/>
      <c r="LAG109" s="11"/>
      <c r="LAH109" s="11"/>
      <c r="LAI109" s="11"/>
      <c r="LAJ109" s="11"/>
      <c r="LAK109" s="11"/>
      <c r="LAL109" s="11"/>
      <c r="LAM109" s="11"/>
      <c r="LAN109" s="11"/>
      <c r="LAO109" s="11"/>
      <c r="LAP109" s="11"/>
      <c r="LAQ109" s="11"/>
      <c r="LAR109" s="11"/>
      <c r="LAS109" s="11"/>
      <c r="LAT109" s="11"/>
      <c r="LAU109" s="11"/>
      <c r="LAV109" s="11"/>
      <c r="LAW109" s="11"/>
      <c r="LAX109" s="11"/>
      <c r="LAY109" s="11"/>
      <c r="LAZ109" s="11"/>
      <c r="LBA109" s="11"/>
      <c r="LBB109" s="11"/>
      <c r="LBC109" s="11"/>
      <c r="LBD109" s="11"/>
      <c r="LBE109" s="11"/>
      <c r="LBF109" s="11"/>
      <c r="LBG109" s="11"/>
      <c r="LBH109" s="11"/>
      <c r="LBI109" s="11"/>
      <c r="LBJ109" s="11"/>
      <c r="LBK109" s="11"/>
      <c r="LBL109" s="11"/>
      <c r="LBM109" s="11"/>
      <c r="LBN109" s="11"/>
      <c r="LBO109" s="11"/>
      <c r="LBP109" s="11"/>
      <c r="LBQ109" s="11"/>
      <c r="LBR109" s="11"/>
      <c r="LBS109" s="11"/>
      <c r="LBT109" s="11"/>
      <c r="LBU109" s="11"/>
      <c r="LBV109" s="11"/>
      <c r="LBW109" s="11"/>
      <c r="LBX109" s="11"/>
      <c r="LBY109" s="11"/>
      <c r="LBZ109" s="11"/>
      <c r="LCA109" s="11"/>
      <c r="LCB109" s="11"/>
      <c r="LCC109" s="11"/>
      <c r="LCD109" s="11"/>
      <c r="LCE109" s="11"/>
      <c r="LCF109" s="11"/>
      <c r="LCG109" s="11"/>
      <c r="LCH109" s="11"/>
      <c r="LCI109" s="11"/>
      <c r="LCJ109" s="11"/>
      <c r="LCK109" s="11"/>
      <c r="LCL109" s="11"/>
      <c r="LCM109" s="11"/>
      <c r="LCN109" s="11"/>
      <c r="LCO109" s="11"/>
      <c r="LCP109" s="11"/>
      <c r="LCQ109" s="11"/>
      <c r="LCR109" s="11"/>
      <c r="LCS109" s="11"/>
      <c r="LCT109" s="11"/>
      <c r="LCU109" s="11"/>
      <c r="LCV109" s="11"/>
      <c r="LCW109" s="11"/>
      <c r="LCX109" s="11"/>
      <c r="LCY109" s="11"/>
      <c r="LCZ109" s="11"/>
      <c r="LDA109" s="11"/>
      <c r="LDB109" s="11"/>
      <c r="LDC109" s="11"/>
      <c r="LDD109" s="11"/>
      <c r="LDE109" s="11"/>
      <c r="LDF109" s="11"/>
      <c r="LDG109" s="11"/>
      <c r="LDH109" s="11"/>
      <c r="LDI109" s="11"/>
      <c r="LDJ109" s="11"/>
      <c r="LDK109" s="11"/>
      <c r="LDL109" s="11"/>
      <c r="LDM109" s="11"/>
      <c r="LDN109" s="11"/>
      <c r="LDO109" s="11"/>
      <c r="LDP109" s="11"/>
      <c r="LDQ109" s="11"/>
      <c r="LDR109" s="11"/>
      <c r="LDS109" s="11"/>
      <c r="LDT109" s="11"/>
      <c r="LDU109" s="11"/>
      <c r="LDV109" s="11"/>
      <c r="LDW109" s="11"/>
      <c r="LDX109" s="11"/>
      <c r="LDY109" s="11"/>
      <c r="LDZ109" s="11"/>
      <c r="LEA109" s="11"/>
      <c r="LEB109" s="11"/>
      <c r="LEC109" s="11"/>
      <c r="LED109" s="11"/>
      <c r="LEE109" s="11"/>
      <c r="LEF109" s="11"/>
      <c r="LEG109" s="11"/>
      <c r="LEH109" s="11"/>
      <c r="LEI109" s="11"/>
      <c r="LEJ109" s="11"/>
      <c r="LEK109" s="11"/>
      <c r="LEL109" s="11"/>
      <c r="LEM109" s="11"/>
      <c r="LEN109" s="11"/>
      <c r="LEO109" s="11"/>
      <c r="LEP109" s="11"/>
      <c r="LEQ109" s="11"/>
      <c r="LER109" s="11"/>
      <c r="LES109" s="11"/>
      <c r="LET109" s="11"/>
      <c r="LEU109" s="11"/>
      <c r="LEV109" s="11"/>
      <c r="LEW109" s="11"/>
      <c r="LEX109" s="11"/>
      <c r="LEY109" s="11"/>
      <c r="LEZ109" s="11"/>
      <c r="LFA109" s="11"/>
      <c r="LFB109" s="11"/>
      <c r="LFC109" s="11"/>
      <c r="LFD109" s="11"/>
      <c r="LFE109" s="11"/>
      <c r="LFF109" s="11"/>
      <c r="LFG109" s="11"/>
      <c r="LFH109" s="11"/>
      <c r="LFI109" s="11"/>
      <c r="LFJ109" s="11"/>
      <c r="LFK109" s="11"/>
      <c r="LFL109" s="11"/>
      <c r="LFM109" s="11"/>
      <c r="LFN109" s="11"/>
      <c r="LFO109" s="11"/>
      <c r="LFP109" s="11"/>
      <c r="LFQ109" s="11"/>
      <c r="LFR109" s="11"/>
      <c r="LFS109" s="11"/>
      <c r="LFT109" s="11"/>
      <c r="LFU109" s="11"/>
      <c r="LFV109" s="11"/>
      <c r="LFW109" s="11"/>
      <c r="LFX109" s="11"/>
      <c r="LFY109" s="11"/>
      <c r="LFZ109" s="11"/>
      <c r="LGA109" s="11"/>
      <c r="LGB109" s="11"/>
      <c r="LGC109" s="11"/>
      <c r="LGD109" s="11"/>
      <c r="LGE109" s="11"/>
      <c r="LGF109" s="11"/>
      <c r="LGG109" s="11"/>
      <c r="LGH109" s="11"/>
      <c r="LGI109" s="11"/>
      <c r="LGJ109" s="11"/>
      <c r="LGK109" s="11"/>
      <c r="LGL109" s="11"/>
      <c r="LGM109" s="11"/>
      <c r="LGN109" s="11"/>
      <c r="LGO109" s="11"/>
      <c r="LGP109" s="11"/>
      <c r="LGQ109" s="11"/>
      <c r="LGR109" s="11"/>
      <c r="LGS109" s="11"/>
      <c r="LGT109" s="11"/>
      <c r="LGU109" s="11"/>
      <c r="LGV109" s="11"/>
      <c r="LGW109" s="11"/>
      <c r="LGX109" s="11"/>
      <c r="LGY109" s="11"/>
      <c r="LGZ109" s="11"/>
      <c r="LHA109" s="11"/>
      <c r="LHB109" s="11"/>
      <c r="LHC109" s="11"/>
      <c r="LHD109" s="11"/>
      <c r="LHE109" s="11"/>
      <c r="LHF109" s="11"/>
      <c r="LHG109" s="11"/>
      <c r="LHH109" s="11"/>
      <c r="LHI109" s="11"/>
      <c r="LHJ109" s="11"/>
      <c r="LHK109" s="11"/>
      <c r="LHL109" s="11"/>
      <c r="LHM109" s="11"/>
      <c r="LHN109" s="11"/>
      <c r="LHO109" s="11"/>
      <c r="LHP109" s="11"/>
      <c r="LHQ109" s="11"/>
      <c r="LHR109" s="11"/>
      <c r="LHS109" s="11"/>
      <c r="LHT109" s="11"/>
      <c r="LHU109" s="11"/>
      <c r="LHV109" s="11"/>
      <c r="LHW109" s="11"/>
      <c r="LHX109" s="11"/>
      <c r="LHY109" s="11"/>
      <c r="LHZ109" s="11"/>
      <c r="LIA109" s="11"/>
      <c r="LIB109" s="11"/>
      <c r="LIC109" s="11"/>
      <c r="LID109" s="11"/>
      <c r="LIE109" s="11"/>
      <c r="LIF109" s="11"/>
      <c r="LIG109" s="11"/>
      <c r="LIH109" s="11"/>
      <c r="LII109" s="11"/>
      <c r="LIJ109" s="11"/>
      <c r="LIK109" s="11"/>
      <c r="LIL109" s="11"/>
      <c r="LIM109" s="11"/>
      <c r="LIN109" s="11"/>
      <c r="LIO109" s="11"/>
      <c r="LIP109" s="11"/>
      <c r="LIQ109" s="11"/>
      <c r="LIR109" s="11"/>
      <c r="LIS109" s="11"/>
      <c r="LIT109" s="11"/>
      <c r="LIU109" s="11"/>
      <c r="LIV109" s="11"/>
      <c r="LIW109" s="11"/>
      <c r="LIX109" s="11"/>
      <c r="LIY109" s="11"/>
      <c r="LIZ109" s="11"/>
      <c r="LJA109" s="11"/>
      <c r="LJB109" s="11"/>
      <c r="LJC109" s="11"/>
      <c r="LJD109" s="11"/>
      <c r="LJE109" s="11"/>
      <c r="LJF109" s="11"/>
      <c r="LJG109" s="11"/>
      <c r="LJH109" s="11"/>
      <c r="LJI109" s="11"/>
      <c r="LJJ109" s="11"/>
      <c r="LJK109" s="11"/>
      <c r="LJL109" s="11"/>
      <c r="LJM109" s="11"/>
      <c r="LJN109" s="11"/>
      <c r="LJO109" s="11"/>
      <c r="LJP109" s="11"/>
      <c r="LJQ109" s="11"/>
      <c r="LJR109" s="11"/>
      <c r="LJS109" s="11"/>
      <c r="LJT109" s="11"/>
      <c r="LJU109" s="11"/>
      <c r="LJV109" s="11"/>
      <c r="LJW109" s="11"/>
      <c r="LJX109" s="11"/>
      <c r="LJY109" s="11"/>
      <c r="LJZ109" s="11"/>
      <c r="LKA109" s="11"/>
      <c r="LKB109" s="11"/>
      <c r="LKC109" s="11"/>
      <c r="LKD109" s="11"/>
      <c r="LKE109" s="11"/>
      <c r="LKF109" s="11"/>
      <c r="LKG109" s="11"/>
      <c r="LKH109" s="11"/>
      <c r="LKI109" s="11"/>
      <c r="LKJ109" s="11"/>
      <c r="LKK109" s="11"/>
      <c r="LKL109" s="11"/>
      <c r="LKM109" s="11"/>
      <c r="LKN109" s="11"/>
      <c r="LKO109" s="11"/>
      <c r="LKP109" s="11"/>
      <c r="LKQ109" s="11"/>
      <c r="LKR109" s="11"/>
      <c r="LKS109" s="11"/>
      <c r="LKT109" s="11"/>
      <c r="LKU109" s="11"/>
      <c r="LKV109" s="11"/>
      <c r="LKW109" s="11"/>
      <c r="LKX109" s="11"/>
      <c r="LKY109" s="11"/>
      <c r="LKZ109" s="11"/>
      <c r="LLA109" s="11"/>
      <c r="LLB109" s="11"/>
      <c r="LLC109" s="11"/>
      <c r="LLD109" s="11"/>
      <c r="LLE109" s="11"/>
      <c r="LLF109" s="11"/>
      <c r="LLG109" s="11"/>
      <c r="LLH109" s="11"/>
      <c r="LLI109" s="11"/>
      <c r="LLJ109" s="11"/>
      <c r="LLK109" s="11"/>
      <c r="LLL109" s="11"/>
      <c r="LLM109" s="11"/>
      <c r="LLN109" s="11"/>
      <c r="LLO109" s="11"/>
      <c r="LLP109" s="11"/>
      <c r="LLQ109" s="11"/>
      <c r="LLR109" s="11"/>
      <c r="LLS109" s="11"/>
      <c r="LLT109" s="11"/>
      <c r="LLU109" s="11"/>
      <c r="LLV109" s="11"/>
      <c r="LLW109" s="11"/>
      <c r="LLX109" s="11"/>
      <c r="LLY109" s="11"/>
      <c r="LLZ109" s="11"/>
      <c r="LMA109" s="11"/>
      <c r="LMB109" s="11"/>
      <c r="LMC109" s="11"/>
      <c r="LMD109" s="11"/>
      <c r="LME109" s="11"/>
      <c r="LMF109" s="11"/>
      <c r="LMG109" s="11"/>
      <c r="LMH109" s="11"/>
      <c r="LMI109" s="11"/>
      <c r="LMJ109" s="11"/>
      <c r="LMK109" s="11"/>
      <c r="LML109" s="11"/>
      <c r="LMM109" s="11"/>
      <c r="LMN109" s="11"/>
      <c r="LMO109" s="11"/>
      <c r="LMP109" s="11"/>
      <c r="LMQ109" s="11"/>
      <c r="LMR109" s="11"/>
      <c r="LMS109" s="11"/>
      <c r="LMT109" s="11"/>
      <c r="LMU109" s="11"/>
      <c r="LMV109" s="11"/>
      <c r="LMW109" s="11"/>
      <c r="LMX109" s="11"/>
      <c r="LMY109" s="11"/>
      <c r="LMZ109" s="11"/>
      <c r="LNA109" s="11"/>
      <c r="LNB109" s="11"/>
      <c r="LNC109" s="11"/>
      <c r="LND109" s="11"/>
      <c r="LNE109" s="11"/>
      <c r="LNF109" s="11"/>
      <c r="LNG109" s="11"/>
      <c r="LNH109" s="11"/>
      <c r="LNI109" s="11"/>
      <c r="LNJ109" s="11"/>
      <c r="LNK109" s="11"/>
      <c r="LNL109" s="11"/>
      <c r="LNM109" s="11"/>
      <c r="LNN109" s="11"/>
      <c r="LNO109" s="11"/>
      <c r="LNP109" s="11"/>
      <c r="LNQ109" s="11"/>
      <c r="LNR109" s="11"/>
      <c r="LNS109" s="11"/>
      <c r="LNT109" s="11"/>
      <c r="LNU109" s="11"/>
      <c r="LNV109" s="11"/>
      <c r="LNW109" s="11"/>
      <c r="LNX109" s="11"/>
      <c r="LNY109" s="11"/>
      <c r="LNZ109" s="11"/>
      <c r="LOA109" s="11"/>
      <c r="LOB109" s="11"/>
      <c r="LOC109" s="11"/>
      <c r="LOD109" s="11"/>
      <c r="LOE109" s="11"/>
      <c r="LOF109" s="11"/>
      <c r="LOG109" s="11"/>
      <c r="LOH109" s="11"/>
      <c r="LOI109" s="11"/>
      <c r="LOJ109" s="11"/>
      <c r="LOK109" s="11"/>
      <c r="LOL109" s="11"/>
      <c r="LOM109" s="11"/>
      <c r="LON109" s="11"/>
      <c r="LOO109" s="11"/>
      <c r="LOP109" s="11"/>
      <c r="LOQ109" s="11"/>
      <c r="LOR109" s="11"/>
      <c r="LOS109" s="11"/>
      <c r="LOT109" s="11"/>
      <c r="LOU109" s="11"/>
      <c r="LOV109" s="11"/>
      <c r="LOW109" s="11"/>
      <c r="LOX109" s="11"/>
      <c r="LOY109" s="11"/>
      <c r="LOZ109" s="11"/>
      <c r="LPA109" s="11"/>
      <c r="LPB109" s="11"/>
      <c r="LPC109" s="11"/>
      <c r="LPD109" s="11"/>
      <c r="LPE109" s="11"/>
      <c r="LPF109" s="11"/>
      <c r="LPG109" s="11"/>
      <c r="LPH109" s="11"/>
      <c r="LPI109" s="11"/>
      <c r="LPJ109" s="11"/>
      <c r="LPK109" s="11"/>
      <c r="LPL109" s="11"/>
      <c r="LPM109" s="11"/>
      <c r="LPN109" s="11"/>
      <c r="LPO109" s="11"/>
      <c r="LPP109" s="11"/>
      <c r="LPQ109" s="11"/>
      <c r="LPR109" s="11"/>
      <c r="LPS109" s="11"/>
      <c r="LPT109" s="11"/>
      <c r="LPU109" s="11"/>
      <c r="LPV109" s="11"/>
      <c r="LPW109" s="11"/>
      <c r="LPX109" s="11"/>
      <c r="LPY109" s="11"/>
      <c r="LPZ109" s="11"/>
      <c r="LQA109" s="11"/>
      <c r="LQB109" s="11"/>
      <c r="LQC109" s="11"/>
      <c r="LQD109" s="11"/>
      <c r="LQE109" s="11"/>
      <c r="LQF109" s="11"/>
      <c r="LQG109" s="11"/>
      <c r="LQH109" s="11"/>
      <c r="LQI109" s="11"/>
      <c r="LQJ109" s="11"/>
      <c r="LQK109" s="11"/>
      <c r="LQL109" s="11"/>
      <c r="LQM109" s="11"/>
      <c r="LQN109" s="11"/>
      <c r="LQO109" s="11"/>
      <c r="LQP109" s="11"/>
      <c r="LQQ109" s="11"/>
      <c r="LQR109" s="11"/>
      <c r="LQS109" s="11"/>
      <c r="LQT109" s="11"/>
      <c r="LQU109" s="11"/>
      <c r="LQV109" s="11"/>
      <c r="LQW109" s="11"/>
      <c r="LQX109" s="11"/>
      <c r="LQY109" s="11"/>
      <c r="LQZ109" s="11"/>
      <c r="LRA109" s="11"/>
      <c r="LRB109" s="11"/>
      <c r="LRC109" s="11"/>
      <c r="LRD109" s="11"/>
      <c r="LRE109" s="11"/>
      <c r="LRF109" s="11"/>
      <c r="LRG109" s="11"/>
      <c r="LRH109" s="11"/>
      <c r="LRI109" s="11"/>
      <c r="LRJ109" s="11"/>
      <c r="LRK109" s="11"/>
      <c r="LRL109" s="11"/>
      <c r="LRM109" s="11"/>
      <c r="LRN109" s="11"/>
      <c r="LRO109" s="11"/>
      <c r="LRP109" s="11"/>
      <c r="LRQ109" s="11"/>
      <c r="LRR109" s="11"/>
      <c r="LRS109" s="11"/>
      <c r="LRT109" s="11"/>
      <c r="LRU109" s="11"/>
      <c r="LRV109" s="11"/>
      <c r="LRW109" s="11"/>
      <c r="LRX109" s="11"/>
      <c r="LRY109" s="11"/>
      <c r="LRZ109" s="11"/>
      <c r="LSA109" s="11"/>
      <c r="LSB109" s="11"/>
      <c r="LSC109" s="11"/>
      <c r="LSD109" s="11"/>
      <c r="LSE109" s="11"/>
      <c r="LSF109" s="11"/>
      <c r="LSG109" s="11"/>
      <c r="LSH109" s="11"/>
      <c r="LSI109" s="11"/>
      <c r="LSJ109" s="11"/>
      <c r="LSK109" s="11"/>
      <c r="LSL109" s="11"/>
      <c r="LSM109" s="11"/>
      <c r="LSN109" s="11"/>
      <c r="LSO109" s="11"/>
      <c r="LSP109" s="11"/>
      <c r="LSQ109" s="11"/>
      <c r="LSR109" s="11"/>
      <c r="LSS109" s="11"/>
      <c r="LST109" s="11"/>
      <c r="LSU109" s="11"/>
      <c r="LSV109" s="11"/>
      <c r="LSW109" s="11"/>
      <c r="LSX109" s="11"/>
      <c r="LSY109" s="11"/>
      <c r="LSZ109" s="11"/>
      <c r="LTA109" s="11"/>
      <c r="LTB109" s="11"/>
      <c r="LTC109" s="11"/>
      <c r="LTD109" s="11"/>
      <c r="LTE109" s="11"/>
      <c r="LTF109" s="11"/>
      <c r="LTG109" s="11"/>
      <c r="LTH109" s="11"/>
      <c r="LTI109" s="11"/>
      <c r="LTJ109" s="11"/>
      <c r="LTK109" s="11"/>
      <c r="LTL109" s="11"/>
      <c r="LTM109" s="11"/>
      <c r="LTN109" s="11"/>
      <c r="LTO109" s="11"/>
      <c r="LTP109" s="11"/>
      <c r="LTQ109" s="11"/>
      <c r="LTR109" s="11"/>
      <c r="LTS109" s="11"/>
      <c r="LTT109" s="11"/>
      <c r="LTU109" s="11"/>
      <c r="LTV109" s="11"/>
      <c r="LTW109" s="11"/>
      <c r="LTX109" s="11"/>
      <c r="LTY109" s="11"/>
      <c r="LTZ109" s="11"/>
      <c r="LUA109" s="11"/>
      <c r="LUB109" s="11"/>
      <c r="LUC109" s="11"/>
      <c r="LUD109" s="11"/>
      <c r="LUE109" s="11"/>
      <c r="LUF109" s="11"/>
      <c r="LUG109" s="11"/>
      <c r="LUH109" s="11"/>
      <c r="LUI109" s="11"/>
      <c r="LUJ109" s="11"/>
      <c r="LUK109" s="11"/>
      <c r="LUL109" s="11"/>
      <c r="LUM109" s="11"/>
      <c r="LUN109" s="11"/>
      <c r="LUO109" s="11"/>
      <c r="LUP109" s="11"/>
      <c r="LUQ109" s="11"/>
      <c r="LUR109" s="11"/>
      <c r="LUS109" s="11"/>
      <c r="LUT109" s="11"/>
      <c r="LUU109" s="11"/>
      <c r="LUV109" s="11"/>
      <c r="LUW109" s="11"/>
      <c r="LUX109" s="11"/>
      <c r="LUY109" s="11"/>
      <c r="LUZ109" s="11"/>
      <c r="LVA109" s="11"/>
      <c r="LVB109" s="11"/>
      <c r="LVC109" s="11"/>
      <c r="LVD109" s="11"/>
      <c r="LVE109" s="11"/>
      <c r="LVF109" s="11"/>
      <c r="LVG109" s="11"/>
      <c r="LVH109" s="11"/>
      <c r="LVI109" s="11"/>
      <c r="LVJ109" s="11"/>
      <c r="LVK109" s="11"/>
      <c r="LVL109" s="11"/>
      <c r="LVM109" s="11"/>
      <c r="LVN109" s="11"/>
      <c r="LVO109" s="11"/>
      <c r="LVP109" s="11"/>
      <c r="LVQ109" s="11"/>
      <c r="LVR109" s="11"/>
      <c r="LVS109" s="11"/>
      <c r="LVT109" s="11"/>
      <c r="LVU109" s="11"/>
      <c r="LVV109" s="11"/>
      <c r="LVW109" s="11"/>
      <c r="LVX109" s="11"/>
      <c r="LVY109" s="11"/>
      <c r="LVZ109" s="11"/>
      <c r="LWA109" s="11"/>
      <c r="LWB109" s="11"/>
      <c r="LWC109" s="11"/>
      <c r="LWD109" s="11"/>
      <c r="LWE109" s="11"/>
      <c r="LWF109" s="11"/>
      <c r="LWG109" s="11"/>
      <c r="LWH109" s="11"/>
      <c r="LWI109" s="11"/>
      <c r="LWJ109" s="11"/>
      <c r="LWK109" s="11"/>
      <c r="LWL109" s="11"/>
      <c r="LWM109" s="11"/>
      <c r="LWN109" s="11"/>
      <c r="LWO109" s="11"/>
      <c r="LWP109" s="11"/>
      <c r="LWQ109" s="11"/>
      <c r="LWR109" s="11"/>
      <c r="LWS109" s="11"/>
      <c r="LWT109" s="11"/>
      <c r="LWU109" s="11"/>
      <c r="LWV109" s="11"/>
      <c r="LWW109" s="11"/>
      <c r="LWX109" s="11"/>
      <c r="LWY109" s="11"/>
      <c r="LWZ109" s="11"/>
      <c r="LXA109" s="11"/>
      <c r="LXB109" s="11"/>
      <c r="LXC109" s="11"/>
      <c r="LXD109" s="11"/>
      <c r="LXE109" s="11"/>
      <c r="LXF109" s="11"/>
      <c r="LXG109" s="11"/>
      <c r="LXH109" s="11"/>
      <c r="LXI109" s="11"/>
      <c r="LXJ109" s="11"/>
      <c r="LXK109" s="11"/>
      <c r="LXL109" s="11"/>
      <c r="LXM109" s="11"/>
      <c r="LXN109" s="11"/>
      <c r="LXO109" s="11"/>
      <c r="LXP109" s="11"/>
      <c r="LXQ109" s="11"/>
      <c r="LXR109" s="11"/>
      <c r="LXS109" s="11"/>
      <c r="LXT109" s="11"/>
      <c r="LXU109" s="11"/>
      <c r="LXV109" s="11"/>
      <c r="LXW109" s="11"/>
      <c r="LXX109" s="11"/>
      <c r="LXY109" s="11"/>
      <c r="LXZ109" s="11"/>
      <c r="LYA109" s="11"/>
      <c r="LYB109" s="11"/>
      <c r="LYC109" s="11"/>
      <c r="LYD109" s="11"/>
      <c r="LYE109" s="11"/>
      <c r="LYF109" s="11"/>
      <c r="LYG109" s="11"/>
      <c r="LYH109" s="11"/>
      <c r="LYI109" s="11"/>
      <c r="LYJ109" s="11"/>
      <c r="LYK109" s="11"/>
      <c r="LYL109" s="11"/>
      <c r="LYM109" s="11"/>
      <c r="LYN109" s="11"/>
      <c r="LYO109" s="11"/>
      <c r="LYP109" s="11"/>
      <c r="LYQ109" s="11"/>
      <c r="LYR109" s="11"/>
      <c r="LYS109" s="11"/>
      <c r="LYT109" s="11"/>
      <c r="LYU109" s="11"/>
      <c r="LYV109" s="11"/>
      <c r="LYW109" s="11"/>
      <c r="LYX109" s="11"/>
      <c r="LYY109" s="11"/>
      <c r="LYZ109" s="11"/>
      <c r="LZA109" s="11"/>
      <c r="LZB109" s="11"/>
      <c r="LZC109" s="11"/>
      <c r="LZD109" s="11"/>
      <c r="LZE109" s="11"/>
      <c r="LZF109" s="11"/>
      <c r="LZG109" s="11"/>
      <c r="LZH109" s="11"/>
      <c r="LZI109" s="11"/>
      <c r="LZJ109" s="11"/>
      <c r="LZK109" s="11"/>
      <c r="LZL109" s="11"/>
      <c r="LZM109" s="11"/>
      <c r="LZN109" s="11"/>
      <c r="LZO109" s="11"/>
      <c r="LZP109" s="11"/>
      <c r="LZQ109" s="11"/>
      <c r="LZR109" s="11"/>
      <c r="LZS109" s="11"/>
      <c r="LZT109" s="11"/>
      <c r="LZU109" s="11"/>
      <c r="LZV109" s="11"/>
      <c r="LZW109" s="11"/>
      <c r="LZX109" s="11"/>
      <c r="LZY109" s="11"/>
      <c r="LZZ109" s="11"/>
      <c r="MAA109" s="11"/>
      <c r="MAB109" s="11"/>
      <c r="MAC109" s="11"/>
      <c r="MAD109" s="11"/>
      <c r="MAE109" s="11"/>
      <c r="MAF109" s="11"/>
      <c r="MAG109" s="11"/>
      <c r="MAH109" s="11"/>
      <c r="MAI109" s="11"/>
      <c r="MAJ109" s="11"/>
      <c r="MAK109" s="11"/>
      <c r="MAL109" s="11"/>
      <c r="MAM109" s="11"/>
      <c r="MAN109" s="11"/>
      <c r="MAO109" s="11"/>
      <c r="MAP109" s="11"/>
      <c r="MAQ109" s="11"/>
      <c r="MAR109" s="11"/>
      <c r="MAS109" s="11"/>
      <c r="MAT109" s="11"/>
      <c r="MAU109" s="11"/>
      <c r="MAV109" s="11"/>
      <c r="MAW109" s="11"/>
      <c r="MAX109" s="11"/>
      <c r="MAY109" s="11"/>
      <c r="MAZ109" s="11"/>
      <c r="MBA109" s="11"/>
      <c r="MBB109" s="11"/>
      <c r="MBC109" s="11"/>
      <c r="MBD109" s="11"/>
      <c r="MBE109" s="11"/>
      <c r="MBF109" s="11"/>
      <c r="MBG109" s="11"/>
      <c r="MBH109" s="11"/>
      <c r="MBI109" s="11"/>
      <c r="MBJ109" s="11"/>
      <c r="MBK109" s="11"/>
      <c r="MBL109" s="11"/>
      <c r="MBM109" s="11"/>
      <c r="MBN109" s="11"/>
      <c r="MBO109" s="11"/>
      <c r="MBP109" s="11"/>
      <c r="MBQ109" s="11"/>
      <c r="MBR109" s="11"/>
      <c r="MBS109" s="11"/>
      <c r="MBT109" s="11"/>
      <c r="MBU109" s="11"/>
      <c r="MBV109" s="11"/>
      <c r="MBW109" s="11"/>
      <c r="MBX109" s="11"/>
      <c r="MBY109" s="11"/>
      <c r="MBZ109" s="11"/>
      <c r="MCA109" s="11"/>
      <c r="MCB109" s="11"/>
      <c r="MCC109" s="11"/>
      <c r="MCD109" s="11"/>
      <c r="MCE109" s="11"/>
      <c r="MCF109" s="11"/>
      <c r="MCG109" s="11"/>
      <c r="MCH109" s="11"/>
      <c r="MCI109" s="11"/>
      <c r="MCJ109" s="11"/>
      <c r="MCK109" s="11"/>
      <c r="MCL109" s="11"/>
      <c r="MCM109" s="11"/>
      <c r="MCN109" s="11"/>
      <c r="MCO109" s="11"/>
      <c r="MCP109" s="11"/>
      <c r="MCQ109" s="11"/>
      <c r="MCR109" s="11"/>
      <c r="MCS109" s="11"/>
      <c r="MCT109" s="11"/>
      <c r="MCU109" s="11"/>
      <c r="MCV109" s="11"/>
      <c r="MCW109" s="11"/>
      <c r="MCX109" s="11"/>
      <c r="MCY109" s="11"/>
      <c r="MCZ109" s="11"/>
      <c r="MDA109" s="11"/>
      <c r="MDB109" s="11"/>
      <c r="MDC109" s="11"/>
      <c r="MDD109" s="11"/>
      <c r="MDE109" s="11"/>
      <c r="MDF109" s="11"/>
      <c r="MDG109" s="11"/>
      <c r="MDH109" s="11"/>
      <c r="MDI109" s="11"/>
      <c r="MDJ109" s="11"/>
      <c r="MDK109" s="11"/>
      <c r="MDL109" s="11"/>
      <c r="MDM109" s="11"/>
      <c r="MDN109" s="11"/>
      <c r="MDO109" s="11"/>
      <c r="MDP109" s="11"/>
      <c r="MDQ109" s="11"/>
      <c r="MDR109" s="11"/>
      <c r="MDS109" s="11"/>
      <c r="MDT109" s="11"/>
      <c r="MDU109" s="11"/>
      <c r="MDV109" s="11"/>
      <c r="MDW109" s="11"/>
      <c r="MDX109" s="11"/>
      <c r="MDY109" s="11"/>
      <c r="MDZ109" s="11"/>
      <c r="MEA109" s="11"/>
      <c r="MEB109" s="11"/>
      <c r="MEC109" s="11"/>
      <c r="MED109" s="11"/>
      <c r="MEE109" s="11"/>
      <c r="MEF109" s="11"/>
      <c r="MEG109" s="11"/>
      <c r="MEH109" s="11"/>
      <c r="MEI109" s="11"/>
      <c r="MEJ109" s="11"/>
      <c r="MEK109" s="11"/>
      <c r="MEL109" s="11"/>
      <c r="MEM109" s="11"/>
      <c r="MEN109" s="11"/>
      <c r="MEO109" s="11"/>
      <c r="MEP109" s="11"/>
      <c r="MEQ109" s="11"/>
      <c r="MER109" s="11"/>
      <c r="MES109" s="11"/>
      <c r="MET109" s="11"/>
      <c r="MEU109" s="11"/>
      <c r="MEV109" s="11"/>
      <c r="MEW109" s="11"/>
      <c r="MEX109" s="11"/>
      <c r="MEY109" s="11"/>
      <c r="MEZ109" s="11"/>
      <c r="MFA109" s="11"/>
      <c r="MFB109" s="11"/>
      <c r="MFC109" s="11"/>
      <c r="MFD109" s="11"/>
      <c r="MFE109" s="11"/>
      <c r="MFF109" s="11"/>
      <c r="MFG109" s="11"/>
      <c r="MFH109" s="11"/>
      <c r="MFI109" s="11"/>
      <c r="MFJ109" s="11"/>
      <c r="MFK109" s="11"/>
      <c r="MFL109" s="11"/>
      <c r="MFM109" s="11"/>
      <c r="MFN109" s="11"/>
      <c r="MFO109" s="11"/>
      <c r="MFP109" s="11"/>
      <c r="MFQ109" s="11"/>
      <c r="MFR109" s="11"/>
      <c r="MFS109" s="11"/>
      <c r="MFT109" s="11"/>
      <c r="MFU109" s="11"/>
      <c r="MFV109" s="11"/>
      <c r="MFW109" s="11"/>
      <c r="MFX109" s="11"/>
      <c r="MFY109" s="11"/>
      <c r="MFZ109" s="11"/>
      <c r="MGA109" s="11"/>
      <c r="MGB109" s="11"/>
      <c r="MGC109" s="11"/>
      <c r="MGD109" s="11"/>
      <c r="MGE109" s="11"/>
      <c r="MGF109" s="11"/>
      <c r="MGG109" s="11"/>
      <c r="MGH109" s="11"/>
      <c r="MGI109" s="11"/>
      <c r="MGJ109" s="11"/>
      <c r="MGK109" s="11"/>
      <c r="MGL109" s="11"/>
      <c r="MGM109" s="11"/>
      <c r="MGN109" s="11"/>
      <c r="MGO109" s="11"/>
      <c r="MGP109" s="11"/>
      <c r="MGQ109" s="11"/>
      <c r="MGR109" s="11"/>
      <c r="MGS109" s="11"/>
      <c r="MGT109" s="11"/>
      <c r="MGU109" s="11"/>
      <c r="MGV109" s="11"/>
      <c r="MGW109" s="11"/>
      <c r="MGX109" s="11"/>
      <c r="MGY109" s="11"/>
      <c r="MGZ109" s="11"/>
      <c r="MHA109" s="11"/>
      <c r="MHB109" s="11"/>
      <c r="MHC109" s="11"/>
      <c r="MHD109" s="11"/>
      <c r="MHE109" s="11"/>
      <c r="MHF109" s="11"/>
      <c r="MHG109" s="11"/>
      <c r="MHH109" s="11"/>
      <c r="MHI109" s="11"/>
      <c r="MHJ109" s="11"/>
      <c r="MHK109" s="11"/>
      <c r="MHL109" s="11"/>
      <c r="MHM109" s="11"/>
      <c r="MHN109" s="11"/>
      <c r="MHO109" s="11"/>
      <c r="MHP109" s="11"/>
      <c r="MHQ109" s="11"/>
      <c r="MHR109" s="11"/>
      <c r="MHS109" s="11"/>
      <c r="MHT109" s="11"/>
      <c r="MHU109" s="11"/>
      <c r="MHV109" s="11"/>
      <c r="MHW109" s="11"/>
      <c r="MHX109" s="11"/>
      <c r="MHY109" s="11"/>
      <c r="MHZ109" s="11"/>
      <c r="MIA109" s="11"/>
      <c r="MIB109" s="11"/>
      <c r="MIC109" s="11"/>
      <c r="MID109" s="11"/>
      <c r="MIE109" s="11"/>
      <c r="MIF109" s="11"/>
      <c r="MIG109" s="11"/>
      <c r="MIH109" s="11"/>
      <c r="MII109" s="11"/>
      <c r="MIJ109" s="11"/>
      <c r="MIK109" s="11"/>
      <c r="MIL109" s="11"/>
      <c r="MIM109" s="11"/>
      <c r="MIN109" s="11"/>
      <c r="MIO109" s="11"/>
      <c r="MIP109" s="11"/>
      <c r="MIQ109" s="11"/>
      <c r="MIR109" s="11"/>
      <c r="MIS109" s="11"/>
      <c r="MIT109" s="11"/>
      <c r="MIU109" s="11"/>
      <c r="MIV109" s="11"/>
      <c r="MIW109" s="11"/>
      <c r="MIX109" s="11"/>
      <c r="MIY109" s="11"/>
      <c r="MIZ109" s="11"/>
      <c r="MJA109" s="11"/>
      <c r="MJB109" s="11"/>
      <c r="MJC109" s="11"/>
      <c r="MJD109" s="11"/>
      <c r="MJE109" s="11"/>
      <c r="MJF109" s="11"/>
      <c r="MJG109" s="11"/>
      <c r="MJH109" s="11"/>
      <c r="MJI109" s="11"/>
      <c r="MJJ109" s="11"/>
      <c r="MJK109" s="11"/>
      <c r="MJL109" s="11"/>
      <c r="MJM109" s="11"/>
      <c r="MJN109" s="11"/>
      <c r="MJO109" s="11"/>
      <c r="MJP109" s="11"/>
      <c r="MJQ109" s="11"/>
      <c r="MJR109" s="11"/>
      <c r="MJS109" s="11"/>
      <c r="MJT109" s="11"/>
      <c r="MJU109" s="11"/>
      <c r="MJV109" s="11"/>
      <c r="MJW109" s="11"/>
      <c r="MJX109" s="11"/>
      <c r="MJY109" s="11"/>
      <c r="MJZ109" s="11"/>
      <c r="MKA109" s="11"/>
      <c r="MKB109" s="11"/>
      <c r="MKC109" s="11"/>
      <c r="MKD109" s="11"/>
      <c r="MKE109" s="11"/>
      <c r="MKF109" s="11"/>
      <c r="MKG109" s="11"/>
      <c r="MKH109" s="11"/>
      <c r="MKI109" s="11"/>
      <c r="MKJ109" s="11"/>
      <c r="MKK109" s="11"/>
      <c r="MKL109" s="11"/>
      <c r="MKM109" s="11"/>
      <c r="MKN109" s="11"/>
      <c r="MKO109" s="11"/>
      <c r="MKP109" s="11"/>
      <c r="MKQ109" s="11"/>
      <c r="MKR109" s="11"/>
      <c r="MKS109" s="11"/>
      <c r="MKT109" s="11"/>
      <c r="MKU109" s="11"/>
      <c r="MKV109" s="11"/>
      <c r="MKW109" s="11"/>
      <c r="MKX109" s="11"/>
      <c r="MKY109" s="11"/>
      <c r="MKZ109" s="11"/>
      <c r="MLA109" s="11"/>
      <c r="MLB109" s="11"/>
      <c r="MLC109" s="11"/>
      <c r="MLD109" s="11"/>
      <c r="MLE109" s="11"/>
      <c r="MLF109" s="11"/>
      <c r="MLG109" s="11"/>
      <c r="MLH109" s="11"/>
      <c r="MLI109" s="11"/>
      <c r="MLJ109" s="11"/>
      <c r="MLK109" s="11"/>
      <c r="MLL109" s="11"/>
      <c r="MLM109" s="11"/>
      <c r="MLN109" s="11"/>
      <c r="MLO109" s="11"/>
      <c r="MLP109" s="11"/>
      <c r="MLQ109" s="11"/>
      <c r="MLR109" s="11"/>
      <c r="MLS109" s="11"/>
      <c r="MLT109" s="11"/>
      <c r="MLU109" s="11"/>
      <c r="MLV109" s="11"/>
      <c r="MLW109" s="11"/>
      <c r="MLX109" s="11"/>
      <c r="MLY109" s="11"/>
      <c r="MLZ109" s="11"/>
      <c r="MMA109" s="11"/>
      <c r="MMB109" s="11"/>
      <c r="MMC109" s="11"/>
      <c r="MMD109" s="11"/>
      <c r="MME109" s="11"/>
      <c r="MMF109" s="11"/>
      <c r="MMG109" s="11"/>
      <c r="MMH109" s="11"/>
      <c r="MMI109" s="11"/>
      <c r="MMJ109" s="11"/>
      <c r="MMK109" s="11"/>
      <c r="MML109" s="11"/>
      <c r="MMM109" s="11"/>
      <c r="MMN109" s="11"/>
      <c r="MMO109" s="11"/>
      <c r="MMP109" s="11"/>
      <c r="MMQ109" s="11"/>
      <c r="MMR109" s="11"/>
      <c r="MMS109" s="11"/>
      <c r="MMT109" s="11"/>
      <c r="MMU109" s="11"/>
      <c r="MMV109" s="11"/>
      <c r="MMW109" s="11"/>
      <c r="MMX109" s="11"/>
      <c r="MMY109" s="11"/>
      <c r="MMZ109" s="11"/>
      <c r="MNA109" s="11"/>
      <c r="MNB109" s="11"/>
      <c r="MNC109" s="11"/>
      <c r="MND109" s="11"/>
      <c r="MNE109" s="11"/>
      <c r="MNF109" s="11"/>
      <c r="MNG109" s="11"/>
      <c r="MNH109" s="11"/>
      <c r="MNI109" s="11"/>
      <c r="MNJ109" s="11"/>
      <c r="MNK109" s="11"/>
      <c r="MNL109" s="11"/>
      <c r="MNM109" s="11"/>
      <c r="MNN109" s="11"/>
      <c r="MNO109" s="11"/>
      <c r="MNP109" s="11"/>
      <c r="MNQ109" s="11"/>
      <c r="MNR109" s="11"/>
      <c r="MNS109" s="11"/>
      <c r="MNT109" s="11"/>
      <c r="MNU109" s="11"/>
      <c r="MNV109" s="11"/>
      <c r="MNW109" s="11"/>
      <c r="MNX109" s="11"/>
      <c r="MNY109" s="11"/>
      <c r="MNZ109" s="11"/>
      <c r="MOA109" s="11"/>
      <c r="MOB109" s="11"/>
      <c r="MOC109" s="11"/>
      <c r="MOD109" s="11"/>
      <c r="MOE109" s="11"/>
      <c r="MOF109" s="11"/>
      <c r="MOG109" s="11"/>
      <c r="MOH109" s="11"/>
      <c r="MOI109" s="11"/>
      <c r="MOJ109" s="11"/>
      <c r="MOK109" s="11"/>
      <c r="MOL109" s="11"/>
      <c r="MOM109" s="11"/>
      <c r="MON109" s="11"/>
      <c r="MOO109" s="11"/>
      <c r="MOP109" s="11"/>
      <c r="MOQ109" s="11"/>
      <c r="MOR109" s="11"/>
      <c r="MOS109" s="11"/>
      <c r="MOT109" s="11"/>
      <c r="MOU109" s="11"/>
      <c r="MOV109" s="11"/>
      <c r="MOW109" s="11"/>
      <c r="MOX109" s="11"/>
      <c r="MOY109" s="11"/>
      <c r="MOZ109" s="11"/>
      <c r="MPA109" s="11"/>
      <c r="MPB109" s="11"/>
      <c r="MPC109" s="11"/>
      <c r="MPD109" s="11"/>
      <c r="MPE109" s="11"/>
      <c r="MPF109" s="11"/>
      <c r="MPG109" s="11"/>
      <c r="MPH109" s="11"/>
      <c r="MPI109" s="11"/>
      <c r="MPJ109" s="11"/>
      <c r="MPK109" s="11"/>
      <c r="MPL109" s="11"/>
      <c r="MPM109" s="11"/>
      <c r="MPN109" s="11"/>
      <c r="MPO109" s="11"/>
      <c r="MPP109" s="11"/>
      <c r="MPQ109" s="11"/>
      <c r="MPR109" s="11"/>
      <c r="MPS109" s="11"/>
      <c r="MPT109" s="11"/>
      <c r="MPU109" s="11"/>
      <c r="MPV109" s="11"/>
      <c r="MPW109" s="11"/>
      <c r="MPX109" s="11"/>
      <c r="MPY109" s="11"/>
      <c r="MPZ109" s="11"/>
      <c r="MQA109" s="11"/>
      <c r="MQB109" s="11"/>
      <c r="MQC109" s="11"/>
      <c r="MQD109" s="11"/>
      <c r="MQE109" s="11"/>
      <c r="MQF109" s="11"/>
      <c r="MQG109" s="11"/>
      <c r="MQH109" s="11"/>
      <c r="MQI109" s="11"/>
      <c r="MQJ109" s="11"/>
      <c r="MQK109" s="11"/>
      <c r="MQL109" s="11"/>
      <c r="MQM109" s="11"/>
      <c r="MQN109" s="11"/>
      <c r="MQO109" s="11"/>
      <c r="MQP109" s="11"/>
      <c r="MQQ109" s="11"/>
      <c r="MQR109" s="11"/>
      <c r="MQS109" s="11"/>
      <c r="MQT109" s="11"/>
      <c r="MQU109" s="11"/>
      <c r="MQV109" s="11"/>
      <c r="MQW109" s="11"/>
      <c r="MQX109" s="11"/>
      <c r="MQY109" s="11"/>
      <c r="MQZ109" s="11"/>
      <c r="MRA109" s="11"/>
      <c r="MRB109" s="11"/>
      <c r="MRC109" s="11"/>
      <c r="MRD109" s="11"/>
      <c r="MRE109" s="11"/>
      <c r="MRF109" s="11"/>
      <c r="MRG109" s="11"/>
      <c r="MRH109" s="11"/>
      <c r="MRI109" s="11"/>
      <c r="MRJ109" s="11"/>
      <c r="MRK109" s="11"/>
      <c r="MRL109" s="11"/>
      <c r="MRM109" s="11"/>
      <c r="MRN109" s="11"/>
      <c r="MRO109" s="11"/>
      <c r="MRP109" s="11"/>
      <c r="MRQ109" s="11"/>
      <c r="MRR109" s="11"/>
      <c r="MRS109" s="11"/>
      <c r="MRT109" s="11"/>
      <c r="MRU109" s="11"/>
      <c r="MRV109" s="11"/>
      <c r="MRW109" s="11"/>
      <c r="MRX109" s="11"/>
      <c r="MRY109" s="11"/>
      <c r="MRZ109" s="11"/>
      <c r="MSA109" s="11"/>
      <c r="MSB109" s="11"/>
      <c r="MSC109" s="11"/>
      <c r="MSD109" s="11"/>
      <c r="MSE109" s="11"/>
      <c r="MSF109" s="11"/>
      <c r="MSG109" s="11"/>
      <c r="MSH109" s="11"/>
      <c r="MSI109" s="11"/>
      <c r="MSJ109" s="11"/>
      <c r="MSK109" s="11"/>
      <c r="MSL109" s="11"/>
      <c r="MSM109" s="11"/>
      <c r="MSN109" s="11"/>
      <c r="MSO109" s="11"/>
      <c r="MSP109" s="11"/>
      <c r="MSQ109" s="11"/>
      <c r="MSR109" s="11"/>
      <c r="MSS109" s="11"/>
      <c r="MST109" s="11"/>
      <c r="MSU109" s="11"/>
      <c r="MSV109" s="11"/>
      <c r="MSW109" s="11"/>
      <c r="MSX109" s="11"/>
      <c r="MSY109" s="11"/>
      <c r="MSZ109" s="11"/>
      <c r="MTA109" s="11"/>
      <c r="MTB109" s="11"/>
      <c r="MTC109" s="11"/>
      <c r="MTD109" s="11"/>
      <c r="MTE109" s="11"/>
      <c r="MTF109" s="11"/>
      <c r="MTG109" s="11"/>
      <c r="MTH109" s="11"/>
      <c r="MTI109" s="11"/>
      <c r="MTJ109" s="11"/>
      <c r="MTK109" s="11"/>
      <c r="MTL109" s="11"/>
      <c r="MTM109" s="11"/>
      <c r="MTN109" s="11"/>
      <c r="MTO109" s="11"/>
      <c r="MTP109" s="11"/>
      <c r="MTQ109" s="11"/>
      <c r="MTR109" s="11"/>
      <c r="MTS109" s="11"/>
      <c r="MTT109" s="11"/>
      <c r="MTU109" s="11"/>
      <c r="MTV109" s="11"/>
      <c r="MTW109" s="11"/>
      <c r="MTX109" s="11"/>
      <c r="MTY109" s="11"/>
      <c r="MTZ109" s="11"/>
      <c r="MUA109" s="11"/>
      <c r="MUB109" s="11"/>
      <c r="MUC109" s="11"/>
      <c r="MUD109" s="11"/>
      <c r="MUE109" s="11"/>
      <c r="MUF109" s="11"/>
      <c r="MUG109" s="11"/>
      <c r="MUH109" s="11"/>
      <c r="MUI109" s="11"/>
      <c r="MUJ109" s="11"/>
      <c r="MUK109" s="11"/>
      <c r="MUL109" s="11"/>
      <c r="MUM109" s="11"/>
      <c r="MUN109" s="11"/>
      <c r="MUO109" s="11"/>
      <c r="MUP109" s="11"/>
      <c r="MUQ109" s="11"/>
      <c r="MUR109" s="11"/>
      <c r="MUS109" s="11"/>
      <c r="MUT109" s="11"/>
      <c r="MUU109" s="11"/>
      <c r="MUV109" s="11"/>
      <c r="MUW109" s="11"/>
      <c r="MUX109" s="11"/>
      <c r="MUY109" s="11"/>
      <c r="MUZ109" s="11"/>
      <c r="MVA109" s="11"/>
      <c r="MVB109" s="11"/>
      <c r="MVC109" s="11"/>
      <c r="MVD109" s="11"/>
      <c r="MVE109" s="11"/>
      <c r="MVF109" s="11"/>
      <c r="MVG109" s="11"/>
      <c r="MVH109" s="11"/>
      <c r="MVI109" s="11"/>
      <c r="MVJ109" s="11"/>
      <c r="MVK109" s="11"/>
      <c r="MVL109" s="11"/>
      <c r="MVM109" s="11"/>
      <c r="MVN109" s="11"/>
      <c r="MVO109" s="11"/>
      <c r="MVP109" s="11"/>
      <c r="MVQ109" s="11"/>
      <c r="MVR109" s="11"/>
      <c r="MVS109" s="11"/>
      <c r="MVT109" s="11"/>
      <c r="MVU109" s="11"/>
      <c r="MVV109" s="11"/>
      <c r="MVW109" s="11"/>
      <c r="MVX109" s="11"/>
      <c r="MVY109" s="11"/>
      <c r="MVZ109" s="11"/>
      <c r="MWA109" s="11"/>
      <c r="MWB109" s="11"/>
      <c r="MWC109" s="11"/>
      <c r="MWD109" s="11"/>
      <c r="MWE109" s="11"/>
      <c r="MWF109" s="11"/>
      <c r="MWG109" s="11"/>
      <c r="MWH109" s="11"/>
      <c r="MWI109" s="11"/>
      <c r="MWJ109" s="11"/>
      <c r="MWK109" s="11"/>
      <c r="MWL109" s="11"/>
      <c r="MWM109" s="11"/>
      <c r="MWN109" s="11"/>
      <c r="MWO109" s="11"/>
      <c r="MWP109" s="11"/>
      <c r="MWQ109" s="11"/>
      <c r="MWR109" s="11"/>
      <c r="MWS109" s="11"/>
      <c r="MWT109" s="11"/>
      <c r="MWU109" s="11"/>
      <c r="MWV109" s="11"/>
      <c r="MWW109" s="11"/>
      <c r="MWX109" s="11"/>
      <c r="MWY109" s="11"/>
      <c r="MWZ109" s="11"/>
      <c r="MXA109" s="11"/>
      <c r="MXB109" s="11"/>
      <c r="MXC109" s="11"/>
      <c r="MXD109" s="11"/>
      <c r="MXE109" s="11"/>
      <c r="MXF109" s="11"/>
      <c r="MXG109" s="11"/>
      <c r="MXH109" s="11"/>
      <c r="MXI109" s="11"/>
      <c r="MXJ109" s="11"/>
      <c r="MXK109" s="11"/>
      <c r="MXL109" s="11"/>
      <c r="MXM109" s="11"/>
      <c r="MXN109" s="11"/>
      <c r="MXO109" s="11"/>
      <c r="MXP109" s="11"/>
      <c r="MXQ109" s="11"/>
      <c r="MXR109" s="11"/>
      <c r="MXS109" s="11"/>
      <c r="MXT109" s="11"/>
      <c r="MXU109" s="11"/>
      <c r="MXV109" s="11"/>
      <c r="MXW109" s="11"/>
      <c r="MXX109" s="11"/>
      <c r="MXY109" s="11"/>
      <c r="MXZ109" s="11"/>
      <c r="MYA109" s="11"/>
      <c r="MYB109" s="11"/>
      <c r="MYC109" s="11"/>
      <c r="MYD109" s="11"/>
      <c r="MYE109" s="11"/>
      <c r="MYF109" s="11"/>
      <c r="MYG109" s="11"/>
      <c r="MYH109" s="11"/>
      <c r="MYI109" s="11"/>
      <c r="MYJ109" s="11"/>
      <c r="MYK109" s="11"/>
      <c r="MYL109" s="11"/>
      <c r="MYM109" s="11"/>
      <c r="MYN109" s="11"/>
      <c r="MYO109" s="11"/>
      <c r="MYP109" s="11"/>
      <c r="MYQ109" s="11"/>
      <c r="MYR109" s="11"/>
      <c r="MYS109" s="11"/>
      <c r="MYT109" s="11"/>
      <c r="MYU109" s="11"/>
      <c r="MYV109" s="11"/>
      <c r="MYW109" s="11"/>
      <c r="MYX109" s="11"/>
      <c r="MYY109" s="11"/>
      <c r="MYZ109" s="11"/>
      <c r="MZA109" s="11"/>
      <c r="MZB109" s="11"/>
      <c r="MZC109" s="11"/>
      <c r="MZD109" s="11"/>
      <c r="MZE109" s="11"/>
      <c r="MZF109" s="11"/>
      <c r="MZG109" s="11"/>
      <c r="MZH109" s="11"/>
      <c r="MZI109" s="11"/>
      <c r="MZJ109" s="11"/>
      <c r="MZK109" s="11"/>
      <c r="MZL109" s="11"/>
      <c r="MZM109" s="11"/>
      <c r="MZN109" s="11"/>
      <c r="MZO109" s="11"/>
      <c r="MZP109" s="11"/>
      <c r="MZQ109" s="11"/>
      <c r="MZR109" s="11"/>
      <c r="MZS109" s="11"/>
      <c r="MZT109" s="11"/>
      <c r="MZU109" s="11"/>
      <c r="MZV109" s="11"/>
      <c r="MZW109" s="11"/>
      <c r="MZX109" s="11"/>
      <c r="MZY109" s="11"/>
      <c r="MZZ109" s="11"/>
      <c r="NAA109" s="11"/>
      <c r="NAB109" s="11"/>
      <c r="NAC109" s="11"/>
      <c r="NAD109" s="11"/>
      <c r="NAE109" s="11"/>
      <c r="NAF109" s="11"/>
      <c r="NAG109" s="11"/>
      <c r="NAH109" s="11"/>
      <c r="NAI109" s="11"/>
      <c r="NAJ109" s="11"/>
      <c r="NAK109" s="11"/>
      <c r="NAL109" s="11"/>
      <c r="NAM109" s="11"/>
      <c r="NAN109" s="11"/>
      <c r="NAO109" s="11"/>
      <c r="NAP109" s="11"/>
      <c r="NAQ109" s="11"/>
      <c r="NAR109" s="11"/>
      <c r="NAS109" s="11"/>
      <c r="NAT109" s="11"/>
      <c r="NAU109" s="11"/>
      <c r="NAV109" s="11"/>
      <c r="NAW109" s="11"/>
      <c r="NAX109" s="11"/>
      <c r="NAY109" s="11"/>
      <c r="NAZ109" s="11"/>
      <c r="NBA109" s="11"/>
      <c r="NBB109" s="11"/>
      <c r="NBC109" s="11"/>
      <c r="NBD109" s="11"/>
      <c r="NBE109" s="11"/>
      <c r="NBF109" s="11"/>
      <c r="NBG109" s="11"/>
      <c r="NBH109" s="11"/>
      <c r="NBI109" s="11"/>
      <c r="NBJ109" s="11"/>
      <c r="NBK109" s="11"/>
      <c r="NBL109" s="11"/>
      <c r="NBM109" s="11"/>
      <c r="NBN109" s="11"/>
      <c r="NBO109" s="11"/>
      <c r="NBP109" s="11"/>
      <c r="NBQ109" s="11"/>
      <c r="NBR109" s="11"/>
      <c r="NBS109" s="11"/>
      <c r="NBT109" s="11"/>
      <c r="NBU109" s="11"/>
      <c r="NBV109" s="11"/>
      <c r="NBW109" s="11"/>
      <c r="NBX109" s="11"/>
      <c r="NBY109" s="11"/>
      <c r="NBZ109" s="11"/>
      <c r="NCA109" s="11"/>
      <c r="NCB109" s="11"/>
      <c r="NCC109" s="11"/>
      <c r="NCD109" s="11"/>
      <c r="NCE109" s="11"/>
      <c r="NCF109" s="11"/>
      <c r="NCG109" s="11"/>
      <c r="NCH109" s="11"/>
      <c r="NCI109" s="11"/>
      <c r="NCJ109" s="11"/>
      <c r="NCK109" s="11"/>
      <c r="NCL109" s="11"/>
      <c r="NCM109" s="11"/>
      <c r="NCN109" s="11"/>
      <c r="NCO109" s="11"/>
      <c r="NCP109" s="11"/>
      <c r="NCQ109" s="11"/>
      <c r="NCR109" s="11"/>
      <c r="NCS109" s="11"/>
      <c r="NCT109" s="11"/>
      <c r="NCU109" s="11"/>
      <c r="NCV109" s="11"/>
      <c r="NCW109" s="11"/>
      <c r="NCX109" s="11"/>
      <c r="NCY109" s="11"/>
      <c r="NCZ109" s="11"/>
      <c r="NDA109" s="11"/>
      <c r="NDB109" s="11"/>
      <c r="NDC109" s="11"/>
      <c r="NDD109" s="11"/>
      <c r="NDE109" s="11"/>
      <c r="NDF109" s="11"/>
      <c r="NDG109" s="11"/>
      <c r="NDH109" s="11"/>
      <c r="NDI109" s="11"/>
      <c r="NDJ109" s="11"/>
      <c r="NDK109" s="11"/>
      <c r="NDL109" s="11"/>
      <c r="NDM109" s="11"/>
      <c r="NDN109" s="11"/>
      <c r="NDO109" s="11"/>
      <c r="NDP109" s="11"/>
      <c r="NDQ109" s="11"/>
      <c r="NDR109" s="11"/>
      <c r="NDS109" s="11"/>
      <c r="NDT109" s="11"/>
      <c r="NDU109" s="11"/>
      <c r="NDV109" s="11"/>
      <c r="NDW109" s="11"/>
      <c r="NDX109" s="11"/>
      <c r="NDY109" s="11"/>
      <c r="NDZ109" s="11"/>
      <c r="NEA109" s="11"/>
      <c r="NEB109" s="11"/>
      <c r="NEC109" s="11"/>
      <c r="NED109" s="11"/>
      <c r="NEE109" s="11"/>
      <c r="NEF109" s="11"/>
      <c r="NEG109" s="11"/>
      <c r="NEH109" s="11"/>
      <c r="NEI109" s="11"/>
      <c r="NEJ109" s="11"/>
      <c r="NEK109" s="11"/>
      <c r="NEL109" s="11"/>
      <c r="NEM109" s="11"/>
      <c r="NEN109" s="11"/>
      <c r="NEO109" s="11"/>
      <c r="NEP109" s="11"/>
      <c r="NEQ109" s="11"/>
      <c r="NER109" s="11"/>
      <c r="NES109" s="11"/>
      <c r="NET109" s="11"/>
      <c r="NEU109" s="11"/>
      <c r="NEV109" s="11"/>
      <c r="NEW109" s="11"/>
      <c r="NEX109" s="11"/>
      <c r="NEY109" s="11"/>
      <c r="NEZ109" s="11"/>
      <c r="NFA109" s="11"/>
      <c r="NFB109" s="11"/>
      <c r="NFC109" s="11"/>
      <c r="NFD109" s="11"/>
      <c r="NFE109" s="11"/>
      <c r="NFF109" s="11"/>
      <c r="NFG109" s="11"/>
      <c r="NFH109" s="11"/>
      <c r="NFI109" s="11"/>
      <c r="NFJ109" s="11"/>
      <c r="NFK109" s="11"/>
      <c r="NFL109" s="11"/>
      <c r="NFM109" s="11"/>
      <c r="NFN109" s="11"/>
      <c r="NFO109" s="11"/>
      <c r="NFP109" s="11"/>
      <c r="NFQ109" s="11"/>
      <c r="NFR109" s="11"/>
      <c r="NFS109" s="11"/>
      <c r="NFT109" s="11"/>
      <c r="NFU109" s="11"/>
      <c r="NFV109" s="11"/>
      <c r="NFW109" s="11"/>
      <c r="NFX109" s="11"/>
      <c r="NFY109" s="11"/>
      <c r="NFZ109" s="11"/>
      <c r="NGA109" s="11"/>
      <c r="NGB109" s="11"/>
      <c r="NGC109" s="11"/>
      <c r="NGD109" s="11"/>
      <c r="NGE109" s="11"/>
      <c r="NGF109" s="11"/>
      <c r="NGG109" s="11"/>
      <c r="NGH109" s="11"/>
      <c r="NGI109" s="11"/>
      <c r="NGJ109" s="11"/>
      <c r="NGK109" s="11"/>
      <c r="NGL109" s="11"/>
      <c r="NGM109" s="11"/>
      <c r="NGN109" s="11"/>
      <c r="NGO109" s="11"/>
      <c r="NGP109" s="11"/>
      <c r="NGQ109" s="11"/>
      <c r="NGR109" s="11"/>
      <c r="NGS109" s="11"/>
      <c r="NGT109" s="11"/>
      <c r="NGU109" s="11"/>
      <c r="NGV109" s="11"/>
      <c r="NGW109" s="11"/>
      <c r="NGX109" s="11"/>
      <c r="NGY109" s="11"/>
      <c r="NGZ109" s="11"/>
      <c r="NHA109" s="11"/>
      <c r="NHB109" s="11"/>
      <c r="NHC109" s="11"/>
      <c r="NHD109" s="11"/>
      <c r="NHE109" s="11"/>
      <c r="NHF109" s="11"/>
      <c r="NHG109" s="11"/>
      <c r="NHH109" s="11"/>
      <c r="NHI109" s="11"/>
      <c r="NHJ109" s="11"/>
      <c r="NHK109" s="11"/>
      <c r="NHL109" s="11"/>
      <c r="NHM109" s="11"/>
      <c r="NHN109" s="11"/>
      <c r="NHO109" s="11"/>
      <c r="NHP109" s="11"/>
      <c r="NHQ109" s="11"/>
      <c r="NHR109" s="11"/>
      <c r="NHS109" s="11"/>
      <c r="NHT109" s="11"/>
      <c r="NHU109" s="11"/>
      <c r="NHV109" s="11"/>
      <c r="NHW109" s="11"/>
      <c r="NHX109" s="11"/>
      <c r="NHY109" s="11"/>
      <c r="NHZ109" s="11"/>
      <c r="NIA109" s="11"/>
      <c r="NIB109" s="11"/>
      <c r="NIC109" s="11"/>
      <c r="NID109" s="11"/>
      <c r="NIE109" s="11"/>
      <c r="NIF109" s="11"/>
      <c r="NIG109" s="11"/>
      <c r="NIH109" s="11"/>
      <c r="NII109" s="11"/>
      <c r="NIJ109" s="11"/>
      <c r="NIK109" s="11"/>
      <c r="NIL109" s="11"/>
      <c r="NIM109" s="11"/>
      <c r="NIN109" s="11"/>
      <c r="NIO109" s="11"/>
      <c r="NIP109" s="11"/>
      <c r="NIQ109" s="11"/>
      <c r="NIR109" s="11"/>
      <c r="NIS109" s="11"/>
      <c r="NIT109" s="11"/>
      <c r="NIU109" s="11"/>
      <c r="NIV109" s="11"/>
      <c r="NIW109" s="11"/>
      <c r="NIX109" s="11"/>
      <c r="NIY109" s="11"/>
      <c r="NIZ109" s="11"/>
      <c r="NJA109" s="11"/>
      <c r="NJB109" s="11"/>
      <c r="NJC109" s="11"/>
      <c r="NJD109" s="11"/>
      <c r="NJE109" s="11"/>
      <c r="NJF109" s="11"/>
      <c r="NJG109" s="11"/>
      <c r="NJH109" s="11"/>
      <c r="NJI109" s="11"/>
      <c r="NJJ109" s="11"/>
      <c r="NJK109" s="11"/>
      <c r="NJL109" s="11"/>
      <c r="NJM109" s="11"/>
      <c r="NJN109" s="11"/>
      <c r="NJO109" s="11"/>
      <c r="NJP109" s="11"/>
      <c r="NJQ109" s="11"/>
      <c r="NJR109" s="11"/>
      <c r="NJS109" s="11"/>
      <c r="NJT109" s="11"/>
      <c r="NJU109" s="11"/>
      <c r="NJV109" s="11"/>
      <c r="NJW109" s="11"/>
      <c r="NJX109" s="11"/>
      <c r="NJY109" s="11"/>
      <c r="NJZ109" s="11"/>
      <c r="NKA109" s="11"/>
      <c r="NKB109" s="11"/>
      <c r="NKC109" s="11"/>
      <c r="NKD109" s="11"/>
      <c r="NKE109" s="11"/>
      <c r="NKF109" s="11"/>
      <c r="NKG109" s="11"/>
      <c r="NKH109" s="11"/>
      <c r="NKI109" s="11"/>
      <c r="NKJ109" s="11"/>
      <c r="NKK109" s="11"/>
      <c r="NKL109" s="11"/>
      <c r="NKM109" s="11"/>
      <c r="NKN109" s="11"/>
      <c r="NKO109" s="11"/>
      <c r="NKP109" s="11"/>
      <c r="NKQ109" s="11"/>
      <c r="NKR109" s="11"/>
      <c r="NKS109" s="11"/>
      <c r="NKT109" s="11"/>
      <c r="NKU109" s="11"/>
      <c r="NKV109" s="11"/>
      <c r="NKW109" s="11"/>
      <c r="NKX109" s="11"/>
      <c r="NKY109" s="11"/>
      <c r="NKZ109" s="11"/>
      <c r="NLA109" s="11"/>
      <c r="NLB109" s="11"/>
      <c r="NLC109" s="11"/>
      <c r="NLD109" s="11"/>
      <c r="NLE109" s="11"/>
      <c r="NLF109" s="11"/>
      <c r="NLG109" s="11"/>
      <c r="NLH109" s="11"/>
      <c r="NLI109" s="11"/>
      <c r="NLJ109" s="11"/>
      <c r="NLK109" s="11"/>
      <c r="NLL109" s="11"/>
      <c r="NLM109" s="11"/>
      <c r="NLN109" s="11"/>
      <c r="NLO109" s="11"/>
      <c r="NLP109" s="11"/>
      <c r="NLQ109" s="11"/>
      <c r="NLR109" s="11"/>
      <c r="NLS109" s="11"/>
      <c r="NLT109" s="11"/>
      <c r="NLU109" s="11"/>
      <c r="NLV109" s="11"/>
      <c r="NLW109" s="11"/>
      <c r="NLX109" s="11"/>
      <c r="NLY109" s="11"/>
      <c r="NLZ109" s="11"/>
      <c r="NMA109" s="11"/>
      <c r="NMB109" s="11"/>
      <c r="NMC109" s="11"/>
      <c r="NMD109" s="11"/>
      <c r="NME109" s="11"/>
      <c r="NMF109" s="11"/>
      <c r="NMG109" s="11"/>
      <c r="NMH109" s="11"/>
      <c r="NMI109" s="11"/>
      <c r="NMJ109" s="11"/>
      <c r="NMK109" s="11"/>
      <c r="NML109" s="11"/>
      <c r="NMM109" s="11"/>
      <c r="NMN109" s="11"/>
      <c r="NMO109" s="11"/>
      <c r="NMP109" s="11"/>
      <c r="NMQ109" s="11"/>
      <c r="NMR109" s="11"/>
      <c r="NMS109" s="11"/>
      <c r="NMT109" s="11"/>
      <c r="NMU109" s="11"/>
      <c r="NMV109" s="11"/>
      <c r="NMW109" s="11"/>
      <c r="NMX109" s="11"/>
      <c r="NMY109" s="11"/>
      <c r="NMZ109" s="11"/>
      <c r="NNA109" s="11"/>
      <c r="NNB109" s="11"/>
      <c r="NNC109" s="11"/>
      <c r="NND109" s="11"/>
      <c r="NNE109" s="11"/>
      <c r="NNF109" s="11"/>
      <c r="NNG109" s="11"/>
      <c r="NNH109" s="11"/>
      <c r="NNI109" s="11"/>
      <c r="NNJ109" s="11"/>
      <c r="NNK109" s="11"/>
      <c r="NNL109" s="11"/>
      <c r="NNM109" s="11"/>
      <c r="NNN109" s="11"/>
      <c r="NNO109" s="11"/>
      <c r="NNP109" s="11"/>
      <c r="NNQ109" s="11"/>
      <c r="NNR109" s="11"/>
      <c r="NNS109" s="11"/>
      <c r="NNT109" s="11"/>
      <c r="NNU109" s="11"/>
      <c r="NNV109" s="11"/>
      <c r="NNW109" s="11"/>
      <c r="NNX109" s="11"/>
      <c r="NNY109" s="11"/>
      <c r="NNZ109" s="11"/>
      <c r="NOA109" s="11"/>
      <c r="NOB109" s="11"/>
      <c r="NOC109" s="11"/>
      <c r="NOD109" s="11"/>
      <c r="NOE109" s="11"/>
      <c r="NOF109" s="11"/>
      <c r="NOG109" s="11"/>
      <c r="NOH109" s="11"/>
      <c r="NOI109" s="11"/>
      <c r="NOJ109" s="11"/>
      <c r="NOK109" s="11"/>
      <c r="NOL109" s="11"/>
      <c r="NOM109" s="11"/>
      <c r="NON109" s="11"/>
      <c r="NOO109" s="11"/>
      <c r="NOP109" s="11"/>
      <c r="NOQ109" s="11"/>
      <c r="NOR109" s="11"/>
      <c r="NOS109" s="11"/>
      <c r="NOT109" s="11"/>
      <c r="NOU109" s="11"/>
      <c r="NOV109" s="11"/>
      <c r="NOW109" s="11"/>
      <c r="NOX109" s="11"/>
      <c r="NOY109" s="11"/>
      <c r="NOZ109" s="11"/>
      <c r="NPA109" s="11"/>
      <c r="NPB109" s="11"/>
      <c r="NPC109" s="11"/>
      <c r="NPD109" s="11"/>
      <c r="NPE109" s="11"/>
      <c r="NPF109" s="11"/>
      <c r="NPG109" s="11"/>
      <c r="NPH109" s="11"/>
      <c r="NPI109" s="11"/>
      <c r="NPJ109" s="11"/>
      <c r="NPK109" s="11"/>
      <c r="NPL109" s="11"/>
      <c r="NPM109" s="11"/>
      <c r="NPN109" s="11"/>
      <c r="NPO109" s="11"/>
      <c r="NPP109" s="11"/>
      <c r="NPQ109" s="11"/>
      <c r="NPR109" s="11"/>
      <c r="NPS109" s="11"/>
      <c r="NPT109" s="11"/>
      <c r="NPU109" s="11"/>
      <c r="NPV109" s="11"/>
      <c r="NPW109" s="11"/>
      <c r="NPX109" s="11"/>
      <c r="NPY109" s="11"/>
      <c r="NPZ109" s="11"/>
      <c r="NQA109" s="11"/>
      <c r="NQB109" s="11"/>
      <c r="NQC109" s="11"/>
      <c r="NQD109" s="11"/>
      <c r="NQE109" s="11"/>
      <c r="NQF109" s="11"/>
      <c r="NQG109" s="11"/>
      <c r="NQH109" s="11"/>
      <c r="NQI109" s="11"/>
      <c r="NQJ109" s="11"/>
      <c r="NQK109" s="11"/>
      <c r="NQL109" s="11"/>
      <c r="NQM109" s="11"/>
      <c r="NQN109" s="11"/>
      <c r="NQO109" s="11"/>
      <c r="NQP109" s="11"/>
      <c r="NQQ109" s="11"/>
      <c r="NQR109" s="11"/>
      <c r="NQS109" s="11"/>
      <c r="NQT109" s="11"/>
      <c r="NQU109" s="11"/>
      <c r="NQV109" s="11"/>
      <c r="NQW109" s="11"/>
      <c r="NQX109" s="11"/>
      <c r="NQY109" s="11"/>
      <c r="NQZ109" s="11"/>
      <c r="NRA109" s="11"/>
      <c r="NRB109" s="11"/>
      <c r="NRC109" s="11"/>
      <c r="NRD109" s="11"/>
      <c r="NRE109" s="11"/>
      <c r="NRF109" s="11"/>
      <c r="NRG109" s="11"/>
      <c r="NRH109" s="11"/>
      <c r="NRI109" s="11"/>
      <c r="NRJ109" s="11"/>
      <c r="NRK109" s="11"/>
      <c r="NRL109" s="11"/>
      <c r="NRM109" s="11"/>
      <c r="NRN109" s="11"/>
      <c r="NRO109" s="11"/>
      <c r="NRP109" s="11"/>
      <c r="NRQ109" s="11"/>
      <c r="NRR109" s="11"/>
      <c r="NRS109" s="11"/>
      <c r="NRT109" s="11"/>
      <c r="NRU109" s="11"/>
      <c r="NRV109" s="11"/>
      <c r="NRW109" s="11"/>
      <c r="NRX109" s="11"/>
      <c r="NRY109" s="11"/>
      <c r="NRZ109" s="11"/>
      <c r="NSA109" s="11"/>
      <c r="NSB109" s="11"/>
      <c r="NSC109" s="11"/>
      <c r="NSD109" s="11"/>
      <c r="NSE109" s="11"/>
      <c r="NSF109" s="11"/>
      <c r="NSG109" s="11"/>
      <c r="NSH109" s="11"/>
      <c r="NSI109" s="11"/>
      <c r="NSJ109" s="11"/>
      <c r="NSK109" s="11"/>
      <c r="NSL109" s="11"/>
      <c r="NSM109" s="11"/>
      <c r="NSN109" s="11"/>
      <c r="NSO109" s="11"/>
      <c r="NSP109" s="11"/>
      <c r="NSQ109" s="11"/>
      <c r="NSR109" s="11"/>
      <c r="NSS109" s="11"/>
      <c r="NST109" s="11"/>
      <c r="NSU109" s="11"/>
      <c r="NSV109" s="11"/>
      <c r="NSW109" s="11"/>
      <c r="NSX109" s="11"/>
      <c r="NSY109" s="11"/>
      <c r="NSZ109" s="11"/>
      <c r="NTA109" s="11"/>
      <c r="NTB109" s="11"/>
      <c r="NTC109" s="11"/>
      <c r="NTD109" s="11"/>
      <c r="NTE109" s="11"/>
      <c r="NTF109" s="11"/>
      <c r="NTG109" s="11"/>
      <c r="NTH109" s="11"/>
      <c r="NTI109" s="11"/>
      <c r="NTJ109" s="11"/>
      <c r="NTK109" s="11"/>
      <c r="NTL109" s="11"/>
      <c r="NTM109" s="11"/>
      <c r="NTN109" s="11"/>
      <c r="NTO109" s="11"/>
      <c r="NTP109" s="11"/>
      <c r="NTQ109" s="11"/>
      <c r="NTR109" s="11"/>
      <c r="NTS109" s="11"/>
      <c r="NTT109" s="11"/>
      <c r="NTU109" s="11"/>
      <c r="NTV109" s="11"/>
      <c r="NTW109" s="11"/>
      <c r="NTX109" s="11"/>
      <c r="NTY109" s="11"/>
      <c r="NTZ109" s="11"/>
      <c r="NUA109" s="11"/>
      <c r="NUB109" s="11"/>
      <c r="NUC109" s="11"/>
      <c r="NUD109" s="11"/>
      <c r="NUE109" s="11"/>
      <c r="NUF109" s="11"/>
      <c r="NUG109" s="11"/>
      <c r="NUH109" s="11"/>
      <c r="NUI109" s="11"/>
      <c r="NUJ109" s="11"/>
      <c r="NUK109" s="11"/>
      <c r="NUL109" s="11"/>
      <c r="NUM109" s="11"/>
      <c r="NUN109" s="11"/>
      <c r="NUO109" s="11"/>
      <c r="NUP109" s="11"/>
      <c r="NUQ109" s="11"/>
      <c r="NUR109" s="11"/>
      <c r="NUS109" s="11"/>
      <c r="NUT109" s="11"/>
      <c r="NUU109" s="11"/>
      <c r="NUV109" s="11"/>
      <c r="NUW109" s="11"/>
      <c r="NUX109" s="11"/>
      <c r="NUY109" s="11"/>
      <c r="NUZ109" s="11"/>
      <c r="NVA109" s="11"/>
      <c r="NVB109" s="11"/>
      <c r="NVC109" s="11"/>
      <c r="NVD109" s="11"/>
      <c r="NVE109" s="11"/>
      <c r="NVF109" s="11"/>
      <c r="NVG109" s="11"/>
      <c r="NVH109" s="11"/>
      <c r="NVI109" s="11"/>
      <c r="NVJ109" s="11"/>
      <c r="NVK109" s="11"/>
      <c r="NVL109" s="11"/>
      <c r="NVM109" s="11"/>
      <c r="NVN109" s="11"/>
      <c r="NVO109" s="11"/>
      <c r="NVP109" s="11"/>
      <c r="NVQ109" s="11"/>
      <c r="NVR109" s="11"/>
      <c r="NVS109" s="11"/>
      <c r="NVT109" s="11"/>
      <c r="NVU109" s="11"/>
      <c r="NVV109" s="11"/>
      <c r="NVW109" s="11"/>
      <c r="NVX109" s="11"/>
      <c r="NVY109" s="11"/>
      <c r="NVZ109" s="11"/>
      <c r="NWA109" s="11"/>
      <c r="NWB109" s="11"/>
      <c r="NWC109" s="11"/>
      <c r="NWD109" s="11"/>
      <c r="NWE109" s="11"/>
      <c r="NWF109" s="11"/>
      <c r="NWG109" s="11"/>
      <c r="NWH109" s="11"/>
      <c r="NWI109" s="11"/>
      <c r="NWJ109" s="11"/>
      <c r="NWK109" s="11"/>
      <c r="NWL109" s="11"/>
      <c r="NWM109" s="11"/>
      <c r="NWN109" s="11"/>
      <c r="NWO109" s="11"/>
      <c r="NWP109" s="11"/>
      <c r="NWQ109" s="11"/>
      <c r="NWR109" s="11"/>
      <c r="NWS109" s="11"/>
      <c r="NWT109" s="11"/>
      <c r="NWU109" s="11"/>
      <c r="NWV109" s="11"/>
      <c r="NWW109" s="11"/>
      <c r="NWX109" s="11"/>
      <c r="NWY109" s="11"/>
      <c r="NWZ109" s="11"/>
      <c r="NXA109" s="11"/>
      <c r="NXB109" s="11"/>
      <c r="NXC109" s="11"/>
      <c r="NXD109" s="11"/>
      <c r="NXE109" s="11"/>
      <c r="NXF109" s="11"/>
      <c r="NXG109" s="11"/>
      <c r="NXH109" s="11"/>
      <c r="NXI109" s="11"/>
      <c r="NXJ109" s="11"/>
      <c r="NXK109" s="11"/>
      <c r="NXL109" s="11"/>
      <c r="NXM109" s="11"/>
      <c r="NXN109" s="11"/>
      <c r="NXO109" s="11"/>
      <c r="NXP109" s="11"/>
      <c r="NXQ109" s="11"/>
      <c r="NXR109" s="11"/>
      <c r="NXS109" s="11"/>
      <c r="NXT109" s="11"/>
      <c r="NXU109" s="11"/>
      <c r="NXV109" s="11"/>
      <c r="NXW109" s="11"/>
      <c r="NXX109" s="11"/>
      <c r="NXY109" s="11"/>
      <c r="NXZ109" s="11"/>
      <c r="NYA109" s="11"/>
      <c r="NYB109" s="11"/>
      <c r="NYC109" s="11"/>
      <c r="NYD109" s="11"/>
      <c r="NYE109" s="11"/>
      <c r="NYF109" s="11"/>
      <c r="NYG109" s="11"/>
      <c r="NYH109" s="11"/>
      <c r="NYI109" s="11"/>
      <c r="NYJ109" s="11"/>
      <c r="NYK109" s="11"/>
      <c r="NYL109" s="11"/>
      <c r="NYM109" s="11"/>
      <c r="NYN109" s="11"/>
      <c r="NYO109" s="11"/>
      <c r="NYP109" s="11"/>
      <c r="NYQ109" s="11"/>
      <c r="NYR109" s="11"/>
      <c r="NYS109" s="11"/>
      <c r="NYT109" s="11"/>
      <c r="NYU109" s="11"/>
      <c r="NYV109" s="11"/>
      <c r="NYW109" s="11"/>
      <c r="NYX109" s="11"/>
      <c r="NYY109" s="11"/>
      <c r="NYZ109" s="11"/>
      <c r="NZA109" s="11"/>
      <c r="NZB109" s="11"/>
      <c r="NZC109" s="11"/>
      <c r="NZD109" s="11"/>
      <c r="NZE109" s="11"/>
      <c r="NZF109" s="11"/>
      <c r="NZG109" s="11"/>
      <c r="NZH109" s="11"/>
      <c r="NZI109" s="11"/>
      <c r="NZJ109" s="11"/>
      <c r="NZK109" s="11"/>
      <c r="NZL109" s="11"/>
      <c r="NZM109" s="11"/>
      <c r="NZN109" s="11"/>
      <c r="NZO109" s="11"/>
      <c r="NZP109" s="11"/>
      <c r="NZQ109" s="11"/>
      <c r="NZR109" s="11"/>
      <c r="NZS109" s="11"/>
      <c r="NZT109" s="11"/>
      <c r="NZU109" s="11"/>
      <c r="NZV109" s="11"/>
      <c r="NZW109" s="11"/>
      <c r="NZX109" s="11"/>
      <c r="NZY109" s="11"/>
      <c r="NZZ109" s="11"/>
      <c r="OAA109" s="11"/>
      <c r="OAB109" s="11"/>
      <c r="OAC109" s="11"/>
      <c r="OAD109" s="11"/>
      <c r="OAE109" s="11"/>
      <c r="OAF109" s="11"/>
      <c r="OAG109" s="11"/>
      <c r="OAH109" s="11"/>
      <c r="OAI109" s="11"/>
      <c r="OAJ109" s="11"/>
      <c r="OAK109" s="11"/>
      <c r="OAL109" s="11"/>
      <c r="OAM109" s="11"/>
      <c r="OAN109" s="11"/>
      <c r="OAO109" s="11"/>
      <c r="OAP109" s="11"/>
      <c r="OAQ109" s="11"/>
      <c r="OAR109" s="11"/>
      <c r="OAS109" s="11"/>
      <c r="OAT109" s="11"/>
      <c r="OAU109" s="11"/>
      <c r="OAV109" s="11"/>
      <c r="OAW109" s="11"/>
      <c r="OAX109" s="11"/>
      <c r="OAY109" s="11"/>
      <c r="OAZ109" s="11"/>
      <c r="OBA109" s="11"/>
      <c r="OBB109" s="11"/>
      <c r="OBC109" s="11"/>
      <c r="OBD109" s="11"/>
      <c r="OBE109" s="11"/>
      <c r="OBF109" s="11"/>
      <c r="OBG109" s="11"/>
      <c r="OBH109" s="11"/>
      <c r="OBI109" s="11"/>
      <c r="OBJ109" s="11"/>
      <c r="OBK109" s="11"/>
      <c r="OBL109" s="11"/>
      <c r="OBM109" s="11"/>
      <c r="OBN109" s="11"/>
      <c r="OBO109" s="11"/>
      <c r="OBP109" s="11"/>
      <c r="OBQ109" s="11"/>
      <c r="OBR109" s="11"/>
      <c r="OBS109" s="11"/>
      <c r="OBT109" s="11"/>
      <c r="OBU109" s="11"/>
      <c r="OBV109" s="11"/>
      <c r="OBW109" s="11"/>
      <c r="OBX109" s="11"/>
      <c r="OBY109" s="11"/>
      <c r="OBZ109" s="11"/>
      <c r="OCA109" s="11"/>
      <c r="OCB109" s="11"/>
      <c r="OCC109" s="11"/>
      <c r="OCD109" s="11"/>
      <c r="OCE109" s="11"/>
      <c r="OCF109" s="11"/>
      <c r="OCG109" s="11"/>
      <c r="OCH109" s="11"/>
      <c r="OCI109" s="11"/>
      <c r="OCJ109" s="11"/>
      <c r="OCK109" s="11"/>
      <c r="OCL109" s="11"/>
      <c r="OCM109" s="11"/>
      <c r="OCN109" s="11"/>
      <c r="OCO109" s="11"/>
      <c r="OCP109" s="11"/>
      <c r="OCQ109" s="11"/>
      <c r="OCR109" s="11"/>
      <c r="OCS109" s="11"/>
      <c r="OCT109" s="11"/>
      <c r="OCU109" s="11"/>
      <c r="OCV109" s="11"/>
      <c r="OCW109" s="11"/>
      <c r="OCX109" s="11"/>
      <c r="OCY109" s="11"/>
      <c r="OCZ109" s="11"/>
      <c r="ODA109" s="11"/>
      <c r="ODB109" s="11"/>
      <c r="ODC109" s="11"/>
      <c r="ODD109" s="11"/>
      <c r="ODE109" s="11"/>
      <c r="ODF109" s="11"/>
      <c r="ODG109" s="11"/>
      <c r="ODH109" s="11"/>
      <c r="ODI109" s="11"/>
      <c r="ODJ109" s="11"/>
      <c r="ODK109" s="11"/>
      <c r="ODL109" s="11"/>
      <c r="ODM109" s="11"/>
      <c r="ODN109" s="11"/>
      <c r="ODO109" s="11"/>
      <c r="ODP109" s="11"/>
      <c r="ODQ109" s="11"/>
      <c r="ODR109" s="11"/>
      <c r="ODS109" s="11"/>
      <c r="ODT109" s="11"/>
      <c r="ODU109" s="11"/>
      <c r="ODV109" s="11"/>
      <c r="ODW109" s="11"/>
      <c r="ODX109" s="11"/>
      <c r="ODY109" s="11"/>
      <c r="ODZ109" s="11"/>
      <c r="OEA109" s="11"/>
      <c r="OEB109" s="11"/>
      <c r="OEC109" s="11"/>
      <c r="OED109" s="11"/>
      <c r="OEE109" s="11"/>
      <c r="OEF109" s="11"/>
      <c r="OEG109" s="11"/>
      <c r="OEH109" s="11"/>
      <c r="OEI109" s="11"/>
      <c r="OEJ109" s="11"/>
      <c r="OEK109" s="11"/>
      <c r="OEL109" s="11"/>
      <c r="OEM109" s="11"/>
      <c r="OEN109" s="11"/>
      <c r="OEO109" s="11"/>
      <c r="OEP109" s="11"/>
      <c r="OEQ109" s="11"/>
      <c r="OER109" s="11"/>
      <c r="OES109" s="11"/>
      <c r="OET109" s="11"/>
      <c r="OEU109" s="11"/>
      <c r="OEV109" s="11"/>
      <c r="OEW109" s="11"/>
      <c r="OEX109" s="11"/>
      <c r="OEY109" s="11"/>
      <c r="OEZ109" s="11"/>
      <c r="OFA109" s="11"/>
      <c r="OFB109" s="11"/>
      <c r="OFC109" s="11"/>
      <c r="OFD109" s="11"/>
      <c r="OFE109" s="11"/>
      <c r="OFF109" s="11"/>
      <c r="OFG109" s="11"/>
      <c r="OFH109" s="11"/>
      <c r="OFI109" s="11"/>
      <c r="OFJ109" s="11"/>
      <c r="OFK109" s="11"/>
      <c r="OFL109" s="11"/>
      <c r="OFM109" s="11"/>
      <c r="OFN109" s="11"/>
      <c r="OFO109" s="11"/>
      <c r="OFP109" s="11"/>
      <c r="OFQ109" s="11"/>
      <c r="OFR109" s="11"/>
      <c r="OFS109" s="11"/>
      <c r="OFT109" s="11"/>
      <c r="OFU109" s="11"/>
      <c r="OFV109" s="11"/>
      <c r="OFW109" s="11"/>
      <c r="OFX109" s="11"/>
      <c r="OFY109" s="11"/>
      <c r="OFZ109" s="11"/>
      <c r="OGA109" s="11"/>
      <c r="OGB109" s="11"/>
      <c r="OGC109" s="11"/>
      <c r="OGD109" s="11"/>
      <c r="OGE109" s="11"/>
      <c r="OGF109" s="11"/>
      <c r="OGG109" s="11"/>
      <c r="OGH109" s="11"/>
      <c r="OGI109" s="11"/>
      <c r="OGJ109" s="11"/>
      <c r="OGK109" s="11"/>
      <c r="OGL109" s="11"/>
      <c r="OGM109" s="11"/>
      <c r="OGN109" s="11"/>
      <c r="OGO109" s="11"/>
      <c r="OGP109" s="11"/>
      <c r="OGQ109" s="11"/>
      <c r="OGR109" s="11"/>
      <c r="OGS109" s="11"/>
      <c r="OGT109" s="11"/>
      <c r="OGU109" s="11"/>
      <c r="OGV109" s="11"/>
      <c r="OGW109" s="11"/>
      <c r="OGX109" s="11"/>
      <c r="OGY109" s="11"/>
      <c r="OGZ109" s="11"/>
      <c r="OHA109" s="11"/>
      <c r="OHB109" s="11"/>
      <c r="OHC109" s="11"/>
      <c r="OHD109" s="11"/>
      <c r="OHE109" s="11"/>
      <c r="OHF109" s="11"/>
      <c r="OHG109" s="11"/>
      <c r="OHH109" s="11"/>
      <c r="OHI109" s="11"/>
      <c r="OHJ109" s="11"/>
      <c r="OHK109" s="11"/>
      <c r="OHL109" s="11"/>
      <c r="OHM109" s="11"/>
      <c r="OHN109" s="11"/>
      <c r="OHO109" s="11"/>
      <c r="OHP109" s="11"/>
      <c r="OHQ109" s="11"/>
      <c r="OHR109" s="11"/>
      <c r="OHS109" s="11"/>
      <c r="OHT109" s="11"/>
      <c r="OHU109" s="11"/>
      <c r="OHV109" s="11"/>
      <c r="OHW109" s="11"/>
      <c r="OHX109" s="11"/>
      <c r="OHY109" s="11"/>
      <c r="OHZ109" s="11"/>
      <c r="OIA109" s="11"/>
      <c r="OIB109" s="11"/>
      <c r="OIC109" s="11"/>
      <c r="OID109" s="11"/>
      <c r="OIE109" s="11"/>
      <c r="OIF109" s="11"/>
      <c r="OIG109" s="11"/>
      <c r="OIH109" s="11"/>
      <c r="OII109" s="11"/>
      <c r="OIJ109" s="11"/>
      <c r="OIK109" s="11"/>
      <c r="OIL109" s="11"/>
      <c r="OIM109" s="11"/>
      <c r="OIN109" s="11"/>
      <c r="OIO109" s="11"/>
      <c r="OIP109" s="11"/>
      <c r="OIQ109" s="11"/>
      <c r="OIR109" s="11"/>
      <c r="OIS109" s="11"/>
      <c r="OIT109" s="11"/>
      <c r="OIU109" s="11"/>
      <c r="OIV109" s="11"/>
      <c r="OIW109" s="11"/>
      <c r="OIX109" s="11"/>
      <c r="OIY109" s="11"/>
      <c r="OIZ109" s="11"/>
      <c r="OJA109" s="11"/>
      <c r="OJB109" s="11"/>
      <c r="OJC109" s="11"/>
      <c r="OJD109" s="11"/>
      <c r="OJE109" s="11"/>
      <c r="OJF109" s="11"/>
      <c r="OJG109" s="11"/>
      <c r="OJH109" s="11"/>
      <c r="OJI109" s="11"/>
      <c r="OJJ109" s="11"/>
      <c r="OJK109" s="11"/>
      <c r="OJL109" s="11"/>
      <c r="OJM109" s="11"/>
      <c r="OJN109" s="11"/>
      <c r="OJO109" s="11"/>
      <c r="OJP109" s="11"/>
      <c r="OJQ109" s="11"/>
      <c r="OJR109" s="11"/>
      <c r="OJS109" s="11"/>
      <c r="OJT109" s="11"/>
      <c r="OJU109" s="11"/>
      <c r="OJV109" s="11"/>
      <c r="OJW109" s="11"/>
      <c r="OJX109" s="11"/>
      <c r="OJY109" s="11"/>
      <c r="OJZ109" s="11"/>
      <c r="OKA109" s="11"/>
      <c r="OKB109" s="11"/>
      <c r="OKC109" s="11"/>
      <c r="OKD109" s="11"/>
      <c r="OKE109" s="11"/>
      <c r="OKF109" s="11"/>
      <c r="OKG109" s="11"/>
      <c r="OKH109" s="11"/>
      <c r="OKI109" s="11"/>
      <c r="OKJ109" s="11"/>
      <c r="OKK109" s="11"/>
      <c r="OKL109" s="11"/>
      <c r="OKM109" s="11"/>
      <c r="OKN109" s="11"/>
      <c r="OKO109" s="11"/>
      <c r="OKP109" s="11"/>
      <c r="OKQ109" s="11"/>
      <c r="OKR109" s="11"/>
      <c r="OKS109" s="11"/>
      <c r="OKT109" s="11"/>
      <c r="OKU109" s="11"/>
      <c r="OKV109" s="11"/>
      <c r="OKW109" s="11"/>
      <c r="OKX109" s="11"/>
      <c r="OKY109" s="11"/>
      <c r="OKZ109" s="11"/>
      <c r="OLA109" s="11"/>
      <c r="OLB109" s="11"/>
      <c r="OLC109" s="11"/>
      <c r="OLD109" s="11"/>
      <c r="OLE109" s="11"/>
      <c r="OLF109" s="11"/>
      <c r="OLG109" s="11"/>
      <c r="OLH109" s="11"/>
      <c r="OLI109" s="11"/>
      <c r="OLJ109" s="11"/>
      <c r="OLK109" s="11"/>
      <c r="OLL109" s="11"/>
      <c r="OLM109" s="11"/>
      <c r="OLN109" s="11"/>
      <c r="OLO109" s="11"/>
      <c r="OLP109" s="11"/>
      <c r="OLQ109" s="11"/>
      <c r="OLR109" s="11"/>
      <c r="OLS109" s="11"/>
      <c r="OLT109" s="11"/>
      <c r="OLU109" s="11"/>
      <c r="OLV109" s="11"/>
      <c r="OLW109" s="11"/>
      <c r="OLX109" s="11"/>
      <c r="OLY109" s="11"/>
      <c r="OLZ109" s="11"/>
      <c r="OMA109" s="11"/>
      <c r="OMB109" s="11"/>
      <c r="OMC109" s="11"/>
      <c r="OMD109" s="11"/>
      <c r="OME109" s="11"/>
      <c r="OMF109" s="11"/>
      <c r="OMG109" s="11"/>
      <c r="OMH109" s="11"/>
      <c r="OMI109" s="11"/>
      <c r="OMJ109" s="11"/>
      <c r="OMK109" s="11"/>
      <c r="OML109" s="11"/>
      <c r="OMM109" s="11"/>
      <c r="OMN109" s="11"/>
      <c r="OMO109" s="11"/>
      <c r="OMP109" s="11"/>
      <c r="OMQ109" s="11"/>
      <c r="OMR109" s="11"/>
      <c r="OMS109" s="11"/>
      <c r="OMT109" s="11"/>
      <c r="OMU109" s="11"/>
      <c r="OMV109" s="11"/>
      <c r="OMW109" s="11"/>
      <c r="OMX109" s="11"/>
      <c r="OMY109" s="11"/>
      <c r="OMZ109" s="11"/>
      <c r="ONA109" s="11"/>
      <c r="ONB109" s="11"/>
      <c r="ONC109" s="11"/>
      <c r="OND109" s="11"/>
      <c r="ONE109" s="11"/>
      <c r="ONF109" s="11"/>
      <c r="ONG109" s="11"/>
      <c r="ONH109" s="11"/>
      <c r="ONI109" s="11"/>
      <c r="ONJ109" s="11"/>
      <c r="ONK109" s="11"/>
      <c r="ONL109" s="11"/>
      <c r="ONM109" s="11"/>
      <c r="ONN109" s="11"/>
      <c r="ONO109" s="11"/>
      <c r="ONP109" s="11"/>
      <c r="ONQ109" s="11"/>
      <c r="ONR109" s="11"/>
      <c r="ONS109" s="11"/>
      <c r="ONT109" s="11"/>
      <c r="ONU109" s="11"/>
      <c r="ONV109" s="11"/>
      <c r="ONW109" s="11"/>
      <c r="ONX109" s="11"/>
      <c r="ONY109" s="11"/>
      <c r="ONZ109" s="11"/>
      <c r="OOA109" s="11"/>
      <c r="OOB109" s="11"/>
      <c r="OOC109" s="11"/>
      <c r="OOD109" s="11"/>
      <c r="OOE109" s="11"/>
      <c r="OOF109" s="11"/>
      <c r="OOG109" s="11"/>
      <c r="OOH109" s="11"/>
      <c r="OOI109" s="11"/>
      <c r="OOJ109" s="11"/>
      <c r="OOK109" s="11"/>
      <c r="OOL109" s="11"/>
      <c r="OOM109" s="11"/>
      <c r="OON109" s="11"/>
      <c r="OOO109" s="11"/>
      <c r="OOP109" s="11"/>
      <c r="OOQ109" s="11"/>
      <c r="OOR109" s="11"/>
      <c r="OOS109" s="11"/>
      <c r="OOT109" s="11"/>
      <c r="OOU109" s="11"/>
      <c r="OOV109" s="11"/>
      <c r="OOW109" s="11"/>
      <c r="OOX109" s="11"/>
      <c r="OOY109" s="11"/>
      <c r="OOZ109" s="11"/>
      <c r="OPA109" s="11"/>
      <c r="OPB109" s="11"/>
      <c r="OPC109" s="11"/>
      <c r="OPD109" s="11"/>
      <c r="OPE109" s="11"/>
      <c r="OPF109" s="11"/>
      <c r="OPG109" s="11"/>
      <c r="OPH109" s="11"/>
      <c r="OPI109" s="11"/>
      <c r="OPJ109" s="11"/>
      <c r="OPK109" s="11"/>
      <c r="OPL109" s="11"/>
      <c r="OPM109" s="11"/>
      <c r="OPN109" s="11"/>
      <c r="OPO109" s="11"/>
      <c r="OPP109" s="11"/>
      <c r="OPQ109" s="11"/>
      <c r="OPR109" s="11"/>
      <c r="OPS109" s="11"/>
      <c r="OPT109" s="11"/>
      <c r="OPU109" s="11"/>
      <c r="OPV109" s="11"/>
      <c r="OPW109" s="11"/>
      <c r="OPX109" s="11"/>
      <c r="OPY109" s="11"/>
      <c r="OPZ109" s="11"/>
      <c r="OQA109" s="11"/>
      <c r="OQB109" s="11"/>
      <c r="OQC109" s="11"/>
      <c r="OQD109" s="11"/>
      <c r="OQE109" s="11"/>
      <c r="OQF109" s="11"/>
      <c r="OQG109" s="11"/>
      <c r="OQH109" s="11"/>
      <c r="OQI109" s="11"/>
      <c r="OQJ109" s="11"/>
      <c r="OQK109" s="11"/>
      <c r="OQL109" s="11"/>
      <c r="OQM109" s="11"/>
      <c r="OQN109" s="11"/>
      <c r="OQO109" s="11"/>
      <c r="OQP109" s="11"/>
      <c r="OQQ109" s="11"/>
      <c r="OQR109" s="11"/>
      <c r="OQS109" s="11"/>
      <c r="OQT109" s="11"/>
      <c r="OQU109" s="11"/>
      <c r="OQV109" s="11"/>
      <c r="OQW109" s="11"/>
      <c r="OQX109" s="11"/>
      <c r="OQY109" s="11"/>
      <c r="OQZ109" s="11"/>
      <c r="ORA109" s="11"/>
      <c r="ORB109" s="11"/>
      <c r="ORC109" s="11"/>
      <c r="ORD109" s="11"/>
      <c r="ORE109" s="11"/>
      <c r="ORF109" s="11"/>
      <c r="ORG109" s="11"/>
      <c r="ORH109" s="11"/>
      <c r="ORI109" s="11"/>
      <c r="ORJ109" s="11"/>
      <c r="ORK109" s="11"/>
      <c r="ORL109" s="11"/>
      <c r="ORM109" s="11"/>
      <c r="ORN109" s="11"/>
      <c r="ORO109" s="11"/>
      <c r="ORP109" s="11"/>
      <c r="ORQ109" s="11"/>
      <c r="ORR109" s="11"/>
      <c r="ORS109" s="11"/>
      <c r="ORT109" s="11"/>
      <c r="ORU109" s="11"/>
      <c r="ORV109" s="11"/>
      <c r="ORW109" s="11"/>
      <c r="ORX109" s="11"/>
      <c r="ORY109" s="11"/>
      <c r="ORZ109" s="11"/>
      <c r="OSA109" s="11"/>
      <c r="OSB109" s="11"/>
      <c r="OSC109" s="11"/>
      <c r="OSD109" s="11"/>
      <c r="OSE109" s="11"/>
      <c r="OSF109" s="11"/>
      <c r="OSG109" s="11"/>
      <c r="OSH109" s="11"/>
      <c r="OSI109" s="11"/>
      <c r="OSJ109" s="11"/>
      <c r="OSK109" s="11"/>
      <c r="OSL109" s="11"/>
      <c r="OSM109" s="11"/>
      <c r="OSN109" s="11"/>
      <c r="OSO109" s="11"/>
      <c r="OSP109" s="11"/>
      <c r="OSQ109" s="11"/>
      <c r="OSR109" s="11"/>
      <c r="OSS109" s="11"/>
      <c r="OST109" s="11"/>
      <c r="OSU109" s="11"/>
      <c r="OSV109" s="11"/>
      <c r="OSW109" s="11"/>
      <c r="OSX109" s="11"/>
      <c r="OSY109" s="11"/>
      <c r="OSZ109" s="11"/>
      <c r="OTA109" s="11"/>
      <c r="OTB109" s="11"/>
      <c r="OTC109" s="11"/>
      <c r="OTD109" s="11"/>
      <c r="OTE109" s="11"/>
      <c r="OTF109" s="11"/>
      <c r="OTG109" s="11"/>
      <c r="OTH109" s="11"/>
      <c r="OTI109" s="11"/>
      <c r="OTJ109" s="11"/>
      <c r="OTK109" s="11"/>
      <c r="OTL109" s="11"/>
      <c r="OTM109" s="11"/>
      <c r="OTN109" s="11"/>
      <c r="OTO109" s="11"/>
      <c r="OTP109" s="11"/>
      <c r="OTQ109" s="11"/>
      <c r="OTR109" s="11"/>
      <c r="OTS109" s="11"/>
      <c r="OTT109" s="11"/>
      <c r="OTU109" s="11"/>
      <c r="OTV109" s="11"/>
      <c r="OTW109" s="11"/>
      <c r="OTX109" s="11"/>
      <c r="OTY109" s="11"/>
      <c r="OTZ109" s="11"/>
      <c r="OUA109" s="11"/>
      <c r="OUB109" s="11"/>
      <c r="OUC109" s="11"/>
      <c r="OUD109" s="11"/>
      <c r="OUE109" s="11"/>
      <c r="OUF109" s="11"/>
      <c r="OUG109" s="11"/>
      <c r="OUH109" s="11"/>
      <c r="OUI109" s="11"/>
      <c r="OUJ109" s="11"/>
      <c r="OUK109" s="11"/>
      <c r="OUL109" s="11"/>
      <c r="OUM109" s="11"/>
      <c r="OUN109" s="11"/>
      <c r="OUO109" s="11"/>
      <c r="OUP109" s="11"/>
      <c r="OUQ109" s="11"/>
      <c r="OUR109" s="11"/>
      <c r="OUS109" s="11"/>
      <c r="OUT109" s="11"/>
      <c r="OUU109" s="11"/>
      <c r="OUV109" s="11"/>
      <c r="OUW109" s="11"/>
      <c r="OUX109" s="11"/>
      <c r="OUY109" s="11"/>
      <c r="OUZ109" s="11"/>
      <c r="OVA109" s="11"/>
      <c r="OVB109" s="11"/>
      <c r="OVC109" s="11"/>
      <c r="OVD109" s="11"/>
      <c r="OVE109" s="11"/>
      <c r="OVF109" s="11"/>
      <c r="OVG109" s="11"/>
      <c r="OVH109" s="11"/>
      <c r="OVI109" s="11"/>
      <c r="OVJ109" s="11"/>
      <c r="OVK109" s="11"/>
      <c r="OVL109" s="11"/>
      <c r="OVM109" s="11"/>
      <c r="OVN109" s="11"/>
      <c r="OVO109" s="11"/>
      <c r="OVP109" s="11"/>
      <c r="OVQ109" s="11"/>
      <c r="OVR109" s="11"/>
      <c r="OVS109" s="11"/>
      <c r="OVT109" s="11"/>
      <c r="OVU109" s="11"/>
      <c r="OVV109" s="11"/>
      <c r="OVW109" s="11"/>
      <c r="OVX109" s="11"/>
      <c r="OVY109" s="11"/>
      <c r="OVZ109" s="11"/>
      <c r="OWA109" s="11"/>
      <c r="OWB109" s="11"/>
      <c r="OWC109" s="11"/>
      <c r="OWD109" s="11"/>
      <c r="OWE109" s="11"/>
      <c r="OWF109" s="11"/>
      <c r="OWG109" s="11"/>
      <c r="OWH109" s="11"/>
      <c r="OWI109" s="11"/>
      <c r="OWJ109" s="11"/>
      <c r="OWK109" s="11"/>
      <c r="OWL109" s="11"/>
      <c r="OWM109" s="11"/>
      <c r="OWN109" s="11"/>
      <c r="OWO109" s="11"/>
      <c r="OWP109" s="11"/>
      <c r="OWQ109" s="11"/>
      <c r="OWR109" s="11"/>
      <c r="OWS109" s="11"/>
      <c r="OWT109" s="11"/>
      <c r="OWU109" s="11"/>
      <c r="OWV109" s="11"/>
      <c r="OWW109" s="11"/>
      <c r="OWX109" s="11"/>
      <c r="OWY109" s="11"/>
      <c r="OWZ109" s="11"/>
      <c r="OXA109" s="11"/>
      <c r="OXB109" s="11"/>
      <c r="OXC109" s="11"/>
      <c r="OXD109" s="11"/>
      <c r="OXE109" s="11"/>
      <c r="OXF109" s="11"/>
      <c r="OXG109" s="11"/>
      <c r="OXH109" s="11"/>
      <c r="OXI109" s="11"/>
      <c r="OXJ109" s="11"/>
      <c r="OXK109" s="11"/>
      <c r="OXL109" s="11"/>
      <c r="OXM109" s="11"/>
      <c r="OXN109" s="11"/>
      <c r="OXO109" s="11"/>
      <c r="OXP109" s="11"/>
      <c r="OXQ109" s="11"/>
      <c r="OXR109" s="11"/>
      <c r="OXS109" s="11"/>
      <c r="OXT109" s="11"/>
      <c r="OXU109" s="11"/>
      <c r="OXV109" s="11"/>
      <c r="OXW109" s="11"/>
      <c r="OXX109" s="11"/>
      <c r="OXY109" s="11"/>
      <c r="OXZ109" s="11"/>
      <c r="OYA109" s="11"/>
      <c r="OYB109" s="11"/>
      <c r="OYC109" s="11"/>
      <c r="OYD109" s="11"/>
      <c r="OYE109" s="11"/>
      <c r="OYF109" s="11"/>
      <c r="OYG109" s="11"/>
      <c r="OYH109" s="11"/>
      <c r="OYI109" s="11"/>
      <c r="OYJ109" s="11"/>
      <c r="OYK109" s="11"/>
      <c r="OYL109" s="11"/>
      <c r="OYM109" s="11"/>
      <c r="OYN109" s="11"/>
      <c r="OYO109" s="11"/>
      <c r="OYP109" s="11"/>
      <c r="OYQ109" s="11"/>
      <c r="OYR109" s="11"/>
      <c r="OYS109" s="11"/>
      <c r="OYT109" s="11"/>
      <c r="OYU109" s="11"/>
      <c r="OYV109" s="11"/>
      <c r="OYW109" s="11"/>
      <c r="OYX109" s="11"/>
      <c r="OYY109" s="11"/>
      <c r="OYZ109" s="11"/>
      <c r="OZA109" s="11"/>
      <c r="OZB109" s="11"/>
      <c r="OZC109" s="11"/>
      <c r="OZD109" s="11"/>
      <c r="OZE109" s="11"/>
      <c r="OZF109" s="11"/>
      <c r="OZG109" s="11"/>
      <c r="OZH109" s="11"/>
      <c r="OZI109" s="11"/>
      <c r="OZJ109" s="11"/>
      <c r="OZK109" s="11"/>
      <c r="OZL109" s="11"/>
      <c r="OZM109" s="11"/>
      <c r="OZN109" s="11"/>
      <c r="OZO109" s="11"/>
      <c r="OZP109" s="11"/>
      <c r="OZQ109" s="11"/>
      <c r="OZR109" s="11"/>
      <c r="OZS109" s="11"/>
      <c r="OZT109" s="11"/>
      <c r="OZU109" s="11"/>
      <c r="OZV109" s="11"/>
      <c r="OZW109" s="11"/>
      <c r="OZX109" s="11"/>
      <c r="OZY109" s="11"/>
      <c r="OZZ109" s="11"/>
      <c r="PAA109" s="11"/>
      <c r="PAB109" s="11"/>
      <c r="PAC109" s="11"/>
      <c r="PAD109" s="11"/>
      <c r="PAE109" s="11"/>
      <c r="PAF109" s="11"/>
      <c r="PAG109" s="11"/>
      <c r="PAH109" s="11"/>
      <c r="PAI109" s="11"/>
      <c r="PAJ109" s="11"/>
      <c r="PAK109" s="11"/>
      <c r="PAL109" s="11"/>
      <c r="PAM109" s="11"/>
      <c r="PAN109" s="11"/>
      <c r="PAO109" s="11"/>
      <c r="PAP109" s="11"/>
      <c r="PAQ109" s="11"/>
      <c r="PAR109" s="11"/>
      <c r="PAS109" s="11"/>
      <c r="PAT109" s="11"/>
      <c r="PAU109" s="11"/>
      <c r="PAV109" s="11"/>
      <c r="PAW109" s="11"/>
      <c r="PAX109" s="11"/>
      <c r="PAY109" s="11"/>
      <c r="PAZ109" s="11"/>
      <c r="PBA109" s="11"/>
      <c r="PBB109" s="11"/>
      <c r="PBC109" s="11"/>
      <c r="PBD109" s="11"/>
      <c r="PBE109" s="11"/>
      <c r="PBF109" s="11"/>
      <c r="PBG109" s="11"/>
      <c r="PBH109" s="11"/>
      <c r="PBI109" s="11"/>
      <c r="PBJ109" s="11"/>
      <c r="PBK109" s="11"/>
      <c r="PBL109" s="11"/>
      <c r="PBM109" s="11"/>
      <c r="PBN109" s="11"/>
      <c r="PBO109" s="11"/>
      <c r="PBP109" s="11"/>
      <c r="PBQ109" s="11"/>
      <c r="PBR109" s="11"/>
      <c r="PBS109" s="11"/>
      <c r="PBT109" s="11"/>
      <c r="PBU109" s="11"/>
      <c r="PBV109" s="11"/>
      <c r="PBW109" s="11"/>
      <c r="PBX109" s="11"/>
      <c r="PBY109" s="11"/>
      <c r="PBZ109" s="11"/>
      <c r="PCA109" s="11"/>
      <c r="PCB109" s="11"/>
      <c r="PCC109" s="11"/>
      <c r="PCD109" s="11"/>
      <c r="PCE109" s="11"/>
      <c r="PCF109" s="11"/>
      <c r="PCG109" s="11"/>
      <c r="PCH109" s="11"/>
      <c r="PCI109" s="11"/>
      <c r="PCJ109" s="11"/>
      <c r="PCK109" s="11"/>
      <c r="PCL109" s="11"/>
      <c r="PCM109" s="11"/>
      <c r="PCN109" s="11"/>
      <c r="PCO109" s="11"/>
      <c r="PCP109" s="11"/>
      <c r="PCQ109" s="11"/>
      <c r="PCR109" s="11"/>
      <c r="PCS109" s="11"/>
      <c r="PCT109" s="11"/>
      <c r="PCU109" s="11"/>
      <c r="PCV109" s="11"/>
      <c r="PCW109" s="11"/>
      <c r="PCX109" s="11"/>
      <c r="PCY109" s="11"/>
      <c r="PCZ109" s="11"/>
      <c r="PDA109" s="11"/>
      <c r="PDB109" s="11"/>
      <c r="PDC109" s="11"/>
      <c r="PDD109" s="11"/>
      <c r="PDE109" s="11"/>
      <c r="PDF109" s="11"/>
      <c r="PDG109" s="11"/>
      <c r="PDH109" s="11"/>
      <c r="PDI109" s="11"/>
      <c r="PDJ109" s="11"/>
      <c r="PDK109" s="11"/>
      <c r="PDL109" s="11"/>
      <c r="PDM109" s="11"/>
      <c r="PDN109" s="11"/>
      <c r="PDO109" s="11"/>
      <c r="PDP109" s="11"/>
      <c r="PDQ109" s="11"/>
      <c r="PDR109" s="11"/>
      <c r="PDS109" s="11"/>
      <c r="PDT109" s="11"/>
      <c r="PDU109" s="11"/>
      <c r="PDV109" s="11"/>
      <c r="PDW109" s="11"/>
      <c r="PDX109" s="11"/>
      <c r="PDY109" s="11"/>
      <c r="PDZ109" s="11"/>
      <c r="PEA109" s="11"/>
      <c r="PEB109" s="11"/>
      <c r="PEC109" s="11"/>
      <c r="PED109" s="11"/>
      <c r="PEE109" s="11"/>
      <c r="PEF109" s="11"/>
      <c r="PEG109" s="11"/>
      <c r="PEH109" s="11"/>
      <c r="PEI109" s="11"/>
      <c r="PEJ109" s="11"/>
      <c r="PEK109" s="11"/>
      <c r="PEL109" s="11"/>
      <c r="PEM109" s="11"/>
      <c r="PEN109" s="11"/>
      <c r="PEO109" s="11"/>
      <c r="PEP109" s="11"/>
      <c r="PEQ109" s="11"/>
      <c r="PER109" s="11"/>
      <c r="PES109" s="11"/>
      <c r="PET109" s="11"/>
      <c r="PEU109" s="11"/>
      <c r="PEV109" s="11"/>
      <c r="PEW109" s="11"/>
      <c r="PEX109" s="11"/>
      <c r="PEY109" s="11"/>
      <c r="PEZ109" s="11"/>
      <c r="PFA109" s="11"/>
      <c r="PFB109" s="11"/>
      <c r="PFC109" s="11"/>
      <c r="PFD109" s="11"/>
      <c r="PFE109" s="11"/>
      <c r="PFF109" s="11"/>
      <c r="PFG109" s="11"/>
      <c r="PFH109" s="11"/>
      <c r="PFI109" s="11"/>
      <c r="PFJ109" s="11"/>
      <c r="PFK109" s="11"/>
      <c r="PFL109" s="11"/>
      <c r="PFM109" s="11"/>
      <c r="PFN109" s="11"/>
      <c r="PFO109" s="11"/>
      <c r="PFP109" s="11"/>
      <c r="PFQ109" s="11"/>
      <c r="PFR109" s="11"/>
      <c r="PFS109" s="11"/>
      <c r="PFT109" s="11"/>
      <c r="PFU109" s="11"/>
      <c r="PFV109" s="11"/>
      <c r="PFW109" s="11"/>
      <c r="PFX109" s="11"/>
      <c r="PFY109" s="11"/>
      <c r="PFZ109" s="11"/>
      <c r="PGA109" s="11"/>
      <c r="PGB109" s="11"/>
      <c r="PGC109" s="11"/>
      <c r="PGD109" s="11"/>
      <c r="PGE109" s="11"/>
      <c r="PGF109" s="11"/>
      <c r="PGG109" s="11"/>
      <c r="PGH109" s="11"/>
      <c r="PGI109" s="11"/>
      <c r="PGJ109" s="11"/>
      <c r="PGK109" s="11"/>
      <c r="PGL109" s="11"/>
      <c r="PGM109" s="11"/>
      <c r="PGN109" s="11"/>
      <c r="PGO109" s="11"/>
      <c r="PGP109" s="11"/>
      <c r="PGQ109" s="11"/>
      <c r="PGR109" s="11"/>
      <c r="PGS109" s="11"/>
      <c r="PGT109" s="11"/>
      <c r="PGU109" s="11"/>
      <c r="PGV109" s="11"/>
      <c r="PGW109" s="11"/>
      <c r="PGX109" s="11"/>
      <c r="PGY109" s="11"/>
      <c r="PGZ109" s="11"/>
      <c r="PHA109" s="11"/>
      <c r="PHB109" s="11"/>
      <c r="PHC109" s="11"/>
      <c r="PHD109" s="11"/>
      <c r="PHE109" s="11"/>
      <c r="PHF109" s="11"/>
      <c r="PHG109" s="11"/>
      <c r="PHH109" s="11"/>
      <c r="PHI109" s="11"/>
      <c r="PHJ109" s="11"/>
      <c r="PHK109" s="11"/>
      <c r="PHL109" s="11"/>
      <c r="PHM109" s="11"/>
      <c r="PHN109" s="11"/>
      <c r="PHO109" s="11"/>
      <c r="PHP109" s="11"/>
      <c r="PHQ109" s="11"/>
      <c r="PHR109" s="11"/>
      <c r="PHS109" s="11"/>
      <c r="PHT109" s="11"/>
      <c r="PHU109" s="11"/>
      <c r="PHV109" s="11"/>
      <c r="PHW109" s="11"/>
      <c r="PHX109" s="11"/>
      <c r="PHY109" s="11"/>
      <c r="PHZ109" s="11"/>
      <c r="PIA109" s="11"/>
      <c r="PIB109" s="11"/>
      <c r="PIC109" s="11"/>
      <c r="PID109" s="11"/>
      <c r="PIE109" s="11"/>
      <c r="PIF109" s="11"/>
      <c r="PIG109" s="11"/>
      <c r="PIH109" s="11"/>
      <c r="PII109" s="11"/>
      <c r="PIJ109" s="11"/>
      <c r="PIK109" s="11"/>
      <c r="PIL109" s="11"/>
      <c r="PIM109" s="11"/>
      <c r="PIN109" s="11"/>
      <c r="PIO109" s="11"/>
      <c r="PIP109" s="11"/>
      <c r="PIQ109" s="11"/>
      <c r="PIR109" s="11"/>
      <c r="PIS109" s="11"/>
      <c r="PIT109" s="11"/>
      <c r="PIU109" s="11"/>
      <c r="PIV109" s="11"/>
      <c r="PIW109" s="11"/>
      <c r="PIX109" s="11"/>
      <c r="PIY109" s="11"/>
      <c r="PIZ109" s="11"/>
      <c r="PJA109" s="11"/>
      <c r="PJB109" s="11"/>
      <c r="PJC109" s="11"/>
      <c r="PJD109" s="11"/>
      <c r="PJE109" s="11"/>
      <c r="PJF109" s="11"/>
      <c r="PJG109" s="11"/>
      <c r="PJH109" s="11"/>
      <c r="PJI109" s="11"/>
      <c r="PJJ109" s="11"/>
      <c r="PJK109" s="11"/>
      <c r="PJL109" s="11"/>
      <c r="PJM109" s="11"/>
      <c r="PJN109" s="11"/>
      <c r="PJO109" s="11"/>
      <c r="PJP109" s="11"/>
      <c r="PJQ109" s="11"/>
      <c r="PJR109" s="11"/>
      <c r="PJS109" s="11"/>
      <c r="PJT109" s="11"/>
      <c r="PJU109" s="11"/>
      <c r="PJV109" s="11"/>
      <c r="PJW109" s="11"/>
      <c r="PJX109" s="11"/>
      <c r="PJY109" s="11"/>
      <c r="PJZ109" s="11"/>
      <c r="PKA109" s="11"/>
      <c r="PKB109" s="11"/>
      <c r="PKC109" s="11"/>
      <c r="PKD109" s="11"/>
      <c r="PKE109" s="11"/>
      <c r="PKF109" s="11"/>
      <c r="PKG109" s="11"/>
      <c r="PKH109" s="11"/>
      <c r="PKI109" s="11"/>
      <c r="PKJ109" s="11"/>
      <c r="PKK109" s="11"/>
      <c r="PKL109" s="11"/>
      <c r="PKM109" s="11"/>
      <c r="PKN109" s="11"/>
      <c r="PKO109" s="11"/>
      <c r="PKP109" s="11"/>
      <c r="PKQ109" s="11"/>
      <c r="PKR109" s="11"/>
      <c r="PKS109" s="11"/>
      <c r="PKT109" s="11"/>
      <c r="PKU109" s="11"/>
      <c r="PKV109" s="11"/>
      <c r="PKW109" s="11"/>
      <c r="PKX109" s="11"/>
      <c r="PKY109" s="11"/>
      <c r="PKZ109" s="11"/>
      <c r="PLA109" s="11"/>
      <c r="PLB109" s="11"/>
      <c r="PLC109" s="11"/>
      <c r="PLD109" s="11"/>
      <c r="PLE109" s="11"/>
      <c r="PLF109" s="11"/>
      <c r="PLG109" s="11"/>
      <c r="PLH109" s="11"/>
      <c r="PLI109" s="11"/>
      <c r="PLJ109" s="11"/>
      <c r="PLK109" s="11"/>
      <c r="PLL109" s="11"/>
      <c r="PLM109" s="11"/>
      <c r="PLN109" s="11"/>
      <c r="PLO109" s="11"/>
      <c r="PLP109" s="11"/>
      <c r="PLQ109" s="11"/>
      <c r="PLR109" s="11"/>
      <c r="PLS109" s="11"/>
      <c r="PLT109" s="11"/>
      <c r="PLU109" s="11"/>
      <c r="PLV109" s="11"/>
      <c r="PLW109" s="11"/>
      <c r="PLX109" s="11"/>
      <c r="PLY109" s="11"/>
      <c r="PLZ109" s="11"/>
      <c r="PMA109" s="11"/>
      <c r="PMB109" s="11"/>
      <c r="PMC109" s="11"/>
      <c r="PMD109" s="11"/>
      <c r="PME109" s="11"/>
      <c r="PMF109" s="11"/>
      <c r="PMG109" s="11"/>
      <c r="PMH109" s="11"/>
      <c r="PMI109" s="11"/>
      <c r="PMJ109" s="11"/>
      <c r="PMK109" s="11"/>
      <c r="PML109" s="11"/>
      <c r="PMM109" s="11"/>
      <c r="PMN109" s="11"/>
      <c r="PMO109" s="11"/>
      <c r="PMP109" s="11"/>
      <c r="PMQ109" s="11"/>
      <c r="PMR109" s="11"/>
      <c r="PMS109" s="11"/>
      <c r="PMT109" s="11"/>
      <c r="PMU109" s="11"/>
      <c r="PMV109" s="11"/>
      <c r="PMW109" s="11"/>
      <c r="PMX109" s="11"/>
      <c r="PMY109" s="11"/>
      <c r="PMZ109" s="11"/>
      <c r="PNA109" s="11"/>
      <c r="PNB109" s="11"/>
      <c r="PNC109" s="11"/>
      <c r="PND109" s="11"/>
      <c r="PNE109" s="11"/>
      <c r="PNF109" s="11"/>
      <c r="PNG109" s="11"/>
      <c r="PNH109" s="11"/>
      <c r="PNI109" s="11"/>
      <c r="PNJ109" s="11"/>
      <c r="PNK109" s="11"/>
      <c r="PNL109" s="11"/>
      <c r="PNM109" s="11"/>
      <c r="PNN109" s="11"/>
      <c r="PNO109" s="11"/>
      <c r="PNP109" s="11"/>
      <c r="PNQ109" s="11"/>
      <c r="PNR109" s="11"/>
      <c r="PNS109" s="11"/>
      <c r="PNT109" s="11"/>
      <c r="PNU109" s="11"/>
      <c r="PNV109" s="11"/>
      <c r="PNW109" s="11"/>
      <c r="PNX109" s="11"/>
      <c r="PNY109" s="11"/>
      <c r="PNZ109" s="11"/>
      <c r="POA109" s="11"/>
      <c r="POB109" s="11"/>
      <c r="POC109" s="11"/>
      <c r="POD109" s="11"/>
      <c r="POE109" s="11"/>
      <c r="POF109" s="11"/>
      <c r="POG109" s="11"/>
      <c r="POH109" s="11"/>
      <c r="POI109" s="11"/>
      <c r="POJ109" s="11"/>
      <c r="POK109" s="11"/>
      <c r="POL109" s="11"/>
      <c r="POM109" s="11"/>
      <c r="PON109" s="11"/>
      <c r="POO109" s="11"/>
      <c r="POP109" s="11"/>
      <c r="POQ109" s="11"/>
      <c r="POR109" s="11"/>
      <c r="POS109" s="11"/>
      <c r="POT109" s="11"/>
      <c r="POU109" s="11"/>
      <c r="POV109" s="11"/>
      <c r="POW109" s="11"/>
      <c r="POX109" s="11"/>
      <c r="POY109" s="11"/>
      <c r="POZ109" s="11"/>
      <c r="PPA109" s="11"/>
      <c r="PPB109" s="11"/>
      <c r="PPC109" s="11"/>
      <c r="PPD109" s="11"/>
      <c r="PPE109" s="11"/>
      <c r="PPF109" s="11"/>
      <c r="PPG109" s="11"/>
      <c r="PPH109" s="11"/>
      <c r="PPI109" s="11"/>
      <c r="PPJ109" s="11"/>
      <c r="PPK109" s="11"/>
      <c r="PPL109" s="11"/>
      <c r="PPM109" s="11"/>
      <c r="PPN109" s="11"/>
      <c r="PPO109" s="11"/>
      <c r="PPP109" s="11"/>
      <c r="PPQ109" s="11"/>
      <c r="PPR109" s="11"/>
      <c r="PPS109" s="11"/>
      <c r="PPT109" s="11"/>
      <c r="PPU109" s="11"/>
      <c r="PPV109" s="11"/>
      <c r="PPW109" s="11"/>
      <c r="PPX109" s="11"/>
      <c r="PPY109" s="11"/>
      <c r="PPZ109" s="11"/>
      <c r="PQA109" s="11"/>
      <c r="PQB109" s="11"/>
      <c r="PQC109" s="11"/>
      <c r="PQD109" s="11"/>
      <c r="PQE109" s="11"/>
      <c r="PQF109" s="11"/>
      <c r="PQG109" s="11"/>
      <c r="PQH109" s="11"/>
      <c r="PQI109" s="11"/>
      <c r="PQJ109" s="11"/>
      <c r="PQK109" s="11"/>
      <c r="PQL109" s="11"/>
      <c r="PQM109" s="11"/>
      <c r="PQN109" s="11"/>
      <c r="PQO109" s="11"/>
      <c r="PQP109" s="11"/>
      <c r="PQQ109" s="11"/>
      <c r="PQR109" s="11"/>
      <c r="PQS109" s="11"/>
      <c r="PQT109" s="11"/>
      <c r="PQU109" s="11"/>
      <c r="PQV109" s="11"/>
      <c r="PQW109" s="11"/>
      <c r="PQX109" s="11"/>
      <c r="PQY109" s="11"/>
      <c r="PQZ109" s="11"/>
      <c r="PRA109" s="11"/>
      <c r="PRB109" s="11"/>
      <c r="PRC109" s="11"/>
      <c r="PRD109" s="11"/>
      <c r="PRE109" s="11"/>
      <c r="PRF109" s="11"/>
      <c r="PRG109" s="11"/>
      <c r="PRH109" s="11"/>
      <c r="PRI109" s="11"/>
      <c r="PRJ109" s="11"/>
      <c r="PRK109" s="11"/>
      <c r="PRL109" s="11"/>
      <c r="PRM109" s="11"/>
      <c r="PRN109" s="11"/>
      <c r="PRO109" s="11"/>
      <c r="PRP109" s="11"/>
      <c r="PRQ109" s="11"/>
      <c r="PRR109" s="11"/>
      <c r="PRS109" s="11"/>
      <c r="PRT109" s="11"/>
      <c r="PRU109" s="11"/>
      <c r="PRV109" s="11"/>
      <c r="PRW109" s="11"/>
      <c r="PRX109" s="11"/>
      <c r="PRY109" s="11"/>
      <c r="PRZ109" s="11"/>
      <c r="PSA109" s="11"/>
      <c r="PSB109" s="11"/>
      <c r="PSC109" s="11"/>
      <c r="PSD109" s="11"/>
      <c r="PSE109" s="11"/>
      <c r="PSF109" s="11"/>
      <c r="PSG109" s="11"/>
      <c r="PSH109" s="11"/>
      <c r="PSI109" s="11"/>
      <c r="PSJ109" s="11"/>
      <c r="PSK109" s="11"/>
      <c r="PSL109" s="11"/>
      <c r="PSM109" s="11"/>
      <c r="PSN109" s="11"/>
      <c r="PSO109" s="11"/>
      <c r="PSP109" s="11"/>
      <c r="PSQ109" s="11"/>
      <c r="PSR109" s="11"/>
      <c r="PSS109" s="11"/>
      <c r="PST109" s="11"/>
      <c r="PSU109" s="11"/>
      <c r="PSV109" s="11"/>
      <c r="PSW109" s="11"/>
      <c r="PSX109" s="11"/>
      <c r="PSY109" s="11"/>
      <c r="PSZ109" s="11"/>
      <c r="PTA109" s="11"/>
      <c r="PTB109" s="11"/>
      <c r="PTC109" s="11"/>
      <c r="PTD109" s="11"/>
      <c r="PTE109" s="11"/>
      <c r="PTF109" s="11"/>
      <c r="PTG109" s="11"/>
      <c r="PTH109" s="11"/>
      <c r="PTI109" s="11"/>
      <c r="PTJ109" s="11"/>
      <c r="PTK109" s="11"/>
      <c r="PTL109" s="11"/>
      <c r="PTM109" s="11"/>
      <c r="PTN109" s="11"/>
      <c r="PTO109" s="11"/>
      <c r="PTP109" s="11"/>
      <c r="PTQ109" s="11"/>
      <c r="PTR109" s="11"/>
      <c r="PTS109" s="11"/>
      <c r="PTT109" s="11"/>
      <c r="PTU109" s="11"/>
      <c r="PTV109" s="11"/>
      <c r="PTW109" s="11"/>
      <c r="PTX109" s="11"/>
      <c r="PTY109" s="11"/>
      <c r="PTZ109" s="11"/>
      <c r="PUA109" s="11"/>
      <c r="PUB109" s="11"/>
      <c r="PUC109" s="11"/>
      <c r="PUD109" s="11"/>
      <c r="PUE109" s="11"/>
      <c r="PUF109" s="11"/>
      <c r="PUG109" s="11"/>
      <c r="PUH109" s="11"/>
      <c r="PUI109" s="11"/>
      <c r="PUJ109" s="11"/>
      <c r="PUK109" s="11"/>
      <c r="PUL109" s="11"/>
      <c r="PUM109" s="11"/>
      <c r="PUN109" s="11"/>
      <c r="PUO109" s="11"/>
      <c r="PUP109" s="11"/>
      <c r="PUQ109" s="11"/>
      <c r="PUR109" s="11"/>
      <c r="PUS109" s="11"/>
      <c r="PUT109" s="11"/>
      <c r="PUU109" s="11"/>
      <c r="PUV109" s="11"/>
      <c r="PUW109" s="11"/>
      <c r="PUX109" s="11"/>
      <c r="PUY109" s="11"/>
      <c r="PUZ109" s="11"/>
      <c r="PVA109" s="11"/>
      <c r="PVB109" s="11"/>
      <c r="PVC109" s="11"/>
      <c r="PVD109" s="11"/>
      <c r="PVE109" s="11"/>
      <c r="PVF109" s="11"/>
      <c r="PVG109" s="11"/>
      <c r="PVH109" s="11"/>
      <c r="PVI109" s="11"/>
      <c r="PVJ109" s="11"/>
      <c r="PVK109" s="11"/>
      <c r="PVL109" s="11"/>
      <c r="PVM109" s="11"/>
      <c r="PVN109" s="11"/>
      <c r="PVO109" s="11"/>
      <c r="PVP109" s="11"/>
      <c r="PVQ109" s="11"/>
      <c r="PVR109" s="11"/>
      <c r="PVS109" s="11"/>
      <c r="PVT109" s="11"/>
      <c r="PVU109" s="11"/>
      <c r="PVV109" s="11"/>
      <c r="PVW109" s="11"/>
      <c r="PVX109" s="11"/>
      <c r="PVY109" s="11"/>
      <c r="PVZ109" s="11"/>
      <c r="PWA109" s="11"/>
      <c r="PWB109" s="11"/>
      <c r="PWC109" s="11"/>
      <c r="PWD109" s="11"/>
      <c r="PWE109" s="11"/>
      <c r="PWF109" s="11"/>
      <c r="PWG109" s="11"/>
      <c r="PWH109" s="11"/>
      <c r="PWI109" s="11"/>
      <c r="PWJ109" s="11"/>
      <c r="PWK109" s="11"/>
      <c r="PWL109" s="11"/>
      <c r="PWM109" s="11"/>
      <c r="PWN109" s="11"/>
      <c r="PWO109" s="11"/>
      <c r="PWP109" s="11"/>
      <c r="PWQ109" s="11"/>
      <c r="PWR109" s="11"/>
      <c r="PWS109" s="11"/>
      <c r="PWT109" s="11"/>
      <c r="PWU109" s="11"/>
      <c r="PWV109" s="11"/>
      <c r="PWW109" s="11"/>
      <c r="PWX109" s="11"/>
      <c r="PWY109" s="11"/>
      <c r="PWZ109" s="11"/>
      <c r="PXA109" s="11"/>
      <c r="PXB109" s="11"/>
      <c r="PXC109" s="11"/>
      <c r="PXD109" s="11"/>
      <c r="PXE109" s="11"/>
      <c r="PXF109" s="11"/>
      <c r="PXG109" s="11"/>
      <c r="PXH109" s="11"/>
      <c r="PXI109" s="11"/>
      <c r="PXJ109" s="11"/>
      <c r="PXK109" s="11"/>
      <c r="PXL109" s="11"/>
      <c r="PXM109" s="11"/>
      <c r="PXN109" s="11"/>
      <c r="PXO109" s="11"/>
      <c r="PXP109" s="11"/>
      <c r="PXQ109" s="11"/>
      <c r="PXR109" s="11"/>
      <c r="PXS109" s="11"/>
      <c r="PXT109" s="11"/>
      <c r="PXU109" s="11"/>
      <c r="PXV109" s="11"/>
      <c r="PXW109" s="11"/>
      <c r="PXX109" s="11"/>
      <c r="PXY109" s="11"/>
      <c r="PXZ109" s="11"/>
      <c r="PYA109" s="11"/>
      <c r="PYB109" s="11"/>
      <c r="PYC109" s="11"/>
      <c r="PYD109" s="11"/>
      <c r="PYE109" s="11"/>
      <c r="PYF109" s="11"/>
      <c r="PYG109" s="11"/>
      <c r="PYH109" s="11"/>
      <c r="PYI109" s="11"/>
      <c r="PYJ109" s="11"/>
      <c r="PYK109" s="11"/>
      <c r="PYL109" s="11"/>
      <c r="PYM109" s="11"/>
      <c r="PYN109" s="11"/>
      <c r="PYO109" s="11"/>
      <c r="PYP109" s="11"/>
      <c r="PYQ109" s="11"/>
      <c r="PYR109" s="11"/>
      <c r="PYS109" s="11"/>
      <c r="PYT109" s="11"/>
      <c r="PYU109" s="11"/>
      <c r="PYV109" s="11"/>
      <c r="PYW109" s="11"/>
      <c r="PYX109" s="11"/>
      <c r="PYY109" s="11"/>
      <c r="PYZ109" s="11"/>
      <c r="PZA109" s="11"/>
      <c r="PZB109" s="11"/>
      <c r="PZC109" s="11"/>
      <c r="PZD109" s="11"/>
      <c r="PZE109" s="11"/>
      <c r="PZF109" s="11"/>
      <c r="PZG109" s="11"/>
      <c r="PZH109" s="11"/>
      <c r="PZI109" s="11"/>
      <c r="PZJ109" s="11"/>
      <c r="PZK109" s="11"/>
      <c r="PZL109" s="11"/>
      <c r="PZM109" s="11"/>
      <c r="PZN109" s="11"/>
      <c r="PZO109" s="11"/>
      <c r="PZP109" s="11"/>
      <c r="PZQ109" s="11"/>
      <c r="PZR109" s="11"/>
      <c r="PZS109" s="11"/>
      <c r="PZT109" s="11"/>
      <c r="PZU109" s="11"/>
      <c r="PZV109" s="11"/>
      <c r="PZW109" s="11"/>
      <c r="PZX109" s="11"/>
      <c r="PZY109" s="11"/>
      <c r="PZZ109" s="11"/>
      <c r="QAA109" s="11"/>
      <c r="QAB109" s="11"/>
      <c r="QAC109" s="11"/>
      <c r="QAD109" s="11"/>
      <c r="QAE109" s="11"/>
      <c r="QAF109" s="11"/>
      <c r="QAG109" s="11"/>
      <c r="QAH109" s="11"/>
      <c r="QAI109" s="11"/>
      <c r="QAJ109" s="11"/>
      <c r="QAK109" s="11"/>
      <c r="QAL109" s="11"/>
      <c r="QAM109" s="11"/>
      <c r="QAN109" s="11"/>
      <c r="QAO109" s="11"/>
      <c r="QAP109" s="11"/>
      <c r="QAQ109" s="11"/>
      <c r="QAR109" s="11"/>
      <c r="QAS109" s="11"/>
      <c r="QAT109" s="11"/>
      <c r="QAU109" s="11"/>
      <c r="QAV109" s="11"/>
      <c r="QAW109" s="11"/>
      <c r="QAX109" s="11"/>
      <c r="QAY109" s="11"/>
      <c r="QAZ109" s="11"/>
      <c r="QBA109" s="11"/>
      <c r="QBB109" s="11"/>
      <c r="QBC109" s="11"/>
      <c r="QBD109" s="11"/>
      <c r="QBE109" s="11"/>
      <c r="QBF109" s="11"/>
      <c r="QBG109" s="11"/>
      <c r="QBH109" s="11"/>
      <c r="QBI109" s="11"/>
      <c r="QBJ109" s="11"/>
      <c r="QBK109" s="11"/>
      <c r="QBL109" s="11"/>
      <c r="QBM109" s="11"/>
      <c r="QBN109" s="11"/>
      <c r="QBO109" s="11"/>
      <c r="QBP109" s="11"/>
      <c r="QBQ109" s="11"/>
      <c r="QBR109" s="11"/>
      <c r="QBS109" s="11"/>
      <c r="QBT109" s="11"/>
      <c r="QBU109" s="11"/>
      <c r="QBV109" s="11"/>
      <c r="QBW109" s="11"/>
      <c r="QBX109" s="11"/>
      <c r="QBY109" s="11"/>
      <c r="QBZ109" s="11"/>
      <c r="QCA109" s="11"/>
      <c r="QCB109" s="11"/>
      <c r="QCC109" s="11"/>
      <c r="QCD109" s="11"/>
      <c r="QCE109" s="11"/>
      <c r="QCF109" s="11"/>
      <c r="QCG109" s="11"/>
      <c r="QCH109" s="11"/>
      <c r="QCI109" s="11"/>
      <c r="QCJ109" s="11"/>
      <c r="QCK109" s="11"/>
      <c r="QCL109" s="11"/>
      <c r="QCM109" s="11"/>
      <c r="QCN109" s="11"/>
      <c r="QCO109" s="11"/>
      <c r="QCP109" s="11"/>
      <c r="QCQ109" s="11"/>
      <c r="QCR109" s="11"/>
      <c r="QCS109" s="11"/>
      <c r="QCT109" s="11"/>
      <c r="QCU109" s="11"/>
      <c r="QCV109" s="11"/>
      <c r="QCW109" s="11"/>
      <c r="QCX109" s="11"/>
      <c r="QCY109" s="11"/>
      <c r="QCZ109" s="11"/>
      <c r="QDA109" s="11"/>
      <c r="QDB109" s="11"/>
      <c r="QDC109" s="11"/>
      <c r="QDD109" s="11"/>
      <c r="QDE109" s="11"/>
      <c r="QDF109" s="11"/>
      <c r="QDG109" s="11"/>
      <c r="QDH109" s="11"/>
      <c r="QDI109" s="11"/>
      <c r="QDJ109" s="11"/>
      <c r="QDK109" s="11"/>
      <c r="QDL109" s="11"/>
      <c r="QDM109" s="11"/>
      <c r="QDN109" s="11"/>
      <c r="QDO109" s="11"/>
      <c r="QDP109" s="11"/>
      <c r="QDQ109" s="11"/>
      <c r="QDR109" s="11"/>
      <c r="QDS109" s="11"/>
      <c r="QDT109" s="11"/>
      <c r="QDU109" s="11"/>
      <c r="QDV109" s="11"/>
      <c r="QDW109" s="11"/>
      <c r="QDX109" s="11"/>
      <c r="QDY109" s="11"/>
      <c r="QDZ109" s="11"/>
      <c r="QEA109" s="11"/>
      <c r="QEB109" s="11"/>
      <c r="QEC109" s="11"/>
      <c r="QED109" s="11"/>
      <c r="QEE109" s="11"/>
      <c r="QEF109" s="11"/>
      <c r="QEG109" s="11"/>
      <c r="QEH109" s="11"/>
      <c r="QEI109" s="11"/>
      <c r="QEJ109" s="11"/>
      <c r="QEK109" s="11"/>
      <c r="QEL109" s="11"/>
      <c r="QEM109" s="11"/>
      <c r="QEN109" s="11"/>
      <c r="QEO109" s="11"/>
      <c r="QEP109" s="11"/>
      <c r="QEQ109" s="11"/>
      <c r="QER109" s="11"/>
      <c r="QES109" s="11"/>
      <c r="QET109" s="11"/>
      <c r="QEU109" s="11"/>
      <c r="QEV109" s="11"/>
      <c r="QEW109" s="11"/>
      <c r="QEX109" s="11"/>
      <c r="QEY109" s="11"/>
      <c r="QEZ109" s="11"/>
      <c r="QFA109" s="11"/>
      <c r="QFB109" s="11"/>
      <c r="QFC109" s="11"/>
      <c r="QFD109" s="11"/>
      <c r="QFE109" s="11"/>
      <c r="QFF109" s="11"/>
      <c r="QFG109" s="11"/>
      <c r="QFH109" s="11"/>
      <c r="QFI109" s="11"/>
      <c r="QFJ109" s="11"/>
      <c r="QFK109" s="11"/>
      <c r="QFL109" s="11"/>
      <c r="QFM109" s="11"/>
      <c r="QFN109" s="11"/>
      <c r="QFO109" s="11"/>
      <c r="QFP109" s="11"/>
      <c r="QFQ109" s="11"/>
      <c r="QFR109" s="11"/>
      <c r="QFS109" s="11"/>
      <c r="QFT109" s="11"/>
      <c r="QFU109" s="11"/>
      <c r="QFV109" s="11"/>
      <c r="QFW109" s="11"/>
      <c r="QFX109" s="11"/>
      <c r="QFY109" s="11"/>
      <c r="QFZ109" s="11"/>
      <c r="QGA109" s="11"/>
      <c r="QGB109" s="11"/>
      <c r="QGC109" s="11"/>
      <c r="QGD109" s="11"/>
      <c r="QGE109" s="11"/>
      <c r="QGF109" s="11"/>
      <c r="QGG109" s="11"/>
      <c r="QGH109" s="11"/>
      <c r="QGI109" s="11"/>
      <c r="QGJ109" s="11"/>
      <c r="QGK109" s="11"/>
      <c r="QGL109" s="11"/>
      <c r="QGM109" s="11"/>
      <c r="QGN109" s="11"/>
      <c r="QGO109" s="11"/>
      <c r="QGP109" s="11"/>
      <c r="QGQ109" s="11"/>
      <c r="QGR109" s="11"/>
      <c r="QGS109" s="11"/>
      <c r="QGT109" s="11"/>
      <c r="QGU109" s="11"/>
      <c r="QGV109" s="11"/>
      <c r="QGW109" s="11"/>
      <c r="QGX109" s="11"/>
      <c r="QGY109" s="11"/>
      <c r="QGZ109" s="11"/>
      <c r="QHA109" s="11"/>
      <c r="QHB109" s="11"/>
      <c r="QHC109" s="11"/>
      <c r="QHD109" s="11"/>
      <c r="QHE109" s="11"/>
      <c r="QHF109" s="11"/>
      <c r="QHG109" s="11"/>
      <c r="QHH109" s="11"/>
      <c r="QHI109" s="11"/>
      <c r="QHJ109" s="11"/>
      <c r="QHK109" s="11"/>
      <c r="QHL109" s="11"/>
      <c r="QHM109" s="11"/>
      <c r="QHN109" s="11"/>
      <c r="QHO109" s="11"/>
      <c r="QHP109" s="11"/>
      <c r="QHQ109" s="11"/>
      <c r="QHR109" s="11"/>
      <c r="QHS109" s="11"/>
      <c r="QHT109" s="11"/>
      <c r="QHU109" s="11"/>
      <c r="QHV109" s="11"/>
      <c r="QHW109" s="11"/>
      <c r="QHX109" s="11"/>
      <c r="QHY109" s="11"/>
      <c r="QHZ109" s="11"/>
      <c r="QIA109" s="11"/>
      <c r="QIB109" s="11"/>
      <c r="QIC109" s="11"/>
      <c r="QID109" s="11"/>
      <c r="QIE109" s="11"/>
      <c r="QIF109" s="11"/>
      <c r="QIG109" s="11"/>
      <c r="QIH109" s="11"/>
      <c r="QII109" s="11"/>
      <c r="QIJ109" s="11"/>
      <c r="QIK109" s="11"/>
      <c r="QIL109" s="11"/>
      <c r="QIM109" s="11"/>
      <c r="QIN109" s="11"/>
      <c r="QIO109" s="11"/>
      <c r="QIP109" s="11"/>
      <c r="QIQ109" s="11"/>
      <c r="QIR109" s="11"/>
      <c r="QIS109" s="11"/>
      <c r="QIT109" s="11"/>
      <c r="QIU109" s="11"/>
      <c r="QIV109" s="11"/>
      <c r="QIW109" s="11"/>
      <c r="QIX109" s="11"/>
      <c r="QIY109" s="11"/>
      <c r="QIZ109" s="11"/>
      <c r="QJA109" s="11"/>
      <c r="QJB109" s="11"/>
      <c r="QJC109" s="11"/>
      <c r="QJD109" s="11"/>
      <c r="QJE109" s="11"/>
      <c r="QJF109" s="11"/>
      <c r="QJG109" s="11"/>
      <c r="QJH109" s="11"/>
      <c r="QJI109" s="11"/>
      <c r="QJJ109" s="11"/>
      <c r="QJK109" s="11"/>
      <c r="QJL109" s="11"/>
      <c r="QJM109" s="11"/>
      <c r="QJN109" s="11"/>
      <c r="QJO109" s="11"/>
      <c r="QJP109" s="11"/>
      <c r="QJQ109" s="11"/>
      <c r="QJR109" s="11"/>
      <c r="QJS109" s="11"/>
      <c r="QJT109" s="11"/>
      <c r="QJU109" s="11"/>
      <c r="QJV109" s="11"/>
      <c r="QJW109" s="11"/>
      <c r="QJX109" s="11"/>
      <c r="QJY109" s="11"/>
      <c r="QJZ109" s="11"/>
      <c r="QKA109" s="11"/>
      <c r="QKB109" s="11"/>
      <c r="QKC109" s="11"/>
      <c r="QKD109" s="11"/>
      <c r="QKE109" s="11"/>
      <c r="QKF109" s="11"/>
      <c r="QKG109" s="11"/>
      <c r="QKH109" s="11"/>
      <c r="QKI109" s="11"/>
      <c r="QKJ109" s="11"/>
      <c r="QKK109" s="11"/>
      <c r="QKL109" s="11"/>
      <c r="QKM109" s="11"/>
      <c r="QKN109" s="11"/>
      <c r="QKO109" s="11"/>
      <c r="QKP109" s="11"/>
      <c r="QKQ109" s="11"/>
      <c r="QKR109" s="11"/>
      <c r="QKS109" s="11"/>
      <c r="QKT109" s="11"/>
      <c r="QKU109" s="11"/>
      <c r="QKV109" s="11"/>
      <c r="QKW109" s="11"/>
      <c r="QKX109" s="11"/>
      <c r="QKY109" s="11"/>
      <c r="QKZ109" s="11"/>
      <c r="QLA109" s="11"/>
      <c r="QLB109" s="11"/>
      <c r="QLC109" s="11"/>
      <c r="QLD109" s="11"/>
      <c r="QLE109" s="11"/>
      <c r="QLF109" s="11"/>
      <c r="QLG109" s="11"/>
      <c r="QLH109" s="11"/>
      <c r="QLI109" s="11"/>
      <c r="QLJ109" s="11"/>
      <c r="QLK109" s="11"/>
      <c r="QLL109" s="11"/>
      <c r="QLM109" s="11"/>
      <c r="QLN109" s="11"/>
      <c r="QLO109" s="11"/>
      <c r="QLP109" s="11"/>
      <c r="QLQ109" s="11"/>
      <c r="QLR109" s="11"/>
      <c r="QLS109" s="11"/>
      <c r="QLT109" s="11"/>
      <c r="QLU109" s="11"/>
      <c r="QLV109" s="11"/>
      <c r="QLW109" s="11"/>
      <c r="QLX109" s="11"/>
      <c r="QLY109" s="11"/>
      <c r="QLZ109" s="11"/>
      <c r="QMA109" s="11"/>
      <c r="QMB109" s="11"/>
      <c r="QMC109" s="11"/>
      <c r="QMD109" s="11"/>
      <c r="QME109" s="11"/>
      <c r="QMF109" s="11"/>
      <c r="QMG109" s="11"/>
      <c r="QMH109" s="11"/>
      <c r="QMI109" s="11"/>
      <c r="QMJ109" s="11"/>
      <c r="QMK109" s="11"/>
      <c r="QML109" s="11"/>
      <c r="QMM109" s="11"/>
      <c r="QMN109" s="11"/>
      <c r="QMO109" s="11"/>
      <c r="QMP109" s="11"/>
      <c r="QMQ109" s="11"/>
      <c r="QMR109" s="11"/>
      <c r="QMS109" s="11"/>
      <c r="QMT109" s="11"/>
      <c r="QMU109" s="11"/>
      <c r="QMV109" s="11"/>
      <c r="QMW109" s="11"/>
      <c r="QMX109" s="11"/>
      <c r="QMY109" s="11"/>
      <c r="QMZ109" s="11"/>
      <c r="QNA109" s="11"/>
      <c r="QNB109" s="11"/>
      <c r="QNC109" s="11"/>
      <c r="QND109" s="11"/>
      <c r="QNE109" s="11"/>
      <c r="QNF109" s="11"/>
      <c r="QNG109" s="11"/>
      <c r="QNH109" s="11"/>
      <c r="QNI109" s="11"/>
      <c r="QNJ109" s="11"/>
      <c r="QNK109" s="11"/>
      <c r="QNL109" s="11"/>
      <c r="QNM109" s="11"/>
      <c r="QNN109" s="11"/>
      <c r="QNO109" s="11"/>
      <c r="QNP109" s="11"/>
      <c r="QNQ109" s="11"/>
      <c r="QNR109" s="11"/>
      <c r="QNS109" s="11"/>
      <c r="QNT109" s="11"/>
      <c r="QNU109" s="11"/>
      <c r="QNV109" s="11"/>
      <c r="QNW109" s="11"/>
      <c r="QNX109" s="11"/>
      <c r="QNY109" s="11"/>
      <c r="QNZ109" s="11"/>
      <c r="QOA109" s="11"/>
      <c r="QOB109" s="11"/>
      <c r="QOC109" s="11"/>
      <c r="QOD109" s="11"/>
      <c r="QOE109" s="11"/>
      <c r="QOF109" s="11"/>
      <c r="QOG109" s="11"/>
      <c r="QOH109" s="11"/>
      <c r="QOI109" s="11"/>
      <c r="QOJ109" s="11"/>
      <c r="QOK109" s="11"/>
      <c r="QOL109" s="11"/>
      <c r="QOM109" s="11"/>
      <c r="QON109" s="11"/>
      <c r="QOO109" s="11"/>
      <c r="QOP109" s="11"/>
      <c r="QOQ109" s="11"/>
      <c r="QOR109" s="11"/>
      <c r="QOS109" s="11"/>
      <c r="QOT109" s="11"/>
      <c r="QOU109" s="11"/>
      <c r="QOV109" s="11"/>
      <c r="QOW109" s="11"/>
      <c r="QOX109" s="11"/>
      <c r="QOY109" s="11"/>
      <c r="QOZ109" s="11"/>
      <c r="QPA109" s="11"/>
      <c r="QPB109" s="11"/>
      <c r="QPC109" s="11"/>
      <c r="QPD109" s="11"/>
      <c r="QPE109" s="11"/>
      <c r="QPF109" s="11"/>
      <c r="QPG109" s="11"/>
      <c r="QPH109" s="11"/>
      <c r="QPI109" s="11"/>
      <c r="QPJ109" s="11"/>
      <c r="QPK109" s="11"/>
      <c r="QPL109" s="11"/>
      <c r="QPM109" s="11"/>
      <c r="QPN109" s="11"/>
      <c r="QPO109" s="11"/>
      <c r="QPP109" s="11"/>
      <c r="QPQ109" s="11"/>
      <c r="QPR109" s="11"/>
      <c r="QPS109" s="11"/>
      <c r="QPT109" s="11"/>
      <c r="QPU109" s="11"/>
      <c r="QPV109" s="11"/>
      <c r="QPW109" s="11"/>
      <c r="QPX109" s="11"/>
      <c r="QPY109" s="11"/>
      <c r="QPZ109" s="11"/>
      <c r="QQA109" s="11"/>
      <c r="QQB109" s="11"/>
      <c r="QQC109" s="11"/>
      <c r="QQD109" s="11"/>
      <c r="QQE109" s="11"/>
      <c r="QQF109" s="11"/>
      <c r="QQG109" s="11"/>
      <c r="QQH109" s="11"/>
      <c r="QQI109" s="11"/>
      <c r="QQJ109" s="11"/>
      <c r="QQK109" s="11"/>
      <c r="QQL109" s="11"/>
      <c r="QQM109" s="11"/>
      <c r="QQN109" s="11"/>
      <c r="QQO109" s="11"/>
      <c r="QQP109" s="11"/>
      <c r="QQQ109" s="11"/>
      <c r="QQR109" s="11"/>
      <c r="QQS109" s="11"/>
      <c r="QQT109" s="11"/>
      <c r="QQU109" s="11"/>
      <c r="QQV109" s="11"/>
      <c r="QQW109" s="11"/>
      <c r="QQX109" s="11"/>
      <c r="QQY109" s="11"/>
      <c r="QQZ109" s="11"/>
      <c r="QRA109" s="11"/>
      <c r="QRB109" s="11"/>
      <c r="QRC109" s="11"/>
      <c r="QRD109" s="11"/>
      <c r="QRE109" s="11"/>
      <c r="QRF109" s="11"/>
      <c r="QRG109" s="11"/>
      <c r="QRH109" s="11"/>
      <c r="QRI109" s="11"/>
      <c r="QRJ109" s="11"/>
      <c r="QRK109" s="11"/>
      <c r="QRL109" s="11"/>
      <c r="QRM109" s="11"/>
      <c r="QRN109" s="11"/>
      <c r="QRO109" s="11"/>
      <c r="QRP109" s="11"/>
      <c r="QRQ109" s="11"/>
      <c r="QRR109" s="11"/>
      <c r="QRS109" s="11"/>
      <c r="QRT109" s="11"/>
      <c r="QRU109" s="11"/>
      <c r="QRV109" s="11"/>
      <c r="QRW109" s="11"/>
      <c r="QRX109" s="11"/>
      <c r="QRY109" s="11"/>
      <c r="QRZ109" s="11"/>
      <c r="QSA109" s="11"/>
      <c r="QSB109" s="11"/>
      <c r="QSC109" s="11"/>
      <c r="QSD109" s="11"/>
      <c r="QSE109" s="11"/>
      <c r="QSF109" s="11"/>
      <c r="QSG109" s="11"/>
      <c r="QSH109" s="11"/>
      <c r="QSI109" s="11"/>
      <c r="QSJ109" s="11"/>
      <c r="QSK109" s="11"/>
      <c r="QSL109" s="11"/>
      <c r="QSM109" s="11"/>
      <c r="QSN109" s="11"/>
      <c r="QSO109" s="11"/>
      <c r="QSP109" s="11"/>
      <c r="QSQ109" s="11"/>
      <c r="QSR109" s="11"/>
      <c r="QSS109" s="11"/>
      <c r="QST109" s="11"/>
      <c r="QSU109" s="11"/>
      <c r="QSV109" s="11"/>
      <c r="QSW109" s="11"/>
      <c r="QSX109" s="11"/>
      <c r="QSY109" s="11"/>
      <c r="QSZ109" s="11"/>
      <c r="QTA109" s="11"/>
      <c r="QTB109" s="11"/>
      <c r="QTC109" s="11"/>
      <c r="QTD109" s="11"/>
      <c r="QTE109" s="11"/>
      <c r="QTF109" s="11"/>
      <c r="QTG109" s="11"/>
      <c r="QTH109" s="11"/>
      <c r="QTI109" s="11"/>
      <c r="QTJ109" s="11"/>
      <c r="QTK109" s="11"/>
      <c r="QTL109" s="11"/>
      <c r="QTM109" s="11"/>
      <c r="QTN109" s="11"/>
      <c r="QTO109" s="11"/>
      <c r="QTP109" s="11"/>
      <c r="QTQ109" s="11"/>
      <c r="QTR109" s="11"/>
      <c r="QTS109" s="11"/>
      <c r="QTT109" s="11"/>
      <c r="QTU109" s="11"/>
      <c r="QTV109" s="11"/>
      <c r="QTW109" s="11"/>
      <c r="QTX109" s="11"/>
      <c r="QTY109" s="11"/>
      <c r="QTZ109" s="11"/>
      <c r="QUA109" s="11"/>
      <c r="QUB109" s="11"/>
      <c r="QUC109" s="11"/>
      <c r="QUD109" s="11"/>
      <c r="QUE109" s="11"/>
      <c r="QUF109" s="11"/>
      <c r="QUG109" s="11"/>
      <c r="QUH109" s="11"/>
      <c r="QUI109" s="11"/>
      <c r="QUJ109" s="11"/>
      <c r="QUK109" s="11"/>
      <c r="QUL109" s="11"/>
      <c r="QUM109" s="11"/>
      <c r="QUN109" s="11"/>
      <c r="QUO109" s="11"/>
      <c r="QUP109" s="11"/>
      <c r="QUQ109" s="11"/>
      <c r="QUR109" s="11"/>
      <c r="QUS109" s="11"/>
      <c r="QUT109" s="11"/>
      <c r="QUU109" s="11"/>
      <c r="QUV109" s="11"/>
      <c r="QUW109" s="11"/>
      <c r="QUX109" s="11"/>
      <c r="QUY109" s="11"/>
      <c r="QUZ109" s="11"/>
      <c r="QVA109" s="11"/>
      <c r="QVB109" s="11"/>
      <c r="QVC109" s="11"/>
      <c r="QVD109" s="11"/>
      <c r="QVE109" s="11"/>
      <c r="QVF109" s="11"/>
      <c r="QVG109" s="11"/>
      <c r="QVH109" s="11"/>
      <c r="QVI109" s="11"/>
      <c r="QVJ109" s="11"/>
      <c r="QVK109" s="11"/>
      <c r="QVL109" s="11"/>
      <c r="QVM109" s="11"/>
      <c r="QVN109" s="11"/>
      <c r="QVO109" s="11"/>
      <c r="QVP109" s="11"/>
      <c r="QVQ109" s="11"/>
      <c r="QVR109" s="11"/>
      <c r="QVS109" s="11"/>
      <c r="QVT109" s="11"/>
      <c r="QVU109" s="11"/>
      <c r="QVV109" s="11"/>
      <c r="QVW109" s="11"/>
      <c r="QVX109" s="11"/>
      <c r="QVY109" s="11"/>
      <c r="QVZ109" s="11"/>
      <c r="QWA109" s="11"/>
      <c r="QWB109" s="11"/>
      <c r="QWC109" s="11"/>
      <c r="QWD109" s="11"/>
      <c r="QWE109" s="11"/>
      <c r="QWF109" s="11"/>
      <c r="QWG109" s="11"/>
      <c r="QWH109" s="11"/>
      <c r="QWI109" s="11"/>
      <c r="QWJ109" s="11"/>
      <c r="QWK109" s="11"/>
      <c r="QWL109" s="11"/>
      <c r="QWM109" s="11"/>
      <c r="QWN109" s="11"/>
      <c r="QWO109" s="11"/>
      <c r="QWP109" s="11"/>
      <c r="QWQ109" s="11"/>
      <c r="QWR109" s="11"/>
      <c r="QWS109" s="11"/>
      <c r="QWT109" s="11"/>
      <c r="QWU109" s="11"/>
      <c r="QWV109" s="11"/>
      <c r="QWW109" s="11"/>
      <c r="QWX109" s="11"/>
      <c r="QWY109" s="11"/>
      <c r="QWZ109" s="11"/>
      <c r="QXA109" s="11"/>
      <c r="QXB109" s="11"/>
      <c r="QXC109" s="11"/>
      <c r="QXD109" s="11"/>
      <c r="QXE109" s="11"/>
      <c r="QXF109" s="11"/>
      <c r="QXG109" s="11"/>
      <c r="QXH109" s="11"/>
      <c r="QXI109" s="11"/>
      <c r="QXJ109" s="11"/>
      <c r="QXK109" s="11"/>
      <c r="QXL109" s="11"/>
      <c r="QXM109" s="11"/>
      <c r="QXN109" s="11"/>
      <c r="QXO109" s="11"/>
      <c r="QXP109" s="11"/>
      <c r="QXQ109" s="11"/>
      <c r="QXR109" s="11"/>
      <c r="QXS109" s="11"/>
      <c r="QXT109" s="11"/>
      <c r="QXU109" s="11"/>
      <c r="QXV109" s="11"/>
      <c r="QXW109" s="11"/>
      <c r="QXX109" s="11"/>
      <c r="QXY109" s="11"/>
      <c r="QXZ109" s="11"/>
      <c r="QYA109" s="11"/>
      <c r="QYB109" s="11"/>
      <c r="QYC109" s="11"/>
      <c r="QYD109" s="11"/>
      <c r="QYE109" s="11"/>
      <c r="QYF109" s="11"/>
      <c r="QYG109" s="11"/>
      <c r="QYH109" s="11"/>
      <c r="QYI109" s="11"/>
      <c r="QYJ109" s="11"/>
      <c r="QYK109" s="11"/>
      <c r="QYL109" s="11"/>
      <c r="QYM109" s="11"/>
      <c r="QYN109" s="11"/>
      <c r="QYO109" s="11"/>
      <c r="QYP109" s="11"/>
      <c r="QYQ109" s="11"/>
      <c r="QYR109" s="11"/>
      <c r="QYS109" s="11"/>
      <c r="QYT109" s="11"/>
      <c r="QYU109" s="11"/>
      <c r="QYV109" s="11"/>
      <c r="QYW109" s="11"/>
      <c r="QYX109" s="11"/>
      <c r="QYY109" s="11"/>
      <c r="QYZ109" s="11"/>
      <c r="QZA109" s="11"/>
      <c r="QZB109" s="11"/>
      <c r="QZC109" s="11"/>
      <c r="QZD109" s="11"/>
      <c r="QZE109" s="11"/>
      <c r="QZF109" s="11"/>
      <c r="QZG109" s="11"/>
      <c r="QZH109" s="11"/>
      <c r="QZI109" s="11"/>
      <c r="QZJ109" s="11"/>
      <c r="QZK109" s="11"/>
      <c r="QZL109" s="11"/>
      <c r="QZM109" s="11"/>
      <c r="QZN109" s="11"/>
      <c r="QZO109" s="11"/>
      <c r="QZP109" s="11"/>
      <c r="QZQ109" s="11"/>
      <c r="QZR109" s="11"/>
      <c r="QZS109" s="11"/>
      <c r="QZT109" s="11"/>
      <c r="QZU109" s="11"/>
      <c r="QZV109" s="11"/>
      <c r="QZW109" s="11"/>
      <c r="QZX109" s="11"/>
      <c r="QZY109" s="11"/>
      <c r="QZZ109" s="11"/>
      <c r="RAA109" s="11"/>
      <c r="RAB109" s="11"/>
      <c r="RAC109" s="11"/>
      <c r="RAD109" s="11"/>
      <c r="RAE109" s="11"/>
      <c r="RAF109" s="11"/>
      <c r="RAG109" s="11"/>
      <c r="RAH109" s="11"/>
      <c r="RAI109" s="11"/>
      <c r="RAJ109" s="11"/>
      <c r="RAK109" s="11"/>
      <c r="RAL109" s="11"/>
      <c r="RAM109" s="11"/>
      <c r="RAN109" s="11"/>
      <c r="RAO109" s="11"/>
      <c r="RAP109" s="11"/>
      <c r="RAQ109" s="11"/>
      <c r="RAR109" s="11"/>
      <c r="RAS109" s="11"/>
      <c r="RAT109" s="11"/>
      <c r="RAU109" s="11"/>
      <c r="RAV109" s="11"/>
      <c r="RAW109" s="11"/>
      <c r="RAX109" s="11"/>
      <c r="RAY109" s="11"/>
      <c r="RAZ109" s="11"/>
      <c r="RBA109" s="11"/>
      <c r="RBB109" s="11"/>
      <c r="RBC109" s="11"/>
      <c r="RBD109" s="11"/>
      <c r="RBE109" s="11"/>
      <c r="RBF109" s="11"/>
      <c r="RBG109" s="11"/>
      <c r="RBH109" s="11"/>
      <c r="RBI109" s="11"/>
      <c r="RBJ109" s="11"/>
      <c r="RBK109" s="11"/>
      <c r="RBL109" s="11"/>
      <c r="RBM109" s="11"/>
      <c r="RBN109" s="11"/>
      <c r="RBO109" s="11"/>
      <c r="RBP109" s="11"/>
      <c r="RBQ109" s="11"/>
      <c r="RBR109" s="11"/>
      <c r="RBS109" s="11"/>
      <c r="RBT109" s="11"/>
      <c r="RBU109" s="11"/>
      <c r="RBV109" s="11"/>
      <c r="RBW109" s="11"/>
      <c r="RBX109" s="11"/>
      <c r="RBY109" s="11"/>
      <c r="RBZ109" s="11"/>
      <c r="RCA109" s="11"/>
      <c r="RCB109" s="11"/>
      <c r="RCC109" s="11"/>
      <c r="RCD109" s="11"/>
      <c r="RCE109" s="11"/>
      <c r="RCF109" s="11"/>
      <c r="RCG109" s="11"/>
      <c r="RCH109" s="11"/>
      <c r="RCI109" s="11"/>
      <c r="RCJ109" s="11"/>
      <c r="RCK109" s="11"/>
      <c r="RCL109" s="11"/>
      <c r="RCM109" s="11"/>
      <c r="RCN109" s="11"/>
      <c r="RCO109" s="11"/>
      <c r="RCP109" s="11"/>
      <c r="RCQ109" s="11"/>
      <c r="RCR109" s="11"/>
      <c r="RCS109" s="11"/>
      <c r="RCT109" s="11"/>
      <c r="RCU109" s="11"/>
      <c r="RCV109" s="11"/>
      <c r="RCW109" s="11"/>
      <c r="RCX109" s="11"/>
      <c r="RCY109" s="11"/>
      <c r="RCZ109" s="11"/>
      <c r="RDA109" s="11"/>
      <c r="RDB109" s="11"/>
      <c r="RDC109" s="11"/>
      <c r="RDD109" s="11"/>
      <c r="RDE109" s="11"/>
      <c r="RDF109" s="11"/>
      <c r="RDG109" s="11"/>
      <c r="RDH109" s="11"/>
      <c r="RDI109" s="11"/>
      <c r="RDJ109" s="11"/>
      <c r="RDK109" s="11"/>
      <c r="RDL109" s="11"/>
      <c r="RDM109" s="11"/>
      <c r="RDN109" s="11"/>
      <c r="RDO109" s="11"/>
      <c r="RDP109" s="11"/>
      <c r="RDQ109" s="11"/>
      <c r="RDR109" s="11"/>
      <c r="RDS109" s="11"/>
      <c r="RDT109" s="11"/>
      <c r="RDU109" s="11"/>
      <c r="RDV109" s="11"/>
      <c r="RDW109" s="11"/>
      <c r="RDX109" s="11"/>
      <c r="RDY109" s="11"/>
      <c r="RDZ109" s="11"/>
      <c r="REA109" s="11"/>
      <c r="REB109" s="11"/>
      <c r="REC109" s="11"/>
      <c r="RED109" s="11"/>
      <c r="REE109" s="11"/>
      <c r="REF109" s="11"/>
      <c r="REG109" s="11"/>
      <c r="REH109" s="11"/>
      <c r="REI109" s="11"/>
      <c r="REJ109" s="11"/>
      <c r="REK109" s="11"/>
      <c r="REL109" s="11"/>
      <c r="REM109" s="11"/>
      <c r="REN109" s="11"/>
      <c r="REO109" s="11"/>
      <c r="REP109" s="11"/>
      <c r="REQ109" s="11"/>
      <c r="RER109" s="11"/>
      <c r="RES109" s="11"/>
      <c r="RET109" s="11"/>
      <c r="REU109" s="11"/>
      <c r="REV109" s="11"/>
      <c r="REW109" s="11"/>
      <c r="REX109" s="11"/>
      <c r="REY109" s="11"/>
      <c r="REZ109" s="11"/>
      <c r="RFA109" s="11"/>
      <c r="RFB109" s="11"/>
      <c r="RFC109" s="11"/>
      <c r="RFD109" s="11"/>
      <c r="RFE109" s="11"/>
      <c r="RFF109" s="11"/>
      <c r="RFG109" s="11"/>
      <c r="RFH109" s="11"/>
      <c r="RFI109" s="11"/>
      <c r="RFJ109" s="11"/>
      <c r="RFK109" s="11"/>
      <c r="RFL109" s="11"/>
      <c r="RFM109" s="11"/>
      <c r="RFN109" s="11"/>
      <c r="RFO109" s="11"/>
      <c r="RFP109" s="11"/>
      <c r="RFQ109" s="11"/>
      <c r="RFR109" s="11"/>
      <c r="RFS109" s="11"/>
      <c r="RFT109" s="11"/>
      <c r="RFU109" s="11"/>
      <c r="RFV109" s="11"/>
      <c r="RFW109" s="11"/>
      <c r="RFX109" s="11"/>
      <c r="RFY109" s="11"/>
      <c r="RFZ109" s="11"/>
      <c r="RGA109" s="11"/>
      <c r="RGB109" s="11"/>
      <c r="RGC109" s="11"/>
      <c r="RGD109" s="11"/>
      <c r="RGE109" s="11"/>
      <c r="RGF109" s="11"/>
      <c r="RGG109" s="11"/>
      <c r="RGH109" s="11"/>
      <c r="RGI109" s="11"/>
      <c r="RGJ109" s="11"/>
      <c r="RGK109" s="11"/>
      <c r="RGL109" s="11"/>
      <c r="RGM109" s="11"/>
      <c r="RGN109" s="11"/>
      <c r="RGO109" s="11"/>
      <c r="RGP109" s="11"/>
      <c r="RGQ109" s="11"/>
      <c r="RGR109" s="11"/>
      <c r="RGS109" s="11"/>
      <c r="RGT109" s="11"/>
      <c r="RGU109" s="11"/>
      <c r="RGV109" s="11"/>
      <c r="RGW109" s="11"/>
      <c r="RGX109" s="11"/>
      <c r="RGY109" s="11"/>
      <c r="RGZ109" s="11"/>
      <c r="RHA109" s="11"/>
      <c r="RHB109" s="11"/>
      <c r="RHC109" s="11"/>
      <c r="RHD109" s="11"/>
      <c r="RHE109" s="11"/>
      <c r="RHF109" s="11"/>
      <c r="RHG109" s="11"/>
      <c r="RHH109" s="11"/>
      <c r="RHI109" s="11"/>
      <c r="RHJ109" s="11"/>
      <c r="RHK109" s="11"/>
      <c r="RHL109" s="11"/>
      <c r="RHM109" s="11"/>
      <c r="RHN109" s="11"/>
      <c r="RHO109" s="11"/>
      <c r="RHP109" s="11"/>
      <c r="RHQ109" s="11"/>
      <c r="RHR109" s="11"/>
      <c r="RHS109" s="11"/>
      <c r="RHT109" s="11"/>
      <c r="RHU109" s="11"/>
      <c r="RHV109" s="11"/>
      <c r="RHW109" s="11"/>
      <c r="RHX109" s="11"/>
      <c r="RHY109" s="11"/>
      <c r="RHZ109" s="11"/>
      <c r="RIA109" s="11"/>
      <c r="RIB109" s="11"/>
      <c r="RIC109" s="11"/>
      <c r="RID109" s="11"/>
      <c r="RIE109" s="11"/>
      <c r="RIF109" s="11"/>
      <c r="RIG109" s="11"/>
      <c r="RIH109" s="11"/>
      <c r="RII109" s="11"/>
      <c r="RIJ109" s="11"/>
      <c r="RIK109" s="11"/>
      <c r="RIL109" s="11"/>
      <c r="RIM109" s="11"/>
      <c r="RIN109" s="11"/>
      <c r="RIO109" s="11"/>
      <c r="RIP109" s="11"/>
      <c r="RIQ109" s="11"/>
      <c r="RIR109" s="11"/>
      <c r="RIS109" s="11"/>
      <c r="RIT109" s="11"/>
      <c r="RIU109" s="11"/>
      <c r="RIV109" s="11"/>
      <c r="RIW109" s="11"/>
      <c r="RIX109" s="11"/>
      <c r="RIY109" s="11"/>
      <c r="RIZ109" s="11"/>
      <c r="RJA109" s="11"/>
      <c r="RJB109" s="11"/>
      <c r="RJC109" s="11"/>
      <c r="RJD109" s="11"/>
      <c r="RJE109" s="11"/>
      <c r="RJF109" s="11"/>
      <c r="RJG109" s="11"/>
      <c r="RJH109" s="11"/>
      <c r="RJI109" s="11"/>
      <c r="RJJ109" s="11"/>
      <c r="RJK109" s="11"/>
      <c r="RJL109" s="11"/>
      <c r="RJM109" s="11"/>
      <c r="RJN109" s="11"/>
      <c r="RJO109" s="11"/>
      <c r="RJP109" s="11"/>
      <c r="RJQ109" s="11"/>
      <c r="RJR109" s="11"/>
      <c r="RJS109" s="11"/>
      <c r="RJT109" s="11"/>
      <c r="RJU109" s="11"/>
      <c r="RJV109" s="11"/>
      <c r="RJW109" s="11"/>
      <c r="RJX109" s="11"/>
      <c r="RJY109" s="11"/>
      <c r="RJZ109" s="11"/>
      <c r="RKA109" s="11"/>
      <c r="RKB109" s="11"/>
      <c r="RKC109" s="11"/>
      <c r="RKD109" s="11"/>
      <c r="RKE109" s="11"/>
      <c r="RKF109" s="11"/>
      <c r="RKG109" s="11"/>
      <c r="RKH109" s="11"/>
      <c r="RKI109" s="11"/>
      <c r="RKJ109" s="11"/>
      <c r="RKK109" s="11"/>
      <c r="RKL109" s="11"/>
      <c r="RKM109" s="11"/>
      <c r="RKN109" s="11"/>
      <c r="RKO109" s="11"/>
      <c r="RKP109" s="11"/>
      <c r="RKQ109" s="11"/>
      <c r="RKR109" s="11"/>
      <c r="RKS109" s="11"/>
      <c r="RKT109" s="11"/>
      <c r="RKU109" s="11"/>
      <c r="RKV109" s="11"/>
      <c r="RKW109" s="11"/>
      <c r="RKX109" s="11"/>
      <c r="RKY109" s="11"/>
      <c r="RKZ109" s="11"/>
      <c r="RLA109" s="11"/>
      <c r="RLB109" s="11"/>
      <c r="RLC109" s="11"/>
      <c r="RLD109" s="11"/>
      <c r="RLE109" s="11"/>
      <c r="RLF109" s="11"/>
      <c r="RLG109" s="11"/>
      <c r="RLH109" s="11"/>
      <c r="RLI109" s="11"/>
      <c r="RLJ109" s="11"/>
      <c r="RLK109" s="11"/>
      <c r="RLL109" s="11"/>
      <c r="RLM109" s="11"/>
      <c r="RLN109" s="11"/>
      <c r="RLO109" s="11"/>
      <c r="RLP109" s="11"/>
      <c r="RLQ109" s="11"/>
      <c r="RLR109" s="11"/>
      <c r="RLS109" s="11"/>
      <c r="RLT109" s="11"/>
      <c r="RLU109" s="11"/>
      <c r="RLV109" s="11"/>
      <c r="RLW109" s="11"/>
      <c r="RLX109" s="11"/>
      <c r="RLY109" s="11"/>
      <c r="RLZ109" s="11"/>
      <c r="RMA109" s="11"/>
      <c r="RMB109" s="11"/>
      <c r="RMC109" s="11"/>
      <c r="RMD109" s="11"/>
      <c r="RME109" s="11"/>
      <c r="RMF109" s="11"/>
      <c r="RMG109" s="11"/>
      <c r="RMH109" s="11"/>
      <c r="RMI109" s="11"/>
      <c r="RMJ109" s="11"/>
      <c r="RMK109" s="11"/>
      <c r="RML109" s="11"/>
      <c r="RMM109" s="11"/>
      <c r="RMN109" s="11"/>
      <c r="RMO109" s="11"/>
      <c r="RMP109" s="11"/>
      <c r="RMQ109" s="11"/>
      <c r="RMR109" s="11"/>
      <c r="RMS109" s="11"/>
      <c r="RMT109" s="11"/>
      <c r="RMU109" s="11"/>
      <c r="RMV109" s="11"/>
      <c r="RMW109" s="11"/>
      <c r="RMX109" s="11"/>
      <c r="RMY109" s="11"/>
      <c r="RMZ109" s="11"/>
      <c r="RNA109" s="11"/>
      <c r="RNB109" s="11"/>
      <c r="RNC109" s="11"/>
      <c r="RND109" s="11"/>
      <c r="RNE109" s="11"/>
      <c r="RNF109" s="11"/>
      <c r="RNG109" s="11"/>
      <c r="RNH109" s="11"/>
      <c r="RNI109" s="11"/>
      <c r="RNJ109" s="11"/>
      <c r="RNK109" s="11"/>
      <c r="RNL109" s="11"/>
      <c r="RNM109" s="11"/>
      <c r="RNN109" s="11"/>
      <c r="RNO109" s="11"/>
      <c r="RNP109" s="11"/>
      <c r="RNQ109" s="11"/>
      <c r="RNR109" s="11"/>
      <c r="RNS109" s="11"/>
      <c r="RNT109" s="11"/>
      <c r="RNU109" s="11"/>
      <c r="RNV109" s="11"/>
      <c r="RNW109" s="11"/>
      <c r="RNX109" s="11"/>
      <c r="RNY109" s="11"/>
      <c r="RNZ109" s="11"/>
      <c r="ROA109" s="11"/>
      <c r="ROB109" s="11"/>
      <c r="ROC109" s="11"/>
      <c r="ROD109" s="11"/>
      <c r="ROE109" s="11"/>
      <c r="ROF109" s="11"/>
      <c r="ROG109" s="11"/>
      <c r="ROH109" s="11"/>
      <c r="ROI109" s="11"/>
      <c r="ROJ109" s="11"/>
      <c r="ROK109" s="11"/>
      <c r="ROL109" s="11"/>
      <c r="ROM109" s="11"/>
      <c r="RON109" s="11"/>
      <c r="ROO109" s="11"/>
      <c r="ROP109" s="11"/>
      <c r="ROQ109" s="11"/>
      <c r="ROR109" s="11"/>
      <c r="ROS109" s="11"/>
      <c r="ROT109" s="11"/>
      <c r="ROU109" s="11"/>
      <c r="ROV109" s="11"/>
      <c r="ROW109" s="11"/>
      <c r="ROX109" s="11"/>
      <c r="ROY109" s="11"/>
      <c r="ROZ109" s="11"/>
      <c r="RPA109" s="11"/>
      <c r="RPB109" s="11"/>
      <c r="RPC109" s="11"/>
      <c r="RPD109" s="11"/>
      <c r="RPE109" s="11"/>
      <c r="RPF109" s="11"/>
      <c r="RPG109" s="11"/>
      <c r="RPH109" s="11"/>
      <c r="RPI109" s="11"/>
      <c r="RPJ109" s="11"/>
      <c r="RPK109" s="11"/>
      <c r="RPL109" s="11"/>
      <c r="RPM109" s="11"/>
      <c r="RPN109" s="11"/>
      <c r="RPO109" s="11"/>
      <c r="RPP109" s="11"/>
      <c r="RPQ109" s="11"/>
      <c r="RPR109" s="11"/>
      <c r="RPS109" s="11"/>
      <c r="RPT109" s="11"/>
      <c r="RPU109" s="11"/>
      <c r="RPV109" s="11"/>
      <c r="RPW109" s="11"/>
      <c r="RPX109" s="11"/>
      <c r="RPY109" s="11"/>
      <c r="RPZ109" s="11"/>
      <c r="RQA109" s="11"/>
      <c r="RQB109" s="11"/>
      <c r="RQC109" s="11"/>
      <c r="RQD109" s="11"/>
      <c r="RQE109" s="11"/>
      <c r="RQF109" s="11"/>
      <c r="RQG109" s="11"/>
      <c r="RQH109" s="11"/>
      <c r="RQI109" s="11"/>
      <c r="RQJ109" s="11"/>
      <c r="RQK109" s="11"/>
      <c r="RQL109" s="11"/>
      <c r="RQM109" s="11"/>
      <c r="RQN109" s="11"/>
      <c r="RQO109" s="11"/>
      <c r="RQP109" s="11"/>
      <c r="RQQ109" s="11"/>
      <c r="RQR109" s="11"/>
      <c r="RQS109" s="11"/>
      <c r="RQT109" s="11"/>
      <c r="RQU109" s="11"/>
      <c r="RQV109" s="11"/>
      <c r="RQW109" s="11"/>
      <c r="RQX109" s="11"/>
      <c r="RQY109" s="11"/>
      <c r="RQZ109" s="11"/>
      <c r="RRA109" s="11"/>
      <c r="RRB109" s="11"/>
      <c r="RRC109" s="11"/>
      <c r="RRD109" s="11"/>
      <c r="RRE109" s="11"/>
      <c r="RRF109" s="11"/>
      <c r="RRG109" s="11"/>
      <c r="RRH109" s="11"/>
      <c r="RRI109" s="11"/>
      <c r="RRJ109" s="11"/>
      <c r="RRK109" s="11"/>
      <c r="RRL109" s="11"/>
      <c r="RRM109" s="11"/>
      <c r="RRN109" s="11"/>
      <c r="RRO109" s="11"/>
      <c r="RRP109" s="11"/>
      <c r="RRQ109" s="11"/>
      <c r="RRR109" s="11"/>
      <c r="RRS109" s="11"/>
      <c r="RRT109" s="11"/>
      <c r="RRU109" s="11"/>
      <c r="RRV109" s="11"/>
      <c r="RRW109" s="11"/>
      <c r="RRX109" s="11"/>
      <c r="RRY109" s="11"/>
      <c r="RRZ109" s="11"/>
      <c r="RSA109" s="11"/>
      <c r="RSB109" s="11"/>
      <c r="RSC109" s="11"/>
      <c r="RSD109" s="11"/>
      <c r="RSE109" s="11"/>
      <c r="RSF109" s="11"/>
      <c r="RSG109" s="11"/>
      <c r="RSH109" s="11"/>
      <c r="RSI109" s="11"/>
      <c r="RSJ109" s="11"/>
      <c r="RSK109" s="11"/>
      <c r="RSL109" s="11"/>
      <c r="RSM109" s="11"/>
      <c r="RSN109" s="11"/>
      <c r="RSO109" s="11"/>
      <c r="RSP109" s="11"/>
      <c r="RSQ109" s="11"/>
      <c r="RSR109" s="11"/>
      <c r="RSS109" s="11"/>
      <c r="RST109" s="11"/>
      <c r="RSU109" s="11"/>
      <c r="RSV109" s="11"/>
      <c r="RSW109" s="11"/>
      <c r="RSX109" s="11"/>
      <c r="RSY109" s="11"/>
      <c r="RSZ109" s="11"/>
      <c r="RTA109" s="11"/>
      <c r="RTB109" s="11"/>
      <c r="RTC109" s="11"/>
      <c r="RTD109" s="11"/>
      <c r="RTE109" s="11"/>
      <c r="RTF109" s="11"/>
      <c r="RTG109" s="11"/>
      <c r="RTH109" s="11"/>
      <c r="RTI109" s="11"/>
      <c r="RTJ109" s="11"/>
      <c r="RTK109" s="11"/>
      <c r="RTL109" s="11"/>
      <c r="RTM109" s="11"/>
      <c r="RTN109" s="11"/>
      <c r="RTO109" s="11"/>
      <c r="RTP109" s="11"/>
      <c r="RTQ109" s="11"/>
      <c r="RTR109" s="11"/>
      <c r="RTS109" s="11"/>
      <c r="RTT109" s="11"/>
      <c r="RTU109" s="11"/>
      <c r="RTV109" s="11"/>
      <c r="RTW109" s="11"/>
      <c r="RTX109" s="11"/>
      <c r="RTY109" s="11"/>
      <c r="RTZ109" s="11"/>
      <c r="RUA109" s="11"/>
      <c r="RUB109" s="11"/>
      <c r="RUC109" s="11"/>
      <c r="RUD109" s="11"/>
      <c r="RUE109" s="11"/>
      <c r="RUF109" s="11"/>
      <c r="RUG109" s="11"/>
      <c r="RUH109" s="11"/>
      <c r="RUI109" s="11"/>
      <c r="RUJ109" s="11"/>
      <c r="RUK109" s="11"/>
      <c r="RUL109" s="11"/>
      <c r="RUM109" s="11"/>
      <c r="RUN109" s="11"/>
      <c r="RUO109" s="11"/>
      <c r="RUP109" s="11"/>
      <c r="RUQ109" s="11"/>
      <c r="RUR109" s="11"/>
      <c r="RUS109" s="11"/>
      <c r="RUT109" s="11"/>
      <c r="RUU109" s="11"/>
      <c r="RUV109" s="11"/>
      <c r="RUW109" s="11"/>
      <c r="RUX109" s="11"/>
      <c r="RUY109" s="11"/>
      <c r="RUZ109" s="11"/>
      <c r="RVA109" s="11"/>
      <c r="RVB109" s="11"/>
      <c r="RVC109" s="11"/>
      <c r="RVD109" s="11"/>
      <c r="RVE109" s="11"/>
      <c r="RVF109" s="11"/>
      <c r="RVG109" s="11"/>
      <c r="RVH109" s="11"/>
      <c r="RVI109" s="11"/>
      <c r="RVJ109" s="11"/>
      <c r="RVK109" s="11"/>
      <c r="RVL109" s="11"/>
      <c r="RVM109" s="11"/>
      <c r="RVN109" s="11"/>
      <c r="RVO109" s="11"/>
      <c r="RVP109" s="11"/>
      <c r="RVQ109" s="11"/>
      <c r="RVR109" s="11"/>
      <c r="RVS109" s="11"/>
      <c r="RVT109" s="11"/>
      <c r="RVU109" s="11"/>
      <c r="RVV109" s="11"/>
      <c r="RVW109" s="11"/>
      <c r="RVX109" s="11"/>
      <c r="RVY109" s="11"/>
      <c r="RVZ109" s="11"/>
      <c r="RWA109" s="11"/>
      <c r="RWB109" s="11"/>
      <c r="RWC109" s="11"/>
      <c r="RWD109" s="11"/>
      <c r="RWE109" s="11"/>
      <c r="RWF109" s="11"/>
      <c r="RWG109" s="11"/>
      <c r="RWH109" s="11"/>
      <c r="RWI109" s="11"/>
      <c r="RWJ109" s="11"/>
      <c r="RWK109" s="11"/>
      <c r="RWL109" s="11"/>
      <c r="RWM109" s="11"/>
      <c r="RWN109" s="11"/>
      <c r="RWO109" s="11"/>
      <c r="RWP109" s="11"/>
      <c r="RWQ109" s="11"/>
      <c r="RWR109" s="11"/>
      <c r="RWS109" s="11"/>
      <c r="RWT109" s="11"/>
      <c r="RWU109" s="11"/>
      <c r="RWV109" s="11"/>
      <c r="RWW109" s="11"/>
      <c r="RWX109" s="11"/>
      <c r="RWY109" s="11"/>
      <c r="RWZ109" s="11"/>
      <c r="RXA109" s="11"/>
      <c r="RXB109" s="11"/>
      <c r="RXC109" s="11"/>
      <c r="RXD109" s="11"/>
      <c r="RXE109" s="11"/>
      <c r="RXF109" s="11"/>
      <c r="RXG109" s="11"/>
      <c r="RXH109" s="11"/>
      <c r="RXI109" s="11"/>
      <c r="RXJ109" s="11"/>
      <c r="RXK109" s="11"/>
      <c r="RXL109" s="11"/>
      <c r="RXM109" s="11"/>
      <c r="RXN109" s="11"/>
      <c r="RXO109" s="11"/>
      <c r="RXP109" s="11"/>
      <c r="RXQ109" s="11"/>
      <c r="RXR109" s="11"/>
      <c r="RXS109" s="11"/>
      <c r="RXT109" s="11"/>
      <c r="RXU109" s="11"/>
      <c r="RXV109" s="11"/>
      <c r="RXW109" s="11"/>
      <c r="RXX109" s="11"/>
      <c r="RXY109" s="11"/>
      <c r="RXZ109" s="11"/>
      <c r="RYA109" s="11"/>
      <c r="RYB109" s="11"/>
      <c r="RYC109" s="11"/>
      <c r="RYD109" s="11"/>
      <c r="RYE109" s="11"/>
      <c r="RYF109" s="11"/>
      <c r="RYG109" s="11"/>
      <c r="RYH109" s="11"/>
      <c r="RYI109" s="11"/>
      <c r="RYJ109" s="11"/>
      <c r="RYK109" s="11"/>
      <c r="RYL109" s="11"/>
      <c r="RYM109" s="11"/>
      <c r="RYN109" s="11"/>
      <c r="RYO109" s="11"/>
      <c r="RYP109" s="11"/>
      <c r="RYQ109" s="11"/>
      <c r="RYR109" s="11"/>
      <c r="RYS109" s="11"/>
      <c r="RYT109" s="11"/>
      <c r="RYU109" s="11"/>
      <c r="RYV109" s="11"/>
      <c r="RYW109" s="11"/>
      <c r="RYX109" s="11"/>
      <c r="RYY109" s="11"/>
      <c r="RYZ109" s="11"/>
      <c r="RZA109" s="11"/>
      <c r="RZB109" s="11"/>
      <c r="RZC109" s="11"/>
      <c r="RZD109" s="11"/>
      <c r="RZE109" s="11"/>
      <c r="RZF109" s="11"/>
      <c r="RZG109" s="11"/>
      <c r="RZH109" s="11"/>
      <c r="RZI109" s="11"/>
      <c r="RZJ109" s="11"/>
      <c r="RZK109" s="11"/>
      <c r="RZL109" s="11"/>
      <c r="RZM109" s="11"/>
      <c r="RZN109" s="11"/>
      <c r="RZO109" s="11"/>
      <c r="RZP109" s="11"/>
      <c r="RZQ109" s="11"/>
      <c r="RZR109" s="11"/>
      <c r="RZS109" s="11"/>
      <c r="RZT109" s="11"/>
      <c r="RZU109" s="11"/>
      <c r="RZV109" s="11"/>
      <c r="RZW109" s="11"/>
      <c r="RZX109" s="11"/>
      <c r="RZY109" s="11"/>
      <c r="RZZ109" s="11"/>
      <c r="SAA109" s="11"/>
      <c r="SAB109" s="11"/>
      <c r="SAC109" s="11"/>
      <c r="SAD109" s="11"/>
      <c r="SAE109" s="11"/>
      <c r="SAF109" s="11"/>
      <c r="SAG109" s="11"/>
      <c r="SAH109" s="11"/>
      <c r="SAI109" s="11"/>
      <c r="SAJ109" s="11"/>
      <c r="SAK109" s="11"/>
      <c r="SAL109" s="11"/>
      <c r="SAM109" s="11"/>
      <c r="SAN109" s="11"/>
      <c r="SAO109" s="11"/>
      <c r="SAP109" s="11"/>
      <c r="SAQ109" s="11"/>
      <c r="SAR109" s="11"/>
      <c r="SAS109" s="11"/>
      <c r="SAT109" s="11"/>
      <c r="SAU109" s="11"/>
      <c r="SAV109" s="11"/>
      <c r="SAW109" s="11"/>
      <c r="SAX109" s="11"/>
      <c r="SAY109" s="11"/>
      <c r="SAZ109" s="11"/>
      <c r="SBA109" s="11"/>
      <c r="SBB109" s="11"/>
      <c r="SBC109" s="11"/>
      <c r="SBD109" s="11"/>
      <c r="SBE109" s="11"/>
      <c r="SBF109" s="11"/>
      <c r="SBG109" s="11"/>
      <c r="SBH109" s="11"/>
      <c r="SBI109" s="11"/>
      <c r="SBJ109" s="11"/>
      <c r="SBK109" s="11"/>
      <c r="SBL109" s="11"/>
      <c r="SBM109" s="11"/>
      <c r="SBN109" s="11"/>
      <c r="SBO109" s="11"/>
      <c r="SBP109" s="11"/>
      <c r="SBQ109" s="11"/>
      <c r="SBR109" s="11"/>
      <c r="SBS109" s="11"/>
      <c r="SBT109" s="11"/>
      <c r="SBU109" s="11"/>
      <c r="SBV109" s="11"/>
      <c r="SBW109" s="11"/>
      <c r="SBX109" s="11"/>
      <c r="SBY109" s="11"/>
      <c r="SBZ109" s="11"/>
      <c r="SCA109" s="11"/>
      <c r="SCB109" s="11"/>
      <c r="SCC109" s="11"/>
      <c r="SCD109" s="11"/>
      <c r="SCE109" s="11"/>
      <c r="SCF109" s="11"/>
      <c r="SCG109" s="11"/>
      <c r="SCH109" s="11"/>
      <c r="SCI109" s="11"/>
      <c r="SCJ109" s="11"/>
      <c r="SCK109" s="11"/>
      <c r="SCL109" s="11"/>
      <c r="SCM109" s="11"/>
      <c r="SCN109" s="11"/>
      <c r="SCO109" s="11"/>
      <c r="SCP109" s="11"/>
      <c r="SCQ109" s="11"/>
      <c r="SCR109" s="11"/>
      <c r="SCS109" s="11"/>
      <c r="SCT109" s="11"/>
      <c r="SCU109" s="11"/>
      <c r="SCV109" s="11"/>
      <c r="SCW109" s="11"/>
      <c r="SCX109" s="11"/>
      <c r="SCY109" s="11"/>
      <c r="SCZ109" s="11"/>
      <c r="SDA109" s="11"/>
      <c r="SDB109" s="11"/>
      <c r="SDC109" s="11"/>
      <c r="SDD109" s="11"/>
      <c r="SDE109" s="11"/>
      <c r="SDF109" s="11"/>
      <c r="SDG109" s="11"/>
      <c r="SDH109" s="11"/>
      <c r="SDI109" s="11"/>
      <c r="SDJ109" s="11"/>
      <c r="SDK109" s="11"/>
      <c r="SDL109" s="11"/>
      <c r="SDM109" s="11"/>
      <c r="SDN109" s="11"/>
      <c r="SDO109" s="11"/>
      <c r="SDP109" s="11"/>
      <c r="SDQ109" s="11"/>
      <c r="SDR109" s="11"/>
      <c r="SDS109" s="11"/>
      <c r="SDT109" s="11"/>
      <c r="SDU109" s="11"/>
      <c r="SDV109" s="11"/>
      <c r="SDW109" s="11"/>
      <c r="SDX109" s="11"/>
      <c r="SDY109" s="11"/>
      <c r="SDZ109" s="11"/>
      <c r="SEA109" s="11"/>
      <c r="SEB109" s="11"/>
      <c r="SEC109" s="11"/>
      <c r="SED109" s="11"/>
      <c r="SEE109" s="11"/>
      <c r="SEF109" s="11"/>
      <c r="SEG109" s="11"/>
      <c r="SEH109" s="11"/>
      <c r="SEI109" s="11"/>
      <c r="SEJ109" s="11"/>
      <c r="SEK109" s="11"/>
      <c r="SEL109" s="11"/>
      <c r="SEM109" s="11"/>
      <c r="SEN109" s="11"/>
      <c r="SEO109" s="11"/>
      <c r="SEP109" s="11"/>
      <c r="SEQ109" s="11"/>
      <c r="SER109" s="11"/>
      <c r="SES109" s="11"/>
      <c r="SET109" s="11"/>
      <c r="SEU109" s="11"/>
      <c r="SEV109" s="11"/>
      <c r="SEW109" s="11"/>
      <c r="SEX109" s="11"/>
      <c r="SEY109" s="11"/>
      <c r="SEZ109" s="11"/>
      <c r="SFA109" s="11"/>
      <c r="SFB109" s="11"/>
      <c r="SFC109" s="11"/>
      <c r="SFD109" s="11"/>
      <c r="SFE109" s="11"/>
      <c r="SFF109" s="11"/>
      <c r="SFG109" s="11"/>
      <c r="SFH109" s="11"/>
      <c r="SFI109" s="11"/>
      <c r="SFJ109" s="11"/>
      <c r="SFK109" s="11"/>
      <c r="SFL109" s="11"/>
      <c r="SFM109" s="11"/>
      <c r="SFN109" s="11"/>
      <c r="SFO109" s="11"/>
      <c r="SFP109" s="11"/>
      <c r="SFQ109" s="11"/>
      <c r="SFR109" s="11"/>
      <c r="SFS109" s="11"/>
      <c r="SFT109" s="11"/>
      <c r="SFU109" s="11"/>
      <c r="SFV109" s="11"/>
      <c r="SFW109" s="11"/>
      <c r="SFX109" s="11"/>
      <c r="SFY109" s="11"/>
      <c r="SFZ109" s="11"/>
      <c r="SGA109" s="11"/>
      <c r="SGB109" s="11"/>
      <c r="SGC109" s="11"/>
      <c r="SGD109" s="11"/>
      <c r="SGE109" s="11"/>
      <c r="SGF109" s="11"/>
      <c r="SGG109" s="11"/>
      <c r="SGH109" s="11"/>
      <c r="SGI109" s="11"/>
      <c r="SGJ109" s="11"/>
      <c r="SGK109" s="11"/>
      <c r="SGL109" s="11"/>
      <c r="SGM109" s="11"/>
      <c r="SGN109" s="11"/>
      <c r="SGO109" s="11"/>
      <c r="SGP109" s="11"/>
      <c r="SGQ109" s="11"/>
      <c r="SGR109" s="11"/>
      <c r="SGS109" s="11"/>
      <c r="SGT109" s="11"/>
      <c r="SGU109" s="11"/>
      <c r="SGV109" s="11"/>
      <c r="SGW109" s="11"/>
      <c r="SGX109" s="11"/>
      <c r="SGY109" s="11"/>
      <c r="SGZ109" s="11"/>
      <c r="SHA109" s="11"/>
      <c r="SHB109" s="11"/>
      <c r="SHC109" s="11"/>
      <c r="SHD109" s="11"/>
      <c r="SHE109" s="11"/>
      <c r="SHF109" s="11"/>
      <c r="SHG109" s="11"/>
      <c r="SHH109" s="11"/>
      <c r="SHI109" s="11"/>
      <c r="SHJ109" s="11"/>
      <c r="SHK109" s="11"/>
      <c r="SHL109" s="11"/>
      <c r="SHM109" s="11"/>
      <c r="SHN109" s="11"/>
      <c r="SHO109" s="11"/>
      <c r="SHP109" s="11"/>
      <c r="SHQ109" s="11"/>
      <c r="SHR109" s="11"/>
      <c r="SHS109" s="11"/>
      <c r="SHT109" s="11"/>
      <c r="SHU109" s="11"/>
      <c r="SHV109" s="11"/>
      <c r="SHW109" s="11"/>
      <c r="SHX109" s="11"/>
      <c r="SHY109" s="11"/>
      <c r="SHZ109" s="11"/>
      <c r="SIA109" s="11"/>
      <c r="SIB109" s="11"/>
      <c r="SIC109" s="11"/>
      <c r="SID109" s="11"/>
      <c r="SIE109" s="11"/>
      <c r="SIF109" s="11"/>
      <c r="SIG109" s="11"/>
      <c r="SIH109" s="11"/>
      <c r="SII109" s="11"/>
      <c r="SIJ109" s="11"/>
      <c r="SIK109" s="11"/>
      <c r="SIL109" s="11"/>
      <c r="SIM109" s="11"/>
      <c r="SIN109" s="11"/>
      <c r="SIO109" s="11"/>
      <c r="SIP109" s="11"/>
      <c r="SIQ109" s="11"/>
      <c r="SIR109" s="11"/>
      <c r="SIS109" s="11"/>
      <c r="SIT109" s="11"/>
      <c r="SIU109" s="11"/>
      <c r="SIV109" s="11"/>
      <c r="SIW109" s="11"/>
      <c r="SIX109" s="11"/>
      <c r="SIY109" s="11"/>
      <c r="SIZ109" s="11"/>
      <c r="SJA109" s="11"/>
      <c r="SJB109" s="11"/>
      <c r="SJC109" s="11"/>
      <c r="SJD109" s="11"/>
      <c r="SJE109" s="11"/>
      <c r="SJF109" s="11"/>
      <c r="SJG109" s="11"/>
      <c r="SJH109" s="11"/>
      <c r="SJI109" s="11"/>
      <c r="SJJ109" s="11"/>
      <c r="SJK109" s="11"/>
      <c r="SJL109" s="11"/>
      <c r="SJM109" s="11"/>
      <c r="SJN109" s="11"/>
      <c r="SJO109" s="11"/>
      <c r="SJP109" s="11"/>
      <c r="SJQ109" s="11"/>
      <c r="SJR109" s="11"/>
      <c r="SJS109" s="11"/>
      <c r="SJT109" s="11"/>
      <c r="SJU109" s="11"/>
      <c r="SJV109" s="11"/>
      <c r="SJW109" s="11"/>
      <c r="SJX109" s="11"/>
      <c r="SJY109" s="11"/>
      <c r="SJZ109" s="11"/>
      <c r="SKA109" s="11"/>
      <c r="SKB109" s="11"/>
      <c r="SKC109" s="11"/>
      <c r="SKD109" s="11"/>
      <c r="SKE109" s="11"/>
      <c r="SKF109" s="11"/>
      <c r="SKG109" s="11"/>
      <c r="SKH109" s="11"/>
      <c r="SKI109" s="11"/>
      <c r="SKJ109" s="11"/>
      <c r="SKK109" s="11"/>
      <c r="SKL109" s="11"/>
      <c r="SKM109" s="11"/>
      <c r="SKN109" s="11"/>
      <c r="SKO109" s="11"/>
      <c r="SKP109" s="11"/>
      <c r="SKQ109" s="11"/>
      <c r="SKR109" s="11"/>
      <c r="SKS109" s="11"/>
      <c r="SKT109" s="11"/>
      <c r="SKU109" s="11"/>
      <c r="SKV109" s="11"/>
      <c r="SKW109" s="11"/>
      <c r="SKX109" s="11"/>
      <c r="SKY109" s="11"/>
      <c r="SKZ109" s="11"/>
      <c r="SLA109" s="11"/>
      <c r="SLB109" s="11"/>
      <c r="SLC109" s="11"/>
      <c r="SLD109" s="11"/>
      <c r="SLE109" s="11"/>
      <c r="SLF109" s="11"/>
      <c r="SLG109" s="11"/>
      <c r="SLH109" s="11"/>
      <c r="SLI109" s="11"/>
      <c r="SLJ109" s="11"/>
      <c r="SLK109" s="11"/>
      <c r="SLL109" s="11"/>
      <c r="SLM109" s="11"/>
      <c r="SLN109" s="11"/>
      <c r="SLO109" s="11"/>
      <c r="SLP109" s="11"/>
      <c r="SLQ109" s="11"/>
      <c r="SLR109" s="11"/>
      <c r="SLS109" s="11"/>
      <c r="SLT109" s="11"/>
      <c r="SLU109" s="11"/>
      <c r="SLV109" s="11"/>
      <c r="SLW109" s="11"/>
      <c r="SLX109" s="11"/>
      <c r="SLY109" s="11"/>
      <c r="SLZ109" s="11"/>
      <c r="SMA109" s="11"/>
      <c r="SMB109" s="11"/>
      <c r="SMC109" s="11"/>
      <c r="SMD109" s="11"/>
      <c r="SME109" s="11"/>
      <c r="SMF109" s="11"/>
      <c r="SMG109" s="11"/>
      <c r="SMH109" s="11"/>
      <c r="SMI109" s="11"/>
      <c r="SMJ109" s="11"/>
      <c r="SMK109" s="11"/>
      <c r="SML109" s="11"/>
      <c r="SMM109" s="11"/>
      <c r="SMN109" s="11"/>
      <c r="SMO109" s="11"/>
      <c r="SMP109" s="11"/>
      <c r="SMQ109" s="11"/>
      <c r="SMR109" s="11"/>
      <c r="SMS109" s="11"/>
      <c r="SMT109" s="11"/>
      <c r="SMU109" s="11"/>
      <c r="SMV109" s="11"/>
      <c r="SMW109" s="11"/>
      <c r="SMX109" s="11"/>
      <c r="SMY109" s="11"/>
      <c r="SMZ109" s="11"/>
      <c r="SNA109" s="11"/>
      <c r="SNB109" s="11"/>
      <c r="SNC109" s="11"/>
      <c r="SND109" s="11"/>
      <c r="SNE109" s="11"/>
      <c r="SNF109" s="11"/>
      <c r="SNG109" s="11"/>
      <c r="SNH109" s="11"/>
      <c r="SNI109" s="11"/>
      <c r="SNJ109" s="11"/>
      <c r="SNK109" s="11"/>
      <c r="SNL109" s="11"/>
      <c r="SNM109" s="11"/>
      <c r="SNN109" s="11"/>
      <c r="SNO109" s="11"/>
      <c r="SNP109" s="11"/>
      <c r="SNQ109" s="11"/>
      <c r="SNR109" s="11"/>
      <c r="SNS109" s="11"/>
      <c r="SNT109" s="11"/>
      <c r="SNU109" s="11"/>
      <c r="SNV109" s="11"/>
      <c r="SNW109" s="11"/>
      <c r="SNX109" s="11"/>
      <c r="SNY109" s="11"/>
      <c r="SNZ109" s="11"/>
      <c r="SOA109" s="11"/>
      <c r="SOB109" s="11"/>
      <c r="SOC109" s="11"/>
      <c r="SOD109" s="11"/>
      <c r="SOE109" s="11"/>
      <c r="SOF109" s="11"/>
      <c r="SOG109" s="11"/>
      <c r="SOH109" s="11"/>
      <c r="SOI109" s="11"/>
      <c r="SOJ109" s="11"/>
      <c r="SOK109" s="11"/>
      <c r="SOL109" s="11"/>
      <c r="SOM109" s="11"/>
      <c r="SON109" s="11"/>
      <c r="SOO109" s="11"/>
      <c r="SOP109" s="11"/>
      <c r="SOQ109" s="11"/>
      <c r="SOR109" s="11"/>
      <c r="SOS109" s="11"/>
      <c r="SOT109" s="11"/>
      <c r="SOU109" s="11"/>
      <c r="SOV109" s="11"/>
      <c r="SOW109" s="11"/>
      <c r="SOX109" s="11"/>
      <c r="SOY109" s="11"/>
      <c r="SOZ109" s="11"/>
      <c r="SPA109" s="11"/>
      <c r="SPB109" s="11"/>
      <c r="SPC109" s="11"/>
      <c r="SPD109" s="11"/>
      <c r="SPE109" s="11"/>
      <c r="SPF109" s="11"/>
      <c r="SPG109" s="11"/>
      <c r="SPH109" s="11"/>
      <c r="SPI109" s="11"/>
      <c r="SPJ109" s="11"/>
      <c r="SPK109" s="11"/>
      <c r="SPL109" s="11"/>
      <c r="SPM109" s="11"/>
      <c r="SPN109" s="11"/>
      <c r="SPO109" s="11"/>
      <c r="SPP109" s="11"/>
      <c r="SPQ109" s="11"/>
      <c r="SPR109" s="11"/>
      <c r="SPS109" s="11"/>
      <c r="SPT109" s="11"/>
      <c r="SPU109" s="11"/>
      <c r="SPV109" s="11"/>
      <c r="SPW109" s="11"/>
      <c r="SPX109" s="11"/>
      <c r="SPY109" s="11"/>
      <c r="SPZ109" s="11"/>
      <c r="SQA109" s="11"/>
      <c r="SQB109" s="11"/>
      <c r="SQC109" s="11"/>
      <c r="SQD109" s="11"/>
      <c r="SQE109" s="11"/>
      <c r="SQF109" s="11"/>
      <c r="SQG109" s="11"/>
      <c r="SQH109" s="11"/>
      <c r="SQI109" s="11"/>
      <c r="SQJ109" s="11"/>
      <c r="SQK109" s="11"/>
      <c r="SQL109" s="11"/>
      <c r="SQM109" s="11"/>
      <c r="SQN109" s="11"/>
      <c r="SQO109" s="11"/>
      <c r="SQP109" s="11"/>
      <c r="SQQ109" s="11"/>
      <c r="SQR109" s="11"/>
      <c r="SQS109" s="11"/>
      <c r="SQT109" s="11"/>
      <c r="SQU109" s="11"/>
      <c r="SQV109" s="11"/>
      <c r="SQW109" s="11"/>
      <c r="SQX109" s="11"/>
      <c r="SQY109" s="11"/>
      <c r="SQZ109" s="11"/>
      <c r="SRA109" s="11"/>
      <c r="SRB109" s="11"/>
      <c r="SRC109" s="11"/>
      <c r="SRD109" s="11"/>
      <c r="SRE109" s="11"/>
      <c r="SRF109" s="11"/>
      <c r="SRG109" s="11"/>
      <c r="SRH109" s="11"/>
      <c r="SRI109" s="11"/>
      <c r="SRJ109" s="11"/>
      <c r="SRK109" s="11"/>
      <c r="SRL109" s="11"/>
      <c r="SRM109" s="11"/>
      <c r="SRN109" s="11"/>
      <c r="SRO109" s="11"/>
      <c r="SRP109" s="11"/>
      <c r="SRQ109" s="11"/>
      <c r="SRR109" s="11"/>
      <c r="SRS109" s="11"/>
      <c r="SRT109" s="11"/>
      <c r="SRU109" s="11"/>
      <c r="SRV109" s="11"/>
      <c r="SRW109" s="11"/>
      <c r="SRX109" s="11"/>
      <c r="SRY109" s="11"/>
      <c r="SRZ109" s="11"/>
      <c r="SSA109" s="11"/>
      <c r="SSB109" s="11"/>
      <c r="SSC109" s="11"/>
      <c r="SSD109" s="11"/>
      <c r="SSE109" s="11"/>
      <c r="SSF109" s="11"/>
      <c r="SSG109" s="11"/>
      <c r="SSH109" s="11"/>
      <c r="SSI109" s="11"/>
      <c r="SSJ109" s="11"/>
      <c r="SSK109" s="11"/>
      <c r="SSL109" s="11"/>
      <c r="SSM109" s="11"/>
      <c r="SSN109" s="11"/>
      <c r="SSO109" s="11"/>
      <c r="SSP109" s="11"/>
      <c r="SSQ109" s="11"/>
      <c r="SSR109" s="11"/>
      <c r="SSS109" s="11"/>
      <c r="SST109" s="11"/>
      <c r="SSU109" s="11"/>
      <c r="SSV109" s="11"/>
      <c r="SSW109" s="11"/>
      <c r="SSX109" s="11"/>
      <c r="SSY109" s="11"/>
      <c r="SSZ109" s="11"/>
      <c r="STA109" s="11"/>
      <c r="STB109" s="11"/>
      <c r="STC109" s="11"/>
      <c r="STD109" s="11"/>
      <c r="STE109" s="11"/>
      <c r="STF109" s="11"/>
      <c r="STG109" s="11"/>
      <c r="STH109" s="11"/>
      <c r="STI109" s="11"/>
      <c r="STJ109" s="11"/>
      <c r="STK109" s="11"/>
      <c r="STL109" s="11"/>
      <c r="STM109" s="11"/>
      <c r="STN109" s="11"/>
      <c r="STO109" s="11"/>
      <c r="STP109" s="11"/>
      <c r="STQ109" s="11"/>
      <c r="STR109" s="11"/>
      <c r="STS109" s="11"/>
      <c r="STT109" s="11"/>
      <c r="STU109" s="11"/>
      <c r="STV109" s="11"/>
      <c r="STW109" s="11"/>
      <c r="STX109" s="11"/>
      <c r="STY109" s="11"/>
      <c r="STZ109" s="11"/>
      <c r="SUA109" s="11"/>
      <c r="SUB109" s="11"/>
      <c r="SUC109" s="11"/>
      <c r="SUD109" s="11"/>
      <c r="SUE109" s="11"/>
      <c r="SUF109" s="11"/>
      <c r="SUG109" s="11"/>
      <c r="SUH109" s="11"/>
      <c r="SUI109" s="11"/>
      <c r="SUJ109" s="11"/>
      <c r="SUK109" s="11"/>
      <c r="SUL109" s="11"/>
      <c r="SUM109" s="11"/>
      <c r="SUN109" s="11"/>
      <c r="SUO109" s="11"/>
      <c r="SUP109" s="11"/>
      <c r="SUQ109" s="11"/>
      <c r="SUR109" s="11"/>
      <c r="SUS109" s="11"/>
      <c r="SUT109" s="11"/>
      <c r="SUU109" s="11"/>
      <c r="SUV109" s="11"/>
      <c r="SUW109" s="11"/>
      <c r="SUX109" s="11"/>
      <c r="SUY109" s="11"/>
      <c r="SUZ109" s="11"/>
      <c r="SVA109" s="11"/>
      <c r="SVB109" s="11"/>
      <c r="SVC109" s="11"/>
      <c r="SVD109" s="11"/>
      <c r="SVE109" s="11"/>
      <c r="SVF109" s="11"/>
      <c r="SVG109" s="11"/>
      <c r="SVH109" s="11"/>
      <c r="SVI109" s="11"/>
      <c r="SVJ109" s="11"/>
      <c r="SVK109" s="11"/>
      <c r="SVL109" s="11"/>
      <c r="SVM109" s="11"/>
      <c r="SVN109" s="11"/>
      <c r="SVO109" s="11"/>
      <c r="SVP109" s="11"/>
      <c r="SVQ109" s="11"/>
      <c r="SVR109" s="11"/>
      <c r="SVS109" s="11"/>
      <c r="SVT109" s="11"/>
      <c r="SVU109" s="11"/>
      <c r="SVV109" s="11"/>
      <c r="SVW109" s="11"/>
      <c r="SVX109" s="11"/>
      <c r="SVY109" s="11"/>
      <c r="SVZ109" s="11"/>
      <c r="SWA109" s="11"/>
      <c r="SWB109" s="11"/>
      <c r="SWC109" s="11"/>
      <c r="SWD109" s="11"/>
      <c r="SWE109" s="11"/>
      <c r="SWF109" s="11"/>
      <c r="SWG109" s="11"/>
      <c r="SWH109" s="11"/>
      <c r="SWI109" s="11"/>
      <c r="SWJ109" s="11"/>
      <c r="SWK109" s="11"/>
      <c r="SWL109" s="11"/>
      <c r="SWM109" s="11"/>
      <c r="SWN109" s="11"/>
      <c r="SWO109" s="11"/>
      <c r="SWP109" s="11"/>
      <c r="SWQ109" s="11"/>
      <c r="SWR109" s="11"/>
      <c r="SWS109" s="11"/>
      <c r="SWT109" s="11"/>
      <c r="SWU109" s="11"/>
      <c r="SWV109" s="11"/>
      <c r="SWW109" s="11"/>
      <c r="SWX109" s="11"/>
      <c r="SWY109" s="11"/>
      <c r="SWZ109" s="11"/>
      <c r="SXA109" s="11"/>
      <c r="SXB109" s="11"/>
      <c r="SXC109" s="11"/>
      <c r="SXD109" s="11"/>
      <c r="SXE109" s="11"/>
      <c r="SXF109" s="11"/>
      <c r="SXG109" s="11"/>
      <c r="SXH109" s="11"/>
      <c r="SXI109" s="11"/>
      <c r="SXJ109" s="11"/>
      <c r="SXK109" s="11"/>
      <c r="SXL109" s="11"/>
      <c r="SXM109" s="11"/>
      <c r="SXN109" s="11"/>
      <c r="SXO109" s="11"/>
      <c r="SXP109" s="11"/>
      <c r="SXQ109" s="11"/>
      <c r="SXR109" s="11"/>
      <c r="SXS109" s="11"/>
      <c r="SXT109" s="11"/>
      <c r="SXU109" s="11"/>
      <c r="SXV109" s="11"/>
      <c r="SXW109" s="11"/>
      <c r="SXX109" s="11"/>
      <c r="SXY109" s="11"/>
      <c r="SXZ109" s="11"/>
      <c r="SYA109" s="11"/>
      <c r="SYB109" s="11"/>
      <c r="SYC109" s="11"/>
      <c r="SYD109" s="11"/>
      <c r="SYE109" s="11"/>
      <c r="SYF109" s="11"/>
      <c r="SYG109" s="11"/>
      <c r="SYH109" s="11"/>
      <c r="SYI109" s="11"/>
      <c r="SYJ109" s="11"/>
      <c r="SYK109" s="11"/>
      <c r="SYL109" s="11"/>
      <c r="SYM109" s="11"/>
      <c r="SYN109" s="11"/>
      <c r="SYO109" s="11"/>
      <c r="SYP109" s="11"/>
      <c r="SYQ109" s="11"/>
      <c r="SYR109" s="11"/>
      <c r="SYS109" s="11"/>
      <c r="SYT109" s="11"/>
      <c r="SYU109" s="11"/>
      <c r="SYV109" s="11"/>
      <c r="SYW109" s="11"/>
      <c r="SYX109" s="11"/>
      <c r="SYY109" s="11"/>
      <c r="SYZ109" s="11"/>
      <c r="SZA109" s="11"/>
      <c r="SZB109" s="11"/>
      <c r="SZC109" s="11"/>
      <c r="SZD109" s="11"/>
      <c r="SZE109" s="11"/>
      <c r="SZF109" s="11"/>
      <c r="SZG109" s="11"/>
      <c r="SZH109" s="11"/>
      <c r="SZI109" s="11"/>
      <c r="SZJ109" s="11"/>
      <c r="SZK109" s="11"/>
      <c r="SZL109" s="11"/>
      <c r="SZM109" s="11"/>
      <c r="SZN109" s="11"/>
      <c r="SZO109" s="11"/>
      <c r="SZP109" s="11"/>
      <c r="SZQ109" s="11"/>
      <c r="SZR109" s="11"/>
      <c r="SZS109" s="11"/>
      <c r="SZT109" s="11"/>
      <c r="SZU109" s="11"/>
      <c r="SZV109" s="11"/>
      <c r="SZW109" s="11"/>
      <c r="SZX109" s="11"/>
      <c r="SZY109" s="11"/>
      <c r="SZZ109" s="11"/>
      <c r="TAA109" s="11"/>
      <c r="TAB109" s="11"/>
      <c r="TAC109" s="11"/>
      <c r="TAD109" s="11"/>
      <c r="TAE109" s="11"/>
      <c r="TAF109" s="11"/>
      <c r="TAG109" s="11"/>
      <c r="TAH109" s="11"/>
      <c r="TAI109" s="11"/>
      <c r="TAJ109" s="11"/>
      <c r="TAK109" s="11"/>
      <c r="TAL109" s="11"/>
      <c r="TAM109" s="11"/>
      <c r="TAN109" s="11"/>
      <c r="TAO109" s="11"/>
      <c r="TAP109" s="11"/>
      <c r="TAQ109" s="11"/>
      <c r="TAR109" s="11"/>
      <c r="TAS109" s="11"/>
      <c r="TAT109" s="11"/>
      <c r="TAU109" s="11"/>
      <c r="TAV109" s="11"/>
      <c r="TAW109" s="11"/>
      <c r="TAX109" s="11"/>
      <c r="TAY109" s="11"/>
      <c r="TAZ109" s="11"/>
      <c r="TBA109" s="11"/>
      <c r="TBB109" s="11"/>
      <c r="TBC109" s="11"/>
      <c r="TBD109" s="11"/>
      <c r="TBE109" s="11"/>
      <c r="TBF109" s="11"/>
      <c r="TBG109" s="11"/>
      <c r="TBH109" s="11"/>
      <c r="TBI109" s="11"/>
      <c r="TBJ109" s="11"/>
      <c r="TBK109" s="11"/>
      <c r="TBL109" s="11"/>
      <c r="TBM109" s="11"/>
      <c r="TBN109" s="11"/>
      <c r="TBO109" s="11"/>
      <c r="TBP109" s="11"/>
      <c r="TBQ109" s="11"/>
      <c r="TBR109" s="11"/>
      <c r="TBS109" s="11"/>
      <c r="TBT109" s="11"/>
      <c r="TBU109" s="11"/>
      <c r="TBV109" s="11"/>
      <c r="TBW109" s="11"/>
      <c r="TBX109" s="11"/>
      <c r="TBY109" s="11"/>
      <c r="TBZ109" s="11"/>
      <c r="TCA109" s="11"/>
      <c r="TCB109" s="11"/>
      <c r="TCC109" s="11"/>
      <c r="TCD109" s="11"/>
      <c r="TCE109" s="11"/>
      <c r="TCF109" s="11"/>
      <c r="TCG109" s="11"/>
      <c r="TCH109" s="11"/>
      <c r="TCI109" s="11"/>
      <c r="TCJ109" s="11"/>
      <c r="TCK109" s="11"/>
      <c r="TCL109" s="11"/>
      <c r="TCM109" s="11"/>
      <c r="TCN109" s="11"/>
      <c r="TCO109" s="11"/>
      <c r="TCP109" s="11"/>
      <c r="TCQ109" s="11"/>
      <c r="TCR109" s="11"/>
      <c r="TCS109" s="11"/>
      <c r="TCT109" s="11"/>
      <c r="TCU109" s="11"/>
      <c r="TCV109" s="11"/>
      <c r="TCW109" s="11"/>
      <c r="TCX109" s="11"/>
      <c r="TCY109" s="11"/>
      <c r="TCZ109" s="11"/>
      <c r="TDA109" s="11"/>
      <c r="TDB109" s="11"/>
      <c r="TDC109" s="11"/>
      <c r="TDD109" s="11"/>
      <c r="TDE109" s="11"/>
      <c r="TDF109" s="11"/>
      <c r="TDG109" s="11"/>
      <c r="TDH109" s="11"/>
      <c r="TDI109" s="11"/>
      <c r="TDJ109" s="11"/>
      <c r="TDK109" s="11"/>
      <c r="TDL109" s="11"/>
      <c r="TDM109" s="11"/>
      <c r="TDN109" s="11"/>
      <c r="TDO109" s="11"/>
      <c r="TDP109" s="11"/>
      <c r="TDQ109" s="11"/>
      <c r="TDR109" s="11"/>
      <c r="TDS109" s="11"/>
      <c r="TDT109" s="11"/>
      <c r="TDU109" s="11"/>
      <c r="TDV109" s="11"/>
      <c r="TDW109" s="11"/>
      <c r="TDX109" s="11"/>
      <c r="TDY109" s="11"/>
      <c r="TDZ109" s="11"/>
      <c r="TEA109" s="11"/>
      <c r="TEB109" s="11"/>
      <c r="TEC109" s="11"/>
      <c r="TED109" s="11"/>
      <c r="TEE109" s="11"/>
      <c r="TEF109" s="11"/>
      <c r="TEG109" s="11"/>
      <c r="TEH109" s="11"/>
      <c r="TEI109" s="11"/>
      <c r="TEJ109" s="11"/>
      <c r="TEK109" s="11"/>
      <c r="TEL109" s="11"/>
      <c r="TEM109" s="11"/>
      <c r="TEN109" s="11"/>
      <c r="TEO109" s="11"/>
      <c r="TEP109" s="11"/>
      <c r="TEQ109" s="11"/>
      <c r="TER109" s="11"/>
      <c r="TES109" s="11"/>
      <c r="TET109" s="11"/>
      <c r="TEU109" s="11"/>
      <c r="TEV109" s="11"/>
      <c r="TEW109" s="11"/>
      <c r="TEX109" s="11"/>
      <c r="TEY109" s="11"/>
      <c r="TEZ109" s="11"/>
      <c r="TFA109" s="11"/>
      <c r="TFB109" s="11"/>
      <c r="TFC109" s="11"/>
      <c r="TFD109" s="11"/>
      <c r="TFE109" s="11"/>
      <c r="TFF109" s="11"/>
      <c r="TFG109" s="11"/>
      <c r="TFH109" s="11"/>
      <c r="TFI109" s="11"/>
      <c r="TFJ109" s="11"/>
      <c r="TFK109" s="11"/>
      <c r="TFL109" s="11"/>
      <c r="TFM109" s="11"/>
      <c r="TFN109" s="11"/>
      <c r="TFO109" s="11"/>
      <c r="TFP109" s="11"/>
      <c r="TFQ109" s="11"/>
      <c r="TFR109" s="11"/>
      <c r="TFS109" s="11"/>
      <c r="TFT109" s="11"/>
      <c r="TFU109" s="11"/>
      <c r="TFV109" s="11"/>
      <c r="TFW109" s="11"/>
      <c r="TFX109" s="11"/>
      <c r="TFY109" s="11"/>
      <c r="TFZ109" s="11"/>
      <c r="TGA109" s="11"/>
      <c r="TGB109" s="11"/>
      <c r="TGC109" s="11"/>
      <c r="TGD109" s="11"/>
      <c r="TGE109" s="11"/>
      <c r="TGF109" s="11"/>
      <c r="TGG109" s="11"/>
      <c r="TGH109" s="11"/>
      <c r="TGI109" s="11"/>
      <c r="TGJ109" s="11"/>
      <c r="TGK109" s="11"/>
      <c r="TGL109" s="11"/>
      <c r="TGM109" s="11"/>
      <c r="TGN109" s="11"/>
      <c r="TGO109" s="11"/>
      <c r="TGP109" s="11"/>
      <c r="TGQ109" s="11"/>
      <c r="TGR109" s="11"/>
      <c r="TGS109" s="11"/>
      <c r="TGT109" s="11"/>
      <c r="TGU109" s="11"/>
      <c r="TGV109" s="11"/>
      <c r="TGW109" s="11"/>
      <c r="TGX109" s="11"/>
      <c r="TGY109" s="11"/>
      <c r="TGZ109" s="11"/>
      <c r="THA109" s="11"/>
      <c r="THB109" s="11"/>
      <c r="THC109" s="11"/>
      <c r="THD109" s="11"/>
      <c r="THE109" s="11"/>
      <c r="THF109" s="11"/>
      <c r="THG109" s="11"/>
      <c r="THH109" s="11"/>
      <c r="THI109" s="11"/>
      <c r="THJ109" s="11"/>
      <c r="THK109" s="11"/>
      <c r="THL109" s="11"/>
      <c r="THM109" s="11"/>
      <c r="THN109" s="11"/>
      <c r="THO109" s="11"/>
      <c r="THP109" s="11"/>
      <c r="THQ109" s="11"/>
      <c r="THR109" s="11"/>
      <c r="THS109" s="11"/>
      <c r="THT109" s="11"/>
      <c r="THU109" s="11"/>
      <c r="THV109" s="11"/>
      <c r="THW109" s="11"/>
      <c r="THX109" s="11"/>
      <c r="THY109" s="11"/>
      <c r="THZ109" s="11"/>
      <c r="TIA109" s="11"/>
      <c r="TIB109" s="11"/>
      <c r="TIC109" s="11"/>
      <c r="TID109" s="11"/>
      <c r="TIE109" s="11"/>
      <c r="TIF109" s="11"/>
      <c r="TIG109" s="11"/>
      <c r="TIH109" s="11"/>
      <c r="TII109" s="11"/>
      <c r="TIJ109" s="11"/>
      <c r="TIK109" s="11"/>
      <c r="TIL109" s="11"/>
      <c r="TIM109" s="11"/>
      <c r="TIN109" s="11"/>
      <c r="TIO109" s="11"/>
      <c r="TIP109" s="11"/>
      <c r="TIQ109" s="11"/>
      <c r="TIR109" s="11"/>
      <c r="TIS109" s="11"/>
      <c r="TIT109" s="11"/>
      <c r="TIU109" s="11"/>
      <c r="TIV109" s="11"/>
      <c r="TIW109" s="11"/>
      <c r="TIX109" s="11"/>
      <c r="TIY109" s="11"/>
      <c r="TIZ109" s="11"/>
      <c r="TJA109" s="11"/>
      <c r="TJB109" s="11"/>
      <c r="TJC109" s="11"/>
      <c r="TJD109" s="11"/>
      <c r="TJE109" s="11"/>
      <c r="TJF109" s="11"/>
      <c r="TJG109" s="11"/>
      <c r="TJH109" s="11"/>
      <c r="TJI109" s="11"/>
      <c r="TJJ109" s="11"/>
      <c r="TJK109" s="11"/>
      <c r="TJL109" s="11"/>
      <c r="TJM109" s="11"/>
      <c r="TJN109" s="11"/>
      <c r="TJO109" s="11"/>
      <c r="TJP109" s="11"/>
      <c r="TJQ109" s="11"/>
      <c r="TJR109" s="11"/>
      <c r="TJS109" s="11"/>
      <c r="TJT109" s="11"/>
      <c r="TJU109" s="11"/>
      <c r="TJV109" s="11"/>
      <c r="TJW109" s="11"/>
      <c r="TJX109" s="11"/>
      <c r="TJY109" s="11"/>
      <c r="TJZ109" s="11"/>
      <c r="TKA109" s="11"/>
      <c r="TKB109" s="11"/>
      <c r="TKC109" s="11"/>
      <c r="TKD109" s="11"/>
      <c r="TKE109" s="11"/>
      <c r="TKF109" s="11"/>
      <c r="TKG109" s="11"/>
      <c r="TKH109" s="11"/>
      <c r="TKI109" s="11"/>
      <c r="TKJ109" s="11"/>
      <c r="TKK109" s="11"/>
      <c r="TKL109" s="11"/>
      <c r="TKM109" s="11"/>
      <c r="TKN109" s="11"/>
      <c r="TKO109" s="11"/>
      <c r="TKP109" s="11"/>
      <c r="TKQ109" s="11"/>
      <c r="TKR109" s="11"/>
      <c r="TKS109" s="11"/>
      <c r="TKT109" s="11"/>
      <c r="TKU109" s="11"/>
      <c r="TKV109" s="11"/>
      <c r="TKW109" s="11"/>
      <c r="TKX109" s="11"/>
      <c r="TKY109" s="11"/>
      <c r="TKZ109" s="11"/>
      <c r="TLA109" s="11"/>
      <c r="TLB109" s="11"/>
      <c r="TLC109" s="11"/>
      <c r="TLD109" s="11"/>
      <c r="TLE109" s="11"/>
      <c r="TLF109" s="11"/>
      <c r="TLG109" s="11"/>
      <c r="TLH109" s="11"/>
      <c r="TLI109" s="11"/>
      <c r="TLJ109" s="11"/>
      <c r="TLK109" s="11"/>
      <c r="TLL109" s="11"/>
      <c r="TLM109" s="11"/>
      <c r="TLN109" s="11"/>
      <c r="TLO109" s="11"/>
      <c r="TLP109" s="11"/>
      <c r="TLQ109" s="11"/>
      <c r="TLR109" s="11"/>
      <c r="TLS109" s="11"/>
      <c r="TLT109" s="11"/>
      <c r="TLU109" s="11"/>
      <c r="TLV109" s="11"/>
      <c r="TLW109" s="11"/>
      <c r="TLX109" s="11"/>
      <c r="TLY109" s="11"/>
      <c r="TLZ109" s="11"/>
      <c r="TMA109" s="11"/>
      <c r="TMB109" s="11"/>
      <c r="TMC109" s="11"/>
      <c r="TMD109" s="11"/>
      <c r="TME109" s="11"/>
      <c r="TMF109" s="11"/>
      <c r="TMG109" s="11"/>
      <c r="TMH109" s="11"/>
      <c r="TMI109" s="11"/>
      <c r="TMJ109" s="11"/>
      <c r="TMK109" s="11"/>
      <c r="TML109" s="11"/>
      <c r="TMM109" s="11"/>
      <c r="TMN109" s="11"/>
      <c r="TMO109" s="11"/>
      <c r="TMP109" s="11"/>
      <c r="TMQ109" s="11"/>
      <c r="TMR109" s="11"/>
      <c r="TMS109" s="11"/>
      <c r="TMT109" s="11"/>
      <c r="TMU109" s="11"/>
      <c r="TMV109" s="11"/>
      <c r="TMW109" s="11"/>
      <c r="TMX109" s="11"/>
      <c r="TMY109" s="11"/>
      <c r="TMZ109" s="11"/>
      <c r="TNA109" s="11"/>
      <c r="TNB109" s="11"/>
      <c r="TNC109" s="11"/>
      <c r="TND109" s="11"/>
      <c r="TNE109" s="11"/>
      <c r="TNF109" s="11"/>
      <c r="TNG109" s="11"/>
      <c r="TNH109" s="11"/>
      <c r="TNI109" s="11"/>
      <c r="TNJ109" s="11"/>
      <c r="TNK109" s="11"/>
      <c r="TNL109" s="11"/>
      <c r="TNM109" s="11"/>
      <c r="TNN109" s="11"/>
      <c r="TNO109" s="11"/>
      <c r="TNP109" s="11"/>
      <c r="TNQ109" s="11"/>
      <c r="TNR109" s="11"/>
      <c r="TNS109" s="11"/>
      <c r="TNT109" s="11"/>
      <c r="TNU109" s="11"/>
      <c r="TNV109" s="11"/>
      <c r="TNW109" s="11"/>
      <c r="TNX109" s="11"/>
      <c r="TNY109" s="11"/>
      <c r="TNZ109" s="11"/>
      <c r="TOA109" s="11"/>
      <c r="TOB109" s="11"/>
      <c r="TOC109" s="11"/>
      <c r="TOD109" s="11"/>
      <c r="TOE109" s="11"/>
      <c r="TOF109" s="11"/>
      <c r="TOG109" s="11"/>
      <c r="TOH109" s="11"/>
      <c r="TOI109" s="11"/>
      <c r="TOJ109" s="11"/>
      <c r="TOK109" s="11"/>
      <c r="TOL109" s="11"/>
      <c r="TOM109" s="11"/>
      <c r="TON109" s="11"/>
      <c r="TOO109" s="11"/>
      <c r="TOP109" s="11"/>
      <c r="TOQ109" s="11"/>
      <c r="TOR109" s="11"/>
      <c r="TOS109" s="11"/>
      <c r="TOT109" s="11"/>
      <c r="TOU109" s="11"/>
      <c r="TOV109" s="11"/>
      <c r="TOW109" s="11"/>
      <c r="TOX109" s="11"/>
      <c r="TOY109" s="11"/>
      <c r="TOZ109" s="11"/>
      <c r="TPA109" s="11"/>
      <c r="TPB109" s="11"/>
      <c r="TPC109" s="11"/>
      <c r="TPD109" s="11"/>
      <c r="TPE109" s="11"/>
      <c r="TPF109" s="11"/>
      <c r="TPG109" s="11"/>
      <c r="TPH109" s="11"/>
      <c r="TPI109" s="11"/>
      <c r="TPJ109" s="11"/>
      <c r="TPK109" s="11"/>
      <c r="TPL109" s="11"/>
      <c r="TPM109" s="11"/>
      <c r="TPN109" s="11"/>
      <c r="TPO109" s="11"/>
      <c r="TPP109" s="11"/>
      <c r="TPQ109" s="11"/>
      <c r="TPR109" s="11"/>
      <c r="TPS109" s="11"/>
      <c r="TPT109" s="11"/>
      <c r="TPU109" s="11"/>
      <c r="TPV109" s="11"/>
      <c r="TPW109" s="11"/>
      <c r="TPX109" s="11"/>
      <c r="TPY109" s="11"/>
      <c r="TPZ109" s="11"/>
      <c r="TQA109" s="11"/>
      <c r="TQB109" s="11"/>
      <c r="TQC109" s="11"/>
      <c r="TQD109" s="11"/>
      <c r="TQE109" s="11"/>
      <c r="TQF109" s="11"/>
      <c r="TQG109" s="11"/>
      <c r="TQH109" s="11"/>
      <c r="TQI109" s="11"/>
      <c r="TQJ109" s="11"/>
      <c r="TQK109" s="11"/>
      <c r="TQL109" s="11"/>
      <c r="TQM109" s="11"/>
      <c r="TQN109" s="11"/>
      <c r="TQO109" s="11"/>
      <c r="TQP109" s="11"/>
      <c r="TQQ109" s="11"/>
      <c r="TQR109" s="11"/>
      <c r="TQS109" s="11"/>
      <c r="TQT109" s="11"/>
      <c r="TQU109" s="11"/>
      <c r="TQV109" s="11"/>
      <c r="TQW109" s="11"/>
      <c r="TQX109" s="11"/>
      <c r="TQY109" s="11"/>
      <c r="TQZ109" s="11"/>
      <c r="TRA109" s="11"/>
      <c r="TRB109" s="11"/>
      <c r="TRC109" s="11"/>
      <c r="TRD109" s="11"/>
      <c r="TRE109" s="11"/>
      <c r="TRF109" s="11"/>
      <c r="TRG109" s="11"/>
      <c r="TRH109" s="11"/>
      <c r="TRI109" s="11"/>
      <c r="TRJ109" s="11"/>
      <c r="TRK109" s="11"/>
      <c r="TRL109" s="11"/>
      <c r="TRM109" s="11"/>
      <c r="TRN109" s="11"/>
      <c r="TRO109" s="11"/>
      <c r="TRP109" s="11"/>
      <c r="TRQ109" s="11"/>
      <c r="TRR109" s="11"/>
      <c r="TRS109" s="11"/>
      <c r="TRT109" s="11"/>
      <c r="TRU109" s="11"/>
      <c r="TRV109" s="11"/>
      <c r="TRW109" s="11"/>
      <c r="TRX109" s="11"/>
      <c r="TRY109" s="11"/>
      <c r="TRZ109" s="11"/>
      <c r="TSA109" s="11"/>
      <c r="TSB109" s="11"/>
      <c r="TSC109" s="11"/>
      <c r="TSD109" s="11"/>
      <c r="TSE109" s="11"/>
      <c r="TSF109" s="11"/>
      <c r="TSG109" s="11"/>
      <c r="TSH109" s="11"/>
      <c r="TSI109" s="11"/>
      <c r="TSJ109" s="11"/>
      <c r="TSK109" s="11"/>
      <c r="TSL109" s="11"/>
      <c r="TSM109" s="11"/>
      <c r="TSN109" s="11"/>
      <c r="TSO109" s="11"/>
      <c r="TSP109" s="11"/>
      <c r="TSQ109" s="11"/>
      <c r="TSR109" s="11"/>
      <c r="TSS109" s="11"/>
      <c r="TST109" s="11"/>
      <c r="TSU109" s="11"/>
      <c r="TSV109" s="11"/>
      <c r="TSW109" s="11"/>
      <c r="TSX109" s="11"/>
      <c r="TSY109" s="11"/>
      <c r="TSZ109" s="11"/>
      <c r="TTA109" s="11"/>
      <c r="TTB109" s="11"/>
      <c r="TTC109" s="11"/>
      <c r="TTD109" s="11"/>
      <c r="TTE109" s="11"/>
      <c r="TTF109" s="11"/>
      <c r="TTG109" s="11"/>
      <c r="TTH109" s="11"/>
      <c r="TTI109" s="11"/>
      <c r="TTJ109" s="11"/>
      <c r="TTK109" s="11"/>
      <c r="TTL109" s="11"/>
      <c r="TTM109" s="11"/>
      <c r="TTN109" s="11"/>
      <c r="TTO109" s="11"/>
      <c r="TTP109" s="11"/>
      <c r="TTQ109" s="11"/>
      <c r="TTR109" s="11"/>
      <c r="TTS109" s="11"/>
      <c r="TTT109" s="11"/>
      <c r="TTU109" s="11"/>
      <c r="TTV109" s="11"/>
      <c r="TTW109" s="11"/>
      <c r="TTX109" s="11"/>
      <c r="TTY109" s="11"/>
      <c r="TTZ109" s="11"/>
      <c r="TUA109" s="11"/>
      <c r="TUB109" s="11"/>
      <c r="TUC109" s="11"/>
      <c r="TUD109" s="11"/>
      <c r="TUE109" s="11"/>
      <c r="TUF109" s="11"/>
      <c r="TUG109" s="11"/>
      <c r="TUH109" s="11"/>
      <c r="TUI109" s="11"/>
      <c r="TUJ109" s="11"/>
      <c r="TUK109" s="11"/>
      <c r="TUL109" s="11"/>
      <c r="TUM109" s="11"/>
      <c r="TUN109" s="11"/>
      <c r="TUO109" s="11"/>
      <c r="TUP109" s="11"/>
      <c r="TUQ109" s="11"/>
      <c r="TUR109" s="11"/>
      <c r="TUS109" s="11"/>
      <c r="TUT109" s="11"/>
      <c r="TUU109" s="11"/>
      <c r="TUV109" s="11"/>
      <c r="TUW109" s="11"/>
      <c r="TUX109" s="11"/>
      <c r="TUY109" s="11"/>
      <c r="TUZ109" s="11"/>
      <c r="TVA109" s="11"/>
      <c r="TVB109" s="11"/>
      <c r="TVC109" s="11"/>
      <c r="TVD109" s="11"/>
      <c r="TVE109" s="11"/>
      <c r="TVF109" s="11"/>
      <c r="TVG109" s="11"/>
      <c r="TVH109" s="11"/>
      <c r="TVI109" s="11"/>
      <c r="TVJ109" s="11"/>
      <c r="TVK109" s="11"/>
      <c r="TVL109" s="11"/>
      <c r="TVM109" s="11"/>
      <c r="TVN109" s="11"/>
      <c r="TVO109" s="11"/>
      <c r="TVP109" s="11"/>
      <c r="TVQ109" s="11"/>
      <c r="TVR109" s="11"/>
      <c r="TVS109" s="11"/>
      <c r="TVT109" s="11"/>
      <c r="TVU109" s="11"/>
      <c r="TVV109" s="11"/>
      <c r="TVW109" s="11"/>
      <c r="TVX109" s="11"/>
      <c r="TVY109" s="11"/>
      <c r="TVZ109" s="11"/>
      <c r="TWA109" s="11"/>
      <c r="TWB109" s="11"/>
      <c r="TWC109" s="11"/>
      <c r="TWD109" s="11"/>
      <c r="TWE109" s="11"/>
      <c r="TWF109" s="11"/>
      <c r="TWG109" s="11"/>
      <c r="TWH109" s="11"/>
      <c r="TWI109" s="11"/>
      <c r="TWJ109" s="11"/>
      <c r="TWK109" s="11"/>
      <c r="TWL109" s="11"/>
      <c r="TWM109" s="11"/>
      <c r="TWN109" s="11"/>
      <c r="TWO109" s="11"/>
      <c r="TWP109" s="11"/>
      <c r="TWQ109" s="11"/>
      <c r="TWR109" s="11"/>
      <c r="TWS109" s="11"/>
      <c r="TWT109" s="11"/>
      <c r="TWU109" s="11"/>
      <c r="TWV109" s="11"/>
      <c r="TWW109" s="11"/>
      <c r="TWX109" s="11"/>
      <c r="TWY109" s="11"/>
      <c r="TWZ109" s="11"/>
      <c r="TXA109" s="11"/>
      <c r="TXB109" s="11"/>
      <c r="TXC109" s="11"/>
      <c r="TXD109" s="11"/>
      <c r="TXE109" s="11"/>
      <c r="TXF109" s="11"/>
      <c r="TXG109" s="11"/>
      <c r="TXH109" s="11"/>
      <c r="TXI109" s="11"/>
      <c r="TXJ109" s="11"/>
      <c r="TXK109" s="11"/>
      <c r="TXL109" s="11"/>
      <c r="TXM109" s="11"/>
      <c r="TXN109" s="11"/>
      <c r="TXO109" s="11"/>
      <c r="TXP109" s="11"/>
      <c r="TXQ109" s="11"/>
      <c r="TXR109" s="11"/>
      <c r="TXS109" s="11"/>
      <c r="TXT109" s="11"/>
      <c r="TXU109" s="11"/>
      <c r="TXV109" s="11"/>
      <c r="TXW109" s="11"/>
      <c r="TXX109" s="11"/>
      <c r="TXY109" s="11"/>
      <c r="TXZ109" s="11"/>
      <c r="TYA109" s="11"/>
      <c r="TYB109" s="11"/>
      <c r="TYC109" s="11"/>
      <c r="TYD109" s="11"/>
      <c r="TYE109" s="11"/>
      <c r="TYF109" s="11"/>
      <c r="TYG109" s="11"/>
      <c r="TYH109" s="11"/>
      <c r="TYI109" s="11"/>
      <c r="TYJ109" s="11"/>
      <c r="TYK109" s="11"/>
      <c r="TYL109" s="11"/>
      <c r="TYM109" s="11"/>
      <c r="TYN109" s="11"/>
      <c r="TYO109" s="11"/>
      <c r="TYP109" s="11"/>
      <c r="TYQ109" s="11"/>
      <c r="TYR109" s="11"/>
      <c r="TYS109" s="11"/>
      <c r="TYT109" s="11"/>
      <c r="TYU109" s="11"/>
      <c r="TYV109" s="11"/>
      <c r="TYW109" s="11"/>
      <c r="TYX109" s="11"/>
      <c r="TYY109" s="11"/>
      <c r="TYZ109" s="11"/>
      <c r="TZA109" s="11"/>
      <c r="TZB109" s="11"/>
      <c r="TZC109" s="11"/>
      <c r="TZD109" s="11"/>
      <c r="TZE109" s="11"/>
      <c r="TZF109" s="11"/>
      <c r="TZG109" s="11"/>
      <c r="TZH109" s="11"/>
      <c r="TZI109" s="11"/>
      <c r="TZJ109" s="11"/>
      <c r="TZK109" s="11"/>
      <c r="TZL109" s="11"/>
      <c r="TZM109" s="11"/>
      <c r="TZN109" s="11"/>
      <c r="TZO109" s="11"/>
      <c r="TZP109" s="11"/>
      <c r="TZQ109" s="11"/>
      <c r="TZR109" s="11"/>
      <c r="TZS109" s="11"/>
      <c r="TZT109" s="11"/>
      <c r="TZU109" s="11"/>
      <c r="TZV109" s="11"/>
      <c r="TZW109" s="11"/>
      <c r="TZX109" s="11"/>
      <c r="TZY109" s="11"/>
      <c r="TZZ109" s="11"/>
      <c r="UAA109" s="11"/>
      <c r="UAB109" s="11"/>
      <c r="UAC109" s="11"/>
      <c r="UAD109" s="11"/>
      <c r="UAE109" s="11"/>
      <c r="UAF109" s="11"/>
      <c r="UAG109" s="11"/>
      <c r="UAH109" s="11"/>
      <c r="UAI109" s="11"/>
      <c r="UAJ109" s="11"/>
      <c r="UAK109" s="11"/>
      <c r="UAL109" s="11"/>
      <c r="UAM109" s="11"/>
      <c r="UAN109" s="11"/>
      <c r="UAO109" s="11"/>
      <c r="UAP109" s="11"/>
      <c r="UAQ109" s="11"/>
      <c r="UAR109" s="11"/>
      <c r="UAS109" s="11"/>
      <c r="UAT109" s="11"/>
      <c r="UAU109" s="11"/>
      <c r="UAV109" s="11"/>
      <c r="UAW109" s="11"/>
      <c r="UAX109" s="11"/>
      <c r="UAY109" s="11"/>
      <c r="UAZ109" s="11"/>
      <c r="UBA109" s="11"/>
      <c r="UBB109" s="11"/>
      <c r="UBC109" s="11"/>
      <c r="UBD109" s="11"/>
      <c r="UBE109" s="11"/>
      <c r="UBF109" s="11"/>
      <c r="UBG109" s="11"/>
      <c r="UBH109" s="11"/>
      <c r="UBI109" s="11"/>
      <c r="UBJ109" s="11"/>
      <c r="UBK109" s="11"/>
      <c r="UBL109" s="11"/>
      <c r="UBM109" s="11"/>
      <c r="UBN109" s="11"/>
      <c r="UBO109" s="11"/>
      <c r="UBP109" s="11"/>
      <c r="UBQ109" s="11"/>
      <c r="UBR109" s="11"/>
      <c r="UBS109" s="11"/>
      <c r="UBT109" s="11"/>
      <c r="UBU109" s="11"/>
      <c r="UBV109" s="11"/>
      <c r="UBW109" s="11"/>
      <c r="UBX109" s="11"/>
      <c r="UBY109" s="11"/>
      <c r="UBZ109" s="11"/>
      <c r="UCA109" s="11"/>
      <c r="UCB109" s="11"/>
      <c r="UCC109" s="11"/>
      <c r="UCD109" s="11"/>
      <c r="UCE109" s="11"/>
      <c r="UCF109" s="11"/>
      <c r="UCG109" s="11"/>
      <c r="UCH109" s="11"/>
      <c r="UCI109" s="11"/>
      <c r="UCJ109" s="11"/>
      <c r="UCK109" s="11"/>
      <c r="UCL109" s="11"/>
      <c r="UCM109" s="11"/>
      <c r="UCN109" s="11"/>
      <c r="UCO109" s="11"/>
      <c r="UCP109" s="11"/>
      <c r="UCQ109" s="11"/>
      <c r="UCR109" s="11"/>
      <c r="UCS109" s="11"/>
      <c r="UCT109" s="11"/>
      <c r="UCU109" s="11"/>
      <c r="UCV109" s="11"/>
      <c r="UCW109" s="11"/>
      <c r="UCX109" s="11"/>
      <c r="UCY109" s="11"/>
      <c r="UCZ109" s="11"/>
      <c r="UDA109" s="11"/>
      <c r="UDB109" s="11"/>
      <c r="UDC109" s="11"/>
      <c r="UDD109" s="11"/>
      <c r="UDE109" s="11"/>
      <c r="UDF109" s="11"/>
      <c r="UDG109" s="11"/>
      <c r="UDH109" s="11"/>
      <c r="UDI109" s="11"/>
      <c r="UDJ109" s="11"/>
      <c r="UDK109" s="11"/>
      <c r="UDL109" s="11"/>
      <c r="UDM109" s="11"/>
      <c r="UDN109" s="11"/>
      <c r="UDO109" s="11"/>
      <c r="UDP109" s="11"/>
      <c r="UDQ109" s="11"/>
      <c r="UDR109" s="11"/>
      <c r="UDS109" s="11"/>
      <c r="UDT109" s="11"/>
      <c r="UDU109" s="11"/>
      <c r="UDV109" s="11"/>
      <c r="UDW109" s="11"/>
      <c r="UDX109" s="11"/>
      <c r="UDY109" s="11"/>
      <c r="UDZ109" s="11"/>
      <c r="UEA109" s="11"/>
      <c r="UEB109" s="11"/>
      <c r="UEC109" s="11"/>
      <c r="UED109" s="11"/>
      <c r="UEE109" s="11"/>
      <c r="UEF109" s="11"/>
      <c r="UEG109" s="11"/>
      <c r="UEH109" s="11"/>
      <c r="UEI109" s="11"/>
      <c r="UEJ109" s="11"/>
      <c r="UEK109" s="11"/>
      <c r="UEL109" s="11"/>
      <c r="UEM109" s="11"/>
      <c r="UEN109" s="11"/>
      <c r="UEO109" s="11"/>
      <c r="UEP109" s="11"/>
      <c r="UEQ109" s="11"/>
      <c r="UER109" s="11"/>
      <c r="UES109" s="11"/>
      <c r="UET109" s="11"/>
      <c r="UEU109" s="11"/>
      <c r="UEV109" s="11"/>
      <c r="UEW109" s="11"/>
      <c r="UEX109" s="11"/>
      <c r="UEY109" s="11"/>
      <c r="UEZ109" s="11"/>
      <c r="UFA109" s="11"/>
      <c r="UFB109" s="11"/>
      <c r="UFC109" s="11"/>
      <c r="UFD109" s="11"/>
      <c r="UFE109" s="11"/>
      <c r="UFF109" s="11"/>
      <c r="UFG109" s="11"/>
      <c r="UFH109" s="11"/>
      <c r="UFI109" s="11"/>
      <c r="UFJ109" s="11"/>
      <c r="UFK109" s="11"/>
      <c r="UFL109" s="11"/>
      <c r="UFM109" s="11"/>
      <c r="UFN109" s="11"/>
      <c r="UFO109" s="11"/>
      <c r="UFP109" s="11"/>
      <c r="UFQ109" s="11"/>
      <c r="UFR109" s="11"/>
      <c r="UFS109" s="11"/>
      <c r="UFT109" s="11"/>
      <c r="UFU109" s="11"/>
      <c r="UFV109" s="11"/>
      <c r="UFW109" s="11"/>
      <c r="UFX109" s="11"/>
      <c r="UFY109" s="11"/>
      <c r="UFZ109" s="11"/>
      <c r="UGA109" s="11"/>
      <c r="UGB109" s="11"/>
      <c r="UGC109" s="11"/>
      <c r="UGD109" s="11"/>
      <c r="UGE109" s="11"/>
      <c r="UGF109" s="11"/>
      <c r="UGG109" s="11"/>
      <c r="UGH109" s="11"/>
      <c r="UGI109" s="11"/>
      <c r="UGJ109" s="11"/>
      <c r="UGK109" s="11"/>
      <c r="UGL109" s="11"/>
      <c r="UGM109" s="11"/>
      <c r="UGN109" s="11"/>
      <c r="UGO109" s="11"/>
      <c r="UGP109" s="11"/>
      <c r="UGQ109" s="11"/>
      <c r="UGR109" s="11"/>
      <c r="UGS109" s="11"/>
      <c r="UGT109" s="11"/>
      <c r="UGU109" s="11"/>
      <c r="UGV109" s="11"/>
      <c r="UGW109" s="11"/>
      <c r="UGX109" s="11"/>
      <c r="UGY109" s="11"/>
      <c r="UGZ109" s="11"/>
      <c r="UHA109" s="11"/>
      <c r="UHB109" s="11"/>
      <c r="UHC109" s="11"/>
      <c r="UHD109" s="11"/>
      <c r="UHE109" s="11"/>
      <c r="UHF109" s="11"/>
      <c r="UHG109" s="11"/>
      <c r="UHH109" s="11"/>
      <c r="UHI109" s="11"/>
      <c r="UHJ109" s="11"/>
      <c r="UHK109" s="11"/>
      <c r="UHL109" s="11"/>
      <c r="UHM109" s="11"/>
      <c r="UHN109" s="11"/>
      <c r="UHO109" s="11"/>
      <c r="UHP109" s="11"/>
      <c r="UHQ109" s="11"/>
      <c r="UHR109" s="11"/>
      <c r="UHS109" s="11"/>
      <c r="UHT109" s="11"/>
      <c r="UHU109" s="11"/>
      <c r="UHV109" s="11"/>
      <c r="UHW109" s="11"/>
      <c r="UHX109" s="11"/>
      <c r="UHY109" s="11"/>
      <c r="UHZ109" s="11"/>
      <c r="UIA109" s="11"/>
      <c r="UIB109" s="11"/>
      <c r="UIC109" s="11"/>
      <c r="UID109" s="11"/>
      <c r="UIE109" s="11"/>
      <c r="UIF109" s="11"/>
      <c r="UIG109" s="11"/>
      <c r="UIH109" s="11"/>
      <c r="UII109" s="11"/>
      <c r="UIJ109" s="11"/>
      <c r="UIK109" s="11"/>
      <c r="UIL109" s="11"/>
      <c r="UIM109" s="11"/>
      <c r="UIN109" s="11"/>
      <c r="UIO109" s="11"/>
      <c r="UIP109" s="11"/>
      <c r="UIQ109" s="11"/>
      <c r="UIR109" s="11"/>
      <c r="UIS109" s="11"/>
      <c r="UIT109" s="11"/>
      <c r="UIU109" s="11"/>
      <c r="UIV109" s="11"/>
      <c r="UIW109" s="11"/>
      <c r="UIX109" s="11"/>
      <c r="UIY109" s="11"/>
      <c r="UIZ109" s="11"/>
      <c r="UJA109" s="11"/>
      <c r="UJB109" s="11"/>
      <c r="UJC109" s="11"/>
      <c r="UJD109" s="11"/>
      <c r="UJE109" s="11"/>
      <c r="UJF109" s="11"/>
      <c r="UJG109" s="11"/>
      <c r="UJH109" s="11"/>
      <c r="UJI109" s="11"/>
      <c r="UJJ109" s="11"/>
      <c r="UJK109" s="11"/>
      <c r="UJL109" s="11"/>
      <c r="UJM109" s="11"/>
      <c r="UJN109" s="11"/>
      <c r="UJO109" s="11"/>
      <c r="UJP109" s="11"/>
      <c r="UJQ109" s="11"/>
      <c r="UJR109" s="11"/>
      <c r="UJS109" s="11"/>
      <c r="UJT109" s="11"/>
      <c r="UJU109" s="11"/>
      <c r="UJV109" s="11"/>
      <c r="UJW109" s="11"/>
      <c r="UJX109" s="11"/>
      <c r="UJY109" s="11"/>
      <c r="UJZ109" s="11"/>
      <c r="UKA109" s="11"/>
      <c r="UKB109" s="11"/>
      <c r="UKC109" s="11"/>
      <c r="UKD109" s="11"/>
      <c r="UKE109" s="11"/>
      <c r="UKF109" s="11"/>
      <c r="UKG109" s="11"/>
      <c r="UKH109" s="11"/>
      <c r="UKI109" s="11"/>
      <c r="UKJ109" s="11"/>
      <c r="UKK109" s="11"/>
      <c r="UKL109" s="11"/>
      <c r="UKM109" s="11"/>
      <c r="UKN109" s="11"/>
      <c r="UKO109" s="11"/>
      <c r="UKP109" s="11"/>
      <c r="UKQ109" s="11"/>
      <c r="UKR109" s="11"/>
      <c r="UKS109" s="11"/>
      <c r="UKT109" s="11"/>
      <c r="UKU109" s="11"/>
      <c r="UKV109" s="11"/>
      <c r="UKW109" s="11"/>
      <c r="UKX109" s="11"/>
      <c r="UKY109" s="11"/>
      <c r="UKZ109" s="11"/>
      <c r="ULA109" s="11"/>
      <c r="ULB109" s="11"/>
      <c r="ULC109" s="11"/>
      <c r="ULD109" s="11"/>
      <c r="ULE109" s="11"/>
      <c r="ULF109" s="11"/>
      <c r="ULG109" s="11"/>
      <c r="ULH109" s="11"/>
      <c r="ULI109" s="11"/>
      <c r="ULJ109" s="11"/>
      <c r="ULK109" s="11"/>
      <c r="ULL109" s="11"/>
      <c r="ULM109" s="11"/>
      <c r="ULN109" s="11"/>
      <c r="ULO109" s="11"/>
      <c r="ULP109" s="11"/>
      <c r="ULQ109" s="11"/>
      <c r="ULR109" s="11"/>
      <c r="ULS109" s="11"/>
      <c r="ULT109" s="11"/>
      <c r="ULU109" s="11"/>
      <c r="ULV109" s="11"/>
      <c r="ULW109" s="11"/>
      <c r="ULX109" s="11"/>
      <c r="ULY109" s="11"/>
      <c r="ULZ109" s="11"/>
      <c r="UMA109" s="11"/>
      <c r="UMB109" s="11"/>
      <c r="UMC109" s="11"/>
      <c r="UMD109" s="11"/>
      <c r="UME109" s="11"/>
      <c r="UMF109" s="11"/>
      <c r="UMG109" s="11"/>
      <c r="UMH109" s="11"/>
      <c r="UMI109" s="11"/>
      <c r="UMJ109" s="11"/>
      <c r="UMK109" s="11"/>
      <c r="UML109" s="11"/>
      <c r="UMM109" s="11"/>
      <c r="UMN109" s="11"/>
      <c r="UMO109" s="11"/>
      <c r="UMP109" s="11"/>
      <c r="UMQ109" s="11"/>
      <c r="UMR109" s="11"/>
      <c r="UMS109" s="11"/>
      <c r="UMT109" s="11"/>
      <c r="UMU109" s="11"/>
      <c r="UMV109" s="11"/>
      <c r="UMW109" s="11"/>
      <c r="UMX109" s="11"/>
      <c r="UMY109" s="11"/>
      <c r="UMZ109" s="11"/>
      <c r="UNA109" s="11"/>
      <c r="UNB109" s="11"/>
      <c r="UNC109" s="11"/>
      <c r="UND109" s="11"/>
      <c r="UNE109" s="11"/>
      <c r="UNF109" s="11"/>
      <c r="UNG109" s="11"/>
      <c r="UNH109" s="11"/>
      <c r="UNI109" s="11"/>
      <c r="UNJ109" s="11"/>
      <c r="UNK109" s="11"/>
      <c r="UNL109" s="11"/>
      <c r="UNM109" s="11"/>
      <c r="UNN109" s="11"/>
      <c r="UNO109" s="11"/>
      <c r="UNP109" s="11"/>
      <c r="UNQ109" s="11"/>
      <c r="UNR109" s="11"/>
      <c r="UNS109" s="11"/>
      <c r="UNT109" s="11"/>
      <c r="UNU109" s="11"/>
      <c r="UNV109" s="11"/>
      <c r="UNW109" s="11"/>
      <c r="UNX109" s="11"/>
      <c r="UNY109" s="11"/>
      <c r="UNZ109" s="11"/>
      <c r="UOA109" s="11"/>
      <c r="UOB109" s="11"/>
      <c r="UOC109" s="11"/>
      <c r="UOD109" s="11"/>
      <c r="UOE109" s="11"/>
      <c r="UOF109" s="11"/>
      <c r="UOG109" s="11"/>
      <c r="UOH109" s="11"/>
      <c r="UOI109" s="11"/>
      <c r="UOJ109" s="11"/>
      <c r="UOK109" s="11"/>
      <c r="UOL109" s="11"/>
      <c r="UOM109" s="11"/>
      <c r="UON109" s="11"/>
      <c r="UOO109" s="11"/>
      <c r="UOP109" s="11"/>
      <c r="UOQ109" s="11"/>
      <c r="UOR109" s="11"/>
      <c r="UOS109" s="11"/>
      <c r="UOT109" s="11"/>
      <c r="UOU109" s="11"/>
      <c r="UOV109" s="11"/>
      <c r="UOW109" s="11"/>
      <c r="UOX109" s="11"/>
      <c r="UOY109" s="11"/>
      <c r="UOZ109" s="11"/>
      <c r="UPA109" s="11"/>
      <c r="UPB109" s="11"/>
      <c r="UPC109" s="11"/>
      <c r="UPD109" s="11"/>
      <c r="UPE109" s="11"/>
      <c r="UPF109" s="11"/>
      <c r="UPG109" s="11"/>
      <c r="UPH109" s="11"/>
      <c r="UPI109" s="11"/>
      <c r="UPJ109" s="11"/>
      <c r="UPK109" s="11"/>
      <c r="UPL109" s="11"/>
      <c r="UPM109" s="11"/>
      <c r="UPN109" s="11"/>
      <c r="UPO109" s="11"/>
      <c r="UPP109" s="11"/>
      <c r="UPQ109" s="11"/>
      <c r="UPR109" s="11"/>
      <c r="UPS109" s="11"/>
      <c r="UPT109" s="11"/>
      <c r="UPU109" s="11"/>
      <c r="UPV109" s="11"/>
      <c r="UPW109" s="11"/>
      <c r="UPX109" s="11"/>
      <c r="UPY109" s="11"/>
      <c r="UPZ109" s="11"/>
      <c r="UQA109" s="11"/>
      <c r="UQB109" s="11"/>
      <c r="UQC109" s="11"/>
      <c r="UQD109" s="11"/>
      <c r="UQE109" s="11"/>
      <c r="UQF109" s="11"/>
      <c r="UQG109" s="11"/>
      <c r="UQH109" s="11"/>
      <c r="UQI109" s="11"/>
      <c r="UQJ109" s="11"/>
      <c r="UQK109" s="11"/>
      <c r="UQL109" s="11"/>
      <c r="UQM109" s="11"/>
      <c r="UQN109" s="11"/>
      <c r="UQO109" s="11"/>
      <c r="UQP109" s="11"/>
      <c r="UQQ109" s="11"/>
      <c r="UQR109" s="11"/>
      <c r="UQS109" s="11"/>
      <c r="UQT109" s="11"/>
      <c r="UQU109" s="11"/>
      <c r="UQV109" s="11"/>
      <c r="UQW109" s="11"/>
      <c r="UQX109" s="11"/>
      <c r="UQY109" s="11"/>
      <c r="UQZ109" s="11"/>
      <c r="URA109" s="11"/>
      <c r="URB109" s="11"/>
      <c r="URC109" s="11"/>
      <c r="URD109" s="11"/>
      <c r="URE109" s="11"/>
      <c r="URF109" s="11"/>
      <c r="URG109" s="11"/>
      <c r="URH109" s="11"/>
      <c r="URI109" s="11"/>
      <c r="URJ109" s="11"/>
      <c r="URK109" s="11"/>
      <c r="URL109" s="11"/>
      <c r="URM109" s="11"/>
      <c r="URN109" s="11"/>
      <c r="URO109" s="11"/>
      <c r="URP109" s="11"/>
      <c r="URQ109" s="11"/>
      <c r="URR109" s="11"/>
      <c r="URS109" s="11"/>
      <c r="URT109" s="11"/>
      <c r="URU109" s="11"/>
      <c r="URV109" s="11"/>
      <c r="URW109" s="11"/>
      <c r="URX109" s="11"/>
      <c r="URY109" s="11"/>
      <c r="URZ109" s="11"/>
      <c r="USA109" s="11"/>
      <c r="USB109" s="11"/>
      <c r="USC109" s="11"/>
      <c r="USD109" s="11"/>
      <c r="USE109" s="11"/>
      <c r="USF109" s="11"/>
      <c r="USG109" s="11"/>
      <c r="USH109" s="11"/>
      <c r="USI109" s="11"/>
      <c r="USJ109" s="11"/>
      <c r="USK109" s="11"/>
      <c r="USL109" s="11"/>
      <c r="USM109" s="11"/>
      <c r="USN109" s="11"/>
      <c r="USO109" s="11"/>
      <c r="USP109" s="11"/>
      <c r="USQ109" s="11"/>
      <c r="USR109" s="11"/>
      <c r="USS109" s="11"/>
      <c r="UST109" s="11"/>
      <c r="USU109" s="11"/>
      <c r="USV109" s="11"/>
      <c r="USW109" s="11"/>
      <c r="USX109" s="11"/>
      <c r="USY109" s="11"/>
      <c r="USZ109" s="11"/>
      <c r="UTA109" s="11"/>
      <c r="UTB109" s="11"/>
      <c r="UTC109" s="11"/>
      <c r="UTD109" s="11"/>
      <c r="UTE109" s="11"/>
      <c r="UTF109" s="11"/>
      <c r="UTG109" s="11"/>
      <c r="UTH109" s="11"/>
      <c r="UTI109" s="11"/>
      <c r="UTJ109" s="11"/>
      <c r="UTK109" s="11"/>
      <c r="UTL109" s="11"/>
      <c r="UTM109" s="11"/>
      <c r="UTN109" s="11"/>
      <c r="UTO109" s="11"/>
      <c r="UTP109" s="11"/>
      <c r="UTQ109" s="11"/>
      <c r="UTR109" s="11"/>
      <c r="UTS109" s="11"/>
      <c r="UTT109" s="11"/>
      <c r="UTU109" s="11"/>
      <c r="UTV109" s="11"/>
      <c r="UTW109" s="11"/>
      <c r="UTX109" s="11"/>
      <c r="UTY109" s="11"/>
      <c r="UTZ109" s="11"/>
      <c r="UUA109" s="11"/>
      <c r="UUB109" s="11"/>
      <c r="UUC109" s="11"/>
      <c r="UUD109" s="11"/>
      <c r="UUE109" s="11"/>
      <c r="UUF109" s="11"/>
      <c r="UUG109" s="11"/>
      <c r="UUH109" s="11"/>
      <c r="UUI109" s="11"/>
      <c r="UUJ109" s="11"/>
      <c r="UUK109" s="11"/>
      <c r="UUL109" s="11"/>
      <c r="UUM109" s="11"/>
      <c r="UUN109" s="11"/>
      <c r="UUO109" s="11"/>
      <c r="UUP109" s="11"/>
      <c r="UUQ109" s="11"/>
      <c r="UUR109" s="11"/>
      <c r="UUS109" s="11"/>
      <c r="UUT109" s="11"/>
      <c r="UUU109" s="11"/>
      <c r="UUV109" s="11"/>
      <c r="UUW109" s="11"/>
      <c r="UUX109" s="11"/>
      <c r="UUY109" s="11"/>
      <c r="UUZ109" s="11"/>
      <c r="UVA109" s="11"/>
      <c r="UVB109" s="11"/>
      <c r="UVC109" s="11"/>
      <c r="UVD109" s="11"/>
      <c r="UVE109" s="11"/>
      <c r="UVF109" s="11"/>
      <c r="UVG109" s="11"/>
      <c r="UVH109" s="11"/>
      <c r="UVI109" s="11"/>
      <c r="UVJ109" s="11"/>
      <c r="UVK109" s="11"/>
      <c r="UVL109" s="11"/>
      <c r="UVM109" s="11"/>
      <c r="UVN109" s="11"/>
      <c r="UVO109" s="11"/>
      <c r="UVP109" s="11"/>
      <c r="UVQ109" s="11"/>
      <c r="UVR109" s="11"/>
      <c r="UVS109" s="11"/>
      <c r="UVT109" s="11"/>
      <c r="UVU109" s="11"/>
      <c r="UVV109" s="11"/>
      <c r="UVW109" s="11"/>
      <c r="UVX109" s="11"/>
      <c r="UVY109" s="11"/>
      <c r="UVZ109" s="11"/>
      <c r="UWA109" s="11"/>
      <c r="UWB109" s="11"/>
      <c r="UWC109" s="11"/>
      <c r="UWD109" s="11"/>
      <c r="UWE109" s="11"/>
      <c r="UWF109" s="11"/>
      <c r="UWG109" s="11"/>
      <c r="UWH109" s="11"/>
      <c r="UWI109" s="11"/>
      <c r="UWJ109" s="11"/>
      <c r="UWK109" s="11"/>
      <c r="UWL109" s="11"/>
      <c r="UWM109" s="11"/>
      <c r="UWN109" s="11"/>
      <c r="UWO109" s="11"/>
      <c r="UWP109" s="11"/>
      <c r="UWQ109" s="11"/>
      <c r="UWR109" s="11"/>
      <c r="UWS109" s="11"/>
      <c r="UWT109" s="11"/>
      <c r="UWU109" s="11"/>
      <c r="UWV109" s="11"/>
      <c r="UWW109" s="11"/>
      <c r="UWX109" s="11"/>
      <c r="UWY109" s="11"/>
      <c r="UWZ109" s="11"/>
      <c r="UXA109" s="11"/>
      <c r="UXB109" s="11"/>
      <c r="UXC109" s="11"/>
      <c r="UXD109" s="11"/>
      <c r="UXE109" s="11"/>
      <c r="UXF109" s="11"/>
      <c r="UXG109" s="11"/>
      <c r="UXH109" s="11"/>
      <c r="UXI109" s="11"/>
      <c r="UXJ109" s="11"/>
      <c r="UXK109" s="11"/>
      <c r="UXL109" s="11"/>
      <c r="UXM109" s="11"/>
      <c r="UXN109" s="11"/>
      <c r="UXO109" s="11"/>
      <c r="UXP109" s="11"/>
      <c r="UXQ109" s="11"/>
      <c r="UXR109" s="11"/>
      <c r="UXS109" s="11"/>
      <c r="UXT109" s="11"/>
      <c r="UXU109" s="11"/>
      <c r="UXV109" s="11"/>
      <c r="UXW109" s="11"/>
      <c r="UXX109" s="11"/>
      <c r="UXY109" s="11"/>
      <c r="UXZ109" s="11"/>
      <c r="UYA109" s="11"/>
      <c r="UYB109" s="11"/>
      <c r="UYC109" s="11"/>
      <c r="UYD109" s="11"/>
      <c r="UYE109" s="11"/>
      <c r="UYF109" s="11"/>
      <c r="UYG109" s="11"/>
      <c r="UYH109" s="11"/>
      <c r="UYI109" s="11"/>
      <c r="UYJ109" s="11"/>
      <c r="UYK109" s="11"/>
      <c r="UYL109" s="11"/>
      <c r="UYM109" s="11"/>
      <c r="UYN109" s="11"/>
      <c r="UYO109" s="11"/>
      <c r="UYP109" s="11"/>
      <c r="UYQ109" s="11"/>
      <c r="UYR109" s="11"/>
      <c r="UYS109" s="11"/>
      <c r="UYT109" s="11"/>
      <c r="UYU109" s="11"/>
      <c r="UYV109" s="11"/>
      <c r="UYW109" s="11"/>
      <c r="UYX109" s="11"/>
      <c r="UYY109" s="11"/>
      <c r="UYZ109" s="11"/>
      <c r="UZA109" s="11"/>
      <c r="UZB109" s="11"/>
      <c r="UZC109" s="11"/>
      <c r="UZD109" s="11"/>
      <c r="UZE109" s="11"/>
      <c r="UZF109" s="11"/>
      <c r="UZG109" s="11"/>
      <c r="UZH109" s="11"/>
      <c r="UZI109" s="11"/>
      <c r="UZJ109" s="11"/>
      <c r="UZK109" s="11"/>
      <c r="UZL109" s="11"/>
      <c r="UZM109" s="11"/>
      <c r="UZN109" s="11"/>
      <c r="UZO109" s="11"/>
      <c r="UZP109" s="11"/>
      <c r="UZQ109" s="11"/>
      <c r="UZR109" s="11"/>
      <c r="UZS109" s="11"/>
      <c r="UZT109" s="11"/>
      <c r="UZU109" s="11"/>
      <c r="UZV109" s="11"/>
      <c r="UZW109" s="11"/>
      <c r="UZX109" s="11"/>
      <c r="UZY109" s="11"/>
      <c r="UZZ109" s="11"/>
      <c r="VAA109" s="11"/>
      <c r="VAB109" s="11"/>
      <c r="VAC109" s="11"/>
      <c r="VAD109" s="11"/>
      <c r="VAE109" s="11"/>
      <c r="VAF109" s="11"/>
      <c r="VAG109" s="11"/>
      <c r="VAH109" s="11"/>
      <c r="VAI109" s="11"/>
      <c r="VAJ109" s="11"/>
      <c r="VAK109" s="11"/>
      <c r="VAL109" s="11"/>
      <c r="VAM109" s="11"/>
      <c r="VAN109" s="11"/>
      <c r="VAO109" s="11"/>
      <c r="VAP109" s="11"/>
      <c r="VAQ109" s="11"/>
      <c r="VAR109" s="11"/>
      <c r="VAS109" s="11"/>
      <c r="VAT109" s="11"/>
      <c r="VAU109" s="11"/>
      <c r="VAV109" s="11"/>
      <c r="VAW109" s="11"/>
      <c r="VAX109" s="11"/>
      <c r="VAY109" s="11"/>
      <c r="VAZ109" s="11"/>
      <c r="VBA109" s="11"/>
      <c r="VBB109" s="11"/>
      <c r="VBC109" s="11"/>
      <c r="VBD109" s="11"/>
      <c r="VBE109" s="11"/>
      <c r="VBF109" s="11"/>
      <c r="VBG109" s="11"/>
      <c r="VBH109" s="11"/>
      <c r="VBI109" s="11"/>
      <c r="VBJ109" s="11"/>
      <c r="VBK109" s="11"/>
      <c r="VBL109" s="11"/>
      <c r="VBM109" s="11"/>
      <c r="VBN109" s="11"/>
      <c r="VBO109" s="11"/>
      <c r="VBP109" s="11"/>
      <c r="VBQ109" s="11"/>
      <c r="VBR109" s="11"/>
      <c r="VBS109" s="11"/>
      <c r="VBT109" s="11"/>
      <c r="VBU109" s="11"/>
      <c r="VBV109" s="11"/>
      <c r="VBW109" s="11"/>
      <c r="VBX109" s="11"/>
      <c r="VBY109" s="11"/>
      <c r="VBZ109" s="11"/>
      <c r="VCA109" s="11"/>
      <c r="VCB109" s="11"/>
      <c r="VCC109" s="11"/>
      <c r="VCD109" s="11"/>
      <c r="VCE109" s="11"/>
      <c r="VCF109" s="11"/>
      <c r="VCG109" s="11"/>
      <c r="VCH109" s="11"/>
      <c r="VCI109" s="11"/>
      <c r="VCJ109" s="11"/>
      <c r="VCK109" s="11"/>
      <c r="VCL109" s="11"/>
      <c r="VCM109" s="11"/>
      <c r="VCN109" s="11"/>
      <c r="VCO109" s="11"/>
      <c r="VCP109" s="11"/>
      <c r="VCQ109" s="11"/>
      <c r="VCR109" s="11"/>
      <c r="VCS109" s="11"/>
      <c r="VCT109" s="11"/>
      <c r="VCU109" s="11"/>
      <c r="VCV109" s="11"/>
      <c r="VCW109" s="11"/>
      <c r="VCX109" s="11"/>
      <c r="VCY109" s="11"/>
      <c r="VCZ109" s="11"/>
      <c r="VDA109" s="11"/>
      <c r="VDB109" s="11"/>
      <c r="VDC109" s="11"/>
      <c r="VDD109" s="11"/>
      <c r="VDE109" s="11"/>
      <c r="VDF109" s="11"/>
      <c r="VDG109" s="11"/>
      <c r="VDH109" s="11"/>
      <c r="VDI109" s="11"/>
      <c r="VDJ109" s="11"/>
      <c r="VDK109" s="11"/>
      <c r="VDL109" s="11"/>
      <c r="VDM109" s="11"/>
      <c r="VDN109" s="11"/>
      <c r="VDO109" s="11"/>
      <c r="VDP109" s="11"/>
      <c r="VDQ109" s="11"/>
      <c r="VDR109" s="11"/>
      <c r="VDS109" s="11"/>
      <c r="VDT109" s="11"/>
      <c r="VDU109" s="11"/>
      <c r="VDV109" s="11"/>
      <c r="VDW109" s="11"/>
      <c r="VDX109" s="11"/>
      <c r="VDY109" s="11"/>
      <c r="VDZ109" s="11"/>
      <c r="VEA109" s="11"/>
      <c r="VEB109" s="11"/>
      <c r="VEC109" s="11"/>
      <c r="VED109" s="11"/>
      <c r="VEE109" s="11"/>
      <c r="VEF109" s="11"/>
      <c r="VEG109" s="11"/>
      <c r="VEH109" s="11"/>
      <c r="VEI109" s="11"/>
      <c r="VEJ109" s="11"/>
      <c r="VEK109" s="11"/>
      <c r="VEL109" s="11"/>
      <c r="VEM109" s="11"/>
      <c r="VEN109" s="11"/>
      <c r="VEO109" s="11"/>
      <c r="VEP109" s="11"/>
      <c r="VEQ109" s="11"/>
      <c r="VER109" s="11"/>
      <c r="VES109" s="11"/>
      <c r="VET109" s="11"/>
      <c r="VEU109" s="11"/>
      <c r="VEV109" s="11"/>
      <c r="VEW109" s="11"/>
      <c r="VEX109" s="11"/>
      <c r="VEY109" s="11"/>
      <c r="VEZ109" s="11"/>
      <c r="VFA109" s="11"/>
      <c r="VFB109" s="11"/>
      <c r="VFC109" s="11"/>
      <c r="VFD109" s="11"/>
      <c r="VFE109" s="11"/>
      <c r="VFF109" s="11"/>
      <c r="VFG109" s="11"/>
      <c r="VFH109" s="11"/>
      <c r="VFI109" s="11"/>
      <c r="VFJ109" s="11"/>
      <c r="VFK109" s="11"/>
      <c r="VFL109" s="11"/>
      <c r="VFM109" s="11"/>
      <c r="VFN109" s="11"/>
      <c r="VFO109" s="11"/>
      <c r="VFP109" s="11"/>
      <c r="VFQ109" s="11"/>
      <c r="VFR109" s="11"/>
      <c r="VFS109" s="11"/>
      <c r="VFT109" s="11"/>
      <c r="VFU109" s="11"/>
      <c r="VFV109" s="11"/>
      <c r="VFW109" s="11"/>
      <c r="VFX109" s="11"/>
      <c r="VFY109" s="11"/>
      <c r="VFZ109" s="11"/>
      <c r="VGA109" s="11"/>
      <c r="VGB109" s="11"/>
      <c r="VGC109" s="11"/>
      <c r="VGD109" s="11"/>
      <c r="VGE109" s="11"/>
      <c r="VGF109" s="11"/>
      <c r="VGG109" s="11"/>
      <c r="VGH109" s="11"/>
      <c r="VGI109" s="11"/>
      <c r="VGJ109" s="11"/>
      <c r="VGK109" s="11"/>
      <c r="VGL109" s="11"/>
      <c r="VGM109" s="11"/>
      <c r="VGN109" s="11"/>
      <c r="VGO109" s="11"/>
      <c r="VGP109" s="11"/>
      <c r="VGQ109" s="11"/>
      <c r="VGR109" s="11"/>
      <c r="VGS109" s="11"/>
      <c r="VGT109" s="11"/>
      <c r="VGU109" s="11"/>
      <c r="VGV109" s="11"/>
      <c r="VGW109" s="11"/>
      <c r="VGX109" s="11"/>
      <c r="VGY109" s="11"/>
      <c r="VGZ109" s="11"/>
      <c r="VHA109" s="11"/>
      <c r="VHB109" s="11"/>
      <c r="VHC109" s="11"/>
      <c r="VHD109" s="11"/>
      <c r="VHE109" s="11"/>
      <c r="VHF109" s="11"/>
      <c r="VHG109" s="11"/>
      <c r="VHH109" s="11"/>
      <c r="VHI109" s="11"/>
      <c r="VHJ109" s="11"/>
      <c r="VHK109" s="11"/>
      <c r="VHL109" s="11"/>
      <c r="VHM109" s="11"/>
      <c r="VHN109" s="11"/>
      <c r="VHO109" s="11"/>
      <c r="VHP109" s="11"/>
      <c r="VHQ109" s="11"/>
      <c r="VHR109" s="11"/>
      <c r="VHS109" s="11"/>
      <c r="VHT109" s="11"/>
      <c r="VHU109" s="11"/>
      <c r="VHV109" s="11"/>
      <c r="VHW109" s="11"/>
      <c r="VHX109" s="11"/>
      <c r="VHY109" s="11"/>
      <c r="VHZ109" s="11"/>
      <c r="VIA109" s="11"/>
      <c r="VIB109" s="11"/>
      <c r="VIC109" s="11"/>
      <c r="VID109" s="11"/>
      <c r="VIE109" s="11"/>
      <c r="VIF109" s="11"/>
      <c r="VIG109" s="11"/>
      <c r="VIH109" s="11"/>
      <c r="VII109" s="11"/>
      <c r="VIJ109" s="11"/>
      <c r="VIK109" s="11"/>
      <c r="VIL109" s="11"/>
      <c r="VIM109" s="11"/>
      <c r="VIN109" s="11"/>
      <c r="VIO109" s="11"/>
      <c r="VIP109" s="11"/>
      <c r="VIQ109" s="11"/>
      <c r="VIR109" s="11"/>
      <c r="VIS109" s="11"/>
      <c r="VIT109" s="11"/>
      <c r="VIU109" s="11"/>
      <c r="VIV109" s="11"/>
      <c r="VIW109" s="11"/>
      <c r="VIX109" s="11"/>
      <c r="VIY109" s="11"/>
      <c r="VIZ109" s="11"/>
      <c r="VJA109" s="11"/>
      <c r="VJB109" s="11"/>
      <c r="VJC109" s="11"/>
      <c r="VJD109" s="11"/>
      <c r="VJE109" s="11"/>
      <c r="VJF109" s="11"/>
      <c r="VJG109" s="11"/>
      <c r="VJH109" s="11"/>
      <c r="VJI109" s="11"/>
      <c r="VJJ109" s="11"/>
      <c r="VJK109" s="11"/>
      <c r="VJL109" s="11"/>
      <c r="VJM109" s="11"/>
      <c r="VJN109" s="11"/>
      <c r="VJO109" s="11"/>
      <c r="VJP109" s="11"/>
      <c r="VJQ109" s="11"/>
      <c r="VJR109" s="11"/>
      <c r="VJS109" s="11"/>
      <c r="VJT109" s="11"/>
      <c r="VJU109" s="11"/>
      <c r="VJV109" s="11"/>
      <c r="VJW109" s="11"/>
      <c r="VJX109" s="11"/>
      <c r="VJY109" s="11"/>
      <c r="VJZ109" s="11"/>
      <c r="VKA109" s="11"/>
      <c r="VKB109" s="11"/>
      <c r="VKC109" s="11"/>
      <c r="VKD109" s="11"/>
      <c r="VKE109" s="11"/>
      <c r="VKF109" s="11"/>
      <c r="VKG109" s="11"/>
      <c r="VKH109" s="11"/>
      <c r="VKI109" s="11"/>
      <c r="VKJ109" s="11"/>
      <c r="VKK109" s="11"/>
      <c r="VKL109" s="11"/>
      <c r="VKM109" s="11"/>
      <c r="VKN109" s="11"/>
      <c r="VKO109" s="11"/>
      <c r="VKP109" s="11"/>
      <c r="VKQ109" s="11"/>
      <c r="VKR109" s="11"/>
      <c r="VKS109" s="11"/>
      <c r="VKT109" s="11"/>
      <c r="VKU109" s="11"/>
      <c r="VKV109" s="11"/>
      <c r="VKW109" s="11"/>
      <c r="VKX109" s="11"/>
      <c r="VKY109" s="11"/>
      <c r="VKZ109" s="11"/>
      <c r="VLA109" s="11"/>
      <c r="VLB109" s="11"/>
      <c r="VLC109" s="11"/>
      <c r="VLD109" s="11"/>
      <c r="VLE109" s="11"/>
      <c r="VLF109" s="11"/>
      <c r="VLG109" s="11"/>
      <c r="VLH109" s="11"/>
      <c r="VLI109" s="11"/>
      <c r="VLJ109" s="11"/>
      <c r="VLK109" s="11"/>
      <c r="VLL109" s="11"/>
      <c r="VLM109" s="11"/>
      <c r="VLN109" s="11"/>
      <c r="VLO109" s="11"/>
      <c r="VLP109" s="11"/>
      <c r="VLQ109" s="11"/>
      <c r="VLR109" s="11"/>
      <c r="VLS109" s="11"/>
      <c r="VLT109" s="11"/>
      <c r="VLU109" s="11"/>
      <c r="VLV109" s="11"/>
      <c r="VLW109" s="11"/>
      <c r="VLX109" s="11"/>
      <c r="VLY109" s="11"/>
      <c r="VLZ109" s="11"/>
      <c r="VMA109" s="11"/>
      <c r="VMB109" s="11"/>
      <c r="VMC109" s="11"/>
      <c r="VMD109" s="11"/>
      <c r="VME109" s="11"/>
      <c r="VMF109" s="11"/>
      <c r="VMG109" s="11"/>
      <c r="VMH109" s="11"/>
      <c r="VMI109" s="11"/>
      <c r="VMJ109" s="11"/>
      <c r="VMK109" s="11"/>
      <c r="VML109" s="11"/>
      <c r="VMM109" s="11"/>
      <c r="VMN109" s="11"/>
      <c r="VMO109" s="11"/>
      <c r="VMP109" s="11"/>
      <c r="VMQ109" s="11"/>
      <c r="VMR109" s="11"/>
      <c r="VMS109" s="11"/>
      <c r="VMT109" s="11"/>
      <c r="VMU109" s="11"/>
      <c r="VMV109" s="11"/>
      <c r="VMW109" s="11"/>
      <c r="VMX109" s="11"/>
      <c r="VMY109" s="11"/>
      <c r="VMZ109" s="11"/>
      <c r="VNA109" s="11"/>
      <c r="VNB109" s="11"/>
      <c r="VNC109" s="11"/>
      <c r="VND109" s="11"/>
      <c r="VNE109" s="11"/>
      <c r="VNF109" s="11"/>
      <c r="VNG109" s="11"/>
      <c r="VNH109" s="11"/>
      <c r="VNI109" s="11"/>
      <c r="VNJ109" s="11"/>
      <c r="VNK109" s="11"/>
      <c r="VNL109" s="11"/>
      <c r="VNM109" s="11"/>
      <c r="VNN109" s="11"/>
      <c r="VNO109" s="11"/>
      <c r="VNP109" s="11"/>
      <c r="VNQ109" s="11"/>
      <c r="VNR109" s="11"/>
      <c r="VNS109" s="11"/>
      <c r="VNT109" s="11"/>
      <c r="VNU109" s="11"/>
      <c r="VNV109" s="11"/>
      <c r="VNW109" s="11"/>
      <c r="VNX109" s="11"/>
      <c r="VNY109" s="11"/>
      <c r="VNZ109" s="11"/>
      <c r="VOA109" s="11"/>
      <c r="VOB109" s="11"/>
      <c r="VOC109" s="11"/>
      <c r="VOD109" s="11"/>
      <c r="VOE109" s="11"/>
      <c r="VOF109" s="11"/>
      <c r="VOG109" s="11"/>
      <c r="VOH109" s="11"/>
      <c r="VOI109" s="11"/>
      <c r="VOJ109" s="11"/>
      <c r="VOK109" s="11"/>
      <c r="VOL109" s="11"/>
      <c r="VOM109" s="11"/>
      <c r="VON109" s="11"/>
      <c r="VOO109" s="11"/>
      <c r="VOP109" s="11"/>
      <c r="VOQ109" s="11"/>
      <c r="VOR109" s="11"/>
      <c r="VOS109" s="11"/>
      <c r="VOT109" s="11"/>
      <c r="VOU109" s="11"/>
      <c r="VOV109" s="11"/>
      <c r="VOW109" s="11"/>
      <c r="VOX109" s="11"/>
      <c r="VOY109" s="11"/>
      <c r="VOZ109" s="11"/>
      <c r="VPA109" s="11"/>
      <c r="VPB109" s="11"/>
      <c r="VPC109" s="11"/>
      <c r="VPD109" s="11"/>
      <c r="VPE109" s="11"/>
      <c r="VPF109" s="11"/>
      <c r="VPG109" s="11"/>
      <c r="VPH109" s="11"/>
      <c r="VPI109" s="11"/>
      <c r="VPJ109" s="11"/>
      <c r="VPK109" s="11"/>
      <c r="VPL109" s="11"/>
      <c r="VPM109" s="11"/>
      <c r="VPN109" s="11"/>
      <c r="VPO109" s="11"/>
      <c r="VPP109" s="11"/>
      <c r="VPQ109" s="11"/>
      <c r="VPR109" s="11"/>
      <c r="VPS109" s="11"/>
      <c r="VPT109" s="11"/>
      <c r="VPU109" s="11"/>
      <c r="VPV109" s="11"/>
      <c r="VPW109" s="11"/>
      <c r="VPX109" s="11"/>
      <c r="VPY109" s="11"/>
      <c r="VPZ109" s="11"/>
      <c r="VQA109" s="11"/>
      <c r="VQB109" s="11"/>
      <c r="VQC109" s="11"/>
      <c r="VQD109" s="11"/>
      <c r="VQE109" s="11"/>
      <c r="VQF109" s="11"/>
      <c r="VQG109" s="11"/>
      <c r="VQH109" s="11"/>
      <c r="VQI109" s="11"/>
      <c r="VQJ109" s="11"/>
      <c r="VQK109" s="11"/>
      <c r="VQL109" s="11"/>
      <c r="VQM109" s="11"/>
      <c r="VQN109" s="11"/>
      <c r="VQO109" s="11"/>
      <c r="VQP109" s="11"/>
      <c r="VQQ109" s="11"/>
      <c r="VQR109" s="11"/>
      <c r="VQS109" s="11"/>
      <c r="VQT109" s="11"/>
      <c r="VQU109" s="11"/>
      <c r="VQV109" s="11"/>
      <c r="VQW109" s="11"/>
      <c r="VQX109" s="11"/>
      <c r="VQY109" s="11"/>
      <c r="VQZ109" s="11"/>
      <c r="VRA109" s="11"/>
      <c r="VRB109" s="11"/>
      <c r="VRC109" s="11"/>
      <c r="VRD109" s="11"/>
      <c r="VRE109" s="11"/>
      <c r="VRF109" s="11"/>
      <c r="VRG109" s="11"/>
      <c r="VRH109" s="11"/>
      <c r="VRI109" s="11"/>
      <c r="VRJ109" s="11"/>
      <c r="VRK109" s="11"/>
      <c r="VRL109" s="11"/>
      <c r="VRM109" s="11"/>
      <c r="VRN109" s="11"/>
      <c r="VRO109" s="11"/>
      <c r="VRP109" s="11"/>
      <c r="VRQ109" s="11"/>
      <c r="VRR109" s="11"/>
      <c r="VRS109" s="11"/>
      <c r="VRT109" s="11"/>
      <c r="VRU109" s="11"/>
      <c r="VRV109" s="11"/>
      <c r="VRW109" s="11"/>
      <c r="VRX109" s="11"/>
      <c r="VRY109" s="11"/>
      <c r="VRZ109" s="11"/>
      <c r="VSA109" s="11"/>
      <c r="VSB109" s="11"/>
      <c r="VSC109" s="11"/>
      <c r="VSD109" s="11"/>
      <c r="VSE109" s="11"/>
      <c r="VSF109" s="11"/>
      <c r="VSG109" s="11"/>
      <c r="VSH109" s="11"/>
      <c r="VSI109" s="11"/>
      <c r="VSJ109" s="11"/>
      <c r="VSK109" s="11"/>
      <c r="VSL109" s="11"/>
      <c r="VSM109" s="11"/>
      <c r="VSN109" s="11"/>
      <c r="VSO109" s="11"/>
      <c r="VSP109" s="11"/>
      <c r="VSQ109" s="11"/>
      <c r="VSR109" s="11"/>
      <c r="VSS109" s="11"/>
      <c r="VST109" s="11"/>
      <c r="VSU109" s="11"/>
      <c r="VSV109" s="11"/>
      <c r="VSW109" s="11"/>
      <c r="VSX109" s="11"/>
      <c r="VSY109" s="11"/>
      <c r="VSZ109" s="11"/>
      <c r="VTA109" s="11"/>
      <c r="VTB109" s="11"/>
      <c r="VTC109" s="11"/>
      <c r="VTD109" s="11"/>
      <c r="VTE109" s="11"/>
      <c r="VTF109" s="11"/>
      <c r="VTG109" s="11"/>
      <c r="VTH109" s="11"/>
      <c r="VTI109" s="11"/>
      <c r="VTJ109" s="11"/>
      <c r="VTK109" s="11"/>
      <c r="VTL109" s="11"/>
      <c r="VTM109" s="11"/>
      <c r="VTN109" s="11"/>
      <c r="VTO109" s="11"/>
      <c r="VTP109" s="11"/>
      <c r="VTQ109" s="11"/>
      <c r="VTR109" s="11"/>
      <c r="VTS109" s="11"/>
      <c r="VTT109" s="11"/>
      <c r="VTU109" s="11"/>
      <c r="VTV109" s="11"/>
      <c r="VTW109" s="11"/>
      <c r="VTX109" s="11"/>
      <c r="VTY109" s="11"/>
      <c r="VTZ109" s="11"/>
      <c r="VUA109" s="11"/>
      <c r="VUB109" s="11"/>
      <c r="VUC109" s="11"/>
      <c r="VUD109" s="11"/>
      <c r="VUE109" s="11"/>
      <c r="VUF109" s="11"/>
      <c r="VUG109" s="11"/>
      <c r="VUH109" s="11"/>
      <c r="VUI109" s="11"/>
      <c r="VUJ109" s="11"/>
      <c r="VUK109" s="11"/>
      <c r="VUL109" s="11"/>
      <c r="VUM109" s="11"/>
      <c r="VUN109" s="11"/>
      <c r="VUO109" s="11"/>
      <c r="VUP109" s="11"/>
      <c r="VUQ109" s="11"/>
      <c r="VUR109" s="11"/>
      <c r="VUS109" s="11"/>
      <c r="VUT109" s="11"/>
      <c r="VUU109" s="11"/>
      <c r="VUV109" s="11"/>
      <c r="VUW109" s="11"/>
      <c r="VUX109" s="11"/>
      <c r="VUY109" s="11"/>
      <c r="VUZ109" s="11"/>
      <c r="VVA109" s="11"/>
      <c r="VVB109" s="11"/>
      <c r="VVC109" s="11"/>
      <c r="VVD109" s="11"/>
      <c r="VVE109" s="11"/>
      <c r="VVF109" s="11"/>
      <c r="VVG109" s="11"/>
      <c r="VVH109" s="11"/>
      <c r="VVI109" s="11"/>
      <c r="VVJ109" s="11"/>
      <c r="VVK109" s="11"/>
      <c r="VVL109" s="11"/>
      <c r="VVM109" s="11"/>
      <c r="VVN109" s="11"/>
      <c r="VVO109" s="11"/>
      <c r="VVP109" s="11"/>
      <c r="VVQ109" s="11"/>
      <c r="VVR109" s="11"/>
      <c r="VVS109" s="11"/>
      <c r="VVT109" s="11"/>
      <c r="VVU109" s="11"/>
      <c r="VVV109" s="11"/>
      <c r="VVW109" s="11"/>
      <c r="VVX109" s="11"/>
      <c r="VVY109" s="11"/>
      <c r="VVZ109" s="11"/>
      <c r="VWA109" s="11"/>
      <c r="VWB109" s="11"/>
      <c r="VWC109" s="11"/>
      <c r="VWD109" s="11"/>
      <c r="VWE109" s="11"/>
      <c r="VWF109" s="11"/>
      <c r="VWG109" s="11"/>
      <c r="VWH109" s="11"/>
      <c r="VWI109" s="11"/>
      <c r="VWJ109" s="11"/>
      <c r="VWK109" s="11"/>
      <c r="VWL109" s="11"/>
      <c r="VWM109" s="11"/>
      <c r="VWN109" s="11"/>
      <c r="VWO109" s="11"/>
      <c r="VWP109" s="11"/>
      <c r="VWQ109" s="11"/>
      <c r="VWR109" s="11"/>
      <c r="VWS109" s="11"/>
      <c r="VWT109" s="11"/>
      <c r="VWU109" s="11"/>
      <c r="VWV109" s="11"/>
      <c r="VWW109" s="11"/>
      <c r="VWX109" s="11"/>
      <c r="VWY109" s="11"/>
      <c r="VWZ109" s="11"/>
      <c r="VXA109" s="11"/>
      <c r="VXB109" s="11"/>
      <c r="VXC109" s="11"/>
      <c r="VXD109" s="11"/>
      <c r="VXE109" s="11"/>
      <c r="VXF109" s="11"/>
      <c r="VXG109" s="11"/>
      <c r="VXH109" s="11"/>
      <c r="VXI109" s="11"/>
      <c r="VXJ109" s="11"/>
      <c r="VXK109" s="11"/>
      <c r="VXL109" s="11"/>
      <c r="VXM109" s="11"/>
      <c r="VXN109" s="11"/>
      <c r="VXO109" s="11"/>
      <c r="VXP109" s="11"/>
      <c r="VXQ109" s="11"/>
      <c r="VXR109" s="11"/>
      <c r="VXS109" s="11"/>
      <c r="VXT109" s="11"/>
      <c r="VXU109" s="11"/>
      <c r="VXV109" s="11"/>
      <c r="VXW109" s="11"/>
      <c r="VXX109" s="11"/>
      <c r="VXY109" s="11"/>
      <c r="VXZ109" s="11"/>
      <c r="VYA109" s="11"/>
      <c r="VYB109" s="11"/>
      <c r="VYC109" s="11"/>
      <c r="VYD109" s="11"/>
      <c r="VYE109" s="11"/>
      <c r="VYF109" s="11"/>
      <c r="VYG109" s="11"/>
      <c r="VYH109" s="11"/>
      <c r="VYI109" s="11"/>
      <c r="VYJ109" s="11"/>
      <c r="VYK109" s="11"/>
      <c r="VYL109" s="11"/>
      <c r="VYM109" s="11"/>
      <c r="VYN109" s="11"/>
      <c r="VYO109" s="11"/>
      <c r="VYP109" s="11"/>
      <c r="VYQ109" s="11"/>
      <c r="VYR109" s="11"/>
      <c r="VYS109" s="11"/>
      <c r="VYT109" s="11"/>
      <c r="VYU109" s="11"/>
      <c r="VYV109" s="11"/>
      <c r="VYW109" s="11"/>
      <c r="VYX109" s="11"/>
      <c r="VYY109" s="11"/>
      <c r="VYZ109" s="11"/>
      <c r="VZA109" s="11"/>
      <c r="VZB109" s="11"/>
      <c r="VZC109" s="11"/>
      <c r="VZD109" s="11"/>
      <c r="VZE109" s="11"/>
      <c r="VZF109" s="11"/>
      <c r="VZG109" s="11"/>
      <c r="VZH109" s="11"/>
      <c r="VZI109" s="11"/>
      <c r="VZJ109" s="11"/>
      <c r="VZK109" s="11"/>
      <c r="VZL109" s="11"/>
      <c r="VZM109" s="11"/>
      <c r="VZN109" s="11"/>
      <c r="VZO109" s="11"/>
      <c r="VZP109" s="11"/>
      <c r="VZQ109" s="11"/>
      <c r="VZR109" s="11"/>
      <c r="VZS109" s="11"/>
      <c r="VZT109" s="11"/>
      <c r="VZU109" s="11"/>
      <c r="VZV109" s="11"/>
      <c r="VZW109" s="11"/>
      <c r="VZX109" s="11"/>
      <c r="VZY109" s="11"/>
      <c r="VZZ109" s="11"/>
      <c r="WAA109" s="11"/>
      <c r="WAB109" s="11"/>
      <c r="WAC109" s="11"/>
      <c r="WAD109" s="11"/>
      <c r="WAE109" s="11"/>
      <c r="WAF109" s="11"/>
      <c r="WAG109" s="11"/>
      <c r="WAH109" s="11"/>
      <c r="WAI109" s="11"/>
      <c r="WAJ109" s="11"/>
      <c r="WAK109" s="11"/>
      <c r="WAL109" s="11"/>
      <c r="WAM109" s="11"/>
      <c r="WAN109" s="11"/>
      <c r="WAO109" s="11"/>
      <c r="WAP109" s="11"/>
      <c r="WAQ109" s="11"/>
      <c r="WAR109" s="11"/>
      <c r="WAS109" s="11"/>
      <c r="WAT109" s="11"/>
      <c r="WAU109" s="11"/>
      <c r="WAV109" s="11"/>
      <c r="WAW109" s="11"/>
      <c r="WAX109" s="11"/>
      <c r="WAY109" s="11"/>
      <c r="WAZ109" s="11"/>
      <c r="WBA109" s="11"/>
      <c r="WBB109" s="11"/>
      <c r="WBC109" s="11"/>
      <c r="WBD109" s="11"/>
      <c r="WBE109" s="11"/>
      <c r="WBF109" s="11"/>
      <c r="WBG109" s="11"/>
      <c r="WBH109" s="11"/>
      <c r="WBI109" s="11"/>
      <c r="WBJ109" s="11"/>
      <c r="WBK109" s="11"/>
      <c r="WBL109" s="11"/>
      <c r="WBM109" s="11"/>
      <c r="WBN109" s="11"/>
      <c r="WBO109" s="11"/>
      <c r="WBP109" s="11"/>
      <c r="WBQ109" s="11"/>
      <c r="WBR109" s="11"/>
      <c r="WBS109" s="11"/>
      <c r="WBT109" s="11"/>
      <c r="WBU109" s="11"/>
      <c r="WBV109" s="11"/>
      <c r="WBW109" s="11"/>
      <c r="WBX109" s="11"/>
      <c r="WBY109" s="11"/>
      <c r="WBZ109" s="11"/>
      <c r="WCA109" s="11"/>
      <c r="WCB109" s="11"/>
      <c r="WCC109" s="11"/>
      <c r="WCD109" s="11"/>
      <c r="WCE109" s="11"/>
      <c r="WCF109" s="11"/>
      <c r="WCG109" s="11"/>
      <c r="WCH109" s="11"/>
      <c r="WCI109" s="11"/>
      <c r="WCJ109" s="11"/>
      <c r="WCK109" s="11"/>
      <c r="WCL109" s="11"/>
      <c r="WCM109" s="11"/>
      <c r="WCN109" s="11"/>
      <c r="WCO109" s="11"/>
      <c r="WCP109" s="11"/>
      <c r="WCQ109" s="11"/>
      <c r="WCR109" s="11"/>
      <c r="WCS109" s="11"/>
      <c r="WCT109" s="11"/>
      <c r="WCU109" s="11"/>
      <c r="WCV109" s="11"/>
      <c r="WCW109" s="11"/>
      <c r="WCX109" s="11"/>
      <c r="WCY109" s="11"/>
      <c r="WCZ109" s="11"/>
      <c r="WDA109" s="11"/>
      <c r="WDB109" s="11"/>
      <c r="WDC109" s="11"/>
      <c r="WDD109" s="11"/>
      <c r="WDE109" s="11"/>
      <c r="WDF109" s="11"/>
      <c r="WDG109" s="11"/>
      <c r="WDH109" s="11"/>
      <c r="WDI109" s="11"/>
      <c r="WDJ109" s="11"/>
      <c r="WDK109" s="11"/>
      <c r="WDL109" s="11"/>
      <c r="WDM109" s="11"/>
      <c r="WDN109" s="11"/>
      <c r="WDO109" s="11"/>
      <c r="WDP109" s="11"/>
      <c r="WDQ109" s="11"/>
      <c r="WDR109" s="11"/>
      <c r="WDS109" s="11"/>
      <c r="WDT109" s="11"/>
      <c r="WDU109" s="11"/>
      <c r="WDV109" s="11"/>
      <c r="WDW109" s="11"/>
      <c r="WDX109" s="11"/>
      <c r="WDY109" s="11"/>
      <c r="WDZ109" s="11"/>
      <c r="WEA109" s="11"/>
      <c r="WEB109" s="11"/>
      <c r="WEC109" s="11"/>
      <c r="WED109" s="11"/>
      <c r="WEE109" s="11"/>
      <c r="WEF109" s="11"/>
      <c r="WEG109" s="11"/>
      <c r="WEH109" s="11"/>
      <c r="WEI109" s="11"/>
      <c r="WEJ109" s="11"/>
      <c r="WEK109" s="11"/>
      <c r="WEL109" s="11"/>
      <c r="WEM109" s="11"/>
      <c r="WEN109" s="11"/>
      <c r="WEO109" s="11"/>
      <c r="WEP109" s="11"/>
      <c r="WEQ109" s="11"/>
      <c r="WER109" s="11"/>
      <c r="WES109" s="11"/>
      <c r="WET109" s="11"/>
      <c r="WEU109" s="11"/>
      <c r="WEV109" s="11"/>
      <c r="WEW109" s="11"/>
      <c r="WEX109" s="11"/>
      <c r="WEY109" s="11"/>
      <c r="WEZ109" s="11"/>
      <c r="WFA109" s="11"/>
      <c r="WFB109" s="11"/>
      <c r="WFC109" s="11"/>
      <c r="WFD109" s="11"/>
      <c r="WFE109" s="11"/>
      <c r="WFF109" s="11"/>
      <c r="WFG109" s="11"/>
      <c r="WFH109" s="11"/>
      <c r="WFI109" s="11"/>
      <c r="WFJ109" s="11"/>
      <c r="WFK109" s="11"/>
      <c r="WFL109" s="11"/>
      <c r="WFM109" s="11"/>
      <c r="WFN109" s="11"/>
      <c r="WFO109" s="11"/>
      <c r="WFP109" s="11"/>
      <c r="WFQ109" s="11"/>
      <c r="WFR109" s="11"/>
      <c r="WFS109" s="11"/>
      <c r="WFT109" s="11"/>
      <c r="WFU109" s="11"/>
      <c r="WFV109" s="11"/>
      <c r="WFW109" s="11"/>
      <c r="WFX109" s="11"/>
      <c r="WFY109" s="11"/>
      <c r="WFZ109" s="11"/>
      <c r="WGA109" s="11"/>
      <c r="WGB109" s="11"/>
      <c r="WGC109" s="11"/>
      <c r="WGD109" s="11"/>
      <c r="WGE109" s="11"/>
      <c r="WGF109" s="11"/>
      <c r="WGG109" s="11"/>
      <c r="WGH109" s="11"/>
      <c r="WGI109" s="11"/>
      <c r="WGJ109" s="11"/>
      <c r="WGK109" s="11"/>
      <c r="WGL109" s="11"/>
      <c r="WGM109" s="11"/>
      <c r="WGN109" s="11"/>
      <c r="WGO109" s="11"/>
      <c r="WGP109" s="11"/>
      <c r="WGQ109" s="11"/>
      <c r="WGR109" s="11"/>
      <c r="WGS109" s="11"/>
      <c r="WGT109" s="11"/>
      <c r="WGU109" s="11"/>
      <c r="WGV109" s="11"/>
      <c r="WGW109" s="11"/>
      <c r="WGX109" s="11"/>
      <c r="WGY109" s="11"/>
      <c r="WGZ109" s="11"/>
      <c r="WHA109" s="11"/>
      <c r="WHB109" s="11"/>
      <c r="WHC109" s="11"/>
      <c r="WHD109" s="11"/>
      <c r="WHE109" s="11"/>
      <c r="WHF109" s="11"/>
      <c r="WHG109" s="11"/>
      <c r="WHH109" s="11"/>
      <c r="WHI109" s="11"/>
      <c r="WHJ109" s="11"/>
      <c r="WHK109" s="11"/>
      <c r="WHL109" s="11"/>
      <c r="WHM109" s="11"/>
      <c r="WHN109" s="11"/>
      <c r="WHO109" s="11"/>
      <c r="WHP109" s="11"/>
      <c r="WHQ109" s="11"/>
      <c r="WHR109" s="11"/>
      <c r="WHS109" s="11"/>
      <c r="WHT109" s="11"/>
      <c r="WHU109" s="11"/>
      <c r="WHV109" s="11"/>
      <c r="WHW109" s="11"/>
      <c r="WHX109" s="11"/>
      <c r="WHY109" s="11"/>
      <c r="WHZ109" s="11"/>
      <c r="WIA109" s="11"/>
      <c r="WIB109" s="11"/>
      <c r="WIC109" s="11"/>
      <c r="WID109" s="11"/>
      <c r="WIE109" s="11"/>
      <c r="WIF109" s="11"/>
      <c r="WIG109" s="11"/>
      <c r="WIH109" s="11"/>
      <c r="WII109" s="11"/>
      <c r="WIJ109" s="11"/>
      <c r="WIK109" s="11"/>
      <c r="WIL109" s="11"/>
      <c r="WIM109" s="11"/>
      <c r="WIN109" s="11"/>
      <c r="WIO109" s="11"/>
      <c r="WIP109" s="11"/>
      <c r="WIQ109" s="11"/>
      <c r="WIR109" s="11"/>
      <c r="WIS109" s="11"/>
      <c r="WIT109" s="11"/>
      <c r="WIU109" s="11"/>
      <c r="WIV109" s="11"/>
      <c r="WIW109" s="11"/>
      <c r="WIX109" s="11"/>
      <c r="WIY109" s="11"/>
      <c r="WIZ109" s="11"/>
      <c r="WJA109" s="11"/>
      <c r="WJB109" s="11"/>
      <c r="WJC109" s="11"/>
      <c r="WJD109" s="11"/>
      <c r="WJE109" s="11"/>
      <c r="WJF109" s="11"/>
      <c r="WJG109" s="11"/>
      <c r="WJH109" s="11"/>
      <c r="WJI109" s="11"/>
      <c r="WJJ109" s="11"/>
      <c r="WJK109" s="11"/>
      <c r="WJL109" s="11"/>
      <c r="WJM109" s="11"/>
      <c r="WJN109" s="11"/>
      <c r="WJO109" s="11"/>
      <c r="WJP109" s="11"/>
      <c r="WJQ109" s="11"/>
      <c r="WJR109" s="11"/>
      <c r="WJS109" s="11"/>
      <c r="WJT109" s="11"/>
      <c r="WJU109" s="11"/>
      <c r="WJV109" s="11"/>
      <c r="WJW109" s="11"/>
      <c r="WJX109" s="11"/>
      <c r="WJY109" s="11"/>
      <c r="WJZ109" s="11"/>
      <c r="WKA109" s="11"/>
      <c r="WKB109" s="11"/>
      <c r="WKC109" s="11"/>
      <c r="WKD109" s="11"/>
      <c r="WKE109" s="11"/>
      <c r="WKF109" s="11"/>
      <c r="WKG109" s="11"/>
      <c r="WKH109" s="11"/>
      <c r="WKI109" s="11"/>
      <c r="WKJ109" s="11"/>
      <c r="WKK109" s="11"/>
      <c r="WKL109" s="11"/>
      <c r="WKM109" s="11"/>
      <c r="WKN109" s="11"/>
      <c r="WKO109" s="11"/>
      <c r="WKP109" s="11"/>
      <c r="WKQ109" s="11"/>
      <c r="WKR109" s="11"/>
      <c r="WKS109" s="11"/>
      <c r="WKT109" s="11"/>
      <c r="WKU109" s="11"/>
      <c r="WKV109" s="11"/>
      <c r="WKW109" s="11"/>
      <c r="WKX109" s="11"/>
      <c r="WKY109" s="11"/>
      <c r="WKZ109" s="11"/>
      <c r="WLA109" s="11"/>
      <c r="WLB109" s="11"/>
      <c r="WLC109" s="11"/>
      <c r="WLD109" s="11"/>
      <c r="WLE109" s="11"/>
      <c r="WLF109" s="11"/>
      <c r="WLG109" s="11"/>
      <c r="WLH109" s="11"/>
      <c r="WLI109" s="11"/>
      <c r="WLJ109" s="11"/>
      <c r="WLK109" s="11"/>
      <c r="WLL109" s="11"/>
      <c r="WLM109" s="11"/>
      <c r="WLN109" s="11"/>
      <c r="WLO109" s="11"/>
      <c r="WLP109" s="11"/>
      <c r="WLQ109" s="11"/>
      <c r="WLR109" s="11"/>
      <c r="WLS109" s="11"/>
      <c r="WLT109" s="11"/>
      <c r="WLU109" s="11"/>
      <c r="WLV109" s="11"/>
      <c r="WLW109" s="11"/>
      <c r="WLX109" s="11"/>
      <c r="WLY109" s="11"/>
      <c r="WLZ109" s="11"/>
      <c r="WMA109" s="11"/>
      <c r="WMB109" s="11"/>
      <c r="WMC109" s="11"/>
      <c r="WMD109" s="11"/>
      <c r="WME109" s="11"/>
      <c r="WMF109" s="11"/>
      <c r="WMG109" s="11"/>
      <c r="WMH109" s="11"/>
      <c r="WMI109" s="11"/>
      <c r="WMJ109" s="11"/>
      <c r="WMK109" s="11"/>
      <c r="WML109" s="11"/>
      <c r="WMM109" s="11"/>
      <c r="WMN109" s="11"/>
      <c r="WMO109" s="11"/>
      <c r="WMP109" s="11"/>
      <c r="WMQ109" s="11"/>
      <c r="WMR109" s="11"/>
      <c r="WMS109" s="11"/>
      <c r="WMT109" s="11"/>
      <c r="WMU109" s="11"/>
      <c r="WMV109" s="11"/>
      <c r="WMW109" s="11"/>
      <c r="WMX109" s="11"/>
      <c r="WMY109" s="11"/>
      <c r="WMZ109" s="11"/>
      <c r="WNA109" s="11"/>
      <c r="WNB109" s="11"/>
      <c r="WNC109" s="11"/>
      <c r="WND109" s="11"/>
      <c r="WNE109" s="11"/>
      <c r="WNF109" s="11"/>
      <c r="WNG109" s="11"/>
      <c r="WNH109" s="11"/>
      <c r="WNI109" s="11"/>
      <c r="WNJ109" s="11"/>
      <c r="WNK109" s="11"/>
      <c r="WNL109" s="11"/>
      <c r="WNM109" s="11"/>
      <c r="WNN109" s="11"/>
      <c r="WNO109" s="11"/>
      <c r="WNP109" s="11"/>
      <c r="WNQ109" s="11"/>
      <c r="WNR109" s="11"/>
      <c r="WNS109" s="11"/>
      <c r="WNT109" s="11"/>
      <c r="WNU109" s="11"/>
      <c r="WNV109" s="11"/>
      <c r="WNW109" s="11"/>
      <c r="WNX109" s="11"/>
      <c r="WNY109" s="11"/>
      <c r="WNZ109" s="11"/>
      <c r="WOA109" s="11"/>
      <c r="WOB109" s="11"/>
      <c r="WOC109" s="11"/>
      <c r="WOD109" s="11"/>
      <c r="WOE109" s="11"/>
      <c r="WOF109" s="11"/>
      <c r="WOG109" s="11"/>
      <c r="WOH109" s="11"/>
      <c r="WOI109" s="11"/>
      <c r="WOJ109" s="11"/>
      <c r="WOK109" s="11"/>
      <c r="WOL109" s="11"/>
      <c r="WOM109" s="11"/>
      <c r="WON109" s="11"/>
      <c r="WOO109" s="11"/>
      <c r="WOP109" s="11"/>
      <c r="WOQ109" s="11"/>
      <c r="WOR109" s="11"/>
      <c r="WOS109" s="11"/>
      <c r="WOT109" s="11"/>
      <c r="WOU109" s="11"/>
      <c r="WOV109" s="11"/>
      <c r="WOW109" s="11"/>
      <c r="WOX109" s="11"/>
      <c r="WOY109" s="11"/>
      <c r="WOZ109" s="11"/>
      <c r="WPA109" s="11"/>
      <c r="WPB109" s="11"/>
      <c r="WPC109" s="11"/>
      <c r="WPD109" s="11"/>
      <c r="WPE109" s="11"/>
      <c r="WPF109" s="11"/>
      <c r="WPG109" s="11"/>
      <c r="WPH109" s="11"/>
      <c r="WPI109" s="11"/>
      <c r="WPJ109" s="11"/>
      <c r="WPK109" s="11"/>
      <c r="WPL109" s="11"/>
      <c r="WPM109" s="11"/>
      <c r="WPN109" s="11"/>
      <c r="WPO109" s="11"/>
      <c r="WPP109" s="11"/>
      <c r="WPQ109" s="11"/>
      <c r="WPR109" s="11"/>
      <c r="WPS109" s="11"/>
      <c r="WPT109" s="11"/>
      <c r="WPU109" s="11"/>
      <c r="WPV109" s="11"/>
      <c r="WPW109" s="11"/>
      <c r="WPX109" s="11"/>
      <c r="WPY109" s="11"/>
      <c r="WPZ109" s="11"/>
      <c r="WQA109" s="11"/>
      <c r="WQB109" s="11"/>
      <c r="WQC109" s="11"/>
      <c r="WQD109" s="11"/>
      <c r="WQE109" s="11"/>
      <c r="WQF109" s="11"/>
      <c r="WQG109" s="11"/>
      <c r="WQH109" s="11"/>
      <c r="WQI109" s="11"/>
      <c r="WQJ109" s="11"/>
      <c r="WQK109" s="11"/>
      <c r="WQL109" s="11"/>
      <c r="WQM109" s="11"/>
      <c r="WQN109" s="11"/>
      <c r="WQO109" s="11"/>
      <c r="WQP109" s="11"/>
      <c r="WQQ109" s="11"/>
      <c r="WQR109" s="11"/>
      <c r="WQS109" s="11"/>
      <c r="WQT109" s="11"/>
      <c r="WQU109" s="11"/>
      <c r="WQV109" s="11"/>
      <c r="WQW109" s="11"/>
      <c r="WQX109" s="11"/>
      <c r="WQY109" s="11"/>
      <c r="WQZ109" s="11"/>
      <c r="WRA109" s="11"/>
      <c r="WRB109" s="11"/>
      <c r="WRC109" s="11"/>
      <c r="WRD109" s="11"/>
      <c r="WRE109" s="11"/>
      <c r="WRF109" s="11"/>
      <c r="WRG109" s="11"/>
      <c r="WRH109" s="11"/>
      <c r="WRI109" s="11"/>
      <c r="WRJ109" s="11"/>
      <c r="WRK109" s="11"/>
      <c r="WRL109" s="11"/>
      <c r="WRM109" s="11"/>
      <c r="WRN109" s="11"/>
      <c r="WRO109" s="11"/>
      <c r="WRP109" s="11"/>
      <c r="WRQ109" s="11"/>
      <c r="WRR109" s="11"/>
      <c r="WRS109" s="11"/>
      <c r="WRT109" s="11"/>
      <c r="WRU109" s="11"/>
      <c r="WRV109" s="11"/>
      <c r="WRW109" s="11"/>
      <c r="WRX109" s="11"/>
      <c r="WRY109" s="11"/>
      <c r="WRZ109" s="11"/>
      <c r="WSA109" s="11"/>
      <c r="WSB109" s="11"/>
      <c r="WSC109" s="11"/>
      <c r="WSD109" s="11"/>
      <c r="WSE109" s="11"/>
      <c r="WSF109" s="11"/>
      <c r="WSG109" s="11"/>
      <c r="WSH109" s="11"/>
      <c r="WSI109" s="11"/>
      <c r="WSJ109" s="11"/>
      <c r="WSK109" s="11"/>
      <c r="WSL109" s="11"/>
      <c r="WSM109" s="11"/>
      <c r="WSN109" s="11"/>
      <c r="WSO109" s="11"/>
      <c r="WSP109" s="11"/>
      <c r="WSQ109" s="11"/>
      <c r="WSR109" s="11"/>
      <c r="WSS109" s="11"/>
      <c r="WST109" s="11"/>
      <c r="WSU109" s="11"/>
      <c r="WSV109" s="11"/>
      <c r="WSW109" s="11"/>
      <c r="WSX109" s="11"/>
      <c r="WSY109" s="11"/>
      <c r="WSZ109" s="11"/>
      <c r="WTA109" s="11"/>
      <c r="WTB109" s="11"/>
      <c r="WTC109" s="11"/>
      <c r="WTD109" s="11"/>
      <c r="WTE109" s="11"/>
      <c r="WTF109" s="11"/>
      <c r="WTG109" s="11"/>
      <c r="WTH109" s="11"/>
      <c r="WTI109" s="11"/>
      <c r="WTJ109" s="11"/>
      <c r="WTK109" s="11"/>
      <c r="WTL109" s="11"/>
      <c r="WTM109" s="11"/>
      <c r="WTN109" s="11"/>
      <c r="WTO109" s="11"/>
      <c r="WTP109" s="11"/>
      <c r="WTQ109" s="11"/>
      <c r="WTR109" s="11"/>
      <c r="WTS109" s="11"/>
      <c r="WTT109" s="11"/>
      <c r="WTU109" s="11"/>
      <c r="WTV109" s="11"/>
      <c r="WTW109" s="11"/>
      <c r="WTX109" s="11"/>
      <c r="WTY109" s="11"/>
      <c r="WTZ109" s="11"/>
      <c r="WUA109" s="11"/>
      <c r="WUB109" s="11"/>
      <c r="WUC109" s="11"/>
      <c r="WUD109" s="11"/>
      <c r="WUE109" s="11"/>
      <c r="WUF109" s="11"/>
      <c r="WUG109" s="11"/>
      <c r="WUH109" s="11"/>
      <c r="WUI109" s="11"/>
      <c r="WUJ109" s="11"/>
      <c r="WUK109" s="11"/>
      <c r="WUL109" s="11"/>
      <c r="WUM109" s="11"/>
      <c r="WUN109" s="11"/>
      <c r="WUO109" s="11"/>
      <c r="WUP109" s="11"/>
      <c r="WUQ109" s="11"/>
      <c r="WUR109" s="11"/>
      <c r="WUS109" s="11"/>
      <c r="WUT109" s="11"/>
      <c r="WUU109" s="11"/>
      <c r="WUV109" s="11"/>
      <c r="WUW109" s="11"/>
      <c r="WUX109" s="11"/>
      <c r="WUY109" s="11"/>
      <c r="WUZ109" s="11"/>
      <c r="WVA109" s="11"/>
      <c r="WVB109" s="11"/>
      <c r="WVC109" s="11"/>
      <c r="WVD109" s="11"/>
      <c r="WVE109" s="11"/>
      <c r="WVF109" s="11"/>
      <c r="WVG109" s="11"/>
      <c r="WVH109" s="11"/>
      <c r="WVI109" s="11"/>
      <c r="WVJ109" s="11"/>
      <c r="WVK109" s="11"/>
      <c r="WVL109" s="11"/>
      <c r="WVM109" s="11"/>
      <c r="WVN109" s="11"/>
      <c r="WVO109" s="11"/>
      <c r="WVP109" s="11"/>
      <c r="WVQ109" s="11"/>
      <c r="WVR109" s="11"/>
      <c r="WVS109" s="11"/>
      <c r="WVT109" s="11"/>
      <c r="WVU109" s="11"/>
      <c r="WVV109" s="11"/>
      <c r="WVW109" s="11"/>
      <c r="WVX109" s="11"/>
      <c r="WVY109" s="11"/>
      <c r="WVZ109" s="11"/>
      <c r="WWA109" s="11"/>
      <c r="WWB109" s="11"/>
      <c r="WWC109" s="11"/>
      <c r="WWD109" s="11"/>
      <c r="WWE109" s="11"/>
      <c r="WWF109" s="11"/>
      <c r="WWG109" s="11"/>
      <c r="WWH109" s="11"/>
      <c r="WWI109" s="11"/>
      <c r="WWJ109" s="11"/>
      <c r="WWK109" s="11"/>
      <c r="WWL109" s="11"/>
      <c r="WWM109" s="11"/>
      <c r="WWN109" s="11"/>
      <c r="WWO109" s="11"/>
      <c r="WWP109" s="11"/>
      <c r="WWQ109" s="11"/>
      <c r="WWR109" s="11"/>
      <c r="WWS109" s="11"/>
      <c r="WWT109" s="11"/>
      <c r="WWU109" s="11"/>
      <c r="WWV109" s="11"/>
      <c r="WWW109" s="11"/>
      <c r="WWX109" s="11"/>
      <c r="WWY109" s="11"/>
      <c r="WWZ109" s="11"/>
      <c r="WXA109" s="11"/>
      <c r="WXB109" s="11"/>
      <c r="WXC109" s="11"/>
      <c r="WXD109" s="11"/>
      <c r="WXE109" s="11"/>
      <c r="WXF109" s="11"/>
      <c r="WXG109" s="11"/>
      <c r="WXH109" s="11"/>
      <c r="WXI109" s="11"/>
      <c r="WXJ109" s="11"/>
      <c r="WXK109" s="11"/>
      <c r="WXL109" s="11"/>
      <c r="WXM109" s="11"/>
      <c r="WXN109" s="11"/>
      <c r="WXO109" s="11"/>
      <c r="WXP109" s="11"/>
      <c r="WXQ109" s="11"/>
      <c r="WXR109" s="11"/>
      <c r="WXS109" s="11"/>
      <c r="WXT109" s="11"/>
      <c r="WXU109" s="11"/>
      <c r="WXV109" s="11"/>
      <c r="WXW109" s="11"/>
      <c r="WXX109" s="11"/>
      <c r="WXY109" s="11"/>
      <c r="WXZ109" s="11"/>
      <c r="WYA109" s="11"/>
      <c r="WYB109" s="11"/>
      <c r="WYC109" s="11"/>
      <c r="WYD109" s="11"/>
      <c r="WYE109" s="11"/>
      <c r="WYF109" s="11"/>
      <c r="WYG109" s="11"/>
      <c r="WYH109" s="11"/>
      <c r="WYI109" s="11"/>
      <c r="WYJ109" s="11"/>
      <c r="WYK109" s="11"/>
      <c r="WYL109" s="11"/>
      <c r="WYM109" s="11"/>
      <c r="WYN109" s="11"/>
      <c r="WYO109" s="11"/>
      <c r="WYP109" s="11"/>
      <c r="WYQ109" s="11"/>
      <c r="WYR109" s="11"/>
      <c r="WYS109" s="11"/>
      <c r="WYT109" s="11"/>
      <c r="WYU109" s="11"/>
      <c r="WYV109" s="11"/>
      <c r="WYW109" s="11"/>
      <c r="WYX109" s="11"/>
      <c r="WYY109" s="11"/>
      <c r="WYZ109" s="11"/>
      <c r="WZA109" s="11"/>
      <c r="WZB109" s="11"/>
      <c r="WZC109" s="11"/>
      <c r="WZD109" s="11"/>
      <c r="WZE109" s="11"/>
      <c r="WZF109" s="11"/>
      <c r="WZG109" s="11"/>
      <c r="WZH109" s="11"/>
      <c r="WZI109" s="11"/>
      <c r="WZJ109" s="11"/>
      <c r="WZK109" s="11"/>
      <c r="WZL109" s="11"/>
      <c r="WZM109" s="11"/>
      <c r="WZN109" s="11"/>
      <c r="WZO109" s="11"/>
      <c r="WZP109" s="11"/>
      <c r="WZQ109" s="11"/>
      <c r="WZR109" s="11"/>
      <c r="WZS109" s="11"/>
      <c r="WZT109" s="11"/>
      <c r="WZU109" s="11"/>
      <c r="WZV109" s="11"/>
      <c r="WZW109" s="11"/>
      <c r="WZX109" s="11"/>
      <c r="WZY109" s="11"/>
      <c r="WZZ109" s="11"/>
      <c r="XAA109" s="11"/>
      <c r="XAB109" s="11"/>
      <c r="XAC109" s="11"/>
      <c r="XAD109" s="11"/>
      <c r="XAE109" s="11"/>
      <c r="XAF109" s="11"/>
      <c r="XAG109" s="11"/>
      <c r="XAH109" s="11"/>
      <c r="XAI109" s="11"/>
      <c r="XAJ109" s="11"/>
      <c r="XAK109" s="11"/>
      <c r="XAL109" s="11"/>
      <c r="XAM109" s="11"/>
      <c r="XAN109" s="11"/>
      <c r="XAO109" s="11"/>
      <c r="XAP109" s="11"/>
      <c r="XAQ109" s="11"/>
      <c r="XAR109" s="11"/>
      <c r="XAS109" s="11"/>
      <c r="XAT109" s="11"/>
      <c r="XAU109" s="11"/>
      <c r="XAV109" s="11"/>
      <c r="XAW109" s="11"/>
      <c r="XAX109" s="11"/>
      <c r="XAY109" s="11"/>
      <c r="XAZ109" s="11"/>
      <c r="XBA109" s="11"/>
      <c r="XBB109" s="11"/>
      <c r="XBC109" s="11"/>
      <c r="XBD109" s="11"/>
      <c r="XBE109" s="11"/>
      <c r="XBF109" s="11"/>
      <c r="XBG109" s="11"/>
      <c r="XBH109" s="11"/>
      <c r="XBI109" s="11"/>
      <c r="XBJ109" s="11"/>
      <c r="XBK109" s="11"/>
      <c r="XBL109" s="11"/>
      <c r="XBM109" s="11"/>
      <c r="XBN109" s="11"/>
      <c r="XBO109" s="11"/>
      <c r="XBP109" s="11"/>
      <c r="XBQ109" s="11"/>
      <c r="XBR109" s="11"/>
      <c r="XBS109" s="11"/>
      <c r="XBT109" s="11"/>
      <c r="XBU109" s="11"/>
      <c r="XBV109" s="11"/>
      <c r="XBW109" s="11"/>
      <c r="XBX109" s="11"/>
      <c r="XBY109" s="11"/>
      <c r="XBZ109" s="11"/>
      <c r="XCA109" s="11"/>
      <c r="XCB109" s="11"/>
      <c r="XCC109" s="11"/>
      <c r="XCD109" s="11"/>
      <c r="XCE109" s="11"/>
      <c r="XCF109" s="11"/>
      <c r="XCG109" s="11"/>
      <c r="XCH109" s="11"/>
      <c r="XCI109" s="11"/>
      <c r="XCJ109" s="11"/>
      <c r="XCK109" s="11"/>
      <c r="XCL109" s="11"/>
      <c r="XCM109" s="11"/>
      <c r="XCN109" s="11"/>
      <c r="XCO109" s="11"/>
      <c r="XCP109" s="11"/>
      <c r="XCQ109" s="11"/>
      <c r="XCR109" s="11"/>
      <c r="XCS109" s="11"/>
      <c r="XCT109" s="11"/>
      <c r="XCU109" s="11"/>
      <c r="XCV109" s="11"/>
      <c r="XCW109" s="11"/>
      <c r="XCX109" s="11"/>
      <c r="XCY109" s="11"/>
      <c r="XCZ109" s="11"/>
      <c r="XDA109" s="11"/>
      <c r="XDB109" s="11"/>
      <c r="XDC109" s="11"/>
      <c r="XDD109" s="11"/>
      <c r="XDE109" s="11"/>
      <c r="XDF109" s="11"/>
      <c r="XDG109" s="11"/>
      <c r="XDH109" s="11"/>
      <c r="XDI109" s="11"/>
      <c r="XDJ109" s="11"/>
      <c r="XDK109" s="11"/>
      <c r="XDL109" s="11"/>
      <c r="XDM109" s="11"/>
      <c r="XDN109" s="11"/>
      <c r="XDO109" s="11"/>
      <c r="XDP109" s="11"/>
      <c r="XDQ109" s="11"/>
      <c r="XDR109" s="11"/>
      <c r="XDS109" s="11"/>
      <c r="XDT109" s="11"/>
      <c r="XDU109" s="11"/>
      <c r="XDV109" s="11"/>
      <c r="XDW109" s="11"/>
      <c r="XDX109" s="11"/>
      <c r="XDY109" s="11"/>
      <c r="XDZ109" s="11"/>
      <c r="XEA109" s="11"/>
      <c r="XEB109" s="11"/>
      <c r="XEC109" s="11"/>
      <c r="XED109" s="11"/>
      <c r="XEE109" s="11"/>
      <c r="XEF109" s="11"/>
      <c r="XEG109" s="11"/>
      <c r="XEH109" s="11"/>
      <c r="XEI109" s="11"/>
      <c r="XEJ109" s="11"/>
      <c r="XEK109" s="11"/>
      <c r="XEL109" s="11"/>
      <c r="XEM109" s="11"/>
      <c r="XEN109" s="11"/>
      <c r="XEO109" s="11"/>
      <c r="XEP109" s="11"/>
      <c r="XEQ109" s="11"/>
      <c r="XER109" s="11"/>
      <c r="XES109" s="11"/>
      <c r="XET109" s="11"/>
      <c r="XEU109" s="11"/>
      <c r="XEV109" s="11"/>
      <c r="XEW109" s="11"/>
      <c r="XEX109" s="11"/>
      <c r="XEY109" s="11"/>
      <c r="XEZ109" s="11"/>
      <c r="XFA109" s="11"/>
      <c r="XFB109" s="11"/>
      <c r="XFC109" s="11"/>
      <c r="XFD109" s="11"/>
    </row>
    <row r="110" spans="3:16384" s="3" customFormat="1">
      <c r="Y110" s="93"/>
      <c r="Z110" s="93"/>
      <c r="AA110" s="93"/>
      <c r="AB110" s="93"/>
      <c r="AC110" s="93"/>
      <c r="AD110" s="93"/>
      <c r="AE110" s="93"/>
      <c r="AF110" s="93"/>
      <c r="AG110" s="93"/>
      <c r="AH110" s="93"/>
      <c r="AI110" s="93"/>
      <c r="AJ110" s="93"/>
      <c r="AK110" s="93"/>
    </row>
    <row r="111" spans="3:16384">
      <c r="E111" s="3" t="s">
        <v>30</v>
      </c>
      <c r="F111" s="3"/>
      <c r="G111" s="3" t="s">
        <v>332</v>
      </c>
      <c r="H111" s="3"/>
      <c r="I111" s="3"/>
      <c r="J111" s="3"/>
      <c r="K111" s="3"/>
      <c r="L111" s="3" t="s">
        <v>331</v>
      </c>
      <c r="M111" s="3"/>
      <c r="N111" s="3"/>
      <c r="O111" s="3"/>
      <c r="P111" s="3"/>
      <c r="Q111" s="3"/>
      <c r="R111" s="14"/>
      <c r="S111" s="3"/>
      <c r="T111" s="14"/>
      <c r="U111" s="14"/>
      <c r="V111" s="14"/>
      <c r="W111" s="14"/>
      <c r="X111" s="14"/>
      <c r="Y111" s="111">
        <v>0</v>
      </c>
      <c r="Z111" s="111">
        <v>0</v>
      </c>
      <c r="AA111" s="111">
        <v>0</v>
      </c>
      <c r="AB111" s="111">
        <v>-4.5999999999999999E-2</v>
      </c>
      <c r="AC111" s="111">
        <v>0</v>
      </c>
      <c r="AD111" s="111">
        <v>0</v>
      </c>
      <c r="AE111" s="111">
        <v>0</v>
      </c>
      <c r="AF111" s="111">
        <v>0</v>
      </c>
      <c r="AG111" s="111">
        <v>0</v>
      </c>
      <c r="AH111" s="111">
        <v>0</v>
      </c>
      <c r="AI111" s="111">
        <v>0</v>
      </c>
      <c r="AJ111" s="111">
        <v>0</v>
      </c>
      <c r="AK111" s="111">
        <v>0</v>
      </c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</row>
    <row r="112" spans="3:16384">
      <c r="E112" s="3" t="s">
        <v>30</v>
      </c>
      <c r="F112" s="3"/>
      <c r="G112" s="3" t="s">
        <v>333</v>
      </c>
      <c r="H112" s="3"/>
      <c r="I112" s="3"/>
      <c r="J112" s="3"/>
      <c r="K112" s="3"/>
      <c r="L112" s="3" t="s">
        <v>331</v>
      </c>
      <c r="M112" s="3"/>
      <c r="N112" s="3"/>
      <c r="O112" s="3"/>
      <c r="P112" s="3"/>
      <c r="Q112" s="3"/>
      <c r="R112" s="14"/>
      <c r="S112" s="3"/>
      <c r="T112" s="14"/>
      <c r="U112" s="14"/>
      <c r="V112" s="14"/>
      <c r="W112" s="14"/>
      <c r="X112" s="14"/>
      <c r="Y112" s="111">
        <v>0</v>
      </c>
      <c r="Z112" s="111">
        <v>0</v>
      </c>
      <c r="AA112" s="111">
        <v>0</v>
      </c>
      <c r="AB112" s="111">
        <v>0</v>
      </c>
      <c r="AC112" s="111">
        <v>0</v>
      </c>
      <c r="AD112" s="111">
        <v>0</v>
      </c>
      <c r="AE112" s="111">
        <v>0</v>
      </c>
      <c r="AF112" s="111">
        <v>0</v>
      </c>
      <c r="AG112" s="111">
        <v>0</v>
      </c>
      <c r="AH112" s="111">
        <v>0</v>
      </c>
      <c r="AI112" s="111">
        <v>0</v>
      </c>
      <c r="AJ112" s="111">
        <v>0</v>
      </c>
      <c r="AK112" s="111">
        <v>0</v>
      </c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</row>
    <row r="113" spans="3:16384">
      <c r="E113" s="3" t="s">
        <v>30</v>
      </c>
      <c r="F113" s="3"/>
      <c r="G113" s="3" t="s">
        <v>334</v>
      </c>
      <c r="H113" s="3"/>
      <c r="I113" s="3"/>
      <c r="J113" s="3"/>
      <c r="K113" s="3"/>
      <c r="L113" s="3" t="s">
        <v>331</v>
      </c>
      <c r="M113" s="3"/>
      <c r="N113" s="3"/>
      <c r="O113" s="3"/>
      <c r="P113" s="3"/>
      <c r="Q113" s="3"/>
      <c r="R113" s="14"/>
      <c r="S113" s="3"/>
      <c r="T113" s="14"/>
      <c r="U113" s="14"/>
      <c r="V113" s="14"/>
      <c r="W113" s="14"/>
      <c r="X113" s="14"/>
      <c r="Y113" s="111">
        <v>0</v>
      </c>
      <c r="Z113" s="111">
        <v>0</v>
      </c>
      <c r="AA113" s="111">
        <v>0</v>
      </c>
      <c r="AB113" s="111">
        <v>0</v>
      </c>
      <c r="AC113" s="111">
        <v>0</v>
      </c>
      <c r="AD113" s="111">
        <v>0</v>
      </c>
      <c r="AE113" s="111">
        <v>0</v>
      </c>
      <c r="AF113" s="111">
        <v>0</v>
      </c>
      <c r="AG113" s="111">
        <v>0</v>
      </c>
      <c r="AH113" s="111">
        <v>0</v>
      </c>
      <c r="AI113" s="111">
        <v>0</v>
      </c>
      <c r="AJ113" s="111">
        <v>0</v>
      </c>
      <c r="AK113" s="111">
        <v>0</v>
      </c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</row>
    <row r="114" spans="3:16384">
      <c r="E114" s="3" t="s">
        <v>30</v>
      </c>
      <c r="F114" s="3"/>
      <c r="G114" s="3" t="s">
        <v>335</v>
      </c>
      <c r="H114" s="3"/>
      <c r="I114" s="3"/>
      <c r="J114" s="3"/>
      <c r="K114" s="3"/>
      <c r="L114" s="3" t="s">
        <v>331</v>
      </c>
      <c r="M114" s="3"/>
      <c r="N114" s="3"/>
      <c r="O114" s="3"/>
      <c r="P114" s="3"/>
      <c r="Q114" s="3"/>
      <c r="R114" s="14"/>
      <c r="S114" s="3"/>
      <c r="T114" s="14"/>
      <c r="U114" s="14"/>
      <c r="V114" s="14"/>
      <c r="W114" s="14"/>
      <c r="X114" s="14"/>
      <c r="Y114" s="111">
        <v>0</v>
      </c>
      <c r="Z114" s="111">
        <v>0</v>
      </c>
      <c r="AA114" s="111">
        <v>0</v>
      </c>
      <c r="AB114" s="111">
        <v>0</v>
      </c>
      <c r="AC114" s="111">
        <v>0</v>
      </c>
      <c r="AD114" s="111">
        <v>0</v>
      </c>
      <c r="AE114" s="111">
        <v>0</v>
      </c>
      <c r="AF114" s="111">
        <v>0</v>
      </c>
      <c r="AG114" s="111">
        <v>0</v>
      </c>
      <c r="AH114" s="111">
        <v>0</v>
      </c>
      <c r="AI114" s="111">
        <v>0</v>
      </c>
      <c r="AJ114" s="111">
        <v>0</v>
      </c>
      <c r="AK114" s="111">
        <v>0</v>
      </c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</row>
    <row r="115" spans="3:16384">
      <c r="E115" s="4" t="s">
        <v>30</v>
      </c>
      <c r="F115" s="4"/>
      <c r="G115" s="4" t="s">
        <v>366</v>
      </c>
      <c r="H115" s="4"/>
      <c r="I115" s="4"/>
      <c r="J115" s="4"/>
      <c r="K115" s="4"/>
      <c r="L115" s="4" t="s">
        <v>331</v>
      </c>
      <c r="M115" s="4"/>
      <c r="N115" s="4"/>
      <c r="O115" s="4"/>
      <c r="P115" s="4"/>
      <c r="Q115" s="4"/>
      <c r="R115" s="99"/>
      <c r="S115" s="4"/>
      <c r="T115" s="99"/>
      <c r="U115" s="99"/>
      <c r="V115" s="99"/>
      <c r="W115" s="99"/>
      <c r="X115" s="99"/>
      <c r="Y115" s="111">
        <v>0</v>
      </c>
      <c r="Z115" s="111">
        <v>0</v>
      </c>
      <c r="AA115" s="111">
        <v>0</v>
      </c>
      <c r="AB115" s="111">
        <v>-0.05</v>
      </c>
      <c r="AC115" s="111">
        <v>0</v>
      </c>
      <c r="AD115" s="111">
        <v>0</v>
      </c>
      <c r="AE115" s="111">
        <v>0</v>
      </c>
      <c r="AF115" s="111">
        <v>0</v>
      </c>
      <c r="AG115" s="111">
        <v>0</v>
      </c>
      <c r="AH115" s="111">
        <v>0</v>
      </c>
      <c r="AI115" s="111">
        <v>0</v>
      </c>
      <c r="AJ115" s="111">
        <v>0</v>
      </c>
      <c r="AK115" s="111">
        <v>0</v>
      </c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</row>
    <row r="116" spans="3:16384" s="3" customFormat="1">
      <c r="Y116" s="103"/>
      <c r="Z116" s="103"/>
      <c r="AA116" s="103"/>
      <c r="AB116" s="103"/>
      <c r="AC116" s="103"/>
      <c r="AD116" s="103"/>
      <c r="AE116" s="103"/>
      <c r="AF116" s="103"/>
      <c r="AG116" s="103"/>
      <c r="AH116" s="103"/>
      <c r="AI116" s="103"/>
      <c r="AJ116" s="103"/>
      <c r="AK116" s="103"/>
    </row>
    <row r="117" spans="3:16384" s="3" customFormat="1">
      <c r="C117" s="11" t="s">
        <v>32</v>
      </c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07"/>
      <c r="Z117" s="107"/>
      <c r="AA117" s="107"/>
      <c r="AB117" s="107"/>
      <c r="AC117" s="107"/>
      <c r="AD117" s="107"/>
      <c r="AE117" s="107"/>
      <c r="AF117" s="107"/>
      <c r="AG117" s="107"/>
      <c r="AH117" s="107"/>
      <c r="AI117" s="107"/>
      <c r="AJ117" s="107"/>
      <c r="AK117" s="107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  <c r="BJ117" s="11"/>
      <c r="BK117" s="11"/>
      <c r="BL117" s="11"/>
      <c r="BM117" s="11"/>
      <c r="BN117" s="11"/>
      <c r="BO117" s="11"/>
      <c r="BP117" s="11"/>
      <c r="BQ117" s="11"/>
      <c r="BR117" s="11"/>
      <c r="BS117" s="11"/>
      <c r="BT117" s="11"/>
      <c r="BU117" s="11"/>
      <c r="BV117" s="11"/>
      <c r="BW117" s="11"/>
      <c r="BX117" s="11"/>
      <c r="BY117" s="11"/>
      <c r="BZ117" s="11"/>
      <c r="CA117" s="11"/>
      <c r="CB117" s="11"/>
      <c r="CC117" s="11"/>
      <c r="CD117" s="11"/>
      <c r="CE117" s="11"/>
      <c r="CF117" s="11"/>
      <c r="CG117" s="11"/>
      <c r="CH117" s="11"/>
      <c r="CI117" s="11"/>
      <c r="CJ117" s="11"/>
      <c r="CK117" s="11"/>
      <c r="CL117" s="11"/>
      <c r="CM117" s="11"/>
      <c r="CN117" s="11"/>
      <c r="CO117" s="11"/>
      <c r="CP117" s="11"/>
      <c r="CQ117" s="11"/>
      <c r="CR117" s="11"/>
      <c r="CS117" s="11"/>
      <c r="CT117" s="11"/>
      <c r="CU117" s="11"/>
      <c r="CV117" s="11"/>
      <c r="CW117" s="11"/>
      <c r="CX117" s="11"/>
      <c r="CY117" s="11"/>
      <c r="CZ117" s="11"/>
      <c r="DA117" s="11"/>
      <c r="DB117" s="11"/>
      <c r="DC117" s="11"/>
      <c r="DD117" s="11"/>
      <c r="DE117" s="11"/>
      <c r="DF117" s="11"/>
      <c r="DG117" s="11"/>
      <c r="DH117" s="11"/>
      <c r="DI117" s="11"/>
      <c r="DJ117" s="11"/>
      <c r="DK117" s="11"/>
      <c r="DL117" s="11"/>
      <c r="DM117" s="11"/>
      <c r="DN117" s="11"/>
      <c r="DO117" s="11"/>
      <c r="DP117" s="11"/>
      <c r="DQ117" s="11"/>
      <c r="DR117" s="11"/>
      <c r="DS117" s="11"/>
      <c r="DT117" s="11"/>
      <c r="DU117" s="11"/>
      <c r="DV117" s="11"/>
      <c r="DW117" s="11"/>
      <c r="DX117" s="11"/>
      <c r="DY117" s="11"/>
      <c r="DZ117" s="11"/>
      <c r="EA117" s="11"/>
      <c r="EB117" s="11"/>
      <c r="EC117" s="11"/>
      <c r="ED117" s="11"/>
      <c r="EE117" s="11"/>
      <c r="EF117" s="11"/>
      <c r="EG117" s="11"/>
      <c r="EH117" s="11"/>
      <c r="EI117" s="11"/>
      <c r="EJ117" s="11"/>
      <c r="EK117" s="11"/>
      <c r="EL117" s="11"/>
      <c r="EM117" s="11"/>
      <c r="EN117" s="11"/>
      <c r="EO117" s="11"/>
      <c r="EP117" s="11"/>
      <c r="EQ117" s="11"/>
      <c r="ER117" s="11"/>
      <c r="ES117" s="11"/>
      <c r="ET117" s="11"/>
      <c r="EU117" s="11"/>
      <c r="EV117" s="11"/>
      <c r="EW117" s="11"/>
      <c r="EX117" s="11"/>
      <c r="EY117" s="11"/>
      <c r="EZ117" s="11"/>
      <c r="FA117" s="11"/>
      <c r="FB117" s="11"/>
      <c r="FC117" s="11"/>
      <c r="FD117" s="11"/>
      <c r="FE117" s="11"/>
      <c r="FF117" s="11"/>
      <c r="FG117" s="11"/>
      <c r="FH117" s="11"/>
      <c r="FI117" s="11"/>
      <c r="FJ117" s="11"/>
      <c r="FK117" s="11"/>
      <c r="FL117" s="11"/>
      <c r="FM117" s="11"/>
      <c r="FN117" s="11"/>
      <c r="FO117" s="11"/>
      <c r="FP117" s="11"/>
      <c r="FQ117" s="11"/>
      <c r="FR117" s="11"/>
      <c r="FS117" s="11"/>
      <c r="FT117" s="11"/>
      <c r="FU117" s="11"/>
      <c r="FV117" s="11"/>
      <c r="FW117" s="11"/>
      <c r="FX117" s="11"/>
      <c r="FY117" s="11"/>
      <c r="FZ117" s="11"/>
      <c r="GA117" s="11"/>
      <c r="GB117" s="11"/>
      <c r="GC117" s="11"/>
      <c r="GD117" s="11"/>
      <c r="GE117" s="11"/>
      <c r="GF117" s="11"/>
      <c r="GG117" s="11"/>
      <c r="GH117" s="11"/>
      <c r="GI117" s="11"/>
      <c r="GJ117" s="11"/>
      <c r="GK117" s="11"/>
      <c r="GL117" s="11"/>
      <c r="GM117" s="11"/>
      <c r="GN117" s="11"/>
      <c r="GO117" s="11"/>
      <c r="GP117" s="11"/>
      <c r="GQ117" s="11"/>
      <c r="GR117" s="11"/>
      <c r="GS117" s="11"/>
      <c r="GT117" s="11"/>
      <c r="GU117" s="11"/>
      <c r="GV117" s="11"/>
      <c r="GW117" s="11"/>
      <c r="GX117" s="11"/>
      <c r="GY117" s="11"/>
      <c r="GZ117" s="11"/>
      <c r="HA117" s="11"/>
      <c r="HB117" s="11"/>
      <c r="HC117" s="11"/>
      <c r="HD117" s="11"/>
      <c r="HE117" s="11"/>
      <c r="HF117" s="11"/>
      <c r="HG117" s="11"/>
      <c r="HH117" s="11"/>
      <c r="HI117" s="11"/>
      <c r="HJ117" s="11"/>
      <c r="HK117" s="11"/>
      <c r="HL117" s="11"/>
      <c r="HM117" s="11"/>
      <c r="HN117" s="11"/>
      <c r="HO117" s="11"/>
      <c r="HP117" s="11"/>
      <c r="HQ117" s="11"/>
      <c r="HR117" s="11"/>
      <c r="HS117" s="11"/>
      <c r="HT117" s="11"/>
      <c r="HU117" s="11"/>
      <c r="HV117" s="11"/>
      <c r="HW117" s="11"/>
      <c r="HX117" s="11"/>
      <c r="HY117" s="11"/>
      <c r="HZ117" s="11"/>
      <c r="IA117" s="11"/>
      <c r="IB117" s="11"/>
      <c r="IC117" s="11"/>
      <c r="ID117" s="11"/>
      <c r="IE117" s="11"/>
      <c r="IF117" s="11"/>
      <c r="IG117" s="11"/>
      <c r="IH117" s="11"/>
      <c r="II117" s="11"/>
      <c r="IJ117" s="11"/>
      <c r="IK117" s="11"/>
      <c r="IL117" s="11"/>
      <c r="IM117" s="11"/>
      <c r="IN117" s="11"/>
      <c r="IO117" s="11"/>
      <c r="IP117" s="11"/>
      <c r="IQ117" s="11"/>
      <c r="IR117" s="11"/>
      <c r="IS117" s="11"/>
      <c r="IT117" s="11"/>
      <c r="IU117" s="11"/>
      <c r="IV117" s="11"/>
      <c r="IW117" s="11"/>
      <c r="IX117" s="11"/>
      <c r="IY117" s="11"/>
      <c r="IZ117" s="11"/>
      <c r="JA117" s="11"/>
      <c r="JB117" s="11"/>
      <c r="JC117" s="11"/>
      <c r="JD117" s="11"/>
      <c r="JE117" s="11"/>
      <c r="JF117" s="11"/>
      <c r="JG117" s="11"/>
      <c r="JH117" s="11"/>
      <c r="JI117" s="11"/>
      <c r="JJ117" s="11"/>
      <c r="JK117" s="11"/>
      <c r="JL117" s="11"/>
      <c r="JM117" s="11"/>
      <c r="JN117" s="11"/>
      <c r="JO117" s="11"/>
      <c r="JP117" s="11"/>
      <c r="JQ117" s="11"/>
      <c r="JR117" s="11"/>
      <c r="JS117" s="11"/>
      <c r="JT117" s="11"/>
      <c r="JU117" s="11"/>
      <c r="JV117" s="11"/>
      <c r="JW117" s="11"/>
      <c r="JX117" s="11"/>
      <c r="JY117" s="11"/>
      <c r="JZ117" s="11"/>
      <c r="KA117" s="11"/>
      <c r="KB117" s="11"/>
      <c r="KC117" s="11"/>
      <c r="KD117" s="11"/>
      <c r="KE117" s="11"/>
      <c r="KF117" s="11"/>
      <c r="KG117" s="11"/>
      <c r="KH117" s="11"/>
      <c r="KI117" s="11"/>
      <c r="KJ117" s="11"/>
      <c r="KK117" s="11"/>
      <c r="KL117" s="11"/>
      <c r="KM117" s="11"/>
      <c r="KN117" s="11"/>
      <c r="KO117" s="11"/>
      <c r="KP117" s="11"/>
      <c r="KQ117" s="11"/>
      <c r="KR117" s="11"/>
      <c r="KS117" s="11"/>
      <c r="KT117" s="11"/>
      <c r="KU117" s="11"/>
      <c r="KV117" s="11"/>
      <c r="KW117" s="11"/>
      <c r="KX117" s="11"/>
      <c r="KY117" s="11"/>
      <c r="KZ117" s="11"/>
      <c r="LA117" s="11"/>
      <c r="LB117" s="11"/>
      <c r="LC117" s="11"/>
      <c r="LD117" s="11"/>
      <c r="LE117" s="11"/>
      <c r="LF117" s="11"/>
      <c r="LG117" s="11"/>
      <c r="LH117" s="11"/>
      <c r="LI117" s="11"/>
      <c r="LJ117" s="11"/>
      <c r="LK117" s="11"/>
      <c r="LL117" s="11"/>
      <c r="LM117" s="11"/>
      <c r="LN117" s="11"/>
      <c r="LO117" s="11"/>
      <c r="LP117" s="11"/>
      <c r="LQ117" s="11"/>
      <c r="LR117" s="11"/>
      <c r="LS117" s="11"/>
      <c r="LT117" s="11"/>
      <c r="LU117" s="11"/>
      <c r="LV117" s="11"/>
      <c r="LW117" s="11"/>
      <c r="LX117" s="11"/>
      <c r="LY117" s="11"/>
      <c r="LZ117" s="11"/>
      <c r="MA117" s="11"/>
      <c r="MB117" s="11"/>
      <c r="MC117" s="11"/>
      <c r="MD117" s="11"/>
      <c r="ME117" s="11"/>
      <c r="MF117" s="11"/>
      <c r="MG117" s="11"/>
      <c r="MH117" s="11"/>
      <c r="MI117" s="11"/>
      <c r="MJ117" s="11"/>
      <c r="MK117" s="11"/>
      <c r="ML117" s="11"/>
      <c r="MM117" s="11"/>
      <c r="MN117" s="11"/>
      <c r="MO117" s="11"/>
      <c r="MP117" s="11"/>
      <c r="MQ117" s="11"/>
      <c r="MR117" s="11"/>
      <c r="MS117" s="11"/>
      <c r="MT117" s="11"/>
      <c r="MU117" s="11"/>
      <c r="MV117" s="11"/>
      <c r="MW117" s="11"/>
      <c r="MX117" s="11"/>
      <c r="MY117" s="11"/>
      <c r="MZ117" s="11"/>
      <c r="NA117" s="11"/>
      <c r="NB117" s="11"/>
      <c r="NC117" s="11"/>
      <c r="ND117" s="11"/>
      <c r="NE117" s="11"/>
      <c r="NF117" s="11"/>
      <c r="NG117" s="11"/>
      <c r="NH117" s="11"/>
      <c r="NI117" s="11"/>
      <c r="NJ117" s="11"/>
      <c r="NK117" s="11"/>
      <c r="NL117" s="11"/>
      <c r="NM117" s="11"/>
      <c r="NN117" s="11"/>
      <c r="NO117" s="11"/>
      <c r="NP117" s="11"/>
      <c r="NQ117" s="11"/>
      <c r="NR117" s="11"/>
      <c r="NS117" s="11"/>
      <c r="NT117" s="11"/>
      <c r="NU117" s="11"/>
      <c r="NV117" s="11"/>
      <c r="NW117" s="11"/>
      <c r="NX117" s="11"/>
      <c r="NY117" s="11"/>
      <c r="NZ117" s="11"/>
      <c r="OA117" s="11"/>
      <c r="OB117" s="11"/>
      <c r="OC117" s="11"/>
      <c r="OD117" s="11"/>
      <c r="OE117" s="11"/>
      <c r="OF117" s="11"/>
      <c r="OG117" s="11"/>
      <c r="OH117" s="11"/>
      <c r="OI117" s="11"/>
      <c r="OJ117" s="11"/>
      <c r="OK117" s="11"/>
      <c r="OL117" s="11"/>
      <c r="OM117" s="11"/>
      <c r="ON117" s="11"/>
      <c r="OO117" s="11"/>
      <c r="OP117" s="11"/>
      <c r="OQ117" s="11"/>
      <c r="OR117" s="11"/>
      <c r="OS117" s="11"/>
      <c r="OT117" s="11"/>
      <c r="OU117" s="11"/>
      <c r="OV117" s="11"/>
      <c r="OW117" s="11"/>
      <c r="OX117" s="11"/>
      <c r="OY117" s="11"/>
      <c r="OZ117" s="11"/>
      <c r="PA117" s="11"/>
      <c r="PB117" s="11"/>
      <c r="PC117" s="11"/>
      <c r="PD117" s="11"/>
      <c r="PE117" s="11"/>
      <c r="PF117" s="11"/>
      <c r="PG117" s="11"/>
      <c r="PH117" s="11"/>
      <c r="PI117" s="11"/>
      <c r="PJ117" s="11"/>
      <c r="PK117" s="11"/>
      <c r="PL117" s="11"/>
      <c r="PM117" s="11"/>
      <c r="PN117" s="11"/>
      <c r="PO117" s="11"/>
      <c r="PP117" s="11"/>
      <c r="PQ117" s="11"/>
      <c r="PR117" s="11"/>
      <c r="PS117" s="11"/>
      <c r="PT117" s="11"/>
      <c r="PU117" s="11"/>
      <c r="PV117" s="11"/>
      <c r="PW117" s="11"/>
      <c r="PX117" s="11"/>
      <c r="PY117" s="11"/>
      <c r="PZ117" s="11"/>
      <c r="QA117" s="11"/>
      <c r="QB117" s="11"/>
      <c r="QC117" s="11"/>
      <c r="QD117" s="11"/>
      <c r="QE117" s="11"/>
      <c r="QF117" s="11"/>
      <c r="QG117" s="11"/>
      <c r="QH117" s="11"/>
      <c r="QI117" s="11"/>
      <c r="QJ117" s="11"/>
      <c r="QK117" s="11"/>
      <c r="QL117" s="11"/>
      <c r="QM117" s="11"/>
      <c r="QN117" s="11"/>
      <c r="QO117" s="11"/>
      <c r="QP117" s="11"/>
      <c r="QQ117" s="11"/>
      <c r="QR117" s="11"/>
      <c r="QS117" s="11"/>
      <c r="QT117" s="11"/>
      <c r="QU117" s="11"/>
      <c r="QV117" s="11"/>
      <c r="QW117" s="11"/>
      <c r="QX117" s="11"/>
      <c r="QY117" s="11"/>
      <c r="QZ117" s="11"/>
      <c r="RA117" s="11"/>
      <c r="RB117" s="11"/>
      <c r="RC117" s="11"/>
      <c r="RD117" s="11"/>
      <c r="RE117" s="11"/>
      <c r="RF117" s="11"/>
      <c r="RG117" s="11"/>
      <c r="RH117" s="11"/>
      <c r="RI117" s="11"/>
      <c r="RJ117" s="11"/>
      <c r="RK117" s="11"/>
      <c r="RL117" s="11"/>
      <c r="RM117" s="11"/>
      <c r="RN117" s="11"/>
      <c r="RO117" s="11"/>
      <c r="RP117" s="11"/>
      <c r="RQ117" s="11"/>
      <c r="RR117" s="11"/>
      <c r="RS117" s="11"/>
      <c r="RT117" s="11"/>
      <c r="RU117" s="11"/>
      <c r="RV117" s="11"/>
      <c r="RW117" s="11"/>
      <c r="RX117" s="11"/>
      <c r="RY117" s="11"/>
      <c r="RZ117" s="11"/>
      <c r="SA117" s="11"/>
      <c r="SB117" s="11"/>
      <c r="SC117" s="11"/>
      <c r="SD117" s="11"/>
      <c r="SE117" s="11"/>
      <c r="SF117" s="11"/>
      <c r="SG117" s="11"/>
      <c r="SH117" s="11"/>
      <c r="SI117" s="11"/>
      <c r="SJ117" s="11"/>
      <c r="SK117" s="11"/>
      <c r="SL117" s="11"/>
      <c r="SM117" s="11"/>
      <c r="SN117" s="11"/>
      <c r="SO117" s="11"/>
      <c r="SP117" s="11"/>
      <c r="SQ117" s="11"/>
      <c r="SR117" s="11"/>
      <c r="SS117" s="11"/>
      <c r="ST117" s="11"/>
      <c r="SU117" s="11"/>
      <c r="SV117" s="11"/>
      <c r="SW117" s="11"/>
      <c r="SX117" s="11"/>
      <c r="SY117" s="11"/>
      <c r="SZ117" s="11"/>
      <c r="TA117" s="11"/>
      <c r="TB117" s="11"/>
      <c r="TC117" s="11"/>
      <c r="TD117" s="11"/>
      <c r="TE117" s="11"/>
      <c r="TF117" s="11"/>
      <c r="TG117" s="11"/>
      <c r="TH117" s="11"/>
      <c r="TI117" s="11"/>
      <c r="TJ117" s="11"/>
      <c r="TK117" s="11"/>
      <c r="TL117" s="11"/>
      <c r="TM117" s="11"/>
      <c r="TN117" s="11"/>
      <c r="TO117" s="11"/>
      <c r="TP117" s="11"/>
      <c r="TQ117" s="11"/>
      <c r="TR117" s="11"/>
      <c r="TS117" s="11"/>
      <c r="TT117" s="11"/>
      <c r="TU117" s="11"/>
      <c r="TV117" s="11"/>
      <c r="TW117" s="11"/>
      <c r="TX117" s="11"/>
      <c r="TY117" s="11"/>
      <c r="TZ117" s="11"/>
      <c r="UA117" s="11"/>
      <c r="UB117" s="11"/>
      <c r="UC117" s="11"/>
      <c r="UD117" s="11"/>
      <c r="UE117" s="11"/>
      <c r="UF117" s="11"/>
      <c r="UG117" s="11"/>
      <c r="UH117" s="11"/>
      <c r="UI117" s="11"/>
      <c r="UJ117" s="11"/>
      <c r="UK117" s="11"/>
      <c r="UL117" s="11"/>
      <c r="UM117" s="11"/>
      <c r="UN117" s="11"/>
      <c r="UO117" s="11"/>
      <c r="UP117" s="11"/>
      <c r="UQ117" s="11"/>
      <c r="UR117" s="11"/>
      <c r="US117" s="11"/>
      <c r="UT117" s="11"/>
      <c r="UU117" s="11"/>
      <c r="UV117" s="11"/>
      <c r="UW117" s="11"/>
      <c r="UX117" s="11"/>
      <c r="UY117" s="11"/>
      <c r="UZ117" s="11"/>
      <c r="VA117" s="11"/>
      <c r="VB117" s="11"/>
      <c r="VC117" s="11"/>
      <c r="VD117" s="11"/>
      <c r="VE117" s="11"/>
      <c r="VF117" s="11"/>
      <c r="VG117" s="11"/>
      <c r="VH117" s="11"/>
      <c r="VI117" s="11"/>
      <c r="VJ117" s="11"/>
      <c r="VK117" s="11"/>
      <c r="VL117" s="11"/>
      <c r="VM117" s="11"/>
      <c r="VN117" s="11"/>
      <c r="VO117" s="11"/>
      <c r="VP117" s="11"/>
      <c r="VQ117" s="11"/>
      <c r="VR117" s="11"/>
      <c r="VS117" s="11"/>
      <c r="VT117" s="11"/>
      <c r="VU117" s="11"/>
      <c r="VV117" s="11"/>
      <c r="VW117" s="11"/>
      <c r="VX117" s="11"/>
      <c r="VY117" s="11"/>
      <c r="VZ117" s="11"/>
      <c r="WA117" s="11"/>
      <c r="WB117" s="11"/>
      <c r="WC117" s="11"/>
      <c r="WD117" s="11"/>
      <c r="WE117" s="11"/>
      <c r="WF117" s="11"/>
      <c r="WG117" s="11"/>
      <c r="WH117" s="11"/>
      <c r="WI117" s="11"/>
      <c r="WJ117" s="11"/>
      <c r="WK117" s="11"/>
      <c r="WL117" s="11"/>
      <c r="WM117" s="11"/>
      <c r="WN117" s="11"/>
      <c r="WO117" s="11"/>
      <c r="WP117" s="11"/>
      <c r="WQ117" s="11"/>
      <c r="WR117" s="11"/>
      <c r="WS117" s="11"/>
      <c r="WT117" s="11"/>
      <c r="WU117" s="11"/>
      <c r="WV117" s="11"/>
      <c r="WW117" s="11"/>
      <c r="WX117" s="11"/>
      <c r="WY117" s="11"/>
      <c r="WZ117" s="11"/>
      <c r="XA117" s="11"/>
      <c r="XB117" s="11"/>
      <c r="XC117" s="11"/>
      <c r="XD117" s="11"/>
      <c r="XE117" s="11"/>
      <c r="XF117" s="11"/>
      <c r="XG117" s="11"/>
      <c r="XH117" s="11"/>
      <c r="XI117" s="11"/>
      <c r="XJ117" s="11"/>
      <c r="XK117" s="11"/>
      <c r="XL117" s="11"/>
      <c r="XM117" s="11"/>
      <c r="XN117" s="11"/>
      <c r="XO117" s="11"/>
      <c r="XP117" s="11"/>
      <c r="XQ117" s="11"/>
      <c r="XR117" s="11"/>
      <c r="XS117" s="11"/>
      <c r="XT117" s="11"/>
      <c r="XU117" s="11"/>
      <c r="XV117" s="11"/>
      <c r="XW117" s="11"/>
      <c r="XX117" s="11"/>
      <c r="XY117" s="11"/>
      <c r="XZ117" s="11"/>
      <c r="YA117" s="11"/>
      <c r="YB117" s="11"/>
      <c r="YC117" s="11"/>
      <c r="YD117" s="11"/>
      <c r="YE117" s="11"/>
      <c r="YF117" s="11"/>
      <c r="YG117" s="11"/>
      <c r="YH117" s="11"/>
      <c r="YI117" s="11"/>
      <c r="YJ117" s="11"/>
      <c r="YK117" s="11"/>
      <c r="YL117" s="11"/>
      <c r="YM117" s="11"/>
      <c r="YN117" s="11"/>
      <c r="YO117" s="11"/>
      <c r="YP117" s="11"/>
      <c r="YQ117" s="11"/>
      <c r="YR117" s="11"/>
      <c r="YS117" s="11"/>
      <c r="YT117" s="11"/>
      <c r="YU117" s="11"/>
      <c r="YV117" s="11"/>
      <c r="YW117" s="11"/>
      <c r="YX117" s="11"/>
      <c r="YY117" s="11"/>
      <c r="YZ117" s="11"/>
      <c r="ZA117" s="11"/>
      <c r="ZB117" s="11"/>
      <c r="ZC117" s="11"/>
      <c r="ZD117" s="11"/>
      <c r="ZE117" s="11"/>
      <c r="ZF117" s="11"/>
      <c r="ZG117" s="11"/>
      <c r="ZH117" s="11"/>
      <c r="ZI117" s="11"/>
      <c r="ZJ117" s="11"/>
      <c r="ZK117" s="11"/>
      <c r="ZL117" s="11"/>
      <c r="ZM117" s="11"/>
      <c r="ZN117" s="11"/>
      <c r="ZO117" s="11"/>
      <c r="ZP117" s="11"/>
      <c r="ZQ117" s="11"/>
      <c r="ZR117" s="11"/>
      <c r="ZS117" s="11"/>
      <c r="ZT117" s="11"/>
      <c r="ZU117" s="11"/>
      <c r="ZV117" s="11"/>
      <c r="ZW117" s="11"/>
      <c r="ZX117" s="11"/>
      <c r="ZY117" s="11"/>
      <c r="ZZ117" s="11"/>
      <c r="AAA117" s="11"/>
      <c r="AAB117" s="11"/>
      <c r="AAC117" s="11"/>
      <c r="AAD117" s="11"/>
      <c r="AAE117" s="11"/>
      <c r="AAF117" s="11"/>
      <c r="AAG117" s="11"/>
      <c r="AAH117" s="11"/>
      <c r="AAI117" s="11"/>
      <c r="AAJ117" s="11"/>
      <c r="AAK117" s="11"/>
      <c r="AAL117" s="11"/>
      <c r="AAM117" s="11"/>
      <c r="AAN117" s="11"/>
      <c r="AAO117" s="11"/>
      <c r="AAP117" s="11"/>
      <c r="AAQ117" s="11"/>
      <c r="AAR117" s="11"/>
      <c r="AAS117" s="11"/>
      <c r="AAT117" s="11"/>
      <c r="AAU117" s="11"/>
      <c r="AAV117" s="11"/>
      <c r="AAW117" s="11"/>
      <c r="AAX117" s="11"/>
      <c r="AAY117" s="11"/>
      <c r="AAZ117" s="11"/>
      <c r="ABA117" s="11"/>
      <c r="ABB117" s="11"/>
      <c r="ABC117" s="11"/>
      <c r="ABD117" s="11"/>
      <c r="ABE117" s="11"/>
      <c r="ABF117" s="11"/>
      <c r="ABG117" s="11"/>
      <c r="ABH117" s="11"/>
      <c r="ABI117" s="11"/>
      <c r="ABJ117" s="11"/>
      <c r="ABK117" s="11"/>
      <c r="ABL117" s="11"/>
      <c r="ABM117" s="11"/>
      <c r="ABN117" s="11"/>
      <c r="ABO117" s="11"/>
      <c r="ABP117" s="11"/>
      <c r="ABQ117" s="11"/>
      <c r="ABR117" s="11"/>
      <c r="ABS117" s="11"/>
      <c r="ABT117" s="11"/>
      <c r="ABU117" s="11"/>
      <c r="ABV117" s="11"/>
      <c r="ABW117" s="11"/>
      <c r="ABX117" s="11"/>
      <c r="ABY117" s="11"/>
      <c r="ABZ117" s="11"/>
      <c r="ACA117" s="11"/>
      <c r="ACB117" s="11"/>
      <c r="ACC117" s="11"/>
      <c r="ACD117" s="11"/>
      <c r="ACE117" s="11"/>
      <c r="ACF117" s="11"/>
      <c r="ACG117" s="11"/>
      <c r="ACH117" s="11"/>
      <c r="ACI117" s="11"/>
      <c r="ACJ117" s="11"/>
      <c r="ACK117" s="11"/>
      <c r="ACL117" s="11"/>
      <c r="ACM117" s="11"/>
      <c r="ACN117" s="11"/>
      <c r="ACO117" s="11"/>
      <c r="ACP117" s="11"/>
      <c r="ACQ117" s="11"/>
      <c r="ACR117" s="11"/>
      <c r="ACS117" s="11"/>
      <c r="ACT117" s="11"/>
      <c r="ACU117" s="11"/>
      <c r="ACV117" s="11"/>
      <c r="ACW117" s="11"/>
      <c r="ACX117" s="11"/>
      <c r="ACY117" s="11"/>
      <c r="ACZ117" s="11"/>
      <c r="ADA117" s="11"/>
      <c r="ADB117" s="11"/>
      <c r="ADC117" s="11"/>
      <c r="ADD117" s="11"/>
      <c r="ADE117" s="11"/>
      <c r="ADF117" s="11"/>
      <c r="ADG117" s="11"/>
      <c r="ADH117" s="11"/>
      <c r="ADI117" s="11"/>
      <c r="ADJ117" s="11"/>
      <c r="ADK117" s="11"/>
      <c r="ADL117" s="11"/>
      <c r="ADM117" s="11"/>
      <c r="ADN117" s="11"/>
      <c r="ADO117" s="11"/>
      <c r="ADP117" s="11"/>
      <c r="ADQ117" s="11"/>
      <c r="ADR117" s="11"/>
      <c r="ADS117" s="11"/>
      <c r="ADT117" s="11"/>
      <c r="ADU117" s="11"/>
      <c r="ADV117" s="11"/>
      <c r="ADW117" s="11"/>
      <c r="ADX117" s="11"/>
      <c r="ADY117" s="11"/>
      <c r="ADZ117" s="11"/>
      <c r="AEA117" s="11"/>
      <c r="AEB117" s="11"/>
      <c r="AEC117" s="11"/>
      <c r="AED117" s="11"/>
      <c r="AEE117" s="11"/>
      <c r="AEF117" s="11"/>
      <c r="AEG117" s="11"/>
      <c r="AEH117" s="11"/>
      <c r="AEI117" s="11"/>
      <c r="AEJ117" s="11"/>
      <c r="AEK117" s="11"/>
      <c r="AEL117" s="11"/>
      <c r="AEM117" s="11"/>
      <c r="AEN117" s="11"/>
      <c r="AEO117" s="11"/>
      <c r="AEP117" s="11"/>
      <c r="AEQ117" s="11"/>
      <c r="AER117" s="11"/>
      <c r="AES117" s="11"/>
      <c r="AET117" s="11"/>
      <c r="AEU117" s="11"/>
      <c r="AEV117" s="11"/>
      <c r="AEW117" s="11"/>
      <c r="AEX117" s="11"/>
      <c r="AEY117" s="11"/>
      <c r="AEZ117" s="11"/>
      <c r="AFA117" s="11"/>
      <c r="AFB117" s="11"/>
      <c r="AFC117" s="11"/>
      <c r="AFD117" s="11"/>
      <c r="AFE117" s="11"/>
      <c r="AFF117" s="11"/>
      <c r="AFG117" s="11"/>
      <c r="AFH117" s="11"/>
      <c r="AFI117" s="11"/>
      <c r="AFJ117" s="11"/>
      <c r="AFK117" s="11"/>
      <c r="AFL117" s="11"/>
      <c r="AFM117" s="11"/>
      <c r="AFN117" s="11"/>
      <c r="AFO117" s="11"/>
      <c r="AFP117" s="11"/>
      <c r="AFQ117" s="11"/>
      <c r="AFR117" s="11"/>
      <c r="AFS117" s="11"/>
      <c r="AFT117" s="11"/>
      <c r="AFU117" s="11"/>
      <c r="AFV117" s="11"/>
      <c r="AFW117" s="11"/>
      <c r="AFX117" s="11"/>
      <c r="AFY117" s="11"/>
      <c r="AFZ117" s="11"/>
      <c r="AGA117" s="11"/>
      <c r="AGB117" s="11"/>
      <c r="AGC117" s="11"/>
      <c r="AGD117" s="11"/>
      <c r="AGE117" s="11"/>
      <c r="AGF117" s="11"/>
      <c r="AGG117" s="11"/>
      <c r="AGH117" s="11"/>
      <c r="AGI117" s="11"/>
      <c r="AGJ117" s="11"/>
      <c r="AGK117" s="11"/>
      <c r="AGL117" s="11"/>
      <c r="AGM117" s="11"/>
      <c r="AGN117" s="11"/>
      <c r="AGO117" s="11"/>
      <c r="AGP117" s="11"/>
      <c r="AGQ117" s="11"/>
      <c r="AGR117" s="11"/>
      <c r="AGS117" s="11"/>
      <c r="AGT117" s="11"/>
      <c r="AGU117" s="11"/>
      <c r="AGV117" s="11"/>
      <c r="AGW117" s="11"/>
      <c r="AGX117" s="11"/>
      <c r="AGY117" s="11"/>
      <c r="AGZ117" s="11"/>
      <c r="AHA117" s="11"/>
      <c r="AHB117" s="11"/>
      <c r="AHC117" s="11"/>
      <c r="AHD117" s="11"/>
      <c r="AHE117" s="11"/>
      <c r="AHF117" s="11"/>
      <c r="AHG117" s="11"/>
      <c r="AHH117" s="11"/>
      <c r="AHI117" s="11"/>
      <c r="AHJ117" s="11"/>
      <c r="AHK117" s="11"/>
      <c r="AHL117" s="11"/>
      <c r="AHM117" s="11"/>
      <c r="AHN117" s="11"/>
      <c r="AHO117" s="11"/>
      <c r="AHP117" s="11"/>
      <c r="AHQ117" s="11"/>
      <c r="AHR117" s="11"/>
      <c r="AHS117" s="11"/>
      <c r="AHT117" s="11"/>
      <c r="AHU117" s="11"/>
      <c r="AHV117" s="11"/>
      <c r="AHW117" s="11"/>
      <c r="AHX117" s="11"/>
      <c r="AHY117" s="11"/>
      <c r="AHZ117" s="11"/>
      <c r="AIA117" s="11"/>
      <c r="AIB117" s="11"/>
      <c r="AIC117" s="11"/>
      <c r="AID117" s="11"/>
      <c r="AIE117" s="11"/>
      <c r="AIF117" s="11"/>
      <c r="AIG117" s="11"/>
      <c r="AIH117" s="11"/>
      <c r="AII117" s="11"/>
      <c r="AIJ117" s="11"/>
      <c r="AIK117" s="11"/>
      <c r="AIL117" s="11"/>
      <c r="AIM117" s="11"/>
      <c r="AIN117" s="11"/>
      <c r="AIO117" s="11"/>
      <c r="AIP117" s="11"/>
      <c r="AIQ117" s="11"/>
      <c r="AIR117" s="11"/>
      <c r="AIS117" s="11"/>
      <c r="AIT117" s="11"/>
      <c r="AIU117" s="11"/>
      <c r="AIV117" s="11"/>
      <c r="AIW117" s="11"/>
      <c r="AIX117" s="11"/>
      <c r="AIY117" s="11"/>
      <c r="AIZ117" s="11"/>
      <c r="AJA117" s="11"/>
      <c r="AJB117" s="11"/>
      <c r="AJC117" s="11"/>
      <c r="AJD117" s="11"/>
      <c r="AJE117" s="11"/>
      <c r="AJF117" s="11"/>
      <c r="AJG117" s="11"/>
      <c r="AJH117" s="11"/>
      <c r="AJI117" s="11"/>
      <c r="AJJ117" s="11"/>
      <c r="AJK117" s="11"/>
      <c r="AJL117" s="11"/>
      <c r="AJM117" s="11"/>
      <c r="AJN117" s="11"/>
      <c r="AJO117" s="11"/>
      <c r="AJP117" s="11"/>
      <c r="AJQ117" s="11"/>
      <c r="AJR117" s="11"/>
      <c r="AJS117" s="11"/>
      <c r="AJT117" s="11"/>
      <c r="AJU117" s="11"/>
      <c r="AJV117" s="11"/>
      <c r="AJW117" s="11"/>
      <c r="AJX117" s="11"/>
      <c r="AJY117" s="11"/>
      <c r="AJZ117" s="11"/>
      <c r="AKA117" s="11"/>
      <c r="AKB117" s="11"/>
      <c r="AKC117" s="11"/>
      <c r="AKD117" s="11"/>
      <c r="AKE117" s="11"/>
      <c r="AKF117" s="11"/>
      <c r="AKG117" s="11"/>
      <c r="AKH117" s="11"/>
      <c r="AKI117" s="11"/>
      <c r="AKJ117" s="11"/>
      <c r="AKK117" s="11"/>
      <c r="AKL117" s="11"/>
      <c r="AKM117" s="11"/>
      <c r="AKN117" s="11"/>
      <c r="AKO117" s="11"/>
      <c r="AKP117" s="11"/>
      <c r="AKQ117" s="11"/>
      <c r="AKR117" s="11"/>
      <c r="AKS117" s="11"/>
      <c r="AKT117" s="11"/>
      <c r="AKU117" s="11"/>
      <c r="AKV117" s="11"/>
      <c r="AKW117" s="11"/>
      <c r="AKX117" s="11"/>
      <c r="AKY117" s="11"/>
      <c r="AKZ117" s="11"/>
      <c r="ALA117" s="11"/>
      <c r="ALB117" s="11"/>
      <c r="ALC117" s="11"/>
      <c r="ALD117" s="11"/>
      <c r="ALE117" s="11"/>
      <c r="ALF117" s="11"/>
      <c r="ALG117" s="11"/>
      <c r="ALH117" s="11"/>
      <c r="ALI117" s="11"/>
      <c r="ALJ117" s="11"/>
      <c r="ALK117" s="11"/>
      <c r="ALL117" s="11"/>
      <c r="ALM117" s="11"/>
      <c r="ALN117" s="11"/>
      <c r="ALO117" s="11"/>
      <c r="ALP117" s="11"/>
      <c r="ALQ117" s="11"/>
      <c r="ALR117" s="11"/>
      <c r="ALS117" s="11"/>
      <c r="ALT117" s="11"/>
      <c r="ALU117" s="11"/>
      <c r="ALV117" s="11"/>
      <c r="ALW117" s="11"/>
      <c r="ALX117" s="11"/>
      <c r="ALY117" s="11"/>
      <c r="ALZ117" s="11"/>
      <c r="AMA117" s="11"/>
      <c r="AMB117" s="11"/>
      <c r="AMC117" s="11"/>
      <c r="AMD117" s="11"/>
      <c r="AME117" s="11"/>
      <c r="AMF117" s="11"/>
      <c r="AMG117" s="11"/>
      <c r="AMH117" s="11"/>
      <c r="AMI117" s="11"/>
      <c r="AMJ117" s="11"/>
      <c r="AMK117" s="11"/>
      <c r="AML117" s="11"/>
      <c r="AMM117" s="11"/>
      <c r="AMN117" s="11"/>
      <c r="AMO117" s="11"/>
      <c r="AMP117" s="11"/>
      <c r="AMQ117" s="11"/>
      <c r="AMR117" s="11"/>
      <c r="AMS117" s="11"/>
      <c r="AMT117" s="11"/>
      <c r="AMU117" s="11"/>
      <c r="AMV117" s="11"/>
      <c r="AMW117" s="11"/>
      <c r="AMX117" s="11"/>
      <c r="AMY117" s="11"/>
      <c r="AMZ117" s="11"/>
      <c r="ANA117" s="11"/>
      <c r="ANB117" s="11"/>
      <c r="ANC117" s="11"/>
      <c r="AND117" s="11"/>
      <c r="ANE117" s="11"/>
      <c r="ANF117" s="11"/>
      <c r="ANG117" s="11"/>
      <c r="ANH117" s="11"/>
      <c r="ANI117" s="11"/>
      <c r="ANJ117" s="11"/>
      <c r="ANK117" s="11"/>
      <c r="ANL117" s="11"/>
      <c r="ANM117" s="11"/>
      <c r="ANN117" s="11"/>
      <c r="ANO117" s="11"/>
      <c r="ANP117" s="11"/>
      <c r="ANQ117" s="11"/>
      <c r="ANR117" s="11"/>
      <c r="ANS117" s="11"/>
      <c r="ANT117" s="11"/>
      <c r="ANU117" s="11"/>
      <c r="ANV117" s="11"/>
      <c r="ANW117" s="11"/>
      <c r="ANX117" s="11"/>
      <c r="ANY117" s="11"/>
      <c r="ANZ117" s="11"/>
      <c r="AOA117" s="11"/>
      <c r="AOB117" s="11"/>
      <c r="AOC117" s="11"/>
      <c r="AOD117" s="11"/>
      <c r="AOE117" s="11"/>
      <c r="AOF117" s="11"/>
      <c r="AOG117" s="11"/>
      <c r="AOH117" s="11"/>
      <c r="AOI117" s="11"/>
      <c r="AOJ117" s="11"/>
      <c r="AOK117" s="11"/>
      <c r="AOL117" s="11"/>
      <c r="AOM117" s="11"/>
      <c r="AON117" s="11"/>
      <c r="AOO117" s="11"/>
      <c r="AOP117" s="11"/>
      <c r="AOQ117" s="11"/>
      <c r="AOR117" s="11"/>
      <c r="AOS117" s="11"/>
      <c r="AOT117" s="11"/>
      <c r="AOU117" s="11"/>
      <c r="AOV117" s="11"/>
      <c r="AOW117" s="11"/>
      <c r="AOX117" s="11"/>
      <c r="AOY117" s="11"/>
      <c r="AOZ117" s="11"/>
      <c r="APA117" s="11"/>
      <c r="APB117" s="11"/>
      <c r="APC117" s="11"/>
      <c r="APD117" s="11"/>
      <c r="APE117" s="11"/>
      <c r="APF117" s="11"/>
      <c r="APG117" s="11"/>
      <c r="APH117" s="11"/>
      <c r="API117" s="11"/>
      <c r="APJ117" s="11"/>
      <c r="APK117" s="11"/>
      <c r="APL117" s="11"/>
      <c r="APM117" s="11"/>
      <c r="APN117" s="11"/>
      <c r="APO117" s="11"/>
      <c r="APP117" s="11"/>
      <c r="APQ117" s="11"/>
      <c r="APR117" s="11"/>
      <c r="APS117" s="11"/>
      <c r="APT117" s="11"/>
      <c r="APU117" s="11"/>
      <c r="APV117" s="11"/>
      <c r="APW117" s="11"/>
      <c r="APX117" s="11"/>
      <c r="APY117" s="11"/>
      <c r="APZ117" s="11"/>
      <c r="AQA117" s="11"/>
      <c r="AQB117" s="11"/>
      <c r="AQC117" s="11"/>
      <c r="AQD117" s="11"/>
      <c r="AQE117" s="11"/>
      <c r="AQF117" s="11"/>
      <c r="AQG117" s="11"/>
      <c r="AQH117" s="11"/>
      <c r="AQI117" s="11"/>
      <c r="AQJ117" s="11"/>
      <c r="AQK117" s="11"/>
      <c r="AQL117" s="11"/>
      <c r="AQM117" s="11"/>
      <c r="AQN117" s="11"/>
      <c r="AQO117" s="11"/>
      <c r="AQP117" s="11"/>
      <c r="AQQ117" s="11"/>
      <c r="AQR117" s="11"/>
      <c r="AQS117" s="11"/>
      <c r="AQT117" s="11"/>
      <c r="AQU117" s="11"/>
      <c r="AQV117" s="11"/>
      <c r="AQW117" s="11"/>
      <c r="AQX117" s="11"/>
      <c r="AQY117" s="11"/>
      <c r="AQZ117" s="11"/>
      <c r="ARA117" s="11"/>
      <c r="ARB117" s="11"/>
      <c r="ARC117" s="11"/>
      <c r="ARD117" s="11"/>
      <c r="ARE117" s="11"/>
      <c r="ARF117" s="11"/>
      <c r="ARG117" s="11"/>
      <c r="ARH117" s="11"/>
      <c r="ARI117" s="11"/>
      <c r="ARJ117" s="11"/>
      <c r="ARK117" s="11"/>
      <c r="ARL117" s="11"/>
      <c r="ARM117" s="11"/>
      <c r="ARN117" s="11"/>
      <c r="ARO117" s="11"/>
      <c r="ARP117" s="11"/>
      <c r="ARQ117" s="11"/>
      <c r="ARR117" s="11"/>
      <c r="ARS117" s="11"/>
      <c r="ART117" s="11"/>
      <c r="ARU117" s="11"/>
      <c r="ARV117" s="11"/>
      <c r="ARW117" s="11"/>
      <c r="ARX117" s="11"/>
      <c r="ARY117" s="11"/>
      <c r="ARZ117" s="11"/>
      <c r="ASA117" s="11"/>
      <c r="ASB117" s="11"/>
      <c r="ASC117" s="11"/>
      <c r="ASD117" s="11"/>
      <c r="ASE117" s="11"/>
      <c r="ASF117" s="11"/>
      <c r="ASG117" s="11"/>
      <c r="ASH117" s="11"/>
      <c r="ASI117" s="11"/>
      <c r="ASJ117" s="11"/>
      <c r="ASK117" s="11"/>
      <c r="ASL117" s="11"/>
      <c r="ASM117" s="11"/>
      <c r="ASN117" s="11"/>
      <c r="ASO117" s="11"/>
      <c r="ASP117" s="11"/>
      <c r="ASQ117" s="11"/>
      <c r="ASR117" s="11"/>
      <c r="ASS117" s="11"/>
      <c r="AST117" s="11"/>
      <c r="ASU117" s="11"/>
      <c r="ASV117" s="11"/>
      <c r="ASW117" s="11"/>
      <c r="ASX117" s="11"/>
      <c r="ASY117" s="11"/>
      <c r="ASZ117" s="11"/>
      <c r="ATA117" s="11"/>
      <c r="ATB117" s="11"/>
      <c r="ATC117" s="11"/>
      <c r="ATD117" s="11"/>
      <c r="ATE117" s="11"/>
      <c r="ATF117" s="11"/>
      <c r="ATG117" s="11"/>
      <c r="ATH117" s="11"/>
      <c r="ATI117" s="11"/>
      <c r="ATJ117" s="11"/>
      <c r="ATK117" s="11"/>
      <c r="ATL117" s="11"/>
      <c r="ATM117" s="11"/>
      <c r="ATN117" s="11"/>
      <c r="ATO117" s="11"/>
      <c r="ATP117" s="11"/>
      <c r="ATQ117" s="11"/>
      <c r="ATR117" s="11"/>
      <c r="ATS117" s="11"/>
      <c r="ATT117" s="11"/>
      <c r="ATU117" s="11"/>
      <c r="ATV117" s="11"/>
      <c r="ATW117" s="11"/>
      <c r="ATX117" s="11"/>
      <c r="ATY117" s="11"/>
      <c r="ATZ117" s="11"/>
      <c r="AUA117" s="11"/>
      <c r="AUB117" s="11"/>
      <c r="AUC117" s="11"/>
      <c r="AUD117" s="11"/>
      <c r="AUE117" s="11"/>
      <c r="AUF117" s="11"/>
      <c r="AUG117" s="11"/>
      <c r="AUH117" s="11"/>
      <c r="AUI117" s="11"/>
      <c r="AUJ117" s="11"/>
      <c r="AUK117" s="11"/>
      <c r="AUL117" s="11"/>
      <c r="AUM117" s="11"/>
      <c r="AUN117" s="11"/>
      <c r="AUO117" s="11"/>
      <c r="AUP117" s="11"/>
      <c r="AUQ117" s="11"/>
      <c r="AUR117" s="11"/>
      <c r="AUS117" s="11"/>
      <c r="AUT117" s="11"/>
      <c r="AUU117" s="11"/>
      <c r="AUV117" s="11"/>
      <c r="AUW117" s="11"/>
      <c r="AUX117" s="11"/>
      <c r="AUY117" s="11"/>
      <c r="AUZ117" s="11"/>
      <c r="AVA117" s="11"/>
      <c r="AVB117" s="11"/>
      <c r="AVC117" s="11"/>
      <c r="AVD117" s="11"/>
      <c r="AVE117" s="11"/>
      <c r="AVF117" s="11"/>
      <c r="AVG117" s="11"/>
      <c r="AVH117" s="11"/>
      <c r="AVI117" s="11"/>
      <c r="AVJ117" s="11"/>
      <c r="AVK117" s="11"/>
      <c r="AVL117" s="11"/>
      <c r="AVM117" s="11"/>
      <c r="AVN117" s="11"/>
      <c r="AVO117" s="11"/>
      <c r="AVP117" s="11"/>
      <c r="AVQ117" s="11"/>
      <c r="AVR117" s="11"/>
      <c r="AVS117" s="11"/>
      <c r="AVT117" s="11"/>
      <c r="AVU117" s="11"/>
      <c r="AVV117" s="11"/>
      <c r="AVW117" s="11"/>
      <c r="AVX117" s="11"/>
      <c r="AVY117" s="11"/>
      <c r="AVZ117" s="11"/>
      <c r="AWA117" s="11"/>
      <c r="AWB117" s="11"/>
      <c r="AWC117" s="11"/>
      <c r="AWD117" s="11"/>
      <c r="AWE117" s="11"/>
      <c r="AWF117" s="11"/>
      <c r="AWG117" s="11"/>
      <c r="AWH117" s="11"/>
      <c r="AWI117" s="11"/>
      <c r="AWJ117" s="11"/>
      <c r="AWK117" s="11"/>
      <c r="AWL117" s="11"/>
      <c r="AWM117" s="11"/>
      <c r="AWN117" s="11"/>
      <c r="AWO117" s="11"/>
      <c r="AWP117" s="11"/>
      <c r="AWQ117" s="11"/>
      <c r="AWR117" s="11"/>
      <c r="AWS117" s="11"/>
      <c r="AWT117" s="11"/>
      <c r="AWU117" s="11"/>
      <c r="AWV117" s="11"/>
      <c r="AWW117" s="11"/>
      <c r="AWX117" s="11"/>
      <c r="AWY117" s="11"/>
      <c r="AWZ117" s="11"/>
      <c r="AXA117" s="11"/>
      <c r="AXB117" s="11"/>
      <c r="AXC117" s="11"/>
      <c r="AXD117" s="11"/>
      <c r="AXE117" s="11"/>
      <c r="AXF117" s="11"/>
      <c r="AXG117" s="11"/>
      <c r="AXH117" s="11"/>
      <c r="AXI117" s="11"/>
      <c r="AXJ117" s="11"/>
      <c r="AXK117" s="11"/>
      <c r="AXL117" s="11"/>
      <c r="AXM117" s="11"/>
      <c r="AXN117" s="11"/>
      <c r="AXO117" s="11"/>
      <c r="AXP117" s="11"/>
      <c r="AXQ117" s="11"/>
      <c r="AXR117" s="11"/>
      <c r="AXS117" s="11"/>
      <c r="AXT117" s="11"/>
      <c r="AXU117" s="11"/>
      <c r="AXV117" s="11"/>
      <c r="AXW117" s="11"/>
      <c r="AXX117" s="11"/>
      <c r="AXY117" s="11"/>
      <c r="AXZ117" s="11"/>
      <c r="AYA117" s="11"/>
      <c r="AYB117" s="11"/>
      <c r="AYC117" s="11"/>
      <c r="AYD117" s="11"/>
      <c r="AYE117" s="11"/>
      <c r="AYF117" s="11"/>
      <c r="AYG117" s="11"/>
      <c r="AYH117" s="11"/>
      <c r="AYI117" s="11"/>
      <c r="AYJ117" s="11"/>
      <c r="AYK117" s="11"/>
      <c r="AYL117" s="11"/>
      <c r="AYM117" s="11"/>
      <c r="AYN117" s="11"/>
      <c r="AYO117" s="11"/>
      <c r="AYP117" s="11"/>
      <c r="AYQ117" s="11"/>
      <c r="AYR117" s="11"/>
      <c r="AYS117" s="11"/>
      <c r="AYT117" s="11"/>
      <c r="AYU117" s="11"/>
      <c r="AYV117" s="11"/>
      <c r="AYW117" s="11"/>
      <c r="AYX117" s="11"/>
      <c r="AYY117" s="11"/>
      <c r="AYZ117" s="11"/>
      <c r="AZA117" s="11"/>
      <c r="AZB117" s="11"/>
      <c r="AZC117" s="11"/>
      <c r="AZD117" s="11"/>
      <c r="AZE117" s="11"/>
      <c r="AZF117" s="11"/>
      <c r="AZG117" s="11"/>
      <c r="AZH117" s="11"/>
      <c r="AZI117" s="11"/>
      <c r="AZJ117" s="11"/>
      <c r="AZK117" s="11"/>
      <c r="AZL117" s="11"/>
      <c r="AZM117" s="11"/>
      <c r="AZN117" s="11"/>
      <c r="AZO117" s="11"/>
      <c r="AZP117" s="11"/>
      <c r="AZQ117" s="11"/>
      <c r="AZR117" s="11"/>
      <c r="AZS117" s="11"/>
      <c r="AZT117" s="11"/>
      <c r="AZU117" s="11"/>
      <c r="AZV117" s="11"/>
      <c r="AZW117" s="11"/>
      <c r="AZX117" s="11"/>
      <c r="AZY117" s="11"/>
      <c r="AZZ117" s="11"/>
      <c r="BAA117" s="11"/>
      <c r="BAB117" s="11"/>
      <c r="BAC117" s="11"/>
      <c r="BAD117" s="11"/>
      <c r="BAE117" s="11"/>
      <c r="BAF117" s="11"/>
      <c r="BAG117" s="11"/>
      <c r="BAH117" s="11"/>
      <c r="BAI117" s="11"/>
      <c r="BAJ117" s="11"/>
      <c r="BAK117" s="11"/>
      <c r="BAL117" s="11"/>
      <c r="BAM117" s="11"/>
      <c r="BAN117" s="11"/>
      <c r="BAO117" s="11"/>
      <c r="BAP117" s="11"/>
      <c r="BAQ117" s="11"/>
      <c r="BAR117" s="11"/>
      <c r="BAS117" s="11"/>
      <c r="BAT117" s="11"/>
      <c r="BAU117" s="11"/>
      <c r="BAV117" s="11"/>
      <c r="BAW117" s="11"/>
      <c r="BAX117" s="11"/>
      <c r="BAY117" s="11"/>
      <c r="BAZ117" s="11"/>
      <c r="BBA117" s="11"/>
      <c r="BBB117" s="11"/>
      <c r="BBC117" s="11"/>
      <c r="BBD117" s="11"/>
      <c r="BBE117" s="11"/>
      <c r="BBF117" s="11"/>
      <c r="BBG117" s="11"/>
      <c r="BBH117" s="11"/>
      <c r="BBI117" s="11"/>
      <c r="BBJ117" s="11"/>
      <c r="BBK117" s="11"/>
      <c r="BBL117" s="11"/>
      <c r="BBM117" s="11"/>
      <c r="BBN117" s="11"/>
      <c r="BBO117" s="11"/>
      <c r="BBP117" s="11"/>
      <c r="BBQ117" s="11"/>
      <c r="BBR117" s="11"/>
      <c r="BBS117" s="11"/>
      <c r="BBT117" s="11"/>
      <c r="BBU117" s="11"/>
      <c r="BBV117" s="11"/>
      <c r="BBW117" s="11"/>
      <c r="BBX117" s="11"/>
      <c r="BBY117" s="11"/>
      <c r="BBZ117" s="11"/>
      <c r="BCA117" s="11"/>
      <c r="BCB117" s="11"/>
      <c r="BCC117" s="11"/>
      <c r="BCD117" s="11"/>
      <c r="BCE117" s="11"/>
      <c r="BCF117" s="11"/>
      <c r="BCG117" s="11"/>
      <c r="BCH117" s="11"/>
      <c r="BCI117" s="11"/>
      <c r="BCJ117" s="11"/>
      <c r="BCK117" s="11"/>
      <c r="BCL117" s="11"/>
      <c r="BCM117" s="11"/>
      <c r="BCN117" s="11"/>
      <c r="BCO117" s="11"/>
      <c r="BCP117" s="11"/>
      <c r="BCQ117" s="11"/>
      <c r="BCR117" s="11"/>
      <c r="BCS117" s="11"/>
      <c r="BCT117" s="11"/>
      <c r="BCU117" s="11"/>
      <c r="BCV117" s="11"/>
      <c r="BCW117" s="11"/>
      <c r="BCX117" s="11"/>
      <c r="BCY117" s="11"/>
      <c r="BCZ117" s="11"/>
      <c r="BDA117" s="11"/>
      <c r="BDB117" s="11"/>
      <c r="BDC117" s="11"/>
      <c r="BDD117" s="11"/>
      <c r="BDE117" s="11"/>
      <c r="BDF117" s="11"/>
      <c r="BDG117" s="11"/>
      <c r="BDH117" s="11"/>
      <c r="BDI117" s="11"/>
      <c r="BDJ117" s="11"/>
      <c r="BDK117" s="11"/>
      <c r="BDL117" s="11"/>
      <c r="BDM117" s="11"/>
      <c r="BDN117" s="11"/>
      <c r="BDO117" s="11"/>
      <c r="BDP117" s="11"/>
      <c r="BDQ117" s="11"/>
      <c r="BDR117" s="11"/>
      <c r="BDS117" s="11"/>
      <c r="BDT117" s="11"/>
      <c r="BDU117" s="11"/>
      <c r="BDV117" s="11"/>
      <c r="BDW117" s="11"/>
      <c r="BDX117" s="11"/>
      <c r="BDY117" s="11"/>
      <c r="BDZ117" s="11"/>
      <c r="BEA117" s="11"/>
      <c r="BEB117" s="11"/>
      <c r="BEC117" s="11"/>
      <c r="BED117" s="11"/>
      <c r="BEE117" s="11"/>
      <c r="BEF117" s="11"/>
      <c r="BEG117" s="11"/>
      <c r="BEH117" s="11"/>
      <c r="BEI117" s="11"/>
      <c r="BEJ117" s="11"/>
      <c r="BEK117" s="11"/>
      <c r="BEL117" s="11"/>
      <c r="BEM117" s="11"/>
      <c r="BEN117" s="11"/>
      <c r="BEO117" s="11"/>
      <c r="BEP117" s="11"/>
      <c r="BEQ117" s="11"/>
      <c r="BER117" s="11"/>
      <c r="BES117" s="11"/>
      <c r="BET117" s="11"/>
      <c r="BEU117" s="11"/>
      <c r="BEV117" s="11"/>
      <c r="BEW117" s="11"/>
      <c r="BEX117" s="11"/>
      <c r="BEY117" s="11"/>
      <c r="BEZ117" s="11"/>
      <c r="BFA117" s="11"/>
      <c r="BFB117" s="11"/>
      <c r="BFC117" s="11"/>
      <c r="BFD117" s="11"/>
      <c r="BFE117" s="11"/>
      <c r="BFF117" s="11"/>
      <c r="BFG117" s="11"/>
      <c r="BFH117" s="11"/>
      <c r="BFI117" s="11"/>
      <c r="BFJ117" s="11"/>
      <c r="BFK117" s="11"/>
      <c r="BFL117" s="11"/>
      <c r="BFM117" s="11"/>
      <c r="BFN117" s="11"/>
      <c r="BFO117" s="11"/>
      <c r="BFP117" s="11"/>
      <c r="BFQ117" s="11"/>
      <c r="BFR117" s="11"/>
      <c r="BFS117" s="11"/>
      <c r="BFT117" s="11"/>
      <c r="BFU117" s="11"/>
      <c r="BFV117" s="11"/>
      <c r="BFW117" s="11"/>
      <c r="BFX117" s="11"/>
      <c r="BFY117" s="11"/>
      <c r="BFZ117" s="11"/>
      <c r="BGA117" s="11"/>
      <c r="BGB117" s="11"/>
      <c r="BGC117" s="11"/>
      <c r="BGD117" s="11"/>
      <c r="BGE117" s="11"/>
      <c r="BGF117" s="11"/>
      <c r="BGG117" s="11"/>
      <c r="BGH117" s="11"/>
      <c r="BGI117" s="11"/>
      <c r="BGJ117" s="11"/>
      <c r="BGK117" s="11"/>
      <c r="BGL117" s="11"/>
      <c r="BGM117" s="11"/>
      <c r="BGN117" s="11"/>
      <c r="BGO117" s="11"/>
      <c r="BGP117" s="11"/>
      <c r="BGQ117" s="11"/>
      <c r="BGR117" s="11"/>
      <c r="BGS117" s="11"/>
      <c r="BGT117" s="11"/>
      <c r="BGU117" s="11"/>
      <c r="BGV117" s="11"/>
      <c r="BGW117" s="11"/>
      <c r="BGX117" s="11"/>
      <c r="BGY117" s="11"/>
      <c r="BGZ117" s="11"/>
      <c r="BHA117" s="11"/>
      <c r="BHB117" s="11"/>
      <c r="BHC117" s="11"/>
      <c r="BHD117" s="11"/>
      <c r="BHE117" s="11"/>
      <c r="BHF117" s="11"/>
      <c r="BHG117" s="11"/>
      <c r="BHH117" s="11"/>
      <c r="BHI117" s="11"/>
      <c r="BHJ117" s="11"/>
      <c r="BHK117" s="11"/>
      <c r="BHL117" s="11"/>
      <c r="BHM117" s="11"/>
      <c r="BHN117" s="11"/>
      <c r="BHO117" s="11"/>
      <c r="BHP117" s="11"/>
      <c r="BHQ117" s="11"/>
      <c r="BHR117" s="11"/>
      <c r="BHS117" s="11"/>
      <c r="BHT117" s="11"/>
      <c r="BHU117" s="11"/>
      <c r="BHV117" s="11"/>
      <c r="BHW117" s="11"/>
      <c r="BHX117" s="11"/>
      <c r="BHY117" s="11"/>
      <c r="BHZ117" s="11"/>
      <c r="BIA117" s="11"/>
      <c r="BIB117" s="11"/>
      <c r="BIC117" s="11"/>
      <c r="BID117" s="11"/>
      <c r="BIE117" s="11"/>
      <c r="BIF117" s="11"/>
      <c r="BIG117" s="11"/>
      <c r="BIH117" s="11"/>
      <c r="BII117" s="11"/>
      <c r="BIJ117" s="11"/>
      <c r="BIK117" s="11"/>
      <c r="BIL117" s="11"/>
      <c r="BIM117" s="11"/>
      <c r="BIN117" s="11"/>
      <c r="BIO117" s="11"/>
      <c r="BIP117" s="11"/>
      <c r="BIQ117" s="11"/>
      <c r="BIR117" s="11"/>
      <c r="BIS117" s="11"/>
      <c r="BIT117" s="11"/>
      <c r="BIU117" s="11"/>
      <c r="BIV117" s="11"/>
      <c r="BIW117" s="11"/>
      <c r="BIX117" s="11"/>
      <c r="BIY117" s="11"/>
      <c r="BIZ117" s="11"/>
      <c r="BJA117" s="11"/>
      <c r="BJB117" s="11"/>
      <c r="BJC117" s="11"/>
      <c r="BJD117" s="11"/>
      <c r="BJE117" s="11"/>
      <c r="BJF117" s="11"/>
      <c r="BJG117" s="11"/>
      <c r="BJH117" s="11"/>
      <c r="BJI117" s="11"/>
      <c r="BJJ117" s="11"/>
      <c r="BJK117" s="11"/>
      <c r="BJL117" s="11"/>
      <c r="BJM117" s="11"/>
      <c r="BJN117" s="11"/>
      <c r="BJO117" s="11"/>
      <c r="BJP117" s="11"/>
      <c r="BJQ117" s="11"/>
      <c r="BJR117" s="11"/>
      <c r="BJS117" s="11"/>
      <c r="BJT117" s="11"/>
      <c r="BJU117" s="11"/>
      <c r="BJV117" s="11"/>
      <c r="BJW117" s="11"/>
      <c r="BJX117" s="11"/>
      <c r="BJY117" s="11"/>
      <c r="BJZ117" s="11"/>
      <c r="BKA117" s="11"/>
      <c r="BKB117" s="11"/>
      <c r="BKC117" s="11"/>
      <c r="BKD117" s="11"/>
      <c r="BKE117" s="11"/>
      <c r="BKF117" s="11"/>
      <c r="BKG117" s="11"/>
      <c r="BKH117" s="11"/>
      <c r="BKI117" s="11"/>
      <c r="BKJ117" s="11"/>
      <c r="BKK117" s="11"/>
      <c r="BKL117" s="11"/>
      <c r="BKM117" s="11"/>
      <c r="BKN117" s="11"/>
      <c r="BKO117" s="11"/>
      <c r="BKP117" s="11"/>
      <c r="BKQ117" s="11"/>
      <c r="BKR117" s="11"/>
      <c r="BKS117" s="11"/>
      <c r="BKT117" s="11"/>
      <c r="BKU117" s="11"/>
      <c r="BKV117" s="11"/>
      <c r="BKW117" s="11"/>
      <c r="BKX117" s="11"/>
      <c r="BKY117" s="11"/>
      <c r="BKZ117" s="11"/>
      <c r="BLA117" s="11"/>
      <c r="BLB117" s="11"/>
      <c r="BLC117" s="11"/>
      <c r="BLD117" s="11"/>
      <c r="BLE117" s="11"/>
      <c r="BLF117" s="11"/>
      <c r="BLG117" s="11"/>
      <c r="BLH117" s="11"/>
      <c r="BLI117" s="11"/>
      <c r="BLJ117" s="11"/>
      <c r="BLK117" s="11"/>
      <c r="BLL117" s="11"/>
      <c r="BLM117" s="11"/>
      <c r="BLN117" s="11"/>
      <c r="BLO117" s="11"/>
      <c r="BLP117" s="11"/>
      <c r="BLQ117" s="11"/>
      <c r="BLR117" s="11"/>
      <c r="BLS117" s="11"/>
      <c r="BLT117" s="11"/>
      <c r="BLU117" s="11"/>
      <c r="BLV117" s="11"/>
      <c r="BLW117" s="11"/>
      <c r="BLX117" s="11"/>
      <c r="BLY117" s="11"/>
      <c r="BLZ117" s="11"/>
      <c r="BMA117" s="11"/>
      <c r="BMB117" s="11"/>
      <c r="BMC117" s="11"/>
      <c r="BMD117" s="11"/>
      <c r="BME117" s="11"/>
      <c r="BMF117" s="11"/>
      <c r="BMG117" s="11"/>
      <c r="BMH117" s="11"/>
      <c r="BMI117" s="11"/>
      <c r="BMJ117" s="11"/>
      <c r="BMK117" s="11"/>
      <c r="BML117" s="11"/>
      <c r="BMM117" s="11"/>
      <c r="BMN117" s="11"/>
      <c r="BMO117" s="11"/>
      <c r="BMP117" s="11"/>
      <c r="BMQ117" s="11"/>
      <c r="BMR117" s="11"/>
      <c r="BMS117" s="11"/>
      <c r="BMT117" s="11"/>
      <c r="BMU117" s="11"/>
      <c r="BMV117" s="11"/>
      <c r="BMW117" s="11"/>
      <c r="BMX117" s="11"/>
      <c r="BMY117" s="11"/>
      <c r="BMZ117" s="11"/>
      <c r="BNA117" s="11"/>
      <c r="BNB117" s="11"/>
      <c r="BNC117" s="11"/>
      <c r="BND117" s="11"/>
      <c r="BNE117" s="11"/>
      <c r="BNF117" s="11"/>
      <c r="BNG117" s="11"/>
      <c r="BNH117" s="11"/>
      <c r="BNI117" s="11"/>
      <c r="BNJ117" s="11"/>
      <c r="BNK117" s="11"/>
      <c r="BNL117" s="11"/>
      <c r="BNM117" s="11"/>
      <c r="BNN117" s="11"/>
      <c r="BNO117" s="11"/>
      <c r="BNP117" s="11"/>
      <c r="BNQ117" s="11"/>
      <c r="BNR117" s="11"/>
      <c r="BNS117" s="11"/>
      <c r="BNT117" s="11"/>
      <c r="BNU117" s="11"/>
      <c r="BNV117" s="11"/>
      <c r="BNW117" s="11"/>
      <c r="BNX117" s="11"/>
      <c r="BNY117" s="11"/>
      <c r="BNZ117" s="11"/>
      <c r="BOA117" s="11"/>
      <c r="BOB117" s="11"/>
      <c r="BOC117" s="11"/>
      <c r="BOD117" s="11"/>
      <c r="BOE117" s="11"/>
      <c r="BOF117" s="11"/>
      <c r="BOG117" s="11"/>
      <c r="BOH117" s="11"/>
      <c r="BOI117" s="11"/>
      <c r="BOJ117" s="11"/>
      <c r="BOK117" s="11"/>
      <c r="BOL117" s="11"/>
      <c r="BOM117" s="11"/>
      <c r="BON117" s="11"/>
      <c r="BOO117" s="11"/>
      <c r="BOP117" s="11"/>
      <c r="BOQ117" s="11"/>
      <c r="BOR117" s="11"/>
      <c r="BOS117" s="11"/>
      <c r="BOT117" s="11"/>
      <c r="BOU117" s="11"/>
      <c r="BOV117" s="11"/>
      <c r="BOW117" s="11"/>
      <c r="BOX117" s="11"/>
      <c r="BOY117" s="11"/>
      <c r="BOZ117" s="11"/>
      <c r="BPA117" s="11"/>
      <c r="BPB117" s="11"/>
      <c r="BPC117" s="11"/>
      <c r="BPD117" s="11"/>
      <c r="BPE117" s="11"/>
      <c r="BPF117" s="11"/>
      <c r="BPG117" s="11"/>
      <c r="BPH117" s="11"/>
      <c r="BPI117" s="11"/>
      <c r="BPJ117" s="11"/>
      <c r="BPK117" s="11"/>
      <c r="BPL117" s="11"/>
      <c r="BPM117" s="11"/>
      <c r="BPN117" s="11"/>
      <c r="BPO117" s="11"/>
      <c r="BPP117" s="11"/>
      <c r="BPQ117" s="11"/>
      <c r="BPR117" s="11"/>
      <c r="BPS117" s="11"/>
      <c r="BPT117" s="11"/>
      <c r="BPU117" s="11"/>
      <c r="BPV117" s="11"/>
      <c r="BPW117" s="11"/>
      <c r="BPX117" s="11"/>
      <c r="BPY117" s="11"/>
      <c r="BPZ117" s="11"/>
      <c r="BQA117" s="11"/>
      <c r="BQB117" s="11"/>
      <c r="BQC117" s="11"/>
      <c r="BQD117" s="11"/>
      <c r="BQE117" s="11"/>
      <c r="BQF117" s="11"/>
      <c r="BQG117" s="11"/>
      <c r="BQH117" s="11"/>
      <c r="BQI117" s="11"/>
      <c r="BQJ117" s="11"/>
      <c r="BQK117" s="11"/>
      <c r="BQL117" s="11"/>
      <c r="BQM117" s="11"/>
      <c r="BQN117" s="11"/>
      <c r="BQO117" s="11"/>
      <c r="BQP117" s="11"/>
      <c r="BQQ117" s="11"/>
      <c r="BQR117" s="11"/>
      <c r="BQS117" s="11"/>
      <c r="BQT117" s="11"/>
      <c r="BQU117" s="11"/>
      <c r="BQV117" s="11"/>
      <c r="BQW117" s="11"/>
      <c r="BQX117" s="11"/>
      <c r="BQY117" s="11"/>
      <c r="BQZ117" s="11"/>
      <c r="BRA117" s="11"/>
      <c r="BRB117" s="11"/>
      <c r="BRC117" s="11"/>
      <c r="BRD117" s="11"/>
      <c r="BRE117" s="11"/>
      <c r="BRF117" s="11"/>
      <c r="BRG117" s="11"/>
      <c r="BRH117" s="11"/>
      <c r="BRI117" s="11"/>
      <c r="BRJ117" s="11"/>
      <c r="BRK117" s="11"/>
      <c r="BRL117" s="11"/>
      <c r="BRM117" s="11"/>
      <c r="BRN117" s="11"/>
      <c r="BRO117" s="11"/>
      <c r="BRP117" s="11"/>
      <c r="BRQ117" s="11"/>
      <c r="BRR117" s="11"/>
      <c r="BRS117" s="11"/>
      <c r="BRT117" s="11"/>
      <c r="BRU117" s="11"/>
      <c r="BRV117" s="11"/>
      <c r="BRW117" s="11"/>
      <c r="BRX117" s="11"/>
      <c r="BRY117" s="11"/>
      <c r="BRZ117" s="11"/>
      <c r="BSA117" s="11"/>
      <c r="BSB117" s="11"/>
      <c r="BSC117" s="11"/>
      <c r="BSD117" s="11"/>
      <c r="BSE117" s="11"/>
      <c r="BSF117" s="11"/>
      <c r="BSG117" s="11"/>
      <c r="BSH117" s="11"/>
      <c r="BSI117" s="11"/>
      <c r="BSJ117" s="11"/>
      <c r="BSK117" s="11"/>
      <c r="BSL117" s="11"/>
      <c r="BSM117" s="11"/>
      <c r="BSN117" s="11"/>
      <c r="BSO117" s="11"/>
      <c r="BSP117" s="11"/>
      <c r="BSQ117" s="11"/>
      <c r="BSR117" s="11"/>
      <c r="BSS117" s="11"/>
      <c r="BST117" s="11"/>
      <c r="BSU117" s="11"/>
      <c r="BSV117" s="11"/>
      <c r="BSW117" s="11"/>
      <c r="BSX117" s="11"/>
      <c r="BSY117" s="11"/>
      <c r="BSZ117" s="11"/>
      <c r="BTA117" s="11"/>
      <c r="BTB117" s="11"/>
      <c r="BTC117" s="11"/>
      <c r="BTD117" s="11"/>
      <c r="BTE117" s="11"/>
      <c r="BTF117" s="11"/>
      <c r="BTG117" s="11"/>
      <c r="BTH117" s="11"/>
      <c r="BTI117" s="11"/>
      <c r="BTJ117" s="11"/>
      <c r="BTK117" s="11"/>
      <c r="BTL117" s="11"/>
      <c r="BTM117" s="11"/>
      <c r="BTN117" s="11"/>
      <c r="BTO117" s="11"/>
      <c r="BTP117" s="11"/>
      <c r="BTQ117" s="11"/>
      <c r="BTR117" s="11"/>
      <c r="BTS117" s="11"/>
      <c r="BTT117" s="11"/>
      <c r="BTU117" s="11"/>
      <c r="BTV117" s="11"/>
      <c r="BTW117" s="11"/>
      <c r="BTX117" s="11"/>
      <c r="BTY117" s="11"/>
      <c r="BTZ117" s="11"/>
      <c r="BUA117" s="11"/>
      <c r="BUB117" s="11"/>
      <c r="BUC117" s="11"/>
      <c r="BUD117" s="11"/>
      <c r="BUE117" s="11"/>
      <c r="BUF117" s="11"/>
      <c r="BUG117" s="11"/>
      <c r="BUH117" s="11"/>
      <c r="BUI117" s="11"/>
      <c r="BUJ117" s="11"/>
      <c r="BUK117" s="11"/>
      <c r="BUL117" s="11"/>
      <c r="BUM117" s="11"/>
      <c r="BUN117" s="11"/>
      <c r="BUO117" s="11"/>
      <c r="BUP117" s="11"/>
      <c r="BUQ117" s="11"/>
      <c r="BUR117" s="11"/>
      <c r="BUS117" s="11"/>
      <c r="BUT117" s="11"/>
      <c r="BUU117" s="11"/>
      <c r="BUV117" s="11"/>
      <c r="BUW117" s="11"/>
      <c r="BUX117" s="11"/>
      <c r="BUY117" s="11"/>
      <c r="BUZ117" s="11"/>
      <c r="BVA117" s="11"/>
      <c r="BVB117" s="11"/>
      <c r="BVC117" s="11"/>
      <c r="BVD117" s="11"/>
      <c r="BVE117" s="11"/>
      <c r="BVF117" s="11"/>
      <c r="BVG117" s="11"/>
      <c r="BVH117" s="11"/>
      <c r="BVI117" s="11"/>
      <c r="BVJ117" s="11"/>
      <c r="BVK117" s="11"/>
      <c r="BVL117" s="11"/>
      <c r="BVM117" s="11"/>
      <c r="BVN117" s="11"/>
      <c r="BVO117" s="11"/>
      <c r="BVP117" s="11"/>
      <c r="BVQ117" s="11"/>
      <c r="BVR117" s="11"/>
      <c r="BVS117" s="11"/>
      <c r="BVT117" s="11"/>
      <c r="BVU117" s="11"/>
      <c r="BVV117" s="11"/>
      <c r="BVW117" s="11"/>
      <c r="BVX117" s="11"/>
      <c r="BVY117" s="11"/>
      <c r="BVZ117" s="11"/>
      <c r="BWA117" s="11"/>
      <c r="BWB117" s="11"/>
      <c r="BWC117" s="11"/>
      <c r="BWD117" s="11"/>
      <c r="BWE117" s="11"/>
      <c r="BWF117" s="11"/>
      <c r="BWG117" s="11"/>
      <c r="BWH117" s="11"/>
      <c r="BWI117" s="11"/>
      <c r="BWJ117" s="11"/>
      <c r="BWK117" s="11"/>
      <c r="BWL117" s="11"/>
      <c r="BWM117" s="11"/>
      <c r="BWN117" s="11"/>
      <c r="BWO117" s="11"/>
      <c r="BWP117" s="11"/>
      <c r="BWQ117" s="11"/>
      <c r="BWR117" s="11"/>
      <c r="BWS117" s="11"/>
      <c r="BWT117" s="11"/>
      <c r="BWU117" s="11"/>
      <c r="BWV117" s="11"/>
      <c r="BWW117" s="11"/>
      <c r="BWX117" s="11"/>
      <c r="BWY117" s="11"/>
      <c r="BWZ117" s="11"/>
      <c r="BXA117" s="11"/>
      <c r="BXB117" s="11"/>
      <c r="BXC117" s="11"/>
      <c r="BXD117" s="11"/>
      <c r="BXE117" s="11"/>
      <c r="BXF117" s="11"/>
      <c r="BXG117" s="11"/>
      <c r="BXH117" s="11"/>
      <c r="BXI117" s="11"/>
      <c r="BXJ117" s="11"/>
      <c r="BXK117" s="11"/>
      <c r="BXL117" s="11"/>
      <c r="BXM117" s="11"/>
      <c r="BXN117" s="11"/>
      <c r="BXO117" s="11"/>
      <c r="BXP117" s="11"/>
      <c r="BXQ117" s="11"/>
      <c r="BXR117" s="11"/>
      <c r="BXS117" s="11"/>
      <c r="BXT117" s="11"/>
      <c r="BXU117" s="11"/>
      <c r="BXV117" s="11"/>
      <c r="BXW117" s="11"/>
      <c r="BXX117" s="11"/>
      <c r="BXY117" s="11"/>
      <c r="BXZ117" s="11"/>
      <c r="BYA117" s="11"/>
      <c r="BYB117" s="11"/>
      <c r="BYC117" s="11"/>
      <c r="BYD117" s="11"/>
      <c r="BYE117" s="11"/>
      <c r="BYF117" s="11"/>
      <c r="BYG117" s="11"/>
      <c r="BYH117" s="11"/>
      <c r="BYI117" s="11"/>
      <c r="BYJ117" s="11"/>
      <c r="BYK117" s="11"/>
      <c r="BYL117" s="11"/>
      <c r="BYM117" s="11"/>
      <c r="BYN117" s="11"/>
      <c r="BYO117" s="11"/>
      <c r="BYP117" s="11"/>
      <c r="BYQ117" s="11"/>
      <c r="BYR117" s="11"/>
      <c r="BYS117" s="11"/>
      <c r="BYT117" s="11"/>
      <c r="BYU117" s="11"/>
      <c r="BYV117" s="11"/>
      <c r="BYW117" s="11"/>
      <c r="BYX117" s="11"/>
      <c r="BYY117" s="11"/>
      <c r="BYZ117" s="11"/>
      <c r="BZA117" s="11"/>
      <c r="BZB117" s="11"/>
      <c r="BZC117" s="11"/>
      <c r="BZD117" s="11"/>
      <c r="BZE117" s="11"/>
      <c r="BZF117" s="11"/>
      <c r="BZG117" s="11"/>
      <c r="BZH117" s="11"/>
      <c r="BZI117" s="11"/>
      <c r="BZJ117" s="11"/>
      <c r="BZK117" s="11"/>
      <c r="BZL117" s="11"/>
      <c r="BZM117" s="11"/>
      <c r="BZN117" s="11"/>
      <c r="BZO117" s="11"/>
      <c r="BZP117" s="11"/>
      <c r="BZQ117" s="11"/>
      <c r="BZR117" s="11"/>
      <c r="BZS117" s="11"/>
      <c r="BZT117" s="11"/>
      <c r="BZU117" s="11"/>
      <c r="BZV117" s="11"/>
      <c r="BZW117" s="11"/>
      <c r="BZX117" s="11"/>
      <c r="BZY117" s="11"/>
      <c r="BZZ117" s="11"/>
      <c r="CAA117" s="11"/>
      <c r="CAB117" s="11"/>
      <c r="CAC117" s="11"/>
      <c r="CAD117" s="11"/>
      <c r="CAE117" s="11"/>
      <c r="CAF117" s="11"/>
      <c r="CAG117" s="11"/>
      <c r="CAH117" s="11"/>
      <c r="CAI117" s="11"/>
      <c r="CAJ117" s="11"/>
      <c r="CAK117" s="11"/>
      <c r="CAL117" s="11"/>
      <c r="CAM117" s="11"/>
      <c r="CAN117" s="11"/>
      <c r="CAO117" s="11"/>
      <c r="CAP117" s="11"/>
      <c r="CAQ117" s="11"/>
      <c r="CAR117" s="11"/>
      <c r="CAS117" s="11"/>
      <c r="CAT117" s="11"/>
      <c r="CAU117" s="11"/>
      <c r="CAV117" s="11"/>
      <c r="CAW117" s="11"/>
      <c r="CAX117" s="11"/>
      <c r="CAY117" s="11"/>
      <c r="CAZ117" s="11"/>
      <c r="CBA117" s="11"/>
      <c r="CBB117" s="11"/>
      <c r="CBC117" s="11"/>
      <c r="CBD117" s="11"/>
      <c r="CBE117" s="11"/>
      <c r="CBF117" s="11"/>
      <c r="CBG117" s="11"/>
      <c r="CBH117" s="11"/>
      <c r="CBI117" s="11"/>
      <c r="CBJ117" s="11"/>
      <c r="CBK117" s="11"/>
      <c r="CBL117" s="11"/>
      <c r="CBM117" s="11"/>
      <c r="CBN117" s="11"/>
      <c r="CBO117" s="11"/>
      <c r="CBP117" s="11"/>
      <c r="CBQ117" s="11"/>
      <c r="CBR117" s="11"/>
      <c r="CBS117" s="11"/>
      <c r="CBT117" s="11"/>
      <c r="CBU117" s="11"/>
      <c r="CBV117" s="11"/>
      <c r="CBW117" s="11"/>
      <c r="CBX117" s="11"/>
      <c r="CBY117" s="11"/>
      <c r="CBZ117" s="11"/>
      <c r="CCA117" s="11"/>
      <c r="CCB117" s="11"/>
      <c r="CCC117" s="11"/>
      <c r="CCD117" s="11"/>
      <c r="CCE117" s="11"/>
      <c r="CCF117" s="11"/>
      <c r="CCG117" s="11"/>
      <c r="CCH117" s="11"/>
      <c r="CCI117" s="11"/>
      <c r="CCJ117" s="11"/>
      <c r="CCK117" s="11"/>
      <c r="CCL117" s="11"/>
      <c r="CCM117" s="11"/>
      <c r="CCN117" s="11"/>
      <c r="CCO117" s="11"/>
      <c r="CCP117" s="11"/>
      <c r="CCQ117" s="11"/>
      <c r="CCR117" s="11"/>
      <c r="CCS117" s="11"/>
      <c r="CCT117" s="11"/>
      <c r="CCU117" s="11"/>
      <c r="CCV117" s="11"/>
      <c r="CCW117" s="11"/>
      <c r="CCX117" s="11"/>
      <c r="CCY117" s="11"/>
      <c r="CCZ117" s="11"/>
      <c r="CDA117" s="11"/>
      <c r="CDB117" s="11"/>
      <c r="CDC117" s="11"/>
      <c r="CDD117" s="11"/>
      <c r="CDE117" s="11"/>
      <c r="CDF117" s="11"/>
      <c r="CDG117" s="11"/>
      <c r="CDH117" s="11"/>
      <c r="CDI117" s="11"/>
      <c r="CDJ117" s="11"/>
      <c r="CDK117" s="11"/>
      <c r="CDL117" s="11"/>
      <c r="CDM117" s="11"/>
      <c r="CDN117" s="11"/>
      <c r="CDO117" s="11"/>
      <c r="CDP117" s="11"/>
      <c r="CDQ117" s="11"/>
      <c r="CDR117" s="11"/>
      <c r="CDS117" s="11"/>
      <c r="CDT117" s="11"/>
      <c r="CDU117" s="11"/>
      <c r="CDV117" s="11"/>
      <c r="CDW117" s="11"/>
      <c r="CDX117" s="11"/>
      <c r="CDY117" s="11"/>
      <c r="CDZ117" s="11"/>
      <c r="CEA117" s="11"/>
      <c r="CEB117" s="11"/>
      <c r="CEC117" s="11"/>
      <c r="CED117" s="11"/>
      <c r="CEE117" s="11"/>
      <c r="CEF117" s="11"/>
      <c r="CEG117" s="11"/>
      <c r="CEH117" s="11"/>
      <c r="CEI117" s="11"/>
      <c r="CEJ117" s="11"/>
      <c r="CEK117" s="11"/>
      <c r="CEL117" s="11"/>
      <c r="CEM117" s="11"/>
      <c r="CEN117" s="11"/>
      <c r="CEO117" s="11"/>
      <c r="CEP117" s="11"/>
      <c r="CEQ117" s="11"/>
      <c r="CER117" s="11"/>
      <c r="CES117" s="11"/>
      <c r="CET117" s="11"/>
      <c r="CEU117" s="11"/>
      <c r="CEV117" s="11"/>
      <c r="CEW117" s="11"/>
      <c r="CEX117" s="11"/>
      <c r="CEY117" s="11"/>
      <c r="CEZ117" s="11"/>
      <c r="CFA117" s="11"/>
      <c r="CFB117" s="11"/>
      <c r="CFC117" s="11"/>
      <c r="CFD117" s="11"/>
      <c r="CFE117" s="11"/>
      <c r="CFF117" s="11"/>
      <c r="CFG117" s="11"/>
      <c r="CFH117" s="11"/>
      <c r="CFI117" s="11"/>
      <c r="CFJ117" s="11"/>
      <c r="CFK117" s="11"/>
      <c r="CFL117" s="11"/>
      <c r="CFM117" s="11"/>
      <c r="CFN117" s="11"/>
      <c r="CFO117" s="11"/>
      <c r="CFP117" s="11"/>
      <c r="CFQ117" s="11"/>
      <c r="CFR117" s="11"/>
      <c r="CFS117" s="11"/>
      <c r="CFT117" s="11"/>
      <c r="CFU117" s="11"/>
      <c r="CFV117" s="11"/>
      <c r="CFW117" s="11"/>
      <c r="CFX117" s="11"/>
      <c r="CFY117" s="11"/>
      <c r="CFZ117" s="11"/>
      <c r="CGA117" s="11"/>
      <c r="CGB117" s="11"/>
      <c r="CGC117" s="11"/>
      <c r="CGD117" s="11"/>
      <c r="CGE117" s="11"/>
      <c r="CGF117" s="11"/>
      <c r="CGG117" s="11"/>
      <c r="CGH117" s="11"/>
      <c r="CGI117" s="11"/>
      <c r="CGJ117" s="11"/>
      <c r="CGK117" s="11"/>
      <c r="CGL117" s="11"/>
      <c r="CGM117" s="11"/>
      <c r="CGN117" s="11"/>
      <c r="CGO117" s="11"/>
      <c r="CGP117" s="11"/>
      <c r="CGQ117" s="11"/>
      <c r="CGR117" s="11"/>
      <c r="CGS117" s="11"/>
      <c r="CGT117" s="11"/>
      <c r="CGU117" s="11"/>
      <c r="CGV117" s="11"/>
      <c r="CGW117" s="11"/>
      <c r="CGX117" s="11"/>
      <c r="CGY117" s="11"/>
      <c r="CGZ117" s="11"/>
      <c r="CHA117" s="11"/>
      <c r="CHB117" s="11"/>
      <c r="CHC117" s="11"/>
      <c r="CHD117" s="11"/>
      <c r="CHE117" s="11"/>
      <c r="CHF117" s="11"/>
      <c r="CHG117" s="11"/>
      <c r="CHH117" s="11"/>
      <c r="CHI117" s="11"/>
      <c r="CHJ117" s="11"/>
      <c r="CHK117" s="11"/>
      <c r="CHL117" s="11"/>
      <c r="CHM117" s="11"/>
      <c r="CHN117" s="11"/>
      <c r="CHO117" s="11"/>
      <c r="CHP117" s="11"/>
      <c r="CHQ117" s="11"/>
      <c r="CHR117" s="11"/>
      <c r="CHS117" s="11"/>
      <c r="CHT117" s="11"/>
      <c r="CHU117" s="11"/>
      <c r="CHV117" s="11"/>
      <c r="CHW117" s="11"/>
      <c r="CHX117" s="11"/>
      <c r="CHY117" s="11"/>
      <c r="CHZ117" s="11"/>
      <c r="CIA117" s="11"/>
      <c r="CIB117" s="11"/>
      <c r="CIC117" s="11"/>
      <c r="CID117" s="11"/>
      <c r="CIE117" s="11"/>
      <c r="CIF117" s="11"/>
      <c r="CIG117" s="11"/>
      <c r="CIH117" s="11"/>
      <c r="CII117" s="11"/>
      <c r="CIJ117" s="11"/>
      <c r="CIK117" s="11"/>
      <c r="CIL117" s="11"/>
      <c r="CIM117" s="11"/>
      <c r="CIN117" s="11"/>
      <c r="CIO117" s="11"/>
      <c r="CIP117" s="11"/>
      <c r="CIQ117" s="11"/>
      <c r="CIR117" s="11"/>
      <c r="CIS117" s="11"/>
      <c r="CIT117" s="11"/>
      <c r="CIU117" s="11"/>
      <c r="CIV117" s="11"/>
      <c r="CIW117" s="11"/>
      <c r="CIX117" s="11"/>
      <c r="CIY117" s="11"/>
      <c r="CIZ117" s="11"/>
      <c r="CJA117" s="11"/>
      <c r="CJB117" s="11"/>
      <c r="CJC117" s="11"/>
      <c r="CJD117" s="11"/>
      <c r="CJE117" s="11"/>
      <c r="CJF117" s="11"/>
      <c r="CJG117" s="11"/>
      <c r="CJH117" s="11"/>
      <c r="CJI117" s="11"/>
      <c r="CJJ117" s="11"/>
      <c r="CJK117" s="11"/>
      <c r="CJL117" s="11"/>
      <c r="CJM117" s="11"/>
      <c r="CJN117" s="11"/>
      <c r="CJO117" s="11"/>
      <c r="CJP117" s="11"/>
      <c r="CJQ117" s="11"/>
      <c r="CJR117" s="11"/>
      <c r="CJS117" s="11"/>
      <c r="CJT117" s="11"/>
      <c r="CJU117" s="11"/>
      <c r="CJV117" s="11"/>
      <c r="CJW117" s="11"/>
      <c r="CJX117" s="11"/>
      <c r="CJY117" s="11"/>
      <c r="CJZ117" s="11"/>
      <c r="CKA117" s="11"/>
      <c r="CKB117" s="11"/>
      <c r="CKC117" s="11"/>
      <c r="CKD117" s="11"/>
      <c r="CKE117" s="11"/>
      <c r="CKF117" s="11"/>
      <c r="CKG117" s="11"/>
      <c r="CKH117" s="11"/>
      <c r="CKI117" s="11"/>
      <c r="CKJ117" s="11"/>
      <c r="CKK117" s="11"/>
      <c r="CKL117" s="11"/>
      <c r="CKM117" s="11"/>
      <c r="CKN117" s="11"/>
      <c r="CKO117" s="11"/>
      <c r="CKP117" s="11"/>
      <c r="CKQ117" s="11"/>
      <c r="CKR117" s="11"/>
      <c r="CKS117" s="11"/>
      <c r="CKT117" s="11"/>
      <c r="CKU117" s="11"/>
      <c r="CKV117" s="11"/>
      <c r="CKW117" s="11"/>
      <c r="CKX117" s="11"/>
      <c r="CKY117" s="11"/>
      <c r="CKZ117" s="11"/>
      <c r="CLA117" s="11"/>
      <c r="CLB117" s="11"/>
      <c r="CLC117" s="11"/>
      <c r="CLD117" s="11"/>
      <c r="CLE117" s="11"/>
      <c r="CLF117" s="11"/>
      <c r="CLG117" s="11"/>
      <c r="CLH117" s="11"/>
      <c r="CLI117" s="11"/>
      <c r="CLJ117" s="11"/>
      <c r="CLK117" s="11"/>
      <c r="CLL117" s="11"/>
      <c r="CLM117" s="11"/>
      <c r="CLN117" s="11"/>
      <c r="CLO117" s="11"/>
      <c r="CLP117" s="11"/>
      <c r="CLQ117" s="11"/>
      <c r="CLR117" s="11"/>
      <c r="CLS117" s="11"/>
      <c r="CLT117" s="11"/>
      <c r="CLU117" s="11"/>
      <c r="CLV117" s="11"/>
      <c r="CLW117" s="11"/>
      <c r="CLX117" s="11"/>
      <c r="CLY117" s="11"/>
      <c r="CLZ117" s="11"/>
      <c r="CMA117" s="11"/>
      <c r="CMB117" s="11"/>
      <c r="CMC117" s="11"/>
      <c r="CMD117" s="11"/>
      <c r="CME117" s="11"/>
      <c r="CMF117" s="11"/>
      <c r="CMG117" s="11"/>
      <c r="CMH117" s="11"/>
      <c r="CMI117" s="11"/>
      <c r="CMJ117" s="11"/>
      <c r="CMK117" s="11"/>
      <c r="CML117" s="11"/>
      <c r="CMM117" s="11"/>
      <c r="CMN117" s="11"/>
      <c r="CMO117" s="11"/>
      <c r="CMP117" s="11"/>
      <c r="CMQ117" s="11"/>
      <c r="CMR117" s="11"/>
      <c r="CMS117" s="11"/>
      <c r="CMT117" s="11"/>
      <c r="CMU117" s="11"/>
      <c r="CMV117" s="11"/>
      <c r="CMW117" s="11"/>
      <c r="CMX117" s="11"/>
      <c r="CMY117" s="11"/>
      <c r="CMZ117" s="11"/>
      <c r="CNA117" s="11"/>
      <c r="CNB117" s="11"/>
      <c r="CNC117" s="11"/>
      <c r="CND117" s="11"/>
      <c r="CNE117" s="11"/>
      <c r="CNF117" s="11"/>
      <c r="CNG117" s="11"/>
      <c r="CNH117" s="11"/>
      <c r="CNI117" s="11"/>
      <c r="CNJ117" s="11"/>
      <c r="CNK117" s="11"/>
      <c r="CNL117" s="11"/>
      <c r="CNM117" s="11"/>
      <c r="CNN117" s="11"/>
      <c r="CNO117" s="11"/>
      <c r="CNP117" s="11"/>
      <c r="CNQ117" s="11"/>
      <c r="CNR117" s="11"/>
      <c r="CNS117" s="11"/>
      <c r="CNT117" s="11"/>
      <c r="CNU117" s="11"/>
      <c r="CNV117" s="11"/>
      <c r="CNW117" s="11"/>
      <c r="CNX117" s="11"/>
      <c r="CNY117" s="11"/>
      <c r="CNZ117" s="11"/>
      <c r="COA117" s="11"/>
      <c r="COB117" s="11"/>
      <c r="COC117" s="11"/>
      <c r="COD117" s="11"/>
      <c r="COE117" s="11"/>
      <c r="COF117" s="11"/>
      <c r="COG117" s="11"/>
      <c r="COH117" s="11"/>
      <c r="COI117" s="11"/>
      <c r="COJ117" s="11"/>
      <c r="COK117" s="11"/>
      <c r="COL117" s="11"/>
      <c r="COM117" s="11"/>
      <c r="CON117" s="11"/>
      <c r="COO117" s="11"/>
      <c r="COP117" s="11"/>
      <c r="COQ117" s="11"/>
      <c r="COR117" s="11"/>
      <c r="COS117" s="11"/>
      <c r="COT117" s="11"/>
      <c r="COU117" s="11"/>
      <c r="COV117" s="11"/>
      <c r="COW117" s="11"/>
      <c r="COX117" s="11"/>
      <c r="COY117" s="11"/>
      <c r="COZ117" s="11"/>
      <c r="CPA117" s="11"/>
      <c r="CPB117" s="11"/>
      <c r="CPC117" s="11"/>
      <c r="CPD117" s="11"/>
      <c r="CPE117" s="11"/>
      <c r="CPF117" s="11"/>
      <c r="CPG117" s="11"/>
      <c r="CPH117" s="11"/>
      <c r="CPI117" s="11"/>
      <c r="CPJ117" s="11"/>
      <c r="CPK117" s="11"/>
      <c r="CPL117" s="11"/>
      <c r="CPM117" s="11"/>
      <c r="CPN117" s="11"/>
      <c r="CPO117" s="11"/>
      <c r="CPP117" s="11"/>
      <c r="CPQ117" s="11"/>
      <c r="CPR117" s="11"/>
      <c r="CPS117" s="11"/>
      <c r="CPT117" s="11"/>
      <c r="CPU117" s="11"/>
      <c r="CPV117" s="11"/>
      <c r="CPW117" s="11"/>
      <c r="CPX117" s="11"/>
      <c r="CPY117" s="11"/>
      <c r="CPZ117" s="11"/>
      <c r="CQA117" s="11"/>
      <c r="CQB117" s="11"/>
      <c r="CQC117" s="11"/>
      <c r="CQD117" s="11"/>
      <c r="CQE117" s="11"/>
      <c r="CQF117" s="11"/>
      <c r="CQG117" s="11"/>
      <c r="CQH117" s="11"/>
      <c r="CQI117" s="11"/>
      <c r="CQJ117" s="11"/>
      <c r="CQK117" s="11"/>
      <c r="CQL117" s="11"/>
      <c r="CQM117" s="11"/>
      <c r="CQN117" s="11"/>
      <c r="CQO117" s="11"/>
      <c r="CQP117" s="11"/>
      <c r="CQQ117" s="11"/>
      <c r="CQR117" s="11"/>
      <c r="CQS117" s="11"/>
      <c r="CQT117" s="11"/>
      <c r="CQU117" s="11"/>
      <c r="CQV117" s="11"/>
      <c r="CQW117" s="11"/>
      <c r="CQX117" s="11"/>
      <c r="CQY117" s="11"/>
      <c r="CQZ117" s="11"/>
      <c r="CRA117" s="11"/>
      <c r="CRB117" s="11"/>
      <c r="CRC117" s="11"/>
      <c r="CRD117" s="11"/>
      <c r="CRE117" s="11"/>
      <c r="CRF117" s="11"/>
      <c r="CRG117" s="11"/>
      <c r="CRH117" s="11"/>
      <c r="CRI117" s="11"/>
      <c r="CRJ117" s="11"/>
      <c r="CRK117" s="11"/>
      <c r="CRL117" s="11"/>
      <c r="CRM117" s="11"/>
      <c r="CRN117" s="11"/>
      <c r="CRO117" s="11"/>
      <c r="CRP117" s="11"/>
      <c r="CRQ117" s="11"/>
      <c r="CRR117" s="11"/>
      <c r="CRS117" s="11"/>
      <c r="CRT117" s="11"/>
      <c r="CRU117" s="11"/>
      <c r="CRV117" s="11"/>
      <c r="CRW117" s="11"/>
      <c r="CRX117" s="11"/>
      <c r="CRY117" s="11"/>
      <c r="CRZ117" s="11"/>
      <c r="CSA117" s="11"/>
      <c r="CSB117" s="11"/>
      <c r="CSC117" s="11"/>
      <c r="CSD117" s="11"/>
      <c r="CSE117" s="11"/>
      <c r="CSF117" s="11"/>
      <c r="CSG117" s="11"/>
      <c r="CSH117" s="11"/>
      <c r="CSI117" s="11"/>
      <c r="CSJ117" s="11"/>
      <c r="CSK117" s="11"/>
      <c r="CSL117" s="11"/>
      <c r="CSM117" s="11"/>
      <c r="CSN117" s="11"/>
      <c r="CSO117" s="11"/>
      <c r="CSP117" s="11"/>
      <c r="CSQ117" s="11"/>
      <c r="CSR117" s="11"/>
      <c r="CSS117" s="11"/>
      <c r="CST117" s="11"/>
      <c r="CSU117" s="11"/>
      <c r="CSV117" s="11"/>
      <c r="CSW117" s="11"/>
      <c r="CSX117" s="11"/>
      <c r="CSY117" s="11"/>
      <c r="CSZ117" s="11"/>
      <c r="CTA117" s="11"/>
      <c r="CTB117" s="11"/>
      <c r="CTC117" s="11"/>
      <c r="CTD117" s="11"/>
      <c r="CTE117" s="11"/>
      <c r="CTF117" s="11"/>
      <c r="CTG117" s="11"/>
      <c r="CTH117" s="11"/>
      <c r="CTI117" s="11"/>
      <c r="CTJ117" s="11"/>
      <c r="CTK117" s="11"/>
      <c r="CTL117" s="11"/>
      <c r="CTM117" s="11"/>
      <c r="CTN117" s="11"/>
      <c r="CTO117" s="11"/>
      <c r="CTP117" s="11"/>
      <c r="CTQ117" s="11"/>
      <c r="CTR117" s="11"/>
      <c r="CTS117" s="11"/>
      <c r="CTT117" s="11"/>
      <c r="CTU117" s="11"/>
      <c r="CTV117" s="11"/>
      <c r="CTW117" s="11"/>
      <c r="CTX117" s="11"/>
      <c r="CTY117" s="11"/>
      <c r="CTZ117" s="11"/>
      <c r="CUA117" s="11"/>
      <c r="CUB117" s="11"/>
      <c r="CUC117" s="11"/>
      <c r="CUD117" s="11"/>
      <c r="CUE117" s="11"/>
      <c r="CUF117" s="11"/>
      <c r="CUG117" s="11"/>
      <c r="CUH117" s="11"/>
      <c r="CUI117" s="11"/>
      <c r="CUJ117" s="11"/>
      <c r="CUK117" s="11"/>
      <c r="CUL117" s="11"/>
      <c r="CUM117" s="11"/>
      <c r="CUN117" s="11"/>
      <c r="CUO117" s="11"/>
      <c r="CUP117" s="11"/>
      <c r="CUQ117" s="11"/>
      <c r="CUR117" s="11"/>
      <c r="CUS117" s="11"/>
      <c r="CUT117" s="11"/>
      <c r="CUU117" s="11"/>
      <c r="CUV117" s="11"/>
      <c r="CUW117" s="11"/>
      <c r="CUX117" s="11"/>
      <c r="CUY117" s="11"/>
      <c r="CUZ117" s="11"/>
      <c r="CVA117" s="11"/>
      <c r="CVB117" s="11"/>
      <c r="CVC117" s="11"/>
      <c r="CVD117" s="11"/>
      <c r="CVE117" s="11"/>
      <c r="CVF117" s="11"/>
      <c r="CVG117" s="11"/>
      <c r="CVH117" s="11"/>
      <c r="CVI117" s="11"/>
      <c r="CVJ117" s="11"/>
      <c r="CVK117" s="11"/>
      <c r="CVL117" s="11"/>
      <c r="CVM117" s="11"/>
      <c r="CVN117" s="11"/>
      <c r="CVO117" s="11"/>
      <c r="CVP117" s="11"/>
      <c r="CVQ117" s="11"/>
      <c r="CVR117" s="11"/>
      <c r="CVS117" s="11"/>
      <c r="CVT117" s="11"/>
      <c r="CVU117" s="11"/>
      <c r="CVV117" s="11"/>
      <c r="CVW117" s="11"/>
      <c r="CVX117" s="11"/>
      <c r="CVY117" s="11"/>
      <c r="CVZ117" s="11"/>
      <c r="CWA117" s="11"/>
      <c r="CWB117" s="11"/>
      <c r="CWC117" s="11"/>
      <c r="CWD117" s="11"/>
      <c r="CWE117" s="11"/>
      <c r="CWF117" s="11"/>
      <c r="CWG117" s="11"/>
      <c r="CWH117" s="11"/>
      <c r="CWI117" s="11"/>
      <c r="CWJ117" s="11"/>
      <c r="CWK117" s="11"/>
      <c r="CWL117" s="11"/>
      <c r="CWM117" s="11"/>
      <c r="CWN117" s="11"/>
      <c r="CWO117" s="11"/>
      <c r="CWP117" s="11"/>
      <c r="CWQ117" s="11"/>
      <c r="CWR117" s="11"/>
      <c r="CWS117" s="11"/>
      <c r="CWT117" s="11"/>
      <c r="CWU117" s="11"/>
      <c r="CWV117" s="11"/>
      <c r="CWW117" s="11"/>
      <c r="CWX117" s="11"/>
      <c r="CWY117" s="11"/>
      <c r="CWZ117" s="11"/>
      <c r="CXA117" s="11"/>
      <c r="CXB117" s="11"/>
      <c r="CXC117" s="11"/>
      <c r="CXD117" s="11"/>
      <c r="CXE117" s="11"/>
      <c r="CXF117" s="11"/>
      <c r="CXG117" s="11"/>
      <c r="CXH117" s="11"/>
      <c r="CXI117" s="11"/>
      <c r="CXJ117" s="11"/>
      <c r="CXK117" s="11"/>
      <c r="CXL117" s="11"/>
      <c r="CXM117" s="11"/>
      <c r="CXN117" s="11"/>
      <c r="CXO117" s="11"/>
      <c r="CXP117" s="11"/>
      <c r="CXQ117" s="11"/>
      <c r="CXR117" s="11"/>
      <c r="CXS117" s="11"/>
      <c r="CXT117" s="11"/>
      <c r="CXU117" s="11"/>
      <c r="CXV117" s="11"/>
      <c r="CXW117" s="11"/>
      <c r="CXX117" s="11"/>
      <c r="CXY117" s="11"/>
      <c r="CXZ117" s="11"/>
      <c r="CYA117" s="11"/>
      <c r="CYB117" s="11"/>
      <c r="CYC117" s="11"/>
      <c r="CYD117" s="11"/>
      <c r="CYE117" s="11"/>
      <c r="CYF117" s="11"/>
      <c r="CYG117" s="11"/>
      <c r="CYH117" s="11"/>
      <c r="CYI117" s="11"/>
      <c r="CYJ117" s="11"/>
      <c r="CYK117" s="11"/>
      <c r="CYL117" s="11"/>
      <c r="CYM117" s="11"/>
      <c r="CYN117" s="11"/>
      <c r="CYO117" s="11"/>
      <c r="CYP117" s="11"/>
      <c r="CYQ117" s="11"/>
      <c r="CYR117" s="11"/>
      <c r="CYS117" s="11"/>
      <c r="CYT117" s="11"/>
      <c r="CYU117" s="11"/>
      <c r="CYV117" s="11"/>
      <c r="CYW117" s="11"/>
      <c r="CYX117" s="11"/>
      <c r="CYY117" s="11"/>
      <c r="CYZ117" s="11"/>
      <c r="CZA117" s="11"/>
      <c r="CZB117" s="11"/>
      <c r="CZC117" s="11"/>
      <c r="CZD117" s="11"/>
      <c r="CZE117" s="11"/>
      <c r="CZF117" s="11"/>
      <c r="CZG117" s="11"/>
      <c r="CZH117" s="11"/>
      <c r="CZI117" s="11"/>
      <c r="CZJ117" s="11"/>
      <c r="CZK117" s="11"/>
      <c r="CZL117" s="11"/>
      <c r="CZM117" s="11"/>
      <c r="CZN117" s="11"/>
      <c r="CZO117" s="11"/>
      <c r="CZP117" s="11"/>
      <c r="CZQ117" s="11"/>
      <c r="CZR117" s="11"/>
      <c r="CZS117" s="11"/>
      <c r="CZT117" s="11"/>
      <c r="CZU117" s="11"/>
      <c r="CZV117" s="11"/>
      <c r="CZW117" s="11"/>
      <c r="CZX117" s="11"/>
      <c r="CZY117" s="11"/>
      <c r="CZZ117" s="11"/>
      <c r="DAA117" s="11"/>
      <c r="DAB117" s="11"/>
      <c r="DAC117" s="11"/>
      <c r="DAD117" s="11"/>
      <c r="DAE117" s="11"/>
      <c r="DAF117" s="11"/>
      <c r="DAG117" s="11"/>
      <c r="DAH117" s="11"/>
      <c r="DAI117" s="11"/>
      <c r="DAJ117" s="11"/>
      <c r="DAK117" s="11"/>
      <c r="DAL117" s="11"/>
      <c r="DAM117" s="11"/>
      <c r="DAN117" s="11"/>
      <c r="DAO117" s="11"/>
      <c r="DAP117" s="11"/>
      <c r="DAQ117" s="11"/>
      <c r="DAR117" s="11"/>
      <c r="DAS117" s="11"/>
      <c r="DAT117" s="11"/>
      <c r="DAU117" s="11"/>
      <c r="DAV117" s="11"/>
      <c r="DAW117" s="11"/>
      <c r="DAX117" s="11"/>
      <c r="DAY117" s="11"/>
      <c r="DAZ117" s="11"/>
      <c r="DBA117" s="11"/>
      <c r="DBB117" s="11"/>
      <c r="DBC117" s="11"/>
      <c r="DBD117" s="11"/>
      <c r="DBE117" s="11"/>
      <c r="DBF117" s="11"/>
      <c r="DBG117" s="11"/>
      <c r="DBH117" s="11"/>
      <c r="DBI117" s="11"/>
      <c r="DBJ117" s="11"/>
      <c r="DBK117" s="11"/>
      <c r="DBL117" s="11"/>
      <c r="DBM117" s="11"/>
      <c r="DBN117" s="11"/>
      <c r="DBO117" s="11"/>
      <c r="DBP117" s="11"/>
      <c r="DBQ117" s="11"/>
      <c r="DBR117" s="11"/>
      <c r="DBS117" s="11"/>
      <c r="DBT117" s="11"/>
      <c r="DBU117" s="11"/>
      <c r="DBV117" s="11"/>
      <c r="DBW117" s="11"/>
      <c r="DBX117" s="11"/>
      <c r="DBY117" s="11"/>
      <c r="DBZ117" s="11"/>
      <c r="DCA117" s="11"/>
      <c r="DCB117" s="11"/>
      <c r="DCC117" s="11"/>
      <c r="DCD117" s="11"/>
      <c r="DCE117" s="11"/>
      <c r="DCF117" s="11"/>
      <c r="DCG117" s="11"/>
      <c r="DCH117" s="11"/>
      <c r="DCI117" s="11"/>
      <c r="DCJ117" s="11"/>
      <c r="DCK117" s="11"/>
      <c r="DCL117" s="11"/>
      <c r="DCM117" s="11"/>
      <c r="DCN117" s="11"/>
      <c r="DCO117" s="11"/>
      <c r="DCP117" s="11"/>
      <c r="DCQ117" s="11"/>
      <c r="DCR117" s="11"/>
      <c r="DCS117" s="11"/>
      <c r="DCT117" s="11"/>
      <c r="DCU117" s="11"/>
      <c r="DCV117" s="11"/>
      <c r="DCW117" s="11"/>
      <c r="DCX117" s="11"/>
      <c r="DCY117" s="11"/>
      <c r="DCZ117" s="11"/>
      <c r="DDA117" s="11"/>
      <c r="DDB117" s="11"/>
      <c r="DDC117" s="11"/>
      <c r="DDD117" s="11"/>
      <c r="DDE117" s="11"/>
      <c r="DDF117" s="11"/>
      <c r="DDG117" s="11"/>
      <c r="DDH117" s="11"/>
      <c r="DDI117" s="11"/>
      <c r="DDJ117" s="11"/>
      <c r="DDK117" s="11"/>
      <c r="DDL117" s="11"/>
      <c r="DDM117" s="11"/>
      <c r="DDN117" s="11"/>
      <c r="DDO117" s="11"/>
      <c r="DDP117" s="11"/>
      <c r="DDQ117" s="11"/>
      <c r="DDR117" s="11"/>
      <c r="DDS117" s="11"/>
      <c r="DDT117" s="11"/>
      <c r="DDU117" s="11"/>
      <c r="DDV117" s="11"/>
      <c r="DDW117" s="11"/>
      <c r="DDX117" s="11"/>
      <c r="DDY117" s="11"/>
      <c r="DDZ117" s="11"/>
      <c r="DEA117" s="11"/>
      <c r="DEB117" s="11"/>
      <c r="DEC117" s="11"/>
      <c r="DED117" s="11"/>
      <c r="DEE117" s="11"/>
      <c r="DEF117" s="11"/>
      <c r="DEG117" s="11"/>
      <c r="DEH117" s="11"/>
      <c r="DEI117" s="11"/>
      <c r="DEJ117" s="11"/>
      <c r="DEK117" s="11"/>
      <c r="DEL117" s="11"/>
      <c r="DEM117" s="11"/>
      <c r="DEN117" s="11"/>
      <c r="DEO117" s="11"/>
      <c r="DEP117" s="11"/>
      <c r="DEQ117" s="11"/>
      <c r="DER117" s="11"/>
      <c r="DES117" s="11"/>
      <c r="DET117" s="11"/>
      <c r="DEU117" s="11"/>
      <c r="DEV117" s="11"/>
      <c r="DEW117" s="11"/>
      <c r="DEX117" s="11"/>
      <c r="DEY117" s="11"/>
      <c r="DEZ117" s="11"/>
      <c r="DFA117" s="11"/>
      <c r="DFB117" s="11"/>
      <c r="DFC117" s="11"/>
      <c r="DFD117" s="11"/>
      <c r="DFE117" s="11"/>
      <c r="DFF117" s="11"/>
      <c r="DFG117" s="11"/>
      <c r="DFH117" s="11"/>
      <c r="DFI117" s="11"/>
      <c r="DFJ117" s="11"/>
      <c r="DFK117" s="11"/>
      <c r="DFL117" s="11"/>
      <c r="DFM117" s="11"/>
      <c r="DFN117" s="11"/>
      <c r="DFO117" s="11"/>
      <c r="DFP117" s="11"/>
      <c r="DFQ117" s="11"/>
      <c r="DFR117" s="11"/>
      <c r="DFS117" s="11"/>
      <c r="DFT117" s="11"/>
      <c r="DFU117" s="11"/>
      <c r="DFV117" s="11"/>
      <c r="DFW117" s="11"/>
      <c r="DFX117" s="11"/>
      <c r="DFY117" s="11"/>
      <c r="DFZ117" s="11"/>
      <c r="DGA117" s="11"/>
      <c r="DGB117" s="11"/>
      <c r="DGC117" s="11"/>
      <c r="DGD117" s="11"/>
      <c r="DGE117" s="11"/>
      <c r="DGF117" s="11"/>
      <c r="DGG117" s="11"/>
      <c r="DGH117" s="11"/>
      <c r="DGI117" s="11"/>
      <c r="DGJ117" s="11"/>
      <c r="DGK117" s="11"/>
      <c r="DGL117" s="11"/>
      <c r="DGM117" s="11"/>
      <c r="DGN117" s="11"/>
      <c r="DGO117" s="11"/>
      <c r="DGP117" s="11"/>
      <c r="DGQ117" s="11"/>
      <c r="DGR117" s="11"/>
      <c r="DGS117" s="11"/>
      <c r="DGT117" s="11"/>
      <c r="DGU117" s="11"/>
      <c r="DGV117" s="11"/>
      <c r="DGW117" s="11"/>
      <c r="DGX117" s="11"/>
      <c r="DGY117" s="11"/>
      <c r="DGZ117" s="11"/>
      <c r="DHA117" s="11"/>
      <c r="DHB117" s="11"/>
      <c r="DHC117" s="11"/>
      <c r="DHD117" s="11"/>
      <c r="DHE117" s="11"/>
      <c r="DHF117" s="11"/>
      <c r="DHG117" s="11"/>
      <c r="DHH117" s="11"/>
      <c r="DHI117" s="11"/>
      <c r="DHJ117" s="11"/>
      <c r="DHK117" s="11"/>
      <c r="DHL117" s="11"/>
      <c r="DHM117" s="11"/>
      <c r="DHN117" s="11"/>
      <c r="DHO117" s="11"/>
      <c r="DHP117" s="11"/>
      <c r="DHQ117" s="11"/>
      <c r="DHR117" s="11"/>
      <c r="DHS117" s="11"/>
      <c r="DHT117" s="11"/>
      <c r="DHU117" s="11"/>
      <c r="DHV117" s="11"/>
      <c r="DHW117" s="11"/>
      <c r="DHX117" s="11"/>
      <c r="DHY117" s="11"/>
      <c r="DHZ117" s="11"/>
      <c r="DIA117" s="11"/>
      <c r="DIB117" s="11"/>
      <c r="DIC117" s="11"/>
      <c r="DID117" s="11"/>
      <c r="DIE117" s="11"/>
      <c r="DIF117" s="11"/>
      <c r="DIG117" s="11"/>
      <c r="DIH117" s="11"/>
      <c r="DII117" s="11"/>
      <c r="DIJ117" s="11"/>
      <c r="DIK117" s="11"/>
      <c r="DIL117" s="11"/>
      <c r="DIM117" s="11"/>
      <c r="DIN117" s="11"/>
      <c r="DIO117" s="11"/>
      <c r="DIP117" s="11"/>
      <c r="DIQ117" s="11"/>
      <c r="DIR117" s="11"/>
      <c r="DIS117" s="11"/>
      <c r="DIT117" s="11"/>
      <c r="DIU117" s="11"/>
      <c r="DIV117" s="11"/>
      <c r="DIW117" s="11"/>
      <c r="DIX117" s="11"/>
      <c r="DIY117" s="11"/>
      <c r="DIZ117" s="11"/>
      <c r="DJA117" s="11"/>
      <c r="DJB117" s="11"/>
      <c r="DJC117" s="11"/>
      <c r="DJD117" s="11"/>
      <c r="DJE117" s="11"/>
      <c r="DJF117" s="11"/>
      <c r="DJG117" s="11"/>
      <c r="DJH117" s="11"/>
      <c r="DJI117" s="11"/>
      <c r="DJJ117" s="11"/>
      <c r="DJK117" s="11"/>
      <c r="DJL117" s="11"/>
      <c r="DJM117" s="11"/>
      <c r="DJN117" s="11"/>
      <c r="DJO117" s="11"/>
      <c r="DJP117" s="11"/>
      <c r="DJQ117" s="11"/>
      <c r="DJR117" s="11"/>
      <c r="DJS117" s="11"/>
      <c r="DJT117" s="11"/>
      <c r="DJU117" s="11"/>
      <c r="DJV117" s="11"/>
      <c r="DJW117" s="11"/>
      <c r="DJX117" s="11"/>
      <c r="DJY117" s="11"/>
      <c r="DJZ117" s="11"/>
      <c r="DKA117" s="11"/>
      <c r="DKB117" s="11"/>
      <c r="DKC117" s="11"/>
      <c r="DKD117" s="11"/>
      <c r="DKE117" s="11"/>
      <c r="DKF117" s="11"/>
      <c r="DKG117" s="11"/>
      <c r="DKH117" s="11"/>
      <c r="DKI117" s="11"/>
      <c r="DKJ117" s="11"/>
      <c r="DKK117" s="11"/>
      <c r="DKL117" s="11"/>
      <c r="DKM117" s="11"/>
      <c r="DKN117" s="11"/>
      <c r="DKO117" s="11"/>
      <c r="DKP117" s="11"/>
      <c r="DKQ117" s="11"/>
      <c r="DKR117" s="11"/>
      <c r="DKS117" s="11"/>
      <c r="DKT117" s="11"/>
      <c r="DKU117" s="11"/>
      <c r="DKV117" s="11"/>
      <c r="DKW117" s="11"/>
      <c r="DKX117" s="11"/>
      <c r="DKY117" s="11"/>
      <c r="DKZ117" s="11"/>
      <c r="DLA117" s="11"/>
      <c r="DLB117" s="11"/>
      <c r="DLC117" s="11"/>
      <c r="DLD117" s="11"/>
      <c r="DLE117" s="11"/>
      <c r="DLF117" s="11"/>
      <c r="DLG117" s="11"/>
      <c r="DLH117" s="11"/>
      <c r="DLI117" s="11"/>
      <c r="DLJ117" s="11"/>
      <c r="DLK117" s="11"/>
      <c r="DLL117" s="11"/>
      <c r="DLM117" s="11"/>
      <c r="DLN117" s="11"/>
      <c r="DLO117" s="11"/>
      <c r="DLP117" s="11"/>
      <c r="DLQ117" s="11"/>
      <c r="DLR117" s="11"/>
      <c r="DLS117" s="11"/>
      <c r="DLT117" s="11"/>
      <c r="DLU117" s="11"/>
      <c r="DLV117" s="11"/>
      <c r="DLW117" s="11"/>
      <c r="DLX117" s="11"/>
      <c r="DLY117" s="11"/>
      <c r="DLZ117" s="11"/>
      <c r="DMA117" s="11"/>
      <c r="DMB117" s="11"/>
      <c r="DMC117" s="11"/>
      <c r="DMD117" s="11"/>
      <c r="DME117" s="11"/>
      <c r="DMF117" s="11"/>
      <c r="DMG117" s="11"/>
      <c r="DMH117" s="11"/>
      <c r="DMI117" s="11"/>
      <c r="DMJ117" s="11"/>
      <c r="DMK117" s="11"/>
      <c r="DML117" s="11"/>
      <c r="DMM117" s="11"/>
      <c r="DMN117" s="11"/>
      <c r="DMO117" s="11"/>
      <c r="DMP117" s="11"/>
      <c r="DMQ117" s="11"/>
      <c r="DMR117" s="11"/>
      <c r="DMS117" s="11"/>
      <c r="DMT117" s="11"/>
      <c r="DMU117" s="11"/>
      <c r="DMV117" s="11"/>
      <c r="DMW117" s="11"/>
      <c r="DMX117" s="11"/>
      <c r="DMY117" s="11"/>
      <c r="DMZ117" s="11"/>
      <c r="DNA117" s="11"/>
      <c r="DNB117" s="11"/>
      <c r="DNC117" s="11"/>
      <c r="DND117" s="11"/>
      <c r="DNE117" s="11"/>
      <c r="DNF117" s="11"/>
      <c r="DNG117" s="11"/>
      <c r="DNH117" s="11"/>
      <c r="DNI117" s="11"/>
      <c r="DNJ117" s="11"/>
      <c r="DNK117" s="11"/>
      <c r="DNL117" s="11"/>
      <c r="DNM117" s="11"/>
      <c r="DNN117" s="11"/>
      <c r="DNO117" s="11"/>
      <c r="DNP117" s="11"/>
      <c r="DNQ117" s="11"/>
      <c r="DNR117" s="11"/>
      <c r="DNS117" s="11"/>
      <c r="DNT117" s="11"/>
      <c r="DNU117" s="11"/>
      <c r="DNV117" s="11"/>
      <c r="DNW117" s="11"/>
      <c r="DNX117" s="11"/>
      <c r="DNY117" s="11"/>
      <c r="DNZ117" s="11"/>
      <c r="DOA117" s="11"/>
      <c r="DOB117" s="11"/>
      <c r="DOC117" s="11"/>
      <c r="DOD117" s="11"/>
      <c r="DOE117" s="11"/>
      <c r="DOF117" s="11"/>
      <c r="DOG117" s="11"/>
      <c r="DOH117" s="11"/>
      <c r="DOI117" s="11"/>
      <c r="DOJ117" s="11"/>
      <c r="DOK117" s="11"/>
      <c r="DOL117" s="11"/>
      <c r="DOM117" s="11"/>
      <c r="DON117" s="11"/>
      <c r="DOO117" s="11"/>
      <c r="DOP117" s="11"/>
      <c r="DOQ117" s="11"/>
      <c r="DOR117" s="11"/>
      <c r="DOS117" s="11"/>
      <c r="DOT117" s="11"/>
      <c r="DOU117" s="11"/>
      <c r="DOV117" s="11"/>
      <c r="DOW117" s="11"/>
      <c r="DOX117" s="11"/>
      <c r="DOY117" s="11"/>
      <c r="DOZ117" s="11"/>
      <c r="DPA117" s="11"/>
      <c r="DPB117" s="11"/>
      <c r="DPC117" s="11"/>
      <c r="DPD117" s="11"/>
      <c r="DPE117" s="11"/>
      <c r="DPF117" s="11"/>
      <c r="DPG117" s="11"/>
      <c r="DPH117" s="11"/>
      <c r="DPI117" s="11"/>
      <c r="DPJ117" s="11"/>
      <c r="DPK117" s="11"/>
      <c r="DPL117" s="11"/>
      <c r="DPM117" s="11"/>
      <c r="DPN117" s="11"/>
      <c r="DPO117" s="11"/>
      <c r="DPP117" s="11"/>
      <c r="DPQ117" s="11"/>
      <c r="DPR117" s="11"/>
      <c r="DPS117" s="11"/>
      <c r="DPT117" s="11"/>
      <c r="DPU117" s="11"/>
      <c r="DPV117" s="11"/>
      <c r="DPW117" s="11"/>
      <c r="DPX117" s="11"/>
      <c r="DPY117" s="11"/>
      <c r="DPZ117" s="11"/>
      <c r="DQA117" s="11"/>
      <c r="DQB117" s="11"/>
      <c r="DQC117" s="11"/>
      <c r="DQD117" s="11"/>
      <c r="DQE117" s="11"/>
      <c r="DQF117" s="11"/>
      <c r="DQG117" s="11"/>
      <c r="DQH117" s="11"/>
      <c r="DQI117" s="11"/>
      <c r="DQJ117" s="11"/>
      <c r="DQK117" s="11"/>
      <c r="DQL117" s="11"/>
      <c r="DQM117" s="11"/>
      <c r="DQN117" s="11"/>
      <c r="DQO117" s="11"/>
      <c r="DQP117" s="11"/>
      <c r="DQQ117" s="11"/>
      <c r="DQR117" s="11"/>
      <c r="DQS117" s="11"/>
      <c r="DQT117" s="11"/>
      <c r="DQU117" s="11"/>
      <c r="DQV117" s="11"/>
      <c r="DQW117" s="11"/>
      <c r="DQX117" s="11"/>
      <c r="DQY117" s="11"/>
      <c r="DQZ117" s="11"/>
      <c r="DRA117" s="11"/>
      <c r="DRB117" s="11"/>
      <c r="DRC117" s="11"/>
      <c r="DRD117" s="11"/>
      <c r="DRE117" s="11"/>
      <c r="DRF117" s="11"/>
      <c r="DRG117" s="11"/>
      <c r="DRH117" s="11"/>
      <c r="DRI117" s="11"/>
      <c r="DRJ117" s="11"/>
      <c r="DRK117" s="11"/>
      <c r="DRL117" s="11"/>
      <c r="DRM117" s="11"/>
      <c r="DRN117" s="11"/>
      <c r="DRO117" s="11"/>
      <c r="DRP117" s="11"/>
      <c r="DRQ117" s="11"/>
      <c r="DRR117" s="11"/>
      <c r="DRS117" s="11"/>
      <c r="DRT117" s="11"/>
      <c r="DRU117" s="11"/>
      <c r="DRV117" s="11"/>
      <c r="DRW117" s="11"/>
      <c r="DRX117" s="11"/>
      <c r="DRY117" s="11"/>
      <c r="DRZ117" s="11"/>
      <c r="DSA117" s="11"/>
      <c r="DSB117" s="11"/>
      <c r="DSC117" s="11"/>
      <c r="DSD117" s="11"/>
      <c r="DSE117" s="11"/>
      <c r="DSF117" s="11"/>
      <c r="DSG117" s="11"/>
      <c r="DSH117" s="11"/>
      <c r="DSI117" s="11"/>
      <c r="DSJ117" s="11"/>
      <c r="DSK117" s="11"/>
      <c r="DSL117" s="11"/>
      <c r="DSM117" s="11"/>
      <c r="DSN117" s="11"/>
      <c r="DSO117" s="11"/>
      <c r="DSP117" s="11"/>
      <c r="DSQ117" s="11"/>
      <c r="DSR117" s="11"/>
      <c r="DSS117" s="11"/>
      <c r="DST117" s="11"/>
      <c r="DSU117" s="11"/>
      <c r="DSV117" s="11"/>
      <c r="DSW117" s="11"/>
      <c r="DSX117" s="11"/>
      <c r="DSY117" s="11"/>
      <c r="DSZ117" s="11"/>
      <c r="DTA117" s="11"/>
      <c r="DTB117" s="11"/>
      <c r="DTC117" s="11"/>
      <c r="DTD117" s="11"/>
      <c r="DTE117" s="11"/>
      <c r="DTF117" s="11"/>
      <c r="DTG117" s="11"/>
      <c r="DTH117" s="11"/>
      <c r="DTI117" s="11"/>
      <c r="DTJ117" s="11"/>
      <c r="DTK117" s="11"/>
      <c r="DTL117" s="11"/>
      <c r="DTM117" s="11"/>
      <c r="DTN117" s="11"/>
      <c r="DTO117" s="11"/>
      <c r="DTP117" s="11"/>
      <c r="DTQ117" s="11"/>
      <c r="DTR117" s="11"/>
      <c r="DTS117" s="11"/>
      <c r="DTT117" s="11"/>
      <c r="DTU117" s="11"/>
      <c r="DTV117" s="11"/>
      <c r="DTW117" s="11"/>
      <c r="DTX117" s="11"/>
      <c r="DTY117" s="11"/>
      <c r="DTZ117" s="11"/>
      <c r="DUA117" s="11"/>
      <c r="DUB117" s="11"/>
      <c r="DUC117" s="11"/>
      <c r="DUD117" s="11"/>
      <c r="DUE117" s="11"/>
      <c r="DUF117" s="11"/>
      <c r="DUG117" s="11"/>
      <c r="DUH117" s="11"/>
      <c r="DUI117" s="11"/>
      <c r="DUJ117" s="11"/>
      <c r="DUK117" s="11"/>
      <c r="DUL117" s="11"/>
      <c r="DUM117" s="11"/>
      <c r="DUN117" s="11"/>
      <c r="DUO117" s="11"/>
      <c r="DUP117" s="11"/>
      <c r="DUQ117" s="11"/>
      <c r="DUR117" s="11"/>
      <c r="DUS117" s="11"/>
      <c r="DUT117" s="11"/>
      <c r="DUU117" s="11"/>
      <c r="DUV117" s="11"/>
      <c r="DUW117" s="11"/>
      <c r="DUX117" s="11"/>
      <c r="DUY117" s="11"/>
      <c r="DUZ117" s="11"/>
      <c r="DVA117" s="11"/>
      <c r="DVB117" s="11"/>
      <c r="DVC117" s="11"/>
      <c r="DVD117" s="11"/>
      <c r="DVE117" s="11"/>
      <c r="DVF117" s="11"/>
      <c r="DVG117" s="11"/>
      <c r="DVH117" s="11"/>
      <c r="DVI117" s="11"/>
      <c r="DVJ117" s="11"/>
      <c r="DVK117" s="11"/>
      <c r="DVL117" s="11"/>
      <c r="DVM117" s="11"/>
      <c r="DVN117" s="11"/>
      <c r="DVO117" s="11"/>
      <c r="DVP117" s="11"/>
      <c r="DVQ117" s="11"/>
      <c r="DVR117" s="11"/>
      <c r="DVS117" s="11"/>
      <c r="DVT117" s="11"/>
      <c r="DVU117" s="11"/>
      <c r="DVV117" s="11"/>
      <c r="DVW117" s="11"/>
      <c r="DVX117" s="11"/>
      <c r="DVY117" s="11"/>
      <c r="DVZ117" s="11"/>
      <c r="DWA117" s="11"/>
      <c r="DWB117" s="11"/>
      <c r="DWC117" s="11"/>
      <c r="DWD117" s="11"/>
      <c r="DWE117" s="11"/>
      <c r="DWF117" s="11"/>
      <c r="DWG117" s="11"/>
      <c r="DWH117" s="11"/>
      <c r="DWI117" s="11"/>
      <c r="DWJ117" s="11"/>
      <c r="DWK117" s="11"/>
      <c r="DWL117" s="11"/>
      <c r="DWM117" s="11"/>
      <c r="DWN117" s="11"/>
      <c r="DWO117" s="11"/>
      <c r="DWP117" s="11"/>
      <c r="DWQ117" s="11"/>
      <c r="DWR117" s="11"/>
      <c r="DWS117" s="11"/>
      <c r="DWT117" s="11"/>
      <c r="DWU117" s="11"/>
      <c r="DWV117" s="11"/>
      <c r="DWW117" s="11"/>
      <c r="DWX117" s="11"/>
      <c r="DWY117" s="11"/>
      <c r="DWZ117" s="11"/>
      <c r="DXA117" s="11"/>
      <c r="DXB117" s="11"/>
      <c r="DXC117" s="11"/>
      <c r="DXD117" s="11"/>
      <c r="DXE117" s="11"/>
      <c r="DXF117" s="11"/>
      <c r="DXG117" s="11"/>
      <c r="DXH117" s="11"/>
      <c r="DXI117" s="11"/>
      <c r="DXJ117" s="11"/>
      <c r="DXK117" s="11"/>
      <c r="DXL117" s="11"/>
      <c r="DXM117" s="11"/>
      <c r="DXN117" s="11"/>
      <c r="DXO117" s="11"/>
      <c r="DXP117" s="11"/>
      <c r="DXQ117" s="11"/>
      <c r="DXR117" s="11"/>
      <c r="DXS117" s="11"/>
      <c r="DXT117" s="11"/>
      <c r="DXU117" s="11"/>
      <c r="DXV117" s="11"/>
      <c r="DXW117" s="11"/>
      <c r="DXX117" s="11"/>
      <c r="DXY117" s="11"/>
      <c r="DXZ117" s="11"/>
      <c r="DYA117" s="11"/>
      <c r="DYB117" s="11"/>
      <c r="DYC117" s="11"/>
      <c r="DYD117" s="11"/>
      <c r="DYE117" s="11"/>
      <c r="DYF117" s="11"/>
      <c r="DYG117" s="11"/>
      <c r="DYH117" s="11"/>
      <c r="DYI117" s="11"/>
      <c r="DYJ117" s="11"/>
      <c r="DYK117" s="11"/>
      <c r="DYL117" s="11"/>
      <c r="DYM117" s="11"/>
      <c r="DYN117" s="11"/>
      <c r="DYO117" s="11"/>
      <c r="DYP117" s="11"/>
      <c r="DYQ117" s="11"/>
      <c r="DYR117" s="11"/>
      <c r="DYS117" s="11"/>
      <c r="DYT117" s="11"/>
      <c r="DYU117" s="11"/>
      <c r="DYV117" s="11"/>
      <c r="DYW117" s="11"/>
      <c r="DYX117" s="11"/>
      <c r="DYY117" s="11"/>
      <c r="DYZ117" s="11"/>
      <c r="DZA117" s="11"/>
      <c r="DZB117" s="11"/>
      <c r="DZC117" s="11"/>
      <c r="DZD117" s="11"/>
      <c r="DZE117" s="11"/>
      <c r="DZF117" s="11"/>
      <c r="DZG117" s="11"/>
      <c r="DZH117" s="11"/>
      <c r="DZI117" s="11"/>
      <c r="DZJ117" s="11"/>
      <c r="DZK117" s="11"/>
      <c r="DZL117" s="11"/>
      <c r="DZM117" s="11"/>
      <c r="DZN117" s="11"/>
      <c r="DZO117" s="11"/>
      <c r="DZP117" s="11"/>
      <c r="DZQ117" s="11"/>
      <c r="DZR117" s="11"/>
      <c r="DZS117" s="11"/>
      <c r="DZT117" s="11"/>
      <c r="DZU117" s="11"/>
      <c r="DZV117" s="11"/>
      <c r="DZW117" s="11"/>
      <c r="DZX117" s="11"/>
      <c r="DZY117" s="11"/>
      <c r="DZZ117" s="11"/>
      <c r="EAA117" s="11"/>
      <c r="EAB117" s="11"/>
      <c r="EAC117" s="11"/>
      <c r="EAD117" s="11"/>
      <c r="EAE117" s="11"/>
      <c r="EAF117" s="11"/>
      <c r="EAG117" s="11"/>
      <c r="EAH117" s="11"/>
      <c r="EAI117" s="11"/>
      <c r="EAJ117" s="11"/>
      <c r="EAK117" s="11"/>
      <c r="EAL117" s="11"/>
      <c r="EAM117" s="11"/>
      <c r="EAN117" s="11"/>
      <c r="EAO117" s="11"/>
      <c r="EAP117" s="11"/>
      <c r="EAQ117" s="11"/>
      <c r="EAR117" s="11"/>
      <c r="EAS117" s="11"/>
      <c r="EAT117" s="11"/>
      <c r="EAU117" s="11"/>
      <c r="EAV117" s="11"/>
      <c r="EAW117" s="11"/>
      <c r="EAX117" s="11"/>
      <c r="EAY117" s="11"/>
      <c r="EAZ117" s="11"/>
      <c r="EBA117" s="11"/>
      <c r="EBB117" s="11"/>
      <c r="EBC117" s="11"/>
      <c r="EBD117" s="11"/>
      <c r="EBE117" s="11"/>
      <c r="EBF117" s="11"/>
      <c r="EBG117" s="11"/>
      <c r="EBH117" s="11"/>
      <c r="EBI117" s="11"/>
      <c r="EBJ117" s="11"/>
      <c r="EBK117" s="11"/>
      <c r="EBL117" s="11"/>
      <c r="EBM117" s="11"/>
      <c r="EBN117" s="11"/>
      <c r="EBO117" s="11"/>
      <c r="EBP117" s="11"/>
      <c r="EBQ117" s="11"/>
      <c r="EBR117" s="11"/>
      <c r="EBS117" s="11"/>
      <c r="EBT117" s="11"/>
      <c r="EBU117" s="11"/>
      <c r="EBV117" s="11"/>
      <c r="EBW117" s="11"/>
      <c r="EBX117" s="11"/>
      <c r="EBY117" s="11"/>
      <c r="EBZ117" s="11"/>
      <c r="ECA117" s="11"/>
      <c r="ECB117" s="11"/>
      <c r="ECC117" s="11"/>
      <c r="ECD117" s="11"/>
      <c r="ECE117" s="11"/>
      <c r="ECF117" s="11"/>
      <c r="ECG117" s="11"/>
      <c r="ECH117" s="11"/>
      <c r="ECI117" s="11"/>
      <c r="ECJ117" s="11"/>
      <c r="ECK117" s="11"/>
      <c r="ECL117" s="11"/>
      <c r="ECM117" s="11"/>
      <c r="ECN117" s="11"/>
      <c r="ECO117" s="11"/>
      <c r="ECP117" s="11"/>
      <c r="ECQ117" s="11"/>
      <c r="ECR117" s="11"/>
      <c r="ECS117" s="11"/>
      <c r="ECT117" s="11"/>
      <c r="ECU117" s="11"/>
      <c r="ECV117" s="11"/>
      <c r="ECW117" s="11"/>
      <c r="ECX117" s="11"/>
      <c r="ECY117" s="11"/>
      <c r="ECZ117" s="11"/>
      <c r="EDA117" s="11"/>
      <c r="EDB117" s="11"/>
      <c r="EDC117" s="11"/>
      <c r="EDD117" s="11"/>
      <c r="EDE117" s="11"/>
      <c r="EDF117" s="11"/>
      <c r="EDG117" s="11"/>
      <c r="EDH117" s="11"/>
      <c r="EDI117" s="11"/>
      <c r="EDJ117" s="11"/>
      <c r="EDK117" s="11"/>
      <c r="EDL117" s="11"/>
      <c r="EDM117" s="11"/>
      <c r="EDN117" s="11"/>
      <c r="EDO117" s="11"/>
      <c r="EDP117" s="11"/>
      <c r="EDQ117" s="11"/>
      <c r="EDR117" s="11"/>
      <c r="EDS117" s="11"/>
      <c r="EDT117" s="11"/>
      <c r="EDU117" s="11"/>
      <c r="EDV117" s="11"/>
      <c r="EDW117" s="11"/>
      <c r="EDX117" s="11"/>
      <c r="EDY117" s="11"/>
      <c r="EDZ117" s="11"/>
      <c r="EEA117" s="11"/>
      <c r="EEB117" s="11"/>
      <c r="EEC117" s="11"/>
      <c r="EED117" s="11"/>
      <c r="EEE117" s="11"/>
      <c r="EEF117" s="11"/>
      <c r="EEG117" s="11"/>
      <c r="EEH117" s="11"/>
      <c r="EEI117" s="11"/>
      <c r="EEJ117" s="11"/>
      <c r="EEK117" s="11"/>
      <c r="EEL117" s="11"/>
      <c r="EEM117" s="11"/>
      <c r="EEN117" s="11"/>
      <c r="EEO117" s="11"/>
      <c r="EEP117" s="11"/>
      <c r="EEQ117" s="11"/>
      <c r="EER117" s="11"/>
      <c r="EES117" s="11"/>
      <c r="EET117" s="11"/>
      <c r="EEU117" s="11"/>
      <c r="EEV117" s="11"/>
      <c r="EEW117" s="11"/>
      <c r="EEX117" s="11"/>
      <c r="EEY117" s="11"/>
      <c r="EEZ117" s="11"/>
      <c r="EFA117" s="11"/>
      <c r="EFB117" s="11"/>
      <c r="EFC117" s="11"/>
      <c r="EFD117" s="11"/>
      <c r="EFE117" s="11"/>
      <c r="EFF117" s="11"/>
      <c r="EFG117" s="11"/>
      <c r="EFH117" s="11"/>
      <c r="EFI117" s="11"/>
      <c r="EFJ117" s="11"/>
      <c r="EFK117" s="11"/>
      <c r="EFL117" s="11"/>
      <c r="EFM117" s="11"/>
      <c r="EFN117" s="11"/>
      <c r="EFO117" s="11"/>
      <c r="EFP117" s="11"/>
      <c r="EFQ117" s="11"/>
      <c r="EFR117" s="11"/>
      <c r="EFS117" s="11"/>
      <c r="EFT117" s="11"/>
      <c r="EFU117" s="11"/>
      <c r="EFV117" s="11"/>
      <c r="EFW117" s="11"/>
      <c r="EFX117" s="11"/>
      <c r="EFY117" s="11"/>
      <c r="EFZ117" s="11"/>
      <c r="EGA117" s="11"/>
      <c r="EGB117" s="11"/>
      <c r="EGC117" s="11"/>
      <c r="EGD117" s="11"/>
      <c r="EGE117" s="11"/>
      <c r="EGF117" s="11"/>
      <c r="EGG117" s="11"/>
      <c r="EGH117" s="11"/>
      <c r="EGI117" s="11"/>
      <c r="EGJ117" s="11"/>
      <c r="EGK117" s="11"/>
      <c r="EGL117" s="11"/>
      <c r="EGM117" s="11"/>
      <c r="EGN117" s="11"/>
      <c r="EGO117" s="11"/>
      <c r="EGP117" s="11"/>
      <c r="EGQ117" s="11"/>
      <c r="EGR117" s="11"/>
      <c r="EGS117" s="11"/>
      <c r="EGT117" s="11"/>
      <c r="EGU117" s="11"/>
      <c r="EGV117" s="11"/>
      <c r="EGW117" s="11"/>
      <c r="EGX117" s="11"/>
      <c r="EGY117" s="11"/>
      <c r="EGZ117" s="11"/>
      <c r="EHA117" s="11"/>
      <c r="EHB117" s="11"/>
      <c r="EHC117" s="11"/>
      <c r="EHD117" s="11"/>
      <c r="EHE117" s="11"/>
      <c r="EHF117" s="11"/>
      <c r="EHG117" s="11"/>
      <c r="EHH117" s="11"/>
      <c r="EHI117" s="11"/>
      <c r="EHJ117" s="11"/>
      <c r="EHK117" s="11"/>
      <c r="EHL117" s="11"/>
      <c r="EHM117" s="11"/>
      <c r="EHN117" s="11"/>
      <c r="EHO117" s="11"/>
      <c r="EHP117" s="11"/>
      <c r="EHQ117" s="11"/>
      <c r="EHR117" s="11"/>
      <c r="EHS117" s="11"/>
      <c r="EHT117" s="11"/>
      <c r="EHU117" s="11"/>
      <c r="EHV117" s="11"/>
      <c r="EHW117" s="11"/>
      <c r="EHX117" s="11"/>
      <c r="EHY117" s="11"/>
      <c r="EHZ117" s="11"/>
      <c r="EIA117" s="11"/>
      <c r="EIB117" s="11"/>
      <c r="EIC117" s="11"/>
      <c r="EID117" s="11"/>
      <c r="EIE117" s="11"/>
      <c r="EIF117" s="11"/>
      <c r="EIG117" s="11"/>
      <c r="EIH117" s="11"/>
      <c r="EII117" s="11"/>
      <c r="EIJ117" s="11"/>
      <c r="EIK117" s="11"/>
      <c r="EIL117" s="11"/>
      <c r="EIM117" s="11"/>
      <c r="EIN117" s="11"/>
      <c r="EIO117" s="11"/>
      <c r="EIP117" s="11"/>
      <c r="EIQ117" s="11"/>
      <c r="EIR117" s="11"/>
      <c r="EIS117" s="11"/>
      <c r="EIT117" s="11"/>
      <c r="EIU117" s="11"/>
      <c r="EIV117" s="11"/>
      <c r="EIW117" s="11"/>
      <c r="EIX117" s="11"/>
      <c r="EIY117" s="11"/>
      <c r="EIZ117" s="11"/>
      <c r="EJA117" s="11"/>
      <c r="EJB117" s="11"/>
      <c r="EJC117" s="11"/>
      <c r="EJD117" s="11"/>
      <c r="EJE117" s="11"/>
      <c r="EJF117" s="11"/>
      <c r="EJG117" s="11"/>
      <c r="EJH117" s="11"/>
      <c r="EJI117" s="11"/>
      <c r="EJJ117" s="11"/>
      <c r="EJK117" s="11"/>
      <c r="EJL117" s="11"/>
      <c r="EJM117" s="11"/>
      <c r="EJN117" s="11"/>
      <c r="EJO117" s="11"/>
      <c r="EJP117" s="11"/>
      <c r="EJQ117" s="11"/>
      <c r="EJR117" s="11"/>
      <c r="EJS117" s="11"/>
      <c r="EJT117" s="11"/>
      <c r="EJU117" s="11"/>
      <c r="EJV117" s="11"/>
      <c r="EJW117" s="11"/>
      <c r="EJX117" s="11"/>
      <c r="EJY117" s="11"/>
      <c r="EJZ117" s="11"/>
      <c r="EKA117" s="11"/>
      <c r="EKB117" s="11"/>
      <c r="EKC117" s="11"/>
      <c r="EKD117" s="11"/>
      <c r="EKE117" s="11"/>
      <c r="EKF117" s="11"/>
      <c r="EKG117" s="11"/>
      <c r="EKH117" s="11"/>
      <c r="EKI117" s="11"/>
      <c r="EKJ117" s="11"/>
      <c r="EKK117" s="11"/>
      <c r="EKL117" s="11"/>
      <c r="EKM117" s="11"/>
      <c r="EKN117" s="11"/>
      <c r="EKO117" s="11"/>
      <c r="EKP117" s="11"/>
      <c r="EKQ117" s="11"/>
      <c r="EKR117" s="11"/>
      <c r="EKS117" s="11"/>
      <c r="EKT117" s="11"/>
      <c r="EKU117" s="11"/>
      <c r="EKV117" s="11"/>
      <c r="EKW117" s="11"/>
      <c r="EKX117" s="11"/>
      <c r="EKY117" s="11"/>
      <c r="EKZ117" s="11"/>
      <c r="ELA117" s="11"/>
      <c r="ELB117" s="11"/>
      <c r="ELC117" s="11"/>
      <c r="ELD117" s="11"/>
      <c r="ELE117" s="11"/>
      <c r="ELF117" s="11"/>
      <c r="ELG117" s="11"/>
      <c r="ELH117" s="11"/>
      <c r="ELI117" s="11"/>
      <c r="ELJ117" s="11"/>
      <c r="ELK117" s="11"/>
      <c r="ELL117" s="11"/>
      <c r="ELM117" s="11"/>
      <c r="ELN117" s="11"/>
      <c r="ELO117" s="11"/>
      <c r="ELP117" s="11"/>
      <c r="ELQ117" s="11"/>
      <c r="ELR117" s="11"/>
      <c r="ELS117" s="11"/>
      <c r="ELT117" s="11"/>
      <c r="ELU117" s="11"/>
      <c r="ELV117" s="11"/>
      <c r="ELW117" s="11"/>
      <c r="ELX117" s="11"/>
      <c r="ELY117" s="11"/>
      <c r="ELZ117" s="11"/>
      <c r="EMA117" s="11"/>
      <c r="EMB117" s="11"/>
      <c r="EMC117" s="11"/>
      <c r="EMD117" s="11"/>
      <c r="EME117" s="11"/>
      <c r="EMF117" s="11"/>
      <c r="EMG117" s="11"/>
      <c r="EMH117" s="11"/>
      <c r="EMI117" s="11"/>
      <c r="EMJ117" s="11"/>
      <c r="EMK117" s="11"/>
      <c r="EML117" s="11"/>
      <c r="EMM117" s="11"/>
      <c r="EMN117" s="11"/>
      <c r="EMO117" s="11"/>
      <c r="EMP117" s="11"/>
      <c r="EMQ117" s="11"/>
      <c r="EMR117" s="11"/>
      <c r="EMS117" s="11"/>
      <c r="EMT117" s="11"/>
      <c r="EMU117" s="11"/>
      <c r="EMV117" s="11"/>
      <c r="EMW117" s="11"/>
      <c r="EMX117" s="11"/>
      <c r="EMY117" s="11"/>
      <c r="EMZ117" s="11"/>
      <c r="ENA117" s="11"/>
      <c r="ENB117" s="11"/>
      <c r="ENC117" s="11"/>
      <c r="END117" s="11"/>
      <c r="ENE117" s="11"/>
      <c r="ENF117" s="11"/>
      <c r="ENG117" s="11"/>
      <c r="ENH117" s="11"/>
      <c r="ENI117" s="11"/>
      <c r="ENJ117" s="11"/>
      <c r="ENK117" s="11"/>
      <c r="ENL117" s="11"/>
      <c r="ENM117" s="11"/>
      <c r="ENN117" s="11"/>
      <c r="ENO117" s="11"/>
      <c r="ENP117" s="11"/>
      <c r="ENQ117" s="11"/>
      <c r="ENR117" s="11"/>
      <c r="ENS117" s="11"/>
      <c r="ENT117" s="11"/>
      <c r="ENU117" s="11"/>
      <c r="ENV117" s="11"/>
      <c r="ENW117" s="11"/>
      <c r="ENX117" s="11"/>
      <c r="ENY117" s="11"/>
      <c r="ENZ117" s="11"/>
      <c r="EOA117" s="11"/>
      <c r="EOB117" s="11"/>
      <c r="EOC117" s="11"/>
      <c r="EOD117" s="11"/>
      <c r="EOE117" s="11"/>
      <c r="EOF117" s="11"/>
      <c r="EOG117" s="11"/>
      <c r="EOH117" s="11"/>
      <c r="EOI117" s="11"/>
      <c r="EOJ117" s="11"/>
      <c r="EOK117" s="11"/>
      <c r="EOL117" s="11"/>
      <c r="EOM117" s="11"/>
      <c r="EON117" s="11"/>
      <c r="EOO117" s="11"/>
      <c r="EOP117" s="11"/>
      <c r="EOQ117" s="11"/>
      <c r="EOR117" s="11"/>
      <c r="EOS117" s="11"/>
      <c r="EOT117" s="11"/>
      <c r="EOU117" s="11"/>
      <c r="EOV117" s="11"/>
      <c r="EOW117" s="11"/>
      <c r="EOX117" s="11"/>
      <c r="EOY117" s="11"/>
      <c r="EOZ117" s="11"/>
      <c r="EPA117" s="11"/>
      <c r="EPB117" s="11"/>
      <c r="EPC117" s="11"/>
      <c r="EPD117" s="11"/>
      <c r="EPE117" s="11"/>
      <c r="EPF117" s="11"/>
      <c r="EPG117" s="11"/>
      <c r="EPH117" s="11"/>
      <c r="EPI117" s="11"/>
      <c r="EPJ117" s="11"/>
      <c r="EPK117" s="11"/>
      <c r="EPL117" s="11"/>
      <c r="EPM117" s="11"/>
      <c r="EPN117" s="11"/>
      <c r="EPO117" s="11"/>
      <c r="EPP117" s="11"/>
      <c r="EPQ117" s="11"/>
      <c r="EPR117" s="11"/>
      <c r="EPS117" s="11"/>
      <c r="EPT117" s="11"/>
      <c r="EPU117" s="11"/>
      <c r="EPV117" s="11"/>
      <c r="EPW117" s="11"/>
      <c r="EPX117" s="11"/>
      <c r="EPY117" s="11"/>
      <c r="EPZ117" s="11"/>
      <c r="EQA117" s="11"/>
      <c r="EQB117" s="11"/>
      <c r="EQC117" s="11"/>
      <c r="EQD117" s="11"/>
      <c r="EQE117" s="11"/>
      <c r="EQF117" s="11"/>
      <c r="EQG117" s="11"/>
      <c r="EQH117" s="11"/>
      <c r="EQI117" s="11"/>
      <c r="EQJ117" s="11"/>
      <c r="EQK117" s="11"/>
      <c r="EQL117" s="11"/>
      <c r="EQM117" s="11"/>
      <c r="EQN117" s="11"/>
      <c r="EQO117" s="11"/>
      <c r="EQP117" s="11"/>
      <c r="EQQ117" s="11"/>
      <c r="EQR117" s="11"/>
      <c r="EQS117" s="11"/>
      <c r="EQT117" s="11"/>
      <c r="EQU117" s="11"/>
      <c r="EQV117" s="11"/>
      <c r="EQW117" s="11"/>
      <c r="EQX117" s="11"/>
      <c r="EQY117" s="11"/>
      <c r="EQZ117" s="11"/>
      <c r="ERA117" s="11"/>
      <c r="ERB117" s="11"/>
      <c r="ERC117" s="11"/>
      <c r="ERD117" s="11"/>
      <c r="ERE117" s="11"/>
      <c r="ERF117" s="11"/>
      <c r="ERG117" s="11"/>
      <c r="ERH117" s="11"/>
      <c r="ERI117" s="11"/>
      <c r="ERJ117" s="11"/>
      <c r="ERK117" s="11"/>
      <c r="ERL117" s="11"/>
      <c r="ERM117" s="11"/>
      <c r="ERN117" s="11"/>
      <c r="ERO117" s="11"/>
      <c r="ERP117" s="11"/>
      <c r="ERQ117" s="11"/>
      <c r="ERR117" s="11"/>
      <c r="ERS117" s="11"/>
      <c r="ERT117" s="11"/>
      <c r="ERU117" s="11"/>
      <c r="ERV117" s="11"/>
      <c r="ERW117" s="11"/>
      <c r="ERX117" s="11"/>
      <c r="ERY117" s="11"/>
      <c r="ERZ117" s="11"/>
      <c r="ESA117" s="11"/>
      <c r="ESB117" s="11"/>
      <c r="ESC117" s="11"/>
      <c r="ESD117" s="11"/>
      <c r="ESE117" s="11"/>
      <c r="ESF117" s="11"/>
      <c r="ESG117" s="11"/>
      <c r="ESH117" s="11"/>
      <c r="ESI117" s="11"/>
      <c r="ESJ117" s="11"/>
      <c r="ESK117" s="11"/>
      <c r="ESL117" s="11"/>
      <c r="ESM117" s="11"/>
      <c r="ESN117" s="11"/>
      <c r="ESO117" s="11"/>
      <c r="ESP117" s="11"/>
      <c r="ESQ117" s="11"/>
      <c r="ESR117" s="11"/>
      <c r="ESS117" s="11"/>
      <c r="EST117" s="11"/>
      <c r="ESU117" s="11"/>
      <c r="ESV117" s="11"/>
      <c r="ESW117" s="11"/>
      <c r="ESX117" s="11"/>
      <c r="ESY117" s="11"/>
      <c r="ESZ117" s="11"/>
      <c r="ETA117" s="11"/>
      <c r="ETB117" s="11"/>
      <c r="ETC117" s="11"/>
      <c r="ETD117" s="11"/>
      <c r="ETE117" s="11"/>
      <c r="ETF117" s="11"/>
      <c r="ETG117" s="11"/>
      <c r="ETH117" s="11"/>
      <c r="ETI117" s="11"/>
      <c r="ETJ117" s="11"/>
      <c r="ETK117" s="11"/>
      <c r="ETL117" s="11"/>
      <c r="ETM117" s="11"/>
      <c r="ETN117" s="11"/>
      <c r="ETO117" s="11"/>
      <c r="ETP117" s="11"/>
      <c r="ETQ117" s="11"/>
      <c r="ETR117" s="11"/>
      <c r="ETS117" s="11"/>
      <c r="ETT117" s="11"/>
      <c r="ETU117" s="11"/>
      <c r="ETV117" s="11"/>
      <c r="ETW117" s="11"/>
      <c r="ETX117" s="11"/>
      <c r="ETY117" s="11"/>
      <c r="ETZ117" s="11"/>
      <c r="EUA117" s="11"/>
      <c r="EUB117" s="11"/>
      <c r="EUC117" s="11"/>
      <c r="EUD117" s="11"/>
      <c r="EUE117" s="11"/>
      <c r="EUF117" s="11"/>
      <c r="EUG117" s="11"/>
      <c r="EUH117" s="11"/>
      <c r="EUI117" s="11"/>
      <c r="EUJ117" s="11"/>
      <c r="EUK117" s="11"/>
      <c r="EUL117" s="11"/>
      <c r="EUM117" s="11"/>
      <c r="EUN117" s="11"/>
      <c r="EUO117" s="11"/>
      <c r="EUP117" s="11"/>
      <c r="EUQ117" s="11"/>
      <c r="EUR117" s="11"/>
      <c r="EUS117" s="11"/>
      <c r="EUT117" s="11"/>
      <c r="EUU117" s="11"/>
      <c r="EUV117" s="11"/>
      <c r="EUW117" s="11"/>
      <c r="EUX117" s="11"/>
      <c r="EUY117" s="11"/>
      <c r="EUZ117" s="11"/>
      <c r="EVA117" s="11"/>
      <c r="EVB117" s="11"/>
      <c r="EVC117" s="11"/>
      <c r="EVD117" s="11"/>
      <c r="EVE117" s="11"/>
      <c r="EVF117" s="11"/>
      <c r="EVG117" s="11"/>
      <c r="EVH117" s="11"/>
      <c r="EVI117" s="11"/>
      <c r="EVJ117" s="11"/>
      <c r="EVK117" s="11"/>
      <c r="EVL117" s="11"/>
      <c r="EVM117" s="11"/>
      <c r="EVN117" s="11"/>
      <c r="EVO117" s="11"/>
      <c r="EVP117" s="11"/>
      <c r="EVQ117" s="11"/>
      <c r="EVR117" s="11"/>
      <c r="EVS117" s="11"/>
      <c r="EVT117" s="11"/>
      <c r="EVU117" s="11"/>
      <c r="EVV117" s="11"/>
      <c r="EVW117" s="11"/>
      <c r="EVX117" s="11"/>
      <c r="EVY117" s="11"/>
      <c r="EVZ117" s="11"/>
      <c r="EWA117" s="11"/>
      <c r="EWB117" s="11"/>
      <c r="EWC117" s="11"/>
      <c r="EWD117" s="11"/>
      <c r="EWE117" s="11"/>
      <c r="EWF117" s="11"/>
      <c r="EWG117" s="11"/>
      <c r="EWH117" s="11"/>
      <c r="EWI117" s="11"/>
      <c r="EWJ117" s="11"/>
      <c r="EWK117" s="11"/>
      <c r="EWL117" s="11"/>
      <c r="EWM117" s="11"/>
      <c r="EWN117" s="11"/>
      <c r="EWO117" s="11"/>
      <c r="EWP117" s="11"/>
      <c r="EWQ117" s="11"/>
      <c r="EWR117" s="11"/>
      <c r="EWS117" s="11"/>
      <c r="EWT117" s="11"/>
      <c r="EWU117" s="11"/>
      <c r="EWV117" s="11"/>
      <c r="EWW117" s="11"/>
      <c r="EWX117" s="11"/>
      <c r="EWY117" s="11"/>
      <c r="EWZ117" s="11"/>
      <c r="EXA117" s="11"/>
      <c r="EXB117" s="11"/>
      <c r="EXC117" s="11"/>
      <c r="EXD117" s="11"/>
      <c r="EXE117" s="11"/>
      <c r="EXF117" s="11"/>
      <c r="EXG117" s="11"/>
      <c r="EXH117" s="11"/>
      <c r="EXI117" s="11"/>
      <c r="EXJ117" s="11"/>
      <c r="EXK117" s="11"/>
      <c r="EXL117" s="11"/>
      <c r="EXM117" s="11"/>
      <c r="EXN117" s="11"/>
      <c r="EXO117" s="11"/>
      <c r="EXP117" s="11"/>
      <c r="EXQ117" s="11"/>
      <c r="EXR117" s="11"/>
      <c r="EXS117" s="11"/>
      <c r="EXT117" s="11"/>
      <c r="EXU117" s="11"/>
      <c r="EXV117" s="11"/>
      <c r="EXW117" s="11"/>
      <c r="EXX117" s="11"/>
      <c r="EXY117" s="11"/>
      <c r="EXZ117" s="11"/>
      <c r="EYA117" s="11"/>
      <c r="EYB117" s="11"/>
      <c r="EYC117" s="11"/>
      <c r="EYD117" s="11"/>
      <c r="EYE117" s="11"/>
      <c r="EYF117" s="11"/>
      <c r="EYG117" s="11"/>
      <c r="EYH117" s="11"/>
      <c r="EYI117" s="11"/>
      <c r="EYJ117" s="11"/>
      <c r="EYK117" s="11"/>
      <c r="EYL117" s="11"/>
      <c r="EYM117" s="11"/>
      <c r="EYN117" s="11"/>
      <c r="EYO117" s="11"/>
      <c r="EYP117" s="11"/>
      <c r="EYQ117" s="11"/>
      <c r="EYR117" s="11"/>
      <c r="EYS117" s="11"/>
      <c r="EYT117" s="11"/>
      <c r="EYU117" s="11"/>
      <c r="EYV117" s="11"/>
      <c r="EYW117" s="11"/>
      <c r="EYX117" s="11"/>
      <c r="EYY117" s="11"/>
      <c r="EYZ117" s="11"/>
      <c r="EZA117" s="11"/>
      <c r="EZB117" s="11"/>
      <c r="EZC117" s="11"/>
      <c r="EZD117" s="11"/>
      <c r="EZE117" s="11"/>
      <c r="EZF117" s="11"/>
      <c r="EZG117" s="11"/>
      <c r="EZH117" s="11"/>
      <c r="EZI117" s="11"/>
      <c r="EZJ117" s="11"/>
      <c r="EZK117" s="11"/>
      <c r="EZL117" s="11"/>
      <c r="EZM117" s="11"/>
      <c r="EZN117" s="11"/>
      <c r="EZO117" s="11"/>
      <c r="EZP117" s="11"/>
      <c r="EZQ117" s="11"/>
      <c r="EZR117" s="11"/>
      <c r="EZS117" s="11"/>
      <c r="EZT117" s="11"/>
      <c r="EZU117" s="11"/>
      <c r="EZV117" s="11"/>
      <c r="EZW117" s="11"/>
      <c r="EZX117" s="11"/>
      <c r="EZY117" s="11"/>
      <c r="EZZ117" s="11"/>
      <c r="FAA117" s="11"/>
      <c r="FAB117" s="11"/>
      <c r="FAC117" s="11"/>
      <c r="FAD117" s="11"/>
      <c r="FAE117" s="11"/>
      <c r="FAF117" s="11"/>
      <c r="FAG117" s="11"/>
      <c r="FAH117" s="11"/>
      <c r="FAI117" s="11"/>
      <c r="FAJ117" s="11"/>
      <c r="FAK117" s="11"/>
      <c r="FAL117" s="11"/>
      <c r="FAM117" s="11"/>
      <c r="FAN117" s="11"/>
      <c r="FAO117" s="11"/>
      <c r="FAP117" s="11"/>
      <c r="FAQ117" s="11"/>
      <c r="FAR117" s="11"/>
      <c r="FAS117" s="11"/>
      <c r="FAT117" s="11"/>
      <c r="FAU117" s="11"/>
      <c r="FAV117" s="11"/>
      <c r="FAW117" s="11"/>
      <c r="FAX117" s="11"/>
      <c r="FAY117" s="11"/>
      <c r="FAZ117" s="11"/>
      <c r="FBA117" s="11"/>
      <c r="FBB117" s="11"/>
      <c r="FBC117" s="11"/>
      <c r="FBD117" s="11"/>
      <c r="FBE117" s="11"/>
      <c r="FBF117" s="11"/>
      <c r="FBG117" s="11"/>
      <c r="FBH117" s="11"/>
      <c r="FBI117" s="11"/>
      <c r="FBJ117" s="11"/>
      <c r="FBK117" s="11"/>
      <c r="FBL117" s="11"/>
      <c r="FBM117" s="11"/>
      <c r="FBN117" s="11"/>
      <c r="FBO117" s="11"/>
      <c r="FBP117" s="11"/>
      <c r="FBQ117" s="11"/>
      <c r="FBR117" s="11"/>
      <c r="FBS117" s="11"/>
      <c r="FBT117" s="11"/>
      <c r="FBU117" s="11"/>
      <c r="FBV117" s="11"/>
      <c r="FBW117" s="11"/>
      <c r="FBX117" s="11"/>
      <c r="FBY117" s="11"/>
      <c r="FBZ117" s="11"/>
      <c r="FCA117" s="11"/>
      <c r="FCB117" s="11"/>
      <c r="FCC117" s="11"/>
      <c r="FCD117" s="11"/>
      <c r="FCE117" s="11"/>
      <c r="FCF117" s="11"/>
      <c r="FCG117" s="11"/>
      <c r="FCH117" s="11"/>
      <c r="FCI117" s="11"/>
      <c r="FCJ117" s="11"/>
      <c r="FCK117" s="11"/>
      <c r="FCL117" s="11"/>
      <c r="FCM117" s="11"/>
      <c r="FCN117" s="11"/>
      <c r="FCO117" s="11"/>
      <c r="FCP117" s="11"/>
      <c r="FCQ117" s="11"/>
      <c r="FCR117" s="11"/>
      <c r="FCS117" s="11"/>
      <c r="FCT117" s="11"/>
      <c r="FCU117" s="11"/>
      <c r="FCV117" s="11"/>
      <c r="FCW117" s="11"/>
      <c r="FCX117" s="11"/>
      <c r="FCY117" s="11"/>
      <c r="FCZ117" s="11"/>
      <c r="FDA117" s="11"/>
      <c r="FDB117" s="11"/>
      <c r="FDC117" s="11"/>
      <c r="FDD117" s="11"/>
      <c r="FDE117" s="11"/>
      <c r="FDF117" s="11"/>
      <c r="FDG117" s="11"/>
      <c r="FDH117" s="11"/>
      <c r="FDI117" s="11"/>
      <c r="FDJ117" s="11"/>
      <c r="FDK117" s="11"/>
      <c r="FDL117" s="11"/>
      <c r="FDM117" s="11"/>
      <c r="FDN117" s="11"/>
      <c r="FDO117" s="11"/>
      <c r="FDP117" s="11"/>
      <c r="FDQ117" s="11"/>
      <c r="FDR117" s="11"/>
      <c r="FDS117" s="11"/>
      <c r="FDT117" s="11"/>
      <c r="FDU117" s="11"/>
      <c r="FDV117" s="11"/>
      <c r="FDW117" s="11"/>
      <c r="FDX117" s="11"/>
      <c r="FDY117" s="11"/>
      <c r="FDZ117" s="11"/>
      <c r="FEA117" s="11"/>
      <c r="FEB117" s="11"/>
      <c r="FEC117" s="11"/>
      <c r="FED117" s="11"/>
      <c r="FEE117" s="11"/>
      <c r="FEF117" s="11"/>
      <c r="FEG117" s="11"/>
      <c r="FEH117" s="11"/>
      <c r="FEI117" s="11"/>
      <c r="FEJ117" s="11"/>
      <c r="FEK117" s="11"/>
      <c r="FEL117" s="11"/>
      <c r="FEM117" s="11"/>
      <c r="FEN117" s="11"/>
      <c r="FEO117" s="11"/>
      <c r="FEP117" s="11"/>
      <c r="FEQ117" s="11"/>
      <c r="FER117" s="11"/>
      <c r="FES117" s="11"/>
      <c r="FET117" s="11"/>
      <c r="FEU117" s="11"/>
      <c r="FEV117" s="11"/>
      <c r="FEW117" s="11"/>
      <c r="FEX117" s="11"/>
      <c r="FEY117" s="11"/>
      <c r="FEZ117" s="11"/>
      <c r="FFA117" s="11"/>
      <c r="FFB117" s="11"/>
      <c r="FFC117" s="11"/>
      <c r="FFD117" s="11"/>
      <c r="FFE117" s="11"/>
      <c r="FFF117" s="11"/>
      <c r="FFG117" s="11"/>
      <c r="FFH117" s="11"/>
      <c r="FFI117" s="11"/>
      <c r="FFJ117" s="11"/>
      <c r="FFK117" s="11"/>
      <c r="FFL117" s="11"/>
      <c r="FFM117" s="11"/>
      <c r="FFN117" s="11"/>
      <c r="FFO117" s="11"/>
      <c r="FFP117" s="11"/>
      <c r="FFQ117" s="11"/>
      <c r="FFR117" s="11"/>
      <c r="FFS117" s="11"/>
      <c r="FFT117" s="11"/>
      <c r="FFU117" s="11"/>
      <c r="FFV117" s="11"/>
      <c r="FFW117" s="11"/>
      <c r="FFX117" s="11"/>
      <c r="FFY117" s="11"/>
      <c r="FFZ117" s="11"/>
      <c r="FGA117" s="11"/>
      <c r="FGB117" s="11"/>
      <c r="FGC117" s="11"/>
      <c r="FGD117" s="11"/>
      <c r="FGE117" s="11"/>
      <c r="FGF117" s="11"/>
      <c r="FGG117" s="11"/>
      <c r="FGH117" s="11"/>
      <c r="FGI117" s="11"/>
      <c r="FGJ117" s="11"/>
      <c r="FGK117" s="11"/>
      <c r="FGL117" s="11"/>
      <c r="FGM117" s="11"/>
      <c r="FGN117" s="11"/>
      <c r="FGO117" s="11"/>
      <c r="FGP117" s="11"/>
      <c r="FGQ117" s="11"/>
      <c r="FGR117" s="11"/>
      <c r="FGS117" s="11"/>
      <c r="FGT117" s="11"/>
      <c r="FGU117" s="11"/>
      <c r="FGV117" s="11"/>
      <c r="FGW117" s="11"/>
      <c r="FGX117" s="11"/>
      <c r="FGY117" s="11"/>
      <c r="FGZ117" s="11"/>
      <c r="FHA117" s="11"/>
      <c r="FHB117" s="11"/>
      <c r="FHC117" s="11"/>
      <c r="FHD117" s="11"/>
      <c r="FHE117" s="11"/>
      <c r="FHF117" s="11"/>
      <c r="FHG117" s="11"/>
      <c r="FHH117" s="11"/>
      <c r="FHI117" s="11"/>
      <c r="FHJ117" s="11"/>
      <c r="FHK117" s="11"/>
      <c r="FHL117" s="11"/>
      <c r="FHM117" s="11"/>
      <c r="FHN117" s="11"/>
      <c r="FHO117" s="11"/>
      <c r="FHP117" s="11"/>
      <c r="FHQ117" s="11"/>
      <c r="FHR117" s="11"/>
      <c r="FHS117" s="11"/>
      <c r="FHT117" s="11"/>
      <c r="FHU117" s="11"/>
      <c r="FHV117" s="11"/>
      <c r="FHW117" s="11"/>
      <c r="FHX117" s="11"/>
      <c r="FHY117" s="11"/>
      <c r="FHZ117" s="11"/>
      <c r="FIA117" s="11"/>
      <c r="FIB117" s="11"/>
      <c r="FIC117" s="11"/>
      <c r="FID117" s="11"/>
      <c r="FIE117" s="11"/>
      <c r="FIF117" s="11"/>
      <c r="FIG117" s="11"/>
      <c r="FIH117" s="11"/>
      <c r="FII117" s="11"/>
      <c r="FIJ117" s="11"/>
      <c r="FIK117" s="11"/>
      <c r="FIL117" s="11"/>
      <c r="FIM117" s="11"/>
      <c r="FIN117" s="11"/>
      <c r="FIO117" s="11"/>
      <c r="FIP117" s="11"/>
      <c r="FIQ117" s="11"/>
      <c r="FIR117" s="11"/>
      <c r="FIS117" s="11"/>
      <c r="FIT117" s="11"/>
      <c r="FIU117" s="11"/>
      <c r="FIV117" s="11"/>
      <c r="FIW117" s="11"/>
      <c r="FIX117" s="11"/>
      <c r="FIY117" s="11"/>
      <c r="FIZ117" s="11"/>
      <c r="FJA117" s="11"/>
      <c r="FJB117" s="11"/>
      <c r="FJC117" s="11"/>
      <c r="FJD117" s="11"/>
      <c r="FJE117" s="11"/>
      <c r="FJF117" s="11"/>
      <c r="FJG117" s="11"/>
      <c r="FJH117" s="11"/>
      <c r="FJI117" s="11"/>
      <c r="FJJ117" s="11"/>
      <c r="FJK117" s="11"/>
      <c r="FJL117" s="11"/>
      <c r="FJM117" s="11"/>
      <c r="FJN117" s="11"/>
      <c r="FJO117" s="11"/>
      <c r="FJP117" s="11"/>
      <c r="FJQ117" s="11"/>
      <c r="FJR117" s="11"/>
      <c r="FJS117" s="11"/>
      <c r="FJT117" s="11"/>
      <c r="FJU117" s="11"/>
      <c r="FJV117" s="11"/>
      <c r="FJW117" s="11"/>
      <c r="FJX117" s="11"/>
      <c r="FJY117" s="11"/>
      <c r="FJZ117" s="11"/>
      <c r="FKA117" s="11"/>
      <c r="FKB117" s="11"/>
      <c r="FKC117" s="11"/>
      <c r="FKD117" s="11"/>
      <c r="FKE117" s="11"/>
      <c r="FKF117" s="11"/>
      <c r="FKG117" s="11"/>
      <c r="FKH117" s="11"/>
      <c r="FKI117" s="11"/>
      <c r="FKJ117" s="11"/>
      <c r="FKK117" s="11"/>
      <c r="FKL117" s="11"/>
      <c r="FKM117" s="11"/>
      <c r="FKN117" s="11"/>
      <c r="FKO117" s="11"/>
      <c r="FKP117" s="11"/>
      <c r="FKQ117" s="11"/>
      <c r="FKR117" s="11"/>
      <c r="FKS117" s="11"/>
      <c r="FKT117" s="11"/>
      <c r="FKU117" s="11"/>
      <c r="FKV117" s="11"/>
      <c r="FKW117" s="11"/>
      <c r="FKX117" s="11"/>
      <c r="FKY117" s="11"/>
      <c r="FKZ117" s="11"/>
      <c r="FLA117" s="11"/>
      <c r="FLB117" s="11"/>
      <c r="FLC117" s="11"/>
      <c r="FLD117" s="11"/>
      <c r="FLE117" s="11"/>
      <c r="FLF117" s="11"/>
      <c r="FLG117" s="11"/>
      <c r="FLH117" s="11"/>
      <c r="FLI117" s="11"/>
      <c r="FLJ117" s="11"/>
      <c r="FLK117" s="11"/>
      <c r="FLL117" s="11"/>
      <c r="FLM117" s="11"/>
      <c r="FLN117" s="11"/>
      <c r="FLO117" s="11"/>
      <c r="FLP117" s="11"/>
      <c r="FLQ117" s="11"/>
      <c r="FLR117" s="11"/>
      <c r="FLS117" s="11"/>
      <c r="FLT117" s="11"/>
      <c r="FLU117" s="11"/>
      <c r="FLV117" s="11"/>
      <c r="FLW117" s="11"/>
      <c r="FLX117" s="11"/>
      <c r="FLY117" s="11"/>
      <c r="FLZ117" s="11"/>
      <c r="FMA117" s="11"/>
      <c r="FMB117" s="11"/>
      <c r="FMC117" s="11"/>
      <c r="FMD117" s="11"/>
      <c r="FME117" s="11"/>
      <c r="FMF117" s="11"/>
      <c r="FMG117" s="11"/>
      <c r="FMH117" s="11"/>
      <c r="FMI117" s="11"/>
      <c r="FMJ117" s="11"/>
      <c r="FMK117" s="11"/>
      <c r="FML117" s="11"/>
      <c r="FMM117" s="11"/>
      <c r="FMN117" s="11"/>
      <c r="FMO117" s="11"/>
      <c r="FMP117" s="11"/>
      <c r="FMQ117" s="11"/>
      <c r="FMR117" s="11"/>
      <c r="FMS117" s="11"/>
      <c r="FMT117" s="11"/>
      <c r="FMU117" s="11"/>
      <c r="FMV117" s="11"/>
      <c r="FMW117" s="11"/>
      <c r="FMX117" s="11"/>
      <c r="FMY117" s="11"/>
      <c r="FMZ117" s="11"/>
      <c r="FNA117" s="11"/>
      <c r="FNB117" s="11"/>
      <c r="FNC117" s="11"/>
      <c r="FND117" s="11"/>
      <c r="FNE117" s="11"/>
      <c r="FNF117" s="11"/>
      <c r="FNG117" s="11"/>
      <c r="FNH117" s="11"/>
      <c r="FNI117" s="11"/>
      <c r="FNJ117" s="11"/>
      <c r="FNK117" s="11"/>
      <c r="FNL117" s="11"/>
      <c r="FNM117" s="11"/>
      <c r="FNN117" s="11"/>
      <c r="FNO117" s="11"/>
      <c r="FNP117" s="11"/>
      <c r="FNQ117" s="11"/>
      <c r="FNR117" s="11"/>
      <c r="FNS117" s="11"/>
      <c r="FNT117" s="11"/>
      <c r="FNU117" s="11"/>
      <c r="FNV117" s="11"/>
      <c r="FNW117" s="11"/>
      <c r="FNX117" s="11"/>
      <c r="FNY117" s="11"/>
      <c r="FNZ117" s="11"/>
      <c r="FOA117" s="11"/>
      <c r="FOB117" s="11"/>
      <c r="FOC117" s="11"/>
      <c r="FOD117" s="11"/>
      <c r="FOE117" s="11"/>
      <c r="FOF117" s="11"/>
      <c r="FOG117" s="11"/>
      <c r="FOH117" s="11"/>
      <c r="FOI117" s="11"/>
      <c r="FOJ117" s="11"/>
      <c r="FOK117" s="11"/>
      <c r="FOL117" s="11"/>
      <c r="FOM117" s="11"/>
      <c r="FON117" s="11"/>
      <c r="FOO117" s="11"/>
      <c r="FOP117" s="11"/>
      <c r="FOQ117" s="11"/>
      <c r="FOR117" s="11"/>
      <c r="FOS117" s="11"/>
      <c r="FOT117" s="11"/>
      <c r="FOU117" s="11"/>
      <c r="FOV117" s="11"/>
      <c r="FOW117" s="11"/>
      <c r="FOX117" s="11"/>
      <c r="FOY117" s="11"/>
      <c r="FOZ117" s="11"/>
      <c r="FPA117" s="11"/>
      <c r="FPB117" s="11"/>
      <c r="FPC117" s="11"/>
      <c r="FPD117" s="11"/>
      <c r="FPE117" s="11"/>
      <c r="FPF117" s="11"/>
      <c r="FPG117" s="11"/>
      <c r="FPH117" s="11"/>
      <c r="FPI117" s="11"/>
      <c r="FPJ117" s="11"/>
      <c r="FPK117" s="11"/>
      <c r="FPL117" s="11"/>
      <c r="FPM117" s="11"/>
      <c r="FPN117" s="11"/>
      <c r="FPO117" s="11"/>
      <c r="FPP117" s="11"/>
      <c r="FPQ117" s="11"/>
      <c r="FPR117" s="11"/>
      <c r="FPS117" s="11"/>
      <c r="FPT117" s="11"/>
      <c r="FPU117" s="11"/>
      <c r="FPV117" s="11"/>
      <c r="FPW117" s="11"/>
      <c r="FPX117" s="11"/>
      <c r="FPY117" s="11"/>
      <c r="FPZ117" s="11"/>
      <c r="FQA117" s="11"/>
      <c r="FQB117" s="11"/>
      <c r="FQC117" s="11"/>
      <c r="FQD117" s="11"/>
      <c r="FQE117" s="11"/>
      <c r="FQF117" s="11"/>
      <c r="FQG117" s="11"/>
      <c r="FQH117" s="11"/>
      <c r="FQI117" s="11"/>
      <c r="FQJ117" s="11"/>
      <c r="FQK117" s="11"/>
      <c r="FQL117" s="11"/>
      <c r="FQM117" s="11"/>
      <c r="FQN117" s="11"/>
      <c r="FQO117" s="11"/>
      <c r="FQP117" s="11"/>
      <c r="FQQ117" s="11"/>
      <c r="FQR117" s="11"/>
      <c r="FQS117" s="11"/>
      <c r="FQT117" s="11"/>
      <c r="FQU117" s="11"/>
      <c r="FQV117" s="11"/>
      <c r="FQW117" s="11"/>
      <c r="FQX117" s="11"/>
      <c r="FQY117" s="11"/>
      <c r="FQZ117" s="11"/>
      <c r="FRA117" s="11"/>
      <c r="FRB117" s="11"/>
      <c r="FRC117" s="11"/>
      <c r="FRD117" s="11"/>
      <c r="FRE117" s="11"/>
      <c r="FRF117" s="11"/>
      <c r="FRG117" s="11"/>
      <c r="FRH117" s="11"/>
      <c r="FRI117" s="11"/>
      <c r="FRJ117" s="11"/>
      <c r="FRK117" s="11"/>
      <c r="FRL117" s="11"/>
      <c r="FRM117" s="11"/>
      <c r="FRN117" s="11"/>
      <c r="FRO117" s="11"/>
      <c r="FRP117" s="11"/>
      <c r="FRQ117" s="11"/>
      <c r="FRR117" s="11"/>
      <c r="FRS117" s="11"/>
      <c r="FRT117" s="11"/>
      <c r="FRU117" s="11"/>
      <c r="FRV117" s="11"/>
      <c r="FRW117" s="11"/>
      <c r="FRX117" s="11"/>
      <c r="FRY117" s="11"/>
      <c r="FRZ117" s="11"/>
      <c r="FSA117" s="11"/>
      <c r="FSB117" s="11"/>
      <c r="FSC117" s="11"/>
      <c r="FSD117" s="11"/>
      <c r="FSE117" s="11"/>
      <c r="FSF117" s="11"/>
      <c r="FSG117" s="11"/>
      <c r="FSH117" s="11"/>
      <c r="FSI117" s="11"/>
      <c r="FSJ117" s="11"/>
      <c r="FSK117" s="11"/>
      <c r="FSL117" s="11"/>
      <c r="FSM117" s="11"/>
      <c r="FSN117" s="11"/>
      <c r="FSO117" s="11"/>
      <c r="FSP117" s="11"/>
      <c r="FSQ117" s="11"/>
      <c r="FSR117" s="11"/>
      <c r="FSS117" s="11"/>
      <c r="FST117" s="11"/>
      <c r="FSU117" s="11"/>
      <c r="FSV117" s="11"/>
      <c r="FSW117" s="11"/>
      <c r="FSX117" s="11"/>
      <c r="FSY117" s="11"/>
      <c r="FSZ117" s="11"/>
      <c r="FTA117" s="11"/>
      <c r="FTB117" s="11"/>
      <c r="FTC117" s="11"/>
      <c r="FTD117" s="11"/>
      <c r="FTE117" s="11"/>
      <c r="FTF117" s="11"/>
      <c r="FTG117" s="11"/>
      <c r="FTH117" s="11"/>
      <c r="FTI117" s="11"/>
      <c r="FTJ117" s="11"/>
      <c r="FTK117" s="11"/>
      <c r="FTL117" s="11"/>
      <c r="FTM117" s="11"/>
      <c r="FTN117" s="11"/>
      <c r="FTO117" s="11"/>
      <c r="FTP117" s="11"/>
      <c r="FTQ117" s="11"/>
      <c r="FTR117" s="11"/>
      <c r="FTS117" s="11"/>
      <c r="FTT117" s="11"/>
      <c r="FTU117" s="11"/>
      <c r="FTV117" s="11"/>
      <c r="FTW117" s="11"/>
      <c r="FTX117" s="11"/>
      <c r="FTY117" s="11"/>
      <c r="FTZ117" s="11"/>
      <c r="FUA117" s="11"/>
      <c r="FUB117" s="11"/>
      <c r="FUC117" s="11"/>
      <c r="FUD117" s="11"/>
      <c r="FUE117" s="11"/>
      <c r="FUF117" s="11"/>
      <c r="FUG117" s="11"/>
      <c r="FUH117" s="11"/>
      <c r="FUI117" s="11"/>
      <c r="FUJ117" s="11"/>
      <c r="FUK117" s="11"/>
      <c r="FUL117" s="11"/>
      <c r="FUM117" s="11"/>
      <c r="FUN117" s="11"/>
      <c r="FUO117" s="11"/>
      <c r="FUP117" s="11"/>
      <c r="FUQ117" s="11"/>
      <c r="FUR117" s="11"/>
      <c r="FUS117" s="11"/>
      <c r="FUT117" s="11"/>
      <c r="FUU117" s="11"/>
      <c r="FUV117" s="11"/>
      <c r="FUW117" s="11"/>
      <c r="FUX117" s="11"/>
      <c r="FUY117" s="11"/>
      <c r="FUZ117" s="11"/>
      <c r="FVA117" s="11"/>
      <c r="FVB117" s="11"/>
      <c r="FVC117" s="11"/>
      <c r="FVD117" s="11"/>
      <c r="FVE117" s="11"/>
      <c r="FVF117" s="11"/>
      <c r="FVG117" s="11"/>
      <c r="FVH117" s="11"/>
      <c r="FVI117" s="11"/>
      <c r="FVJ117" s="11"/>
      <c r="FVK117" s="11"/>
      <c r="FVL117" s="11"/>
      <c r="FVM117" s="11"/>
      <c r="FVN117" s="11"/>
      <c r="FVO117" s="11"/>
      <c r="FVP117" s="11"/>
      <c r="FVQ117" s="11"/>
      <c r="FVR117" s="11"/>
      <c r="FVS117" s="11"/>
      <c r="FVT117" s="11"/>
      <c r="FVU117" s="11"/>
      <c r="FVV117" s="11"/>
      <c r="FVW117" s="11"/>
      <c r="FVX117" s="11"/>
      <c r="FVY117" s="11"/>
      <c r="FVZ117" s="11"/>
      <c r="FWA117" s="11"/>
      <c r="FWB117" s="11"/>
      <c r="FWC117" s="11"/>
      <c r="FWD117" s="11"/>
      <c r="FWE117" s="11"/>
      <c r="FWF117" s="11"/>
      <c r="FWG117" s="11"/>
      <c r="FWH117" s="11"/>
      <c r="FWI117" s="11"/>
      <c r="FWJ117" s="11"/>
      <c r="FWK117" s="11"/>
      <c r="FWL117" s="11"/>
      <c r="FWM117" s="11"/>
      <c r="FWN117" s="11"/>
      <c r="FWO117" s="11"/>
      <c r="FWP117" s="11"/>
      <c r="FWQ117" s="11"/>
      <c r="FWR117" s="11"/>
      <c r="FWS117" s="11"/>
      <c r="FWT117" s="11"/>
      <c r="FWU117" s="11"/>
      <c r="FWV117" s="11"/>
      <c r="FWW117" s="11"/>
      <c r="FWX117" s="11"/>
      <c r="FWY117" s="11"/>
      <c r="FWZ117" s="11"/>
      <c r="FXA117" s="11"/>
      <c r="FXB117" s="11"/>
      <c r="FXC117" s="11"/>
      <c r="FXD117" s="11"/>
      <c r="FXE117" s="11"/>
      <c r="FXF117" s="11"/>
      <c r="FXG117" s="11"/>
      <c r="FXH117" s="11"/>
      <c r="FXI117" s="11"/>
      <c r="FXJ117" s="11"/>
      <c r="FXK117" s="11"/>
      <c r="FXL117" s="11"/>
      <c r="FXM117" s="11"/>
      <c r="FXN117" s="11"/>
      <c r="FXO117" s="11"/>
      <c r="FXP117" s="11"/>
      <c r="FXQ117" s="11"/>
      <c r="FXR117" s="11"/>
      <c r="FXS117" s="11"/>
      <c r="FXT117" s="11"/>
      <c r="FXU117" s="11"/>
      <c r="FXV117" s="11"/>
      <c r="FXW117" s="11"/>
      <c r="FXX117" s="11"/>
      <c r="FXY117" s="11"/>
      <c r="FXZ117" s="11"/>
      <c r="FYA117" s="11"/>
      <c r="FYB117" s="11"/>
      <c r="FYC117" s="11"/>
      <c r="FYD117" s="11"/>
      <c r="FYE117" s="11"/>
      <c r="FYF117" s="11"/>
      <c r="FYG117" s="11"/>
      <c r="FYH117" s="11"/>
      <c r="FYI117" s="11"/>
      <c r="FYJ117" s="11"/>
      <c r="FYK117" s="11"/>
      <c r="FYL117" s="11"/>
      <c r="FYM117" s="11"/>
      <c r="FYN117" s="11"/>
      <c r="FYO117" s="11"/>
      <c r="FYP117" s="11"/>
      <c r="FYQ117" s="11"/>
      <c r="FYR117" s="11"/>
      <c r="FYS117" s="11"/>
      <c r="FYT117" s="11"/>
      <c r="FYU117" s="11"/>
      <c r="FYV117" s="11"/>
      <c r="FYW117" s="11"/>
      <c r="FYX117" s="11"/>
      <c r="FYY117" s="11"/>
      <c r="FYZ117" s="11"/>
      <c r="FZA117" s="11"/>
      <c r="FZB117" s="11"/>
      <c r="FZC117" s="11"/>
      <c r="FZD117" s="11"/>
      <c r="FZE117" s="11"/>
      <c r="FZF117" s="11"/>
      <c r="FZG117" s="11"/>
      <c r="FZH117" s="11"/>
      <c r="FZI117" s="11"/>
      <c r="FZJ117" s="11"/>
      <c r="FZK117" s="11"/>
      <c r="FZL117" s="11"/>
      <c r="FZM117" s="11"/>
      <c r="FZN117" s="11"/>
      <c r="FZO117" s="11"/>
      <c r="FZP117" s="11"/>
      <c r="FZQ117" s="11"/>
      <c r="FZR117" s="11"/>
      <c r="FZS117" s="11"/>
      <c r="FZT117" s="11"/>
      <c r="FZU117" s="11"/>
      <c r="FZV117" s="11"/>
      <c r="FZW117" s="11"/>
      <c r="FZX117" s="11"/>
      <c r="FZY117" s="11"/>
      <c r="FZZ117" s="11"/>
      <c r="GAA117" s="11"/>
      <c r="GAB117" s="11"/>
      <c r="GAC117" s="11"/>
      <c r="GAD117" s="11"/>
      <c r="GAE117" s="11"/>
      <c r="GAF117" s="11"/>
      <c r="GAG117" s="11"/>
      <c r="GAH117" s="11"/>
      <c r="GAI117" s="11"/>
      <c r="GAJ117" s="11"/>
      <c r="GAK117" s="11"/>
      <c r="GAL117" s="11"/>
      <c r="GAM117" s="11"/>
      <c r="GAN117" s="11"/>
      <c r="GAO117" s="11"/>
      <c r="GAP117" s="11"/>
      <c r="GAQ117" s="11"/>
      <c r="GAR117" s="11"/>
      <c r="GAS117" s="11"/>
      <c r="GAT117" s="11"/>
      <c r="GAU117" s="11"/>
      <c r="GAV117" s="11"/>
      <c r="GAW117" s="11"/>
      <c r="GAX117" s="11"/>
      <c r="GAY117" s="11"/>
      <c r="GAZ117" s="11"/>
      <c r="GBA117" s="11"/>
      <c r="GBB117" s="11"/>
      <c r="GBC117" s="11"/>
      <c r="GBD117" s="11"/>
      <c r="GBE117" s="11"/>
      <c r="GBF117" s="11"/>
      <c r="GBG117" s="11"/>
      <c r="GBH117" s="11"/>
      <c r="GBI117" s="11"/>
      <c r="GBJ117" s="11"/>
      <c r="GBK117" s="11"/>
      <c r="GBL117" s="11"/>
      <c r="GBM117" s="11"/>
      <c r="GBN117" s="11"/>
      <c r="GBO117" s="11"/>
      <c r="GBP117" s="11"/>
      <c r="GBQ117" s="11"/>
      <c r="GBR117" s="11"/>
      <c r="GBS117" s="11"/>
      <c r="GBT117" s="11"/>
      <c r="GBU117" s="11"/>
      <c r="GBV117" s="11"/>
      <c r="GBW117" s="11"/>
      <c r="GBX117" s="11"/>
      <c r="GBY117" s="11"/>
      <c r="GBZ117" s="11"/>
      <c r="GCA117" s="11"/>
      <c r="GCB117" s="11"/>
      <c r="GCC117" s="11"/>
      <c r="GCD117" s="11"/>
      <c r="GCE117" s="11"/>
      <c r="GCF117" s="11"/>
      <c r="GCG117" s="11"/>
      <c r="GCH117" s="11"/>
      <c r="GCI117" s="11"/>
      <c r="GCJ117" s="11"/>
      <c r="GCK117" s="11"/>
      <c r="GCL117" s="11"/>
      <c r="GCM117" s="11"/>
      <c r="GCN117" s="11"/>
      <c r="GCO117" s="11"/>
      <c r="GCP117" s="11"/>
      <c r="GCQ117" s="11"/>
      <c r="GCR117" s="11"/>
      <c r="GCS117" s="11"/>
      <c r="GCT117" s="11"/>
      <c r="GCU117" s="11"/>
      <c r="GCV117" s="11"/>
      <c r="GCW117" s="11"/>
      <c r="GCX117" s="11"/>
      <c r="GCY117" s="11"/>
      <c r="GCZ117" s="11"/>
      <c r="GDA117" s="11"/>
      <c r="GDB117" s="11"/>
      <c r="GDC117" s="11"/>
      <c r="GDD117" s="11"/>
      <c r="GDE117" s="11"/>
      <c r="GDF117" s="11"/>
      <c r="GDG117" s="11"/>
      <c r="GDH117" s="11"/>
      <c r="GDI117" s="11"/>
      <c r="GDJ117" s="11"/>
      <c r="GDK117" s="11"/>
      <c r="GDL117" s="11"/>
      <c r="GDM117" s="11"/>
      <c r="GDN117" s="11"/>
      <c r="GDO117" s="11"/>
      <c r="GDP117" s="11"/>
      <c r="GDQ117" s="11"/>
      <c r="GDR117" s="11"/>
      <c r="GDS117" s="11"/>
      <c r="GDT117" s="11"/>
      <c r="GDU117" s="11"/>
      <c r="GDV117" s="11"/>
      <c r="GDW117" s="11"/>
      <c r="GDX117" s="11"/>
      <c r="GDY117" s="11"/>
      <c r="GDZ117" s="11"/>
      <c r="GEA117" s="11"/>
      <c r="GEB117" s="11"/>
      <c r="GEC117" s="11"/>
      <c r="GED117" s="11"/>
      <c r="GEE117" s="11"/>
      <c r="GEF117" s="11"/>
      <c r="GEG117" s="11"/>
      <c r="GEH117" s="11"/>
      <c r="GEI117" s="11"/>
      <c r="GEJ117" s="11"/>
      <c r="GEK117" s="11"/>
      <c r="GEL117" s="11"/>
      <c r="GEM117" s="11"/>
      <c r="GEN117" s="11"/>
      <c r="GEO117" s="11"/>
      <c r="GEP117" s="11"/>
      <c r="GEQ117" s="11"/>
      <c r="GER117" s="11"/>
      <c r="GES117" s="11"/>
      <c r="GET117" s="11"/>
      <c r="GEU117" s="11"/>
      <c r="GEV117" s="11"/>
      <c r="GEW117" s="11"/>
      <c r="GEX117" s="11"/>
      <c r="GEY117" s="11"/>
      <c r="GEZ117" s="11"/>
      <c r="GFA117" s="11"/>
      <c r="GFB117" s="11"/>
      <c r="GFC117" s="11"/>
      <c r="GFD117" s="11"/>
      <c r="GFE117" s="11"/>
      <c r="GFF117" s="11"/>
      <c r="GFG117" s="11"/>
      <c r="GFH117" s="11"/>
      <c r="GFI117" s="11"/>
      <c r="GFJ117" s="11"/>
      <c r="GFK117" s="11"/>
      <c r="GFL117" s="11"/>
      <c r="GFM117" s="11"/>
      <c r="GFN117" s="11"/>
      <c r="GFO117" s="11"/>
      <c r="GFP117" s="11"/>
      <c r="GFQ117" s="11"/>
      <c r="GFR117" s="11"/>
      <c r="GFS117" s="11"/>
      <c r="GFT117" s="11"/>
      <c r="GFU117" s="11"/>
      <c r="GFV117" s="11"/>
      <c r="GFW117" s="11"/>
      <c r="GFX117" s="11"/>
      <c r="GFY117" s="11"/>
      <c r="GFZ117" s="11"/>
      <c r="GGA117" s="11"/>
      <c r="GGB117" s="11"/>
      <c r="GGC117" s="11"/>
      <c r="GGD117" s="11"/>
      <c r="GGE117" s="11"/>
      <c r="GGF117" s="11"/>
      <c r="GGG117" s="11"/>
      <c r="GGH117" s="11"/>
      <c r="GGI117" s="11"/>
      <c r="GGJ117" s="11"/>
      <c r="GGK117" s="11"/>
      <c r="GGL117" s="11"/>
      <c r="GGM117" s="11"/>
      <c r="GGN117" s="11"/>
      <c r="GGO117" s="11"/>
      <c r="GGP117" s="11"/>
      <c r="GGQ117" s="11"/>
      <c r="GGR117" s="11"/>
      <c r="GGS117" s="11"/>
      <c r="GGT117" s="11"/>
      <c r="GGU117" s="11"/>
      <c r="GGV117" s="11"/>
      <c r="GGW117" s="11"/>
      <c r="GGX117" s="11"/>
      <c r="GGY117" s="11"/>
      <c r="GGZ117" s="11"/>
      <c r="GHA117" s="11"/>
      <c r="GHB117" s="11"/>
      <c r="GHC117" s="11"/>
      <c r="GHD117" s="11"/>
      <c r="GHE117" s="11"/>
      <c r="GHF117" s="11"/>
      <c r="GHG117" s="11"/>
      <c r="GHH117" s="11"/>
      <c r="GHI117" s="11"/>
      <c r="GHJ117" s="11"/>
      <c r="GHK117" s="11"/>
      <c r="GHL117" s="11"/>
      <c r="GHM117" s="11"/>
      <c r="GHN117" s="11"/>
      <c r="GHO117" s="11"/>
      <c r="GHP117" s="11"/>
      <c r="GHQ117" s="11"/>
      <c r="GHR117" s="11"/>
      <c r="GHS117" s="11"/>
      <c r="GHT117" s="11"/>
      <c r="GHU117" s="11"/>
      <c r="GHV117" s="11"/>
      <c r="GHW117" s="11"/>
      <c r="GHX117" s="11"/>
      <c r="GHY117" s="11"/>
      <c r="GHZ117" s="11"/>
      <c r="GIA117" s="11"/>
      <c r="GIB117" s="11"/>
      <c r="GIC117" s="11"/>
      <c r="GID117" s="11"/>
      <c r="GIE117" s="11"/>
      <c r="GIF117" s="11"/>
      <c r="GIG117" s="11"/>
      <c r="GIH117" s="11"/>
      <c r="GII117" s="11"/>
      <c r="GIJ117" s="11"/>
      <c r="GIK117" s="11"/>
      <c r="GIL117" s="11"/>
      <c r="GIM117" s="11"/>
      <c r="GIN117" s="11"/>
      <c r="GIO117" s="11"/>
      <c r="GIP117" s="11"/>
      <c r="GIQ117" s="11"/>
      <c r="GIR117" s="11"/>
      <c r="GIS117" s="11"/>
      <c r="GIT117" s="11"/>
      <c r="GIU117" s="11"/>
      <c r="GIV117" s="11"/>
      <c r="GIW117" s="11"/>
      <c r="GIX117" s="11"/>
      <c r="GIY117" s="11"/>
      <c r="GIZ117" s="11"/>
      <c r="GJA117" s="11"/>
      <c r="GJB117" s="11"/>
      <c r="GJC117" s="11"/>
      <c r="GJD117" s="11"/>
      <c r="GJE117" s="11"/>
      <c r="GJF117" s="11"/>
      <c r="GJG117" s="11"/>
      <c r="GJH117" s="11"/>
      <c r="GJI117" s="11"/>
      <c r="GJJ117" s="11"/>
      <c r="GJK117" s="11"/>
      <c r="GJL117" s="11"/>
      <c r="GJM117" s="11"/>
      <c r="GJN117" s="11"/>
      <c r="GJO117" s="11"/>
      <c r="GJP117" s="11"/>
      <c r="GJQ117" s="11"/>
      <c r="GJR117" s="11"/>
      <c r="GJS117" s="11"/>
      <c r="GJT117" s="11"/>
      <c r="GJU117" s="11"/>
      <c r="GJV117" s="11"/>
      <c r="GJW117" s="11"/>
      <c r="GJX117" s="11"/>
      <c r="GJY117" s="11"/>
      <c r="GJZ117" s="11"/>
      <c r="GKA117" s="11"/>
      <c r="GKB117" s="11"/>
      <c r="GKC117" s="11"/>
      <c r="GKD117" s="11"/>
      <c r="GKE117" s="11"/>
      <c r="GKF117" s="11"/>
      <c r="GKG117" s="11"/>
      <c r="GKH117" s="11"/>
      <c r="GKI117" s="11"/>
      <c r="GKJ117" s="11"/>
      <c r="GKK117" s="11"/>
      <c r="GKL117" s="11"/>
      <c r="GKM117" s="11"/>
      <c r="GKN117" s="11"/>
      <c r="GKO117" s="11"/>
      <c r="GKP117" s="11"/>
      <c r="GKQ117" s="11"/>
      <c r="GKR117" s="11"/>
      <c r="GKS117" s="11"/>
      <c r="GKT117" s="11"/>
      <c r="GKU117" s="11"/>
      <c r="GKV117" s="11"/>
      <c r="GKW117" s="11"/>
      <c r="GKX117" s="11"/>
      <c r="GKY117" s="11"/>
      <c r="GKZ117" s="11"/>
      <c r="GLA117" s="11"/>
      <c r="GLB117" s="11"/>
      <c r="GLC117" s="11"/>
      <c r="GLD117" s="11"/>
      <c r="GLE117" s="11"/>
      <c r="GLF117" s="11"/>
      <c r="GLG117" s="11"/>
      <c r="GLH117" s="11"/>
      <c r="GLI117" s="11"/>
      <c r="GLJ117" s="11"/>
      <c r="GLK117" s="11"/>
      <c r="GLL117" s="11"/>
      <c r="GLM117" s="11"/>
      <c r="GLN117" s="11"/>
      <c r="GLO117" s="11"/>
      <c r="GLP117" s="11"/>
      <c r="GLQ117" s="11"/>
      <c r="GLR117" s="11"/>
      <c r="GLS117" s="11"/>
      <c r="GLT117" s="11"/>
      <c r="GLU117" s="11"/>
      <c r="GLV117" s="11"/>
      <c r="GLW117" s="11"/>
      <c r="GLX117" s="11"/>
      <c r="GLY117" s="11"/>
      <c r="GLZ117" s="11"/>
      <c r="GMA117" s="11"/>
      <c r="GMB117" s="11"/>
      <c r="GMC117" s="11"/>
      <c r="GMD117" s="11"/>
      <c r="GME117" s="11"/>
      <c r="GMF117" s="11"/>
      <c r="GMG117" s="11"/>
      <c r="GMH117" s="11"/>
      <c r="GMI117" s="11"/>
      <c r="GMJ117" s="11"/>
      <c r="GMK117" s="11"/>
      <c r="GML117" s="11"/>
      <c r="GMM117" s="11"/>
      <c r="GMN117" s="11"/>
      <c r="GMO117" s="11"/>
      <c r="GMP117" s="11"/>
      <c r="GMQ117" s="11"/>
      <c r="GMR117" s="11"/>
      <c r="GMS117" s="11"/>
      <c r="GMT117" s="11"/>
      <c r="GMU117" s="11"/>
      <c r="GMV117" s="11"/>
      <c r="GMW117" s="11"/>
      <c r="GMX117" s="11"/>
      <c r="GMY117" s="11"/>
      <c r="GMZ117" s="11"/>
      <c r="GNA117" s="11"/>
      <c r="GNB117" s="11"/>
      <c r="GNC117" s="11"/>
      <c r="GND117" s="11"/>
      <c r="GNE117" s="11"/>
      <c r="GNF117" s="11"/>
      <c r="GNG117" s="11"/>
      <c r="GNH117" s="11"/>
      <c r="GNI117" s="11"/>
      <c r="GNJ117" s="11"/>
      <c r="GNK117" s="11"/>
      <c r="GNL117" s="11"/>
      <c r="GNM117" s="11"/>
      <c r="GNN117" s="11"/>
      <c r="GNO117" s="11"/>
      <c r="GNP117" s="11"/>
      <c r="GNQ117" s="11"/>
      <c r="GNR117" s="11"/>
      <c r="GNS117" s="11"/>
      <c r="GNT117" s="11"/>
      <c r="GNU117" s="11"/>
      <c r="GNV117" s="11"/>
      <c r="GNW117" s="11"/>
      <c r="GNX117" s="11"/>
      <c r="GNY117" s="11"/>
      <c r="GNZ117" s="11"/>
      <c r="GOA117" s="11"/>
      <c r="GOB117" s="11"/>
      <c r="GOC117" s="11"/>
      <c r="GOD117" s="11"/>
      <c r="GOE117" s="11"/>
      <c r="GOF117" s="11"/>
      <c r="GOG117" s="11"/>
      <c r="GOH117" s="11"/>
      <c r="GOI117" s="11"/>
      <c r="GOJ117" s="11"/>
      <c r="GOK117" s="11"/>
      <c r="GOL117" s="11"/>
      <c r="GOM117" s="11"/>
      <c r="GON117" s="11"/>
      <c r="GOO117" s="11"/>
      <c r="GOP117" s="11"/>
      <c r="GOQ117" s="11"/>
      <c r="GOR117" s="11"/>
      <c r="GOS117" s="11"/>
      <c r="GOT117" s="11"/>
      <c r="GOU117" s="11"/>
      <c r="GOV117" s="11"/>
      <c r="GOW117" s="11"/>
      <c r="GOX117" s="11"/>
      <c r="GOY117" s="11"/>
      <c r="GOZ117" s="11"/>
      <c r="GPA117" s="11"/>
      <c r="GPB117" s="11"/>
      <c r="GPC117" s="11"/>
      <c r="GPD117" s="11"/>
      <c r="GPE117" s="11"/>
      <c r="GPF117" s="11"/>
      <c r="GPG117" s="11"/>
      <c r="GPH117" s="11"/>
      <c r="GPI117" s="11"/>
      <c r="GPJ117" s="11"/>
      <c r="GPK117" s="11"/>
      <c r="GPL117" s="11"/>
      <c r="GPM117" s="11"/>
      <c r="GPN117" s="11"/>
      <c r="GPO117" s="11"/>
      <c r="GPP117" s="11"/>
      <c r="GPQ117" s="11"/>
      <c r="GPR117" s="11"/>
      <c r="GPS117" s="11"/>
      <c r="GPT117" s="11"/>
      <c r="GPU117" s="11"/>
      <c r="GPV117" s="11"/>
      <c r="GPW117" s="11"/>
      <c r="GPX117" s="11"/>
      <c r="GPY117" s="11"/>
      <c r="GPZ117" s="11"/>
      <c r="GQA117" s="11"/>
      <c r="GQB117" s="11"/>
      <c r="GQC117" s="11"/>
      <c r="GQD117" s="11"/>
      <c r="GQE117" s="11"/>
      <c r="GQF117" s="11"/>
      <c r="GQG117" s="11"/>
      <c r="GQH117" s="11"/>
      <c r="GQI117" s="11"/>
      <c r="GQJ117" s="11"/>
      <c r="GQK117" s="11"/>
      <c r="GQL117" s="11"/>
      <c r="GQM117" s="11"/>
      <c r="GQN117" s="11"/>
      <c r="GQO117" s="11"/>
      <c r="GQP117" s="11"/>
      <c r="GQQ117" s="11"/>
      <c r="GQR117" s="11"/>
      <c r="GQS117" s="11"/>
      <c r="GQT117" s="11"/>
      <c r="GQU117" s="11"/>
      <c r="GQV117" s="11"/>
      <c r="GQW117" s="11"/>
      <c r="GQX117" s="11"/>
      <c r="GQY117" s="11"/>
      <c r="GQZ117" s="11"/>
      <c r="GRA117" s="11"/>
      <c r="GRB117" s="11"/>
      <c r="GRC117" s="11"/>
      <c r="GRD117" s="11"/>
      <c r="GRE117" s="11"/>
      <c r="GRF117" s="11"/>
      <c r="GRG117" s="11"/>
      <c r="GRH117" s="11"/>
      <c r="GRI117" s="11"/>
      <c r="GRJ117" s="11"/>
      <c r="GRK117" s="11"/>
      <c r="GRL117" s="11"/>
      <c r="GRM117" s="11"/>
      <c r="GRN117" s="11"/>
      <c r="GRO117" s="11"/>
      <c r="GRP117" s="11"/>
      <c r="GRQ117" s="11"/>
      <c r="GRR117" s="11"/>
      <c r="GRS117" s="11"/>
      <c r="GRT117" s="11"/>
      <c r="GRU117" s="11"/>
      <c r="GRV117" s="11"/>
      <c r="GRW117" s="11"/>
      <c r="GRX117" s="11"/>
      <c r="GRY117" s="11"/>
      <c r="GRZ117" s="11"/>
      <c r="GSA117" s="11"/>
      <c r="GSB117" s="11"/>
      <c r="GSC117" s="11"/>
      <c r="GSD117" s="11"/>
      <c r="GSE117" s="11"/>
      <c r="GSF117" s="11"/>
      <c r="GSG117" s="11"/>
      <c r="GSH117" s="11"/>
      <c r="GSI117" s="11"/>
      <c r="GSJ117" s="11"/>
      <c r="GSK117" s="11"/>
      <c r="GSL117" s="11"/>
      <c r="GSM117" s="11"/>
      <c r="GSN117" s="11"/>
      <c r="GSO117" s="11"/>
      <c r="GSP117" s="11"/>
      <c r="GSQ117" s="11"/>
      <c r="GSR117" s="11"/>
      <c r="GSS117" s="11"/>
      <c r="GST117" s="11"/>
      <c r="GSU117" s="11"/>
      <c r="GSV117" s="11"/>
      <c r="GSW117" s="11"/>
      <c r="GSX117" s="11"/>
      <c r="GSY117" s="11"/>
      <c r="GSZ117" s="11"/>
      <c r="GTA117" s="11"/>
      <c r="GTB117" s="11"/>
      <c r="GTC117" s="11"/>
      <c r="GTD117" s="11"/>
      <c r="GTE117" s="11"/>
      <c r="GTF117" s="11"/>
      <c r="GTG117" s="11"/>
      <c r="GTH117" s="11"/>
      <c r="GTI117" s="11"/>
      <c r="GTJ117" s="11"/>
      <c r="GTK117" s="11"/>
      <c r="GTL117" s="11"/>
      <c r="GTM117" s="11"/>
      <c r="GTN117" s="11"/>
      <c r="GTO117" s="11"/>
      <c r="GTP117" s="11"/>
      <c r="GTQ117" s="11"/>
      <c r="GTR117" s="11"/>
      <c r="GTS117" s="11"/>
      <c r="GTT117" s="11"/>
      <c r="GTU117" s="11"/>
      <c r="GTV117" s="11"/>
      <c r="GTW117" s="11"/>
      <c r="GTX117" s="11"/>
      <c r="GTY117" s="11"/>
      <c r="GTZ117" s="11"/>
      <c r="GUA117" s="11"/>
      <c r="GUB117" s="11"/>
      <c r="GUC117" s="11"/>
      <c r="GUD117" s="11"/>
      <c r="GUE117" s="11"/>
      <c r="GUF117" s="11"/>
      <c r="GUG117" s="11"/>
      <c r="GUH117" s="11"/>
      <c r="GUI117" s="11"/>
      <c r="GUJ117" s="11"/>
      <c r="GUK117" s="11"/>
      <c r="GUL117" s="11"/>
      <c r="GUM117" s="11"/>
      <c r="GUN117" s="11"/>
      <c r="GUO117" s="11"/>
      <c r="GUP117" s="11"/>
      <c r="GUQ117" s="11"/>
      <c r="GUR117" s="11"/>
      <c r="GUS117" s="11"/>
      <c r="GUT117" s="11"/>
      <c r="GUU117" s="11"/>
      <c r="GUV117" s="11"/>
      <c r="GUW117" s="11"/>
      <c r="GUX117" s="11"/>
      <c r="GUY117" s="11"/>
      <c r="GUZ117" s="11"/>
      <c r="GVA117" s="11"/>
      <c r="GVB117" s="11"/>
      <c r="GVC117" s="11"/>
      <c r="GVD117" s="11"/>
      <c r="GVE117" s="11"/>
      <c r="GVF117" s="11"/>
      <c r="GVG117" s="11"/>
      <c r="GVH117" s="11"/>
      <c r="GVI117" s="11"/>
      <c r="GVJ117" s="11"/>
      <c r="GVK117" s="11"/>
      <c r="GVL117" s="11"/>
      <c r="GVM117" s="11"/>
      <c r="GVN117" s="11"/>
      <c r="GVO117" s="11"/>
      <c r="GVP117" s="11"/>
      <c r="GVQ117" s="11"/>
      <c r="GVR117" s="11"/>
      <c r="GVS117" s="11"/>
      <c r="GVT117" s="11"/>
      <c r="GVU117" s="11"/>
      <c r="GVV117" s="11"/>
      <c r="GVW117" s="11"/>
      <c r="GVX117" s="11"/>
      <c r="GVY117" s="11"/>
      <c r="GVZ117" s="11"/>
      <c r="GWA117" s="11"/>
      <c r="GWB117" s="11"/>
      <c r="GWC117" s="11"/>
      <c r="GWD117" s="11"/>
      <c r="GWE117" s="11"/>
      <c r="GWF117" s="11"/>
      <c r="GWG117" s="11"/>
      <c r="GWH117" s="11"/>
      <c r="GWI117" s="11"/>
      <c r="GWJ117" s="11"/>
      <c r="GWK117" s="11"/>
      <c r="GWL117" s="11"/>
      <c r="GWM117" s="11"/>
      <c r="GWN117" s="11"/>
      <c r="GWO117" s="11"/>
      <c r="GWP117" s="11"/>
      <c r="GWQ117" s="11"/>
      <c r="GWR117" s="11"/>
      <c r="GWS117" s="11"/>
      <c r="GWT117" s="11"/>
      <c r="GWU117" s="11"/>
      <c r="GWV117" s="11"/>
      <c r="GWW117" s="11"/>
      <c r="GWX117" s="11"/>
      <c r="GWY117" s="11"/>
      <c r="GWZ117" s="11"/>
      <c r="GXA117" s="11"/>
      <c r="GXB117" s="11"/>
      <c r="GXC117" s="11"/>
      <c r="GXD117" s="11"/>
      <c r="GXE117" s="11"/>
      <c r="GXF117" s="11"/>
      <c r="GXG117" s="11"/>
      <c r="GXH117" s="11"/>
      <c r="GXI117" s="11"/>
      <c r="GXJ117" s="11"/>
      <c r="GXK117" s="11"/>
      <c r="GXL117" s="11"/>
      <c r="GXM117" s="11"/>
      <c r="GXN117" s="11"/>
      <c r="GXO117" s="11"/>
      <c r="GXP117" s="11"/>
      <c r="GXQ117" s="11"/>
      <c r="GXR117" s="11"/>
      <c r="GXS117" s="11"/>
      <c r="GXT117" s="11"/>
      <c r="GXU117" s="11"/>
      <c r="GXV117" s="11"/>
      <c r="GXW117" s="11"/>
      <c r="GXX117" s="11"/>
      <c r="GXY117" s="11"/>
      <c r="GXZ117" s="11"/>
      <c r="GYA117" s="11"/>
      <c r="GYB117" s="11"/>
      <c r="GYC117" s="11"/>
      <c r="GYD117" s="11"/>
      <c r="GYE117" s="11"/>
      <c r="GYF117" s="11"/>
      <c r="GYG117" s="11"/>
      <c r="GYH117" s="11"/>
      <c r="GYI117" s="11"/>
      <c r="GYJ117" s="11"/>
      <c r="GYK117" s="11"/>
      <c r="GYL117" s="11"/>
      <c r="GYM117" s="11"/>
      <c r="GYN117" s="11"/>
      <c r="GYO117" s="11"/>
      <c r="GYP117" s="11"/>
      <c r="GYQ117" s="11"/>
      <c r="GYR117" s="11"/>
      <c r="GYS117" s="11"/>
      <c r="GYT117" s="11"/>
      <c r="GYU117" s="11"/>
      <c r="GYV117" s="11"/>
      <c r="GYW117" s="11"/>
      <c r="GYX117" s="11"/>
      <c r="GYY117" s="11"/>
      <c r="GYZ117" s="11"/>
      <c r="GZA117" s="11"/>
      <c r="GZB117" s="11"/>
      <c r="GZC117" s="11"/>
      <c r="GZD117" s="11"/>
      <c r="GZE117" s="11"/>
      <c r="GZF117" s="11"/>
      <c r="GZG117" s="11"/>
      <c r="GZH117" s="11"/>
      <c r="GZI117" s="11"/>
      <c r="GZJ117" s="11"/>
      <c r="GZK117" s="11"/>
      <c r="GZL117" s="11"/>
      <c r="GZM117" s="11"/>
      <c r="GZN117" s="11"/>
      <c r="GZO117" s="11"/>
      <c r="GZP117" s="11"/>
      <c r="GZQ117" s="11"/>
      <c r="GZR117" s="11"/>
      <c r="GZS117" s="11"/>
      <c r="GZT117" s="11"/>
      <c r="GZU117" s="11"/>
      <c r="GZV117" s="11"/>
      <c r="GZW117" s="11"/>
      <c r="GZX117" s="11"/>
      <c r="GZY117" s="11"/>
      <c r="GZZ117" s="11"/>
      <c r="HAA117" s="11"/>
      <c r="HAB117" s="11"/>
      <c r="HAC117" s="11"/>
      <c r="HAD117" s="11"/>
      <c r="HAE117" s="11"/>
      <c r="HAF117" s="11"/>
      <c r="HAG117" s="11"/>
      <c r="HAH117" s="11"/>
      <c r="HAI117" s="11"/>
      <c r="HAJ117" s="11"/>
      <c r="HAK117" s="11"/>
      <c r="HAL117" s="11"/>
      <c r="HAM117" s="11"/>
      <c r="HAN117" s="11"/>
      <c r="HAO117" s="11"/>
      <c r="HAP117" s="11"/>
      <c r="HAQ117" s="11"/>
      <c r="HAR117" s="11"/>
      <c r="HAS117" s="11"/>
      <c r="HAT117" s="11"/>
      <c r="HAU117" s="11"/>
      <c r="HAV117" s="11"/>
      <c r="HAW117" s="11"/>
      <c r="HAX117" s="11"/>
      <c r="HAY117" s="11"/>
      <c r="HAZ117" s="11"/>
      <c r="HBA117" s="11"/>
      <c r="HBB117" s="11"/>
      <c r="HBC117" s="11"/>
      <c r="HBD117" s="11"/>
      <c r="HBE117" s="11"/>
      <c r="HBF117" s="11"/>
      <c r="HBG117" s="11"/>
      <c r="HBH117" s="11"/>
      <c r="HBI117" s="11"/>
      <c r="HBJ117" s="11"/>
      <c r="HBK117" s="11"/>
      <c r="HBL117" s="11"/>
      <c r="HBM117" s="11"/>
      <c r="HBN117" s="11"/>
      <c r="HBO117" s="11"/>
      <c r="HBP117" s="11"/>
      <c r="HBQ117" s="11"/>
      <c r="HBR117" s="11"/>
      <c r="HBS117" s="11"/>
      <c r="HBT117" s="11"/>
      <c r="HBU117" s="11"/>
      <c r="HBV117" s="11"/>
      <c r="HBW117" s="11"/>
      <c r="HBX117" s="11"/>
      <c r="HBY117" s="11"/>
      <c r="HBZ117" s="11"/>
      <c r="HCA117" s="11"/>
      <c r="HCB117" s="11"/>
      <c r="HCC117" s="11"/>
      <c r="HCD117" s="11"/>
      <c r="HCE117" s="11"/>
      <c r="HCF117" s="11"/>
      <c r="HCG117" s="11"/>
      <c r="HCH117" s="11"/>
      <c r="HCI117" s="11"/>
      <c r="HCJ117" s="11"/>
      <c r="HCK117" s="11"/>
      <c r="HCL117" s="11"/>
      <c r="HCM117" s="11"/>
      <c r="HCN117" s="11"/>
      <c r="HCO117" s="11"/>
      <c r="HCP117" s="11"/>
      <c r="HCQ117" s="11"/>
      <c r="HCR117" s="11"/>
      <c r="HCS117" s="11"/>
      <c r="HCT117" s="11"/>
      <c r="HCU117" s="11"/>
      <c r="HCV117" s="11"/>
      <c r="HCW117" s="11"/>
      <c r="HCX117" s="11"/>
      <c r="HCY117" s="11"/>
      <c r="HCZ117" s="11"/>
      <c r="HDA117" s="11"/>
      <c r="HDB117" s="11"/>
      <c r="HDC117" s="11"/>
      <c r="HDD117" s="11"/>
      <c r="HDE117" s="11"/>
      <c r="HDF117" s="11"/>
      <c r="HDG117" s="11"/>
      <c r="HDH117" s="11"/>
      <c r="HDI117" s="11"/>
      <c r="HDJ117" s="11"/>
      <c r="HDK117" s="11"/>
      <c r="HDL117" s="11"/>
      <c r="HDM117" s="11"/>
      <c r="HDN117" s="11"/>
      <c r="HDO117" s="11"/>
      <c r="HDP117" s="11"/>
      <c r="HDQ117" s="11"/>
      <c r="HDR117" s="11"/>
      <c r="HDS117" s="11"/>
      <c r="HDT117" s="11"/>
      <c r="HDU117" s="11"/>
      <c r="HDV117" s="11"/>
      <c r="HDW117" s="11"/>
      <c r="HDX117" s="11"/>
      <c r="HDY117" s="11"/>
      <c r="HDZ117" s="11"/>
      <c r="HEA117" s="11"/>
      <c r="HEB117" s="11"/>
      <c r="HEC117" s="11"/>
      <c r="HED117" s="11"/>
      <c r="HEE117" s="11"/>
      <c r="HEF117" s="11"/>
      <c r="HEG117" s="11"/>
      <c r="HEH117" s="11"/>
      <c r="HEI117" s="11"/>
      <c r="HEJ117" s="11"/>
      <c r="HEK117" s="11"/>
      <c r="HEL117" s="11"/>
      <c r="HEM117" s="11"/>
      <c r="HEN117" s="11"/>
      <c r="HEO117" s="11"/>
      <c r="HEP117" s="11"/>
      <c r="HEQ117" s="11"/>
      <c r="HER117" s="11"/>
      <c r="HES117" s="11"/>
      <c r="HET117" s="11"/>
      <c r="HEU117" s="11"/>
      <c r="HEV117" s="11"/>
      <c r="HEW117" s="11"/>
      <c r="HEX117" s="11"/>
      <c r="HEY117" s="11"/>
      <c r="HEZ117" s="11"/>
      <c r="HFA117" s="11"/>
      <c r="HFB117" s="11"/>
      <c r="HFC117" s="11"/>
      <c r="HFD117" s="11"/>
      <c r="HFE117" s="11"/>
      <c r="HFF117" s="11"/>
      <c r="HFG117" s="11"/>
      <c r="HFH117" s="11"/>
      <c r="HFI117" s="11"/>
      <c r="HFJ117" s="11"/>
      <c r="HFK117" s="11"/>
      <c r="HFL117" s="11"/>
      <c r="HFM117" s="11"/>
      <c r="HFN117" s="11"/>
      <c r="HFO117" s="11"/>
      <c r="HFP117" s="11"/>
      <c r="HFQ117" s="11"/>
      <c r="HFR117" s="11"/>
      <c r="HFS117" s="11"/>
      <c r="HFT117" s="11"/>
      <c r="HFU117" s="11"/>
      <c r="HFV117" s="11"/>
      <c r="HFW117" s="11"/>
      <c r="HFX117" s="11"/>
      <c r="HFY117" s="11"/>
      <c r="HFZ117" s="11"/>
      <c r="HGA117" s="11"/>
      <c r="HGB117" s="11"/>
      <c r="HGC117" s="11"/>
      <c r="HGD117" s="11"/>
      <c r="HGE117" s="11"/>
      <c r="HGF117" s="11"/>
      <c r="HGG117" s="11"/>
      <c r="HGH117" s="11"/>
      <c r="HGI117" s="11"/>
      <c r="HGJ117" s="11"/>
      <c r="HGK117" s="11"/>
      <c r="HGL117" s="11"/>
      <c r="HGM117" s="11"/>
      <c r="HGN117" s="11"/>
      <c r="HGO117" s="11"/>
      <c r="HGP117" s="11"/>
      <c r="HGQ117" s="11"/>
      <c r="HGR117" s="11"/>
      <c r="HGS117" s="11"/>
      <c r="HGT117" s="11"/>
      <c r="HGU117" s="11"/>
      <c r="HGV117" s="11"/>
      <c r="HGW117" s="11"/>
      <c r="HGX117" s="11"/>
      <c r="HGY117" s="11"/>
      <c r="HGZ117" s="11"/>
      <c r="HHA117" s="11"/>
      <c r="HHB117" s="11"/>
      <c r="HHC117" s="11"/>
      <c r="HHD117" s="11"/>
      <c r="HHE117" s="11"/>
      <c r="HHF117" s="11"/>
      <c r="HHG117" s="11"/>
      <c r="HHH117" s="11"/>
      <c r="HHI117" s="11"/>
      <c r="HHJ117" s="11"/>
      <c r="HHK117" s="11"/>
      <c r="HHL117" s="11"/>
      <c r="HHM117" s="11"/>
      <c r="HHN117" s="11"/>
      <c r="HHO117" s="11"/>
      <c r="HHP117" s="11"/>
      <c r="HHQ117" s="11"/>
      <c r="HHR117" s="11"/>
      <c r="HHS117" s="11"/>
      <c r="HHT117" s="11"/>
      <c r="HHU117" s="11"/>
      <c r="HHV117" s="11"/>
      <c r="HHW117" s="11"/>
      <c r="HHX117" s="11"/>
      <c r="HHY117" s="11"/>
      <c r="HHZ117" s="11"/>
      <c r="HIA117" s="11"/>
      <c r="HIB117" s="11"/>
      <c r="HIC117" s="11"/>
      <c r="HID117" s="11"/>
      <c r="HIE117" s="11"/>
      <c r="HIF117" s="11"/>
      <c r="HIG117" s="11"/>
      <c r="HIH117" s="11"/>
      <c r="HII117" s="11"/>
      <c r="HIJ117" s="11"/>
      <c r="HIK117" s="11"/>
      <c r="HIL117" s="11"/>
      <c r="HIM117" s="11"/>
      <c r="HIN117" s="11"/>
      <c r="HIO117" s="11"/>
      <c r="HIP117" s="11"/>
      <c r="HIQ117" s="11"/>
      <c r="HIR117" s="11"/>
      <c r="HIS117" s="11"/>
      <c r="HIT117" s="11"/>
      <c r="HIU117" s="11"/>
      <c r="HIV117" s="11"/>
      <c r="HIW117" s="11"/>
      <c r="HIX117" s="11"/>
      <c r="HIY117" s="11"/>
      <c r="HIZ117" s="11"/>
      <c r="HJA117" s="11"/>
      <c r="HJB117" s="11"/>
      <c r="HJC117" s="11"/>
      <c r="HJD117" s="11"/>
      <c r="HJE117" s="11"/>
      <c r="HJF117" s="11"/>
      <c r="HJG117" s="11"/>
      <c r="HJH117" s="11"/>
      <c r="HJI117" s="11"/>
      <c r="HJJ117" s="11"/>
      <c r="HJK117" s="11"/>
      <c r="HJL117" s="11"/>
      <c r="HJM117" s="11"/>
      <c r="HJN117" s="11"/>
      <c r="HJO117" s="11"/>
      <c r="HJP117" s="11"/>
      <c r="HJQ117" s="11"/>
      <c r="HJR117" s="11"/>
      <c r="HJS117" s="11"/>
      <c r="HJT117" s="11"/>
      <c r="HJU117" s="11"/>
      <c r="HJV117" s="11"/>
      <c r="HJW117" s="11"/>
      <c r="HJX117" s="11"/>
      <c r="HJY117" s="11"/>
      <c r="HJZ117" s="11"/>
      <c r="HKA117" s="11"/>
      <c r="HKB117" s="11"/>
      <c r="HKC117" s="11"/>
      <c r="HKD117" s="11"/>
      <c r="HKE117" s="11"/>
      <c r="HKF117" s="11"/>
      <c r="HKG117" s="11"/>
      <c r="HKH117" s="11"/>
      <c r="HKI117" s="11"/>
      <c r="HKJ117" s="11"/>
      <c r="HKK117" s="11"/>
      <c r="HKL117" s="11"/>
      <c r="HKM117" s="11"/>
      <c r="HKN117" s="11"/>
      <c r="HKO117" s="11"/>
      <c r="HKP117" s="11"/>
      <c r="HKQ117" s="11"/>
      <c r="HKR117" s="11"/>
      <c r="HKS117" s="11"/>
      <c r="HKT117" s="11"/>
      <c r="HKU117" s="11"/>
      <c r="HKV117" s="11"/>
      <c r="HKW117" s="11"/>
      <c r="HKX117" s="11"/>
      <c r="HKY117" s="11"/>
      <c r="HKZ117" s="11"/>
      <c r="HLA117" s="11"/>
      <c r="HLB117" s="11"/>
      <c r="HLC117" s="11"/>
      <c r="HLD117" s="11"/>
      <c r="HLE117" s="11"/>
      <c r="HLF117" s="11"/>
      <c r="HLG117" s="11"/>
      <c r="HLH117" s="11"/>
      <c r="HLI117" s="11"/>
      <c r="HLJ117" s="11"/>
      <c r="HLK117" s="11"/>
      <c r="HLL117" s="11"/>
      <c r="HLM117" s="11"/>
      <c r="HLN117" s="11"/>
      <c r="HLO117" s="11"/>
      <c r="HLP117" s="11"/>
      <c r="HLQ117" s="11"/>
      <c r="HLR117" s="11"/>
      <c r="HLS117" s="11"/>
      <c r="HLT117" s="11"/>
      <c r="HLU117" s="11"/>
      <c r="HLV117" s="11"/>
      <c r="HLW117" s="11"/>
      <c r="HLX117" s="11"/>
      <c r="HLY117" s="11"/>
      <c r="HLZ117" s="11"/>
      <c r="HMA117" s="11"/>
      <c r="HMB117" s="11"/>
      <c r="HMC117" s="11"/>
      <c r="HMD117" s="11"/>
      <c r="HME117" s="11"/>
      <c r="HMF117" s="11"/>
      <c r="HMG117" s="11"/>
      <c r="HMH117" s="11"/>
      <c r="HMI117" s="11"/>
      <c r="HMJ117" s="11"/>
      <c r="HMK117" s="11"/>
      <c r="HML117" s="11"/>
      <c r="HMM117" s="11"/>
      <c r="HMN117" s="11"/>
      <c r="HMO117" s="11"/>
      <c r="HMP117" s="11"/>
      <c r="HMQ117" s="11"/>
      <c r="HMR117" s="11"/>
      <c r="HMS117" s="11"/>
      <c r="HMT117" s="11"/>
      <c r="HMU117" s="11"/>
      <c r="HMV117" s="11"/>
      <c r="HMW117" s="11"/>
      <c r="HMX117" s="11"/>
      <c r="HMY117" s="11"/>
      <c r="HMZ117" s="11"/>
      <c r="HNA117" s="11"/>
      <c r="HNB117" s="11"/>
      <c r="HNC117" s="11"/>
      <c r="HND117" s="11"/>
      <c r="HNE117" s="11"/>
      <c r="HNF117" s="11"/>
      <c r="HNG117" s="11"/>
      <c r="HNH117" s="11"/>
      <c r="HNI117" s="11"/>
      <c r="HNJ117" s="11"/>
      <c r="HNK117" s="11"/>
      <c r="HNL117" s="11"/>
      <c r="HNM117" s="11"/>
      <c r="HNN117" s="11"/>
      <c r="HNO117" s="11"/>
      <c r="HNP117" s="11"/>
      <c r="HNQ117" s="11"/>
      <c r="HNR117" s="11"/>
      <c r="HNS117" s="11"/>
      <c r="HNT117" s="11"/>
      <c r="HNU117" s="11"/>
      <c r="HNV117" s="11"/>
      <c r="HNW117" s="11"/>
      <c r="HNX117" s="11"/>
      <c r="HNY117" s="11"/>
      <c r="HNZ117" s="11"/>
      <c r="HOA117" s="11"/>
      <c r="HOB117" s="11"/>
      <c r="HOC117" s="11"/>
      <c r="HOD117" s="11"/>
      <c r="HOE117" s="11"/>
      <c r="HOF117" s="11"/>
      <c r="HOG117" s="11"/>
      <c r="HOH117" s="11"/>
      <c r="HOI117" s="11"/>
      <c r="HOJ117" s="11"/>
      <c r="HOK117" s="11"/>
      <c r="HOL117" s="11"/>
      <c r="HOM117" s="11"/>
      <c r="HON117" s="11"/>
      <c r="HOO117" s="11"/>
      <c r="HOP117" s="11"/>
      <c r="HOQ117" s="11"/>
      <c r="HOR117" s="11"/>
      <c r="HOS117" s="11"/>
      <c r="HOT117" s="11"/>
      <c r="HOU117" s="11"/>
      <c r="HOV117" s="11"/>
      <c r="HOW117" s="11"/>
      <c r="HOX117" s="11"/>
      <c r="HOY117" s="11"/>
      <c r="HOZ117" s="11"/>
      <c r="HPA117" s="11"/>
      <c r="HPB117" s="11"/>
      <c r="HPC117" s="11"/>
      <c r="HPD117" s="11"/>
      <c r="HPE117" s="11"/>
      <c r="HPF117" s="11"/>
      <c r="HPG117" s="11"/>
      <c r="HPH117" s="11"/>
      <c r="HPI117" s="11"/>
      <c r="HPJ117" s="11"/>
      <c r="HPK117" s="11"/>
      <c r="HPL117" s="11"/>
      <c r="HPM117" s="11"/>
      <c r="HPN117" s="11"/>
      <c r="HPO117" s="11"/>
      <c r="HPP117" s="11"/>
      <c r="HPQ117" s="11"/>
      <c r="HPR117" s="11"/>
      <c r="HPS117" s="11"/>
      <c r="HPT117" s="11"/>
      <c r="HPU117" s="11"/>
      <c r="HPV117" s="11"/>
      <c r="HPW117" s="11"/>
      <c r="HPX117" s="11"/>
      <c r="HPY117" s="11"/>
      <c r="HPZ117" s="11"/>
      <c r="HQA117" s="11"/>
      <c r="HQB117" s="11"/>
      <c r="HQC117" s="11"/>
      <c r="HQD117" s="11"/>
      <c r="HQE117" s="11"/>
      <c r="HQF117" s="11"/>
      <c r="HQG117" s="11"/>
      <c r="HQH117" s="11"/>
      <c r="HQI117" s="11"/>
      <c r="HQJ117" s="11"/>
      <c r="HQK117" s="11"/>
      <c r="HQL117" s="11"/>
      <c r="HQM117" s="11"/>
      <c r="HQN117" s="11"/>
      <c r="HQO117" s="11"/>
      <c r="HQP117" s="11"/>
      <c r="HQQ117" s="11"/>
      <c r="HQR117" s="11"/>
      <c r="HQS117" s="11"/>
      <c r="HQT117" s="11"/>
      <c r="HQU117" s="11"/>
      <c r="HQV117" s="11"/>
      <c r="HQW117" s="11"/>
      <c r="HQX117" s="11"/>
      <c r="HQY117" s="11"/>
      <c r="HQZ117" s="11"/>
      <c r="HRA117" s="11"/>
      <c r="HRB117" s="11"/>
      <c r="HRC117" s="11"/>
      <c r="HRD117" s="11"/>
      <c r="HRE117" s="11"/>
      <c r="HRF117" s="11"/>
      <c r="HRG117" s="11"/>
      <c r="HRH117" s="11"/>
      <c r="HRI117" s="11"/>
      <c r="HRJ117" s="11"/>
      <c r="HRK117" s="11"/>
      <c r="HRL117" s="11"/>
      <c r="HRM117" s="11"/>
      <c r="HRN117" s="11"/>
      <c r="HRO117" s="11"/>
      <c r="HRP117" s="11"/>
      <c r="HRQ117" s="11"/>
      <c r="HRR117" s="11"/>
      <c r="HRS117" s="11"/>
      <c r="HRT117" s="11"/>
      <c r="HRU117" s="11"/>
      <c r="HRV117" s="11"/>
      <c r="HRW117" s="11"/>
      <c r="HRX117" s="11"/>
      <c r="HRY117" s="11"/>
      <c r="HRZ117" s="11"/>
      <c r="HSA117" s="11"/>
      <c r="HSB117" s="11"/>
      <c r="HSC117" s="11"/>
      <c r="HSD117" s="11"/>
      <c r="HSE117" s="11"/>
      <c r="HSF117" s="11"/>
      <c r="HSG117" s="11"/>
      <c r="HSH117" s="11"/>
      <c r="HSI117" s="11"/>
      <c r="HSJ117" s="11"/>
      <c r="HSK117" s="11"/>
      <c r="HSL117" s="11"/>
      <c r="HSM117" s="11"/>
      <c r="HSN117" s="11"/>
      <c r="HSO117" s="11"/>
      <c r="HSP117" s="11"/>
      <c r="HSQ117" s="11"/>
      <c r="HSR117" s="11"/>
      <c r="HSS117" s="11"/>
      <c r="HST117" s="11"/>
      <c r="HSU117" s="11"/>
      <c r="HSV117" s="11"/>
      <c r="HSW117" s="11"/>
      <c r="HSX117" s="11"/>
      <c r="HSY117" s="11"/>
      <c r="HSZ117" s="11"/>
      <c r="HTA117" s="11"/>
      <c r="HTB117" s="11"/>
      <c r="HTC117" s="11"/>
      <c r="HTD117" s="11"/>
      <c r="HTE117" s="11"/>
      <c r="HTF117" s="11"/>
      <c r="HTG117" s="11"/>
      <c r="HTH117" s="11"/>
      <c r="HTI117" s="11"/>
      <c r="HTJ117" s="11"/>
      <c r="HTK117" s="11"/>
      <c r="HTL117" s="11"/>
      <c r="HTM117" s="11"/>
      <c r="HTN117" s="11"/>
      <c r="HTO117" s="11"/>
      <c r="HTP117" s="11"/>
      <c r="HTQ117" s="11"/>
      <c r="HTR117" s="11"/>
      <c r="HTS117" s="11"/>
      <c r="HTT117" s="11"/>
      <c r="HTU117" s="11"/>
      <c r="HTV117" s="11"/>
      <c r="HTW117" s="11"/>
      <c r="HTX117" s="11"/>
      <c r="HTY117" s="11"/>
      <c r="HTZ117" s="11"/>
      <c r="HUA117" s="11"/>
      <c r="HUB117" s="11"/>
      <c r="HUC117" s="11"/>
      <c r="HUD117" s="11"/>
      <c r="HUE117" s="11"/>
      <c r="HUF117" s="11"/>
      <c r="HUG117" s="11"/>
      <c r="HUH117" s="11"/>
      <c r="HUI117" s="11"/>
      <c r="HUJ117" s="11"/>
      <c r="HUK117" s="11"/>
      <c r="HUL117" s="11"/>
      <c r="HUM117" s="11"/>
      <c r="HUN117" s="11"/>
      <c r="HUO117" s="11"/>
      <c r="HUP117" s="11"/>
      <c r="HUQ117" s="11"/>
      <c r="HUR117" s="11"/>
      <c r="HUS117" s="11"/>
      <c r="HUT117" s="11"/>
      <c r="HUU117" s="11"/>
      <c r="HUV117" s="11"/>
      <c r="HUW117" s="11"/>
      <c r="HUX117" s="11"/>
      <c r="HUY117" s="11"/>
      <c r="HUZ117" s="11"/>
      <c r="HVA117" s="11"/>
      <c r="HVB117" s="11"/>
      <c r="HVC117" s="11"/>
      <c r="HVD117" s="11"/>
      <c r="HVE117" s="11"/>
      <c r="HVF117" s="11"/>
      <c r="HVG117" s="11"/>
      <c r="HVH117" s="11"/>
      <c r="HVI117" s="11"/>
      <c r="HVJ117" s="11"/>
      <c r="HVK117" s="11"/>
      <c r="HVL117" s="11"/>
      <c r="HVM117" s="11"/>
      <c r="HVN117" s="11"/>
      <c r="HVO117" s="11"/>
      <c r="HVP117" s="11"/>
      <c r="HVQ117" s="11"/>
      <c r="HVR117" s="11"/>
      <c r="HVS117" s="11"/>
      <c r="HVT117" s="11"/>
      <c r="HVU117" s="11"/>
      <c r="HVV117" s="11"/>
      <c r="HVW117" s="11"/>
      <c r="HVX117" s="11"/>
      <c r="HVY117" s="11"/>
      <c r="HVZ117" s="11"/>
      <c r="HWA117" s="11"/>
      <c r="HWB117" s="11"/>
      <c r="HWC117" s="11"/>
      <c r="HWD117" s="11"/>
      <c r="HWE117" s="11"/>
      <c r="HWF117" s="11"/>
      <c r="HWG117" s="11"/>
      <c r="HWH117" s="11"/>
      <c r="HWI117" s="11"/>
      <c r="HWJ117" s="11"/>
      <c r="HWK117" s="11"/>
      <c r="HWL117" s="11"/>
      <c r="HWM117" s="11"/>
      <c r="HWN117" s="11"/>
      <c r="HWO117" s="11"/>
      <c r="HWP117" s="11"/>
      <c r="HWQ117" s="11"/>
      <c r="HWR117" s="11"/>
      <c r="HWS117" s="11"/>
      <c r="HWT117" s="11"/>
      <c r="HWU117" s="11"/>
      <c r="HWV117" s="11"/>
      <c r="HWW117" s="11"/>
      <c r="HWX117" s="11"/>
      <c r="HWY117" s="11"/>
      <c r="HWZ117" s="11"/>
      <c r="HXA117" s="11"/>
      <c r="HXB117" s="11"/>
      <c r="HXC117" s="11"/>
      <c r="HXD117" s="11"/>
      <c r="HXE117" s="11"/>
      <c r="HXF117" s="11"/>
      <c r="HXG117" s="11"/>
      <c r="HXH117" s="11"/>
      <c r="HXI117" s="11"/>
      <c r="HXJ117" s="11"/>
      <c r="HXK117" s="11"/>
      <c r="HXL117" s="11"/>
      <c r="HXM117" s="11"/>
      <c r="HXN117" s="11"/>
      <c r="HXO117" s="11"/>
      <c r="HXP117" s="11"/>
      <c r="HXQ117" s="11"/>
      <c r="HXR117" s="11"/>
      <c r="HXS117" s="11"/>
      <c r="HXT117" s="11"/>
      <c r="HXU117" s="11"/>
      <c r="HXV117" s="11"/>
      <c r="HXW117" s="11"/>
      <c r="HXX117" s="11"/>
      <c r="HXY117" s="11"/>
      <c r="HXZ117" s="11"/>
      <c r="HYA117" s="11"/>
      <c r="HYB117" s="11"/>
      <c r="HYC117" s="11"/>
      <c r="HYD117" s="11"/>
      <c r="HYE117" s="11"/>
      <c r="HYF117" s="11"/>
      <c r="HYG117" s="11"/>
      <c r="HYH117" s="11"/>
      <c r="HYI117" s="11"/>
      <c r="HYJ117" s="11"/>
      <c r="HYK117" s="11"/>
      <c r="HYL117" s="11"/>
      <c r="HYM117" s="11"/>
      <c r="HYN117" s="11"/>
      <c r="HYO117" s="11"/>
      <c r="HYP117" s="11"/>
      <c r="HYQ117" s="11"/>
      <c r="HYR117" s="11"/>
      <c r="HYS117" s="11"/>
      <c r="HYT117" s="11"/>
      <c r="HYU117" s="11"/>
      <c r="HYV117" s="11"/>
      <c r="HYW117" s="11"/>
      <c r="HYX117" s="11"/>
      <c r="HYY117" s="11"/>
      <c r="HYZ117" s="11"/>
      <c r="HZA117" s="11"/>
      <c r="HZB117" s="11"/>
      <c r="HZC117" s="11"/>
      <c r="HZD117" s="11"/>
      <c r="HZE117" s="11"/>
      <c r="HZF117" s="11"/>
      <c r="HZG117" s="11"/>
      <c r="HZH117" s="11"/>
      <c r="HZI117" s="11"/>
      <c r="HZJ117" s="11"/>
      <c r="HZK117" s="11"/>
      <c r="HZL117" s="11"/>
      <c r="HZM117" s="11"/>
      <c r="HZN117" s="11"/>
      <c r="HZO117" s="11"/>
      <c r="HZP117" s="11"/>
      <c r="HZQ117" s="11"/>
      <c r="HZR117" s="11"/>
      <c r="HZS117" s="11"/>
      <c r="HZT117" s="11"/>
      <c r="HZU117" s="11"/>
      <c r="HZV117" s="11"/>
      <c r="HZW117" s="11"/>
      <c r="HZX117" s="11"/>
      <c r="HZY117" s="11"/>
      <c r="HZZ117" s="11"/>
      <c r="IAA117" s="11"/>
      <c r="IAB117" s="11"/>
      <c r="IAC117" s="11"/>
      <c r="IAD117" s="11"/>
      <c r="IAE117" s="11"/>
      <c r="IAF117" s="11"/>
      <c r="IAG117" s="11"/>
      <c r="IAH117" s="11"/>
      <c r="IAI117" s="11"/>
      <c r="IAJ117" s="11"/>
      <c r="IAK117" s="11"/>
      <c r="IAL117" s="11"/>
      <c r="IAM117" s="11"/>
      <c r="IAN117" s="11"/>
      <c r="IAO117" s="11"/>
      <c r="IAP117" s="11"/>
      <c r="IAQ117" s="11"/>
      <c r="IAR117" s="11"/>
      <c r="IAS117" s="11"/>
      <c r="IAT117" s="11"/>
      <c r="IAU117" s="11"/>
      <c r="IAV117" s="11"/>
      <c r="IAW117" s="11"/>
      <c r="IAX117" s="11"/>
      <c r="IAY117" s="11"/>
      <c r="IAZ117" s="11"/>
      <c r="IBA117" s="11"/>
      <c r="IBB117" s="11"/>
      <c r="IBC117" s="11"/>
      <c r="IBD117" s="11"/>
      <c r="IBE117" s="11"/>
      <c r="IBF117" s="11"/>
      <c r="IBG117" s="11"/>
      <c r="IBH117" s="11"/>
      <c r="IBI117" s="11"/>
      <c r="IBJ117" s="11"/>
      <c r="IBK117" s="11"/>
      <c r="IBL117" s="11"/>
      <c r="IBM117" s="11"/>
      <c r="IBN117" s="11"/>
      <c r="IBO117" s="11"/>
      <c r="IBP117" s="11"/>
      <c r="IBQ117" s="11"/>
      <c r="IBR117" s="11"/>
      <c r="IBS117" s="11"/>
      <c r="IBT117" s="11"/>
      <c r="IBU117" s="11"/>
      <c r="IBV117" s="11"/>
      <c r="IBW117" s="11"/>
      <c r="IBX117" s="11"/>
      <c r="IBY117" s="11"/>
      <c r="IBZ117" s="11"/>
      <c r="ICA117" s="11"/>
      <c r="ICB117" s="11"/>
      <c r="ICC117" s="11"/>
      <c r="ICD117" s="11"/>
      <c r="ICE117" s="11"/>
      <c r="ICF117" s="11"/>
      <c r="ICG117" s="11"/>
      <c r="ICH117" s="11"/>
      <c r="ICI117" s="11"/>
      <c r="ICJ117" s="11"/>
      <c r="ICK117" s="11"/>
      <c r="ICL117" s="11"/>
      <c r="ICM117" s="11"/>
      <c r="ICN117" s="11"/>
      <c r="ICO117" s="11"/>
      <c r="ICP117" s="11"/>
      <c r="ICQ117" s="11"/>
      <c r="ICR117" s="11"/>
      <c r="ICS117" s="11"/>
      <c r="ICT117" s="11"/>
      <c r="ICU117" s="11"/>
      <c r="ICV117" s="11"/>
      <c r="ICW117" s="11"/>
      <c r="ICX117" s="11"/>
      <c r="ICY117" s="11"/>
      <c r="ICZ117" s="11"/>
      <c r="IDA117" s="11"/>
      <c r="IDB117" s="11"/>
      <c r="IDC117" s="11"/>
      <c r="IDD117" s="11"/>
      <c r="IDE117" s="11"/>
      <c r="IDF117" s="11"/>
      <c r="IDG117" s="11"/>
      <c r="IDH117" s="11"/>
      <c r="IDI117" s="11"/>
      <c r="IDJ117" s="11"/>
      <c r="IDK117" s="11"/>
      <c r="IDL117" s="11"/>
      <c r="IDM117" s="11"/>
      <c r="IDN117" s="11"/>
      <c r="IDO117" s="11"/>
      <c r="IDP117" s="11"/>
      <c r="IDQ117" s="11"/>
      <c r="IDR117" s="11"/>
      <c r="IDS117" s="11"/>
      <c r="IDT117" s="11"/>
      <c r="IDU117" s="11"/>
      <c r="IDV117" s="11"/>
      <c r="IDW117" s="11"/>
      <c r="IDX117" s="11"/>
      <c r="IDY117" s="11"/>
      <c r="IDZ117" s="11"/>
      <c r="IEA117" s="11"/>
      <c r="IEB117" s="11"/>
      <c r="IEC117" s="11"/>
      <c r="IED117" s="11"/>
      <c r="IEE117" s="11"/>
      <c r="IEF117" s="11"/>
      <c r="IEG117" s="11"/>
      <c r="IEH117" s="11"/>
      <c r="IEI117" s="11"/>
      <c r="IEJ117" s="11"/>
      <c r="IEK117" s="11"/>
      <c r="IEL117" s="11"/>
      <c r="IEM117" s="11"/>
      <c r="IEN117" s="11"/>
      <c r="IEO117" s="11"/>
      <c r="IEP117" s="11"/>
      <c r="IEQ117" s="11"/>
      <c r="IER117" s="11"/>
      <c r="IES117" s="11"/>
      <c r="IET117" s="11"/>
      <c r="IEU117" s="11"/>
      <c r="IEV117" s="11"/>
      <c r="IEW117" s="11"/>
      <c r="IEX117" s="11"/>
      <c r="IEY117" s="11"/>
      <c r="IEZ117" s="11"/>
      <c r="IFA117" s="11"/>
      <c r="IFB117" s="11"/>
      <c r="IFC117" s="11"/>
      <c r="IFD117" s="11"/>
      <c r="IFE117" s="11"/>
      <c r="IFF117" s="11"/>
      <c r="IFG117" s="11"/>
      <c r="IFH117" s="11"/>
      <c r="IFI117" s="11"/>
      <c r="IFJ117" s="11"/>
      <c r="IFK117" s="11"/>
      <c r="IFL117" s="11"/>
      <c r="IFM117" s="11"/>
      <c r="IFN117" s="11"/>
      <c r="IFO117" s="11"/>
      <c r="IFP117" s="11"/>
      <c r="IFQ117" s="11"/>
      <c r="IFR117" s="11"/>
      <c r="IFS117" s="11"/>
      <c r="IFT117" s="11"/>
      <c r="IFU117" s="11"/>
      <c r="IFV117" s="11"/>
      <c r="IFW117" s="11"/>
      <c r="IFX117" s="11"/>
      <c r="IFY117" s="11"/>
      <c r="IFZ117" s="11"/>
      <c r="IGA117" s="11"/>
      <c r="IGB117" s="11"/>
      <c r="IGC117" s="11"/>
      <c r="IGD117" s="11"/>
      <c r="IGE117" s="11"/>
      <c r="IGF117" s="11"/>
      <c r="IGG117" s="11"/>
      <c r="IGH117" s="11"/>
      <c r="IGI117" s="11"/>
      <c r="IGJ117" s="11"/>
      <c r="IGK117" s="11"/>
      <c r="IGL117" s="11"/>
      <c r="IGM117" s="11"/>
      <c r="IGN117" s="11"/>
      <c r="IGO117" s="11"/>
      <c r="IGP117" s="11"/>
      <c r="IGQ117" s="11"/>
      <c r="IGR117" s="11"/>
      <c r="IGS117" s="11"/>
      <c r="IGT117" s="11"/>
      <c r="IGU117" s="11"/>
      <c r="IGV117" s="11"/>
      <c r="IGW117" s="11"/>
      <c r="IGX117" s="11"/>
      <c r="IGY117" s="11"/>
      <c r="IGZ117" s="11"/>
      <c r="IHA117" s="11"/>
      <c r="IHB117" s="11"/>
      <c r="IHC117" s="11"/>
      <c r="IHD117" s="11"/>
      <c r="IHE117" s="11"/>
      <c r="IHF117" s="11"/>
      <c r="IHG117" s="11"/>
      <c r="IHH117" s="11"/>
      <c r="IHI117" s="11"/>
      <c r="IHJ117" s="11"/>
      <c r="IHK117" s="11"/>
      <c r="IHL117" s="11"/>
      <c r="IHM117" s="11"/>
      <c r="IHN117" s="11"/>
      <c r="IHO117" s="11"/>
      <c r="IHP117" s="11"/>
      <c r="IHQ117" s="11"/>
      <c r="IHR117" s="11"/>
      <c r="IHS117" s="11"/>
      <c r="IHT117" s="11"/>
      <c r="IHU117" s="11"/>
      <c r="IHV117" s="11"/>
      <c r="IHW117" s="11"/>
      <c r="IHX117" s="11"/>
      <c r="IHY117" s="11"/>
      <c r="IHZ117" s="11"/>
      <c r="IIA117" s="11"/>
      <c r="IIB117" s="11"/>
      <c r="IIC117" s="11"/>
      <c r="IID117" s="11"/>
      <c r="IIE117" s="11"/>
      <c r="IIF117" s="11"/>
      <c r="IIG117" s="11"/>
      <c r="IIH117" s="11"/>
      <c r="III117" s="11"/>
      <c r="IIJ117" s="11"/>
      <c r="IIK117" s="11"/>
      <c r="IIL117" s="11"/>
      <c r="IIM117" s="11"/>
      <c r="IIN117" s="11"/>
      <c r="IIO117" s="11"/>
      <c r="IIP117" s="11"/>
      <c r="IIQ117" s="11"/>
      <c r="IIR117" s="11"/>
      <c r="IIS117" s="11"/>
      <c r="IIT117" s="11"/>
      <c r="IIU117" s="11"/>
      <c r="IIV117" s="11"/>
      <c r="IIW117" s="11"/>
      <c r="IIX117" s="11"/>
      <c r="IIY117" s="11"/>
      <c r="IIZ117" s="11"/>
      <c r="IJA117" s="11"/>
      <c r="IJB117" s="11"/>
      <c r="IJC117" s="11"/>
      <c r="IJD117" s="11"/>
      <c r="IJE117" s="11"/>
      <c r="IJF117" s="11"/>
      <c r="IJG117" s="11"/>
      <c r="IJH117" s="11"/>
      <c r="IJI117" s="11"/>
      <c r="IJJ117" s="11"/>
      <c r="IJK117" s="11"/>
      <c r="IJL117" s="11"/>
      <c r="IJM117" s="11"/>
      <c r="IJN117" s="11"/>
      <c r="IJO117" s="11"/>
      <c r="IJP117" s="11"/>
      <c r="IJQ117" s="11"/>
      <c r="IJR117" s="11"/>
      <c r="IJS117" s="11"/>
      <c r="IJT117" s="11"/>
      <c r="IJU117" s="11"/>
      <c r="IJV117" s="11"/>
      <c r="IJW117" s="11"/>
      <c r="IJX117" s="11"/>
      <c r="IJY117" s="11"/>
      <c r="IJZ117" s="11"/>
      <c r="IKA117" s="11"/>
      <c r="IKB117" s="11"/>
      <c r="IKC117" s="11"/>
      <c r="IKD117" s="11"/>
      <c r="IKE117" s="11"/>
      <c r="IKF117" s="11"/>
      <c r="IKG117" s="11"/>
      <c r="IKH117" s="11"/>
      <c r="IKI117" s="11"/>
      <c r="IKJ117" s="11"/>
      <c r="IKK117" s="11"/>
      <c r="IKL117" s="11"/>
      <c r="IKM117" s="11"/>
      <c r="IKN117" s="11"/>
      <c r="IKO117" s="11"/>
      <c r="IKP117" s="11"/>
      <c r="IKQ117" s="11"/>
      <c r="IKR117" s="11"/>
      <c r="IKS117" s="11"/>
      <c r="IKT117" s="11"/>
      <c r="IKU117" s="11"/>
      <c r="IKV117" s="11"/>
      <c r="IKW117" s="11"/>
      <c r="IKX117" s="11"/>
      <c r="IKY117" s="11"/>
      <c r="IKZ117" s="11"/>
      <c r="ILA117" s="11"/>
      <c r="ILB117" s="11"/>
      <c r="ILC117" s="11"/>
      <c r="ILD117" s="11"/>
      <c r="ILE117" s="11"/>
      <c r="ILF117" s="11"/>
      <c r="ILG117" s="11"/>
      <c r="ILH117" s="11"/>
      <c r="ILI117" s="11"/>
      <c r="ILJ117" s="11"/>
      <c r="ILK117" s="11"/>
      <c r="ILL117" s="11"/>
      <c r="ILM117" s="11"/>
      <c r="ILN117" s="11"/>
      <c r="ILO117" s="11"/>
      <c r="ILP117" s="11"/>
      <c r="ILQ117" s="11"/>
      <c r="ILR117" s="11"/>
      <c r="ILS117" s="11"/>
      <c r="ILT117" s="11"/>
      <c r="ILU117" s="11"/>
      <c r="ILV117" s="11"/>
      <c r="ILW117" s="11"/>
      <c r="ILX117" s="11"/>
      <c r="ILY117" s="11"/>
      <c r="ILZ117" s="11"/>
      <c r="IMA117" s="11"/>
      <c r="IMB117" s="11"/>
      <c r="IMC117" s="11"/>
      <c r="IMD117" s="11"/>
      <c r="IME117" s="11"/>
      <c r="IMF117" s="11"/>
      <c r="IMG117" s="11"/>
      <c r="IMH117" s="11"/>
      <c r="IMI117" s="11"/>
      <c r="IMJ117" s="11"/>
      <c r="IMK117" s="11"/>
      <c r="IML117" s="11"/>
      <c r="IMM117" s="11"/>
      <c r="IMN117" s="11"/>
      <c r="IMO117" s="11"/>
      <c r="IMP117" s="11"/>
      <c r="IMQ117" s="11"/>
      <c r="IMR117" s="11"/>
      <c r="IMS117" s="11"/>
      <c r="IMT117" s="11"/>
      <c r="IMU117" s="11"/>
      <c r="IMV117" s="11"/>
      <c r="IMW117" s="11"/>
      <c r="IMX117" s="11"/>
      <c r="IMY117" s="11"/>
      <c r="IMZ117" s="11"/>
      <c r="INA117" s="11"/>
      <c r="INB117" s="11"/>
      <c r="INC117" s="11"/>
      <c r="IND117" s="11"/>
      <c r="INE117" s="11"/>
      <c r="INF117" s="11"/>
      <c r="ING117" s="11"/>
      <c r="INH117" s="11"/>
      <c r="INI117" s="11"/>
      <c r="INJ117" s="11"/>
      <c r="INK117" s="11"/>
      <c r="INL117" s="11"/>
      <c r="INM117" s="11"/>
      <c r="INN117" s="11"/>
      <c r="INO117" s="11"/>
      <c r="INP117" s="11"/>
      <c r="INQ117" s="11"/>
      <c r="INR117" s="11"/>
      <c r="INS117" s="11"/>
      <c r="INT117" s="11"/>
      <c r="INU117" s="11"/>
      <c r="INV117" s="11"/>
      <c r="INW117" s="11"/>
      <c r="INX117" s="11"/>
      <c r="INY117" s="11"/>
      <c r="INZ117" s="11"/>
      <c r="IOA117" s="11"/>
      <c r="IOB117" s="11"/>
      <c r="IOC117" s="11"/>
      <c r="IOD117" s="11"/>
      <c r="IOE117" s="11"/>
      <c r="IOF117" s="11"/>
      <c r="IOG117" s="11"/>
      <c r="IOH117" s="11"/>
      <c r="IOI117" s="11"/>
      <c r="IOJ117" s="11"/>
      <c r="IOK117" s="11"/>
      <c r="IOL117" s="11"/>
      <c r="IOM117" s="11"/>
      <c r="ION117" s="11"/>
      <c r="IOO117" s="11"/>
      <c r="IOP117" s="11"/>
      <c r="IOQ117" s="11"/>
      <c r="IOR117" s="11"/>
      <c r="IOS117" s="11"/>
      <c r="IOT117" s="11"/>
      <c r="IOU117" s="11"/>
      <c r="IOV117" s="11"/>
      <c r="IOW117" s="11"/>
      <c r="IOX117" s="11"/>
      <c r="IOY117" s="11"/>
      <c r="IOZ117" s="11"/>
      <c r="IPA117" s="11"/>
      <c r="IPB117" s="11"/>
      <c r="IPC117" s="11"/>
      <c r="IPD117" s="11"/>
      <c r="IPE117" s="11"/>
      <c r="IPF117" s="11"/>
      <c r="IPG117" s="11"/>
      <c r="IPH117" s="11"/>
      <c r="IPI117" s="11"/>
      <c r="IPJ117" s="11"/>
      <c r="IPK117" s="11"/>
      <c r="IPL117" s="11"/>
      <c r="IPM117" s="11"/>
      <c r="IPN117" s="11"/>
      <c r="IPO117" s="11"/>
      <c r="IPP117" s="11"/>
      <c r="IPQ117" s="11"/>
      <c r="IPR117" s="11"/>
      <c r="IPS117" s="11"/>
      <c r="IPT117" s="11"/>
      <c r="IPU117" s="11"/>
      <c r="IPV117" s="11"/>
      <c r="IPW117" s="11"/>
      <c r="IPX117" s="11"/>
      <c r="IPY117" s="11"/>
      <c r="IPZ117" s="11"/>
      <c r="IQA117" s="11"/>
      <c r="IQB117" s="11"/>
      <c r="IQC117" s="11"/>
      <c r="IQD117" s="11"/>
      <c r="IQE117" s="11"/>
      <c r="IQF117" s="11"/>
      <c r="IQG117" s="11"/>
      <c r="IQH117" s="11"/>
      <c r="IQI117" s="11"/>
      <c r="IQJ117" s="11"/>
      <c r="IQK117" s="11"/>
      <c r="IQL117" s="11"/>
      <c r="IQM117" s="11"/>
      <c r="IQN117" s="11"/>
      <c r="IQO117" s="11"/>
      <c r="IQP117" s="11"/>
      <c r="IQQ117" s="11"/>
      <c r="IQR117" s="11"/>
      <c r="IQS117" s="11"/>
      <c r="IQT117" s="11"/>
      <c r="IQU117" s="11"/>
      <c r="IQV117" s="11"/>
      <c r="IQW117" s="11"/>
      <c r="IQX117" s="11"/>
      <c r="IQY117" s="11"/>
      <c r="IQZ117" s="11"/>
      <c r="IRA117" s="11"/>
      <c r="IRB117" s="11"/>
      <c r="IRC117" s="11"/>
      <c r="IRD117" s="11"/>
      <c r="IRE117" s="11"/>
      <c r="IRF117" s="11"/>
      <c r="IRG117" s="11"/>
      <c r="IRH117" s="11"/>
      <c r="IRI117" s="11"/>
      <c r="IRJ117" s="11"/>
      <c r="IRK117" s="11"/>
      <c r="IRL117" s="11"/>
      <c r="IRM117" s="11"/>
      <c r="IRN117" s="11"/>
      <c r="IRO117" s="11"/>
      <c r="IRP117" s="11"/>
      <c r="IRQ117" s="11"/>
      <c r="IRR117" s="11"/>
      <c r="IRS117" s="11"/>
      <c r="IRT117" s="11"/>
      <c r="IRU117" s="11"/>
      <c r="IRV117" s="11"/>
      <c r="IRW117" s="11"/>
      <c r="IRX117" s="11"/>
      <c r="IRY117" s="11"/>
      <c r="IRZ117" s="11"/>
      <c r="ISA117" s="11"/>
      <c r="ISB117" s="11"/>
      <c r="ISC117" s="11"/>
      <c r="ISD117" s="11"/>
      <c r="ISE117" s="11"/>
      <c r="ISF117" s="11"/>
      <c r="ISG117" s="11"/>
      <c r="ISH117" s="11"/>
      <c r="ISI117" s="11"/>
      <c r="ISJ117" s="11"/>
      <c r="ISK117" s="11"/>
      <c r="ISL117" s="11"/>
      <c r="ISM117" s="11"/>
      <c r="ISN117" s="11"/>
      <c r="ISO117" s="11"/>
      <c r="ISP117" s="11"/>
      <c r="ISQ117" s="11"/>
      <c r="ISR117" s="11"/>
      <c r="ISS117" s="11"/>
      <c r="IST117" s="11"/>
      <c r="ISU117" s="11"/>
      <c r="ISV117" s="11"/>
      <c r="ISW117" s="11"/>
      <c r="ISX117" s="11"/>
      <c r="ISY117" s="11"/>
      <c r="ISZ117" s="11"/>
      <c r="ITA117" s="11"/>
      <c r="ITB117" s="11"/>
      <c r="ITC117" s="11"/>
      <c r="ITD117" s="11"/>
      <c r="ITE117" s="11"/>
      <c r="ITF117" s="11"/>
      <c r="ITG117" s="11"/>
      <c r="ITH117" s="11"/>
      <c r="ITI117" s="11"/>
      <c r="ITJ117" s="11"/>
      <c r="ITK117" s="11"/>
      <c r="ITL117" s="11"/>
      <c r="ITM117" s="11"/>
      <c r="ITN117" s="11"/>
      <c r="ITO117" s="11"/>
      <c r="ITP117" s="11"/>
      <c r="ITQ117" s="11"/>
      <c r="ITR117" s="11"/>
      <c r="ITS117" s="11"/>
      <c r="ITT117" s="11"/>
      <c r="ITU117" s="11"/>
      <c r="ITV117" s="11"/>
      <c r="ITW117" s="11"/>
      <c r="ITX117" s="11"/>
      <c r="ITY117" s="11"/>
      <c r="ITZ117" s="11"/>
      <c r="IUA117" s="11"/>
      <c r="IUB117" s="11"/>
      <c r="IUC117" s="11"/>
      <c r="IUD117" s="11"/>
      <c r="IUE117" s="11"/>
      <c r="IUF117" s="11"/>
      <c r="IUG117" s="11"/>
      <c r="IUH117" s="11"/>
      <c r="IUI117" s="11"/>
      <c r="IUJ117" s="11"/>
      <c r="IUK117" s="11"/>
      <c r="IUL117" s="11"/>
      <c r="IUM117" s="11"/>
      <c r="IUN117" s="11"/>
      <c r="IUO117" s="11"/>
      <c r="IUP117" s="11"/>
      <c r="IUQ117" s="11"/>
      <c r="IUR117" s="11"/>
      <c r="IUS117" s="11"/>
      <c r="IUT117" s="11"/>
      <c r="IUU117" s="11"/>
      <c r="IUV117" s="11"/>
      <c r="IUW117" s="11"/>
      <c r="IUX117" s="11"/>
      <c r="IUY117" s="11"/>
      <c r="IUZ117" s="11"/>
      <c r="IVA117" s="11"/>
      <c r="IVB117" s="11"/>
      <c r="IVC117" s="11"/>
      <c r="IVD117" s="11"/>
      <c r="IVE117" s="11"/>
      <c r="IVF117" s="11"/>
      <c r="IVG117" s="11"/>
      <c r="IVH117" s="11"/>
      <c r="IVI117" s="11"/>
      <c r="IVJ117" s="11"/>
      <c r="IVK117" s="11"/>
      <c r="IVL117" s="11"/>
      <c r="IVM117" s="11"/>
      <c r="IVN117" s="11"/>
      <c r="IVO117" s="11"/>
      <c r="IVP117" s="11"/>
      <c r="IVQ117" s="11"/>
      <c r="IVR117" s="11"/>
      <c r="IVS117" s="11"/>
      <c r="IVT117" s="11"/>
      <c r="IVU117" s="11"/>
      <c r="IVV117" s="11"/>
      <c r="IVW117" s="11"/>
      <c r="IVX117" s="11"/>
      <c r="IVY117" s="11"/>
      <c r="IVZ117" s="11"/>
      <c r="IWA117" s="11"/>
      <c r="IWB117" s="11"/>
      <c r="IWC117" s="11"/>
      <c r="IWD117" s="11"/>
      <c r="IWE117" s="11"/>
      <c r="IWF117" s="11"/>
      <c r="IWG117" s="11"/>
      <c r="IWH117" s="11"/>
      <c r="IWI117" s="11"/>
      <c r="IWJ117" s="11"/>
      <c r="IWK117" s="11"/>
      <c r="IWL117" s="11"/>
      <c r="IWM117" s="11"/>
      <c r="IWN117" s="11"/>
      <c r="IWO117" s="11"/>
      <c r="IWP117" s="11"/>
      <c r="IWQ117" s="11"/>
      <c r="IWR117" s="11"/>
      <c r="IWS117" s="11"/>
      <c r="IWT117" s="11"/>
      <c r="IWU117" s="11"/>
      <c r="IWV117" s="11"/>
      <c r="IWW117" s="11"/>
      <c r="IWX117" s="11"/>
      <c r="IWY117" s="11"/>
      <c r="IWZ117" s="11"/>
      <c r="IXA117" s="11"/>
      <c r="IXB117" s="11"/>
      <c r="IXC117" s="11"/>
      <c r="IXD117" s="11"/>
      <c r="IXE117" s="11"/>
      <c r="IXF117" s="11"/>
      <c r="IXG117" s="11"/>
      <c r="IXH117" s="11"/>
      <c r="IXI117" s="11"/>
      <c r="IXJ117" s="11"/>
      <c r="IXK117" s="11"/>
      <c r="IXL117" s="11"/>
      <c r="IXM117" s="11"/>
      <c r="IXN117" s="11"/>
      <c r="IXO117" s="11"/>
      <c r="IXP117" s="11"/>
      <c r="IXQ117" s="11"/>
      <c r="IXR117" s="11"/>
      <c r="IXS117" s="11"/>
      <c r="IXT117" s="11"/>
      <c r="IXU117" s="11"/>
      <c r="IXV117" s="11"/>
      <c r="IXW117" s="11"/>
      <c r="IXX117" s="11"/>
      <c r="IXY117" s="11"/>
      <c r="IXZ117" s="11"/>
      <c r="IYA117" s="11"/>
      <c r="IYB117" s="11"/>
      <c r="IYC117" s="11"/>
      <c r="IYD117" s="11"/>
      <c r="IYE117" s="11"/>
      <c r="IYF117" s="11"/>
      <c r="IYG117" s="11"/>
      <c r="IYH117" s="11"/>
      <c r="IYI117" s="11"/>
      <c r="IYJ117" s="11"/>
      <c r="IYK117" s="11"/>
      <c r="IYL117" s="11"/>
      <c r="IYM117" s="11"/>
      <c r="IYN117" s="11"/>
      <c r="IYO117" s="11"/>
      <c r="IYP117" s="11"/>
      <c r="IYQ117" s="11"/>
      <c r="IYR117" s="11"/>
      <c r="IYS117" s="11"/>
      <c r="IYT117" s="11"/>
      <c r="IYU117" s="11"/>
      <c r="IYV117" s="11"/>
      <c r="IYW117" s="11"/>
      <c r="IYX117" s="11"/>
      <c r="IYY117" s="11"/>
      <c r="IYZ117" s="11"/>
      <c r="IZA117" s="11"/>
      <c r="IZB117" s="11"/>
      <c r="IZC117" s="11"/>
      <c r="IZD117" s="11"/>
      <c r="IZE117" s="11"/>
      <c r="IZF117" s="11"/>
      <c r="IZG117" s="11"/>
      <c r="IZH117" s="11"/>
      <c r="IZI117" s="11"/>
      <c r="IZJ117" s="11"/>
      <c r="IZK117" s="11"/>
      <c r="IZL117" s="11"/>
      <c r="IZM117" s="11"/>
      <c r="IZN117" s="11"/>
      <c r="IZO117" s="11"/>
      <c r="IZP117" s="11"/>
      <c r="IZQ117" s="11"/>
      <c r="IZR117" s="11"/>
      <c r="IZS117" s="11"/>
      <c r="IZT117" s="11"/>
      <c r="IZU117" s="11"/>
      <c r="IZV117" s="11"/>
      <c r="IZW117" s="11"/>
      <c r="IZX117" s="11"/>
      <c r="IZY117" s="11"/>
      <c r="IZZ117" s="11"/>
      <c r="JAA117" s="11"/>
      <c r="JAB117" s="11"/>
      <c r="JAC117" s="11"/>
      <c r="JAD117" s="11"/>
      <c r="JAE117" s="11"/>
      <c r="JAF117" s="11"/>
      <c r="JAG117" s="11"/>
      <c r="JAH117" s="11"/>
      <c r="JAI117" s="11"/>
      <c r="JAJ117" s="11"/>
      <c r="JAK117" s="11"/>
      <c r="JAL117" s="11"/>
      <c r="JAM117" s="11"/>
      <c r="JAN117" s="11"/>
      <c r="JAO117" s="11"/>
      <c r="JAP117" s="11"/>
      <c r="JAQ117" s="11"/>
      <c r="JAR117" s="11"/>
      <c r="JAS117" s="11"/>
      <c r="JAT117" s="11"/>
      <c r="JAU117" s="11"/>
      <c r="JAV117" s="11"/>
      <c r="JAW117" s="11"/>
      <c r="JAX117" s="11"/>
      <c r="JAY117" s="11"/>
      <c r="JAZ117" s="11"/>
      <c r="JBA117" s="11"/>
      <c r="JBB117" s="11"/>
      <c r="JBC117" s="11"/>
      <c r="JBD117" s="11"/>
      <c r="JBE117" s="11"/>
      <c r="JBF117" s="11"/>
      <c r="JBG117" s="11"/>
      <c r="JBH117" s="11"/>
      <c r="JBI117" s="11"/>
      <c r="JBJ117" s="11"/>
      <c r="JBK117" s="11"/>
      <c r="JBL117" s="11"/>
      <c r="JBM117" s="11"/>
      <c r="JBN117" s="11"/>
      <c r="JBO117" s="11"/>
      <c r="JBP117" s="11"/>
      <c r="JBQ117" s="11"/>
      <c r="JBR117" s="11"/>
      <c r="JBS117" s="11"/>
      <c r="JBT117" s="11"/>
      <c r="JBU117" s="11"/>
      <c r="JBV117" s="11"/>
      <c r="JBW117" s="11"/>
      <c r="JBX117" s="11"/>
      <c r="JBY117" s="11"/>
      <c r="JBZ117" s="11"/>
      <c r="JCA117" s="11"/>
      <c r="JCB117" s="11"/>
      <c r="JCC117" s="11"/>
      <c r="JCD117" s="11"/>
      <c r="JCE117" s="11"/>
      <c r="JCF117" s="11"/>
      <c r="JCG117" s="11"/>
      <c r="JCH117" s="11"/>
      <c r="JCI117" s="11"/>
      <c r="JCJ117" s="11"/>
      <c r="JCK117" s="11"/>
      <c r="JCL117" s="11"/>
      <c r="JCM117" s="11"/>
      <c r="JCN117" s="11"/>
      <c r="JCO117" s="11"/>
      <c r="JCP117" s="11"/>
      <c r="JCQ117" s="11"/>
      <c r="JCR117" s="11"/>
      <c r="JCS117" s="11"/>
      <c r="JCT117" s="11"/>
      <c r="JCU117" s="11"/>
      <c r="JCV117" s="11"/>
      <c r="JCW117" s="11"/>
      <c r="JCX117" s="11"/>
      <c r="JCY117" s="11"/>
      <c r="JCZ117" s="11"/>
      <c r="JDA117" s="11"/>
      <c r="JDB117" s="11"/>
      <c r="JDC117" s="11"/>
      <c r="JDD117" s="11"/>
      <c r="JDE117" s="11"/>
      <c r="JDF117" s="11"/>
      <c r="JDG117" s="11"/>
      <c r="JDH117" s="11"/>
      <c r="JDI117" s="11"/>
      <c r="JDJ117" s="11"/>
      <c r="JDK117" s="11"/>
      <c r="JDL117" s="11"/>
      <c r="JDM117" s="11"/>
      <c r="JDN117" s="11"/>
      <c r="JDO117" s="11"/>
      <c r="JDP117" s="11"/>
      <c r="JDQ117" s="11"/>
      <c r="JDR117" s="11"/>
      <c r="JDS117" s="11"/>
      <c r="JDT117" s="11"/>
      <c r="JDU117" s="11"/>
      <c r="JDV117" s="11"/>
      <c r="JDW117" s="11"/>
      <c r="JDX117" s="11"/>
      <c r="JDY117" s="11"/>
      <c r="JDZ117" s="11"/>
      <c r="JEA117" s="11"/>
      <c r="JEB117" s="11"/>
      <c r="JEC117" s="11"/>
      <c r="JED117" s="11"/>
      <c r="JEE117" s="11"/>
      <c r="JEF117" s="11"/>
      <c r="JEG117" s="11"/>
      <c r="JEH117" s="11"/>
      <c r="JEI117" s="11"/>
      <c r="JEJ117" s="11"/>
      <c r="JEK117" s="11"/>
      <c r="JEL117" s="11"/>
      <c r="JEM117" s="11"/>
      <c r="JEN117" s="11"/>
      <c r="JEO117" s="11"/>
      <c r="JEP117" s="11"/>
      <c r="JEQ117" s="11"/>
      <c r="JER117" s="11"/>
      <c r="JES117" s="11"/>
      <c r="JET117" s="11"/>
      <c r="JEU117" s="11"/>
      <c r="JEV117" s="11"/>
      <c r="JEW117" s="11"/>
      <c r="JEX117" s="11"/>
      <c r="JEY117" s="11"/>
      <c r="JEZ117" s="11"/>
      <c r="JFA117" s="11"/>
      <c r="JFB117" s="11"/>
      <c r="JFC117" s="11"/>
      <c r="JFD117" s="11"/>
      <c r="JFE117" s="11"/>
      <c r="JFF117" s="11"/>
      <c r="JFG117" s="11"/>
      <c r="JFH117" s="11"/>
      <c r="JFI117" s="11"/>
      <c r="JFJ117" s="11"/>
      <c r="JFK117" s="11"/>
      <c r="JFL117" s="11"/>
      <c r="JFM117" s="11"/>
      <c r="JFN117" s="11"/>
      <c r="JFO117" s="11"/>
      <c r="JFP117" s="11"/>
      <c r="JFQ117" s="11"/>
      <c r="JFR117" s="11"/>
      <c r="JFS117" s="11"/>
      <c r="JFT117" s="11"/>
      <c r="JFU117" s="11"/>
      <c r="JFV117" s="11"/>
      <c r="JFW117" s="11"/>
      <c r="JFX117" s="11"/>
      <c r="JFY117" s="11"/>
      <c r="JFZ117" s="11"/>
      <c r="JGA117" s="11"/>
      <c r="JGB117" s="11"/>
      <c r="JGC117" s="11"/>
      <c r="JGD117" s="11"/>
      <c r="JGE117" s="11"/>
      <c r="JGF117" s="11"/>
      <c r="JGG117" s="11"/>
      <c r="JGH117" s="11"/>
      <c r="JGI117" s="11"/>
      <c r="JGJ117" s="11"/>
      <c r="JGK117" s="11"/>
      <c r="JGL117" s="11"/>
      <c r="JGM117" s="11"/>
      <c r="JGN117" s="11"/>
      <c r="JGO117" s="11"/>
      <c r="JGP117" s="11"/>
      <c r="JGQ117" s="11"/>
      <c r="JGR117" s="11"/>
      <c r="JGS117" s="11"/>
      <c r="JGT117" s="11"/>
      <c r="JGU117" s="11"/>
      <c r="JGV117" s="11"/>
      <c r="JGW117" s="11"/>
      <c r="JGX117" s="11"/>
      <c r="JGY117" s="11"/>
      <c r="JGZ117" s="11"/>
      <c r="JHA117" s="11"/>
      <c r="JHB117" s="11"/>
      <c r="JHC117" s="11"/>
      <c r="JHD117" s="11"/>
      <c r="JHE117" s="11"/>
      <c r="JHF117" s="11"/>
      <c r="JHG117" s="11"/>
      <c r="JHH117" s="11"/>
      <c r="JHI117" s="11"/>
      <c r="JHJ117" s="11"/>
      <c r="JHK117" s="11"/>
      <c r="JHL117" s="11"/>
      <c r="JHM117" s="11"/>
      <c r="JHN117" s="11"/>
      <c r="JHO117" s="11"/>
      <c r="JHP117" s="11"/>
      <c r="JHQ117" s="11"/>
      <c r="JHR117" s="11"/>
      <c r="JHS117" s="11"/>
      <c r="JHT117" s="11"/>
      <c r="JHU117" s="11"/>
      <c r="JHV117" s="11"/>
      <c r="JHW117" s="11"/>
      <c r="JHX117" s="11"/>
      <c r="JHY117" s="11"/>
      <c r="JHZ117" s="11"/>
      <c r="JIA117" s="11"/>
      <c r="JIB117" s="11"/>
      <c r="JIC117" s="11"/>
      <c r="JID117" s="11"/>
      <c r="JIE117" s="11"/>
      <c r="JIF117" s="11"/>
      <c r="JIG117" s="11"/>
      <c r="JIH117" s="11"/>
      <c r="JII117" s="11"/>
      <c r="JIJ117" s="11"/>
      <c r="JIK117" s="11"/>
      <c r="JIL117" s="11"/>
      <c r="JIM117" s="11"/>
      <c r="JIN117" s="11"/>
      <c r="JIO117" s="11"/>
      <c r="JIP117" s="11"/>
      <c r="JIQ117" s="11"/>
      <c r="JIR117" s="11"/>
      <c r="JIS117" s="11"/>
      <c r="JIT117" s="11"/>
      <c r="JIU117" s="11"/>
      <c r="JIV117" s="11"/>
      <c r="JIW117" s="11"/>
      <c r="JIX117" s="11"/>
      <c r="JIY117" s="11"/>
      <c r="JIZ117" s="11"/>
      <c r="JJA117" s="11"/>
      <c r="JJB117" s="11"/>
      <c r="JJC117" s="11"/>
      <c r="JJD117" s="11"/>
      <c r="JJE117" s="11"/>
      <c r="JJF117" s="11"/>
      <c r="JJG117" s="11"/>
      <c r="JJH117" s="11"/>
      <c r="JJI117" s="11"/>
      <c r="JJJ117" s="11"/>
      <c r="JJK117" s="11"/>
      <c r="JJL117" s="11"/>
      <c r="JJM117" s="11"/>
      <c r="JJN117" s="11"/>
      <c r="JJO117" s="11"/>
      <c r="JJP117" s="11"/>
      <c r="JJQ117" s="11"/>
      <c r="JJR117" s="11"/>
      <c r="JJS117" s="11"/>
      <c r="JJT117" s="11"/>
      <c r="JJU117" s="11"/>
      <c r="JJV117" s="11"/>
      <c r="JJW117" s="11"/>
      <c r="JJX117" s="11"/>
      <c r="JJY117" s="11"/>
      <c r="JJZ117" s="11"/>
      <c r="JKA117" s="11"/>
      <c r="JKB117" s="11"/>
      <c r="JKC117" s="11"/>
      <c r="JKD117" s="11"/>
      <c r="JKE117" s="11"/>
      <c r="JKF117" s="11"/>
      <c r="JKG117" s="11"/>
      <c r="JKH117" s="11"/>
      <c r="JKI117" s="11"/>
      <c r="JKJ117" s="11"/>
      <c r="JKK117" s="11"/>
      <c r="JKL117" s="11"/>
      <c r="JKM117" s="11"/>
      <c r="JKN117" s="11"/>
      <c r="JKO117" s="11"/>
      <c r="JKP117" s="11"/>
      <c r="JKQ117" s="11"/>
      <c r="JKR117" s="11"/>
      <c r="JKS117" s="11"/>
      <c r="JKT117" s="11"/>
      <c r="JKU117" s="11"/>
      <c r="JKV117" s="11"/>
      <c r="JKW117" s="11"/>
      <c r="JKX117" s="11"/>
      <c r="JKY117" s="11"/>
      <c r="JKZ117" s="11"/>
      <c r="JLA117" s="11"/>
      <c r="JLB117" s="11"/>
      <c r="JLC117" s="11"/>
      <c r="JLD117" s="11"/>
      <c r="JLE117" s="11"/>
      <c r="JLF117" s="11"/>
      <c r="JLG117" s="11"/>
      <c r="JLH117" s="11"/>
      <c r="JLI117" s="11"/>
      <c r="JLJ117" s="11"/>
      <c r="JLK117" s="11"/>
      <c r="JLL117" s="11"/>
      <c r="JLM117" s="11"/>
      <c r="JLN117" s="11"/>
      <c r="JLO117" s="11"/>
      <c r="JLP117" s="11"/>
      <c r="JLQ117" s="11"/>
      <c r="JLR117" s="11"/>
      <c r="JLS117" s="11"/>
      <c r="JLT117" s="11"/>
      <c r="JLU117" s="11"/>
      <c r="JLV117" s="11"/>
      <c r="JLW117" s="11"/>
      <c r="JLX117" s="11"/>
      <c r="JLY117" s="11"/>
      <c r="JLZ117" s="11"/>
      <c r="JMA117" s="11"/>
      <c r="JMB117" s="11"/>
      <c r="JMC117" s="11"/>
      <c r="JMD117" s="11"/>
      <c r="JME117" s="11"/>
      <c r="JMF117" s="11"/>
      <c r="JMG117" s="11"/>
      <c r="JMH117" s="11"/>
      <c r="JMI117" s="11"/>
      <c r="JMJ117" s="11"/>
      <c r="JMK117" s="11"/>
      <c r="JML117" s="11"/>
      <c r="JMM117" s="11"/>
      <c r="JMN117" s="11"/>
      <c r="JMO117" s="11"/>
      <c r="JMP117" s="11"/>
      <c r="JMQ117" s="11"/>
      <c r="JMR117" s="11"/>
      <c r="JMS117" s="11"/>
      <c r="JMT117" s="11"/>
      <c r="JMU117" s="11"/>
      <c r="JMV117" s="11"/>
      <c r="JMW117" s="11"/>
      <c r="JMX117" s="11"/>
      <c r="JMY117" s="11"/>
      <c r="JMZ117" s="11"/>
      <c r="JNA117" s="11"/>
      <c r="JNB117" s="11"/>
      <c r="JNC117" s="11"/>
      <c r="JND117" s="11"/>
      <c r="JNE117" s="11"/>
      <c r="JNF117" s="11"/>
      <c r="JNG117" s="11"/>
      <c r="JNH117" s="11"/>
      <c r="JNI117" s="11"/>
      <c r="JNJ117" s="11"/>
      <c r="JNK117" s="11"/>
      <c r="JNL117" s="11"/>
      <c r="JNM117" s="11"/>
      <c r="JNN117" s="11"/>
      <c r="JNO117" s="11"/>
      <c r="JNP117" s="11"/>
      <c r="JNQ117" s="11"/>
      <c r="JNR117" s="11"/>
      <c r="JNS117" s="11"/>
      <c r="JNT117" s="11"/>
      <c r="JNU117" s="11"/>
      <c r="JNV117" s="11"/>
      <c r="JNW117" s="11"/>
      <c r="JNX117" s="11"/>
      <c r="JNY117" s="11"/>
      <c r="JNZ117" s="11"/>
      <c r="JOA117" s="11"/>
      <c r="JOB117" s="11"/>
      <c r="JOC117" s="11"/>
      <c r="JOD117" s="11"/>
      <c r="JOE117" s="11"/>
      <c r="JOF117" s="11"/>
      <c r="JOG117" s="11"/>
      <c r="JOH117" s="11"/>
      <c r="JOI117" s="11"/>
      <c r="JOJ117" s="11"/>
      <c r="JOK117" s="11"/>
      <c r="JOL117" s="11"/>
      <c r="JOM117" s="11"/>
      <c r="JON117" s="11"/>
      <c r="JOO117" s="11"/>
      <c r="JOP117" s="11"/>
      <c r="JOQ117" s="11"/>
      <c r="JOR117" s="11"/>
      <c r="JOS117" s="11"/>
      <c r="JOT117" s="11"/>
      <c r="JOU117" s="11"/>
      <c r="JOV117" s="11"/>
      <c r="JOW117" s="11"/>
      <c r="JOX117" s="11"/>
      <c r="JOY117" s="11"/>
      <c r="JOZ117" s="11"/>
      <c r="JPA117" s="11"/>
      <c r="JPB117" s="11"/>
      <c r="JPC117" s="11"/>
      <c r="JPD117" s="11"/>
      <c r="JPE117" s="11"/>
      <c r="JPF117" s="11"/>
      <c r="JPG117" s="11"/>
      <c r="JPH117" s="11"/>
      <c r="JPI117" s="11"/>
      <c r="JPJ117" s="11"/>
      <c r="JPK117" s="11"/>
      <c r="JPL117" s="11"/>
      <c r="JPM117" s="11"/>
      <c r="JPN117" s="11"/>
      <c r="JPO117" s="11"/>
      <c r="JPP117" s="11"/>
      <c r="JPQ117" s="11"/>
      <c r="JPR117" s="11"/>
      <c r="JPS117" s="11"/>
      <c r="JPT117" s="11"/>
      <c r="JPU117" s="11"/>
      <c r="JPV117" s="11"/>
      <c r="JPW117" s="11"/>
      <c r="JPX117" s="11"/>
      <c r="JPY117" s="11"/>
      <c r="JPZ117" s="11"/>
      <c r="JQA117" s="11"/>
      <c r="JQB117" s="11"/>
      <c r="JQC117" s="11"/>
      <c r="JQD117" s="11"/>
      <c r="JQE117" s="11"/>
      <c r="JQF117" s="11"/>
      <c r="JQG117" s="11"/>
      <c r="JQH117" s="11"/>
      <c r="JQI117" s="11"/>
      <c r="JQJ117" s="11"/>
      <c r="JQK117" s="11"/>
      <c r="JQL117" s="11"/>
      <c r="JQM117" s="11"/>
      <c r="JQN117" s="11"/>
      <c r="JQO117" s="11"/>
      <c r="JQP117" s="11"/>
      <c r="JQQ117" s="11"/>
      <c r="JQR117" s="11"/>
      <c r="JQS117" s="11"/>
      <c r="JQT117" s="11"/>
      <c r="JQU117" s="11"/>
      <c r="JQV117" s="11"/>
      <c r="JQW117" s="11"/>
      <c r="JQX117" s="11"/>
      <c r="JQY117" s="11"/>
      <c r="JQZ117" s="11"/>
      <c r="JRA117" s="11"/>
      <c r="JRB117" s="11"/>
      <c r="JRC117" s="11"/>
      <c r="JRD117" s="11"/>
      <c r="JRE117" s="11"/>
      <c r="JRF117" s="11"/>
      <c r="JRG117" s="11"/>
      <c r="JRH117" s="11"/>
      <c r="JRI117" s="11"/>
      <c r="JRJ117" s="11"/>
      <c r="JRK117" s="11"/>
      <c r="JRL117" s="11"/>
      <c r="JRM117" s="11"/>
      <c r="JRN117" s="11"/>
      <c r="JRO117" s="11"/>
      <c r="JRP117" s="11"/>
      <c r="JRQ117" s="11"/>
      <c r="JRR117" s="11"/>
      <c r="JRS117" s="11"/>
      <c r="JRT117" s="11"/>
      <c r="JRU117" s="11"/>
      <c r="JRV117" s="11"/>
      <c r="JRW117" s="11"/>
      <c r="JRX117" s="11"/>
      <c r="JRY117" s="11"/>
      <c r="JRZ117" s="11"/>
      <c r="JSA117" s="11"/>
      <c r="JSB117" s="11"/>
      <c r="JSC117" s="11"/>
      <c r="JSD117" s="11"/>
      <c r="JSE117" s="11"/>
      <c r="JSF117" s="11"/>
      <c r="JSG117" s="11"/>
      <c r="JSH117" s="11"/>
      <c r="JSI117" s="11"/>
      <c r="JSJ117" s="11"/>
      <c r="JSK117" s="11"/>
      <c r="JSL117" s="11"/>
      <c r="JSM117" s="11"/>
      <c r="JSN117" s="11"/>
      <c r="JSO117" s="11"/>
      <c r="JSP117" s="11"/>
      <c r="JSQ117" s="11"/>
      <c r="JSR117" s="11"/>
      <c r="JSS117" s="11"/>
      <c r="JST117" s="11"/>
      <c r="JSU117" s="11"/>
      <c r="JSV117" s="11"/>
      <c r="JSW117" s="11"/>
      <c r="JSX117" s="11"/>
      <c r="JSY117" s="11"/>
      <c r="JSZ117" s="11"/>
      <c r="JTA117" s="11"/>
      <c r="JTB117" s="11"/>
      <c r="JTC117" s="11"/>
      <c r="JTD117" s="11"/>
      <c r="JTE117" s="11"/>
      <c r="JTF117" s="11"/>
      <c r="JTG117" s="11"/>
      <c r="JTH117" s="11"/>
      <c r="JTI117" s="11"/>
      <c r="JTJ117" s="11"/>
      <c r="JTK117" s="11"/>
      <c r="JTL117" s="11"/>
      <c r="JTM117" s="11"/>
      <c r="JTN117" s="11"/>
      <c r="JTO117" s="11"/>
      <c r="JTP117" s="11"/>
      <c r="JTQ117" s="11"/>
      <c r="JTR117" s="11"/>
      <c r="JTS117" s="11"/>
      <c r="JTT117" s="11"/>
      <c r="JTU117" s="11"/>
      <c r="JTV117" s="11"/>
      <c r="JTW117" s="11"/>
      <c r="JTX117" s="11"/>
      <c r="JTY117" s="11"/>
      <c r="JTZ117" s="11"/>
      <c r="JUA117" s="11"/>
      <c r="JUB117" s="11"/>
      <c r="JUC117" s="11"/>
      <c r="JUD117" s="11"/>
      <c r="JUE117" s="11"/>
      <c r="JUF117" s="11"/>
      <c r="JUG117" s="11"/>
      <c r="JUH117" s="11"/>
      <c r="JUI117" s="11"/>
      <c r="JUJ117" s="11"/>
      <c r="JUK117" s="11"/>
      <c r="JUL117" s="11"/>
      <c r="JUM117" s="11"/>
      <c r="JUN117" s="11"/>
      <c r="JUO117" s="11"/>
      <c r="JUP117" s="11"/>
      <c r="JUQ117" s="11"/>
      <c r="JUR117" s="11"/>
      <c r="JUS117" s="11"/>
      <c r="JUT117" s="11"/>
      <c r="JUU117" s="11"/>
      <c r="JUV117" s="11"/>
      <c r="JUW117" s="11"/>
      <c r="JUX117" s="11"/>
      <c r="JUY117" s="11"/>
      <c r="JUZ117" s="11"/>
      <c r="JVA117" s="11"/>
      <c r="JVB117" s="11"/>
      <c r="JVC117" s="11"/>
      <c r="JVD117" s="11"/>
      <c r="JVE117" s="11"/>
      <c r="JVF117" s="11"/>
      <c r="JVG117" s="11"/>
      <c r="JVH117" s="11"/>
      <c r="JVI117" s="11"/>
      <c r="JVJ117" s="11"/>
      <c r="JVK117" s="11"/>
      <c r="JVL117" s="11"/>
      <c r="JVM117" s="11"/>
      <c r="JVN117" s="11"/>
      <c r="JVO117" s="11"/>
      <c r="JVP117" s="11"/>
      <c r="JVQ117" s="11"/>
      <c r="JVR117" s="11"/>
      <c r="JVS117" s="11"/>
      <c r="JVT117" s="11"/>
      <c r="JVU117" s="11"/>
      <c r="JVV117" s="11"/>
      <c r="JVW117" s="11"/>
      <c r="JVX117" s="11"/>
      <c r="JVY117" s="11"/>
      <c r="JVZ117" s="11"/>
      <c r="JWA117" s="11"/>
      <c r="JWB117" s="11"/>
      <c r="JWC117" s="11"/>
      <c r="JWD117" s="11"/>
      <c r="JWE117" s="11"/>
      <c r="JWF117" s="11"/>
      <c r="JWG117" s="11"/>
      <c r="JWH117" s="11"/>
      <c r="JWI117" s="11"/>
      <c r="JWJ117" s="11"/>
      <c r="JWK117" s="11"/>
      <c r="JWL117" s="11"/>
      <c r="JWM117" s="11"/>
      <c r="JWN117" s="11"/>
      <c r="JWO117" s="11"/>
      <c r="JWP117" s="11"/>
      <c r="JWQ117" s="11"/>
      <c r="JWR117" s="11"/>
      <c r="JWS117" s="11"/>
      <c r="JWT117" s="11"/>
      <c r="JWU117" s="11"/>
      <c r="JWV117" s="11"/>
      <c r="JWW117" s="11"/>
      <c r="JWX117" s="11"/>
      <c r="JWY117" s="11"/>
      <c r="JWZ117" s="11"/>
      <c r="JXA117" s="11"/>
      <c r="JXB117" s="11"/>
      <c r="JXC117" s="11"/>
      <c r="JXD117" s="11"/>
      <c r="JXE117" s="11"/>
      <c r="JXF117" s="11"/>
      <c r="JXG117" s="11"/>
      <c r="JXH117" s="11"/>
      <c r="JXI117" s="11"/>
      <c r="JXJ117" s="11"/>
      <c r="JXK117" s="11"/>
      <c r="JXL117" s="11"/>
      <c r="JXM117" s="11"/>
      <c r="JXN117" s="11"/>
      <c r="JXO117" s="11"/>
      <c r="JXP117" s="11"/>
      <c r="JXQ117" s="11"/>
      <c r="JXR117" s="11"/>
      <c r="JXS117" s="11"/>
      <c r="JXT117" s="11"/>
      <c r="JXU117" s="11"/>
      <c r="JXV117" s="11"/>
      <c r="JXW117" s="11"/>
      <c r="JXX117" s="11"/>
      <c r="JXY117" s="11"/>
      <c r="JXZ117" s="11"/>
      <c r="JYA117" s="11"/>
      <c r="JYB117" s="11"/>
      <c r="JYC117" s="11"/>
      <c r="JYD117" s="11"/>
      <c r="JYE117" s="11"/>
      <c r="JYF117" s="11"/>
      <c r="JYG117" s="11"/>
      <c r="JYH117" s="11"/>
      <c r="JYI117" s="11"/>
      <c r="JYJ117" s="11"/>
      <c r="JYK117" s="11"/>
      <c r="JYL117" s="11"/>
      <c r="JYM117" s="11"/>
      <c r="JYN117" s="11"/>
      <c r="JYO117" s="11"/>
      <c r="JYP117" s="11"/>
      <c r="JYQ117" s="11"/>
      <c r="JYR117" s="11"/>
      <c r="JYS117" s="11"/>
      <c r="JYT117" s="11"/>
      <c r="JYU117" s="11"/>
      <c r="JYV117" s="11"/>
      <c r="JYW117" s="11"/>
      <c r="JYX117" s="11"/>
      <c r="JYY117" s="11"/>
      <c r="JYZ117" s="11"/>
      <c r="JZA117" s="11"/>
      <c r="JZB117" s="11"/>
      <c r="JZC117" s="11"/>
      <c r="JZD117" s="11"/>
      <c r="JZE117" s="11"/>
      <c r="JZF117" s="11"/>
      <c r="JZG117" s="11"/>
      <c r="JZH117" s="11"/>
      <c r="JZI117" s="11"/>
      <c r="JZJ117" s="11"/>
      <c r="JZK117" s="11"/>
      <c r="JZL117" s="11"/>
      <c r="JZM117" s="11"/>
      <c r="JZN117" s="11"/>
      <c r="JZO117" s="11"/>
      <c r="JZP117" s="11"/>
      <c r="JZQ117" s="11"/>
      <c r="JZR117" s="11"/>
      <c r="JZS117" s="11"/>
      <c r="JZT117" s="11"/>
      <c r="JZU117" s="11"/>
      <c r="JZV117" s="11"/>
      <c r="JZW117" s="11"/>
      <c r="JZX117" s="11"/>
      <c r="JZY117" s="11"/>
      <c r="JZZ117" s="11"/>
      <c r="KAA117" s="11"/>
      <c r="KAB117" s="11"/>
      <c r="KAC117" s="11"/>
      <c r="KAD117" s="11"/>
      <c r="KAE117" s="11"/>
      <c r="KAF117" s="11"/>
      <c r="KAG117" s="11"/>
      <c r="KAH117" s="11"/>
      <c r="KAI117" s="11"/>
      <c r="KAJ117" s="11"/>
      <c r="KAK117" s="11"/>
      <c r="KAL117" s="11"/>
      <c r="KAM117" s="11"/>
      <c r="KAN117" s="11"/>
      <c r="KAO117" s="11"/>
      <c r="KAP117" s="11"/>
      <c r="KAQ117" s="11"/>
      <c r="KAR117" s="11"/>
      <c r="KAS117" s="11"/>
      <c r="KAT117" s="11"/>
      <c r="KAU117" s="11"/>
      <c r="KAV117" s="11"/>
      <c r="KAW117" s="11"/>
      <c r="KAX117" s="11"/>
      <c r="KAY117" s="11"/>
      <c r="KAZ117" s="11"/>
      <c r="KBA117" s="11"/>
      <c r="KBB117" s="11"/>
      <c r="KBC117" s="11"/>
      <c r="KBD117" s="11"/>
      <c r="KBE117" s="11"/>
      <c r="KBF117" s="11"/>
      <c r="KBG117" s="11"/>
      <c r="KBH117" s="11"/>
      <c r="KBI117" s="11"/>
      <c r="KBJ117" s="11"/>
      <c r="KBK117" s="11"/>
      <c r="KBL117" s="11"/>
      <c r="KBM117" s="11"/>
      <c r="KBN117" s="11"/>
      <c r="KBO117" s="11"/>
      <c r="KBP117" s="11"/>
      <c r="KBQ117" s="11"/>
      <c r="KBR117" s="11"/>
      <c r="KBS117" s="11"/>
      <c r="KBT117" s="11"/>
      <c r="KBU117" s="11"/>
      <c r="KBV117" s="11"/>
      <c r="KBW117" s="11"/>
      <c r="KBX117" s="11"/>
      <c r="KBY117" s="11"/>
      <c r="KBZ117" s="11"/>
      <c r="KCA117" s="11"/>
      <c r="KCB117" s="11"/>
      <c r="KCC117" s="11"/>
      <c r="KCD117" s="11"/>
      <c r="KCE117" s="11"/>
      <c r="KCF117" s="11"/>
      <c r="KCG117" s="11"/>
      <c r="KCH117" s="11"/>
      <c r="KCI117" s="11"/>
      <c r="KCJ117" s="11"/>
      <c r="KCK117" s="11"/>
      <c r="KCL117" s="11"/>
      <c r="KCM117" s="11"/>
      <c r="KCN117" s="11"/>
      <c r="KCO117" s="11"/>
      <c r="KCP117" s="11"/>
      <c r="KCQ117" s="11"/>
      <c r="KCR117" s="11"/>
      <c r="KCS117" s="11"/>
      <c r="KCT117" s="11"/>
      <c r="KCU117" s="11"/>
      <c r="KCV117" s="11"/>
      <c r="KCW117" s="11"/>
      <c r="KCX117" s="11"/>
      <c r="KCY117" s="11"/>
      <c r="KCZ117" s="11"/>
      <c r="KDA117" s="11"/>
      <c r="KDB117" s="11"/>
      <c r="KDC117" s="11"/>
      <c r="KDD117" s="11"/>
      <c r="KDE117" s="11"/>
      <c r="KDF117" s="11"/>
      <c r="KDG117" s="11"/>
      <c r="KDH117" s="11"/>
      <c r="KDI117" s="11"/>
      <c r="KDJ117" s="11"/>
      <c r="KDK117" s="11"/>
      <c r="KDL117" s="11"/>
      <c r="KDM117" s="11"/>
      <c r="KDN117" s="11"/>
      <c r="KDO117" s="11"/>
      <c r="KDP117" s="11"/>
      <c r="KDQ117" s="11"/>
      <c r="KDR117" s="11"/>
      <c r="KDS117" s="11"/>
      <c r="KDT117" s="11"/>
      <c r="KDU117" s="11"/>
      <c r="KDV117" s="11"/>
      <c r="KDW117" s="11"/>
      <c r="KDX117" s="11"/>
      <c r="KDY117" s="11"/>
      <c r="KDZ117" s="11"/>
      <c r="KEA117" s="11"/>
      <c r="KEB117" s="11"/>
      <c r="KEC117" s="11"/>
      <c r="KED117" s="11"/>
      <c r="KEE117" s="11"/>
      <c r="KEF117" s="11"/>
      <c r="KEG117" s="11"/>
      <c r="KEH117" s="11"/>
      <c r="KEI117" s="11"/>
      <c r="KEJ117" s="11"/>
      <c r="KEK117" s="11"/>
      <c r="KEL117" s="11"/>
      <c r="KEM117" s="11"/>
      <c r="KEN117" s="11"/>
      <c r="KEO117" s="11"/>
      <c r="KEP117" s="11"/>
      <c r="KEQ117" s="11"/>
      <c r="KER117" s="11"/>
      <c r="KES117" s="11"/>
      <c r="KET117" s="11"/>
      <c r="KEU117" s="11"/>
      <c r="KEV117" s="11"/>
      <c r="KEW117" s="11"/>
      <c r="KEX117" s="11"/>
      <c r="KEY117" s="11"/>
      <c r="KEZ117" s="11"/>
      <c r="KFA117" s="11"/>
      <c r="KFB117" s="11"/>
      <c r="KFC117" s="11"/>
      <c r="KFD117" s="11"/>
      <c r="KFE117" s="11"/>
      <c r="KFF117" s="11"/>
      <c r="KFG117" s="11"/>
      <c r="KFH117" s="11"/>
      <c r="KFI117" s="11"/>
      <c r="KFJ117" s="11"/>
      <c r="KFK117" s="11"/>
      <c r="KFL117" s="11"/>
      <c r="KFM117" s="11"/>
      <c r="KFN117" s="11"/>
      <c r="KFO117" s="11"/>
      <c r="KFP117" s="11"/>
      <c r="KFQ117" s="11"/>
      <c r="KFR117" s="11"/>
      <c r="KFS117" s="11"/>
      <c r="KFT117" s="11"/>
      <c r="KFU117" s="11"/>
      <c r="KFV117" s="11"/>
      <c r="KFW117" s="11"/>
      <c r="KFX117" s="11"/>
      <c r="KFY117" s="11"/>
      <c r="KFZ117" s="11"/>
      <c r="KGA117" s="11"/>
      <c r="KGB117" s="11"/>
      <c r="KGC117" s="11"/>
      <c r="KGD117" s="11"/>
      <c r="KGE117" s="11"/>
      <c r="KGF117" s="11"/>
      <c r="KGG117" s="11"/>
      <c r="KGH117" s="11"/>
      <c r="KGI117" s="11"/>
      <c r="KGJ117" s="11"/>
      <c r="KGK117" s="11"/>
      <c r="KGL117" s="11"/>
      <c r="KGM117" s="11"/>
      <c r="KGN117" s="11"/>
      <c r="KGO117" s="11"/>
      <c r="KGP117" s="11"/>
      <c r="KGQ117" s="11"/>
      <c r="KGR117" s="11"/>
      <c r="KGS117" s="11"/>
      <c r="KGT117" s="11"/>
      <c r="KGU117" s="11"/>
      <c r="KGV117" s="11"/>
      <c r="KGW117" s="11"/>
      <c r="KGX117" s="11"/>
      <c r="KGY117" s="11"/>
      <c r="KGZ117" s="11"/>
      <c r="KHA117" s="11"/>
      <c r="KHB117" s="11"/>
      <c r="KHC117" s="11"/>
      <c r="KHD117" s="11"/>
      <c r="KHE117" s="11"/>
      <c r="KHF117" s="11"/>
      <c r="KHG117" s="11"/>
      <c r="KHH117" s="11"/>
      <c r="KHI117" s="11"/>
      <c r="KHJ117" s="11"/>
      <c r="KHK117" s="11"/>
      <c r="KHL117" s="11"/>
      <c r="KHM117" s="11"/>
      <c r="KHN117" s="11"/>
      <c r="KHO117" s="11"/>
      <c r="KHP117" s="11"/>
      <c r="KHQ117" s="11"/>
      <c r="KHR117" s="11"/>
      <c r="KHS117" s="11"/>
      <c r="KHT117" s="11"/>
      <c r="KHU117" s="11"/>
      <c r="KHV117" s="11"/>
      <c r="KHW117" s="11"/>
      <c r="KHX117" s="11"/>
      <c r="KHY117" s="11"/>
      <c r="KHZ117" s="11"/>
      <c r="KIA117" s="11"/>
      <c r="KIB117" s="11"/>
      <c r="KIC117" s="11"/>
      <c r="KID117" s="11"/>
      <c r="KIE117" s="11"/>
      <c r="KIF117" s="11"/>
      <c r="KIG117" s="11"/>
      <c r="KIH117" s="11"/>
      <c r="KII117" s="11"/>
      <c r="KIJ117" s="11"/>
      <c r="KIK117" s="11"/>
      <c r="KIL117" s="11"/>
      <c r="KIM117" s="11"/>
      <c r="KIN117" s="11"/>
      <c r="KIO117" s="11"/>
      <c r="KIP117" s="11"/>
      <c r="KIQ117" s="11"/>
      <c r="KIR117" s="11"/>
      <c r="KIS117" s="11"/>
      <c r="KIT117" s="11"/>
      <c r="KIU117" s="11"/>
      <c r="KIV117" s="11"/>
      <c r="KIW117" s="11"/>
      <c r="KIX117" s="11"/>
      <c r="KIY117" s="11"/>
      <c r="KIZ117" s="11"/>
      <c r="KJA117" s="11"/>
      <c r="KJB117" s="11"/>
      <c r="KJC117" s="11"/>
      <c r="KJD117" s="11"/>
      <c r="KJE117" s="11"/>
      <c r="KJF117" s="11"/>
      <c r="KJG117" s="11"/>
      <c r="KJH117" s="11"/>
      <c r="KJI117" s="11"/>
      <c r="KJJ117" s="11"/>
      <c r="KJK117" s="11"/>
      <c r="KJL117" s="11"/>
      <c r="KJM117" s="11"/>
      <c r="KJN117" s="11"/>
      <c r="KJO117" s="11"/>
      <c r="KJP117" s="11"/>
      <c r="KJQ117" s="11"/>
      <c r="KJR117" s="11"/>
      <c r="KJS117" s="11"/>
      <c r="KJT117" s="11"/>
      <c r="KJU117" s="11"/>
      <c r="KJV117" s="11"/>
      <c r="KJW117" s="11"/>
      <c r="KJX117" s="11"/>
      <c r="KJY117" s="11"/>
      <c r="KJZ117" s="11"/>
      <c r="KKA117" s="11"/>
      <c r="KKB117" s="11"/>
      <c r="KKC117" s="11"/>
      <c r="KKD117" s="11"/>
      <c r="KKE117" s="11"/>
      <c r="KKF117" s="11"/>
      <c r="KKG117" s="11"/>
      <c r="KKH117" s="11"/>
      <c r="KKI117" s="11"/>
      <c r="KKJ117" s="11"/>
      <c r="KKK117" s="11"/>
      <c r="KKL117" s="11"/>
      <c r="KKM117" s="11"/>
      <c r="KKN117" s="11"/>
      <c r="KKO117" s="11"/>
      <c r="KKP117" s="11"/>
      <c r="KKQ117" s="11"/>
      <c r="KKR117" s="11"/>
      <c r="KKS117" s="11"/>
      <c r="KKT117" s="11"/>
      <c r="KKU117" s="11"/>
      <c r="KKV117" s="11"/>
      <c r="KKW117" s="11"/>
      <c r="KKX117" s="11"/>
      <c r="KKY117" s="11"/>
      <c r="KKZ117" s="11"/>
      <c r="KLA117" s="11"/>
      <c r="KLB117" s="11"/>
      <c r="KLC117" s="11"/>
      <c r="KLD117" s="11"/>
      <c r="KLE117" s="11"/>
      <c r="KLF117" s="11"/>
      <c r="KLG117" s="11"/>
      <c r="KLH117" s="11"/>
      <c r="KLI117" s="11"/>
      <c r="KLJ117" s="11"/>
      <c r="KLK117" s="11"/>
      <c r="KLL117" s="11"/>
      <c r="KLM117" s="11"/>
      <c r="KLN117" s="11"/>
      <c r="KLO117" s="11"/>
      <c r="KLP117" s="11"/>
      <c r="KLQ117" s="11"/>
      <c r="KLR117" s="11"/>
      <c r="KLS117" s="11"/>
      <c r="KLT117" s="11"/>
      <c r="KLU117" s="11"/>
      <c r="KLV117" s="11"/>
      <c r="KLW117" s="11"/>
      <c r="KLX117" s="11"/>
      <c r="KLY117" s="11"/>
      <c r="KLZ117" s="11"/>
      <c r="KMA117" s="11"/>
      <c r="KMB117" s="11"/>
      <c r="KMC117" s="11"/>
      <c r="KMD117" s="11"/>
      <c r="KME117" s="11"/>
      <c r="KMF117" s="11"/>
      <c r="KMG117" s="11"/>
      <c r="KMH117" s="11"/>
      <c r="KMI117" s="11"/>
      <c r="KMJ117" s="11"/>
      <c r="KMK117" s="11"/>
      <c r="KML117" s="11"/>
      <c r="KMM117" s="11"/>
      <c r="KMN117" s="11"/>
      <c r="KMO117" s="11"/>
      <c r="KMP117" s="11"/>
      <c r="KMQ117" s="11"/>
      <c r="KMR117" s="11"/>
      <c r="KMS117" s="11"/>
      <c r="KMT117" s="11"/>
      <c r="KMU117" s="11"/>
      <c r="KMV117" s="11"/>
      <c r="KMW117" s="11"/>
      <c r="KMX117" s="11"/>
      <c r="KMY117" s="11"/>
      <c r="KMZ117" s="11"/>
      <c r="KNA117" s="11"/>
      <c r="KNB117" s="11"/>
      <c r="KNC117" s="11"/>
      <c r="KND117" s="11"/>
      <c r="KNE117" s="11"/>
      <c r="KNF117" s="11"/>
      <c r="KNG117" s="11"/>
      <c r="KNH117" s="11"/>
      <c r="KNI117" s="11"/>
      <c r="KNJ117" s="11"/>
      <c r="KNK117" s="11"/>
      <c r="KNL117" s="11"/>
      <c r="KNM117" s="11"/>
      <c r="KNN117" s="11"/>
      <c r="KNO117" s="11"/>
      <c r="KNP117" s="11"/>
      <c r="KNQ117" s="11"/>
      <c r="KNR117" s="11"/>
      <c r="KNS117" s="11"/>
      <c r="KNT117" s="11"/>
      <c r="KNU117" s="11"/>
      <c r="KNV117" s="11"/>
      <c r="KNW117" s="11"/>
      <c r="KNX117" s="11"/>
      <c r="KNY117" s="11"/>
      <c r="KNZ117" s="11"/>
      <c r="KOA117" s="11"/>
      <c r="KOB117" s="11"/>
      <c r="KOC117" s="11"/>
      <c r="KOD117" s="11"/>
      <c r="KOE117" s="11"/>
      <c r="KOF117" s="11"/>
      <c r="KOG117" s="11"/>
      <c r="KOH117" s="11"/>
      <c r="KOI117" s="11"/>
      <c r="KOJ117" s="11"/>
      <c r="KOK117" s="11"/>
      <c r="KOL117" s="11"/>
      <c r="KOM117" s="11"/>
      <c r="KON117" s="11"/>
      <c r="KOO117" s="11"/>
      <c r="KOP117" s="11"/>
      <c r="KOQ117" s="11"/>
      <c r="KOR117" s="11"/>
      <c r="KOS117" s="11"/>
      <c r="KOT117" s="11"/>
      <c r="KOU117" s="11"/>
      <c r="KOV117" s="11"/>
      <c r="KOW117" s="11"/>
      <c r="KOX117" s="11"/>
      <c r="KOY117" s="11"/>
      <c r="KOZ117" s="11"/>
      <c r="KPA117" s="11"/>
      <c r="KPB117" s="11"/>
      <c r="KPC117" s="11"/>
      <c r="KPD117" s="11"/>
      <c r="KPE117" s="11"/>
      <c r="KPF117" s="11"/>
      <c r="KPG117" s="11"/>
      <c r="KPH117" s="11"/>
      <c r="KPI117" s="11"/>
      <c r="KPJ117" s="11"/>
      <c r="KPK117" s="11"/>
      <c r="KPL117" s="11"/>
      <c r="KPM117" s="11"/>
      <c r="KPN117" s="11"/>
      <c r="KPO117" s="11"/>
      <c r="KPP117" s="11"/>
      <c r="KPQ117" s="11"/>
      <c r="KPR117" s="11"/>
      <c r="KPS117" s="11"/>
      <c r="KPT117" s="11"/>
      <c r="KPU117" s="11"/>
      <c r="KPV117" s="11"/>
      <c r="KPW117" s="11"/>
      <c r="KPX117" s="11"/>
      <c r="KPY117" s="11"/>
      <c r="KPZ117" s="11"/>
      <c r="KQA117" s="11"/>
      <c r="KQB117" s="11"/>
      <c r="KQC117" s="11"/>
      <c r="KQD117" s="11"/>
      <c r="KQE117" s="11"/>
      <c r="KQF117" s="11"/>
      <c r="KQG117" s="11"/>
      <c r="KQH117" s="11"/>
      <c r="KQI117" s="11"/>
      <c r="KQJ117" s="11"/>
      <c r="KQK117" s="11"/>
      <c r="KQL117" s="11"/>
      <c r="KQM117" s="11"/>
      <c r="KQN117" s="11"/>
      <c r="KQO117" s="11"/>
      <c r="KQP117" s="11"/>
      <c r="KQQ117" s="11"/>
      <c r="KQR117" s="11"/>
      <c r="KQS117" s="11"/>
      <c r="KQT117" s="11"/>
      <c r="KQU117" s="11"/>
      <c r="KQV117" s="11"/>
      <c r="KQW117" s="11"/>
      <c r="KQX117" s="11"/>
      <c r="KQY117" s="11"/>
      <c r="KQZ117" s="11"/>
      <c r="KRA117" s="11"/>
      <c r="KRB117" s="11"/>
      <c r="KRC117" s="11"/>
      <c r="KRD117" s="11"/>
      <c r="KRE117" s="11"/>
      <c r="KRF117" s="11"/>
      <c r="KRG117" s="11"/>
      <c r="KRH117" s="11"/>
      <c r="KRI117" s="11"/>
      <c r="KRJ117" s="11"/>
      <c r="KRK117" s="11"/>
      <c r="KRL117" s="11"/>
      <c r="KRM117" s="11"/>
      <c r="KRN117" s="11"/>
      <c r="KRO117" s="11"/>
      <c r="KRP117" s="11"/>
      <c r="KRQ117" s="11"/>
      <c r="KRR117" s="11"/>
      <c r="KRS117" s="11"/>
      <c r="KRT117" s="11"/>
      <c r="KRU117" s="11"/>
      <c r="KRV117" s="11"/>
      <c r="KRW117" s="11"/>
      <c r="KRX117" s="11"/>
      <c r="KRY117" s="11"/>
      <c r="KRZ117" s="11"/>
      <c r="KSA117" s="11"/>
      <c r="KSB117" s="11"/>
      <c r="KSC117" s="11"/>
      <c r="KSD117" s="11"/>
      <c r="KSE117" s="11"/>
      <c r="KSF117" s="11"/>
      <c r="KSG117" s="11"/>
      <c r="KSH117" s="11"/>
      <c r="KSI117" s="11"/>
      <c r="KSJ117" s="11"/>
      <c r="KSK117" s="11"/>
      <c r="KSL117" s="11"/>
      <c r="KSM117" s="11"/>
      <c r="KSN117" s="11"/>
      <c r="KSO117" s="11"/>
      <c r="KSP117" s="11"/>
      <c r="KSQ117" s="11"/>
      <c r="KSR117" s="11"/>
      <c r="KSS117" s="11"/>
      <c r="KST117" s="11"/>
      <c r="KSU117" s="11"/>
      <c r="KSV117" s="11"/>
      <c r="KSW117" s="11"/>
      <c r="KSX117" s="11"/>
      <c r="KSY117" s="11"/>
      <c r="KSZ117" s="11"/>
      <c r="KTA117" s="11"/>
      <c r="KTB117" s="11"/>
      <c r="KTC117" s="11"/>
      <c r="KTD117" s="11"/>
      <c r="KTE117" s="11"/>
      <c r="KTF117" s="11"/>
      <c r="KTG117" s="11"/>
      <c r="KTH117" s="11"/>
      <c r="KTI117" s="11"/>
      <c r="KTJ117" s="11"/>
      <c r="KTK117" s="11"/>
      <c r="KTL117" s="11"/>
      <c r="KTM117" s="11"/>
      <c r="KTN117" s="11"/>
      <c r="KTO117" s="11"/>
      <c r="KTP117" s="11"/>
      <c r="KTQ117" s="11"/>
      <c r="KTR117" s="11"/>
      <c r="KTS117" s="11"/>
      <c r="KTT117" s="11"/>
      <c r="KTU117" s="11"/>
      <c r="KTV117" s="11"/>
      <c r="KTW117" s="11"/>
      <c r="KTX117" s="11"/>
      <c r="KTY117" s="11"/>
      <c r="KTZ117" s="11"/>
      <c r="KUA117" s="11"/>
      <c r="KUB117" s="11"/>
      <c r="KUC117" s="11"/>
      <c r="KUD117" s="11"/>
      <c r="KUE117" s="11"/>
      <c r="KUF117" s="11"/>
      <c r="KUG117" s="11"/>
      <c r="KUH117" s="11"/>
      <c r="KUI117" s="11"/>
      <c r="KUJ117" s="11"/>
      <c r="KUK117" s="11"/>
      <c r="KUL117" s="11"/>
      <c r="KUM117" s="11"/>
      <c r="KUN117" s="11"/>
      <c r="KUO117" s="11"/>
      <c r="KUP117" s="11"/>
      <c r="KUQ117" s="11"/>
      <c r="KUR117" s="11"/>
      <c r="KUS117" s="11"/>
      <c r="KUT117" s="11"/>
      <c r="KUU117" s="11"/>
      <c r="KUV117" s="11"/>
      <c r="KUW117" s="11"/>
      <c r="KUX117" s="11"/>
      <c r="KUY117" s="11"/>
      <c r="KUZ117" s="11"/>
      <c r="KVA117" s="11"/>
      <c r="KVB117" s="11"/>
      <c r="KVC117" s="11"/>
      <c r="KVD117" s="11"/>
      <c r="KVE117" s="11"/>
      <c r="KVF117" s="11"/>
      <c r="KVG117" s="11"/>
      <c r="KVH117" s="11"/>
      <c r="KVI117" s="11"/>
      <c r="KVJ117" s="11"/>
      <c r="KVK117" s="11"/>
      <c r="KVL117" s="11"/>
      <c r="KVM117" s="11"/>
      <c r="KVN117" s="11"/>
      <c r="KVO117" s="11"/>
      <c r="KVP117" s="11"/>
      <c r="KVQ117" s="11"/>
      <c r="KVR117" s="11"/>
      <c r="KVS117" s="11"/>
      <c r="KVT117" s="11"/>
      <c r="KVU117" s="11"/>
      <c r="KVV117" s="11"/>
      <c r="KVW117" s="11"/>
      <c r="KVX117" s="11"/>
      <c r="KVY117" s="11"/>
      <c r="KVZ117" s="11"/>
      <c r="KWA117" s="11"/>
      <c r="KWB117" s="11"/>
      <c r="KWC117" s="11"/>
      <c r="KWD117" s="11"/>
      <c r="KWE117" s="11"/>
      <c r="KWF117" s="11"/>
      <c r="KWG117" s="11"/>
      <c r="KWH117" s="11"/>
      <c r="KWI117" s="11"/>
      <c r="KWJ117" s="11"/>
      <c r="KWK117" s="11"/>
      <c r="KWL117" s="11"/>
      <c r="KWM117" s="11"/>
      <c r="KWN117" s="11"/>
      <c r="KWO117" s="11"/>
      <c r="KWP117" s="11"/>
      <c r="KWQ117" s="11"/>
      <c r="KWR117" s="11"/>
      <c r="KWS117" s="11"/>
      <c r="KWT117" s="11"/>
      <c r="KWU117" s="11"/>
      <c r="KWV117" s="11"/>
      <c r="KWW117" s="11"/>
      <c r="KWX117" s="11"/>
      <c r="KWY117" s="11"/>
      <c r="KWZ117" s="11"/>
      <c r="KXA117" s="11"/>
      <c r="KXB117" s="11"/>
      <c r="KXC117" s="11"/>
      <c r="KXD117" s="11"/>
      <c r="KXE117" s="11"/>
      <c r="KXF117" s="11"/>
      <c r="KXG117" s="11"/>
      <c r="KXH117" s="11"/>
      <c r="KXI117" s="11"/>
      <c r="KXJ117" s="11"/>
      <c r="KXK117" s="11"/>
      <c r="KXL117" s="11"/>
      <c r="KXM117" s="11"/>
      <c r="KXN117" s="11"/>
      <c r="KXO117" s="11"/>
      <c r="KXP117" s="11"/>
      <c r="KXQ117" s="11"/>
      <c r="KXR117" s="11"/>
      <c r="KXS117" s="11"/>
      <c r="KXT117" s="11"/>
      <c r="KXU117" s="11"/>
      <c r="KXV117" s="11"/>
      <c r="KXW117" s="11"/>
      <c r="KXX117" s="11"/>
      <c r="KXY117" s="11"/>
      <c r="KXZ117" s="11"/>
      <c r="KYA117" s="11"/>
      <c r="KYB117" s="11"/>
      <c r="KYC117" s="11"/>
      <c r="KYD117" s="11"/>
      <c r="KYE117" s="11"/>
      <c r="KYF117" s="11"/>
      <c r="KYG117" s="11"/>
      <c r="KYH117" s="11"/>
      <c r="KYI117" s="11"/>
      <c r="KYJ117" s="11"/>
      <c r="KYK117" s="11"/>
      <c r="KYL117" s="11"/>
      <c r="KYM117" s="11"/>
      <c r="KYN117" s="11"/>
      <c r="KYO117" s="11"/>
      <c r="KYP117" s="11"/>
      <c r="KYQ117" s="11"/>
      <c r="KYR117" s="11"/>
      <c r="KYS117" s="11"/>
      <c r="KYT117" s="11"/>
      <c r="KYU117" s="11"/>
      <c r="KYV117" s="11"/>
      <c r="KYW117" s="11"/>
      <c r="KYX117" s="11"/>
      <c r="KYY117" s="11"/>
      <c r="KYZ117" s="11"/>
      <c r="KZA117" s="11"/>
      <c r="KZB117" s="11"/>
      <c r="KZC117" s="11"/>
      <c r="KZD117" s="11"/>
      <c r="KZE117" s="11"/>
      <c r="KZF117" s="11"/>
      <c r="KZG117" s="11"/>
      <c r="KZH117" s="11"/>
      <c r="KZI117" s="11"/>
      <c r="KZJ117" s="11"/>
      <c r="KZK117" s="11"/>
      <c r="KZL117" s="11"/>
      <c r="KZM117" s="11"/>
      <c r="KZN117" s="11"/>
      <c r="KZO117" s="11"/>
      <c r="KZP117" s="11"/>
      <c r="KZQ117" s="11"/>
      <c r="KZR117" s="11"/>
      <c r="KZS117" s="11"/>
      <c r="KZT117" s="11"/>
      <c r="KZU117" s="11"/>
      <c r="KZV117" s="11"/>
      <c r="KZW117" s="11"/>
      <c r="KZX117" s="11"/>
      <c r="KZY117" s="11"/>
      <c r="KZZ117" s="11"/>
      <c r="LAA117" s="11"/>
      <c r="LAB117" s="11"/>
      <c r="LAC117" s="11"/>
      <c r="LAD117" s="11"/>
      <c r="LAE117" s="11"/>
      <c r="LAF117" s="11"/>
      <c r="LAG117" s="11"/>
      <c r="LAH117" s="11"/>
      <c r="LAI117" s="11"/>
      <c r="LAJ117" s="11"/>
      <c r="LAK117" s="11"/>
      <c r="LAL117" s="11"/>
      <c r="LAM117" s="11"/>
      <c r="LAN117" s="11"/>
      <c r="LAO117" s="11"/>
      <c r="LAP117" s="11"/>
      <c r="LAQ117" s="11"/>
      <c r="LAR117" s="11"/>
      <c r="LAS117" s="11"/>
      <c r="LAT117" s="11"/>
      <c r="LAU117" s="11"/>
      <c r="LAV117" s="11"/>
      <c r="LAW117" s="11"/>
      <c r="LAX117" s="11"/>
      <c r="LAY117" s="11"/>
      <c r="LAZ117" s="11"/>
      <c r="LBA117" s="11"/>
      <c r="LBB117" s="11"/>
      <c r="LBC117" s="11"/>
      <c r="LBD117" s="11"/>
      <c r="LBE117" s="11"/>
      <c r="LBF117" s="11"/>
      <c r="LBG117" s="11"/>
      <c r="LBH117" s="11"/>
      <c r="LBI117" s="11"/>
      <c r="LBJ117" s="11"/>
      <c r="LBK117" s="11"/>
      <c r="LBL117" s="11"/>
      <c r="LBM117" s="11"/>
      <c r="LBN117" s="11"/>
      <c r="LBO117" s="11"/>
      <c r="LBP117" s="11"/>
      <c r="LBQ117" s="11"/>
      <c r="LBR117" s="11"/>
      <c r="LBS117" s="11"/>
      <c r="LBT117" s="11"/>
      <c r="LBU117" s="11"/>
      <c r="LBV117" s="11"/>
      <c r="LBW117" s="11"/>
      <c r="LBX117" s="11"/>
      <c r="LBY117" s="11"/>
      <c r="LBZ117" s="11"/>
      <c r="LCA117" s="11"/>
      <c r="LCB117" s="11"/>
      <c r="LCC117" s="11"/>
      <c r="LCD117" s="11"/>
      <c r="LCE117" s="11"/>
      <c r="LCF117" s="11"/>
      <c r="LCG117" s="11"/>
      <c r="LCH117" s="11"/>
      <c r="LCI117" s="11"/>
      <c r="LCJ117" s="11"/>
      <c r="LCK117" s="11"/>
      <c r="LCL117" s="11"/>
      <c r="LCM117" s="11"/>
      <c r="LCN117" s="11"/>
      <c r="LCO117" s="11"/>
      <c r="LCP117" s="11"/>
      <c r="LCQ117" s="11"/>
      <c r="LCR117" s="11"/>
      <c r="LCS117" s="11"/>
      <c r="LCT117" s="11"/>
      <c r="LCU117" s="11"/>
      <c r="LCV117" s="11"/>
      <c r="LCW117" s="11"/>
      <c r="LCX117" s="11"/>
      <c r="LCY117" s="11"/>
      <c r="LCZ117" s="11"/>
      <c r="LDA117" s="11"/>
      <c r="LDB117" s="11"/>
      <c r="LDC117" s="11"/>
      <c r="LDD117" s="11"/>
      <c r="LDE117" s="11"/>
      <c r="LDF117" s="11"/>
      <c r="LDG117" s="11"/>
      <c r="LDH117" s="11"/>
      <c r="LDI117" s="11"/>
      <c r="LDJ117" s="11"/>
      <c r="LDK117" s="11"/>
      <c r="LDL117" s="11"/>
      <c r="LDM117" s="11"/>
      <c r="LDN117" s="11"/>
      <c r="LDO117" s="11"/>
      <c r="LDP117" s="11"/>
      <c r="LDQ117" s="11"/>
      <c r="LDR117" s="11"/>
      <c r="LDS117" s="11"/>
      <c r="LDT117" s="11"/>
      <c r="LDU117" s="11"/>
      <c r="LDV117" s="11"/>
      <c r="LDW117" s="11"/>
      <c r="LDX117" s="11"/>
      <c r="LDY117" s="11"/>
      <c r="LDZ117" s="11"/>
      <c r="LEA117" s="11"/>
      <c r="LEB117" s="11"/>
      <c r="LEC117" s="11"/>
      <c r="LED117" s="11"/>
      <c r="LEE117" s="11"/>
      <c r="LEF117" s="11"/>
      <c r="LEG117" s="11"/>
      <c r="LEH117" s="11"/>
      <c r="LEI117" s="11"/>
      <c r="LEJ117" s="11"/>
      <c r="LEK117" s="11"/>
      <c r="LEL117" s="11"/>
      <c r="LEM117" s="11"/>
      <c r="LEN117" s="11"/>
      <c r="LEO117" s="11"/>
      <c r="LEP117" s="11"/>
      <c r="LEQ117" s="11"/>
      <c r="LER117" s="11"/>
      <c r="LES117" s="11"/>
      <c r="LET117" s="11"/>
      <c r="LEU117" s="11"/>
      <c r="LEV117" s="11"/>
      <c r="LEW117" s="11"/>
      <c r="LEX117" s="11"/>
      <c r="LEY117" s="11"/>
      <c r="LEZ117" s="11"/>
      <c r="LFA117" s="11"/>
      <c r="LFB117" s="11"/>
      <c r="LFC117" s="11"/>
      <c r="LFD117" s="11"/>
      <c r="LFE117" s="11"/>
      <c r="LFF117" s="11"/>
      <c r="LFG117" s="11"/>
      <c r="LFH117" s="11"/>
      <c r="LFI117" s="11"/>
      <c r="LFJ117" s="11"/>
      <c r="LFK117" s="11"/>
      <c r="LFL117" s="11"/>
      <c r="LFM117" s="11"/>
      <c r="LFN117" s="11"/>
      <c r="LFO117" s="11"/>
      <c r="LFP117" s="11"/>
      <c r="LFQ117" s="11"/>
      <c r="LFR117" s="11"/>
      <c r="LFS117" s="11"/>
      <c r="LFT117" s="11"/>
      <c r="LFU117" s="11"/>
      <c r="LFV117" s="11"/>
      <c r="LFW117" s="11"/>
      <c r="LFX117" s="11"/>
      <c r="LFY117" s="11"/>
      <c r="LFZ117" s="11"/>
      <c r="LGA117" s="11"/>
      <c r="LGB117" s="11"/>
      <c r="LGC117" s="11"/>
      <c r="LGD117" s="11"/>
      <c r="LGE117" s="11"/>
      <c r="LGF117" s="11"/>
      <c r="LGG117" s="11"/>
      <c r="LGH117" s="11"/>
      <c r="LGI117" s="11"/>
      <c r="LGJ117" s="11"/>
      <c r="LGK117" s="11"/>
      <c r="LGL117" s="11"/>
      <c r="LGM117" s="11"/>
      <c r="LGN117" s="11"/>
      <c r="LGO117" s="11"/>
      <c r="LGP117" s="11"/>
      <c r="LGQ117" s="11"/>
      <c r="LGR117" s="11"/>
      <c r="LGS117" s="11"/>
      <c r="LGT117" s="11"/>
      <c r="LGU117" s="11"/>
      <c r="LGV117" s="11"/>
      <c r="LGW117" s="11"/>
      <c r="LGX117" s="11"/>
      <c r="LGY117" s="11"/>
      <c r="LGZ117" s="11"/>
      <c r="LHA117" s="11"/>
      <c r="LHB117" s="11"/>
      <c r="LHC117" s="11"/>
      <c r="LHD117" s="11"/>
      <c r="LHE117" s="11"/>
      <c r="LHF117" s="11"/>
      <c r="LHG117" s="11"/>
      <c r="LHH117" s="11"/>
      <c r="LHI117" s="11"/>
      <c r="LHJ117" s="11"/>
      <c r="LHK117" s="11"/>
      <c r="LHL117" s="11"/>
      <c r="LHM117" s="11"/>
      <c r="LHN117" s="11"/>
      <c r="LHO117" s="11"/>
      <c r="LHP117" s="11"/>
      <c r="LHQ117" s="11"/>
      <c r="LHR117" s="11"/>
      <c r="LHS117" s="11"/>
      <c r="LHT117" s="11"/>
      <c r="LHU117" s="11"/>
      <c r="LHV117" s="11"/>
      <c r="LHW117" s="11"/>
      <c r="LHX117" s="11"/>
      <c r="LHY117" s="11"/>
      <c r="LHZ117" s="11"/>
      <c r="LIA117" s="11"/>
      <c r="LIB117" s="11"/>
      <c r="LIC117" s="11"/>
      <c r="LID117" s="11"/>
      <c r="LIE117" s="11"/>
      <c r="LIF117" s="11"/>
      <c r="LIG117" s="11"/>
      <c r="LIH117" s="11"/>
      <c r="LII117" s="11"/>
      <c r="LIJ117" s="11"/>
      <c r="LIK117" s="11"/>
      <c r="LIL117" s="11"/>
      <c r="LIM117" s="11"/>
      <c r="LIN117" s="11"/>
      <c r="LIO117" s="11"/>
      <c r="LIP117" s="11"/>
      <c r="LIQ117" s="11"/>
      <c r="LIR117" s="11"/>
      <c r="LIS117" s="11"/>
      <c r="LIT117" s="11"/>
      <c r="LIU117" s="11"/>
      <c r="LIV117" s="11"/>
      <c r="LIW117" s="11"/>
      <c r="LIX117" s="11"/>
      <c r="LIY117" s="11"/>
      <c r="LIZ117" s="11"/>
      <c r="LJA117" s="11"/>
      <c r="LJB117" s="11"/>
      <c r="LJC117" s="11"/>
      <c r="LJD117" s="11"/>
      <c r="LJE117" s="11"/>
      <c r="LJF117" s="11"/>
      <c r="LJG117" s="11"/>
      <c r="LJH117" s="11"/>
      <c r="LJI117" s="11"/>
      <c r="LJJ117" s="11"/>
      <c r="LJK117" s="11"/>
      <c r="LJL117" s="11"/>
      <c r="LJM117" s="11"/>
      <c r="LJN117" s="11"/>
      <c r="LJO117" s="11"/>
      <c r="LJP117" s="11"/>
      <c r="LJQ117" s="11"/>
      <c r="LJR117" s="11"/>
      <c r="LJS117" s="11"/>
      <c r="LJT117" s="11"/>
      <c r="LJU117" s="11"/>
      <c r="LJV117" s="11"/>
      <c r="LJW117" s="11"/>
      <c r="LJX117" s="11"/>
      <c r="LJY117" s="11"/>
      <c r="LJZ117" s="11"/>
      <c r="LKA117" s="11"/>
      <c r="LKB117" s="11"/>
      <c r="LKC117" s="11"/>
      <c r="LKD117" s="11"/>
      <c r="LKE117" s="11"/>
      <c r="LKF117" s="11"/>
      <c r="LKG117" s="11"/>
      <c r="LKH117" s="11"/>
      <c r="LKI117" s="11"/>
      <c r="LKJ117" s="11"/>
      <c r="LKK117" s="11"/>
      <c r="LKL117" s="11"/>
      <c r="LKM117" s="11"/>
      <c r="LKN117" s="11"/>
      <c r="LKO117" s="11"/>
      <c r="LKP117" s="11"/>
      <c r="LKQ117" s="11"/>
      <c r="LKR117" s="11"/>
      <c r="LKS117" s="11"/>
      <c r="LKT117" s="11"/>
      <c r="LKU117" s="11"/>
      <c r="LKV117" s="11"/>
      <c r="LKW117" s="11"/>
      <c r="LKX117" s="11"/>
      <c r="LKY117" s="11"/>
      <c r="LKZ117" s="11"/>
      <c r="LLA117" s="11"/>
      <c r="LLB117" s="11"/>
      <c r="LLC117" s="11"/>
      <c r="LLD117" s="11"/>
      <c r="LLE117" s="11"/>
      <c r="LLF117" s="11"/>
      <c r="LLG117" s="11"/>
      <c r="LLH117" s="11"/>
      <c r="LLI117" s="11"/>
      <c r="LLJ117" s="11"/>
      <c r="LLK117" s="11"/>
      <c r="LLL117" s="11"/>
      <c r="LLM117" s="11"/>
      <c r="LLN117" s="11"/>
      <c r="LLO117" s="11"/>
      <c r="LLP117" s="11"/>
      <c r="LLQ117" s="11"/>
      <c r="LLR117" s="11"/>
      <c r="LLS117" s="11"/>
      <c r="LLT117" s="11"/>
      <c r="LLU117" s="11"/>
      <c r="LLV117" s="11"/>
      <c r="LLW117" s="11"/>
      <c r="LLX117" s="11"/>
      <c r="LLY117" s="11"/>
      <c r="LLZ117" s="11"/>
      <c r="LMA117" s="11"/>
      <c r="LMB117" s="11"/>
      <c r="LMC117" s="11"/>
      <c r="LMD117" s="11"/>
      <c r="LME117" s="11"/>
      <c r="LMF117" s="11"/>
      <c r="LMG117" s="11"/>
      <c r="LMH117" s="11"/>
      <c r="LMI117" s="11"/>
      <c r="LMJ117" s="11"/>
      <c r="LMK117" s="11"/>
      <c r="LML117" s="11"/>
      <c r="LMM117" s="11"/>
      <c r="LMN117" s="11"/>
      <c r="LMO117" s="11"/>
      <c r="LMP117" s="11"/>
      <c r="LMQ117" s="11"/>
      <c r="LMR117" s="11"/>
      <c r="LMS117" s="11"/>
      <c r="LMT117" s="11"/>
      <c r="LMU117" s="11"/>
      <c r="LMV117" s="11"/>
      <c r="LMW117" s="11"/>
      <c r="LMX117" s="11"/>
      <c r="LMY117" s="11"/>
      <c r="LMZ117" s="11"/>
      <c r="LNA117" s="11"/>
      <c r="LNB117" s="11"/>
      <c r="LNC117" s="11"/>
      <c r="LND117" s="11"/>
      <c r="LNE117" s="11"/>
      <c r="LNF117" s="11"/>
      <c r="LNG117" s="11"/>
      <c r="LNH117" s="11"/>
      <c r="LNI117" s="11"/>
      <c r="LNJ117" s="11"/>
      <c r="LNK117" s="11"/>
      <c r="LNL117" s="11"/>
      <c r="LNM117" s="11"/>
      <c r="LNN117" s="11"/>
      <c r="LNO117" s="11"/>
      <c r="LNP117" s="11"/>
      <c r="LNQ117" s="11"/>
      <c r="LNR117" s="11"/>
      <c r="LNS117" s="11"/>
      <c r="LNT117" s="11"/>
      <c r="LNU117" s="11"/>
      <c r="LNV117" s="11"/>
      <c r="LNW117" s="11"/>
      <c r="LNX117" s="11"/>
      <c r="LNY117" s="11"/>
      <c r="LNZ117" s="11"/>
      <c r="LOA117" s="11"/>
      <c r="LOB117" s="11"/>
      <c r="LOC117" s="11"/>
      <c r="LOD117" s="11"/>
      <c r="LOE117" s="11"/>
      <c r="LOF117" s="11"/>
      <c r="LOG117" s="11"/>
      <c r="LOH117" s="11"/>
      <c r="LOI117" s="11"/>
      <c r="LOJ117" s="11"/>
      <c r="LOK117" s="11"/>
      <c r="LOL117" s="11"/>
      <c r="LOM117" s="11"/>
      <c r="LON117" s="11"/>
      <c r="LOO117" s="11"/>
      <c r="LOP117" s="11"/>
      <c r="LOQ117" s="11"/>
      <c r="LOR117" s="11"/>
      <c r="LOS117" s="11"/>
      <c r="LOT117" s="11"/>
      <c r="LOU117" s="11"/>
      <c r="LOV117" s="11"/>
      <c r="LOW117" s="11"/>
      <c r="LOX117" s="11"/>
      <c r="LOY117" s="11"/>
      <c r="LOZ117" s="11"/>
      <c r="LPA117" s="11"/>
      <c r="LPB117" s="11"/>
      <c r="LPC117" s="11"/>
      <c r="LPD117" s="11"/>
      <c r="LPE117" s="11"/>
      <c r="LPF117" s="11"/>
      <c r="LPG117" s="11"/>
      <c r="LPH117" s="11"/>
      <c r="LPI117" s="11"/>
      <c r="LPJ117" s="11"/>
      <c r="LPK117" s="11"/>
      <c r="LPL117" s="11"/>
      <c r="LPM117" s="11"/>
      <c r="LPN117" s="11"/>
      <c r="LPO117" s="11"/>
      <c r="LPP117" s="11"/>
      <c r="LPQ117" s="11"/>
      <c r="LPR117" s="11"/>
      <c r="LPS117" s="11"/>
      <c r="LPT117" s="11"/>
      <c r="LPU117" s="11"/>
      <c r="LPV117" s="11"/>
      <c r="LPW117" s="11"/>
      <c r="LPX117" s="11"/>
      <c r="LPY117" s="11"/>
      <c r="LPZ117" s="11"/>
      <c r="LQA117" s="11"/>
      <c r="LQB117" s="11"/>
      <c r="LQC117" s="11"/>
      <c r="LQD117" s="11"/>
      <c r="LQE117" s="11"/>
      <c r="LQF117" s="11"/>
      <c r="LQG117" s="11"/>
      <c r="LQH117" s="11"/>
      <c r="LQI117" s="11"/>
      <c r="LQJ117" s="11"/>
      <c r="LQK117" s="11"/>
      <c r="LQL117" s="11"/>
      <c r="LQM117" s="11"/>
      <c r="LQN117" s="11"/>
      <c r="LQO117" s="11"/>
      <c r="LQP117" s="11"/>
      <c r="LQQ117" s="11"/>
      <c r="LQR117" s="11"/>
      <c r="LQS117" s="11"/>
      <c r="LQT117" s="11"/>
      <c r="LQU117" s="11"/>
      <c r="LQV117" s="11"/>
      <c r="LQW117" s="11"/>
      <c r="LQX117" s="11"/>
      <c r="LQY117" s="11"/>
      <c r="LQZ117" s="11"/>
      <c r="LRA117" s="11"/>
      <c r="LRB117" s="11"/>
      <c r="LRC117" s="11"/>
      <c r="LRD117" s="11"/>
      <c r="LRE117" s="11"/>
      <c r="LRF117" s="11"/>
      <c r="LRG117" s="11"/>
      <c r="LRH117" s="11"/>
      <c r="LRI117" s="11"/>
      <c r="LRJ117" s="11"/>
      <c r="LRK117" s="11"/>
      <c r="LRL117" s="11"/>
      <c r="LRM117" s="11"/>
      <c r="LRN117" s="11"/>
      <c r="LRO117" s="11"/>
      <c r="LRP117" s="11"/>
      <c r="LRQ117" s="11"/>
      <c r="LRR117" s="11"/>
      <c r="LRS117" s="11"/>
      <c r="LRT117" s="11"/>
      <c r="LRU117" s="11"/>
      <c r="LRV117" s="11"/>
      <c r="LRW117" s="11"/>
      <c r="LRX117" s="11"/>
      <c r="LRY117" s="11"/>
      <c r="LRZ117" s="11"/>
      <c r="LSA117" s="11"/>
      <c r="LSB117" s="11"/>
      <c r="LSC117" s="11"/>
      <c r="LSD117" s="11"/>
      <c r="LSE117" s="11"/>
      <c r="LSF117" s="11"/>
      <c r="LSG117" s="11"/>
      <c r="LSH117" s="11"/>
      <c r="LSI117" s="11"/>
      <c r="LSJ117" s="11"/>
      <c r="LSK117" s="11"/>
      <c r="LSL117" s="11"/>
      <c r="LSM117" s="11"/>
      <c r="LSN117" s="11"/>
      <c r="LSO117" s="11"/>
      <c r="LSP117" s="11"/>
      <c r="LSQ117" s="11"/>
      <c r="LSR117" s="11"/>
      <c r="LSS117" s="11"/>
      <c r="LST117" s="11"/>
      <c r="LSU117" s="11"/>
      <c r="LSV117" s="11"/>
      <c r="LSW117" s="11"/>
      <c r="LSX117" s="11"/>
      <c r="LSY117" s="11"/>
      <c r="LSZ117" s="11"/>
      <c r="LTA117" s="11"/>
      <c r="LTB117" s="11"/>
      <c r="LTC117" s="11"/>
      <c r="LTD117" s="11"/>
      <c r="LTE117" s="11"/>
      <c r="LTF117" s="11"/>
      <c r="LTG117" s="11"/>
      <c r="LTH117" s="11"/>
      <c r="LTI117" s="11"/>
      <c r="LTJ117" s="11"/>
      <c r="LTK117" s="11"/>
      <c r="LTL117" s="11"/>
      <c r="LTM117" s="11"/>
      <c r="LTN117" s="11"/>
      <c r="LTO117" s="11"/>
      <c r="LTP117" s="11"/>
      <c r="LTQ117" s="11"/>
      <c r="LTR117" s="11"/>
      <c r="LTS117" s="11"/>
      <c r="LTT117" s="11"/>
      <c r="LTU117" s="11"/>
      <c r="LTV117" s="11"/>
      <c r="LTW117" s="11"/>
      <c r="LTX117" s="11"/>
      <c r="LTY117" s="11"/>
      <c r="LTZ117" s="11"/>
      <c r="LUA117" s="11"/>
      <c r="LUB117" s="11"/>
      <c r="LUC117" s="11"/>
      <c r="LUD117" s="11"/>
      <c r="LUE117" s="11"/>
      <c r="LUF117" s="11"/>
      <c r="LUG117" s="11"/>
      <c r="LUH117" s="11"/>
      <c r="LUI117" s="11"/>
      <c r="LUJ117" s="11"/>
      <c r="LUK117" s="11"/>
      <c r="LUL117" s="11"/>
      <c r="LUM117" s="11"/>
      <c r="LUN117" s="11"/>
      <c r="LUO117" s="11"/>
      <c r="LUP117" s="11"/>
      <c r="LUQ117" s="11"/>
      <c r="LUR117" s="11"/>
      <c r="LUS117" s="11"/>
      <c r="LUT117" s="11"/>
      <c r="LUU117" s="11"/>
      <c r="LUV117" s="11"/>
      <c r="LUW117" s="11"/>
      <c r="LUX117" s="11"/>
      <c r="LUY117" s="11"/>
      <c r="LUZ117" s="11"/>
      <c r="LVA117" s="11"/>
      <c r="LVB117" s="11"/>
      <c r="LVC117" s="11"/>
      <c r="LVD117" s="11"/>
      <c r="LVE117" s="11"/>
      <c r="LVF117" s="11"/>
      <c r="LVG117" s="11"/>
      <c r="LVH117" s="11"/>
      <c r="LVI117" s="11"/>
      <c r="LVJ117" s="11"/>
      <c r="LVK117" s="11"/>
      <c r="LVL117" s="11"/>
      <c r="LVM117" s="11"/>
      <c r="LVN117" s="11"/>
      <c r="LVO117" s="11"/>
      <c r="LVP117" s="11"/>
      <c r="LVQ117" s="11"/>
      <c r="LVR117" s="11"/>
      <c r="LVS117" s="11"/>
      <c r="LVT117" s="11"/>
      <c r="LVU117" s="11"/>
      <c r="LVV117" s="11"/>
      <c r="LVW117" s="11"/>
      <c r="LVX117" s="11"/>
      <c r="LVY117" s="11"/>
      <c r="LVZ117" s="11"/>
      <c r="LWA117" s="11"/>
      <c r="LWB117" s="11"/>
      <c r="LWC117" s="11"/>
      <c r="LWD117" s="11"/>
      <c r="LWE117" s="11"/>
      <c r="LWF117" s="11"/>
      <c r="LWG117" s="11"/>
      <c r="LWH117" s="11"/>
      <c r="LWI117" s="11"/>
      <c r="LWJ117" s="11"/>
      <c r="LWK117" s="11"/>
      <c r="LWL117" s="11"/>
      <c r="LWM117" s="11"/>
      <c r="LWN117" s="11"/>
      <c r="LWO117" s="11"/>
      <c r="LWP117" s="11"/>
      <c r="LWQ117" s="11"/>
      <c r="LWR117" s="11"/>
      <c r="LWS117" s="11"/>
      <c r="LWT117" s="11"/>
      <c r="LWU117" s="11"/>
      <c r="LWV117" s="11"/>
      <c r="LWW117" s="11"/>
      <c r="LWX117" s="11"/>
      <c r="LWY117" s="11"/>
      <c r="LWZ117" s="11"/>
      <c r="LXA117" s="11"/>
      <c r="LXB117" s="11"/>
      <c r="LXC117" s="11"/>
      <c r="LXD117" s="11"/>
      <c r="LXE117" s="11"/>
      <c r="LXF117" s="11"/>
      <c r="LXG117" s="11"/>
      <c r="LXH117" s="11"/>
      <c r="LXI117" s="11"/>
      <c r="LXJ117" s="11"/>
      <c r="LXK117" s="11"/>
      <c r="LXL117" s="11"/>
      <c r="LXM117" s="11"/>
      <c r="LXN117" s="11"/>
      <c r="LXO117" s="11"/>
      <c r="LXP117" s="11"/>
      <c r="LXQ117" s="11"/>
      <c r="LXR117" s="11"/>
      <c r="LXS117" s="11"/>
      <c r="LXT117" s="11"/>
      <c r="LXU117" s="11"/>
      <c r="LXV117" s="11"/>
      <c r="LXW117" s="11"/>
      <c r="LXX117" s="11"/>
      <c r="LXY117" s="11"/>
      <c r="LXZ117" s="11"/>
      <c r="LYA117" s="11"/>
      <c r="LYB117" s="11"/>
      <c r="LYC117" s="11"/>
      <c r="LYD117" s="11"/>
      <c r="LYE117" s="11"/>
      <c r="LYF117" s="11"/>
      <c r="LYG117" s="11"/>
      <c r="LYH117" s="11"/>
      <c r="LYI117" s="11"/>
      <c r="LYJ117" s="11"/>
      <c r="LYK117" s="11"/>
      <c r="LYL117" s="11"/>
      <c r="LYM117" s="11"/>
      <c r="LYN117" s="11"/>
      <c r="LYO117" s="11"/>
      <c r="LYP117" s="11"/>
      <c r="LYQ117" s="11"/>
      <c r="LYR117" s="11"/>
      <c r="LYS117" s="11"/>
      <c r="LYT117" s="11"/>
      <c r="LYU117" s="11"/>
      <c r="LYV117" s="11"/>
      <c r="LYW117" s="11"/>
      <c r="LYX117" s="11"/>
      <c r="LYY117" s="11"/>
      <c r="LYZ117" s="11"/>
      <c r="LZA117" s="11"/>
      <c r="LZB117" s="11"/>
      <c r="LZC117" s="11"/>
      <c r="LZD117" s="11"/>
      <c r="LZE117" s="11"/>
      <c r="LZF117" s="11"/>
      <c r="LZG117" s="11"/>
      <c r="LZH117" s="11"/>
      <c r="LZI117" s="11"/>
      <c r="LZJ117" s="11"/>
      <c r="LZK117" s="11"/>
      <c r="LZL117" s="11"/>
      <c r="LZM117" s="11"/>
      <c r="LZN117" s="11"/>
      <c r="LZO117" s="11"/>
      <c r="LZP117" s="11"/>
      <c r="LZQ117" s="11"/>
      <c r="LZR117" s="11"/>
      <c r="LZS117" s="11"/>
      <c r="LZT117" s="11"/>
      <c r="LZU117" s="11"/>
      <c r="LZV117" s="11"/>
      <c r="LZW117" s="11"/>
      <c r="LZX117" s="11"/>
      <c r="LZY117" s="11"/>
      <c r="LZZ117" s="11"/>
      <c r="MAA117" s="11"/>
      <c r="MAB117" s="11"/>
      <c r="MAC117" s="11"/>
      <c r="MAD117" s="11"/>
      <c r="MAE117" s="11"/>
      <c r="MAF117" s="11"/>
      <c r="MAG117" s="11"/>
      <c r="MAH117" s="11"/>
      <c r="MAI117" s="11"/>
      <c r="MAJ117" s="11"/>
      <c r="MAK117" s="11"/>
      <c r="MAL117" s="11"/>
      <c r="MAM117" s="11"/>
      <c r="MAN117" s="11"/>
      <c r="MAO117" s="11"/>
      <c r="MAP117" s="11"/>
      <c r="MAQ117" s="11"/>
      <c r="MAR117" s="11"/>
      <c r="MAS117" s="11"/>
      <c r="MAT117" s="11"/>
      <c r="MAU117" s="11"/>
      <c r="MAV117" s="11"/>
      <c r="MAW117" s="11"/>
      <c r="MAX117" s="11"/>
      <c r="MAY117" s="11"/>
      <c r="MAZ117" s="11"/>
      <c r="MBA117" s="11"/>
      <c r="MBB117" s="11"/>
      <c r="MBC117" s="11"/>
      <c r="MBD117" s="11"/>
      <c r="MBE117" s="11"/>
      <c r="MBF117" s="11"/>
      <c r="MBG117" s="11"/>
      <c r="MBH117" s="11"/>
      <c r="MBI117" s="11"/>
      <c r="MBJ117" s="11"/>
      <c r="MBK117" s="11"/>
      <c r="MBL117" s="11"/>
      <c r="MBM117" s="11"/>
      <c r="MBN117" s="11"/>
      <c r="MBO117" s="11"/>
      <c r="MBP117" s="11"/>
      <c r="MBQ117" s="11"/>
      <c r="MBR117" s="11"/>
      <c r="MBS117" s="11"/>
      <c r="MBT117" s="11"/>
      <c r="MBU117" s="11"/>
      <c r="MBV117" s="11"/>
      <c r="MBW117" s="11"/>
      <c r="MBX117" s="11"/>
      <c r="MBY117" s="11"/>
      <c r="MBZ117" s="11"/>
      <c r="MCA117" s="11"/>
      <c r="MCB117" s="11"/>
      <c r="MCC117" s="11"/>
      <c r="MCD117" s="11"/>
      <c r="MCE117" s="11"/>
      <c r="MCF117" s="11"/>
      <c r="MCG117" s="11"/>
      <c r="MCH117" s="11"/>
      <c r="MCI117" s="11"/>
      <c r="MCJ117" s="11"/>
      <c r="MCK117" s="11"/>
      <c r="MCL117" s="11"/>
      <c r="MCM117" s="11"/>
      <c r="MCN117" s="11"/>
      <c r="MCO117" s="11"/>
      <c r="MCP117" s="11"/>
      <c r="MCQ117" s="11"/>
      <c r="MCR117" s="11"/>
      <c r="MCS117" s="11"/>
      <c r="MCT117" s="11"/>
      <c r="MCU117" s="11"/>
      <c r="MCV117" s="11"/>
      <c r="MCW117" s="11"/>
      <c r="MCX117" s="11"/>
      <c r="MCY117" s="11"/>
      <c r="MCZ117" s="11"/>
      <c r="MDA117" s="11"/>
      <c r="MDB117" s="11"/>
      <c r="MDC117" s="11"/>
      <c r="MDD117" s="11"/>
      <c r="MDE117" s="11"/>
      <c r="MDF117" s="11"/>
      <c r="MDG117" s="11"/>
      <c r="MDH117" s="11"/>
      <c r="MDI117" s="11"/>
      <c r="MDJ117" s="11"/>
      <c r="MDK117" s="11"/>
      <c r="MDL117" s="11"/>
      <c r="MDM117" s="11"/>
      <c r="MDN117" s="11"/>
      <c r="MDO117" s="11"/>
      <c r="MDP117" s="11"/>
      <c r="MDQ117" s="11"/>
      <c r="MDR117" s="11"/>
      <c r="MDS117" s="11"/>
      <c r="MDT117" s="11"/>
      <c r="MDU117" s="11"/>
      <c r="MDV117" s="11"/>
      <c r="MDW117" s="11"/>
      <c r="MDX117" s="11"/>
      <c r="MDY117" s="11"/>
      <c r="MDZ117" s="11"/>
      <c r="MEA117" s="11"/>
      <c r="MEB117" s="11"/>
      <c r="MEC117" s="11"/>
      <c r="MED117" s="11"/>
      <c r="MEE117" s="11"/>
      <c r="MEF117" s="11"/>
      <c r="MEG117" s="11"/>
      <c r="MEH117" s="11"/>
      <c r="MEI117" s="11"/>
      <c r="MEJ117" s="11"/>
      <c r="MEK117" s="11"/>
      <c r="MEL117" s="11"/>
      <c r="MEM117" s="11"/>
      <c r="MEN117" s="11"/>
      <c r="MEO117" s="11"/>
      <c r="MEP117" s="11"/>
      <c r="MEQ117" s="11"/>
      <c r="MER117" s="11"/>
      <c r="MES117" s="11"/>
      <c r="MET117" s="11"/>
      <c r="MEU117" s="11"/>
      <c r="MEV117" s="11"/>
      <c r="MEW117" s="11"/>
      <c r="MEX117" s="11"/>
      <c r="MEY117" s="11"/>
      <c r="MEZ117" s="11"/>
      <c r="MFA117" s="11"/>
      <c r="MFB117" s="11"/>
      <c r="MFC117" s="11"/>
      <c r="MFD117" s="11"/>
      <c r="MFE117" s="11"/>
      <c r="MFF117" s="11"/>
      <c r="MFG117" s="11"/>
      <c r="MFH117" s="11"/>
      <c r="MFI117" s="11"/>
      <c r="MFJ117" s="11"/>
      <c r="MFK117" s="11"/>
      <c r="MFL117" s="11"/>
      <c r="MFM117" s="11"/>
      <c r="MFN117" s="11"/>
      <c r="MFO117" s="11"/>
      <c r="MFP117" s="11"/>
      <c r="MFQ117" s="11"/>
      <c r="MFR117" s="11"/>
      <c r="MFS117" s="11"/>
      <c r="MFT117" s="11"/>
      <c r="MFU117" s="11"/>
      <c r="MFV117" s="11"/>
      <c r="MFW117" s="11"/>
      <c r="MFX117" s="11"/>
      <c r="MFY117" s="11"/>
      <c r="MFZ117" s="11"/>
      <c r="MGA117" s="11"/>
      <c r="MGB117" s="11"/>
      <c r="MGC117" s="11"/>
      <c r="MGD117" s="11"/>
      <c r="MGE117" s="11"/>
      <c r="MGF117" s="11"/>
      <c r="MGG117" s="11"/>
      <c r="MGH117" s="11"/>
      <c r="MGI117" s="11"/>
      <c r="MGJ117" s="11"/>
      <c r="MGK117" s="11"/>
      <c r="MGL117" s="11"/>
      <c r="MGM117" s="11"/>
      <c r="MGN117" s="11"/>
      <c r="MGO117" s="11"/>
      <c r="MGP117" s="11"/>
      <c r="MGQ117" s="11"/>
      <c r="MGR117" s="11"/>
      <c r="MGS117" s="11"/>
      <c r="MGT117" s="11"/>
      <c r="MGU117" s="11"/>
      <c r="MGV117" s="11"/>
      <c r="MGW117" s="11"/>
      <c r="MGX117" s="11"/>
      <c r="MGY117" s="11"/>
      <c r="MGZ117" s="11"/>
      <c r="MHA117" s="11"/>
      <c r="MHB117" s="11"/>
      <c r="MHC117" s="11"/>
      <c r="MHD117" s="11"/>
      <c r="MHE117" s="11"/>
      <c r="MHF117" s="11"/>
      <c r="MHG117" s="11"/>
      <c r="MHH117" s="11"/>
      <c r="MHI117" s="11"/>
      <c r="MHJ117" s="11"/>
      <c r="MHK117" s="11"/>
      <c r="MHL117" s="11"/>
      <c r="MHM117" s="11"/>
      <c r="MHN117" s="11"/>
      <c r="MHO117" s="11"/>
      <c r="MHP117" s="11"/>
      <c r="MHQ117" s="11"/>
      <c r="MHR117" s="11"/>
      <c r="MHS117" s="11"/>
      <c r="MHT117" s="11"/>
      <c r="MHU117" s="11"/>
      <c r="MHV117" s="11"/>
      <c r="MHW117" s="11"/>
      <c r="MHX117" s="11"/>
      <c r="MHY117" s="11"/>
      <c r="MHZ117" s="11"/>
      <c r="MIA117" s="11"/>
      <c r="MIB117" s="11"/>
      <c r="MIC117" s="11"/>
      <c r="MID117" s="11"/>
      <c r="MIE117" s="11"/>
      <c r="MIF117" s="11"/>
      <c r="MIG117" s="11"/>
      <c r="MIH117" s="11"/>
      <c r="MII117" s="11"/>
      <c r="MIJ117" s="11"/>
      <c r="MIK117" s="11"/>
      <c r="MIL117" s="11"/>
      <c r="MIM117" s="11"/>
      <c r="MIN117" s="11"/>
      <c r="MIO117" s="11"/>
      <c r="MIP117" s="11"/>
      <c r="MIQ117" s="11"/>
      <c r="MIR117" s="11"/>
      <c r="MIS117" s="11"/>
      <c r="MIT117" s="11"/>
      <c r="MIU117" s="11"/>
      <c r="MIV117" s="11"/>
      <c r="MIW117" s="11"/>
      <c r="MIX117" s="11"/>
      <c r="MIY117" s="11"/>
      <c r="MIZ117" s="11"/>
      <c r="MJA117" s="11"/>
      <c r="MJB117" s="11"/>
      <c r="MJC117" s="11"/>
      <c r="MJD117" s="11"/>
      <c r="MJE117" s="11"/>
      <c r="MJF117" s="11"/>
      <c r="MJG117" s="11"/>
      <c r="MJH117" s="11"/>
      <c r="MJI117" s="11"/>
      <c r="MJJ117" s="11"/>
      <c r="MJK117" s="11"/>
      <c r="MJL117" s="11"/>
      <c r="MJM117" s="11"/>
      <c r="MJN117" s="11"/>
      <c r="MJO117" s="11"/>
      <c r="MJP117" s="11"/>
      <c r="MJQ117" s="11"/>
      <c r="MJR117" s="11"/>
      <c r="MJS117" s="11"/>
      <c r="MJT117" s="11"/>
      <c r="MJU117" s="11"/>
      <c r="MJV117" s="11"/>
      <c r="MJW117" s="11"/>
      <c r="MJX117" s="11"/>
      <c r="MJY117" s="11"/>
      <c r="MJZ117" s="11"/>
      <c r="MKA117" s="11"/>
      <c r="MKB117" s="11"/>
      <c r="MKC117" s="11"/>
      <c r="MKD117" s="11"/>
      <c r="MKE117" s="11"/>
      <c r="MKF117" s="11"/>
      <c r="MKG117" s="11"/>
      <c r="MKH117" s="11"/>
      <c r="MKI117" s="11"/>
      <c r="MKJ117" s="11"/>
      <c r="MKK117" s="11"/>
      <c r="MKL117" s="11"/>
      <c r="MKM117" s="11"/>
      <c r="MKN117" s="11"/>
      <c r="MKO117" s="11"/>
      <c r="MKP117" s="11"/>
      <c r="MKQ117" s="11"/>
      <c r="MKR117" s="11"/>
      <c r="MKS117" s="11"/>
      <c r="MKT117" s="11"/>
      <c r="MKU117" s="11"/>
      <c r="MKV117" s="11"/>
      <c r="MKW117" s="11"/>
      <c r="MKX117" s="11"/>
      <c r="MKY117" s="11"/>
      <c r="MKZ117" s="11"/>
      <c r="MLA117" s="11"/>
      <c r="MLB117" s="11"/>
      <c r="MLC117" s="11"/>
      <c r="MLD117" s="11"/>
      <c r="MLE117" s="11"/>
      <c r="MLF117" s="11"/>
      <c r="MLG117" s="11"/>
      <c r="MLH117" s="11"/>
      <c r="MLI117" s="11"/>
      <c r="MLJ117" s="11"/>
      <c r="MLK117" s="11"/>
      <c r="MLL117" s="11"/>
      <c r="MLM117" s="11"/>
      <c r="MLN117" s="11"/>
      <c r="MLO117" s="11"/>
      <c r="MLP117" s="11"/>
      <c r="MLQ117" s="11"/>
      <c r="MLR117" s="11"/>
      <c r="MLS117" s="11"/>
      <c r="MLT117" s="11"/>
      <c r="MLU117" s="11"/>
      <c r="MLV117" s="11"/>
      <c r="MLW117" s="11"/>
      <c r="MLX117" s="11"/>
      <c r="MLY117" s="11"/>
      <c r="MLZ117" s="11"/>
      <c r="MMA117" s="11"/>
      <c r="MMB117" s="11"/>
      <c r="MMC117" s="11"/>
      <c r="MMD117" s="11"/>
      <c r="MME117" s="11"/>
      <c r="MMF117" s="11"/>
      <c r="MMG117" s="11"/>
      <c r="MMH117" s="11"/>
      <c r="MMI117" s="11"/>
      <c r="MMJ117" s="11"/>
      <c r="MMK117" s="11"/>
      <c r="MML117" s="11"/>
      <c r="MMM117" s="11"/>
      <c r="MMN117" s="11"/>
      <c r="MMO117" s="11"/>
      <c r="MMP117" s="11"/>
      <c r="MMQ117" s="11"/>
      <c r="MMR117" s="11"/>
      <c r="MMS117" s="11"/>
      <c r="MMT117" s="11"/>
      <c r="MMU117" s="11"/>
      <c r="MMV117" s="11"/>
      <c r="MMW117" s="11"/>
      <c r="MMX117" s="11"/>
      <c r="MMY117" s="11"/>
      <c r="MMZ117" s="11"/>
      <c r="MNA117" s="11"/>
      <c r="MNB117" s="11"/>
      <c r="MNC117" s="11"/>
      <c r="MND117" s="11"/>
      <c r="MNE117" s="11"/>
      <c r="MNF117" s="11"/>
      <c r="MNG117" s="11"/>
      <c r="MNH117" s="11"/>
      <c r="MNI117" s="11"/>
      <c r="MNJ117" s="11"/>
      <c r="MNK117" s="11"/>
      <c r="MNL117" s="11"/>
      <c r="MNM117" s="11"/>
      <c r="MNN117" s="11"/>
      <c r="MNO117" s="11"/>
      <c r="MNP117" s="11"/>
      <c r="MNQ117" s="11"/>
      <c r="MNR117" s="11"/>
      <c r="MNS117" s="11"/>
      <c r="MNT117" s="11"/>
      <c r="MNU117" s="11"/>
      <c r="MNV117" s="11"/>
      <c r="MNW117" s="11"/>
      <c r="MNX117" s="11"/>
      <c r="MNY117" s="11"/>
      <c r="MNZ117" s="11"/>
      <c r="MOA117" s="11"/>
      <c r="MOB117" s="11"/>
      <c r="MOC117" s="11"/>
      <c r="MOD117" s="11"/>
      <c r="MOE117" s="11"/>
      <c r="MOF117" s="11"/>
      <c r="MOG117" s="11"/>
      <c r="MOH117" s="11"/>
      <c r="MOI117" s="11"/>
      <c r="MOJ117" s="11"/>
      <c r="MOK117" s="11"/>
      <c r="MOL117" s="11"/>
      <c r="MOM117" s="11"/>
      <c r="MON117" s="11"/>
      <c r="MOO117" s="11"/>
      <c r="MOP117" s="11"/>
      <c r="MOQ117" s="11"/>
      <c r="MOR117" s="11"/>
      <c r="MOS117" s="11"/>
      <c r="MOT117" s="11"/>
      <c r="MOU117" s="11"/>
      <c r="MOV117" s="11"/>
      <c r="MOW117" s="11"/>
      <c r="MOX117" s="11"/>
      <c r="MOY117" s="11"/>
      <c r="MOZ117" s="11"/>
      <c r="MPA117" s="11"/>
      <c r="MPB117" s="11"/>
      <c r="MPC117" s="11"/>
      <c r="MPD117" s="11"/>
      <c r="MPE117" s="11"/>
      <c r="MPF117" s="11"/>
      <c r="MPG117" s="11"/>
      <c r="MPH117" s="11"/>
      <c r="MPI117" s="11"/>
      <c r="MPJ117" s="11"/>
      <c r="MPK117" s="11"/>
      <c r="MPL117" s="11"/>
      <c r="MPM117" s="11"/>
      <c r="MPN117" s="11"/>
      <c r="MPO117" s="11"/>
      <c r="MPP117" s="11"/>
      <c r="MPQ117" s="11"/>
      <c r="MPR117" s="11"/>
      <c r="MPS117" s="11"/>
      <c r="MPT117" s="11"/>
      <c r="MPU117" s="11"/>
      <c r="MPV117" s="11"/>
      <c r="MPW117" s="11"/>
      <c r="MPX117" s="11"/>
      <c r="MPY117" s="11"/>
      <c r="MPZ117" s="11"/>
      <c r="MQA117" s="11"/>
      <c r="MQB117" s="11"/>
      <c r="MQC117" s="11"/>
      <c r="MQD117" s="11"/>
      <c r="MQE117" s="11"/>
      <c r="MQF117" s="11"/>
      <c r="MQG117" s="11"/>
      <c r="MQH117" s="11"/>
      <c r="MQI117" s="11"/>
      <c r="MQJ117" s="11"/>
      <c r="MQK117" s="11"/>
      <c r="MQL117" s="11"/>
      <c r="MQM117" s="11"/>
      <c r="MQN117" s="11"/>
      <c r="MQO117" s="11"/>
      <c r="MQP117" s="11"/>
      <c r="MQQ117" s="11"/>
      <c r="MQR117" s="11"/>
      <c r="MQS117" s="11"/>
      <c r="MQT117" s="11"/>
      <c r="MQU117" s="11"/>
      <c r="MQV117" s="11"/>
      <c r="MQW117" s="11"/>
      <c r="MQX117" s="11"/>
      <c r="MQY117" s="11"/>
      <c r="MQZ117" s="11"/>
      <c r="MRA117" s="11"/>
      <c r="MRB117" s="11"/>
      <c r="MRC117" s="11"/>
      <c r="MRD117" s="11"/>
      <c r="MRE117" s="11"/>
      <c r="MRF117" s="11"/>
      <c r="MRG117" s="11"/>
      <c r="MRH117" s="11"/>
      <c r="MRI117" s="11"/>
      <c r="MRJ117" s="11"/>
      <c r="MRK117" s="11"/>
      <c r="MRL117" s="11"/>
      <c r="MRM117" s="11"/>
      <c r="MRN117" s="11"/>
      <c r="MRO117" s="11"/>
      <c r="MRP117" s="11"/>
      <c r="MRQ117" s="11"/>
      <c r="MRR117" s="11"/>
      <c r="MRS117" s="11"/>
      <c r="MRT117" s="11"/>
      <c r="MRU117" s="11"/>
      <c r="MRV117" s="11"/>
      <c r="MRW117" s="11"/>
      <c r="MRX117" s="11"/>
      <c r="MRY117" s="11"/>
      <c r="MRZ117" s="11"/>
      <c r="MSA117" s="11"/>
      <c r="MSB117" s="11"/>
      <c r="MSC117" s="11"/>
      <c r="MSD117" s="11"/>
      <c r="MSE117" s="11"/>
      <c r="MSF117" s="11"/>
      <c r="MSG117" s="11"/>
      <c r="MSH117" s="11"/>
      <c r="MSI117" s="11"/>
      <c r="MSJ117" s="11"/>
      <c r="MSK117" s="11"/>
      <c r="MSL117" s="11"/>
      <c r="MSM117" s="11"/>
      <c r="MSN117" s="11"/>
      <c r="MSO117" s="11"/>
      <c r="MSP117" s="11"/>
      <c r="MSQ117" s="11"/>
      <c r="MSR117" s="11"/>
      <c r="MSS117" s="11"/>
      <c r="MST117" s="11"/>
      <c r="MSU117" s="11"/>
      <c r="MSV117" s="11"/>
      <c r="MSW117" s="11"/>
      <c r="MSX117" s="11"/>
      <c r="MSY117" s="11"/>
      <c r="MSZ117" s="11"/>
      <c r="MTA117" s="11"/>
      <c r="MTB117" s="11"/>
      <c r="MTC117" s="11"/>
      <c r="MTD117" s="11"/>
      <c r="MTE117" s="11"/>
      <c r="MTF117" s="11"/>
      <c r="MTG117" s="11"/>
      <c r="MTH117" s="11"/>
      <c r="MTI117" s="11"/>
      <c r="MTJ117" s="11"/>
      <c r="MTK117" s="11"/>
      <c r="MTL117" s="11"/>
      <c r="MTM117" s="11"/>
      <c r="MTN117" s="11"/>
      <c r="MTO117" s="11"/>
      <c r="MTP117" s="11"/>
      <c r="MTQ117" s="11"/>
      <c r="MTR117" s="11"/>
      <c r="MTS117" s="11"/>
      <c r="MTT117" s="11"/>
      <c r="MTU117" s="11"/>
      <c r="MTV117" s="11"/>
      <c r="MTW117" s="11"/>
      <c r="MTX117" s="11"/>
      <c r="MTY117" s="11"/>
      <c r="MTZ117" s="11"/>
      <c r="MUA117" s="11"/>
      <c r="MUB117" s="11"/>
      <c r="MUC117" s="11"/>
      <c r="MUD117" s="11"/>
      <c r="MUE117" s="11"/>
      <c r="MUF117" s="11"/>
      <c r="MUG117" s="11"/>
      <c r="MUH117" s="11"/>
      <c r="MUI117" s="11"/>
      <c r="MUJ117" s="11"/>
      <c r="MUK117" s="11"/>
      <c r="MUL117" s="11"/>
      <c r="MUM117" s="11"/>
      <c r="MUN117" s="11"/>
      <c r="MUO117" s="11"/>
      <c r="MUP117" s="11"/>
      <c r="MUQ117" s="11"/>
      <c r="MUR117" s="11"/>
      <c r="MUS117" s="11"/>
      <c r="MUT117" s="11"/>
      <c r="MUU117" s="11"/>
      <c r="MUV117" s="11"/>
      <c r="MUW117" s="11"/>
      <c r="MUX117" s="11"/>
      <c r="MUY117" s="11"/>
      <c r="MUZ117" s="11"/>
      <c r="MVA117" s="11"/>
      <c r="MVB117" s="11"/>
      <c r="MVC117" s="11"/>
      <c r="MVD117" s="11"/>
      <c r="MVE117" s="11"/>
      <c r="MVF117" s="11"/>
      <c r="MVG117" s="11"/>
      <c r="MVH117" s="11"/>
      <c r="MVI117" s="11"/>
      <c r="MVJ117" s="11"/>
      <c r="MVK117" s="11"/>
      <c r="MVL117" s="11"/>
      <c r="MVM117" s="11"/>
      <c r="MVN117" s="11"/>
      <c r="MVO117" s="11"/>
      <c r="MVP117" s="11"/>
      <c r="MVQ117" s="11"/>
      <c r="MVR117" s="11"/>
      <c r="MVS117" s="11"/>
      <c r="MVT117" s="11"/>
      <c r="MVU117" s="11"/>
      <c r="MVV117" s="11"/>
      <c r="MVW117" s="11"/>
      <c r="MVX117" s="11"/>
      <c r="MVY117" s="11"/>
      <c r="MVZ117" s="11"/>
      <c r="MWA117" s="11"/>
      <c r="MWB117" s="11"/>
      <c r="MWC117" s="11"/>
      <c r="MWD117" s="11"/>
      <c r="MWE117" s="11"/>
      <c r="MWF117" s="11"/>
      <c r="MWG117" s="11"/>
      <c r="MWH117" s="11"/>
      <c r="MWI117" s="11"/>
      <c r="MWJ117" s="11"/>
      <c r="MWK117" s="11"/>
      <c r="MWL117" s="11"/>
      <c r="MWM117" s="11"/>
      <c r="MWN117" s="11"/>
      <c r="MWO117" s="11"/>
      <c r="MWP117" s="11"/>
      <c r="MWQ117" s="11"/>
      <c r="MWR117" s="11"/>
      <c r="MWS117" s="11"/>
      <c r="MWT117" s="11"/>
      <c r="MWU117" s="11"/>
      <c r="MWV117" s="11"/>
      <c r="MWW117" s="11"/>
      <c r="MWX117" s="11"/>
      <c r="MWY117" s="11"/>
      <c r="MWZ117" s="11"/>
      <c r="MXA117" s="11"/>
      <c r="MXB117" s="11"/>
      <c r="MXC117" s="11"/>
      <c r="MXD117" s="11"/>
      <c r="MXE117" s="11"/>
      <c r="MXF117" s="11"/>
      <c r="MXG117" s="11"/>
      <c r="MXH117" s="11"/>
      <c r="MXI117" s="11"/>
      <c r="MXJ117" s="11"/>
      <c r="MXK117" s="11"/>
      <c r="MXL117" s="11"/>
      <c r="MXM117" s="11"/>
      <c r="MXN117" s="11"/>
      <c r="MXO117" s="11"/>
      <c r="MXP117" s="11"/>
      <c r="MXQ117" s="11"/>
      <c r="MXR117" s="11"/>
      <c r="MXS117" s="11"/>
      <c r="MXT117" s="11"/>
      <c r="MXU117" s="11"/>
      <c r="MXV117" s="11"/>
      <c r="MXW117" s="11"/>
      <c r="MXX117" s="11"/>
      <c r="MXY117" s="11"/>
      <c r="MXZ117" s="11"/>
      <c r="MYA117" s="11"/>
      <c r="MYB117" s="11"/>
      <c r="MYC117" s="11"/>
      <c r="MYD117" s="11"/>
      <c r="MYE117" s="11"/>
      <c r="MYF117" s="11"/>
      <c r="MYG117" s="11"/>
      <c r="MYH117" s="11"/>
      <c r="MYI117" s="11"/>
      <c r="MYJ117" s="11"/>
      <c r="MYK117" s="11"/>
      <c r="MYL117" s="11"/>
      <c r="MYM117" s="11"/>
      <c r="MYN117" s="11"/>
      <c r="MYO117" s="11"/>
      <c r="MYP117" s="11"/>
      <c r="MYQ117" s="11"/>
      <c r="MYR117" s="11"/>
      <c r="MYS117" s="11"/>
      <c r="MYT117" s="11"/>
      <c r="MYU117" s="11"/>
      <c r="MYV117" s="11"/>
      <c r="MYW117" s="11"/>
      <c r="MYX117" s="11"/>
      <c r="MYY117" s="11"/>
      <c r="MYZ117" s="11"/>
      <c r="MZA117" s="11"/>
      <c r="MZB117" s="11"/>
      <c r="MZC117" s="11"/>
      <c r="MZD117" s="11"/>
      <c r="MZE117" s="11"/>
      <c r="MZF117" s="11"/>
      <c r="MZG117" s="11"/>
      <c r="MZH117" s="11"/>
      <c r="MZI117" s="11"/>
      <c r="MZJ117" s="11"/>
      <c r="MZK117" s="11"/>
      <c r="MZL117" s="11"/>
      <c r="MZM117" s="11"/>
      <c r="MZN117" s="11"/>
      <c r="MZO117" s="11"/>
      <c r="MZP117" s="11"/>
      <c r="MZQ117" s="11"/>
      <c r="MZR117" s="11"/>
      <c r="MZS117" s="11"/>
      <c r="MZT117" s="11"/>
      <c r="MZU117" s="11"/>
      <c r="MZV117" s="11"/>
      <c r="MZW117" s="11"/>
      <c r="MZX117" s="11"/>
      <c r="MZY117" s="11"/>
      <c r="MZZ117" s="11"/>
      <c r="NAA117" s="11"/>
      <c r="NAB117" s="11"/>
      <c r="NAC117" s="11"/>
      <c r="NAD117" s="11"/>
      <c r="NAE117" s="11"/>
      <c r="NAF117" s="11"/>
      <c r="NAG117" s="11"/>
      <c r="NAH117" s="11"/>
      <c r="NAI117" s="11"/>
      <c r="NAJ117" s="11"/>
      <c r="NAK117" s="11"/>
      <c r="NAL117" s="11"/>
      <c r="NAM117" s="11"/>
      <c r="NAN117" s="11"/>
      <c r="NAO117" s="11"/>
      <c r="NAP117" s="11"/>
      <c r="NAQ117" s="11"/>
      <c r="NAR117" s="11"/>
      <c r="NAS117" s="11"/>
      <c r="NAT117" s="11"/>
      <c r="NAU117" s="11"/>
      <c r="NAV117" s="11"/>
      <c r="NAW117" s="11"/>
      <c r="NAX117" s="11"/>
      <c r="NAY117" s="11"/>
      <c r="NAZ117" s="11"/>
      <c r="NBA117" s="11"/>
      <c r="NBB117" s="11"/>
      <c r="NBC117" s="11"/>
      <c r="NBD117" s="11"/>
      <c r="NBE117" s="11"/>
      <c r="NBF117" s="11"/>
      <c r="NBG117" s="11"/>
      <c r="NBH117" s="11"/>
      <c r="NBI117" s="11"/>
      <c r="NBJ117" s="11"/>
      <c r="NBK117" s="11"/>
      <c r="NBL117" s="11"/>
      <c r="NBM117" s="11"/>
      <c r="NBN117" s="11"/>
      <c r="NBO117" s="11"/>
      <c r="NBP117" s="11"/>
      <c r="NBQ117" s="11"/>
      <c r="NBR117" s="11"/>
      <c r="NBS117" s="11"/>
      <c r="NBT117" s="11"/>
      <c r="NBU117" s="11"/>
      <c r="NBV117" s="11"/>
      <c r="NBW117" s="11"/>
      <c r="NBX117" s="11"/>
      <c r="NBY117" s="11"/>
      <c r="NBZ117" s="11"/>
      <c r="NCA117" s="11"/>
      <c r="NCB117" s="11"/>
      <c r="NCC117" s="11"/>
      <c r="NCD117" s="11"/>
      <c r="NCE117" s="11"/>
      <c r="NCF117" s="11"/>
      <c r="NCG117" s="11"/>
      <c r="NCH117" s="11"/>
      <c r="NCI117" s="11"/>
      <c r="NCJ117" s="11"/>
      <c r="NCK117" s="11"/>
      <c r="NCL117" s="11"/>
      <c r="NCM117" s="11"/>
      <c r="NCN117" s="11"/>
      <c r="NCO117" s="11"/>
      <c r="NCP117" s="11"/>
      <c r="NCQ117" s="11"/>
      <c r="NCR117" s="11"/>
      <c r="NCS117" s="11"/>
      <c r="NCT117" s="11"/>
      <c r="NCU117" s="11"/>
      <c r="NCV117" s="11"/>
      <c r="NCW117" s="11"/>
      <c r="NCX117" s="11"/>
      <c r="NCY117" s="11"/>
      <c r="NCZ117" s="11"/>
      <c r="NDA117" s="11"/>
      <c r="NDB117" s="11"/>
      <c r="NDC117" s="11"/>
      <c r="NDD117" s="11"/>
      <c r="NDE117" s="11"/>
      <c r="NDF117" s="11"/>
      <c r="NDG117" s="11"/>
      <c r="NDH117" s="11"/>
      <c r="NDI117" s="11"/>
      <c r="NDJ117" s="11"/>
      <c r="NDK117" s="11"/>
      <c r="NDL117" s="11"/>
      <c r="NDM117" s="11"/>
      <c r="NDN117" s="11"/>
      <c r="NDO117" s="11"/>
      <c r="NDP117" s="11"/>
      <c r="NDQ117" s="11"/>
      <c r="NDR117" s="11"/>
      <c r="NDS117" s="11"/>
      <c r="NDT117" s="11"/>
      <c r="NDU117" s="11"/>
      <c r="NDV117" s="11"/>
      <c r="NDW117" s="11"/>
      <c r="NDX117" s="11"/>
      <c r="NDY117" s="11"/>
      <c r="NDZ117" s="11"/>
      <c r="NEA117" s="11"/>
      <c r="NEB117" s="11"/>
      <c r="NEC117" s="11"/>
      <c r="NED117" s="11"/>
      <c r="NEE117" s="11"/>
      <c r="NEF117" s="11"/>
      <c r="NEG117" s="11"/>
      <c r="NEH117" s="11"/>
      <c r="NEI117" s="11"/>
      <c r="NEJ117" s="11"/>
      <c r="NEK117" s="11"/>
      <c r="NEL117" s="11"/>
      <c r="NEM117" s="11"/>
      <c r="NEN117" s="11"/>
      <c r="NEO117" s="11"/>
      <c r="NEP117" s="11"/>
      <c r="NEQ117" s="11"/>
      <c r="NER117" s="11"/>
      <c r="NES117" s="11"/>
      <c r="NET117" s="11"/>
      <c r="NEU117" s="11"/>
      <c r="NEV117" s="11"/>
      <c r="NEW117" s="11"/>
      <c r="NEX117" s="11"/>
      <c r="NEY117" s="11"/>
      <c r="NEZ117" s="11"/>
      <c r="NFA117" s="11"/>
      <c r="NFB117" s="11"/>
      <c r="NFC117" s="11"/>
      <c r="NFD117" s="11"/>
      <c r="NFE117" s="11"/>
      <c r="NFF117" s="11"/>
      <c r="NFG117" s="11"/>
      <c r="NFH117" s="11"/>
      <c r="NFI117" s="11"/>
      <c r="NFJ117" s="11"/>
      <c r="NFK117" s="11"/>
      <c r="NFL117" s="11"/>
      <c r="NFM117" s="11"/>
      <c r="NFN117" s="11"/>
      <c r="NFO117" s="11"/>
      <c r="NFP117" s="11"/>
      <c r="NFQ117" s="11"/>
      <c r="NFR117" s="11"/>
      <c r="NFS117" s="11"/>
      <c r="NFT117" s="11"/>
      <c r="NFU117" s="11"/>
      <c r="NFV117" s="11"/>
      <c r="NFW117" s="11"/>
      <c r="NFX117" s="11"/>
      <c r="NFY117" s="11"/>
      <c r="NFZ117" s="11"/>
      <c r="NGA117" s="11"/>
      <c r="NGB117" s="11"/>
      <c r="NGC117" s="11"/>
      <c r="NGD117" s="11"/>
      <c r="NGE117" s="11"/>
      <c r="NGF117" s="11"/>
      <c r="NGG117" s="11"/>
      <c r="NGH117" s="11"/>
      <c r="NGI117" s="11"/>
      <c r="NGJ117" s="11"/>
      <c r="NGK117" s="11"/>
      <c r="NGL117" s="11"/>
      <c r="NGM117" s="11"/>
      <c r="NGN117" s="11"/>
      <c r="NGO117" s="11"/>
      <c r="NGP117" s="11"/>
      <c r="NGQ117" s="11"/>
      <c r="NGR117" s="11"/>
      <c r="NGS117" s="11"/>
      <c r="NGT117" s="11"/>
      <c r="NGU117" s="11"/>
      <c r="NGV117" s="11"/>
      <c r="NGW117" s="11"/>
      <c r="NGX117" s="11"/>
      <c r="NGY117" s="11"/>
      <c r="NGZ117" s="11"/>
      <c r="NHA117" s="11"/>
      <c r="NHB117" s="11"/>
      <c r="NHC117" s="11"/>
      <c r="NHD117" s="11"/>
      <c r="NHE117" s="11"/>
      <c r="NHF117" s="11"/>
      <c r="NHG117" s="11"/>
      <c r="NHH117" s="11"/>
      <c r="NHI117" s="11"/>
      <c r="NHJ117" s="11"/>
      <c r="NHK117" s="11"/>
      <c r="NHL117" s="11"/>
      <c r="NHM117" s="11"/>
      <c r="NHN117" s="11"/>
      <c r="NHO117" s="11"/>
      <c r="NHP117" s="11"/>
      <c r="NHQ117" s="11"/>
      <c r="NHR117" s="11"/>
      <c r="NHS117" s="11"/>
      <c r="NHT117" s="11"/>
      <c r="NHU117" s="11"/>
      <c r="NHV117" s="11"/>
      <c r="NHW117" s="11"/>
      <c r="NHX117" s="11"/>
      <c r="NHY117" s="11"/>
      <c r="NHZ117" s="11"/>
      <c r="NIA117" s="11"/>
      <c r="NIB117" s="11"/>
      <c r="NIC117" s="11"/>
      <c r="NID117" s="11"/>
      <c r="NIE117" s="11"/>
      <c r="NIF117" s="11"/>
      <c r="NIG117" s="11"/>
      <c r="NIH117" s="11"/>
      <c r="NII117" s="11"/>
      <c r="NIJ117" s="11"/>
      <c r="NIK117" s="11"/>
      <c r="NIL117" s="11"/>
      <c r="NIM117" s="11"/>
      <c r="NIN117" s="11"/>
      <c r="NIO117" s="11"/>
      <c r="NIP117" s="11"/>
      <c r="NIQ117" s="11"/>
      <c r="NIR117" s="11"/>
      <c r="NIS117" s="11"/>
      <c r="NIT117" s="11"/>
      <c r="NIU117" s="11"/>
      <c r="NIV117" s="11"/>
      <c r="NIW117" s="11"/>
      <c r="NIX117" s="11"/>
      <c r="NIY117" s="11"/>
      <c r="NIZ117" s="11"/>
      <c r="NJA117" s="11"/>
      <c r="NJB117" s="11"/>
      <c r="NJC117" s="11"/>
      <c r="NJD117" s="11"/>
      <c r="NJE117" s="11"/>
      <c r="NJF117" s="11"/>
      <c r="NJG117" s="11"/>
      <c r="NJH117" s="11"/>
      <c r="NJI117" s="11"/>
      <c r="NJJ117" s="11"/>
      <c r="NJK117" s="11"/>
      <c r="NJL117" s="11"/>
      <c r="NJM117" s="11"/>
      <c r="NJN117" s="11"/>
      <c r="NJO117" s="11"/>
      <c r="NJP117" s="11"/>
      <c r="NJQ117" s="11"/>
      <c r="NJR117" s="11"/>
      <c r="NJS117" s="11"/>
      <c r="NJT117" s="11"/>
      <c r="NJU117" s="11"/>
      <c r="NJV117" s="11"/>
      <c r="NJW117" s="11"/>
      <c r="NJX117" s="11"/>
      <c r="NJY117" s="11"/>
      <c r="NJZ117" s="11"/>
      <c r="NKA117" s="11"/>
      <c r="NKB117" s="11"/>
      <c r="NKC117" s="11"/>
      <c r="NKD117" s="11"/>
      <c r="NKE117" s="11"/>
      <c r="NKF117" s="11"/>
      <c r="NKG117" s="11"/>
      <c r="NKH117" s="11"/>
      <c r="NKI117" s="11"/>
      <c r="NKJ117" s="11"/>
      <c r="NKK117" s="11"/>
      <c r="NKL117" s="11"/>
      <c r="NKM117" s="11"/>
      <c r="NKN117" s="11"/>
      <c r="NKO117" s="11"/>
      <c r="NKP117" s="11"/>
      <c r="NKQ117" s="11"/>
      <c r="NKR117" s="11"/>
      <c r="NKS117" s="11"/>
      <c r="NKT117" s="11"/>
      <c r="NKU117" s="11"/>
      <c r="NKV117" s="11"/>
      <c r="NKW117" s="11"/>
      <c r="NKX117" s="11"/>
      <c r="NKY117" s="11"/>
      <c r="NKZ117" s="11"/>
      <c r="NLA117" s="11"/>
      <c r="NLB117" s="11"/>
      <c r="NLC117" s="11"/>
      <c r="NLD117" s="11"/>
      <c r="NLE117" s="11"/>
      <c r="NLF117" s="11"/>
      <c r="NLG117" s="11"/>
      <c r="NLH117" s="11"/>
      <c r="NLI117" s="11"/>
      <c r="NLJ117" s="11"/>
      <c r="NLK117" s="11"/>
      <c r="NLL117" s="11"/>
      <c r="NLM117" s="11"/>
      <c r="NLN117" s="11"/>
      <c r="NLO117" s="11"/>
      <c r="NLP117" s="11"/>
      <c r="NLQ117" s="11"/>
      <c r="NLR117" s="11"/>
      <c r="NLS117" s="11"/>
      <c r="NLT117" s="11"/>
      <c r="NLU117" s="11"/>
      <c r="NLV117" s="11"/>
      <c r="NLW117" s="11"/>
      <c r="NLX117" s="11"/>
      <c r="NLY117" s="11"/>
      <c r="NLZ117" s="11"/>
      <c r="NMA117" s="11"/>
      <c r="NMB117" s="11"/>
      <c r="NMC117" s="11"/>
      <c r="NMD117" s="11"/>
      <c r="NME117" s="11"/>
      <c r="NMF117" s="11"/>
      <c r="NMG117" s="11"/>
      <c r="NMH117" s="11"/>
      <c r="NMI117" s="11"/>
      <c r="NMJ117" s="11"/>
      <c r="NMK117" s="11"/>
      <c r="NML117" s="11"/>
      <c r="NMM117" s="11"/>
      <c r="NMN117" s="11"/>
      <c r="NMO117" s="11"/>
      <c r="NMP117" s="11"/>
      <c r="NMQ117" s="11"/>
      <c r="NMR117" s="11"/>
      <c r="NMS117" s="11"/>
      <c r="NMT117" s="11"/>
      <c r="NMU117" s="11"/>
      <c r="NMV117" s="11"/>
      <c r="NMW117" s="11"/>
      <c r="NMX117" s="11"/>
      <c r="NMY117" s="11"/>
      <c r="NMZ117" s="11"/>
      <c r="NNA117" s="11"/>
      <c r="NNB117" s="11"/>
      <c r="NNC117" s="11"/>
      <c r="NND117" s="11"/>
      <c r="NNE117" s="11"/>
      <c r="NNF117" s="11"/>
      <c r="NNG117" s="11"/>
      <c r="NNH117" s="11"/>
      <c r="NNI117" s="11"/>
      <c r="NNJ117" s="11"/>
      <c r="NNK117" s="11"/>
      <c r="NNL117" s="11"/>
      <c r="NNM117" s="11"/>
      <c r="NNN117" s="11"/>
      <c r="NNO117" s="11"/>
      <c r="NNP117" s="11"/>
      <c r="NNQ117" s="11"/>
      <c r="NNR117" s="11"/>
      <c r="NNS117" s="11"/>
      <c r="NNT117" s="11"/>
      <c r="NNU117" s="11"/>
      <c r="NNV117" s="11"/>
      <c r="NNW117" s="11"/>
      <c r="NNX117" s="11"/>
      <c r="NNY117" s="11"/>
      <c r="NNZ117" s="11"/>
      <c r="NOA117" s="11"/>
      <c r="NOB117" s="11"/>
      <c r="NOC117" s="11"/>
      <c r="NOD117" s="11"/>
      <c r="NOE117" s="11"/>
      <c r="NOF117" s="11"/>
      <c r="NOG117" s="11"/>
      <c r="NOH117" s="11"/>
      <c r="NOI117" s="11"/>
      <c r="NOJ117" s="11"/>
      <c r="NOK117" s="11"/>
      <c r="NOL117" s="11"/>
      <c r="NOM117" s="11"/>
      <c r="NON117" s="11"/>
      <c r="NOO117" s="11"/>
      <c r="NOP117" s="11"/>
      <c r="NOQ117" s="11"/>
      <c r="NOR117" s="11"/>
      <c r="NOS117" s="11"/>
      <c r="NOT117" s="11"/>
      <c r="NOU117" s="11"/>
      <c r="NOV117" s="11"/>
      <c r="NOW117" s="11"/>
      <c r="NOX117" s="11"/>
      <c r="NOY117" s="11"/>
      <c r="NOZ117" s="11"/>
      <c r="NPA117" s="11"/>
      <c r="NPB117" s="11"/>
      <c r="NPC117" s="11"/>
      <c r="NPD117" s="11"/>
      <c r="NPE117" s="11"/>
      <c r="NPF117" s="11"/>
      <c r="NPG117" s="11"/>
      <c r="NPH117" s="11"/>
      <c r="NPI117" s="11"/>
      <c r="NPJ117" s="11"/>
      <c r="NPK117" s="11"/>
      <c r="NPL117" s="11"/>
      <c r="NPM117" s="11"/>
      <c r="NPN117" s="11"/>
      <c r="NPO117" s="11"/>
      <c r="NPP117" s="11"/>
      <c r="NPQ117" s="11"/>
      <c r="NPR117" s="11"/>
      <c r="NPS117" s="11"/>
      <c r="NPT117" s="11"/>
      <c r="NPU117" s="11"/>
      <c r="NPV117" s="11"/>
      <c r="NPW117" s="11"/>
      <c r="NPX117" s="11"/>
      <c r="NPY117" s="11"/>
      <c r="NPZ117" s="11"/>
      <c r="NQA117" s="11"/>
      <c r="NQB117" s="11"/>
      <c r="NQC117" s="11"/>
      <c r="NQD117" s="11"/>
      <c r="NQE117" s="11"/>
      <c r="NQF117" s="11"/>
      <c r="NQG117" s="11"/>
      <c r="NQH117" s="11"/>
      <c r="NQI117" s="11"/>
      <c r="NQJ117" s="11"/>
      <c r="NQK117" s="11"/>
      <c r="NQL117" s="11"/>
      <c r="NQM117" s="11"/>
      <c r="NQN117" s="11"/>
      <c r="NQO117" s="11"/>
      <c r="NQP117" s="11"/>
      <c r="NQQ117" s="11"/>
      <c r="NQR117" s="11"/>
      <c r="NQS117" s="11"/>
      <c r="NQT117" s="11"/>
      <c r="NQU117" s="11"/>
      <c r="NQV117" s="11"/>
      <c r="NQW117" s="11"/>
      <c r="NQX117" s="11"/>
      <c r="NQY117" s="11"/>
      <c r="NQZ117" s="11"/>
      <c r="NRA117" s="11"/>
      <c r="NRB117" s="11"/>
      <c r="NRC117" s="11"/>
      <c r="NRD117" s="11"/>
      <c r="NRE117" s="11"/>
      <c r="NRF117" s="11"/>
      <c r="NRG117" s="11"/>
      <c r="NRH117" s="11"/>
      <c r="NRI117" s="11"/>
      <c r="NRJ117" s="11"/>
      <c r="NRK117" s="11"/>
      <c r="NRL117" s="11"/>
      <c r="NRM117" s="11"/>
      <c r="NRN117" s="11"/>
      <c r="NRO117" s="11"/>
      <c r="NRP117" s="11"/>
      <c r="NRQ117" s="11"/>
      <c r="NRR117" s="11"/>
      <c r="NRS117" s="11"/>
      <c r="NRT117" s="11"/>
      <c r="NRU117" s="11"/>
      <c r="NRV117" s="11"/>
      <c r="NRW117" s="11"/>
      <c r="NRX117" s="11"/>
      <c r="NRY117" s="11"/>
      <c r="NRZ117" s="11"/>
      <c r="NSA117" s="11"/>
      <c r="NSB117" s="11"/>
      <c r="NSC117" s="11"/>
      <c r="NSD117" s="11"/>
      <c r="NSE117" s="11"/>
      <c r="NSF117" s="11"/>
      <c r="NSG117" s="11"/>
      <c r="NSH117" s="11"/>
      <c r="NSI117" s="11"/>
      <c r="NSJ117" s="11"/>
      <c r="NSK117" s="11"/>
      <c r="NSL117" s="11"/>
      <c r="NSM117" s="11"/>
      <c r="NSN117" s="11"/>
      <c r="NSO117" s="11"/>
      <c r="NSP117" s="11"/>
      <c r="NSQ117" s="11"/>
      <c r="NSR117" s="11"/>
      <c r="NSS117" s="11"/>
      <c r="NST117" s="11"/>
      <c r="NSU117" s="11"/>
      <c r="NSV117" s="11"/>
      <c r="NSW117" s="11"/>
      <c r="NSX117" s="11"/>
      <c r="NSY117" s="11"/>
      <c r="NSZ117" s="11"/>
      <c r="NTA117" s="11"/>
      <c r="NTB117" s="11"/>
      <c r="NTC117" s="11"/>
      <c r="NTD117" s="11"/>
      <c r="NTE117" s="11"/>
      <c r="NTF117" s="11"/>
      <c r="NTG117" s="11"/>
      <c r="NTH117" s="11"/>
      <c r="NTI117" s="11"/>
      <c r="NTJ117" s="11"/>
      <c r="NTK117" s="11"/>
      <c r="NTL117" s="11"/>
      <c r="NTM117" s="11"/>
      <c r="NTN117" s="11"/>
      <c r="NTO117" s="11"/>
      <c r="NTP117" s="11"/>
      <c r="NTQ117" s="11"/>
      <c r="NTR117" s="11"/>
      <c r="NTS117" s="11"/>
      <c r="NTT117" s="11"/>
      <c r="NTU117" s="11"/>
      <c r="NTV117" s="11"/>
      <c r="NTW117" s="11"/>
      <c r="NTX117" s="11"/>
      <c r="NTY117" s="11"/>
      <c r="NTZ117" s="11"/>
      <c r="NUA117" s="11"/>
      <c r="NUB117" s="11"/>
      <c r="NUC117" s="11"/>
      <c r="NUD117" s="11"/>
      <c r="NUE117" s="11"/>
      <c r="NUF117" s="11"/>
      <c r="NUG117" s="11"/>
      <c r="NUH117" s="11"/>
      <c r="NUI117" s="11"/>
      <c r="NUJ117" s="11"/>
      <c r="NUK117" s="11"/>
      <c r="NUL117" s="11"/>
      <c r="NUM117" s="11"/>
      <c r="NUN117" s="11"/>
      <c r="NUO117" s="11"/>
      <c r="NUP117" s="11"/>
      <c r="NUQ117" s="11"/>
      <c r="NUR117" s="11"/>
      <c r="NUS117" s="11"/>
      <c r="NUT117" s="11"/>
      <c r="NUU117" s="11"/>
      <c r="NUV117" s="11"/>
      <c r="NUW117" s="11"/>
      <c r="NUX117" s="11"/>
      <c r="NUY117" s="11"/>
      <c r="NUZ117" s="11"/>
      <c r="NVA117" s="11"/>
      <c r="NVB117" s="11"/>
      <c r="NVC117" s="11"/>
      <c r="NVD117" s="11"/>
      <c r="NVE117" s="11"/>
      <c r="NVF117" s="11"/>
      <c r="NVG117" s="11"/>
      <c r="NVH117" s="11"/>
      <c r="NVI117" s="11"/>
      <c r="NVJ117" s="11"/>
      <c r="NVK117" s="11"/>
      <c r="NVL117" s="11"/>
      <c r="NVM117" s="11"/>
      <c r="NVN117" s="11"/>
      <c r="NVO117" s="11"/>
      <c r="NVP117" s="11"/>
      <c r="NVQ117" s="11"/>
      <c r="NVR117" s="11"/>
      <c r="NVS117" s="11"/>
      <c r="NVT117" s="11"/>
      <c r="NVU117" s="11"/>
      <c r="NVV117" s="11"/>
      <c r="NVW117" s="11"/>
      <c r="NVX117" s="11"/>
      <c r="NVY117" s="11"/>
      <c r="NVZ117" s="11"/>
      <c r="NWA117" s="11"/>
      <c r="NWB117" s="11"/>
      <c r="NWC117" s="11"/>
      <c r="NWD117" s="11"/>
      <c r="NWE117" s="11"/>
      <c r="NWF117" s="11"/>
      <c r="NWG117" s="11"/>
      <c r="NWH117" s="11"/>
      <c r="NWI117" s="11"/>
      <c r="NWJ117" s="11"/>
      <c r="NWK117" s="11"/>
      <c r="NWL117" s="11"/>
      <c r="NWM117" s="11"/>
      <c r="NWN117" s="11"/>
      <c r="NWO117" s="11"/>
      <c r="NWP117" s="11"/>
      <c r="NWQ117" s="11"/>
      <c r="NWR117" s="11"/>
      <c r="NWS117" s="11"/>
      <c r="NWT117" s="11"/>
      <c r="NWU117" s="11"/>
      <c r="NWV117" s="11"/>
      <c r="NWW117" s="11"/>
      <c r="NWX117" s="11"/>
      <c r="NWY117" s="11"/>
      <c r="NWZ117" s="11"/>
      <c r="NXA117" s="11"/>
      <c r="NXB117" s="11"/>
      <c r="NXC117" s="11"/>
      <c r="NXD117" s="11"/>
      <c r="NXE117" s="11"/>
      <c r="NXF117" s="11"/>
      <c r="NXG117" s="11"/>
      <c r="NXH117" s="11"/>
      <c r="NXI117" s="11"/>
      <c r="NXJ117" s="11"/>
      <c r="NXK117" s="11"/>
      <c r="NXL117" s="11"/>
      <c r="NXM117" s="11"/>
      <c r="NXN117" s="11"/>
      <c r="NXO117" s="11"/>
      <c r="NXP117" s="11"/>
      <c r="NXQ117" s="11"/>
      <c r="NXR117" s="11"/>
      <c r="NXS117" s="11"/>
      <c r="NXT117" s="11"/>
      <c r="NXU117" s="11"/>
      <c r="NXV117" s="11"/>
      <c r="NXW117" s="11"/>
      <c r="NXX117" s="11"/>
      <c r="NXY117" s="11"/>
      <c r="NXZ117" s="11"/>
      <c r="NYA117" s="11"/>
      <c r="NYB117" s="11"/>
      <c r="NYC117" s="11"/>
      <c r="NYD117" s="11"/>
      <c r="NYE117" s="11"/>
      <c r="NYF117" s="11"/>
      <c r="NYG117" s="11"/>
      <c r="NYH117" s="11"/>
      <c r="NYI117" s="11"/>
      <c r="NYJ117" s="11"/>
      <c r="NYK117" s="11"/>
      <c r="NYL117" s="11"/>
      <c r="NYM117" s="11"/>
      <c r="NYN117" s="11"/>
      <c r="NYO117" s="11"/>
      <c r="NYP117" s="11"/>
      <c r="NYQ117" s="11"/>
      <c r="NYR117" s="11"/>
      <c r="NYS117" s="11"/>
      <c r="NYT117" s="11"/>
      <c r="NYU117" s="11"/>
      <c r="NYV117" s="11"/>
      <c r="NYW117" s="11"/>
      <c r="NYX117" s="11"/>
      <c r="NYY117" s="11"/>
      <c r="NYZ117" s="11"/>
      <c r="NZA117" s="11"/>
      <c r="NZB117" s="11"/>
      <c r="NZC117" s="11"/>
      <c r="NZD117" s="11"/>
      <c r="NZE117" s="11"/>
      <c r="NZF117" s="11"/>
      <c r="NZG117" s="11"/>
      <c r="NZH117" s="11"/>
      <c r="NZI117" s="11"/>
      <c r="NZJ117" s="11"/>
      <c r="NZK117" s="11"/>
      <c r="NZL117" s="11"/>
      <c r="NZM117" s="11"/>
      <c r="NZN117" s="11"/>
      <c r="NZO117" s="11"/>
      <c r="NZP117" s="11"/>
      <c r="NZQ117" s="11"/>
      <c r="NZR117" s="11"/>
      <c r="NZS117" s="11"/>
      <c r="NZT117" s="11"/>
      <c r="NZU117" s="11"/>
      <c r="NZV117" s="11"/>
      <c r="NZW117" s="11"/>
      <c r="NZX117" s="11"/>
      <c r="NZY117" s="11"/>
      <c r="NZZ117" s="11"/>
      <c r="OAA117" s="11"/>
      <c r="OAB117" s="11"/>
      <c r="OAC117" s="11"/>
      <c r="OAD117" s="11"/>
      <c r="OAE117" s="11"/>
      <c r="OAF117" s="11"/>
      <c r="OAG117" s="11"/>
      <c r="OAH117" s="11"/>
      <c r="OAI117" s="11"/>
      <c r="OAJ117" s="11"/>
      <c r="OAK117" s="11"/>
      <c r="OAL117" s="11"/>
      <c r="OAM117" s="11"/>
      <c r="OAN117" s="11"/>
      <c r="OAO117" s="11"/>
      <c r="OAP117" s="11"/>
      <c r="OAQ117" s="11"/>
      <c r="OAR117" s="11"/>
      <c r="OAS117" s="11"/>
      <c r="OAT117" s="11"/>
      <c r="OAU117" s="11"/>
      <c r="OAV117" s="11"/>
      <c r="OAW117" s="11"/>
      <c r="OAX117" s="11"/>
      <c r="OAY117" s="11"/>
      <c r="OAZ117" s="11"/>
      <c r="OBA117" s="11"/>
      <c r="OBB117" s="11"/>
      <c r="OBC117" s="11"/>
      <c r="OBD117" s="11"/>
      <c r="OBE117" s="11"/>
      <c r="OBF117" s="11"/>
      <c r="OBG117" s="11"/>
      <c r="OBH117" s="11"/>
      <c r="OBI117" s="11"/>
      <c r="OBJ117" s="11"/>
      <c r="OBK117" s="11"/>
      <c r="OBL117" s="11"/>
      <c r="OBM117" s="11"/>
      <c r="OBN117" s="11"/>
      <c r="OBO117" s="11"/>
      <c r="OBP117" s="11"/>
      <c r="OBQ117" s="11"/>
      <c r="OBR117" s="11"/>
      <c r="OBS117" s="11"/>
      <c r="OBT117" s="11"/>
      <c r="OBU117" s="11"/>
      <c r="OBV117" s="11"/>
      <c r="OBW117" s="11"/>
      <c r="OBX117" s="11"/>
      <c r="OBY117" s="11"/>
      <c r="OBZ117" s="11"/>
      <c r="OCA117" s="11"/>
      <c r="OCB117" s="11"/>
      <c r="OCC117" s="11"/>
      <c r="OCD117" s="11"/>
      <c r="OCE117" s="11"/>
      <c r="OCF117" s="11"/>
      <c r="OCG117" s="11"/>
      <c r="OCH117" s="11"/>
      <c r="OCI117" s="11"/>
      <c r="OCJ117" s="11"/>
      <c r="OCK117" s="11"/>
      <c r="OCL117" s="11"/>
      <c r="OCM117" s="11"/>
      <c r="OCN117" s="11"/>
      <c r="OCO117" s="11"/>
      <c r="OCP117" s="11"/>
      <c r="OCQ117" s="11"/>
      <c r="OCR117" s="11"/>
      <c r="OCS117" s="11"/>
      <c r="OCT117" s="11"/>
      <c r="OCU117" s="11"/>
      <c r="OCV117" s="11"/>
      <c r="OCW117" s="11"/>
      <c r="OCX117" s="11"/>
      <c r="OCY117" s="11"/>
      <c r="OCZ117" s="11"/>
      <c r="ODA117" s="11"/>
      <c r="ODB117" s="11"/>
      <c r="ODC117" s="11"/>
      <c r="ODD117" s="11"/>
      <c r="ODE117" s="11"/>
      <c r="ODF117" s="11"/>
      <c r="ODG117" s="11"/>
      <c r="ODH117" s="11"/>
      <c r="ODI117" s="11"/>
      <c r="ODJ117" s="11"/>
      <c r="ODK117" s="11"/>
      <c r="ODL117" s="11"/>
      <c r="ODM117" s="11"/>
      <c r="ODN117" s="11"/>
      <c r="ODO117" s="11"/>
      <c r="ODP117" s="11"/>
      <c r="ODQ117" s="11"/>
      <c r="ODR117" s="11"/>
      <c r="ODS117" s="11"/>
      <c r="ODT117" s="11"/>
      <c r="ODU117" s="11"/>
      <c r="ODV117" s="11"/>
      <c r="ODW117" s="11"/>
      <c r="ODX117" s="11"/>
      <c r="ODY117" s="11"/>
      <c r="ODZ117" s="11"/>
      <c r="OEA117" s="11"/>
      <c r="OEB117" s="11"/>
      <c r="OEC117" s="11"/>
      <c r="OED117" s="11"/>
      <c r="OEE117" s="11"/>
      <c r="OEF117" s="11"/>
      <c r="OEG117" s="11"/>
      <c r="OEH117" s="11"/>
      <c r="OEI117" s="11"/>
      <c r="OEJ117" s="11"/>
      <c r="OEK117" s="11"/>
      <c r="OEL117" s="11"/>
      <c r="OEM117" s="11"/>
      <c r="OEN117" s="11"/>
      <c r="OEO117" s="11"/>
      <c r="OEP117" s="11"/>
      <c r="OEQ117" s="11"/>
      <c r="OER117" s="11"/>
      <c r="OES117" s="11"/>
      <c r="OET117" s="11"/>
      <c r="OEU117" s="11"/>
      <c r="OEV117" s="11"/>
      <c r="OEW117" s="11"/>
      <c r="OEX117" s="11"/>
      <c r="OEY117" s="11"/>
      <c r="OEZ117" s="11"/>
      <c r="OFA117" s="11"/>
      <c r="OFB117" s="11"/>
      <c r="OFC117" s="11"/>
      <c r="OFD117" s="11"/>
      <c r="OFE117" s="11"/>
      <c r="OFF117" s="11"/>
      <c r="OFG117" s="11"/>
      <c r="OFH117" s="11"/>
      <c r="OFI117" s="11"/>
      <c r="OFJ117" s="11"/>
      <c r="OFK117" s="11"/>
      <c r="OFL117" s="11"/>
      <c r="OFM117" s="11"/>
      <c r="OFN117" s="11"/>
      <c r="OFO117" s="11"/>
      <c r="OFP117" s="11"/>
      <c r="OFQ117" s="11"/>
      <c r="OFR117" s="11"/>
      <c r="OFS117" s="11"/>
      <c r="OFT117" s="11"/>
      <c r="OFU117" s="11"/>
      <c r="OFV117" s="11"/>
      <c r="OFW117" s="11"/>
      <c r="OFX117" s="11"/>
      <c r="OFY117" s="11"/>
      <c r="OFZ117" s="11"/>
      <c r="OGA117" s="11"/>
      <c r="OGB117" s="11"/>
      <c r="OGC117" s="11"/>
      <c r="OGD117" s="11"/>
      <c r="OGE117" s="11"/>
      <c r="OGF117" s="11"/>
      <c r="OGG117" s="11"/>
      <c r="OGH117" s="11"/>
      <c r="OGI117" s="11"/>
      <c r="OGJ117" s="11"/>
      <c r="OGK117" s="11"/>
      <c r="OGL117" s="11"/>
      <c r="OGM117" s="11"/>
      <c r="OGN117" s="11"/>
      <c r="OGO117" s="11"/>
      <c r="OGP117" s="11"/>
      <c r="OGQ117" s="11"/>
      <c r="OGR117" s="11"/>
      <c r="OGS117" s="11"/>
      <c r="OGT117" s="11"/>
      <c r="OGU117" s="11"/>
      <c r="OGV117" s="11"/>
      <c r="OGW117" s="11"/>
      <c r="OGX117" s="11"/>
      <c r="OGY117" s="11"/>
      <c r="OGZ117" s="11"/>
      <c r="OHA117" s="11"/>
      <c r="OHB117" s="11"/>
      <c r="OHC117" s="11"/>
      <c r="OHD117" s="11"/>
      <c r="OHE117" s="11"/>
      <c r="OHF117" s="11"/>
      <c r="OHG117" s="11"/>
      <c r="OHH117" s="11"/>
      <c r="OHI117" s="11"/>
      <c r="OHJ117" s="11"/>
      <c r="OHK117" s="11"/>
      <c r="OHL117" s="11"/>
      <c r="OHM117" s="11"/>
      <c r="OHN117" s="11"/>
      <c r="OHO117" s="11"/>
      <c r="OHP117" s="11"/>
      <c r="OHQ117" s="11"/>
      <c r="OHR117" s="11"/>
      <c r="OHS117" s="11"/>
      <c r="OHT117" s="11"/>
      <c r="OHU117" s="11"/>
      <c r="OHV117" s="11"/>
      <c r="OHW117" s="11"/>
      <c r="OHX117" s="11"/>
      <c r="OHY117" s="11"/>
      <c r="OHZ117" s="11"/>
      <c r="OIA117" s="11"/>
      <c r="OIB117" s="11"/>
      <c r="OIC117" s="11"/>
      <c r="OID117" s="11"/>
      <c r="OIE117" s="11"/>
      <c r="OIF117" s="11"/>
      <c r="OIG117" s="11"/>
      <c r="OIH117" s="11"/>
      <c r="OII117" s="11"/>
      <c r="OIJ117" s="11"/>
      <c r="OIK117" s="11"/>
      <c r="OIL117" s="11"/>
      <c r="OIM117" s="11"/>
      <c r="OIN117" s="11"/>
      <c r="OIO117" s="11"/>
      <c r="OIP117" s="11"/>
      <c r="OIQ117" s="11"/>
      <c r="OIR117" s="11"/>
      <c r="OIS117" s="11"/>
      <c r="OIT117" s="11"/>
      <c r="OIU117" s="11"/>
      <c r="OIV117" s="11"/>
      <c r="OIW117" s="11"/>
      <c r="OIX117" s="11"/>
      <c r="OIY117" s="11"/>
      <c r="OIZ117" s="11"/>
      <c r="OJA117" s="11"/>
      <c r="OJB117" s="11"/>
      <c r="OJC117" s="11"/>
      <c r="OJD117" s="11"/>
      <c r="OJE117" s="11"/>
      <c r="OJF117" s="11"/>
      <c r="OJG117" s="11"/>
      <c r="OJH117" s="11"/>
      <c r="OJI117" s="11"/>
      <c r="OJJ117" s="11"/>
      <c r="OJK117" s="11"/>
      <c r="OJL117" s="11"/>
      <c r="OJM117" s="11"/>
      <c r="OJN117" s="11"/>
      <c r="OJO117" s="11"/>
      <c r="OJP117" s="11"/>
      <c r="OJQ117" s="11"/>
      <c r="OJR117" s="11"/>
      <c r="OJS117" s="11"/>
      <c r="OJT117" s="11"/>
      <c r="OJU117" s="11"/>
      <c r="OJV117" s="11"/>
      <c r="OJW117" s="11"/>
      <c r="OJX117" s="11"/>
      <c r="OJY117" s="11"/>
      <c r="OJZ117" s="11"/>
      <c r="OKA117" s="11"/>
      <c r="OKB117" s="11"/>
      <c r="OKC117" s="11"/>
      <c r="OKD117" s="11"/>
      <c r="OKE117" s="11"/>
      <c r="OKF117" s="11"/>
      <c r="OKG117" s="11"/>
      <c r="OKH117" s="11"/>
      <c r="OKI117" s="11"/>
      <c r="OKJ117" s="11"/>
      <c r="OKK117" s="11"/>
      <c r="OKL117" s="11"/>
      <c r="OKM117" s="11"/>
      <c r="OKN117" s="11"/>
      <c r="OKO117" s="11"/>
      <c r="OKP117" s="11"/>
      <c r="OKQ117" s="11"/>
      <c r="OKR117" s="11"/>
      <c r="OKS117" s="11"/>
      <c r="OKT117" s="11"/>
      <c r="OKU117" s="11"/>
      <c r="OKV117" s="11"/>
      <c r="OKW117" s="11"/>
      <c r="OKX117" s="11"/>
      <c r="OKY117" s="11"/>
      <c r="OKZ117" s="11"/>
      <c r="OLA117" s="11"/>
      <c r="OLB117" s="11"/>
      <c r="OLC117" s="11"/>
      <c r="OLD117" s="11"/>
      <c r="OLE117" s="11"/>
      <c r="OLF117" s="11"/>
      <c r="OLG117" s="11"/>
      <c r="OLH117" s="11"/>
      <c r="OLI117" s="11"/>
      <c r="OLJ117" s="11"/>
      <c r="OLK117" s="11"/>
      <c r="OLL117" s="11"/>
      <c r="OLM117" s="11"/>
      <c r="OLN117" s="11"/>
      <c r="OLO117" s="11"/>
      <c r="OLP117" s="11"/>
      <c r="OLQ117" s="11"/>
      <c r="OLR117" s="11"/>
      <c r="OLS117" s="11"/>
      <c r="OLT117" s="11"/>
      <c r="OLU117" s="11"/>
      <c r="OLV117" s="11"/>
      <c r="OLW117" s="11"/>
      <c r="OLX117" s="11"/>
      <c r="OLY117" s="11"/>
      <c r="OLZ117" s="11"/>
      <c r="OMA117" s="11"/>
      <c r="OMB117" s="11"/>
      <c r="OMC117" s="11"/>
      <c r="OMD117" s="11"/>
      <c r="OME117" s="11"/>
      <c r="OMF117" s="11"/>
      <c r="OMG117" s="11"/>
      <c r="OMH117" s="11"/>
      <c r="OMI117" s="11"/>
      <c r="OMJ117" s="11"/>
      <c r="OMK117" s="11"/>
      <c r="OML117" s="11"/>
      <c r="OMM117" s="11"/>
      <c r="OMN117" s="11"/>
      <c r="OMO117" s="11"/>
      <c r="OMP117" s="11"/>
      <c r="OMQ117" s="11"/>
      <c r="OMR117" s="11"/>
      <c r="OMS117" s="11"/>
      <c r="OMT117" s="11"/>
      <c r="OMU117" s="11"/>
      <c r="OMV117" s="11"/>
      <c r="OMW117" s="11"/>
      <c r="OMX117" s="11"/>
      <c r="OMY117" s="11"/>
      <c r="OMZ117" s="11"/>
      <c r="ONA117" s="11"/>
      <c r="ONB117" s="11"/>
      <c r="ONC117" s="11"/>
      <c r="OND117" s="11"/>
      <c r="ONE117" s="11"/>
      <c r="ONF117" s="11"/>
      <c r="ONG117" s="11"/>
      <c r="ONH117" s="11"/>
      <c r="ONI117" s="11"/>
      <c r="ONJ117" s="11"/>
      <c r="ONK117" s="11"/>
      <c r="ONL117" s="11"/>
      <c r="ONM117" s="11"/>
      <c r="ONN117" s="11"/>
      <c r="ONO117" s="11"/>
      <c r="ONP117" s="11"/>
      <c r="ONQ117" s="11"/>
      <c r="ONR117" s="11"/>
      <c r="ONS117" s="11"/>
      <c r="ONT117" s="11"/>
      <c r="ONU117" s="11"/>
      <c r="ONV117" s="11"/>
      <c r="ONW117" s="11"/>
      <c r="ONX117" s="11"/>
      <c r="ONY117" s="11"/>
      <c r="ONZ117" s="11"/>
      <c r="OOA117" s="11"/>
      <c r="OOB117" s="11"/>
      <c r="OOC117" s="11"/>
      <c r="OOD117" s="11"/>
      <c r="OOE117" s="11"/>
      <c r="OOF117" s="11"/>
      <c r="OOG117" s="11"/>
      <c r="OOH117" s="11"/>
      <c r="OOI117" s="11"/>
      <c r="OOJ117" s="11"/>
      <c r="OOK117" s="11"/>
      <c r="OOL117" s="11"/>
      <c r="OOM117" s="11"/>
      <c r="OON117" s="11"/>
      <c r="OOO117" s="11"/>
      <c r="OOP117" s="11"/>
      <c r="OOQ117" s="11"/>
      <c r="OOR117" s="11"/>
      <c r="OOS117" s="11"/>
      <c r="OOT117" s="11"/>
      <c r="OOU117" s="11"/>
      <c r="OOV117" s="11"/>
      <c r="OOW117" s="11"/>
      <c r="OOX117" s="11"/>
      <c r="OOY117" s="11"/>
      <c r="OOZ117" s="11"/>
      <c r="OPA117" s="11"/>
      <c r="OPB117" s="11"/>
      <c r="OPC117" s="11"/>
      <c r="OPD117" s="11"/>
      <c r="OPE117" s="11"/>
      <c r="OPF117" s="11"/>
      <c r="OPG117" s="11"/>
      <c r="OPH117" s="11"/>
      <c r="OPI117" s="11"/>
      <c r="OPJ117" s="11"/>
      <c r="OPK117" s="11"/>
      <c r="OPL117" s="11"/>
      <c r="OPM117" s="11"/>
      <c r="OPN117" s="11"/>
      <c r="OPO117" s="11"/>
      <c r="OPP117" s="11"/>
      <c r="OPQ117" s="11"/>
      <c r="OPR117" s="11"/>
      <c r="OPS117" s="11"/>
      <c r="OPT117" s="11"/>
      <c r="OPU117" s="11"/>
      <c r="OPV117" s="11"/>
      <c r="OPW117" s="11"/>
      <c r="OPX117" s="11"/>
      <c r="OPY117" s="11"/>
      <c r="OPZ117" s="11"/>
      <c r="OQA117" s="11"/>
      <c r="OQB117" s="11"/>
      <c r="OQC117" s="11"/>
      <c r="OQD117" s="11"/>
      <c r="OQE117" s="11"/>
      <c r="OQF117" s="11"/>
      <c r="OQG117" s="11"/>
      <c r="OQH117" s="11"/>
      <c r="OQI117" s="11"/>
      <c r="OQJ117" s="11"/>
      <c r="OQK117" s="11"/>
      <c r="OQL117" s="11"/>
      <c r="OQM117" s="11"/>
      <c r="OQN117" s="11"/>
      <c r="OQO117" s="11"/>
      <c r="OQP117" s="11"/>
      <c r="OQQ117" s="11"/>
      <c r="OQR117" s="11"/>
      <c r="OQS117" s="11"/>
      <c r="OQT117" s="11"/>
      <c r="OQU117" s="11"/>
      <c r="OQV117" s="11"/>
      <c r="OQW117" s="11"/>
      <c r="OQX117" s="11"/>
      <c r="OQY117" s="11"/>
      <c r="OQZ117" s="11"/>
      <c r="ORA117" s="11"/>
      <c r="ORB117" s="11"/>
      <c r="ORC117" s="11"/>
      <c r="ORD117" s="11"/>
      <c r="ORE117" s="11"/>
      <c r="ORF117" s="11"/>
      <c r="ORG117" s="11"/>
      <c r="ORH117" s="11"/>
      <c r="ORI117" s="11"/>
      <c r="ORJ117" s="11"/>
      <c r="ORK117" s="11"/>
      <c r="ORL117" s="11"/>
      <c r="ORM117" s="11"/>
      <c r="ORN117" s="11"/>
      <c r="ORO117" s="11"/>
      <c r="ORP117" s="11"/>
      <c r="ORQ117" s="11"/>
      <c r="ORR117" s="11"/>
      <c r="ORS117" s="11"/>
      <c r="ORT117" s="11"/>
      <c r="ORU117" s="11"/>
      <c r="ORV117" s="11"/>
      <c r="ORW117" s="11"/>
      <c r="ORX117" s="11"/>
      <c r="ORY117" s="11"/>
      <c r="ORZ117" s="11"/>
      <c r="OSA117" s="11"/>
      <c r="OSB117" s="11"/>
      <c r="OSC117" s="11"/>
      <c r="OSD117" s="11"/>
      <c r="OSE117" s="11"/>
      <c r="OSF117" s="11"/>
      <c r="OSG117" s="11"/>
      <c r="OSH117" s="11"/>
      <c r="OSI117" s="11"/>
      <c r="OSJ117" s="11"/>
      <c r="OSK117" s="11"/>
      <c r="OSL117" s="11"/>
      <c r="OSM117" s="11"/>
      <c r="OSN117" s="11"/>
      <c r="OSO117" s="11"/>
      <c r="OSP117" s="11"/>
      <c r="OSQ117" s="11"/>
      <c r="OSR117" s="11"/>
      <c r="OSS117" s="11"/>
      <c r="OST117" s="11"/>
      <c r="OSU117" s="11"/>
      <c r="OSV117" s="11"/>
      <c r="OSW117" s="11"/>
      <c r="OSX117" s="11"/>
      <c r="OSY117" s="11"/>
      <c r="OSZ117" s="11"/>
      <c r="OTA117" s="11"/>
      <c r="OTB117" s="11"/>
      <c r="OTC117" s="11"/>
      <c r="OTD117" s="11"/>
      <c r="OTE117" s="11"/>
      <c r="OTF117" s="11"/>
      <c r="OTG117" s="11"/>
      <c r="OTH117" s="11"/>
      <c r="OTI117" s="11"/>
      <c r="OTJ117" s="11"/>
      <c r="OTK117" s="11"/>
      <c r="OTL117" s="11"/>
      <c r="OTM117" s="11"/>
      <c r="OTN117" s="11"/>
      <c r="OTO117" s="11"/>
      <c r="OTP117" s="11"/>
      <c r="OTQ117" s="11"/>
      <c r="OTR117" s="11"/>
      <c r="OTS117" s="11"/>
      <c r="OTT117" s="11"/>
      <c r="OTU117" s="11"/>
      <c r="OTV117" s="11"/>
      <c r="OTW117" s="11"/>
      <c r="OTX117" s="11"/>
      <c r="OTY117" s="11"/>
      <c r="OTZ117" s="11"/>
      <c r="OUA117" s="11"/>
      <c r="OUB117" s="11"/>
      <c r="OUC117" s="11"/>
      <c r="OUD117" s="11"/>
      <c r="OUE117" s="11"/>
      <c r="OUF117" s="11"/>
      <c r="OUG117" s="11"/>
      <c r="OUH117" s="11"/>
      <c r="OUI117" s="11"/>
      <c r="OUJ117" s="11"/>
      <c r="OUK117" s="11"/>
      <c r="OUL117" s="11"/>
      <c r="OUM117" s="11"/>
      <c r="OUN117" s="11"/>
      <c r="OUO117" s="11"/>
      <c r="OUP117" s="11"/>
      <c r="OUQ117" s="11"/>
      <c r="OUR117" s="11"/>
      <c r="OUS117" s="11"/>
      <c r="OUT117" s="11"/>
      <c r="OUU117" s="11"/>
      <c r="OUV117" s="11"/>
      <c r="OUW117" s="11"/>
      <c r="OUX117" s="11"/>
      <c r="OUY117" s="11"/>
      <c r="OUZ117" s="11"/>
      <c r="OVA117" s="11"/>
      <c r="OVB117" s="11"/>
      <c r="OVC117" s="11"/>
      <c r="OVD117" s="11"/>
      <c r="OVE117" s="11"/>
      <c r="OVF117" s="11"/>
      <c r="OVG117" s="11"/>
      <c r="OVH117" s="11"/>
      <c r="OVI117" s="11"/>
      <c r="OVJ117" s="11"/>
      <c r="OVK117" s="11"/>
      <c r="OVL117" s="11"/>
      <c r="OVM117" s="11"/>
      <c r="OVN117" s="11"/>
      <c r="OVO117" s="11"/>
      <c r="OVP117" s="11"/>
      <c r="OVQ117" s="11"/>
      <c r="OVR117" s="11"/>
      <c r="OVS117" s="11"/>
      <c r="OVT117" s="11"/>
      <c r="OVU117" s="11"/>
      <c r="OVV117" s="11"/>
      <c r="OVW117" s="11"/>
      <c r="OVX117" s="11"/>
      <c r="OVY117" s="11"/>
      <c r="OVZ117" s="11"/>
      <c r="OWA117" s="11"/>
      <c r="OWB117" s="11"/>
      <c r="OWC117" s="11"/>
      <c r="OWD117" s="11"/>
      <c r="OWE117" s="11"/>
      <c r="OWF117" s="11"/>
      <c r="OWG117" s="11"/>
      <c r="OWH117" s="11"/>
      <c r="OWI117" s="11"/>
      <c r="OWJ117" s="11"/>
      <c r="OWK117" s="11"/>
      <c r="OWL117" s="11"/>
      <c r="OWM117" s="11"/>
      <c r="OWN117" s="11"/>
      <c r="OWO117" s="11"/>
      <c r="OWP117" s="11"/>
      <c r="OWQ117" s="11"/>
      <c r="OWR117" s="11"/>
      <c r="OWS117" s="11"/>
      <c r="OWT117" s="11"/>
      <c r="OWU117" s="11"/>
      <c r="OWV117" s="11"/>
      <c r="OWW117" s="11"/>
      <c r="OWX117" s="11"/>
      <c r="OWY117" s="11"/>
      <c r="OWZ117" s="11"/>
      <c r="OXA117" s="11"/>
      <c r="OXB117" s="11"/>
      <c r="OXC117" s="11"/>
      <c r="OXD117" s="11"/>
      <c r="OXE117" s="11"/>
      <c r="OXF117" s="11"/>
      <c r="OXG117" s="11"/>
      <c r="OXH117" s="11"/>
      <c r="OXI117" s="11"/>
      <c r="OXJ117" s="11"/>
      <c r="OXK117" s="11"/>
      <c r="OXL117" s="11"/>
      <c r="OXM117" s="11"/>
      <c r="OXN117" s="11"/>
      <c r="OXO117" s="11"/>
      <c r="OXP117" s="11"/>
      <c r="OXQ117" s="11"/>
      <c r="OXR117" s="11"/>
      <c r="OXS117" s="11"/>
      <c r="OXT117" s="11"/>
      <c r="OXU117" s="11"/>
      <c r="OXV117" s="11"/>
      <c r="OXW117" s="11"/>
      <c r="OXX117" s="11"/>
      <c r="OXY117" s="11"/>
      <c r="OXZ117" s="11"/>
      <c r="OYA117" s="11"/>
      <c r="OYB117" s="11"/>
      <c r="OYC117" s="11"/>
      <c r="OYD117" s="11"/>
      <c r="OYE117" s="11"/>
      <c r="OYF117" s="11"/>
      <c r="OYG117" s="11"/>
      <c r="OYH117" s="11"/>
      <c r="OYI117" s="11"/>
      <c r="OYJ117" s="11"/>
      <c r="OYK117" s="11"/>
      <c r="OYL117" s="11"/>
      <c r="OYM117" s="11"/>
      <c r="OYN117" s="11"/>
      <c r="OYO117" s="11"/>
      <c r="OYP117" s="11"/>
      <c r="OYQ117" s="11"/>
      <c r="OYR117" s="11"/>
      <c r="OYS117" s="11"/>
      <c r="OYT117" s="11"/>
      <c r="OYU117" s="11"/>
      <c r="OYV117" s="11"/>
      <c r="OYW117" s="11"/>
      <c r="OYX117" s="11"/>
      <c r="OYY117" s="11"/>
      <c r="OYZ117" s="11"/>
      <c r="OZA117" s="11"/>
      <c r="OZB117" s="11"/>
      <c r="OZC117" s="11"/>
      <c r="OZD117" s="11"/>
      <c r="OZE117" s="11"/>
      <c r="OZF117" s="11"/>
      <c r="OZG117" s="11"/>
      <c r="OZH117" s="11"/>
      <c r="OZI117" s="11"/>
      <c r="OZJ117" s="11"/>
      <c r="OZK117" s="11"/>
      <c r="OZL117" s="11"/>
      <c r="OZM117" s="11"/>
      <c r="OZN117" s="11"/>
      <c r="OZO117" s="11"/>
      <c r="OZP117" s="11"/>
      <c r="OZQ117" s="11"/>
      <c r="OZR117" s="11"/>
      <c r="OZS117" s="11"/>
      <c r="OZT117" s="11"/>
      <c r="OZU117" s="11"/>
      <c r="OZV117" s="11"/>
      <c r="OZW117" s="11"/>
      <c r="OZX117" s="11"/>
      <c r="OZY117" s="11"/>
      <c r="OZZ117" s="11"/>
      <c r="PAA117" s="11"/>
      <c r="PAB117" s="11"/>
      <c r="PAC117" s="11"/>
      <c r="PAD117" s="11"/>
      <c r="PAE117" s="11"/>
      <c r="PAF117" s="11"/>
      <c r="PAG117" s="11"/>
      <c r="PAH117" s="11"/>
      <c r="PAI117" s="11"/>
      <c r="PAJ117" s="11"/>
      <c r="PAK117" s="11"/>
      <c r="PAL117" s="11"/>
      <c r="PAM117" s="11"/>
      <c r="PAN117" s="11"/>
      <c r="PAO117" s="11"/>
      <c r="PAP117" s="11"/>
      <c r="PAQ117" s="11"/>
      <c r="PAR117" s="11"/>
      <c r="PAS117" s="11"/>
      <c r="PAT117" s="11"/>
      <c r="PAU117" s="11"/>
      <c r="PAV117" s="11"/>
      <c r="PAW117" s="11"/>
      <c r="PAX117" s="11"/>
      <c r="PAY117" s="11"/>
      <c r="PAZ117" s="11"/>
      <c r="PBA117" s="11"/>
      <c r="PBB117" s="11"/>
      <c r="PBC117" s="11"/>
      <c r="PBD117" s="11"/>
      <c r="PBE117" s="11"/>
      <c r="PBF117" s="11"/>
      <c r="PBG117" s="11"/>
      <c r="PBH117" s="11"/>
      <c r="PBI117" s="11"/>
      <c r="PBJ117" s="11"/>
      <c r="PBK117" s="11"/>
      <c r="PBL117" s="11"/>
      <c r="PBM117" s="11"/>
      <c r="PBN117" s="11"/>
      <c r="PBO117" s="11"/>
      <c r="PBP117" s="11"/>
      <c r="PBQ117" s="11"/>
      <c r="PBR117" s="11"/>
      <c r="PBS117" s="11"/>
      <c r="PBT117" s="11"/>
      <c r="PBU117" s="11"/>
      <c r="PBV117" s="11"/>
      <c r="PBW117" s="11"/>
      <c r="PBX117" s="11"/>
      <c r="PBY117" s="11"/>
      <c r="PBZ117" s="11"/>
      <c r="PCA117" s="11"/>
      <c r="PCB117" s="11"/>
      <c r="PCC117" s="11"/>
      <c r="PCD117" s="11"/>
      <c r="PCE117" s="11"/>
      <c r="PCF117" s="11"/>
      <c r="PCG117" s="11"/>
      <c r="PCH117" s="11"/>
      <c r="PCI117" s="11"/>
      <c r="PCJ117" s="11"/>
      <c r="PCK117" s="11"/>
      <c r="PCL117" s="11"/>
      <c r="PCM117" s="11"/>
      <c r="PCN117" s="11"/>
      <c r="PCO117" s="11"/>
      <c r="PCP117" s="11"/>
      <c r="PCQ117" s="11"/>
      <c r="PCR117" s="11"/>
      <c r="PCS117" s="11"/>
      <c r="PCT117" s="11"/>
      <c r="PCU117" s="11"/>
      <c r="PCV117" s="11"/>
      <c r="PCW117" s="11"/>
      <c r="PCX117" s="11"/>
      <c r="PCY117" s="11"/>
      <c r="PCZ117" s="11"/>
      <c r="PDA117" s="11"/>
      <c r="PDB117" s="11"/>
      <c r="PDC117" s="11"/>
      <c r="PDD117" s="11"/>
      <c r="PDE117" s="11"/>
      <c r="PDF117" s="11"/>
      <c r="PDG117" s="11"/>
      <c r="PDH117" s="11"/>
      <c r="PDI117" s="11"/>
      <c r="PDJ117" s="11"/>
      <c r="PDK117" s="11"/>
      <c r="PDL117" s="11"/>
      <c r="PDM117" s="11"/>
      <c r="PDN117" s="11"/>
      <c r="PDO117" s="11"/>
      <c r="PDP117" s="11"/>
      <c r="PDQ117" s="11"/>
      <c r="PDR117" s="11"/>
      <c r="PDS117" s="11"/>
      <c r="PDT117" s="11"/>
      <c r="PDU117" s="11"/>
      <c r="PDV117" s="11"/>
      <c r="PDW117" s="11"/>
      <c r="PDX117" s="11"/>
      <c r="PDY117" s="11"/>
      <c r="PDZ117" s="11"/>
      <c r="PEA117" s="11"/>
      <c r="PEB117" s="11"/>
      <c r="PEC117" s="11"/>
      <c r="PED117" s="11"/>
      <c r="PEE117" s="11"/>
      <c r="PEF117" s="11"/>
      <c r="PEG117" s="11"/>
      <c r="PEH117" s="11"/>
      <c r="PEI117" s="11"/>
      <c r="PEJ117" s="11"/>
      <c r="PEK117" s="11"/>
      <c r="PEL117" s="11"/>
      <c r="PEM117" s="11"/>
      <c r="PEN117" s="11"/>
      <c r="PEO117" s="11"/>
      <c r="PEP117" s="11"/>
      <c r="PEQ117" s="11"/>
      <c r="PER117" s="11"/>
      <c r="PES117" s="11"/>
      <c r="PET117" s="11"/>
      <c r="PEU117" s="11"/>
      <c r="PEV117" s="11"/>
      <c r="PEW117" s="11"/>
      <c r="PEX117" s="11"/>
      <c r="PEY117" s="11"/>
      <c r="PEZ117" s="11"/>
      <c r="PFA117" s="11"/>
      <c r="PFB117" s="11"/>
      <c r="PFC117" s="11"/>
      <c r="PFD117" s="11"/>
      <c r="PFE117" s="11"/>
      <c r="PFF117" s="11"/>
      <c r="PFG117" s="11"/>
      <c r="PFH117" s="11"/>
      <c r="PFI117" s="11"/>
      <c r="PFJ117" s="11"/>
      <c r="PFK117" s="11"/>
      <c r="PFL117" s="11"/>
      <c r="PFM117" s="11"/>
      <c r="PFN117" s="11"/>
      <c r="PFO117" s="11"/>
      <c r="PFP117" s="11"/>
      <c r="PFQ117" s="11"/>
      <c r="PFR117" s="11"/>
      <c r="PFS117" s="11"/>
      <c r="PFT117" s="11"/>
      <c r="PFU117" s="11"/>
      <c r="PFV117" s="11"/>
      <c r="PFW117" s="11"/>
      <c r="PFX117" s="11"/>
      <c r="PFY117" s="11"/>
      <c r="PFZ117" s="11"/>
      <c r="PGA117" s="11"/>
      <c r="PGB117" s="11"/>
      <c r="PGC117" s="11"/>
      <c r="PGD117" s="11"/>
      <c r="PGE117" s="11"/>
      <c r="PGF117" s="11"/>
      <c r="PGG117" s="11"/>
      <c r="PGH117" s="11"/>
      <c r="PGI117" s="11"/>
      <c r="PGJ117" s="11"/>
      <c r="PGK117" s="11"/>
      <c r="PGL117" s="11"/>
      <c r="PGM117" s="11"/>
      <c r="PGN117" s="11"/>
      <c r="PGO117" s="11"/>
      <c r="PGP117" s="11"/>
      <c r="PGQ117" s="11"/>
      <c r="PGR117" s="11"/>
      <c r="PGS117" s="11"/>
      <c r="PGT117" s="11"/>
      <c r="PGU117" s="11"/>
      <c r="PGV117" s="11"/>
      <c r="PGW117" s="11"/>
      <c r="PGX117" s="11"/>
      <c r="PGY117" s="11"/>
      <c r="PGZ117" s="11"/>
      <c r="PHA117" s="11"/>
      <c r="PHB117" s="11"/>
      <c r="PHC117" s="11"/>
      <c r="PHD117" s="11"/>
      <c r="PHE117" s="11"/>
      <c r="PHF117" s="11"/>
      <c r="PHG117" s="11"/>
      <c r="PHH117" s="11"/>
      <c r="PHI117" s="11"/>
      <c r="PHJ117" s="11"/>
      <c r="PHK117" s="11"/>
      <c r="PHL117" s="11"/>
      <c r="PHM117" s="11"/>
      <c r="PHN117" s="11"/>
      <c r="PHO117" s="11"/>
      <c r="PHP117" s="11"/>
      <c r="PHQ117" s="11"/>
      <c r="PHR117" s="11"/>
      <c r="PHS117" s="11"/>
      <c r="PHT117" s="11"/>
      <c r="PHU117" s="11"/>
      <c r="PHV117" s="11"/>
      <c r="PHW117" s="11"/>
      <c r="PHX117" s="11"/>
      <c r="PHY117" s="11"/>
      <c r="PHZ117" s="11"/>
      <c r="PIA117" s="11"/>
      <c r="PIB117" s="11"/>
      <c r="PIC117" s="11"/>
      <c r="PID117" s="11"/>
      <c r="PIE117" s="11"/>
      <c r="PIF117" s="11"/>
      <c r="PIG117" s="11"/>
      <c r="PIH117" s="11"/>
      <c r="PII117" s="11"/>
      <c r="PIJ117" s="11"/>
      <c r="PIK117" s="11"/>
      <c r="PIL117" s="11"/>
      <c r="PIM117" s="11"/>
      <c r="PIN117" s="11"/>
      <c r="PIO117" s="11"/>
      <c r="PIP117" s="11"/>
      <c r="PIQ117" s="11"/>
      <c r="PIR117" s="11"/>
      <c r="PIS117" s="11"/>
      <c r="PIT117" s="11"/>
      <c r="PIU117" s="11"/>
      <c r="PIV117" s="11"/>
      <c r="PIW117" s="11"/>
      <c r="PIX117" s="11"/>
      <c r="PIY117" s="11"/>
      <c r="PIZ117" s="11"/>
      <c r="PJA117" s="11"/>
      <c r="PJB117" s="11"/>
      <c r="PJC117" s="11"/>
      <c r="PJD117" s="11"/>
      <c r="PJE117" s="11"/>
      <c r="PJF117" s="11"/>
      <c r="PJG117" s="11"/>
      <c r="PJH117" s="11"/>
      <c r="PJI117" s="11"/>
      <c r="PJJ117" s="11"/>
      <c r="PJK117" s="11"/>
      <c r="PJL117" s="11"/>
      <c r="PJM117" s="11"/>
      <c r="PJN117" s="11"/>
      <c r="PJO117" s="11"/>
      <c r="PJP117" s="11"/>
      <c r="PJQ117" s="11"/>
      <c r="PJR117" s="11"/>
      <c r="PJS117" s="11"/>
      <c r="PJT117" s="11"/>
      <c r="PJU117" s="11"/>
      <c r="PJV117" s="11"/>
      <c r="PJW117" s="11"/>
      <c r="PJX117" s="11"/>
      <c r="PJY117" s="11"/>
      <c r="PJZ117" s="11"/>
      <c r="PKA117" s="11"/>
      <c r="PKB117" s="11"/>
      <c r="PKC117" s="11"/>
      <c r="PKD117" s="11"/>
      <c r="PKE117" s="11"/>
      <c r="PKF117" s="11"/>
      <c r="PKG117" s="11"/>
      <c r="PKH117" s="11"/>
      <c r="PKI117" s="11"/>
      <c r="PKJ117" s="11"/>
      <c r="PKK117" s="11"/>
      <c r="PKL117" s="11"/>
      <c r="PKM117" s="11"/>
      <c r="PKN117" s="11"/>
      <c r="PKO117" s="11"/>
      <c r="PKP117" s="11"/>
      <c r="PKQ117" s="11"/>
      <c r="PKR117" s="11"/>
      <c r="PKS117" s="11"/>
      <c r="PKT117" s="11"/>
      <c r="PKU117" s="11"/>
      <c r="PKV117" s="11"/>
      <c r="PKW117" s="11"/>
      <c r="PKX117" s="11"/>
      <c r="PKY117" s="11"/>
      <c r="PKZ117" s="11"/>
      <c r="PLA117" s="11"/>
      <c r="PLB117" s="11"/>
      <c r="PLC117" s="11"/>
      <c r="PLD117" s="11"/>
      <c r="PLE117" s="11"/>
      <c r="PLF117" s="11"/>
      <c r="PLG117" s="11"/>
      <c r="PLH117" s="11"/>
      <c r="PLI117" s="11"/>
      <c r="PLJ117" s="11"/>
      <c r="PLK117" s="11"/>
      <c r="PLL117" s="11"/>
      <c r="PLM117" s="11"/>
      <c r="PLN117" s="11"/>
      <c r="PLO117" s="11"/>
      <c r="PLP117" s="11"/>
      <c r="PLQ117" s="11"/>
      <c r="PLR117" s="11"/>
      <c r="PLS117" s="11"/>
      <c r="PLT117" s="11"/>
      <c r="PLU117" s="11"/>
      <c r="PLV117" s="11"/>
      <c r="PLW117" s="11"/>
      <c r="PLX117" s="11"/>
      <c r="PLY117" s="11"/>
      <c r="PLZ117" s="11"/>
      <c r="PMA117" s="11"/>
      <c r="PMB117" s="11"/>
      <c r="PMC117" s="11"/>
      <c r="PMD117" s="11"/>
      <c r="PME117" s="11"/>
      <c r="PMF117" s="11"/>
      <c r="PMG117" s="11"/>
      <c r="PMH117" s="11"/>
      <c r="PMI117" s="11"/>
      <c r="PMJ117" s="11"/>
      <c r="PMK117" s="11"/>
      <c r="PML117" s="11"/>
      <c r="PMM117" s="11"/>
      <c r="PMN117" s="11"/>
      <c r="PMO117" s="11"/>
      <c r="PMP117" s="11"/>
      <c r="PMQ117" s="11"/>
      <c r="PMR117" s="11"/>
      <c r="PMS117" s="11"/>
      <c r="PMT117" s="11"/>
      <c r="PMU117" s="11"/>
      <c r="PMV117" s="11"/>
      <c r="PMW117" s="11"/>
      <c r="PMX117" s="11"/>
      <c r="PMY117" s="11"/>
      <c r="PMZ117" s="11"/>
      <c r="PNA117" s="11"/>
      <c r="PNB117" s="11"/>
      <c r="PNC117" s="11"/>
      <c r="PND117" s="11"/>
      <c r="PNE117" s="11"/>
      <c r="PNF117" s="11"/>
      <c r="PNG117" s="11"/>
      <c r="PNH117" s="11"/>
      <c r="PNI117" s="11"/>
      <c r="PNJ117" s="11"/>
      <c r="PNK117" s="11"/>
      <c r="PNL117" s="11"/>
      <c r="PNM117" s="11"/>
      <c r="PNN117" s="11"/>
      <c r="PNO117" s="11"/>
      <c r="PNP117" s="11"/>
      <c r="PNQ117" s="11"/>
      <c r="PNR117" s="11"/>
      <c r="PNS117" s="11"/>
      <c r="PNT117" s="11"/>
      <c r="PNU117" s="11"/>
      <c r="PNV117" s="11"/>
      <c r="PNW117" s="11"/>
      <c r="PNX117" s="11"/>
      <c r="PNY117" s="11"/>
      <c r="PNZ117" s="11"/>
      <c r="POA117" s="11"/>
      <c r="POB117" s="11"/>
      <c r="POC117" s="11"/>
      <c r="POD117" s="11"/>
      <c r="POE117" s="11"/>
      <c r="POF117" s="11"/>
      <c r="POG117" s="11"/>
      <c r="POH117" s="11"/>
      <c r="POI117" s="11"/>
      <c r="POJ117" s="11"/>
      <c r="POK117" s="11"/>
      <c r="POL117" s="11"/>
      <c r="POM117" s="11"/>
      <c r="PON117" s="11"/>
      <c r="POO117" s="11"/>
      <c r="POP117" s="11"/>
      <c r="POQ117" s="11"/>
      <c r="POR117" s="11"/>
      <c r="POS117" s="11"/>
      <c r="POT117" s="11"/>
      <c r="POU117" s="11"/>
      <c r="POV117" s="11"/>
      <c r="POW117" s="11"/>
      <c r="POX117" s="11"/>
      <c r="POY117" s="11"/>
      <c r="POZ117" s="11"/>
      <c r="PPA117" s="11"/>
      <c r="PPB117" s="11"/>
      <c r="PPC117" s="11"/>
      <c r="PPD117" s="11"/>
      <c r="PPE117" s="11"/>
      <c r="PPF117" s="11"/>
      <c r="PPG117" s="11"/>
      <c r="PPH117" s="11"/>
      <c r="PPI117" s="11"/>
      <c r="PPJ117" s="11"/>
      <c r="PPK117" s="11"/>
      <c r="PPL117" s="11"/>
      <c r="PPM117" s="11"/>
      <c r="PPN117" s="11"/>
      <c r="PPO117" s="11"/>
      <c r="PPP117" s="11"/>
      <c r="PPQ117" s="11"/>
      <c r="PPR117" s="11"/>
      <c r="PPS117" s="11"/>
      <c r="PPT117" s="11"/>
      <c r="PPU117" s="11"/>
      <c r="PPV117" s="11"/>
      <c r="PPW117" s="11"/>
      <c r="PPX117" s="11"/>
      <c r="PPY117" s="11"/>
      <c r="PPZ117" s="11"/>
      <c r="PQA117" s="11"/>
      <c r="PQB117" s="11"/>
      <c r="PQC117" s="11"/>
      <c r="PQD117" s="11"/>
      <c r="PQE117" s="11"/>
      <c r="PQF117" s="11"/>
      <c r="PQG117" s="11"/>
      <c r="PQH117" s="11"/>
      <c r="PQI117" s="11"/>
      <c r="PQJ117" s="11"/>
      <c r="PQK117" s="11"/>
      <c r="PQL117" s="11"/>
      <c r="PQM117" s="11"/>
      <c r="PQN117" s="11"/>
      <c r="PQO117" s="11"/>
      <c r="PQP117" s="11"/>
      <c r="PQQ117" s="11"/>
      <c r="PQR117" s="11"/>
      <c r="PQS117" s="11"/>
      <c r="PQT117" s="11"/>
      <c r="PQU117" s="11"/>
      <c r="PQV117" s="11"/>
      <c r="PQW117" s="11"/>
      <c r="PQX117" s="11"/>
      <c r="PQY117" s="11"/>
      <c r="PQZ117" s="11"/>
      <c r="PRA117" s="11"/>
      <c r="PRB117" s="11"/>
      <c r="PRC117" s="11"/>
      <c r="PRD117" s="11"/>
      <c r="PRE117" s="11"/>
      <c r="PRF117" s="11"/>
      <c r="PRG117" s="11"/>
      <c r="PRH117" s="11"/>
      <c r="PRI117" s="11"/>
      <c r="PRJ117" s="11"/>
      <c r="PRK117" s="11"/>
      <c r="PRL117" s="11"/>
      <c r="PRM117" s="11"/>
      <c r="PRN117" s="11"/>
      <c r="PRO117" s="11"/>
      <c r="PRP117" s="11"/>
      <c r="PRQ117" s="11"/>
      <c r="PRR117" s="11"/>
      <c r="PRS117" s="11"/>
      <c r="PRT117" s="11"/>
      <c r="PRU117" s="11"/>
      <c r="PRV117" s="11"/>
      <c r="PRW117" s="11"/>
      <c r="PRX117" s="11"/>
      <c r="PRY117" s="11"/>
      <c r="PRZ117" s="11"/>
      <c r="PSA117" s="11"/>
      <c r="PSB117" s="11"/>
      <c r="PSC117" s="11"/>
      <c r="PSD117" s="11"/>
      <c r="PSE117" s="11"/>
      <c r="PSF117" s="11"/>
      <c r="PSG117" s="11"/>
      <c r="PSH117" s="11"/>
      <c r="PSI117" s="11"/>
      <c r="PSJ117" s="11"/>
      <c r="PSK117" s="11"/>
      <c r="PSL117" s="11"/>
      <c r="PSM117" s="11"/>
      <c r="PSN117" s="11"/>
      <c r="PSO117" s="11"/>
      <c r="PSP117" s="11"/>
      <c r="PSQ117" s="11"/>
      <c r="PSR117" s="11"/>
      <c r="PSS117" s="11"/>
      <c r="PST117" s="11"/>
      <c r="PSU117" s="11"/>
      <c r="PSV117" s="11"/>
      <c r="PSW117" s="11"/>
      <c r="PSX117" s="11"/>
      <c r="PSY117" s="11"/>
      <c r="PSZ117" s="11"/>
      <c r="PTA117" s="11"/>
      <c r="PTB117" s="11"/>
      <c r="PTC117" s="11"/>
      <c r="PTD117" s="11"/>
      <c r="PTE117" s="11"/>
      <c r="PTF117" s="11"/>
      <c r="PTG117" s="11"/>
      <c r="PTH117" s="11"/>
      <c r="PTI117" s="11"/>
      <c r="PTJ117" s="11"/>
      <c r="PTK117" s="11"/>
      <c r="PTL117" s="11"/>
      <c r="PTM117" s="11"/>
      <c r="PTN117" s="11"/>
      <c r="PTO117" s="11"/>
      <c r="PTP117" s="11"/>
      <c r="PTQ117" s="11"/>
      <c r="PTR117" s="11"/>
      <c r="PTS117" s="11"/>
      <c r="PTT117" s="11"/>
      <c r="PTU117" s="11"/>
      <c r="PTV117" s="11"/>
      <c r="PTW117" s="11"/>
      <c r="PTX117" s="11"/>
      <c r="PTY117" s="11"/>
      <c r="PTZ117" s="11"/>
      <c r="PUA117" s="11"/>
      <c r="PUB117" s="11"/>
      <c r="PUC117" s="11"/>
      <c r="PUD117" s="11"/>
      <c r="PUE117" s="11"/>
      <c r="PUF117" s="11"/>
      <c r="PUG117" s="11"/>
      <c r="PUH117" s="11"/>
      <c r="PUI117" s="11"/>
      <c r="PUJ117" s="11"/>
      <c r="PUK117" s="11"/>
      <c r="PUL117" s="11"/>
      <c r="PUM117" s="11"/>
      <c r="PUN117" s="11"/>
      <c r="PUO117" s="11"/>
      <c r="PUP117" s="11"/>
      <c r="PUQ117" s="11"/>
      <c r="PUR117" s="11"/>
      <c r="PUS117" s="11"/>
      <c r="PUT117" s="11"/>
      <c r="PUU117" s="11"/>
      <c r="PUV117" s="11"/>
      <c r="PUW117" s="11"/>
      <c r="PUX117" s="11"/>
      <c r="PUY117" s="11"/>
      <c r="PUZ117" s="11"/>
      <c r="PVA117" s="11"/>
      <c r="PVB117" s="11"/>
      <c r="PVC117" s="11"/>
      <c r="PVD117" s="11"/>
      <c r="PVE117" s="11"/>
      <c r="PVF117" s="11"/>
      <c r="PVG117" s="11"/>
      <c r="PVH117" s="11"/>
      <c r="PVI117" s="11"/>
      <c r="PVJ117" s="11"/>
      <c r="PVK117" s="11"/>
      <c r="PVL117" s="11"/>
      <c r="PVM117" s="11"/>
      <c r="PVN117" s="11"/>
      <c r="PVO117" s="11"/>
      <c r="PVP117" s="11"/>
      <c r="PVQ117" s="11"/>
      <c r="PVR117" s="11"/>
      <c r="PVS117" s="11"/>
      <c r="PVT117" s="11"/>
      <c r="PVU117" s="11"/>
      <c r="PVV117" s="11"/>
      <c r="PVW117" s="11"/>
      <c r="PVX117" s="11"/>
      <c r="PVY117" s="11"/>
      <c r="PVZ117" s="11"/>
      <c r="PWA117" s="11"/>
      <c r="PWB117" s="11"/>
      <c r="PWC117" s="11"/>
      <c r="PWD117" s="11"/>
      <c r="PWE117" s="11"/>
      <c r="PWF117" s="11"/>
      <c r="PWG117" s="11"/>
      <c r="PWH117" s="11"/>
      <c r="PWI117" s="11"/>
      <c r="PWJ117" s="11"/>
      <c r="PWK117" s="11"/>
      <c r="PWL117" s="11"/>
      <c r="PWM117" s="11"/>
      <c r="PWN117" s="11"/>
      <c r="PWO117" s="11"/>
      <c r="PWP117" s="11"/>
      <c r="PWQ117" s="11"/>
      <c r="PWR117" s="11"/>
      <c r="PWS117" s="11"/>
      <c r="PWT117" s="11"/>
      <c r="PWU117" s="11"/>
      <c r="PWV117" s="11"/>
      <c r="PWW117" s="11"/>
      <c r="PWX117" s="11"/>
      <c r="PWY117" s="11"/>
      <c r="PWZ117" s="11"/>
      <c r="PXA117" s="11"/>
      <c r="PXB117" s="11"/>
      <c r="PXC117" s="11"/>
      <c r="PXD117" s="11"/>
      <c r="PXE117" s="11"/>
      <c r="PXF117" s="11"/>
      <c r="PXG117" s="11"/>
      <c r="PXH117" s="11"/>
      <c r="PXI117" s="11"/>
      <c r="PXJ117" s="11"/>
      <c r="PXK117" s="11"/>
      <c r="PXL117" s="11"/>
      <c r="PXM117" s="11"/>
      <c r="PXN117" s="11"/>
      <c r="PXO117" s="11"/>
      <c r="PXP117" s="11"/>
      <c r="PXQ117" s="11"/>
      <c r="PXR117" s="11"/>
      <c r="PXS117" s="11"/>
      <c r="PXT117" s="11"/>
      <c r="PXU117" s="11"/>
      <c r="PXV117" s="11"/>
      <c r="PXW117" s="11"/>
      <c r="PXX117" s="11"/>
      <c r="PXY117" s="11"/>
      <c r="PXZ117" s="11"/>
      <c r="PYA117" s="11"/>
      <c r="PYB117" s="11"/>
      <c r="PYC117" s="11"/>
      <c r="PYD117" s="11"/>
      <c r="PYE117" s="11"/>
      <c r="PYF117" s="11"/>
      <c r="PYG117" s="11"/>
      <c r="PYH117" s="11"/>
      <c r="PYI117" s="11"/>
      <c r="PYJ117" s="11"/>
      <c r="PYK117" s="11"/>
      <c r="PYL117" s="11"/>
      <c r="PYM117" s="11"/>
      <c r="PYN117" s="11"/>
      <c r="PYO117" s="11"/>
      <c r="PYP117" s="11"/>
      <c r="PYQ117" s="11"/>
      <c r="PYR117" s="11"/>
      <c r="PYS117" s="11"/>
      <c r="PYT117" s="11"/>
      <c r="PYU117" s="11"/>
      <c r="PYV117" s="11"/>
      <c r="PYW117" s="11"/>
      <c r="PYX117" s="11"/>
      <c r="PYY117" s="11"/>
      <c r="PYZ117" s="11"/>
      <c r="PZA117" s="11"/>
      <c r="PZB117" s="11"/>
      <c r="PZC117" s="11"/>
      <c r="PZD117" s="11"/>
      <c r="PZE117" s="11"/>
      <c r="PZF117" s="11"/>
      <c r="PZG117" s="11"/>
      <c r="PZH117" s="11"/>
      <c r="PZI117" s="11"/>
      <c r="PZJ117" s="11"/>
      <c r="PZK117" s="11"/>
      <c r="PZL117" s="11"/>
      <c r="PZM117" s="11"/>
      <c r="PZN117" s="11"/>
      <c r="PZO117" s="11"/>
      <c r="PZP117" s="11"/>
      <c r="PZQ117" s="11"/>
      <c r="PZR117" s="11"/>
      <c r="PZS117" s="11"/>
      <c r="PZT117" s="11"/>
      <c r="PZU117" s="11"/>
      <c r="PZV117" s="11"/>
      <c r="PZW117" s="11"/>
      <c r="PZX117" s="11"/>
      <c r="PZY117" s="11"/>
      <c r="PZZ117" s="11"/>
      <c r="QAA117" s="11"/>
      <c r="QAB117" s="11"/>
      <c r="QAC117" s="11"/>
      <c r="QAD117" s="11"/>
      <c r="QAE117" s="11"/>
      <c r="QAF117" s="11"/>
      <c r="QAG117" s="11"/>
      <c r="QAH117" s="11"/>
      <c r="QAI117" s="11"/>
      <c r="QAJ117" s="11"/>
      <c r="QAK117" s="11"/>
      <c r="QAL117" s="11"/>
      <c r="QAM117" s="11"/>
      <c r="QAN117" s="11"/>
      <c r="QAO117" s="11"/>
      <c r="QAP117" s="11"/>
      <c r="QAQ117" s="11"/>
      <c r="QAR117" s="11"/>
      <c r="QAS117" s="11"/>
      <c r="QAT117" s="11"/>
      <c r="QAU117" s="11"/>
      <c r="QAV117" s="11"/>
      <c r="QAW117" s="11"/>
      <c r="QAX117" s="11"/>
      <c r="QAY117" s="11"/>
      <c r="QAZ117" s="11"/>
      <c r="QBA117" s="11"/>
      <c r="QBB117" s="11"/>
      <c r="QBC117" s="11"/>
      <c r="QBD117" s="11"/>
      <c r="QBE117" s="11"/>
      <c r="QBF117" s="11"/>
      <c r="QBG117" s="11"/>
      <c r="QBH117" s="11"/>
      <c r="QBI117" s="11"/>
      <c r="QBJ117" s="11"/>
      <c r="QBK117" s="11"/>
      <c r="QBL117" s="11"/>
      <c r="QBM117" s="11"/>
      <c r="QBN117" s="11"/>
      <c r="QBO117" s="11"/>
      <c r="QBP117" s="11"/>
      <c r="QBQ117" s="11"/>
      <c r="QBR117" s="11"/>
      <c r="QBS117" s="11"/>
      <c r="QBT117" s="11"/>
      <c r="QBU117" s="11"/>
      <c r="QBV117" s="11"/>
      <c r="QBW117" s="11"/>
      <c r="QBX117" s="11"/>
      <c r="QBY117" s="11"/>
      <c r="QBZ117" s="11"/>
      <c r="QCA117" s="11"/>
      <c r="QCB117" s="11"/>
      <c r="QCC117" s="11"/>
      <c r="QCD117" s="11"/>
      <c r="QCE117" s="11"/>
      <c r="QCF117" s="11"/>
      <c r="QCG117" s="11"/>
      <c r="QCH117" s="11"/>
      <c r="QCI117" s="11"/>
      <c r="QCJ117" s="11"/>
      <c r="QCK117" s="11"/>
      <c r="QCL117" s="11"/>
      <c r="QCM117" s="11"/>
      <c r="QCN117" s="11"/>
      <c r="QCO117" s="11"/>
      <c r="QCP117" s="11"/>
      <c r="QCQ117" s="11"/>
      <c r="QCR117" s="11"/>
      <c r="QCS117" s="11"/>
      <c r="QCT117" s="11"/>
      <c r="QCU117" s="11"/>
      <c r="QCV117" s="11"/>
      <c r="QCW117" s="11"/>
      <c r="QCX117" s="11"/>
      <c r="QCY117" s="11"/>
      <c r="QCZ117" s="11"/>
      <c r="QDA117" s="11"/>
      <c r="QDB117" s="11"/>
      <c r="QDC117" s="11"/>
      <c r="QDD117" s="11"/>
      <c r="QDE117" s="11"/>
      <c r="QDF117" s="11"/>
      <c r="QDG117" s="11"/>
      <c r="QDH117" s="11"/>
      <c r="QDI117" s="11"/>
      <c r="QDJ117" s="11"/>
      <c r="QDK117" s="11"/>
      <c r="QDL117" s="11"/>
      <c r="QDM117" s="11"/>
      <c r="QDN117" s="11"/>
      <c r="QDO117" s="11"/>
      <c r="QDP117" s="11"/>
      <c r="QDQ117" s="11"/>
      <c r="QDR117" s="11"/>
      <c r="QDS117" s="11"/>
      <c r="QDT117" s="11"/>
      <c r="QDU117" s="11"/>
      <c r="QDV117" s="11"/>
      <c r="QDW117" s="11"/>
      <c r="QDX117" s="11"/>
      <c r="QDY117" s="11"/>
      <c r="QDZ117" s="11"/>
      <c r="QEA117" s="11"/>
      <c r="QEB117" s="11"/>
      <c r="QEC117" s="11"/>
      <c r="QED117" s="11"/>
      <c r="QEE117" s="11"/>
      <c r="QEF117" s="11"/>
      <c r="QEG117" s="11"/>
      <c r="QEH117" s="11"/>
      <c r="QEI117" s="11"/>
      <c r="QEJ117" s="11"/>
      <c r="QEK117" s="11"/>
      <c r="QEL117" s="11"/>
      <c r="QEM117" s="11"/>
      <c r="QEN117" s="11"/>
      <c r="QEO117" s="11"/>
      <c r="QEP117" s="11"/>
      <c r="QEQ117" s="11"/>
      <c r="QER117" s="11"/>
      <c r="QES117" s="11"/>
      <c r="QET117" s="11"/>
      <c r="QEU117" s="11"/>
      <c r="QEV117" s="11"/>
      <c r="QEW117" s="11"/>
      <c r="QEX117" s="11"/>
      <c r="QEY117" s="11"/>
      <c r="QEZ117" s="11"/>
      <c r="QFA117" s="11"/>
      <c r="QFB117" s="11"/>
      <c r="QFC117" s="11"/>
      <c r="QFD117" s="11"/>
      <c r="QFE117" s="11"/>
      <c r="QFF117" s="11"/>
      <c r="QFG117" s="11"/>
      <c r="QFH117" s="11"/>
      <c r="QFI117" s="11"/>
      <c r="QFJ117" s="11"/>
      <c r="QFK117" s="11"/>
      <c r="QFL117" s="11"/>
      <c r="QFM117" s="11"/>
      <c r="QFN117" s="11"/>
      <c r="QFO117" s="11"/>
      <c r="QFP117" s="11"/>
      <c r="QFQ117" s="11"/>
      <c r="QFR117" s="11"/>
      <c r="QFS117" s="11"/>
      <c r="QFT117" s="11"/>
      <c r="QFU117" s="11"/>
      <c r="QFV117" s="11"/>
      <c r="QFW117" s="11"/>
      <c r="QFX117" s="11"/>
      <c r="QFY117" s="11"/>
      <c r="QFZ117" s="11"/>
      <c r="QGA117" s="11"/>
      <c r="QGB117" s="11"/>
      <c r="QGC117" s="11"/>
      <c r="QGD117" s="11"/>
      <c r="QGE117" s="11"/>
      <c r="QGF117" s="11"/>
      <c r="QGG117" s="11"/>
      <c r="QGH117" s="11"/>
      <c r="QGI117" s="11"/>
      <c r="QGJ117" s="11"/>
      <c r="QGK117" s="11"/>
      <c r="QGL117" s="11"/>
      <c r="QGM117" s="11"/>
      <c r="QGN117" s="11"/>
      <c r="QGO117" s="11"/>
      <c r="QGP117" s="11"/>
      <c r="QGQ117" s="11"/>
      <c r="QGR117" s="11"/>
      <c r="QGS117" s="11"/>
      <c r="QGT117" s="11"/>
      <c r="QGU117" s="11"/>
      <c r="QGV117" s="11"/>
      <c r="QGW117" s="11"/>
      <c r="QGX117" s="11"/>
      <c r="QGY117" s="11"/>
      <c r="QGZ117" s="11"/>
      <c r="QHA117" s="11"/>
      <c r="QHB117" s="11"/>
      <c r="QHC117" s="11"/>
      <c r="QHD117" s="11"/>
      <c r="QHE117" s="11"/>
      <c r="QHF117" s="11"/>
      <c r="QHG117" s="11"/>
      <c r="QHH117" s="11"/>
      <c r="QHI117" s="11"/>
      <c r="QHJ117" s="11"/>
      <c r="QHK117" s="11"/>
      <c r="QHL117" s="11"/>
      <c r="QHM117" s="11"/>
      <c r="QHN117" s="11"/>
      <c r="QHO117" s="11"/>
      <c r="QHP117" s="11"/>
      <c r="QHQ117" s="11"/>
      <c r="QHR117" s="11"/>
      <c r="QHS117" s="11"/>
      <c r="QHT117" s="11"/>
      <c r="QHU117" s="11"/>
      <c r="QHV117" s="11"/>
      <c r="QHW117" s="11"/>
      <c r="QHX117" s="11"/>
      <c r="QHY117" s="11"/>
      <c r="QHZ117" s="11"/>
      <c r="QIA117" s="11"/>
      <c r="QIB117" s="11"/>
      <c r="QIC117" s="11"/>
      <c r="QID117" s="11"/>
      <c r="QIE117" s="11"/>
      <c r="QIF117" s="11"/>
      <c r="QIG117" s="11"/>
      <c r="QIH117" s="11"/>
      <c r="QII117" s="11"/>
      <c r="QIJ117" s="11"/>
      <c r="QIK117" s="11"/>
      <c r="QIL117" s="11"/>
      <c r="QIM117" s="11"/>
      <c r="QIN117" s="11"/>
      <c r="QIO117" s="11"/>
      <c r="QIP117" s="11"/>
      <c r="QIQ117" s="11"/>
      <c r="QIR117" s="11"/>
      <c r="QIS117" s="11"/>
      <c r="QIT117" s="11"/>
      <c r="QIU117" s="11"/>
      <c r="QIV117" s="11"/>
      <c r="QIW117" s="11"/>
      <c r="QIX117" s="11"/>
      <c r="QIY117" s="11"/>
      <c r="QIZ117" s="11"/>
      <c r="QJA117" s="11"/>
      <c r="QJB117" s="11"/>
      <c r="QJC117" s="11"/>
      <c r="QJD117" s="11"/>
      <c r="QJE117" s="11"/>
      <c r="QJF117" s="11"/>
      <c r="QJG117" s="11"/>
      <c r="QJH117" s="11"/>
      <c r="QJI117" s="11"/>
      <c r="QJJ117" s="11"/>
      <c r="QJK117" s="11"/>
      <c r="QJL117" s="11"/>
      <c r="QJM117" s="11"/>
      <c r="QJN117" s="11"/>
      <c r="QJO117" s="11"/>
      <c r="QJP117" s="11"/>
      <c r="QJQ117" s="11"/>
      <c r="QJR117" s="11"/>
      <c r="QJS117" s="11"/>
      <c r="QJT117" s="11"/>
      <c r="QJU117" s="11"/>
      <c r="QJV117" s="11"/>
      <c r="QJW117" s="11"/>
      <c r="QJX117" s="11"/>
      <c r="QJY117" s="11"/>
      <c r="QJZ117" s="11"/>
      <c r="QKA117" s="11"/>
      <c r="QKB117" s="11"/>
      <c r="QKC117" s="11"/>
      <c r="QKD117" s="11"/>
      <c r="QKE117" s="11"/>
      <c r="QKF117" s="11"/>
      <c r="QKG117" s="11"/>
      <c r="QKH117" s="11"/>
      <c r="QKI117" s="11"/>
      <c r="QKJ117" s="11"/>
      <c r="QKK117" s="11"/>
      <c r="QKL117" s="11"/>
      <c r="QKM117" s="11"/>
      <c r="QKN117" s="11"/>
      <c r="QKO117" s="11"/>
      <c r="QKP117" s="11"/>
      <c r="QKQ117" s="11"/>
      <c r="QKR117" s="11"/>
      <c r="QKS117" s="11"/>
      <c r="QKT117" s="11"/>
      <c r="QKU117" s="11"/>
      <c r="QKV117" s="11"/>
      <c r="QKW117" s="11"/>
      <c r="QKX117" s="11"/>
      <c r="QKY117" s="11"/>
      <c r="QKZ117" s="11"/>
      <c r="QLA117" s="11"/>
      <c r="QLB117" s="11"/>
      <c r="QLC117" s="11"/>
      <c r="QLD117" s="11"/>
      <c r="QLE117" s="11"/>
      <c r="QLF117" s="11"/>
      <c r="QLG117" s="11"/>
      <c r="QLH117" s="11"/>
      <c r="QLI117" s="11"/>
      <c r="QLJ117" s="11"/>
      <c r="QLK117" s="11"/>
      <c r="QLL117" s="11"/>
      <c r="QLM117" s="11"/>
      <c r="QLN117" s="11"/>
      <c r="QLO117" s="11"/>
      <c r="QLP117" s="11"/>
      <c r="QLQ117" s="11"/>
      <c r="QLR117" s="11"/>
      <c r="QLS117" s="11"/>
      <c r="QLT117" s="11"/>
      <c r="QLU117" s="11"/>
      <c r="QLV117" s="11"/>
      <c r="QLW117" s="11"/>
      <c r="QLX117" s="11"/>
      <c r="QLY117" s="11"/>
      <c r="QLZ117" s="11"/>
      <c r="QMA117" s="11"/>
      <c r="QMB117" s="11"/>
      <c r="QMC117" s="11"/>
      <c r="QMD117" s="11"/>
      <c r="QME117" s="11"/>
      <c r="QMF117" s="11"/>
      <c r="QMG117" s="11"/>
      <c r="QMH117" s="11"/>
      <c r="QMI117" s="11"/>
      <c r="QMJ117" s="11"/>
      <c r="QMK117" s="11"/>
      <c r="QML117" s="11"/>
      <c r="QMM117" s="11"/>
      <c r="QMN117" s="11"/>
      <c r="QMO117" s="11"/>
      <c r="QMP117" s="11"/>
      <c r="QMQ117" s="11"/>
      <c r="QMR117" s="11"/>
      <c r="QMS117" s="11"/>
      <c r="QMT117" s="11"/>
      <c r="QMU117" s="11"/>
      <c r="QMV117" s="11"/>
      <c r="QMW117" s="11"/>
      <c r="QMX117" s="11"/>
      <c r="QMY117" s="11"/>
      <c r="QMZ117" s="11"/>
      <c r="QNA117" s="11"/>
      <c r="QNB117" s="11"/>
      <c r="QNC117" s="11"/>
      <c r="QND117" s="11"/>
      <c r="QNE117" s="11"/>
      <c r="QNF117" s="11"/>
      <c r="QNG117" s="11"/>
      <c r="QNH117" s="11"/>
      <c r="QNI117" s="11"/>
      <c r="QNJ117" s="11"/>
      <c r="QNK117" s="11"/>
      <c r="QNL117" s="11"/>
      <c r="QNM117" s="11"/>
      <c r="QNN117" s="11"/>
      <c r="QNO117" s="11"/>
      <c r="QNP117" s="11"/>
      <c r="QNQ117" s="11"/>
      <c r="QNR117" s="11"/>
      <c r="QNS117" s="11"/>
      <c r="QNT117" s="11"/>
      <c r="QNU117" s="11"/>
      <c r="QNV117" s="11"/>
      <c r="QNW117" s="11"/>
      <c r="QNX117" s="11"/>
      <c r="QNY117" s="11"/>
      <c r="QNZ117" s="11"/>
      <c r="QOA117" s="11"/>
      <c r="QOB117" s="11"/>
      <c r="QOC117" s="11"/>
      <c r="QOD117" s="11"/>
      <c r="QOE117" s="11"/>
      <c r="QOF117" s="11"/>
      <c r="QOG117" s="11"/>
      <c r="QOH117" s="11"/>
      <c r="QOI117" s="11"/>
      <c r="QOJ117" s="11"/>
      <c r="QOK117" s="11"/>
      <c r="QOL117" s="11"/>
      <c r="QOM117" s="11"/>
      <c r="QON117" s="11"/>
      <c r="QOO117" s="11"/>
      <c r="QOP117" s="11"/>
      <c r="QOQ117" s="11"/>
      <c r="QOR117" s="11"/>
      <c r="QOS117" s="11"/>
      <c r="QOT117" s="11"/>
      <c r="QOU117" s="11"/>
      <c r="QOV117" s="11"/>
      <c r="QOW117" s="11"/>
      <c r="QOX117" s="11"/>
      <c r="QOY117" s="11"/>
      <c r="QOZ117" s="11"/>
      <c r="QPA117" s="11"/>
      <c r="QPB117" s="11"/>
      <c r="QPC117" s="11"/>
      <c r="QPD117" s="11"/>
      <c r="QPE117" s="11"/>
      <c r="QPF117" s="11"/>
      <c r="QPG117" s="11"/>
      <c r="QPH117" s="11"/>
      <c r="QPI117" s="11"/>
      <c r="QPJ117" s="11"/>
      <c r="QPK117" s="11"/>
      <c r="QPL117" s="11"/>
      <c r="QPM117" s="11"/>
      <c r="QPN117" s="11"/>
      <c r="QPO117" s="11"/>
      <c r="QPP117" s="11"/>
      <c r="QPQ117" s="11"/>
      <c r="QPR117" s="11"/>
      <c r="QPS117" s="11"/>
      <c r="QPT117" s="11"/>
      <c r="QPU117" s="11"/>
      <c r="QPV117" s="11"/>
      <c r="QPW117" s="11"/>
      <c r="QPX117" s="11"/>
      <c r="QPY117" s="11"/>
      <c r="QPZ117" s="11"/>
      <c r="QQA117" s="11"/>
      <c r="QQB117" s="11"/>
      <c r="QQC117" s="11"/>
      <c r="QQD117" s="11"/>
      <c r="QQE117" s="11"/>
      <c r="QQF117" s="11"/>
      <c r="QQG117" s="11"/>
      <c r="QQH117" s="11"/>
      <c r="QQI117" s="11"/>
      <c r="QQJ117" s="11"/>
      <c r="QQK117" s="11"/>
      <c r="QQL117" s="11"/>
      <c r="QQM117" s="11"/>
      <c r="QQN117" s="11"/>
      <c r="QQO117" s="11"/>
      <c r="QQP117" s="11"/>
      <c r="QQQ117" s="11"/>
      <c r="QQR117" s="11"/>
      <c r="QQS117" s="11"/>
      <c r="QQT117" s="11"/>
      <c r="QQU117" s="11"/>
      <c r="QQV117" s="11"/>
      <c r="QQW117" s="11"/>
      <c r="QQX117" s="11"/>
      <c r="QQY117" s="11"/>
      <c r="QQZ117" s="11"/>
      <c r="QRA117" s="11"/>
      <c r="QRB117" s="11"/>
      <c r="QRC117" s="11"/>
      <c r="QRD117" s="11"/>
      <c r="QRE117" s="11"/>
      <c r="QRF117" s="11"/>
      <c r="QRG117" s="11"/>
      <c r="QRH117" s="11"/>
      <c r="QRI117" s="11"/>
      <c r="QRJ117" s="11"/>
      <c r="QRK117" s="11"/>
      <c r="QRL117" s="11"/>
      <c r="QRM117" s="11"/>
      <c r="QRN117" s="11"/>
      <c r="QRO117" s="11"/>
      <c r="QRP117" s="11"/>
      <c r="QRQ117" s="11"/>
      <c r="QRR117" s="11"/>
      <c r="QRS117" s="11"/>
      <c r="QRT117" s="11"/>
      <c r="QRU117" s="11"/>
      <c r="QRV117" s="11"/>
      <c r="QRW117" s="11"/>
      <c r="QRX117" s="11"/>
      <c r="QRY117" s="11"/>
      <c r="QRZ117" s="11"/>
      <c r="QSA117" s="11"/>
      <c r="QSB117" s="11"/>
      <c r="QSC117" s="11"/>
      <c r="QSD117" s="11"/>
      <c r="QSE117" s="11"/>
      <c r="QSF117" s="11"/>
      <c r="QSG117" s="11"/>
      <c r="QSH117" s="11"/>
      <c r="QSI117" s="11"/>
      <c r="QSJ117" s="11"/>
      <c r="QSK117" s="11"/>
      <c r="QSL117" s="11"/>
      <c r="QSM117" s="11"/>
      <c r="QSN117" s="11"/>
      <c r="QSO117" s="11"/>
      <c r="QSP117" s="11"/>
      <c r="QSQ117" s="11"/>
      <c r="QSR117" s="11"/>
      <c r="QSS117" s="11"/>
      <c r="QST117" s="11"/>
      <c r="QSU117" s="11"/>
      <c r="QSV117" s="11"/>
      <c r="QSW117" s="11"/>
      <c r="QSX117" s="11"/>
      <c r="QSY117" s="11"/>
      <c r="QSZ117" s="11"/>
      <c r="QTA117" s="11"/>
      <c r="QTB117" s="11"/>
      <c r="QTC117" s="11"/>
      <c r="QTD117" s="11"/>
      <c r="QTE117" s="11"/>
      <c r="QTF117" s="11"/>
      <c r="QTG117" s="11"/>
      <c r="QTH117" s="11"/>
      <c r="QTI117" s="11"/>
      <c r="QTJ117" s="11"/>
      <c r="QTK117" s="11"/>
      <c r="QTL117" s="11"/>
      <c r="QTM117" s="11"/>
      <c r="QTN117" s="11"/>
      <c r="QTO117" s="11"/>
      <c r="QTP117" s="11"/>
      <c r="QTQ117" s="11"/>
      <c r="QTR117" s="11"/>
      <c r="QTS117" s="11"/>
      <c r="QTT117" s="11"/>
      <c r="QTU117" s="11"/>
      <c r="QTV117" s="11"/>
      <c r="QTW117" s="11"/>
      <c r="QTX117" s="11"/>
      <c r="QTY117" s="11"/>
      <c r="QTZ117" s="11"/>
      <c r="QUA117" s="11"/>
      <c r="QUB117" s="11"/>
      <c r="QUC117" s="11"/>
      <c r="QUD117" s="11"/>
      <c r="QUE117" s="11"/>
      <c r="QUF117" s="11"/>
      <c r="QUG117" s="11"/>
      <c r="QUH117" s="11"/>
      <c r="QUI117" s="11"/>
      <c r="QUJ117" s="11"/>
      <c r="QUK117" s="11"/>
      <c r="QUL117" s="11"/>
      <c r="QUM117" s="11"/>
      <c r="QUN117" s="11"/>
      <c r="QUO117" s="11"/>
      <c r="QUP117" s="11"/>
      <c r="QUQ117" s="11"/>
      <c r="QUR117" s="11"/>
      <c r="QUS117" s="11"/>
      <c r="QUT117" s="11"/>
      <c r="QUU117" s="11"/>
      <c r="QUV117" s="11"/>
      <c r="QUW117" s="11"/>
      <c r="QUX117" s="11"/>
      <c r="QUY117" s="11"/>
      <c r="QUZ117" s="11"/>
      <c r="QVA117" s="11"/>
      <c r="QVB117" s="11"/>
      <c r="QVC117" s="11"/>
      <c r="QVD117" s="11"/>
      <c r="QVE117" s="11"/>
      <c r="QVF117" s="11"/>
      <c r="QVG117" s="11"/>
      <c r="QVH117" s="11"/>
      <c r="QVI117" s="11"/>
      <c r="QVJ117" s="11"/>
      <c r="QVK117" s="11"/>
      <c r="QVL117" s="11"/>
      <c r="QVM117" s="11"/>
      <c r="QVN117" s="11"/>
      <c r="QVO117" s="11"/>
      <c r="QVP117" s="11"/>
      <c r="QVQ117" s="11"/>
      <c r="QVR117" s="11"/>
      <c r="QVS117" s="11"/>
      <c r="QVT117" s="11"/>
      <c r="QVU117" s="11"/>
      <c r="QVV117" s="11"/>
      <c r="QVW117" s="11"/>
      <c r="QVX117" s="11"/>
      <c r="QVY117" s="11"/>
      <c r="QVZ117" s="11"/>
      <c r="QWA117" s="11"/>
      <c r="QWB117" s="11"/>
      <c r="QWC117" s="11"/>
      <c r="QWD117" s="11"/>
      <c r="QWE117" s="11"/>
      <c r="QWF117" s="11"/>
      <c r="QWG117" s="11"/>
      <c r="QWH117" s="11"/>
      <c r="QWI117" s="11"/>
      <c r="QWJ117" s="11"/>
      <c r="QWK117" s="11"/>
      <c r="QWL117" s="11"/>
      <c r="QWM117" s="11"/>
      <c r="QWN117" s="11"/>
      <c r="QWO117" s="11"/>
      <c r="QWP117" s="11"/>
      <c r="QWQ117" s="11"/>
      <c r="QWR117" s="11"/>
      <c r="QWS117" s="11"/>
      <c r="QWT117" s="11"/>
      <c r="QWU117" s="11"/>
      <c r="QWV117" s="11"/>
      <c r="QWW117" s="11"/>
      <c r="QWX117" s="11"/>
      <c r="QWY117" s="11"/>
      <c r="QWZ117" s="11"/>
      <c r="QXA117" s="11"/>
      <c r="QXB117" s="11"/>
      <c r="QXC117" s="11"/>
      <c r="QXD117" s="11"/>
      <c r="QXE117" s="11"/>
      <c r="QXF117" s="11"/>
      <c r="QXG117" s="11"/>
      <c r="QXH117" s="11"/>
      <c r="QXI117" s="11"/>
      <c r="QXJ117" s="11"/>
      <c r="QXK117" s="11"/>
      <c r="QXL117" s="11"/>
      <c r="QXM117" s="11"/>
      <c r="QXN117" s="11"/>
      <c r="QXO117" s="11"/>
      <c r="QXP117" s="11"/>
      <c r="QXQ117" s="11"/>
      <c r="QXR117" s="11"/>
      <c r="QXS117" s="11"/>
      <c r="QXT117" s="11"/>
      <c r="QXU117" s="11"/>
      <c r="QXV117" s="11"/>
      <c r="QXW117" s="11"/>
      <c r="QXX117" s="11"/>
      <c r="QXY117" s="11"/>
      <c r="QXZ117" s="11"/>
      <c r="QYA117" s="11"/>
      <c r="QYB117" s="11"/>
      <c r="QYC117" s="11"/>
      <c r="QYD117" s="11"/>
      <c r="QYE117" s="11"/>
      <c r="QYF117" s="11"/>
      <c r="QYG117" s="11"/>
      <c r="QYH117" s="11"/>
      <c r="QYI117" s="11"/>
      <c r="QYJ117" s="11"/>
      <c r="QYK117" s="11"/>
      <c r="QYL117" s="11"/>
      <c r="QYM117" s="11"/>
      <c r="QYN117" s="11"/>
      <c r="QYO117" s="11"/>
      <c r="QYP117" s="11"/>
      <c r="QYQ117" s="11"/>
      <c r="QYR117" s="11"/>
      <c r="QYS117" s="11"/>
      <c r="QYT117" s="11"/>
      <c r="QYU117" s="11"/>
      <c r="QYV117" s="11"/>
      <c r="QYW117" s="11"/>
      <c r="QYX117" s="11"/>
      <c r="QYY117" s="11"/>
      <c r="QYZ117" s="11"/>
      <c r="QZA117" s="11"/>
      <c r="QZB117" s="11"/>
      <c r="QZC117" s="11"/>
      <c r="QZD117" s="11"/>
      <c r="QZE117" s="11"/>
      <c r="QZF117" s="11"/>
      <c r="QZG117" s="11"/>
      <c r="QZH117" s="11"/>
      <c r="QZI117" s="11"/>
      <c r="QZJ117" s="11"/>
      <c r="QZK117" s="11"/>
      <c r="QZL117" s="11"/>
      <c r="QZM117" s="11"/>
      <c r="QZN117" s="11"/>
      <c r="QZO117" s="11"/>
      <c r="QZP117" s="11"/>
      <c r="QZQ117" s="11"/>
      <c r="QZR117" s="11"/>
      <c r="QZS117" s="11"/>
      <c r="QZT117" s="11"/>
      <c r="QZU117" s="11"/>
      <c r="QZV117" s="11"/>
      <c r="QZW117" s="11"/>
      <c r="QZX117" s="11"/>
      <c r="QZY117" s="11"/>
      <c r="QZZ117" s="11"/>
      <c r="RAA117" s="11"/>
      <c r="RAB117" s="11"/>
      <c r="RAC117" s="11"/>
      <c r="RAD117" s="11"/>
      <c r="RAE117" s="11"/>
      <c r="RAF117" s="11"/>
      <c r="RAG117" s="11"/>
      <c r="RAH117" s="11"/>
      <c r="RAI117" s="11"/>
      <c r="RAJ117" s="11"/>
      <c r="RAK117" s="11"/>
      <c r="RAL117" s="11"/>
      <c r="RAM117" s="11"/>
      <c r="RAN117" s="11"/>
      <c r="RAO117" s="11"/>
      <c r="RAP117" s="11"/>
      <c r="RAQ117" s="11"/>
      <c r="RAR117" s="11"/>
      <c r="RAS117" s="11"/>
      <c r="RAT117" s="11"/>
      <c r="RAU117" s="11"/>
      <c r="RAV117" s="11"/>
      <c r="RAW117" s="11"/>
      <c r="RAX117" s="11"/>
      <c r="RAY117" s="11"/>
      <c r="RAZ117" s="11"/>
      <c r="RBA117" s="11"/>
      <c r="RBB117" s="11"/>
      <c r="RBC117" s="11"/>
      <c r="RBD117" s="11"/>
      <c r="RBE117" s="11"/>
      <c r="RBF117" s="11"/>
      <c r="RBG117" s="11"/>
      <c r="RBH117" s="11"/>
      <c r="RBI117" s="11"/>
      <c r="RBJ117" s="11"/>
      <c r="RBK117" s="11"/>
      <c r="RBL117" s="11"/>
      <c r="RBM117" s="11"/>
      <c r="RBN117" s="11"/>
      <c r="RBO117" s="11"/>
      <c r="RBP117" s="11"/>
      <c r="RBQ117" s="11"/>
      <c r="RBR117" s="11"/>
      <c r="RBS117" s="11"/>
      <c r="RBT117" s="11"/>
      <c r="RBU117" s="11"/>
      <c r="RBV117" s="11"/>
      <c r="RBW117" s="11"/>
      <c r="RBX117" s="11"/>
      <c r="RBY117" s="11"/>
      <c r="RBZ117" s="11"/>
      <c r="RCA117" s="11"/>
      <c r="RCB117" s="11"/>
      <c r="RCC117" s="11"/>
      <c r="RCD117" s="11"/>
      <c r="RCE117" s="11"/>
      <c r="RCF117" s="11"/>
      <c r="RCG117" s="11"/>
      <c r="RCH117" s="11"/>
      <c r="RCI117" s="11"/>
      <c r="RCJ117" s="11"/>
      <c r="RCK117" s="11"/>
      <c r="RCL117" s="11"/>
      <c r="RCM117" s="11"/>
      <c r="RCN117" s="11"/>
      <c r="RCO117" s="11"/>
      <c r="RCP117" s="11"/>
      <c r="RCQ117" s="11"/>
      <c r="RCR117" s="11"/>
      <c r="RCS117" s="11"/>
      <c r="RCT117" s="11"/>
      <c r="RCU117" s="11"/>
      <c r="RCV117" s="11"/>
      <c r="RCW117" s="11"/>
      <c r="RCX117" s="11"/>
      <c r="RCY117" s="11"/>
      <c r="RCZ117" s="11"/>
      <c r="RDA117" s="11"/>
      <c r="RDB117" s="11"/>
      <c r="RDC117" s="11"/>
      <c r="RDD117" s="11"/>
      <c r="RDE117" s="11"/>
      <c r="RDF117" s="11"/>
      <c r="RDG117" s="11"/>
      <c r="RDH117" s="11"/>
      <c r="RDI117" s="11"/>
      <c r="RDJ117" s="11"/>
      <c r="RDK117" s="11"/>
      <c r="RDL117" s="11"/>
      <c r="RDM117" s="11"/>
      <c r="RDN117" s="11"/>
      <c r="RDO117" s="11"/>
      <c r="RDP117" s="11"/>
      <c r="RDQ117" s="11"/>
      <c r="RDR117" s="11"/>
      <c r="RDS117" s="11"/>
      <c r="RDT117" s="11"/>
      <c r="RDU117" s="11"/>
      <c r="RDV117" s="11"/>
      <c r="RDW117" s="11"/>
      <c r="RDX117" s="11"/>
      <c r="RDY117" s="11"/>
      <c r="RDZ117" s="11"/>
      <c r="REA117" s="11"/>
      <c r="REB117" s="11"/>
      <c r="REC117" s="11"/>
      <c r="RED117" s="11"/>
      <c r="REE117" s="11"/>
      <c r="REF117" s="11"/>
      <c r="REG117" s="11"/>
      <c r="REH117" s="11"/>
      <c r="REI117" s="11"/>
      <c r="REJ117" s="11"/>
      <c r="REK117" s="11"/>
      <c r="REL117" s="11"/>
      <c r="REM117" s="11"/>
      <c r="REN117" s="11"/>
      <c r="REO117" s="11"/>
      <c r="REP117" s="11"/>
      <c r="REQ117" s="11"/>
      <c r="RER117" s="11"/>
      <c r="RES117" s="11"/>
      <c r="RET117" s="11"/>
      <c r="REU117" s="11"/>
      <c r="REV117" s="11"/>
      <c r="REW117" s="11"/>
      <c r="REX117" s="11"/>
      <c r="REY117" s="11"/>
      <c r="REZ117" s="11"/>
      <c r="RFA117" s="11"/>
      <c r="RFB117" s="11"/>
      <c r="RFC117" s="11"/>
      <c r="RFD117" s="11"/>
      <c r="RFE117" s="11"/>
      <c r="RFF117" s="11"/>
      <c r="RFG117" s="11"/>
      <c r="RFH117" s="11"/>
      <c r="RFI117" s="11"/>
      <c r="RFJ117" s="11"/>
      <c r="RFK117" s="11"/>
      <c r="RFL117" s="11"/>
      <c r="RFM117" s="11"/>
      <c r="RFN117" s="11"/>
      <c r="RFO117" s="11"/>
      <c r="RFP117" s="11"/>
      <c r="RFQ117" s="11"/>
      <c r="RFR117" s="11"/>
      <c r="RFS117" s="11"/>
      <c r="RFT117" s="11"/>
      <c r="RFU117" s="11"/>
      <c r="RFV117" s="11"/>
      <c r="RFW117" s="11"/>
      <c r="RFX117" s="11"/>
      <c r="RFY117" s="11"/>
      <c r="RFZ117" s="11"/>
      <c r="RGA117" s="11"/>
      <c r="RGB117" s="11"/>
      <c r="RGC117" s="11"/>
      <c r="RGD117" s="11"/>
      <c r="RGE117" s="11"/>
      <c r="RGF117" s="11"/>
      <c r="RGG117" s="11"/>
      <c r="RGH117" s="11"/>
      <c r="RGI117" s="11"/>
      <c r="RGJ117" s="11"/>
      <c r="RGK117" s="11"/>
      <c r="RGL117" s="11"/>
      <c r="RGM117" s="11"/>
      <c r="RGN117" s="11"/>
      <c r="RGO117" s="11"/>
      <c r="RGP117" s="11"/>
      <c r="RGQ117" s="11"/>
      <c r="RGR117" s="11"/>
      <c r="RGS117" s="11"/>
      <c r="RGT117" s="11"/>
      <c r="RGU117" s="11"/>
      <c r="RGV117" s="11"/>
      <c r="RGW117" s="11"/>
      <c r="RGX117" s="11"/>
      <c r="RGY117" s="11"/>
      <c r="RGZ117" s="11"/>
      <c r="RHA117" s="11"/>
      <c r="RHB117" s="11"/>
      <c r="RHC117" s="11"/>
      <c r="RHD117" s="11"/>
      <c r="RHE117" s="11"/>
      <c r="RHF117" s="11"/>
      <c r="RHG117" s="11"/>
      <c r="RHH117" s="11"/>
      <c r="RHI117" s="11"/>
      <c r="RHJ117" s="11"/>
      <c r="RHK117" s="11"/>
      <c r="RHL117" s="11"/>
      <c r="RHM117" s="11"/>
      <c r="RHN117" s="11"/>
      <c r="RHO117" s="11"/>
      <c r="RHP117" s="11"/>
      <c r="RHQ117" s="11"/>
      <c r="RHR117" s="11"/>
      <c r="RHS117" s="11"/>
      <c r="RHT117" s="11"/>
      <c r="RHU117" s="11"/>
      <c r="RHV117" s="11"/>
      <c r="RHW117" s="11"/>
      <c r="RHX117" s="11"/>
      <c r="RHY117" s="11"/>
      <c r="RHZ117" s="11"/>
      <c r="RIA117" s="11"/>
      <c r="RIB117" s="11"/>
      <c r="RIC117" s="11"/>
      <c r="RID117" s="11"/>
      <c r="RIE117" s="11"/>
      <c r="RIF117" s="11"/>
      <c r="RIG117" s="11"/>
      <c r="RIH117" s="11"/>
      <c r="RII117" s="11"/>
      <c r="RIJ117" s="11"/>
      <c r="RIK117" s="11"/>
      <c r="RIL117" s="11"/>
      <c r="RIM117" s="11"/>
      <c r="RIN117" s="11"/>
      <c r="RIO117" s="11"/>
      <c r="RIP117" s="11"/>
      <c r="RIQ117" s="11"/>
      <c r="RIR117" s="11"/>
      <c r="RIS117" s="11"/>
      <c r="RIT117" s="11"/>
      <c r="RIU117" s="11"/>
      <c r="RIV117" s="11"/>
      <c r="RIW117" s="11"/>
      <c r="RIX117" s="11"/>
      <c r="RIY117" s="11"/>
      <c r="RIZ117" s="11"/>
      <c r="RJA117" s="11"/>
      <c r="RJB117" s="11"/>
      <c r="RJC117" s="11"/>
      <c r="RJD117" s="11"/>
      <c r="RJE117" s="11"/>
      <c r="RJF117" s="11"/>
      <c r="RJG117" s="11"/>
      <c r="RJH117" s="11"/>
      <c r="RJI117" s="11"/>
      <c r="RJJ117" s="11"/>
      <c r="RJK117" s="11"/>
      <c r="RJL117" s="11"/>
      <c r="RJM117" s="11"/>
      <c r="RJN117" s="11"/>
      <c r="RJO117" s="11"/>
      <c r="RJP117" s="11"/>
      <c r="RJQ117" s="11"/>
      <c r="RJR117" s="11"/>
      <c r="RJS117" s="11"/>
      <c r="RJT117" s="11"/>
      <c r="RJU117" s="11"/>
      <c r="RJV117" s="11"/>
      <c r="RJW117" s="11"/>
      <c r="RJX117" s="11"/>
      <c r="RJY117" s="11"/>
      <c r="RJZ117" s="11"/>
      <c r="RKA117" s="11"/>
      <c r="RKB117" s="11"/>
      <c r="RKC117" s="11"/>
      <c r="RKD117" s="11"/>
      <c r="RKE117" s="11"/>
      <c r="RKF117" s="11"/>
      <c r="RKG117" s="11"/>
      <c r="RKH117" s="11"/>
      <c r="RKI117" s="11"/>
      <c r="RKJ117" s="11"/>
      <c r="RKK117" s="11"/>
      <c r="RKL117" s="11"/>
      <c r="RKM117" s="11"/>
      <c r="RKN117" s="11"/>
      <c r="RKO117" s="11"/>
      <c r="RKP117" s="11"/>
      <c r="RKQ117" s="11"/>
      <c r="RKR117" s="11"/>
      <c r="RKS117" s="11"/>
      <c r="RKT117" s="11"/>
      <c r="RKU117" s="11"/>
      <c r="RKV117" s="11"/>
      <c r="RKW117" s="11"/>
      <c r="RKX117" s="11"/>
      <c r="RKY117" s="11"/>
      <c r="RKZ117" s="11"/>
      <c r="RLA117" s="11"/>
      <c r="RLB117" s="11"/>
      <c r="RLC117" s="11"/>
      <c r="RLD117" s="11"/>
      <c r="RLE117" s="11"/>
      <c r="RLF117" s="11"/>
      <c r="RLG117" s="11"/>
      <c r="RLH117" s="11"/>
      <c r="RLI117" s="11"/>
      <c r="RLJ117" s="11"/>
      <c r="RLK117" s="11"/>
      <c r="RLL117" s="11"/>
      <c r="RLM117" s="11"/>
      <c r="RLN117" s="11"/>
      <c r="RLO117" s="11"/>
      <c r="RLP117" s="11"/>
      <c r="RLQ117" s="11"/>
      <c r="RLR117" s="11"/>
      <c r="RLS117" s="11"/>
      <c r="RLT117" s="11"/>
      <c r="RLU117" s="11"/>
      <c r="RLV117" s="11"/>
      <c r="RLW117" s="11"/>
      <c r="RLX117" s="11"/>
      <c r="RLY117" s="11"/>
      <c r="RLZ117" s="11"/>
      <c r="RMA117" s="11"/>
      <c r="RMB117" s="11"/>
      <c r="RMC117" s="11"/>
      <c r="RMD117" s="11"/>
      <c r="RME117" s="11"/>
      <c r="RMF117" s="11"/>
      <c r="RMG117" s="11"/>
      <c r="RMH117" s="11"/>
      <c r="RMI117" s="11"/>
      <c r="RMJ117" s="11"/>
      <c r="RMK117" s="11"/>
      <c r="RML117" s="11"/>
      <c r="RMM117" s="11"/>
      <c r="RMN117" s="11"/>
      <c r="RMO117" s="11"/>
      <c r="RMP117" s="11"/>
      <c r="RMQ117" s="11"/>
      <c r="RMR117" s="11"/>
      <c r="RMS117" s="11"/>
      <c r="RMT117" s="11"/>
      <c r="RMU117" s="11"/>
      <c r="RMV117" s="11"/>
      <c r="RMW117" s="11"/>
      <c r="RMX117" s="11"/>
      <c r="RMY117" s="11"/>
      <c r="RMZ117" s="11"/>
      <c r="RNA117" s="11"/>
      <c r="RNB117" s="11"/>
      <c r="RNC117" s="11"/>
      <c r="RND117" s="11"/>
      <c r="RNE117" s="11"/>
      <c r="RNF117" s="11"/>
      <c r="RNG117" s="11"/>
      <c r="RNH117" s="11"/>
      <c r="RNI117" s="11"/>
      <c r="RNJ117" s="11"/>
      <c r="RNK117" s="11"/>
      <c r="RNL117" s="11"/>
      <c r="RNM117" s="11"/>
      <c r="RNN117" s="11"/>
      <c r="RNO117" s="11"/>
      <c r="RNP117" s="11"/>
      <c r="RNQ117" s="11"/>
      <c r="RNR117" s="11"/>
      <c r="RNS117" s="11"/>
      <c r="RNT117" s="11"/>
      <c r="RNU117" s="11"/>
      <c r="RNV117" s="11"/>
      <c r="RNW117" s="11"/>
      <c r="RNX117" s="11"/>
      <c r="RNY117" s="11"/>
      <c r="RNZ117" s="11"/>
      <c r="ROA117" s="11"/>
      <c r="ROB117" s="11"/>
      <c r="ROC117" s="11"/>
      <c r="ROD117" s="11"/>
      <c r="ROE117" s="11"/>
      <c r="ROF117" s="11"/>
      <c r="ROG117" s="11"/>
      <c r="ROH117" s="11"/>
      <c r="ROI117" s="11"/>
      <c r="ROJ117" s="11"/>
      <c r="ROK117" s="11"/>
      <c r="ROL117" s="11"/>
      <c r="ROM117" s="11"/>
      <c r="RON117" s="11"/>
      <c r="ROO117" s="11"/>
      <c r="ROP117" s="11"/>
      <c r="ROQ117" s="11"/>
      <c r="ROR117" s="11"/>
      <c r="ROS117" s="11"/>
      <c r="ROT117" s="11"/>
      <c r="ROU117" s="11"/>
      <c r="ROV117" s="11"/>
      <c r="ROW117" s="11"/>
      <c r="ROX117" s="11"/>
      <c r="ROY117" s="11"/>
      <c r="ROZ117" s="11"/>
      <c r="RPA117" s="11"/>
      <c r="RPB117" s="11"/>
      <c r="RPC117" s="11"/>
      <c r="RPD117" s="11"/>
      <c r="RPE117" s="11"/>
      <c r="RPF117" s="11"/>
      <c r="RPG117" s="11"/>
      <c r="RPH117" s="11"/>
      <c r="RPI117" s="11"/>
      <c r="RPJ117" s="11"/>
      <c r="RPK117" s="11"/>
      <c r="RPL117" s="11"/>
      <c r="RPM117" s="11"/>
      <c r="RPN117" s="11"/>
      <c r="RPO117" s="11"/>
      <c r="RPP117" s="11"/>
      <c r="RPQ117" s="11"/>
      <c r="RPR117" s="11"/>
      <c r="RPS117" s="11"/>
      <c r="RPT117" s="11"/>
      <c r="RPU117" s="11"/>
      <c r="RPV117" s="11"/>
      <c r="RPW117" s="11"/>
      <c r="RPX117" s="11"/>
      <c r="RPY117" s="11"/>
      <c r="RPZ117" s="11"/>
      <c r="RQA117" s="11"/>
      <c r="RQB117" s="11"/>
      <c r="RQC117" s="11"/>
      <c r="RQD117" s="11"/>
      <c r="RQE117" s="11"/>
      <c r="RQF117" s="11"/>
      <c r="RQG117" s="11"/>
      <c r="RQH117" s="11"/>
      <c r="RQI117" s="11"/>
      <c r="RQJ117" s="11"/>
      <c r="RQK117" s="11"/>
      <c r="RQL117" s="11"/>
      <c r="RQM117" s="11"/>
      <c r="RQN117" s="11"/>
      <c r="RQO117" s="11"/>
      <c r="RQP117" s="11"/>
      <c r="RQQ117" s="11"/>
      <c r="RQR117" s="11"/>
      <c r="RQS117" s="11"/>
      <c r="RQT117" s="11"/>
      <c r="RQU117" s="11"/>
      <c r="RQV117" s="11"/>
      <c r="RQW117" s="11"/>
      <c r="RQX117" s="11"/>
      <c r="RQY117" s="11"/>
      <c r="RQZ117" s="11"/>
      <c r="RRA117" s="11"/>
      <c r="RRB117" s="11"/>
      <c r="RRC117" s="11"/>
      <c r="RRD117" s="11"/>
      <c r="RRE117" s="11"/>
      <c r="RRF117" s="11"/>
      <c r="RRG117" s="11"/>
      <c r="RRH117" s="11"/>
      <c r="RRI117" s="11"/>
      <c r="RRJ117" s="11"/>
      <c r="RRK117" s="11"/>
      <c r="RRL117" s="11"/>
      <c r="RRM117" s="11"/>
      <c r="RRN117" s="11"/>
      <c r="RRO117" s="11"/>
      <c r="RRP117" s="11"/>
      <c r="RRQ117" s="11"/>
      <c r="RRR117" s="11"/>
      <c r="RRS117" s="11"/>
      <c r="RRT117" s="11"/>
      <c r="RRU117" s="11"/>
      <c r="RRV117" s="11"/>
      <c r="RRW117" s="11"/>
      <c r="RRX117" s="11"/>
      <c r="RRY117" s="11"/>
      <c r="RRZ117" s="11"/>
      <c r="RSA117" s="11"/>
      <c r="RSB117" s="11"/>
      <c r="RSC117" s="11"/>
      <c r="RSD117" s="11"/>
      <c r="RSE117" s="11"/>
      <c r="RSF117" s="11"/>
      <c r="RSG117" s="11"/>
      <c r="RSH117" s="11"/>
      <c r="RSI117" s="11"/>
      <c r="RSJ117" s="11"/>
      <c r="RSK117" s="11"/>
      <c r="RSL117" s="11"/>
      <c r="RSM117" s="11"/>
      <c r="RSN117" s="11"/>
      <c r="RSO117" s="11"/>
      <c r="RSP117" s="11"/>
      <c r="RSQ117" s="11"/>
      <c r="RSR117" s="11"/>
      <c r="RSS117" s="11"/>
      <c r="RST117" s="11"/>
      <c r="RSU117" s="11"/>
      <c r="RSV117" s="11"/>
      <c r="RSW117" s="11"/>
      <c r="RSX117" s="11"/>
      <c r="RSY117" s="11"/>
      <c r="RSZ117" s="11"/>
      <c r="RTA117" s="11"/>
      <c r="RTB117" s="11"/>
      <c r="RTC117" s="11"/>
      <c r="RTD117" s="11"/>
      <c r="RTE117" s="11"/>
      <c r="RTF117" s="11"/>
      <c r="RTG117" s="11"/>
      <c r="RTH117" s="11"/>
      <c r="RTI117" s="11"/>
      <c r="RTJ117" s="11"/>
      <c r="RTK117" s="11"/>
      <c r="RTL117" s="11"/>
      <c r="RTM117" s="11"/>
      <c r="RTN117" s="11"/>
      <c r="RTO117" s="11"/>
      <c r="RTP117" s="11"/>
      <c r="RTQ117" s="11"/>
      <c r="RTR117" s="11"/>
      <c r="RTS117" s="11"/>
      <c r="RTT117" s="11"/>
      <c r="RTU117" s="11"/>
      <c r="RTV117" s="11"/>
      <c r="RTW117" s="11"/>
      <c r="RTX117" s="11"/>
      <c r="RTY117" s="11"/>
      <c r="RTZ117" s="11"/>
      <c r="RUA117" s="11"/>
      <c r="RUB117" s="11"/>
      <c r="RUC117" s="11"/>
      <c r="RUD117" s="11"/>
      <c r="RUE117" s="11"/>
      <c r="RUF117" s="11"/>
      <c r="RUG117" s="11"/>
      <c r="RUH117" s="11"/>
      <c r="RUI117" s="11"/>
      <c r="RUJ117" s="11"/>
      <c r="RUK117" s="11"/>
      <c r="RUL117" s="11"/>
      <c r="RUM117" s="11"/>
      <c r="RUN117" s="11"/>
      <c r="RUO117" s="11"/>
      <c r="RUP117" s="11"/>
      <c r="RUQ117" s="11"/>
      <c r="RUR117" s="11"/>
      <c r="RUS117" s="11"/>
      <c r="RUT117" s="11"/>
      <c r="RUU117" s="11"/>
      <c r="RUV117" s="11"/>
      <c r="RUW117" s="11"/>
      <c r="RUX117" s="11"/>
      <c r="RUY117" s="11"/>
      <c r="RUZ117" s="11"/>
      <c r="RVA117" s="11"/>
      <c r="RVB117" s="11"/>
      <c r="RVC117" s="11"/>
      <c r="RVD117" s="11"/>
      <c r="RVE117" s="11"/>
      <c r="RVF117" s="11"/>
      <c r="RVG117" s="11"/>
      <c r="RVH117" s="11"/>
      <c r="RVI117" s="11"/>
      <c r="RVJ117" s="11"/>
      <c r="RVK117" s="11"/>
      <c r="RVL117" s="11"/>
      <c r="RVM117" s="11"/>
      <c r="RVN117" s="11"/>
      <c r="RVO117" s="11"/>
      <c r="RVP117" s="11"/>
      <c r="RVQ117" s="11"/>
      <c r="RVR117" s="11"/>
      <c r="RVS117" s="11"/>
      <c r="RVT117" s="11"/>
      <c r="RVU117" s="11"/>
      <c r="RVV117" s="11"/>
      <c r="RVW117" s="11"/>
      <c r="RVX117" s="11"/>
      <c r="RVY117" s="11"/>
      <c r="RVZ117" s="11"/>
      <c r="RWA117" s="11"/>
      <c r="RWB117" s="11"/>
      <c r="RWC117" s="11"/>
      <c r="RWD117" s="11"/>
      <c r="RWE117" s="11"/>
      <c r="RWF117" s="11"/>
      <c r="RWG117" s="11"/>
      <c r="RWH117" s="11"/>
      <c r="RWI117" s="11"/>
      <c r="RWJ117" s="11"/>
      <c r="RWK117" s="11"/>
      <c r="RWL117" s="11"/>
      <c r="RWM117" s="11"/>
      <c r="RWN117" s="11"/>
      <c r="RWO117" s="11"/>
      <c r="RWP117" s="11"/>
      <c r="RWQ117" s="11"/>
      <c r="RWR117" s="11"/>
      <c r="RWS117" s="11"/>
      <c r="RWT117" s="11"/>
      <c r="RWU117" s="11"/>
      <c r="RWV117" s="11"/>
      <c r="RWW117" s="11"/>
      <c r="RWX117" s="11"/>
      <c r="RWY117" s="11"/>
      <c r="RWZ117" s="11"/>
      <c r="RXA117" s="11"/>
      <c r="RXB117" s="11"/>
      <c r="RXC117" s="11"/>
      <c r="RXD117" s="11"/>
      <c r="RXE117" s="11"/>
      <c r="RXF117" s="11"/>
      <c r="RXG117" s="11"/>
      <c r="RXH117" s="11"/>
      <c r="RXI117" s="11"/>
      <c r="RXJ117" s="11"/>
      <c r="RXK117" s="11"/>
      <c r="RXL117" s="11"/>
      <c r="RXM117" s="11"/>
      <c r="RXN117" s="11"/>
      <c r="RXO117" s="11"/>
      <c r="RXP117" s="11"/>
      <c r="RXQ117" s="11"/>
      <c r="RXR117" s="11"/>
      <c r="RXS117" s="11"/>
      <c r="RXT117" s="11"/>
      <c r="RXU117" s="11"/>
      <c r="RXV117" s="11"/>
      <c r="RXW117" s="11"/>
      <c r="RXX117" s="11"/>
      <c r="RXY117" s="11"/>
      <c r="RXZ117" s="11"/>
      <c r="RYA117" s="11"/>
      <c r="RYB117" s="11"/>
      <c r="RYC117" s="11"/>
      <c r="RYD117" s="11"/>
      <c r="RYE117" s="11"/>
      <c r="RYF117" s="11"/>
      <c r="RYG117" s="11"/>
      <c r="RYH117" s="11"/>
      <c r="RYI117" s="11"/>
      <c r="RYJ117" s="11"/>
      <c r="RYK117" s="11"/>
      <c r="RYL117" s="11"/>
      <c r="RYM117" s="11"/>
      <c r="RYN117" s="11"/>
      <c r="RYO117" s="11"/>
      <c r="RYP117" s="11"/>
      <c r="RYQ117" s="11"/>
      <c r="RYR117" s="11"/>
      <c r="RYS117" s="11"/>
      <c r="RYT117" s="11"/>
      <c r="RYU117" s="11"/>
      <c r="RYV117" s="11"/>
      <c r="RYW117" s="11"/>
      <c r="RYX117" s="11"/>
      <c r="RYY117" s="11"/>
      <c r="RYZ117" s="11"/>
      <c r="RZA117" s="11"/>
      <c r="RZB117" s="11"/>
      <c r="RZC117" s="11"/>
      <c r="RZD117" s="11"/>
      <c r="RZE117" s="11"/>
      <c r="RZF117" s="11"/>
      <c r="RZG117" s="11"/>
      <c r="RZH117" s="11"/>
      <c r="RZI117" s="11"/>
      <c r="RZJ117" s="11"/>
      <c r="RZK117" s="11"/>
      <c r="RZL117" s="11"/>
      <c r="RZM117" s="11"/>
      <c r="RZN117" s="11"/>
      <c r="RZO117" s="11"/>
      <c r="RZP117" s="11"/>
      <c r="RZQ117" s="11"/>
      <c r="RZR117" s="11"/>
      <c r="RZS117" s="11"/>
      <c r="RZT117" s="11"/>
      <c r="RZU117" s="11"/>
      <c r="RZV117" s="11"/>
      <c r="RZW117" s="11"/>
      <c r="RZX117" s="11"/>
      <c r="RZY117" s="11"/>
      <c r="RZZ117" s="11"/>
      <c r="SAA117" s="11"/>
      <c r="SAB117" s="11"/>
      <c r="SAC117" s="11"/>
      <c r="SAD117" s="11"/>
      <c r="SAE117" s="11"/>
      <c r="SAF117" s="11"/>
      <c r="SAG117" s="11"/>
      <c r="SAH117" s="11"/>
      <c r="SAI117" s="11"/>
      <c r="SAJ117" s="11"/>
      <c r="SAK117" s="11"/>
      <c r="SAL117" s="11"/>
      <c r="SAM117" s="11"/>
      <c r="SAN117" s="11"/>
      <c r="SAO117" s="11"/>
      <c r="SAP117" s="11"/>
      <c r="SAQ117" s="11"/>
      <c r="SAR117" s="11"/>
      <c r="SAS117" s="11"/>
      <c r="SAT117" s="11"/>
      <c r="SAU117" s="11"/>
      <c r="SAV117" s="11"/>
      <c r="SAW117" s="11"/>
      <c r="SAX117" s="11"/>
      <c r="SAY117" s="11"/>
      <c r="SAZ117" s="11"/>
      <c r="SBA117" s="11"/>
      <c r="SBB117" s="11"/>
      <c r="SBC117" s="11"/>
      <c r="SBD117" s="11"/>
      <c r="SBE117" s="11"/>
      <c r="SBF117" s="11"/>
      <c r="SBG117" s="11"/>
      <c r="SBH117" s="11"/>
      <c r="SBI117" s="11"/>
      <c r="SBJ117" s="11"/>
      <c r="SBK117" s="11"/>
      <c r="SBL117" s="11"/>
      <c r="SBM117" s="11"/>
      <c r="SBN117" s="11"/>
      <c r="SBO117" s="11"/>
      <c r="SBP117" s="11"/>
      <c r="SBQ117" s="11"/>
      <c r="SBR117" s="11"/>
      <c r="SBS117" s="11"/>
      <c r="SBT117" s="11"/>
      <c r="SBU117" s="11"/>
      <c r="SBV117" s="11"/>
      <c r="SBW117" s="11"/>
      <c r="SBX117" s="11"/>
      <c r="SBY117" s="11"/>
      <c r="SBZ117" s="11"/>
      <c r="SCA117" s="11"/>
      <c r="SCB117" s="11"/>
      <c r="SCC117" s="11"/>
      <c r="SCD117" s="11"/>
      <c r="SCE117" s="11"/>
      <c r="SCF117" s="11"/>
      <c r="SCG117" s="11"/>
      <c r="SCH117" s="11"/>
      <c r="SCI117" s="11"/>
      <c r="SCJ117" s="11"/>
      <c r="SCK117" s="11"/>
      <c r="SCL117" s="11"/>
      <c r="SCM117" s="11"/>
      <c r="SCN117" s="11"/>
      <c r="SCO117" s="11"/>
      <c r="SCP117" s="11"/>
      <c r="SCQ117" s="11"/>
      <c r="SCR117" s="11"/>
      <c r="SCS117" s="11"/>
      <c r="SCT117" s="11"/>
      <c r="SCU117" s="11"/>
      <c r="SCV117" s="11"/>
      <c r="SCW117" s="11"/>
      <c r="SCX117" s="11"/>
      <c r="SCY117" s="11"/>
      <c r="SCZ117" s="11"/>
      <c r="SDA117" s="11"/>
      <c r="SDB117" s="11"/>
      <c r="SDC117" s="11"/>
      <c r="SDD117" s="11"/>
      <c r="SDE117" s="11"/>
      <c r="SDF117" s="11"/>
      <c r="SDG117" s="11"/>
      <c r="SDH117" s="11"/>
      <c r="SDI117" s="11"/>
      <c r="SDJ117" s="11"/>
      <c r="SDK117" s="11"/>
      <c r="SDL117" s="11"/>
      <c r="SDM117" s="11"/>
      <c r="SDN117" s="11"/>
      <c r="SDO117" s="11"/>
      <c r="SDP117" s="11"/>
      <c r="SDQ117" s="11"/>
      <c r="SDR117" s="11"/>
      <c r="SDS117" s="11"/>
      <c r="SDT117" s="11"/>
      <c r="SDU117" s="11"/>
      <c r="SDV117" s="11"/>
      <c r="SDW117" s="11"/>
      <c r="SDX117" s="11"/>
      <c r="SDY117" s="11"/>
      <c r="SDZ117" s="11"/>
      <c r="SEA117" s="11"/>
      <c r="SEB117" s="11"/>
      <c r="SEC117" s="11"/>
      <c r="SED117" s="11"/>
      <c r="SEE117" s="11"/>
      <c r="SEF117" s="11"/>
      <c r="SEG117" s="11"/>
      <c r="SEH117" s="11"/>
      <c r="SEI117" s="11"/>
      <c r="SEJ117" s="11"/>
      <c r="SEK117" s="11"/>
      <c r="SEL117" s="11"/>
      <c r="SEM117" s="11"/>
      <c r="SEN117" s="11"/>
      <c r="SEO117" s="11"/>
      <c r="SEP117" s="11"/>
      <c r="SEQ117" s="11"/>
      <c r="SER117" s="11"/>
      <c r="SES117" s="11"/>
      <c r="SET117" s="11"/>
      <c r="SEU117" s="11"/>
      <c r="SEV117" s="11"/>
      <c r="SEW117" s="11"/>
      <c r="SEX117" s="11"/>
      <c r="SEY117" s="11"/>
      <c r="SEZ117" s="11"/>
      <c r="SFA117" s="11"/>
      <c r="SFB117" s="11"/>
      <c r="SFC117" s="11"/>
      <c r="SFD117" s="11"/>
      <c r="SFE117" s="11"/>
      <c r="SFF117" s="11"/>
      <c r="SFG117" s="11"/>
      <c r="SFH117" s="11"/>
      <c r="SFI117" s="11"/>
      <c r="SFJ117" s="11"/>
      <c r="SFK117" s="11"/>
      <c r="SFL117" s="11"/>
      <c r="SFM117" s="11"/>
      <c r="SFN117" s="11"/>
      <c r="SFO117" s="11"/>
      <c r="SFP117" s="11"/>
      <c r="SFQ117" s="11"/>
      <c r="SFR117" s="11"/>
      <c r="SFS117" s="11"/>
      <c r="SFT117" s="11"/>
      <c r="SFU117" s="11"/>
      <c r="SFV117" s="11"/>
      <c r="SFW117" s="11"/>
      <c r="SFX117" s="11"/>
      <c r="SFY117" s="11"/>
      <c r="SFZ117" s="11"/>
      <c r="SGA117" s="11"/>
      <c r="SGB117" s="11"/>
      <c r="SGC117" s="11"/>
      <c r="SGD117" s="11"/>
      <c r="SGE117" s="11"/>
      <c r="SGF117" s="11"/>
      <c r="SGG117" s="11"/>
      <c r="SGH117" s="11"/>
      <c r="SGI117" s="11"/>
      <c r="SGJ117" s="11"/>
      <c r="SGK117" s="11"/>
      <c r="SGL117" s="11"/>
      <c r="SGM117" s="11"/>
      <c r="SGN117" s="11"/>
      <c r="SGO117" s="11"/>
      <c r="SGP117" s="11"/>
      <c r="SGQ117" s="11"/>
      <c r="SGR117" s="11"/>
      <c r="SGS117" s="11"/>
      <c r="SGT117" s="11"/>
      <c r="SGU117" s="11"/>
      <c r="SGV117" s="11"/>
      <c r="SGW117" s="11"/>
      <c r="SGX117" s="11"/>
      <c r="SGY117" s="11"/>
      <c r="SGZ117" s="11"/>
      <c r="SHA117" s="11"/>
      <c r="SHB117" s="11"/>
      <c r="SHC117" s="11"/>
      <c r="SHD117" s="11"/>
      <c r="SHE117" s="11"/>
      <c r="SHF117" s="11"/>
      <c r="SHG117" s="11"/>
      <c r="SHH117" s="11"/>
      <c r="SHI117" s="11"/>
      <c r="SHJ117" s="11"/>
      <c r="SHK117" s="11"/>
      <c r="SHL117" s="11"/>
      <c r="SHM117" s="11"/>
      <c r="SHN117" s="11"/>
      <c r="SHO117" s="11"/>
      <c r="SHP117" s="11"/>
      <c r="SHQ117" s="11"/>
      <c r="SHR117" s="11"/>
      <c r="SHS117" s="11"/>
      <c r="SHT117" s="11"/>
      <c r="SHU117" s="11"/>
      <c r="SHV117" s="11"/>
      <c r="SHW117" s="11"/>
      <c r="SHX117" s="11"/>
      <c r="SHY117" s="11"/>
      <c r="SHZ117" s="11"/>
      <c r="SIA117" s="11"/>
      <c r="SIB117" s="11"/>
      <c r="SIC117" s="11"/>
      <c r="SID117" s="11"/>
      <c r="SIE117" s="11"/>
      <c r="SIF117" s="11"/>
      <c r="SIG117" s="11"/>
      <c r="SIH117" s="11"/>
      <c r="SII117" s="11"/>
      <c r="SIJ117" s="11"/>
      <c r="SIK117" s="11"/>
      <c r="SIL117" s="11"/>
      <c r="SIM117" s="11"/>
      <c r="SIN117" s="11"/>
      <c r="SIO117" s="11"/>
      <c r="SIP117" s="11"/>
      <c r="SIQ117" s="11"/>
      <c r="SIR117" s="11"/>
      <c r="SIS117" s="11"/>
      <c r="SIT117" s="11"/>
      <c r="SIU117" s="11"/>
      <c r="SIV117" s="11"/>
      <c r="SIW117" s="11"/>
      <c r="SIX117" s="11"/>
      <c r="SIY117" s="11"/>
      <c r="SIZ117" s="11"/>
      <c r="SJA117" s="11"/>
      <c r="SJB117" s="11"/>
      <c r="SJC117" s="11"/>
      <c r="SJD117" s="11"/>
      <c r="SJE117" s="11"/>
      <c r="SJF117" s="11"/>
      <c r="SJG117" s="11"/>
      <c r="SJH117" s="11"/>
      <c r="SJI117" s="11"/>
      <c r="SJJ117" s="11"/>
      <c r="SJK117" s="11"/>
      <c r="SJL117" s="11"/>
      <c r="SJM117" s="11"/>
      <c r="SJN117" s="11"/>
      <c r="SJO117" s="11"/>
      <c r="SJP117" s="11"/>
      <c r="SJQ117" s="11"/>
      <c r="SJR117" s="11"/>
      <c r="SJS117" s="11"/>
      <c r="SJT117" s="11"/>
      <c r="SJU117" s="11"/>
      <c r="SJV117" s="11"/>
      <c r="SJW117" s="11"/>
      <c r="SJX117" s="11"/>
      <c r="SJY117" s="11"/>
      <c r="SJZ117" s="11"/>
      <c r="SKA117" s="11"/>
      <c r="SKB117" s="11"/>
      <c r="SKC117" s="11"/>
      <c r="SKD117" s="11"/>
      <c r="SKE117" s="11"/>
      <c r="SKF117" s="11"/>
      <c r="SKG117" s="11"/>
      <c r="SKH117" s="11"/>
      <c r="SKI117" s="11"/>
      <c r="SKJ117" s="11"/>
      <c r="SKK117" s="11"/>
      <c r="SKL117" s="11"/>
      <c r="SKM117" s="11"/>
      <c r="SKN117" s="11"/>
      <c r="SKO117" s="11"/>
      <c r="SKP117" s="11"/>
      <c r="SKQ117" s="11"/>
      <c r="SKR117" s="11"/>
      <c r="SKS117" s="11"/>
      <c r="SKT117" s="11"/>
      <c r="SKU117" s="11"/>
      <c r="SKV117" s="11"/>
      <c r="SKW117" s="11"/>
      <c r="SKX117" s="11"/>
      <c r="SKY117" s="11"/>
      <c r="SKZ117" s="11"/>
      <c r="SLA117" s="11"/>
      <c r="SLB117" s="11"/>
      <c r="SLC117" s="11"/>
      <c r="SLD117" s="11"/>
      <c r="SLE117" s="11"/>
      <c r="SLF117" s="11"/>
      <c r="SLG117" s="11"/>
      <c r="SLH117" s="11"/>
      <c r="SLI117" s="11"/>
      <c r="SLJ117" s="11"/>
      <c r="SLK117" s="11"/>
      <c r="SLL117" s="11"/>
      <c r="SLM117" s="11"/>
      <c r="SLN117" s="11"/>
      <c r="SLO117" s="11"/>
      <c r="SLP117" s="11"/>
      <c r="SLQ117" s="11"/>
      <c r="SLR117" s="11"/>
      <c r="SLS117" s="11"/>
      <c r="SLT117" s="11"/>
      <c r="SLU117" s="11"/>
      <c r="SLV117" s="11"/>
      <c r="SLW117" s="11"/>
      <c r="SLX117" s="11"/>
      <c r="SLY117" s="11"/>
      <c r="SLZ117" s="11"/>
      <c r="SMA117" s="11"/>
      <c r="SMB117" s="11"/>
      <c r="SMC117" s="11"/>
      <c r="SMD117" s="11"/>
      <c r="SME117" s="11"/>
      <c r="SMF117" s="11"/>
      <c r="SMG117" s="11"/>
      <c r="SMH117" s="11"/>
      <c r="SMI117" s="11"/>
      <c r="SMJ117" s="11"/>
      <c r="SMK117" s="11"/>
      <c r="SML117" s="11"/>
      <c r="SMM117" s="11"/>
      <c r="SMN117" s="11"/>
      <c r="SMO117" s="11"/>
      <c r="SMP117" s="11"/>
      <c r="SMQ117" s="11"/>
      <c r="SMR117" s="11"/>
      <c r="SMS117" s="11"/>
      <c r="SMT117" s="11"/>
      <c r="SMU117" s="11"/>
      <c r="SMV117" s="11"/>
      <c r="SMW117" s="11"/>
      <c r="SMX117" s="11"/>
      <c r="SMY117" s="11"/>
      <c r="SMZ117" s="11"/>
      <c r="SNA117" s="11"/>
      <c r="SNB117" s="11"/>
      <c r="SNC117" s="11"/>
      <c r="SND117" s="11"/>
      <c r="SNE117" s="11"/>
      <c r="SNF117" s="11"/>
      <c r="SNG117" s="11"/>
      <c r="SNH117" s="11"/>
      <c r="SNI117" s="11"/>
      <c r="SNJ117" s="11"/>
      <c r="SNK117" s="11"/>
      <c r="SNL117" s="11"/>
      <c r="SNM117" s="11"/>
      <c r="SNN117" s="11"/>
      <c r="SNO117" s="11"/>
      <c r="SNP117" s="11"/>
      <c r="SNQ117" s="11"/>
      <c r="SNR117" s="11"/>
      <c r="SNS117" s="11"/>
      <c r="SNT117" s="11"/>
      <c r="SNU117" s="11"/>
      <c r="SNV117" s="11"/>
      <c r="SNW117" s="11"/>
      <c r="SNX117" s="11"/>
      <c r="SNY117" s="11"/>
      <c r="SNZ117" s="11"/>
      <c r="SOA117" s="11"/>
      <c r="SOB117" s="11"/>
      <c r="SOC117" s="11"/>
      <c r="SOD117" s="11"/>
      <c r="SOE117" s="11"/>
      <c r="SOF117" s="11"/>
      <c r="SOG117" s="11"/>
      <c r="SOH117" s="11"/>
      <c r="SOI117" s="11"/>
      <c r="SOJ117" s="11"/>
      <c r="SOK117" s="11"/>
      <c r="SOL117" s="11"/>
      <c r="SOM117" s="11"/>
      <c r="SON117" s="11"/>
      <c r="SOO117" s="11"/>
      <c r="SOP117" s="11"/>
      <c r="SOQ117" s="11"/>
      <c r="SOR117" s="11"/>
      <c r="SOS117" s="11"/>
      <c r="SOT117" s="11"/>
      <c r="SOU117" s="11"/>
      <c r="SOV117" s="11"/>
      <c r="SOW117" s="11"/>
      <c r="SOX117" s="11"/>
      <c r="SOY117" s="11"/>
      <c r="SOZ117" s="11"/>
      <c r="SPA117" s="11"/>
      <c r="SPB117" s="11"/>
      <c r="SPC117" s="11"/>
      <c r="SPD117" s="11"/>
      <c r="SPE117" s="11"/>
      <c r="SPF117" s="11"/>
      <c r="SPG117" s="11"/>
      <c r="SPH117" s="11"/>
      <c r="SPI117" s="11"/>
      <c r="SPJ117" s="11"/>
      <c r="SPK117" s="11"/>
      <c r="SPL117" s="11"/>
      <c r="SPM117" s="11"/>
      <c r="SPN117" s="11"/>
      <c r="SPO117" s="11"/>
      <c r="SPP117" s="11"/>
      <c r="SPQ117" s="11"/>
      <c r="SPR117" s="11"/>
      <c r="SPS117" s="11"/>
      <c r="SPT117" s="11"/>
      <c r="SPU117" s="11"/>
      <c r="SPV117" s="11"/>
      <c r="SPW117" s="11"/>
      <c r="SPX117" s="11"/>
      <c r="SPY117" s="11"/>
      <c r="SPZ117" s="11"/>
      <c r="SQA117" s="11"/>
      <c r="SQB117" s="11"/>
      <c r="SQC117" s="11"/>
      <c r="SQD117" s="11"/>
      <c r="SQE117" s="11"/>
      <c r="SQF117" s="11"/>
      <c r="SQG117" s="11"/>
      <c r="SQH117" s="11"/>
      <c r="SQI117" s="11"/>
      <c r="SQJ117" s="11"/>
      <c r="SQK117" s="11"/>
      <c r="SQL117" s="11"/>
      <c r="SQM117" s="11"/>
      <c r="SQN117" s="11"/>
      <c r="SQO117" s="11"/>
      <c r="SQP117" s="11"/>
      <c r="SQQ117" s="11"/>
      <c r="SQR117" s="11"/>
      <c r="SQS117" s="11"/>
      <c r="SQT117" s="11"/>
      <c r="SQU117" s="11"/>
      <c r="SQV117" s="11"/>
      <c r="SQW117" s="11"/>
      <c r="SQX117" s="11"/>
      <c r="SQY117" s="11"/>
      <c r="SQZ117" s="11"/>
      <c r="SRA117" s="11"/>
      <c r="SRB117" s="11"/>
      <c r="SRC117" s="11"/>
      <c r="SRD117" s="11"/>
      <c r="SRE117" s="11"/>
      <c r="SRF117" s="11"/>
      <c r="SRG117" s="11"/>
      <c r="SRH117" s="11"/>
      <c r="SRI117" s="11"/>
      <c r="SRJ117" s="11"/>
      <c r="SRK117" s="11"/>
      <c r="SRL117" s="11"/>
      <c r="SRM117" s="11"/>
      <c r="SRN117" s="11"/>
      <c r="SRO117" s="11"/>
      <c r="SRP117" s="11"/>
      <c r="SRQ117" s="11"/>
      <c r="SRR117" s="11"/>
      <c r="SRS117" s="11"/>
      <c r="SRT117" s="11"/>
      <c r="SRU117" s="11"/>
      <c r="SRV117" s="11"/>
      <c r="SRW117" s="11"/>
      <c r="SRX117" s="11"/>
      <c r="SRY117" s="11"/>
      <c r="SRZ117" s="11"/>
      <c r="SSA117" s="11"/>
      <c r="SSB117" s="11"/>
      <c r="SSC117" s="11"/>
      <c r="SSD117" s="11"/>
      <c r="SSE117" s="11"/>
      <c r="SSF117" s="11"/>
      <c r="SSG117" s="11"/>
      <c r="SSH117" s="11"/>
      <c r="SSI117" s="11"/>
      <c r="SSJ117" s="11"/>
      <c r="SSK117" s="11"/>
      <c r="SSL117" s="11"/>
      <c r="SSM117" s="11"/>
      <c r="SSN117" s="11"/>
      <c r="SSO117" s="11"/>
      <c r="SSP117" s="11"/>
      <c r="SSQ117" s="11"/>
      <c r="SSR117" s="11"/>
      <c r="SSS117" s="11"/>
      <c r="SST117" s="11"/>
      <c r="SSU117" s="11"/>
      <c r="SSV117" s="11"/>
      <c r="SSW117" s="11"/>
      <c r="SSX117" s="11"/>
      <c r="SSY117" s="11"/>
      <c r="SSZ117" s="11"/>
      <c r="STA117" s="11"/>
      <c r="STB117" s="11"/>
      <c r="STC117" s="11"/>
      <c r="STD117" s="11"/>
      <c r="STE117" s="11"/>
      <c r="STF117" s="11"/>
      <c r="STG117" s="11"/>
      <c r="STH117" s="11"/>
      <c r="STI117" s="11"/>
      <c r="STJ117" s="11"/>
      <c r="STK117" s="11"/>
      <c r="STL117" s="11"/>
      <c r="STM117" s="11"/>
      <c r="STN117" s="11"/>
      <c r="STO117" s="11"/>
      <c r="STP117" s="11"/>
      <c r="STQ117" s="11"/>
      <c r="STR117" s="11"/>
      <c r="STS117" s="11"/>
      <c r="STT117" s="11"/>
      <c r="STU117" s="11"/>
      <c r="STV117" s="11"/>
      <c r="STW117" s="11"/>
      <c r="STX117" s="11"/>
      <c r="STY117" s="11"/>
      <c r="STZ117" s="11"/>
      <c r="SUA117" s="11"/>
      <c r="SUB117" s="11"/>
      <c r="SUC117" s="11"/>
      <c r="SUD117" s="11"/>
      <c r="SUE117" s="11"/>
      <c r="SUF117" s="11"/>
      <c r="SUG117" s="11"/>
      <c r="SUH117" s="11"/>
      <c r="SUI117" s="11"/>
      <c r="SUJ117" s="11"/>
      <c r="SUK117" s="11"/>
      <c r="SUL117" s="11"/>
      <c r="SUM117" s="11"/>
      <c r="SUN117" s="11"/>
      <c r="SUO117" s="11"/>
      <c r="SUP117" s="11"/>
      <c r="SUQ117" s="11"/>
      <c r="SUR117" s="11"/>
      <c r="SUS117" s="11"/>
      <c r="SUT117" s="11"/>
      <c r="SUU117" s="11"/>
      <c r="SUV117" s="11"/>
      <c r="SUW117" s="11"/>
      <c r="SUX117" s="11"/>
      <c r="SUY117" s="11"/>
      <c r="SUZ117" s="11"/>
      <c r="SVA117" s="11"/>
      <c r="SVB117" s="11"/>
      <c r="SVC117" s="11"/>
      <c r="SVD117" s="11"/>
      <c r="SVE117" s="11"/>
      <c r="SVF117" s="11"/>
      <c r="SVG117" s="11"/>
      <c r="SVH117" s="11"/>
      <c r="SVI117" s="11"/>
      <c r="SVJ117" s="11"/>
      <c r="SVK117" s="11"/>
      <c r="SVL117" s="11"/>
      <c r="SVM117" s="11"/>
      <c r="SVN117" s="11"/>
      <c r="SVO117" s="11"/>
      <c r="SVP117" s="11"/>
      <c r="SVQ117" s="11"/>
      <c r="SVR117" s="11"/>
      <c r="SVS117" s="11"/>
      <c r="SVT117" s="11"/>
      <c r="SVU117" s="11"/>
      <c r="SVV117" s="11"/>
      <c r="SVW117" s="11"/>
      <c r="SVX117" s="11"/>
      <c r="SVY117" s="11"/>
      <c r="SVZ117" s="11"/>
      <c r="SWA117" s="11"/>
      <c r="SWB117" s="11"/>
      <c r="SWC117" s="11"/>
      <c r="SWD117" s="11"/>
      <c r="SWE117" s="11"/>
      <c r="SWF117" s="11"/>
      <c r="SWG117" s="11"/>
      <c r="SWH117" s="11"/>
      <c r="SWI117" s="11"/>
      <c r="SWJ117" s="11"/>
      <c r="SWK117" s="11"/>
      <c r="SWL117" s="11"/>
      <c r="SWM117" s="11"/>
      <c r="SWN117" s="11"/>
      <c r="SWO117" s="11"/>
      <c r="SWP117" s="11"/>
      <c r="SWQ117" s="11"/>
      <c r="SWR117" s="11"/>
      <c r="SWS117" s="11"/>
      <c r="SWT117" s="11"/>
      <c r="SWU117" s="11"/>
      <c r="SWV117" s="11"/>
      <c r="SWW117" s="11"/>
      <c r="SWX117" s="11"/>
      <c r="SWY117" s="11"/>
      <c r="SWZ117" s="11"/>
      <c r="SXA117" s="11"/>
      <c r="SXB117" s="11"/>
      <c r="SXC117" s="11"/>
      <c r="SXD117" s="11"/>
      <c r="SXE117" s="11"/>
      <c r="SXF117" s="11"/>
      <c r="SXG117" s="11"/>
      <c r="SXH117" s="11"/>
      <c r="SXI117" s="11"/>
      <c r="SXJ117" s="11"/>
      <c r="SXK117" s="11"/>
      <c r="SXL117" s="11"/>
      <c r="SXM117" s="11"/>
      <c r="SXN117" s="11"/>
      <c r="SXO117" s="11"/>
      <c r="SXP117" s="11"/>
      <c r="SXQ117" s="11"/>
      <c r="SXR117" s="11"/>
      <c r="SXS117" s="11"/>
      <c r="SXT117" s="11"/>
      <c r="SXU117" s="11"/>
      <c r="SXV117" s="11"/>
      <c r="SXW117" s="11"/>
      <c r="SXX117" s="11"/>
      <c r="SXY117" s="11"/>
      <c r="SXZ117" s="11"/>
      <c r="SYA117" s="11"/>
      <c r="SYB117" s="11"/>
      <c r="SYC117" s="11"/>
      <c r="SYD117" s="11"/>
      <c r="SYE117" s="11"/>
      <c r="SYF117" s="11"/>
      <c r="SYG117" s="11"/>
      <c r="SYH117" s="11"/>
      <c r="SYI117" s="11"/>
      <c r="SYJ117" s="11"/>
      <c r="SYK117" s="11"/>
      <c r="SYL117" s="11"/>
      <c r="SYM117" s="11"/>
      <c r="SYN117" s="11"/>
      <c r="SYO117" s="11"/>
      <c r="SYP117" s="11"/>
      <c r="SYQ117" s="11"/>
      <c r="SYR117" s="11"/>
      <c r="SYS117" s="11"/>
      <c r="SYT117" s="11"/>
      <c r="SYU117" s="11"/>
      <c r="SYV117" s="11"/>
      <c r="SYW117" s="11"/>
      <c r="SYX117" s="11"/>
      <c r="SYY117" s="11"/>
      <c r="SYZ117" s="11"/>
      <c r="SZA117" s="11"/>
      <c r="SZB117" s="11"/>
      <c r="SZC117" s="11"/>
      <c r="SZD117" s="11"/>
      <c r="SZE117" s="11"/>
      <c r="SZF117" s="11"/>
      <c r="SZG117" s="11"/>
      <c r="SZH117" s="11"/>
      <c r="SZI117" s="11"/>
      <c r="SZJ117" s="11"/>
      <c r="SZK117" s="11"/>
      <c r="SZL117" s="11"/>
      <c r="SZM117" s="11"/>
      <c r="SZN117" s="11"/>
      <c r="SZO117" s="11"/>
      <c r="SZP117" s="11"/>
      <c r="SZQ117" s="11"/>
      <c r="SZR117" s="11"/>
      <c r="SZS117" s="11"/>
      <c r="SZT117" s="11"/>
      <c r="SZU117" s="11"/>
      <c r="SZV117" s="11"/>
      <c r="SZW117" s="11"/>
      <c r="SZX117" s="11"/>
      <c r="SZY117" s="11"/>
      <c r="SZZ117" s="11"/>
      <c r="TAA117" s="11"/>
      <c r="TAB117" s="11"/>
      <c r="TAC117" s="11"/>
      <c r="TAD117" s="11"/>
      <c r="TAE117" s="11"/>
      <c r="TAF117" s="11"/>
      <c r="TAG117" s="11"/>
      <c r="TAH117" s="11"/>
      <c r="TAI117" s="11"/>
      <c r="TAJ117" s="11"/>
      <c r="TAK117" s="11"/>
      <c r="TAL117" s="11"/>
      <c r="TAM117" s="11"/>
      <c r="TAN117" s="11"/>
      <c r="TAO117" s="11"/>
      <c r="TAP117" s="11"/>
      <c r="TAQ117" s="11"/>
      <c r="TAR117" s="11"/>
      <c r="TAS117" s="11"/>
      <c r="TAT117" s="11"/>
      <c r="TAU117" s="11"/>
      <c r="TAV117" s="11"/>
      <c r="TAW117" s="11"/>
      <c r="TAX117" s="11"/>
      <c r="TAY117" s="11"/>
      <c r="TAZ117" s="11"/>
      <c r="TBA117" s="11"/>
      <c r="TBB117" s="11"/>
      <c r="TBC117" s="11"/>
      <c r="TBD117" s="11"/>
      <c r="TBE117" s="11"/>
      <c r="TBF117" s="11"/>
      <c r="TBG117" s="11"/>
      <c r="TBH117" s="11"/>
      <c r="TBI117" s="11"/>
      <c r="TBJ117" s="11"/>
      <c r="TBK117" s="11"/>
      <c r="TBL117" s="11"/>
      <c r="TBM117" s="11"/>
      <c r="TBN117" s="11"/>
      <c r="TBO117" s="11"/>
      <c r="TBP117" s="11"/>
      <c r="TBQ117" s="11"/>
      <c r="TBR117" s="11"/>
      <c r="TBS117" s="11"/>
      <c r="TBT117" s="11"/>
      <c r="TBU117" s="11"/>
      <c r="TBV117" s="11"/>
      <c r="TBW117" s="11"/>
      <c r="TBX117" s="11"/>
      <c r="TBY117" s="11"/>
      <c r="TBZ117" s="11"/>
      <c r="TCA117" s="11"/>
      <c r="TCB117" s="11"/>
      <c r="TCC117" s="11"/>
      <c r="TCD117" s="11"/>
      <c r="TCE117" s="11"/>
      <c r="TCF117" s="11"/>
      <c r="TCG117" s="11"/>
      <c r="TCH117" s="11"/>
      <c r="TCI117" s="11"/>
      <c r="TCJ117" s="11"/>
      <c r="TCK117" s="11"/>
      <c r="TCL117" s="11"/>
      <c r="TCM117" s="11"/>
      <c r="TCN117" s="11"/>
      <c r="TCO117" s="11"/>
      <c r="TCP117" s="11"/>
      <c r="TCQ117" s="11"/>
      <c r="TCR117" s="11"/>
      <c r="TCS117" s="11"/>
      <c r="TCT117" s="11"/>
      <c r="TCU117" s="11"/>
      <c r="TCV117" s="11"/>
      <c r="TCW117" s="11"/>
      <c r="TCX117" s="11"/>
      <c r="TCY117" s="11"/>
      <c r="TCZ117" s="11"/>
      <c r="TDA117" s="11"/>
      <c r="TDB117" s="11"/>
      <c r="TDC117" s="11"/>
      <c r="TDD117" s="11"/>
      <c r="TDE117" s="11"/>
      <c r="TDF117" s="11"/>
      <c r="TDG117" s="11"/>
      <c r="TDH117" s="11"/>
      <c r="TDI117" s="11"/>
      <c r="TDJ117" s="11"/>
      <c r="TDK117" s="11"/>
      <c r="TDL117" s="11"/>
      <c r="TDM117" s="11"/>
      <c r="TDN117" s="11"/>
      <c r="TDO117" s="11"/>
      <c r="TDP117" s="11"/>
      <c r="TDQ117" s="11"/>
      <c r="TDR117" s="11"/>
      <c r="TDS117" s="11"/>
      <c r="TDT117" s="11"/>
      <c r="TDU117" s="11"/>
      <c r="TDV117" s="11"/>
      <c r="TDW117" s="11"/>
      <c r="TDX117" s="11"/>
      <c r="TDY117" s="11"/>
      <c r="TDZ117" s="11"/>
      <c r="TEA117" s="11"/>
      <c r="TEB117" s="11"/>
      <c r="TEC117" s="11"/>
      <c r="TED117" s="11"/>
      <c r="TEE117" s="11"/>
      <c r="TEF117" s="11"/>
      <c r="TEG117" s="11"/>
      <c r="TEH117" s="11"/>
      <c r="TEI117" s="11"/>
      <c r="TEJ117" s="11"/>
      <c r="TEK117" s="11"/>
      <c r="TEL117" s="11"/>
      <c r="TEM117" s="11"/>
      <c r="TEN117" s="11"/>
      <c r="TEO117" s="11"/>
      <c r="TEP117" s="11"/>
      <c r="TEQ117" s="11"/>
      <c r="TER117" s="11"/>
      <c r="TES117" s="11"/>
      <c r="TET117" s="11"/>
      <c r="TEU117" s="11"/>
      <c r="TEV117" s="11"/>
      <c r="TEW117" s="11"/>
      <c r="TEX117" s="11"/>
      <c r="TEY117" s="11"/>
      <c r="TEZ117" s="11"/>
      <c r="TFA117" s="11"/>
      <c r="TFB117" s="11"/>
      <c r="TFC117" s="11"/>
      <c r="TFD117" s="11"/>
      <c r="TFE117" s="11"/>
      <c r="TFF117" s="11"/>
      <c r="TFG117" s="11"/>
      <c r="TFH117" s="11"/>
      <c r="TFI117" s="11"/>
      <c r="TFJ117" s="11"/>
      <c r="TFK117" s="11"/>
      <c r="TFL117" s="11"/>
      <c r="TFM117" s="11"/>
      <c r="TFN117" s="11"/>
      <c r="TFO117" s="11"/>
      <c r="TFP117" s="11"/>
      <c r="TFQ117" s="11"/>
      <c r="TFR117" s="11"/>
      <c r="TFS117" s="11"/>
      <c r="TFT117" s="11"/>
      <c r="TFU117" s="11"/>
      <c r="TFV117" s="11"/>
      <c r="TFW117" s="11"/>
      <c r="TFX117" s="11"/>
      <c r="TFY117" s="11"/>
      <c r="TFZ117" s="11"/>
      <c r="TGA117" s="11"/>
      <c r="TGB117" s="11"/>
      <c r="TGC117" s="11"/>
      <c r="TGD117" s="11"/>
      <c r="TGE117" s="11"/>
      <c r="TGF117" s="11"/>
      <c r="TGG117" s="11"/>
      <c r="TGH117" s="11"/>
      <c r="TGI117" s="11"/>
      <c r="TGJ117" s="11"/>
      <c r="TGK117" s="11"/>
      <c r="TGL117" s="11"/>
      <c r="TGM117" s="11"/>
      <c r="TGN117" s="11"/>
      <c r="TGO117" s="11"/>
      <c r="TGP117" s="11"/>
      <c r="TGQ117" s="11"/>
      <c r="TGR117" s="11"/>
      <c r="TGS117" s="11"/>
      <c r="TGT117" s="11"/>
      <c r="TGU117" s="11"/>
      <c r="TGV117" s="11"/>
      <c r="TGW117" s="11"/>
      <c r="TGX117" s="11"/>
      <c r="TGY117" s="11"/>
      <c r="TGZ117" s="11"/>
      <c r="THA117" s="11"/>
      <c r="THB117" s="11"/>
      <c r="THC117" s="11"/>
      <c r="THD117" s="11"/>
      <c r="THE117" s="11"/>
      <c r="THF117" s="11"/>
      <c r="THG117" s="11"/>
      <c r="THH117" s="11"/>
      <c r="THI117" s="11"/>
      <c r="THJ117" s="11"/>
      <c r="THK117" s="11"/>
      <c r="THL117" s="11"/>
      <c r="THM117" s="11"/>
      <c r="THN117" s="11"/>
      <c r="THO117" s="11"/>
      <c r="THP117" s="11"/>
      <c r="THQ117" s="11"/>
      <c r="THR117" s="11"/>
      <c r="THS117" s="11"/>
      <c r="THT117" s="11"/>
      <c r="THU117" s="11"/>
      <c r="THV117" s="11"/>
      <c r="THW117" s="11"/>
      <c r="THX117" s="11"/>
      <c r="THY117" s="11"/>
      <c r="THZ117" s="11"/>
      <c r="TIA117" s="11"/>
      <c r="TIB117" s="11"/>
      <c r="TIC117" s="11"/>
      <c r="TID117" s="11"/>
      <c r="TIE117" s="11"/>
      <c r="TIF117" s="11"/>
      <c r="TIG117" s="11"/>
      <c r="TIH117" s="11"/>
      <c r="TII117" s="11"/>
      <c r="TIJ117" s="11"/>
      <c r="TIK117" s="11"/>
      <c r="TIL117" s="11"/>
      <c r="TIM117" s="11"/>
      <c r="TIN117" s="11"/>
      <c r="TIO117" s="11"/>
      <c r="TIP117" s="11"/>
      <c r="TIQ117" s="11"/>
      <c r="TIR117" s="11"/>
      <c r="TIS117" s="11"/>
      <c r="TIT117" s="11"/>
      <c r="TIU117" s="11"/>
      <c r="TIV117" s="11"/>
      <c r="TIW117" s="11"/>
      <c r="TIX117" s="11"/>
      <c r="TIY117" s="11"/>
      <c r="TIZ117" s="11"/>
      <c r="TJA117" s="11"/>
      <c r="TJB117" s="11"/>
      <c r="TJC117" s="11"/>
      <c r="TJD117" s="11"/>
      <c r="TJE117" s="11"/>
      <c r="TJF117" s="11"/>
      <c r="TJG117" s="11"/>
      <c r="TJH117" s="11"/>
      <c r="TJI117" s="11"/>
      <c r="TJJ117" s="11"/>
      <c r="TJK117" s="11"/>
      <c r="TJL117" s="11"/>
      <c r="TJM117" s="11"/>
      <c r="TJN117" s="11"/>
      <c r="TJO117" s="11"/>
      <c r="TJP117" s="11"/>
      <c r="TJQ117" s="11"/>
      <c r="TJR117" s="11"/>
      <c r="TJS117" s="11"/>
      <c r="TJT117" s="11"/>
      <c r="TJU117" s="11"/>
      <c r="TJV117" s="11"/>
      <c r="TJW117" s="11"/>
      <c r="TJX117" s="11"/>
      <c r="TJY117" s="11"/>
      <c r="TJZ117" s="11"/>
      <c r="TKA117" s="11"/>
      <c r="TKB117" s="11"/>
      <c r="TKC117" s="11"/>
      <c r="TKD117" s="11"/>
      <c r="TKE117" s="11"/>
      <c r="TKF117" s="11"/>
      <c r="TKG117" s="11"/>
      <c r="TKH117" s="11"/>
      <c r="TKI117" s="11"/>
      <c r="TKJ117" s="11"/>
      <c r="TKK117" s="11"/>
      <c r="TKL117" s="11"/>
      <c r="TKM117" s="11"/>
      <c r="TKN117" s="11"/>
      <c r="TKO117" s="11"/>
      <c r="TKP117" s="11"/>
      <c r="TKQ117" s="11"/>
      <c r="TKR117" s="11"/>
      <c r="TKS117" s="11"/>
      <c r="TKT117" s="11"/>
      <c r="TKU117" s="11"/>
      <c r="TKV117" s="11"/>
      <c r="TKW117" s="11"/>
      <c r="TKX117" s="11"/>
      <c r="TKY117" s="11"/>
      <c r="TKZ117" s="11"/>
      <c r="TLA117" s="11"/>
      <c r="TLB117" s="11"/>
      <c r="TLC117" s="11"/>
      <c r="TLD117" s="11"/>
      <c r="TLE117" s="11"/>
      <c r="TLF117" s="11"/>
      <c r="TLG117" s="11"/>
      <c r="TLH117" s="11"/>
      <c r="TLI117" s="11"/>
      <c r="TLJ117" s="11"/>
      <c r="TLK117" s="11"/>
      <c r="TLL117" s="11"/>
      <c r="TLM117" s="11"/>
      <c r="TLN117" s="11"/>
      <c r="TLO117" s="11"/>
      <c r="TLP117" s="11"/>
      <c r="TLQ117" s="11"/>
      <c r="TLR117" s="11"/>
      <c r="TLS117" s="11"/>
      <c r="TLT117" s="11"/>
      <c r="TLU117" s="11"/>
      <c r="TLV117" s="11"/>
      <c r="TLW117" s="11"/>
      <c r="TLX117" s="11"/>
      <c r="TLY117" s="11"/>
      <c r="TLZ117" s="11"/>
      <c r="TMA117" s="11"/>
      <c r="TMB117" s="11"/>
      <c r="TMC117" s="11"/>
      <c r="TMD117" s="11"/>
      <c r="TME117" s="11"/>
      <c r="TMF117" s="11"/>
      <c r="TMG117" s="11"/>
      <c r="TMH117" s="11"/>
      <c r="TMI117" s="11"/>
      <c r="TMJ117" s="11"/>
      <c r="TMK117" s="11"/>
      <c r="TML117" s="11"/>
      <c r="TMM117" s="11"/>
      <c r="TMN117" s="11"/>
      <c r="TMO117" s="11"/>
      <c r="TMP117" s="11"/>
      <c r="TMQ117" s="11"/>
      <c r="TMR117" s="11"/>
      <c r="TMS117" s="11"/>
      <c r="TMT117" s="11"/>
      <c r="TMU117" s="11"/>
      <c r="TMV117" s="11"/>
      <c r="TMW117" s="11"/>
      <c r="TMX117" s="11"/>
      <c r="TMY117" s="11"/>
      <c r="TMZ117" s="11"/>
      <c r="TNA117" s="11"/>
      <c r="TNB117" s="11"/>
      <c r="TNC117" s="11"/>
      <c r="TND117" s="11"/>
      <c r="TNE117" s="11"/>
      <c r="TNF117" s="11"/>
      <c r="TNG117" s="11"/>
      <c r="TNH117" s="11"/>
      <c r="TNI117" s="11"/>
      <c r="TNJ117" s="11"/>
      <c r="TNK117" s="11"/>
      <c r="TNL117" s="11"/>
      <c r="TNM117" s="11"/>
      <c r="TNN117" s="11"/>
      <c r="TNO117" s="11"/>
      <c r="TNP117" s="11"/>
      <c r="TNQ117" s="11"/>
      <c r="TNR117" s="11"/>
      <c r="TNS117" s="11"/>
      <c r="TNT117" s="11"/>
      <c r="TNU117" s="11"/>
      <c r="TNV117" s="11"/>
      <c r="TNW117" s="11"/>
      <c r="TNX117" s="11"/>
      <c r="TNY117" s="11"/>
      <c r="TNZ117" s="11"/>
      <c r="TOA117" s="11"/>
      <c r="TOB117" s="11"/>
      <c r="TOC117" s="11"/>
      <c r="TOD117" s="11"/>
      <c r="TOE117" s="11"/>
      <c r="TOF117" s="11"/>
      <c r="TOG117" s="11"/>
      <c r="TOH117" s="11"/>
      <c r="TOI117" s="11"/>
      <c r="TOJ117" s="11"/>
      <c r="TOK117" s="11"/>
      <c r="TOL117" s="11"/>
      <c r="TOM117" s="11"/>
      <c r="TON117" s="11"/>
      <c r="TOO117" s="11"/>
      <c r="TOP117" s="11"/>
      <c r="TOQ117" s="11"/>
      <c r="TOR117" s="11"/>
      <c r="TOS117" s="11"/>
      <c r="TOT117" s="11"/>
      <c r="TOU117" s="11"/>
      <c r="TOV117" s="11"/>
      <c r="TOW117" s="11"/>
      <c r="TOX117" s="11"/>
      <c r="TOY117" s="11"/>
      <c r="TOZ117" s="11"/>
      <c r="TPA117" s="11"/>
      <c r="TPB117" s="11"/>
      <c r="TPC117" s="11"/>
      <c r="TPD117" s="11"/>
      <c r="TPE117" s="11"/>
      <c r="TPF117" s="11"/>
      <c r="TPG117" s="11"/>
      <c r="TPH117" s="11"/>
      <c r="TPI117" s="11"/>
      <c r="TPJ117" s="11"/>
      <c r="TPK117" s="11"/>
      <c r="TPL117" s="11"/>
      <c r="TPM117" s="11"/>
      <c r="TPN117" s="11"/>
      <c r="TPO117" s="11"/>
      <c r="TPP117" s="11"/>
      <c r="TPQ117" s="11"/>
      <c r="TPR117" s="11"/>
      <c r="TPS117" s="11"/>
      <c r="TPT117" s="11"/>
      <c r="TPU117" s="11"/>
      <c r="TPV117" s="11"/>
      <c r="TPW117" s="11"/>
      <c r="TPX117" s="11"/>
      <c r="TPY117" s="11"/>
      <c r="TPZ117" s="11"/>
      <c r="TQA117" s="11"/>
      <c r="TQB117" s="11"/>
      <c r="TQC117" s="11"/>
      <c r="TQD117" s="11"/>
      <c r="TQE117" s="11"/>
      <c r="TQF117" s="11"/>
      <c r="TQG117" s="11"/>
      <c r="TQH117" s="11"/>
      <c r="TQI117" s="11"/>
      <c r="TQJ117" s="11"/>
      <c r="TQK117" s="11"/>
      <c r="TQL117" s="11"/>
      <c r="TQM117" s="11"/>
      <c r="TQN117" s="11"/>
      <c r="TQO117" s="11"/>
      <c r="TQP117" s="11"/>
      <c r="TQQ117" s="11"/>
      <c r="TQR117" s="11"/>
      <c r="TQS117" s="11"/>
      <c r="TQT117" s="11"/>
      <c r="TQU117" s="11"/>
      <c r="TQV117" s="11"/>
      <c r="TQW117" s="11"/>
      <c r="TQX117" s="11"/>
      <c r="TQY117" s="11"/>
      <c r="TQZ117" s="11"/>
      <c r="TRA117" s="11"/>
      <c r="TRB117" s="11"/>
      <c r="TRC117" s="11"/>
      <c r="TRD117" s="11"/>
      <c r="TRE117" s="11"/>
      <c r="TRF117" s="11"/>
      <c r="TRG117" s="11"/>
      <c r="TRH117" s="11"/>
      <c r="TRI117" s="11"/>
      <c r="TRJ117" s="11"/>
      <c r="TRK117" s="11"/>
      <c r="TRL117" s="11"/>
      <c r="TRM117" s="11"/>
      <c r="TRN117" s="11"/>
      <c r="TRO117" s="11"/>
      <c r="TRP117" s="11"/>
      <c r="TRQ117" s="11"/>
      <c r="TRR117" s="11"/>
      <c r="TRS117" s="11"/>
      <c r="TRT117" s="11"/>
      <c r="TRU117" s="11"/>
      <c r="TRV117" s="11"/>
      <c r="TRW117" s="11"/>
      <c r="TRX117" s="11"/>
      <c r="TRY117" s="11"/>
      <c r="TRZ117" s="11"/>
      <c r="TSA117" s="11"/>
      <c r="TSB117" s="11"/>
      <c r="TSC117" s="11"/>
      <c r="TSD117" s="11"/>
      <c r="TSE117" s="11"/>
      <c r="TSF117" s="11"/>
      <c r="TSG117" s="11"/>
      <c r="TSH117" s="11"/>
      <c r="TSI117" s="11"/>
      <c r="TSJ117" s="11"/>
      <c r="TSK117" s="11"/>
      <c r="TSL117" s="11"/>
      <c r="TSM117" s="11"/>
      <c r="TSN117" s="11"/>
      <c r="TSO117" s="11"/>
      <c r="TSP117" s="11"/>
      <c r="TSQ117" s="11"/>
      <c r="TSR117" s="11"/>
      <c r="TSS117" s="11"/>
      <c r="TST117" s="11"/>
      <c r="TSU117" s="11"/>
      <c r="TSV117" s="11"/>
      <c r="TSW117" s="11"/>
      <c r="TSX117" s="11"/>
      <c r="TSY117" s="11"/>
      <c r="TSZ117" s="11"/>
      <c r="TTA117" s="11"/>
      <c r="TTB117" s="11"/>
      <c r="TTC117" s="11"/>
      <c r="TTD117" s="11"/>
      <c r="TTE117" s="11"/>
      <c r="TTF117" s="11"/>
      <c r="TTG117" s="11"/>
      <c r="TTH117" s="11"/>
      <c r="TTI117" s="11"/>
      <c r="TTJ117" s="11"/>
      <c r="TTK117" s="11"/>
      <c r="TTL117" s="11"/>
      <c r="TTM117" s="11"/>
      <c r="TTN117" s="11"/>
      <c r="TTO117" s="11"/>
      <c r="TTP117" s="11"/>
      <c r="TTQ117" s="11"/>
      <c r="TTR117" s="11"/>
      <c r="TTS117" s="11"/>
      <c r="TTT117" s="11"/>
      <c r="TTU117" s="11"/>
      <c r="TTV117" s="11"/>
      <c r="TTW117" s="11"/>
      <c r="TTX117" s="11"/>
      <c r="TTY117" s="11"/>
      <c r="TTZ117" s="11"/>
      <c r="TUA117" s="11"/>
      <c r="TUB117" s="11"/>
      <c r="TUC117" s="11"/>
      <c r="TUD117" s="11"/>
      <c r="TUE117" s="11"/>
      <c r="TUF117" s="11"/>
      <c r="TUG117" s="11"/>
      <c r="TUH117" s="11"/>
      <c r="TUI117" s="11"/>
      <c r="TUJ117" s="11"/>
      <c r="TUK117" s="11"/>
      <c r="TUL117" s="11"/>
      <c r="TUM117" s="11"/>
      <c r="TUN117" s="11"/>
      <c r="TUO117" s="11"/>
      <c r="TUP117" s="11"/>
      <c r="TUQ117" s="11"/>
      <c r="TUR117" s="11"/>
      <c r="TUS117" s="11"/>
      <c r="TUT117" s="11"/>
      <c r="TUU117" s="11"/>
      <c r="TUV117" s="11"/>
      <c r="TUW117" s="11"/>
      <c r="TUX117" s="11"/>
      <c r="TUY117" s="11"/>
      <c r="TUZ117" s="11"/>
      <c r="TVA117" s="11"/>
      <c r="TVB117" s="11"/>
      <c r="TVC117" s="11"/>
      <c r="TVD117" s="11"/>
      <c r="TVE117" s="11"/>
      <c r="TVF117" s="11"/>
      <c r="TVG117" s="11"/>
      <c r="TVH117" s="11"/>
      <c r="TVI117" s="11"/>
      <c r="TVJ117" s="11"/>
      <c r="TVK117" s="11"/>
      <c r="TVL117" s="11"/>
      <c r="TVM117" s="11"/>
      <c r="TVN117" s="11"/>
      <c r="TVO117" s="11"/>
      <c r="TVP117" s="11"/>
      <c r="TVQ117" s="11"/>
      <c r="TVR117" s="11"/>
      <c r="TVS117" s="11"/>
      <c r="TVT117" s="11"/>
      <c r="TVU117" s="11"/>
      <c r="TVV117" s="11"/>
      <c r="TVW117" s="11"/>
      <c r="TVX117" s="11"/>
      <c r="TVY117" s="11"/>
      <c r="TVZ117" s="11"/>
      <c r="TWA117" s="11"/>
      <c r="TWB117" s="11"/>
      <c r="TWC117" s="11"/>
      <c r="TWD117" s="11"/>
      <c r="TWE117" s="11"/>
      <c r="TWF117" s="11"/>
      <c r="TWG117" s="11"/>
      <c r="TWH117" s="11"/>
      <c r="TWI117" s="11"/>
      <c r="TWJ117" s="11"/>
      <c r="TWK117" s="11"/>
      <c r="TWL117" s="11"/>
      <c r="TWM117" s="11"/>
      <c r="TWN117" s="11"/>
      <c r="TWO117" s="11"/>
      <c r="TWP117" s="11"/>
      <c r="TWQ117" s="11"/>
      <c r="TWR117" s="11"/>
      <c r="TWS117" s="11"/>
      <c r="TWT117" s="11"/>
      <c r="TWU117" s="11"/>
      <c r="TWV117" s="11"/>
      <c r="TWW117" s="11"/>
      <c r="TWX117" s="11"/>
      <c r="TWY117" s="11"/>
      <c r="TWZ117" s="11"/>
      <c r="TXA117" s="11"/>
      <c r="TXB117" s="11"/>
      <c r="TXC117" s="11"/>
      <c r="TXD117" s="11"/>
      <c r="TXE117" s="11"/>
      <c r="TXF117" s="11"/>
      <c r="TXG117" s="11"/>
      <c r="TXH117" s="11"/>
      <c r="TXI117" s="11"/>
      <c r="TXJ117" s="11"/>
      <c r="TXK117" s="11"/>
      <c r="TXL117" s="11"/>
      <c r="TXM117" s="11"/>
      <c r="TXN117" s="11"/>
      <c r="TXO117" s="11"/>
      <c r="TXP117" s="11"/>
      <c r="TXQ117" s="11"/>
      <c r="TXR117" s="11"/>
      <c r="TXS117" s="11"/>
      <c r="TXT117" s="11"/>
      <c r="TXU117" s="11"/>
      <c r="TXV117" s="11"/>
      <c r="TXW117" s="11"/>
      <c r="TXX117" s="11"/>
      <c r="TXY117" s="11"/>
      <c r="TXZ117" s="11"/>
      <c r="TYA117" s="11"/>
      <c r="TYB117" s="11"/>
      <c r="TYC117" s="11"/>
      <c r="TYD117" s="11"/>
      <c r="TYE117" s="11"/>
      <c r="TYF117" s="11"/>
      <c r="TYG117" s="11"/>
      <c r="TYH117" s="11"/>
      <c r="TYI117" s="11"/>
      <c r="TYJ117" s="11"/>
      <c r="TYK117" s="11"/>
      <c r="TYL117" s="11"/>
      <c r="TYM117" s="11"/>
      <c r="TYN117" s="11"/>
      <c r="TYO117" s="11"/>
      <c r="TYP117" s="11"/>
      <c r="TYQ117" s="11"/>
      <c r="TYR117" s="11"/>
      <c r="TYS117" s="11"/>
      <c r="TYT117" s="11"/>
      <c r="TYU117" s="11"/>
      <c r="TYV117" s="11"/>
      <c r="TYW117" s="11"/>
      <c r="TYX117" s="11"/>
      <c r="TYY117" s="11"/>
      <c r="TYZ117" s="11"/>
      <c r="TZA117" s="11"/>
      <c r="TZB117" s="11"/>
      <c r="TZC117" s="11"/>
      <c r="TZD117" s="11"/>
      <c r="TZE117" s="11"/>
      <c r="TZF117" s="11"/>
      <c r="TZG117" s="11"/>
      <c r="TZH117" s="11"/>
      <c r="TZI117" s="11"/>
      <c r="TZJ117" s="11"/>
      <c r="TZK117" s="11"/>
      <c r="TZL117" s="11"/>
      <c r="TZM117" s="11"/>
      <c r="TZN117" s="11"/>
      <c r="TZO117" s="11"/>
      <c r="TZP117" s="11"/>
      <c r="TZQ117" s="11"/>
      <c r="TZR117" s="11"/>
      <c r="TZS117" s="11"/>
      <c r="TZT117" s="11"/>
      <c r="TZU117" s="11"/>
      <c r="TZV117" s="11"/>
      <c r="TZW117" s="11"/>
      <c r="TZX117" s="11"/>
      <c r="TZY117" s="11"/>
      <c r="TZZ117" s="11"/>
      <c r="UAA117" s="11"/>
      <c r="UAB117" s="11"/>
      <c r="UAC117" s="11"/>
      <c r="UAD117" s="11"/>
      <c r="UAE117" s="11"/>
      <c r="UAF117" s="11"/>
      <c r="UAG117" s="11"/>
      <c r="UAH117" s="11"/>
      <c r="UAI117" s="11"/>
      <c r="UAJ117" s="11"/>
      <c r="UAK117" s="11"/>
      <c r="UAL117" s="11"/>
      <c r="UAM117" s="11"/>
      <c r="UAN117" s="11"/>
      <c r="UAO117" s="11"/>
      <c r="UAP117" s="11"/>
      <c r="UAQ117" s="11"/>
      <c r="UAR117" s="11"/>
      <c r="UAS117" s="11"/>
      <c r="UAT117" s="11"/>
      <c r="UAU117" s="11"/>
      <c r="UAV117" s="11"/>
      <c r="UAW117" s="11"/>
      <c r="UAX117" s="11"/>
      <c r="UAY117" s="11"/>
      <c r="UAZ117" s="11"/>
      <c r="UBA117" s="11"/>
      <c r="UBB117" s="11"/>
      <c r="UBC117" s="11"/>
      <c r="UBD117" s="11"/>
      <c r="UBE117" s="11"/>
      <c r="UBF117" s="11"/>
      <c r="UBG117" s="11"/>
      <c r="UBH117" s="11"/>
      <c r="UBI117" s="11"/>
      <c r="UBJ117" s="11"/>
      <c r="UBK117" s="11"/>
      <c r="UBL117" s="11"/>
      <c r="UBM117" s="11"/>
      <c r="UBN117" s="11"/>
      <c r="UBO117" s="11"/>
      <c r="UBP117" s="11"/>
      <c r="UBQ117" s="11"/>
      <c r="UBR117" s="11"/>
      <c r="UBS117" s="11"/>
      <c r="UBT117" s="11"/>
      <c r="UBU117" s="11"/>
      <c r="UBV117" s="11"/>
      <c r="UBW117" s="11"/>
      <c r="UBX117" s="11"/>
      <c r="UBY117" s="11"/>
      <c r="UBZ117" s="11"/>
      <c r="UCA117" s="11"/>
      <c r="UCB117" s="11"/>
      <c r="UCC117" s="11"/>
      <c r="UCD117" s="11"/>
      <c r="UCE117" s="11"/>
      <c r="UCF117" s="11"/>
      <c r="UCG117" s="11"/>
      <c r="UCH117" s="11"/>
      <c r="UCI117" s="11"/>
      <c r="UCJ117" s="11"/>
      <c r="UCK117" s="11"/>
      <c r="UCL117" s="11"/>
      <c r="UCM117" s="11"/>
      <c r="UCN117" s="11"/>
      <c r="UCO117" s="11"/>
      <c r="UCP117" s="11"/>
      <c r="UCQ117" s="11"/>
      <c r="UCR117" s="11"/>
      <c r="UCS117" s="11"/>
      <c r="UCT117" s="11"/>
      <c r="UCU117" s="11"/>
      <c r="UCV117" s="11"/>
      <c r="UCW117" s="11"/>
      <c r="UCX117" s="11"/>
      <c r="UCY117" s="11"/>
      <c r="UCZ117" s="11"/>
      <c r="UDA117" s="11"/>
      <c r="UDB117" s="11"/>
      <c r="UDC117" s="11"/>
      <c r="UDD117" s="11"/>
      <c r="UDE117" s="11"/>
      <c r="UDF117" s="11"/>
      <c r="UDG117" s="11"/>
      <c r="UDH117" s="11"/>
      <c r="UDI117" s="11"/>
      <c r="UDJ117" s="11"/>
      <c r="UDK117" s="11"/>
      <c r="UDL117" s="11"/>
      <c r="UDM117" s="11"/>
      <c r="UDN117" s="11"/>
      <c r="UDO117" s="11"/>
      <c r="UDP117" s="11"/>
      <c r="UDQ117" s="11"/>
      <c r="UDR117" s="11"/>
      <c r="UDS117" s="11"/>
      <c r="UDT117" s="11"/>
      <c r="UDU117" s="11"/>
      <c r="UDV117" s="11"/>
      <c r="UDW117" s="11"/>
      <c r="UDX117" s="11"/>
      <c r="UDY117" s="11"/>
      <c r="UDZ117" s="11"/>
      <c r="UEA117" s="11"/>
      <c r="UEB117" s="11"/>
      <c r="UEC117" s="11"/>
      <c r="UED117" s="11"/>
      <c r="UEE117" s="11"/>
      <c r="UEF117" s="11"/>
      <c r="UEG117" s="11"/>
      <c r="UEH117" s="11"/>
      <c r="UEI117" s="11"/>
      <c r="UEJ117" s="11"/>
      <c r="UEK117" s="11"/>
      <c r="UEL117" s="11"/>
      <c r="UEM117" s="11"/>
      <c r="UEN117" s="11"/>
      <c r="UEO117" s="11"/>
      <c r="UEP117" s="11"/>
      <c r="UEQ117" s="11"/>
      <c r="UER117" s="11"/>
      <c r="UES117" s="11"/>
      <c r="UET117" s="11"/>
      <c r="UEU117" s="11"/>
      <c r="UEV117" s="11"/>
      <c r="UEW117" s="11"/>
      <c r="UEX117" s="11"/>
      <c r="UEY117" s="11"/>
      <c r="UEZ117" s="11"/>
      <c r="UFA117" s="11"/>
      <c r="UFB117" s="11"/>
      <c r="UFC117" s="11"/>
      <c r="UFD117" s="11"/>
      <c r="UFE117" s="11"/>
      <c r="UFF117" s="11"/>
      <c r="UFG117" s="11"/>
      <c r="UFH117" s="11"/>
      <c r="UFI117" s="11"/>
      <c r="UFJ117" s="11"/>
      <c r="UFK117" s="11"/>
      <c r="UFL117" s="11"/>
      <c r="UFM117" s="11"/>
      <c r="UFN117" s="11"/>
      <c r="UFO117" s="11"/>
      <c r="UFP117" s="11"/>
      <c r="UFQ117" s="11"/>
      <c r="UFR117" s="11"/>
      <c r="UFS117" s="11"/>
      <c r="UFT117" s="11"/>
      <c r="UFU117" s="11"/>
      <c r="UFV117" s="11"/>
      <c r="UFW117" s="11"/>
      <c r="UFX117" s="11"/>
      <c r="UFY117" s="11"/>
      <c r="UFZ117" s="11"/>
      <c r="UGA117" s="11"/>
      <c r="UGB117" s="11"/>
      <c r="UGC117" s="11"/>
      <c r="UGD117" s="11"/>
      <c r="UGE117" s="11"/>
      <c r="UGF117" s="11"/>
      <c r="UGG117" s="11"/>
      <c r="UGH117" s="11"/>
      <c r="UGI117" s="11"/>
      <c r="UGJ117" s="11"/>
      <c r="UGK117" s="11"/>
      <c r="UGL117" s="11"/>
      <c r="UGM117" s="11"/>
      <c r="UGN117" s="11"/>
      <c r="UGO117" s="11"/>
      <c r="UGP117" s="11"/>
      <c r="UGQ117" s="11"/>
      <c r="UGR117" s="11"/>
      <c r="UGS117" s="11"/>
      <c r="UGT117" s="11"/>
      <c r="UGU117" s="11"/>
      <c r="UGV117" s="11"/>
      <c r="UGW117" s="11"/>
      <c r="UGX117" s="11"/>
      <c r="UGY117" s="11"/>
      <c r="UGZ117" s="11"/>
      <c r="UHA117" s="11"/>
      <c r="UHB117" s="11"/>
      <c r="UHC117" s="11"/>
      <c r="UHD117" s="11"/>
      <c r="UHE117" s="11"/>
      <c r="UHF117" s="11"/>
      <c r="UHG117" s="11"/>
      <c r="UHH117" s="11"/>
      <c r="UHI117" s="11"/>
      <c r="UHJ117" s="11"/>
      <c r="UHK117" s="11"/>
      <c r="UHL117" s="11"/>
      <c r="UHM117" s="11"/>
      <c r="UHN117" s="11"/>
      <c r="UHO117" s="11"/>
      <c r="UHP117" s="11"/>
      <c r="UHQ117" s="11"/>
      <c r="UHR117" s="11"/>
      <c r="UHS117" s="11"/>
      <c r="UHT117" s="11"/>
      <c r="UHU117" s="11"/>
      <c r="UHV117" s="11"/>
      <c r="UHW117" s="11"/>
      <c r="UHX117" s="11"/>
      <c r="UHY117" s="11"/>
      <c r="UHZ117" s="11"/>
      <c r="UIA117" s="11"/>
      <c r="UIB117" s="11"/>
      <c r="UIC117" s="11"/>
      <c r="UID117" s="11"/>
      <c r="UIE117" s="11"/>
      <c r="UIF117" s="11"/>
      <c r="UIG117" s="11"/>
      <c r="UIH117" s="11"/>
      <c r="UII117" s="11"/>
      <c r="UIJ117" s="11"/>
      <c r="UIK117" s="11"/>
      <c r="UIL117" s="11"/>
      <c r="UIM117" s="11"/>
      <c r="UIN117" s="11"/>
      <c r="UIO117" s="11"/>
      <c r="UIP117" s="11"/>
      <c r="UIQ117" s="11"/>
      <c r="UIR117" s="11"/>
      <c r="UIS117" s="11"/>
      <c r="UIT117" s="11"/>
      <c r="UIU117" s="11"/>
      <c r="UIV117" s="11"/>
      <c r="UIW117" s="11"/>
      <c r="UIX117" s="11"/>
      <c r="UIY117" s="11"/>
      <c r="UIZ117" s="11"/>
      <c r="UJA117" s="11"/>
      <c r="UJB117" s="11"/>
      <c r="UJC117" s="11"/>
      <c r="UJD117" s="11"/>
      <c r="UJE117" s="11"/>
      <c r="UJF117" s="11"/>
      <c r="UJG117" s="11"/>
      <c r="UJH117" s="11"/>
      <c r="UJI117" s="11"/>
      <c r="UJJ117" s="11"/>
      <c r="UJK117" s="11"/>
      <c r="UJL117" s="11"/>
      <c r="UJM117" s="11"/>
      <c r="UJN117" s="11"/>
      <c r="UJO117" s="11"/>
      <c r="UJP117" s="11"/>
      <c r="UJQ117" s="11"/>
      <c r="UJR117" s="11"/>
      <c r="UJS117" s="11"/>
      <c r="UJT117" s="11"/>
      <c r="UJU117" s="11"/>
      <c r="UJV117" s="11"/>
      <c r="UJW117" s="11"/>
      <c r="UJX117" s="11"/>
      <c r="UJY117" s="11"/>
      <c r="UJZ117" s="11"/>
      <c r="UKA117" s="11"/>
      <c r="UKB117" s="11"/>
      <c r="UKC117" s="11"/>
      <c r="UKD117" s="11"/>
      <c r="UKE117" s="11"/>
      <c r="UKF117" s="11"/>
      <c r="UKG117" s="11"/>
      <c r="UKH117" s="11"/>
      <c r="UKI117" s="11"/>
      <c r="UKJ117" s="11"/>
      <c r="UKK117" s="11"/>
      <c r="UKL117" s="11"/>
      <c r="UKM117" s="11"/>
      <c r="UKN117" s="11"/>
      <c r="UKO117" s="11"/>
      <c r="UKP117" s="11"/>
      <c r="UKQ117" s="11"/>
      <c r="UKR117" s="11"/>
      <c r="UKS117" s="11"/>
      <c r="UKT117" s="11"/>
      <c r="UKU117" s="11"/>
      <c r="UKV117" s="11"/>
      <c r="UKW117" s="11"/>
      <c r="UKX117" s="11"/>
      <c r="UKY117" s="11"/>
      <c r="UKZ117" s="11"/>
      <c r="ULA117" s="11"/>
      <c r="ULB117" s="11"/>
      <c r="ULC117" s="11"/>
      <c r="ULD117" s="11"/>
      <c r="ULE117" s="11"/>
      <c r="ULF117" s="11"/>
      <c r="ULG117" s="11"/>
      <c r="ULH117" s="11"/>
      <c r="ULI117" s="11"/>
      <c r="ULJ117" s="11"/>
      <c r="ULK117" s="11"/>
      <c r="ULL117" s="11"/>
      <c r="ULM117" s="11"/>
      <c r="ULN117" s="11"/>
      <c r="ULO117" s="11"/>
      <c r="ULP117" s="11"/>
      <c r="ULQ117" s="11"/>
      <c r="ULR117" s="11"/>
      <c r="ULS117" s="11"/>
      <c r="ULT117" s="11"/>
      <c r="ULU117" s="11"/>
      <c r="ULV117" s="11"/>
      <c r="ULW117" s="11"/>
      <c r="ULX117" s="11"/>
      <c r="ULY117" s="11"/>
      <c r="ULZ117" s="11"/>
      <c r="UMA117" s="11"/>
      <c r="UMB117" s="11"/>
      <c r="UMC117" s="11"/>
      <c r="UMD117" s="11"/>
      <c r="UME117" s="11"/>
      <c r="UMF117" s="11"/>
      <c r="UMG117" s="11"/>
      <c r="UMH117" s="11"/>
      <c r="UMI117" s="11"/>
      <c r="UMJ117" s="11"/>
      <c r="UMK117" s="11"/>
      <c r="UML117" s="11"/>
      <c r="UMM117" s="11"/>
      <c r="UMN117" s="11"/>
      <c r="UMO117" s="11"/>
      <c r="UMP117" s="11"/>
      <c r="UMQ117" s="11"/>
      <c r="UMR117" s="11"/>
      <c r="UMS117" s="11"/>
      <c r="UMT117" s="11"/>
      <c r="UMU117" s="11"/>
      <c r="UMV117" s="11"/>
      <c r="UMW117" s="11"/>
      <c r="UMX117" s="11"/>
      <c r="UMY117" s="11"/>
      <c r="UMZ117" s="11"/>
      <c r="UNA117" s="11"/>
      <c r="UNB117" s="11"/>
      <c r="UNC117" s="11"/>
      <c r="UND117" s="11"/>
      <c r="UNE117" s="11"/>
      <c r="UNF117" s="11"/>
      <c r="UNG117" s="11"/>
      <c r="UNH117" s="11"/>
      <c r="UNI117" s="11"/>
      <c r="UNJ117" s="11"/>
      <c r="UNK117" s="11"/>
      <c r="UNL117" s="11"/>
      <c r="UNM117" s="11"/>
      <c r="UNN117" s="11"/>
      <c r="UNO117" s="11"/>
      <c r="UNP117" s="11"/>
      <c r="UNQ117" s="11"/>
      <c r="UNR117" s="11"/>
      <c r="UNS117" s="11"/>
      <c r="UNT117" s="11"/>
      <c r="UNU117" s="11"/>
      <c r="UNV117" s="11"/>
      <c r="UNW117" s="11"/>
      <c r="UNX117" s="11"/>
      <c r="UNY117" s="11"/>
      <c r="UNZ117" s="11"/>
      <c r="UOA117" s="11"/>
      <c r="UOB117" s="11"/>
      <c r="UOC117" s="11"/>
      <c r="UOD117" s="11"/>
      <c r="UOE117" s="11"/>
      <c r="UOF117" s="11"/>
      <c r="UOG117" s="11"/>
      <c r="UOH117" s="11"/>
      <c r="UOI117" s="11"/>
      <c r="UOJ117" s="11"/>
      <c r="UOK117" s="11"/>
      <c r="UOL117" s="11"/>
      <c r="UOM117" s="11"/>
      <c r="UON117" s="11"/>
      <c r="UOO117" s="11"/>
      <c r="UOP117" s="11"/>
      <c r="UOQ117" s="11"/>
      <c r="UOR117" s="11"/>
      <c r="UOS117" s="11"/>
      <c r="UOT117" s="11"/>
      <c r="UOU117" s="11"/>
      <c r="UOV117" s="11"/>
      <c r="UOW117" s="11"/>
      <c r="UOX117" s="11"/>
      <c r="UOY117" s="11"/>
      <c r="UOZ117" s="11"/>
      <c r="UPA117" s="11"/>
      <c r="UPB117" s="11"/>
      <c r="UPC117" s="11"/>
      <c r="UPD117" s="11"/>
      <c r="UPE117" s="11"/>
      <c r="UPF117" s="11"/>
      <c r="UPG117" s="11"/>
      <c r="UPH117" s="11"/>
      <c r="UPI117" s="11"/>
      <c r="UPJ117" s="11"/>
      <c r="UPK117" s="11"/>
      <c r="UPL117" s="11"/>
      <c r="UPM117" s="11"/>
      <c r="UPN117" s="11"/>
      <c r="UPO117" s="11"/>
      <c r="UPP117" s="11"/>
      <c r="UPQ117" s="11"/>
      <c r="UPR117" s="11"/>
      <c r="UPS117" s="11"/>
      <c r="UPT117" s="11"/>
      <c r="UPU117" s="11"/>
      <c r="UPV117" s="11"/>
      <c r="UPW117" s="11"/>
      <c r="UPX117" s="11"/>
      <c r="UPY117" s="11"/>
      <c r="UPZ117" s="11"/>
      <c r="UQA117" s="11"/>
      <c r="UQB117" s="11"/>
      <c r="UQC117" s="11"/>
      <c r="UQD117" s="11"/>
      <c r="UQE117" s="11"/>
      <c r="UQF117" s="11"/>
      <c r="UQG117" s="11"/>
      <c r="UQH117" s="11"/>
      <c r="UQI117" s="11"/>
      <c r="UQJ117" s="11"/>
      <c r="UQK117" s="11"/>
      <c r="UQL117" s="11"/>
      <c r="UQM117" s="11"/>
      <c r="UQN117" s="11"/>
      <c r="UQO117" s="11"/>
      <c r="UQP117" s="11"/>
      <c r="UQQ117" s="11"/>
      <c r="UQR117" s="11"/>
      <c r="UQS117" s="11"/>
      <c r="UQT117" s="11"/>
      <c r="UQU117" s="11"/>
      <c r="UQV117" s="11"/>
      <c r="UQW117" s="11"/>
      <c r="UQX117" s="11"/>
      <c r="UQY117" s="11"/>
      <c r="UQZ117" s="11"/>
      <c r="URA117" s="11"/>
      <c r="URB117" s="11"/>
      <c r="URC117" s="11"/>
      <c r="URD117" s="11"/>
      <c r="URE117" s="11"/>
      <c r="URF117" s="11"/>
      <c r="URG117" s="11"/>
      <c r="URH117" s="11"/>
      <c r="URI117" s="11"/>
      <c r="URJ117" s="11"/>
      <c r="URK117" s="11"/>
      <c r="URL117" s="11"/>
      <c r="URM117" s="11"/>
      <c r="URN117" s="11"/>
      <c r="URO117" s="11"/>
      <c r="URP117" s="11"/>
      <c r="URQ117" s="11"/>
      <c r="URR117" s="11"/>
      <c r="URS117" s="11"/>
      <c r="URT117" s="11"/>
      <c r="URU117" s="11"/>
      <c r="URV117" s="11"/>
      <c r="URW117" s="11"/>
      <c r="URX117" s="11"/>
      <c r="URY117" s="11"/>
      <c r="URZ117" s="11"/>
      <c r="USA117" s="11"/>
      <c r="USB117" s="11"/>
      <c r="USC117" s="11"/>
      <c r="USD117" s="11"/>
      <c r="USE117" s="11"/>
      <c r="USF117" s="11"/>
      <c r="USG117" s="11"/>
      <c r="USH117" s="11"/>
      <c r="USI117" s="11"/>
      <c r="USJ117" s="11"/>
      <c r="USK117" s="11"/>
      <c r="USL117" s="11"/>
      <c r="USM117" s="11"/>
      <c r="USN117" s="11"/>
      <c r="USO117" s="11"/>
      <c r="USP117" s="11"/>
      <c r="USQ117" s="11"/>
      <c r="USR117" s="11"/>
      <c r="USS117" s="11"/>
      <c r="UST117" s="11"/>
      <c r="USU117" s="11"/>
      <c r="USV117" s="11"/>
      <c r="USW117" s="11"/>
      <c r="USX117" s="11"/>
      <c r="USY117" s="11"/>
      <c r="USZ117" s="11"/>
      <c r="UTA117" s="11"/>
      <c r="UTB117" s="11"/>
      <c r="UTC117" s="11"/>
      <c r="UTD117" s="11"/>
      <c r="UTE117" s="11"/>
      <c r="UTF117" s="11"/>
      <c r="UTG117" s="11"/>
      <c r="UTH117" s="11"/>
      <c r="UTI117" s="11"/>
      <c r="UTJ117" s="11"/>
      <c r="UTK117" s="11"/>
      <c r="UTL117" s="11"/>
      <c r="UTM117" s="11"/>
      <c r="UTN117" s="11"/>
      <c r="UTO117" s="11"/>
      <c r="UTP117" s="11"/>
      <c r="UTQ117" s="11"/>
      <c r="UTR117" s="11"/>
      <c r="UTS117" s="11"/>
      <c r="UTT117" s="11"/>
      <c r="UTU117" s="11"/>
      <c r="UTV117" s="11"/>
      <c r="UTW117" s="11"/>
      <c r="UTX117" s="11"/>
      <c r="UTY117" s="11"/>
      <c r="UTZ117" s="11"/>
      <c r="UUA117" s="11"/>
      <c r="UUB117" s="11"/>
      <c r="UUC117" s="11"/>
      <c r="UUD117" s="11"/>
      <c r="UUE117" s="11"/>
      <c r="UUF117" s="11"/>
      <c r="UUG117" s="11"/>
      <c r="UUH117" s="11"/>
      <c r="UUI117" s="11"/>
      <c r="UUJ117" s="11"/>
      <c r="UUK117" s="11"/>
      <c r="UUL117" s="11"/>
      <c r="UUM117" s="11"/>
      <c r="UUN117" s="11"/>
      <c r="UUO117" s="11"/>
      <c r="UUP117" s="11"/>
      <c r="UUQ117" s="11"/>
      <c r="UUR117" s="11"/>
      <c r="UUS117" s="11"/>
      <c r="UUT117" s="11"/>
      <c r="UUU117" s="11"/>
      <c r="UUV117" s="11"/>
      <c r="UUW117" s="11"/>
      <c r="UUX117" s="11"/>
      <c r="UUY117" s="11"/>
      <c r="UUZ117" s="11"/>
      <c r="UVA117" s="11"/>
      <c r="UVB117" s="11"/>
      <c r="UVC117" s="11"/>
      <c r="UVD117" s="11"/>
      <c r="UVE117" s="11"/>
      <c r="UVF117" s="11"/>
      <c r="UVG117" s="11"/>
      <c r="UVH117" s="11"/>
      <c r="UVI117" s="11"/>
      <c r="UVJ117" s="11"/>
      <c r="UVK117" s="11"/>
      <c r="UVL117" s="11"/>
      <c r="UVM117" s="11"/>
      <c r="UVN117" s="11"/>
      <c r="UVO117" s="11"/>
      <c r="UVP117" s="11"/>
      <c r="UVQ117" s="11"/>
      <c r="UVR117" s="11"/>
      <c r="UVS117" s="11"/>
      <c r="UVT117" s="11"/>
      <c r="UVU117" s="11"/>
      <c r="UVV117" s="11"/>
      <c r="UVW117" s="11"/>
      <c r="UVX117" s="11"/>
      <c r="UVY117" s="11"/>
      <c r="UVZ117" s="11"/>
      <c r="UWA117" s="11"/>
      <c r="UWB117" s="11"/>
      <c r="UWC117" s="11"/>
      <c r="UWD117" s="11"/>
      <c r="UWE117" s="11"/>
      <c r="UWF117" s="11"/>
      <c r="UWG117" s="11"/>
      <c r="UWH117" s="11"/>
      <c r="UWI117" s="11"/>
      <c r="UWJ117" s="11"/>
      <c r="UWK117" s="11"/>
      <c r="UWL117" s="11"/>
      <c r="UWM117" s="11"/>
      <c r="UWN117" s="11"/>
      <c r="UWO117" s="11"/>
      <c r="UWP117" s="11"/>
      <c r="UWQ117" s="11"/>
      <c r="UWR117" s="11"/>
      <c r="UWS117" s="11"/>
      <c r="UWT117" s="11"/>
      <c r="UWU117" s="11"/>
      <c r="UWV117" s="11"/>
      <c r="UWW117" s="11"/>
      <c r="UWX117" s="11"/>
      <c r="UWY117" s="11"/>
      <c r="UWZ117" s="11"/>
      <c r="UXA117" s="11"/>
      <c r="UXB117" s="11"/>
      <c r="UXC117" s="11"/>
      <c r="UXD117" s="11"/>
      <c r="UXE117" s="11"/>
      <c r="UXF117" s="11"/>
      <c r="UXG117" s="11"/>
      <c r="UXH117" s="11"/>
      <c r="UXI117" s="11"/>
      <c r="UXJ117" s="11"/>
      <c r="UXK117" s="11"/>
      <c r="UXL117" s="11"/>
      <c r="UXM117" s="11"/>
      <c r="UXN117" s="11"/>
      <c r="UXO117" s="11"/>
      <c r="UXP117" s="11"/>
      <c r="UXQ117" s="11"/>
      <c r="UXR117" s="11"/>
      <c r="UXS117" s="11"/>
      <c r="UXT117" s="11"/>
      <c r="UXU117" s="11"/>
      <c r="UXV117" s="11"/>
      <c r="UXW117" s="11"/>
      <c r="UXX117" s="11"/>
      <c r="UXY117" s="11"/>
      <c r="UXZ117" s="11"/>
      <c r="UYA117" s="11"/>
      <c r="UYB117" s="11"/>
      <c r="UYC117" s="11"/>
      <c r="UYD117" s="11"/>
      <c r="UYE117" s="11"/>
      <c r="UYF117" s="11"/>
      <c r="UYG117" s="11"/>
      <c r="UYH117" s="11"/>
      <c r="UYI117" s="11"/>
      <c r="UYJ117" s="11"/>
      <c r="UYK117" s="11"/>
      <c r="UYL117" s="11"/>
      <c r="UYM117" s="11"/>
      <c r="UYN117" s="11"/>
      <c r="UYO117" s="11"/>
      <c r="UYP117" s="11"/>
      <c r="UYQ117" s="11"/>
      <c r="UYR117" s="11"/>
      <c r="UYS117" s="11"/>
      <c r="UYT117" s="11"/>
      <c r="UYU117" s="11"/>
      <c r="UYV117" s="11"/>
      <c r="UYW117" s="11"/>
      <c r="UYX117" s="11"/>
      <c r="UYY117" s="11"/>
      <c r="UYZ117" s="11"/>
      <c r="UZA117" s="11"/>
      <c r="UZB117" s="11"/>
      <c r="UZC117" s="11"/>
      <c r="UZD117" s="11"/>
      <c r="UZE117" s="11"/>
      <c r="UZF117" s="11"/>
      <c r="UZG117" s="11"/>
      <c r="UZH117" s="11"/>
      <c r="UZI117" s="11"/>
      <c r="UZJ117" s="11"/>
      <c r="UZK117" s="11"/>
      <c r="UZL117" s="11"/>
      <c r="UZM117" s="11"/>
      <c r="UZN117" s="11"/>
      <c r="UZO117" s="11"/>
      <c r="UZP117" s="11"/>
      <c r="UZQ117" s="11"/>
      <c r="UZR117" s="11"/>
      <c r="UZS117" s="11"/>
      <c r="UZT117" s="11"/>
      <c r="UZU117" s="11"/>
      <c r="UZV117" s="11"/>
      <c r="UZW117" s="11"/>
      <c r="UZX117" s="11"/>
      <c r="UZY117" s="11"/>
      <c r="UZZ117" s="11"/>
      <c r="VAA117" s="11"/>
      <c r="VAB117" s="11"/>
      <c r="VAC117" s="11"/>
      <c r="VAD117" s="11"/>
      <c r="VAE117" s="11"/>
      <c r="VAF117" s="11"/>
      <c r="VAG117" s="11"/>
      <c r="VAH117" s="11"/>
      <c r="VAI117" s="11"/>
      <c r="VAJ117" s="11"/>
      <c r="VAK117" s="11"/>
      <c r="VAL117" s="11"/>
      <c r="VAM117" s="11"/>
      <c r="VAN117" s="11"/>
      <c r="VAO117" s="11"/>
      <c r="VAP117" s="11"/>
      <c r="VAQ117" s="11"/>
      <c r="VAR117" s="11"/>
      <c r="VAS117" s="11"/>
      <c r="VAT117" s="11"/>
      <c r="VAU117" s="11"/>
      <c r="VAV117" s="11"/>
      <c r="VAW117" s="11"/>
      <c r="VAX117" s="11"/>
      <c r="VAY117" s="11"/>
      <c r="VAZ117" s="11"/>
      <c r="VBA117" s="11"/>
      <c r="VBB117" s="11"/>
      <c r="VBC117" s="11"/>
      <c r="VBD117" s="11"/>
      <c r="VBE117" s="11"/>
      <c r="VBF117" s="11"/>
      <c r="VBG117" s="11"/>
      <c r="VBH117" s="11"/>
      <c r="VBI117" s="11"/>
      <c r="VBJ117" s="11"/>
      <c r="VBK117" s="11"/>
      <c r="VBL117" s="11"/>
      <c r="VBM117" s="11"/>
      <c r="VBN117" s="11"/>
      <c r="VBO117" s="11"/>
      <c r="VBP117" s="11"/>
      <c r="VBQ117" s="11"/>
      <c r="VBR117" s="11"/>
      <c r="VBS117" s="11"/>
      <c r="VBT117" s="11"/>
      <c r="VBU117" s="11"/>
      <c r="VBV117" s="11"/>
      <c r="VBW117" s="11"/>
      <c r="VBX117" s="11"/>
      <c r="VBY117" s="11"/>
      <c r="VBZ117" s="11"/>
      <c r="VCA117" s="11"/>
      <c r="VCB117" s="11"/>
      <c r="VCC117" s="11"/>
      <c r="VCD117" s="11"/>
      <c r="VCE117" s="11"/>
      <c r="VCF117" s="11"/>
      <c r="VCG117" s="11"/>
      <c r="VCH117" s="11"/>
      <c r="VCI117" s="11"/>
      <c r="VCJ117" s="11"/>
      <c r="VCK117" s="11"/>
      <c r="VCL117" s="11"/>
      <c r="VCM117" s="11"/>
      <c r="VCN117" s="11"/>
      <c r="VCO117" s="11"/>
      <c r="VCP117" s="11"/>
      <c r="VCQ117" s="11"/>
      <c r="VCR117" s="11"/>
      <c r="VCS117" s="11"/>
      <c r="VCT117" s="11"/>
      <c r="VCU117" s="11"/>
      <c r="VCV117" s="11"/>
      <c r="VCW117" s="11"/>
      <c r="VCX117" s="11"/>
      <c r="VCY117" s="11"/>
      <c r="VCZ117" s="11"/>
      <c r="VDA117" s="11"/>
      <c r="VDB117" s="11"/>
      <c r="VDC117" s="11"/>
      <c r="VDD117" s="11"/>
      <c r="VDE117" s="11"/>
      <c r="VDF117" s="11"/>
      <c r="VDG117" s="11"/>
      <c r="VDH117" s="11"/>
      <c r="VDI117" s="11"/>
      <c r="VDJ117" s="11"/>
      <c r="VDK117" s="11"/>
      <c r="VDL117" s="11"/>
      <c r="VDM117" s="11"/>
      <c r="VDN117" s="11"/>
      <c r="VDO117" s="11"/>
      <c r="VDP117" s="11"/>
      <c r="VDQ117" s="11"/>
      <c r="VDR117" s="11"/>
      <c r="VDS117" s="11"/>
      <c r="VDT117" s="11"/>
      <c r="VDU117" s="11"/>
      <c r="VDV117" s="11"/>
      <c r="VDW117" s="11"/>
      <c r="VDX117" s="11"/>
      <c r="VDY117" s="11"/>
      <c r="VDZ117" s="11"/>
      <c r="VEA117" s="11"/>
      <c r="VEB117" s="11"/>
      <c r="VEC117" s="11"/>
      <c r="VED117" s="11"/>
      <c r="VEE117" s="11"/>
      <c r="VEF117" s="11"/>
      <c r="VEG117" s="11"/>
      <c r="VEH117" s="11"/>
      <c r="VEI117" s="11"/>
      <c r="VEJ117" s="11"/>
      <c r="VEK117" s="11"/>
      <c r="VEL117" s="11"/>
      <c r="VEM117" s="11"/>
      <c r="VEN117" s="11"/>
      <c r="VEO117" s="11"/>
      <c r="VEP117" s="11"/>
      <c r="VEQ117" s="11"/>
      <c r="VER117" s="11"/>
      <c r="VES117" s="11"/>
      <c r="VET117" s="11"/>
      <c r="VEU117" s="11"/>
      <c r="VEV117" s="11"/>
      <c r="VEW117" s="11"/>
      <c r="VEX117" s="11"/>
      <c r="VEY117" s="11"/>
      <c r="VEZ117" s="11"/>
      <c r="VFA117" s="11"/>
      <c r="VFB117" s="11"/>
      <c r="VFC117" s="11"/>
      <c r="VFD117" s="11"/>
      <c r="VFE117" s="11"/>
      <c r="VFF117" s="11"/>
      <c r="VFG117" s="11"/>
      <c r="VFH117" s="11"/>
      <c r="VFI117" s="11"/>
      <c r="VFJ117" s="11"/>
      <c r="VFK117" s="11"/>
      <c r="VFL117" s="11"/>
      <c r="VFM117" s="11"/>
      <c r="VFN117" s="11"/>
      <c r="VFO117" s="11"/>
      <c r="VFP117" s="11"/>
      <c r="VFQ117" s="11"/>
      <c r="VFR117" s="11"/>
      <c r="VFS117" s="11"/>
      <c r="VFT117" s="11"/>
      <c r="VFU117" s="11"/>
      <c r="VFV117" s="11"/>
      <c r="VFW117" s="11"/>
      <c r="VFX117" s="11"/>
      <c r="VFY117" s="11"/>
      <c r="VFZ117" s="11"/>
      <c r="VGA117" s="11"/>
      <c r="VGB117" s="11"/>
      <c r="VGC117" s="11"/>
      <c r="VGD117" s="11"/>
      <c r="VGE117" s="11"/>
      <c r="VGF117" s="11"/>
      <c r="VGG117" s="11"/>
      <c r="VGH117" s="11"/>
      <c r="VGI117" s="11"/>
      <c r="VGJ117" s="11"/>
      <c r="VGK117" s="11"/>
      <c r="VGL117" s="11"/>
      <c r="VGM117" s="11"/>
      <c r="VGN117" s="11"/>
      <c r="VGO117" s="11"/>
      <c r="VGP117" s="11"/>
      <c r="VGQ117" s="11"/>
      <c r="VGR117" s="11"/>
      <c r="VGS117" s="11"/>
      <c r="VGT117" s="11"/>
      <c r="VGU117" s="11"/>
      <c r="VGV117" s="11"/>
      <c r="VGW117" s="11"/>
      <c r="VGX117" s="11"/>
      <c r="VGY117" s="11"/>
      <c r="VGZ117" s="11"/>
      <c r="VHA117" s="11"/>
      <c r="VHB117" s="11"/>
      <c r="VHC117" s="11"/>
      <c r="VHD117" s="11"/>
      <c r="VHE117" s="11"/>
      <c r="VHF117" s="11"/>
      <c r="VHG117" s="11"/>
      <c r="VHH117" s="11"/>
      <c r="VHI117" s="11"/>
      <c r="VHJ117" s="11"/>
      <c r="VHK117" s="11"/>
      <c r="VHL117" s="11"/>
      <c r="VHM117" s="11"/>
      <c r="VHN117" s="11"/>
      <c r="VHO117" s="11"/>
      <c r="VHP117" s="11"/>
      <c r="VHQ117" s="11"/>
      <c r="VHR117" s="11"/>
      <c r="VHS117" s="11"/>
      <c r="VHT117" s="11"/>
      <c r="VHU117" s="11"/>
      <c r="VHV117" s="11"/>
      <c r="VHW117" s="11"/>
      <c r="VHX117" s="11"/>
      <c r="VHY117" s="11"/>
      <c r="VHZ117" s="11"/>
      <c r="VIA117" s="11"/>
      <c r="VIB117" s="11"/>
      <c r="VIC117" s="11"/>
      <c r="VID117" s="11"/>
      <c r="VIE117" s="11"/>
      <c r="VIF117" s="11"/>
      <c r="VIG117" s="11"/>
      <c r="VIH117" s="11"/>
      <c r="VII117" s="11"/>
      <c r="VIJ117" s="11"/>
      <c r="VIK117" s="11"/>
      <c r="VIL117" s="11"/>
      <c r="VIM117" s="11"/>
      <c r="VIN117" s="11"/>
      <c r="VIO117" s="11"/>
      <c r="VIP117" s="11"/>
      <c r="VIQ117" s="11"/>
      <c r="VIR117" s="11"/>
      <c r="VIS117" s="11"/>
      <c r="VIT117" s="11"/>
      <c r="VIU117" s="11"/>
      <c r="VIV117" s="11"/>
      <c r="VIW117" s="11"/>
      <c r="VIX117" s="11"/>
      <c r="VIY117" s="11"/>
      <c r="VIZ117" s="11"/>
      <c r="VJA117" s="11"/>
      <c r="VJB117" s="11"/>
      <c r="VJC117" s="11"/>
      <c r="VJD117" s="11"/>
      <c r="VJE117" s="11"/>
      <c r="VJF117" s="11"/>
      <c r="VJG117" s="11"/>
      <c r="VJH117" s="11"/>
      <c r="VJI117" s="11"/>
      <c r="VJJ117" s="11"/>
      <c r="VJK117" s="11"/>
      <c r="VJL117" s="11"/>
      <c r="VJM117" s="11"/>
      <c r="VJN117" s="11"/>
      <c r="VJO117" s="11"/>
      <c r="VJP117" s="11"/>
      <c r="VJQ117" s="11"/>
      <c r="VJR117" s="11"/>
      <c r="VJS117" s="11"/>
      <c r="VJT117" s="11"/>
      <c r="VJU117" s="11"/>
      <c r="VJV117" s="11"/>
      <c r="VJW117" s="11"/>
      <c r="VJX117" s="11"/>
      <c r="VJY117" s="11"/>
      <c r="VJZ117" s="11"/>
      <c r="VKA117" s="11"/>
      <c r="VKB117" s="11"/>
      <c r="VKC117" s="11"/>
      <c r="VKD117" s="11"/>
      <c r="VKE117" s="11"/>
      <c r="VKF117" s="11"/>
      <c r="VKG117" s="11"/>
      <c r="VKH117" s="11"/>
      <c r="VKI117" s="11"/>
      <c r="VKJ117" s="11"/>
      <c r="VKK117" s="11"/>
      <c r="VKL117" s="11"/>
      <c r="VKM117" s="11"/>
      <c r="VKN117" s="11"/>
      <c r="VKO117" s="11"/>
      <c r="VKP117" s="11"/>
      <c r="VKQ117" s="11"/>
      <c r="VKR117" s="11"/>
      <c r="VKS117" s="11"/>
      <c r="VKT117" s="11"/>
      <c r="VKU117" s="11"/>
      <c r="VKV117" s="11"/>
      <c r="VKW117" s="11"/>
      <c r="VKX117" s="11"/>
      <c r="VKY117" s="11"/>
      <c r="VKZ117" s="11"/>
      <c r="VLA117" s="11"/>
      <c r="VLB117" s="11"/>
      <c r="VLC117" s="11"/>
      <c r="VLD117" s="11"/>
      <c r="VLE117" s="11"/>
      <c r="VLF117" s="11"/>
      <c r="VLG117" s="11"/>
      <c r="VLH117" s="11"/>
      <c r="VLI117" s="11"/>
      <c r="VLJ117" s="11"/>
      <c r="VLK117" s="11"/>
      <c r="VLL117" s="11"/>
      <c r="VLM117" s="11"/>
      <c r="VLN117" s="11"/>
      <c r="VLO117" s="11"/>
      <c r="VLP117" s="11"/>
      <c r="VLQ117" s="11"/>
      <c r="VLR117" s="11"/>
      <c r="VLS117" s="11"/>
      <c r="VLT117" s="11"/>
      <c r="VLU117" s="11"/>
      <c r="VLV117" s="11"/>
      <c r="VLW117" s="11"/>
      <c r="VLX117" s="11"/>
      <c r="VLY117" s="11"/>
      <c r="VLZ117" s="11"/>
      <c r="VMA117" s="11"/>
      <c r="VMB117" s="11"/>
      <c r="VMC117" s="11"/>
      <c r="VMD117" s="11"/>
      <c r="VME117" s="11"/>
      <c r="VMF117" s="11"/>
      <c r="VMG117" s="11"/>
      <c r="VMH117" s="11"/>
      <c r="VMI117" s="11"/>
      <c r="VMJ117" s="11"/>
      <c r="VMK117" s="11"/>
      <c r="VML117" s="11"/>
      <c r="VMM117" s="11"/>
      <c r="VMN117" s="11"/>
      <c r="VMO117" s="11"/>
      <c r="VMP117" s="11"/>
      <c r="VMQ117" s="11"/>
      <c r="VMR117" s="11"/>
      <c r="VMS117" s="11"/>
      <c r="VMT117" s="11"/>
      <c r="VMU117" s="11"/>
      <c r="VMV117" s="11"/>
      <c r="VMW117" s="11"/>
      <c r="VMX117" s="11"/>
      <c r="VMY117" s="11"/>
      <c r="VMZ117" s="11"/>
      <c r="VNA117" s="11"/>
      <c r="VNB117" s="11"/>
      <c r="VNC117" s="11"/>
      <c r="VND117" s="11"/>
      <c r="VNE117" s="11"/>
      <c r="VNF117" s="11"/>
      <c r="VNG117" s="11"/>
      <c r="VNH117" s="11"/>
      <c r="VNI117" s="11"/>
      <c r="VNJ117" s="11"/>
      <c r="VNK117" s="11"/>
      <c r="VNL117" s="11"/>
      <c r="VNM117" s="11"/>
      <c r="VNN117" s="11"/>
      <c r="VNO117" s="11"/>
      <c r="VNP117" s="11"/>
      <c r="VNQ117" s="11"/>
      <c r="VNR117" s="11"/>
      <c r="VNS117" s="11"/>
      <c r="VNT117" s="11"/>
      <c r="VNU117" s="11"/>
      <c r="VNV117" s="11"/>
      <c r="VNW117" s="11"/>
      <c r="VNX117" s="11"/>
      <c r="VNY117" s="11"/>
      <c r="VNZ117" s="11"/>
      <c r="VOA117" s="11"/>
      <c r="VOB117" s="11"/>
      <c r="VOC117" s="11"/>
      <c r="VOD117" s="11"/>
      <c r="VOE117" s="11"/>
      <c r="VOF117" s="11"/>
      <c r="VOG117" s="11"/>
      <c r="VOH117" s="11"/>
      <c r="VOI117" s="11"/>
      <c r="VOJ117" s="11"/>
      <c r="VOK117" s="11"/>
      <c r="VOL117" s="11"/>
      <c r="VOM117" s="11"/>
      <c r="VON117" s="11"/>
      <c r="VOO117" s="11"/>
      <c r="VOP117" s="11"/>
      <c r="VOQ117" s="11"/>
      <c r="VOR117" s="11"/>
      <c r="VOS117" s="11"/>
      <c r="VOT117" s="11"/>
      <c r="VOU117" s="11"/>
      <c r="VOV117" s="11"/>
      <c r="VOW117" s="11"/>
      <c r="VOX117" s="11"/>
      <c r="VOY117" s="11"/>
      <c r="VOZ117" s="11"/>
      <c r="VPA117" s="11"/>
      <c r="VPB117" s="11"/>
      <c r="VPC117" s="11"/>
      <c r="VPD117" s="11"/>
      <c r="VPE117" s="11"/>
      <c r="VPF117" s="11"/>
      <c r="VPG117" s="11"/>
      <c r="VPH117" s="11"/>
      <c r="VPI117" s="11"/>
      <c r="VPJ117" s="11"/>
      <c r="VPK117" s="11"/>
      <c r="VPL117" s="11"/>
      <c r="VPM117" s="11"/>
      <c r="VPN117" s="11"/>
      <c r="VPO117" s="11"/>
      <c r="VPP117" s="11"/>
      <c r="VPQ117" s="11"/>
      <c r="VPR117" s="11"/>
      <c r="VPS117" s="11"/>
      <c r="VPT117" s="11"/>
      <c r="VPU117" s="11"/>
      <c r="VPV117" s="11"/>
      <c r="VPW117" s="11"/>
      <c r="VPX117" s="11"/>
      <c r="VPY117" s="11"/>
      <c r="VPZ117" s="11"/>
      <c r="VQA117" s="11"/>
      <c r="VQB117" s="11"/>
      <c r="VQC117" s="11"/>
      <c r="VQD117" s="11"/>
      <c r="VQE117" s="11"/>
      <c r="VQF117" s="11"/>
      <c r="VQG117" s="11"/>
      <c r="VQH117" s="11"/>
      <c r="VQI117" s="11"/>
      <c r="VQJ117" s="11"/>
      <c r="VQK117" s="11"/>
      <c r="VQL117" s="11"/>
      <c r="VQM117" s="11"/>
      <c r="VQN117" s="11"/>
      <c r="VQO117" s="11"/>
      <c r="VQP117" s="11"/>
      <c r="VQQ117" s="11"/>
      <c r="VQR117" s="11"/>
      <c r="VQS117" s="11"/>
      <c r="VQT117" s="11"/>
      <c r="VQU117" s="11"/>
      <c r="VQV117" s="11"/>
      <c r="VQW117" s="11"/>
      <c r="VQX117" s="11"/>
      <c r="VQY117" s="11"/>
      <c r="VQZ117" s="11"/>
      <c r="VRA117" s="11"/>
      <c r="VRB117" s="11"/>
      <c r="VRC117" s="11"/>
      <c r="VRD117" s="11"/>
      <c r="VRE117" s="11"/>
      <c r="VRF117" s="11"/>
      <c r="VRG117" s="11"/>
      <c r="VRH117" s="11"/>
      <c r="VRI117" s="11"/>
      <c r="VRJ117" s="11"/>
      <c r="VRK117" s="11"/>
      <c r="VRL117" s="11"/>
      <c r="VRM117" s="11"/>
      <c r="VRN117" s="11"/>
      <c r="VRO117" s="11"/>
      <c r="VRP117" s="11"/>
      <c r="VRQ117" s="11"/>
      <c r="VRR117" s="11"/>
      <c r="VRS117" s="11"/>
      <c r="VRT117" s="11"/>
      <c r="VRU117" s="11"/>
      <c r="VRV117" s="11"/>
      <c r="VRW117" s="11"/>
      <c r="VRX117" s="11"/>
      <c r="VRY117" s="11"/>
      <c r="VRZ117" s="11"/>
      <c r="VSA117" s="11"/>
      <c r="VSB117" s="11"/>
      <c r="VSC117" s="11"/>
      <c r="VSD117" s="11"/>
      <c r="VSE117" s="11"/>
      <c r="VSF117" s="11"/>
      <c r="VSG117" s="11"/>
      <c r="VSH117" s="11"/>
      <c r="VSI117" s="11"/>
      <c r="VSJ117" s="11"/>
      <c r="VSK117" s="11"/>
      <c r="VSL117" s="11"/>
      <c r="VSM117" s="11"/>
      <c r="VSN117" s="11"/>
      <c r="VSO117" s="11"/>
      <c r="VSP117" s="11"/>
      <c r="VSQ117" s="11"/>
      <c r="VSR117" s="11"/>
      <c r="VSS117" s="11"/>
      <c r="VST117" s="11"/>
      <c r="VSU117" s="11"/>
      <c r="VSV117" s="11"/>
      <c r="VSW117" s="11"/>
      <c r="VSX117" s="11"/>
      <c r="VSY117" s="11"/>
      <c r="VSZ117" s="11"/>
      <c r="VTA117" s="11"/>
      <c r="VTB117" s="11"/>
      <c r="VTC117" s="11"/>
      <c r="VTD117" s="11"/>
      <c r="VTE117" s="11"/>
      <c r="VTF117" s="11"/>
      <c r="VTG117" s="11"/>
      <c r="VTH117" s="11"/>
      <c r="VTI117" s="11"/>
      <c r="VTJ117" s="11"/>
      <c r="VTK117" s="11"/>
      <c r="VTL117" s="11"/>
      <c r="VTM117" s="11"/>
      <c r="VTN117" s="11"/>
      <c r="VTO117" s="11"/>
      <c r="VTP117" s="11"/>
      <c r="VTQ117" s="11"/>
      <c r="VTR117" s="11"/>
      <c r="VTS117" s="11"/>
      <c r="VTT117" s="11"/>
      <c r="VTU117" s="11"/>
      <c r="VTV117" s="11"/>
      <c r="VTW117" s="11"/>
      <c r="VTX117" s="11"/>
      <c r="VTY117" s="11"/>
      <c r="VTZ117" s="11"/>
      <c r="VUA117" s="11"/>
      <c r="VUB117" s="11"/>
      <c r="VUC117" s="11"/>
      <c r="VUD117" s="11"/>
      <c r="VUE117" s="11"/>
      <c r="VUF117" s="11"/>
      <c r="VUG117" s="11"/>
      <c r="VUH117" s="11"/>
      <c r="VUI117" s="11"/>
      <c r="VUJ117" s="11"/>
      <c r="VUK117" s="11"/>
      <c r="VUL117" s="11"/>
      <c r="VUM117" s="11"/>
      <c r="VUN117" s="11"/>
      <c r="VUO117" s="11"/>
      <c r="VUP117" s="11"/>
      <c r="VUQ117" s="11"/>
      <c r="VUR117" s="11"/>
      <c r="VUS117" s="11"/>
      <c r="VUT117" s="11"/>
      <c r="VUU117" s="11"/>
      <c r="VUV117" s="11"/>
      <c r="VUW117" s="11"/>
      <c r="VUX117" s="11"/>
      <c r="VUY117" s="11"/>
      <c r="VUZ117" s="11"/>
      <c r="VVA117" s="11"/>
      <c r="VVB117" s="11"/>
      <c r="VVC117" s="11"/>
      <c r="VVD117" s="11"/>
      <c r="VVE117" s="11"/>
      <c r="VVF117" s="11"/>
      <c r="VVG117" s="11"/>
      <c r="VVH117" s="11"/>
      <c r="VVI117" s="11"/>
      <c r="VVJ117" s="11"/>
      <c r="VVK117" s="11"/>
      <c r="VVL117" s="11"/>
      <c r="VVM117" s="11"/>
      <c r="VVN117" s="11"/>
      <c r="VVO117" s="11"/>
      <c r="VVP117" s="11"/>
      <c r="VVQ117" s="11"/>
      <c r="VVR117" s="11"/>
      <c r="VVS117" s="11"/>
      <c r="VVT117" s="11"/>
      <c r="VVU117" s="11"/>
      <c r="VVV117" s="11"/>
      <c r="VVW117" s="11"/>
      <c r="VVX117" s="11"/>
      <c r="VVY117" s="11"/>
      <c r="VVZ117" s="11"/>
      <c r="VWA117" s="11"/>
      <c r="VWB117" s="11"/>
      <c r="VWC117" s="11"/>
      <c r="VWD117" s="11"/>
      <c r="VWE117" s="11"/>
      <c r="VWF117" s="11"/>
      <c r="VWG117" s="11"/>
      <c r="VWH117" s="11"/>
      <c r="VWI117" s="11"/>
      <c r="VWJ117" s="11"/>
      <c r="VWK117" s="11"/>
      <c r="VWL117" s="11"/>
      <c r="VWM117" s="11"/>
      <c r="VWN117" s="11"/>
      <c r="VWO117" s="11"/>
      <c r="VWP117" s="11"/>
      <c r="VWQ117" s="11"/>
      <c r="VWR117" s="11"/>
      <c r="VWS117" s="11"/>
      <c r="VWT117" s="11"/>
      <c r="VWU117" s="11"/>
      <c r="VWV117" s="11"/>
      <c r="VWW117" s="11"/>
      <c r="VWX117" s="11"/>
      <c r="VWY117" s="11"/>
      <c r="VWZ117" s="11"/>
      <c r="VXA117" s="11"/>
      <c r="VXB117" s="11"/>
      <c r="VXC117" s="11"/>
      <c r="VXD117" s="11"/>
      <c r="VXE117" s="11"/>
      <c r="VXF117" s="11"/>
      <c r="VXG117" s="11"/>
      <c r="VXH117" s="11"/>
      <c r="VXI117" s="11"/>
      <c r="VXJ117" s="11"/>
      <c r="VXK117" s="11"/>
      <c r="VXL117" s="11"/>
      <c r="VXM117" s="11"/>
      <c r="VXN117" s="11"/>
      <c r="VXO117" s="11"/>
      <c r="VXP117" s="11"/>
      <c r="VXQ117" s="11"/>
      <c r="VXR117" s="11"/>
      <c r="VXS117" s="11"/>
      <c r="VXT117" s="11"/>
      <c r="VXU117" s="11"/>
      <c r="VXV117" s="11"/>
      <c r="VXW117" s="11"/>
      <c r="VXX117" s="11"/>
      <c r="VXY117" s="11"/>
      <c r="VXZ117" s="11"/>
      <c r="VYA117" s="11"/>
      <c r="VYB117" s="11"/>
      <c r="VYC117" s="11"/>
      <c r="VYD117" s="11"/>
      <c r="VYE117" s="11"/>
      <c r="VYF117" s="11"/>
      <c r="VYG117" s="11"/>
      <c r="VYH117" s="11"/>
      <c r="VYI117" s="11"/>
      <c r="VYJ117" s="11"/>
      <c r="VYK117" s="11"/>
      <c r="VYL117" s="11"/>
      <c r="VYM117" s="11"/>
      <c r="VYN117" s="11"/>
      <c r="VYO117" s="11"/>
      <c r="VYP117" s="11"/>
      <c r="VYQ117" s="11"/>
      <c r="VYR117" s="11"/>
      <c r="VYS117" s="11"/>
      <c r="VYT117" s="11"/>
      <c r="VYU117" s="11"/>
      <c r="VYV117" s="11"/>
      <c r="VYW117" s="11"/>
      <c r="VYX117" s="11"/>
      <c r="VYY117" s="11"/>
      <c r="VYZ117" s="11"/>
      <c r="VZA117" s="11"/>
      <c r="VZB117" s="11"/>
      <c r="VZC117" s="11"/>
      <c r="VZD117" s="11"/>
      <c r="VZE117" s="11"/>
      <c r="VZF117" s="11"/>
      <c r="VZG117" s="11"/>
      <c r="VZH117" s="11"/>
      <c r="VZI117" s="11"/>
      <c r="VZJ117" s="11"/>
      <c r="VZK117" s="11"/>
      <c r="VZL117" s="11"/>
      <c r="VZM117" s="11"/>
      <c r="VZN117" s="11"/>
      <c r="VZO117" s="11"/>
      <c r="VZP117" s="11"/>
      <c r="VZQ117" s="11"/>
      <c r="VZR117" s="11"/>
      <c r="VZS117" s="11"/>
      <c r="VZT117" s="11"/>
      <c r="VZU117" s="11"/>
      <c r="VZV117" s="11"/>
      <c r="VZW117" s="11"/>
      <c r="VZX117" s="11"/>
      <c r="VZY117" s="11"/>
      <c r="VZZ117" s="11"/>
      <c r="WAA117" s="11"/>
      <c r="WAB117" s="11"/>
      <c r="WAC117" s="11"/>
      <c r="WAD117" s="11"/>
      <c r="WAE117" s="11"/>
      <c r="WAF117" s="11"/>
      <c r="WAG117" s="11"/>
      <c r="WAH117" s="11"/>
      <c r="WAI117" s="11"/>
      <c r="WAJ117" s="11"/>
      <c r="WAK117" s="11"/>
      <c r="WAL117" s="11"/>
      <c r="WAM117" s="11"/>
      <c r="WAN117" s="11"/>
      <c r="WAO117" s="11"/>
      <c r="WAP117" s="11"/>
      <c r="WAQ117" s="11"/>
      <c r="WAR117" s="11"/>
      <c r="WAS117" s="11"/>
      <c r="WAT117" s="11"/>
      <c r="WAU117" s="11"/>
      <c r="WAV117" s="11"/>
      <c r="WAW117" s="11"/>
      <c r="WAX117" s="11"/>
      <c r="WAY117" s="11"/>
      <c r="WAZ117" s="11"/>
      <c r="WBA117" s="11"/>
      <c r="WBB117" s="11"/>
      <c r="WBC117" s="11"/>
      <c r="WBD117" s="11"/>
      <c r="WBE117" s="11"/>
      <c r="WBF117" s="11"/>
      <c r="WBG117" s="11"/>
      <c r="WBH117" s="11"/>
      <c r="WBI117" s="11"/>
      <c r="WBJ117" s="11"/>
      <c r="WBK117" s="11"/>
      <c r="WBL117" s="11"/>
      <c r="WBM117" s="11"/>
      <c r="WBN117" s="11"/>
      <c r="WBO117" s="11"/>
      <c r="WBP117" s="11"/>
      <c r="WBQ117" s="11"/>
      <c r="WBR117" s="11"/>
      <c r="WBS117" s="11"/>
      <c r="WBT117" s="11"/>
      <c r="WBU117" s="11"/>
      <c r="WBV117" s="11"/>
      <c r="WBW117" s="11"/>
      <c r="WBX117" s="11"/>
      <c r="WBY117" s="11"/>
      <c r="WBZ117" s="11"/>
      <c r="WCA117" s="11"/>
      <c r="WCB117" s="11"/>
      <c r="WCC117" s="11"/>
      <c r="WCD117" s="11"/>
      <c r="WCE117" s="11"/>
      <c r="WCF117" s="11"/>
      <c r="WCG117" s="11"/>
      <c r="WCH117" s="11"/>
      <c r="WCI117" s="11"/>
      <c r="WCJ117" s="11"/>
      <c r="WCK117" s="11"/>
      <c r="WCL117" s="11"/>
      <c r="WCM117" s="11"/>
      <c r="WCN117" s="11"/>
      <c r="WCO117" s="11"/>
      <c r="WCP117" s="11"/>
      <c r="WCQ117" s="11"/>
      <c r="WCR117" s="11"/>
      <c r="WCS117" s="11"/>
      <c r="WCT117" s="11"/>
      <c r="WCU117" s="11"/>
      <c r="WCV117" s="11"/>
      <c r="WCW117" s="11"/>
      <c r="WCX117" s="11"/>
      <c r="WCY117" s="11"/>
      <c r="WCZ117" s="11"/>
      <c r="WDA117" s="11"/>
      <c r="WDB117" s="11"/>
      <c r="WDC117" s="11"/>
      <c r="WDD117" s="11"/>
      <c r="WDE117" s="11"/>
      <c r="WDF117" s="11"/>
      <c r="WDG117" s="11"/>
      <c r="WDH117" s="11"/>
      <c r="WDI117" s="11"/>
      <c r="WDJ117" s="11"/>
      <c r="WDK117" s="11"/>
      <c r="WDL117" s="11"/>
      <c r="WDM117" s="11"/>
      <c r="WDN117" s="11"/>
      <c r="WDO117" s="11"/>
      <c r="WDP117" s="11"/>
      <c r="WDQ117" s="11"/>
      <c r="WDR117" s="11"/>
      <c r="WDS117" s="11"/>
      <c r="WDT117" s="11"/>
      <c r="WDU117" s="11"/>
      <c r="WDV117" s="11"/>
      <c r="WDW117" s="11"/>
      <c r="WDX117" s="11"/>
      <c r="WDY117" s="11"/>
      <c r="WDZ117" s="11"/>
      <c r="WEA117" s="11"/>
      <c r="WEB117" s="11"/>
      <c r="WEC117" s="11"/>
      <c r="WED117" s="11"/>
      <c r="WEE117" s="11"/>
      <c r="WEF117" s="11"/>
      <c r="WEG117" s="11"/>
      <c r="WEH117" s="11"/>
      <c r="WEI117" s="11"/>
      <c r="WEJ117" s="11"/>
      <c r="WEK117" s="11"/>
      <c r="WEL117" s="11"/>
      <c r="WEM117" s="11"/>
      <c r="WEN117" s="11"/>
      <c r="WEO117" s="11"/>
      <c r="WEP117" s="11"/>
      <c r="WEQ117" s="11"/>
      <c r="WER117" s="11"/>
      <c r="WES117" s="11"/>
      <c r="WET117" s="11"/>
      <c r="WEU117" s="11"/>
      <c r="WEV117" s="11"/>
      <c r="WEW117" s="11"/>
      <c r="WEX117" s="11"/>
      <c r="WEY117" s="11"/>
      <c r="WEZ117" s="11"/>
      <c r="WFA117" s="11"/>
      <c r="WFB117" s="11"/>
      <c r="WFC117" s="11"/>
      <c r="WFD117" s="11"/>
      <c r="WFE117" s="11"/>
      <c r="WFF117" s="11"/>
      <c r="WFG117" s="11"/>
      <c r="WFH117" s="11"/>
      <c r="WFI117" s="11"/>
      <c r="WFJ117" s="11"/>
      <c r="WFK117" s="11"/>
      <c r="WFL117" s="11"/>
      <c r="WFM117" s="11"/>
      <c r="WFN117" s="11"/>
      <c r="WFO117" s="11"/>
      <c r="WFP117" s="11"/>
      <c r="WFQ117" s="11"/>
      <c r="WFR117" s="11"/>
      <c r="WFS117" s="11"/>
      <c r="WFT117" s="11"/>
      <c r="WFU117" s="11"/>
      <c r="WFV117" s="11"/>
      <c r="WFW117" s="11"/>
      <c r="WFX117" s="11"/>
      <c r="WFY117" s="11"/>
      <c r="WFZ117" s="11"/>
      <c r="WGA117" s="11"/>
      <c r="WGB117" s="11"/>
      <c r="WGC117" s="11"/>
      <c r="WGD117" s="11"/>
      <c r="WGE117" s="11"/>
      <c r="WGF117" s="11"/>
      <c r="WGG117" s="11"/>
      <c r="WGH117" s="11"/>
      <c r="WGI117" s="11"/>
      <c r="WGJ117" s="11"/>
      <c r="WGK117" s="11"/>
      <c r="WGL117" s="11"/>
      <c r="WGM117" s="11"/>
      <c r="WGN117" s="11"/>
      <c r="WGO117" s="11"/>
      <c r="WGP117" s="11"/>
      <c r="WGQ117" s="11"/>
      <c r="WGR117" s="11"/>
      <c r="WGS117" s="11"/>
      <c r="WGT117" s="11"/>
      <c r="WGU117" s="11"/>
      <c r="WGV117" s="11"/>
      <c r="WGW117" s="11"/>
      <c r="WGX117" s="11"/>
      <c r="WGY117" s="11"/>
      <c r="WGZ117" s="11"/>
      <c r="WHA117" s="11"/>
      <c r="WHB117" s="11"/>
      <c r="WHC117" s="11"/>
      <c r="WHD117" s="11"/>
      <c r="WHE117" s="11"/>
      <c r="WHF117" s="11"/>
      <c r="WHG117" s="11"/>
      <c r="WHH117" s="11"/>
      <c r="WHI117" s="11"/>
      <c r="WHJ117" s="11"/>
      <c r="WHK117" s="11"/>
      <c r="WHL117" s="11"/>
      <c r="WHM117" s="11"/>
      <c r="WHN117" s="11"/>
      <c r="WHO117" s="11"/>
      <c r="WHP117" s="11"/>
      <c r="WHQ117" s="11"/>
      <c r="WHR117" s="11"/>
      <c r="WHS117" s="11"/>
      <c r="WHT117" s="11"/>
      <c r="WHU117" s="11"/>
      <c r="WHV117" s="11"/>
      <c r="WHW117" s="11"/>
      <c r="WHX117" s="11"/>
      <c r="WHY117" s="11"/>
      <c r="WHZ117" s="11"/>
      <c r="WIA117" s="11"/>
      <c r="WIB117" s="11"/>
      <c r="WIC117" s="11"/>
      <c r="WID117" s="11"/>
      <c r="WIE117" s="11"/>
      <c r="WIF117" s="11"/>
      <c r="WIG117" s="11"/>
      <c r="WIH117" s="11"/>
      <c r="WII117" s="11"/>
      <c r="WIJ117" s="11"/>
      <c r="WIK117" s="11"/>
      <c r="WIL117" s="11"/>
      <c r="WIM117" s="11"/>
      <c r="WIN117" s="11"/>
      <c r="WIO117" s="11"/>
      <c r="WIP117" s="11"/>
      <c r="WIQ117" s="11"/>
      <c r="WIR117" s="11"/>
      <c r="WIS117" s="11"/>
      <c r="WIT117" s="11"/>
      <c r="WIU117" s="11"/>
      <c r="WIV117" s="11"/>
      <c r="WIW117" s="11"/>
      <c r="WIX117" s="11"/>
      <c r="WIY117" s="11"/>
      <c r="WIZ117" s="11"/>
      <c r="WJA117" s="11"/>
      <c r="WJB117" s="11"/>
      <c r="WJC117" s="11"/>
      <c r="WJD117" s="11"/>
      <c r="WJE117" s="11"/>
      <c r="WJF117" s="11"/>
      <c r="WJG117" s="11"/>
      <c r="WJH117" s="11"/>
      <c r="WJI117" s="11"/>
      <c r="WJJ117" s="11"/>
      <c r="WJK117" s="11"/>
      <c r="WJL117" s="11"/>
      <c r="WJM117" s="11"/>
      <c r="WJN117" s="11"/>
      <c r="WJO117" s="11"/>
      <c r="WJP117" s="11"/>
      <c r="WJQ117" s="11"/>
      <c r="WJR117" s="11"/>
      <c r="WJS117" s="11"/>
      <c r="WJT117" s="11"/>
      <c r="WJU117" s="11"/>
      <c r="WJV117" s="11"/>
      <c r="WJW117" s="11"/>
      <c r="WJX117" s="11"/>
      <c r="WJY117" s="11"/>
      <c r="WJZ117" s="11"/>
      <c r="WKA117" s="11"/>
      <c r="WKB117" s="11"/>
      <c r="WKC117" s="11"/>
      <c r="WKD117" s="11"/>
      <c r="WKE117" s="11"/>
      <c r="WKF117" s="11"/>
      <c r="WKG117" s="11"/>
      <c r="WKH117" s="11"/>
      <c r="WKI117" s="11"/>
      <c r="WKJ117" s="11"/>
      <c r="WKK117" s="11"/>
      <c r="WKL117" s="11"/>
      <c r="WKM117" s="11"/>
      <c r="WKN117" s="11"/>
      <c r="WKO117" s="11"/>
      <c r="WKP117" s="11"/>
      <c r="WKQ117" s="11"/>
      <c r="WKR117" s="11"/>
      <c r="WKS117" s="11"/>
      <c r="WKT117" s="11"/>
      <c r="WKU117" s="11"/>
      <c r="WKV117" s="11"/>
      <c r="WKW117" s="11"/>
      <c r="WKX117" s="11"/>
      <c r="WKY117" s="11"/>
      <c r="WKZ117" s="11"/>
      <c r="WLA117" s="11"/>
      <c r="WLB117" s="11"/>
      <c r="WLC117" s="11"/>
      <c r="WLD117" s="11"/>
      <c r="WLE117" s="11"/>
      <c r="WLF117" s="11"/>
      <c r="WLG117" s="11"/>
      <c r="WLH117" s="11"/>
      <c r="WLI117" s="11"/>
      <c r="WLJ117" s="11"/>
      <c r="WLK117" s="11"/>
      <c r="WLL117" s="11"/>
      <c r="WLM117" s="11"/>
      <c r="WLN117" s="11"/>
      <c r="WLO117" s="11"/>
      <c r="WLP117" s="11"/>
      <c r="WLQ117" s="11"/>
      <c r="WLR117" s="11"/>
      <c r="WLS117" s="11"/>
      <c r="WLT117" s="11"/>
      <c r="WLU117" s="11"/>
      <c r="WLV117" s="11"/>
      <c r="WLW117" s="11"/>
      <c r="WLX117" s="11"/>
      <c r="WLY117" s="11"/>
      <c r="WLZ117" s="11"/>
      <c r="WMA117" s="11"/>
      <c r="WMB117" s="11"/>
      <c r="WMC117" s="11"/>
      <c r="WMD117" s="11"/>
      <c r="WME117" s="11"/>
      <c r="WMF117" s="11"/>
      <c r="WMG117" s="11"/>
      <c r="WMH117" s="11"/>
      <c r="WMI117" s="11"/>
      <c r="WMJ117" s="11"/>
      <c r="WMK117" s="11"/>
      <c r="WML117" s="11"/>
      <c r="WMM117" s="11"/>
      <c r="WMN117" s="11"/>
      <c r="WMO117" s="11"/>
      <c r="WMP117" s="11"/>
      <c r="WMQ117" s="11"/>
      <c r="WMR117" s="11"/>
      <c r="WMS117" s="11"/>
      <c r="WMT117" s="11"/>
      <c r="WMU117" s="11"/>
      <c r="WMV117" s="11"/>
      <c r="WMW117" s="11"/>
      <c r="WMX117" s="11"/>
      <c r="WMY117" s="11"/>
      <c r="WMZ117" s="11"/>
      <c r="WNA117" s="11"/>
      <c r="WNB117" s="11"/>
      <c r="WNC117" s="11"/>
      <c r="WND117" s="11"/>
      <c r="WNE117" s="11"/>
      <c r="WNF117" s="11"/>
      <c r="WNG117" s="11"/>
      <c r="WNH117" s="11"/>
      <c r="WNI117" s="11"/>
      <c r="WNJ117" s="11"/>
      <c r="WNK117" s="11"/>
      <c r="WNL117" s="11"/>
      <c r="WNM117" s="11"/>
      <c r="WNN117" s="11"/>
      <c r="WNO117" s="11"/>
      <c r="WNP117" s="11"/>
      <c r="WNQ117" s="11"/>
      <c r="WNR117" s="11"/>
      <c r="WNS117" s="11"/>
      <c r="WNT117" s="11"/>
      <c r="WNU117" s="11"/>
      <c r="WNV117" s="11"/>
      <c r="WNW117" s="11"/>
      <c r="WNX117" s="11"/>
      <c r="WNY117" s="11"/>
      <c r="WNZ117" s="11"/>
      <c r="WOA117" s="11"/>
      <c r="WOB117" s="11"/>
      <c r="WOC117" s="11"/>
      <c r="WOD117" s="11"/>
      <c r="WOE117" s="11"/>
      <c r="WOF117" s="11"/>
      <c r="WOG117" s="11"/>
      <c r="WOH117" s="11"/>
      <c r="WOI117" s="11"/>
      <c r="WOJ117" s="11"/>
      <c r="WOK117" s="11"/>
      <c r="WOL117" s="11"/>
      <c r="WOM117" s="11"/>
      <c r="WON117" s="11"/>
      <c r="WOO117" s="11"/>
      <c r="WOP117" s="11"/>
      <c r="WOQ117" s="11"/>
      <c r="WOR117" s="11"/>
      <c r="WOS117" s="11"/>
      <c r="WOT117" s="11"/>
      <c r="WOU117" s="11"/>
      <c r="WOV117" s="11"/>
      <c r="WOW117" s="11"/>
      <c r="WOX117" s="11"/>
      <c r="WOY117" s="11"/>
      <c r="WOZ117" s="11"/>
      <c r="WPA117" s="11"/>
      <c r="WPB117" s="11"/>
      <c r="WPC117" s="11"/>
      <c r="WPD117" s="11"/>
      <c r="WPE117" s="11"/>
      <c r="WPF117" s="11"/>
      <c r="WPG117" s="11"/>
      <c r="WPH117" s="11"/>
      <c r="WPI117" s="11"/>
      <c r="WPJ117" s="11"/>
      <c r="WPK117" s="11"/>
      <c r="WPL117" s="11"/>
      <c r="WPM117" s="11"/>
      <c r="WPN117" s="11"/>
      <c r="WPO117" s="11"/>
      <c r="WPP117" s="11"/>
      <c r="WPQ117" s="11"/>
      <c r="WPR117" s="11"/>
      <c r="WPS117" s="11"/>
      <c r="WPT117" s="11"/>
      <c r="WPU117" s="11"/>
      <c r="WPV117" s="11"/>
      <c r="WPW117" s="11"/>
      <c r="WPX117" s="11"/>
      <c r="WPY117" s="11"/>
      <c r="WPZ117" s="11"/>
      <c r="WQA117" s="11"/>
      <c r="WQB117" s="11"/>
      <c r="WQC117" s="11"/>
      <c r="WQD117" s="11"/>
      <c r="WQE117" s="11"/>
      <c r="WQF117" s="11"/>
      <c r="WQG117" s="11"/>
      <c r="WQH117" s="11"/>
      <c r="WQI117" s="11"/>
      <c r="WQJ117" s="11"/>
      <c r="WQK117" s="11"/>
      <c r="WQL117" s="11"/>
      <c r="WQM117" s="11"/>
      <c r="WQN117" s="11"/>
      <c r="WQO117" s="11"/>
      <c r="WQP117" s="11"/>
      <c r="WQQ117" s="11"/>
      <c r="WQR117" s="11"/>
      <c r="WQS117" s="11"/>
      <c r="WQT117" s="11"/>
      <c r="WQU117" s="11"/>
      <c r="WQV117" s="11"/>
      <c r="WQW117" s="11"/>
      <c r="WQX117" s="11"/>
      <c r="WQY117" s="11"/>
      <c r="WQZ117" s="11"/>
      <c r="WRA117" s="11"/>
      <c r="WRB117" s="11"/>
      <c r="WRC117" s="11"/>
      <c r="WRD117" s="11"/>
      <c r="WRE117" s="11"/>
      <c r="WRF117" s="11"/>
      <c r="WRG117" s="11"/>
      <c r="WRH117" s="11"/>
      <c r="WRI117" s="11"/>
      <c r="WRJ117" s="11"/>
      <c r="WRK117" s="11"/>
      <c r="WRL117" s="11"/>
      <c r="WRM117" s="11"/>
      <c r="WRN117" s="11"/>
      <c r="WRO117" s="11"/>
      <c r="WRP117" s="11"/>
      <c r="WRQ117" s="11"/>
      <c r="WRR117" s="11"/>
      <c r="WRS117" s="11"/>
      <c r="WRT117" s="11"/>
      <c r="WRU117" s="11"/>
      <c r="WRV117" s="11"/>
      <c r="WRW117" s="11"/>
      <c r="WRX117" s="11"/>
      <c r="WRY117" s="11"/>
      <c r="WRZ117" s="11"/>
      <c r="WSA117" s="11"/>
      <c r="WSB117" s="11"/>
      <c r="WSC117" s="11"/>
      <c r="WSD117" s="11"/>
      <c r="WSE117" s="11"/>
      <c r="WSF117" s="11"/>
      <c r="WSG117" s="11"/>
      <c r="WSH117" s="11"/>
      <c r="WSI117" s="11"/>
      <c r="WSJ117" s="11"/>
      <c r="WSK117" s="11"/>
      <c r="WSL117" s="11"/>
      <c r="WSM117" s="11"/>
      <c r="WSN117" s="11"/>
      <c r="WSO117" s="11"/>
      <c r="WSP117" s="11"/>
      <c r="WSQ117" s="11"/>
      <c r="WSR117" s="11"/>
      <c r="WSS117" s="11"/>
      <c r="WST117" s="11"/>
      <c r="WSU117" s="11"/>
      <c r="WSV117" s="11"/>
      <c r="WSW117" s="11"/>
      <c r="WSX117" s="11"/>
      <c r="WSY117" s="11"/>
      <c r="WSZ117" s="11"/>
      <c r="WTA117" s="11"/>
      <c r="WTB117" s="11"/>
      <c r="WTC117" s="11"/>
      <c r="WTD117" s="11"/>
      <c r="WTE117" s="11"/>
      <c r="WTF117" s="11"/>
      <c r="WTG117" s="11"/>
      <c r="WTH117" s="11"/>
      <c r="WTI117" s="11"/>
      <c r="WTJ117" s="11"/>
      <c r="WTK117" s="11"/>
      <c r="WTL117" s="11"/>
      <c r="WTM117" s="11"/>
      <c r="WTN117" s="11"/>
      <c r="WTO117" s="11"/>
      <c r="WTP117" s="11"/>
      <c r="WTQ117" s="11"/>
      <c r="WTR117" s="11"/>
      <c r="WTS117" s="11"/>
      <c r="WTT117" s="11"/>
      <c r="WTU117" s="11"/>
      <c r="WTV117" s="11"/>
      <c r="WTW117" s="11"/>
      <c r="WTX117" s="11"/>
      <c r="WTY117" s="11"/>
      <c r="WTZ117" s="11"/>
      <c r="WUA117" s="11"/>
      <c r="WUB117" s="11"/>
      <c r="WUC117" s="11"/>
      <c r="WUD117" s="11"/>
      <c r="WUE117" s="11"/>
      <c r="WUF117" s="11"/>
      <c r="WUG117" s="11"/>
      <c r="WUH117" s="11"/>
      <c r="WUI117" s="11"/>
      <c r="WUJ117" s="11"/>
      <c r="WUK117" s="11"/>
      <c r="WUL117" s="11"/>
      <c r="WUM117" s="11"/>
      <c r="WUN117" s="11"/>
      <c r="WUO117" s="11"/>
      <c r="WUP117" s="11"/>
      <c r="WUQ117" s="11"/>
      <c r="WUR117" s="11"/>
      <c r="WUS117" s="11"/>
      <c r="WUT117" s="11"/>
      <c r="WUU117" s="11"/>
      <c r="WUV117" s="11"/>
      <c r="WUW117" s="11"/>
      <c r="WUX117" s="11"/>
      <c r="WUY117" s="11"/>
      <c r="WUZ117" s="11"/>
      <c r="WVA117" s="11"/>
      <c r="WVB117" s="11"/>
      <c r="WVC117" s="11"/>
      <c r="WVD117" s="11"/>
      <c r="WVE117" s="11"/>
      <c r="WVF117" s="11"/>
      <c r="WVG117" s="11"/>
      <c r="WVH117" s="11"/>
      <c r="WVI117" s="11"/>
      <c r="WVJ117" s="11"/>
      <c r="WVK117" s="11"/>
      <c r="WVL117" s="11"/>
      <c r="WVM117" s="11"/>
      <c r="WVN117" s="11"/>
      <c r="WVO117" s="11"/>
      <c r="WVP117" s="11"/>
      <c r="WVQ117" s="11"/>
      <c r="WVR117" s="11"/>
      <c r="WVS117" s="11"/>
      <c r="WVT117" s="11"/>
      <c r="WVU117" s="11"/>
      <c r="WVV117" s="11"/>
      <c r="WVW117" s="11"/>
      <c r="WVX117" s="11"/>
      <c r="WVY117" s="11"/>
      <c r="WVZ117" s="11"/>
      <c r="WWA117" s="11"/>
      <c r="WWB117" s="11"/>
      <c r="WWC117" s="11"/>
      <c r="WWD117" s="11"/>
      <c r="WWE117" s="11"/>
      <c r="WWF117" s="11"/>
      <c r="WWG117" s="11"/>
      <c r="WWH117" s="11"/>
      <c r="WWI117" s="11"/>
      <c r="WWJ117" s="11"/>
      <c r="WWK117" s="11"/>
      <c r="WWL117" s="11"/>
      <c r="WWM117" s="11"/>
      <c r="WWN117" s="11"/>
      <c r="WWO117" s="11"/>
      <c r="WWP117" s="11"/>
      <c r="WWQ117" s="11"/>
      <c r="WWR117" s="11"/>
      <c r="WWS117" s="11"/>
      <c r="WWT117" s="11"/>
      <c r="WWU117" s="11"/>
      <c r="WWV117" s="11"/>
      <c r="WWW117" s="11"/>
      <c r="WWX117" s="11"/>
      <c r="WWY117" s="11"/>
      <c r="WWZ117" s="11"/>
      <c r="WXA117" s="11"/>
      <c r="WXB117" s="11"/>
      <c r="WXC117" s="11"/>
      <c r="WXD117" s="11"/>
      <c r="WXE117" s="11"/>
      <c r="WXF117" s="11"/>
      <c r="WXG117" s="11"/>
      <c r="WXH117" s="11"/>
      <c r="WXI117" s="11"/>
      <c r="WXJ117" s="11"/>
      <c r="WXK117" s="11"/>
      <c r="WXL117" s="11"/>
      <c r="WXM117" s="11"/>
      <c r="WXN117" s="11"/>
      <c r="WXO117" s="11"/>
      <c r="WXP117" s="11"/>
      <c r="WXQ117" s="11"/>
      <c r="WXR117" s="11"/>
      <c r="WXS117" s="11"/>
      <c r="WXT117" s="11"/>
      <c r="WXU117" s="11"/>
      <c r="WXV117" s="11"/>
      <c r="WXW117" s="11"/>
      <c r="WXX117" s="11"/>
      <c r="WXY117" s="11"/>
      <c r="WXZ117" s="11"/>
      <c r="WYA117" s="11"/>
      <c r="WYB117" s="11"/>
      <c r="WYC117" s="11"/>
      <c r="WYD117" s="11"/>
      <c r="WYE117" s="11"/>
      <c r="WYF117" s="11"/>
      <c r="WYG117" s="11"/>
      <c r="WYH117" s="11"/>
      <c r="WYI117" s="11"/>
      <c r="WYJ117" s="11"/>
      <c r="WYK117" s="11"/>
      <c r="WYL117" s="11"/>
      <c r="WYM117" s="11"/>
      <c r="WYN117" s="11"/>
      <c r="WYO117" s="11"/>
      <c r="WYP117" s="11"/>
      <c r="WYQ117" s="11"/>
      <c r="WYR117" s="11"/>
      <c r="WYS117" s="11"/>
      <c r="WYT117" s="11"/>
      <c r="WYU117" s="11"/>
      <c r="WYV117" s="11"/>
      <c r="WYW117" s="11"/>
      <c r="WYX117" s="11"/>
      <c r="WYY117" s="11"/>
      <c r="WYZ117" s="11"/>
      <c r="WZA117" s="11"/>
      <c r="WZB117" s="11"/>
      <c r="WZC117" s="11"/>
      <c r="WZD117" s="11"/>
      <c r="WZE117" s="11"/>
      <c r="WZF117" s="11"/>
      <c r="WZG117" s="11"/>
      <c r="WZH117" s="11"/>
      <c r="WZI117" s="11"/>
      <c r="WZJ117" s="11"/>
      <c r="WZK117" s="11"/>
      <c r="WZL117" s="11"/>
      <c r="WZM117" s="11"/>
      <c r="WZN117" s="11"/>
      <c r="WZO117" s="11"/>
      <c r="WZP117" s="11"/>
      <c r="WZQ117" s="11"/>
      <c r="WZR117" s="11"/>
      <c r="WZS117" s="11"/>
      <c r="WZT117" s="11"/>
      <c r="WZU117" s="11"/>
      <c r="WZV117" s="11"/>
      <c r="WZW117" s="11"/>
      <c r="WZX117" s="11"/>
      <c r="WZY117" s="11"/>
      <c r="WZZ117" s="11"/>
      <c r="XAA117" s="11"/>
      <c r="XAB117" s="11"/>
      <c r="XAC117" s="11"/>
      <c r="XAD117" s="11"/>
      <c r="XAE117" s="11"/>
      <c r="XAF117" s="11"/>
      <c r="XAG117" s="11"/>
      <c r="XAH117" s="11"/>
      <c r="XAI117" s="11"/>
      <c r="XAJ117" s="11"/>
      <c r="XAK117" s="11"/>
      <c r="XAL117" s="11"/>
      <c r="XAM117" s="11"/>
      <c r="XAN117" s="11"/>
      <c r="XAO117" s="11"/>
      <c r="XAP117" s="11"/>
      <c r="XAQ117" s="11"/>
      <c r="XAR117" s="11"/>
      <c r="XAS117" s="11"/>
      <c r="XAT117" s="11"/>
      <c r="XAU117" s="11"/>
      <c r="XAV117" s="11"/>
      <c r="XAW117" s="11"/>
      <c r="XAX117" s="11"/>
      <c r="XAY117" s="11"/>
      <c r="XAZ117" s="11"/>
      <c r="XBA117" s="11"/>
      <c r="XBB117" s="11"/>
      <c r="XBC117" s="11"/>
      <c r="XBD117" s="11"/>
      <c r="XBE117" s="11"/>
      <c r="XBF117" s="11"/>
      <c r="XBG117" s="11"/>
      <c r="XBH117" s="11"/>
      <c r="XBI117" s="11"/>
      <c r="XBJ117" s="11"/>
      <c r="XBK117" s="11"/>
      <c r="XBL117" s="11"/>
      <c r="XBM117" s="11"/>
      <c r="XBN117" s="11"/>
      <c r="XBO117" s="11"/>
      <c r="XBP117" s="11"/>
      <c r="XBQ117" s="11"/>
      <c r="XBR117" s="11"/>
      <c r="XBS117" s="11"/>
      <c r="XBT117" s="11"/>
      <c r="XBU117" s="11"/>
      <c r="XBV117" s="11"/>
      <c r="XBW117" s="11"/>
      <c r="XBX117" s="11"/>
      <c r="XBY117" s="11"/>
      <c r="XBZ117" s="11"/>
      <c r="XCA117" s="11"/>
      <c r="XCB117" s="11"/>
      <c r="XCC117" s="11"/>
      <c r="XCD117" s="11"/>
      <c r="XCE117" s="11"/>
      <c r="XCF117" s="11"/>
      <c r="XCG117" s="11"/>
      <c r="XCH117" s="11"/>
      <c r="XCI117" s="11"/>
      <c r="XCJ117" s="11"/>
      <c r="XCK117" s="11"/>
      <c r="XCL117" s="11"/>
      <c r="XCM117" s="11"/>
      <c r="XCN117" s="11"/>
      <c r="XCO117" s="11"/>
      <c r="XCP117" s="11"/>
      <c r="XCQ117" s="11"/>
      <c r="XCR117" s="11"/>
      <c r="XCS117" s="11"/>
      <c r="XCT117" s="11"/>
      <c r="XCU117" s="11"/>
      <c r="XCV117" s="11"/>
      <c r="XCW117" s="11"/>
      <c r="XCX117" s="11"/>
      <c r="XCY117" s="11"/>
      <c r="XCZ117" s="11"/>
      <c r="XDA117" s="11"/>
      <c r="XDB117" s="11"/>
      <c r="XDC117" s="11"/>
      <c r="XDD117" s="11"/>
      <c r="XDE117" s="11"/>
      <c r="XDF117" s="11"/>
      <c r="XDG117" s="11"/>
      <c r="XDH117" s="11"/>
      <c r="XDI117" s="11"/>
      <c r="XDJ117" s="11"/>
      <c r="XDK117" s="11"/>
      <c r="XDL117" s="11"/>
      <c r="XDM117" s="11"/>
      <c r="XDN117" s="11"/>
      <c r="XDO117" s="11"/>
      <c r="XDP117" s="11"/>
      <c r="XDQ117" s="11"/>
      <c r="XDR117" s="11"/>
      <c r="XDS117" s="11"/>
      <c r="XDT117" s="11"/>
      <c r="XDU117" s="11"/>
      <c r="XDV117" s="11"/>
      <c r="XDW117" s="11"/>
      <c r="XDX117" s="11"/>
      <c r="XDY117" s="11"/>
      <c r="XDZ117" s="11"/>
      <c r="XEA117" s="11"/>
      <c r="XEB117" s="11"/>
      <c r="XEC117" s="11"/>
      <c r="XED117" s="11"/>
      <c r="XEE117" s="11"/>
      <c r="XEF117" s="11"/>
      <c r="XEG117" s="11"/>
      <c r="XEH117" s="11"/>
      <c r="XEI117" s="11"/>
      <c r="XEJ117" s="11"/>
      <c r="XEK117" s="11"/>
      <c r="XEL117" s="11"/>
      <c r="XEM117" s="11"/>
      <c r="XEN117" s="11"/>
      <c r="XEO117" s="11"/>
      <c r="XEP117" s="11"/>
      <c r="XEQ117" s="11"/>
      <c r="XER117" s="11"/>
      <c r="XES117" s="11"/>
      <c r="XET117" s="11"/>
      <c r="XEU117" s="11"/>
      <c r="XEV117" s="11"/>
      <c r="XEW117" s="11"/>
      <c r="XEX117" s="11"/>
      <c r="XEY117" s="11"/>
      <c r="XEZ117" s="11"/>
      <c r="XFA117" s="11"/>
      <c r="XFB117" s="11"/>
      <c r="XFC117" s="11"/>
      <c r="XFD117" s="11"/>
    </row>
    <row r="118" spans="3:16384" s="3" customFormat="1"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</row>
    <row r="119" spans="3:16384">
      <c r="E119" s="3" t="s">
        <v>32</v>
      </c>
      <c r="F119" s="3"/>
      <c r="G119" s="3" t="s">
        <v>332</v>
      </c>
      <c r="H119" s="3"/>
      <c r="I119" s="3"/>
      <c r="J119" s="3"/>
      <c r="K119" s="3"/>
      <c r="L119" s="3" t="s">
        <v>331</v>
      </c>
      <c r="M119" s="3"/>
      <c r="N119" s="3"/>
      <c r="O119" s="3"/>
      <c r="P119" s="3"/>
      <c r="Q119" s="3"/>
      <c r="R119" s="14"/>
      <c r="S119" s="3"/>
      <c r="T119" s="14"/>
      <c r="U119" s="14"/>
      <c r="V119" s="14"/>
      <c r="W119" s="14"/>
      <c r="X119" s="14"/>
      <c r="Y119" s="111">
        <v>0</v>
      </c>
      <c r="Z119" s="111">
        <v>0</v>
      </c>
      <c r="AA119" s="111">
        <v>0</v>
      </c>
      <c r="AB119" s="111">
        <v>0</v>
      </c>
      <c r="AC119" s="111">
        <v>0</v>
      </c>
      <c r="AD119" s="111">
        <v>0</v>
      </c>
      <c r="AE119" s="111">
        <v>0</v>
      </c>
      <c r="AF119" s="111">
        <v>0</v>
      </c>
      <c r="AG119" s="111">
        <v>0</v>
      </c>
      <c r="AH119" s="111">
        <v>0</v>
      </c>
      <c r="AI119" s="111">
        <v>0</v>
      </c>
      <c r="AJ119" s="111">
        <v>0</v>
      </c>
      <c r="AK119" s="111">
        <v>0</v>
      </c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</row>
    <row r="120" spans="3:16384">
      <c r="E120" s="3" t="s">
        <v>32</v>
      </c>
      <c r="F120" s="3"/>
      <c r="G120" s="3" t="s">
        <v>333</v>
      </c>
      <c r="H120" s="3"/>
      <c r="I120" s="3"/>
      <c r="J120" s="3"/>
      <c r="K120" s="3"/>
      <c r="L120" s="3" t="s">
        <v>331</v>
      </c>
      <c r="M120" s="3"/>
      <c r="N120" s="3"/>
      <c r="O120" s="3"/>
      <c r="P120" s="3"/>
      <c r="Q120" s="3"/>
      <c r="R120" s="14"/>
      <c r="S120" s="3"/>
      <c r="T120" s="14"/>
      <c r="U120" s="14"/>
      <c r="V120" s="14"/>
      <c r="W120" s="14"/>
      <c r="X120" s="14"/>
      <c r="Y120" s="111">
        <v>0</v>
      </c>
      <c r="Z120" s="111">
        <v>0</v>
      </c>
      <c r="AA120" s="111">
        <v>0</v>
      </c>
      <c r="AB120" s="111">
        <v>0</v>
      </c>
      <c r="AC120" s="111">
        <v>0</v>
      </c>
      <c r="AD120" s="111">
        <v>0</v>
      </c>
      <c r="AE120" s="111">
        <v>0</v>
      </c>
      <c r="AF120" s="111">
        <v>0</v>
      </c>
      <c r="AG120" s="111">
        <v>0</v>
      </c>
      <c r="AH120" s="111">
        <v>0</v>
      </c>
      <c r="AI120" s="111">
        <v>0</v>
      </c>
      <c r="AJ120" s="111">
        <v>0</v>
      </c>
      <c r="AK120" s="111">
        <v>0</v>
      </c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</row>
    <row r="121" spans="3:16384">
      <c r="E121" s="3" t="s">
        <v>32</v>
      </c>
      <c r="F121" s="3"/>
      <c r="G121" s="3" t="s">
        <v>334</v>
      </c>
      <c r="H121" s="3"/>
      <c r="I121" s="3"/>
      <c r="J121" s="3"/>
      <c r="K121" s="3"/>
      <c r="L121" s="3" t="s">
        <v>331</v>
      </c>
      <c r="M121" s="3"/>
      <c r="N121" s="3"/>
      <c r="O121" s="3"/>
      <c r="P121" s="3"/>
      <c r="Q121" s="3"/>
      <c r="R121" s="14"/>
      <c r="S121" s="3"/>
      <c r="T121" s="14"/>
      <c r="U121" s="14"/>
      <c r="V121" s="14"/>
      <c r="W121" s="14"/>
      <c r="X121" s="14"/>
      <c r="Y121" s="111">
        <v>0</v>
      </c>
      <c r="Z121" s="111">
        <v>0</v>
      </c>
      <c r="AA121" s="111">
        <v>0</v>
      </c>
      <c r="AB121" s="111">
        <v>0</v>
      </c>
      <c r="AC121" s="111">
        <v>0</v>
      </c>
      <c r="AD121" s="111">
        <v>0</v>
      </c>
      <c r="AE121" s="111">
        <v>0</v>
      </c>
      <c r="AF121" s="111">
        <v>0</v>
      </c>
      <c r="AG121" s="111">
        <v>0</v>
      </c>
      <c r="AH121" s="111">
        <v>0</v>
      </c>
      <c r="AI121" s="111">
        <v>0</v>
      </c>
      <c r="AJ121" s="111">
        <v>0</v>
      </c>
      <c r="AK121" s="111">
        <v>0</v>
      </c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</row>
    <row r="122" spans="3:16384">
      <c r="E122" s="3" t="s">
        <v>32</v>
      </c>
      <c r="F122" s="3"/>
      <c r="G122" s="3" t="s">
        <v>335</v>
      </c>
      <c r="H122" s="3"/>
      <c r="I122" s="3"/>
      <c r="J122" s="3"/>
      <c r="K122" s="3"/>
      <c r="L122" s="3" t="s">
        <v>331</v>
      </c>
      <c r="M122" s="3"/>
      <c r="N122" s="3"/>
      <c r="O122" s="3"/>
      <c r="P122" s="3"/>
      <c r="Q122" s="3"/>
      <c r="R122" s="14"/>
      <c r="S122" s="3"/>
      <c r="T122" s="14"/>
      <c r="U122" s="14"/>
      <c r="V122" s="14"/>
      <c r="W122" s="14"/>
      <c r="X122" s="14"/>
      <c r="Y122" s="111">
        <v>0</v>
      </c>
      <c r="Z122" s="111">
        <v>0</v>
      </c>
      <c r="AA122" s="111">
        <v>0</v>
      </c>
      <c r="AB122" s="111">
        <v>0</v>
      </c>
      <c r="AC122" s="111">
        <v>0</v>
      </c>
      <c r="AD122" s="111">
        <v>0</v>
      </c>
      <c r="AE122" s="111">
        <v>0</v>
      </c>
      <c r="AF122" s="111">
        <v>0</v>
      </c>
      <c r="AG122" s="111">
        <v>0</v>
      </c>
      <c r="AH122" s="111">
        <v>0</v>
      </c>
      <c r="AI122" s="111">
        <v>0</v>
      </c>
      <c r="AJ122" s="111">
        <v>0</v>
      </c>
      <c r="AK122" s="111">
        <v>0</v>
      </c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</row>
    <row r="123" spans="3:16384">
      <c r="E123" s="4" t="s">
        <v>32</v>
      </c>
      <c r="F123" s="4"/>
      <c r="G123" s="4" t="s">
        <v>366</v>
      </c>
      <c r="H123" s="4"/>
      <c r="I123" s="4"/>
      <c r="J123" s="4"/>
      <c r="K123" s="4"/>
      <c r="L123" s="4" t="s">
        <v>331</v>
      </c>
      <c r="M123" s="4"/>
      <c r="N123" s="4"/>
      <c r="O123" s="4"/>
      <c r="P123" s="4"/>
      <c r="Q123" s="4"/>
      <c r="R123" s="99"/>
      <c r="S123" s="4"/>
      <c r="T123" s="99"/>
      <c r="U123" s="99"/>
      <c r="V123" s="99"/>
      <c r="W123" s="99"/>
      <c r="X123" s="99"/>
      <c r="Y123" s="111">
        <v>0</v>
      </c>
      <c r="Z123" s="111">
        <v>0</v>
      </c>
      <c r="AA123" s="111">
        <v>0</v>
      </c>
      <c r="AB123" s="111">
        <v>0</v>
      </c>
      <c r="AC123" s="111">
        <v>0</v>
      </c>
      <c r="AD123" s="111">
        <v>0</v>
      </c>
      <c r="AE123" s="111">
        <v>0</v>
      </c>
      <c r="AF123" s="111">
        <v>0</v>
      </c>
      <c r="AG123" s="111">
        <v>0</v>
      </c>
      <c r="AH123" s="111">
        <v>0</v>
      </c>
      <c r="AI123" s="111">
        <v>0</v>
      </c>
      <c r="AJ123" s="111">
        <v>0</v>
      </c>
      <c r="AK123" s="111">
        <v>0</v>
      </c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</row>
    <row r="124" spans="3:16384" s="3" customFormat="1">
      <c r="Y124" s="103"/>
      <c r="Z124" s="103"/>
      <c r="AA124" s="103"/>
      <c r="AB124" s="103"/>
      <c r="AC124" s="103"/>
      <c r="AD124" s="103"/>
      <c r="AE124" s="103"/>
      <c r="AF124" s="103"/>
      <c r="AG124" s="103"/>
      <c r="AH124" s="103"/>
      <c r="AI124" s="103"/>
      <c r="AJ124" s="103"/>
      <c r="AK124" s="103"/>
    </row>
    <row r="125" spans="3:16384" s="3" customFormat="1">
      <c r="C125" s="11" t="s">
        <v>34</v>
      </c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07"/>
      <c r="Z125" s="107"/>
      <c r="AA125" s="107"/>
      <c r="AB125" s="107"/>
      <c r="AC125" s="107"/>
      <c r="AD125" s="107"/>
      <c r="AE125" s="107"/>
      <c r="AF125" s="107"/>
      <c r="AG125" s="107"/>
      <c r="AH125" s="107"/>
      <c r="AI125" s="107"/>
      <c r="AJ125" s="107"/>
      <c r="AK125" s="107"/>
      <c r="AL125" s="11"/>
      <c r="AM125" s="11"/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  <c r="AZ125" s="11"/>
      <c r="BA125" s="11"/>
      <c r="BB125" s="11"/>
      <c r="BC125" s="11"/>
      <c r="BD125" s="11"/>
      <c r="BE125" s="11"/>
      <c r="BF125" s="11"/>
      <c r="BG125" s="11"/>
      <c r="BH125" s="11"/>
      <c r="BI125" s="11"/>
      <c r="BJ125" s="11"/>
      <c r="BK125" s="11"/>
      <c r="BL125" s="11"/>
      <c r="BM125" s="11"/>
      <c r="BN125" s="11"/>
      <c r="BO125" s="11"/>
      <c r="BP125" s="11"/>
      <c r="BQ125" s="11"/>
      <c r="BR125" s="11"/>
      <c r="BS125" s="11"/>
      <c r="BT125" s="11"/>
      <c r="BU125" s="11"/>
      <c r="BV125" s="11"/>
      <c r="BW125" s="11"/>
      <c r="BX125" s="11"/>
      <c r="BY125" s="11"/>
      <c r="BZ125" s="11"/>
      <c r="CA125" s="11"/>
      <c r="CB125" s="11"/>
      <c r="CC125" s="11"/>
      <c r="CD125" s="11"/>
      <c r="CE125" s="11"/>
      <c r="CF125" s="11"/>
      <c r="CG125" s="11"/>
      <c r="CH125" s="11"/>
      <c r="CI125" s="11"/>
      <c r="CJ125" s="11"/>
      <c r="CK125" s="11"/>
      <c r="CL125" s="11"/>
      <c r="CM125" s="11"/>
      <c r="CN125" s="11"/>
      <c r="CO125" s="11"/>
      <c r="CP125" s="11"/>
      <c r="CQ125" s="11"/>
      <c r="CR125" s="11"/>
      <c r="CS125" s="11"/>
      <c r="CT125" s="11"/>
      <c r="CU125" s="11"/>
      <c r="CV125" s="11"/>
      <c r="CW125" s="11"/>
      <c r="CX125" s="11"/>
      <c r="CY125" s="11"/>
      <c r="CZ125" s="11"/>
      <c r="DA125" s="11"/>
      <c r="DB125" s="11"/>
      <c r="DC125" s="11"/>
      <c r="DD125" s="11"/>
      <c r="DE125" s="11"/>
      <c r="DF125" s="11"/>
      <c r="DG125" s="11"/>
      <c r="DH125" s="11"/>
      <c r="DI125" s="11"/>
      <c r="DJ125" s="11"/>
      <c r="DK125" s="11"/>
      <c r="DL125" s="11"/>
      <c r="DM125" s="11"/>
      <c r="DN125" s="11"/>
      <c r="DO125" s="11"/>
      <c r="DP125" s="11"/>
      <c r="DQ125" s="11"/>
      <c r="DR125" s="11"/>
      <c r="DS125" s="11"/>
      <c r="DT125" s="11"/>
      <c r="DU125" s="11"/>
      <c r="DV125" s="11"/>
      <c r="DW125" s="11"/>
      <c r="DX125" s="11"/>
      <c r="DY125" s="11"/>
      <c r="DZ125" s="11"/>
      <c r="EA125" s="11"/>
      <c r="EB125" s="11"/>
      <c r="EC125" s="11"/>
      <c r="ED125" s="11"/>
      <c r="EE125" s="11"/>
      <c r="EF125" s="11"/>
      <c r="EG125" s="11"/>
      <c r="EH125" s="11"/>
      <c r="EI125" s="11"/>
      <c r="EJ125" s="11"/>
      <c r="EK125" s="11"/>
      <c r="EL125" s="11"/>
      <c r="EM125" s="11"/>
      <c r="EN125" s="11"/>
      <c r="EO125" s="11"/>
      <c r="EP125" s="11"/>
      <c r="EQ125" s="11"/>
      <c r="ER125" s="11"/>
      <c r="ES125" s="11"/>
      <c r="ET125" s="11"/>
      <c r="EU125" s="11"/>
      <c r="EV125" s="11"/>
      <c r="EW125" s="11"/>
      <c r="EX125" s="11"/>
      <c r="EY125" s="11"/>
      <c r="EZ125" s="11"/>
      <c r="FA125" s="11"/>
      <c r="FB125" s="11"/>
      <c r="FC125" s="11"/>
      <c r="FD125" s="11"/>
      <c r="FE125" s="11"/>
      <c r="FF125" s="11"/>
      <c r="FG125" s="11"/>
      <c r="FH125" s="11"/>
      <c r="FI125" s="11"/>
      <c r="FJ125" s="11"/>
      <c r="FK125" s="11"/>
      <c r="FL125" s="11"/>
      <c r="FM125" s="11"/>
      <c r="FN125" s="11"/>
      <c r="FO125" s="11"/>
      <c r="FP125" s="11"/>
      <c r="FQ125" s="11"/>
      <c r="FR125" s="11"/>
      <c r="FS125" s="11"/>
      <c r="FT125" s="11"/>
      <c r="FU125" s="11"/>
      <c r="FV125" s="11"/>
      <c r="FW125" s="11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  <c r="GU125" s="11"/>
      <c r="GV125" s="11"/>
      <c r="GW125" s="11"/>
      <c r="GX125" s="11"/>
      <c r="GY125" s="11"/>
      <c r="GZ125" s="11"/>
      <c r="HA125" s="11"/>
      <c r="HB125" s="11"/>
      <c r="HC125" s="11"/>
      <c r="HD125" s="11"/>
      <c r="HE125" s="11"/>
      <c r="HF125" s="11"/>
      <c r="HG125" s="11"/>
      <c r="HH125" s="11"/>
      <c r="HI125" s="11"/>
      <c r="HJ125" s="11"/>
      <c r="HK125" s="11"/>
      <c r="HL125" s="11"/>
      <c r="HM125" s="11"/>
      <c r="HN125" s="11"/>
      <c r="HO125" s="11"/>
      <c r="HP125" s="11"/>
      <c r="HQ125" s="11"/>
      <c r="HR125" s="11"/>
      <c r="HS125" s="11"/>
      <c r="HT125" s="11"/>
      <c r="HU125" s="11"/>
      <c r="HV125" s="11"/>
      <c r="HW125" s="11"/>
      <c r="HX125" s="11"/>
      <c r="HY125" s="11"/>
      <c r="HZ125" s="11"/>
      <c r="IA125" s="11"/>
      <c r="IB125" s="11"/>
      <c r="IC125" s="11"/>
      <c r="ID125" s="11"/>
      <c r="IE125" s="11"/>
      <c r="IF125" s="11"/>
      <c r="IG125" s="11"/>
      <c r="IH125" s="11"/>
      <c r="II125" s="11"/>
      <c r="IJ125" s="11"/>
      <c r="IK125" s="11"/>
      <c r="IL125" s="11"/>
      <c r="IM125" s="11"/>
      <c r="IN125" s="11"/>
      <c r="IO125" s="11"/>
      <c r="IP125" s="11"/>
      <c r="IQ125" s="11"/>
      <c r="IR125" s="11"/>
      <c r="IS125" s="11"/>
      <c r="IT125" s="11"/>
      <c r="IU125" s="11"/>
      <c r="IV125" s="11"/>
      <c r="IW125" s="11"/>
      <c r="IX125" s="11"/>
      <c r="IY125" s="11"/>
      <c r="IZ125" s="11"/>
      <c r="JA125" s="11"/>
      <c r="JB125" s="11"/>
      <c r="JC125" s="11"/>
      <c r="JD125" s="11"/>
      <c r="JE125" s="11"/>
      <c r="JF125" s="11"/>
      <c r="JG125" s="11"/>
      <c r="JH125" s="11"/>
      <c r="JI125" s="11"/>
      <c r="JJ125" s="11"/>
      <c r="JK125" s="11"/>
      <c r="JL125" s="11"/>
      <c r="JM125" s="11"/>
      <c r="JN125" s="11"/>
      <c r="JO125" s="11"/>
      <c r="JP125" s="11"/>
      <c r="JQ125" s="11"/>
      <c r="JR125" s="11"/>
      <c r="JS125" s="11"/>
      <c r="JT125" s="11"/>
      <c r="JU125" s="11"/>
      <c r="JV125" s="11"/>
      <c r="JW125" s="11"/>
      <c r="JX125" s="11"/>
      <c r="JY125" s="11"/>
      <c r="JZ125" s="11"/>
      <c r="KA125" s="11"/>
      <c r="KB125" s="11"/>
      <c r="KC125" s="11"/>
      <c r="KD125" s="11"/>
      <c r="KE125" s="11"/>
      <c r="KF125" s="11"/>
      <c r="KG125" s="11"/>
      <c r="KH125" s="11"/>
      <c r="KI125" s="11"/>
      <c r="KJ125" s="11"/>
      <c r="KK125" s="11"/>
      <c r="KL125" s="11"/>
      <c r="KM125" s="11"/>
      <c r="KN125" s="11"/>
      <c r="KO125" s="11"/>
      <c r="KP125" s="11"/>
      <c r="KQ125" s="11"/>
      <c r="KR125" s="11"/>
      <c r="KS125" s="11"/>
      <c r="KT125" s="11"/>
      <c r="KU125" s="11"/>
      <c r="KV125" s="11"/>
      <c r="KW125" s="11"/>
      <c r="KX125" s="11"/>
      <c r="KY125" s="11"/>
      <c r="KZ125" s="11"/>
      <c r="LA125" s="11"/>
      <c r="LB125" s="11"/>
      <c r="LC125" s="11"/>
      <c r="LD125" s="11"/>
      <c r="LE125" s="11"/>
      <c r="LF125" s="11"/>
      <c r="LG125" s="11"/>
      <c r="LH125" s="11"/>
      <c r="LI125" s="11"/>
      <c r="LJ125" s="11"/>
      <c r="LK125" s="11"/>
      <c r="LL125" s="11"/>
      <c r="LM125" s="11"/>
      <c r="LN125" s="11"/>
      <c r="LO125" s="11"/>
      <c r="LP125" s="11"/>
      <c r="LQ125" s="11"/>
      <c r="LR125" s="11"/>
      <c r="LS125" s="11"/>
      <c r="LT125" s="11"/>
      <c r="LU125" s="11"/>
      <c r="LV125" s="11"/>
      <c r="LW125" s="11"/>
      <c r="LX125" s="11"/>
      <c r="LY125" s="11"/>
      <c r="LZ125" s="11"/>
      <c r="MA125" s="11"/>
      <c r="MB125" s="11"/>
      <c r="MC125" s="11"/>
      <c r="MD125" s="11"/>
      <c r="ME125" s="11"/>
      <c r="MF125" s="11"/>
      <c r="MG125" s="11"/>
      <c r="MH125" s="11"/>
      <c r="MI125" s="11"/>
      <c r="MJ125" s="11"/>
      <c r="MK125" s="11"/>
      <c r="ML125" s="11"/>
      <c r="MM125" s="11"/>
      <c r="MN125" s="11"/>
      <c r="MO125" s="11"/>
      <c r="MP125" s="11"/>
      <c r="MQ125" s="11"/>
      <c r="MR125" s="11"/>
      <c r="MS125" s="11"/>
      <c r="MT125" s="11"/>
      <c r="MU125" s="11"/>
      <c r="MV125" s="11"/>
      <c r="MW125" s="11"/>
      <c r="MX125" s="11"/>
      <c r="MY125" s="11"/>
      <c r="MZ125" s="11"/>
      <c r="NA125" s="11"/>
      <c r="NB125" s="11"/>
      <c r="NC125" s="11"/>
      <c r="ND125" s="11"/>
      <c r="NE125" s="11"/>
      <c r="NF125" s="11"/>
      <c r="NG125" s="11"/>
      <c r="NH125" s="11"/>
      <c r="NI125" s="11"/>
      <c r="NJ125" s="11"/>
      <c r="NK125" s="11"/>
      <c r="NL125" s="11"/>
      <c r="NM125" s="11"/>
      <c r="NN125" s="11"/>
      <c r="NO125" s="11"/>
      <c r="NP125" s="11"/>
      <c r="NQ125" s="11"/>
      <c r="NR125" s="11"/>
      <c r="NS125" s="11"/>
      <c r="NT125" s="11"/>
      <c r="NU125" s="11"/>
      <c r="NV125" s="11"/>
      <c r="NW125" s="11"/>
      <c r="NX125" s="11"/>
      <c r="NY125" s="11"/>
      <c r="NZ125" s="11"/>
      <c r="OA125" s="11"/>
      <c r="OB125" s="11"/>
      <c r="OC125" s="11"/>
      <c r="OD125" s="11"/>
      <c r="OE125" s="11"/>
      <c r="OF125" s="11"/>
      <c r="OG125" s="11"/>
      <c r="OH125" s="11"/>
      <c r="OI125" s="11"/>
      <c r="OJ125" s="11"/>
      <c r="OK125" s="11"/>
      <c r="OL125" s="11"/>
      <c r="OM125" s="11"/>
      <c r="ON125" s="11"/>
      <c r="OO125" s="11"/>
      <c r="OP125" s="11"/>
      <c r="OQ125" s="11"/>
      <c r="OR125" s="11"/>
      <c r="OS125" s="11"/>
      <c r="OT125" s="11"/>
      <c r="OU125" s="11"/>
      <c r="OV125" s="11"/>
      <c r="OW125" s="11"/>
      <c r="OX125" s="11"/>
      <c r="OY125" s="11"/>
      <c r="OZ125" s="11"/>
      <c r="PA125" s="11"/>
      <c r="PB125" s="11"/>
      <c r="PC125" s="11"/>
      <c r="PD125" s="11"/>
      <c r="PE125" s="11"/>
      <c r="PF125" s="11"/>
      <c r="PG125" s="11"/>
      <c r="PH125" s="11"/>
      <c r="PI125" s="11"/>
      <c r="PJ125" s="11"/>
      <c r="PK125" s="11"/>
      <c r="PL125" s="11"/>
      <c r="PM125" s="11"/>
      <c r="PN125" s="11"/>
      <c r="PO125" s="11"/>
      <c r="PP125" s="11"/>
      <c r="PQ125" s="11"/>
      <c r="PR125" s="11"/>
      <c r="PS125" s="11"/>
      <c r="PT125" s="11"/>
      <c r="PU125" s="11"/>
      <c r="PV125" s="11"/>
      <c r="PW125" s="11"/>
      <c r="PX125" s="11"/>
      <c r="PY125" s="11"/>
      <c r="PZ125" s="11"/>
      <c r="QA125" s="11"/>
      <c r="QB125" s="11"/>
      <c r="QC125" s="11"/>
      <c r="QD125" s="11"/>
      <c r="QE125" s="11"/>
      <c r="QF125" s="11"/>
      <c r="QG125" s="11"/>
      <c r="QH125" s="11"/>
      <c r="QI125" s="11"/>
      <c r="QJ125" s="11"/>
      <c r="QK125" s="11"/>
      <c r="QL125" s="11"/>
      <c r="QM125" s="11"/>
      <c r="QN125" s="11"/>
      <c r="QO125" s="11"/>
      <c r="QP125" s="11"/>
      <c r="QQ125" s="11"/>
      <c r="QR125" s="11"/>
      <c r="QS125" s="11"/>
      <c r="QT125" s="11"/>
      <c r="QU125" s="11"/>
      <c r="QV125" s="11"/>
      <c r="QW125" s="11"/>
      <c r="QX125" s="11"/>
      <c r="QY125" s="11"/>
      <c r="QZ125" s="11"/>
      <c r="RA125" s="11"/>
      <c r="RB125" s="11"/>
      <c r="RC125" s="11"/>
      <c r="RD125" s="11"/>
      <c r="RE125" s="11"/>
      <c r="RF125" s="11"/>
      <c r="RG125" s="11"/>
      <c r="RH125" s="11"/>
      <c r="RI125" s="11"/>
      <c r="RJ125" s="11"/>
      <c r="RK125" s="11"/>
      <c r="RL125" s="11"/>
      <c r="RM125" s="11"/>
      <c r="RN125" s="11"/>
      <c r="RO125" s="11"/>
      <c r="RP125" s="11"/>
      <c r="RQ125" s="11"/>
      <c r="RR125" s="11"/>
      <c r="RS125" s="11"/>
      <c r="RT125" s="11"/>
      <c r="RU125" s="11"/>
      <c r="RV125" s="11"/>
      <c r="RW125" s="11"/>
      <c r="RX125" s="11"/>
      <c r="RY125" s="11"/>
      <c r="RZ125" s="11"/>
      <c r="SA125" s="11"/>
      <c r="SB125" s="11"/>
      <c r="SC125" s="11"/>
      <c r="SD125" s="11"/>
      <c r="SE125" s="11"/>
      <c r="SF125" s="11"/>
      <c r="SG125" s="11"/>
      <c r="SH125" s="11"/>
      <c r="SI125" s="11"/>
      <c r="SJ125" s="11"/>
      <c r="SK125" s="11"/>
      <c r="SL125" s="11"/>
      <c r="SM125" s="11"/>
      <c r="SN125" s="11"/>
      <c r="SO125" s="11"/>
      <c r="SP125" s="11"/>
      <c r="SQ125" s="11"/>
      <c r="SR125" s="11"/>
      <c r="SS125" s="11"/>
      <c r="ST125" s="11"/>
      <c r="SU125" s="11"/>
      <c r="SV125" s="11"/>
      <c r="SW125" s="11"/>
      <c r="SX125" s="11"/>
      <c r="SY125" s="11"/>
      <c r="SZ125" s="11"/>
      <c r="TA125" s="11"/>
      <c r="TB125" s="11"/>
      <c r="TC125" s="11"/>
      <c r="TD125" s="11"/>
      <c r="TE125" s="11"/>
      <c r="TF125" s="11"/>
      <c r="TG125" s="11"/>
      <c r="TH125" s="11"/>
      <c r="TI125" s="11"/>
      <c r="TJ125" s="11"/>
      <c r="TK125" s="11"/>
      <c r="TL125" s="11"/>
      <c r="TM125" s="11"/>
      <c r="TN125" s="11"/>
      <c r="TO125" s="11"/>
      <c r="TP125" s="11"/>
      <c r="TQ125" s="11"/>
      <c r="TR125" s="11"/>
      <c r="TS125" s="11"/>
      <c r="TT125" s="11"/>
      <c r="TU125" s="11"/>
      <c r="TV125" s="11"/>
      <c r="TW125" s="11"/>
      <c r="TX125" s="11"/>
      <c r="TY125" s="11"/>
      <c r="TZ125" s="11"/>
      <c r="UA125" s="11"/>
      <c r="UB125" s="11"/>
      <c r="UC125" s="11"/>
      <c r="UD125" s="11"/>
      <c r="UE125" s="11"/>
      <c r="UF125" s="11"/>
      <c r="UG125" s="11"/>
      <c r="UH125" s="11"/>
      <c r="UI125" s="11"/>
      <c r="UJ125" s="11"/>
      <c r="UK125" s="11"/>
      <c r="UL125" s="11"/>
      <c r="UM125" s="11"/>
      <c r="UN125" s="11"/>
      <c r="UO125" s="11"/>
      <c r="UP125" s="11"/>
      <c r="UQ125" s="11"/>
      <c r="UR125" s="11"/>
      <c r="US125" s="11"/>
      <c r="UT125" s="11"/>
      <c r="UU125" s="11"/>
      <c r="UV125" s="11"/>
      <c r="UW125" s="11"/>
      <c r="UX125" s="11"/>
      <c r="UY125" s="11"/>
      <c r="UZ125" s="11"/>
      <c r="VA125" s="11"/>
      <c r="VB125" s="11"/>
      <c r="VC125" s="11"/>
      <c r="VD125" s="11"/>
      <c r="VE125" s="11"/>
      <c r="VF125" s="11"/>
      <c r="VG125" s="11"/>
      <c r="VH125" s="11"/>
      <c r="VI125" s="11"/>
      <c r="VJ125" s="11"/>
      <c r="VK125" s="11"/>
      <c r="VL125" s="11"/>
      <c r="VM125" s="11"/>
      <c r="VN125" s="11"/>
      <c r="VO125" s="11"/>
      <c r="VP125" s="11"/>
      <c r="VQ125" s="11"/>
      <c r="VR125" s="11"/>
      <c r="VS125" s="11"/>
      <c r="VT125" s="11"/>
      <c r="VU125" s="11"/>
      <c r="VV125" s="11"/>
      <c r="VW125" s="11"/>
      <c r="VX125" s="11"/>
      <c r="VY125" s="11"/>
      <c r="VZ125" s="11"/>
      <c r="WA125" s="11"/>
      <c r="WB125" s="11"/>
      <c r="WC125" s="11"/>
      <c r="WD125" s="11"/>
      <c r="WE125" s="11"/>
      <c r="WF125" s="11"/>
      <c r="WG125" s="11"/>
      <c r="WH125" s="11"/>
      <c r="WI125" s="11"/>
      <c r="WJ125" s="11"/>
      <c r="WK125" s="11"/>
      <c r="WL125" s="11"/>
      <c r="WM125" s="11"/>
      <c r="WN125" s="11"/>
      <c r="WO125" s="11"/>
      <c r="WP125" s="11"/>
      <c r="WQ125" s="11"/>
      <c r="WR125" s="11"/>
      <c r="WS125" s="11"/>
      <c r="WT125" s="11"/>
      <c r="WU125" s="11"/>
      <c r="WV125" s="11"/>
      <c r="WW125" s="11"/>
      <c r="WX125" s="11"/>
      <c r="WY125" s="11"/>
      <c r="WZ125" s="11"/>
      <c r="XA125" s="11"/>
      <c r="XB125" s="11"/>
      <c r="XC125" s="11"/>
      <c r="XD125" s="11"/>
      <c r="XE125" s="11"/>
      <c r="XF125" s="11"/>
      <c r="XG125" s="11"/>
      <c r="XH125" s="11"/>
      <c r="XI125" s="11"/>
      <c r="XJ125" s="11"/>
      <c r="XK125" s="11"/>
      <c r="XL125" s="11"/>
      <c r="XM125" s="11"/>
      <c r="XN125" s="11"/>
      <c r="XO125" s="11"/>
      <c r="XP125" s="11"/>
      <c r="XQ125" s="11"/>
      <c r="XR125" s="11"/>
      <c r="XS125" s="11"/>
      <c r="XT125" s="11"/>
      <c r="XU125" s="11"/>
      <c r="XV125" s="11"/>
      <c r="XW125" s="11"/>
      <c r="XX125" s="11"/>
      <c r="XY125" s="11"/>
      <c r="XZ125" s="11"/>
      <c r="YA125" s="11"/>
      <c r="YB125" s="11"/>
      <c r="YC125" s="11"/>
      <c r="YD125" s="11"/>
      <c r="YE125" s="11"/>
      <c r="YF125" s="11"/>
      <c r="YG125" s="11"/>
      <c r="YH125" s="11"/>
      <c r="YI125" s="11"/>
      <c r="YJ125" s="11"/>
      <c r="YK125" s="11"/>
      <c r="YL125" s="11"/>
      <c r="YM125" s="11"/>
      <c r="YN125" s="11"/>
      <c r="YO125" s="11"/>
      <c r="YP125" s="11"/>
      <c r="YQ125" s="11"/>
      <c r="YR125" s="11"/>
      <c r="YS125" s="11"/>
      <c r="YT125" s="11"/>
      <c r="YU125" s="11"/>
      <c r="YV125" s="11"/>
      <c r="YW125" s="11"/>
      <c r="YX125" s="11"/>
      <c r="YY125" s="11"/>
      <c r="YZ125" s="11"/>
      <c r="ZA125" s="11"/>
      <c r="ZB125" s="11"/>
      <c r="ZC125" s="11"/>
      <c r="ZD125" s="11"/>
      <c r="ZE125" s="11"/>
      <c r="ZF125" s="11"/>
      <c r="ZG125" s="11"/>
      <c r="ZH125" s="11"/>
      <c r="ZI125" s="11"/>
      <c r="ZJ125" s="11"/>
      <c r="ZK125" s="11"/>
      <c r="ZL125" s="11"/>
      <c r="ZM125" s="11"/>
      <c r="ZN125" s="11"/>
      <c r="ZO125" s="11"/>
      <c r="ZP125" s="11"/>
      <c r="ZQ125" s="11"/>
      <c r="ZR125" s="11"/>
      <c r="ZS125" s="11"/>
      <c r="ZT125" s="11"/>
      <c r="ZU125" s="11"/>
      <c r="ZV125" s="11"/>
      <c r="ZW125" s="11"/>
      <c r="ZX125" s="11"/>
      <c r="ZY125" s="11"/>
      <c r="ZZ125" s="11"/>
      <c r="AAA125" s="11"/>
      <c r="AAB125" s="11"/>
      <c r="AAC125" s="11"/>
      <c r="AAD125" s="11"/>
      <c r="AAE125" s="11"/>
      <c r="AAF125" s="11"/>
      <c r="AAG125" s="11"/>
      <c r="AAH125" s="11"/>
      <c r="AAI125" s="11"/>
      <c r="AAJ125" s="11"/>
      <c r="AAK125" s="11"/>
      <c r="AAL125" s="11"/>
      <c r="AAM125" s="11"/>
      <c r="AAN125" s="11"/>
      <c r="AAO125" s="11"/>
      <c r="AAP125" s="11"/>
      <c r="AAQ125" s="11"/>
      <c r="AAR125" s="11"/>
      <c r="AAS125" s="11"/>
      <c r="AAT125" s="11"/>
      <c r="AAU125" s="11"/>
      <c r="AAV125" s="11"/>
      <c r="AAW125" s="11"/>
      <c r="AAX125" s="11"/>
      <c r="AAY125" s="11"/>
      <c r="AAZ125" s="11"/>
      <c r="ABA125" s="11"/>
      <c r="ABB125" s="11"/>
      <c r="ABC125" s="11"/>
      <c r="ABD125" s="11"/>
      <c r="ABE125" s="11"/>
      <c r="ABF125" s="11"/>
      <c r="ABG125" s="11"/>
      <c r="ABH125" s="11"/>
      <c r="ABI125" s="11"/>
      <c r="ABJ125" s="11"/>
      <c r="ABK125" s="11"/>
      <c r="ABL125" s="11"/>
      <c r="ABM125" s="11"/>
      <c r="ABN125" s="11"/>
      <c r="ABO125" s="11"/>
      <c r="ABP125" s="11"/>
      <c r="ABQ125" s="11"/>
      <c r="ABR125" s="11"/>
      <c r="ABS125" s="11"/>
      <c r="ABT125" s="11"/>
      <c r="ABU125" s="11"/>
      <c r="ABV125" s="11"/>
      <c r="ABW125" s="11"/>
      <c r="ABX125" s="11"/>
      <c r="ABY125" s="11"/>
      <c r="ABZ125" s="11"/>
      <c r="ACA125" s="11"/>
      <c r="ACB125" s="11"/>
      <c r="ACC125" s="11"/>
      <c r="ACD125" s="11"/>
      <c r="ACE125" s="11"/>
      <c r="ACF125" s="11"/>
      <c r="ACG125" s="11"/>
      <c r="ACH125" s="11"/>
      <c r="ACI125" s="11"/>
      <c r="ACJ125" s="11"/>
      <c r="ACK125" s="11"/>
      <c r="ACL125" s="11"/>
      <c r="ACM125" s="11"/>
      <c r="ACN125" s="11"/>
      <c r="ACO125" s="11"/>
      <c r="ACP125" s="11"/>
      <c r="ACQ125" s="11"/>
      <c r="ACR125" s="11"/>
      <c r="ACS125" s="11"/>
      <c r="ACT125" s="11"/>
      <c r="ACU125" s="11"/>
      <c r="ACV125" s="11"/>
      <c r="ACW125" s="11"/>
      <c r="ACX125" s="11"/>
      <c r="ACY125" s="11"/>
      <c r="ACZ125" s="11"/>
      <c r="ADA125" s="11"/>
      <c r="ADB125" s="11"/>
      <c r="ADC125" s="11"/>
      <c r="ADD125" s="11"/>
      <c r="ADE125" s="11"/>
      <c r="ADF125" s="11"/>
      <c r="ADG125" s="11"/>
      <c r="ADH125" s="11"/>
      <c r="ADI125" s="11"/>
      <c r="ADJ125" s="11"/>
      <c r="ADK125" s="11"/>
      <c r="ADL125" s="11"/>
      <c r="ADM125" s="11"/>
      <c r="ADN125" s="11"/>
      <c r="ADO125" s="11"/>
      <c r="ADP125" s="11"/>
      <c r="ADQ125" s="11"/>
      <c r="ADR125" s="11"/>
      <c r="ADS125" s="11"/>
      <c r="ADT125" s="11"/>
      <c r="ADU125" s="11"/>
      <c r="ADV125" s="11"/>
      <c r="ADW125" s="11"/>
      <c r="ADX125" s="11"/>
      <c r="ADY125" s="11"/>
      <c r="ADZ125" s="11"/>
      <c r="AEA125" s="11"/>
      <c r="AEB125" s="11"/>
      <c r="AEC125" s="11"/>
      <c r="AED125" s="11"/>
      <c r="AEE125" s="11"/>
      <c r="AEF125" s="11"/>
      <c r="AEG125" s="11"/>
      <c r="AEH125" s="11"/>
      <c r="AEI125" s="11"/>
      <c r="AEJ125" s="11"/>
      <c r="AEK125" s="11"/>
      <c r="AEL125" s="11"/>
      <c r="AEM125" s="11"/>
      <c r="AEN125" s="11"/>
      <c r="AEO125" s="11"/>
      <c r="AEP125" s="11"/>
      <c r="AEQ125" s="11"/>
      <c r="AER125" s="11"/>
      <c r="AES125" s="11"/>
      <c r="AET125" s="11"/>
      <c r="AEU125" s="11"/>
      <c r="AEV125" s="11"/>
      <c r="AEW125" s="11"/>
      <c r="AEX125" s="11"/>
      <c r="AEY125" s="11"/>
      <c r="AEZ125" s="11"/>
      <c r="AFA125" s="11"/>
      <c r="AFB125" s="11"/>
      <c r="AFC125" s="11"/>
      <c r="AFD125" s="11"/>
      <c r="AFE125" s="11"/>
      <c r="AFF125" s="11"/>
      <c r="AFG125" s="11"/>
      <c r="AFH125" s="11"/>
      <c r="AFI125" s="11"/>
      <c r="AFJ125" s="11"/>
      <c r="AFK125" s="11"/>
      <c r="AFL125" s="11"/>
      <c r="AFM125" s="11"/>
      <c r="AFN125" s="11"/>
      <c r="AFO125" s="11"/>
      <c r="AFP125" s="11"/>
      <c r="AFQ125" s="11"/>
      <c r="AFR125" s="11"/>
      <c r="AFS125" s="11"/>
      <c r="AFT125" s="11"/>
      <c r="AFU125" s="11"/>
      <c r="AFV125" s="11"/>
      <c r="AFW125" s="11"/>
      <c r="AFX125" s="11"/>
      <c r="AFY125" s="11"/>
      <c r="AFZ125" s="11"/>
      <c r="AGA125" s="11"/>
      <c r="AGB125" s="11"/>
      <c r="AGC125" s="11"/>
      <c r="AGD125" s="11"/>
      <c r="AGE125" s="11"/>
      <c r="AGF125" s="11"/>
      <c r="AGG125" s="11"/>
      <c r="AGH125" s="11"/>
      <c r="AGI125" s="11"/>
      <c r="AGJ125" s="11"/>
      <c r="AGK125" s="11"/>
      <c r="AGL125" s="11"/>
      <c r="AGM125" s="11"/>
      <c r="AGN125" s="11"/>
      <c r="AGO125" s="11"/>
      <c r="AGP125" s="11"/>
      <c r="AGQ125" s="11"/>
      <c r="AGR125" s="11"/>
      <c r="AGS125" s="11"/>
      <c r="AGT125" s="11"/>
      <c r="AGU125" s="11"/>
      <c r="AGV125" s="11"/>
      <c r="AGW125" s="11"/>
      <c r="AGX125" s="11"/>
      <c r="AGY125" s="11"/>
      <c r="AGZ125" s="11"/>
      <c r="AHA125" s="11"/>
      <c r="AHB125" s="11"/>
      <c r="AHC125" s="11"/>
      <c r="AHD125" s="11"/>
      <c r="AHE125" s="11"/>
      <c r="AHF125" s="11"/>
      <c r="AHG125" s="11"/>
      <c r="AHH125" s="11"/>
      <c r="AHI125" s="11"/>
      <c r="AHJ125" s="11"/>
      <c r="AHK125" s="11"/>
      <c r="AHL125" s="11"/>
      <c r="AHM125" s="11"/>
      <c r="AHN125" s="11"/>
      <c r="AHO125" s="11"/>
      <c r="AHP125" s="11"/>
      <c r="AHQ125" s="11"/>
      <c r="AHR125" s="11"/>
      <c r="AHS125" s="11"/>
      <c r="AHT125" s="11"/>
      <c r="AHU125" s="11"/>
      <c r="AHV125" s="11"/>
      <c r="AHW125" s="11"/>
      <c r="AHX125" s="11"/>
      <c r="AHY125" s="11"/>
      <c r="AHZ125" s="11"/>
      <c r="AIA125" s="11"/>
      <c r="AIB125" s="11"/>
      <c r="AIC125" s="11"/>
      <c r="AID125" s="11"/>
      <c r="AIE125" s="11"/>
      <c r="AIF125" s="11"/>
      <c r="AIG125" s="11"/>
      <c r="AIH125" s="11"/>
      <c r="AII125" s="11"/>
      <c r="AIJ125" s="11"/>
      <c r="AIK125" s="11"/>
      <c r="AIL125" s="11"/>
      <c r="AIM125" s="11"/>
      <c r="AIN125" s="11"/>
      <c r="AIO125" s="11"/>
      <c r="AIP125" s="11"/>
      <c r="AIQ125" s="11"/>
      <c r="AIR125" s="11"/>
      <c r="AIS125" s="11"/>
      <c r="AIT125" s="11"/>
      <c r="AIU125" s="11"/>
      <c r="AIV125" s="11"/>
      <c r="AIW125" s="11"/>
      <c r="AIX125" s="11"/>
      <c r="AIY125" s="11"/>
      <c r="AIZ125" s="11"/>
      <c r="AJA125" s="11"/>
      <c r="AJB125" s="11"/>
      <c r="AJC125" s="11"/>
      <c r="AJD125" s="11"/>
      <c r="AJE125" s="11"/>
      <c r="AJF125" s="11"/>
      <c r="AJG125" s="11"/>
      <c r="AJH125" s="11"/>
      <c r="AJI125" s="11"/>
      <c r="AJJ125" s="11"/>
      <c r="AJK125" s="11"/>
      <c r="AJL125" s="11"/>
      <c r="AJM125" s="11"/>
      <c r="AJN125" s="11"/>
      <c r="AJO125" s="11"/>
      <c r="AJP125" s="11"/>
      <c r="AJQ125" s="11"/>
      <c r="AJR125" s="11"/>
      <c r="AJS125" s="11"/>
      <c r="AJT125" s="11"/>
      <c r="AJU125" s="11"/>
      <c r="AJV125" s="11"/>
      <c r="AJW125" s="11"/>
      <c r="AJX125" s="11"/>
      <c r="AJY125" s="11"/>
      <c r="AJZ125" s="11"/>
      <c r="AKA125" s="11"/>
      <c r="AKB125" s="11"/>
      <c r="AKC125" s="11"/>
      <c r="AKD125" s="11"/>
      <c r="AKE125" s="11"/>
      <c r="AKF125" s="11"/>
      <c r="AKG125" s="11"/>
      <c r="AKH125" s="11"/>
      <c r="AKI125" s="11"/>
      <c r="AKJ125" s="11"/>
      <c r="AKK125" s="11"/>
      <c r="AKL125" s="11"/>
      <c r="AKM125" s="11"/>
      <c r="AKN125" s="11"/>
      <c r="AKO125" s="11"/>
      <c r="AKP125" s="11"/>
      <c r="AKQ125" s="11"/>
      <c r="AKR125" s="11"/>
      <c r="AKS125" s="11"/>
      <c r="AKT125" s="11"/>
      <c r="AKU125" s="11"/>
      <c r="AKV125" s="11"/>
      <c r="AKW125" s="11"/>
      <c r="AKX125" s="11"/>
      <c r="AKY125" s="11"/>
      <c r="AKZ125" s="11"/>
      <c r="ALA125" s="11"/>
      <c r="ALB125" s="11"/>
      <c r="ALC125" s="11"/>
      <c r="ALD125" s="11"/>
      <c r="ALE125" s="11"/>
      <c r="ALF125" s="11"/>
      <c r="ALG125" s="11"/>
      <c r="ALH125" s="11"/>
      <c r="ALI125" s="11"/>
      <c r="ALJ125" s="11"/>
      <c r="ALK125" s="11"/>
      <c r="ALL125" s="11"/>
      <c r="ALM125" s="11"/>
      <c r="ALN125" s="11"/>
      <c r="ALO125" s="11"/>
      <c r="ALP125" s="11"/>
      <c r="ALQ125" s="11"/>
      <c r="ALR125" s="11"/>
      <c r="ALS125" s="11"/>
      <c r="ALT125" s="11"/>
      <c r="ALU125" s="11"/>
      <c r="ALV125" s="11"/>
      <c r="ALW125" s="11"/>
      <c r="ALX125" s="11"/>
      <c r="ALY125" s="11"/>
      <c r="ALZ125" s="11"/>
      <c r="AMA125" s="11"/>
      <c r="AMB125" s="11"/>
      <c r="AMC125" s="11"/>
      <c r="AMD125" s="11"/>
      <c r="AME125" s="11"/>
      <c r="AMF125" s="11"/>
      <c r="AMG125" s="11"/>
      <c r="AMH125" s="11"/>
      <c r="AMI125" s="11"/>
      <c r="AMJ125" s="11"/>
      <c r="AMK125" s="11"/>
      <c r="AML125" s="11"/>
      <c r="AMM125" s="11"/>
      <c r="AMN125" s="11"/>
      <c r="AMO125" s="11"/>
      <c r="AMP125" s="11"/>
      <c r="AMQ125" s="11"/>
      <c r="AMR125" s="11"/>
      <c r="AMS125" s="11"/>
      <c r="AMT125" s="11"/>
      <c r="AMU125" s="11"/>
      <c r="AMV125" s="11"/>
      <c r="AMW125" s="11"/>
      <c r="AMX125" s="11"/>
      <c r="AMY125" s="11"/>
      <c r="AMZ125" s="11"/>
      <c r="ANA125" s="11"/>
      <c r="ANB125" s="11"/>
      <c r="ANC125" s="11"/>
      <c r="AND125" s="11"/>
      <c r="ANE125" s="11"/>
      <c r="ANF125" s="11"/>
      <c r="ANG125" s="11"/>
      <c r="ANH125" s="11"/>
      <c r="ANI125" s="11"/>
      <c r="ANJ125" s="11"/>
      <c r="ANK125" s="11"/>
      <c r="ANL125" s="11"/>
      <c r="ANM125" s="11"/>
      <c r="ANN125" s="11"/>
      <c r="ANO125" s="11"/>
      <c r="ANP125" s="11"/>
      <c r="ANQ125" s="11"/>
      <c r="ANR125" s="11"/>
      <c r="ANS125" s="11"/>
      <c r="ANT125" s="11"/>
      <c r="ANU125" s="11"/>
      <c r="ANV125" s="11"/>
      <c r="ANW125" s="11"/>
      <c r="ANX125" s="11"/>
      <c r="ANY125" s="11"/>
      <c r="ANZ125" s="11"/>
      <c r="AOA125" s="11"/>
      <c r="AOB125" s="11"/>
      <c r="AOC125" s="11"/>
      <c r="AOD125" s="11"/>
      <c r="AOE125" s="11"/>
      <c r="AOF125" s="11"/>
      <c r="AOG125" s="11"/>
      <c r="AOH125" s="11"/>
      <c r="AOI125" s="11"/>
      <c r="AOJ125" s="11"/>
      <c r="AOK125" s="11"/>
      <c r="AOL125" s="11"/>
      <c r="AOM125" s="11"/>
      <c r="AON125" s="11"/>
      <c r="AOO125" s="11"/>
      <c r="AOP125" s="11"/>
      <c r="AOQ125" s="11"/>
      <c r="AOR125" s="11"/>
      <c r="AOS125" s="11"/>
      <c r="AOT125" s="11"/>
      <c r="AOU125" s="11"/>
      <c r="AOV125" s="11"/>
      <c r="AOW125" s="11"/>
      <c r="AOX125" s="11"/>
      <c r="AOY125" s="11"/>
      <c r="AOZ125" s="11"/>
      <c r="APA125" s="11"/>
      <c r="APB125" s="11"/>
      <c r="APC125" s="11"/>
      <c r="APD125" s="11"/>
      <c r="APE125" s="11"/>
      <c r="APF125" s="11"/>
      <c r="APG125" s="11"/>
      <c r="APH125" s="11"/>
      <c r="API125" s="11"/>
      <c r="APJ125" s="11"/>
      <c r="APK125" s="11"/>
      <c r="APL125" s="11"/>
      <c r="APM125" s="11"/>
      <c r="APN125" s="11"/>
      <c r="APO125" s="11"/>
      <c r="APP125" s="11"/>
      <c r="APQ125" s="11"/>
      <c r="APR125" s="11"/>
      <c r="APS125" s="11"/>
      <c r="APT125" s="11"/>
      <c r="APU125" s="11"/>
      <c r="APV125" s="11"/>
      <c r="APW125" s="11"/>
      <c r="APX125" s="11"/>
      <c r="APY125" s="11"/>
      <c r="APZ125" s="11"/>
      <c r="AQA125" s="11"/>
      <c r="AQB125" s="11"/>
      <c r="AQC125" s="11"/>
      <c r="AQD125" s="11"/>
      <c r="AQE125" s="11"/>
      <c r="AQF125" s="11"/>
      <c r="AQG125" s="11"/>
      <c r="AQH125" s="11"/>
      <c r="AQI125" s="11"/>
      <c r="AQJ125" s="11"/>
      <c r="AQK125" s="11"/>
      <c r="AQL125" s="11"/>
      <c r="AQM125" s="11"/>
      <c r="AQN125" s="11"/>
      <c r="AQO125" s="11"/>
      <c r="AQP125" s="11"/>
      <c r="AQQ125" s="11"/>
      <c r="AQR125" s="11"/>
      <c r="AQS125" s="11"/>
      <c r="AQT125" s="11"/>
      <c r="AQU125" s="11"/>
      <c r="AQV125" s="11"/>
      <c r="AQW125" s="11"/>
      <c r="AQX125" s="11"/>
      <c r="AQY125" s="11"/>
      <c r="AQZ125" s="11"/>
      <c r="ARA125" s="11"/>
      <c r="ARB125" s="11"/>
      <c r="ARC125" s="11"/>
      <c r="ARD125" s="11"/>
      <c r="ARE125" s="11"/>
      <c r="ARF125" s="11"/>
      <c r="ARG125" s="11"/>
      <c r="ARH125" s="11"/>
      <c r="ARI125" s="11"/>
      <c r="ARJ125" s="11"/>
      <c r="ARK125" s="11"/>
      <c r="ARL125" s="11"/>
      <c r="ARM125" s="11"/>
      <c r="ARN125" s="11"/>
      <c r="ARO125" s="11"/>
      <c r="ARP125" s="11"/>
      <c r="ARQ125" s="11"/>
      <c r="ARR125" s="11"/>
      <c r="ARS125" s="11"/>
      <c r="ART125" s="11"/>
      <c r="ARU125" s="11"/>
      <c r="ARV125" s="11"/>
      <c r="ARW125" s="11"/>
      <c r="ARX125" s="11"/>
      <c r="ARY125" s="11"/>
      <c r="ARZ125" s="11"/>
      <c r="ASA125" s="11"/>
      <c r="ASB125" s="11"/>
      <c r="ASC125" s="11"/>
      <c r="ASD125" s="11"/>
      <c r="ASE125" s="11"/>
      <c r="ASF125" s="11"/>
      <c r="ASG125" s="11"/>
      <c r="ASH125" s="11"/>
      <c r="ASI125" s="11"/>
      <c r="ASJ125" s="11"/>
      <c r="ASK125" s="11"/>
      <c r="ASL125" s="11"/>
      <c r="ASM125" s="11"/>
      <c r="ASN125" s="11"/>
      <c r="ASO125" s="11"/>
      <c r="ASP125" s="11"/>
      <c r="ASQ125" s="11"/>
      <c r="ASR125" s="11"/>
      <c r="ASS125" s="11"/>
      <c r="AST125" s="11"/>
      <c r="ASU125" s="11"/>
      <c r="ASV125" s="11"/>
      <c r="ASW125" s="11"/>
      <c r="ASX125" s="11"/>
      <c r="ASY125" s="11"/>
      <c r="ASZ125" s="11"/>
      <c r="ATA125" s="11"/>
      <c r="ATB125" s="11"/>
      <c r="ATC125" s="11"/>
      <c r="ATD125" s="11"/>
      <c r="ATE125" s="11"/>
      <c r="ATF125" s="11"/>
      <c r="ATG125" s="11"/>
      <c r="ATH125" s="11"/>
      <c r="ATI125" s="11"/>
      <c r="ATJ125" s="11"/>
      <c r="ATK125" s="11"/>
      <c r="ATL125" s="11"/>
      <c r="ATM125" s="11"/>
      <c r="ATN125" s="11"/>
      <c r="ATO125" s="11"/>
      <c r="ATP125" s="11"/>
      <c r="ATQ125" s="11"/>
      <c r="ATR125" s="11"/>
      <c r="ATS125" s="11"/>
      <c r="ATT125" s="11"/>
      <c r="ATU125" s="11"/>
      <c r="ATV125" s="11"/>
      <c r="ATW125" s="11"/>
      <c r="ATX125" s="11"/>
      <c r="ATY125" s="11"/>
      <c r="ATZ125" s="11"/>
      <c r="AUA125" s="11"/>
      <c r="AUB125" s="11"/>
      <c r="AUC125" s="11"/>
      <c r="AUD125" s="11"/>
      <c r="AUE125" s="11"/>
      <c r="AUF125" s="11"/>
      <c r="AUG125" s="11"/>
      <c r="AUH125" s="11"/>
      <c r="AUI125" s="11"/>
      <c r="AUJ125" s="11"/>
      <c r="AUK125" s="11"/>
      <c r="AUL125" s="11"/>
      <c r="AUM125" s="11"/>
      <c r="AUN125" s="11"/>
      <c r="AUO125" s="11"/>
      <c r="AUP125" s="11"/>
      <c r="AUQ125" s="11"/>
      <c r="AUR125" s="11"/>
      <c r="AUS125" s="11"/>
      <c r="AUT125" s="11"/>
      <c r="AUU125" s="11"/>
      <c r="AUV125" s="11"/>
      <c r="AUW125" s="11"/>
      <c r="AUX125" s="11"/>
      <c r="AUY125" s="11"/>
      <c r="AUZ125" s="11"/>
      <c r="AVA125" s="11"/>
      <c r="AVB125" s="11"/>
      <c r="AVC125" s="11"/>
      <c r="AVD125" s="11"/>
      <c r="AVE125" s="11"/>
      <c r="AVF125" s="11"/>
      <c r="AVG125" s="11"/>
      <c r="AVH125" s="11"/>
      <c r="AVI125" s="11"/>
      <c r="AVJ125" s="11"/>
      <c r="AVK125" s="11"/>
      <c r="AVL125" s="11"/>
      <c r="AVM125" s="11"/>
      <c r="AVN125" s="11"/>
      <c r="AVO125" s="11"/>
      <c r="AVP125" s="11"/>
      <c r="AVQ125" s="11"/>
      <c r="AVR125" s="11"/>
      <c r="AVS125" s="11"/>
      <c r="AVT125" s="11"/>
      <c r="AVU125" s="11"/>
      <c r="AVV125" s="11"/>
      <c r="AVW125" s="11"/>
      <c r="AVX125" s="11"/>
      <c r="AVY125" s="11"/>
      <c r="AVZ125" s="11"/>
      <c r="AWA125" s="11"/>
      <c r="AWB125" s="11"/>
      <c r="AWC125" s="11"/>
      <c r="AWD125" s="11"/>
      <c r="AWE125" s="11"/>
      <c r="AWF125" s="11"/>
      <c r="AWG125" s="11"/>
      <c r="AWH125" s="11"/>
      <c r="AWI125" s="11"/>
      <c r="AWJ125" s="11"/>
      <c r="AWK125" s="11"/>
      <c r="AWL125" s="11"/>
      <c r="AWM125" s="11"/>
      <c r="AWN125" s="11"/>
      <c r="AWO125" s="11"/>
      <c r="AWP125" s="11"/>
      <c r="AWQ125" s="11"/>
      <c r="AWR125" s="11"/>
      <c r="AWS125" s="11"/>
      <c r="AWT125" s="11"/>
      <c r="AWU125" s="11"/>
      <c r="AWV125" s="11"/>
      <c r="AWW125" s="11"/>
      <c r="AWX125" s="11"/>
      <c r="AWY125" s="11"/>
      <c r="AWZ125" s="11"/>
      <c r="AXA125" s="11"/>
      <c r="AXB125" s="11"/>
      <c r="AXC125" s="11"/>
      <c r="AXD125" s="11"/>
      <c r="AXE125" s="11"/>
      <c r="AXF125" s="11"/>
      <c r="AXG125" s="11"/>
      <c r="AXH125" s="11"/>
      <c r="AXI125" s="11"/>
      <c r="AXJ125" s="11"/>
      <c r="AXK125" s="11"/>
      <c r="AXL125" s="11"/>
      <c r="AXM125" s="11"/>
      <c r="AXN125" s="11"/>
      <c r="AXO125" s="11"/>
      <c r="AXP125" s="11"/>
      <c r="AXQ125" s="11"/>
      <c r="AXR125" s="11"/>
      <c r="AXS125" s="11"/>
      <c r="AXT125" s="11"/>
      <c r="AXU125" s="11"/>
      <c r="AXV125" s="11"/>
      <c r="AXW125" s="11"/>
      <c r="AXX125" s="11"/>
      <c r="AXY125" s="11"/>
      <c r="AXZ125" s="11"/>
      <c r="AYA125" s="11"/>
      <c r="AYB125" s="11"/>
      <c r="AYC125" s="11"/>
      <c r="AYD125" s="11"/>
      <c r="AYE125" s="11"/>
      <c r="AYF125" s="11"/>
      <c r="AYG125" s="11"/>
      <c r="AYH125" s="11"/>
      <c r="AYI125" s="11"/>
      <c r="AYJ125" s="11"/>
      <c r="AYK125" s="11"/>
      <c r="AYL125" s="11"/>
      <c r="AYM125" s="11"/>
      <c r="AYN125" s="11"/>
      <c r="AYO125" s="11"/>
      <c r="AYP125" s="11"/>
      <c r="AYQ125" s="11"/>
      <c r="AYR125" s="11"/>
      <c r="AYS125" s="11"/>
      <c r="AYT125" s="11"/>
      <c r="AYU125" s="11"/>
      <c r="AYV125" s="11"/>
      <c r="AYW125" s="11"/>
      <c r="AYX125" s="11"/>
      <c r="AYY125" s="11"/>
      <c r="AYZ125" s="11"/>
      <c r="AZA125" s="11"/>
      <c r="AZB125" s="11"/>
      <c r="AZC125" s="11"/>
      <c r="AZD125" s="11"/>
      <c r="AZE125" s="11"/>
      <c r="AZF125" s="11"/>
      <c r="AZG125" s="11"/>
      <c r="AZH125" s="11"/>
      <c r="AZI125" s="11"/>
      <c r="AZJ125" s="11"/>
      <c r="AZK125" s="11"/>
      <c r="AZL125" s="11"/>
      <c r="AZM125" s="11"/>
      <c r="AZN125" s="11"/>
      <c r="AZO125" s="11"/>
      <c r="AZP125" s="11"/>
      <c r="AZQ125" s="11"/>
      <c r="AZR125" s="11"/>
      <c r="AZS125" s="11"/>
      <c r="AZT125" s="11"/>
      <c r="AZU125" s="11"/>
      <c r="AZV125" s="11"/>
      <c r="AZW125" s="11"/>
      <c r="AZX125" s="11"/>
      <c r="AZY125" s="11"/>
      <c r="AZZ125" s="11"/>
      <c r="BAA125" s="11"/>
      <c r="BAB125" s="11"/>
      <c r="BAC125" s="11"/>
      <c r="BAD125" s="11"/>
      <c r="BAE125" s="11"/>
      <c r="BAF125" s="11"/>
      <c r="BAG125" s="11"/>
      <c r="BAH125" s="11"/>
      <c r="BAI125" s="11"/>
      <c r="BAJ125" s="11"/>
      <c r="BAK125" s="11"/>
      <c r="BAL125" s="11"/>
      <c r="BAM125" s="11"/>
      <c r="BAN125" s="11"/>
      <c r="BAO125" s="11"/>
      <c r="BAP125" s="11"/>
      <c r="BAQ125" s="11"/>
      <c r="BAR125" s="11"/>
      <c r="BAS125" s="11"/>
      <c r="BAT125" s="11"/>
      <c r="BAU125" s="11"/>
      <c r="BAV125" s="11"/>
      <c r="BAW125" s="11"/>
      <c r="BAX125" s="11"/>
      <c r="BAY125" s="11"/>
      <c r="BAZ125" s="11"/>
      <c r="BBA125" s="11"/>
      <c r="BBB125" s="11"/>
      <c r="BBC125" s="11"/>
      <c r="BBD125" s="11"/>
      <c r="BBE125" s="11"/>
      <c r="BBF125" s="11"/>
      <c r="BBG125" s="11"/>
      <c r="BBH125" s="11"/>
      <c r="BBI125" s="11"/>
      <c r="BBJ125" s="11"/>
      <c r="BBK125" s="11"/>
      <c r="BBL125" s="11"/>
      <c r="BBM125" s="11"/>
      <c r="BBN125" s="11"/>
      <c r="BBO125" s="11"/>
      <c r="BBP125" s="11"/>
      <c r="BBQ125" s="11"/>
      <c r="BBR125" s="11"/>
      <c r="BBS125" s="11"/>
      <c r="BBT125" s="11"/>
      <c r="BBU125" s="11"/>
      <c r="BBV125" s="11"/>
      <c r="BBW125" s="11"/>
      <c r="BBX125" s="11"/>
      <c r="BBY125" s="11"/>
      <c r="BBZ125" s="11"/>
      <c r="BCA125" s="11"/>
      <c r="BCB125" s="11"/>
      <c r="BCC125" s="11"/>
      <c r="BCD125" s="11"/>
      <c r="BCE125" s="11"/>
      <c r="BCF125" s="11"/>
      <c r="BCG125" s="11"/>
      <c r="BCH125" s="11"/>
      <c r="BCI125" s="11"/>
      <c r="BCJ125" s="11"/>
      <c r="BCK125" s="11"/>
      <c r="BCL125" s="11"/>
      <c r="BCM125" s="11"/>
      <c r="BCN125" s="11"/>
      <c r="BCO125" s="11"/>
      <c r="BCP125" s="11"/>
      <c r="BCQ125" s="11"/>
      <c r="BCR125" s="11"/>
      <c r="BCS125" s="11"/>
      <c r="BCT125" s="11"/>
      <c r="BCU125" s="11"/>
      <c r="BCV125" s="11"/>
      <c r="BCW125" s="11"/>
      <c r="BCX125" s="11"/>
      <c r="BCY125" s="11"/>
      <c r="BCZ125" s="11"/>
      <c r="BDA125" s="11"/>
      <c r="BDB125" s="11"/>
      <c r="BDC125" s="11"/>
      <c r="BDD125" s="11"/>
      <c r="BDE125" s="11"/>
      <c r="BDF125" s="11"/>
      <c r="BDG125" s="11"/>
      <c r="BDH125" s="11"/>
      <c r="BDI125" s="11"/>
      <c r="BDJ125" s="11"/>
      <c r="BDK125" s="11"/>
      <c r="BDL125" s="11"/>
      <c r="BDM125" s="11"/>
      <c r="BDN125" s="11"/>
      <c r="BDO125" s="11"/>
      <c r="BDP125" s="11"/>
      <c r="BDQ125" s="11"/>
      <c r="BDR125" s="11"/>
      <c r="BDS125" s="11"/>
      <c r="BDT125" s="11"/>
      <c r="BDU125" s="11"/>
      <c r="BDV125" s="11"/>
      <c r="BDW125" s="11"/>
      <c r="BDX125" s="11"/>
      <c r="BDY125" s="11"/>
      <c r="BDZ125" s="11"/>
      <c r="BEA125" s="11"/>
      <c r="BEB125" s="11"/>
      <c r="BEC125" s="11"/>
      <c r="BED125" s="11"/>
      <c r="BEE125" s="11"/>
      <c r="BEF125" s="11"/>
      <c r="BEG125" s="11"/>
      <c r="BEH125" s="11"/>
      <c r="BEI125" s="11"/>
      <c r="BEJ125" s="11"/>
      <c r="BEK125" s="11"/>
      <c r="BEL125" s="11"/>
      <c r="BEM125" s="11"/>
      <c r="BEN125" s="11"/>
      <c r="BEO125" s="11"/>
      <c r="BEP125" s="11"/>
      <c r="BEQ125" s="11"/>
      <c r="BER125" s="11"/>
      <c r="BES125" s="11"/>
      <c r="BET125" s="11"/>
      <c r="BEU125" s="11"/>
      <c r="BEV125" s="11"/>
      <c r="BEW125" s="11"/>
      <c r="BEX125" s="11"/>
      <c r="BEY125" s="11"/>
      <c r="BEZ125" s="11"/>
      <c r="BFA125" s="11"/>
      <c r="BFB125" s="11"/>
      <c r="BFC125" s="11"/>
      <c r="BFD125" s="11"/>
      <c r="BFE125" s="11"/>
      <c r="BFF125" s="11"/>
      <c r="BFG125" s="11"/>
      <c r="BFH125" s="11"/>
      <c r="BFI125" s="11"/>
      <c r="BFJ125" s="11"/>
      <c r="BFK125" s="11"/>
      <c r="BFL125" s="11"/>
      <c r="BFM125" s="11"/>
      <c r="BFN125" s="11"/>
      <c r="BFO125" s="11"/>
      <c r="BFP125" s="11"/>
      <c r="BFQ125" s="11"/>
      <c r="BFR125" s="11"/>
      <c r="BFS125" s="11"/>
      <c r="BFT125" s="11"/>
      <c r="BFU125" s="11"/>
      <c r="BFV125" s="11"/>
      <c r="BFW125" s="11"/>
      <c r="BFX125" s="11"/>
      <c r="BFY125" s="11"/>
      <c r="BFZ125" s="11"/>
      <c r="BGA125" s="11"/>
      <c r="BGB125" s="11"/>
      <c r="BGC125" s="11"/>
      <c r="BGD125" s="11"/>
      <c r="BGE125" s="11"/>
      <c r="BGF125" s="11"/>
      <c r="BGG125" s="11"/>
      <c r="BGH125" s="11"/>
      <c r="BGI125" s="11"/>
      <c r="BGJ125" s="11"/>
      <c r="BGK125" s="11"/>
      <c r="BGL125" s="11"/>
      <c r="BGM125" s="11"/>
      <c r="BGN125" s="11"/>
      <c r="BGO125" s="11"/>
      <c r="BGP125" s="11"/>
      <c r="BGQ125" s="11"/>
      <c r="BGR125" s="11"/>
      <c r="BGS125" s="11"/>
      <c r="BGT125" s="11"/>
      <c r="BGU125" s="11"/>
      <c r="BGV125" s="11"/>
      <c r="BGW125" s="11"/>
      <c r="BGX125" s="11"/>
      <c r="BGY125" s="11"/>
      <c r="BGZ125" s="11"/>
      <c r="BHA125" s="11"/>
      <c r="BHB125" s="11"/>
      <c r="BHC125" s="11"/>
      <c r="BHD125" s="11"/>
      <c r="BHE125" s="11"/>
      <c r="BHF125" s="11"/>
      <c r="BHG125" s="11"/>
      <c r="BHH125" s="11"/>
      <c r="BHI125" s="11"/>
      <c r="BHJ125" s="11"/>
      <c r="BHK125" s="11"/>
      <c r="BHL125" s="11"/>
      <c r="BHM125" s="11"/>
      <c r="BHN125" s="11"/>
      <c r="BHO125" s="11"/>
      <c r="BHP125" s="11"/>
      <c r="BHQ125" s="11"/>
      <c r="BHR125" s="11"/>
      <c r="BHS125" s="11"/>
      <c r="BHT125" s="11"/>
      <c r="BHU125" s="11"/>
      <c r="BHV125" s="11"/>
      <c r="BHW125" s="11"/>
      <c r="BHX125" s="11"/>
      <c r="BHY125" s="11"/>
      <c r="BHZ125" s="11"/>
      <c r="BIA125" s="11"/>
      <c r="BIB125" s="11"/>
      <c r="BIC125" s="11"/>
      <c r="BID125" s="11"/>
      <c r="BIE125" s="11"/>
      <c r="BIF125" s="11"/>
      <c r="BIG125" s="11"/>
      <c r="BIH125" s="11"/>
      <c r="BII125" s="11"/>
      <c r="BIJ125" s="11"/>
      <c r="BIK125" s="11"/>
      <c r="BIL125" s="11"/>
      <c r="BIM125" s="11"/>
      <c r="BIN125" s="11"/>
      <c r="BIO125" s="11"/>
      <c r="BIP125" s="11"/>
      <c r="BIQ125" s="11"/>
      <c r="BIR125" s="11"/>
      <c r="BIS125" s="11"/>
      <c r="BIT125" s="11"/>
      <c r="BIU125" s="11"/>
      <c r="BIV125" s="11"/>
      <c r="BIW125" s="11"/>
      <c r="BIX125" s="11"/>
      <c r="BIY125" s="11"/>
      <c r="BIZ125" s="11"/>
      <c r="BJA125" s="11"/>
      <c r="BJB125" s="11"/>
      <c r="BJC125" s="11"/>
      <c r="BJD125" s="11"/>
      <c r="BJE125" s="11"/>
      <c r="BJF125" s="11"/>
      <c r="BJG125" s="11"/>
      <c r="BJH125" s="11"/>
      <c r="BJI125" s="11"/>
      <c r="BJJ125" s="11"/>
      <c r="BJK125" s="11"/>
      <c r="BJL125" s="11"/>
      <c r="BJM125" s="11"/>
      <c r="BJN125" s="11"/>
      <c r="BJO125" s="11"/>
      <c r="BJP125" s="11"/>
      <c r="BJQ125" s="11"/>
      <c r="BJR125" s="11"/>
      <c r="BJS125" s="11"/>
      <c r="BJT125" s="11"/>
      <c r="BJU125" s="11"/>
      <c r="BJV125" s="11"/>
      <c r="BJW125" s="11"/>
      <c r="BJX125" s="11"/>
      <c r="BJY125" s="11"/>
      <c r="BJZ125" s="11"/>
      <c r="BKA125" s="11"/>
      <c r="BKB125" s="11"/>
      <c r="BKC125" s="11"/>
      <c r="BKD125" s="11"/>
      <c r="BKE125" s="11"/>
      <c r="BKF125" s="11"/>
      <c r="BKG125" s="11"/>
      <c r="BKH125" s="11"/>
      <c r="BKI125" s="11"/>
      <c r="BKJ125" s="11"/>
      <c r="BKK125" s="11"/>
      <c r="BKL125" s="11"/>
      <c r="BKM125" s="11"/>
      <c r="BKN125" s="11"/>
      <c r="BKO125" s="11"/>
      <c r="BKP125" s="11"/>
      <c r="BKQ125" s="11"/>
      <c r="BKR125" s="11"/>
      <c r="BKS125" s="11"/>
      <c r="BKT125" s="11"/>
      <c r="BKU125" s="11"/>
      <c r="BKV125" s="11"/>
      <c r="BKW125" s="11"/>
      <c r="BKX125" s="11"/>
      <c r="BKY125" s="11"/>
      <c r="BKZ125" s="11"/>
      <c r="BLA125" s="11"/>
      <c r="BLB125" s="11"/>
      <c r="BLC125" s="11"/>
      <c r="BLD125" s="11"/>
      <c r="BLE125" s="11"/>
      <c r="BLF125" s="11"/>
      <c r="BLG125" s="11"/>
      <c r="BLH125" s="11"/>
      <c r="BLI125" s="11"/>
      <c r="BLJ125" s="11"/>
      <c r="BLK125" s="11"/>
      <c r="BLL125" s="11"/>
      <c r="BLM125" s="11"/>
      <c r="BLN125" s="11"/>
      <c r="BLO125" s="11"/>
      <c r="BLP125" s="11"/>
      <c r="BLQ125" s="11"/>
      <c r="BLR125" s="11"/>
      <c r="BLS125" s="11"/>
      <c r="BLT125" s="11"/>
      <c r="BLU125" s="11"/>
      <c r="BLV125" s="11"/>
      <c r="BLW125" s="11"/>
      <c r="BLX125" s="11"/>
      <c r="BLY125" s="11"/>
      <c r="BLZ125" s="11"/>
      <c r="BMA125" s="11"/>
      <c r="BMB125" s="11"/>
      <c r="BMC125" s="11"/>
      <c r="BMD125" s="11"/>
      <c r="BME125" s="11"/>
      <c r="BMF125" s="11"/>
      <c r="BMG125" s="11"/>
      <c r="BMH125" s="11"/>
      <c r="BMI125" s="11"/>
      <c r="BMJ125" s="11"/>
      <c r="BMK125" s="11"/>
      <c r="BML125" s="11"/>
      <c r="BMM125" s="11"/>
      <c r="BMN125" s="11"/>
      <c r="BMO125" s="11"/>
      <c r="BMP125" s="11"/>
      <c r="BMQ125" s="11"/>
      <c r="BMR125" s="11"/>
      <c r="BMS125" s="11"/>
      <c r="BMT125" s="11"/>
      <c r="BMU125" s="11"/>
      <c r="BMV125" s="11"/>
      <c r="BMW125" s="11"/>
      <c r="BMX125" s="11"/>
      <c r="BMY125" s="11"/>
      <c r="BMZ125" s="11"/>
      <c r="BNA125" s="11"/>
      <c r="BNB125" s="11"/>
      <c r="BNC125" s="11"/>
      <c r="BND125" s="11"/>
      <c r="BNE125" s="11"/>
      <c r="BNF125" s="11"/>
      <c r="BNG125" s="11"/>
      <c r="BNH125" s="11"/>
      <c r="BNI125" s="11"/>
      <c r="BNJ125" s="11"/>
      <c r="BNK125" s="11"/>
      <c r="BNL125" s="11"/>
      <c r="BNM125" s="11"/>
      <c r="BNN125" s="11"/>
      <c r="BNO125" s="11"/>
      <c r="BNP125" s="11"/>
      <c r="BNQ125" s="11"/>
      <c r="BNR125" s="11"/>
      <c r="BNS125" s="11"/>
      <c r="BNT125" s="11"/>
      <c r="BNU125" s="11"/>
      <c r="BNV125" s="11"/>
      <c r="BNW125" s="11"/>
      <c r="BNX125" s="11"/>
      <c r="BNY125" s="11"/>
      <c r="BNZ125" s="11"/>
      <c r="BOA125" s="11"/>
      <c r="BOB125" s="11"/>
      <c r="BOC125" s="11"/>
      <c r="BOD125" s="11"/>
      <c r="BOE125" s="11"/>
      <c r="BOF125" s="11"/>
      <c r="BOG125" s="11"/>
      <c r="BOH125" s="11"/>
      <c r="BOI125" s="11"/>
      <c r="BOJ125" s="11"/>
      <c r="BOK125" s="11"/>
      <c r="BOL125" s="11"/>
      <c r="BOM125" s="11"/>
      <c r="BON125" s="11"/>
      <c r="BOO125" s="11"/>
      <c r="BOP125" s="11"/>
      <c r="BOQ125" s="11"/>
      <c r="BOR125" s="11"/>
      <c r="BOS125" s="11"/>
      <c r="BOT125" s="11"/>
      <c r="BOU125" s="11"/>
      <c r="BOV125" s="11"/>
      <c r="BOW125" s="11"/>
      <c r="BOX125" s="11"/>
      <c r="BOY125" s="11"/>
      <c r="BOZ125" s="11"/>
      <c r="BPA125" s="11"/>
      <c r="BPB125" s="11"/>
      <c r="BPC125" s="11"/>
      <c r="BPD125" s="11"/>
      <c r="BPE125" s="11"/>
      <c r="BPF125" s="11"/>
      <c r="BPG125" s="11"/>
      <c r="BPH125" s="11"/>
      <c r="BPI125" s="11"/>
      <c r="BPJ125" s="11"/>
      <c r="BPK125" s="11"/>
      <c r="BPL125" s="11"/>
      <c r="BPM125" s="11"/>
      <c r="BPN125" s="11"/>
      <c r="BPO125" s="11"/>
      <c r="BPP125" s="11"/>
      <c r="BPQ125" s="11"/>
      <c r="BPR125" s="11"/>
      <c r="BPS125" s="11"/>
      <c r="BPT125" s="11"/>
      <c r="BPU125" s="11"/>
      <c r="BPV125" s="11"/>
      <c r="BPW125" s="11"/>
      <c r="BPX125" s="11"/>
      <c r="BPY125" s="11"/>
      <c r="BPZ125" s="11"/>
      <c r="BQA125" s="11"/>
      <c r="BQB125" s="11"/>
      <c r="BQC125" s="11"/>
      <c r="BQD125" s="11"/>
      <c r="BQE125" s="11"/>
      <c r="BQF125" s="11"/>
      <c r="BQG125" s="11"/>
      <c r="BQH125" s="11"/>
      <c r="BQI125" s="11"/>
      <c r="BQJ125" s="11"/>
      <c r="BQK125" s="11"/>
      <c r="BQL125" s="11"/>
      <c r="BQM125" s="11"/>
      <c r="BQN125" s="11"/>
      <c r="BQO125" s="11"/>
      <c r="BQP125" s="11"/>
      <c r="BQQ125" s="11"/>
      <c r="BQR125" s="11"/>
      <c r="BQS125" s="11"/>
      <c r="BQT125" s="11"/>
      <c r="BQU125" s="11"/>
      <c r="BQV125" s="11"/>
      <c r="BQW125" s="11"/>
      <c r="BQX125" s="11"/>
      <c r="BQY125" s="11"/>
      <c r="BQZ125" s="11"/>
      <c r="BRA125" s="11"/>
      <c r="BRB125" s="11"/>
      <c r="BRC125" s="11"/>
      <c r="BRD125" s="11"/>
      <c r="BRE125" s="11"/>
      <c r="BRF125" s="11"/>
      <c r="BRG125" s="11"/>
      <c r="BRH125" s="11"/>
      <c r="BRI125" s="11"/>
      <c r="BRJ125" s="11"/>
      <c r="BRK125" s="11"/>
      <c r="BRL125" s="11"/>
      <c r="BRM125" s="11"/>
      <c r="BRN125" s="11"/>
      <c r="BRO125" s="11"/>
      <c r="BRP125" s="11"/>
      <c r="BRQ125" s="11"/>
      <c r="BRR125" s="11"/>
      <c r="BRS125" s="11"/>
      <c r="BRT125" s="11"/>
      <c r="BRU125" s="11"/>
      <c r="BRV125" s="11"/>
      <c r="BRW125" s="11"/>
      <c r="BRX125" s="11"/>
      <c r="BRY125" s="11"/>
      <c r="BRZ125" s="11"/>
      <c r="BSA125" s="11"/>
      <c r="BSB125" s="11"/>
      <c r="BSC125" s="11"/>
      <c r="BSD125" s="11"/>
      <c r="BSE125" s="11"/>
      <c r="BSF125" s="11"/>
      <c r="BSG125" s="11"/>
      <c r="BSH125" s="11"/>
      <c r="BSI125" s="11"/>
      <c r="BSJ125" s="11"/>
      <c r="BSK125" s="11"/>
      <c r="BSL125" s="11"/>
      <c r="BSM125" s="11"/>
      <c r="BSN125" s="11"/>
      <c r="BSO125" s="11"/>
      <c r="BSP125" s="11"/>
      <c r="BSQ125" s="11"/>
      <c r="BSR125" s="11"/>
      <c r="BSS125" s="11"/>
      <c r="BST125" s="11"/>
      <c r="BSU125" s="11"/>
      <c r="BSV125" s="11"/>
      <c r="BSW125" s="11"/>
      <c r="BSX125" s="11"/>
      <c r="BSY125" s="11"/>
      <c r="BSZ125" s="11"/>
      <c r="BTA125" s="11"/>
      <c r="BTB125" s="11"/>
      <c r="BTC125" s="11"/>
      <c r="BTD125" s="11"/>
      <c r="BTE125" s="11"/>
      <c r="BTF125" s="11"/>
      <c r="BTG125" s="11"/>
      <c r="BTH125" s="11"/>
      <c r="BTI125" s="11"/>
      <c r="BTJ125" s="11"/>
      <c r="BTK125" s="11"/>
      <c r="BTL125" s="11"/>
      <c r="BTM125" s="11"/>
      <c r="BTN125" s="11"/>
      <c r="BTO125" s="11"/>
      <c r="BTP125" s="11"/>
      <c r="BTQ125" s="11"/>
      <c r="BTR125" s="11"/>
      <c r="BTS125" s="11"/>
      <c r="BTT125" s="11"/>
      <c r="BTU125" s="11"/>
      <c r="BTV125" s="11"/>
      <c r="BTW125" s="11"/>
      <c r="BTX125" s="11"/>
      <c r="BTY125" s="11"/>
      <c r="BTZ125" s="11"/>
      <c r="BUA125" s="11"/>
      <c r="BUB125" s="11"/>
      <c r="BUC125" s="11"/>
      <c r="BUD125" s="11"/>
      <c r="BUE125" s="11"/>
      <c r="BUF125" s="11"/>
      <c r="BUG125" s="11"/>
      <c r="BUH125" s="11"/>
      <c r="BUI125" s="11"/>
      <c r="BUJ125" s="11"/>
      <c r="BUK125" s="11"/>
      <c r="BUL125" s="11"/>
      <c r="BUM125" s="11"/>
      <c r="BUN125" s="11"/>
      <c r="BUO125" s="11"/>
      <c r="BUP125" s="11"/>
      <c r="BUQ125" s="11"/>
      <c r="BUR125" s="11"/>
      <c r="BUS125" s="11"/>
      <c r="BUT125" s="11"/>
      <c r="BUU125" s="11"/>
      <c r="BUV125" s="11"/>
      <c r="BUW125" s="11"/>
      <c r="BUX125" s="11"/>
      <c r="BUY125" s="11"/>
      <c r="BUZ125" s="11"/>
      <c r="BVA125" s="11"/>
      <c r="BVB125" s="11"/>
      <c r="BVC125" s="11"/>
      <c r="BVD125" s="11"/>
      <c r="BVE125" s="11"/>
      <c r="BVF125" s="11"/>
      <c r="BVG125" s="11"/>
      <c r="BVH125" s="11"/>
      <c r="BVI125" s="11"/>
      <c r="BVJ125" s="11"/>
      <c r="BVK125" s="11"/>
      <c r="BVL125" s="11"/>
      <c r="BVM125" s="11"/>
      <c r="BVN125" s="11"/>
      <c r="BVO125" s="11"/>
      <c r="BVP125" s="11"/>
      <c r="BVQ125" s="11"/>
      <c r="BVR125" s="11"/>
      <c r="BVS125" s="11"/>
      <c r="BVT125" s="11"/>
      <c r="BVU125" s="11"/>
      <c r="BVV125" s="11"/>
      <c r="BVW125" s="11"/>
      <c r="BVX125" s="11"/>
      <c r="BVY125" s="11"/>
      <c r="BVZ125" s="11"/>
      <c r="BWA125" s="11"/>
      <c r="BWB125" s="11"/>
      <c r="BWC125" s="11"/>
      <c r="BWD125" s="11"/>
      <c r="BWE125" s="11"/>
      <c r="BWF125" s="11"/>
      <c r="BWG125" s="11"/>
      <c r="BWH125" s="11"/>
      <c r="BWI125" s="11"/>
      <c r="BWJ125" s="11"/>
      <c r="BWK125" s="11"/>
      <c r="BWL125" s="11"/>
      <c r="BWM125" s="11"/>
      <c r="BWN125" s="11"/>
      <c r="BWO125" s="11"/>
      <c r="BWP125" s="11"/>
      <c r="BWQ125" s="11"/>
      <c r="BWR125" s="11"/>
      <c r="BWS125" s="11"/>
      <c r="BWT125" s="11"/>
      <c r="BWU125" s="11"/>
      <c r="BWV125" s="11"/>
      <c r="BWW125" s="11"/>
      <c r="BWX125" s="11"/>
      <c r="BWY125" s="11"/>
      <c r="BWZ125" s="11"/>
      <c r="BXA125" s="11"/>
      <c r="BXB125" s="11"/>
      <c r="BXC125" s="11"/>
      <c r="BXD125" s="11"/>
      <c r="BXE125" s="11"/>
      <c r="BXF125" s="11"/>
      <c r="BXG125" s="11"/>
      <c r="BXH125" s="11"/>
      <c r="BXI125" s="11"/>
      <c r="BXJ125" s="11"/>
      <c r="BXK125" s="11"/>
      <c r="BXL125" s="11"/>
      <c r="BXM125" s="11"/>
      <c r="BXN125" s="11"/>
      <c r="BXO125" s="11"/>
      <c r="BXP125" s="11"/>
      <c r="BXQ125" s="11"/>
      <c r="BXR125" s="11"/>
      <c r="BXS125" s="11"/>
      <c r="BXT125" s="11"/>
      <c r="BXU125" s="11"/>
      <c r="BXV125" s="11"/>
      <c r="BXW125" s="11"/>
      <c r="BXX125" s="11"/>
      <c r="BXY125" s="11"/>
      <c r="BXZ125" s="11"/>
      <c r="BYA125" s="11"/>
      <c r="BYB125" s="11"/>
      <c r="BYC125" s="11"/>
      <c r="BYD125" s="11"/>
      <c r="BYE125" s="11"/>
      <c r="BYF125" s="11"/>
      <c r="BYG125" s="11"/>
      <c r="BYH125" s="11"/>
      <c r="BYI125" s="11"/>
      <c r="BYJ125" s="11"/>
      <c r="BYK125" s="11"/>
      <c r="BYL125" s="11"/>
      <c r="BYM125" s="11"/>
      <c r="BYN125" s="11"/>
      <c r="BYO125" s="11"/>
      <c r="BYP125" s="11"/>
      <c r="BYQ125" s="11"/>
      <c r="BYR125" s="11"/>
      <c r="BYS125" s="11"/>
      <c r="BYT125" s="11"/>
      <c r="BYU125" s="11"/>
      <c r="BYV125" s="11"/>
      <c r="BYW125" s="11"/>
      <c r="BYX125" s="11"/>
      <c r="BYY125" s="11"/>
      <c r="BYZ125" s="11"/>
      <c r="BZA125" s="11"/>
      <c r="BZB125" s="11"/>
      <c r="BZC125" s="11"/>
      <c r="BZD125" s="11"/>
      <c r="BZE125" s="11"/>
      <c r="BZF125" s="11"/>
      <c r="BZG125" s="11"/>
      <c r="BZH125" s="11"/>
      <c r="BZI125" s="11"/>
      <c r="BZJ125" s="11"/>
      <c r="BZK125" s="11"/>
      <c r="BZL125" s="11"/>
      <c r="BZM125" s="11"/>
      <c r="BZN125" s="11"/>
      <c r="BZO125" s="11"/>
      <c r="BZP125" s="11"/>
      <c r="BZQ125" s="11"/>
      <c r="BZR125" s="11"/>
      <c r="BZS125" s="11"/>
      <c r="BZT125" s="11"/>
      <c r="BZU125" s="11"/>
      <c r="BZV125" s="11"/>
      <c r="BZW125" s="11"/>
      <c r="BZX125" s="11"/>
      <c r="BZY125" s="11"/>
      <c r="BZZ125" s="11"/>
      <c r="CAA125" s="11"/>
      <c r="CAB125" s="11"/>
      <c r="CAC125" s="11"/>
      <c r="CAD125" s="11"/>
      <c r="CAE125" s="11"/>
      <c r="CAF125" s="11"/>
      <c r="CAG125" s="11"/>
      <c r="CAH125" s="11"/>
      <c r="CAI125" s="11"/>
      <c r="CAJ125" s="11"/>
      <c r="CAK125" s="11"/>
      <c r="CAL125" s="11"/>
      <c r="CAM125" s="11"/>
      <c r="CAN125" s="11"/>
      <c r="CAO125" s="11"/>
      <c r="CAP125" s="11"/>
      <c r="CAQ125" s="11"/>
      <c r="CAR125" s="11"/>
      <c r="CAS125" s="11"/>
      <c r="CAT125" s="11"/>
      <c r="CAU125" s="11"/>
      <c r="CAV125" s="11"/>
      <c r="CAW125" s="11"/>
      <c r="CAX125" s="11"/>
      <c r="CAY125" s="11"/>
      <c r="CAZ125" s="11"/>
      <c r="CBA125" s="11"/>
      <c r="CBB125" s="11"/>
      <c r="CBC125" s="11"/>
      <c r="CBD125" s="11"/>
      <c r="CBE125" s="11"/>
      <c r="CBF125" s="11"/>
      <c r="CBG125" s="11"/>
      <c r="CBH125" s="11"/>
      <c r="CBI125" s="11"/>
      <c r="CBJ125" s="11"/>
      <c r="CBK125" s="11"/>
      <c r="CBL125" s="11"/>
      <c r="CBM125" s="11"/>
      <c r="CBN125" s="11"/>
      <c r="CBO125" s="11"/>
      <c r="CBP125" s="11"/>
      <c r="CBQ125" s="11"/>
      <c r="CBR125" s="11"/>
      <c r="CBS125" s="11"/>
      <c r="CBT125" s="11"/>
      <c r="CBU125" s="11"/>
      <c r="CBV125" s="11"/>
      <c r="CBW125" s="11"/>
      <c r="CBX125" s="11"/>
      <c r="CBY125" s="11"/>
      <c r="CBZ125" s="11"/>
      <c r="CCA125" s="11"/>
      <c r="CCB125" s="11"/>
      <c r="CCC125" s="11"/>
      <c r="CCD125" s="11"/>
      <c r="CCE125" s="11"/>
      <c r="CCF125" s="11"/>
      <c r="CCG125" s="11"/>
      <c r="CCH125" s="11"/>
      <c r="CCI125" s="11"/>
      <c r="CCJ125" s="11"/>
      <c r="CCK125" s="11"/>
      <c r="CCL125" s="11"/>
      <c r="CCM125" s="11"/>
      <c r="CCN125" s="11"/>
      <c r="CCO125" s="11"/>
      <c r="CCP125" s="11"/>
      <c r="CCQ125" s="11"/>
      <c r="CCR125" s="11"/>
      <c r="CCS125" s="11"/>
      <c r="CCT125" s="11"/>
      <c r="CCU125" s="11"/>
      <c r="CCV125" s="11"/>
      <c r="CCW125" s="11"/>
      <c r="CCX125" s="11"/>
      <c r="CCY125" s="11"/>
      <c r="CCZ125" s="11"/>
      <c r="CDA125" s="11"/>
      <c r="CDB125" s="11"/>
      <c r="CDC125" s="11"/>
      <c r="CDD125" s="11"/>
      <c r="CDE125" s="11"/>
      <c r="CDF125" s="11"/>
      <c r="CDG125" s="11"/>
      <c r="CDH125" s="11"/>
      <c r="CDI125" s="11"/>
      <c r="CDJ125" s="11"/>
      <c r="CDK125" s="11"/>
      <c r="CDL125" s="11"/>
      <c r="CDM125" s="11"/>
      <c r="CDN125" s="11"/>
      <c r="CDO125" s="11"/>
      <c r="CDP125" s="11"/>
      <c r="CDQ125" s="11"/>
      <c r="CDR125" s="11"/>
      <c r="CDS125" s="11"/>
      <c r="CDT125" s="11"/>
      <c r="CDU125" s="11"/>
      <c r="CDV125" s="11"/>
      <c r="CDW125" s="11"/>
      <c r="CDX125" s="11"/>
      <c r="CDY125" s="11"/>
      <c r="CDZ125" s="11"/>
      <c r="CEA125" s="11"/>
      <c r="CEB125" s="11"/>
      <c r="CEC125" s="11"/>
      <c r="CED125" s="11"/>
      <c r="CEE125" s="11"/>
      <c r="CEF125" s="11"/>
      <c r="CEG125" s="11"/>
      <c r="CEH125" s="11"/>
      <c r="CEI125" s="11"/>
      <c r="CEJ125" s="11"/>
      <c r="CEK125" s="11"/>
      <c r="CEL125" s="11"/>
      <c r="CEM125" s="11"/>
      <c r="CEN125" s="11"/>
      <c r="CEO125" s="11"/>
      <c r="CEP125" s="11"/>
      <c r="CEQ125" s="11"/>
      <c r="CER125" s="11"/>
      <c r="CES125" s="11"/>
      <c r="CET125" s="11"/>
      <c r="CEU125" s="11"/>
      <c r="CEV125" s="11"/>
      <c r="CEW125" s="11"/>
      <c r="CEX125" s="11"/>
      <c r="CEY125" s="11"/>
      <c r="CEZ125" s="11"/>
      <c r="CFA125" s="11"/>
      <c r="CFB125" s="11"/>
      <c r="CFC125" s="11"/>
      <c r="CFD125" s="11"/>
      <c r="CFE125" s="11"/>
      <c r="CFF125" s="11"/>
      <c r="CFG125" s="11"/>
      <c r="CFH125" s="11"/>
      <c r="CFI125" s="11"/>
      <c r="CFJ125" s="11"/>
      <c r="CFK125" s="11"/>
      <c r="CFL125" s="11"/>
      <c r="CFM125" s="11"/>
      <c r="CFN125" s="11"/>
      <c r="CFO125" s="11"/>
      <c r="CFP125" s="11"/>
      <c r="CFQ125" s="11"/>
      <c r="CFR125" s="11"/>
      <c r="CFS125" s="11"/>
      <c r="CFT125" s="11"/>
      <c r="CFU125" s="11"/>
      <c r="CFV125" s="11"/>
      <c r="CFW125" s="11"/>
      <c r="CFX125" s="11"/>
      <c r="CFY125" s="11"/>
      <c r="CFZ125" s="11"/>
      <c r="CGA125" s="11"/>
      <c r="CGB125" s="11"/>
      <c r="CGC125" s="11"/>
      <c r="CGD125" s="11"/>
      <c r="CGE125" s="11"/>
      <c r="CGF125" s="11"/>
      <c r="CGG125" s="11"/>
      <c r="CGH125" s="11"/>
      <c r="CGI125" s="11"/>
      <c r="CGJ125" s="11"/>
      <c r="CGK125" s="11"/>
      <c r="CGL125" s="11"/>
      <c r="CGM125" s="11"/>
      <c r="CGN125" s="11"/>
      <c r="CGO125" s="11"/>
      <c r="CGP125" s="11"/>
      <c r="CGQ125" s="11"/>
      <c r="CGR125" s="11"/>
      <c r="CGS125" s="11"/>
      <c r="CGT125" s="11"/>
      <c r="CGU125" s="11"/>
      <c r="CGV125" s="11"/>
      <c r="CGW125" s="11"/>
      <c r="CGX125" s="11"/>
      <c r="CGY125" s="11"/>
      <c r="CGZ125" s="11"/>
      <c r="CHA125" s="11"/>
      <c r="CHB125" s="11"/>
      <c r="CHC125" s="11"/>
      <c r="CHD125" s="11"/>
      <c r="CHE125" s="11"/>
      <c r="CHF125" s="11"/>
      <c r="CHG125" s="11"/>
      <c r="CHH125" s="11"/>
      <c r="CHI125" s="11"/>
      <c r="CHJ125" s="11"/>
      <c r="CHK125" s="11"/>
      <c r="CHL125" s="11"/>
      <c r="CHM125" s="11"/>
      <c r="CHN125" s="11"/>
      <c r="CHO125" s="11"/>
      <c r="CHP125" s="11"/>
      <c r="CHQ125" s="11"/>
      <c r="CHR125" s="11"/>
      <c r="CHS125" s="11"/>
      <c r="CHT125" s="11"/>
      <c r="CHU125" s="11"/>
      <c r="CHV125" s="11"/>
      <c r="CHW125" s="11"/>
      <c r="CHX125" s="11"/>
      <c r="CHY125" s="11"/>
      <c r="CHZ125" s="11"/>
      <c r="CIA125" s="11"/>
      <c r="CIB125" s="11"/>
      <c r="CIC125" s="11"/>
      <c r="CID125" s="11"/>
      <c r="CIE125" s="11"/>
      <c r="CIF125" s="11"/>
      <c r="CIG125" s="11"/>
      <c r="CIH125" s="11"/>
      <c r="CII125" s="11"/>
      <c r="CIJ125" s="11"/>
      <c r="CIK125" s="11"/>
      <c r="CIL125" s="11"/>
      <c r="CIM125" s="11"/>
      <c r="CIN125" s="11"/>
      <c r="CIO125" s="11"/>
      <c r="CIP125" s="11"/>
      <c r="CIQ125" s="11"/>
      <c r="CIR125" s="11"/>
      <c r="CIS125" s="11"/>
      <c r="CIT125" s="11"/>
      <c r="CIU125" s="11"/>
      <c r="CIV125" s="11"/>
      <c r="CIW125" s="11"/>
      <c r="CIX125" s="11"/>
      <c r="CIY125" s="11"/>
      <c r="CIZ125" s="11"/>
      <c r="CJA125" s="11"/>
      <c r="CJB125" s="11"/>
      <c r="CJC125" s="11"/>
      <c r="CJD125" s="11"/>
      <c r="CJE125" s="11"/>
      <c r="CJF125" s="11"/>
      <c r="CJG125" s="11"/>
      <c r="CJH125" s="11"/>
      <c r="CJI125" s="11"/>
      <c r="CJJ125" s="11"/>
      <c r="CJK125" s="11"/>
      <c r="CJL125" s="11"/>
      <c r="CJM125" s="11"/>
      <c r="CJN125" s="11"/>
      <c r="CJO125" s="11"/>
      <c r="CJP125" s="11"/>
      <c r="CJQ125" s="11"/>
      <c r="CJR125" s="11"/>
      <c r="CJS125" s="11"/>
      <c r="CJT125" s="11"/>
      <c r="CJU125" s="11"/>
      <c r="CJV125" s="11"/>
      <c r="CJW125" s="11"/>
      <c r="CJX125" s="11"/>
      <c r="CJY125" s="11"/>
      <c r="CJZ125" s="11"/>
      <c r="CKA125" s="11"/>
      <c r="CKB125" s="11"/>
      <c r="CKC125" s="11"/>
      <c r="CKD125" s="11"/>
      <c r="CKE125" s="11"/>
      <c r="CKF125" s="11"/>
      <c r="CKG125" s="11"/>
      <c r="CKH125" s="11"/>
      <c r="CKI125" s="11"/>
      <c r="CKJ125" s="11"/>
      <c r="CKK125" s="11"/>
      <c r="CKL125" s="11"/>
      <c r="CKM125" s="11"/>
      <c r="CKN125" s="11"/>
      <c r="CKO125" s="11"/>
      <c r="CKP125" s="11"/>
      <c r="CKQ125" s="11"/>
      <c r="CKR125" s="11"/>
      <c r="CKS125" s="11"/>
      <c r="CKT125" s="11"/>
      <c r="CKU125" s="11"/>
      <c r="CKV125" s="11"/>
      <c r="CKW125" s="11"/>
      <c r="CKX125" s="11"/>
      <c r="CKY125" s="11"/>
      <c r="CKZ125" s="11"/>
      <c r="CLA125" s="11"/>
      <c r="CLB125" s="11"/>
      <c r="CLC125" s="11"/>
      <c r="CLD125" s="11"/>
      <c r="CLE125" s="11"/>
      <c r="CLF125" s="11"/>
      <c r="CLG125" s="11"/>
      <c r="CLH125" s="11"/>
      <c r="CLI125" s="11"/>
      <c r="CLJ125" s="11"/>
      <c r="CLK125" s="11"/>
      <c r="CLL125" s="11"/>
      <c r="CLM125" s="11"/>
      <c r="CLN125" s="11"/>
      <c r="CLO125" s="11"/>
      <c r="CLP125" s="11"/>
      <c r="CLQ125" s="11"/>
      <c r="CLR125" s="11"/>
      <c r="CLS125" s="11"/>
      <c r="CLT125" s="11"/>
      <c r="CLU125" s="11"/>
      <c r="CLV125" s="11"/>
      <c r="CLW125" s="11"/>
      <c r="CLX125" s="11"/>
      <c r="CLY125" s="11"/>
      <c r="CLZ125" s="11"/>
      <c r="CMA125" s="11"/>
      <c r="CMB125" s="11"/>
      <c r="CMC125" s="11"/>
      <c r="CMD125" s="11"/>
      <c r="CME125" s="11"/>
      <c r="CMF125" s="11"/>
      <c r="CMG125" s="11"/>
      <c r="CMH125" s="11"/>
      <c r="CMI125" s="11"/>
      <c r="CMJ125" s="11"/>
      <c r="CMK125" s="11"/>
      <c r="CML125" s="11"/>
      <c r="CMM125" s="11"/>
      <c r="CMN125" s="11"/>
      <c r="CMO125" s="11"/>
      <c r="CMP125" s="11"/>
      <c r="CMQ125" s="11"/>
      <c r="CMR125" s="11"/>
      <c r="CMS125" s="11"/>
      <c r="CMT125" s="11"/>
      <c r="CMU125" s="11"/>
      <c r="CMV125" s="11"/>
      <c r="CMW125" s="11"/>
      <c r="CMX125" s="11"/>
      <c r="CMY125" s="11"/>
      <c r="CMZ125" s="11"/>
      <c r="CNA125" s="11"/>
      <c r="CNB125" s="11"/>
      <c r="CNC125" s="11"/>
      <c r="CND125" s="11"/>
      <c r="CNE125" s="11"/>
      <c r="CNF125" s="11"/>
      <c r="CNG125" s="11"/>
      <c r="CNH125" s="11"/>
      <c r="CNI125" s="11"/>
      <c r="CNJ125" s="11"/>
      <c r="CNK125" s="11"/>
      <c r="CNL125" s="11"/>
      <c r="CNM125" s="11"/>
      <c r="CNN125" s="11"/>
      <c r="CNO125" s="11"/>
      <c r="CNP125" s="11"/>
      <c r="CNQ125" s="11"/>
      <c r="CNR125" s="11"/>
      <c r="CNS125" s="11"/>
      <c r="CNT125" s="11"/>
      <c r="CNU125" s="11"/>
      <c r="CNV125" s="11"/>
      <c r="CNW125" s="11"/>
      <c r="CNX125" s="11"/>
      <c r="CNY125" s="11"/>
      <c r="CNZ125" s="11"/>
      <c r="COA125" s="11"/>
      <c r="COB125" s="11"/>
      <c r="COC125" s="11"/>
      <c r="COD125" s="11"/>
      <c r="COE125" s="11"/>
      <c r="COF125" s="11"/>
      <c r="COG125" s="11"/>
      <c r="COH125" s="11"/>
      <c r="COI125" s="11"/>
      <c r="COJ125" s="11"/>
      <c r="COK125" s="11"/>
      <c r="COL125" s="11"/>
      <c r="COM125" s="11"/>
      <c r="CON125" s="11"/>
      <c r="COO125" s="11"/>
      <c r="COP125" s="11"/>
      <c r="COQ125" s="11"/>
      <c r="COR125" s="11"/>
      <c r="COS125" s="11"/>
      <c r="COT125" s="11"/>
      <c r="COU125" s="11"/>
      <c r="COV125" s="11"/>
      <c r="COW125" s="11"/>
      <c r="COX125" s="11"/>
      <c r="COY125" s="11"/>
      <c r="COZ125" s="11"/>
      <c r="CPA125" s="11"/>
      <c r="CPB125" s="11"/>
      <c r="CPC125" s="11"/>
      <c r="CPD125" s="11"/>
      <c r="CPE125" s="11"/>
      <c r="CPF125" s="11"/>
      <c r="CPG125" s="11"/>
      <c r="CPH125" s="11"/>
      <c r="CPI125" s="11"/>
      <c r="CPJ125" s="11"/>
      <c r="CPK125" s="11"/>
      <c r="CPL125" s="11"/>
      <c r="CPM125" s="11"/>
      <c r="CPN125" s="11"/>
      <c r="CPO125" s="11"/>
      <c r="CPP125" s="11"/>
      <c r="CPQ125" s="11"/>
      <c r="CPR125" s="11"/>
      <c r="CPS125" s="11"/>
      <c r="CPT125" s="11"/>
      <c r="CPU125" s="11"/>
      <c r="CPV125" s="11"/>
      <c r="CPW125" s="11"/>
      <c r="CPX125" s="11"/>
      <c r="CPY125" s="11"/>
      <c r="CPZ125" s="11"/>
      <c r="CQA125" s="11"/>
      <c r="CQB125" s="11"/>
      <c r="CQC125" s="11"/>
      <c r="CQD125" s="11"/>
      <c r="CQE125" s="11"/>
      <c r="CQF125" s="11"/>
      <c r="CQG125" s="11"/>
      <c r="CQH125" s="11"/>
      <c r="CQI125" s="11"/>
      <c r="CQJ125" s="11"/>
      <c r="CQK125" s="11"/>
      <c r="CQL125" s="11"/>
      <c r="CQM125" s="11"/>
      <c r="CQN125" s="11"/>
      <c r="CQO125" s="11"/>
      <c r="CQP125" s="11"/>
      <c r="CQQ125" s="11"/>
      <c r="CQR125" s="11"/>
      <c r="CQS125" s="11"/>
      <c r="CQT125" s="11"/>
      <c r="CQU125" s="11"/>
      <c r="CQV125" s="11"/>
      <c r="CQW125" s="11"/>
      <c r="CQX125" s="11"/>
      <c r="CQY125" s="11"/>
      <c r="CQZ125" s="11"/>
      <c r="CRA125" s="11"/>
      <c r="CRB125" s="11"/>
      <c r="CRC125" s="11"/>
      <c r="CRD125" s="11"/>
      <c r="CRE125" s="11"/>
      <c r="CRF125" s="11"/>
      <c r="CRG125" s="11"/>
      <c r="CRH125" s="11"/>
      <c r="CRI125" s="11"/>
      <c r="CRJ125" s="11"/>
      <c r="CRK125" s="11"/>
      <c r="CRL125" s="11"/>
      <c r="CRM125" s="11"/>
      <c r="CRN125" s="11"/>
      <c r="CRO125" s="11"/>
      <c r="CRP125" s="11"/>
      <c r="CRQ125" s="11"/>
      <c r="CRR125" s="11"/>
      <c r="CRS125" s="11"/>
      <c r="CRT125" s="11"/>
      <c r="CRU125" s="11"/>
      <c r="CRV125" s="11"/>
      <c r="CRW125" s="11"/>
      <c r="CRX125" s="11"/>
      <c r="CRY125" s="11"/>
      <c r="CRZ125" s="11"/>
      <c r="CSA125" s="11"/>
      <c r="CSB125" s="11"/>
      <c r="CSC125" s="11"/>
      <c r="CSD125" s="11"/>
      <c r="CSE125" s="11"/>
      <c r="CSF125" s="11"/>
      <c r="CSG125" s="11"/>
      <c r="CSH125" s="11"/>
      <c r="CSI125" s="11"/>
      <c r="CSJ125" s="11"/>
      <c r="CSK125" s="11"/>
      <c r="CSL125" s="11"/>
      <c r="CSM125" s="11"/>
      <c r="CSN125" s="11"/>
      <c r="CSO125" s="11"/>
      <c r="CSP125" s="11"/>
      <c r="CSQ125" s="11"/>
      <c r="CSR125" s="11"/>
      <c r="CSS125" s="11"/>
      <c r="CST125" s="11"/>
      <c r="CSU125" s="11"/>
      <c r="CSV125" s="11"/>
      <c r="CSW125" s="11"/>
      <c r="CSX125" s="11"/>
      <c r="CSY125" s="11"/>
      <c r="CSZ125" s="11"/>
      <c r="CTA125" s="11"/>
      <c r="CTB125" s="11"/>
      <c r="CTC125" s="11"/>
      <c r="CTD125" s="11"/>
      <c r="CTE125" s="11"/>
      <c r="CTF125" s="11"/>
      <c r="CTG125" s="11"/>
      <c r="CTH125" s="11"/>
      <c r="CTI125" s="11"/>
      <c r="CTJ125" s="11"/>
      <c r="CTK125" s="11"/>
      <c r="CTL125" s="11"/>
      <c r="CTM125" s="11"/>
      <c r="CTN125" s="11"/>
      <c r="CTO125" s="11"/>
      <c r="CTP125" s="11"/>
      <c r="CTQ125" s="11"/>
      <c r="CTR125" s="11"/>
      <c r="CTS125" s="11"/>
      <c r="CTT125" s="11"/>
      <c r="CTU125" s="11"/>
      <c r="CTV125" s="11"/>
      <c r="CTW125" s="11"/>
      <c r="CTX125" s="11"/>
      <c r="CTY125" s="11"/>
      <c r="CTZ125" s="11"/>
      <c r="CUA125" s="11"/>
      <c r="CUB125" s="11"/>
      <c r="CUC125" s="11"/>
      <c r="CUD125" s="11"/>
      <c r="CUE125" s="11"/>
      <c r="CUF125" s="11"/>
      <c r="CUG125" s="11"/>
      <c r="CUH125" s="11"/>
      <c r="CUI125" s="11"/>
      <c r="CUJ125" s="11"/>
      <c r="CUK125" s="11"/>
      <c r="CUL125" s="11"/>
      <c r="CUM125" s="11"/>
      <c r="CUN125" s="11"/>
      <c r="CUO125" s="11"/>
      <c r="CUP125" s="11"/>
      <c r="CUQ125" s="11"/>
      <c r="CUR125" s="11"/>
      <c r="CUS125" s="11"/>
      <c r="CUT125" s="11"/>
      <c r="CUU125" s="11"/>
      <c r="CUV125" s="11"/>
      <c r="CUW125" s="11"/>
      <c r="CUX125" s="11"/>
      <c r="CUY125" s="11"/>
      <c r="CUZ125" s="11"/>
      <c r="CVA125" s="11"/>
      <c r="CVB125" s="11"/>
      <c r="CVC125" s="11"/>
      <c r="CVD125" s="11"/>
      <c r="CVE125" s="11"/>
      <c r="CVF125" s="11"/>
      <c r="CVG125" s="11"/>
      <c r="CVH125" s="11"/>
      <c r="CVI125" s="11"/>
      <c r="CVJ125" s="11"/>
      <c r="CVK125" s="11"/>
      <c r="CVL125" s="11"/>
      <c r="CVM125" s="11"/>
      <c r="CVN125" s="11"/>
      <c r="CVO125" s="11"/>
      <c r="CVP125" s="11"/>
      <c r="CVQ125" s="11"/>
      <c r="CVR125" s="11"/>
      <c r="CVS125" s="11"/>
      <c r="CVT125" s="11"/>
      <c r="CVU125" s="11"/>
      <c r="CVV125" s="11"/>
      <c r="CVW125" s="11"/>
      <c r="CVX125" s="11"/>
      <c r="CVY125" s="11"/>
      <c r="CVZ125" s="11"/>
      <c r="CWA125" s="11"/>
      <c r="CWB125" s="11"/>
      <c r="CWC125" s="11"/>
      <c r="CWD125" s="11"/>
      <c r="CWE125" s="11"/>
      <c r="CWF125" s="11"/>
      <c r="CWG125" s="11"/>
      <c r="CWH125" s="11"/>
      <c r="CWI125" s="11"/>
      <c r="CWJ125" s="11"/>
      <c r="CWK125" s="11"/>
      <c r="CWL125" s="11"/>
      <c r="CWM125" s="11"/>
      <c r="CWN125" s="11"/>
      <c r="CWO125" s="11"/>
      <c r="CWP125" s="11"/>
      <c r="CWQ125" s="11"/>
      <c r="CWR125" s="11"/>
      <c r="CWS125" s="11"/>
      <c r="CWT125" s="11"/>
      <c r="CWU125" s="11"/>
      <c r="CWV125" s="11"/>
      <c r="CWW125" s="11"/>
      <c r="CWX125" s="11"/>
      <c r="CWY125" s="11"/>
      <c r="CWZ125" s="11"/>
      <c r="CXA125" s="11"/>
      <c r="CXB125" s="11"/>
      <c r="CXC125" s="11"/>
      <c r="CXD125" s="11"/>
      <c r="CXE125" s="11"/>
      <c r="CXF125" s="11"/>
      <c r="CXG125" s="11"/>
      <c r="CXH125" s="11"/>
      <c r="CXI125" s="11"/>
      <c r="CXJ125" s="11"/>
      <c r="CXK125" s="11"/>
      <c r="CXL125" s="11"/>
      <c r="CXM125" s="11"/>
      <c r="CXN125" s="11"/>
      <c r="CXO125" s="11"/>
      <c r="CXP125" s="11"/>
      <c r="CXQ125" s="11"/>
      <c r="CXR125" s="11"/>
      <c r="CXS125" s="11"/>
      <c r="CXT125" s="11"/>
      <c r="CXU125" s="11"/>
      <c r="CXV125" s="11"/>
      <c r="CXW125" s="11"/>
      <c r="CXX125" s="11"/>
      <c r="CXY125" s="11"/>
      <c r="CXZ125" s="11"/>
      <c r="CYA125" s="11"/>
      <c r="CYB125" s="11"/>
      <c r="CYC125" s="11"/>
      <c r="CYD125" s="11"/>
      <c r="CYE125" s="11"/>
      <c r="CYF125" s="11"/>
      <c r="CYG125" s="11"/>
      <c r="CYH125" s="11"/>
      <c r="CYI125" s="11"/>
      <c r="CYJ125" s="11"/>
      <c r="CYK125" s="11"/>
      <c r="CYL125" s="11"/>
      <c r="CYM125" s="11"/>
      <c r="CYN125" s="11"/>
      <c r="CYO125" s="11"/>
      <c r="CYP125" s="11"/>
      <c r="CYQ125" s="11"/>
      <c r="CYR125" s="11"/>
      <c r="CYS125" s="11"/>
      <c r="CYT125" s="11"/>
      <c r="CYU125" s="11"/>
      <c r="CYV125" s="11"/>
      <c r="CYW125" s="11"/>
      <c r="CYX125" s="11"/>
      <c r="CYY125" s="11"/>
      <c r="CYZ125" s="11"/>
      <c r="CZA125" s="11"/>
      <c r="CZB125" s="11"/>
      <c r="CZC125" s="11"/>
      <c r="CZD125" s="11"/>
      <c r="CZE125" s="11"/>
      <c r="CZF125" s="11"/>
      <c r="CZG125" s="11"/>
      <c r="CZH125" s="11"/>
      <c r="CZI125" s="11"/>
      <c r="CZJ125" s="11"/>
      <c r="CZK125" s="11"/>
      <c r="CZL125" s="11"/>
      <c r="CZM125" s="11"/>
      <c r="CZN125" s="11"/>
      <c r="CZO125" s="11"/>
      <c r="CZP125" s="11"/>
      <c r="CZQ125" s="11"/>
      <c r="CZR125" s="11"/>
      <c r="CZS125" s="11"/>
      <c r="CZT125" s="11"/>
      <c r="CZU125" s="11"/>
      <c r="CZV125" s="11"/>
      <c r="CZW125" s="11"/>
      <c r="CZX125" s="11"/>
      <c r="CZY125" s="11"/>
      <c r="CZZ125" s="11"/>
      <c r="DAA125" s="11"/>
      <c r="DAB125" s="11"/>
      <c r="DAC125" s="11"/>
      <c r="DAD125" s="11"/>
      <c r="DAE125" s="11"/>
      <c r="DAF125" s="11"/>
      <c r="DAG125" s="11"/>
      <c r="DAH125" s="11"/>
      <c r="DAI125" s="11"/>
      <c r="DAJ125" s="11"/>
      <c r="DAK125" s="11"/>
      <c r="DAL125" s="11"/>
      <c r="DAM125" s="11"/>
      <c r="DAN125" s="11"/>
      <c r="DAO125" s="11"/>
      <c r="DAP125" s="11"/>
      <c r="DAQ125" s="11"/>
      <c r="DAR125" s="11"/>
      <c r="DAS125" s="11"/>
      <c r="DAT125" s="11"/>
      <c r="DAU125" s="11"/>
      <c r="DAV125" s="11"/>
      <c r="DAW125" s="11"/>
      <c r="DAX125" s="11"/>
      <c r="DAY125" s="11"/>
      <c r="DAZ125" s="11"/>
      <c r="DBA125" s="11"/>
      <c r="DBB125" s="11"/>
      <c r="DBC125" s="11"/>
      <c r="DBD125" s="11"/>
      <c r="DBE125" s="11"/>
      <c r="DBF125" s="11"/>
      <c r="DBG125" s="11"/>
      <c r="DBH125" s="11"/>
      <c r="DBI125" s="11"/>
      <c r="DBJ125" s="11"/>
      <c r="DBK125" s="11"/>
      <c r="DBL125" s="11"/>
      <c r="DBM125" s="11"/>
      <c r="DBN125" s="11"/>
      <c r="DBO125" s="11"/>
      <c r="DBP125" s="11"/>
      <c r="DBQ125" s="11"/>
      <c r="DBR125" s="11"/>
      <c r="DBS125" s="11"/>
      <c r="DBT125" s="11"/>
      <c r="DBU125" s="11"/>
      <c r="DBV125" s="11"/>
      <c r="DBW125" s="11"/>
      <c r="DBX125" s="11"/>
      <c r="DBY125" s="11"/>
      <c r="DBZ125" s="11"/>
      <c r="DCA125" s="11"/>
      <c r="DCB125" s="11"/>
      <c r="DCC125" s="11"/>
      <c r="DCD125" s="11"/>
      <c r="DCE125" s="11"/>
      <c r="DCF125" s="11"/>
      <c r="DCG125" s="11"/>
      <c r="DCH125" s="11"/>
      <c r="DCI125" s="11"/>
      <c r="DCJ125" s="11"/>
      <c r="DCK125" s="11"/>
      <c r="DCL125" s="11"/>
      <c r="DCM125" s="11"/>
      <c r="DCN125" s="11"/>
      <c r="DCO125" s="11"/>
      <c r="DCP125" s="11"/>
      <c r="DCQ125" s="11"/>
      <c r="DCR125" s="11"/>
      <c r="DCS125" s="11"/>
      <c r="DCT125" s="11"/>
      <c r="DCU125" s="11"/>
      <c r="DCV125" s="11"/>
      <c r="DCW125" s="11"/>
      <c r="DCX125" s="11"/>
      <c r="DCY125" s="11"/>
      <c r="DCZ125" s="11"/>
      <c r="DDA125" s="11"/>
      <c r="DDB125" s="11"/>
      <c r="DDC125" s="11"/>
      <c r="DDD125" s="11"/>
      <c r="DDE125" s="11"/>
      <c r="DDF125" s="11"/>
      <c r="DDG125" s="11"/>
      <c r="DDH125" s="11"/>
      <c r="DDI125" s="11"/>
      <c r="DDJ125" s="11"/>
      <c r="DDK125" s="11"/>
      <c r="DDL125" s="11"/>
      <c r="DDM125" s="11"/>
      <c r="DDN125" s="11"/>
      <c r="DDO125" s="11"/>
      <c r="DDP125" s="11"/>
      <c r="DDQ125" s="11"/>
      <c r="DDR125" s="11"/>
      <c r="DDS125" s="11"/>
      <c r="DDT125" s="11"/>
      <c r="DDU125" s="11"/>
      <c r="DDV125" s="11"/>
      <c r="DDW125" s="11"/>
      <c r="DDX125" s="11"/>
      <c r="DDY125" s="11"/>
      <c r="DDZ125" s="11"/>
      <c r="DEA125" s="11"/>
      <c r="DEB125" s="11"/>
      <c r="DEC125" s="11"/>
      <c r="DED125" s="11"/>
      <c r="DEE125" s="11"/>
      <c r="DEF125" s="11"/>
      <c r="DEG125" s="11"/>
      <c r="DEH125" s="11"/>
      <c r="DEI125" s="11"/>
      <c r="DEJ125" s="11"/>
      <c r="DEK125" s="11"/>
      <c r="DEL125" s="11"/>
      <c r="DEM125" s="11"/>
      <c r="DEN125" s="11"/>
      <c r="DEO125" s="11"/>
      <c r="DEP125" s="11"/>
      <c r="DEQ125" s="11"/>
      <c r="DER125" s="11"/>
      <c r="DES125" s="11"/>
      <c r="DET125" s="11"/>
      <c r="DEU125" s="11"/>
      <c r="DEV125" s="11"/>
      <c r="DEW125" s="11"/>
      <c r="DEX125" s="11"/>
      <c r="DEY125" s="11"/>
      <c r="DEZ125" s="11"/>
      <c r="DFA125" s="11"/>
      <c r="DFB125" s="11"/>
      <c r="DFC125" s="11"/>
      <c r="DFD125" s="11"/>
      <c r="DFE125" s="11"/>
      <c r="DFF125" s="11"/>
      <c r="DFG125" s="11"/>
      <c r="DFH125" s="11"/>
      <c r="DFI125" s="11"/>
      <c r="DFJ125" s="11"/>
      <c r="DFK125" s="11"/>
      <c r="DFL125" s="11"/>
      <c r="DFM125" s="11"/>
      <c r="DFN125" s="11"/>
      <c r="DFO125" s="11"/>
      <c r="DFP125" s="11"/>
      <c r="DFQ125" s="11"/>
      <c r="DFR125" s="11"/>
      <c r="DFS125" s="11"/>
      <c r="DFT125" s="11"/>
      <c r="DFU125" s="11"/>
      <c r="DFV125" s="11"/>
      <c r="DFW125" s="11"/>
      <c r="DFX125" s="11"/>
      <c r="DFY125" s="11"/>
      <c r="DFZ125" s="11"/>
      <c r="DGA125" s="11"/>
      <c r="DGB125" s="11"/>
      <c r="DGC125" s="11"/>
      <c r="DGD125" s="11"/>
      <c r="DGE125" s="11"/>
      <c r="DGF125" s="11"/>
      <c r="DGG125" s="11"/>
      <c r="DGH125" s="11"/>
      <c r="DGI125" s="11"/>
      <c r="DGJ125" s="11"/>
      <c r="DGK125" s="11"/>
      <c r="DGL125" s="11"/>
      <c r="DGM125" s="11"/>
      <c r="DGN125" s="11"/>
      <c r="DGO125" s="11"/>
      <c r="DGP125" s="11"/>
      <c r="DGQ125" s="11"/>
      <c r="DGR125" s="11"/>
      <c r="DGS125" s="11"/>
      <c r="DGT125" s="11"/>
      <c r="DGU125" s="11"/>
      <c r="DGV125" s="11"/>
      <c r="DGW125" s="11"/>
      <c r="DGX125" s="11"/>
      <c r="DGY125" s="11"/>
      <c r="DGZ125" s="11"/>
      <c r="DHA125" s="11"/>
      <c r="DHB125" s="11"/>
      <c r="DHC125" s="11"/>
      <c r="DHD125" s="11"/>
      <c r="DHE125" s="11"/>
      <c r="DHF125" s="11"/>
      <c r="DHG125" s="11"/>
      <c r="DHH125" s="11"/>
      <c r="DHI125" s="11"/>
      <c r="DHJ125" s="11"/>
      <c r="DHK125" s="11"/>
      <c r="DHL125" s="11"/>
      <c r="DHM125" s="11"/>
      <c r="DHN125" s="11"/>
      <c r="DHO125" s="11"/>
      <c r="DHP125" s="11"/>
      <c r="DHQ125" s="11"/>
      <c r="DHR125" s="11"/>
      <c r="DHS125" s="11"/>
      <c r="DHT125" s="11"/>
      <c r="DHU125" s="11"/>
      <c r="DHV125" s="11"/>
      <c r="DHW125" s="11"/>
      <c r="DHX125" s="11"/>
      <c r="DHY125" s="11"/>
      <c r="DHZ125" s="11"/>
      <c r="DIA125" s="11"/>
      <c r="DIB125" s="11"/>
      <c r="DIC125" s="11"/>
      <c r="DID125" s="11"/>
      <c r="DIE125" s="11"/>
      <c r="DIF125" s="11"/>
      <c r="DIG125" s="11"/>
      <c r="DIH125" s="11"/>
      <c r="DII125" s="11"/>
      <c r="DIJ125" s="11"/>
      <c r="DIK125" s="11"/>
      <c r="DIL125" s="11"/>
      <c r="DIM125" s="11"/>
      <c r="DIN125" s="11"/>
      <c r="DIO125" s="11"/>
      <c r="DIP125" s="11"/>
      <c r="DIQ125" s="11"/>
      <c r="DIR125" s="11"/>
      <c r="DIS125" s="11"/>
      <c r="DIT125" s="11"/>
      <c r="DIU125" s="11"/>
      <c r="DIV125" s="11"/>
      <c r="DIW125" s="11"/>
      <c r="DIX125" s="11"/>
      <c r="DIY125" s="11"/>
      <c r="DIZ125" s="11"/>
      <c r="DJA125" s="11"/>
      <c r="DJB125" s="11"/>
      <c r="DJC125" s="11"/>
      <c r="DJD125" s="11"/>
      <c r="DJE125" s="11"/>
      <c r="DJF125" s="11"/>
      <c r="DJG125" s="11"/>
      <c r="DJH125" s="11"/>
      <c r="DJI125" s="11"/>
      <c r="DJJ125" s="11"/>
      <c r="DJK125" s="11"/>
      <c r="DJL125" s="11"/>
      <c r="DJM125" s="11"/>
      <c r="DJN125" s="11"/>
      <c r="DJO125" s="11"/>
      <c r="DJP125" s="11"/>
      <c r="DJQ125" s="11"/>
      <c r="DJR125" s="11"/>
      <c r="DJS125" s="11"/>
      <c r="DJT125" s="11"/>
      <c r="DJU125" s="11"/>
      <c r="DJV125" s="11"/>
      <c r="DJW125" s="11"/>
      <c r="DJX125" s="11"/>
      <c r="DJY125" s="11"/>
      <c r="DJZ125" s="11"/>
      <c r="DKA125" s="11"/>
      <c r="DKB125" s="11"/>
      <c r="DKC125" s="11"/>
      <c r="DKD125" s="11"/>
      <c r="DKE125" s="11"/>
      <c r="DKF125" s="11"/>
      <c r="DKG125" s="11"/>
      <c r="DKH125" s="11"/>
      <c r="DKI125" s="11"/>
      <c r="DKJ125" s="11"/>
      <c r="DKK125" s="11"/>
      <c r="DKL125" s="11"/>
      <c r="DKM125" s="11"/>
      <c r="DKN125" s="11"/>
      <c r="DKO125" s="11"/>
      <c r="DKP125" s="11"/>
      <c r="DKQ125" s="11"/>
      <c r="DKR125" s="11"/>
      <c r="DKS125" s="11"/>
      <c r="DKT125" s="11"/>
      <c r="DKU125" s="11"/>
      <c r="DKV125" s="11"/>
      <c r="DKW125" s="11"/>
      <c r="DKX125" s="11"/>
      <c r="DKY125" s="11"/>
      <c r="DKZ125" s="11"/>
      <c r="DLA125" s="11"/>
      <c r="DLB125" s="11"/>
      <c r="DLC125" s="11"/>
      <c r="DLD125" s="11"/>
      <c r="DLE125" s="11"/>
      <c r="DLF125" s="11"/>
      <c r="DLG125" s="11"/>
      <c r="DLH125" s="11"/>
      <c r="DLI125" s="11"/>
      <c r="DLJ125" s="11"/>
      <c r="DLK125" s="11"/>
      <c r="DLL125" s="11"/>
      <c r="DLM125" s="11"/>
      <c r="DLN125" s="11"/>
      <c r="DLO125" s="11"/>
      <c r="DLP125" s="11"/>
      <c r="DLQ125" s="11"/>
      <c r="DLR125" s="11"/>
      <c r="DLS125" s="11"/>
      <c r="DLT125" s="11"/>
      <c r="DLU125" s="11"/>
      <c r="DLV125" s="11"/>
      <c r="DLW125" s="11"/>
      <c r="DLX125" s="11"/>
      <c r="DLY125" s="11"/>
      <c r="DLZ125" s="11"/>
      <c r="DMA125" s="11"/>
      <c r="DMB125" s="11"/>
      <c r="DMC125" s="11"/>
      <c r="DMD125" s="11"/>
      <c r="DME125" s="11"/>
      <c r="DMF125" s="11"/>
      <c r="DMG125" s="11"/>
      <c r="DMH125" s="11"/>
      <c r="DMI125" s="11"/>
      <c r="DMJ125" s="11"/>
      <c r="DMK125" s="11"/>
      <c r="DML125" s="11"/>
      <c r="DMM125" s="11"/>
      <c r="DMN125" s="11"/>
      <c r="DMO125" s="11"/>
      <c r="DMP125" s="11"/>
      <c r="DMQ125" s="11"/>
      <c r="DMR125" s="11"/>
      <c r="DMS125" s="11"/>
      <c r="DMT125" s="11"/>
      <c r="DMU125" s="11"/>
      <c r="DMV125" s="11"/>
      <c r="DMW125" s="11"/>
      <c r="DMX125" s="11"/>
      <c r="DMY125" s="11"/>
      <c r="DMZ125" s="11"/>
      <c r="DNA125" s="11"/>
      <c r="DNB125" s="11"/>
      <c r="DNC125" s="11"/>
      <c r="DND125" s="11"/>
      <c r="DNE125" s="11"/>
      <c r="DNF125" s="11"/>
      <c r="DNG125" s="11"/>
      <c r="DNH125" s="11"/>
      <c r="DNI125" s="11"/>
      <c r="DNJ125" s="11"/>
      <c r="DNK125" s="11"/>
      <c r="DNL125" s="11"/>
      <c r="DNM125" s="11"/>
      <c r="DNN125" s="11"/>
      <c r="DNO125" s="11"/>
      <c r="DNP125" s="11"/>
      <c r="DNQ125" s="11"/>
      <c r="DNR125" s="11"/>
      <c r="DNS125" s="11"/>
      <c r="DNT125" s="11"/>
      <c r="DNU125" s="11"/>
      <c r="DNV125" s="11"/>
      <c r="DNW125" s="11"/>
      <c r="DNX125" s="11"/>
      <c r="DNY125" s="11"/>
      <c r="DNZ125" s="11"/>
      <c r="DOA125" s="11"/>
      <c r="DOB125" s="11"/>
      <c r="DOC125" s="11"/>
      <c r="DOD125" s="11"/>
      <c r="DOE125" s="11"/>
      <c r="DOF125" s="11"/>
      <c r="DOG125" s="11"/>
      <c r="DOH125" s="11"/>
      <c r="DOI125" s="11"/>
      <c r="DOJ125" s="11"/>
      <c r="DOK125" s="11"/>
      <c r="DOL125" s="11"/>
      <c r="DOM125" s="11"/>
      <c r="DON125" s="11"/>
      <c r="DOO125" s="11"/>
      <c r="DOP125" s="11"/>
      <c r="DOQ125" s="11"/>
      <c r="DOR125" s="11"/>
      <c r="DOS125" s="11"/>
      <c r="DOT125" s="11"/>
      <c r="DOU125" s="11"/>
      <c r="DOV125" s="11"/>
      <c r="DOW125" s="11"/>
      <c r="DOX125" s="11"/>
      <c r="DOY125" s="11"/>
      <c r="DOZ125" s="11"/>
      <c r="DPA125" s="11"/>
      <c r="DPB125" s="11"/>
      <c r="DPC125" s="11"/>
      <c r="DPD125" s="11"/>
      <c r="DPE125" s="11"/>
      <c r="DPF125" s="11"/>
      <c r="DPG125" s="11"/>
      <c r="DPH125" s="11"/>
      <c r="DPI125" s="11"/>
      <c r="DPJ125" s="11"/>
      <c r="DPK125" s="11"/>
      <c r="DPL125" s="11"/>
      <c r="DPM125" s="11"/>
      <c r="DPN125" s="11"/>
      <c r="DPO125" s="11"/>
      <c r="DPP125" s="11"/>
      <c r="DPQ125" s="11"/>
      <c r="DPR125" s="11"/>
      <c r="DPS125" s="11"/>
      <c r="DPT125" s="11"/>
      <c r="DPU125" s="11"/>
      <c r="DPV125" s="11"/>
      <c r="DPW125" s="11"/>
      <c r="DPX125" s="11"/>
      <c r="DPY125" s="11"/>
      <c r="DPZ125" s="11"/>
      <c r="DQA125" s="11"/>
      <c r="DQB125" s="11"/>
      <c r="DQC125" s="11"/>
      <c r="DQD125" s="11"/>
      <c r="DQE125" s="11"/>
      <c r="DQF125" s="11"/>
      <c r="DQG125" s="11"/>
      <c r="DQH125" s="11"/>
      <c r="DQI125" s="11"/>
      <c r="DQJ125" s="11"/>
      <c r="DQK125" s="11"/>
      <c r="DQL125" s="11"/>
      <c r="DQM125" s="11"/>
      <c r="DQN125" s="11"/>
      <c r="DQO125" s="11"/>
      <c r="DQP125" s="11"/>
      <c r="DQQ125" s="11"/>
      <c r="DQR125" s="11"/>
      <c r="DQS125" s="11"/>
      <c r="DQT125" s="11"/>
      <c r="DQU125" s="11"/>
      <c r="DQV125" s="11"/>
      <c r="DQW125" s="11"/>
      <c r="DQX125" s="11"/>
      <c r="DQY125" s="11"/>
      <c r="DQZ125" s="11"/>
      <c r="DRA125" s="11"/>
      <c r="DRB125" s="11"/>
      <c r="DRC125" s="11"/>
      <c r="DRD125" s="11"/>
      <c r="DRE125" s="11"/>
      <c r="DRF125" s="11"/>
      <c r="DRG125" s="11"/>
      <c r="DRH125" s="11"/>
      <c r="DRI125" s="11"/>
      <c r="DRJ125" s="11"/>
      <c r="DRK125" s="11"/>
      <c r="DRL125" s="11"/>
      <c r="DRM125" s="11"/>
      <c r="DRN125" s="11"/>
      <c r="DRO125" s="11"/>
      <c r="DRP125" s="11"/>
      <c r="DRQ125" s="11"/>
      <c r="DRR125" s="11"/>
      <c r="DRS125" s="11"/>
      <c r="DRT125" s="11"/>
      <c r="DRU125" s="11"/>
      <c r="DRV125" s="11"/>
      <c r="DRW125" s="11"/>
      <c r="DRX125" s="11"/>
      <c r="DRY125" s="11"/>
      <c r="DRZ125" s="11"/>
      <c r="DSA125" s="11"/>
      <c r="DSB125" s="11"/>
      <c r="DSC125" s="11"/>
      <c r="DSD125" s="11"/>
      <c r="DSE125" s="11"/>
      <c r="DSF125" s="11"/>
      <c r="DSG125" s="11"/>
      <c r="DSH125" s="11"/>
      <c r="DSI125" s="11"/>
      <c r="DSJ125" s="11"/>
      <c r="DSK125" s="11"/>
      <c r="DSL125" s="11"/>
      <c r="DSM125" s="11"/>
      <c r="DSN125" s="11"/>
      <c r="DSO125" s="11"/>
      <c r="DSP125" s="11"/>
      <c r="DSQ125" s="11"/>
      <c r="DSR125" s="11"/>
      <c r="DSS125" s="11"/>
      <c r="DST125" s="11"/>
      <c r="DSU125" s="11"/>
      <c r="DSV125" s="11"/>
      <c r="DSW125" s="11"/>
      <c r="DSX125" s="11"/>
      <c r="DSY125" s="11"/>
      <c r="DSZ125" s="11"/>
      <c r="DTA125" s="11"/>
      <c r="DTB125" s="11"/>
      <c r="DTC125" s="11"/>
      <c r="DTD125" s="11"/>
      <c r="DTE125" s="11"/>
      <c r="DTF125" s="11"/>
      <c r="DTG125" s="11"/>
      <c r="DTH125" s="11"/>
      <c r="DTI125" s="11"/>
      <c r="DTJ125" s="11"/>
      <c r="DTK125" s="11"/>
      <c r="DTL125" s="11"/>
      <c r="DTM125" s="11"/>
      <c r="DTN125" s="11"/>
      <c r="DTO125" s="11"/>
      <c r="DTP125" s="11"/>
      <c r="DTQ125" s="11"/>
      <c r="DTR125" s="11"/>
      <c r="DTS125" s="11"/>
      <c r="DTT125" s="11"/>
      <c r="DTU125" s="11"/>
      <c r="DTV125" s="11"/>
      <c r="DTW125" s="11"/>
      <c r="DTX125" s="11"/>
      <c r="DTY125" s="11"/>
      <c r="DTZ125" s="11"/>
      <c r="DUA125" s="11"/>
      <c r="DUB125" s="11"/>
      <c r="DUC125" s="11"/>
      <c r="DUD125" s="11"/>
      <c r="DUE125" s="11"/>
      <c r="DUF125" s="11"/>
      <c r="DUG125" s="11"/>
      <c r="DUH125" s="11"/>
      <c r="DUI125" s="11"/>
      <c r="DUJ125" s="11"/>
      <c r="DUK125" s="11"/>
      <c r="DUL125" s="11"/>
      <c r="DUM125" s="11"/>
      <c r="DUN125" s="11"/>
      <c r="DUO125" s="11"/>
      <c r="DUP125" s="11"/>
      <c r="DUQ125" s="11"/>
      <c r="DUR125" s="11"/>
      <c r="DUS125" s="11"/>
      <c r="DUT125" s="11"/>
      <c r="DUU125" s="11"/>
      <c r="DUV125" s="11"/>
      <c r="DUW125" s="11"/>
      <c r="DUX125" s="11"/>
      <c r="DUY125" s="11"/>
      <c r="DUZ125" s="11"/>
      <c r="DVA125" s="11"/>
      <c r="DVB125" s="11"/>
      <c r="DVC125" s="11"/>
      <c r="DVD125" s="11"/>
      <c r="DVE125" s="11"/>
      <c r="DVF125" s="11"/>
      <c r="DVG125" s="11"/>
      <c r="DVH125" s="11"/>
      <c r="DVI125" s="11"/>
      <c r="DVJ125" s="11"/>
      <c r="DVK125" s="11"/>
      <c r="DVL125" s="11"/>
      <c r="DVM125" s="11"/>
      <c r="DVN125" s="11"/>
      <c r="DVO125" s="11"/>
      <c r="DVP125" s="11"/>
      <c r="DVQ125" s="11"/>
      <c r="DVR125" s="11"/>
      <c r="DVS125" s="11"/>
      <c r="DVT125" s="11"/>
      <c r="DVU125" s="11"/>
      <c r="DVV125" s="11"/>
      <c r="DVW125" s="11"/>
      <c r="DVX125" s="11"/>
      <c r="DVY125" s="11"/>
      <c r="DVZ125" s="11"/>
      <c r="DWA125" s="11"/>
      <c r="DWB125" s="11"/>
      <c r="DWC125" s="11"/>
      <c r="DWD125" s="11"/>
      <c r="DWE125" s="11"/>
      <c r="DWF125" s="11"/>
      <c r="DWG125" s="11"/>
      <c r="DWH125" s="11"/>
      <c r="DWI125" s="11"/>
      <c r="DWJ125" s="11"/>
      <c r="DWK125" s="11"/>
      <c r="DWL125" s="11"/>
      <c r="DWM125" s="11"/>
      <c r="DWN125" s="11"/>
      <c r="DWO125" s="11"/>
      <c r="DWP125" s="11"/>
      <c r="DWQ125" s="11"/>
      <c r="DWR125" s="11"/>
      <c r="DWS125" s="11"/>
      <c r="DWT125" s="11"/>
      <c r="DWU125" s="11"/>
      <c r="DWV125" s="11"/>
      <c r="DWW125" s="11"/>
      <c r="DWX125" s="11"/>
      <c r="DWY125" s="11"/>
      <c r="DWZ125" s="11"/>
      <c r="DXA125" s="11"/>
      <c r="DXB125" s="11"/>
      <c r="DXC125" s="11"/>
      <c r="DXD125" s="11"/>
      <c r="DXE125" s="11"/>
      <c r="DXF125" s="11"/>
      <c r="DXG125" s="11"/>
      <c r="DXH125" s="11"/>
      <c r="DXI125" s="11"/>
      <c r="DXJ125" s="11"/>
      <c r="DXK125" s="11"/>
      <c r="DXL125" s="11"/>
      <c r="DXM125" s="11"/>
      <c r="DXN125" s="11"/>
      <c r="DXO125" s="11"/>
      <c r="DXP125" s="11"/>
      <c r="DXQ125" s="11"/>
      <c r="DXR125" s="11"/>
      <c r="DXS125" s="11"/>
      <c r="DXT125" s="11"/>
      <c r="DXU125" s="11"/>
      <c r="DXV125" s="11"/>
      <c r="DXW125" s="11"/>
      <c r="DXX125" s="11"/>
      <c r="DXY125" s="11"/>
      <c r="DXZ125" s="11"/>
      <c r="DYA125" s="11"/>
      <c r="DYB125" s="11"/>
      <c r="DYC125" s="11"/>
      <c r="DYD125" s="11"/>
      <c r="DYE125" s="11"/>
      <c r="DYF125" s="11"/>
      <c r="DYG125" s="11"/>
      <c r="DYH125" s="11"/>
      <c r="DYI125" s="11"/>
      <c r="DYJ125" s="11"/>
      <c r="DYK125" s="11"/>
      <c r="DYL125" s="11"/>
      <c r="DYM125" s="11"/>
      <c r="DYN125" s="11"/>
      <c r="DYO125" s="11"/>
      <c r="DYP125" s="11"/>
      <c r="DYQ125" s="11"/>
      <c r="DYR125" s="11"/>
      <c r="DYS125" s="11"/>
      <c r="DYT125" s="11"/>
      <c r="DYU125" s="11"/>
      <c r="DYV125" s="11"/>
      <c r="DYW125" s="11"/>
      <c r="DYX125" s="11"/>
      <c r="DYY125" s="11"/>
      <c r="DYZ125" s="11"/>
      <c r="DZA125" s="11"/>
      <c r="DZB125" s="11"/>
      <c r="DZC125" s="11"/>
      <c r="DZD125" s="11"/>
      <c r="DZE125" s="11"/>
      <c r="DZF125" s="11"/>
      <c r="DZG125" s="11"/>
      <c r="DZH125" s="11"/>
      <c r="DZI125" s="11"/>
      <c r="DZJ125" s="11"/>
      <c r="DZK125" s="11"/>
      <c r="DZL125" s="11"/>
      <c r="DZM125" s="11"/>
      <c r="DZN125" s="11"/>
      <c r="DZO125" s="11"/>
      <c r="DZP125" s="11"/>
      <c r="DZQ125" s="11"/>
      <c r="DZR125" s="11"/>
      <c r="DZS125" s="11"/>
      <c r="DZT125" s="11"/>
      <c r="DZU125" s="11"/>
      <c r="DZV125" s="11"/>
      <c r="DZW125" s="11"/>
      <c r="DZX125" s="11"/>
      <c r="DZY125" s="11"/>
      <c r="DZZ125" s="11"/>
      <c r="EAA125" s="11"/>
      <c r="EAB125" s="11"/>
      <c r="EAC125" s="11"/>
      <c r="EAD125" s="11"/>
      <c r="EAE125" s="11"/>
      <c r="EAF125" s="11"/>
      <c r="EAG125" s="11"/>
      <c r="EAH125" s="11"/>
      <c r="EAI125" s="11"/>
      <c r="EAJ125" s="11"/>
      <c r="EAK125" s="11"/>
      <c r="EAL125" s="11"/>
      <c r="EAM125" s="11"/>
      <c r="EAN125" s="11"/>
      <c r="EAO125" s="11"/>
      <c r="EAP125" s="11"/>
      <c r="EAQ125" s="11"/>
      <c r="EAR125" s="11"/>
      <c r="EAS125" s="11"/>
      <c r="EAT125" s="11"/>
      <c r="EAU125" s="11"/>
      <c r="EAV125" s="11"/>
      <c r="EAW125" s="11"/>
      <c r="EAX125" s="11"/>
      <c r="EAY125" s="11"/>
      <c r="EAZ125" s="11"/>
      <c r="EBA125" s="11"/>
      <c r="EBB125" s="11"/>
      <c r="EBC125" s="11"/>
      <c r="EBD125" s="11"/>
      <c r="EBE125" s="11"/>
      <c r="EBF125" s="11"/>
      <c r="EBG125" s="11"/>
      <c r="EBH125" s="11"/>
      <c r="EBI125" s="11"/>
      <c r="EBJ125" s="11"/>
      <c r="EBK125" s="11"/>
      <c r="EBL125" s="11"/>
      <c r="EBM125" s="11"/>
      <c r="EBN125" s="11"/>
      <c r="EBO125" s="11"/>
      <c r="EBP125" s="11"/>
      <c r="EBQ125" s="11"/>
      <c r="EBR125" s="11"/>
      <c r="EBS125" s="11"/>
      <c r="EBT125" s="11"/>
      <c r="EBU125" s="11"/>
      <c r="EBV125" s="11"/>
      <c r="EBW125" s="11"/>
      <c r="EBX125" s="11"/>
      <c r="EBY125" s="11"/>
      <c r="EBZ125" s="11"/>
      <c r="ECA125" s="11"/>
      <c r="ECB125" s="11"/>
      <c r="ECC125" s="11"/>
      <c r="ECD125" s="11"/>
      <c r="ECE125" s="11"/>
      <c r="ECF125" s="11"/>
      <c r="ECG125" s="11"/>
      <c r="ECH125" s="11"/>
      <c r="ECI125" s="11"/>
      <c r="ECJ125" s="11"/>
      <c r="ECK125" s="11"/>
      <c r="ECL125" s="11"/>
      <c r="ECM125" s="11"/>
      <c r="ECN125" s="11"/>
      <c r="ECO125" s="11"/>
      <c r="ECP125" s="11"/>
      <c r="ECQ125" s="11"/>
      <c r="ECR125" s="11"/>
      <c r="ECS125" s="11"/>
      <c r="ECT125" s="11"/>
      <c r="ECU125" s="11"/>
      <c r="ECV125" s="11"/>
      <c r="ECW125" s="11"/>
      <c r="ECX125" s="11"/>
      <c r="ECY125" s="11"/>
      <c r="ECZ125" s="11"/>
      <c r="EDA125" s="11"/>
      <c r="EDB125" s="11"/>
      <c r="EDC125" s="11"/>
      <c r="EDD125" s="11"/>
      <c r="EDE125" s="11"/>
      <c r="EDF125" s="11"/>
      <c r="EDG125" s="11"/>
      <c r="EDH125" s="11"/>
      <c r="EDI125" s="11"/>
      <c r="EDJ125" s="11"/>
      <c r="EDK125" s="11"/>
      <c r="EDL125" s="11"/>
      <c r="EDM125" s="11"/>
      <c r="EDN125" s="11"/>
      <c r="EDO125" s="11"/>
      <c r="EDP125" s="11"/>
      <c r="EDQ125" s="11"/>
      <c r="EDR125" s="11"/>
      <c r="EDS125" s="11"/>
      <c r="EDT125" s="11"/>
      <c r="EDU125" s="11"/>
      <c r="EDV125" s="11"/>
      <c r="EDW125" s="11"/>
      <c r="EDX125" s="11"/>
      <c r="EDY125" s="11"/>
      <c r="EDZ125" s="11"/>
      <c r="EEA125" s="11"/>
      <c r="EEB125" s="11"/>
      <c r="EEC125" s="11"/>
      <c r="EED125" s="11"/>
      <c r="EEE125" s="11"/>
      <c r="EEF125" s="11"/>
      <c r="EEG125" s="11"/>
      <c r="EEH125" s="11"/>
      <c r="EEI125" s="11"/>
      <c r="EEJ125" s="11"/>
      <c r="EEK125" s="11"/>
      <c r="EEL125" s="11"/>
      <c r="EEM125" s="11"/>
      <c r="EEN125" s="11"/>
      <c r="EEO125" s="11"/>
      <c r="EEP125" s="11"/>
      <c r="EEQ125" s="11"/>
      <c r="EER125" s="11"/>
      <c r="EES125" s="11"/>
      <c r="EET125" s="11"/>
      <c r="EEU125" s="11"/>
      <c r="EEV125" s="11"/>
      <c r="EEW125" s="11"/>
      <c r="EEX125" s="11"/>
      <c r="EEY125" s="11"/>
      <c r="EEZ125" s="11"/>
      <c r="EFA125" s="11"/>
      <c r="EFB125" s="11"/>
      <c r="EFC125" s="11"/>
      <c r="EFD125" s="11"/>
      <c r="EFE125" s="11"/>
      <c r="EFF125" s="11"/>
      <c r="EFG125" s="11"/>
      <c r="EFH125" s="11"/>
      <c r="EFI125" s="11"/>
      <c r="EFJ125" s="11"/>
      <c r="EFK125" s="11"/>
      <c r="EFL125" s="11"/>
      <c r="EFM125" s="11"/>
      <c r="EFN125" s="11"/>
      <c r="EFO125" s="11"/>
      <c r="EFP125" s="11"/>
      <c r="EFQ125" s="11"/>
      <c r="EFR125" s="11"/>
      <c r="EFS125" s="11"/>
      <c r="EFT125" s="11"/>
      <c r="EFU125" s="11"/>
      <c r="EFV125" s="11"/>
      <c r="EFW125" s="11"/>
      <c r="EFX125" s="11"/>
      <c r="EFY125" s="11"/>
      <c r="EFZ125" s="11"/>
      <c r="EGA125" s="11"/>
      <c r="EGB125" s="11"/>
      <c r="EGC125" s="11"/>
      <c r="EGD125" s="11"/>
      <c r="EGE125" s="11"/>
      <c r="EGF125" s="11"/>
      <c r="EGG125" s="11"/>
      <c r="EGH125" s="11"/>
      <c r="EGI125" s="11"/>
      <c r="EGJ125" s="11"/>
      <c r="EGK125" s="11"/>
      <c r="EGL125" s="11"/>
      <c r="EGM125" s="11"/>
      <c r="EGN125" s="11"/>
      <c r="EGO125" s="11"/>
      <c r="EGP125" s="11"/>
      <c r="EGQ125" s="11"/>
      <c r="EGR125" s="11"/>
      <c r="EGS125" s="11"/>
      <c r="EGT125" s="11"/>
      <c r="EGU125" s="11"/>
      <c r="EGV125" s="11"/>
      <c r="EGW125" s="11"/>
      <c r="EGX125" s="11"/>
      <c r="EGY125" s="11"/>
      <c r="EGZ125" s="11"/>
      <c r="EHA125" s="11"/>
      <c r="EHB125" s="11"/>
      <c r="EHC125" s="11"/>
      <c r="EHD125" s="11"/>
      <c r="EHE125" s="11"/>
      <c r="EHF125" s="11"/>
      <c r="EHG125" s="11"/>
      <c r="EHH125" s="11"/>
      <c r="EHI125" s="11"/>
      <c r="EHJ125" s="11"/>
      <c r="EHK125" s="11"/>
      <c r="EHL125" s="11"/>
      <c r="EHM125" s="11"/>
      <c r="EHN125" s="11"/>
      <c r="EHO125" s="11"/>
      <c r="EHP125" s="11"/>
      <c r="EHQ125" s="11"/>
      <c r="EHR125" s="11"/>
      <c r="EHS125" s="11"/>
      <c r="EHT125" s="11"/>
      <c r="EHU125" s="11"/>
      <c r="EHV125" s="11"/>
      <c r="EHW125" s="11"/>
      <c r="EHX125" s="11"/>
      <c r="EHY125" s="11"/>
      <c r="EHZ125" s="11"/>
      <c r="EIA125" s="11"/>
      <c r="EIB125" s="11"/>
      <c r="EIC125" s="11"/>
      <c r="EID125" s="11"/>
      <c r="EIE125" s="11"/>
      <c r="EIF125" s="11"/>
      <c r="EIG125" s="11"/>
      <c r="EIH125" s="11"/>
      <c r="EII125" s="11"/>
      <c r="EIJ125" s="11"/>
      <c r="EIK125" s="11"/>
      <c r="EIL125" s="11"/>
      <c r="EIM125" s="11"/>
      <c r="EIN125" s="11"/>
      <c r="EIO125" s="11"/>
      <c r="EIP125" s="11"/>
      <c r="EIQ125" s="11"/>
      <c r="EIR125" s="11"/>
      <c r="EIS125" s="11"/>
      <c r="EIT125" s="11"/>
      <c r="EIU125" s="11"/>
      <c r="EIV125" s="11"/>
      <c r="EIW125" s="11"/>
      <c r="EIX125" s="11"/>
      <c r="EIY125" s="11"/>
      <c r="EIZ125" s="11"/>
      <c r="EJA125" s="11"/>
      <c r="EJB125" s="11"/>
      <c r="EJC125" s="11"/>
      <c r="EJD125" s="11"/>
      <c r="EJE125" s="11"/>
      <c r="EJF125" s="11"/>
      <c r="EJG125" s="11"/>
      <c r="EJH125" s="11"/>
      <c r="EJI125" s="11"/>
      <c r="EJJ125" s="11"/>
      <c r="EJK125" s="11"/>
      <c r="EJL125" s="11"/>
      <c r="EJM125" s="11"/>
      <c r="EJN125" s="11"/>
      <c r="EJO125" s="11"/>
      <c r="EJP125" s="11"/>
      <c r="EJQ125" s="11"/>
      <c r="EJR125" s="11"/>
      <c r="EJS125" s="11"/>
      <c r="EJT125" s="11"/>
      <c r="EJU125" s="11"/>
      <c r="EJV125" s="11"/>
      <c r="EJW125" s="11"/>
      <c r="EJX125" s="11"/>
      <c r="EJY125" s="11"/>
      <c r="EJZ125" s="11"/>
      <c r="EKA125" s="11"/>
      <c r="EKB125" s="11"/>
      <c r="EKC125" s="11"/>
      <c r="EKD125" s="11"/>
      <c r="EKE125" s="11"/>
      <c r="EKF125" s="11"/>
      <c r="EKG125" s="11"/>
      <c r="EKH125" s="11"/>
      <c r="EKI125" s="11"/>
      <c r="EKJ125" s="11"/>
      <c r="EKK125" s="11"/>
      <c r="EKL125" s="11"/>
      <c r="EKM125" s="11"/>
      <c r="EKN125" s="11"/>
      <c r="EKO125" s="11"/>
      <c r="EKP125" s="11"/>
      <c r="EKQ125" s="11"/>
      <c r="EKR125" s="11"/>
      <c r="EKS125" s="11"/>
      <c r="EKT125" s="11"/>
      <c r="EKU125" s="11"/>
      <c r="EKV125" s="11"/>
      <c r="EKW125" s="11"/>
      <c r="EKX125" s="11"/>
      <c r="EKY125" s="11"/>
      <c r="EKZ125" s="11"/>
      <c r="ELA125" s="11"/>
      <c r="ELB125" s="11"/>
      <c r="ELC125" s="11"/>
      <c r="ELD125" s="11"/>
      <c r="ELE125" s="11"/>
      <c r="ELF125" s="11"/>
      <c r="ELG125" s="11"/>
      <c r="ELH125" s="11"/>
      <c r="ELI125" s="11"/>
      <c r="ELJ125" s="11"/>
      <c r="ELK125" s="11"/>
      <c r="ELL125" s="11"/>
      <c r="ELM125" s="11"/>
      <c r="ELN125" s="11"/>
      <c r="ELO125" s="11"/>
      <c r="ELP125" s="11"/>
      <c r="ELQ125" s="11"/>
      <c r="ELR125" s="11"/>
      <c r="ELS125" s="11"/>
      <c r="ELT125" s="11"/>
      <c r="ELU125" s="11"/>
      <c r="ELV125" s="11"/>
      <c r="ELW125" s="11"/>
      <c r="ELX125" s="11"/>
      <c r="ELY125" s="11"/>
      <c r="ELZ125" s="11"/>
      <c r="EMA125" s="11"/>
      <c r="EMB125" s="11"/>
      <c r="EMC125" s="11"/>
      <c r="EMD125" s="11"/>
      <c r="EME125" s="11"/>
      <c r="EMF125" s="11"/>
      <c r="EMG125" s="11"/>
      <c r="EMH125" s="11"/>
      <c r="EMI125" s="11"/>
      <c r="EMJ125" s="11"/>
      <c r="EMK125" s="11"/>
      <c r="EML125" s="11"/>
      <c r="EMM125" s="11"/>
      <c r="EMN125" s="11"/>
      <c r="EMO125" s="11"/>
      <c r="EMP125" s="11"/>
      <c r="EMQ125" s="11"/>
      <c r="EMR125" s="11"/>
      <c r="EMS125" s="11"/>
      <c r="EMT125" s="11"/>
      <c r="EMU125" s="11"/>
      <c r="EMV125" s="11"/>
      <c r="EMW125" s="11"/>
      <c r="EMX125" s="11"/>
      <c r="EMY125" s="11"/>
      <c r="EMZ125" s="11"/>
      <c r="ENA125" s="11"/>
      <c r="ENB125" s="11"/>
      <c r="ENC125" s="11"/>
      <c r="END125" s="11"/>
      <c r="ENE125" s="11"/>
      <c r="ENF125" s="11"/>
      <c r="ENG125" s="11"/>
      <c r="ENH125" s="11"/>
      <c r="ENI125" s="11"/>
      <c r="ENJ125" s="11"/>
      <c r="ENK125" s="11"/>
      <c r="ENL125" s="11"/>
      <c r="ENM125" s="11"/>
      <c r="ENN125" s="11"/>
      <c r="ENO125" s="11"/>
      <c r="ENP125" s="11"/>
      <c r="ENQ125" s="11"/>
      <c r="ENR125" s="11"/>
      <c r="ENS125" s="11"/>
      <c r="ENT125" s="11"/>
      <c r="ENU125" s="11"/>
      <c r="ENV125" s="11"/>
      <c r="ENW125" s="11"/>
      <c r="ENX125" s="11"/>
      <c r="ENY125" s="11"/>
      <c r="ENZ125" s="11"/>
      <c r="EOA125" s="11"/>
      <c r="EOB125" s="11"/>
      <c r="EOC125" s="11"/>
      <c r="EOD125" s="11"/>
      <c r="EOE125" s="11"/>
      <c r="EOF125" s="11"/>
      <c r="EOG125" s="11"/>
      <c r="EOH125" s="11"/>
      <c r="EOI125" s="11"/>
      <c r="EOJ125" s="11"/>
      <c r="EOK125" s="11"/>
      <c r="EOL125" s="11"/>
      <c r="EOM125" s="11"/>
      <c r="EON125" s="11"/>
      <c r="EOO125" s="11"/>
      <c r="EOP125" s="11"/>
      <c r="EOQ125" s="11"/>
      <c r="EOR125" s="11"/>
      <c r="EOS125" s="11"/>
      <c r="EOT125" s="11"/>
      <c r="EOU125" s="11"/>
      <c r="EOV125" s="11"/>
      <c r="EOW125" s="11"/>
      <c r="EOX125" s="11"/>
      <c r="EOY125" s="11"/>
      <c r="EOZ125" s="11"/>
      <c r="EPA125" s="11"/>
      <c r="EPB125" s="11"/>
      <c r="EPC125" s="11"/>
      <c r="EPD125" s="11"/>
      <c r="EPE125" s="11"/>
      <c r="EPF125" s="11"/>
      <c r="EPG125" s="11"/>
      <c r="EPH125" s="11"/>
      <c r="EPI125" s="11"/>
      <c r="EPJ125" s="11"/>
      <c r="EPK125" s="11"/>
      <c r="EPL125" s="11"/>
      <c r="EPM125" s="11"/>
      <c r="EPN125" s="11"/>
      <c r="EPO125" s="11"/>
      <c r="EPP125" s="11"/>
      <c r="EPQ125" s="11"/>
      <c r="EPR125" s="11"/>
      <c r="EPS125" s="11"/>
      <c r="EPT125" s="11"/>
      <c r="EPU125" s="11"/>
      <c r="EPV125" s="11"/>
      <c r="EPW125" s="11"/>
      <c r="EPX125" s="11"/>
      <c r="EPY125" s="11"/>
      <c r="EPZ125" s="11"/>
      <c r="EQA125" s="11"/>
      <c r="EQB125" s="11"/>
      <c r="EQC125" s="11"/>
      <c r="EQD125" s="11"/>
      <c r="EQE125" s="11"/>
      <c r="EQF125" s="11"/>
      <c r="EQG125" s="11"/>
      <c r="EQH125" s="11"/>
      <c r="EQI125" s="11"/>
      <c r="EQJ125" s="11"/>
      <c r="EQK125" s="11"/>
      <c r="EQL125" s="11"/>
      <c r="EQM125" s="11"/>
      <c r="EQN125" s="11"/>
      <c r="EQO125" s="11"/>
      <c r="EQP125" s="11"/>
      <c r="EQQ125" s="11"/>
      <c r="EQR125" s="11"/>
      <c r="EQS125" s="11"/>
      <c r="EQT125" s="11"/>
      <c r="EQU125" s="11"/>
      <c r="EQV125" s="11"/>
      <c r="EQW125" s="11"/>
      <c r="EQX125" s="11"/>
      <c r="EQY125" s="11"/>
      <c r="EQZ125" s="11"/>
      <c r="ERA125" s="11"/>
      <c r="ERB125" s="11"/>
      <c r="ERC125" s="11"/>
      <c r="ERD125" s="11"/>
      <c r="ERE125" s="11"/>
      <c r="ERF125" s="11"/>
      <c r="ERG125" s="11"/>
      <c r="ERH125" s="11"/>
      <c r="ERI125" s="11"/>
      <c r="ERJ125" s="11"/>
      <c r="ERK125" s="11"/>
      <c r="ERL125" s="11"/>
      <c r="ERM125" s="11"/>
      <c r="ERN125" s="11"/>
      <c r="ERO125" s="11"/>
      <c r="ERP125" s="11"/>
      <c r="ERQ125" s="11"/>
      <c r="ERR125" s="11"/>
      <c r="ERS125" s="11"/>
      <c r="ERT125" s="11"/>
      <c r="ERU125" s="11"/>
      <c r="ERV125" s="11"/>
      <c r="ERW125" s="11"/>
      <c r="ERX125" s="11"/>
      <c r="ERY125" s="11"/>
      <c r="ERZ125" s="11"/>
      <c r="ESA125" s="11"/>
      <c r="ESB125" s="11"/>
      <c r="ESC125" s="11"/>
      <c r="ESD125" s="11"/>
      <c r="ESE125" s="11"/>
      <c r="ESF125" s="11"/>
      <c r="ESG125" s="11"/>
      <c r="ESH125" s="11"/>
      <c r="ESI125" s="11"/>
      <c r="ESJ125" s="11"/>
      <c r="ESK125" s="11"/>
      <c r="ESL125" s="11"/>
      <c r="ESM125" s="11"/>
      <c r="ESN125" s="11"/>
      <c r="ESO125" s="11"/>
      <c r="ESP125" s="11"/>
      <c r="ESQ125" s="11"/>
      <c r="ESR125" s="11"/>
      <c r="ESS125" s="11"/>
      <c r="EST125" s="11"/>
      <c r="ESU125" s="11"/>
      <c r="ESV125" s="11"/>
      <c r="ESW125" s="11"/>
      <c r="ESX125" s="11"/>
      <c r="ESY125" s="11"/>
      <c r="ESZ125" s="11"/>
      <c r="ETA125" s="11"/>
      <c r="ETB125" s="11"/>
      <c r="ETC125" s="11"/>
      <c r="ETD125" s="11"/>
      <c r="ETE125" s="11"/>
      <c r="ETF125" s="11"/>
      <c r="ETG125" s="11"/>
      <c r="ETH125" s="11"/>
      <c r="ETI125" s="11"/>
      <c r="ETJ125" s="11"/>
      <c r="ETK125" s="11"/>
      <c r="ETL125" s="11"/>
      <c r="ETM125" s="11"/>
      <c r="ETN125" s="11"/>
      <c r="ETO125" s="11"/>
      <c r="ETP125" s="11"/>
      <c r="ETQ125" s="11"/>
      <c r="ETR125" s="11"/>
      <c r="ETS125" s="11"/>
      <c r="ETT125" s="11"/>
      <c r="ETU125" s="11"/>
      <c r="ETV125" s="11"/>
      <c r="ETW125" s="11"/>
      <c r="ETX125" s="11"/>
      <c r="ETY125" s="11"/>
      <c r="ETZ125" s="11"/>
      <c r="EUA125" s="11"/>
      <c r="EUB125" s="11"/>
      <c r="EUC125" s="11"/>
      <c r="EUD125" s="11"/>
      <c r="EUE125" s="11"/>
      <c r="EUF125" s="11"/>
      <c r="EUG125" s="11"/>
      <c r="EUH125" s="11"/>
      <c r="EUI125" s="11"/>
      <c r="EUJ125" s="11"/>
      <c r="EUK125" s="11"/>
      <c r="EUL125" s="11"/>
      <c r="EUM125" s="11"/>
      <c r="EUN125" s="11"/>
      <c r="EUO125" s="11"/>
      <c r="EUP125" s="11"/>
      <c r="EUQ125" s="11"/>
      <c r="EUR125" s="11"/>
      <c r="EUS125" s="11"/>
      <c r="EUT125" s="11"/>
      <c r="EUU125" s="11"/>
      <c r="EUV125" s="11"/>
      <c r="EUW125" s="11"/>
      <c r="EUX125" s="11"/>
      <c r="EUY125" s="11"/>
      <c r="EUZ125" s="11"/>
      <c r="EVA125" s="11"/>
      <c r="EVB125" s="11"/>
      <c r="EVC125" s="11"/>
      <c r="EVD125" s="11"/>
      <c r="EVE125" s="11"/>
      <c r="EVF125" s="11"/>
      <c r="EVG125" s="11"/>
      <c r="EVH125" s="11"/>
      <c r="EVI125" s="11"/>
      <c r="EVJ125" s="11"/>
      <c r="EVK125" s="11"/>
      <c r="EVL125" s="11"/>
      <c r="EVM125" s="11"/>
      <c r="EVN125" s="11"/>
      <c r="EVO125" s="11"/>
      <c r="EVP125" s="11"/>
      <c r="EVQ125" s="11"/>
      <c r="EVR125" s="11"/>
      <c r="EVS125" s="11"/>
      <c r="EVT125" s="11"/>
      <c r="EVU125" s="11"/>
      <c r="EVV125" s="11"/>
      <c r="EVW125" s="11"/>
      <c r="EVX125" s="11"/>
      <c r="EVY125" s="11"/>
      <c r="EVZ125" s="11"/>
      <c r="EWA125" s="11"/>
      <c r="EWB125" s="11"/>
      <c r="EWC125" s="11"/>
      <c r="EWD125" s="11"/>
      <c r="EWE125" s="11"/>
      <c r="EWF125" s="11"/>
      <c r="EWG125" s="11"/>
      <c r="EWH125" s="11"/>
      <c r="EWI125" s="11"/>
      <c r="EWJ125" s="11"/>
      <c r="EWK125" s="11"/>
      <c r="EWL125" s="11"/>
      <c r="EWM125" s="11"/>
      <c r="EWN125" s="11"/>
      <c r="EWO125" s="11"/>
      <c r="EWP125" s="11"/>
      <c r="EWQ125" s="11"/>
      <c r="EWR125" s="11"/>
      <c r="EWS125" s="11"/>
      <c r="EWT125" s="11"/>
      <c r="EWU125" s="11"/>
      <c r="EWV125" s="11"/>
      <c r="EWW125" s="11"/>
      <c r="EWX125" s="11"/>
      <c r="EWY125" s="11"/>
      <c r="EWZ125" s="11"/>
      <c r="EXA125" s="11"/>
      <c r="EXB125" s="11"/>
      <c r="EXC125" s="11"/>
      <c r="EXD125" s="11"/>
      <c r="EXE125" s="11"/>
      <c r="EXF125" s="11"/>
      <c r="EXG125" s="11"/>
      <c r="EXH125" s="11"/>
      <c r="EXI125" s="11"/>
      <c r="EXJ125" s="11"/>
      <c r="EXK125" s="11"/>
      <c r="EXL125" s="11"/>
      <c r="EXM125" s="11"/>
      <c r="EXN125" s="11"/>
      <c r="EXO125" s="11"/>
      <c r="EXP125" s="11"/>
      <c r="EXQ125" s="11"/>
      <c r="EXR125" s="11"/>
      <c r="EXS125" s="11"/>
      <c r="EXT125" s="11"/>
      <c r="EXU125" s="11"/>
      <c r="EXV125" s="11"/>
      <c r="EXW125" s="11"/>
      <c r="EXX125" s="11"/>
      <c r="EXY125" s="11"/>
      <c r="EXZ125" s="11"/>
      <c r="EYA125" s="11"/>
      <c r="EYB125" s="11"/>
      <c r="EYC125" s="11"/>
      <c r="EYD125" s="11"/>
      <c r="EYE125" s="11"/>
      <c r="EYF125" s="11"/>
      <c r="EYG125" s="11"/>
      <c r="EYH125" s="11"/>
      <c r="EYI125" s="11"/>
      <c r="EYJ125" s="11"/>
      <c r="EYK125" s="11"/>
      <c r="EYL125" s="11"/>
      <c r="EYM125" s="11"/>
      <c r="EYN125" s="11"/>
      <c r="EYO125" s="11"/>
      <c r="EYP125" s="11"/>
      <c r="EYQ125" s="11"/>
      <c r="EYR125" s="11"/>
      <c r="EYS125" s="11"/>
      <c r="EYT125" s="11"/>
      <c r="EYU125" s="11"/>
      <c r="EYV125" s="11"/>
      <c r="EYW125" s="11"/>
      <c r="EYX125" s="11"/>
      <c r="EYY125" s="11"/>
      <c r="EYZ125" s="11"/>
      <c r="EZA125" s="11"/>
      <c r="EZB125" s="11"/>
      <c r="EZC125" s="11"/>
      <c r="EZD125" s="11"/>
      <c r="EZE125" s="11"/>
      <c r="EZF125" s="11"/>
      <c r="EZG125" s="11"/>
      <c r="EZH125" s="11"/>
      <c r="EZI125" s="11"/>
      <c r="EZJ125" s="11"/>
      <c r="EZK125" s="11"/>
      <c r="EZL125" s="11"/>
      <c r="EZM125" s="11"/>
      <c r="EZN125" s="11"/>
      <c r="EZO125" s="11"/>
      <c r="EZP125" s="11"/>
      <c r="EZQ125" s="11"/>
      <c r="EZR125" s="11"/>
      <c r="EZS125" s="11"/>
      <c r="EZT125" s="11"/>
      <c r="EZU125" s="11"/>
      <c r="EZV125" s="11"/>
      <c r="EZW125" s="11"/>
      <c r="EZX125" s="11"/>
      <c r="EZY125" s="11"/>
      <c r="EZZ125" s="11"/>
      <c r="FAA125" s="11"/>
      <c r="FAB125" s="11"/>
      <c r="FAC125" s="11"/>
      <c r="FAD125" s="11"/>
      <c r="FAE125" s="11"/>
      <c r="FAF125" s="11"/>
      <c r="FAG125" s="11"/>
      <c r="FAH125" s="11"/>
      <c r="FAI125" s="11"/>
      <c r="FAJ125" s="11"/>
      <c r="FAK125" s="11"/>
      <c r="FAL125" s="11"/>
      <c r="FAM125" s="11"/>
      <c r="FAN125" s="11"/>
      <c r="FAO125" s="11"/>
      <c r="FAP125" s="11"/>
      <c r="FAQ125" s="11"/>
      <c r="FAR125" s="11"/>
      <c r="FAS125" s="11"/>
      <c r="FAT125" s="11"/>
      <c r="FAU125" s="11"/>
      <c r="FAV125" s="11"/>
      <c r="FAW125" s="11"/>
      <c r="FAX125" s="11"/>
      <c r="FAY125" s="11"/>
      <c r="FAZ125" s="11"/>
      <c r="FBA125" s="11"/>
      <c r="FBB125" s="11"/>
      <c r="FBC125" s="11"/>
      <c r="FBD125" s="11"/>
      <c r="FBE125" s="11"/>
      <c r="FBF125" s="11"/>
      <c r="FBG125" s="11"/>
      <c r="FBH125" s="11"/>
      <c r="FBI125" s="11"/>
      <c r="FBJ125" s="11"/>
      <c r="FBK125" s="11"/>
      <c r="FBL125" s="11"/>
      <c r="FBM125" s="11"/>
      <c r="FBN125" s="11"/>
      <c r="FBO125" s="11"/>
      <c r="FBP125" s="11"/>
      <c r="FBQ125" s="11"/>
      <c r="FBR125" s="11"/>
      <c r="FBS125" s="11"/>
      <c r="FBT125" s="11"/>
      <c r="FBU125" s="11"/>
      <c r="FBV125" s="11"/>
      <c r="FBW125" s="11"/>
      <c r="FBX125" s="11"/>
      <c r="FBY125" s="11"/>
      <c r="FBZ125" s="11"/>
      <c r="FCA125" s="11"/>
      <c r="FCB125" s="11"/>
      <c r="FCC125" s="11"/>
      <c r="FCD125" s="11"/>
      <c r="FCE125" s="11"/>
      <c r="FCF125" s="11"/>
      <c r="FCG125" s="11"/>
      <c r="FCH125" s="11"/>
      <c r="FCI125" s="11"/>
      <c r="FCJ125" s="11"/>
      <c r="FCK125" s="11"/>
      <c r="FCL125" s="11"/>
      <c r="FCM125" s="11"/>
      <c r="FCN125" s="11"/>
      <c r="FCO125" s="11"/>
      <c r="FCP125" s="11"/>
      <c r="FCQ125" s="11"/>
      <c r="FCR125" s="11"/>
      <c r="FCS125" s="11"/>
      <c r="FCT125" s="11"/>
      <c r="FCU125" s="11"/>
      <c r="FCV125" s="11"/>
      <c r="FCW125" s="11"/>
      <c r="FCX125" s="11"/>
      <c r="FCY125" s="11"/>
      <c r="FCZ125" s="11"/>
      <c r="FDA125" s="11"/>
      <c r="FDB125" s="11"/>
      <c r="FDC125" s="11"/>
      <c r="FDD125" s="11"/>
      <c r="FDE125" s="11"/>
      <c r="FDF125" s="11"/>
      <c r="FDG125" s="11"/>
      <c r="FDH125" s="11"/>
      <c r="FDI125" s="11"/>
      <c r="FDJ125" s="11"/>
      <c r="FDK125" s="11"/>
      <c r="FDL125" s="11"/>
      <c r="FDM125" s="11"/>
      <c r="FDN125" s="11"/>
      <c r="FDO125" s="11"/>
      <c r="FDP125" s="11"/>
      <c r="FDQ125" s="11"/>
      <c r="FDR125" s="11"/>
      <c r="FDS125" s="11"/>
      <c r="FDT125" s="11"/>
      <c r="FDU125" s="11"/>
      <c r="FDV125" s="11"/>
      <c r="FDW125" s="11"/>
      <c r="FDX125" s="11"/>
      <c r="FDY125" s="11"/>
      <c r="FDZ125" s="11"/>
      <c r="FEA125" s="11"/>
      <c r="FEB125" s="11"/>
      <c r="FEC125" s="11"/>
      <c r="FED125" s="11"/>
      <c r="FEE125" s="11"/>
      <c r="FEF125" s="11"/>
      <c r="FEG125" s="11"/>
      <c r="FEH125" s="11"/>
      <c r="FEI125" s="11"/>
      <c r="FEJ125" s="11"/>
      <c r="FEK125" s="11"/>
      <c r="FEL125" s="11"/>
      <c r="FEM125" s="11"/>
      <c r="FEN125" s="11"/>
      <c r="FEO125" s="11"/>
      <c r="FEP125" s="11"/>
      <c r="FEQ125" s="11"/>
      <c r="FER125" s="11"/>
      <c r="FES125" s="11"/>
      <c r="FET125" s="11"/>
      <c r="FEU125" s="11"/>
      <c r="FEV125" s="11"/>
      <c r="FEW125" s="11"/>
      <c r="FEX125" s="11"/>
      <c r="FEY125" s="11"/>
      <c r="FEZ125" s="11"/>
      <c r="FFA125" s="11"/>
      <c r="FFB125" s="11"/>
      <c r="FFC125" s="11"/>
      <c r="FFD125" s="11"/>
      <c r="FFE125" s="11"/>
      <c r="FFF125" s="11"/>
      <c r="FFG125" s="11"/>
      <c r="FFH125" s="11"/>
      <c r="FFI125" s="11"/>
      <c r="FFJ125" s="11"/>
      <c r="FFK125" s="11"/>
      <c r="FFL125" s="11"/>
      <c r="FFM125" s="11"/>
      <c r="FFN125" s="11"/>
      <c r="FFO125" s="11"/>
      <c r="FFP125" s="11"/>
      <c r="FFQ125" s="11"/>
      <c r="FFR125" s="11"/>
      <c r="FFS125" s="11"/>
      <c r="FFT125" s="11"/>
      <c r="FFU125" s="11"/>
      <c r="FFV125" s="11"/>
      <c r="FFW125" s="11"/>
      <c r="FFX125" s="11"/>
      <c r="FFY125" s="11"/>
      <c r="FFZ125" s="11"/>
      <c r="FGA125" s="11"/>
      <c r="FGB125" s="11"/>
      <c r="FGC125" s="11"/>
      <c r="FGD125" s="11"/>
      <c r="FGE125" s="11"/>
      <c r="FGF125" s="11"/>
      <c r="FGG125" s="11"/>
      <c r="FGH125" s="11"/>
      <c r="FGI125" s="11"/>
      <c r="FGJ125" s="11"/>
      <c r="FGK125" s="11"/>
      <c r="FGL125" s="11"/>
      <c r="FGM125" s="11"/>
      <c r="FGN125" s="11"/>
      <c r="FGO125" s="11"/>
      <c r="FGP125" s="11"/>
      <c r="FGQ125" s="11"/>
      <c r="FGR125" s="11"/>
      <c r="FGS125" s="11"/>
      <c r="FGT125" s="11"/>
      <c r="FGU125" s="11"/>
      <c r="FGV125" s="11"/>
      <c r="FGW125" s="11"/>
      <c r="FGX125" s="11"/>
      <c r="FGY125" s="11"/>
      <c r="FGZ125" s="11"/>
      <c r="FHA125" s="11"/>
      <c r="FHB125" s="11"/>
      <c r="FHC125" s="11"/>
      <c r="FHD125" s="11"/>
      <c r="FHE125" s="11"/>
      <c r="FHF125" s="11"/>
      <c r="FHG125" s="11"/>
      <c r="FHH125" s="11"/>
      <c r="FHI125" s="11"/>
      <c r="FHJ125" s="11"/>
      <c r="FHK125" s="11"/>
      <c r="FHL125" s="11"/>
      <c r="FHM125" s="11"/>
      <c r="FHN125" s="11"/>
      <c r="FHO125" s="11"/>
      <c r="FHP125" s="11"/>
      <c r="FHQ125" s="11"/>
      <c r="FHR125" s="11"/>
      <c r="FHS125" s="11"/>
      <c r="FHT125" s="11"/>
      <c r="FHU125" s="11"/>
      <c r="FHV125" s="11"/>
      <c r="FHW125" s="11"/>
      <c r="FHX125" s="11"/>
      <c r="FHY125" s="11"/>
      <c r="FHZ125" s="11"/>
      <c r="FIA125" s="11"/>
      <c r="FIB125" s="11"/>
      <c r="FIC125" s="11"/>
      <c r="FID125" s="11"/>
      <c r="FIE125" s="11"/>
      <c r="FIF125" s="11"/>
      <c r="FIG125" s="11"/>
      <c r="FIH125" s="11"/>
      <c r="FII125" s="11"/>
      <c r="FIJ125" s="11"/>
      <c r="FIK125" s="11"/>
      <c r="FIL125" s="11"/>
      <c r="FIM125" s="11"/>
      <c r="FIN125" s="11"/>
      <c r="FIO125" s="11"/>
      <c r="FIP125" s="11"/>
      <c r="FIQ125" s="11"/>
      <c r="FIR125" s="11"/>
      <c r="FIS125" s="11"/>
      <c r="FIT125" s="11"/>
      <c r="FIU125" s="11"/>
      <c r="FIV125" s="11"/>
      <c r="FIW125" s="11"/>
      <c r="FIX125" s="11"/>
      <c r="FIY125" s="11"/>
      <c r="FIZ125" s="11"/>
      <c r="FJA125" s="11"/>
      <c r="FJB125" s="11"/>
      <c r="FJC125" s="11"/>
      <c r="FJD125" s="11"/>
      <c r="FJE125" s="11"/>
      <c r="FJF125" s="11"/>
      <c r="FJG125" s="11"/>
      <c r="FJH125" s="11"/>
      <c r="FJI125" s="11"/>
      <c r="FJJ125" s="11"/>
      <c r="FJK125" s="11"/>
      <c r="FJL125" s="11"/>
      <c r="FJM125" s="11"/>
      <c r="FJN125" s="11"/>
      <c r="FJO125" s="11"/>
      <c r="FJP125" s="11"/>
      <c r="FJQ125" s="11"/>
      <c r="FJR125" s="11"/>
      <c r="FJS125" s="11"/>
      <c r="FJT125" s="11"/>
      <c r="FJU125" s="11"/>
      <c r="FJV125" s="11"/>
      <c r="FJW125" s="11"/>
      <c r="FJX125" s="11"/>
      <c r="FJY125" s="11"/>
      <c r="FJZ125" s="11"/>
      <c r="FKA125" s="11"/>
      <c r="FKB125" s="11"/>
      <c r="FKC125" s="11"/>
      <c r="FKD125" s="11"/>
      <c r="FKE125" s="11"/>
      <c r="FKF125" s="11"/>
      <c r="FKG125" s="11"/>
      <c r="FKH125" s="11"/>
      <c r="FKI125" s="11"/>
      <c r="FKJ125" s="11"/>
      <c r="FKK125" s="11"/>
      <c r="FKL125" s="11"/>
      <c r="FKM125" s="11"/>
      <c r="FKN125" s="11"/>
      <c r="FKO125" s="11"/>
      <c r="FKP125" s="11"/>
      <c r="FKQ125" s="11"/>
      <c r="FKR125" s="11"/>
      <c r="FKS125" s="11"/>
      <c r="FKT125" s="11"/>
      <c r="FKU125" s="11"/>
      <c r="FKV125" s="11"/>
      <c r="FKW125" s="11"/>
      <c r="FKX125" s="11"/>
      <c r="FKY125" s="11"/>
      <c r="FKZ125" s="11"/>
      <c r="FLA125" s="11"/>
      <c r="FLB125" s="11"/>
      <c r="FLC125" s="11"/>
      <c r="FLD125" s="11"/>
      <c r="FLE125" s="11"/>
      <c r="FLF125" s="11"/>
      <c r="FLG125" s="11"/>
      <c r="FLH125" s="11"/>
      <c r="FLI125" s="11"/>
      <c r="FLJ125" s="11"/>
      <c r="FLK125" s="11"/>
      <c r="FLL125" s="11"/>
      <c r="FLM125" s="11"/>
      <c r="FLN125" s="11"/>
      <c r="FLO125" s="11"/>
      <c r="FLP125" s="11"/>
      <c r="FLQ125" s="11"/>
      <c r="FLR125" s="11"/>
      <c r="FLS125" s="11"/>
      <c r="FLT125" s="11"/>
      <c r="FLU125" s="11"/>
      <c r="FLV125" s="11"/>
      <c r="FLW125" s="11"/>
      <c r="FLX125" s="11"/>
      <c r="FLY125" s="11"/>
      <c r="FLZ125" s="11"/>
      <c r="FMA125" s="11"/>
      <c r="FMB125" s="11"/>
      <c r="FMC125" s="11"/>
      <c r="FMD125" s="11"/>
      <c r="FME125" s="11"/>
      <c r="FMF125" s="11"/>
      <c r="FMG125" s="11"/>
      <c r="FMH125" s="11"/>
      <c r="FMI125" s="11"/>
      <c r="FMJ125" s="11"/>
      <c r="FMK125" s="11"/>
      <c r="FML125" s="11"/>
      <c r="FMM125" s="11"/>
      <c r="FMN125" s="11"/>
      <c r="FMO125" s="11"/>
      <c r="FMP125" s="11"/>
      <c r="FMQ125" s="11"/>
      <c r="FMR125" s="11"/>
      <c r="FMS125" s="11"/>
      <c r="FMT125" s="11"/>
      <c r="FMU125" s="11"/>
      <c r="FMV125" s="11"/>
      <c r="FMW125" s="11"/>
      <c r="FMX125" s="11"/>
      <c r="FMY125" s="11"/>
      <c r="FMZ125" s="11"/>
      <c r="FNA125" s="11"/>
      <c r="FNB125" s="11"/>
      <c r="FNC125" s="11"/>
      <c r="FND125" s="11"/>
      <c r="FNE125" s="11"/>
      <c r="FNF125" s="11"/>
      <c r="FNG125" s="11"/>
      <c r="FNH125" s="11"/>
      <c r="FNI125" s="11"/>
      <c r="FNJ125" s="11"/>
      <c r="FNK125" s="11"/>
      <c r="FNL125" s="11"/>
      <c r="FNM125" s="11"/>
      <c r="FNN125" s="11"/>
      <c r="FNO125" s="11"/>
      <c r="FNP125" s="11"/>
      <c r="FNQ125" s="11"/>
      <c r="FNR125" s="11"/>
      <c r="FNS125" s="11"/>
      <c r="FNT125" s="11"/>
      <c r="FNU125" s="11"/>
      <c r="FNV125" s="11"/>
      <c r="FNW125" s="11"/>
      <c r="FNX125" s="11"/>
      <c r="FNY125" s="11"/>
      <c r="FNZ125" s="11"/>
      <c r="FOA125" s="11"/>
      <c r="FOB125" s="11"/>
      <c r="FOC125" s="11"/>
      <c r="FOD125" s="11"/>
      <c r="FOE125" s="11"/>
      <c r="FOF125" s="11"/>
      <c r="FOG125" s="11"/>
      <c r="FOH125" s="11"/>
      <c r="FOI125" s="11"/>
      <c r="FOJ125" s="11"/>
      <c r="FOK125" s="11"/>
      <c r="FOL125" s="11"/>
      <c r="FOM125" s="11"/>
      <c r="FON125" s="11"/>
      <c r="FOO125" s="11"/>
      <c r="FOP125" s="11"/>
      <c r="FOQ125" s="11"/>
      <c r="FOR125" s="11"/>
      <c r="FOS125" s="11"/>
      <c r="FOT125" s="11"/>
      <c r="FOU125" s="11"/>
      <c r="FOV125" s="11"/>
      <c r="FOW125" s="11"/>
      <c r="FOX125" s="11"/>
      <c r="FOY125" s="11"/>
      <c r="FOZ125" s="11"/>
      <c r="FPA125" s="11"/>
      <c r="FPB125" s="11"/>
      <c r="FPC125" s="11"/>
      <c r="FPD125" s="11"/>
      <c r="FPE125" s="11"/>
      <c r="FPF125" s="11"/>
      <c r="FPG125" s="11"/>
      <c r="FPH125" s="11"/>
      <c r="FPI125" s="11"/>
      <c r="FPJ125" s="11"/>
      <c r="FPK125" s="11"/>
      <c r="FPL125" s="11"/>
      <c r="FPM125" s="11"/>
      <c r="FPN125" s="11"/>
      <c r="FPO125" s="11"/>
      <c r="FPP125" s="11"/>
      <c r="FPQ125" s="11"/>
      <c r="FPR125" s="11"/>
      <c r="FPS125" s="11"/>
      <c r="FPT125" s="11"/>
      <c r="FPU125" s="11"/>
      <c r="FPV125" s="11"/>
      <c r="FPW125" s="11"/>
      <c r="FPX125" s="11"/>
      <c r="FPY125" s="11"/>
      <c r="FPZ125" s="11"/>
      <c r="FQA125" s="11"/>
      <c r="FQB125" s="11"/>
      <c r="FQC125" s="11"/>
      <c r="FQD125" s="11"/>
      <c r="FQE125" s="11"/>
      <c r="FQF125" s="11"/>
      <c r="FQG125" s="11"/>
      <c r="FQH125" s="11"/>
      <c r="FQI125" s="11"/>
      <c r="FQJ125" s="11"/>
      <c r="FQK125" s="11"/>
      <c r="FQL125" s="11"/>
      <c r="FQM125" s="11"/>
      <c r="FQN125" s="11"/>
      <c r="FQO125" s="11"/>
      <c r="FQP125" s="11"/>
      <c r="FQQ125" s="11"/>
      <c r="FQR125" s="11"/>
      <c r="FQS125" s="11"/>
      <c r="FQT125" s="11"/>
      <c r="FQU125" s="11"/>
      <c r="FQV125" s="11"/>
      <c r="FQW125" s="11"/>
      <c r="FQX125" s="11"/>
      <c r="FQY125" s="11"/>
      <c r="FQZ125" s="11"/>
      <c r="FRA125" s="11"/>
      <c r="FRB125" s="11"/>
      <c r="FRC125" s="11"/>
      <c r="FRD125" s="11"/>
      <c r="FRE125" s="11"/>
      <c r="FRF125" s="11"/>
      <c r="FRG125" s="11"/>
      <c r="FRH125" s="11"/>
      <c r="FRI125" s="11"/>
      <c r="FRJ125" s="11"/>
      <c r="FRK125" s="11"/>
      <c r="FRL125" s="11"/>
      <c r="FRM125" s="11"/>
      <c r="FRN125" s="11"/>
      <c r="FRO125" s="11"/>
      <c r="FRP125" s="11"/>
      <c r="FRQ125" s="11"/>
      <c r="FRR125" s="11"/>
      <c r="FRS125" s="11"/>
      <c r="FRT125" s="11"/>
      <c r="FRU125" s="11"/>
      <c r="FRV125" s="11"/>
      <c r="FRW125" s="11"/>
      <c r="FRX125" s="11"/>
      <c r="FRY125" s="11"/>
      <c r="FRZ125" s="11"/>
      <c r="FSA125" s="11"/>
      <c r="FSB125" s="11"/>
      <c r="FSC125" s="11"/>
      <c r="FSD125" s="11"/>
      <c r="FSE125" s="11"/>
      <c r="FSF125" s="11"/>
      <c r="FSG125" s="11"/>
      <c r="FSH125" s="11"/>
      <c r="FSI125" s="11"/>
      <c r="FSJ125" s="11"/>
      <c r="FSK125" s="11"/>
      <c r="FSL125" s="11"/>
      <c r="FSM125" s="11"/>
      <c r="FSN125" s="11"/>
      <c r="FSO125" s="11"/>
      <c r="FSP125" s="11"/>
      <c r="FSQ125" s="11"/>
      <c r="FSR125" s="11"/>
      <c r="FSS125" s="11"/>
      <c r="FST125" s="11"/>
      <c r="FSU125" s="11"/>
      <c r="FSV125" s="11"/>
      <c r="FSW125" s="11"/>
      <c r="FSX125" s="11"/>
      <c r="FSY125" s="11"/>
      <c r="FSZ125" s="11"/>
      <c r="FTA125" s="11"/>
      <c r="FTB125" s="11"/>
      <c r="FTC125" s="11"/>
      <c r="FTD125" s="11"/>
      <c r="FTE125" s="11"/>
      <c r="FTF125" s="11"/>
      <c r="FTG125" s="11"/>
      <c r="FTH125" s="11"/>
      <c r="FTI125" s="11"/>
      <c r="FTJ125" s="11"/>
      <c r="FTK125" s="11"/>
      <c r="FTL125" s="11"/>
      <c r="FTM125" s="11"/>
      <c r="FTN125" s="11"/>
      <c r="FTO125" s="11"/>
      <c r="FTP125" s="11"/>
      <c r="FTQ125" s="11"/>
      <c r="FTR125" s="11"/>
      <c r="FTS125" s="11"/>
      <c r="FTT125" s="11"/>
      <c r="FTU125" s="11"/>
      <c r="FTV125" s="11"/>
      <c r="FTW125" s="11"/>
      <c r="FTX125" s="11"/>
      <c r="FTY125" s="11"/>
      <c r="FTZ125" s="11"/>
      <c r="FUA125" s="11"/>
      <c r="FUB125" s="11"/>
      <c r="FUC125" s="11"/>
      <c r="FUD125" s="11"/>
      <c r="FUE125" s="11"/>
      <c r="FUF125" s="11"/>
      <c r="FUG125" s="11"/>
      <c r="FUH125" s="11"/>
      <c r="FUI125" s="11"/>
      <c r="FUJ125" s="11"/>
      <c r="FUK125" s="11"/>
      <c r="FUL125" s="11"/>
      <c r="FUM125" s="11"/>
      <c r="FUN125" s="11"/>
      <c r="FUO125" s="11"/>
      <c r="FUP125" s="11"/>
      <c r="FUQ125" s="11"/>
      <c r="FUR125" s="11"/>
      <c r="FUS125" s="11"/>
      <c r="FUT125" s="11"/>
      <c r="FUU125" s="11"/>
      <c r="FUV125" s="11"/>
      <c r="FUW125" s="11"/>
      <c r="FUX125" s="11"/>
      <c r="FUY125" s="11"/>
      <c r="FUZ125" s="11"/>
      <c r="FVA125" s="11"/>
      <c r="FVB125" s="11"/>
      <c r="FVC125" s="11"/>
      <c r="FVD125" s="11"/>
      <c r="FVE125" s="11"/>
      <c r="FVF125" s="11"/>
      <c r="FVG125" s="11"/>
      <c r="FVH125" s="11"/>
      <c r="FVI125" s="11"/>
      <c r="FVJ125" s="11"/>
      <c r="FVK125" s="11"/>
      <c r="FVL125" s="11"/>
      <c r="FVM125" s="11"/>
      <c r="FVN125" s="11"/>
      <c r="FVO125" s="11"/>
      <c r="FVP125" s="11"/>
      <c r="FVQ125" s="11"/>
      <c r="FVR125" s="11"/>
      <c r="FVS125" s="11"/>
      <c r="FVT125" s="11"/>
      <c r="FVU125" s="11"/>
      <c r="FVV125" s="11"/>
      <c r="FVW125" s="11"/>
      <c r="FVX125" s="11"/>
      <c r="FVY125" s="11"/>
      <c r="FVZ125" s="11"/>
      <c r="FWA125" s="11"/>
      <c r="FWB125" s="11"/>
      <c r="FWC125" s="11"/>
      <c r="FWD125" s="11"/>
      <c r="FWE125" s="11"/>
      <c r="FWF125" s="11"/>
      <c r="FWG125" s="11"/>
      <c r="FWH125" s="11"/>
      <c r="FWI125" s="11"/>
      <c r="FWJ125" s="11"/>
      <c r="FWK125" s="11"/>
      <c r="FWL125" s="11"/>
      <c r="FWM125" s="11"/>
      <c r="FWN125" s="11"/>
      <c r="FWO125" s="11"/>
      <c r="FWP125" s="11"/>
      <c r="FWQ125" s="11"/>
      <c r="FWR125" s="11"/>
      <c r="FWS125" s="11"/>
      <c r="FWT125" s="11"/>
      <c r="FWU125" s="11"/>
      <c r="FWV125" s="11"/>
      <c r="FWW125" s="11"/>
      <c r="FWX125" s="11"/>
      <c r="FWY125" s="11"/>
      <c r="FWZ125" s="11"/>
      <c r="FXA125" s="11"/>
      <c r="FXB125" s="11"/>
      <c r="FXC125" s="11"/>
      <c r="FXD125" s="11"/>
      <c r="FXE125" s="11"/>
      <c r="FXF125" s="11"/>
      <c r="FXG125" s="11"/>
      <c r="FXH125" s="11"/>
      <c r="FXI125" s="11"/>
      <c r="FXJ125" s="11"/>
      <c r="FXK125" s="11"/>
      <c r="FXL125" s="11"/>
      <c r="FXM125" s="11"/>
      <c r="FXN125" s="11"/>
      <c r="FXO125" s="11"/>
      <c r="FXP125" s="11"/>
      <c r="FXQ125" s="11"/>
      <c r="FXR125" s="11"/>
      <c r="FXS125" s="11"/>
      <c r="FXT125" s="11"/>
      <c r="FXU125" s="11"/>
      <c r="FXV125" s="11"/>
      <c r="FXW125" s="11"/>
      <c r="FXX125" s="11"/>
      <c r="FXY125" s="11"/>
      <c r="FXZ125" s="11"/>
      <c r="FYA125" s="11"/>
      <c r="FYB125" s="11"/>
      <c r="FYC125" s="11"/>
      <c r="FYD125" s="11"/>
      <c r="FYE125" s="11"/>
      <c r="FYF125" s="11"/>
      <c r="FYG125" s="11"/>
      <c r="FYH125" s="11"/>
      <c r="FYI125" s="11"/>
      <c r="FYJ125" s="11"/>
      <c r="FYK125" s="11"/>
      <c r="FYL125" s="11"/>
      <c r="FYM125" s="11"/>
      <c r="FYN125" s="11"/>
      <c r="FYO125" s="11"/>
      <c r="FYP125" s="11"/>
      <c r="FYQ125" s="11"/>
      <c r="FYR125" s="11"/>
      <c r="FYS125" s="11"/>
      <c r="FYT125" s="11"/>
      <c r="FYU125" s="11"/>
      <c r="FYV125" s="11"/>
      <c r="FYW125" s="11"/>
      <c r="FYX125" s="11"/>
      <c r="FYY125" s="11"/>
      <c r="FYZ125" s="11"/>
      <c r="FZA125" s="11"/>
      <c r="FZB125" s="11"/>
      <c r="FZC125" s="11"/>
      <c r="FZD125" s="11"/>
      <c r="FZE125" s="11"/>
      <c r="FZF125" s="11"/>
      <c r="FZG125" s="11"/>
      <c r="FZH125" s="11"/>
      <c r="FZI125" s="11"/>
      <c r="FZJ125" s="11"/>
      <c r="FZK125" s="11"/>
      <c r="FZL125" s="11"/>
      <c r="FZM125" s="11"/>
      <c r="FZN125" s="11"/>
      <c r="FZO125" s="11"/>
      <c r="FZP125" s="11"/>
      <c r="FZQ125" s="11"/>
      <c r="FZR125" s="11"/>
      <c r="FZS125" s="11"/>
      <c r="FZT125" s="11"/>
      <c r="FZU125" s="11"/>
      <c r="FZV125" s="11"/>
      <c r="FZW125" s="11"/>
      <c r="FZX125" s="11"/>
      <c r="FZY125" s="11"/>
      <c r="FZZ125" s="11"/>
      <c r="GAA125" s="11"/>
      <c r="GAB125" s="11"/>
      <c r="GAC125" s="11"/>
      <c r="GAD125" s="11"/>
      <c r="GAE125" s="11"/>
      <c r="GAF125" s="11"/>
      <c r="GAG125" s="11"/>
      <c r="GAH125" s="11"/>
      <c r="GAI125" s="11"/>
      <c r="GAJ125" s="11"/>
      <c r="GAK125" s="11"/>
      <c r="GAL125" s="11"/>
      <c r="GAM125" s="11"/>
      <c r="GAN125" s="11"/>
      <c r="GAO125" s="11"/>
      <c r="GAP125" s="11"/>
      <c r="GAQ125" s="11"/>
      <c r="GAR125" s="11"/>
      <c r="GAS125" s="11"/>
      <c r="GAT125" s="11"/>
      <c r="GAU125" s="11"/>
      <c r="GAV125" s="11"/>
      <c r="GAW125" s="11"/>
      <c r="GAX125" s="11"/>
      <c r="GAY125" s="11"/>
      <c r="GAZ125" s="11"/>
      <c r="GBA125" s="11"/>
      <c r="GBB125" s="11"/>
      <c r="GBC125" s="11"/>
      <c r="GBD125" s="11"/>
      <c r="GBE125" s="11"/>
      <c r="GBF125" s="11"/>
      <c r="GBG125" s="11"/>
      <c r="GBH125" s="11"/>
      <c r="GBI125" s="11"/>
      <c r="GBJ125" s="11"/>
      <c r="GBK125" s="11"/>
      <c r="GBL125" s="11"/>
      <c r="GBM125" s="11"/>
      <c r="GBN125" s="11"/>
      <c r="GBO125" s="11"/>
      <c r="GBP125" s="11"/>
      <c r="GBQ125" s="11"/>
      <c r="GBR125" s="11"/>
      <c r="GBS125" s="11"/>
      <c r="GBT125" s="11"/>
      <c r="GBU125" s="11"/>
      <c r="GBV125" s="11"/>
      <c r="GBW125" s="11"/>
      <c r="GBX125" s="11"/>
      <c r="GBY125" s="11"/>
      <c r="GBZ125" s="11"/>
      <c r="GCA125" s="11"/>
      <c r="GCB125" s="11"/>
      <c r="GCC125" s="11"/>
      <c r="GCD125" s="11"/>
      <c r="GCE125" s="11"/>
      <c r="GCF125" s="11"/>
      <c r="GCG125" s="11"/>
      <c r="GCH125" s="11"/>
      <c r="GCI125" s="11"/>
      <c r="GCJ125" s="11"/>
      <c r="GCK125" s="11"/>
      <c r="GCL125" s="11"/>
      <c r="GCM125" s="11"/>
      <c r="GCN125" s="11"/>
      <c r="GCO125" s="11"/>
      <c r="GCP125" s="11"/>
      <c r="GCQ125" s="11"/>
      <c r="GCR125" s="11"/>
      <c r="GCS125" s="11"/>
      <c r="GCT125" s="11"/>
      <c r="GCU125" s="11"/>
      <c r="GCV125" s="11"/>
      <c r="GCW125" s="11"/>
      <c r="GCX125" s="11"/>
      <c r="GCY125" s="11"/>
      <c r="GCZ125" s="11"/>
      <c r="GDA125" s="11"/>
      <c r="GDB125" s="11"/>
      <c r="GDC125" s="11"/>
      <c r="GDD125" s="11"/>
      <c r="GDE125" s="11"/>
      <c r="GDF125" s="11"/>
      <c r="GDG125" s="11"/>
      <c r="GDH125" s="11"/>
      <c r="GDI125" s="11"/>
      <c r="GDJ125" s="11"/>
      <c r="GDK125" s="11"/>
      <c r="GDL125" s="11"/>
      <c r="GDM125" s="11"/>
      <c r="GDN125" s="11"/>
      <c r="GDO125" s="11"/>
      <c r="GDP125" s="11"/>
      <c r="GDQ125" s="11"/>
      <c r="GDR125" s="11"/>
      <c r="GDS125" s="11"/>
      <c r="GDT125" s="11"/>
      <c r="GDU125" s="11"/>
      <c r="GDV125" s="11"/>
      <c r="GDW125" s="11"/>
      <c r="GDX125" s="11"/>
      <c r="GDY125" s="11"/>
      <c r="GDZ125" s="11"/>
      <c r="GEA125" s="11"/>
      <c r="GEB125" s="11"/>
      <c r="GEC125" s="11"/>
      <c r="GED125" s="11"/>
      <c r="GEE125" s="11"/>
      <c r="GEF125" s="11"/>
      <c r="GEG125" s="11"/>
      <c r="GEH125" s="11"/>
      <c r="GEI125" s="11"/>
      <c r="GEJ125" s="11"/>
      <c r="GEK125" s="11"/>
      <c r="GEL125" s="11"/>
      <c r="GEM125" s="11"/>
      <c r="GEN125" s="11"/>
      <c r="GEO125" s="11"/>
      <c r="GEP125" s="11"/>
      <c r="GEQ125" s="11"/>
      <c r="GER125" s="11"/>
      <c r="GES125" s="11"/>
      <c r="GET125" s="11"/>
      <c r="GEU125" s="11"/>
      <c r="GEV125" s="11"/>
      <c r="GEW125" s="11"/>
      <c r="GEX125" s="11"/>
      <c r="GEY125" s="11"/>
      <c r="GEZ125" s="11"/>
      <c r="GFA125" s="11"/>
      <c r="GFB125" s="11"/>
      <c r="GFC125" s="11"/>
      <c r="GFD125" s="11"/>
      <c r="GFE125" s="11"/>
      <c r="GFF125" s="11"/>
      <c r="GFG125" s="11"/>
      <c r="GFH125" s="11"/>
      <c r="GFI125" s="11"/>
      <c r="GFJ125" s="11"/>
      <c r="GFK125" s="11"/>
      <c r="GFL125" s="11"/>
      <c r="GFM125" s="11"/>
      <c r="GFN125" s="11"/>
      <c r="GFO125" s="11"/>
      <c r="GFP125" s="11"/>
      <c r="GFQ125" s="11"/>
      <c r="GFR125" s="11"/>
      <c r="GFS125" s="11"/>
      <c r="GFT125" s="11"/>
      <c r="GFU125" s="11"/>
      <c r="GFV125" s="11"/>
      <c r="GFW125" s="11"/>
      <c r="GFX125" s="11"/>
      <c r="GFY125" s="11"/>
      <c r="GFZ125" s="11"/>
      <c r="GGA125" s="11"/>
      <c r="GGB125" s="11"/>
      <c r="GGC125" s="11"/>
      <c r="GGD125" s="11"/>
      <c r="GGE125" s="11"/>
      <c r="GGF125" s="11"/>
      <c r="GGG125" s="11"/>
      <c r="GGH125" s="11"/>
      <c r="GGI125" s="11"/>
      <c r="GGJ125" s="11"/>
      <c r="GGK125" s="11"/>
      <c r="GGL125" s="11"/>
      <c r="GGM125" s="11"/>
      <c r="GGN125" s="11"/>
      <c r="GGO125" s="11"/>
      <c r="GGP125" s="11"/>
      <c r="GGQ125" s="11"/>
      <c r="GGR125" s="11"/>
      <c r="GGS125" s="11"/>
      <c r="GGT125" s="11"/>
      <c r="GGU125" s="11"/>
      <c r="GGV125" s="11"/>
      <c r="GGW125" s="11"/>
      <c r="GGX125" s="11"/>
      <c r="GGY125" s="11"/>
      <c r="GGZ125" s="11"/>
      <c r="GHA125" s="11"/>
      <c r="GHB125" s="11"/>
      <c r="GHC125" s="11"/>
      <c r="GHD125" s="11"/>
      <c r="GHE125" s="11"/>
      <c r="GHF125" s="11"/>
      <c r="GHG125" s="11"/>
      <c r="GHH125" s="11"/>
      <c r="GHI125" s="11"/>
      <c r="GHJ125" s="11"/>
      <c r="GHK125" s="11"/>
      <c r="GHL125" s="11"/>
      <c r="GHM125" s="11"/>
      <c r="GHN125" s="11"/>
      <c r="GHO125" s="11"/>
      <c r="GHP125" s="11"/>
      <c r="GHQ125" s="11"/>
      <c r="GHR125" s="11"/>
      <c r="GHS125" s="11"/>
      <c r="GHT125" s="11"/>
      <c r="GHU125" s="11"/>
      <c r="GHV125" s="11"/>
      <c r="GHW125" s="11"/>
      <c r="GHX125" s="11"/>
      <c r="GHY125" s="11"/>
      <c r="GHZ125" s="11"/>
      <c r="GIA125" s="11"/>
      <c r="GIB125" s="11"/>
      <c r="GIC125" s="11"/>
      <c r="GID125" s="11"/>
      <c r="GIE125" s="11"/>
      <c r="GIF125" s="11"/>
      <c r="GIG125" s="11"/>
      <c r="GIH125" s="11"/>
      <c r="GII125" s="11"/>
      <c r="GIJ125" s="11"/>
      <c r="GIK125" s="11"/>
      <c r="GIL125" s="11"/>
      <c r="GIM125" s="11"/>
      <c r="GIN125" s="11"/>
      <c r="GIO125" s="11"/>
      <c r="GIP125" s="11"/>
      <c r="GIQ125" s="11"/>
      <c r="GIR125" s="11"/>
      <c r="GIS125" s="11"/>
      <c r="GIT125" s="11"/>
      <c r="GIU125" s="11"/>
      <c r="GIV125" s="11"/>
      <c r="GIW125" s="11"/>
      <c r="GIX125" s="11"/>
      <c r="GIY125" s="11"/>
      <c r="GIZ125" s="11"/>
      <c r="GJA125" s="11"/>
      <c r="GJB125" s="11"/>
      <c r="GJC125" s="11"/>
      <c r="GJD125" s="11"/>
      <c r="GJE125" s="11"/>
      <c r="GJF125" s="11"/>
      <c r="GJG125" s="11"/>
      <c r="GJH125" s="11"/>
      <c r="GJI125" s="11"/>
      <c r="GJJ125" s="11"/>
      <c r="GJK125" s="11"/>
      <c r="GJL125" s="11"/>
      <c r="GJM125" s="11"/>
      <c r="GJN125" s="11"/>
      <c r="GJO125" s="11"/>
      <c r="GJP125" s="11"/>
      <c r="GJQ125" s="11"/>
      <c r="GJR125" s="11"/>
      <c r="GJS125" s="11"/>
      <c r="GJT125" s="11"/>
      <c r="GJU125" s="11"/>
      <c r="GJV125" s="11"/>
      <c r="GJW125" s="11"/>
      <c r="GJX125" s="11"/>
      <c r="GJY125" s="11"/>
      <c r="GJZ125" s="11"/>
      <c r="GKA125" s="11"/>
      <c r="GKB125" s="11"/>
      <c r="GKC125" s="11"/>
      <c r="GKD125" s="11"/>
      <c r="GKE125" s="11"/>
      <c r="GKF125" s="11"/>
      <c r="GKG125" s="11"/>
      <c r="GKH125" s="11"/>
      <c r="GKI125" s="11"/>
      <c r="GKJ125" s="11"/>
      <c r="GKK125" s="11"/>
      <c r="GKL125" s="11"/>
      <c r="GKM125" s="11"/>
      <c r="GKN125" s="11"/>
      <c r="GKO125" s="11"/>
      <c r="GKP125" s="11"/>
      <c r="GKQ125" s="11"/>
      <c r="GKR125" s="11"/>
      <c r="GKS125" s="11"/>
      <c r="GKT125" s="11"/>
      <c r="GKU125" s="11"/>
      <c r="GKV125" s="11"/>
      <c r="GKW125" s="11"/>
      <c r="GKX125" s="11"/>
      <c r="GKY125" s="11"/>
      <c r="GKZ125" s="11"/>
      <c r="GLA125" s="11"/>
      <c r="GLB125" s="11"/>
      <c r="GLC125" s="11"/>
      <c r="GLD125" s="11"/>
      <c r="GLE125" s="11"/>
      <c r="GLF125" s="11"/>
      <c r="GLG125" s="11"/>
      <c r="GLH125" s="11"/>
      <c r="GLI125" s="11"/>
      <c r="GLJ125" s="11"/>
      <c r="GLK125" s="11"/>
      <c r="GLL125" s="11"/>
      <c r="GLM125" s="11"/>
      <c r="GLN125" s="11"/>
      <c r="GLO125" s="11"/>
      <c r="GLP125" s="11"/>
      <c r="GLQ125" s="11"/>
      <c r="GLR125" s="11"/>
      <c r="GLS125" s="11"/>
      <c r="GLT125" s="11"/>
      <c r="GLU125" s="11"/>
      <c r="GLV125" s="11"/>
      <c r="GLW125" s="11"/>
      <c r="GLX125" s="11"/>
      <c r="GLY125" s="11"/>
      <c r="GLZ125" s="11"/>
      <c r="GMA125" s="11"/>
      <c r="GMB125" s="11"/>
      <c r="GMC125" s="11"/>
      <c r="GMD125" s="11"/>
      <c r="GME125" s="11"/>
      <c r="GMF125" s="11"/>
      <c r="GMG125" s="11"/>
      <c r="GMH125" s="11"/>
      <c r="GMI125" s="11"/>
      <c r="GMJ125" s="11"/>
      <c r="GMK125" s="11"/>
      <c r="GML125" s="11"/>
      <c r="GMM125" s="11"/>
      <c r="GMN125" s="11"/>
      <c r="GMO125" s="11"/>
      <c r="GMP125" s="11"/>
      <c r="GMQ125" s="11"/>
      <c r="GMR125" s="11"/>
      <c r="GMS125" s="11"/>
      <c r="GMT125" s="11"/>
      <c r="GMU125" s="11"/>
      <c r="GMV125" s="11"/>
      <c r="GMW125" s="11"/>
      <c r="GMX125" s="11"/>
      <c r="GMY125" s="11"/>
      <c r="GMZ125" s="11"/>
      <c r="GNA125" s="11"/>
      <c r="GNB125" s="11"/>
      <c r="GNC125" s="11"/>
      <c r="GND125" s="11"/>
      <c r="GNE125" s="11"/>
      <c r="GNF125" s="11"/>
      <c r="GNG125" s="11"/>
      <c r="GNH125" s="11"/>
      <c r="GNI125" s="11"/>
      <c r="GNJ125" s="11"/>
      <c r="GNK125" s="11"/>
      <c r="GNL125" s="11"/>
      <c r="GNM125" s="11"/>
      <c r="GNN125" s="11"/>
      <c r="GNO125" s="11"/>
      <c r="GNP125" s="11"/>
      <c r="GNQ125" s="11"/>
      <c r="GNR125" s="11"/>
      <c r="GNS125" s="11"/>
      <c r="GNT125" s="11"/>
      <c r="GNU125" s="11"/>
      <c r="GNV125" s="11"/>
      <c r="GNW125" s="11"/>
      <c r="GNX125" s="11"/>
      <c r="GNY125" s="11"/>
      <c r="GNZ125" s="11"/>
      <c r="GOA125" s="11"/>
      <c r="GOB125" s="11"/>
      <c r="GOC125" s="11"/>
      <c r="GOD125" s="11"/>
      <c r="GOE125" s="11"/>
      <c r="GOF125" s="11"/>
      <c r="GOG125" s="11"/>
      <c r="GOH125" s="11"/>
      <c r="GOI125" s="11"/>
      <c r="GOJ125" s="11"/>
      <c r="GOK125" s="11"/>
      <c r="GOL125" s="11"/>
      <c r="GOM125" s="11"/>
      <c r="GON125" s="11"/>
      <c r="GOO125" s="11"/>
      <c r="GOP125" s="11"/>
      <c r="GOQ125" s="11"/>
      <c r="GOR125" s="11"/>
      <c r="GOS125" s="11"/>
      <c r="GOT125" s="11"/>
      <c r="GOU125" s="11"/>
      <c r="GOV125" s="11"/>
      <c r="GOW125" s="11"/>
      <c r="GOX125" s="11"/>
      <c r="GOY125" s="11"/>
      <c r="GOZ125" s="11"/>
      <c r="GPA125" s="11"/>
      <c r="GPB125" s="11"/>
      <c r="GPC125" s="11"/>
      <c r="GPD125" s="11"/>
      <c r="GPE125" s="11"/>
      <c r="GPF125" s="11"/>
      <c r="GPG125" s="11"/>
      <c r="GPH125" s="11"/>
      <c r="GPI125" s="11"/>
      <c r="GPJ125" s="11"/>
      <c r="GPK125" s="11"/>
      <c r="GPL125" s="11"/>
      <c r="GPM125" s="11"/>
      <c r="GPN125" s="11"/>
      <c r="GPO125" s="11"/>
      <c r="GPP125" s="11"/>
      <c r="GPQ125" s="11"/>
      <c r="GPR125" s="11"/>
      <c r="GPS125" s="11"/>
      <c r="GPT125" s="11"/>
      <c r="GPU125" s="11"/>
      <c r="GPV125" s="11"/>
      <c r="GPW125" s="11"/>
      <c r="GPX125" s="11"/>
      <c r="GPY125" s="11"/>
      <c r="GPZ125" s="11"/>
      <c r="GQA125" s="11"/>
      <c r="GQB125" s="11"/>
      <c r="GQC125" s="11"/>
      <c r="GQD125" s="11"/>
      <c r="GQE125" s="11"/>
      <c r="GQF125" s="11"/>
      <c r="GQG125" s="11"/>
      <c r="GQH125" s="11"/>
      <c r="GQI125" s="11"/>
      <c r="GQJ125" s="11"/>
      <c r="GQK125" s="11"/>
      <c r="GQL125" s="11"/>
      <c r="GQM125" s="11"/>
      <c r="GQN125" s="11"/>
      <c r="GQO125" s="11"/>
      <c r="GQP125" s="11"/>
      <c r="GQQ125" s="11"/>
      <c r="GQR125" s="11"/>
      <c r="GQS125" s="11"/>
      <c r="GQT125" s="11"/>
      <c r="GQU125" s="11"/>
      <c r="GQV125" s="11"/>
      <c r="GQW125" s="11"/>
      <c r="GQX125" s="11"/>
      <c r="GQY125" s="11"/>
      <c r="GQZ125" s="11"/>
      <c r="GRA125" s="11"/>
      <c r="GRB125" s="11"/>
      <c r="GRC125" s="11"/>
      <c r="GRD125" s="11"/>
      <c r="GRE125" s="11"/>
      <c r="GRF125" s="11"/>
      <c r="GRG125" s="11"/>
      <c r="GRH125" s="11"/>
      <c r="GRI125" s="11"/>
      <c r="GRJ125" s="11"/>
      <c r="GRK125" s="11"/>
      <c r="GRL125" s="11"/>
      <c r="GRM125" s="11"/>
      <c r="GRN125" s="11"/>
      <c r="GRO125" s="11"/>
      <c r="GRP125" s="11"/>
      <c r="GRQ125" s="11"/>
      <c r="GRR125" s="11"/>
      <c r="GRS125" s="11"/>
      <c r="GRT125" s="11"/>
      <c r="GRU125" s="11"/>
      <c r="GRV125" s="11"/>
      <c r="GRW125" s="11"/>
      <c r="GRX125" s="11"/>
      <c r="GRY125" s="11"/>
      <c r="GRZ125" s="11"/>
      <c r="GSA125" s="11"/>
      <c r="GSB125" s="11"/>
      <c r="GSC125" s="11"/>
      <c r="GSD125" s="11"/>
      <c r="GSE125" s="11"/>
      <c r="GSF125" s="11"/>
      <c r="GSG125" s="11"/>
      <c r="GSH125" s="11"/>
      <c r="GSI125" s="11"/>
      <c r="GSJ125" s="11"/>
      <c r="GSK125" s="11"/>
      <c r="GSL125" s="11"/>
      <c r="GSM125" s="11"/>
      <c r="GSN125" s="11"/>
      <c r="GSO125" s="11"/>
      <c r="GSP125" s="11"/>
      <c r="GSQ125" s="11"/>
      <c r="GSR125" s="11"/>
      <c r="GSS125" s="11"/>
      <c r="GST125" s="11"/>
      <c r="GSU125" s="11"/>
      <c r="GSV125" s="11"/>
      <c r="GSW125" s="11"/>
      <c r="GSX125" s="11"/>
      <c r="GSY125" s="11"/>
      <c r="GSZ125" s="11"/>
      <c r="GTA125" s="11"/>
      <c r="GTB125" s="11"/>
      <c r="GTC125" s="11"/>
      <c r="GTD125" s="11"/>
      <c r="GTE125" s="11"/>
      <c r="GTF125" s="11"/>
      <c r="GTG125" s="11"/>
      <c r="GTH125" s="11"/>
      <c r="GTI125" s="11"/>
      <c r="GTJ125" s="11"/>
      <c r="GTK125" s="11"/>
      <c r="GTL125" s="11"/>
      <c r="GTM125" s="11"/>
      <c r="GTN125" s="11"/>
      <c r="GTO125" s="11"/>
      <c r="GTP125" s="11"/>
      <c r="GTQ125" s="11"/>
      <c r="GTR125" s="11"/>
      <c r="GTS125" s="11"/>
      <c r="GTT125" s="11"/>
      <c r="GTU125" s="11"/>
      <c r="GTV125" s="11"/>
      <c r="GTW125" s="11"/>
      <c r="GTX125" s="11"/>
      <c r="GTY125" s="11"/>
      <c r="GTZ125" s="11"/>
      <c r="GUA125" s="11"/>
      <c r="GUB125" s="11"/>
      <c r="GUC125" s="11"/>
      <c r="GUD125" s="11"/>
      <c r="GUE125" s="11"/>
      <c r="GUF125" s="11"/>
      <c r="GUG125" s="11"/>
      <c r="GUH125" s="11"/>
      <c r="GUI125" s="11"/>
      <c r="GUJ125" s="11"/>
      <c r="GUK125" s="11"/>
      <c r="GUL125" s="11"/>
      <c r="GUM125" s="11"/>
      <c r="GUN125" s="11"/>
      <c r="GUO125" s="11"/>
      <c r="GUP125" s="11"/>
      <c r="GUQ125" s="11"/>
      <c r="GUR125" s="11"/>
      <c r="GUS125" s="11"/>
      <c r="GUT125" s="11"/>
      <c r="GUU125" s="11"/>
      <c r="GUV125" s="11"/>
      <c r="GUW125" s="11"/>
      <c r="GUX125" s="11"/>
      <c r="GUY125" s="11"/>
      <c r="GUZ125" s="11"/>
      <c r="GVA125" s="11"/>
      <c r="GVB125" s="11"/>
      <c r="GVC125" s="11"/>
      <c r="GVD125" s="11"/>
      <c r="GVE125" s="11"/>
      <c r="GVF125" s="11"/>
      <c r="GVG125" s="11"/>
      <c r="GVH125" s="11"/>
      <c r="GVI125" s="11"/>
      <c r="GVJ125" s="11"/>
      <c r="GVK125" s="11"/>
      <c r="GVL125" s="11"/>
      <c r="GVM125" s="11"/>
      <c r="GVN125" s="11"/>
      <c r="GVO125" s="11"/>
      <c r="GVP125" s="11"/>
      <c r="GVQ125" s="11"/>
      <c r="GVR125" s="11"/>
      <c r="GVS125" s="11"/>
      <c r="GVT125" s="11"/>
      <c r="GVU125" s="11"/>
      <c r="GVV125" s="11"/>
      <c r="GVW125" s="11"/>
      <c r="GVX125" s="11"/>
      <c r="GVY125" s="11"/>
      <c r="GVZ125" s="11"/>
      <c r="GWA125" s="11"/>
      <c r="GWB125" s="11"/>
      <c r="GWC125" s="11"/>
      <c r="GWD125" s="11"/>
      <c r="GWE125" s="11"/>
      <c r="GWF125" s="11"/>
      <c r="GWG125" s="11"/>
      <c r="GWH125" s="11"/>
      <c r="GWI125" s="11"/>
      <c r="GWJ125" s="11"/>
      <c r="GWK125" s="11"/>
      <c r="GWL125" s="11"/>
      <c r="GWM125" s="11"/>
      <c r="GWN125" s="11"/>
      <c r="GWO125" s="11"/>
      <c r="GWP125" s="11"/>
      <c r="GWQ125" s="11"/>
      <c r="GWR125" s="11"/>
      <c r="GWS125" s="11"/>
      <c r="GWT125" s="11"/>
      <c r="GWU125" s="11"/>
      <c r="GWV125" s="11"/>
      <c r="GWW125" s="11"/>
      <c r="GWX125" s="11"/>
      <c r="GWY125" s="11"/>
      <c r="GWZ125" s="11"/>
      <c r="GXA125" s="11"/>
      <c r="GXB125" s="11"/>
      <c r="GXC125" s="11"/>
      <c r="GXD125" s="11"/>
      <c r="GXE125" s="11"/>
      <c r="GXF125" s="11"/>
      <c r="GXG125" s="11"/>
      <c r="GXH125" s="11"/>
      <c r="GXI125" s="11"/>
      <c r="GXJ125" s="11"/>
      <c r="GXK125" s="11"/>
      <c r="GXL125" s="11"/>
      <c r="GXM125" s="11"/>
      <c r="GXN125" s="11"/>
      <c r="GXO125" s="11"/>
      <c r="GXP125" s="11"/>
      <c r="GXQ125" s="11"/>
      <c r="GXR125" s="11"/>
      <c r="GXS125" s="11"/>
      <c r="GXT125" s="11"/>
      <c r="GXU125" s="11"/>
      <c r="GXV125" s="11"/>
      <c r="GXW125" s="11"/>
      <c r="GXX125" s="11"/>
      <c r="GXY125" s="11"/>
      <c r="GXZ125" s="11"/>
      <c r="GYA125" s="11"/>
      <c r="GYB125" s="11"/>
      <c r="GYC125" s="11"/>
      <c r="GYD125" s="11"/>
      <c r="GYE125" s="11"/>
      <c r="GYF125" s="11"/>
      <c r="GYG125" s="11"/>
      <c r="GYH125" s="11"/>
      <c r="GYI125" s="11"/>
      <c r="GYJ125" s="11"/>
      <c r="GYK125" s="11"/>
      <c r="GYL125" s="11"/>
      <c r="GYM125" s="11"/>
      <c r="GYN125" s="11"/>
      <c r="GYO125" s="11"/>
      <c r="GYP125" s="11"/>
      <c r="GYQ125" s="11"/>
      <c r="GYR125" s="11"/>
      <c r="GYS125" s="11"/>
      <c r="GYT125" s="11"/>
      <c r="GYU125" s="11"/>
      <c r="GYV125" s="11"/>
      <c r="GYW125" s="11"/>
      <c r="GYX125" s="11"/>
      <c r="GYY125" s="11"/>
      <c r="GYZ125" s="11"/>
      <c r="GZA125" s="11"/>
      <c r="GZB125" s="11"/>
      <c r="GZC125" s="11"/>
      <c r="GZD125" s="11"/>
      <c r="GZE125" s="11"/>
      <c r="GZF125" s="11"/>
      <c r="GZG125" s="11"/>
      <c r="GZH125" s="11"/>
      <c r="GZI125" s="11"/>
      <c r="GZJ125" s="11"/>
      <c r="GZK125" s="11"/>
      <c r="GZL125" s="11"/>
      <c r="GZM125" s="11"/>
      <c r="GZN125" s="11"/>
      <c r="GZO125" s="11"/>
      <c r="GZP125" s="11"/>
      <c r="GZQ125" s="11"/>
      <c r="GZR125" s="11"/>
      <c r="GZS125" s="11"/>
      <c r="GZT125" s="11"/>
      <c r="GZU125" s="11"/>
      <c r="GZV125" s="11"/>
      <c r="GZW125" s="11"/>
      <c r="GZX125" s="11"/>
      <c r="GZY125" s="11"/>
      <c r="GZZ125" s="11"/>
      <c r="HAA125" s="11"/>
      <c r="HAB125" s="11"/>
      <c r="HAC125" s="11"/>
      <c r="HAD125" s="11"/>
      <c r="HAE125" s="11"/>
      <c r="HAF125" s="11"/>
      <c r="HAG125" s="11"/>
      <c r="HAH125" s="11"/>
      <c r="HAI125" s="11"/>
      <c r="HAJ125" s="11"/>
      <c r="HAK125" s="11"/>
      <c r="HAL125" s="11"/>
      <c r="HAM125" s="11"/>
      <c r="HAN125" s="11"/>
      <c r="HAO125" s="11"/>
      <c r="HAP125" s="11"/>
      <c r="HAQ125" s="11"/>
      <c r="HAR125" s="11"/>
      <c r="HAS125" s="11"/>
      <c r="HAT125" s="11"/>
      <c r="HAU125" s="11"/>
      <c r="HAV125" s="11"/>
      <c r="HAW125" s="11"/>
      <c r="HAX125" s="11"/>
      <c r="HAY125" s="11"/>
      <c r="HAZ125" s="11"/>
      <c r="HBA125" s="11"/>
      <c r="HBB125" s="11"/>
      <c r="HBC125" s="11"/>
      <c r="HBD125" s="11"/>
      <c r="HBE125" s="11"/>
      <c r="HBF125" s="11"/>
      <c r="HBG125" s="11"/>
      <c r="HBH125" s="11"/>
      <c r="HBI125" s="11"/>
      <c r="HBJ125" s="11"/>
      <c r="HBK125" s="11"/>
      <c r="HBL125" s="11"/>
      <c r="HBM125" s="11"/>
      <c r="HBN125" s="11"/>
      <c r="HBO125" s="11"/>
      <c r="HBP125" s="11"/>
      <c r="HBQ125" s="11"/>
      <c r="HBR125" s="11"/>
      <c r="HBS125" s="11"/>
      <c r="HBT125" s="11"/>
      <c r="HBU125" s="11"/>
      <c r="HBV125" s="11"/>
      <c r="HBW125" s="11"/>
      <c r="HBX125" s="11"/>
      <c r="HBY125" s="11"/>
      <c r="HBZ125" s="11"/>
      <c r="HCA125" s="11"/>
      <c r="HCB125" s="11"/>
      <c r="HCC125" s="11"/>
      <c r="HCD125" s="11"/>
      <c r="HCE125" s="11"/>
      <c r="HCF125" s="11"/>
      <c r="HCG125" s="11"/>
      <c r="HCH125" s="11"/>
      <c r="HCI125" s="11"/>
      <c r="HCJ125" s="11"/>
      <c r="HCK125" s="11"/>
      <c r="HCL125" s="11"/>
      <c r="HCM125" s="11"/>
      <c r="HCN125" s="11"/>
      <c r="HCO125" s="11"/>
      <c r="HCP125" s="11"/>
      <c r="HCQ125" s="11"/>
      <c r="HCR125" s="11"/>
      <c r="HCS125" s="11"/>
      <c r="HCT125" s="11"/>
      <c r="HCU125" s="11"/>
      <c r="HCV125" s="11"/>
      <c r="HCW125" s="11"/>
      <c r="HCX125" s="11"/>
      <c r="HCY125" s="11"/>
      <c r="HCZ125" s="11"/>
      <c r="HDA125" s="11"/>
      <c r="HDB125" s="11"/>
      <c r="HDC125" s="11"/>
      <c r="HDD125" s="11"/>
      <c r="HDE125" s="11"/>
      <c r="HDF125" s="11"/>
      <c r="HDG125" s="11"/>
      <c r="HDH125" s="11"/>
      <c r="HDI125" s="11"/>
      <c r="HDJ125" s="11"/>
      <c r="HDK125" s="11"/>
      <c r="HDL125" s="11"/>
      <c r="HDM125" s="11"/>
      <c r="HDN125" s="11"/>
      <c r="HDO125" s="11"/>
      <c r="HDP125" s="11"/>
      <c r="HDQ125" s="11"/>
      <c r="HDR125" s="11"/>
      <c r="HDS125" s="11"/>
      <c r="HDT125" s="11"/>
      <c r="HDU125" s="11"/>
      <c r="HDV125" s="11"/>
      <c r="HDW125" s="11"/>
      <c r="HDX125" s="11"/>
      <c r="HDY125" s="11"/>
      <c r="HDZ125" s="11"/>
      <c r="HEA125" s="11"/>
      <c r="HEB125" s="11"/>
      <c r="HEC125" s="11"/>
      <c r="HED125" s="11"/>
      <c r="HEE125" s="11"/>
      <c r="HEF125" s="11"/>
      <c r="HEG125" s="11"/>
      <c r="HEH125" s="11"/>
      <c r="HEI125" s="11"/>
      <c r="HEJ125" s="11"/>
      <c r="HEK125" s="11"/>
      <c r="HEL125" s="11"/>
      <c r="HEM125" s="11"/>
      <c r="HEN125" s="11"/>
      <c r="HEO125" s="11"/>
      <c r="HEP125" s="11"/>
      <c r="HEQ125" s="11"/>
      <c r="HER125" s="11"/>
      <c r="HES125" s="11"/>
      <c r="HET125" s="11"/>
      <c r="HEU125" s="11"/>
      <c r="HEV125" s="11"/>
      <c r="HEW125" s="11"/>
      <c r="HEX125" s="11"/>
      <c r="HEY125" s="11"/>
      <c r="HEZ125" s="11"/>
      <c r="HFA125" s="11"/>
      <c r="HFB125" s="11"/>
      <c r="HFC125" s="11"/>
      <c r="HFD125" s="11"/>
      <c r="HFE125" s="11"/>
      <c r="HFF125" s="11"/>
      <c r="HFG125" s="11"/>
      <c r="HFH125" s="11"/>
      <c r="HFI125" s="11"/>
      <c r="HFJ125" s="11"/>
      <c r="HFK125" s="11"/>
      <c r="HFL125" s="11"/>
      <c r="HFM125" s="11"/>
      <c r="HFN125" s="11"/>
      <c r="HFO125" s="11"/>
      <c r="HFP125" s="11"/>
      <c r="HFQ125" s="11"/>
      <c r="HFR125" s="11"/>
      <c r="HFS125" s="11"/>
      <c r="HFT125" s="11"/>
      <c r="HFU125" s="11"/>
      <c r="HFV125" s="11"/>
      <c r="HFW125" s="11"/>
      <c r="HFX125" s="11"/>
      <c r="HFY125" s="11"/>
      <c r="HFZ125" s="11"/>
      <c r="HGA125" s="11"/>
      <c r="HGB125" s="11"/>
      <c r="HGC125" s="11"/>
      <c r="HGD125" s="11"/>
      <c r="HGE125" s="11"/>
      <c r="HGF125" s="11"/>
      <c r="HGG125" s="11"/>
      <c r="HGH125" s="11"/>
      <c r="HGI125" s="11"/>
      <c r="HGJ125" s="11"/>
      <c r="HGK125" s="11"/>
      <c r="HGL125" s="11"/>
      <c r="HGM125" s="11"/>
      <c r="HGN125" s="11"/>
      <c r="HGO125" s="11"/>
      <c r="HGP125" s="11"/>
      <c r="HGQ125" s="11"/>
      <c r="HGR125" s="11"/>
      <c r="HGS125" s="11"/>
      <c r="HGT125" s="11"/>
      <c r="HGU125" s="11"/>
      <c r="HGV125" s="11"/>
      <c r="HGW125" s="11"/>
      <c r="HGX125" s="11"/>
      <c r="HGY125" s="11"/>
      <c r="HGZ125" s="11"/>
      <c r="HHA125" s="11"/>
      <c r="HHB125" s="11"/>
      <c r="HHC125" s="11"/>
      <c r="HHD125" s="11"/>
      <c r="HHE125" s="11"/>
      <c r="HHF125" s="11"/>
      <c r="HHG125" s="11"/>
      <c r="HHH125" s="11"/>
      <c r="HHI125" s="11"/>
      <c r="HHJ125" s="11"/>
      <c r="HHK125" s="11"/>
      <c r="HHL125" s="11"/>
      <c r="HHM125" s="11"/>
      <c r="HHN125" s="11"/>
      <c r="HHO125" s="11"/>
      <c r="HHP125" s="11"/>
      <c r="HHQ125" s="11"/>
      <c r="HHR125" s="11"/>
      <c r="HHS125" s="11"/>
      <c r="HHT125" s="11"/>
      <c r="HHU125" s="11"/>
      <c r="HHV125" s="11"/>
      <c r="HHW125" s="11"/>
      <c r="HHX125" s="11"/>
      <c r="HHY125" s="11"/>
      <c r="HHZ125" s="11"/>
      <c r="HIA125" s="11"/>
      <c r="HIB125" s="11"/>
      <c r="HIC125" s="11"/>
      <c r="HID125" s="11"/>
      <c r="HIE125" s="11"/>
      <c r="HIF125" s="11"/>
      <c r="HIG125" s="11"/>
      <c r="HIH125" s="11"/>
      <c r="HII125" s="11"/>
      <c r="HIJ125" s="11"/>
      <c r="HIK125" s="11"/>
      <c r="HIL125" s="11"/>
      <c r="HIM125" s="11"/>
      <c r="HIN125" s="11"/>
      <c r="HIO125" s="11"/>
      <c r="HIP125" s="11"/>
      <c r="HIQ125" s="11"/>
      <c r="HIR125" s="11"/>
      <c r="HIS125" s="11"/>
      <c r="HIT125" s="11"/>
      <c r="HIU125" s="11"/>
      <c r="HIV125" s="11"/>
      <c r="HIW125" s="11"/>
      <c r="HIX125" s="11"/>
      <c r="HIY125" s="11"/>
      <c r="HIZ125" s="11"/>
      <c r="HJA125" s="11"/>
      <c r="HJB125" s="11"/>
      <c r="HJC125" s="11"/>
      <c r="HJD125" s="11"/>
      <c r="HJE125" s="11"/>
      <c r="HJF125" s="11"/>
      <c r="HJG125" s="11"/>
      <c r="HJH125" s="11"/>
      <c r="HJI125" s="11"/>
      <c r="HJJ125" s="11"/>
      <c r="HJK125" s="11"/>
      <c r="HJL125" s="11"/>
      <c r="HJM125" s="11"/>
      <c r="HJN125" s="11"/>
      <c r="HJO125" s="11"/>
      <c r="HJP125" s="11"/>
      <c r="HJQ125" s="11"/>
      <c r="HJR125" s="11"/>
      <c r="HJS125" s="11"/>
      <c r="HJT125" s="11"/>
      <c r="HJU125" s="11"/>
      <c r="HJV125" s="11"/>
      <c r="HJW125" s="11"/>
      <c r="HJX125" s="11"/>
      <c r="HJY125" s="11"/>
      <c r="HJZ125" s="11"/>
      <c r="HKA125" s="11"/>
      <c r="HKB125" s="11"/>
      <c r="HKC125" s="11"/>
      <c r="HKD125" s="11"/>
      <c r="HKE125" s="11"/>
      <c r="HKF125" s="11"/>
      <c r="HKG125" s="11"/>
      <c r="HKH125" s="11"/>
      <c r="HKI125" s="11"/>
      <c r="HKJ125" s="11"/>
      <c r="HKK125" s="11"/>
      <c r="HKL125" s="11"/>
      <c r="HKM125" s="11"/>
      <c r="HKN125" s="11"/>
      <c r="HKO125" s="11"/>
      <c r="HKP125" s="11"/>
      <c r="HKQ125" s="11"/>
      <c r="HKR125" s="11"/>
      <c r="HKS125" s="11"/>
      <c r="HKT125" s="11"/>
      <c r="HKU125" s="11"/>
      <c r="HKV125" s="11"/>
      <c r="HKW125" s="11"/>
      <c r="HKX125" s="11"/>
      <c r="HKY125" s="11"/>
      <c r="HKZ125" s="11"/>
      <c r="HLA125" s="11"/>
      <c r="HLB125" s="11"/>
      <c r="HLC125" s="11"/>
      <c r="HLD125" s="11"/>
      <c r="HLE125" s="11"/>
      <c r="HLF125" s="11"/>
      <c r="HLG125" s="11"/>
      <c r="HLH125" s="11"/>
      <c r="HLI125" s="11"/>
      <c r="HLJ125" s="11"/>
      <c r="HLK125" s="11"/>
      <c r="HLL125" s="11"/>
      <c r="HLM125" s="11"/>
      <c r="HLN125" s="11"/>
      <c r="HLO125" s="11"/>
      <c r="HLP125" s="11"/>
      <c r="HLQ125" s="11"/>
      <c r="HLR125" s="11"/>
      <c r="HLS125" s="11"/>
      <c r="HLT125" s="11"/>
      <c r="HLU125" s="11"/>
      <c r="HLV125" s="11"/>
      <c r="HLW125" s="11"/>
      <c r="HLX125" s="11"/>
      <c r="HLY125" s="11"/>
      <c r="HLZ125" s="11"/>
      <c r="HMA125" s="11"/>
      <c r="HMB125" s="11"/>
      <c r="HMC125" s="11"/>
      <c r="HMD125" s="11"/>
      <c r="HME125" s="11"/>
      <c r="HMF125" s="11"/>
      <c r="HMG125" s="11"/>
      <c r="HMH125" s="11"/>
      <c r="HMI125" s="11"/>
      <c r="HMJ125" s="11"/>
      <c r="HMK125" s="11"/>
      <c r="HML125" s="11"/>
      <c r="HMM125" s="11"/>
      <c r="HMN125" s="11"/>
      <c r="HMO125" s="11"/>
      <c r="HMP125" s="11"/>
      <c r="HMQ125" s="11"/>
      <c r="HMR125" s="11"/>
      <c r="HMS125" s="11"/>
      <c r="HMT125" s="11"/>
      <c r="HMU125" s="11"/>
      <c r="HMV125" s="11"/>
      <c r="HMW125" s="11"/>
      <c r="HMX125" s="11"/>
      <c r="HMY125" s="11"/>
      <c r="HMZ125" s="11"/>
      <c r="HNA125" s="11"/>
      <c r="HNB125" s="11"/>
      <c r="HNC125" s="11"/>
      <c r="HND125" s="11"/>
      <c r="HNE125" s="11"/>
      <c r="HNF125" s="11"/>
      <c r="HNG125" s="11"/>
      <c r="HNH125" s="11"/>
      <c r="HNI125" s="11"/>
      <c r="HNJ125" s="11"/>
      <c r="HNK125" s="11"/>
      <c r="HNL125" s="11"/>
      <c r="HNM125" s="11"/>
      <c r="HNN125" s="11"/>
      <c r="HNO125" s="11"/>
      <c r="HNP125" s="11"/>
      <c r="HNQ125" s="11"/>
      <c r="HNR125" s="11"/>
      <c r="HNS125" s="11"/>
      <c r="HNT125" s="11"/>
      <c r="HNU125" s="11"/>
      <c r="HNV125" s="11"/>
      <c r="HNW125" s="11"/>
      <c r="HNX125" s="11"/>
      <c r="HNY125" s="11"/>
      <c r="HNZ125" s="11"/>
      <c r="HOA125" s="11"/>
      <c r="HOB125" s="11"/>
      <c r="HOC125" s="11"/>
      <c r="HOD125" s="11"/>
      <c r="HOE125" s="11"/>
      <c r="HOF125" s="11"/>
      <c r="HOG125" s="11"/>
      <c r="HOH125" s="11"/>
      <c r="HOI125" s="11"/>
      <c r="HOJ125" s="11"/>
      <c r="HOK125" s="11"/>
      <c r="HOL125" s="11"/>
      <c r="HOM125" s="11"/>
      <c r="HON125" s="11"/>
      <c r="HOO125" s="11"/>
      <c r="HOP125" s="11"/>
      <c r="HOQ125" s="11"/>
      <c r="HOR125" s="11"/>
      <c r="HOS125" s="11"/>
      <c r="HOT125" s="11"/>
      <c r="HOU125" s="11"/>
      <c r="HOV125" s="11"/>
      <c r="HOW125" s="11"/>
      <c r="HOX125" s="11"/>
      <c r="HOY125" s="11"/>
      <c r="HOZ125" s="11"/>
      <c r="HPA125" s="11"/>
      <c r="HPB125" s="11"/>
      <c r="HPC125" s="11"/>
      <c r="HPD125" s="11"/>
      <c r="HPE125" s="11"/>
      <c r="HPF125" s="11"/>
      <c r="HPG125" s="11"/>
      <c r="HPH125" s="11"/>
      <c r="HPI125" s="11"/>
      <c r="HPJ125" s="11"/>
      <c r="HPK125" s="11"/>
      <c r="HPL125" s="11"/>
      <c r="HPM125" s="11"/>
      <c r="HPN125" s="11"/>
      <c r="HPO125" s="11"/>
      <c r="HPP125" s="11"/>
      <c r="HPQ125" s="11"/>
      <c r="HPR125" s="11"/>
      <c r="HPS125" s="11"/>
      <c r="HPT125" s="11"/>
      <c r="HPU125" s="11"/>
      <c r="HPV125" s="11"/>
      <c r="HPW125" s="11"/>
      <c r="HPX125" s="11"/>
      <c r="HPY125" s="11"/>
      <c r="HPZ125" s="11"/>
      <c r="HQA125" s="11"/>
      <c r="HQB125" s="11"/>
      <c r="HQC125" s="11"/>
      <c r="HQD125" s="11"/>
      <c r="HQE125" s="11"/>
      <c r="HQF125" s="11"/>
      <c r="HQG125" s="11"/>
      <c r="HQH125" s="11"/>
      <c r="HQI125" s="11"/>
      <c r="HQJ125" s="11"/>
      <c r="HQK125" s="11"/>
      <c r="HQL125" s="11"/>
      <c r="HQM125" s="11"/>
      <c r="HQN125" s="11"/>
      <c r="HQO125" s="11"/>
      <c r="HQP125" s="11"/>
      <c r="HQQ125" s="11"/>
      <c r="HQR125" s="11"/>
      <c r="HQS125" s="11"/>
      <c r="HQT125" s="11"/>
      <c r="HQU125" s="11"/>
      <c r="HQV125" s="11"/>
      <c r="HQW125" s="11"/>
      <c r="HQX125" s="11"/>
      <c r="HQY125" s="11"/>
      <c r="HQZ125" s="11"/>
      <c r="HRA125" s="11"/>
      <c r="HRB125" s="11"/>
      <c r="HRC125" s="11"/>
      <c r="HRD125" s="11"/>
      <c r="HRE125" s="11"/>
      <c r="HRF125" s="11"/>
      <c r="HRG125" s="11"/>
      <c r="HRH125" s="11"/>
      <c r="HRI125" s="11"/>
      <c r="HRJ125" s="11"/>
      <c r="HRK125" s="11"/>
      <c r="HRL125" s="11"/>
      <c r="HRM125" s="11"/>
      <c r="HRN125" s="11"/>
      <c r="HRO125" s="11"/>
      <c r="HRP125" s="11"/>
      <c r="HRQ125" s="11"/>
      <c r="HRR125" s="11"/>
      <c r="HRS125" s="11"/>
      <c r="HRT125" s="11"/>
      <c r="HRU125" s="11"/>
      <c r="HRV125" s="11"/>
      <c r="HRW125" s="11"/>
      <c r="HRX125" s="11"/>
      <c r="HRY125" s="11"/>
      <c r="HRZ125" s="11"/>
      <c r="HSA125" s="11"/>
      <c r="HSB125" s="11"/>
      <c r="HSC125" s="11"/>
      <c r="HSD125" s="11"/>
      <c r="HSE125" s="11"/>
      <c r="HSF125" s="11"/>
      <c r="HSG125" s="11"/>
      <c r="HSH125" s="11"/>
      <c r="HSI125" s="11"/>
      <c r="HSJ125" s="11"/>
      <c r="HSK125" s="11"/>
      <c r="HSL125" s="11"/>
      <c r="HSM125" s="11"/>
      <c r="HSN125" s="11"/>
      <c r="HSO125" s="11"/>
      <c r="HSP125" s="11"/>
      <c r="HSQ125" s="11"/>
      <c r="HSR125" s="11"/>
      <c r="HSS125" s="11"/>
      <c r="HST125" s="11"/>
      <c r="HSU125" s="11"/>
      <c r="HSV125" s="11"/>
      <c r="HSW125" s="11"/>
      <c r="HSX125" s="11"/>
      <c r="HSY125" s="11"/>
      <c r="HSZ125" s="11"/>
      <c r="HTA125" s="11"/>
      <c r="HTB125" s="11"/>
      <c r="HTC125" s="11"/>
      <c r="HTD125" s="11"/>
      <c r="HTE125" s="11"/>
      <c r="HTF125" s="11"/>
      <c r="HTG125" s="11"/>
      <c r="HTH125" s="11"/>
      <c r="HTI125" s="11"/>
      <c r="HTJ125" s="11"/>
      <c r="HTK125" s="11"/>
      <c r="HTL125" s="11"/>
      <c r="HTM125" s="11"/>
      <c r="HTN125" s="11"/>
      <c r="HTO125" s="11"/>
      <c r="HTP125" s="11"/>
      <c r="HTQ125" s="11"/>
      <c r="HTR125" s="11"/>
      <c r="HTS125" s="11"/>
      <c r="HTT125" s="11"/>
      <c r="HTU125" s="11"/>
      <c r="HTV125" s="11"/>
      <c r="HTW125" s="11"/>
      <c r="HTX125" s="11"/>
      <c r="HTY125" s="11"/>
      <c r="HTZ125" s="11"/>
      <c r="HUA125" s="11"/>
      <c r="HUB125" s="11"/>
      <c r="HUC125" s="11"/>
      <c r="HUD125" s="11"/>
      <c r="HUE125" s="11"/>
      <c r="HUF125" s="11"/>
      <c r="HUG125" s="11"/>
      <c r="HUH125" s="11"/>
      <c r="HUI125" s="11"/>
      <c r="HUJ125" s="11"/>
      <c r="HUK125" s="11"/>
      <c r="HUL125" s="11"/>
      <c r="HUM125" s="11"/>
      <c r="HUN125" s="11"/>
      <c r="HUO125" s="11"/>
      <c r="HUP125" s="11"/>
      <c r="HUQ125" s="11"/>
      <c r="HUR125" s="11"/>
      <c r="HUS125" s="11"/>
      <c r="HUT125" s="11"/>
      <c r="HUU125" s="11"/>
      <c r="HUV125" s="11"/>
      <c r="HUW125" s="11"/>
      <c r="HUX125" s="11"/>
      <c r="HUY125" s="11"/>
      <c r="HUZ125" s="11"/>
      <c r="HVA125" s="11"/>
      <c r="HVB125" s="11"/>
      <c r="HVC125" s="11"/>
      <c r="HVD125" s="11"/>
      <c r="HVE125" s="11"/>
      <c r="HVF125" s="11"/>
      <c r="HVG125" s="11"/>
      <c r="HVH125" s="11"/>
      <c r="HVI125" s="11"/>
      <c r="HVJ125" s="11"/>
      <c r="HVK125" s="11"/>
      <c r="HVL125" s="11"/>
      <c r="HVM125" s="11"/>
      <c r="HVN125" s="11"/>
      <c r="HVO125" s="11"/>
      <c r="HVP125" s="11"/>
      <c r="HVQ125" s="11"/>
      <c r="HVR125" s="11"/>
      <c r="HVS125" s="11"/>
      <c r="HVT125" s="11"/>
      <c r="HVU125" s="11"/>
      <c r="HVV125" s="11"/>
      <c r="HVW125" s="11"/>
      <c r="HVX125" s="11"/>
      <c r="HVY125" s="11"/>
      <c r="HVZ125" s="11"/>
      <c r="HWA125" s="11"/>
      <c r="HWB125" s="11"/>
      <c r="HWC125" s="11"/>
      <c r="HWD125" s="11"/>
      <c r="HWE125" s="11"/>
      <c r="HWF125" s="11"/>
      <c r="HWG125" s="11"/>
      <c r="HWH125" s="11"/>
      <c r="HWI125" s="11"/>
      <c r="HWJ125" s="11"/>
      <c r="HWK125" s="11"/>
      <c r="HWL125" s="11"/>
      <c r="HWM125" s="11"/>
      <c r="HWN125" s="11"/>
      <c r="HWO125" s="11"/>
      <c r="HWP125" s="11"/>
      <c r="HWQ125" s="11"/>
      <c r="HWR125" s="11"/>
      <c r="HWS125" s="11"/>
      <c r="HWT125" s="11"/>
      <c r="HWU125" s="11"/>
      <c r="HWV125" s="11"/>
      <c r="HWW125" s="11"/>
      <c r="HWX125" s="11"/>
      <c r="HWY125" s="11"/>
      <c r="HWZ125" s="11"/>
      <c r="HXA125" s="11"/>
      <c r="HXB125" s="11"/>
      <c r="HXC125" s="11"/>
      <c r="HXD125" s="11"/>
      <c r="HXE125" s="11"/>
      <c r="HXF125" s="11"/>
      <c r="HXG125" s="11"/>
      <c r="HXH125" s="11"/>
      <c r="HXI125" s="11"/>
      <c r="HXJ125" s="11"/>
      <c r="HXK125" s="11"/>
      <c r="HXL125" s="11"/>
      <c r="HXM125" s="11"/>
      <c r="HXN125" s="11"/>
      <c r="HXO125" s="11"/>
      <c r="HXP125" s="11"/>
      <c r="HXQ125" s="11"/>
      <c r="HXR125" s="11"/>
      <c r="HXS125" s="11"/>
      <c r="HXT125" s="11"/>
      <c r="HXU125" s="11"/>
      <c r="HXV125" s="11"/>
      <c r="HXW125" s="11"/>
      <c r="HXX125" s="11"/>
      <c r="HXY125" s="11"/>
      <c r="HXZ125" s="11"/>
      <c r="HYA125" s="11"/>
      <c r="HYB125" s="11"/>
      <c r="HYC125" s="11"/>
      <c r="HYD125" s="11"/>
      <c r="HYE125" s="11"/>
      <c r="HYF125" s="11"/>
      <c r="HYG125" s="11"/>
      <c r="HYH125" s="11"/>
      <c r="HYI125" s="11"/>
      <c r="HYJ125" s="11"/>
      <c r="HYK125" s="11"/>
      <c r="HYL125" s="11"/>
      <c r="HYM125" s="11"/>
      <c r="HYN125" s="11"/>
      <c r="HYO125" s="11"/>
      <c r="HYP125" s="11"/>
      <c r="HYQ125" s="11"/>
      <c r="HYR125" s="11"/>
      <c r="HYS125" s="11"/>
      <c r="HYT125" s="11"/>
      <c r="HYU125" s="11"/>
      <c r="HYV125" s="11"/>
      <c r="HYW125" s="11"/>
      <c r="HYX125" s="11"/>
      <c r="HYY125" s="11"/>
      <c r="HYZ125" s="11"/>
      <c r="HZA125" s="11"/>
      <c r="HZB125" s="11"/>
      <c r="HZC125" s="11"/>
      <c r="HZD125" s="11"/>
      <c r="HZE125" s="11"/>
      <c r="HZF125" s="11"/>
      <c r="HZG125" s="11"/>
      <c r="HZH125" s="11"/>
      <c r="HZI125" s="11"/>
      <c r="HZJ125" s="11"/>
      <c r="HZK125" s="11"/>
      <c r="HZL125" s="11"/>
      <c r="HZM125" s="11"/>
      <c r="HZN125" s="11"/>
      <c r="HZO125" s="11"/>
      <c r="HZP125" s="11"/>
      <c r="HZQ125" s="11"/>
      <c r="HZR125" s="11"/>
      <c r="HZS125" s="11"/>
      <c r="HZT125" s="11"/>
      <c r="HZU125" s="11"/>
      <c r="HZV125" s="11"/>
      <c r="HZW125" s="11"/>
      <c r="HZX125" s="11"/>
      <c r="HZY125" s="11"/>
      <c r="HZZ125" s="11"/>
      <c r="IAA125" s="11"/>
      <c r="IAB125" s="11"/>
      <c r="IAC125" s="11"/>
      <c r="IAD125" s="11"/>
      <c r="IAE125" s="11"/>
      <c r="IAF125" s="11"/>
      <c r="IAG125" s="11"/>
      <c r="IAH125" s="11"/>
      <c r="IAI125" s="11"/>
      <c r="IAJ125" s="11"/>
      <c r="IAK125" s="11"/>
      <c r="IAL125" s="11"/>
      <c r="IAM125" s="11"/>
      <c r="IAN125" s="11"/>
      <c r="IAO125" s="11"/>
      <c r="IAP125" s="11"/>
      <c r="IAQ125" s="11"/>
      <c r="IAR125" s="11"/>
      <c r="IAS125" s="11"/>
      <c r="IAT125" s="11"/>
      <c r="IAU125" s="11"/>
      <c r="IAV125" s="11"/>
      <c r="IAW125" s="11"/>
      <c r="IAX125" s="11"/>
      <c r="IAY125" s="11"/>
      <c r="IAZ125" s="11"/>
      <c r="IBA125" s="11"/>
      <c r="IBB125" s="11"/>
      <c r="IBC125" s="11"/>
      <c r="IBD125" s="11"/>
      <c r="IBE125" s="11"/>
      <c r="IBF125" s="11"/>
      <c r="IBG125" s="11"/>
      <c r="IBH125" s="11"/>
      <c r="IBI125" s="11"/>
      <c r="IBJ125" s="11"/>
      <c r="IBK125" s="11"/>
      <c r="IBL125" s="11"/>
      <c r="IBM125" s="11"/>
      <c r="IBN125" s="11"/>
      <c r="IBO125" s="11"/>
      <c r="IBP125" s="11"/>
      <c r="IBQ125" s="11"/>
      <c r="IBR125" s="11"/>
      <c r="IBS125" s="11"/>
      <c r="IBT125" s="11"/>
      <c r="IBU125" s="11"/>
      <c r="IBV125" s="11"/>
      <c r="IBW125" s="11"/>
      <c r="IBX125" s="11"/>
      <c r="IBY125" s="11"/>
      <c r="IBZ125" s="11"/>
      <c r="ICA125" s="11"/>
      <c r="ICB125" s="11"/>
      <c r="ICC125" s="11"/>
      <c r="ICD125" s="11"/>
      <c r="ICE125" s="11"/>
      <c r="ICF125" s="11"/>
      <c r="ICG125" s="11"/>
      <c r="ICH125" s="11"/>
      <c r="ICI125" s="11"/>
      <c r="ICJ125" s="11"/>
      <c r="ICK125" s="11"/>
      <c r="ICL125" s="11"/>
      <c r="ICM125" s="11"/>
      <c r="ICN125" s="11"/>
      <c r="ICO125" s="11"/>
      <c r="ICP125" s="11"/>
      <c r="ICQ125" s="11"/>
      <c r="ICR125" s="11"/>
      <c r="ICS125" s="11"/>
      <c r="ICT125" s="11"/>
      <c r="ICU125" s="11"/>
      <c r="ICV125" s="11"/>
      <c r="ICW125" s="11"/>
      <c r="ICX125" s="11"/>
      <c r="ICY125" s="11"/>
      <c r="ICZ125" s="11"/>
      <c r="IDA125" s="11"/>
      <c r="IDB125" s="11"/>
      <c r="IDC125" s="11"/>
      <c r="IDD125" s="11"/>
      <c r="IDE125" s="11"/>
      <c r="IDF125" s="11"/>
      <c r="IDG125" s="11"/>
      <c r="IDH125" s="11"/>
      <c r="IDI125" s="11"/>
      <c r="IDJ125" s="11"/>
      <c r="IDK125" s="11"/>
      <c r="IDL125" s="11"/>
      <c r="IDM125" s="11"/>
      <c r="IDN125" s="11"/>
      <c r="IDO125" s="11"/>
      <c r="IDP125" s="11"/>
      <c r="IDQ125" s="11"/>
      <c r="IDR125" s="11"/>
      <c r="IDS125" s="11"/>
      <c r="IDT125" s="11"/>
      <c r="IDU125" s="11"/>
      <c r="IDV125" s="11"/>
      <c r="IDW125" s="11"/>
      <c r="IDX125" s="11"/>
      <c r="IDY125" s="11"/>
      <c r="IDZ125" s="11"/>
      <c r="IEA125" s="11"/>
      <c r="IEB125" s="11"/>
      <c r="IEC125" s="11"/>
      <c r="IED125" s="11"/>
      <c r="IEE125" s="11"/>
      <c r="IEF125" s="11"/>
      <c r="IEG125" s="11"/>
      <c r="IEH125" s="11"/>
      <c r="IEI125" s="11"/>
      <c r="IEJ125" s="11"/>
      <c r="IEK125" s="11"/>
      <c r="IEL125" s="11"/>
      <c r="IEM125" s="11"/>
      <c r="IEN125" s="11"/>
      <c r="IEO125" s="11"/>
      <c r="IEP125" s="11"/>
      <c r="IEQ125" s="11"/>
      <c r="IER125" s="11"/>
      <c r="IES125" s="11"/>
      <c r="IET125" s="11"/>
      <c r="IEU125" s="11"/>
      <c r="IEV125" s="11"/>
      <c r="IEW125" s="11"/>
      <c r="IEX125" s="11"/>
      <c r="IEY125" s="11"/>
      <c r="IEZ125" s="11"/>
      <c r="IFA125" s="11"/>
      <c r="IFB125" s="11"/>
      <c r="IFC125" s="11"/>
      <c r="IFD125" s="11"/>
      <c r="IFE125" s="11"/>
      <c r="IFF125" s="11"/>
      <c r="IFG125" s="11"/>
      <c r="IFH125" s="11"/>
      <c r="IFI125" s="11"/>
      <c r="IFJ125" s="11"/>
      <c r="IFK125" s="11"/>
      <c r="IFL125" s="11"/>
      <c r="IFM125" s="11"/>
      <c r="IFN125" s="11"/>
      <c r="IFO125" s="11"/>
      <c r="IFP125" s="11"/>
      <c r="IFQ125" s="11"/>
      <c r="IFR125" s="11"/>
      <c r="IFS125" s="11"/>
      <c r="IFT125" s="11"/>
      <c r="IFU125" s="11"/>
      <c r="IFV125" s="11"/>
      <c r="IFW125" s="11"/>
      <c r="IFX125" s="11"/>
      <c r="IFY125" s="11"/>
      <c r="IFZ125" s="11"/>
      <c r="IGA125" s="11"/>
      <c r="IGB125" s="11"/>
      <c r="IGC125" s="11"/>
      <c r="IGD125" s="11"/>
      <c r="IGE125" s="11"/>
      <c r="IGF125" s="11"/>
      <c r="IGG125" s="11"/>
      <c r="IGH125" s="11"/>
      <c r="IGI125" s="11"/>
      <c r="IGJ125" s="11"/>
      <c r="IGK125" s="11"/>
      <c r="IGL125" s="11"/>
      <c r="IGM125" s="11"/>
      <c r="IGN125" s="11"/>
      <c r="IGO125" s="11"/>
      <c r="IGP125" s="11"/>
      <c r="IGQ125" s="11"/>
      <c r="IGR125" s="11"/>
      <c r="IGS125" s="11"/>
      <c r="IGT125" s="11"/>
      <c r="IGU125" s="11"/>
      <c r="IGV125" s="11"/>
      <c r="IGW125" s="11"/>
      <c r="IGX125" s="11"/>
      <c r="IGY125" s="11"/>
      <c r="IGZ125" s="11"/>
      <c r="IHA125" s="11"/>
      <c r="IHB125" s="11"/>
      <c r="IHC125" s="11"/>
      <c r="IHD125" s="11"/>
      <c r="IHE125" s="11"/>
      <c r="IHF125" s="11"/>
      <c r="IHG125" s="11"/>
      <c r="IHH125" s="11"/>
      <c r="IHI125" s="11"/>
      <c r="IHJ125" s="11"/>
      <c r="IHK125" s="11"/>
      <c r="IHL125" s="11"/>
      <c r="IHM125" s="11"/>
      <c r="IHN125" s="11"/>
      <c r="IHO125" s="11"/>
      <c r="IHP125" s="11"/>
      <c r="IHQ125" s="11"/>
      <c r="IHR125" s="11"/>
      <c r="IHS125" s="11"/>
      <c r="IHT125" s="11"/>
      <c r="IHU125" s="11"/>
      <c r="IHV125" s="11"/>
      <c r="IHW125" s="11"/>
      <c r="IHX125" s="11"/>
      <c r="IHY125" s="11"/>
      <c r="IHZ125" s="11"/>
      <c r="IIA125" s="11"/>
      <c r="IIB125" s="11"/>
      <c r="IIC125" s="11"/>
      <c r="IID125" s="11"/>
      <c r="IIE125" s="11"/>
      <c r="IIF125" s="11"/>
      <c r="IIG125" s="11"/>
      <c r="IIH125" s="11"/>
      <c r="III125" s="11"/>
      <c r="IIJ125" s="11"/>
      <c r="IIK125" s="11"/>
      <c r="IIL125" s="11"/>
      <c r="IIM125" s="11"/>
      <c r="IIN125" s="11"/>
      <c r="IIO125" s="11"/>
      <c r="IIP125" s="11"/>
      <c r="IIQ125" s="11"/>
      <c r="IIR125" s="11"/>
      <c r="IIS125" s="11"/>
      <c r="IIT125" s="11"/>
      <c r="IIU125" s="11"/>
      <c r="IIV125" s="11"/>
      <c r="IIW125" s="11"/>
      <c r="IIX125" s="11"/>
      <c r="IIY125" s="11"/>
      <c r="IIZ125" s="11"/>
      <c r="IJA125" s="11"/>
      <c r="IJB125" s="11"/>
      <c r="IJC125" s="11"/>
      <c r="IJD125" s="11"/>
      <c r="IJE125" s="11"/>
      <c r="IJF125" s="11"/>
      <c r="IJG125" s="11"/>
      <c r="IJH125" s="11"/>
      <c r="IJI125" s="11"/>
      <c r="IJJ125" s="11"/>
      <c r="IJK125" s="11"/>
      <c r="IJL125" s="11"/>
      <c r="IJM125" s="11"/>
      <c r="IJN125" s="11"/>
      <c r="IJO125" s="11"/>
      <c r="IJP125" s="11"/>
      <c r="IJQ125" s="11"/>
      <c r="IJR125" s="11"/>
      <c r="IJS125" s="11"/>
      <c r="IJT125" s="11"/>
      <c r="IJU125" s="11"/>
      <c r="IJV125" s="11"/>
      <c r="IJW125" s="11"/>
      <c r="IJX125" s="11"/>
      <c r="IJY125" s="11"/>
      <c r="IJZ125" s="11"/>
      <c r="IKA125" s="11"/>
      <c r="IKB125" s="11"/>
      <c r="IKC125" s="11"/>
      <c r="IKD125" s="11"/>
      <c r="IKE125" s="11"/>
      <c r="IKF125" s="11"/>
      <c r="IKG125" s="11"/>
      <c r="IKH125" s="11"/>
      <c r="IKI125" s="11"/>
      <c r="IKJ125" s="11"/>
      <c r="IKK125" s="11"/>
      <c r="IKL125" s="11"/>
      <c r="IKM125" s="11"/>
      <c r="IKN125" s="11"/>
      <c r="IKO125" s="11"/>
      <c r="IKP125" s="11"/>
      <c r="IKQ125" s="11"/>
      <c r="IKR125" s="11"/>
      <c r="IKS125" s="11"/>
      <c r="IKT125" s="11"/>
      <c r="IKU125" s="11"/>
      <c r="IKV125" s="11"/>
      <c r="IKW125" s="11"/>
      <c r="IKX125" s="11"/>
      <c r="IKY125" s="11"/>
      <c r="IKZ125" s="11"/>
      <c r="ILA125" s="11"/>
      <c r="ILB125" s="11"/>
      <c r="ILC125" s="11"/>
      <c r="ILD125" s="11"/>
      <c r="ILE125" s="11"/>
      <c r="ILF125" s="11"/>
      <c r="ILG125" s="11"/>
      <c r="ILH125" s="11"/>
      <c r="ILI125" s="11"/>
      <c r="ILJ125" s="11"/>
      <c r="ILK125" s="11"/>
      <c r="ILL125" s="11"/>
      <c r="ILM125" s="11"/>
      <c r="ILN125" s="11"/>
      <c r="ILO125" s="11"/>
      <c r="ILP125" s="11"/>
      <c r="ILQ125" s="11"/>
      <c r="ILR125" s="11"/>
      <c r="ILS125" s="11"/>
      <c r="ILT125" s="11"/>
      <c r="ILU125" s="11"/>
      <c r="ILV125" s="11"/>
      <c r="ILW125" s="11"/>
      <c r="ILX125" s="11"/>
      <c r="ILY125" s="11"/>
      <c r="ILZ125" s="11"/>
      <c r="IMA125" s="11"/>
      <c r="IMB125" s="11"/>
      <c r="IMC125" s="11"/>
      <c r="IMD125" s="11"/>
      <c r="IME125" s="11"/>
      <c r="IMF125" s="11"/>
      <c r="IMG125" s="11"/>
      <c r="IMH125" s="11"/>
      <c r="IMI125" s="11"/>
      <c r="IMJ125" s="11"/>
      <c r="IMK125" s="11"/>
      <c r="IML125" s="11"/>
      <c r="IMM125" s="11"/>
      <c r="IMN125" s="11"/>
      <c r="IMO125" s="11"/>
      <c r="IMP125" s="11"/>
      <c r="IMQ125" s="11"/>
      <c r="IMR125" s="11"/>
      <c r="IMS125" s="11"/>
      <c r="IMT125" s="11"/>
      <c r="IMU125" s="11"/>
      <c r="IMV125" s="11"/>
      <c r="IMW125" s="11"/>
      <c r="IMX125" s="11"/>
      <c r="IMY125" s="11"/>
      <c r="IMZ125" s="11"/>
      <c r="INA125" s="11"/>
      <c r="INB125" s="11"/>
      <c r="INC125" s="11"/>
      <c r="IND125" s="11"/>
      <c r="INE125" s="11"/>
      <c r="INF125" s="11"/>
      <c r="ING125" s="11"/>
      <c r="INH125" s="11"/>
      <c r="INI125" s="11"/>
      <c r="INJ125" s="11"/>
      <c r="INK125" s="11"/>
      <c r="INL125" s="11"/>
      <c r="INM125" s="11"/>
      <c r="INN125" s="11"/>
      <c r="INO125" s="11"/>
      <c r="INP125" s="11"/>
      <c r="INQ125" s="11"/>
      <c r="INR125" s="11"/>
      <c r="INS125" s="11"/>
      <c r="INT125" s="11"/>
      <c r="INU125" s="11"/>
      <c r="INV125" s="11"/>
      <c r="INW125" s="11"/>
      <c r="INX125" s="11"/>
      <c r="INY125" s="11"/>
      <c r="INZ125" s="11"/>
      <c r="IOA125" s="11"/>
      <c r="IOB125" s="11"/>
      <c r="IOC125" s="11"/>
      <c r="IOD125" s="11"/>
      <c r="IOE125" s="11"/>
      <c r="IOF125" s="11"/>
      <c r="IOG125" s="11"/>
      <c r="IOH125" s="11"/>
      <c r="IOI125" s="11"/>
      <c r="IOJ125" s="11"/>
      <c r="IOK125" s="11"/>
      <c r="IOL125" s="11"/>
      <c r="IOM125" s="11"/>
      <c r="ION125" s="11"/>
      <c r="IOO125" s="11"/>
      <c r="IOP125" s="11"/>
      <c r="IOQ125" s="11"/>
      <c r="IOR125" s="11"/>
      <c r="IOS125" s="11"/>
      <c r="IOT125" s="11"/>
      <c r="IOU125" s="11"/>
      <c r="IOV125" s="11"/>
      <c r="IOW125" s="11"/>
      <c r="IOX125" s="11"/>
      <c r="IOY125" s="11"/>
      <c r="IOZ125" s="11"/>
      <c r="IPA125" s="11"/>
      <c r="IPB125" s="11"/>
      <c r="IPC125" s="11"/>
      <c r="IPD125" s="11"/>
      <c r="IPE125" s="11"/>
      <c r="IPF125" s="11"/>
      <c r="IPG125" s="11"/>
      <c r="IPH125" s="11"/>
      <c r="IPI125" s="11"/>
      <c r="IPJ125" s="11"/>
      <c r="IPK125" s="11"/>
      <c r="IPL125" s="11"/>
      <c r="IPM125" s="11"/>
      <c r="IPN125" s="11"/>
      <c r="IPO125" s="11"/>
      <c r="IPP125" s="11"/>
      <c r="IPQ125" s="11"/>
      <c r="IPR125" s="11"/>
      <c r="IPS125" s="11"/>
      <c r="IPT125" s="11"/>
      <c r="IPU125" s="11"/>
      <c r="IPV125" s="11"/>
      <c r="IPW125" s="11"/>
      <c r="IPX125" s="11"/>
      <c r="IPY125" s="11"/>
      <c r="IPZ125" s="11"/>
      <c r="IQA125" s="11"/>
      <c r="IQB125" s="11"/>
      <c r="IQC125" s="11"/>
      <c r="IQD125" s="11"/>
      <c r="IQE125" s="11"/>
      <c r="IQF125" s="11"/>
      <c r="IQG125" s="11"/>
      <c r="IQH125" s="11"/>
      <c r="IQI125" s="11"/>
      <c r="IQJ125" s="11"/>
      <c r="IQK125" s="11"/>
      <c r="IQL125" s="11"/>
      <c r="IQM125" s="11"/>
      <c r="IQN125" s="11"/>
      <c r="IQO125" s="11"/>
      <c r="IQP125" s="11"/>
      <c r="IQQ125" s="11"/>
      <c r="IQR125" s="11"/>
      <c r="IQS125" s="11"/>
      <c r="IQT125" s="11"/>
      <c r="IQU125" s="11"/>
      <c r="IQV125" s="11"/>
      <c r="IQW125" s="11"/>
      <c r="IQX125" s="11"/>
      <c r="IQY125" s="11"/>
      <c r="IQZ125" s="11"/>
      <c r="IRA125" s="11"/>
      <c r="IRB125" s="11"/>
      <c r="IRC125" s="11"/>
      <c r="IRD125" s="11"/>
      <c r="IRE125" s="11"/>
      <c r="IRF125" s="11"/>
      <c r="IRG125" s="11"/>
      <c r="IRH125" s="11"/>
      <c r="IRI125" s="11"/>
      <c r="IRJ125" s="11"/>
      <c r="IRK125" s="11"/>
      <c r="IRL125" s="11"/>
      <c r="IRM125" s="11"/>
      <c r="IRN125" s="11"/>
      <c r="IRO125" s="11"/>
      <c r="IRP125" s="11"/>
      <c r="IRQ125" s="11"/>
      <c r="IRR125" s="11"/>
      <c r="IRS125" s="11"/>
      <c r="IRT125" s="11"/>
      <c r="IRU125" s="11"/>
      <c r="IRV125" s="11"/>
      <c r="IRW125" s="11"/>
      <c r="IRX125" s="11"/>
      <c r="IRY125" s="11"/>
      <c r="IRZ125" s="11"/>
      <c r="ISA125" s="11"/>
      <c r="ISB125" s="11"/>
      <c r="ISC125" s="11"/>
      <c r="ISD125" s="11"/>
      <c r="ISE125" s="11"/>
      <c r="ISF125" s="11"/>
      <c r="ISG125" s="11"/>
      <c r="ISH125" s="11"/>
      <c r="ISI125" s="11"/>
      <c r="ISJ125" s="11"/>
      <c r="ISK125" s="11"/>
      <c r="ISL125" s="11"/>
      <c r="ISM125" s="11"/>
      <c r="ISN125" s="11"/>
      <c r="ISO125" s="11"/>
      <c r="ISP125" s="11"/>
      <c r="ISQ125" s="11"/>
      <c r="ISR125" s="11"/>
      <c r="ISS125" s="11"/>
      <c r="IST125" s="11"/>
      <c r="ISU125" s="11"/>
      <c r="ISV125" s="11"/>
      <c r="ISW125" s="11"/>
      <c r="ISX125" s="11"/>
      <c r="ISY125" s="11"/>
      <c r="ISZ125" s="11"/>
      <c r="ITA125" s="11"/>
      <c r="ITB125" s="11"/>
      <c r="ITC125" s="11"/>
      <c r="ITD125" s="11"/>
      <c r="ITE125" s="11"/>
      <c r="ITF125" s="11"/>
      <c r="ITG125" s="11"/>
      <c r="ITH125" s="11"/>
      <c r="ITI125" s="11"/>
      <c r="ITJ125" s="11"/>
      <c r="ITK125" s="11"/>
      <c r="ITL125" s="11"/>
      <c r="ITM125" s="11"/>
      <c r="ITN125" s="11"/>
      <c r="ITO125" s="11"/>
      <c r="ITP125" s="11"/>
      <c r="ITQ125" s="11"/>
      <c r="ITR125" s="11"/>
      <c r="ITS125" s="11"/>
      <c r="ITT125" s="11"/>
      <c r="ITU125" s="11"/>
      <c r="ITV125" s="11"/>
      <c r="ITW125" s="11"/>
      <c r="ITX125" s="11"/>
      <c r="ITY125" s="11"/>
      <c r="ITZ125" s="11"/>
      <c r="IUA125" s="11"/>
      <c r="IUB125" s="11"/>
      <c r="IUC125" s="11"/>
      <c r="IUD125" s="11"/>
      <c r="IUE125" s="11"/>
      <c r="IUF125" s="11"/>
      <c r="IUG125" s="11"/>
      <c r="IUH125" s="11"/>
      <c r="IUI125" s="11"/>
      <c r="IUJ125" s="11"/>
      <c r="IUK125" s="11"/>
      <c r="IUL125" s="11"/>
      <c r="IUM125" s="11"/>
      <c r="IUN125" s="11"/>
      <c r="IUO125" s="11"/>
      <c r="IUP125" s="11"/>
      <c r="IUQ125" s="11"/>
      <c r="IUR125" s="11"/>
      <c r="IUS125" s="11"/>
      <c r="IUT125" s="11"/>
      <c r="IUU125" s="11"/>
      <c r="IUV125" s="11"/>
      <c r="IUW125" s="11"/>
      <c r="IUX125" s="11"/>
      <c r="IUY125" s="11"/>
      <c r="IUZ125" s="11"/>
      <c r="IVA125" s="11"/>
      <c r="IVB125" s="11"/>
      <c r="IVC125" s="11"/>
      <c r="IVD125" s="11"/>
      <c r="IVE125" s="11"/>
      <c r="IVF125" s="11"/>
      <c r="IVG125" s="11"/>
      <c r="IVH125" s="11"/>
      <c r="IVI125" s="11"/>
      <c r="IVJ125" s="11"/>
      <c r="IVK125" s="11"/>
      <c r="IVL125" s="11"/>
      <c r="IVM125" s="11"/>
      <c r="IVN125" s="11"/>
      <c r="IVO125" s="11"/>
      <c r="IVP125" s="11"/>
      <c r="IVQ125" s="11"/>
      <c r="IVR125" s="11"/>
      <c r="IVS125" s="11"/>
      <c r="IVT125" s="11"/>
      <c r="IVU125" s="11"/>
      <c r="IVV125" s="11"/>
      <c r="IVW125" s="11"/>
      <c r="IVX125" s="11"/>
      <c r="IVY125" s="11"/>
      <c r="IVZ125" s="11"/>
      <c r="IWA125" s="11"/>
      <c r="IWB125" s="11"/>
      <c r="IWC125" s="11"/>
      <c r="IWD125" s="11"/>
      <c r="IWE125" s="11"/>
      <c r="IWF125" s="11"/>
      <c r="IWG125" s="11"/>
      <c r="IWH125" s="11"/>
      <c r="IWI125" s="11"/>
      <c r="IWJ125" s="11"/>
      <c r="IWK125" s="11"/>
      <c r="IWL125" s="11"/>
      <c r="IWM125" s="11"/>
      <c r="IWN125" s="11"/>
      <c r="IWO125" s="11"/>
      <c r="IWP125" s="11"/>
      <c r="IWQ125" s="11"/>
      <c r="IWR125" s="11"/>
      <c r="IWS125" s="11"/>
      <c r="IWT125" s="11"/>
      <c r="IWU125" s="11"/>
      <c r="IWV125" s="11"/>
      <c r="IWW125" s="11"/>
      <c r="IWX125" s="11"/>
      <c r="IWY125" s="11"/>
      <c r="IWZ125" s="11"/>
      <c r="IXA125" s="11"/>
      <c r="IXB125" s="11"/>
      <c r="IXC125" s="11"/>
      <c r="IXD125" s="11"/>
      <c r="IXE125" s="11"/>
      <c r="IXF125" s="11"/>
      <c r="IXG125" s="11"/>
      <c r="IXH125" s="11"/>
      <c r="IXI125" s="11"/>
      <c r="IXJ125" s="11"/>
      <c r="IXK125" s="11"/>
      <c r="IXL125" s="11"/>
      <c r="IXM125" s="11"/>
      <c r="IXN125" s="11"/>
      <c r="IXO125" s="11"/>
      <c r="IXP125" s="11"/>
      <c r="IXQ125" s="11"/>
      <c r="IXR125" s="11"/>
      <c r="IXS125" s="11"/>
      <c r="IXT125" s="11"/>
      <c r="IXU125" s="11"/>
      <c r="IXV125" s="11"/>
      <c r="IXW125" s="11"/>
      <c r="IXX125" s="11"/>
      <c r="IXY125" s="11"/>
      <c r="IXZ125" s="11"/>
      <c r="IYA125" s="11"/>
      <c r="IYB125" s="11"/>
      <c r="IYC125" s="11"/>
      <c r="IYD125" s="11"/>
      <c r="IYE125" s="11"/>
      <c r="IYF125" s="11"/>
      <c r="IYG125" s="11"/>
      <c r="IYH125" s="11"/>
      <c r="IYI125" s="11"/>
      <c r="IYJ125" s="11"/>
      <c r="IYK125" s="11"/>
      <c r="IYL125" s="11"/>
      <c r="IYM125" s="11"/>
      <c r="IYN125" s="11"/>
      <c r="IYO125" s="11"/>
      <c r="IYP125" s="11"/>
      <c r="IYQ125" s="11"/>
      <c r="IYR125" s="11"/>
      <c r="IYS125" s="11"/>
      <c r="IYT125" s="11"/>
      <c r="IYU125" s="11"/>
      <c r="IYV125" s="11"/>
      <c r="IYW125" s="11"/>
      <c r="IYX125" s="11"/>
      <c r="IYY125" s="11"/>
      <c r="IYZ125" s="11"/>
      <c r="IZA125" s="11"/>
      <c r="IZB125" s="11"/>
      <c r="IZC125" s="11"/>
      <c r="IZD125" s="11"/>
      <c r="IZE125" s="11"/>
      <c r="IZF125" s="11"/>
      <c r="IZG125" s="11"/>
      <c r="IZH125" s="11"/>
      <c r="IZI125" s="11"/>
      <c r="IZJ125" s="11"/>
      <c r="IZK125" s="11"/>
      <c r="IZL125" s="11"/>
      <c r="IZM125" s="11"/>
      <c r="IZN125" s="11"/>
      <c r="IZO125" s="11"/>
      <c r="IZP125" s="11"/>
      <c r="IZQ125" s="11"/>
      <c r="IZR125" s="11"/>
      <c r="IZS125" s="11"/>
      <c r="IZT125" s="11"/>
      <c r="IZU125" s="11"/>
      <c r="IZV125" s="11"/>
      <c r="IZW125" s="11"/>
      <c r="IZX125" s="11"/>
      <c r="IZY125" s="11"/>
      <c r="IZZ125" s="11"/>
      <c r="JAA125" s="11"/>
      <c r="JAB125" s="11"/>
      <c r="JAC125" s="11"/>
      <c r="JAD125" s="11"/>
      <c r="JAE125" s="11"/>
      <c r="JAF125" s="11"/>
      <c r="JAG125" s="11"/>
      <c r="JAH125" s="11"/>
      <c r="JAI125" s="11"/>
      <c r="JAJ125" s="11"/>
      <c r="JAK125" s="11"/>
      <c r="JAL125" s="11"/>
      <c r="JAM125" s="11"/>
      <c r="JAN125" s="11"/>
      <c r="JAO125" s="11"/>
      <c r="JAP125" s="11"/>
      <c r="JAQ125" s="11"/>
      <c r="JAR125" s="11"/>
      <c r="JAS125" s="11"/>
      <c r="JAT125" s="11"/>
      <c r="JAU125" s="11"/>
      <c r="JAV125" s="11"/>
      <c r="JAW125" s="11"/>
      <c r="JAX125" s="11"/>
      <c r="JAY125" s="11"/>
      <c r="JAZ125" s="11"/>
      <c r="JBA125" s="11"/>
      <c r="JBB125" s="11"/>
      <c r="JBC125" s="11"/>
      <c r="JBD125" s="11"/>
      <c r="JBE125" s="11"/>
      <c r="JBF125" s="11"/>
      <c r="JBG125" s="11"/>
      <c r="JBH125" s="11"/>
      <c r="JBI125" s="11"/>
      <c r="JBJ125" s="11"/>
      <c r="JBK125" s="11"/>
      <c r="JBL125" s="11"/>
      <c r="JBM125" s="11"/>
      <c r="JBN125" s="11"/>
      <c r="JBO125" s="11"/>
      <c r="JBP125" s="11"/>
      <c r="JBQ125" s="11"/>
      <c r="JBR125" s="11"/>
      <c r="JBS125" s="11"/>
      <c r="JBT125" s="11"/>
      <c r="JBU125" s="11"/>
      <c r="JBV125" s="11"/>
      <c r="JBW125" s="11"/>
      <c r="JBX125" s="11"/>
      <c r="JBY125" s="11"/>
      <c r="JBZ125" s="11"/>
      <c r="JCA125" s="11"/>
      <c r="JCB125" s="11"/>
      <c r="JCC125" s="11"/>
      <c r="JCD125" s="11"/>
      <c r="JCE125" s="11"/>
      <c r="JCF125" s="11"/>
      <c r="JCG125" s="11"/>
      <c r="JCH125" s="11"/>
      <c r="JCI125" s="11"/>
      <c r="JCJ125" s="11"/>
      <c r="JCK125" s="11"/>
      <c r="JCL125" s="11"/>
      <c r="JCM125" s="11"/>
      <c r="JCN125" s="11"/>
      <c r="JCO125" s="11"/>
      <c r="JCP125" s="11"/>
      <c r="JCQ125" s="11"/>
      <c r="JCR125" s="11"/>
      <c r="JCS125" s="11"/>
      <c r="JCT125" s="11"/>
      <c r="JCU125" s="11"/>
      <c r="JCV125" s="11"/>
      <c r="JCW125" s="11"/>
      <c r="JCX125" s="11"/>
      <c r="JCY125" s="11"/>
      <c r="JCZ125" s="11"/>
      <c r="JDA125" s="11"/>
      <c r="JDB125" s="11"/>
      <c r="JDC125" s="11"/>
      <c r="JDD125" s="11"/>
      <c r="JDE125" s="11"/>
      <c r="JDF125" s="11"/>
      <c r="JDG125" s="11"/>
      <c r="JDH125" s="11"/>
      <c r="JDI125" s="11"/>
      <c r="JDJ125" s="11"/>
      <c r="JDK125" s="11"/>
      <c r="JDL125" s="11"/>
      <c r="JDM125" s="11"/>
      <c r="JDN125" s="11"/>
      <c r="JDO125" s="11"/>
      <c r="JDP125" s="11"/>
      <c r="JDQ125" s="11"/>
      <c r="JDR125" s="11"/>
      <c r="JDS125" s="11"/>
      <c r="JDT125" s="11"/>
      <c r="JDU125" s="11"/>
      <c r="JDV125" s="11"/>
      <c r="JDW125" s="11"/>
      <c r="JDX125" s="11"/>
      <c r="JDY125" s="11"/>
      <c r="JDZ125" s="11"/>
      <c r="JEA125" s="11"/>
      <c r="JEB125" s="11"/>
      <c r="JEC125" s="11"/>
      <c r="JED125" s="11"/>
      <c r="JEE125" s="11"/>
      <c r="JEF125" s="11"/>
      <c r="JEG125" s="11"/>
      <c r="JEH125" s="11"/>
      <c r="JEI125" s="11"/>
      <c r="JEJ125" s="11"/>
      <c r="JEK125" s="11"/>
      <c r="JEL125" s="11"/>
      <c r="JEM125" s="11"/>
      <c r="JEN125" s="11"/>
      <c r="JEO125" s="11"/>
      <c r="JEP125" s="11"/>
      <c r="JEQ125" s="11"/>
      <c r="JER125" s="11"/>
      <c r="JES125" s="11"/>
      <c r="JET125" s="11"/>
      <c r="JEU125" s="11"/>
      <c r="JEV125" s="11"/>
      <c r="JEW125" s="11"/>
      <c r="JEX125" s="11"/>
      <c r="JEY125" s="11"/>
      <c r="JEZ125" s="11"/>
      <c r="JFA125" s="11"/>
      <c r="JFB125" s="11"/>
      <c r="JFC125" s="11"/>
      <c r="JFD125" s="11"/>
      <c r="JFE125" s="11"/>
      <c r="JFF125" s="11"/>
      <c r="JFG125" s="11"/>
      <c r="JFH125" s="11"/>
      <c r="JFI125" s="11"/>
      <c r="JFJ125" s="11"/>
      <c r="JFK125" s="11"/>
      <c r="JFL125" s="11"/>
      <c r="JFM125" s="11"/>
      <c r="JFN125" s="11"/>
      <c r="JFO125" s="11"/>
      <c r="JFP125" s="11"/>
      <c r="JFQ125" s="11"/>
      <c r="JFR125" s="11"/>
      <c r="JFS125" s="11"/>
      <c r="JFT125" s="11"/>
      <c r="JFU125" s="11"/>
      <c r="JFV125" s="11"/>
      <c r="JFW125" s="11"/>
      <c r="JFX125" s="11"/>
      <c r="JFY125" s="11"/>
      <c r="JFZ125" s="11"/>
      <c r="JGA125" s="11"/>
      <c r="JGB125" s="11"/>
      <c r="JGC125" s="11"/>
      <c r="JGD125" s="11"/>
      <c r="JGE125" s="11"/>
      <c r="JGF125" s="11"/>
      <c r="JGG125" s="11"/>
      <c r="JGH125" s="11"/>
      <c r="JGI125" s="11"/>
      <c r="JGJ125" s="11"/>
      <c r="JGK125" s="11"/>
      <c r="JGL125" s="11"/>
      <c r="JGM125" s="11"/>
      <c r="JGN125" s="11"/>
      <c r="JGO125" s="11"/>
      <c r="JGP125" s="11"/>
      <c r="JGQ125" s="11"/>
      <c r="JGR125" s="11"/>
      <c r="JGS125" s="11"/>
      <c r="JGT125" s="11"/>
      <c r="JGU125" s="11"/>
      <c r="JGV125" s="11"/>
      <c r="JGW125" s="11"/>
      <c r="JGX125" s="11"/>
      <c r="JGY125" s="11"/>
      <c r="JGZ125" s="11"/>
      <c r="JHA125" s="11"/>
      <c r="JHB125" s="11"/>
      <c r="JHC125" s="11"/>
      <c r="JHD125" s="11"/>
      <c r="JHE125" s="11"/>
      <c r="JHF125" s="11"/>
      <c r="JHG125" s="11"/>
      <c r="JHH125" s="11"/>
      <c r="JHI125" s="11"/>
      <c r="JHJ125" s="11"/>
      <c r="JHK125" s="11"/>
      <c r="JHL125" s="11"/>
      <c r="JHM125" s="11"/>
      <c r="JHN125" s="11"/>
      <c r="JHO125" s="11"/>
      <c r="JHP125" s="11"/>
      <c r="JHQ125" s="11"/>
      <c r="JHR125" s="11"/>
      <c r="JHS125" s="11"/>
      <c r="JHT125" s="11"/>
      <c r="JHU125" s="11"/>
      <c r="JHV125" s="11"/>
      <c r="JHW125" s="11"/>
      <c r="JHX125" s="11"/>
      <c r="JHY125" s="11"/>
      <c r="JHZ125" s="11"/>
      <c r="JIA125" s="11"/>
      <c r="JIB125" s="11"/>
      <c r="JIC125" s="11"/>
      <c r="JID125" s="11"/>
      <c r="JIE125" s="11"/>
      <c r="JIF125" s="11"/>
      <c r="JIG125" s="11"/>
      <c r="JIH125" s="11"/>
      <c r="JII125" s="11"/>
      <c r="JIJ125" s="11"/>
      <c r="JIK125" s="11"/>
      <c r="JIL125" s="11"/>
      <c r="JIM125" s="11"/>
      <c r="JIN125" s="11"/>
      <c r="JIO125" s="11"/>
      <c r="JIP125" s="11"/>
      <c r="JIQ125" s="11"/>
      <c r="JIR125" s="11"/>
      <c r="JIS125" s="11"/>
      <c r="JIT125" s="11"/>
      <c r="JIU125" s="11"/>
      <c r="JIV125" s="11"/>
      <c r="JIW125" s="11"/>
      <c r="JIX125" s="11"/>
      <c r="JIY125" s="11"/>
      <c r="JIZ125" s="11"/>
      <c r="JJA125" s="11"/>
      <c r="JJB125" s="11"/>
      <c r="JJC125" s="11"/>
      <c r="JJD125" s="11"/>
      <c r="JJE125" s="11"/>
      <c r="JJF125" s="11"/>
      <c r="JJG125" s="11"/>
      <c r="JJH125" s="11"/>
      <c r="JJI125" s="11"/>
      <c r="JJJ125" s="11"/>
      <c r="JJK125" s="11"/>
      <c r="JJL125" s="11"/>
      <c r="JJM125" s="11"/>
      <c r="JJN125" s="11"/>
      <c r="JJO125" s="11"/>
      <c r="JJP125" s="11"/>
      <c r="JJQ125" s="11"/>
      <c r="JJR125" s="11"/>
      <c r="JJS125" s="11"/>
      <c r="JJT125" s="11"/>
      <c r="JJU125" s="11"/>
      <c r="JJV125" s="11"/>
      <c r="JJW125" s="11"/>
      <c r="JJX125" s="11"/>
      <c r="JJY125" s="11"/>
      <c r="JJZ125" s="11"/>
      <c r="JKA125" s="11"/>
      <c r="JKB125" s="11"/>
      <c r="JKC125" s="11"/>
      <c r="JKD125" s="11"/>
      <c r="JKE125" s="11"/>
      <c r="JKF125" s="11"/>
      <c r="JKG125" s="11"/>
      <c r="JKH125" s="11"/>
      <c r="JKI125" s="11"/>
      <c r="JKJ125" s="11"/>
      <c r="JKK125" s="11"/>
      <c r="JKL125" s="11"/>
      <c r="JKM125" s="11"/>
      <c r="JKN125" s="11"/>
      <c r="JKO125" s="11"/>
      <c r="JKP125" s="11"/>
      <c r="JKQ125" s="11"/>
      <c r="JKR125" s="11"/>
      <c r="JKS125" s="11"/>
      <c r="JKT125" s="11"/>
      <c r="JKU125" s="11"/>
      <c r="JKV125" s="11"/>
      <c r="JKW125" s="11"/>
      <c r="JKX125" s="11"/>
      <c r="JKY125" s="11"/>
      <c r="JKZ125" s="11"/>
      <c r="JLA125" s="11"/>
      <c r="JLB125" s="11"/>
      <c r="JLC125" s="11"/>
      <c r="JLD125" s="11"/>
      <c r="JLE125" s="11"/>
      <c r="JLF125" s="11"/>
      <c r="JLG125" s="11"/>
      <c r="JLH125" s="11"/>
      <c r="JLI125" s="11"/>
      <c r="JLJ125" s="11"/>
      <c r="JLK125" s="11"/>
      <c r="JLL125" s="11"/>
      <c r="JLM125" s="11"/>
      <c r="JLN125" s="11"/>
      <c r="JLO125" s="11"/>
      <c r="JLP125" s="11"/>
      <c r="JLQ125" s="11"/>
      <c r="JLR125" s="11"/>
      <c r="JLS125" s="11"/>
      <c r="JLT125" s="11"/>
      <c r="JLU125" s="11"/>
      <c r="JLV125" s="11"/>
      <c r="JLW125" s="11"/>
      <c r="JLX125" s="11"/>
      <c r="JLY125" s="11"/>
      <c r="JLZ125" s="11"/>
      <c r="JMA125" s="11"/>
      <c r="JMB125" s="11"/>
      <c r="JMC125" s="11"/>
      <c r="JMD125" s="11"/>
      <c r="JME125" s="11"/>
      <c r="JMF125" s="11"/>
      <c r="JMG125" s="11"/>
      <c r="JMH125" s="11"/>
      <c r="JMI125" s="11"/>
      <c r="JMJ125" s="11"/>
      <c r="JMK125" s="11"/>
      <c r="JML125" s="11"/>
      <c r="JMM125" s="11"/>
      <c r="JMN125" s="11"/>
      <c r="JMO125" s="11"/>
      <c r="JMP125" s="11"/>
      <c r="JMQ125" s="11"/>
      <c r="JMR125" s="11"/>
      <c r="JMS125" s="11"/>
      <c r="JMT125" s="11"/>
      <c r="JMU125" s="11"/>
      <c r="JMV125" s="11"/>
      <c r="JMW125" s="11"/>
      <c r="JMX125" s="11"/>
      <c r="JMY125" s="11"/>
      <c r="JMZ125" s="11"/>
      <c r="JNA125" s="11"/>
      <c r="JNB125" s="11"/>
      <c r="JNC125" s="11"/>
      <c r="JND125" s="11"/>
      <c r="JNE125" s="11"/>
      <c r="JNF125" s="11"/>
      <c r="JNG125" s="11"/>
      <c r="JNH125" s="11"/>
      <c r="JNI125" s="11"/>
      <c r="JNJ125" s="11"/>
      <c r="JNK125" s="11"/>
      <c r="JNL125" s="11"/>
      <c r="JNM125" s="11"/>
      <c r="JNN125" s="11"/>
      <c r="JNO125" s="11"/>
      <c r="JNP125" s="11"/>
      <c r="JNQ125" s="11"/>
      <c r="JNR125" s="11"/>
      <c r="JNS125" s="11"/>
      <c r="JNT125" s="11"/>
      <c r="JNU125" s="11"/>
      <c r="JNV125" s="11"/>
      <c r="JNW125" s="11"/>
      <c r="JNX125" s="11"/>
      <c r="JNY125" s="11"/>
      <c r="JNZ125" s="11"/>
      <c r="JOA125" s="11"/>
      <c r="JOB125" s="11"/>
      <c r="JOC125" s="11"/>
      <c r="JOD125" s="11"/>
      <c r="JOE125" s="11"/>
      <c r="JOF125" s="11"/>
      <c r="JOG125" s="11"/>
      <c r="JOH125" s="11"/>
      <c r="JOI125" s="11"/>
      <c r="JOJ125" s="11"/>
      <c r="JOK125" s="11"/>
      <c r="JOL125" s="11"/>
      <c r="JOM125" s="11"/>
      <c r="JON125" s="11"/>
      <c r="JOO125" s="11"/>
      <c r="JOP125" s="11"/>
      <c r="JOQ125" s="11"/>
      <c r="JOR125" s="11"/>
      <c r="JOS125" s="11"/>
      <c r="JOT125" s="11"/>
      <c r="JOU125" s="11"/>
      <c r="JOV125" s="11"/>
      <c r="JOW125" s="11"/>
      <c r="JOX125" s="11"/>
      <c r="JOY125" s="11"/>
      <c r="JOZ125" s="11"/>
      <c r="JPA125" s="11"/>
      <c r="JPB125" s="11"/>
      <c r="JPC125" s="11"/>
      <c r="JPD125" s="11"/>
      <c r="JPE125" s="11"/>
      <c r="JPF125" s="11"/>
      <c r="JPG125" s="11"/>
      <c r="JPH125" s="11"/>
      <c r="JPI125" s="11"/>
      <c r="JPJ125" s="11"/>
      <c r="JPK125" s="11"/>
      <c r="JPL125" s="11"/>
      <c r="JPM125" s="11"/>
      <c r="JPN125" s="11"/>
      <c r="JPO125" s="11"/>
      <c r="JPP125" s="11"/>
      <c r="JPQ125" s="11"/>
      <c r="JPR125" s="11"/>
      <c r="JPS125" s="11"/>
      <c r="JPT125" s="11"/>
      <c r="JPU125" s="11"/>
      <c r="JPV125" s="11"/>
      <c r="JPW125" s="11"/>
      <c r="JPX125" s="11"/>
      <c r="JPY125" s="11"/>
      <c r="JPZ125" s="11"/>
      <c r="JQA125" s="11"/>
      <c r="JQB125" s="11"/>
      <c r="JQC125" s="11"/>
      <c r="JQD125" s="11"/>
      <c r="JQE125" s="11"/>
      <c r="JQF125" s="11"/>
      <c r="JQG125" s="11"/>
      <c r="JQH125" s="11"/>
      <c r="JQI125" s="11"/>
      <c r="JQJ125" s="11"/>
      <c r="JQK125" s="11"/>
      <c r="JQL125" s="11"/>
      <c r="JQM125" s="11"/>
      <c r="JQN125" s="11"/>
      <c r="JQO125" s="11"/>
      <c r="JQP125" s="11"/>
      <c r="JQQ125" s="11"/>
      <c r="JQR125" s="11"/>
      <c r="JQS125" s="11"/>
      <c r="JQT125" s="11"/>
      <c r="JQU125" s="11"/>
      <c r="JQV125" s="11"/>
      <c r="JQW125" s="11"/>
      <c r="JQX125" s="11"/>
      <c r="JQY125" s="11"/>
      <c r="JQZ125" s="11"/>
      <c r="JRA125" s="11"/>
      <c r="JRB125" s="11"/>
      <c r="JRC125" s="11"/>
      <c r="JRD125" s="11"/>
      <c r="JRE125" s="11"/>
      <c r="JRF125" s="11"/>
      <c r="JRG125" s="11"/>
      <c r="JRH125" s="11"/>
      <c r="JRI125" s="11"/>
      <c r="JRJ125" s="11"/>
      <c r="JRK125" s="11"/>
      <c r="JRL125" s="11"/>
      <c r="JRM125" s="11"/>
      <c r="JRN125" s="11"/>
      <c r="JRO125" s="11"/>
      <c r="JRP125" s="11"/>
      <c r="JRQ125" s="11"/>
      <c r="JRR125" s="11"/>
      <c r="JRS125" s="11"/>
      <c r="JRT125" s="11"/>
      <c r="JRU125" s="11"/>
      <c r="JRV125" s="11"/>
      <c r="JRW125" s="11"/>
      <c r="JRX125" s="11"/>
      <c r="JRY125" s="11"/>
      <c r="JRZ125" s="11"/>
      <c r="JSA125" s="11"/>
      <c r="JSB125" s="11"/>
      <c r="JSC125" s="11"/>
      <c r="JSD125" s="11"/>
      <c r="JSE125" s="11"/>
      <c r="JSF125" s="11"/>
      <c r="JSG125" s="11"/>
      <c r="JSH125" s="11"/>
      <c r="JSI125" s="11"/>
      <c r="JSJ125" s="11"/>
      <c r="JSK125" s="11"/>
      <c r="JSL125" s="11"/>
      <c r="JSM125" s="11"/>
      <c r="JSN125" s="11"/>
      <c r="JSO125" s="11"/>
      <c r="JSP125" s="11"/>
      <c r="JSQ125" s="11"/>
      <c r="JSR125" s="11"/>
      <c r="JSS125" s="11"/>
      <c r="JST125" s="11"/>
      <c r="JSU125" s="11"/>
      <c r="JSV125" s="11"/>
      <c r="JSW125" s="11"/>
      <c r="JSX125" s="11"/>
      <c r="JSY125" s="11"/>
      <c r="JSZ125" s="11"/>
      <c r="JTA125" s="11"/>
      <c r="JTB125" s="11"/>
      <c r="JTC125" s="11"/>
      <c r="JTD125" s="11"/>
      <c r="JTE125" s="11"/>
      <c r="JTF125" s="11"/>
      <c r="JTG125" s="11"/>
      <c r="JTH125" s="11"/>
      <c r="JTI125" s="11"/>
      <c r="JTJ125" s="11"/>
      <c r="JTK125" s="11"/>
      <c r="JTL125" s="11"/>
      <c r="JTM125" s="11"/>
      <c r="JTN125" s="11"/>
      <c r="JTO125" s="11"/>
      <c r="JTP125" s="11"/>
      <c r="JTQ125" s="11"/>
      <c r="JTR125" s="11"/>
      <c r="JTS125" s="11"/>
      <c r="JTT125" s="11"/>
      <c r="JTU125" s="11"/>
      <c r="JTV125" s="11"/>
      <c r="JTW125" s="11"/>
      <c r="JTX125" s="11"/>
      <c r="JTY125" s="11"/>
      <c r="JTZ125" s="11"/>
      <c r="JUA125" s="11"/>
      <c r="JUB125" s="11"/>
      <c r="JUC125" s="11"/>
      <c r="JUD125" s="11"/>
      <c r="JUE125" s="11"/>
      <c r="JUF125" s="11"/>
      <c r="JUG125" s="11"/>
      <c r="JUH125" s="11"/>
      <c r="JUI125" s="11"/>
      <c r="JUJ125" s="11"/>
      <c r="JUK125" s="11"/>
      <c r="JUL125" s="11"/>
      <c r="JUM125" s="11"/>
      <c r="JUN125" s="11"/>
      <c r="JUO125" s="11"/>
      <c r="JUP125" s="11"/>
      <c r="JUQ125" s="11"/>
      <c r="JUR125" s="11"/>
      <c r="JUS125" s="11"/>
      <c r="JUT125" s="11"/>
      <c r="JUU125" s="11"/>
      <c r="JUV125" s="11"/>
      <c r="JUW125" s="11"/>
      <c r="JUX125" s="11"/>
      <c r="JUY125" s="11"/>
      <c r="JUZ125" s="11"/>
      <c r="JVA125" s="11"/>
      <c r="JVB125" s="11"/>
      <c r="JVC125" s="11"/>
      <c r="JVD125" s="11"/>
      <c r="JVE125" s="11"/>
      <c r="JVF125" s="11"/>
      <c r="JVG125" s="11"/>
      <c r="JVH125" s="11"/>
      <c r="JVI125" s="11"/>
      <c r="JVJ125" s="11"/>
      <c r="JVK125" s="11"/>
      <c r="JVL125" s="11"/>
      <c r="JVM125" s="11"/>
      <c r="JVN125" s="11"/>
      <c r="JVO125" s="11"/>
      <c r="JVP125" s="11"/>
      <c r="JVQ125" s="11"/>
      <c r="JVR125" s="11"/>
      <c r="JVS125" s="11"/>
      <c r="JVT125" s="11"/>
      <c r="JVU125" s="11"/>
      <c r="JVV125" s="11"/>
      <c r="JVW125" s="11"/>
      <c r="JVX125" s="11"/>
      <c r="JVY125" s="11"/>
      <c r="JVZ125" s="11"/>
      <c r="JWA125" s="11"/>
      <c r="JWB125" s="11"/>
      <c r="JWC125" s="11"/>
      <c r="JWD125" s="11"/>
      <c r="JWE125" s="11"/>
      <c r="JWF125" s="11"/>
      <c r="JWG125" s="11"/>
      <c r="JWH125" s="11"/>
      <c r="JWI125" s="11"/>
      <c r="JWJ125" s="11"/>
      <c r="JWK125" s="11"/>
      <c r="JWL125" s="11"/>
      <c r="JWM125" s="11"/>
      <c r="JWN125" s="11"/>
      <c r="JWO125" s="11"/>
      <c r="JWP125" s="11"/>
      <c r="JWQ125" s="11"/>
      <c r="JWR125" s="11"/>
      <c r="JWS125" s="11"/>
      <c r="JWT125" s="11"/>
      <c r="JWU125" s="11"/>
      <c r="JWV125" s="11"/>
      <c r="JWW125" s="11"/>
      <c r="JWX125" s="11"/>
      <c r="JWY125" s="11"/>
      <c r="JWZ125" s="11"/>
      <c r="JXA125" s="11"/>
      <c r="JXB125" s="11"/>
      <c r="JXC125" s="11"/>
      <c r="JXD125" s="11"/>
      <c r="JXE125" s="11"/>
      <c r="JXF125" s="11"/>
      <c r="JXG125" s="11"/>
      <c r="JXH125" s="11"/>
      <c r="JXI125" s="11"/>
      <c r="JXJ125" s="11"/>
      <c r="JXK125" s="11"/>
      <c r="JXL125" s="11"/>
      <c r="JXM125" s="11"/>
      <c r="JXN125" s="11"/>
      <c r="JXO125" s="11"/>
      <c r="JXP125" s="11"/>
      <c r="JXQ125" s="11"/>
      <c r="JXR125" s="11"/>
      <c r="JXS125" s="11"/>
      <c r="JXT125" s="11"/>
      <c r="JXU125" s="11"/>
      <c r="JXV125" s="11"/>
      <c r="JXW125" s="11"/>
      <c r="JXX125" s="11"/>
      <c r="JXY125" s="11"/>
      <c r="JXZ125" s="11"/>
      <c r="JYA125" s="11"/>
      <c r="JYB125" s="11"/>
      <c r="JYC125" s="11"/>
      <c r="JYD125" s="11"/>
      <c r="JYE125" s="11"/>
      <c r="JYF125" s="11"/>
      <c r="JYG125" s="11"/>
      <c r="JYH125" s="11"/>
      <c r="JYI125" s="11"/>
      <c r="JYJ125" s="11"/>
      <c r="JYK125" s="11"/>
      <c r="JYL125" s="11"/>
      <c r="JYM125" s="11"/>
      <c r="JYN125" s="11"/>
      <c r="JYO125" s="11"/>
      <c r="JYP125" s="11"/>
      <c r="JYQ125" s="11"/>
      <c r="JYR125" s="11"/>
      <c r="JYS125" s="11"/>
      <c r="JYT125" s="11"/>
      <c r="JYU125" s="11"/>
      <c r="JYV125" s="11"/>
      <c r="JYW125" s="11"/>
      <c r="JYX125" s="11"/>
      <c r="JYY125" s="11"/>
      <c r="JYZ125" s="11"/>
      <c r="JZA125" s="11"/>
      <c r="JZB125" s="11"/>
      <c r="JZC125" s="11"/>
      <c r="JZD125" s="11"/>
      <c r="JZE125" s="11"/>
      <c r="JZF125" s="11"/>
      <c r="JZG125" s="11"/>
      <c r="JZH125" s="11"/>
      <c r="JZI125" s="11"/>
      <c r="JZJ125" s="11"/>
      <c r="JZK125" s="11"/>
      <c r="JZL125" s="11"/>
      <c r="JZM125" s="11"/>
      <c r="JZN125" s="11"/>
      <c r="JZO125" s="11"/>
      <c r="JZP125" s="11"/>
      <c r="JZQ125" s="11"/>
      <c r="JZR125" s="11"/>
      <c r="JZS125" s="11"/>
      <c r="JZT125" s="11"/>
      <c r="JZU125" s="11"/>
      <c r="JZV125" s="11"/>
      <c r="JZW125" s="11"/>
      <c r="JZX125" s="11"/>
      <c r="JZY125" s="11"/>
      <c r="JZZ125" s="11"/>
      <c r="KAA125" s="11"/>
      <c r="KAB125" s="11"/>
      <c r="KAC125" s="11"/>
      <c r="KAD125" s="11"/>
      <c r="KAE125" s="11"/>
      <c r="KAF125" s="11"/>
      <c r="KAG125" s="11"/>
      <c r="KAH125" s="11"/>
      <c r="KAI125" s="11"/>
      <c r="KAJ125" s="11"/>
      <c r="KAK125" s="11"/>
      <c r="KAL125" s="11"/>
      <c r="KAM125" s="11"/>
      <c r="KAN125" s="11"/>
      <c r="KAO125" s="11"/>
      <c r="KAP125" s="11"/>
      <c r="KAQ125" s="11"/>
      <c r="KAR125" s="11"/>
      <c r="KAS125" s="11"/>
      <c r="KAT125" s="11"/>
      <c r="KAU125" s="11"/>
      <c r="KAV125" s="11"/>
      <c r="KAW125" s="11"/>
      <c r="KAX125" s="11"/>
      <c r="KAY125" s="11"/>
      <c r="KAZ125" s="11"/>
      <c r="KBA125" s="11"/>
      <c r="KBB125" s="11"/>
      <c r="KBC125" s="11"/>
      <c r="KBD125" s="11"/>
      <c r="KBE125" s="11"/>
      <c r="KBF125" s="11"/>
      <c r="KBG125" s="11"/>
      <c r="KBH125" s="11"/>
      <c r="KBI125" s="11"/>
      <c r="KBJ125" s="11"/>
      <c r="KBK125" s="11"/>
      <c r="KBL125" s="11"/>
      <c r="KBM125" s="11"/>
      <c r="KBN125" s="11"/>
      <c r="KBO125" s="11"/>
      <c r="KBP125" s="11"/>
      <c r="KBQ125" s="11"/>
      <c r="KBR125" s="11"/>
      <c r="KBS125" s="11"/>
      <c r="KBT125" s="11"/>
      <c r="KBU125" s="11"/>
      <c r="KBV125" s="11"/>
      <c r="KBW125" s="11"/>
      <c r="KBX125" s="11"/>
      <c r="KBY125" s="11"/>
      <c r="KBZ125" s="11"/>
      <c r="KCA125" s="11"/>
      <c r="KCB125" s="11"/>
      <c r="KCC125" s="11"/>
      <c r="KCD125" s="11"/>
      <c r="KCE125" s="11"/>
      <c r="KCF125" s="11"/>
      <c r="KCG125" s="11"/>
      <c r="KCH125" s="11"/>
      <c r="KCI125" s="11"/>
      <c r="KCJ125" s="11"/>
      <c r="KCK125" s="11"/>
      <c r="KCL125" s="11"/>
      <c r="KCM125" s="11"/>
      <c r="KCN125" s="11"/>
      <c r="KCO125" s="11"/>
      <c r="KCP125" s="11"/>
      <c r="KCQ125" s="11"/>
      <c r="KCR125" s="11"/>
      <c r="KCS125" s="11"/>
      <c r="KCT125" s="11"/>
      <c r="KCU125" s="11"/>
      <c r="KCV125" s="11"/>
      <c r="KCW125" s="11"/>
      <c r="KCX125" s="11"/>
      <c r="KCY125" s="11"/>
      <c r="KCZ125" s="11"/>
      <c r="KDA125" s="11"/>
      <c r="KDB125" s="11"/>
      <c r="KDC125" s="11"/>
      <c r="KDD125" s="11"/>
      <c r="KDE125" s="11"/>
      <c r="KDF125" s="11"/>
      <c r="KDG125" s="11"/>
      <c r="KDH125" s="11"/>
      <c r="KDI125" s="11"/>
      <c r="KDJ125" s="11"/>
      <c r="KDK125" s="11"/>
      <c r="KDL125" s="11"/>
      <c r="KDM125" s="11"/>
      <c r="KDN125" s="11"/>
      <c r="KDO125" s="11"/>
      <c r="KDP125" s="11"/>
      <c r="KDQ125" s="11"/>
      <c r="KDR125" s="11"/>
      <c r="KDS125" s="11"/>
      <c r="KDT125" s="11"/>
      <c r="KDU125" s="11"/>
      <c r="KDV125" s="11"/>
      <c r="KDW125" s="11"/>
      <c r="KDX125" s="11"/>
      <c r="KDY125" s="11"/>
      <c r="KDZ125" s="11"/>
      <c r="KEA125" s="11"/>
      <c r="KEB125" s="11"/>
      <c r="KEC125" s="11"/>
      <c r="KED125" s="11"/>
      <c r="KEE125" s="11"/>
      <c r="KEF125" s="11"/>
      <c r="KEG125" s="11"/>
      <c r="KEH125" s="11"/>
      <c r="KEI125" s="11"/>
      <c r="KEJ125" s="11"/>
      <c r="KEK125" s="11"/>
      <c r="KEL125" s="11"/>
      <c r="KEM125" s="11"/>
      <c r="KEN125" s="11"/>
      <c r="KEO125" s="11"/>
      <c r="KEP125" s="11"/>
      <c r="KEQ125" s="11"/>
      <c r="KER125" s="11"/>
      <c r="KES125" s="11"/>
      <c r="KET125" s="11"/>
      <c r="KEU125" s="11"/>
      <c r="KEV125" s="11"/>
      <c r="KEW125" s="11"/>
      <c r="KEX125" s="11"/>
      <c r="KEY125" s="11"/>
      <c r="KEZ125" s="11"/>
      <c r="KFA125" s="11"/>
      <c r="KFB125" s="11"/>
      <c r="KFC125" s="11"/>
      <c r="KFD125" s="11"/>
      <c r="KFE125" s="11"/>
      <c r="KFF125" s="11"/>
      <c r="KFG125" s="11"/>
      <c r="KFH125" s="11"/>
      <c r="KFI125" s="11"/>
      <c r="KFJ125" s="11"/>
      <c r="KFK125" s="11"/>
      <c r="KFL125" s="11"/>
      <c r="KFM125" s="11"/>
      <c r="KFN125" s="11"/>
      <c r="KFO125" s="11"/>
      <c r="KFP125" s="11"/>
      <c r="KFQ125" s="11"/>
      <c r="KFR125" s="11"/>
      <c r="KFS125" s="11"/>
      <c r="KFT125" s="11"/>
      <c r="KFU125" s="11"/>
      <c r="KFV125" s="11"/>
      <c r="KFW125" s="11"/>
      <c r="KFX125" s="11"/>
      <c r="KFY125" s="11"/>
      <c r="KFZ125" s="11"/>
      <c r="KGA125" s="11"/>
      <c r="KGB125" s="11"/>
      <c r="KGC125" s="11"/>
      <c r="KGD125" s="11"/>
      <c r="KGE125" s="11"/>
      <c r="KGF125" s="11"/>
      <c r="KGG125" s="11"/>
      <c r="KGH125" s="11"/>
      <c r="KGI125" s="11"/>
      <c r="KGJ125" s="11"/>
      <c r="KGK125" s="11"/>
      <c r="KGL125" s="11"/>
      <c r="KGM125" s="11"/>
      <c r="KGN125" s="11"/>
      <c r="KGO125" s="11"/>
      <c r="KGP125" s="11"/>
      <c r="KGQ125" s="11"/>
      <c r="KGR125" s="11"/>
      <c r="KGS125" s="11"/>
      <c r="KGT125" s="11"/>
      <c r="KGU125" s="11"/>
      <c r="KGV125" s="11"/>
      <c r="KGW125" s="11"/>
      <c r="KGX125" s="11"/>
      <c r="KGY125" s="11"/>
      <c r="KGZ125" s="11"/>
      <c r="KHA125" s="11"/>
      <c r="KHB125" s="11"/>
      <c r="KHC125" s="11"/>
      <c r="KHD125" s="11"/>
      <c r="KHE125" s="11"/>
      <c r="KHF125" s="11"/>
      <c r="KHG125" s="11"/>
      <c r="KHH125" s="11"/>
      <c r="KHI125" s="11"/>
      <c r="KHJ125" s="11"/>
      <c r="KHK125" s="11"/>
      <c r="KHL125" s="11"/>
      <c r="KHM125" s="11"/>
      <c r="KHN125" s="11"/>
      <c r="KHO125" s="11"/>
      <c r="KHP125" s="11"/>
      <c r="KHQ125" s="11"/>
      <c r="KHR125" s="11"/>
      <c r="KHS125" s="11"/>
      <c r="KHT125" s="11"/>
      <c r="KHU125" s="11"/>
      <c r="KHV125" s="11"/>
      <c r="KHW125" s="11"/>
      <c r="KHX125" s="11"/>
      <c r="KHY125" s="11"/>
      <c r="KHZ125" s="11"/>
      <c r="KIA125" s="11"/>
      <c r="KIB125" s="11"/>
      <c r="KIC125" s="11"/>
      <c r="KID125" s="11"/>
      <c r="KIE125" s="11"/>
      <c r="KIF125" s="11"/>
      <c r="KIG125" s="11"/>
      <c r="KIH125" s="11"/>
      <c r="KII125" s="11"/>
      <c r="KIJ125" s="11"/>
      <c r="KIK125" s="11"/>
      <c r="KIL125" s="11"/>
      <c r="KIM125" s="11"/>
      <c r="KIN125" s="11"/>
      <c r="KIO125" s="11"/>
      <c r="KIP125" s="11"/>
      <c r="KIQ125" s="11"/>
      <c r="KIR125" s="11"/>
      <c r="KIS125" s="11"/>
      <c r="KIT125" s="11"/>
      <c r="KIU125" s="11"/>
      <c r="KIV125" s="11"/>
      <c r="KIW125" s="11"/>
      <c r="KIX125" s="11"/>
      <c r="KIY125" s="11"/>
      <c r="KIZ125" s="11"/>
      <c r="KJA125" s="11"/>
      <c r="KJB125" s="11"/>
      <c r="KJC125" s="11"/>
      <c r="KJD125" s="11"/>
      <c r="KJE125" s="11"/>
      <c r="KJF125" s="11"/>
      <c r="KJG125" s="11"/>
      <c r="KJH125" s="11"/>
      <c r="KJI125" s="11"/>
      <c r="KJJ125" s="11"/>
      <c r="KJK125" s="11"/>
      <c r="KJL125" s="11"/>
      <c r="KJM125" s="11"/>
      <c r="KJN125" s="11"/>
      <c r="KJO125" s="11"/>
      <c r="KJP125" s="11"/>
      <c r="KJQ125" s="11"/>
      <c r="KJR125" s="11"/>
      <c r="KJS125" s="11"/>
      <c r="KJT125" s="11"/>
      <c r="KJU125" s="11"/>
      <c r="KJV125" s="11"/>
      <c r="KJW125" s="11"/>
      <c r="KJX125" s="11"/>
      <c r="KJY125" s="11"/>
      <c r="KJZ125" s="11"/>
      <c r="KKA125" s="11"/>
      <c r="KKB125" s="11"/>
      <c r="KKC125" s="11"/>
      <c r="KKD125" s="11"/>
      <c r="KKE125" s="11"/>
      <c r="KKF125" s="11"/>
      <c r="KKG125" s="11"/>
      <c r="KKH125" s="11"/>
      <c r="KKI125" s="11"/>
      <c r="KKJ125" s="11"/>
      <c r="KKK125" s="11"/>
      <c r="KKL125" s="11"/>
      <c r="KKM125" s="11"/>
      <c r="KKN125" s="11"/>
      <c r="KKO125" s="11"/>
      <c r="KKP125" s="11"/>
      <c r="KKQ125" s="11"/>
      <c r="KKR125" s="11"/>
      <c r="KKS125" s="11"/>
      <c r="KKT125" s="11"/>
      <c r="KKU125" s="11"/>
      <c r="KKV125" s="11"/>
      <c r="KKW125" s="11"/>
      <c r="KKX125" s="11"/>
      <c r="KKY125" s="11"/>
      <c r="KKZ125" s="11"/>
      <c r="KLA125" s="11"/>
      <c r="KLB125" s="11"/>
      <c r="KLC125" s="11"/>
      <c r="KLD125" s="11"/>
      <c r="KLE125" s="11"/>
      <c r="KLF125" s="11"/>
      <c r="KLG125" s="11"/>
      <c r="KLH125" s="11"/>
      <c r="KLI125" s="11"/>
      <c r="KLJ125" s="11"/>
      <c r="KLK125" s="11"/>
      <c r="KLL125" s="11"/>
      <c r="KLM125" s="11"/>
      <c r="KLN125" s="11"/>
      <c r="KLO125" s="11"/>
      <c r="KLP125" s="11"/>
      <c r="KLQ125" s="11"/>
      <c r="KLR125" s="11"/>
      <c r="KLS125" s="11"/>
      <c r="KLT125" s="11"/>
      <c r="KLU125" s="11"/>
      <c r="KLV125" s="11"/>
      <c r="KLW125" s="11"/>
      <c r="KLX125" s="11"/>
      <c r="KLY125" s="11"/>
      <c r="KLZ125" s="11"/>
      <c r="KMA125" s="11"/>
      <c r="KMB125" s="11"/>
      <c r="KMC125" s="11"/>
      <c r="KMD125" s="11"/>
      <c r="KME125" s="11"/>
      <c r="KMF125" s="11"/>
      <c r="KMG125" s="11"/>
      <c r="KMH125" s="11"/>
      <c r="KMI125" s="11"/>
      <c r="KMJ125" s="11"/>
      <c r="KMK125" s="11"/>
      <c r="KML125" s="11"/>
      <c r="KMM125" s="11"/>
      <c r="KMN125" s="11"/>
      <c r="KMO125" s="11"/>
      <c r="KMP125" s="11"/>
      <c r="KMQ125" s="11"/>
      <c r="KMR125" s="11"/>
      <c r="KMS125" s="11"/>
      <c r="KMT125" s="11"/>
      <c r="KMU125" s="11"/>
      <c r="KMV125" s="11"/>
      <c r="KMW125" s="11"/>
      <c r="KMX125" s="11"/>
      <c r="KMY125" s="11"/>
      <c r="KMZ125" s="11"/>
      <c r="KNA125" s="11"/>
      <c r="KNB125" s="11"/>
      <c r="KNC125" s="11"/>
      <c r="KND125" s="11"/>
      <c r="KNE125" s="11"/>
      <c r="KNF125" s="11"/>
      <c r="KNG125" s="11"/>
      <c r="KNH125" s="11"/>
      <c r="KNI125" s="11"/>
      <c r="KNJ125" s="11"/>
      <c r="KNK125" s="11"/>
      <c r="KNL125" s="11"/>
      <c r="KNM125" s="11"/>
      <c r="KNN125" s="11"/>
      <c r="KNO125" s="11"/>
      <c r="KNP125" s="11"/>
      <c r="KNQ125" s="11"/>
      <c r="KNR125" s="11"/>
      <c r="KNS125" s="11"/>
      <c r="KNT125" s="11"/>
      <c r="KNU125" s="11"/>
      <c r="KNV125" s="11"/>
      <c r="KNW125" s="11"/>
      <c r="KNX125" s="11"/>
      <c r="KNY125" s="11"/>
      <c r="KNZ125" s="11"/>
      <c r="KOA125" s="11"/>
      <c r="KOB125" s="11"/>
      <c r="KOC125" s="11"/>
      <c r="KOD125" s="11"/>
      <c r="KOE125" s="11"/>
      <c r="KOF125" s="11"/>
      <c r="KOG125" s="11"/>
      <c r="KOH125" s="11"/>
      <c r="KOI125" s="11"/>
      <c r="KOJ125" s="11"/>
      <c r="KOK125" s="11"/>
      <c r="KOL125" s="11"/>
      <c r="KOM125" s="11"/>
      <c r="KON125" s="11"/>
      <c r="KOO125" s="11"/>
      <c r="KOP125" s="11"/>
      <c r="KOQ125" s="11"/>
      <c r="KOR125" s="11"/>
      <c r="KOS125" s="11"/>
      <c r="KOT125" s="11"/>
      <c r="KOU125" s="11"/>
      <c r="KOV125" s="11"/>
      <c r="KOW125" s="11"/>
      <c r="KOX125" s="11"/>
      <c r="KOY125" s="11"/>
      <c r="KOZ125" s="11"/>
      <c r="KPA125" s="11"/>
      <c r="KPB125" s="11"/>
      <c r="KPC125" s="11"/>
      <c r="KPD125" s="11"/>
      <c r="KPE125" s="11"/>
      <c r="KPF125" s="11"/>
      <c r="KPG125" s="11"/>
      <c r="KPH125" s="11"/>
      <c r="KPI125" s="11"/>
      <c r="KPJ125" s="11"/>
      <c r="KPK125" s="11"/>
      <c r="KPL125" s="11"/>
      <c r="KPM125" s="11"/>
      <c r="KPN125" s="11"/>
      <c r="KPO125" s="11"/>
      <c r="KPP125" s="11"/>
      <c r="KPQ125" s="11"/>
      <c r="KPR125" s="11"/>
      <c r="KPS125" s="11"/>
      <c r="KPT125" s="11"/>
      <c r="KPU125" s="11"/>
      <c r="KPV125" s="11"/>
      <c r="KPW125" s="11"/>
      <c r="KPX125" s="11"/>
      <c r="KPY125" s="11"/>
      <c r="KPZ125" s="11"/>
      <c r="KQA125" s="11"/>
      <c r="KQB125" s="11"/>
      <c r="KQC125" s="11"/>
      <c r="KQD125" s="11"/>
      <c r="KQE125" s="11"/>
      <c r="KQF125" s="11"/>
      <c r="KQG125" s="11"/>
      <c r="KQH125" s="11"/>
      <c r="KQI125" s="11"/>
      <c r="KQJ125" s="11"/>
      <c r="KQK125" s="11"/>
      <c r="KQL125" s="11"/>
      <c r="KQM125" s="11"/>
      <c r="KQN125" s="11"/>
      <c r="KQO125" s="11"/>
      <c r="KQP125" s="11"/>
      <c r="KQQ125" s="11"/>
      <c r="KQR125" s="11"/>
      <c r="KQS125" s="11"/>
      <c r="KQT125" s="11"/>
      <c r="KQU125" s="11"/>
      <c r="KQV125" s="11"/>
      <c r="KQW125" s="11"/>
      <c r="KQX125" s="11"/>
      <c r="KQY125" s="11"/>
      <c r="KQZ125" s="11"/>
      <c r="KRA125" s="11"/>
      <c r="KRB125" s="11"/>
      <c r="KRC125" s="11"/>
      <c r="KRD125" s="11"/>
      <c r="KRE125" s="11"/>
      <c r="KRF125" s="11"/>
      <c r="KRG125" s="11"/>
      <c r="KRH125" s="11"/>
      <c r="KRI125" s="11"/>
      <c r="KRJ125" s="11"/>
      <c r="KRK125" s="11"/>
      <c r="KRL125" s="11"/>
      <c r="KRM125" s="11"/>
      <c r="KRN125" s="11"/>
      <c r="KRO125" s="11"/>
      <c r="KRP125" s="11"/>
      <c r="KRQ125" s="11"/>
      <c r="KRR125" s="11"/>
      <c r="KRS125" s="11"/>
      <c r="KRT125" s="11"/>
      <c r="KRU125" s="11"/>
      <c r="KRV125" s="11"/>
      <c r="KRW125" s="11"/>
      <c r="KRX125" s="11"/>
      <c r="KRY125" s="11"/>
      <c r="KRZ125" s="11"/>
      <c r="KSA125" s="11"/>
      <c r="KSB125" s="11"/>
      <c r="KSC125" s="11"/>
      <c r="KSD125" s="11"/>
      <c r="KSE125" s="11"/>
      <c r="KSF125" s="11"/>
      <c r="KSG125" s="11"/>
      <c r="KSH125" s="11"/>
      <c r="KSI125" s="11"/>
      <c r="KSJ125" s="11"/>
      <c r="KSK125" s="11"/>
      <c r="KSL125" s="11"/>
      <c r="KSM125" s="11"/>
      <c r="KSN125" s="11"/>
      <c r="KSO125" s="11"/>
      <c r="KSP125" s="11"/>
      <c r="KSQ125" s="11"/>
      <c r="KSR125" s="11"/>
      <c r="KSS125" s="11"/>
      <c r="KST125" s="11"/>
      <c r="KSU125" s="11"/>
      <c r="KSV125" s="11"/>
      <c r="KSW125" s="11"/>
      <c r="KSX125" s="11"/>
      <c r="KSY125" s="11"/>
      <c r="KSZ125" s="11"/>
      <c r="KTA125" s="11"/>
      <c r="KTB125" s="11"/>
      <c r="KTC125" s="11"/>
      <c r="KTD125" s="11"/>
      <c r="KTE125" s="11"/>
      <c r="KTF125" s="11"/>
      <c r="KTG125" s="11"/>
      <c r="KTH125" s="11"/>
      <c r="KTI125" s="11"/>
      <c r="KTJ125" s="11"/>
      <c r="KTK125" s="11"/>
      <c r="KTL125" s="11"/>
      <c r="KTM125" s="11"/>
      <c r="KTN125" s="11"/>
      <c r="KTO125" s="11"/>
      <c r="KTP125" s="11"/>
      <c r="KTQ125" s="11"/>
      <c r="KTR125" s="11"/>
      <c r="KTS125" s="11"/>
      <c r="KTT125" s="11"/>
      <c r="KTU125" s="11"/>
      <c r="KTV125" s="11"/>
      <c r="KTW125" s="11"/>
      <c r="KTX125" s="11"/>
      <c r="KTY125" s="11"/>
      <c r="KTZ125" s="11"/>
      <c r="KUA125" s="11"/>
      <c r="KUB125" s="11"/>
      <c r="KUC125" s="11"/>
      <c r="KUD125" s="11"/>
      <c r="KUE125" s="11"/>
      <c r="KUF125" s="11"/>
      <c r="KUG125" s="11"/>
      <c r="KUH125" s="11"/>
      <c r="KUI125" s="11"/>
      <c r="KUJ125" s="11"/>
      <c r="KUK125" s="11"/>
      <c r="KUL125" s="11"/>
      <c r="KUM125" s="11"/>
      <c r="KUN125" s="11"/>
      <c r="KUO125" s="11"/>
      <c r="KUP125" s="11"/>
      <c r="KUQ125" s="11"/>
      <c r="KUR125" s="11"/>
      <c r="KUS125" s="11"/>
      <c r="KUT125" s="11"/>
      <c r="KUU125" s="11"/>
      <c r="KUV125" s="11"/>
      <c r="KUW125" s="11"/>
      <c r="KUX125" s="11"/>
      <c r="KUY125" s="11"/>
      <c r="KUZ125" s="11"/>
      <c r="KVA125" s="11"/>
      <c r="KVB125" s="11"/>
      <c r="KVC125" s="11"/>
      <c r="KVD125" s="11"/>
      <c r="KVE125" s="11"/>
      <c r="KVF125" s="11"/>
      <c r="KVG125" s="11"/>
      <c r="KVH125" s="11"/>
      <c r="KVI125" s="11"/>
      <c r="KVJ125" s="11"/>
      <c r="KVK125" s="11"/>
      <c r="KVL125" s="11"/>
      <c r="KVM125" s="11"/>
      <c r="KVN125" s="11"/>
      <c r="KVO125" s="11"/>
      <c r="KVP125" s="11"/>
      <c r="KVQ125" s="11"/>
      <c r="KVR125" s="11"/>
      <c r="KVS125" s="11"/>
      <c r="KVT125" s="11"/>
      <c r="KVU125" s="11"/>
      <c r="KVV125" s="11"/>
      <c r="KVW125" s="11"/>
      <c r="KVX125" s="11"/>
      <c r="KVY125" s="11"/>
      <c r="KVZ125" s="11"/>
      <c r="KWA125" s="11"/>
      <c r="KWB125" s="11"/>
      <c r="KWC125" s="11"/>
      <c r="KWD125" s="11"/>
      <c r="KWE125" s="11"/>
      <c r="KWF125" s="11"/>
      <c r="KWG125" s="11"/>
      <c r="KWH125" s="11"/>
      <c r="KWI125" s="11"/>
      <c r="KWJ125" s="11"/>
      <c r="KWK125" s="11"/>
      <c r="KWL125" s="11"/>
      <c r="KWM125" s="11"/>
      <c r="KWN125" s="11"/>
      <c r="KWO125" s="11"/>
      <c r="KWP125" s="11"/>
      <c r="KWQ125" s="11"/>
      <c r="KWR125" s="11"/>
      <c r="KWS125" s="11"/>
      <c r="KWT125" s="11"/>
      <c r="KWU125" s="11"/>
      <c r="KWV125" s="11"/>
      <c r="KWW125" s="11"/>
      <c r="KWX125" s="11"/>
      <c r="KWY125" s="11"/>
      <c r="KWZ125" s="11"/>
      <c r="KXA125" s="11"/>
      <c r="KXB125" s="11"/>
      <c r="KXC125" s="11"/>
      <c r="KXD125" s="11"/>
      <c r="KXE125" s="11"/>
      <c r="KXF125" s="11"/>
      <c r="KXG125" s="11"/>
      <c r="KXH125" s="11"/>
      <c r="KXI125" s="11"/>
      <c r="KXJ125" s="11"/>
      <c r="KXK125" s="11"/>
      <c r="KXL125" s="11"/>
      <c r="KXM125" s="11"/>
      <c r="KXN125" s="11"/>
      <c r="KXO125" s="11"/>
      <c r="KXP125" s="11"/>
      <c r="KXQ125" s="11"/>
      <c r="KXR125" s="11"/>
      <c r="KXS125" s="11"/>
      <c r="KXT125" s="11"/>
      <c r="KXU125" s="11"/>
      <c r="KXV125" s="11"/>
      <c r="KXW125" s="11"/>
      <c r="KXX125" s="11"/>
      <c r="KXY125" s="11"/>
      <c r="KXZ125" s="11"/>
      <c r="KYA125" s="11"/>
      <c r="KYB125" s="11"/>
      <c r="KYC125" s="11"/>
      <c r="KYD125" s="11"/>
      <c r="KYE125" s="11"/>
      <c r="KYF125" s="11"/>
      <c r="KYG125" s="11"/>
      <c r="KYH125" s="11"/>
      <c r="KYI125" s="11"/>
      <c r="KYJ125" s="11"/>
      <c r="KYK125" s="11"/>
      <c r="KYL125" s="11"/>
      <c r="KYM125" s="11"/>
      <c r="KYN125" s="11"/>
      <c r="KYO125" s="11"/>
      <c r="KYP125" s="11"/>
      <c r="KYQ125" s="11"/>
      <c r="KYR125" s="11"/>
      <c r="KYS125" s="11"/>
      <c r="KYT125" s="11"/>
      <c r="KYU125" s="11"/>
      <c r="KYV125" s="11"/>
      <c r="KYW125" s="11"/>
      <c r="KYX125" s="11"/>
      <c r="KYY125" s="11"/>
      <c r="KYZ125" s="11"/>
      <c r="KZA125" s="11"/>
      <c r="KZB125" s="11"/>
      <c r="KZC125" s="11"/>
      <c r="KZD125" s="11"/>
      <c r="KZE125" s="11"/>
      <c r="KZF125" s="11"/>
      <c r="KZG125" s="11"/>
      <c r="KZH125" s="11"/>
      <c r="KZI125" s="11"/>
      <c r="KZJ125" s="11"/>
      <c r="KZK125" s="11"/>
      <c r="KZL125" s="11"/>
      <c r="KZM125" s="11"/>
      <c r="KZN125" s="11"/>
      <c r="KZO125" s="11"/>
      <c r="KZP125" s="11"/>
      <c r="KZQ125" s="11"/>
      <c r="KZR125" s="11"/>
      <c r="KZS125" s="11"/>
      <c r="KZT125" s="11"/>
      <c r="KZU125" s="11"/>
      <c r="KZV125" s="11"/>
      <c r="KZW125" s="11"/>
      <c r="KZX125" s="11"/>
      <c r="KZY125" s="11"/>
      <c r="KZZ125" s="11"/>
      <c r="LAA125" s="11"/>
      <c r="LAB125" s="11"/>
      <c r="LAC125" s="11"/>
      <c r="LAD125" s="11"/>
      <c r="LAE125" s="11"/>
      <c r="LAF125" s="11"/>
      <c r="LAG125" s="11"/>
      <c r="LAH125" s="11"/>
      <c r="LAI125" s="11"/>
      <c r="LAJ125" s="11"/>
      <c r="LAK125" s="11"/>
      <c r="LAL125" s="11"/>
      <c r="LAM125" s="11"/>
      <c r="LAN125" s="11"/>
      <c r="LAO125" s="11"/>
      <c r="LAP125" s="11"/>
      <c r="LAQ125" s="11"/>
      <c r="LAR125" s="11"/>
      <c r="LAS125" s="11"/>
      <c r="LAT125" s="11"/>
      <c r="LAU125" s="11"/>
      <c r="LAV125" s="11"/>
      <c r="LAW125" s="11"/>
      <c r="LAX125" s="11"/>
      <c r="LAY125" s="11"/>
      <c r="LAZ125" s="11"/>
      <c r="LBA125" s="11"/>
      <c r="LBB125" s="11"/>
      <c r="LBC125" s="11"/>
      <c r="LBD125" s="11"/>
      <c r="LBE125" s="11"/>
      <c r="LBF125" s="11"/>
      <c r="LBG125" s="11"/>
      <c r="LBH125" s="11"/>
      <c r="LBI125" s="11"/>
      <c r="LBJ125" s="11"/>
      <c r="LBK125" s="11"/>
      <c r="LBL125" s="11"/>
      <c r="LBM125" s="11"/>
      <c r="LBN125" s="11"/>
      <c r="LBO125" s="11"/>
      <c r="LBP125" s="11"/>
      <c r="LBQ125" s="11"/>
      <c r="LBR125" s="11"/>
      <c r="LBS125" s="11"/>
      <c r="LBT125" s="11"/>
      <c r="LBU125" s="11"/>
      <c r="LBV125" s="11"/>
      <c r="LBW125" s="11"/>
      <c r="LBX125" s="11"/>
      <c r="LBY125" s="11"/>
      <c r="LBZ125" s="11"/>
      <c r="LCA125" s="11"/>
      <c r="LCB125" s="11"/>
      <c r="LCC125" s="11"/>
      <c r="LCD125" s="11"/>
      <c r="LCE125" s="11"/>
      <c r="LCF125" s="11"/>
      <c r="LCG125" s="11"/>
      <c r="LCH125" s="11"/>
      <c r="LCI125" s="11"/>
      <c r="LCJ125" s="11"/>
      <c r="LCK125" s="11"/>
      <c r="LCL125" s="11"/>
      <c r="LCM125" s="11"/>
      <c r="LCN125" s="11"/>
      <c r="LCO125" s="11"/>
      <c r="LCP125" s="11"/>
      <c r="LCQ125" s="11"/>
      <c r="LCR125" s="11"/>
      <c r="LCS125" s="11"/>
      <c r="LCT125" s="11"/>
      <c r="LCU125" s="11"/>
      <c r="LCV125" s="11"/>
      <c r="LCW125" s="11"/>
      <c r="LCX125" s="11"/>
      <c r="LCY125" s="11"/>
      <c r="LCZ125" s="11"/>
      <c r="LDA125" s="11"/>
      <c r="LDB125" s="11"/>
      <c r="LDC125" s="11"/>
      <c r="LDD125" s="11"/>
      <c r="LDE125" s="11"/>
      <c r="LDF125" s="11"/>
      <c r="LDG125" s="11"/>
      <c r="LDH125" s="11"/>
      <c r="LDI125" s="11"/>
      <c r="LDJ125" s="11"/>
      <c r="LDK125" s="11"/>
      <c r="LDL125" s="11"/>
      <c r="LDM125" s="11"/>
      <c r="LDN125" s="11"/>
      <c r="LDO125" s="11"/>
      <c r="LDP125" s="11"/>
      <c r="LDQ125" s="11"/>
      <c r="LDR125" s="11"/>
      <c r="LDS125" s="11"/>
      <c r="LDT125" s="11"/>
      <c r="LDU125" s="11"/>
      <c r="LDV125" s="11"/>
      <c r="LDW125" s="11"/>
      <c r="LDX125" s="11"/>
      <c r="LDY125" s="11"/>
      <c r="LDZ125" s="11"/>
      <c r="LEA125" s="11"/>
      <c r="LEB125" s="11"/>
      <c r="LEC125" s="11"/>
      <c r="LED125" s="11"/>
      <c r="LEE125" s="11"/>
      <c r="LEF125" s="11"/>
      <c r="LEG125" s="11"/>
      <c r="LEH125" s="11"/>
      <c r="LEI125" s="11"/>
      <c r="LEJ125" s="11"/>
      <c r="LEK125" s="11"/>
      <c r="LEL125" s="11"/>
      <c r="LEM125" s="11"/>
      <c r="LEN125" s="11"/>
      <c r="LEO125" s="11"/>
      <c r="LEP125" s="11"/>
      <c r="LEQ125" s="11"/>
      <c r="LER125" s="11"/>
      <c r="LES125" s="11"/>
      <c r="LET125" s="11"/>
      <c r="LEU125" s="11"/>
      <c r="LEV125" s="11"/>
      <c r="LEW125" s="11"/>
      <c r="LEX125" s="11"/>
      <c r="LEY125" s="11"/>
      <c r="LEZ125" s="11"/>
      <c r="LFA125" s="11"/>
      <c r="LFB125" s="11"/>
      <c r="LFC125" s="11"/>
      <c r="LFD125" s="11"/>
      <c r="LFE125" s="11"/>
      <c r="LFF125" s="11"/>
      <c r="LFG125" s="11"/>
      <c r="LFH125" s="11"/>
      <c r="LFI125" s="11"/>
      <c r="LFJ125" s="11"/>
      <c r="LFK125" s="11"/>
      <c r="LFL125" s="11"/>
      <c r="LFM125" s="11"/>
      <c r="LFN125" s="11"/>
      <c r="LFO125" s="11"/>
      <c r="LFP125" s="11"/>
      <c r="LFQ125" s="11"/>
      <c r="LFR125" s="11"/>
      <c r="LFS125" s="11"/>
      <c r="LFT125" s="11"/>
      <c r="LFU125" s="11"/>
      <c r="LFV125" s="11"/>
      <c r="LFW125" s="11"/>
      <c r="LFX125" s="11"/>
      <c r="LFY125" s="11"/>
      <c r="LFZ125" s="11"/>
      <c r="LGA125" s="11"/>
      <c r="LGB125" s="11"/>
      <c r="LGC125" s="11"/>
      <c r="LGD125" s="11"/>
      <c r="LGE125" s="11"/>
      <c r="LGF125" s="11"/>
      <c r="LGG125" s="11"/>
      <c r="LGH125" s="11"/>
      <c r="LGI125" s="11"/>
      <c r="LGJ125" s="11"/>
      <c r="LGK125" s="11"/>
      <c r="LGL125" s="11"/>
      <c r="LGM125" s="11"/>
      <c r="LGN125" s="11"/>
      <c r="LGO125" s="11"/>
      <c r="LGP125" s="11"/>
      <c r="LGQ125" s="11"/>
      <c r="LGR125" s="11"/>
      <c r="LGS125" s="11"/>
      <c r="LGT125" s="11"/>
      <c r="LGU125" s="11"/>
      <c r="LGV125" s="11"/>
      <c r="LGW125" s="11"/>
      <c r="LGX125" s="11"/>
      <c r="LGY125" s="11"/>
      <c r="LGZ125" s="11"/>
      <c r="LHA125" s="11"/>
      <c r="LHB125" s="11"/>
      <c r="LHC125" s="11"/>
      <c r="LHD125" s="11"/>
      <c r="LHE125" s="11"/>
      <c r="LHF125" s="11"/>
      <c r="LHG125" s="11"/>
      <c r="LHH125" s="11"/>
      <c r="LHI125" s="11"/>
      <c r="LHJ125" s="11"/>
      <c r="LHK125" s="11"/>
      <c r="LHL125" s="11"/>
      <c r="LHM125" s="11"/>
      <c r="LHN125" s="11"/>
      <c r="LHO125" s="11"/>
      <c r="LHP125" s="11"/>
      <c r="LHQ125" s="11"/>
      <c r="LHR125" s="11"/>
      <c r="LHS125" s="11"/>
      <c r="LHT125" s="11"/>
      <c r="LHU125" s="11"/>
      <c r="LHV125" s="11"/>
      <c r="LHW125" s="11"/>
      <c r="LHX125" s="11"/>
      <c r="LHY125" s="11"/>
      <c r="LHZ125" s="11"/>
      <c r="LIA125" s="11"/>
      <c r="LIB125" s="11"/>
      <c r="LIC125" s="11"/>
      <c r="LID125" s="11"/>
      <c r="LIE125" s="11"/>
      <c r="LIF125" s="11"/>
      <c r="LIG125" s="11"/>
      <c r="LIH125" s="11"/>
      <c r="LII125" s="11"/>
      <c r="LIJ125" s="11"/>
      <c r="LIK125" s="11"/>
      <c r="LIL125" s="11"/>
      <c r="LIM125" s="11"/>
      <c r="LIN125" s="11"/>
      <c r="LIO125" s="11"/>
      <c r="LIP125" s="11"/>
      <c r="LIQ125" s="11"/>
      <c r="LIR125" s="11"/>
      <c r="LIS125" s="11"/>
      <c r="LIT125" s="11"/>
      <c r="LIU125" s="11"/>
      <c r="LIV125" s="11"/>
      <c r="LIW125" s="11"/>
      <c r="LIX125" s="11"/>
      <c r="LIY125" s="11"/>
      <c r="LIZ125" s="11"/>
      <c r="LJA125" s="11"/>
      <c r="LJB125" s="11"/>
      <c r="LJC125" s="11"/>
      <c r="LJD125" s="11"/>
      <c r="LJE125" s="11"/>
      <c r="LJF125" s="11"/>
      <c r="LJG125" s="11"/>
      <c r="LJH125" s="11"/>
      <c r="LJI125" s="11"/>
      <c r="LJJ125" s="11"/>
      <c r="LJK125" s="11"/>
      <c r="LJL125" s="11"/>
      <c r="LJM125" s="11"/>
      <c r="LJN125" s="11"/>
      <c r="LJO125" s="11"/>
      <c r="LJP125" s="11"/>
      <c r="LJQ125" s="11"/>
      <c r="LJR125" s="11"/>
      <c r="LJS125" s="11"/>
      <c r="LJT125" s="11"/>
      <c r="LJU125" s="11"/>
      <c r="LJV125" s="11"/>
      <c r="LJW125" s="11"/>
      <c r="LJX125" s="11"/>
      <c r="LJY125" s="11"/>
      <c r="LJZ125" s="11"/>
      <c r="LKA125" s="11"/>
      <c r="LKB125" s="11"/>
      <c r="LKC125" s="11"/>
      <c r="LKD125" s="11"/>
      <c r="LKE125" s="11"/>
      <c r="LKF125" s="11"/>
      <c r="LKG125" s="11"/>
      <c r="LKH125" s="11"/>
      <c r="LKI125" s="11"/>
      <c r="LKJ125" s="11"/>
      <c r="LKK125" s="11"/>
      <c r="LKL125" s="11"/>
      <c r="LKM125" s="11"/>
      <c r="LKN125" s="11"/>
      <c r="LKO125" s="11"/>
      <c r="LKP125" s="11"/>
      <c r="LKQ125" s="11"/>
      <c r="LKR125" s="11"/>
      <c r="LKS125" s="11"/>
      <c r="LKT125" s="11"/>
      <c r="LKU125" s="11"/>
      <c r="LKV125" s="11"/>
      <c r="LKW125" s="11"/>
      <c r="LKX125" s="11"/>
      <c r="LKY125" s="11"/>
      <c r="LKZ125" s="11"/>
      <c r="LLA125" s="11"/>
      <c r="LLB125" s="11"/>
      <c r="LLC125" s="11"/>
      <c r="LLD125" s="11"/>
      <c r="LLE125" s="11"/>
      <c r="LLF125" s="11"/>
      <c r="LLG125" s="11"/>
      <c r="LLH125" s="11"/>
      <c r="LLI125" s="11"/>
      <c r="LLJ125" s="11"/>
      <c r="LLK125" s="11"/>
      <c r="LLL125" s="11"/>
      <c r="LLM125" s="11"/>
      <c r="LLN125" s="11"/>
      <c r="LLO125" s="11"/>
      <c r="LLP125" s="11"/>
      <c r="LLQ125" s="11"/>
      <c r="LLR125" s="11"/>
      <c r="LLS125" s="11"/>
      <c r="LLT125" s="11"/>
      <c r="LLU125" s="11"/>
      <c r="LLV125" s="11"/>
      <c r="LLW125" s="11"/>
      <c r="LLX125" s="11"/>
      <c r="LLY125" s="11"/>
      <c r="LLZ125" s="11"/>
      <c r="LMA125" s="11"/>
      <c r="LMB125" s="11"/>
      <c r="LMC125" s="11"/>
      <c r="LMD125" s="11"/>
      <c r="LME125" s="11"/>
      <c r="LMF125" s="11"/>
      <c r="LMG125" s="11"/>
      <c r="LMH125" s="11"/>
      <c r="LMI125" s="11"/>
      <c r="LMJ125" s="11"/>
      <c r="LMK125" s="11"/>
      <c r="LML125" s="11"/>
      <c r="LMM125" s="11"/>
      <c r="LMN125" s="11"/>
      <c r="LMO125" s="11"/>
      <c r="LMP125" s="11"/>
      <c r="LMQ125" s="11"/>
      <c r="LMR125" s="11"/>
      <c r="LMS125" s="11"/>
      <c r="LMT125" s="11"/>
      <c r="LMU125" s="11"/>
      <c r="LMV125" s="11"/>
      <c r="LMW125" s="11"/>
      <c r="LMX125" s="11"/>
      <c r="LMY125" s="11"/>
      <c r="LMZ125" s="11"/>
      <c r="LNA125" s="11"/>
      <c r="LNB125" s="11"/>
      <c r="LNC125" s="11"/>
      <c r="LND125" s="11"/>
      <c r="LNE125" s="11"/>
      <c r="LNF125" s="11"/>
      <c r="LNG125" s="11"/>
      <c r="LNH125" s="11"/>
      <c r="LNI125" s="11"/>
      <c r="LNJ125" s="11"/>
      <c r="LNK125" s="11"/>
      <c r="LNL125" s="11"/>
      <c r="LNM125" s="11"/>
      <c r="LNN125" s="11"/>
      <c r="LNO125" s="11"/>
      <c r="LNP125" s="11"/>
      <c r="LNQ125" s="11"/>
      <c r="LNR125" s="11"/>
      <c r="LNS125" s="11"/>
      <c r="LNT125" s="11"/>
      <c r="LNU125" s="11"/>
      <c r="LNV125" s="11"/>
      <c r="LNW125" s="11"/>
      <c r="LNX125" s="11"/>
      <c r="LNY125" s="11"/>
      <c r="LNZ125" s="11"/>
      <c r="LOA125" s="11"/>
      <c r="LOB125" s="11"/>
      <c r="LOC125" s="11"/>
      <c r="LOD125" s="11"/>
      <c r="LOE125" s="11"/>
      <c r="LOF125" s="11"/>
      <c r="LOG125" s="11"/>
      <c r="LOH125" s="11"/>
      <c r="LOI125" s="11"/>
      <c r="LOJ125" s="11"/>
      <c r="LOK125" s="11"/>
      <c r="LOL125" s="11"/>
      <c r="LOM125" s="11"/>
      <c r="LON125" s="11"/>
      <c r="LOO125" s="11"/>
      <c r="LOP125" s="11"/>
      <c r="LOQ125" s="11"/>
      <c r="LOR125" s="11"/>
      <c r="LOS125" s="11"/>
      <c r="LOT125" s="11"/>
      <c r="LOU125" s="11"/>
      <c r="LOV125" s="11"/>
      <c r="LOW125" s="11"/>
      <c r="LOX125" s="11"/>
      <c r="LOY125" s="11"/>
      <c r="LOZ125" s="11"/>
      <c r="LPA125" s="11"/>
      <c r="LPB125" s="11"/>
      <c r="LPC125" s="11"/>
      <c r="LPD125" s="11"/>
      <c r="LPE125" s="11"/>
      <c r="LPF125" s="11"/>
      <c r="LPG125" s="11"/>
      <c r="LPH125" s="11"/>
      <c r="LPI125" s="11"/>
      <c r="LPJ125" s="11"/>
      <c r="LPK125" s="11"/>
      <c r="LPL125" s="11"/>
      <c r="LPM125" s="11"/>
      <c r="LPN125" s="11"/>
      <c r="LPO125" s="11"/>
      <c r="LPP125" s="11"/>
      <c r="LPQ125" s="11"/>
      <c r="LPR125" s="11"/>
      <c r="LPS125" s="11"/>
      <c r="LPT125" s="11"/>
      <c r="LPU125" s="11"/>
      <c r="LPV125" s="11"/>
      <c r="LPW125" s="11"/>
      <c r="LPX125" s="11"/>
      <c r="LPY125" s="11"/>
      <c r="LPZ125" s="11"/>
      <c r="LQA125" s="11"/>
      <c r="LQB125" s="11"/>
      <c r="LQC125" s="11"/>
      <c r="LQD125" s="11"/>
      <c r="LQE125" s="11"/>
      <c r="LQF125" s="11"/>
      <c r="LQG125" s="11"/>
      <c r="LQH125" s="11"/>
      <c r="LQI125" s="11"/>
      <c r="LQJ125" s="11"/>
      <c r="LQK125" s="11"/>
      <c r="LQL125" s="11"/>
      <c r="LQM125" s="11"/>
      <c r="LQN125" s="11"/>
      <c r="LQO125" s="11"/>
      <c r="LQP125" s="11"/>
      <c r="LQQ125" s="11"/>
      <c r="LQR125" s="11"/>
      <c r="LQS125" s="11"/>
      <c r="LQT125" s="11"/>
      <c r="LQU125" s="11"/>
      <c r="LQV125" s="11"/>
      <c r="LQW125" s="11"/>
      <c r="LQX125" s="11"/>
      <c r="LQY125" s="11"/>
      <c r="LQZ125" s="11"/>
      <c r="LRA125" s="11"/>
      <c r="LRB125" s="11"/>
      <c r="LRC125" s="11"/>
      <c r="LRD125" s="11"/>
      <c r="LRE125" s="11"/>
      <c r="LRF125" s="11"/>
      <c r="LRG125" s="11"/>
      <c r="LRH125" s="11"/>
      <c r="LRI125" s="11"/>
      <c r="LRJ125" s="11"/>
      <c r="LRK125" s="11"/>
      <c r="LRL125" s="11"/>
      <c r="LRM125" s="11"/>
      <c r="LRN125" s="11"/>
      <c r="LRO125" s="11"/>
      <c r="LRP125" s="11"/>
      <c r="LRQ125" s="11"/>
      <c r="LRR125" s="11"/>
      <c r="LRS125" s="11"/>
      <c r="LRT125" s="11"/>
      <c r="LRU125" s="11"/>
      <c r="LRV125" s="11"/>
      <c r="LRW125" s="11"/>
      <c r="LRX125" s="11"/>
      <c r="LRY125" s="11"/>
      <c r="LRZ125" s="11"/>
      <c r="LSA125" s="11"/>
      <c r="LSB125" s="11"/>
      <c r="LSC125" s="11"/>
      <c r="LSD125" s="11"/>
      <c r="LSE125" s="11"/>
      <c r="LSF125" s="11"/>
      <c r="LSG125" s="11"/>
      <c r="LSH125" s="11"/>
      <c r="LSI125" s="11"/>
      <c r="LSJ125" s="11"/>
      <c r="LSK125" s="11"/>
      <c r="LSL125" s="11"/>
      <c r="LSM125" s="11"/>
      <c r="LSN125" s="11"/>
      <c r="LSO125" s="11"/>
      <c r="LSP125" s="11"/>
      <c r="LSQ125" s="11"/>
      <c r="LSR125" s="11"/>
      <c r="LSS125" s="11"/>
      <c r="LST125" s="11"/>
      <c r="LSU125" s="11"/>
      <c r="LSV125" s="11"/>
      <c r="LSW125" s="11"/>
      <c r="LSX125" s="11"/>
      <c r="LSY125" s="11"/>
      <c r="LSZ125" s="11"/>
      <c r="LTA125" s="11"/>
      <c r="LTB125" s="11"/>
      <c r="LTC125" s="11"/>
      <c r="LTD125" s="11"/>
      <c r="LTE125" s="11"/>
      <c r="LTF125" s="11"/>
      <c r="LTG125" s="11"/>
      <c r="LTH125" s="11"/>
      <c r="LTI125" s="11"/>
      <c r="LTJ125" s="11"/>
      <c r="LTK125" s="11"/>
      <c r="LTL125" s="11"/>
      <c r="LTM125" s="11"/>
      <c r="LTN125" s="11"/>
      <c r="LTO125" s="11"/>
      <c r="LTP125" s="11"/>
      <c r="LTQ125" s="11"/>
      <c r="LTR125" s="11"/>
      <c r="LTS125" s="11"/>
      <c r="LTT125" s="11"/>
      <c r="LTU125" s="11"/>
      <c r="LTV125" s="11"/>
      <c r="LTW125" s="11"/>
      <c r="LTX125" s="11"/>
      <c r="LTY125" s="11"/>
      <c r="LTZ125" s="11"/>
      <c r="LUA125" s="11"/>
      <c r="LUB125" s="11"/>
      <c r="LUC125" s="11"/>
      <c r="LUD125" s="11"/>
      <c r="LUE125" s="11"/>
      <c r="LUF125" s="11"/>
      <c r="LUG125" s="11"/>
      <c r="LUH125" s="11"/>
      <c r="LUI125" s="11"/>
      <c r="LUJ125" s="11"/>
      <c r="LUK125" s="11"/>
      <c r="LUL125" s="11"/>
      <c r="LUM125" s="11"/>
      <c r="LUN125" s="11"/>
      <c r="LUO125" s="11"/>
      <c r="LUP125" s="11"/>
      <c r="LUQ125" s="11"/>
      <c r="LUR125" s="11"/>
      <c r="LUS125" s="11"/>
      <c r="LUT125" s="11"/>
      <c r="LUU125" s="11"/>
      <c r="LUV125" s="11"/>
      <c r="LUW125" s="11"/>
      <c r="LUX125" s="11"/>
      <c r="LUY125" s="11"/>
      <c r="LUZ125" s="11"/>
      <c r="LVA125" s="11"/>
      <c r="LVB125" s="11"/>
      <c r="LVC125" s="11"/>
      <c r="LVD125" s="11"/>
      <c r="LVE125" s="11"/>
      <c r="LVF125" s="11"/>
      <c r="LVG125" s="11"/>
      <c r="LVH125" s="11"/>
      <c r="LVI125" s="11"/>
      <c r="LVJ125" s="11"/>
      <c r="LVK125" s="11"/>
      <c r="LVL125" s="11"/>
      <c r="LVM125" s="11"/>
      <c r="LVN125" s="11"/>
      <c r="LVO125" s="11"/>
      <c r="LVP125" s="11"/>
      <c r="LVQ125" s="11"/>
      <c r="LVR125" s="11"/>
      <c r="LVS125" s="11"/>
      <c r="LVT125" s="11"/>
      <c r="LVU125" s="11"/>
      <c r="LVV125" s="11"/>
      <c r="LVW125" s="11"/>
      <c r="LVX125" s="11"/>
      <c r="LVY125" s="11"/>
      <c r="LVZ125" s="11"/>
      <c r="LWA125" s="11"/>
      <c r="LWB125" s="11"/>
      <c r="LWC125" s="11"/>
      <c r="LWD125" s="11"/>
      <c r="LWE125" s="11"/>
      <c r="LWF125" s="11"/>
      <c r="LWG125" s="11"/>
      <c r="LWH125" s="11"/>
      <c r="LWI125" s="11"/>
      <c r="LWJ125" s="11"/>
      <c r="LWK125" s="11"/>
      <c r="LWL125" s="11"/>
      <c r="LWM125" s="11"/>
      <c r="LWN125" s="11"/>
      <c r="LWO125" s="11"/>
      <c r="LWP125" s="11"/>
      <c r="LWQ125" s="11"/>
      <c r="LWR125" s="11"/>
      <c r="LWS125" s="11"/>
      <c r="LWT125" s="11"/>
      <c r="LWU125" s="11"/>
      <c r="LWV125" s="11"/>
      <c r="LWW125" s="11"/>
      <c r="LWX125" s="11"/>
      <c r="LWY125" s="11"/>
      <c r="LWZ125" s="11"/>
      <c r="LXA125" s="11"/>
      <c r="LXB125" s="11"/>
      <c r="LXC125" s="11"/>
      <c r="LXD125" s="11"/>
      <c r="LXE125" s="11"/>
      <c r="LXF125" s="11"/>
      <c r="LXG125" s="11"/>
      <c r="LXH125" s="11"/>
      <c r="LXI125" s="11"/>
      <c r="LXJ125" s="11"/>
      <c r="LXK125" s="11"/>
      <c r="LXL125" s="11"/>
      <c r="LXM125" s="11"/>
      <c r="LXN125" s="11"/>
      <c r="LXO125" s="11"/>
      <c r="LXP125" s="11"/>
      <c r="LXQ125" s="11"/>
      <c r="LXR125" s="11"/>
      <c r="LXS125" s="11"/>
      <c r="LXT125" s="11"/>
      <c r="LXU125" s="11"/>
      <c r="LXV125" s="11"/>
      <c r="LXW125" s="11"/>
      <c r="LXX125" s="11"/>
      <c r="LXY125" s="11"/>
      <c r="LXZ125" s="11"/>
      <c r="LYA125" s="11"/>
      <c r="LYB125" s="11"/>
      <c r="LYC125" s="11"/>
      <c r="LYD125" s="11"/>
      <c r="LYE125" s="11"/>
      <c r="LYF125" s="11"/>
      <c r="LYG125" s="11"/>
      <c r="LYH125" s="11"/>
      <c r="LYI125" s="11"/>
      <c r="LYJ125" s="11"/>
      <c r="LYK125" s="11"/>
      <c r="LYL125" s="11"/>
      <c r="LYM125" s="11"/>
      <c r="LYN125" s="11"/>
      <c r="LYO125" s="11"/>
      <c r="LYP125" s="11"/>
      <c r="LYQ125" s="11"/>
      <c r="LYR125" s="11"/>
      <c r="LYS125" s="11"/>
      <c r="LYT125" s="11"/>
      <c r="LYU125" s="11"/>
      <c r="LYV125" s="11"/>
      <c r="LYW125" s="11"/>
      <c r="LYX125" s="11"/>
      <c r="LYY125" s="11"/>
      <c r="LYZ125" s="11"/>
      <c r="LZA125" s="11"/>
      <c r="LZB125" s="11"/>
      <c r="LZC125" s="11"/>
      <c r="LZD125" s="11"/>
      <c r="LZE125" s="11"/>
      <c r="LZF125" s="11"/>
      <c r="LZG125" s="11"/>
      <c r="LZH125" s="11"/>
      <c r="LZI125" s="11"/>
      <c r="LZJ125" s="11"/>
      <c r="LZK125" s="11"/>
      <c r="LZL125" s="11"/>
      <c r="LZM125" s="11"/>
      <c r="LZN125" s="11"/>
      <c r="LZO125" s="11"/>
      <c r="LZP125" s="11"/>
      <c r="LZQ125" s="11"/>
      <c r="LZR125" s="11"/>
      <c r="LZS125" s="11"/>
      <c r="LZT125" s="11"/>
      <c r="LZU125" s="11"/>
      <c r="LZV125" s="11"/>
      <c r="LZW125" s="11"/>
      <c r="LZX125" s="11"/>
      <c r="LZY125" s="11"/>
      <c r="LZZ125" s="11"/>
      <c r="MAA125" s="11"/>
      <c r="MAB125" s="11"/>
      <c r="MAC125" s="11"/>
      <c r="MAD125" s="11"/>
      <c r="MAE125" s="11"/>
      <c r="MAF125" s="11"/>
      <c r="MAG125" s="11"/>
      <c r="MAH125" s="11"/>
      <c r="MAI125" s="11"/>
      <c r="MAJ125" s="11"/>
      <c r="MAK125" s="11"/>
      <c r="MAL125" s="11"/>
      <c r="MAM125" s="11"/>
      <c r="MAN125" s="11"/>
      <c r="MAO125" s="11"/>
      <c r="MAP125" s="11"/>
      <c r="MAQ125" s="11"/>
      <c r="MAR125" s="11"/>
      <c r="MAS125" s="11"/>
      <c r="MAT125" s="11"/>
      <c r="MAU125" s="11"/>
      <c r="MAV125" s="11"/>
      <c r="MAW125" s="11"/>
      <c r="MAX125" s="11"/>
      <c r="MAY125" s="11"/>
      <c r="MAZ125" s="11"/>
      <c r="MBA125" s="11"/>
      <c r="MBB125" s="11"/>
      <c r="MBC125" s="11"/>
      <c r="MBD125" s="11"/>
      <c r="MBE125" s="11"/>
      <c r="MBF125" s="11"/>
      <c r="MBG125" s="11"/>
      <c r="MBH125" s="11"/>
      <c r="MBI125" s="11"/>
      <c r="MBJ125" s="11"/>
      <c r="MBK125" s="11"/>
      <c r="MBL125" s="11"/>
      <c r="MBM125" s="11"/>
      <c r="MBN125" s="11"/>
      <c r="MBO125" s="11"/>
      <c r="MBP125" s="11"/>
      <c r="MBQ125" s="11"/>
      <c r="MBR125" s="11"/>
      <c r="MBS125" s="11"/>
      <c r="MBT125" s="11"/>
      <c r="MBU125" s="11"/>
      <c r="MBV125" s="11"/>
      <c r="MBW125" s="11"/>
      <c r="MBX125" s="11"/>
      <c r="MBY125" s="11"/>
      <c r="MBZ125" s="11"/>
      <c r="MCA125" s="11"/>
      <c r="MCB125" s="11"/>
      <c r="MCC125" s="11"/>
      <c r="MCD125" s="11"/>
      <c r="MCE125" s="11"/>
      <c r="MCF125" s="11"/>
      <c r="MCG125" s="11"/>
      <c r="MCH125" s="11"/>
      <c r="MCI125" s="11"/>
      <c r="MCJ125" s="11"/>
      <c r="MCK125" s="11"/>
      <c r="MCL125" s="11"/>
      <c r="MCM125" s="11"/>
      <c r="MCN125" s="11"/>
      <c r="MCO125" s="11"/>
      <c r="MCP125" s="11"/>
      <c r="MCQ125" s="11"/>
      <c r="MCR125" s="11"/>
      <c r="MCS125" s="11"/>
      <c r="MCT125" s="11"/>
      <c r="MCU125" s="11"/>
      <c r="MCV125" s="11"/>
      <c r="MCW125" s="11"/>
      <c r="MCX125" s="11"/>
      <c r="MCY125" s="11"/>
      <c r="MCZ125" s="11"/>
      <c r="MDA125" s="11"/>
      <c r="MDB125" s="11"/>
      <c r="MDC125" s="11"/>
      <c r="MDD125" s="11"/>
      <c r="MDE125" s="11"/>
      <c r="MDF125" s="11"/>
      <c r="MDG125" s="11"/>
      <c r="MDH125" s="11"/>
      <c r="MDI125" s="11"/>
      <c r="MDJ125" s="11"/>
      <c r="MDK125" s="11"/>
      <c r="MDL125" s="11"/>
      <c r="MDM125" s="11"/>
      <c r="MDN125" s="11"/>
      <c r="MDO125" s="11"/>
      <c r="MDP125" s="11"/>
      <c r="MDQ125" s="11"/>
      <c r="MDR125" s="11"/>
      <c r="MDS125" s="11"/>
      <c r="MDT125" s="11"/>
      <c r="MDU125" s="11"/>
      <c r="MDV125" s="11"/>
      <c r="MDW125" s="11"/>
      <c r="MDX125" s="11"/>
      <c r="MDY125" s="11"/>
      <c r="MDZ125" s="11"/>
      <c r="MEA125" s="11"/>
      <c r="MEB125" s="11"/>
      <c r="MEC125" s="11"/>
      <c r="MED125" s="11"/>
      <c r="MEE125" s="11"/>
      <c r="MEF125" s="11"/>
      <c r="MEG125" s="11"/>
      <c r="MEH125" s="11"/>
      <c r="MEI125" s="11"/>
      <c r="MEJ125" s="11"/>
      <c r="MEK125" s="11"/>
      <c r="MEL125" s="11"/>
      <c r="MEM125" s="11"/>
      <c r="MEN125" s="11"/>
      <c r="MEO125" s="11"/>
      <c r="MEP125" s="11"/>
      <c r="MEQ125" s="11"/>
      <c r="MER125" s="11"/>
      <c r="MES125" s="11"/>
      <c r="MET125" s="11"/>
      <c r="MEU125" s="11"/>
      <c r="MEV125" s="11"/>
      <c r="MEW125" s="11"/>
      <c r="MEX125" s="11"/>
      <c r="MEY125" s="11"/>
      <c r="MEZ125" s="11"/>
      <c r="MFA125" s="11"/>
      <c r="MFB125" s="11"/>
      <c r="MFC125" s="11"/>
      <c r="MFD125" s="11"/>
      <c r="MFE125" s="11"/>
      <c r="MFF125" s="11"/>
      <c r="MFG125" s="11"/>
      <c r="MFH125" s="11"/>
      <c r="MFI125" s="11"/>
      <c r="MFJ125" s="11"/>
      <c r="MFK125" s="11"/>
      <c r="MFL125" s="11"/>
      <c r="MFM125" s="11"/>
      <c r="MFN125" s="11"/>
      <c r="MFO125" s="11"/>
      <c r="MFP125" s="11"/>
      <c r="MFQ125" s="11"/>
      <c r="MFR125" s="11"/>
      <c r="MFS125" s="11"/>
      <c r="MFT125" s="11"/>
      <c r="MFU125" s="11"/>
      <c r="MFV125" s="11"/>
      <c r="MFW125" s="11"/>
      <c r="MFX125" s="11"/>
      <c r="MFY125" s="11"/>
      <c r="MFZ125" s="11"/>
      <c r="MGA125" s="11"/>
      <c r="MGB125" s="11"/>
      <c r="MGC125" s="11"/>
      <c r="MGD125" s="11"/>
      <c r="MGE125" s="11"/>
      <c r="MGF125" s="11"/>
      <c r="MGG125" s="11"/>
      <c r="MGH125" s="11"/>
      <c r="MGI125" s="11"/>
      <c r="MGJ125" s="11"/>
      <c r="MGK125" s="11"/>
      <c r="MGL125" s="11"/>
      <c r="MGM125" s="11"/>
      <c r="MGN125" s="11"/>
      <c r="MGO125" s="11"/>
      <c r="MGP125" s="11"/>
      <c r="MGQ125" s="11"/>
      <c r="MGR125" s="11"/>
      <c r="MGS125" s="11"/>
      <c r="MGT125" s="11"/>
      <c r="MGU125" s="11"/>
      <c r="MGV125" s="11"/>
      <c r="MGW125" s="11"/>
      <c r="MGX125" s="11"/>
      <c r="MGY125" s="11"/>
      <c r="MGZ125" s="11"/>
      <c r="MHA125" s="11"/>
      <c r="MHB125" s="11"/>
      <c r="MHC125" s="11"/>
      <c r="MHD125" s="11"/>
      <c r="MHE125" s="11"/>
      <c r="MHF125" s="11"/>
      <c r="MHG125" s="11"/>
      <c r="MHH125" s="11"/>
      <c r="MHI125" s="11"/>
      <c r="MHJ125" s="11"/>
      <c r="MHK125" s="11"/>
      <c r="MHL125" s="11"/>
      <c r="MHM125" s="11"/>
      <c r="MHN125" s="11"/>
      <c r="MHO125" s="11"/>
      <c r="MHP125" s="11"/>
      <c r="MHQ125" s="11"/>
      <c r="MHR125" s="11"/>
      <c r="MHS125" s="11"/>
      <c r="MHT125" s="11"/>
      <c r="MHU125" s="11"/>
      <c r="MHV125" s="11"/>
      <c r="MHW125" s="11"/>
      <c r="MHX125" s="11"/>
      <c r="MHY125" s="11"/>
      <c r="MHZ125" s="11"/>
      <c r="MIA125" s="11"/>
      <c r="MIB125" s="11"/>
      <c r="MIC125" s="11"/>
      <c r="MID125" s="11"/>
      <c r="MIE125" s="11"/>
      <c r="MIF125" s="11"/>
      <c r="MIG125" s="11"/>
      <c r="MIH125" s="11"/>
      <c r="MII125" s="11"/>
      <c r="MIJ125" s="11"/>
      <c r="MIK125" s="11"/>
      <c r="MIL125" s="11"/>
      <c r="MIM125" s="11"/>
      <c r="MIN125" s="11"/>
      <c r="MIO125" s="11"/>
      <c r="MIP125" s="11"/>
      <c r="MIQ125" s="11"/>
      <c r="MIR125" s="11"/>
      <c r="MIS125" s="11"/>
      <c r="MIT125" s="11"/>
      <c r="MIU125" s="11"/>
      <c r="MIV125" s="11"/>
      <c r="MIW125" s="11"/>
      <c r="MIX125" s="11"/>
      <c r="MIY125" s="11"/>
      <c r="MIZ125" s="11"/>
      <c r="MJA125" s="11"/>
      <c r="MJB125" s="11"/>
      <c r="MJC125" s="11"/>
      <c r="MJD125" s="11"/>
      <c r="MJE125" s="11"/>
      <c r="MJF125" s="11"/>
      <c r="MJG125" s="11"/>
      <c r="MJH125" s="11"/>
      <c r="MJI125" s="11"/>
      <c r="MJJ125" s="11"/>
      <c r="MJK125" s="11"/>
      <c r="MJL125" s="11"/>
      <c r="MJM125" s="11"/>
      <c r="MJN125" s="11"/>
      <c r="MJO125" s="11"/>
      <c r="MJP125" s="11"/>
      <c r="MJQ125" s="11"/>
      <c r="MJR125" s="11"/>
      <c r="MJS125" s="11"/>
      <c r="MJT125" s="11"/>
      <c r="MJU125" s="11"/>
      <c r="MJV125" s="11"/>
      <c r="MJW125" s="11"/>
      <c r="MJX125" s="11"/>
      <c r="MJY125" s="11"/>
      <c r="MJZ125" s="11"/>
      <c r="MKA125" s="11"/>
      <c r="MKB125" s="11"/>
      <c r="MKC125" s="11"/>
      <c r="MKD125" s="11"/>
      <c r="MKE125" s="11"/>
      <c r="MKF125" s="11"/>
      <c r="MKG125" s="11"/>
      <c r="MKH125" s="11"/>
      <c r="MKI125" s="11"/>
      <c r="MKJ125" s="11"/>
      <c r="MKK125" s="11"/>
      <c r="MKL125" s="11"/>
      <c r="MKM125" s="11"/>
      <c r="MKN125" s="11"/>
      <c r="MKO125" s="11"/>
      <c r="MKP125" s="11"/>
      <c r="MKQ125" s="11"/>
      <c r="MKR125" s="11"/>
      <c r="MKS125" s="11"/>
      <c r="MKT125" s="11"/>
      <c r="MKU125" s="11"/>
      <c r="MKV125" s="11"/>
      <c r="MKW125" s="11"/>
      <c r="MKX125" s="11"/>
      <c r="MKY125" s="11"/>
      <c r="MKZ125" s="11"/>
      <c r="MLA125" s="11"/>
      <c r="MLB125" s="11"/>
      <c r="MLC125" s="11"/>
      <c r="MLD125" s="11"/>
      <c r="MLE125" s="11"/>
      <c r="MLF125" s="11"/>
      <c r="MLG125" s="11"/>
      <c r="MLH125" s="11"/>
      <c r="MLI125" s="11"/>
      <c r="MLJ125" s="11"/>
      <c r="MLK125" s="11"/>
      <c r="MLL125" s="11"/>
      <c r="MLM125" s="11"/>
      <c r="MLN125" s="11"/>
      <c r="MLO125" s="11"/>
      <c r="MLP125" s="11"/>
      <c r="MLQ125" s="11"/>
      <c r="MLR125" s="11"/>
      <c r="MLS125" s="11"/>
      <c r="MLT125" s="11"/>
      <c r="MLU125" s="11"/>
      <c r="MLV125" s="11"/>
      <c r="MLW125" s="11"/>
      <c r="MLX125" s="11"/>
      <c r="MLY125" s="11"/>
      <c r="MLZ125" s="11"/>
      <c r="MMA125" s="11"/>
      <c r="MMB125" s="11"/>
      <c r="MMC125" s="11"/>
      <c r="MMD125" s="11"/>
      <c r="MME125" s="11"/>
      <c r="MMF125" s="11"/>
      <c r="MMG125" s="11"/>
      <c r="MMH125" s="11"/>
      <c r="MMI125" s="11"/>
      <c r="MMJ125" s="11"/>
      <c r="MMK125" s="11"/>
      <c r="MML125" s="11"/>
      <c r="MMM125" s="11"/>
      <c r="MMN125" s="11"/>
      <c r="MMO125" s="11"/>
      <c r="MMP125" s="11"/>
      <c r="MMQ125" s="11"/>
      <c r="MMR125" s="11"/>
      <c r="MMS125" s="11"/>
      <c r="MMT125" s="11"/>
      <c r="MMU125" s="11"/>
      <c r="MMV125" s="11"/>
      <c r="MMW125" s="11"/>
      <c r="MMX125" s="11"/>
      <c r="MMY125" s="11"/>
      <c r="MMZ125" s="11"/>
      <c r="MNA125" s="11"/>
      <c r="MNB125" s="11"/>
      <c r="MNC125" s="11"/>
      <c r="MND125" s="11"/>
      <c r="MNE125" s="11"/>
      <c r="MNF125" s="11"/>
      <c r="MNG125" s="11"/>
      <c r="MNH125" s="11"/>
      <c r="MNI125" s="11"/>
      <c r="MNJ125" s="11"/>
      <c r="MNK125" s="11"/>
      <c r="MNL125" s="11"/>
      <c r="MNM125" s="11"/>
      <c r="MNN125" s="11"/>
      <c r="MNO125" s="11"/>
      <c r="MNP125" s="11"/>
      <c r="MNQ125" s="11"/>
      <c r="MNR125" s="11"/>
      <c r="MNS125" s="11"/>
      <c r="MNT125" s="11"/>
      <c r="MNU125" s="11"/>
      <c r="MNV125" s="11"/>
      <c r="MNW125" s="11"/>
      <c r="MNX125" s="11"/>
      <c r="MNY125" s="11"/>
      <c r="MNZ125" s="11"/>
      <c r="MOA125" s="11"/>
      <c r="MOB125" s="11"/>
      <c r="MOC125" s="11"/>
      <c r="MOD125" s="11"/>
      <c r="MOE125" s="11"/>
      <c r="MOF125" s="11"/>
      <c r="MOG125" s="11"/>
      <c r="MOH125" s="11"/>
      <c r="MOI125" s="11"/>
      <c r="MOJ125" s="11"/>
      <c r="MOK125" s="11"/>
      <c r="MOL125" s="11"/>
      <c r="MOM125" s="11"/>
      <c r="MON125" s="11"/>
      <c r="MOO125" s="11"/>
      <c r="MOP125" s="11"/>
      <c r="MOQ125" s="11"/>
      <c r="MOR125" s="11"/>
      <c r="MOS125" s="11"/>
      <c r="MOT125" s="11"/>
      <c r="MOU125" s="11"/>
      <c r="MOV125" s="11"/>
      <c r="MOW125" s="11"/>
      <c r="MOX125" s="11"/>
      <c r="MOY125" s="11"/>
      <c r="MOZ125" s="11"/>
      <c r="MPA125" s="11"/>
      <c r="MPB125" s="11"/>
      <c r="MPC125" s="11"/>
      <c r="MPD125" s="11"/>
      <c r="MPE125" s="11"/>
      <c r="MPF125" s="11"/>
      <c r="MPG125" s="11"/>
      <c r="MPH125" s="11"/>
      <c r="MPI125" s="11"/>
      <c r="MPJ125" s="11"/>
      <c r="MPK125" s="11"/>
      <c r="MPL125" s="11"/>
      <c r="MPM125" s="11"/>
      <c r="MPN125" s="11"/>
      <c r="MPO125" s="11"/>
      <c r="MPP125" s="11"/>
      <c r="MPQ125" s="11"/>
      <c r="MPR125" s="11"/>
      <c r="MPS125" s="11"/>
      <c r="MPT125" s="11"/>
      <c r="MPU125" s="11"/>
      <c r="MPV125" s="11"/>
      <c r="MPW125" s="11"/>
      <c r="MPX125" s="11"/>
      <c r="MPY125" s="11"/>
      <c r="MPZ125" s="11"/>
      <c r="MQA125" s="11"/>
      <c r="MQB125" s="11"/>
      <c r="MQC125" s="11"/>
      <c r="MQD125" s="11"/>
      <c r="MQE125" s="11"/>
      <c r="MQF125" s="11"/>
      <c r="MQG125" s="11"/>
      <c r="MQH125" s="11"/>
      <c r="MQI125" s="11"/>
      <c r="MQJ125" s="11"/>
      <c r="MQK125" s="11"/>
      <c r="MQL125" s="11"/>
      <c r="MQM125" s="11"/>
      <c r="MQN125" s="11"/>
      <c r="MQO125" s="11"/>
      <c r="MQP125" s="11"/>
      <c r="MQQ125" s="11"/>
      <c r="MQR125" s="11"/>
      <c r="MQS125" s="11"/>
      <c r="MQT125" s="11"/>
      <c r="MQU125" s="11"/>
      <c r="MQV125" s="11"/>
      <c r="MQW125" s="11"/>
      <c r="MQX125" s="11"/>
      <c r="MQY125" s="11"/>
      <c r="MQZ125" s="11"/>
      <c r="MRA125" s="11"/>
      <c r="MRB125" s="11"/>
      <c r="MRC125" s="11"/>
      <c r="MRD125" s="11"/>
      <c r="MRE125" s="11"/>
      <c r="MRF125" s="11"/>
      <c r="MRG125" s="11"/>
      <c r="MRH125" s="11"/>
      <c r="MRI125" s="11"/>
      <c r="MRJ125" s="11"/>
      <c r="MRK125" s="11"/>
      <c r="MRL125" s="11"/>
      <c r="MRM125" s="11"/>
      <c r="MRN125" s="11"/>
      <c r="MRO125" s="11"/>
      <c r="MRP125" s="11"/>
      <c r="MRQ125" s="11"/>
      <c r="MRR125" s="11"/>
      <c r="MRS125" s="11"/>
      <c r="MRT125" s="11"/>
      <c r="MRU125" s="11"/>
      <c r="MRV125" s="11"/>
      <c r="MRW125" s="11"/>
      <c r="MRX125" s="11"/>
      <c r="MRY125" s="11"/>
      <c r="MRZ125" s="11"/>
      <c r="MSA125" s="11"/>
      <c r="MSB125" s="11"/>
      <c r="MSC125" s="11"/>
      <c r="MSD125" s="11"/>
      <c r="MSE125" s="11"/>
      <c r="MSF125" s="11"/>
      <c r="MSG125" s="11"/>
      <c r="MSH125" s="11"/>
      <c r="MSI125" s="11"/>
      <c r="MSJ125" s="11"/>
      <c r="MSK125" s="11"/>
      <c r="MSL125" s="11"/>
      <c r="MSM125" s="11"/>
      <c r="MSN125" s="11"/>
      <c r="MSO125" s="11"/>
      <c r="MSP125" s="11"/>
      <c r="MSQ125" s="11"/>
      <c r="MSR125" s="11"/>
      <c r="MSS125" s="11"/>
      <c r="MST125" s="11"/>
      <c r="MSU125" s="11"/>
      <c r="MSV125" s="11"/>
      <c r="MSW125" s="11"/>
      <c r="MSX125" s="11"/>
      <c r="MSY125" s="11"/>
      <c r="MSZ125" s="11"/>
      <c r="MTA125" s="11"/>
      <c r="MTB125" s="11"/>
      <c r="MTC125" s="11"/>
      <c r="MTD125" s="11"/>
      <c r="MTE125" s="11"/>
      <c r="MTF125" s="11"/>
      <c r="MTG125" s="11"/>
      <c r="MTH125" s="11"/>
      <c r="MTI125" s="11"/>
      <c r="MTJ125" s="11"/>
      <c r="MTK125" s="11"/>
      <c r="MTL125" s="11"/>
      <c r="MTM125" s="11"/>
      <c r="MTN125" s="11"/>
      <c r="MTO125" s="11"/>
      <c r="MTP125" s="11"/>
      <c r="MTQ125" s="11"/>
      <c r="MTR125" s="11"/>
      <c r="MTS125" s="11"/>
      <c r="MTT125" s="11"/>
      <c r="MTU125" s="11"/>
      <c r="MTV125" s="11"/>
      <c r="MTW125" s="11"/>
      <c r="MTX125" s="11"/>
      <c r="MTY125" s="11"/>
      <c r="MTZ125" s="11"/>
      <c r="MUA125" s="11"/>
      <c r="MUB125" s="11"/>
      <c r="MUC125" s="11"/>
      <c r="MUD125" s="11"/>
      <c r="MUE125" s="11"/>
      <c r="MUF125" s="11"/>
      <c r="MUG125" s="11"/>
      <c r="MUH125" s="11"/>
      <c r="MUI125" s="11"/>
      <c r="MUJ125" s="11"/>
      <c r="MUK125" s="11"/>
      <c r="MUL125" s="11"/>
      <c r="MUM125" s="11"/>
      <c r="MUN125" s="11"/>
      <c r="MUO125" s="11"/>
      <c r="MUP125" s="11"/>
      <c r="MUQ125" s="11"/>
      <c r="MUR125" s="11"/>
      <c r="MUS125" s="11"/>
      <c r="MUT125" s="11"/>
      <c r="MUU125" s="11"/>
      <c r="MUV125" s="11"/>
      <c r="MUW125" s="11"/>
      <c r="MUX125" s="11"/>
      <c r="MUY125" s="11"/>
      <c r="MUZ125" s="11"/>
      <c r="MVA125" s="11"/>
      <c r="MVB125" s="11"/>
      <c r="MVC125" s="11"/>
      <c r="MVD125" s="11"/>
      <c r="MVE125" s="11"/>
      <c r="MVF125" s="11"/>
      <c r="MVG125" s="11"/>
      <c r="MVH125" s="11"/>
      <c r="MVI125" s="11"/>
      <c r="MVJ125" s="11"/>
      <c r="MVK125" s="11"/>
      <c r="MVL125" s="11"/>
      <c r="MVM125" s="11"/>
      <c r="MVN125" s="11"/>
      <c r="MVO125" s="11"/>
      <c r="MVP125" s="11"/>
      <c r="MVQ125" s="11"/>
      <c r="MVR125" s="11"/>
      <c r="MVS125" s="11"/>
      <c r="MVT125" s="11"/>
      <c r="MVU125" s="11"/>
      <c r="MVV125" s="11"/>
      <c r="MVW125" s="11"/>
      <c r="MVX125" s="11"/>
      <c r="MVY125" s="11"/>
      <c r="MVZ125" s="11"/>
      <c r="MWA125" s="11"/>
      <c r="MWB125" s="11"/>
      <c r="MWC125" s="11"/>
      <c r="MWD125" s="11"/>
      <c r="MWE125" s="11"/>
      <c r="MWF125" s="11"/>
      <c r="MWG125" s="11"/>
      <c r="MWH125" s="11"/>
      <c r="MWI125" s="11"/>
      <c r="MWJ125" s="11"/>
      <c r="MWK125" s="11"/>
      <c r="MWL125" s="11"/>
      <c r="MWM125" s="11"/>
      <c r="MWN125" s="11"/>
      <c r="MWO125" s="11"/>
      <c r="MWP125" s="11"/>
      <c r="MWQ125" s="11"/>
      <c r="MWR125" s="11"/>
      <c r="MWS125" s="11"/>
      <c r="MWT125" s="11"/>
      <c r="MWU125" s="11"/>
      <c r="MWV125" s="11"/>
      <c r="MWW125" s="11"/>
      <c r="MWX125" s="11"/>
      <c r="MWY125" s="11"/>
      <c r="MWZ125" s="11"/>
      <c r="MXA125" s="11"/>
      <c r="MXB125" s="11"/>
      <c r="MXC125" s="11"/>
      <c r="MXD125" s="11"/>
      <c r="MXE125" s="11"/>
      <c r="MXF125" s="11"/>
      <c r="MXG125" s="11"/>
      <c r="MXH125" s="11"/>
      <c r="MXI125" s="11"/>
      <c r="MXJ125" s="11"/>
      <c r="MXK125" s="11"/>
      <c r="MXL125" s="11"/>
      <c r="MXM125" s="11"/>
      <c r="MXN125" s="11"/>
      <c r="MXO125" s="11"/>
      <c r="MXP125" s="11"/>
      <c r="MXQ125" s="11"/>
      <c r="MXR125" s="11"/>
      <c r="MXS125" s="11"/>
      <c r="MXT125" s="11"/>
      <c r="MXU125" s="11"/>
      <c r="MXV125" s="11"/>
      <c r="MXW125" s="11"/>
      <c r="MXX125" s="11"/>
      <c r="MXY125" s="11"/>
      <c r="MXZ125" s="11"/>
      <c r="MYA125" s="11"/>
      <c r="MYB125" s="11"/>
      <c r="MYC125" s="11"/>
      <c r="MYD125" s="11"/>
      <c r="MYE125" s="11"/>
      <c r="MYF125" s="11"/>
      <c r="MYG125" s="11"/>
      <c r="MYH125" s="11"/>
      <c r="MYI125" s="11"/>
      <c r="MYJ125" s="11"/>
      <c r="MYK125" s="11"/>
      <c r="MYL125" s="11"/>
      <c r="MYM125" s="11"/>
      <c r="MYN125" s="11"/>
      <c r="MYO125" s="11"/>
      <c r="MYP125" s="11"/>
      <c r="MYQ125" s="11"/>
      <c r="MYR125" s="11"/>
      <c r="MYS125" s="11"/>
      <c r="MYT125" s="11"/>
      <c r="MYU125" s="11"/>
      <c r="MYV125" s="11"/>
      <c r="MYW125" s="11"/>
      <c r="MYX125" s="11"/>
      <c r="MYY125" s="11"/>
      <c r="MYZ125" s="11"/>
      <c r="MZA125" s="11"/>
      <c r="MZB125" s="11"/>
      <c r="MZC125" s="11"/>
      <c r="MZD125" s="11"/>
      <c r="MZE125" s="11"/>
      <c r="MZF125" s="11"/>
      <c r="MZG125" s="11"/>
      <c r="MZH125" s="11"/>
      <c r="MZI125" s="11"/>
      <c r="MZJ125" s="11"/>
      <c r="MZK125" s="11"/>
      <c r="MZL125" s="11"/>
      <c r="MZM125" s="11"/>
      <c r="MZN125" s="11"/>
      <c r="MZO125" s="11"/>
      <c r="MZP125" s="11"/>
      <c r="MZQ125" s="11"/>
      <c r="MZR125" s="11"/>
      <c r="MZS125" s="11"/>
      <c r="MZT125" s="11"/>
      <c r="MZU125" s="11"/>
      <c r="MZV125" s="11"/>
      <c r="MZW125" s="11"/>
      <c r="MZX125" s="11"/>
      <c r="MZY125" s="11"/>
      <c r="MZZ125" s="11"/>
      <c r="NAA125" s="11"/>
      <c r="NAB125" s="11"/>
      <c r="NAC125" s="11"/>
      <c r="NAD125" s="11"/>
      <c r="NAE125" s="11"/>
      <c r="NAF125" s="11"/>
      <c r="NAG125" s="11"/>
      <c r="NAH125" s="11"/>
      <c r="NAI125" s="11"/>
      <c r="NAJ125" s="11"/>
      <c r="NAK125" s="11"/>
      <c r="NAL125" s="11"/>
      <c r="NAM125" s="11"/>
      <c r="NAN125" s="11"/>
      <c r="NAO125" s="11"/>
      <c r="NAP125" s="11"/>
      <c r="NAQ125" s="11"/>
      <c r="NAR125" s="11"/>
      <c r="NAS125" s="11"/>
      <c r="NAT125" s="11"/>
      <c r="NAU125" s="11"/>
      <c r="NAV125" s="11"/>
      <c r="NAW125" s="11"/>
      <c r="NAX125" s="11"/>
      <c r="NAY125" s="11"/>
      <c r="NAZ125" s="11"/>
      <c r="NBA125" s="11"/>
      <c r="NBB125" s="11"/>
      <c r="NBC125" s="11"/>
      <c r="NBD125" s="11"/>
      <c r="NBE125" s="11"/>
      <c r="NBF125" s="11"/>
      <c r="NBG125" s="11"/>
      <c r="NBH125" s="11"/>
      <c r="NBI125" s="11"/>
      <c r="NBJ125" s="11"/>
      <c r="NBK125" s="11"/>
      <c r="NBL125" s="11"/>
      <c r="NBM125" s="11"/>
      <c r="NBN125" s="11"/>
      <c r="NBO125" s="11"/>
      <c r="NBP125" s="11"/>
      <c r="NBQ125" s="11"/>
      <c r="NBR125" s="11"/>
      <c r="NBS125" s="11"/>
      <c r="NBT125" s="11"/>
      <c r="NBU125" s="11"/>
      <c r="NBV125" s="11"/>
      <c r="NBW125" s="11"/>
      <c r="NBX125" s="11"/>
      <c r="NBY125" s="11"/>
      <c r="NBZ125" s="11"/>
      <c r="NCA125" s="11"/>
      <c r="NCB125" s="11"/>
      <c r="NCC125" s="11"/>
      <c r="NCD125" s="11"/>
      <c r="NCE125" s="11"/>
      <c r="NCF125" s="11"/>
      <c r="NCG125" s="11"/>
      <c r="NCH125" s="11"/>
      <c r="NCI125" s="11"/>
      <c r="NCJ125" s="11"/>
      <c r="NCK125" s="11"/>
      <c r="NCL125" s="11"/>
      <c r="NCM125" s="11"/>
      <c r="NCN125" s="11"/>
      <c r="NCO125" s="11"/>
      <c r="NCP125" s="11"/>
      <c r="NCQ125" s="11"/>
      <c r="NCR125" s="11"/>
      <c r="NCS125" s="11"/>
      <c r="NCT125" s="11"/>
      <c r="NCU125" s="11"/>
      <c r="NCV125" s="11"/>
      <c r="NCW125" s="11"/>
      <c r="NCX125" s="11"/>
      <c r="NCY125" s="11"/>
      <c r="NCZ125" s="11"/>
      <c r="NDA125" s="11"/>
      <c r="NDB125" s="11"/>
      <c r="NDC125" s="11"/>
      <c r="NDD125" s="11"/>
      <c r="NDE125" s="11"/>
      <c r="NDF125" s="11"/>
      <c r="NDG125" s="11"/>
      <c r="NDH125" s="11"/>
      <c r="NDI125" s="11"/>
      <c r="NDJ125" s="11"/>
      <c r="NDK125" s="11"/>
      <c r="NDL125" s="11"/>
      <c r="NDM125" s="11"/>
      <c r="NDN125" s="11"/>
      <c r="NDO125" s="11"/>
      <c r="NDP125" s="11"/>
      <c r="NDQ125" s="11"/>
      <c r="NDR125" s="11"/>
      <c r="NDS125" s="11"/>
      <c r="NDT125" s="11"/>
      <c r="NDU125" s="11"/>
      <c r="NDV125" s="11"/>
      <c r="NDW125" s="11"/>
      <c r="NDX125" s="11"/>
      <c r="NDY125" s="11"/>
      <c r="NDZ125" s="11"/>
      <c r="NEA125" s="11"/>
      <c r="NEB125" s="11"/>
      <c r="NEC125" s="11"/>
      <c r="NED125" s="11"/>
      <c r="NEE125" s="11"/>
      <c r="NEF125" s="11"/>
      <c r="NEG125" s="11"/>
      <c r="NEH125" s="11"/>
      <c r="NEI125" s="11"/>
      <c r="NEJ125" s="11"/>
      <c r="NEK125" s="11"/>
      <c r="NEL125" s="11"/>
      <c r="NEM125" s="11"/>
      <c r="NEN125" s="11"/>
      <c r="NEO125" s="11"/>
      <c r="NEP125" s="11"/>
      <c r="NEQ125" s="11"/>
      <c r="NER125" s="11"/>
      <c r="NES125" s="11"/>
      <c r="NET125" s="11"/>
      <c r="NEU125" s="11"/>
      <c r="NEV125" s="11"/>
      <c r="NEW125" s="11"/>
      <c r="NEX125" s="11"/>
      <c r="NEY125" s="11"/>
      <c r="NEZ125" s="11"/>
      <c r="NFA125" s="11"/>
      <c r="NFB125" s="11"/>
      <c r="NFC125" s="11"/>
      <c r="NFD125" s="11"/>
      <c r="NFE125" s="11"/>
      <c r="NFF125" s="11"/>
      <c r="NFG125" s="11"/>
      <c r="NFH125" s="11"/>
      <c r="NFI125" s="11"/>
      <c r="NFJ125" s="11"/>
      <c r="NFK125" s="11"/>
      <c r="NFL125" s="11"/>
      <c r="NFM125" s="11"/>
      <c r="NFN125" s="11"/>
      <c r="NFO125" s="11"/>
      <c r="NFP125" s="11"/>
      <c r="NFQ125" s="11"/>
      <c r="NFR125" s="11"/>
      <c r="NFS125" s="11"/>
      <c r="NFT125" s="11"/>
      <c r="NFU125" s="11"/>
      <c r="NFV125" s="11"/>
      <c r="NFW125" s="11"/>
      <c r="NFX125" s="11"/>
      <c r="NFY125" s="11"/>
      <c r="NFZ125" s="11"/>
      <c r="NGA125" s="11"/>
      <c r="NGB125" s="11"/>
      <c r="NGC125" s="11"/>
      <c r="NGD125" s="11"/>
      <c r="NGE125" s="11"/>
      <c r="NGF125" s="11"/>
      <c r="NGG125" s="11"/>
      <c r="NGH125" s="11"/>
      <c r="NGI125" s="11"/>
      <c r="NGJ125" s="11"/>
      <c r="NGK125" s="11"/>
      <c r="NGL125" s="11"/>
      <c r="NGM125" s="11"/>
      <c r="NGN125" s="11"/>
      <c r="NGO125" s="11"/>
      <c r="NGP125" s="11"/>
      <c r="NGQ125" s="11"/>
      <c r="NGR125" s="11"/>
      <c r="NGS125" s="11"/>
      <c r="NGT125" s="11"/>
      <c r="NGU125" s="11"/>
      <c r="NGV125" s="11"/>
      <c r="NGW125" s="11"/>
      <c r="NGX125" s="11"/>
      <c r="NGY125" s="11"/>
      <c r="NGZ125" s="11"/>
      <c r="NHA125" s="11"/>
      <c r="NHB125" s="11"/>
      <c r="NHC125" s="11"/>
      <c r="NHD125" s="11"/>
      <c r="NHE125" s="11"/>
      <c r="NHF125" s="11"/>
      <c r="NHG125" s="11"/>
      <c r="NHH125" s="11"/>
      <c r="NHI125" s="11"/>
      <c r="NHJ125" s="11"/>
      <c r="NHK125" s="11"/>
      <c r="NHL125" s="11"/>
      <c r="NHM125" s="11"/>
      <c r="NHN125" s="11"/>
      <c r="NHO125" s="11"/>
      <c r="NHP125" s="11"/>
      <c r="NHQ125" s="11"/>
      <c r="NHR125" s="11"/>
      <c r="NHS125" s="11"/>
      <c r="NHT125" s="11"/>
      <c r="NHU125" s="11"/>
      <c r="NHV125" s="11"/>
      <c r="NHW125" s="11"/>
      <c r="NHX125" s="11"/>
      <c r="NHY125" s="11"/>
      <c r="NHZ125" s="11"/>
      <c r="NIA125" s="11"/>
      <c r="NIB125" s="11"/>
      <c r="NIC125" s="11"/>
      <c r="NID125" s="11"/>
      <c r="NIE125" s="11"/>
      <c r="NIF125" s="11"/>
      <c r="NIG125" s="11"/>
      <c r="NIH125" s="11"/>
      <c r="NII125" s="11"/>
      <c r="NIJ125" s="11"/>
      <c r="NIK125" s="11"/>
      <c r="NIL125" s="11"/>
      <c r="NIM125" s="11"/>
      <c r="NIN125" s="11"/>
      <c r="NIO125" s="11"/>
      <c r="NIP125" s="11"/>
      <c r="NIQ125" s="11"/>
      <c r="NIR125" s="11"/>
      <c r="NIS125" s="11"/>
      <c r="NIT125" s="11"/>
      <c r="NIU125" s="11"/>
      <c r="NIV125" s="11"/>
      <c r="NIW125" s="11"/>
      <c r="NIX125" s="11"/>
      <c r="NIY125" s="11"/>
      <c r="NIZ125" s="11"/>
      <c r="NJA125" s="11"/>
      <c r="NJB125" s="11"/>
      <c r="NJC125" s="11"/>
      <c r="NJD125" s="11"/>
      <c r="NJE125" s="11"/>
      <c r="NJF125" s="11"/>
      <c r="NJG125" s="11"/>
      <c r="NJH125" s="11"/>
      <c r="NJI125" s="11"/>
      <c r="NJJ125" s="11"/>
      <c r="NJK125" s="11"/>
      <c r="NJL125" s="11"/>
      <c r="NJM125" s="11"/>
      <c r="NJN125" s="11"/>
      <c r="NJO125" s="11"/>
      <c r="NJP125" s="11"/>
      <c r="NJQ125" s="11"/>
      <c r="NJR125" s="11"/>
      <c r="NJS125" s="11"/>
      <c r="NJT125" s="11"/>
      <c r="NJU125" s="11"/>
      <c r="NJV125" s="11"/>
      <c r="NJW125" s="11"/>
      <c r="NJX125" s="11"/>
      <c r="NJY125" s="11"/>
      <c r="NJZ125" s="11"/>
      <c r="NKA125" s="11"/>
      <c r="NKB125" s="11"/>
      <c r="NKC125" s="11"/>
      <c r="NKD125" s="11"/>
      <c r="NKE125" s="11"/>
      <c r="NKF125" s="11"/>
      <c r="NKG125" s="11"/>
      <c r="NKH125" s="11"/>
      <c r="NKI125" s="11"/>
      <c r="NKJ125" s="11"/>
      <c r="NKK125" s="11"/>
      <c r="NKL125" s="11"/>
      <c r="NKM125" s="11"/>
      <c r="NKN125" s="11"/>
      <c r="NKO125" s="11"/>
      <c r="NKP125" s="11"/>
      <c r="NKQ125" s="11"/>
      <c r="NKR125" s="11"/>
      <c r="NKS125" s="11"/>
      <c r="NKT125" s="11"/>
      <c r="NKU125" s="11"/>
      <c r="NKV125" s="11"/>
      <c r="NKW125" s="11"/>
      <c r="NKX125" s="11"/>
      <c r="NKY125" s="11"/>
      <c r="NKZ125" s="11"/>
      <c r="NLA125" s="11"/>
      <c r="NLB125" s="11"/>
      <c r="NLC125" s="11"/>
      <c r="NLD125" s="11"/>
      <c r="NLE125" s="11"/>
      <c r="NLF125" s="11"/>
      <c r="NLG125" s="11"/>
      <c r="NLH125" s="11"/>
      <c r="NLI125" s="11"/>
      <c r="NLJ125" s="11"/>
      <c r="NLK125" s="11"/>
      <c r="NLL125" s="11"/>
      <c r="NLM125" s="11"/>
      <c r="NLN125" s="11"/>
      <c r="NLO125" s="11"/>
      <c r="NLP125" s="11"/>
      <c r="NLQ125" s="11"/>
      <c r="NLR125" s="11"/>
      <c r="NLS125" s="11"/>
      <c r="NLT125" s="11"/>
      <c r="NLU125" s="11"/>
      <c r="NLV125" s="11"/>
      <c r="NLW125" s="11"/>
      <c r="NLX125" s="11"/>
      <c r="NLY125" s="11"/>
      <c r="NLZ125" s="11"/>
      <c r="NMA125" s="11"/>
      <c r="NMB125" s="11"/>
      <c r="NMC125" s="11"/>
      <c r="NMD125" s="11"/>
      <c r="NME125" s="11"/>
      <c r="NMF125" s="11"/>
      <c r="NMG125" s="11"/>
      <c r="NMH125" s="11"/>
      <c r="NMI125" s="11"/>
      <c r="NMJ125" s="11"/>
      <c r="NMK125" s="11"/>
      <c r="NML125" s="11"/>
      <c r="NMM125" s="11"/>
      <c r="NMN125" s="11"/>
      <c r="NMO125" s="11"/>
      <c r="NMP125" s="11"/>
      <c r="NMQ125" s="11"/>
      <c r="NMR125" s="11"/>
      <c r="NMS125" s="11"/>
      <c r="NMT125" s="11"/>
      <c r="NMU125" s="11"/>
      <c r="NMV125" s="11"/>
      <c r="NMW125" s="11"/>
      <c r="NMX125" s="11"/>
      <c r="NMY125" s="11"/>
      <c r="NMZ125" s="11"/>
      <c r="NNA125" s="11"/>
      <c r="NNB125" s="11"/>
      <c r="NNC125" s="11"/>
      <c r="NND125" s="11"/>
      <c r="NNE125" s="11"/>
      <c r="NNF125" s="11"/>
      <c r="NNG125" s="11"/>
      <c r="NNH125" s="11"/>
      <c r="NNI125" s="11"/>
      <c r="NNJ125" s="11"/>
      <c r="NNK125" s="11"/>
      <c r="NNL125" s="11"/>
      <c r="NNM125" s="11"/>
      <c r="NNN125" s="11"/>
      <c r="NNO125" s="11"/>
      <c r="NNP125" s="11"/>
      <c r="NNQ125" s="11"/>
      <c r="NNR125" s="11"/>
      <c r="NNS125" s="11"/>
      <c r="NNT125" s="11"/>
      <c r="NNU125" s="11"/>
      <c r="NNV125" s="11"/>
      <c r="NNW125" s="11"/>
      <c r="NNX125" s="11"/>
      <c r="NNY125" s="11"/>
      <c r="NNZ125" s="11"/>
      <c r="NOA125" s="11"/>
      <c r="NOB125" s="11"/>
      <c r="NOC125" s="11"/>
      <c r="NOD125" s="11"/>
      <c r="NOE125" s="11"/>
      <c r="NOF125" s="11"/>
      <c r="NOG125" s="11"/>
      <c r="NOH125" s="11"/>
      <c r="NOI125" s="11"/>
      <c r="NOJ125" s="11"/>
      <c r="NOK125" s="11"/>
      <c r="NOL125" s="11"/>
      <c r="NOM125" s="11"/>
      <c r="NON125" s="11"/>
      <c r="NOO125" s="11"/>
      <c r="NOP125" s="11"/>
      <c r="NOQ125" s="11"/>
      <c r="NOR125" s="11"/>
      <c r="NOS125" s="11"/>
      <c r="NOT125" s="11"/>
      <c r="NOU125" s="11"/>
      <c r="NOV125" s="11"/>
      <c r="NOW125" s="11"/>
      <c r="NOX125" s="11"/>
      <c r="NOY125" s="11"/>
      <c r="NOZ125" s="11"/>
      <c r="NPA125" s="11"/>
      <c r="NPB125" s="11"/>
      <c r="NPC125" s="11"/>
      <c r="NPD125" s="11"/>
      <c r="NPE125" s="11"/>
      <c r="NPF125" s="11"/>
      <c r="NPG125" s="11"/>
      <c r="NPH125" s="11"/>
      <c r="NPI125" s="11"/>
      <c r="NPJ125" s="11"/>
      <c r="NPK125" s="11"/>
      <c r="NPL125" s="11"/>
      <c r="NPM125" s="11"/>
      <c r="NPN125" s="11"/>
      <c r="NPO125" s="11"/>
      <c r="NPP125" s="11"/>
      <c r="NPQ125" s="11"/>
      <c r="NPR125" s="11"/>
      <c r="NPS125" s="11"/>
      <c r="NPT125" s="11"/>
      <c r="NPU125" s="11"/>
      <c r="NPV125" s="11"/>
      <c r="NPW125" s="11"/>
      <c r="NPX125" s="11"/>
      <c r="NPY125" s="11"/>
      <c r="NPZ125" s="11"/>
      <c r="NQA125" s="11"/>
      <c r="NQB125" s="11"/>
      <c r="NQC125" s="11"/>
      <c r="NQD125" s="11"/>
      <c r="NQE125" s="11"/>
      <c r="NQF125" s="11"/>
      <c r="NQG125" s="11"/>
      <c r="NQH125" s="11"/>
      <c r="NQI125" s="11"/>
      <c r="NQJ125" s="11"/>
      <c r="NQK125" s="11"/>
      <c r="NQL125" s="11"/>
      <c r="NQM125" s="11"/>
      <c r="NQN125" s="11"/>
      <c r="NQO125" s="11"/>
      <c r="NQP125" s="11"/>
      <c r="NQQ125" s="11"/>
      <c r="NQR125" s="11"/>
      <c r="NQS125" s="11"/>
      <c r="NQT125" s="11"/>
      <c r="NQU125" s="11"/>
      <c r="NQV125" s="11"/>
      <c r="NQW125" s="11"/>
      <c r="NQX125" s="11"/>
      <c r="NQY125" s="11"/>
      <c r="NQZ125" s="11"/>
      <c r="NRA125" s="11"/>
      <c r="NRB125" s="11"/>
      <c r="NRC125" s="11"/>
      <c r="NRD125" s="11"/>
      <c r="NRE125" s="11"/>
      <c r="NRF125" s="11"/>
      <c r="NRG125" s="11"/>
      <c r="NRH125" s="11"/>
      <c r="NRI125" s="11"/>
      <c r="NRJ125" s="11"/>
      <c r="NRK125" s="11"/>
      <c r="NRL125" s="11"/>
      <c r="NRM125" s="11"/>
      <c r="NRN125" s="11"/>
      <c r="NRO125" s="11"/>
      <c r="NRP125" s="11"/>
      <c r="NRQ125" s="11"/>
      <c r="NRR125" s="11"/>
      <c r="NRS125" s="11"/>
      <c r="NRT125" s="11"/>
      <c r="NRU125" s="11"/>
      <c r="NRV125" s="11"/>
      <c r="NRW125" s="11"/>
      <c r="NRX125" s="11"/>
      <c r="NRY125" s="11"/>
      <c r="NRZ125" s="11"/>
      <c r="NSA125" s="11"/>
      <c r="NSB125" s="11"/>
      <c r="NSC125" s="11"/>
      <c r="NSD125" s="11"/>
      <c r="NSE125" s="11"/>
      <c r="NSF125" s="11"/>
      <c r="NSG125" s="11"/>
      <c r="NSH125" s="11"/>
      <c r="NSI125" s="11"/>
      <c r="NSJ125" s="11"/>
      <c r="NSK125" s="11"/>
      <c r="NSL125" s="11"/>
      <c r="NSM125" s="11"/>
      <c r="NSN125" s="11"/>
      <c r="NSO125" s="11"/>
      <c r="NSP125" s="11"/>
      <c r="NSQ125" s="11"/>
      <c r="NSR125" s="11"/>
      <c r="NSS125" s="11"/>
      <c r="NST125" s="11"/>
      <c r="NSU125" s="11"/>
      <c r="NSV125" s="11"/>
      <c r="NSW125" s="11"/>
      <c r="NSX125" s="11"/>
      <c r="NSY125" s="11"/>
      <c r="NSZ125" s="11"/>
      <c r="NTA125" s="11"/>
      <c r="NTB125" s="11"/>
      <c r="NTC125" s="11"/>
      <c r="NTD125" s="11"/>
      <c r="NTE125" s="11"/>
      <c r="NTF125" s="11"/>
      <c r="NTG125" s="11"/>
      <c r="NTH125" s="11"/>
      <c r="NTI125" s="11"/>
      <c r="NTJ125" s="11"/>
      <c r="NTK125" s="11"/>
      <c r="NTL125" s="11"/>
      <c r="NTM125" s="11"/>
      <c r="NTN125" s="11"/>
      <c r="NTO125" s="11"/>
      <c r="NTP125" s="11"/>
      <c r="NTQ125" s="11"/>
      <c r="NTR125" s="11"/>
      <c r="NTS125" s="11"/>
      <c r="NTT125" s="11"/>
      <c r="NTU125" s="11"/>
      <c r="NTV125" s="11"/>
      <c r="NTW125" s="11"/>
      <c r="NTX125" s="11"/>
      <c r="NTY125" s="11"/>
      <c r="NTZ125" s="11"/>
      <c r="NUA125" s="11"/>
      <c r="NUB125" s="11"/>
      <c r="NUC125" s="11"/>
      <c r="NUD125" s="11"/>
      <c r="NUE125" s="11"/>
      <c r="NUF125" s="11"/>
      <c r="NUG125" s="11"/>
      <c r="NUH125" s="11"/>
      <c r="NUI125" s="11"/>
      <c r="NUJ125" s="11"/>
      <c r="NUK125" s="11"/>
      <c r="NUL125" s="11"/>
      <c r="NUM125" s="11"/>
      <c r="NUN125" s="11"/>
      <c r="NUO125" s="11"/>
      <c r="NUP125" s="11"/>
      <c r="NUQ125" s="11"/>
      <c r="NUR125" s="11"/>
      <c r="NUS125" s="11"/>
      <c r="NUT125" s="11"/>
      <c r="NUU125" s="11"/>
      <c r="NUV125" s="11"/>
      <c r="NUW125" s="11"/>
      <c r="NUX125" s="11"/>
      <c r="NUY125" s="11"/>
      <c r="NUZ125" s="11"/>
      <c r="NVA125" s="11"/>
      <c r="NVB125" s="11"/>
      <c r="NVC125" s="11"/>
      <c r="NVD125" s="11"/>
      <c r="NVE125" s="11"/>
      <c r="NVF125" s="11"/>
      <c r="NVG125" s="11"/>
      <c r="NVH125" s="11"/>
      <c r="NVI125" s="11"/>
      <c r="NVJ125" s="11"/>
      <c r="NVK125" s="11"/>
      <c r="NVL125" s="11"/>
      <c r="NVM125" s="11"/>
      <c r="NVN125" s="11"/>
      <c r="NVO125" s="11"/>
      <c r="NVP125" s="11"/>
      <c r="NVQ125" s="11"/>
      <c r="NVR125" s="11"/>
      <c r="NVS125" s="11"/>
      <c r="NVT125" s="11"/>
      <c r="NVU125" s="11"/>
      <c r="NVV125" s="11"/>
      <c r="NVW125" s="11"/>
      <c r="NVX125" s="11"/>
      <c r="NVY125" s="11"/>
      <c r="NVZ125" s="11"/>
      <c r="NWA125" s="11"/>
      <c r="NWB125" s="11"/>
      <c r="NWC125" s="11"/>
      <c r="NWD125" s="11"/>
      <c r="NWE125" s="11"/>
      <c r="NWF125" s="11"/>
      <c r="NWG125" s="11"/>
      <c r="NWH125" s="11"/>
      <c r="NWI125" s="11"/>
      <c r="NWJ125" s="11"/>
      <c r="NWK125" s="11"/>
      <c r="NWL125" s="11"/>
      <c r="NWM125" s="11"/>
      <c r="NWN125" s="11"/>
      <c r="NWO125" s="11"/>
      <c r="NWP125" s="11"/>
      <c r="NWQ125" s="11"/>
      <c r="NWR125" s="11"/>
      <c r="NWS125" s="11"/>
      <c r="NWT125" s="11"/>
      <c r="NWU125" s="11"/>
      <c r="NWV125" s="11"/>
      <c r="NWW125" s="11"/>
      <c r="NWX125" s="11"/>
      <c r="NWY125" s="11"/>
      <c r="NWZ125" s="11"/>
      <c r="NXA125" s="11"/>
      <c r="NXB125" s="11"/>
      <c r="NXC125" s="11"/>
      <c r="NXD125" s="11"/>
      <c r="NXE125" s="11"/>
      <c r="NXF125" s="11"/>
      <c r="NXG125" s="11"/>
      <c r="NXH125" s="11"/>
      <c r="NXI125" s="11"/>
      <c r="NXJ125" s="11"/>
      <c r="NXK125" s="11"/>
      <c r="NXL125" s="11"/>
      <c r="NXM125" s="11"/>
      <c r="NXN125" s="11"/>
      <c r="NXO125" s="11"/>
      <c r="NXP125" s="11"/>
      <c r="NXQ125" s="11"/>
      <c r="NXR125" s="11"/>
      <c r="NXS125" s="11"/>
      <c r="NXT125" s="11"/>
      <c r="NXU125" s="11"/>
      <c r="NXV125" s="11"/>
      <c r="NXW125" s="11"/>
      <c r="NXX125" s="11"/>
      <c r="NXY125" s="11"/>
      <c r="NXZ125" s="11"/>
      <c r="NYA125" s="11"/>
      <c r="NYB125" s="11"/>
      <c r="NYC125" s="11"/>
      <c r="NYD125" s="11"/>
      <c r="NYE125" s="11"/>
      <c r="NYF125" s="11"/>
      <c r="NYG125" s="11"/>
      <c r="NYH125" s="11"/>
      <c r="NYI125" s="11"/>
      <c r="NYJ125" s="11"/>
      <c r="NYK125" s="11"/>
      <c r="NYL125" s="11"/>
      <c r="NYM125" s="11"/>
      <c r="NYN125" s="11"/>
      <c r="NYO125" s="11"/>
      <c r="NYP125" s="11"/>
      <c r="NYQ125" s="11"/>
      <c r="NYR125" s="11"/>
      <c r="NYS125" s="11"/>
      <c r="NYT125" s="11"/>
      <c r="NYU125" s="11"/>
      <c r="NYV125" s="11"/>
      <c r="NYW125" s="11"/>
      <c r="NYX125" s="11"/>
      <c r="NYY125" s="11"/>
      <c r="NYZ125" s="11"/>
      <c r="NZA125" s="11"/>
      <c r="NZB125" s="11"/>
      <c r="NZC125" s="11"/>
      <c r="NZD125" s="11"/>
      <c r="NZE125" s="11"/>
      <c r="NZF125" s="11"/>
      <c r="NZG125" s="11"/>
      <c r="NZH125" s="11"/>
      <c r="NZI125" s="11"/>
      <c r="NZJ125" s="11"/>
      <c r="NZK125" s="11"/>
      <c r="NZL125" s="11"/>
      <c r="NZM125" s="11"/>
      <c r="NZN125" s="11"/>
      <c r="NZO125" s="11"/>
      <c r="NZP125" s="11"/>
      <c r="NZQ125" s="11"/>
      <c r="NZR125" s="11"/>
      <c r="NZS125" s="11"/>
      <c r="NZT125" s="11"/>
      <c r="NZU125" s="11"/>
      <c r="NZV125" s="11"/>
      <c r="NZW125" s="11"/>
      <c r="NZX125" s="11"/>
      <c r="NZY125" s="11"/>
      <c r="NZZ125" s="11"/>
      <c r="OAA125" s="11"/>
      <c r="OAB125" s="11"/>
      <c r="OAC125" s="11"/>
      <c r="OAD125" s="11"/>
      <c r="OAE125" s="11"/>
      <c r="OAF125" s="11"/>
      <c r="OAG125" s="11"/>
      <c r="OAH125" s="11"/>
      <c r="OAI125" s="11"/>
      <c r="OAJ125" s="11"/>
      <c r="OAK125" s="11"/>
      <c r="OAL125" s="11"/>
      <c r="OAM125" s="11"/>
      <c r="OAN125" s="11"/>
      <c r="OAO125" s="11"/>
      <c r="OAP125" s="11"/>
      <c r="OAQ125" s="11"/>
      <c r="OAR125" s="11"/>
      <c r="OAS125" s="11"/>
      <c r="OAT125" s="11"/>
      <c r="OAU125" s="11"/>
      <c r="OAV125" s="11"/>
      <c r="OAW125" s="11"/>
      <c r="OAX125" s="11"/>
      <c r="OAY125" s="11"/>
      <c r="OAZ125" s="11"/>
      <c r="OBA125" s="11"/>
      <c r="OBB125" s="11"/>
      <c r="OBC125" s="11"/>
      <c r="OBD125" s="11"/>
      <c r="OBE125" s="11"/>
      <c r="OBF125" s="11"/>
      <c r="OBG125" s="11"/>
      <c r="OBH125" s="11"/>
      <c r="OBI125" s="11"/>
      <c r="OBJ125" s="11"/>
      <c r="OBK125" s="11"/>
      <c r="OBL125" s="11"/>
      <c r="OBM125" s="11"/>
      <c r="OBN125" s="11"/>
      <c r="OBO125" s="11"/>
      <c r="OBP125" s="11"/>
      <c r="OBQ125" s="11"/>
      <c r="OBR125" s="11"/>
      <c r="OBS125" s="11"/>
      <c r="OBT125" s="11"/>
      <c r="OBU125" s="11"/>
      <c r="OBV125" s="11"/>
      <c r="OBW125" s="11"/>
      <c r="OBX125" s="11"/>
      <c r="OBY125" s="11"/>
      <c r="OBZ125" s="11"/>
      <c r="OCA125" s="11"/>
      <c r="OCB125" s="11"/>
      <c r="OCC125" s="11"/>
      <c r="OCD125" s="11"/>
      <c r="OCE125" s="11"/>
      <c r="OCF125" s="11"/>
      <c r="OCG125" s="11"/>
      <c r="OCH125" s="11"/>
      <c r="OCI125" s="11"/>
      <c r="OCJ125" s="11"/>
      <c r="OCK125" s="11"/>
      <c r="OCL125" s="11"/>
      <c r="OCM125" s="11"/>
      <c r="OCN125" s="11"/>
      <c r="OCO125" s="11"/>
      <c r="OCP125" s="11"/>
      <c r="OCQ125" s="11"/>
      <c r="OCR125" s="11"/>
      <c r="OCS125" s="11"/>
      <c r="OCT125" s="11"/>
      <c r="OCU125" s="11"/>
      <c r="OCV125" s="11"/>
      <c r="OCW125" s="11"/>
      <c r="OCX125" s="11"/>
      <c r="OCY125" s="11"/>
      <c r="OCZ125" s="11"/>
      <c r="ODA125" s="11"/>
      <c r="ODB125" s="11"/>
      <c r="ODC125" s="11"/>
      <c r="ODD125" s="11"/>
      <c r="ODE125" s="11"/>
      <c r="ODF125" s="11"/>
      <c r="ODG125" s="11"/>
      <c r="ODH125" s="11"/>
      <c r="ODI125" s="11"/>
      <c r="ODJ125" s="11"/>
      <c r="ODK125" s="11"/>
      <c r="ODL125" s="11"/>
      <c r="ODM125" s="11"/>
      <c r="ODN125" s="11"/>
      <c r="ODO125" s="11"/>
      <c r="ODP125" s="11"/>
      <c r="ODQ125" s="11"/>
      <c r="ODR125" s="11"/>
      <c r="ODS125" s="11"/>
      <c r="ODT125" s="11"/>
      <c r="ODU125" s="11"/>
      <c r="ODV125" s="11"/>
      <c r="ODW125" s="11"/>
      <c r="ODX125" s="11"/>
      <c r="ODY125" s="11"/>
      <c r="ODZ125" s="11"/>
      <c r="OEA125" s="11"/>
      <c r="OEB125" s="11"/>
      <c r="OEC125" s="11"/>
      <c r="OED125" s="11"/>
      <c r="OEE125" s="11"/>
      <c r="OEF125" s="11"/>
      <c r="OEG125" s="11"/>
      <c r="OEH125" s="11"/>
      <c r="OEI125" s="11"/>
      <c r="OEJ125" s="11"/>
      <c r="OEK125" s="11"/>
      <c r="OEL125" s="11"/>
      <c r="OEM125" s="11"/>
      <c r="OEN125" s="11"/>
      <c r="OEO125" s="11"/>
      <c r="OEP125" s="11"/>
      <c r="OEQ125" s="11"/>
      <c r="OER125" s="11"/>
      <c r="OES125" s="11"/>
      <c r="OET125" s="11"/>
      <c r="OEU125" s="11"/>
      <c r="OEV125" s="11"/>
      <c r="OEW125" s="11"/>
      <c r="OEX125" s="11"/>
      <c r="OEY125" s="11"/>
      <c r="OEZ125" s="11"/>
      <c r="OFA125" s="11"/>
      <c r="OFB125" s="11"/>
      <c r="OFC125" s="11"/>
      <c r="OFD125" s="11"/>
      <c r="OFE125" s="11"/>
      <c r="OFF125" s="11"/>
      <c r="OFG125" s="11"/>
      <c r="OFH125" s="11"/>
      <c r="OFI125" s="11"/>
      <c r="OFJ125" s="11"/>
      <c r="OFK125" s="11"/>
      <c r="OFL125" s="11"/>
      <c r="OFM125" s="11"/>
      <c r="OFN125" s="11"/>
      <c r="OFO125" s="11"/>
      <c r="OFP125" s="11"/>
      <c r="OFQ125" s="11"/>
      <c r="OFR125" s="11"/>
      <c r="OFS125" s="11"/>
      <c r="OFT125" s="11"/>
      <c r="OFU125" s="11"/>
      <c r="OFV125" s="11"/>
      <c r="OFW125" s="11"/>
      <c r="OFX125" s="11"/>
      <c r="OFY125" s="11"/>
      <c r="OFZ125" s="11"/>
      <c r="OGA125" s="11"/>
      <c r="OGB125" s="11"/>
      <c r="OGC125" s="11"/>
      <c r="OGD125" s="11"/>
      <c r="OGE125" s="11"/>
      <c r="OGF125" s="11"/>
      <c r="OGG125" s="11"/>
      <c r="OGH125" s="11"/>
      <c r="OGI125" s="11"/>
      <c r="OGJ125" s="11"/>
      <c r="OGK125" s="11"/>
      <c r="OGL125" s="11"/>
      <c r="OGM125" s="11"/>
      <c r="OGN125" s="11"/>
      <c r="OGO125" s="11"/>
      <c r="OGP125" s="11"/>
      <c r="OGQ125" s="11"/>
      <c r="OGR125" s="11"/>
      <c r="OGS125" s="11"/>
      <c r="OGT125" s="11"/>
      <c r="OGU125" s="11"/>
      <c r="OGV125" s="11"/>
      <c r="OGW125" s="11"/>
      <c r="OGX125" s="11"/>
      <c r="OGY125" s="11"/>
      <c r="OGZ125" s="11"/>
      <c r="OHA125" s="11"/>
      <c r="OHB125" s="11"/>
      <c r="OHC125" s="11"/>
      <c r="OHD125" s="11"/>
      <c r="OHE125" s="11"/>
      <c r="OHF125" s="11"/>
      <c r="OHG125" s="11"/>
      <c r="OHH125" s="11"/>
      <c r="OHI125" s="11"/>
      <c r="OHJ125" s="11"/>
      <c r="OHK125" s="11"/>
      <c r="OHL125" s="11"/>
      <c r="OHM125" s="11"/>
      <c r="OHN125" s="11"/>
      <c r="OHO125" s="11"/>
      <c r="OHP125" s="11"/>
      <c r="OHQ125" s="11"/>
      <c r="OHR125" s="11"/>
      <c r="OHS125" s="11"/>
      <c r="OHT125" s="11"/>
      <c r="OHU125" s="11"/>
      <c r="OHV125" s="11"/>
      <c r="OHW125" s="11"/>
      <c r="OHX125" s="11"/>
      <c r="OHY125" s="11"/>
      <c r="OHZ125" s="11"/>
      <c r="OIA125" s="11"/>
      <c r="OIB125" s="11"/>
      <c r="OIC125" s="11"/>
      <c r="OID125" s="11"/>
      <c r="OIE125" s="11"/>
      <c r="OIF125" s="11"/>
      <c r="OIG125" s="11"/>
      <c r="OIH125" s="11"/>
      <c r="OII125" s="11"/>
      <c r="OIJ125" s="11"/>
      <c r="OIK125" s="11"/>
      <c r="OIL125" s="11"/>
      <c r="OIM125" s="11"/>
      <c r="OIN125" s="11"/>
      <c r="OIO125" s="11"/>
      <c r="OIP125" s="11"/>
      <c r="OIQ125" s="11"/>
      <c r="OIR125" s="11"/>
      <c r="OIS125" s="11"/>
      <c r="OIT125" s="11"/>
      <c r="OIU125" s="11"/>
      <c r="OIV125" s="11"/>
      <c r="OIW125" s="11"/>
      <c r="OIX125" s="11"/>
      <c r="OIY125" s="11"/>
      <c r="OIZ125" s="11"/>
      <c r="OJA125" s="11"/>
      <c r="OJB125" s="11"/>
      <c r="OJC125" s="11"/>
      <c r="OJD125" s="11"/>
      <c r="OJE125" s="11"/>
      <c r="OJF125" s="11"/>
      <c r="OJG125" s="11"/>
      <c r="OJH125" s="11"/>
      <c r="OJI125" s="11"/>
      <c r="OJJ125" s="11"/>
      <c r="OJK125" s="11"/>
      <c r="OJL125" s="11"/>
      <c r="OJM125" s="11"/>
      <c r="OJN125" s="11"/>
      <c r="OJO125" s="11"/>
      <c r="OJP125" s="11"/>
      <c r="OJQ125" s="11"/>
      <c r="OJR125" s="11"/>
      <c r="OJS125" s="11"/>
      <c r="OJT125" s="11"/>
      <c r="OJU125" s="11"/>
      <c r="OJV125" s="11"/>
      <c r="OJW125" s="11"/>
      <c r="OJX125" s="11"/>
      <c r="OJY125" s="11"/>
      <c r="OJZ125" s="11"/>
      <c r="OKA125" s="11"/>
      <c r="OKB125" s="11"/>
      <c r="OKC125" s="11"/>
      <c r="OKD125" s="11"/>
      <c r="OKE125" s="11"/>
      <c r="OKF125" s="11"/>
      <c r="OKG125" s="11"/>
      <c r="OKH125" s="11"/>
      <c r="OKI125" s="11"/>
      <c r="OKJ125" s="11"/>
      <c r="OKK125" s="11"/>
      <c r="OKL125" s="11"/>
      <c r="OKM125" s="11"/>
      <c r="OKN125" s="11"/>
      <c r="OKO125" s="11"/>
      <c r="OKP125" s="11"/>
      <c r="OKQ125" s="11"/>
      <c r="OKR125" s="11"/>
      <c r="OKS125" s="11"/>
      <c r="OKT125" s="11"/>
      <c r="OKU125" s="11"/>
      <c r="OKV125" s="11"/>
      <c r="OKW125" s="11"/>
      <c r="OKX125" s="11"/>
      <c r="OKY125" s="11"/>
      <c r="OKZ125" s="11"/>
      <c r="OLA125" s="11"/>
      <c r="OLB125" s="11"/>
      <c r="OLC125" s="11"/>
      <c r="OLD125" s="11"/>
      <c r="OLE125" s="11"/>
      <c r="OLF125" s="11"/>
      <c r="OLG125" s="11"/>
      <c r="OLH125" s="11"/>
      <c r="OLI125" s="11"/>
      <c r="OLJ125" s="11"/>
      <c r="OLK125" s="11"/>
      <c r="OLL125" s="11"/>
      <c r="OLM125" s="11"/>
      <c r="OLN125" s="11"/>
      <c r="OLO125" s="11"/>
      <c r="OLP125" s="11"/>
      <c r="OLQ125" s="11"/>
      <c r="OLR125" s="11"/>
      <c r="OLS125" s="11"/>
      <c r="OLT125" s="11"/>
      <c r="OLU125" s="11"/>
      <c r="OLV125" s="11"/>
      <c r="OLW125" s="11"/>
      <c r="OLX125" s="11"/>
      <c r="OLY125" s="11"/>
      <c r="OLZ125" s="11"/>
      <c r="OMA125" s="11"/>
      <c r="OMB125" s="11"/>
      <c r="OMC125" s="11"/>
      <c r="OMD125" s="11"/>
      <c r="OME125" s="11"/>
      <c r="OMF125" s="11"/>
      <c r="OMG125" s="11"/>
      <c r="OMH125" s="11"/>
      <c r="OMI125" s="11"/>
      <c r="OMJ125" s="11"/>
      <c r="OMK125" s="11"/>
      <c r="OML125" s="11"/>
      <c r="OMM125" s="11"/>
      <c r="OMN125" s="11"/>
      <c r="OMO125" s="11"/>
      <c r="OMP125" s="11"/>
      <c r="OMQ125" s="11"/>
      <c r="OMR125" s="11"/>
      <c r="OMS125" s="11"/>
      <c r="OMT125" s="11"/>
      <c r="OMU125" s="11"/>
      <c r="OMV125" s="11"/>
      <c r="OMW125" s="11"/>
      <c r="OMX125" s="11"/>
      <c r="OMY125" s="11"/>
      <c r="OMZ125" s="11"/>
      <c r="ONA125" s="11"/>
      <c r="ONB125" s="11"/>
      <c r="ONC125" s="11"/>
      <c r="OND125" s="11"/>
      <c r="ONE125" s="11"/>
      <c r="ONF125" s="11"/>
      <c r="ONG125" s="11"/>
      <c r="ONH125" s="11"/>
      <c r="ONI125" s="11"/>
      <c r="ONJ125" s="11"/>
      <c r="ONK125" s="11"/>
      <c r="ONL125" s="11"/>
      <c r="ONM125" s="11"/>
      <c r="ONN125" s="11"/>
      <c r="ONO125" s="11"/>
      <c r="ONP125" s="11"/>
      <c r="ONQ125" s="11"/>
      <c r="ONR125" s="11"/>
      <c r="ONS125" s="11"/>
      <c r="ONT125" s="11"/>
      <c r="ONU125" s="11"/>
      <c r="ONV125" s="11"/>
      <c r="ONW125" s="11"/>
      <c r="ONX125" s="11"/>
      <c r="ONY125" s="11"/>
      <c r="ONZ125" s="11"/>
      <c r="OOA125" s="11"/>
      <c r="OOB125" s="11"/>
      <c r="OOC125" s="11"/>
      <c r="OOD125" s="11"/>
      <c r="OOE125" s="11"/>
      <c r="OOF125" s="11"/>
      <c r="OOG125" s="11"/>
      <c r="OOH125" s="11"/>
      <c r="OOI125" s="11"/>
      <c r="OOJ125" s="11"/>
      <c r="OOK125" s="11"/>
      <c r="OOL125" s="11"/>
      <c r="OOM125" s="11"/>
      <c r="OON125" s="11"/>
      <c r="OOO125" s="11"/>
      <c r="OOP125" s="11"/>
      <c r="OOQ125" s="11"/>
      <c r="OOR125" s="11"/>
      <c r="OOS125" s="11"/>
      <c r="OOT125" s="11"/>
      <c r="OOU125" s="11"/>
      <c r="OOV125" s="11"/>
      <c r="OOW125" s="11"/>
      <c r="OOX125" s="11"/>
      <c r="OOY125" s="11"/>
      <c r="OOZ125" s="11"/>
      <c r="OPA125" s="11"/>
      <c r="OPB125" s="11"/>
      <c r="OPC125" s="11"/>
      <c r="OPD125" s="11"/>
      <c r="OPE125" s="11"/>
      <c r="OPF125" s="11"/>
      <c r="OPG125" s="11"/>
      <c r="OPH125" s="11"/>
      <c r="OPI125" s="11"/>
      <c r="OPJ125" s="11"/>
      <c r="OPK125" s="11"/>
      <c r="OPL125" s="11"/>
      <c r="OPM125" s="11"/>
      <c r="OPN125" s="11"/>
      <c r="OPO125" s="11"/>
      <c r="OPP125" s="11"/>
      <c r="OPQ125" s="11"/>
      <c r="OPR125" s="11"/>
      <c r="OPS125" s="11"/>
      <c r="OPT125" s="11"/>
      <c r="OPU125" s="11"/>
      <c r="OPV125" s="11"/>
      <c r="OPW125" s="11"/>
      <c r="OPX125" s="11"/>
      <c r="OPY125" s="11"/>
      <c r="OPZ125" s="11"/>
      <c r="OQA125" s="11"/>
      <c r="OQB125" s="11"/>
      <c r="OQC125" s="11"/>
      <c r="OQD125" s="11"/>
      <c r="OQE125" s="11"/>
      <c r="OQF125" s="11"/>
      <c r="OQG125" s="11"/>
      <c r="OQH125" s="11"/>
      <c r="OQI125" s="11"/>
      <c r="OQJ125" s="11"/>
      <c r="OQK125" s="11"/>
      <c r="OQL125" s="11"/>
      <c r="OQM125" s="11"/>
      <c r="OQN125" s="11"/>
      <c r="OQO125" s="11"/>
      <c r="OQP125" s="11"/>
      <c r="OQQ125" s="11"/>
      <c r="OQR125" s="11"/>
      <c r="OQS125" s="11"/>
      <c r="OQT125" s="11"/>
      <c r="OQU125" s="11"/>
      <c r="OQV125" s="11"/>
      <c r="OQW125" s="11"/>
      <c r="OQX125" s="11"/>
      <c r="OQY125" s="11"/>
      <c r="OQZ125" s="11"/>
      <c r="ORA125" s="11"/>
      <c r="ORB125" s="11"/>
      <c r="ORC125" s="11"/>
      <c r="ORD125" s="11"/>
      <c r="ORE125" s="11"/>
      <c r="ORF125" s="11"/>
      <c r="ORG125" s="11"/>
      <c r="ORH125" s="11"/>
      <c r="ORI125" s="11"/>
      <c r="ORJ125" s="11"/>
      <c r="ORK125" s="11"/>
      <c r="ORL125" s="11"/>
      <c r="ORM125" s="11"/>
      <c r="ORN125" s="11"/>
      <c r="ORO125" s="11"/>
      <c r="ORP125" s="11"/>
      <c r="ORQ125" s="11"/>
      <c r="ORR125" s="11"/>
      <c r="ORS125" s="11"/>
      <c r="ORT125" s="11"/>
      <c r="ORU125" s="11"/>
      <c r="ORV125" s="11"/>
      <c r="ORW125" s="11"/>
      <c r="ORX125" s="11"/>
      <c r="ORY125" s="11"/>
      <c r="ORZ125" s="11"/>
      <c r="OSA125" s="11"/>
      <c r="OSB125" s="11"/>
      <c r="OSC125" s="11"/>
      <c r="OSD125" s="11"/>
      <c r="OSE125" s="11"/>
      <c r="OSF125" s="11"/>
      <c r="OSG125" s="11"/>
      <c r="OSH125" s="11"/>
      <c r="OSI125" s="11"/>
      <c r="OSJ125" s="11"/>
      <c r="OSK125" s="11"/>
      <c r="OSL125" s="11"/>
      <c r="OSM125" s="11"/>
      <c r="OSN125" s="11"/>
      <c r="OSO125" s="11"/>
      <c r="OSP125" s="11"/>
      <c r="OSQ125" s="11"/>
      <c r="OSR125" s="11"/>
      <c r="OSS125" s="11"/>
      <c r="OST125" s="11"/>
      <c r="OSU125" s="11"/>
      <c r="OSV125" s="11"/>
      <c r="OSW125" s="11"/>
      <c r="OSX125" s="11"/>
      <c r="OSY125" s="11"/>
      <c r="OSZ125" s="11"/>
      <c r="OTA125" s="11"/>
      <c r="OTB125" s="11"/>
      <c r="OTC125" s="11"/>
      <c r="OTD125" s="11"/>
      <c r="OTE125" s="11"/>
      <c r="OTF125" s="11"/>
      <c r="OTG125" s="11"/>
      <c r="OTH125" s="11"/>
      <c r="OTI125" s="11"/>
      <c r="OTJ125" s="11"/>
      <c r="OTK125" s="11"/>
      <c r="OTL125" s="11"/>
      <c r="OTM125" s="11"/>
      <c r="OTN125" s="11"/>
      <c r="OTO125" s="11"/>
      <c r="OTP125" s="11"/>
      <c r="OTQ125" s="11"/>
      <c r="OTR125" s="11"/>
      <c r="OTS125" s="11"/>
      <c r="OTT125" s="11"/>
      <c r="OTU125" s="11"/>
      <c r="OTV125" s="11"/>
      <c r="OTW125" s="11"/>
      <c r="OTX125" s="11"/>
      <c r="OTY125" s="11"/>
      <c r="OTZ125" s="11"/>
      <c r="OUA125" s="11"/>
      <c r="OUB125" s="11"/>
      <c r="OUC125" s="11"/>
      <c r="OUD125" s="11"/>
      <c r="OUE125" s="11"/>
      <c r="OUF125" s="11"/>
      <c r="OUG125" s="11"/>
      <c r="OUH125" s="11"/>
      <c r="OUI125" s="11"/>
      <c r="OUJ125" s="11"/>
      <c r="OUK125" s="11"/>
      <c r="OUL125" s="11"/>
      <c r="OUM125" s="11"/>
      <c r="OUN125" s="11"/>
      <c r="OUO125" s="11"/>
      <c r="OUP125" s="11"/>
      <c r="OUQ125" s="11"/>
      <c r="OUR125" s="11"/>
      <c r="OUS125" s="11"/>
      <c r="OUT125" s="11"/>
      <c r="OUU125" s="11"/>
      <c r="OUV125" s="11"/>
      <c r="OUW125" s="11"/>
      <c r="OUX125" s="11"/>
      <c r="OUY125" s="11"/>
      <c r="OUZ125" s="11"/>
      <c r="OVA125" s="11"/>
      <c r="OVB125" s="11"/>
      <c r="OVC125" s="11"/>
      <c r="OVD125" s="11"/>
      <c r="OVE125" s="11"/>
      <c r="OVF125" s="11"/>
      <c r="OVG125" s="11"/>
      <c r="OVH125" s="11"/>
      <c r="OVI125" s="11"/>
      <c r="OVJ125" s="11"/>
      <c r="OVK125" s="11"/>
      <c r="OVL125" s="11"/>
      <c r="OVM125" s="11"/>
      <c r="OVN125" s="11"/>
      <c r="OVO125" s="11"/>
      <c r="OVP125" s="11"/>
      <c r="OVQ125" s="11"/>
      <c r="OVR125" s="11"/>
      <c r="OVS125" s="11"/>
      <c r="OVT125" s="11"/>
      <c r="OVU125" s="11"/>
      <c r="OVV125" s="11"/>
      <c r="OVW125" s="11"/>
      <c r="OVX125" s="11"/>
      <c r="OVY125" s="11"/>
      <c r="OVZ125" s="11"/>
      <c r="OWA125" s="11"/>
      <c r="OWB125" s="11"/>
      <c r="OWC125" s="11"/>
      <c r="OWD125" s="11"/>
      <c r="OWE125" s="11"/>
      <c r="OWF125" s="11"/>
      <c r="OWG125" s="11"/>
      <c r="OWH125" s="11"/>
      <c r="OWI125" s="11"/>
      <c r="OWJ125" s="11"/>
      <c r="OWK125" s="11"/>
      <c r="OWL125" s="11"/>
      <c r="OWM125" s="11"/>
      <c r="OWN125" s="11"/>
      <c r="OWO125" s="11"/>
      <c r="OWP125" s="11"/>
      <c r="OWQ125" s="11"/>
      <c r="OWR125" s="11"/>
      <c r="OWS125" s="11"/>
      <c r="OWT125" s="11"/>
      <c r="OWU125" s="11"/>
      <c r="OWV125" s="11"/>
      <c r="OWW125" s="11"/>
      <c r="OWX125" s="11"/>
      <c r="OWY125" s="11"/>
      <c r="OWZ125" s="11"/>
      <c r="OXA125" s="11"/>
      <c r="OXB125" s="11"/>
      <c r="OXC125" s="11"/>
      <c r="OXD125" s="11"/>
      <c r="OXE125" s="11"/>
      <c r="OXF125" s="11"/>
      <c r="OXG125" s="11"/>
      <c r="OXH125" s="11"/>
      <c r="OXI125" s="11"/>
      <c r="OXJ125" s="11"/>
      <c r="OXK125" s="11"/>
      <c r="OXL125" s="11"/>
      <c r="OXM125" s="11"/>
      <c r="OXN125" s="11"/>
      <c r="OXO125" s="11"/>
      <c r="OXP125" s="11"/>
      <c r="OXQ125" s="11"/>
      <c r="OXR125" s="11"/>
      <c r="OXS125" s="11"/>
      <c r="OXT125" s="11"/>
      <c r="OXU125" s="11"/>
      <c r="OXV125" s="11"/>
      <c r="OXW125" s="11"/>
      <c r="OXX125" s="11"/>
      <c r="OXY125" s="11"/>
      <c r="OXZ125" s="11"/>
      <c r="OYA125" s="11"/>
      <c r="OYB125" s="11"/>
      <c r="OYC125" s="11"/>
      <c r="OYD125" s="11"/>
      <c r="OYE125" s="11"/>
      <c r="OYF125" s="11"/>
      <c r="OYG125" s="11"/>
      <c r="OYH125" s="11"/>
      <c r="OYI125" s="11"/>
      <c r="OYJ125" s="11"/>
      <c r="OYK125" s="11"/>
      <c r="OYL125" s="11"/>
      <c r="OYM125" s="11"/>
      <c r="OYN125" s="11"/>
      <c r="OYO125" s="11"/>
      <c r="OYP125" s="11"/>
      <c r="OYQ125" s="11"/>
      <c r="OYR125" s="11"/>
      <c r="OYS125" s="11"/>
      <c r="OYT125" s="11"/>
      <c r="OYU125" s="11"/>
      <c r="OYV125" s="11"/>
      <c r="OYW125" s="11"/>
      <c r="OYX125" s="11"/>
      <c r="OYY125" s="11"/>
      <c r="OYZ125" s="11"/>
      <c r="OZA125" s="11"/>
      <c r="OZB125" s="11"/>
      <c r="OZC125" s="11"/>
      <c r="OZD125" s="11"/>
      <c r="OZE125" s="11"/>
      <c r="OZF125" s="11"/>
      <c r="OZG125" s="11"/>
      <c r="OZH125" s="11"/>
      <c r="OZI125" s="11"/>
      <c r="OZJ125" s="11"/>
      <c r="OZK125" s="11"/>
      <c r="OZL125" s="11"/>
      <c r="OZM125" s="11"/>
      <c r="OZN125" s="11"/>
      <c r="OZO125" s="11"/>
      <c r="OZP125" s="11"/>
      <c r="OZQ125" s="11"/>
      <c r="OZR125" s="11"/>
      <c r="OZS125" s="11"/>
      <c r="OZT125" s="11"/>
      <c r="OZU125" s="11"/>
      <c r="OZV125" s="11"/>
      <c r="OZW125" s="11"/>
      <c r="OZX125" s="11"/>
      <c r="OZY125" s="11"/>
      <c r="OZZ125" s="11"/>
      <c r="PAA125" s="11"/>
      <c r="PAB125" s="11"/>
      <c r="PAC125" s="11"/>
      <c r="PAD125" s="11"/>
      <c r="PAE125" s="11"/>
      <c r="PAF125" s="11"/>
      <c r="PAG125" s="11"/>
      <c r="PAH125" s="11"/>
      <c r="PAI125" s="11"/>
      <c r="PAJ125" s="11"/>
      <c r="PAK125" s="11"/>
      <c r="PAL125" s="11"/>
      <c r="PAM125" s="11"/>
      <c r="PAN125" s="11"/>
      <c r="PAO125" s="11"/>
      <c r="PAP125" s="11"/>
      <c r="PAQ125" s="11"/>
      <c r="PAR125" s="11"/>
      <c r="PAS125" s="11"/>
      <c r="PAT125" s="11"/>
      <c r="PAU125" s="11"/>
      <c r="PAV125" s="11"/>
      <c r="PAW125" s="11"/>
      <c r="PAX125" s="11"/>
      <c r="PAY125" s="11"/>
      <c r="PAZ125" s="11"/>
      <c r="PBA125" s="11"/>
      <c r="PBB125" s="11"/>
      <c r="PBC125" s="11"/>
      <c r="PBD125" s="11"/>
      <c r="PBE125" s="11"/>
      <c r="PBF125" s="11"/>
      <c r="PBG125" s="11"/>
      <c r="PBH125" s="11"/>
      <c r="PBI125" s="11"/>
      <c r="PBJ125" s="11"/>
      <c r="PBK125" s="11"/>
      <c r="PBL125" s="11"/>
      <c r="PBM125" s="11"/>
      <c r="PBN125" s="11"/>
      <c r="PBO125" s="11"/>
      <c r="PBP125" s="11"/>
      <c r="PBQ125" s="11"/>
      <c r="PBR125" s="11"/>
      <c r="PBS125" s="11"/>
      <c r="PBT125" s="11"/>
      <c r="PBU125" s="11"/>
      <c r="PBV125" s="11"/>
      <c r="PBW125" s="11"/>
      <c r="PBX125" s="11"/>
      <c r="PBY125" s="11"/>
      <c r="PBZ125" s="11"/>
      <c r="PCA125" s="11"/>
      <c r="PCB125" s="11"/>
      <c r="PCC125" s="11"/>
      <c r="PCD125" s="11"/>
      <c r="PCE125" s="11"/>
      <c r="PCF125" s="11"/>
      <c r="PCG125" s="11"/>
      <c r="PCH125" s="11"/>
      <c r="PCI125" s="11"/>
      <c r="PCJ125" s="11"/>
      <c r="PCK125" s="11"/>
      <c r="PCL125" s="11"/>
      <c r="PCM125" s="11"/>
      <c r="PCN125" s="11"/>
      <c r="PCO125" s="11"/>
      <c r="PCP125" s="11"/>
      <c r="PCQ125" s="11"/>
      <c r="PCR125" s="11"/>
      <c r="PCS125" s="11"/>
      <c r="PCT125" s="11"/>
      <c r="PCU125" s="11"/>
      <c r="PCV125" s="11"/>
      <c r="PCW125" s="11"/>
      <c r="PCX125" s="11"/>
      <c r="PCY125" s="11"/>
      <c r="PCZ125" s="11"/>
      <c r="PDA125" s="11"/>
      <c r="PDB125" s="11"/>
      <c r="PDC125" s="11"/>
      <c r="PDD125" s="11"/>
      <c r="PDE125" s="11"/>
      <c r="PDF125" s="11"/>
      <c r="PDG125" s="11"/>
      <c r="PDH125" s="11"/>
      <c r="PDI125" s="11"/>
      <c r="PDJ125" s="11"/>
      <c r="PDK125" s="11"/>
      <c r="PDL125" s="11"/>
      <c r="PDM125" s="11"/>
      <c r="PDN125" s="11"/>
      <c r="PDO125" s="11"/>
      <c r="PDP125" s="11"/>
      <c r="PDQ125" s="11"/>
      <c r="PDR125" s="11"/>
      <c r="PDS125" s="11"/>
      <c r="PDT125" s="11"/>
      <c r="PDU125" s="11"/>
      <c r="PDV125" s="11"/>
      <c r="PDW125" s="11"/>
      <c r="PDX125" s="11"/>
      <c r="PDY125" s="11"/>
      <c r="PDZ125" s="11"/>
      <c r="PEA125" s="11"/>
      <c r="PEB125" s="11"/>
      <c r="PEC125" s="11"/>
      <c r="PED125" s="11"/>
      <c r="PEE125" s="11"/>
      <c r="PEF125" s="11"/>
      <c r="PEG125" s="11"/>
      <c r="PEH125" s="11"/>
      <c r="PEI125" s="11"/>
      <c r="PEJ125" s="11"/>
      <c r="PEK125" s="11"/>
      <c r="PEL125" s="11"/>
      <c r="PEM125" s="11"/>
      <c r="PEN125" s="11"/>
      <c r="PEO125" s="11"/>
      <c r="PEP125" s="11"/>
      <c r="PEQ125" s="11"/>
      <c r="PER125" s="11"/>
      <c r="PES125" s="11"/>
      <c r="PET125" s="11"/>
      <c r="PEU125" s="11"/>
      <c r="PEV125" s="11"/>
      <c r="PEW125" s="11"/>
      <c r="PEX125" s="11"/>
      <c r="PEY125" s="11"/>
      <c r="PEZ125" s="11"/>
      <c r="PFA125" s="11"/>
      <c r="PFB125" s="11"/>
      <c r="PFC125" s="11"/>
      <c r="PFD125" s="11"/>
      <c r="PFE125" s="11"/>
      <c r="PFF125" s="11"/>
      <c r="PFG125" s="11"/>
      <c r="PFH125" s="11"/>
      <c r="PFI125" s="11"/>
      <c r="PFJ125" s="11"/>
      <c r="PFK125" s="11"/>
      <c r="PFL125" s="11"/>
      <c r="PFM125" s="11"/>
      <c r="PFN125" s="11"/>
      <c r="PFO125" s="11"/>
      <c r="PFP125" s="11"/>
      <c r="PFQ125" s="11"/>
      <c r="PFR125" s="11"/>
      <c r="PFS125" s="11"/>
      <c r="PFT125" s="11"/>
      <c r="PFU125" s="11"/>
      <c r="PFV125" s="11"/>
      <c r="PFW125" s="11"/>
      <c r="PFX125" s="11"/>
      <c r="PFY125" s="11"/>
      <c r="PFZ125" s="11"/>
      <c r="PGA125" s="11"/>
      <c r="PGB125" s="11"/>
      <c r="PGC125" s="11"/>
      <c r="PGD125" s="11"/>
      <c r="PGE125" s="11"/>
      <c r="PGF125" s="11"/>
      <c r="PGG125" s="11"/>
      <c r="PGH125" s="11"/>
      <c r="PGI125" s="11"/>
      <c r="PGJ125" s="11"/>
      <c r="PGK125" s="11"/>
      <c r="PGL125" s="11"/>
      <c r="PGM125" s="11"/>
      <c r="PGN125" s="11"/>
      <c r="PGO125" s="11"/>
      <c r="PGP125" s="11"/>
      <c r="PGQ125" s="11"/>
      <c r="PGR125" s="11"/>
      <c r="PGS125" s="11"/>
      <c r="PGT125" s="11"/>
      <c r="PGU125" s="11"/>
      <c r="PGV125" s="11"/>
      <c r="PGW125" s="11"/>
      <c r="PGX125" s="11"/>
      <c r="PGY125" s="11"/>
      <c r="PGZ125" s="11"/>
      <c r="PHA125" s="11"/>
      <c r="PHB125" s="11"/>
      <c r="PHC125" s="11"/>
      <c r="PHD125" s="11"/>
      <c r="PHE125" s="11"/>
      <c r="PHF125" s="11"/>
      <c r="PHG125" s="11"/>
      <c r="PHH125" s="11"/>
      <c r="PHI125" s="11"/>
      <c r="PHJ125" s="11"/>
      <c r="PHK125" s="11"/>
      <c r="PHL125" s="11"/>
      <c r="PHM125" s="11"/>
      <c r="PHN125" s="11"/>
      <c r="PHO125" s="11"/>
      <c r="PHP125" s="11"/>
      <c r="PHQ125" s="11"/>
      <c r="PHR125" s="11"/>
      <c r="PHS125" s="11"/>
      <c r="PHT125" s="11"/>
      <c r="PHU125" s="11"/>
      <c r="PHV125" s="11"/>
      <c r="PHW125" s="11"/>
      <c r="PHX125" s="11"/>
      <c r="PHY125" s="11"/>
      <c r="PHZ125" s="11"/>
      <c r="PIA125" s="11"/>
      <c r="PIB125" s="11"/>
      <c r="PIC125" s="11"/>
      <c r="PID125" s="11"/>
      <c r="PIE125" s="11"/>
      <c r="PIF125" s="11"/>
      <c r="PIG125" s="11"/>
      <c r="PIH125" s="11"/>
      <c r="PII125" s="11"/>
      <c r="PIJ125" s="11"/>
      <c r="PIK125" s="11"/>
      <c r="PIL125" s="11"/>
      <c r="PIM125" s="11"/>
      <c r="PIN125" s="11"/>
      <c r="PIO125" s="11"/>
      <c r="PIP125" s="11"/>
      <c r="PIQ125" s="11"/>
      <c r="PIR125" s="11"/>
      <c r="PIS125" s="11"/>
      <c r="PIT125" s="11"/>
      <c r="PIU125" s="11"/>
      <c r="PIV125" s="11"/>
      <c r="PIW125" s="11"/>
      <c r="PIX125" s="11"/>
      <c r="PIY125" s="11"/>
      <c r="PIZ125" s="11"/>
      <c r="PJA125" s="11"/>
      <c r="PJB125" s="11"/>
      <c r="PJC125" s="11"/>
      <c r="PJD125" s="11"/>
      <c r="PJE125" s="11"/>
      <c r="PJF125" s="11"/>
      <c r="PJG125" s="11"/>
      <c r="PJH125" s="11"/>
      <c r="PJI125" s="11"/>
      <c r="PJJ125" s="11"/>
      <c r="PJK125" s="11"/>
      <c r="PJL125" s="11"/>
      <c r="PJM125" s="11"/>
      <c r="PJN125" s="11"/>
      <c r="PJO125" s="11"/>
      <c r="PJP125" s="11"/>
      <c r="PJQ125" s="11"/>
      <c r="PJR125" s="11"/>
      <c r="PJS125" s="11"/>
      <c r="PJT125" s="11"/>
      <c r="PJU125" s="11"/>
      <c r="PJV125" s="11"/>
      <c r="PJW125" s="11"/>
      <c r="PJX125" s="11"/>
      <c r="PJY125" s="11"/>
      <c r="PJZ125" s="11"/>
      <c r="PKA125" s="11"/>
      <c r="PKB125" s="11"/>
      <c r="PKC125" s="11"/>
      <c r="PKD125" s="11"/>
      <c r="PKE125" s="11"/>
      <c r="PKF125" s="11"/>
      <c r="PKG125" s="11"/>
      <c r="PKH125" s="11"/>
      <c r="PKI125" s="11"/>
      <c r="PKJ125" s="11"/>
      <c r="PKK125" s="11"/>
      <c r="PKL125" s="11"/>
      <c r="PKM125" s="11"/>
      <c r="PKN125" s="11"/>
      <c r="PKO125" s="11"/>
      <c r="PKP125" s="11"/>
      <c r="PKQ125" s="11"/>
      <c r="PKR125" s="11"/>
      <c r="PKS125" s="11"/>
      <c r="PKT125" s="11"/>
      <c r="PKU125" s="11"/>
      <c r="PKV125" s="11"/>
      <c r="PKW125" s="11"/>
      <c r="PKX125" s="11"/>
      <c r="PKY125" s="11"/>
      <c r="PKZ125" s="11"/>
      <c r="PLA125" s="11"/>
      <c r="PLB125" s="11"/>
      <c r="PLC125" s="11"/>
      <c r="PLD125" s="11"/>
      <c r="PLE125" s="11"/>
      <c r="PLF125" s="11"/>
      <c r="PLG125" s="11"/>
      <c r="PLH125" s="11"/>
      <c r="PLI125" s="11"/>
      <c r="PLJ125" s="11"/>
      <c r="PLK125" s="11"/>
      <c r="PLL125" s="11"/>
      <c r="PLM125" s="11"/>
      <c r="PLN125" s="11"/>
      <c r="PLO125" s="11"/>
      <c r="PLP125" s="11"/>
      <c r="PLQ125" s="11"/>
      <c r="PLR125" s="11"/>
      <c r="PLS125" s="11"/>
      <c r="PLT125" s="11"/>
      <c r="PLU125" s="11"/>
      <c r="PLV125" s="11"/>
      <c r="PLW125" s="11"/>
      <c r="PLX125" s="11"/>
      <c r="PLY125" s="11"/>
      <c r="PLZ125" s="11"/>
      <c r="PMA125" s="11"/>
      <c r="PMB125" s="11"/>
      <c r="PMC125" s="11"/>
      <c r="PMD125" s="11"/>
      <c r="PME125" s="11"/>
      <c r="PMF125" s="11"/>
      <c r="PMG125" s="11"/>
      <c r="PMH125" s="11"/>
      <c r="PMI125" s="11"/>
      <c r="PMJ125" s="11"/>
      <c r="PMK125" s="11"/>
      <c r="PML125" s="11"/>
      <c r="PMM125" s="11"/>
      <c r="PMN125" s="11"/>
      <c r="PMO125" s="11"/>
      <c r="PMP125" s="11"/>
      <c r="PMQ125" s="11"/>
      <c r="PMR125" s="11"/>
      <c r="PMS125" s="11"/>
      <c r="PMT125" s="11"/>
      <c r="PMU125" s="11"/>
      <c r="PMV125" s="11"/>
      <c r="PMW125" s="11"/>
      <c r="PMX125" s="11"/>
      <c r="PMY125" s="11"/>
      <c r="PMZ125" s="11"/>
      <c r="PNA125" s="11"/>
      <c r="PNB125" s="11"/>
      <c r="PNC125" s="11"/>
      <c r="PND125" s="11"/>
      <c r="PNE125" s="11"/>
      <c r="PNF125" s="11"/>
      <c r="PNG125" s="11"/>
      <c r="PNH125" s="11"/>
      <c r="PNI125" s="11"/>
      <c r="PNJ125" s="11"/>
      <c r="PNK125" s="11"/>
      <c r="PNL125" s="11"/>
      <c r="PNM125" s="11"/>
      <c r="PNN125" s="11"/>
      <c r="PNO125" s="11"/>
      <c r="PNP125" s="11"/>
      <c r="PNQ125" s="11"/>
      <c r="PNR125" s="11"/>
      <c r="PNS125" s="11"/>
      <c r="PNT125" s="11"/>
      <c r="PNU125" s="11"/>
      <c r="PNV125" s="11"/>
      <c r="PNW125" s="11"/>
      <c r="PNX125" s="11"/>
      <c r="PNY125" s="11"/>
      <c r="PNZ125" s="11"/>
      <c r="POA125" s="11"/>
      <c r="POB125" s="11"/>
      <c r="POC125" s="11"/>
      <c r="POD125" s="11"/>
      <c r="POE125" s="11"/>
      <c r="POF125" s="11"/>
      <c r="POG125" s="11"/>
      <c r="POH125" s="11"/>
      <c r="POI125" s="11"/>
      <c r="POJ125" s="11"/>
      <c r="POK125" s="11"/>
      <c r="POL125" s="11"/>
      <c r="POM125" s="11"/>
      <c r="PON125" s="11"/>
      <c r="POO125" s="11"/>
      <c r="POP125" s="11"/>
      <c r="POQ125" s="11"/>
      <c r="POR125" s="11"/>
      <c r="POS125" s="11"/>
      <c r="POT125" s="11"/>
      <c r="POU125" s="11"/>
      <c r="POV125" s="11"/>
      <c r="POW125" s="11"/>
      <c r="POX125" s="11"/>
      <c r="POY125" s="11"/>
      <c r="POZ125" s="11"/>
      <c r="PPA125" s="11"/>
      <c r="PPB125" s="11"/>
      <c r="PPC125" s="11"/>
      <c r="PPD125" s="11"/>
      <c r="PPE125" s="11"/>
      <c r="PPF125" s="11"/>
      <c r="PPG125" s="11"/>
      <c r="PPH125" s="11"/>
      <c r="PPI125" s="11"/>
      <c r="PPJ125" s="11"/>
      <c r="PPK125" s="11"/>
      <c r="PPL125" s="11"/>
      <c r="PPM125" s="11"/>
      <c r="PPN125" s="11"/>
      <c r="PPO125" s="11"/>
      <c r="PPP125" s="11"/>
      <c r="PPQ125" s="11"/>
      <c r="PPR125" s="11"/>
      <c r="PPS125" s="11"/>
      <c r="PPT125" s="11"/>
      <c r="PPU125" s="11"/>
      <c r="PPV125" s="11"/>
      <c r="PPW125" s="11"/>
      <c r="PPX125" s="11"/>
      <c r="PPY125" s="11"/>
      <c r="PPZ125" s="11"/>
      <c r="PQA125" s="11"/>
      <c r="PQB125" s="11"/>
      <c r="PQC125" s="11"/>
      <c r="PQD125" s="11"/>
      <c r="PQE125" s="11"/>
      <c r="PQF125" s="11"/>
      <c r="PQG125" s="11"/>
      <c r="PQH125" s="11"/>
      <c r="PQI125" s="11"/>
      <c r="PQJ125" s="11"/>
      <c r="PQK125" s="11"/>
      <c r="PQL125" s="11"/>
      <c r="PQM125" s="11"/>
      <c r="PQN125" s="11"/>
      <c r="PQO125" s="11"/>
      <c r="PQP125" s="11"/>
      <c r="PQQ125" s="11"/>
      <c r="PQR125" s="11"/>
      <c r="PQS125" s="11"/>
      <c r="PQT125" s="11"/>
      <c r="PQU125" s="11"/>
      <c r="PQV125" s="11"/>
      <c r="PQW125" s="11"/>
      <c r="PQX125" s="11"/>
      <c r="PQY125" s="11"/>
      <c r="PQZ125" s="11"/>
      <c r="PRA125" s="11"/>
      <c r="PRB125" s="11"/>
      <c r="PRC125" s="11"/>
      <c r="PRD125" s="11"/>
      <c r="PRE125" s="11"/>
      <c r="PRF125" s="11"/>
      <c r="PRG125" s="11"/>
      <c r="PRH125" s="11"/>
      <c r="PRI125" s="11"/>
      <c r="PRJ125" s="11"/>
      <c r="PRK125" s="11"/>
      <c r="PRL125" s="11"/>
      <c r="PRM125" s="11"/>
      <c r="PRN125" s="11"/>
      <c r="PRO125" s="11"/>
      <c r="PRP125" s="11"/>
      <c r="PRQ125" s="11"/>
      <c r="PRR125" s="11"/>
      <c r="PRS125" s="11"/>
      <c r="PRT125" s="11"/>
      <c r="PRU125" s="11"/>
      <c r="PRV125" s="11"/>
      <c r="PRW125" s="11"/>
      <c r="PRX125" s="11"/>
      <c r="PRY125" s="11"/>
      <c r="PRZ125" s="11"/>
      <c r="PSA125" s="11"/>
      <c r="PSB125" s="11"/>
      <c r="PSC125" s="11"/>
      <c r="PSD125" s="11"/>
      <c r="PSE125" s="11"/>
      <c r="PSF125" s="11"/>
      <c r="PSG125" s="11"/>
      <c r="PSH125" s="11"/>
      <c r="PSI125" s="11"/>
      <c r="PSJ125" s="11"/>
      <c r="PSK125" s="11"/>
      <c r="PSL125" s="11"/>
      <c r="PSM125" s="11"/>
      <c r="PSN125" s="11"/>
      <c r="PSO125" s="11"/>
      <c r="PSP125" s="11"/>
      <c r="PSQ125" s="11"/>
      <c r="PSR125" s="11"/>
      <c r="PSS125" s="11"/>
      <c r="PST125" s="11"/>
      <c r="PSU125" s="11"/>
      <c r="PSV125" s="11"/>
      <c r="PSW125" s="11"/>
      <c r="PSX125" s="11"/>
      <c r="PSY125" s="11"/>
      <c r="PSZ125" s="11"/>
      <c r="PTA125" s="11"/>
      <c r="PTB125" s="11"/>
      <c r="PTC125" s="11"/>
      <c r="PTD125" s="11"/>
      <c r="PTE125" s="11"/>
      <c r="PTF125" s="11"/>
      <c r="PTG125" s="11"/>
      <c r="PTH125" s="11"/>
      <c r="PTI125" s="11"/>
      <c r="PTJ125" s="11"/>
      <c r="PTK125" s="11"/>
      <c r="PTL125" s="11"/>
      <c r="PTM125" s="11"/>
      <c r="PTN125" s="11"/>
      <c r="PTO125" s="11"/>
      <c r="PTP125" s="11"/>
      <c r="PTQ125" s="11"/>
      <c r="PTR125" s="11"/>
      <c r="PTS125" s="11"/>
      <c r="PTT125" s="11"/>
      <c r="PTU125" s="11"/>
      <c r="PTV125" s="11"/>
      <c r="PTW125" s="11"/>
      <c r="PTX125" s="11"/>
      <c r="PTY125" s="11"/>
      <c r="PTZ125" s="11"/>
      <c r="PUA125" s="11"/>
      <c r="PUB125" s="11"/>
      <c r="PUC125" s="11"/>
      <c r="PUD125" s="11"/>
      <c r="PUE125" s="11"/>
      <c r="PUF125" s="11"/>
      <c r="PUG125" s="11"/>
      <c r="PUH125" s="11"/>
      <c r="PUI125" s="11"/>
      <c r="PUJ125" s="11"/>
      <c r="PUK125" s="11"/>
      <c r="PUL125" s="11"/>
      <c r="PUM125" s="11"/>
      <c r="PUN125" s="11"/>
      <c r="PUO125" s="11"/>
      <c r="PUP125" s="11"/>
      <c r="PUQ125" s="11"/>
      <c r="PUR125" s="11"/>
      <c r="PUS125" s="11"/>
      <c r="PUT125" s="11"/>
      <c r="PUU125" s="11"/>
      <c r="PUV125" s="11"/>
      <c r="PUW125" s="11"/>
      <c r="PUX125" s="11"/>
      <c r="PUY125" s="11"/>
      <c r="PUZ125" s="11"/>
      <c r="PVA125" s="11"/>
      <c r="PVB125" s="11"/>
      <c r="PVC125" s="11"/>
      <c r="PVD125" s="11"/>
      <c r="PVE125" s="11"/>
      <c r="PVF125" s="11"/>
      <c r="PVG125" s="11"/>
      <c r="PVH125" s="11"/>
      <c r="PVI125" s="11"/>
      <c r="PVJ125" s="11"/>
      <c r="PVK125" s="11"/>
      <c r="PVL125" s="11"/>
      <c r="PVM125" s="11"/>
      <c r="PVN125" s="11"/>
      <c r="PVO125" s="11"/>
      <c r="PVP125" s="11"/>
      <c r="PVQ125" s="11"/>
      <c r="PVR125" s="11"/>
      <c r="PVS125" s="11"/>
      <c r="PVT125" s="11"/>
      <c r="PVU125" s="11"/>
      <c r="PVV125" s="11"/>
      <c r="PVW125" s="11"/>
      <c r="PVX125" s="11"/>
      <c r="PVY125" s="11"/>
      <c r="PVZ125" s="11"/>
      <c r="PWA125" s="11"/>
      <c r="PWB125" s="11"/>
      <c r="PWC125" s="11"/>
      <c r="PWD125" s="11"/>
      <c r="PWE125" s="11"/>
      <c r="PWF125" s="11"/>
      <c r="PWG125" s="11"/>
      <c r="PWH125" s="11"/>
      <c r="PWI125" s="11"/>
      <c r="PWJ125" s="11"/>
      <c r="PWK125" s="11"/>
      <c r="PWL125" s="11"/>
      <c r="PWM125" s="11"/>
      <c r="PWN125" s="11"/>
      <c r="PWO125" s="11"/>
      <c r="PWP125" s="11"/>
      <c r="PWQ125" s="11"/>
      <c r="PWR125" s="11"/>
      <c r="PWS125" s="11"/>
      <c r="PWT125" s="11"/>
      <c r="PWU125" s="11"/>
      <c r="PWV125" s="11"/>
      <c r="PWW125" s="11"/>
      <c r="PWX125" s="11"/>
      <c r="PWY125" s="11"/>
      <c r="PWZ125" s="11"/>
      <c r="PXA125" s="11"/>
      <c r="PXB125" s="11"/>
      <c r="PXC125" s="11"/>
      <c r="PXD125" s="11"/>
      <c r="PXE125" s="11"/>
      <c r="PXF125" s="11"/>
      <c r="PXG125" s="11"/>
      <c r="PXH125" s="11"/>
      <c r="PXI125" s="11"/>
      <c r="PXJ125" s="11"/>
      <c r="PXK125" s="11"/>
      <c r="PXL125" s="11"/>
      <c r="PXM125" s="11"/>
      <c r="PXN125" s="11"/>
      <c r="PXO125" s="11"/>
      <c r="PXP125" s="11"/>
      <c r="PXQ125" s="11"/>
      <c r="PXR125" s="11"/>
      <c r="PXS125" s="11"/>
      <c r="PXT125" s="11"/>
      <c r="PXU125" s="11"/>
      <c r="PXV125" s="11"/>
      <c r="PXW125" s="11"/>
      <c r="PXX125" s="11"/>
      <c r="PXY125" s="11"/>
      <c r="PXZ125" s="11"/>
      <c r="PYA125" s="11"/>
      <c r="PYB125" s="11"/>
      <c r="PYC125" s="11"/>
      <c r="PYD125" s="11"/>
      <c r="PYE125" s="11"/>
      <c r="PYF125" s="11"/>
      <c r="PYG125" s="11"/>
      <c r="PYH125" s="11"/>
      <c r="PYI125" s="11"/>
      <c r="PYJ125" s="11"/>
      <c r="PYK125" s="11"/>
      <c r="PYL125" s="11"/>
      <c r="PYM125" s="11"/>
      <c r="PYN125" s="11"/>
      <c r="PYO125" s="11"/>
      <c r="PYP125" s="11"/>
      <c r="PYQ125" s="11"/>
      <c r="PYR125" s="11"/>
      <c r="PYS125" s="11"/>
      <c r="PYT125" s="11"/>
      <c r="PYU125" s="11"/>
      <c r="PYV125" s="11"/>
      <c r="PYW125" s="11"/>
      <c r="PYX125" s="11"/>
      <c r="PYY125" s="11"/>
      <c r="PYZ125" s="11"/>
      <c r="PZA125" s="11"/>
      <c r="PZB125" s="11"/>
      <c r="PZC125" s="11"/>
      <c r="PZD125" s="11"/>
      <c r="PZE125" s="11"/>
      <c r="PZF125" s="11"/>
      <c r="PZG125" s="11"/>
      <c r="PZH125" s="11"/>
      <c r="PZI125" s="11"/>
      <c r="PZJ125" s="11"/>
      <c r="PZK125" s="11"/>
      <c r="PZL125" s="11"/>
      <c r="PZM125" s="11"/>
      <c r="PZN125" s="11"/>
      <c r="PZO125" s="11"/>
      <c r="PZP125" s="11"/>
      <c r="PZQ125" s="11"/>
      <c r="PZR125" s="11"/>
      <c r="PZS125" s="11"/>
      <c r="PZT125" s="11"/>
      <c r="PZU125" s="11"/>
      <c r="PZV125" s="11"/>
      <c r="PZW125" s="11"/>
      <c r="PZX125" s="11"/>
      <c r="PZY125" s="11"/>
      <c r="PZZ125" s="11"/>
      <c r="QAA125" s="11"/>
      <c r="QAB125" s="11"/>
      <c r="QAC125" s="11"/>
      <c r="QAD125" s="11"/>
      <c r="QAE125" s="11"/>
      <c r="QAF125" s="11"/>
      <c r="QAG125" s="11"/>
      <c r="QAH125" s="11"/>
      <c r="QAI125" s="11"/>
      <c r="QAJ125" s="11"/>
      <c r="QAK125" s="11"/>
      <c r="QAL125" s="11"/>
      <c r="QAM125" s="11"/>
      <c r="QAN125" s="11"/>
      <c r="QAO125" s="11"/>
      <c r="QAP125" s="11"/>
      <c r="QAQ125" s="11"/>
      <c r="QAR125" s="11"/>
      <c r="QAS125" s="11"/>
      <c r="QAT125" s="11"/>
      <c r="QAU125" s="11"/>
      <c r="QAV125" s="11"/>
      <c r="QAW125" s="11"/>
      <c r="QAX125" s="11"/>
      <c r="QAY125" s="11"/>
      <c r="QAZ125" s="11"/>
      <c r="QBA125" s="11"/>
      <c r="QBB125" s="11"/>
      <c r="QBC125" s="11"/>
      <c r="QBD125" s="11"/>
      <c r="QBE125" s="11"/>
      <c r="QBF125" s="11"/>
      <c r="QBG125" s="11"/>
      <c r="QBH125" s="11"/>
      <c r="QBI125" s="11"/>
      <c r="QBJ125" s="11"/>
      <c r="QBK125" s="11"/>
      <c r="QBL125" s="11"/>
      <c r="QBM125" s="11"/>
      <c r="QBN125" s="11"/>
      <c r="QBO125" s="11"/>
      <c r="QBP125" s="11"/>
      <c r="QBQ125" s="11"/>
      <c r="QBR125" s="11"/>
      <c r="QBS125" s="11"/>
      <c r="QBT125" s="11"/>
      <c r="QBU125" s="11"/>
      <c r="QBV125" s="11"/>
      <c r="QBW125" s="11"/>
      <c r="QBX125" s="11"/>
      <c r="QBY125" s="11"/>
      <c r="QBZ125" s="11"/>
      <c r="QCA125" s="11"/>
      <c r="QCB125" s="11"/>
      <c r="QCC125" s="11"/>
      <c r="QCD125" s="11"/>
      <c r="QCE125" s="11"/>
      <c r="QCF125" s="11"/>
      <c r="QCG125" s="11"/>
      <c r="QCH125" s="11"/>
      <c r="QCI125" s="11"/>
      <c r="QCJ125" s="11"/>
      <c r="QCK125" s="11"/>
      <c r="QCL125" s="11"/>
      <c r="QCM125" s="11"/>
      <c r="QCN125" s="11"/>
      <c r="QCO125" s="11"/>
      <c r="QCP125" s="11"/>
      <c r="QCQ125" s="11"/>
      <c r="QCR125" s="11"/>
      <c r="QCS125" s="11"/>
      <c r="QCT125" s="11"/>
      <c r="QCU125" s="11"/>
      <c r="QCV125" s="11"/>
      <c r="QCW125" s="11"/>
      <c r="QCX125" s="11"/>
      <c r="QCY125" s="11"/>
      <c r="QCZ125" s="11"/>
      <c r="QDA125" s="11"/>
      <c r="QDB125" s="11"/>
      <c r="QDC125" s="11"/>
      <c r="QDD125" s="11"/>
      <c r="QDE125" s="11"/>
      <c r="QDF125" s="11"/>
      <c r="QDG125" s="11"/>
      <c r="QDH125" s="11"/>
      <c r="QDI125" s="11"/>
      <c r="QDJ125" s="11"/>
      <c r="QDK125" s="11"/>
      <c r="QDL125" s="11"/>
      <c r="QDM125" s="11"/>
      <c r="QDN125" s="11"/>
      <c r="QDO125" s="11"/>
      <c r="QDP125" s="11"/>
      <c r="QDQ125" s="11"/>
      <c r="QDR125" s="11"/>
      <c r="QDS125" s="11"/>
      <c r="QDT125" s="11"/>
      <c r="QDU125" s="11"/>
      <c r="QDV125" s="11"/>
      <c r="QDW125" s="11"/>
      <c r="QDX125" s="11"/>
      <c r="QDY125" s="11"/>
      <c r="QDZ125" s="11"/>
      <c r="QEA125" s="11"/>
      <c r="QEB125" s="11"/>
      <c r="QEC125" s="11"/>
      <c r="QED125" s="11"/>
      <c r="QEE125" s="11"/>
      <c r="QEF125" s="11"/>
      <c r="QEG125" s="11"/>
      <c r="QEH125" s="11"/>
      <c r="QEI125" s="11"/>
      <c r="QEJ125" s="11"/>
      <c r="QEK125" s="11"/>
      <c r="QEL125" s="11"/>
      <c r="QEM125" s="11"/>
      <c r="QEN125" s="11"/>
      <c r="QEO125" s="11"/>
      <c r="QEP125" s="11"/>
      <c r="QEQ125" s="11"/>
      <c r="QER125" s="11"/>
      <c r="QES125" s="11"/>
      <c r="QET125" s="11"/>
      <c r="QEU125" s="11"/>
      <c r="QEV125" s="11"/>
      <c r="QEW125" s="11"/>
      <c r="QEX125" s="11"/>
      <c r="QEY125" s="11"/>
      <c r="QEZ125" s="11"/>
      <c r="QFA125" s="11"/>
      <c r="QFB125" s="11"/>
      <c r="QFC125" s="11"/>
      <c r="QFD125" s="11"/>
      <c r="QFE125" s="11"/>
      <c r="QFF125" s="11"/>
      <c r="QFG125" s="11"/>
      <c r="QFH125" s="11"/>
      <c r="QFI125" s="11"/>
      <c r="QFJ125" s="11"/>
      <c r="QFK125" s="11"/>
      <c r="QFL125" s="11"/>
      <c r="QFM125" s="11"/>
      <c r="QFN125" s="11"/>
      <c r="QFO125" s="11"/>
      <c r="QFP125" s="11"/>
      <c r="QFQ125" s="11"/>
      <c r="QFR125" s="11"/>
      <c r="QFS125" s="11"/>
      <c r="QFT125" s="11"/>
      <c r="QFU125" s="11"/>
      <c r="QFV125" s="11"/>
      <c r="QFW125" s="11"/>
      <c r="QFX125" s="11"/>
      <c r="QFY125" s="11"/>
      <c r="QFZ125" s="11"/>
      <c r="QGA125" s="11"/>
      <c r="QGB125" s="11"/>
      <c r="QGC125" s="11"/>
      <c r="QGD125" s="11"/>
      <c r="QGE125" s="11"/>
      <c r="QGF125" s="11"/>
      <c r="QGG125" s="11"/>
      <c r="QGH125" s="11"/>
      <c r="QGI125" s="11"/>
      <c r="QGJ125" s="11"/>
      <c r="QGK125" s="11"/>
      <c r="QGL125" s="11"/>
      <c r="QGM125" s="11"/>
      <c r="QGN125" s="11"/>
      <c r="QGO125" s="11"/>
      <c r="QGP125" s="11"/>
      <c r="QGQ125" s="11"/>
      <c r="QGR125" s="11"/>
      <c r="QGS125" s="11"/>
      <c r="QGT125" s="11"/>
      <c r="QGU125" s="11"/>
      <c r="QGV125" s="11"/>
      <c r="QGW125" s="11"/>
      <c r="QGX125" s="11"/>
      <c r="QGY125" s="11"/>
      <c r="QGZ125" s="11"/>
      <c r="QHA125" s="11"/>
      <c r="QHB125" s="11"/>
      <c r="QHC125" s="11"/>
      <c r="QHD125" s="11"/>
      <c r="QHE125" s="11"/>
      <c r="QHF125" s="11"/>
      <c r="QHG125" s="11"/>
      <c r="QHH125" s="11"/>
      <c r="QHI125" s="11"/>
      <c r="QHJ125" s="11"/>
      <c r="QHK125" s="11"/>
      <c r="QHL125" s="11"/>
      <c r="QHM125" s="11"/>
      <c r="QHN125" s="11"/>
      <c r="QHO125" s="11"/>
      <c r="QHP125" s="11"/>
      <c r="QHQ125" s="11"/>
      <c r="QHR125" s="11"/>
      <c r="QHS125" s="11"/>
      <c r="QHT125" s="11"/>
      <c r="QHU125" s="11"/>
      <c r="QHV125" s="11"/>
      <c r="QHW125" s="11"/>
      <c r="QHX125" s="11"/>
      <c r="QHY125" s="11"/>
      <c r="QHZ125" s="11"/>
      <c r="QIA125" s="11"/>
      <c r="QIB125" s="11"/>
      <c r="QIC125" s="11"/>
      <c r="QID125" s="11"/>
      <c r="QIE125" s="11"/>
      <c r="QIF125" s="11"/>
      <c r="QIG125" s="11"/>
      <c r="QIH125" s="11"/>
      <c r="QII125" s="11"/>
      <c r="QIJ125" s="11"/>
      <c r="QIK125" s="11"/>
      <c r="QIL125" s="11"/>
      <c r="QIM125" s="11"/>
      <c r="QIN125" s="11"/>
      <c r="QIO125" s="11"/>
      <c r="QIP125" s="11"/>
      <c r="QIQ125" s="11"/>
      <c r="QIR125" s="11"/>
      <c r="QIS125" s="11"/>
      <c r="QIT125" s="11"/>
      <c r="QIU125" s="11"/>
      <c r="QIV125" s="11"/>
      <c r="QIW125" s="11"/>
      <c r="QIX125" s="11"/>
      <c r="QIY125" s="11"/>
      <c r="QIZ125" s="11"/>
      <c r="QJA125" s="11"/>
      <c r="QJB125" s="11"/>
      <c r="QJC125" s="11"/>
      <c r="QJD125" s="11"/>
      <c r="QJE125" s="11"/>
      <c r="QJF125" s="11"/>
      <c r="QJG125" s="11"/>
      <c r="QJH125" s="11"/>
      <c r="QJI125" s="11"/>
      <c r="QJJ125" s="11"/>
      <c r="QJK125" s="11"/>
      <c r="QJL125" s="11"/>
      <c r="QJM125" s="11"/>
      <c r="QJN125" s="11"/>
      <c r="QJO125" s="11"/>
      <c r="QJP125" s="11"/>
      <c r="QJQ125" s="11"/>
      <c r="QJR125" s="11"/>
      <c r="QJS125" s="11"/>
      <c r="QJT125" s="11"/>
      <c r="QJU125" s="11"/>
      <c r="QJV125" s="11"/>
      <c r="QJW125" s="11"/>
      <c r="QJX125" s="11"/>
      <c r="QJY125" s="11"/>
      <c r="QJZ125" s="11"/>
      <c r="QKA125" s="11"/>
      <c r="QKB125" s="11"/>
      <c r="QKC125" s="11"/>
      <c r="QKD125" s="11"/>
      <c r="QKE125" s="11"/>
      <c r="QKF125" s="11"/>
      <c r="QKG125" s="11"/>
      <c r="QKH125" s="11"/>
      <c r="QKI125" s="11"/>
      <c r="QKJ125" s="11"/>
      <c r="QKK125" s="11"/>
      <c r="QKL125" s="11"/>
      <c r="QKM125" s="11"/>
      <c r="QKN125" s="11"/>
      <c r="QKO125" s="11"/>
      <c r="QKP125" s="11"/>
      <c r="QKQ125" s="11"/>
      <c r="QKR125" s="11"/>
      <c r="QKS125" s="11"/>
      <c r="QKT125" s="11"/>
      <c r="QKU125" s="11"/>
      <c r="QKV125" s="11"/>
      <c r="QKW125" s="11"/>
      <c r="QKX125" s="11"/>
      <c r="QKY125" s="11"/>
      <c r="QKZ125" s="11"/>
      <c r="QLA125" s="11"/>
      <c r="QLB125" s="11"/>
      <c r="QLC125" s="11"/>
      <c r="QLD125" s="11"/>
      <c r="QLE125" s="11"/>
      <c r="QLF125" s="11"/>
      <c r="QLG125" s="11"/>
      <c r="QLH125" s="11"/>
      <c r="QLI125" s="11"/>
      <c r="QLJ125" s="11"/>
      <c r="QLK125" s="11"/>
      <c r="QLL125" s="11"/>
      <c r="QLM125" s="11"/>
      <c r="QLN125" s="11"/>
      <c r="QLO125" s="11"/>
      <c r="QLP125" s="11"/>
      <c r="QLQ125" s="11"/>
      <c r="QLR125" s="11"/>
      <c r="QLS125" s="11"/>
      <c r="QLT125" s="11"/>
      <c r="QLU125" s="11"/>
      <c r="QLV125" s="11"/>
      <c r="QLW125" s="11"/>
      <c r="QLX125" s="11"/>
      <c r="QLY125" s="11"/>
      <c r="QLZ125" s="11"/>
      <c r="QMA125" s="11"/>
      <c r="QMB125" s="11"/>
      <c r="QMC125" s="11"/>
      <c r="QMD125" s="11"/>
      <c r="QME125" s="11"/>
      <c r="QMF125" s="11"/>
      <c r="QMG125" s="11"/>
      <c r="QMH125" s="11"/>
      <c r="QMI125" s="11"/>
      <c r="QMJ125" s="11"/>
      <c r="QMK125" s="11"/>
      <c r="QML125" s="11"/>
      <c r="QMM125" s="11"/>
      <c r="QMN125" s="11"/>
      <c r="QMO125" s="11"/>
      <c r="QMP125" s="11"/>
      <c r="QMQ125" s="11"/>
      <c r="QMR125" s="11"/>
      <c r="QMS125" s="11"/>
      <c r="QMT125" s="11"/>
      <c r="QMU125" s="11"/>
      <c r="QMV125" s="11"/>
      <c r="QMW125" s="11"/>
      <c r="QMX125" s="11"/>
      <c r="QMY125" s="11"/>
      <c r="QMZ125" s="11"/>
      <c r="QNA125" s="11"/>
      <c r="QNB125" s="11"/>
      <c r="QNC125" s="11"/>
      <c r="QND125" s="11"/>
      <c r="QNE125" s="11"/>
      <c r="QNF125" s="11"/>
      <c r="QNG125" s="11"/>
      <c r="QNH125" s="11"/>
      <c r="QNI125" s="11"/>
      <c r="QNJ125" s="11"/>
      <c r="QNK125" s="11"/>
      <c r="QNL125" s="11"/>
      <c r="QNM125" s="11"/>
      <c r="QNN125" s="11"/>
      <c r="QNO125" s="11"/>
      <c r="QNP125" s="11"/>
      <c r="QNQ125" s="11"/>
      <c r="QNR125" s="11"/>
      <c r="QNS125" s="11"/>
      <c r="QNT125" s="11"/>
      <c r="QNU125" s="11"/>
      <c r="QNV125" s="11"/>
      <c r="QNW125" s="11"/>
      <c r="QNX125" s="11"/>
      <c r="QNY125" s="11"/>
      <c r="QNZ125" s="11"/>
      <c r="QOA125" s="11"/>
      <c r="QOB125" s="11"/>
      <c r="QOC125" s="11"/>
      <c r="QOD125" s="11"/>
      <c r="QOE125" s="11"/>
      <c r="QOF125" s="11"/>
      <c r="QOG125" s="11"/>
      <c r="QOH125" s="11"/>
      <c r="QOI125" s="11"/>
      <c r="QOJ125" s="11"/>
      <c r="QOK125" s="11"/>
      <c r="QOL125" s="11"/>
      <c r="QOM125" s="11"/>
      <c r="QON125" s="11"/>
      <c r="QOO125" s="11"/>
      <c r="QOP125" s="11"/>
      <c r="QOQ125" s="11"/>
      <c r="QOR125" s="11"/>
      <c r="QOS125" s="11"/>
      <c r="QOT125" s="11"/>
      <c r="QOU125" s="11"/>
      <c r="QOV125" s="11"/>
      <c r="QOW125" s="11"/>
      <c r="QOX125" s="11"/>
      <c r="QOY125" s="11"/>
      <c r="QOZ125" s="11"/>
      <c r="QPA125" s="11"/>
      <c r="QPB125" s="11"/>
      <c r="QPC125" s="11"/>
      <c r="QPD125" s="11"/>
      <c r="QPE125" s="11"/>
      <c r="QPF125" s="11"/>
      <c r="QPG125" s="11"/>
      <c r="QPH125" s="11"/>
      <c r="QPI125" s="11"/>
      <c r="QPJ125" s="11"/>
      <c r="QPK125" s="11"/>
      <c r="QPL125" s="11"/>
      <c r="QPM125" s="11"/>
      <c r="QPN125" s="11"/>
      <c r="QPO125" s="11"/>
      <c r="QPP125" s="11"/>
      <c r="QPQ125" s="11"/>
      <c r="QPR125" s="11"/>
      <c r="QPS125" s="11"/>
      <c r="QPT125" s="11"/>
      <c r="QPU125" s="11"/>
      <c r="QPV125" s="11"/>
      <c r="QPW125" s="11"/>
      <c r="QPX125" s="11"/>
      <c r="QPY125" s="11"/>
      <c r="QPZ125" s="11"/>
      <c r="QQA125" s="11"/>
      <c r="QQB125" s="11"/>
      <c r="QQC125" s="11"/>
      <c r="QQD125" s="11"/>
      <c r="QQE125" s="11"/>
      <c r="QQF125" s="11"/>
      <c r="QQG125" s="11"/>
      <c r="QQH125" s="11"/>
      <c r="QQI125" s="11"/>
      <c r="QQJ125" s="11"/>
      <c r="QQK125" s="11"/>
      <c r="QQL125" s="11"/>
      <c r="QQM125" s="11"/>
      <c r="QQN125" s="11"/>
      <c r="QQO125" s="11"/>
      <c r="QQP125" s="11"/>
      <c r="QQQ125" s="11"/>
      <c r="QQR125" s="11"/>
      <c r="QQS125" s="11"/>
      <c r="QQT125" s="11"/>
      <c r="QQU125" s="11"/>
      <c r="QQV125" s="11"/>
      <c r="QQW125" s="11"/>
      <c r="QQX125" s="11"/>
      <c r="QQY125" s="11"/>
      <c r="QQZ125" s="11"/>
      <c r="QRA125" s="11"/>
      <c r="QRB125" s="11"/>
      <c r="QRC125" s="11"/>
      <c r="QRD125" s="11"/>
      <c r="QRE125" s="11"/>
      <c r="QRF125" s="11"/>
      <c r="QRG125" s="11"/>
      <c r="QRH125" s="11"/>
      <c r="QRI125" s="11"/>
      <c r="QRJ125" s="11"/>
      <c r="QRK125" s="11"/>
      <c r="QRL125" s="11"/>
      <c r="QRM125" s="11"/>
      <c r="QRN125" s="11"/>
      <c r="QRO125" s="11"/>
      <c r="QRP125" s="11"/>
      <c r="QRQ125" s="11"/>
      <c r="QRR125" s="11"/>
      <c r="QRS125" s="11"/>
      <c r="QRT125" s="11"/>
      <c r="QRU125" s="11"/>
      <c r="QRV125" s="11"/>
      <c r="QRW125" s="11"/>
      <c r="QRX125" s="11"/>
      <c r="QRY125" s="11"/>
      <c r="QRZ125" s="11"/>
      <c r="QSA125" s="11"/>
      <c r="QSB125" s="11"/>
      <c r="QSC125" s="11"/>
      <c r="QSD125" s="11"/>
      <c r="QSE125" s="11"/>
      <c r="QSF125" s="11"/>
      <c r="QSG125" s="11"/>
      <c r="QSH125" s="11"/>
      <c r="QSI125" s="11"/>
      <c r="QSJ125" s="11"/>
      <c r="QSK125" s="11"/>
      <c r="QSL125" s="11"/>
      <c r="QSM125" s="11"/>
      <c r="QSN125" s="11"/>
      <c r="QSO125" s="11"/>
      <c r="QSP125" s="11"/>
      <c r="QSQ125" s="11"/>
      <c r="QSR125" s="11"/>
      <c r="QSS125" s="11"/>
      <c r="QST125" s="11"/>
      <c r="QSU125" s="11"/>
      <c r="QSV125" s="11"/>
      <c r="QSW125" s="11"/>
      <c r="QSX125" s="11"/>
      <c r="QSY125" s="11"/>
      <c r="QSZ125" s="11"/>
      <c r="QTA125" s="11"/>
      <c r="QTB125" s="11"/>
      <c r="QTC125" s="11"/>
      <c r="QTD125" s="11"/>
      <c r="QTE125" s="11"/>
      <c r="QTF125" s="11"/>
      <c r="QTG125" s="11"/>
      <c r="QTH125" s="11"/>
      <c r="QTI125" s="11"/>
      <c r="QTJ125" s="11"/>
      <c r="QTK125" s="11"/>
      <c r="QTL125" s="11"/>
      <c r="QTM125" s="11"/>
      <c r="QTN125" s="11"/>
      <c r="QTO125" s="11"/>
      <c r="QTP125" s="11"/>
      <c r="QTQ125" s="11"/>
      <c r="QTR125" s="11"/>
      <c r="QTS125" s="11"/>
      <c r="QTT125" s="11"/>
      <c r="QTU125" s="11"/>
      <c r="QTV125" s="11"/>
      <c r="QTW125" s="11"/>
      <c r="QTX125" s="11"/>
      <c r="QTY125" s="11"/>
      <c r="QTZ125" s="11"/>
      <c r="QUA125" s="11"/>
      <c r="QUB125" s="11"/>
      <c r="QUC125" s="11"/>
      <c r="QUD125" s="11"/>
      <c r="QUE125" s="11"/>
      <c r="QUF125" s="11"/>
      <c r="QUG125" s="11"/>
      <c r="QUH125" s="11"/>
      <c r="QUI125" s="11"/>
      <c r="QUJ125" s="11"/>
      <c r="QUK125" s="11"/>
      <c r="QUL125" s="11"/>
      <c r="QUM125" s="11"/>
      <c r="QUN125" s="11"/>
      <c r="QUO125" s="11"/>
      <c r="QUP125" s="11"/>
      <c r="QUQ125" s="11"/>
      <c r="QUR125" s="11"/>
      <c r="QUS125" s="11"/>
      <c r="QUT125" s="11"/>
      <c r="QUU125" s="11"/>
      <c r="QUV125" s="11"/>
      <c r="QUW125" s="11"/>
      <c r="QUX125" s="11"/>
      <c r="QUY125" s="11"/>
      <c r="QUZ125" s="11"/>
      <c r="QVA125" s="11"/>
      <c r="QVB125" s="11"/>
      <c r="QVC125" s="11"/>
      <c r="QVD125" s="11"/>
      <c r="QVE125" s="11"/>
      <c r="QVF125" s="11"/>
      <c r="QVG125" s="11"/>
      <c r="QVH125" s="11"/>
      <c r="QVI125" s="11"/>
      <c r="QVJ125" s="11"/>
      <c r="QVK125" s="11"/>
      <c r="QVL125" s="11"/>
      <c r="QVM125" s="11"/>
      <c r="QVN125" s="11"/>
      <c r="QVO125" s="11"/>
      <c r="QVP125" s="11"/>
      <c r="QVQ125" s="11"/>
      <c r="QVR125" s="11"/>
      <c r="QVS125" s="11"/>
      <c r="QVT125" s="11"/>
      <c r="QVU125" s="11"/>
      <c r="QVV125" s="11"/>
      <c r="QVW125" s="11"/>
      <c r="QVX125" s="11"/>
      <c r="QVY125" s="11"/>
      <c r="QVZ125" s="11"/>
      <c r="QWA125" s="11"/>
      <c r="QWB125" s="11"/>
      <c r="QWC125" s="11"/>
      <c r="QWD125" s="11"/>
      <c r="QWE125" s="11"/>
      <c r="QWF125" s="11"/>
      <c r="QWG125" s="11"/>
      <c r="QWH125" s="11"/>
      <c r="QWI125" s="11"/>
      <c r="QWJ125" s="11"/>
      <c r="QWK125" s="11"/>
      <c r="QWL125" s="11"/>
      <c r="QWM125" s="11"/>
      <c r="QWN125" s="11"/>
      <c r="QWO125" s="11"/>
      <c r="QWP125" s="11"/>
      <c r="QWQ125" s="11"/>
      <c r="QWR125" s="11"/>
      <c r="QWS125" s="11"/>
      <c r="QWT125" s="11"/>
      <c r="QWU125" s="11"/>
      <c r="QWV125" s="11"/>
      <c r="QWW125" s="11"/>
      <c r="QWX125" s="11"/>
      <c r="QWY125" s="11"/>
      <c r="QWZ125" s="11"/>
      <c r="QXA125" s="11"/>
      <c r="QXB125" s="11"/>
      <c r="QXC125" s="11"/>
      <c r="QXD125" s="11"/>
      <c r="QXE125" s="11"/>
      <c r="QXF125" s="11"/>
      <c r="QXG125" s="11"/>
      <c r="QXH125" s="11"/>
      <c r="QXI125" s="11"/>
      <c r="QXJ125" s="11"/>
      <c r="QXK125" s="11"/>
      <c r="QXL125" s="11"/>
      <c r="QXM125" s="11"/>
      <c r="QXN125" s="11"/>
      <c r="QXO125" s="11"/>
      <c r="QXP125" s="11"/>
      <c r="QXQ125" s="11"/>
      <c r="QXR125" s="11"/>
      <c r="QXS125" s="11"/>
      <c r="QXT125" s="11"/>
      <c r="QXU125" s="11"/>
      <c r="QXV125" s="11"/>
      <c r="QXW125" s="11"/>
      <c r="QXX125" s="11"/>
      <c r="QXY125" s="11"/>
      <c r="QXZ125" s="11"/>
      <c r="QYA125" s="11"/>
      <c r="QYB125" s="11"/>
      <c r="QYC125" s="11"/>
      <c r="QYD125" s="11"/>
      <c r="QYE125" s="11"/>
      <c r="QYF125" s="11"/>
      <c r="QYG125" s="11"/>
      <c r="QYH125" s="11"/>
      <c r="QYI125" s="11"/>
      <c r="QYJ125" s="11"/>
      <c r="QYK125" s="11"/>
      <c r="QYL125" s="11"/>
      <c r="QYM125" s="11"/>
      <c r="QYN125" s="11"/>
      <c r="QYO125" s="11"/>
      <c r="QYP125" s="11"/>
      <c r="QYQ125" s="11"/>
      <c r="QYR125" s="11"/>
      <c r="QYS125" s="11"/>
      <c r="QYT125" s="11"/>
      <c r="QYU125" s="11"/>
      <c r="QYV125" s="11"/>
      <c r="QYW125" s="11"/>
      <c r="QYX125" s="11"/>
      <c r="QYY125" s="11"/>
      <c r="QYZ125" s="11"/>
      <c r="QZA125" s="11"/>
      <c r="QZB125" s="11"/>
      <c r="QZC125" s="11"/>
      <c r="QZD125" s="11"/>
      <c r="QZE125" s="11"/>
      <c r="QZF125" s="11"/>
      <c r="QZG125" s="11"/>
      <c r="QZH125" s="11"/>
      <c r="QZI125" s="11"/>
      <c r="QZJ125" s="11"/>
      <c r="QZK125" s="11"/>
      <c r="QZL125" s="11"/>
      <c r="QZM125" s="11"/>
      <c r="QZN125" s="11"/>
      <c r="QZO125" s="11"/>
      <c r="QZP125" s="11"/>
      <c r="QZQ125" s="11"/>
      <c r="QZR125" s="11"/>
      <c r="QZS125" s="11"/>
      <c r="QZT125" s="11"/>
      <c r="QZU125" s="11"/>
      <c r="QZV125" s="11"/>
      <c r="QZW125" s="11"/>
      <c r="QZX125" s="11"/>
      <c r="QZY125" s="11"/>
      <c r="QZZ125" s="11"/>
      <c r="RAA125" s="11"/>
      <c r="RAB125" s="11"/>
      <c r="RAC125" s="11"/>
      <c r="RAD125" s="11"/>
      <c r="RAE125" s="11"/>
      <c r="RAF125" s="11"/>
      <c r="RAG125" s="11"/>
      <c r="RAH125" s="11"/>
      <c r="RAI125" s="11"/>
      <c r="RAJ125" s="11"/>
      <c r="RAK125" s="11"/>
      <c r="RAL125" s="11"/>
      <c r="RAM125" s="11"/>
      <c r="RAN125" s="11"/>
      <c r="RAO125" s="11"/>
      <c r="RAP125" s="11"/>
      <c r="RAQ125" s="11"/>
      <c r="RAR125" s="11"/>
      <c r="RAS125" s="11"/>
      <c r="RAT125" s="11"/>
      <c r="RAU125" s="11"/>
      <c r="RAV125" s="11"/>
      <c r="RAW125" s="11"/>
      <c r="RAX125" s="11"/>
      <c r="RAY125" s="11"/>
      <c r="RAZ125" s="11"/>
      <c r="RBA125" s="11"/>
      <c r="RBB125" s="11"/>
      <c r="RBC125" s="11"/>
      <c r="RBD125" s="11"/>
      <c r="RBE125" s="11"/>
      <c r="RBF125" s="11"/>
      <c r="RBG125" s="11"/>
      <c r="RBH125" s="11"/>
      <c r="RBI125" s="11"/>
      <c r="RBJ125" s="11"/>
      <c r="RBK125" s="11"/>
      <c r="RBL125" s="11"/>
      <c r="RBM125" s="11"/>
      <c r="RBN125" s="11"/>
      <c r="RBO125" s="11"/>
      <c r="RBP125" s="11"/>
      <c r="RBQ125" s="11"/>
      <c r="RBR125" s="11"/>
      <c r="RBS125" s="11"/>
      <c r="RBT125" s="11"/>
      <c r="RBU125" s="11"/>
      <c r="RBV125" s="11"/>
      <c r="RBW125" s="11"/>
      <c r="RBX125" s="11"/>
      <c r="RBY125" s="11"/>
      <c r="RBZ125" s="11"/>
      <c r="RCA125" s="11"/>
      <c r="RCB125" s="11"/>
      <c r="RCC125" s="11"/>
      <c r="RCD125" s="11"/>
      <c r="RCE125" s="11"/>
      <c r="RCF125" s="11"/>
      <c r="RCG125" s="11"/>
      <c r="RCH125" s="11"/>
      <c r="RCI125" s="11"/>
      <c r="RCJ125" s="11"/>
      <c r="RCK125" s="11"/>
      <c r="RCL125" s="11"/>
      <c r="RCM125" s="11"/>
      <c r="RCN125" s="11"/>
      <c r="RCO125" s="11"/>
      <c r="RCP125" s="11"/>
      <c r="RCQ125" s="11"/>
      <c r="RCR125" s="11"/>
      <c r="RCS125" s="11"/>
      <c r="RCT125" s="11"/>
      <c r="RCU125" s="11"/>
      <c r="RCV125" s="11"/>
      <c r="RCW125" s="11"/>
      <c r="RCX125" s="11"/>
      <c r="RCY125" s="11"/>
      <c r="RCZ125" s="11"/>
      <c r="RDA125" s="11"/>
      <c r="RDB125" s="11"/>
      <c r="RDC125" s="11"/>
      <c r="RDD125" s="11"/>
      <c r="RDE125" s="11"/>
      <c r="RDF125" s="11"/>
      <c r="RDG125" s="11"/>
      <c r="RDH125" s="11"/>
      <c r="RDI125" s="11"/>
      <c r="RDJ125" s="11"/>
      <c r="RDK125" s="11"/>
      <c r="RDL125" s="11"/>
      <c r="RDM125" s="11"/>
      <c r="RDN125" s="11"/>
      <c r="RDO125" s="11"/>
      <c r="RDP125" s="11"/>
      <c r="RDQ125" s="11"/>
      <c r="RDR125" s="11"/>
      <c r="RDS125" s="11"/>
      <c r="RDT125" s="11"/>
      <c r="RDU125" s="11"/>
      <c r="RDV125" s="11"/>
      <c r="RDW125" s="11"/>
      <c r="RDX125" s="11"/>
      <c r="RDY125" s="11"/>
      <c r="RDZ125" s="11"/>
      <c r="REA125" s="11"/>
      <c r="REB125" s="11"/>
      <c r="REC125" s="11"/>
      <c r="RED125" s="11"/>
      <c r="REE125" s="11"/>
      <c r="REF125" s="11"/>
      <c r="REG125" s="11"/>
      <c r="REH125" s="11"/>
      <c r="REI125" s="11"/>
      <c r="REJ125" s="11"/>
      <c r="REK125" s="11"/>
      <c r="REL125" s="11"/>
      <c r="REM125" s="11"/>
      <c r="REN125" s="11"/>
      <c r="REO125" s="11"/>
      <c r="REP125" s="11"/>
      <c r="REQ125" s="11"/>
      <c r="RER125" s="11"/>
      <c r="RES125" s="11"/>
      <c r="RET125" s="11"/>
      <c r="REU125" s="11"/>
      <c r="REV125" s="11"/>
      <c r="REW125" s="11"/>
      <c r="REX125" s="11"/>
      <c r="REY125" s="11"/>
      <c r="REZ125" s="11"/>
      <c r="RFA125" s="11"/>
      <c r="RFB125" s="11"/>
      <c r="RFC125" s="11"/>
      <c r="RFD125" s="11"/>
      <c r="RFE125" s="11"/>
      <c r="RFF125" s="11"/>
      <c r="RFG125" s="11"/>
      <c r="RFH125" s="11"/>
      <c r="RFI125" s="11"/>
      <c r="RFJ125" s="11"/>
      <c r="RFK125" s="11"/>
      <c r="RFL125" s="11"/>
      <c r="RFM125" s="11"/>
      <c r="RFN125" s="11"/>
      <c r="RFO125" s="11"/>
      <c r="RFP125" s="11"/>
      <c r="RFQ125" s="11"/>
      <c r="RFR125" s="11"/>
      <c r="RFS125" s="11"/>
      <c r="RFT125" s="11"/>
      <c r="RFU125" s="11"/>
      <c r="RFV125" s="11"/>
      <c r="RFW125" s="11"/>
      <c r="RFX125" s="11"/>
      <c r="RFY125" s="11"/>
      <c r="RFZ125" s="11"/>
      <c r="RGA125" s="11"/>
      <c r="RGB125" s="11"/>
      <c r="RGC125" s="11"/>
      <c r="RGD125" s="11"/>
      <c r="RGE125" s="11"/>
      <c r="RGF125" s="11"/>
      <c r="RGG125" s="11"/>
      <c r="RGH125" s="11"/>
      <c r="RGI125" s="11"/>
      <c r="RGJ125" s="11"/>
      <c r="RGK125" s="11"/>
      <c r="RGL125" s="11"/>
      <c r="RGM125" s="11"/>
      <c r="RGN125" s="11"/>
      <c r="RGO125" s="11"/>
      <c r="RGP125" s="11"/>
      <c r="RGQ125" s="11"/>
      <c r="RGR125" s="11"/>
      <c r="RGS125" s="11"/>
      <c r="RGT125" s="11"/>
      <c r="RGU125" s="11"/>
      <c r="RGV125" s="11"/>
      <c r="RGW125" s="11"/>
      <c r="RGX125" s="11"/>
      <c r="RGY125" s="11"/>
      <c r="RGZ125" s="11"/>
      <c r="RHA125" s="11"/>
      <c r="RHB125" s="11"/>
      <c r="RHC125" s="11"/>
      <c r="RHD125" s="11"/>
      <c r="RHE125" s="11"/>
      <c r="RHF125" s="11"/>
      <c r="RHG125" s="11"/>
      <c r="RHH125" s="11"/>
      <c r="RHI125" s="11"/>
      <c r="RHJ125" s="11"/>
      <c r="RHK125" s="11"/>
      <c r="RHL125" s="11"/>
      <c r="RHM125" s="11"/>
      <c r="RHN125" s="11"/>
      <c r="RHO125" s="11"/>
      <c r="RHP125" s="11"/>
      <c r="RHQ125" s="11"/>
      <c r="RHR125" s="11"/>
      <c r="RHS125" s="11"/>
      <c r="RHT125" s="11"/>
      <c r="RHU125" s="11"/>
      <c r="RHV125" s="11"/>
      <c r="RHW125" s="11"/>
      <c r="RHX125" s="11"/>
      <c r="RHY125" s="11"/>
      <c r="RHZ125" s="11"/>
      <c r="RIA125" s="11"/>
      <c r="RIB125" s="11"/>
      <c r="RIC125" s="11"/>
      <c r="RID125" s="11"/>
      <c r="RIE125" s="11"/>
      <c r="RIF125" s="11"/>
      <c r="RIG125" s="11"/>
      <c r="RIH125" s="11"/>
      <c r="RII125" s="11"/>
      <c r="RIJ125" s="11"/>
      <c r="RIK125" s="11"/>
      <c r="RIL125" s="11"/>
      <c r="RIM125" s="11"/>
      <c r="RIN125" s="11"/>
      <c r="RIO125" s="11"/>
      <c r="RIP125" s="11"/>
      <c r="RIQ125" s="11"/>
      <c r="RIR125" s="11"/>
      <c r="RIS125" s="11"/>
      <c r="RIT125" s="11"/>
      <c r="RIU125" s="11"/>
      <c r="RIV125" s="11"/>
      <c r="RIW125" s="11"/>
      <c r="RIX125" s="11"/>
      <c r="RIY125" s="11"/>
      <c r="RIZ125" s="11"/>
      <c r="RJA125" s="11"/>
      <c r="RJB125" s="11"/>
      <c r="RJC125" s="11"/>
      <c r="RJD125" s="11"/>
      <c r="RJE125" s="11"/>
      <c r="RJF125" s="11"/>
      <c r="RJG125" s="11"/>
      <c r="RJH125" s="11"/>
      <c r="RJI125" s="11"/>
      <c r="RJJ125" s="11"/>
      <c r="RJK125" s="11"/>
      <c r="RJL125" s="11"/>
      <c r="RJM125" s="11"/>
      <c r="RJN125" s="11"/>
      <c r="RJO125" s="11"/>
      <c r="RJP125" s="11"/>
      <c r="RJQ125" s="11"/>
      <c r="RJR125" s="11"/>
      <c r="RJS125" s="11"/>
      <c r="RJT125" s="11"/>
      <c r="RJU125" s="11"/>
      <c r="RJV125" s="11"/>
      <c r="RJW125" s="11"/>
      <c r="RJX125" s="11"/>
      <c r="RJY125" s="11"/>
      <c r="RJZ125" s="11"/>
      <c r="RKA125" s="11"/>
      <c r="RKB125" s="11"/>
      <c r="RKC125" s="11"/>
      <c r="RKD125" s="11"/>
      <c r="RKE125" s="11"/>
      <c r="RKF125" s="11"/>
      <c r="RKG125" s="11"/>
      <c r="RKH125" s="11"/>
      <c r="RKI125" s="11"/>
      <c r="RKJ125" s="11"/>
      <c r="RKK125" s="11"/>
      <c r="RKL125" s="11"/>
      <c r="RKM125" s="11"/>
      <c r="RKN125" s="11"/>
      <c r="RKO125" s="11"/>
      <c r="RKP125" s="11"/>
      <c r="RKQ125" s="11"/>
      <c r="RKR125" s="11"/>
      <c r="RKS125" s="11"/>
      <c r="RKT125" s="11"/>
      <c r="RKU125" s="11"/>
      <c r="RKV125" s="11"/>
      <c r="RKW125" s="11"/>
      <c r="RKX125" s="11"/>
      <c r="RKY125" s="11"/>
      <c r="RKZ125" s="11"/>
      <c r="RLA125" s="11"/>
      <c r="RLB125" s="11"/>
      <c r="RLC125" s="11"/>
      <c r="RLD125" s="11"/>
      <c r="RLE125" s="11"/>
      <c r="RLF125" s="11"/>
      <c r="RLG125" s="11"/>
      <c r="RLH125" s="11"/>
      <c r="RLI125" s="11"/>
      <c r="RLJ125" s="11"/>
      <c r="RLK125" s="11"/>
      <c r="RLL125" s="11"/>
      <c r="RLM125" s="11"/>
      <c r="RLN125" s="11"/>
      <c r="RLO125" s="11"/>
      <c r="RLP125" s="11"/>
      <c r="RLQ125" s="11"/>
      <c r="RLR125" s="11"/>
      <c r="RLS125" s="11"/>
      <c r="RLT125" s="11"/>
      <c r="RLU125" s="11"/>
      <c r="RLV125" s="11"/>
      <c r="RLW125" s="11"/>
      <c r="RLX125" s="11"/>
      <c r="RLY125" s="11"/>
      <c r="RLZ125" s="11"/>
      <c r="RMA125" s="11"/>
      <c r="RMB125" s="11"/>
      <c r="RMC125" s="11"/>
      <c r="RMD125" s="11"/>
      <c r="RME125" s="11"/>
      <c r="RMF125" s="11"/>
      <c r="RMG125" s="11"/>
      <c r="RMH125" s="11"/>
      <c r="RMI125" s="11"/>
      <c r="RMJ125" s="11"/>
      <c r="RMK125" s="11"/>
      <c r="RML125" s="11"/>
      <c r="RMM125" s="11"/>
      <c r="RMN125" s="11"/>
      <c r="RMO125" s="11"/>
      <c r="RMP125" s="11"/>
      <c r="RMQ125" s="11"/>
      <c r="RMR125" s="11"/>
      <c r="RMS125" s="11"/>
      <c r="RMT125" s="11"/>
      <c r="RMU125" s="11"/>
      <c r="RMV125" s="11"/>
      <c r="RMW125" s="11"/>
      <c r="RMX125" s="11"/>
      <c r="RMY125" s="11"/>
      <c r="RMZ125" s="11"/>
      <c r="RNA125" s="11"/>
      <c r="RNB125" s="11"/>
      <c r="RNC125" s="11"/>
      <c r="RND125" s="11"/>
      <c r="RNE125" s="11"/>
      <c r="RNF125" s="11"/>
      <c r="RNG125" s="11"/>
      <c r="RNH125" s="11"/>
      <c r="RNI125" s="11"/>
      <c r="RNJ125" s="11"/>
      <c r="RNK125" s="11"/>
      <c r="RNL125" s="11"/>
      <c r="RNM125" s="11"/>
      <c r="RNN125" s="11"/>
      <c r="RNO125" s="11"/>
      <c r="RNP125" s="11"/>
      <c r="RNQ125" s="11"/>
      <c r="RNR125" s="11"/>
      <c r="RNS125" s="11"/>
      <c r="RNT125" s="11"/>
      <c r="RNU125" s="11"/>
      <c r="RNV125" s="11"/>
      <c r="RNW125" s="11"/>
      <c r="RNX125" s="11"/>
      <c r="RNY125" s="11"/>
      <c r="RNZ125" s="11"/>
      <c r="ROA125" s="11"/>
      <c r="ROB125" s="11"/>
      <c r="ROC125" s="11"/>
      <c r="ROD125" s="11"/>
      <c r="ROE125" s="11"/>
      <c r="ROF125" s="11"/>
      <c r="ROG125" s="11"/>
      <c r="ROH125" s="11"/>
      <c r="ROI125" s="11"/>
      <c r="ROJ125" s="11"/>
      <c r="ROK125" s="11"/>
      <c r="ROL125" s="11"/>
      <c r="ROM125" s="11"/>
      <c r="RON125" s="11"/>
      <c r="ROO125" s="11"/>
      <c r="ROP125" s="11"/>
      <c r="ROQ125" s="11"/>
      <c r="ROR125" s="11"/>
      <c r="ROS125" s="11"/>
      <c r="ROT125" s="11"/>
      <c r="ROU125" s="11"/>
      <c r="ROV125" s="11"/>
      <c r="ROW125" s="11"/>
      <c r="ROX125" s="11"/>
      <c r="ROY125" s="11"/>
      <c r="ROZ125" s="11"/>
      <c r="RPA125" s="11"/>
      <c r="RPB125" s="11"/>
      <c r="RPC125" s="11"/>
      <c r="RPD125" s="11"/>
      <c r="RPE125" s="11"/>
      <c r="RPF125" s="11"/>
      <c r="RPG125" s="11"/>
      <c r="RPH125" s="11"/>
      <c r="RPI125" s="11"/>
      <c r="RPJ125" s="11"/>
      <c r="RPK125" s="11"/>
      <c r="RPL125" s="11"/>
      <c r="RPM125" s="11"/>
      <c r="RPN125" s="11"/>
      <c r="RPO125" s="11"/>
      <c r="RPP125" s="11"/>
      <c r="RPQ125" s="11"/>
      <c r="RPR125" s="11"/>
      <c r="RPS125" s="11"/>
      <c r="RPT125" s="11"/>
      <c r="RPU125" s="11"/>
      <c r="RPV125" s="11"/>
      <c r="RPW125" s="11"/>
      <c r="RPX125" s="11"/>
      <c r="RPY125" s="11"/>
      <c r="RPZ125" s="11"/>
      <c r="RQA125" s="11"/>
      <c r="RQB125" s="11"/>
      <c r="RQC125" s="11"/>
      <c r="RQD125" s="11"/>
      <c r="RQE125" s="11"/>
      <c r="RQF125" s="11"/>
      <c r="RQG125" s="11"/>
      <c r="RQH125" s="11"/>
      <c r="RQI125" s="11"/>
      <c r="RQJ125" s="11"/>
      <c r="RQK125" s="11"/>
      <c r="RQL125" s="11"/>
      <c r="RQM125" s="11"/>
      <c r="RQN125" s="11"/>
      <c r="RQO125" s="11"/>
      <c r="RQP125" s="11"/>
      <c r="RQQ125" s="11"/>
      <c r="RQR125" s="11"/>
      <c r="RQS125" s="11"/>
      <c r="RQT125" s="11"/>
      <c r="RQU125" s="11"/>
      <c r="RQV125" s="11"/>
      <c r="RQW125" s="11"/>
      <c r="RQX125" s="11"/>
      <c r="RQY125" s="11"/>
      <c r="RQZ125" s="11"/>
      <c r="RRA125" s="11"/>
      <c r="RRB125" s="11"/>
      <c r="RRC125" s="11"/>
      <c r="RRD125" s="11"/>
      <c r="RRE125" s="11"/>
      <c r="RRF125" s="11"/>
      <c r="RRG125" s="11"/>
      <c r="RRH125" s="11"/>
      <c r="RRI125" s="11"/>
      <c r="RRJ125" s="11"/>
      <c r="RRK125" s="11"/>
      <c r="RRL125" s="11"/>
      <c r="RRM125" s="11"/>
      <c r="RRN125" s="11"/>
      <c r="RRO125" s="11"/>
      <c r="RRP125" s="11"/>
      <c r="RRQ125" s="11"/>
      <c r="RRR125" s="11"/>
      <c r="RRS125" s="11"/>
      <c r="RRT125" s="11"/>
      <c r="RRU125" s="11"/>
      <c r="RRV125" s="11"/>
      <c r="RRW125" s="11"/>
      <c r="RRX125" s="11"/>
      <c r="RRY125" s="11"/>
      <c r="RRZ125" s="11"/>
      <c r="RSA125" s="11"/>
      <c r="RSB125" s="11"/>
      <c r="RSC125" s="11"/>
      <c r="RSD125" s="11"/>
      <c r="RSE125" s="11"/>
      <c r="RSF125" s="11"/>
      <c r="RSG125" s="11"/>
      <c r="RSH125" s="11"/>
      <c r="RSI125" s="11"/>
      <c r="RSJ125" s="11"/>
      <c r="RSK125" s="11"/>
      <c r="RSL125" s="11"/>
      <c r="RSM125" s="11"/>
      <c r="RSN125" s="11"/>
      <c r="RSO125" s="11"/>
      <c r="RSP125" s="11"/>
      <c r="RSQ125" s="11"/>
      <c r="RSR125" s="11"/>
      <c r="RSS125" s="11"/>
      <c r="RST125" s="11"/>
      <c r="RSU125" s="11"/>
      <c r="RSV125" s="11"/>
      <c r="RSW125" s="11"/>
      <c r="RSX125" s="11"/>
      <c r="RSY125" s="11"/>
      <c r="RSZ125" s="11"/>
      <c r="RTA125" s="11"/>
      <c r="RTB125" s="11"/>
      <c r="RTC125" s="11"/>
      <c r="RTD125" s="11"/>
      <c r="RTE125" s="11"/>
      <c r="RTF125" s="11"/>
      <c r="RTG125" s="11"/>
      <c r="RTH125" s="11"/>
      <c r="RTI125" s="11"/>
      <c r="RTJ125" s="11"/>
      <c r="RTK125" s="11"/>
      <c r="RTL125" s="11"/>
      <c r="RTM125" s="11"/>
      <c r="RTN125" s="11"/>
      <c r="RTO125" s="11"/>
      <c r="RTP125" s="11"/>
      <c r="RTQ125" s="11"/>
      <c r="RTR125" s="11"/>
      <c r="RTS125" s="11"/>
      <c r="RTT125" s="11"/>
      <c r="RTU125" s="11"/>
      <c r="RTV125" s="11"/>
      <c r="RTW125" s="11"/>
      <c r="RTX125" s="11"/>
      <c r="RTY125" s="11"/>
      <c r="RTZ125" s="11"/>
      <c r="RUA125" s="11"/>
      <c r="RUB125" s="11"/>
      <c r="RUC125" s="11"/>
      <c r="RUD125" s="11"/>
      <c r="RUE125" s="11"/>
      <c r="RUF125" s="11"/>
      <c r="RUG125" s="11"/>
      <c r="RUH125" s="11"/>
      <c r="RUI125" s="11"/>
      <c r="RUJ125" s="11"/>
      <c r="RUK125" s="11"/>
      <c r="RUL125" s="11"/>
      <c r="RUM125" s="11"/>
      <c r="RUN125" s="11"/>
      <c r="RUO125" s="11"/>
      <c r="RUP125" s="11"/>
      <c r="RUQ125" s="11"/>
      <c r="RUR125" s="11"/>
      <c r="RUS125" s="11"/>
      <c r="RUT125" s="11"/>
      <c r="RUU125" s="11"/>
      <c r="RUV125" s="11"/>
      <c r="RUW125" s="11"/>
      <c r="RUX125" s="11"/>
      <c r="RUY125" s="11"/>
      <c r="RUZ125" s="11"/>
      <c r="RVA125" s="11"/>
      <c r="RVB125" s="11"/>
      <c r="RVC125" s="11"/>
      <c r="RVD125" s="11"/>
      <c r="RVE125" s="11"/>
      <c r="RVF125" s="11"/>
      <c r="RVG125" s="11"/>
      <c r="RVH125" s="11"/>
      <c r="RVI125" s="11"/>
      <c r="RVJ125" s="11"/>
      <c r="RVK125" s="11"/>
      <c r="RVL125" s="11"/>
      <c r="RVM125" s="11"/>
      <c r="RVN125" s="11"/>
      <c r="RVO125" s="11"/>
      <c r="RVP125" s="11"/>
      <c r="RVQ125" s="11"/>
      <c r="RVR125" s="11"/>
      <c r="RVS125" s="11"/>
      <c r="RVT125" s="11"/>
      <c r="RVU125" s="11"/>
      <c r="RVV125" s="11"/>
      <c r="RVW125" s="11"/>
      <c r="RVX125" s="11"/>
      <c r="RVY125" s="11"/>
      <c r="RVZ125" s="11"/>
      <c r="RWA125" s="11"/>
      <c r="RWB125" s="11"/>
      <c r="RWC125" s="11"/>
      <c r="RWD125" s="11"/>
      <c r="RWE125" s="11"/>
      <c r="RWF125" s="11"/>
      <c r="RWG125" s="11"/>
      <c r="RWH125" s="11"/>
      <c r="RWI125" s="11"/>
      <c r="RWJ125" s="11"/>
      <c r="RWK125" s="11"/>
      <c r="RWL125" s="11"/>
      <c r="RWM125" s="11"/>
      <c r="RWN125" s="11"/>
      <c r="RWO125" s="11"/>
      <c r="RWP125" s="11"/>
      <c r="RWQ125" s="11"/>
      <c r="RWR125" s="11"/>
      <c r="RWS125" s="11"/>
      <c r="RWT125" s="11"/>
      <c r="RWU125" s="11"/>
      <c r="RWV125" s="11"/>
      <c r="RWW125" s="11"/>
      <c r="RWX125" s="11"/>
      <c r="RWY125" s="11"/>
      <c r="RWZ125" s="11"/>
      <c r="RXA125" s="11"/>
      <c r="RXB125" s="11"/>
      <c r="RXC125" s="11"/>
      <c r="RXD125" s="11"/>
      <c r="RXE125" s="11"/>
      <c r="RXF125" s="11"/>
      <c r="RXG125" s="11"/>
      <c r="RXH125" s="11"/>
      <c r="RXI125" s="11"/>
      <c r="RXJ125" s="11"/>
      <c r="RXK125" s="11"/>
      <c r="RXL125" s="11"/>
      <c r="RXM125" s="11"/>
      <c r="RXN125" s="11"/>
      <c r="RXO125" s="11"/>
      <c r="RXP125" s="11"/>
      <c r="RXQ125" s="11"/>
      <c r="RXR125" s="11"/>
      <c r="RXS125" s="11"/>
      <c r="RXT125" s="11"/>
      <c r="RXU125" s="11"/>
      <c r="RXV125" s="11"/>
      <c r="RXW125" s="11"/>
      <c r="RXX125" s="11"/>
      <c r="RXY125" s="11"/>
      <c r="RXZ125" s="11"/>
      <c r="RYA125" s="11"/>
      <c r="RYB125" s="11"/>
      <c r="RYC125" s="11"/>
      <c r="RYD125" s="11"/>
      <c r="RYE125" s="11"/>
      <c r="RYF125" s="11"/>
      <c r="RYG125" s="11"/>
      <c r="RYH125" s="11"/>
      <c r="RYI125" s="11"/>
      <c r="RYJ125" s="11"/>
      <c r="RYK125" s="11"/>
      <c r="RYL125" s="11"/>
      <c r="RYM125" s="11"/>
      <c r="RYN125" s="11"/>
      <c r="RYO125" s="11"/>
      <c r="RYP125" s="11"/>
      <c r="RYQ125" s="11"/>
      <c r="RYR125" s="11"/>
      <c r="RYS125" s="11"/>
      <c r="RYT125" s="11"/>
      <c r="RYU125" s="11"/>
      <c r="RYV125" s="11"/>
      <c r="RYW125" s="11"/>
      <c r="RYX125" s="11"/>
      <c r="RYY125" s="11"/>
      <c r="RYZ125" s="11"/>
      <c r="RZA125" s="11"/>
      <c r="RZB125" s="11"/>
      <c r="RZC125" s="11"/>
      <c r="RZD125" s="11"/>
      <c r="RZE125" s="11"/>
      <c r="RZF125" s="11"/>
      <c r="RZG125" s="11"/>
      <c r="RZH125" s="11"/>
      <c r="RZI125" s="11"/>
      <c r="RZJ125" s="11"/>
      <c r="RZK125" s="11"/>
      <c r="RZL125" s="11"/>
      <c r="RZM125" s="11"/>
      <c r="RZN125" s="11"/>
      <c r="RZO125" s="11"/>
      <c r="RZP125" s="11"/>
      <c r="RZQ125" s="11"/>
      <c r="RZR125" s="11"/>
      <c r="RZS125" s="11"/>
      <c r="RZT125" s="11"/>
      <c r="RZU125" s="11"/>
      <c r="RZV125" s="11"/>
      <c r="RZW125" s="11"/>
      <c r="RZX125" s="11"/>
      <c r="RZY125" s="11"/>
      <c r="RZZ125" s="11"/>
      <c r="SAA125" s="11"/>
      <c r="SAB125" s="11"/>
      <c r="SAC125" s="11"/>
      <c r="SAD125" s="11"/>
      <c r="SAE125" s="11"/>
      <c r="SAF125" s="11"/>
      <c r="SAG125" s="11"/>
      <c r="SAH125" s="11"/>
      <c r="SAI125" s="11"/>
      <c r="SAJ125" s="11"/>
      <c r="SAK125" s="11"/>
      <c r="SAL125" s="11"/>
      <c r="SAM125" s="11"/>
      <c r="SAN125" s="11"/>
      <c r="SAO125" s="11"/>
      <c r="SAP125" s="11"/>
      <c r="SAQ125" s="11"/>
      <c r="SAR125" s="11"/>
      <c r="SAS125" s="11"/>
      <c r="SAT125" s="11"/>
      <c r="SAU125" s="11"/>
      <c r="SAV125" s="11"/>
      <c r="SAW125" s="11"/>
      <c r="SAX125" s="11"/>
      <c r="SAY125" s="11"/>
      <c r="SAZ125" s="11"/>
      <c r="SBA125" s="11"/>
      <c r="SBB125" s="11"/>
      <c r="SBC125" s="11"/>
      <c r="SBD125" s="11"/>
      <c r="SBE125" s="11"/>
      <c r="SBF125" s="11"/>
      <c r="SBG125" s="11"/>
      <c r="SBH125" s="11"/>
      <c r="SBI125" s="11"/>
      <c r="SBJ125" s="11"/>
      <c r="SBK125" s="11"/>
      <c r="SBL125" s="11"/>
      <c r="SBM125" s="11"/>
      <c r="SBN125" s="11"/>
      <c r="SBO125" s="11"/>
      <c r="SBP125" s="11"/>
      <c r="SBQ125" s="11"/>
      <c r="SBR125" s="11"/>
      <c r="SBS125" s="11"/>
      <c r="SBT125" s="11"/>
      <c r="SBU125" s="11"/>
      <c r="SBV125" s="11"/>
      <c r="SBW125" s="11"/>
      <c r="SBX125" s="11"/>
      <c r="SBY125" s="11"/>
      <c r="SBZ125" s="11"/>
      <c r="SCA125" s="11"/>
      <c r="SCB125" s="11"/>
      <c r="SCC125" s="11"/>
      <c r="SCD125" s="11"/>
      <c r="SCE125" s="11"/>
      <c r="SCF125" s="11"/>
      <c r="SCG125" s="11"/>
      <c r="SCH125" s="11"/>
      <c r="SCI125" s="11"/>
      <c r="SCJ125" s="11"/>
      <c r="SCK125" s="11"/>
      <c r="SCL125" s="11"/>
      <c r="SCM125" s="11"/>
      <c r="SCN125" s="11"/>
      <c r="SCO125" s="11"/>
      <c r="SCP125" s="11"/>
      <c r="SCQ125" s="11"/>
      <c r="SCR125" s="11"/>
      <c r="SCS125" s="11"/>
      <c r="SCT125" s="11"/>
      <c r="SCU125" s="11"/>
      <c r="SCV125" s="11"/>
      <c r="SCW125" s="11"/>
      <c r="SCX125" s="11"/>
      <c r="SCY125" s="11"/>
      <c r="SCZ125" s="11"/>
      <c r="SDA125" s="11"/>
      <c r="SDB125" s="11"/>
      <c r="SDC125" s="11"/>
      <c r="SDD125" s="11"/>
      <c r="SDE125" s="11"/>
      <c r="SDF125" s="11"/>
      <c r="SDG125" s="11"/>
      <c r="SDH125" s="11"/>
      <c r="SDI125" s="11"/>
      <c r="SDJ125" s="11"/>
      <c r="SDK125" s="11"/>
      <c r="SDL125" s="11"/>
      <c r="SDM125" s="11"/>
      <c r="SDN125" s="11"/>
      <c r="SDO125" s="11"/>
      <c r="SDP125" s="11"/>
      <c r="SDQ125" s="11"/>
      <c r="SDR125" s="11"/>
      <c r="SDS125" s="11"/>
      <c r="SDT125" s="11"/>
      <c r="SDU125" s="11"/>
      <c r="SDV125" s="11"/>
      <c r="SDW125" s="11"/>
      <c r="SDX125" s="11"/>
      <c r="SDY125" s="11"/>
      <c r="SDZ125" s="11"/>
      <c r="SEA125" s="11"/>
      <c r="SEB125" s="11"/>
      <c r="SEC125" s="11"/>
      <c r="SED125" s="11"/>
      <c r="SEE125" s="11"/>
      <c r="SEF125" s="11"/>
      <c r="SEG125" s="11"/>
      <c r="SEH125" s="11"/>
      <c r="SEI125" s="11"/>
      <c r="SEJ125" s="11"/>
      <c r="SEK125" s="11"/>
      <c r="SEL125" s="11"/>
      <c r="SEM125" s="11"/>
      <c r="SEN125" s="11"/>
      <c r="SEO125" s="11"/>
      <c r="SEP125" s="11"/>
      <c r="SEQ125" s="11"/>
      <c r="SER125" s="11"/>
      <c r="SES125" s="11"/>
      <c r="SET125" s="11"/>
      <c r="SEU125" s="11"/>
      <c r="SEV125" s="11"/>
      <c r="SEW125" s="11"/>
      <c r="SEX125" s="11"/>
      <c r="SEY125" s="11"/>
      <c r="SEZ125" s="11"/>
      <c r="SFA125" s="11"/>
      <c r="SFB125" s="11"/>
      <c r="SFC125" s="11"/>
      <c r="SFD125" s="11"/>
      <c r="SFE125" s="11"/>
      <c r="SFF125" s="11"/>
      <c r="SFG125" s="11"/>
      <c r="SFH125" s="11"/>
      <c r="SFI125" s="11"/>
      <c r="SFJ125" s="11"/>
      <c r="SFK125" s="11"/>
      <c r="SFL125" s="11"/>
      <c r="SFM125" s="11"/>
      <c r="SFN125" s="11"/>
      <c r="SFO125" s="11"/>
      <c r="SFP125" s="11"/>
      <c r="SFQ125" s="11"/>
      <c r="SFR125" s="11"/>
      <c r="SFS125" s="11"/>
      <c r="SFT125" s="11"/>
      <c r="SFU125" s="11"/>
      <c r="SFV125" s="11"/>
      <c r="SFW125" s="11"/>
      <c r="SFX125" s="11"/>
      <c r="SFY125" s="11"/>
      <c r="SFZ125" s="11"/>
      <c r="SGA125" s="11"/>
      <c r="SGB125" s="11"/>
      <c r="SGC125" s="11"/>
      <c r="SGD125" s="11"/>
      <c r="SGE125" s="11"/>
      <c r="SGF125" s="11"/>
      <c r="SGG125" s="11"/>
      <c r="SGH125" s="11"/>
      <c r="SGI125" s="11"/>
      <c r="SGJ125" s="11"/>
      <c r="SGK125" s="11"/>
      <c r="SGL125" s="11"/>
      <c r="SGM125" s="11"/>
      <c r="SGN125" s="11"/>
      <c r="SGO125" s="11"/>
      <c r="SGP125" s="11"/>
      <c r="SGQ125" s="11"/>
      <c r="SGR125" s="11"/>
      <c r="SGS125" s="11"/>
      <c r="SGT125" s="11"/>
      <c r="SGU125" s="11"/>
      <c r="SGV125" s="11"/>
      <c r="SGW125" s="11"/>
      <c r="SGX125" s="11"/>
      <c r="SGY125" s="11"/>
      <c r="SGZ125" s="11"/>
      <c r="SHA125" s="11"/>
      <c r="SHB125" s="11"/>
      <c r="SHC125" s="11"/>
      <c r="SHD125" s="11"/>
      <c r="SHE125" s="11"/>
      <c r="SHF125" s="11"/>
      <c r="SHG125" s="11"/>
      <c r="SHH125" s="11"/>
      <c r="SHI125" s="11"/>
      <c r="SHJ125" s="11"/>
      <c r="SHK125" s="11"/>
      <c r="SHL125" s="11"/>
      <c r="SHM125" s="11"/>
      <c r="SHN125" s="11"/>
      <c r="SHO125" s="11"/>
      <c r="SHP125" s="11"/>
      <c r="SHQ125" s="11"/>
      <c r="SHR125" s="11"/>
      <c r="SHS125" s="11"/>
      <c r="SHT125" s="11"/>
      <c r="SHU125" s="11"/>
      <c r="SHV125" s="11"/>
      <c r="SHW125" s="11"/>
      <c r="SHX125" s="11"/>
      <c r="SHY125" s="11"/>
      <c r="SHZ125" s="11"/>
      <c r="SIA125" s="11"/>
      <c r="SIB125" s="11"/>
      <c r="SIC125" s="11"/>
      <c r="SID125" s="11"/>
      <c r="SIE125" s="11"/>
      <c r="SIF125" s="11"/>
      <c r="SIG125" s="11"/>
      <c r="SIH125" s="11"/>
      <c r="SII125" s="11"/>
      <c r="SIJ125" s="11"/>
      <c r="SIK125" s="11"/>
      <c r="SIL125" s="11"/>
      <c r="SIM125" s="11"/>
      <c r="SIN125" s="11"/>
      <c r="SIO125" s="11"/>
      <c r="SIP125" s="11"/>
      <c r="SIQ125" s="11"/>
      <c r="SIR125" s="11"/>
      <c r="SIS125" s="11"/>
      <c r="SIT125" s="11"/>
      <c r="SIU125" s="11"/>
      <c r="SIV125" s="11"/>
      <c r="SIW125" s="11"/>
      <c r="SIX125" s="11"/>
      <c r="SIY125" s="11"/>
      <c r="SIZ125" s="11"/>
      <c r="SJA125" s="11"/>
      <c r="SJB125" s="11"/>
      <c r="SJC125" s="11"/>
      <c r="SJD125" s="11"/>
      <c r="SJE125" s="11"/>
      <c r="SJF125" s="11"/>
      <c r="SJG125" s="11"/>
      <c r="SJH125" s="11"/>
      <c r="SJI125" s="11"/>
      <c r="SJJ125" s="11"/>
      <c r="SJK125" s="11"/>
      <c r="SJL125" s="11"/>
      <c r="SJM125" s="11"/>
      <c r="SJN125" s="11"/>
      <c r="SJO125" s="11"/>
      <c r="SJP125" s="11"/>
      <c r="SJQ125" s="11"/>
      <c r="SJR125" s="11"/>
      <c r="SJS125" s="11"/>
      <c r="SJT125" s="11"/>
      <c r="SJU125" s="11"/>
      <c r="SJV125" s="11"/>
      <c r="SJW125" s="11"/>
      <c r="SJX125" s="11"/>
      <c r="SJY125" s="11"/>
      <c r="SJZ125" s="11"/>
      <c r="SKA125" s="11"/>
      <c r="SKB125" s="11"/>
      <c r="SKC125" s="11"/>
      <c r="SKD125" s="11"/>
      <c r="SKE125" s="11"/>
      <c r="SKF125" s="11"/>
      <c r="SKG125" s="11"/>
      <c r="SKH125" s="11"/>
      <c r="SKI125" s="11"/>
      <c r="SKJ125" s="11"/>
      <c r="SKK125" s="11"/>
      <c r="SKL125" s="11"/>
      <c r="SKM125" s="11"/>
      <c r="SKN125" s="11"/>
      <c r="SKO125" s="11"/>
      <c r="SKP125" s="11"/>
      <c r="SKQ125" s="11"/>
      <c r="SKR125" s="11"/>
      <c r="SKS125" s="11"/>
      <c r="SKT125" s="11"/>
      <c r="SKU125" s="11"/>
      <c r="SKV125" s="11"/>
      <c r="SKW125" s="11"/>
      <c r="SKX125" s="11"/>
      <c r="SKY125" s="11"/>
      <c r="SKZ125" s="11"/>
      <c r="SLA125" s="11"/>
      <c r="SLB125" s="11"/>
      <c r="SLC125" s="11"/>
      <c r="SLD125" s="11"/>
      <c r="SLE125" s="11"/>
      <c r="SLF125" s="11"/>
      <c r="SLG125" s="11"/>
      <c r="SLH125" s="11"/>
      <c r="SLI125" s="11"/>
      <c r="SLJ125" s="11"/>
      <c r="SLK125" s="11"/>
      <c r="SLL125" s="11"/>
      <c r="SLM125" s="11"/>
      <c r="SLN125" s="11"/>
      <c r="SLO125" s="11"/>
      <c r="SLP125" s="11"/>
      <c r="SLQ125" s="11"/>
      <c r="SLR125" s="11"/>
      <c r="SLS125" s="11"/>
      <c r="SLT125" s="11"/>
      <c r="SLU125" s="11"/>
      <c r="SLV125" s="11"/>
      <c r="SLW125" s="11"/>
      <c r="SLX125" s="11"/>
      <c r="SLY125" s="11"/>
      <c r="SLZ125" s="11"/>
      <c r="SMA125" s="11"/>
      <c r="SMB125" s="11"/>
      <c r="SMC125" s="11"/>
      <c r="SMD125" s="11"/>
      <c r="SME125" s="11"/>
      <c r="SMF125" s="11"/>
      <c r="SMG125" s="11"/>
      <c r="SMH125" s="11"/>
      <c r="SMI125" s="11"/>
      <c r="SMJ125" s="11"/>
      <c r="SMK125" s="11"/>
      <c r="SML125" s="11"/>
      <c r="SMM125" s="11"/>
      <c r="SMN125" s="11"/>
      <c r="SMO125" s="11"/>
      <c r="SMP125" s="11"/>
      <c r="SMQ125" s="11"/>
      <c r="SMR125" s="11"/>
      <c r="SMS125" s="11"/>
      <c r="SMT125" s="11"/>
      <c r="SMU125" s="11"/>
      <c r="SMV125" s="11"/>
      <c r="SMW125" s="11"/>
      <c r="SMX125" s="11"/>
      <c r="SMY125" s="11"/>
      <c r="SMZ125" s="11"/>
      <c r="SNA125" s="11"/>
      <c r="SNB125" s="11"/>
      <c r="SNC125" s="11"/>
      <c r="SND125" s="11"/>
      <c r="SNE125" s="11"/>
      <c r="SNF125" s="11"/>
      <c r="SNG125" s="11"/>
      <c r="SNH125" s="11"/>
      <c r="SNI125" s="11"/>
      <c r="SNJ125" s="11"/>
      <c r="SNK125" s="11"/>
      <c r="SNL125" s="11"/>
      <c r="SNM125" s="11"/>
      <c r="SNN125" s="11"/>
      <c r="SNO125" s="11"/>
      <c r="SNP125" s="11"/>
      <c r="SNQ125" s="11"/>
      <c r="SNR125" s="11"/>
      <c r="SNS125" s="11"/>
      <c r="SNT125" s="11"/>
      <c r="SNU125" s="11"/>
      <c r="SNV125" s="11"/>
      <c r="SNW125" s="11"/>
      <c r="SNX125" s="11"/>
      <c r="SNY125" s="11"/>
      <c r="SNZ125" s="11"/>
      <c r="SOA125" s="11"/>
      <c r="SOB125" s="11"/>
      <c r="SOC125" s="11"/>
      <c r="SOD125" s="11"/>
      <c r="SOE125" s="11"/>
      <c r="SOF125" s="11"/>
      <c r="SOG125" s="11"/>
      <c r="SOH125" s="11"/>
      <c r="SOI125" s="11"/>
      <c r="SOJ125" s="11"/>
      <c r="SOK125" s="11"/>
      <c r="SOL125" s="11"/>
      <c r="SOM125" s="11"/>
      <c r="SON125" s="11"/>
      <c r="SOO125" s="11"/>
      <c r="SOP125" s="11"/>
      <c r="SOQ125" s="11"/>
      <c r="SOR125" s="11"/>
      <c r="SOS125" s="11"/>
      <c r="SOT125" s="11"/>
      <c r="SOU125" s="11"/>
      <c r="SOV125" s="11"/>
      <c r="SOW125" s="11"/>
      <c r="SOX125" s="11"/>
      <c r="SOY125" s="11"/>
      <c r="SOZ125" s="11"/>
      <c r="SPA125" s="11"/>
      <c r="SPB125" s="11"/>
      <c r="SPC125" s="11"/>
      <c r="SPD125" s="11"/>
      <c r="SPE125" s="11"/>
      <c r="SPF125" s="11"/>
      <c r="SPG125" s="11"/>
      <c r="SPH125" s="11"/>
      <c r="SPI125" s="11"/>
      <c r="SPJ125" s="11"/>
      <c r="SPK125" s="11"/>
      <c r="SPL125" s="11"/>
      <c r="SPM125" s="11"/>
      <c r="SPN125" s="11"/>
      <c r="SPO125" s="11"/>
      <c r="SPP125" s="11"/>
      <c r="SPQ125" s="11"/>
      <c r="SPR125" s="11"/>
      <c r="SPS125" s="11"/>
      <c r="SPT125" s="11"/>
      <c r="SPU125" s="11"/>
      <c r="SPV125" s="11"/>
      <c r="SPW125" s="11"/>
      <c r="SPX125" s="11"/>
      <c r="SPY125" s="11"/>
      <c r="SPZ125" s="11"/>
      <c r="SQA125" s="11"/>
      <c r="SQB125" s="11"/>
      <c r="SQC125" s="11"/>
      <c r="SQD125" s="11"/>
      <c r="SQE125" s="11"/>
      <c r="SQF125" s="11"/>
      <c r="SQG125" s="11"/>
      <c r="SQH125" s="11"/>
      <c r="SQI125" s="11"/>
      <c r="SQJ125" s="11"/>
      <c r="SQK125" s="11"/>
      <c r="SQL125" s="11"/>
      <c r="SQM125" s="11"/>
      <c r="SQN125" s="11"/>
      <c r="SQO125" s="11"/>
      <c r="SQP125" s="11"/>
      <c r="SQQ125" s="11"/>
      <c r="SQR125" s="11"/>
      <c r="SQS125" s="11"/>
      <c r="SQT125" s="11"/>
      <c r="SQU125" s="11"/>
      <c r="SQV125" s="11"/>
      <c r="SQW125" s="11"/>
      <c r="SQX125" s="11"/>
      <c r="SQY125" s="11"/>
      <c r="SQZ125" s="11"/>
      <c r="SRA125" s="11"/>
      <c r="SRB125" s="11"/>
      <c r="SRC125" s="11"/>
      <c r="SRD125" s="11"/>
      <c r="SRE125" s="11"/>
      <c r="SRF125" s="11"/>
      <c r="SRG125" s="11"/>
      <c r="SRH125" s="11"/>
      <c r="SRI125" s="11"/>
      <c r="SRJ125" s="11"/>
      <c r="SRK125" s="11"/>
      <c r="SRL125" s="11"/>
      <c r="SRM125" s="11"/>
      <c r="SRN125" s="11"/>
      <c r="SRO125" s="11"/>
      <c r="SRP125" s="11"/>
      <c r="SRQ125" s="11"/>
      <c r="SRR125" s="11"/>
      <c r="SRS125" s="11"/>
      <c r="SRT125" s="11"/>
      <c r="SRU125" s="11"/>
      <c r="SRV125" s="11"/>
      <c r="SRW125" s="11"/>
      <c r="SRX125" s="11"/>
      <c r="SRY125" s="11"/>
      <c r="SRZ125" s="11"/>
      <c r="SSA125" s="11"/>
      <c r="SSB125" s="11"/>
      <c r="SSC125" s="11"/>
      <c r="SSD125" s="11"/>
      <c r="SSE125" s="11"/>
      <c r="SSF125" s="11"/>
      <c r="SSG125" s="11"/>
      <c r="SSH125" s="11"/>
      <c r="SSI125" s="11"/>
      <c r="SSJ125" s="11"/>
      <c r="SSK125" s="11"/>
      <c r="SSL125" s="11"/>
      <c r="SSM125" s="11"/>
      <c r="SSN125" s="11"/>
      <c r="SSO125" s="11"/>
      <c r="SSP125" s="11"/>
      <c r="SSQ125" s="11"/>
      <c r="SSR125" s="11"/>
      <c r="SSS125" s="11"/>
      <c r="SST125" s="11"/>
      <c r="SSU125" s="11"/>
      <c r="SSV125" s="11"/>
      <c r="SSW125" s="11"/>
      <c r="SSX125" s="11"/>
      <c r="SSY125" s="11"/>
      <c r="SSZ125" s="11"/>
      <c r="STA125" s="11"/>
      <c r="STB125" s="11"/>
      <c r="STC125" s="11"/>
      <c r="STD125" s="11"/>
      <c r="STE125" s="11"/>
      <c r="STF125" s="11"/>
      <c r="STG125" s="11"/>
      <c r="STH125" s="11"/>
      <c r="STI125" s="11"/>
      <c r="STJ125" s="11"/>
      <c r="STK125" s="11"/>
      <c r="STL125" s="11"/>
      <c r="STM125" s="11"/>
      <c r="STN125" s="11"/>
      <c r="STO125" s="11"/>
      <c r="STP125" s="11"/>
      <c r="STQ125" s="11"/>
      <c r="STR125" s="11"/>
      <c r="STS125" s="11"/>
      <c r="STT125" s="11"/>
      <c r="STU125" s="11"/>
      <c r="STV125" s="11"/>
      <c r="STW125" s="11"/>
      <c r="STX125" s="11"/>
      <c r="STY125" s="11"/>
      <c r="STZ125" s="11"/>
      <c r="SUA125" s="11"/>
      <c r="SUB125" s="11"/>
      <c r="SUC125" s="11"/>
      <c r="SUD125" s="11"/>
      <c r="SUE125" s="11"/>
      <c r="SUF125" s="11"/>
      <c r="SUG125" s="11"/>
      <c r="SUH125" s="11"/>
      <c r="SUI125" s="11"/>
      <c r="SUJ125" s="11"/>
      <c r="SUK125" s="11"/>
      <c r="SUL125" s="11"/>
      <c r="SUM125" s="11"/>
      <c r="SUN125" s="11"/>
      <c r="SUO125" s="11"/>
      <c r="SUP125" s="11"/>
      <c r="SUQ125" s="11"/>
      <c r="SUR125" s="11"/>
      <c r="SUS125" s="11"/>
      <c r="SUT125" s="11"/>
      <c r="SUU125" s="11"/>
      <c r="SUV125" s="11"/>
      <c r="SUW125" s="11"/>
      <c r="SUX125" s="11"/>
      <c r="SUY125" s="11"/>
      <c r="SUZ125" s="11"/>
      <c r="SVA125" s="11"/>
      <c r="SVB125" s="11"/>
      <c r="SVC125" s="11"/>
      <c r="SVD125" s="11"/>
      <c r="SVE125" s="11"/>
      <c r="SVF125" s="11"/>
      <c r="SVG125" s="11"/>
      <c r="SVH125" s="11"/>
      <c r="SVI125" s="11"/>
      <c r="SVJ125" s="11"/>
      <c r="SVK125" s="11"/>
      <c r="SVL125" s="11"/>
      <c r="SVM125" s="11"/>
      <c r="SVN125" s="11"/>
      <c r="SVO125" s="11"/>
      <c r="SVP125" s="11"/>
      <c r="SVQ125" s="11"/>
      <c r="SVR125" s="11"/>
      <c r="SVS125" s="11"/>
      <c r="SVT125" s="11"/>
      <c r="SVU125" s="11"/>
      <c r="SVV125" s="11"/>
      <c r="SVW125" s="11"/>
      <c r="SVX125" s="11"/>
      <c r="SVY125" s="11"/>
      <c r="SVZ125" s="11"/>
      <c r="SWA125" s="11"/>
      <c r="SWB125" s="11"/>
      <c r="SWC125" s="11"/>
      <c r="SWD125" s="11"/>
      <c r="SWE125" s="11"/>
      <c r="SWF125" s="11"/>
      <c r="SWG125" s="11"/>
      <c r="SWH125" s="11"/>
      <c r="SWI125" s="11"/>
      <c r="SWJ125" s="11"/>
      <c r="SWK125" s="11"/>
      <c r="SWL125" s="11"/>
      <c r="SWM125" s="11"/>
      <c r="SWN125" s="11"/>
      <c r="SWO125" s="11"/>
      <c r="SWP125" s="11"/>
      <c r="SWQ125" s="11"/>
      <c r="SWR125" s="11"/>
      <c r="SWS125" s="11"/>
      <c r="SWT125" s="11"/>
      <c r="SWU125" s="11"/>
      <c r="SWV125" s="11"/>
      <c r="SWW125" s="11"/>
      <c r="SWX125" s="11"/>
      <c r="SWY125" s="11"/>
      <c r="SWZ125" s="11"/>
      <c r="SXA125" s="11"/>
      <c r="SXB125" s="11"/>
      <c r="SXC125" s="11"/>
      <c r="SXD125" s="11"/>
      <c r="SXE125" s="11"/>
      <c r="SXF125" s="11"/>
      <c r="SXG125" s="11"/>
      <c r="SXH125" s="11"/>
      <c r="SXI125" s="11"/>
      <c r="SXJ125" s="11"/>
      <c r="SXK125" s="11"/>
      <c r="SXL125" s="11"/>
      <c r="SXM125" s="11"/>
      <c r="SXN125" s="11"/>
      <c r="SXO125" s="11"/>
      <c r="SXP125" s="11"/>
      <c r="SXQ125" s="11"/>
      <c r="SXR125" s="11"/>
      <c r="SXS125" s="11"/>
      <c r="SXT125" s="11"/>
      <c r="SXU125" s="11"/>
      <c r="SXV125" s="11"/>
      <c r="SXW125" s="11"/>
      <c r="SXX125" s="11"/>
      <c r="SXY125" s="11"/>
      <c r="SXZ125" s="11"/>
      <c r="SYA125" s="11"/>
      <c r="SYB125" s="11"/>
      <c r="SYC125" s="11"/>
      <c r="SYD125" s="11"/>
      <c r="SYE125" s="11"/>
      <c r="SYF125" s="11"/>
      <c r="SYG125" s="11"/>
      <c r="SYH125" s="11"/>
      <c r="SYI125" s="11"/>
      <c r="SYJ125" s="11"/>
      <c r="SYK125" s="11"/>
      <c r="SYL125" s="11"/>
      <c r="SYM125" s="11"/>
      <c r="SYN125" s="11"/>
      <c r="SYO125" s="11"/>
      <c r="SYP125" s="11"/>
      <c r="SYQ125" s="11"/>
      <c r="SYR125" s="11"/>
      <c r="SYS125" s="11"/>
      <c r="SYT125" s="11"/>
      <c r="SYU125" s="11"/>
      <c r="SYV125" s="11"/>
      <c r="SYW125" s="11"/>
      <c r="SYX125" s="11"/>
      <c r="SYY125" s="11"/>
      <c r="SYZ125" s="11"/>
      <c r="SZA125" s="11"/>
      <c r="SZB125" s="11"/>
      <c r="SZC125" s="11"/>
      <c r="SZD125" s="11"/>
      <c r="SZE125" s="11"/>
      <c r="SZF125" s="11"/>
      <c r="SZG125" s="11"/>
      <c r="SZH125" s="11"/>
      <c r="SZI125" s="11"/>
      <c r="SZJ125" s="11"/>
      <c r="SZK125" s="11"/>
      <c r="SZL125" s="11"/>
      <c r="SZM125" s="11"/>
      <c r="SZN125" s="11"/>
      <c r="SZO125" s="11"/>
      <c r="SZP125" s="11"/>
      <c r="SZQ125" s="11"/>
      <c r="SZR125" s="11"/>
      <c r="SZS125" s="11"/>
      <c r="SZT125" s="11"/>
      <c r="SZU125" s="11"/>
      <c r="SZV125" s="11"/>
      <c r="SZW125" s="11"/>
      <c r="SZX125" s="11"/>
      <c r="SZY125" s="11"/>
      <c r="SZZ125" s="11"/>
      <c r="TAA125" s="11"/>
      <c r="TAB125" s="11"/>
      <c r="TAC125" s="11"/>
      <c r="TAD125" s="11"/>
      <c r="TAE125" s="11"/>
      <c r="TAF125" s="11"/>
      <c r="TAG125" s="11"/>
      <c r="TAH125" s="11"/>
      <c r="TAI125" s="11"/>
      <c r="TAJ125" s="11"/>
      <c r="TAK125" s="11"/>
      <c r="TAL125" s="11"/>
      <c r="TAM125" s="11"/>
      <c r="TAN125" s="11"/>
      <c r="TAO125" s="11"/>
      <c r="TAP125" s="11"/>
      <c r="TAQ125" s="11"/>
      <c r="TAR125" s="11"/>
      <c r="TAS125" s="11"/>
      <c r="TAT125" s="11"/>
      <c r="TAU125" s="11"/>
      <c r="TAV125" s="11"/>
      <c r="TAW125" s="11"/>
      <c r="TAX125" s="11"/>
      <c r="TAY125" s="11"/>
      <c r="TAZ125" s="11"/>
      <c r="TBA125" s="11"/>
      <c r="TBB125" s="11"/>
      <c r="TBC125" s="11"/>
      <c r="TBD125" s="11"/>
      <c r="TBE125" s="11"/>
      <c r="TBF125" s="11"/>
      <c r="TBG125" s="11"/>
      <c r="TBH125" s="11"/>
      <c r="TBI125" s="11"/>
      <c r="TBJ125" s="11"/>
      <c r="TBK125" s="11"/>
      <c r="TBL125" s="11"/>
      <c r="TBM125" s="11"/>
      <c r="TBN125" s="11"/>
      <c r="TBO125" s="11"/>
      <c r="TBP125" s="11"/>
      <c r="TBQ125" s="11"/>
      <c r="TBR125" s="11"/>
      <c r="TBS125" s="11"/>
      <c r="TBT125" s="11"/>
      <c r="TBU125" s="11"/>
      <c r="TBV125" s="11"/>
      <c r="TBW125" s="11"/>
      <c r="TBX125" s="11"/>
      <c r="TBY125" s="11"/>
      <c r="TBZ125" s="11"/>
      <c r="TCA125" s="11"/>
      <c r="TCB125" s="11"/>
      <c r="TCC125" s="11"/>
      <c r="TCD125" s="11"/>
      <c r="TCE125" s="11"/>
      <c r="TCF125" s="11"/>
      <c r="TCG125" s="11"/>
      <c r="TCH125" s="11"/>
      <c r="TCI125" s="11"/>
      <c r="TCJ125" s="11"/>
      <c r="TCK125" s="11"/>
      <c r="TCL125" s="11"/>
      <c r="TCM125" s="11"/>
      <c r="TCN125" s="11"/>
      <c r="TCO125" s="11"/>
      <c r="TCP125" s="11"/>
      <c r="TCQ125" s="11"/>
      <c r="TCR125" s="11"/>
      <c r="TCS125" s="11"/>
      <c r="TCT125" s="11"/>
      <c r="TCU125" s="11"/>
      <c r="TCV125" s="11"/>
      <c r="TCW125" s="11"/>
      <c r="TCX125" s="11"/>
      <c r="TCY125" s="11"/>
      <c r="TCZ125" s="11"/>
      <c r="TDA125" s="11"/>
      <c r="TDB125" s="11"/>
      <c r="TDC125" s="11"/>
      <c r="TDD125" s="11"/>
      <c r="TDE125" s="11"/>
      <c r="TDF125" s="11"/>
      <c r="TDG125" s="11"/>
      <c r="TDH125" s="11"/>
      <c r="TDI125" s="11"/>
      <c r="TDJ125" s="11"/>
      <c r="TDK125" s="11"/>
      <c r="TDL125" s="11"/>
      <c r="TDM125" s="11"/>
      <c r="TDN125" s="11"/>
      <c r="TDO125" s="11"/>
      <c r="TDP125" s="11"/>
      <c r="TDQ125" s="11"/>
      <c r="TDR125" s="11"/>
      <c r="TDS125" s="11"/>
      <c r="TDT125" s="11"/>
      <c r="TDU125" s="11"/>
      <c r="TDV125" s="11"/>
      <c r="TDW125" s="11"/>
      <c r="TDX125" s="11"/>
      <c r="TDY125" s="11"/>
      <c r="TDZ125" s="11"/>
      <c r="TEA125" s="11"/>
      <c r="TEB125" s="11"/>
      <c r="TEC125" s="11"/>
      <c r="TED125" s="11"/>
      <c r="TEE125" s="11"/>
      <c r="TEF125" s="11"/>
      <c r="TEG125" s="11"/>
      <c r="TEH125" s="11"/>
      <c r="TEI125" s="11"/>
      <c r="TEJ125" s="11"/>
      <c r="TEK125" s="11"/>
      <c r="TEL125" s="11"/>
      <c r="TEM125" s="11"/>
      <c r="TEN125" s="11"/>
      <c r="TEO125" s="11"/>
      <c r="TEP125" s="11"/>
      <c r="TEQ125" s="11"/>
      <c r="TER125" s="11"/>
      <c r="TES125" s="11"/>
      <c r="TET125" s="11"/>
      <c r="TEU125" s="11"/>
      <c r="TEV125" s="11"/>
      <c r="TEW125" s="11"/>
      <c r="TEX125" s="11"/>
      <c r="TEY125" s="11"/>
      <c r="TEZ125" s="11"/>
      <c r="TFA125" s="11"/>
      <c r="TFB125" s="11"/>
      <c r="TFC125" s="11"/>
      <c r="TFD125" s="11"/>
      <c r="TFE125" s="11"/>
      <c r="TFF125" s="11"/>
      <c r="TFG125" s="11"/>
      <c r="TFH125" s="11"/>
      <c r="TFI125" s="11"/>
      <c r="TFJ125" s="11"/>
      <c r="TFK125" s="11"/>
      <c r="TFL125" s="11"/>
      <c r="TFM125" s="11"/>
      <c r="TFN125" s="11"/>
      <c r="TFO125" s="11"/>
      <c r="TFP125" s="11"/>
      <c r="TFQ125" s="11"/>
      <c r="TFR125" s="11"/>
      <c r="TFS125" s="11"/>
      <c r="TFT125" s="11"/>
      <c r="TFU125" s="11"/>
      <c r="TFV125" s="11"/>
      <c r="TFW125" s="11"/>
      <c r="TFX125" s="11"/>
      <c r="TFY125" s="11"/>
      <c r="TFZ125" s="11"/>
      <c r="TGA125" s="11"/>
      <c r="TGB125" s="11"/>
      <c r="TGC125" s="11"/>
      <c r="TGD125" s="11"/>
      <c r="TGE125" s="11"/>
      <c r="TGF125" s="11"/>
      <c r="TGG125" s="11"/>
      <c r="TGH125" s="11"/>
      <c r="TGI125" s="11"/>
      <c r="TGJ125" s="11"/>
      <c r="TGK125" s="11"/>
      <c r="TGL125" s="11"/>
      <c r="TGM125" s="11"/>
      <c r="TGN125" s="11"/>
      <c r="TGO125" s="11"/>
      <c r="TGP125" s="11"/>
      <c r="TGQ125" s="11"/>
      <c r="TGR125" s="11"/>
      <c r="TGS125" s="11"/>
      <c r="TGT125" s="11"/>
      <c r="TGU125" s="11"/>
      <c r="TGV125" s="11"/>
      <c r="TGW125" s="11"/>
      <c r="TGX125" s="11"/>
      <c r="TGY125" s="11"/>
      <c r="TGZ125" s="11"/>
      <c r="THA125" s="11"/>
      <c r="THB125" s="11"/>
      <c r="THC125" s="11"/>
      <c r="THD125" s="11"/>
      <c r="THE125" s="11"/>
      <c r="THF125" s="11"/>
      <c r="THG125" s="11"/>
      <c r="THH125" s="11"/>
      <c r="THI125" s="11"/>
      <c r="THJ125" s="11"/>
      <c r="THK125" s="11"/>
      <c r="THL125" s="11"/>
      <c r="THM125" s="11"/>
      <c r="THN125" s="11"/>
      <c r="THO125" s="11"/>
      <c r="THP125" s="11"/>
      <c r="THQ125" s="11"/>
      <c r="THR125" s="11"/>
      <c r="THS125" s="11"/>
      <c r="THT125" s="11"/>
      <c r="THU125" s="11"/>
      <c r="THV125" s="11"/>
      <c r="THW125" s="11"/>
      <c r="THX125" s="11"/>
      <c r="THY125" s="11"/>
      <c r="THZ125" s="11"/>
      <c r="TIA125" s="11"/>
      <c r="TIB125" s="11"/>
      <c r="TIC125" s="11"/>
      <c r="TID125" s="11"/>
      <c r="TIE125" s="11"/>
      <c r="TIF125" s="11"/>
      <c r="TIG125" s="11"/>
      <c r="TIH125" s="11"/>
      <c r="TII125" s="11"/>
      <c r="TIJ125" s="11"/>
      <c r="TIK125" s="11"/>
      <c r="TIL125" s="11"/>
      <c r="TIM125" s="11"/>
      <c r="TIN125" s="11"/>
      <c r="TIO125" s="11"/>
      <c r="TIP125" s="11"/>
      <c r="TIQ125" s="11"/>
      <c r="TIR125" s="11"/>
      <c r="TIS125" s="11"/>
      <c r="TIT125" s="11"/>
      <c r="TIU125" s="11"/>
      <c r="TIV125" s="11"/>
      <c r="TIW125" s="11"/>
      <c r="TIX125" s="11"/>
      <c r="TIY125" s="11"/>
      <c r="TIZ125" s="11"/>
      <c r="TJA125" s="11"/>
      <c r="TJB125" s="11"/>
      <c r="TJC125" s="11"/>
      <c r="TJD125" s="11"/>
      <c r="TJE125" s="11"/>
      <c r="TJF125" s="11"/>
      <c r="TJG125" s="11"/>
      <c r="TJH125" s="11"/>
      <c r="TJI125" s="11"/>
      <c r="TJJ125" s="11"/>
      <c r="TJK125" s="11"/>
      <c r="TJL125" s="11"/>
      <c r="TJM125" s="11"/>
      <c r="TJN125" s="11"/>
      <c r="TJO125" s="11"/>
      <c r="TJP125" s="11"/>
      <c r="TJQ125" s="11"/>
      <c r="TJR125" s="11"/>
      <c r="TJS125" s="11"/>
      <c r="TJT125" s="11"/>
      <c r="TJU125" s="11"/>
      <c r="TJV125" s="11"/>
      <c r="TJW125" s="11"/>
      <c r="TJX125" s="11"/>
      <c r="TJY125" s="11"/>
      <c r="TJZ125" s="11"/>
      <c r="TKA125" s="11"/>
      <c r="TKB125" s="11"/>
      <c r="TKC125" s="11"/>
      <c r="TKD125" s="11"/>
      <c r="TKE125" s="11"/>
      <c r="TKF125" s="11"/>
      <c r="TKG125" s="11"/>
      <c r="TKH125" s="11"/>
      <c r="TKI125" s="11"/>
      <c r="TKJ125" s="11"/>
      <c r="TKK125" s="11"/>
      <c r="TKL125" s="11"/>
      <c r="TKM125" s="11"/>
      <c r="TKN125" s="11"/>
      <c r="TKO125" s="11"/>
      <c r="TKP125" s="11"/>
      <c r="TKQ125" s="11"/>
      <c r="TKR125" s="11"/>
      <c r="TKS125" s="11"/>
      <c r="TKT125" s="11"/>
      <c r="TKU125" s="11"/>
      <c r="TKV125" s="11"/>
      <c r="TKW125" s="11"/>
      <c r="TKX125" s="11"/>
      <c r="TKY125" s="11"/>
      <c r="TKZ125" s="11"/>
      <c r="TLA125" s="11"/>
      <c r="TLB125" s="11"/>
      <c r="TLC125" s="11"/>
      <c r="TLD125" s="11"/>
      <c r="TLE125" s="11"/>
      <c r="TLF125" s="11"/>
      <c r="TLG125" s="11"/>
      <c r="TLH125" s="11"/>
      <c r="TLI125" s="11"/>
      <c r="TLJ125" s="11"/>
      <c r="TLK125" s="11"/>
      <c r="TLL125" s="11"/>
      <c r="TLM125" s="11"/>
      <c r="TLN125" s="11"/>
      <c r="TLO125" s="11"/>
      <c r="TLP125" s="11"/>
      <c r="TLQ125" s="11"/>
      <c r="TLR125" s="11"/>
      <c r="TLS125" s="11"/>
      <c r="TLT125" s="11"/>
      <c r="TLU125" s="11"/>
      <c r="TLV125" s="11"/>
      <c r="TLW125" s="11"/>
      <c r="TLX125" s="11"/>
      <c r="TLY125" s="11"/>
      <c r="TLZ125" s="11"/>
      <c r="TMA125" s="11"/>
      <c r="TMB125" s="11"/>
      <c r="TMC125" s="11"/>
      <c r="TMD125" s="11"/>
      <c r="TME125" s="11"/>
      <c r="TMF125" s="11"/>
      <c r="TMG125" s="11"/>
      <c r="TMH125" s="11"/>
      <c r="TMI125" s="11"/>
      <c r="TMJ125" s="11"/>
      <c r="TMK125" s="11"/>
      <c r="TML125" s="11"/>
      <c r="TMM125" s="11"/>
      <c r="TMN125" s="11"/>
      <c r="TMO125" s="11"/>
      <c r="TMP125" s="11"/>
      <c r="TMQ125" s="11"/>
      <c r="TMR125" s="11"/>
      <c r="TMS125" s="11"/>
      <c r="TMT125" s="11"/>
      <c r="TMU125" s="11"/>
      <c r="TMV125" s="11"/>
      <c r="TMW125" s="11"/>
      <c r="TMX125" s="11"/>
      <c r="TMY125" s="11"/>
      <c r="TMZ125" s="11"/>
      <c r="TNA125" s="11"/>
      <c r="TNB125" s="11"/>
      <c r="TNC125" s="11"/>
      <c r="TND125" s="11"/>
      <c r="TNE125" s="11"/>
      <c r="TNF125" s="11"/>
      <c r="TNG125" s="11"/>
      <c r="TNH125" s="11"/>
      <c r="TNI125" s="11"/>
      <c r="TNJ125" s="11"/>
      <c r="TNK125" s="11"/>
      <c r="TNL125" s="11"/>
      <c r="TNM125" s="11"/>
      <c r="TNN125" s="11"/>
      <c r="TNO125" s="11"/>
      <c r="TNP125" s="11"/>
      <c r="TNQ125" s="11"/>
      <c r="TNR125" s="11"/>
      <c r="TNS125" s="11"/>
      <c r="TNT125" s="11"/>
      <c r="TNU125" s="11"/>
      <c r="TNV125" s="11"/>
      <c r="TNW125" s="11"/>
      <c r="TNX125" s="11"/>
      <c r="TNY125" s="11"/>
      <c r="TNZ125" s="11"/>
      <c r="TOA125" s="11"/>
      <c r="TOB125" s="11"/>
      <c r="TOC125" s="11"/>
      <c r="TOD125" s="11"/>
      <c r="TOE125" s="11"/>
      <c r="TOF125" s="11"/>
      <c r="TOG125" s="11"/>
      <c r="TOH125" s="11"/>
      <c r="TOI125" s="11"/>
      <c r="TOJ125" s="11"/>
      <c r="TOK125" s="11"/>
      <c r="TOL125" s="11"/>
      <c r="TOM125" s="11"/>
      <c r="TON125" s="11"/>
      <c r="TOO125" s="11"/>
      <c r="TOP125" s="11"/>
      <c r="TOQ125" s="11"/>
      <c r="TOR125" s="11"/>
      <c r="TOS125" s="11"/>
      <c r="TOT125" s="11"/>
      <c r="TOU125" s="11"/>
      <c r="TOV125" s="11"/>
      <c r="TOW125" s="11"/>
      <c r="TOX125" s="11"/>
      <c r="TOY125" s="11"/>
      <c r="TOZ125" s="11"/>
      <c r="TPA125" s="11"/>
      <c r="TPB125" s="11"/>
      <c r="TPC125" s="11"/>
      <c r="TPD125" s="11"/>
      <c r="TPE125" s="11"/>
      <c r="TPF125" s="11"/>
      <c r="TPG125" s="11"/>
      <c r="TPH125" s="11"/>
      <c r="TPI125" s="11"/>
      <c r="TPJ125" s="11"/>
      <c r="TPK125" s="11"/>
      <c r="TPL125" s="11"/>
      <c r="TPM125" s="11"/>
      <c r="TPN125" s="11"/>
      <c r="TPO125" s="11"/>
      <c r="TPP125" s="11"/>
      <c r="TPQ125" s="11"/>
      <c r="TPR125" s="11"/>
      <c r="TPS125" s="11"/>
      <c r="TPT125" s="11"/>
      <c r="TPU125" s="11"/>
      <c r="TPV125" s="11"/>
      <c r="TPW125" s="11"/>
      <c r="TPX125" s="11"/>
      <c r="TPY125" s="11"/>
      <c r="TPZ125" s="11"/>
      <c r="TQA125" s="11"/>
      <c r="TQB125" s="11"/>
      <c r="TQC125" s="11"/>
      <c r="TQD125" s="11"/>
      <c r="TQE125" s="11"/>
      <c r="TQF125" s="11"/>
      <c r="TQG125" s="11"/>
      <c r="TQH125" s="11"/>
      <c r="TQI125" s="11"/>
      <c r="TQJ125" s="11"/>
      <c r="TQK125" s="11"/>
      <c r="TQL125" s="11"/>
      <c r="TQM125" s="11"/>
      <c r="TQN125" s="11"/>
      <c r="TQO125" s="11"/>
      <c r="TQP125" s="11"/>
      <c r="TQQ125" s="11"/>
      <c r="TQR125" s="11"/>
      <c r="TQS125" s="11"/>
      <c r="TQT125" s="11"/>
      <c r="TQU125" s="11"/>
      <c r="TQV125" s="11"/>
      <c r="TQW125" s="11"/>
      <c r="TQX125" s="11"/>
      <c r="TQY125" s="11"/>
      <c r="TQZ125" s="11"/>
      <c r="TRA125" s="11"/>
      <c r="TRB125" s="11"/>
      <c r="TRC125" s="11"/>
      <c r="TRD125" s="11"/>
      <c r="TRE125" s="11"/>
      <c r="TRF125" s="11"/>
      <c r="TRG125" s="11"/>
      <c r="TRH125" s="11"/>
      <c r="TRI125" s="11"/>
      <c r="TRJ125" s="11"/>
      <c r="TRK125" s="11"/>
      <c r="TRL125" s="11"/>
      <c r="TRM125" s="11"/>
      <c r="TRN125" s="11"/>
      <c r="TRO125" s="11"/>
      <c r="TRP125" s="11"/>
      <c r="TRQ125" s="11"/>
      <c r="TRR125" s="11"/>
      <c r="TRS125" s="11"/>
      <c r="TRT125" s="11"/>
      <c r="TRU125" s="11"/>
      <c r="TRV125" s="11"/>
      <c r="TRW125" s="11"/>
      <c r="TRX125" s="11"/>
      <c r="TRY125" s="11"/>
      <c r="TRZ125" s="11"/>
      <c r="TSA125" s="11"/>
      <c r="TSB125" s="11"/>
      <c r="TSC125" s="11"/>
      <c r="TSD125" s="11"/>
      <c r="TSE125" s="11"/>
      <c r="TSF125" s="11"/>
      <c r="TSG125" s="11"/>
      <c r="TSH125" s="11"/>
      <c r="TSI125" s="11"/>
      <c r="TSJ125" s="11"/>
      <c r="TSK125" s="11"/>
      <c r="TSL125" s="11"/>
      <c r="TSM125" s="11"/>
      <c r="TSN125" s="11"/>
      <c r="TSO125" s="11"/>
      <c r="TSP125" s="11"/>
      <c r="TSQ125" s="11"/>
      <c r="TSR125" s="11"/>
      <c r="TSS125" s="11"/>
      <c r="TST125" s="11"/>
      <c r="TSU125" s="11"/>
      <c r="TSV125" s="11"/>
      <c r="TSW125" s="11"/>
      <c r="TSX125" s="11"/>
      <c r="TSY125" s="11"/>
      <c r="TSZ125" s="11"/>
      <c r="TTA125" s="11"/>
      <c r="TTB125" s="11"/>
      <c r="TTC125" s="11"/>
      <c r="TTD125" s="11"/>
      <c r="TTE125" s="11"/>
      <c r="TTF125" s="11"/>
      <c r="TTG125" s="11"/>
      <c r="TTH125" s="11"/>
      <c r="TTI125" s="11"/>
      <c r="TTJ125" s="11"/>
      <c r="TTK125" s="11"/>
      <c r="TTL125" s="11"/>
      <c r="TTM125" s="11"/>
      <c r="TTN125" s="11"/>
      <c r="TTO125" s="11"/>
      <c r="TTP125" s="11"/>
      <c r="TTQ125" s="11"/>
      <c r="TTR125" s="11"/>
      <c r="TTS125" s="11"/>
      <c r="TTT125" s="11"/>
      <c r="TTU125" s="11"/>
      <c r="TTV125" s="11"/>
      <c r="TTW125" s="11"/>
      <c r="TTX125" s="11"/>
      <c r="TTY125" s="11"/>
      <c r="TTZ125" s="11"/>
      <c r="TUA125" s="11"/>
      <c r="TUB125" s="11"/>
      <c r="TUC125" s="11"/>
      <c r="TUD125" s="11"/>
      <c r="TUE125" s="11"/>
      <c r="TUF125" s="11"/>
      <c r="TUG125" s="11"/>
      <c r="TUH125" s="11"/>
      <c r="TUI125" s="11"/>
      <c r="TUJ125" s="11"/>
      <c r="TUK125" s="11"/>
      <c r="TUL125" s="11"/>
      <c r="TUM125" s="11"/>
      <c r="TUN125" s="11"/>
      <c r="TUO125" s="11"/>
      <c r="TUP125" s="11"/>
      <c r="TUQ125" s="11"/>
      <c r="TUR125" s="11"/>
      <c r="TUS125" s="11"/>
      <c r="TUT125" s="11"/>
      <c r="TUU125" s="11"/>
      <c r="TUV125" s="11"/>
      <c r="TUW125" s="11"/>
      <c r="TUX125" s="11"/>
      <c r="TUY125" s="11"/>
      <c r="TUZ125" s="11"/>
      <c r="TVA125" s="11"/>
      <c r="TVB125" s="11"/>
      <c r="TVC125" s="11"/>
      <c r="TVD125" s="11"/>
      <c r="TVE125" s="11"/>
      <c r="TVF125" s="11"/>
      <c r="TVG125" s="11"/>
      <c r="TVH125" s="11"/>
      <c r="TVI125" s="11"/>
      <c r="TVJ125" s="11"/>
      <c r="TVK125" s="11"/>
      <c r="TVL125" s="11"/>
      <c r="TVM125" s="11"/>
      <c r="TVN125" s="11"/>
      <c r="TVO125" s="11"/>
      <c r="TVP125" s="11"/>
      <c r="TVQ125" s="11"/>
      <c r="TVR125" s="11"/>
      <c r="TVS125" s="11"/>
      <c r="TVT125" s="11"/>
      <c r="TVU125" s="11"/>
      <c r="TVV125" s="11"/>
      <c r="TVW125" s="11"/>
      <c r="TVX125" s="11"/>
      <c r="TVY125" s="11"/>
      <c r="TVZ125" s="11"/>
      <c r="TWA125" s="11"/>
      <c r="TWB125" s="11"/>
      <c r="TWC125" s="11"/>
      <c r="TWD125" s="11"/>
      <c r="TWE125" s="11"/>
      <c r="TWF125" s="11"/>
      <c r="TWG125" s="11"/>
      <c r="TWH125" s="11"/>
      <c r="TWI125" s="11"/>
      <c r="TWJ125" s="11"/>
      <c r="TWK125" s="11"/>
      <c r="TWL125" s="11"/>
      <c r="TWM125" s="11"/>
      <c r="TWN125" s="11"/>
      <c r="TWO125" s="11"/>
      <c r="TWP125" s="11"/>
      <c r="TWQ125" s="11"/>
      <c r="TWR125" s="11"/>
      <c r="TWS125" s="11"/>
      <c r="TWT125" s="11"/>
      <c r="TWU125" s="11"/>
      <c r="TWV125" s="11"/>
      <c r="TWW125" s="11"/>
      <c r="TWX125" s="11"/>
      <c r="TWY125" s="11"/>
      <c r="TWZ125" s="11"/>
      <c r="TXA125" s="11"/>
      <c r="TXB125" s="11"/>
      <c r="TXC125" s="11"/>
      <c r="TXD125" s="11"/>
      <c r="TXE125" s="11"/>
      <c r="TXF125" s="11"/>
      <c r="TXG125" s="11"/>
      <c r="TXH125" s="11"/>
      <c r="TXI125" s="11"/>
      <c r="TXJ125" s="11"/>
      <c r="TXK125" s="11"/>
      <c r="TXL125" s="11"/>
      <c r="TXM125" s="11"/>
      <c r="TXN125" s="11"/>
      <c r="TXO125" s="11"/>
      <c r="TXP125" s="11"/>
      <c r="TXQ125" s="11"/>
      <c r="TXR125" s="11"/>
      <c r="TXS125" s="11"/>
      <c r="TXT125" s="11"/>
      <c r="TXU125" s="11"/>
      <c r="TXV125" s="11"/>
      <c r="TXW125" s="11"/>
      <c r="TXX125" s="11"/>
      <c r="TXY125" s="11"/>
      <c r="TXZ125" s="11"/>
      <c r="TYA125" s="11"/>
      <c r="TYB125" s="11"/>
      <c r="TYC125" s="11"/>
      <c r="TYD125" s="11"/>
      <c r="TYE125" s="11"/>
      <c r="TYF125" s="11"/>
      <c r="TYG125" s="11"/>
      <c r="TYH125" s="11"/>
      <c r="TYI125" s="11"/>
      <c r="TYJ125" s="11"/>
      <c r="TYK125" s="11"/>
      <c r="TYL125" s="11"/>
      <c r="TYM125" s="11"/>
      <c r="TYN125" s="11"/>
      <c r="TYO125" s="11"/>
      <c r="TYP125" s="11"/>
      <c r="TYQ125" s="11"/>
      <c r="TYR125" s="11"/>
      <c r="TYS125" s="11"/>
      <c r="TYT125" s="11"/>
      <c r="TYU125" s="11"/>
      <c r="TYV125" s="11"/>
      <c r="TYW125" s="11"/>
      <c r="TYX125" s="11"/>
      <c r="TYY125" s="11"/>
      <c r="TYZ125" s="11"/>
      <c r="TZA125" s="11"/>
      <c r="TZB125" s="11"/>
      <c r="TZC125" s="11"/>
      <c r="TZD125" s="11"/>
      <c r="TZE125" s="11"/>
      <c r="TZF125" s="11"/>
      <c r="TZG125" s="11"/>
      <c r="TZH125" s="11"/>
      <c r="TZI125" s="11"/>
      <c r="TZJ125" s="11"/>
      <c r="TZK125" s="11"/>
      <c r="TZL125" s="11"/>
      <c r="TZM125" s="11"/>
      <c r="TZN125" s="11"/>
      <c r="TZO125" s="11"/>
      <c r="TZP125" s="11"/>
      <c r="TZQ125" s="11"/>
      <c r="TZR125" s="11"/>
      <c r="TZS125" s="11"/>
      <c r="TZT125" s="11"/>
      <c r="TZU125" s="11"/>
      <c r="TZV125" s="11"/>
      <c r="TZW125" s="11"/>
      <c r="TZX125" s="11"/>
      <c r="TZY125" s="11"/>
      <c r="TZZ125" s="11"/>
      <c r="UAA125" s="11"/>
      <c r="UAB125" s="11"/>
      <c r="UAC125" s="11"/>
      <c r="UAD125" s="11"/>
      <c r="UAE125" s="11"/>
      <c r="UAF125" s="11"/>
      <c r="UAG125" s="11"/>
      <c r="UAH125" s="11"/>
      <c r="UAI125" s="11"/>
      <c r="UAJ125" s="11"/>
      <c r="UAK125" s="11"/>
      <c r="UAL125" s="11"/>
      <c r="UAM125" s="11"/>
      <c r="UAN125" s="11"/>
      <c r="UAO125" s="11"/>
      <c r="UAP125" s="11"/>
      <c r="UAQ125" s="11"/>
      <c r="UAR125" s="11"/>
      <c r="UAS125" s="11"/>
      <c r="UAT125" s="11"/>
      <c r="UAU125" s="11"/>
      <c r="UAV125" s="11"/>
      <c r="UAW125" s="11"/>
      <c r="UAX125" s="11"/>
      <c r="UAY125" s="11"/>
      <c r="UAZ125" s="11"/>
      <c r="UBA125" s="11"/>
      <c r="UBB125" s="11"/>
      <c r="UBC125" s="11"/>
      <c r="UBD125" s="11"/>
      <c r="UBE125" s="11"/>
      <c r="UBF125" s="11"/>
      <c r="UBG125" s="11"/>
      <c r="UBH125" s="11"/>
      <c r="UBI125" s="11"/>
      <c r="UBJ125" s="11"/>
      <c r="UBK125" s="11"/>
      <c r="UBL125" s="11"/>
      <c r="UBM125" s="11"/>
      <c r="UBN125" s="11"/>
      <c r="UBO125" s="11"/>
      <c r="UBP125" s="11"/>
      <c r="UBQ125" s="11"/>
      <c r="UBR125" s="11"/>
      <c r="UBS125" s="11"/>
      <c r="UBT125" s="11"/>
      <c r="UBU125" s="11"/>
      <c r="UBV125" s="11"/>
      <c r="UBW125" s="11"/>
      <c r="UBX125" s="11"/>
      <c r="UBY125" s="11"/>
      <c r="UBZ125" s="11"/>
      <c r="UCA125" s="11"/>
      <c r="UCB125" s="11"/>
      <c r="UCC125" s="11"/>
      <c r="UCD125" s="11"/>
      <c r="UCE125" s="11"/>
      <c r="UCF125" s="11"/>
      <c r="UCG125" s="11"/>
      <c r="UCH125" s="11"/>
      <c r="UCI125" s="11"/>
      <c r="UCJ125" s="11"/>
      <c r="UCK125" s="11"/>
      <c r="UCL125" s="11"/>
      <c r="UCM125" s="11"/>
      <c r="UCN125" s="11"/>
      <c r="UCO125" s="11"/>
      <c r="UCP125" s="11"/>
      <c r="UCQ125" s="11"/>
      <c r="UCR125" s="11"/>
      <c r="UCS125" s="11"/>
      <c r="UCT125" s="11"/>
      <c r="UCU125" s="11"/>
      <c r="UCV125" s="11"/>
      <c r="UCW125" s="11"/>
      <c r="UCX125" s="11"/>
      <c r="UCY125" s="11"/>
      <c r="UCZ125" s="11"/>
      <c r="UDA125" s="11"/>
      <c r="UDB125" s="11"/>
      <c r="UDC125" s="11"/>
      <c r="UDD125" s="11"/>
      <c r="UDE125" s="11"/>
      <c r="UDF125" s="11"/>
      <c r="UDG125" s="11"/>
      <c r="UDH125" s="11"/>
      <c r="UDI125" s="11"/>
      <c r="UDJ125" s="11"/>
      <c r="UDK125" s="11"/>
      <c r="UDL125" s="11"/>
      <c r="UDM125" s="11"/>
      <c r="UDN125" s="11"/>
      <c r="UDO125" s="11"/>
      <c r="UDP125" s="11"/>
      <c r="UDQ125" s="11"/>
      <c r="UDR125" s="11"/>
      <c r="UDS125" s="11"/>
      <c r="UDT125" s="11"/>
      <c r="UDU125" s="11"/>
      <c r="UDV125" s="11"/>
      <c r="UDW125" s="11"/>
      <c r="UDX125" s="11"/>
      <c r="UDY125" s="11"/>
      <c r="UDZ125" s="11"/>
      <c r="UEA125" s="11"/>
      <c r="UEB125" s="11"/>
      <c r="UEC125" s="11"/>
      <c r="UED125" s="11"/>
      <c r="UEE125" s="11"/>
      <c r="UEF125" s="11"/>
      <c r="UEG125" s="11"/>
      <c r="UEH125" s="11"/>
      <c r="UEI125" s="11"/>
      <c r="UEJ125" s="11"/>
      <c r="UEK125" s="11"/>
      <c r="UEL125" s="11"/>
      <c r="UEM125" s="11"/>
      <c r="UEN125" s="11"/>
      <c r="UEO125" s="11"/>
      <c r="UEP125" s="11"/>
      <c r="UEQ125" s="11"/>
      <c r="UER125" s="11"/>
      <c r="UES125" s="11"/>
      <c r="UET125" s="11"/>
      <c r="UEU125" s="11"/>
      <c r="UEV125" s="11"/>
      <c r="UEW125" s="11"/>
      <c r="UEX125" s="11"/>
      <c r="UEY125" s="11"/>
      <c r="UEZ125" s="11"/>
      <c r="UFA125" s="11"/>
      <c r="UFB125" s="11"/>
      <c r="UFC125" s="11"/>
      <c r="UFD125" s="11"/>
      <c r="UFE125" s="11"/>
      <c r="UFF125" s="11"/>
      <c r="UFG125" s="11"/>
      <c r="UFH125" s="11"/>
      <c r="UFI125" s="11"/>
      <c r="UFJ125" s="11"/>
      <c r="UFK125" s="11"/>
      <c r="UFL125" s="11"/>
      <c r="UFM125" s="11"/>
      <c r="UFN125" s="11"/>
      <c r="UFO125" s="11"/>
      <c r="UFP125" s="11"/>
      <c r="UFQ125" s="11"/>
      <c r="UFR125" s="11"/>
      <c r="UFS125" s="11"/>
      <c r="UFT125" s="11"/>
      <c r="UFU125" s="11"/>
      <c r="UFV125" s="11"/>
      <c r="UFW125" s="11"/>
      <c r="UFX125" s="11"/>
      <c r="UFY125" s="11"/>
      <c r="UFZ125" s="11"/>
      <c r="UGA125" s="11"/>
      <c r="UGB125" s="11"/>
      <c r="UGC125" s="11"/>
      <c r="UGD125" s="11"/>
      <c r="UGE125" s="11"/>
      <c r="UGF125" s="11"/>
      <c r="UGG125" s="11"/>
      <c r="UGH125" s="11"/>
      <c r="UGI125" s="11"/>
      <c r="UGJ125" s="11"/>
      <c r="UGK125" s="11"/>
      <c r="UGL125" s="11"/>
      <c r="UGM125" s="11"/>
      <c r="UGN125" s="11"/>
      <c r="UGO125" s="11"/>
      <c r="UGP125" s="11"/>
      <c r="UGQ125" s="11"/>
      <c r="UGR125" s="11"/>
      <c r="UGS125" s="11"/>
      <c r="UGT125" s="11"/>
      <c r="UGU125" s="11"/>
      <c r="UGV125" s="11"/>
      <c r="UGW125" s="11"/>
      <c r="UGX125" s="11"/>
      <c r="UGY125" s="11"/>
      <c r="UGZ125" s="11"/>
      <c r="UHA125" s="11"/>
      <c r="UHB125" s="11"/>
      <c r="UHC125" s="11"/>
      <c r="UHD125" s="11"/>
      <c r="UHE125" s="11"/>
      <c r="UHF125" s="11"/>
      <c r="UHG125" s="11"/>
      <c r="UHH125" s="11"/>
      <c r="UHI125" s="11"/>
      <c r="UHJ125" s="11"/>
      <c r="UHK125" s="11"/>
      <c r="UHL125" s="11"/>
      <c r="UHM125" s="11"/>
      <c r="UHN125" s="11"/>
      <c r="UHO125" s="11"/>
      <c r="UHP125" s="11"/>
      <c r="UHQ125" s="11"/>
      <c r="UHR125" s="11"/>
      <c r="UHS125" s="11"/>
      <c r="UHT125" s="11"/>
      <c r="UHU125" s="11"/>
      <c r="UHV125" s="11"/>
      <c r="UHW125" s="11"/>
      <c r="UHX125" s="11"/>
      <c r="UHY125" s="11"/>
      <c r="UHZ125" s="11"/>
      <c r="UIA125" s="11"/>
      <c r="UIB125" s="11"/>
      <c r="UIC125" s="11"/>
      <c r="UID125" s="11"/>
      <c r="UIE125" s="11"/>
      <c r="UIF125" s="11"/>
      <c r="UIG125" s="11"/>
      <c r="UIH125" s="11"/>
      <c r="UII125" s="11"/>
      <c r="UIJ125" s="11"/>
      <c r="UIK125" s="11"/>
      <c r="UIL125" s="11"/>
      <c r="UIM125" s="11"/>
      <c r="UIN125" s="11"/>
      <c r="UIO125" s="11"/>
      <c r="UIP125" s="11"/>
      <c r="UIQ125" s="11"/>
      <c r="UIR125" s="11"/>
      <c r="UIS125" s="11"/>
      <c r="UIT125" s="11"/>
      <c r="UIU125" s="11"/>
      <c r="UIV125" s="11"/>
      <c r="UIW125" s="11"/>
      <c r="UIX125" s="11"/>
      <c r="UIY125" s="11"/>
      <c r="UIZ125" s="11"/>
      <c r="UJA125" s="11"/>
      <c r="UJB125" s="11"/>
      <c r="UJC125" s="11"/>
      <c r="UJD125" s="11"/>
      <c r="UJE125" s="11"/>
      <c r="UJF125" s="11"/>
      <c r="UJG125" s="11"/>
      <c r="UJH125" s="11"/>
      <c r="UJI125" s="11"/>
      <c r="UJJ125" s="11"/>
      <c r="UJK125" s="11"/>
      <c r="UJL125" s="11"/>
      <c r="UJM125" s="11"/>
      <c r="UJN125" s="11"/>
      <c r="UJO125" s="11"/>
      <c r="UJP125" s="11"/>
      <c r="UJQ125" s="11"/>
      <c r="UJR125" s="11"/>
      <c r="UJS125" s="11"/>
      <c r="UJT125" s="11"/>
      <c r="UJU125" s="11"/>
      <c r="UJV125" s="11"/>
      <c r="UJW125" s="11"/>
      <c r="UJX125" s="11"/>
      <c r="UJY125" s="11"/>
      <c r="UJZ125" s="11"/>
      <c r="UKA125" s="11"/>
      <c r="UKB125" s="11"/>
      <c r="UKC125" s="11"/>
      <c r="UKD125" s="11"/>
      <c r="UKE125" s="11"/>
      <c r="UKF125" s="11"/>
      <c r="UKG125" s="11"/>
      <c r="UKH125" s="11"/>
      <c r="UKI125" s="11"/>
      <c r="UKJ125" s="11"/>
      <c r="UKK125" s="11"/>
      <c r="UKL125" s="11"/>
      <c r="UKM125" s="11"/>
      <c r="UKN125" s="11"/>
      <c r="UKO125" s="11"/>
      <c r="UKP125" s="11"/>
      <c r="UKQ125" s="11"/>
      <c r="UKR125" s="11"/>
      <c r="UKS125" s="11"/>
      <c r="UKT125" s="11"/>
      <c r="UKU125" s="11"/>
      <c r="UKV125" s="11"/>
      <c r="UKW125" s="11"/>
      <c r="UKX125" s="11"/>
      <c r="UKY125" s="11"/>
      <c r="UKZ125" s="11"/>
      <c r="ULA125" s="11"/>
      <c r="ULB125" s="11"/>
      <c r="ULC125" s="11"/>
      <c r="ULD125" s="11"/>
      <c r="ULE125" s="11"/>
      <c r="ULF125" s="11"/>
      <c r="ULG125" s="11"/>
      <c r="ULH125" s="11"/>
      <c r="ULI125" s="11"/>
      <c r="ULJ125" s="11"/>
      <c r="ULK125" s="11"/>
      <c r="ULL125" s="11"/>
      <c r="ULM125" s="11"/>
      <c r="ULN125" s="11"/>
      <c r="ULO125" s="11"/>
      <c r="ULP125" s="11"/>
      <c r="ULQ125" s="11"/>
      <c r="ULR125" s="11"/>
      <c r="ULS125" s="11"/>
      <c r="ULT125" s="11"/>
      <c r="ULU125" s="11"/>
      <c r="ULV125" s="11"/>
      <c r="ULW125" s="11"/>
      <c r="ULX125" s="11"/>
      <c r="ULY125" s="11"/>
      <c r="ULZ125" s="11"/>
      <c r="UMA125" s="11"/>
      <c r="UMB125" s="11"/>
      <c r="UMC125" s="11"/>
      <c r="UMD125" s="11"/>
      <c r="UME125" s="11"/>
      <c r="UMF125" s="11"/>
      <c r="UMG125" s="11"/>
      <c r="UMH125" s="11"/>
      <c r="UMI125" s="11"/>
      <c r="UMJ125" s="11"/>
      <c r="UMK125" s="11"/>
      <c r="UML125" s="11"/>
      <c r="UMM125" s="11"/>
      <c r="UMN125" s="11"/>
      <c r="UMO125" s="11"/>
      <c r="UMP125" s="11"/>
      <c r="UMQ125" s="11"/>
      <c r="UMR125" s="11"/>
      <c r="UMS125" s="11"/>
      <c r="UMT125" s="11"/>
      <c r="UMU125" s="11"/>
      <c r="UMV125" s="11"/>
      <c r="UMW125" s="11"/>
      <c r="UMX125" s="11"/>
      <c r="UMY125" s="11"/>
      <c r="UMZ125" s="11"/>
      <c r="UNA125" s="11"/>
      <c r="UNB125" s="11"/>
      <c r="UNC125" s="11"/>
      <c r="UND125" s="11"/>
      <c r="UNE125" s="11"/>
      <c r="UNF125" s="11"/>
      <c r="UNG125" s="11"/>
      <c r="UNH125" s="11"/>
      <c r="UNI125" s="11"/>
      <c r="UNJ125" s="11"/>
      <c r="UNK125" s="11"/>
      <c r="UNL125" s="11"/>
      <c r="UNM125" s="11"/>
      <c r="UNN125" s="11"/>
      <c r="UNO125" s="11"/>
      <c r="UNP125" s="11"/>
      <c r="UNQ125" s="11"/>
      <c r="UNR125" s="11"/>
      <c r="UNS125" s="11"/>
      <c r="UNT125" s="11"/>
      <c r="UNU125" s="11"/>
      <c r="UNV125" s="11"/>
      <c r="UNW125" s="11"/>
      <c r="UNX125" s="11"/>
      <c r="UNY125" s="11"/>
      <c r="UNZ125" s="11"/>
      <c r="UOA125" s="11"/>
      <c r="UOB125" s="11"/>
      <c r="UOC125" s="11"/>
      <c r="UOD125" s="11"/>
      <c r="UOE125" s="11"/>
      <c r="UOF125" s="11"/>
      <c r="UOG125" s="11"/>
      <c r="UOH125" s="11"/>
      <c r="UOI125" s="11"/>
      <c r="UOJ125" s="11"/>
      <c r="UOK125" s="11"/>
      <c r="UOL125" s="11"/>
      <c r="UOM125" s="11"/>
      <c r="UON125" s="11"/>
      <c r="UOO125" s="11"/>
      <c r="UOP125" s="11"/>
      <c r="UOQ125" s="11"/>
      <c r="UOR125" s="11"/>
      <c r="UOS125" s="11"/>
      <c r="UOT125" s="11"/>
      <c r="UOU125" s="11"/>
      <c r="UOV125" s="11"/>
      <c r="UOW125" s="11"/>
      <c r="UOX125" s="11"/>
      <c r="UOY125" s="11"/>
      <c r="UOZ125" s="11"/>
      <c r="UPA125" s="11"/>
      <c r="UPB125" s="11"/>
      <c r="UPC125" s="11"/>
      <c r="UPD125" s="11"/>
      <c r="UPE125" s="11"/>
      <c r="UPF125" s="11"/>
      <c r="UPG125" s="11"/>
      <c r="UPH125" s="11"/>
      <c r="UPI125" s="11"/>
      <c r="UPJ125" s="11"/>
      <c r="UPK125" s="11"/>
      <c r="UPL125" s="11"/>
      <c r="UPM125" s="11"/>
      <c r="UPN125" s="11"/>
      <c r="UPO125" s="11"/>
      <c r="UPP125" s="11"/>
      <c r="UPQ125" s="11"/>
      <c r="UPR125" s="11"/>
      <c r="UPS125" s="11"/>
      <c r="UPT125" s="11"/>
      <c r="UPU125" s="11"/>
      <c r="UPV125" s="11"/>
      <c r="UPW125" s="11"/>
      <c r="UPX125" s="11"/>
      <c r="UPY125" s="11"/>
      <c r="UPZ125" s="11"/>
      <c r="UQA125" s="11"/>
      <c r="UQB125" s="11"/>
      <c r="UQC125" s="11"/>
      <c r="UQD125" s="11"/>
      <c r="UQE125" s="11"/>
      <c r="UQF125" s="11"/>
      <c r="UQG125" s="11"/>
      <c r="UQH125" s="11"/>
      <c r="UQI125" s="11"/>
      <c r="UQJ125" s="11"/>
      <c r="UQK125" s="11"/>
      <c r="UQL125" s="11"/>
      <c r="UQM125" s="11"/>
      <c r="UQN125" s="11"/>
      <c r="UQO125" s="11"/>
      <c r="UQP125" s="11"/>
      <c r="UQQ125" s="11"/>
      <c r="UQR125" s="11"/>
      <c r="UQS125" s="11"/>
      <c r="UQT125" s="11"/>
      <c r="UQU125" s="11"/>
      <c r="UQV125" s="11"/>
      <c r="UQW125" s="11"/>
      <c r="UQX125" s="11"/>
      <c r="UQY125" s="11"/>
      <c r="UQZ125" s="11"/>
      <c r="URA125" s="11"/>
      <c r="URB125" s="11"/>
      <c r="URC125" s="11"/>
      <c r="URD125" s="11"/>
      <c r="URE125" s="11"/>
      <c r="URF125" s="11"/>
      <c r="URG125" s="11"/>
      <c r="URH125" s="11"/>
      <c r="URI125" s="11"/>
      <c r="URJ125" s="11"/>
      <c r="URK125" s="11"/>
      <c r="URL125" s="11"/>
      <c r="URM125" s="11"/>
      <c r="URN125" s="11"/>
      <c r="URO125" s="11"/>
      <c r="URP125" s="11"/>
      <c r="URQ125" s="11"/>
      <c r="URR125" s="11"/>
      <c r="URS125" s="11"/>
      <c r="URT125" s="11"/>
      <c r="URU125" s="11"/>
      <c r="URV125" s="11"/>
      <c r="URW125" s="11"/>
      <c r="URX125" s="11"/>
      <c r="URY125" s="11"/>
      <c r="URZ125" s="11"/>
      <c r="USA125" s="11"/>
      <c r="USB125" s="11"/>
      <c r="USC125" s="11"/>
      <c r="USD125" s="11"/>
      <c r="USE125" s="11"/>
      <c r="USF125" s="11"/>
      <c r="USG125" s="11"/>
      <c r="USH125" s="11"/>
      <c r="USI125" s="11"/>
      <c r="USJ125" s="11"/>
      <c r="USK125" s="11"/>
      <c r="USL125" s="11"/>
      <c r="USM125" s="11"/>
      <c r="USN125" s="11"/>
      <c r="USO125" s="11"/>
      <c r="USP125" s="11"/>
      <c r="USQ125" s="11"/>
      <c r="USR125" s="11"/>
      <c r="USS125" s="11"/>
      <c r="UST125" s="11"/>
      <c r="USU125" s="11"/>
      <c r="USV125" s="11"/>
      <c r="USW125" s="11"/>
      <c r="USX125" s="11"/>
      <c r="USY125" s="11"/>
      <c r="USZ125" s="11"/>
      <c r="UTA125" s="11"/>
      <c r="UTB125" s="11"/>
      <c r="UTC125" s="11"/>
      <c r="UTD125" s="11"/>
      <c r="UTE125" s="11"/>
      <c r="UTF125" s="11"/>
      <c r="UTG125" s="11"/>
      <c r="UTH125" s="11"/>
      <c r="UTI125" s="11"/>
      <c r="UTJ125" s="11"/>
      <c r="UTK125" s="11"/>
      <c r="UTL125" s="11"/>
      <c r="UTM125" s="11"/>
      <c r="UTN125" s="11"/>
      <c r="UTO125" s="11"/>
      <c r="UTP125" s="11"/>
      <c r="UTQ125" s="11"/>
      <c r="UTR125" s="11"/>
      <c r="UTS125" s="11"/>
      <c r="UTT125" s="11"/>
      <c r="UTU125" s="11"/>
      <c r="UTV125" s="11"/>
      <c r="UTW125" s="11"/>
      <c r="UTX125" s="11"/>
      <c r="UTY125" s="11"/>
      <c r="UTZ125" s="11"/>
      <c r="UUA125" s="11"/>
      <c r="UUB125" s="11"/>
      <c r="UUC125" s="11"/>
      <c r="UUD125" s="11"/>
      <c r="UUE125" s="11"/>
      <c r="UUF125" s="11"/>
      <c r="UUG125" s="11"/>
      <c r="UUH125" s="11"/>
      <c r="UUI125" s="11"/>
      <c r="UUJ125" s="11"/>
      <c r="UUK125" s="11"/>
      <c r="UUL125" s="11"/>
      <c r="UUM125" s="11"/>
      <c r="UUN125" s="11"/>
      <c r="UUO125" s="11"/>
      <c r="UUP125" s="11"/>
      <c r="UUQ125" s="11"/>
      <c r="UUR125" s="11"/>
      <c r="UUS125" s="11"/>
      <c r="UUT125" s="11"/>
      <c r="UUU125" s="11"/>
      <c r="UUV125" s="11"/>
      <c r="UUW125" s="11"/>
      <c r="UUX125" s="11"/>
      <c r="UUY125" s="11"/>
      <c r="UUZ125" s="11"/>
      <c r="UVA125" s="11"/>
      <c r="UVB125" s="11"/>
      <c r="UVC125" s="11"/>
      <c r="UVD125" s="11"/>
      <c r="UVE125" s="11"/>
      <c r="UVF125" s="11"/>
      <c r="UVG125" s="11"/>
      <c r="UVH125" s="11"/>
      <c r="UVI125" s="11"/>
      <c r="UVJ125" s="11"/>
      <c r="UVK125" s="11"/>
      <c r="UVL125" s="11"/>
      <c r="UVM125" s="11"/>
      <c r="UVN125" s="11"/>
      <c r="UVO125" s="11"/>
      <c r="UVP125" s="11"/>
      <c r="UVQ125" s="11"/>
      <c r="UVR125" s="11"/>
      <c r="UVS125" s="11"/>
      <c r="UVT125" s="11"/>
      <c r="UVU125" s="11"/>
      <c r="UVV125" s="11"/>
      <c r="UVW125" s="11"/>
      <c r="UVX125" s="11"/>
      <c r="UVY125" s="11"/>
      <c r="UVZ125" s="11"/>
      <c r="UWA125" s="11"/>
      <c r="UWB125" s="11"/>
      <c r="UWC125" s="11"/>
      <c r="UWD125" s="11"/>
      <c r="UWE125" s="11"/>
      <c r="UWF125" s="11"/>
      <c r="UWG125" s="11"/>
      <c r="UWH125" s="11"/>
      <c r="UWI125" s="11"/>
      <c r="UWJ125" s="11"/>
      <c r="UWK125" s="11"/>
      <c r="UWL125" s="11"/>
      <c r="UWM125" s="11"/>
      <c r="UWN125" s="11"/>
      <c r="UWO125" s="11"/>
      <c r="UWP125" s="11"/>
      <c r="UWQ125" s="11"/>
      <c r="UWR125" s="11"/>
      <c r="UWS125" s="11"/>
      <c r="UWT125" s="11"/>
      <c r="UWU125" s="11"/>
      <c r="UWV125" s="11"/>
      <c r="UWW125" s="11"/>
      <c r="UWX125" s="11"/>
      <c r="UWY125" s="11"/>
      <c r="UWZ125" s="11"/>
      <c r="UXA125" s="11"/>
      <c r="UXB125" s="11"/>
      <c r="UXC125" s="11"/>
      <c r="UXD125" s="11"/>
      <c r="UXE125" s="11"/>
      <c r="UXF125" s="11"/>
      <c r="UXG125" s="11"/>
      <c r="UXH125" s="11"/>
      <c r="UXI125" s="11"/>
      <c r="UXJ125" s="11"/>
      <c r="UXK125" s="11"/>
      <c r="UXL125" s="11"/>
      <c r="UXM125" s="11"/>
      <c r="UXN125" s="11"/>
      <c r="UXO125" s="11"/>
      <c r="UXP125" s="11"/>
      <c r="UXQ125" s="11"/>
      <c r="UXR125" s="11"/>
      <c r="UXS125" s="11"/>
      <c r="UXT125" s="11"/>
      <c r="UXU125" s="11"/>
      <c r="UXV125" s="11"/>
      <c r="UXW125" s="11"/>
      <c r="UXX125" s="11"/>
      <c r="UXY125" s="11"/>
      <c r="UXZ125" s="11"/>
      <c r="UYA125" s="11"/>
      <c r="UYB125" s="11"/>
      <c r="UYC125" s="11"/>
      <c r="UYD125" s="11"/>
      <c r="UYE125" s="11"/>
      <c r="UYF125" s="11"/>
      <c r="UYG125" s="11"/>
      <c r="UYH125" s="11"/>
      <c r="UYI125" s="11"/>
      <c r="UYJ125" s="11"/>
      <c r="UYK125" s="11"/>
      <c r="UYL125" s="11"/>
      <c r="UYM125" s="11"/>
      <c r="UYN125" s="11"/>
      <c r="UYO125" s="11"/>
      <c r="UYP125" s="11"/>
      <c r="UYQ125" s="11"/>
      <c r="UYR125" s="11"/>
      <c r="UYS125" s="11"/>
      <c r="UYT125" s="11"/>
      <c r="UYU125" s="11"/>
      <c r="UYV125" s="11"/>
      <c r="UYW125" s="11"/>
      <c r="UYX125" s="11"/>
      <c r="UYY125" s="11"/>
      <c r="UYZ125" s="11"/>
      <c r="UZA125" s="11"/>
      <c r="UZB125" s="11"/>
      <c r="UZC125" s="11"/>
      <c r="UZD125" s="11"/>
      <c r="UZE125" s="11"/>
      <c r="UZF125" s="11"/>
      <c r="UZG125" s="11"/>
      <c r="UZH125" s="11"/>
      <c r="UZI125" s="11"/>
      <c r="UZJ125" s="11"/>
      <c r="UZK125" s="11"/>
      <c r="UZL125" s="11"/>
      <c r="UZM125" s="11"/>
      <c r="UZN125" s="11"/>
      <c r="UZO125" s="11"/>
      <c r="UZP125" s="11"/>
      <c r="UZQ125" s="11"/>
      <c r="UZR125" s="11"/>
      <c r="UZS125" s="11"/>
      <c r="UZT125" s="11"/>
      <c r="UZU125" s="11"/>
      <c r="UZV125" s="11"/>
      <c r="UZW125" s="11"/>
      <c r="UZX125" s="11"/>
      <c r="UZY125" s="11"/>
      <c r="UZZ125" s="11"/>
      <c r="VAA125" s="11"/>
      <c r="VAB125" s="11"/>
      <c r="VAC125" s="11"/>
      <c r="VAD125" s="11"/>
      <c r="VAE125" s="11"/>
      <c r="VAF125" s="11"/>
      <c r="VAG125" s="11"/>
      <c r="VAH125" s="11"/>
      <c r="VAI125" s="11"/>
      <c r="VAJ125" s="11"/>
      <c r="VAK125" s="11"/>
      <c r="VAL125" s="11"/>
      <c r="VAM125" s="11"/>
      <c r="VAN125" s="11"/>
      <c r="VAO125" s="11"/>
      <c r="VAP125" s="11"/>
      <c r="VAQ125" s="11"/>
      <c r="VAR125" s="11"/>
      <c r="VAS125" s="11"/>
      <c r="VAT125" s="11"/>
      <c r="VAU125" s="11"/>
      <c r="VAV125" s="11"/>
      <c r="VAW125" s="11"/>
      <c r="VAX125" s="11"/>
      <c r="VAY125" s="11"/>
      <c r="VAZ125" s="11"/>
      <c r="VBA125" s="11"/>
      <c r="VBB125" s="11"/>
      <c r="VBC125" s="11"/>
      <c r="VBD125" s="11"/>
      <c r="VBE125" s="11"/>
      <c r="VBF125" s="11"/>
      <c r="VBG125" s="11"/>
      <c r="VBH125" s="11"/>
      <c r="VBI125" s="11"/>
      <c r="VBJ125" s="11"/>
      <c r="VBK125" s="11"/>
      <c r="VBL125" s="11"/>
      <c r="VBM125" s="11"/>
      <c r="VBN125" s="11"/>
      <c r="VBO125" s="11"/>
      <c r="VBP125" s="11"/>
      <c r="VBQ125" s="11"/>
      <c r="VBR125" s="11"/>
      <c r="VBS125" s="11"/>
      <c r="VBT125" s="11"/>
      <c r="VBU125" s="11"/>
      <c r="VBV125" s="11"/>
      <c r="VBW125" s="11"/>
      <c r="VBX125" s="11"/>
      <c r="VBY125" s="11"/>
      <c r="VBZ125" s="11"/>
      <c r="VCA125" s="11"/>
      <c r="VCB125" s="11"/>
      <c r="VCC125" s="11"/>
      <c r="VCD125" s="11"/>
      <c r="VCE125" s="11"/>
      <c r="VCF125" s="11"/>
      <c r="VCG125" s="11"/>
      <c r="VCH125" s="11"/>
      <c r="VCI125" s="11"/>
      <c r="VCJ125" s="11"/>
      <c r="VCK125" s="11"/>
      <c r="VCL125" s="11"/>
      <c r="VCM125" s="11"/>
      <c r="VCN125" s="11"/>
      <c r="VCO125" s="11"/>
      <c r="VCP125" s="11"/>
      <c r="VCQ125" s="11"/>
      <c r="VCR125" s="11"/>
      <c r="VCS125" s="11"/>
      <c r="VCT125" s="11"/>
      <c r="VCU125" s="11"/>
      <c r="VCV125" s="11"/>
      <c r="VCW125" s="11"/>
      <c r="VCX125" s="11"/>
      <c r="VCY125" s="11"/>
      <c r="VCZ125" s="11"/>
      <c r="VDA125" s="11"/>
      <c r="VDB125" s="11"/>
      <c r="VDC125" s="11"/>
      <c r="VDD125" s="11"/>
      <c r="VDE125" s="11"/>
      <c r="VDF125" s="11"/>
      <c r="VDG125" s="11"/>
      <c r="VDH125" s="11"/>
      <c r="VDI125" s="11"/>
      <c r="VDJ125" s="11"/>
      <c r="VDK125" s="11"/>
      <c r="VDL125" s="11"/>
      <c r="VDM125" s="11"/>
      <c r="VDN125" s="11"/>
      <c r="VDO125" s="11"/>
      <c r="VDP125" s="11"/>
      <c r="VDQ125" s="11"/>
      <c r="VDR125" s="11"/>
      <c r="VDS125" s="11"/>
      <c r="VDT125" s="11"/>
      <c r="VDU125" s="11"/>
      <c r="VDV125" s="11"/>
      <c r="VDW125" s="11"/>
      <c r="VDX125" s="11"/>
      <c r="VDY125" s="11"/>
      <c r="VDZ125" s="11"/>
      <c r="VEA125" s="11"/>
      <c r="VEB125" s="11"/>
      <c r="VEC125" s="11"/>
      <c r="VED125" s="11"/>
      <c r="VEE125" s="11"/>
      <c r="VEF125" s="11"/>
      <c r="VEG125" s="11"/>
      <c r="VEH125" s="11"/>
      <c r="VEI125" s="11"/>
      <c r="VEJ125" s="11"/>
      <c r="VEK125" s="11"/>
      <c r="VEL125" s="11"/>
      <c r="VEM125" s="11"/>
      <c r="VEN125" s="11"/>
      <c r="VEO125" s="11"/>
      <c r="VEP125" s="11"/>
      <c r="VEQ125" s="11"/>
      <c r="VER125" s="11"/>
      <c r="VES125" s="11"/>
      <c r="VET125" s="11"/>
      <c r="VEU125" s="11"/>
      <c r="VEV125" s="11"/>
      <c r="VEW125" s="11"/>
      <c r="VEX125" s="11"/>
      <c r="VEY125" s="11"/>
      <c r="VEZ125" s="11"/>
      <c r="VFA125" s="11"/>
      <c r="VFB125" s="11"/>
      <c r="VFC125" s="11"/>
      <c r="VFD125" s="11"/>
      <c r="VFE125" s="11"/>
      <c r="VFF125" s="11"/>
      <c r="VFG125" s="11"/>
      <c r="VFH125" s="11"/>
      <c r="VFI125" s="11"/>
      <c r="VFJ125" s="11"/>
      <c r="VFK125" s="11"/>
      <c r="VFL125" s="11"/>
      <c r="VFM125" s="11"/>
      <c r="VFN125" s="11"/>
      <c r="VFO125" s="11"/>
      <c r="VFP125" s="11"/>
      <c r="VFQ125" s="11"/>
      <c r="VFR125" s="11"/>
      <c r="VFS125" s="11"/>
      <c r="VFT125" s="11"/>
      <c r="VFU125" s="11"/>
      <c r="VFV125" s="11"/>
      <c r="VFW125" s="11"/>
      <c r="VFX125" s="11"/>
      <c r="VFY125" s="11"/>
      <c r="VFZ125" s="11"/>
      <c r="VGA125" s="11"/>
      <c r="VGB125" s="11"/>
      <c r="VGC125" s="11"/>
      <c r="VGD125" s="11"/>
      <c r="VGE125" s="11"/>
      <c r="VGF125" s="11"/>
      <c r="VGG125" s="11"/>
      <c r="VGH125" s="11"/>
      <c r="VGI125" s="11"/>
      <c r="VGJ125" s="11"/>
      <c r="VGK125" s="11"/>
      <c r="VGL125" s="11"/>
      <c r="VGM125" s="11"/>
      <c r="VGN125" s="11"/>
      <c r="VGO125" s="11"/>
      <c r="VGP125" s="11"/>
      <c r="VGQ125" s="11"/>
      <c r="VGR125" s="11"/>
      <c r="VGS125" s="11"/>
      <c r="VGT125" s="11"/>
      <c r="VGU125" s="11"/>
      <c r="VGV125" s="11"/>
      <c r="VGW125" s="11"/>
      <c r="VGX125" s="11"/>
      <c r="VGY125" s="11"/>
      <c r="VGZ125" s="11"/>
      <c r="VHA125" s="11"/>
      <c r="VHB125" s="11"/>
      <c r="VHC125" s="11"/>
      <c r="VHD125" s="11"/>
      <c r="VHE125" s="11"/>
      <c r="VHF125" s="11"/>
      <c r="VHG125" s="11"/>
      <c r="VHH125" s="11"/>
      <c r="VHI125" s="11"/>
      <c r="VHJ125" s="11"/>
      <c r="VHK125" s="11"/>
      <c r="VHL125" s="11"/>
      <c r="VHM125" s="11"/>
      <c r="VHN125" s="11"/>
      <c r="VHO125" s="11"/>
      <c r="VHP125" s="11"/>
      <c r="VHQ125" s="11"/>
      <c r="VHR125" s="11"/>
      <c r="VHS125" s="11"/>
      <c r="VHT125" s="11"/>
      <c r="VHU125" s="11"/>
      <c r="VHV125" s="11"/>
      <c r="VHW125" s="11"/>
      <c r="VHX125" s="11"/>
      <c r="VHY125" s="11"/>
      <c r="VHZ125" s="11"/>
      <c r="VIA125" s="11"/>
      <c r="VIB125" s="11"/>
      <c r="VIC125" s="11"/>
      <c r="VID125" s="11"/>
      <c r="VIE125" s="11"/>
      <c r="VIF125" s="11"/>
      <c r="VIG125" s="11"/>
      <c r="VIH125" s="11"/>
      <c r="VII125" s="11"/>
      <c r="VIJ125" s="11"/>
      <c r="VIK125" s="11"/>
      <c r="VIL125" s="11"/>
      <c r="VIM125" s="11"/>
      <c r="VIN125" s="11"/>
      <c r="VIO125" s="11"/>
      <c r="VIP125" s="11"/>
      <c r="VIQ125" s="11"/>
      <c r="VIR125" s="11"/>
      <c r="VIS125" s="11"/>
      <c r="VIT125" s="11"/>
      <c r="VIU125" s="11"/>
      <c r="VIV125" s="11"/>
      <c r="VIW125" s="11"/>
      <c r="VIX125" s="11"/>
      <c r="VIY125" s="11"/>
      <c r="VIZ125" s="11"/>
      <c r="VJA125" s="11"/>
      <c r="VJB125" s="11"/>
      <c r="VJC125" s="11"/>
      <c r="VJD125" s="11"/>
      <c r="VJE125" s="11"/>
      <c r="VJF125" s="11"/>
      <c r="VJG125" s="11"/>
      <c r="VJH125" s="11"/>
      <c r="VJI125" s="11"/>
      <c r="VJJ125" s="11"/>
      <c r="VJK125" s="11"/>
      <c r="VJL125" s="11"/>
      <c r="VJM125" s="11"/>
      <c r="VJN125" s="11"/>
      <c r="VJO125" s="11"/>
      <c r="VJP125" s="11"/>
      <c r="VJQ125" s="11"/>
      <c r="VJR125" s="11"/>
      <c r="VJS125" s="11"/>
      <c r="VJT125" s="11"/>
      <c r="VJU125" s="11"/>
      <c r="VJV125" s="11"/>
      <c r="VJW125" s="11"/>
      <c r="VJX125" s="11"/>
      <c r="VJY125" s="11"/>
      <c r="VJZ125" s="11"/>
      <c r="VKA125" s="11"/>
      <c r="VKB125" s="11"/>
      <c r="VKC125" s="11"/>
      <c r="VKD125" s="11"/>
      <c r="VKE125" s="11"/>
      <c r="VKF125" s="11"/>
      <c r="VKG125" s="11"/>
      <c r="VKH125" s="11"/>
      <c r="VKI125" s="11"/>
      <c r="VKJ125" s="11"/>
      <c r="VKK125" s="11"/>
      <c r="VKL125" s="11"/>
      <c r="VKM125" s="11"/>
      <c r="VKN125" s="11"/>
      <c r="VKO125" s="11"/>
      <c r="VKP125" s="11"/>
      <c r="VKQ125" s="11"/>
      <c r="VKR125" s="11"/>
      <c r="VKS125" s="11"/>
      <c r="VKT125" s="11"/>
      <c r="VKU125" s="11"/>
      <c r="VKV125" s="11"/>
      <c r="VKW125" s="11"/>
      <c r="VKX125" s="11"/>
      <c r="VKY125" s="11"/>
      <c r="VKZ125" s="11"/>
      <c r="VLA125" s="11"/>
      <c r="VLB125" s="11"/>
      <c r="VLC125" s="11"/>
      <c r="VLD125" s="11"/>
      <c r="VLE125" s="11"/>
      <c r="VLF125" s="11"/>
      <c r="VLG125" s="11"/>
      <c r="VLH125" s="11"/>
      <c r="VLI125" s="11"/>
      <c r="VLJ125" s="11"/>
      <c r="VLK125" s="11"/>
      <c r="VLL125" s="11"/>
      <c r="VLM125" s="11"/>
      <c r="VLN125" s="11"/>
      <c r="VLO125" s="11"/>
      <c r="VLP125" s="11"/>
      <c r="VLQ125" s="11"/>
      <c r="VLR125" s="11"/>
      <c r="VLS125" s="11"/>
      <c r="VLT125" s="11"/>
      <c r="VLU125" s="11"/>
      <c r="VLV125" s="11"/>
      <c r="VLW125" s="11"/>
      <c r="VLX125" s="11"/>
      <c r="VLY125" s="11"/>
      <c r="VLZ125" s="11"/>
      <c r="VMA125" s="11"/>
      <c r="VMB125" s="11"/>
      <c r="VMC125" s="11"/>
      <c r="VMD125" s="11"/>
      <c r="VME125" s="11"/>
      <c r="VMF125" s="11"/>
      <c r="VMG125" s="11"/>
      <c r="VMH125" s="11"/>
      <c r="VMI125" s="11"/>
      <c r="VMJ125" s="11"/>
      <c r="VMK125" s="11"/>
      <c r="VML125" s="11"/>
      <c r="VMM125" s="11"/>
      <c r="VMN125" s="11"/>
      <c r="VMO125" s="11"/>
      <c r="VMP125" s="11"/>
      <c r="VMQ125" s="11"/>
      <c r="VMR125" s="11"/>
      <c r="VMS125" s="11"/>
      <c r="VMT125" s="11"/>
      <c r="VMU125" s="11"/>
      <c r="VMV125" s="11"/>
      <c r="VMW125" s="11"/>
      <c r="VMX125" s="11"/>
      <c r="VMY125" s="11"/>
      <c r="VMZ125" s="11"/>
      <c r="VNA125" s="11"/>
      <c r="VNB125" s="11"/>
      <c r="VNC125" s="11"/>
      <c r="VND125" s="11"/>
      <c r="VNE125" s="11"/>
      <c r="VNF125" s="11"/>
      <c r="VNG125" s="11"/>
      <c r="VNH125" s="11"/>
      <c r="VNI125" s="11"/>
      <c r="VNJ125" s="11"/>
      <c r="VNK125" s="11"/>
      <c r="VNL125" s="11"/>
      <c r="VNM125" s="11"/>
      <c r="VNN125" s="11"/>
      <c r="VNO125" s="11"/>
      <c r="VNP125" s="11"/>
      <c r="VNQ125" s="11"/>
      <c r="VNR125" s="11"/>
      <c r="VNS125" s="11"/>
      <c r="VNT125" s="11"/>
      <c r="VNU125" s="11"/>
      <c r="VNV125" s="11"/>
      <c r="VNW125" s="11"/>
      <c r="VNX125" s="11"/>
      <c r="VNY125" s="11"/>
      <c r="VNZ125" s="11"/>
      <c r="VOA125" s="11"/>
      <c r="VOB125" s="11"/>
      <c r="VOC125" s="11"/>
      <c r="VOD125" s="11"/>
      <c r="VOE125" s="11"/>
      <c r="VOF125" s="11"/>
      <c r="VOG125" s="11"/>
      <c r="VOH125" s="11"/>
      <c r="VOI125" s="11"/>
      <c r="VOJ125" s="11"/>
      <c r="VOK125" s="11"/>
      <c r="VOL125" s="11"/>
      <c r="VOM125" s="11"/>
      <c r="VON125" s="11"/>
      <c r="VOO125" s="11"/>
      <c r="VOP125" s="11"/>
      <c r="VOQ125" s="11"/>
      <c r="VOR125" s="11"/>
      <c r="VOS125" s="11"/>
      <c r="VOT125" s="11"/>
      <c r="VOU125" s="11"/>
      <c r="VOV125" s="11"/>
      <c r="VOW125" s="11"/>
      <c r="VOX125" s="11"/>
      <c r="VOY125" s="11"/>
      <c r="VOZ125" s="11"/>
      <c r="VPA125" s="11"/>
      <c r="VPB125" s="11"/>
      <c r="VPC125" s="11"/>
      <c r="VPD125" s="11"/>
      <c r="VPE125" s="11"/>
      <c r="VPF125" s="11"/>
      <c r="VPG125" s="11"/>
      <c r="VPH125" s="11"/>
      <c r="VPI125" s="11"/>
      <c r="VPJ125" s="11"/>
      <c r="VPK125" s="11"/>
      <c r="VPL125" s="11"/>
      <c r="VPM125" s="11"/>
      <c r="VPN125" s="11"/>
      <c r="VPO125" s="11"/>
      <c r="VPP125" s="11"/>
      <c r="VPQ125" s="11"/>
      <c r="VPR125" s="11"/>
      <c r="VPS125" s="11"/>
      <c r="VPT125" s="11"/>
      <c r="VPU125" s="11"/>
      <c r="VPV125" s="11"/>
      <c r="VPW125" s="11"/>
      <c r="VPX125" s="11"/>
      <c r="VPY125" s="11"/>
      <c r="VPZ125" s="11"/>
      <c r="VQA125" s="11"/>
      <c r="VQB125" s="11"/>
      <c r="VQC125" s="11"/>
      <c r="VQD125" s="11"/>
      <c r="VQE125" s="11"/>
      <c r="VQF125" s="11"/>
      <c r="VQG125" s="11"/>
      <c r="VQH125" s="11"/>
      <c r="VQI125" s="11"/>
      <c r="VQJ125" s="11"/>
      <c r="VQK125" s="11"/>
      <c r="VQL125" s="11"/>
      <c r="VQM125" s="11"/>
      <c r="VQN125" s="11"/>
      <c r="VQO125" s="11"/>
      <c r="VQP125" s="11"/>
      <c r="VQQ125" s="11"/>
      <c r="VQR125" s="11"/>
      <c r="VQS125" s="11"/>
      <c r="VQT125" s="11"/>
      <c r="VQU125" s="11"/>
      <c r="VQV125" s="11"/>
      <c r="VQW125" s="11"/>
      <c r="VQX125" s="11"/>
      <c r="VQY125" s="11"/>
      <c r="VQZ125" s="11"/>
      <c r="VRA125" s="11"/>
      <c r="VRB125" s="11"/>
      <c r="VRC125" s="11"/>
      <c r="VRD125" s="11"/>
      <c r="VRE125" s="11"/>
      <c r="VRF125" s="11"/>
      <c r="VRG125" s="11"/>
      <c r="VRH125" s="11"/>
      <c r="VRI125" s="11"/>
      <c r="VRJ125" s="11"/>
      <c r="VRK125" s="11"/>
      <c r="VRL125" s="11"/>
      <c r="VRM125" s="11"/>
      <c r="VRN125" s="11"/>
      <c r="VRO125" s="11"/>
      <c r="VRP125" s="11"/>
      <c r="VRQ125" s="11"/>
      <c r="VRR125" s="11"/>
      <c r="VRS125" s="11"/>
      <c r="VRT125" s="11"/>
      <c r="VRU125" s="11"/>
      <c r="VRV125" s="11"/>
      <c r="VRW125" s="11"/>
      <c r="VRX125" s="11"/>
      <c r="VRY125" s="11"/>
      <c r="VRZ125" s="11"/>
      <c r="VSA125" s="11"/>
      <c r="VSB125" s="11"/>
      <c r="VSC125" s="11"/>
      <c r="VSD125" s="11"/>
      <c r="VSE125" s="11"/>
      <c r="VSF125" s="11"/>
      <c r="VSG125" s="11"/>
      <c r="VSH125" s="11"/>
      <c r="VSI125" s="11"/>
      <c r="VSJ125" s="11"/>
      <c r="VSK125" s="11"/>
      <c r="VSL125" s="11"/>
      <c r="VSM125" s="11"/>
      <c r="VSN125" s="11"/>
      <c r="VSO125" s="11"/>
      <c r="VSP125" s="11"/>
      <c r="VSQ125" s="11"/>
      <c r="VSR125" s="11"/>
      <c r="VSS125" s="11"/>
      <c r="VST125" s="11"/>
      <c r="VSU125" s="11"/>
      <c r="VSV125" s="11"/>
      <c r="VSW125" s="11"/>
      <c r="VSX125" s="11"/>
      <c r="VSY125" s="11"/>
      <c r="VSZ125" s="11"/>
      <c r="VTA125" s="11"/>
      <c r="VTB125" s="11"/>
      <c r="VTC125" s="11"/>
      <c r="VTD125" s="11"/>
      <c r="VTE125" s="11"/>
      <c r="VTF125" s="11"/>
      <c r="VTG125" s="11"/>
      <c r="VTH125" s="11"/>
      <c r="VTI125" s="11"/>
      <c r="VTJ125" s="11"/>
      <c r="VTK125" s="11"/>
      <c r="VTL125" s="11"/>
      <c r="VTM125" s="11"/>
      <c r="VTN125" s="11"/>
      <c r="VTO125" s="11"/>
      <c r="VTP125" s="11"/>
      <c r="VTQ125" s="11"/>
      <c r="VTR125" s="11"/>
      <c r="VTS125" s="11"/>
      <c r="VTT125" s="11"/>
      <c r="VTU125" s="11"/>
      <c r="VTV125" s="11"/>
      <c r="VTW125" s="11"/>
      <c r="VTX125" s="11"/>
      <c r="VTY125" s="11"/>
      <c r="VTZ125" s="11"/>
      <c r="VUA125" s="11"/>
      <c r="VUB125" s="11"/>
      <c r="VUC125" s="11"/>
      <c r="VUD125" s="11"/>
      <c r="VUE125" s="11"/>
      <c r="VUF125" s="11"/>
      <c r="VUG125" s="11"/>
      <c r="VUH125" s="11"/>
      <c r="VUI125" s="11"/>
      <c r="VUJ125" s="11"/>
      <c r="VUK125" s="11"/>
      <c r="VUL125" s="11"/>
      <c r="VUM125" s="11"/>
      <c r="VUN125" s="11"/>
      <c r="VUO125" s="11"/>
      <c r="VUP125" s="11"/>
      <c r="VUQ125" s="11"/>
      <c r="VUR125" s="11"/>
      <c r="VUS125" s="11"/>
      <c r="VUT125" s="11"/>
      <c r="VUU125" s="11"/>
      <c r="VUV125" s="11"/>
      <c r="VUW125" s="11"/>
      <c r="VUX125" s="11"/>
      <c r="VUY125" s="11"/>
      <c r="VUZ125" s="11"/>
      <c r="VVA125" s="11"/>
      <c r="VVB125" s="11"/>
      <c r="VVC125" s="11"/>
      <c r="VVD125" s="11"/>
      <c r="VVE125" s="11"/>
      <c r="VVF125" s="11"/>
      <c r="VVG125" s="11"/>
      <c r="VVH125" s="11"/>
      <c r="VVI125" s="11"/>
      <c r="VVJ125" s="11"/>
      <c r="VVK125" s="11"/>
      <c r="VVL125" s="11"/>
      <c r="VVM125" s="11"/>
      <c r="VVN125" s="11"/>
      <c r="VVO125" s="11"/>
      <c r="VVP125" s="11"/>
      <c r="VVQ125" s="11"/>
      <c r="VVR125" s="11"/>
      <c r="VVS125" s="11"/>
      <c r="VVT125" s="11"/>
      <c r="VVU125" s="11"/>
      <c r="VVV125" s="11"/>
      <c r="VVW125" s="11"/>
      <c r="VVX125" s="11"/>
      <c r="VVY125" s="11"/>
      <c r="VVZ125" s="11"/>
      <c r="VWA125" s="11"/>
      <c r="VWB125" s="11"/>
      <c r="VWC125" s="11"/>
      <c r="VWD125" s="11"/>
      <c r="VWE125" s="11"/>
      <c r="VWF125" s="11"/>
      <c r="VWG125" s="11"/>
      <c r="VWH125" s="11"/>
      <c r="VWI125" s="11"/>
      <c r="VWJ125" s="11"/>
      <c r="VWK125" s="11"/>
      <c r="VWL125" s="11"/>
      <c r="VWM125" s="11"/>
      <c r="VWN125" s="11"/>
      <c r="VWO125" s="11"/>
      <c r="VWP125" s="11"/>
      <c r="VWQ125" s="11"/>
      <c r="VWR125" s="11"/>
      <c r="VWS125" s="11"/>
      <c r="VWT125" s="11"/>
      <c r="VWU125" s="11"/>
      <c r="VWV125" s="11"/>
      <c r="VWW125" s="11"/>
      <c r="VWX125" s="11"/>
      <c r="VWY125" s="11"/>
      <c r="VWZ125" s="11"/>
      <c r="VXA125" s="11"/>
      <c r="VXB125" s="11"/>
      <c r="VXC125" s="11"/>
      <c r="VXD125" s="11"/>
      <c r="VXE125" s="11"/>
      <c r="VXF125" s="11"/>
      <c r="VXG125" s="11"/>
      <c r="VXH125" s="11"/>
      <c r="VXI125" s="11"/>
      <c r="VXJ125" s="11"/>
      <c r="VXK125" s="11"/>
      <c r="VXL125" s="11"/>
      <c r="VXM125" s="11"/>
      <c r="VXN125" s="11"/>
      <c r="VXO125" s="11"/>
      <c r="VXP125" s="11"/>
      <c r="VXQ125" s="11"/>
      <c r="VXR125" s="11"/>
      <c r="VXS125" s="11"/>
      <c r="VXT125" s="11"/>
      <c r="VXU125" s="11"/>
      <c r="VXV125" s="11"/>
      <c r="VXW125" s="11"/>
      <c r="VXX125" s="11"/>
      <c r="VXY125" s="11"/>
      <c r="VXZ125" s="11"/>
      <c r="VYA125" s="11"/>
      <c r="VYB125" s="11"/>
      <c r="VYC125" s="11"/>
      <c r="VYD125" s="11"/>
      <c r="VYE125" s="11"/>
      <c r="VYF125" s="11"/>
      <c r="VYG125" s="11"/>
      <c r="VYH125" s="11"/>
      <c r="VYI125" s="11"/>
      <c r="VYJ125" s="11"/>
      <c r="VYK125" s="11"/>
      <c r="VYL125" s="11"/>
      <c r="VYM125" s="11"/>
      <c r="VYN125" s="11"/>
      <c r="VYO125" s="11"/>
      <c r="VYP125" s="11"/>
      <c r="VYQ125" s="11"/>
      <c r="VYR125" s="11"/>
      <c r="VYS125" s="11"/>
      <c r="VYT125" s="11"/>
      <c r="VYU125" s="11"/>
      <c r="VYV125" s="11"/>
      <c r="VYW125" s="11"/>
      <c r="VYX125" s="11"/>
      <c r="VYY125" s="11"/>
      <c r="VYZ125" s="11"/>
      <c r="VZA125" s="11"/>
      <c r="VZB125" s="11"/>
      <c r="VZC125" s="11"/>
      <c r="VZD125" s="11"/>
      <c r="VZE125" s="11"/>
      <c r="VZF125" s="11"/>
      <c r="VZG125" s="11"/>
      <c r="VZH125" s="11"/>
      <c r="VZI125" s="11"/>
      <c r="VZJ125" s="11"/>
      <c r="VZK125" s="11"/>
      <c r="VZL125" s="11"/>
      <c r="VZM125" s="11"/>
      <c r="VZN125" s="11"/>
      <c r="VZO125" s="11"/>
      <c r="VZP125" s="11"/>
      <c r="VZQ125" s="11"/>
      <c r="VZR125" s="11"/>
      <c r="VZS125" s="11"/>
      <c r="VZT125" s="11"/>
      <c r="VZU125" s="11"/>
      <c r="VZV125" s="11"/>
      <c r="VZW125" s="11"/>
      <c r="VZX125" s="11"/>
      <c r="VZY125" s="11"/>
      <c r="VZZ125" s="11"/>
      <c r="WAA125" s="11"/>
      <c r="WAB125" s="11"/>
      <c r="WAC125" s="11"/>
      <c r="WAD125" s="11"/>
      <c r="WAE125" s="11"/>
      <c r="WAF125" s="11"/>
      <c r="WAG125" s="11"/>
      <c r="WAH125" s="11"/>
      <c r="WAI125" s="11"/>
      <c r="WAJ125" s="11"/>
      <c r="WAK125" s="11"/>
      <c r="WAL125" s="11"/>
      <c r="WAM125" s="11"/>
      <c r="WAN125" s="11"/>
      <c r="WAO125" s="11"/>
      <c r="WAP125" s="11"/>
      <c r="WAQ125" s="11"/>
      <c r="WAR125" s="11"/>
      <c r="WAS125" s="11"/>
      <c r="WAT125" s="11"/>
      <c r="WAU125" s="11"/>
      <c r="WAV125" s="11"/>
      <c r="WAW125" s="11"/>
      <c r="WAX125" s="11"/>
      <c r="WAY125" s="11"/>
      <c r="WAZ125" s="11"/>
      <c r="WBA125" s="11"/>
      <c r="WBB125" s="11"/>
      <c r="WBC125" s="11"/>
      <c r="WBD125" s="11"/>
      <c r="WBE125" s="11"/>
      <c r="WBF125" s="11"/>
      <c r="WBG125" s="11"/>
      <c r="WBH125" s="11"/>
      <c r="WBI125" s="11"/>
      <c r="WBJ125" s="11"/>
      <c r="WBK125" s="11"/>
      <c r="WBL125" s="11"/>
      <c r="WBM125" s="11"/>
      <c r="WBN125" s="11"/>
      <c r="WBO125" s="11"/>
      <c r="WBP125" s="11"/>
      <c r="WBQ125" s="11"/>
      <c r="WBR125" s="11"/>
      <c r="WBS125" s="11"/>
      <c r="WBT125" s="11"/>
      <c r="WBU125" s="11"/>
      <c r="WBV125" s="11"/>
      <c r="WBW125" s="11"/>
      <c r="WBX125" s="11"/>
      <c r="WBY125" s="11"/>
      <c r="WBZ125" s="11"/>
      <c r="WCA125" s="11"/>
      <c r="WCB125" s="11"/>
      <c r="WCC125" s="11"/>
      <c r="WCD125" s="11"/>
      <c r="WCE125" s="11"/>
      <c r="WCF125" s="11"/>
      <c r="WCG125" s="11"/>
      <c r="WCH125" s="11"/>
      <c r="WCI125" s="11"/>
      <c r="WCJ125" s="11"/>
      <c r="WCK125" s="11"/>
      <c r="WCL125" s="11"/>
      <c r="WCM125" s="11"/>
      <c r="WCN125" s="11"/>
      <c r="WCO125" s="11"/>
      <c r="WCP125" s="11"/>
      <c r="WCQ125" s="11"/>
      <c r="WCR125" s="11"/>
      <c r="WCS125" s="11"/>
      <c r="WCT125" s="11"/>
      <c r="WCU125" s="11"/>
      <c r="WCV125" s="11"/>
      <c r="WCW125" s="11"/>
      <c r="WCX125" s="11"/>
      <c r="WCY125" s="11"/>
      <c r="WCZ125" s="11"/>
      <c r="WDA125" s="11"/>
      <c r="WDB125" s="11"/>
      <c r="WDC125" s="11"/>
      <c r="WDD125" s="11"/>
      <c r="WDE125" s="11"/>
      <c r="WDF125" s="11"/>
      <c r="WDG125" s="11"/>
      <c r="WDH125" s="11"/>
      <c r="WDI125" s="11"/>
      <c r="WDJ125" s="11"/>
      <c r="WDK125" s="11"/>
      <c r="WDL125" s="11"/>
      <c r="WDM125" s="11"/>
      <c r="WDN125" s="11"/>
      <c r="WDO125" s="11"/>
      <c r="WDP125" s="11"/>
      <c r="WDQ125" s="11"/>
      <c r="WDR125" s="11"/>
      <c r="WDS125" s="11"/>
      <c r="WDT125" s="11"/>
      <c r="WDU125" s="11"/>
      <c r="WDV125" s="11"/>
      <c r="WDW125" s="11"/>
      <c r="WDX125" s="11"/>
      <c r="WDY125" s="11"/>
      <c r="WDZ125" s="11"/>
      <c r="WEA125" s="11"/>
      <c r="WEB125" s="11"/>
      <c r="WEC125" s="11"/>
      <c r="WED125" s="11"/>
      <c r="WEE125" s="11"/>
      <c r="WEF125" s="11"/>
      <c r="WEG125" s="11"/>
      <c r="WEH125" s="11"/>
      <c r="WEI125" s="11"/>
      <c r="WEJ125" s="11"/>
      <c r="WEK125" s="11"/>
      <c r="WEL125" s="11"/>
      <c r="WEM125" s="11"/>
      <c r="WEN125" s="11"/>
      <c r="WEO125" s="11"/>
      <c r="WEP125" s="11"/>
      <c r="WEQ125" s="11"/>
      <c r="WER125" s="11"/>
      <c r="WES125" s="11"/>
      <c r="WET125" s="11"/>
      <c r="WEU125" s="11"/>
      <c r="WEV125" s="11"/>
      <c r="WEW125" s="11"/>
      <c r="WEX125" s="11"/>
      <c r="WEY125" s="11"/>
      <c r="WEZ125" s="11"/>
      <c r="WFA125" s="11"/>
      <c r="WFB125" s="11"/>
      <c r="WFC125" s="11"/>
      <c r="WFD125" s="11"/>
      <c r="WFE125" s="11"/>
      <c r="WFF125" s="11"/>
      <c r="WFG125" s="11"/>
      <c r="WFH125" s="11"/>
      <c r="WFI125" s="11"/>
      <c r="WFJ125" s="11"/>
      <c r="WFK125" s="11"/>
      <c r="WFL125" s="11"/>
      <c r="WFM125" s="11"/>
      <c r="WFN125" s="11"/>
      <c r="WFO125" s="11"/>
      <c r="WFP125" s="11"/>
      <c r="WFQ125" s="11"/>
      <c r="WFR125" s="11"/>
      <c r="WFS125" s="11"/>
      <c r="WFT125" s="11"/>
      <c r="WFU125" s="11"/>
      <c r="WFV125" s="11"/>
      <c r="WFW125" s="11"/>
      <c r="WFX125" s="11"/>
      <c r="WFY125" s="11"/>
      <c r="WFZ125" s="11"/>
      <c r="WGA125" s="11"/>
      <c r="WGB125" s="11"/>
      <c r="WGC125" s="11"/>
      <c r="WGD125" s="11"/>
      <c r="WGE125" s="11"/>
      <c r="WGF125" s="11"/>
      <c r="WGG125" s="11"/>
      <c r="WGH125" s="11"/>
      <c r="WGI125" s="11"/>
      <c r="WGJ125" s="11"/>
      <c r="WGK125" s="11"/>
      <c r="WGL125" s="11"/>
      <c r="WGM125" s="11"/>
      <c r="WGN125" s="11"/>
      <c r="WGO125" s="11"/>
      <c r="WGP125" s="11"/>
      <c r="WGQ125" s="11"/>
      <c r="WGR125" s="11"/>
      <c r="WGS125" s="11"/>
      <c r="WGT125" s="11"/>
      <c r="WGU125" s="11"/>
      <c r="WGV125" s="11"/>
      <c r="WGW125" s="11"/>
      <c r="WGX125" s="11"/>
      <c r="WGY125" s="11"/>
      <c r="WGZ125" s="11"/>
      <c r="WHA125" s="11"/>
      <c r="WHB125" s="11"/>
      <c r="WHC125" s="11"/>
      <c r="WHD125" s="11"/>
      <c r="WHE125" s="11"/>
      <c r="WHF125" s="11"/>
      <c r="WHG125" s="11"/>
      <c r="WHH125" s="11"/>
      <c r="WHI125" s="11"/>
      <c r="WHJ125" s="11"/>
      <c r="WHK125" s="11"/>
      <c r="WHL125" s="11"/>
      <c r="WHM125" s="11"/>
      <c r="WHN125" s="11"/>
      <c r="WHO125" s="11"/>
      <c r="WHP125" s="11"/>
      <c r="WHQ125" s="11"/>
      <c r="WHR125" s="11"/>
      <c r="WHS125" s="11"/>
      <c r="WHT125" s="11"/>
      <c r="WHU125" s="11"/>
      <c r="WHV125" s="11"/>
      <c r="WHW125" s="11"/>
      <c r="WHX125" s="11"/>
      <c r="WHY125" s="11"/>
      <c r="WHZ125" s="11"/>
      <c r="WIA125" s="11"/>
      <c r="WIB125" s="11"/>
      <c r="WIC125" s="11"/>
      <c r="WID125" s="11"/>
      <c r="WIE125" s="11"/>
      <c r="WIF125" s="11"/>
      <c r="WIG125" s="11"/>
      <c r="WIH125" s="11"/>
      <c r="WII125" s="11"/>
      <c r="WIJ125" s="11"/>
      <c r="WIK125" s="11"/>
      <c r="WIL125" s="11"/>
      <c r="WIM125" s="11"/>
      <c r="WIN125" s="11"/>
      <c r="WIO125" s="11"/>
      <c r="WIP125" s="11"/>
      <c r="WIQ125" s="11"/>
      <c r="WIR125" s="11"/>
      <c r="WIS125" s="11"/>
      <c r="WIT125" s="11"/>
      <c r="WIU125" s="11"/>
      <c r="WIV125" s="11"/>
      <c r="WIW125" s="11"/>
      <c r="WIX125" s="11"/>
      <c r="WIY125" s="11"/>
      <c r="WIZ125" s="11"/>
      <c r="WJA125" s="11"/>
      <c r="WJB125" s="11"/>
      <c r="WJC125" s="11"/>
      <c r="WJD125" s="11"/>
      <c r="WJE125" s="11"/>
      <c r="WJF125" s="11"/>
      <c r="WJG125" s="11"/>
      <c r="WJH125" s="11"/>
      <c r="WJI125" s="11"/>
      <c r="WJJ125" s="11"/>
      <c r="WJK125" s="11"/>
      <c r="WJL125" s="11"/>
      <c r="WJM125" s="11"/>
      <c r="WJN125" s="11"/>
      <c r="WJO125" s="11"/>
      <c r="WJP125" s="11"/>
      <c r="WJQ125" s="11"/>
      <c r="WJR125" s="11"/>
      <c r="WJS125" s="11"/>
      <c r="WJT125" s="11"/>
      <c r="WJU125" s="11"/>
      <c r="WJV125" s="11"/>
      <c r="WJW125" s="11"/>
      <c r="WJX125" s="11"/>
      <c r="WJY125" s="11"/>
      <c r="WJZ125" s="11"/>
      <c r="WKA125" s="11"/>
      <c r="WKB125" s="11"/>
      <c r="WKC125" s="11"/>
      <c r="WKD125" s="11"/>
      <c r="WKE125" s="11"/>
      <c r="WKF125" s="11"/>
      <c r="WKG125" s="11"/>
      <c r="WKH125" s="11"/>
      <c r="WKI125" s="11"/>
      <c r="WKJ125" s="11"/>
      <c r="WKK125" s="11"/>
      <c r="WKL125" s="11"/>
      <c r="WKM125" s="11"/>
      <c r="WKN125" s="11"/>
      <c r="WKO125" s="11"/>
      <c r="WKP125" s="11"/>
      <c r="WKQ125" s="11"/>
      <c r="WKR125" s="11"/>
      <c r="WKS125" s="11"/>
      <c r="WKT125" s="11"/>
      <c r="WKU125" s="11"/>
      <c r="WKV125" s="11"/>
      <c r="WKW125" s="11"/>
      <c r="WKX125" s="11"/>
      <c r="WKY125" s="11"/>
      <c r="WKZ125" s="11"/>
      <c r="WLA125" s="11"/>
      <c r="WLB125" s="11"/>
      <c r="WLC125" s="11"/>
      <c r="WLD125" s="11"/>
      <c r="WLE125" s="11"/>
      <c r="WLF125" s="11"/>
      <c r="WLG125" s="11"/>
      <c r="WLH125" s="11"/>
      <c r="WLI125" s="11"/>
      <c r="WLJ125" s="11"/>
      <c r="WLK125" s="11"/>
      <c r="WLL125" s="11"/>
      <c r="WLM125" s="11"/>
      <c r="WLN125" s="11"/>
      <c r="WLO125" s="11"/>
      <c r="WLP125" s="11"/>
      <c r="WLQ125" s="11"/>
      <c r="WLR125" s="11"/>
      <c r="WLS125" s="11"/>
      <c r="WLT125" s="11"/>
      <c r="WLU125" s="11"/>
      <c r="WLV125" s="11"/>
      <c r="WLW125" s="11"/>
      <c r="WLX125" s="11"/>
      <c r="WLY125" s="11"/>
      <c r="WLZ125" s="11"/>
      <c r="WMA125" s="11"/>
      <c r="WMB125" s="11"/>
      <c r="WMC125" s="11"/>
      <c r="WMD125" s="11"/>
      <c r="WME125" s="11"/>
      <c r="WMF125" s="11"/>
      <c r="WMG125" s="11"/>
      <c r="WMH125" s="11"/>
      <c r="WMI125" s="11"/>
      <c r="WMJ125" s="11"/>
      <c r="WMK125" s="11"/>
      <c r="WML125" s="11"/>
      <c r="WMM125" s="11"/>
      <c r="WMN125" s="11"/>
      <c r="WMO125" s="11"/>
      <c r="WMP125" s="11"/>
      <c r="WMQ125" s="11"/>
      <c r="WMR125" s="11"/>
      <c r="WMS125" s="11"/>
      <c r="WMT125" s="11"/>
      <c r="WMU125" s="11"/>
      <c r="WMV125" s="11"/>
      <c r="WMW125" s="11"/>
      <c r="WMX125" s="11"/>
      <c r="WMY125" s="11"/>
      <c r="WMZ125" s="11"/>
      <c r="WNA125" s="11"/>
      <c r="WNB125" s="11"/>
      <c r="WNC125" s="11"/>
      <c r="WND125" s="11"/>
      <c r="WNE125" s="11"/>
      <c r="WNF125" s="11"/>
      <c r="WNG125" s="11"/>
      <c r="WNH125" s="11"/>
      <c r="WNI125" s="11"/>
      <c r="WNJ125" s="11"/>
      <c r="WNK125" s="11"/>
      <c r="WNL125" s="11"/>
      <c r="WNM125" s="11"/>
      <c r="WNN125" s="11"/>
      <c r="WNO125" s="11"/>
      <c r="WNP125" s="11"/>
      <c r="WNQ125" s="11"/>
      <c r="WNR125" s="11"/>
      <c r="WNS125" s="11"/>
      <c r="WNT125" s="11"/>
      <c r="WNU125" s="11"/>
      <c r="WNV125" s="11"/>
      <c r="WNW125" s="11"/>
      <c r="WNX125" s="11"/>
      <c r="WNY125" s="11"/>
      <c r="WNZ125" s="11"/>
      <c r="WOA125" s="11"/>
      <c r="WOB125" s="11"/>
      <c r="WOC125" s="11"/>
      <c r="WOD125" s="11"/>
      <c r="WOE125" s="11"/>
      <c r="WOF125" s="11"/>
      <c r="WOG125" s="11"/>
      <c r="WOH125" s="11"/>
      <c r="WOI125" s="11"/>
      <c r="WOJ125" s="11"/>
      <c r="WOK125" s="11"/>
      <c r="WOL125" s="11"/>
      <c r="WOM125" s="11"/>
      <c r="WON125" s="11"/>
      <c r="WOO125" s="11"/>
      <c r="WOP125" s="11"/>
      <c r="WOQ125" s="11"/>
      <c r="WOR125" s="11"/>
      <c r="WOS125" s="11"/>
      <c r="WOT125" s="11"/>
      <c r="WOU125" s="11"/>
      <c r="WOV125" s="11"/>
      <c r="WOW125" s="11"/>
      <c r="WOX125" s="11"/>
      <c r="WOY125" s="11"/>
      <c r="WOZ125" s="11"/>
      <c r="WPA125" s="11"/>
      <c r="WPB125" s="11"/>
      <c r="WPC125" s="11"/>
      <c r="WPD125" s="11"/>
      <c r="WPE125" s="11"/>
      <c r="WPF125" s="11"/>
      <c r="WPG125" s="11"/>
      <c r="WPH125" s="11"/>
      <c r="WPI125" s="11"/>
      <c r="WPJ125" s="11"/>
      <c r="WPK125" s="11"/>
      <c r="WPL125" s="11"/>
      <c r="WPM125" s="11"/>
      <c r="WPN125" s="11"/>
      <c r="WPO125" s="11"/>
      <c r="WPP125" s="11"/>
      <c r="WPQ125" s="11"/>
      <c r="WPR125" s="11"/>
      <c r="WPS125" s="11"/>
      <c r="WPT125" s="11"/>
      <c r="WPU125" s="11"/>
      <c r="WPV125" s="11"/>
      <c r="WPW125" s="11"/>
      <c r="WPX125" s="11"/>
      <c r="WPY125" s="11"/>
      <c r="WPZ125" s="11"/>
      <c r="WQA125" s="11"/>
      <c r="WQB125" s="11"/>
      <c r="WQC125" s="11"/>
      <c r="WQD125" s="11"/>
      <c r="WQE125" s="11"/>
      <c r="WQF125" s="11"/>
      <c r="WQG125" s="11"/>
      <c r="WQH125" s="11"/>
      <c r="WQI125" s="11"/>
      <c r="WQJ125" s="11"/>
      <c r="WQK125" s="11"/>
      <c r="WQL125" s="11"/>
      <c r="WQM125" s="11"/>
      <c r="WQN125" s="11"/>
      <c r="WQO125" s="11"/>
      <c r="WQP125" s="11"/>
      <c r="WQQ125" s="11"/>
      <c r="WQR125" s="11"/>
      <c r="WQS125" s="11"/>
      <c r="WQT125" s="11"/>
      <c r="WQU125" s="11"/>
      <c r="WQV125" s="11"/>
      <c r="WQW125" s="11"/>
      <c r="WQX125" s="11"/>
      <c r="WQY125" s="11"/>
      <c r="WQZ125" s="11"/>
      <c r="WRA125" s="11"/>
      <c r="WRB125" s="11"/>
      <c r="WRC125" s="11"/>
      <c r="WRD125" s="11"/>
      <c r="WRE125" s="11"/>
      <c r="WRF125" s="11"/>
      <c r="WRG125" s="11"/>
      <c r="WRH125" s="11"/>
      <c r="WRI125" s="11"/>
      <c r="WRJ125" s="11"/>
      <c r="WRK125" s="11"/>
      <c r="WRL125" s="11"/>
      <c r="WRM125" s="11"/>
      <c r="WRN125" s="11"/>
      <c r="WRO125" s="11"/>
      <c r="WRP125" s="11"/>
      <c r="WRQ125" s="11"/>
      <c r="WRR125" s="11"/>
      <c r="WRS125" s="11"/>
      <c r="WRT125" s="11"/>
      <c r="WRU125" s="11"/>
      <c r="WRV125" s="11"/>
      <c r="WRW125" s="11"/>
      <c r="WRX125" s="11"/>
      <c r="WRY125" s="11"/>
      <c r="WRZ125" s="11"/>
      <c r="WSA125" s="11"/>
      <c r="WSB125" s="11"/>
      <c r="WSC125" s="11"/>
      <c r="WSD125" s="11"/>
      <c r="WSE125" s="11"/>
      <c r="WSF125" s="11"/>
      <c r="WSG125" s="11"/>
      <c r="WSH125" s="11"/>
      <c r="WSI125" s="11"/>
      <c r="WSJ125" s="11"/>
      <c r="WSK125" s="11"/>
      <c r="WSL125" s="11"/>
      <c r="WSM125" s="11"/>
      <c r="WSN125" s="11"/>
      <c r="WSO125" s="11"/>
      <c r="WSP125" s="11"/>
      <c r="WSQ125" s="11"/>
      <c r="WSR125" s="11"/>
      <c r="WSS125" s="11"/>
      <c r="WST125" s="11"/>
      <c r="WSU125" s="11"/>
      <c r="WSV125" s="11"/>
      <c r="WSW125" s="11"/>
      <c r="WSX125" s="11"/>
      <c r="WSY125" s="11"/>
      <c r="WSZ125" s="11"/>
      <c r="WTA125" s="11"/>
      <c r="WTB125" s="11"/>
      <c r="WTC125" s="11"/>
      <c r="WTD125" s="11"/>
      <c r="WTE125" s="11"/>
      <c r="WTF125" s="11"/>
      <c r="WTG125" s="11"/>
      <c r="WTH125" s="11"/>
      <c r="WTI125" s="11"/>
      <c r="WTJ125" s="11"/>
      <c r="WTK125" s="11"/>
      <c r="WTL125" s="11"/>
      <c r="WTM125" s="11"/>
      <c r="WTN125" s="11"/>
      <c r="WTO125" s="11"/>
      <c r="WTP125" s="11"/>
      <c r="WTQ125" s="11"/>
      <c r="WTR125" s="11"/>
      <c r="WTS125" s="11"/>
      <c r="WTT125" s="11"/>
      <c r="WTU125" s="11"/>
      <c r="WTV125" s="11"/>
      <c r="WTW125" s="11"/>
      <c r="WTX125" s="11"/>
      <c r="WTY125" s="11"/>
      <c r="WTZ125" s="11"/>
      <c r="WUA125" s="11"/>
      <c r="WUB125" s="11"/>
      <c r="WUC125" s="11"/>
      <c r="WUD125" s="11"/>
      <c r="WUE125" s="11"/>
      <c r="WUF125" s="11"/>
      <c r="WUG125" s="11"/>
      <c r="WUH125" s="11"/>
      <c r="WUI125" s="11"/>
      <c r="WUJ125" s="11"/>
      <c r="WUK125" s="11"/>
      <c r="WUL125" s="11"/>
      <c r="WUM125" s="11"/>
      <c r="WUN125" s="11"/>
      <c r="WUO125" s="11"/>
      <c r="WUP125" s="11"/>
      <c r="WUQ125" s="11"/>
      <c r="WUR125" s="11"/>
      <c r="WUS125" s="11"/>
      <c r="WUT125" s="11"/>
      <c r="WUU125" s="11"/>
      <c r="WUV125" s="11"/>
      <c r="WUW125" s="11"/>
      <c r="WUX125" s="11"/>
      <c r="WUY125" s="11"/>
      <c r="WUZ125" s="11"/>
      <c r="WVA125" s="11"/>
      <c r="WVB125" s="11"/>
      <c r="WVC125" s="11"/>
      <c r="WVD125" s="11"/>
      <c r="WVE125" s="11"/>
      <c r="WVF125" s="11"/>
      <c r="WVG125" s="11"/>
      <c r="WVH125" s="11"/>
      <c r="WVI125" s="11"/>
      <c r="WVJ125" s="11"/>
      <c r="WVK125" s="11"/>
      <c r="WVL125" s="11"/>
      <c r="WVM125" s="11"/>
      <c r="WVN125" s="11"/>
      <c r="WVO125" s="11"/>
      <c r="WVP125" s="11"/>
      <c r="WVQ125" s="11"/>
      <c r="WVR125" s="11"/>
      <c r="WVS125" s="11"/>
      <c r="WVT125" s="11"/>
      <c r="WVU125" s="11"/>
      <c r="WVV125" s="11"/>
      <c r="WVW125" s="11"/>
      <c r="WVX125" s="11"/>
      <c r="WVY125" s="11"/>
      <c r="WVZ125" s="11"/>
      <c r="WWA125" s="11"/>
      <c r="WWB125" s="11"/>
      <c r="WWC125" s="11"/>
      <c r="WWD125" s="11"/>
      <c r="WWE125" s="11"/>
      <c r="WWF125" s="11"/>
      <c r="WWG125" s="11"/>
      <c r="WWH125" s="11"/>
      <c r="WWI125" s="11"/>
      <c r="WWJ125" s="11"/>
      <c r="WWK125" s="11"/>
      <c r="WWL125" s="11"/>
      <c r="WWM125" s="11"/>
      <c r="WWN125" s="11"/>
      <c r="WWO125" s="11"/>
      <c r="WWP125" s="11"/>
      <c r="WWQ125" s="11"/>
      <c r="WWR125" s="11"/>
      <c r="WWS125" s="11"/>
      <c r="WWT125" s="11"/>
      <c r="WWU125" s="11"/>
      <c r="WWV125" s="11"/>
      <c r="WWW125" s="11"/>
      <c r="WWX125" s="11"/>
      <c r="WWY125" s="11"/>
      <c r="WWZ125" s="11"/>
      <c r="WXA125" s="11"/>
      <c r="WXB125" s="11"/>
      <c r="WXC125" s="11"/>
      <c r="WXD125" s="11"/>
      <c r="WXE125" s="11"/>
      <c r="WXF125" s="11"/>
      <c r="WXG125" s="11"/>
      <c r="WXH125" s="11"/>
      <c r="WXI125" s="11"/>
      <c r="WXJ125" s="11"/>
      <c r="WXK125" s="11"/>
      <c r="WXL125" s="11"/>
      <c r="WXM125" s="11"/>
      <c r="WXN125" s="11"/>
      <c r="WXO125" s="11"/>
      <c r="WXP125" s="11"/>
      <c r="WXQ125" s="11"/>
      <c r="WXR125" s="11"/>
      <c r="WXS125" s="11"/>
      <c r="WXT125" s="11"/>
      <c r="WXU125" s="11"/>
      <c r="WXV125" s="11"/>
      <c r="WXW125" s="11"/>
      <c r="WXX125" s="11"/>
      <c r="WXY125" s="11"/>
      <c r="WXZ125" s="11"/>
      <c r="WYA125" s="11"/>
      <c r="WYB125" s="11"/>
      <c r="WYC125" s="11"/>
      <c r="WYD125" s="11"/>
      <c r="WYE125" s="11"/>
      <c r="WYF125" s="11"/>
      <c r="WYG125" s="11"/>
      <c r="WYH125" s="11"/>
      <c r="WYI125" s="11"/>
      <c r="WYJ125" s="11"/>
      <c r="WYK125" s="11"/>
      <c r="WYL125" s="11"/>
      <c r="WYM125" s="11"/>
      <c r="WYN125" s="11"/>
      <c r="WYO125" s="11"/>
      <c r="WYP125" s="11"/>
      <c r="WYQ125" s="11"/>
      <c r="WYR125" s="11"/>
      <c r="WYS125" s="11"/>
      <c r="WYT125" s="11"/>
      <c r="WYU125" s="11"/>
      <c r="WYV125" s="11"/>
      <c r="WYW125" s="11"/>
      <c r="WYX125" s="11"/>
      <c r="WYY125" s="11"/>
      <c r="WYZ125" s="11"/>
      <c r="WZA125" s="11"/>
      <c r="WZB125" s="11"/>
      <c r="WZC125" s="11"/>
      <c r="WZD125" s="11"/>
      <c r="WZE125" s="11"/>
      <c r="WZF125" s="11"/>
      <c r="WZG125" s="11"/>
      <c r="WZH125" s="11"/>
      <c r="WZI125" s="11"/>
      <c r="WZJ125" s="11"/>
      <c r="WZK125" s="11"/>
      <c r="WZL125" s="11"/>
      <c r="WZM125" s="11"/>
      <c r="WZN125" s="11"/>
      <c r="WZO125" s="11"/>
      <c r="WZP125" s="11"/>
      <c r="WZQ125" s="11"/>
      <c r="WZR125" s="11"/>
      <c r="WZS125" s="11"/>
      <c r="WZT125" s="11"/>
      <c r="WZU125" s="11"/>
      <c r="WZV125" s="11"/>
      <c r="WZW125" s="11"/>
      <c r="WZX125" s="11"/>
      <c r="WZY125" s="11"/>
      <c r="WZZ125" s="11"/>
      <c r="XAA125" s="11"/>
      <c r="XAB125" s="11"/>
      <c r="XAC125" s="11"/>
      <c r="XAD125" s="11"/>
      <c r="XAE125" s="11"/>
      <c r="XAF125" s="11"/>
      <c r="XAG125" s="11"/>
      <c r="XAH125" s="11"/>
      <c r="XAI125" s="11"/>
      <c r="XAJ125" s="11"/>
      <c r="XAK125" s="11"/>
      <c r="XAL125" s="11"/>
      <c r="XAM125" s="11"/>
      <c r="XAN125" s="11"/>
      <c r="XAO125" s="11"/>
      <c r="XAP125" s="11"/>
      <c r="XAQ125" s="11"/>
      <c r="XAR125" s="11"/>
      <c r="XAS125" s="11"/>
      <c r="XAT125" s="11"/>
      <c r="XAU125" s="11"/>
      <c r="XAV125" s="11"/>
      <c r="XAW125" s="11"/>
      <c r="XAX125" s="11"/>
      <c r="XAY125" s="11"/>
      <c r="XAZ125" s="11"/>
      <c r="XBA125" s="11"/>
      <c r="XBB125" s="11"/>
      <c r="XBC125" s="11"/>
      <c r="XBD125" s="11"/>
      <c r="XBE125" s="11"/>
      <c r="XBF125" s="11"/>
      <c r="XBG125" s="11"/>
      <c r="XBH125" s="11"/>
      <c r="XBI125" s="11"/>
      <c r="XBJ125" s="11"/>
      <c r="XBK125" s="11"/>
      <c r="XBL125" s="11"/>
      <c r="XBM125" s="11"/>
      <c r="XBN125" s="11"/>
      <c r="XBO125" s="11"/>
      <c r="XBP125" s="11"/>
      <c r="XBQ125" s="11"/>
      <c r="XBR125" s="11"/>
      <c r="XBS125" s="11"/>
      <c r="XBT125" s="11"/>
      <c r="XBU125" s="11"/>
      <c r="XBV125" s="11"/>
      <c r="XBW125" s="11"/>
      <c r="XBX125" s="11"/>
      <c r="XBY125" s="11"/>
      <c r="XBZ125" s="11"/>
      <c r="XCA125" s="11"/>
      <c r="XCB125" s="11"/>
      <c r="XCC125" s="11"/>
      <c r="XCD125" s="11"/>
      <c r="XCE125" s="11"/>
      <c r="XCF125" s="11"/>
      <c r="XCG125" s="11"/>
      <c r="XCH125" s="11"/>
      <c r="XCI125" s="11"/>
      <c r="XCJ125" s="11"/>
      <c r="XCK125" s="11"/>
      <c r="XCL125" s="11"/>
      <c r="XCM125" s="11"/>
      <c r="XCN125" s="11"/>
      <c r="XCO125" s="11"/>
      <c r="XCP125" s="11"/>
      <c r="XCQ125" s="11"/>
      <c r="XCR125" s="11"/>
      <c r="XCS125" s="11"/>
      <c r="XCT125" s="11"/>
      <c r="XCU125" s="11"/>
      <c r="XCV125" s="11"/>
      <c r="XCW125" s="11"/>
      <c r="XCX125" s="11"/>
      <c r="XCY125" s="11"/>
      <c r="XCZ125" s="11"/>
      <c r="XDA125" s="11"/>
      <c r="XDB125" s="11"/>
      <c r="XDC125" s="11"/>
      <c r="XDD125" s="11"/>
      <c r="XDE125" s="11"/>
      <c r="XDF125" s="11"/>
      <c r="XDG125" s="11"/>
      <c r="XDH125" s="11"/>
      <c r="XDI125" s="11"/>
      <c r="XDJ125" s="11"/>
      <c r="XDK125" s="11"/>
      <c r="XDL125" s="11"/>
      <c r="XDM125" s="11"/>
      <c r="XDN125" s="11"/>
      <c r="XDO125" s="11"/>
      <c r="XDP125" s="11"/>
      <c r="XDQ125" s="11"/>
      <c r="XDR125" s="11"/>
      <c r="XDS125" s="11"/>
      <c r="XDT125" s="11"/>
      <c r="XDU125" s="11"/>
      <c r="XDV125" s="11"/>
      <c r="XDW125" s="11"/>
      <c r="XDX125" s="11"/>
      <c r="XDY125" s="11"/>
      <c r="XDZ125" s="11"/>
      <c r="XEA125" s="11"/>
      <c r="XEB125" s="11"/>
      <c r="XEC125" s="11"/>
      <c r="XED125" s="11"/>
      <c r="XEE125" s="11"/>
      <c r="XEF125" s="11"/>
      <c r="XEG125" s="11"/>
      <c r="XEH125" s="11"/>
      <c r="XEI125" s="11"/>
      <c r="XEJ125" s="11"/>
      <c r="XEK125" s="11"/>
      <c r="XEL125" s="11"/>
      <c r="XEM125" s="11"/>
      <c r="XEN125" s="11"/>
      <c r="XEO125" s="11"/>
      <c r="XEP125" s="11"/>
      <c r="XEQ125" s="11"/>
      <c r="XER125" s="11"/>
      <c r="XES125" s="11"/>
      <c r="XET125" s="11"/>
      <c r="XEU125" s="11"/>
      <c r="XEV125" s="11"/>
      <c r="XEW125" s="11"/>
      <c r="XEX125" s="11"/>
      <c r="XEY125" s="11"/>
      <c r="XEZ125" s="11"/>
      <c r="XFA125" s="11"/>
      <c r="XFB125" s="11"/>
      <c r="XFC125" s="11"/>
      <c r="XFD125" s="11"/>
    </row>
    <row r="126" spans="3:16384" s="3" customFormat="1">
      <c r="Y126" s="93"/>
      <c r="Z126" s="93"/>
      <c r="AA126" s="93"/>
      <c r="AB126" s="93"/>
      <c r="AC126" s="93"/>
      <c r="AD126" s="93"/>
      <c r="AE126" s="93"/>
      <c r="AF126" s="93"/>
      <c r="AG126" s="93"/>
      <c r="AH126" s="93"/>
      <c r="AI126" s="93"/>
      <c r="AJ126" s="93"/>
      <c r="AK126" s="93"/>
    </row>
    <row r="127" spans="3:16384">
      <c r="E127" s="3" t="s">
        <v>34</v>
      </c>
      <c r="F127" s="3"/>
      <c r="G127" s="3" t="s">
        <v>332</v>
      </c>
      <c r="H127" s="3"/>
      <c r="I127" s="3"/>
      <c r="J127" s="3"/>
      <c r="K127" s="3"/>
      <c r="L127" s="3" t="s">
        <v>331</v>
      </c>
      <c r="M127" s="3"/>
      <c r="N127" s="3"/>
      <c r="O127" s="3"/>
      <c r="P127" s="3"/>
      <c r="Q127" s="3"/>
      <c r="R127" s="14"/>
      <c r="S127" s="3"/>
      <c r="T127" s="14"/>
      <c r="U127" s="14"/>
      <c r="V127" s="14"/>
      <c r="W127" s="14"/>
      <c r="X127" s="14"/>
      <c r="Y127" s="111">
        <v>-0.17399999999999999</v>
      </c>
      <c r="Z127" s="111">
        <v>0</v>
      </c>
      <c r="AA127" s="111">
        <v>0</v>
      </c>
      <c r="AB127" s="111">
        <v>-0.82899999999999996</v>
      </c>
      <c r="AC127" s="111">
        <v>0</v>
      </c>
      <c r="AD127" s="111">
        <v>0</v>
      </c>
      <c r="AE127" s="111">
        <v>0</v>
      </c>
      <c r="AF127" s="111">
        <v>0</v>
      </c>
      <c r="AG127" s="111">
        <v>0</v>
      </c>
      <c r="AH127" s="111">
        <v>0</v>
      </c>
      <c r="AI127" s="111">
        <v>0</v>
      </c>
      <c r="AJ127" s="111">
        <v>0</v>
      </c>
      <c r="AK127" s="111">
        <v>0</v>
      </c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</row>
    <row r="128" spans="3:16384">
      <c r="E128" s="3" t="s">
        <v>34</v>
      </c>
      <c r="F128" s="3"/>
      <c r="G128" s="3" t="s">
        <v>333</v>
      </c>
      <c r="H128" s="3"/>
      <c r="I128" s="3"/>
      <c r="J128" s="3"/>
      <c r="K128" s="3"/>
      <c r="L128" s="3" t="s">
        <v>331</v>
      </c>
      <c r="M128" s="3"/>
      <c r="N128" s="3"/>
      <c r="O128" s="3"/>
      <c r="P128" s="3"/>
      <c r="Q128" s="3"/>
      <c r="R128" s="14"/>
      <c r="S128" s="3"/>
      <c r="T128" s="14"/>
      <c r="U128" s="14"/>
      <c r="V128" s="14"/>
      <c r="W128" s="14"/>
      <c r="X128" s="14"/>
      <c r="Y128" s="111">
        <v>0</v>
      </c>
      <c r="Z128" s="111">
        <v>0</v>
      </c>
      <c r="AA128" s="111">
        <v>0</v>
      </c>
      <c r="AB128" s="111">
        <v>0</v>
      </c>
      <c r="AC128" s="111">
        <v>0</v>
      </c>
      <c r="AD128" s="111">
        <v>0</v>
      </c>
      <c r="AE128" s="111">
        <v>0</v>
      </c>
      <c r="AF128" s="111">
        <v>0</v>
      </c>
      <c r="AG128" s="111">
        <v>0</v>
      </c>
      <c r="AH128" s="111">
        <v>0</v>
      </c>
      <c r="AI128" s="111">
        <v>0</v>
      </c>
      <c r="AJ128" s="111">
        <v>0</v>
      </c>
      <c r="AK128" s="111">
        <v>0</v>
      </c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</row>
    <row r="129" spans="2:16384">
      <c r="E129" s="3" t="s">
        <v>34</v>
      </c>
      <c r="F129" s="3"/>
      <c r="G129" s="3" t="s">
        <v>334</v>
      </c>
      <c r="H129" s="3"/>
      <c r="I129" s="3"/>
      <c r="J129" s="3"/>
      <c r="K129" s="3"/>
      <c r="L129" s="3" t="s">
        <v>331</v>
      </c>
      <c r="M129" s="3"/>
      <c r="N129" s="3"/>
      <c r="O129" s="3"/>
      <c r="P129" s="3"/>
      <c r="Q129" s="3"/>
      <c r="R129" s="14"/>
      <c r="S129" s="3"/>
      <c r="T129" s="14"/>
      <c r="U129" s="14"/>
      <c r="V129" s="14"/>
      <c r="W129" s="14"/>
      <c r="X129" s="14"/>
      <c r="Y129" s="111">
        <v>0</v>
      </c>
      <c r="Z129" s="111">
        <v>0</v>
      </c>
      <c r="AA129" s="111">
        <v>0</v>
      </c>
      <c r="AB129" s="111">
        <v>0</v>
      </c>
      <c r="AC129" s="111">
        <v>0</v>
      </c>
      <c r="AD129" s="111">
        <v>0</v>
      </c>
      <c r="AE129" s="111">
        <v>0</v>
      </c>
      <c r="AF129" s="111">
        <v>0</v>
      </c>
      <c r="AG129" s="111">
        <v>0</v>
      </c>
      <c r="AH129" s="111">
        <v>0</v>
      </c>
      <c r="AI129" s="111">
        <v>0</v>
      </c>
      <c r="AJ129" s="111">
        <v>0</v>
      </c>
      <c r="AK129" s="111">
        <v>0</v>
      </c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</row>
    <row r="130" spans="2:16384">
      <c r="E130" s="3" t="s">
        <v>34</v>
      </c>
      <c r="F130" s="3"/>
      <c r="G130" s="3" t="s">
        <v>335</v>
      </c>
      <c r="H130" s="3"/>
      <c r="I130" s="3"/>
      <c r="J130" s="3"/>
      <c r="K130" s="3"/>
      <c r="L130" s="3" t="s">
        <v>331</v>
      </c>
      <c r="M130" s="3"/>
      <c r="N130" s="3"/>
      <c r="O130" s="3"/>
      <c r="P130" s="3"/>
      <c r="Q130" s="3"/>
      <c r="R130" s="14"/>
      <c r="S130" s="3"/>
      <c r="T130" s="14"/>
      <c r="U130" s="14"/>
      <c r="V130" s="14"/>
      <c r="W130" s="14"/>
      <c r="X130" s="14"/>
      <c r="Y130" s="111">
        <v>-1.1659999999999999</v>
      </c>
      <c r="Z130" s="111">
        <v>0</v>
      </c>
      <c r="AA130" s="111">
        <v>0</v>
      </c>
      <c r="AB130" s="111">
        <v>-4.5999999999999999E-2</v>
      </c>
      <c r="AC130" s="111">
        <v>0</v>
      </c>
      <c r="AD130" s="111">
        <v>0</v>
      </c>
      <c r="AE130" s="111">
        <v>0</v>
      </c>
      <c r="AF130" s="111">
        <v>0</v>
      </c>
      <c r="AG130" s="111">
        <v>0</v>
      </c>
      <c r="AH130" s="111">
        <v>0</v>
      </c>
      <c r="AI130" s="111">
        <v>0</v>
      </c>
      <c r="AJ130" s="111">
        <v>0</v>
      </c>
      <c r="AK130" s="111">
        <v>0</v>
      </c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</row>
    <row r="131" spans="2:16384">
      <c r="E131" s="4" t="s">
        <v>34</v>
      </c>
      <c r="F131" s="4"/>
      <c r="G131" s="4" t="s">
        <v>366</v>
      </c>
      <c r="H131" s="4"/>
      <c r="I131" s="4"/>
      <c r="J131" s="4"/>
      <c r="K131" s="4"/>
      <c r="L131" s="4" t="s">
        <v>331</v>
      </c>
      <c r="M131" s="4"/>
      <c r="N131" s="4"/>
      <c r="O131" s="4"/>
      <c r="P131" s="4"/>
      <c r="Q131" s="4"/>
      <c r="R131" s="99"/>
      <c r="S131" s="4"/>
      <c r="T131" s="99"/>
      <c r="U131" s="99"/>
      <c r="V131" s="99"/>
      <c r="W131" s="99"/>
      <c r="X131" s="99"/>
      <c r="Y131" s="111">
        <v>-1.3399999999999999</v>
      </c>
      <c r="Z131" s="111">
        <v>0</v>
      </c>
      <c r="AA131" s="111">
        <v>0</v>
      </c>
      <c r="AB131" s="111">
        <v>-0.875</v>
      </c>
      <c r="AC131" s="111">
        <v>0</v>
      </c>
      <c r="AD131" s="111">
        <v>0</v>
      </c>
      <c r="AE131" s="111">
        <v>0</v>
      </c>
      <c r="AF131" s="111">
        <v>0</v>
      </c>
      <c r="AG131" s="111">
        <v>0</v>
      </c>
      <c r="AH131" s="111">
        <v>0</v>
      </c>
      <c r="AI131" s="111">
        <v>0</v>
      </c>
      <c r="AJ131" s="111">
        <v>0</v>
      </c>
      <c r="AK131" s="111">
        <v>0</v>
      </c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</row>
    <row r="132" spans="2:16384" s="3" customFormat="1">
      <c r="Y132" s="103"/>
      <c r="Z132" s="103"/>
      <c r="AA132" s="103"/>
      <c r="AB132" s="103"/>
      <c r="AC132" s="103"/>
      <c r="AD132" s="103"/>
      <c r="AE132" s="103"/>
      <c r="AF132" s="103"/>
      <c r="AG132" s="103"/>
      <c r="AH132" s="103"/>
      <c r="AI132" s="103"/>
      <c r="AJ132" s="103"/>
      <c r="AK132" s="103"/>
    </row>
    <row r="133" spans="2:16384" s="3" customFormat="1">
      <c r="C133" s="11" t="s">
        <v>36</v>
      </c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07"/>
      <c r="Z133" s="107"/>
      <c r="AA133" s="107"/>
      <c r="AB133" s="107"/>
      <c r="AC133" s="107"/>
      <c r="AD133" s="107"/>
      <c r="AE133" s="107"/>
      <c r="AF133" s="107"/>
      <c r="AG133" s="107"/>
      <c r="AH133" s="107"/>
      <c r="AI133" s="107"/>
      <c r="AJ133" s="107"/>
      <c r="AK133" s="107"/>
      <c r="AL133" s="11"/>
      <c r="AM133" s="11"/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  <c r="AZ133" s="11"/>
      <c r="BA133" s="11"/>
      <c r="BB133" s="11"/>
      <c r="BC133" s="11"/>
      <c r="BD133" s="11"/>
      <c r="BE133" s="11"/>
      <c r="BF133" s="11"/>
      <c r="BG133" s="11"/>
      <c r="BH133" s="11"/>
      <c r="BI133" s="11"/>
      <c r="BJ133" s="11"/>
      <c r="BK133" s="11"/>
      <c r="BL133" s="11"/>
      <c r="BM133" s="11"/>
      <c r="BN133" s="11"/>
      <c r="BO133" s="11"/>
      <c r="BP133" s="11"/>
      <c r="BQ133" s="11"/>
      <c r="BR133" s="11"/>
      <c r="BS133" s="11"/>
      <c r="BT133" s="11"/>
      <c r="BU133" s="11"/>
      <c r="BV133" s="11"/>
      <c r="BW133" s="11"/>
      <c r="BX133" s="11"/>
      <c r="BY133" s="11"/>
      <c r="BZ133" s="11"/>
      <c r="CA133" s="11"/>
      <c r="CB133" s="11"/>
      <c r="CC133" s="11"/>
      <c r="CD133" s="11"/>
      <c r="CE133" s="11"/>
      <c r="CF133" s="11"/>
      <c r="CG133" s="11"/>
      <c r="CH133" s="11"/>
      <c r="CI133" s="11"/>
      <c r="CJ133" s="11"/>
      <c r="CK133" s="11"/>
      <c r="CL133" s="11"/>
      <c r="CM133" s="11"/>
      <c r="CN133" s="11"/>
      <c r="CO133" s="11"/>
      <c r="CP133" s="11"/>
      <c r="CQ133" s="11"/>
      <c r="CR133" s="11"/>
      <c r="CS133" s="11"/>
      <c r="CT133" s="11"/>
      <c r="CU133" s="11"/>
      <c r="CV133" s="11"/>
      <c r="CW133" s="11"/>
      <c r="CX133" s="11"/>
      <c r="CY133" s="11"/>
      <c r="CZ133" s="11"/>
      <c r="DA133" s="11"/>
      <c r="DB133" s="11"/>
      <c r="DC133" s="11"/>
      <c r="DD133" s="11"/>
      <c r="DE133" s="11"/>
      <c r="DF133" s="11"/>
      <c r="DG133" s="11"/>
      <c r="DH133" s="11"/>
      <c r="DI133" s="11"/>
      <c r="DJ133" s="11"/>
      <c r="DK133" s="11"/>
      <c r="DL133" s="11"/>
      <c r="DM133" s="11"/>
      <c r="DN133" s="11"/>
      <c r="DO133" s="11"/>
      <c r="DP133" s="11"/>
      <c r="DQ133" s="11"/>
      <c r="DR133" s="11"/>
      <c r="DS133" s="11"/>
      <c r="DT133" s="11"/>
      <c r="DU133" s="11"/>
      <c r="DV133" s="11"/>
      <c r="DW133" s="11"/>
      <c r="DX133" s="11"/>
      <c r="DY133" s="11"/>
      <c r="DZ133" s="11"/>
      <c r="EA133" s="11"/>
      <c r="EB133" s="11"/>
      <c r="EC133" s="11"/>
      <c r="ED133" s="11"/>
      <c r="EE133" s="11"/>
      <c r="EF133" s="11"/>
      <c r="EG133" s="11"/>
      <c r="EH133" s="11"/>
      <c r="EI133" s="11"/>
      <c r="EJ133" s="11"/>
      <c r="EK133" s="11"/>
      <c r="EL133" s="11"/>
      <c r="EM133" s="11"/>
      <c r="EN133" s="11"/>
      <c r="EO133" s="11"/>
      <c r="EP133" s="11"/>
      <c r="EQ133" s="11"/>
      <c r="ER133" s="11"/>
      <c r="ES133" s="11"/>
      <c r="ET133" s="11"/>
      <c r="EU133" s="11"/>
      <c r="EV133" s="11"/>
      <c r="EW133" s="11"/>
      <c r="EX133" s="11"/>
      <c r="EY133" s="11"/>
      <c r="EZ133" s="11"/>
      <c r="FA133" s="11"/>
      <c r="FB133" s="11"/>
      <c r="FC133" s="11"/>
      <c r="FD133" s="11"/>
      <c r="FE133" s="11"/>
      <c r="FF133" s="11"/>
      <c r="FG133" s="11"/>
      <c r="FH133" s="11"/>
      <c r="FI133" s="11"/>
      <c r="FJ133" s="11"/>
      <c r="FK133" s="11"/>
      <c r="FL133" s="11"/>
      <c r="FM133" s="11"/>
      <c r="FN133" s="11"/>
      <c r="FO133" s="11"/>
      <c r="FP133" s="11"/>
      <c r="FQ133" s="11"/>
      <c r="FR133" s="11"/>
      <c r="FS133" s="11"/>
      <c r="FT133" s="11"/>
      <c r="FU133" s="11"/>
      <c r="FV133" s="11"/>
      <c r="FW133" s="11"/>
      <c r="FX133" s="11"/>
      <c r="FY133" s="11"/>
      <c r="FZ133" s="11"/>
      <c r="GA133" s="11"/>
      <c r="GB133" s="11"/>
      <c r="GC133" s="11"/>
      <c r="GD133" s="11"/>
      <c r="GE133" s="11"/>
      <c r="GF133" s="11"/>
      <c r="GG133" s="11"/>
      <c r="GH133" s="11"/>
      <c r="GI133" s="11"/>
      <c r="GJ133" s="11"/>
      <c r="GK133" s="11"/>
      <c r="GL133" s="11"/>
      <c r="GM133" s="11"/>
      <c r="GN133" s="11"/>
      <c r="GO133" s="11"/>
      <c r="GP133" s="11"/>
      <c r="GQ133" s="11"/>
      <c r="GR133" s="11"/>
      <c r="GS133" s="11"/>
      <c r="GT133" s="11"/>
      <c r="GU133" s="11"/>
      <c r="GV133" s="11"/>
      <c r="GW133" s="11"/>
      <c r="GX133" s="11"/>
      <c r="GY133" s="11"/>
      <c r="GZ133" s="11"/>
      <c r="HA133" s="11"/>
      <c r="HB133" s="11"/>
      <c r="HC133" s="11"/>
      <c r="HD133" s="11"/>
      <c r="HE133" s="11"/>
      <c r="HF133" s="11"/>
      <c r="HG133" s="11"/>
      <c r="HH133" s="11"/>
      <c r="HI133" s="11"/>
      <c r="HJ133" s="11"/>
      <c r="HK133" s="11"/>
      <c r="HL133" s="11"/>
      <c r="HM133" s="11"/>
      <c r="HN133" s="11"/>
      <c r="HO133" s="11"/>
      <c r="HP133" s="11"/>
      <c r="HQ133" s="11"/>
      <c r="HR133" s="11"/>
      <c r="HS133" s="11"/>
      <c r="HT133" s="11"/>
      <c r="HU133" s="11"/>
      <c r="HV133" s="11"/>
      <c r="HW133" s="11"/>
      <c r="HX133" s="11"/>
      <c r="HY133" s="11"/>
      <c r="HZ133" s="11"/>
      <c r="IA133" s="11"/>
      <c r="IB133" s="11"/>
      <c r="IC133" s="11"/>
      <c r="ID133" s="11"/>
      <c r="IE133" s="11"/>
      <c r="IF133" s="11"/>
      <c r="IG133" s="11"/>
      <c r="IH133" s="11"/>
      <c r="II133" s="11"/>
      <c r="IJ133" s="11"/>
      <c r="IK133" s="11"/>
      <c r="IL133" s="11"/>
      <c r="IM133" s="11"/>
      <c r="IN133" s="11"/>
      <c r="IO133" s="11"/>
      <c r="IP133" s="11"/>
      <c r="IQ133" s="11"/>
      <c r="IR133" s="11"/>
      <c r="IS133" s="11"/>
      <c r="IT133" s="11"/>
      <c r="IU133" s="11"/>
      <c r="IV133" s="11"/>
      <c r="IW133" s="11"/>
      <c r="IX133" s="11"/>
      <c r="IY133" s="11"/>
      <c r="IZ133" s="11"/>
      <c r="JA133" s="11"/>
      <c r="JB133" s="11"/>
      <c r="JC133" s="11"/>
      <c r="JD133" s="11"/>
      <c r="JE133" s="11"/>
      <c r="JF133" s="11"/>
      <c r="JG133" s="11"/>
      <c r="JH133" s="11"/>
      <c r="JI133" s="11"/>
      <c r="JJ133" s="11"/>
      <c r="JK133" s="11"/>
      <c r="JL133" s="11"/>
      <c r="JM133" s="11"/>
      <c r="JN133" s="11"/>
      <c r="JO133" s="11"/>
      <c r="JP133" s="11"/>
      <c r="JQ133" s="11"/>
      <c r="JR133" s="11"/>
      <c r="JS133" s="11"/>
      <c r="JT133" s="11"/>
      <c r="JU133" s="11"/>
      <c r="JV133" s="11"/>
      <c r="JW133" s="11"/>
      <c r="JX133" s="11"/>
      <c r="JY133" s="11"/>
      <c r="JZ133" s="11"/>
      <c r="KA133" s="11"/>
      <c r="KB133" s="11"/>
      <c r="KC133" s="11"/>
      <c r="KD133" s="11"/>
      <c r="KE133" s="11"/>
      <c r="KF133" s="11"/>
      <c r="KG133" s="11"/>
      <c r="KH133" s="11"/>
      <c r="KI133" s="11"/>
      <c r="KJ133" s="11"/>
      <c r="KK133" s="11"/>
      <c r="KL133" s="11"/>
      <c r="KM133" s="11"/>
      <c r="KN133" s="11"/>
      <c r="KO133" s="11"/>
      <c r="KP133" s="11"/>
      <c r="KQ133" s="11"/>
      <c r="KR133" s="11"/>
      <c r="KS133" s="11"/>
      <c r="KT133" s="11"/>
      <c r="KU133" s="11"/>
      <c r="KV133" s="11"/>
      <c r="KW133" s="11"/>
      <c r="KX133" s="11"/>
      <c r="KY133" s="11"/>
      <c r="KZ133" s="11"/>
      <c r="LA133" s="11"/>
      <c r="LB133" s="11"/>
      <c r="LC133" s="11"/>
      <c r="LD133" s="11"/>
      <c r="LE133" s="11"/>
      <c r="LF133" s="11"/>
      <c r="LG133" s="11"/>
      <c r="LH133" s="11"/>
      <c r="LI133" s="11"/>
      <c r="LJ133" s="11"/>
      <c r="LK133" s="11"/>
      <c r="LL133" s="11"/>
      <c r="LM133" s="11"/>
      <c r="LN133" s="11"/>
      <c r="LO133" s="11"/>
      <c r="LP133" s="11"/>
      <c r="LQ133" s="11"/>
      <c r="LR133" s="11"/>
      <c r="LS133" s="11"/>
      <c r="LT133" s="11"/>
      <c r="LU133" s="11"/>
      <c r="LV133" s="11"/>
      <c r="LW133" s="11"/>
      <c r="LX133" s="11"/>
      <c r="LY133" s="11"/>
      <c r="LZ133" s="11"/>
      <c r="MA133" s="11"/>
      <c r="MB133" s="11"/>
      <c r="MC133" s="11"/>
      <c r="MD133" s="11"/>
      <c r="ME133" s="11"/>
      <c r="MF133" s="11"/>
      <c r="MG133" s="11"/>
      <c r="MH133" s="11"/>
      <c r="MI133" s="11"/>
      <c r="MJ133" s="11"/>
      <c r="MK133" s="11"/>
      <c r="ML133" s="11"/>
      <c r="MM133" s="11"/>
      <c r="MN133" s="11"/>
      <c r="MO133" s="11"/>
      <c r="MP133" s="11"/>
      <c r="MQ133" s="11"/>
      <c r="MR133" s="11"/>
      <c r="MS133" s="11"/>
      <c r="MT133" s="11"/>
      <c r="MU133" s="11"/>
      <c r="MV133" s="11"/>
      <c r="MW133" s="11"/>
      <c r="MX133" s="11"/>
      <c r="MY133" s="11"/>
      <c r="MZ133" s="11"/>
      <c r="NA133" s="11"/>
      <c r="NB133" s="11"/>
      <c r="NC133" s="11"/>
      <c r="ND133" s="11"/>
      <c r="NE133" s="11"/>
      <c r="NF133" s="11"/>
      <c r="NG133" s="11"/>
      <c r="NH133" s="11"/>
      <c r="NI133" s="11"/>
      <c r="NJ133" s="11"/>
      <c r="NK133" s="11"/>
      <c r="NL133" s="11"/>
      <c r="NM133" s="11"/>
      <c r="NN133" s="11"/>
      <c r="NO133" s="11"/>
      <c r="NP133" s="11"/>
      <c r="NQ133" s="11"/>
      <c r="NR133" s="11"/>
      <c r="NS133" s="11"/>
      <c r="NT133" s="11"/>
      <c r="NU133" s="11"/>
      <c r="NV133" s="11"/>
      <c r="NW133" s="11"/>
      <c r="NX133" s="11"/>
      <c r="NY133" s="11"/>
      <c r="NZ133" s="11"/>
      <c r="OA133" s="11"/>
      <c r="OB133" s="11"/>
      <c r="OC133" s="11"/>
      <c r="OD133" s="11"/>
      <c r="OE133" s="11"/>
      <c r="OF133" s="11"/>
      <c r="OG133" s="11"/>
      <c r="OH133" s="11"/>
      <c r="OI133" s="11"/>
      <c r="OJ133" s="11"/>
      <c r="OK133" s="11"/>
      <c r="OL133" s="11"/>
      <c r="OM133" s="11"/>
      <c r="ON133" s="11"/>
      <c r="OO133" s="11"/>
      <c r="OP133" s="11"/>
      <c r="OQ133" s="11"/>
      <c r="OR133" s="11"/>
      <c r="OS133" s="11"/>
      <c r="OT133" s="11"/>
      <c r="OU133" s="11"/>
      <c r="OV133" s="11"/>
      <c r="OW133" s="11"/>
      <c r="OX133" s="11"/>
      <c r="OY133" s="11"/>
      <c r="OZ133" s="11"/>
      <c r="PA133" s="11"/>
      <c r="PB133" s="11"/>
      <c r="PC133" s="11"/>
      <c r="PD133" s="11"/>
      <c r="PE133" s="11"/>
      <c r="PF133" s="11"/>
      <c r="PG133" s="11"/>
      <c r="PH133" s="11"/>
      <c r="PI133" s="11"/>
      <c r="PJ133" s="11"/>
      <c r="PK133" s="11"/>
      <c r="PL133" s="11"/>
      <c r="PM133" s="11"/>
      <c r="PN133" s="11"/>
      <c r="PO133" s="11"/>
      <c r="PP133" s="11"/>
      <c r="PQ133" s="11"/>
      <c r="PR133" s="11"/>
      <c r="PS133" s="11"/>
      <c r="PT133" s="11"/>
      <c r="PU133" s="11"/>
      <c r="PV133" s="11"/>
      <c r="PW133" s="11"/>
      <c r="PX133" s="11"/>
      <c r="PY133" s="11"/>
      <c r="PZ133" s="11"/>
      <c r="QA133" s="11"/>
      <c r="QB133" s="11"/>
      <c r="QC133" s="11"/>
      <c r="QD133" s="11"/>
      <c r="QE133" s="11"/>
      <c r="QF133" s="11"/>
      <c r="QG133" s="11"/>
      <c r="QH133" s="11"/>
      <c r="QI133" s="11"/>
      <c r="QJ133" s="11"/>
      <c r="QK133" s="11"/>
      <c r="QL133" s="11"/>
      <c r="QM133" s="11"/>
      <c r="QN133" s="11"/>
      <c r="QO133" s="11"/>
      <c r="QP133" s="11"/>
      <c r="QQ133" s="11"/>
      <c r="QR133" s="11"/>
      <c r="QS133" s="11"/>
      <c r="QT133" s="11"/>
      <c r="QU133" s="11"/>
      <c r="QV133" s="11"/>
      <c r="QW133" s="11"/>
      <c r="QX133" s="11"/>
      <c r="QY133" s="11"/>
      <c r="QZ133" s="11"/>
      <c r="RA133" s="11"/>
      <c r="RB133" s="11"/>
      <c r="RC133" s="11"/>
      <c r="RD133" s="11"/>
      <c r="RE133" s="11"/>
      <c r="RF133" s="11"/>
      <c r="RG133" s="11"/>
      <c r="RH133" s="11"/>
      <c r="RI133" s="11"/>
      <c r="RJ133" s="11"/>
      <c r="RK133" s="11"/>
      <c r="RL133" s="11"/>
      <c r="RM133" s="11"/>
      <c r="RN133" s="11"/>
      <c r="RO133" s="11"/>
      <c r="RP133" s="11"/>
      <c r="RQ133" s="11"/>
      <c r="RR133" s="11"/>
      <c r="RS133" s="11"/>
      <c r="RT133" s="11"/>
      <c r="RU133" s="11"/>
      <c r="RV133" s="11"/>
      <c r="RW133" s="11"/>
      <c r="RX133" s="11"/>
      <c r="RY133" s="11"/>
      <c r="RZ133" s="11"/>
      <c r="SA133" s="11"/>
      <c r="SB133" s="11"/>
      <c r="SC133" s="11"/>
      <c r="SD133" s="11"/>
      <c r="SE133" s="11"/>
      <c r="SF133" s="11"/>
      <c r="SG133" s="11"/>
      <c r="SH133" s="11"/>
      <c r="SI133" s="11"/>
      <c r="SJ133" s="11"/>
      <c r="SK133" s="11"/>
      <c r="SL133" s="11"/>
      <c r="SM133" s="11"/>
      <c r="SN133" s="11"/>
      <c r="SO133" s="11"/>
      <c r="SP133" s="11"/>
      <c r="SQ133" s="11"/>
      <c r="SR133" s="11"/>
      <c r="SS133" s="11"/>
      <c r="ST133" s="11"/>
      <c r="SU133" s="11"/>
      <c r="SV133" s="11"/>
      <c r="SW133" s="11"/>
      <c r="SX133" s="11"/>
      <c r="SY133" s="11"/>
      <c r="SZ133" s="11"/>
      <c r="TA133" s="11"/>
      <c r="TB133" s="11"/>
      <c r="TC133" s="11"/>
      <c r="TD133" s="11"/>
      <c r="TE133" s="11"/>
      <c r="TF133" s="11"/>
      <c r="TG133" s="11"/>
      <c r="TH133" s="11"/>
      <c r="TI133" s="11"/>
      <c r="TJ133" s="11"/>
      <c r="TK133" s="11"/>
      <c r="TL133" s="11"/>
      <c r="TM133" s="11"/>
      <c r="TN133" s="11"/>
      <c r="TO133" s="11"/>
      <c r="TP133" s="11"/>
      <c r="TQ133" s="11"/>
      <c r="TR133" s="11"/>
      <c r="TS133" s="11"/>
      <c r="TT133" s="11"/>
      <c r="TU133" s="11"/>
      <c r="TV133" s="11"/>
      <c r="TW133" s="11"/>
      <c r="TX133" s="11"/>
      <c r="TY133" s="11"/>
      <c r="TZ133" s="11"/>
      <c r="UA133" s="11"/>
      <c r="UB133" s="11"/>
      <c r="UC133" s="11"/>
      <c r="UD133" s="11"/>
      <c r="UE133" s="11"/>
      <c r="UF133" s="11"/>
      <c r="UG133" s="11"/>
      <c r="UH133" s="11"/>
      <c r="UI133" s="11"/>
      <c r="UJ133" s="11"/>
      <c r="UK133" s="11"/>
      <c r="UL133" s="11"/>
      <c r="UM133" s="11"/>
      <c r="UN133" s="11"/>
      <c r="UO133" s="11"/>
      <c r="UP133" s="11"/>
      <c r="UQ133" s="11"/>
      <c r="UR133" s="11"/>
      <c r="US133" s="11"/>
      <c r="UT133" s="11"/>
      <c r="UU133" s="11"/>
      <c r="UV133" s="11"/>
      <c r="UW133" s="11"/>
      <c r="UX133" s="11"/>
      <c r="UY133" s="11"/>
      <c r="UZ133" s="11"/>
      <c r="VA133" s="11"/>
      <c r="VB133" s="11"/>
      <c r="VC133" s="11"/>
      <c r="VD133" s="11"/>
      <c r="VE133" s="11"/>
      <c r="VF133" s="11"/>
      <c r="VG133" s="11"/>
      <c r="VH133" s="11"/>
      <c r="VI133" s="11"/>
      <c r="VJ133" s="11"/>
      <c r="VK133" s="11"/>
      <c r="VL133" s="11"/>
      <c r="VM133" s="11"/>
      <c r="VN133" s="11"/>
      <c r="VO133" s="11"/>
      <c r="VP133" s="11"/>
      <c r="VQ133" s="11"/>
      <c r="VR133" s="11"/>
      <c r="VS133" s="11"/>
      <c r="VT133" s="11"/>
      <c r="VU133" s="11"/>
      <c r="VV133" s="11"/>
      <c r="VW133" s="11"/>
      <c r="VX133" s="11"/>
      <c r="VY133" s="11"/>
      <c r="VZ133" s="11"/>
      <c r="WA133" s="11"/>
      <c r="WB133" s="11"/>
      <c r="WC133" s="11"/>
      <c r="WD133" s="11"/>
      <c r="WE133" s="11"/>
      <c r="WF133" s="11"/>
      <c r="WG133" s="11"/>
      <c r="WH133" s="11"/>
      <c r="WI133" s="11"/>
      <c r="WJ133" s="11"/>
      <c r="WK133" s="11"/>
      <c r="WL133" s="11"/>
      <c r="WM133" s="11"/>
      <c r="WN133" s="11"/>
      <c r="WO133" s="11"/>
      <c r="WP133" s="11"/>
      <c r="WQ133" s="11"/>
      <c r="WR133" s="11"/>
      <c r="WS133" s="11"/>
      <c r="WT133" s="11"/>
      <c r="WU133" s="11"/>
      <c r="WV133" s="11"/>
      <c r="WW133" s="11"/>
      <c r="WX133" s="11"/>
      <c r="WY133" s="11"/>
      <c r="WZ133" s="11"/>
      <c r="XA133" s="11"/>
      <c r="XB133" s="11"/>
      <c r="XC133" s="11"/>
      <c r="XD133" s="11"/>
      <c r="XE133" s="11"/>
      <c r="XF133" s="11"/>
      <c r="XG133" s="11"/>
      <c r="XH133" s="11"/>
      <c r="XI133" s="11"/>
      <c r="XJ133" s="11"/>
      <c r="XK133" s="11"/>
      <c r="XL133" s="11"/>
      <c r="XM133" s="11"/>
      <c r="XN133" s="11"/>
      <c r="XO133" s="11"/>
      <c r="XP133" s="11"/>
      <c r="XQ133" s="11"/>
      <c r="XR133" s="11"/>
      <c r="XS133" s="11"/>
      <c r="XT133" s="11"/>
      <c r="XU133" s="11"/>
      <c r="XV133" s="11"/>
      <c r="XW133" s="11"/>
      <c r="XX133" s="11"/>
      <c r="XY133" s="11"/>
      <c r="XZ133" s="11"/>
      <c r="YA133" s="11"/>
      <c r="YB133" s="11"/>
      <c r="YC133" s="11"/>
      <c r="YD133" s="11"/>
      <c r="YE133" s="11"/>
      <c r="YF133" s="11"/>
      <c r="YG133" s="11"/>
      <c r="YH133" s="11"/>
      <c r="YI133" s="11"/>
      <c r="YJ133" s="11"/>
      <c r="YK133" s="11"/>
      <c r="YL133" s="11"/>
      <c r="YM133" s="11"/>
      <c r="YN133" s="11"/>
      <c r="YO133" s="11"/>
      <c r="YP133" s="11"/>
      <c r="YQ133" s="11"/>
      <c r="YR133" s="11"/>
      <c r="YS133" s="11"/>
      <c r="YT133" s="11"/>
      <c r="YU133" s="11"/>
      <c r="YV133" s="11"/>
      <c r="YW133" s="11"/>
      <c r="YX133" s="11"/>
      <c r="YY133" s="11"/>
      <c r="YZ133" s="11"/>
      <c r="ZA133" s="11"/>
      <c r="ZB133" s="11"/>
      <c r="ZC133" s="11"/>
      <c r="ZD133" s="11"/>
      <c r="ZE133" s="11"/>
      <c r="ZF133" s="11"/>
      <c r="ZG133" s="11"/>
      <c r="ZH133" s="11"/>
      <c r="ZI133" s="11"/>
      <c r="ZJ133" s="11"/>
      <c r="ZK133" s="11"/>
      <c r="ZL133" s="11"/>
      <c r="ZM133" s="11"/>
      <c r="ZN133" s="11"/>
      <c r="ZO133" s="11"/>
      <c r="ZP133" s="11"/>
      <c r="ZQ133" s="11"/>
      <c r="ZR133" s="11"/>
      <c r="ZS133" s="11"/>
      <c r="ZT133" s="11"/>
      <c r="ZU133" s="11"/>
      <c r="ZV133" s="11"/>
      <c r="ZW133" s="11"/>
      <c r="ZX133" s="11"/>
      <c r="ZY133" s="11"/>
      <c r="ZZ133" s="11"/>
      <c r="AAA133" s="11"/>
      <c r="AAB133" s="11"/>
      <c r="AAC133" s="11"/>
      <c r="AAD133" s="11"/>
      <c r="AAE133" s="11"/>
      <c r="AAF133" s="11"/>
      <c r="AAG133" s="11"/>
      <c r="AAH133" s="11"/>
      <c r="AAI133" s="11"/>
      <c r="AAJ133" s="11"/>
      <c r="AAK133" s="11"/>
      <c r="AAL133" s="11"/>
      <c r="AAM133" s="11"/>
      <c r="AAN133" s="11"/>
      <c r="AAO133" s="11"/>
      <c r="AAP133" s="11"/>
      <c r="AAQ133" s="11"/>
      <c r="AAR133" s="11"/>
      <c r="AAS133" s="11"/>
      <c r="AAT133" s="11"/>
      <c r="AAU133" s="11"/>
      <c r="AAV133" s="11"/>
      <c r="AAW133" s="11"/>
      <c r="AAX133" s="11"/>
      <c r="AAY133" s="11"/>
      <c r="AAZ133" s="11"/>
      <c r="ABA133" s="11"/>
      <c r="ABB133" s="11"/>
      <c r="ABC133" s="11"/>
      <c r="ABD133" s="11"/>
      <c r="ABE133" s="11"/>
      <c r="ABF133" s="11"/>
      <c r="ABG133" s="11"/>
      <c r="ABH133" s="11"/>
      <c r="ABI133" s="11"/>
      <c r="ABJ133" s="11"/>
      <c r="ABK133" s="11"/>
      <c r="ABL133" s="11"/>
      <c r="ABM133" s="11"/>
      <c r="ABN133" s="11"/>
      <c r="ABO133" s="11"/>
      <c r="ABP133" s="11"/>
      <c r="ABQ133" s="11"/>
      <c r="ABR133" s="11"/>
      <c r="ABS133" s="11"/>
      <c r="ABT133" s="11"/>
      <c r="ABU133" s="11"/>
      <c r="ABV133" s="11"/>
      <c r="ABW133" s="11"/>
      <c r="ABX133" s="11"/>
      <c r="ABY133" s="11"/>
      <c r="ABZ133" s="11"/>
      <c r="ACA133" s="11"/>
      <c r="ACB133" s="11"/>
      <c r="ACC133" s="11"/>
      <c r="ACD133" s="11"/>
      <c r="ACE133" s="11"/>
      <c r="ACF133" s="11"/>
      <c r="ACG133" s="11"/>
      <c r="ACH133" s="11"/>
      <c r="ACI133" s="11"/>
      <c r="ACJ133" s="11"/>
      <c r="ACK133" s="11"/>
      <c r="ACL133" s="11"/>
      <c r="ACM133" s="11"/>
      <c r="ACN133" s="11"/>
      <c r="ACO133" s="11"/>
      <c r="ACP133" s="11"/>
      <c r="ACQ133" s="11"/>
      <c r="ACR133" s="11"/>
      <c r="ACS133" s="11"/>
      <c r="ACT133" s="11"/>
      <c r="ACU133" s="11"/>
      <c r="ACV133" s="11"/>
      <c r="ACW133" s="11"/>
      <c r="ACX133" s="11"/>
      <c r="ACY133" s="11"/>
      <c r="ACZ133" s="11"/>
      <c r="ADA133" s="11"/>
      <c r="ADB133" s="11"/>
      <c r="ADC133" s="11"/>
      <c r="ADD133" s="11"/>
      <c r="ADE133" s="11"/>
      <c r="ADF133" s="11"/>
      <c r="ADG133" s="11"/>
      <c r="ADH133" s="11"/>
      <c r="ADI133" s="11"/>
      <c r="ADJ133" s="11"/>
      <c r="ADK133" s="11"/>
      <c r="ADL133" s="11"/>
      <c r="ADM133" s="11"/>
      <c r="ADN133" s="11"/>
      <c r="ADO133" s="11"/>
      <c r="ADP133" s="11"/>
      <c r="ADQ133" s="11"/>
      <c r="ADR133" s="11"/>
      <c r="ADS133" s="11"/>
      <c r="ADT133" s="11"/>
      <c r="ADU133" s="11"/>
      <c r="ADV133" s="11"/>
      <c r="ADW133" s="11"/>
      <c r="ADX133" s="11"/>
      <c r="ADY133" s="11"/>
      <c r="ADZ133" s="11"/>
      <c r="AEA133" s="11"/>
      <c r="AEB133" s="11"/>
      <c r="AEC133" s="11"/>
      <c r="AED133" s="11"/>
      <c r="AEE133" s="11"/>
      <c r="AEF133" s="11"/>
      <c r="AEG133" s="11"/>
      <c r="AEH133" s="11"/>
      <c r="AEI133" s="11"/>
      <c r="AEJ133" s="11"/>
      <c r="AEK133" s="11"/>
      <c r="AEL133" s="11"/>
      <c r="AEM133" s="11"/>
      <c r="AEN133" s="11"/>
      <c r="AEO133" s="11"/>
      <c r="AEP133" s="11"/>
      <c r="AEQ133" s="11"/>
      <c r="AER133" s="11"/>
      <c r="AES133" s="11"/>
      <c r="AET133" s="11"/>
      <c r="AEU133" s="11"/>
      <c r="AEV133" s="11"/>
      <c r="AEW133" s="11"/>
      <c r="AEX133" s="11"/>
      <c r="AEY133" s="11"/>
      <c r="AEZ133" s="11"/>
      <c r="AFA133" s="11"/>
      <c r="AFB133" s="11"/>
      <c r="AFC133" s="11"/>
      <c r="AFD133" s="11"/>
      <c r="AFE133" s="11"/>
      <c r="AFF133" s="11"/>
      <c r="AFG133" s="11"/>
      <c r="AFH133" s="11"/>
      <c r="AFI133" s="11"/>
      <c r="AFJ133" s="11"/>
      <c r="AFK133" s="11"/>
      <c r="AFL133" s="11"/>
      <c r="AFM133" s="11"/>
      <c r="AFN133" s="11"/>
      <c r="AFO133" s="11"/>
      <c r="AFP133" s="11"/>
      <c r="AFQ133" s="11"/>
      <c r="AFR133" s="11"/>
      <c r="AFS133" s="11"/>
      <c r="AFT133" s="11"/>
      <c r="AFU133" s="11"/>
      <c r="AFV133" s="11"/>
      <c r="AFW133" s="11"/>
      <c r="AFX133" s="11"/>
      <c r="AFY133" s="11"/>
      <c r="AFZ133" s="11"/>
      <c r="AGA133" s="11"/>
      <c r="AGB133" s="11"/>
      <c r="AGC133" s="11"/>
      <c r="AGD133" s="11"/>
      <c r="AGE133" s="11"/>
      <c r="AGF133" s="11"/>
      <c r="AGG133" s="11"/>
      <c r="AGH133" s="11"/>
      <c r="AGI133" s="11"/>
      <c r="AGJ133" s="11"/>
      <c r="AGK133" s="11"/>
      <c r="AGL133" s="11"/>
      <c r="AGM133" s="11"/>
      <c r="AGN133" s="11"/>
      <c r="AGO133" s="11"/>
      <c r="AGP133" s="11"/>
      <c r="AGQ133" s="11"/>
      <c r="AGR133" s="11"/>
      <c r="AGS133" s="11"/>
      <c r="AGT133" s="11"/>
      <c r="AGU133" s="11"/>
      <c r="AGV133" s="11"/>
      <c r="AGW133" s="11"/>
      <c r="AGX133" s="11"/>
      <c r="AGY133" s="11"/>
      <c r="AGZ133" s="11"/>
      <c r="AHA133" s="11"/>
      <c r="AHB133" s="11"/>
      <c r="AHC133" s="11"/>
      <c r="AHD133" s="11"/>
      <c r="AHE133" s="11"/>
      <c r="AHF133" s="11"/>
      <c r="AHG133" s="11"/>
      <c r="AHH133" s="11"/>
      <c r="AHI133" s="11"/>
      <c r="AHJ133" s="11"/>
      <c r="AHK133" s="11"/>
      <c r="AHL133" s="11"/>
      <c r="AHM133" s="11"/>
      <c r="AHN133" s="11"/>
      <c r="AHO133" s="11"/>
      <c r="AHP133" s="11"/>
      <c r="AHQ133" s="11"/>
      <c r="AHR133" s="11"/>
      <c r="AHS133" s="11"/>
      <c r="AHT133" s="11"/>
      <c r="AHU133" s="11"/>
      <c r="AHV133" s="11"/>
      <c r="AHW133" s="11"/>
      <c r="AHX133" s="11"/>
      <c r="AHY133" s="11"/>
      <c r="AHZ133" s="11"/>
      <c r="AIA133" s="11"/>
      <c r="AIB133" s="11"/>
      <c r="AIC133" s="11"/>
      <c r="AID133" s="11"/>
      <c r="AIE133" s="11"/>
      <c r="AIF133" s="11"/>
      <c r="AIG133" s="11"/>
      <c r="AIH133" s="11"/>
      <c r="AII133" s="11"/>
      <c r="AIJ133" s="11"/>
      <c r="AIK133" s="11"/>
      <c r="AIL133" s="11"/>
      <c r="AIM133" s="11"/>
      <c r="AIN133" s="11"/>
      <c r="AIO133" s="11"/>
      <c r="AIP133" s="11"/>
      <c r="AIQ133" s="11"/>
      <c r="AIR133" s="11"/>
      <c r="AIS133" s="11"/>
      <c r="AIT133" s="11"/>
      <c r="AIU133" s="11"/>
      <c r="AIV133" s="11"/>
      <c r="AIW133" s="11"/>
      <c r="AIX133" s="11"/>
      <c r="AIY133" s="11"/>
      <c r="AIZ133" s="11"/>
      <c r="AJA133" s="11"/>
      <c r="AJB133" s="11"/>
      <c r="AJC133" s="11"/>
      <c r="AJD133" s="11"/>
      <c r="AJE133" s="11"/>
      <c r="AJF133" s="11"/>
      <c r="AJG133" s="11"/>
      <c r="AJH133" s="11"/>
      <c r="AJI133" s="11"/>
      <c r="AJJ133" s="11"/>
      <c r="AJK133" s="11"/>
      <c r="AJL133" s="11"/>
      <c r="AJM133" s="11"/>
      <c r="AJN133" s="11"/>
      <c r="AJO133" s="11"/>
      <c r="AJP133" s="11"/>
      <c r="AJQ133" s="11"/>
      <c r="AJR133" s="11"/>
      <c r="AJS133" s="11"/>
      <c r="AJT133" s="11"/>
      <c r="AJU133" s="11"/>
      <c r="AJV133" s="11"/>
      <c r="AJW133" s="11"/>
      <c r="AJX133" s="11"/>
      <c r="AJY133" s="11"/>
      <c r="AJZ133" s="11"/>
      <c r="AKA133" s="11"/>
      <c r="AKB133" s="11"/>
      <c r="AKC133" s="11"/>
      <c r="AKD133" s="11"/>
      <c r="AKE133" s="11"/>
      <c r="AKF133" s="11"/>
      <c r="AKG133" s="11"/>
      <c r="AKH133" s="11"/>
      <c r="AKI133" s="11"/>
      <c r="AKJ133" s="11"/>
      <c r="AKK133" s="11"/>
      <c r="AKL133" s="11"/>
      <c r="AKM133" s="11"/>
      <c r="AKN133" s="11"/>
      <c r="AKO133" s="11"/>
      <c r="AKP133" s="11"/>
      <c r="AKQ133" s="11"/>
      <c r="AKR133" s="11"/>
      <c r="AKS133" s="11"/>
      <c r="AKT133" s="11"/>
      <c r="AKU133" s="11"/>
      <c r="AKV133" s="11"/>
      <c r="AKW133" s="11"/>
      <c r="AKX133" s="11"/>
      <c r="AKY133" s="11"/>
      <c r="AKZ133" s="11"/>
      <c r="ALA133" s="11"/>
      <c r="ALB133" s="11"/>
      <c r="ALC133" s="11"/>
      <c r="ALD133" s="11"/>
      <c r="ALE133" s="11"/>
      <c r="ALF133" s="11"/>
      <c r="ALG133" s="11"/>
      <c r="ALH133" s="11"/>
      <c r="ALI133" s="11"/>
      <c r="ALJ133" s="11"/>
      <c r="ALK133" s="11"/>
      <c r="ALL133" s="11"/>
      <c r="ALM133" s="11"/>
      <c r="ALN133" s="11"/>
      <c r="ALO133" s="11"/>
      <c r="ALP133" s="11"/>
      <c r="ALQ133" s="11"/>
      <c r="ALR133" s="11"/>
      <c r="ALS133" s="11"/>
      <c r="ALT133" s="11"/>
      <c r="ALU133" s="11"/>
      <c r="ALV133" s="11"/>
      <c r="ALW133" s="11"/>
      <c r="ALX133" s="11"/>
      <c r="ALY133" s="11"/>
      <c r="ALZ133" s="11"/>
      <c r="AMA133" s="11"/>
      <c r="AMB133" s="11"/>
      <c r="AMC133" s="11"/>
      <c r="AMD133" s="11"/>
      <c r="AME133" s="11"/>
      <c r="AMF133" s="11"/>
      <c r="AMG133" s="11"/>
      <c r="AMH133" s="11"/>
      <c r="AMI133" s="11"/>
      <c r="AMJ133" s="11"/>
      <c r="AMK133" s="11"/>
      <c r="AML133" s="11"/>
      <c r="AMM133" s="11"/>
      <c r="AMN133" s="11"/>
      <c r="AMO133" s="11"/>
      <c r="AMP133" s="11"/>
      <c r="AMQ133" s="11"/>
      <c r="AMR133" s="11"/>
      <c r="AMS133" s="11"/>
      <c r="AMT133" s="11"/>
      <c r="AMU133" s="11"/>
      <c r="AMV133" s="11"/>
      <c r="AMW133" s="11"/>
      <c r="AMX133" s="11"/>
      <c r="AMY133" s="11"/>
      <c r="AMZ133" s="11"/>
      <c r="ANA133" s="11"/>
      <c r="ANB133" s="11"/>
      <c r="ANC133" s="11"/>
      <c r="AND133" s="11"/>
      <c r="ANE133" s="11"/>
      <c r="ANF133" s="11"/>
      <c r="ANG133" s="11"/>
      <c r="ANH133" s="11"/>
      <c r="ANI133" s="11"/>
      <c r="ANJ133" s="11"/>
      <c r="ANK133" s="11"/>
      <c r="ANL133" s="11"/>
      <c r="ANM133" s="11"/>
      <c r="ANN133" s="11"/>
      <c r="ANO133" s="11"/>
      <c r="ANP133" s="11"/>
      <c r="ANQ133" s="11"/>
      <c r="ANR133" s="11"/>
      <c r="ANS133" s="11"/>
      <c r="ANT133" s="11"/>
      <c r="ANU133" s="11"/>
      <c r="ANV133" s="11"/>
      <c r="ANW133" s="11"/>
      <c r="ANX133" s="11"/>
      <c r="ANY133" s="11"/>
      <c r="ANZ133" s="11"/>
      <c r="AOA133" s="11"/>
      <c r="AOB133" s="11"/>
      <c r="AOC133" s="11"/>
      <c r="AOD133" s="11"/>
      <c r="AOE133" s="11"/>
      <c r="AOF133" s="11"/>
      <c r="AOG133" s="11"/>
      <c r="AOH133" s="11"/>
      <c r="AOI133" s="11"/>
      <c r="AOJ133" s="11"/>
      <c r="AOK133" s="11"/>
      <c r="AOL133" s="11"/>
      <c r="AOM133" s="11"/>
      <c r="AON133" s="11"/>
      <c r="AOO133" s="11"/>
      <c r="AOP133" s="11"/>
      <c r="AOQ133" s="11"/>
      <c r="AOR133" s="11"/>
      <c r="AOS133" s="11"/>
      <c r="AOT133" s="11"/>
      <c r="AOU133" s="11"/>
      <c r="AOV133" s="11"/>
      <c r="AOW133" s="11"/>
      <c r="AOX133" s="11"/>
      <c r="AOY133" s="11"/>
      <c r="AOZ133" s="11"/>
      <c r="APA133" s="11"/>
      <c r="APB133" s="11"/>
      <c r="APC133" s="11"/>
      <c r="APD133" s="11"/>
      <c r="APE133" s="11"/>
      <c r="APF133" s="11"/>
      <c r="APG133" s="11"/>
      <c r="APH133" s="11"/>
      <c r="API133" s="11"/>
      <c r="APJ133" s="11"/>
      <c r="APK133" s="11"/>
      <c r="APL133" s="11"/>
      <c r="APM133" s="11"/>
      <c r="APN133" s="11"/>
      <c r="APO133" s="11"/>
      <c r="APP133" s="11"/>
      <c r="APQ133" s="11"/>
      <c r="APR133" s="11"/>
      <c r="APS133" s="11"/>
      <c r="APT133" s="11"/>
      <c r="APU133" s="11"/>
      <c r="APV133" s="11"/>
      <c r="APW133" s="11"/>
      <c r="APX133" s="11"/>
      <c r="APY133" s="11"/>
      <c r="APZ133" s="11"/>
      <c r="AQA133" s="11"/>
      <c r="AQB133" s="11"/>
      <c r="AQC133" s="11"/>
      <c r="AQD133" s="11"/>
      <c r="AQE133" s="11"/>
      <c r="AQF133" s="11"/>
      <c r="AQG133" s="11"/>
      <c r="AQH133" s="11"/>
      <c r="AQI133" s="11"/>
      <c r="AQJ133" s="11"/>
      <c r="AQK133" s="11"/>
      <c r="AQL133" s="11"/>
      <c r="AQM133" s="11"/>
      <c r="AQN133" s="11"/>
      <c r="AQO133" s="11"/>
      <c r="AQP133" s="11"/>
      <c r="AQQ133" s="11"/>
      <c r="AQR133" s="11"/>
      <c r="AQS133" s="11"/>
      <c r="AQT133" s="11"/>
      <c r="AQU133" s="11"/>
      <c r="AQV133" s="11"/>
      <c r="AQW133" s="11"/>
      <c r="AQX133" s="11"/>
      <c r="AQY133" s="11"/>
      <c r="AQZ133" s="11"/>
      <c r="ARA133" s="11"/>
      <c r="ARB133" s="11"/>
      <c r="ARC133" s="11"/>
      <c r="ARD133" s="11"/>
      <c r="ARE133" s="11"/>
      <c r="ARF133" s="11"/>
      <c r="ARG133" s="11"/>
      <c r="ARH133" s="11"/>
      <c r="ARI133" s="11"/>
      <c r="ARJ133" s="11"/>
      <c r="ARK133" s="11"/>
      <c r="ARL133" s="11"/>
      <c r="ARM133" s="11"/>
      <c r="ARN133" s="11"/>
      <c r="ARO133" s="11"/>
      <c r="ARP133" s="11"/>
      <c r="ARQ133" s="11"/>
      <c r="ARR133" s="11"/>
      <c r="ARS133" s="11"/>
      <c r="ART133" s="11"/>
      <c r="ARU133" s="11"/>
      <c r="ARV133" s="11"/>
      <c r="ARW133" s="11"/>
      <c r="ARX133" s="11"/>
      <c r="ARY133" s="11"/>
      <c r="ARZ133" s="11"/>
      <c r="ASA133" s="11"/>
      <c r="ASB133" s="11"/>
      <c r="ASC133" s="11"/>
      <c r="ASD133" s="11"/>
      <c r="ASE133" s="11"/>
      <c r="ASF133" s="11"/>
      <c r="ASG133" s="11"/>
      <c r="ASH133" s="11"/>
      <c r="ASI133" s="11"/>
      <c r="ASJ133" s="11"/>
      <c r="ASK133" s="11"/>
      <c r="ASL133" s="11"/>
      <c r="ASM133" s="11"/>
      <c r="ASN133" s="11"/>
      <c r="ASO133" s="11"/>
      <c r="ASP133" s="11"/>
      <c r="ASQ133" s="11"/>
      <c r="ASR133" s="11"/>
      <c r="ASS133" s="11"/>
      <c r="AST133" s="11"/>
      <c r="ASU133" s="11"/>
      <c r="ASV133" s="11"/>
      <c r="ASW133" s="11"/>
      <c r="ASX133" s="11"/>
      <c r="ASY133" s="11"/>
      <c r="ASZ133" s="11"/>
      <c r="ATA133" s="11"/>
      <c r="ATB133" s="11"/>
      <c r="ATC133" s="11"/>
      <c r="ATD133" s="11"/>
      <c r="ATE133" s="11"/>
      <c r="ATF133" s="11"/>
      <c r="ATG133" s="11"/>
      <c r="ATH133" s="11"/>
      <c r="ATI133" s="11"/>
      <c r="ATJ133" s="11"/>
      <c r="ATK133" s="11"/>
      <c r="ATL133" s="11"/>
      <c r="ATM133" s="11"/>
      <c r="ATN133" s="11"/>
      <c r="ATO133" s="11"/>
      <c r="ATP133" s="11"/>
      <c r="ATQ133" s="11"/>
      <c r="ATR133" s="11"/>
      <c r="ATS133" s="11"/>
      <c r="ATT133" s="11"/>
      <c r="ATU133" s="11"/>
      <c r="ATV133" s="11"/>
      <c r="ATW133" s="11"/>
      <c r="ATX133" s="11"/>
      <c r="ATY133" s="11"/>
      <c r="ATZ133" s="11"/>
      <c r="AUA133" s="11"/>
      <c r="AUB133" s="11"/>
      <c r="AUC133" s="11"/>
      <c r="AUD133" s="11"/>
      <c r="AUE133" s="11"/>
      <c r="AUF133" s="11"/>
      <c r="AUG133" s="11"/>
      <c r="AUH133" s="11"/>
      <c r="AUI133" s="11"/>
      <c r="AUJ133" s="11"/>
      <c r="AUK133" s="11"/>
      <c r="AUL133" s="11"/>
      <c r="AUM133" s="11"/>
      <c r="AUN133" s="11"/>
      <c r="AUO133" s="11"/>
      <c r="AUP133" s="11"/>
      <c r="AUQ133" s="11"/>
      <c r="AUR133" s="11"/>
      <c r="AUS133" s="11"/>
      <c r="AUT133" s="11"/>
      <c r="AUU133" s="11"/>
      <c r="AUV133" s="11"/>
      <c r="AUW133" s="11"/>
      <c r="AUX133" s="11"/>
      <c r="AUY133" s="11"/>
      <c r="AUZ133" s="11"/>
      <c r="AVA133" s="11"/>
      <c r="AVB133" s="11"/>
      <c r="AVC133" s="11"/>
      <c r="AVD133" s="11"/>
      <c r="AVE133" s="11"/>
      <c r="AVF133" s="11"/>
      <c r="AVG133" s="11"/>
      <c r="AVH133" s="11"/>
      <c r="AVI133" s="11"/>
      <c r="AVJ133" s="11"/>
      <c r="AVK133" s="11"/>
      <c r="AVL133" s="11"/>
      <c r="AVM133" s="11"/>
      <c r="AVN133" s="11"/>
      <c r="AVO133" s="11"/>
      <c r="AVP133" s="11"/>
      <c r="AVQ133" s="11"/>
      <c r="AVR133" s="11"/>
      <c r="AVS133" s="11"/>
      <c r="AVT133" s="11"/>
      <c r="AVU133" s="11"/>
      <c r="AVV133" s="11"/>
      <c r="AVW133" s="11"/>
      <c r="AVX133" s="11"/>
      <c r="AVY133" s="11"/>
      <c r="AVZ133" s="11"/>
      <c r="AWA133" s="11"/>
      <c r="AWB133" s="11"/>
      <c r="AWC133" s="11"/>
      <c r="AWD133" s="11"/>
      <c r="AWE133" s="11"/>
      <c r="AWF133" s="11"/>
      <c r="AWG133" s="11"/>
      <c r="AWH133" s="11"/>
      <c r="AWI133" s="11"/>
      <c r="AWJ133" s="11"/>
      <c r="AWK133" s="11"/>
      <c r="AWL133" s="11"/>
      <c r="AWM133" s="11"/>
      <c r="AWN133" s="11"/>
      <c r="AWO133" s="11"/>
      <c r="AWP133" s="11"/>
      <c r="AWQ133" s="11"/>
      <c r="AWR133" s="11"/>
      <c r="AWS133" s="11"/>
      <c r="AWT133" s="11"/>
      <c r="AWU133" s="11"/>
      <c r="AWV133" s="11"/>
      <c r="AWW133" s="11"/>
      <c r="AWX133" s="11"/>
      <c r="AWY133" s="11"/>
      <c r="AWZ133" s="11"/>
      <c r="AXA133" s="11"/>
      <c r="AXB133" s="11"/>
      <c r="AXC133" s="11"/>
      <c r="AXD133" s="11"/>
      <c r="AXE133" s="11"/>
      <c r="AXF133" s="11"/>
      <c r="AXG133" s="11"/>
      <c r="AXH133" s="11"/>
      <c r="AXI133" s="11"/>
      <c r="AXJ133" s="11"/>
      <c r="AXK133" s="11"/>
      <c r="AXL133" s="11"/>
      <c r="AXM133" s="11"/>
      <c r="AXN133" s="11"/>
      <c r="AXO133" s="11"/>
      <c r="AXP133" s="11"/>
      <c r="AXQ133" s="11"/>
      <c r="AXR133" s="11"/>
      <c r="AXS133" s="11"/>
      <c r="AXT133" s="11"/>
      <c r="AXU133" s="11"/>
      <c r="AXV133" s="11"/>
      <c r="AXW133" s="11"/>
      <c r="AXX133" s="11"/>
      <c r="AXY133" s="11"/>
      <c r="AXZ133" s="11"/>
      <c r="AYA133" s="11"/>
      <c r="AYB133" s="11"/>
      <c r="AYC133" s="11"/>
      <c r="AYD133" s="11"/>
      <c r="AYE133" s="11"/>
      <c r="AYF133" s="11"/>
      <c r="AYG133" s="11"/>
      <c r="AYH133" s="11"/>
      <c r="AYI133" s="11"/>
      <c r="AYJ133" s="11"/>
      <c r="AYK133" s="11"/>
      <c r="AYL133" s="11"/>
      <c r="AYM133" s="11"/>
      <c r="AYN133" s="11"/>
      <c r="AYO133" s="11"/>
      <c r="AYP133" s="11"/>
      <c r="AYQ133" s="11"/>
      <c r="AYR133" s="11"/>
      <c r="AYS133" s="11"/>
      <c r="AYT133" s="11"/>
      <c r="AYU133" s="11"/>
      <c r="AYV133" s="11"/>
      <c r="AYW133" s="11"/>
      <c r="AYX133" s="11"/>
      <c r="AYY133" s="11"/>
      <c r="AYZ133" s="11"/>
      <c r="AZA133" s="11"/>
      <c r="AZB133" s="11"/>
      <c r="AZC133" s="11"/>
      <c r="AZD133" s="11"/>
      <c r="AZE133" s="11"/>
      <c r="AZF133" s="11"/>
      <c r="AZG133" s="11"/>
      <c r="AZH133" s="11"/>
      <c r="AZI133" s="11"/>
      <c r="AZJ133" s="11"/>
      <c r="AZK133" s="11"/>
      <c r="AZL133" s="11"/>
      <c r="AZM133" s="11"/>
      <c r="AZN133" s="11"/>
      <c r="AZO133" s="11"/>
      <c r="AZP133" s="11"/>
      <c r="AZQ133" s="11"/>
      <c r="AZR133" s="11"/>
      <c r="AZS133" s="11"/>
      <c r="AZT133" s="11"/>
      <c r="AZU133" s="11"/>
      <c r="AZV133" s="11"/>
      <c r="AZW133" s="11"/>
      <c r="AZX133" s="11"/>
      <c r="AZY133" s="11"/>
      <c r="AZZ133" s="11"/>
      <c r="BAA133" s="11"/>
      <c r="BAB133" s="11"/>
      <c r="BAC133" s="11"/>
      <c r="BAD133" s="11"/>
      <c r="BAE133" s="11"/>
      <c r="BAF133" s="11"/>
      <c r="BAG133" s="11"/>
      <c r="BAH133" s="11"/>
      <c r="BAI133" s="11"/>
      <c r="BAJ133" s="11"/>
      <c r="BAK133" s="11"/>
      <c r="BAL133" s="11"/>
      <c r="BAM133" s="11"/>
      <c r="BAN133" s="11"/>
      <c r="BAO133" s="11"/>
      <c r="BAP133" s="11"/>
      <c r="BAQ133" s="11"/>
      <c r="BAR133" s="11"/>
      <c r="BAS133" s="11"/>
      <c r="BAT133" s="11"/>
      <c r="BAU133" s="11"/>
      <c r="BAV133" s="11"/>
      <c r="BAW133" s="11"/>
      <c r="BAX133" s="11"/>
      <c r="BAY133" s="11"/>
      <c r="BAZ133" s="11"/>
      <c r="BBA133" s="11"/>
      <c r="BBB133" s="11"/>
      <c r="BBC133" s="11"/>
      <c r="BBD133" s="11"/>
      <c r="BBE133" s="11"/>
      <c r="BBF133" s="11"/>
      <c r="BBG133" s="11"/>
      <c r="BBH133" s="11"/>
      <c r="BBI133" s="11"/>
      <c r="BBJ133" s="11"/>
      <c r="BBK133" s="11"/>
      <c r="BBL133" s="11"/>
      <c r="BBM133" s="11"/>
      <c r="BBN133" s="11"/>
      <c r="BBO133" s="11"/>
      <c r="BBP133" s="11"/>
      <c r="BBQ133" s="11"/>
      <c r="BBR133" s="11"/>
      <c r="BBS133" s="11"/>
      <c r="BBT133" s="11"/>
      <c r="BBU133" s="11"/>
      <c r="BBV133" s="11"/>
      <c r="BBW133" s="11"/>
      <c r="BBX133" s="11"/>
      <c r="BBY133" s="11"/>
      <c r="BBZ133" s="11"/>
      <c r="BCA133" s="11"/>
      <c r="BCB133" s="11"/>
      <c r="BCC133" s="11"/>
      <c r="BCD133" s="11"/>
      <c r="BCE133" s="11"/>
      <c r="BCF133" s="11"/>
      <c r="BCG133" s="11"/>
      <c r="BCH133" s="11"/>
      <c r="BCI133" s="11"/>
      <c r="BCJ133" s="11"/>
      <c r="BCK133" s="11"/>
      <c r="BCL133" s="11"/>
      <c r="BCM133" s="11"/>
      <c r="BCN133" s="11"/>
      <c r="BCO133" s="11"/>
      <c r="BCP133" s="11"/>
      <c r="BCQ133" s="11"/>
      <c r="BCR133" s="11"/>
      <c r="BCS133" s="11"/>
      <c r="BCT133" s="11"/>
      <c r="BCU133" s="11"/>
      <c r="BCV133" s="11"/>
      <c r="BCW133" s="11"/>
      <c r="BCX133" s="11"/>
      <c r="BCY133" s="11"/>
      <c r="BCZ133" s="11"/>
      <c r="BDA133" s="11"/>
      <c r="BDB133" s="11"/>
      <c r="BDC133" s="11"/>
      <c r="BDD133" s="11"/>
      <c r="BDE133" s="11"/>
      <c r="BDF133" s="11"/>
      <c r="BDG133" s="11"/>
      <c r="BDH133" s="11"/>
      <c r="BDI133" s="11"/>
      <c r="BDJ133" s="11"/>
      <c r="BDK133" s="11"/>
      <c r="BDL133" s="11"/>
      <c r="BDM133" s="11"/>
      <c r="BDN133" s="11"/>
      <c r="BDO133" s="11"/>
      <c r="BDP133" s="11"/>
      <c r="BDQ133" s="11"/>
      <c r="BDR133" s="11"/>
      <c r="BDS133" s="11"/>
      <c r="BDT133" s="11"/>
      <c r="BDU133" s="11"/>
      <c r="BDV133" s="11"/>
      <c r="BDW133" s="11"/>
      <c r="BDX133" s="11"/>
      <c r="BDY133" s="11"/>
      <c r="BDZ133" s="11"/>
      <c r="BEA133" s="11"/>
      <c r="BEB133" s="11"/>
      <c r="BEC133" s="11"/>
      <c r="BED133" s="11"/>
      <c r="BEE133" s="11"/>
      <c r="BEF133" s="11"/>
      <c r="BEG133" s="11"/>
      <c r="BEH133" s="11"/>
      <c r="BEI133" s="11"/>
      <c r="BEJ133" s="11"/>
      <c r="BEK133" s="11"/>
      <c r="BEL133" s="11"/>
      <c r="BEM133" s="11"/>
      <c r="BEN133" s="11"/>
      <c r="BEO133" s="11"/>
      <c r="BEP133" s="11"/>
      <c r="BEQ133" s="11"/>
      <c r="BER133" s="11"/>
      <c r="BES133" s="11"/>
      <c r="BET133" s="11"/>
      <c r="BEU133" s="11"/>
      <c r="BEV133" s="11"/>
      <c r="BEW133" s="11"/>
      <c r="BEX133" s="11"/>
      <c r="BEY133" s="11"/>
      <c r="BEZ133" s="11"/>
      <c r="BFA133" s="11"/>
      <c r="BFB133" s="11"/>
      <c r="BFC133" s="11"/>
      <c r="BFD133" s="11"/>
      <c r="BFE133" s="11"/>
      <c r="BFF133" s="11"/>
      <c r="BFG133" s="11"/>
      <c r="BFH133" s="11"/>
      <c r="BFI133" s="11"/>
      <c r="BFJ133" s="11"/>
      <c r="BFK133" s="11"/>
      <c r="BFL133" s="11"/>
      <c r="BFM133" s="11"/>
      <c r="BFN133" s="11"/>
      <c r="BFO133" s="11"/>
      <c r="BFP133" s="11"/>
      <c r="BFQ133" s="11"/>
      <c r="BFR133" s="11"/>
      <c r="BFS133" s="11"/>
      <c r="BFT133" s="11"/>
      <c r="BFU133" s="11"/>
      <c r="BFV133" s="11"/>
      <c r="BFW133" s="11"/>
      <c r="BFX133" s="11"/>
      <c r="BFY133" s="11"/>
      <c r="BFZ133" s="11"/>
      <c r="BGA133" s="11"/>
      <c r="BGB133" s="11"/>
      <c r="BGC133" s="11"/>
      <c r="BGD133" s="11"/>
      <c r="BGE133" s="11"/>
      <c r="BGF133" s="11"/>
      <c r="BGG133" s="11"/>
      <c r="BGH133" s="11"/>
      <c r="BGI133" s="11"/>
      <c r="BGJ133" s="11"/>
      <c r="BGK133" s="11"/>
      <c r="BGL133" s="11"/>
      <c r="BGM133" s="11"/>
      <c r="BGN133" s="11"/>
      <c r="BGO133" s="11"/>
      <c r="BGP133" s="11"/>
      <c r="BGQ133" s="11"/>
      <c r="BGR133" s="11"/>
      <c r="BGS133" s="11"/>
      <c r="BGT133" s="11"/>
      <c r="BGU133" s="11"/>
      <c r="BGV133" s="11"/>
      <c r="BGW133" s="11"/>
      <c r="BGX133" s="11"/>
      <c r="BGY133" s="11"/>
      <c r="BGZ133" s="11"/>
      <c r="BHA133" s="11"/>
      <c r="BHB133" s="11"/>
      <c r="BHC133" s="11"/>
      <c r="BHD133" s="11"/>
      <c r="BHE133" s="11"/>
      <c r="BHF133" s="11"/>
      <c r="BHG133" s="11"/>
      <c r="BHH133" s="11"/>
      <c r="BHI133" s="11"/>
      <c r="BHJ133" s="11"/>
      <c r="BHK133" s="11"/>
      <c r="BHL133" s="11"/>
      <c r="BHM133" s="11"/>
      <c r="BHN133" s="11"/>
      <c r="BHO133" s="11"/>
      <c r="BHP133" s="11"/>
      <c r="BHQ133" s="11"/>
      <c r="BHR133" s="11"/>
      <c r="BHS133" s="11"/>
      <c r="BHT133" s="11"/>
      <c r="BHU133" s="11"/>
      <c r="BHV133" s="11"/>
      <c r="BHW133" s="11"/>
      <c r="BHX133" s="11"/>
      <c r="BHY133" s="11"/>
      <c r="BHZ133" s="11"/>
      <c r="BIA133" s="11"/>
      <c r="BIB133" s="11"/>
      <c r="BIC133" s="11"/>
      <c r="BID133" s="11"/>
      <c r="BIE133" s="11"/>
      <c r="BIF133" s="11"/>
      <c r="BIG133" s="11"/>
      <c r="BIH133" s="11"/>
      <c r="BII133" s="11"/>
      <c r="BIJ133" s="11"/>
      <c r="BIK133" s="11"/>
      <c r="BIL133" s="11"/>
      <c r="BIM133" s="11"/>
      <c r="BIN133" s="11"/>
      <c r="BIO133" s="11"/>
      <c r="BIP133" s="11"/>
      <c r="BIQ133" s="11"/>
      <c r="BIR133" s="11"/>
      <c r="BIS133" s="11"/>
      <c r="BIT133" s="11"/>
      <c r="BIU133" s="11"/>
      <c r="BIV133" s="11"/>
      <c r="BIW133" s="11"/>
      <c r="BIX133" s="11"/>
      <c r="BIY133" s="11"/>
      <c r="BIZ133" s="11"/>
      <c r="BJA133" s="11"/>
      <c r="BJB133" s="11"/>
      <c r="BJC133" s="11"/>
      <c r="BJD133" s="11"/>
      <c r="BJE133" s="11"/>
      <c r="BJF133" s="11"/>
      <c r="BJG133" s="11"/>
      <c r="BJH133" s="11"/>
      <c r="BJI133" s="11"/>
      <c r="BJJ133" s="11"/>
      <c r="BJK133" s="11"/>
      <c r="BJL133" s="11"/>
      <c r="BJM133" s="11"/>
      <c r="BJN133" s="11"/>
      <c r="BJO133" s="11"/>
      <c r="BJP133" s="11"/>
      <c r="BJQ133" s="11"/>
      <c r="BJR133" s="11"/>
      <c r="BJS133" s="11"/>
      <c r="BJT133" s="11"/>
      <c r="BJU133" s="11"/>
      <c r="BJV133" s="11"/>
      <c r="BJW133" s="11"/>
      <c r="BJX133" s="11"/>
      <c r="BJY133" s="11"/>
      <c r="BJZ133" s="11"/>
      <c r="BKA133" s="11"/>
      <c r="BKB133" s="11"/>
      <c r="BKC133" s="11"/>
      <c r="BKD133" s="11"/>
      <c r="BKE133" s="11"/>
      <c r="BKF133" s="11"/>
      <c r="BKG133" s="11"/>
      <c r="BKH133" s="11"/>
      <c r="BKI133" s="11"/>
      <c r="BKJ133" s="11"/>
      <c r="BKK133" s="11"/>
      <c r="BKL133" s="11"/>
      <c r="BKM133" s="11"/>
      <c r="BKN133" s="11"/>
      <c r="BKO133" s="11"/>
      <c r="BKP133" s="11"/>
      <c r="BKQ133" s="11"/>
      <c r="BKR133" s="11"/>
      <c r="BKS133" s="11"/>
      <c r="BKT133" s="11"/>
      <c r="BKU133" s="11"/>
      <c r="BKV133" s="11"/>
      <c r="BKW133" s="11"/>
      <c r="BKX133" s="11"/>
      <c r="BKY133" s="11"/>
      <c r="BKZ133" s="11"/>
      <c r="BLA133" s="11"/>
      <c r="BLB133" s="11"/>
      <c r="BLC133" s="11"/>
      <c r="BLD133" s="11"/>
      <c r="BLE133" s="11"/>
      <c r="BLF133" s="11"/>
      <c r="BLG133" s="11"/>
      <c r="BLH133" s="11"/>
      <c r="BLI133" s="11"/>
      <c r="BLJ133" s="11"/>
      <c r="BLK133" s="11"/>
      <c r="BLL133" s="11"/>
      <c r="BLM133" s="11"/>
      <c r="BLN133" s="11"/>
      <c r="BLO133" s="11"/>
      <c r="BLP133" s="11"/>
      <c r="BLQ133" s="11"/>
      <c r="BLR133" s="11"/>
      <c r="BLS133" s="11"/>
      <c r="BLT133" s="11"/>
      <c r="BLU133" s="11"/>
      <c r="BLV133" s="11"/>
      <c r="BLW133" s="11"/>
      <c r="BLX133" s="11"/>
      <c r="BLY133" s="11"/>
      <c r="BLZ133" s="11"/>
      <c r="BMA133" s="11"/>
      <c r="BMB133" s="11"/>
      <c r="BMC133" s="11"/>
      <c r="BMD133" s="11"/>
      <c r="BME133" s="11"/>
      <c r="BMF133" s="11"/>
      <c r="BMG133" s="11"/>
      <c r="BMH133" s="11"/>
      <c r="BMI133" s="11"/>
      <c r="BMJ133" s="11"/>
      <c r="BMK133" s="11"/>
      <c r="BML133" s="11"/>
      <c r="BMM133" s="11"/>
      <c r="BMN133" s="11"/>
      <c r="BMO133" s="11"/>
      <c r="BMP133" s="11"/>
      <c r="BMQ133" s="11"/>
      <c r="BMR133" s="11"/>
      <c r="BMS133" s="11"/>
      <c r="BMT133" s="11"/>
      <c r="BMU133" s="11"/>
      <c r="BMV133" s="11"/>
      <c r="BMW133" s="11"/>
      <c r="BMX133" s="11"/>
      <c r="BMY133" s="11"/>
      <c r="BMZ133" s="11"/>
      <c r="BNA133" s="11"/>
      <c r="BNB133" s="11"/>
      <c r="BNC133" s="11"/>
      <c r="BND133" s="11"/>
      <c r="BNE133" s="11"/>
      <c r="BNF133" s="11"/>
      <c r="BNG133" s="11"/>
      <c r="BNH133" s="11"/>
      <c r="BNI133" s="11"/>
      <c r="BNJ133" s="11"/>
      <c r="BNK133" s="11"/>
      <c r="BNL133" s="11"/>
      <c r="BNM133" s="11"/>
      <c r="BNN133" s="11"/>
      <c r="BNO133" s="11"/>
      <c r="BNP133" s="11"/>
      <c r="BNQ133" s="11"/>
      <c r="BNR133" s="11"/>
      <c r="BNS133" s="11"/>
      <c r="BNT133" s="11"/>
      <c r="BNU133" s="11"/>
      <c r="BNV133" s="11"/>
      <c r="BNW133" s="11"/>
      <c r="BNX133" s="11"/>
      <c r="BNY133" s="11"/>
      <c r="BNZ133" s="11"/>
      <c r="BOA133" s="11"/>
      <c r="BOB133" s="11"/>
      <c r="BOC133" s="11"/>
      <c r="BOD133" s="11"/>
      <c r="BOE133" s="11"/>
      <c r="BOF133" s="11"/>
      <c r="BOG133" s="11"/>
      <c r="BOH133" s="11"/>
      <c r="BOI133" s="11"/>
      <c r="BOJ133" s="11"/>
      <c r="BOK133" s="11"/>
      <c r="BOL133" s="11"/>
      <c r="BOM133" s="11"/>
      <c r="BON133" s="11"/>
      <c r="BOO133" s="11"/>
      <c r="BOP133" s="11"/>
      <c r="BOQ133" s="11"/>
      <c r="BOR133" s="11"/>
      <c r="BOS133" s="11"/>
      <c r="BOT133" s="11"/>
      <c r="BOU133" s="11"/>
      <c r="BOV133" s="11"/>
      <c r="BOW133" s="11"/>
      <c r="BOX133" s="11"/>
      <c r="BOY133" s="11"/>
      <c r="BOZ133" s="11"/>
      <c r="BPA133" s="11"/>
      <c r="BPB133" s="11"/>
      <c r="BPC133" s="11"/>
      <c r="BPD133" s="11"/>
      <c r="BPE133" s="11"/>
      <c r="BPF133" s="11"/>
      <c r="BPG133" s="11"/>
      <c r="BPH133" s="11"/>
      <c r="BPI133" s="11"/>
      <c r="BPJ133" s="11"/>
      <c r="BPK133" s="11"/>
      <c r="BPL133" s="11"/>
      <c r="BPM133" s="11"/>
      <c r="BPN133" s="11"/>
      <c r="BPO133" s="11"/>
      <c r="BPP133" s="11"/>
      <c r="BPQ133" s="11"/>
      <c r="BPR133" s="11"/>
      <c r="BPS133" s="11"/>
      <c r="BPT133" s="11"/>
      <c r="BPU133" s="11"/>
      <c r="BPV133" s="11"/>
      <c r="BPW133" s="11"/>
      <c r="BPX133" s="11"/>
      <c r="BPY133" s="11"/>
      <c r="BPZ133" s="11"/>
      <c r="BQA133" s="11"/>
      <c r="BQB133" s="11"/>
      <c r="BQC133" s="11"/>
      <c r="BQD133" s="11"/>
      <c r="BQE133" s="11"/>
      <c r="BQF133" s="11"/>
      <c r="BQG133" s="11"/>
      <c r="BQH133" s="11"/>
      <c r="BQI133" s="11"/>
      <c r="BQJ133" s="11"/>
      <c r="BQK133" s="11"/>
      <c r="BQL133" s="11"/>
      <c r="BQM133" s="11"/>
      <c r="BQN133" s="11"/>
      <c r="BQO133" s="11"/>
      <c r="BQP133" s="11"/>
      <c r="BQQ133" s="11"/>
      <c r="BQR133" s="11"/>
      <c r="BQS133" s="11"/>
      <c r="BQT133" s="11"/>
      <c r="BQU133" s="11"/>
      <c r="BQV133" s="11"/>
      <c r="BQW133" s="11"/>
      <c r="BQX133" s="11"/>
      <c r="BQY133" s="11"/>
      <c r="BQZ133" s="11"/>
      <c r="BRA133" s="11"/>
      <c r="BRB133" s="11"/>
      <c r="BRC133" s="11"/>
      <c r="BRD133" s="11"/>
      <c r="BRE133" s="11"/>
      <c r="BRF133" s="11"/>
      <c r="BRG133" s="11"/>
      <c r="BRH133" s="11"/>
      <c r="BRI133" s="11"/>
      <c r="BRJ133" s="11"/>
      <c r="BRK133" s="11"/>
      <c r="BRL133" s="11"/>
      <c r="BRM133" s="11"/>
      <c r="BRN133" s="11"/>
      <c r="BRO133" s="11"/>
      <c r="BRP133" s="11"/>
      <c r="BRQ133" s="11"/>
      <c r="BRR133" s="11"/>
      <c r="BRS133" s="11"/>
      <c r="BRT133" s="11"/>
      <c r="BRU133" s="11"/>
      <c r="BRV133" s="11"/>
      <c r="BRW133" s="11"/>
      <c r="BRX133" s="11"/>
      <c r="BRY133" s="11"/>
      <c r="BRZ133" s="11"/>
      <c r="BSA133" s="11"/>
      <c r="BSB133" s="11"/>
      <c r="BSC133" s="11"/>
      <c r="BSD133" s="11"/>
      <c r="BSE133" s="11"/>
      <c r="BSF133" s="11"/>
      <c r="BSG133" s="11"/>
      <c r="BSH133" s="11"/>
      <c r="BSI133" s="11"/>
      <c r="BSJ133" s="11"/>
      <c r="BSK133" s="11"/>
      <c r="BSL133" s="11"/>
      <c r="BSM133" s="11"/>
      <c r="BSN133" s="11"/>
      <c r="BSO133" s="11"/>
      <c r="BSP133" s="11"/>
      <c r="BSQ133" s="11"/>
      <c r="BSR133" s="11"/>
      <c r="BSS133" s="11"/>
      <c r="BST133" s="11"/>
      <c r="BSU133" s="11"/>
      <c r="BSV133" s="11"/>
      <c r="BSW133" s="11"/>
      <c r="BSX133" s="11"/>
      <c r="BSY133" s="11"/>
      <c r="BSZ133" s="11"/>
      <c r="BTA133" s="11"/>
      <c r="BTB133" s="11"/>
      <c r="BTC133" s="11"/>
      <c r="BTD133" s="11"/>
      <c r="BTE133" s="11"/>
      <c r="BTF133" s="11"/>
      <c r="BTG133" s="11"/>
      <c r="BTH133" s="11"/>
      <c r="BTI133" s="11"/>
      <c r="BTJ133" s="11"/>
      <c r="BTK133" s="11"/>
      <c r="BTL133" s="11"/>
      <c r="BTM133" s="11"/>
      <c r="BTN133" s="11"/>
      <c r="BTO133" s="11"/>
      <c r="BTP133" s="11"/>
      <c r="BTQ133" s="11"/>
      <c r="BTR133" s="11"/>
      <c r="BTS133" s="11"/>
      <c r="BTT133" s="11"/>
      <c r="BTU133" s="11"/>
      <c r="BTV133" s="11"/>
      <c r="BTW133" s="11"/>
      <c r="BTX133" s="11"/>
      <c r="BTY133" s="11"/>
      <c r="BTZ133" s="11"/>
      <c r="BUA133" s="11"/>
      <c r="BUB133" s="11"/>
      <c r="BUC133" s="11"/>
      <c r="BUD133" s="11"/>
      <c r="BUE133" s="11"/>
      <c r="BUF133" s="11"/>
      <c r="BUG133" s="11"/>
      <c r="BUH133" s="11"/>
      <c r="BUI133" s="11"/>
      <c r="BUJ133" s="11"/>
      <c r="BUK133" s="11"/>
      <c r="BUL133" s="11"/>
      <c r="BUM133" s="11"/>
      <c r="BUN133" s="11"/>
      <c r="BUO133" s="11"/>
      <c r="BUP133" s="11"/>
      <c r="BUQ133" s="11"/>
      <c r="BUR133" s="11"/>
      <c r="BUS133" s="11"/>
      <c r="BUT133" s="11"/>
      <c r="BUU133" s="11"/>
      <c r="BUV133" s="11"/>
      <c r="BUW133" s="11"/>
      <c r="BUX133" s="11"/>
      <c r="BUY133" s="11"/>
      <c r="BUZ133" s="11"/>
      <c r="BVA133" s="11"/>
      <c r="BVB133" s="11"/>
      <c r="BVC133" s="11"/>
      <c r="BVD133" s="11"/>
      <c r="BVE133" s="11"/>
      <c r="BVF133" s="11"/>
      <c r="BVG133" s="11"/>
      <c r="BVH133" s="11"/>
      <c r="BVI133" s="11"/>
      <c r="BVJ133" s="11"/>
      <c r="BVK133" s="11"/>
      <c r="BVL133" s="11"/>
      <c r="BVM133" s="11"/>
      <c r="BVN133" s="11"/>
      <c r="BVO133" s="11"/>
      <c r="BVP133" s="11"/>
      <c r="BVQ133" s="11"/>
      <c r="BVR133" s="11"/>
      <c r="BVS133" s="11"/>
      <c r="BVT133" s="11"/>
      <c r="BVU133" s="11"/>
      <c r="BVV133" s="11"/>
      <c r="BVW133" s="11"/>
      <c r="BVX133" s="11"/>
      <c r="BVY133" s="11"/>
      <c r="BVZ133" s="11"/>
      <c r="BWA133" s="11"/>
      <c r="BWB133" s="11"/>
      <c r="BWC133" s="11"/>
      <c r="BWD133" s="11"/>
      <c r="BWE133" s="11"/>
      <c r="BWF133" s="11"/>
      <c r="BWG133" s="11"/>
      <c r="BWH133" s="11"/>
      <c r="BWI133" s="11"/>
      <c r="BWJ133" s="11"/>
      <c r="BWK133" s="11"/>
      <c r="BWL133" s="11"/>
      <c r="BWM133" s="11"/>
      <c r="BWN133" s="11"/>
      <c r="BWO133" s="11"/>
      <c r="BWP133" s="11"/>
      <c r="BWQ133" s="11"/>
      <c r="BWR133" s="11"/>
      <c r="BWS133" s="11"/>
      <c r="BWT133" s="11"/>
      <c r="BWU133" s="11"/>
      <c r="BWV133" s="11"/>
      <c r="BWW133" s="11"/>
      <c r="BWX133" s="11"/>
      <c r="BWY133" s="11"/>
      <c r="BWZ133" s="11"/>
      <c r="BXA133" s="11"/>
      <c r="BXB133" s="11"/>
      <c r="BXC133" s="11"/>
      <c r="BXD133" s="11"/>
      <c r="BXE133" s="11"/>
      <c r="BXF133" s="11"/>
      <c r="BXG133" s="11"/>
      <c r="BXH133" s="11"/>
      <c r="BXI133" s="11"/>
      <c r="BXJ133" s="11"/>
      <c r="BXK133" s="11"/>
      <c r="BXL133" s="11"/>
      <c r="BXM133" s="11"/>
      <c r="BXN133" s="11"/>
      <c r="BXO133" s="11"/>
      <c r="BXP133" s="11"/>
      <c r="BXQ133" s="11"/>
      <c r="BXR133" s="11"/>
      <c r="BXS133" s="11"/>
      <c r="BXT133" s="11"/>
      <c r="BXU133" s="11"/>
      <c r="BXV133" s="11"/>
      <c r="BXW133" s="11"/>
      <c r="BXX133" s="11"/>
      <c r="BXY133" s="11"/>
      <c r="BXZ133" s="11"/>
      <c r="BYA133" s="11"/>
      <c r="BYB133" s="11"/>
      <c r="BYC133" s="11"/>
      <c r="BYD133" s="11"/>
      <c r="BYE133" s="11"/>
      <c r="BYF133" s="11"/>
      <c r="BYG133" s="11"/>
      <c r="BYH133" s="11"/>
      <c r="BYI133" s="11"/>
      <c r="BYJ133" s="11"/>
      <c r="BYK133" s="11"/>
      <c r="BYL133" s="11"/>
      <c r="BYM133" s="11"/>
      <c r="BYN133" s="11"/>
      <c r="BYO133" s="11"/>
      <c r="BYP133" s="11"/>
      <c r="BYQ133" s="11"/>
      <c r="BYR133" s="11"/>
      <c r="BYS133" s="11"/>
      <c r="BYT133" s="11"/>
      <c r="BYU133" s="11"/>
      <c r="BYV133" s="11"/>
      <c r="BYW133" s="11"/>
      <c r="BYX133" s="11"/>
      <c r="BYY133" s="11"/>
      <c r="BYZ133" s="11"/>
      <c r="BZA133" s="11"/>
      <c r="BZB133" s="11"/>
      <c r="BZC133" s="11"/>
      <c r="BZD133" s="11"/>
      <c r="BZE133" s="11"/>
      <c r="BZF133" s="11"/>
      <c r="BZG133" s="11"/>
      <c r="BZH133" s="11"/>
      <c r="BZI133" s="11"/>
      <c r="BZJ133" s="11"/>
      <c r="BZK133" s="11"/>
      <c r="BZL133" s="11"/>
      <c r="BZM133" s="11"/>
      <c r="BZN133" s="11"/>
      <c r="BZO133" s="11"/>
      <c r="BZP133" s="11"/>
      <c r="BZQ133" s="11"/>
      <c r="BZR133" s="11"/>
      <c r="BZS133" s="11"/>
      <c r="BZT133" s="11"/>
      <c r="BZU133" s="11"/>
      <c r="BZV133" s="11"/>
      <c r="BZW133" s="11"/>
      <c r="BZX133" s="11"/>
      <c r="BZY133" s="11"/>
      <c r="BZZ133" s="11"/>
      <c r="CAA133" s="11"/>
      <c r="CAB133" s="11"/>
      <c r="CAC133" s="11"/>
      <c r="CAD133" s="11"/>
      <c r="CAE133" s="11"/>
      <c r="CAF133" s="11"/>
      <c r="CAG133" s="11"/>
      <c r="CAH133" s="11"/>
      <c r="CAI133" s="11"/>
      <c r="CAJ133" s="11"/>
      <c r="CAK133" s="11"/>
      <c r="CAL133" s="11"/>
      <c r="CAM133" s="11"/>
      <c r="CAN133" s="11"/>
      <c r="CAO133" s="11"/>
      <c r="CAP133" s="11"/>
      <c r="CAQ133" s="11"/>
      <c r="CAR133" s="11"/>
      <c r="CAS133" s="11"/>
      <c r="CAT133" s="11"/>
      <c r="CAU133" s="11"/>
      <c r="CAV133" s="11"/>
      <c r="CAW133" s="11"/>
      <c r="CAX133" s="11"/>
      <c r="CAY133" s="11"/>
      <c r="CAZ133" s="11"/>
      <c r="CBA133" s="11"/>
      <c r="CBB133" s="11"/>
      <c r="CBC133" s="11"/>
      <c r="CBD133" s="11"/>
      <c r="CBE133" s="11"/>
      <c r="CBF133" s="11"/>
      <c r="CBG133" s="11"/>
      <c r="CBH133" s="11"/>
      <c r="CBI133" s="11"/>
      <c r="CBJ133" s="11"/>
      <c r="CBK133" s="11"/>
      <c r="CBL133" s="11"/>
      <c r="CBM133" s="11"/>
      <c r="CBN133" s="11"/>
      <c r="CBO133" s="11"/>
      <c r="CBP133" s="11"/>
      <c r="CBQ133" s="11"/>
      <c r="CBR133" s="11"/>
      <c r="CBS133" s="11"/>
      <c r="CBT133" s="11"/>
      <c r="CBU133" s="11"/>
      <c r="CBV133" s="11"/>
      <c r="CBW133" s="11"/>
      <c r="CBX133" s="11"/>
      <c r="CBY133" s="11"/>
      <c r="CBZ133" s="11"/>
      <c r="CCA133" s="11"/>
      <c r="CCB133" s="11"/>
      <c r="CCC133" s="11"/>
      <c r="CCD133" s="11"/>
      <c r="CCE133" s="11"/>
      <c r="CCF133" s="11"/>
      <c r="CCG133" s="11"/>
      <c r="CCH133" s="11"/>
      <c r="CCI133" s="11"/>
      <c r="CCJ133" s="11"/>
      <c r="CCK133" s="11"/>
      <c r="CCL133" s="11"/>
      <c r="CCM133" s="11"/>
      <c r="CCN133" s="11"/>
      <c r="CCO133" s="11"/>
      <c r="CCP133" s="11"/>
      <c r="CCQ133" s="11"/>
      <c r="CCR133" s="11"/>
      <c r="CCS133" s="11"/>
      <c r="CCT133" s="11"/>
      <c r="CCU133" s="11"/>
      <c r="CCV133" s="11"/>
      <c r="CCW133" s="11"/>
      <c r="CCX133" s="11"/>
      <c r="CCY133" s="11"/>
      <c r="CCZ133" s="11"/>
      <c r="CDA133" s="11"/>
      <c r="CDB133" s="11"/>
      <c r="CDC133" s="11"/>
      <c r="CDD133" s="11"/>
      <c r="CDE133" s="11"/>
      <c r="CDF133" s="11"/>
      <c r="CDG133" s="11"/>
      <c r="CDH133" s="11"/>
      <c r="CDI133" s="11"/>
      <c r="CDJ133" s="11"/>
      <c r="CDK133" s="11"/>
      <c r="CDL133" s="11"/>
      <c r="CDM133" s="11"/>
      <c r="CDN133" s="11"/>
      <c r="CDO133" s="11"/>
      <c r="CDP133" s="11"/>
      <c r="CDQ133" s="11"/>
      <c r="CDR133" s="11"/>
      <c r="CDS133" s="11"/>
      <c r="CDT133" s="11"/>
      <c r="CDU133" s="11"/>
      <c r="CDV133" s="11"/>
      <c r="CDW133" s="11"/>
      <c r="CDX133" s="11"/>
      <c r="CDY133" s="11"/>
      <c r="CDZ133" s="11"/>
      <c r="CEA133" s="11"/>
      <c r="CEB133" s="11"/>
      <c r="CEC133" s="11"/>
      <c r="CED133" s="11"/>
      <c r="CEE133" s="11"/>
      <c r="CEF133" s="11"/>
      <c r="CEG133" s="11"/>
      <c r="CEH133" s="11"/>
      <c r="CEI133" s="11"/>
      <c r="CEJ133" s="11"/>
      <c r="CEK133" s="11"/>
      <c r="CEL133" s="11"/>
      <c r="CEM133" s="11"/>
      <c r="CEN133" s="11"/>
      <c r="CEO133" s="11"/>
      <c r="CEP133" s="11"/>
      <c r="CEQ133" s="11"/>
      <c r="CER133" s="11"/>
      <c r="CES133" s="11"/>
      <c r="CET133" s="11"/>
      <c r="CEU133" s="11"/>
      <c r="CEV133" s="11"/>
      <c r="CEW133" s="11"/>
      <c r="CEX133" s="11"/>
      <c r="CEY133" s="11"/>
      <c r="CEZ133" s="11"/>
      <c r="CFA133" s="11"/>
      <c r="CFB133" s="11"/>
      <c r="CFC133" s="11"/>
      <c r="CFD133" s="11"/>
      <c r="CFE133" s="11"/>
      <c r="CFF133" s="11"/>
      <c r="CFG133" s="11"/>
      <c r="CFH133" s="11"/>
      <c r="CFI133" s="11"/>
      <c r="CFJ133" s="11"/>
      <c r="CFK133" s="11"/>
      <c r="CFL133" s="11"/>
      <c r="CFM133" s="11"/>
      <c r="CFN133" s="11"/>
      <c r="CFO133" s="11"/>
      <c r="CFP133" s="11"/>
      <c r="CFQ133" s="11"/>
      <c r="CFR133" s="11"/>
      <c r="CFS133" s="11"/>
      <c r="CFT133" s="11"/>
      <c r="CFU133" s="11"/>
      <c r="CFV133" s="11"/>
      <c r="CFW133" s="11"/>
      <c r="CFX133" s="11"/>
      <c r="CFY133" s="11"/>
      <c r="CFZ133" s="11"/>
      <c r="CGA133" s="11"/>
      <c r="CGB133" s="11"/>
      <c r="CGC133" s="11"/>
      <c r="CGD133" s="11"/>
      <c r="CGE133" s="11"/>
      <c r="CGF133" s="11"/>
      <c r="CGG133" s="11"/>
      <c r="CGH133" s="11"/>
      <c r="CGI133" s="11"/>
      <c r="CGJ133" s="11"/>
      <c r="CGK133" s="11"/>
      <c r="CGL133" s="11"/>
      <c r="CGM133" s="11"/>
      <c r="CGN133" s="11"/>
      <c r="CGO133" s="11"/>
      <c r="CGP133" s="11"/>
      <c r="CGQ133" s="11"/>
      <c r="CGR133" s="11"/>
      <c r="CGS133" s="11"/>
      <c r="CGT133" s="11"/>
      <c r="CGU133" s="11"/>
      <c r="CGV133" s="11"/>
      <c r="CGW133" s="11"/>
      <c r="CGX133" s="11"/>
      <c r="CGY133" s="11"/>
      <c r="CGZ133" s="11"/>
      <c r="CHA133" s="11"/>
      <c r="CHB133" s="11"/>
      <c r="CHC133" s="11"/>
      <c r="CHD133" s="11"/>
      <c r="CHE133" s="11"/>
      <c r="CHF133" s="11"/>
      <c r="CHG133" s="11"/>
      <c r="CHH133" s="11"/>
      <c r="CHI133" s="11"/>
      <c r="CHJ133" s="11"/>
      <c r="CHK133" s="11"/>
      <c r="CHL133" s="11"/>
      <c r="CHM133" s="11"/>
      <c r="CHN133" s="11"/>
      <c r="CHO133" s="11"/>
      <c r="CHP133" s="11"/>
      <c r="CHQ133" s="11"/>
      <c r="CHR133" s="11"/>
      <c r="CHS133" s="11"/>
      <c r="CHT133" s="11"/>
      <c r="CHU133" s="11"/>
      <c r="CHV133" s="11"/>
      <c r="CHW133" s="11"/>
      <c r="CHX133" s="11"/>
      <c r="CHY133" s="11"/>
      <c r="CHZ133" s="11"/>
      <c r="CIA133" s="11"/>
      <c r="CIB133" s="11"/>
      <c r="CIC133" s="11"/>
      <c r="CID133" s="11"/>
      <c r="CIE133" s="11"/>
      <c r="CIF133" s="11"/>
      <c r="CIG133" s="11"/>
      <c r="CIH133" s="11"/>
      <c r="CII133" s="11"/>
      <c r="CIJ133" s="11"/>
      <c r="CIK133" s="11"/>
      <c r="CIL133" s="11"/>
      <c r="CIM133" s="11"/>
      <c r="CIN133" s="11"/>
      <c r="CIO133" s="11"/>
      <c r="CIP133" s="11"/>
      <c r="CIQ133" s="11"/>
      <c r="CIR133" s="11"/>
      <c r="CIS133" s="11"/>
      <c r="CIT133" s="11"/>
      <c r="CIU133" s="11"/>
      <c r="CIV133" s="11"/>
      <c r="CIW133" s="11"/>
      <c r="CIX133" s="11"/>
      <c r="CIY133" s="11"/>
      <c r="CIZ133" s="11"/>
      <c r="CJA133" s="11"/>
      <c r="CJB133" s="11"/>
      <c r="CJC133" s="11"/>
      <c r="CJD133" s="11"/>
      <c r="CJE133" s="11"/>
      <c r="CJF133" s="11"/>
      <c r="CJG133" s="11"/>
      <c r="CJH133" s="11"/>
      <c r="CJI133" s="11"/>
      <c r="CJJ133" s="11"/>
      <c r="CJK133" s="11"/>
      <c r="CJL133" s="11"/>
      <c r="CJM133" s="11"/>
      <c r="CJN133" s="11"/>
      <c r="CJO133" s="11"/>
      <c r="CJP133" s="11"/>
      <c r="CJQ133" s="11"/>
      <c r="CJR133" s="11"/>
      <c r="CJS133" s="11"/>
      <c r="CJT133" s="11"/>
      <c r="CJU133" s="11"/>
      <c r="CJV133" s="11"/>
      <c r="CJW133" s="11"/>
      <c r="CJX133" s="11"/>
      <c r="CJY133" s="11"/>
      <c r="CJZ133" s="11"/>
      <c r="CKA133" s="11"/>
      <c r="CKB133" s="11"/>
      <c r="CKC133" s="11"/>
      <c r="CKD133" s="11"/>
      <c r="CKE133" s="11"/>
      <c r="CKF133" s="11"/>
      <c r="CKG133" s="11"/>
      <c r="CKH133" s="11"/>
      <c r="CKI133" s="11"/>
      <c r="CKJ133" s="11"/>
      <c r="CKK133" s="11"/>
      <c r="CKL133" s="11"/>
      <c r="CKM133" s="11"/>
      <c r="CKN133" s="11"/>
      <c r="CKO133" s="11"/>
      <c r="CKP133" s="11"/>
      <c r="CKQ133" s="11"/>
      <c r="CKR133" s="11"/>
      <c r="CKS133" s="11"/>
      <c r="CKT133" s="11"/>
      <c r="CKU133" s="11"/>
      <c r="CKV133" s="11"/>
      <c r="CKW133" s="11"/>
      <c r="CKX133" s="11"/>
      <c r="CKY133" s="11"/>
      <c r="CKZ133" s="11"/>
      <c r="CLA133" s="11"/>
      <c r="CLB133" s="11"/>
      <c r="CLC133" s="11"/>
      <c r="CLD133" s="11"/>
      <c r="CLE133" s="11"/>
      <c r="CLF133" s="11"/>
      <c r="CLG133" s="11"/>
      <c r="CLH133" s="11"/>
      <c r="CLI133" s="11"/>
      <c r="CLJ133" s="11"/>
      <c r="CLK133" s="11"/>
      <c r="CLL133" s="11"/>
      <c r="CLM133" s="11"/>
      <c r="CLN133" s="11"/>
      <c r="CLO133" s="11"/>
      <c r="CLP133" s="11"/>
      <c r="CLQ133" s="11"/>
      <c r="CLR133" s="11"/>
      <c r="CLS133" s="11"/>
      <c r="CLT133" s="11"/>
      <c r="CLU133" s="11"/>
      <c r="CLV133" s="11"/>
      <c r="CLW133" s="11"/>
      <c r="CLX133" s="11"/>
      <c r="CLY133" s="11"/>
      <c r="CLZ133" s="11"/>
      <c r="CMA133" s="11"/>
      <c r="CMB133" s="11"/>
      <c r="CMC133" s="11"/>
      <c r="CMD133" s="11"/>
      <c r="CME133" s="11"/>
      <c r="CMF133" s="11"/>
      <c r="CMG133" s="11"/>
      <c r="CMH133" s="11"/>
      <c r="CMI133" s="11"/>
      <c r="CMJ133" s="11"/>
      <c r="CMK133" s="11"/>
      <c r="CML133" s="11"/>
      <c r="CMM133" s="11"/>
      <c r="CMN133" s="11"/>
      <c r="CMO133" s="11"/>
      <c r="CMP133" s="11"/>
      <c r="CMQ133" s="11"/>
      <c r="CMR133" s="11"/>
      <c r="CMS133" s="11"/>
      <c r="CMT133" s="11"/>
      <c r="CMU133" s="11"/>
      <c r="CMV133" s="11"/>
      <c r="CMW133" s="11"/>
      <c r="CMX133" s="11"/>
      <c r="CMY133" s="11"/>
      <c r="CMZ133" s="11"/>
      <c r="CNA133" s="11"/>
      <c r="CNB133" s="11"/>
      <c r="CNC133" s="11"/>
      <c r="CND133" s="11"/>
      <c r="CNE133" s="11"/>
      <c r="CNF133" s="11"/>
      <c r="CNG133" s="11"/>
      <c r="CNH133" s="11"/>
      <c r="CNI133" s="11"/>
      <c r="CNJ133" s="11"/>
      <c r="CNK133" s="11"/>
      <c r="CNL133" s="11"/>
      <c r="CNM133" s="11"/>
      <c r="CNN133" s="11"/>
      <c r="CNO133" s="11"/>
      <c r="CNP133" s="11"/>
      <c r="CNQ133" s="11"/>
      <c r="CNR133" s="11"/>
      <c r="CNS133" s="11"/>
      <c r="CNT133" s="11"/>
      <c r="CNU133" s="11"/>
      <c r="CNV133" s="11"/>
      <c r="CNW133" s="11"/>
      <c r="CNX133" s="11"/>
      <c r="CNY133" s="11"/>
      <c r="CNZ133" s="11"/>
      <c r="COA133" s="11"/>
      <c r="COB133" s="11"/>
      <c r="COC133" s="11"/>
      <c r="COD133" s="11"/>
      <c r="COE133" s="11"/>
      <c r="COF133" s="11"/>
      <c r="COG133" s="11"/>
      <c r="COH133" s="11"/>
      <c r="COI133" s="11"/>
      <c r="COJ133" s="11"/>
      <c r="COK133" s="11"/>
      <c r="COL133" s="11"/>
      <c r="COM133" s="11"/>
      <c r="CON133" s="11"/>
      <c r="COO133" s="11"/>
      <c r="COP133" s="11"/>
      <c r="COQ133" s="11"/>
      <c r="COR133" s="11"/>
      <c r="COS133" s="11"/>
      <c r="COT133" s="11"/>
      <c r="COU133" s="11"/>
      <c r="COV133" s="11"/>
      <c r="COW133" s="11"/>
      <c r="COX133" s="11"/>
      <c r="COY133" s="11"/>
      <c r="COZ133" s="11"/>
      <c r="CPA133" s="11"/>
      <c r="CPB133" s="11"/>
      <c r="CPC133" s="11"/>
      <c r="CPD133" s="11"/>
      <c r="CPE133" s="11"/>
      <c r="CPF133" s="11"/>
      <c r="CPG133" s="11"/>
      <c r="CPH133" s="11"/>
      <c r="CPI133" s="11"/>
      <c r="CPJ133" s="11"/>
      <c r="CPK133" s="11"/>
      <c r="CPL133" s="11"/>
      <c r="CPM133" s="11"/>
      <c r="CPN133" s="11"/>
      <c r="CPO133" s="11"/>
      <c r="CPP133" s="11"/>
      <c r="CPQ133" s="11"/>
      <c r="CPR133" s="11"/>
      <c r="CPS133" s="11"/>
      <c r="CPT133" s="11"/>
      <c r="CPU133" s="11"/>
      <c r="CPV133" s="11"/>
      <c r="CPW133" s="11"/>
      <c r="CPX133" s="11"/>
      <c r="CPY133" s="11"/>
      <c r="CPZ133" s="11"/>
      <c r="CQA133" s="11"/>
      <c r="CQB133" s="11"/>
      <c r="CQC133" s="11"/>
      <c r="CQD133" s="11"/>
      <c r="CQE133" s="11"/>
      <c r="CQF133" s="11"/>
      <c r="CQG133" s="11"/>
      <c r="CQH133" s="11"/>
      <c r="CQI133" s="11"/>
      <c r="CQJ133" s="11"/>
      <c r="CQK133" s="11"/>
      <c r="CQL133" s="11"/>
      <c r="CQM133" s="11"/>
      <c r="CQN133" s="11"/>
      <c r="CQO133" s="11"/>
      <c r="CQP133" s="11"/>
      <c r="CQQ133" s="11"/>
      <c r="CQR133" s="11"/>
      <c r="CQS133" s="11"/>
      <c r="CQT133" s="11"/>
      <c r="CQU133" s="11"/>
      <c r="CQV133" s="11"/>
      <c r="CQW133" s="11"/>
      <c r="CQX133" s="11"/>
      <c r="CQY133" s="11"/>
      <c r="CQZ133" s="11"/>
      <c r="CRA133" s="11"/>
      <c r="CRB133" s="11"/>
      <c r="CRC133" s="11"/>
      <c r="CRD133" s="11"/>
      <c r="CRE133" s="11"/>
      <c r="CRF133" s="11"/>
      <c r="CRG133" s="11"/>
      <c r="CRH133" s="11"/>
      <c r="CRI133" s="11"/>
      <c r="CRJ133" s="11"/>
      <c r="CRK133" s="11"/>
      <c r="CRL133" s="11"/>
      <c r="CRM133" s="11"/>
      <c r="CRN133" s="11"/>
      <c r="CRO133" s="11"/>
      <c r="CRP133" s="11"/>
      <c r="CRQ133" s="11"/>
      <c r="CRR133" s="11"/>
      <c r="CRS133" s="11"/>
      <c r="CRT133" s="11"/>
      <c r="CRU133" s="11"/>
      <c r="CRV133" s="11"/>
      <c r="CRW133" s="11"/>
      <c r="CRX133" s="11"/>
      <c r="CRY133" s="11"/>
      <c r="CRZ133" s="11"/>
      <c r="CSA133" s="11"/>
      <c r="CSB133" s="11"/>
      <c r="CSC133" s="11"/>
      <c r="CSD133" s="11"/>
      <c r="CSE133" s="11"/>
      <c r="CSF133" s="11"/>
      <c r="CSG133" s="11"/>
      <c r="CSH133" s="11"/>
      <c r="CSI133" s="11"/>
      <c r="CSJ133" s="11"/>
      <c r="CSK133" s="11"/>
      <c r="CSL133" s="11"/>
      <c r="CSM133" s="11"/>
      <c r="CSN133" s="11"/>
      <c r="CSO133" s="11"/>
      <c r="CSP133" s="11"/>
      <c r="CSQ133" s="11"/>
      <c r="CSR133" s="11"/>
      <c r="CSS133" s="11"/>
      <c r="CST133" s="11"/>
      <c r="CSU133" s="11"/>
      <c r="CSV133" s="11"/>
      <c r="CSW133" s="11"/>
      <c r="CSX133" s="11"/>
      <c r="CSY133" s="11"/>
      <c r="CSZ133" s="11"/>
      <c r="CTA133" s="11"/>
      <c r="CTB133" s="11"/>
      <c r="CTC133" s="11"/>
      <c r="CTD133" s="11"/>
      <c r="CTE133" s="11"/>
      <c r="CTF133" s="11"/>
      <c r="CTG133" s="11"/>
      <c r="CTH133" s="11"/>
      <c r="CTI133" s="11"/>
      <c r="CTJ133" s="11"/>
      <c r="CTK133" s="11"/>
      <c r="CTL133" s="11"/>
      <c r="CTM133" s="11"/>
      <c r="CTN133" s="11"/>
      <c r="CTO133" s="11"/>
      <c r="CTP133" s="11"/>
      <c r="CTQ133" s="11"/>
      <c r="CTR133" s="11"/>
      <c r="CTS133" s="11"/>
      <c r="CTT133" s="11"/>
      <c r="CTU133" s="11"/>
      <c r="CTV133" s="11"/>
      <c r="CTW133" s="11"/>
      <c r="CTX133" s="11"/>
      <c r="CTY133" s="11"/>
      <c r="CTZ133" s="11"/>
      <c r="CUA133" s="11"/>
      <c r="CUB133" s="11"/>
      <c r="CUC133" s="11"/>
      <c r="CUD133" s="11"/>
      <c r="CUE133" s="11"/>
      <c r="CUF133" s="11"/>
      <c r="CUG133" s="11"/>
      <c r="CUH133" s="11"/>
      <c r="CUI133" s="11"/>
      <c r="CUJ133" s="11"/>
      <c r="CUK133" s="11"/>
      <c r="CUL133" s="11"/>
      <c r="CUM133" s="11"/>
      <c r="CUN133" s="11"/>
      <c r="CUO133" s="11"/>
      <c r="CUP133" s="11"/>
      <c r="CUQ133" s="11"/>
      <c r="CUR133" s="11"/>
      <c r="CUS133" s="11"/>
      <c r="CUT133" s="11"/>
      <c r="CUU133" s="11"/>
      <c r="CUV133" s="11"/>
      <c r="CUW133" s="11"/>
      <c r="CUX133" s="11"/>
      <c r="CUY133" s="11"/>
      <c r="CUZ133" s="11"/>
      <c r="CVA133" s="11"/>
      <c r="CVB133" s="11"/>
      <c r="CVC133" s="11"/>
      <c r="CVD133" s="11"/>
      <c r="CVE133" s="11"/>
      <c r="CVF133" s="11"/>
      <c r="CVG133" s="11"/>
      <c r="CVH133" s="11"/>
      <c r="CVI133" s="11"/>
      <c r="CVJ133" s="11"/>
      <c r="CVK133" s="11"/>
      <c r="CVL133" s="11"/>
      <c r="CVM133" s="11"/>
      <c r="CVN133" s="11"/>
      <c r="CVO133" s="11"/>
      <c r="CVP133" s="11"/>
      <c r="CVQ133" s="11"/>
      <c r="CVR133" s="11"/>
      <c r="CVS133" s="11"/>
      <c r="CVT133" s="11"/>
      <c r="CVU133" s="11"/>
      <c r="CVV133" s="11"/>
      <c r="CVW133" s="11"/>
      <c r="CVX133" s="11"/>
      <c r="CVY133" s="11"/>
      <c r="CVZ133" s="11"/>
      <c r="CWA133" s="11"/>
      <c r="CWB133" s="11"/>
      <c r="CWC133" s="11"/>
      <c r="CWD133" s="11"/>
      <c r="CWE133" s="11"/>
      <c r="CWF133" s="11"/>
      <c r="CWG133" s="11"/>
      <c r="CWH133" s="11"/>
      <c r="CWI133" s="11"/>
      <c r="CWJ133" s="11"/>
      <c r="CWK133" s="11"/>
      <c r="CWL133" s="11"/>
      <c r="CWM133" s="11"/>
      <c r="CWN133" s="11"/>
      <c r="CWO133" s="11"/>
      <c r="CWP133" s="11"/>
      <c r="CWQ133" s="11"/>
      <c r="CWR133" s="11"/>
      <c r="CWS133" s="11"/>
      <c r="CWT133" s="11"/>
      <c r="CWU133" s="11"/>
      <c r="CWV133" s="11"/>
      <c r="CWW133" s="11"/>
      <c r="CWX133" s="11"/>
      <c r="CWY133" s="11"/>
      <c r="CWZ133" s="11"/>
      <c r="CXA133" s="11"/>
      <c r="CXB133" s="11"/>
      <c r="CXC133" s="11"/>
      <c r="CXD133" s="11"/>
      <c r="CXE133" s="11"/>
      <c r="CXF133" s="11"/>
      <c r="CXG133" s="11"/>
      <c r="CXH133" s="11"/>
      <c r="CXI133" s="11"/>
      <c r="CXJ133" s="11"/>
      <c r="CXK133" s="11"/>
      <c r="CXL133" s="11"/>
      <c r="CXM133" s="11"/>
      <c r="CXN133" s="11"/>
      <c r="CXO133" s="11"/>
      <c r="CXP133" s="11"/>
      <c r="CXQ133" s="11"/>
      <c r="CXR133" s="11"/>
      <c r="CXS133" s="11"/>
      <c r="CXT133" s="11"/>
      <c r="CXU133" s="11"/>
      <c r="CXV133" s="11"/>
      <c r="CXW133" s="11"/>
      <c r="CXX133" s="11"/>
      <c r="CXY133" s="11"/>
      <c r="CXZ133" s="11"/>
      <c r="CYA133" s="11"/>
      <c r="CYB133" s="11"/>
      <c r="CYC133" s="11"/>
      <c r="CYD133" s="11"/>
      <c r="CYE133" s="11"/>
      <c r="CYF133" s="11"/>
      <c r="CYG133" s="11"/>
      <c r="CYH133" s="11"/>
      <c r="CYI133" s="11"/>
      <c r="CYJ133" s="11"/>
      <c r="CYK133" s="11"/>
      <c r="CYL133" s="11"/>
      <c r="CYM133" s="11"/>
      <c r="CYN133" s="11"/>
      <c r="CYO133" s="11"/>
      <c r="CYP133" s="11"/>
      <c r="CYQ133" s="11"/>
      <c r="CYR133" s="11"/>
      <c r="CYS133" s="11"/>
      <c r="CYT133" s="11"/>
      <c r="CYU133" s="11"/>
      <c r="CYV133" s="11"/>
      <c r="CYW133" s="11"/>
      <c r="CYX133" s="11"/>
      <c r="CYY133" s="11"/>
      <c r="CYZ133" s="11"/>
      <c r="CZA133" s="11"/>
      <c r="CZB133" s="11"/>
      <c r="CZC133" s="11"/>
      <c r="CZD133" s="11"/>
      <c r="CZE133" s="11"/>
      <c r="CZF133" s="11"/>
      <c r="CZG133" s="11"/>
      <c r="CZH133" s="11"/>
      <c r="CZI133" s="11"/>
      <c r="CZJ133" s="11"/>
      <c r="CZK133" s="11"/>
      <c r="CZL133" s="11"/>
      <c r="CZM133" s="11"/>
      <c r="CZN133" s="11"/>
      <c r="CZO133" s="11"/>
      <c r="CZP133" s="11"/>
      <c r="CZQ133" s="11"/>
      <c r="CZR133" s="11"/>
      <c r="CZS133" s="11"/>
      <c r="CZT133" s="11"/>
      <c r="CZU133" s="11"/>
      <c r="CZV133" s="11"/>
      <c r="CZW133" s="11"/>
      <c r="CZX133" s="11"/>
      <c r="CZY133" s="11"/>
      <c r="CZZ133" s="11"/>
      <c r="DAA133" s="11"/>
      <c r="DAB133" s="11"/>
      <c r="DAC133" s="11"/>
      <c r="DAD133" s="11"/>
      <c r="DAE133" s="11"/>
      <c r="DAF133" s="11"/>
      <c r="DAG133" s="11"/>
      <c r="DAH133" s="11"/>
      <c r="DAI133" s="11"/>
      <c r="DAJ133" s="11"/>
      <c r="DAK133" s="11"/>
      <c r="DAL133" s="11"/>
      <c r="DAM133" s="11"/>
      <c r="DAN133" s="11"/>
      <c r="DAO133" s="11"/>
      <c r="DAP133" s="11"/>
      <c r="DAQ133" s="11"/>
      <c r="DAR133" s="11"/>
      <c r="DAS133" s="11"/>
      <c r="DAT133" s="11"/>
      <c r="DAU133" s="11"/>
      <c r="DAV133" s="11"/>
      <c r="DAW133" s="11"/>
      <c r="DAX133" s="11"/>
      <c r="DAY133" s="11"/>
      <c r="DAZ133" s="11"/>
      <c r="DBA133" s="11"/>
      <c r="DBB133" s="11"/>
      <c r="DBC133" s="11"/>
      <c r="DBD133" s="11"/>
      <c r="DBE133" s="11"/>
      <c r="DBF133" s="11"/>
      <c r="DBG133" s="11"/>
      <c r="DBH133" s="11"/>
      <c r="DBI133" s="11"/>
      <c r="DBJ133" s="11"/>
      <c r="DBK133" s="11"/>
      <c r="DBL133" s="11"/>
      <c r="DBM133" s="11"/>
      <c r="DBN133" s="11"/>
      <c r="DBO133" s="11"/>
      <c r="DBP133" s="11"/>
      <c r="DBQ133" s="11"/>
      <c r="DBR133" s="11"/>
      <c r="DBS133" s="11"/>
      <c r="DBT133" s="11"/>
      <c r="DBU133" s="11"/>
      <c r="DBV133" s="11"/>
      <c r="DBW133" s="11"/>
      <c r="DBX133" s="11"/>
      <c r="DBY133" s="11"/>
      <c r="DBZ133" s="11"/>
      <c r="DCA133" s="11"/>
      <c r="DCB133" s="11"/>
      <c r="DCC133" s="11"/>
      <c r="DCD133" s="11"/>
      <c r="DCE133" s="11"/>
      <c r="DCF133" s="11"/>
      <c r="DCG133" s="11"/>
      <c r="DCH133" s="11"/>
      <c r="DCI133" s="11"/>
      <c r="DCJ133" s="11"/>
      <c r="DCK133" s="11"/>
      <c r="DCL133" s="11"/>
      <c r="DCM133" s="11"/>
      <c r="DCN133" s="11"/>
      <c r="DCO133" s="11"/>
      <c r="DCP133" s="11"/>
      <c r="DCQ133" s="11"/>
      <c r="DCR133" s="11"/>
      <c r="DCS133" s="11"/>
      <c r="DCT133" s="11"/>
      <c r="DCU133" s="11"/>
      <c r="DCV133" s="11"/>
      <c r="DCW133" s="11"/>
      <c r="DCX133" s="11"/>
      <c r="DCY133" s="11"/>
      <c r="DCZ133" s="11"/>
      <c r="DDA133" s="11"/>
      <c r="DDB133" s="11"/>
      <c r="DDC133" s="11"/>
      <c r="DDD133" s="11"/>
      <c r="DDE133" s="11"/>
      <c r="DDF133" s="11"/>
      <c r="DDG133" s="11"/>
      <c r="DDH133" s="11"/>
      <c r="DDI133" s="11"/>
      <c r="DDJ133" s="11"/>
      <c r="DDK133" s="11"/>
      <c r="DDL133" s="11"/>
      <c r="DDM133" s="11"/>
      <c r="DDN133" s="11"/>
      <c r="DDO133" s="11"/>
      <c r="DDP133" s="11"/>
      <c r="DDQ133" s="11"/>
      <c r="DDR133" s="11"/>
      <c r="DDS133" s="11"/>
      <c r="DDT133" s="11"/>
      <c r="DDU133" s="11"/>
      <c r="DDV133" s="11"/>
      <c r="DDW133" s="11"/>
      <c r="DDX133" s="11"/>
      <c r="DDY133" s="11"/>
      <c r="DDZ133" s="11"/>
      <c r="DEA133" s="11"/>
      <c r="DEB133" s="11"/>
      <c r="DEC133" s="11"/>
      <c r="DED133" s="11"/>
      <c r="DEE133" s="11"/>
      <c r="DEF133" s="11"/>
      <c r="DEG133" s="11"/>
      <c r="DEH133" s="11"/>
      <c r="DEI133" s="11"/>
      <c r="DEJ133" s="11"/>
      <c r="DEK133" s="11"/>
      <c r="DEL133" s="11"/>
      <c r="DEM133" s="11"/>
      <c r="DEN133" s="11"/>
      <c r="DEO133" s="11"/>
      <c r="DEP133" s="11"/>
      <c r="DEQ133" s="11"/>
      <c r="DER133" s="11"/>
      <c r="DES133" s="11"/>
      <c r="DET133" s="11"/>
      <c r="DEU133" s="11"/>
      <c r="DEV133" s="11"/>
      <c r="DEW133" s="11"/>
      <c r="DEX133" s="11"/>
      <c r="DEY133" s="11"/>
      <c r="DEZ133" s="11"/>
      <c r="DFA133" s="11"/>
      <c r="DFB133" s="11"/>
      <c r="DFC133" s="11"/>
      <c r="DFD133" s="11"/>
      <c r="DFE133" s="11"/>
      <c r="DFF133" s="11"/>
      <c r="DFG133" s="11"/>
      <c r="DFH133" s="11"/>
      <c r="DFI133" s="11"/>
      <c r="DFJ133" s="11"/>
      <c r="DFK133" s="11"/>
      <c r="DFL133" s="11"/>
      <c r="DFM133" s="11"/>
      <c r="DFN133" s="11"/>
      <c r="DFO133" s="11"/>
      <c r="DFP133" s="11"/>
      <c r="DFQ133" s="11"/>
      <c r="DFR133" s="11"/>
      <c r="DFS133" s="11"/>
      <c r="DFT133" s="11"/>
      <c r="DFU133" s="11"/>
      <c r="DFV133" s="11"/>
      <c r="DFW133" s="11"/>
      <c r="DFX133" s="11"/>
      <c r="DFY133" s="11"/>
      <c r="DFZ133" s="11"/>
      <c r="DGA133" s="11"/>
      <c r="DGB133" s="11"/>
      <c r="DGC133" s="11"/>
      <c r="DGD133" s="11"/>
      <c r="DGE133" s="11"/>
      <c r="DGF133" s="11"/>
      <c r="DGG133" s="11"/>
      <c r="DGH133" s="11"/>
      <c r="DGI133" s="11"/>
      <c r="DGJ133" s="11"/>
      <c r="DGK133" s="11"/>
      <c r="DGL133" s="11"/>
      <c r="DGM133" s="11"/>
      <c r="DGN133" s="11"/>
      <c r="DGO133" s="11"/>
      <c r="DGP133" s="11"/>
      <c r="DGQ133" s="11"/>
      <c r="DGR133" s="11"/>
      <c r="DGS133" s="11"/>
      <c r="DGT133" s="11"/>
      <c r="DGU133" s="11"/>
      <c r="DGV133" s="11"/>
      <c r="DGW133" s="11"/>
      <c r="DGX133" s="11"/>
      <c r="DGY133" s="11"/>
      <c r="DGZ133" s="11"/>
      <c r="DHA133" s="11"/>
      <c r="DHB133" s="11"/>
      <c r="DHC133" s="11"/>
      <c r="DHD133" s="11"/>
      <c r="DHE133" s="11"/>
      <c r="DHF133" s="11"/>
      <c r="DHG133" s="11"/>
      <c r="DHH133" s="11"/>
      <c r="DHI133" s="11"/>
      <c r="DHJ133" s="11"/>
      <c r="DHK133" s="11"/>
      <c r="DHL133" s="11"/>
      <c r="DHM133" s="11"/>
      <c r="DHN133" s="11"/>
      <c r="DHO133" s="11"/>
      <c r="DHP133" s="11"/>
      <c r="DHQ133" s="11"/>
      <c r="DHR133" s="11"/>
      <c r="DHS133" s="11"/>
      <c r="DHT133" s="11"/>
      <c r="DHU133" s="11"/>
      <c r="DHV133" s="11"/>
      <c r="DHW133" s="11"/>
      <c r="DHX133" s="11"/>
      <c r="DHY133" s="11"/>
      <c r="DHZ133" s="11"/>
      <c r="DIA133" s="11"/>
      <c r="DIB133" s="11"/>
      <c r="DIC133" s="11"/>
      <c r="DID133" s="11"/>
      <c r="DIE133" s="11"/>
      <c r="DIF133" s="11"/>
      <c r="DIG133" s="11"/>
      <c r="DIH133" s="11"/>
      <c r="DII133" s="11"/>
      <c r="DIJ133" s="11"/>
      <c r="DIK133" s="11"/>
      <c r="DIL133" s="11"/>
      <c r="DIM133" s="11"/>
      <c r="DIN133" s="11"/>
      <c r="DIO133" s="11"/>
      <c r="DIP133" s="11"/>
      <c r="DIQ133" s="11"/>
      <c r="DIR133" s="11"/>
      <c r="DIS133" s="11"/>
      <c r="DIT133" s="11"/>
      <c r="DIU133" s="11"/>
      <c r="DIV133" s="11"/>
      <c r="DIW133" s="11"/>
      <c r="DIX133" s="11"/>
      <c r="DIY133" s="11"/>
      <c r="DIZ133" s="11"/>
      <c r="DJA133" s="11"/>
      <c r="DJB133" s="11"/>
      <c r="DJC133" s="11"/>
      <c r="DJD133" s="11"/>
      <c r="DJE133" s="11"/>
      <c r="DJF133" s="11"/>
      <c r="DJG133" s="11"/>
      <c r="DJH133" s="11"/>
      <c r="DJI133" s="11"/>
      <c r="DJJ133" s="11"/>
      <c r="DJK133" s="11"/>
      <c r="DJL133" s="11"/>
      <c r="DJM133" s="11"/>
      <c r="DJN133" s="11"/>
      <c r="DJO133" s="11"/>
      <c r="DJP133" s="11"/>
      <c r="DJQ133" s="11"/>
      <c r="DJR133" s="11"/>
      <c r="DJS133" s="11"/>
      <c r="DJT133" s="11"/>
      <c r="DJU133" s="11"/>
      <c r="DJV133" s="11"/>
      <c r="DJW133" s="11"/>
      <c r="DJX133" s="11"/>
      <c r="DJY133" s="11"/>
      <c r="DJZ133" s="11"/>
      <c r="DKA133" s="11"/>
      <c r="DKB133" s="11"/>
      <c r="DKC133" s="11"/>
      <c r="DKD133" s="11"/>
      <c r="DKE133" s="11"/>
      <c r="DKF133" s="11"/>
      <c r="DKG133" s="11"/>
      <c r="DKH133" s="11"/>
      <c r="DKI133" s="11"/>
      <c r="DKJ133" s="11"/>
      <c r="DKK133" s="11"/>
      <c r="DKL133" s="11"/>
      <c r="DKM133" s="11"/>
      <c r="DKN133" s="11"/>
      <c r="DKO133" s="11"/>
      <c r="DKP133" s="11"/>
      <c r="DKQ133" s="11"/>
      <c r="DKR133" s="11"/>
      <c r="DKS133" s="11"/>
      <c r="DKT133" s="11"/>
      <c r="DKU133" s="11"/>
      <c r="DKV133" s="11"/>
      <c r="DKW133" s="11"/>
      <c r="DKX133" s="11"/>
      <c r="DKY133" s="11"/>
      <c r="DKZ133" s="11"/>
      <c r="DLA133" s="11"/>
      <c r="DLB133" s="11"/>
      <c r="DLC133" s="11"/>
      <c r="DLD133" s="11"/>
      <c r="DLE133" s="11"/>
      <c r="DLF133" s="11"/>
      <c r="DLG133" s="11"/>
      <c r="DLH133" s="11"/>
      <c r="DLI133" s="11"/>
      <c r="DLJ133" s="11"/>
      <c r="DLK133" s="11"/>
      <c r="DLL133" s="11"/>
      <c r="DLM133" s="11"/>
      <c r="DLN133" s="11"/>
      <c r="DLO133" s="11"/>
      <c r="DLP133" s="11"/>
      <c r="DLQ133" s="11"/>
      <c r="DLR133" s="11"/>
      <c r="DLS133" s="11"/>
      <c r="DLT133" s="11"/>
      <c r="DLU133" s="11"/>
      <c r="DLV133" s="11"/>
      <c r="DLW133" s="11"/>
      <c r="DLX133" s="11"/>
      <c r="DLY133" s="11"/>
      <c r="DLZ133" s="11"/>
      <c r="DMA133" s="11"/>
      <c r="DMB133" s="11"/>
      <c r="DMC133" s="11"/>
      <c r="DMD133" s="11"/>
      <c r="DME133" s="11"/>
      <c r="DMF133" s="11"/>
      <c r="DMG133" s="11"/>
      <c r="DMH133" s="11"/>
      <c r="DMI133" s="11"/>
      <c r="DMJ133" s="11"/>
      <c r="DMK133" s="11"/>
      <c r="DML133" s="11"/>
      <c r="DMM133" s="11"/>
      <c r="DMN133" s="11"/>
      <c r="DMO133" s="11"/>
      <c r="DMP133" s="11"/>
      <c r="DMQ133" s="11"/>
      <c r="DMR133" s="11"/>
      <c r="DMS133" s="11"/>
      <c r="DMT133" s="11"/>
      <c r="DMU133" s="11"/>
      <c r="DMV133" s="11"/>
      <c r="DMW133" s="11"/>
      <c r="DMX133" s="11"/>
      <c r="DMY133" s="11"/>
      <c r="DMZ133" s="11"/>
      <c r="DNA133" s="11"/>
      <c r="DNB133" s="11"/>
      <c r="DNC133" s="11"/>
      <c r="DND133" s="11"/>
      <c r="DNE133" s="11"/>
      <c r="DNF133" s="11"/>
      <c r="DNG133" s="11"/>
      <c r="DNH133" s="11"/>
      <c r="DNI133" s="11"/>
      <c r="DNJ133" s="11"/>
      <c r="DNK133" s="11"/>
      <c r="DNL133" s="11"/>
      <c r="DNM133" s="11"/>
      <c r="DNN133" s="11"/>
      <c r="DNO133" s="11"/>
      <c r="DNP133" s="11"/>
      <c r="DNQ133" s="11"/>
      <c r="DNR133" s="11"/>
      <c r="DNS133" s="11"/>
      <c r="DNT133" s="11"/>
      <c r="DNU133" s="11"/>
      <c r="DNV133" s="11"/>
      <c r="DNW133" s="11"/>
      <c r="DNX133" s="11"/>
      <c r="DNY133" s="11"/>
      <c r="DNZ133" s="11"/>
      <c r="DOA133" s="11"/>
      <c r="DOB133" s="11"/>
      <c r="DOC133" s="11"/>
      <c r="DOD133" s="11"/>
      <c r="DOE133" s="11"/>
      <c r="DOF133" s="11"/>
      <c r="DOG133" s="11"/>
      <c r="DOH133" s="11"/>
      <c r="DOI133" s="11"/>
      <c r="DOJ133" s="11"/>
      <c r="DOK133" s="11"/>
      <c r="DOL133" s="11"/>
      <c r="DOM133" s="11"/>
      <c r="DON133" s="11"/>
      <c r="DOO133" s="11"/>
      <c r="DOP133" s="11"/>
      <c r="DOQ133" s="11"/>
      <c r="DOR133" s="11"/>
      <c r="DOS133" s="11"/>
      <c r="DOT133" s="11"/>
      <c r="DOU133" s="11"/>
      <c r="DOV133" s="11"/>
      <c r="DOW133" s="11"/>
      <c r="DOX133" s="11"/>
      <c r="DOY133" s="11"/>
      <c r="DOZ133" s="11"/>
      <c r="DPA133" s="11"/>
      <c r="DPB133" s="11"/>
      <c r="DPC133" s="11"/>
      <c r="DPD133" s="11"/>
      <c r="DPE133" s="11"/>
      <c r="DPF133" s="11"/>
      <c r="DPG133" s="11"/>
      <c r="DPH133" s="11"/>
      <c r="DPI133" s="11"/>
      <c r="DPJ133" s="11"/>
      <c r="DPK133" s="11"/>
      <c r="DPL133" s="11"/>
      <c r="DPM133" s="11"/>
      <c r="DPN133" s="11"/>
      <c r="DPO133" s="11"/>
      <c r="DPP133" s="11"/>
      <c r="DPQ133" s="11"/>
      <c r="DPR133" s="11"/>
      <c r="DPS133" s="11"/>
      <c r="DPT133" s="11"/>
      <c r="DPU133" s="11"/>
      <c r="DPV133" s="11"/>
      <c r="DPW133" s="11"/>
      <c r="DPX133" s="11"/>
      <c r="DPY133" s="11"/>
      <c r="DPZ133" s="11"/>
      <c r="DQA133" s="11"/>
      <c r="DQB133" s="11"/>
      <c r="DQC133" s="11"/>
      <c r="DQD133" s="11"/>
      <c r="DQE133" s="11"/>
      <c r="DQF133" s="11"/>
      <c r="DQG133" s="11"/>
      <c r="DQH133" s="11"/>
      <c r="DQI133" s="11"/>
      <c r="DQJ133" s="11"/>
      <c r="DQK133" s="11"/>
      <c r="DQL133" s="11"/>
      <c r="DQM133" s="11"/>
      <c r="DQN133" s="11"/>
      <c r="DQO133" s="11"/>
      <c r="DQP133" s="11"/>
      <c r="DQQ133" s="11"/>
      <c r="DQR133" s="11"/>
      <c r="DQS133" s="11"/>
      <c r="DQT133" s="11"/>
      <c r="DQU133" s="11"/>
      <c r="DQV133" s="11"/>
      <c r="DQW133" s="11"/>
      <c r="DQX133" s="11"/>
      <c r="DQY133" s="11"/>
      <c r="DQZ133" s="11"/>
      <c r="DRA133" s="11"/>
      <c r="DRB133" s="11"/>
      <c r="DRC133" s="11"/>
      <c r="DRD133" s="11"/>
      <c r="DRE133" s="11"/>
      <c r="DRF133" s="11"/>
      <c r="DRG133" s="11"/>
      <c r="DRH133" s="11"/>
      <c r="DRI133" s="11"/>
      <c r="DRJ133" s="11"/>
      <c r="DRK133" s="11"/>
      <c r="DRL133" s="11"/>
      <c r="DRM133" s="11"/>
      <c r="DRN133" s="11"/>
      <c r="DRO133" s="11"/>
      <c r="DRP133" s="11"/>
      <c r="DRQ133" s="11"/>
      <c r="DRR133" s="11"/>
      <c r="DRS133" s="11"/>
      <c r="DRT133" s="11"/>
      <c r="DRU133" s="11"/>
      <c r="DRV133" s="11"/>
      <c r="DRW133" s="11"/>
      <c r="DRX133" s="11"/>
      <c r="DRY133" s="11"/>
      <c r="DRZ133" s="11"/>
      <c r="DSA133" s="11"/>
      <c r="DSB133" s="11"/>
      <c r="DSC133" s="11"/>
      <c r="DSD133" s="11"/>
      <c r="DSE133" s="11"/>
      <c r="DSF133" s="11"/>
      <c r="DSG133" s="11"/>
      <c r="DSH133" s="11"/>
      <c r="DSI133" s="11"/>
      <c r="DSJ133" s="11"/>
      <c r="DSK133" s="11"/>
      <c r="DSL133" s="11"/>
      <c r="DSM133" s="11"/>
      <c r="DSN133" s="11"/>
      <c r="DSO133" s="11"/>
      <c r="DSP133" s="11"/>
      <c r="DSQ133" s="11"/>
      <c r="DSR133" s="11"/>
      <c r="DSS133" s="11"/>
      <c r="DST133" s="11"/>
      <c r="DSU133" s="11"/>
      <c r="DSV133" s="11"/>
      <c r="DSW133" s="11"/>
      <c r="DSX133" s="11"/>
      <c r="DSY133" s="11"/>
      <c r="DSZ133" s="11"/>
      <c r="DTA133" s="11"/>
      <c r="DTB133" s="11"/>
      <c r="DTC133" s="11"/>
      <c r="DTD133" s="11"/>
      <c r="DTE133" s="11"/>
      <c r="DTF133" s="11"/>
      <c r="DTG133" s="11"/>
      <c r="DTH133" s="11"/>
      <c r="DTI133" s="11"/>
      <c r="DTJ133" s="11"/>
      <c r="DTK133" s="11"/>
      <c r="DTL133" s="11"/>
      <c r="DTM133" s="11"/>
      <c r="DTN133" s="11"/>
      <c r="DTO133" s="11"/>
      <c r="DTP133" s="11"/>
      <c r="DTQ133" s="11"/>
      <c r="DTR133" s="11"/>
      <c r="DTS133" s="11"/>
      <c r="DTT133" s="11"/>
      <c r="DTU133" s="11"/>
      <c r="DTV133" s="11"/>
      <c r="DTW133" s="11"/>
      <c r="DTX133" s="11"/>
      <c r="DTY133" s="11"/>
      <c r="DTZ133" s="11"/>
      <c r="DUA133" s="11"/>
      <c r="DUB133" s="11"/>
      <c r="DUC133" s="11"/>
      <c r="DUD133" s="11"/>
      <c r="DUE133" s="11"/>
      <c r="DUF133" s="11"/>
      <c r="DUG133" s="11"/>
      <c r="DUH133" s="11"/>
      <c r="DUI133" s="11"/>
      <c r="DUJ133" s="11"/>
      <c r="DUK133" s="11"/>
      <c r="DUL133" s="11"/>
      <c r="DUM133" s="11"/>
      <c r="DUN133" s="11"/>
      <c r="DUO133" s="11"/>
      <c r="DUP133" s="11"/>
      <c r="DUQ133" s="11"/>
      <c r="DUR133" s="11"/>
      <c r="DUS133" s="11"/>
      <c r="DUT133" s="11"/>
      <c r="DUU133" s="11"/>
      <c r="DUV133" s="11"/>
      <c r="DUW133" s="11"/>
      <c r="DUX133" s="11"/>
      <c r="DUY133" s="11"/>
      <c r="DUZ133" s="11"/>
      <c r="DVA133" s="11"/>
      <c r="DVB133" s="11"/>
      <c r="DVC133" s="11"/>
      <c r="DVD133" s="11"/>
      <c r="DVE133" s="11"/>
      <c r="DVF133" s="11"/>
      <c r="DVG133" s="11"/>
      <c r="DVH133" s="11"/>
      <c r="DVI133" s="11"/>
      <c r="DVJ133" s="11"/>
      <c r="DVK133" s="11"/>
      <c r="DVL133" s="11"/>
      <c r="DVM133" s="11"/>
      <c r="DVN133" s="11"/>
      <c r="DVO133" s="11"/>
      <c r="DVP133" s="11"/>
      <c r="DVQ133" s="11"/>
      <c r="DVR133" s="11"/>
      <c r="DVS133" s="11"/>
      <c r="DVT133" s="11"/>
      <c r="DVU133" s="11"/>
      <c r="DVV133" s="11"/>
      <c r="DVW133" s="11"/>
      <c r="DVX133" s="11"/>
      <c r="DVY133" s="11"/>
      <c r="DVZ133" s="11"/>
      <c r="DWA133" s="11"/>
      <c r="DWB133" s="11"/>
      <c r="DWC133" s="11"/>
      <c r="DWD133" s="11"/>
      <c r="DWE133" s="11"/>
      <c r="DWF133" s="11"/>
      <c r="DWG133" s="11"/>
      <c r="DWH133" s="11"/>
      <c r="DWI133" s="11"/>
      <c r="DWJ133" s="11"/>
      <c r="DWK133" s="11"/>
      <c r="DWL133" s="11"/>
      <c r="DWM133" s="11"/>
      <c r="DWN133" s="11"/>
      <c r="DWO133" s="11"/>
      <c r="DWP133" s="11"/>
      <c r="DWQ133" s="11"/>
      <c r="DWR133" s="11"/>
      <c r="DWS133" s="11"/>
      <c r="DWT133" s="11"/>
      <c r="DWU133" s="11"/>
      <c r="DWV133" s="11"/>
      <c r="DWW133" s="11"/>
      <c r="DWX133" s="11"/>
      <c r="DWY133" s="11"/>
      <c r="DWZ133" s="11"/>
      <c r="DXA133" s="11"/>
      <c r="DXB133" s="11"/>
      <c r="DXC133" s="11"/>
      <c r="DXD133" s="11"/>
      <c r="DXE133" s="11"/>
      <c r="DXF133" s="11"/>
      <c r="DXG133" s="11"/>
      <c r="DXH133" s="11"/>
      <c r="DXI133" s="11"/>
      <c r="DXJ133" s="11"/>
      <c r="DXK133" s="11"/>
      <c r="DXL133" s="11"/>
      <c r="DXM133" s="11"/>
      <c r="DXN133" s="11"/>
      <c r="DXO133" s="11"/>
      <c r="DXP133" s="11"/>
      <c r="DXQ133" s="11"/>
      <c r="DXR133" s="11"/>
      <c r="DXS133" s="11"/>
      <c r="DXT133" s="11"/>
      <c r="DXU133" s="11"/>
      <c r="DXV133" s="11"/>
      <c r="DXW133" s="11"/>
      <c r="DXX133" s="11"/>
      <c r="DXY133" s="11"/>
      <c r="DXZ133" s="11"/>
      <c r="DYA133" s="11"/>
      <c r="DYB133" s="11"/>
      <c r="DYC133" s="11"/>
      <c r="DYD133" s="11"/>
      <c r="DYE133" s="11"/>
      <c r="DYF133" s="11"/>
      <c r="DYG133" s="11"/>
      <c r="DYH133" s="11"/>
      <c r="DYI133" s="11"/>
      <c r="DYJ133" s="11"/>
      <c r="DYK133" s="11"/>
      <c r="DYL133" s="11"/>
      <c r="DYM133" s="11"/>
      <c r="DYN133" s="11"/>
      <c r="DYO133" s="11"/>
      <c r="DYP133" s="11"/>
      <c r="DYQ133" s="11"/>
      <c r="DYR133" s="11"/>
      <c r="DYS133" s="11"/>
      <c r="DYT133" s="11"/>
      <c r="DYU133" s="11"/>
      <c r="DYV133" s="11"/>
      <c r="DYW133" s="11"/>
      <c r="DYX133" s="11"/>
      <c r="DYY133" s="11"/>
      <c r="DYZ133" s="11"/>
      <c r="DZA133" s="11"/>
      <c r="DZB133" s="11"/>
      <c r="DZC133" s="11"/>
      <c r="DZD133" s="11"/>
      <c r="DZE133" s="11"/>
      <c r="DZF133" s="11"/>
      <c r="DZG133" s="11"/>
      <c r="DZH133" s="11"/>
      <c r="DZI133" s="11"/>
      <c r="DZJ133" s="11"/>
      <c r="DZK133" s="11"/>
      <c r="DZL133" s="11"/>
      <c r="DZM133" s="11"/>
      <c r="DZN133" s="11"/>
      <c r="DZO133" s="11"/>
      <c r="DZP133" s="11"/>
      <c r="DZQ133" s="11"/>
      <c r="DZR133" s="11"/>
      <c r="DZS133" s="11"/>
      <c r="DZT133" s="11"/>
      <c r="DZU133" s="11"/>
      <c r="DZV133" s="11"/>
      <c r="DZW133" s="11"/>
      <c r="DZX133" s="11"/>
      <c r="DZY133" s="11"/>
      <c r="DZZ133" s="11"/>
      <c r="EAA133" s="11"/>
      <c r="EAB133" s="11"/>
      <c r="EAC133" s="11"/>
      <c r="EAD133" s="11"/>
      <c r="EAE133" s="11"/>
      <c r="EAF133" s="11"/>
      <c r="EAG133" s="11"/>
      <c r="EAH133" s="11"/>
      <c r="EAI133" s="11"/>
      <c r="EAJ133" s="11"/>
      <c r="EAK133" s="11"/>
      <c r="EAL133" s="11"/>
      <c r="EAM133" s="11"/>
      <c r="EAN133" s="11"/>
      <c r="EAO133" s="11"/>
      <c r="EAP133" s="11"/>
      <c r="EAQ133" s="11"/>
      <c r="EAR133" s="11"/>
      <c r="EAS133" s="11"/>
      <c r="EAT133" s="11"/>
      <c r="EAU133" s="11"/>
      <c r="EAV133" s="11"/>
      <c r="EAW133" s="11"/>
      <c r="EAX133" s="11"/>
      <c r="EAY133" s="11"/>
      <c r="EAZ133" s="11"/>
      <c r="EBA133" s="11"/>
      <c r="EBB133" s="11"/>
      <c r="EBC133" s="11"/>
      <c r="EBD133" s="11"/>
      <c r="EBE133" s="11"/>
      <c r="EBF133" s="11"/>
      <c r="EBG133" s="11"/>
      <c r="EBH133" s="11"/>
      <c r="EBI133" s="11"/>
      <c r="EBJ133" s="11"/>
      <c r="EBK133" s="11"/>
      <c r="EBL133" s="11"/>
      <c r="EBM133" s="11"/>
      <c r="EBN133" s="11"/>
      <c r="EBO133" s="11"/>
      <c r="EBP133" s="11"/>
      <c r="EBQ133" s="11"/>
      <c r="EBR133" s="11"/>
      <c r="EBS133" s="11"/>
      <c r="EBT133" s="11"/>
      <c r="EBU133" s="11"/>
      <c r="EBV133" s="11"/>
      <c r="EBW133" s="11"/>
      <c r="EBX133" s="11"/>
      <c r="EBY133" s="11"/>
      <c r="EBZ133" s="11"/>
      <c r="ECA133" s="11"/>
      <c r="ECB133" s="11"/>
      <c r="ECC133" s="11"/>
      <c r="ECD133" s="11"/>
      <c r="ECE133" s="11"/>
      <c r="ECF133" s="11"/>
      <c r="ECG133" s="11"/>
      <c r="ECH133" s="11"/>
      <c r="ECI133" s="11"/>
      <c r="ECJ133" s="11"/>
      <c r="ECK133" s="11"/>
      <c r="ECL133" s="11"/>
      <c r="ECM133" s="11"/>
      <c r="ECN133" s="11"/>
      <c r="ECO133" s="11"/>
      <c r="ECP133" s="11"/>
      <c r="ECQ133" s="11"/>
      <c r="ECR133" s="11"/>
      <c r="ECS133" s="11"/>
      <c r="ECT133" s="11"/>
      <c r="ECU133" s="11"/>
      <c r="ECV133" s="11"/>
      <c r="ECW133" s="11"/>
      <c r="ECX133" s="11"/>
      <c r="ECY133" s="11"/>
      <c r="ECZ133" s="11"/>
      <c r="EDA133" s="11"/>
      <c r="EDB133" s="11"/>
      <c r="EDC133" s="11"/>
      <c r="EDD133" s="11"/>
      <c r="EDE133" s="11"/>
      <c r="EDF133" s="11"/>
      <c r="EDG133" s="11"/>
      <c r="EDH133" s="11"/>
      <c r="EDI133" s="11"/>
      <c r="EDJ133" s="11"/>
      <c r="EDK133" s="11"/>
      <c r="EDL133" s="11"/>
      <c r="EDM133" s="11"/>
      <c r="EDN133" s="11"/>
      <c r="EDO133" s="11"/>
      <c r="EDP133" s="11"/>
      <c r="EDQ133" s="11"/>
      <c r="EDR133" s="11"/>
      <c r="EDS133" s="11"/>
      <c r="EDT133" s="11"/>
      <c r="EDU133" s="11"/>
      <c r="EDV133" s="11"/>
      <c r="EDW133" s="11"/>
      <c r="EDX133" s="11"/>
      <c r="EDY133" s="11"/>
      <c r="EDZ133" s="11"/>
      <c r="EEA133" s="11"/>
      <c r="EEB133" s="11"/>
      <c r="EEC133" s="11"/>
      <c r="EED133" s="11"/>
      <c r="EEE133" s="11"/>
      <c r="EEF133" s="11"/>
      <c r="EEG133" s="11"/>
      <c r="EEH133" s="11"/>
      <c r="EEI133" s="11"/>
      <c r="EEJ133" s="11"/>
      <c r="EEK133" s="11"/>
      <c r="EEL133" s="11"/>
      <c r="EEM133" s="11"/>
      <c r="EEN133" s="11"/>
      <c r="EEO133" s="11"/>
      <c r="EEP133" s="11"/>
      <c r="EEQ133" s="11"/>
      <c r="EER133" s="11"/>
      <c r="EES133" s="11"/>
      <c r="EET133" s="11"/>
      <c r="EEU133" s="11"/>
      <c r="EEV133" s="11"/>
      <c r="EEW133" s="11"/>
      <c r="EEX133" s="11"/>
      <c r="EEY133" s="11"/>
      <c r="EEZ133" s="11"/>
      <c r="EFA133" s="11"/>
      <c r="EFB133" s="11"/>
      <c r="EFC133" s="11"/>
      <c r="EFD133" s="11"/>
      <c r="EFE133" s="11"/>
      <c r="EFF133" s="11"/>
      <c r="EFG133" s="11"/>
      <c r="EFH133" s="11"/>
      <c r="EFI133" s="11"/>
      <c r="EFJ133" s="11"/>
      <c r="EFK133" s="11"/>
      <c r="EFL133" s="11"/>
      <c r="EFM133" s="11"/>
      <c r="EFN133" s="11"/>
      <c r="EFO133" s="11"/>
      <c r="EFP133" s="11"/>
      <c r="EFQ133" s="11"/>
      <c r="EFR133" s="11"/>
      <c r="EFS133" s="11"/>
      <c r="EFT133" s="11"/>
      <c r="EFU133" s="11"/>
      <c r="EFV133" s="11"/>
      <c r="EFW133" s="11"/>
      <c r="EFX133" s="11"/>
      <c r="EFY133" s="11"/>
      <c r="EFZ133" s="11"/>
      <c r="EGA133" s="11"/>
      <c r="EGB133" s="11"/>
      <c r="EGC133" s="11"/>
      <c r="EGD133" s="11"/>
      <c r="EGE133" s="11"/>
      <c r="EGF133" s="11"/>
      <c r="EGG133" s="11"/>
      <c r="EGH133" s="11"/>
      <c r="EGI133" s="11"/>
      <c r="EGJ133" s="11"/>
      <c r="EGK133" s="11"/>
      <c r="EGL133" s="11"/>
      <c r="EGM133" s="11"/>
      <c r="EGN133" s="11"/>
      <c r="EGO133" s="11"/>
      <c r="EGP133" s="11"/>
      <c r="EGQ133" s="11"/>
      <c r="EGR133" s="11"/>
      <c r="EGS133" s="11"/>
      <c r="EGT133" s="11"/>
      <c r="EGU133" s="11"/>
      <c r="EGV133" s="11"/>
      <c r="EGW133" s="11"/>
      <c r="EGX133" s="11"/>
      <c r="EGY133" s="11"/>
      <c r="EGZ133" s="11"/>
      <c r="EHA133" s="11"/>
      <c r="EHB133" s="11"/>
      <c r="EHC133" s="11"/>
      <c r="EHD133" s="11"/>
      <c r="EHE133" s="11"/>
      <c r="EHF133" s="11"/>
      <c r="EHG133" s="11"/>
      <c r="EHH133" s="11"/>
      <c r="EHI133" s="11"/>
      <c r="EHJ133" s="11"/>
      <c r="EHK133" s="11"/>
      <c r="EHL133" s="11"/>
      <c r="EHM133" s="11"/>
      <c r="EHN133" s="11"/>
      <c r="EHO133" s="11"/>
      <c r="EHP133" s="11"/>
      <c r="EHQ133" s="11"/>
      <c r="EHR133" s="11"/>
      <c r="EHS133" s="11"/>
      <c r="EHT133" s="11"/>
      <c r="EHU133" s="11"/>
      <c r="EHV133" s="11"/>
      <c r="EHW133" s="11"/>
      <c r="EHX133" s="11"/>
      <c r="EHY133" s="11"/>
      <c r="EHZ133" s="11"/>
      <c r="EIA133" s="11"/>
      <c r="EIB133" s="11"/>
      <c r="EIC133" s="11"/>
      <c r="EID133" s="11"/>
      <c r="EIE133" s="11"/>
      <c r="EIF133" s="11"/>
      <c r="EIG133" s="11"/>
      <c r="EIH133" s="11"/>
      <c r="EII133" s="11"/>
      <c r="EIJ133" s="11"/>
      <c r="EIK133" s="11"/>
      <c r="EIL133" s="11"/>
      <c r="EIM133" s="11"/>
      <c r="EIN133" s="11"/>
      <c r="EIO133" s="11"/>
      <c r="EIP133" s="11"/>
      <c r="EIQ133" s="11"/>
      <c r="EIR133" s="11"/>
      <c r="EIS133" s="11"/>
      <c r="EIT133" s="11"/>
      <c r="EIU133" s="11"/>
      <c r="EIV133" s="11"/>
      <c r="EIW133" s="11"/>
      <c r="EIX133" s="11"/>
      <c r="EIY133" s="11"/>
      <c r="EIZ133" s="11"/>
      <c r="EJA133" s="11"/>
      <c r="EJB133" s="11"/>
      <c r="EJC133" s="11"/>
      <c r="EJD133" s="11"/>
      <c r="EJE133" s="11"/>
      <c r="EJF133" s="11"/>
      <c r="EJG133" s="11"/>
      <c r="EJH133" s="11"/>
      <c r="EJI133" s="11"/>
      <c r="EJJ133" s="11"/>
      <c r="EJK133" s="11"/>
      <c r="EJL133" s="11"/>
      <c r="EJM133" s="11"/>
      <c r="EJN133" s="11"/>
      <c r="EJO133" s="11"/>
      <c r="EJP133" s="11"/>
      <c r="EJQ133" s="11"/>
      <c r="EJR133" s="11"/>
      <c r="EJS133" s="11"/>
      <c r="EJT133" s="11"/>
      <c r="EJU133" s="11"/>
      <c r="EJV133" s="11"/>
      <c r="EJW133" s="11"/>
      <c r="EJX133" s="11"/>
      <c r="EJY133" s="11"/>
      <c r="EJZ133" s="11"/>
      <c r="EKA133" s="11"/>
      <c r="EKB133" s="11"/>
      <c r="EKC133" s="11"/>
      <c r="EKD133" s="11"/>
      <c r="EKE133" s="11"/>
      <c r="EKF133" s="11"/>
      <c r="EKG133" s="11"/>
      <c r="EKH133" s="11"/>
      <c r="EKI133" s="11"/>
      <c r="EKJ133" s="11"/>
      <c r="EKK133" s="11"/>
      <c r="EKL133" s="11"/>
      <c r="EKM133" s="11"/>
      <c r="EKN133" s="11"/>
      <c r="EKO133" s="11"/>
      <c r="EKP133" s="11"/>
      <c r="EKQ133" s="11"/>
      <c r="EKR133" s="11"/>
      <c r="EKS133" s="11"/>
      <c r="EKT133" s="11"/>
      <c r="EKU133" s="11"/>
      <c r="EKV133" s="11"/>
      <c r="EKW133" s="11"/>
      <c r="EKX133" s="11"/>
      <c r="EKY133" s="11"/>
      <c r="EKZ133" s="11"/>
      <c r="ELA133" s="11"/>
      <c r="ELB133" s="11"/>
      <c r="ELC133" s="11"/>
      <c r="ELD133" s="11"/>
      <c r="ELE133" s="11"/>
      <c r="ELF133" s="11"/>
      <c r="ELG133" s="11"/>
      <c r="ELH133" s="11"/>
      <c r="ELI133" s="11"/>
      <c r="ELJ133" s="11"/>
      <c r="ELK133" s="11"/>
      <c r="ELL133" s="11"/>
      <c r="ELM133" s="11"/>
      <c r="ELN133" s="11"/>
      <c r="ELO133" s="11"/>
      <c r="ELP133" s="11"/>
      <c r="ELQ133" s="11"/>
      <c r="ELR133" s="11"/>
      <c r="ELS133" s="11"/>
      <c r="ELT133" s="11"/>
      <c r="ELU133" s="11"/>
      <c r="ELV133" s="11"/>
      <c r="ELW133" s="11"/>
      <c r="ELX133" s="11"/>
      <c r="ELY133" s="11"/>
      <c r="ELZ133" s="11"/>
      <c r="EMA133" s="11"/>
      <c r="EMB133" s="11"/>
      <c r="EMC133" s="11"/>
      <c r="EMD133" s="11"/>
      <c r="EME133" s="11"/>
      <c r="EMF133" s="11"/>
      <c r="EMG133" s="11"/>
      <c r="EMH133" s="11"/>
      <c r="EMI133" s="11"/>
      <c r="EMJ133" s="11"/>
      <c r="EMK133" s="11"/>
      <c r="EML133" s="11"/>
      <c r="EMM133" s="11"/>
      <c r="EMN133" s="11"/>
      <c r="EMO133" s="11"/>
      <c r="EMP133" s="11"/>
      <c r="EMQ133" s="11"/>
      <c r="EMR133" s="11"/>
      <c r="EMS133" s="11"/>
      <c r="EMT133" s="11"/>
      <c r="EMU133" s="11"/>
      <c r="EMV133" s="11"/>
      <c r="EMW133" s="11"/>
      <c r="EMX133" s="11"/>
      <c r="EMY133" s="11"/>
      <c r="EMZ133" s="11"/>
      <c r="ENA133" s="11"/>
      <c r="ENB133" s="11"/>
      <c r="ENC133" s="11"/>
      <c r="END133" s="11"/>
      <c r="ENE133" s="11"/>
      <c r="ENF133" s="11"/>
      <c r="ENG133" s="11"/>
      <c r="ENH133" s="11"/>
      <c r="ENI133" s="11"/>
      <c r="ENJ133" s="11"/>
      <c r="ENK133" s="11"/>
      <c r="ENL133" s="11"/>
      <c r="ENM133" s="11"/>
      <c r="ENN133" s="11"/>
      <c r="ENO133" s="11"/>
      <c r="ENP133" s="11"/>
      <c r="ENQ133" s="11"/>
      <c r="ENR133" s="11"/>
      <c r="ENS133" s="11"/>
      <c r="ENT133" s="11"/>
      <c r="ENU133" s="11"/>
      <c r="ENV133" s="11"/>
      <c r="ENW133" s="11"/>
      <c r="ENX133" s="11"/>
      <c r="ENY133" s="11"/>
      <c r="ENZ133" s="11"/>
      <c r="EOA133" s="11"/>
      <c r="EOB133" s="11"/>
      <c r="EOC133" s="11"/>
      <c r="EOD133" s="11"/>
      <c r="EOE133" s="11"/>
      <c r="EOF133" s="11"/>
      <c r="EOG133" s="11"/>
      <c r="EOH133" s="11"/>
      <c r="EOI133" s="11"/>
      <c r="EOJ133" s="11"/>
      <c r="EOK133" s="11"/>
      <c r="EOL133" s="11"/>
      <c r="EOM133" s="11"/>
      <c r="EON133" s="11"/>
      <c r="EOO133" s="11"/>
      <c r="EOP133" s="11"/>
      <c r="EOQ133" s="11"/>
      <c r="EOR133" s="11"/>
      <c r="EOS133" s="11"/>
      <c r="EOT133" s="11"/>
      <c r="EOU133" s="11"/>
      <c r="EOV133" s="11"/>
      <c r="EOW133" s="11"/>
      <c r="EOX133" s="11"/>
      <c r="EOY133" s="11"/>
      <c r="EOZ133" s="11"/>
      <c r="EPA133" s="11"/>
      <c r="EPB133" s="11"/>
      <c r="EPC133" s="11"/>
      <c r="EPD133" s="11"/>
      <c r="EPE133" s="11"/>
      <c r="EPF133" s="11"/>
      <c r="EPG133" s="11"/>
      <c r="EPH133" s="11"/>
      <c r="EPI133" s="11"/>
      <c r="EPJ133" s="11"/>
      <c r="EPK133" s="11"/>
      <c r="EPL133" s="11"/>
      <c r="EPM133" s="11"/>
      <c r="EPN133" s="11"/>
      <c r="EPO133" s="11"/>
      <c r="EPP133" s="11"/>
      <c r="EPQ133" s="11"/>
      <c r="EPR133" s="11"/>
      <c r="EPS133" s="11"/>
      <c r="EPT133" s="11"/>
      <c r="EPU133" s="11"/>
      <c r="EPV133" s="11"/>
      <c r="EPW133" s="11"/>
      <c r="EPX133" s="11"/>
      <c r="EPY133" s="11"/>
      <c r="EPZ133" s="11"/>
      <c r="EQA133" s="11"/>
      <c r="EQB133" s="11"/>
      <c r="EQC133" s="11"/>
      <c r="EQD133" s="11"/>
      <c r="EQE133" s="11"/>
      <c r="EQF133" s="11"/>
      <c r="EQG133" s="11"/>
      <c r="EQH133" s="11"/>
      <c r="EQI133" s="11"/>
      <c r="EQJ133" s="11"/>
      <c r="EQK133" s="11"/>
      <c r="EQL133" s="11"/>
      <c r="EQM133" s="11"/>
      <c r="EQN133" s="11"/>
      <c r="EQO133" s="11"/>
      <c r="EQP133" s="11"/>
      <c r="EQQ133" s="11"/>
      <c r="EQR133" s="11"/>
      <c r="EQS133" s="11"/>
      <c r="EQT133" s="11"/>
      <c r="EQU133" s="11"/>
      <c r="EQV133" s="11"/>
      <c r="EQW133" s="11"/>
      <c r="EQX133" s="11"/>
      <c r="EQY133" s="11"/>
      <c r="EQZ133" s="11"/>
      <c r="ERA133" s="11"/>
      <c r="ERB133" s="11"/>
      <c r="ERC133" s="11"/>
      <c r="ERD133" s="11"/>
      <c r="ERE133" s="11"/>
      <c r="ERF133" s="11"/>
      <c r="ERG133" s="11"/>
      <c r="ERH133" s="11"/>
      <c r="ERI133" s="11"/>
      <c r="ERJ133" s="11"/>
      <c r="ERK133" s="11"/>
      <c r="ERL133" s="11"/>
      <c r="ERM133" s="11"/>
      <c r="ERN133" s="11"/>
      <c r="ERO133" s="11"/>
      <c r="ERP133" s="11"/>
      <c r="ERQ133" s="11"/>
      <c r="ERR133" s="11"/>
      <c r="ERS133" s="11"/>
      <c r="ERT133" s="11"/>
      <c r="ERU133" s="11"/>
      <c r="ERV133" s="11"/>
      <c r="ERW133" s="11"/>
      <c r="ERX133" s="11"/>
      <c r="ERY133" s="11"/>
      <c r="ERZ133" s="11"/>
      <c r="ESA133" s="11"/>
      <c r="ESB133" s="11"/>
      <c r="ESC133" s="11"/>
      <c r="ESD133" s="11"/>
      <c r="ESE133" s="11"/>
      <c r="ESF133" s="11"/>
      <c r="ESG133" s="11"/>
      <c r="ESH133" s="11"/>
      <c r="ESI133" s="11"/>
      <c r="ESJ133" s="11"/>
      <c r="ESK133" s="11"/>
      <c r="ESL133" s="11"/>
      <c r="ESM133" s="11"/>
      <c r="ESN133" s="11"/>
      <c r="ESO133" s="11"/>
      <c r="ESP133" s="11"/>
      <c r="ESQ133" s="11"/>
      <c r="ESR133" s="11"/>
      <c r="ESS133" s="11"/>
      <c r="EST133" s="11"/>
      <c r="ESU133" s="11"/>
      <c r="ESV133" s="11"/>
      <c r="ESW133" s="11"/>
      <c r="ESX133" s="11"/>
      <c r="ESY133" s="11"/>
      <c r="ESZ133" s="11"/>
      <c r="ETA133" s="11"/>
      <c r="ETB133" s="11"/>
      <c r="ETC133" s="11"/>
      <c r="ETD133" s="11"/>
      <c r="ETE133" s="11"/>
      <c r="ETF133" s="11"/>
      <c r="ETG133" s="11"/>
      <c r="ETH133" s="11"/>
      <c r="ETI133" s="11"/>
      <c r="ETJ133" s="11"/>
      <c r="ETK133" s="11"/>
      <c r="ETL133" s="11"/>
      <c r="ETM133" s="11"/>
      <c r="ETN133" s="11"/>
      <c r="ETO133" s="11"/>
      <c r="ETP133" s="11"/>
      <c r="ETQ133" s="11"/>
      <c r="ETR133" s="11"/>
      <c r="ETS133" s="11"/>
      <c r="ETT133" s="11"/>
      <c r="ETU133" s="11"/>
      <c r="ETV133" s="11"/>
      <c r="ETW133" s="11"/>
      <c r="ETX133" s="11"/>
      <c r="ETY133" s="11"/>
      <c r="ETZ133" s="11"/>
      <c r="EUA133" s="11"/>
      <c r="EUB133" s="11"/>
      <c r="EUC133" s="11"/>
      <c r="EUD133" s="11"/>
      <c r="EUE133" s="11"/>
      <c r="EUF133" s="11"/>
      <c r="EUG133" s="11"/>
      <c r="EUH133" s="11"/>
      <c r="EUI133" s="11"/>
      <c r="EUJ133" s="11"/>
      <c r="EUK133" s="11"/>
      <c r="EUL133" s="11"/>
      <c r="EUM133" s="11"/>
      <c r="EUN133" s="11"/>
      <c r="EUO133" s="11"/>
      <c r="EUP133" s="11"/>
      <c r="EUQ133" s="11"/>
      <c r="EUR133" s="11"/>
      <c r="EUS133" s="11"/>
      <c r="EUT133" s="11"/>
      <c r="EUU133" s="11"/>
      <c r="EUV133" s="11"/>
      <c r="EUW133" s="11"/>
      <c r="EUX133" s="11"/>
      <c r="EUY133" s="11"/>
      <c r="EUZ133" s="11"/>
      <c r="EVA133" s="11"/>
      <c r="EVB133" s="11"/>
      <c r="EVC133" s="11"/>
      <c r="EVD133" s="11"/>
      <c r="EVE133" s="11"/>
      <c r="EVF133" s="11"/>
      <c r="EVG133" s="11"/>
      <c r="EVH133" s="11"/>
      <c r="EVI133" s="11"/>
      <c r="EVJ133" s="11"/>
      <c r="EVK133" s="11"/>
      <c r="EVL133" s="11"/>
      <c r="EVM133" s="11"/>
      <c r="EVN133" s="11"/>
      <c r="EVO133" s="11"/>
      <c r="EVP133" s="11"/>
      <c r="EVQ133" s="11"/>
      <c r="EVR133" s="11"/>
      <c r="EVS133" s="11"/>
      <c r="EVT133" s="11"/>
      <c r="EVU133" s="11"/>
      <c r="EVV133" s="11"/>
      <c r="EVW133" s="11"/>
      <c r="EVX133" s="11"/>
      <c r="EVY133" s="11"/>
      <c r="EVZ133" s="11"/>
      <c r="EWA133" s="11"/>
      <c r="EWB133" s="11"/>
      <c r="EWC133" s="11"/>
      <c r="EWD133" s="11"/>
      <c r="EWE133" s="11"/>
      <c r="EWF133" s="11"/>
      <c r="EWG133" s="11"/>
      <c r="EWH133" s="11"/>
      <c r="EWI133" s="11"/>
      <c r="EWJ133" s="11"/>
      <c r="EWK133" s="11"/>
      <c r="EWL133" s="11"/>
      <c r="EWM133" s="11"/>
      <c r="EWN133" s="11"/>
      <c r="EWO133" s="11"/>
      <c r="EWP133" s="11"/>
      <c r="EWQ133" s="11"/>
      <c r="EWR133" s="11"/>
      <c r="EWS133" s="11"/>
      <c r="EWT133" s="11"/>
      <c r="EWU133" s="11"/>
      <c r="EWV133" s="11"/>
      <c r="EWW133" s="11"/>
      <c r="EWX133" s="11"/>
      <c r="EWY133" s="11"/>
      <c r="EWZ133" s="11"/>
      <c r="EXA133" s="11"/>
      <c r="EXB133" s="11"/>
      <c r="EXC133" s="11"/>
      <c r="EXD133" s="11"/>
      <c r="EXE133" s="11"/>
      <c r="EXF133" s="11"/>
      <c r="EXG133" s="11"/>
      <c r="EXH133" s="11"/>
      <c r="EXI133" s="11"/>
      <c r="EXJ133" s="11"/>
      <c r="EXK133" s="11"/>
      <c r="EXL133" s="11"/>
      <c r="EXM133" s="11"/>
      <c r="EXN133" s="11"/>
      <c r="EXO133" s="11"/>
      <c r="EXP133" s="11"/>
      <c r="EXQ133" s="11"/>
      <c r="EXR133" s="11"/>
      <c r="EXS133" s="11"/>
      <c r="EXT133" s="11"/>
      <c r="EXU133" s="11"/>
      <c r="EXV133" s="11"/>
      <c r="EXW133" s="11"/>
      <c r="EXX133" s="11"/>
      <c r="EXY133" s="11"/>
      <c r="EXZ133" s="11"/>
      <c r="EYA133" s="11"/>
      <c r="EYB133" s="11"/>
      <c r="EYC133" s="11"/>
      <c r="EYD133" s="11"/>
      <c r="EYE133" s="11"/>
      <c r="EYF133" s="11"/>
      <c r="EYG133" s="11"/>
      <c r="EYH133" s="11"/>
      <c r="EYI133" s="11"/>
      <c r="EYJ133" s="11"/>
      <c r="EYK133" s="11"/>
      <c r="EYL133" s="11"/>
      <c r="EYM133" s="11"/>
      <c r="EYN133" s="11"/>
      <c r="EYO133" s="11"/>
      <c r="EYP133" s="11"/>
      <c r="EYQ133" s="11"/>
      <c r="EYR133" s="11"/>
      <c r="EYS133" s="11"/>
      <c r="EYT133" s="11"/>
      <c r="EYU133" s="11"/>
      <c r="EYV133" s="11"/>
      <c r="EYW133" s="11"/>
      <c r="EYX133" s="11"/>
      <c r="EYY133" s="11"/>
      <c r="EYZ133" s="11"/>
      <c r="EZA133" s="11"/>
      <c r="EZB133" s="11"/>
      <c r="EZC133" s="11"/>
      <c r="EZD133" s="11"/>
      <c r="EZE133" s="11"/>
      <c r="EZF133" s="11"/>
      <c r="EZG133" s="11"/>
      <c r="EZH133" s="11"/>
      <c r="EZI133" s="11"/>
      <c r="EZJ133" s="11"/>
      <c r="EZK133" s="11"/>
      <c r="EZL133" s="11"/>
      <c r="EZM133" s="11"/>
      <c r="EZN133" s="11"/>
      <c r="EZO133" s="11"/>
      <c r="EZP133" s="11"/>
      <c r="EZQ133" s="11"/>
      <c r="EZR133" s="11"/>
      <c r="EZS133" s="11"/>
      <c r="EZT133" s="11"/>
      <c r="EZU133" s="11"/>
      <c r="EZV133" s="11"/>
      <c r="EZW133" s="11"/>
      <c r="EZX133" s="11"/>
      <c r="EZY133" s="11"/>
      <c r="EZZ133" s="11"/>
      <c r="FAA133" s="11"/>
      <c r="FAB133" s="11"/>
      <c r="FAC133" s="11"/>
      <c r="FAD133" s="11"/>
      <c r="FAE133" s="11"/>
      <c r="FAF133" s="11"/>
      <c r="FAG133" s="11"/>
      <c r="FAH133" s="11"/>
      <c r="FAI133" s="11"/>
      <c r="FAJ133" s="11"/>
      <c r="FAK133" s="11"/>
      <c r="FAL133" s="11"/>
      <c r="FAM133" s="11"/>
      <c r="FAN133" s="11"/>
      <c r="FAO133" s="11"/>
      <c r="FAP133" s="11"/>
      <c r="FAQ133" s="11"/>
      <c r="FAR133" s="11"/>
      <c r="FAS133" s="11"/>
      <c r="FAT133" s="11"/>
      <c r="FAU133" s="11"/>
      <c r="FAV133" s="11"/>
      <c r="FAW133" s="11"/>
      <c r="FAX133" s="11"/>
      <c r="FAY133" s="11"/>
      <c r="FAZ133" s="11"/>
      <c r="FBA133" s="11"/>
      <c r="FBB133" s="11"/>
      <c r="FBC133" s="11"/>
      <c r="FBD133" s="11"/>
      <c r="FBE133" s="11"/>
      <c r="FBF133" s="11"/>
      <c r="FBG133" s="11"/>
      <c r="FBH133" s="11"/>
      <c r="FBI133" s="11"/>
      <c r="FBJ133" s="11"/>
      <c r="FBK133" s="11"/>
      <c r="FBL133" s="11"/>
      <c r="FBM133" s="11"/>
      <c r="FBN133" s="11"/>
      <c r="FBO133" s="11"/>
      <c r="FBP133" s="11"/>
      <c r="FBQ133" s="11"/>
      <c r="FBR133" s="11"/>
      <c r="FBS133" s="11"/>
      <c r="FBT133" s="11"/>
      <c r="FBU133" s="11"/>
      <c r="FBV133" s="11"/>
      <c r="FBW133" s="11"/>
      <c r="FBX133" s="11"/>
      <c r="FBY133" s="11"/>
      <c r="FBZ133" s="11"/>
      <c r="FCA133" s="11"/>
      <c r="FCB133" s="11"/>
      <c r="FCC133" s="11"/>
      <c r="FCD133" s="11"/>
      <c r="FCE133" s="11"/>
      <c r="FCF133" s="11"/>
      <c r="FCG133" s="11"/>
      <c r="FCH133" s="11"/>
      <c r="FCI133" s="11"/>
      <c r="FCJ133" s="11"/>
      <c r="FCK133" s="11"/>
      <c r="FCL133" s="11"/>
      <c r="FCM133" s="11"/>
      <c r="FCN133" s="11"/>
      <c r="FCO133" s="11"/>
      <c r="FCP133" s="11"/>
      <c r="FCQ133" s="11"/>
      <c r="FCR133" s="11"/>
      <c r="FCS133" s="11"/>
      <c r="FCT133" s="11"/>
      <c r="FCU133" s="11"/>
      <c r="FCV133" s="11"/>
      <c r="FCW133" s="11"/>
      <c r="FCX133" s="11"/>
      <c r="FCY133" s="11"/>
      <c r="FCZ133" s="11"/>
      <c r="FDA133" s="11"/>
      <c r="FDB133" s="11"/>
      <c r="FDC133" s="11"/>
      <c r="FDD133" s="11"/>
      <c r="FDE133" s="11"/>
      <c r="FDF133" s="11"/>
      <c r="FDG133" s="11"/>
      <c r="FDH133" s="11"/>
      <c r="FDI133" s="11"/>
      <c r="FDJ133" s="11"/>
      <c r="FDK133" s="11"/>
      <c r="FDL133" s="11"/>
      <c r="FDM133" s="11"/>
      <c r="FDN133" s="11"/>
      <c r="FDO133" s="11"/>
      <c r="FDP133" s="11"/>
      <c r="FDQ133" s="11"/>
      <c r="FDR133" s="11"/>
      <c r="FDS133" s="11"/>
      <c r="FDT133" s="11"/>
      <c r="FDU133" s="11"/>
      <c r="FDV133" s="11"/>
      <c r="FDW133" s="11"/>
      <c r="FDX133" s="11"/>
      <c r="FDY133" s="11"/>
      <c r="FDZ133" s="11"/>
      <c r="FEA133" s="11"/>
      <c r="FEB133" s="11"/>
      <c r="FEC133" s="11"/>
      <c r="FED133" s="11"/>
      <c r="FEE133" s="11"/>
      <c r="FEF133" s="11"/>
      <c r="FEG133" s="11"/>
      <c r="FEH133" s="11"/>
      <c r="FEI133" s="11"/>
      <c r="FEJ133" s="11"/>
      <c r="FEK133" s="11"/>
      <c r="FEL133" s="11"/>
      <c r="FEM133" s="11"/>
      <c r="FEN133" s="11"/>
      <c r="FEO133" s="11"/>
      <c r="FEP133" s="11"/>
      <c r="FEQ133" s="11"/>
      <c r="FER133" s="11"/>
      <c r="FES133" s="11"/>
      <c r="FET133" s="11"/>
      <c r="FEU133" s="11"/>
      <c r="FEV133" s="11"/>
      <c r="FEW133" s="11"/>
      <c r="FEX133" s="11"/>
      <c r="FEY133" s="11"/>
      <c r="FEZ133" s="11"/>
      <c r="FFA133" s="11"/>
      <c r="FFB133" s="11"/>
      <c r="FFC133" s="11"/>
      <c r="FFD133" s="11"/>
      <c r="FFE133" s="11"/>
      <c r="FFF133" s="11"/>
      <c r="FFG133" s="11"/>
      <c r="FFH133" s="11"/>
      <c r="FFI133" s="11"/>
      <c r="FFJ133" s="11"/>
      <c r="FFK133" s="11"/>
      <c r="FFL133" s="11"/>
      <c r="FFM133" s="11"/>
      <c r="FFN133" s="11"/>
      <c r="FFO133" s="11"/>
      <c r="FFP133" s="11"/>
      <c r="FFQ133" s="11"/>
      <c r="FFR133" s="11"/>
      <c r="FFS133" s="11"/>
      <c r="FFT133" s="11"/>
      <c r="FFU133" s="11"/>
      <c r="FFV133" s="11"/>
      <c r="FFW133" s="11"/>
      <c r="FFX133" s="11"/>
      <c r="FFY133" s="11"/>
      <c r="FFZ133" s="11"/>
      <c r="FGA133" s="11"/>
      <c r="FGB133" s="11"/>
      <c r="FGC133" s="11"/>
      <c r="FGD133" s="11"/>
      <c r="FGE133" s="11"/>
      <c r="FGF133" s="11"/>
      <c r="FGG133" s="11"/>
      <c r="FGH133" s="11"/>
      <c r="FGI133" s="11"/>
      <c r="FGJ133" s="11"/>
      <c r="FGK133" s="11"/>
      <c r="FGL133" s="11"/>
      <c r="FGM133" s="11"/>
      <c r="FGN133" s="11"/>
      <c r="FGO133" s="11"/>
      <c r="FGP133" s="11"/>
      <c r="FGQ133" s="11"/>
      <c r="FGR133" s="11"/>
      <c r="FGS133" s="11"/>
      <c r="FGT133" s="11"/>
      <c r="FGU133" s="11"/>
      <c r="FGV133" s="11"/>
      <c r="FGW133" s="11"/>
      <c r="FGX133" s="11"/>
      <c r="FGY133" s="11"/>
      <c r="FGZ133" s="11"/>
      <c r="FHA133" s="11"/>
      <c r="FHB133" s="11"/>
      <c r="FHC133" s="11"/>
      <c r="FHD133" s="11"/>
      <c r="FHE133" s="11"/>
      <c r="FHF133" s="11"/>
      <c r="FHG133" s="11"/>
      <c r="FHH133" s="11"/>
      <c r="FHI133" s="11"/>
      <c r="FHJ133" s="11"/>
      <c r="FHK133" s="11"/>
      <c r="FHL133" s="11"/>
      <c r="FHM133" s="11"/>
      <c r="FHN133" s="11"/>
      <c r="FHO133" s="11"/>
      <c r="FHP133" s="11"/>
      <c r="FHQ133" s="11"/>
      <c r="FHR133" s="11"/>
      <c r="FHS133" s="11"/>
      <c r="FHT133" s="11"/>
      <c r="FHU133" s="11"/>
      <c r="FHV133" s="11"/>
      <c r="FHW133" s="11"/>
      <c r="FHX133" s="11"/>
      <c r="FHY133" s="11"/>
      <c r="FHZ133" s="11"/>
      <c r="FIA133" s="11"/>
      <c r="FIB133" s="11"/>
      <c r="FIC133" s="11"/>
      <c r="FID133" s="11"/>
      <c r="FIE133" s="11"/>
      <c r="FIF133" s="11"/>
      <c r="FIG133" s="11"/>
      <c r="FIH133" s="11"/>
      <c r="FII133" s="11"/>
      <c r="FIJ133" s="11"/>
      <c r="FIK133" s="11"/>
      <c r="FIL133" s="11"/>
      <c r="FIM133" s="11"/>
      <c r="FIN133" s="11"/>
      <c r="FIO133" s="11"/>
      <c r="FIP133" s="11"/>
      <c r="FIQ133" s="11"/>
      <c r="FIR133" s="11"/>
      <c r="FIS133" s="11"/>
      <c r="FIT133" s="11"/>
      <c r="FIU133" s="11"/>
      <c r="FIV133" s="11"/>
      <c r="FIW133" s="11"/>
      <c r="FIX133" s="11"/>
      <c r="FIY133" s="11"/>
      <c r="FIZ133" s="11"/>
      <c r="FJA133" s="11"/>
      <c r="FJB133" s="11"/>
      <c r="FJC133" s="11"/>
      <c r="FJD133" s="11"/>
      <c r="FJE133" s="11"/>
      <c r="FJF133" s="11"/>
      <c r="FJG133" s="11"/>
      <c r="FJH133" s="11"/>
      <c r="FJI133" s="11"/>
      <c r="FJJ133" s="11"/>
      <c r="FJK133" s="11"/>
      <c r="FJL133" s="11"/>
      <c r="FJM133" s="11"/>
      <c r="FJN133" s="11"/>
      <c r="FJO133" s="11"/>
      <c r="FJP133" s="11"/>
      <c r="FJQ133" s="11"/>
      <c r="FJR133" s="11"/>
      <c r="FJS133" s="11"/>
      <c r="FJT133" s="11"/>
      <c r="FJU133" s="11"/>
      <c r="FJV133" s="11"/>
      <c r="FJW133" s="11"/>
      <c r="FJX133" s="11"/>
      <c r="FJY133" s="11"/>
      <c r="FJZ133" s="11"/>
      <c r="FKA133" s="11"/>
      <c r="FKB133" s="11"/>
      <c r="FKC133" s="11"/>
      <c r="FKD133" s="11"/>
      <c r="FKE133" s="11"/>
      <c r="FKF133" s="11"/>
      <c r="FKG133" s="11"/>
      <c r="FKH133" s="11"/>
      <c r="FKI133" s="11"/>
      <c r="FKJ133" s="11"/>
      <c r="FKK133" s="11"/>
      <c r="FKL133" s="11"/>
      <c r="FKM133" s="11"/>
      <c r="FKN133" s="11"/>
      <c r="FKO133" s="11"/>
      <c r="FKP133" s="11"/>
      <c r="FKQ133" s="11"/>
      <c r="FKR133" s="11"/>
      <c r="FKS133" s="11"/>
      <c r="FKT133" s="11"/>
      <c r="FKU133" s="11"/>
      <c r="FKV133" s="11"/>
      <c r="FKW133" s="11"/>
      <c r="FKX133" s="11"/>
      <c r="FKY133" s="11"/>
      <c r="FKZ133" s="11"/>
      <c r="FLA133" s="11"/>
      <c r="FLB133" s="11"/>
      <c r="FLC133" s="11"/>
      <c r="FLD133" s="11"/>
      <c r="FLE133" s="11"/>
      <c r="FLF133" s="11"/>
      <c r="FLG133" s="11"/>
      <c r="FLH133" s="11"/>
      <c r="FLI133" s="11"/>
      <c r="FLJ133" s="11"/>
      <c r="FLK133" s="11"/>
      <c r="FLL133" s="11"/>
      <c r="FLM133" s="11"/>
      <c r="FLN133" s="11"/>
      <c r="FLO133" s="11"/>
      <c r="FLP133" s="11"/>
      <c r="FLQ133" s="11"/>
      <c r="FLR133" s="11"/>
      <c r="FLS133" s="11"/>
      <c r="FLT133" s="11"/>
      <c r="FLU133" s="11"/>
      <c r="FLV133" s="11"/>
      <c r="FLW133" s="11"/>
      <c r="FLX133" s="11"/>
      <c r="FLY133" s="11"/>
      <c r="FLZ133" s="11"/>
      <c r="FMA133" s="11"/>
      <c r="FMB133" s="11"/>
      <c r="FMC133" s="11"/>
      <c r="FMD133" s="11"/>
      <c r="FME133" s="11"/>
      <c r="FMF133" s="11"/>
      <c r="FMG133" s="11"/>
      <c r="FMH133" s="11"/>
      <c r="FMI133" s="11"/>
      <c r="FMJ133" s="11"/>
      <c r="FMK133" s="11"/>
      <c r="FML133" s="11"/>
      <c r="FMM133" s="11"/>
      <c r="FMN133" s="11"/>
      <c r="FMO133" s="11"/>
      <c r="FMP133" s="11"/>
      <c r="FMQ133" s="11"/>
      <c r="FMR133" s="11"/>
      <c r="FMS133" s="11"/>
      <c r="FMT133" s="11"/>
      <c r="FMU133" s="11"/>
      <c r="FMV133" s="11"/>
      <c r="FMW133" s="11"/>
      <c r="FMX133" s="11"/>
      <c r="FMY133" s="11"/>
      <c r="FMZ133" s="11"/>
      <c r="FNA133" s="11"/>
      <c r="FNB133" s="11"/>
      <c r="FNC133" s="11"/>
      <c r="FND133" s="11"/>
      <c r="FNE133" s="11"/>
      <c r="FNF133" s="11"/>
      <c r="FNG133" s="11"/>
      <c r="FNH133" s="11"/>
      <c r="FNI133" s="11"/>
      <c r="FNJ133" s="11"/>
      <c r="FNK133" s="11"/>
      <c r="FNL133" s="11"/>
      <c r="FNM133" s="11"/>
      <c r="FNN133" s="11"/>
      <c r="FNO133" s="11"/>
      <c r="FNP133" s="11"/>
      <c r="FNQ133" s="11"/>
      <c r="FNR133" s="11"/>
      <c r="FNS133" s="11"/>
      <c r="FNT133" s="11"/>
      <c r="FNU133" s="11"/>
      <c r="FNV133" s="11"/>
      <c r="FNW133" s="11"/>
      <c r="FNX133" s="11"/>
      <c r="FNY133" s="11"/>
      <c r="FNZ133" s="11"/>
      <c r="FOA133" s="11"/>
      <c r="FOB133" s="11"/>
      <c r="FOC133" s="11"/>
      <c r="FOD133" s="11"/>
      <c r="FOE133" s="11"/>
      <c r="FOF133" s="11"/>
      <c r="FOG133" s="11"/>
      <c r="FOH133" s="11"/>
      <c r="FOI133" s="11"/>
      <c r="FOJ133" s="11"/>
      <c r="FOK133" s="11"/>
      <c r="FOL133" s="11"/>
      <c r="FOM133" s="11"/>
      <c r="FON133" s="11"/>
      <c r="FOO133" s="11"/>
      <c r="FOP133" s="11"/>
      <c r="FOQ133" s="11"/>
      <c r="FOR133" s="11"/>
      <c r="FOS133" s="11"/>
      <c r="FOT133" s="11"/>
      <c r="FOU133" s="11"/>
      <c r="FOV133" s="11"/>
      <c r="FOW133" s="11"/>
      <c r="FOX133" s="11"/>
      <c r="FOY133" s="11"/>
      <c r="FOZ133" s="11"/>
      <c r="FPA133" s="11"/>
      <c r="FPB133" s="11"/>
      <c r="FPC133" s="11"/>
      <c r="FPD133" s="11"/>
      <c r="FPE133" s="11"/>
      <c r="FPF133" s="11"/>
      <c r="FPG133" s="11"/>
      <c r="FPH133" s="11"/>
      <c r="FPI133" s="11"/>
      <c r="FPJ133" s="11"/>
      <c r="FPK133" s="11"/>
      <c r="FPL133" s="11"/>
      <c r="FPM133" s="11"/>
      <c r="FPN133" s="11"/>
      <c r="FPO133" s="11"/>
      <c r="FPP133" s="11"/>
      <c r="FPQ133" s="11"/>
      <c r="FPR133" s="11"/>
      <c r="FPS133" s="11"/>
      <c r="FPT133" s="11"/>
      <c r="FPU133" s="11"/>
      <c r="FPV133" s="11"/>
      <c r="FPW133" s="11"/>
      <c r="FPX133" s="11"/>
      <c r="FPY133" s="11"/>
      <c r="FPZ133" s="11"/>
      <c r="FQA133" s="11"/>
      <c r="FQB133" s="11"/>
      <c r="FQC133" s="11"/>
      <c r="FQD133" s="11"/>
      <c r="FQE133" s="11"/>
      <c r="FQF133" s="11"/>
      <c r="FQG133" s="11"/>
      <c r="FQH133" s="11"/>
      <c r="FQI133" s="11"/>
      <c r="FQJ133" s="11"/>
      <c r="FQK133" s="11"/>
      <c r="FQL133" s="11"/>
      <c r="FQM133" s="11"/>
      <c r="FQN133" s="11"/>
      <c r="FQO133" s="11"/>
      <c r="FQP133" s="11"/>
      <c r="FQQ133" s="11"/>
      <c r="FQR133" s="11"/>
      <c r="FQS133" s="11"/>
      <c r="FQT133" s="11"/>
      <c r="FQU133" s="11"/>
      <c r="FQV133" s="11"/>
      <c r="FQW133" s="11"/>
      <c r="FQX133" s="11"/>
      <c r="FQY133" s="11"/>
      <c r="FQZ133" s="11"/>
      <c r="FRA133" s="11"/>
      <c r="FRB133" s="11"/>
      <c r="FRC133" s="11"/>
      <c r="FRD133" s="11"/>
      <c r="FRE133" s="11"/>
      <c r="FRF133" s="11"/>
      <c r="FRG133" s="11"/>
      <c r="FRH133" s="11"/>
      <c r="FRI133" s="11"/>
      <c r="FRJ133" s="11"/>
      <c r="FRK133" s="11"/>
      <c r="FRL133" s="11"/>
      <c r="FRM133" s="11"/>
      <c r="FRN133" s="11"/>
      <c r="FRO133" s="11"/>
      <c r="FRP133" s="11"/>
      <c r="FRQ133" s="11"/>
      <c r="FRR133" s="11"/>
      <c r="FRS133" s="11"/>
      <c r="FRT133" s="11"/>
      <c r="FRU133" s="11"/>
      <c r="FRV133" s="11"/>
      <c r="FRW133" s="11"/>
      <c r="FRX133" s="11"/>
      <c r="FRY133" s="11"/>
      <c r="FRZ133" s="11"/>
      <c r="FSA133" s="11"/>
      <c r="FSB133" s="11"/>
      <c r="FSC133" s="11"/>
      <c r="FSD133" s="11"/>
      <c r="FSE133" s="11"/>
      <c r="FSF133" s="11"/>
      <c r="FSG133" s="11"/>
      <c r="FSH133" s="11"/>
      <c r="FSI133" s="11"/>
      <c r="FSJ133" s="11"/>
      <c r="FSK133" s="11"/>
      <c r="FSL133" s="11"/>
      <c r="FSM133" s="11"/>
      <c r="FSN133" s="11"/>
      <c r="FSO133" s="11"/>
      <c r="FSP133" s="11"/>
      <c r="FSQ133" s="11"/>
      <c r="FSR133" s="11"/>
      <c r="FSS133" s="11"/>
      <c r="FST133" s="11"/>
      <c r="FSU133" s="11"/>
      <c r="FSV133" s="11"/>
      <c r="FSW133" s="11"/>
      <c r="FSX133" s="11"/>
      <c r="FSY133" s="11"/>
      <c r="FSZ133" s="11"/>
      <c r="FTA133" s="11"/>
      <c r="FTB133" s="11"/>
      <c r="FTC133" s="11"/>
      <c r="FTD133" s="11"/>
      <c r="FTE133" s="11"/>
      <c r="FTF133" s="11"/>
      <c r="FTG133" s="11"/>
      <c r="FTH133" s="11"/>
      <c r="FTI133" s="11"/>
      <c r="FTJ133" s="11"/>
      <c r="FTK133" s="11"/>
      <c r="FTL133" s="11"/>
      <c r="FTM133" s="11"/>
      <c r="FTN133" s="11"/>
      <c r="FTO133" s="11"/>
      <c r="FTP133" s="11"/>
      <c r="FTQ133" s="11"/>
      <c r="FTR133" s="11"/>
      <c r="FTS133" s="11"/>
      <c r="FTT133" s="11"/>
      <c r="FTU133" s="11"/>
      <c r="FTV133" s="11"/>
      <c r="FTW133" s="11"/>
      <c r="FTX133" s="11"/>
      <c r="FTY133" s="11"/>
      <c r="FTZ133" s="11"/>
      <c r="FUA133" s="11"/>
      <c r="FUB133" s="11"/>
      <c r="FUC133" s="11"/>
      <c r="FUD133" s="11"/>
      <c r="FUE133" s="11"/>
      <c r="FUF133" s="11"/>
      <c r="FUG133" s="11"/>
      <c r="FUH133" s="11"/>
      <c r="FUI133" s="11"/>
      <c r="FUJ133" s="11"/>
      <c r="FUK133" s="11"/>
      <c r="FUL133" s="11"/>
      <c r="FUM133" s="11"/>
      <c r="FUN133" s="11"/>
      <c r="FUO133" s="11"/>
      <c r="FUP133" s="11"/>
      <c r="FUQ133" s="11"/>
      <c r="FUR133" s="11"/>
      <c r="FUS133" s="11"/>
      <c r="FUT133" s="11"/>
      <c r="FUU133" s="11"/>
      <c r="FUV133" s="11"/>
      <c r="FUW133" s="11"/>
      <c r="FUX133" s="11"/>
      <c r="FUY133" s="11"/>
      <c r="FUZ133" s="11"/>
      <c r="FVA133" s="11"/>
      <c r="FVB133" s="11"/>
      <c r="FVC133" s="11"/>
      <c r="FVD133" s="11"/>
      <c r="FVE133" s="11"/>
      <c r="FVF133" s="11"/>
      <c r="FVG133" s="11"/>
      <c r="FVH133" s="11"/>
      <c r="FVI133" s="11"/>
      <c r="FVJ133" s="11"/>
      <c r="FVK133" s="11"/>
      <c r="FVL133" s="11"/>
      <c r="FVM133" s="11"/>
      <c r="FVN133" s="11"/>
      <c r="FVO133" s="11"/>
      <c r="FVP133" s="11"/>
      <c r="FVQ133" s="11"/>
      <c r="FVR133" s="11"/>
      <c r="FVS133" s="11"/>
      <c r="FVT133" s="11"/>
      <c r="FVU133" s="11"/>
      <c r="FVV133" s="11"/>
      <c r="FVW133" s="11"/>
      <c r="FVX133" s="11"/>
      <c r="FVY133" s="11"/>
      <c r="FVZ133" s="11"/>
      <c r="FWA133" s="11"/>
      <c r="FWB133" s="11"/>
      <c r="FWC133" s="11"/>
      <c r="FWD133" s="11"/>
      <c r="FWE133" s="11"/>
      <c r="FWF133" s="11"/>
      <c r="FWG133" s="11"/>
      <c r="FWH133" s="11"/>
      <c r="FWI133" s="11"/>
      <c r="FWJ133" s="11"/>
      <c r="FWK133" s="11"/>
      <c r="FWL133" s="11"/>
      <c r="FWM133" s="11"/>
      <c r="FWN133" s="11"/>
      <c r="FWO133" s="11"/>
      <c r="FWP133" s="11"/>
      <c r="FWQ133" s="11"/>
      <c r="FWR133" s="11"/>
      <c r="FWS133" s="11"/>
      <c r="FWT133" s="11"/>
      <c r="FWU133" s="11"/>
      <c r="FWV133" s="11"/>
      <c r="FWW133" s="11"/>
      <c r="FWX133" s="11"/>
      <c r="FWY133" s="11"/>
      <c r="FWZ133" s="11"/>
      <c r="FXA133" s="11"/>
      <c r="FXB133" s="11"/>
      <c r="FXC133" s="11"/>
      <c r="FXD133" s="11"/>
      <c r="FXE133" s="11"/>
      <c r="FXF133" s="11"/>
      <c r="FXG133" s="11"/>
      <c r="FXH133" s="11"/>
      <c r="FXI133" s="11"/>
      <c r="FXJ133" s="11"/>
      <c r="FXK133" s="11"/>
      <c r="FXL133" s="11"/>
      <c r="FXM133" s="11"/>
      <c r="FXN133" s="11"/>
      <c r="FXO133" s="11"/>
      <c r="FXP133" s="11"/>
      <c r="FXQ133" s="11"/>
      <c r="FXR133" s="11"/>
      <c r="FXS133" s="11"/>
      <c r="FXT133" s="11"/>
      <c r="FXU133" s="11"/>
      <c r="FXV133" s="11"/>
      <c r="FXW133" s="11"/>
      <c r="FXX133" s="11"/>
      <c r="FXY133" s="11"/>
      <c r="FXZ133" s="11"/>
      <c r="FYA133" s="11"/>
      <c r="FYB133" s="11"/>
      <c r="FYC133" s="11"/>
      <c r="FYD133" s="11"/>
      <c r="FYE133" s="11"/>
      <c r="FYF133" s="11"/>
      <c r="FYG133" s="11"/>
      <c r="FYH133" s="11"/>
      <c r="FYI133" s="11"/>
      <c r="FYJ133" s="11"/>
      <c r="FYK133" s="11"/>
      <c r="FYL133" s="11"/>
      <c r="FYM133" s="11"/>
      <c r="FYN133" s="11"/>
      <c r="FYO133" s="11"/>
      <c r="FYP133" s="11"/>
      <c r="FYQ133" s="11"/>
      <c r="FYR133" s="11"/>
      <c r="FYS133" s="11"/>
      <c r="FYT133" s="11"/>
      <c r="FYU133" s="11"/>
      <c r="FYV133" s="11"/>
      <c r="FYW133" s="11"/>
      <c r="FYX133" s="11"/>
      <c r="FYY133" s="11"/>
      <c r="FYZ133" s="11"/>
      <c r="FZA133" s="11"/>
      <c r="FZB133" s="11"/>
      <c r="FZC133" s="11"/>
      <c r="FZD133" s="11"/>
      <c r="FZE133" s="11"/>
      <c r="FZF133" s="11"/>
      <c r="FZG133" s="11"/>
      <c r="FZH133" s="11"/>
      <c r="FZI133" s="11"/>
      <c r="FZJ133" s="11"/>
      <c r="FZK133" s="11"/>
      <c r="FZL133" s="11"/>
      <c r="FZM133" s="11"/>
      <c r="FZN133" s="11"/>
      <c r="FZO133" s="11"/>
      <c r="FZP133" s="11"/>
      <c r="FZQ133" s="11"/>
      <c r="FZR133" s="11"/>
      <c r="FZS133" s="11"/>
      <c r="FZT133" s="11"/>
      <c r="FZU133" s="11"/>
      <c r="FZV133" s="11"/>
      <c r="FZW133" s="11"/>
      <c r="FZX133" s="11"/>
      <c r="FZY133" s="11"/>
      <c r="FZZ133" s="11"/>
      <c r="GAA133" s="11"/>
      <c r="GAB133" s="11"/>
      <c r="GAC133" s="11"/>
      <c r="GAD133" s="11"/>
      <c r="GAE133" s="11"/>
      <c r="GAF133" s="11"/>
      <c r="GAG133" s="11"/>
      <c r="GAH133" s="11"/>
      <c r="GAI133" s="11"/>
      <c r="GAJ133" s="11"/>
      <c r="GAK133" s="11"/>
      <c r="GAL133" s="11"/>
      <c r="GAM133" s="11"/>
      <c r="GAN133" s="11"/>
      <c r="GAO133" s="11"/>
      <c r="GAP133" s="11"/>
      <c r="GAQ133" s="11"/>
      <c r="GAR133" s="11"/>
      <c r="GAS133" s="11"/>
      <c r="GAT133" s="11"/>
      <c r="GAU133" s="11"/>
      <c r="GAV133" s="11"/>
      <c r="GAW133" s="11"/>
      <c r="GAX133" s="11"/>
      <c r="GAY133" s="11"/>
      <c r="GAZ133" s="11"/>
      <c r="GBA133" s="11"/>
      <c r="GBB133" s="11"/>
      <c r="GBC133" s="11"/>
      <c r="GBD133" s="11"/>
      <c r="GBE133" s="11"/>
      <c r="GBF133" s="11"/>
      <c r="GBG133" s="11"/>
      <c r="GBH133" s="11"/>
      <c r="GBI133" s="11"/>
      <c r="GBJ133" s="11"/>
      <c r="GBK133" s="11"/>
      <c r="GBL133" s="11"/>
      <c r="GBM133" s="11"/>
      <c r="GBN133" s="11"/>
      <c r="GBO133" s="11"/>
      <c r="GBP133" s="11"/>
      <c r="GBQ133" s="11"/>
      <c r="GBR133" s="11"/>
      <c r="GBS133" s="11"/>
      <c r="GBT133" s="11"/>
      <c r="GBU133" s="11"/>
      <c r="GBV133" s="11"/>
      <c r="GBW133" s="11"/>
      <c r="GBX133" s="11"/>
      <c r="GBY133" s="11"/>
      <c r="GBZ133" s="11"/>
      <c r="GCA133" s="11"/>
      <c r="GCB133" s="11"/>
      <c r="GCC133" s="11"/>
      <c r="GCD133" s="11"/>
      <c r="GCE133" s="11"/>
      <c r="GCF133" s="11"/>
      <c r="GCG133" s="11"/>
      <c r="GCH133" s="11"/>
      <c r="GCI133" s="11"/>
      <c r="GCJ133" s="11"/>
      <c r="GCK133" s="11"/>
      <c r="GCL133" s="11"/>
      <c r="GCM133" s="11"/>
      <c r="GCN133" s="11"/>
      <c r="GCO133" s="11"/>
      <c r="GCP133" s="11"/>
      <c r="GCQ133" s="11"/>
      <c r="GCR133" s="11"/>
      <c r="GCS133" s="11"/>
      <c r="GCT133" s="11"/>
      <c r="GCU133" s="11"/>
      <c r="GCV133" s="11"/>
      <c r="GCW133" s="11"/>
      <c r="GCX133" s="11"/>
      <c r="GCY133" s="11"/>
      <c r="GCZ133" s="11"/>
      <c r="GDA133" s="11"/>
      <c r="GDB133" s="11"/>
      <c r="GDC133" s="11"/>
      <c r="GDD133" s="11"/>
      <c r="GDE133" s="11"/>
      <c r="GDF133" s="11"/>
      <c r="GDG133" s="11"/>
      <c r="GDH133" s="11"/>
      <c r="GDI133" s="11"/>
      <c r="GDJ133" s="11"/>
      <c r="GDK133" s="11"/>
      <c r="GDL133" s="11"/>
      <c r="GDM133" s="11"/>
      <c r="GDN133" s="11"/>
      <c r="GDO133" s="11"/>
      <c r="GDP133" s="11"/>
      <c r="GDQ133" s="11"/>
      <c r="GDR133" s="11"/>
      <c r="GDS133" s="11"/>
      <c r="GDT133" s="11"/>
      <c r="GDU133" s="11"/>
      <c r="GDV133" s="11"/>
      <c r="GDW133" s="11"/>
      <c r="GDX133" s="11"/>
      <c r="GDY133" s="11"/>
      <c r="GDZ133" s="11"/>
      <c r="GEA133" s="11"/>
      <c r="GEB133" s="11"/>
      <c r="GEC133" s="11"/>
      <c r="GED133" s="11"/>
      <c r="GEE133" s="11"/>
      <c r="GEF133" s="11"/>
      <c r="GEG133" s="11"/>
      <c r="GEH133" s="11"/>
      <c r="GEI133" s="11"/>
      <c r="GEJ133" s="11"/>
      <c r="GEK133" s="11"/>
      <c r="GEL133" s="11"/>
      <c r="GEM133" s="11"/>
      <c r="GEN133" s="11"/>
      <c r="GEO133" s="11"/>
      <c r="GEP133" s="11"/>
      <c r="GEQ133" s="11"/>
      <c r="GER133" s="11"/>
      <c r="GES133" s="11"/>
      <c r="GET133" s="11"/>
      <c r="GEU133" s="11"/>
      <c r="GEV133" s="11"/>
      <c r="GEW133" s="11"/>
      <c r="GEX133" s="11"/>
      <c r="GEY133" s="11"/>
      <c r="GEZ133" s="11"/>
      <c r="GFA133" s="11"/>
      <c r="GFB133" s="11"/>
      <c r="GFC133" s="11"/>
      <c r="GFD133" s="11"/>
      <c r="GFE133" s="11"/>
      <c r="GFF133" s="11"/>
      <c r="GFG133" s="11"/>
      <c r="GFH133" s="11"/>
      <c r="GFI133" s="11"/>
      <c r="GFJ133" s="11"/>
      <c r="GFK133" s="11"/>
      <c r="GFL133" s="11"/>
      <c r="GFM133" s="11"/>
      <c r="GFN133" s="11"/>
      <c r="GFO133" s="11"/>
      <c r="GFP133" s="11"/>
      <c r="GFQ133" s="11"/>
      <c r="GFR133" s="11"/>
      <c r="GFS133" s="11"/>
      <c r="GFT133" s="11"/>
      <c r="GFU133" s="11"/>
      <c r="GFV133" s="11"/>
      <c r="GFW133" s="11"/>
      <c r="GFX133" s="11"/>
      <c r="GFY133" s="11"/>
      <c r="GFZ133" s="11"/>
      <c r="GGA133" s="11"/>
      <c r="GGB133" s="11"/>
      <c r="GGC133" s="11"/>
      <c r="GGD133" s="11"/>
      <c r="GGE133" s="11"/>
      <c r="GGF133" s="11"/>
      <c r="GGG133" s="11"/>
      <c r="GGH133" s="11"/>
      <c r="GGI133" s="11"/>
      <c r="GGJ133" s="11"/>
      <c r="GGK133" s="11"/>
      <c r="GGL133" s="11"/>
      <c r="GGM133" s="11"/>
      <c r="GGN133" s="11"/>
      <c r="GGO133" s="11"/>
      <c r="GGP133" s="11"/>
      <c r="GGQ133" s="11"/>
      <c r="GGR133" s="11"/>
      <c r="GGS133" s="11"/>
      <c r="GGT133" s="11"/>
      <c r="GGU133" s="11"/>
      <c r="GGV133" s="11"/>
      <c r="GGW133" s="11"/>
      <c r="GGX133" s="11"/>
      <c r="GGY133" s="11"/>
      <c r="GGZ133" s="11"/>
      <c r="GHA133" s="11"/>
      <c r="GHB133" s="11"/>
      <c r="GHC133" s="11"/>
      <c r="GHD133" s="11"/>
      <c r="GHE133" s="11"/>
      <c r="GHF133" s="11"/>
      <c r="GHG133" s="11"/>
      <c r="GHH133" s="11"/>
      <c r="GHI133" s="11"/>
      <c r="GHJ133" s="11"/>
      <c r="GHK133" s="11"/>
      <c r="GHL133" s="11"/>
      <c r="GHM133" s="11"/>
      <c r="GHN133" s="11"/>
      <c r="GHO133" s="11"/>
      <c r="GHP133" s="11"/>
      <c r="GHQ133" s="11"/>
      <c r="GHR133" s="11"/>
      <c r="GHS133" s="11"/>
      <c r="GHT133" s="11"/>
      <c r="GHU133" s="11"/>
      <c r="GHV133" s="11"/>
      <c r="GHW133" s="11"/>
      <c r="GHX133" s="11"/>
      <c r="GHY133" s="11"/>
      <c r="GHZ133" s="11"/>
      <c r="GIA133" s="11"/>
      <c r="GIB133" s="11"/>
      <c r="GIC133" s="11"/>
      <c r="GID133" s="11"/>
      <c r="GIE133" s="11"/>
      <c r="GIF133" s="11"/>
      <c r="GIG133" s="11"/>
      <c r="GIH133" s="11"/>
      <c r="GII133" s="11"/>
      <c r="GIJ133" s="11"/>
      <c r="GIK133" s="11"/>
      <c r="GIL133" s="11"/>
      <c r="GIM133" s="11"/>
      <c r="GIN133" s="11"/>
      <c r="GIO133" s="11"/>
      <c r="GIP133" s="11"/>
      <c r="GIQ133" s="11"/>
      <c r="GIR133" s="11"/>
      <c r="GIS133" s="11"/>
      <c r="GIT133" s="11"/>
      <c r="GIU133" s="11"/>
      <c r="GIV133" s="11"/>
      <c r="GIW133" s="11"/>
      <c r="GIX133" s="11"/>
      <c r="GIY133" s="11"/>
      <c r="GIZ133" s="11"/>
      <c r="GJA133" s="11"/>
      <c r="GJB133" s="11"/>
      <c r="GJC133" s="11"/>
      <c r="GJD133" s="11"/>
      <c r="GJE133" s="11"/>
      <c r="GJF133" s="11"/>
      <c r="GJG133" s="11"/>
      <c r="GJH133" s="11"/>
      <c r="GJI133" s="11"/>
      <c r="GJJ133" s="11"/>
      <c r="GJK133" s="11"/>
      <c r="GJL133" s="11"/>
      <c r="GJM133" s="11"/>
      <c r="GJN133" s="11"/>
      <c r="GJO133" s="11"/>
      <c r="GJP133" s="11"/>
      <c r="GJQ133" s="11"/>
      <c r="GJR133" s="11"/>
      <c r="GJS133" s="11"/>
      <c r="GJT133" s="11"/>
      <c r="GJU133" s="11"/>
      <c r="GJV133" s="11"/>
      <c r="GJW133" s="11"/>
      <c r="GJX133" s="11"/>
      <c r="GJY133" s="11"/>
      <c r="GJZ133" s="11"/>
      <c r="GKA133" s="11"/>
      <c r="GKB133" s="11"/>
      <c r="GKC133" s="11"/>
      <c r="GKD133" s="11"/>
      <c r="GKE133" s="11"/>
      <c r="GKF133" s="11"/>
      <c r="GKG133" s="11"/>
      <c r="GKH133" s="11"/>
      <c r="GKI133" s="11"/>
      <c r="GKJ133" s="11"/>
      <c r="GKK133" s="11"/>
      <c r="GKL133" s="11"/>
      <c r="GKM133" s="11"/>
      <c r="GKN133" s="11"/>
      <c r="GKO133" s="11"/>
      <c r="GKP133" s="11"/>
      <c r="GKQ133" s="11"/>
      <c r="GKR133" s="11"/>
      <c r="GKS133" s="11"/>
      <c r="GKT133" s="11"/>
      <c r="GKU133" s="11"/>
      <c r="GKV133" s="11"/>
      <c r="GKW133" s="11"/>
      <c r="GKX133" s="11"/>
      <c r="GKY133" s="11"/>
      <c r="GKZ133" s="11"/>
      <c r="GLA133" s="11"/>
      <c r="GLB133" s="11"/>
      <c r="GLC133" s="11"/>
      <c r="GLD133" s="11"/>
      <c r="GLE133" s="11"/>
      <c r="GLF133" s="11"/>
      <c r="GLG133" s="11"/>
      <c r="GLH133" s="11"/>
      <c r="GLI133" s="11"/>
      <c r="GLJ133" s="11"/>
      <c r="GLK133" s="11"/>
      <c r="GLL133" s="11"/>
      <c r="GLM133" s="11"/>
      <c r="GLN133" s="11"/>
      <c r="GLO133" s="11"/>
      <c r="GLP133" s="11"/>
      <c r="GLQ133" s="11"/>
      <c r="GLR133" s="11"/>
      <c r="GLS133" s="11"/>
      <c r="GLT133" s="11"/>
      <c r="GLU133" s="11"/>
      <c r="GLV133" s="11"/>
      <c r="GLW133" s="11"/>
      <c r="GLX133" s="11"/>
      <c r="GLY133" s="11"/>
      <c r="GLZ133" s="11"/>
      <c r="GMA133" s="11"/>
      <c r="GMB133" s="11"/>
      <c r="GMC133" s="11"/>
      <c r="GMD133" s="11"/>
      <c r="GME133" s="11"/>
      <c r="GMF133" s="11"/>
      <c r="GMG133" s="11"/>
      <c r="GMH133" s="11"/>
      <c r="GMI133" s="11"/>
      <c r="GMJ133" s="11"/>
      <c r="GMK133" s="11"/>
      <c r="GML133" s="11"/>
      <c r="GMM133" s="11"/>
      <c r="GMN133" s="11"/>
      <c r="GMO133" s="11"/>
      <c r="GMP133" s="11"/>
      <c r="GMQ133" s="11"/>
      <c r="GMR133" s="11"/>
      <c r="GMS133" s="11"/>
      <c r="GMT133" s="11"/>
      <c r="GMU133" s="11"/>
      <c r="GMV133" s="11"/>
      <c r="GMW133" s="11"/>
      <c r="GMX133" s="11"/>
      <c r="GMY133" s="11"/>
      <c r="GMZ133" s="11"/>
      <c r="GNA133" s="11"/>
      <c r="GNB133" s="11"/>
      <c r="GNC133" s="11"/>
      <c r="GND133" s="11"/>
      <c r="GNE133" s="11"/>
      <c r="GNF133" s="11"/>
      <c r="GNG133" s="11"/>
      <c r="GNH133" s="11"/>
      <c r="GNI133" s="11"/>
      <c r="GNJ133" s="11"/>
      <c r="GNK133" s="11"/>
      <c r="GNL133" s="11"/>
      <c r="GNM133" s="11"/>
      <c r="GNN133" s="11"/>
      <c r="GNO133" s="11"/>
      <c r="GNP133" s="11"/>
      <c r="GNQ133" s="11"/>
      <c r="GNR133" s="11"/>
      <c r="GNS133" s="11"/>
      <c r="GNT133" s="11"/>
      <c r="GNU133" s="11"/>
      <c r="GNV133" s="11"/>
      <c r="GNW133" s="11"/>
      <c r="GNX133" s="11"/>
      <c r="GNY133" s="11"/>
      <c r="GNZ133" s="11"/>
      <c r="GOA133" s="11"/>
      <c r="GOB133" s="11"/>
      <c r="GOC133" s="11"/>
      <c r="GOD133" s="11"/>
      <c r="GOE133" s="11"/>
      <c r="GOF133" s="11"/>
      <c r="GOG133" s="11"/>
      <c r="GOH133" s="11"/>
      <c r="GOI133" s="11"/>
      <c r="GOJ133" s="11"/>
      <c r="GOK133" s="11"/>
      <c r="GOL133" s="11"/>
      <c r="GOM133" s="11"/>
      <c r="GON133" s="11"/>
      <c r="GOO133" s="11"/>
      <c r="GOP133" s="11"/>
      <c r="GOQ133" s="11"/>
      <c r="GOR133" s="11"/>
      <c r="GOS133" s="11"/>
      <c r="GOT133" s="11"/>
      <c r="GOU133" s="11"/>
      <c r="GOV133" s="11"/>
      <c r="GOW133" s="11"/>
      <c r="GOX133" s="11"/>
      <c r="GOY133" s="11"/>
      <c r="GOZ133" s="11"/>
      <c r="GPA133" s="11"/>
      <c r="GPB133" s="11"/>
      <c r="GPC133" s="11"/>
      <c r="GPD133" s="11"/>
      <c r="GPE133" s="11"/>
      <c r="GPF133" s="11"/>
      <c r="GPG133" s="11"/>
      <c r="GPH133" s="11"/>
      <c r="GPI133" s="11"/>
      <c r="GPJ133" s="11"/>
      <c r="GPK133" s="11"/>
      <c r="GPL133" s="11"/>
      <c r="GPM133" s="11"/>
      <c r="GPN133" s="11"/>
      <c r="GPO133" s="11"/>
      <c r="GPP133" s="11"/>
      <c r="GPQ133" s="11"/>
      <c r="GPR133" s="11"/>
      <c r="GPS133" s="11"/>
      <c r="GPT133" s="11"/>
      <c r="GPU133" s="11"/>
      <c r="GPV133" s="11"/>
      <c r="GPW133" s="11"/>
      <c r="GPX133" s="11"/>
      <c r="GPY133" s="11"/>
      <c r="GPZ133" s="11"/>
      <c r="GQA133" s="11"/>
      <c r="GQB133" s="11"/>
      <c r="GQC133" s="11"/>
      <c r="GQD133" s="11"/>
      <c r="GQE133" s="11"/>
      <c r="GQF133" s="11"/>
      <c r="GQG133" s="11"/>
      <c r="GQH133" s="11"/>
      <c r="GQI133" s="11"/>
      <c r="GQJ133" s="11"/>
      <c r="GQK133" s="11"/>
      <c r="GQL133" s="11"/>
      <c r="GQM133" s="11"/>
      <c r="GQN133" s="11"/>
      <c r="GQO133" s="11"/>
      <c r="GQP133" s="11"/>
      <c r="GQQ133" s="11"/>
      <c r="GQR133" s="11"/>
      <c r="GQS133" s="11"/>
      <c r="GQT133" s="11"/>
      <c r="GQU133" s="11"/>
      <c r="GQV133" s="11"/>
      <c r="GQW133" s="11"/>
      <c r="GQX133" s="11"/>
      <c r="GQY133" s="11"/>
      <c r="GQZ133" s="11"/>
      <c r="GRA133" s="11"/>
      <c r="GRB133" s="11"/>
      <c r="GRC133" s="11"/>
      <c r="GRD133" s="11"/>
      <c r="GRE133" s="11"/>
      <c r="GRF133" s="11"/>
      <c r="GRG133" s="11"/>
      <c r="GRH133" s="11"/>
      <c r="GRI133" s="11"/>
      <c r="GRJ133" s="11"/>
      <c r="GRK133" s="11"/>
      <c r="GRL133" s="11"/>
      <c r="GRM133" s="11"/>
      <c r="GRN133" s="11"/>
      <c r="GRO133" s="11"/>
      <c r="GRP133" s="11"/>
      <c r="GRQ133" s="11"/>
      <c r="GRR133" s="11"/>
      <c r="GRS133" s="11"/>
      <c r="GRT133" s="11"/>
      <c r="GRU133" s="11"/>
      <c r="GRV133" s="11"/>
      <c r="GRW133" s="11"/>
      <c r="GRX133" s="11"/>
      <c r="GRY133" s="11"/>
      <c r="GRZ133" s="11"/>
      <c r="GSA133" s="11"/>
      <c r="GSB133" s="11"/>
      <c r="GSC133" s="11"/>
      <c r="GSD133" s="11"/>
      <c r="GSE133" s="11"/>
      <c r="GSF133" s="11"/>
      <c r="GSG133" s="11"/>
      <c r="GSH133" s="11"/>
      <c r="GSI133" s="11"/>
      <c r="GSJ133" s="11"/>
      <c r="GSK133" s="11"/>
      <c r="GSL133" s="11"/>
      <c r="GSM133" s="11"/>
      <c r="GSN133" s="11"/>
      <c r="GSO133" s="11"/>
      <c r="GSP133" s="11"/>
      <c r="GSQ133" s="11"/>
      <c r="GSR133" s="11"/>
      <c r="GSS133" s="11"/>
      <c r="GST133" s="11"/>
      <c r="GSU133" s="11"/>
      <c r="GSV133" s="11"/>
      <c r="GSW133" s="11"/>
      <c r="GSX133" s="11"/>
      <c r="GSY133" s="11"/>
      <c r="GSZ133" s="11"/>
      <c r="GTA133" s="11"/>
      <c r="GTB133" s="11"/>
      <c r="GTC133" s="11"/>
      <c r="GTD133" s="11"/>
      <c r="GTE133" s="11"/>
      <c r="GTF133" s="11"/>
      <c r="GTG133" s="11"/>
      <c r="GTH133" s="11"/>
      <c r="GTI133" s="11"/>
      <c r="GTJ133" s="11"/>
      <c r="GTK133" s="11"/>
      <c r="GTL133" s="11"/>
      <c r="GTM133" s="11"/>
      <c r="GTN133" s="11"/>
      <c r="GTO133" s="11"/>
      <c r="GTP133" s="11"/>
      <c r="GTQ133" s="11"/>
      <c r="GTR133" s="11"/>
      <c r="GTS133" s="11"/>
      <c r="GTT133" s="11"/>
      <c r="GTU133" s="11"/>
      <c r="GTV133" s="11"/>
      <c r="GTW133" s="11"/>
      <c r="GTX133" s="11"/>
      <c r="GTY133" s="11"/>
      <c r="GTZ133" s="11"/>
      <c r="GUA133" s="11"/>
      <c r="GUB133" s="11"/>
      <c r="GUC133" s="11"/>
      <c r="GUD133" s="11"/>
      <c r="GUE133" s="11"/>
      <c r="GUF133" s="11"/>
      <c r="GUG133" s="11"/>
      <c r="GUH133" s="11"/>
      <c r="GUI133" s="11"/>
      <c r="GUJ133" s="11"/>
      <c r="GUK133" s="11"/>
      <c r="GUL133" s="11"/>
      <c r="GUM133" s="11"/>
      <c r="GUN133" s="11"/>
      <c r="GUO133" s="11"/>
      <c r="GUP133" s="11"/>
      <c r="GUQ133" s="11"/>
      <c r="GUR133" s="11"/>
      <c r="GUS133" s="11"/>
      <c r="GUT133" s="11"/>
      <c r="GUU133" s="11"/>
      <c r="GUV133" s="11"/>
      <c r="GUW133" s="11"/>
      <c r="GUX133" s="11"/>
      <c r="GUY133" s="11"/>
      <c r="GUZ133" s="11"/>
      <c r="GVA133" s="11"/>
      <c r="GVB133" s="11"/>
      <c r="GVC133" s="11"/>
      <c r="GVD133" s="11"/>
      <c r="GVE133" s="11"/>
      <c r="GVF133" s="11"/>
      <c r="GVG133" s="11"/>
      <c r="GVH133" s="11"/>
      <c r="GVI133" s="11"/>
      <c r="GVJ133" s="11"/>
      <c r="GVK133" s="11"/>
      <c r="GVL133" s="11"/>
      <c r="GVM133" s="11"/>
      <c r="GVN133" s="11"/>
      <c r="GVO133" s="11"/>
      <c r="GVP133" s="11"/>
      <c r="GVQ133" s="11"/>
      <c r="GVR133" s="11"/>
      <c r="GVS133" s="11"/>
      <c r="GVT133" s="11"/>
      <c r="GVU133" s="11"/>
      <c r="GVV133" s="11"/>
      <c r="GVW133" s="11"/>
      <c r="GVX133" s="11"/>
      <c r="GVY133" s="11"/>
      <c r="GVZ133" s="11"/>
      <c r="GWA133" s="11"/>
      <c r="GWB133" s="11"/>
      <c r="GWC133" s="11"/>
      <c r="GWD133" s="11"/>
      <c r="GWE133" s="11"/>
      <c r="GWF133" s="11"/>
      <c r="GWG133" s="11"/>
      <c r="GWH133" s="11"/>
      <c r="GWI133" s="11"/>
      <c r="GWJ133" s="11"/>
      <c r="GWK133" s="11"/>
      <c r="GWL133" s="11"/>
      <c r="GWM133" s="11"/>
      <c r="GWN133" s="11"/>
      <c r="GWO133" s="11"/>
      <c r="GWP133" s="11"/>
      <c r="GWQ133" s="11"/>
      <c r="GWR133" s="11"/>
      <c r="GWS133" s="11"/>
      <c r="GWT133" s="11"/>
      <c r="GWU133" s="11"/>
      <c r="GWV133" s="11"/>
      <c r="GWW133" s="11"/>
      <c r="GWX133" s="11"/>
      <c r="GWY133" s="11"/>
      <c r="GWZ133" s="11"/>
      <c r="GXA133" s="11"/>
      <c r="GXB133" s="11"/>
      <c r="GXC133" s="11"/>
      <c r="GXD133" s="11"/>
      <c r="GXE133" s="11"/>
      <c r="GXF133" s="11"/>
      <c r="GXG133" s="11"/>
      <c r="GXH133" s="11"/>
      <c r="GXI133" s="11"/>
      <c r="GXJ133" s="11"/>
      <c r="GXK133" s="11"/>
      <c r="GXL133" s="11"/>
      <c r="GXM133" s="11"/>
      <c r="GXN133" s="11"/>
      <c r="GXO133" s="11"/>
      <c r="GXP133" s="11"/>
      <c r="GXQ133" s="11"/>
      <c r="GXR133" s="11"/>
      <c r="GXS133" s="11"/>
      <c r="GXT133" s="11"/>
      <c r="GXU133" s="11"/>
      <c r="GXV133" s="11"/>
      <c r="GXW133" s="11"/>
      <c r="GXX133" s="11"/>
      <c r="GXY133" s="11"/>
      <c r="GXZ133" s="11"/>
      <c r="GYA133" s="11"/>
      <c r="GYB133" s="11"/>
      <c r="GYC133" s="11"/>
      <c r="GYD133" s="11"/>
      <c r="GYE133" s="11"/>
      <c r="GYF133" s="11"/>
      <c r="GYG133" s="11"/>
      <c r="GYH133" s="11"/>
      <c r="GYI133" s="11"/>
      <c r="GYJ133" s="11"/>
      <c r="GYK133" s="11"/>
      <c r="GYL133" s="11"/>
      <c r="GYM133" s="11"/>
      <c r="GYN133" s="11"/>
      <c r="GYO133" s="11"/>
      <c r="GYP133" s="11"/>
      <c r="GYQ133" s="11"/>
      <c r="GYR133" s="11"/>
      <c r="GYS133" s="11"/>
      <c r="GYT133" s="11"/>
      <c r="GYU133" s="11"/>
      <c r="GYV133" s="11"/>
      <c r="GYW133" s="11"/>
      <c r="GYX133" s="11"/>
      <c r="GYY133" s="11"/>
      <c r="GYZ133" s="11"/>
      <c r="GZA133" s="11"/>
      <c r="GZB133" s="11"/>
      <c r="GZC133" s="11"/>
      <c r="GZD133" s="11"/>
      <c r="GZE133" s="11"/>
      <c r="GZF133" s="11"/>
      <c r="GZG133" s="11"/>
      <c r="GZH133" s="11"/>
      <c r="GZI133" s="11"/>
      <c r="GZJ133" s="11"/>
      <c r="GZK133" s="11"/>
      <c r="GZL133" s="11"/>
      <c r="GZM133" s="11"/>
      <c r="GZN133" s="11"/>
      <c r="GZO133" s="11"/>
      <c r="GZP133" s="11"/>
      <c r="GZQ133" s="11"/>
      <c r="GZR133" s="11"/>
      <c r="GZS133" s="11"/>
      <c r="GZT133" s="11"/>
      <c r="GZU133" s="11"/>
      <c r="GZV133" s="11"/>
      <c r="GZW133" s="11"/>
      <c r="GZX133" s="11"/>
      <c r="GZY133" s="11"/>
      <c r="GZZ133" s="11"/>
      <c r="HAA133" s="11"/>
      <c r="HAB133" s="11"/>
      <c r="HAC133" s="11"/>
      <c r="HAD133" s="11"/>
      <c r="HAE133" s="11"/>
      <c r="HAF133" s="11"/>
      <c r="HAG133" s="11"/>
      <c r="HAH133" s="11"/>
      <c r="HAI133" s="11"/>
      <c r="HAJ133" s="11"/>
      <c r="HAK133" s="11"/>
      <c r="HAL133" s="11"/>
      <c r="HAM133" s="11"/>
      <c r="HAN133" s="11"/>
      <c r="HAO133" s="11"/>
      <c r="HAP133" s="11"/>
      <c r="HAQ133" s="11"/>
      <c r="HAR133" s="11"/>
      <c r="HAS133" s="11"/>
      <c r="HAT133" s="11"/>
      <c r="HAU133" s="11"/>
      <c r="HAV133" s="11"/>
      <c r="HAW133" s="11"/>
      <c r="HAX133" s="11"/>
      <c r="HAY133" s="11"/>
      <c r="HAZ133" s="11"/>
      <c r="HBA133" s="11"/>
      <c r="HBB133" s="11"/>
      <c r="HBC133" s="11"/>
      <c r="HBD133" s="11"/>
      <c r="HBE133" s="11"/>
      <c r="HBF133" s="11"/>
      <c r="HBG133" s="11"/>
      <c r="HBH133" s="11"/>
      <c r="HBI133" s="11"/>
      <c r="HBJ133" s="11"/>
      <c r="HBK133" s="11"/>
      <c r="HBL133" s="11"/>
      <c r="HBM133" s="11"/>
      <c r="HBN133" s="11"/>
      <c r="HBO133" s="11"/>
      <c r="HBP133" s="11"/>
      <c r="HBQ133" s="11"/>
      <c r="HBR133" s="11"/>
      <c r="HBS133" s="11"/>
      <c r="HBT133" s="11"/>
      <c r="HBU133" s="11"/>
      <c r="HBV133" s="11"/>
      <c r="HBW133" s="11"/>
      <c r="HBX133" s="11"/>
      <c r="HBY133" s="11"/>
      <c r="HBZ133" s="11"/>
      <c r="HCA133" s="11"/>
      <c r="HCB133" s="11"/>
      <c r="HCC133" s="11"/>
      <c r="HCD133" s="11"/>
      <c r="HCE133" s="11"/>
      <c r="HCF133" s="11"/>
      <c r="HCG133" s="11"/>
      <c r="HCH133" s="11"/>
      <c r="HCI133" s="11"/>
      <c r="HCJ133" s="11"/>
      <c r="HCK133" s="11"/>
      <c r="HCL133" s="11"/>
      <c r="HCM133" s="11"/>
      <c r="HCN133" s="11"/>
      <c r="HCO133" s="11"/>
      <c r="HCP133" s="11"/>
      <c r="HCQ133" s="11"/>
      <c r="HCR133" s="11"/>
      <c r="HCS133" s="11"/>
      <c r="HCT133" s="11"/>
      <c r="HCU133" s="11"/>
      <c r="HCV133" s="11"/>
      <c r="HCW133" s="11"/>
      <c r="HCX133" s="11"/>
      <c r="HCY133" s="11"/>
      <c r="HCZ133" s="11"/>
      <c r="HDA133" s="11"/>
      <c r="HDB133" s="11"/>
      <c r="HDC133" s="11"/>
      <c r="HDD133" s="11"/>
      <c r="HDE133" s="11"/>
      <c r="HDF133" s="11"/>
      <c r="HDG133" s="11"/>
      <c r="HDH133" s="11"/>
      <c r="HDI133" s="11"/>
      <c r="HDJ133" s="11"/>
      <c r="HDK133" s="11"/>
      <c r="HDL133" s="11"/>
      <c r="HDM133" s="11"/>
      <c r="HDN133" s="11"/>
      <c r="HDO133" s="11"/>
      <c r="HDP133" s="11"/>
      <c r="HDQ133" s="11"/>
      <c r="HDR133" s="11"/>
      <c r="HDS133" s="11"/>
      <c r="HDT133" s="11"/>
      <c r="HDU133" s="11"/>
      <c r="HDV133" s="11"/>
      <c r="HDW133" s="11"/>
      <c r="HDX133" s="11"/>
      <c r="HDY133" s="11"/>
      <c r="HDZ133" s="11"/>
      <c r="HEA133" s="11"/>
      <c r="HEB133" s="11"/>
      <c r="HEC133" s="11"/>
      <c r="HED133" s="11"/>
      <c r="HEE133" s="11"/>
      <c r="HEF133" s="11"/>
      <c r="HEG133" s="11"/>
      <c r="HEH133" s="11"/>
      <c r="HEI133" s="11"/>
      <c r="HEJ133" s="11"/>
      <c r="HEK133" s="11"/>
      <c r="HEL133" s="11"/>
      <c r="HEM133" s="11"/>
      <c r="HEN133" s="11"/>
      <c r="HEO133" s="11"/>
      <c r="HEP133" s="11"/>
      <c r="HEQ133" s="11"/>
      <c r="HER133" s="11"/>
      <c r="HES133" s="11"/>
      <c r="HET133" s="11"/>
      <c r="HEU133" s="11"/>
      <c r="HEV133" s="11"/>
      <c r="HEW133" s="11"/>
      <c r="HEX133" s="11"/>
      <c r="HEY133" s="11"/>
      <c r="HEZ133" s="11"/>
      <c r="HFA133" s="11"/>
      <c r="HFB133" s="11"/>
      <c r="HFC133" s="11"/>
      <c r="HFD133" s="11"/>
      <c r="HFE133" s="11"/>
      <c r="HFF133" s="11"/>
      <c r="HFG133" s="11"/>
      <c r="HFH133" s="11"/>
      <c r="HFI133" s="11"/>
      <c r="HFJ133" s="11"/>
      <c r="HFK133" s="11"/>
      <c r="HFL133" s="11"/>
      <c r="HFM133" s="11"/>
      <c r="HFN133" s="11"/>
      <c r="HFO133" s="11"/>
      <c r="HFP133" s="11"/>
      <c r="HFQ133" s="11"/>
      <c r="HFR133" s="11"/>
      <c r="HFS133" s="11"/>
      <c r="HFT133" s="11"/>
      <c r="HFU133" s="11"/>
      <c r="HFV133" s="11"/>
      <c r="HFW133" s="11"/>
      <c r="HFX133" s="11"/>
      <c r="HFY133" s="11"/>
      <c r="HFZ133" s="11"/>
      <c r="HGA133" s="11"/>
      <c r="HGB133" s="11"/>
      <c r="HGC133" s="11"/>
      <c r="HGD133" s="11"/>
      <c r="HGE133" s="11"/>
      <c r="HGF133" s="11"/>
      <c r="HGG133" s="11"/>
      <c r="HGH133" s="11"/>
      <c r="HGI133" s="11"/>
      <c r="HGJ133" s="11"/>
      <c r="HGK133" s="11"/>
      <c r="HGL133" s="11"/>
      <c r="HGM133" s="11"/>
      <c r="HGN133" s="11"/>
      <c r="HGO133" s="11"/>
      <c r="HGP133" s="11"/>
      <c r="HGQ133" s="11"/>
      <c r="HGR133" s="11"/>
      <c r="HGS133" s="11"/>
      <c r="HGT133" s="11"/>
      <c r="HGU133" s="11"/>
      <c r="HGV133" s="11"/>
      <c r="HGW133" s="11"/>
      <c r="HGX133" s="11"/>
      <c r="HGY133" s="11"/>
      <c r="HGZ133" s="11"/>
      <c r="HHA133" s="11"/>
      <c r="HHB133" s="11"/>
      <c r="HHC133" s="11"/>
      <c r="HHD133" s="11"/>
      <c r="HHE133" s="11"/>
      <c r="HHF133" s="11"/>
      <c r="HHG133" s="11"/>
      <c r="HHH133" s="11"/>
      <c r="HHI133" s="11"/>
      <c r="HHJ133" s="11"/>
      <c r="HHK133" s="11"/>
      <c r="HHL133" s="11"/>
      <c r="HHM133" s="11"/>
      <c r="HHN133" s="11"/>
      <c r="HHO133" s="11"/>
      <c r="HHP133" s="11"/>
      <c r="HHQ133" s="11"/>
      <c r="HHR133" s="11"/>
      <c r="HHS133" s="11"/>
      <c r="HHT133" s="11"/>
      <c r="HHU133" s="11"/>
      <c r="HHV133" s="11"/>
      <c r="HHW133" s="11"/>
      <c r="HHX133" s="11"/>
      <c r="HHY133" s="11"/>
      <c r="HHZ133" s="11"/>
      <c r="HIA133" s="11"/>
      <c r="HIB133" s="11"/>
      <c r="HIC133" s="11"/>
      <c r="HID133" s="11"/>
      <c r="HIE133" s="11"/>
      <c r="HIF133" s="11"/>
      <c r="HIG133" s="11"/>
      <c r="HIH133" s="11"/>
      <c r="HII133" s="11"/>
      <c r="HIJ133" s="11"/>
      <c r="HIK133" s="11"/>
      <c r="HIL133" s="11"/>
      <c r="HIM133" s="11"/>
      <c r="HIN133" s="11"/>
      <c r="HIO133" s="11"/>
      <c r="HIP133" s="11"/>
      <c r="HIQ133" s="11"/>
      <c r="HIR133" s="11"/>
      <c r="HIS133" s="11"/>
      <c r="HIT133" s="11"/>
      <c r="HIU133" s="11"/>
      <c r="HIV133" s="11"/>
      <c r="HIW133" s="11"/>
      <c r="HIX133" s="11"/>
      <c r="HIY133" s="11"/>
      <c r="HIZ133" s="11"/>
      <c r="HJA133" s="11"/>
      <c r="HJB133" s="11"/>
      <c r="HJC133" s="11"/>
      <c r="HJD133" s="11"/>
      <c r="HJE133" s="11"/>
      <c r="HJF133" s="11"/>
      <c r="HJG133" s="11"/>
      <c r="HJH133" s="11"/>
      <c r="HJI133" s="11"/>
      <c r="HJJ133" s="11"/>
      <c r="HJK133" s="11"/>
      <c r="HJL133" s="11"/>
      <c r="HJM133" s="11"/>
      <c r="HJN133" s="11"/>
      <c r="HJO133" s="11"/>
      <c r="HJP133" s="11"/>
      <c r="HJQ133" s="11"/>
      <c r="HJR133" s="11"/>
      <c r="HJS133" s="11"/>
      <c r="HJT133" s="11"/>
      <c r="HJU133" s="11"/>
      <c r="HJV133" s="11"/>
      <c r="HJW133" s="11"/>
      <c r="HJX133" s="11"/>
      <c r="HJY133" s="11"/>
      <c r="HJZ133" s="11"/>
      <c r="HKA133" s="11"/>
      <c r="HKB133" s="11"/>
      <c r="HKC133" s="11"/>
      <c r="HKD133" s="11"/>
      <c r="HKE133" s="11"/>
      <c r="HKF133" s="11"/>
      <c r="HKG133" s="11"/>
      <c r="HKH133" s="11"/>
      <c r="HKI133" s="11"/>
      <c r="HKJ133" s="11"/>
      <c r="HKK133" s="11"/>
      <c r="HKL133" s="11"/>
      <c r="HKM133" s="11"/>
      <c r="HKN133" s="11"/>
      <c r="HKO133" s="11"/>
      <c r="HKP133" s="11"/>
      <c r="HKQ133" s="11"/>
      <c r="HKR133" s="11"/>
      <c r="HKS133" s="11"/>
      <c r="HKT133" s="11"/>
      <c r="HKU133" s="11"/>
      <c r="HKV133" s="11"/>
      <c r="HKW133" s="11"/>
      <c r="HKX133" s="11"/>
      <c r="HKY133" s="11"/>
      <c r="HKZ133" s="11"/>
      <c r="HLA133" s="11"/>
      <c r="HLB133" s="11"/>
      <c r="HLC133" s="11"/>
      <c r="HLD133" s="11"/>
      <c r="HLE133" s="11"/>
      <c r="HLF133" s="11"/>
      <c r="HLG133" s="11"/>
      <c r="HLH133" s="11"/>
      <c r="HLI133" s="11"/>
      <c r="HLJ133" s="11"/>
      <c r="HLK133" s="11"/>
      <c r="HLL133" s="11"/>
      <c r="HLM133" s="11"/>
      <c r="HLN133" s="11"/>
      <c r="HLO133" s="11"/>
      <c r="HLP133" s="11"/>
      <c r="HLQ133" s="11"/>
      <c r="HLR133" s="11"/>
      <c r="HLS133" s="11"/>
      <c r="HLT133" s="11"/>
      <c r="HLU133" s="11"/>
      <c r="HLV133" s="11"/>
      <c r="HLW133" s="11"/>
      <c r="HLX133" s="11"/>
      <c r="HLY133" s="11"/>
      <c r="HLZ133" s="11"/>
      <c r="HMA133" s="11"/>
      <c r="HMB133" s="11"/>
      <c r="HMC133" s="11"/>
      <c r="HMD133" s="11"/>
      <c r="HME133" s="11"/>
      <c r="HMF133" s="11"/>
      <c r="HMG133" s="11"/>
      <c r="HMH133" s="11"/>
      <c r="HMI133" s="11"/>
      <c r="HMJ133" s="11"/>
      <c r="HMK133" s="11"/>
      <c r="HML133" s="11"/>
      <c r="HMM133" s="11"/>
      <c r="HMN133" s="11"/>
      <c r="HMO133" s="11"/>
      <c r="HMP133" s="11"/>
      <c r="HMQ133" s="11"/>
      <c r="HMR133" s="11"/>
      <c r="HMS133" s="11"/>
      <c r="HMT133" s="11"/>
      <c r="HMU133" s="11"/>
      <c r="HMV133" s="11"/>
      <c r="HMW133" s="11"/>
      <c r="HMX133" s="11"/>
      <c r="HMY133" s="11"/>
      <c r="HMZ133" s="11"/>
      <c r="HNA133" s="11"/>
      <c r="HNB133" s="11"/>
      <c r="HNC133" s="11"/>
      <c r="HND133" s="11"/>
      <c r="HNE133" s="11"/>
      <c r="HNF133" s="11"/>
      <c r="HNG133" s="11"/>
      <c r="HNH133" s="11"/>
      <c r="HNI133" s="11"/>
      <c r="HNJ133" s="11"/>
      <c r="HNK133" s="11"/>
      <c r="HNL133" s="11"/>
      <c r="HNM133" s="11"/>
      <c r="HNN133" s="11"/>
      <c r="HNO133" s="11"/>
      <c r="HNP133" s="11"/>
      <c r="HNQ133" s="11"/>
      <c r="HNR133" s="11"/>
      <c r="HNS133" s="11"/>
      <c r="HNT133" s="11"/>
      <c r="HNU133" s="11"/>
      <c r="HNV133" s="11"/>
      <c r="HNW133" s="11"/>
      <c r="HNX133" s="11"/>
      <c r="HNY133" s="11"/>
      <c r="HNZ133" s="11"/>
      <c r="HOA133" s="11"/>
      <c r="HOB133" s="11"/>
      <c r="HOC133" s="11"/>
      <c r="HOD133" s="11"/>
      <c r="HOE133" s="11"/>
      <c r="HOF133" s="11"/>
      <c r="HOG133" s="11"/>
      <c r="HOH133" s="11"/>
      <c r="HOI133" s="11"/>
      <c r="HOJ133" s="11"/>
      <c r="HOK133" s="11"/>
      <c r="HOL133" s="11"/>
      <c r="HOM133" s="11"/>
      <c r="HON133" s="11"/>
      <c r="HOO133" s="11"/>
      <c r="HOP133" s="11"/>
      <c r="HOQ133" s="11"/>
      <c r="HOR133" s="11"/>
      <c r="HOS133" s="11"/>
      <c r="HOT133" s="11"/>
      <c r="HOU133" s="11"/>
      <c r="HOV133" s="11"/>
      <c r="HOW133" s="11"/>
      <c r="HOX133" s="11"/>
      <c r="HOY133" s="11"/>
      <c r="HOZ133" s="11"/>
      <c r="HPA133" s="11"/>
      <c r="HPB133" s="11"/>
      <c r="HPC133" s="11"/>
      <c r="HPD133" s="11"/>
      <c r="HPE133" s="11"/>
      <c r="HPF133" s="11"/>
      <c r="HPG133" s="11"/>
      <c r="HPH133" s="11"/>
      <c r="HPI133" s="11"/>
      <c r="HPJ133" s="11"/>
      <c r="HPK133" s="11"/>
      <c r="HPL133" s="11"/>
      <c r="HPM133" s="11"/>
      <c r="HPN133" s="11"/>
      <c r="HPO133" s="11"/>
      <c r="HPP133" s="11"/>
      <c r="HPQ133" s="11"/>
      <c r="HPR133" s="11"/>
      <c r="HPS133" s="11"/>
      <c r="HPT133" s="11"/>
      <c r="HPU133" s="11"/>
      <c r="HPV133" s="11"/>
      <c r="HPW133" s="11"/>
      <c r="HPX133" s="11"/>
      <c r="HPY133" s="11"/>
      <c r="HPZ133" s="11"/>
      <c r="HQA133" s="11"/>
      <c r="HQB133" s="11"/>
      <c r="HQC133" s="11"/>
      <c r="HQD133" s="11"/>
      <c r="HQE133" s="11"/>
      <c r="HQF133" s="11"/>
      <c r="HQG133" s="11"/>
      <c r="HQH133" s="11"/>
      <c r="HQI133" s="11"/>
      <c r="HQJ133" s="11"/>
      <c r="HQK133" s="11"/>
      <c r="HQL133" s="11"/>
      <c r="HQM133" s="11"/>
      <c r="HQN133" s="11"/>
      <c r="HQO133" s="11"/>
      <c r="HQP133" s="11"/>
      <c r="HQQ133" s="11"/>
      <c r="HQR133" s="11"/>
      <c r="HQS133" s="11"/>
      <c r="HQT133" s="11"/>
      <c r="HQU133" s="11"/>
      <c r="HQV133" s="11"/>
      <c r="HQW133" s="11"/>
      <c r="HQX133" s="11"/>
      <c r="HQY133" s="11"/>
      <c r="HQZ133" s="11"/>
      <c r="HRA133" s="11"/>
      <c r="HRB133" s="11"/>
      <c r="HRC133" s="11"/>
      <c r="HRD133" s="11"/>
      <c r="HRE133" s="11"/>
      <c r="HRF133" s="11"/>
      <c r="HRG133" s="11"/>
      <c r="HRH133" s="11"/>
      <c r="HRI133" s="11"/>
      <c r="HRJ133" s="11"/>
      <c r="HRK133" s="11"/>
      <c r="HRL133" s="11"/>
      <c r="HRM133" s="11"/>
      <c r="HRN133" s="11"/>
      <c r="HRO133" s="11"/>
      <c r="HRP133" s="11"/>
      <c r="HRQ133" s="11"/>
      <c r="HRR133" s="11"/>
      <c r="HRS133" s="11"/>
      <c r="HRT133" s="11"/>
      <c r="HRU133" s="11"/>
      <c r="HRV133" s="11"/>
      <c r="HRW133" s="11"/>
      <c r="HRX133" s="11"/>
      <c r="HRY133" s="11"/>
      <c r="HRZ133" s="11"/>
      <c r="HSA133" s="11"/>
      <c r="HSB133" s="11"/>
      <c r="HSC133" s="11"/>
      <c r="HSD133" s="11"/>
      <c r="HSE133" s="11"/>
      <c r="HSF133" s="11"/>
      <c r="HSG133" s="11"/>
      <c r="HSH133" s="11"/>
      <c r="HSI133" s="11"/>
      <c r="HSJ133" s="11"/>
      <c r="HSK133" s="11"/>
      <c r="HSL133" s="11"/>
      <c r="HSM133" s="11"/>
      <c r="HSN133" s="11"/>
      <c r="HSO133" s="11"/>
      <c r="HSP133" s="11"/>
      <c r="HSQ133" s="11"/>
      <c r="HSR133" s="11"/>
      <c r="HSS133" s="11"/>
      <c r="HST133" s="11"/>
      <c r="HSU133" s="11"/>
      <c r="HSV133" s="11"/>
      <c r="HSW133" s="11"/>
      <c r="HSX133" s="11"/>
      <c r="HSY133" s="11"/>
      <c r="HSZ133" s="11"/>
      <c r="HTA133" s="11"/>
      <c r="HTB133" s="11"/>
      <c r="HTC133" s="11"/>
      <c r="HTD133" s="11"/>
      <c r="HTE133" s="11"/>
      <c r="HTF133" s="11"/>
      <c r="HTG133" s="11"/>
      <c r="HTH133" s="11"/>
      <c r="HTI133" s="11"/>
      <c r="HTJ133" s="11"/>
      <c r="HTK133" s="11"/>
      <c r="HTL133" s="11"/>
      <c r="HTM133" s="11"/>
      <c r="HTN133" s="11"/>
      <c r="HTO133" s="11"/>
      <c r="HTP133" s="11"/>
      <c r="HTQ133" s="11"/>
      <c r="HTR133" s="11"/>
      <c r="HTS133" s="11"/>
      <c r="HTT133" s="11"/>
      <c r="HTU133" s="11"/>
      <c r="HTV133" s="11"/>
      <c r="HTW133" s="11"/>
      <c r="HTX133" s="11"/>
      <c r="HTY133" s="11"/>
      <c r="HTZ133" s="11"/>
      <c r="HUA133" s="11"/>
      <c r="HUB133" s="11"/>
      <c r="HUC133" s="11"/>
      <c r="HUD133" s="11"/>
      <c r="HUE133" s="11"/>
      <c r="HUF133" s="11"/>
      <c r="HUG133" s="11"/>
      <c r="HUH133" s="11"/>
      <c r="HUI133" s="11"/>
      <c r="HUJ133" s="11"/>
      <c r="HUK133" s="11"/>
      <c r="HUL133" s="11"/>
      <c r="HUM133" s="11"/>
      <c r="HUN133" s="11"/>
      <c r="HUO133" s="11"/>
      <c r="HUP133" s="11"/>
      <c r="HUQ133" s="11"/>
      <c r="HUR133" s="11"/>
      <c r="HUS133" s="11"/>
      <c r="HUT133" s="11"/>
      <c r="HUU133" s="11"/>
      <c r="HUV133" s="11"/>
      <c r="HUW133" s="11"/>
      <c r="HUX133" s="11"/>
      <c r="HUY133" s="11"/>
      <c r="HUZ133" s="11"/>
      <c r="HVA133" s="11"/>
      <c r="HVB133" s="11"/>
      <c r="HVC133" s="11"/>
      <c r="HVD133" s="11"/>
      <c r="HVE133" s="11"/>
      <c r="HVF133" s="11"/>
      <c r="HVG133" s="11"/>
      <c r="HVH133" s="11"/>
      <c r="HVI133" s="11"/>
      <c r="HVJ133" s="11"/>
      <c r="HVK133" s="11"/>
      <c r="HVL133" s="11"/>
      <c r="HVM133" s="11"/>
      <c r="HVN133" s="11"/>
      <c r="HVO133" s="11"/>
      <c r="HVP133" s="11"/>
      <c r="HVQ133" s="11"/>
      <c r="HVR133" s="11"/>
      <c r="HVS133" s="11"/>
      <c r="HVT133" s="11"/>
      <c r="HVU133" s="11"/>
      <c r="HVV133" s="11"/>
      <c r="HVW133" s="11"/>
      <c r="HVX133" s="11"/>
      <c r="HVY133" s="11"/>
      <c r="HVZ133" s="11"/>
      <c r="HWA133" s="11"/>
      <c r="HWB133" s="11"/>
      <c r="HWC133" s="11"/>
      <c r="HWD133" s="11"/>
      <c r="HWE133" s="11"/>
      <c r="HWF133" s="11"/>
      <c r="HWG133" s="11"/>
      <c r="HWH133" s="11"/>
      <c r="HWI133" s="11"/>
      <c r="HWJ133" s="11"/>
      <c r="HWK133" s="11"/>
      <c r="HWL133" s="11"/>
      <c r="HWM133" s="11"/>
      <c r="HWN133" s="11"/>
      <c r="HWO133" s="11"/>
      <c r="HWP133" s="11"/>
      <c r="HWQ133" s="11"/>
      <c r="HWR133" s="11"/>
      <c r="HWS133" s="11"/>
      <c r="HWT133" s="11"/>
      <c r="HWU133" s="11"/>
      <c r="HWV133" s="11"/>
      <c r="HWW133" s="11"/>
      <c r="HWX133" s="11"/>
      <c r="HWY133" s="11"/>
      <c r="HWZ133" s="11"/>
      <c r="HXA133" s="11"/>
      <c r="HXB133" s="11"/>
      <c r="HXC133" s="11"/>
      <c r="HXD133" s="11"/>
      <c r="HXE133" s="11"/>
      <c r="HXF133" s="11"/>
      <c r="HXG133" s="11"/>
      <c r="HXH133" s="11"/>
      <c r="HXI133" s="11"/>
      <c r="HXJ133" s="11"/>
      <c r="HXK133" s="11"/>
      <c r="HXL133" s="11"/>
      <c r="HXM133" s="11"/>
      <c r="HXN133" s="11"/>
      <c r="HXO133" s="11"/>
      <c r="HXP133" s="11"/>
      <c r="HXQ133" s="11"/>
      <c r="HXR133" s="11"/>
      <c r="HXS133" s="11"/>
      <c r="HXT133" s="11"/>
      <c r="HXU133" s="11"/>
      <c r="HXV133" s="11"/>
      <c r="HXW133" s="11"/>
      <c r="HXX133" s="11"/>
      <c r="HXY133" s="11"/>
      <c r="HXZ133" s="11"/>
      <c r="HYA133" s="11"/>
      <c r="HYB133" s="11"/>
      <c r="HYC133" s="11"/>
      <c r="HYD133" s="11"/>
      <c r="HYE133" s="11"/>
      <c r="HYF133" s="11"/>
      <c r="HYG133" s="11"/>
      <c r="HYH133" s="11"/>
      <c r="HYI133" s="11"/>
      <c r="HYJ133" s="11"/>
      <c r="HYK133" s="11"/>
      <c r="HYL133" s="11"/>
      <c r="HYM133" s="11"/>
      <c r="HYN133" s="11"/>
      <c r="HYO133" s="11"/>
      <c r="HYP133" s="11"/>
      <c r="HYQ133" s="11"/>
      <c r="HYR133" s="11"/>
      <c r="HYS133" s="11"/>
      <c r="HYT133" s="11"/>
      <c r="HYU133" s="11"/>
      <c r="HYV133" s="11"/>
      <c r="HYW133" s="11"/>
      <c r="HYX133" s="11"/>
      <c r="HYY133" s="11"/>
      <c r="HYZ133" s="11"/>
      <c r="HZA133" s="11"/>
      <c r="HZB133" s="11"/>
      <c r="HZC133" s="11"/>
      <c r="HZD133" s="11"/>
      <c r="HZE133" s="11"/>
      <c r="HZF133" s="11"/>
      <c r="HZG133" s="11"/>
      <c r="HZH133" s="11"/>
      <c r="HZI133" s="11"/>
      <c r="HZJ133" s="11"/>
      <c r="HZK133" s="11"/>
      <c r="HZL133" s="11"/>
      <c r="HZM133" s="11"/>
      <c r="HZN133" s="11"/>
      <c r="HZO133" s="11"/>
      <c r="HZP133" s="11"/>
      <c r="HZQ133" s="11"/>
      <c r="HZR133" s="11"/>
      <c r="HZS133" s="11"/>
      <c r="HZT133" s="11"/>
      <c r="HZU133" s="11"/>
      <c r="HZV133" s="11"/>
      <c r="HZW133" s="11"/>
      <c r="HZX133" s="11"/>
      <c r="HZY133" s="11"/>
      <c r="HZZ133" s="11"/>
      <c r="IAA133" s="11"/>
      <c r="IAB133" s="11"/>
      <c r="IAC133" s="11"/>
      <c r="IAD133" s="11"/>
      <c r="IAE133" s="11"/>
      <c r="IAF133" s="11"/>
      <c r="IAG133" s="11"/>
      <c r="IAH133" s="11"/>
      <c r="IAI133" s="11"/>
      <c r="IAJ133" s="11"/>
      <c r="IAK133" s="11"/>
      <c r="IAL133" s="11"/>
      <c r="IAM133" s="11"/>
      <c r="IAN133" s="11"/>
      <c r="IAO133" s="11"/>
      <c r="IAP133" s="11"/>
      <c r="IAQ133" s="11"/>
      <c r="IAR133" s="11"/>
      <c r="IAS133" s="11"/>
      <c r="IAT133" s="11"/>
      <c r="IAU133" s="11"/>
      <c r="IAV133" s="11"/>
      <c r="IAW133" s="11"/>
      <c r="IAX133" s="11"/>
      <c r="IAY133" s="11"/>
      <c r="IAZ133" s="11"/>
      <c r="IBA133" s="11"/>
      <c r="IBB133" s="11"/>
      <c r="IBC133" s="11"/>
      <c r="IBD133" s="11"/>
      <c r="IBE133" s="11"/>
      <c r="IBF133" s="11"/>
      <c r="IBG133" s="11"/>
      <c r="IBH133" s="11"/>
      <c r="IBI133" s="11"/>
      <c r="IBJ133" s="11"/>
      <c r="IBK133" s="11"/>
      <c r="IBL133" s="11"/>
      <c r="IBM133" s="11"/>
      <c r="IBN133" s="11"/>
      <c r="IBO133" s="11"/>
      <c r="IBP133" s="11"/>
      <c r="IBQ133" s="11"/>
      <c r="IBR133" s="11"/>
      <c r="IBS133" s="11"/>
      <c r="IBT133" s="11"/>
      <c r="IBU133" s="11"/>
      <c r="IBV133" s="11"/>
      <c r="IBW133" s="11"/>
      <c r="IBX133" s="11"/>
      <c r="IBY133" s="11"/>
      <c r="IBZ133" s="11"/>
      <c r="ICA133" s="11"/>
      <c r="ICB133" s="11"/>
      <c r="ICC133" s="11"/>
      <c r="ICD133" s="11"/>
      <c r="ICE133" s="11"/>
      <c r="ICF133" s="11"/>
      <c r="ICG133" s="11"/>
      <c r="ICH133" s="11"/>
      <c r="ICI133" s="11"/>
      <c r="ICJ133" s="11"/>
      <c r="ICK133" s="11"/>
      <c r="ICL133" s="11"/>
      <c r="ICM133" s="11"/>
      <c r="ICN133" s="11"/>
      <c r="ICO133" s="11"/>
      <c r="ICP133" s="11"/>
      <c r="ICQ133" s="11"/>
      <c r="ICR133" s="11"/>
      <c r="ICS133" s="11"/>
      <c r="ICT133" s="11"/>
      <c r="ICU133" s="11"/>
      <c r="ICV133" s="11"/>
      <c r="ICW133" s="11"/>
      <c r="ICX133" s="11"/>
      <c r="ICY133" s="11"/>
      <c r="ICZ133" s="11"/>
      <c r="IDA133" s="11"/>
      <c r="IDB133" s="11"/>
      <c r="IDC133" s="11"/>
      <c r="IDD133" s="11"/>
      <c r="IDE133" s="11"/>
      <c r="IDF133" s="11"/>
      <c r="IDG133" s="11"/>
      <c r="IDH133" s="11"/>
      <c r="IDI133" s="11"/>
      <c r="IDJ133" s="11"/>
      <c r="IDK133" s="11"/>
      <c r="IDL133" s="11"/>
      <c r="IDM133" s="11"/>
      <c r="IDN133" s="11"/>
      <c r="IDO133" s="11"/>
      <c r="IDP133" s="11"/>
      <c r="IDQ133" s="11"/>
      <c r="IDR133" s="11"/>
      <c r="IDS133" s="11"/>
      <c r="IDT133" s="11"/>
      <c r="IDU133" s="11"/>
      <c r="IDV133" s="11"/>
      <c r="IDW133" s="11"/>
      <c r="IDX133" s="11"/>
      <c r="IDY133" s="11"/>
      <c r="IDZ133" s="11"/>
      <c r="IEA133" s="11"/>
      <c r="IEB133" s="11"/>
      <c r="IEC133" s="11"/>
      <c r="IED133" s="11"/>
      <c r="IEE133" s="11"/>
      <c r="IEF133" s="11"/>
      <c r="IEG133" s="11"/>
      <c r="IEH133" s="11"/>
      <c r="IEI133" s="11"/>
      <c r="IEJ133" s="11"/>
      <c r="IEK133" s="11"/>
      <c r="IEL133" s="11"/>
      <c r="IEM133" s="11"/>
      <c r="IEN133" s="11"/>
      <c r="IEO133" s="11"/>
      <c r="IEP133" s="11"/>
      <c r="IEQ133" s="11"/>
      <c r="IER133" s="11"/>
      <c r="IES133" s="11"/>
      <c r="IET133" s="11"/>
      <c r="IEU133" s="11"/>
      <c r="IEV133" s="11"/>
      <c r="IEW133" s="11"/>
      <c r="IEX133" s="11"/>
      <c r="IEY133" s="11"/>
      <c r="IEZ133" s="11"/>
      <c r="IFA133" s="11"/>
      <c r="IFB133" s="11"/>
      <c r="IFC133" s="11"/>
      <c r="IFD133" s="11"/>
      <c r="IFE133" s="11"/>
      <c r="IFF133" s="11"/>
      <c r="IFG133" s="11"/>
      <c r="IFH133" s="11"/>
      <c r="IFI133" s="11"/>
      <c r="IFJ133" s="11"/>
      <c r="IFK133" s="11"/>
      <c r="IFL133" s="11"/>
      <c r="IFM133" s="11"/>
      <c r="IFN133" s="11"/>
      <c r="IFO133" s="11"/>
      <c r="IFP133" s="11"/>
      <c r="IFQ133" s="11"/>
      <c r="IFR133" s="11"/>
      <c r="IFS133" s="11"/>
      <c r="IFT133" s="11"/>
      <c r="IFU133" s="11"/>
      <c r="IFV133" s="11"/>
      <c r="IFW133" s="11"/>
      <c r="IFX133" s="11"/>
      <c r="IFY133" s="11"/>
      <c r="IFZ133" s="11"/>
      <c r="IGA133" s="11"/>
      <c r="IGB133" s="11"/>
      <c r="IGC133" s="11"/>
      <c r="IGD133" s="11"/>
      <c r="IGE133" s="11"/>
      <c r="IGF133" s="11"/>
      <c r="IGG133" s="11"/>
      <c r="IGH133" s="11"/>
      <c r="IGI133" s="11"/>
      <c r="IGJ133" s="11"/>
      <c r="IGK133" s="11"/>
      <c r="IGL133" s="11"/>
      <c r="IGM133" s="11"/>
      <c r="IGN133" s="11"/>
      <c r="IGO133" s="11"/>
      <c r="IGP133" s="11"/>
      <c r="IGQ133" s="11"/>
      <c r="IGR133" s="11"/>
      <c r="IGS133" s="11"/>
      <c r="IGT133" s="11"/>
      <c r="IGU133" s="11"/>
      <c r="IGV133" s="11"/>
      <c r="IGW133" s="11"/>
      <c r="IGX133" s="11"/>
      <c r="IGY133" s="11"/>
      <c r="IGZ133" s="11"/>
      <c r="IHA133" s="11"/>
      <c r="IHB133" s="11"/>
      <c r="IHC133" s="11"/>
      <c r="IHD133" s="11"/>
      <c r="IHE133" s="11"/>
      <c r="IHF133" s="11"/>
      <c r="IHG133" s="11"/>
      <c r="IHH133" s="11"/>
      <c r="IHI133" s="11"/>
      <c r="IHJ133" s="11"/>
      <c r="IHK133" s="11"/>
      <c r="IHL133" s="11"/>
      <c r="IHM133" s="11"/>
      <c r="IHN133" s="11"/>
      <c r="IHO133" s="11"/>
      <c r="IHP133" s="11"/>
      <c r="IHQ133" s="11"/>
      <c r="IHR133" s="11"/>
      <c r="IHS133" s="11"/>
      <c r="IHT133" s="11"/>
      <c r="IHU133" s="11"/>
      <c r="IHV133" s="11"/>
      <c r="IHW133" s="11"/>
      <c r="IHX133" s="11"/>
      <c r="IHY133" s="11"/>
      <c r="IHZ133" s="11"/>
      <c r="IIA133" s="11"/>
      <c r="IIB133" s="11"/>
      <c r="IIC133" s="11"/>
      <c r="IID133" s="11"/>
      <c r="IIE133" s="11"/>
      <c r="IIF133" s="11"/>
      <c r="IIG133" s="11"/>
      <c r="IIH133" s="11"/>
      <c r="III133" s="11"/>
      <c r="IIJ133" s="11"/>
      <c r="IIK133" s="11"/>
      <c r="IIL133" s="11"/>
      <c r="IIM133" s="11"/>
      <c r="IIN133" s="11"/>
      <c r="IIO133" s="11"/>
      <c r="IIP133" s="11"/>
      <c r="IIQ133" s="11"/>
      <c r="IIR133" s="11"/>
      <c r="IIS133" s="11"/>
      <c r="IIT133" s="11"/>
      <c r="IIU133" s="11"/>
      <c r="IIV133" s="11"/>
      <c r="IIW133" s="11"/>
      <c r="IIX133" s="11"/>
      <c r="IIY133" s="11"/>
      <c r="IIZ133" s="11"/>
      <c r="IJA133" s="11"/>
      <c r="IJB133" s="11"/>
      <c r="IJC133" s="11"/>
      <c r="IJD133" s="11"/>
      <c r="IJE133" s="11"/>
      <c r="IJF133" s="11"/>
      <c r="IJG133" s="11"/>
      <c r="IJH133" s="11"/>
      <c r="IJI133" s="11"/>
      <c r="IJJ133" s="11"/>
      <c r="IJK133" s="11"/>
      <c r="IJL133" s="11"/>
      <c r="IJM133" s="11"/>
      <c r="IJN133" s="11"/>
      <c r="IJO133" s="11"/>
      <c r="IJP133" s="11"/>
      <c r="IJQ133" s="11"/>
      <c r="IJR133" s="11"/>
      <c r="IJS133" s="11"/>
      <c r="IJT133" s="11"/>
      <c r="IJU133" s="11"/>
      <c r="IJV133" s="11"/>
      <c r="IJW133" s="11"/>
      <c r="IJX133" s="11"/>
      <c r="IJY133" s="11"/>
      <c r="IJZ133" s="11"/>
      <c r="IKA133" s="11"/>
      <c r="IKB133" s="11"/>
      <c r="IKC133" s="11"/>
      <c r="IKD133" s="11"/>
      <c r="IKE133" s="11"/>
      <c r="IKF133" s="11"/>
      <c r="IKG133" s="11"/>
      <c r="IKH133" s="11"/>
      <c r="IKI133" s="11"/>
      <c r="IKJ133" s="11"/>
      <c r="IKK133" s="11"/>
      <c r="IKL133" s="11"/>
      <c r="IKM133" s="11"/>
      <c r="IKN133" s="11"/>
      <c r="IKO133" s="11"/>
      <c r="IKP133" s="11"/>
      <c r="IKQ133" s="11"/>
      <c r="IKR133" s="11"/>
      <c r="IKS133" s="11"/>
      <c r="IKT133" s="11"/>
      <c r="IKU133" s="11"/>
      <c r="IKV133" s="11"/>
      <c r="IKW133" s="11"/>
      <c r="IKX133" s="11"/>
      <c r="IKY133" s="11"/>
      <c r="IKZ133" s="11"/>
      <c r="ILA133" s="11"/>
      <c r="ILB133" s="11"/>
      <c r="ILC133" s="11"/>
      <c r="ILD133" s="11"/>
      <c r="ILE133" s="11"/>
      <c r="ILF133" s="11"/>
      <c r="ILG133" s="11"/>
      <c r="ILH133" s="11"/>
      <c r="ILI133" s="11"/>
      <c r="ILJ133" s="11"/>
      <c r="ILK133" s="11"/>
      <c r="ILL133" s="11"/>
      <c r="ILM133" s="11"/>
      <c r="ILN133" s="11"/>
      <c r="ILO133" s="11"/>
      <c r="ILP133" s="11"/>
      <c r="ILQ133" s="11"/>
      <c r="ILR133" s="11"/>
      <c r="ILS133" s="11"/>
      <c r="ILT133" s="11"/>
      <c r="ILU133" s="11"/>
      <c r="ILV133" s="11"/>
      <c r="ILW133" s="11"/>
      <c r="ILX133" s="11"/>
      <c r="ILY133" s="11"/>
      <c r="ILZ133" s="11"/>
      <c r="IMA133" s="11"/>
      <c r="IMB133" s="11"/>
      <c r="IMC133" s="11"/>
      <c r="IMD133" s="11"/>
      <c r="IME133" s="11"/>
      <c r="IMF133" s="11"/>
      <c r="IMG133" s="11"/>
      <c r="IMH133" s="11"/>
      <c r="IMI133" s="11"/>
      <c r="IMJ133" s="11"/>
      <c r="IMK133" s="11"/>
      <c r="IML133" s="11"/>
      <c r="IMM133" s="11"/>
      <c r="IMN133" s="11"/>
      <c r="IMO133" s="11"/>
      <c r="IMP133" s="11"/>
      <c r="IMQ133" s="11"/>
      <c r="IMR133" s="11"/>
      <c r="IMS133" s="11"/>
      <c r="IMT133" s="11"/>
      <c r="IMU133" s="11"/>
      <c r="IMV133" s="11"/>
      <c r="IMW133" s="11"/>
      <c r="IMX133" s="11"/>
      <c r="IMY133" s="11"/>
      <c r="IMZ133" s="11"/>
      <c r="INA133" s="11"/>
      <c r="INB133" s="11"/>
      <c r="INC133" s="11"/>
      <c r="IND133" s="11"/>
      <c r="INE133" s="11"/>
      <c r="INF133" s="11"/>
      <c r="ING133" s="11"/>
      <c r="INH133" s="11"/>
      <c r="INI133" s="11"/>
      <c r="INJ133" s="11"/>
      <c r="INK133" s="11"/>
      <c r="INL133" s="11"/>
      <c r="INM133" s="11"/>
      <c r="INN133" s="11"/>
      <c r="INO133" s="11"/>
      <c r="INP133" s="11"/>
      <c r="INQ133" s="11"/>
      <c r="INR133" s="11"/>
      <c r="INS133" s="11"/>
      <c r="INT133" s="11"/>
      <c r="INU133" s="11"/>
      <c r="INV133" s="11"/>
      <c r="INW133" s="11"/>
      <c r="INX133" s="11"/>
      <c r="INY133" s="11"/>
      <c r="INZ133" s="11"/>
      <c r="IOA133" s="11"/>
      <c r="IOB133" s="11"/>
      <c r="IOC133" s="11"/>
      <c r="IOD133" s="11"/>
      <c r="IOE133" s="11"/>
      <c r="IOF133" s="11"/>
      <c r="IOG133" s="11"/>
      <c r="IOH133" s="11"/>
      <c r="IOI133" s="11"/>
      <c r="IOJ133" s="11"/>
      <c r="IOK133" s="11"/>
      <c r="IOL133" s="11"/>
      <c r="IOM133" s="11"/>
      <c r="ION133" s="11"/>
      <c r="IOO133" s="11"/>
      <c r="IOP133" s="11"/>
      <c r="IOQ133" s="11"/>
      <c r="IOR133" s="11"/>
      <c r="IOS133" s="11"/>
      <c r="IOT133" s="11"/>
      <c r="IOU133" s="11"/>
      <c r="IOV133" s="11"/>
      <c r="IOW133" s="11"/>
      <c r="IOX133" s="11"/>
      <c r="IOY133" s="11"/>
      <c r="IOZ133" s="11"/>
      <c r="IPA133" s="11"/>
      <c r="IPB133" s="11"/>
      <c r="IPC133" s="11"/>
      <c r="IPD133" s="11"/>
      <c r="IPE133" s="11"/>
      <c r="IPF133" s="11"/>
      <c r="IPG133" s="11"/>
      <c r="IPH133" s="11"/>
      <c r="IPI133" s="11"/>
      <c r="IPJ133" s="11"/>
      <c r="IPK133" s="11"/>
      <c r="IPL133" s="11"/>
      <c r="IPM133" s="11"/>
      <c r="IPN133" s="11"/>
      <c r="IPO133" s="11"/>
      <c r="IPP133" s="11"/>
      <c r="IPQ133" s="11"/>
      <c r="IPR133" s="11"/>
      <c r="IPS133" s="11"/>
      <c r="IPT133" s="11"/>
      <c r="IPU133" s="11"/>
      <c r="IPV133" s="11"/>
      <c r="IPW133" s="11"/>
      <c r="IPX133" s="11"/>
      <c r="IPY133" s="11"/>
      <c r="IPZ133" s="11"/>
      <c r="IQA133" s="11"/>
      <c r="IQB133" s="11"/>
      <c r="IQC133" s="11"/>
      <c r="IQD133" s="11"/>
      <c r="IQE133" s="11"/>
      <c r="IQF133" s="11"/>
      <c r="IQG133" s="11"/>
      <c r="IQH133" s="11"/>
      <c r="IQI133" s="11"/>
      <c r="IQJ133" s="11"/>
      <c r="IQK133" s="11"/>
      <c r="IQL133" s="11"/>
      <c r="IQM133" s="11"/>
      <c r="IQN133" s="11"/>
      <c r="IQO133" s="11"/>
      <c r="IQP133" s="11"/>
      <c r="IQQ133" s="11"/>
      <c r="IQR133" s="11"/>
      <c r="IQS133" s="11"/>
      <c r="IQT133" s="11"/>
      <c r="IQU133" s="11"/>
      <c r="IQV133" s="11"/>
      <c r="IQW133" s="11"/>
      <c r="IQX133" s="11"/>
      <c r="IQY133" s="11"/>
      <c r="IQZ133" s="11"/>
      <c r="IRA133" s="11"/>
      <c r="IRB133" s="11"/>
      <c r="IRC133" s="11"/>
      <c r="IRD133" s="11"/>
      <c r="IRE133" s="11"/>
      <c r="IRF133" s="11"/>
      <c r="IRG133" s="11"/>
      <c r="IRH133" s="11"/>
      <c r="IRI133" s="11"/>
      <c r="IRJ133" s="11"/>
      <c r="IRK133" s="11"/>
      <c r="IRL133" s="11"/>
      <c r="IRM133" s="11"/>
      <c r="IRN133" s="11"/>
      <c r="IRO133" s="11"/>
      <c r="IRP133" s="11"/>
      <c r="IRQ133" s="11"/>
      <c r="IRR133" s="11"/>
      <c r="IRS133" s="11"/>
      <c r="IRT133" s="11"/>
      <c r="IRU133" s="11"/>
      <c r="IRV133" s="11"/>
      <c r="IRW133" s="11"/>
      <c r="IRX133" s="11"/>
      <c r="IRY133" s="11"/>
      <c r="IRZ133" s="11"/>
      <c r="ISA133" s="11"/>
      <c r="ISB133" s="11"/>
      <c r="ISC133" s="11"/>
      <c r="ISD133" s="11"/>
      <c r="ISE133" s="11"/>
      <c r="ISF133" s="11"/>
      <c r="ISG133" s="11"/>
      <c r="ISH133" s="11"/>
      <c r="ISI133" s="11"/>
      <c r="ISJ133" s="11"/>
      <c r="ISK133" s="11"/>
      <c r="ISL133" s="11"/>
      <c r="ISM133" s="11"/>
      <c r="ISN133" s="11"/>
      <c r="ISO133" s="11"/>
      <c r="ISP133" s="11"/>
      <c r="ISQ133" s="11"/>
      <c r="ISR133" s="11"/>
      <c r="ISS133" s="11"/>
      <c r="IST133" s="11"/>
      <c r="ISU133" s="11"/>
      <c r="ISV133" s="11"/>
      <c r="ISW133" s="11"/>
      <c r="ISX133" s="11"/>
      <c r="ISY133" s="11"/>
      <c r="ISZ133" s="11"/>
      <c r="ITA133" s="11"/>
      <c r="ITB133" s="11"/>
      <c r="ITC133" s="11"/>
      <c r="ITD133" s="11"/>
      <c r="ITE133" s="11"/>
      <c r="ITF133" s="11"/>
      <c r="ITG133" s="11"/>
      <c r="ITH133" s="11"/>
      <c r="ITI133" s="11"/>
      <c r="ITJ133" s="11"/>
      <c r="ITK133" s="11"/>
      <c r="ITL133" s="11"/>
      <c r="ITM133" s="11"/>
      <c r="ITN133" s="11"/>
      <c r="ITO133" s="11"/>
      <c r="ITP133" s="11"/>
      <c r="ITQ133" s="11"/>
      <c r="ITR133" s="11"/>
      <c r="ITS133" s="11"/>
      <c r="ITT133" s="11"/>
      <c r="ITU133" s="11"/>
      <c r="ITV133" s="11"/>
      <c r="ITW133" s="11"/>
      <c r="ITX133" s="11"/>
      <c r="ITY133" s="11"/>
      <c r="ITZ133" s="11"/>
      <c r="IUA133" s="11"/>
      <c r="IUB133" s="11"/>
      <c r="IUC133" s="11"/>
      <c r="IUD133" s="11"/>
      <c r="IUE133" s="11"/>
      <c r="IUF133" s="11"/>
      <c r="IUG133" s="11"/>
      <c r="IUH133" s="11"/>
      <c r="IUI133" s="11"/>
      <c r="IUJ133" s="11"/>
      <c r="IUK133" s="11"/>
      <c r="IUL133" s="11"/>
      <c r="IUM133" s="11"/>
      <c r="IUN133" s="11"/>
      <c r="IUO133" s="11"/>
      <c r="IUP133" s="11"/>
      <c r="IUQ133" s="11"/>
      <c r="IUR133" s="11"/>
      <c r="IUS133" s="11"/>
      <c r="IUT133" s="11"/>
      <c r="IUU133" s="11"/>
      <c r="IUV133" s="11"/>
      <c r="IUW133" s="11"/>
      <c r="IUX133" s="11"/>
      <c r="IUY133" s="11"/>
      <c r="IUZ133" s="11"/>
      <c r="IVA133" s="11"/>
      <c r="IVB133" s="11"/>
      <c r="IVC133" s="11"/>
      <c r="IVD133" s="11"/>
      <c r="IVE133" s="11"/>
      <c r="IVF133" s="11"/>
      <c r="IVG133" s="11"/>
      <c r="IVH133" s="11"/>
      <c r="IVI133" s="11"/>
      <c r="IVJ133" s="11"/>
      <c r="IVK133" s="11"/>
      <c r="IVL133" s="11"/>
      <c r="IVM133" s="11"/>
      <c r="IVN133" s="11"/>
      <c r="IVO133" s="11"/>
      <c r="IVP133" s="11"/>
      <c r="IVQ133" s="11"/>
      <c r="IVR133" s="11"/>
      <c r="IVS133" s="11"/>
      <c r="IVT133" s="11"/>
      <c r="IVU133" s="11"/>
      <c r="IVV133" s="11"/>
      <c r="IVW133" s="11"/>
      <c r="IVX133" s="11"/>
      <c r="IVY133" s="11"/>
      <c r="IVZ133" s="11"/>
      <c r="IWA133" s="11"/>
      <c r="IWB133" s="11"/>
      <c r="IWC133" s="11"/>
      <c r="IWD133" s="11"/>
      <c r="IWE133" s="11"/>
      <c r="IWF133" s="11"/>
      <c r="IWG133" s="11"/>
      <c r="IWH133" s="11"/>
      <c r="IWI133" s="11"/>
      <c r="IWJ133" s="11"/>
      <c r="IWK133" s="11"/>
      <c r="IWL133" s="11"/>
      <c r="IWM133" s="11"/>
      <c r="IWN133" s="11"/>
      <c r="IWO133" s="11"/>
      <c r="IWP133" s="11"/>
      <c r="IWQ133" s="11"/>
      <c r="IWR133" s="11"/>
      <c r="IWS133" s="11"/>
      <c r="IWT133" s="11"/>
      <c r="IWU133" s="11"/>
      <c r="IWV133" s="11"/>
      <c r="IWW133" s="11"/>
      <c r="IWX133" s="11"/>
      <c r="IWY133" s="11"/>
      <c r="IWZ133" s="11"/>
      <c r="IXA133" s="11"/>
      <c r="IXB133" s="11"/>
      <c r="IXC133" s="11"/>
      <c r="IXD133" s="11"/>
      <c r="IXE133" s="11"/>
      <c r="IXF133" s="11"/>
      <c r="IXG133" s="11"/>
      <c r="IXH133" s="11"/>
      <c r="IXI133" s="11"/>
      <c r="IXJ133" s="11"/>
      <c r="IXK133" s="11"/>
      <c r="IXL133" s="11"/>
      <c r="IXM133" s="11"/>
      <c r="IXN133" s="11"/>
      <c r="IXO133" s="11"/>
      <c r="IXP133" s="11"/>
      <c r="IXQ133" s="11"/>
      <c r="IXR133" s="11"/>
      <c r="IXS133" s="11"/>
      <c r="IXT133" s="11"/>
      <c r="IXU133" s="11"/>
      <c r="IXV133" s="11"/>
      <c r="IXW133" s="11"/>
      <c r="IXX133" s="11"/>
      <c r="IXY133" s="11"/>
      <c r="IXZ133" s="11"/>
      <c r="IYA133" s="11"/>
      <c r="IYB133" s="11"/>
      <c r="IYC133" s="11"/>
      <c r="IYD133" s="11"/>
      <c r="IYE133" s="11"/>
      <c r="IYF133" s="11"/>
      <c r="IYG133" s="11"/>
      <c r="IYH133" s="11"/>
      <c r="IYI133" s="11"/>
      <c r="IYJ133" s="11"/>
      <c r="IYK133" s="11"/>
      <c r="IYL133" s="11"/>
      <c r="IYM133" s="11"/>
      <c r="IYN133" s="11"/>
      <c r="IYO133" s="11"/>
      <c r="IYP133" s="11"/>
      <c r="IYQ133" s="11"/>
      <c r="IYR133" s="11"/>
      <c r="IYS133" s="11"/>
      <c r="IYT133" s="11"/>
      <c r="IYU133" s="11"/>
      <c r="IYV133" s="11"/>
      <c r="IYW133" s="11"/>
      <c r="IYX133" s="11"/>
      <c r="IYY133" s="11"/>
      <c r="IYZ133" s="11"/>
      <c r="IZA133" s="11"/>
      <c r="IZB133" s="11"/>
      <c r="IZC133" s="11"/>
      <c r="IZD133" s="11"/>
      <c r="IZE133" s="11"/>
      <c r="IZF133" s="11"/>
      <c r="IZG133" s="11"/>
      <c r="IZH133" s="11"/>
      <c r="IZI133" s="11"/>
      <c r="IZJ133" s="11"/>
      <c r="IZK133" s="11"/>
      <c r="IZL133" s="11"/>
      <c r="IZM133" s="11"/>
      <c r="IZN133" s="11"/>
      <c r="IZO133" s="11"/>
      <c r="IZP133" s="11"/>
      <c r="IZQ133" s="11"/>
      <c r="IZR133" s="11"/>
      <c r="IZS133" s="11"/>
      <c r="IZT133" s="11"/>
      <c r="IZU133" s="11"/>
      <c r="IZV133" s="11"/>
      <c r="IZW133" s="11"/>
      <c r="IZX133" s="11"/>
      <c r="IZY133" s="11"/>
      <c r="IZZ133" s="11"/>
      <c r="JAA133" s="11"/>
      <c r="JAB133" s="11"/>
      <c r="JAC133" s="11"/>
      <c r="JAD133" s="11"/>
      <c r="JAE133" s="11"/>
      <c r="JAF133" s="11"/>
      <c r="JAG133" s="11"/>
      <c r="JAH133" s="11"/>
      <c r="JAI133" s="11"/>
      <c r="JAJ133" s="11"/>
      <c r="JAK133" s="11"/>
      <c r="JAL133" s="11"/>
      <c r="JAM133" s="11"/>
      <c r="JAN133" s="11"/>
      <c r="JAO133" s="11"/>
      <c r="JAP133" s="11"/>
      <c r="JAQ133" s="11"/>
      <c r="JAR133" s="11"/>
      <c r="JAS133" s="11"/>
      <c r="JAT133" s="11"/>
      <c r="JAU133" s="11"/>
      <c r="JAV133" s="11"/>
      <c r="JAW133" s="11"/>
      <c r="JAX133" s="11"/>
      <c r="JAY133" s="11"/>
      <c r="JAZ133" s="11"/>
      <c r="JBA133" s="11"/>
      <c r="JBB133" s="11"/>
      <c r="JBC133" s="11"/>
      <c r="JBD133" s="11"/>
      <c r="JBE133" s="11"/>
      <c r="JBF133" s="11"/>
      <c r="JBG133" s="11"/>
      <c r="JBH133" s="11"/>
      <c r="JBI133" s="11"/>
      <c r="JBJ133" s="11"/>
      <c r="JBK133" s="11"/>
      <c r="JBL133" s="11"/>
      <c r="JBM133" s="11"/>
      <c r="JBN133" s="11"/>
      <c r="JBO133" s="11"/>
      <c r="JBP133" s="11"/>
      <c r="JBQ133" s="11"/>
      <c r="JBR133" s="11"/>
      <c r="JBS133" s="11"/>
      <c r="JBT133" s="11"/>
      <c r="JBU133" s="11"/>
      <c r="JBV133" s="11"/>
      <c r="JBW133" s="11"/>
      <c r="JBX133" s="11"/>
      <c r="JBY133" s="11"/>
      <c r="JBZ133" s="11"/>
      <c r="JCA133" s="11"/>
      <c r="JCB133" s="11"/>
      <c r="JCC133" s="11"/>
      <c r="JCD133" s="11"/>
      <c r="JCE133" s="11"/>
      <c r="JCF133" s="11"/>
      <c r="JCG133" s="11"/>
      <c r="JCH133" s="11"/>
      <c r="JCI133" s="11"/>
      <c r="JCJ133" s="11"/>
      <c r="JCK133" s="11"/>
      <c r="JCL133" s="11"/>
      <c r="JCM133" s="11"/>
      <c r="JCN133" s="11"/>
      <c r="JCO133" s="11"/>
      <c r="JCP133" s="11"/>
      <c r="JCQ133" s="11"/>
      <c r="JCR133" s="11"/>
      <c r="JCS133" s="11"/>
      <c r="JCT133" s="11"/>
      <c r="JCU133" s="11"/>
      <c r="JCV133" s="11"/>
      <c r="JCW133" s="11"/>
      <c r="JCX133" s="11"/>
      <c r="JCY133" s="11"/>
      <c r="JCZ133" s="11"/>
      <c r="JDA133" s="11"/>
      <c r="JDB133" s="11"/>
      <c r="JDC133" s="11"/>
      <c r="JDD133" s="11"/>
      <c r="JDE133" s="11"/>
      <c r="JDF133" s="11"/>
      <c r="JDG133" s="11"/>
      <c r="JDH133" s="11"/>
      <c r="JDI133" s="11"/>
      <c r="JDJ133" s="11"/>
      <c r="JDK133" s="11"/>
      <c r="JDL133" s="11"/>
      <c r="JDM133" s="11"/>
      <c r="JDN133" s="11"/>
      <c r="JDO133" s="11"/>
      <c r="JDP133" s="11"/>
      <c r="JDQ133" s="11"/>
      <c r="JDR133" s="11"/>
      <c r="JDS133" s="11"/>
      <c r="JDT133" s="11"/>
      <c r="JDU133" s="11"/>
      <c r="JDV133" s="11"/>
      <c r="JDW133" s="11"/>
      <c r="JDX133" s="11"/>
      <c r="JDY133" s="11"/>
      <c r="JDZ133" s="11"/>
      <c r="JEA133" s="11"/>
      <c r="JEB133" s="11"/>
      <c r="JEC133" s="11"/>
      <c r="JED133" s="11"/>
      <c r="JEE133" s="11"/>
      <c r="JEF133" s="11"/>
      <c r="JEG133" s="11"/>
      <c r="JEH133" s="11"/>
      <c r="JEI133" s="11"/>
      <c r="JEJ133" s="11"/>
      <c r="JEK133" s="11"/>
      <c r="JEL133" s="11"/>
      <c r="JEM133" s="11"/>
      <c r="JEN133" s="11"/>
      <c r="JEO133" s="11"/>
      <c r="JEP133" s="11"/>
      <c r="JEQ133" s="11"/>
      <c r="JER133" s="11"/>
      <c r="JES133" s="11"/>
      <c r="JET133" s="11"/>
      <c r="JEU133" s="11"/>
      <c r="JEV133" s="11"/>
      <c r="JEW133" s="11"/>
      <c r="JEX133" s="11"/>
      <c r="JEY133" s="11"/>
      <c r="JEZ133" s="11"/>
      <c r="JFA133" s="11"/>
      <c r="JFB133" s="11"/>
      <c r="JFC133" s="11"/>
      <c r="JFD133" s="11"/>
      <c r="JFE133" s="11"/>
      <c r="JFF133" s="11"/>
      <c r="JFG133" s="11"/>
      <c r="JFH133" s="11"/>
      <c r="JFI133" s="11"/>
      <c r="JFJ133" s="11"/>
      <c r="JFK133" s="11"/>
      <c r="JFL133" s="11"/>
      <c r="JFM133" s="11"/>
      <c r="JFN133" s="11"/>
      <c r="JFO133" s="11"/>
      <c r="JFP133" s="11"/>
      <c r="JFQ133" s="11"/>
      <c r="JFR133" s="11"/>
      <c r="JFS133" s="11"/>
      <c r="JFT133" s="11"/>
      <c r="JFU133" s="11"/>
      <c r="JFV133" s="11"/>
      <c r="JFW133" s="11"/>
      <c r="JFX133" s="11"/>
      <c r="JFY133" s="11"/>
      <c r="JFZ133" s="11"/>
      <c r="JGA133" s="11"/>
      <c r="JGB133" s="11"/>
      <c r="JGC133" s="11"/>
      <c r="JGD133" s="11"/>
      <c r="JGE133" s="11"/>
      <c r="JGF133" s="11"/>
      <c r="JGG133" s="11"/>
      <c r="JGH133" s="11"/>
      <c r="JGI133" s="11"/>
      <c r="JGJ133" s="11"/>
      <c r="JGK133" s="11"/>
      <c r="JGL133" s="11"/>
      <c r="JGM133" s="11"/>
      <c r="JGN133" s="11"/>
      <c r="JGO133" s="11"/>
      <c r="JGP133" s="11"/>
      <c r="JGQ133" s="11"/>
      <c r="JGR133" s="11"/>
      <c r="JGS133" s="11"/>
      <c r="JGT133" s="11"/>
      <c r="JGU133" s="11"/>
      <c r="JGV133" s="11"/>
      <c r="JGW133" s="11"/>
      <c r="JGX133" s="11"/>
      <c r="JGY133" s="11"/>
      <c r="JGZ133" s="11"/>
      <c r="JHA133" s="11"/>
      <c r="JHB133" s="11"/>
      <c r="JHC133" s="11"/>
      <c r="JHD133" s="11"/>
      <c r="JHE133" s="11"/>
      <c r="JHF133" s="11"/>
      <c r="JHG133" s="11"/>
      <c r="JHH133" s="11"/>
      <c r="JHI133" s="11"/>
      <c r="JHJ133" s="11"/>
      <c r="JHK133" s="11"/>
      <c r="JHL133" s="11"/>
      <c r="JHM133" s="11"/>
      <c r="JHN133" s="11"/>
      <c r="JHO133" s="11"/>
      <c r="JHP133" s="11"/>
      <c r="JHQ133" s="11"/>
      <c r="JHR133" s="11"/>
      <c r="JHS133" s="11"/>
      <c r="JHT133" s="11"/>
      <c r="JHU133" s="11"/>
      <c r="JHV133" s="11"/>
      <c r="JHW133" s="11"/>
      <c r="JHX133" s="11"/>
      <c r="JHY133" s="11"/>
      <c r="JHZ133" s="11"/>
      <c r="JIA133" s="11"/>
      <c r="JIB133" s="11"/>
      <c r="JIC133" s="11"/>
      <c r="JID133" s="11"/>
      <c r="JIE133" s="11"/>
      <c r="JIF133" s="11"/>
      <c r="JIG133" s="11"/>
      <c r="JIH133" s="11"/>
      <c r="JII133" s="11"/>
      <c r="JIJ133" s="11"/>
      <c r="JIK133" s="11"/>
      <c r="JIL133" s="11"/>
      <c r="JIM133" s="11"/>
      <c r="JIN133" s="11"/>
      <c r="JIO133" s="11"/>
      <c r="JIP133" s="11"/>
      <c r="JIQ133" s="11"/>
      <c r="JIR133" s="11"/>
      <c r="JIS133" s="11"/>
      <c r="JIT133" s="11"/>
      <c r="JIU133" s="11"/>
      <c r="JIV133" s="11"/>
      <c r="JIW133" s="11"/>
      <c r="JIX133" s="11"/>
      <c r="JIY133" s="11"/>
      <c r="JIZ133" s="11"/>
      <c r="JJA133" s="11"/>
      <c r="JJB133" s="11"/>
      <c r="JJC133" s="11"/>
      <c r="JJD133" s="11"/>
      <c r="JJE133" s="11"/>
      <c r="JJF133" s="11"/>
      <c r="JJG133" s="11"/>
      <c r="JJH133" s="11"/>
      <c r="JJI133" s="11"/>
      <c r="JJJ133" s="11"/>
      <c r="JJK133" s="11"/>
      <c r="JJL133" s="11"/>
      <c r="JJM133" s="11"/>
      <c r="JJN133" s="11"/>
      <c r="JJO133" s="11"/>
      <c r="JJP133" s="11"/>
      <c r="JJQ133" s="11"/>
      <c r="JJR133" s="11"/>
      <c r="JJS133" s="11"/>
      <c r="JJT133" s="11"/>
      <c r="JJU133" s="11"/>
      <c r="JJV133" s="11"/>
      <c r="JJW133" s="11"/>
      <c r="JJX133" s="11"/>
      <c r="JJY133" s="11"/>
      <c r="JJZ133" s="11"/>
      <c r="JKA133" s="11"/>
      <c r="JKB133" s="11"/>
      <c r="JKC133" s="11"/>
      <c r="JKD133" s="11"/>
      <c r="JKE133" s="11"/>
      <c r="JKF133" s="11"/>
      <c r="JKG133" s="11"/>
      <c r="JKH133" s="11"/>
      <c r="JKI133" s="11"/>
      <c r="JKJ133" s="11"/>
      <c r="JKK133" s="11"/>
      <c r="JKL133" s="11"/>
      <c r="JKM133" s="11"/>
      <c r="JKN133" s="11"/>
      <c r="JKO133" s="11"/>
      <c r="JKP133" s="11"/>
      <c r="JKQ133" s="11"/>
      <c r="JKR133" s="11"/>
      <c r="JKS133" s="11"/>
      <c r="JKT133" s="11"/>
      <c r="JKU133" s="11"/>
      <c r="JKV133" s="11"/>
      <c r="JKW133" s="11"/>
      <c r="JKX133" s="11"/>
      <c r="JKY133" s="11"/>
      <c r="JKZ133" s="11"/>
      <c r="JLA133" s="11"/>
      <c r="JLB133" s="11"/>
      <c r="JLC133" s="11"/>
      <c r="JLD133" s="11"/>
      <c r="JLE133" s="11"/>
      <c r="JLF133" s="11"/>
      <c r="JLG133" s="11"/>
      <c r="JLH133" s="11"/>
      <c r="JLI133" s="11"/>
      <c r="JLJ133" s="11"/>
      <c r="JLK133" s="11"/>
      <c r="JLL133" s="11"/>
      <c r="JLM133" s="11"/>
      <c r="JLN133" s="11"/>
      <c r="JLO133" s="11"/>
      <c r="JLP133" s="11"/>
      <c r="JLQ133" s="11"/>
      <c r="JLR133" s="11"/>
      <c r="JLS133" s="11"/>
      <c r="JLT133" s="11"/>
      <c r="JLU133" s="11"/>
      <c r="JLV133" s="11"/>
      <c r="JLW133" s="11"/>
      <c r="JLX133" s="11"/>
      <c r="JLY133" s="11"/>
      <c r="JLZ133" s="11"/>
      <c r="JMA133" s="11"/>
      <c r="JMB133" s="11"/>
      <c r="JMC133" s="11"/>
      <c r="JMD133" s="11"/>
      <c r="JME133" s="11"/>
      <c r="JMF133" s="11"/>
      <c r="JMG133" s="11"/>
      <c r="JMH133" s="11"/>
      <c r="JMI133" s="11"/>
      <c r="JMJ133" s="11"/>
      <c r="JMK133" s="11"/>
      <c r="JML133" s="11"/>
      <c r="JMM133" s="11"/>
      <c r="JMN133" s="11"/>
      <c r="JMO133" s="11"/>
      <c r="JMP133" s="11"/>
      <c r="JMQ133" s="11"/>
      <c r="JMR133" s="11"/>
      <c r="JMS133" s="11"/>
      <c r="JMT133" s="11"/>
      <c r="JMU133" s="11"/>
      <c r="JMV133" s="11"/>
      <c r="JMW133" s="11"/>
      <c r="JMX133" s="11"/>
      <c r="JMY133" s="11"/>
      <c r="JMZ133" s="11"/>
      <c r="JNA133" s="11"/>
      <c r="JNB133" s="11"/>
      <c r="JNC133" s="11"/>
      <c r="JND133" s="11"/>
      <c r="JNE133" s="11"/>
      <c r="JNF133" s="11"/>
      <c r="JNG133" s="11"/>
      <c r="JNH133" s="11"/>
      <c r="JNI133" s="11"/>
      <c r="JNJ133" s="11"/>
      <c r="JNK133" s="11"/>
      <c r="JNL133" s="11"/>
      <c r="JNM133" s="11"/>
      <c r="JNN133" s="11"/>
      <c r="JNO133" s="11"/>
      <c r="JNP133" s="11"/>
      <c r="JNQ133" s="11"/>
      <c r="JNR133" s="11"/>
      <c r="JNS133" s="11"/>
      <c r="JNT133" s="11"/>
      <c r="JNU133" s="11"/>
      <c r="JNV133" s="11"/>
      <c r="JNW133" s="11"/>
      <c r="JNX133" s="11"/>
      <c r="JNY133" s="11"/>
      <c r="JNZ133" s="11"/>
      <c r="JOA133" s="11"/>
      <c r="JOB133" s="11"/>
      <c r="JOC133" s="11"/>
      <c r="JOD133" s="11"/>
      <c r="JOE133" s="11"/>
      <c r="JOF133" s="11"/>
      <c r="JOG133" s="11"/>
      <c r="JOH133" s="11"/>
      <c r="JOI133" s="11"/>
      <c r="JOJ133" s="11"/>
      <c r="JOK133" s="11"/>
      <c r="JOL133" s="11"/>
      <c r="JOM133" s="11"/>
      <c r="JON133" s="11"/>
      <c r="JOO133" s="11"/>
      <c r="JOP133" s="11"/>
      <c r="JOQ133" s="11"/>
      <c r="JOR133" s="11"/>
      <c r="JOS133" s="11"/>
      <c r="JOT133" s="11"/>
      <c r="JOU133" s="11"/>
      <c r="JOV133" s="11"/>
      <c r="JOW133" s="11"/>
      <c r="JOX133" s="11"/>
      <c r="JOY133" s="11"/>
      <c r="JOZ133" s="11"/>
      <c r="JPA133" s="11"/>
      <c r="JPB133" s="11"/>
      <c r="JPC133" s="11"/>
      <c r="JPD133" s="11"/>
      <c r="JPE133" s="11"/>
      <c r="JPF133" s="11"/>
      <c r="JPG133" s="11"/>
      <c r="JPH133" s="11"/>
      <c r="JPI133" s="11"/>
      <c r="JPJ133" s="11"/>
      <c r="JPK133" s="11"/>
      <c r="JPL133" s="11"/>
      <c r="JPM133" s="11"/>
      <c r="JPN133" s="11"/>
      <c r="JPO133" s="11"/>
      <c r="JPP133" s="11"/>
      <c r="JPQ133" s="11"/>
      <c r="JPR133" s="11"/>
      <c r="JPS133" s="11"/>
      <c r="JPT133" s="11"/>
      <c r="JPU133" s="11"/>
      <c r="JPV133" s="11"/>
      <c r="JPW133" s="11"/>
      <c r="JPX133" s="11"/>
      <c r="JPY133" s="11"/>
      <c r="JPZ133" s="11"/>
      <c r="JQA133" s="11"/>
      <c r="JQB133" s="11"/>
      <c r="JQC133" s="11"/>
      <c r="JQD133" s="11"/>
      <c r="JQE133" s="11"/>
      <c r="JQF133" s="11"/>
      <c r="JQG133" s="11"/>
      <c r="JQH133" s="11"/>
      <c r="JQI133" s="11"/>
      <c r="JQJ133" s="11"/>
      <c r="JQK133" s="11"/>
      <c r="JQL133" s="11"/>
      <c r="JQM133" s="11"/>
      <c r="JQN133" s="11"/>
      <c r="JQO133" s="11"/>
      <c r="JQP133" s="11"/>
      <c r="JQQ133" s="11"/>
      <c r="JQR133" s="11"/>
      <c r="JQS133" s="11"/>
      <c r="JQT133" s="11"/>
      <c r="JQU133" s="11"/>
      <c r="JQV133" s="11"/>
      <c r="JQW133" s="11"/>
      <c r="JQX133" s="11"/>
      <c r="JQY133" s="11"/>
      <c r="JQZ133" s="11"/>
      <c r="JRA133" s="11"/>
      <c r="JRB133" s="11"/>
      <c r="JRC133" s="11"/>
      <c r="JRD133" s="11"/>
      <c r="JRE133" s="11"/>
      <c r="JRF133" s="11"/>
      <c r="JRG133" s="11"/>
      <c r="JRH133" s="11"/>
      <c r="JRI133" s="11"/>
      <c r="JRJ133" s="11"/>
      <c r="JRK133" s="11"/>
      <c r="JRL133" s="11"/>
      <c r="JRM133" s="11"/>
      <c r="JRN133" s="11"/>
      <c r="JRO133" s="11"/>
      <c r="JRP133" s="11"/>
      <c r="JRQ133" s="11"/>
      <c r="JRR133" s="11"/>
      <c r="JRS133" s="11"/>
      <c r="JRT133" s="11"/>
      <c r="JRU133" s="11"/>
      <c r="JRV133" s="11"/>
      <c r="JRW133" s="11"/>
      <c r="JRX133" s="11"/>
      <c r="JRY133" s="11"/>
      <c r="JRZ133" s="11"/>
      <c r="JSA133" s="11"/>
      <c r="JSB133" s="11"/>
      <c r="JSC133" s="11"/>
      <c r="JSD133" s="11"/>
      <c r="JSE133" s="11"/>
      <c r="JSF133" s="11"/>
      <c r="JSG133" s="11"/>
      <c r="JSH133" s="11"/>
      <c r="JSI133" s="11"/>
      <c r="JSJ133" s="11"/>
      <c r="JSK133" s="11"/>
      <c r="JSL133" s="11"/>
      <c r="JSM133" s="11"/>
      <c r="JSN133" s="11"/>
      <c r="JSO133" s="11"/>
      <c r="JSP133" s="11"/>
      <c r="JSQ133" s="11"/>
      <c r="JSR133" s="11"/>
      <c r="JSS133" s="11"/>
      <c r="JST133" s="11"/>
      <c r="JSU133" s="11"/>
      <c r="JSV133" s="11"/>
      <c r="JSW133" s="11"/>
      <c r="JSX133" s="11"/>
      <c r="JSY133" s="11"/>
      <c r="JSZ133" s="11"/>
      <c r="JTA133" s="11"/>
      <c r="JTB133" s="11"/>
      <c r="JTC133" s="11"/>
      <c r="JTD133" s="11"/>
      <c r="JTE133" s="11"/>
      <c r="JTF133" s="11"/>
      <c r="JTG133" s="11"/>
      <c r="JTH133" s="11"/>
      <c r="JTI133" s="11"/>
      <c r="JTJ133" s="11"/>
      <c r="JTK133" s="11"/>
      <c r="JTL133" s="11"/>
      <c r="JTM133" s="11"/>
      <c r="JTN133" s="11"/>
      <c r="JTO133" s="11"/>
      <c r="JTP133" s="11"/>
      <c r="JTQ133" s="11"/>
      <c r="JTR133" s="11"/>
      <c r="JTS133" s="11"/>
      <c r="JTT133" s="11"/>
      <c r="JTU133" s="11"/>
      <c r="JTV133" s="11"/>
      <c r="JTW133" s="11"/>
      <c r="JTX133" s="11"/>
      <c r="JTY133" s="11"/>
      <c r="JTZ133" s="11"/>
      <c r="JUA133" s="11"/>
      <c r="JUB133" s="11"/>
      <c r="JUC133" s="11"/>
      <c r="JUD133" s="11"/>
      <c r="JUE133" s="11"/>
      <c r="JUF133" s="11"/>
      <c r="JUG133" s="11"/>
      <c r="JUH133" s="11"/>
      <c r="JUI133" s="11"/>
      <c r="JUJ133" s="11"/>
      <c r="JUK133" s="11"/>
      <c r="JUL133" s="11"/>
      <c r="JUM133" s="11"/>
      <c r="JUN133" s="11"/>
      <c r="JUO133" s="11"/>
      <c r="JUP133" s="11"/>
      <c r="JUQ133" s="11"/>
      <c r="JUR133" s="11"/>
      <c r="JUS133" s="11"/>
      <c r="JUT133" s="11"/>
      <c r="JUU133" s="11"/>
      <c r="JUV133" s="11"/>
      <c r="JUW133" s="11"/>
      <c r="JUX133" s="11"/>
      <c r="JUY133" s="11"/>
      <c r="JUZ133" s="11"/>
      <c r="JVA133" s="11"/>
      <c r="JVB133" s="11"/>
      <c r="JVC133" s="11"/>
      <c r="JVD133" s="11"/>
      <c r="JVE133" s="11"/>
      <c r="JVF133" s="11"/>
      <c r="JVG133" s="11"/>
      <c r="JVH133" s="11"/>
      <c r="JVI133" s="11"/>
      <c r="JVJ133" s="11"/>
      <c r="JVK133" s="11"/>
      <c r="JVL133" s="11"/>
      <c r="JVM133" s="11"/>
      <c r="JVN133" s="11"/>
      <c r="JVO133" s="11"/>
      <c r="JVP133" s="11"/>
      <c r="JVQ133" s="11"/>
      <c r="JVR133" s="11"/>
      <c r="JVS133" s="11"/>
      <c r="JVT133" s="11"/>
      <c r="JVU133" s="11"/>
      <c r="JVV133" s="11"/>
      <c r="JVW133" s="11"/>
      <c r="JVX133" s="11"/>
      <c r="JVY133" s="11"/>
      <c r="JVZ133" s="11"/>
      <c r="JWA133" s="11"/>
      <c r="JWB133" s="11"/>
      <c r="JWC133" s="11"/>
      <c r="JWD133" s="11"/>
      <c r="JWE133" s="11"/>
      <c r="JWF133" s="11"/>
      <c r="JWG133" s="11"/>
      <c r="JWH133" s="11"/>
      <c r="JWI133" s="11"/>
      <c r="JWJ133" s="11"/>
      <c r="JWK133" s="11"/>
      <c r="JWL133" s="11"/>
      <c r="JWM133" s="11"/>
      <c r="JWN133" s="11"/>
      <c r="JWO133" s="11"/>
      <c r="JWP133" s="11"/>
      <c r="JWQ133" s="11"/>
      <c r="JWR133" s="11"/>
      <c r="JWS133" s="11"/>
      <c r="JWT133" s="11"/>
      <c r="JWU133" s="11"/>
      <c r="JWV133" s="11"/>
      <c r="JWW133" s="11"/>
      <c r="JWX133" s="11"/>
      <c r="JWY133" s="11"/>
      <c r="JWZ133" s="11"/>
      <c r="JXA133" s="11"/>
      <c r="JXB133" s="11"/>
      <c r="JXC133" s="11"/>
      <c r="JXD133" s="11"/>
      <c r="JXE133" s="11"/>
      <c r="JXF133" s="11"/>
      <c r="JXG133" s="11"/>
      <c r="JXH133" s="11"/>
      <c r="JXI133" s="11"/>
      <c r="JXJ133" s="11"/>
      <c r="JXK133" s="11"/>
      <c r="JXL133" s="11"/>
      <c r="JXM133" s="11"/>
      <c r="JXN133" s="11"/>
      <c r="JXO133" s="11"/>
      <c r="JXP133" s="11"/>
      <c r="JXQ133" s="11"/>
      <c r="JXR133" s="11"/>
      <c r="JXS133" s="11"/>
      <c r="JXT133" s="11"/>
      <c r="JXU133" s="11"/>
      <c r="JXV133" s="11"/>
      <c r="JXW133" s="11"/>
      <c r="JXX133" s="11"/>
      <c r="JXY133" s="11"/>
      <c r="JXZ133" s="11"/>
      <c r="JYA133" s="11"/>
      <c r="JYB133" s="11"/>
      <c r="JYC133" s="11"/>
      <c r="JYD133" s="11"/>
      <c r="JYE133" s="11"/>
      <c r="JYF133" s="11"/>
      <c r="JYG133" s="11"/>
      <c r="JYH133" s="11"/>
      <c r="JYI133" s="11"/>
      <c r="JYJ133" s="11"/>
      <c r="JYK133" s="11"/>
      <c r="JYL133" s="11"/>
      <c r="JYM133" s="11"/>
      <c r="JYN133" s="11"/>
      <c r="JYO133" s="11"/>
      <c r="JYP133" s="11"/>
      <c r="JYQ133" s="11"/>
      <c r="JYR133" s="11"/>
      <c r="JYS133" s="11"/>
      <c r="JYT133" s="11"/>
      <c r="JYU133" s="11"/>
      <c r="JYV133" s="11"/>
      <c r="JYW133" s="11"/>
      <c r="JYX133" s="11"/>
      <c r="JYY133" s="11"/>
      <c r="JYZ133" s="11"/>
      <c r="JZA133" s="11"/>
      <c r="JZB133" s="11"/>
      <c r="JZC133" s="11"/>
      <c r="JZD133" s="11"/>
      <c r="JZE133" s="11"/>
      <c r="JZF133" s="11"/>
      <c r="JZG133" s="11"/>
      <c r="JZH133" s="11"/>
      <c r="JZI133" s="11"/>
      <c r="JZJ133" s="11"/>
      <c r="JZK133" s="11"/>
      <c r="JZL133" s="11"/>
      <c r="JZM133" s="11"/>
      <c r="JZN133" s="11"/>
      <c r="JZO133" s="11"/>
      <c r="JZP133" s="11"/>
      <c r="JZQ133" s="11"/>
      <c r="JZR133" s="11"/>
      <c r="JZS133" s="11"/>
      <c r="JZT133" s="11"/>
      <c r="JZU133" s="11"/>
      <c r="JZV133" s="11"/>
      <c r="JZW133" s="11"/>
      <c r="JZX133" s="11"/>
      <c r="JZY133" s="11"/>
      <c r="JZZ133" s="11"/>
      <c r="KAA133" s="11"/>
      <c r="KAB133" s="11"/>
      <c r="KAC133" s="11"/>
      <c r="KAD133" s="11"/>
      <c r="KAE133" s="11"/>
      <c r="KAF133" s="11"/>
      <c r="KAG133" s="11"/>
      <c r="KAH133" s="11"/>
      <c r="KAI133" s="11"/>
      <c r="KAJ133" s="11"/>
      <c r="KAK133" s="11"/>
      <c r="KAL133" s="11"/>
      <c r="KAM133" s="11"/>
      <c r="KAN133" s="11"/>
      <c r="KAO133" s="11"/>
      <c r="KAP133" s="11"/>
      <c r="KAQ133" s="11"/>
      <c r="KAR133" s="11"/>
      <c r="KAS133" s="11"/>
      <c r="KAT133" s="11"/>
      <c r="KAU133" s="11"/>
      <c r="KAV133" s="11"/>
      <c r="KAW133" s="11"/>
      <c r="KAX133" s="11"/>
      <c r="KAY133" s="11"/>
      <c r="KAZ133" s="11"/>
      <c r="KBA133" s="11"/>
      <c r="KBB133" s="11"/>
      <c r="KBC133" s="11"/>
      <c r="KBD133" s="11"/>
      <c r="KBE133" s="11"/>
      <c r="KBF133" s="11"/>
      <c r="KBG133" s="11"/>
      <c r="KBH133" s="11"/>
      <c r="KBI133" s="11"/>
      <c r="KBJ133" s="11"/>
      <c r="KBK133" s="11"/>
      <c r="KBL133" s="11"/>
      <c r="KBM133" s="11"/>
      <c r="KBN133" s="11"/>
      <c r="KBO133" s="11"/>
      <c r="KBP133" s="11"/>
      <c r="KBQ133" s="11"/>
      <c r="KBR133" s="11"/>
      <c r="KBS133" s="11"/>
      <c r="KBT133" s="11"/>
      <c r="KBU133" s="11"/>
      <c r="KBV133" s="11"/>
      <c r="KBW133" s="11"/>
      <c r="KBX133" s="11"/>
      <c r="KBY133" s="11"/>
      <c r="KBZ133" s="11"/>
      <c r="KCA133" s="11"/>
      <c r="KCB133" s="11"/>
      <c r="KCC133" s="11"/>
      <c r="KCD133" s="11"/>
      <c r="KCE133" s="11"/>
      <c r="KCF133" s="11"/>
      <c r="KCG133" s="11"/>
      <c r="KCH133" s="11"/>
      <c r="KCI133" s="11"/>
      <c r="KCJ133" s="11"/>
      <c r="KCK133" s="11"/>
      <c r="KCL133" s="11"/>
      <c r="KCM133" s="11"/>
      <c r="KCN133" s="11"/>
      <c r="KCO133" s="11"/>
      <c r="KCP133" s="11"/>
      <c r="KCQ133" s="11"/>
      <c r="KCR133" s="11"/>
      <c r="KCS133" s="11"/>
      <c r="KCT133" s="11"/>
      <c r="KCU133" s="11"/>
      <c r="KCV133" s="11"/>
      <c r="KCW133" s="11"/>
      <c r="KCX133" s="11"/>
      <c r="KCY133" s="11"/>
      <c r="KCZ133" s="11"/>
      <c r="KDA133" s="11"/>
      <c r="KDB133" s="11"/>
      <c r="KDC133" s="11"/>
      <c r="KDD133" s="11"/>
      <c r="KDE133" s="11"/>
      <c r="KDF133" s="11"/>
      <c r="KDG133" s="11"/>
      <c r="KDH133" s="11"/>
      <c r="KDI133" s="11"/>
      <c r="KDJ133" s="11"/>
      <c r="KDK133" s="11"/>
      <c r="KDL133" s="11"/>
      <c r="KDM133" s="11"/>
      <c r="KDN133" s="11"/>
      <c r="KDO133" s="11"/>
      <c r="KDP133" s="11"/>
      <c r="KDQ133" s="11"/>
      <c r="KDR133" s="11"/>
      <c r="KDS133" s="11"/>
      <c r="KDT133" s="11"/>
      <c r="KDU133" s="11"/>
      <c r="KDV133" s="11"/>
      <c r="KDW133" s="11"/>
      <c r="KDX133" s="11"/>
      <c r="KDY133" s="11"/>
      <c r="KDZ133" s="11"/>
      <c r="KEA133" s="11"/>
      <c r="KEB133" s="11"/>
      <c r="KEC133" s="11"/>
      <c r="KED133" s="11"/>
      <c r="KEE133" s="11"/>
      <c r="KEF133" s="11"/>
      <c r="KEG133" s="11"/>
      <c r="KEH133" s="11"/>
      <c r="KEI133" s="11"/>
      <c r="KEJ133" s="11"/>
      <c r="KEK133" s="11"/>
      <c r="KEL133" s="11"/>
      <c r="KEM133" s="11"/>
      <c r="KEN133" s="11"/>
      <c r="KEO133" s="11"/>
      <c r="KEP133" s="11"/>
      <c r="KEQ133" s="11"/>
      <c r="KER133" s="11"/>
      <c r="KES133" s="11"/>
      <c r="KET133" s="11"/>
      <c r="KEU133" s="11"/>
      <c r="KEV133" s="11"/>
      <c r="KEW133" s="11"/>
      <c r="KEX133" s="11"/>
      <c r="KEY133" s="11"/>
      <c r="KEZ133" s="11"/>
      <c r="KFA133" s="11"/>
      <c r="KFB133" s="11"/>
      <c r="KFC133" s="11"/>
      <c r="KFD133" s="11"/>
      <c r="KFE133" s="11"/>
      <c r="KFF133" s="11"/>
      <c r="KFG133" s="11"/>
      <c r="KFH133" s="11"/>
      <c r="KFI133" s="11"/>
      <c r="KFJ133" s="11"/>
      <c r="KFK133" s="11"/>
      <c r="KFL133" s="11"/>
      <c r="KFM133" s="11"/>
      <c r="KFN133" s="11"/>
      <c r="KFO133" s="11"/>
      <c r="KFP133" s="11"/>
      <c r="KFQ133" s="11"/>
      <c r="KFR133" s="11"/>
      <c r="KFS133" s="11"/>
      <c r="KFT133" s="11"/>
      <c r="KFU133" s="11"/>
      <c r="KFV133" s="11"/>
      <c r="KFW133" s="11"/>
      <c r="KFX133" s="11"/>
      <c r="KFY133" s="11"/>
      <c r="KFZ133" s="11"/>
      <c r="KGA133" s="11"/>
      <c r="KGB133" s="11"/>
      <c r="KGC133" s="11"/>
      <c r="KGD133" s="11"/>
      <c r="KGE133" s="11"/>
      <c r="KGF133" s="11"/>
      <c r="KGG133" s="11"/>
      <c r="KGH133" s="11"/>
      <c r="KGI133" s="11"/>
      <c r="KGJ133" s="11"/>
      <c r="KGK133" s="11"/>
      <c r="KGL133" s="11"/>
      <c r="KGM133" s="11"/>
      <c r="KGN133" s="11"/>
      <c r="KGO133" s="11"/>
      <c r="KGP133" s="11"/>
      <c r="KGQ133" s="11"/>
      <c r="KGR133" s="11"/>
      <c r="KGS133" s="11"/>
      <c r="KGT133" s="11"/>
      <c r="KGU133" s="11"/>
      <c r="KGV133" s="11"/>
      <c r="KGW133" s="11"/>
      <c r="KGX133" s="11"/>
      <c r="KGY133" s="11"/>
      <c r="KGZ133" s="11"/>
      <c r="KHA133" s="11"/>
      <c r="KHB133" s="11"/>
      <c r="KHC133" s="11"/>
      <c r="KHD133" s="11"/>
      <c r="KHE133" s="11"/>
      <c r="KHF133" s="11"/>
      <c r="KHG133" s="11"/>
      <c r="KHH133" s="11"/>
      <c r="KHI133" s="11"/>
      <c r="KHJ133" s="11"/>
      <c r="KHK133" s="11"/>
      <c r="KHL133" s="11"/>
      <c r="KHM133" s="11"/>
      <c r="KHN133" s="11"/>
      <c r="KHO133" s="11"/>
      <c r="KHP133" s="11"/>
      <c r="KHQ133" s="11"/>
      <c r="KHR133" s="11"/>
      <c r="KHS133" s="11"/>
      <c r="KHT133" s="11"/>
      <c r="KHU133" s="11"/>
      <c r="KHV133" s="11"/>
      <c r="KHW133" s="11"/>
      <c r="KHX133" s="11"/>
      <c r="KHY133" s="11"/>
      <c r="KHZ133" s="11"/>
      <c r="KIA133" s="11"/>
      <c r="KIB133" s="11"/>
      <c r="KIC133" s="11"/>
      <c r="KID133" s="11"/>
      <c r="KIE133" s="11"/>
      <c r="KIF133" s="11"/>
      <c r="KIG133" s="11"/>
      <c r="KIH133" s="11"/>
      <c r="KII133" s="11"/>
      <c r="KIJ133" s="11"/>
      <c r="KIK133" s="11"/>
      <c r="KIL133" s="11"/>
      <c r="KIM133" s="11"/>
      <c r="KIN133" s="11"/>
      <c r="KIO133" s="11"/>
      <c r="KIP133" s="11"/>
      <c r="KIQ133" s="11"/>
      <c r="KIR133" s="11"/>
      <c r="KIS133" s="11"/>
      <c r="KIT133" s="11"/>
      <c r="KIU133" s="11"/>
      <c r="KIV133" s="11"/>
      <c r="KIW133" s="11"/>
      <c r="KIX133" s="11"/>
      <c r="KIY133" s="11"/>
      <c r="KIZ133" s="11"/>
      <c r="KJA133" s="11"/>
      <c r="KJB133" s="11"/>
      <c r="KJC133" s="11"/>
      <c r="KJD133" s="11"/>
      <c r="KJE133" s="11"/>
      <c r="KJF133" s="11"/>
      <c r="KJG133" s="11"/>
      <c r="KJH133" s="11"/>
      <c r="KJI133" s="11"/>
      <c r="KJJ133" s="11"/>
      <c r="KJK133" s="11"/>
      <c r="KJL133" s="11"/>
      <c r="KJM133" s="11"/>
      <c r="KJN133" s="11"/>
      <c r="KJO133" s="11"/>
      <c r="KJP133" s="11"/>
      <c r="KJQ133" s="11"/>
      <c r="KJR133" s="11"/>
      <c r="KJS133" s="11"/>
      <c r="KJT133" s="11"/>
      <c r="KJU133" s="11"/>
      <c r="KJV133" s="11"/>
      <c r="KJW133" s="11"/>
      <c r="KJX133" s="11"/>
      <c r="KJY133" s="11"/>
      <c r="KJZ133" s="11"/>
      <c r="KKA133" s="11"/>
      <c r="KKB133" s="11"/>
      <c r="KKC133" s="11"/>
      <c r="KKD133" s="11"/>
      <c r="KKE133" s="11"/>
      <c r="KKF133" s="11"/>
      <c r="KKG133" s="11"/>
      <c r="KKH133" s="11"/>
      <c r="KKI133" s="11"/>
      <c r="KKJ133" s="11"/>
      <c r="KKK133" s="11"/>
      <c r="KKL133" s="11"/>
      <c r="KKM133" s="11"/>
      <c r="KKN133" s="11"/>
      <c r="KKO133" s="11"/>
      <c r="KKP133" s="11"/>
      <c r="KKQ133" s="11"/>
      <c r="KKR133" s="11"/>
      <c r="KKS133" s="11"/>
      <c r="KKT133" s="11"/>
      <c r="KKU133" s="11"/>
      <c r="KKV133" s="11"/>
      <c r="KKW133" s="11"/>
      <c r="KKX133" s="11"/>
      <c r="KKY133" s="11"/>
      <c r="KKZ133" s="11"/>
      <c r="KLA133" s="11"/>
      <c r="KLB133" s="11"/>
      <c r="KLC133" s="11"/>
      <c r="KLD133" s="11"/>
      <c r="KLE133" s="11"/>
      <c r="KLF133" s="11"/>
      <c r="KLG133" s="11"/>
      <c r="KLH133" s="11"/>
      <c r="KLI133" s="11"/>
      <c r="KLJ133" s="11"/>
      <c r="KLK133" s="11"/>
      <c r="KLL133" s="11"/>
      <c r="KLM133" s="11"/>
      <c r="KLN133" s="11"/>
      <c r="KLO133" s="11"/>
      <c r="KLP133" s="11"/>
      <c r="KLQ133" s="11"/>
      <c r="KLR133" s="11"/>
      <c r="KLS133" s="11"/>
      <c r="KLT133" s="11"/>
      <c r="KLU133" s="11"/>
      <c r="KLV133" s="11"/>
      <c r="KLW133" s="11"/>
      <c r="KLX133" s="11"/>
      <c r="KLY133" s="11"/>
      <c r="KLZ133" s="11"/>
      <c r="KMA133" s="11"/>
      <c r="KMB133" s="11"/>
      <c r="KMC133" s="11"/>
      <c r="KMD133" s="11"/>
      <c r="KME133" s="11"/>
      <c r="KMF133" s="11"/>
      <c r="KMG133" s="11"/>
      <c r="KMH133" s="11"/>
      <c r="KMI133" s="11"/>
      <c r="KMJ133" s="11"/>
      <c r="KMK133" s="11"/>
      <c r="KML133" s="11"/>
      <c r="KMM133" s="11"/>
      <c r="KMN133" s="11"/>
      <c r="KMO133" s="11"/>
      <c r="KMP133" s="11"/>
      <c r="KMQ133" s="11"/>
      <c r="KMR133" s="11"/>
      <c r="KMS133" s="11"/>
      <c r="KMT133" s="11"/>
      <c r="KMU133" s="11"/>
      <c r="KMV133" s="11"/>
      <c r="KMW133" s="11"/>
      <c r="KMX133" s="11"/>
      <c r="KMY133" s="11"/>
      <c r="KMZ133" s="11"/>
      <c r="KNA133" s="11"/>
      <c r="KNB133" s="11"/>
      <c r="KNC133" s="11"/>
      <c r="KND133" s="11"/>
      <c r="KNE133" s="11"/>
      <c r="KNF133" s="11"/>
      <c r="KNG133" s="11"/>
      <c r="KNH133" s="11"/>
      <c r="KNI133" s="11"/>
      <c r="KNJ133" s="11"/>
      <c r="KNK133" s="11"/>
      <c r="KNL133" s="11"/>
      <c r="KNM133" s="11"/>
      <c r="KNN133" s="11"/>
      <c r="KNO133" s="11"/>
      <c r="KNP133" s="11"/>
      <c r="KNQ133" s="11"/>
      <c r="KNR133" s="11"/>
      <c r="KNS133" s="11"/>
      <c r="KNT133" s="11"/>
      <c r="KNU133" s="11"/>
      <c r="KNV133" s="11"/>
      <c r="KNW133" s="11"/>
      <c r="KNX133" s="11"/>
      <c r="KNY133" s="11"/>
      <c r="KNZ133" s="11"/>
      <c r="KOA133" s="11"/>
      <c r="KOB133" s="11"/>
      <c r="KOC133" s="11"/>
      <c r="KOD133" s="11"/>
      <c r="KOE133" s="11"/>
      <c r="KOF133" s="11"/>
      <c r="KOG133" s="11"/>
      <c r="KOH133" s="11"/>
      <c r="KOI133" s="11"/>
      <c r="KOJ133" s="11"/>
      <c r="KOK133" s="11"/>
      <c r="KOL133" s="11"/>
      <c r="KOM133" s="11"/>
      <c r="KON133" s="11"/>
      <c r="KOO133" s="11"/>
      <c r="KOP133" s="11"/>
      <c r="KOQ133" s="11"/>
      <c r="KOR133" s="11"/>
      <c r="KOS133" s="11"/>
      <c r="KOT133" s="11"/>
      <c r="KOU133" s="11"/>
      <c r="KOV133" s="11"/>
      <c r="KOW133" s="11"/>
      <c r="KOX133" s="11"/>
      <c r="KOY133" s="11"/>
      <c r="KOZ133" s="11"/>
      <c r="KPA133" s="11"/>
      <c r="KPB133" s="11"/>
      <c r="KPC133" s="11"/>
      <c r="KPD133" s="11"/>
      <c r="KPE133" s="11"/>
      <c r="KPF133" s="11"/>
      <c r="KPG133" s="11"/>
      <c r="KPH133" s="11"/>
      <c r="KPI133" s="11"/>
      <c r="KPJ133" s="11"/>
      <c r="KPK133" s="11"/>
      <c r="KPL133" s="11"/>
      <c r="KPM133" s="11"/>
      <c r="KPN133" s="11"/>
      <c r="KPO133" s="11"/>
      <c r="KPP133" s="11"/>
      <c r="KPQ133" s="11"/>
      <c r="KPR133" s="11"/>
      <c r="KPS133" s="11"/>
      <c r="KPT133" s="11"/>
      <c r="KPU133" s="11"/>
      <c r="KPV133" s="11"/>
      <c r="KPW133" s="11"/>
      <c r="KPX133" s="11"/>
      <c r="KPY133" s="11"/>
      <c r="KPZ133" s="11"/>
      <c r="KQA133" s="11"/>
      <c r="KQB133" s="11"/>
      <c r="KQC133" s="11"/>
      <c r="KQD133" s="11"/>
      <c r="KQE133" s="11"/>
      <c r="KQF133" s="11"/>
      <c r="KQG133" s="11"/>
      <c r="KQH133" s="11"/>
      <c r="KQI133" s="11"/>
      <c r="KQJ133" s="11"/>
      <c r="KQK133" s="11"/>
      <c r="KQL133" s="11"/>
      <c r="KQM133" s="11"/>
      <c r="KQN133" s="11"/>
      <c r="KQO133" s="11"/>
      <c r="KQP133" s="11"/>
      <c r="KQQ133" s="11"/>
      <c r="KQR133" s="11"/>
      <c r="KQS133" s="11"/>
      <c r="KQT133" s="11"/>
      <c r="KQU133" s="11"/>
      <c r="KQV133" s="11"/>
      <c r="KQW133" s="11"/>
      <c r="KQX133" s="11"/>
      <c r="KQY133" s="11"/>
      <c r="KQZ133" s="11"/>
      <c r="KRA133" s="11"/>
      <c r="KRB133" s="11"/>
      <c r="KRC133" s="11"/>
      <c r="KRD133" s="11"/>
      <c r="KRE133" s="11"/>
      <c r="KRF133" s="11"/>
      <c r="KRG133" s="11"/>
      <c r="KRH133" s="11"/>
      <c r="KRI133" s="11"/>
      <c r="KRJ133" s="11"/>
      <c r="KRK133" s="11"/>
      <c r="KRL133" s="11"/>
      <c r="KRM133" s="11"/>
      <c r="KRN133" s="11"/>
      <c r="KRO133" s="11"/>
      <c r="KRP133" s="11"/>
      <c r="KRQ133" s="11"/>
      <c r="KRR133" s="11"/>
      <c r="KRS133" s="11"/>
      <c r="KRT133" s="11"/>
      <c r="KRU133" s="11"/>
      <c r="KRV133" s="11"/>
      <c r="KRW133" s="11"/>
      <c r="KRX133" s="11"/>
      <c r="KRY133" s="11"/>
      <c r="KRZ133" s="11"/>
      <c r="KSA133" s="11"/>
      <c r="KSB133" s="11"/>
      <c r="KSC133" s="11"/>
      <c r="KSD133" s="11"/>
      <c r="KSE133" s="11"/>
      <c r="KSF133" s="11"/>
      <c r="KSG133" s="11"/>
      <c r="KSH133" s="11"/>
      <c r="KSI133" s="11"/>
      <c r="KSJ133" s="11"/>
      <c r="KSK133" s="11"/>
      <c r="KSL133" s="11"/>
      <c r="KSM133" s="11"/>
      <c r="KSN133" s="11"/>
      <c r="KSO133" s="11"/>
      <c r="KSP133" s="11"/>
      <c r="KSQ133" s="11"/>
      <c r="KSR133" s="11"/>
      <c r="KSS133" s="11"/>
      <c r="KST133" s="11"/>
      <c r="KSU133" s="11"/>
      <c r="KSV133" s="11"/>
      <c r="KSW133" s="11"/>
      <c r="KSX133" s="11"/>
      <c r="KSY133" s="11"/>
      <c r="KSZ133" s="11"/>
      <c r="KTA133" s="11"/>
      <c r="KTB133" s="11"/>
      <c r="KTC133" s="11"/>
      <c r="KTD133" s="11"/>
      <c r="KTE133" s="11"/>
      <c r="KTF133" s="11"/>
      <c r="KTG133" s="11"/>
      <c r="KTH133" s="11"/>
      <c r="KTI133" s="11"/>
      <c r="KTJ133" s="11"/>
      <c r="KTK133" s="11"/>
      <c r="KTL133" s="11"/>
      <c r="KTM133" s="11"/>
      <c r="KTN133" s="11"/>
      <c r="KTO133" s="11"/>
      <c r="KTP133" s="11"/>
      <c r="KTQ133" s="11"/>
      <c r="KTR133" s="11"/>
      <c r="KTS133" s="11"/>
      <c r="KTT133" s="11"/>
      <c r="KTU133" s="11"/>
      <c r="KTV133" s="11"/>
      <c r="KTW133" s="11"/>
      <c r="KTX133" s="11"/>
      <c r="KTY133" s="11"/>
      <c r="KTZ133" s="11"/>
      <c r="KUA133" s="11"/>
      <c r="KUB133" s="11"/>
      <c r="KUC133" s="11"/>
      <c r="KUD133" s="11"/>
      <c r="KUE133" s="11"/>
      <c r="KUF133" s="11"/>
      <c r="KUG133" s="11"/>
      <c r="KUH133" s="11"/>
      <c r="KUI133" s="11"/>
      <c r="KUJ133" s="11"/>
      <c r="KUK133" s="11"/>
      <c r="KUL133" s="11"/>
      <c r="KUM133" s="11"/>
      <c r="KUN133" s="11"/>
      <c r="KUO133" s="11"/>
      <c r="KUP133" s="11"/>
      <c r="KUQ133" s="11"/>
      <c r="KUR133" s="11"/>
      <c r="KUS133" s="11"/>
      <c r="KUT133" s="11"/>
      <c r="KUU133" s="11"/>
      <c r="KUV133" s="11"/>
      <c r="KUW133" s="11"/>
      <c r="KUX133" s="11"/>
      <c r="KUY133" s="11"/>
      <c r="KUZ133" s="11"/>
      <c r="KVA133" s="11"/>
      <c r="KVB133" s="11"/>
      <c r="KVC133" s="11"/>
      <c r="KVD133" s="11"/>
      <c r="KVE133" s="11"/>
      <c r="KVF133" s="11"/>
      <c r="KVG133" s="11"/>
      <c r="KVH133" s="11"/>
      <c r="KVI133" s="11"/>
      <c r="KVJ133" s="11"/>
      <c r="KVK133" s="11"/>
      <c r="KVL133" s="11"/>
      <c r="KVM133" s="11"/>
      <c r="KVN133" s="11"/>
      <c r="KVO133" s="11"/>
      <c r="KVP133" s="11"/>
      <c r="KVQ133" s="11"/>
      <c r="KVR133" s="11"/>
      <c r="KVS133" s="11"/>
      <c r="KVT133" s="11"/>
      <c r="KVU133" s="11"/>
      <c r="KVV133" s="11"/>
      <c r="KVW133" s="11"/>
      <c r="KVX133" s="11"/>
      <c r="KVY133" s="11"/>
      <c r="KVZ133" s="11"/>
      <c r="KWA133" s="11"/>
      <c r="KWB133" s="11"/>
      <c r="KWC133" s="11"/>
      <c r="KWD133" s="11"/>
      <c r="KWE133" s="11"/>
      <c r="KWF133" s="11"/>
      <c r="KWG133" s="11"/>
      <c r="KWH133" s="11"/>
      <c r="KWI133" s="11"/>
      <c r="KWJ133" s="11"/>
      <c r="KWK133" s="11"/>
      <c r="KWL133" s="11"/>
      <c r="KWM133" s="11"/>
      <c r="KWN133" s="11"/>
      <c r="KWO133" s="11"/>
      <c r="KWP133" s="11"/>
      <c r="KWQ133" s="11"/>
      <c r="KWR133" s="11"/>
      <c r="KWS133" s="11"/>
      <c r="KWT133" s="11"/>
      <c r="KWU133" s="11"/>
      <c r="KWV133" s="11"/>
      <c r="KWW133" s="11"/>
      <c r="KWX133" s="11"/>
      <c r="KWY133" s="11"/>
      <c r="KWZ133" s="11"/>
      <c r="KXA133" s="11"/>
      <c r="KXB133" s="11"/>
      <c r="KXC133" s="11"/>
      <c r="KXD133" s="11"/>
      <c r="KXE133" s="11"/>
      <c r="KXF133" s="11"/>
      <c r="KXG133" s="11"/>
      <c r="KXH133" s="11"/>
      <c r="KXI133" s="11"/>
      <c r="KXJ133" s="11"/>
      <c r="KXK133" s="11"/>
      <c r="KXL133" s="11"/>
      <c r="KXM133" s="11"/>
      <c r="KXN133" s="11"/>
      <c r="KXO133" s="11"/>
      <c r="KXP133" s="11"/>
      <c r="KXQ133" s="11"/>
      <c r="KXR133" s="11"/>
      <c r="KXS133" s="11"/>
      <c r="KXT133" s="11"/>
      <c r="KXU133" s="11"/>
      <c r="KXV133" s="11"/>
      <c r="KXW133" s="11"/>
      <c r="KXX133" s="11"/>
      <c r="KXY133" s="11"/>
      <c r="KXZ133" s="11"/>
      <c r="KYA133" s="11"/>
      <c r="KYB133" s="11"/>
      <c r="KYC133" s="11"/>
      <c r="KYD133" s="11"/>
      <c r="KYE133" s="11"/>
      <c r="KYF133" s="11"/>
      <c r="KYG133" s="11"/>
      <c r="KYH133" s="11"/>
      <c r="KYI133" s="11"/>
      <c r="KYJ133" s="11"/>
      <c r="KYK133" s="11"/>
      <c r="KYL133" s="11"/>
      <c r="KYM133" s="11"/>
      <c r="KYN133" s="11"/>
      <c r="KYO133" s="11"/>
      <c r="KYP133" s="11"/>
      <c r="KYQ133" s="11"/>
      <c r="KYR133" s="11"/>
      <c r="KYS133" s="11"/>
      <c r="KYT133" s="11"/>
      <c r="KYU133" s="11"/>
      <c r="KYV133" s="11"/>
      <c r="KYW133" s="11"/>
      <c r="KYX133" s="11"/>
      <c r="KYY133" s="11"/>
      <c r="KYZ133" s="11"/>
      <c r="KZA133" s="11"/>
      <c r="KZB133" s="11"/>
      <c r="KZC133" s="11"/>
      <c r="KZD133" s="11"/>
      <c r="KZE133" s="11"/>
      <c r="KZF133" s="11"/>
      <c r="KZG133" s="11"/>
      <c r="KZH133" s="11"/>
      <c r="KZI133" s="11"/>
      <c r="KZJ133" s="11"/>
      <c r="KZK133" s="11"/>
      <c r="KZL133" s="11"/>
      <c r="KZM133" s="11"/>
      <c r="KZN133" s="11"/>
      <c r="KZO133" s="11"/>
      <c r="KZP133" s="11"/>
      <c r="KZQ133" s="11"/>
      <c r="KZR133" s="11"/>
      <c r="KZS133" s="11"/>
      <c r="KZT133" s="11"/>
      <c r="KZU133" s="11"/>
      <c r="KZV133" s="11"/>
      <c r="KZW133" s="11"/>
      <c r="KZX133" s="11"/>
      <c r="KZY133" s="11"/>
      <c r="KZZ133" s="11"/>
      <c r="LAA133" s="11"/>
      <c r="LAB133" s="11"/>
      <c r="LAC133" s="11"/>
      <c r="LAD133" s="11"/>
      <c r="LAE133" s="11"/>
      <c r="LAF133" s="11"/>
      <c r="LAG133" s="11"/>
      <c r="LAH133" s="11"/>
      <c r="LAI133" s="11"/>
      <c r="LAJ133" s="11"/>
      <c r="LAK133" s="11"/>
      <c r="LAL133" s="11"/>
      <c r="LAM133" s="11"/>
      <c r="LAN133" s="11"/>
      <c r="LAO133" s="11"/>
      <c r="LAP133" s="11"/>
      <c r="LAQ133" s="11"/>
      <c r="LAR133" s="11"/>
      <c r="LAS133" s="11"/>
      <c r="LAT133" s="11"/>
      <c r="LAU133" s="11"/>
      <c r="LAV133" s="11"/>
      <c r="LAW133" s="11"/>
      <c r="LAX133" s="11"/>
      <c r="LAY133" s="11"/>
      <c r="LAZ133" s="11"/>
      <c r="LBA133" s="11"/>
      <c r="LBB133" s="11"/>
      <c r="LBC133" s="11"/>
      <c r="LBD133" s="11"/>
      <c r="LBE133" s="11"/>
      <c r="LBF133" s="11"/>
      <c r="LBG133" s="11"/>
      <c r="LBH133" s="11"/>
      <c r="LBI133" s="11"/>
      <c r="LBJ133" s="11"/>
      <c r="LBK133" s="11"/>
      <c r="LBL133" s="11"/>
      <c r="LBM133" s="11"/>
      <c r="LBN133" s="11"/>
      <c r="LBO133" s="11"/>
      <c r="LBP133" s="11"/>
      <c r="LBQ133" s="11"/>
      <c r="LBR133" s="11"/>
      <c r="LBS133" s="11"/>
      <c r="LBT133" s="11"/>
      <c r="LBU133" s="11"/>
      <c r="LBV133" s="11"/>
      <c r="LBW133" s="11"/>
      <c r="LBX133" s="11"/>
      <c r="LBY133" s="11"/>
      <c r="LBZ133" s="11"/>
      <c r="LCA133" s="11"/>
      <c r="LCB133" s="11"/>
      <c r="LCC133" s="11"/>
      <c r="LCD133" s="11"/>
      <c r="LCE133" s="11"/>
      <c r="LCF133" s="11"/>
      <c r="LCG133" s="11"/>
      <c r="LCH133" s="11"/>
      <c r="LCI133" s="11"/>
      <c r="LCJ133" s="11"/>
      <c r="LCK133" s="11"/>
      <c r="LCL133" s="11"/>
      <c r="LCM133" s="11"/>
      <c r="LCN133" s="11"/>
      <c r="LCO133" s="11"/>
      <c r="LCP133" s="11"/>
      <c r="LCQ133" s="11"/>
      <c r="LCR133" s="11"/>
      <c r="LCS133" s="11"/>
      <c r="LCT133" s="11"/>
      <c r="LCU133" s="11"/>
      <c r="LCV133" s="11"/>
      <c r="LCW133" s="11"/>
      <c r="LCX133" s="11"/>
      <c r="LCY133" s="11"/>
      <c r="LCZ133" s="11"/>
      <c r="LDA133" s="11"/>
      <c r="LDB133" s="11"/>
      <c r="LDC133" s="11"/>
      <c r="LDD133" s="11"/>
      <c r="LDE133" s="11"/>
      <c r="LDF133" s="11"/>
      <c r="LDG133" s="11"/>
      <c r="LDH133" s="11"/>
      <c r="LDI133" s="11"/>
      <c r="LDJ133" s="11"/>
      <c r="LDK133" s="11"/>
      <c r="LDL133" s="11"/>
      <c r="LDM133" s="11"/>
      <c r="LDN133" s="11"/>
      <c r="LDO133" s="11"/>
      <c r="LDP133" s="11"/>
      <c r="LDQ133" s="11"/>
      <c r="LDR133" s="11"/>
      <c r="LDS133" s="11"/>
      <c r="LDT133" s="11"/>
      <c r="LDU133" s="11"/>
      <c r="LDV133" s="11"/>
      <c r="LDW133" s="11"/>
      <c r="LDX133" s="11"/>
      <c r="LDY133" s="11"/>
      <c r="LDZ133" s="11"/>
      <c r="LEA133" s="11"/>
      <c r="LEB133" s="11"/>
      <c r="LEC133" s="11"/>
      <c r="LED133" s="11"/>
      <c r="LEE133" s="11"/>
      <c r="LEF133" s="11"/>
      <c r="LEG133" s="11"/>
      <c r="LEH133" s="11"/>
      <c r="LEI133" s="11"/>
      <c r="LEJ133" s="11"/>
      <c r="LEK133" s="11"/>
      <c r="LEL133" s="11"/>
      <c r="LEM133" s="11"/>
      <c r="LEN133" s="11"/>
      <c r="LEO133" s="11"/>
      <c r="LEP133" s="11"/>
      <c r="LEQ133" s="11"/>
      <c r="LER133" s="11"/>
      <c r="LES133" s="11"/>
      <c r="LET133" s="11"/>
      <c r="LEU133" s="11"/>
      <c r="LEV133" s="11"/>
      <c r="LEW133" s="11"/>
      <c r="LEX133" s="11"/>
      <c r="LEY133" s="11"/>
      <c r="LEZ133" s="11"/>
      <c r="LFA133" s="11"/>
      <c r="LFB133" s="11"/>
      <c r="LFC133" s="11"/>
      <c r="LFD133" s="11"/>
      <c r="LFE133" s="11"/>
      <c r="LFF133" s="11"/>
      <c r="LFG133" s="11"/>
      <c r="LFH133" s="11"/>
      <c r="LFI133" s="11"/>
      <c r="LFJ133" s="11"/>
      <c r="LFK133" s="11"/>
      <c r="LFL133" s="11"/>
      <c r="LFM133" s="11"/>
      <c r="LFN133" s="11"/>
      <c r="LFO133" s="11"/>
      <c r="LFP133" s="11"/>
      <c r="LFQ133" s="11"/>
      <c r="LFR133" s="11"/>
      <c r="LFS133" s="11"/>
      <c r="LFT133" s="11"/>
      <c r="LFU133" s="11"/>
      <c r="LFV133" s="11"/>
      <c r="LFW133" s="11"/>
      <c r="LFX133" s="11"/>
      <c r="LFY133" s="11"/>
      <c r="LFZ133" s="11"/>
      <c r="LGA133" s="11"/>
      <c r="LGB133" s="11"/>
      <c r="LGC133" s="11"/>
      <c r="LGD133" s="11"/>
      <c r="LGE133" s="11"/>
      <c r="LGF133" s="11"/>
      <c r="LGG133" s="11"/>
      <c r="LGH133" s="11"/>
      <c r="LGI133" s="11"/>
      <c r="LGJ133" s="11"/>
      <c r="LGK133" s="11"/>
      <c r="LGL133" s="11"/>
      <c r="LGM133" s="11"/>
      <c r="LGN133" s="11"/>
      <c r="LGO133" s="11"/>
      <c r="LGP133" s="11"/>
      <c r="LGQ133" s="11"/>
      <c r="LGR133" s="11"/>
      <c r="LGS133" s="11"/>
      <c r="LGT133" s="11"/>
      <c r="LGU133" s="11"/>
      <c r="LGV133" s="11"/>
      <c r="LGW133" s="11"/>
      <c r="LGX133" s="11"/>
      <c r="LGY133" s="11"/>
      <c r="LGZ133" s="11"/>
      <c r="LHA133" s="11"/>
      <c r="LHB133" s="11"/>
      <c r="LHC133" s="11"/>
      <c r="LHD133" s="11"/>
      <c r="LHE133" s="11"/>
      <c r="LHF133" s="11"/>
      <c r="LHG133" s="11"/>
      <c r="LHH133" s="11"/>
      <c r="LHI133" s="11"/>
      <c r="LHJ133" s="11"/>
      <c r="LHK133" s="11"/>
      <c r="LHL133" s="11"/>
      <c r="LHM133" s="11"/>
      <c r="LHN133" s="11"/>
      <c r="LHO133" s="11"/>
      <c r="LHP133" s="11"/>
      <c r="LHQ133" s="11"/>
      <c r="LHR133" s="11"/>
      <c r="LHS133" s="11"/>
      <c r="LHT133" s="11"/>
      <c r="LHU133" s="11"/>
      <c r="LHV133" s="11"/>
      <c r="LHW133" s="11"/>
      <c r="LHX133" s="11"/>
      <c r="LHY133" s="11"/>
      <c r="LHZ133" s="11"/>
      <c r="LIA133" s="11"/>
      <c r="LIB133" s="11"/>
      <c r="LIC133" s="11"/>
      <c r="LID133" s="11"/>
      <c r="LIE133" s="11"/>
      <c r="LIF133" s="11"/>
      <c r="LIG133" s="11"/>
      <c r="LIH133" s="11"/>
      <c r="LII133" s="11"/>
      <c r="LIJ133" s="11"/>
      <c r="LIK133" s="11"/>
      <c r="LIL133" s="11"/>
      <c r="LIM133" s="11"/>
      <c r="LIN133" s="11"/>
      <c r="LIO133" s="11"/>
      <c r="LIP133" s="11"/>
      <c r="LIQ133" s="11"/>
      <c r="LIR133" s="11"/>
      <c r="LIS133" s="11"/>
      <c r="LIT133" s="11"/>
      <c r="LIU133" s="11"/>
      <c r="LIV133" s="11"/>
      <c r="LIW133" s="11"/>
      <c r="LIX133" s="11"/>
      <c r="LIY133" s="11"/>
      <c r="LIZ133" s="11"/>
      <c r="LJA133" s="11"/>
      <c r="LJB133" s="11"/>
      <c r="LJC133" s="11"/>
      <c r="LJD133" s="11"/>
      <c r="LJE133" s="11"/>
      <c r="LJF133" s="11"/>
      <c r="LJG133" s="11"/>
      <c r="LJH133" s="11"/>
      <c r="LJI133" s="11"/>
      <c r="LJJ133" s="11"/>
      <c r="LJK133" s="11"/>
      <c r="LJL133" s="11"/>
      <c r="LJM133" s="11"/>
      <c r="LJN133" s="11"/>
      <c r="LJO133" s="11"/>
      <c r="LJP133" s="11"/>
      <c r="LJQ133" s="11"/>
      <c r="LJR133" s="11"/>
      <c r="LJS133" s="11"/>
      <c r="LJT133" s="11"/>
      <c r="LJU133" s="11"/>
      <c r="LJV133" s="11"/>
      <c r="LJW133" s="11"/>
      <c r="LJX133" s="11"/>
      <c r="LJY133" s="11"/>
      <c r="LJZ133" s="11"/>
      <c r="LKA133" s="11"/>
      <c r="LKB133" s="11"/>
      <c r="LKC133" s="11"/>
      <c r="LKD133" s="11"/>
      <c r="LKE133" s="11"/>
      <c r="LKF133" s="11"/>
      <c r="LKG133" s="11"/>
      <c r="LKH133" s="11"/>
      <c r="LKI133" s="11"/>
      <c r="LKJ133" s="11"/>
      <c r="LKK133" s="11"/>
      <c r="LKL133" s="11"/>
      <c r="LKM133" s="11"/>
      <c r="LKN133" s="11"/>
      <c r="LKO133" s="11"/>
      <c r="LKP133" s="11"/>
      <c r="LKQ133" s="11"/>
      <c r="LKR133" s="11"/>
      <c r="LKS133" s="11"/>
      <c r="LKT133" s="11"/>
      <c r="LKU133" s="11"/>
      <c r="LKV133" s="11"/>
      <c r="LKW133" s="11"/>
      <c r="LKX133" s="11"/>
      <c r="LKY133" s="11"/>
      <c r="LKZ133" s="11"/>
      <c r="LLA133" s="11"/>
      <c r="LLB133" s="11"/>
      <c r="LLC133" s="11"/>
      <c r="LLD133" s="11"/>
      <c r="LLE133" s="11"/>
      <c r="LLF133" s="11"/>
      <c r="LLG133" s="11"/>
      <c r="LLH133" s="11"/>
      <c r="LLI133" s="11"/>
      <c r="LLJ133" s="11"/>
      <c r="LLK133" s="11"/>
      <c r="LLL133" s="11"/>
      <c r="LLM133" s="11"/>
      <c r="LLN133" s="11"/>
      <c r="LLO133" s="11"/>
      <c r="LLP133" s="11"/>
      <c r="LLQ133" s="11"/>
      <c r="LLR133" s="11"/>
      <c r="LLS133" s="11"/>
      <c r="LLT133" s="11"/>
      <c r="LLU133" s="11"/>
      <c r="LLV133" s="11"/>
      <c r="LLW133" s="11"/>
      <c r="LLX133" s="11"/>
      <c r="LLY133" s="11"/>
      <c r="LLZ133" s="11"/>
      <c r="LMA133" s="11"/>
      <c r="LMB133" s="11"/>
      <c r="LMC133" s="11"/>
      <c r="LMD133" s="11"/>
      <c r="LME133" s="11"/>
      <c r="LMF133" s="11"/>
      <c r="LMG133" s="11"/>
      <c r="LMH133" s="11"/>
      <c r="LMI133" s="11"/>
      <c r="LMJ133" s="11"/>
      <c r="LMK133" s="11"/>
      <c r="LML133" s="11"/>
      <c r="LMM133" s="11"/>
      <c r="LMN133" s="11"/>
      <c r="LMO133" s="11"/>
      <c r="LMP133" s="11"/>
      <c r="LMQ133" s="11"/>
      <c r="LMR133" s="11"/>
      <c r="LMS133" s="11"/>
      <c r="LMT133" s="11"/>
      <c r="LMU133" s="11"/>
      <c r="LMV133" s="11"/>
      <c r="LMW133" s="11"/>
      <c r="LMX133" s="11"/>
      <c r="LMY133" s="11"/>
      <c r="LMZ133" s="11"/>
      <c r="LNA133" s="11"/>
      <c r="LNB133" s="11"/>
      <c r="LNC133" s="11"/>
      <c r="LND133" s="11"/>
      <c r="LNE133" s="11"/>
      <c r="LNF133" s="11"/>
      <c r="LNG133" s="11"/>
      <c r="LNH133" s="11"/>
      <c r="LNI133" s="11"/>
      <c r="LNJ133" s="11"/>
      <c r="LNK133" s="11"/>
      <c r="LNL133" s="11"/>
      <c r="LNM133" s="11"/>
      <c r="LNN133" s="11"/>
      <c r="LNO133" s="11"/>
      <c r="LNP133" s="11"/>
      <c r="LNQ133" s="11"/>
      <c r="LNR133" s="11"/>
      <c r="LNS133" s="11"/>
      <c r="LNT133" s="11"/>
      <c r="LNU133" s="11"/>
      <c r="LNV133" s="11"/>
      <c r="LNW133" s="11"/>
      <c r="LNX133" s="11"/>
      <c r="LNY133" s="11"/>
      <c r="LNZ133" s="11"/>
      <c r="LOA133" s="11"/>
      <c r="LOB133" s="11"/>
      <c r="LOC133" s="11"/>
      <c r="LOD133" s="11"/>
      <c r="LOE133" s="11"/>
      <c r="LOF133" s="11"/>
      <c r="LOG133" s="11"/>
      <c r="LOH133" s="11"/>
      <c r="LOI133" s="11"/>
      <c r="LOJ133" s="11"/>
      <c r="LOK133" s="11"/>
      <c r="LOL133" s="11"/>
      <c r="LOM133" s="11"/>
      <c r="LON133" s="11"/>
      <c r="LOO133" s="11"/>
      <c r="LOP133" s="11"/>
      <c r="LOQ133" s="11"/>
      <c r="LOR133" s="11"/>
      <c r="LOS133" s="11"/>
      <c r="LOT133" s="11"/>
      <c r="LOU133" s="11"/>
      <c r="LOV133" s="11"/>
      <c r="LOW133" s="11"/>
      <c r="LOX133" s="11"/>
      <c r="LOY133" s="11"/>
      <c r="LOZ133" s="11"/>
      <c r="LPA133" s="11"/>
      <c r="LPB133" s="11"/>
      <c r="LPC133" s="11"/>
      <c r="LPD133" s="11"/>
      <c r="LPE133" s="11"/>
      <c r="LPF133" s="11"/>
      <c r="LPG133" s="11"/>
      <c r="LPH133" s="11"/>
      <c r="LPI133" s="11"/>
      <c r="LPJ133" s="11"/>
      <c r="LPK133" s="11"/>
      <c r="LPL133" s="11"/>
      <c r="LPM133" s="11"/>
      <c r="LPN133" s="11"/>
      <c r="LPO133" s="11"/>
      <c r="LPP133" s="11"/>
      <c r="LPQ133" s="11"/>
      <c r="LPR133" s="11"/>
      <c r="LPS133" s="11"/>
      <c r="LPT133" s="11"/>
      <c r="LPU133" s="11"/>
      <c r="LPV133" s="11"/>
      <c r="LPW133" s="11"/>
      <c r="LPX133" s="11"/>
      <c r="LPY133" s="11"/>
      <c r="LPZ133" s="11"/>
      <c r="LQA133" s="11"/>
      <c r="LQB133" s="11"/>
      <c r="LQC133" s="11"/>
      <c r="LQD133" s="11"/>
      <c r="LQE133" s="11"/>
      <c r="LQF133" s="11"/>
      <c r="LQG133" s="11"/>
      <c r="LQH133" s="11"/>
      <c r="LQI133" s="11"/>
      <c r="LQJ133" s="11"/>
      <c r="LQK133" s="11"/>
      <c r="LQL133" s="11"/>
      <c r="LQM133" s="11"/>
      <c r="LQN133" s="11"/>
      <c r="LQO133" s="11"/>
      <c r="LQP133" s="11"/>
      <c r="LQQ133" s="11"/>
      <c r="LQR133" s="11"/>
      <c r="LQS133" s="11"/>
      <c r="LQT133" s="11"/>
      <c r="LQU133" s="11"/>
      <c r="LQV133" s="11"/>
      <c r="LQW133" s="11"/>
      <c r="LQX133" s="11"/>
      <c r="LQY133" s="11"/>
      <c r="LQZ133" s="11"/>
      <c r="LRA133" s="11"/>
      <c r="LRB133" s="11"/>
      <c r="LRC133" s="11"/>
      <c r="LRD133" s="11"/>
      <c r="LRE133" s="11"/>
      <c r="LRF133" s="11"/>
      <c r="LRG133" s="11"/>
      <c r="LRH133" s="11"/>
      <c r="LRI133" s="11"/>
      <c r="LRJ133" s="11"/>
      <c r="LRK133" s="11"/>
      <c r="LRL133" s="11"/>
      <c r="LRM133" s="11"/>
      <c r="LRN133" s="11"/>
      <c r="LRO133" s="11"/>
      <c r="LRP133" s="11"/>
      <c r="LRQ133" s="11"/>
      <c r="LRR133" s="11"/>
      <c r="LRS133" s="11"/>
      <c r="LRT133" s="11"/>
      <c r="LRU133" s="11"/>
      <c r="LRV133" s="11"/>
      <c r="LRW133" s="11"/>
      <c r="LRX133" s="11"/>
      <c r="LRY133" s="11"/>
      <c r="LRZ133" s="11"/>
      <c r="LSA133" s="11"/>
      <c r="LSB133" s="11"/>
      <c r="LSC133" s="11"/>
      <c r="LSD133" s="11"/>
      <c r="LSE133" s="11"/>
      <c r="LSF133" s="11"/>
      <c r="LSG133" s="11"/>
      <c r="LSH133" s="11"/>
      <c r="LSI133" s="11"/>
      <c r="LSJ133" s="11"/>
      <c r="LSK133" s="11"/>
      <c r="LSL133" s="11"/>
      <c r="LSM133" s="11"/>
      <c r="LSN133" s="11"/>
      <c r="LSO133" s="11"/>
      <c r="LSP133" s="11"/>
      <c r="LSQ133" s="11"/>
      <c r="LSR133" s="11"/>
      <c r="LSS133" s="11"/>
      <c r="LST133" s="11"/>
      <c r="LSU133" s="11"/>
      <c r="LSV133" s="11"/>
      <c r="LSW133" s="11"/>
      <c r="LSX133" s="11"/>
      <c r="LSY133" s="11"/>
      <c r="LSZ133" s="11"/>
      <c r="LTA133" s="11"/>
      <c r="LTB133" s="11"/>
      <c r="LTC133" s="11"/>
      <c r="LTD133" s="11"/>
      <c r="LTE133" s="11"/>
      <c r="LTF133" s="11"/>
      <c r="LTG133" s="11"/>
      <c r="LTH133" s="11"/>
      <c r="LTI133" s="11"/>
      <c r="LTJ133" s="11"/>
      <c r="LTK133" s="11"/>
      <c r="LTL133" s="11"/>
      <c r="LTM133" s="11"/>
      <c r="LTN133" s="11"/>
      <c r="LTO133" s="11"/>
      <c r="LTP133" s="11"/>
      <c r="LTQ133" s="11"/>
      <c r="LTR133" s="11"/>
      <c r="LTS133" s="11"/>
      <c r="LTT133" s="11"/>
      <c r="LTU133" s="11"/>
      <c r="LTV133" s="11"/>
      <c r="LTW133" s="11"/>
      <c r="LTX133" s="11"/>
      <c r="LTY133" s="11"/>
      <c r="LTZ133" s="11"/>
      <c r="LUA133" s="11"/>
      <c r="LUB133" s="11"/>
      <c r="LUC133" s="11"/>
      <c r="LUD133" s="11"/>
      <c r="LUE133" s="11"/>
      <c r="LUF133" s="11"/>
      <c r="LUG133" s="11"/>
      <c r="LUH133" s="11"/>
      <c r="LUI133" s="11"/>
      <c r="LUJ133" s="11"/>
      <c r="LUK133" s="11"/>
      <c r="LUL133" s="11"/>
      <c r="LUM133" s="11"/>
      <c r="LUN133" s="11"/>
      <c r="LUO133" s="11"/>
      <c r="LUP133" s="11"/>
      <c r="LUQ133" s="11"/>
      <c r="LUR133" s="11"/>
      <c r="LUS133" s="11"/>
      <c r="LUT133" s="11"/>
      <c r="LUU133" s="11"/>
      <c r="LUV133" s="11"/>
      <c r="LUW133" s="11"/>
      <c r="LUX133" s="11"/>
      <c r="LUY133" s="11"/>
      <c r="LUZ133" s="11"/>
      <c r="LVA133" s="11"/>
      <c r="LVB133" s="11"/>
      <c r="LVC133" s="11"/>
      <c r="LVD133" s="11"/>
      <c r="LVE133" s="11"/>
      <c r="LVF133" s="11"/>
      <c r="LVG133" s="11"/>
      <c r="LVH133" s="11"/>
      <c r="LVI133" s="11"/>
      <c r="LVJ133" s="11"/>
      <c r="LVK133" s="11"/>
      <c r="LVL133" s="11"/>
      <c r="LVM133" s="11"/>
      <c r="LVN133" s="11"/>
      <c r="LVO133" s="11"/>
      <c r="LVP133" s="11"/>
      <c r="LVQ133" s="11"/>
      <c r="LVR133" s="11"/>
      <c r="LVS133" s="11"/>
      <c r="LVT133" s="11"/>
      <c r="LVU133" s="11"/>
      <c r="LVV133" s="11"/>
      <c r="LVW133" s="11"/>
      <c r="LVX133" s="11"/>
      <c r="LVY133" s="11"/>
      <c r="LVZ133" s="11"/>
      <c r="LWA133" s="11"/>
      <c r="LWB133" s="11"/>
      <c r="LWC133" s="11"/>
      <c r="LWD133" s="11"/>
      <c r="LWE133" s="11"/>
      <c r="LWF133" s="11"/>
      <c r="LWG133" s="11"/>
      <c r="LWH133" s="11"/>
      <c r="LWI133" s="11"/>
      <c r="LWJ133" s="11"/>
      <c r="LWK133" s="11"/>
      <c r="LWL133" s="11"/>
      <c r="LWM133" s="11"/>
      <c r="LWN133" s="11"/>
      <c r="LWO133" s="11"/>
      <c r="LWP133" s="11"/>
      <c r="LWQ133" s="11"/>
      <c r="LWR133" s="11"/>
      <c r="LWS133" s="11"/>
      <c r="LWT133" s="11"/>
      <c r="LWU133" s="11"/>
      <c r="LWV133" s="11"/>
      <c r="LWW133" s="11"/>
      <c r="LWX133" s="11"/>
      <c r="LWY133" s="11"/>
      <c r="LWZ133" s="11"/>
      <c r="LXA133" s="11"/>
      <c r="LXB133" s="11"/>
      <c r="LXC133" s="11"/>
      <c r="LXD133" s="11"/>
      <c r="LXE133" s="11"/>
      <c r="LXF133" s="11"/>
      <c r="LXG133" s="11"/>
      <c r="LXH133" s="11"/>
      <c r="LXI133" s="11"/>
      <c r="LXJ133" s="11"/>
      <c r="LXK133" s="11"/>
      <c r="LXL133" s="11"/>
      <c r="LXM133" s="11"/>
      <c r="LXN133" s="11"/>
      <c r="LXO133" s="11"/>
      <c r="LXP133" s="11"/>
      <c r="LXQ133" s="11"/>
      <c r="LXR133" s="11"/>
      <c r="LXS133" s="11"/>
      <c r="LXT133" s="11"/>
      <c r="LXU133" s="11"/>
      <c r="LXV133" s="11"/>
      <c r="LXW133" s="11"/>
      <c r="LXX133" s="11"/>
      <c r="LXY133" s="11"/>
      <c r="LXZ133" s="11"/>
      <c r="LYA133" s="11"/>
      <c r="LYB133" s="11"/>
      <c r="LYC133" s="11"/>
      <c r="LYD133" s="11"/>
      <c r="LYE133" s="11"/>
      <c r="LYF133" s="11"/>
      <c r="LYG133" s="11"/>
      <c r="LYH133" s="11"/>
      <c r="LYI133" s="11"/>
      <c r="LYJ133" s="11"/>
      <c r="LYK133" s="11"/>
      <c r="LYL133" s="11"/>
      <c r="LYM133" s="11"/>
      <c r="LYN133" s="11"/>
      <c r="LYO133" s="11"/>
      <c r="LYP133" s="11"/>
      <c r="LYQ133" s="11"/>
      <c r="LYR133" s="11"/>
      <c r="LYS133" s="11"/>
      <c r="LYT133" s="11"/>
      <c r="LYU133" s="11"/>
      <c r="LYV133" s="11"/>
      <c r="LYW133" s="11"/>
      <c r="LYX133" s="11"/>
      <c r="LYY133" s="11"/>
      <c r="LYZ133" s="11"/>
      <c r="LZA133" s="11"/>
      <c r="LZB133" s="11"/>
      <c r="LZC133" s="11"/>
      <c r="LZD133" s="11"/>
      <c r="LZE133" s="11"/>
      <c r="LZF133" s="11"/>
      <c r="LZG133" s="11"/>
      <c r="LZH133" s="11"/>
      <c r="LZI133" s="11"/>
      <c r="LZJ133" s="11"/>
      <c r="LZK133" s="11"/>
      <c r="LZL133" s="11"/>
      <c r="LZM133" s="11"/>
      <c r="LZN133" s="11"/>
      <c r="LZO133" s="11"/>
      <c r="LZP133" s="11"/>
      <c r="LZQ133" s="11"/>
      <c r="LZR133" s="11"/>
      <c r="LZS133" s="11"/>
      <c r="LZT133" s="11"/>
      <c r="LZU133" s="11"/>
      <c r="LZV133" s="11"/>
      <c r="LZW133" s="11"/>
      <c r="LZX133" s="11"/>
      <c r="LZY133" s="11"/>
      <c r="LZZ133" s="11"/>
      <c r="MAA133" s="11"/>
      <c r="MAB133" s="11"/>
      <c r="MAC133" s="11"/>
      <c r="MAD133" s="11"/>
      <c r="MAE133" s="11"/>
      <c r="MAF133" s="11"/>
      <c r="MAG133" s="11"/>
      <c r="MAH133" s="11"/>
      <c r="MAI133" s="11"/>
      <c r="MAJ133" s="11"/>
      <c r="MAK133" s="11"/>
      <c r="MAL133" s="11"/>
      <c r="MAM133" s="11"/>
      <c r="MAN133" s="11"/>
      <c r="MAO133" s="11"/>
      <c r="MAP133" s="11"/>
      <c r="MAQ133" s="11"/>
      <c r="MAR133" s="11"/>
      <c r="MAS133" s="11"/>
      <c r="MAT133" s="11"/>
      <c r="MAU133" s="11"/>
      <c r="MAV133" s="11"/>
      <c r="MAW133" s="11"/>
      <c r="MAX133" s="11"/>
      <c r="MAY133" s="11"/>
      <c r="MAZ133" s="11"/>
      <c r="MBA133" s="11"/>
      <c r="MBB133" s="11"/>
      <c r="MBC133" s="11"/>
      <c r="MBD133" s="11"/>
      <c r="MBE133" s="11"/>
      <c r="MBF133" s="11"/>
      <c r="MBG133" s="11"/>
      <c r="MBH133" s="11"/>
      <c r="MBI133" s="11"/>
      <c r="MBJ133" s="11"/>
      <c r="MBK133" s="11"/>
      <c r="MBL133" s="11"/>
      <c r="MBM133" s="11"/>
      <c r="MBN133" s="11"/>
      <c r="MBO133" s="11"/>
      <c r="MBP133" s="11"/>
      <c r="MBQ133" s="11"/>
      <c r="MBR133" s="11"/>
      <c r="MBS133" s="11"/>
      <c r="MBT133" s="11"/>
      <c r="MBU133" s="11"/>
      <c r="MBV133" s="11"/>
      <c r="MBW133" s="11"/>
      <c r="MBX133" s="11"/>
      <c r="MBY133" s="11"/>
      <c r="MBZ133" s="11"/>
      <c r="MCA133" s="11"/>
      <c r="MCB133" s="11"/>
      <c r="MCC133" s="11"/>
      <c r="MCD133" s="11"/>
      <c r="MCE133" s="11"/>
      <c r="MCF133" s="11"/>
      <c r="MCG133" s="11"/>
      <c r="MCH133" s="11"/>
      <c r="MCI133" s="11"/>
      <c r="MCJ133" s="11"/>
      <c r="MCK133" s="11"/>
      <c r="MCL133" s="11"/>
      <c r="MCM133" s="11"/>
      <c r="MCN133" s="11"/>
      <c r="MCO133" s="11"/>
      <c r="MCP133" s="11"/>
      <c r="MCQ133" s="11"/>
      <c r="MCR133" s="11"/>
      <c r="MCS133" s="11"/>
      <c r="MCT133" s="11"/>
      <c r="MCU133" s="11"/>
      <c r="MCV133" s="11"/>
      <c r="MCW133" s="11"/>
      <c r="MCX133" s="11"/>
      <c r="MCY133" s="11"/>
      <c r="MCZ133" s="11"/>
      <c r="MDA133" s="11"/>
      <c r="MDB133" s="11"/>
      <c r="MDC133" s="11"/>
      <c r="MDD133" s="11"/>
      <c r="MDE133" s="11"/>
      <c r="MDF133" s="11"/>
      <c r="MDG133" s="11"/>
      <c r="MDH133" s="11"/>
      <c r="MDI133" s="11"/>
      <c r="MDJ133" s="11"/>
      <c r="MDK133" s="11"/>
      <c r="MDL133" s="11"/>
      <c r="MDM133" s="11"/>
      <c r="MDN133" s="11"/>
      <c r="MDO133" s="11"/>
      <c r="MDP133" s="11"/>
      <c r="MDQ133" s="11"/>
      <c r="MDR133" s="11"/>
      <c r="MDS133" s="11"/>
      <c r="MDT133" s="11"/>
      <c r="MDU133" s="11"/>
      <c r="MDV133" s="11"/>
      <c r="MDW133" s="11"/>
      <c r="MDX133" s="11"/>
      <c r="MDY133" s="11"/>
      <c r="MDZ133" s="11"/>
      <c r="MEA133" s="11"/>
      <c r="MEB133" s="11"/>
      <c r="MEC133" s="11"/>
      <c r="MED133" s="11"/>
      <c r="MEE133" s="11"/>
      <c r="MEF133" s="11"/>
      <c r="MEG133" s="11"/>
      <c r="MEH133" s="11"/>
      <c r="MEI133" s="11"/>
      <c r="MEJ133" s="11"/>
      <c r="MEK133" s="11"/>
      <c r="MEL133" s="11"/>
      <c r="MEM133" s="11"/>
      <c r="MEN133" s="11"/>
      <c r="MEO133" s="11"/>
      <c r="MEP133" s="11"/>
      <c r="MEQ133" s="11"/>
      <c r="MER133" s="11"/>
      <c r="MES133" s="11"/>
      <c r="MET133" s="11"/>
      <c r="MEU133" s="11"/>
      <c r="MEV133" s="11"/>
      <c r="MEW133" s="11"/>
      <c r="MEX133" s="11"/>
      <c r="MEY133" s="11"/>
      <c r="MEZ133" s="11"/>
      <c r="MFA133" s="11"/>
      <c r="MFB133" s="11"/>
      <c r="MFC133" s="11"/>
      <c r="MFD133" s="11"/>
      <c r="MFE133" s="11"/>
      <c r="MFF133" s="11"/>
      <c r="MFG133" s="11"/>
      <c r="MFH133" s="11"/>
      <c r="MFI133" s="11"/>
      <c r="MFJ133" s="11"/>
      <c r="MFK133" s="11"/>
      <c r="MFL133" s="11"/>
      <c r="MFM133" s="11"/>
      <c r="MFN133" s="11"/>
      <c r="MFO133" s="11"/>
      <c r="MFP133" s="11"/>
      <c r="MFQ133" s="11"/>
      <c r="MFR133" s="11"/>
      <c r="MFS133" s="11"/>
      <c r="MFT133" s="11"/>
      <c r="MFU133" s="11"/>
      <c r="MFV133" s="11"/>
      <c r="MFW133" s="11"/>
      <c r="MFX133" s="11"/>
      <c r="MFY133" s="11"/>
      <c r="MFZ133" s="11"/>
      <c r="MGA133" s="11"/>
      <c r="MGB133" s="11"/>
      <c r="MGC133" s="11"/>
      <c r="MGD133" s="11"/>
      <c r="MGE133" s="11"/>
      <c r="MGF133" s="11"/>
      <c r="MGG133" s="11"/>
      <c r="MGH133" s="11"/>
      <c r="MGI133" s="11"/>
      <c r="MGJ133" s="11"/>
      <c r="MGK133" s="11"/>
      <c r="MGL133" s="11"/>
      <c r="MGM133" s="11"/>
      <c r="MGN133" s="11"/>
      <c r="MGO133" s="11"/>
      <c r="MGP133" s="11"/>
      <c r="MGQ133" s="11"/>
      <c r="MGR133" s="11"/>
      <c r="MGS133" s="11"/>
      <c r="MGT133" s="11"/>
      <c r="MGU133" s="11"/>
      <c r="MGV133" s="11"/>
      <c r="MGW133" s="11"/>
      <c r="MGX133" s="11"/>
      <c r="MGY133" s="11"/>
      <c r="MGZ133" s="11"/>
      <c r="MHA133" s="11"/>
      <c r="MHB133" s="11"/>
      <c r="MHC133" s="11"/>
      <c r="MHD133" s="11"/>
      <c r="MHE133" s="11"/>
      <c r="MHF133" s="11"/>
      <c r="MHG133" s="11"/>
      <c r="MHH133" s="11"/>
      <c r="MHI133" s="11"/>
      <c r="MHJ133" s="11"/>
      <c r="MHK133" s="11"/>
      <c r="MHL133" s="11"/>
      <c r="MHM133" s="11"/>
      <c r="MHN133" s="11"/>
      <c r="MHO133" s="11"/>
      <c r="MHP133" s="11"/>
      <c r="MHQ133" s="11"/>
      <c r="MHR133" s="11"/>
      <c r="MHS133" s="11"/>
      <c r="MHT133" s="11"/>
      <c r="MHU133" s="11"/>
      <c r="MHV133" s="11"/>
      <c r="MHW133" s="11"/>
      <c r="MHX133" s="11"/>
      <c r="MHY133" s="11"/>
      <c r="MHZ133" s="11"/>
      <c r="MIA133" s="11"/>
      <c r="MIB133" s="11"/>
      <c r="MIC133" s="11"/>
      <c r="MID133" s="11"/>
      <c r="MIE133" s="11"/>
      <c r="MIF133" s="11"/>
      <c r="MIG133" s="11"/>
      <c r="MIH133" s="11"/>
      <c r="MII133" s="11"/>
      <c r="MIJ133" s="11"/>
      <c r="MIK133" s="11"/>
      <c r="MIL133" s="11"/>
      <c r="MIM133" s="11"/>
      <c r="MIN133" s="11"/>
      <c r="MIO133" s="11"/>
      <c r="MIP133" s="11"/>
      <c r="MIQ133" s="11"/>
      <c r="MIR133" s="11"/>
      <c r="MIS133" s="11"/>
      <c r="MIT133" s="11"/>
      <c r="MIU133" s="11"/>
      <c r="MIV133" s="11"/>
      <c r="MIW133" s="11"/>
      <c r="MIX133" s="11"/>
      <c r="MIY133" s="11"/>
      <c r="MIZ133" s="11"/>
      <c r="MJA133" s="11"/>
      <c r="MJB133" s="11"/>
      <c r="MJC133" s="11"/>
      <c r="MJD133" s="11"/>
      <c r="MJE133" s="11"/>
      <c r="MJF133" s="11"/>
      <c r="MJG133" s="11"/>
      <c r="MJH133" s="11"/>
      <c r="MJI133" s="11"/>
      <c r="MJJ133" s="11"/>
      <c r="MJK133" s="11"/>
      <c r="MJL133" s="11"/>
      <c r="MJM133" s="11"/>
      <c r="MJN133" s="11"/>
      <c r="MJO133" s="11"/>
      <c r="MJP133" s="11"/>
      <c r="MJQ133" s="11"/>
      <c r="MJR133" s="11"/>
      <c r="MJS133" s="11"/>
      <c r="MJT133" s="11"/>
      <c r="MJU133" s="11"/>
      <c r="MJV133" s="11"/>
      <c r="MJW133" s="11"/>
      <c r="MJX133" s="11"/>
      <c r="MJY133" s="11"/>
      <c r="MJZ133" s="11"/>
      <c r="MKA133" s="11"/>
      <c r="MKB133" s="11"/>
      <c r="MKC133" s="11"/>
      <c r="MKD133" s="11"/>
      <c r="MKE133" s="11"/>
      <c r="MKF133" s="11"/>
      <c r="MKG133" s="11"/>
      <c r="MKH133" s="11"/>
      <c r="MKI133" s="11"/>
      <c r="MKJ133" s="11"/>
      <c r="MKK133" s="11"/>
      <c r="MKL133" s="11"/>
      <c r="MKM133" s="11"/>
      <c r="MKN133" s="11"/>
      <c r="MKO133" s="11"/>
      <c r="MKP133" s="11"/>
      <c r="MKQ133" s="11"/>
      <c r="MKR133" s="11"/>
      <c r="MKS133" s="11"/>
      <c r="MKT133" s="11"/>
      <c r="MKU133" s="11"/>
      <c r="MKV133" s="11"/>
      <c r="MKW133" s="11"/>
      <c r="MKX133" s="11"/>
      <c r="MKY133" s="11"/>
      <c r="MKZ133" s="11"/>
      <c r="MLA133" s="11"/>
      <c r="MLB133" s="11"/>
      <c r="MLC133" s="11"/>
      <c r="MLD133" s="11"/>
      <c r="MLE133" s="11"/>
      <c r="MLF133" s="11"/>
      <c r="MLG133" s="11"/>
      <c r="MLH133" s="11"/>
      <c r="MLI133" s="11"/>
      <c r="MLJ133" s="11"/>
      <c r="MLK133" s="11"/>
      <c r="MLL133" s="11"/>
      <c r="MLM133" s="11"/>
      <c r="MLN133" s="11"/>
      <c r="MLO133" s="11"/>
      <c r="MLP133" s="11"/>
      <c r="MLQ133" s="11"/>
      <c r="MLR133" s="11"/>
      <c r="MLS133" s="11"/>
      <c r="MLT133" s="11"/>
      <c r="MLU133" s="11"/>
      <c r="MLV133" s="11"/>
      <c r="MLW133" s="11"/>
      <c r="MLX133" s="11"/>
      <c r="MLY133" s="11"/>
      <c r="MLZ133" s="11"/>
      <c r="MMA133" s="11"/>
      <c r="MMB133" s="11"/>
      <c r="MMC133" s="11"/>
      <c r="MMD133" s="11"/>
      <c r="MME133" s="11"/>
      <c r="MMF133" s="11"/>
      <c r="MMG133" s="11"/>
      <c r="MMH133" s="11"/>
      <c r="MMI133" s="11"/>
      <c r="MMJ133" s="11"/>
      <c r="MMK133" s="11"/>
      <c r="MML133" s="11"/>
      <c r="MMM133" s="11"/>
      <c r="MMN133" s="11"/>
      <c r="MMO133" s="11"/>
      <c r="MMP133" s="11"/>
      <c r="MMQ133" s="11"/>
      <c r="MMR133" s="11"/>
      <c r="MMS133" s="11"/>
      <c r="MMT133" s="11"/>
      <c r="MMU133" s="11"/>
      <c r="MMV133" s="11"/>
      <c r="MMW133" s="11"/>
      <c r="MMX133" s="11"/>
      <c r="MMY133" s="11"/>
      <c r="MMZ133" s="11"/>
      <c r="MNA133" s="11"/>
      <c r="MNB133" s="11"/>
      <c r="MNC133" s="11"/>
      <c r="MND133" s="11"/>
      <c r="MNE133" s="11"/>
      <c r="MNF133" s="11"/>
      <c r="MNG133" s="11"/>
      <c r="MNH133" s="11"/>
      <c r="MNI133" s="11"/>
      <c r="MNJ133" s="11"/>
      <c r="MNK133" s="11"/>
      <c r="MNL133" s="11"/>
      <c r="MNM133" s="11"/>
      <c r="MNN133" s="11"/>
      <c r="MNO133" s="11"/>
      <c r="MNP133" s="11"/>
      <c r="MNQ133" s="11"/>
      <c r="MNR133" s="11"/>
      <c r="MNS133" s="11"/>
      <c r="MNT133" s="11"/>
      <c r="MNU133" s="11"/>
      <c r="MNV133" s="11"/>
      <c r="MNW133" s="11"/>
      <c r="MNX133" s="11"/>
      <c r="MNY133" s="11"/>
      <c r="MNZ133" s="11"/>
      <c r="MOA133" s="11"/>
      <c r="MOB133" s="11"/>
      <c r="MOC133" s="11"/>
      <c r="MOD133" s="11"/>
      <c r="MOE133" s="11"/>
      <c r="MOF133" s="11"/>
      <c r="MOG133" s="11"/>
      <c r="MOH133" s="11"/>
      <c r="MOI133" s="11"/>
      <c r="MOJ133" s="11"/>
      <c r="MOK133" s="11"/>
      <c r="MOL133" s="11"/>
      <c r="MOM133" s="11"/>
      <c r="MON133" s="11"/>
      <c r="MOO133" s="11"/>
      <c r="MOP133" s="11"/>
      <c r="MOQ133" s="11"/>
      <c r="MOR133" s="11"/>
      <c r="MOS133" s="11"/>
      <c r="MOT133" s="11"/>
      <c r="MOU133" s="11"/>
      <c r="MOV133" s="11"/>
      <c r="MOW133" s="11"/>
      <c r="MOX133" s="11"/>
      <c r="MOY133" s="11"/>
      <c r="MOZ133" s="11"/>
      <c r="MPA133" s="11"/>
      <c r="MPB133" s="11"/>
      <c r="MPC133" s="11"/>
      <c r="MPD133" s="11"/>
      <c r="MPE133" s="11"/>
      <c r="MPF133" s="11"/>
      <c r="MPG133" s="11"/>
      <c r="MPH133" s="11"/>
      <c r="MPI133" s="11"/>
      <c r="MPJ133" s="11"/>
      <c r="MPK133" s="11"/>
      <c r="MPL133" s="11"/>
      <c r="MPM133" s="11"/>
      <c r="MPN133" s="11"/>
      <c r="MPO133" s="11"/>
      <c r="MPP133" s="11"/>
      <c r="MPQ133" s="11"/>
      <c r="MPR133" s="11"/>
      <c r="MPS133" s="11"/>
      <c r="MPT133" s="11"/>
      <c r="MPU133" s="11"/>
      <c r="MPV133" s="11"/>
      <c r="MPW133" s="11"/>
      <c r="MPX133" s="11"/>
      <c r="MPY133" s="11"/>
      <c r="MPZ133" s="11"/>
      <c r="MQA133" s="11"/>
      <c r="MQB133" s="11"/>
      <c r="MQC133" s="11"/>
      <c r="MQD133" s="11"/>
      <c r="MQE133" s="11"/>
      <c r="MQF133" s="11"/>
      <c r="MQG133" s="11"/>
      <c r="MQH133" s="11"/>
      <c r="MQI133" s="11"/>
      <c r="MQJ133" s="11"/>
      <c r="MQK133" s="11"/>
      <c r="MQL133" s="11"/>
      <c r="MQM133" s="11"/>
      <c r="MQN133" s="11"/>
      <c r="MQO133" s="11"/>
      <c r="MQP133" s="11"/>
      <c r="MQQ133" s="11"/>
      <c r="MQR133" s="11"/>
      <c r="MQS133" s="11"/>
      <c r="MQT133" s="11"/>
      <c r="MQU133" s="11"/>
      <c r="MQV133" s="11"/>
      <c r="MQW133" s="11"/>
      <c r="MQX133" s="11"/>
      <c r="MQY133" s="11"/>
      <c r="MQZ133" s="11"/>
      <c r="MRA133" s="11"/>
      <c r="MRB133" s="11"/>
      <c r="MRC133" s="11"/>
      <c r="MRD133" s="11"/>
      <c r="MRE133" s="11"/>
      <c r="MRF133" s="11"/>
      <c r="MRG133" s="11"/>
      <c r="MRH133" s="11"/>
      <c r="MRI133" s="11"/>
      <c r="MRJ133" s="11"/>
      <c r="MRK133" s="11"/>
      <c r="MRL133" s="11"/>
      <c r="MRM133" s="11"/>
      <c r="MRN133" s="11"/>
      <c r="MRO133" s="11"/>
      <c r="MRP133" s="11"/>
      <c r="MRQ133" s="11"/>
      <c r="MRR133" s="11"/>
      <c r="MRS133" s="11"/>
      <c r="MRT133" s="11"/>
      <c r="MRU133" s="11"/>
      <c r="MRV133" s="11"/>
      <c r="MRW133" s="11"/>
      <c r="MRX133" s="11"/>
      <c r="MRY133" s="11"/>
      <c r="MRZ133" s="11"/>
      <c r="MSA133" s="11"/>
      <c r="MSB133" s="11"/>
      <c r="MSC133" s="11"/>
      <c r="MSD133" s="11"/>
      <c r="MSE133" s="11"/>
      <c r="MSF133" s="11"/>
      <c r="MSG133" s="11"/>
      <c r="MSH133" s="11"/>
      <c r="MSI133" s="11"/>
      <c r="MSJ133" s="11"/>
      <c r="MSK133" s="11"/>
      <c r="MSL133" s="11"/>
      <c r="MSM133" s="11"/>
      <c r="MSN133" s="11"/>
      <c r="MSO133" s="11"/>
      <c r="MSP133" s="11"/>
      <c r="MSQ133" s="11"/>
      <c r="MSR133" s="11"/>
      <c r="MSS133" s="11"/>
      <c r="MST133" s="11"/>
      <c r="MSU133" s="11"/>
      <c r="MSV133" s="11"/>
      <c r="MSW133" s="11"/>
      <c r="MSX133" s="11"/>
      <c r="MSY133" s="11"/>
      <c r="MSZ133" s="11"/>
      <c r="MTA133" s="11"/>
      <c r="MTB133" s="11"/>
      <c r="MTC133" s="11"/>
      <c r="MTD133" s="11"/>
      <c r="MTE133" s="11"/>
      <c r="MTF133" s="11"/>
      <c r="MTG133" s="11"/>
      <c r="MTH133" s="11"/>
      <c r="MTI133" s="11"/>
      <c r="MTJ133" s="11"/>
      <c r="MTK133" s="11"/>
      <c r="MTL133" s="11"/>
      <c r="MTM133" s="11"/>
      <c r="MTN133" s="11"/>
      <c r="MTO133" s="11"/>
      <c r="MTP133" s="11"/>
      <c r="MTQ133" s="11"/>
      <c r="MTR133" s="11"/>
      <c r="MTS133" s="11"/>
      <c r="MTT133" s="11"/>
      <c r="MTU133" s="11"/>
      <c r="MTV133" s="11"/>
      <c r="MTW133" s="11"/>
      <c r="MTX133" s="11"/>
      <c r="MTY133" s="11"/>
      <c r="MTZ133" s="11"/>
      <c r="MUA133" s="11"/>
      <c r="MUB133" s="11"/>
      <c r="MUC133" s="11"/>
      <c r="MUD133" s="11"/>
      <c r="MUE133" s="11"/>
      <c r="MUF133" s="11"/>
      <c r="MUG133" s="11"/>
      <c r="MUH133" s="11"/>
      <c r="MUI133" s="11"/>
      <c r="MUJ133" s="11"/>
      <c r="MUK133" s="11"/>
      <c r="MUL133" s="11"/>
      <c r="MUM133" s="11"/>
      <c r="MUN133" s="11"/>
      <c r="MUO133" s="11"/>
      <c r="MUP133" s="11"/>
      <c r="MUQ133" s="11"/>
      <c r="MUR133" s="11"/>
      <c r="MUS133" s="11"/>
      <c r="MUT133" s="11"/>
      <c r="MUU133" s="11"/>
      <c r="MUV133" s="11"/>
      <c r="MUW133" s="11"/>
      <c r="MUX133" s="11"/>
      <c r="MUY133" s="11"/>
      <c r="MUZ133" s="11"/>
      <c r="MVA133" s="11"/>
      <c r="MVB133" s="11"/>
      <c r="MVC133" s="11"/>
      <c r="MVD133" s="11"/>
      <c r="MVE133" s="11"/>
      <c r="MVF133" s="11"/>
      <c r="MVG133" s="11"/>
      <c r="MVH133" s="11"/>
      <c r="MVI133" s="11"/>
      <c r="MVJ133" s="11"/>
      <c r="MVK133" s="11"/>
      <c r="MVL133" s="11"/>
      <c r="MVM133" s="11"/>
      <c r="MVN133" s="11"/>
      <c r="MVO133" s="11"/>
      <c r="MVP133" s="11"/>
      <c r="MVQ133" s="11"/>
      <c r="MVR133" s="11"/>
      <c r="MVS133" s="11"/>
      <c r="MVT133" s="11"/>
      <c r="MVU133" s="11"/>
      <c r="MVV133" s="11"/>
      <c r="MVW133" s="11"/>
      <c r="MVX133" s="11"/>
      <c r="MVY133" s="11"/>
      <c r="MVZ133" s="11"/>
      <c r="MWA133" s="11"/>
      <c r="MWB133" s="11"/>
      <c r="MWC133" s="11"/>
      <c r="MWD133" s="11"/>
      <c r="MWE133" s="11"/>
      <c r="MWF133" s="11"/>
      <c r="MWG133" s="11"/>
      <c r="MWH133" s="11"/>
      <c r="MWI133" s="11"/>
      <c r="MWJ133" s="11"/>
      <c r="MWK133" s="11"/>
      <c r="MWL133" s="11"/>
      <c r="MWM133" s="11"/>
      <c r="MWN133" s="11"/>
      <c r="MWO133" s="11"/>
      <c r="MWP133" s="11"/>
      <c r="MWQ133" s="11"/>
      <c r="MWR133" s="11"/>
      <c r="MWS133" s="11"/>
      <c r="MWT133" s="11"/>
      <c r="MWU133" s="11"/>
      <c r="MWV133" s="11"/>
      <c r="MWW133" s="11"/>
      <c r="MWX133" s="11"/>
      <c r="MWY133" s="11"/>
      <c r="MWZ133" s="11"/>
      <c r="MXA133" s="11"/>
      <c r="MXB133" s="11"/>
      <c r="MXC133" s="11"/>
      <c r="MXD133" s="11"/>
      <c r="MXE133" s="11"/>
      <c r="MXF133" s="11"/>
      <c r="MXG133" s="11"/>
      <c r="MXH133" s="11"/>
      <c r="MXI133" s="11"/>
      <c r="MXJ133" s="11"/>
      <c r="MXK133" s="11"/>
      <c r="MXL133" s="11"/>
      <c r="MXM133" s="11"/>
      <c r="MXN133" s="11"/>
      <c r="MXO133" s="11"/>
      <c r="MXP133" s="11"/>
      <c r="MXQ133" s="11"/>
      <c r="MXR133" s="11"/>
      <c r="MXS133" s="11"/>
      <c r="MXT133" s="11"/>
      <c r="MXU133" s="11"/>
      <c r="MXV133" s="11"/>
      <c r="MXW133" s="11"/>
      <c r="MXX133" s="11"/>
      <c r="MXY133" s="11"/>
      <c r="MXZ133" s="11"/>
      <c r="MYA133" s="11"/>
      <c r="MYB133" s="11"/>
      <c r="MYC133" s="11"/>
      <c r="MYD133" s="11"/>
      <c r="MYE133" s="11"/>
      <c r="MYF133" s="11"/>
      <c r="MYG133" s="11"/>
      <c r="MYH133" s="11"/>
      <c r="MYI133" s="11"/>
      <c r="MYJ133" s="11"/>
      <c r="MYK133" s="11"/>
      <c r="MYL133" s="11"/>
      <c r="MYM133" s="11"/>
      <c r="MYN133" s="11"/>
      <c r="MYO133" s="11"/>
      <c r="MYP133" s="11"/>
      <c r="MYQ133" s="11"/>
      <c r="MYR133" s="11"/>
      <c r="MYS133" s="11"/>
      <c r="MYT133" s="11"/>
      <c r="MYU133" s="11"/>
      <c r="MYV133" s="11"/>
      <c r="MYW133" s="11"/>
      <c r="MYX133" s="11"/>
      <c r="MYY133" s="11"/>
      <c r="MYZ133" s="11"/>
      <c r="MZA133" s="11"/>
      <c r="MZB133" s="11"/>
      <c r="MZC133" s="11"/>
      <c r="MZD133" s="11"/>
      <c r="MZE133" s="11"/>
      <c r="MZF133" s="11"/>
      <c r="MZG133" s="11"/>
      <c r="MZH133" s="11"/>
      <c r="MZI133" s="11"/>
      <c r="MZJ133" s="11"/>
      <c r="MZK133" s="11"/>
      <c r="MZL133" s="11"/>
      <c r="MZM133" s="11"/>
      <c r="MZN133" s="11"/>
      <c r="MZO133" s="11"/>
      <c r="MZP133" s="11"/>
      <c r="MZQ133" s="11"/>
      <c r="MZR133" s="11"/>
      <c r="MZS133" s="11"/>
      <c r="MZT133" s="11"/>
      <c r="MZU133" s="11"/>
      <c r="MZV133" s="11"/>
      <c r="MZW133" s="11"/>
      <c r="MZX133" s="11"/>
      <c r="MZY133" s="11"/>
      <c r="MZZ133" s="11"/>
      <c r="NAA133" s="11"/>
      <c r="NAB133" s="11"/>
      <c r="NAC133" s="11"/>
      <c r="NAD133" s="11"/>
      <c r="NAE133" s="11"/>
      <c r="NAF133" s="11"/>
      <c r="NAG133" s="11"/>
      <c r="NAH133" s="11"/>
      <c r="NAI133" s="11"/>
      <c r="NAJ133" s="11"/>
      <c r="NAK133" s="11"/>
      <c r="NAL133" s="11"/>
      <c r="NAM133" s="11"/>
      <c r="NAN133" s="11"/>
      <c r="NAO133" s="11"/>
      <c r="NAP133" s="11"/>
      <c r="NAQ133" s="11"/>
      <c r="NAR133" s="11"/>
      <c r="NAS133" s="11"/>
      <c r="NAT133" s="11"/>
      <c r="NAU133" s="11"/>
      <c r="NAV133" s="11"/>
      <c r="NAW133" s="11"/>
      <c r="NAX133" s="11"/>
      <c r="NAY133" s="11"/>
      <c r="NAZ133" s="11"/>
      <c r="NBA133" s="11"/>
      <c r="NBB133" s="11"/>
      <c r="NBC133" s="11"/>
      <c r="NBD133" s="11"/>
      <c r="NBE133" s="11"/>
      <c r="NBF133" s="11"/>
      <c r="NBG133" s="11"/>
      <c r="NBH133" s="11"/>
      <c r="NBI133" s="11"/>
      <c r="NBJ133" s="11"/>
      <c r="NBK133" s="11"/>
      <c r="NBL133" s="11"/>
      <c r="NBM133" s="11"/>
      <c r="NBN133" s="11"/>
      <c r="NBO133" s="11"/>
      <c r="NBP133" s="11"/>
      <c r="NBQ133" s="11"/>
      <c r="NBR133" s="11"/>
      <c r="NBS133" s="11"/>
      <c r="NBT133" s="11"/>
      <c r="NBU133" s="11"/>
      <c r="NBV133" s="11"/>
      <c r="NBW133" s="11"/>
      <c r="NBX133" s="11"/>
      <c r="NBY133" s="11"/>
      <c r="NBZ133" s="11"/>
      <c r="NCA133" s="11"/>
      <c r="NCB133" s="11"/>
      <c r="NCC133" s="11"/>
      <c r="NCD133" s="11"/>
      <c r="NCE133" s="11"/>
      <c r="NCF133" s="11"/>
      <c r="NCG133" s="11"/>
      <c r="NCH133" s="11"/>
      <c r="NCI133" s="11"/>
      <c r="NCJ133" s="11"/>
      <c r="NCK133" s="11"/>
      <c r="NCL133" s="11"/>
      <c r="NCM133" s="11"/>
      <c r="NCN133" s="11"/>
      <c r="NCO133" s="11"/>
      <c r="NCP133" s="11"/>
      <c r="NCQ133" s="11"/>
      <c r="NCR133" s="11"/>
      <c r="NCS133" s="11"/>
      <c r="NCT133" s="11"/>
      <c r="NCU133" s="11"/>
      <c r="NCV133" s="11"/>
      <c r="NCW133" s="11"/>
      <c r="NCX133" s="11"/>
      <c r="NCY133" s="11"/>
      <c r="NCZ133" s="11"/>
      <c r="NDA133" s="11"/>
      <c r="NDB133" s="11"/>
      <c r="NDC133" s="11"/>
      <c r="NDD133" s="11"/>
      <c r="NDE133" s="11"/>
      <c r="NDF133" s="11"/>
      <c r="NDG133" s="11"/>
      <c r="NDH133" s="11"/>
      <c r="NDI133" s="11"/>
      <c r="NDJ133" s="11"/>
      <c r="NDK133" s="11"/>
      <c r="NDL133" s="11"/>
      <c r="NDM133" s="11"/>
      <c r="NDN133" s="11"/>
      <c r="NDO133" s="11"/>
      <c r="NDP133" s="11"/>
      <c r="NDQ133" s="11"/>
      <c r="NDR133" s="11"/>
      <c r="NDS133" s="11"/>
      <c r="NDT133" s="11"/>
      <c r="NDU133" s="11"/>
      <c r="NDV133" s="11"/>
      <c r="NDW133" s="11"/>
      <c r="NDX133" s="11"/>
      <c r="NDY133" s="11"/>
      <c r="NDZ133" s="11"/>
      <c r="NEA133" s="11"/>
      <c r="NEB133" s="11"/>
      <c r="NEC133" s="11"/>
      <c r="NED133" s="11"/>
      <c r="NEE133" s="11"/>
      <c r="NEF133" s="11"/>
      <c r="NEG133" s="11"/>
      <c r="NEH133" s="11"/>
      <c r="NEI133" s="11"/>
      <c r="NEJ133" s="11"/>
      <c r="NEK133" s="11"/>
      <c r="NEL133" s="11"/>
      <c r="NEM133" s="11"/>
      <c r="NEN133" s="11"/>
      <c r="NEO133" s="11"/>
      <c r="NEP133" s="11"/>
      <c r="NEQ133" s="11"/>
      <c r="NER133" s="11"/>
      <c r="NES133" s="11"/>
      <c r="NET133" s="11"/>
      <c r="NEU133" s="11"/>
      <c r="NEV133" s="11"/>
      <c r="NEW133" s="11"/>
      <c r="NEX133" s="11"/>
      <c r="NEY133" s="11"/>
      <c r="NEZ133" s="11"/>
      <c r="NFA133" s="11"/>
      <c r="NFB133" s="11"/>
      <c r="NFC133" s="11"/>
      <c r="NFD133" s="11"/>
      <c r="NFE133" s="11"/>
      <c r="NFF133" s="11"/>
      <c r="NFG133" s="11"/>
      <c r="NFH133" s="11"/>
      <c r="NFI133" s="11"/>
      <c r="NFJ133" s="11"/>
      <c r="NFK133" s="11"/>
      <c r="NFL133" s="11"/>
      <c r="NFM133" s="11"/>
      <c r="NFN133" s="11"/>
      <c r="NFO133" s="11"/>
      <c r="NFP133" s="11"/>
      <c r="NFQ133" s="11"/>
      <c r="NFR133" s="11"/>
      <c r="NFS133" s="11"/>
      <c r="NFT133" s="11"/>
      <c r="NFU133" s="11"/>
      <c r="NFV133" s="11"/>
      <c r="NFW133" s="11"/>
      <c r="NFX133" s="11"/>
      <c r="NFY133" s="11"/>
      <c r="NFZ133" s="11"/>
      <c r="NGA133" s="11"/>
      <c r="NGB133" s="11"/>
      <c r="NGC133" s="11"/>
      <c r="NGD133" s="11"/>
      <c r="NGE133" s="11"/>
      <c r="NGF133" s="11"/>
      <c r="NGG133" s="11"/>
      <c r="NGH133" s="11"/>
      <c r="NGI133" s="11"/>
      <c r="NGJ133" s="11"/>
      <c r="NGK133" s="11"/>
      <c r="NGL133" s="11"/>
      <c r="NGM133" s="11"/>
      <c r="NGN133" s="11"/>
      <c r="NGO133" s="11"/>
      <c r="NGP133" s="11"/>
      <c r="NGQ133" s="11"/>
      <c r="NGR133" s="11"/>
      <c r="NGS133" s="11"/>
      <c r="NGT133" s="11"/>
      <c r="NGU133" s="11"/>
      <c r="NGV133" s="11"/>
      <c r="NGW133" s="11"/>
      <c r="NGX133" s="11"/>
      <c r="NGY133" s="11"/>
      <c r="NGZ133" s="11"/>
      <c r="NHA133" s="11"/>
      <c r="NHB133" s="11"/>
      <c r="NHC133" s="11"/>
      <c r="NHD133" s="11"/>
      <c r="NHE133" s="11"/>
      <c r="NHF133" s="11"/>
      <c r="NHG133" s="11"/>
      <c r="NHH133" s="11"/>
      <c r="NHI133" s="11"/>
      <c r="NHJ133" s="11"/>
      <c r="NHK133" s="11"/>
      <c r="NHL133" s="11"/>
      <c r="NHM133" s="11"/>
      <c r="NHN133" s="11"/>
      <c r="NHO133" s="11"/>
      <c r="NHP133" s="11"/>
      <c r="NHQ133" s="11"/>
      <c r="NHR133" s="11"/>
      <c r="NHS133" s="11"/>
      <c r="NHT133" s="11"/>
      <c r="NHU133" s="11"/>
      <c r="NHV133" s="11"/>
      <c r="NHW133" s="11"/>
      <c r="NHX133" s="11"/>
      <c r="NHY133" s="11"/>
      <c r="NHZ133" s="11"/>
      <c r="NIA133" s="11"/>
      <c r="NIB133" s="11"/>
      <c r="NIC133" s="11"/>
      <c r="NID133" s="11"/>
      <c r="NIE133" s="11"/>
      <c r="NIF133" s="11"/>
      <c r="NIG133" s="11"/>
      <c r="NIH133" s="11"/>
      <c r="NII133" s="11"/>
      <c r="NIJ133" s="11"/>
      <c r="NIK133" s="11"/>
      <c r="NIL133" s="11"/>
      <c r="NIM133" s="11"/>
      <c r="NIN133" s="11"/>
      <c r="NIO133" s="11"/>
      <c r="NIP133" s="11"/>
      <c r="NIQ133" s="11"/>
      <c r="NIR133" s="11"/>
      <c r="NIS133" s="11"/>
      <c r="NIT133" s="11"/>
      <c r="NIU133" s="11"/>
      <c r="NIV133" s="11"/>
      <c r="NIW133" s="11"/>
      <c r="NIX133" s="11"/>
      <c r="NIY133" s="11"/>
      <c r="NIZ133" s="11"/>
      <c r="NJA133" s="11"/>
      <c r="NJB133" s="11"/>
      <c r="NJC133" s="11"/>
      <c r="NJD133" s="11"/>
      <c r="NJE133" s="11"/>
      <c r="NJF133" s="11"/>
      <c r="NJG133" s="11"/>
      <c r="NJH133" s="11"/>
      <c r="NJI133" s="11"/>
      <c r="NJJ133" s="11"/>
      <c r="NJK133" s="11"/>
      <c r="NJL133" s="11"/>
      <c r="NJM133" s="11"/>
      <c r="NJN133" s="11"/>
      <c r="NJO133" s="11"/>
      <c r="NJP133" s="11"/>
      <c r="NJQ133" s="11"/>
      <c r="NJR133" s="11"/>
      <c r="NJS133" s="11"/>
      <c r="NJT133" s="11"/>
      <c r="NJU133" s="11"/>
      <c r="NJV133" s="11"/>
      <c r="NJW133" s="11"/>
      <c r="NJX133" s="11"/>
      <c r="NJY133" s="11"/>
      <c r="NJZ133" s="11"/>
      <c r="NKA133" s="11"/>
      <c r="NKB133" s="11"/>
      <c r="NKC133" s="11"/>
      <c r="NKD133" s="11"/>
      <c r="NKE133" s="11"/>
      <c r="NKF133" s="11"/>
      <c r="NKG133" s="11"/>
      <c r="NKH133" s="11"/>
      <c r="NKI133" s="11"/>
      <c r="NKJ133" s="11"/>
      <c r="NKK133" s="11"/>
      <c r="NKL133" s="11"/>
      <c r="NKM133" s="11"/>
      <c r="NKN133" s="11"/>
      <c r="NKO133" s="11"/>
      <c r="NKP133" s="11"/>
      <c r="NKQ133" s="11"/>
      <c r="NKR133" s="11"/>
      <c r="NKS133" s="11"/>
      <c r="NKT133" s="11"/>
      <c r="NKU133" s="11"/>
      <c r="NKV133" s="11"/>
      <c r="NKW133" s="11"/>
      <c r="NKX133" s="11"/>
      <c r="NKY133" s="11"/>
      <c r="NKZ133" s="11"/>
      <c r="NLA133" s="11"/>
      <c r="NLB133" s="11"/>
      <c r="NLC133" s="11"/>
      <c r="NLD133" s="11"/>
      <c r="NLE133" s="11"/>
      <c r="NLF133" s="11"/>
      <c r="NLG133" s="11"/>
      <c r="NLH133" s="11"/>
      <c r="NLI133" s="11"/>
      <c r="NLJ133" s="11"/>
      <c r="NLK133" s="11"/>
      <c r="NLL133" s="11"/>
      <c r="NLM133" s="11"/>
      <c r="NLN133" s="11"/>
      <c r="NLO133" s="11"/>
      <c r="NLP133" s="11"/>
      <c r="NLQ133" s="11"/>
      <c r="NLR133" s="11"/>
      <c r="NLS133" s="11"/>
      <c r="NLT133" s="11"/>
      <c r="NLU133" s="11"/>
      <c r="NLV133" s="11"/>
      <c r="NLW133" s="11"/>
      <c r="NLX133" s="11"/>
      <c r="NLY133" s="11"/>
      <c r="NLZ133" s="11"/>
      <c r="NMA133" s="11"/>
      <c r="NMB133" s="11"/>
      <c r="NMC133" s="11"/>
      <c r="NMD133" s="11"/>
      <c r="NME133" s="11"/>
      <c r="NMF133" s="11"/>
      <c r="NMG133" s="11"/>
      <c r="NMH133" s="11"/>
      <c r="NMI133" s="11"/>
      <c r="NMJ133" s="11"/>
      <c r="NMK133" s="11"/>
      <c r="NML133" s="11"/>
      <c r="NMM133" s="11"/>
      <c r="NMN133" s="11"/>
      <c r="NMO133" s="11"/>
      <c r="NMP133" s="11"/>
      <c r="NMQ133" s="11"/>
      <c r="NMR133" s="11"/>
      <c r="NMS133" s="11"/>
      <c r="NMT133" s="11"/>
      <c r="NMU133" s="11"/>
      <c r="NMV133" s="11"/>
      <c r="NMW133" s="11"/>
      <c r="NMX133" s="11"/>
      <c r="NMY133" s="11"/>
      <c r="NMZ133" s="11"/>
      <c r="NNA133" s="11"/>
      <c r="NNB133" s="11"/>
      <c r="NNC133" s="11"/>
      <c r="NND133" s="11"/>
      <c r="NNE133" s="11"/>
      <c r="NNF133" s="11"/>
      <c r="NNG133" s="11"/>
      <c r="NNH133" s="11"/>
      <c r="NNI133" s="11"/>
      <c r="NNJ133" s="11"/>
      <c r="NNK133" s="11"/>
      <c r="NNL133" s="11"/>
      <c r="NNM133" s="11"/>
      <c r="NNN133" s="11"/>
      <c r="NNO133" s="11"/>
      <c r="NNP133" s="11"/>
      <c r="NNQ133" s="11"/>
      <c r="NNR133" s="11"/>
      <c r="NNS133" s="11"/>
      <c r="NNT133" s="11"/>
      <c r="NNU133" s="11"/>
      <c r="NNV133" s="11"/>
      <c r="NNW133" s="11"/>
      <c r="NNX133" s="11"/>
      <c r="NNY133" s="11"/>
      <c r="NNZ133" s="11"/>
      <c r="NOA133" s="11"/>
      <c r="NOB133" s="11"/>
      <c r="NOC133" s="11"/>
      <c r="NOD133" s="11"/>
      <c r="NOE133" s="11"/>
      <c r="NOF133" s="11"/>
      <c r="NOG133" s="11"/>
      <c r="NOH133" s="11"/>
      <c r="NOI133" s="11"/>
      <c r="NOJ133" s="11"/>
      <c r="NOK133" s="11"/>
      <c r="NOL133" s="11"/>
      <c r="NOM133" s="11"/>
      <c r="NON133" s="11"/>
      <c r="NOO133" s="11"/>
      <c r="NOP133" s="11"/>
      <c r="NOQ133" s="11"/>
      <c r="NOR133" s="11"/>
      <c r="NOS133" s="11"/>
      <c r="NOT133" s="11"/>
      <c r="NOU133" s="11"/>
      <c r="NOV133" s="11"/>
      <c r="NOW133" s="11"/>
      <c r="NOX133" s="11"/>
      <c r="NOY133" s="11"/>
      <c r="NOZ133" s="11"/>
      <c r="NPA133" s="11"/>
      <c r="NPB133" s="11"/>
      <c r="NPC133" s="11"/>
      <c r="NPD133" s="11"/>
      <c r="NPE133" s="11"/>
      <c r="NPF133" s="11"/>
      <c r="NPG133" s="11"/>
      <c r="NPH133" s="11"/>
      <c r="NPI133" s="11"/>
      <c r="NPJ133" s="11"/>
      <c r="NPK133" s="11"/>
      <c r="NPL133" s="11"/>
      <c r="NPM133" s="11"/>
      <c r="NPN133" s="11"/>
      <c r="NPO133" s="11"/>
      <c r="NPP133" s="11"/>
      <c r="NPQ133" s="11"/>
      <c r="NPR133" s="11"/>
      <c r="NPS133" s="11"/>
      <c r="NPT133" s="11"/>
      <c r="NPU133" s="11"/>
      <c r="NPV133" s="11"/>
      <c r="NPW133" s="11"/>
      <c r="NPX133" s="11"/>
      <c r="NPY133" s="11"/>
      <c r="NPZ133" s="11"/>
      <c r="NQA133" s="11"/>
      <c r="NQB133" s="11"/>
      <c r="NQC133" s="11"/>
      <c r="NQD133" s="11"/>
      <c r="NQE133" s="11"/>
      <c r="NQF133" s="11"/>
      <c r="NQG133" s="11"/>
      <c r="NQH133" s="11"/>
      <c r="NQI133" s="11"/>
      <c r="NQJ133" s="11"/>
      <c r="NQK133" s="11"/>
      <c r="NQL133" s="11"/>
      <c r="NQM133" s="11"/>
      <c r="NQN133" s="11"/>
      <c r="NQO133" s="11"/>
      <c r="NQP133" s="11"/>
      <c r="NQQ133" s="11"/>
      <c r="NQR133" s="11"/>
      <c r="NQS133" s="11"/>
      <c r="NQT133" s="11"/>
      <c r="NQU133" s="11"/>
      <c r="NQV133" s="11"/>
      <c r="NQW133" s="11"/>
      <c r="NQX133" s="11"/>
      <c r="NQY133" s="11"/>
      <c r="NQZ133" s="11"/>
      <c r="NRA133" s="11"/>
      <c r="NRB133" s="11"/>
      <c r="NRC133" s="11"/>
      <c r="NRD133" s="11"/>
      <c r="NRE133" s="11"/>
      <c r="NRF133" s="11"/>
      <c r="NRG133" s="11"/>
      <c r="NRH133" s="11"/>
      <c r="NRI133" s="11"/>
      <c r="NRJ133" s="11"/>
      <c r="NRK133" s="11"/>
      <c r="NRL133" s="11"/>
      <c r="NRM133" s="11"/>
      <c r="NRN133" s="11"/>
      <c r="NRO133" s="11"/>
      <c r="NRP133" s="11"/>
      <c r="NRQ133" s="11"/>
      <c r="NRR133" s="11"/>
      <c r="NRS133" s="11"/>
      <c r="NRT133" s="11"/>
      <c r="NRU133" s="11"/>
      <c r="NRV133" s="11"/>
      <c r="NRW133" s="11"/>
      <c r="NRX133" s="11"/>
      <c r="NRY133" s="11"/>
      <c r="NRZ133" s="11"/>
      <c r="NSA133" s="11"/>
      <c r="NSB133" s="11"/>
      <c r="NSC133" s="11"/>
      <c r="NSD133" s="11"/>
      <c r="NSE133" s="11"/>
      <c r="NSF133" s="11"/>
      <c r="NSG133" s="11"/>
      <c r="NSH133" s="11"/>
      <c r="NSI133" s="11"/>
      <c r="NSJ133" s="11"/>
      <c r="NSK133" s="11"/>
      <c r="NSL133" s="11"/>
      <c r="NSM133" s="11"/>
      <c r="NSN133" s="11"/>
      <c r="NSO133" s="11"/>
      <c r="NSP133" s="11"/>
      <c r="NSQ133" s="11"/>
      <c r="NSR133" s="11"/>
      <c r="NSS133" s="11"/>
      <c r="NST133" s="11"/>
      <c r="NSU133" s="11"/>
      <c r="NSV133" s="11"/>
      <c r="NSW133" s="11"/>
      <c r="NSX133" s="11"/>
      <c r="NSY133" s="11"/>
      <c r="NSZ133" s="11"/>
      <c r="NTA133" s="11"/>
      <c r="NTB133" s="11"/>
      <c r="NTC133" s="11"/>
      <c r="NTD133" s="11"/>
      <c r="NTE133" s="11"/>
      <c r="NTF133" s="11"/>
      <c r="NTG133" s="11"/>
      <c r="NTH133" s="11"/>
      <c r="NTI133" s="11"/>
      <c r="NTJ133" s="11"/>
      <c r="NTK133" s="11"/>
      <c r="NTL133" s="11"/>
      <c r="NTM133" s="11"/>
      <c r="NTN133" s="11"/>
      <c r="NTO133" s="11"/>
      <c r="NTP133" s="11"/>
      <c r="NTQ133" s="11"/>
      <c r="NTR133" s="11"/>
      <c r="NTS133" s="11"/>
      <c r="NTT133" s="11"/>
      <c r="NTU133" s="11"/>
      <c r="NTV133" s="11"/>
      <c r="NTW133" s="11"/>
      <c r="NTX133" s="11"/>
      <c r="NTY133" s="11"/>
      <c r="NTZ133" s="11"/>
      <c r="NUA133" s="11"/>
      <c r="NUB133" s="11"/>
      <c r="NUC133" s="11"/>
      <c r="NUD133" s="11"/>
      <c r="NUE133" s="11"/>
      <c r="NUF133" s="11"/>
      <c r="NUG133" s="11"/>
      <c r="NUH133" s="11"/>
      <c r="NUI133" s="11"/>
      <c r="NUJ133" s="11"/>
      <c r="NUK133" s="11"/>
      <c r="NUL133" s="11"/>
      <c r="NUM133" s="11"/>
      <c r="NUN133" s="11"/>
      <c r="NUO133" s="11"/>
      <c r="NUP133" s="11"/>
      <c r="NUQ133" s="11"/>
      <c r="NUR133" s="11"/>
      <c r="NUS133" s="11"/>
      <c r="NUT133" s="11"/>
      <c r="NUU133" s="11"/>
      <c r="NUV133" s="11"/>
      <c r="NUW133" s="11"/>
      <c r="NUX133" s="11"/>
      <c r="NUY133" s="11"/>
      <c r="NUZ133" s="11"/>
      <c r="NVA133" s="11"/>
      <c r="NVB133" s="11"/>
      <c r="NVC133" s="11"/>
      <c r="NVD133" s="11"/>
      <c r="NVE133" s="11"/>
      <c r="NVF133" s="11"/>
      <c r="NVG133" s="11"/>
      <c r="NVH133" s="11"/>
      <c r="NVI133" s="11"/>
      <c r="NVJ133" s="11"/>
      <c r="NVK133" s="11"/>
      <c r="NVL133" s="11"/>
      <c r="NVM133" s="11"/>
      <c r="NVN133" s="11"/>
      <c r="NVO133" s="11"/>
      <c r="NVP133" s="11"/>
      <c r="NVQ133" s="11"/>
      <c r="NVR133" s="11"/>
      <c r="NVS133" s="11"/>
      <c r="NVT133" s="11"/>
      <c r="NVU133" s="11"/>
      <c r="NVV133" s="11"/>
      <c r="NVW133" s="11"/>
      <c r="NVX133" s="11"/>
      <c r="NVY133" s="11"/>
      <c r="NVZ133" s="11"/>
      <c r="NWA133" s="11"/>
      <c r="NWB133" s="11"/>
      <c r="NWC133" s="11"/>
      <c r="NWD133" s="11"/>
      <c r="NWE133" s="11"/>
      <c r="NWF133" s="11"/>
      <c r="NWG133" s="11"/>
      <c r="NWH133" s="11"/>
      <c r="NWI133" s="11"/>
      <c r="NWJ133" s="11"/>
      <c r="NWK133" s="11"/>
      <c r="NWL133" s="11"/>
      <c r="NWM133" s="11"/>
      <c r="NWN133" s="11"/>
      <c r="NWO133" s="11"/>
      <c r="NWP133" s="11"/>
      <c r="NWQ133" s="11"/>
      <c r="NWR133" s="11"/>
      <c r="NWS133" s="11"/>
      <c r="NWT133" s="11"/>
      <c r="NWU133" s="11"/>
      <c r="NWV133" s="11"/>
      <c r="NWW133" s="11"/>
      <c r="NWX133" s="11"/>
      <c r="NWY133" s="11"/>
      <c r="NWZ133" s="11"/>
      <c r="NXA133" s="11"/>
      <c r="NXB133" s="11"/>
      <c r="NXC133" s="11"/>
      <c r="NXD133" s="11"/>
      <c r="NXE133" s="11"/>
      <c r="NXF133" s="11"/>
      <c r="NXG133" s="11"/>
      <c r="NXH133" s="11"/>
      <c r="NXI133" s="11"/>
      <c r="NXJ133" s="11"/>
      <c r="NXK133" s="11"/>
      <c r="NXL133" s="11"/>
      <c r="NXM133" s="11"/>
      <c r="NXN133" s="11"/>
      <c r="NXO133" s="11"/>
      <c r="NXP133" s="11"/>
      <c r="NXQ133" s="11"/>
      <c r="NXR133" s="11"/>
      <c r="NXS133" s="11"/>
      <c r="NXT133" s="11"/>
      <c r="NXU133" s="11"/>
      <c r="NXV133" s="11"/>
      <c r="NXW133" s="11"/>
      <c r="NXX133" s="11"/>
      <c r="NXY133" s="11"/>
      <c r="NXZ133" s="11"/>
      <c r="NYA133" s="11"/>
      <c r="NYB133" s="11"/>
      <c r="NYC133" s="11"/>
      <c r="NYD133" s="11"/>
      <c r="NYE133" s="11"/>
      <c r="NYF133" s="11"/>
      <c r="NYG133" s="11"/>
      <c r="NYH133" s="11"/>
      <c r="NYI133" s="11"/>
      <c r="NYJ133" s="11"/>
      <c r="NYK133" s="11"/>
      <c r="NYL133" s="11"/>
      <c r="NYM133" s="11"/>
      <c r="NYN133" s="11"/>
      <c r="NYO133" s="11"/>
      <c r="NYP133" s="11"/>
      <c r="NYQ133" s="11"/>
      <c r="NYR133" s="11"/>
      <c r="NYS133" s="11"/>
      <c r="NYT133" s="11"/>
      <c r="NYU133" s="11"/>
      <c r="NYV133" s="11"/>
      <c r="NYW133" s="11"/>
      <c r="NYX133" s="11"/>
      <c r="NYY133" s="11"/>
      <c r="NYZ133" s="11"/>
      <c r="NZA133" s="11"/>
      <c r="NZB133" s="11"/>
      <c r="NZC133" s="11"/>
      <c r="NZD133" s="11"/>
      <c r="NZE133" s="11"/>
      <c r="NZF133" s="11"/>
      <c r="NZG133" s="11"/>
      <c r="NZH133" s="11"/>
      <c r="NZI133" s="11"/>
      <c r="NZJ133" s="11"/>
      <c r="NZK133" s="11"/>
      <c r="NZL133" s="11"/>
      <c r="NZM133" s="11"/>
      <c r="NZN133" s="11"/>
      <c r="NZO133" s="11"/>
      <c r="NZP133" s="11"/>
      <c r="NZQ133" s="11"/>
      <c r="NZR133" s="11"/>
      <c r="NZS133" s="11"/>
      <c r="NZT133" s="11"/>
      <c r="NZU133" s="11"/>
      <c r="NZV133" s="11"/>
      <c r="NZW133" s="11"/>
      <c r="NZX133" s="11"/>
      <c r="NZY133" s="11"/>
      <c r="NZZ133" s="11"/>
      <c r="OAA133" s="11"/>
      <c r="OAB133" s="11"/>
      <c r="OAC133" s="11"/>
      <c r="OAD133" s="11"/>
      <c r="OAE133" s="11"/>
      <c r="OAF133" s="11"/>
      <c r="OAG133" s="11"/>
      <c r="OAH133" s="11"/>
      <c r="OAI133" s="11"/>
      <c r="OAJ133" s="11"/>
      <c r="OAK133" s="11"/>
      <c r="OAL133" s="11"/>
      <c r="OAM133" s="11"/>
      <c r="OAN133" s="11"/>
      <c r="OAO133" s="11"/>
      <c r="OAP133" s="11"/>
      <c r="OAQ133" s="11"/>
      <c r="OAR133" s="11"/>
      <c r="OAS133" s="11"/>
      <c r="OAT133" s="11"/>
      <c r="OAU133" s="11"/>
      <c r="OAV133" s="11"/>
      <c r="OAW133" s="11"/>
      <c r="OAX133" s="11"/>
      <c r="OAY133" s="11"/>
      <c r="OAZ133" s="11"/>
      <c r="OBA133" s="11"/>
      <c r="OBB133" s="11"/>
      <c r="OBC133" s="11"/>
      <c r="OBD133" s="11"/>
      <c r="OBE133" s="11"/>
      <c r="OBF133" s="11"/>
      <c r="OBG133" s="11"/>
      <c r="OBH133" s="11"/>
      <c r="OBI133" s="11"/>
      <c r="OBJ133" s="11"/>
      <c r="OBK133" s="11"/>
      <c r="OBL133" s="11"/>
      <c r="OBM133" s="11"/>
      <c r="OBN133" s="11"/>
      <c r="OBO133" s="11"/>
      <c r="OBP133" s="11"/>
      <c r="OBQ133" s="11"/>
      <c r="OBR133" s="11"/>
      <c r="OBS133" s="11"/>
      <c r="OBT133" s="11"/>
      <c r="OBU133" s="11"/>
      <c r="OBV133" s="11"/>
      <c r="OBW133" s="11"/>
      <c r="OBX133" s="11"/>
      <c r="OBY133" s="11"/>
      <c r="OBZ133" s="11"/>
      <c r="OCA133" s="11"/>
      <c r="OCB133" s="11"/>
      <c r="OCC133" s="11"/>
      <c r="OCD133" s="11"/>
      <c r="OCE133" s="11"/>
      <c r="OCF133" s="11"/>
      <c r="OCG133" s="11"/>
      <c r="OCH133" s="11"/>
      <c r="OCI133" s="11"/>
      <c r="OCJ133" s="11"/>
      <c r="OCK133" s="11"/>
      <c r="OCL133" s="11"/>
      <c r="OCM133" s="11"/>
      <c r="OCN133" s="11"/>
      <c r="OCO133" s="11"/>
      <c r="OCP133" s="11"/>
      <c r="OCQ133" s="11"/>
      <c r="OCR133" s="11"/>
      <c r="OCS133" s="11"/>
      <c r="OCT133" s="11"/>
      <c r="OCU133" s="11"/>
      <c r="OCV133" s="11"/>
      <c r="OCW133" s="11"/>
      <c r="OCX133" s="11"/>
      <c r="OCY133" s="11"/>
      <c r="OCZ133" s="11"/>
      <c r="ODA133" s="11"/>
      <c r="ODB133" s="11"/>
      <c r="ODC133" s="11"/>
      <c r="ODD133" s="11"/>
      <c r="ODE133" s="11"/>
      <c r="ODF133" s="11"/>
      <c r="ODG133" s="11"/>
      <c r="ODH133" s="11"/>
      <c r="ODI133" s="11"/>
      <c r="ODJ133" s="11"/>
      <c r="ODK133" s="11"/>
      <c r="ODL133" s="11"/>
      <c r="ODM133" s="11"/>
      <c r="ODN133" s="11"/>
      <c r="ODO133" s="11"/>
      <c r="ODP133" s="11"/>
      <c r="ODQ133" s="11"/>
      <c r="ODR133" s="11"/>
      <c r="ODS133" s="11"/>
      <c r="ODT133" s="11"/>
      <c r="ODU133" s="11"/>
      <c r="ODV133" s="11"/>
      <c r="ODW133" s="11"/>
      <c r="ODX133" s="11"/>
      <c r="ODY133" s="11"/>
      <c r="ODZ133" s="11"/>
      <c r="OEA133" s="11"/>
      <c r="OEB133" s="11"/>
      <c r="OEC133" s="11"/>
      <c r="OED133" s="11"/>
      <c r="OEE133" s="11"/>
      <c r="OEF133" s="11"/>
      <c r="OEG133" s="11"/>
      <c r="OEH133" s="11"/>
      <c r="OEI133" s="11"/>
      <c r="OEJ133" s="11"/>
      <c r="OEK133" s="11"/>
      <c r="OEL133" s="11"/>
      <c r="OEM133" s="11"/>
      <c r="OEN133" s="11"/>
      <c r="OEO133" s="11"/>
      <c r="OEP133" s="11"/>
      <c r="OEQ133" s="11"/>
      <c r="OER133" s="11"/>
      <c r="OES133" s="11"/>
      <c r="OET133" s="11"/>
      <c r="OEU133" s="11"/>
      <c r="OEV133" s="11"/>
      <c r="OEW133" s="11"/>
      <c r="OEX133" s="11"/>
      <c r="OEY133" s="11"/>
      <c r="OEZ133" s="11"/>
      <c r="OFA133" s="11"/>
      <c r="OFB133" s="11"/>
      <c r="OFC133" s="11"/>
      <c r="OFD133" s="11"/>
      <c r="OFE133" s="11"/>
      <c r="OFF133" s="11"/>
      <c r="OFG133" s="11"/>
      <c r="OFH133" s="11"/>
      <c r="OFI133" s="11"/>
      <c r="OFJ133" s="11"/>
      <c r="OFK133" s="11"/>
      <c r="OFL133" s="11"/>
      <c r="OFM133" s="11"/>
      <c r="OFN133" s="11"/>
      <c r="OFO133" s="11"/>
      <c r="OFP133" s="11"/>
      <c r="OFQ133" s="11"/>
      <c r="OFR133" s="11"/>
      <c r="OFS133" s="11"/>
      <c r="OFT133" s="11"/>
      <c r="OFU133" s="11"/>
      <c r="OFV133" s="11"/>
      <c r="OFW133" s="11"/>
      <c r="OFX133" s="11"/>
      <c r="OFY133" s="11"/>
      <c r="OFZ133" s="11"/>
      <c r="OGA133" s="11"/>
      <c r="OGB133" s="11"/>
      <c r="OGC133" s="11"/>
      <c r="OGD133" s="11"/>
      <c r="OGE133" s="11"/>
      <c r="OGF133" s="11"/>
      <c r="OGG133" s="11"/>
      <c r="OGH133" s="11"/>
      <c r="OGI133" s="11"/>
      <c r="OGJ133" s="11"/>
      <c r="OGK133" s="11"/>
      <c r="OGL133" s="11"/>
      <c r="OGM133" s="11"/>
      <c r="OGN133" s="11"/>
      <c r="OGO133" s="11"/>
      <c r="OGP133" s="11"/>
      <c r="OGQ133" s="11"/>
      <c r="OGR133" s="11"/>
      <c r="OGS133" s="11"/>
      <c r="OGT133" s="11"/>
      <c r="OGU133" s="11"/>
      <c r="OGV133" s="11"/>
      <c r="OGW133" s="11"/>
      <c r="OGX133" s="11"/>
      <c r="OGY133" s="11"/>
      <c r="OGZ133" s="11"/>
      <c r="OHA133" s="11"/>
      <c r="OHB133" s="11"/>
      <c r="OHC133" s="11"/>
      <c r="OHD133" s="11"/>
      <c r="OHE133" s="11"/>
      <c r="OHF133" s="11"/>
      <c r="OHG133" s="11"/>
      <c r="OHH133" s="11"/>
      <c r="OHI133" s="11"/>
      <c r="OHJ133" s="11"/>
      <c r="OHK133" s="11"/>
      <c r="OHL133" s="11"/>
      <c r="OHM133" s="11"/>
      <c r="OHN133" s="11"/>
      <c r="OHO133" s="11"/>
      <c r="OHP133" s="11"/>
      <c r="OHQ133" s="11"/>
      <c r="OHR133" s="11"/>
      <c r="OHS133" s="11"/>
      <c r="OHT133" s="11"/>
      <c r="OHU133" s="11"/>
      <c r="OHV133" s="11"/>
      <c r="OHW133" s="11"/>
      <c r="OHX133" s="11"/>
      <c r="OHY133" s="11"/>
      <c r="OHZ133" s="11"/>
      <c r="OIA133" s="11"/>
      <c r="OIB133" s="11"/>
      <c r="OIC133" s="11"/>
      <c r="OID133" s="11"/>
      <c r="OIE133" s="11"/>
      <c r="OIF133" s="11"/>
      <c r="OIG133" s="11"/>
      <c r="OIH133" s="11"/>
      <c r="OII133" s="11"/>
      <c r="OIJ133" s="11"/>
      <c r="OIK133" s="11"/>
      <c r="OIL133" s="11"/>
      <c r="OIM133" s="11"/>
      <c r="OIN133" s="11"/>
      <c r="OIO133" s="11"/>
      <c r="OIP133" s="11"/>
      <c r="OIQ133" s="11"/>
      <c r="OIR133" s="11"/>
      <c r="OIS133" s="11"/>
      <c r="OIT133" s="11"/>
      <c r="OIU133" s="11"/>
      <c r="OIV133" s="11"/>
      <c r="OIW133" s="11"/>
      <c r="OIX133" s="11"/>
      <c r="OIY133" s="11"/>
      <c r="OIZ133" s="11"/>
      <c r="OJA133" s="11"/>
      <c r="OJB133" s="11"/>
      <c r="OJC133" s="11"/>
      <c r="OJD133" s="11"/>
      <c r="OJE133" s="11"/>
      <c r="OJF133" s="11"/>
      <c r="OJG133" s="11"/>
      <c r="OJH133" s="11"/>
      <c r="OJI133" s="11"/>
      <c r="OJJ133" s="11"/>
      <c r="OJK133" s="11"/>
      <c r="OJL133" s="11"/>
      <c r="OJM133" s="11"/>
      <c r="OJN133" s="11"/>
      <c r="OJO133" s="11"/>
      <c r="OJP133" s="11"/>
      <c r="OJQ133" s="11"/>
      <c r="OJR133" s="11"/>
      <c r="OJS133" s="11"/>
      <c r="OJT133" s="11"/>
      <c r="OJU133" s="11"/>
      <c r="OJV133" s="11"/>
      <c r="OJW133" s="11"/>
      <c r="OJX133" s="11"/>
      <c r="OJY133" s="11"/>
      <c r="OJZ133" s="11"/>
      <c r="OKA133" s="11"/>
      <c r="OKB133" s="11"/>
      <c r="OKC133" s="11"/>
      <c r="OKD133" s="11"/>
      <c r="OKE133" s="11"/>
      <c r="OKF133" s="11"/>
      <c r="OKG133" s="11"/>
      <c r="OKH133" s="11"/>
      <c r="OKI133" s="11"/>
      <c r="OKJ133" s="11"/>
      <c r="OKK133" s="11"/>
      <c r="OKL133" s="11"/>
      <c r="OKM133" s="11"/>
      <c r="OKN133" s="11"/>
      <c r="OKO133" s="11"/>
      <c r="OKP133" s="11"/>
      <c r="OKQ133" s="11"/>
      <c r="OKR133" s="11"/>
      <c r="OKS133" s="11"/>
      <c r="OKT133" s="11"/>
      <c r="OKU133" s="11"/>
      <c r="OKV133" s="11"/>
      <c r="OKW133" s="11"/>
      <c r="OKX133" s="11"/>
      <c r="OKY133" s="11"/>
      <c r="OKZ133" s="11"/>
      <c r="OLA133" s="11"/>
      <c r="OLB133" s="11"/>
      <c r="OLC133" s="11"/>
      <c r="OLD133" s="11"/>
      <c r="OLE133" s="11"/>
      <c r="OLF133" s="11"/>
      <c r="OLG133" s="11"/>
      <c r="OLH133" s="11"/>
      <c r="OLI133" s="11"/>
      <c r="OLJ133" s="11"/>
      <c r="OLK133" s="11"/>
      <c r="OLL133" s="11"/>
      <c r="OLM133" s="11"/>
      <c r="OLN133" s="11"/>
      <c r="OLO133" s="11"/>
      <c r="OLP133" s="11"/>
      <c r="OLQ133" s="11"/>
      <c r="OLR133" s="11"/>
      <c r="OLS133" s="11"/>
      <c r="OLT133" s="11"/>
      <c r="OLU133" s="11"/>
      <c r="OLV133" s="11"/>
      <c r="OLW133" s="11"/>
      <c r="OLX133" s="11"/>
      <c r="OLY133" s="11"/>
      <c r="OLZ133" s="11"/>
      <c r="OMA133" s="11"/>
      <c r="OMB133" s="11"/>
      <c r="OMC133" s="11"/>
      <c r="OMD133" s="11"/>
      <c r="OME133" s="11"/>
      <c r="OMF133" s="11"/>
      <c r="OMG133" s="11"/>
      <c r="OMH133" s="11"/>
      <c r="OMI133" s="11"/>
      <c r="OMJ133" s="11"/>
      <c r="OMK133" s="11"/>
      <c r="OML133" s="11"/>
      <c r="OMM133" s="11"/>
      <c r="OMN133" s="11"/>
      <c r="OMO133" s="11"/>
      <c r="OMP133" s="11"/>
      <c r="OMQ133" s="11"/>
      <c r="OMR133" s="11"/>
      <c r="OMS133" s="11"/>
      <c r="OMT133" s="11"/>
      <c r="OMU133" s="11"/>
      <c r="OMV133" s="11"/>
      <c r="OMW133" s="11"/>
      <c r="OMX133" s="11"/>
      <c r="OMY133" s="11"/>
      <c r="OMZ133" s="11"/>
      <c r="ONA133" s="11"/>
      <c r="ONB133" s="11"/>
      <c r="ONC133" s="11"/>
      <c r="OND133" s="11"/>
      <c r="ONE133" s="11"/>
      <c r="ONF133" s="11"/>
      <c r="ONG133" s="11"/>
      <c r="ONH133" s="11"/>
      <c r="ONI133" s="11"/>
      <c r="ONJ133" s="11"/>
      <c r="ONK133" s="11"/>
      <c r="ONL133" s="11"/>
      <c r="ONM133" s="11"/>
      <c r="ONN133" s="11"/>
      <c r="ONO133" s="11"/>
      <c r="ONP133" s="11"/>
      <c r="ONQ133" s="11"/>
      <c r="ONR133" s="11"/>
      <c r="ONS133" s="11"/>
      <c r="ONT133" s="11"/>
      <c r="ONU133" s="11"/>
      <c r="ONV133" s="11"/>
      <c r="ONW133" s="11"/>
      <c r="ONX133" s="11"/>
      <c r="ONY133" s="11"/>
      <c r="ONZ133" s="11"/>
      <c r="OOA133" s="11"/>
      <c r="OOB133" s="11"/>
      <c r="OOC133" s="11"/>
      <c r="OOD133" s="11"/>
      <c r="OOE133" s="11"/>
      <c r="OOF133" s="11"/>
      <c r="OOG133" s="11"/>
      <c r="OOH133" s="11"/>
      <c r="OOI133" s="11"/>
      <c r="OOJ133" s="11"/>
      <c r="OOK133" s="11"/>
      <c r="OOL133" s="11"/>
      <c r="OOM133" s="11"/>
      <c r="OON133" s="11"/>
      <c r="OOO133" s="11"/>
      <c r="OOP133" s="11"/>
      <c r="OOQ133" s="11"/>
      <c r="OOR133" s="11"/>
      <c r="OOS133" s="11"/>
      <c r="OOT133" s="11"/>
      <c r="OOU133" s="11"/>
      <c r="OOV133" s="11"/>
      <c r="OOW133" s="11"/>
      <c r="OOX133" s="11"/>
      <c r="OOY133" s="11"/>
      <c r="OOZ133" s="11"/>
      <c r="OPA133" s="11"/>
      <c r="OPB133" s="11"/>
      <c r="OPC133" s="11"/>
      <c r="OPD133" s="11"/>
      <c r="OPE133" s="11"/>
      <c r="OPF133" s="11"/>
      <c r="OPG133" s="11"/>
      <c r="OPH133" s="11"/>
      <c r="OPI133" s="11"/>
      <c r="OPJ133" s="11"/>
      <c r="OPK133" s="11"/>
      <c r="OPL133" s="11"/>
      <c r="OPM133" s="11"/>
      <c r="OPN133" s="11"/>
      <c r="OPO133" s="11"/>
      <c r="OPP133" s="11"/>
      <c r="OPQ133" s="11"/>
      <c r="OPR133" s="11"/>
      <c r="OPS133" s="11"/>
      <c r="OPT133" s="11"/>
      <c r="OPU133" s="11"/>
      <c r="OPV133" s="11"/>
      <c r="OPW133" s="11"/>
      <c r="OPX133" s="11"/>
      <c r="OPY133" s="11"/>
      <c r="OPZ133" s="11"/>
      <c r="OQA133" s="11"/>
      <c r="OQB133" s="11"/>
      <c r="OQC133" s="11"/>
      <c r="OQD133" s="11"/>
      <c r="OQE133" s="11"/>
      <c r="OQF133" s="11"/>
      <c r="OQG133" s="11"/>
      <c r="OQH133" s="11"/>
      <c r="OQI133" s="11"/>
      <c r="OQJ133" s="11"/>
      <c r="OQK133" s="11"/>
      <c r="OQL133" s="11"/>
      <c r="OQM133" s="11"/>
      <c r="OQN133" s="11"/>
      <c r="OQO133" s="11"/>
      <c r="OQP133" s="11"/>
      <c r="OQQ133" s="11"/>
      <c r="OQR133" s="11"/>
      <c r="OQS133" s="11"/>
      <c r="OQT133" s="11"/>
      <c r="OQU133" s="11"/>
      <c r="OQV133" s="11"/>
      <c r="OQW133" s="11"/>
      <c r="OQX133" s="11"/>
      <c r="OQY133" s="11"/>
      <c r="OQZ133" s="11"/>
      <c r="ORA133" s="11"/>
      <c r="ORB133" s="11"/>
      <c r="ORC133" s="11"/>
      <c r="ORD133" s="11"/>
      <c r="ORE133" s="11"/>
      <c r="ORF133" s="11"/>
      <c r="ORG133" s="11"/>
      <c r="ORH133" s="11"/>
      <c r="ORI133" s="11"/>
      <c r="ORJ133" s="11"/>
      <c r="ORK133" s="11"/>
      <c r="ORL133" s="11"/>
      <c r="ORM133" s="11"/>
      <c r="ORN133" s="11"/>
      <c r="ORO133" s="11"/>
      <c r="ORP133" s="11"/>
      <c r="ORQ133" s="11"/>
      <c r="ORR133" s="11"/>
      <c r="ORS133" s="11"/>
      <c r="ORT133" s="11"/>
      <c r="ORU133" s="11"/>
      <c r="ORV133" s="11"/>
      <c r="ORW133" s="11"/>
      <c r="ORX133" s="11"/>
      <c r="ORY133" s="11"/>
      <c r="ORZ133" s="11"/>
      <c r="OSA133" s="11"/>
      <c r="OSB133" s="11"/>
      <c r="OSC133" s="11"/>
      <c r="OSD133" s="11"/>
      <c r="OSE133" s="11"/>
      <c r="OSF133" s="11"/>
      <c r="OSG133" s="11"/>
      <c r="OSH133" s="11"/>
      <c r="OSI133" s="11"/>
      <c r="OSJ133" s="11"/>
      <c r="OSK133" s="11"/>
      <c r="OSL133" s="11"/>
      <c r="OSM133" s="11"/>
      <c r="OSN133" s="11"/>
      <c r="OSO133" s="11"/>
      <c r="OSP133" s="11"/>
      <c r="OSQ133" s="11"/>
      <c r="OSR133" s="11"/>
      <c r="OSS133" s="11"/>
      <c r="OST133" s="11"/>
      <c r="OSU133" s="11"/>
      <c r="OSV133" s="11"/>
      <c r="OSW133" s="11"/>
      <c r="OSX133" s="11"/>
      <c r="OSY133" s="11"/>
      <c r="OSZ133" s="11"/>
      <c r="OTA133" s="11"/>
      <c r="OTB133" s="11"/>
      <c r="OTC133" s="11"/>
      <c r="OTD133" s="11"/>
      <c r="OTE133" s="11"/>
      <c r="OTF133" s="11"/>
      <c r="OTG133" s="11"/>
      <c r="OTH133" s="11"/>
      <c r="OTI133" s="11"/>
      <c r="OTJ133" s="11"/>
      <c r="OTK133" s="11"/>
      <c r="OTL133" s="11"/>
      <c r="OTM133" s="11"/>
      <c r="OTN133" s="11"/>
      <c r="OTO133" s="11"/>
      <c r="OTP133" s="11"/>
      <c r="OTQ133" s="11"/>
      <c r="OTR133" s="11"/>
      <c r="OTS133" s="11"/>
      <c r="OTT133" s="11"/>
      <c r="OTU133" s="11"/>
      <c r="OTV133" s="11"/>
      <c r="OTW133" s="11"/>
      <c r="OTX133" s="11"/>
      <c r="OTY133" s="11"/>
      <c r="OTZ133" s="11"/>
      <c r="OUA133" s="11"/>
      <c r="OUB133" s="11"/>
      <c r="OUC133" s="11"/>
      <c r="OUD133" s="11"/>
      <c r="OUE133" s="11"/>
      <c r="OUF133" s="11"/>
      <c r="OUG133" s="11"/>
      <c r="OUH133" s="11"/>
      <c r="OUI133" s="11"/>
      <c r="OUJ133" s="11"/>
      <c r="OUK133" s="11"/>
      <c r="OUL133" s="11"/>
      <c r="OUM133" s="11"/>
      <c r="OUN133" s="11"/>
      <c r="OUO133" s="11"/>
      <c r="OUP133" s="11"/>
      <c r="OUQ133" s="11"/>
      <c r="OUR133" s="11"/>
      <c r="OUS133" s="11"/>
      <c r="OUT133" s="11"/>
      <c r="OUU133" s="11"/>
      <c r="OUV133" s="11"/>
      <c r="OUW133" s="11"/>
      <c r="OUX133" s="11"/>
      <c r="OUY133" s="11"/>
      <c r="OUZ133" s="11"/>
      <c r="OVA133" s="11"/>
      <c r="OVB133" s="11"/>
      <c r="OVC133" s="11"/>
      <c r="OVD133" s="11"/>
      <c r="OVE133" s="11"/>
      <c r="OVF133" s="11"/>
      <c r="OVG133" s="11"/>
      <c r="OVH133" s="11"/>
      <c r="OVI133" s="11"/>
      <c r="OVJ133" s="11"/>
      <c r="OVK133" s="11"/>
      <c r="OVL133" s="11"/>
      <c r="OVM133" s="11"/>
      <c r="OVN133" s="11"/>
      <c r="OVO133" s="11"/>
      <c r="OVP133" s="11"/>
      <c r="OVQ133" s="11"/>
      <c r="OVR133" s="11"/>
      <c r="OVS133" s="11"/>
      <c r="OVT133" s="11"/>
      <c r="OVU133" s="11"/>
      <c r="OVV133" s="11"/>
      <c r="OVW133" s="11"/>
      <c r="OVX133" s="11"/>
      <c r="OVY133" s="11"/>
      <c r="OVZ133" s="11"/>
      <c r="OWA133" s="11"/>
      <c r="OWB133" s="11"/>
      <c r="OWC133" s="11"/>
      <c r="OWD133" s="11"/>
      <c r="OWE133" s="11"/>
      <c r="OWF133" s="11"/>
      <c r="OWG133" s="11"/>
      <c r="OWH133" s="11"/>
      <c r="OWI133" s="11"/>
      <c r="OWJ133" s="11"/>
      <c r="OWK133" s="11"/>
      <c r="OWL133" s="11"/>
      <c r="OWM133" s="11"/>
      <c r="OWN133" s="11"/>
      <c r="OWO133" s="11"/>
      <c r="OWP133" s="11"/>
      <c r="OWQ133" s="11"/>
      <c r="OWR133" s="11"/>
      <c r="OWS133" s="11"/>
      <c r="OWT133" s="11"/>
      <c r="OWU133" s="11"/>
      <c r="OWV133" s="11"/>
      <c r="OWW133" s="11"/>
      <c r="OWX133" s="11"/>
      <c r="OWY133" s="11"/>
      <c r="OWZ133" s="11"/>
      <c r="OXA133" s="11"/>
      <c r="OXB133" s="11"/>
      <c r="OXC133" s="11"/>
      <c r="OXD133" s="11"/>
      <c r="OXE133" s="11"/>
      <c r="OXF133" s="11"/>
      <c r="OXG133" s="11"/>
      <c r="OXH133" s="11"/>
      <c r="OXI133" s="11"/>
      <c r="OXJ133" s="11"/>
      <c r="OXK133" s="11"/>
      <c r="OXL133" s="11"/>
      <c r="OXM133" s="11"/>
      <c r="OXN133" s="11"/>
      <c r="OXO133" s="11"/>
      <c r="OXP133" s="11"/>
      <c r="OXQ133" s="11"/>
      <c r="OXR133" s="11"/>
      <c r="OXS133" s="11"/>
      <c r="OXT133" s="11"/>
      <c r="OXU133" s="11"/>
      <c r="OXV133" s="11"/>
      <c r="OXW133" s="11"/>
      <c r="OXX133" s="11"/>
      <c r="OXY133" s="11"/>
      <c r="OXZ133" s="11"/>
      <c r="OYA133" s="11"/>
      <c r="OYB133" s="11"/>
      <c r="OYC133" s="11"/>
      <c r="OYD133" s="11"/>
      <c r="OYE133" s="11"/>
      <c r="OYF133" s="11"/>
      <c r="OYG133" s="11"/>
      <c r="OYH133" s="11"/>
      <c r="OYI133" s="11"/>
      <c r="OYJ133" s="11"/>
      <c r="OYK133" s="11"/>
      <c r="OYL133" s="11"/>
      <c r="OYM133" s="11"/>
      <c r="OYN133" s="11"/>
      <c r="OYO133" s="11"/>
      <c r="OYP133" s="11"/>
      <c r="OYQ133" s="11"/>
      <c r="OYR133" s="11"/>
      <c r="OYS133" s="11"/>
      <c r="OYT133" s="11"/>
      <c r="OYU133" s="11"/>
      <c r="OYV133" s="11"/>
      <c r="OYW133" s="11"/>
      <c r="OYX133" s="11"/>
      <c r="OYY133" s="11"/>
      <c r="OYZ133" s="11"/>
      <c r="OZA133" s="11"/>
      <c r="OZB133" s="11"/>
      <c r="OZC133" s="11"/>
      <c r="OZD133" s="11"/>
      <c r="OZE133" s="11"/>
      <c r="OZF133" s="11"/>
      <c r="OZG133" s="11"/>
      <c r="OZH133" s="11"/>
      <c r="OZI133" s="11"/>
      <c r="OZJ133" s="11"/>
      <c r="OZK133" s="11"/>
      <c r="OZL133" s="11"/>
      <c r="OZM133" s="11"/>
      <c r="OZN133" s="11"/>
      <c r="OZO133" s="11"/>
      <c r="OZP133" s="11"/>
      <c r="OZQ133" s="11"/>
      <c r="OZR133" s="11"/>
      <c r="OZS133" s="11"/>
      <c r="OZT133" s="11"/>
      <c r="OZU133" s="11"/>
      <c r="OZV133" s="11"/>
      <c r="OZW133" s="11"/>
      <c r="OZX133" s="11"/>
      <c r="OZY133" s="11"/>
      <c r="OZZ133" s="11"/>
      <c r="PAA133" s="11"/>
      <c r="PAB133" s="11"/>
      <c r="PAC133" s="11"/>
      <c r="PAD133" s="11"/>
      <c r="PAE133" s="11"/>
      <c r="PAF133" s="11"/>
      <c r="PAG133" s="11"/>
      <c r="PAH133" s="11"/>
      <c r="PAI133" s="11"/>
      <c r="PAJ133" s="11"/>
      <c r="PAK133" s="11"/>
      <c r="PAL133" s="11"/>
      <c r="PAM133" s="11"/>
      <c r="PAN133" s="11"/>
      <c r="PAO133" s="11"/>
      <c r="PAP133" s="11"/>
      <c r="PAQ133" s="11"/>
      <c r="PAR133" s="11"/>
      <c r="PAS133" s="11"/>
      <c r="PAT133" s="11"/>
      <c r="PAU133" s="11"/>
      <c r="PAV133" s="11"/>
      <c r="PAW133" s="11"/>
      <c r="PAX133" s="11"/>
      <c r="PAY133" s="11"/>
      <c r="PAZ133" s="11"/>
      <c r="PBA133" s="11"/>
      <c r="PBB133" s="11"/>
      <c r="PBC133" s="11"/>
      <c r="PBD133" s="11"/>
      <c r="PBE133" s="11"/>
      <c r="PBF133" s="11"/>
      <c r="PBG133" s="11"/>
      <c r="PBH133" s="11"/>
      <c r="PBI133" s="11"/>
      <c r="PBJ133" s="11"/>
      <c r="PBK133" s="11"/>
      <c r="PBL133" s="11"/>
      <c r="PBM133" s="11"/>
      <c r="PBN133" s="11"/>
      <c r="PBO133" s="11"/>
      <c r="PBP133" s="11"/>
      <c r="PBQ133" s="11"/>
      <c r="PBR133" s="11"/>
      <c r="PBS133" s="11"/>
      <c r="PBT133" s="11"/>
      <c r="PBU133" s="11"/>
      <c r="PBV133" s="11"/>
      <c r="PBW133" s="11"/>
      <c r="PBX133" s="11"/>
      <c r="PBY133" s="11"/>
      <c r="PBZ133" s="11"/>
      <c r="PCA133" s="11"/>
      <c r="PCB133" s="11"/>
      <c r="PCC133" s="11"/>
      <c r="PCD133" s="11"/>
      <c r="PCE133" s="11"/>
      <c r="PCF133" s="11"/>
      <c r="PCG133" s="11"/>
      <c r="PCH133" s="11"/>
      <c r="PCI133" s="11"/>
      <c r="PCJ133" s="11"/>
      <c r="PCK133" s="11"/>
      <c r="PCL133" s="11"/>
      <c r="PCM133" s="11"/>
      <c r="PCN133" s="11"/>
      <c r="PCO133" s="11"/>
      <c r="PCP133" s="11"/>
      <c r="PCQ133" s="11"/>
      <c r="PCR133" s="11"/>
      <c r="PCS133" s="11"/>
      <c r="PCT133" s="11"/>
      <c r="PCU133" s="11"/>
      <c r="PCV133" s="11"/>
      <c r="PCW133" s="11"/>
      <c r="PCX133" s="11"/>
      <c r="PCY133" s="11"/>
      <c r="PCZ133" s="11"/>
      <c r="PDA133" s="11"/>
      <c r="PDB133" s="11"/>
      <c r="PDC133" s="11"/>
      <c r="PDD133" s="11"/>
      <c r="PDE133" s="11"/>
      <c r="PDF133" s="11"/>
      <c r="PDG133" s="11"/>
      <c r="PDH133" s="11"/>
      <c r="PDI133" s="11"/>
      <c r="PDJ133" s="11"/>
      <c r="PDK133" s="11"/>
      <c r="PDL133" s="11"/>
      <c r="PDM133" s="11"/>
      <c r="PDN133" s="11"/>
      <c r="PDO133" s="11"/>
      <c r="PDP133" s="11"/>
      <c r="PDQ133" s="11"/>
      <c r="PDR133" s="11"/>
      <c r="PDS133" s="11"/>
      <c r="PDT133" s="11"/>
      <c r="PDU133" s="11"/>
      <c r="PDV133" s="11"/>
      <c r="PDW133" s="11"/>
      <c r="PDX133" s="11"/>
      <c r="PDY133" s="11"/>
      <c r="PDZ133" s="11"/>
      <c r="PEA133" s="11"/>
      <c r="PEB133" s="11"/>
      <c r="PEC133" s="11"/>
      <c r="PED133" s="11"/>
      <c r="PEE133" s="11"/>
      <c r="PEF133" s="11"/>
      <c r="PEG133" s="11"/>
      <c r="PEH133" s="11"/>
      <c r="PEI133" s="11"/>
      <c r="PEJ133" s="11"/>
      <c r="PEK133" s="11"/>
      <c r="PEL133" s="11"/>
      <c r="PEM133" s="11"/>
      <c r="PEN133" s="11"/>
      <c r="PEO133" s="11"/>
      <c r="PEP133" s="11"/>
      <c r="PEQ133" s="11"/>
      <c r="PER133" s="11"/>
      <c r="PES133" s="11"/>
      <c r="PET133" s="11"/>
      <c r="PEU133" s="11"/>
      <c r="PEV133" s="11"/>
      <c r="PEW133" s="11"/>
      <c r="PEX133" s="11"/>
      <c r="PEY133" s="11"/>
      <c r="PEZ133" s="11"/>
      <c r="PFA133" s="11"/>
      <c r="PFB133" s="11"/>
      <c r="PFC133" s="11"/>
      <c r="PFD133" s="11"/>
      <c r="PFE133" s="11"/>
      <c r="PFF133" s="11"/>
      <c r="PFG133" s="11"/>
      <c r="PFH133" s="11"/>
      <c r="PFI133" s="11"/>
      <c r="PFJ133" s="11"/>
      <c r="PFK133" s="11"/>
      <c r="PFL133" s="11"/>
      <c r="PFM133" s="11"/>
      <c r="PFN133" s="11"/>
      <c r="PFO133" s="11"/>
      <c r="PFP133" s="11"/>
      <c r="PFQ133" s="11"/>
      <c r="PFR133" s="11"/>
      <c r="PFS133" s="11"/>
      <c r="PFT133" s="11"/>
      <c r="PFU133" s="11"/>
      <c r="PFV133" s="11"/>
      <c r="PFW133" s="11"/>
      <c r="PFX133" s="11"/>
      <c r="PFY133" s="11"/>
      <c r="PFZ133" s="11"/>
      <c r="PGA133" s="11"/>
      <c r="PGB133" s="11"/>
      <c r="PGC133" s="11"/>
      <c r="PGD133" s="11"/>
      <c r="PGE133" s="11"/>
      <c r="PGF133" s="11"/>
      <c r="PGG133" s="11"/>
      <c r="PGH133" s="11"/>
      <c r="PGI133" s="11"/>
      <c r="PGJ133" s="11"/>
      <c r="PGK133" s="11"/>
      <c r="PGL133" s="11"/>
      <c r="PGM133" s="11"/>
      <c r="PGN133" s="11"/>
      <c r="PGO133" s="11"/>
      <c r="PGP133" s="11"/>
      <c r="PGQ133" s="11"/>
      <c r="PGR133" s="11"/>
      <c r="PGS133" s="11"/>
      <c r="PGT133" s="11"/>
      <c r="PGU133" s="11"/>
      <c r="PGV133" s="11"/>
      <c r="PGW133" s="11"/>
      <c r="PGX133" s="11"/>
      <c r="PGY133" s="11"/>
      <c r="PGZ133" s="11"/>
      <c r="PHA133" s="11"/>
      <c r="PHB133" s="11"/>
      <c r="PHC133" s="11"/>
      <c r="PHD133" s="11"/>
      <c r="PHE133" s="11"/>
      <c r="PHF133" s="11"/>
      <c r="PHG133" s="11"/>
      <c r="PHH133" s="11"/>
      <c r="PHI133" s="11"/>
      <c r="PHJ133" s="11"/>
      <c r="PHK133" s="11"/>
      <c r="PHL133" s="11"/>
      <c r="PHM133" s="11"/>
      <c r="PHN133" s="11"/>
      <c r="PHO133" s="11"/>
      <c r="PHP133" s="11"/>
      <c r="PHQ133" s="11"/>
      <c r="PHR133" s="11"/>
      <c r="PHS133" s="11"/>
      <c r="PHT133" s="11"/>
      <c r="PHU133" s="11"/>
      <c r="PHV133" s="11"/>
      <c r="PHW133" s="11"/>
      <c r="PHX133" s="11"/>
      <c r="PHY133" s="11"/>
      <c r="PHZ133" s="11"/>
      <c r="PIA133" s="11"/>
      <c r="PIB133" s="11"/>
      <c r="PIC133" s="11"/>
      <c r="PID133" s="11"/>
      <c r="PIE133" s="11"/>
      <c r="PIF133" s="11"/>
      <c r="PIG133" s="11"/>
      <c r="PIH133" s="11"/>
      <c r="PII133" s="11"/>
      <c r="PIJ133" s="11"/>
      <c r="PIK133" s="11"/>
      <c r="PIL133" s="11"/>
      <c r="PIM133" s="11"/>
      <c r="PIN133" s="11"/>
      <c r="PIO133" s="11"/>
      <c r="PIP133" s="11"/>
      <c r="PIQ133" s="11"/>
      <c r="PIR133" s="11"/>
      <c r="PIS133" s="11"/>
      <c r="PIT133" s="11"/>
      <c r="PIU133" s="11"/>
      <c r="PIV133" s="11"/>
      <c r="PIW133" s="11"/>
      <c r="PIX133" s="11"/>
      <c r="PIY133" s="11"/>
      <c r="PIZ133" s="11"/>
      <c r="PJA133" s="11"/>
      <c r="PJB133" s="11"/>
      <c r="PJC133" s="11"/>
      <c r="PJD133" s="11"/>
      <c r="PJE133" s="11"/>
      <c r="PJF133" s="11"/>
      <c r="PJG133" s="11"/>
      <c r="PJH133" s="11"/>
      <c r="PJI133" s="11"/>
      <c r="PJJ133" s="11"/>
      <c r="PJK133" s="11"/>
      <c r="PJL133" s="11"/>
      <c r="PJM133" s="11"/>
      <c r="PJN133" s="11"/>
      <c r="PJO133" s="11"/>
      <c r="PJP133" s="11"/>
      <c r="PJQ133" s="11"/>
      <c r="PJR133" s="11"/>
      <c r="PJS133" s="11"/>
      <c r="PJT133" s="11"/>
      <c r="PJU133" s="11"/>
      <c r="PJV133" s="11"/>
      <c r="PJW133" s="11"/>
      <c r="PJX133" s="11"/>
      <c r="PJY133" s="11"/>
      <c r="PJZ133" s="11"/>
      <c r="PKA133" s="11"/>
      <c r="PKB133" s="11"/>
      <c r="PKC133" s="11"/>
      <c r="PKD133" s="11"/>
      <c r="PKE133" s="11"/>
      <c r="PKF133" s="11"/>
      <c r="PKG133" s="11"/>
      <c r="PKH133" s="11"/>
      <c r="PKI133" s="11"/>
      <c r="PKJ133" s="11"/>
      <c r="PKK133" s="11"/>
      <c r="PKL133" s="11"/>
      <c r="PKM133" s="11"/>
      <c r="PKN133" s="11"/>
      <c r="PKO133" s="11"/>
      <c r="PKP133" s="11"/>
      <c r="PKQ133" s="11"/>
      <c r="PKR133" s="11"/>
      <c r="PKS133" s="11"/>
      <c r="PKT133" s="11"/>
      <c r="PKU133" s="11"/>
      <c r="PKV133" s="11"/>
      <c r="PKW133" s="11"/>
      <c r="PKX133" s="11"/>
      <c r="PKY133" s="11"/>
      <c r="PKZ133" s="11"/>
      <c r="PLA133" s="11"/>
      <c r="PLB133" s="11"/>
      <c r="PLC133" s="11"/>
      <c r="PLD133" s="11"/>
      <c r="PLE133" s="11"/>
      <c r="PLF133" s="11"/>
      <c r="PLG133" s="11"/>
      <c r="PLH133" s="11"/>
      <c r="PLI133" s="11"/>
      <c r="PLJ133" s="11"/>
      <c r="PLK133" s="11"/>
      <c r="PLL133" s="11"/>
      <c r="PLM133" s="11"/>
      <c r="PLN133" s="11"/>
      <c r="PLO133" s="11"/>
      <c r="PLP133" s="11"/>
      <c r="PLQ133" s="11"/>
      <c r="PLR133" s="11"/>
      <c r="PLS133" s="11"/>
      <c r="PLT133" s="11"/>
      <c r="PLU133" s="11"/>
      <c r="PLV133" s="11"/>
      <c r="PLW133" s="11"/>
      <c r="PLX133" s="11"/>
      <c r="PLY133" s="11"/>
      <c r="PLZ133" s="11"/>
      <c r="PMA133" s="11"/>
      <c r="PMB133" s="11"/>
      <c r="PMC133" s="11"/>
      <c r="PMD133" s="11"/>
      <c r="PME133" s="11"/>
      <c r="PMF133" s="11"/>
      <c r="PMG133" s="11"/>
      <c r="PMH133" s="11"/>
      <c r="PMI133" s="11"/>
      <c r="PMJ133" s="11"/>
      <c r="PMK133" s="11"/>
      <c r="PML133" s="11"/>
      <c r="PMM133" s="11"/>
      <c r="PMN133" s="11"/>
      <c r="PMO133" s="11"/>
      <c r="PMP133" s="11"/>
      <c r="PMQ133" s="11"/>
      <c r="PMR133" s="11"/>
      <c r="PMS133" s="11"/>
      <c r="PMT133" s="11"/>
      <c r="PMU133" s="11"/>
      <c r="PMV133" s="11"/>
      <c r="PMW133" s="11"/>
      <c r="PMX133" s="11"/>
      <c r="PMY133" s="11"/>
      <c r="PMZ133" s="11"/>
      <c r="PNA133" s="11"/>
      <c r="PNB133" s="11"/>
      <c r="PNC133" s="11"/>
      <c r="PND133" s="11"/>
      <c r="PNE133" s="11"/>
      <c r="PNF133" s="11"/>
      <c r="PNG133" s="11"/>
      <c r="PNH133" s="11"/>
      <c r="PNI133" s="11"/>
      <c r="PNJ133" s="11"/>
      <c r="PNK133" s="11"/>
      <c r="PNL133" s="11"/>
      <c r="PNM133" s="11"/>
      <c r="PNN133" s="11"/>
      <c r="PNO133" s="11"/>
      <c r="PNP133" s="11"/>
      <c r="PNQ133" s="11"/>
      <c r="PNR133" s="11"/>
      <c r="PNS133" s="11"/>
      <c r="PNT133" s="11"/>
      <c r="PNU133" s="11"/>
      <c r="PNV133" s="11"/>
      <c r="PNW133" s="11"/>
      <c r="PNX133" s="11"/>
      <c r="PNY133" s="11"/>
      <c r="PNZ133" s="11"/>
      <c r="POA133" s="11"/>
      <c r="POB133" s="11"/>
      <c r="POC133" s="11"/>
      <c r="POD133" s="11"/>
      <c r="POE133" s="11"/>
      <c r="POF133" s="11"/>
      <c r="POG133" s="11"/>
      <c r="POH133" s="11"/>
      <c r="POI133" s="11"/>
      <c r="POJ133" s="11"/>
      <c r="POK133" s="11"/>
      <c r="POL133" s="11"/>
      <c r="POM133" s="11"/>
      <c r="PON133" s="11"/>
      <c r="POO133" s="11"/>
      <c r="POP133" s="11"/>
      <c r="POQ133" s="11"/>
      <c r="POR133" s="11"/>
      <c r="POS133" s="11"/>
      <c r="POT133" s="11"/>
      <c r="POU133" s="11"/>
      <c r="POV133" s="11"/>
      <c r="POW133" s="11"/>
      <c r="POX133" s="11"/>
      <c r="POY133" s="11"/>
      <c r="POZ133" s="11"/>
      <c r="PPA133" s="11"/>
      <c r="PPB133" s="11"/>
      <c r="PPC133" s="11"/>
      <c r="PPD133" s="11"/>
      <c r="PPE133" s="11"/>
      <c r="PPF133" s="11"/>
      <c r="PPG133" s="11"/>
      <c r="PPH133" s="11"/>
      <c r="PPI133" s="11"/>
      <c r="PPJ133" s="11"/>
      <c r="PPK133" s="11"/>
      <c r="PPL133" s="11"/>
      <c r="PPM133" s="11"/>
      <c r="PPN133" s="11"/>
      <c r="PPO133" s="11"/>
      <c r="PPP133" s="11"/>
      <c r="PPQ133" s="11"/>
      <c r="PPR133" s="11"/>
      <c r="PPS133" s="11"/>
      <c r="PPT133" s="11"/>
      <c r="PPU133" s="11"/>
      <c r="PPV133" s="11"/>
      <c r="PPW133" s="11"/>
      <c r="PPX133" s="11"/>
      <c r="PPY133" s="11"/>
      <c r="PPZ133" s="11"/>
      <c r="PQA133" s="11"/>
      <c r="PQB133" s="11"/>
      <c r="PQC133" s="11"/>
      <c r="PQD133" s="11"/>
      <c r="PQE133" s="11"/>
      <c r="PQF133" s="11"/>
      <c r="PQG133" s="11"/>
      <c r="PQH133" s="11"/>
      <c r="PQI133" s="11"/>
      <c r="PQJ133" s="11"/>
      <c r="PQK133" s="11"/>
      <c r="PQL133" s="11"/>
      <c r="PQM133" s="11"/>
      <c r="PQN133" s="11"/>
      <c r="PQO133" s="11"/>
      <c r="PQP133" s="11"/>
      <c r="PQQ133" s="11"/>
      <c r="PQR133" s="11"/>
      <c r="PQS133" s="11"/>
      <c r="PQT133" s="11"/>
      <c r="PQU133" s="11"/>
      <c r="PQV133" s="11"/>
      <c r="PQW133" s="11"/>
      <c r="PQX133" s="11"/>
      <c r="PQY133" s="11"/>
      <c r="PQZ133" s="11"/>
      <c r="PRA133" s="11"/>
      <c r="PRB133" s="11"/>
      <c r="PRC133" s="11"/>
      <c r="PRD133" s="11"/>
      <c r="PRE133" s="11"/>
      <c r="PRF133" s="11"/>
      <c r="PRG133" s="11"/>
      <c r="PRH133" s="11"/>
      <c r="PRI133" s="11"/>
      <c r="PRJ133" s="11"/>
      <c r="PRK133" s="11"/>
      <c r="PRL133" s="11"/>
      <c r="PRM133" s="11"/>
      <c r="PRN133" s="11"/>
      <c r="PRO133" s="11"/>
      <c r="PRP133" s="11"/>
      <c r="PRQ133" s="11"/>
      <c r="PRR133" s="11"/>
      <c r="PRS133" s="11"/>
      <c r="PRT133" s="11"/>
      <c r="PRU133" s="11"/>
      <c r="PRV133" s="11"/>
      <c r="PRW133" s="11"/>
      <c r="PRX133" s="11"/>
      <c r="PRY133" s="11"/>
      <c r="PRZ133" s="11"/>
      <c r="PSA133" s="11"/>
      <c r="PSB133" s="11"/>
      <c r="PSC133" s="11"/>
      <c r="PSD133" s="11"/>
      <c r="PSE133" s="11"/>
      <c r="PSF133" s="11"/>
      <c r="PSG133" s="11"/>
      <c r="PSH133" s="11"/>
      <c r="PSI133" s="11"/>
      <c r="PSJ133" s="11"/>
      <c r="PSK133" s="11"/>
      <c r="PSL133" s="11"/>
      <c r="PSM133" s="11"/>
      <c r="PSN133" s="11"/>
      <c r="PSO133" s="11"/>
      <c r="PSP133" s="11"/>
      <c r="PSQ133" s="11"/>
      <c r="PSR133" s="11"/>
      <c r="PSS133" s="11"/>
      <c r="PST133" s="11"/>
      <c r="PSU133" s="11"/>
      <c r="PSV133" s="11"/>
      <c r="PSW133" s="11"/>
      <c r="PSX133" s="11"/>
      <c r="PSY133" s="11"/>
      <c r="PSZ133" s="11"/>
      <c r="PTA133" s="11"/>
      <c r="PTB133" s="11"/>
      <c r="PTC133" s="11"/>
      <c r="PTD133" s="11"/>
      <c r="PTE133" s="11"/>
      <c r="PTF133" s="11"/>
      <c r="PTG133" s="11"/>
      <c r="PTH133" s="11"/>
      <c r="PTI133" s="11"/>
      <c r="PTJ133" s="11"/>
      <c r="PTK133" s="11"/>
      <c r="PTL133" s="11"/>
      <c r="PTM133" s="11"/>
      <c r="PTN133" s="11"/>
      <c r="PTO133" s="11"/>
      <c r="PTP133" s="11"/>
      <c r="PTQ133" s="11"/>
      <c r="PTR133" s="11"/>
      <c r="PTS133" s="11"/>
      <c r="PTT133" s="11"/>
      <c r="PTU133" s="11"/>
      <c r="PTV133" s="11"/>
      <c r="PTW133" s="11"/>
      <c r="PTX133" s="11"/>
      <c r="PTY133" s="11"/>
      <c r="PTZ133" s="11"/>
      <c r="PUA133" s="11"/>
      <c r="PUB133" s="11"/>
      <c r="PUC133" s="11"/>
      <c r="PUD133" s="11"/>
      <c r="PUE133" s="11"/>
      <c r="PUF133" s="11"/>
      <c r="PUG133" s="11"/>
      <c r="PUH133" s="11"/>
      <c r="PUI133" s="11"/>
      <c r="PUJ133" s="11"/>
      <c r="PUK133" s="11"/>
      <c r="PUL133" s="11"/>
      <c r="PUM133" s="11"/>
      <c r="PUN133" s="11"/>
      <c r="PUO133" s="11"/>
      <c r="PUP133" s="11"/>
      <c r="PUQ133" s="11"/>
      <c r="PUR133" s="11"/>
      <c r="PUS133" s="11"/>
      <c r="PUT133" s="11"/>
      <c r="PUU133" s="11"/>
      <c r="PUV133" s="11"/>
      <c r="PUW133" s="11"/>
      <c r="PUX133" s="11"/>
      <c r="PUY133" s="11"/>
      <c r="PUZ133" s="11"/>
      <c r="PVA133" s="11"/>
      <c r="PVB133" s="11"/>
      <c r="PVC133" s="11"/>
      <c r="PVD133" s="11"/>
      <c r="PVE133" s="11"/>
      <c r="PVF133" s="11"/>
      <c r="PVG133" s="11"/>
      <c r="PVH133" s="11"/>
      <c r="PVI133" s="11"/>
      <c r="PVJ133" s="11"/>
      <c r="PVK133" s="11"/>
      <c r="PVL133" s="11"/>
      <c r="PVM133" s="11"/>
      <c r="PVN133" s="11"/>
      <c r="PVO133" s="11"/>
      <c r="PVP133" s="11"/>
      <c r="PVQ133" s="11"/>
      <c r="PVR133" s="11"/>
      <c r="PVS133" s="11"/>
      <c r="PVT133" s="11"/>
      <c r="PVU133" s="11"/>
      <c r="PVV133" s="11"/>
      <c r="PVW133" s="11"/>
      <c r="PVX133" s="11"/>
      <c r="PVY133" s="11"/>
      <c r="PVZ133" s="11"/>
      <c r="PWA133" s="11"/>
      <c r="PWB133" s="11"/>
      <c r="PWC133" s="11"/>
      <c r="PWD133" s="11"/>
      <c r="PWE133" s="11"/>
      <c r="PWF133" s="11"/>
      <c r="PWG133" s="11"/>
      <c r="PWH133" s="11"/>
      <c r="PWI133" s="11"/>
      <c r="PWJ133" s="11"/>
      <c r="PWK133" s="11"/>
      <c r="PWL133" s="11"/>
      <c r="PWM133" s="11"/>
      <c r="PWN133" s="11"/>
      <c r="PWO133" s="11"/>
      <c r="PWP133" s="11"/>
      <c r="PWQ133" s="11"/>
      <c r="PWR133" s="11"/>
      <c r="PWS133" s="11"/>
      <c r="PWT133" s="11"/>
      <c r="PWU133" s="11"/>
      <c r="PWV133" s="11"/>
      <c r="PWW133" s="11"/>
      <c r="PWX133" s="11"/>
      <c r="PWY133" s="11"/>
      <c r="PWZ133" s="11"/>
      <c r="PXA133" s="11"/>
      <c r="PXB133" s="11"/>
      <c r="PXC133" s="11"/>
      <c r="PXD133" s="11"/>
      <c r="PXE133" s="11"/>
      <c r="PXF133" s="11"/>
      <c r="PXG133" s="11"/>
      <c r="PXH133" s="11"/>
      <c r="PXI133" s="11"/>
      <c r="PXJ133" s="11"/>
      <c r="PXK133" s="11"/>
      <c r="PXL133" s="11"/>
      <c r="PXM133" s="11"/>
      <c r="PXN133" s="11"/>
      <c r="PXO133" s="11"/>
      <c r="PXP133" s="11"/>
      <c r="PXQ133" s="11"/>
      <c r="PXR133" s="11"/>
      <c r="PXS133" s="11"/>
      <c r="PXT133" s="11"/>
      <c r="PXU133" s="11"/>
      <c r="PXV133" s="11"/>
      <c r="PXW133" s="11"/>
      <c r="PXX133" s="11"/>
      <c r="PXY133" s="11"/>
      <c r="PXZ133" s="11"/>
      <c r="PYA133" s="11"/>
      <c r="PYB133" s="11"/>
      <c r="PYC133" s="11"/>
      <c r="PYD133" s="11"/>
      <c r="PYE133" s="11"/>
      <c r="PYF133" s="11"/>
      <c r="PYG133" s="11"/>
      <c r="PYH133" s="11"/>
      <c r="PYI133" s="11"/>
      <c r="PYJ133" s="11"/>
      <c r="PYK133" s="11"/>
      <c r="PYL133" s="11"/>
      <c r="PYM133" s="11"/>
      <c r="PYN133" s="11"/>
      <c r="PYO133" s="11"/>
      <c r="PYP133" s="11"/>
      <c r="PYQ133" s="11"/>
      <c r="PYR133" s="11"/>
      <c r="PYS133" s="11"/>
      <c r="PYT133" s="11"/>
      <c r="PYU133" s="11"/>
      <c r="PYV133" s="11"/>
      <c r="PYW133" s="11"/>
      <c r="PYX133" s="11"/>
      <c r="PYY133" s="11"/>
      <c r="PYZ133" s="11"/>
      <c r="PZA133" s="11"/>
      <c r="PZB133" s="11"/>
      <c r="PZC133" s="11"/>
      <c r="PZD133" s="11"/>
      <c r="PZE133" s="11"/>
      <c r="PZF133" s="11"/>
      <c r="PZG133" s="11"/>
      <c r="PZH133" s="11"/>
      <c r="PZI133" s="11"/>
      <c r="PZJ133" s="11"/>
      <c r="PZK133" s="11"/>
      <c r="PZL133" s="11"/>
      <c r="PZM133" s="11"/>
      <c r="PZN133" s="11"/>
      <c r="PZO133" s="11"/>
      <c r="PZP133" s="11"/>
      <c r="PZQ133" s="11"/>
      <c r="PZR133" s="11"/>
      <c r="PZS133" s="11"/>
      <c r="PZT133" s="11"/>
      <c r="PZU133" s="11"/>
      <c r="PZV133" s="11"/>
      <c r="PZW133" s="11"/>
      <c r="PZX133" s="11"/>
      <c r="PZY133" s="11"/>
      <c r="PZZ133" s="11"/>
      <c r="QAA133" s="11"/>
      <c r="QAB133" s="11"/>
      <c r="QAC133" s="11"/>
      <c r="QAD133" s="11"/>
      <c r="QAE133" s="11"/>
      <c r="QAF133" s="11"/>
      <c r="QAG133" s="11"/>
      <c r="QAH133" s="11"/>
      <c r="QAI133" s="11"/>
      <c r="QAJ133" s="11"/>
      <c r="QAK133" s="11"/>
      <c r="QAL133" s="11"/>
      <c r="QAM133" s="11"/>
      <c r="QAN133" s="11"/>
      <c r="QAO133" s="11"/>
      <c r="QAP133" s="11"/>
      <c r="QAQ133" s="11"/>
      <c r="QAR133" s="11"/>
      <c r="QAS133" s="11"/>
      <c r="QAT133" s="11"/>
      <c r="QAU133" s="11"/>
      <c r="QAV133" s="11"/>
      <c r="QAW133" s="11"/>
      <c r="QAX133" s="11"/>
      <c r="QAY133" s="11"/>
      <c r="QAZ133" s="11"/>
      <c r="QBA133" s="11"/>
      <c r="QBB133" s="11"/>
      <c r="QBC133" s="11"/>
      <c r="QBD133" s="11"/>
      <c r="QBE133" s="11"/>
      <c r="QBF133" s="11"/>
      <c r="QBG133" s="11"/>
      <c r="QBH133" s="11"/>
      <c r="QBI133" s="11"/>
      <c r="QBJ133" s="11"/>
      <c r="QBK133" s="11"/>
      <c r="QBL133" s="11"/>
      <c r="QBM133" s="11"/>
      <c r="QBN133" s="11"/>
      <c r="QBO133" s="11"/>
      <c r="QBP133" s="11"/>
      <c r="QBQ133" s="11"/>
      <c r="QBR133" s="11"/>
      <c r="QBS133" s="11"/>
      <c r="QBT133" s="11"/>
      <c r="QBU133" s="11"/>
      <c r="QBV133" s="11"/>
      <c r="QBW133" s="11"/>
      <c r="QBX133" s="11"/>
      <c r="QBY133" s="11"/>
      <c r="QBZ133" s="11"/>
      <c r="QCA133" s="11"/>
      <c r="QCB133" s="11"/>
      <c r="QCC133" s="11"/>
      <c r="QCD133" s="11"/>
      <c r="QCE133" s="11"/>
      <c r="QCF133" s="11"/>
      <c r="QCG133" s="11"/>
      <c r="QCH133" s="11"/>
      <c r="QCI133" s="11"/>
      <c r="QCJ133" s="11"/>
      <c r="QCK133" s="11"/>
      <c r="QCL133" s="11"/>
      <c r="QCM133" s="11"/>
      <c r="QCN133" s="11"/>
      <c r="QCO133" s="11"/>
      <c r="QCP133" s="11"/>
      <c r="QCQ133" s="11"/>
      <c r="QCR133" s="11"/>
      <c r="QCS133" s="11"/>
      <c r="QCT133" s="11"/>
      <c r="QCU133" s="11"/>
      <c r="QCV133" s="11"/>
      <c r="QCW133" s="11"/>
      <c r="QCX133" s="11"/>
      <c r="QCY133" s="11"/>
      <c r="QCZ133" s="11"/>
      <c r="QDA133" s="11"/>
      <c r="QDB133" s="11"/>
      <c r="QDC133" s="11"/>
      <c r="QDD133" s="11"/>
      <c r="QDE133" s="11"/>
      <c r="QDF133" s="11"/>
      <c r="QDG133" s="11"/>
      <c r="QDH133" s="11"/>
      <c r="QDI133" s="11"/>
      <c r="QDJ133" s="11"/>
      <c r="QDK133" s="11"/>
      <c r="QDL133" s="11"/>
      <c r="QDM133" s="11"/>
      <c r="QDN133" s="11"/>
      <c r="QDO133" s="11"/>
      <c r="QDP133" s="11"/>
      <c r="QDQ133" s="11"/>
      <c r="QDR133" s="11"/>
      <c r="QDS133" s="11"/>
      <c r="QDT133" s="11"/>
      <c r="QDU133" s="11"/>
      <c r="QDV133" s="11"/>
      <c r="QDW133" s="11"/>
      <c r="QDX133" s="11"/>
      <c r="QDY133" s="11"/>
      <c r="QDZ133" s="11"/>
      <c r="QEA133" s="11"/>
      <c r="QEB133" s="11"/>
      <c r="QEC133" s="11"/>
      <c r="QED133" s="11"/>
      <c r="QEE133" s="11"/>
      <c r="QEF133" s="11"/>
      <c r="QEG133" s="11"/>
      <c r="QEH133" s="11"/>
      <c r="QEI133" s="11"/>
      <c r="QEJ133" s="11"/>
      <c r="QEK133" s="11"/>
      <c r="QEL133" s="11"/>
      <c r="QEM133" s="11"/>
      <c r="QEN133" s="11"/>
      <c r="QEO133" s="11"/>
      <c r="QEP133" s="11"/>
      <c r="QEQ133" s="11"/>
      <c r="QER133" s="11"/>
      <c r="QES133" s="11"/>
      <c r="QET133" s="11"/>
      <c r="QEU133" s="11"/>
      <c r="QEV133" s="11"/>
      <c r="QEW133" s="11"/>
      <c r="QEX133" s="11"/>
      <c r="QEY133" s="11"/>
      <c r="QEZ133" s="11"/>
      <c r="QFA133" s="11"/>
      <c r="QFB133" s="11"/>
      <c r="QFC133" s="11"/>
      <c r="QFD133" s="11"/>
      <c r="QFE133" s="11"/>
      <c r="QFF133" s="11"/>
      <c r="QFG133" s="11"/>
      <c r="QFH133" s="11"/>
      <c r="QFI133" s="11"/>
      <c r="QFJ133" s="11"/>
      <c r="QFK133" s="11"/>
      <c r="QFL133" s="11"/>
      <c r="QFM133" s="11"/>
      <c r="QFN133" s="11"/>
      <c r="QFO133" s="11"/>
      <c r="QFP133" s="11"/>
      <c r="QFQ133" s="11"/>
      <c r="QFR133" s="11"/>
      <c r="QFS133" s="11"/>
      <c r="QFT133" s="11"/>
      <c r="QFU133" s="11"/>
      <c r="QFV133" s="11"/>
      <c r="QFW133" s="11"/>
      <c r="QFX133" s="11"/>
      <c r="QFY133" s="11"/>
      <c r="QFZ133" s="11"/>
      <c r="QGA133" s="11"/>
      <c r="QGB133" s="11"/>
      <c r="QGC133" s="11"/>
      <c r="QGD133" s="11"/>
      <c r="QGE133" s="11"/>
      <c r="QGF133" s="11"/>
      <c r="QGG133" s="11"/>
      <c r="QGH133" s="11"/>
      <c r="QGI133" s="11"/>
      <c r="QGJ133" s="11"/>
      <c r="QGK133" s="11"/>
      <c r="QGL133" s="11"/>
      <c r="QGM133" s="11"/>
      <c r="QGN133" s="11"/>
      <c r="QGO133" s="11"/>
      <c r="QGP133" s="11"/>
      <c r="QGQ133" s="11"/>
      <c r="QGR133" s="11"/>
      <c r="QGS133" s="11"/>
      <c r="QGT133" s="11"/>
      <c r="QGU133" s="11"/>
      <c r="QGV133" s="11"/>
      <c r="QGW133" s="11"/>
      <c r="QGX133" s="11"/>
      <c r="QGY133" s="11"/>
      <c r="QGZ133" s="11"/>
      <c r="QHA133" s="11"/>
      <c r="QHB133" s="11"/>
      <c r="QHC133" s="11"/>
      <c r="QHD133" s="11"/>
      <c r="QHE133" s="11"/>
      <c r="QHF133" s="11"/>
      <c r="QHG133" s="11"/>
      <c r="QHH133" s="11"/>
      <c r="QHI133" s="11"/>
      <c r="QHJ133" s="11"/>
      <c r="QHK133" s="11"/>
      <c r="QHL133" s="11"/>
      <c r="QHM133" s="11"/>
      <c r="QHN133" s="11"/>
      <c r="QHO133" s="11"/>
      <c r="QHP133" s="11"/>
      <c r="QHQ133" s="11"/>
      <c r="QHR133" s="11"/>
      <c r="QHS133" s="11"/>
      <c r="QHT133" s="11"/>
      <c r="QHU133" s="11"/>
      <c r="QHV133" s="11"/>
      <c r="QHW133" s="11"/>
      <c r="QHX133" s="11"/>
      <c r="QHY133" s="11"/>
      <c r="QHZ133" s="11"/>
      <c r="QIA133" s="11"/>
      <c r="QIB133" s="11"/>
      <c r="QIC133" s="11"/>
      <c r="QID133" s="11"/>
      <c r="QIE133" s="11"/>
      <c r="QIF133" s="11"/>
      <c r="QIG133" s="11"/>
      <c r="QIH133" s="11"/>
      <c r="QII133" s="11"/>
      <c r="QIJ133" s="11"/>
      <c r="QIK133" s="11"/>
      <c r="QIL133" s="11"/>
      <c r="QIM133" s="11"/>
      <c r="QIN133" s="11"/>
      <c r="QIO133" s="11"/>
      <c r="QIP133" s="11"/>
      <c r="QIQ133" s="11"/>
      <c r="QIR133" s="11"/>
      <c r="QIS133" s="11"/>
      <c r="QIT133" s="11"/>
      <c r="QIU133" s="11"/>
      <c r="QIV133" s="11"/>
      <c r="QIW133" s="11"/>
      <c r="QIX133" s="11"/>
      <c r="QIY133" s="11"/>
      <c r="QIZ133" s="11"/>
      <c r="QJA133" s="11"/>
      <c r="QJB133" s="11"/>
      <c r="QJC133" s="11"/>
      <c r="QJD133" s="11"/>
      <c r="QJE133" s="11"/>
      <c r="QJF133" s="11"/>
      <c r="QJG133" s="11"/>
      <c r="QJH133" s="11"/>
      <c r="QJI133" s="11"/>
      <c r="QJJ133" s="11"/>
      <c r="QJK133" s="11"/>
      <c r="QJL133" s="11"/>
      <c r="QJM133" s="11"/>
      <c r="QJN133" s="11"/>
      <c r="QJO133" s="11"/>
      <c r="QJP133" s="11"/>
      <c r="QJQ133" s="11"/>
      <c r="QJR133" s="11"/>
      <c r="QJS133" s="11"/>
      <c r="QJT133" s="11"/>
      <c r="QJU133" s="11"/>
      <c r="QJV133" s="11"/>
      <c r="QJW133" s="11"/>
      <c r="QJX133" s="11"/>
      <c r="QJY133" s="11"/>
      <c r="QJZ133" s="11"/>
      <c r="QKA133" s="11"/>
      <c r="QKB133" s="11"/>
      <c r="QKC133" s="11"/>
      <c r="QKD133" s="11"/>
      <c r="QKE133" s="11"/>
      <c r="QKF133" s="11"/>
      <c r="QKG133" s="11"/>
      <c r="QKH133" s="11"/>
      <c r="QKI133" s="11"/>
      <c r="QKJ133" s="11"/>
      <c r="QKK133" s="11"/>
      <c r="QKL133" s="11"/>
      <c r="QKM133" s="11"/>
      <c r="QKN133" s="11"/>
      <c r="QKO133" s="11"/>
      <c r="QKP133" s="11"/>
      <c r="QKQ133" s="11"/>
      <c r="QKR133" s="11"/>
      <c r="QKS133" s="11"/>
      <c r="QKT133" s="11"/>
      <c r="QKU133" s="11"/>
      <c r="QKV133" s="11"/>
      <c r="QKW133" s="11"/>
      <c r="QKX133" s="11"/>
      <c r="QKY133" s="11"/>
      <c r="QKZ133" s="11"/>
      <c r="QLA133" s="11"/>
      <c r="QLB133" s="11"/>
      <c r="QLC133" s="11"/>
      <c r="QLD133" s="11"/>
      <c r="QLE133" s="11"/>
      <c r="QLF133" s="11"/>
      <c r="QLG133" s="11"/>
      <c r="QLH133" s="11"/>
      <c r="QLI133" s="11"/>
      <c r="QLJ133" s="11"/>
      <c r="QLK133" s="11"/>
      <c r="QLL133" s="11"/>
      <c r="QLM133" s="11"/>
      <c r="QLN133" s="11"/>
      <c r="QLO133" s="11"/>
      <c r="QLP133" s="11"/>
      <c r="QLQ133" s="11"/>
      <c r="QLR133" s="11"/>
      <c r="QLS133" s="11"/>
      <c r="QLT133" s="11"/>
      <c r="QLU133" s="11"/>
      <c r="QLV133" s="11"/>
      <c r="QLW133" s="11"/>
      <c r="QLX133" s="11"/>
      <c r="QLY133" s="11"/>
      <c r="QLZ133" s="11"/>
      <c r="QMA133" s="11"/>
      <c r="QMB133" s="11"/>
      <c r="QMC133" s="11"/>
      <c r="QMD133" s="11"/>
      <c r="QME133" s="11"/>
      <c r="QMF133" s="11"/>
      <c r="QMG133" s="11"/>
      <c r="QMH133" s="11"/>
      <c r="QMI133" s="11"/>
      <c r="QMJ133" s="11"/>
      <c r="QMK133" s="11"/>
      <c r="QML133" s="11"/>
      <c r="QMM133" s="11"/>
      <c r="QMN133" s="11"/>
      <c r="QMO133" s="11"/>
      <c r="QMP133" s="11"/>
      <c r="QMQ133" s="11"/>
      <c r="QMR133" s="11"/>
      <c r="QMS133" s="11"/>
      <c r="QMT133" s="11"/>
      <c r="QMU133" s="11"/>
      <c r="QMV133" s="11"/>
      <c r="QMW133" s="11"/>
      <c r="QMX133" s="11"/>
      <c r="QMY133" s="11"/>
      <c r="QMZ133" s="11"/>
      <c r="QNA133" s="11"/>
      <c r="QNB133" s="11"/>
      <c r="QNC133" s="11"/>
      <c r="QND133" s="11"/>
      <c r="QNE133" s="11"/>
      <c r="QNF133" s="11"/>
      <c r="QNG133" s="11"/>
      <c r="QNH133" s="11"/>
      <c r="QNI133" s="11"/>
      <c r="QNJ133" s="11"/>
      <c r="QNK133" s="11"/>
      <c r="QNL133" s="11"/>
      <c r="QNM133" s="11"/>
      <c r="QNN133" s="11"/>
      <c r="QNO133" s="11"/>
      <c r="QNP133" s="11"/>
      <c r="QNQ133" s="11"/>
      <c r="QNR133" s="11"/>
      <c r="QNS133" s="11"/>
      <c r="QNT133" s="11"/>
      <c r="QNU133" s="11"/>
      <c r="QNV133" s="11"/>
      <c r="QNW133" s="11"/>
      <c r="QNX133" s="11"/>
      <c r="QNY133" s="11"/>
      <c r="QNZ133" s="11"/>
      <c r="QOA133" s="11"/>
      <c r="QOB133" s="11"/>
      <c r="QOC133" s="11"/>
      <c r="QOD133" s="11"/>
      <c r="QOE133" s="11"/>
      <c r="QOF133" s="11"/>
      <c r="QOG133" s="11"/>
      <c r="QOH133" s="11"/>
      <c r="QOI133" s="11"/>
      <c r="QOJ133" s="11"/>
      <c r="QOK133" s="11"/>
      <c r="QOL133" s="11"/>
      <c r="QOM133" s="11"/>
      <c r="QON133" s="11"/>
      <c r="QOO133" s="11"/>
      <c r="QOP133" s="11"/>
      <c r="QOQ133" s="11"/>
      <c r="QOR133" s="11"/>
      <c r="QOS133" s="11"/>
      <c r="QOT133" s="11"/>
      <c r="QOU133" s="11"/>
      <c r="QOV133" s="11"/>
      <c r="QOW133" s="11"/>
      <c r="QOX133" s="11"/>
      <c r="QOY133" s="11"/>
      <c r="QOZ133" s="11"/>
      <c r="QPA133" s="11"/>
      <c r="QPB133" s="11"/>
      <c r="QPC133" s="11"/>
      <c r="QPD133" s="11"/>
      <c r="QPE133" s="11"/>
      <c r="QPF133" s="11"/>
      <c r="QPG133" s="11"/>
      <c r="QPH133" s="11"/>
      <c r="QPI133" s="11"/>
      <c r="QPJ133" s="11"/>
      <c r="QPK133" s="11"/>
      <c r="QPL133" s="11"/>
      <c r="QPM133" s="11"/>
      <c r="QPN133" s="11"/>
      <c r="QPO133" s="11"/>
      <c r="QPP133" s="11"/>
      <c r="QPQ133" s="11"/>
      <c r="QPR133" s="11"/>
      <c r="QPS133" s="11"/>
      <c r="QPT133" s="11"/>
      <c r="QPU133" s="11"/>
      <c r="QPV133" s="11"/>
      <c r="QPW133" s="11"/>
      <c r="QPX133" s="11"/>
      <c r="QPY133" s="11"/>
      <c r="QPZ133" s="11"/>
      <c r="QQA133" s="11"/>
      <c r="QQB133" s="11"/>
      <c r="QQC133" s="11"/>
      <c r="QQD133" s="11"/>
      <c r="QQE133" s="11"/>
      <c r="QQF133" s="11"/>
      <c r="QQG133" s="11"/>
      <c r="QQH133" s="11"/>
      <c r="QQI133" s="11"/>
      <c r="QQJ133" s="11"/>
      <c r="QQK133" s="11"/>
      <c r="QQL133" s="11"/>
      <c r="QQM133" s="11"/>
      <c r="QQN133" s="11"/>
      <c r="QQO133" s="11"/>
      <c r="QQP133" s="11"/>
      <c r="QQQ133" s="11"/>
      <c r="QQR133" s="11"/>
      <c r="QQS133" s="11"/>
      <c r="QQT133" s="11"/>
      <c r="QQU133" s="11"/>
      <c r="QQV133" s="11"/>
      <c r="QQW133" s="11"/>
      <c r="QQX133" s="11"/>
      <c r="QQY133" s="11"/>
      <c r="QQZ133" s="11"/>
      <c r="QRA133" s="11"/>
      <c r="QRB133" s="11"/>
      <c r="QRC133" s="11"/>
      <c r="QRD133" s="11"/>
      <c r="QRE133" s="11"/>
      <c r="QRF133" s="11"/>
      <c r="QRG133" s="11"/>
      <c r="QRH133" s="11"/>
      <c r="QRI133" s="11"/>
      <c r="QRJ133" s="11"/>
      <c r="QRK133" s="11"/>
      <c r="QRL133" s="11"/>
      <c r="QRM133" s="11"/>
      <c r="QRN133" s="11"/>
      <c r="QRO133" s="11"/>
      <c r="QRP133" s="11"/>
      <c r="QRQ133" s="11"/>
      <c r="QRR133" s="11"/>
      <c r="QRS133" s="11"/>
      <c r="QRT133" s="11"/>
      <c r="QRU133" s="11"/>
      <c r="QRV133" s="11"/>
      <c r="QRW133" s="11"/>
      <c r="QRX133" s="11"/>
      <c r="QRY133" s="11"/>
      <c r="QRZ133" s="11"/>
      <c r="QSA133" s="11"/>
      <c r="QSB133" s="11"/>
      <c r="QSC133" s="11"/>
      <c r="QSD133" s="11"/>
      <c r="QSE133" s="11"/>
      <c r="QSF133" s="11"/>
      <c r="QSG133" s="11"/>
      <c r="QSH133" s="11"/>
      <c r="QSI133" s="11"/>
      <c r="QSJ133" s="11"/>
      <c r="QSK133" s="11"/>
      <c r="QSL133" s="11"/>
      <c r="QSM133" s="11"/>
      <c r="QSN133" s="11"/>
      <c r="QSO133" s="11"/>
      <c r="QSP133" s="11"/>
      <c r="QSQ133" s="11"/>
      <c r="QSR133" s="11"/>
      <c r="QSS133" s="11"/>
      <c r="QST133" s="11"/>
      <c r="QSU133" s="11"/>
      <c r="QSV133" s="11"/>
      <c r="QSW133" s="11"/>
      <c r="QSX133" s="11"/>
      <c r="QSY133" s="11"/>
      <c r="QSZ133" s="11"/>
      <c r="QTA133" s="11"/>
      <c r="QTB133" s="11"/>
      <c r="QTC133" s="11"/>
      <c r="QTD133" s="11"/>
      <c r="QTE133" s="11"/>
      <c r="QTF133" s="11"/>
      <c r="QTG133" s="11"/>
      <c r="QTH133" s="11"/>
      <c r="QTI133" s="11"/>
      <c r="QTJ133" s="11"/>
      <c r="QTK133" s="11"/>
      <c r="QTL133" s="11"/>
      <c r="QTM133" s="11"/>
      <c r="QTN133" s="11"/>
      <c r="QTO133" s="11"/>
      <c r="QTP133" s="11"/>
      <c r="QTQ133" s="11"/>
      <c r="QTR133" s="11"/>
      <c r="QTS133" s="11"/>
      <c r="QTT133" s="11"/>
      <c r="QTU133" s="11"/>
      <c r="QTV133" s="11"/>
      <c r="QTW133" s="11"/>
      <c r="QTX133" s="11"/>
      <c r="QTY133" s="11"/>
      <c r="QTZ133" s="11"/>
      <c r="QUA133" s="11"/>
      <c r="QUB133" s="11"/>
      <c r="QUC133" s="11"/>
      <c r="QUD133" s="11"/>
      <c r="QUE133" s="11"/>
      <c r="QUF133" s="11"/>
      <c r="QUG133" s="11"/>
      <c r="QUH133" s="11"/>
      <c r="QUI133" s="11"/>
      <c r="QUJ133" s="11"/>
      <c r="QUK133" s="11"/>
      <c r="QUL133" s="11"/>
      <c r="QUM133" s="11"/>
      <c r="QUN133" s="11"/>
      <c r="QUO133" s="11"/>
      <c r="QUP133" s="11"/>
      <c r="QUQ133" s="11"/>
      <c r="QUR133" s="11"/>
      <c r="QUS133" s="11"/>
      <c r="QUT133" s="11"/>
      <c r="QUU133" s="11"/>
      <c r="QUV133" s="11"/>
      <c r="QUW133" s="11"/>
      <c r="QUX133" s="11"/>
      <c r="QUY133" s="11"/>
      <c r="QUZ133" s="11"/>
      <c r="QVA133" s="11"/>
      <c r="QVB133" s="11"/>
      <c r="QVC133" s="11"/>
      <c r="QVD133" s="11"/>
      <c r="QVE133" s="11"/>
      <c r="QVF133" s="11"/>
      <c r="QVG133" s="11"/>
      <c r="QVH133" s="11"/>
      <c r="QVI133" s="11"/>
      <c r="QVJ133" s="11"/>
      <c r="QVK133" s="11"/>
      <c r="QVL133" s="11"/>
      <c r="QVM133" s="11"/>
      <c r="QVN133" s="11"/>
      <c r="QVO133" s="11"/>
      <c r="QVP133" s="11"/>
      <c r="QVQ133" s="11"/>
      <c r="QVR133" s="11"/>
      <c r="QVS133" s="11"/>
      <c r="QVT133" s="11"/>
      <c r="QVU133" s="11"/>
      <c r="QVV133" s="11"/>
      <c r="QVW133" s="11"/>
      <c r="QVX133" s="11"/>
      <c r="QVY133" s="11"/>
      <c r="QVZ133" s="11"/>
      <c r="QWA133" s="11"/>
      <c r="QWB133" s="11"/>
      <c r="QWC133" s="11"/>
      <c r="QWD133" s="11"/>
      <c r="QWE133" s="11"/>
      <c r="QWF133" s="11"/>
      <c r="QWG133" s="11"/>
      <c r="QWH133" s="11"/>
      <c r="QWI133" s="11"/>
      <c r="QWJ133" s="11"/>
      <c r="QWK133" s="11"/>
      <c r="QWL133" s="11"/>
      <c r="QWM133" s="11"/>
      <c r="QWN133" s="11"/>
      <c r="QWO133" s="11"/>
      <c r="QWP133" s="11"/>
      <c r="QWQ133" s="11"/>
      <c r="QWR133" s="11"/>
      <c r="QWS133" s="11"/>
      <c r="QWT133" s="11"/>
      <c r="QWU133" s="11"/>
      <c r="QWV133" s="11"/>
      <c r="QWW133" s="11"/>
      <c r="QWX133" s="11"/>
      <c r="QWY133" s="11"/>
      <c r="QWZ133" s="11"/>
      <c r="QXA133" s="11"/>
      <c r="QXB133" s="11"/>
      <c r="QXC133" s="11"/>
      <c r="QXD133" s="11"/>
      <c r="QXE133" s="11"/>
      <c r="QXF133" s="11"/>
      <c r="QXG133" s="11"/>
      <c r="QXH133" s="11"/>
      <c r="QXI133" s="11"/>
      <c r="QXJ133" s="11"/>
      <c r="QXK133" s="11"/>
      <c r="QXL133" s="11"/>
      <c r="QXM133" s="11"/>
      <c r="QXN133" s="11"/>
      <c r="QXO133" s="11"/>
      <c r="QXP133" s="11"/>
      <c r="QXQ133" s="11"/>
      <c r="QXR133" s="11"/>
      <c r="QXS133" s="11"/>
      <c r="QXT133" s="11"/>
      <c r="QXU133" s="11"/>
      <c r="QXV133" s="11"/>
      <c r="QXW133" s="11"/>
      <c r="QXX133" s="11"/>
      <c r="QXY133" s="11"/>
      <c r="QXZ133" s="11"/>
      <c r="QYA133" s="11"/>
      <c r="QYB133" s="11"/>
      <c r="QYC133" s="11"/>
      <c r="QYD133" s="11"/>
      <c r="QYE133" s="11"/>
      <c r="QYF133" s="11"/>
      <c r="QYG133" s="11"/>
      <c r="QYH133" s="11"/>
      <c r="QYI133" s="11"/>
      <c r="QYJ133" s="11"/>
      <c r="QYK133" s="11"/>
      <c r="QYL133" s="11"/>
      <c r="QYM133" s="11"/>
      <c r="QYN133" s="11"/>
      <c r="QYO133" s="11"/>
      <c r="QYP133" s="11"/>
      <c r="QYQ133" s="11"/>
      <c r="QYR133" s="11"/>
      <c r="QYS133" s="11"/>
      <c r="QYT133" s="11"/>
      <c r="QYU133" s="11"/>
      <c r="QYV133" s="11"/>
      <c r="QYW133" s="11"/>
      <c r="QYX133" s="11"/>
      <c r="QYY133" s="11"/>
      <c r="QYZ133" s="11"/>
      <c r="QZA133" s="11"/>
      <c r="QZB133" s="11"/>
      <c r="QZC133" s="11"/>
      <c r="QZD133" s="11"/>
      <c r="QZE133" s="11"/>
      <c r="QZF133" s="11"/>
      <c r="QZG133" s="11"/>
      <c r="QZH133" s="11"/>
      <c r="QZI133" s="11"/>
      <c r="QZJ133" s="11"/>
      <c r="QZK133" s="11"/>
      <c r="QZL133" s="11"/>
      <c r="QZM133" s="11"/>
      <c r="QZN133" s="11"/>
      <c r="QZO133" s="11"/>
      <c r="QZP133" s="11"/>
      <c r="QZQ133" s="11"/>
      <c r="QZR133" s="11"/>
      <c r="QZS133" s="11"/>
      <c r="QZT133" s="11"/>
      <c r="QZU133" s="11"/>
      <c r="QZV133" s="11"/>
      <c r="QZW133" s="11"/>
      <c r="QZX133" s="11"/>
      <c r="QZY133" s="11"/>
      <c r="QZZ133" s="11"/>
      <c r="RAA133" s="11"/>
      <c r="RAB133" s="11"/>
      <c r="RAC133" s="11"/>
      <c r="RAD133" s="11"/>
      <c r="RAE133" s="11"/>
      <c r="RAF133" s="11"/>
      <c r="RAG133" s="11"/>
      <c r="RAH133" s="11"/>
      <c r="RAI133" s="11"/>
      <c r="RAJ133" s="11"/>
      <c r="RAK133" s="11"/>
      <c r="RAL133" s="11"/>
      <c r="RAM133" s="11"/>
      <c r="RAN133" s="11"/>
      <c r="RAO133" s="11"/>
      <c r="RAP133" s="11"/>
      <c r="RAQ133" s="11"/>
      <c r="RAR133" s="11"/>
      <c r="RAS133" s="11"/>
      <c r="RAT133" s="11"/>
      <c r="RAU133" s="11"/>
      <c r="RAV133" s="11"/>
      <c r="RAW133" s="11"/>
      <c r="RAX133" s="11"/>
      <c r="RAY133" s="11"/>
      <c r="RAZ133" s="11"/>
      <c r="RBA133" s="11"/>
      <c r="RBB133" s="11"/>
      <c r="RBC133" s="11"/>
      <c r="RBD133" s="11"/>
      <c r="RBE133" s="11"/>
      <c r="RBF133" s="11"/>
      <c r="RBG133" s="11"/>
      <c r="RBH133" s="11"/>
      <c r="RBI133" s="11"/>
      <c r="RBJ133" s="11"/>
      <c r="RBK133" s="11"/>
      <c r="RBL133" s="11"/>
      <c r="RBM133" s="11"/>
      <c r="RBN133" s="11"/>
      <c r="RBO133" s="11"/>
      <c r="RBP133" s="11"/>
      <c r="RBQ133" s="11"/>
      <c r="RBR133" s="11"/>
      <c r="RBS133" s="11"/>
      <c r="RBT133" s="11"/>
      <c r="RBU133" s="11"/>
      <c r="RBV133" s="11"/>
      <c r="RBW133" s="11"/>
      <c r="RBX133" s="11"/>
      <c r="RBY133" s="11"/>
      <c r="RBZ133" s="11"/>
      <c r="RCA133" s="11"/>
      <c r="RCB133" s="11"/>
      <c r="RCC133" s="11"/>
      <c r="RCD133" s="11"/>
      <c r="RCE133" s="11"/>
      <c r="RCF133" s="11"/>
      <c r="RCG133" s="11"/>
      <c r="RCH133" s="11"/>
      <c r="RCI133" s="11"/>
      <c r="RCJ133" s="11"/>
      <c r="RCK133" s="11"/>
      <c r="RCL133" s="11"/>
      <c r="RCM133" s="11"/>
      <c r="RCN133" s="11"/>
      <c r="RCO133" s="11"/>
      <c r="RCP133" s="11"/>
      <c r="RCQ133" s="11"/>
      <c r="RCR133" s="11"/>
      <c r="RCS133" s="11"/>
      <c r="RCT133" s="11"/>
      <c r="RCU133" s="11"/>
      <c r="RCV133" s="11"/>
      <c r="RCW133" s="11"/>
      <c r="RCX133" s="11"/>
      <c r="RCY133" s="11"/>
      <c r="RCZ133" s="11"/>
      <c r="RDA133" s="11"/>
      <c r="RDB133" s="11"/>
      <c r="RDC133" s="11"/>
      <c r="RDD133" s="11"/>
      <c r="RDE133" s="11"/>
      <c r="RDF133" s="11"/>
      <c r="RDG133" s="11"/>
      <c r="RDH133" s="11"/>
      <c r="RDI133" s="11"/>
      <c r="RDJ133" s="11"/>
      <c r="RDK133" s="11"/>
      <c r="RDL133" s="11"/>
      <c r="RDM133" s="11"/>
      <c r="RDN133" s="11"/>
      <c r="RDO133" s="11"/>
      <c r="RDP133" s="11"/>
      <c r="RDQ133" s="11"/>
      <c r="RDR133" s="11"/>
      <c r="RDS133" s="11"/>
      <c r="RDT133" s="11"/>
      <c r="RDU133" s="11"/>
      <c r="RDV133" s="11"/>
      <c r="RDW133" s="11"/>
      <c r="RDX133" s="11"/>
      <c r="RDY133" s="11"/>
      <c r="RDZ133" s="11"/>
      <c r="REA133" s="11"/>
      <c r="REB133" s="11"/>
      <c r="REC133" s="11"/>
      <c r="RED133" s="11"/>
      <c r="REE133" s="11"/>
      <c r="REF133" s="11"/>
      <c r="REG133" s="11"/>
      <c r="REH133" s="11"/>
      <c r="REI133" s="11"/>
      <c r="REJ133" s="11"/>
      <c r="REK133" s="11"/>
      <c r="REL133" s="11"/>
      <c r="REM133" s="11"/>
      <c r="REN133" s="11"/>
      <c r="REO133" s="11"/>
      <c r="REP133" s="11"/>
      <c r="REQ133" s="11"/>
      <c r="RER133" s="11"/>
      <c r="RES133" s="11"/>
      <c r="RET133" s="11"/>
      <c r="REU133" s="11"/>
      <c r="REV133" s="11"/>
      <c r="REW133" s="11"/>
      <c r="REX133" s="11"/>
      <c r="REY133" s="11"/>
      <c r="REZ133" s="11"/>
      <c r="RFA133" s="11"/>
      <c r="RFB133" s="11"/>
      <c r="RFC133" s="11"/>
      <c r="RFD133" s="11"/>
      <c r="RFE133" s="11"/>
      <c r="RFF133" s="11"/>
      <c r="RFG133" s="11"/>
      <c r="RFH133" s="11"/>
      <c r="RFI133" s="11"/>
      <c r="RFJ133" s="11"/>
      <c r="RFK133" s="11"/>
      <c r="RFL133" s="11"/>
      <c r="RFM133" s="11"/>
      <c r="RFN133" s="11"/>
      <c r="RFO133" s="11"/>
      <c r="RFP133" s="11"/>
      <c r="RFQ133" s="11"/>
      <c r="RFR133" s="11"/>
      <c r="RFS133" s="11"/>
      <c r="RFT133" s="11"/>
      <c r="RFU133" s="11"/>
      <c r="RFV133" s="11"/>
      <c r="RFW133" s="11"/>
      <c r="RFX133" s="11"/>
      <c r="RFY133" s="11"/>
      <c r="RFZ133" s="11"/>
      <c r="RGA133" s="11"/>
      <c r="RGB133" s="11"/>
      <c r="RGC133" s="11"/>
      <c r="RGD133" s="11"/>
      <c r="RGE133" s="11"/>
      <c r="RGF133" s="11"/>
      <c r="RGG133" s="11"/>
      <c r="RGH133" s="11"/>
      <c r="RGI133" s="11"/>
      <c r="RGJ133" s="11"/>
      <c r="RGK133" s="11"/>
      <c r="RGL133" s="11"/>
      <c r="RGM133" s="11"/>
      <c r="RGN133" s="11"/>
      <c r="RGO133" s="11"/>
      <c r="RGP133" s="11"/>
      <c r="RGQ133" s="11"/>
      <c r="RGR133" s="11"/>
      <c r="RGS133" s="11"/>
      <c r="RGT133" s="11"/>
      <c r="RGU133" s="11"/>
      <c r="RGV133" s="11"/>
      <c r="RGW133" s="11"/>
      <c r="RGX133" s="11"/>
      <c r="RGY133" s="11"/>
      <c r="RGZ133" s="11"/>
      <c r="RHA133" s="11"/>
      <c r="RHB133" s="11"/>
      <c r="RHC133" s="11"/>
      <c r="RHD133" s="11"/>
      <c r="RHE133" s="11"/>
      <c r="RHF133" s="11"/>
      <c r="RHG133" s="11"/>
      <c r="RHH133" s="11"/>
      <c r="RHI133" s="11"/>
      <c r="RHJ133" s="11"/>
      <c r="RHK133" s="11"/>
      <c r="RHL133" s="11"/>
      <c r="RHM133" s="11"/>
      <c r="RHN133" s="11"/>
      <c r="RHO133" s="11"/>
      <c r="RHP133" s="11"/>
      <c r="RHQ133" s="11"/>
      <c r="RHR133" s="11"/>
      <c r="RHS133" s="11"/>
      <c r="RHT133" s="11"/>
      <c r="RHU133" s="11"/>
      <c r="RHV133" s="11"/>
      <c r="RHW133" s="11"/>
      <c r="RHX133" s="11"/>
      <c r="RHY133" s="11"/>
      <c r="RHZ133" s="11"/>
      <c r="RIA133" s="11"/>
      <c r="RIB133" s="11"/>
      <c r="RIC133" s="11"/>
      <c r="RID133" s="11"/>
      <c r="RIE133" s="11"/>
      <c r="RIF133" s="11"/>
      <c r="RIG133" s="11"/>
      <c r="RIH133" s="11"/>
      <c r="RII133" s="11"/>
      <c r="RIJ133" s="11"/>
      <c r="RIK133" s="11"/>
      <c r="RIL133" s="11"/>
      <c r="RIM133" s="11"/>
      <c r="RIN133" s="11"/>
      <c r="RIO133" s="11"/>
      <c r="RIP133" s="11"/>
      <c r="RIQ133" s="11"/>
      <c r="RIR133" s="11"/>
      <c r="RIS133" s="11"/>
      <c r="RIT133" s="11"/>
      <c r="RIU133" s="11"/>
      <c r="RIV133" s="11"/>
      <c r="RIW133" s="11"/>
      <c r="RIX133" s="11"/>
      <c r="RIY133" s="11"/>
      <c r="RIZ133" s="11"/>
      <c r="RJA133" s="11"/>
      <c r="RJB133" s="11"/>
      <c r="RJC133" s="11"/>
      <c r="RJD133" s="11"/>
      <c r="RJE133" s="11"/>
      <c r="RJF133" s="11"/>
      <c r="RJG133" s="11"/>
      <c r="RJH133" s="11"/>
      <c r="RJI133" s="11"/>
      <c r="RJJ133" s="11"/>
      <c r="RJK133" s="11"/>
      <c r="RJL133" s="11"/>
      <c r="RJM133" s="11"/>
      <c r="RJN133" s="11"/>
      <c r="RJO133" s="11"/>
      <c r="RJP133" s="11"/>
      <c r="RJQ133" s="11"/>
      <c r="RJR133" s="11"/>
      <c r="RJS133" s="11"/>
      <c r="RJT133" s="11"/>
      <c r="RJU133" s="11"/>
      <c r="RJV133" s="11"/>
      <c r="RJW133" s="11"/>
      <c r="RJX133" s="11"/>
      <c r="RJY133" s="11"/>
      <c r="RJZ133" s="11"/>
      <c r="RKA133" s="11"/>
      <c r="RKB133" s="11"/>
      <c r="RKC133" s="11"/>
      <c r="RKD133" s="11"/>
      <c r="RKE133" s="11"/>
      <c r="RKF133" s="11"/>
      <c r="RKG133" s="11"/>
      <c r="RKH133" s="11"/>
      <c r="RKI133" s="11"/>
      <c r="RKJ133" s="11"/>
      <c r="RKK133" s="11"/>
      <c r="RKL133" s="11"/>
      <c r="RKM133" s="11"/>
      <c r="RKN133" s="11"/>
      <c r="RKO133" s="11"/>
      <c r="RKP133" s="11"/>
      <c r="RKQ133" s="11"/>
      <c r="RKR133" s="11"/>
      <c r="RKS133" s="11"/>
      <c r="RKT133" s="11"/>
      <c r="RKU133" s="11"/>
      <c r="RKV133" s="11"/>
      <c r="RKW133" s="11"/>
      <c r="RKX133" s="11"/>
      <c r="RKY133" s="11"/>
      <c r="RKZ133" s="11"/>
      <c r="RLA133" s="11"/>
      <c r="RLB133" s="11"/>
      <c r="RLC133" s="11"/>
      <c r="RLD133" s="11"/>
      <c r="RLE133" s="11"/>
      <c r="RLF133" s="11"/>
      <c r="RLG133" s="11"/>
      <c r="RLH133" s="11"/>
      <c r="RLI133" s="11"/>
      <c r="RLJ133" s="11"/>
      <c r="RLK133" s="11"/>
      <c r="RLL133" s="11"/>
      <c r="RLM133" s="11"/>
      <c r="RLN133" s="11"/>
      <c r="RLO133" s="11"/>
      <c r="RLP133" s="11"/>
      <c r="RLQ133" s="11"/>
      <c r="RLR133" s="11"/>
      <c r="RLS133" s="11"/>
      <c r="RLT133" s="11"/>
      <c r="RLU133" s="11"/>
      <c r="RLV133" s="11"/>
      <c r="RLW133" s="11"/>
      <c r="RLX133" s="11"/>
      <c r="RLY133" s="11"/>
      <c r="RLZ133" s="11"/>
      <c r="RMA133" s="11"/>
      <c r="RMB133" s="11"/>
      <c r="RMC133" s="11"/>
      <c r="RMD133" s="11"/>
      <c r="RME133" s="11"/>
      <c r="RMF133" s="11"/>
      <c r="RMG133" s="11"/>
      <c r="RMH133" s="11"/>
      <c r="RMI133" s="11"/>
      <c r="RMJ133" s="11"/>
      <c r="RMK133" s="11"/>
      <c r="RML133" s="11"/>
      <c r="RMM133" s="11"/>
      <c r="RMN133" s="11"/>
      <c r="RMO133" s="11"/>
      <c r="RMP133" s="11"/>
      <c r="RMQ133" s="11"/>
      <c r="RMR133" s="11"/>
      <c r="RMS133" s="11"/>
      <c r="RMT133" s="11"/>
      <c r="RMU133" s="11"/>
      <c r="RMV133" s="11"/>
      <c r="RMW133" s="11"/>
      <c r="RMX133" s="11"/>
      <c r="RMY133" s="11"/>
      <c r="RMZ133" s="11"/>
      <c r="RNA133" s="11"/>
      <c r="RNB133" s="11"/>
      <c r="RNC133" s="11"/>
      <c r="RND133" s="11"/>
      <c r="RNE133" s="11"/>
      <c r="RNF133" s="11"/>
      <c r="RNG133" s="11"/>
      <c r="RNH133" s="11"/>
      <c r="RNI133" s="11"/>
      <c r="RNJ133" s="11"/>
      <c r="RNK133" s="11"/>
      <c r="RNL133" s="11"/>
      <c r="RNM133" s="11"/>
      <c r="RNN133" s="11"/>
      <c r="RNO133" s="11"/>
      <c r="RNP133" s="11"/>
      <c r="RNQ133" s="11"/>
      <c r="RNR133" s="11"/>
      <c r="RNS133" s="11"/>
      <c r="RNT133" s="11"/>
      <c r="RNU133" s="11"/>
      <c r="RNV133" s="11"/>
      <c r="RNW133" s="11"/>
      <c r="RNX133" s="11"/>
      <c r="RNY133" s="11"/>
      <c r="RNZ133" s="11"/>
      <c r="ROA133" s="11"/>
      <c r="ROB133" s="11"/>
      <c r="ROC133" s="11"/>
      <c r="ROD133" s="11"/>
      <c r="ROE133" s="11"/>
      <c r="ROF133" s="11"/>
      <c r="ROG133" s="11"/>
      <c r="ROH133" s="11"/>
      <c r="ROI133" s="11"/>
      <c r="ROJ133" s="11"/>
      <c r="ROK133" s="11"/>
      <c r="ROL133" s="11"/>
      <c r="ROM133" s="11"/>
      <c r="RON133" s="11"/>
      <c r="ROO133" s="11"/>
      <c r="ROP133" s="11"/>
      <c r="ROQ133" s="11"/>
      <c r="ROR133" s="11"/>
      <c r="ROS133" s="11"/>
      <c r="ROT133" s="11"/>
      <c r="ROU133" s="11"/>
      <c r="ROV133" s="11"/>
      <c r="ROW133" s="11"/>
      <c r="ROX133" s="11"/>
      <c r="ROY133" s="11"/>
      <c r="ROZ133" s="11"/>
      <c r="RPA133" s="11"/>
      <c r="RPB133" s="11"/>
      <c r="RPC133" s="11"/>
      <c r="RPD133" s="11"/>
      <c r="RPE133" s="11"/>
      <c r="RPF133" s="11"/>
      <c r="RPG133" s="11"/>
      <c r="RPH133" s="11"/>
      <c r="RPI133" s="11"/>
      <c r="RPJ133" s="11"/>
      <c r="RPK133" s="11"/>
      <c r="RPL133" s="11"/>
      <c r="RPM133" s="11"/>
      <c r="RPN133" s="11"/>
      <c r="RPO133" s="11"/>
      <c r="RPP133" s="11"/>
      <c r="RPQ133" s="11"/>
      <c r="RPR133" s="11"/>
      <c r="RPS133" s="11"/>
      <c r="RPT133" s="11"/>
      <c r="RPU133" s="11"/>
      <c r="RPV133" s="11"/>
      <c r="RPW133" s="11"/>
      <c r="RPX133" s="11"/>
      <c r="RPY133" s="11"/>
      <c r="RPZ133" s="11"/>
      <c r="RQA133" s="11"/>
      <c r="RQB133" s="11"/>
      <c r="RQC133" s="11"/>
      <c r="RQD133" s="11"/>
      <c r="RQE133" s="11"/>
      <c r="RQF133" s="11"/>
      <c r="RQG133" s="11"/>
      <c r="RQH133" s="11"/>
      <c r="RQI133" s="11"/>
      <c r="RQJ133" s="11"/>
      <c r="RQK133" s="11"/>
      <c r="RQL133" s="11"/>
      <c r="RQM133" s="11"/>
      <c r="RQN133" s="11"/>
      <c r="RQO133" s="11"/>
      <c r="RQP133" s="11"/>
      <c r="RQQ133" s="11"/>
      <c r="RQR133" s="11"/>
      <c r="RQS133" s="11"/>
      <c r="RQT133" s="11"/>
      <c r="RQU133" s="11"/>
      <c r="RQV133" s="11"/>
      <c r="RQW133" s="11"/>
      <c r="RQX133" s="11"/>
      <c r="RQY133" s="11"/>
      <c r="RQZ133" s="11"/>
      <c r="RRA133" s="11"/>
      <c r="RRB133" s="11"/>
      <c r="RRC133" s="11"/>
      <c r="RRD133" s="11"/>
      <c r="RRE133" s="11"/>
      <c r="RRF133" s="11"/>
      <c r="RRG133" s="11"/>
      <c r="RRH133" s="11"/>
      <c r="RRI133" s="11"/>
      <c r="RRJ133" s="11"/>
      <c r="RRK133" s="11"/>
      <c r="RRL133" s="11"/>
      <c r="RRM133" s="11"/>
      <c r="RRN133" s="11"/>
      <c r="RRO133" s="11"/>
      <c r="RRP133" s="11"/>
      <c r="RRQ133" s="11"/>
      <c r="RRR133" s="11"/>
      <c r="RRS133" s="11"/>
      <c r="RRT133" s="11"/>
      <c r="RRU133" s="11"/>
      <c r="RRV133" s="11"/>
      <c r="RRW133" s="11"/>
      <c r="RRX133" s="11"/>
      <c r="RRY133" s="11"/>
      <c r="RRZ133" s="11"/>
      <c r="RSA133" s="11"/>
      <c r="RSB133" s="11"/>
      <c r="RSC133" s="11"/>
      <c r="RSD133" s="11"/>
      <c r="RSE133" s="11"/>
      <c r="RSF133" s="11"/>
      <c r="RSG133" s="11"/>
      <c r="RSH133" s="11"/>
      <c r="RSI133" s="11"/>
      <c r="RSJ133" s="11"/>
      <c r="RSK133" s="11"/>
      <c r="RSL133" s="11"/>
      <c r="RSM133" s="11"/>
      <c r="RSN133" s="11"/>
      <c r="RSO133" s="11"/>
      <c r="RSP133" s="11"/>
      <c r="RSQ133" s="11"/>
      <c r="RSR133" s="11"/>
      <c r="RSS133" s="11"/>
      <c r="RST133" s="11"/>
      <c r="RSU133" s="11"/>
      <c r="RSV133" s="11"/>
      <c r="RSW133" s="11"/>
      <c r="RSX133" s="11"/>
      <c r="RSY133" s="11"/>
      <c r="RSZ133" s="11"/>
      <c r="RTA133" s="11"/>
      <c r="RTB133" s="11"/>
      <c r="RTC133" s="11"/>
      <c r="RTD133" s="11"/>
      <c r="RTE133" s="11"/>
      <c r="RTF133" s="11"/>
      <c r="RTG133" s="11"/>
      <c r="RTH133" s="11"/>
      <c r="RTI133" s="11"/>
      <c r="RTJ133" s="11"/>
      <c r="RTK133" s="11"/>
      <c r="RTL133" s="11"/>
      <c r="RTM133" s="11"/>
      <c r="RTN133" s="11"/>
      <c r="RTO133" s="11"/>
      <c r="RTP133" s="11"/>
      <c r="RTQ133" s="11"/>
      <c r="RTR133" s="11"/>
      <c r="RTS133" s="11"/>
      <c r="RTT133" s="11"/>
      <c r="RTU133" s="11"/>
      <c r="RTV133" s="11"/>
      <c r="RTW133" s="11"/>
      <c r="RTX133" s="11"/>
      <c r="RTY133" s="11"/>
      <c r="RTZ133" s="11"/>
      <c r="RUA133" s="11"/>
      <c r="RUB133" s="11"/>
      <c r="RUC133" s="11"/>
      <c r="RUD133" s="11"/>
      <c r="RUE133" s="11"/>
      <c r="RUF133" s="11"/>
      <c r="RUG133" s="11"/>
      <c r="RUH133" s="11"/>
      <c r="RUI133" s="11"/>
      <c r="RUJ133" s="11"/>
      <c r="RUK133" s="11"/>
      <c r="RUL133" s="11"/>
      <c r="RUM133" s="11"/>
      <c r="RUN133" s="11"/>
      <c r="RUO133" s="11"/>
      <c r="RUP133" s="11"/>
      <c r="RUQ133" s="11"/>
      <c r="RUR133" s="11"/>
      <c r="RUS133" s="11"/>
      <c r="RUT133" s="11"/>
      <c r="RUU133" s="11"/>
      <c r="RUV133" s="11"/>
      <c r="RUW133" s="11"/>
      <c r="RUX133" s="11"/>
      <c r="RUY133" s="11"/>
      <c r="RUZ133" s="11"/>
      <c r="RVA133" s="11"/>
      <c r="RVB133" s="11"/>
      <c r="RVC133" s="11"/>
      <c r="RVD133" s="11"/>
      <c r="RVE133" s="11"/>
      <c r="RVF133" s="11"/>
      <c r="RVG133" s="11"/>
      <c r="RVH133" s="11"/>
      <c r="RVI133" s="11"/>
      <c r="RVJ133" s="11"/>
      <c r="RVK133" s="11"/>
      <c r="RVL133" s="11"/>
      <c r="RVM133" s="11"/>
      <c r="RVN133" s="11"/>
      <c r="RVO133" s="11"/>
      <c r="RVP133" s="11"/>
      <c r="RVQ133" s="11"/>
      <c r="RVR133" s="11"/>
      <c r="RVS133" s="11"/>
      <c r="RVT133" s="11"/>
      <c r="RVU133" s="11"/>
      <c r="RVV133" s="11"/>
      <c r="RVW133" s="11"/>
      <c r="RVX133" s="11"/>
      <c r="RVY133" s="11"/>
      <c r="RVZ133" s="11"/>
      <c r="RWA133" s="11"/>
      <c r="RWB133" s="11"/>
      <c r="RWC133" s="11"/>
      <c r="RWD133" s="11"/>
      <c r="RWE133" s="11"/>
      <c r="RWF133" s="11"/>
      <c r="RWG133" s="11"/>
      <c r="RWH133" s="11"/>
      <c r="RWI133" s="11"/>
      <c r="RWJ133" s="11"/>
      <c r="RWK133" s="11"/>
      <c r="RWL133" s="11"/>
      <c r="RWM133" s="11"/>
      <c r="RWN133" s="11"/>
      <c r="RWO133" s="11"/>
      <c r="RWP133" s="11"/>
      <c r="RWQ133" s="11"/>
      <c r="RWR133" s="11"/>
      <c r="RWS133" s="11"/>
      <c r="RWT133" s="11"/>
      <c r="RWU133" s="11"/>
      <c r="RWV133" s="11"/>
      <c r="RWW133" s="11"/>
      <c r="RWX133" s="11"/>
      <c r="RWY133" s="11"/>
      <c r="RWZ133" s="11"/>
      <c r="RXA133" s="11"/>
      <c r="RXB133" s="11"/>
      <c r="RXC133" s="11"/>
      <c r="RXD133" s="11"/>
      <c r="RXE133" s="11"/>
      <c r="RXF133" s="11"/>
      <c r="RXG133" s="11"/>
      <c r="RXH133" s="11"/>
      <c r="RXI133" s="11"/>
      <c r="RXJ133" s="11"/>
      <c r="RXK133" s="11"/>
      <c r="RXL133" s="11"/>
      <c r="RXM133" s="11"/>
      <c r="RXN133" s="11"/>
      <c r="RXO133" s="11"/>
      <c r="RXP133" s="11"/>
      <c r="RXQ133" s="11"/>
      <c r="RXR133" s="11"/>
      <c r="RXS133" s="11"/>
      <c r="RXT133" s="11"/>
      <c r="RXU133" s="11"/>
      <c r="RXV133" s="11"/>
      <c r="RXW133" s="11"/>
      <c r="RXX133" s="11"/>
      <c r="RXY133" s="11"/>
      <c r="RXZ133" s="11"/>
      <c r="RYA133" s="11"/>
      <c r="RYB133" s="11"/>
      <c r="RYC133" s="11"/>
      <c r="RYD133" s="11"/>
      <c r="RYE133" s="11"/>
      <c r="RYF133" s="11"/>
      <c r="RYG133" s="11"/>
      <c r="RYH133" s="11"/>
      <c r="RYI133" s="11"/>
      <c r="RYJ133" s="11"/>
      <c r="RYK133" s="11"/>
      <c r="RYL133" s="11"/>
      <c r="RYM133" s="11"/>
      <c r="RYN133" s="11"/>
      <c r="RYO133" s="11"/>
      <c r="RYP133" s="11"/>
      <c r="RYQ133" s="11"/>
      <c r="RYR133" s="11"/>
      <c r="RYS133" s="11"/>
      <c r="RYT133" s="11"/>
      <c r="RYU133" s="11"/>
      <c r="RYV133" s="11"/>
      <c r="RYW133" s="11"/>
      <c r="RYX133" s="11"/>
      <c r="RYY133" s="11"/>
      <c r="RYZ133" s="11"/>
      <c r="RZA133" s="11"/>
      <c r="RZB133" s="11"/>
      <c r="RZC133" s="11"/>
      <c r="RZD133" s="11"/>
      <c r="RZE133" s="11"/>
      <c r="RZF133" s="11"/>
      <c r="RZG133" s="11"/>
      <c r="RZH133" s="11"/>
      <c r="RZI133" s="11"/>
      <c r="RZJ133" s="11"/>
      <c r="RZK133" s="11"/>
      <c r="RZL133" s="11"/>
      <c r="RZM133" s="11"/>
      <c r="RZN133" s="11"/>
      <c r="RZO133" s="11"/>
      <c r="RZP133" s="11"/>
      <c r="RZQ133" s="11"/>
      <c r="RZR133" s="11"/>
      <c r="RZS133" s="11"/>
      <c r="RZT133" s="11"/>
      <c r="RZU133" s="11"/>
      <c r="RZV133" s="11"/>
      <c r="RZW133" s="11"/>
      <c r="RZX133" s="11"/>
      <c r="RZY133" s="11"/>
      <c r="RZZ133" s="11"/>
      <c r="SAA133" s="11"/>
      <c r="SAB133" s="11"/>
      <c r="SAC133" s="11"/>
      <c r="SAD133" s="11"/>
      <c r="SAE133" s="11"/>
      <c r="SAF133" s="11"/>
      <c r="SAG133" s="11"/>
      <c r="SAH133" s="11"/>
      <c r="SAI133" s="11"/>
      <c r="SAJ133" s="11"/>
      <c r="SAK133" s="11"/>
      <c r="SAL133" s="11"/>
      <c r="SAM133" s="11"/>
      <c r="SAN133" s="11"/>
      <c r="SAO133" s="11"/>
      <c r="SAP133" s="11"/>
      <c r="SAQ133" s="11"/>
      <c r="SAR133" s="11"/>
      <c r="SAS133" s="11"/>
      <c r="SAT133" s="11"/>
      <c r="SAU133" s="11"/>
      <c r="SAV133" s="11"/>
      <c r="SAW133" s="11"/>
      <c r="SAX133" s="11"/>
      <c r="SAY133" s="11"/>
      <c r="SAZ133" s="11"/>
      <c r="SBA133" s="11"/>
      <c r="SBB133" s="11"/>
      <c r="SBC133" s="11"/>
      <c r="SBD133" s="11"/>
      <c r="SBE133" s="11"/>
      <c r="SBF133" s="11"/>
      <c r="SBG133" s="11"/>
      <c r="SBH133" s="11"/>
      <c r="SBI133" s="11"/>
      <c r="SBJ133" s="11"/>
      <c r="SBK133" s="11"/>
      <c r="SBL133" s="11"/>
      <c r="SBM133" s="11"/>
      <c r="SBN133" s="11"/>
      <c r="SBO133" s="11"/>
      <c r="SBP133" s="11"/>
      <c r="SBQ133" s="11"/>
      <c r="SBR133" s="11"/>
      <c r="SBS133" s="11"/>
      <c r="SBT133" s="11"/>
      <c r="SBU133" s="11"/>
      <c r="SBV133" s="11"/>
      <c r="SBW133" s="11"/>
      <c r="SBX133" s="11"/>
      <c r="SBY133" s="11"/>
      <c r="SBZ133" s="11"/>
      <c r="SCA133" s="11"/>
      <c r="SCB133" s="11"/>
      <c r="SCC133" s="11"/>
      <c r="SCD133" s="11"/>
      <c r="SCE133" s="11"/>
      <c r="SCF133" s="11"/>
      <c r="SCG133" s="11"/>
      <c r="SCH133" s="11"/>
      <c r="SCI133" s="11"/>
      <c r="SCJ133" s="11"/>
      <c r="SCK133" s="11"/>
      <c r="SCL133" s="11"/>
      <c r="SCM133" s="11"/>
      <c r="SCN133" s="11"/>
      <c r="SCO133" s="11"/>
      <c r="SCP133" s="11"/>
      <c r="SCQ133" s="11"/>
      <c r="SCR133" s="11"/>
      <c r="SCS133" s="11"/>
      <c r="SCT133" s="11"/>
      <c r="SCU133" s="11"/>
      <c r="SCV133" s="11"/>
      <c r="SCW133" s="11"/>
      <c r="SCX133" s="11"/>
      <c r="SCY133" s="11"/>
      <c r="SCZ133" s="11"/>
      <c r="SDA133" s="11"/>
      <c r="SDB133" s="11"/>
      <c r="SDC133" s="11"/>
      <c r="SDD133" s="11"/>
      <c r="SDE133" s="11"/>
      <c r="SDF133" s="11"/>
      <c r="SDG133" s="11"/>
      <c r="SDH133" s="11"/>
      <c r="SDI133" s="11"/>
      <c r="SDJ133" s="11"/>
      <c r="SDK133" s="11"/>
      <c r="SDL133" s="11"/>
      <c r="SDM133" s="11"/>
      <c r="SDN133" s="11"/>
      <c r="SDO133" s="11"/>
      <c r="SDP133" s="11"/>
      <c r="SDQ133" s="11"/>
      <c r="SDR133" s="11"/>
      <c r="SDS133" s="11"/>
      <c r="SDT133" s="11"/>
      <c r="SDU133" s="11"/>
      <c r="SDV133" s="11"/>
      <c r="SDW133" s="11"/>
      <c r="SDX133" s="11"/>
      <c r="SDY133" s="11"/>
      <c r="SDZ133" s="11"/>
      <c r="SEA133" s="11"/>
      <c r="SEB133" s="11"/>
      <c r="SEC133" s="11"/>
      <c r="SED133" s="11"/>
      <c r="SEE133" s="11"/>
      <c r="SEF133" s="11"/>
      <c r="SEG133" s="11"/>
      <c r="SEH133" s="11"/>
      <c r="SEI133" s="11"/>
      <c r="SEJ133" s="11"/>
      <c r="SEK133" s="11"/>
      <c r="SEL133" s="11"/>
      <c r="SEM133" s="11"/>
      <c r="SEN133" s="11"/>
      <c r="SEO133" s="11"/>
      <c r="SEP133" s="11"/>
      <c r="SEQ133" s="11"/>
      <c r="SER133" s="11"/>
      <c r="SES133" s="11"/>
      <c r="SET133" s="11"/>
      <c r="SEU133" s="11"/>
      <c r="SEV133" s="11"/>
      <c r="SEW133" s="11"/>
      <c r="SEX133" s="11"/>
      <c r="SEY133" s="11"/>
      <c r="SEZ133" s="11"/>
      <c r="SFA133" s="11"/>
      <c r="SFB133" s="11"/>
      <c r="SFC133" s="11"/>
      <c r="SFD133" s="11"/>
      <c r="SFE133" s="11"/>
      <c r="SFF133" s="11"/>
      <c r="SFG133" s="11"/>
      <c r="SFH133" s="11"/>
      <c r="SFI133" s="11"/>
      <c r="SFJ133" s="11"/>
      <c r="SFK133" s="11"/>
      <c r="SFL133" s="11"/>
      <c r="SFM133" s="11"/>
      <c r="SFN133" s="11"/>
      <c r="SFO133" s="11"/>
      <c r="SFP133" s="11"/>
      <c r="SFQ133" s="11"/>
      <c r="SFR133" s="11"/>
      <c r="SFS133" s="11"/>
      <c r="SFT133" s="11"/>
      <c r="SFU133" s="11"/>
      <c r="SFV133" s="11"/>
      <c r="SFW133" s="11"/>
      <c r="SFX133" s="11"/>
      <c r="SFY133" s="11"/>
      <c r="SFZ133" s="11"/>
      <c r="SGA133" s="11"/>
      <c r="SGB133" s="11"/>
      <c r="SGC133" s="11"/>
      <c r="SGD133" s="11"/>
      <c r="SGE133" s="11"/>
      <c r="SGF133" s="11"/>
      <c r="SGG133" s="11"/>
      <c r="SGH133" s="11"/>
      <c r="SGI133" s="11"/>
      <c r="SGJ133" s="11"/>
      <c r="SGK133" s="11"/>
      <c r="SGL133" s="11"/>
      <c r="SGM133" s="11"/>
      <c r="SGN133" s="11"/>
      <c r="SGO133" s="11"/>
      <c r="SGP133" s="11"/>
      <c r="SGQ133" s="11"/>
      <c r="SGR133" s="11"/>
      <c r="SGS133" s="11"/>
      <c r="SGT133" s="11"/>
      <c r="SGU133" s="11"/>
      <c r="SGV133" s="11"/>
      <c r="SGW133" s="11"/>
      <c r="SGX133" s="11"/>
      <c r="SGY133" s="11"/>
      <c r="SGZ133" s="11"/>
      <c r="SHA133" s="11"/>
      <c r="SHB133" s="11"/>
      <c r="SHC133" s="11"/>
      <c r="SHD133" s="11"/>
      <c r="SHE133" s="11"/>
      <c r="SHF133" s="11"/>
      <c r="SHG133" s="11"/>
      <c r="SHH133" s="11"/>
      <c r="SHI133" s="11"/>
      <c r="SHJ133" s="11"/>
      <c r="SHK133" s="11"/>
      <c r="SHL133" s="11"/>
      <c r="SHM133" s="11"/>
      <c r="SHN133" s="11"/>
      <c r="SHO133" s="11"/>
      <c r="SHP133" s="11"/>
      <c r="SHQ133" s="11"/>
      <c r="SHR133" s="11"/>
      <c r="SHS133" s="11"/>
      <c r="SHT133" s="11"/>
      <c r="SHU133" s="11"/>
      <c r="SHV133" s="11"/>
      <c r="SHW133" s="11"/>
      <c r="SHX133" s="11"/>
      <c r="SHY133" s="11"/>
      <c r="SHZ133" s="11"/>
      <c r="SIA133" s="11"/>
      <c r="SIB133" s="11"/>
      <c r="SIC133" s="11"/>
      <c r="SID133" s="11"/>
      <c r="SIE133" s="11"/>
      <c r="SIF133" s="11"/>
      <c r="SIG133" s="11"/>
      <c r="SIH133" s="11"/>
      <c r="SII133" s="11"/>
      <c r="SIJ133" s="11"/>
      <c r="SIK133" s="11"/>
      <c r="SIL133" s="11"/>
      <c r="SIM133" s="11"/>
      <c r="SIN133" s="11"/>
      <c r="SIO133" s="11"/>
      <c r="SIP133" s="11"/>
      <c r="SIQ133" s="11"/>
      <c r="SIR133" s="11"/>
      <c r="SIS133" s="11"/>
      <c r="SIT133" s="11"/>
      <c r="SIU133" s="11"/>
      <c r="SIV133" s="11"/>
      <c r="SIW133" s="11"/>
      <c r="SIX133" s="11"/>
      <c r="SIY133" s="11"/>
      <c r="SIZ133" s="11"/>
      <c r="SJA133" s="11"/>
      <c r="SJB133" s="11"/>
      <c r="SJC133" s="11"/>
      <c r="SJD133" s="11"/>
      <c r="SJE133" s="11"/>
      <c r="SJF133" s="11"/>
      <c r="SJG133" s="11"/>
      <c r="SJH133" s="11"/>
      <c r="SJI133" s="11"/>
      <c r="SJJ133" s="11"/>
      <c r="SJK133" s="11"/>
      <c r="SJL133" s="11"/>
      <c r="SJM133" s="11"/>
      <c r="SJN133" s="11"/>
      <c r="SJO133" s="11"/>
      <c r="SJP133" s="11"/>
      <c r="SJQ133" s="11"/>
      <c r="SJR133" s="11"/>
      <c r="SJS133" s="11"/>
      <c r="SJT133" s="11"/>
      <c r="SJU133" s="11"/>
      <c r="SJV133" s="11"/>
      <c r="SJW133" s="11"/>
      <c r="SJX133" s="11"/>
      <c r="SJY133" s="11"/>
      <c r="SJZ133" s="11"/>
      <c r="SKA133" s="11"/>
      <c r="SKB133" s="11"/>
      <c r="SKC133" s="11"/>
      <c r="SKD133" s="11"/>
      <c r="SKE133" s="11"/>
      <c r="SKF133" s="11"/>
      <c r="SKG133" s="11"/>
      <c r="SKH133" s="11"/>
      <c r="SKI133" s="11"/>
      <c r="SKJ133" s="11"/>
      <c r="SKK133" s="11"/>
      <c r="SKL133" s="11"/>
      <c r="SKM133" s="11"/>
      <c r="SKN133" s="11"/>
      <c r="SKO133" s="11"/>
      <c r="SKP133" s="11"/>
      <c r="SKQ133" s="11"/>
      <c r="SKR133" s="11"/>
      <c r="SKS133" s="11"/>
      <c r="SKT133" s="11"/>
      <c r="SKU133" s="11"/>
      <c r="SKV133" s="11"/>
      <c r="SKW133" s="11"/>
      <c r="SKX133" s="11"/>
      <c r="SKY133" s="11"/>
      <c r="SKZ133" s="11"/>
      <c r="SLA133" s="11"/>
      <c r="SLB133" s="11"/>
      <c r="SLC133" s="11"/>
      <c r="SLD133" s="11"/>
      <c r="SLE133" s="11"/>
      <c r="SLF133" s="11"/>
      <c r="SLG133" s="11"/>
      <c r="SLH133" s="11"/>
      <c r="SLI133" s="11"/>
      <c r="SLJ133" s="11"/>
      <c r="SLK133" s="11"/>
      <c r="SLL133" s="11"/>
      <c r="SLM133" s="11"/>
      <c r="SLN133" s="11"/>
      <c r="SLO133" s="11"/>
      <c r="SLP133" s="11"/>
      <c r="SLQ133" s="11"/>
      <c r="SLR133" s="11"/>
      <c r="SLS133" s="11"/>
      <c r="SLT133" s="11"/>
      <c r="SLU133" s="11"/>
      <c r="SLV133" s="11"/>
      <c r="SLW133" s="11"/>
      <c r="SLX133" s="11"/>
      <c r="SLY133" s="11"/>
      <c r="SLZ133" s="11"/>
      <c r="SMA133" s="11"/>
      <c r="SMB133" s="11"/>
      <c r="SMC133" s="11"/>
      <c r="SMD133" s="11"/>
      <c r="SME133" s="11"/>
      <c r="SMF133" s="11"/>
      <c r="SMG133" s="11"/>
      <c r="SMH133" s="11"/>
      <c r="SMI133" s="11"/>
      <c r="SMJ133" s="11"/>
      <c r="SMK133" s="11"/>
      <c r="SML133" s="11"/>
      <c r="SMM133" s="11"/>
      <c r="SMN133" s="11"/>
      <c r="SMO133" s="11"/>
      <c r="SMP133" s="11"/>
      <c r="SMQ133" s="11"/>
      <c r="SMR133" s="11"/>
      <c r="SMS133" s="11"/>
      <c r="SMT133" s="11"/>
      <c r="SMU133" s="11"/>
      <c r="SMV133" s="11"/>
      <c r="SMW133" s="11"/>
      <c r="SMX133" s="11"/>
      <c r="SMY133" s="11"/>
      <c r="SMZ133" s="11"/>
      <c r="SNA133" s="11"/>
      <c r="SNB133" s="11"/>
      <c r="SNC133" s="11"/>
      <c r="SND133" s="11"/>
      <c r="SNE133" s="11"/>
      <c r="SNF133" s="11"/>
      <c r="SNG133" s="11"/>
      <c r="SNH133" s="11"/>
      <c r="SNI133" s="11"/>
      <c r="SNJ133" s="11"/>
      <c r="SNK133" s="11"/>
      <c r="SNL133" s="11"/>
      <c r="SNM133" s="11"/>
      <c r="SNN133" s="11"/>
      <c r="SNO133" s="11"/>
      <c r="SNP133" s="11"/>
      <c r="SNQ133" s="11"/>
      <c r="SNR133" s="11"/>
      <c r="SNS133" s="11"/>
      <c r="SNT133" s="11"/>
      <c r="SNU133" s="11"/>
      <c r="SNV133" s="11"/>
      <c r="SNW133" s="11"/>
      <c r="SNX133" s="11"/>
      <c r="SNY133" s="11"/>
      <c r="SNZ133" s="11"/>
      <c r="SOA133" s="11"/>
      <c r="SOB133" s="11"/>
      <c r="SOC133" s="11"/>
      <c r="SOD133" s="11"/>
      <c r="SOE133" s="11"/>
      <c r="SOF133" s="11"/>
      <c r="SOG133" s="11"/>
      <c r="SOH133" s="11"/>
      <c r="SOI133" s="11"/>
      <c r="SOJ133" s="11"/>
      <c r="SOK133" s="11"/>
      <c r="SOL133" s="11"/>
      <c r="SOM133" s="11"/>
      <c r="SON133" s="11"/>
      <c r="SOO133" s="11"/>
      <c r="SOP133" s="11"/>
      <c r="SOQ133" s="11"/>
      <c r="SOR133" s="11"/>
      <c r="SOS133" s="11"/>
      <c r="SOT133" s="11"/>
      <c r="SOU133" s="11"/>
      <c r="SOV133" s="11"/>
      <c r="SOW133" s="11"/>
      <c r="SOX133" s="11"/>
      <c r="SOY133" s="11"/>
      <c r="SOZ133" s="11"/>
      <c r="SPA133" s="11"/>
      <c r="SPB133" s="11"/>
      <c r="SPC133" s="11"/>
      <c r="SPD133" s="11"/>
      <c r="SPE133" s="11"/>
      <c r="SPF133" s="11"/>
      <c r="SPG133" s="11"/>
      <c r="SPH133" s="11"/>
      <c r="SPI133" s="11"/>
      <c r="SPJ133" s="11"/>
      <c r="SPK133" s="11"/>
      <c r="SPL133" s="11"/>
      <c r="SPM133" s="11"/>
      <c r="SPN133" s="11"/>
      <c r="SPO133" s="11"/>
      <c r="SPP133" s="11"/>
      <c r="SPQ133" s="11"/>
      <c r="SPR133" s="11"/>
      <c r="SPS133" s="11"/>
      <c r="SPT133" s="11"/>
      <c r="SPU133" s="11"/>
      <c r="SPV133" s="11"/>
      <c r="SPW133" s="11"/>
      <c r="SPX133" s="11"/>
      <c r="SPY133" s="11"/>
      <c r="SPZ133" s="11"/>
      <c r="SQA133" s="11"/>
      <c r="SQB133" s="11"/>
      <c r="SQC133" s="11"/>
      <c r="SQD133" s="11"/>
      <c r="SQE133" s="11"/>
      <c r="SQF133" s="11"/>
      <c r="SQG133" s="11"/>
      <c r="SQH133" s="11"/>
      <c r="SQI133" s="11"/>
      <c r="SQJ133" s="11"/>
      <c r="SQK133" s="11"/>
      <c r="SQL133" s="11"/>
      <c r="SQM133" s="11"/>
      <c r="SQN133" s="11"/>
      <c r="SQO133" s="11"/>
      <c r="SQP133" s="11"/>
      <c r="SQQ133" s="11"/>
      <c r="SQR133" s="11"/>
      <c r="SQS133" s="11"/>
      <c r="SQT133" s="11"/>
      <c r="SQU133" s="11"/>
      <c r="SQV133" s="11"/>
      <c r="SQW133" s="11"/>
      <c r="SQX133" s="11"/>
      <c r="SQY133" s="11"/>
      <c r="SQZ133" s="11"/>
      <c r="SRA133" s="11"/>
      <c r="SRB133" s="11"/>
      <c r="SRC133" s="11"/>
      <c r="SRD133" s="11"/>
      <c r="SRE133" s="11"/>
      <c r="SRF133" s="11"/>
      <c r="SRG133" s="11"/>
      <c r="SRH133" s="11"/>
      <c r="SRI133" s="11"/>
      <c r="SRJ133" s="11"/>
      <c r="SRK133" s="11"/>
      <c r="SRL133" s="11"/>
      <c r="SRM133" s="11"/>
      <c r="SRN133" s="11"/>
      <c r="SRO133" s="11"/>
      <c r="SRP133" s="11"/>
      <c r="SRQ133" s="11"/>
      <c r="SRR133" s="11"/>
      <c r="SRS133" s="11"/>
      <c r="SRT133" s="11"/>
      <c r="SRU133" s="11"/>
      <c r="SRV133" s="11"/>
      <c r="SRW133" s="11"/>
      <c r="SRX133" s="11"/>
      <c r="SRY133" s="11"/>
      <c r="SRZ133" s="11"/>
      <c r="SSA133" s="11"/>
      <c r="SSB133" s="11"/>
      <c r="SSC133" s="11"/>
      <c r="SSD133" s="11"/>
      <c r="SSE133" s="11"/>
      <c r="SSF133" s="11"/>
      <c r="SSG133" s="11"/>
      <c r="SSH133" s="11"/>
      <c r="SSI133" s="11"/>
      <c r="SSJ133" s="11"/>
      <c r="SSK133" s="11"/>
      <c r="SSL133" s="11"/>
      <c r="SSM133" s="11"/>
      <c r="SSN133" s="11"/>
      <c r="SSO133" s="11"/>
      <c r="SSP133" s="11"/>
      <c r="SSQ133" s="11"/>
      <c r="SSR133" s="11"/>
      <c r="SSS133" s="11"/>
      <c r="SST133" s="11"/>
      <c r="SSU133" s="11"/>
      <c r="SSV133" s="11"/>
      <c r="SSW133" s="11"/>
      <c r="SSX133" s="11"/>
      <c r="SSY133" s="11"/>
      <c r="SSZ133" s="11"/>
      <c r="STA133" s="11"/>
      <c r="STB133" s="11"/>
      <c r="STC133" s="11"/>
      <c r="STD133" s="11"/>
      <c r="STE133" s="11"/>
      <c r="STF133" s="11"/>
      <c r="STG133" s="11"/>
      <c r="STH133" s="11"/>
      <c r="STI133" s="11"/>
      <c r="STJ133" s="11"/>
      <c r="STK133" s="11"/>
      <c r="STL133" s="11"/>
      <c r="STM133" s="11"/>
      <c r="STN133" s="11"/>
      <c r="STO133" s="11"/>
      <c r="STP133" s="11"/>
      <c r="STQ133" s="11"/>
      <c r="STR133" s="11"/>
      <c r="STS133" s="11"/>
      <c r="STT133" s="11"/>
      <c r="STU133" s="11"/>
      <c r="STV133" s="11"/>
      <c r="STW133" s="11"/>
      <c r="STX133" s="11"/>
      <c r="STY133" s="11"/>
      <c r="STZ133" s="11"/>
      <c r="SUA133" s="11"/>
      <c r="SUB133" s="11"/>
      <c r="SUC133" s="11"/>
      <c r="SUD133" s="11"/>
      <c r="SUE133" s="11"/>
      <c r="SUF133" s="11"/>
      <c r="SUG133" s="11"/>
      <c r="SUH133" s="11"/>
      <c r="SUI133" s="11"/>
      <c r="SUJ133" s="11"/>
      <c r="SUK133" s="11"/>
      <c r="SUL133" s="11"/>
      <c r="SUM133" s="11"/>
      <c r="SUN133" s="11"/>
      <c r="SUO133" s="11"/>
      <c r="SUP133" s="11"/>
      <c r="SUQ133" s="11"/>
      <c r="SUR133" s="11"/>
      <c r="SUS133" s="11"/>
      <c r="SUT133" s="11"/>
      <c r="SUU133" s="11"/>
      <c r="SUV133" s="11"/>
      <c r="SUW133" s="11"/>
      <c r="SUX133" s="11"/>
      <c r="SUY133" s="11"/>
      <c r="SUZ133" s="11"/>
      <c r="SVA133" s="11"/>
      <c r="SVB133" s="11"/>
      <c r="SVC133" s="11"/>
      <c r="SVD133" s="11"/>
      <c r="SVE133" s="11"/>
      <c r="SVF133" s="11"/>
      <c r="SVG133" s="11"/>
      <c r="SVH133" s="11"/>
      <c r="SVI133" s="11"/>
      <c r="SVJ133" s="11"/>
      <c r="SVK133" s="11"/>
      <c r="SVL133" s="11"/>
      <c r="SVM133" s="11"/>
      <c r="SVN133" s="11"/>
      <c r="SVO133" s="11"/>
      <c r="SVP133" s="11"/>
      <c r="SVQ133" s="11"/>
      <c r="SVR133" s="11"/>
      <c r="SVS133" s="11"/>
      <c r="SVT133" s="11"/>
      <c r="SVU133" s="11"/>
      <c r="SVV133" s="11"/>
      <c r="SVW133" s="11"/>
      <c r="SVX133" s="11"/>
      <c r="SVY133" s="11"/>
      <c r="SVZ133" s="11"/>
      <c r="SWA133" s="11"/>
      <c r="SWB133" s="11"/>
      <c r="SWC133" s="11"/>
      <c r="SWD133" s="11"/>
      <c r="SWE133" s="11"/>
      <c r="SWF133" s="11"/>
      <c r="SWG133" s="11"/>
      <c r="SWH133" s="11"/>
      <c r="SWI133" s="11"/>
      <c r="SWJ133" s="11"/>
      <c r="SWK133" s="11"/>
      <c r="SWL133" s="11"/>
      <c r="SWM133" s="11"/>
      <c r="SWN133" s="11"/>
      <c r="SWO133" s="11"/>
      <c r="SWP133" s="11"/>
      <c r="SWQ133" s="11"/>
      <c r="SWR133" s="11"/>
      <c r="SWS133" s="11"/>
      <c r="SWT133" s="11"/>
      <c r="SWU133" s="11"/>
      <c r="SWV133" s="11"/>
      <c r="SWW133" s="11"/>
      <c r="SWX133" s="11"/>
      <c r="SWY133" s="11"/>
      <c r="SWZ133" s="11"/>
      <c r="SXA133" s="11"/>
      <c r="SXB133" s="11"/>
      <c r="SXC133" s="11"/>
      <c r="SXD133" s="11"/>
      <c r="SXE133" s="11"/>
      <c r="SXF133" s="11"/>
      <c r="SXG133" s="11"/>
      <c r="SXH133" s="11"/>
      <c r="SXI133" s="11"/>
      <c r="SXJ133" s="11"/>
      <c r="SXK133" s="11"/>
      <c r="SXL133" s="11"/>
      <c r="SXM133" s="11"/>
      <c r="SXN133" s="11"/>
      <c r="SXO133" s="11"/>
      <c r="SXP133" s="11"/>
      <c r="SXQ133" s="11"/>
      <c r="SXR133" s="11"/>
      <c r="SXS133" s="11"/>
      <c r="SXT133" s="11"/>
      <c r="SXU133" s="11"/>
      <c r="SXV133" s="11"/>
      <c r="SXW133" s="11"/>
      <c r="SXX133" s="11"/>
      <c r="SXY133" s="11"/>
      <c r="SXZ133" s="11"/>
      <c r="SYA133" s="11"/>
      <c r="SYB133" s="11"/>
      <c r="SYC133" s="11"/>
      <c r="SYD133" s="11"/>
      <c r="SYE133" s="11"/>
      <c r="SYF133" s="11"/>
      <c r="SYG133" s="11"/>
      <c r="SYH133" s="11"/>
      <c r="SYI133" s="11"/>
      <c r="SYJ133" s="11"/>
      <c r="SYK133" s="11"/>
      <c r="SYL133" s="11"/>
      <c r="SYM133" s="11"/>
      <c r="SYN133" s="11"/>
      <c r="SYO133" s="11"/>
      <c r="SYP133" s="11"/>
      <c r="SYQ133" s="11"/>
      <c r="SYR133" s="11"/>
      <c r="SYS133" s="11"/>
      <c r="SYT133" s="11"/>
      <c r="SYU133" s="11"/>
      <c r="SYV133" s="11"/>
      <c r="SYW133" s="11"/>
      <c r="SYX133" s="11"/>
      <c r="SYY133" s="11"/>
      <c r="SYZ133" s="11"/>
      <c r="SZA133" s="11"/>
      <c r="SZB133" s="11"/>
      <c r="SZC133" s="11"/>
      <c r="SZD133" s="11"/>
      <c r="SZE133" s="11"/>
      <c r="SZF133" s="11"/>
      <c r="SZG133" s="11"/>
      <c r="SZH133" s="11"/>
      <c r="SZI133" s="11"/>
      <c r="SZJ133" s="11"/>
      <c r="SZK133" s="11"/>
      <c r="SZL133" s="11"/>
      <c r="SZM133" s="11"/>
      <c r="SZN133" s="11"/>
      <c r="SZO133" s="11"/>
      <c r="SZP133" s="11"/>
      <c r="SZQ133" s="11"/>
      <c r="SZR133" s="11"/>
      <c r="SZS133" s="11"/>
      <c r="SZT133" s="11"/>
      <c r="SZU133" s="11"/>
      <c r="SZV133" s="11"/>
      <c r="SZW133" s="11"/>
      <c r="SZX133" s="11"/>
      <c r="SZY133" s="11"/>
      <c r="SZZ133" s="11"/>
      <c r="TAA133" s="11"/>
      <c r="TAB133" s="11"/>
      <c r="TAC133" s="11"/>
      <c r="TAD133" s="11"/>
      <c r="TAE133" s="11"/>
      <c r="TAF133" s="11"/>
      <c r="TAG133" s="11"/>
      <c r="TAH133" s="11"/>
      <c r="TAI133" s="11"/>
      <c r="TAJ133" s="11"/>
      <c r="TAK133" s="11"/>
      <c r="TAL133" s="11"/>
      <c r="TAM133" s="11"/>
      <c r="TAN133" s="11"/>
      <c r="TAO133" s="11"/>
      <c r="TAP133" s="11"/>
      <c r="TAQ133" s="11"/>
      <c r="TAR133" s="11"/>
      <c r="TAS133" s="11"/>
      <c r="TAT133" s="11"/>
      <c r="TAU133" s="11"/>
      <c r="TAV133" s="11"/>
      <c r="TAW133" s="11"/>
      <c r="TAX133" s="11"/>
      <c r="TAY133" s="11"/>
      <c r="TAZ133" s="11"/>
      <c r="TBA133" s="11"/>
      <c r="TBB133" s="11"/>
      <c r="TBC133" s="11"/>
      <c r="TBD133" s="11"/>
      <c r="TBE133" s="11"/>
      <c r="TBF133" s="11"/>
      <c r="TBG133" s="11"/>
      <c r="TBH133" s="11"/>
      <c r="TBI133" s="11"/>
      <c r="TBJ133" s="11"/>
      <c r="TBK133" s="11"/>
      <c r="TBL133" s="11"/>
      <c r="TBM133" s="11"/>
      <c r="TBN133" s="11"/>
      <c r="TBO133" s="11"/>
      <c r="TBP133" s="11"/>
      <c r="TBQ133" s="11"/>
      <c r="TBR133" s="11"/>
      <c r="TBS133" s="11"/>
      <c r="TBT133" s="11"/>
      <c r="TBU133" s="11"/>
      <c r="TBV133" s="11"/>
      <c r="TBW133" s="11"/>
      <c r="TBX133" s="11"/>
      <c r="TBY133" s="11"/>
      <c r="TBZ133" s="11"/>
      <c r="TCA133" s="11"/>
      <c r="TCB133" s="11"/>
      <c r="TCC133" s="11"/>
      <c r="TCD133" s="11"/>
      <c r="TCE133" s="11"/>
      <c r="TCF133" s="11"/>
      <c r="TCG133" s="11"/>
      <c r="TCH133" s="11"/>
      <c r="TCI133" s="11"/>
      <c r="TCJ133" s="11"/>
      <c r="TCK133" s="11"/>
      <c r="TCL133" s="11"/>
      <c r="TCM133" s="11"/>
      <c r="TCN133" s="11"/>
      <c r="TCO133" s="11"/>
      <c r="TCP133" s="11"/>
      <c r="TCQ133" s="11"/>
      <c r="TCR133" s="11"/>
      <c r="TCS133" s="11"/>
      <c r="TCT133" s="11"/>
      <c r="TCU133" s="11"/>
      <c r="TCV133" s="11"/>
      <c r="TCW133" s="11"/>
      <c r="TCX133" s="11"/>
      <c r="TCY133" s="11"/>
      <c r="TCZ133" s="11"/>
      <c r="TDA133" s="11"/>
      <c r="TDB133" s="11"/>
      <c r="TDC133" s="11"/>
      <c r="TDD133" s="11"/>
      <c r="TDE133" s="11"/>
      <c r="TDF133" s="11"/>
      <c r="TDG133" s="11"/>
      <c r="TDH133" s="11"/>
      <c r="TDI133" s="11"/>
      <c r="TDJ133" s="11"/>
      <c r="TDK133" s="11"/>
      <c r="TDL133" s="11"/>
      <c r="TDM133" s="11"/>
      <c r="TDN133" s="11"/>
      <c r="TDO133" s="11"/>
      <c r="TDP133" s="11"/>
      <c r="TDQ133" s="11"/>
      <c r="TDR133" s="11"/>
      <c r="TDS133" s="11"/>
      <c r="TDT133" s="11"/>
      <c r="TDU133" s="11"/>
      <c r="TDV133" s="11"/>
      <c r="TDW133" s="11"/>
      <c r="TDX133" s="11"/>
      <c r="TDY133" s="11"/>
      <c r="TDZ133" s="11"/>
      <c r="TEA133" s="11"/>
      <c r="TEB133" s="11"/>
      <c r="TEC133" s="11"/>
      <c r="TED133" s="11"/>
      <c r="TEE133" s="11"/>
      <c r="TEF133" s="11"/>
      <c r="TEG133" s="11"/>
      <c r="TEH133" s="11"/>
      <c r="TEI133" s="11"/>
      <c r="TEJ133" s="11"/>
      <c r="TEK133" s="11"/>
      <c r="TEL133" s="11"/>
      <c r="TEM133" s="11"/>
      <c r="TEN133" s="11"/>
      <c r="TEO133" s="11"/>
      <c r="TEP133" s="11"/>
      <c r="TEQ133" s="11"/>
      <c r="TER133" s="11"/>
      <c r="TES133" s="11"/>
      <c r="TET133" s="11"/>
      <c r="TEU133" s="11"/>
      <c r="TEV133" s="11"/>
      <c r="TEW133" s="11"/>
      <c r="TEX133" s="11"/>
      <c r="TEY133" s="11"/>
      <c r="TEZ133" s="11"/>
      <c r="TFA133" s="11"/>
      <c r="TFB133" s="11"/>
      <c r="TFC133" s="11"/>
      <c r="TFD133" s="11"/>
      <c r="TFE133" s="11"/>
      <c r="TFF133" s="11"/>
      <c r="TFG133" s="11"/>
      <c r="TFH133" s="11"/>
      <c r="TFI133" s="11"/>
      <c r="TFJ133" s="11"/>
      <c r="TFK133" s="11"/>
      <c r="TFL133" s="11"/>
      <c r="TFM133" s="11"/>
      <c r="TFN133" s="11"/>
      <c r="TFO133" s="11"/>
      <c r="TFP133" s="11"/>
      <c r="TFQ133" s="11"/>
      <c r="TFR133" s="11"/>
      <c r="TFS133" s="11"/>
      <c r="TFT133" s="11"/>
      <c r="TFU133" s="11"/>
      <c r="TFV133" s="11"/>
      <c r="TFW133" s="11"/>
      <c r="TFX133" s="11"/>
      <c r="TFY133" s="11"/>
      <c r="TFZ133" s="11"/>
      <c r="TGA133" s="11"/>
      <c r="TGB133" s="11"/>
      <c r="TGC133" s="11"/>
      <c r="TGD133" s="11"/>
      <c r="TGE133" s="11"/>
      <c r="TGF133" s="11"/>
      <c r="TGG133" s="11"/>
      <c r="TGH133" s="11"/>
      <c r="TGI133" s="11"/>
      <c r="TGJ133" s="11"/>
      <c r="TGK133" s="11"/>
      <c r="TGL133" s="11"/>
      <c r="TGM133" s="11"/>
      <c r="TGN133" s="11"/>
      <c r="TGO133" s="11"/>
      <c r="TGP133" s="11"/>
      <c r="TGQ133" s="11"/>
      <c r="TGR133" s="11"/>
      <c r="TGS133" s="11"/>
      <c r="TGT133" s="11"/>
      <c r="TGU133" s="11"/>
      <c r="TGV133" s="11"/>
      <c r="TGW133" s="11"/>
      <c r="TGX133" s="11"/>
      <c r="TGY133" s="11"/>
      <c r="TGZ133" s="11"/>
      <c r="THA133" s="11"/>
      <c r="THB133" s="11"/>
      <c r="THC133" s="11"/>
      <c r="THD133" s="11"/>
      <c r="THE133" s="11"/>
      <c r="THF133" s="11"/>
      <c r="THG133" s="11"/>
      <c r="THH133" s="11"/>
      <c r="THI133" s="11"/>
      <c r="THJ133" s="11"/>
      <c r="THK133" s="11"/>
      <c r="THL133" s="11"/>
      <c r="THM133" s="11"/>
      <c r="THN133" s="11"/>
      <c r="THO133" s="11"/>
      <c r="THP133" s="11"/>
      <c r="THQ133" s="11"/>
      <c r="THR133" s="11"/>
      <c r="THS133" s="11"/>
      <c r="THT133" s="11"/>
      <c r="THU133" s="11"/>
      <c r="THV133" s="11"/>
      <c r="THW133" s="11"/>
      <c r="THX133" s="11"/>
      <c r="THY133" s="11"/>
      <c r="THZ133" s="11"/>
      <c r="TIA133" s="11"/>
      <c r="TIB133" s="11"/>
      <c r="TIC133" s="11"/>
      <c r="TID133" s="11"/>
      <c r="TIE133" s="11"/>
      <c r="TIF133" s="11"/>
      <c r="TIG133" s="11"/>
      <c r="TIH133" s="11"/>
      <c r="TII133" s="11"/>
      <c r="TIJ133" s="11"/>
      <c r="TIK133" s="11"/>
      <c r="TIL133" s="11"/>
      <c r="TIM133" s="11"/>
      <c r="TIN133" s="11"/>
      <c r="TIO133" s="11"/>
      <c r="TIP133" s="11"/>
      <c r="TIQ133" s="11"/>
      <c r="TIR133" s="11"/>
      <c r="TIS133" s="11"/>
      <c r="TIT133" s="11"/>
      <c r="TIU133" s="11"/>
      <c r="TIV133" s="11"/>
      <c r="TIW133" s="11"/>
      <c r="TIX133" s="11"/>
      <c r="TIY133" s="11"/>
      <c r="TIZ133" s="11"/>
      <c r="TJA133" s="11"/>
      <c r="TJB133" s="11"/>
      <c r="TJC133" s="11"/>
      <c r="TJD133" s="11"/>
      <c r="TJE133" s="11"/>
      <c r="TJF133" s="11"/>
      <c r="TJG133" s="11"/>
      <c r="TJH133" s="11"/>
      <c r="TJI133" s="11"/>
      <c r="TJJ133" s="11"/>
      <c r="TJK133" s="11"/>
      <c r="TJL133" s="11"/>
      <c r="TJM133" s="11"/>
      <c r="TJN133" s="11"/>
      <c r="TJO133" s="11"/>
      <c r="TJP133" s="11"/>
      <c r="TJQ133" s="11"/>
      <c r="TJR133" s="11"/>
      <c r="TJS133" s="11"/>
      <c r="TJT133" s="11"/>
      <c r="TJU133" s="11"/>
      <c r="TJV133" s="11"/>
      <c r="TJW133" s="11"/>
      <c r="TJX133" s="11"/>
      <c r="TJY133" s="11"/>
      <c r="TJZ133" s="11"/>
      <c r="TKA133" s="11"/>
      <c r="TKB133" s="11"/>
      <c r="TKC133" s="11"/>
      <c r="TKD133" s="11"/>
      <c r="TKE133" s="11"/>
      <c r="TKF133" s="11"/>
      <c r="TKG133" s="11"/>
      <c r="TKH133" s="11"/>
      <c r="TKI133" s="11"/>
      <c r="TKJ133" s="11"/>
      <c r="TKK133" s="11"/>
      <c r="TKL133" s="11"/>
      <c r="TKM133" s="11"/>
      <c r="TKN133" s="11"/>
      <c r="TKO133" s="11"/>
      <c r="TKP133" s="11"/>
      <c r="TKQ133" s="11"/>
      <c r="TKR133" s="11"/>
      <c r="TKS133" s="11"/>
      <c r="TKT133" s="11"/>
      <c r="TKU133" s="11"/>
      <c r="TKV133" s="11"/>
      <c r="TKW133" s="11"/>
      <c r="TKX133" s="11"/>
      <c r="TKY133" s="11"/>
      <c r="TKZ133" s="11"/>
      <c r="TLA133" s="11"/>
      <c r="TLB133" s="11"/>
      <c r="TLC133" s="11"/>
      <c r="TLD133" s="11"/>
      <c r="TLE133" s="11"/>
      <c r="TLF133" s="11"/>
      <c r="TLG133" s="11"/>
      <c r="TLH133" s="11"/>
      <c r="TLI133" s="11"/>
      <c r="TLJ133" s="11"/>
      <c r="TLK133" s="11"/>
      <c r="TLL133" s="11"/>
      <c r="TLM133" s="11"/>
      <c r="TLN133" s="11"/>
      <c r="TLO133" s="11"/>
      <c r="TLP133" s="11"/>
      <c r="TLQ133" s="11"/>
      <c r="TLR133" s="11"/>
      <c r="TLS133" s="11"/>
      <c r="TLT133" s="11"/>
      <c r="TLU133" s="11"/>
      <c r="TLV133" s="11"/>
      <c r="TLW133" s="11"/>
      <c r="TLX133" s="11"/>
      <c r="TLY133" s="11"/>
      <c r="TLZ133" s="11"/>
      <c r="TMA133" s="11"/>
      <c r="TMB133" s="11"/>
      <c r="TMC133" s="11"/>
      <c r="TMD133" s="11"/>
      <c r="TME133" s="11"/>
      <c r="TMF133" s="11"/>
      <c r="TMG133" s="11"/>
      <c r="TMH133" s="11"/>
      <c r="TMI133" s="11"/>
      <c r="TMJ133" s="11"/>
      <c r="TMK133" s="11"/>
      <c r="TML133" s="11"/>
      <c r="TMM133" s="11"/>
      <c r="TMN133" s="11"/>
      <c r="TMO133" s="11"/>
      <c r="TMP133" s="11"/>
      <c r="TMQ133" s="11"/>
      <c r="TMR133" s="11"/>
      <c r="TMS133" s="11"/>
      <c r="TMT133" s="11"/>
      <c r="TMU133" s="11"/>
      <c r="TMV133" s="11"/>
      <c r="TMW133" s="11"/>
      <c r="TMX133" s="11"/>
      <c r="TMY133" s="11"/>
      <c r="TMZ133" s="11"/>
      <c r="TNA133" s="11"/>
      <c r="TNB133" s="11"/>
      <c r="TNC133" s="11"/>
      <c r="TND133" s="11"/>
      <c r="TNE133" s="11"/>
      <c r="TNF133" s="11"/>
      <c r="TNG133" s="11"/>
      <c r="TNH133" s="11"/>
      <c r="TNI133" s="11"/>
      <c r="TNJ133" s="11"/>
      <c r="TNK133" s="11"/>
      <c r="TNL133" s="11"/>
      <c r="TNM133" s="11"/>
      <c r="TNN133" s="11"/>
      <c r="TNO133" s="11"/>
      <c r="TNP133" s="11"/>
      <c r="TNQ133" s="11"/>
      <c r="TNR133" s="11"/>
      <c r="TNS133" s="11"/>
      <c r="TNT133" s="11"/>
      <c r="TNU133" s="11"/>
      <c r="TNV133" s="11"/>
      <c r="TNW133" s="11"/>
      <c r="TNX133" s="11"/>
      <c r="TNY133" s="11"/>
      <c r="TNZ133" s="11"/>
      <c r="TOA133" s="11"/>
      <c r="TOB133" s="11"/>
      <c r="TOC133" s="11"/>
      <c r="TOD133" s="11"/>
      <c r="TOE133" s="11"/>
      <c r="TOF133" s="11"/>
      <c r="TOG133" s="11"/>
      <c r="TOH133" s="11"/>
      <c r="TOI133" s="11"/>
      <c r="TOJ133" s="11"/>
      <c r="TOK133" s="11"/>
      <c r="TOL133" s="11"/>
      <c r="TOM133" s="11"/>
      <c r="TON133" s="11"/>
      <c r="TOO133" s="11"/>
      <c r="TOP133" s="11"/>
      <c r="TOQ133" s="11"/>
      <c r="TOR133" s="11"/>
      <c r="TOS133" s="11"/>
      <c r="TOT133" s="11"/>
      <c r="TOU133" s="11"/>
      <c r="TOV133" s="11"/>
      <c r="TOW133" s="11"/>
      <c r="TOX133" s="11"/>
      <c r="TOY133" s="11"/>
      <c r="TOZ133" s="11"/>
      <c r="TPA133" s="11"/>
      <c r="TPB133" s="11"/>
      <c r="TPC133" s="11"/>
      <c r="TPD133" s="11"/>
      <c r="TPE133" s="11"/>
      <c r="TPF133" s="11"/>
      <c r="TPG133" s="11"/>
      <c r="TPH133" s="11"/>
      <c r="TPI133" s="11"/>
      <c r="TPJ133" s="11"/>
      <c r="TPK133" s="11"/>
      <c r="TPL133" s="11"/>
      <c r="TPM133" s="11"/>
      <c r="TPN133" s="11"/>
      <c r="TPO133" s="11"/>
      <c r="TPP133" s="11"/>
      <c r="TPQ133" s="11"/>
      <c r="TPR133" s="11"/>
      <c r="TPS133" s="11"/>
      <c r="TPT133" s="11"/>
      <c r="TPU133" s="11"/>
      <c r="TPV133" s="11"/>
      <c r="TPW133" s="11"/>
      <c r="TPX133" s="11"/>
      <c r="TPY133" s="11"/>
      <c r="TPZ133" s="11"/>
      <c r="TQA133" s="11"/>
      <c r="TQB133" s="11"/>
      <c r="TQC133" s="11"/>
      <c r="TQD133" s="11"/>
      <c r="TQE133" s="11"/>
      <c r="TQF133" s="11"/>
      <c r="TQG133" s="11"/>
      <c r="TQH133" s="11"/>
      <c r="TQI133" s="11"/>
      <c r="TQJ133" s="11"/>
      <c r="TQK133" s="11"/>
      <c r="TQL133" s="11"/>
      <c r="TQM133" s="11"/>
      <c r="TQN133" s="11"/>
      <c r="TQO133" s="11"/>
      <c r="TQP133" s="11"/>
      <c r="TQQ133" s="11"/>
      <c r="TQR133" s="11"/>
      <c r="TQS133" s="11"/>
      <c r="TQT133" s="11"/>
      <c r="TQU133" s="11"/>
      <c r="TQV133" s="11"/>
      <c r="TQW133" s="11"/>
      <c r="TQX133" s="11"/>
      <c r="TQY133" s="11"/>
      <c r="TQZ133" s="11"/>
      <c r="TRA133" s="11"/>
      <c r="TRB133" s="11"/>
      <c r="TRC133" s="11"/>
      <c r="TRD133" s="11"/>
      <c r="TRE133" s="11"/>
      <c r="TRF133" s="11"/>
      <c r="TRG133" s="11"/>
      <c r="TRH133" s="11"/>
      <c r="TRI133" s="11"/>
      <c r="TRJ133" s="11"/>
      <c r="TRK133" s="11"/>
      <c r="TRL133" s="11"/>
      <c r="TRM133" s="11"/>
      <c r="TRN133" s="11"/>
      <c r="TRO133" s="11"/>
      <c r="TRP133" s="11"/>
      <c r="TRQ133" s="11"/>
      <c r="TRR133" s="11"/>
      <c r="TRS133" s="11"/>
      <c r="TRT133" s="11"/>
      <c r="TRU133" s="11"/>
      <c r="TRV133" s="11"/>
      <c r="TRW133" s="11"/>
      <c r="TRX133" s="11"/>
      <c r="TRY133" s="11"/>
      <c r="TRZ133" s="11"/>
      <c r="TSA133" s="11"/>
      <c r="TSB133" s="11"/>
      <c r="TSC133" s="11"/>
      <c r="TSD133" s="11"/>
      <c r="TSE133" s="11"/>
      <c r="TSF133" s="11"/>
      <c r="TSG133" s="11"/>
      <c r="TSH133" s="11"/>
      <c r="TSI133" s="11"/>
      <c r="TSJ133" s="11"/>
      <c r="TSK133" s="11"/>
      <c r="TSL133" s="11"/>
      <c r="TSM133" s="11"/>
      <c r="TSN133" s="11"/>
      <c r="TSO133" s="11"/>
      <c r="TSP133" s="11"/>
      <c r="TSQ133" s="11"/>
      <c r="TSR133" s="11"/>
      <c r="TSS133" s="11"/>
      <c r="TST133" s="11"/>
      <c r="TSU133" s="11"/>
      <c r="TSV133" s="11"/>
      <c r="TSW133" s="11"/>
      <c r="TSX133" s="11"/>
      <c r="TSY133" s="11"/>
      <c r="TSZ133" s="11"/>
      <c r="TTA133" s="11"/>
      <c r="TTB133" s="11"/>
      <c r="TTC133" s="11"/>
      <c r="TTD133" s="11"/>
      <c r="TTE133" s="11"/>
      <c r="TTF133" s="11"/>
      <c r="TTG133" s="11"/>
      <c r="TTH133" s="11"/>
      <c r="TTI133" s="11"/>
      <c r="TTJ133" s="11"/>
      <c r="TTK133" s="11"/>
      <c r="TTL133" s="11"/>
      <c r="TTM133" s="11"/>
      <c r="TTN133" s="11"/>
      <c r="TTO133" s="11"/>
      <c r="TTP133" s="11"/>
      <c r="TTQ133" s="11"/>
      <c r="TTR133" s="11"/>
      <c r="TTS133" s="11"/>
      <c r="TTT133" s="11"/>
      <c r="TTU133" s="11"/>
      <c r="TTV133" s="11"/>
      <c r="TTW133" s="11"/>
      <c r="TTX133" s="11"/>
      <c r="TTY133" s="11"/>
      <c r="TTZ133" s="11"/>
      <c r="TUA133" s="11"/>
      <c r="TUB133" s="11"/>
      <c r="TUC133" s="11"/>
      <c r="TUD133" s="11"/>
      <c r="TUE133" s="11"/>
      <c r="TUF133" s="11"/>
      <c r="TUG133" s="11"/>
      <c r="TUH133" s="11"/>
      <c r="TUI133" s="11"/>
      <c r="TUJ133" s="11"/>
      <c r="TUK133" s="11"/>
      <c r="TUL133" s="11"/>
      <c r="TUM133" s="11"/>
      <c r="TUN133" s="11"/>
      <c r="TUO133" s="11"/>
      <c r="TUP133" s="11"/>
      <c r="TUQ133" s="11"/>
      <c r="TUR133" s="11"/>
      <c r="TUS133" s="11"/>
      <c r="TUT133" s="11"/>
      <c r="TUU133" s="11"/>
      <c r="TUV133" s="11"/>
      <c r="TUW133" s="11"/>
      <c r="TUX133" s="11"/>
      <c r="TUY133" s="11"/>
      <c r="TUZ133" s="11"/>
      <c r="TVA133" s="11"/>
      <c r="TVB133" s="11"/>
      <c r="TVC133" s="11"/>
      <c r="TVD133" s="11"/>
      <c r="TVE133" s="11"/>
      <c r="TVF133" s="11"/>
      <c r="TVG133" s="11"/>
      <c r="TVH133" s="11"/>
      <c r="TVI133" s="11"/>
      <c r="TVJ133" s="11"/>
      <c r="TVK133" s="11"/>
      <c r="TVL133" s="11"/>
      <c r="TVM133" s="11"/>
      <c r="TVN133" s="11"/>
      <c r="TVO133" s="11"/>
      <c r="TVP133" s="11"/>
      <c r="TVQ133" s="11"/>
      <c r="TVR133" s="11"/>
      <c r="TVS133" s="11"/>
      <c r="TVT133" s="11"/>
      <c r="TVU133" s="11"/>
      <c r="TVV133" s="11"/>
      <c r="TVW133" s="11"/>
      <c r="TVX133" s="11"/>
      <c r="TVY133" s="11"/>
      <c r="TVZ133" s="11"/>
      <c r="TWA133" s="11"/>
      <c r="TWB133" s="11"/>
      <c r="TWC133" s="11"/>
      <c r="TWD133" s="11"/>
      <c r="TWE133" s="11"/>
      <c r="TWF133" s="11"/>
      <c r="TWG133" s="11"/>
      <c r="TWH133" s="11"/>
      <c r="TWI133" s="11"/>
      <c r="TWJ133" s="11"/>
      <c r="TWK133" s="11"/>
      <c r="TWL133" s="11"/>
      <c r="TWM133" s="11"/>
      <c r="TWN133" s="11"/>
      <c r="TWO133" s="11"/>
      <c r="TWP133" s="11"/>
      <c r="TWQ133" s="11"/>
      <c r="TWR133" s="11"/>
      <c r="TWS133" s="11"/>
      <c r="TWT133" s="11"/>
      <c r="TWU133" s="11"/>
      <c r="TWV133" s="11"/>
      <c r="TWW133" s="11"/>
      <c r="TWX133" s="11"/>
      <c r="TWY133" s="11"/>
      <c r="TWZ133" s="11"/>
      <c r="TXA133" s="11"/>
      <c r="TXB133" s="11"/>
      <c r="TXC133" s="11"/>
      <c r="TXD133" s="11"/>
      <c r="TXE133" s="11"/>
      <c r="TXF133" s="11"/>
      <c r="TXG133" s="11"/>
      <c r="TXH133" s="11"/>
      <c r="TXI133" s="11"/>
      <c r="TXJ133" s="11"/>
      <c r="TXK133" s="11"/>
      <c r="TXL133" s="11"/>
      <c r="TXM133" s="11"/>
      <c r="TXN133" s="11"/>
      <c r="TXO133" s="11"/>
      <c r="TXP133" s="11"/>
      <c r="TXQ133" s="11"/>
      <c r="TXR133" s="11"/>
      <c r="TXS133" s="11"/>
      <c r="TXT133" s="11"/>
      <c r="TXU133" s="11"/>
      <c r="TXV133" s="11"/>
      <c r="TXW133" s="11"/>
      <c r="TXX133" s="11"/>
      <c r="TXY133" s="11"/>
      <c r="TXZ133" s="11"/>
      <c r="TYA133" s="11"/>
      <c r="TYB133" s="11"/>
      <c r="TYC133" s="11"/>
      <c r="TYD133" s="11"/>
      <c r="TYE133" s="11"/>
      <c r="TYF133" s="11"/>
      <c r="TYG133" s="11"/>
      <c r="TYH133" s="11"/>
      <c r="TYI133" s="11"/>
      <c r="TYJ133" s="11"/>
      <c r="TYK133" s="11"/>
      <c r="TYL133" s="11"/>
      <c r="TYM133" s="11"/>
      <c r="TYN133" s="11"/>
      <c r="TYO133" s="11"/>
      <c r="TYP133" s="11"/>
      <c r="TYQ133" s="11"/>
      <c r="TYR133" s="11"/>
      <c r="TYS133" s="11"/>
      <c r="TYT133" s="11"/>
      <c r="TYU133" s="11"/>
      <c r="TYV133" s="11"/>
      <c r="TYW133" s="11"/>
      <c r="TYX133" s="11"/>
      <c r="TYY133" s="11"/>
      <c r="TYZ133" s="11"/>
      <c r="TZA133" s="11"/>
      <c r="TZB133" s="11"/>
      <c r="TZC133" s="11"/>
      <c r="TZD133" s="11"/>
      <c r="TZE133" s="11"/>
      <c r="TZF133" s="11"/>
      <c r="TZG133" s="11"/>
      <c r="TZH133" s="11"/>
      <c r="TZI133" s="11"/>
      <c r="TZJ133" s="11"/>
      <c r="TZK133" s="11"/>
      <c r="TZL133" s="11"/>
      <c r="TZM133" s="11"/>
      <c r="TZN133" s="11"/>
      <c r="TZO133" s="11"/>
      <c r="TZP133" s="11"/>
      <c r="TZQ133" s="11"/>
      <c r="TZR133" s="11"/>
      <c r="TZS133" s="11"/>
      <c r="TZT133" s="11"/>
      <c r="TZU133" s="11"/>
      <c r="TZV133" s="11"/>
      <c r="TZW133" s="11"/>
      <c r="TZX133" s="11"/>
      <c r="TZY133" s="11"/>
      <c r="TZZ133" s="11"/>
      <c r="UAA133" s="11"/>
      <c r="UAB133" s="11"/>
      <c r="UAC133" s="11"/>
      <c r="UAD133" s="11"/>
      <c r="UAE133" s="11"/>
      <c r="UAF133" s="11"/>
      <c r="UAG133" s="11"/>
      <c r="UAH133" s="11"/>
      <c r="UAI133" s="11"/>
      <c r="UAJ133" s="11"/>
      <c r="UAK133" s="11"/>
      <c r="UAL133" s="11"/>
      <c r="UAM133" s="11"/>
      <c r="UAN133" s="11"/>
      <c r="UAO133" s="11"/>
      <c r="UAP133" s="11"/>
      <c r="UAQ133" s="11"/>
      <c r="UAR133" s="11"/>
      <c r="UAS133" s="11"/>
      <c r="UAT133" s="11"/>
      <c r="UAU133" s="11"/>
      <c r="UAV133" s="11"/>
      <c r="UAW133" s="11"/>
      <c r="UAX133" s="11"/>
      <c r="UAY133" s="11"/>
      <c r="UAZ133" s="11"/>
      <c r="UBA133" s="11"/>
      <c r="UBB133" s="11"/>
      <c r="UBC133" s="11"/>
      <c r="UBD133" s="11"/>
      <c r="UBE133" s="11"/>
      <c r="UBF133" s="11"/>
      <c r="UBG133" s="11"/>
      <c r="UBH133" s="11"/>
      <c r="UBI133" s="11"/>
      <c r="UBJ133" s="11"/>
      <c r="UBK133" s="11"/>
      <c r="UBL133" s="11"/>
      <c r="UBM133" s="11"/>
      <c r="UBN133" s="11"/>
      <c r="UBO133" s="11"/>
      <c r="UBP133" s="11"/>
      <c r="UBQ133" s="11"/>
      <c r="UBR133" s="11"/>
      <c r="UBS133" s="11"/>
      <c r="UBT133" s="11"/>
      <c r="UBU133" s="11"/>
      <c r="UBV133" s="11"/>
      <c r="UBW133" s="11"/>
      <c r="UBX133" s="11"/>
      <c r="UBY133" s="11"/>
      <c r="UBZ133" s="11"/>
      <c r="UCA133" s="11"/>
      <c r="UCB133" s="11"/>
      <c r="UCC133" s="11"/>
      <c r="UCD133" s="11"/>
      <c r="UCE133" s="11"/>
      <c r="UCF133" s="11"/>
      <c r="UCG133" s="11"/>
      <c r="UCH133" s="11"/>
      <c r="UCI133" s="11"/>
      <c r="UCJ133" s="11"/>
      <c r="UCK133" s="11"/>
      <c r="UCL133" s="11"/>
      <c r="UCM133" s="11"/>
      <c r="UCN133" s="11"/>
      <c r="UCO133" s="11"/>
      <c r="UCP133" s="11"/>
      <c r="UCQ133" s="11"/>
      <c r="UCR133" s="11"/>
      <c r="UCS133" s="11"/>
      <c r="UCT133" s="11"/>
      <c r="UCU133" s="11"/>
      <c r="UCV133" s="11"/>
      <c r="UCW133" s="11"/>
      <c r="UCX133" s="11"/>
      <c r="UCY133" s="11"/>
      <c r="UCZ133" s="11"/>
      <c r="UDA133" s="11"/>
      <c r="UDB133" s="11"/>
      <c r="UDC133" s="11"/>
      <c r="UDD133" s="11"/>
      <c r="UDE133" s="11"/>
      <c r="UDF133" s="11"/>
      <c r="UDG133" s="11"/>
      <c r="UDH133" s="11"/>
      <c r="UDI133" s="11"/>
      <c r="UDJ133" s="11"/>
      <c r="UDK133" s="11"/>
      <c r="UDL133" s="11"/>
      <c r="UDM133" s="11"/>
      <c r="UDN133" s="11"/>
      <c r="UDO133" s="11"/>
      <c r="UDP133" s="11"/>
      <c r="UDQ133" s="11"/>
      <c r="UDR133" s="11"/>
      <c r="UDS133" s="11"/>
      <c r="UDT133" s="11"/>
      <c r="UDU133" s="11"/>
      <c r="UDV133" s="11"/>
      <c r="UDW133" s="11"/>
      <c r="UDX133" s="11"/>
      <c r="UDY133" s="11"/>
      <c r="UDZ133" s="11"/>
      <c r="UEA133" s="11"/>
      <c r="UEB133" s="11"/>
      <c r="UEC133" s="11"/>
      <c r="UED133" s="11"/>
      <c r="UEE133" s="11"/>
      <c r="UEF133" s="11"/>
      <c r="UEG133" s="11"/>
      <c r="UEH133" s="11"/>
      <c r="UEI133" s="11"/>
      <c r="UEJ133" s="11"/>
      <c r="UEK133" s="11"/>
      <c r="UEL133" s="11"/>
      <c r="UEM133" s="11"/>
      <c r="UEN133" s="11"/>
      <c r="UEO133" s="11"/>
      <c r="UEP133" s="11"/>
      <c r="UEQ133" s="11"/>
      <c r="UER133" s="11"/>
      <c r="UES133" s="11"/>
      <c r="UET133" s="11"/>
      <c r="UEU133" s="11"/>
      <c r="UEV133" s="11"/>
      <c r="UEW133" s="11"/>
      <c r="UEX133" s="11"/>
      <c r="UEY133" s="11"/>
      <c r="UEZ133" s="11"/>
      <c r="UFA133" s="11"/>
      <c r="UFB133" s="11"/>
      <c r="UFC133" s="11"/>
      <c r="UFD133" s="11"/>
      <c r="UFE133" s="11"/>
      <c r="UFF133" s="11"/>
      <c r="UFG133" s="11"/>
      <c r="UFH133" s="11"/>
      <c r="UFI133" s="11"/>
      <c r="UFJ133" s="11"/>
      <c r="UFK133" s="11"/>
      <c r="UFL133" s="11"/>
      <c r="UFM133" s="11"/>
      <c r="UFN133" s="11"/>
      <c r="UFO133" s="11"/>
      <c r="UFP133" s="11"/>
      <c r="UFQ133" s="11"/>
      <c r="UFR133" s="11"/>
      <c r="UFS133" s="11"/>
      <c r="UFT133" s="11"/>
      <c r="UFU133" s="11"/>
      <c r="UFV133" s="11"/>
      <c r="UFW133" s="11"/>
      <c r="UFX133" s="11"/>
      <c r="UFY133" s="11"/>
      <c r="UFZ133" s="11"/>
      <c r="UGA133" s="11"/>
      <c r="UGB133" s="11"/>
      <c r="UGC133" s="11"/>
      <c r="UGD133" s="11"/>
      <c r="UGE133" s="11"/>
      <c r="UGF133" s="11"/>
      <c r="UGG133" s="11"/>
      <c r="UGH133" s="11"/>
      <c r="UGI133" s="11"/>
      <c r="UGJ133" s="11"/>
      <c r="UGK133" s="11"/>
      <c r="UGL133" s="11"/>
      <c r="UGM133" s="11"/>
      <c r="UGN133" s="11"/>
      <c r="UGO133" s="11"/>
      <c r="UGP133" s="11"/>
      <c r="UGQ133" s="11"/>
      <c r="UGR133" s="11"/>
      <c r="UGS133" s="11"/>
      <c r="UGT133" s="11"/>
      <c r="UGU133" s="11"/>
      <c r="UGV133" s="11"/>
      <c r="UGW133" s="11"/>
      <c r="UGX133" s="11"/>
      <c r="UGY133" s="11"/>
      <c r="UGZ133" s="11"/>
      <c r="UHA133" s="11"/>
      <c r="UHB133" s="11"/>
      <c r="UHC133" s="11"/>
      <c r="UHD133" s="11"/>
      <c r="UHE133" s="11"/>
      <c r="UHF133" s="11"/>
      <c r="UHG133" s="11"/>
      <c r="UHH133" s="11"/>
      <c r="UHI133" s="11"/>
      <c r="UHJ133" s="11"/>
      <c r="UHK133" s="11"/>
      <c r="UHL133" s="11"/>
      <c r="UHM133" s="11"/>
      <c r="UHN133" s="11"/>
      <c r="UHO133" s="11"/>
      <c r="UHP133" s="11"/>
      <c r="UHQ133" s="11"/>
      <c r="UHR133" s="11"/>
      <c r="UHS133" s="11"/>
      <c r="UHT133" s="11"/>
      <c r="UHU133" s="11"/>
      <c r="UHV133" s="11"/>
      <c r="UHW133" s="11"/>
      <c r="UHX133" s="11"/>
      <c r="UHY133" s="11"/>
      <c r="UHZ133" s="11"/>
      <c r="UIA133" s="11"/>
      <c r="UIB133" s="11"/>
      <c r="UIC133" s="11"/>
      <c r="UID133" s="11"/>
      <c r="UIE133" s="11"/>
      <c r="UIF133" s="11"/>
      <c r="UIG133" s="11"/>
      <c r="UIH133" s="11"/>
      <c r="UII133" s="11"/>
      <c r="UIJ133" s="11"/>
      <c r="UIK133" s="11"/>
      <c r="UIL133" s="11"/>
      <c r="UIM133" s="11"/>
      <c r="UIN133" s="11"/>
      <c r="UIO133" s="11"/>
      <c r="UIP133" s="11"/>
      <c r="UIQ133" s="11"/>
      <c r="UIR133" s="11"/>
      <c r="UIS133" s="11"/>
      <c r="UIT133" s="11"/>
      <c r="UIU133" s="11"/>
      <c r="UIV133" s="11"/>
      <c r="UIW133" s="11"/>
      <c r="UIX133" s="11"/>
      <c r="UIY133" s="11"/>
      <c r="UIZ133" s="11"/>
      <c r="UJA133" s="11"/>
      <c r="UJB133" s="11"/>
      <c r="UJC133" s="11"/>
      <c r="UJD133" s="11"/>
      <c r="UJE133" s="11"/>
      <c r="UJF133" s="11"/>
      <c r="UJG133" s="11"/>
      <c r="UJH133" s="11"/>
      <c r="UJI133" s="11"/>
      <c r="UJJ133" s="11"/>
      <c r="UJK133" s="11"/>
      <c r="UJL133" s="11"/>
      <c r="UJM133" s="11"/>
      <c r="UJN133" s="11"/>
      <c r="UJO133" s="11"/>
      <c r="UJP133" s="11"/>
      <c r="UJQ133" s="11"/>
      <c r="UJR133" s="11"/>
      <c r="UJS133" s="11"/>
      <c r="UJT133" s="11"/>
      <c r="UJU133" s="11"/>
      <c r="UJV133" s="11"/>
      <c r="UJW133" s="11"/>
      <c r="UJX133" s="11"/>
      <c r="UJY133" s="11"/>
      <c r="UJZ133" s="11"/>
      <c r="UKA133" s="11"/>
      <c r="UKB133" s="11"/>
      <c r="UKC133" s="11"/>
      <c r="UKD133" s="11"/>
      <c r="UKE133" s="11"/>
      <c r="UKF133" s="11"/>
      <c r="UKG133" s="11"/>
      <c r="UKH133" s="11"/>
      <c r="UKI133" s="11"/>
      <c r="UKJ133" s="11"/>
      <c r="UKK133" s="11"/>
      <c r="UKL133" s="11"/>
      <c r="UKM133" s="11"/>
      <c r="UKN133" s="11"/>
      <c r="UKO133" s="11"/>
      <c r="UKP133" s="11"/>
      <c r="UKQ133" s="11"/>
      <c r="UKR133" s="11"/>
      <c r="UKS133" s="11"/>
      <c r="UKT133" s="11"/>
      <c r="UKU133" s="11"/>
      <c r="UKV133" s="11"/>
      <c r="UKW133" s="11"/>
      <c r="UKX133" s="11"/>
      <c r="UKY133" s="11"/>
      <c r="UKZ133" s="11"/>
      <c r="ULA133" s="11"/>
      <c r="ULB133" s="11"/>
      <c r="ULC133" s="11"/>
      <c r="ULD133" s="11"/>
      <c r="ULE133" s="11"/>
      <c r="ULF133" s="11"/>
      <c r="ULG133" s="11"/>
      <c r="ULH133" s="11"/>
      <c r="ULI133" s="11"/>
      <c r="ULJ133" s="11"/>
      <c r="ULK133" s="11"/>
      <c r="ULL133" s="11"/>
      <c r="ULM133" s="11"/>
      <c r="ULN133" s="11"/>
      <c r="ULO133" s="11"/>
      <c r="ULP133" s="11"/>
      <c r="ULQ133" s="11"/>
      <c r="ULR133" s="11"/>
      <c r="ULS133" s="11"/>
      <c r="ULT133" s="11"/>
      <c r="ULU133" s="11"/>
      <c r="ULV133" s="11"/>
      <c r="ULW133" s="11"/>
      <c r="ULX133" s="11"/>
      <c r="ULY133" s="11"/>
      <c r="ULZ133" s="11"/>
      <c r="UMA133" s="11"/>
      <c r="UMB133" s="11"/>
      <c r="UMC133" s="11"/>
      <c r="UMD133" s="11"/>
      <c r="UME133" s="11"/>
      <c r="UMF133" s="11"/>
      <c r="UMG133" s="11"/>
      <c r="UMH133" s="11"/>
      <c r="UMI133" s="11"/>
      <c r="UMJ133" s="11"/>
      <c r="UMK133" s="11"/>
      <c r="UML133" s="11"/>
      <c r="UMM133" s="11"/>
      <c r="UMN133" s="11"/>
      <c r="UMO133" s="11"/>
      <c r="UMP133" s="11"/>
      <c r="UMQ133" s="11"/>
      <c r="UMR133" s="11"/>
      <c r="UMS133" s="11"/>
      <c r="UMT133" s="11"/>
      <c r="UMU133" s="11"/>
      <c r="UMV133" s="11"/>
      <c r="UMW133" s="11"/>
      <c r="UMX133" s="11"/>
      <c r="UMY133" s="11"/>
      <c r="UMZ133" s="11"/>
      <c r="UNA133" s="11"/>
      <c r="UNB133" s="11"/>
      <c r="UNC133" s="11"/>
      <c r="UND133" s="11"/>
      <c r="UNE133" s="11"/>
      <c r="UNF133" s="11"/>
      <c r="UNG133" s="11"/>
      <c r="UNH133" s="11"/>
      <c r="UNI133" s="11"/>
      <c r="UNJ133" s="11"/>
      <c r="UNK133" s="11"/>
      <c r="UNL133" s="11"/>
      <c r="UNM133" s="11"/>
      <c r="UNN133" s="11"/>
      <c r="UNO133" s="11"/>
      <c r="UNP133" s="11"/>
      <c r="UNQ133" s="11"/>
      <c r="UNR133" s="11"/>
      <c r="UNS133" s="11"/>
      <c r="UNT133" s="11"/>
      <c r="UNU133" s="11"/>
      <c r="UNV133" s="11"/>
      <c r="UNW133" s="11"/>
      <c r="UNX133" s="11"/>
      <c r="UNY133" s="11"/>
      <c r="UNZ133" s="11"/>
      <c r="UOA133" s="11"/>
      <c r="UOB133" s="11"/>
      <c r="UOC133" s="11"/>
      <c r="UOD133" s="11"/>
      <c r="UOE133" s="11"/>
      <c r="UOF133" s="11"/>
      <c r="UOG133" s="11"/>
      <c r="UOH133" s="11"/>
      <c r="UOI133" s="11"/>
      <c r="UOJ133" s="11"/>
      <c r="UOK133" s="11"/>
      <c r="UOL133" s="11"/>
      <c r="UOM133" s="11"/>
      <c r="UON133" s="11"/>
      <c r="UOO133" s="11"/>
      <c r="UOP133" s="11"/>
      <c r="UOQ133" s="11"/>
      <c r="UOR133" s="11"/>
      <c r="UOS133" s="11"/>
      <c r="UOT133" s="11"/>
      <c r="UOU133" s="11"/>
      <c r="UOV133" s="11"/>
      <c r="UOW133" s="11"/>
      <c r="UOX133" s="11"/>
      <c r="UOY133" s="11"/>
      <c r="UOZ133" s="11"/>
      <c r="UPA133" s="11"/>
      <c r="UPB133" s="11"/>
      <c r="UPC133" s="11"/>
      <c r="UPD133" s="11"/>
      <c r="UPE133" s="11"/>
      <c r="UPF133" s="11"/>
      <c r="UPG133" s="11"/>
      <c r="UPH133" s="11"/>
      <c r="UPI133" s="11"/>
      <c r="UPJ133" s="11"/>
      <c r="UPK133" s="11"/>
      <c r="UPL133" s="11"/>
      <c r="UPM133" s="11"/>
      <c r="UPN133" s="11"/>
      <c r="UPO133" s="11"/>
      <c r="UPP133" s="11"/>
      <c r="UPQ133" s="11"/>
      <c r="UPR133" s="11"/>
      <c r="UPS133" s="11"/>
      <c r="UPT133" s="11"/>
      <c r="UPU133" s="11"/>
      <c r="UPV133" s="11"/>
      <c r="UPW133" s="11"/>
      <c r="UPX133" s="11"/>
      <c r="UPY133" s="11"/>
      <c r="UPZ133" s="11"/>
      <c r="UQA133" s="11"/>
      <c r="UQB133" s="11"/>
      <c r="UQC133" s="11"/>
      <c r="UQD133" s="11"/>
      <c r="UQE133" s="11"/>
      <c r="UQF133" s="11"/>
      <c r="UQG133" s="11"/>
      <c r="UQH133" s="11"/>
      <c r="UQI133" s="11"/>
      <c r="UQJ133" s="11"/>
      <c r="UQK133" s="11"/>
      <c r="UQL133" s="11"/>
      <c r="UQM133" s="11"/>
      <c r="UQN133" s="11"/>
      <c r="UQO133" s="11"/>
      <c r="UQP133" s="11"/>
      <c r="UQQ133" s="11"/>
      <c r="UQR133" s="11"/>
      <c r="UQS133" s="11"/>
      <c r="UQT133" s="11"/>
      <c r="UQU133" s="11"/>
      <c r="UQV133" s="11"/>
      <c r="UQW133" s="11"/>
      <c r="UQX133" s="11"/>
      <c r="UQY133" s="11"/>
      <c r="UQZ133" s="11"/>
      <c r="URA133" s="11"/>
      <c r="URB133" s="11"/>
      <c r="URC133" s="11"/>
      <c r="URD133" s="11"/>
      <c r="URE133" s="11"/>
      <c r="URF133" s="11"/>
      <c r="URG133" s="11"/>
      <c r="URH133" s="11"/>
      <c r="URI133" s="11"/>
      <c r="URJ133" s="11"/>
      <c r="URK133" s="11"/>
      <c r="URL133" s="11"/>
      <c r="URM133" s="11"/>
      <c r="URN133" s="11"/>
      <c r="URO133" s="11"/>
      <c r="URP133" s="11"/>
      <c r="URQ133" s="11"/>
      <c r="URR133" s="11"/>
      <c r="URS133" s="11"/>
      <c r="URT133" s="11"/>
      <c r="URU133" s="11"/>
      <c r="URV133" s="11"/>
      <c r="URW133" s="11"/>
      <c r="URX133" s="11"/>
      <c r="URY133" s="11"/>
      <c r="URZ133" s="11"/>
      <c r="USA133" s="11"/>
      <c r="USB133" s="11"/>
      <c r="USC133" s="11"/>
      <c r="USD133" s="11"/>
      <c r="USE133" s="11"/>
      <c r="USF133" s="11"/>
      <c r="USG133" s="11"/>
      <c r="USH133" s="11"/>
      <c r="USI133" s="11"/>
      <c r="USJ133" s="11"/>
      <c r="USK133" s="11"/>
      <c r="USL133" s="11"/>
      <c r="USM133" s="11"/>
      <c r="USN133" s="11"/>
      <c r="USO133" s="11"/>
      <c r="USP133" s="11"/>
      <c r="USQ133" s="11"/>
      <c r="USR133" s="11"/>
      <c r="USS133" s="11"/>
      <c r="UST133" s="11"/>
      <c r="USU133" s="11"/>
      <c r="USV133" s="11"/>
      <c r="USW133" s="11"/>
      <c r="USX133" s="11"/>
      <c r="USY133" s="11"/>
      <c r="USZ133" s="11"/>
      <c r="UTA133" s="11"/>
      <c r="UTB133" s="11"/>
      <c r="UTC133" s="11"/>
      <c r="UTD133" s="11"/>
      <c r="UTE133" s="11"/>
      <c r="UTF133" s="11"/>
      <c r="UTG133" s="11"/>
      <c r="UTH133" s="11"/>
      <c r="UTI133" s="11"/>
      <c r="UTJ133" s="11"/>
      <c r="UTK133" s="11"/>
      <c r="UTL133" s="11"/>
      <c r="UTM133" s="11"/>
      <c r="UTN133" s="11"/>
      <c r="UTO133" s="11"/>
      <c r="UTP133" s="11"/>
      <c r="UTQ133" s="11"/>
      <c r="UTR133" s="11"/>
      <c r="UTS133" s="11"/>
      <c r="UTT133" s="11"/>
      <c r="UTU133" s="11"/>
      <c r="UTV133" s="11"/>
      <c r="UTW133" s="11"/>
      <c r="UTX133" s="11"/>
      <c r="UTY133" s="11"/>
      <c r="UTZ133" s="11"/>
      <c r="UUA133" s="11"/>
      <c r="UUB133" s="11"/>
      <c r="UUC133" s="11"/>
      <c r="UUD133" s="11"/>
      <c r="UUE133" s="11"/>
      <c r="UUF133" s="11"/>
      <c r="UUG133" s="11"/>
      <c r="UUH133" s="11"/>
      <c r="UUI133" s="11"/>
      <c r="UUJ133" s="11"/>
      <c r="UUK133" s="11"/>
      <c r="UUL133" s="11"/>
      <c r="UUM133" s="11"/>
      <c r="UUN133" s="11"/>
      <c r="UUO133" s="11"/>
      <c r="UUP133" s="11"/>
      <c r="UUQ133" s="11"/>
      <c r="UUR133" s="11"/>
      <c r="UUS133" s="11"/>
      <c r="UUT133" s="11"/>
      <c r="UUU133" s="11"/>
      <c r="UUV133" s="11"/>
      <c r="UUW133" s="11"/>
      <c r="UUX133" s="11"/>
      <c r="UUY133" s="11"/>
      <c r="UUZ133" s="11"/>
      <c r="UVA133" s="11"/>
      <c r="UVB133" s="11"/>
      <c r="UVC133" s="11"/>
      <c r="UVD133" s="11"/>
      <c r="UVE133" s="11"/>
      <c r="UVF133" s="11"/>
      <c r="UVG133" s="11"/>
      <c r="UVH133" s="11"/>
      <c r="UVI133" s="11"/>
      <c r="UVJ133" s="11"/>
      <c r="UVK133" s="11"/>
      <c r="UVL133" s="11"/>
      <c r="UVM133" s="11"/>
      <c r="UVN133" s="11"/>
      <c r="UVO133" s="11"/>
      <c r="UVP133" s="11"/>
      <c r="UVQ133" s="11"/>
      <c r="UVR133" s="11"/>
      <c r="UVS133" s="11"/>
      <c r="UVT133" s="11"/>
      <c r="UVU133" s="11"/>
      <c r="UVV133" s="11"/>
      <c r="UVW133" s="11"/>
      <c r="UVX133" s="11"/>
      <c r="UVY133" s="11"/>
      <c r="UVZ133" s="11"/>
      <c r="UWA133" s="11"/>
      <c r="UWB133" s="11"/>
      <c r="UWC133" s="11"/>
      <c r="UWD133" s="11"/>
      <c r="UWE133" s="11"/>
      <c r="UWF133" s="11"/>
      <c r="UWG133" s="11"/>
      <c r="UWH133" s="11"/>
      <c r="UWI133" s="11"/>
      <c r="UWJ133" s="11"/>
      <c r="UWK133" s="11"/>
      <c r="UWL133" s="11"/>
      <c r="UWM133" s="11"/>
      <c r="UWN133" s="11"/>
      <c r="UWO133" s="11"/>
      <c r="UWP133" s="11"/>
      <c r="UWQ133" s="11"/>
      <c r="UWR133" s="11"/>
      <c r="UWS133" s="11"/>
      <c r="UWT133" s="11"/>
      <c r="UWU133" s="11"/>
      <c r="UWV133" s="11"/>
      <c r="UWW133" s="11"/>
      <c r="UWX133" s="11"/>
      <c r="UWY133" s="11"/>
      <c r="UWZ133" s="11"/>
      <c r="UXA133" s="11"/>
      <c r="UXB133" s="11"/>
      <c r="UXC133" s="11"/>
      <c r="UXD133" s="11"/>
      <c r="UXE133" s="11"/>
      <c r="UXF133" s="11"/>
      <c r="UXG133" s="11"/>
      <c r="UXH133" s="11"/>
      <c r="UXI133" s="11"/>
      <c r="UXJ133" s="11"/>
      <c r="UXK133" s="11"/>
      <c r="UXL133" s="11"/>
      <c r="UXM133" s="11"/>
      <c r="UXN133" s="11"/>
      <c r="UXO133" s="11"/>
      <c r="UXP133" s="11"/>
      <c r="UXQ133" s="11"/>
      <c r="UXR133" s="11"/>
      <c r="UXS133" s="11"/>
      <c r="UXT133" s="11"/>
      <c r="UXU133" s="11"/>
      <c r="UXV133" s="11"/>
      <c r="UXW133" s="11"/>
      <c r="UXX133" s="11"/>
      <c r="UXY133" s="11"/>
      <c r="UXZ133" s="11"/>
      <c r="UYA133" s="11"/>
      <c r="UYB133" s="11"/>
      <c r="UYC133" s="11"/>
      <c r="UYD133" s="11"/>
      <c r="UYE133" s="11"/>
      <c r="UYF133" s="11"/>
      <c r="UYG133" s="11"/>
      <c r="UYH133" s="11"/>
      <c r="UYI133" s="11"/>
      <c r="UYJ133" s="11"/>
      <c r="UYK133" s="11"/>
      <c r="UYL133" s="11"/>
      <c r="UYM133" s="11"/>
      <c r="UYN133" s="11"/>
      <c r="UYO133" s="11"/>
      <c r="UYP133" s="11"/>
      <c r="UYQ133" s="11"/>
      <c r="UYR133" s="11"/>
      <c r="UYS133" s="11"/>
      <c r="UYT133" s="11"/>
      <c r="UYU133" s="11"/>
      <c r="UYV133" s="11"/>
      <c r="UYW133" s="11"/>
      <c r="UYX133" s="11"/>
      <c r="UYY133" s="11"/>
      <c r="UYZ133" s="11"/>
      <c r="UZA133" s="11"/>
      <c r="UZB133" s="11"/>
      <c r="UZC133" s="11"/>
      <c r="UZD133" s="11"/>
      <c r="UZE133" s="11"/>
      <c r="UZF133" s="11"/>
      <c r="UZG133" s="11"/>
      <c r="UZH133" s="11"/>
      <c r="UZI133" s="11"/>
      <c r="UZJ133" s="11"/>
      <c r="UZK133" s="11"/>
      <c r="UZL133" s="11"/>
      <c r="UZM133" s="11"/>
      <c r="UZN133" s="11"/>
      <c r="UZO133" s="11"/>
      <c r="UZP133" s="11"/>
      <c r="UZQ133" s="11"/>
      <c r="UZR133" s="11"/>
      <c r="UZS133" s="11"/>
      <c r="UZT133" s="11"/>
      <c r="UZU133" s="11"/>
      <c r="UZV133" s="11"/>
      <c r="UZW133" s="11"/>
      <c r="UZX133" s="11"/>
      <c r="UZY133" s="11"/>
      <c r="UZZ133" s="11"/>
      <c r="VAA133" s="11"/>
      <c r="VAB133" s="11"/>
      <c r="VAC133" s="11"/>
      <c r="VAD133" s="11"/>
      <c r="VAE133" s="11"/>
      <c r="VAF133" s="11"/>
      <c r="VAG133" s="11"/>
      <c r="VAH133" s="11"/>
      <c r="VAI133" s="11"/>
      <c r="VAJ133" s="11"/>
      <c r="VAK133" s="11"/>
      <c r="VAL133" s="11"/>
      <c r="VAM133" s="11"/>
      <c r="VAN133" s="11"/>
      <c r="VAO133" s="11"/>
      <c r="VAP133" s="11"/>
      <c r="VAQ133" s="11"/>
      <c r="VAR133" s="11"/>
      <c r="VAS133" s="11"/>
      <c r="VAT133" s="11"/>
      <c r="VAU133" s="11"/>
      <c r="VAV133" s="11"/>
      <c r="VAW133" s="11"/>
      <c r="VAX133" s="11"/>
      <c r="VAY133" s="11"/>
      <c r="VAZ133" s="11"/>
      <c r="VBA133" s="11"/>
      <c r="VBB133" s="11"/>
      <c r="VBC133" s="11"/>
      <c r="VBD133" s="11"/>
      <c r="VBE133" s="11"/>
      <c r="VBF133" s="11"/>
      <c r="VBG133" s="11"/>
      <c r="VBH133" s="11"/>
      <c r="VBI133" s="11"/>
      <c r="VBJ133" s="11"/>
      <c r="VBK133" s="11"/>
      <c r="VBL133" s="11"/>
      <c r="VBM133" s="11"/>
      <c r="VBN133" s="11"/>
      <c r="VBO133" s="11"/>
      <c r="VBP133" s="11"/>
      <c r="VBQ133" s="11"/>
      <c r="VBR133" s="11"/>
      <c r="VBS133" s="11"/>
      <c r="VBT133" s="11"/>
      <c r="VBU133" s="11"/>
      <c r="VBV133" s="11"/>
      <c r="VBW133" s="11"/>
      <c r="VBX133" s="11"/>
      <c r="VBY133" s="11"/>
      <c r="VBZ133" s="11"/>
      <c r="VCA133" s="11"/>
      <c r="VCB133" s="11"/>
      <c r="VCC133" s="11"/>
      <c r="VCD133" s="11"/>
      <c r="VCE133" s="11"/>
      <c r="VCF133" s="11"/>
      <c r="VCG133" s="11"/>
      <c r="VCH133" s="11"/>
      <c r="VCI133" s="11"/>
      <c r="VCJ133" s="11"/>
      <c r="VCK133" s="11"/>
      <c r="VCL133" s="11"/>
      <c r="VCM133" s="11"/>
      <c r="VCN133" s="11"/>
      <c r="VCO133" s="11"/>
      <c r="VCP133" s="11"/>
      <c r="VCQ133" s="11"/>
      <c r="VCR133" s="11"/>
      <c r="VCS133" s="11"/>
      <c r="VCT133" s="11"/>
      <c r="VCU133" s="11"/>
      <c r="VCV133" s="11"/>
      <c r="VCW133" s="11"/>
      <c r="VCX133" s="11"/>
      <c r="VCY133" s="11"/>
      <c r="VCZ133" s="11"/>
      <c r="VDA133" s="11"/>
      <c r="VDB133" s="11"/>
      <c r="VDC133" s="11"/>
      <c r="VDD133" s="11"/>
      <c r="VDE133" s="11"/>
      <c r="VDF133" s="11"/>
      <c r="VDG133" s="11"/>
      <c r="VDH133" s="11"/>
      <c r="VDI133" s="11"/>
      <c r="VDJ133" s="11"/>
      <c r="VDK133" s="11"/>
      <c r="VDL133" s="11"/>
      <c r="VDM133" s="11"/>
      <c r="VDN133" s="11"/>
      <c r="VDO133" s="11"/>
      <c r="VDP133" s="11"/>
      <c r="VDQ133" s="11"/>
      <c r="VDR133" s="11"/>
      <c r="VDS133" s="11"/>
      <c r="VDT133" s="11"/>
      <c r="VDU133" s="11"/>
      <c r="VDV133" s="11"/>
      <c r="VDW133" s="11"/>
      <c r="VDX133" s="11"/>
      <c r="VDY133" s="11"/>
      <c r="VDZ133" s="11"/>
      <c r="VEA133" s="11"/>
      <c r="VEB133" s="11"/>
      <c r="VEC133" s="11"/>
      <c r="VED133" s="11"/>
      <c r="VEE133" s="11"/>
      <c r="VEF133" s="11"/>
      <c r="VEG133" s="11"/>
      <c r="VEH133" s="11"/>
      <c r="VEI133" s="11"/>
      <c r="VEJ133" s="11"/>
      <c r="VEK133" s="11"/>
      <c r="VEL133" s="11"/>
      <c r="VEM133" s="11"/>
      <c r="VEN133" s="11"/>
      <c r="VEO133" s="11"/>
      <c r="VEP133" s="11"/>
      <c r="VEQ133" s="11"/>
      <c r="VER133" s="11"/>
      <c r="VES133" s="11"/>
      <c r="VET133" s="11"/>
      <c r="VEU133" s="11"/>
      <c r="VEV133" s="11"/>
      <c r="VEW133" s="11"/>
      <c r="VEX133" s="11"/>
      <c r="VEY133" s="11"/>
      <c r="VEZ133" s="11"/>
      <c r="VFA133" s="11"/>
      <c r="VFB133" s="11"/>
      <c r="VFC133" s="11"/>
      <c r="VFD133" s="11"/>
      <c r="VFE133" s="11"/>
      <c r="VFF133" s="11"/>
      <c r="VFG133" s="11"/>
      <c r="VFH133" s="11"/>
      <c r="VFI133" s="11"/>
      <c r="VFJ133" s="11"/>
      <c r="VFK133" s="11"/>
      <c r="VFL133" s="11"/>
      <c r="VFM133" s="11"/>
      <c r="VFN133" s="11"/>
      <c r="VFO133" s="11"/>
      <c r="VFP133" s="11"/>
      <c r="VFQ133" s="11"/>
      <c r="VFR133" s="11"/>
      <c r="VFS133" s="11"/>
      <c r="VFT133" s="11"/>
      <c r="VFU133" s="11"/>
      <c r="VFV133" s="11"/>
      <c r="VFW133" s="11"/>
      <c r="VFX133" s="11"/>
      <c r="VFY133" s="11"/>
      <c r="VFZ133" s="11"/>
      <c r="VGA133" s="11"/>
      <c r="VGB133" s="11"/>
      <c r="VGC133" s="11"/>
      <c r="VGD133" s="11"/>
      <c r="VGE133" s="11"/>
      <c r="VGF133" s="11"/>
      <c r="VGG133" s="11"/>
      <c r="VGH133" s="11"/>
      <c r="VGI133" s="11"/>
      <c r="VGJ133" s="11"/>
      <c r="VGK133" s="11"/>
      <c r="VGL133" s="11"/>
      <c r="VGM133" s="11"/>
      <c r="VGN133" s="11"/>
      <c r="VGO133" s="11"/>
      <c r="VGP133" s="11"/>
      <c r="VGQ133" s="11"/>
      <c r="VGR133" s="11"/>
      <c r="VGS133" s="11"/>
      <c r="VGT133" s="11"/>
      <c r="VGU133" s="11"/>
      <c r="VGV133" s="11"/>
      <c r="VGW133" s="11"/>
      <c r="VGX133" s="11"/>
      <c r="VGY133" s="11"/>
      <c r="VGZ133" s="11"/>
      <c r="VHA133" s="11"/>
      <c r="VHB133" s="11"/>
      <c r="VHC133" s="11"/>
      <c r="VHD133" s="11"/>
      <c r="VHE133" s="11"/>
      <c r="VHF133" s="11"/>
      <c r="VHG133" s="11"/>
      <c r="VHH133" s="11"/>
      <c r="VHI133" s="11"/>
      <c r="VHJ133" s="11"/>
      <c r="VHK133" s="11"/>
      <c r="VHL133" s="11"/>
      <c r="VHM133" s="11"/>
      <c r="VHN133" s="11"/>
      <c r="VHO133" s="11"/>
      <c r="VHP133" s="11"/>
      <c r="VHQ133" s="11"/>
      <c r="VHR133" s="11"/>
      <c r="VHS133" s="11"/>
      <c r="VHT133" s="11"/>
      <c r="VHU133" s="11"/>
      <c r="VHV133" s="11"/>
      <c r="VHW133" s="11"/>
      <c r="VHX133" s="11"/>
      <c r="VHY133" s="11"/>
      <c r="VHZ133" s="11"/>
      <c r="VIA133" s="11"/>
      <c r="VIB133" s="11"/>
      <c r="VIC133" s="11"/>
      <c r="VID133" s="11"/>
      <c r="VIE133" s="11"/>
      <c r="VIF133" s="11"/>
      <c r="VIG133" s="11"/>
      <c r="VIH133" s="11"/>
      <c r="VII133" s="11"/>
      <c r="VIJ133" s="11"/>
      <c r="VIK133" s="11"/>
      <c r="VIL133" s="11"/>
      <c r="VIM133" s="11"/>
      <c r="VIN133" s="11"/>
      <c r="VIO133" s="11"/>
      <c r="VIP133" s="11"/>
      <c r="VIQ133" s="11"/>
      <c r="VIR133" s="11"/>
      <c r="VIS133" s="11"/>
      <c r="VIT133" s="11"/>
      <c r="VIU133" s="11"/>
      <c r="VIV133" s="11"/>
      <c r="VIW133" s="11"/>
      <c r="VIX133" s="11"/>
      <c r="VIY133" s="11"/>
      <c r="VIZ133" s="11"/>
      <c r="VJA133" s="11"/>
      <c r="VJB133" s="11"/>
      <c r="VJC133" s="11"/>
      <c r="VJD133" s="11"/>
      <c r="VJE133" s="11"/>
      <c r="VJF133" s="11"/>
      <c r="VJG133" s="11"/>
      <c r="VJH133" s="11"/>
      <c r="VJI133" s="11"/>
      <c r="VJJ133" s="11"/>
      <c r="VJK133" s="11"/>
      <c r="VJL133" s="11"/>
      <c r="VJM133" s="11"/>
      <c r="VJN133" s="11"/>
      <c r="VJO133" s="11"/>
      <c r="VJP133" s="11"/>
      <c r="VJQ133" s="11"/>
      <c r="VJR133" s="11"/>
      <c r="VJS133" s="11"/>
      <c r="VJT133" s="11"/>
      <c r="VJU133" s="11"/>
      <c r="VJV133" s="11"/>
      <c r="VJW133" s="11"/>
      <c r="VJX133" s="11"/>
      <c r="VJY133" s="11"/>
      <c r="VJZ133" s="11"/>
      <c r="VKA133" s="11"/>
      <c r="VKB133" s="11"/>
      <c r="VKC133" s="11"/>
      <c r="VKD133" s="11"/>
      <c r="VKE133" s="11"/>
      <c r="VKF133" s="11"/>
      <c r="VKG133" s="11"/>
      <c r="VKH133" s="11"/>
      <c r="VKI133" s="11"/>
      <c r="VKJ133" s="11"/>
      <c r="VKK133" s="11"/>
      <c r="VKL133" s="11"/>
      <c r="VKM133" s="11"/>
      <c r="VKN133" s="11"/>
      <c r="VKO133" s="11"/>
      <c r="VKP133" s="11"/>
      <c r="VKQ133" s="11"/>
      <c r="VKR133" s="11"/>
      <c r="VKS133" s="11"/>
      <c r="VKT133" s="11"/>
      <c r="VKU133" s="11"/>
      <c r="VKV133" s="11"/>
      <c r="VKW133" s="11"/>
      <c r="VKX133" s="11"/>
      <c r="VKY133" s="11"/>
      <c r="VKZ133" s="11"/>
      <c r="VLA133" s="11"/>
      <c r="VLB133" s="11"/>
      <c r="VLC133" s="11"/>
      <c r="VLD133" s="11"/>
      <c r="VLE133" s="11"/>
      <c r="VLF133" s="11"/>
      <c r="VLG133" s="11"/>
      <c r="VLH133" s="11"/>
      <c r="VLI133" s="11"/>
      <c r="VLJ133" s="11"/>
      <c r="VLK133" s="11"/>
      <c r="VLL133" s="11"/>
      <c r="VLM133" s="11"/>
      <c r="VLN133" s="11"/>
      <c r="VLO133" s="11"/>
      <c r="VLP133" s="11"/>
      <c r="VLQ133" s="11"/>
      <c r="VLR133" s="11"/>
      <c r="VLS133" s="11"/>
      <c r="VLT133" s="11"/>
      <c r="VLU133" s="11"/>
      <c r="VLV133" s="11"/>
      <c r="VLW133" s="11"/>
      <c r="VLX133" s="11"/>
      <c r="VLY133" s="11"/>
      <c r="VLZ133" s="11"/>
      <c r="VMA133" s="11"/>
      <c r="VMB133" s="11"/>
      <c r="VMC133" s="11"/>
      <c r="VMD133" s="11"/>
      <c r="VME133" s="11"/>
      <c r="VMF133" s="11"/>
      <c r="VMG133" s="11"/>
      <c r="VMH133" s="11"/>
      <c r="VMI133" s="11"/>
      <c r="VMJ133" s="11"/>
      <c r="VMK133" s="11"/>
      <c r="VML133" s="11"/>
      <c r="VMM133" s="11"/>
      <c r="VMN133" s="11"/>
      <c r="VMO133" s="11"/>
      <c r="VMP133" s="11"/>
      <c r="VMQ133" s="11"/>
      <c r="VMR133" s="11"/>
      <c r="VMS133" s="11"/>
      <c r="VMT133" s="11"/>
      <c r="VMU133" s="11"/>
      <c r="VMV133" s="11"/>
      <c r="VMW133" s="11"/>
      <c r="VMX133" s="11"/>
      <c r="VMY133" s="11"/>
      <c r="VMZ133" s="11"/>
      <c r="VNA133" s="11"/>
      <c r="VNB133" s="11"/>
      <c r="VNC133" s="11"/>
      <c r="VND133" s="11"/>
      <c r="VNE133" s="11"/>
      <c r="VNF133" s="11"/>
      <c r="VNG133" s="11"/>
      <c r="VNH133" s="11"/>
      <c r="VNI133" s="11"/>
      <c r="VNJ133" s="11"/>
      <c r="VNK133" s="11"/>
      <c r="VNL133" s="11"/>
      <c r="VNM133" s="11"/>
      <c r="VNN133" s="11"/>
      <c r="VNO133" s="11"/>
      <c r="VNP133" s="11"/>
      <c r="VNQ133" s="11"/>
      <c r="VNR133" s="11"/>
      <c r="VNS133" s="11"/>
      <c r="VNT133" s="11"/>
      <c r="VNU133" s="11"/>
      <c r="VNV133" s="11"/>
      <c r="VNW133" s="11"/>
      <c r="VNX133" s="11"/>
      <c r="VNY133" s="11"/>
      <c r="VNZ133" s="11"/>
      <c r="VOA133" s="11"/>
      <c r="VOB133" s="11"/>
      <c r="VOC133" s="11"/>
      <c r="VOD133" s="11"/>
      <c r="VOE133" s="11"/>
      <c r="VOF133" s="11"/>
      <c r="VOG133" s="11"/>
      <c r="VOH133" s="11"/>
      <c r="VOI133" s="11"/>
      <c r="VOJ133" s="11"/>
      <c r="VOK133" s="11"/>
      <c r="VOL133" s="11"/>
      <c r="VOM133" s="11"/>
      <c r="VON133" s="11"/>
      <c r="VOO133" s="11"/>
      <c r="VOP133" s="11"/>
      <c r="VOQ133" s="11"/>
      <c r="VOR133" s="11"/>
      <c r="VOS133" s="11"/>
      <c r="VOT133" s="11"/>
      <c r="VOU133" s="11"/>
      <c r="VOV133" s="11"/>
      <c r="VOW133" s="11"/>
      <c r="VOX133" s="11"/>
      <c r="VOY133" s="11"/>
      <c r="VOZ133" s="11"/>
      <c r="VPA133" s="11"/>
      <c r="VPB133" s="11"/>
      <c r="VPC133" s="11"/>
      <c r="VPD133" s="11"/>
      <c r="VPE133" s="11"/>
      <c r="VPF133" s="11"/>
      <c r="VPG133" s="11"/>
      <c r="VPH133" s="11"/>
      <c r="VPI133" s="11"/>
      <c r="VPJ133" s="11"/>
      <c r="VPK133" s="11"/>
      <c r="VPL133" s="11"/>
      <c r="VPM133" s="11"/>
      <c r="VPN133" s="11"/>
      <c r="VPO133" s="11"/>
      <c r="VPP133" s="11"/>
      <c r="VPQ133" s="11"/>
      <c r="VPR133" s="11"/>
      <c r="VPS133" s="11"/>
      <c r="VPT133" s="11"/>
      <c r="VPU133" s="11"/>
      <c r="VPV133" s="11"/>
      <c r="VPW133" s="11"/>
      <c r="VPX133" s="11"/>
      <c r="VPY133" s="11"/>
      <c r="VPZ133" s="11"/>
      <c r="VQA133" s="11"/>
      <c r="VQB133" s="11"/>
      <c r="VQC133" s="11"/>
      <c r="VQD133" s="11"/>
      <c r="VQE133" s="11"/>
      <c r="VQF133" s="11"/>
      <c r="VQG133" s="11"/>
      <c r="VQH133" s="11"/>
      <c r="VQI133" s="11"/>
      <c r="VQJ133" s="11"/>
      <c r="VQK133" s="11"/>
      <c r="VQL133" s="11"/>
      <c r="VQM133" s="11"/>
      <c r="VQN133" s="11"/>
      <c r="VQO133" s="11"/>
      <c r="VQP133" s="11"/>
      <c r="VQQ133" s="11"/>
      <c r="VQR133" s="11"/>
      <c r="VQS133" s="11"/>
      <c r="VQT133" s="11"/>
      <c r="VQU133" s="11"/>
      <c r="VQV133" s="11"/>
      <c r="VQW133" s="11"/>
      <c r="VQX133" s="11"/>
      <c r="VQY133" s="11"/>
      <c r="VQZ133" s="11"/>
      <c r="VRA133" s="11"/>
      <c r="VRB133" s="11"/>
      <c r="VRC133" s="11"/>
      <c r="VRD133" s="11"/>
      <c r="VRE133" s="11"/>
      <c r="VRF133" s="11"/>
      <c r="VRG133" s="11"/>
      <c r="VRH133" s="11"/>
      <c r="VRI133" s="11"/>
      <c r="VRJ133" s="11"/>
      <c r="VRK133" s="11"/>
      <c r="VRL133" s="11"/>
      <c r="VRM133" s="11"/>
      <c r="VRN133" s="11"/>
      <c r="VRO133" s="11"/>
      <c r="VRP133" s="11"/>
      <c r="VRQ133" s="11"/>
      <c r="VRR133" s="11"/>
      <c r="VRS133" s="11"/>
      <c r="VRT133" s="11"/>
      <c r="VRU133" s="11"/>
      <c r="VRV133" s="11"/>
      <c r="VRW133" s="11"/>
      <c r="VRX133" s="11"/>
      <c r="VRY133" s="11"/>
      <c r="VRZ133" s="11"/>
      <c r="VSA133" s="11"/>
      <c r="VSB133" s="11"/>
      <c r="VSC133" s="11"/>
      <c r="VSD133" s="11"/>
      <c r="VSE133" s="11"/>
      <c r="VSF133" s="11"/>
      <c r="VSG133" s="11"/>
      <c r="VSH133" s="11"/>
      <c r="VSI133" s="11"/>
      <c r="VSJ133" s="11"/>
      <c r="VSK133" s="11"/>
      <c r="VSL133" s="11"/>
      <c r="VSM133" s="11"/>
      <c r="VSN133" s="11"/>
      <c r="VSO133" s="11"/>
      <c r="VSP133" s="11"/>
      <c r="VSQ133" s="11"/>
      <c r="VSR133" s="11"/>
      <c r="VSS133" s="11"/>
      <c r="VST133" s="11"/>
      <c r="VSU133" s="11"/>
      <c r="VSV133" s="11"/>
      <c r="VSW133" s="11"/>
      <c r="VSX133" s="11"/>
      <c r="VSY133" s="11"/>
      <c r="VSZ133" s="11"/>
      <c r="VTA133" s="11"/>
      <c r="VTB133" s="11"/>
      <c r="VTC133" s="11"/>
      <c r="VTD133" s="11"/>
      <c r="VTE133" s="11"/>
      <c r="VTF133" s="11"/>
      <c r="VTG133" s="11"/>
      <c r="VTH133" s="11"/>
      <c r="VTI133" s="11"/>
      <c r="VTJ133" s="11"/>
      <c r="VTK133" s="11"/>
      <c r="VTL133" s="11"/>
      <c r="VTM133" s="11"/>
      <c r="VTN133" s="11"/>
      <c r="VTO133" s="11"/>
      <c r="VTP133" s="11"/>
      <c r="VTQ133" s="11"/>
      <c r="VTR133" s="11"/>
      <c r="VTS133" s="11"/>
      <c r="VTT133" s="11"/>
      <c r="VTU133" s="11"/>
      <c r="VTV133" s="11"/>
      <c r="VTW133" s="11"/>
      <c r="VTX133" s="11"/>
      <c r="VTY133" s="11"/>
      <c r="VTZ133" s="11"/>
      <c r="VUA133" s="11"/>
      <c r="VUB133" s="11"/>
      <c r="VUC133" s="11"/>
      <c r="VUD133" s="11"/>
      <c r="VUE133" s="11"/>
      <c r="VUF133" s="11"/>
      <c r="VUG133" s="11"/>
      <c r="VUH133" s="11"/>
      <c r="VUI133" s="11"/>
      <c r="VUJ133" s="11"/>
      <c r="VUK133" s="11"/>
      <c r="VUL133" s="11"/>
      <c r="VUM133" s="11"/>
      <c r="VUN133" s="11"/>
      <c r="VUO133" s="11"/>
      <c r="VUP133" s="11"/>
      <c r="VUQ133" s="11"/>
      <c r="VUR133" s="11"/>
      <c r="VUS133" s="11"/>
      <c r="VUT133" s="11"/>
      <c r="VUU133" s="11"/>
      <c r="VUV133" s="11"/>
      <c r="VUW133" s="11"/>
      <c r="VUX133" s="11"/>
      <c r="VUY133" s="11"/>
      <c r="VUZ133" s="11"/>
      <c r="VVA133" s="11"/>
      <c r="VVB133" s="11"/>
      <c r="VVC133" s="11"/>
      <c r="VVD133" s="11"/>
      <c r="VVE133" s="11"/>
      <c r="VVF133" s="11"/>
      <c r="VVG133" s="11"/>
      <c r="VVH133" s="11"/>
      <c r="VVI133" s="11"/>
      <c r="VVJ133" s="11"/>
      <c r="VVK133" s="11"/>
      <c r="VVL133" s="11"/>
      <c r="VVM133" s="11"/>
      <c r="VVN133" s="11"/>
      <c r="VVO133" s="11"/>
      <c r="VVP133" s="11"/>
      <c r="VVQ133" s="11"/>
      <c r="VVR133" s="11"/>
      <c r="VVS133" s="11"/>
      <c r="VVT133" s="11"/>
      <c r="VVU133" s="11"/>
      <c r="VVV133" s="11"/>
      <c r="VVW133" s="11"/>
      <c r="VVX133" s="11"/>
      <c r="VVY133" s="11"/>
      <c r="VVZ133" s="11"/>
      <c r="VWA133" s="11"/>
      <c r="VWB133" s="11"/>
      <c r="VWC133" s="11"/>
      <c r="VWD133" s="11"/>
      <c r="VWE133" s="11"/>
      <c r="VWF133" s="11"/>
      <c r="VWG133" s="11"/>
      <c r="VWH133" s="11"/>
      <c r="VWI133" s="11"/>
      <c r="VWJ133" s="11"/>
      <c r="VWK133" s="11"/>
      <c r="VWL133" s="11"/>
      <c r="VWM133" s="11"/>
      <c r="VWN133" s="11"/>
      <c r="VWO133" s="11"/>
      <c r="VWP133" s="11"/>
      <c r="VWQ133" s="11"/>
      <c r="VWR133" s="11"/>
      <c r="VWS133" s="11"/>
      <c r="VWT133" s="11"/>
      <c r="VWU133" s="11"/>
      <c r="VWV133" s="11"/>
      <c r="VWW133" s="11"/>
      <c r="VWX133" s="11"/>
      <c r="VWY133" s="11"/>
      <c r="VWZ133" s="11"/>
      <c r="VXA133" s="11"/>
      <c r="VXB133" s="11"/>
      <c r="VXC133" s="11"/>
      <c r="VXD133" s="11"/>
      <c r="VXE133" s="11"/>
      <c r="VXF133" s="11"/>
      <c r="VXG133" s="11"/>
      <c r="VXH133" s="11"/>
      <c r="VXI133" s="11"/>
      <c r="VXJ133" s="11"/>
      <c r="VXK133" s="11"/>
      <c r="VXL133" s="11"/>
      <c r="VXM133" s="11"/>
      <c r="VXN133" s="11"/>
      <c r="VXO133" s="11"/>
      <c r="VXP133" s="11"/>
      <c r="VXQ133" s="11"/>
      <c r="VXR133" s="11"/>
      <c r="VXS133" s="11"/>
      <c r="VXT133" s="11"/>
      <c r="VXU133" s="11"/>
      <c r="VXV133" s="11"/>
      <c r="VXW133" s="11"/>
      <c r="VXX133" s="11"/>
      <c r="VXY133" s="11"/>
      <c r="VXZ133" s="11"/>
      <c r="VYA133" s="11"/>
      <c r="VYB133" s="11"/>
      <c r="VYC133" s="11"/>
      <c r="VYD133" s="11"/>
      <c r="VYE133" s="11"/>
      <c r="VYF133" s="11"/>
      <c r="VYG133" s="11"/>
      <c r="VYH133" s="11"/>
      <c r="VYI133" s="11"/>
      <c r="VYJ133" s="11"/>
      <c r="VYK133" s="11"/>
      <c r="VYL133" s="11"/>
      <c r="VYM133" s="11"/>
      <c r="VYN133" s="11"/>
      <c r="VYO133" s="11"/>
      <c r="VYP133" s="11"/>
      <c r="VYQ133" s="11"/>
      <c r="VYR133" s="11"/>
      <c r="VYS133" s="11"/>
      <c r="VYT133" s="11"/>
      <c r="VYU133" s="11"/>
      <c r="VYV133" s="11"/>
      <c r="VYW133" s="11"/>
      <c r="VYX133" s="11"/>
      <c r="VYY133" s="11"/>
      <c r="VYZ133" s="11"/>
      <c r="VZA133" s="11"/>
      <c r="VZB133" s="11"/>
      <c r="VZC133" s="11"/>
      <c r="VZD133" s="11"/>
      <c r="VZE133" s="11"/>
      <c r="VZF133" s="11"/>
      <c r="VZG133" s="11"/>
      <c r="VZH133" s="11"/>
      <c r="VZI133" s="11"/>
      <c r="VZJ133" s="11"/>
      <c r="VZK133" s="11"/>
      <c r="VZL133" s="11"/>
      <c r="VZM133" s="11"/>
      <c r="VZN133" s="11"/>
      <c r="VZO133" s="11"/>
      <c r="VZP133" s="11"/>
      <c r="VZQ133" s="11"/>
      <c r="VZR133" s="11"/>
      <c r="VZS133" s="11"/>
      <c r="VZT133" s="11"/>
      <c r="VZU133" s="11"/>
      <c r="VZV133" s="11"/>
      <c r="VZW133" s="11"/>
      <c r="VZX133" s="11"/>
      <c r="VZY133" s="11"/>
      <c r="VZZ133" s="11"/>
      <c r="WAA133" s="11"/>
      <c r="WAB133" s="11"/>
      <c r="WAC133" s="11"/>
      <c r="WAD133" s="11"/>
      <c r="WAE133" s="11"/>
      <c r="WAF133" s="11"/>
      <c r="WAG133" s="11"/>
      <c r="WAH133" s="11"/>
      <c r="WAI133" s="11"/>
      <c r="WAJ133" s="11"/>
      <c r="WAK133" s="11"/>
      <c r="WAL133" s="11"/>
      <c r="WAM133" s="11"/>
      <c r="WAN133" s="11"/>
      <c r="WAO133" s="11"/>
      <c r="WAP133" s="11"/>
      <c r="WAQ133" s="11"/>
      <c r="WAR133" s="11"/>
      <c r="WAS133" s="11"/>
      <c r="WAT133" s="11"/>
      <c r="WAU133" s="11"/>
      <c r="WAV133" s="11"/>
      <c r="WAW133" s="11"/>
      <c r="WAX133" s="11"/>
      <c r="WAY133" s="11"/>
      <c r="WAZ133" s="11"/>
      <c r="WBA133" s="11"/>
      <c r="WBB133" s="11"/>
      <c r="WBC133" s="11"/>
      <c r="WBD133" s="11"/>
      <c r="WBE133" s="11"/>
      <c r="WBF133" s="11"/>
      <c r="WBG133" s="11"/>
      <c r="WBH133" s="11"/>
      <c r="WBI133" s="11"/>
      <c r="WBJ133" s="11"/>
      <c r="WBK133" s="11"/>
      <c r="WBL133" s="11"/>
      <c r="WBM133" s="11"/>
      <c r="WBN133" s="11"/>
      <c r="WBO133" s="11"/>
      <c r="WBP133" s="11"/>
      <c r="WBQ133" s="11"/>
      <c r="WBR133" s="11"/>
      <c r="WBS133" s="11"/>
      <c r="WBT133" s="11"/>
      <c r="WBU133" s="11"/>
      <c r="WBV133" s="11"/>
      <c r="WBW133" s="11"/>
      <c r="WBX133" s="11"/>
      <c r="WBY133" s="11"/>
      <c r="WBZ133" s="11"/>
      <c r="WCA133" s="11"/>
      <c r="WCB133" s="11"/>
      <c r="WCC133" s="11"/>
      <c r="WCD133" s="11"/>
      <c r="WCE133" s="11"/>
      <c r="WCF133" s="11"/>
      <c r="WCG133" s="11"/>
      <c r="WCH133" s="11"/>
      <c r="WCI133" s="11"/>
      <c r="WCJ133" s="11"/>
      <c r="WCK133" s="11"/>
      <c r="WCL133" s="11"/>
      <c r="WCM133" s="11"/>
      <c r="WCN133" s="11"/>
      <c r="WCO133" s="11"/>
      <c r="WCP133" s="11"/>
      <c r="WCQ133" s="11"/>
      <c r="WCR133" s="11"/>
      <c r="WCS133" s="11"/>
      <c r="WCT133" s="11"/>
      <c r="WCU133" s="11"/>
      <c r="WCV133" s="11"/>
      <c r="WCW133" s="11"/>
      <c r="WCX133" s="11"/>
      <c r="WCY133" s="11"/>
      <c r="WCZ133" s="11"/>
      <c r="WDA133" s="11"/>
      <c r="WDB133" s="11"/>
      <c r="WDC133" s="11"/>
      <c r="WDD133" s="11"/>
      <c r="WDE133" s="11"/>
      <c r="WDF133" s="11"/>
      <c r="WDG133" s="11"/>
      <c r="WDH133" s="11"/>
      <c r="WDI133" s="11"/>
      <c r="WDJ133" s="11"/>
      <c r="WDK133" s="11"/>
      <c r="WDL133" s="11"/>
      <c r="WDM133" s="11"/>
      <c r="WDN133" s="11"/>
      <c r="WDO133" s="11"/>
      <c r="WDP133" s="11"/>
      <c r="WDQ133" s="11"/>
      <c r="WDR133" s="11"/>
      <c r="WDS133" s="11"/>
      <c r="WDT133" s="11"/>
      <c r="WDU133" s="11"/>
      <c r="WDV133" s="11"/>
      <c r="WDW133" s="11"/>
      <c r="WDX133" s="11"/>
      <c r="WDY133" s="11"/>
      <c r="WDZ133" s="11"/>
      <c r="WEA133" s="11"/>
      <c r="WEB133" s="11"/>
      <c r="WEC133" s="11"/>
      <c r="WED133" s="11"/>
      <c r="WEE133" s="11"/>
      <c r="WEF133" s="11"/>
      <c r="WEG133" s="11"/>
      <c r="WEH133" s="11"/>
      <c r="WEI133" s="11"/>
      <c r="WEJ133" s="11"/>
      <c r="WEK133" s="11"/>
      <c r="WEL133" s="11"/>
      <c r="WEM133" s="11"/>
      <c r="WEN133" s="11"/>
      <c r="WEO133" s="11"/>
      <c r="WEP133" s="11"/>
      <c r="WEQ133" s="11"/>
      <c r="WER133" s="11"/>
      <c r="WES133" s="11"/>
      <c r="WET133" s="11"/>
      <c r="WEU133" s="11"/>
      <c r="WEV133" s="11"/>
      <c r="WEW133" s="11"/>
      <c r="WEX133" s="11"/>
      <c r="WEY133" s="11"/>
      <c r="WEZ133" s="11"/>
      <c r="WFA133" s="11"/>
      <c r="WFB133" s="11"/>
      <c r="WFC133" s="11"/>
      <c r="WFD133" s="11"/>
      <c r="WFE133" s="11"/>
      <c r="WFF133" s="11"/>
      <c r="WFG133" s="11"/>
      <c r="WFH133" s="11"/>
      <c r="WFI133" s="11"/>
      <c r="WFJ133" s="11"/>
      <c r="WFK133" s="11"/>
      <c r="WFL133" s="11"/>
      <c r="WFM133" s="11"/>
      <c r="WFN133" s="11"/>
      <c r="WFO133" s="11"/>
      <c r="WFP133" s="11"/>
      <c r="WFQ133" s="11"/>
      <c r="WFR133" s="11"/>
      <c r="WFS133" s="11"/>
      <c r="WFT133" s="11"/>
      <c r="WFU133" s="11"/>
      <c r="WFV133" s="11"/>
      <c r="WFW133" s="11"/>
      <c r="WFX133" s="11"/>
      <c r="WFY133" s="11"/>
      <c r="WFZ133" s="11"/>
      <c r="WGA133" s="11"/>
      <c r="WGB133" s="11"/>
      <c r="WGC133" s="11"/>
      <c r="WGD133" s="11"/>
      <c r="WGE133" s="11"/>
      <c r="WGF133" s="11"/>
      <c r="WGG133" s="11"/>
      <c r="WGH133" s="11"/>
      <c r="WGI133" s="11"/>
      <c r="WGJ133" s="11"/>
      <c r="WGK133" s="11"/>
      <c r="WGL133" s="11"/>
      <c r="WGM133" s="11"/>
      <c r="WGN133" s="11"/>
      <c r="WGO133" s="11"/>
      <c r="WGP133" s="11"/>
      <c r="WGQ133" s="11"/>
      <c r="WGR133" s="11"/>
      <c r="WGS133" s="11"/>
      <c r="WGT133" s="11"/>
      <c r="WGU133" s="11"/>
      <c r="WGV133" s="11"/>
      <c r="WGW133" s="11"/>
      <c r="WGX133" s="11"/>
      <c r="WGY133" s="11"/>
      <c r="WGZ133" s="11"/>
      <c r="WHA133" s="11"/>
      <c r="WHB133" s="11"/>
      <c r="WHC133" s="11"/>
      <c r="WHD133" s="11"/>
      <c r="WHE133" s="11"/>
      <c r="WHF133" s="11"/>
      <c r="WHG133" s="11"/>
      <c r="WHH133" s="11"/>
      <c r="WHI133" s="11"/>
      <c r="WHJ133" s="11"/>
      <c r="WHK133" s="11"/>
      <c r="WHL133" s="11"/>
      <c r="WHM133" s="11"/>
      <c r="WHN133" s="11"/>
      <c r="WHO133" s="11"/>
      <c r="WHP133" s="11"/>
      <c r="WHQ133" s="11"/>
      <c r="WHR133" s="11"/>
      <c r="WHS133" s="11"/>
      <c r="WHT133" s="11"/>
      <c r="WHU133" s="11"/>
      <c r="WHV133" s="11"/>
      <c r="WHW133" s="11"/>
      <c r="WHX133" s="11"/>
      <c r="WHY133" s="11"/>
      <c r="WHZ133" s="11"/>
      <c r="WIA133" s="11"/>
      <c r="WIB133" s="11"/>
      <c r="WIC133" s="11"/>
      <c r="WID133" s="11"/>
      <c r="WIE133" s="11"/>
      <c r="WIF133" s="11"/>
      <c r="WIG133" s="11"/>
      <c r="WIH133" s="11"/>
      <c r="WII133" s="11"/>
      <c r="WIJ133" s="11"/>
      <c r="WIK133" s="11"/>
      <c r="WIL133" s="11"/>
      <c r="WIM133" s="11"/>
      <c r="WIN133" s="11"/>
      <c r="WIO133" s="11"/>
      <c r="WIP133" s="11"/>
      <c r="WIQ133" s="11"/>
      <c r="WIR133" s="11"/>
      <c r="WIS133" s="11"/>
      <c r="WIT133" s="11"/>
      <c r="WIU133" s="11"/>
      <c r="WIV133" s="11"/>
      <c r="WIW133" s="11"/>
      <c r="WIX133" s="11"/>
      <c r="WIY133" s="11"/>
      <c r="WIZ133" s="11"/>
      <c r="WJA133" s="11"/>
      <c r="WJB133" s="11"/>
      <c r="WJC133" s="11"/>
      <c r="WJD133" s="11"/>
      <c r="WJE133" s="11"/>
      <c r="WJF133" s="11"/>
      <c r="WJG133" s="11"/>
      <c r="WJH133" s="11"/>
      <c r="WJI133" s="11"/>
      <c r="WJJ133" s="11"/>
      <c r="WJK133" s="11"/>
      <c r="WJL133" s="11"/>
      <c r="WJM133" s="11"/>
      <c r="WJN133" s="11"/>
      <c r="WJO133" s="11"/>
      <c r="WJP133" s="11"/>
      <c r="WJQ133" s="11"/>
      <c r="WJR133" s="11"/>
      <c r="WJS133" s="11"/>
      <c r="WJT133" s="11"/>
      <c r="WJU133" s="11"/>
      <c r="WJV133" s="11"/>
      <c r="WJW133" s="11"/>
      <c r="WJX133" s="11"/>
      <c r="WJY133" s="11"/>
      <c r="WJZ133" s="11"/>
      <c r="WKA133" s="11"/>
      <c r="WKB133" s="11"/>
      <c r="WKC133" s="11"/>
      <c r="WKD133" s="11"/>
      <c r="WKE133" s="11"/>
      <c r="WKF133" s="11"/>
      <c r="WKG133" s="11"/>
      <c r="WKH133" s="11"/>
      <c r="WKI133" s="11"/>
      <c r="WKJ133" s="11"/>
      <c r="WKK133" s="11"/>
      <c r="WKL133" s="11"/>
      <c r="WKM133" s="11"/>
      <c r="WKN133" s="11"/>
      <c r="WKO133" s="11"/>
      <c r="WKP133" s="11"/>
      <c r="WKQ133" s="11"/>
      <c r="WKR133" s="11"/>
      <c r="WKS133" s="11"/>
      <c r="WKT133" s="11"/>
      <c r="WKU133" s="11"/>
      <c r="WKV133" s="11"/>
      <c r="WKW133" s="11"/>
      <c r="WKX133" s="11"/>
      <c r="WKY133" s="11"/>
      <c r="WKZ133" s="11"/>
      <c r="WLA133" s="11"/>
      <c r="WLB133" s="11"/>
      <c r="WLC133" s="11"/>
      <c r="WLD133" s="11"/>
      <c r="WLE133" s="11"/>
      <c r="WLF133" s="11"/>
      <c r="WLG133" s="11"/>
      <c r="WLH133" s="11"/>
      <c r="WLI133" s="11"/>
      <c r="WLJ133" s="11"/>
      <c r="WLK133" s="11"/>
      <c r="WLL133" s="11"/>
      <c r="WLM133" s="11"/>
      <c r="WLN133" s="11"/>
      <c r="WLO133" s="11"/>
      <c r="WLP133" s="11"/>
      <c r="WLQ133" s="11"/>
      <c r="WLR133" s="11"/>
      <c r="WLS133" s="11"/>
      <c r="WLT133" s="11"/>
      <c r="WLU133" s="11"/>
      <c r="WLV133" s="11"/>
      <c r="WLW133" s="11"/>
      <c r="WLX133" s="11"/>
      <c r="WLY133" s="11"/>
      <c r="WLZ133" s="11"/>
      <c r="WMA133" s="11"/>
      <c r="WMB133" s="11"/>
      <c r="WMC133" s="11"/>
      <c r="WMD133" s="11"/>
      <c r="WME133" s="11"/>
      <c r="WMF133" s="11"/>
      <c r="WMG133" s="11"/>
      <c r="WMH133" s="11"/>
      <c r="WMI133" s="11"/>
      <c r="WMJ133" s="11"/>
      <c r="WMK133" s="11"/>
      <c r="WML133" s="11"/>
      <c r="WMM133" s="11"/>
      <c r="WMN133" s="11"/>
      <c r="WMO133" s="11"/>
      <c r="WMP133" s="11"/>
      <c r="WMQ133" s="11"/>
      <c r="WMR133" s="11"/>
      <c r="WMS133" s="11"/>
      <c r="WMT133" s="11"/>
      <c r="WMU133" s="11"/>
      <c r="WMV133" s="11"/>
      <c r="WMW133" s="11"/>
      <c r="WMX133" s="11"/>
      <c r="WMY133" s="11"/>
      <c r="WMZ133" s="11"/>
      <c r="WNA133" s="11"/>
      <c r="WNB133" s="11"/>
      <c r="WNC133" s="11"/>
      <c r="WND133" s="11"/>
      <c r="WNE133" s="11"/>
      <c r="WNF133" s="11"/>
      <c r="WNG133" s="11"/>
      <c r="WNH133" s="11"/>
      <c r="WNI133" s="11"/>
      <c r="WNJ133" s="11"/>
      <c r="WNK133" s="11"/>
      <c r="WNL133" s="11"/>
      <c r="WNM133" s="11"/>
      <c r="WNN133" s="11"/>
      <c r="WNO133" s="11"/>
      <c r="WNP133" s="11"/>
      <c r="WNQ133" s="11"/>
      <c r="WNR133" s="11"/>
      <c r="WNS133" s="11"/>
      <c r="WNT133" s="11"/>
      <c r="WNU133" s="11"/>
      <c r="WNV133" s="11"/>
      <c r="WNW133" s="11"/>
      <c r="WNX133" s="11"/>
      <c r="WNY133" s="11"/>
      <c r="WNZ133" s="11"/>
      <c r="WOA133" s="11"/>
      <c r="WOB133" s="11"/>
      <c r="WOC133" s="11"/>
      <c r="WOD133" s="11"/>
      <c r="WOE133" s="11"/>
      <c r="WOF133" s="11"/>
      <c r="WOG133" s="11"/>
      <c r="WOH133" s="11"/>
      <c r="WOI133" s="11"/>
      <c r="WOJ133" s="11"/>
      <c r="WOK133" s="11"/>
      <c r="WOL133" s="11"/>
      <c r="WOM133" s="11"/>
      <c r="WON133" s="11"/>
      <c r="WOO133" s="11"/>
      <c r="WOP133" s="11"/>
      <c r="WOQ133" s="11"/>
      <c r="WOR133" s="11"/>
      <c r="WOS133" s="11"/>
      <c r="WOT133" s="11"/>
      <c r="WOU133" s="11"/>
      <c r="WOV133" s="11"/>
      <c r="WOW133" s="11"/>
      <c r="WOX133" s="11"/>
      <c r="WOY133" s="11"/>
      <c r="WOZ133" s="11"/>
      <c r="WPA133" s="11"/>
      <c r="WPB133" s="11"/>
      <c r="WPC133" s="11"/>
      <c r="WPD133" s="11"/>
      <c r="WPE133" s="11"/>
      <c r="WPF133" s="11"/>
      <c r="WPG133" s="11"/>
      <c r="WPH133" s="11"/>
      <c r="WPI133" s="11"/>
      <c r="WPJ133" s="11"/>
      <c r="WPK133" s="11"/>
      <c r="WPL133" s="11"/>
      <c r="WPM133" s="11"/>
      <c r="WPN133" s="11"/>
      <c r="WPO133" s="11"/>
      <c r="WPP133" s="11"/>
      <c r="WPQ133" s="11"/>
      <c r="WPR133" s="11"/>
      <c r="WPS133" s="11"/>
      <c r="WPT133" s="11"/>
      <c r="WPU133" s="11"/>
      <c r="WPV133" s="11"/>
      <c r="WPW133" s="11"/>
      <c r="WPX133" s="11"/>
      <c r="WPY133" s="11"/>
      <c r="WPZ133" s="11"/>
      <c r="WQA133" s="11"/>
      <c r="WQB133" s="11"/>
      <c r="WQC133" s="11"/>
      <c r="WQD133" s="11"/>
      <c r="WQE133" s="11"/>
      <c r="WQF133" s="11"/>
      <c r="WQG133" s="11"/>
      <c r="WQH133" s="11"/>
      <c r="WQI133" s="11"/>
      <c r="WQJ133" s="11"/>
      <c r="WQK133" s="11"/>
      <c r="WQL133" s="11"/>
      <c r="WQM133" s="11"/>
      <c r="WQN133" s="11"/>
      <c r="WQO133" s="11"/>
      <c r="WQP133" s="11"/>
      <c r="WQQ133" s="11"/>
      <c r="WQR133" s="11"/>
      <c r="WQS133" s="11"/>
      <c r="WQT133" s="11"/>
      <c r="WQU133" s="11"/>
      <c r="WQV133" s="11"/>
      <c r="WQW133" s="11"/>
      <c r="WQX133" s="11"/>
      <c r="WQY133" s="11"/>
      <c r="WQZ133" s="11"/>
      <c r="WRA133" s="11"/>
      <c r="WRB133" s="11"/>
      <c r="WRC133" s="11"/>
      <c r="WRD133" s="11"/>
      <c r="WRE133" s="11"/>
      <c r="WRF133" s="11"/>
      <c r="WRG133" s="11"/>
      <c r="WRH133" s="11"/>
      <c r="WRI133" s="11"/>
      <c r="WRJ133" s="11"/>
      <c r="WRK133" s="11"/>
      <c r="WRL133" s="11"/>
      <c r="WRM133" s="11"/>
      <c r="WRN133" s="11"/>
      <c r="WRO133" s="11"/>
      <c r="WRP133" s="11"/>
      <c r="WRQ133" s="11"/>
      <c r="WRR133" s="11"/>
      <c r="WRS133" s="11"/>
      <c r="WRT133" s="11"/>
      <c r="WRU133" s="11"/>
      <c r="WRV133" s="11"/>
      <c r="WRW133" s="11"/>
      <c r="WRX133" s="11"/>
      <c r="WRY133" s="11"/>
      <c r="WRZ133" s="11"/>
      <c r="WSA133" s="11"/>
      <c r="WSB133" s="11"/>
      <c r="WSC133" s="11"/>
      <c r="WSD133" s="11"/>
      <c r="WSE133" s="11"/>
      <c r="WSF133" s="11"/>
      <c r="WSG133" s="11"/>
      <c r="WSH133" s="11"/>
      <c r="WSI133" s="11"/>
      <c r="WSJ133" s="11"/>
      <c r="WSK133" s="11"/>
      <c r="WSL133" s="11"/>
      <c r="WSM133" s="11"/>
      <c r="WSN133" s="11"/>
      <c r="WSO133" s="11"/>
      <c r="WSP133" s="11"/>
      <c r="WSQ133" s="11"/>
      <c r="WSR133" s="11"/>
      <c r="WSS133" s="11"/>
      <c r="WST133" s="11"/>
      <c r="WSU133" s="11"/>
      <c r="WSV133" s="11"/>
      <c r="WSW133" s="11"/>
      <c r="WSX133" s="11"/>
      <c r="WSY133" s="11"/>
      <c r="WSZ133" s="11"/>
      <c r="WTA133" s="11"/>
      <c r="WTB133" s="11"/>
      <c r="WTC133" s="11"/>
      <c r="WTD133" s="11"/>
      <c r="WTE133" s="11"/>
      <c r="WTF133" s="11"/>
      <c r="WTG133" s="11"/>
      <c r="WTH133" s="11"/>
      <c r="WTI133" s="11"/>
      <c r="WTJ133" s="11"/>
      <c r="WTK133" s="11"/>
      <c r="WTL133" s="11"/>
      <c r="WTM133" s="11"/>
      <c r="WTN133" s="11"/>
      <c r="WTO133" s="11"/>
      <c r="WTP133" s="11"/>
      <c r="WTQ133" s="11"/>
      <c r="WTR133" s="11"/>
      <c r="WTS133" s="11"/>
      <c r="WTT133" s="11"/>
      <c r="WTU133" s="11"/>
      <c r="WTV133" s="11"/>
      <c r="WTW133" s="11"/>
      <c r="WTX133" s="11"/>
      <c r="WTY133" s="11"/>
      <c r="WTZ133" s="11"/>
      <c r="WUA133" s="11"/>
      <c r="WUB133" s="11"/>
      <c r="WUC133" s="11"/>
      <c r="WUD133" s="11"/>
      <c r="WUE133" s="11"/>
      <c r="WUF133" s="11"/>
      <c r="WUG133" s="11"/>
      <c r="WUH133" s="11"/>
      <c r="WUI133" s="11"/>
      <c r="WUJ133" s="11"/>
      <c r="WUK133" s="11"/>
      <c r="WUL133" s="11"/>
      <c r="WUM133" s="11"/>
      <c r="WUN133" s="11"/>
      <c r="WUO133" s="11"/>
      <c r="WUP133" s="11"/>
      <c r="WUQ133" s="11"/>
      <c r="WUR133" s="11"/>
      <c r="WUS133" s="11"/>
      <c r="WUT133" s="11"/>
      <c r="WUU133" s="11"/>
      <c r="WUV133" s="11"/>
      <c r="WUW133" s="11"/>
      <c r="WUX133" s="11"/>
      <c r="WUY133" s="11"/>
      <c r="WUZ133" s="11"/>
      <c r="WVA133" s="11"/>
      <c r="WVB133" s="11"/>
      <c r="WVC133" s="11"/>
      <c r="WVD133" s="11"/>
      <c r="WVE133" s="11"/>
      <c r="WVF133" s="11"/>
      <c r="WVG133" s="11"/>
      <c r="WVH133" s="11"/>
      <c r="WVI133" s="11"/>
      <c r="WVJ133" s="11"/>
      <c r="WVK133" s="11"/>
      <c r="WVL133" s="11"/>
      <c r="WVM133" s="11"/>
      <c r="WVN133" s="11"/>
      <c r="WVO133" s="11"/>
      <c r="WVP133" s="11"/>
      <c r="WVQ133" s="11"/>
      <c r="WVR133" s="11"/>
      <c r="WVS133" s="11"/>
      <c r="WVT133" s="11"/>
      <c r="WVU133" s="11"/>
      <c r="WVV133" s="11"/>
      <c r="WVW133" s="11"/>
      <c r="WVX133" s="11"/>
      <c r="WVY133" s="11"/>
      <c r="WVZ133" s="11"/>
      <c r="WWA133" s="11"/>
      <c r="WWB133" s="11"/>
      <c r="WWC133" s="11"/>
      <c r="WWD133" s="11"/>
      <c r="WWE133" s="11"/>
      <c r="WWF133" s="11"/>
      <c r="WWG133" s="11"/>
      <c r="WWH133" s="11"/>
      <c r="WWI133" s="11"/>
      <c r="WWJ133" s="11"/>
      <c r="WWK133" s="11"/>
      <c r="WWL133" s="11"/>
      <c r="WWM133" s="11"/>
      <c r="WWN133" s="11"/>
      <c r="WWO133" s="11"/>
      <c r="WWP133" s="11"/>
      <c r="WWQ133" s="11"/>
      <c r="WWR133" s="11"/>
      <c r="WWS133" s="11"/>
      <c r="WWT133" s="11"/>
      <c r="WWU133" s="11"/>
      <c r="WWV133" s="11"/>
      <c r="WWW133" s="11"/>
      <c r="WWX133" s="11"/>
      <c r="WWY133" s="11"/>
      <c r="WWZ133" s="11"/>
      <c r="WXA133" s="11"/>
      <c r="WXB133" s="11"/>
      <c r="WXC133" s="11"/>
      <c r="WXD133" s="11"/>
      <c r="WXE133" s="11"/>
      <c r="WXF133" s="11"/>
      <c r="WXG133" s="11"/>
      <c r="WXH133" s="11"/>
      <c r="WXI133" s="11"/>
      <c r="WXJ133" s="11"/>
      <c r="WXK133" s="11"/>
      <c r="WXL133" s="11"/>
      <c r="WXM133" s="11"/>
      <c r="WXN133" s="11"/>
      <c r="WXO133" s="11"/>
      <c r="WXP133" s="11"/>
      <c r="WXQ133" s="11"/>
      <c r="WXR133" s="11"/>
      <c r="WXS133" s="11"/>
      <c r="WXT133" s="11"/>
      <c r="WXU133" s="11"/>
      <c r="WXV133" s="11"/>
      <c r="WXW133" s="11"/>
      <c r="WXX133" s="11"/>
      <c r="WXY133" s="11"/>
      <c r="WXZ133" s="11"/>
      <c r="WYA133" s="11"/>
      <c r="WYB133" s="11"/>
      <c r="WYC133" s="11"/>
      <c r="WYD133" s="11"/>
      <c r="WYE133" s="11"/>
      <c r="WYF133" s="11"/>
      <c r="WYG133" s="11"/>
      <c r="WYH133" s="11"/>
      <c r="WYI133" s="11"/>
      <c r="WYJ133" s="11"/>
      <c r="WYK133" s="11"/>
      <c r="WYL133" s="11"/>
      <c r="WYM133" s="11"/>
      <c r="WYN133" s="11"/>
      <c r="WYO133" s="11"/>
      <c r="WYP133" s="11"/>
      <c r="WYQ133" s="11"/>
      <c r="WYR133" s="11"/>
      <c r="WYS133" s="11"/>
      <c r="WYT133" s="11"/>
      <c r="WYU133" s="11"/>
      <c r="WYV133" s="11"/>
      <c r="WYW133" s="11"/>
      <c r="WYX133" s="11"/>
      <c r="WYY133" s="11"/>
      <c r="WYZ133" s="11"/>
      <c r="WZA133" s="11"/>
      <c r="WZB133" s="11"/>
      <c r="WZC133" s="11"/>
      <c r="WZD133" s="11"/>
      <c r="WZE133" s="11"/>
      <c r="WZF133" s="11"/>
      <c r="WZG133" s="11"/>
      <c r="WZH133" s="11"/>
      <c r="WZI133" s="11"/>
      <c r="WZJ133" s="11"/>
      <c r="WZK133" s="11"/>
      <c r="WZL133" s="11"/>
      <c r="WZM133" s="11"/>
      <c r="WZN133" s="11"/>
      <c r="WZO133" s="11"/>
      <c r="WZP133" s="11"/>
      <c r="WZQ133" s="11"/>
      <c r="WZR133" s="11"/>
      <c r="WZS133" s="11"/>
      <c r="WZT133" s="11"/>
      <c r="WZU133" s="11"/>
      <c r="WZV133" s="11"/>
      <c r="WZW133" s="11"/>
      <c r="WZX133" s="11"/>
      <c r="WZY133" s="11"/>
      <c r="WZZ133" s="11"/>
      <c r="XAA133" s="11"/>
      <c r="XAB133" s="11"/>
      <c r="XAC133" s="11"/>
      <c r="XAD133" s="11"/>
      <c r="XAE133" s="11"/>
      <c r="XAF133" s="11"/>
      <c r="XAG133" s="11"/>
      <c r="XAH133" s="11"/>
      <c r="XAI133" s="11"/>
      <c r="XAJ133" s="11"/>
      <c r="XAK133" s="11"/>
      <c r="XAL133" s="11"/>
      <c r="XAM133" s="11"/>
      <c r="XAN133" s="11"/>
      <c r="XAO133" s="11"/>
      <c r="XAP133" s="11"/>
      <c r="XAQ133" s="11"/>
      <c r="XAR133" s="11"/>
      <c r="XAS133" s="11"/>
      <c r="XAT133" s="11"/>
      <c r="XAU133" s="11"/>
      <c r="XAV133" s="11"/>
      <c r="XAW133" s="11"/>
      <c r="XAX133" s="11"/>
      <c r="XAY133" s="11"/>
      <c r="XAZ133" s="11"/>
      <c r="XBA133" s="11"/>
      <c r="XBB133" s="11"/>
      <c r="XBC133" s="11"/>
      <c r="XBD133" s="11"/>
      <c r="XBE133" s="11"/>
      <c r="XBF133" s="11"/>
      <c r="XBG133" s="11"/>
      <c r="XBH133" s="11"/>
      <c r="XBI133" s="11"/>
      <c r="XBJ133" s="11"/>
      <c r="XBK133" s="11"/>
      <c r="XBL133" s="11"/>
      <c r="XBM133" s="11"/>
      <c r="XBN133" s="11"/>
      <c r="XBO133" s="11"/>
      <c r="XBP133" s="11"/>
      <c r="XBQ133" s="11"/>
      <c r="XBR133" s="11"/>
      <c r="XBS133" s="11"/>
      <c r="XBT133" s="11"/>
      <c r="XBU133" s="11"/>
      <c r="XBV133" s="11"/>
      <c r="XBW133" s="11"/>
      <c r="XBX133" s="11"/>
      <c r="XBY133" s="11"/>
      <c r="XBZ133" s="11"/>
      <c r="XCA133" s="11"/>
      <c r="XCB133" s="11"/>
      <c r="XCC133" s="11"/>
      <c r="XCD133" s="11"/>
      <c r="XCE133" s="11"/>
      <c r="XCF133" s="11"/>
      <c r="XCG133" s="11"/>
      <c r="XCH133" s="11"/>
      <c r="XCI133" s="11"/>
      <c r="XCJ133" s="11"/>
      <c r="XCK133" s="11"/>
      <c r="XCL133" s="11"/>
      <c r="XCM133" s="11"/>
      <c r="XCN133" s="11"/>
      <c r="XCO133" s="11"/>
      <c r="XCP133" s="11"/>
      <c r="XCQ133" s="11"/>
      <c r="XCR133" s="11"/>
      <c r="XCS133" s="11"/>
      <c r="XCT133" s="11"/>
      <c r="XCU133" s="11"/>
      <c r="XCV133" s="11"/>
      <c r="XCW133" s="11"/>
      <c r="XCX133" s="11"/>
      <c r="XCY133" s="11"/>
      <c r="XCZ133" s="11"/>
      <c r="XDA133" s="11"/>
      <c r="XDB133" s="11"/>
      <c r="XDC133" s="11"/>
      <c r="XDD133" s="11"/>
      <c r="XDE133" s="11"/>
      <c r="XDF133" s="11"/>
      <c r="XDG133" s="11"/>
      <c r="XDH133" s="11"/>
      <c r="XDI133" s="11"/>
      <c r="XDJ133" s="11"/>
      <c r="XDK133" s="11"/>
      <c r="XDL133" s="11"/>
      <c r="XDM133" s="11"/>
      <c r="XDN133" s="11"/>
      <c r="XDO133" s="11"/>
      <c r="XDP133" s="11"/>
      <c r="XDQ133" s="11"/>
      <c r="XDR133" s="11"/>
      <c r="XDS133" s="11"/>
      <c r="XDT133" s="11"/>
      <c r="XDU133" s="11"/>
      <c r="XDV133" s="11"/>
      <c r="XDW133" s="11"/>
      <c r="XDX133" s="11"/>
      <c r="XDY133" s="11"/>
      <c r="XDZ133" s="11"/>
      <c r="XEA133" s="11"/>
      <c r="XEB133" s="11"/>
      <c r="XEC133" s="11"/>
      <c r="XED133" s="11"/>
      <c r="XEE133" s="11"/>
      <c r="XEF133" s="11"/>
      <c r="XEG133" s="11"/>
      <c r="XEH133" s="11"/>
      <c r="XEI133" s="11"/>
      <c r="XEJ133" s="11"/>
      <c r="XEK133" s="11"/>
      <c r="XEL133" s="11"/>
      <c r="XEM133" s="11"/>
      <c r="XEN133" s="11"/>
      <c r="XEO133" s="11"/>
      <c r="XEP133" s="11"/>
      <c r="XEQ133" s="11"/>
      <c r="XER133" s="11"/>
      <c r="XES133" s="11"/>
      <c r="XET133" s="11"/>
      <c r="XEU133" s="11"/>
      <c r="XEV133" s="11"/>
      <c r="XEW133" s="11"/>
      <c r="XEX133" s="11"/>
      <c r="XEY133" s="11"/>
      <c r="XEZ133" s="11"/>
      <c r="XFA133" s="11"/>
      <c r="XFB133" s="11"/>
      <c r="XFC133" s="11"/>
      <c r="XFD133" s="11"/>
    </row>
    <row r="134" spans="2:16384" s="3" customFormat="1">
      <c r="Y134" s="93"/>
      <c r="Z134" s="93"/>
      <c r="AA134" s="93"/>
      <c r="AB134" s="93"/>
      <c r="AC134" s="93"/>
      <c r="AD134" s="93"/>
      <c r="AE134" s="93"/>
      <c r="AF134" s="93"/>
      <c r="AG134" s="93"/>
      <c r="AH134" s="93"/>
      <c r="AI134" s="93"/>
      <c r="AJ134" s="93"/>
      <c r="AK134" s="93"/>
    </row>
    <row r="135" spans="2:16384">
      <c r="E135" s="3" t="s">
        <v>36</v>
      </c>
      <c r="F135" s="3"/>
      <c r="G135" s="3" t="s">
        <v>332</v>
      </c>
      <c r="H135" s="3"/>
      <c r="I135" s="3"/>
      <c r="J135" s="3"/>
      <c r="K135" s="3"/>
      <c r="L135" s="3" t="s">
        <v>331</v>
      </c>
      <c r="M135" s="3"/>
      <c r="N135" s="3"/>
      <c r="O135" s="3"/>
      <c r="P135" s="3"/>
      <c r="Q135" s="3"/>
      <c r="R135" s="14"/>
      <c r="S135" s="3"/>
      <c r="T135" s="14"/>
      <c r="U135" s="14"/>
      <c r="V135" s="14"/>
      <c r="W135" s="14"/>
      <c r="X135" s="14"/>
      <c r="Y135" s="111">
        <v>0</v>
      </c>
      <c r="Z135" s="111">
        <v>0</v>
      </c>
      <c r="AA135" s="111">
        <v>0</v>
      </c>
      <c r="AB135" s="111">
        <v>0</v>
      </c>
      <c r="AC135" s="111">
        <v>0</v>
      </c>
      <c r="AD135" s="111">
        <v>0</v>
      </c>
      <c r="AE135" s="111">
        <v>0</v>
      </c>
      <c r="AF135" s="111">
        <v>0</v>
      </c>
      <c r="AG135" s="111">
        <v>0</v>
      </c>
      <c r="AH135" s="111">
        <v>0</v>
      </c>
      <c r="AI135" s="111">
        <v>0</v>
      </c>
      <c r="AJ135" s="111">
        <v>0</v>
      </c>
      <c r="AK135" s="111">
        <v>0</v>
      </c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</row>
    <row r="136" spans="2:16384">
      <c r="E136" s="3" t="s">
        <v>36</v>
      </c>
      <c r="F136" s="3"/>
      <c r="G136" s="3" t="s">
        <v>333</v>
      </c>
      <c r="H136" s="3"/>
      <c r="I136" s="3"/>
      <c r="J136" s="3"/>
      <c r="K136" s="3"/>
      <c r="L136" s="3" t="s">
        <v>331</v>
      </c>
      <c r="M136" s="3"/>
      <c r="N136" s="3"/>
      <c r="O136" s="3"/>
      <c r="P136" s="3"/>
      <c r="Q136" s="3"/>
      <c r="R136" s="14"/>
      <c r="S136" s="3"/>
      <c r="T136" s="14"/>
      <c r="U136" s="14"/>
      <c r="V136" s="14"/>
      <c r="W136" s="14"/>
      <c r="X136" s="14"/>
      <c r="Y136" s="111">
        <v>0</v>
      </c>
      <c r="Z136" s="111">
        <v>0</v>
      </c>
      <c r="AA136" s="111">
        <v>0</v>
      </c>
      <c r="AB136" s="111">
        <v>0</v>
      </c>
      <c r="AC136" s="111">
        <v>0</v>
      </c>
      <c r="AD136" s="111">
        <v>0</v>
      </c>
      <c r="AE136" s="111">
        <v>0</v>
      </c>
      <c r="AF136" s="111">
        <v>0</v>
      </c>
      <c r="AG136" s="111">
        <v>0</v>
      </c>
      <c r="AH136" s="111">
        <v>0</v>
      </c>
      <c r="AI136" s="111">
        <v>0</v>
      </c>
      <c r="AJ136" s="111">
        <v>0</v>
      </c>
      <c r="AK136" s="111">
        <v>0</v>
      </c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</row>
    <row r="137" spans="2:16384">
      <c r="E137" s="3" t="s">
        <v>36</v>
      </c>
      <c r="F137" s="3"/>
      <c r="G137" s="3" t="s">
        <v>334</v>
      </c>
      <c r="H137" s="3"/>
      <c r="I137" s="3"/>
      <c r="J137" s="3"/>
      <c r="K137" s="3"/>
      <c r="L137" s="3" t="s">
        <v>331</v>
      </c>
      <c r="M137" s="3"/>
      <c r="N137" s="3"/>
      <c r="O137" s="3"/>
      <c r="P137" s="3"/>
      <c r="Q137" s="3"/>
      <c r="R137" s="14"/>
      <c r="S137" s="3"/>
      <c r="T137" s="14"/>
      <c r="U137" s="14"/>
      <c r="V137" s="14"/>
      <c r="W137" s="14"/>
      <c r="X137" s="14"/>
      <c r="Y137" s="111">
        <v>0</v>
      </c>
      <c r="Z137" s="111">
        <v>0</v>
      </c>
      <c r="AA137" s="111">
        <v>0</v>
      </c>
      <c r="AB137" s="111">
        <v>0</v>
      </c>
      <c r="AC137" s="111">
        <v>0</v>
      </c>
      <c r="AD137" s="111">
        <v>0</v>
      </c>
      <c r="AE137" s="111">
        <v>0</v>
      </c>
      <c r="AF137" s="111">
        <v>0</v>
      </c>
      <c r="AG137" s="111">
        <v>0</v>
      </c>
      <c r="AH137" s="111">
        <v>0</v>
      </c>
      <c r="AI137" s="111">
        <v>0</v>
      </c>
      <c r="AJ137" s="111">
        <v>0</v>
      </c>
      <c r="AK137" s="111">
        <v>0</v>
      </c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</row>
    <row r="138" spans="2:16384">
      <c r="E138" s="3" t="s">
        <v>36</v>
      </c>
      <c r="F138" s="3"/>
      <c r="G138" s="3" t="s">
        <v>335</v>
      </c>
      <c r="H138" s="3"/>
      <c r="I138" s="3"/>
      <c r="J138" s="3"/>
      <c r="K138" s="3"/>
      <c r="L138" s="3" t="s">
        <v>331</v>
      </c>
      <c r="M138" s="3"/>
      <c r="N138" s="3"/>
      <c r="O138" s="3"/>
      <c r="P138" s="3"/>
      <c r="Q138" s="3"/>
      <c r="R138" s="14"/>
      <c r="S138" s="3"/>
      <c r="T138" s="14"/>
      <c r="U138" s="14"/>
      <c r="V138" s="14"/>
      <c r="W138" s="14"/>
      <c r="X138" s="14"/>
      <c r="Y138" s="111">
        <v>0</v>
      </c>
      <c r="Z138" s="111">
        <v>0</v>
      </c>
      <c r="AA138" s="111">
        <v>0</v>
      </c>
      <c r="AB138" s="111">
        <v>0</v>
      </c>
      <c r="AC138" s="111">
        <v>0</v>
      </c>
      <c r="AD138" s="111">
        <v>0</v>
      </c>
      <c r="AE138" s="111">
        <v>0</v>
      </c>
      <c r="AF138" s="111">
        <v>0</v>
      </c>
      <c r="AG138" s="111">
        <v>0</v>
      </c>
      <c r="AH138" s="111">
        <v>0</v>
      </c>
      <c r="AI138" s="111">
        <v>0</v>
      </c>
      <c r="AJ138" s="111">
        <v>0</v>
      </c>
      <c r="AK138" s="111">
        <v>0</v>
      </c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</row>
    <row r="139" spans="2:16384">
      <c r="E139" s="4" t="s">
        <v>36</v>
      </c>
      <c r="F139" s="4"/>
      <c r="G139" s="4" t="s">
        <v>366</v>
      </c>
      <c r="H139" s="4"/>
      <c r="I139" s="4"/>
      <c r="J139" s="4"/>
      <c r="K139" s="4"/>
      <c r="L139" s="4" t="s">
        <v>331</v>
      </c>
      <c r="M139" s="4"/>
      <c r="N139" s="4"/>
      <c r="O139" s="4"/>
      <c r="P139" s="4"/>
      <c r="Q139" s="4"/>
      <c r="R139" s="99"/>
      <c r="S139" s="4"/>
      <c r="T139" s="99"/>
      <c r="U139" s="99"/>
      <c r="V139" s="99"/>
      <c r="W139" s="99"/>
      <c r="X139" s="99"/>
      <c r="Y139" s="111">
        <v>0</v>
      </c>
      <c r="Z139" s="111">
        <v>0</v>
      </c>
      <c r="AA139" s="111">
        <v>0</v>
      </c>
      <c r="AB139" s="111">
        <v>0</v>
      </c>
      <c r="AC139" s="111">
        <v>0</v>
      </c>
      <c r="AD139" s="111">
        <v>0</v>
      </c>
      <c r="AE139" s="111">
        <v>0</v>
      </c>
      <c r="AF139" s="111">
        <v>0</v>
      </c>
      <c r="AG139" s="111">
        <v>0</v>
      </c>
      <c r="AH139" s="111">
        <v>0</v>
      </c>
      <c r="AI139" s="111">
        <v>0</v>
      </c>
      <c r="AJ139" s="111">
        <v>0</v>
      </c>
      <c r="AK139" s="111">
        <v>0</v>
      </c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</row>
    <row r="140" spans="2:16384" s="3" customFormat="1"/>
    <row r="141" spans="2:16384" s="64" customFormat="1" ht="15">
      <c r="B141" s="65" t="s">
        <v>387</v>
      </c>
      <c r="C141" s="65"/>
      <c r="D141" s="65"/>
      <c r="E141" s="65"/>
      <c r="F141" s="65"/>
      <c r="G141" s="65"/>
      <c r="H141" s="65"/>
      <c r="I141" s="65"/>
      <c r="J141" s="65"/>
      <c r="K141" s="65"/>
      <c r="L141" s="65"/>
      <c r="M141" s="65"/>
      <c r="N141" s="65"/>
      <c r="O141" s="65"/>
      <c r="P141" s="65"/>
      <c r="Q141" s="65"/>
      <c r="R141" s="65"/>
      <c r="S141" s="65"/>
      <c r="T141" s="65"/>
      <c r="U141" s="65"/>
      <c r="V141" s="65"/>
      <c r="W141" s="65"/>
      <c r="X141" s="65"/>
      <c r="Y141" s="65"/>
      <c r="Z141" s="65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</row>
    <row r="142" spans="2:16384" s="3" customFormat="1"/>
    <row r="143" spans="2:16384" s="3" customFormat="1">
      <c r="C143" s="11" t="s">
        <v>21</v>
      </c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94"/>
      <c r="Z143" s="94"/>
      <c r="AA143" s="94"/>
      <c r="AB143" s="94"/>
      <c r="AC143" s="94"/>
      <c r="AD143" s="94"/>
      <c r="AE143" s="94"/>
      <c r="AF143" s="94"/>
      <c r="AG143" s="94"/>
      <c r="AH143" s="94"/>
      <c r="AI143" s="94"/>
      <c r="AJ143" s="94"/>
      <c r="AK143" s="94"/>
      <c r="AL143" s="11"/>
      <c r="AM143" s="11"/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  <c r="AZ143" s="11"/>
      <c r="BA143" s="11"/>
      <c r="BB143" s="11"/>
      <c r="BC143" s="11"/>
      <c r="BD143" s="11"/>
      <c r="BE143" s="11"/>
      <c r="BF143" s="11"/>
      <c r="BG143" s="11"/>
      <c r="BH143" s="11"/>
      <c r="BI143" s="11"/>
      <c r="BJ143" s="11"/>
      <c r="BK143" s="11"/>
      <c r="BL143" s="11"/>
      <c r="BM143" s="11"/>
      <c r="BN143" s="11"/>
      <c r="BO143" s="11"/>
      <c r="BP143" s="11"/>
      <c r="BQ143" s="11"/>
      <c r="BR143" s="11"/>
      <c r="BS143" s="11"/>
      <c r="BT143" s="11"/>
      <c r="BU143" s="11"/>
      <c r="BV143" s="11"/>
      <c r="BW143" s="11"/>
      <c r="BX143" s="11"/>
      <c r="BY143" s="11"/>
      <c r="BZ143" s="11"/>
      <c r="CA143" s="11"/>
      <c r="CB143" s="11"/>
      <c r="CC143" s="11"/>
      <c r="CD143" s="11"/>
      <c r="CE143" s="11"/>
      <c r="CF143" s="11"/>
      <c r="CG143" s="11"/>
      <c r="CH143" s="11"/>
      <c r="CI143" s="11"/>
      <c r="CJ143" s="11"/>
      <c r="CK143" s="11"/>
      <c r="CL143" s="11"/>
      <c r="CM143" s="11"/>
      <c r="CN143" s="11"/>
      <c r="CO143" s="11"/>
      <c r="CP143" s="11"/>
      <c r="CQ143" s="11"/>
      <c r="CR143" s="11"/>
      <c r="CS143" s="11"/>
      <c r="CT143" s="11"/>
      <c r="CU143" s="11"/>
      <c r="CV143" s="11"/>
      <c r="CW143" s="11"/>
      <c r="CX143" s="11"/>
      <c r="CY143" s="11"/>
      <c r="CZ143" s="11"/>
      <c r="DA143" s="11"/>
      <c r="DB143" s="11"/>
      <c r="DC143" s="11"/>
      <c r="DD143" s="11"/>
      <c r="DE143" s="11"/>
      <c r="DF143" s="11"/>
      <c r="DG143" s="11"/>
      <c r="DH143" s="11"/>
      <c r="DI143" s="11"/>
      <c r="DJ143" s="11"/>
      <c r="DK143" s="11"/>
      <c r="DL143" s="11"/>
      <c r="DM143" s="11"/>
      <c r="DN143" s="11"/>
      <c r="DO143" s="11"/>
      <c r="DP143" s="11"/>
      <c r="DQ143" s="11"/>
      <c r="DR143" s="11"/>
      <c r="DS143" s="11"/>
      <c r="DT143" s="11"/>
      <c r="DU143" s="11"/>
      <c r="DV143" s="11"/>
      <c r="DW143" s="11"/>
      <c r="DX143" s="11"/>
      <c r="DY143" s="11"/>
      <c r="DZ143" s="11"/>
      <c r="EA143" s="11"/>
      <c r="EB143" s="11"/>
      <c r="EC143" s="11"/>
      <c r="ED143" s="11"/>
      <c r="EE143" s="11"/>
      <c r="EF143" s="11"/>
      <c r="EG143" s="11"/>
      <c r="EH143" s="11"/>
      <c r="EI143" s="11"/>
      <c r="EJ143" s="11"/>
      <c r="EK143" s="11"/>
      <c r="EL143" s="11"/>
      <c r="EM143" s="11"/>
      <c r="EN143" s="11"/>
      <c r="EO143" s="11"/>
      <c r="EP143" s="11"/>
      <c r="EQ143" s="11"/>
      <c r="ER143" s="11"/>
      <c r="ES143" s="11"/>
      <c r="ET143" s="11"/>
      <c r="EU143" s="11"/>
      <c r="EV143" s="11"/>
      <c r="EW143" s="11"/>
      <c r="EX143" s="11"/>
      <c r="EY143" s="11"/>
      <c r="EZ143" s="11"/>
      <c r="FA143" s="11"/>
      <c r="FB143" s="11"/>
      <c r="FC143" s="11"/>
      <c r="FD143" s="11"/>
      <c r="FE143" s="11"/>
      <c r="FF143" s="11"/>
      <c r="FG143" s="11"/>
      <c r="FH143" s="11"/>
      <c r="FI143" s="11"/>
      <c r="FJ143" s="11"/>
      <c r="FK143" s="11"/>
      <c r="FL143" s="11"/>
      <c r="FM143" s="11"/>
      <c r="FN143" s="11"/>
      <c r="FO143" s="11"/>
      <c r="FP143" s="11"/>
      <c r="FQ143" s="11"/>
      <c r="FR143" s="11"/>
      <c r="FS143" s="11"/>
      <c r="FT143" s="11"/>
      <c r="FU143" s="11"/>
      <c r="FV143" s="11"/>
      <c r="FW143" s="11"/>
      <c r="FX143" s="11"/>
      <c r="FY143" s="11"/>
      <c r="FZ143" s="11"/>
      <c r="GA143" s="11"/>
      <c r="GB143" s="11"/>
      <c r="GC143" s="11"/>
      <c r="GD143" s="11"/>
      <c r="GE143" s="11"/>
      <c r="GF143" s="11"/>
      <c r="GG143" s="11"/>
      <c r="GH143" s="11"/>
      <c r="GI143" s="11"/>
      <c r="GJ143" s="11"/>
      <c r="GK143" s="11"/>
      <c r="GL143" s="11"/>
      <c r="GM143" s="11"/>
      <c r="GN143" s="11"/>
      <c r="GO143" s="11"/>
      <c r="GP143" s="11"/>
      <c r="GQ143" s="11"/>
      <c r="GR143" s="11"/>
      <c r="GS143" s="11"/>
      <c r="GT143" s="11"/>
      <c r="GU143" s="11"/>
      <c r="GV143" s="11"/>
      <c r="GW143" s="11"/>
      <c r="GX143" s="11"/>
      <c r="GY143" s="11"/>
      <c r="GZ143" s="11"/>
      <c r="HA143" s="11"/>
      <c r="HB143" s="11"/>
      <c r="HC143" s="11"/>
      <c r="HD143" s="11"/>
      <c r="HE143" s="11"/>
      <c r="HF143" s="11"/>
      <c r="HG143" s="11"/>
      <c r="HH143" s="11"/>
      <c r="HI143" s="11"/>
      <c r="HJ143" s="11"/>
      <c r="HK143" s="11"/>
      <c r="HL143" s="11"/>
      <c r="HM143" s="11"/>
      <c r="HN143" s="11"/>
      <c r="HO143" s="11"/>
      <c r="HP143" s="11"/>
      <c r="HQ143" s="11"/>
      <c r="HR143" s="11"/>
      <c r="HS143" s="11"/>
      <c r="HT143" s="11"/>
      <c r="HU143" s="11"/>
      <c r="HV143" s="11"/>
      <c r="HW143" s="11"/>
      <c r="HX143" s="11"/>
      <c r="HY143" s="11"/>
      <c r="HZ143" s="11"/>
      <c r="IA143" s="11"/>
      <c r="IB143" s="11"/>
      <c r="IC143" s="11"/>
      <c r="ID143" s="11"/>
      <c r="IE143" s="11"/>
      <c r="IF143" s="11"/>
      <c r="IG143" s="11"/>
      <c r="IH143" s="11"/>
      <c r="II143" s="11"/>
      <c r="IJ143" s="11"/>
      <c r="IK143" s="11"/>
      <c r="IL143" s="11"/>
      <c r="IM143" s="11"/>
      <c r="IN143" s="11"/>
      <c r="IO143" s="11"/>
      <c r="IP143" s="11"/>
      <c r="IQ143" s="11"/>
      <c r="IR143" s="11"/>
      <c r="IS143" s="11"/>
      <c r="IT143" s="11"/>
      <c r="IU143" s="11"/>
      <c r="IV143" s="11"/>
      <c r="IW143" s="11"/>
      <c r="IX143" s="11"/>
      <c r="IY143" s="11"/>
      <c r="IZ143" s="11"/>
      <c r="JA143" s="11"/>
      <c r="JB143" s="11"/>
      <c r="JC143" s="11"/>
      <c r="JD143" s="11"/>
      <c r="JE143" s="11"/>
      <c r="JF143" s="11"/>
      <c r="JG143" s="11"/>
      <c r="JH143" s="11"/>
      <c r="JI143" s="11"/>
      <c r="JJ143" s="11"/>
      <c r="JK143" s="11"/>
      <c r="JL143" s="11"/>
      <c r="JM143" s="11"/>
      <c r="JN143" s="11"/>
      <c r="JO143" s="11"/>
      <c r="JP143" s="11"/>
      <c r="JQ143" s="11"/>
      <c r="JR143" s="11"/>
      <c r="JS143" s="11"/>
      <c r="JT143" s="11"/>
      <c r="JU143" s="11"/>
      <c r="JV143" s="11"/>
      <c r="JW143" s="11"/>
      <c r="JX143" s="11"/>
      <c r="JY143" s="11"/>
      <c r="JZ143" s="11"/>
      <c r="KA143" s="11"/>
      <c r="KB143" s="11"/>
      <c r="KC143" s="11"/>
      <c r="KD143" s="11"/>
      <c r="KE143" s="11"/>
      <c r="KF143" s="11"/>
      <c r="KG143" s="11"/>
      <c r="KH143" s="11"/>
      <c r="KI143" s="11"/>
      <c r="KJ143" s="11"/>
      <c r="KK143" s="11"/>
      <c r="KL143" s="11"/>
      <c r="KM143" s="11"/>
      <c r="KN143" s="11"/>
      <c r="KO143" s="11"/>
      <c r="KP143" s="11"/>
      <c r="KQ143" s="11"/>
      <c r="KR143" s="11"/>
      <c r="KS143" s="11"/>
      <c r="KT143" s="11"/>
      <c r="KU143" s="11"/>
      <c r="KV143" s="11"/>
      <c r="KW143" s="11"/>
      <c r="KX143" s="11"/>
      <c r="KY143" s="11"/>
      <c r="KZ143" s="11"/>
      <c r="LA143" s="11"/>
      <c r="LB143" s="11"/>
      <c r="LC143" s="11"/>
      <c r="LD143" s="11"/>
      <c r="LE143" s="11"/>
      <c r="LF143" s="11"/>
      <c r="LG143" s="11"/>
      <c r="LH143" s="11"/>
      <c r="LI143" s="11"/>
      <c r="LJ143" s="11"/>
      <c r="LK143" s="11"/>
      <c r="LL143" s="11"/>
      <c r="LM143" s="11"/>
      <c r="LN143" s="11"/>
      <c r="LO143" s="11"/>
      <c r="LP143" s="11"/>
      <c r="LQ143" s="11"/>
      <c r="LR143" s="11"/>
      <c r="LS143" s="11"/>
      <c r="LT143" s="11"/>
      <c r="LU143" s="11"/>
      <c r="LV143" s="11"/>
      <c r="LW143" s="11"/>
      <c r="LX143" s="11"/>
      <c r="LY143" s="11"/>
      <c r="LZ143" s="11"/>
      <c r="MA143" s="11"/>
      <c r="MB143" s="11"/>
      <c r="MC143" s="11"/>
      <c r="MD143" s="11"/>
      <c r="ME143" s="11"/>
      <c r="MF143" s="11"/>
      <c r="MG143" s="11"/>
      <c r="MH143" s="11"/>
      <c r="MI143" s="11"/>
      <c r="MJ143" s="11"/>
      <c r="MK143" s="11"/>
      <c r="ML143" s="11"/>
      <c r="MM143" s="11"/>
      <c r="MN143" s="11"/>
      <c r="MO143" s="11"/>
      <c r="MP143" s="11"/>
      <c r="MQ143" s="11"/>
      <c r="MR143" s="11"/>
      <c r="MS143" s="11"/>
      <c r="MT143" s="11"/>
      <c r="MU143" s="11"/>
      <c r="MV143" s="11"/>
      <c r="MW143" s="11"/>
      <c r="MX143" s="11"/>
      <c r="MY143" s="11"/>
      <c r="MZ143" s="11"/>
      <c r="NA143" s="11"/>
      <c r="NB143" s="11"/>
      <c r="NC143" s="11"/>
      <c r="ND143" s="11"/>
      <c r="NE143" s="11"/>
      <c r="NF143" s="11"/>
      <c r="NG143" s="11"/>
      <c r="NH143" s="11"/>
      <c r="NI143" s="11"/>
      <c r="NJ143" s="11"/>
      <c r="NK143" s="11"/>
      <c r="NL143" s="11"/>
      <c r="NM143" s="11"/>
      <c r="NN143" s="11"/>
      <c r="NO143" s="11"/>
      <c r="NP143" s="11"/>
      <c r="NQ143" s="11"/>
      <c r="NR143" s="11"/>
      <c r="NS143" s="11"/>
      <c r="NT143" s="11"/>
      <c r="NU143" s="11"/>
      <c r="NV143" s="11"/>
      <c r="NW143" s="11"/>
      <c r="NX143" s="11"/>
      <c r="NY143" s="11"/>
      <c r="NZ143" s="11"/>
      <c r="OA143" s="11"/>
      <c r="OB143" s="11"/>
      <c r="OC143" s="11"/>
      <c r="OD143" s="11"/>
      <c r="OE143" s="11"/>
      <c r="OF143" s="11"/>
      <c r="OG143" s="11"/>
      <c r="OH143" s="11"/>
      <c r="OI143" s="11"/>
      <c r="OJ143" s="11"/>
      <c r="OK143" s="11"/>
      <c r="OL143" s="11"/>
      <c r="OM143" s="11"/>
      <c r="ON143" s="11"/>
      <c r="OO143" s="11"/>
      <c r="OP143" s="11"/>
      <c r="OQ143" s="11"/>
      <c r="OR143" s="11"/>
      <c r="OS143" s="11"/>
      <c r="OT143" s="11"/>
      <c r="OU143" s="11"/>
      <c r="OV143" s="11"/>
      <c r="OW143" s="11"/>
      <c r="OX143" s="11"/>
      <c r="OY143" s="11"/>
      <c r="OZ143" s="11"/>
      <c r="PA143" s="11"/>
      <c r="PB143" s="11"/>
      <c r="PC143" s="11"/>
      <c r="PD143" s="11"/>
      <c r="PE143" s="11"/>
      <c r="PF143" s="11"/>
      <c r="PG143" s="11"/>
      <c r="PH143" s="11"/>
      <c r="PI143" s="11"/>
      <c r="PJ143" s="11"/>
      <c r="PK143" s="11"/>
      <c r="PL143" s="11"/>
      <c r="PM143" s="11"/>
      <c r="PN143" s="11"/>
      <c r="PO143" s="11"/>
      <c r="PP143" s="11"/>
      <c r="PQ143" s="11"/>
      <c r="PR143" s="11"/>
      <c r="PS143" s="11"/>
      <c r="PT143" s="11"/>
      <c r="PU143" s="11"/>
      <c r="PV143" s="11"/>
      <c r="PW143" s="11"/>
      <c r="PX143" s="11"/>
      <c r="PY143" s="11"/>
      <c r="PZ143" s="11"/>
      <c r="QA143" s="11"/>
      <c r="QB143" s="11"/>
      <c r="QC143" s="11"/>
      <c r="QD143" s="11"/>
      <c r="QE143" s="11"/>
      <c r="QF143" s="11"/>
      <c r="QG143" s="11"/>
      <c r="QH143" s="11"/>
      <c r="QI143" s="11"/>
      <c r="QJ143" s="11"/>
      <c r="QK143" s="11"/>
      <c r="QL143" s="11"/>
      <c r="QM143" s="11"/>
      <c r="QN143" s="11"/>
      <c r="QO143" s="11"/>
      <c r="QP143" s="11"/>
      <c r="QQ143" s="11"/>
      <c r="QR143" s="11"/>
      <c r="QS143" s="11"/>
      <c r="QT143" s="11"/>
      <c r="QU143" s="11"/>
      <c r="QV143" s="11"/>
      <c r="QW143" s="11"/>
      <c r="QX143" s="11"/>
      <c r="QY143" s="11"/>
      <c r="QZ143" s="11"/>
      <c r="RA143" s="11"/>
      <c r="RB143" s="11"/>
      <c r="RC143" s="11"/>
      <c r="RD143" s="11"/>
      <c r="RE143" s="11"/>
      <c r="RF143" s="11"/>
      <c r="RG143" s="11"/>
      <c r="RH143" s="11"/>
      <c r="RI143" s="11"/>
      <c r="RJ143" s="11"/>
      <c r="RK143" s="11"/>
      <c r="RL143" s="11"/>
      <c r="RM143" s="11"/>
      <c r="RN143" s="11"/>
      <c r="RO143" s="11"/>
      <c r="RP143" s="11"/>
      <c r="RQ143" s="11"/>
      <c r="RR143" s="11"/>
      <c r="RS143" s="11"/>
      <c r="RT143" s="11"/>
      <c r="RU143" s="11"/>
      <c r="RV143" s="11"/>
      <c r="RW143" s="11"/>
      <c r="RX143" s="11"/>
      <c r="RY143" s="11"/>
      <c r="RZ143" s="11"/>
      <c r="SA143" s="11"/>
      <c r="SB143" s="11"/>
      <c r="SC143" s="11"/>
      <c r="SD143" s="11"/>
      <c r="SE143" s="11"/>
      <c r="SF143" s="11"/>
      <c r="SG143" s="11"/>
      <c r="SH143" s="11"/>
      <c r="SI143" s="11"/>
      <c r="SJ143" s="11"/>
      <c r="SK143" s="11"/>
      <c r="SL143" s="11"/>
      <c r="SM143" s="11"/>
      <c r="SN143" s="11"/>
      <c r="SO143" s="11"/>
      <c r="SP143" s="11"/>
      <c r="SQ143" s="11"/>
      <c r="SR143" s="11"/>
      <c r="SS143" s="11"/>
      <c r="ST143" s="11"/>
      <c r="SU143" s="11"/>
      <c r="SV143" s="11"/>
      <c r="SW143" s="11"/>
      <c r="SX143" s="11"/>
      <c r="SY143" s="11"/>
      <c r="SZ143" s="11"/>
      <c r="TA143" s="11"/>
      <c r="TB143" s="11"/>
      <c r="TC143" s="11"/>
      <c r="TD143" s="11"/>
      <c r="TE143" s="11"/>
      <c r="TF143" s="11"/>
      <c r="TG143" s="11"/>
      <c r="TH143" s="11"/>
      <c r="TI143" s="11"/>
      <c r="TJ143" s="11"/>
      <c r="TK143" s="11"/>
      <c r="TL143" s="11"/>
      <c r="TM143" s="11"/>
      <c r="TN143" s="11"/>
      <c r="TO143" s="11"/>
      <c r="TP143" s="11"/>
      <c r="TQ143" s="11"/>
      <c r="TR143" s="11"/>
      <c r="TS143" s="11"/>
      <c r="TT143" s="11"/>
      <c r="TU143" s="11"/>
      <c r="TV143" s="11"/>
      <c r="TW143" s="11"/>
      <c r="TX143" s="11"/>
      <c r="TY143" s="11"/>
      <c r="TZ143" s="11"/>
      <c r="UA143" s="11"/>
      <c r="UB143" s="11"/>
      <c r="UC143" s="11"/>
      <c r="UD143" s="11"/>
      <c r="UE143" s="11"/>
      <c r="UF143" s="11"/>
      <c r="UG143" s="11"/>
      <c r="UH143" s="11"/>
      <c r="UI143" s="11"/>
      <c r="UJ143" s="11"/>
      <c r="UK143" s="11"/>
      <c r="UL143" s="11"/>
      <c r="UM143" s="11"/>
      <c r="UN143" s="11"/>
      <c r="UO143" s="11"/>
      <c r="UP143" s="11"/>
      <c r="UQ143" s="11"/>
      <c r="UR143" s="11"/>
      <c r="US143" s="11"/>
      <c r="UT143" s="11"/>
      <c r="UU143" s="11"/>
      <c r="UV143" s="11"/>
      <c r="UW143" s="11"/>
      <c r="UX143" s="11"/>
      <c r="UY143" s="11"/>
      <c r="UZ143" s="11"/>
      <c r="VA143" s="11"/>
      <c r="VB143" s="11"/>
      <c r="VC143" s="11"/>
      <c r="VD143" s="11"/>
      <c r="VE143" s="11"/>
      <c r="VF143" s="11"/>
      <c r="VG143" s="11"/>
      <c r="VH143" s="11"/>
      <c r="VI143" s="11"/>
      <c r="VJ143" s="11"/>
      <c r="VK143" s="11"/>
      <c r="VL143" s="11"/>
      <c r="VM143" s="11"/>
      <c r="VN143" s="11"/>
      <c r="VO143" s="11"/>
      <c r="VP143" s="11"/>
      <c r="VQ143" s="11"/>
      <c r="VR143" s="11"/>
      <c r="VS143" s="11"/>
      <c r="VT143" s="11"/>
      <c r="VU143" s="11"/>
      <c r="VV143" s="11"/>
      <c r="VW143" s="11"/>
      <c r="VX143" s="11"/>
      <c r="VY143" s="11"/>
      <c r="VZ143" s="11"/>
      <c r="WA143" s="11"/>
      <c r="WB143" s="11"/>
      <c r="WC143" s="11"/>
      <c r="WD143" s="11"/>
      <c r="WE143" s="11"/>
      <c r="WF143" s="11"/>
      <c r="WG143" s="11"/>
      <c r="WH143" s="11"/>
      <c r="WI143" s="11"/>
      <c r="WJ143" s="11"/>
      <c r="WK143" s="11"/>
      <c r="WL143" s="11"/>
      <c r="WM143" s="11"/>
      <c r="WN143" s="11"/>
      <c r="WO143" s="11"/>
      <c r="WP143" s="11"/>
      <c r="WQ143" s="11"/>
      <c r="WR143" s="11"/>
      <c r="WS143" s="11"/>
      <c r="WT143" s="11"/>
      <c r="WU143" s="11"/>
      <c r="WV143" s="11"/>
      <c r="WW143" s="11"/>
      <c r="WX143" s="11"/>
      <c r="WY143" s="11"/>
      <c r="WZ143" s="11"/>
      <c r="XA143" s="11"/>
      <c r="XB143" s="11"/>
      <c r="XC143" s="11"/>
      <c r="XD143" s="11"/>
      <c r="XE143" s="11"/>
      <c r="XF143" s="11"/>
      <c r="XG143" s="11"/>
      <c r="XH143" s="11"/>
      <c r="XI143" s="11"/>
      <c r="XJ143" s="11"/>
      <c r="XK143" s="11"/>
      <c r="XL143" s="11"/>
      <c r="XM143" s="11"/>
      <c r="XN143" s="11"/>
      <c r="XO143" s="11"/>
      <c r="XP143" s="11"/>
      <c r="XQ143" s="11"/>
      <c r="XR143" s="11"/>
      <c r="XS143" s="11"/>
      <c r="XT143" s="11"/>
      <c r="XU143" s="11"/>
      <c r="XV143" s="11"/>
      <c r="XW143" s="11"/>
      <c r="XX143" s="11"/>
      <c r="XY143" s="11"/>
      <c r="XZ143" s="11"/>
      <c r="YA143" s="11"/>
      <c r="YB143" s="11"/>
      <c r="YC143" s="11"/>
      <c r="YD143" s="11"/>
      <c r="YE143" s="11"/>
      <c r="YF143" s="11"/>
      <c r="YG143" s="11"/>
      <c r="YH143" s="11"/>
      <c r="YI143" s="11"/>
      <c r="YJ143" s="11"/>
      <c r="YK143" s="11"/>
      <c r="YL143" s="11"/>
      <c r="YM143" s="11"/>
      <c r="YN143" s="11"/>
      <c r="YO143" s="11"/>
      <c r="YP143" s="11"/>
      <c r="YQ143" s="11"/>
      <c r="YR143" s="11"/>
      <c r="YS143" s="11"/>
      <c r="YT143" s="11"/>
      <c r="YU143" s="11"/>
      <c r="YV143" s="11"/>
      <c r="YW143" s="11"/>
      <c r="YX143" s="11"/>
      <c r="YY143" s="11"/>
      <c r="YZ143" s="11"/>
      <c r="ZA143" s="11"/>
      <c r="ZB143" s="11"/>
      <c r="ZC143" s="11"/>
      <c r="ZD143" s="11"/>
      <c r="ZE143" s="11"/>
      <c r="ZF143" s="11"/>
      <c r="ZG143" s="11"/>
      <c r="ZH143" s="11"/>
      <c r="ZI143" s="11"/>
      <c r="ZJ143" s="11"/>
      <c r="ZK143" s="11"/>
      <c r="ZL143" s="11"/>
      <c r="ZM143" s="11"/>
      <c r="ZN143" s="11"/>
      <c r="ZO143" s="11"/>
      <c r="ZP143" s="11"/>
      <c r="ZQ143" s="11"/>
      <c r="ZR143" s="11"/>
      <c r="ZS143" s="11"/>
      <c r="ZT143" s="11"/>
      <c r="ZU143" s="11"/>
      <c r="ZV143" s="11"/>
      <c r="ZW143" s="11"/>
      <c r="ZX143" s="11"/>
      <c r="ZY143" s="11"/>
      <c r="ZZ143" s="11"/>
      <c r="AAA143" s="11"/>
      <c r="AAB143" s="11"/>
      <c r="AAC143" s="11"/>
      <c r="AAD143" s="11"/>
      <c r="AAE143" s="11"/>
      <c r="AAF143" s="11"/>
      <c r="AAG143" s="11"/>
      <c r="AAH143" s="11"/>
      <c r="AAI143" s="11"/>
      <c r="AAJ143" s="11"/>
      <c r="AAK143" s="11"/>
      <c r="AAL143" s="11"/>
      <c r="AAM143" s="11"/>
      <c r="AAN143" s="11"/>
      <c r="AAO143" s="11"/>
      <c r="AAP143" s="11"/>
      <c r="AAQ143" s="11"/>
      <c r="AAR143" s="11"/>
      <c r="AAS143" s="11"/>
      <c r="AAT143" s="11"/>
      <c r="AAU143" s="11"/>
      <c r="AAV143" s="11"/>
      <c r="AAW143" s="11"/>
      <c r="AAX143" s="11"/>
      <c r="AAY143" s="11"/>
      <c r="AAZ143" s="11"/>
      <c r="ABA143" s="11"/>
      <c r="ABB143" s="11"/>
      <c r="ABC143" s="11"/>
      <c r="ABD143" s="11"/>
      <c r="ABE143" s="11"/>
      <c r="ABF143" s="11"/>
      <c r="ABG143" s="11"/>
      <c r="ABH143" s="11"/>
      <c r="ABI143" s="11"/>
      <c r="ABJ143" s="11"/>
      <c r="ABK143" s="11"/>
      <c r="ABL143" s="11"/>
      <c r="ABM143" s="11"/>
      <c r="ABN143" s="11"/>
      <c r="ABO143" s="11"/>
      <c r="ABP143" s="11"/>
      <c r="ABQ143" s="11"/>
      <c r="ABR143" s="11"/>
      <c r="ABS143" s="11"/>
      <c r="ABT143" s="11"/>
      <c r="ABU143" s="11"/>
      <c r="ABV143" s="11"/>
      <c r="ABW143" s="11"/>
      <c r="ABX143" s="11"/>
      <c r="ABY143" s="11"/>
      <c r="ABZ143" s="11"/>
      <c r="ACA143" s="11"/>
      <c r="ACB143" s="11"/>
      <c r="ACC143" s="11"/>
      <c r="ACD143" s="11"/>
      <c r="ACE143" s="11"/>
      <c r="ACF143" s="11"/>
      <c r="ACG143" s="11"/>
      <c r="ACH143" s="11"/>
      <c r="ACI143" s="11"/>
      <c r="ACJ143" s="11"/>
      <c r="ACK143" s="11"/>
      <c r="ACL143" s="11"/>
      <c r="ACM143" s="11"/>
      <c r="ACN143" s="11"/>
      <c r="ACO143" s="11"/>
      <c r="ACP143" s="11"/>
      <c r="ACQ143" s="11"/>
      <c r="ACR143" s="11"/>
      <c r="ACS143" s="11"/>
      <c r="ACT143" s="11"/>
      <c r="ACU143" s="11"/>
      <c r="ACV143" s="11"/>
      <c r="ACW143" s="11"/>
      <c r="ACX143" s="11"/>
      <c r="ACY143" s="11"/>
      <c r="ACZ143" s="11"/>
      <c r="ADA143" s="11"/>
      <c r="ADB143" s="11"/>
      <c r="ADC143" s="11"/>
      <c r="ADD143" s="11"/>
      <c r="ADE143" s="11"/>
      <c r="ADF143" s="11"/>
      <c r="ADG143" s="11"/>
      <c r="ADH143" s="11"/>
      <c r="ADI143" s="11"/>
      <c r="ADJ143" s="11"/>
      <c r="ADK143" s="11"/>
      <c r="ADL143" s="11"/>
      <c r="ADM143" s="11"/>
      <c r="ADN143" s="11"/>
      <c r="ADO143" s="11"/>
      <c r="ADP143" s="11"/>
      <c r="ADQ143" s="11"/>
      <c r="ADR143" s="11"/>
      <c r="ADS143" s="11"/>
      <c r="ADT143" s="11"/>
      <c r="ADU143" s="11"/>
      <c r="ADV143" s="11"/>
      <c r="ADW143" s="11"/>
      <c r="ADX143" s="11"/>
      <c r="ADY143" s="11"/>
      <c r="ADZ143" s="11"/>
      <c r="AEA143" s="11"/>
      <c r="AEB143" s="11"/>
      <c r="AEC143" s="11"/>
      <c r="AED143" s="11"/>
      <c r="AEE143" s="11"/>
      <c r="AEF143" s="11"/>
      <c r="AEG143" s="11"/>
      <c r="AEH143" s="11"/>
      <c r="AEI143" s="11"/>
      <c r="AEJ143" s="11"/>
      <c r="AEK143" s="11"/>
      <c r="AEL143" s="11"/>
      <c r="AEM143" s="11"/>
      <c r="AEN143" s="11"/>
      <c r="AEO143" s="11"/>
      <c r="AEP143" s="11"/>
      <c r="AEQ143" s="11"/>
      <c r="AER143" s="11"/>
      <c r="AES143" s="11"/>
      <c r="AET143" s="11"/>
      <c r="AEU143" s="11"/>
      <c r="AEV143" s="11"/>
      <c r="AEW143" s="11"/>
      <c r="AEX143" s="11"/>
      <c r="AEY143" s="11"/>
      <c r="AEZ143" s="11"/>
      <c r="AFA143" s="11"/>
      <c r="AFB143" s="11"/>
      <c r="AFC143" s="11"/>
      <c r="AFD143" s="11"/>
      <c r="AFE143" s="11"/>
      <c r="AFF143" s="11"/>
      <c r="AFG143" s="11"/>
      <c r="AFH143" s="11"/>
      <c r="AFI143" s="11"/>
      <c r="AFJ143" s="11"/>
      <c r="AFK143" s="11"/>
      <c r="AFL143" s="11"/>
      <c r="AFM143" s="11"/>
      <c r="AFN143" s="11"/>
      <c r="AFO143" s="11"/>
      <c r="AFP143" s="11"/>
      <c r="AFQ143" s="11"/>
      <c r="AFR143" s="11"/>
      <c r="AFS143" s="11"/>
      <c r="AFT143" s="11"/>
      <c r="AFU143" s="11"/>
      <c r="AFV143" s="11"/>
      <c r="AFW143" s="11"/>
      <c r="AFX143" s="11"/>
      <c r="AFY143" s="11"/>
      <c r="AFZ143" s="11"/>
      <c r="AGA143" s="11"/>
      <c r="AGB143" s="11"/>
      <c r="AGC143" s="11"/>
      <c r="AGD143" s="11"/>
      <c r="AGE143" s="11"/>
      <c r="AGF143" s="11"/>
      <c r="AGG143" s="11"/>
      <c r="AGH143" s="11"/>
      <c r="AGI143" s="11"/>
      <c r="AGJ143" s="11"/>
      <c r="AGK143" s="11"/>
      <c r="AGL143" s="11"/>
      <c r="AGM143" s="11"/>
      <c r="AGN143" s="11"/>
      <c r="AGO143" s="11"/>
      <c r="AGP143" s="11"/>
      <c r="AGQ143" s="11"/>
      <c r="AGR143" s="11"/>
      <c r="AGS143" s="11"/>
      <c r="AGT143" s="11"/>
      <c r="AGU143" s="11"/>
      <c r="AGV143" s="11"/>
      <c r="AGW143" s="11"/>
      <c r="AGX143" s="11"/>
      <c r="AGY143" s="11"/>
      <c r="AGZ143" s="11"/>
      <c r="AHA143" s="11"/>
      <c r="AHB143" s="11"/>
      <c r="AHC143" s="11"/>
      <c r="AHD143" s="11"/>
      <c r="AHE143" s="11"/>
      <c r="AHF143" s="11"/>
      <c r="AHG143" s="11"/>
      <c r="AHH143" s="11"/>
      <c r="AHI143" s="11"/>
      <c r="AHJ143" s="11"/>
      <c r="AHK143" s="11"/>
      <c r="AHL143" s="11"/>
      <c r="AHM143" s="11"/>
      <c r="AHN143" s="11"/>
      <c r="AHO143" s="11"/>
      <c r="AHP143" s="11"/>
      <c r="AHQ143" s="11"/>
      <c r="AHR143" s="11"/>
      <c r="AHS143" s="11"/>
      <c r="AHT143" s="11"/>
      <c r="AHU143" s="11"/>
      <c r="AHV143" s="11"/>
      <c r="AHW143" s="11"/>
      <c r="AHX143" s="11"/>
      <c r="AHY143" s="11"/>
      <c r="AHZ143" s="11"/>
      <c r="AIA143" s="11"/>
      <c r="AIB143" s="11"/>
      <c r="AIC143" s="11"/>
      <c r="AID143" s="11"/>
      <c r="AIE143" s="11"/>
      <c r="AIF143" s="11"/>
      <c r="AIG143" s="11"/>
      <c r="AIH143" s="11"/>
      <c r="AII143" s="11"/>
      <c r="AIJ143" s="11"/>
      <c r="AIK143" s="11"/>
      <c r="AIL143" s="11"/>
      <c r="AIM143" s="11"/>
      <c r="AIN143" s="11"/>
      <c r="AIO143" s="11"/>
      <c r="AIP143" s="11"/>
      <c r="AIQ143" s="11"/>
      <c r="AIR143" s="11"/>
      <c r="AIS143" s="11"/>
      <c r="AIT143" s="11"/>
      <c r="AIU143" s="11"/>
      <c r="AIV143" s="11"/>
      <c r="AIW143" s="11"/>
      <c r="AIX143" s="11"/>
      <c r="AIY143" s="11"/>
      <c r="AIZ143" s="11"/>
      <c r="AJA143" s="11"/>
      <c r="AJB143" s="11"/>
      <c r="AJC143" s="11"/>
      <c r="AJD143" s="11"/>
      <c r="AJE143" s="11"/>
      <c r="AJF143" s="11"/>
      <c r="AJG143" s="11"/>
      <c r="AJH143" s="11"/>
      <c r="AJI143" s="11"/>
      <c r="AJJ143" s="11"/>
      <c r="AJK143" s="11"/>
      <c r="AJL143" s="11"/>
      <c r="AJM143" s="11"/>
      <c r="AJN143" s="11"/>
      <c r="AJO143" s="11"/>
      <c r="AJP143" s="11"/>
      <c r="AJQ143" s="11"/>
      <c r="AJR143" s="11"/>
      <c r="AJS143" s="11"/>
      <c r="AJT143" s="11"/>
      <c r="AJU143" s="11"/>
      <c r="AJV143" s="11"/>
      <c r="AJW143" s="11"/>
      <c r="AJX143" s="11"/>
      <c r="AJY143" s="11"/>
      <c r="AJZ143" s="11"/>
      <c r="AKA143" s="11"/>
      <c r="AKB143" s="11"/>
      <c r="AKC143" s="11"/>
      <c r="AKD143" s="11"/>
      <c r="AKE143" s="11"/>
      <c r="AKF143" s="11"/>
      <c r="AKG143" s="11"/>
      <c r="AKH143" s="11"/>
      <c r="AKI143" s="11"/>
      <c r="AKJ143" s="11"/>
      <c r="AKK143" s="11"/>
      <c r="AKL143" s="11"/>
      <c r="AKM143" s="11"/>
      <c r="AKN143" s="11"/>
      <c r="AKO143" s="11"/>
      <c r="AKP143" s="11"/>
      <c r="AKQ143" s="11"/>
      <c r="AKR143" s="11"/>
      <c r="AKS143" s="11"/>
      <c r="AKT143" s="11"/>
      <c r="AKU143" s="11"/>
      <c r="AKV143" s="11"/>
      <c r="AKW143" s="11"/>
      <c r="AKX143" s="11"/>
      <c r="AKY143" s="11"/>
      <c r="AKZ143" s="11"/>
      <c r="ALA143" s="11"/>
      <c r="ALB143" s="11"/>
      <c r="ALC143" s="11"/>
      <c r="ALD143" s="11"/>
      <c r="ALE143" s="11"/>
      <c r="ALF143" s="11"/>
      <c r="ALG143" s="11"/>
      <c r="ALH143" s="11"/>
      <c r="ALI143" s="11"/>
      <c r="ALJ143" s="11"/>
      <c r="ALK143" s="11"/>
      <c r="ALL143" s="11"/>
      <c r="ALM143" s="11"/>
      <c r="ALN143" s="11"/>
      <c r="ALO143" s="11"/>
      <c r="ALP143" s="11"/>
      <c r="ALQ143" s="11"/>
      <c r="ALR143" s="11"/>
      <c r="ALS143" s="11"/>
      <c r="ALT143" s="11"/>
      <c r="ALU143" s="11"/>
      <c r="ALV143" s="11"/>
      <c r="ALW143" s="11"/>
      <c r="ALX143" s="11"/>
      <c r="ALY143" s="11"/>
      <c r="ALZ143" s="11"/>
      <c r="AMA143" s="11"/>
      <c r="AMB143" s="11"/>
      <c r="AMC143" s="11"/>
      <c r="AMD143" s="11"/>
      <c r="AME143" s="11"/>
      <c r="AMF143" s="11"/>
      <c r="AMG143" s="11"/>
      <c r="AMH143" s="11"/>
      <c r="AMI143" s="11"/>
      <c r="AMJ143" s="11"/>
      <c r="AMK143" s="11"/>
      <c r="AML143" s="11"/>
      <c r="AMM143" s="11"/>
      <c r="AMN143" s="11"/>
      <c r="AMO143" s="11"/>
      <c r="AMP143" s="11"/>
      <c r="AMQ143" s="11"/>
      <c r="AMR143" s="11"/>
      <c r="AMS143" s="11"/>
      <c r="AMT143" s="11"/>
      <c r="AMU143" s="11"/>
      <c r="AMV143" s="11"/>
      <c r="AMW143" s="11"/>
      <c r="AMX143" s="11"/>
      <c r="AMY143" s="11"/>
      <c r="AMZ143" s="11"/>
      <c r="ANA143" s="11"/>
      <c r="ANB143" s="11"/>
      <c r="ANC143" s="11"/>
      <c r="AND143" s="11"/>
      <c r="ANE143" s="11"/>
      <c r="ANF143" s="11"/>
      <c r="ANG143" s="11"/>
      <c r="ANH143" s="11"/>
      <c r="ANI143" s="11"/>
      <c r="ANJ143" s="11"/>
      <c r="ANK143" s="11"/>
      <c r="ANL143" s="11"/>
      <c r="ANM143" s="11"/>
      <c r="ANN143" s="11"/>
      <c r="ANO143" s="11"/>
      <c r="ANP143" s="11"/>
      <c r="ANQ143" s="11"/>
      <c r="ANR143" s="11"/>
      <c r="ANS143" s="11"/>
      <c r="ANT143" s="11"/>
      <c r="ANU143" s="11"/>
      <c r="ANV143" s="11"/>
      <c r="ANW143" s="11"/>
      <c r="ANX143" s="11"/>
      <c r="ANY143" s="11"/>
      <c r="ANZ143" s="11"/>
      <c r="AOA143" s="11"/>
      <c r="AOB143" s="11"/>
      <c r="AOC143" s="11"/>
      <c r="AOD143" s="11"/>
      <c r="AOE143" s="11"/>
      <c r="AOF143" s="11"/>
      <c r="AOG143" s="11"/>
      <c r="AOH143" s="11"/>
      <c r="AOI143" s="11"/>
      <c r="AOJ143" s="11"/>
      <c r="AOK143" s="11"/>
      <c r="AOL143" s="11"/>
      <c r="AOM143" s="11"/>
      <c r="AON143" s="11"/>
      <c r="AOO143" s="11"/>
      <c r="AOP143" s="11"/>
      <c r="AOQ143" s="11"/>
      <c r="AOR143" s="11"/>
      <c r="AOS143" s="11"/>
      <c r="AOT143" s="11"/>
      <c r="AOU143" s="11"/>
      <c r="AOV143" s="11"/>
      <c r="AOW143" s="11"/>
      <c r="AOX143" s="11"/>
      <c r="AOY143" s="11"/>
      <c r="AOZ143" s="11"/>
      <c r="APA143" s="11"/>
      <c r="APB143" s="11"/>
      <c r="APC143" s="11"/>
      <c r="APD143" s="11"/>
      <c r="APE143" s="11"/>
      <c r="APF143" s="11"/>
      <c r="APG143" s="11"/>
      <c r="APH143" s="11"/>
      <c r="API143" s="11"/>
      <c r="APJ143" s="11"/>
      <c r="APK143" s="11"/>
      <c r="APL143" s="11"/>
      <c r="APM143" s="11"/>
      <c r="APN143" s="11"/>
      <c r="APO143" s="11"/>
      <c r="APP143" s="11"/>
      <c r="APQ143" s="11"/>
      <c r="APR143" s="11"/>
      <c r="APS143" s="11"/>
      <c r="APT143" s="11"/>
      <c r="APU143" s="11"/>
      <c r="APV143" s="11"/>
      <c r="APW143" s="11"/>
      <c r="APX143" s="11"/>
      <c r="APY143" s="11"/>
      <c r="APZ143" s="11"/>
      <c r="AQA143" s="11"/>
      <c r="AQB143" s="11"/>
      <c r="AQC143" s="11"/>
      <c r="AQD143" s="11"/>
      <c r="AQE143" s="11"/>
      <c r="AQF143" s="11"/>
      <c r="AQG143" s="11"/>
      <c r="AQH143" s="11"/>
      <c r="AQI143" s="11"/>
      <c r="AQJ143" s="11"/>
      <c r="AQK143" s="11"/>
      <c r="AQL143" s="11"/>
      <c r="AQM143" s="11"/>
      <c r="AQN143" s="11"/>
      <c r="AQO143" s="11"/>
      <c r="AQP143" s="11"/>
      <c r="AQQ143" s="11"/>
      <c r="AQR143" s="11"/>
      <c r="AQS143" s="11"/>
      <c r="AQT143" s="11"/>
      <c r="AQU143" s="11"/>
      <c r="AQV143" s="11"/>
      <c r="AQW143" s="11"/>
      <c r="AQX143" s="11"/>
      <c r="AQY143" s="11"/>
      <c r="AQZ143" s="11"/>
      <c r="ARA143" s="11"/>
      <c r="ARB143" s="11"/>
      <c r="ARC143" s="11"/>
      <c r="ARD143" s="11"/>
      <c r="ARE143" s="11"/>
      <c r="ARF143" s="11"/>
      <c r="ARG143" s="11"/>
      <c r="ARH143" s="11"/>
      <c r="ARI143" s="11"/>
      <c r="ARJ143" s="11"/>
      <c r="ARK143" s="11"/>
      <c r="ARL143" s="11"/>
      <c r="ARM143" s="11"/>
      <c r="ARN143" s="11"/>
      <c r="ARO143" s="11"/>
      <c r="ARP143" s="11"/>
      <c r="ARQ143" s="11"/>
      <c r="ARR143" s="11"/>
      <c r="ARS143" s="11"/>
      <c r="ART143" s="11"/>
      <c r="ARU143" s="11"/>
      <c r="ARV143" s="11"/>
      <c r="ARW143" s="11"/>
      <c r="ARX143" s="11"/>
      <c r="ARY143" s="11"/>
      <c r="ARZ143" s="11"/>
      <c r="ASA143" s="11"/>
      <c r="ASB143" s="11"/>
      <c r="ASC143" s="11"/>
      <c r="ASD143" s="11"/>
      <c r="ASE143" s="11"/>
      <c r="ASF143" s="11"/>
      <c r="ASG143" s="11"/>
      <c r="ASH143" s="11"/>
      <c r="ASI143" s="11"/>
      <c r="ASJ143" s="11"/>
      <c r="ASK143" s="11"/>
      <c r="ASL143" s="11"/>
      <c r="ASM143" s="11"/>
      <c r="ASN143" s="11"/>
      <c r="ASO143" s="11"/>
      <c r="ASP143" s="11"/>
      <c r="ASQ143" s="11"/>
      <c r="ASR143" s="11"/>
      <c r="ASS143" s="11"/>
      <c r="AST143" s="11"/>
      <c r="ASU143" s="11"/>
      <c r="ASV143" s="11"/>
      <c r="ASW143" s="11"/>
      <c r="ASX143" s="11"/>
      <c r="ASY143" s="11"/>
      <c r="ASZ143" s="11"/>
      <c r="ATA143" s="11"/>
      <c r="ATB143" s="11"/>
      <c r="ATC143" s="11"/>
      <c r="ATD143" s="11"/>
      <c r="ATE143" s="11"/>
      <c r="ATF143" s="11"/>
      <c r="ATG143" s="11"/>
      <c r="ATH143" s="11"/>
      <c r="ATI143" s="11"/>
      <c r="ATJ143" s="11"/>
      <c r="ATK143" s="11"/>
      <c r="ATL143" s="11"/>
      <c r="ATM143" s="11"/>
      <c r="ATN143" s="11"/>
      <c r="ATO143" s="11"/>
      <c r="ATP143" s="11"/>
      <c r="ATQ143" s="11"/>
      <c r="ATR143" s="11"/>
      <c r="ATS143" s="11"/>
      <c r="ATT143" s="11"/>
      <c r="ATU143" s="11"/>
      <c r="ATV143" s="11"/>
      <c r="ATW143" s="11"/>
      <c r="ATX143" s="11"/>
      <c r="ATY143" s="11"/>
      <c r="ATZ143" s="11"/>
      <c r="AUA143" s="11"/>
      <c r="AUB143" s="11"/>
      <c r="AUC143" s="11"/>
      <c r="AUD143" s="11"/>
      <c r="AUE143" s="11"/>
      <c r="AUF143" s="11"/>
      <c r="AUG143" s="11"/>
      <c r="AUH143" s="11"/>
      <c r="AUI143" s="11"/>
      <c r="AUJ143" s="11"/>
      <c r="AUK143" s="11"/>
      <c r="AUL143" s="11"/>
      <c r="AUM143" s="11"/>
      <c r="AUN143" s="11"/>
      <c r="AUO143" s="11"/>
      <c r="AUP143" s="11"/>
      <c r="AUQ143" s="11"/>
      <c r="AUR143" s="11"/>
      <c r="AUS143" s="11"/>
      <c r="AUT143" s="11"/>
      <c r="AUU143" s="11"/>
      <c r="AUV143" s="11"/>
      <c r="AUW143" s="11"/>
      <c r="AUX143" s="11"/>
      <c r="AUY143" s="11"/>
      <c r="AUZ143" s="11"/>
      <c r="AVA143" s="11"/>
      <c r="AVB143" s="11"/>
      <c r="AVC143" s="11"/>
      <c r="AVD143" s="11"/>
      <c r="AVE143" s="11"/>
      <c r="AVF143" s="11"/>
      <c r="AVG143" s="11"/>
      <c r="AVH143" s="11"/>
      <c r="AVI143" s="11"/>
      <c r="AVJ143" s="11"/>
      <c r="AVK143" s="11"/>
      <c r="AVL143" s="11"/>
      <c r="AVM143" s="11"/>
      <c r="AVN143" s="11"/>
      <c r="AVO143" s="11"/>
      <c r="AVP143" s="11"/>
      <c r="AVQ143" s="11"/>
      <c r="AVR143" s="11"/>
      <c r="AVS143" s="11"/>
      <c r="AVT143" s="11"/>
      <c r="AVU143" s="11"/>
      <c r="AVV143" s="11"/>
      <c r="AVW143" s="11"/>
      <c r="AVX143" s="11"/>
      <c r="AVY143" s="11"/>
      <c r="AVZ143" s="11"/>
      <c r="AWA143" s="11"/>
      <c r="AWB143" s="11"/>
      <c r="AWC143" s="11"/>
      <c r="AWD143" s="11"/>
      <c r="AWE143" s="11"/>
      <c r="AWF143" s="11"/>
      <c r="AWG143" s="11"/>
      <c r="AWH143" s="11"/>
      <c r="AWI143" s="11"/>
      <c r="AWJ143" s="11"/>
      <c r="AWK143" s="11"/>
      <c r="AWL143" s="11"/>
      <c r="AWM143" s="11"/>
      <c r="AWN143" s="11"/>
      <c r="AWO143" s="11"/>
      <c r="AWP143" s="11"/>
      <c r="AWQ143" s="11"/>
      <c r="AWR143" s="11"/>
      <c r="AWS143" s="11"/>
      <c r="AWT143" s="11"/>
      <c r="AWU143" s="11"/>
      <c r="AWV143" s="11"/>
      <c r="AWW143" s="11"/>
      <c r="AWX143" s="11"/>
      <c r="AWY143" s="11"/>
      <c r="AWZ143" s="11"/>
      <c r="AXA143" s="11"/>
      <c r="AXB143" s="11"/>
      <c r="AXC143" s="11"/>
      <c r="AXD143" s="11"/>
      <c r="AXE143" s="11"/>
      <c r="AXF143" s="11"/>
      <c r="AXG143" s="11"/>
      <c r="AXH143" s="11"/>
      <c r="AXI143" s="11"/>
      <c r="AXJ143" s="11"/>
      <c r="AXK143" s="11"/>
      <c r="AXL143" s="11"/>
      <c r="AXM143" s="11"/>
      <c r="AXN143" s="11"/>
      <c r="AXO143" s="11"/>
      <c r="AXP143" s="11"/>
      <c r="AXQ143" s="11"/>
      <c r="AXR143" s="11"/>
      <c r="AXS143" s="11"/>
      <c r="AXT143" s="11"/>
      <c r="AXU143" s="11"/>
      <c r="AXV143" s="11"/>
      <c r="AXW143" s="11"/>
      <c r="AXX143" s="11"/>
      <c r="AXY143" s="11"/>
      <c r="AXZ143" s="11"/>
      <c r="AYA143" s="11"/>
      <c r="AYB143" s="11"/>
      <c r="AYC143" s="11"/>
      <c r="AYD143" s="11"/>
      <c r="AYE143" s="11"/>
      <c r="AYF143" s="11"/>
      <c r="AYG143" s="11"/>
      <c r="AYH143" s="11"/>
      <c r="AYI143" s="11"/>
      <c r="AYJ143" s="11"/>
      <c r="AYK143" s="11"/>
      <c r="AYL143" s="11"/>
      <c r="AYM143" s="11"/>
      <c r="AYN143" s="11"/>
      <c r="AYO143" s="11"/>
      <c r="AYP143" s="11"/>
      <c r="AYQ143" s="11"/>
      <c r="AYR143" s="11"/>
      <c r="AYS143" s="11"/>
      <c r="AYT143" s="11"/>
      <c r="AYU143" s="11"/>
      <c r="AYV143" s="11"/>
      <c r="AYW143" s="11"/>
      <c r="AYX143" s="11"/>
      <c r="AYY143" s="11"/>
      <c r="AYZ143" s="11"/>
      <c r="AZA143" s="11"/>
      <c r="AZB143" s="11"/>
      <c r="AZC143" s="11"/>
      <c r="AZD143" s="11"/>
      <c r="AZE143" s="11"/>
      <c r="AZF143" s="11"/>
      <c r="AZG143" s="11"/>
      <c r="AZH143" s="11"/>
      <c r="AZI143" s="11"/>
      <c r="AZJ143" s="11"/>
      <c r="AZK143" s="11"/>
      <c r="AZL143" s="11"/>
      <c r="AZM143" s="11"/>
      <c r="AZN143" s="11"/>
      <c r="AZO143" s="11"/>
      <c r="AZP143" s="11"/>
      <c r="AZQ143" s="11"/>
      <c r="AZR143" s="11"/>
      <c r="AZS143" s="11"/>
      <c r="AZT143" s="11"/>
      <c r="AZU143" s="11"/>
      <c r="AZV143" s="11"/>
      <c r="AZW143" s="11"/>
      <c r="AZX143" s="11"/>
      <c r="AZY143" s="11"/>
      <c r="AZZ143" s="11"/>
      <c r="BAA143" s="11"/>
      <c r="BAB143" s="11"/>
      <c r="BAC143" s="11"/>
      <c r="BAD143" s="11"/>
      <c r="BAE143" s="11"/>
      <c r="BAF143" s="11"/>
      <c r="BAG143" s="11"/>
      <c r="BAH143" s="11"/>
      <c r="BAI143" s="11"/>
      <c r="BAJ143" s="11"/>
      <c r="BAK143" s="11"/>
      <c r="BAL143" s="11"/>
      <c r="BAM143" s="11"/>
      <c r="BAN143" s="11"/>
      <c r="BAO143" s="11"/>
      <c r="BAP143" s="11"/>
      <c r="BAQ143" s="11"/>
      <c r="BAR143" s="11"/>
      <c r="BAS143" s="11"/>
      <c r="BAT143" s="11"/>
      <c r="BAU143" s="11"/>
      <c r="BAV143" s="11"/>
      <c r="BAW143" s="11"/>
      <c r="BAX143" s="11"/>
      <c r="BAY143" s="11"/>
      <c r="BAZ143" s="11"/>
      <c r="BBA143" s="11"/>
      <c r="BBB143" s="11"/>
      <c r="BBC143" s="11"/>
      <c r="BBD143" s="11"/>
      <c r="BBE143" s="11"/>
      <c r="BBF143" s="11"/>
      <c r="BBG143" s="11"/>
      <c r="BBH143" s="11"/>
      <c r="BBI143" s="11"/>
      <c r="BBJ143" s="11"/>
      <c r="BBK143" s="11"/>
      <c r="BBL143" s="11"/>
      <c r="BBM143" s="11"/>
      <c r="BBN143" s="11"/>
      <c r="BBO143" s="11"/>
      <c r="BBP143" s="11"/>
      <c r="BBQ143" s="11"/>
      <c r="BBR143" s="11"/>
      <c r="BBS143" s="11"/>
      <c r="BBT143" s="11"/>
      <c r="BBU143" s="11"/>
      <c r="BBV143" s="11"/>
      <c r="BBW143" s="11"/>
      <c r="BBX143" s="11"/>
      <c r="BBY143" s="11"/>
      <c r="BBZ143" s="11"/>
      <c r="BCA143" s="11"/>
      <c r="BCB143" s="11"/>
      <c r="BCC143" s="11"/>
      <c r="BCD143" s="11"/>
      <c r="BCE143" s="11"/>
      <c r="BCF143" s="11"/>
      <c r="BCG143" s="11"/>
      <c r="BCH143" s="11"/>
      <c r="BCI143" s="11"/>
      <c r="BCJ143" s="11"/>
      <c r="BCK143" s="11"/>
      <c r="BCL143" s="11"/>
      <c r="BCM143" s="11"/>
      <c r="BCN143" s="11"/>
      <c r="BCO143" s="11"/>
      <c r="BCP143" s="11"/>
      <c r="BCQ143" s="11"/>
      <c r="BCR143" s="11"/>
      <c r="BCS143" s="11"/>
      <c r="BCT143" s="11"/>
      <c r="BCU143" s="11"/>
      <c r="BCV143" s="11"/>
      <c r="BCW143" s="11"/>
      <c r="BCX143" s="11"/>
      <c r="BCY143" s="11"/>
      <c r="BCZ143" s="11"/>
      <c r="BDA143" s="11"/>
      <c r="BDB143" s="11"/>
      <c r="BDC143" s="11"/>
      <c r="BDD143" s="11"/>
      <c r="BDE143" s="11"/>
      <c r="BDF143" s="11"/>
      <c r="BDG143" s="11"/>
      <c r="BDH143" s="11"/>
      <c r="BDI143" s="11"/>
      <c r="BDJ143" s="11"/>
      <c r="BDK143" s="11"/>
      <c r="BDL143" s="11"/>
      <c r="BDM143" s="11"/>
      <c r="BDN143" s="11"/>
      <c r="BDO143" s="11"/>
      <c r="BDP143" s="11"/>
      <c r="BDQ143" s="11"/>
      <c r="BDR143" s="11"/>
      <c r="BDS143" s="11"/>
      <c r="BDT143" s="11"/>
      <c r="BDU143" s="11"/>
      <c r="BDV143" s="11"/>
      <c r="BDW143" s="11"/>
      <c r="BDX143" s="11"/>
      <c r="BDY143" s="11"/>
      <c r="BDZ143" s="11"/>
      <c r="BEA143" s="11"/>
      <c r="BEB143" s="11"/>
      <c r="BEC143" s="11"/>
      <c r="BED143" s="11"/>
      <c r="BEE143" s="11"/>
      <c r="BEF143" s="11"/>
      <c r="BEG143" s="11"/>
      <c r="BEH143" s="11"/>
      <c r="BEI143" s="11"/>
      <c r="BEJ143" s="11"/>
      <c r="BEK143" s="11"/>
      <c r="BEL143" s="11"/>
      <c r="BEM143" s="11"/>
      <c r="BEN143" s="11"/>
      <c r="BEO143" s="11"/>
      <c r="BEP143" s="11"/>
      <c r="BEQ143" s="11"/>
      <c r="BER143" s="11"/>
      <c r="BES143" s="11"/>
      <c r="BET143" s="11"/>
      <c r="BEU143" s="11"/>
      <c r="BEV143" s="11"/>
      <c r="BEW143" s="11"/>
      <c r="BEX143" s="11"/>
      <c r="BEY143" s="11"/>
      <c r="BEZ143" s="11"/>
      <c r="BFA143" s="11"/>
      <c r="BFB143" s="11"/>
      <c r="BFC143" s="11"/>
      <c r="BFD143" s="11"/>
      <c r="BFE143" s="11"/>
      <c r="BFF143" s="11"/>
      <c r="BFG143" s="11"/>
      <c r="BFH143" s="11"/>
      <c r="BFI143" s="11"/>
      <c r="BFJ143" s="11"/>
      <c r="BFK143" s="11"/>
      <c r="BFL143" s="11"/>
      <c r="BFM143" s="11"/>
      <c r="BFN143" s="11"/>
      <c r="BFO143" s="11"/>
      <c r="BFP143" s="11"/>
      <c r="BFQ143" s="11"/>
      <c r="BFR143" s="11"/>
      <c r="BFS143" s="11"/>
      <c r="BFT143" s="11"/>
      <c r="BFU143" s="11"/>
      <c r="BFV143" s="11"/>
      <c r="BFW143" s="11"/>
      <c r="BFX143" s="11"/>
      <c r="BFY143" s="11"/>
      <c r="BFZ143" s="11"/>
      <c r="BGA143" s="11"/>
      <c r="BGB143" s="11"/>
      <c r="BGC143" s="11"/>
      <c r="BGD143" s="11"/>
      <c r="BGE143" s="11"/>
      <c r="BGF143" s="11"/>
      <c r="BGG143" s="11"/>
      <c r="BGH143" s="11"/>
      <c r="BGI143" s="11"/>
      <c r="BGJ143" s="11"/>
      <c r="BGK143" s="11"/>
      <c r="BGL143" s="11"/>
      <c r="BGM143" s="11"/>
      <c r="BGN143" s="11"/>
      <c r="BGO143" s="11"/>
      <c r="BGP143" s="11"/>
      <c r="BGQ143" s="11"/>
      <c r="BGR143" s="11"/>
      <c r="BGS143" s="11"/>
      <c r="BGT143" s="11"/>
      <c r="BGU143" s="11"/>
      <c r="BGV143" s="11"/>
      <c r="BGW143" s="11"/>
      <c r="BGX143" s="11"/>
      <c r="BGY143" s="11"/>
      <c r="BGZ143" s="11"/>
      <c r="BHA143" s="11"/>
      <c r="BHB143" s="11"/>
      <c r="BHC143" s="11"/>
      <c r="BHD143" s="11"/>
      <c r="BHE143" s="11"/>
      <c r="BHF143" s="11"/>
      <c r="BHG143" s="11"/>
      <c r="BHH143" s="11"/>
      <c r="BHI143" s="11"/>
      <c r="BHJ143" s="11"/>
      <c r="BHK143" s="11"/>
      <c r="BHL143" s="11"/>
      <c r="BHM143" s="11"/>
      <c r="BHN143" s="11"/>
      <c r="BHO143" s="11"/>
      <c r="BHP143" s="11"/>
      <c r="BHQ143" s="11"/>
      <c r="BHR143" s="11"/>
      <c r="BHS143" s="11"/>
      <c r="BHT143" s="11"/>
      <c r="BHU143" s="11"/>
      <c r="BHV143" s="11"/>
      <c r="BHW143" s="11"/>
      <c r="BHX143" s="11"/>
      <c r="BHY143" s="11"/>
      <c r="BHZ143" s="11"/>
      <c r="BIA143" s="11"/>
      <c r="BIB143" s="11"/>
      <c r="BIC143" s="11"/>
      <c r="BID143" s="11"/>
      <c r="BIE143" s="11"/>
      <c r="BIF143" s="11"/>
      <c r="BIG143" s="11"/>
      <c r="BIH143" s="11"/>
      <c r="BII143" s="11"/>
      <c r="BIJ143" s="11"/>
      <c r="BIK143" s="11"/>
      <c r="BIL143" s="11"/>
      <c r="BIM143" s="11"/>
      <c r="BIN143" s="11"/>
      <c r="BIO143" s="11"/>
      <c r="BIP143" s="11"/>
      <c r="BIQ143" s="11"/>
      <c r="BIR143" s="11"/>
      <c r="BIS143" s="11"/>
      <c r="BIT143" s="11"/>
      <c r="BIU143" s="11"/>
      <c r="BIV143" s="11"/>
      <c r="BIW143" s="11"/>
      <c r="BIX143" s="11"/>
      <c r="BIY143" s="11"/>
      <c r="BIZ143" s="11"/>
      <c r="BJA143" s="11"/>
      <c r="BJB143" s="11"/>
      <c r="BJC143" s="11"/>
      <c r="BJD143" s="11"/>
      <c r="BJE143" s="11"/>
      <c r="BJF143" s="11"/>
      <c r="BJG143" s="11"/>
      <c r="BJH143" s="11"/>
      <c r="BJI143" s="11"/>
      <c r="BJJ143" s="11"/>
      <c r="BJK143" s="11"/>
      <c r="BJL143" s="11"/>
      <c r="BJM143" s="11"/>
      <c r="BJN143" s="11"/>
      <c r="BJO143" s="11"/>
      <c r="BJP143" s="11"/>
      <c r="BJQ143" s="11"/>
      <c r="BJR143" s="11"/>
      <c r="BJS143" s="11"/>
      <c r="BJT143" s="11"/>
      <c r="BJU143" s="11"/>
      <c r="BJV143" s="11"/>
      <c r="BJW143" s="11"/>
      <c r="BJX143" s="11"/>
      <c r="BJY143" s="11"/>
      <c r="BJZ143" s="11"/>
      <c r="BKA143" s="11"/>
      <c r="BKB143" s="11"/>
      <c r="BKC143" s="11"/>
      <c r="BKD143" s="11"/>
      <c r="BKE143" s="11"/>
      <c r="BKF143" s="11"/>
      <c r="BKG143" s="11"/>
      <c r="BKH143" s="11"/>
      <c r="BKI143" s="11"/>
      <c r="BKJ143" s="11"/>
      <c r="BKK143" s="11"/>
      <c r="BKL143" s="11"/>
      <c r="BKM143" s="11"/>
      <c r="BKN143" s="11"/>
      <c r="BKO143" s="11"/>
      <c r="BKP143" s="11"/>
      <c r="BKQ143" s="11"/>
      <c r="BKR143" s="11"/>
      <c r="BKS143" s="11"/>
      <c r="BKT143" s="11"/>
      <c r="BKU143" s="11"/>
      <c r="BKV143" s="11"/>
      <c r="BKW143" s="11"/>
      <c r="BKX143" s="11"/>
      <c r="BKY143" s="11"/>
      <c r="BKZ143" s="11"/>
      <c r="BLA143" s="11"/>
      <c r="BLB143" s="11"/>
      <c r="BLC143" s="11"/>
      <c r="BLD143" s="11"/>
      <c r="BLE143" s="11"/>
      <c r="BLF143" s="11"/>
      <c r="BLG143" s="11"/>
      <c r="BLH143" s="11"/>
      <c r="BLI143" s="11"/>
      <c r="BLJ143" s="11"/>
      <c r="BLK143" s="11"/>
      <c r="BLL143" s="11"/>
      <c r="BLM143" s="11"/>
      <c r="BLN143" s="11"/>
      <c r="BLO143" s="11"/>
      <c r="BLP143" s="11"/>
      <c r="BLQ143" s="11"/>
      <c r="BLR143" s="11"/>
      <c r="BLS143" s="11"/>
      <c r="BLT143" s="11"/>
      <c r="BLU143" s="11"/>
      <c r="BLV143" s="11"/>
      <c r="BLW143" s="11"/>
      <c r="BLX143" s="11"/>
      <c r="BLY143" s="11"/>
      <c r="BLZ143" s="11"/>
      <c r="BMA143" s="11"/>
      <c r="BMB143" s="11"/>
      <c r="BMC143" s="11"/>
      <c r="BMD143" s="11"/>
      <c r="BME143" s="11"/>
      <c r="BMF143" s="11"/>
      <c r="BMG143" s="11"/>
      <c r="BMH143" s="11"/>
      <c r="BMI143" s="11"/>
      <c r="BMJ143" s="11"/>
      <c r="BMK143" s="11"/>
      <c r="BML143" s="11"/>
      <c r="BMM143" s="11"/>
      <c r="BMN143" s="11"/>
      <c r="BMO143" s="11"/>
      <c r="BMP143" s="11"/>
      <c r="BMQ143" s="11"/>
      <c r="BMR143" s="11"/>
      <c r="BMS143" s="11"/>
      <c r="BMT143" s="11"/>
      <c r="BMU143" s="11"/>
      <c r="BMV143" s="11"/>
      <c r="BMW143" s="11"/>
      <c r="BMX143" s="11"/>
      <c r="BMY143" s="11"/>
      <c r="BMZ143" s="11"/>
      <c r="BNA143" s="11"/>
      <c r="BNB143" s="11"/>
      <c r="BNC143" s="11"/>
      <c r="BND143" s="11"/>
      <c r="BNE143" s="11"/>
      <c r="BNF143" s="11"/>
      <c r="BNG143" s="11"/>
      <c r="BNH143" s="11"/>
      <c r="BNI143" s="11"/>
      <c r="BNJ143" s="11"/>
      <c r="BNK143" s="11"/>
      <c r="BNL143" s="11"/>
      <c r="BNM143" s="11"/>
      <c r="BNN143" s="11"/>
      <c r="BNO143" s="11"/>
      <c r="BNP143" s="11"/>
      <c r="BNQ143" s="11"/>
      <c r="BNR143" s="11"/>
      <c r="BNS143" s="11"/>
      <c r="BNT143" s="11"/>
      <c r="BNU143" s="11"/>
      <c r="BNV143" s="11"/>
      <c r="BNW143" s="11"/>
      <c r="BNX143" s="11"/>
      <c r="BNY143" s="11"/>
      <c r="BNZ143" s="11"/>
      <c r="BOA143" s="11"/>
      <c r="BOB143" s="11"/>
      <c r="BOC143" s="11"/>
      <c r="BOD143" s="11"/>
      <c r="BOE143" s="11"/>
      <c r="BOF143" s="11"/>
      <c r="BOG143" s="11"/>
      <c r="BOH143" s="11"/>
      <c r="BOI143" s="11"/>
      <c r="BOJ143" s="11"/>
      <c r="BOK143" s="11"/>
      <c r="BOL143" s="11"/>
      <c r="BOM143" s="11"/>
      <c r="BON143" s="11"/>
      <c r="BOO143" s="11"/>
      <c r="BOP143" s="11"/>
      <c r="BOQ143" s="11"/>
      <c r="BOR143" s="11"/>
      <c r="BOS143" s="11"/>
      <c r="BOT143" s="11"/>
      <c r="BOU143" s="11"/>
      <c r="BOV143" s="11"/>
      <c r="BOW143" s="11"/>
      <c r="BOX143" s="11"/>
      <c r="BOY143" s="11"/>
      <c r="BOZ143" s="11"/>
      <c r="BPA143" s="11"/>
      <c r="BPB143" s="11"/>
      <c r="BPC143" s="11"/>
      <c r="BPD143" s="11"/>
      <c r="BPE143" s="11"/>
      <c r="BPF143" s="11"/>
      <c r="BPG143" s="11"/>
      <c r="BPH143" s="11"/>
      <c r="BPI143" s="11"/>
      <c r="BPJ143" s="11"/>
      <c r="BPK143" s="11"/>
      <c r="BPL143" s="11"/>
      <c r="BPM143" s="11"/>
      <c r="BPN143" s="11"/>
      <c r="BPO143" s="11"/>
      <c r="BPP143" s="11"/>
      <c r="BPQ143" s="11"/>
      <c r="BPR143" s="11"/>
      <c r="BPS143" s="11"/>
      <c r="BPT143" s="11"/>
      <c r="BPU143" s="11"/>
      <c r="BPV143" s="11"/>
      <c r="BPW143" s="11"/>
      <c r="BPX143" s="11"/>
      <c r="BPY143" s="11"/>
      <c r="BPZ143" s="11"/>
      <c r="BQA143" s="11"/>
      <c r="BQB143" s="11"/>
      <c r="BQC143" s="11"/>
      <c r="BQD143" s="11"/>
      <c r="BQE143" s="11"/>
      <c r="BQF143" s="11"/>
      <c r="BQG143" s="11"/>
      <c r="BQH143" s="11"/>
      <c r="BQI143" s="11"/>
      <c r="BQJ143" s="11"/>
      <c r="BQK143" s="11"/>
      <c r="BQL143" s="11"/>
      <c r="BQM143" s="11"/>
      <c r="BQN143" s="11"/>
      <c r="BQO143" s="11"/>
      <c r="BQP143" s="11"/>
      <c r="BQQ143" s="11"/>
      <c r="BQR143" s="11"/>
      <c r="BQS143" s="11"/>
      <c r="BQT143" s="11"/>
      <c r="BQU143" s="11"/>
      <c r="BQV143" s="11"/>
      <c r="BQW143" s="11"/>
      <c r="BQX143" s="11"/>
      <c r="BQY143" s="11"/>
      <c r="BQZ143" s="11"/>
      <c r="BRA143" s="11"/>
      <c r="BRB143" s="11"/>
      <c r="BRC143" s="11"/>
      <c r="BRD143" s="11"/>
      <c r="BRE143" s="11"/>
      <c r="BRF143" s="11"/>
      <c r="BRG143" s="11"/>
      <c r="BRH143" s="11"/>
      <c r="BRI143" s="11"/>
      <c r="BRJ143" s="11"/>
      <c r="BRK143" s="11"/>
      <c r="BRL143" s="11"/>
      <c r="BRM143" s="11"/>
      <c r="BRN143" s="11"/>
      <c r="BRO143" s="11"/>
      <c r="BRP143" s="11"/>
      <c r="BRQ143" s="11"/>
      <c r="BRR143" s="11"/>
      <c r="BRS143" s="11"/>
      <c r="BRT143" s="11"/>
      <c r="BRU143" s="11"/>
      <c r="BRV143" s="11"/>
      <c r="BRW143" s="11"/>
      <c r="BRX143" s="11"/>
      <c r="BRY143" s="11"/>
      <c r="BRZ143" s="11"/>
      <c r="BSA143" s="11"/>
      <c r="BSB143" s="11"/>
      <c r="BSC143" s="11"/>
      <c r="BSD143" s="11"/>
      <c r="BSE143" s="11"/>
      <c r="BSF143" s="11"/>
      <c r="BSG143" s="11"/>
      <c r="BSH143" s="11"/>
      <c r="BSI143" s="11"/>
      <c r="BSJ143" s="11"/>
      <c r="BSK143" s="11"/>
      <c r="BSL143" s="11"/>
      <c r="BSM143" s="11"/>
      <c r="BSN143" s="11"/>
      <c r="BSO143" s="11"/>
      <c r="BSP143" s="11"/>
      <c r="BSQ143" s="11"/>
      <c r="BSR143" s="11"/>
      <c r="BSS143" s="11"/>
      <c r="BST143" s="11"/>
      <c r="BSU143" s="11"/>
      <c r="BSV143" s="11"/>
      <c r="BSW143" s="11"/>
      <c r="BSX143" s="11"/>
      <c r="BSY143" s="11"/>
      <c r="BSZ143" s="11"/>
      <c r="BTA143" s="11"/>
      <c r="BTB143" s="11"/>
      <c r="BTC143" s="11"/>
      <c r="BTD143" s="11"/>
      <c r="BTE143" s="11"/>
      <c r="BTF143" s="11"/>
      <c r="BTG143" s="11"/>
      <c r="BTH143" s="11"/>
      <c r="BTI143" s="11"/>
      <c r="BTJ143" s="11"/>
      <c r="BTK143" s="11"/>
      <c r="BTL143" s="11"/>
      <c r="BTM143" s="11"/>
      <c r="BTN143" s="11"/>
      <c r="BTO143" s="11"/>
      <c r="BTP143" s="11"/>
      <c r="BTQ143" s="11"/>
      <c r="BTR143" s="11"/>
      <c r="BTS143" s="11"/>
      <c r="BTT143" s="11"/>
      <c r="BTU143" s="11"/>
      <c r="BTV143" s="11"/>
      <c r="BTW143" s="11"/>
      <c r="BTX143" s="11"/>
      <c r="BTY143" s="11"/>
      <c r="BTZ143" s="11"/>
      <c r="BUA143" s="11"/>
      <c r="BUB143" s="11"/>
      <c r="BUC143" s="11"/>
      <c r="BUD143" s="11"/>
      <c r="BUE143" s="11"/>
      <c r="BUF143" s="11"/>
      <c r="BUG143" s="11"/>
      <c r="BUH143" s="11"/>
      <c r="BUI143" s="11"/>
      <c r="BUJ143" s="11"/>
      <c r="BUK143" s="11"/>
      <c r="BUL143" s="11"/>
      <c r="BUM143" s="11"/>
      <c r="BUN143" s="11"/>
      <c r="BUO143" s="11"/>
      <c r="BUP143" s="11"/>
      <c r="BUQ143" s="11"/>
      <c r="BUR143" s="11"/>
      <c r="BUS143" s="11"/>
      <c r="BUT143" s="11"/>
      <c r="BUU143" s="11"/>
      <c r="BUV143" s="11"/>
      <c r="BUW143" s="11"/>
      <c r="BUX143" s="11"/>
      <c r="BUY143" s="11"/>
      <c r="BUZ143" s="11"/>
      <c r="BVA143" s="11"/>
      <c r="BVB143" s="11"/>
      <c r="BVC143" s="11"/>
      <c r="BVD143" s="11"/>
      <c r="BVE143" s="11"/>
      <c r="BVF143" s="11"/>
      <c r="BVG143" s="11"/>
      <c r="BVH143" s="11"/>
      <c r="BVI143" s="11"/>
      <c r="BVJ143" s="11"/>
      <c r="BVK143" s="11"/>
      <c r="BVL143" s="11"/>
      <c r="BVM143" s="11"/>
      <c r="BVN143" s="11"/>
      <c r="BVO143" s="11"/>
      <c r="BVP143" s="11"/>
      <c r="BVQ143" s="11"/>
      <c r="BVR143" s="11"/>
      <c r="BVS143" s="11"/>
      <c r="BVT143" s="11"/>
      <c r="BVU143" s="11"/>
      <c r="BVV143" s="11"/>
      <c r="BVW143" s="11"/>
      <c r="BVX143" s="11"/>
      <c r="BVY143" s="11"/>
      <c r="BVZ143" s="11"/>
      <c r="BWA143" s="11"/>
      <c r="BWB143" s="11"/>
      <c r="BWC143" s="11"/>
      <c r="BWD143" s="11"/>
      <c r="BWE143" s="11"/>
      <c r="BWF143" s="11"/>
      <c r="BWG143" s="11"/>
      <c r="BWH143" s="11"/>
      <c r="BWI143" s="11"/>
      <c r="BWJ143" s="11"/>
      <c r="BWK143" s="11"/>
      <c r="BWL143" s="11"/>
      <c r="BWM143" s="11"/>
      <c r="BWN143" s="11"/>
      <c r="BWO143" s="11"/>
      <c r="BWP143" s="11"/>
      <c r="BWQ143" s="11"/>
      <c r="BWR143" s="11"/>
      <c r="BWS143" s="11"/>
      <c r="BWT143" s="11"/>
      <c r="BWU143" s="11"/>
      <c r="BWV143" s="11"/>
      <c r="BWW143" s="11"/>
      <c r="BWX143" s="11"/>
      <c r="BWY143" s="11"/>
      <c r="BWZ143" s="11"/>
      <c r="BXA143" s="11"/>
      <c r="BXB143" s="11"/>
      <c r="BXC143" s="11"/>
      <c r="BXD143" s="11"/>
      <c r="BXE143" s="11"/>
      <c r="BXF143" s="11"/>
      <c r="BXG143" s="11"/>
      <c r="BXH143" s="11"/>
      <c r="BXI143" s="11"/>
      <c r="BXJ143" s="11"/>
      <c r="BXK143" s="11"/>
      <c r="BXL143" s="11"/>
      <c r="BXM143" s="11"/>
      <c r="BXN143" s="11"/>
      <c r="BXO143" s="11"/>
      <c r="BXP143" s="11"/>
      <c r="BXQ143" s="11"/>
      <c r="BXR143" s="11"/>
      <c r="BXS143" s="11"/>
      <c r="BXT143" s="11"/>
      <c r="BXU143" s="11"/>
      <c r="BXV143" s="11"/>
      <c r="BXW143" s="11"/>
      <c r="BXX143" s="11"/>
      <c r="BXY143" s="11"/>
      <c r="BXZ143" s="11"/>
      <c r="BYA143" s="11"/>
      <c r="BYB143" s="11"/>
      <c r="BYC143" s="11"/>
      <c r="BYD143" s="11"/>
      <c r="BYE143" s="11"/>
      <c r="BYF143" s="11"/>
      <c r="BYG143" s="11"/>
      <c r="BYH143" s="11"/>
      <c r="BYI143" s="11"/>
      <c r="BYJ143" s="11"/>
      <c r="BYK143" s="11"/>
      <c r="BYL143" s="11"/>
      <c r="BYM143" s="11"/>
      <c r="BYN143" s="11"/>
      <c r="BYO143" s="11"/>
      <c r="BYP143" s="11"/>
      <c r="BYQ143" s="11"/>
      <c r="BYR143" s="11"/>
      <c r="BYS143" s="11"/>
      <c r="BYT143" s="11"/>
      <c r="BYU143" s="11"/>
      <c r="BYV143" s="11"/>
      <c r="BYW143" s="11"/>
      <c r="BYX143" s="11"/>
      <c r="BYY143" s="11"/>
      <c r="BYZ143" s="11"/>
      <c r="BZA143" s="11"/>
      <c r="BZB143" s="11"/>
      <c r="BZC143" s="11"/>
      <c r="BZD143" s="11"/>
      <c r="BZE143" s="11"/>
      <c r="BZF143" s="11"/>
      <c r="BZG143" s="11"/>
      <c r="BZH143" s="11"/>
      <c r="BZI143" s="11"/>
      <c r="BZJ143" s="11"/>
      <c r="BZK143" s="11"/>
      <c r="BZL143" s="11"/>
      <c r="BZM143" s="11"/>
      <c r="BZN143" s="11"/>
      <c r="BZO143" s="11"/>
      <c r="BZP143" s="11"/>
      <c r="BZQ143" s="11"/>
      <c r="BZR143" s="11"/>
      <c r="BZS143" s="11"/>
      <c r="BZT143" s="11"/>
      <c r="BZU143" s="11"/>
      <c r="BZV143" s="11"/>
      <c r="BZW143" s="11"/>
      <c r="BZX143" s="11"/>
      <c r="BZY143" s="11"/>
      <c r="BZZ143" s="11"/>
      <c r="CAA143" s="11"/>
      <c r="CAB143" s="11"/>
      <c r="CAC143" s="11"/>
      <c r="CAD143" s="11"/>
      <c r="CAE143" s="11"/>
      <c r="CAF143" s="11"/>
      <c r="CAG143" s="11"/>
      <c r="CAH143" s="11"/>
      <c r="CAI143" s="11"/>
      <c r="CAJ143" s="11"/>
      <c r="CAK143" s="11"/>
      <c r="CAL143" s="11"/>
      <c r="CAM143" s="11"/>
      <c r="CAN143" s="11"/>
      <c r="CAO143" s="11"/>
      <c r="CAP143" s="11"/>
      <c r="CAQ143" s="11"/>
      <c r="CAR143" s="11"/>
      <c r="CAS143" s="11"/>
      <c r="CAT143" s="11"/>
      <c r="CAU143" s="11"/>
      <c r="CAV143" s="11"/>
      <c r="CAW143" s="11"/>
      <c r="CAX143" s="11"/>
      <c r="CAY143" s="11"/>
      <c r="CAZ143" s="11"/>
      <c r="CBA143" s="11"/>
      <c r="CBB143" s="11"/>
      <c r="CBC143" s="11"/>
      <c r="CBD143" s="11"/>
      <c r="CBE143" s="11"/>
      <c r="CBF143" s="11"/>
      <c r="CBG143" s="11"/>
      <c r="CBH143" s="11"/>
      <c r="CBI143" s="11"/>
      <c r="CBJ143" s="11"/>
      <c r="CBK143" s="11"/>
      <c r="CBL143" s="11"/>
      <c r="CBM143" s="11"/>
      <c r="CBN143" s="11"/>
      <c r="CBO143" s="11"/>
      <c r="CBP143" s="11"/>
      <c r="CBQ143" s="11"/>
      <c r="CBR143" s="11"/>
      <c r="CBS143" s="11"/>
      <c r="CBT143" s="11"/>
      <c r="CBU143" s="11"/>
      <c r="CBV143" s="11"/>
      <c r="CBW143" s="11"/>
      <c r="CBX143" s="11"/>
      <c r="CBY143" s="11"/>
      <c r="CBZ143" s="11"/>
      <c r="CCA143" s="11"/>
      <c r="CCB143" s="11"/>
      <c r="CCC143" s="11"/>
      <c r="CCD143" s="11"/>
      <c r="CCE143" s="11"/>
      <c r="CCF143" s="11"/>
      <c r="CCG143" s="11"/>
      <c r="CCH143" s="11"/>
      <c r="CCI143" s="11"/>
      <c r="CCJ143" s="11"/>
      <c r="CCK143" s="11"/>
      <c r="CCL143" s="11"/>
      <c r="CCM143" s="11"/>
      <c r="CCN143" s="11"/>
      <c r="CCO143" s="11"/>
      <c r="CCP143" s="11"/>
      <c r="CCQ143" s="11"/>
      <c r="CCR143" s="11"/>
      <c r="CCS143" s="11"/>
      <c r="CCT143" s="11"/>
      <c r="CCU143" s="11"/>
      <c r="CCV143" s="11"/>
      <c r="CCW143" s="11"/>
      <c r="CCX143" s="11"/>
      <c r="CCY143" s="11"/>
      <c r="CCZ143" s="11"/>
      <c r="CDA143" s="11"/>
      <c r="CDB143" s="11"/>
      <c r="CDC143" s="11"/>
      <c r="CDD143" s="11"/>
      <c r="CDE143" s="11"/>
      <c r="CDF143" s="11"/>
      <c r="CDG143" s="11"/>
      <c r="CDH143" s="11"/>
      <c r="CDI143" s="11"/>
      <c r="CDJ143" s="11"/>
      <c r="CDK143" s="11"/>
      <c r="CDL143" s="11"/>
      <c r="CDM143" s="11"/>
      <c r="CDN143" s="11"/>
      <c r="CDO143" s="11"/>
      <c r="CDP143" s="11"/>
      <c r="CDQ143" s="11"/>
      <c r="CDR143" s="11"/>
      <c r="CDS143" s="11"/>
      <c r="CDT143" s="11"/>
      <c r="CDU143" s="11"/>
      <c r="CDV143" s="11"/>
      <c r="CDW143" s="11"/>
      <c r="CDX143" s="11"/>
      <c r="CDY143" s="11"/>
      <c r="CDZ143" s="11"/>
      <c r="CEA143" s="11"/>
      <c r="CEB143" s="11"/>
      <c r="CEC143" s="11"/>
      <c r="CED143" s="11"/>
      <c r="CEE143" s="11"/>
      <c r="CEF143" s="11"/>
      <c r="CEG143" s="11"/>
      <c r="CEH143" s="11"/>
      <c r="CEI143" s="11"/>
      <c r="CEJ143" s="11"/>
      <c r="CEK143" s="11"/>
      <c r="CEL143" s="11"/>
      <c r="CEM143" s="11"/>
      <c r="CEN143" s="11"/>
      <c r="CEO143" s="11"/>
      <c r="CEP143" s="11"/>
      <c r="CEQ143" s="11"/>
      <c r="CER143" s="11"/>
      <c r="CES143" s="11"/>
      <c r="CET143" s="11"/>
      <c r="CEU143" s="11"/>
      <c r="CEV143" s="11"/>
      <c r="CEW143" s="11"/>
      <c r="CEX143" s="11"/>
      <c r="CEY143" s="11"/>
      <c r="CEZ143" s="11"/>
      <c r="CFA143" s="11"/>
      <c r="CFB143" s="11"/>
      <c r="CFC143" s="11"/>
      <c r="CFD143" s="11"/>
      <c r="CFE143" s="11"/>
      <c r="CFF143" s="11"/>
      <c r="CFG143" s="11"/>
      <c r="CFH143" s="11"/>
      <c r="CFI143" s="11"/>
      <c r="CFJ143" s="11"/>
      <c r="CFK143" s="11"/>
      <c r="CFL143" s="11"/>
      <c r="CFM143" s="11"/>
      <c r="CFN143" s="11"/>
      <c r="CFO143" s="11"/>
      <c r="CFP143" s="11"/>
      <c r="CFQ143" s="11"/>
      <c r="CFR143" s="11"/>
      <c r="CFS143" s="11"/>
      <c r="CFT143" s="11"/>
      <c r="CFU143" s="11"/>
      <c r="CFV143" s="11"/>
      <c r="CFW143" s="11"/>
      <c r="CFX143" s="11"/>
      <c r="CFY143" s="11"/>
      <c r="CFZ143" s="11"/>
      <c r="CGA143" s="11"/>
      <c r="CGB143" s="11"/>
      <c r="CGC143" s="11"/>
      <c r="CGD143" s="11"/>
      <c r="CGE143" s="11"/>
      <c r="CGF143" s="11"/>
      <c r="CGG143" s="11"/>
      <c r="CGH143" s="11"/>
      <c r="CGI143" s="11"/>
      <c r="CGJ143" s="11"/>
      <c r="CGK143" s="11"/>
      <c r="CGL143" s="11"/>
      <c r="CGM143" s="11"/>
      <c r="CGN143" s="11"/>
      <c r="CGO143" s="11"/>
      <c r="CGP143" s="11"/>
      <c r="CGQ143" s="11"/>
      <c r="CGR143" s="11"/>
      <c r="CGS143" s="11"/>
      <c r="CGT143" s="11"/>
      <c r="CGU143" s="11"/>
      <c r="CGV143" s="11"/>
      <c r="CGW143" s="11"/>
      <c r="CGX143" s="11"/>
      <c r="CGY143" s="11"/>
      <c r="CGZ143" s="11"/>
      <c r="CHA143" s="11"/>
      <c r="CHB143" s="11"/>
      <c r="CHC143" s="11"/>
      <c r="CHD143" s="11"/>
      <c r="CHE143" s="11"/>
      <c r="CHF143" s="11"/>
      <c r="CHG143" s="11"/>
      <c r="CHH143" s="11"/>
      <c r="CHI143" s="11"/>
      <c r="CHJ143" s="11"/>
      <c r="CHK143" s="11"/>
      <c r="CHL143" s="11"/>
      <c r="CHM143" s="11"/>
      <c r="CHN143" s="11"/>
      <c r="CHO143" s="11"/>
      <c r="CHP143" s="11"/>
      <c r="CHQ143" s="11"/>
      <c r="CHR143" s="11"/>
      <c r="CHS143" s="11"/>
      <c r="CHT143" s="11"/>
      <c r="CHU143" s="11"/>
      <c r="CHV143" s="11"/>
      <c r="CHW143" s="11"/>
      <c r="CHX143" s="11"/>
      <c r="CHY143" s="11"/>
      <c r="CHZ143" s="11"/>
      <c r="CIA143" s="11"/>
      <c r="CIB143" s="11"/>
      <c r="CIC143" s="11"/>
      <c r="CID143" s="11"/>
      <c r="CIE143" s="11"/>
      <c r="CIF143" s="11"/>
      <c r="CIG143" s="11"/>
      <c r="CIH143" s="11"/>
      <c r="CII143" s="11"/>
      <c r="CIJ143" s="11"/>
      <c r="CIK143" s="11"/>
      <c r="CIL143" s="11"/>
      <c r="CIM143" s="11"/>
      <c r="CIN143" s="11"/>
      <c r="CIO143" s="11"/>
      <c r="CIP143" s="11"/>
      <c r="CIQ143" s="11"/>
      <c r="CIR143" s="11"/>
      <c r="CIS143" s="11"/>
      <c r="CIT143" s="11"/>
      <c r="CIU143" s="11"/>
      <c r="CIV143" s="11"/>
      <c r="CIW143" s="11"/>
      <c r="CIX143" s="11"/>
      <c r="CIY143" s="11"/>
      <c r="CIZ143" s="11"/>
      <c r="CJA143" s="11"/>
      <c r="CJB143" s="11"/>
      <c r="CJC143" s="11"/>
      <c r="CJD143" s="11"/>
      <c r="CJE143" s="11"/>
      <c r="CJF143" s="11"/>
      <c r="CJG143" s="11"/>
      <c r="CJH143" s="11"/>
      <c r="CJI143" s="11"/>
      <c r="CJJ143" s="11"/>
      <c r="CJK143" s="11"/>
      <c r="CJL143" s="11"/>
      <c r="CJM143" s="11"/>
      <c r="CJN143" s="11"/>
      <c r="CJO143" s="11"/>
      <c r="CJP143" s="11"/>
      <c r="CJQ143" s="11"/>
      <c r="CJR143" s="11"/>
      <c r="CJS143" s="11"/>
      <c r="CJT143" s="11"/>
      <c r="CJU143" s="11"/>
      <c r="CJV143" s="11"/>
      <c r="CJW143" s="11"/>
      <c r="CJX143" s="11"/>
      <c r="CJY143" s="11"/>
      <c r="CJZ143" s="11"/>
      <c r="CKA143" s="11"/>
      <c r="CKB143" s="11"/>
      <c r="CKC143" s="11"/>
      <c r="CKD143" s="11"/>
      <c r="CKE143" s="11"/>
      <c r="CKF143" s="11"/>
      <c r="CKG143" s="11"/>
      <c r="CKH143" s="11"/>
      <c r="CKI143" s="11"/>
      <c r="CKJ143" s="11"/>
      <c r="CKK143" s="11"/>
      <c r="CKL143" s="11"/>
      <c r="CKM143" s="11"/>
      <c r="CKN143" s="11"/>
      <c r="CKO143" s="11"/>
      <c r="CKP143" s="11"/>
      <c r="CKQ143" s="11"/>
      <c r="CKR143" s="11"/>
      <c r="CKS143" s="11"/>
      <c r="CKT143" s="11"/>
      <c r="CKU143" s="11"/>
      <c r="CKV143" s="11"/>
      <c r="CKW143" s="11"/>
      <c r="CKX143" s="11"/>
      <c r="CKY143" s="11"/>
      <c r="CKZ143" s="11"/>
      <c r="CLA143" s="11"/>
      <c r="CLB143" s="11"/>
      <c r="CLC143" s="11"/>
      <c r="CLD143" s="11"/>
      <c r="CLE143" s="11"/>
      <c r="CLF143" s="11"/>
      <c r="CLG143" s="11"/>
      <c r="CLH143" s="11"/>
      <c r="CLI143" s="11"/>
      <c r="CLJ143" s="11"/>
      <c r="CLK143" s="11"/>
      <c r="CLL143" s="11"/>
      <c r="CLM143" s="11"/>
      <c r="CLN143" s="11"/>
      <c r="CLO143" s="11"/>
      <c r="CLP143" s="11"/>
      <c r="CLQ143" s="11"/>
      <c r="CLR143" s="11"/>
      <c r="CLS143" s="11"/>
      <c r="CLT143" s="11"/>
      <c r="CLU143" s="11"/>
      <c r="CLV143" s="11"/>
      <c r="CLW143" s="11"/>
      <c r="CLX143" s="11"/>
      <c r="CLY143" s="11"/>
      <c r="CLZ143" s="11"/>
      <c r="CMA143" s="11"/>
      <c r="CMB143" s="11"/>
      <c r="CMC143" s="11"/>
      <c r="CMD143" s="11"/>
      <c r="CME143" s="11"/>
      <c r="CMF143" s="11"/>
      <c r="CMG143" s="11"/>
      <c r="CMH143" s="11"/>
      <c r="CMI143" s="11"/>
      <c r="CMJ143" s="11"/>
      <c r="CMK143" s="11"/>
      <c r="CML143" s="11"/>
      <c r="CMM143" s="11"/>
      <c r="CMN143" s="11"/>
      <c r="CMO143" s="11"/>
      <c r="CMP143" s="11"/>
      <c r="CMQ143" s="11"/>
      <c r="CMR143" s="11"/>
      <c r="CMS143" s="11"/>
      <c r="CMT143" s="11"/>
      <c r="CMU143" s="11"/>
      <c r="CMV143" s="11"/>
      <c r="CMW143" s="11"/>
      <c r="CMX143" s="11"/>
      <c r="CMY143" s="11"/>
      <c r="CMZ143" s="11"/>
      <c r="CNA143" s="11"/>
      <c r="CNB143" s="11"/>
      <c r="CNC143" s="11"/>
      <c r="CND143" s="11"/>
      <c r="CNE143" s="11"/>
      <c r="CNF143" s="11"/>
      <c r="CNG143" s="11"/>
      <c r="CNH143" s="11"/>
      <c r="CNI143" s="11"/>
      <c r="CNJ143" s="11"/>
      <c r="CNK143" s="11"/>
      <c r="CNL143" s="11"/>
      <c r="CNM143" s="11"/>
      <c r="CNN143" s="11"/>
      <c r="CNO143" s="11"/>
      <c r="CNP143" s="11"/>
      <c r="CNQ143" s="11"/>
      <c r="CNR143" s="11"/>
      <c r="CNS143" s="11"/>
      <c r="CNT143" s="11"/>
      <c r="CNU143" s="11"/>
      <c r="CNV143" s="11"/>
      <c r="CNW143" s="11"/>
      <c r="CNX143" s="11"/>
      <c r="CNY143" s="11"/>
      <c r="CNZ143" s="11"/>
      <c r="COA143" s="11"/>
      <c r="COB143" s="11"/>
      <c r="COC143" s="11"/>
      <c r="COD143" s="11"/>
      <c r="COE143" s="11"/>
      <c r="COF143" s="11"/>
      <c r="COG143" s="11"/>
      <c r="COH143" s="11"/>
      <c r="COI143" s="11"/>
      <c r="COJ143" s="11"/>
      <c r="COK143" s="11"/>
      <c r="COL143" s="11"/>
      <c r="COM143" s="11"/>
      <c r="CON143" s="11"/>
      <c r="COO143" s="11"/>
      <c r="COP143" s="11"/>
      <c r="COQ143" s="11"/>
      <c r="COR143" s="11"/>
      <c r="COS143" s="11"/>
      <c r="COT143" s="11"/>
      <c r="COU143" s="11"/>
      <c r="COV143" s="11"/>
      <c r="COW143" s="11"/>
      <c r="COX143" s="11"/>
      <c r="COY143" s="11"/>
      <c r="COZ143" s="11"/>
      <c r="CPA143" s="11"/>
      <c r="CPB143" s="11"/>
      <c r="CPC143" s="11"/>
      <c r="CPD143" s="11"/>
      <c r="CPE143" s="11"/>
      <c r="CPF143" s="11"/>
      <c r="CPG143" s="11"/>
      <c r="CPH143" s="11"/>
      <c r="CPI143" s="11"/>
      <c r="CPJ143" s="11"/>
      <c r="CPK143" s="11"/>
      <c r="CPL143" s="11"/>
      <c r="CPM143" s="11"/>
      <c r="CPN143" s="11"/>
      <c r="CPO143" s="11"/>
      <c r="CPP143" s="11"/>
      <c r="CPQ143" s="11"/>
      <c r="CPR143" s="11"/>
      <c r="CPS143" s="11"/>
      <c r="CPT143" s="11"/>
      <c r="CPU143" s="11"/>
      <c r="CPV143" s="11"/>
      <c r="CPW143" s="11"/>
      <c r="CPX143" s="11"/>
      <c r="CPY143" s="11"/>
      <c r="CPZ143" s="11"/>
      <c r="CQA143" s="11"/>
      <c r="CQB143" s="11"/>
      <c r="CQC143" s="11"/>
      <c r="CQD143" s="11"/>
      <c r="CQE143" s="11"/>
      <c r="CQF143" s="11"/>
      <c r="CQG143" s="11"/>
      <c r="CQH143" s="11"/>
      <c r="CQI143" s="11"/>
      <c r="CQJ143" s="11"/>
      <c r="CQK143" s="11"/>
      <c r="CQL143" s="11"/>
      <c r="CQM143" s="11"/>
      <c r="CQN143" s="11"/>
      <c r="CQO143" s="11"/>
      <c r="CQP143" s="11"/>
      <c r="CQQ143" s="11"/>
      <c r="CQR143" s="11"/>
      <c r="CQS143" s="11"/>
      <c r="CQT143" s="11"/>
      <c r="CQU143" s="11"/>
      <c r="CQV143" s="11"/>
      <c r="CQW143" s="11"/>
      <c r="CQX143" s="11"/>
      <c r="CQY143" s="11"/>
      <c r="CQZ143" s="11"/>
      <c r="CRA143" s="11"/>
      <c r="CRB143" s="11"/>
      <c r="CRC143" s="11"/>
      <c r="CRD143" s="11"/>
      <c r="CRE143" s="11"/>
      <c r="CRF143" s="11"/>
      <c r="CRG143" s="11"/>
      <c r="CRH143" s="11"/>
      <c r="CRI143" s="11"/>
      <c r="CRJ143" s="11"/>
      <c r="CRK143" s="11"/>
      <c r="CRL143" s="11"/>
      <c r="CRM143" s="11"/>
      <c r="CRN143" s="11"/>
      <c r="CRO143" s="11"/>
      <c r="CRP143" s="11"/>
      <c r="CRQ143" s="11"/>
      <c r="CRR143" s="11"/>
      <c r="CRS143" s="11"/>
      <c r="CRT143" s="11"/>
      <c r="CRU143" s="11"/>
      <c r="CRV143" s="11"/>
      <c r="CRW143" s="11"/>
      <c r="CRX143" s="11"/>
      <c r="CRY143" s="11"/>
      <c r="CRZ143" s="11"/>
      <c r="CSA143" s="11"/>
      <c r="CSB143" s="11"/>
      <c r="CSC143" s="11"/>
      <c r="CSD143" s="11"/>
      <c r="CSE143" s="11"/>
      <c r="CSF143" s="11"/>
      <c r="CSG143" s="11"/>
      <c r="CSH143" s="11"/>
      <c r="CSI143" s="11"/>
      <c r="CSJ143" s="11"/>
      <c r="CSK143" s="11"/>
      <c r="CSL143" s="11"/>
      <c r="CSM143" s="11"/>
      <c r="CSN143" s="11"/>
      <c r="CSO143" s="11"/>
      <c r="CSP143" s="11"/>
      <c r="CSQ143" s="11"/>
      <c r="CSR143" s="11"/>
      <c r="CSS143" s="11"/>
      <c r="CST143" s="11"/>
      <c r="CSU143" s="11"/>
      <c r="CSV143" s="11"/>
      <c r="CSW143" s="11"/>
      <c r="CSX143" s="11"/>
      <c r="CSY143" s="11"/>
      <c r="CSZ143" s="11"/>
      <c r="CTA143" s="11"/>
      <c r="CTB143" s="11"/>
      <c r="CTC143" s="11"/>
      <c r="CTD143" s="11"/>
      <c r="CTE143" s="11"/>
      <c r="CTF143" s="11"/>
      <c r="CTG143" s="11"/>
      <c r="CTH143" s="11"/>
      <c r="CTI143" s="11"/>
      <c r="CTJ143" s="11"/>
      <c r="CTK143" s="11"/>
      <c r="CTL143" s="11"/>
      <c r="CTM143" s="11"/>
      <c r="CTN143" s="11"/>
      <c r="CTO143" s="11"/>
      <c r="CTP143" s="11"/>
      <c r="CTQ143" s="11"/>
      <c r="CTR143" s="11"/>
      <c r="CTS143" s="11"/>
      <c r="CTT143" s="11"/>
      <c r="CTU143" s="11"/>
      <c r="CTV143" s="11"/>
      <c r="CTW143" s="11"/>
      <c r="CTX143" s="11"/>
      <c r="CTY143" s="11"/>
      <c r="CTZ143" s="11"/>
      <c r="CUA143" s="11"/>
      <c r="CUB143" s="11"/>
      <c r="CUC143" s="11"/>
      <c r="CUD143" s="11"/>
      <c r="CUE143" s="11"/>
      <c r="CUF143" s="11"/>
      <c r="CUG143" s="11"/>
      <c r="CUH143" s="11"/>
      <c r="CUI143" s="11"/>
      <c r="CUJ143" s="11"/>
      <c r="CUK143" s="11"/>
      <c r="CUL143" s="11"/>
      <c r="CUM143" s="11"/>
      <c r="CUN143" s="11"/>
      <c r="CUO143" s="11"/>
      <c r="CUP143" s="11"/>
      <c r="CUQ143" s="11"/>
      <c r="CUR143" s="11"/>
      <c r="CUS143" s="11"/>
      <c r="CUT143" s="11"/>
      <c r="CUU143" s="11"/>
      <c r="CUV143" s="11"/>
      <c r="CUW143" s="11"/>
      <c r="CUX143" s="11"/>
      <c r="CUY143" s="11"/>
      <c r="CUZ143" s="11"/>
      <c r="CVA143" s="11"/>
      <c r="CVB143" s="11"/>
      <c r="CVC143" s="11"/>
      <c r="CVD143" s="11"/>
      <c r="CVE143" s="11"/>
      <c r="CVF143" s="11"/>
      <c r="CVG143" s="11"/>
      <c r="CVH143" s="11"/>
      <c r="CVI143" s="11"/>
      <c r="CVJ143" s="11"/>
      <c r="CVK143" s="11"/>
      <c r="CVL143" s="11"/>
      <c r="CVM143" s="11"/>
      <c r="CVN143" s="11"/>
      <c r="CVO143" s="11"/>
      <c r="CVP143" s="11"/>
      <c r="CVQ143" s="11"/>
      <c r="CVR143" s="11"/>
      <c r="CVS143" s="11"/>
      <c r="CVT143" s="11"/>
      <c r="CVU143" s="11"/>
      <c r="CVV143" s="11"/>
      <c r="CVW143" s="11"/>
      <c r="CVX143" s="11"/>
      <c r="CVY143" s="11"/>
      <c r="CVZ143" s="11"/>
      <c r="CWA143" s="11"/>
      <c r="CWB143" s="11"/>
      <c r="CWC143" s="11"/>
      <c r="CWD143" s="11"/>
      <c r="CWE143" s="11"/>
      <c r="CWF143" s="11"/>
      <c r="CWG143" s="11"/>
      <c r="CWH143" s="11"/>
      <c r="CWI143" s="11"/>
      <c r="CWJ143" s="11"/>
      <c r="CWK143" s="11"/>
      <c r="CWL143" s="11"/>
      <c r="CWM143" s="11"/>
      <c r="CWN143" s="11"/>
      <c r="CWO143" s="11"/>
      <c r="CWP143" s="11"/>
      <c r="CWQ143" s="11"/>
      <c r="CWR143" s="11"/>
      <c r="CWS143" s="11"/>
      <c r="CWT143" s="11"/>
      <c r="CWU143" s="11"/>
      <c r="CWV143" s="11"/>
      <c r="CWW143" s="11"/>
      <c r="CWX143" s="11"/>
      <c r="CWY143" s="11"/>
      <c r="CWZ143" s="11"/>
      <c r="CXA143" s="11"/>
      <c r="CXB143" s="11"/>
      <c r="CXC143" s="11"/>
      <c r="CXD143" s="11"/>
      <c r="CXE143" s="11"/>
      <c r="CXF143" s="11"/>
      <c r="CXG143" s="11"/>
      <c r="CXH143" s="11"/>
      <c r="CXI143" s="11"/>
      <c r="CXJ143" s="11"/>
      <c r="CXK143" s="11"/>
      <c r="CXL143" s="11"/>
      <c r="CXM143" s="11"/>
      <c r="CXN143" s="11"/>
      <c r="CXO143" s="11"/>
      <c r="CXP143" s="11"/>
      <c r="CXQ143" s="11"/>
      <c r="CXR143" s="11"/>
      <c r="CXS143" s="11"/>
      <c r="CXT143" s="11"/>
      <c r="CXU143" s="11"/>
      <c r="CXV143" s="11"/>
      <c r="CXW143" s="11"/>
      <c r="CXX143" s="11"/>
      <c r="CXY143" s="11"/>
      <c r="CXZ143" s="11"/>
      <c r="CYA143" s="11"/>
      <c r="CYB143" s="11"/>
      <c r="CYC143" s="11"/>
      <c r="CYD143" s="11"/>
      <c r="CYE143" s="11"/>
      <c r="CYF143" s="11"/>
      <c r="CYG143" s="11"/>
      <c r="CYH143" s="11"/>
      <c r="CYI143" s="11"/>
      <c r="CYJ143" s="11"/>
      <c r="CYK143" s="11"/>
      <c r="CYL143" s="11"/>
      <c r="CYM143" s="11"/>
      <c r="CYN143" s="11"/>
      <c r="CYO143" s="11"/>
      <c r="CYP143" s="11"/>
      <c r="CYQ143" s="11"/>
      <c r="CYR143" s="11"/>
      <c r="CYS143" s="11"/>
      <c r="CYT143" s="11"/>
      <c r="CYU143" s="11"/>
      <c r="CYV143" s="11"/>
      <c r="CYW143" s="11"/>
      <c r="CYX143" s="11"/>
      <c r="CYY143" s="11"/>
      <c r="CYZ143" s="11"/>
      <c r="CZA143" s="11"/>
      <c r="CZB143" s="11"/>
      <c r="CZC143" s="11"/>
      <c r="CZD143" s="11"/>
      <c r="CZE143" s="11"/>
      <c r="CZF143" s="11"/>
      <c r="CZG143" s="11"/>
      <c r="CZH143" s="11"/>
      <c r="CZI143" s="11"/>
      <c r="CZJ143" s="11"/>
      <c r="CZK143" s="11"/>
      <c r="CZL143" s="11"/>
      <c r="CZM143" s="11"/>
      <c r="CZN143" s="11"/>
      <c r="CZO143" s="11"/>
      <c r="CZP143" s="11"/>
      <c r="CZQ143" s="11"/>
      <c r="CZR143" s="11"/>
      <c r="CZS143" s="11"/>
      <c r="CZT143" s="11"/>
      <c r="CZU143" s="11"/>
      <c r="CZV143" s="11"/>
      <c r="CZW143" s="11"/>
      <c r="CZX143" s="11"/>
      <c r="CZY143" s="11"/>
      <c r="CZZ143" s="11"/>
      <c r="DAA143" s="11"/>
      <c r="DAB143" s="11"/>
      <c r="DAC143" s="11"/>
      <c r="DAD143" s="11"/>
      <c r="DAE143" s="11"/>
      <c r="DAF143" s="11"/>
      <c r="DAG143" s="11"/>
      <c r="DAH143" s="11"/>
      <c r="DAI143" s="11"/>
      <c r="DAJ143" s="11"/>
      <c r="DAK143" s="11"/>
      <c r="DAL143" s="11"/>
      <c r="DAM143" s="11"/>
      <c r="DAN143" s="11"/>
      <c r="DAO143" s="11"/>
      <c r="DAP143" s="11"/>
      <c r="DAQ143" s="11"/>
      <c r="DAR143" s="11"/>
      <c r="DAS143" s="11"/>
      <c r="DAT143" s="11"/>
      <c r="DAU143" s="11"/>
      <c r="DAV143" s="11"/>
      <c r="DAW143" s="11"/>
      <c r="DAX143" s="11"/>
      <c r="DAY143" s="11"/>
      <c r="DAZ143" s="11"/>
      <c r="DBA143" s="11"/>
      <c r="DBB143" s="11"/>
      <c r="DBC143" s="11"/>
      <c r="DBD143" s="11"/>
      <c r="DBE143" s="11"/>
      <c r="DBF143" s="11"/>
      <c r="DBG143" s="11"/>
      <c r="DBH143" s="11"/>
      <c r="DBI143" s="11"/>
      <c r="DBJ143" s="11"/>
      <c r="DBK143" s="11"/>
      <c r="DBL143" s="11"/>
      <c r="DBM143" s="11"/>
      <c r="DBN143" s="11"/>
      <c r="DBO143" s="11"/>
      <c r="DBP143" s="11"/>
      <c r="DBQ143" s="11"/>
      <c r="DBR143" s="11"/>
      <c r="DBS143" s="11"/>
      <c r="DBT143" s="11"/>
      <c r="DBU143" s="11"/>
      <c r="DBV143" s="11"/>
      <c r="DBW143" s="11"/>
      <c r="DBX143" s="11"/>
      <c r="DBY143" s="11"/>
      <c r="DBZ143" s="11"/>
      <c r="DCA143" s="11"/>
      <c r="DCB143" s="11"/>
      <c r="DCC143" s="11"/>
      <c r="DCD143" s="11"/>
      <c r="DCE143" s="11"/>
      <c r="DCF143" s="11"/>
      <c r="DCG143" s="11"/>
      <c r="DCH143" s="11"/>
      <c r="DCI143" s="11"/>
      <c r="DCJ143" s="11"/>
      <c r="DCK143" s="11"/>
      <c r="DCL143" s="11"/>
      <c r="DCM143" s="11"/>
      <c r="DCN143" s="11"/>
      <c r="DCO143" s="11"/>
      <c r="DCP143" s="11"/>
      <c r="DCQ143" s="11"/>
      <c r="DCR143" s="11"/>
      <c r="DCS143" s="11"/>
      <c r="DCT143" s="11"/>
      <c r="DCU143" s="11"/>
      <c r="DCV143" s="11"/>
      <c r="DCW143" s="11"/>
      <c r="DCX143" s="11"/>
      <c r="DCY143" s="11"/>
      <c r="DCZ143" s="11"/>
      <c r="DDA143" s="11"/>
      <c r="DDB143" s="11"/>
      <c r="DDC143" s="11"/>
      <c r="DDD143" s="11"/>
      <c r="DDE143" s="11"/>
      <c r="DDF143" s="11"/>
      <c r="DDG143" s="11"/>
      <c r="DDH143" s="11"/>
      <c r="DDI143" s="11"/>
      <c r="DDJ143" s="11"/>
      <c r="DDK143" s="11"/>
      <c r="DDL143" s="11"/>
      <c r="DDM143" s="11"/>
      <c r="DDN143" s="11"/>
      <c r="DDO143" s="11"/>
      <c r="DDP143" s="11"/>
      <c r="DDQ143" s="11"/>
      <c r="DDR143" s="11"/>
      <c r="DDS143" s="11"/>
      <c r="DDT143" s="11"/>
      <c r="DDU143" s="11"/>
      <c r="DDV143" s="11"/>
      <c r="DDW143" s="11"/>
      <c r="DDX143" s="11"/>
      <c r="DDY143" s="11"/>
      <c r="DDZ143" s="11"/>
      <c r="DEA143" s="11"/>
      <c r="DEB143" s="11"/>
      <c r="DEC143" s="11"/>
      <c r="DED143" s="11"/>
      <c r="DEE143" s="11"/>
      <c r="DEF143" s="11"/>
      <c r="DEG143" s="11"/>
      <c r="DEH143" s="11"/>
      <c r="DEI143" s="11"/>
      <c r="DEJ143" s="11"/>
      <c r="DEK143" s="11"/>
      <c r="DEL143" s="11"/>
      <c r="DEM143" s="11"/>
      <c r="DEN143" s="11"/>
      <c r="DEO143" s="11"/>
      <c r="DEP143" s="11"/>
      <c r="DEQ143" s="11"/>
      <c r="DER143" s="11"/>
      <c r="DES143" s="11"/>
      <c r="DET143" s="11"/>
      <c r="DEU143" s="11"/>
      <c r="DEV143" s="11"/>
      <c r="DEW143" s="11"/>
      <c r="DEX143" s="11"/>
      <c r="DEY143" s="11"/>
      <c r="DEZ143" s="11"/>
      <c r="DFA143" s="11"/>
      <c r="DFB143" s="11"/>
      <c r="DFC143" s="11"/>
      <c r="DFD143" s="11"/>
      <c r="DFE143" s="11"/>
      <c r="DFF143" s="11"/>
      <c r="DFG143" s="11"/>
      <c r="DFH143" s="11"/>
      <c r="DFI143" s="11"/>
      <c r="DFJ143" s="11"/>
      <c r="DFK143" s="11"/>
      <c r="DFL143" s="11"/>
      <c r="DFM143" s="11"/>
      <c r="DFN143" s="11"/>
      <c r="DFO143" s="11"/>
      <c r="DFP143" s="11"/>
      <c r="DFQ143" s="11"/>
      <c r="DFR143" s="11"/>
      <c r="DFS143" s="11"/>
      <c r="DFT143" s="11"/>
      <c r="DFU143" s="11"/>
      <c r="DFV143" s="11"/>
      <c r="DFW143" s="11"/>
      <c r="DFX143" s="11"/>
      <c r="DFY143" s="11"/>
      <c r="DFZ143" s="11"/>
      <c r="DGA143" s="11"/>
      <c r="DGB143" s="11"/>
      <c r="DGC143" s="11"/>
      <c r="DGD143" s="11"/>
      <c r="DGE143" s="11"/>
      <c r="DGF143" s="11"/>
      <c r="DGG143" s="11"/>
      <c r="DGH143" s="11"/>
      <c r="DGI143" s="11"/>
      <c r="DGJ143" s="11"/>
      <c r="DGK143" s="11"/>
      <c r="DGL143" s="11"/>
      <c r="DGM143" s="11"/>
      <c r="DGN143" s="11"/>
      <c r="DGO143" s="11"/>
      <c r="DGP143" s="11"/>
      <c r="DGQ143" s="11"/>
      <c r="DGR143" s="11"/>
      <c r="DGS143" s="11"/>
      <c r="DGT143" s="11"/>
      <c r="DGU143" s="11"/>
      <c r="DGV143" s="11"/>
      <c r="DGW143" s="11"/>
      <c r="DGX143" s="11"/>
      <c r="DGY143" s="11"/>
      <c r="DGZ143" s="11"/>
      <c r="DHA143" s="11"/>
      <c r="DHB143" s="11"/>
      <c r="DHC143" s="11"/>
      <c r="DHD143" s="11"/>
      <c r="DHE143" s="11"/>
      <c r="DHF143" s="11"/>
      <c r="DHG143" s="11"/>
      <c r="DHH143" s="11"/>
      <c r="DHI143" s="11"/>
      <c r="DHJ143" s="11"/>
      <c r="DHK143" s="11"/>
      <c r="DHL143" s="11"/>
      <c r="DHM143" s="11"/>
      <c r="DHN143" s="11"/>
      <c r="DHO143" s="11"/>
      <c r="DHP143" s="11"/>
      <c r="DHQ143" s="11"/>
      <c r="DHR143" s="11"/>
      <c r="DHS143" s="11"/>
      <c r="DHT143" s="11"/>
      <c r="DHU143" s="11"/>
      <c r="DHV143" s="11"/>
      <c r="DHW143" s="11"/>
      <c r="DHX143" s="11"/>
      <c r="DHY143" s="11"/>
      <c r="DHZ143" s="11"/>
      <c r="DIA143" s="11"/>
      <c r="DIB143" s="11"/>
      <c r="DIC143" s="11"/>
      <c r="DID143" s="11"/>
      <c r="DIE143" s="11"/>
      <c r="DIF143" s="11"/>
      <c r="DIG143" s="11"/>
      <c r="DIH143" s="11"/>
      <c r="DII143" s="11"/>
      <c r="DIJ143" s="11"/>
      <c r="DIK143" s="11"/>
      <c r="DIL143" s="11"/>
      <c r="DIM143" s="11"/>
      <c r="DIN143" s="11"/>
      <c r="DIO143" s="11"/>
      <c r="DIP143" s="11"/>
      <c r="DIQ143" s="11"/>
      <c r="DIR143" s="11"/>
      <c r="DIS143" s="11"/>
      <c r="DIT143" s="11"/>
      <c r="DIU143" s="11"/>
      <c r="DIV143" s="11"/>
      <c r="DIW143" s="11"/>
      <c r="DIX143" s="11"/>
      <c r="DIY143" s="11"/>
      <c r="DIZ143" s="11"/>
      <c r="DJA143" s="11"/>
      <c r="DJB143" s="11"/>
      <c r="DJC143" s="11"/>
      <c r="DJD143" s="11"/>
      <c r="DJE143" s="11"/>
      <c r="DJF143" s="11"/>
      <c r="DJG143" s="11"/>
      <c r="DJH143" s="11"/>
      <c r="DJI143" s="11"/>
      <c r="DJJ143" s="11"/>
      <c r="DJK143" s="11"/>
      <c r="DJL143" s="11"/>
      <c r="DJM143" s="11"/>
      <c r="DJN143" s="11"/>
      <c r="DJO143" s="11"/>
      <c r="DJP143" s="11"/>
      <c r="DJQ143" s="11"/>
      <c r="DJR143" s="11"/>
      <c r="DJS143" s="11"/>
      <c r="DJT143" s="11"/>
      <c r="DJU143" s="11"/>
      <c r="DJV143" s="11"/>
      <c r="DJW143" s="11"/>
      <c r="DJX143" s="11"/>
      <c r="DJY143" s="11"/>
      <c r="DJZ143" s="11"/>
      <c r="DKA143" s="11"/>
      <c r="DKB143" s="11"/>
      <c r="DKC143" s="11"/>
      <c r="DKD143" s="11"/>
      <c r="DKE143" s="11"/>
      <c r="DKF143" s="11"/>
      <c r="DKG143" s="11"/>
      <c r="DKH143" s="11"/>
      <c r="DKI143" s="11"/>
      <c r="DKJ143" s="11"/>
      <c r="DKK143" s="11"/>
      <c r="DKL143" s="11"/>
      <c r="DKM143" s="11"/>
      <c r="DKN143" s="11"/>
      <c r="DKO143" s="11"/>
      <c r="DKP143" s="11"/>
      <c r="DKQ143" s="11"/>
      <c r="DKR143" s="11"/>
      <c r="DKS143" s="11"/>
      <c r="DKT143" s="11"/>
      <c r="DKU143" s="11"/>
      <c r="DKV143" s="11"/>
      <c r="DKW143" s="11"/>
      <c r="DKX143" s="11"/>
      <c r="DKY143" s="11"/>
      <c r="DKZ143" s="11"/>
      <c r="DLA143" s="11"/>
      <c r="DLB143" s="11"/>
      <c r="DLC143" s="11"/>
      <c r="DLD143" s="11"/>
      <c r="DLE143" s="11"/>
      <c r="DLF143" s="11"/>
      <c r="DLG143" s="11"/>
      <c r="DLH143" s="11"/>
      <c r="DLI143" s="11"/>
      <c r="DLJ143" s="11"/>
      <c r="DLK143" s="11"/>
      <c r="DLL143" s="11"/>
      <c r="DLM143" s="11"/>
      <c r="DLN143" s="11"/>
      <c r="DLO143" s="11"/>
      <c r="DLP143" s="11"/>
      <c r="DLQ143" s="11"/>
      <c r="DLR143" s="11"/>
      <c r="DLS143" s="11"/>
      <c r="DLT143" s="11"/>
      <c r="DLU143" s="11"/>
      <c r="DLV143" s="11"/>
      <c r="DLW143" s="11"/>
      <c r="DLX143" s="11"/>
      <c r="DLY143" s="11"/>
      <c r="DLZ143" s="11"/>
      <c r="DMA143" s="11"/>
      <c r="DMB143" s="11"/>
      <c r="DMC143" s="11"/>
      <c r="DMD143" s="11"/>
      <c r="DME143" s="11"/>
      <c r="DMF143" s="11"/>
      <c r="DMG143" s="11"/>
      <c r="DMH143" s="11"/>
      <c r="DMI143" s="11"/>
      <c r="DMJ143" s="11"/>
      <c r="DMK143" s="11"/>
      <c r="DML143" s="11"/>
      <c r="DMM143" s="11"/>
      <c r="DMN143" s="11"/>
      <c r="DMO143" s="11"/>
      <c r="DMP143" s="11"/>
      <c r="DMQ143" s="11"/>
      <c r="DMR143" s="11"/>
      <c r="DMS143" s="11"/>
      <c r="DMT143" s="11"/>
      <c r="DMU143" s="11"/>
      <c r="DMV143" s="11"/>
      <c r="DMW143" s="11"/>
      <c r="DMX143" s="11"/>
      <c r="DMY143" s="11"/>
      <c r="DMZ143" s="11"/>
      <c r="DNA143" s="11"/>
      <c r="DNB143" s="11"/>
      <c r="DNC143" s="11"/>
      <c r="DND143" s="11"/>
      <c r="DNE143" s="11"/>
      <c r="DNF143" s="11"/>
      <c r="DNG143" s="11"/>
      <c r="DNH143" s="11"/>
      <c r="DNI143" s="11"/>
      <c r="DNJ143" s="11"/>
      <c r="DNK143" s="11"/>
      <c r="DNL143" s="11"/>
      <c r="DNM143" s="11"/>
      <c r="DNN143" s="11"/>
      <c r="DNO143" s="11"/>
      <c r="DNP143" s="11"/>
      <c r="DNQ143" s="11"/>
      <c r="DNR143" s="11"/>
      <c r="DNS143" s="11"/>
      <c r="DNT143" s="11"/>
      <c r="DNU143" s="11"/>
      <c r="DNV143" s="11"/>
      <c r="DNW143" s="11"/>
      <c r="DNX143" s="11"/>
      <c r="DNY143" s="11"/>
      <c r="DNZ143" s="11"/>
      <c r="DOA143" s="11"/>
      <c r="DOB143" s="11"/>
      <c r="DOC143" s="11"/>
      <c r="DOD143" s="11"/>
      <c r="DOE143" s="11"/>
      <c r="DOF143" s="11"/>
      <c r="DOG143" s="11"/>
      <c r="DOH143" s="11"/>
      <c r="DOI143" s="11"/>
      <c r="DOJ143" s="11"/>
      <c r="DOK143" s="11"/>
      <c r="DOL143" s="11"/>
      <c r="DOM143" s="11"/>
      <c r="DON143" s="11"/>
      <c r="DOO143" s="11"/>
      <c r="DOP143" s="11"/>
      <c r="DOQ143" s="11"/>
      <c r="DOR143" s="11"/>
      <c r="DOS143" s="11"/>
      <c r="DOT143" s="11"/>
      <c r="DOU143" s="11"/>
      <c r="DOV143" s="11"/>
      <c r="DOW143" s="11"/>
      <c r="DOX143" s="11"/>
      <c r="DOY143" s="11"/>
      <c r="DOZ143" s="11"/>
      <c r="DPA143" s="11"/>
      <c r="DPB143" s="11"/>
      <c r="DPC143" s="11"/>
      <c r="DPD143" s="11"/>
      <c r="DPE143" s="11"/>
      <c r="DPF143" s="11"/>
      <c r="DPG143" s="11"/>
      <c r="DPH143" s="11"/>
      <c r="DPI143" s="11"/>
      <c r="DPJ143" s="11"/>
      <c r="DPK143" s="11"/>
      <c r="DPL143" s="11"/>
      <c r="DPM143" s="11"/>
      <c r="DPN143" s="11"/>
      <c r="DPO143" s="11"/>
      <c r="DPP143" s="11"/>
      <c r="DPQ143" s="11"/>
      <c r="DPR143" s="11"/>
      <c r="DPS143" s="11"/>
      <c r="DPT143" s="11"/>
      <c r="DPU143" s="11"/>
      <c r="DPV143" s="11"/>
      <c r="DPW143" s="11"/>
      <c r="DPX143" s="11"/>
      <c r="DPY143" s="11"/>
      <c r="DPZ143" s="11"/>
      <c r="DQA143" s="11"/>
      <c r="DQB143" s="11"/>
      <c r="DQC143" s="11"/>
      <c r="DQD143" s="11"/>
      <c r="DQE143" s="11"/>
      <c r="DQF143" s="11"/>
      <c r="DQG143" s="11"/>
      <c r="DQH143" s="11"/>
      <c r="DQI143" s="11"/>
      <c r="DQJ143" s="11"/>
      <c r="DQK143" s="11"/>
      <c r="DQL143" s="11"/>
      <c r="DQM143" s="11"/>
      <c r="DQN143" s="11"/>
      <c r="DQO143" s="11"/>
      <c r="DQP143" s="11"/>
      <c r="DQQ143" s="11"/>
      <c r="DQR143" s="11"/>
      <c r="DQS143" s="11"/>
      <c r="DQT143" s="11"/>
      <c r="DQU143" s="11"/>
      <c r="DQV143" s="11"/>
      <c r="DQW143" s="11"/>
      <c r="DQX143" s="11"/>
      <c r="DQY143" s="11"/>
      <c r="DQZ143" s="11"/>
      <c r="DRA143" s="11"/>
      <c r="DRB143" s="11"/>
      <c r="DRC143" s="11"/>
      <c r="DRD143" s="11"/>
      <c r="DRE143" s="11"/>
      <c r="DRF143" s="11"/>
      <c r="DRG143" s="11"/>
      <c r="DRH143" s="11"/>
      <c r="DRI143" s="11"/>
      <c r="DRJ143" s="11"/>
      <c r="DRK143" s="11"/>
      <c r="DRL143" s="11"/>
      <c r="DRM143" s="11"/>
      <c r="DRN143" s="11"/>
      <c r="DRO143" s="11"/>
      <c r="DRP143" s="11"/>
      <c r="DRQ143" s="11"/>
      <c r="DRR143" s="11"/>
      <c r="DRS143" s="11"/>
      <c r="DRT143" s="11"/>
      <c r="DRU143" s="11"/>
      <c r="DRV143" s="11"/>
      <c r="DRW143" s="11"/>
      <c r="DRX143" s="11"/>
      <c r="DRY143" s="11"/>
      <c r="DRZ143" s="11"/>
      <c r="DSA143" s="11"/>
      <c r="DSB143" s="11"/>
      <c r="DSC143" s="11"/>
      <c r="DSD143" s="11"/>
      <c r="DSE143" s="11"/>
      <c r="DSF143" s="11"/>
      <c r="DSG143" s="11"/>
      <c r="DSH143" s="11"/>
      <c r="DSI143" s="11"/>
      <c r="DSJ143" s="11"/>
      <c r="DSK143" s="11"/>
      <c r="DSL143" s="11"/>
      <c r="DSM143" s="11"/>
      <c r="DSN143" s="11"/>
      <c r="DSO143" s="11"/>
      <c r="DSP143" s="11"/>
      <c r="DSQ143" s="11"/>
      <c r="DSR143" s="11"/>
      <c r="DSS143" s="11"/>
      <c r="DST143" s="11"/>
      <c r="DSU143" s="11"/>
      <c r="DSV143" s="11"/>
      <c r="DSW143" s="11"/>
      <c r="DSX143" s="11"/>
      <c r="DSY143" s="11"/>
      <c r="DSZ143" s="11"/>
      <c r="DTA143" s="11"/>
      <c r="DTB143" s="11"/>
      <c r="DTC143" s="11"/>
      <c r="DTD143" s="11"/>
      <c r="DTE143" s="11"/>
      <c r="DTF143" s="11"/>
      <c r="DTG143" s="11"/>
      <c r="DTH143" s="11"/>
      <c r="DTI143" s="11"/>
      <c r="DTJ143" s="11"/>
      <c r="DTK143" s="11"/>
      <c r="DTL143" s="11"/>
      <c r="DTM143" s="11"/>
      <c r="DTN143" s="11"/>
      <c r="DTO143" s="11"/>
      <c r="DTP143" s="11"/>
      <c r="DTQ143" s="11"/>
      <c r="DTR143" s="11"/>
      <c r="DTS143" s="11"/>
      <c r="DTT143" s="11"/>
      <c r="DTU143" s="11"/>
      <c r="DTV143" s="11"/>
      <c r="DTW143" s="11"/>
      <c r="DTX143" s="11"/>
      <c r="DTY143" s="11"/>
      <c r="DTZ143" s="11"/>
      <c r="DUA143" s="11"/>
      <c r="DUB143" s="11"/>
      <c r="DUC143" s="11"/>
      <c r="DUD143" s="11"/>
      <c r="DUE143" s="11"/>
      <c r="DUF143" s="11"/>
      <c r="DUG143" s="11"/>
      <c r="DUH143" s="11"/>
      <c r="DUI143" s="11"/>
      <c r="DUJ143" s="11"/>
      <c r="DUK143" s="11"/>
      <c r="DUL143" s="11"/>
      <c r="DUM143" s="11"/>
      <c r="DUN143" s="11"/>
      <c r="DUO143" s="11"/>
      <c r="DUP143" s="11"/>
      <c r="DUQ143" s="11"/>
      <c r="DUR143" s="11"/>
      <c r="DUS143" s="11"/>
      <c r="DUT143" s="11"/>
      <c r="DUU143" s="11"/>
      <c r="DUV143" s="11"/>
      <c r="DUW143" s="11"/>
      <c r="DUX143" s="11"/>
      <c r="DUY143" s="11"/>
      <c r="DUZ143" s="11"/>
      <c r="DVA143" s="11"/>
      <c r="DVB143" s="11"/>
      <c r="DVC143" s="11"/>
      <c r="DVD143" s="11"/>
      <c r="DVE143" s="11"/>
      <c r="DVF143" s="11"/>
      <c r="DVG143" s="11"/>
      <c r="DVH143" s="11"/>
      <c r="DVI143" s="11"/>
      <c r="DVJ143" s="11"/>
      <c r="DVK143" s="11"/>
      <c r="DVL143" s="11"/>
      <c r="DVM143" s="11"/>
      <c r="DVN143" s="11"/>
      <c r="DVO143" s="11"/>
      <c r="DVP143" s="11"/>
      <c r="DVQ143" s="11"/>
      <c r="DVR143" s="11"/>
      <c r="DVS143" s="11"/>
      <c r="DVT143" s="11"/>
      <c r="DVU143" s="11"/>
      <c r="DVV143" s="11"/>
      <c r="DVW143" s="11"/>
      <c r="DVX143" s="11"/>
      <c r="DVY143" s="11"/>
      <c r="DVZ143" s="11"/>
      <c r="DWA143" s="11"/>
      <c r="DWB143" s="11"/>
      <c r="DWC143" s="11"/>
      <c r="DWD143" s="11"/>
      <c r="DWE143" s="11"/>
      <c r="DWF143" s="11"/>
      <c r="DWG143" s="11"/>
      <c r="DWH143" s="11"/>
      <c r="DWI143" s="11"/>
      <c r="DWJ143" s="11"/>
      <c r="DWK143" s="11"/>
      <c r="DWL143" s="11"/>
      <c r="DWM143" s="11"/>
      <c r="DWN143" s="11"/>
      <c r="DWO143" s="11"/>
      <c r="DWP143" s="11"/>
      <c r="DWQ143" s="11"/>
      <c r="DWR143" s="11"/>
      <c r="DWS143" s="11"/>
      <c r="DWT143" s="11"/>
      <c r="DWU143" s="11"/>
      <c r="DWV143" s="11"/>
      <c r="DWW143" s="11"/>
      <c r="DWX143" s="11"/>
      <c r="DWY143" s="11"/>
      <c r="DWZ143" s="11"/>
      <c r="DXA143" s="11"/>
      <c r="DXB143" s="11"/>
      <c r="DXC143" s="11"/>
      <c r="DXD143" s="11"/>
      <c r="DXE143" s="11"/>
      <c r="DXF143" s="11"/>
      <c r="DXG143" s="11"/>
      <c r="DXH143" s="11"/>
      <c r="DXI143" s="11"/>
      <c r="DXJ143" s="11"/>
      <c r="DXK143" s="11"/>
      <c r="DXL143" s="11"/>
      <c r="DXM143" s="11"/>
      <c r="DXN143" s="11"/>
      <c r="DXO143" s="11"/>
      <c r="DXP143" s="11"/>
      <c r="DXQ143" s="11"/>
      <c r="DXR143" s="11"/>
      <c r="DXS143" s="11"/>
      <c r="DXT143" s="11"/>
      <c r="DXU143" s="11"/>
      <c r="DXV143" s="11"/>
      <c r="DXW143" s="11"/>
      <c r="DXX143" s="11"/>
      <c r="DXY143" s="11"/>
      <c r="DXZ143" s="11"/>
      <c r="DYA143" s="11"/>
      <c r="DYB143" s="11"/>
      <c r="DYC143" s="11"/>
      <c r="DYD143" s="11"/>
      <c r="DYE143" s="11"/>
      <c r="DYF143" s="11"/>
      <c r="DYG143" s="11"/>
      <c r="DYH143" s="11"/>
      <c r="DYI143" s="11"/>
      <c r="DYJ143" s="11"/>
      <c r="DYK143" s="11"/>
      <c r="DYL143" s="11"/>
      <c r="DYM143" s="11"/>
      <c r="DYN143" s="11"/>
      <c r="DYO143" s="11"/>
      <c r="DYP143" s="11"/>
      <c r="DYQ143" s="11"/>
      <c r="DYR143" s="11"/>
      <c r="DYS143" s="11"/>
      <c r="DYT143" s="11"/>
      <c r="DYU143" s="11"/>
      <c r="DYV143" s="11"/>
      <c r="DYW143" s="11"/>
      <c r="DYX143" s="11"/>
      <c r="DYY143" s="11"/>
      <c r="DYZ143" s="11"/>
      <c r="DZA143" s="11"/>
      <c r="DZB143" s="11"/>
      <c r="DZC143" s="11"/>
      <c r="DZD143" s="11"/>
      <c r="DZE143" s="11"/>
      <c r="DZF143" s="11"/>
      <c r="DZG143" s="11"/>
      <c r="DZH143" s="11"/>
      <c r="DZI143" s="11"/>
      <c r="DZJ143" s="11"/>
      <c r="DZK143" s="11"/>
      <c r="DZL143" s="11"/>
      <c r="DZM143" s="11"/>
      <c r="DZN143" s="11"/>
      <c r="DZO143" s="11"/>
      <c r="DZP143" s="11"/>
      <c r="DZQ143" s="11"/>
      <c r="DZR143" s="11"/>
      <c r="DZS143" s="11"/>
      <c r="DZT143" s="11"/>
      <c r="DZU143" s="11"/>
      <c r="DZV143" s="11"/>
      <c r="DZW143" s="11"/>
      <c r="DZX143" s="11"/>
      <c r="DZY143" s="11"/>
      <c r="DZZ143" s="11"/>
      <c r="EAA143" s="11"/>
      <c r="EAB143" s="11"/>
      <c r="EAC143" s="11"/>
      <c r="EAD143" s="11"/>
      <c r="EAE143" s="11"/>
      <c r="EAF143" s="11"/>
      <c r="EAG143" s="11"/>
      <c r="EAH143" s="11"/>
      <c r="EAI143" s="11"/>
      <c r="EAJ143" s="11"/>
      <c r="EAK143" s="11"/>
      <c r="EAL143" s="11"/>
      <c r="EAM143" s="11"/>
      <c r="EAN143" s="11"/>
      <c r="EAO143" s="11"/>
      <c r="EAP143" s="11"/>
      <c r="EAQ143" s="11"/>
      <c r="EAR143" s="11"/>
      <c r="EAS143" s="11"/>
      <c r="EAT143" s="11"/>
      <c r="EAU143" s="11"/>
      <c r="EAV143" s="11"/>
      <c r="EAW143" s="11"/>
      <c r="EAX143" s="11"/>
      <c r="EAY143" s="11"/>
      <c r="EAZ143" s="11"/>
      <c r="EBA143" s="11"/>
      <c r="EBB143" s="11"/>
      <c r="EBC143" s="11"/>
      <c r="EBD143" s="11"/>
      <c r="EBE143" s="11"/>
      <c r="EBF143" s="11"/>
      <c r="EBG143" s="11"/>
      <c r="EBH143" s="11"/>
      <c r="EBI143" s="11"/>
      <c r="EBJ143" s="11"/>
      <c r="EBK143" s="11"/>
      <c r="EBL143" s="11"/>
      <c r="EBM143" s="11"/>
      <c r="EBN143" s="11"/>
      <c r="EBO143" s="11"/>
      <c r="EBP143" s="11"/>
      <c r="EBQ143" s="11"/>
      <c r="EBR143" s="11"/>
      <c r="EBS143" s="11"/>
      <c r="EBT143" s="11"/>
      <c r="EBU143" s="11"/>
      <c r="EBV143" s="11"/>
      <c r="EBW143" s="11"/>
      <c r="EBX143" s="11"/>
      <c r="EBY143" s="11"/>
      <c r="EBZ143" s="11"/>
      <c r="ECA143" s="11"/>
      <c r="ECB143" s="11"/>
      <c r="ECC143" s="11"/>
      <c r="ECD143" s="11"/>
      <c r="ECE143" s="11"/>
      <c r="ECF143" s="11"/>
      <c r="ECG143" s="11"/>
      <c r="ECH143" s="11"/>
      <c r="ECI143" s="11"/>
      <c r="ECJ143" s="11"/>
      <c r="ECK143" s="11"/>
      <c r="ECL143" s="11"/>
      <c r="ECM143" s="11"/>
      <c r="ECN143" s="11"/>
      <c r="ECO143" s="11"/>
      <c r="ECP143" s="11"/>
      <c r="ECQ143" s="11"/>
      <c r="ECR143" s="11"/>
      <c r="ECS143" s="11"/>
      <c r="ECT143" s="11"/>
      <c r="ECU143" s="11"/>
      <c r="ECV143" s="11"/>
      <c r="ECW143" s="11"/>
      <c r="ECX143" s="11"/>
      <c r="ECY143" s="11"/>
      <c r="ECZ143" s="11"/>
      <c r="EDA143" s="11"/>
      <c r="EDB143" s="11"/>
      <c r="EDC143" s="11"/>
      <c r="EDD143" s="11"/>
      <c r="EDE143" s="11"/>
      <c r="EDF143" s="11"/>
      <c r="EDG143" s="11"/>
      <c r="EDH143" s="11"/>
      <c r="EDI143" s="11"/>
      <c r="EDJ143" s="11"/>
      <c r="EDK143" s="11"/>
      <c r="EDL143" s="11"/>
      <c r="EDM143" s="11"/>
      <c r="EDN143" s="11"/>
      <c r="EDO143" s="11"/>
      <c r="EDP143" s="11"/>
      <c r="EDQ143" s="11"/>
      <c r="EDR143" s="11"/>
      <c r="EDS143" s="11"/>
      <c r="EDT143" s="11"/>
      <c r="EDU143" s="11"/>
      <c r="EDV143" s="11"/>
      <c r="EDW143" s="11"/>
      <c r="EDX143" s="11"/>
      <c r="EDY143" s="11"/>
      <c r="EDZ143" s="11"/>
      <c r="EEA143" s="11"/>
      <c r="EEB143" s="11"/>
      <c r="EEC143" s="11"/>
      <c r="EED143" s="11"/>
      <c r="EEE143" s="11"/>
      <c r="EEF143" s="11"/>
      <c r="EEG143" s="11"/>
      <c r="EEH143" s="11"/>
      <c r="EEI143" s="11"/>
      <c r="EEJ143" s="11"/>
      <c r="EEK143" s="11"/>
      <c r="EEL143" s="11"/>
      <c r="EEM143" s="11"/>
      <c r="EEN143" s="11"/>
      <c r="EEO143" s="11"/>
      <c r="EEP143" s="11"/>
      <c r="EEQ143" s="11"/>
      <c r="EER143" s="11"/>
      <c r="EES143" s="11"/>
      <c r="EET143" s="11"/>
      <c r="EEU143" s="11"/>
      <c r="EEV143" s="11"/>
      <c r="EEW143" s="11"/>
      <c r="EEX143" s="11"/>
      <c r="EEY143" s="11"/>
      <c r="EEZ143" s="11"/>
      <c r="EFA143" s="11"/>
      <c r="EFB143" s="11"/>
      <c r="EFC143" s="11"/>
      <c r="EFD143" s="11"/>
      <c r="EFE143" s="11"/>
      <c r="EFF143" s="11"/>
      <c r="EFG143" s="11"/>
      <c r="EFH143" s="11"/>
      <c r="EFI143" s="11"/>
      <c r="EFJ143" s="11"/>
      <c r="EFK143" s="11"/>
      <c r="EFL143" s="11"/>
      <c r="EFM143" s="11"/>
      <c r="EFN143" s="11"/>
      <c r="EFO143" s="11"/>
      <c r="EFP143" s="11"/>
      <c r="EFQ143" s="11"/>
      <c r="EFR143" s="11"/>
      <c r="EFS143" s="11"/>
      <c r="EFT143" s="11"/>
      <c r="EFU143" s="11"/>
      <c r="EFV143" s="11"/>
      <c r="EFW143" s="11"/>
      <c r="EFX143" s="11"/>
      <c r="EFY143" s="11"/>
      <c r="EFZ143" s="11"/>
      <c r="EGA143" s="11"/>
      <c r="EGB143" s="11"/>
      <c r="EGC143" s="11"/>
      <c r="EGD143" s="11"/>
      <c r="EGE143" s="11"/>
      <c r="EGF143" s="11"/>
      <c r="EGG143" s="11"/>
      <c r="EGH143" s="11"/>
      <c r="EGI143" s="11"/>
      <c r="EGJ143" s="11"/>
      <c r="EGK143" s="11"/>
      <c r="EGL143" s="11"/>
      <c r="EGM143" s="11"/>
      <c r="EGN143" s="11"/>
      <c r="EGO143" s="11"/>
      <c r="EGP143" s="11"/>
      <c r="EGQ143" s="11"/>
      <c r="EGR143" s="11"/>
      <c r="EGS143" s="11"/>
      <c r="EGT143" s="11"/>
      <c r="EGU143" s="11"/>
      <c r="EGV143" s="11"/>
      <c r="EGW143" s="11"/>
      <c r="EGX143" s="11"/>
      <c r="EGY143" s="11"/>
      <c r="EGZ143" s="11"/>
      <c r="EHA143" s="11"/>
      <c r="EHB143" s="11"/>
      <c r="EHC143" s="11"/>
      <c r="EHD143" s="11"/>
      <c r="EHE143" s="11"/>
      <c r="EHF143" s="11"/>
      <c r="EHG143" s="11"/>
      <c r="EHH143" s="11"/>
      <c r="EHI143" s="11"/>
      <c r="EHJ143" s="11"/>
      <c r="EHK143" s="11"/>
      <c r="EHL143" s="11"/>
      <c r="EHM143" s="11"/>
      <c r="EHN143" s="11"/>
      <c r="EHO143" s="11"/>
      <c r="EHP143" s="11"/>
      <c r="EHQ143" s="11"/>
      <c r="EHR143" s="11"/>
      <c r="EHS143" s="11"/>
      <c r="EHT143" s="11"/>
      <c r="EHU143" s="11"/>
      <c r="EHV143" s="11"/>
      <c r="EHW143" s="11"/>
      <c r="EHX143" s="11"/>
      <c r="EHY143" s="11"/>
      <c r="EHZ143" s="11"/>
      <c r="EIA143" s="11"/>
      <c r="EIB143" s="11"/>
      <c r="EIC143" s="11"/>
      <c r="EID143" s="11"/>
      <c r="EIE143" s="11"/>
      <c r="EIF143" s="11"/>
      <c r="EIG143" s="11"/>
      <c r="EIH143" s="11"/>
      <c r="EII143" s="11"/>
      <c r="EIJ143" s="11"/>
      <c r="EIK143" s="11"/>
      <c r="EIL143" s="11"/>
      <c r="EIM143" s="11"/>
      <c r="EIN143" s="11"/>
      <c r="EIO143" s="11"/>
      <c r="EIP143" s="11"/>
      <c r="EIQ143" s="11"/>
      <c r="EIR143" s="11"/>
      <c r="EIS143" s="11"/>
      <c r="EIT143" s="11"/>
      <c r="EIU143" s="11"/>
      <c r="EIV143" s="11"/>
      <c r="EIW143" s="11"/>
      <c r="EIX143" s="11"/>
      <c r="EIY143" s="11"/>
      <c r="EIZ143" s="11"/>
      <c r="EJA143" s="11"/>
      <c r="EJB143" s="11"/>
      <c r="EJC143" s="11"/>
      <c r="EJD143" s="11"/>
      <c r="EJE143" s="11"/>
      <c r="EJF143" s="11"/>
      <c r="EJG143" s="11"/>
      <c r="EJH143" s="11"/>
      <c r="EJI143" s="11"/>
      <c r="EJJ143" s="11"/>
      <c r="EJK143" s="11"/>
      <c r="EJL143" s="11"/>
      <c r="EJM143" s="11"/>
      <c r="EJN143" s="11"/>
      <c r="EJO143" s="11"/>
      <c r="EJP143" s="11"/>
      <c r="EJQ143" s="11"/>
      <c r="EJR143" s="11"/>
      <c r="EJS143" s="11"/>
      <c r="EJT143" s="11"/>
      <c r="EJU143" s="11"/>
      <c r="EJV143" s="11"/>
      <c r="EJW143" s="11"/>
      <c r="EJX143" s="11"/>
      <c r="EJY143" s="11"/>
      <c r="EJZ143" s="11"/>
      <c r="EKA143" s="11"/>
      <c r="EKB143" s="11"/>
      <c r="EKC143" s="11"/>
      <c r="EKD143" s="11"/>
      <c r="EKE143" s="11"/>
      <c r="EKF143" s="11"/>
      <c r="EKG143" s="11"/>
      <c r="EKH143" s="11"/>
      <c r="EKI143" s="11"/>
      <c r="EKJ143" s="11"/>
      <c r="EKK143" s="11"/>
      <c r="EKL143" s="11"/>
      <c r="EKM143" s="11"/>
      <c r="EKN143" s="11"/>
      <c r="EKO143" s="11"/>
      <c r="EKP143" s="11"/>
      <c r="EKQ143" s="11"/>
      <c r="EKR143" s="11"/>
      <c r="EKS143" s="11"/>
      <c r="EKT143" s="11"/>
      <c r="EKU143" s="11"/>
      <c r="EKV143" s="11"/>
      <c r="EKW143" s="11"/>
      <c r="EKX143" s="11"/>
      <c r="EKY143" s="11"/>
      <c r="EKZ143" s="11"/>
      <c r="ELA143" s="11"/>
      <c r="ELB143" s="11"/>
      <c r="ELC143" s="11"/>
      <c r="ELD143" s="11"/>
      <c r="ELE143" s="11"/>
      <c r="ELF143" s="11"/>
      <c r="ELG143" s="11"/>
      <c r="ELH143" s="11"/>
      <c r="ELI143" s="11"/>
      <c r="ELJ143" s="11"/>
      <c r="ELK143" s="11"/>
      <c r="ELL143" s="11"/>
      <c r="ELM143" s="11"/>
      <c r="ELN143" s="11"/>
      <c r="ELO143" s="11"/>
      <c r="ELP143" s="11"/>
      <c r="ELQ143" s="11"/>
      <c r="ELR143" s="11"/>
      <c r="ELS143" s="11"/>
      <c r="ELT143" s="11"/>
      <c r="ELU143" s="11"/>
      <c r="ELV143" s="11"/>
      <c r="ELW143" s="11"/>
      <c r="ELX143" s="11"/>
      <c r="ELY143" s="11"/>
      <c r="ELZ143" s="11"/>
      <c r="EMA143" s="11"/>
      <c r="EMB143" s="11"/>
      <c r="EMC143" s="11"/>
      <c r="EMD143" s="11"/>
      <c r="EME143" s="11"/>
      <c r="EMF143" s="11"/>
      <c r="EMG143" s="11"/>
      <c r="EMH143" s="11"/>
      <c r="EMI143" s="11"/>
      <c r="EMJ143" s="11"/>
      <c r="EMK143" s="11"/>
      <c r="EML143" s="11"/>
      <c r="EMM143" s="11"/>
      <c r="EMN143" s="11"/>
      <c r="EMO143" s="11"/>
      <c r="EMP143" s="11"/>
      <c r="EMQ143" s="11"/>
      <c r="EMR143" s="11"/>
      <c r="EMS143" s="11"/>
      <c r="EMT143" s="11"/>
      <c r="EMU143" s="11"/>
      <c r="EMV143" s="11"/>
      <c r="EMW143" s="11"/>
      <c r="EMX143" s="11"/>
      <c r="EMY143" s="11"/>
      <c r="EMZ143" s="11"/>
      <c r="ENA143" s="11"/>
      <c r="ENB143" s="11"/>
      <c r="ENC143" s="11"/>
      <c r="END143" s="11"/>
      <c r="ENE143" s="11"/>
      <c r="ENF143" s="11"/>
      <c r="ENG143" s="11"/>
      <c r="ENH143" s="11"/>
      <c r="ENI143" s="11"/>
      <c r="ENJ143" s="11"/>
      <c r="ENK143" s="11"/>
      <c r="ENL143" s="11"/>
      <c r="ENM143" s="11"/>
      <c r="ENN143" s="11"/>
      <c r="ENO143" s="11"/>
      <c r="ENP143" s="11"/>
      <c r="ENQ143" s="11"/>
      <c r="ENR143" s="11"/>
      <c r="ENS143" s="11"/>
      <c r="ENT143" s="11"/>
      <c r="ENU143" s="11"/>
      <c r="ENV143" s="11"/>
      <c r="ENW143" s="11"/>
      <c r="ENX143" s="11"/>
      <c r="ENY143" s="11"/>
      <c r="ENZ143" s="11"/>
      <c r="EOA143" s="11"/>
      <c r="EOB143" s="11"/>
      <c r="EOC143" s="11"/>
      <c r="EOD143" s="11"/>
      <c r="EOE143" s="11"/>
      <c r="EOF143" s="11"/>
      <c r="EOG143" s="11"/>
      <c r="EOH143" s="11"/>
      <c r="EOI143" s="11"/>
      <c r="EOJ143" s="11"/>
      <c r="EOK143" s="11"/>
      <c r="EOL143" s="11"/>
      <c r="EOM143" s="11"/>
      <c r="EON143" s="11"/>
      <c r="EOO143" s="11"/>
      <c r="EOP143" s="11"/>
      <c r="EOQ143" s="11"/>
      <c r="EOR143" s="11"/>
      <c r="EOS143" s="11"/>
      <c r="EOT143" s="11"/>
      <c r="EOU143" s="11"/>
      <c r="EOV143" s="11"/>
      <c r="EOW143" s="11"/>
      <c r="EOX143" s="11"/>
      <c r="EOY143" s="11"/>
      <c r="EOZ143" s="11"/>
      <c r="EPA143" s="11"/>
      <c r="EPB143" s="11"/>
      <c r="EPC143" s="11"/>
      <c r="EPD143" s="11"/>
      <c r="EPE143" s="11"/>
      <c r="EPF143" s="11"/>
      <c r="EPG143" s="11"/>
      <c r="EPH143" s="11"/>
      <c r="EPI143" s="11"/>
      <c r="EPJ143" s="11"/>
      <c r="EPK143" s="11"/>
      <c r="EPL143" s="11"/>
      <c r="EPM143" s="11"/>
      <c r="EPN143" s="11"/>
      <c r="EPO143" s="11"/>
      <c r="EPP143" s="11"/>
      <c r="EPQ143" s="11"/>
      <c r="EPR143" s="11"/>
      <c r="EPS143" s="11"/>
      <c r="EPT143" s="11"/>
      <c r="EPU143" s="11"/>
      <c r="EPV143" s="11"/>
      <c r="EPW143" s="11"/>
      <c r="EPX143" s="11"/>
      <c r="EPY143" s="11"/>
      <c r="EPZ143" s="11"/>
      <c r="EQA143" s="11"/>
      <c r="EQB143" s="11"/>
      <c r="EQC143" s="11"/>
      <c r="EQD143" s="11"/>
      <c r="EQE143" s="11"/>
      <c r="EQF143" s="11"/>
      <c r="EQG143" s="11"/>
      <c r="EQH143" s="11"/>
      <c r="EQI143" s="11"/>
      <c r="EQJ143" s="11"/>
      <c r="EQK143" s="11"/>
      <c r="EQL143" s="11"/>
      <c r="EQM143" s="11"/>
      <c r="EQN143" s="11"/>
      <c r="EQO143" s="11"/>
      <c r="EQP143" s="11"/>
      <c r="EQQ143" s="11"/>
      <c r="EQR143" s="11"/>
      <c r="EQS143" s="11"/>
      <c r="EQT143" s="11"/>
      <c r="EQU143" s="11"/>
      <c r="EQV143" s="11"/>
      <c r="EQW143" s="11"/>
      <c r="EQX143" s="11"/>
      <c r="EQY143" s="11"/>
      <c r="EQZ143" s="11"/>
      <c r="ERA143" s="11"/>
      <c r="ERB143" s="11"/>
      <c r="ERC143" s="11"/>
      <c r="ERD143" s="11"/>
      <c r="ERE143" s="11"/>
      <c r="ERF143" s="11"/>
      <c r="ERG143" s="11"/>
      <c r="ERH143" s="11"/>
      <c r="ERI143" s="11"/>
      <c r="ERJ143" s="11"/>
      <c r="ERK143" s="11"/>
      <c r="ERL143" s="11"/>
      <c r="ERM143" s="11"/>
      <c r="ERN143" s="11"/>
      <c r="ERO143" s="11"/>
      <c r="ERP143" s="11"/>
      <c r="ERQ143" s="11"/>
      <c r="ERR143" s="11"/>
      <c r="ERS143" s="11"/>
      <c r="ERT143" s="11"/>
      <c r="ERU143" s="11"/>
      <c r="ERV143" s="11"/>
      <c r="ERW143" s="11"/>
      <c r="ERX143" s="11"/>
      <c r="ERY143" s="11"/>
      <c r="ERZ143" s="11"/>
      <c r="ESA143" s="11"/>
      <c r="ESB143" s="11"/>
      <c r="ESC143" s="11"/>
      <c r="ESD143" s="11"/>
      <c r="ESE143" s="11"/>
      <c r="ESF143" s="11"/>
      <c r="ESG143" s="11"/>
      <c r="ESH143" s="11"/>
      <c r="ESI143" s="11"/>
      <c r="ESJ143" s="11"/>
      <c r="ESK143" s="11"/>
      <c r="ESL143" s="11"/>
      <c r="ESM143" s="11"/>
      <c r="ESN143" s="11"/>
      <c r="ESO143" s="11"/>
      <c r="ESP143" s="11"/>
      <c r="ESQ143" s="11"/>
      <c r="ESR143" s="11"/>
      <c r="ESS143" s="11"/>
      <c r="EST143" s="11"/>
      <c r="ESU143" s="11"/>
      <c r="ESV143" s="11"/>
      <c r="ESW143" s="11"/>
      <c r="ESX143" s="11"/>
      <c r="ESY143" s="11"/>
      <c r="ESZ143" s="11"/>
      <c r="ETA143" s="11"/>
      <c r="ETB143" s="11"/>
      <c r="ETC143" s="11"/>
      <c r="ETD143" s="11"/>
      <c r="ETE143" s="11"/>
      <c r="ETF143" s="11"/>
      <c r="ETG143" s="11"/>
      <c r="ETH143" s="11"/>
      <c r="ETI143" s="11"/>
      <c r="ETJ143" s="11"/>
      <c r="ETK143" s="11"/>
      <c r="ETL143" s="11"/>
      <c r="ETM143" s="11"/>
      <c r="ETN143" s="11"/>
      <c r="ETO143" s="11"/>
      <c r="ETP143" s="11"/>
      <c r="ETQ143" s="11"/>
      <c r="ETR143" s="11"/>
      <c r="ETS143" s="11"/>
      <c r="ETT143" s="11"/>
      <c r="ETU143" s="11"/>
      <c r="ETV143" s="11"/>
      <c r="ETW143" s="11"/>
      <c r="ETX143" s="11"/>
      <c r="ETY143" s="11"/>
      <c r="ETZ143" s="11"/>
      <c r="EUA143" s="11"/>
      <c r="EUB143" s="11"/>
      <c r="EUC143" s="11"/>
      <c r="EUD143" s="11"/>
      <c r="EUE143" s="11"/>
      <c r="EUF143" s="11"/>
      <c r="EUG143" s="11"/>
      <c r="EUH143" s="11"/>
      <c r="EUI143" s="11"/>
      <c r="EUJ143" s="11"/>
      <c r="EUK143" s="11"/>
      <c r="EUL143" s="11"/>
      <c r="EUM143" s="11"/>
      <c r="EUN143" s="11"/>
      <c r="EUO143" s="11"/>
      <c r="EUP143" s="11"/>
      <c r="EUQ143" s="11"/>
      <c r="EUR143" s="11"/>
      <c r="EUS143" s="11"/>
      <c r="EUT143" s="11"/>
      <c r="EUU143" s="11"/>
      <c r="EUV143" s="11"/>
      <c r="EUW143" s="11"/>
      <c r="EUX143" s="11"/>
      <c r="EUY143" s="11"/>
      <c r="EUZ143" s="11"/>
      <c r="EVA143" s="11"/>
      <c r="EVB143" s="11"/>
      <c r="EVC143" s="11"/>
      <c r="EVD143" s="11"/>
      <c r="EVE143" s="11"/>
      <c r="EVF143" s="11"/>
      <c r="EVG143" s="11"/>
      <c r="EVH143" s="11"/>
      <c r="EVI143" s="11"/>
      <c r="EVJ143" s="11"/>
      <c r="EVK143" s="11"/>
      <c r="EVL143" s="11"/>
      <c r="EVM143" s="11"/>
      <c r="EVN143" s="11"/>
      <c r="EVO143" s="11"/>
      <c r="EVP143" s="11"/>
      <c r="EVQ143" s="11"/>
      <c r="EVR143" s="11"/>
      <c r="EVS143" s="11"/>
      <c r="EVT143" s="11"/>
      <c r="EVU143" s="11"/>
      <c r="EVV143" s="11"/>
      <c r="EVW143" s="11"/>
      <c r="EVX143" s="11"/>
      <c r="EVY143" s="11"/>
      <c r="EVZ143" s="11"/>
      <c r="EWA143" s="11"/>
      <c r="EWB143" s="11"/>
      <c r="EWC143" s="11"/>
      <c r="EWD143" s="11"/>
      <c r="EWE143" s="11"/>
      <c r="EWF143" s="11"/>
      <c r="EWG143" s="11"/>
      <c r="EWH143" s="11"/>
      <c r="EWI143" s="11"/>
      <c r="EWJ143" s="11"/>
      <c r="EWK143" s="11"/>
      <c r="EWL143" s="11"/>
      <c r="EWM143" s="11"/>
      <c r="EWN143" s="11"/>
      <c r="EWO143" s="11"/>
      <c r="EWP143" s="11"/>
      <c r="EWQ143" s="11"/>
      <c r="EWR143" s="11"/>
      <c r="EWS143" s="11"/>
      <c r="EWT143" s="11"/>
      <c r="EWU143" s="11"/>
      <c r="EWV143" s="11"/>
      <c r="EWW143" s="11"/>
      <c r="EWX143" s="11"/>
      <c r="EWY143" s="11"/>
      <c r="EWZ143" s="11"/>
      <c r="EXA143" s="11"/>
      <c r="EXB143" s="11"/>
      <c r="EXC143" s="11"/>
      <c r="EXD143" s="11"/>
      <c r="EXE143" s="11"/>
      <c r="EXF143" s="11"/>
      <c r="EXG143" s="11"/>
      <c r="EXH143" s="11"/>
      <c r="EXI143" s="11"/>
      <c r="EXJ143" s="11"/>
      <c r="EXK143" s="11"/>
      <c r="EXL143" s="11"/>
      <c r="EXM143" s="11"/>
      <c r="EXN143" s="11"/>
      <c r="EXO143" s="11"/>
      <c r="EXP143" s="11"/>
      <c r="EXQ143" s="11"/>
      <c r="EXR143" s="11"/>
      <c r="EXS143" s="11"/>
      <c r="EXT143" s="11"/>
      <c r="EXU143" s="11"/>
      <c r="EXV143" s="11"/>
      <c r="EXW143" s="11"/>
      <c r="EXX143" s="11"/>
      <c r="EXY143" s="11"/>
      <c r="EXZ143" s="11"/>
      <c r="EYA143" s="11"/>
      <c r="EYB143" s="11"/>
      <c r="EYC143" s="11"/>
      <c r="EYD143" s="11"/>
      <c r="EYE143" s="11"/>
      <c r="EYF143" s="11"/>
      <c r="EYG143" s="11"/>
      <c r="EYH143" s="11"/>
      <c r="EYI143" s="11"/>
      <c r="EYJ143" s="11"/>
      <c r="EYK143" s="11"/>
      <c r="EYL143" s="11"/>
      <c r="EYM143" s="11"/>
      <c r="EYN143" s="11"/>
      <c r="EYO143" s="11"/>
      <c r="EYP143" s="11"/>
      <c r="EYQ143" s="11"/>
      <c r="EYR143" s="11"/>
      <c r="EYS143" s="11"/>
      <c r="EYT143" s="11"/>
      <c r="EYU143" s="11"/>
      <c r="EYV143" s="11"/>
      <c r="EYW143" s="11"/>
      <c r="EYX143" s="11"/>
      <c r="EYY143" s="11"/>
      <c r="EYZ143" s="11"/>
      <c r="EZA143" s="11"/>
      <c r="EZB143" s="11"/>
      <c r="EZC143" s="11"/>
      <c r="EZD143" s="11"/>
      <c r="EZE143" s="11"/>
      <c r="EZF143" s="11"/>
      <c r="EZG143" s="11"/>
      <c r="EZH143" s="11"/>
      <c r="EZI143" s="11"/>
      <c r="EZJ143" s="11"/>
      <c r="EZK143" s="11"/>
      <c r="EZL143" s="11"/>
      <c r="EZM143" s="11"/>
      <c r="EZN143" s="11"/>
      <c r="EZO143" s="11"/>
      <c r="EZP143" s="11"/>
      <c r="EZQ143" s="11"/>
      <c r="EZR143" s="11"/>
      <c r="EZS143" s="11"/>
      <c r="EZT143" s="11"/>
      <c r="EZU143" s="11"/>
      <c r="EZV143" s="11"/>
      <c r="EZW143" s="11"/>
      <c r="EZX143" s="11"/>
      <c r="EZY143" s="11"/>
      <c r="EZZ143" s="11"/>
      <c r="FAA143" s="11"/>
      <c r="FAB143" s="11"/>
      <c r="FAC143" s="11"/>
      <c r="FAD143" s="11"/>
      <c r="FAE143" s="11"/>
      <c r="FAF143" s="11"/>
      <c r="FAG143" s="11"/>
      <c r="FAH143" s="11"/>
      <c r="FAI143" s="11"/>
      <c r="FAJ143" s="11"/>
      <c r="FAK143" s="11"/>
      <c r="FAL143" s="11"/>
      <c r="FAM143" s="11"/>
      <c r="FAN143" s="11"/>
      <c r="FAO143" s="11"/>
      <c r="FAP143" s="11"/>
      <c r="FAQ143" s="11"/>
      <c r="FAR143" s="11"/>
      <c r="FAS143" s="11"/>
      <c r="FAT143" s="11"/>
      <c r="FAU143" s="11"/>
      <c r="FAV143" s="11"/>
      <c r="FAW143" s="11"/>
      <c r="FAX143" s="11"/>
      <c r="FAY143" s="11"/>
      <c r="FAZ143" s="11"/>
      <c r="FBA143" s="11"/>
      <c r="FBB143" s="11"/>
      <c r="FBC143" s="11"/>
      <c r="FBD143" s="11"/>
      <c r="FBE143" s="11"/>
      <c r="FBF143" s="11"/>
      <c r="FBG143" s="11"/>
      <c r="FBH143" s="11"/>
      <c r="FBI143" s="11"/>
      <c r="FBJ143" s="11"/>
      <c r="FBK143" s="11"/>
      <c r="FBL143" s="11"/>
      <c r="FBM143" s="11"/>
      <c r="FBN143" s="11"/>
      <c r="FBO143" s="11"/>
      <c r="FBP143" s="11"/>
      <c r="FBQ143" s="11"/>
      <c r="FBR143" s="11"/>
      <c r="FBS143" s="11"/>
      <c r="FBT143" s="11"/>
      <c r="FBU143" s="11"/>
      <c r="FBV143" s="11"/>
      <c r="FBW143" s="11"/>
      <c r="FBX143" s="11"/>
      <c r="FBY143" s="11"/>
      <c r="FBZ143" s="11"/>
      <c r="FCA143" s="11"/>
      <c r="FCB143" s="11"/>
      <c r="FCC143" s="11"/>
      <c r="FCD143" s="11"/>
      <c r="FCE143" s="11"/>
      <c r="FCF143" s="11"/>
      <c r="FCG143" s="11"/>
      <c r="FCH143" s="11"/>
      <c r="FCI143" s="11"/>
      <c r="FCJ143" s="11"/>
      <c r="FCK143" s="11"/>
      <c r="FCL143" s="11"/>
      <c r="FCM143" s="11"/>
      <c r="FCN143" s="11"/>
      <c r="FCO143" s="11"/>
      <c r="FCP143" s="11"/>
      <c r="FCQ143" s="11"/>
      <c r="FCR143" s="11"/>
      <c r="FCS143" s="11"/>
      <c r="FCT143" s="11"/>
      <c r="FCU143" s="11"/>
      <c r="FCV143" s="11"/>
      <c r="FCW143" s="11"/>
      <c r="FCX143" s="11"/>
      <c r="FCY143" s="11"/>
      <c r="FCZ143" s="11"/>
      <c r="FDA143" s="11"/>
      <c r="FDB143" s="11"/>
      <c r="FDC143" s="11"/>
      <c r="FDD143" s="11"/>
      <c r="FDE143" s="11"/>
      <c r="FDF143" s="11"/>
      <c r="FDG143" s="11"/>
      <c r="FDH143" s="11"/>
      <c r="FDI143" s="11"/>
      <c r="FDJ143" s="11"/>
      <c r="FDK143" s="11"/>
      <c r="FDL143" s="11"/>
      <c r="FDM143" s="11"/>
      <c r="FDN143" s="11"/>
      <c r="FDO143" s="11"/>
      <c r="FDP143" s="11"/>
      <c r="FDQ143" s="11"/>
      <c r="FDR143" s="11"/>
      <c r="FDS143" s="11"/>
      <c r="FDT143" s="11"/>
      <c r="FDU143" s="11"/>
      <c r="FDV143" s="11"/>
      <c r="FDW143" s="11"/>
      <c r="FDX143" s="11"/>
      <c r="FDY143" s="11"/>
      <c r="FDZ143" s="11"/>
      <c r="FEA143" s="11"/>
      <c r="FEB143" s="11"/>
      <c r="FEC143" s="11"/>
      <c r="FED143" s="11"/>
      <c r="FEE143" s="11"/>
      <c r="FEF143" s="11"/>
      <c r="FEG143" s="11"/>
      <c r="FEH143" s="11"/>
      <c r="FEI143" s="11"/>
      <c r="FEJ143" s="11"/>
      <c r="FEK143" s="11"/>
      <c r="FEL143" s="11"/>
      <c r="FEM143" s="11"/>
      <c r="FEN143" s="11"/>
      <c r="FEO143" s="11"/>
      <c r="FEP143" s="11"/>
      <c r="FEQ143" s="11"/>
      <c r="FER143" s="11"/>
      <c r="FES143" s="11"/>
      <c r="FET143" s="11"/>
      <c r="FEU143" s="11"/>
      <c r="FEV143" s="11"/>
      <c r="FEW143" s="11"/>
      <c r="FEX143" s="11"/>
      <c r="FEY143" s="11"/>
      <c r="FEZ143" s="11"/>
      <c r="FFA143" s="11"/>
      <c r="FFB143" s="11"/>
      <c r="FFC143" s="11"/>
      <c r="FFD143" s="11"/>
      <c r="FFE143" s="11"/>
      <c r="FFF143" s="11"/>
      <c r="FFG143" s="11"/>
      <c r="FFH143" s="11"/>
      <c r="FFI143" s="11"/>
      <c r="FFJ143" s="11"/>
      <c r="FFK143" s="11"/>
      <c r="FFL143" s="11"/>
      <c r="FFM143" s="11"/>
      <c r="FFN143" s="11"/>
      <c r="FFO143" s="11"/>
      <c r="FFP143" s="11"/>
      <c r="FFQ143" s="11"/>
      <c r="FFR143" s="11"/>
      <c r="FFS143" s="11"/>
      <c r="FFT143" s="11"/>
      <c r="FFU143" s="11"/>
      <c r="FFV143" s="11"/>
      <c r="FFW143" s="11"/>
      <c r="FFX143" s="11"/>
      <c r="FFY143" s="11"/>
      <c r="FFZ143" s="11"/>
      <c r="FGA143" s="11"/>
      <c r="FGB143" s="11"/>
      <c r="FGC143" s="11"/>
      <c r="FGD143" s="11"/>
      <c r="FGE143" s="11"/>
      <c r="FGF143" s="11"/>
      <c r="FGG143" s="11"/>
      <c r="FGH143" s="11"/>
      <c r="FGI143" s="11"/>
      <c r="FGJ143" s="11"/>
      <c r="FGK143" s="11"/>
      <c r="FGL143" s="11"/>
      <c r="FGM143" s="11"/>
      <c r="FGN143" s="11"/>
      <c r="FGO143" s="11"/>
      <c r="FGP143" s="11"/>
      <c r="FGQ143" s="11"/>
      <c r="FGR143" s="11"/>
      <c r="FGS143" s="11"/>
      <c r="FGT143" s="11"/>
      <c r="FGU143" s="11"/>
      <c r="FGV143" s="11"/>
      <c r="FGW143" s="11"/>
      <c r="FGX143" s="11"/>
      <c r="FGY143" s="11"/>
      <c r="FGZ143" s="11"/>
      <c r="FHA143" s="11"/>
      <c r="FHB143" s="11"/>
      <c r="FHC143" s="11"/>
      <c r="FHD143" s="11"/>
      <c r="FHE143" s="11"/>
      <c r="FHF143" s="11"/>
      <c r="FHG143" s="11"/>
      <c r="FHH143" s="11"/>
      <c r="FHI143" s="11"/>
      <c r="FHJ143" s="11"/>
      <c r="FHK143" s="11"/>
      <c r="FHL143" s="11"/>
      <c r="FHM143" s="11"/>
      <c r="FHN143" s="11"/>
      <c r="FHO143" s="11"/>
      <c r="FHP143" s="11"/>
      <c r="FHQ143" s="11"/>
      <c r="FHR143" s="11"/>
      <c r="FHS143" s="11"/>
      <c r="FHT143" s="11"/>
      <c r="FHU143" s="11"/>
      <c r="FHV143" s="11"/>
      <c r="FHW143" s="11"/>
      <c r="FHX143" s="11"/>
      <c r="FHY143" s="11"/>
      <c r="FHZ143" s="11"/>
      <c r="FIA143" s="11"/>
      <c r="FIB143" s="11"/>
      <c r="FIC143" s="11"/>
      <c r="FID143" s="11"/>
      <c r="FIE143" s="11"/>
      <c r="FIF143" s="11"/>
      <c r="FIG143" s="11"/>
      <c r="FIH143" s="11"/>
      <c r="FII143" s="11"/>
      <c r="FIJ143" s="11"/>
      <c r="FIK143" s="11"/>
      <c r="FIL143" s="11"/>
      <c r="FIM143" s="11"/>
      <c r="FIN143" s="11"/>
      <c r="FIO143" s="11"/>
      <c r="FIP143" s="11"/>
      <c r="FIQ143" s="11"/>
      <c r="FIR143" s="11"/>
      <c r="FIS143" s="11"/>
      <c r="FIT143" s="11"/>
      <c r="FIU143" s="11"/>
      <c r="FIV143" s="11"/>
      <c r="FIW143" s="11"/>
      <c r="FIX143" s="11"/>
      <c r="FIY143" s="11"/>
      <c r="FIZ143" s="11"/>
      <c r="FJA143" s="11"/>
      <c r="FJB143" s="11"/>
      <c r="FJC143" s="11"/>
      <c r="FJD143" s="11"/>
      <c r="FJE143" s="11"/>
      <c r="FJF143" s="11"/>
      <c r="FJG143" s="11"/>
      <c r="FJH143" s="11"/>
      <c r="FJI143" s="11"/>
      <c r="FJJ143" s="11"/>
      <c r="FJK143" s="11"/>
      <c r="FJL143" s="11"/>
      <c r="FJM143" s="11"/>
      <c r="FJN143" s="11"/>
      <c r="FJO143" s="11"/>
      <c r="FJP143" s="11"/>
      <c r="FJQ143" s="11"/>
      <c r="FJR143" s="11"/>
      <c r="FJS143" s="11"/>
      <c r="FJT143" s="11"/>
      <c r="FJU143" s="11"/>
      <c r="FJV143" s="11"/>
      <c r="FJW143" s="11"/>
      <c r="FJX143" s="11"/>
      <c r="FJY143" s="11"/>
      <c r="FJZ143" s="11"/>
      <c r="FKA143" s="11"/>
      <c r="FKB143" s="11"/>
      <c r="FKC143" s="11"/>
      <c r="FKD143" s="11"/>
      <c r="FKE143" s="11"/>
      <c r="FKF143" s="11"/>
      <c r="FKG143" s="11"/>
      <c r="FKH143" s="11"/>
      <c r="FKI143" s="11"/>
      <c r="FKJ143" s="11"/>
      <c r="FKK143" s="11"/>
      <c r="FKL143" s="11"/>
      <c r="FKM143" s="11"/>
      <c r="FKN143" s="11"/>
      <c r="FKO143" s="11"/>
      <c r="FKP143" s="11"/>
      <c r="FKQ143" s="11"/>
      <c r="FKR143" s="11"/>
      <c r="FKS143" s="11"/>
      <c r="FKT143" s="11"/>
      <c r="FKU143" s="11"/>
      <c r="FKV143" s="11"/>
      <c r="FKW143" s="11"/>
      <c r="FKX143" s="11"/>
      <c r="FKY143" s="11"/>
      <c r="FKZ143" s="11"/>
      <c r="FLA143" s="11"/>
      <c r="FLB143" s="11"/>
      <c r="FLC143" s="11"/>
      <c r="FLD143" s="11"/>
      <c r="FLE143" s="11"/>
      <c r="FLF143" s="11"/>
      <c r="FLG143" s="11"/>
      <c r="FLH143" s="11"/>
      <c r="FLI143" s="11"/>
      <c r="FLJ143" s="11"/>
      <c r="FLK143" s="11"/>
      <c r="FLL143" s="11"/>
      <c r="FLM143" s="11"/>
      <c r="FLN143" s="11"/>
      <c r="FLO143" s="11"/>
      <c r="FLP143" s="11"/>
      <c r="FLQ143" s="11"/>
      <c r="FLR143" s="11"/>
      <c r="FLS143" s="11"/>
      <c r="FLT143" s="11"/>
      <c r="FLU143" s="11"/>
      <c r="FLV143" s="11"/>
      <c r="FLW143" s="11"/>
      <c r="FLX143" s="11"/>
      <c r="FLY143" s="11"/>
      <c r="FLZ143" s="11"/>
      <c r="FMA143" s="11"/>
      <c r="FMB143" s="11"/>
      <c r="FMC143" s="11"/>
      <c r="FMD143" s="11"/>
      <c r="FME143" s="11"/>
      <c r="FMF143" s="11"/>
      <c r="FMG143" s="11"/>
      <c r="FMH143" s="11"/>
      <c r="FMI143" s="11"/>
      <c r="FMJ143" s="11"/>
      <c r="FMK143" s="11"/>
      <c r="FML143" s="11"/>
      <c r="FMM143" s="11"/>
      <c r="FMN143" s="11"/>
      <c r="FMO143" s="11"/>
      <c r="FMP143" s="11"/>
      <c r="FMQ143" s="11"/>
      <c r="FMR143" s="11"/>
      <c r="FMS143" s="11"/>
      <c r="FMT143" s="11"/>
      <c r="FMU143" s="11"/>
      <c r="FMV143" s="11"/>
      <c r="FMW143" s="11"/>
      <c r="FMX143" s="11"/>
      <c r="FMY143" s="11"/>
      <c r="FMZ143" s="11"/>
      <c r="FNA143" s="11"/>
      <c r="FNB143" s="11"/>
      <c r="FNC143" s="11"/>
      <c r="FND143" s="11"/>
      <c r="FNE143" s="11"/>
      <c r="FNF143" s="11"/>
      <c r="FNG143" s="11"/>
      <c r="FNH143" s="11"/>
      <c r="FNI143" s="11"/>
      <c r="FNJ143" s="11"/>
      <c r="FNK143" s="11"/>
      <c r="FNL143" s="11"/>
      <c r="FNM143" s="11"/>
      <c r="FNN143" s="11"/>
      <c r="FNO143" s="11"/>
      <c r="FNP143" s="11"/>
      <c r="FNQ143" s="11"/>
      <c r="FNR143" s="11"/>
      <c r="FNS143" s="11"/>
      <c r="FNT143" s="11"/>
      <c r="FNU143" s="11"/>
      <c r="FNV143" s="11"/>
      <c r="FNW143" s="11"/>
      <c r="FNX143" s="11"/>
      <c r="FNY143" s="11"/>
      <c r="FNZ143" s="11"/>
      <c r="FOA143" s="11"/>
      <c r="FOB143" s="11"/>
      <c r="FOC143" s="11"/>
      <c r="FOD143" s="11"/>
      <c r="FOE143" s="11"/>
      <c r="FOF143" s="11"/>
      <c r="FOG143" s="11"/>
      <c r="FOH143" s="11"/>
      <c r="FOI143" s="11"/>
      <c r="FOJ143" s="11"/>
      <c r="FOK143" s="11"/>
      <c r="FOL143" s="11"/>
      <c r="FOM143" s="11"/>
      <c r="FON143" s="11"/>
      <c r="FOO143" s="11"/>
      <c r="FOP143" s="11"/>
      <c r="FOQ143" s="11"/>
      <c r="FOR143" s="11"/>
      <c r="FOS143" s="11"/>
      <c r="FOT143" s="11"/>
      <c r="FOU143" s="11"/>
      <c r="FOV143" s="11"/>
      <c r="FOW143" s="11"/>
      <c r="FOX143" s="11"/>
      <c r="FOY143" s="11"/>
      <c r="FOZ143" s="11"/>
      <c r="FPA143" s="11"/>
      <c r="FPB143" s="11"/>
      <c r="FPC143" s="11"/>
      <c r="FPD143" s="11"/>
      <c r="FPE143" s="11"/>
      <c r="FPF143" s="11"/>
      <c r="FPG143" s="11"/>
      <c r="FPH143" s="11"/>
      <c r="FPI143" s="11"/>
      <c r="FPJ143" s="11"/>
      <c r="FPK143" s="11"/>
      <c r="FPL143" s="11"/>
      <c r="FPM143" s="11"/>
      <c r="FPN143" s="11"/>
      <c r="FPO143" s="11"/>
      <c r="FPP143" s="11"/>
      <c r="FPQ143" s="11"/>
      <c r="FPR143" s="11"/>
      <c r="FPS143" s="11"/>
      <c r="FPT143" s="11"/>
      <c r="FPU143" s="11"/>
      <c r="FPV143" s="11"/>
      <c r="FPW143" s="11"/>
      <c r="FPX143" s="11"/>
      <c r="FPY143" s="11"/>
      <c r="FPZ143" s="11"/>
      <c r="FQA143" s="11"/>
      <c r="FQB143" s="11"/>
      <c r="FQC143" s="11"/>
      <c r="FQD143" s="11"/>
      <c r="FQE143" s="11"/>
      <c r="FQF143" s="11"/>
      <c r="FQG143" s="11"/>
      <c r="FQH143" s="11"/>
      <c r="FQI143" s="11"/>
      <c r="FQJ143" s="11"/>
      <c r="FQK143" s="11"/>
      <c r="FQL143" s="11"/>
      <c r="FQM143" s="11"/>
      <c r="FQN143" s="11"/>
      <c r="FQO143" s="11"/>
      <c r="FQP143" s="11"/>
      <c r="FQQ143" s="11"/>
      <c r="FQR143" s="11"/>
      <c r="FQS143" s="11"/>
      <c r="FQT143" s="11"/>
      <c r="FQU143" s="11"/>
      <c r="FQV143" s="11"/>
      <c r="FQW143" s="11"/>
      <c r="FQX143" s="11"/>
      <c r="FQY143" s="11"/>
      <c r="FQZ143" s="11"/>
      <c r="FRA143" s="11"/>
      <c r="FRB143" s="11"/>
      <c r="FRC143" s="11"/>
      <c r="FRD143" s="11"/>
      <c r="FRE143" s="11"/>
      <c r="FRF143" s="11"/>
      <c r="FRG143" s="11"/>
      <c r="FRH143" s="11"/>
      <c r="FRI143" s="11"/>
      <c r="FRJ143" s="11"/>
      <c r="FRK143" s="11"/>
      <c r="FRL143" s="11"/>
      <c r="FRM143" s="11"/>
      <c r="FRN143" s="11"/>
      <c r="FRO143" s="11"/>
      <c r="FRP143" s="11"/>
      <c r="FRQ143" s="11"/>
      <c r="FRR143" s="11"/>
      <c r="FRS143" s="11"/>
      <c r="FRT143" s="11"/>
      <c r="FRU143" s="11"/>
      <c r="FRV143" s="11"/>
      <c r="FRW143" s="11"/>
      <c r="FRX143" s="11"/>
      <c r="FRY143" s="11"/>
      <c r="FRZ143" s="11"/>
      <c r="FSA143" s="11"/>
      <c r="FSB143" s="11"/>
      <c r="FSC143" s="11"/>
      <c r="FSD143" s="11"/>
      <c r="FSE143" s="11"/>
      <c r="FSF143" s="11"/>
      <c r="FSG143" s="11"/>
      <c r="FSH143" s="11"/>
      <c r="FSI143" s="11"/>
      <c r="FSJ143" s="11"/>
      <c r="FSK143" s="11"/>
      <c r="FSL143" s="11"/>
      <c r="FSM143" s="11"/>
      <c r="FSN143" s="11"/>
      <c r="FSO143" s="11"/>
      <c r="FSP143" s="11"/>
      <c r="FSQ143" s="11"/>
      <c r="FSR143" s="11"/>
      <c r="FSS143" s="11"/>
      <c r="FST143" s="11"/>
      <c r="FSU143" s="11"/>
      <c r="FSV143" s="11"/>
      <c r="FSW143" s="11"/>
      <c r="FSX143" s="11"/>
      <c r="FSY143" s="11"/>
      <c r="FSZ143" s="11"/>
      <c r="FTA143" s="11"/>
      <c r="FTB143" s="11"/>
      <c r="FTC143" s="11"/>
      <c r="FTD143" s="11"/>
      <c r="FTE143" s="11"/>
      <c r="FTF143" s="11"/>
      <c r="FTG143" s="11"/>
      <c r="FTH143" s="11"/>
      <c r="FTI143" s="11"/>
      <c r="FTJ143" s="11"/>
      <c r="FTK143" s="11"/>
      <c r="FTL143" s="11"/>
      <c r="FTM143" s="11"/>
      <c r="FTN143" s="11"/>
      <c r="FTO143" s="11"/>
      <c r="FTP143" s="11"/>
      <c r="FTQ143" s="11"/>
      <c r="FTR143" s="11"/>
      <c r="FTS143" s="11"/>
      <c r="FTT143" s="11"/>
      <c r="FTU143" s="11"/>
      <c r="FTV143" s="11"/>
      <c r="FTW143" s="11"/>
      <c r="FTX143" s="11"/>
      <c r="FTY143" s="11"/>
      <c r="FTZ143" s="11"/>
      <c r="FUA143" s="11"/>
      <c r="FUB143" s="11"/>
      <c r="FUC143" s="11"/>
      <c r="FUD143" s="11"/>
      <c r="FUE143" s="11"/>
      <c r="FUF143" s="11"/>
      <c r="FUG143" s="11"/>
      <c r="FUH143" s="11"/>
      <c r="FUI143" s="11"/>
      <c r="FUJ143" s="11"/>
      <c r="FUK143" s="11"/>
      <c r="FUL143" s="11"/>
      <c r="FUM143" s="11"/>
      <c r="FUN143" s="11"/>
      <c r="FUO143" s="11"/>
      <c r="FUP143" s="11"/>
      <c r="FUQ143" s="11"/>
      <c r="FUR143" s="11"/>
      <c r="FUS143" s="11"/>
      <c r="FUT143" s="11"/>
      <c r="FUU143" s="11"/>
      <c r="FUV143" s="11"/>
      <c r="FUW143" s="11"/>
      <c r="FUX143" s="11"/>
      <c r="FUY143" s="11"/>
      <c r="FUZ143" s="11"/>
      <c r="FVA143" s="11"/>
      <c r="FVB143" s="11"/>
      <c r="FVC143" s="11"/>
      <c r="FVD143" s="11"/>
      <c r="FVE143" s="11"/>
      <c r="FVF143" s="11"/>
      <c r="FVG143" s="11"/>
      <c r="FVH143" s="11"/>
      <c r="FVI143" s="11"/>
      <c r="FVJ143" s="11"/>
      <c r="FVK143" s="11"/>
      <c r="FVL143" s="11"/>
      <c r="FVM143" s="11"/>
      <c r="FVN143" s="11"/>
      <c r="FVO143" s="11"/>
      <c r="FVP143" s="11"/>
      <c r="FVQ143" s="11"/>
      <c r="FVR143" s="11"/>
      <c r="FVS143" s="11"/>
      <c r="FVT143" s="11"/>
      <c r="FVU143" s="11"/>
      <c r="FVV143" s="11"/>
      <c r="FVW143" s="11"/>
      <c r="FVX143" s="11"/>
      <c r="FVY143" s="11"/>
      <c r="FVZ143" s="11"/>
      <c r="FWA143" s="11"/>
      <c r="FWB143" s="11"/>
      <c r="FWC143" s="11"/>
      <c r="FWD143" s="11"/>
      <c r="FWE143" s="11"/>
      <c r="FWF143" s="11"/>
      <c r="FWG143" s="11"/>
      <c r="FWH143" s="11"/>
      <c r="FWI143" s="11"/>
      <c r="FWJ143" s="11"/>
      <c r="FWK143" s="11"/>
      <c r="FWL143" s="11"/>
      <c r="FWM143" s="11"/>
      <c r="FWN143" s="11"/>
      <c r="FWO143" s="11"/>
      <c r="FWP143" s="11"/>
      <c r="FWQ143" s="11"/>
      <c r="FWR143" s="11"/>
      <c r="FWS143" s="11"/>
      <c r="FWT143" s="11"/>
      <c r="FWU143" s="11"/>
      <c r="FWV143" s="11"/>
      <c r="FWW143" s="11"/>
      <c r="FWX143" s="11"/>
      <c r="FWY143" s="11"/>
      <c r="FWZ143" s="11"/>
      <c r="FXA143" s="11"/>
      <c r="FXB143" s="11"/>
      <c r="FXC143" s="11"/>
      <c r="FXD143" s="11"/>
      <c r="FXE143" s="11"/>
      <c r="FXF143" s="11"/>
      <c r="FXG143" s="11"/>
      <c r="FXH143" s="11"/>
      <c r="FXI143" s="11"/>
      <c r="FXJ143" s="11"/>
      <c r="FXK143" s="11"/>
      <c r="FXL143" s="11"/>
      <c r="FXM143" s="11"/>
      <c r="FXN143" s="11"/>
      <c r="FXO143" s="11"/>
      <c r="FXP143" s="11"/>
      <c r="FXQ143" s="11"/>
      <c r="FXR143" s="11"/>
      <c r="FXS143" s="11"/>
      <c r="FXT143" s="11"/>
      <c r="FXU143" s="11"/>
      <c r="FXV143" s="11"/>
      <c r="FXW143" s="11"/>
      <c r="FXX143" s="11"/>
      <c r="FXY143" s="11"/>
      <c r="FXZ143" s="11"/>
      <c r="FYA143" s="11"/>
      <c r="FYB143" s="11"/>
      <c r="FYC143" s="11"/>
      <c r="FYD143" s="11"/>
      <c r="FYE143" s="11"/>
      <c r="FYF143" s="11"/>
      <c r="FYG143" s="11"/>
      <c r="FYH143" s="11"/>
      <c r="FYI143" s="11"/>
      <c r="FYJ143" s="11"/>
      <c r="FYK143" s="11"/>
      <c r="FYL143" s="11"/>
      <c r="FYM143" s="11"/>
      <c r="FYN143" s="11"/>
      <c r="FYO143" s="11"/>
      <c r="FYP143" s="11"/>
      <c r="FYQ143" s="11"/>
      <c r="FYR143" s="11"/>
      <c r="FYS143" s="11"/>
      <c r="FYT143" s="11"/>
      <c r="FYU143" s="11"/>
      <c r="FYV143" s="11"/>
      <c r="FYW143" s="11"/>
      <c r="FYX143" s="11"/>
      <c r="FYY143" s="11"/>
      <c r="FYZ143" s="11"/>
      <c r="FZA143" s="11"/>
      <c r="FZB143" s="11"/>
      <c r="FZC143" s="11"/>
      <c r="FZD143" s="11"/>
      <c r="FZE143" s="11"/>
      <c r="FZF143" s="11"/>
      <c r="FZG143" s="11"/>
      <c r="FZH143" s="11"/>
      <c r="FZI143" s="11"/>
      <c r="FZJ143" s="11"/>
      <c r="FZK143" s="11"/>
      <c r="FZL143" s="11"/>
      <c r="FZM143" s="11"/>
      <c r="FZN143" s="11"/>
      <c r="FZO143" s="11"/>
      <c r="FZP143" s="11"/>
      <c r="FZQ143" s="11"/>
      <c r="FZR143" s="11"/>
      <c r="FZS143" s="11"/>
      <c r="FZT143" s="11"/>
      <c r="FZU143" s="11"/>
      <c r="FZV143" s="11"/>
      <c r="FZW143" s="11"/>
      <c r="FZX143" s="11"/>
      <c r="FZY143" s="11"/>
      <c r="FZZ143" s="11"/>
      <c r="GAA143" s="11"/>
      <c r="GAB143" s="11"/>
      <c r="GAC143" s="11"/>
      <c r="GAD143" s="11"/>
      <c r="GAE143" s="11"/>
      <c r="GAF143" s="11"/>
      <c r="GAG143" s="11"/>
      <c r="GAH143" s="11"/>
      <c r="GAI143" s="11"/>
      <c r="GAJ143" s="11"/>
      <c r="GAK143" s="11"/>
      <c r="GAL143" s="11"/>
      <c r="GAM143" s="11"/>
      <c r="GAN143" s="11"/>
      <c r="GAO143" s="11"/>
      <c r="GAP143" s="11"/>
      <c r="GAQ143" s="11"/>
      <c r="GAR143" s="11"/>
      <c r="GAS143" s="11"/>
      <c r="GAT143" s="11"/>
      <c r="GAU143" s="11"/>
      <c r="GAV143" s="11"/>
      <c r="GAW143" s="11"/>
      <c r="GAX143" s="11"/>
      <c r="GAY143" s="11"/>
      <c r="GAZ143" s="11"/>
      <c r="GBA143" s="11"/>
      <c r="GBB143" s="11"/>
      <c r="GBC143" s="11"/>
      <c r="GBD143" s="11"/>
      <c r="GBE143" s="11"/>
      <c r="GBF143" s="11"/>
      <c r="GBG143" s="11"/>
      <c r="GBH143" s="11"/>
      <c r="GBI143" s="11"/>
      <c r="GBJ143" s="11"/>
      <c r="GBK143" s="11"/>
      <c r="GBL143" s="11"/>
      <c r="GBM143" s="11"/>
      <c r="GBN143" s="11"/>
      <c r="GBO143" s="11"/>
      <c r="GBP143" s="11"/>
      <c r="GBQ143" s="11"/>
      <c r="GBR143" s="11"/>
      <c r="GBS143" s="11"/>
      <c r="GBT143" s="11"/>
      <c r="GBU143" s="11"/>
      <c r="GBV143" s="11"/>
      <c r="GBW143" s="11"/>
      <c r="GBX143" s="11"/>
      <c r="GBY143" s="11"/>
      <c r="GBZ143" s="11"/>
      <c r="GCA143" s="11"/>
      <c r="GCB143" s="11"/>
      <c r="GCC143" s="11"/>
      <c r="GCD143" s="11"/>
      <c r="GCE143" s="11"/>
      <c r="GCF143" s="11"/>
      <c r="GCG143" s="11"/>
      <c r="GCH143" s="11"/>
      <c r="GCI143" s="11"/>
      <c r="GCJ143" s="11"/>
      <c r="GCK143" s="11"/>
      <c r="GCL143" s="11"/>
      <c r="GCM143" s="11"/>
      <c r="GCN143" s="11"/>
      <c r="GCO143" s="11"/>
      <c r="GCP143" s="11"/>
      <c r="GCQ143" s="11"/>
      <c r="GCR143" s="11"/>
      <c r="GCS143" s="11"/>
      <c r="GCT143" s="11"/>
      <c r="GCU143" s="11"/>
      <c r="GCV143" s="11"/>
      <c r="GCW143" s="11"/>
      <c r="GCX143" s="11"/>
      <c r="GCY143" s="11"/>
      <c r="GCZ143" s="11"/>
      <c r="GDA143" s="11"/>
      <c r="GDB143" s="11"/>
      <c r="GDC143" s="11"/>
      <c r="GDD143" s="11"/>
      <c r="GDE143" s="11"/>
      <c r="GDF143" s="11"/>
      <c r="GDG143" s="11"/>
      <c r="GDH143" s="11"/>
      <c r="GDI143" s="11"/>
      <c r="GDJ143" s="11"/>
      <c r="GDK143" s="11"/>
      <c r="GDL143" s="11"/>
      <c r="GDM143" s="11"/>
      <c r="GDN143" s="11"/>
      <c r="GDO143" s="11"/>
      <c r="GDP143" s="11"/>
      <c r="GDQ143" s="11"/>
      <c r="GDR143" s="11"/>
      <c r="GDS143" s="11"/>
      <c r="GDT143" s="11"/>
      <c r="GDU143" s="11"/>
      <c r="GDV143" s="11"/>
      <c r="GDW143" s="11"/>
      <c r="GDX143" s="11"/>
      <c r="GDY143" s="11"/>
      <c r="GDZ143" s="11"/>
      <c r="GEA143" s="11"/>
      <c r="GEB143" s="11"/>
      <c r="GEC143" s="11"/>
      <c r="GED143" s="11"/>
      <c r="GEE143" s="11"/>
      <c r="GEF143" s="11"/>
      <c r="GEG143" s="11"/>
      <c r="GEH143" s="11"/>
      <c r="GEI143" s="11"/>
      <c r="GEJ143" s="11"/>
      <c r="GEK143" s="11"/>
      <c r="GEL143" s="11"/>
      <c r="GEM143" s="11"/>
      <c r="GEN143" s="11"/>
      <c r="GEO143" s="11"/>
      <c r="GEP143" s="11"/>
      <c r="GEQ143" s="11"/>
      <c r="GER143" s="11"/>
      <c r="GES143" s="11"/>
      <c r="GET143" s="11"/>
      <c r="GEU143" s="11"/>
      <c r="GEV143" s="11"/>
      <c r="GEW143" s="11"/>
      <c r="GEX143" s="11"/>
      <c r="GEY143" s="11"/>
      <c r="GEZ143" s="11"/>
      <c r="GFA143" s="11"/>
      <c r="GFB143" s="11"/>
      <c r="GFC143" s="11"/>
      <c r="GFD143" s="11"/>
      <c r="GFE143" s="11"/>
      <c r="GFF143" s="11"/>
      <c r="GFG143" s="11"/>
      <c r="GFH143" s="11"/>
      <c r="GFI143" s="11"/>
      <c r="GFJ143" s="11"/>
      <c r="GFK143" s="11"/>
      <c r="GFL143" s="11"/>
      <c r="GFM143" s="11"/>
      <c r="GFN143" s="11"/>
      <c r="GFO143" s="11"/>
      <c r="GFP143" s="11"/>
      <c r="GFQ143" s="11"/>
      <c r="GFR143" s="11"/>
      <c r="GFS143" s="11"/>
      <c r="GFT143" s="11"/>
      <c r="GFU143" s="11"/>
      <c r="GFV143" s="11"/>
      <c r="GFW143" s="11"/>
      <c r="GFX143" s="11"/>
      <c r="GFY143" s="11"/>
      <c r="GFZ143" s="11"/>
      <c r="GGA143" s="11"/>
      <c r="GGB143" s="11"/>
      <c r="GGC143" s="11"/>
      <c r="GGD143" s="11"/>
      <c r="GGE143" s="11"/>
      <c r="GGF143" s="11"/>
      <c r="GGG143" s="11"/>
      <c r="GGH143" s="11"/>
      <c r="GGI143" s="11"/>
      <c r="GGJ143" s="11"/>
      <c r="GGK143" s="11"/>
      <c r="GGL143" s="11"/>
      <c r="GGM143" s="11"/>
      <c r="GGN143" s="11"/>
      <c r="GGO143" s="11"/>
      <c r="GGP143" s="11"/>
      <c r="GGQ143" s="11"/>
      <c r="GGR143" s="11"/>
      <c r="GGS143" s="11"/>
      <c r="GGT143" s="11"/>
      <c r="GGU143" s="11"/>
      <c r="GGV143" s="11"/>
      <c r="GGW143" s="11"/>
      <c r="GGX143" s="11"/>
      <c r="GGY143" s="11"/>
      <c r="GGZ143" s="11"/>
      <c r="GHA143" s="11"/>
      <c r="GHB143" s="11"/>
      <c r="GHC143" s="11"/>
      <c r="GHD143" s="11"/>
      <c r="GHE143" s="11"/>
      <c r="GHF143" s="11"/>
      <c r="GHG143" s="11"/>
      <c r="GHH143" s="11"/>
      <c r="GHI143" s="11"/>
      <c r="GHJ143" s="11"/>
      <c r="GHK143" s="11"/>
      <c r="GHL143" s="11"/>
      <c r="GHM143" s="11"/>
      <c r="GHN143" s="11"/>
      <c r="GHO143" s="11"/>
      <c r="GHP143" s="11"/>
      <c r="GHQ143" s="11"/>
      <c r="GHR143" s="11"/>
      <c r="GHS143" s="11"/>
      <c r="GHT143" s="11"/>
      <c r="GHU143" s="11"/>
      <c r="GHV143" s="11"/>
      <c r="GHW143" s="11"/>
      <c r="GHX143" s="11"/>
      <c r="GHY143" s="11"/>
      <c r="GHZ143" s="11"/>
      <c r="GIA143" s="11"/>
      <c r="GIB143" s="11"/>
      <c r="GIC143" s="11"/>
      <c r="GID143" s="11"/>
      <c r="GIE143" s="11"/>
      <c r="GIF143" s="11"/>
      <c r="GIG143" s="11"/>
      <c r="GIH143" s="11"/>
      <c r="GII143" s="11"/>
      <c r="GIJ143" s="11"/>
      <c r="GIK143" s="11"/>
      <c r="GIL143" s="11"/>
      <c r="GIM143" s="11"/>
      <c r="GIN143" s="11"/>
      <c r="GIO143" s="11"/>
      <c r="GIP143" s="11"/>
      <c r="GIQ143" s="11"/>
      <c r="GIR143" s="11"/>
      <c r="GIS143" s="11"/>
      <c r="GIT143" s="11"/>
      <c r="GIU143" s="11"/>
      <c r="GIV143" s="11"/>
      <c r="GIW143" s="11"/>
      <c r="GIX143" s="11"/>
      <c r="GIY143" s="11"/>
      <c r="GIZ143" s="11"/>
      <c r="GJA143" s="11"/>
      <c r="GJB143" s="11"/>
      <c r="GJC143" s="11"/>
      <c r="GJD143" s="11"/>
      <c r="GJE143" s="11"/>
      <c r="GJF143" s="11"/>
      <c r="GJG143" s="11"/>
      <c r="GJH143" s="11"/>
      <c r="GJI143" s="11"/>
      <c r="GJJ143" s="11"/>
      <c r="GJK143" s="11"/>
      <c r="GJL143" s="11"/>
      <c r="GJM143" s="11"/>
      <c r="GJN143" s="11"/>
      <c r="GJO143" s="11"/>
      <c r="GJP143" s="11"/>
      <c r="GJQ143" s="11"/>
      <c r="GJR143" s="11"/>
      <c r="GJS143" s="11"/>
      <c r="GJT143" s="11"/>
      <c r="GJU143" s="11"/>
      <c r="GJV143" s="11"/>
      <c r="GJW143" s="11"/>
      <c r="GJX143" s="11"/>
      <c r="GJY143" s="11"/>
      <c r="GJZ143" s="11"/>
      <c r="GKA143" s="11"/>
      <c r="GKB143" s="11"/>
      <c r="GKC143" s="11"/>
      <c r="GKD143" s="11"/>
      <c r="GKE143" s="11"/>
      <c r="GKF143" s="11"/>
      <c r="GKG143" s="11"/>
      <c r="GKH143" s="11"/>
      <c r="GKI143" s="11"/>
      <c r="GKJ143" s="11"/>
      <c r="GKK143" s="11"/>
      <c r="GKL143" s="11"/>
      <c r="GKM143" s="11"/>
      <c r="GKN143" s="11"/>
      <c r="GKO143" s="11"/>
      <c r="GKP143" s="11"/>
      <c r="GKQ143" s="11"/>
      <c r="GKR143" s="11"/>
      <c r="GKS143" s="11"/>
      <c r="GKT143" s="11"/>
      <c r="GKU143" s="11"/>
      <c r="GKV143" s="11"/>
      <c r="GKW143" s="11"/>
      <c r="GKX143" s="11"/>
      <c r="GKY143" s="11"/>
      <c r="GKZ143" s="11"/>
      <c r="GLA143" s="11"/>
      <c r="GLB143" s="11"/>
      <c r="GLC143" s="11"/>
      <c r="GLD143" s="11"/>
      <c r="GLE143" s="11"/>
      <c r="GLF143" s="11"/>
      <c r="GLG143" s="11"/>
      <c r="GLH143" s="11"/>
      <c r="GLI143" s="11"/>
      <c r="GLJ143" s="11"/>
      <c r="GLK143" s="11"/>
      <c r="GLL143" s="11"/>
      <c r="GLM143" s="11"/>
      <c r="GLN143" s="11"/>
      <c r="GLO143" s="11"/>
      <c r="GLP143" s="11"/>
      <c r="GLQ143" s="11"/>
      <c r="GLR143" s="11"/>
      <c r="GLS143" s="11"/>
      <c r="GLT143" s="11"/>
      <c r="GLU143" s="11"/>
      <c r="GLV143" s="11"/>
      <c r="GLW143" s="11"/>
      <c r="GLX143" s="11"/>
      <c r="GLY143" s="11"/>
      <c r="GLZ143" s="11"/>
      <c r="GMA143" s="11"/>
      <c r="GMB143" s="11"/>
      <c r="GMC143" s="11"/>
      <c r="GMD143" s="11"/>
      <c r="GME143" s="11"/>
      <c r="GMF143" s="11"/>
      <c r="GMG143" s="11"/>
      <c r="GMH143" s="11"/>
      <c r="GMI143" s="11"/>
      <c r="GMJ143" s="11"/>
      <c r="GMK143" s="11"/>
      <c r="GML143" s="11"/>
      <c r="GMM143" s="11"/>
      <c r="GMN143" s="11"/>
      <c r="GMO143" s="11"/>
      <c r="GMP143" s="11"/>
      <c r="GMQ143" s="11"/>
      <c r="GMR143" s="11"/>
      <c r="GMS143" s="11"/>
      <c r="GMT143" s="11"/>
      <c r="GMU143" s="11"/>
      <c r="GMV143" s="11"/>
      <c r="GMW143" s="11"/>
      <c r="GMX143" s="11"/>
      <c r="GMY143" s="11"/>
      <c r="GMZ143" s="11"/>
      <c r="GNA143" s="11"/>
      <c r="GNB143" s="11"/>
      <c r="GNC143" s="11"/>
      <c r="GND143" s="11"/>
      <c r="GNE143" s="11"/>
      <c r="GNF143" s="11"/>
      <c r="GNG143" s="11"/>
      <c r="GNH143" s="11"/>
      <c r="GNI143" s="11"/>
      <c r="GNJ143" s="11"/>
      <c r="GNK143" s="11"/>
      <c r="GNL143" s="11"/>
      <c r="GNM143" s="11"/>
      <c r="GNN143" s="11"/>
      <c r="GNO143" s="11"/>
      <c r="GNP143" s="11"/>
      <c r="GNQ143" s="11"/>
      <c r="GNR143" s="11"/>
      <c r="GNS143" s="11"/>
      <c r="GNT143" s="11"/>
      <c r="GNU143" s="11"/>
      <c r="GNV143" s="11"/>
      <c r="GNW143" s="11"/>
      <c r="GNX143" s="11"/>
      <c r="GNY143" s="11"/>
      <c r="GNZ143" s="11"/>
      <c r="GOA143" s="11"/>
      <c r="GOB143" s="11"/>
      <c r="GOC143" s="11"/>
      <c r="GOD143" s="11"/>
      <c r="GOE143" s="11"/>
      <c r="GOF143" s="11"/>
      <c r="GOG143" s="11"/>
      <c r="GOH143" s="11"/>
      <c r="GOI143" s="11"/>
      <c r="GOJ143" s="11"/>
      <c r="GOK143" s="11"/>
      <c r="GOL143" s="11"/>
      <c r="GOM143" s="11"/>
      <c r="GON143" s="11"/>
      <c r="GOO143" s="11"/>
      <c r="GOP143" s="11"/>
      <c r="GOQ143" s="11"/>
      <c r="GOR143" s="11"/>
      <c r="GOS143" s="11"/>
      <c r="GOT143" s="11"/>
      <c r="GOU143" s="11"/>
      <c r="GOV143" s="11"/>
      <c r="GOW143" s="11"/>
      <c r="GOX143" s="11"/>
      <c r="GOY143" s="11"/>
      <c r="GOZ143" s="11"/>
      <c r="GPA143" s="11"/>
      <c r="GPB143" s="11"/>
      <c r="GPC143" s="11"/>
      <c r="GPD143" s="11"/>
      <c r="GPE143" s="11"/>
      <c r="GPF143" s="11"/>
      <c r="GPG143" s="11"/>
      <c r="GPH143" s="11"/>
      <c r="GPI143" s="11"/>
      <c r="GPJ143" s="11"/>
      <c r="GPK143" s="11"/>
      <c r="GPL143" s="11"/>
      <c r="GPM143" s="11"/>
      <c r="GPN143" s="11"/>
      <c r="GPO143" s="11"/>
      <c r="GPP143" s="11"/>
      <c r="GPQ143" s="11"/>
      <c r="GPR143" s="11"/>
      <c r="GPS143" s="11"/>
      <c r="GPT143" s="11"/>
      <c r="GPU143" s="11"/>
      <c r="GPV143" s="11"/>
      <c r="GPW143" s="11"/>
      <c r="GPX143" s="11"/>
      <c r="GPY143" s="11"/>
      <c r="GPZ143" s="11"/>
      <c r="GQA143" s="11"/>
      <c r="GQB143" s="11"/>
      <c r="GQC143" s="11"/>
      <c r="GQD143" s="11"/>
      <c r="GQE143" s="11"/>
      <c r="GQF143" s="11"/>
      <c r="GQG143" s="11"/>
      <c r="GQH143" s="11"/>
      <c r="GQI143" s="11"/>
      <c r="GQJ143" s="11"/>
      <c r="GQK143" s="11"/>
      <c r="GQL143" s="11"/>
      <c r="GQM143" s="11"/>
      <c r="GQN143" s="11"/>
      <c r="GQO143" s="11"/>
      <c r="GQP143" s="11"/>
      <c r="GQQ143" s="11"/>
      <c r="GQR143" s="11"/>
      <c r="GQS143" s="11"/>
      <c r="GQT143" s="11"/>
      <c r="GQU143" s="11"/>
      <c r="GQV143" s="11"/>
      <c r="GQW143" s="11"/>
      <c r="GQX143" s="11"/>
      <c r="GQY143" s="11"/>
      <c r="GQZ143" s="11"/>
      <c r="GRA143" s="11"/>
      <c r="GRB143" s="11"/>
      <c r="GRC143" s="11"/>
      <c r="GRD143" s="11"/>
      <c r="GRE143" s="11"/>
      <c r="GRF143" s="11"/>
      <c r="GRG143" s="11"/>
      <c r="GRH143" s="11"/>
      <c r="GRI143" s="11"/>
      <c r="GRJ143" s="11"/>
      <c r="GRK143" s="11"/>
      <c r="GRL143" s="11"/>
      <c r="GRM143" s="11"/>
      <c r="GRN143" s="11"/>
      <c r="GRO143" s="11"/>
      <c r="GRP143" s="11"/>
      <c r="GRQ143" s="11"/>
      <c r="GRR143" s="11"/>
      <c r="GRS143" s="11"/>
      <c r="GRT143" s="11"/>
      <c r="GRU143" s="11"/>
      <c r="GRV143" s="11"/>
      <c r="GRW143" s="11"/>
      <c r="GRX143" s="11"/>
      <c r="GRY143" s="11"/>
      <c r="GRZ143" s="11"/>
      <c r="GSA143" s="11"/>
      <c r="GSB143" s="11"/>
      <c r="GSC143" s="11"/>
      <c r="GSD143" s="11"/>
      <c r="GSE143" s="11"/>
      <c r="GSF143" s="11"/>
      <c r="GSG143" s="11"/>
      <c r="GSH143" s="11"/>
      <c r="GSI143" s="11"/>
      <c r="GSJ143" s="11"/>
      <c r="GSK143" s="11"/>
      <c r="GSL143" s="11"/>
      <c r="GSM143" s="11"/>
      <c r="GSN143" s="11"/>
      <c r="GSO143" s="11"/>
      <c r="GSP143" s="11"/>
      <c r="GSQ143" s="11"/>
      <c r="GSR143" s="11"/>
      <c r="GSS143" s="11"/>
      <c r="GST143" s="11"/>
      <c r="GSU143" s="11"/>
      <c r="GSV143" s="11"/>
      <c r="GSW143" s="11"/>
      <c r="GSX143" s="11"/>
      <c r="GSY143" s="11"/>
      <c r="GSZ143" s="11"/>
      <c r="GTA143" s="11"/>
      <c r="GTB143" s="11"/>
      <c r="GTC143" s="11"/>
      <c r="GTD143" s="11"/>
      <c r="GTE143" s="11"/>
      <c r="GTF143" s="11"/>
      <c r="GTG143" s="11"/>
      <c r="GTH143" s="11"/>
      <c r="GTI143" s="11"/>
      <c r="GTJ143" s="11"/>
      <c r="GTK143" s="11"/>
      <c r="GTL143" s="11"/>
      <c r="GTM143" s="11"/>
      <c r="GTN143" s="11"/>
      <c r="GTO143" s="11"/>
      <c r="GTP143" s="11"/>
      <c r="GTQ143" s="11"/>
      <c r="GTR143" s="11"/>
      <c r="GTS143" s="11"/>
      <c r="GTT143" s="11"/>
      <c r="GTU143" s="11"/>
      <c r="GTV143" s="11"/>
      <c r="GTW143" s="11"/>
      <c r="GTX143" s="11"/>
      <c r="GTY143" s="11"/>
      <c r="GTZ143" s="11"/>
      <c r="GUA143" s="11"/>
      <c r="GUB143" s="11"/>
      <c r="GUC143" s="11"/>
      <c r="GUD143" s="11"/>
      <c r="GUE143" s="11"/>
      <c r="GUF143" s="11"/>
      <c r="GUG143" s="11"/>
      <c r="GUH143" s="11"/>
      <c r="GUI143" s="11"/>
      <c r="GUJ143" s="11"/>
      <c r="GUK143" s="11"/>
      <c r="GUL143" s="11"/>
      <c r="GUM143" s="11"/>
      <c r="GUN143" s="11"/>
      <c r="GUO143" s="11"/>
      <c r="GUP143" s="11"/>
      <c r="GUQ143" s="11"/>
      <c r="GUR143" s="11"/>
      <c r="GUS143" s="11"/>
      <c r="GUT143" s="11"/>
      <c r="GUU143" s="11"/>
      <c r="GUV143" s="11"/>
      <c r="GUW143" s="11"/>
      <c r="GUX143" s="11"/>
      <c r="GUY143" s="11"/>
      <c r="GUZ143" s="11"/>
      <c r="GVA143" s="11"/>
      <c r="GVB143" s="11"/>
      <c r="GVC143" s="11"/>
      <c r="GVD143" s="11"/>
      <c r="GVE143" s="11"/>
      <c r="GVF143" s="11"/>
      <c r="GVG143" s="11"/>
      <c r="GVH143" s="11"/>
      <c r="GVI143" s="11"/>
      <c r="GVJ143" s="11"/>
      <c r="GVK143" s="11"/>
      <c r="GVL143" s="11"/>
      <c r="GVM143" s="11"/>
      <c r="GVN143" s="11"/>
      <c r="GVO143" s="11"/>
      <c r="GVP143" s="11"/>
      <c r="GVQ143" s="11"/>
      <c r="GVR143" s="11"/>
      <c r="GVS143" s="11"/>
      <c r="GVT143" s="11"/>
      <c r="GVU143" s="11"/>
      <c r="GVV143" s="11"/>
      <c r="GVW143" s="11"/>
      <c r="GVX143" s="11"/>
      <c r="GVY143" s="11"/>
      <c r="GVZ143" s="11"/>
      <c r="GWA143" s="11"/>
      <c r="GWB143" s="11"/>
      <c r="GWC143" s="11"/>
      <c r="GWD143" s="11"/>
      <c r="GWE143" s="11"/>
      <c r="GWF143" s="11"/>
      <c r="GWG143" s="11"/>
      <c r="GWH143" s="11"/>
      <c r="GWI143" s="11"/>
      <c r="GWJ143" s="11"/>
      <c r="GWK143" s="11"/>
      <c r="GWL143" s="11"/>
      <c r="GWM143" s="11"/>
      <c r="GWN143" s="11"/>
      <c r="GWO143" s="11"/>
      <c r="GWP143" s="11"/>
      <c r="GWQ143" s="11"/>
      <c r="GWR143" s="11"/>
      <c r="GWS143" s="11"/>
      <c r="GWT143" s="11"/>
      <c r="GWU143" s="11"/>
      <c r="GWV143" s="11"/>
      <c r="GWW143" s="11"/>
      <c r="GWX143" s="11"/>
      <c r="GWY143" s="11"/>
      <c r="GWZ143" s="11"/>
      <c r="GXA143" s="11"/>
      <c r="GXB143" s="11"/>
      <c r="GXC143" s="11"/>
      <c r="GXD143" s="11"/>
      <c r="GXE143" s="11"/>
      <c r="GXF143" s="11"/>
      <c r="GXG143" s="11"/>
      <c r="GXH143" s="11"/>
      <c r="GXI143" s="11"/>
      <c r="GXJ143" s="11"/>
      <c r="GXK143" s="11"/>
      <c r="GXL143" s="11"/>
      <c r="GXM143" s="11"/>
      <c r="GXN143" s="11"/>
      <c r="GXO143" s="11"/>
      <c r="GXP143" s="11"/>
      <c r="GXQ143" s="11"/>
      <c r="GXR143" s="11"/>
      <c r="GXS143" s="11"/>
      <c r="GXT143" s="11"/>
      <c r="GXU143" s="11"/>
      <c r="GXV143" s="11"/>
      <c r="GXW143" s="11"/>
      <c r="GXX143" s="11"/>
      <c r="GXY143" s="11"/>
      <c r="GXZ143" s="11"/>
      <c r="GYA143" s="11"/>
      <c r="GYB143" s="11"/>
      <c r="GYC143" s="11"/>
      <c r="GYD143" s="11"/>
      <c r="GYE143" s="11"/>
      <c r="GYF143" s="11"/>
      <c r="GYG143" s="11"/>
      <c r="GYH143" s="11"/>
      <c r="GYI143" s="11"/>
      <c r="GYJ143" s="11"/>
      <c r="GYK143" s="11"/>
      <c r="GYL143" s="11"/>
      <c r="GYM143" s="11"/>
      <c r="GYN143" s="11"/>
      <c r="GYO143" s="11"/>
      <c r="GYP143" s="11"/>
      <c r="GYQ143" s="11"/>
      <c r="GYR143" s="11"/>
      <c r="GYS143" s="11"/>
      <c r="GYT143" s="11"/>
      <c r="GYU143" s="11"/>
      <c r="GYV143" s="11"/>
      <c r="GYW143" s="11"/>
      <c r="GYX143" s="11"/>
      <c r="GYY143" s="11"/>
      <c r="GYZ143" s="11"/>
      <c r="GZA143" s="11"/>
      <c r="GZB143" s="11"/>
      <c r="GZC143" s="11"/>
      <c r="GZD143" s="11"/>
      <c r="GZE143" s="11"/>
      <c r="GZF143" s="11"/>
      <c r="GZG143" s="11"/>
      <c r="GZH143" s="11"/>
      <c r="GZI143" s="11"/>
      <c r="GZJ143" s="11"/>
      <c r="GZK143" s="11"/>
      <c r="GZL143" s="11"/>
      <c r="GZM143" s="11"/>
      <c r="GZN143" s="11"/>
      <c r="GZO143" s="11"/>
      <c r="GZP143" s="11"/>
      <c r="GZQ143" s="11"/>
      <c r="GZR143" s="11"/>
      <c r="GZS143" s="11"/>
      <c r="GZT143" s="11"/>
      <c r="GZU143" s="11"/>
      <c r="GZV143" s="11"/>
      <c r="GZW143" s="11"/>
      <c r="GZX143" s="11"/>
      <c r="GZY143" s="11"/>
      <c r="GZZ143" s="11"/>
      <c r="HAA143" s="11"/>
      <c r="HAB143" s="11"/>
      <c r="HAC143" s="11"/>
      <c r="HAD143" s="11"/>
      <c r="HAE143" s="11"/>
      <c r="HAF143" s="11"/>
      <c r="HAG143" s="11"/>
      <c r="HAH143" s="11"/>
      <c r="HAI143" s="11"/>
      <c r="HAJ143" s="11"/>
      <c r="HAK143" s="11"/>
      <c r="HAL143" s="11"/>
      <c r="HAM143" s="11"/>
      <c r="HAN143" s="11"/>
      <c r="HAO143" s="11"/>
      <c r="HAP143" s="11"/>
      <c r="HAQ143" s="11"/>
      <c r="HAR143" s="11"/>
      <c r="HAS143" s="11"/>
      <c r="HAT143" s="11"/>
      <c r="HAU143" s="11"/>
      <c r="HAV143" s="11"/>
      <c r="HAW143" s="11"/>
      <c r="HAX143" s="11"/>
      <c r="HAY143" s="11"/>
      <c r="HAZ143" s="11"/>
      <c r="HBA143" s="11"/>
      <c r="HBB143" s="11"/>
      <c r="HBC143" s="11"/>
      <c r="HBD143" s="11"/>
      <c r="HBE143" s="11"/>
      <c r="HBF143" s="11"/>
      <c r="HBG143" s="11"/>
      <c r="HBH143" s="11"/>
      <c r="HBI143" s="11"/>
      <c r="HBJ143" s="11"/>
      <c r="HBK143" s="11"/>
      <c r="HBL143" s="11"/>
      <c r="HBM143" s="11"/>
      <c r="HBN143" s="11"/>
      <c r="HBO143" s="11"/>
      <c r="HBP143" s="11"/>
      <c r="HBQ143" s="11"/>
      <c r="HBR143" s="11"/>
      <c r="HBS143" s="11"/>
      <c r="HBT143" s="11"/>
      <c r="HBU143" s="11"/>
      <c r="HBV143" s="11"/>
      <c r="HBW143" s="11"/>
      <c r="HBX143" s="11"/>
      <c r="HBY143" s="11"/>
      <c r="HBZ143" s="11"/>
      <c r="HCA143" s="11"/>
      <c r="HCB143" s="11"/>
      <c r="HCC143" s="11"/>
      <c r="HCD143" s="11"/>
      <c r="HCE143" s="11"/>
      <c r="HCF143" s="11"/>
      <c r="HCG143" s="11"/>
      <c r="HCH143" s="11"/>
      <c r="HCI143" s="11"/>
      <c r="HCJ143" s="11"/>
      <c r="HCK143" s="11"/>
      <c r="HCL143" s="11"/>
      <c r="HCM143" s="11"/>
      <c r="HCN143" s="11"/>
      <c r="HCO143" s="11"/>
      <c r="HCP143" s="11"/>
      <c r="HCQ143" s="11"/>
      <c r="HCR143" s="11"/>
      <c r="HCS143" s="11"/>
      <c r="HCT143" s="11"/>
      <c r="HCU143" s="11"/>
      <c r="HCV143" s="11"/>
      <c r="HCW143" s="11"/>
      <c r="HCX143" s="11"/>
      <c r="HCY143" s="11"/>
      <c r="HCZ143" s="11"/>
      <c r="HDA143" s="11"/>
      <c r="HDB143" s="11"/>
      <c r="HDC143" s="11"/>
      <c r="HDD143" s="11"/>
      <c r="HDE143" s="11"/>
      <c r="HDF143" s="11"/>
      <c r="HDG143" s="11"/>
      <c r="HDH143" s="11"/>
      <c r="HDI143" s="11"/>
      <c r="HDJ143" s="11"/>
      <c r="HDK143" s="11"/>
      <c r="HDL143" s="11"/>
      <c r="HDM143" s="11"/>
      <c r="HDN143" s="11"/>
      <c r="HDO143" s="11"/>
      <c r="HDP143" s="11"/>
      <c r="HDQ143" s="11"/>
      <c r="HDR143" s="11"/>
      <c r="HDS143" s="11"/>
      <c r="HDT143" s="11"/>
      <c r="HDU143" s="11"/>
      <c r="HDV143" s="11"/>
      <c r="HDW143" s="11"/>
      <c r="HDX143" s="11"/>
      <c r="HDY143" s="11"/>
      <c r="HDZ143" s="11"/>
      <c r="HEA143" s="11"/>
      <c r="HEB143" s="11"/>
      <c r="HEC143" s="11"/>
      <c r="HED143" s="11"/>
      <c r="HEE143" s="11"/>
      <c r="HEF143" s="11"/>
      <c r="HEG143" s="11"/>
      <c r="HEH143" s="11"/>
      <c r="HEI143" s="11"/>
      <c r="HEJ143" s="11"/>
      <c r="HEK143" s="11"/>
      <c r="HEL143" s="11"/>
      <c r="HEM143" s="11"/>
      <c r="HEN143" s="11"/>
      <c r="HEO143" s="11"/>
      <c r="HEP143" s="11"/>
      <c r="HEQ143" s="11"/>
      <c r="HER143" s="11"/>
      <c r="HES143" s="11"/>
      <c r="HET143" s="11"/>
      <c r="HEU143" s="11"/>
      <c r="HEV143" s="11"/>
      <c r="HEW143" s="11"/>
      <c r="HEX143" s="11"/>
      <c r="HEY143" s="11"/>
      <c r="HEZ143" s="11"/>
      <c r="HFA143" s="11"/>
      <c r="HFB143" s="11"/>
      <c r="HFC143" s="11"/>
      <c r="HFD143" s="11"/>
      <c r="HFE143" s="11"/>
      <c r="HFF143" s="11"/>
      <c r="HFG143" s="11"/>
      <c r="HFH143" s="11"/>
      <c r="HFI143" s="11"/>
      <c r="HFJ143" s="11"/>
      <c r="HFK143" s="11"/>
      <c r="HFL143" s="11"/>
      <c r="HFM143" s="11"/>
      <c r="HFN143" s="11"/>
      <c r="HFO143" s="11"/>
      <c r="HFP143" s="11"/>
      <c r="HFQ143" s="11"/>
      <c r="HFR143" s="11"/>
      <c r="HFS143" s="11"/>
      <c r="HFT143" s="11"/>
      <c r="HFU143" s="11"/>
      <c r="HFV143" s="11"/>
      <c r="HFW143" s="11"/>
      <c r="HFX143" s="11"/>
      <c r="HFY143" s="11"/>
      <c r="HFZ143" s="11"/>
      <c r="HGA143" s="11"/>
      <c r="HGB143" s="11"/>
      <c r="HGC143" s="11"/>
      <c r="HGD143" s="11"/>
      <c r="HGE143" s="11"/>
      <c r="HGF143" s="11"/>
      <c r="HGG143" s="11"/>
      <c r="HGH143" s="11"/>
      <c r="HGI143" s="11"/>
      <c r="HGJ143" s="11"/>
      <c r="HGK143" s="11"/>
      <c r="HGL143" s="11"/>
      <c r="HGM143" s="11"/>
      <c r="HGN143" s="11"/>
      <c r="HGO143" s="11"/>
      <c r="HGP143" s="11"/>
      <c r="HGQ143" s="11"/>
      <c r="HGR143" s="11"/>
      <c r="HGS143" s="11"/>
      <c r="HGT143" s="11"/>
      <c r="HGU143" s="11"/>
      <c r="HGV143" s="11"/>
      <c r="HGW143" s="11"/>
      <c r="HGX143" s="11"/>
      <c r="HGY143" s="11"/>
      <c r="HGZ143" s="11"/>
      <c r="HHA143" s="11"/>
      <c r="HHB143" s="11"/>
      <c r="HHC143" s="11"/>
      <c r="HHD143" s="11"/>
      <c r="HHE143" s="11"/>
      <c r="HHF143" s="11"/>
      <c r="HHG143" s="11"/>
      <c r="HHH143" s="11"/>
      <c r="HHI143" s="11"/>
      <c r="HHJ143" s="11"/>
      <c r="HHK143" s="11"/>
      <c r="HHL143" s="11"/>
      <c r="HHM143" s="11"/>
      <c r="HHN143" s="11"/>
      <c r="HHO143" s="11"/>
      <c r="HHP143" s="11"/>
      <c r="HHQ143" s="11"/>
      <c r="HHR143" s="11"/>
      <c r="HHS143" s="11"/>
      <c r="HHT143" s="11"/>
      <c r="HHU143" s="11"/>
      <c r="HHV143" s="11"/>
      <c r="HHW143" s="11"/>
      <c r="HHX143" s="11"/>
      <c r="HHY143" s="11"/>
      <c r="HHZ143" s="11"/>
      <c r="HIA143" s="11"/>
      <c r="HIB143" s="11"/>
      <c r="HIC143" s="11"/>
      <c r="HID143" s="11"/>
      <c r="HIE143" s="11"/>
      <c r="HIF143" s="11"/>
      <c r="HIG143" s="11"/>
      <c r="HIH143" s="11"/>
      <c r="HII143" s="11"/>
      <c r="HIJ143" s="11"/>
      <c r="HIK143" s="11"/>
      <c r="HIL143" s="11"/>
      <c r="HIM143" s="11"/>
      <c r="HIN143" s="11"/>
      <c r="HIO143" s="11"/>
      <c r="HIP143" s="11"/>
      <c r="HIQ143" s="11"/>
      <c r="HIR143" s="11"/>
      <c r="HIS143" s="11"/>
      <c r="HIT143" s="11"/>
      <c r="HIU143" s="11"/>
      <c r="HIV143" s="11"/>
      <c r="HIW143" s="11"/>
      <c r="HIX143" s="11"/>
      <c r="HIY143" s="11"/>
      <c r="HIZ143" s="11"/>
      <c r="HJA143" s="11"/>
      <c r="HJB143" s="11"/>
      <c r="HJC143" s="11"/>
      <c r="HJD143" s="11"/>
      <c r="HJE143" s="11"/>
      <c r="HJF143" s="11"/>
      <c r="HJG143" s="11"/>
      <c r="HJH143" s="11"/>
      <c r="HJI143" s="11"/>
      <c r="HJJ143" s="11"/>
      <c r="HJK143" s="11"/>
      <c r="HJL143" s="11"/>
      <c r="HJM143" s="11"/>
      <c r="HJN143" s="11"/>
      <c r="HJO143" s="11"/>
      <c r="HJP143" s="11"/>
      <c r="HJQ143" s="11"/>
      <c r="HJR143" s="11"/>
      <c r="HJS143" s="11"/>
      <c r="HJT143" s="11"/>
      <c r="HJU143" s="11"/>
      <c r="HJV143" s="11"/>
      <c r="HJW143" s="11"/>
      <c r="HJX143" s="11"/>
      <c r="HJY143" s="11"/>
      <c r="HJZ143" s="11"/>
      <c r="HKA143" s="11"/>
      <c r="HKB143" s="11"/>
      <c r="HKC143" s="11"/>
      <c r="HKD143" s="11"/>
      <c r="HKE143" s="11"/>
      <c r="HKF143" s="11"/>
      <c r="HKG143" s="11"/>
      <c r="HKH143" s="11"/>
      <c r="HKI143" s="11"/>
      <c r="HKJ143" s="11"/>
      <c r="HKK143" s="11"/>
      <c r="HKL143" s="11"/>
      <c r="HKM143" s="11"/>
      <c r="HKN143" s="11"/>
      <c r="HKO143" s="11"/>
      <c r="HKP143" s="11"/>
      <c r="HKQ143" s="11"/>
      <c r="HKR143" s="11"/>
      <c r="HKS143" s="11"/>
      <c r="HKT143" s="11"/>
      <c r="HKU143" s="11"/>
      <c r="HKV143" s="11"/>
      <c r="HKW143" s="11"/>
      <c r="HKX143" s="11"/>
      <c r="HKY143" s="11"/>
      <c r="HKZ143" s="11"/>
      <c r="HLA143" s="11"/>
      <c r="HLB143" s="11"/>
      <c r="HLC143" s="11"/>
      <c r="HLD143" s="11"/>
      <c r="HLE143" s="11"/>
      <c r="HLF143" s="11"/>
      <c r="HLG143" s="11"/>
      <c r="HLH143" s="11"/>
      <c r="HLI143" s="11"/>
      <c r="HLJ143" s="11"/>
      <c r="HLK143" s="11"/>
      <c r="HLL143" s="11"/>
      <c r="HLM143" s="11"/>
      <c r="HLN143" s="11"/>
      <c r="HLO143" s="11"/>
      <c r="HLP143" s="11"/>
      <c r="HLQ143" s="11"/>
      <c r="HLR143" s="11"/>
      <c r="HLS143" s="11"/>
      <c r="HLT143" s="11"/>
      <c r="HLU143" s="11"/>
      <c r="HLV143" s="11"/>
      <c r="HLW143" s="11"/>
      <c r="HLX143" s="11"/>
      <c r="HLY143" s="11"/>
      <c r="HLZ143" s="11"/>
      <c r="HMA143" s="11"/>
      <c r="HMB143" s="11"/>
      <c r="HMC143" s="11"/>
      <c r="HMD143" s="11"/>
      <c r="HME143" s="11"/>
      <c r="HMF143" s="11"/>
      <c r="HMG143" s="11"/>
      <c r="HMH143" s="11"/>
      <c r="HMI143" s="11"/>
      <c r="HMJ143" s="11"/>
      <c r="HMK143" s="11"/>
      <c r="HML143" s="11"/>
      <c r="HMM143" s="11"/>
      <c r="HMN143" s="11"/>
      <c r="HMO143" s="11"/>
      <c r="HMP143" s="11"/>
      <c r="HMQ143" s="11"/>
      <c r="HMR143" s="11"/>
      <c r="HMS143" s="11"/>
      <c r="HMT143" s="11"/>
      <c r="HMU143" s="11"/>
      <c r="HMV143" s="11"/>
      <c r="HMW143" s="11"/>
      <c r="HMX143" s="11"/>
      <c r="HMY143" s="11"/>
      <c r="HMZ143" s="11"/>
      <c r="HNA143" s="11"/>
      <c r="HNB143" s="11"/>
      <c r="HNC143" s="11"/>
      <c r="HND143" s="11"/>
      <c r="HNE143" s="11"/>
      <c r="HNF143" s="11"/>
      <c r="HNG143" s="11"/>
      <c r="HNH143" s="11"/>
      <c r="HNI143" s="11"/>
      <c r="HNJ143" s="11"/>
      <c r="HNK143" s="11"/>
      <c r="HNL143" s="11"/>
      <c r="HNM143" s="11"/>
      <c r="HNN143" s="11"/>
      <c r="HNO143" s="11"/>
      <c r="HNP143" s="11"/>
      <c r="HNQ143" s="11"/>
      <c r="HNR143" s="11"/>
      <c r="HNS143" s="11"/>
      <c r="HNT143" s="11"/>
      <c r="HNU143" s="11"/>
      <c r="HNV143" s="11"/>
      <c r="HNW143" s="11"/>
      <c r="HNX143" s="11"/>
      <c r="HNY143" s="11"/>
      <c r="HNZ143" s="11"/>
      <c r="HOA143" s="11"/>
      <c r="HOB143" s="11"/>
      <c r="HOC143" s="11"/>
      <c r="HOD143" s="11"/>
      <c r="HOE143" s="11"/>
      <c r="HOF143" s="11"/>
      <c r="HOG143" s="11"/>
      <c r="HOH143" s="11"/>
      <c r="HOI143" s="11"/>
      <c r="HOJ143" s="11"/>
      <c r="HOK143" s="11"/>
      <c r="HOL143" s="11"/>
      <c r="HOM143" s="11"/>
      <c r="HON143" s="11"/>
      <c r="HOO143" s="11"/>
      <c r="HOP143" s="11"/>
      <c r="HOQ143" s="11"/>
      <c r="HOR143" s="11"/>
      <c r="HOS143" s="11"/>
      <c r="HOT143" s="11"/>
      <c r="HOU143" s="11"/>
      <c r="HOV143" s="11"/>
      <c r="HOW143" s="11"/>
      <c r="HOX143" s="11"/>
      <c r="HOY143" s="11"/>
      <c r="HOZ143" s="11"/>
      <c r="HPA143" s="11"/>
      <c r="HPB143" s="11"/>
      <c r="HPC143" s="11"/>
      <c r="HPD143" s="11"/>
      <c r="HPE143" s="11"/>
      <c r="HPF143" s="11"/>
      <c r="HPG143" s="11"/>
      <c r="HPH143" s="11"/>
      <c r="HPI143" s="11"/>
      <c r="HPJ143" s="11"/>
      <c r="HPK143" s="11"/>
      <c r="HPL143" s="11"/>
      <c r="HPM143" s="11"/>
      <c r="HPN143" s="11"/>
      <c r="HPO143" s="11"/>
      <c r="HPP143" s="11"/>
      <c r="HPQ143" s="11"/>
      <c r="HPR143" s="11"/>
      <c r="HPS143" s="11"/>
      <c r="HPT143" s="11"/>
      <c r="HPU143" s="11"/>
      <c r="HPV143" s="11"/>
      <c r="HPW143" s="11"/>
      <c r="HPX143" s="11"/>
      <c r="HPY143" s="11"/>
      <c r="HPZ143" s="11"/>
      <c r="HQA143" s="11"/>
      <c r="HQB143" s="11"/>
      <c r="HQC143" s="11"/>
      <c r="HQD143" s="11"/>
      <c r="HQE143" s="11"/>
      <c r="HQF143" s="11"/>
      <c r="HQG143" s="11"/>
      <c r="HQH143" s="11"/>
      <c r="HQI143" s="11"/>
      <c r="HQJ143" s="11"/>
      <c r="HQK143" s="11"/>
      <c r="HQL143" s="11"/>
      <c r="HQM143" s="11"/>
      <c r="HQN143" s="11"/>
      <c r="HQO143" s="11"/>
      <c r="HQP143" s="11"/>
      <c r="HQQ143" s="11"/>
      <c r="HQR143" s="11"/>
      <c r="HQS143" s="11"/>
      <c r="HQT143" s="11"/>
      <c r="HQU143" s="11"/>
      <c r="HQV143" s="11"/>
      <c r="HQW143" s="11"/>
      <c r="HQX143" s="11"/>
      <c r="HQY143" s="11"/>
      <c r="HQZ143" s="11"/>
      <c r="HRA143" s="11"/>
      <c r="HRB143" s="11"/>
      <c r="HRC143" s="11"/>
      <c r="HRD143" s="11"/>
      <c r="HRE143" s="11"/>
      <c r="HRF143" s="11"/>
      <c r="HRG143" s="11"/>
      <c r="HRH143" s="11"/>
      <c r="HRI143" s="11"/>
      <c r="HRJ143" s="11"/>
      <c r="HRK143" s="11"/>
      <c r="HRL143" s="11"/>
      <c r="HRM143" s="11"/>
      <c r="HRN143" s="11"/>
      <c r="HRO143" s="11"/>
      <c r="HRP143" s="11"/>
      <c r="HRQ143" s="11"/>
      <c r="HRR143" s="11"/>
      <c r="HRS143" s="11"/>
      <c r="HRT143" s="11"/>
      <c r="HRU143" s="11"/>
      <c r="HRV143" s="11"/>
      <c r="HRW143" s="11"/>
      <c r="HRX143" s="11"/>
      <c r="HRY143" s="11"/>
      <c r="HRZ143" s="11"/>
      <c r="HSA143" s="11"/>
      <c r="HSB143" s="11"/>
      <c r="HSC143" s="11"/>
      <c r="HSD143" s="11"/>
      <c r="HSE143" s="11"/>
      <c r="HSF143" s="11"/>
      <c r="HSG143" s="11"/>
      <c r="HSH143" s="11"/>
      <c r="HSI143" s="11"/>
      <c r="HSJ143" s="11"/>
      <c r="HSK143" s="11"/>
      <c r="HSL143" s="11"/>
      <c r="HSM143" s="11"/>
      <c r="HSN143" s="11"/>
      <c r="HSO143" s="11"/>
      <c r="HSP143" s="11"/>
      <c r="HSQ143" s="11"/>
      <c r="HSR143" s="11"/>
      <c r="HSS143" s="11"/>
      <c r="HST143" s="11"/>
      <c r="HSU143" s="11"/>
      <c r="HSV143" s="11"/>
      <c r="HSW143" s="11"/>
      <c r="HSX143" s="11"/>
      <c r="HSY143" s="11"/>
      <c r="HSZ143" s="11"/>
      <c r="HTA143" s="11"/>
      <c r="HTB143" s="11"/>
      <c r="HTC143" s="11"/>
      <c r="HTD143" s="11"/>
      <c r="HTE143" s="11"/>
      <c r="HTF143" s="11"/>
      <c r="HTG143" s="11"/>
      <c r="HTH143" s="11"/>
      <c r="HTI143" s="11"/>
      <c r="HTJ143" s="11"/>
      <c r="HTK143" s="11"/>
      <c r="HTL143" s="11"/>
      <c r="HTM143" s="11"/>
      <c r="HTN143" s="11"/>
      <c r="HTO143" s="11"/>
      <c r="HTP143" s="11"/>
      <c r="HTQ143" s="11"/>
      <c r="HTR143" s="11"/>
      <c r="HTS143" s="11"/>
      <c r="HTT143" s="11"/>
      <c r="HTU143" s="11"/>
      <c r="HTV143" s="11"/>
      <c r="HTW143" s="11"/>
      <c r="HTX143" s="11"/>
      <c r="HTY143" s="11"/>
      <c r="HTZ143" s="11"/>
      <c r="HUA143" s="11"/>
      <c r="HUB143" s="11"/>
      <c r="HUC143" s="11"/>
      <c r="HUD143" s="11"/>
      <c r="HUE143" s="11"/>
      <c r="HUF143" s="11"/>
      <c r="HUG143" s="11"/>
      <c r="HUH143" s="11"/>
      <c r="HUI143" s="11"/>
      <c r="HUJ143" s="11"/>
      <c r="HUK143" s="11"/>
      <c r="HUL143" s="11"/>
      <c r="HUM143" s="11"/>
      <c r="HUN143" s="11"/>
      <c r="HUO143" s="11"/>
      <c r="HUP143" s="11"/>
      <c r="HUQ143" s="11"/>
      <c r="HUR143" s="11"/>
      <c r="HUS143" s="11"/>
      <c r="HUT143" s="11"/>
      <c r="HUU143" s="11"/>
      <c r="HUV143" s="11"/>
      <c r="HUW143" s="11"/>
      <c r="HUX143" s="11"/>
      <c r="HUY143" s="11"/>
      <c r="HUZ143" s="11"/>
      <c r="HVA143" s="11"/>
      <c r="HVB143" s="11"/>
      <c r="HVC143" s="11"/>
      <c r="HVD143" s="11"/>
      <c r="HVE143" s="11"/>
      <c r="HVF143" s="11"/>
      <c r="HVG143" s="11"/>
      <c r="HVH143" s="11"/>
      <c r="HVI143" s="11"/>
      <c r="HVJ143" s="11"/>
      <c r="HVK143" s="11"/>
      <c r="HVL143" s="11"/>
      <c r="HVM143" s="11"/>
      <c r="HVN143" s="11"/>
      <c r="HVO143" s="11"/>
      <c r="HVP143" s="11"/>
      <c r="HVQ143" s="11"/>
      <c r="HVR143" s="11"/>
      <c r="HVS143" s="11"/>
      <c r="HVT143" s="11"/>
      <c r="HVU143" s="11"/>
      <c r="HVV143" s="11"/>
      <c r="HVW143" s="11"/>
      <c r="HVX143" s="11"/>
      <c r="HVY143" s="11"/>
      <c r="HVZ143" s="11"/>
      <c r="HWA143" s="11"/>
      <c r="HWB143" s="11"/>
      <c r="HWC143" s="11"/>
      <c r="HWD143" s="11"/>
      <c r="HWE143" s="11"/>
      <c r="HWF143" s="11"/>
      <c r="HWG143" s="11"/>
      <c r="HWH143" s="11"/>
      <c r="HWI143" s="11"/>
      <c r="HWJ143" s="11"/>
      <c r="HWK143" s="11"/>
      <c r="HWL143" s="11"/>
      <c r="HWM143" s="11"/>
      <c r="HWN143" s="11"/>
      <c r="HWO143" s="11"/>
      <c r="HWP143" s="11"/>
      <c r="HWQ143" s="11"/>
      <c r="HWR143" s="11"/>
      <c r="HWS143" s="11"/>
      <c r="HWT143" s="11"/>
      <c r="HWU143" s="11"/>
      <c r="HWV143" s="11"/>
      <c r="HWW143" s="11"/>
      <c r="HWX143" s="11"/>
      <c r="HWY143" s="11"/>
      <c r="HWZ143" s="11"/>
      <c r="HXA143" s="11"/>
      <c r="HXB143" s="11"/>
      <c r="HXC143" s="11"/>
      <c r="HXD143" s="11"/>
      <c r="HXE143" s="11"/>
      <c r="HXF143" s="11"/>
      <c r="HXG143" s="11"/>
      <c r="HXH143" s="11"/>
      <c r="HXI143" s="11"/>
      <c r="HXJ143" s="11"/>
      <c r="HXK143" s="11"/>
      <c r="HXL143" s="11"/>
      <c r="HXM143" s="11"/>
      <c r="HXN143" s="11"/>
      <c r="HXO143" s="11"/>
      <c r="HXP143" s="11"/>
      <c r="HXQ143" s="11"/>
      <c r="HXR143" s="11"/>
      <c r="HXS143" s="11"/>
      <c r="HXT143" s="11"/>
      <c r="HXU143" s="11"/>
      <c r="HXV143" s="11"/>
      <c r="HXW143" s="11"/>
      <c r="HXX143" s="11"/>
      <c r="HXY143" s="11"/>
      <c r="HXZ143" s="11"/>
      <c r="HYA143" s="11"/>
      <c r="HYB143" s="11"/>
      <c r="HYC143" s="11"/>
      <c r="HYD143" s="11"/>
      <c r="HYE143" s="11"/>
      <c r="HYF143" s="11"/>
      <c r="HYG143" s="11"/>
      <c r="HYH143" s="11"/>
      <c r="HYI143" s="11"/>
      <c r="HYJ143" s="11"/>
      <c r="HYK143" s="11"/>
      <c r="HYL143" s="11"/>
      <c r="HYM143" s="11"/>
      <c r="HYN143" s="11"/>
      <c r="HYO143" s="11"/>
      <c r="HYP143" s="11"/>
      <c r="HYQ143" s="11"/>
      <c r="HYR143" s="11"/>
      <c r="HYS143" s="11"/>
      <c r="HYT143" s="11"/>
      <c r="HYU143" s="11"/>
      <c r="HYV143" s="11"/>
      <c r="HYW143" s="11"/>
      <c r="HYX143" s="11"/>
      <c r="HYY143" s="11"/>
      <c r="HYZ143" s="11"/>
      <c r="HZA143" s="11"/>
      <c r="HZB143" s="11"/>
      <c r="HZC143" s="11"/>
      <c r="HZD143" s="11"/>
      <c r="HZE143" s="11"/>
      <c r="HZF143" s="11"/>
      <c r="HZG143" s="11"/>
      <c r="HZH143" s="11"/>
      <c r="HZI143" s="11"/>
      <c r="HZJ143" s="11"/>
      <c r="HZK143" s="11"/>
      <c r="HZL143" s="11"/>
      <c r="HZM143" s="11"/>
      <c r="HZN143" s="11"/>
      <c r="HZO143" s="11"/>
      <c r="HZP143" s="11"/>
      <c r="HZQ143" s="11"/>
      <c r="HZR143" s="11"/>
      <c r="HZS143" s="11"/>
      <c r="HZT143" s="11"/>
      <c r="HZU143" s="11"/>
      <c r="HZV143" s="11"/>
      <c r="HZW143" s="11"/>
      <c r="HZX143" s="11"/>
      <c r="HZY143" s="11"/>
      <c r="HZZ143" s="11"/>
      <c r="IAA143" s="11"/>
      <c r="IAB143" s="11"/>
      <c r="IAC143" s="11"/>
      <c r="IAD143" s="11"/>
      <c r="IAE143" s="11"/>
      <c r="IAF143" s="11"/>
      <c r="IAG143" s="11"/>
      <c r="IAH143" s="11"/>
      <c r="IAI143" s="11"/>
      <c r="IAJ143" s="11"/>
      <c r="IAK143" s="11"/>
      <c r="IAL143" s="11"/>
      <c r="IAM143" s="11"/>
      <c r="IAN143" s="11"/>
      <c r="IAO143" s="11"/>
      <c r="IAP143" s="11"/>
      <c r="IAQ143" s="11"/>
      <c r="IAR143" s="11"/>
      <c r="IAS143" s="11"/>
      <c r="IAT143" s="11"/>
      <c r="IAU143" s="11"/>
      <c r="IAV143" s="11"/>
      <c r="IAW143" s="11"/>
      <c r="IAX143" s="11"/>
      <c r="IAY143" s="11"/>
      <c r="IAZ143" s="11"/>
      <c r="IBA143" s="11"/>
      <c r="IBB143" s="11"/>
      <c r="IBC143" s="11"/>
      <c r="IBD143" s="11"/>
      <c r="IBE143" s="11"/>
      <c r="IBF143" s="11"/>
      <c r="IBG143" s="11"/>
      <c r="IBH143" s="11"/>
      <c r="IBI143" s="11"/>
      <c r="IBJ143" s="11"/>
      <c r="IBK143" s="11"/>
      <c r="IBL143" s="11"/>
      <c r="IBM143" s="11"/>
      <c r="IBN143" s="11"/>
      <c r="IBO143" s="11"/>
      <c r="IBP143" s="11"/>
      <c r="IBQ143" s="11"/>
      <c r="IBR143" s="11"/>
      <c r="IBS143" s="11"/>
      <c r="IBT143" s="11"/>
      <c r="IBU143" s="11"/>
      <c r="IBV143" s="11"/>
      <c r="IBW143" s="11"/>
      <c r="IBX143" s="11"/>
      <c r="IBY143" s="11"/>
      <c r="IBZ143" s="11"/>
      <c r="ICA143" s="11"/>
      <c r="ICB143" s="11"/>
      <c r="ICC143" s="11"/>
      <c r="ICD143" s="11"/>
      <c r="ICE143" s="11"/>
      <c r="ICF143" s="11"/>
      <c r="ICG143" s="11"/>
      <c r="ICH143" s="11"/>
      <c r="ICI143" s="11"/>
      <c r="ICJ143" s="11"/>
      <c r="ICK143" s="11"/>
      <c r="ICL143" s="11"/>
      <c r="ICM143" s="11"/>
      <c r="ICN143" s="11"/>
      <c r="ICO143" s="11"/>
      <c r="ICP143" s="11"/>
      <c r="ICQ143" s="11"/>
      <c r="ICR143" s="11"/>
      <c r="ICS143" s="11"/>
      <c r="ICT143" s="11"/>
      <c r="ICU143" s="11"/>
      <c r="ICV143" s="11"/>
      <c r="ICW143" s="11"/>
      <c r="ICX143" s="11"/>
      <c r="ICY143" s="11"/>
      <c r="ICZ143" s="11"/>
      <c r="IDA143" s="11"/>
      <c r="IDB143" s="11"/>
      <c r="IDC143" s="11"/>
      <c r="IDD143" s="11"/>
      <c r="IDE143" s="11"/>
      <c r="IDF143" s="11"/>
      <c r="IDG143" s="11"/>
      <c r="IDH143" s="11"/>
      <c r="IDI143" s="11"/>
      <c r="IDJ143" s="11"/>
      <c r="IDK143" s="11"/>
      <c r="IDL143" s="11"/>
      <c r="IDM143" s="11"/>
      <c r="IDN143" s="11"/>
      <c r="IDO143" s="11"/>
      <c r="IDP143" s="11"/>
      <c r="IDQ143" s="11"/>
      <c r="IDR143" s="11"/>
      <c r="IDS143" s="11"/>
      <c r="IDT143" s="11"/>
      <c r="IDU143" s="11"/>
      <c r="IDV143" s="11"/>
      <c r="IDW143" s="11"/>
      <c r="IDX143" s="11"/>
      <c r="IDY143" s="11"/>
      <c r="IDZ143" s="11"/>
      <c r="IEA143" s="11"/>
      <c r="IEB143" s="11"/>
      <c r="IEC143" s="11"/>
      <c r="IED143" s="11"/>
      <c r="IEE143" s="11"/>
      <c r="IEF143" s="11"/>
      <c r="IEG143" s="11"/>
      <c r="IEH143" s="11"/>
      <c r="IEI143" s="11"/>
      <c r="IEJ143" s="11"/>
      <c r="IEK143" s="11"/>
      <c r="IEL143" s="11"/>
      <c r="IEM143" s="11"/>
      <c r="IEN143" s="11"/>
      <c r="IEO143" s="11"/>
      <c r="IEP143" s="11"/>
      <c r="IEQ143" s="11"/>
      <c r="IER143" s="11"/>
      <c r="IES143" s="11"/>
      <c r="IET143" s="11"/>
      <c r="IEU143" s="11"/>
      <c r="IEV143" s="11"/>
      <c r="IEW143" s="11"/>
      <c r="IEX143" s="11"/>
      <c r="IEY143" s="11"/>
      <c r="IEZ143" s="11"/>
      <c r="IFA143" s="11"/>
      <c r="IFB143" s="11"/>
      <c r="IFC143" s="11"/>
      <c r="IFD143" s="11"/>
      <c r="IFE143" s="11"/>
      <c r="IFF143" s="11"/>
      <c r="IFG143" s="11"/>
      <c r="IFH143" s="11"/>
      <c r="IFI143" s="11"/>
      <c r="IFJ143" s="11"/>
      <c r="IFK143" s="11"/>
      <c r="IFL143" s="11"/>
      <c r="IFM143" s="11"/>
      <c r="IFN143" s="11"/>
      <c r="IFO143" s="11"/>
      <c r="IFP143" s="11"/>
      <c r="IFQ143" s="11"/>
      <c r="IFR143" s="11"/>
      <c r="IFS143" s="11"/>
      <c r="IFT143" s="11"/>
      <c r="IFU143" s="11"/>
      <c r="IFV143" s="11"/>
      <c r="IFW143" s="11"/>
      <c r="IFX143" s="11"/>
      <c r="IFY143" s="11"/>
      <c r="IFZ143" s="11"/>
      <c r="IGA143" s="11"/>
      <c r="IGB143" s="11"/>
      <c r="IGC143" s="11"/>
      <c r="IGD143" s="11"/>
      <c r="IGE143" s="11"/>
      <c r="IGF143" s="11"/>
      <c r="IGG143" s="11"/>
      <c r="IGH143" s="11"/>
      <c r="IGI143" s="11"/>
      <c r="IGJ143" s="11"/>
      <c r="IGK143" s="11"/>
      <c r="IGL143" s="11"/>
      <c r="IGM143" s="11"/>
      <c r="IGN143" s="11"/>
      <c r="IGO143" s="11"/>
      <c r="IGP143" s="11"/>
      <c r="IGQ143" s="11"/>
      <c r="IGR143" s="11"/>
      <c r="IGS143" s="11"/>
      <c r="IGT143" s="11"/>
      <c r="IGU143" s="11"/>
      <c r="IGV143" s="11"/>
      <c r="IGW143" s="11"/>
      <c r="IGX143" s="11"/>
      <c r="IGY143" s="11"/>
      <c r="IGZ143" s="11"/>
      <c r="IHA143" s="11"/>
      <c r="IHB143" s="11"/>
      <c r="IHC143" s="11"/>
      <c r="IHD143" s="11"/>
      <c r="IHE143" s="11"/>
      <c r="IHF143" s="11"/>
      <c r="IHG143" s="11"/>
      <c r="IHH143" s="11"/>
      <c r="IHI143" s="11"/>
      <c r="IHJ143" s="11"/>
      <c r="IHK143" s="11"/>
      <c r="IHL143" s="11"/>
      <c r="IHM143" s="11"/>
      <c r="IHN143" s="11"/>
      <c r="IHO143" s="11"/>
      <c r="IHP143" s="11"/>
      <c r="IHQ143" s="11"/>
      <c r="IHR143" s="11"/>
      <c r="IHS143" s="11"/>
      <c r="IHT143" s="11"/>
      <c r="IHU143" s="11"/>
      <c r="IHV143" s="11"/>
      <c r="IHW143" s="11"/>
      <c r="IHX143" s="11"/>
      <c r="IHY143" s="11"/>
      <c r="IHZ143" s="11"/>
      <c r="IIA143" s="11"/>
      <c r="IIB143" s="11"/>
      <c r="IIC143" s="11"/>
      <c r="IID143" s="11"/>
      <c r="IIE143" s="11"/>
      <c r="IIF143" s="11"/>
      <c r="IIG143" s="11"/>
      <c r="IIH143" s="11"/>
      <c r="III143" s="11"/>
      <c r="IIJ143" s="11"/>
      <c r="IIK143" s="11"/>
      <c r="IIL143" s="11"/>
      <c r="IIM143" s="11"/>
      <c r="IIN143" s="11"/>
      <c r="IIO143" s="11"/>
      <c r="IIP143" s="11"/>
      <c r="IIQ143" s="11"/>
      <c r="IIR143" s="11"/>
      <c r="IIS143" s="11"/>
      <c r="IIT143" s="11"/>
      <c r="IIU143" s="11"/>
      <c r="IIV143" s="11"/>
      <c r="IIW143" s="11"/>
      <c r="IIX143" s="11"/>
      <c r="IIY143" s="11"/>
      <c r="IIZ143" s="11"/>
      <c r="IJA143" s="11"/>
      <c r="IJB143" s="11"/>
      <c r="IJC143" s="11"/>
      <c r="IJD143" s="11"/>
      <c r="IJE143" s="11"/>
      <c r="IJF143" s="11"/>
      <c r="IJG143" s="11"/>
      <c r="IJH143" s="11"/>
      <c r="IJI143" s="11"/>
      <c r="IJJ143" s="11"/>
      <c r="IJK143" s="11"/>
      <c r="IJL143" s="11"/>
      <c r="IJM143" s="11"/>
      <c r="IJN143" s="11"/>
      <c r="IJO143" s="11"/>
      <c r="IJP143" s="11"/>
      <c r="IJQ143" s="11"/>
      <c r="IJR143" s="11"/>
      <c r="IJS143" s="11"/>
      <c r="IJT143" s="11"/>
      <c r="IJU143" s="11"/>
      <c r="IJV143" s="11"/>
      <c r="IJW143" s="11"/>
      <c r="IJX143" s="11"/>
      <c r="IJY143" s="11"/>
      <c r="IJZ143" s="11"/>
      <c r="IKA143" s="11"/>
      <c r="IKB143" s="11"/>
      <c r="IKC143" s="11"/>
      <c r="IKD143" s="11"/>
      <c r="IKE143" s="11"/>
      <c r="IKF143" s="11"/>
      <c r="IKG143" s="11"/>
      <c r="IKH143" s="11"/>
      <c r="IKI143" s="11"/>
      <c r="IKJ143" s="11"/>
      <c r="IKK143" s="11"/>
      <c r="IKL143" s="11"/>
      <c r="IKM143" s="11"/>
      <c r="IKN143" s="11"/>
      <c r="IKO143" s="11"/>
      <c r="IKP143" s="11"/>
      <c r="IKQ143" s="11"/>
      <c r="IKR143" s="11"/>
      <c r="IKS143" s="11"/>
      <c r="IKT143" s="11"/>
      <c r="IKU143" s="11"/>
      <c r="IKV143" s="11"/>
      <c r="IKW143" s="11"/>
      <c r="IKX143" s="11"/>
      <c r="IKY143" s="11"/>
      <c r="IKZ143" s="11"/>
      <c r="ILA143" s="11"/>
      <c r="ILB143" s="11"/>
      <c r="ILC143" s="11"/>
      <c r="ILD143" s="11"/>
      <c r="ILE143" s="11"/>
      <c r="ILF143" s="11"/>
      <c r="ILG143" s="11"/>
      <c r="ILH143" s="11"/>
      <c r="ILI143" s="11"/>
      <c r="ILJ143" s="11"/>
      <c r="ILK143" s="11"/>
      <c r="ILL143" s="11"/>
      <c r="ILM143" s="11"/>
      <c r="ILN143" s="11"/>
      <c r="ILO143" s="11"/>
      <c r="ILP143" s="11"/>
      <c r="ILQ143" s="11"/>
      <c r="ILR143" s="11"/>
      <c r="ILS143" s="11"/>
      <c r="ILT143" s="11"/>
      <c r="ILU143" s="11"/>
      <c r="ILV143" s="11"/>
      <c r="ILW143" s="11"/>
      <c r="ILX143" s="11"/>
      <c r="ILY143" s="11"/>
      <c r="ILZ143" s="11"/>
      <c r="IMA143" s="11"/>
      <c r="IMB143" s="11"/>
      <c r="IMC143" s="11"/>
      <c r="IMD143" s="11"/>
      <c r="IME143" s="11"/>
      <c r="IMF143" s="11"/>
      <c r="IMG143" s="11"/>
      <c r="IMH143" s="11"/>
      <c r="IMI143" s="11"/>
      <c r="IMJ143" s="11"/>
      <c r="IMK143" s="11"/>
      <c r="IML143" s="11"/>
      <c r="IMM143" s="11"/>
      <c r="IMN143" s="11"/>
      <c r="IMO143" s="11"/>
      <c r="IMP143" s="11"/>
      <c r="IMQ143" s="11"/>
      <c r="IMR143" s="11"/>
      <c r="IMS143" s="11"/>
      <c r="IMT143" s="11"/>
      <c r="IMU143" s="11"/>
      <c r="IMV143" s="11"/>
      <c r="IMW143" s="11"/>
      <c r="IMX143" s="11"/>
      <c r="IMY143" s="11"/>
      <c r="IMZ143" s="11"/>
      <c r="INA143" s="11"/>
      <c r="INB143" s="11"/>
      <c r="INC143" s="11"/>
      <c r="IND143" s="11"/>
      <c r="INE143" s="11"/>
      <c r="INF143" s="11"/>
      <c r="ING143" s="11"/>
      <c r="INH143" s="11"/>
      <c r="INI143" s="11"/>
      <c r="INJ143" s="11"/>
      <c r="INK143" s="11"/>
      <c r="INL143" s="11"/>
      <c r="INM143" s="11"/>
      <c r="INN143" s="11"/>
      <c r="INO143" s="11"/>
      <c r="INP143" s="11"/>
      <c r="INQ143" s="11"/>
      <c r="INR143" s="11"/>
      <c r="INS143" s="11"/>
      <c r="INT143" s="11"/>
      <c r="INU143" s="11"/>
      <c r="INV143" s="11"/>
      <c r="INW143" s="11"/>
      <c r="INX143" s="11"/>
      <c r="INY143" s="11"/>
      <c r="INZ143" s="11"/>
      <c r="IOA143" s="11"/>
      <c r="IOB143" s="11"/>
      <c r="IOC143" s="11"/>
      <c r="IOD143" s="11"/>
      <c r="IOE143" s="11"/>
      <c r="IOF143" s="11"/>
      <c r="IOG143" s="11"/>
      <c r="IOH143" s="11"/>
      <c r="IOI143" s="11"/>
      <c r="IOJ143" s="11"/>
      <c r="IOK143" s="11"/>
      <c r="IOL143" s="11"/>
      <c r="IOM143" s="11"/>
      <c r="ION143" s="11"/>
      <c r="IOO143" s="11"/>
      <c r="IOP143" s="11"/>
      <c r="IOQ143" s="11"/>
      <c r="IOR143" s="11"/>
      <c r="IOS143" s="11"/>
      <c r="IOT143" s="11"/>
      <c r="IOU143" s="11"/>
      <c r="IOV143" s="11"/>
      <c r="IOW143" s="11"/>
      <c r="IOX143" s="11"/>
      <c r="IOY143" s="11"/>
      <c r="IOZ143" s="11"/>
      <c r="IPA143" s="11"/>
      <c r="IPB143" s="11"/>
      <c r="IPC143" s="11"/>
      <c r="IPD143" s="11"/>
      <c r="IPE143" s="11"/>
      <c r="IPF143" s="11"/>
      <c r="IPG143" s="11"/>
      <c r="IPH143" s="11"/>
      <c r="IPI143" s="11"/>
      <c r="IPJ143" s="11"/>
      <c r="IPK143" s="11"/>
      <c r="IPL143" s="11"/>
      <c r="IPM143" s="11"/>
      <c r="IPN143" s="11"/>
      <c r="IPO143" s="11"/>
      <c r="IPP143" s="11"/>
      <c r="IPQ143" s="11"/>
      <c r="IPR143" s="11"/>
      <c r="IPS143" s="11"/>
      <c r="IPT143" s="11"/>
      <c r="IPU143" s="11"/>
      <c r="IPV143" s="11"/>
      <c r="IPW143" s="11"/>
      <c r="IPX143" s="11"/>
      <c r="IPY143" s="11"/>
      <c r="IPZ143" s="11"/>
      <c r="IQA143" s="11"/>
      <c r="IQB143" s="11"/>
      <c r="IQC143" s="11"/>
      <c r="IQD143" s="11"/>
      <c r="IQE143" s="11"/>
      <c r="IQF143" s="11"/>
      <c r="IQG143" s="11"/>
      <c r="IQH143" s="11"/>
      <c r="IQI143" s="11"/>
      <c r="IQJ143" s="11"/>
      <c r="IQK143" s="11"/>
      <c r="IQL143" s="11"/>
      <c r="IQM143" s="11"/>
      <c r="IQN143" s="11"/>
      <c r="IQO143" s="11"/>
      <c r="IQP143" s="11"/>
      <c r="IQQ143" s="11"/>
      <c r="IQR143" s="11"/>
      <c r="IQS143" s="11"/>
      <c r="IQT143" s="11"/>
      <c r="IQU143" s="11"/>
      <c r="IQV143" s="11"/>
      <c r="IQW143" s="11"/>
      <c r="IQX143" s="11"/>
      <c r="IQY143" s="11"/>
      <c r="IQZ143" s="11"/>
      <c r="IRA143" s="11"/>
      <c r="IRB143" s="11"/>
      <c r="IRC143" s="11"/>
      <c r="IRD143" s="11"/>
      <c r="IRE143" s="11"/>
      <c r="IRF143" s="11"/>
      <c r="IRG143" s="11"/>
      <c r="IRH143" s="11"/>
      <c r="IRI143" s="11"/>
      <c r="IRJ143" s="11"/>
      <c r="IRK143" s="11"/>
      <c r="IRL143" s="11"/>
      <c r="IRM143" s="11"/>
      <c r="IRN143" s="11"/>
      <c r="IRO143" s="11"/>
      <c r="IRP143" s="11"/>
      <c r="IRQ143" s="11"/>
      <c r="IRR143" s="11"/>
      <c r="IRS143" s="11"/>
      <c r="IRT143" s="11"/>
      <c r="IRU143" s="11"/>
      <c r="IRV143" s="11"/>
      <c r="IRW143" s="11"/>
      <c r="IRX143" s="11"/>
      <c r="IRY143" s="11"/>
      <c r="IRZ143" s="11"/>
      <c r="ISA143" s="11"/>
      <c r="ISB143" s="11"/>
      <c r="ISC143" s="11"/>
      <c r="ISD143" s="11"/>
      <c r="ISE143" s="11"/>
      <c r="ISF143" s="11"/>
      <c r="ISG143" s="11"/>
      <c r="ISH143" s="11"/>
      <c r="ISI143" s="11"/>
      <c r="ISJ143" s="11"/>
      <c r="ISK143" s="11"/>
      <c r="ISL143" s="11"/>
      <c r="ISM143" s="11"/>
      <c r="ISN143" s="11"/>
      <c r="ISO143" s="11"/>
      <c r="ISP143" s="11"/>
      <c r="ISQ143" s="11"/>
      <c r="ISR143" s="11"/>
      <c r="ISS143" s="11"/>
      <c r="IST143" s="11"/>
      <c r="ISU143" s="11"/>
      <c r="ISV143" s="11"/>
      <c r="ISW143" s="11"/>
      <c r="ISX143" s="11"/>
      <c r="ISY143" s="11"/>
      <c r="ISZ143" s="11"/>
      <c r="ITA143" s="11"/>
      <c r="ITB143" s="11"/>
      <c r="ITC143" s="11"/>
      <c r="ITD143" s="11"/>
      <c r="ITE143" s="11"/>
      <c r="ITF143" s="11"/>
      <c r="ITG143" s="11"/>
      <c r="ITH143" s="11"/>
      <c r="ITI143" s="11"/>
      <c r="ITJ143" s="11"/>
      <c r="ITK143" s="11"/>
      <c r="ITL143" s="11"/>
      <c r="ITM143" s="11"/>
      <c r="ITN143" s="11"/>
      <c r="ITO143" s="11"/>
      <c r="ITP143" s="11"/>
      <c r="ITQ143" s="11"/>
      <c r="ITR143" s="11"/>
      <c r="ITS143" s="11"/>
      <c r="ITT143" s="11"/>
      <c r="ITU143" s="11"/>
      <c r="ITV143" s="11"/>
      <c r="ITW143" s="11"/>
      <c r="ITX143" s="11"/>
      <c r="ITY143" s="11"/>
      <c r="ITZ143" s="11"/>
      <c r="IUA143" s="11"/>
      <c r="IUB143" s="11"/>
      <c r="IUC143" s="11"/>
      <c r="IUD143" s="11"/>
      <c r="IUE143" s="11"/>
      <c r="IUF143" s="11"/>
      <c r="IUG143" s="11"/>
      <c r="IUH143" s="11"/>
      <c r="IUI143" s="11"/>
      <c r="IUJ143" s="11"/>
      <c r="IUK143" s="11"/>
      <c r="IUL143" s="11"/>
      <c r="IUM143" s="11"/>
      <c r="IUN143" s="11"/>
      <c r="IUO143" s="11"/>
      <c r="IUP143" s="11"/>
      <c r="IUQ143" s="11"/>
      <c r="IUR143" s="11"/>
      <c r="IUS143" s="11"/>
      <c r="IUT143" s="11"/>
      <c r="IUU143" s="11"/>
      <c r="IUV143" s="11"/>
      <c r="IUW143" s="11"/>
      <c r="IUX143" s="11"/>
      <c r="IUY143" s="11"/>
      <c r="IUZ143" s="11"/>
      <c r="IVA143" s="11"/>
      <c r="IVB143" s="11"/>
      <c r="IVC143" s="11"/>
      <c r="IVD143" s="11"/>
      <c r="IVE143" s="11"/>
      <c r="IVF143" s="11"/>
      <c r="IVG143" s="11"/>
      <c r="IVH143" s="11"/>
      <c r="IVI143" s="11"/>
      <c r="IVJ143" s="11"/>
      <c r="IVK143" s="11"/>
      <c r="IVL143" s="11"/>
      <c r="IVM143" s="11"/>
      <c r="IVN143" s="11"/>
      <c r="IVO143" s="11"/>
      <c r="IVP143" s="11"/>
      <c r="IVQ143" s="11"/>
      <c r="IVR143" s="11"/>
      <c r="IVS143" s="11"/>
      <c r="IVT143" s="11"/>
      <c r="IVU143" s="11"/>
      <c r="IVV143" s="11"/>
      <c r="IVW143" s="11"/>
      <c r="IVX143" s="11"/>
      <c r="IVY143" s="11"/>
      <c r="IVZ143" s="11"/>
      <c r="IWA143" s="11"/>
      <c r="IWB143" s="11"/>
      <c r="IWC143" s="11"/>
      <c r="IWD143" s="11"/>
      <c r="IWE143" s="11"/>
      <c r="IWF143" s="11"/>
      <c r="IWG143" s="11"/>
      <c r="IWH143" s="11"/>
      <c r="IWI143" s="11"/>
      <c r="IWJ143" s="11"/>
      <c r="IWK143" s="11"/>
      <c r="IWL143" s="11"/>
      <c r="IWM143" s="11"/>
      <c r="IWN143" s="11"/>
      <c r="IWO143" s="11"/>
      <c r="IWP143" s="11"/>
      <c r="IWQ143" s="11"/>
      <c r="IWR143" s="11"/>
      <c r="IWS143" s="11"/>
      <c r="IWT143" s="11"/>
      <c r="IWU143" s="11"/>
      <c r="IWV143" s="11"/>
      <c r="IWW143" s="11"/>
      <c r="IWX143" s="11"/>
      <c r="IWY143" s="11"/>
      <c r="IWZ143" s="11"/>
      <c r="IXA143" s="11"/>
      <c r="IXB143" s="11"/>
      <c r="IXC143" s="11"/>
      <c r="IXD143" s="11"/>
      <c r="IXE143" s="11"/>
      <c r="IXF143" s="11"/>
      <c r="IXG143" s="11"/>
      <c r="IXH143" s="11"/>
      <c r="IXI143" s="11"/>
      <c r="IXJ143" s="11"/>
      <c r="IXK143" s="11"/>
      <c r="IXL143" s="11"/>
      <c r="IXM143" s="11"/>
      <c r="IXN143" s="11"/>
      <c r="IXO143" s="11"/>
      <c r="IXP143" s="11"/>
      <c r="IXQ143" s="11"/>
      <c r="IXR143" s="11"/>
      <c r="IXS143" s="11"/>
      <c r="IXT143" s="11"/>
      <c r="IXU143" s="11"/>
      <c r="IXV143" s="11"/>
      <c r="IXW143" s="11"/>
      <c r="IXX143" s="11"/>
      <c r="IXY143" s="11"/>
      <c r="IXZ143" s="11"/>
      <c r="IYA143" s="11"/>
      <c r="IYB143" s="11"/>
      <c r="IYC143" s="11"/>
      <c r="IYD143" s="11"/>
      <c r="IYE143" s="11"/>
      <c r="IYF143" s="11"/>
      <c r="IYG143" s="11"/>
      <c r="IYH143" s="11"/>
      <c r="IYI143" s="11"/>
      <c r="IYJ143" s="11"/>
      <c r="IYK143" s="11"/>
      <c r="IYL143" s="11"/>
      <c r="IYM143" s="11"/>
      <c r="IYN143" s="11"/>
      <c r="IYO143" s="11"/>
      <c r="IYP143" s="11"/>
      <c r="IYQ143" s="11"/>
      <c r="IYR143" s="11"/>
      <c r="IYS143" s="11"/>
      <c r="IYT143" s="11"/>
      <c r="IYU143" s="11"/>
      <c r="IYV143" s="11"/>
      <c r="IYW143" s="11"/>
      <c r="IYX143" s="11"/>
      <c r="IYY143" s="11"/>
      <c r="IYZ143" s="11"/>
      <c r="IZA143" s="11"/>
      <c r="IZB143" s="11"/>
      <c r="IZC143" s="11"/>
      <c r="IZD143" s="11"/>
      <c r="IZE143" s="11"/>
      <c r="IZF143" s="11"/>
      <c r="IZG143" s="11"/>
      <c r="IZH143" s="11"/>
      <c r="IZI143" s="11"/>
      <c r="IZJ143" s="11"/>
      <c r="IZK143" s="11"/>
      <c r="IZL143" s="11"/>
      <c r="IZM143" s="11"/>
      <c r="IZN143" s="11"/>
      <c r="IZO143" s="11"/>
      <c r="IZP143" s="11"/>
      <c r="IZQ143" s="11"/>
      <c r="IZR143" s="11"/>
      <c r="IZS143" s="11"/>
      <c r="IZT143" s="11"/>
      <c r="IZU143" s="11"/>
      <c r="IZV143" s="11"/>
      <c r="IZW143" s="11"/>
      <c r="IZX143" s="11"/>
      <c r="IZY143" s="11"/>
      <c r="IZZ143" s="11"/>
      <c r="JAA143" s="11"/>
      <c r="JAB143" s="11"/>
      <c r="JAC143" s="11"/>
      <c r="JAD143" s="11"/>
      <c r="JAE143" s="11"/>
      <c r="JAF143" s="11"/>
      <c r="JAG143" s="11"/>
      <c r="JAH143" s="11"/>
      <c r="JAI143" s="11"/>
      <c r="JAJ143" s="11"/>
      <c r="JAK143" s="11"/>
      <c r="JAL143" s="11"/>
      <c r="JAM143" s="11"/>
      <c r="JAN143" s="11"/>
      <c r="JAO143" s="11"/>
      <c r="JAP143" s="11"/>
      <c r="JAQ143" s="11"/>
      <c r="JAR143" s="11"/>
      <c r="JAS143" s="11"/>
      <c r="JAT143" s="11"/>
      <c r="JAU143" s="11"/>
      <c r="JAV143" s="11"/>
      <c r="JAW143" s="11"/>
      <c r="JAX143" s="11"/>
      <c r="JAY143" s="11"/>
      <c r="JAZ143" s="11"/>
      <c r="JBA143" s="11"/>
      <c r="JBB143" s="11"/>
      <c r="JBC143" s="11"/>
      <c r="JBD143" s="11"/>
      <c r="JBE143" s="11"/>
      <c r="JBF143" s="11"/>
      <c r="JBG143" s="11"/>
      <c r="JBH143" s="11"/>
      <c r="JBI143" s="11"/>
      <c r="JBJ143" s="11"/>
      <c r="JBK143" s="11"/>
      <c r="JBL143" s="11"/>
      <c r="JBM143" s="11"/>
      <c r="JBN143" s="11"/>
      <c r="JBO143" s="11"/>
      <c r="JBP143" s="11"/>
      <c r="JBQ143" s="11"/>
      <c r="JBR143" s="11"/>
      <c r="JBS143" s="11"/>
      <c r="JBT143" s="11"/>
      <c r="JBU143" s="11"/>
      <c r="JBV143" s="11"/>
      <c r="JBW143" s="11"/>
      <c r="JBX143" s="11"/>
      <c r="JBY143" s="11"/>
      <c r="JBZ143" s="11"/>
      <c r="JCA143" s="11"/>
      <c r="JCB143" s="11"/>
      <c r="JCC143" s="11"/>
      <c r="JCD143" s="11"/>
      <c r="JCE143" s="11"/>
      <c r="JCF143" s="11"/>
      <c r="JCG143" s="11"/>
      <c r="JCH143" s="11"/>
      <c r="JCI143" s="11"/>
      <c r="JCJ143" s="11"/>
      <c r="JCK143" s="11"/>
      <c r="JCL143" s="11"/>
      <c r="JCM143" s="11"/>
      <c r="JCN143" s="11"/>
      <c r="JCO143" s="11"/>
      <c r="JCP143" s="11"/>
      <c r="JCQ143" s="11"/>
      <c r="JCR143" s="11"/>
      <c r="JCS143" s="11"/>
      <c r="JCT143" s="11"/>
      <c r="JCU143" s="11"/>
      <c r="JCV143" s="11"/>
      <c r="JCW143" s="11"/>
      <c r="JCX143" s="11"/>
      <c r="JCY143" s="11"/>
      <c r="JCZ143" s="11"/>
      <c r="JDA143" s="11"/>
      <c r="JDB143" s="11"/>
      <c r="JDC143" s="11"/>
      <c r="JDD143" s="11"/>
      <c r="JDE143" s="11"/>
      <c r="JDF143" s="11"/>
      <c r="JDG143" s="11"/>
      <c r="JDH143" s="11"/>
      <c r="JDI143" s="11"/>
      <c r="JDJ143" s="11"/>
      <c r="JDK143" s="11"/>
      <c r="JDL143" s="11"/>
      <c r="JDM143" s="11"/>
      <c r="JDN143" s="11"/>
      <c r="JDO143" s="11"/>
      <c r="JDP143" s="11"/>
      <c r="JDQ143" s="11"/>
      <c r="JDR143" s="11"/>
      <c r="JDS143" s="11"/>
      <c r="JDT143" s="11"/>
      <c r="JDU143" s="11"/>
      <c r="JDV143" s="11"/>
      <c r="JDW143" s="11"/>
      <c r="JDX143" s="11"/>
      <c r="JDY143" s="11"/>
      <c r="JDZ143" s="11"/>
      <c r="JEA143" s="11"/>
      <c r="JEB143" s="11"/>
      <c r="JEC143" s="11"/>
      <c r="JED143" s="11"/>
      <c r="JEE143" s="11"/>
      <c r="JEF143" s="11"/>
      <c r="JEG143" s="11"/>
      <c r="JEH143" s="11"/>
      <c r="JEI143" s="11"/>
      <c r="JEJ143" s="11"/>
      <c r="JEK143" s="11"/>
      <c r="JEL143" s="11"/>
      <c r="JEM143" s="11"/>
      <c r="JEN143" s="11"/>
      <c r="JEO143" s="11"/>
      <c r="JEP143" s="11"/>
      <c r="JEQ143" s="11"/>
      <c r="JER143" s="11"/>
      <c r="JES143" s="11"/>
      <c r="JET143" s="11"/>
      <c r="JEU143" s="11"/>
      <c r="JEV143" s="11"/>
      <c r="JEW143" s="11"/>
      <c r="JEX143" s="11"/>
      <c r="JEY143" s="11"/>
      <c r="JEZ143" s="11"/>
      <c r="JFA143" s="11"/>
      <c r="JFB143" s="11"/>
      <c r="JFC143" s="11"/>
      <c r="JFD143" s="11"/>
      <c r="JFE143" s="11"/>
      <c r="JFF143" s="11"/>
      <c r="JFG143" s="11"/>
      <c r="JFH143" s="11"/>
      <c r="JFI143" s="11"/>
      <c r="JFJ143" s="11"/>
      <c r="JFK143" s="11"/>
      <c r="JFL143" s="11"/>
      <c r="JFM143" s="11"/>
      <c r="JFN143" s="11"/>
      <c r="JFO143" s="11"/>
      <c r="JFP143" s="11"/>
      <c r="JFQ143" s="11"/>
      <c r="JFR143" s="11"/>
      <c r="JFS143" s="11"/>
      <c r="JFT143" s="11"/>
      <c r="JFU143" s="11"/>
      <c r="JFV143" s="11"/>
      <c r="JFW143" s="11"/>
      <c r="JFX143" s="11"/>
      <c r="JFY143" s="11"/>
      <c r="JFZ143" s="11"/>
      <c r="JGA143" s="11"/>
      <c r="JGB143" s="11"/>
      <c r="JGC143" s="11"/>
      <c r="JGD143" s="11"/>
      <c r="JGE143" s="11"/>
      <c r="JGF143" s="11"/>
      <c r="JGG143" s="11"/>
      <c r="JGH143" s="11"/>
      <c r="JGI143" s="11"/>
      <c r="JGJ143" s="11"/>
      <c r="JGK143" s="11"/>
      <c r="JGL143" s="11"/>
      <c r="JGM143" s="11"/>
      <c r="JGN143" s="11"/>
      <c r="JGO143" s="11"/>
      <c r="JGP143" s="11"/>
      <c r="JGQ143" s="11"/>
      <c r="JGR143" s="11"/>
      <c r="JGS143" s="11"/>
      <c r="JGT143" s="11"/>
      <c r="JGU143" s="11"/>
      <c r="JGV143" s="11"/>
      <c r="JGW143" s="11"/>
      <c r="JGX143" s="11"/>
      <c r="JGY143" s="11"/>
      <c r="JGZ143" s="11"/>
      <c r="JHA143" s="11"/>
      <c r="JHB143" s="11"/>
      <c r="JHC143" s="11"/>
      <c r="JHD143" s="11"/>
      <c r="JHE143" s="11"/>
      <c r="JHF143" s="11"/>
      <c r="JHG143" s="11"/>
      <c r="JHH143" s="11"/>
      <c r="JHI143" s="11"/>
      <c r="JHJ143" s="11"/>
      <c r="JHK143" s="11"/>
      <c r="JHL143" s="11"/>
      <c r="JHM143" s="11"/>
      <c r="JHN143" s="11"/>
      <c r="JHO143" s="11"/>
      <c r="JHP143" s="11"/>
      <c r="JHQ143" s="11"/>
      <c r="JHR143" s="11"/>
      <c r="JHS143" s="11"/>
      <c r="JHT143" s="11"/>
      <c r="JHU143" s="11"/>
      <c r="JHV143" s="11"/>
      <c r="JHW143" s="11"/>
      <c r="JHX143" s="11"/>
      <c r="JHY143" s="11"/>
      <c r="JHZ143" s="11"/>
      <c r="JIA143" s="11"/>
      <c r="JIB143" s="11"/>
      <c r="JIC143" s="11"/>
      <c r="JID143" s="11"/>
      <c r="JIE143" s="11"/>
      <c r="JIF143" s="11"/>
      <c r="JIG143" s="11"/>
      <c r="JIH143" s="11"/>
      <c r="JII143" s="11"/>
      <c r="JIJ143" s="11"/>
      <c r="JIK143" s="11"/>
      <c r="JIL143" s="11"/>
      <c r="JIM143" s="11"/>
      <c r="JIN143" s="11"/>
      <c r="JIO143" s="11"/>
      <c r="JIP143" s="11"/>
      <c r="JIQ143" s="11"/>
      <c r="JIR143" s="11"/>
      <c r="JIS143" s="11"/>
      <c r="JIT143" s="11"/>
      <c r="JIU143" s="11"/>
      <c r="JIV143" s="11"/>
      <c r="JIW143" s="11"/>
      <c r="JIX143" s="11"/>
      <c r="JIY143" s="11"/>
      <c r="JIZ143" s="11"/>
      <c r="JJA143" s="11"/>
      <c r="JJB143" s="11"/>
      <c r="JJC143" s="11"/>
      <c r="JJD143" s="11"/>
      <c r="JJE143" s="11"/>
      <c r="JJF143" s="11"/>
      <c r="JJG143" s="11"/>
      <c r="JJH143" s="11"/>
      <c r="JJI143" s="11"/>
      <c r="JJJ143" s="11"/>
      <c r="JJK143" s="11"/>
      <c r="JJL143" s="11"/>
      <c r="JJM143" s="11"/>
      <c r="JJN143" s="11"/>
      <c r="JJO143" s="11"/>
      <c r="JJP143" s="11"/>
      <c r="JJQ143" s="11"/>
      <c r="JJR143" s="11"/>
      <c r="JJS143" s="11"/>
      <c r="JJT143" s="11"/>
      <c r="JJU143" s="11"/>
      <c r="JJV143" s="11"/>
      <c r="JJW143" s="11"/>
      <c r="JJX143" s="11"/>
      <c r="JJY143" s="11"/>
      <c r="JJZ143" s="11"/>
      <c r="JKA143" s="11"/>
      <c r="JKB143" s="11"/>
      <c r="JKC143" s="11"/>
      <c r="JKD143" s="11"/>
      <c r="JKE143" s="11"/>
      <c r="JKF143" s="11"/>
      <c r="JKG143" s="11"/>
      <c r="JKH143" s="11"/>
      <c r="JKI143" s="11"/>
      <c r="JKJ143" s="11"/>
      <c r="JKK143" s="11"/>
      <c r="JKL143" s="11"/>
      <c r="JKM143" s="11"/>
      <c r="JKN143" s="11"/>
      <c r="JKO143" s="11"/>
      <c r="JKP143" s="11"/>
      <c r="JKQ143" s="11"/>
      <c r="JKR143" s="11"/>
      <c r="JKS143" s="11"/>
      <c r="JKT143" s="11"/>
      <c r="JKU143" s="11"/>
      <c r="JKV143" s="11"/>
      <c r="JKW143" s="11"/>
      <c r="JKX143" s="11"/>
      <c r="JKY143" s="11"/>
      <c r="JKZ143" s="11"/>
      <c r="JLA143" s="11"/>
      <c r="JLB143" s="11"/>
      <c r="JLC143" s="11"/>
      <c r="JLD143" s="11"/>
      <c r="JLE143" s="11"/>
      <c r="JLF143" s="11"/>
      <c r="JLG143" s="11"/>
      <c r="JLH143" s="11"/>
      <c r="JLI143" s="11"/>
      <c r="JLJ143" s="11"/>
      <c r="JLK143" s="11"/>
      <c r="JLL143" s="11"/>
      <c r="JLM143" s="11"/>
      <c r="JLN143" s="11"/>
      <c r="JLO143" s="11"/>
      <c r="JLP143" s="11"/>
      <c r="JLQ143" s="11"/>
      <c r="JLR143" s="11"/>
      <c r="JLS143" s="11"/>
      <c r="JLT143" s="11"/>
      <c r="JLU143" s="11"/>
      <c r="JLV143" s="11"/>
      <c r="JLW143" s="11"/>
      <c r="JLX143" s="11"/>
      <c r="JLY143" s="11"/>
      <c r="JLZ143" s="11"/>
      <c r="JMA143" s="11"/>
      <c r="JMB143" s="11"/>
      <c r="JMC143" s="11"/>
      <c r="JMD143" s="11"/>
      <c r="JME143" s="11"/>
      <c r="JMF143" s="11"/>
      <c r="JMG143" s="11"/>
      <c r="JMH143" s="11"/>
      <c r="JMI143" s="11"/>
      <c r="JMJ143" s="11"/>
      <c r="JMK143" s="11"/>
      <c r="JML143" s="11"/>
      <c r="JMM143" s="11"/>
      <c r="JMN143" s="11"/>
      <c r="JMO143" s="11"/>
      <c r="JMP143" s="11"/>
      <c r="JMQ143" s="11"/>
      <c r="JMR143" s="11"/>
      <c r="JMS143" s="11"/>
      <c r="JMT143" s="11"/>
      <c r="JMU143" s="11"/>
      <c r="JMV143" s="11"/>
      <c r="JMW143" s="11"/>
      <c r="JMX143" s="11"/>
      <c r="JMY143" s="11"/>
      <c r="JMZ143" s="11"/>
      <c r="JNA143" s="11"/>
      <c r="JNB143" s="11"/>
      <c r="JNC143" s="11"/>
      <c r="JND143" s="11"/>
      <c r="JNE143" s="11"/>
      <c r="JNF143" s="11"/>
      <c r="JNG143" s="11"/>
      <c r="JNH143" s="11"/>
      <c r="JNI143" s="11"/>
      <c r="JNJ143" s="11"/>
      <c r="JNK143" s="11"/>
      <c r="JNL143" s="11"/>
      <c r="JNM143" s="11"/>
      <c r="JNN143" s="11"/>
      <c r="JNO143" s="11"/>
      <c r="JNP143" s="11"/>
      <c r="JNQ143" s="11"/>
      <c r="JNR143" s="11"/>
      <c r="JNS143" s="11"/>
      <c r="JNT143" s="11"/>
      <c r="JNU143" s="11"/>
      <c r="JNV143" s="11"/>
      <c r="JNW143" s="11"/>
      <c r="JNX143" s="11"/>
      <c r="JNY143" s="11"/>
      <c r="JNZ143" s="11"/>
      <c r="JOA143" s="11"/>
      <c r="JOB143" s="11"/>
      <c r="JOC143" s="11"/>
      <c r="JOD143" s="11"/>
      <c r="JOE143" s="11"/>
      <c r="JOF143" s="11"/>
      <c r="JOG143" s="11"/>
      <c r="JOH143" s="11"/>
      <c r="JOI143" s="11"/>
      <c r="JOJ143" s="11"/>
      <c r="JOK143" s="11"/>
      <c r="JOL143" s="11"/>
      <c r="JOM143" s="11"/>
      <c r="JON143" s="11"/>
      <c r="JOO143" s="11"/>
      <c r="JOP143" s="11"/>
      <c r="JOQ143" s="11"/>
      <c r="JOR143" s="11"/>
      <c r="JOS143" s="11"/>
      <c r="JOT143" s="11"/>
      <c r="JOU143" s="11"/>
      <c r="JOV143" s="11"/>
      <c r="JOW143" s="11"/>
      <c r="JOX143" s="11"/>
      <c r="JOY143" s="11"/>
      <c r="JOZ143" s="11"/>
      <c r="JPA143" s="11"/>
      <c r="JPB143" s="11"/>
      <c r="JPC143" s="11"/>
      <c r="JPD143" s="11"/>
      <c r="JPE143" s="11"/>
      <c r="JPF143" s="11"/>
      <c r="JPG143" s="11"/>
      <c r="JPH143" s="11"/>
      <c r="JPI143" s="11"/>
      <c r="JPJ143" s="11"/>
      <c r="JPK143" s="11"/>
      <c r="JPL143" s="11"/>
      <c r="JPM143" s="11"/>
      <c r="JPN143" s="11"/>
      <c r="JPO143" s="11"/>
      <c r="JPP143" s="11"/>
      <c r="JPQ143" s="11"/>
      <c r="JPR143" s="11"/>
      <c r="JPS143" s="11"/>
      <c r="JPT143" s="11"/>
      <c r="JPU143" s="11"/>
      <c r="JPV143" s="11"/>
      <c r="JPW143" s="11"/>
      <c r="JPX143" s="11"/>
      <c r="JPY143" s="11"/>
      <c r="JPZ143" s="11"/>
      <c r="JQA143" s="11"/>
      <c r="JQB143" s="11"/>
      <c r="JQC143" s="11"/>
      <c r="JQD143" s="11"/>
      <c r="JQE143" s="11"/>
      <c r="JQF143" s="11"/>
      <c r="JQG143" s="11"/>
      <c r="JQH143" s="11"/>
      <c r="JQI143" s="11"/>
      <c r="JQJ143" s="11"/>
      <c r="JQK143" s="11"/>
      <c r="JQL143" s="11"/>
      <c r="JQM143" s="11"/>
      <c r="JQN143" s="11"/>
      <c r="JQO143" s="11"/>
      <c r="JQP143" s="11"/>
      <c r="JQQ143" s="11"/>
      <c r="JQR143" s="11"/>
      <c r="JQS143" s="11"/>
      <c r="JQT143" s="11"/>
      <c r="JQU143" s="11"/>
      <c r="JQV143" s="11"/>
      <c r="JQW143" s="11"/>
      <c r="JQX143" s="11"/>
      <c r="JQY143" s="11"/>
      <c r="JQZ143" s="11"/>
      <c r="JRA143" s="11"/>
      <c r="JRB143" s="11"/>
      <c r="JRC143" s="11"/>
      <c r="JRD143" s="11"/>
      <c r="JRE143" s="11"/>
      <c r="JRF143" s="11"/>
      <c r="JRG143" s="11"/>
      <c r="JRH143" s="11"/>
      <c r="JRI143" s="11"/>
      <c r="JRJ143" s="11"/>
      <c r="JRK143" s="11"/>
      <c r="JRL143" s="11"/>
      <c r="JRM143" s="11"/>
      <c r="JRN143" s="11"/>
      <c r="JRO143" s="11"/>
      <c r="JRP143" s="11"/>
      <c r="JRQ143" s="11"/>
      <c r="JRR143" s="11"/>
      <c r="JRS143" s="11"/>
      <c r="JRT143" s="11"/>
      <c r="JRU143" s="11"/>
      <c r="JRV143" s="11"/>
      <c r="JRW143" s="11"/>
      <c r="JRX143" s="11"/>
      <c r="JRY143" s="11"/>
      <c r="JRZ143" s="11"/>
      <c r="JSA143" s="11"/>
      <c r="JSB143" s="11"/>
      <c r="JSC143" s="11"/>
      <c r="JSD143" s="11"/>
      <c r="JSE143" s="11"/>
      <c r="JSF143" s="11"/>
      <c r="JSG143" s="11"/>
      <c r="JSH143" s="11"/>
      <c r="JSI143" s="11"/>
      <c r="JSJ143" s="11"/>
      <c r="JSK143" s="11"/>
      <c r="JSL143" s="11"/>
      <c r="JSM143" s="11"/>
      <c r="JSN143" s="11"/>
      <c r="JSO143" s="11"/>
      <c r="JSP143" s="11"/>
      <c r="JSQ143" s="11"/>
      <c r="JSR143" s="11"/>
      <c r="JSS143" s="11"/>
      <c r="JST143" s="11"/>
      <c r="JSU143" s="11"/>
      <c r="JSV143" s="11"/>
      <c r="JSW143" s="11"/>
      <c r="JSX143" s="11"/>
      <c r="JSY143" s="11"/>
      <c r="JSZ143" s="11"/>
      <c r="JTA143" s="11"/>
      <c r="JTB143" s="11"/>
      <c r="JTC143" s="11"/>
      <c r="JTD143" s="11"/>
      <c r="JTE143" s="11"/>
      <c r="JTF143" s="11"/>
      <c r="JTG143" s="11"/>
      <c r="JTH143" s="11"/>
      <c r="JTI143" s="11"/>
      <c r="JTJ143" s="11"/>
      <c r="JTK143" s="11"/>
      <c r="JTL143" s="11"/>
      <c r="JTM143" s="11"/>
      <c r="JTN143" s="11"/>
      <c r="JTO143" s="11"/>
      <c r="JTP143" s="11"/>
      <c r="JTQ143" s="11"/>
      <c r="JTR143" s="11"/>
      <c r="JTS143" s="11"/>
      <c r="JTT143" s="11"/>
      <c r="JTU143" s="11"/>
      <c r="JTV143" s="11"/>
      <c r="JTW143" s="11"/>
      <c r="JTX143" s="11"/>
      <c r="JTY143" s="11"/>
      <c r="JTZ143" s="11"/>
      <c r="JUA143" s="11"/>
      <c r="JUB143" s="11"/>
      <c r="JUC143" s="11"/>
      <c r="JUD143" s="11"/>
      <c r="JUE143" s="11"/>
      <c r="JUF143" s="11"/>
      <c r="JUG143" s="11"/>
      <c r="JUH143" s="11"/>
      <c r="JUI143" s="11"/>
      <c r="JUJ143" s="11"/>
      <c r="JUK143" s="11"/>
      <c r="JUL143" s="11"/>
      <c r="JUM143" s="11"/>
      <c r="JUN143" s="11"/>
      <c r="JUO143" s="11"/>
      <c r="JUP143" s="11"/>
      <c r="JUQ143" s="11"/>
      <c r="JUR143" s="11"/>
      <c r="JUS143" s="11"/>
      <c r="JUT143" s="11"/>
      <c r="JUU143" s="11"/>
      <c r="JUV143" s="11"/>
      <c r="JUW143" s="11"/>
      <c r="JUX143" s="11"/>
      <c r="JUY143" s="11"/>
      <c r="JUZ143" s="11"/>
      <c r="JVA143" s="11"/>
      <c r="JVB143" s="11"/>
      <c r="JVC143" s="11"/>
      <c r="JVD143" s="11"/>
      <c r="JVE143" s="11"/>
      <c r="JVF143" s="11"/>
      <c r="JVG143" s="11"/>
      <c r="JVH143" s="11"/>
      <c r="JVI143" s="11"/>
      <c r="JVJ143" s="11"/>
      <c r="JVK143" s="11"/>
      <c r="JVL143" s="11"/>
      <c r="JVM143" s="11"/>
      <c r="JVN143" s="11"/>
      <c r="JVO143" s="11"/>
      <c r="JVP143" s="11"/>
      <c r="JVQ143" s="11"/>
      <c r="JVR143" s="11"/>
      <c r="JVS143" s="11"/>
      <c r="JVT143" s="11"/>
      <c r="JVU143" s="11"/>
      <c r="JVV143" s="11"/>
      <c r="JVW143" s="11"/>
      <c r="JVX143" s="11"/>
      <c r="JVY143" s="11"/>
      <c r="JVZ143" s="11"/>
      <c r="JWA143" s="11"/>
      <c r="JWB143" s="11"/>
      <c r="JWC143" s="11"/>
      <c r="JWD143" s="11"/>
      <c r="JWE143" s="11"/>
      <c r="JWF143" s="11"/>
      <c r="JWG143" s="11"/>
      <c r="JWH143" s="11"/>
      <c r="JWI143" s="11"/>
      <c r="JWJ143" s="11"/>
      <c r="JWK143" s="11"/>
      <c r="JWL143" s="11"/>
      <c r="JWM143" s="11"/>
      <c r="JWN143" s="11"/>
      <c r="JWO143" s="11"/>
      <c r="JWP143" s="11"/>
      <c r="JWQ143" s="11"/>
      <c r="JWR143" s="11"/>
      <c r="JWS143" s="11"/>
      <c r="JWT143" s="11"/>
      <c r="JWU143" s="11"/>
      <c r="JWV143" s="11"/>
      <c r="JWW143" s="11"/>
      <c r="JWX143" s="11"/>
      <c r="JWY143" s="11"/>
      <c r="JWZ143" s="11"/>
      <c r="JXA143" s="11"/>
      <c r="JXB143" s="11"/>
      <c r="JXC143" s="11"/>
      <c r="JXD143" s="11"/>
      <c r="JXE143" s="11"/>
      <c r="JXF143" s="11"/>
      <c r="JXG143" s="11"/>
      <c r="JXH143" s="11"/>
      <c r="JXI143" s="11"/>
      <c r="JXJ143" s="11"/>
      <c r="JXK143" s="11"/>
      <c r="JXL143" s="11"/>
      <c r="JXM143" s="11"/>
      <c r="JXN143" s="11"/>
      <c r="JXO143" s="11"/>
      <c r="JXP143" s="11"/>
      <c r="JXQ143" s="11"/>
      <c r="JXR143" s="11"/>
      <c r="JXS143" s="11"/>
      <c r="JXT143" s="11"/>
      <c r="JXU143" s="11"/>
      <c r="JXV143" s="11"/>
      <c r="JXW143" s="11"/>
      <c r="JXX143" s="11"/>
      <c r="JXY143" s="11"/>
      <c r="JXZ143" s="11"/>
      <c r="JYA143" s="11"/>
      <c r="JYB143" s="11"/>
      <c r="JYC143" s="11"/>
      <c r="JYD143" s="11"/>
      <c r="JYE143" s="11"/>
      <c r="JYF143" s="11"/>
      <c r="JYG143" s="11"/>
      <c r="JYH143" s="11"/>
      <c r="JYI143" s="11"/>
      <c r="JYJ143" s="11"/>
      <c r="JYK143" s="11"/>
      <c r="JYL143" s="11"/>
      <c r="JYM143" s="11"/>
      <c r="JYN143" s="11"/>
      <c r="JYO143" s="11"/>
      <c r="JYP143" s="11"/>
      <c r="JYQ143" s="11"/>
      <c r="JYR143" s="11"/>
      <c r="JYS143" s="11"/>
      <c r="JYT143" s="11"/>
      <c r="JYU143" s="11"/>
      <c r="JYV143" s="11"/>
      <c r="JYW143" s="11"/>
      <c r="JYX143" s="11"/>
      <c r="JYY143" s="11"/>
      <c r="JYZ143" s="11"/>
      <c r="JZA143" s="11"/>
      <c r="JZB143" s="11"/>
      <c r="JZC143" s="11"/>
      <c r="JZD143" s="11"/>
      <c r="JZE143" s="11"/>
      <c r="JZF143" s="11"/>
      <c r="JZG143" s="11"/>
      <c r="JZH143" s="11"/>
      <c r="JZI143" s="11"/>
      <c r="JZJ143" s="11"/>
      <c r="JZK143" s="11"/>
      <c r="JZL143" s="11"/>
      <c r="JZM143" s="11"/>
      <c r="JZN143" s="11"/>
      <c r="JZO143" s="11"/>
      <c r="JZP143" s="11"/>
      <c r="JZQ143" s="11"/>
      <c r="JZR143" s="11"/>
      <c r="JZS143" s="11"/>
      <c r="JZT143" s="11"/>
      <c r="JZU143" s="11"/>
      <c r="JZV143" s="11"/>
      <c r="JZW143" s="11"/>
      <c r="JZX143" s="11"/>
      <c r="JZY143" s="11"/>
      <c r="JZZ143" s="11"/>
      <c r="KAA143" s="11"/>
      <c r="KAB143" s="11"/>
      <c r="KAC143" s="11"/>
      <c r="KAD143" s="11"/>
      <c r="KAE143" s="11"/>
      <c r="KAF143" s="11"/>
      <c r="KAG143" s="11"/>
      <c r="KAH143" s="11"/>
      <c r="KAI143" s="11"/>
      <c r="KAJ143" s="11"/>
      <c r="KAK143" s="11"/>
      <c r="KAL143" s="11"/>
      <c r="KAM143" s="11"/>
      <c r="KAN143" s="11"/>
      <c r="KAO143" s="11"/>
      <c r="KAP143" s="11"/>
      <c r="KAQ143" s="11"/>
      <c r="KAR143" s="11"/>
      <c r="KAS143" s="11"/>
      <c r="KAT143" s="11"/>
      <c r="KAU143" s="11"/>
      <c r="KAV143" s="11"/>
      <c r="KAW143" s="11"/>
      <c r="KAX143" s="11"/>
      <c r="KAY143" s="11"/>
      <c r="KAZ143" s="11"/>
      <c r="KBA143" s="11"/>
      <c r="KBB143" s="11"/>
      <c r="KBC143" s="11"/>
      <c r="KBD143" s="11"/>
      <c r="KBE143" s="11"/>
      <c r="KBF143" s="11"/>
      <c r="KBG143" s="11"/>
      <c r="KBH143" s="11"/>
      <c r="KBI143" s="11"/>
      <c r="KBJ143" s="11"/>
      <c r="KBK143" s="11"/>
      <c r="KBL143" s="11"/>
      <c r="KBM143" s="11"/>
      <c r="KBN143" s="11"/>
      <c r="KBO143" s="11"/>
      <c r="KBP143" s="11"/>
      <c r="KBQ143" s="11"/>
      <c r="KBR143" s="11"/>
      <c r="KBS143" s="11"/>
      <c r="KBT143" s="11"/>
      <c r="KBU143" s="11"/>
      <c r="KBV143" s="11"/>
      <c r="KBW143" s="11"/>
      <c r="KBX143" s="11"/>
      <c r="KBY143" s="11"/>
      <c r="KBZ143" s="11"/>
      <c r="KCA143" s="11"/>
      <c r="KCB143" s="11"/>
      <c r="KCC143" s="11"/>
      <c r="KCD143" s="11"/>
      <c r="KCE143" s="11"/>
      <c r="KCF143" s="11"/>
      <c r="KCG143" s="11"/>
      <c r="KCH143" s="11"/>
      <c r="KCI143" s="11"/>
      <c r="KCJ143" s="11"/>
      <c r="KCK143" s="11"/>
      <c r="KCL143" s="11"/>
      <c r="KCM143" s="11"/>
      <c r="KCN143" s="11"/>
      <c r="KCO143" s="11"/>
      <c r="KCP143" s="11"/>
      <c r="KCQ143" s="11"/>
      <c r="KCR143" s="11"/>
      <c r="KCS143" s="11"/>
      <c r="KCT143" s="11"/>
      <c r="KCU143" s="11"/>
      <c r="KCV143" s="11"/>
      <c r="KCW143" s="11"/>
      <c r="KCX143" s="11"/>
      <c r="KCY143" s="11"/>
      <c r="KCZ143" s="11"/>
      <c r="KDA143" s="11"/>
      <c r="KDB143" s="11"/>
      <c r="KDC143" s="11"/>
      <c r="KDD143" s="11"/>
      <c r="KDE143" s="11"/>
      <c r="KDF143" s="11"/>
      <c r="KDG143" s="11"/>
      <c r="KDH143" s="11"/>
      <c r="KDI143" s="11"/>
      <c r="KDJ143" s="11"/>
      <c r="KDK143" s="11"/>
      <c r="KDL143" s="11"/>
      <c r="KDM143" s="11"/>
      <c r="KDN143" s="11"/>
      <c r="KDO143" s="11"/>
      <c r="KDP143" s="11"/>
      <c r="KDQ143" s="11"/>
      <c r="KDR143" s="11"/>
      <c r="KDS143" s="11"/>
      <c r="KDT143" s="11"/>
      <c r="KDU143" s="11"/>
      <c r="KDV143" s="11"/>
      <c r="KDW143" s="11"/>
      <c r="KDX143" s="11"/>
      <c r="KDY143" s="11"/>
      <c r="KDZ143" s="11"/>
      <c r="KEA143" s="11"/>
      <c r="KEB143" s="11"/>
      <c r="KEC143" s="11"/>
      <c r="KED143" s="11"/>
      <c r="KEE143" s="11"/>
      <c r="KEF143" s="11"/>
      <c r="KEG143" s="11"/>
      <c r="KEH143" s="11"/>
      <c r="KEI143" s="11"/>
      <c r="KEJ143" s="11"/>
      <c r="KEK143" s="11"/>
      <c r="KEL143" s="11"/>
      <c r="KEM143" s="11"/>
      <c r="KEN143" s="11"/>
      <c r="KEO143" s="11"/>
      <c r="KEP143" s="11"/>
      <c r="KEQ143" s="11"/>
      <c r="KER143" s="11"/>
      <c r="KES143" s="11"/>
      <c r="KET143" s="11"/>
      <c r="KEU143" s="11"/>
      <c r="KEV143" s="11"/>
      <c r="KEW143" s="11"/>
      <c r="KEX143" s="11"/>
      <c r="KEY143" s="11"/>
      <c r="KEZ143" s="11"/>
      <c r="KFA143" s="11"/>
      <c r="KFB143" s="11"/>
      <c r="KFC143" s="11"/>
      <c r="KFD143" s="11"/>
      <c r="KFE143" s="11"/>
      <c r="KFF143" s="11"/>
      <c r="KFG143" s="11"/>
      <c r="KFH143" s="11"/>
      <c r="KFI143" s="11"/>
      <c r="KFJ143" s="11"/>
      <c r="KFK143" s="11"/>
      <c r="KFL143" s="11"/>
      <c r="KFM143" s="11"/>
      <c r="KFN143" s="11"/>
      <c r="KFO143" s="11"/>
      <c r="KFP143" s="11"/>
      <c r="KFQ143" s="11"/>
      <c r="KFR143" s="11"/>
      <c r="KFS143" s="11"/>
      <c r="KFT143" s="11"/>
      <c r="KFU143" s="11"/>
      <c r="KFV143" s="11"/>
      <c r="KFW143" s="11"/>
      <c r="KFX143" s="11"/>
      <c r="KFY143" s="11"/>
      <c r="KFZ143" s="11"/>
      <c r="KGA143" s="11"/>
      <c r="KGB143" s="11"/>
      <c r="KGC143" s="11"/>
      <c r="KGD143" s="11"/>
      <c r="KGE143" s="11"/>
      <c r="KGF143" s="11"/>
      <c r="KGG143" s="11"/>
      <c r="KGH143" s="11"/>
      <c r="KGI143" s="11"/>
      <c r="KGJ143" s="11"/>
      <c r="KGK143" s="11"/>
      <c r="KGL143" s="11"/>
      <c r="KGM143" s="11"/>
      <c r="KGN143" s="11"/>
      <c r="KGO143" s="11"/>
      <c r="KGP143" s="11"/>
      <c r="KGQ143" s="11"/>
      <c r="KGR143" s="11"/>
      <c r="KGS143" s="11"/>
      <c r="KGT143" s="11"/>
      <c r="KGU143" s="11"/>
      <c r="KGV143" s="11"/>
      <c r="KGW143" s="11"/>
      <c r="KGX143" s="11"/>
      <c r="KGY143" s="11"/>
      <c r="KGZ143" s="11"/>
      <c r="KHA143" s="11"/>
      <c r="KHB143" s="11"/>
      <c r="KHC143" s="11"/>
      <c r="KHD143" s="11"/>
      <c r="KHE143" s="11"/>
      <c r="KHF143" s="11"/>
      <c r="KHG143" s="11"/>
      <c r="KHH143" s="11"/>
      <c r="KHI143" s="11"/>
      <c r="KHJ143" s="11"/>
      <c r="KHK143" s="11"/>
      <c r="KHL143" s="11"/>
      <c r="KHM143" s="11"/>
      <c r="KHN143" s="11"/>
      <c r="KHO143" s="11"/>
      <c r="KHP143" s="11"/>
      <c r="KHQ143" s="11"/>
      <c r="KHR143" s="11"/>
      <c r="KHS143" s="11"/>
      <c r="KHT143" s="11"/>
      <c r="KHU143" s="11"/>
      <c r="KHV143" s="11"/>
      <c r="KHW143" s="11"/>
      <c r="KHX143" s="11"/>
      <c r="KHY143" s="11"/>
      <c r="KHZ143" s="11"/>
      <c r="KIA143" s="11"/>
      <c r="KIB143" s="11"/>
      <c r="KIC143" s="11"/>
      <c r="KID143" s="11"/>
      <c r="KIE143" s="11"/>
      <c r="KIF143" s="11"/>
      <c r="KIG143" s="11"/>
      <c r="KIH143" s="11"/>
      <c r="KII143" s="11"/>
      <c r="KIJ143" s="11"/>
      <c r="KIK143" s="11"/>
      <c r="KIL143" s="11"/>
      <c r="KIM143" s="11"/>
      <c r="KIN143" s="11"/>
      <c r="KIO143" s="11"/>
      <c r="KIP143" s="11"/>
      <c r="KIQ143" s="11"/>
      <c r="KIR143" s="11"/>
      <c r="KIS143" s="11"/>
      <c r="KIT143" s="11"/>
      <c r="KIU143" s="11"/>
      <c r="KIV143" s="11"/>
      <c r="KIW143" s="11"/>
      <c r="KIX143" s="11"/>
      <c r="KIY143" s="11"/>
      <c r="KIZ143" s="11"/>
      <c r="KJA143" s="11"/>
      <c r="KJB143" s="11"/>
      <c r="KJC143" s="11"/>
      <c r="KJD143" s="11"/>
      <c r="KJE143" s="11"/>
      <c r="KJF143" s="11"/>
      <c r="KJG143" s="11"/>
      <c r="KJH143" s="11"/>
      <c r="KJI143" s="11"/>
      <c r="KJJ143" s="11"/>
      <c r="KJK143" s="11"/>
      <c r="KJL143" s="11"/>
      <c r="KJM143" s="11"/>
      <c r="KJN143" s="11"/>
      <c r="KJO143" s="11"/>
      <c r="KJP143" s="11"/>
      <c r="KJQ143" s="11"/>
      <c r="KJR143" s="11"/>
      <c r="KJS143" s="11"/>
      <c r="KJT143" s="11"/>
      <c r="KJU143" s="11"/>
      <c r="KJV143" s="11"/>
      <c r="KJW143" s="11"/>
      <c r="KJX143" s="11"/>
      <c r="KJY143" s="11"/>
      <c r="KJZ143" s="11"/>
      <c r="KKA143" s="11"/>
      <c r="KKB143" s="11"/>
      <c r="KKC143" s="11"/>
      <c r="KKD143" s="11"/>
      <c r="KKE143" s="11"/>
      <c r="KKF143" s="11"/>
      <c r="KKG143" s="11"/>
      <c r="KKH143" s="11"/>
      <c r="KKI143" s="11"/>
      <c r="KKJ143" s="11"/>
      <c r="KKK143" s="11"/>
      <c r="KKL143" s="11"/>
      <c r="KKM143" s="11"/>
      <c r="KKN143" s="11"/>
      <c r="KKO143" s="11"/>
      <c r="KKP143" s="11"/>
      <c r="KKQ143" s="11"/>
      <c r="KKR143" s="11"/>
      <c r="KKS143" s="11"/>
      <c r="KKT143" s="11"/>
      <c r="KKU143" s="11"/>
      <c r="KKV143" s="11"/>
      <c r="KKW143" s="11"/>
      <c r="KKX143" s="11"/>
      <c r="KKY143" s="11"/>
      <c r="KKZ143" s="11"/>
      <c r="KLA143" s="11"/>
      <c r="KLB143" s="11"/>
      <c r="KLC143" s="11"/>
      <c r="KLD143" s="11"/>
      <c r="KLE143" s="11"/>
      <c r="KLF143" s="11"/>
      <c r="KLG143" s="11"/>
      <c r="KLH143" s="11"/>
      <c r="KLI143" s="11"/>
      <c r="KLJ143" s="11"/>
      <c r="KLK143" s="11"/>
      <c r="KLL143" s="11"/>
      <c r="KLM143" s="11"/>
      <c r="KLN143" s="11"/>
      <c r="KLO143" s="11"/>
      <c r="KLP143" s="11"/>
      <c r="KLQ143" s="11"/>
      <c r="KLR143" s="11"/>
      <c r="KLS143" s="11"/>
      <c r="KLT143" s="11"/>
      <c r="KLU143" s="11"/>
      <c r="KLV143" s="11"/>
      <c r="KLW143" s="11"/>
      <c r="KLX143" s="11"/>
      <c r="KLY143" s="11"/>
      <c r="KLZ143" s="11"/>
      <c r="KMA143" s="11"/>
      <c r="KMB143" s="11"/>
      <c r="KMC143" s="11"/>
      <c r="KMD143" s="11"/>
      <c r="KME143" s="11"/>
      <c r="KMF143" s="11"/>
      <c r="KMG143" s="11"/>
      <c r="KMH143" s="11"/>
      <c r="KMI143" s="11"/>
      <c r="KMJ143" s="11"/>
      <c r="KMK143" s="11"/>
      <c r="KML143" s="11"/>
      <c r="KMM143" s="11"/>
      <c r="KMN143" s="11"/>
      <c r="KMO143" s="11"/>
      <c r="KMP143" s="11"/>
      <c r="KMQ143" s="11"/>
      <c r="KMR143" s="11"/>
      <c r="KMS143" s="11"/>
      <c r="KMT143" s="11"/>
      <c r="KMU143" s="11"/>
      <c r="KMV143" s="11"/>
      <c r="KMW143" s="11"/>
      <c r="KMX143" s="11"/>
      <c r="KMY143" s="11"/>
      <c r="KMZ143" s="11"/>
      <c r="KNA143" s="11"/>
      <c r="KNB143" s="11"/>
      <c r="KNC143" s="11"/>
      <c r="KND143" s="11"/>
      <c r="KNE143" s="11"/>
      <c r="KNF143" s="11"/>
      <c r="KNG143" s="11"/>
      <c r="KNH143" s="11"/>
      <c r="KNI143" s="11"/>
      <c r="KNJ143" s="11"/>
      <c r="KNK143" s="11"/>
      <c r="KNL143" s="11"/>
      <c r="KNM143" s="11"/>
      <c r="KNN143" s="11"/>
      <c r="KNO143" s="11"/>
      <c r="KNP143" s="11"/>
      <c r="KNQ143" s="11"/>
      <c r="KNR143" s="11"/>
      <c r="KNS143" s="11"/>
      <c r="KNT143" s="11"/>
      <c r="KNU143" s="11"/>
      <c r="KNV143" s="11"/>
      <c r="KNW143" s="11"/>
      <c r="KNX143" s="11"/>
      <c r="KNY143" s="11"/>
      <c r="KNZ143" s="11"/>
      <c r="KOA143" s="11"/>
      <c r="KOB143" s="11"/>
      <c r="KOC143" s="11"/>
      <c r="KOD143" s="11"/>
      <c r="KOE143" s="11"/>
      <c r="KOF143" s="11"/>
      <c r="KOG143" s="11"/>
      <c r="KOH143" s="11"/>
      <c r="KOI143" s="11"/>
      <c r="KOJ143" s="11"/>
      <c r="KOK143" s="11"/>
      <c r="KOL143" s="11"/>
      <c r="KOM143" s="11"/>
      <c r="KON143" s="11"/>
      <c r="KOO143" s="11"/>
      <c r="KOP143" s="11"/>
      <c r="KOQ143" s="11"/>
      <c r="KOR143" s="11"/>
      <c r="KOS143" s="11"/>
      <c r="KOT143" s="11"/>
      <c r="KOU143" s="11"/>
      <c r="KOV143" s="11"/>
      <c r="KOW143" s="11"/>
      <c r="KOX143" s="11"/>
      <c r="KOY143" s="11"/>
      <c r="KOZ143" s="11"/>
      <c r="KPA143" s="11"/>
      <c r="KPB143" s="11"/>
      <c r="KPC143" s="11"/>
      <c r="KPD143" s="11"/>
      <c r="KPE143" s="11"/>
      <c r="KPF143" s="11"/>
      <c r="KPG143" s="11"/>
      <c r="KPH143" s="11"/>
      <c r="KPI143" s="11"/>
      <c r="KPJ143" s="11"/>
      <c r="KPK143" s="11"/>
      <c r="KPL143" s="11"/>
      <c r="KPM143" s="11"/>
      <c r="KPN143" s="11"/>
      <c r="KPO143" s="11"/>
      <c r="KPP143" s="11"/>
      <c r="KPQ143" s="11"/>
      <c r="KPR143" s="11"/>
      <c r="KPS143" s="11"/>
      <c r="KPT143" s="11"/>
      <c r="KPU143" s="11"/>
      <c r="KPV143" s="11"/>
      <c r="KPW143" s="11"/>
      <c r="KPX143" s="11"/>
      <c r="KPY143" s="11"/>
      <c r="KPZ143" s="11"/>
      <c r="KQA143" s="11"/>
      <c r="KQB143" s="11"/>
      <c r="KQC143" s="11"/>
      <c r="KQD143" s="11"/>
      <c r="KQE143" s="11"/>
      <c r="KQF143" s="11"/>
      <c r="KQG143" s="11"/>
      <c r="KQH143" s="11"/>
      <c r="KQI143" s="11"/>
      <c r="KQJ143" s="11"/>
      <c r="KQK143" s="11"/>
      <c r="KQL143" s="11"/>
      <c r="KQM143" s="11"/>
      <c r="KQN143" s="11"/>
      <c r="KQO143" s="11"/>
      <c r="KQP143" s="11"/>
      <c r="KQQ143" s="11"/>
      <c r="KQR143" s="11"/>
      <c r="KQS143" s="11"/>
      <c r="KQT143" s="11"/>
      <c r="KQU143" s="11"/>
      <c r="KQV143" s="11"/>
      <c r="KQW143" s="11"/>
      <c r="KQX143" s="11"/>
      <c r="KQY143" s="11"/>
      <c r="KQZ143" s="11"/>
      <c r="KRA143" s="11"/>
      <c r="KRB143" s="11"/>
      <c r="KRC143" s="11"/>
      <c r="KRD143" s="11"/>
      <c r="KRE143" s="11"/>
      <c r="KRF143" s="11"/>
      <c r="KRG143" s="11"/>
      <c r="KRH143" s="11"/>
      <c r="KRI143" s="11"/>
      <c r="KRJ143" s="11"/>
      <c r="KRK143" s="11"/>
      <c r="KRL143" s="11"/>
      <c r="KRM143" s="11"/>
      <c r="KRN143" s="11"/>
      <c r="KRO143" s="11"/>
      <c r="KRP143" s="11"/>
      <c r="KRQ143" s="11"/>
      <c r="KRR143" s="11"/>
      <c r="KRS143" s="11"/>
      <c r="KRT143" s="11"/>
      <c r="KRU143" s="11"/>
      <c r="KRV143" s="11"/>
      <c r="KRW143" s="11"/>
      <c r="KRX143" s="11"/>
      <c r="KRY143" s="11"/>
      <c r="KRZ143" s="11"/>
      <c r="KSA143" s="11"/>
      <c r="KSB143" s="11"/>
      <c r="KSC143" s="11"/>
      <c r="KSD143" s="11"/>
      <c r="KSE143" s="11"/>
      <c r="KSF143" s="11"/>
      <c r="KSG143" s="11"/>
      <c r="KSH143" s="11"/>
      <c r="KSI143" s="11"/>
      <c r="KSJ143" s="11"/>
      <c r="KSK143" s="11"/>
      <c r="KSL143" s="11"/>
      <c r="KSM143" s="11"/>
      <c r="KSN143" s="11"/>
      <c r="KSO143" s="11"/>
      <c r="KSP143" s="11"/>
      <c r="KSQ143" s="11"/>
      <c r="KSR143" s="11"/>
      <c r="KSS143" s="11"/>
      <c r="KST143" s="11"/>
      <c r="KSU143" s="11"/>
      <c r="KSV143" s="11"/>
      <c r="KSW143" s="11"/>
      <c r="KSX143" s="11"/>
      <c r="KSY143" s="11"/>
      <c r="KSZ143" s="11"/>
      <c r="KTA143" s="11"/>
      <c r="KTB143" s="11"/>
      <c r="KTC143" s="11"/>
      <c r="KTD143" s="11"/>
      <c r="KTE143" s="11"/>
      <c r="KTF143" s="11"/>
      <c r="KTG143" s="11"/>
      <c r="KTH143" s="11"/>
      <c r="KTI143" s="11"/>
      <c r="KTJ143" s="11"/>
      <c r="KTK143" s="11"/>
      <c r="KTL143" s="11"/>
      <c r="KTM143" s="11"/>
      <c r="KTN143" s="11"/>
      <c r="KTO143" s="11"/>
      <c r="KTP143" s="11"/>
      <c r="KTQ143" s="11"/>
      <c r="KTR143" s="11"/>
      <c r="KTS143" s="11"/>
      <c r="KTT143" s="11"/>
      <c r="KTU143" s="11"/>
      <c r="KTV143" s="11"/>
      <c r="KTW143" s="11"/>
      <c r="KTX143" s="11"/>
      <c r="KTY143" s="11"/>
      <c r="KTZ143" s="11"/>
      <c r="KUA143" s="11"/>
      <c r="KUB143" s="11"/>
      <c r="KUC143" s="11"/>
      <c r="KUD143" s="11"/>
      <c r="KUE143" s="11"/>
      <c r="KUF143" s="11"/>
      <c r="KUG143" s="11"/>
      <c r="KUH143" s="11"/>
      <c r="KUI143" s="11"/>
      <c r="KUJ143" s="11"/>
      <c r="KUK143" s="11"/>
      <c r="KUL143" s="11"/>
      <c r="KUM143" s="11"/>
      <c r="KUN143" s="11"/>
      <c r="KUO143" s="11"/>
      <c r="KUP143" s="11"/>
      <c r="KUQ143" s="11"/>
      <c r="KUR143" s="11"/>
      <c r="KUS143" s="11"/>
      <c r="KUT143" s="11"/>
      <c r="KUU143" s="11"/>
      <c r="KUV143" s="11"/>
      <c r="KUW143" s="11"/>
      <c r="KUX143" s="11"/>
      <c r="KUY143" s="11"/>
      <c r="KUZ143" s="11"/>
      <c r="KVA143" s="11"/>
      <c r="KVB143" s="11"/>
      <c r="KVC143" s="11"/>
      <c r="KVD143" s="11"/>
      <c r="KVE143" s="11"/>
      <c r="KVF143" s="11"/>
      <c r="KVG143" s="11"/>
      <c r="KVH143" s="11"/>
      <c r="KVI143" s="11"/>
      <c r="KVJ143" s="11"/>
      <c r="KVK143" s="11"/>
      <c r="KVL143" s="11"/>
      <c r="KVM143" s="11"/>
      <c r="KVN143" s="11"/>
      <c r="KVO143" s="11"/>
      <c r="KVP143" s="11"/>
      <c r="KVQ143" s="11"/>
      <c r="KVR143" s="11"/>
      <c r="KVS143" s="11"/>
      <c r="KVT143" s="11"/>
      <c r="KVU143" s="11"/>
      <c r="KVV143" s="11"/>
      <c r="KVW143" s="11"/>
      <c r="KVX143" s="11"/>
      <c r="KVY143" s="11"/>
      <c r="KVZ143" s="11"/>
      <c r="KWA143" s="11"/>
      <c r="KWB143" s="11"/>
      <c r="KWC143" s="11"/>
      <c r="KWD143" s="11"/>
      <c r="KWE143" s="11"/>
      <c r="KWF143" s="11"/>
      <c r="KWG143" s="11"/>
      <c r="KWH143" s="11"/>
      <c r="KWI143" s="11"/>
      <c r="KWJ143" s="11"/>
      <c r="KWK143" s="11"/>
      <c r="KWL143" s="11"/>
      <c r="KWM143" s="11"/>
      <c r="KWN143" s="11"/>
      <c r="KWO143" s="11"/>
      <c r="KWP143" s="11"/>
      <c r="KWQ143" s="11"/>
      <c r="KWR143" s="11"/>
      <c r="KWS143" s="11"/>
      <c r="KWT143" s="11"/>
      <c r="KWU143" s="11"/>
      <c r="KWV143" s="11"/>
      <c r="KWW143" s="11"/>
      <c r="KWX143" s="11"/>
      <c r="KWY143" s="11"/>
      <c r="KWZ143" s="11"/>
      <c r="KXA143" s="11"/>
      <c r="KXB143" s="11"/>
      <c r="KXC143" s="11"/>
      <c r="KXD143" s="11"/>
      <c r="KXE143" s="11"/>
      <c r="KXF143" s="11"/>
      <c r="KXG143" s="11"/>
      <c r="KXH143" s="11"/>
      <c r="KXI143" s="11"/>
      <c r="KXJ143" s="11"/>
      <c r="KXK143" s="11"/>
      <c r="KXL143" s="11"/>
      <c r="KXM143" s="11"/>
      <c r="KXN143" s="11"/>
      <c r="KXO143" s="11"/>
      <c r="KXP143" s="11"/>
      <c r="KXQ143" s="11"/>
      <c r="KXR143" s="11"/>
      <c r="KXS143" s="11"/>
      <c r="KXT143" s="11"/>
      <c r="KXU143" s="11"/>
      <c r="KXV143" s="11"/>
      <c r="KXW143" s="11"/>
      <c r="KXX143" s="11"/>
      <c r="KXY143" s="11"/>
      <c r="KXZ143" s="11"/>
      <c r="KYA143" s="11"/>
      <c r="KYB143" s="11"/>
      <c r="KYC143" s="11"/>
      <c r="KYD143" s="11"/>
      <c r="KYE143" s="11"/>
      <c r="KYF143" s="11"/>
      <c r="KYG143" s="11"/>
      <c r="KYH143" s="11"/>
      <c r="KYI143" s="11"/>
      <c r="KYJ143" s="11"/>
      <c r="KYK143" s="11"/>
      <c r="KYL143" s="11"/>
      <c r="KYM143" s="11"/>
      <c r="KYN143" s="11"/>
      <c r="KYO143" s="11"/>
      <c r="KYP143" s="11"/>
      <c r="KYQ143" s="11"/>
      <c r="KYR143" s="11"/>
      <c r="KYS143" s="11"/>
      <c r="KYT143" s="11"/>
      <c r="KYU143" s="11"/>
      <c r="KYV143" s="11"/>
      <c r="KYW143" s="11"/>
      <c r="KYX143" s="11"/>
      <c r="KYY143" s="11"/>
      <c r="KYZ143" s="11"/>
      <c r="KZA143" s="11"/>
      <c r="KZB143" s="11"/>
      <c r="KZC143" s="11"/>
      <c r="KZD143" s="11"/>
      <c r="KZE143" s="11"/>
      <c r="KZF143" s="11"/>
      <c r="KZG143" s="11"/>
      <c r="KZH143" s="11"/>
      <c r="KZI143" s="11"/>
      <c r="KZJ143" s="11"/>
      <c r="KZK143" s="11"/>
      <c r="KZL143" s="11"/>
      <c r="KZM143" s="11"/>
      <c r="KZN143" s="11"/>
      <c r="KZO143" s="11"/>
      <c r="KZP143" s="11"/>
      <c r="KZQ143" s="11"/>
      <c r="KZR143" s="11"/>
      <c r="KZS143" s="11"/>
      <c r="KZT143" s="11"/>
      <c r="KZU143" s="11"/>
      <c r="KZV143" s="11"/>
      <c r="KZW143" s="11"/>
      <c r="KZX143" s="11"/>
      <c r="KZY143" s="11"/>
      <c r="KZZ143" s="11"/>
      <c r="LAA143" s="11"/>
      <c r="LAB143" s="11"/>
      <c r="LAC143" s="11"/>
      <c r="LAD143" s="11"/>
      <c r="LAE143" s="11"/>
      <c r="LAF143" s="11"/>
      <c r="LAG143" s="11"/>
      <c r="LAH143" s="11"/>
      <c r="LAI143" s="11"/>
      <c r="LAJ143" s="11"/>
      <c r="LAK143" s="11"/>
      <c r="LAL143" s="11"/>
      <c r="LAM143" s="11"/>
      <c r="LAN143" s="11"/>
      <c r="LAO143" s="11"/>
      <c r="LAP143" s="11"/>
      <c r="LAQ143" s="11"/>
      <c r="LAR143" s="11"/>
      <c r="LAS143" s="11"/>
      <c r="LAT143" s="11"/>
      <c r="LAU143" s="11"/>
      <c r="LAV143" s="11"/>
      <c r="LAW143" s="11"/>
      <c r="LAX143" s="11"/>
      <c r="LAY143" s="11"/>
      <c r="LAZ143" s="11"/>
      <c r="LBA143" s="11"/>
      <c r="LBB143" s="11"/>
      <c r="LBC143" s="11"/>
      <c r="LBD143" s="11"/>
      <c r="LBE143" s="11"/>
      <c r="LBF143" s="11"/>
      <c r="LBG143" s="11"/>
      <c r="LBH143" s="11"/>
      <c r="LBI143" s="11"/>
      <c r="LBJ143" s="11"/>
      <c r="LBK143" s="11"/>
      <c r="LBL143" s="11"/>
      <c r="LBM143" s="11"/>
      <c r="LBN143" s="11"/>
      <c r="LBO143" s="11"/>
      <c r="LBP143" s="11"/>
      <c r="LBQ143" s="11"/>
      <c r="LBR143" s="11"/>
      <c r="LBS143" s="11"/>
      <c r="LBT143" s="11"/>
      <c r="LBU143" s="11"/>
      <c r="LBV143" s="11"/>
      <c r="LBW143" s="11"/>
      <c r="LBX143" s="11"/>
      <c r="LBY143" s="11"/>
      <c r="LBZ143" s="11"/>
      <c r="LCA143" s="11"/>
      <c r="LCB143" s="11"/>
      <c r="LCC143" s="11"/>
      <c r="LCD143" s="11"/>
      <c r="LCE143" s="11"/>
      <c r="LCF143" s="11"/>
      <c r="LCG143" s="11"/>
      <c r="LCH143" s="11"/>
      <c r="LCI143" s="11"/>
      <c r="LCJ143" s="11"/>
      <c r="LCK143" s="11"/>
      <c r="LCL143" s="11"/>
      <c r="LCM143" s="11"/>
      <c r="LCN143" s="11"/>
      <c r="LCO143" s="11"/>
      <c r="LCP143" s="11"/>
      <c r="LCQ143" s="11"/>
      <c r="LCR143" s="11"/>
      <c r="LCS143" s="11"/>
      <c r="LCT143" s="11"/>
      <c r="LCU143" s="11"/>
      <c r="LCV143" s="11"/>
      <c r="LCW143" s="11"/>
      <c r="LCX143" s="11"/>
      <c r="LCY143" s="11"/>
      <c r="LCZ143" s="11"/>
      <c r="LDA143" s="11"/>
      <c r="LDB143" s="11"/>
      <c r="LDC143" s="11"/>
      <c r="LDD143" s="11"/>
      <c r="LDE143" s="11"/>
      <c r="LDF143" s="11"/>
      <c r="LDG143" s="11"/>
      <c r="LDH143" s="11"/>
      <c r="LDI143" s="11"/>
      <c r="LDJ143" s="11"/>
      <c r="LDK143" s="11"/>
      <c r="LDL143" s="11"/>
      <c r="LDM143" s="11"/>
      <c r="LDN143" s="11"/>
      <c r="LDO143" s="11"/>
      <c r="LDP143" s="11"/>
      <c r="LDQ143" s="11"/>
      <c r="LDR143" s="11"/>
      <c r="LDS143" s="11"/>
      <c r="LDT143" s="11"/>
      <c r="LDU143" s="11"/>
      <c r="LDV143" s="11"/>
      <c r="LDW143" s="11"/>
      <c r="LDX143" s="11"/>
      <c r="LDY143" s="11"/>
      <c r="LDZ143" s="11"/>
      <c r="LEA143" s="11"/>
      <c r="LEB143" s="11"/>
      <c r="LEC143" s="11"/>
      <c r="LED143" s="11"/>
      <c r="LEE143" s="11"/>
      <c r="LEF143" s="11"/>
      <c r="LEG143" s="11"/>
      <c r="LEH143" s="11"/>
      <c r="LEI143" s="11"/>
      <c r="LEJ143" s="11"/>
      <c r="LEK143" s="11"/>
      <c r="LEL143" s="11"/>
      <c r="LEM143" s="11"/>
      <c r="LEN143" s="11"/>
      <c r="LEO143" s="11"/>
      <c r="LEP143" s="11"/>
      <c r="LEQ143" s="11"/>
      <c r="LER143" s="11"/>
      <c r="LES143" s="11"/>
      <c r="LET143" s="11"/>
      <c r="LEU143" s="11"/>
      <c r="LEV143" s="11"/>
      <c r="LEW143" s="11"/>
      <c r="LEX143" s="11"/>
      <c r="LEY143" s="11"/>
      <c r="LEZ143" s="11"/>
      <c r="LFA143" s="11"/>
      <c r="LFB143" s="11"/>
      <c r="LFC143" s="11"/>
      <c r="LFD143" s="11"/>
      <c r="LFE143" s="11"/>
      <c r="LFF143" s="11"/>
      <c r="LFG143" s="11"/>
      <c r="LFH143" s="11"/>
      <c r="LFI143" s="11"/>
      <c r="LFJ143" s="11"/>
      <c r="LFK143" s="11"/>
      <c r="LFL143" s="11"/>
      <c r="LFM143" s="11"/>
      <c r="LFN143" s="11"/>
      <c r="LFO143" s="11"/>
      <c r="LFP143" s="11"/>
      <c r="LFQ143" s="11"/>
      <c r="LFR143" s="11"/>
      <c r="LFS143" s="11"/>
      <c r="LFT143" s="11"/>
      <c r="LFU143" s="11"/>
      <c r="LFV143" s="11"/>
      <c r="LFW143" s="11"/>
      <c r="LFX143" s="11"/>
      <c r="LFY143" s="11"/>
      <c r="LFZ143" s="11"/>
      <c r="LGA143" s="11"/>
      <c r="LGB143" s="11"/>
      <c r="LGC143" s="11"/>
      <c r="LGD143" s="11"/>
      <c r="LGE143" s="11"/>
      <c r="LGF143" s="11"/>
      <c r="LGG143" s="11"/>
      <c r="LGH143" s="11"/>
      <c r="LGI143" s="11"/>
      <c r="LGJ143" s="11"/>
      <c r="LGK143" s="11"/>
      <c r="LGL143" s="11"/>
      <c r="LGM143" s="11"/>
      <c r="LGN143" s="11"/>
      <c r="LGO143" s="11"/>
      <c r="LGP143" s="11"/>
      <c r="LGQ143" s="11"/>
      <c r="LGR143" s="11"/>
      <c r="LGS143" s="11"/>
      <c r="LGT143" s="11"/>
      <c r="LGU143" s="11"/>
      <c r="LGV143" s="11"/>
      <c r="LGW143" s="11"/>
      <c r="LGX143" s="11"/>
      <c r="LGY143" s="11"/>
      <c r="LGZ143" s="11"/>
      <c r="LHA143" s="11"/>
      <c r="LHB143" s="11"/>
      <c r="LHC143" s="11"/>
      <c r="LHD143" s="11"/>
      <c r="LHE143" s="11"/>
      <c r="LHF143" s="11"/>
      <c r="LHG143" s="11"/>
      <c r="LHH143" s="11"/>
      <c r="LHI143" s="11"/>
      <c r="LHJ143" s="11"/>
      <c r="LHK143" s="11"/>
      <c r="LHL143" s="11"/>
      <c r="LHM143" s="11"/>
      <c r="LHN143" s="11"/>
      <c r="LHO143" s="11"/>
      <c r="LHP143" s="11"/>
      <c r="LHQ143" s="11"/>
      <c r="LHR143" s="11"/>
      <c r="LHS143" s="11"/>
      <c r="LHT143" s="11"/>
      <c r="LHU143" s="11"/>
      <c r="LHV143" s="11"/>
      <c r="LHW143" s="11"/>
      <c r="LHX143" s="11"/>
      <c r="LHY143" s="11"/>
      <c r="LHZ143" s="11"/>
      <c r="LIA143" s="11"/>
      <c r="LIB143" s="11"/>
      <c r="LIC143" s="11"/>
      <c r="LID143" s="11"/>
      <c r="LIE143" s="11"/>
      <c r="LIF143" s="11"/>
      <c r="LIG143" s="11"/>
      <c r="LIH143" s="11"/>
      <c r="LII143" s="11"/>
      <c r="LIJ143" s="11"/>
      <c r="LIK143" s="11"/>
      <c r="LIL143" s="11"/>
      <c r="LIM143" s="11"/>
      <c r="LIN143" s="11"/>
      <c r="LIO143" s="11"/>
      <c r="LIP143" s="11"/>
      <c r="LIQ143" s="11"/>
      <c r="LIR143" s="11"/>
      <c r="LIS143" s="11"/>
      <c r="LIT143" s="11"/>
      <c r="LIU143" s="11"/>
      <c r="LIV143" s="11"/>
      <c r="LIW143" s="11"/>
      <c r="LIX143" s="11"/>
      <c r="LIY143" s="11"/>
      <c r="LIZ143" s="11"/>
      <c r="LJA143" s="11"/>
      <c r="LJB143" s="11"/>
      <c r="LJC143" s="11"/>
      <c r="LJD143" s="11"/>
      <c r="LJE143" s="11"/>
      <c r="LJF143" s="11"/>
      <c r="LJG143" s="11"/>
      <c r="LJH143" s="11"/>
      <c r="LJI143" s="11"/>
      <c r="LJJ143" s="11"/>
      <c r="LJK143" s="11"/>
      <c r="LJL143" s="11"/>
      <c r="LJM143" s="11"/>
      <c r="LJN143" s="11"/>
      <c r="LJO143" s="11"/>
      <c r="LJP143" s="11"/>
      <c r="LJQ143" s="11"/>
      <c r="LJR143" s="11"/>
      <c r="LJS143" s="11"/>
      <c r="LJT143" s="11"/>
      <c r="LJU143" s="11"/>
      <c r="LJV143" s="11"/>
      <c r="LJW143" s="11"/>
      <c r="LJX143" s="11"/>
      <c r="LJY143" s="11"/>
      <c r="LJZ143" s="11"/>
      <c r="LKA143" s="11"/>
      <c r="LKB143" s="11"/>
      <c r="LKC143" s="11"/>
      <c r="LKD143" s="11"/>
      <c r="LKE143" s="11"/>
      <c r="LKF143" s="11"/>
      <c r="LKG143" s="11"/>
      <c r="LKH143" s="11"/>
      <c r="LKI143" s="11"/>
      <c r="LKJ143" s="11"/>
      <c r="LKK143" s="11"/>
      <c r="LKL143" s="11"/>
      <c r="LKM143" s="11"/>
      <c r="LKN143" s="11"/>
      <c r="LKO143" s="11"/>
      <c r="LKP143" s="11"/>
      <c r="LKQ143" s="11"/>
      <c r="LKR143" s="11"/>
      <c r="LKS143" s="11"/>
      <c r="LKT143" s="11"/>
      <c r="LKU143" s="11"/>
      <c r="LKV143" s="11"/>
      <c r="LKW143" s="11"/>
      <c r="LKX143" s="11"/>
      <c r="LKY143" s="11"/>
      <c r="LKZ143" s="11"/>
      <c r="LLA143" s="11"/>
      <c r="LLB143" s="11"/>
      <c r="LLC143" s="11"/>
      <c r="LLD143" s="11"/>
      <c r="LLE143" s="11"/>
      <c r="LLF143" s="11"/>
      <c r="LLG143" s="11"/>
      <c r="LLH143" s="11"/>
      <c r="LLI143" s="11"/>
      <c r="LLJ143" s="11"/>
      <c r="LLK143" s="11"/>
      <c r="LLL143" s="11"/>
      <c r="LLM143" s="11"/>
      <c r="LLN143" s="11"/>
      <c r="LLO143" s="11"/>
      <c r="LLP143" s="11"/>
      <c r="LLQ143" s="11"/>
      <c r="LLR143" s="11"/>
      <c r="LLS143" s="11"/>
      <c r="LLT143" s="11"/>
      <c r="LLU143" s="11"/>
      <c r="LLV143" s="11"/>
      <c r="LLW143" s="11"/>
      <c r="LLX143" s="11"/>
      <c r="LLY143" s="11"/>
      <c r="LLZ143" s="11"/>
      <c r="LMA143" s="11"/>
      <c r="LMB143" s="11"/>
      <c r="LMC143" s="11"/>
      <c r="LMD143" s="11"/>
      <c r="LME143" s="11"/>
      <c r="LMF143" s="11"/>
      <c r="LMG143" s="11"/>
      <c r="LMH143" s="11"/>
      <c r="LMI143" s="11"/>
      <c r="LMJ143" s="11"/>
      <c r="LMK143" s="11"/>
      <c r="LML143" s="11"/>
      <c r="LMM143" s="11"/>
      <c r="LMN143" s="11"/>
      <c r="LMO143" s="11"/>
      <c r="LMP143" s="11"/>
      <c r="LMQ143" s="11"/>
      <c r="LMR143" s="11"/>
      <c r="LMS143" s="11"/>
      <c r="LMT143" s="11"/>
      <c r="LMU143" s="11"/>
      <c r="LMV143" s="11"/>
      <c r="LMW143" s="11"/>
      <c r="LMX143" s="11"/>
      <c r="LMY143" s="11"/>
      <c r="LMZ143" s="11"/>
      <c r="LNA143" s="11"/>
      <c r="LNB143" s="11"/>
      <c r="LNC143" s="11"/>
      <c r="LND143" s="11"/>
      <c r="LNE143" s="11"/>
      <c r="LNF143" s="11"/>
      <c r="LNG143" s="11"/>
      <c r="LNH143" s="11"/>
      <c r="LNI143" s="11"/>
      <c r="LNJ143" s="11"/>
      <c r="LNK143" s="11"/>
      <c r="LNL143" s="11"/>
      <c r="LNM143" s="11"/>
      <c r="LNN143" s="11"/>
      <c r="LNO143" s="11"/>
      <c r="LNP143" s="11"/>
      <c r="LNQ143" s="11"/>
      <c r="LNR143" s="11"/>
      <c r="LNS143" s="11"/>
      <c r="LNT143" s="11"/>
      <c r="LNU143" s="11"/>
      <c r="LNV143" s="11"/>
      <c r="LNW143" s="11"/>
      <c r="LNX143" s="11"/>
      <c r="LNY143" s="11"/>
      <c r="LNZ143" s="11"/>
      <c r="LOA143" s="11"/>
      <c r="LOB143" s="11"/>
      <c r="LOC143" s="11"/>
      <c r="LOD143" s="11"/>
      <c r="LOE143" s="11"/>
      <c r="LOF143" s="11"/>
      <c r="LOG143" s="11"/>
      <c r="LOH143" s="11"/>
      <c r="LOI143" s="11"/>
      <c r="LOJ143" s="11"/>
      <c r="LOK143" s="11"/>
      <c r="LOL143" s="11"/>
      <c r="LOM143" s="11"/>
      <c r="LON143" s="11"/>
      <c r="LOO143" s="11"/>
      <c r="LOP143" s="11"/>
      <c r="LOQ143" s="11"/>
      <c r="LOR143" s="11"/>
      <c r="LOS143" s="11"/>
      <c r="LOT143" s="11"/>
      <c r="LOU143" s="11"/>
      <c r="LOV143" s="11"/>
      <c r="LOW143" s="11"/>
      <c r="LOX143" s="11"/>
      <c r="LOY143" s="11"/>
      <c r="LOZ143" s="11"/>
      <c r="LPA143" s="11"/>
      <c r="LPB143" s="11"/>
      <c r="LPC143" s="11"/>
      <c r="LPD143" s="11"/>
      <c r="LPE143" s="11"/>
      <c r="LPF143" s="11"/>
      <c r="LPG143" s="11"/>
      <c r="LPH143" s="11"/>
      <c r="LPI143" s="11"/>
      <c r="LPJ143" s="11"/>
      <c r="LPK143" s="11"/>
      <c r="LPL143" s="11"/>
      <c r="LPM143" s="11"/>
      <c r="LPN143" s="11"/>
      <c r="LPO143" s="11"/>
      <c r="LPP143" s="11"/>
      <c r="LPQ143" s="11"/>
      <c r="LPR143" s="11"/>
      <c r="LPS143" s="11"/>
      <c r="LPT143" s="11"/>
      <c r="LPU143" s="11"/>
      <c r="LPV143" s="11"/>
      <c r="LPW143" s="11"/>
      <c r="LPX143" s="11"/>
      <c r="LPY143" s="11"/>
      <c r="LPZ143" s="11"/>
      <c r="LQA143" s="11"/>
      <c r="LQB143" s="11"/>
      <c r="LQC143" s="11"/>
      <c r="LQD143" s="11"/>
      <c r="LQE143" s="11"/>
      <c r="LQF143" s="11"/>
      <c r="LQG143" s="11"/>
      <c r="LQH143" s="11"/>
      <c r="LQI143" s="11"/>
      <c r="LQJ143" s="11"/>
      <c r="LQK143" s="11"/>
      <c r="LQL143" s="11"/>
      <c r="LQM143" s="11"/>
      <c r="LQN143" s="11"/>
      <c r="LQO143" s="11"/>
      <c r="LQP143" s="11"/>
      <c r="LQQ143" s="11"/>
      <c r="LQR143" s="11"/>
      <c r="LQS143" s="11"/>
      <c r="LQT143" s="11"/>
      <c r="LQU143" s="11"/>
      <c r="LQV143" s="11"/>
      <c r="LQW143" s="11"/>
      <c r="LQX143" s="11"/>
      <c r="LQY143" s="11"/>
      <c r="LQZ143" s="11"/>
      <c r="LRA143" s="11"/>
      <c r="LRB143" s="11"/>
      <c r="LRC143" s="11"/>
      <c r="LRD143" s="11"/>
      <c r="LRE143" s="11"/>
      <c r="LRF143" s="11"/>
      <c r="LRG143" s="11"/>
      <c r="LRH143" s="11"/>
      <c r="LRI143" s="11"/>
      <c r="LRJ143" s="11"/>
      <c r="LRK143" s="11"/>
      <c r="LRL143" s="11"/>
      <c r="LRM143" s="11"/>
      <c r="LRN143" s="11"/>
      <c r="LRO143" s="11"/>
      <c r="LRP143" s="11"/>
      <c r="LRQ143" s="11"/>
      <c r="LRR143" s="11"/>
      <c r="LRS143" s="11"/>
      <c r="LRT143" s="11"/>
      <c r="LRU143" s="11"/>
      <c r="LRV143" s="11"/>
      <c r="LRW143" s="11"/>
      <c r="LRX143" s="11"/>
      <c r="LRY143" s="11"/>
      <c r="LRZ143" s="11"/>
      <c r="LSA143" s="11"/>
      <c r="LSB143" s="11"/>
      <c r="LSC143" s="11"/>
      <c r="LSD143" s="11"/>
      <c r="LSE143" s="11"/>
      <c r="LSF143" s="11"/>
      <c r="LSG143" s="11"/>
      <c r="LSH143" s="11"/>
      <c r="LSI143" s="11"/>
      <c r="LSJ143" s="11"/>
      <c r="LSK143" s="11"/>
      <c r="LSL143" s="11"/>
      <c r="LSM143" s="11"/>
      <c r="LSN143" s="11"/>
      <c r="LSO143" s="11"/>
      <c r="LSP143" s="11"/>
      <c r="LSQ143" s="11"/>
      <c r="LSR143" s="11"/>
      <c r="LSS143" s="11"/>
      <c r="LST143" s="11"/>
      <c r="LSU143" s="11"/>
      <c r="LSV143" s="11"/>
      <c r="LSW143" s="11"/>
      <c r="LSX143" s="11"/>
      <c r="LSY143" s="11"/>
      <c r="LSZ143" s="11"/>
      <c r="LTA143" s="11"/>
      <c r="LTB143" s="11"/>
      <c r="LTC143" s="11"/>
      <c r="LTD143" s="11"/>
      <c r="LTE143" s="11"/>
      <c r="LTF143" s="11"/>
      <c r="LTG143" s="11"/>
      <c r="LTH143" s="11"/>
      <c r="LTI143" s="11"/>
      <c r="LTJ143" s="11"/>
      <c r="LTK143" s="11"/>
      <c r="LTL143" s="11"/>
      <c r="LTM143" s="11"/>
      <c r="LTN143" s="11"/>
      <c r="LTO143" s="11"/>
      <c r="LTP143" s="11"/>
      <c r="LTQ143" s="11"/>
      <c r="LTR143" s="11"/>
      <c r="LTS143" s="11"/>
      <c r="LTT143" s="11"/>
      <c r="LTU143" s="11"/>
      <c r="LTV143" s="11"/>
      <c r="LTW143" s="11"/>
      <c r="LTX143" s="11"/>
      <c r="LTY143" s="11"/>
      <c r="LTZ143" s="11"/>
      <c r="LUA143" s="11"/>
      <c r="LUB143" s="11"/>
      <c r="LUC143" s="11"/>
      <c r="LUD143" s="11"/>
      <c r="LUE143" s="11"/>
      <c r="LUF143" s="11"/>
      <c r="LUG143" s="11"/>
      <c r="LUH143" s="11"/>
      <c r="LUI143" s="11"/>
      <c r="LUJ143" s="11"/>
      <c r="LUK143" s="11"/>
      <c r="LUL143" s="11"/>
      <c r="LUM143" s="11"/>
      <c r="LUN143" s="11"/>
      <c r="LUO143" s="11"/>
      <c r="LUP143" s="11"/>
      <c r="LUQ143" s="11"/>
      <c r="LUR143" s="11"/>
      <c r="LUS143" s="11"/>
      <c r="LUT143" s="11"/>
      <c r="LUU143" s="11"/>
      <c r="LUV143" s="11"/>
      <c r="LUW143" s="11"/>
      <c r="LUX143" s="11"/>
      <c r="LUY143" s="11"/>
      <c r="LUZ143" s="11"/>
      <c r="LVA143" s="11"/>
      <c r="LVB143" s="11"/>
      <c r="LVC143" s="11"/>
      <c r="LVD143" s="11"/>
      <c r="LVE143" s="11"/>
      <c r="LVF143" s="11"/>
      <c r="LVG143" s="11"/>
      <c r="LVH143" s="11"/>
      <c r="LVI143" s="11"/>
      <c r="LVJ143" s="11"/>
      <c r="LVK143" s="11"/>
      <c r="LVL143" s="11"/>
      <c r="LVM143" s="11"/>
      <c r="LVN143" s="11"/>
      <c r="LVO143" s="11"/>
      <c r="LVP143" s="11"/>
      <c r="LVQ143" s="11"/>
      <c r="LVR143" s="11"/>
      <c r="LVS143" s="11"/>
      <c r="LVT143" s="11"/>
      <c r="LVU143" s="11"/>
      <c r="LVV143" s="11"/>
      <c r="LVW143" s="11"/>
      <c r="LVX143" s="11"/>
      <c r="LVY143" s="11"/>
      <c r="LVZ143" s="11"/>
      <c r="LWA143" s="11"/>
      <c r="LWB143" s="11"/>
      <c r="LWC143" s="11"/>
      <c r="LWD143" s="11"/>
      <c r="LWE143" s="11"/>
      <c r="LWF143" s="11"/>
      <c r="LWG143" s="11"/>
      <c r="LWH143" s="11"/>
      <c r="LWI143" s="11"/>
      <c r="LWJ143" s="11"/>
      <c r="LWK143" s="11"/>
      <c r="LWL143" s="11"/>
      <c r="LWM143" s="11"/>
      <c r="LWN143" s="11"/>
      <c r="LWO143" s="11"/>
      <c r="LWP143" s="11"/>
      <c r="LWQ143" s="11"/>
      <c r="LWR143" s="11"/>
      <c r="LWS143" s="11"/>
      <c r="LWT143" s="11"/>
      <c r="LWU143" s="11"/>
      <c r="LWV143" s="11"/>
      <c r="LWW143" s="11"/>
      <c r="LWX143" s="11"/>
      <c r="LWY143" s="11"/>
      <c r="LWZ143" s="11"/>
      <c r="LXA143" s="11"/>
      <c r="LXB143" s="11"/>
      <c r="LXC143" s="11"/>
      <c r="LXD143" s="11"/>
      <c r="LXE143" s="11"/>
      <c r="LXF143" s="11"/>
      <c r="LXG143" s="11"/>
      <c r="LXH143" s="11"/>
      <c r="LXI143" s="11"/>
      <c r="LXJ143" s="11"/>
      <c r="LXK143" s="11"/>
      <c r="LXL143" s="11"/>
      <c r="LXM143" s="11"/>
      <c r="LXN143" s="11"/>
      <c r="LXO143" s="11"/>
      <c r="LXP143" s="11"/>
      <c r="LXQ143" s="11"/>
      <c r="LXR143" s="11"/>
      <c r="LXS143" s="11"/>
      <c r="LXT143" s="11"/>
      <c r="LXU143" s="11"/>
      <c r="LXV143" s="11"/>
      <c r="LXW143" s="11"/>
      <c r="LXX143" s="11"/>
      <c r="LXY143" s="11"/>
      <c r="LXZ143" s="11"/>
      <c r="LYA143" s="11"/>
      <c r="LYB143" s="11"/>
      <c r="LYC143" s="11"/>
      <c r="LYD143" s="11"/>
      <c r="LYE143" s="11"/>
      <c r="LYF143" s="11"/>
      <c r="LYG143" s="11"/>
      <c r="LYH143" s="11"/>
      <c r="LYI143" s="11"/>
      <c r="LYJ143" s="11"/>
      <c r="LYK143" s="11"/>
      <c r="LYL143" s="11"/>
      <c r="LYM143" s="11"/>
      <c r="LYN143" s="11"/>
      <c r="LYO143" s="11"/>
      <c r="LYP143" s="11"/>
      <c r="LYQ143" s="11"/>
      <c r="LYR143" s="11"/>
      <c r="LYS143" s="11"/>
      <c r="LYT143" s="11"/>
      <c r="LYU143" s="11"/>
      <c r="LYV143" s="11"/>
      <c r="LYW143" s="11"/>
      <c r="LYX143" s="11"/>
      <c r="LYY143" s="11"/>
      <c r="LYZ143" s="11"/>
      <c r="LZA143" s="11"/>
      <c r="LZB143" s="11"/>
      <c r="LZC143" s="11"/>
      <c r="LZD143" s="11"/>
      <c r="LZE143" s="11"/>
      <c r="LZF143" s="11"/>
      <c r="LZG143" s="11"/>
      <c r="LZH143" s="11"/>
      <c r="LZI143" s="11"/>
      <c r="LZJ143" s="11"/>
      <c r="LZK143" s="11"/>
      <c r="LZL143" s="11"/>
      <c r="LZM143" s="11"/>
      <c r="LZN143" s="11"/>
      <c r="LZO143" s="11"/>
      <c r="LZP143" s="11"/>
      <c r="LZQ143" s="11"/>
      <c r="LZR143" s="11"/>
      <c r="LZS143" s="11"/>
      <c r="LZT143" s="11"/>
      <c r="LZU143" s="11"/>
      <c r="LZV143" s="11"/>
      <c r="LZW143" s="11"/>
      <c r="LZX143" s="11"/>
      <c r="LZY143" s="11"/>
      <c r="LZZ143" s="11"/>
      <c r="MAA143" s="11"/>
      <c r="MAB143" s="11"/>
      <c r="MAC143" s="11"/>
      <c r="MAD143" s="11"/>
      <c r="MAE143" s="11"/>
      <c r="MAF143" s="11"/>
      <c r="MAG143" s="11"/>
      <c r="MAH143" s="11"/>
      <c r="MAI143" s="11"/>
      <c r="MAJ143" s="11"/>
      <c r="MAK143" s="11"/>
      <c r="MAL143" s="11"/>
      <c r="MAM143" s="11"/>
      <c r="MAN143" s="11"/>
      <c r="MAO143" s="11"/>
      <c r="MAP143" s="11"/>
      <c r="MAQ143" s="11"/>
      <c r="MAR143" s="11"/>
      <c r="MAS143" s="11"/>
      <c r="MAT143" s="11"/>
      <c r="MAU143" s="11"/>
      <c r="MAV143" s="11"/>
      <c r="MAW143" s="11"/>
      <c r="MAX143" s="11"/>
      <c r="MAY143" s="11"/>
      <c r="MAZ143" s="11"/>
      <c r="MBA143" s="11"/>
      <c r="MBB143" s="11"/>
      <c r="MBC143" s="11"/>
      <c r="MBD143" s="11"/>
      <c r="MBE143" s="11"/>
      <c r="MBF143" s="11"/>
      <c r="MBG143" s="11"/>
      <c r="MBH143" s="11"/>
      <c r="MBI143" s="11"/>
      <c r="MBJ143" s="11"/>
      <c r="MBK143" s="11"/>
      <c r="MBL143" s="11"/>
      <c r="MBM143" s="11"/>
      <c r="MBN143" s="11"/>
      <c r="MBO143" s="11"/>
      <c r="MBP143" s="11"/>
      <c r="MBQ143" s="11"/>
      <c r="MBR143" s="11"/>
      <c r="MBS143" s="11"/>
      <c r="MBT143" s="11"/>
      <c r="MBU143" s="11"/>
      <c r="MBV143" s="11"/>
      <c r="MBW143" s="11"/>
      <c r="MBX143" s="11"/>
      <c r="MBY143" s="11"/>
      <c r="MBZ143" s="11"/>
      <c r="MCA143" s="11"/>
      <c r="MCB143" s="11"/>
      <c r="MCC143" s="11"/>
      <c r="MCD143" s="11"/>
      <c r="MCE143" s="11"/>
      <c r="MCF143" s="11"/>
      <c r="MCG143" s="11"/>
      <c r="MCH143" s="11"/>
      <c r="MCI143" s="11"/>
      <c r="MCJ143" s="11"/>
      <c r="MCK143" s="11"/>
      <c r="MCL143" s="11"/>
      <c r="MCM143" s="11"/>
      <c r="MCN143" s="11"/>
      <c r="MCO143" s="11"/>
      <c r="MCP143" s="11"/>
      <c r="MCQ143" s="11"/>
      <c r="MCR143" s="11"/>
      <c r="MCS143" s="11"/>
      <c r="MCT143" s="11"/>
      <c r="MCU143" s="11"/>
      <c r="MCV143" s="11"/>
      <c r="MCW143" s="11"/>
      <c r="MCX143" s="11"/>
      <c r="MCY143" s="11"/>
      <c r="MCZ143" s="11"/>
      <c r="MDA143" s="11"/>
      <c r="MDB143" s="11"/>
      <c r="MDC143" s="11"/>
      <c r="MDD143" s="11"/>
      <c r="MDE143" s="11"/>
      <c r="MDF143" s="11"/>
      <c r="MDG143" s="11"/>
      <c r="MDH143" s="11"/>
      <c r="MDI143" s="11"/>
      <c r="MDJ143" s="11"/>
      <c r="MDK143" s="11"/>
      <c r="MDL143" s="11"/>
      <c r="MDM143" s="11"/>
      <c r="MDN143" s="11"/>
      <c r="MDO143" s="11"/>
      <c r="MDP143" s="11"/>
      <c r="MDQ143" s="11"/>
      <c r="MDR143" s="11"/>
      <c r="MDS143" s="11"/>
      <c r="MDT143" s="11"/>
      <c r="MDU143" s="11"/>
      <c r="MDV143" s="11"/>
      <c r="MDW143" s="11"/>
      <c r="MDX143" s="11"/>
      <c r="MDY143" s="11"/>
      <c r="MDZ143" s="11"/>
      <c r="MEA143" s="11"/>
      <c r="MEB143" s="11"/>
      <c r="MEC143" s="11"/>
      <c r="MED143" s="11"/>
      <c r="MEE143" s="11"/>
      <c r="MEF143" s="11"/>
      <c r="MEG143" s="11"/>
      <c r="MEH143" s="11"/>
      <c r="MEI143" s="11"/>
      <c r="MEJ143" s="11"/>
      <c r="MEK143" s="11"/>
      <c r="MEL143" s="11"/>
      <c r="MEM143" s="11"/>
      <c r="MEN143" s="11"/>
      <c r="MEO143" s="11"/>
      <c r="MEP143" s="11"/>
      <c r="MEQ143" s="11"/>
      <c r="MER143" s="11"/>
      <c r="MES143" s="11"/>
      <c r="MET143" s="11"/>
      <c r="MEU143" s="11"/>
      <c r="MEV143" s="11"/>
      <c r="MEW143" s="11"/>
      <c r="MEX143" s="11"/>
      <c r="MEY143" s="11"/>
      <c r="MEZ143" s="11"/>
      <c r="MFA143" s="11"/>
      <c r="MFB143" s="11"/>
      <c r="MFC143" s="11"/>
      <c r="MFD143" s="11"/>
      <c r="MFE143" s="11"/>
      <c r="MFF143" s="11"/>
      <c r="MFG143" s="11"/>
      <c r="MFH143" s="11"/>
      <c r="MFI143" s="11"/>
      <c r="MFJ143" s="11"/>
      <c r="MFK143" s="11"/>
      <c r="MFL143" s="11"/>
      <c r="MFM143" s="11"/>
      <c r="MFN143" s="11"/>
      <c r="MFO143" s="11"/>
      <c r="MFP143" s="11"/>
      <c r="MFQ143" s="11"/>
      <c r="MFR143" s="11"/>
      <c r="MFS143" s="11"/>
      <c r="MFT143" s="11"/>
      <c r="MFU143" s="11"/>
      <c r="MFV143" s="11"/>
      <c r="MFW143" s="11"/>
      <c r="MFX143" s="11"/>
      <c r="MFY143" s="11"/>
      <c r="MFZ143" s="11"/>
      <c r="MGA143" s="11"/>
      <c r="MGB143" s="11"/>
      <c r="MGC143" s="11"/>
      <c r="MGD143" s="11"/>
      <c r="MGE143" s="11"/>
      <c r="MGF143" s="11"/>
      <c r="MGG143" s="11"/>
      <c r="MGH143" s="11"/>
      <c r="MGI143" s="11"/>
      <c r="MGJ143" s="11"/>
      <c r="MGK143" s="11"/>
      <c r="MGL143" s="11"/>
      <c r="MGM143" s="11"/>
      <c r="MGN143" s="11"/>
      <c r="MGO143" s="11"/>
      <c r="MGP143" s="11"/>
      <c r="MGQ143" s="11"/>
      <c r="MGR143" s="11"/>
      <c r="MGS143" s="11"/>
      <c r="MGT143" s="11"/>
      <c r="MGU143" s="11"/>
      <c r="MGV143" s="11"/>
      <c r="MGW143" s="11"/>
      <c r="MGX143" s="11"/>
      <c r="MGY143" s="11"/>
      <c r="MGZ143" s="11"/>
      <c r="MHA143" s="11"/>
      <c r="MHB143" s="11"/>
      <c r="MHC143" s="11"/>
      <c r="MHD143" s="11"/>
      <c r="MHE143" s="11"/>
      <c r="MHF143" s="11"/>
      <c r="MHG143" s="11"/>
      <c r="MHH143" s="11"/>
      <c r="MHI143" s="11"/>
      <c r="MHJ143" s="11"/>
      <c r="MHK143" s="11"/>
      <c r="MHL143" s="11"/>
      <c r="MHM143" s="11"/>
      <c r="MHN143" s="11"/>
      <c r="MHO143" s="11"/>
      <c r="MHP143" s="11"/>
      <c r="MHQ143" s="11"/>
      <c r="MHR143" s="11"/>
      <c r="MHS143" s="11"/>
      <c r="MHT143" s="11"/>
      <c r="MHU143" s="11"/>
      <c r="MHV143" s="11"/>
      <c r="MHW143" s="11"/>
      <c r="MHX143" s="11"/>
      <c r="MHY143" s="11"/>
      <c r="MHZ143" s="11"/>
      <c r="MIA143" s="11"/>
      <c r="MIB143" s="11"/>
      <c r="MIC143" s="11"/>
      <c r="MID143" s="11"/>
      <c r="MIE143" s="11"/>
      <c r="MIF143" s="11"/>
      <c r="MIG143" s="11"/>
      <c r="MIH143" s="11"/>
      <c r="MII143" s="11"/>
      <c r="MIJ143" s="11"/>
      <c r="MIK143" s="11"/>
      <c r="MIL143" s="11"/>
      <c r="MIM143" s="11"/>
      <c r="MIN143" s="11"/>
      <c r="MIO143" s="11"/>
      <c r="MIP143" s="11"/>
      <c r="MIQ143" s="11"/>
      <c r="MIR143" s="11"/>
      <c r="MIS143" s="11"/>
      <c r="MIT143" s="11"/>
      <c r="MIU143" s="11"/>
      <c r="MIV143" s="11"/>
      <c r="MIW143" s="11"/>
      <c r="MIX143" s="11"/>
      <c r="MIY143" s="11"/>
      <c r="MIZ143" s="11"/>
      <c r="MJA143" s="11"/>
      <c r="MJB143" s="11"/>
      <c r="MJC143" s="11"/>
      <c r="MJD143" s="11"/>
      <c r="MJE143" s="11"/>
      <c r="MJF143" s="11"/>
      <c r="MJG143" s="11"/>
      <c r="MJH143" s="11"/>
      <c r="MJI143" s="11"/>
      <c r="MJJ143" s="11"/>
      <c r="MJK143" s="11"/>
      <c r="MJL143" s="11"/>
      <c r="MJM143" s="11"/>
      <c r="MJN143" s="11"/>
      <c r="MJO143" s="11"/>
      <c r="MJP143" s="11"/>
      <c r="MJQ143" s="11"/>
      <c r="MJR143" s="11"/>
      <c r="MJS143" s="11"/>
      <c r="MJT143" s="11"/>
      <c r="MJU143" s="11"/>
      <c r="MJV143" s="11"/>
      <c r="MJW143" s="11"/>
      <c r="MJX143" s="11"/>
      <c r="MJY143" s="11"/>
      <c r="MJZ143" s="11"/>
      <c r="MKA143" s="11"/>
      <c r="MKB143" s="11"/>
      <c r="MKC143" s="11"/>
      <c r="MKD143" s="11"/>
      <c r="MKE143" s="11"/>
      <c r="MKF143" s="11"/>
      <c r="MKG143" s="11"/>
      <c r="MKH143" s="11"/>
      <c r="MKI143" s="11"/>
      <c r="MKJ143" s="11"/>
      <c r="MKK143" s="11"/>
      <c r="MKL143" s="11"/>
      <c r="MKM143" s="11"/>
      <c r="MKN143" s="11"/>
      <c r="MKO143" s="11"/>
      <c r="MKP143" s="11"/>
      <c r="MKQ143" s="11"/>
      <c r="MKR143" s="11"/>
      <c r="MKS143" s="11"/>
      <c r="MKT143" s="11"/>
      <c r="MKU143" s="11"/>
      <c r="MKV143" s="11"/>
      <c r="MKW143" s="11"/>
      <c r="MKX143" s="11"/>
      <c r="MKY143" s="11"/>
      <c r="MKZ143" s="11"/>
      <c r="MLA143" s="11"/>
      <c r="MLB143" s="11"/>
      <c r="MLC143" s="11"/>
      <c r="MLD143" s="11"/>
      <c r="MLE143" s="11"/>
      <c r="MLF143" s="11"/>
      <c r="MLG143" s="11"/>
      <c r="MLH143" s="11"/>
      <c r="MLI143" s="11"/>
      <c r="MLJ143" s="11"/>
      <c r="MLK143" s="11"/>
      <c r="MLL143" s="11"/>
      <c r="MLM143" s="11"/>
      <c r="MLN143" s="11"/>
      <c r="MLO143" s="11"/>
      <c r="MLP143" s="11"/>
      <c r="MLQ143" s="11"/>
      <c r="MLR143" s="11"/>
      <c r="MLS143" s="11"/>
      <c r="MLT143" s="11"/>
      <c r="MLU143" s="11"/>
      <c r="MLV143" s="11"/>
      <c r="MLW143" s="11"/>
      <c r="MLX143" s="11"/>
      <c r="MLY143" s="11"/>
      <c r="MLZ143" s="11"/>
      <c r="MMA143" s="11"/>
      <c r="MMB143" s="11"/>
      <c r="MMC143" s="11"/>
      <c r="MMD143" s="11"/>
      <c r="MME143" s="11"/>
      <c r="MMF143" s="11"/>
      <c r="MMG143" s="11"/>
      <c r="MMH143" s="11"/>
      <c r="MMI143" s="11"/>
      <c r="MMJ143" s="11"/>
      <c r="MMK143" s="11"/>
      <c r="MML143" s="11"/>
      <c r="MMM143" s="11"/>
      <c r="MMN143" s="11"/>
      <c r="MMO143" s="11"/>
      <c r="MMP143" s="11"/>
      <c r="MMQ143" s="11"/>
      <c r="MMR143" s="11"/>
      <c r="MMS143" s="11"/>
      <c r="MMT143" s="11"/>
      <c r="MMU143" s="11"/>
      <c r="MMV143" s="11"/>
      <c r="MMW143" s="11"/>
      <c r="MMX143" s="11"/>
      <c r="MMY143" s="11"/>
      <c r="MMZ143" s="11"/>
      <c r="MNA143" s="11"/>
      <c r="MNB143" s="11"/>
      <c r="MNC143" s="11"/>
      <c r="MND143" s="11"/>
      <c r="MNE143" s="11"/>
      <c r="MNF143" s="11"/>
      <c r="MNG143" s="11"/>
      <c r="MNH143" s="11"/>
      <c r="MNI143" s="11"/>
      <c r="MNJ143" s="11"/>
      <c r="MNK143" s="11"/>
      <c r="MNL143" s="11"/>
      <c r="MNM143" s="11"/>
      <c r="MNN143" s="11"/>
      <c r="MNO143" s="11"/>
      <c r="MNP143" s="11"/>
      <c r="MNQ143" s="11"/>
      <c r="MNR143" s="11"/>
      <c r="MNS143" s="11"/>
      <c r="MNT143" s="11"/>
      <c r="MNU143" s="11"/>
      <c r="MNV143" s="11"/>
      <c r="MNW143" s="11"/>
      <c r="MNX143" s="11"/>
      <c r="MNY143" s="11"/>
      <c r="MNZ143" s="11"/>
      <c r="MOA143" s="11"/>
      <c r="MOB143" s="11"/>
      <c r="MOC143" s="11"/>
      <c r="MOD143" s="11"/>
      <c r="MOE143" s="11"/>
      <c r="MOF143" s="11"/>
      <c r="MOG143" s="11"/>
      <c r="MOH143" s="11"/>
      <c r="MOI143" s="11"/>
      <c r="MOJ143" s="11"/>
      <c r="MOK143" s="11"/>
      <c r="MOL143" s="11"/>
      <c r="MOM143" s="11"/>
      <c r="MON143" s="11"/>
      <c r="MOO143" s="11"/>
      <c r="MOP143" s="11"/>
      <c r="MOQ143" s="11"/>
      <c r="MOR143" s="11"/>
      <c r="MOS143" s="11"/>
      <c r="MOT143" s="11"/>
      <c r="MOU143" s="11"/>
      <c r="MOV143" s="11"/>
      <c r="MOW143" s="11"/>
      <c r="MOX143" s="11"/>
      <c r="MOY143" s="11"/>
      <c r="MOZ143" s="11"/>
      <c r="MPA143" s="11"/>
      <c r="MPB143" s="11"/>
      <c r="MPC143" s="11"/>
      <c r="MPD143" s="11"/>
      <c r="MPE143" s="11"/>
      <c r="MPF143" s="11"/>
      <c r="MPG143" s="11"/>
      <c r="MPH143" s="11"/>
      <c r="MPI143" s="11"/>
      <c r="MPJ143" s="11"/>
      <c r="MPK143" s="11"/>
      <c r="MPL143" s="11"/>
      <c r="MPM143" s="11"/>
      <c r="MPN143" s="11"/>
      <c r="MPO143" s="11"/>
      <c r="MPP143" s="11"/>
      <c r="MPQ143" s="11"/>
      <c r="MPR143" s="11"/>
      <c r="MPS143" s="11"/>
      <c r="MPT143" s="11"/>
      <c r="MPU143" s="11"/>
      <c r="MPV143" s="11"/>
      <c r="MPW143" s="11"/>
      <c r="MPX143" s="11"/>
      <c r="MPY143" s="11"/>
      <c r="MPZ143" s="11"/>
      <c r="MQA143" s="11"/>
      <c r="MQB143" s="11"/>
      <c r="MQC143" s="11"/>
      <c r="MQD143" s="11"/>
      <c r="MQE143" s="11"/>
      <c r="MQF143" s="11"/>
      <c r="MQG143" s="11"/>
      <c r="MQH143" s="11"/>
      <c r="MQI143" s="11"/>
      <c r="MQJ143" s="11"/>
      <c r="MQK143" s="11"/>
      <c r="MQL143" s="11"/>
      <c r="MQM143" s="11"/>
      <c r="MQN143" s="11"/>
      <c r="MQO143" s="11"/>
      <c r="MQP143" s="11"/>
      <c r="MQQ143" s="11"/>
      <c r="MQR143" s="11"/>
      <c r="MQS143" s="11"/>
      <c r="MQT143" s="11"/>
      <c r="MQU143" s="11"/>
      <c r="MQV143" s="11"/>
      <c r="MQW143" s="11"/>
      <c r="MQX143" s="11"/>
      <c r="MQY143" s="11"/>
      <c r="MQZ143" s="11"/>
      <c r="MRA143" s="11"/>
      <c r="MRB143" s="11"/>
      <c r="MRC143" s="11"/>
      <c r="MRD143" s="11"/>
      <c r="MRE143" s="11"/>
      <c r="MRF143" s="11"/>
      <c r="MRG143" s="11"/>
      <c r="MRH143" s="11"/>
      <c r="MRI143" s="11"/>
      <c r="MRJ143" s="11"/>
      <c r="MRK143" s="11"/>
      <c r="MRL143" s="11"/>
      <c r="MRM143" s="11"/>
      <c r="MRN143" s="11"/>
      <c r="MRO143" s="11"/>
      <c r="MRP143" s="11"/>
      <c r="MRQ143" s="11"/>
      <c r="MRR143" s="11"/>
      <c r="MRS143" s="11"/>
      <c r="MRT143" s="11"/>
      <c r="MRU143" s="11"/>
      <c r="MRV143" s="11"/>
      <c r="MRW143" s="11"/>
      <c r="MRX143" s="11"/>
      <c r="MRY143" s="11"/>
      <c r="MRZ143" s="11"/>
      <c r="MSA143" s="11"/>
      <c r="MSB143" s="11"/>
      <c r="MSC143" s="11"/>
      <c r="MSD143" s="11"/>
      <c r="MSE143" s="11"/>
      <c r="MSF143" s="11"/>
      <c r="MSG143" s="11"/>
      <c r="MSH143" s="11"/>
      <c r="MSI143" s="11"/>
      <c r="MSJ143" s="11"/>
      <c r="MSK143" s="11"/>
      <c r="MSL143" s="11"/>
      <c r="MSM143" s="11"/>
      <c r="MSN143" s="11"/>
      <c r="MSO143" s="11"/>
      <c r="MSP143" s="11"/>
      <c r="MSQ143" s="11"/>
      <c r="MSR143" s="11"/>
      <c r="MSS143" s="11"/>
      <c r="MST143" s="11"/>
      <c r="MSU143" s="11"/>
      <c r="MSV143" s="11"/>
      <c r="MSW143" s="11"/>
      <c r="MSX143" s="11"/>
      <c r="MSY143" s="11"/>
      <c r="MSZ143" s="11"/>
      <c r="MTA143" s="11"/>
      <c r="MTB143" s="11"/>
      <c r="MTC143" s="11"/>
      <c r="MTD143" s="11"/>
      <c r="MTE143" s="11"/>
      <c r="MTF143" s="11"/>
      <c r="MTG143" s="11"/>
      <c r="MTH143" s="11"/>
      <c r="MTI143" s="11"/>
      <c r="MTJ143" s="11"/>
      <c r="MTK143" s="11"/>
      <c r="MTL143" s="11"/>
      <c r="MTM143" s="11"/>
      <c r="MTN143" s="11"/>
      <c r="MTO143" s="11"/>
      <c r="MTP143" s="11"/>
      <c r="MTQ143" s="11"/>
      <c r="MTR143" s="11"/>
      <c r="MTS143" s="11"/>
      <c r="MTT143" s="11"/>
      <c r="MTU143" s="11"/>
      <c r="MTV143" s="11"/>
      <c r="MTW143" s="11"/>
      <c r="MTX143" s="11"/>
      <c r="MTY143" s="11"/>
      <c r="MTZ143" s="11"/>
      <c r="MUA143" s="11"/>
      <c r="MUB143" s="11"/>
      <c r="MUC143" s="11"/>
      <c r="MUD143" s="11"/>
      <c r="MUE143" s="11"/>
      <c r="MUF143" s="11"/>
      <c r="MUG143" s="11"/>
      <c r="MUH143" s="11"/>
      <c r="MUI143" s="11"/>
      <c r="MUJ143" s="11"/>
      <c r="MUK143" s="11"/>
      <c r="MUL143" s="11"/>
      <c r="MUM143" s="11"/>
      <c r="MUN143" s="11"/>
      <c r="MUO143" s="11"/>
      <c r="MUP143" s="11"/>
      <c r="MUQ143" s="11"/>
      <c r="MUR143" s="11"/>
      <c r="MUS143" s="11"/>
      <c r="MUT143" s="11"/>
      <c r="MUU143" s="11"/>
      <c r="MUV143" s="11"/>
      <c r="MUW143" s="11"/>
      <c r="MUX143" s="11"/>
      <c r="MUY143" s="11"/>
      <c r="MUZ143" s="11"/>
      <c r="MVA143" s="11"/>
      <c r="MVB143" s="11"/>
      <c r="MVC143" s="11"/>
      <c r="MVD143" s="11"/>
      <c r="MVE143" s="11"/>
      <c r="MVF143" s="11"/>
      <c r="MVG143" s="11"/>
      <c r="MVH143" s="11"/>
      <c r="MVI143" s="11"/>
      <c r="MVJ143" s="11"/>
      <c r="MVK143" s="11"/>
      <c r="MVL143" s="11"/>
      <c r="MVM143" s="11"/>
      <c r="MVN143" s="11"/>
      <c r="MVO143" s="11"/>
      <c r="MVP143" s="11"/>
      <c r="MVQ143" s="11"/>
      <c r="MVR143" s="11"/>
      <c r="MVS143" s="11"/>
      <c r="MVT143" s="11"/>
      <c r="MVU143" s="11"/>
      <c r="MVV143" s="11"/>
      <c r="MVW143" s="11"/>
      <c r="MVX143" s="11"/>
      <c r="MVY143" s="11"/>
      <c r="MVZ143" s="11"/>
      <c r="MWA143" s="11"/>
      <c r="MWB143" s="11"/>
      <c r="MWC143" s="11"/>
      <c r="MWD143" s="11"/>
      <c r="MWE143" s="11"/>
      <c r="MWF143" s="11"/>
      <c r="MWG143" s="11"/>
      <c r="MWH143" s="11"/>
      <c r="MWI143" s="11"/>
      <c r="MWJ143" s="11"/>
      <c r="MWK143" s="11"/>
      <c r="MWL143" s="11"/>
      <c r="MWM143" s="11"/>
      <c r="MWN143" s="11"/>
      <c r="MWO143" s="11"/>
      <c r="MWP143" s="11"/>
      <c r="MWQ143" s="11"/>
      <c r="MWR143" s="11"/>
      <c r="MWS143" s="11"/>
      <c r="MWT143" s="11"/>
      <c r="MWU143" s="11"/>
      <c r="MWV143" s="11"/>
      <c r="MWW143" s="11"/>
      <c r="MWX143" s="11"/>
      <c r="MWY143" s="11"/>
      <c r="MWZ143" s="11"/>
      <c r="MXA143" s="11"/>
      <c r="MXB143" s="11"/>
      <c r="MXC143" s="11"/>
      <c r="MXD143" s="11"/>
      <c r="MXE143" s="11"/>
      <c r="MXF143" s="11"/>
      <c r="MXG143" s="11"/>
      <c r="MXH143" s="11"/>
      <c r="MXI143" s="11"/>
      <c r="MXJ143" s="11"/>
      <c r="MXK143" s="11"/>
      <c r="MXL143" s="11"/>
      <c r="MXM143" s="11"/>
      <c r="MXN143" s="11"/>
      <c r="MXO143" s="11"/>
      <c r="MXP143" s="11"/>
      <c r="MXQ143" s="11"/>
      <c r="MXR143" s="11"/>
      <c r="MXS143" s="11"/>
      <c r="MXT143" s="11"/>
      <c r="MXU143" s="11"/>
      <c r="MXV143" s="11"/>
      <c r="MXW143" s="11"/>
      <c r="MXX143" s="11"/>
      <c r="MXY143" s="11"/>
      <c r="MXZ143" s="11"/>
      <c r="MYA143" s="11"/>
      <c r="MYB143" s="11"/>
      <c r="MYC143" s="11"/>
      <c r="MYD143" s="11"/>
      <c r="MYE143" s="11"/>
      <c r="MYF143" s="11"/>
      <c r="MYG143" s="11"/>
      <c r="MYH143" s="11"/>
      <c r="MYI143" s="11"/>
      <c r="MYJ143" s="11"/>
      <c r="MYK143" s="11"/>
      <c r="MYL143" s="11"/>
      <c r="MYM143" s="11"/>
      <c r="MYN143" s="11"/>
      <c r="MYO143" s="11"/>
      <c r="MYP143" s="11"/>
      <c r="MYQ143" s="11"/>
      <c r="MYR143" s="11"/>
      <c r="MYS143" s="11"/>
      <c r="MYT143" s="11"/>
      <c r="MYU143" s="11"/>
      <c r="MYV143" s="11"/>
      <c r="MYW143" s="11"/>
      <c r="MYX143" s="11"/>
      <c r="MYY143" s="11"/>
      <c r="MYZ143" s="11"/>
      <c r="MZA143" s="11"/>
      <c r="MZB143" s="11"/>
      <c r="MZC143" s="11"/>
      <c r="MZD143" s="11"/>
      <c r="MZE143" s="11"/>
      <c r="MZF143" s="11"/>
      <c r="MZG143" s="11"/>
      <c r="MZH143" s="11"/>
      <c r="MZI143" s="11"/>
      <c r="MZJ143" s="11"/>
      <c r="MZK143" s="11"/>
      <c r="MZL143" s="11"/>
      <c r="MZM143" s="11"/>
      <c r="MZN143" s="11"/>
      <c r="MZO143" s="11"/>
      <c r="MZP143" s="11"/>
      <c r="MZQ143" s="11"/>
      <c r="MZR143" s="11"/>
      <c r="MZS143" s="11"/>
      <c r="MZT143" s="11"/>
      <c r="MZU143" s="11"/>
      <c r="MZV143" s="11"/>
      <c r="MZW143" s="11"/>
      <c r="MZX143" s="11"/>
      <c r="MZY143" s="11"/>
      <c r="MZZ143" s="11"/>
      <c r="NAA143" s="11"/>
      <c r="NAB143" s="11"/>
      <c r="NAC143" s="11"/>
      <c r="NAD143" s="11"/>
      <c r="NAE143" s="11"/>
      <c r="NAF143" s="11"/>
      <c r="NAG143" s="11"/>
      <c r="NAH143" s="11"/>
      <c r="NAI143" s="11"/>
      <c r="NAJ143" s="11"/>
      <c r="NAK143" s="11"/>
      <c r="NAL143" s="11"/>
      <c r="NAM143" s="11"/>
      <c r="NAN143" s="11"/>
      <c r="NAO143" s="11"/>
      <c r="NAP143" s="11"/>
      <c r="NAQ143" s="11"/>
      <c r="NAR143" s="11"/>
      <c r="NAS143" s="11"/>
      <c r="NAT143" s="11"/>
      <c r="NAU143" s="11"/>
      <c r="NAV143" s="11"/>
      <c r="NAW143" s="11"/>
      <c r="NAX143" s="11"/>
      <c r="NAY143" s="11"/>
      <c r="NAZ143" s="11"/>
      <c r="NBA143" s="11"/>
      <c r="NBB143" s="11"/>
      <c r="NBC143" s="11"/>
      <c r="NBD143" s="11"/>
      <c r="NBE143" s="11"/>
      <c r="NBF143" s="11"/>
      <c r="NBG143" s="11"/>
      <c r="NBH143" s="11"/>
      <c r="NBI143" s="11"/>
      <c r="NBJ143" s="11"/>
      <c r="NBK143" s="11"/>
      <c r="NBL143" s="11"/>
      <c r="NBM143" s="11"/>
      <c r="NBN143" s="11"/>
      <c r="NBO143" s="11"/>
      <c r="NBP143" s="11"/>
      <c r="NBQ143" s="11"/>
      <c r="NBR143" s="11"/>
      <c r="NBS143" s="11"/>
      <c r="NBT143" s="11"/>
      <c r="NBU143" s="11"/>
      <c r="NBV143" s="11"/>
      <c r="NBW143" s="11"/>
      <c r="NBX143" s="11"/>
      <c r="NBY143" s="11"/>
      <c r="NBZ143" s="11"/>
      <c r="NCA143" s="11"/>
      <c r="NCB143" s="11"/>
      <c r="NCC143" s="11"/>
      <c r="NCD143" s="11"/>
      <c r="NCE143" s="11"/>
      <c r="NCF143" s="11"/>
      <c r="NCG143" s="11"/>
      <c r="NCH143" s="11"/>
      <c r="NCI143" s="11"/>
      <c r="NCJ143" s="11"/>
      <c r="NCK143" s="11"/>
      <c r="NCL143" s="11"/>
      <c r="NCM143" s="11"/>
      <c r="NCN143" s="11"/>
      <c r="NCO143" s="11"/>
      <c r="NCP143" s="11"/>
      <c r="NCQ143" s="11"/>
      <c r="NCR143" s="11"/>
      <c r="NCS143" s="11"/>
      <c r="NCT143" s="11"/>
      <c r="NCU143" s="11"/>
      <c r="NCV143" s="11"/>
      <c r="NCW143" s="11"/>
      <c r="NCX143" s="11"/>
      <c r="NCY143" s="11"/>
      <c r="NCZ143" s="11"/>
      <c r="NDA143" s="11"/>
      <c r="NDB143" s="11"/>
      <c r="NDC143" s="11"/>
      <c r="NDD143" s="11"/>
      <c r="NDE143" s="11"/>
      <c r="NDF143" s="11"/>
      <c r="NDG143" s="11"/>
      <c r="NDH143" s="11"/>
      <c r="NDI143" s="11"/>
      <c r="NDJ143" s="11"/>
      <c r="NDK143" s="11"/>
      <c r="NDL143" s="11"/>
      <c r="NDM143" s="11"/>
      <c r="NDN143" s="11"/>
      <c r="NDO143" s="11"/>
      <c r="NDP143" s="11"/>
      <c r="NDQ143" s="11"/>
      <c r="NDR143" s="11"/>
      <c r="NDS143" s="11"/>
      <c r="NDT143" s="11"/>
      <c r="NDU143" s="11"/>
      <c r="NDV143" s="11"/>
      <c r="NDW143" s="11"/>
      <c r="NDX143" s="11"/>
      <c r="NDY143" s="11"/>
      <c r="NDZ143" s="11"/>
      <c r="NEA143" s="11"/>
      <c r="NEB143" s="11"/>
      <c r="NEC143" s="11"/>
      <c r="NED143" s="11"/>
      <c r="NEE143" s="11"/>
      <c r="NEF143" s="11"/>
      <c r="NEG143" s="11"/>
      <c r="NEH143" s="11"/>
      <c r="NEI143" s="11"/>
      <c r="NEJ143" s="11"/>
      <c r="NEK143" s="11"/>
      <c r="NEL143" s="11"/>
      <c r="NEM143" s="11"/>
      <c r="NEN143" s="11"/>
      <c r="NEO143" s="11"/>
      <c r="NEP143" s="11"/>
      <c r="NEQ143" s="11"/>
      <c r="NER143" s="11"/>
      <c r="NES143" s="11"/>
      <c r="NET143" s="11"/>
      <c r="NEU143" s="11"/>
      <c r="NEV143" s="11"/>
      <c r="NEW143" s="11"/>
      <c r="NEX143" s="11"/>
      <c r="NEY143" s="11"/>
      <c r="NEZ143" s="11"/>
      <c r="NFA143" s="11"/>
      <c r="NFB143" s="11"/>
      <c r="NFC143" s="11"/>
      <c r="NFD143" s="11"/>
      <c r="NFE143" s="11"/>
      <c r="NFF143" s="11"/>
      <c r="NFG143" s="11"/>
      <c r="NFH143" s="11"/>
      <c r="NFI143" s="11"/>
      <c r="NFJ143" s="11"/>
      <c r="NFK143" s="11"/>
      <c r="NFL143" s="11"/>
      <c r="NFM143" s="11"/>
      <c r="NFN143" s="11"/>
      <c r="NFO143" s="11"/>
      <c r="NFP143" s="11"/>
      <c r="NFQ143" s="11"/>
      <c r="NFR143" s="11"/>
      <c r="NFS143" s="11"/>
      <c r="NFT143" s="11"/>
      <c r="NFU143" s="11"/>
      <c r="NFV143" s="11"/>
      <c r="NFW143" s="11"/>
      <c r="NFX143" s="11"/>
      <c r="NFY143" s="11"/>
      <c r="NFZ143" s="11"/>
      <c r="NGA143" s="11"/>
      <c r="NGB143" s="11"/>
      <c r="NGC143" s="11"/>
      <c r="NGD143" s="11"/>
      <c r="NGE143" s="11"/>
      <c r="NGF143" s="11"/>
      <c r="NGG143" s="11"/>
      <c r="NGH143" s="11"/>
      <c r="NGI143" s="11"/>
      <c r="NGJ143" s="11"/>
      <c r="NGK143" s="11"/>
      <c r="NGL143" s="11"/>
      <c r="NGM143" s="11"/>
      <c r="NGN143" s="11"/>
      <c r="NGO143" s="11"/>
      <c r="NGP143" s="11"/>
      <c r="NGQ143" s="11"/>
      <c r="NGR143" s="11"/>
      <c r="NGS143" s="11"/>
      <c r="NGT143" s="11"/>
      <c r="NGU143" s="11"/>
      <c r="NGV143" s="11"/>
      <c r="NGW143" s="11"/>
      <c r="NGX143" s="11"/>
      <c r="NGY143" s="11"/>
      <c r="NGZ143" s="11"/>
      <c r="NHA143" s="11"/>
      <c r="NHB143" s="11"/>
      <c r="NHC143" s="11"/>
      <c r="NHD143" s="11"/>
      <c r="NHE143" s="11"/>
      <c r="NHF143" s="11"/>
      <c r="NHG143" s="11"/>
      <c r="NHH143" s="11"/>
      <c r="NHI143" s="11"/>
      <c r="NHJ143" s="11"/>
      <c r="NHK143" s="11"/>
      <c r="NHL143" s="11"/>
      <c r="NHM143" s="11"/>
      <c r="NHN143" s="11"/>
      <c r="NHO143" s="11"/>
      <c r="NHP143" s="11"/>
      <c r="NHQ143" s="11"/>
      <c r="NHR143" s="11"/>
      <c r="NHS143" s="11"/>
      <c r="NHT143" s="11"/>
      <c r="NHU143" s="11"/>
      <c r="NHV143" s="11"/>
      <c r="NHW143" s="11"/>
      <c r="NHX143" s="11"/>
      <c r="NHY143" s="11"/>
      <c r="NHZ143" s="11"/>
      <c r="NIA143" s="11"/>
      <c r="NIB143" s="11"/>
      <c r="NIC143" s="11"/>
      <c r="NID143" s="11"/>
      <c r="NIE143" s="11"/>
      <c r="NIF143" s="11"/>
      <c r="NIG143" s="11"/>
      <c r="NIH143" s="11"/>
      <c r="NII143" s="11"/>
      <c r="NIJ143" s="11"/>
      <c r="NIK143" s="11"/>
      <c r="NIL143" s="11"/>
      <c r="NIM143" s="11"/>
      <c r="NIN143" s="11"/>
      <c r="NIO143" s="11"/>
      <c r="NIP143" s="11"/>
      <c r="NIQ143" s="11"/>
      <c r="NIR143" s="11"/>
      <c r="NIS143" s="11"/>
      <c r="NIT143" s="11"/>
      <c r="NIU143" s="11"/>
      <c r="NIV143" s="11"/>
      <c r="NIW143" s="11"/>
      <c r="NIX143" s="11"/>
      <c r="NIY143" s="11"/>
      <c r="NIZ143" s="11"/>
      <c r="NJA143" s="11"/>
      <c r="NJB143" s="11"/>
      <c r="NJC143" s="11"/>
      <c r="NJD143" s="11"/>
      <c r="NJE143" s="11"/>
      <c r="NJF143" s="11"/>
      <c r="NJG143" s="11"/>
      <c r="NJH143" s="11"/>
      <c r="NJI143" s="11"/>
      <c r="NJJ143" s="11"/>
      <c r="NJK143" s="11"/>
      <c r="NJL143" s="11"/>
      <c r="NJM143" s="11"/>
      <c r="NJN143" s="11"/>
      <c r="NJO143" s="11"/>
      <c r="NJP143" s="11"/>
      <c r="NJQ143" s="11"/>
      <c r="NJR143" s="11"/>
      <c r="NJS143" s="11"/>
      <c r="NJT143" s="11"/>
      <c r="NJU143" s="11"/>
      <c r="NJV143" s="11"/>
      <c r="NJW143" s="11"/>
      <c r="NJX143" s="11"/>
      <c r="NJY143" s="11"/>
      <c r="NJZ143" s="11"/>
      <c r="NKA143" s="11"/>
      <c r="NKB143" s="11"/>
      <c r="NKC143" s="11"/>
      <c r="NKD143" s="11"/>
      <c r="NKE143" s="11"/>
      <c r="NKF143" s="11"/>
      <c r="NKG143" s="11"/>
      <c r="NKH143" s="11"/>
      <c r="NKI143" s="11"/>
      <c r="NKJ143" s="11"/>
      <c r="NKK143" s="11"/>
      <c r="NKL143" s="11"/>
      <c r="NKM143" s="11"/>
      <c r="NKN143" s="11"/>
      <c r="NKO143" s="11"/>
      <c r="NKP143" s="11"/>
      <c r="NKQ143" s="11"/>
      <c r="NKR143" s="11"/>
      <c r="NKS143" s="11"/>
      <c r="NKT143" s="11"/>
      <c r="NKU143" s="11"/>
      <c r="NKV143" s="11"/>
      <c r="NKW143" s="11"/>
      <c r="NKX143" s="11"/>
      <c r="NKY143" s="11"/>
      <c r="NKZ143" s="11"/>
      <c r="NLA143" s="11"/>
      <c r="NLB143" s="11"/>
      <c r="NLC143" s="11"/>
      <c r="NLD143" s="11"/>
      <c r="NLE143" s="11"/>
      <c r="NLF143" s="11"/>
      <c r="NLG143" s="11"/>
      <c r="NLH143" s="11"/>
      <c r="NLI143" s="11"/>
      <c r="NLJ143" s="11"/>
      <c r="NLK143" s="11"/>
      <c r="NLL143" s="11"/>
      <c r="NLM143" s="11"/>
      <c r="NLN143" s="11"/>
      <c r="NLO143" s="11"/>
      <c r="NLP143" s="11"/>
      <c r="NLQ143" s="11"/>
      <c r="NLR143" s="11"/>
      <c r="NLS143" s="11"/>
      <c r="NLT143" s="11"/>
      <c r="NLU143" s="11"/>
      <c r="NLV143" s="11"/>
      <c r="NLW143" s="11"/>
      <c r="NLX143" s="11"/>
      <c r="NLY143" s="11"/>
      <c r="NLZ143" s="11"/>
      <c r="NMA143" s="11"/>
      <c r="NMB143" s="11"/>
      <c r="NMC143" s="11"/>
      <c r="NMD143" s="11"/>
      <c r="NME143" s="11"/>
      <c r="NMF143" s="11"/>
      <c r="NMG143" s="11"/>
      <c r="NMH143" s="11"/>
      <c r="NMI143" s="11"/>
      <c r="NMJ143" s="11"/>
      <c r="NMK143" s="11"/>
      <c r="NML143" s="11"/>
      <c r="NMM143" s="11"/>
      <c r="NMN143" s="11"/>
      <c r="NMO143" s="11"/>
      <c r="NMP143" s="11"/>
      <c r="NMQ143" s="11"/>
      <c r="NMR143" s="11"/>
      <c r="NMS143" s="11"/>
      <c r="NMT143" s="11"/>
      <c r="NMU143" s="11"/>
      <c r="NMV143" s="11"/>
      <c r="NMW143" s="11"/>
      <c r="NMX143" s="11"/>
      <c r="NMY143" s="11"/>
      <c r="NMZ143" s="11"/>
      <c r="NNA143" s="11"/>
      <c r="NNB143" s="11"/>
      <c r="NNC143" s="11"/>
      <c r="NND143" s="11"/>
      <c r="NNE143" s="11"/>
      <c r="NNF143" s="11"/>
      <c r="NNG143" s="11"/>
      <c r="NNH143" s="11"/>
      <c r="NNI143" s="11"/>
      <c r="NNJ143" s="11"/>
      <c r="NNK143" s="11"/>
      <c r="NNL143" s="11"/>
      <c r="NNM143" s="11"/>
      <c r="NNN143" s="11"/>
      <c r="NNO143" s="11"/>
      <c r="NNP143" s="11"/>
      <c r="NNQ143" s="11"/>
      <c r="NNR143" s="11"/>
      <c r="NNS143" s="11"/>
      <c r="NNT143" s="11"/>
      <c r="NNU143" s="11"/>
      <c r="NNV143" s="11"/>
      <c r="NNW143" s="11"/>
      <c r="NNX143" s="11"/>
      <c r="NNY143" s="11"/>
      <c r="NNZ143" s="11"/>
      <c r="NOA143" s="11"/>
      <c r="NOB143" s="11"/>
      <c r="NOC143" s="11"/>
      <c r="NOD143" s="11"/>
      <c r="NOE143" s="11"/>
      <c r="NOF143" s="11"/>
      <c r="NOG143" s="11"/>
      <c r="NOH143" s="11"/>
      <c r="NOI143" s="11"/>
      <c r="NOJ143" s="11"/>
      <c r="NOK143" s="11"/>
      <c r="NOL143" s="11"/>
      <c r="NOM143" s="11"/>
      <c r="NON143" s="11"/>
      <c r="NOO143" s="11"/>
      <c r="NOP143" s="11"/>
      <c r="NOQ143" s="11"/>
      <c r="NOR143" s="11"/>
      <c r="NOS143" s="11"/>
      <c r="NOT143" s="11"/>
      <c r="NOU143" s="11"/>
      <c r="NOV143" s="11"/>
      <c r="NOW143" s="11"/>
      <c r="NOX143" s="11"/>
      <c r="NOY143" s="11"/>
      <c r="NOZ143" s="11"/>
      <c r="NPA143" s="11"/>
      <c r="NPB143" s="11"/>
      <c r="NPC143" s="11"/>
      <c r="NPD143" s="11"/>
      <c r="NPE143" s="11"/>
      <c r="NPF143" s="11"/>
      <c r="NPG143" s="11"/>
      <c r="NPH143" s="11"/>
      <c r="NPI143" s="11"/>
      <c r="NPJ143" s="11"/>
      <c r="NPK143" s="11"/>
      <c r="NPL143" s="11"/>
      <c r="NPM143" s="11"/>
      <c r="NPN143" s="11"/>
      <c r="NPO143" s="11"/>
      <c r="NPP143" s="11"/>
      <c r="NPQ143" s="11"/>
      <c r="NPR143" s="11"/>
      <c r="NPS143" s="11"/>
      <c r="NPT143" s="11"/>
      <c r="NPU143" s="11"/>
      <c r="NPV143" s="11"/>
      <c r="NPW143" s="11"/>
      <c r="NPX143" s="11"/>
      <c r="NPY143" s="11"/>
      <c r="NPZ143" s="11"/>
      <c r="NQA143" s="11"/>
      <c r="NQB143" s="11"/>
      <c r="NQC143" s="11"/>
      <c r="NQD143" s="11"/>
      <c r="NQE143" s="11"/>
      <c r="NQF143" s="11"/>
      <c r="NQG143" s="11"/>
      <c r="NQH143" s="11"/>
      <c r="NQI143" s="11"/>
      <c r="NQJ143" s="11"/>
      <c r="NQK143" s="11"/>
      <c r="NQL143" s="11"/>
      <c r="NQM143" s="11"/>
      <c r="NQN143" s="11"/>
      <c r="NQO143" s="11"/>
      <c r="NQP143" s="11"/>
      <c r="NQQ143" s="11"/>
      <c r="NQR143" s="11"/>
      <c r="NQS143" s="11"/>
      <c r="NQT143" s="11"/>
      <c r="NQU143" s="11"/>
      <c r="NQV143" s="11"/>
      <c r="NQW143" s="11"/>
      <c r="NQX143" s="11"/>
      <c r="NQY143" s="11"/>
      <c r="NQZ143" s="11"/>
      <c r="NRA143" s="11"/>
      <c r="NRB143" s="11"/>
      <c r="NRC143" s="11"/>
      <c r="NRD143" s="11"/>
      <c r="NRE143" s="11"/>
      <c r="NRF143" s="11"/>
      <c r="NRG143" s="11"/>
      <c r="NRH143" s="11"/>
      <c r="NRI143" s="11"/>
      <c r="NRJ143" s="11"/>
      <c r="NRK143" s="11"/>
      <c r="NRL143" s="11"/>
      <c r="NRM143" s="11"/>
      <c r="NRN143" s="11"/>
      <c r="NRO143" s="11"/>
      <c r="NRP143" s="11"/>
      <c r="NRQ143" s="11"/>
      <c r="NRR143" s="11"/>
      <c r="NRS143" s="11"/>
      <c r="NRT143" s="11"/>
      <c r="NRU143" s="11"/>
      <c r="NRV143" s="11"/>
      <c r="NRW143" s="11"/>
      <c r="NRX143" s="11"/>
      <c r="NRY143" s="11"/>
      <c r="NRZ143" s="11"/>
      <c r="NSA143" s="11"/>
      <c r="NSB143" s="11"/>
      <c r="NSC143" s="11"/>
      <c r="NSD143" s="11"/>
      <c r="NSE143" s="11"/>
      <c r="NSF143" s="11"/>
      <c r="NSG143" s="11"/>
      <c r="NSH143" s="11"/>
      <c r="NSI143" s="11"/>
      <c r="NSJ143" s="11"/>
      <c r="NSK143" s="11"/>
      <c r="NSL143" s="11"/>
      <c r="NSM143" s="11"/>
      <c r="NSN143" s="11"/>
      <c r="NSO143" s="11"/>
      <c r="NSP143" s="11"/>
      <c r="NSQ143" s="11"/>
      <c r="NSR143" s="11"/>
      <c r="NSS143" s="11"/>
      <c r="NST143" s="11"/>
      <c r="NSU143" s="11"/>
      <c r="NSV143" s="11"/>
      <c r="NSW143" s="11"/>
      <c r="NSX143" s="11"/>
      <c r="NSY143" s="11"/>
      <c r="NSZ143" s="11"/>
      <c r="NTA143" s="11"/>
      <c r="NTB143" s="11"/>
      <c r="NTC143" s="11"/>
      <c r="NTD143" s="11"/>
      <c r="NTE143" s="11"/>
      <c r="NTF143" s="11"/>
      <c r="NTG143" s="11"/>
      <c r="NTH143" s="11"/>
      <c r="NTI143" s="11"/>
      <c r="NTJ143" s="11"/>
      <c r="NTK143" s="11"/>
      <c r="NTL143" s="11"/>
      <c r="NTM143" s="11"/>
      <c r="NTN143" s="11"/>
      <c r="NTO143" s="11"/>
      <c r="NTP143" s="11"/>
      <c r="NTQ143" s="11"/>
      <c r="NTR143" s="11"/>
      <c r="NTS143" s="11"/>
      <c r="NTT143" s="11"/>
      <c r="NTU143" s="11"/>
      <c r="NTV143" s="11"/>
      <c r="NTW143" s="11"/>
      <c r="NTX143" s="11"/>
      <c r="NTY143" s="11"/>
      <c r="NTZ143" s="11"/>
      <c r="NUA143" s="11"/>
      <c r="NUB143" s="11"/>
      <c r="NUC143" s="11"/>
      <c r="NUD143" s="11"/>
      <c r="NUE143" s="11"/>
      <c r="NUF143" s="11"/>
      <c r="NUG143" s="11"/>
      <c r="NUH143" s="11"/>
      <c r="NUI143" s="11"/>
      <c r="NUJ143" s="11"/>
      <c r="NUK143" s="11"/>
      <c r="NUL143" s="11"/>
      <c r="NUM143" s="11"/>
      <c r="NUN143" s="11"/>
      <c r="NUO143" s="11"/>
      <c r="NUP143" s="11"/>
      <c r="NUQ143" s="11"/>
      <c r="NUR143" s="11"/>
      <c r="NUS143" s="11"/>
      <c r="NUT143" s="11"/>
      <c r="NUU143" s="11"/>
      <c r="NUV143" s="11"/>
      <c r="NUW143" s="11"/>
      <c r="NUX143" s="11"/>
      <c r="NUY143" s="11"/>
      <c r="NUZ143" s="11"/>
      <c r="NVA143" s="11"/>
      <c r="NVB143" s="11"/>
      <c r="NVC143" s="11"/>
      <c r="NVD143" s="11"/>
      <c r="NVE143" s="11"/>
      <c r="NVF143" s="11"/>
      <c r="NVG143" s="11"/>
      <c r="NVH143" s="11"/>
      <c r="NVI143" s="11"/>
      <c r="NVJ143" s="11"/>
      <c r="NVK143" s="11"/>
      <c r="NVL143" s="11"/>
      <c r="NVM143" s="11"/>
      <c r="NVN143" s="11"/>
      <c r="NVO143" s="11"/>
      <c r="NVP143" s="11"/>
      <c r="NVQ143" s="11"/>
      <c r="NVR143" s="11"/>
      <c r="NVS143" s="11"/>
      <c r="NVT143" s="11"/>
      <c r="NVU143" s="11"/>
      <c r="NVV143" s="11"/>
      <c r="NVW143" s="11"/>
      <c r="NVX143" s="11"/>
      <c r="NVY143" s="11"/>
      <c r="NVZ143" s="11"/>
      <c r="NWA143" s="11"/>
      <c r="NWB143" s="11"/>
      <c r="NWC143" s="11"/>
      <c r="NWD143" s="11"/>
      <c r="NWE143" s="11"/>
      <c r="NWF143" s="11"/>
      <c r="NWG143" s="11"/>
      <c r="NWH143" s="11"/>
      <c r="NWI143" s="11"/>
      <c r="NWJ143" s="11"/>
      <c r="NWK143" s="11"/>
      <c r="NWL143" s="11"/>
      <c r="NWM143" s="11"/>
      <c r="NWN143" s="11"/>
      <c r="NWO143" s="11"/>
      <c r="NWP143" s="11"/>
      <c r="NWQ143" s="11"/>
      <c r="NWR143" s="11"/>
      <c r="NWS143" s="11"/>
      <c r="NWT143" s="11"/>
      <c r="NWU143" s="11"/>
      <c r="NWV143" s="11"/>
      <c r="NWW143" s="11"/>
      <c r="NWX143" s="11"/>
      <c r="NWY143" s="11"/>
      <c r="NWZ143" s="11"/>
      <c r="NXA143" s="11"/>
      <c r="NXB143" s="11"/>
      <c r="NXC143" s="11"/>
      <c r="NXD143" s="11"/>
      <c r="NXE143" s="11"/>
      <c r="NXF143" s="11"/>
      <c r="NXG143" s="11"/>
      <c r="NXH143" s="11"/>
      <c r="NXI143" s="11"/>
      <c r="NXJ143" s="11"/>
      <c r="NXK143" s="11"/>
      <c r="NXL143" s="11"/>
      <c r="NXM143" s="11"/>
      <c r="NXN143" s="11"/>
      <c r="NXO143" s="11"/>
      <c r="NXP143" s="11"/>
      <c r="NXQ143" s="11"/>
      <c r="NXR143" s="11"/>
      <c r="NXS143" s="11"/>
      <c r="NXT143" s="11"/>
      <c r="NXU143" s="11"/>
      <c r="NXV143" s="11"/>
      <c r="NXW143" s="11"/>
      <c r="NXX143" s="11"/>
      <c r="NXY143" s="11"/>
      <c r="NXZ143" s="11"/>
      <c r="NYA143" s="11"/>
      <c r="NYB143" s="11"/>
      <c r="NYC143" s="11"/>
      <c r="NYD143" s="11"/>
      <c r="NYE143" s="11"/>
      <c r="NYF143" s="11"/>
      <c r="NYG143" s="11"/>
      <c r="NYH143" s="11"/>
      <c r="NYI143" s="11"/>
      <c r="NYJ143" s="11"/>
      <c r="NYK143" s="11"/>
      <c r="NYL143" s="11"/>
      <c r="NYM143" s="11"/>
      <c r="NYN143" s="11"/>
      <c r="NYO143" s="11"/>
      <c r="NYP143" s="11"/>
      <c r="NYQ143" s="11"/>
      <c r="NYR143" s="11"/>
      <c r="NYS143" s="11"/>
      <c r="NYT143" s="11"/>
      <c r="NYU143" s="11"/>
      <c r="NYV143" s="11"/>
      <c r="NYW143" s="11"/>
      <c r="NYX143" s="11"/>
      <c r="NYY143" s="11"/>
      <c r="NYZ143" s="11"/>
      <c r="NZA143" s="11"/>
      <c r="NZB143" s="11"/>
      <c r="NZC143" s="11"/>
      <c r="NZD143" s="11"/>
      <c r="NZE143" s="11"/>
      <c r="NZF143" s="11"/>
      <c r="NZG143" s="11"/>
      <c r="NZH143" s="11"/>
      <c r="NZI143" s="11"/>
      <c r="NZJ143" s="11"/>
      <c r="NZK143" s="11"/>
      <c r="NZL143" s="11"/>
      <c r="NZM143" s="11"/>
      <c r="NZN143" s="11"/>
      <c r="NZO143" s="11"/>
      <c r="NZP143" s="11"/>
      <c r="NZQ143" s="11"/>
      <c r="NZR143" s="11"/>
      <c r="NZS143" s="11"/>
      <c r="NZT143" s="11"/>
      <c r="NZU143" s="11"/>
      <c r="NZV143" s="11"/>
      <c r="NZW143" s="11"/>
      <c r="NZX143" s="11"/>
      <c r="NZY143" s="11"/>
      <c r="NZZ143" s="11"/>
      <c r="OAA143" s="11"/>
      <c r="OAB143" s="11"/>
      <c r="OAC143" s="11"/>
      <c r="OAD143" s="11"/>
      <c r="OAE143" s="11"/>
      <c r="OAF143" s="11"/>
      <c r="OAG143" s="11"/>
      <c r="OAH143" s="11"/>
      <c r="OAI143" s="11"/>
      <c r="OAJ143" s="11"/>
      <c r="OAK143" s="11"/>
      <c r="OAL143" s="11"/>
      <c r="OAM143" s="11"/>
      <c r="OAN143" s="11"/>
      <c r="OAO143" s="11"/>
      <c r="OAP143" s="11"/>
      <c r="OAQ143" s="11"/>
      <c r="OAR143" s="11"/>
      <c r="OAS143" s="11"/>
      <c r="OAT143" s="11"/>
      <c r="OAU143" s="11"/>
      <c r="OAV143" s="11"/>
      <c r="OAW143" s="11"/>
      <c r="OAX143" s="11"/>
      <c r="OAY143" s="11"/>
      <c r="OAZ143" s="11"/>
      <c r="OBA143" s="11"/>
      <c r="OBB143" s="11"/>
      <c r="OBC143" s="11"/>
      <c r="OBD143" s="11"/>
      <c r="OBE143" s="11"/>
      <c r="OBF143" s="11"/>
      <c r="OBG143" s="11"/>
      <c r="OBH143" s="11"/>
      <c r="OBI143" s="11"/>
      <c r="OBJ143" s="11"/>
      <c r="OBK143" s="11"/>
      <c r="OBL143" s="11"/>
      <c r="OBM143" s="11"/>
      <c r="OBN143" s="11"/>
      <c r="OBO143" s="11"/>
      <c r="OBP143" s="11"/>
      <c r="OBQ143" s="11"/>
      <c r="OBR143" s="11"/>
      <c r="OBS143" s="11"/>
      <c r="OBT143" s="11"/>
      <c r="OBU143" s="11"/>
      <c r="OBV143" s="11"/>
      <c r="OBW143" s="11"/>
      <c r="OBX143" s="11"/>
      <c r="OBY143" s="11"/>
      <c r="OBZ143" s="11"/>
      <c r="OCA143" s="11"/>
      <c r="OCB143" s="11"/>
      <c r="OCC143" s="11"/>
      <c r="OCD143" s="11"/>
      <c r="OCE143" s="11"/>
      <c r="OCF143" s="11"/>
      <c r="OCG143" s="11"/>
      <c r="OCH143" s="11"/>
      <c r="OCI143" s="11"/>
      <c r="OCJ143" s="11"/>
      <c r="OCK143" s="11"/>
      <c r="OCL143" s="11"/>
      <c r="OCM143" s="11"/>
      <c r="OCN143" s="11"/>
      <c r="OCO143" s="11"/>
      <c r="OCP143" s="11"/>
      <c r="OCQ143" s="11"/>
      <c r="OCR143" s="11"/>
      <c r="OCS143" s="11"/>
      <c r="OCT143" s="11"/>
      <c r="OCU143" s="11"/>
      <c r="OCV143" s="11"/>
      <c r="OCW143" s="11"/>
      <c r="OCX143" s="11"/>
      <c r="OCY143" s="11"/>
      <c r="OCZ143" s="11"/>
      <c r="ODA143" s="11"/>
      <c r="ODB143" s="11"/>
      <c r="ODC143" s="11"/>
      <c r="ODD143" s="11"/>
      <c r="ODE143" s="11"/>
      <c r="ODF143" s="11"/>
      <c r="ODG143" s="11"/>
      <c r="ODH143" s="11"/>
      <c r="ODI143" s="11"/>
      <c r="ODJ143" s="11"/>
      <c r="ODK143" s="11"/>
      <c r="ODL143" s="11"/>
      <c r="ODM143" s="11"/>
      <c r="ODN143" s="11"/>
      <c r="ODO143" s="11"/>
      <c r="ODP143" s="11"/>
      <c r="ODQ143" s="11"/>
      <c r="ODR143" s="11"/>
      <c r="ODS143" s="11"/>
      <c r="ODT143" s="11"/>
      <c r="ODU143" s="11"/>
      <c r="ODV143" s="11"/>
      <c r="ODW143" s="11"/>
      <c r="ODX143" s="11"/>
      <c r="ODY143" s="11"/>
      <c r="ODZ143" s="11"/>
      <c r="OEA143" s="11"/>
      <c r="OEB143" s="11"/>
      <c r="OEC143" s="11"/>
      <c r="OED143" s="11"/>
      <c r="OEE143" s="11"/>
      <c r="OEF143" s="11"/>
      <c r="OEG143" s="11"/>
      <c r="OEH143" s="11"/>
      <c r="OEI143" s="11"/>
      <c r="OEJ143" s="11"/>
      <c r="OEK143" s="11"/>
      <c r="OEL143" s="11"/>
      <c r="OEM143" s="11"/>
      <c r="OEN143" s="11"/>
      <c r="OEO143" s="11"/>
      <c r="OEP143" s="11"/>
      <c r="OEQ143" s="11"/>
      <c r="OER143" s="11"/>
      <c r="OES143" s="11"/>
      <c r="OET143" s="11"/>
      <c r="OEU143" s="11"/>
      <c r="OEV143" s="11"/>
      <c r="OEW143" s="11"/>
      <c r="OEX143" s="11"/>
      <c r="OEY143" s="11"/>
      <c r="OEZ143" s="11"/>
      <c r="OFA143" s="11"/>
      <c r="OFB143" s="11"/>
      <c r="OFC143" s="11"/>
      <c r="OFD143" s="11"/>
      <c r="OFE143" s="11"/>
      <c r="OFF143" s="11"/>
      <c r="OFG143" s="11"/>
      <c r="OFH143" s="11"/>
      <c r="OFI143" s="11"/>
      <c r="OFJ143" s="11"/>
      <c r="OFK143" s="11"/>
      <c r="OFL143" s="11"/>
      <c r="OFM143" s="11"/>
      <c r="OFN143" s="11"/>
      <c r="OFO143" s="11"/>
      <c r="OFP143" s="11"/>
      <c r="OFQ143" s="11"/>
      <c r="OFR143" s="11"/>
      <c r="OFS143" s="11"/>
      <c r="OFT143" s="11"/>
      <c r="OFU143" s="11"/>
      <c r="OFV143" s="11"/>
      <c r="OFW143" s="11"/>
      <c r="OFX143" s="11"/>
      <c r="OFY143" s="11"/>
      <c r="OFZ143" s="11"/>
      <c r="OGA143" s="11"/>
      <c r="OGB143" s="11"/>
      <c r="OGC143" s="11"/>
      <c r="OGD143" s="11"/>
      <c r="OGE143" s="11"/>
      <c r="OGF143" s="11"/>
      <c r="OGG143" s="11"/>
      <c r="OGH143" s="11"/>
      <c r="OGI143" s="11"/>
      <c r="OGJ143" s="11"/>
      <c r="OGK143" s="11"/>
      <c r="OGL143" s="11"/>
      <c r="OGM143" s="11"/>
      <c r="OGN143" s="11"/>
      <c r="OGO143" s="11"/>
      <c r="OGP143" s="11"/>
      <c r="OGQ143" s="11"/>
      <c r="OGR143" s="11"/>
      <c r="OGS143" s="11"/>
      <c r="OGT143" s="11"/>
      <c r="OGU143" s="11"/>
      <c r="OGV143" s="11"/>
      <c r="OGW143" s="11"/>
      <c r="OGX143" s="11"/>
      <c r="OGY143" s="11"/>
      <c r="OGZ143" s="11"/>
      <c r="OHA143" s="11"/>
      <c r="OHB143" s="11"/>
      <c r="OHC143" s="11"/>
      <c r="OHD143" s="11"/>
      <c r="OHE143" s="11"/>
      <c r="OHF143" s="11"/>
      <c r="OHG143" s="11"/>
      <c r="OHH143" s="11"/>
      <c r="OHI143" s="11"/>
      <c r="OHJ143" s="11"/>
      <c r="OHK143" s="11"/>
      <c r="OHL143" s="11"/>
      <c r="OHM143" s="11"/>
      <c r="OHN143" s="11"/>
      <c r="OHO143" s="11"/>
      <c r="OHP143" s="11"/>
      <c r="OHQ143" s="11"/>
      <c r="OHR143" s="11"/>
      <c r="OHS143" s="11"/>
      <c r="OHT143" s="11"/>
      <c r="OHU143" s="11"/>
      <c r="OHV143" s="11"/>
      <c r="OHW143" s="11"/>
      <c r="OHX143" s="11"/>
      <c r="OHY143" s="11"/>
      <c r="OHZ143" s="11"/>
      <c r="OIA143" s="11"/>
      <c r="OIB143" s="11"/>
      <c r="OIC143" s="11"/>
      <c r="OID143" s="11"/>
      <c r="OIE143" s="11"/>
      <c r="OIF143" s="11"/>
      <c r="OIG143" s="11"/>
      <c r="OIH143" s="11"/>
      <c r="OII143" s="11"/>
      <c r="OIJ143" s="11"/>
      <c r="OIK143" s="11"/>
      <c r="OIL143" s="11"/>
      <c r="OIM143" s="11"/>
      <c r="OIN143" s="11"/>
      <c r="OIO143" s="11"/>
      <c r="OIP143" s="11"/>
      <c r="OIQ143" s="11"/>
      <c r="OIR143" s="11"/>
      <c r="OIS143" s="11"/>
      <c r="OIT143" s="11"/>
      <c r="OIU143" s="11"/>
      <c r="OIV143" s="11"/>
      <c r="OIW143" s="11"/>
      <c r="OIX143" s="11"/>
      <c r="OIY143" s="11"/>
      <c r="OIZ143" s="11"/>
      <c r="OJA143" s="11"/>
      <c r="OJB143" s="11"/>
      <c r="OJC143" s="11"/>
      <c r="OJD143" s="11"/>
      <c r="OJE143" s="11"/>
      <c r="OJF143" s="11"/>
      <c r="OJG143" s="11"/>
      <c r="OJH143" s="11"/>
      <c r="OJI143" s="11"/>
      <c r="OJJ143" s="11"/>
      <c r="OJK143" s="11"/>
      <c r="OJL143" s="11"/>
      <c r="OJM143" s="11"/>
      <c r="OJN143" s="11"/>
      <c r="OJO143" s="11"/>
      <c r="OJP143" s="11"/>
      <c r="OJQ143" s="11"/>
      <c r="OJR143" s="11"/>
      <c r="OJS143" s="11"/>
      <c r="OJT143" s="11"/>
      <c r="OJU143" s="11"/>
      <c r="OJV143" s="11"/>
      <c r="OJW143" s="11"/>
      <c r="OJX143" s="11"/>
      <c r="OJY143" s="11"/>
      <c r="OJZ143" s="11"/>
      <c r="OKA143" s="11"/>
      <c r="OKB143" s="11"/>
      <c r="OKC143" s="11"/>
      <c r="OKD143" s="11"/>
      <c r="OKE143" s="11"/>
      <c r="OKF143" s="11"/>
      <c r="OKG143" s="11"/>
      <c r="OKH143" s="11"/>
      <c r="OKI143" s="11"/>
      <c r="OKJ143" s="11"/>
      <c r="OKK143" s="11"/>
      <c r="OKL143" s="11"/>
      <c r="OKM143" s="11"/>
      <c r="OKN143" s="11"/>
      <c r="OKO143" s="11"/>
      <c r="OKP143" s="11"/>
      <c r="OKQ143" s="11"/>
      <c r="OKR143" s="11"/>
      <c r="OKS143" s="11"/>
      <c r="OKT143" s="11"/>
      <c r="OKU143" s="11"/>
      <c r="OKV143" s="11"/>
      <c r="OKW143" s="11"/>
      <c r="OKX143" s="11"/>
      <c r="OKY143" s="11"/>
      <c r="OKZ143" s="11"/>
      <c r="OLA143" s="11"/>
      <c r="OLB143" s="11"/>
      <c r="OLC143" s="11"/>
      <c r="OLD143" s="11"/>
      <c r="OLE143" s="11"/>
      <c r="OLF143" s="11"/>
      <c r="OLG143" s="11"/>
      <c r="OLH143" s="11"/>
      <c r="OLI143" s="11"/>
      <c r="OLJ143" s="11"/>
      <c r="OLK143" s="11"/>
      <c r="OLL143" s="11"/>
      <c r="OLM143" s="11"/>
      <c r="OLN143" s="11"/>
      <c r="OLO143" s="11"/>
      <c r="OLP143" s="11"/>
      <c r="OLQ143" s="11"/>
      <c r="OLR143" s="11"/>
      <c r="OLS143" s="11"/>
      <c r="OLT143" s="11"/>
      <c r="OLU143" s="11"/>
      <c r="OLV143" s="11"/>
      <c r="OLW143" s="11"/>
      <c r="OLX143" s="11"/>
      <c r="OLY143" s="11"/>
      <c r="OLZ143" s="11"/>
      <c r="OMA143" s="11"/>
      <c r="OMB143" s="11"/>
      <c r="OMC143" s="11"/>
      <c r="OMD143" s="11"/>
      <c r="OME143" s="11"/>
      <c r="OMF143" s="11"/>
      <c r="OMG143" s="11"/>
      <c r="OMH143" s="11"/>
      <c r="OMI143" s="11"/>
      <c r="OMJ143" s="11"/>
      <c r="OMK143" s="11"/>
      <c r="OML143" s="11"/>
      <c r="OMM143" s="11"/>
      <c r="OMN143" s="11"/>
      <c r="OMO143" s="11"/>
      <c r="OMP143" s="11"/>
      <c r="OMQ143" s="11"/>
      <c r="OMR143" s="11"/>
      <c r="OMS143" s="11"/>
      <c r="OMT143" s="11"/>
      <c r="OMU143" s="11"/>
      <c r="OMV143" s="11"/>
      <c r="OMW143" s="11"/>
      <c r="OMX143" s="11"/>
      <c r="OMY143" s="11"/>
      <c r="OMZ143" s="11"/>
      <c r="ONA143" s="11"/>
      <c r="ONB143" s="11"/>
      <c r="ONC143" s="11"/>
      <c r="OND143" s="11"/>
      <c r="ONE143" s="11"/>
      <c r="ONF143" s="11"/>
      <c r="ONG143" s="11"/>
      <c r="ONH143" s="11"/>
      <c r="ONI143" s="11"/>
      <c r="ONJ143" s="11"/>
      <c r="ONK143" s="11"/>
      <c r="ONL143" s="11"/>
      <c r="ONM143" s="11"/>
      <c r="ONN143" s="11"/>
      <c r="ONO143" s="11"/>
      <c r="ONP143" s="11"/>
      <c r="ONQ143" s="11"/>
      <c r="ONR143" s="11"/>
      <c r="ONS143" s="11"/>
      <c r="ONT143" s="11"/>
      <c r="ONU143" s="11"/>
      <c r="ONV143" s="11"/>
      <c r="ONW143" s="11"/>
      <c r="ONX143" s="11"/>
      <c r="ONY143" s="11"/>
      <c r="ONZ143" s="11"/>
      <c r="OOA143" s="11"/>
      <c r="OOB143" s="11"/>
      <c r="OOC143" s="11"/>
      <c r="OOD143" s="11"/>
      <c r="OOE143" s="11"/>
      <c r="OOF143" s="11"/>
      <c r="OOG143" s="11"/>
      <c r="OOH143" s="11"/>
      <c r="OOI143" s="11"/>
      <c r="OOJ143" s="11"/>
      <c r="OOK143" s="11"/>
      <c r="OOL143" s="11"/>
      <c r="OOM143" s="11"/>
      <c r="OON143" s="11"/>
      <c r="OOO143" s="11"/>
      <c r="OOP143" s="11"/>
      <c r="OOQ143" s="11"/>
      <c r="OOR143" s="11"/>
      <c r="OOS143" s="11"/>
      <c r="OOT143" s="11"/>
      <c r="OOU143" s="11"/>
      <c r="OOV143" s="11"/>
      <c r="OOW143" s="11"/>
      <c r="OOX143" s="11"/>
      <c r="OOY143" s="11"/>
      <c r="OOZ143" s="11"/>
      <c r="OPA143" s="11"/>
      <c r="OPB143" s="11"/>
      <c r="OPC143" s="11"/>
      <c r="OPD143" s="11"/>
      <c r="OPE143" s="11"/>
      <c r="OPF143" s="11"/>
      <c r="OPG143" s="11"/>
      <c r="OPH143" s="11"/>
      <c r="OPI143" s="11"/>
      <c r="OPJ143" s="11"/>
      <c r="OPK143" s="11"/>
      <c r="OPL143" s="11"/>
      <c r="OPM143" s="11"/>
      <c r="OPN143" s="11"/>
      <c r="OPO143" s="11"/>
      <c r="OPP143" s="11"/>
      <c r="OPQ143" s="11"/>
      <c r="OPR143" s="11"/>
      <c r="OPS143" s="11"/>
      <c r="OPT143" s="11"/>
      <c r="OPU143" s="11"/>
      <c r="OPV143" s="11"/>
      <c r="OPW143" s="11"/>
      <c r="OPX143" s="11"/>
      <c r="OPY143" s="11"/>
      <c r="OPZ143" s="11"/>
      <c r="OQA143" s="11"/>
      <c r="OQB143" s="11"/>
      <c r="OQC143" s="11"/>
      <c r="OQD143" s="11"/>
      <c r="OQE143" s="11"/>
      <c r="OQF143" s="11"/>
      <c r="OQG143" s="11"/>
      <c r="OQH143" s="11"/>
      <c r="OQI143" s="11"/>
      <c r="OQJ143" s="11"/>
      <c r="OQK143" s="11"/>
      <c r="OQL143" s="11"/>
      <c r="OQM143" s="11"/>
      <c r="OQN143" s="11"/>
      <c r="OQO143" s="11"/>
      <c r="OQP143" s="11"/>
      <c r="OQQ143" s="11"/>
      <c r="OQR143" s="11"/>
      <c r="OQS143" s="11"/>
      <c r="OQT143" s="11"/>
      <c r="OQU143" s="11"/>
      <c r="OQV143" s="11"/>
      <c r="OQW143" s="11"/>
      <c r="OQX143" s="11"/>
      <c r="OQY143" s="11"/>
      <c r="OQZ143" s="11"/>
      <c r="ORA143" s="11"/>
      <c r="ORB143" s="11"/>
      <c r="ORC143" s="11"/>
      <c r="ORD143" s="11"/>
      <c r="ORE143" s="11"/>
      <c r="ORF143" s="11"/>
      <c r="ORG143" s="11"/>
      <c r="ORH143" s="11"/>
      <c r="ORI143" s="11"/>
      <c r="ORJ143" s="11"/>
      <c r="ORK143" s="11"/>
      <c r="ORL143" s="11"/>
      <c r="ORM143" s="11"/>
      <c r="ORN143" s="11"/>
      <c r="ORO143" s="11"/>
      <c r="ORP143" s="11"/>
      <c r="ORQ143" s="11"/>
      <c r="ORR143" s="11"/>
      <c r="ORS143" s="11"/>
      <c r="ORT143" s="11"/>
      <c r="ORU143" s="11"/>
      <c r="ORV143" s="11"/>
      <c r="ORW143" s="11"/>
      <c r="ORX143" s="11"/>
      <c r="ORY143" s="11"/>
      <c r="ORZ143" s="11"/>
      <c r="OSA143" s="11"/>
      <c r="OSB143" s="11"/>
      <c r="OSC143" s="11"/>
      <c r="OSD143" s="11"/>
      <c r="OSE143" s="11"/>
      <c r="OSF143" s="11"/>
      <c r="OSG143" s="11"/>
      <c r="OSH143" s="11"/>
      <c r="OSI143" s="11"/>
      <c r="OSJ143" s="11"/>
      <c r="OSK143" s="11"/>
      <c r="OSL143" s="11"/>
      <c r="OSM143" s="11"/>
      <c r="OSN143" s="11"/>
      <c r="OSO143" s="11"/>
      <c r="OSP143" s="11"/>
      <c r="OSQ143" s="11"/>
      <c r="OSR143" s="11"/>
      <c r="OSS143" s="11"/>
      <c r="OST143" s="11"/>
      <c r="OSU143" s="11"/>
      <c r="OSV143" s="11"/>
      <c r="OSW143" s="11"/>
      <c r="OSX143" s="11"/>
      <c r="OSY143" s="11"/>
      <c r="OSZ143" s="11"/>
      <c r="OTA143" s="11"/>
      <c r="OTB143" s="11"/>
      <c r="OTC143" s="11"/>
      <c r="OTD143" s="11"/>
      <c r="OTE143" s="11"/>
      <c r="OTF143" s="11"/>
      <c r="OTG143" s="11"/>
      <c r="OTH143" s="11"/>
      <c r="OTI143" s="11"/>
      <c r="OTJ143" s="11"/>
      <c r="OTK143" s="11"/>
      <c r="OTL143" s="11"/>
      <c r="OTM143" s="11"/>
      <c r="OTN143" s="11"/>
      <c r="OTO143" s="11"/>
      <c r="OTP143" s="11"/>
      <c r="OTQ143" s="11"/>
      <c r="OTR143" s="11"/>
      <c r="OTS143" s="11"/>
      <c r="OTT143" s="11"/>
      <c r="OTU143" s="11"/>
      <c r="OTV143" s="11"/>
      <c r="OTW143" s="11"/>
      <c r="OTX143" s="11"/>
      <c r="OTY143" s="11"/>
      <c r="OTZ143" s="11"/>
      <c r="OUA143" s="11"/>
      <c r="OUB143" s="11"/>
      <c r="OUC143" s="11"/>
      <c r="OUD143" s="11"/>
      <c r="OUE143" s="11"/>
      <c r="OUF143" s="11"/>
      <c r="OUG143" s="11"/>
      <c r="OUH143" s="11"/>
      <c r="OUI143" s="11"/>
      <c r="OUJ143" s="11"/>
      <c r="OUK143" s="11"/>
      <c r="OUL143" s="11"/>
      <c r="OUM143" s="11"/>
      <c r="OUN143" s="11"/>
      <c r="OUO143" s="11"/>
      <c r="OUP143" s="11"/>
      <c r="OUQ143" s="11"/>
      <c r="OUR143" s="11"/>
      <c r="OUS143" s="11"/>
      <c r="OUT143" s="11"/>
      <c r="OUU143" s="11"/>
      <c r="OUV143" s="11"/>
      <c r="OUW143" s="11"/>
      <c r="OUX143" s="11"/>
      <c r="OUY143" s="11"/>
      <c r="OUZ143" s="11"/>
      <c r="OVA143" s="11"/>
      <c r="OVB143" s="11"/>
      <c r="OVC143" s="11"/>
      <c r="OVD143" s="11"/>
      <c r="OVE143" s="11"/>
      <c r="OVF143" s="11"/>
      <c r="OVG143" s="11"/>
      <c r="OVH143" s="11"/>
      <c r="OVI143" s="11"/>
      <c r="OVJ143" s="11"/>
      <c r="OVK143" s="11"/>
      <c r="OVL143" s="11"/>
      <c r="OVM143" s="11"/>
      <c r="OVN143" s="11"/>
      <c r="OVO143" s="11"/>
      <c r="OVP143" s="11"/>
      <c r="OVQ143" s="11"/>
      <c r="OVR143" s="11"/>
      <c r="OVS143" s="11"/>
      <c r="OVT143" s="11"/>
      <c r="OVU143" s="11"/>
      <c r="OVV143" s="11"/>
      <c r="OVW143" s="11"/>
      <c r="OVX143" s="11"/>
      <c r="OVY143" s="11"/>
      <c r="OVZ143" s="11"/>
      <c r="OWA143" s="11"/>
      <c r="OWB143" s="11"/>
      <c r="OWC143" s="11"/>
      <c r="OWD143" s="11"/>
      <c r="OWE143" s="11"/>
      <c r="OWF143" s="11"/>
      <c r="OWG143" s="11"/>
      <c r="OWH143" s="11"/>
      <c r="OWI143" s="11"/>
      <c r="OWJ143" s="11"/>
      <c r="OWK143" s="11"/>
      <c r="OWL143" s="11"/>
      <c r="OWM143" s="11"/>
      <c r="OWN143" s="11"/>
      <c r="OWO143" s="11"/>
      <c r="OWP143" s="11"/>
      <c r="OWQ143" s="11"/>
      <c r="OWR143" s="11"/>
      <c r="OWS143" s="11"/>
      <c r="OWT143" s="11"/>
      <c r="OWU143" s="11"/>
      <c r="OWV143" s="11"/>
      <c r="OWW143" s="11"/>
      <c r="OWX143" s="11"/>
      <c r="OWY143" s="11"/>
      <c r="OWZ143" s="11"/>
      <c r="OXA143" s="11"/>
      <c r="OXB143" s="11"/>
      <c r="OXC143" s="11"/>
      <c r="OXD143" s="11"/>
      <c r="OXE143" s="11"/>
      <c r="OXF143" s="11"/>
      <c r="OXG143" s="11"/>
      <c r="OXH143" s="11"/>
      <c r="OXI143" s="11"/>
      <c r="OXJ143" s="11"/>
      <c r="OXK143" s="11"/>
      <c r="OXL143" s="11"/>
      <c r="OXM143" s="11"/>
      <c r="OXN143" s="11"/>
      <c r="OXO143" s="11"/>
      <c r="OXP143" s="11"/>
      <c r="OXQ143" s="11"/>
      <c r="OXR143" s="11"/>
      <c r="OXS143" s="11"/>
      <c r="OXT143" s="11"/>
      <c r="OXU143" s="11"/>
      <c r="OXV143" s="11"/>
      <c r="OXW143" s="11"/>
      <c r="OXX143" s="11"/>
      <c r="OXY143" s="11"/>
      <c r="OXZ143" s="11"/>
      <c r="OYA143" s="11"/>
      <c r="OYB143" s="11"/>
      <c r="OYC143" s="11"/>
      <c r="OYD143" s="11"/>
      <c r="OYE143" s="11"/>
      <c r="OYF143" s="11"/>
      <c r="OYG143" s="11"/>
      <c r="OYH143" s="11"/>
      <c r="OYI143" s="11"/>
      <c r="OYJ143" s="11"/>
      <c r="OYK143" s="11"/>
      <c r="OYL143" s="11"/>
      <c r="OYM143" s="11"/>
      <c r="OYN143" s="11"/>
      <c r="OYO143" s="11"/>
      <c r="OYP143" s="11"/>
      <c r="OYQ143" s="11"/>
      <c r="OYR143" s="11"/>
      <c r="OYS143" s="11"/>
      <c r="OYT143" s="11"/>
      <c r="OYU143" s="11"/>
      <c r="OYV143" s="11"/>
      <c r="OYW143" s="11"/>
      <c r="OYX143" s="11"/>
      <c r="OYY143" s="11"/>
      <c r="OYZ143" s="11"/>
      <c r="OZA143" s="11"/>
      <c r="OZB143" s="11"/>
      <c r="OZC143" s="11"/>
      <c r="OZD143" s="11"/>
      <c r="OZE143" s="11"/>
      <c r="OZF143" s="11"/>
      <c r="OZG143" s="11"/>
      <c r="OZH143" s="11"/>
      <c r="OZI143" s="11"/>
      <c r="OZJ143" s="11"/>
      <c r="OZK143" s="11"/>
      <c r="OZL143" s="11"/>
      <c r="OZM143" s="11"/>
      <c r="OZN143" s="11"/>
      <c r="OZO143" s="11"/>
      <c r="OZP143" s="11"/>
      <c r="OZQ143" s="11"/>
      <c r="OZR143" s="11"/>
      <c r="OZS143" s="11"/>
      <c r="OZT143" s="11"/>
      <c r="OZU143" s="11"/>
      <c r="OZV143" s="11"/>
      <c r="OZW143" s="11"/>
      <c r="OZX143" s="11"/>
      <c r="OZY143" s="11"/>
      <c r="OZZ143" s="11"/>
      <c r="PAA143" s="11"/>
      <c r="PAB143" s="11"/>
      <c r="PAC143" s="11"/>
      <c r="PAD143" s="11"/>
      <c r="PAE143" s="11"/>
      <c r="PAF143" s="11"/>
      <c r="PAG143" s="11"/>
      <c r="PAH143" s="11"/>
      <c r="PAI143" s="11"/>
      <c r="PAJ143" s="11"/>
      <c r="PAK143" s="11"/>
      <c r="PAL143" s="11"/>
      <c r="PAM143" s="11"/>
      <c r="PAN143" s="11"/>
      <c r="PAO143" s="11"/>
      <c r="PAP143" s="11"/>
      <c r="PAQ143" s="11"/>
      <c r="PAR143" s="11"/>
      <c r="PAS143" s="11"/>
      <c r="PAT143" s="11"/>
      <c r="PAU143" s="11"/>
      <c r="PAV143" s="11"/>
      <c r="PAW143" s="11"/>
      <c r="PAX143" s="11"/>
      <c r="PAY143" s="11"/>
      <c r="PAZ143" s="11"/>
      <c r="PBA143" s="11"/>
      <c r="PBB143" s="11"/>
      <c r="PBC143" s="11"/>
      <c r="PBD143" s="11"/>
      <c r="PBE143" s="11"/>
      <c r="PBF143" s="11"/>
      <c r="PBG143" s="11"/>
      <c r="PBH143" s="11"/>
      <c r="PBI143" s="11"/>
      <c r="PBJ143" s="11"/>
      <c r="PBK143" s="11"/>
      <c r="PBL143" s="11"/>
      <c r="PBM143" s="11"/>
      <c r="PBN143" s="11"/>
      <c r="PBO143" s="11"/>
      <c r="PBP143" s="11"/>
      <c r="PBQ143" s="11"/>
      <c r="PBR143" s="11"/>
      <c r="PBS143" s="11"/>
      <c r="PBT143" s="11"/>
      <c r="PBU143" s="11"/>
      <c r="PBV143" s="11"/>
      <c r="PBW143" s="11"/>
      <c r="PBX143" s="11"/>
      <c r="PBY143" s="11"/>
      <c r="PBZ143" s="11"/>
      <c r="PCA143" s="11"/>
      <c r="PCB143" s="11"/>
      <c r="PCC143" s="11"/>
      <c r="PCD143" s="11"/>
      <c r="PCE143" s="11"/>
      <c r="PCF143" s="11"/>
      <c r="PCG143" s="11"/>
      <c r="PCH143" s="11"/>
      <c r="PCI143" s="11"/>
      <c r="PCJ143" s="11"/>
      <c r="PCK143" s="11"/>
      <c r="PCL143" s="11"/>
      <c r="PCM143" s="11"/>
      <c r="PCN143" s="11"/>
      <c r="PCO143" s="11"/>
      <c r="PCP143" s="11"/>
      <c r="PCQ143" s="11"/>
      <c r="PCR143" s="11"/>
      <c r="PCS143" s="11"/>
      <c r="PCT143" s="11"/>
      <c r="PCU143" s="11"/>
      <c r="PCV143" s="11"/>
      <c r="PCW143" s="11"/>
      <c r="PCX143" s="11"/>
      <c r="PCY143" s="11"/>
      <c r="PCZ143" s="11"/>
      <c r="PDA143" s="11"/>
      <c r="PDB143" s="11"/>
      <c r="PDC143" s="11"/>
      <c r="PDD143" s="11"/>
      <c r="PDE143" s="11"/>
      <c r="PDF143" s="11"/>
      <c r="PDG143" s="11"/>
      <c r="PDH143" s="11"/>
      <c r="PDI143" s="11"/>
      <c r="PDJ143" s="11"/>
      <c r="PDK143" s="11"/>
      <c r="PDL143" s="11"/>
      <c r="PDM143" s="11"/>
      <c r="PDN143" s="11"/>
      <c r="PDO143" s="11"/>
      <c r="PDP143" s="11"/>
      <c r="PDQ143" s="11"/>
      <c r="PDR143" s="11"/>
      <c r="PDS143" s="11"/>
      <c r="PDT143" s="11"/>
      <c r="PDU143" s="11"/>
      <c r="PDV143" s="11"/>
      <c r="PDW143" s="11"/>
      <c r="PDX143" s="11"/>
      <c r="PDY143" s="11"/>
      <c r="PDZ143" s="11"/>
      <c r="PEA143" s="11"/>
      <c r="PEB143" s="11"/>
      <c r="PEC143" s="11"/>
      <c r="PED143" s="11"/>
      <c r="PEE143" s="11"/>
      <c r="PEF143" s="11"/>
      <c r="PEG143" s="11"/>
      <c r="PEH143" s="11"/>
      <c r="PEI143" s="11"/>
      <c r="PEJ143" s="11"/>
      <c r="PEK143" s="11"/>
      <c r="PEL143" s="11"/>
      <c r="PEM143" s="11"/>
      <c r="PEN143" s="11"/>
      <c r="PEO143" s="11"/>
      <c r="PEP143" s="11"/>
      <c r="PEQ143" s="11"/>
      <c r="PER143" s="11"/>
      <c r="PES143" s="11"/>
      <c r="PET143" s="11"/>
      <c r="PEU143" s="11"/>
      <c r="PEV143" s="11"/>
      <c r="PEW143" s="11"/>
      <c r="PEX143" s="11"/>
      <c r="PEY143" s="11"/>
      <c r="PEZ143" s="11"/>
      <c r="PFA143" s="11"/>
      <c r="PFB143" s="11"/>
      <c r="PFC143" s="11"/>
      <c r="PFD143" s="11"/>
      <c r="PFE143" s="11"/>
      <c r="PFF143" s="11"/>
      <c r="PFG143" s="11"/>
      <c r="PFH143" s="11"/>
      <c r="PFI143" s="11"/>
      <c r="PFJ143" s="11"/>
      <c r="PFK143" s="11"/>
      <c r="PFL143" s="11"/>
      <c r="PFM143" s="11"/>
      <c r="PFN143" s="11"/>
      <c r="PFO143" s="11"/>
      <c r="PFP143" s="11"/>
      <c r="PFQ143" s="11"/>
      <c r="PFR143" s="11"/>
      <c r="PFS143" s="11"/>
      <c r="PFT143" s="11"/>
      <c r="PFU143" s="11"/>
      <c r="PFV143" s="11"/>
      <c r="PFW143" s="11"/>
      <c r="PFX143" s="11"/>
      <c r="PFY143" s="11"/>
      <c r="PFZ143" s="11"/>
      <c r="PGA143" s="11"/>
      <c r="PGB143" s="11"/>
      <c r="PGC143" s="11"/>
      <c r="PGD143" s="11"/>
      <c r="PGE143" s="11"/>
      <c r="PGF143" s="11"/>
      <c r="PGG143" s="11"/>
      <c r="PGH143" s="11"/>
      <c r="PGI143" s="11"/>
      <c r="PGJ143" s="11"/>
      <c r="PGK143" s="11"/>
      <c r="PGL143" s="11"/>
      <c r="PGM143" s="11"/>
      <c r="PGN143" s="11"/>
      <c r="PGO143" s="11"/>
      <c r="PGP143" s="11"/>
      <c r="PGQ143" s="11"/>
      <c r="PGR143" s="11"/>
      <c r="PGS143" s="11"/>
      <c r="PGT143" s="11"/>
      <c r="PGU143" s="11"/>
      <c r="PGV143" s="11"/>
      <c r="PGW143" s="11"/>
      <c r="PGX143" s="11"/>
      <c r="PGY143" s="11"/>
      <c r="PGZ143" s="11"/>
      <c r="PHA143" s="11"/>
      <c r="PHB143" s="11"/>
      <c r="PHC143" s="11"/>
      <c r="PHD143" s="11"/>
      <c r="PHE143" s="11"/>
      <c r="PHF143" s="11"/>
      <c r="PHG143" s="11"/>
      <c r="PHH143" s="11"/>
      <c r="PHI143" s="11"/>
      <c r="PHJ143" s="11"/>
      <c r="PHK143" s="11"/>
      <c r="PHL143" s="11"/>
      <c r="PHM143" s="11"/>
      <c r="PHN143" s="11"/>
      <c r="PHO143" s="11"/>
      <c r="PHP143" s="11"/>
      <c r="PHQ143" s="11"/>
      <c r="PHR143" s="11"/>
      <c r="PHS143" s="11"/>
      <c r="PHT143" s="11"/>
      <c r="PHU143" s="11"/>
      <c r="PHV143" s="11"/>
      <c r="PHW143" s="11"/>
      <c r="PHX143" s="11"/>
      <c r="PHY143" s="11"/>
      <c r="PHZ143" s="11"/>
      <c r="PIA143" s="11"/>
      <c r="PIB143" s="11"/>
      <c r="PIC143" s="11"/>
      <c r="PID143" s="11"/>
      <c r="PIE143" s="11"/>
      <c r="PIF143" s="11"/>
      <c r="PIG143" s="11"/>
      <c r="PIH143" s="11"/>
      <c r="PII143" s="11"/>
      <c r="PIJ143" s="11"/>
      <c r="PIK143" s="11"/>
      <c r="PIL143" s="11"/>
      <c r="PIM143" s="11"/>
      <c r="PIN143" s="11"/>
      <c r="PIO143" s="11"/>
      <c r="PIP143" s="11"/>
      <c r="PIQ143" s="11"/>
      <c r="PIR143" s="11"/>
      <c r="PIS143" s="11"/>
      <c r="PIT143" s="11"/>
      <c r="PIU143" s="11"/>
      <c r="PIV143" s="11"/>
      <c r="PIW143" s="11"/>
      <c r="PIX143" s="11"/>
      <c r="PIY143" s="11"/>
      <c r="PIZ143" s="11"/>
      <c r="PJA143" s="11"/>
      <c r="PJB143" s="11"/>
      <c r="PJC143" s="11"/>
      <c r="PJD143" s="11"/>
      <c r="PJE143" s="11"/>
      <c r="PJF143" s="11"/>
      <c r="PJG143" s="11"/>
      <c r="PJH143" s="11"/>
      <c r="PJI143" s="11"/>
      <c r="PJJ143" s="11"/>
      <c r="PJK143" s="11"/>
      <c r="PJL143" s="11"/>
      <c r="PJM143" s="11"/>
      <c r="PJN143" s="11"/>
      <c r="PJO143" s="11"/>
      <c r="PJP143" s="11"/>
      <c r="PJQ143" s="11"/>
      <c r="PJR143" s="11"/>
      <c r="PJS143" s="11"/>
      <c r="PJT143" s="11"/>
      <c r="PJU143" s="11"/>
      <c r="PJV143" s="11"/>
      <c r="PJW143" s="11"/>
      <c r="PJX143" s="11"/>
      <c r="PJY143" s="11"/>
      <c r="PJZ143" s="11"/>
      <c r="PKA143" s="11"/>
      <c r="PKB143" s="11"/>
      <c r="PKC143" s="11"/>
      <c r="PKD143" s="11"/>
      <c r="PKE143" s="11"/>
      <c r="PKF143" s="11"/>
      <c r="PKG143" s="11"/>
      <c r="PKH143" s="11"/>
      <c r="PKI143" s="11"/>
      <c r="PKJ143" s="11"/>
      <c r="PKK143" s="11"/>
      <c r="PKL143" s="11"/>
      <c r="PKM143" s="11"/>
      <c r="PKN143" s="11"/>
      <c r="PKO143" s="11"/>
      <c r="PKP143" s="11"/>
      <c r="PKQ143" s="11"/>
      <c r="PKR143" s="11"/>
      <c r="PKS143" s="11"/>
      <c r="PKT143" s="11"/>
      <c r="PKU143" s="11"/>
      <c r="PKV143" s="11"/>
      <c r="PKW143" s="11"/>
      <c r="PKX143" s="11"/>
      <c r="PKY143" s="11"/>
      <c r="PKZ143" s="11"/>
      <c r="PLA143" s="11"/>
      <c r="PLB143" s="11"/>
      <c r="PLC143" s="11"/>
      <c r="PLD143" s="11"/>
      <c r="PLE143" s="11"/>
      <c r="PLF143" s="11"/>
      <c r="PLG143" s="11"/>
      <c r="PLH143" s="11"/>
      <c r="PLI143" s="11"/>
      <c r="PLJ143" s="11"/>
      <c r="PLK143" s="11"/>
      <c r="PLL143" s="11"/>
      <c r="PLM143" s="11"/>
      <c r="PLN143" s="11"/>
      <c r="PLO143" s="11"/>
      <c r="PLP143" s="11"/>
      <c r="PLQ143" s="11"/>
      <c r="PLR143" s="11"/>
      <c r="PLS143" s="11"/>
      <c r="PLT143" s="11"/>
      <c r="PLU143" s="11"/>
      <c r="PLV143" s="11"/>
      <c r="PLW143" s="11"/>
      <c r="PLX143" s="11"/>
      <c r="PLY143" s="11"/>
      <c r="PLZ143" s="11"/>
      <c r="PMA143" s="11"/>
      <c r="PMB143" s="11"/>
      <c r="PMC143" s="11"/>
      <c r="PMD143" s="11"/>
      <c r="PME143" s="11"/>
      <c r="PMF143" s="11"/>
      <c r="PMG143" s="11"/>
      <c r="PMH143" s="11"/>
      <c r="PMI143" s="11"/>
      <c r="PMJ143" s="11"/>
      <c r="PMK143" s="11"/>
      <c r="PML143" s="11"/>
      <c r="PMM143" s="11"/>
      <c r="PMN143" s="11"/>
      <c r="PMO143" s="11"/>
      <c r="PMP143" s="11"/>
      <c r="PMQ143" s="11"/>
      <c r="PMR143" s="11"/>
      <c r="PMS143" s="11"/>
      <c r="PMT143" s="11"/>
      <c r="PMU143" s="11"/>
      <c r="PMV143" s="11"/>
      <c r="PMW143" s="11"/>
      <c r="PMX143" s="11"/>
      <c r="PMY143" s="11"/>
      <c r="PMZ143" s="11"/>
      <c r="PNA143" s="11"/>
      <c r="PNB143" s="11"/>
      <c r="PNC143" s="11"/>
      <c r="PND143" s="11"/>
      <c r="PNE143" s="11"/>
      <c r="PNF143" s="11"/>
      <c r="PNG143" s="11"/>
      <c r="PNH143" s="11"/>
      <c r="PNI143" s="11"/>
      <c r="PNJ143" s="11"/>
      <c r="PNK143" s="11"/>
      <c r="PNL143" s="11"/>
      <c r="PNM143" s="11"/>
      <c r="PNN143" s="11"/>
      <c r="PNO143" s="11"/>
      <c r="PNP143" s="11"/>
      <c r="PNQ143" s="11"/>
      <c r="PNR143" s="11"/>
      <c r="PNS143" s="11"/>
      <c r="PNT143" s="11"/>
      <c r="PNU143" s="11"/>
      <c r="PNV143" s="11"/>
      <c r="PNW143" s="11"/>
      <c r="PNX143" s="11"/>
      <c r="PNY143" s="11"/>
      <c r="PNZ143" s="11"/>
      <c r="POA143" s="11"/>
      <c r="POB143" s="11"/>
      <c r="POC143" s="11"/>
      <c r="POD143" s="11"/>
      <c r="POE143" s="11"/>
      <c r="POF143" s="11"/>
      <c r="POG143" s="11"/>
      <c r="POH143" s="11"/>
      <c r="POI143" s="11"/>
      <c r="POJ143" s="11"/>
      <c r="POK143" s="11"/>
      <c r="POL143" s="11"/>
      <c r="POM143" s="11"/>
      <c r="PON143" s="11"/>
      <c r="POO143" s="11"/>
      <c r="POP143" s="11"/>
      <c r="POQ143" s="11"/>
      <c r="POR143" s="11"/>
      <c r="POS143" s="11"/>
      <c r="POT143" s="11"/>
      <c r="POU143" s="11"/>
      <c r="POV143" s="11"/>
      <c r="POW143" s="11"/>
      <c r="POX143" s="11"/>
      <c r="POY143" s="11"/>
      <c r="POZ143" s="11"/>
      <c r="PPA143" s="11"/>
      <c r="PPB143" s="11"/>
      <c r="PPC143" s="11"/>
      <c r="PPD143" s="11"/>
      <c r="PPE143" s="11"/>
      <c r="PPF143" s="11"/>
      <c r="PPG143" s="11"/>
      <c r="PPH143" s="11"/>
      <c r="PPI143" s="11"/>
      <c r="PPJ143" s="11"/>
      <c r="PPK143" s="11"/>
      <c r="PPL143" s="11"/>
      <c r="PPM143" s="11"/>
      <c r="PPN143" s="11"/>
      <c r="PPO143" s="11"/>
      <c r="PPP143" s="11"/>
      <c r="PPQ143" s="11"/>
      <c r="PPR143" s="11"/>
      <c r="PPS143" s="11"/>
      <c r="PPT143" s="11"/>
      <c r="PPU143" s="11"/>
      <c r="PPV143" s="11"/>
      <c r="PPW143" s="11"/>
      <c r="PPX143" s="11"/>
      <c r="PPY143" s="11"/>
      <c r="PPZ143" s="11"/>
      <c r="PQA143" s="11"/>
      <c r="PQB143" s="11"/>
      <c r="PQC143" s="11"/>
      <c r="PQD143" s="11"/>
      <c r="PQE143" s="11"/>
      <c r="PQF143" s="11"/>
      <c r="PQG143" s="11"/>
      <c r="PQH143" s="11"/>
      <c r="PQI143" s="11"/>
      <c r="PQJ143" s="11"/>
      <c r="PQK143" s="11"/>
      <c r="PQL143" s="11"/>
      <c r="PQM143" s="11"/>
      <c r="PQN143" s="11"/>
      <c r="PQO143" s="11"/>
      <c r="PQP143" s="11"/>
      <c r="PQQ143" s="11"/>
      <c r="PQR143" s="11"/>
      <c r="PQS143" s="11"/>
      <c r="PQT143" s="11"/>
      <c r="PQU143" s="11"/>
      <c r="PQV143" s="11"/>
      <c r="PQW143" s="11"/>
      <c r="PQX143" s="11"/>
      <c r="PQY143" s="11"/>
      <c r="PQZ143" s="11"/>
      <c r="PRA143" s="11"/>
      <c r="PRB143" s="11"/>
      <c r="PRC143" s="11"/>
      <c r="PRD143" s="11"/>
      <c r="PRE143" s="11"/>
      <c r="PRF143" s="11"/>
      <c r="PRG143" s="11"/>
      <c r="PRH143" s="11"/>
      <c r="PRI143" s="11"/>
      <c r="PRJ143" s="11"/>
      <c r="PRK143" s="11"/>
      <c r="PRL143" s="11"/>
      <c r="PRM143" s="11"/>
      <c r="PRN143" s="11"/>
      <c r="PRO143" s="11"/>
      <c r="PRP143" s="11"/>
      <c r="PRQ143" s="11"/>
      <c r="PRR143" s="11"/>
      <c r="PRS143" s="11"/>
      <c r="PRT143" s="11"/>
      <c r="PRU143" s="11"/>
      <c r="PRV143" s="11"/>
      <c r="PRW143" s="11"/>
      <c r="PRX143" s="11"/>
      <c r="PRY143" s="11"/>
      <c r="PRZ143" s="11"/>
      <c r="PSA143" s="11"/>
      <c r="PSB143" s="11"/>
      <c r="PSC143" s="11"/>
      <c r="PSD143" s="11"/>
      <c r="PSE143" s="11"/>
      <c r="PSF143" s="11"/>
      <c r="PSG143" s="11"/>
      <c r="PSH143" s="11"/>
      <c r="PSI143" s="11"/>
      <c r="PSJ143" s="11"/>
      <c r="PSK143" s="11"/>
      <c r="PSL143" s="11"/>
      <c r="PSM143" s="11"/>
      <c r="PSN143" s="11"/>
      <c r="PSO143" s="11"/>
      <c r="PSP143" s="11"/>
      <c r="PSQ143" s="11"/>
      <c r="PSR143" s="11"/>
      <c r="PSS143" s="11"/>
      <c r="PST143" s="11"/>
      <c r="PSU143" s="11"/>
      <c r="PSV143" s="11"/>
      <c r="PSW143" s="11"/>
      <c r="PSX143" s="11"/>
      <c r="PSY143" s="11"/>
      <c r="PSZ143" s="11"/>
      <c r="PTA143" s="11"/>
      <c r="PTB143" s="11"/>
      <c r="PTC143" s="11"/>
      <c r="PTD143" s="11"/>
      <c r="PTE143" s="11"/>
      <c r="PTF143" s="11"/>
      <c r="PTG143" s="11"/>
      <c r="PTH143" s="11"/>
      <c r="PTI143" s="11"/>
      <c r="PTJ143" s="11"/>
      <c r="PTK143" s="11"/>
      <c r="PTL143" s="11"/>
      <c r="PTM143" s="11"/>
      <c r="PTN143" s="11"/>
      <c r="PTO143" s="11"/>
      <c r="PTP143" s="11"/>
      <c r="PTQ143" s="11"/>
      <c r="PTR143" s="11"/>
      <c r="PTS143" s="11"/>
      <c r="PTT143" s="11"/>
      <c r="PTU143" s="11"/>
      <c r="PTV143" s="11"/>
      <c r="PTW143" s="11"/>
      <c r="PTX143" s="11"/>
      <c r="PTY143" s="11"/>
      <c r="PTZ143" s="11"/>
      <c r="PUA143" s="11"/>
      <c r="PUB143" s="11"/>
      <c r="PUC143" s="11"/>
      <c r="PUD143" s="11"/>
      <c r="PUE143" s="11"/>
      <c r="PUF143" s="11"/>
      <c r="PUG143" s="11"/>
      <c r="PUH143" s="11"/>
      <c r="PUI143" s="11"/>
      <c r="PUJ143" s="11"/>
      <c r="PUK143" s="11"/>
      <c r="PUL143" s="11"/>
      <c r="PUM143" s="11"/>
      <c r="PUN143" s="11"/>
      <c r="PUO143" s="11"/>
      <c r="PUP143" s="11"/>
      <c r="PUQ143" s="11"/>
      <c r="PUR143" s="11"/>
      <c r="PUS143" s="11"/>
      <c r="PUT143" s="11"/>
      <c r="PUU143" s="11"/>
      <c r="PUV143" s="11"/>
      <c r="PUW143" s="11"/>
      <c r="PUX143" s="11"/>
      <c r="PUY143" s="11"/>
      <c r="PUZ143" s="11"/>
      <c r="PVA143" s="11"/>
      <c r="PVB143" s="11"/>
      <c r="PVC143" s="11"/>
      <c r="PVD143" s="11"/>
      <c r="PVE143" s="11"/>
      <c r="PVF143" s="11"/>
      <c r="PVG143" s="11"/>
      <c r="PVH143" s="11"/>
      <c r="PVI143" s="11"/>
      <c r="PVJ143" s="11"/>
      <c r="PVK143" s="11"/>
      <c r="PVL143" s="11"/>
      <c r="PVM143" s="11"/>
      <c r="PVN143" s="11"/>
      <c r="PVO143" s="11"/>
      <c r="PVP143" s="11"/>
      <c r="PVQ143" s="11"/>
      <c r="PVR143" s="11"/>
      <c r="PVS143" s="11"/>
      <c r="PVT143" s="11"/>
      <c r="PVU143" s="11"/>
      <c r="PVV143" s="11"/>
      <c r="PVW143" s="11"/>
      <c r="PVX143" s="11"/>
      <c r="PVY143" s="11"/>
      <c r="PVZ143" s="11"/>
      <c r="PWA143" s="11"/>
      <c r="PWB143" s="11"/>
      <c r="PWC143" s="11"/>
      <c r="PWD143" s="11"/>
      <c r="PWE143" s="11"/>
      <c r="PWF143" s="11"/>
      <c r="PWG143" s="11"/>
      <c r="PWH143" s="11"/>
      <c r="PWI143" s="11"/>
      <c r="PWJ143" s="11"/>
      <c r="PWK143" s="11"/>
      <c r="PWL143" s="11"/>
      <c r="PWM143" s="11"/>
      <c r="PWN143" s="11"/>
      <c r="PWO143" s="11"/>
      <c r="PWP143" s="11"/>
      <c r="PWQ143" s="11"/>
      <c r="PWR143" s="11"/>
      <c r="PWS143" s="11"/>
      <c r="PWT143" s="11"/>
      <c r="PWU143" s="11"/>
      <c r="PWV143" s="11"/>
      <c r="PWW143" s="11"/>
      <c r="PWX143" s="11"/>
      <c r="PWY143" s="11"/>
      <c r="PWZ143" s="11"/>
      <c r="PXA143" s="11"/>
      <c r="PXB143" s="11"/>
      <c r="PXC143" s="11"/>
      <c r="PXD143" s="11"/>
      <c r="PXE143" s="11"/>
      <c r="PXF143" s="11"/>
      <c r="PXG143" s="11"/>
      <c r="PXH143" s="11"/>
      <c r="PXI143" s="11"/>
      <c r="PXJ143" s="11"/>
      <c r="PXK143" s="11"/>
      <c r="PXL143" s="11"/>
      <c r="PXM143" s="11"/>
      <c r="PXN143" s="11"/>
      <c r="PXO143" s="11"/>
      <c r="PXP143" s="11"/>
      <c r="PXQ143" s="11"/>
      <c r="PXR143" s="11"/>
      <c r="PXS143" s="11"/>
      <c r="PXT143" s="11"/>
      <c r="PXU143" s="11"/>
      <c r="PXV143" s="11"/>
      <c r="PXW143" s="11"/>
      <c r="PXX143" s="11"/>
      <c r="PXY143" s="11"/>
      <c r="PXZ143" s="11"/>
      <c r="PYA143" s="11"/>
      <c r="PYB143" s="11"/>
      <c r="PYC143" s="11"/>
      <c r="PYD143" s="11"/>
      <c r="PYE143" s="11"/>
      <c r="PYF143" s="11"/>
      <c r="PYG143" s="11"/>
      <c r="PYH143" s="11"/>
      <c r="PYI143" s="11"/>
      <c r="PYJ143" s="11"/>
      <c r="PYK143" s="11"/>
      <c r="PYL143" s="11"/>
      <c r="PYM143" s="11"/>
      <c r="PYN143" s="11"/>
      <c r="PYO143" s="11"/>
      <c r="PYP143" s="11"/>
      <c r="PYQ143" s="11"/>
      <c r="PYR143" s="11"/>
      <c r="PYS143" s="11"/>
      <c r="PYT143" s="11"/>
      <c r="PYU143" s="11"/>
      <c r="PYV143" s="11"/>
      <c r="PYW143" s="11"/>
      <c r="PYX143" s="11"/>
      <c r="PYY143" s="11"/>
      <c r="PYZ143" s="11"/>
      <c r="PZA143" s="11"/>
      <c r="PZB143" s="11"/>
      <c r="PZC143" s="11"/>
      <c r="PZD143" s="11"/>
      <c r="PZE143" s="11"/>
      <c r="PZF143" s="11"/>
      <c r="PZG143" s="11"/>
      <c r="PZH143" s="11"/>
      <c r="PZI143" s="11"/>
      <c r="PZJ143" s="11"/>
      <c r="PZK143" s="11"/>
      <c r="PZL143" s="11"/>
      <c r="PZM143" s="11"/>
      <c r="PZN143" s="11"/>
      <c r="PZO143" s="11"/>
      <c r="PZP143" s="11"/>
      <c r="PZQ143" s="11"/>
      <c r="PZR143" s="11"/>
      <c r="PZS143" s="11"/>
      <c r="PZT143" s="11"/>
      <c r="PZU143" s="11"/>
      <c r="PZV143" s="11"/>
      <c r="PZW143" s="11"/>
      <c r="PZX143" s="11"/>
      <c r="PZY143" s="11"/>
      <c r="PZZ143" s="11"/>
      <c r="QAA143" s="11"/>
      <c r="QAB143" s="11"/>
      <c r="QAC143" s="11"/>
      <c r="QAD143" s="11"/>
      <c r="QAE143" s="11"/>
      <c r="QAF143" s="11"/>
      <c r="QAG143" s="11"/>
      <c r="QAH143" s="11"/>
      <c r="QAI143" s="11"/>
      <c r="QAJ143" s="11"/>
      <c r="QAK143" s="11"/>
      <c r="QAL143" s="11"/>
      <c r="QAM143" s="11"/>
      <c r="QAN143" s="11"/>
      <c r="QAO143" s="11"/>
      <c r="QAP143" s="11"/>
      <c r="QAQ143" s="11"/>
      <c r="QAR143" s="11"/>
      <c r="QAS143" s="11"/>
      <c r="QAT143" s="11"/>
      <c r="QAU143" s="11"/>
      <c r="QAV143" s="11"/>
      <c r="QAW143" s="11"/>
      <c r="QAX143" s="11"/>
      <c r="QAY143" s="11"/>
      <c r="QAZ143" s="11"/>
      <c r="QBA143" s="11"/>
      <c r="QBB143" s="11"/>
      <c r="QBC143" s="11"/>
      <c r="QBD143" s="11"/>
      <c r="QBE143" s="11"/>
      <c r="QBF143" s="11"/>
      <c r="QBG143" s="11"/>
      <c r="QBH143" s="11"/>
      <c r="QBI143" s="11"/>
      <c r="QBJ143" s="11"/>
      <c r="QBK143" s="11"/>
      <c r="QBL143" s="11"/>
      <c r="QBM143" s="11"/>
      <c r="QBN143" s="11"/>
      <c r="QBO143" s="11"/>
      <c r="QBP143" s="11"/>
      <c r="QBQ143" s="11"/>
      <c r="QBR143" s="11"/>
      <c r="QBS143" s="11"/>
      <c r="QBT143" s="11"/>
      <c r="QBU143" s="11"/>
      <c r="QBV143" s="11"/>
      <c r="QBW143" s="11"/>
      <c r="QBX143" s="11"/>
      <c r="QBY143" s="11"/>
      <c r="QBZ143" s="11"/>
      <c r="QCA143" s="11"/>
      <c r="QCB143" s="11"/>
      <c r="QCC143" s="11"/>
      <c r="QCD143" s="11"/>
      <c r="QCE143" s="11"/>
      <c r="QCF143" s="11"/>
      <c r="QCG143" s="11"/>
      <c r="QCH143" s="11"/>
      <c r="QCI143" s="11"/>
      <c r="QCJ143" s="11"/>
      <c r="QCK143" s="11"/>
      <c r="QCL143" s="11"/>
      <c r="QCM143" s="11"/>
      <c r="QCN143" s="11"/>
      <c r="QCO143" s="11"/>
      <c r="QCP143" s="11"/>
      <c r="QCQ143" s="11"/>
      <c r="QCR143" s="11"/>
      <c r="QCS143" s="11"/>
      <c r="QCT143" s="11"/>
      <c r="QCU143" s="11"/>
      <c r="QCV143" s="11"/>
      <c r="QCW143" s="11"/>
      <c r="QCX143" s="11"/>
      <c r="QCY143" s="11"/>
      <c r="QCZ143" s="11"/>
      <c r="QDA143" s="11"/>
      <c r="QDB143" s="11"/>
      <c r="QDC143" s="11"/>
      <c r="QDD143" s="11"/>
      <c r="QDE143" s="11"/>
      <c r="QDF143" s="11"/>
      <c r="QDG143" s="11"/>
      <c r="QDH143" s="11"/>
      <c r="QDI143" s="11"/>
      <c r="QDJ143" s="11"/>
      <c r="QDK143" s="11"/>
      <c r="QDL143" s="11"/>
      <c r="QDM143" s="11"/>
      <c r="QDN143" s="11"/>
      <c r="QDO143" s="11"/>
      <c r="QDP143" s="11"/>
      <c r="QDQ143" s="11"/>
      <c r="QDR143" s="11"/>
      <c r="QDS143" s="11"/>
      <c r="QDT143" s="11"/>
      <c r="QDU143" s="11"/>
      <c r="QDV143" s="11"/>
      <c r="QDW143" s="11"/>
      <c r="QDX143" s="11"/>
      <c r="QDY143" s="11"/>
      <c r="QDZ143" s="11"/>
      <c r="QEA143" s="11"/>
      <c r="QEB143" s="11"/>
      <c r="QEC143" s="11"/>
      <c r="QED143" s="11"/>
      <c r="QEE143" s="11"/>
      <c r="QEF143" s="11"/>
      <c r="QEG143" s="11"/>
      <c r="QEH143" s="11"/>
      <c r="QEI143" s="11"/>
      <c r="QEJ143" s="11"/>
      <c r="QEK143" s="11"/>
      <c r="QEL143" s="11"/>
      <c r="QEM143" s="11"/>
      <c r="QEN143" s="11"/>
      <c r="QEO143" s="11"/>
      <c r="QEP143" s="11"/>
      <c r="QEQ143" s="11"/>
      <c r="QER143" s="11"/>
      <c r="QES143" s="11"/>
      <c r="QET143" s="11"/>
      <c r="QEU143" s="11"/>
      <c r="QEV143" s="11"/>
      <c r="QEW143" s="11"/>
      <c r="QEX143" s="11"/>
      <c r="QEY143" s="11"/>
      <c r="QEZ143" s="11"/>
      <c r="QFA143" s="11"/>
      <c r="QFB143" s="11"/>
      <c r="QFC143" s="11"/>
      <c r="QFD143" s="11"/>
      <c r="QFE143" s="11"/>
      <c r="QFF143" s="11"/>
      <c r="QFG143" s="11"/>
      <c r="QFH143" s="11"/>
      <c r="QFI143" s="11"/>
      <c r="QFJ143" s="11"/>
      <c r="QFK143" s="11"/>
      <c r="QFL143" s="11"/>
      <c r="QFM143" s="11"/>
      <c r="QFN143" s="11"/>
      <c r="QFO143" s="11"/>
      <c r="QFP143" s="11"/>
      <c r="QFQ143" s="11"/>
      <c r="QFR143" s="11"/>
      <c r="QFS143" s="11"/>
      <c r="QFT143" s="11"/>
      <c r="QFU143" s="11"/>
      <c r="QFV143" s="11"/>
      <c r="QFW143" s="11"/>
      <c r="QFX143" s="11"/>
      <c r="QFY143" s="11"/>
      <c r="QFZ143" s="11"/>
      <c r="QGA143" s="11"/>
      <c r="QGB143" s="11"/>
      <c r="QGC143" s="11"/>
      <c r="QGD143" s="11"/>
      <c r="QGE143" s="11"/>
      <c r="QGF143" s="11"/>
      <c r="QGG143" s="11"/>
      <c r="QGH143" s="11"/>
      <c r="QGI143" s="11"/>
      <c r="QGJ143" s="11"/>
      <c r="QGK143" s="11"/>
      <c r="QGL143" s="11"/>
      <c r="QGM143" s="11"/>
      <c r="QGN143" s="11"/>
      <c r="QGO143" s="11"/>
      <c r="QGP143" s="11"/>
      <c r="QGQ143" s="11"/>
      <c r="QGR143" s="11"/>
      <c r="QGS143" s="11"/>
      <c r="QGT143" s="11"/>
      <c r="QGU143" s="11"/>
      <c r="QGV143" s="11"/>
      <c r="QGW143" s="11"/>
      <c r="QGX143" s="11"/>
      <c r="QGY143" s="11"/>
      <c r="QGZ143" s="11"/>
      <c r="QHA143" s="11"/>
      <c r="QHB143" s="11"/>
      <c r="QHC143" s="11"/>
      <c r="QHD143" s="11"/>
      <c r="QHE143" s="11"/>
      <c r="QHF143" s="11"/>
      <c r="QHG143" s="11"/>
      <c r="QHH143" s="11"/>
      <c r="QHI143" s="11"/>
      <c r="QHJ143" s="11"/>
      <c r="QHK143" s="11"/>
      <c r="QHL143" s="11"/>
      <c r="QHM143" s="11"/>
      <c r="QHN143" s="11"/>
      <c r="QHO143" s="11"/>
      <c r="QHP143" s="11"/>
      <c r="QHQ143" s="11"/>
      <c r="QHR143" s="11"/>
      <c r="QHS143" s="11"/>
      <c r="QHT143" s="11"/>
      <c r="QHU143" s="11"/>
      <c r="QHV143" s="11"/>
      <c r="QHW143" s="11"/>
      <c r="QHX143" s="11"/>
      <c r="QHY143" s="11"/>
      <c r="QHZ143" s="11"/>
      <c r="QIA143" s="11"/>
      <c r="QIB143" s="11"/>
      <c r="QIC143" s="11"/>
      <c r="QID143" s="11"/>
      <c r="QIE143" s="11"/>
      <c r="QIF143" s="11"/>
      <c r="QIG143" s="11"/>
      <c r="QIH143" s="11"/>
      <c r="QII143" s="11"/>
      <c r="QIJ143" s="11"/>
      <c r="QIK143" s="11"/>
      <c r="QIL143" s="11"/>
      <c r="QIM143" s="11"/>
      <c r="QIN143" s="11"/>
      <c r="QIO143" s="11"/>
      <c r="QIP143" s="11"/>
      <c r="QIQ143" s="11"/>
      <c r="QIR143" s="11"/>
      <c r="QIS143" s="11"/>
      <c r="QIT143" s="11"/>
      <c r="QIU143" s="11"/>
      <c r="QIV143" s="11"/>
      <c r="QIW143" s="11"/>
      <c r="QIX143" s="11"/>
      <c r="QIY143" s="11"/>
      <c r="QIZ143" s="11"/>
      <c r="QJA143" s="11"/>
      <c r="QJB143" s="11"/>
      <c r="QJC143" s="11"/>
      <c r="QJD143" s="11"/>
      <c r="QJE143" s="11"/>
      <c r="QJF143" s="11"/>
      <c r="QJG143" s="11"/>
      <c r="QJH143" s="11"/>
      <c r="QJI143" s="11"/>
      <c r="QJJ143" s="11"/>
      <c r="QJK143" s="11"/>
      <c r="QJL143" s="11"/>
      <c r="QJM143" s="11"/>
      <c r="QJN143" s="11"/>
      <c r="QJO143" s="11"/>
      <c r="QJP143" s="11"/>
      <c r="QJQ143" s="11"/>
      <c r="QJR143" s="11"/>
      <c r="QJS143" s="11"/>
      <c r="QJT143" s="11"/>
      <c r="QJU143" s="11"/>
      <c r="QJV143" s="11"/>
      <c r="QJW143" s="11"/>
      <c r="QJX143" s="11"/>
      <c r="QJY143" s="11"/>
      <c r="QJZ143" s="11"/>
      <c r="QKA143" s="11"/>
      <c r="QKB143" s="11"/>
      <c r="QKC143" s="11"/>
      <c r="QKD143" s="11"/>
      <c r="QKE143" s="11"/>
      <c r="QKF143" s="11"/>
      <c r="QKG143" s="11"/>
      <c r="QKH143" s="11"/>
      <c r="QKI143" s="11"/>
      <c r="QKJ143" s="11"/>
      <c r="QKK143" s="11"/>
      <c r="QKL143" s="11"/>
      <c r="QKM143" s="11"/>
      <c r="QKN143" s="11"/>
      <c r="QKO143" s="11"/>
      <c r="QKP143" s="11"/>
      <c r="QKQ143" s="11"/>
      <c r="QKR143" s="11"/>
      <c r="QKS143" s="11"/>
      <c r="QKT143" s="11"/>
      <c r="QKU143" s="11"/>
      <c r="QKV143" s="11"/>
      <c r="QKW143" s="11"/>
      <c r="QKX143" s="11"/>
      <c r="QKY143" s="11"/>
      <c r="QKZ143" s="11"/>
      <c r="QLA143" s="11"/>
      <c r="QLB143" s="11"/>
      <c r="QLC143" s="11"/>
      <c r="QLD143" s="11"/>
      <c r="QLE143" s="11"/>
      <c r="QLF143" s="11"/>
      <c r="QLG143" s="11"/>
      <c r="QLH143" s="11"/>
      <c r="QLI143" s="11"/>
      <c r="QLJ143" s="11"/>
      <c r="QLK143" s="11"/>
      <c r="QLL143" s="11"/>
      <c r="QLM143" s="11"/>
      <c r="QLN143" s="11"/>
      <c r="QLO143" s="11"/>
      <c r="QLP143" s="11"/>
      <c r="QLQ143" s="11"/>
      <c r="QLR143" s="11"/>
      <c r="QLS143" s="11"/>
      <c r="QLT143" s="11"/>
      <c r="QLU143" s="11"/>
      <c r="QLV143" s="11"/>
      <c r="QLW143" s="11"/>
      <c r="QLX143" s="11"/>
      <c r="QLY143" s="11"/>
      <c r="QLZ143" s="11"/>
      <c r="QMA143" s="11"/>
      <c r="QMB143" s="11"/>
      <c r="QMC143" s="11"/>
      <c r="QMD143" s="11"/>
      <c r="QME143" s="11"/>
      <c r="QMF143" s="11"/>
      <c r="QMG143" s="11"/>
      <c r="QMH143" s="11"/>
      <c r="QMI143" s="11"/>
      <c r="QMJ143" s="11"/>
      <c r="QMK143" s="11"/>
      <c r="QML143" s="11"/>
      <c r="QMM143" s="11"/>
      <c r="QMN143" s="11"/>
      <c r="QMO143" s="11"/>
      <c r="QMP143" s="11"/>
      <c r="QMQ143" s="11"/>
      <c r="QMR143" s="11"/>
      <c r="QMS143" s="11"/>
      <c r="QMT143" s="11"/>
      <c r="QMU143" s="11"/>
      <c r="QMV143" s="11"/>
      <c r="QMW143" s="11"/>
      <c r="QMX143" s="11"/>
      <c r="QMY143" s="11"/>
      <c r="QMZ143" s="11"/>
      <c r="QNA143" s="11"/>
      <c r="QNB143" s="11"/>
      <c r="QNC143" s="11"/>
      <c r="QND143" s="11"/>
      <c r="QNE143" s="11"/>
      <c r="QNF143" s="11"/>
      <c r="QNG143" s="11"/>
      <c r="QNH143" s="11"/>
      <c r="QNI143" s="11"/>
      <c r="QNJ143" s="11"/>
      <c r="QNK143" s="11"/>
      <c r="QNL143" s="11"/>
      <c r="QNM143" s="11"/>
      <c r="QNN143" s="11"/>
      <c r="QNO143" s="11"/>
      <c r="QNP143" s="11"/>
      <c r="QNQ143" s="11"/>
      <c r="QNR143" s="11"/>
      <c r="QNS143" s="11"/>
      <c r="QNT143" s="11"/>
      <c r="QNU143" s="11"/>
      <c r="QNV143" s="11"/>
      <c r="QNW143" s="11"/>
      <c r="QNX143" s="11"/>
      <c r="QNY143" s="11"/>
      <c r="QNZ143" s="11"/>
      <c r="QOA143" s="11"/>
      <c r="QOB143" s="11"/>
      <c r="QOC143" s="11"/>
      <c r="QOD143" s="11"/>
      <c r="QOE143" s="11"/>
      <c r="QOF143" s="11"/>
      <c r="QOG143" s="11"/>
      <c r="QOH143" s="11"/>
      <c r="QOI143" s="11"/>
      <c r="QOJ143" s="11"/>
      <c r="QOK143" s="11"/>
      <c r="QOL143" s="11"/>
      <c r="QOM143" s="11"/>
      <c r="QON143" s="11"/>
      <c r="QOO143" s="11"/>
      <c r="QOP143" s="11"/>
      <c r="QOQ143" s="11"/>
      <c r="QOR143" s="11"/>
      <c r="QOS143" s="11"/>
      <c r="QOT143" s="11"/>
      <c r="QOU143" s="11"/>
      <c r="QOV143" s="11"/>
      <c r="QOW143" s="11"/>
      <c r="QOX143" s="11"/>
      <c r="QOY143" s="11"/>
      <c r="QOZ143" s="11"/>
      <c r="QPA143" s="11"/>
      <c r="QPB143" s="11"/>
      <c r="QPC143" s="11"/>
      <c r="QPD143" s="11"/>
      <c r="QPE143" s="11"/>
      <c r="QPF143" s="11"/>
      <c r="QPG143" s="11"/>
      <c r="QPH143" s="11"/>
      <c r="QPI143" s="11"/>
      <c r="QPJ143" s="11"/>
      <c r="QPK143" s="11"/>
      <c r="QPL143" s="11"/>
      <c r="QPM143" s="11"/>
      <c r="QPN143" s="11"/>
      <c r="QPO143" s="11"/>
      <c r="QPP143" s="11"/>
      <c r="QPQ143" s="11"/>
      <c r="QPR143" s="11"/>
      <c r="QPS143" s="11"/>
      <c r="QPT143" s="11"/>
      <c r="QPU143" s="11"/>
      <c r="QPV143" s="11"/>
      <c r="QPW143" s="11"/>
      <c r="QPX143" s="11"/>
      <c r="QPY143" s="11"/>
      <c r="QPZ143" s="11"/>
      <c r="QQA143" s="11"/>
      <c r="QQB143" s="11"/>
      <c r="QQC143" s="11"/>
      <c r="QQD143" s="11"/>
      <c r="QQE143" s="11"/>
      <c r="QQF143" s="11"/>
      <c r="QQG143" s="11"/>
      <c r="QQH143" s="11"/>
      <c r="QQI143" s="11"/>
      <c r="QQJ143" s="11"/>
      <c r="QQK143" s="11"/>
      <c r="QQL143" s="11"/>
      <c r="QQM143" s="11"/>
      <c r="QQN143" s="11"/>
      <c r="QQO143" s="11"/>
      <c r="QQP143" s="11"/>
      <c r="QQQ143" s="11"/>
      <c r="QQR143" s="11"/>
      <c r="QQS143" s="11"/>
      <c r="QQT143" s="11"/>
      <c r="QQU143" s="11"/>
      <c r="QQV143" s="11"/>
      <c r="QQW143" s="11"/>
      <c r="QQX143" s="11"/>
      <c r="QQY143" s="11"/>
      <c r="QQZ143" s="11"/>
      <c r="QRA143" s="11"/>
      <c r="QRB143" s="11"/>
      <c r="QRC143" s="11"/>
      <c r="QRD143" s="11"/>
      <c r="QRE143" s="11"/>
      <c r="QRF143" s="11"/>
      <c r="QRG143" s="11"/>
      <c r="QRH143" s="11"/>
      <c r="QRI143" s="11"/>
      <c r="QRJ143" s="11"/>
      <c r="QRK143" s="11"/>
      <c r="QRL143" s="11"/>
      <c r="QRM143" s="11"/>
      <c r="QRN143" s="11"/>
      <c r="QRO143" s="11"/>
      <c r="QRP143" s="11"/>
      <c r="QRQ143" s="11"/>
      <c r="QRR143" s="11"/>
      <c r="QRS143" s="11"/>
      <c r="QRT143" s="11"/>
      <c r="QRU143" s="11"/>
      <c r="QRV143" s="11"/>
      <c r="QRW143" s="11"/>
      <c r="QRX143" s="11"/>
      <c r="QRY143" s="11"/>
      <c r="QRZ143" s="11"/>
      <c r="QSA143" s="11"/>
      <c r="QSB143" s="11"/>
      <c r="QSC143" s="11"/>
      <c r="QSD143" s="11"/>
      <c r="QSE143" s="11"/>
      <c r="QSF143" s="11"/>
      <c r="QSG143" s="11"/>
      <c r="QSH143" s="11"/>
      <c r="QSI143" s="11"/>
      <c r="QSJ143" s="11"/>
      <c r="QSK143" s="11"/>
      <c r="QSL143" s="11"/>
      <c r="QSM143" s="11"/>
      <c r="QSN143" s="11"/>
      <c r="QSO143" s="11"/>
      <c r="QSP143" s="11"/>
      <c r="QSQ143" s="11"/>
      <c r="QSR143" s="11"/>
      <c r="QSS143" s="11"/>
      <c r="QST143" s="11"/>
      <c r="QSU143" s="11"/>
      <c r="QSV143" s="11"/>
      <c r="QSW143" s="11"/>
      <c r="QSX143" s="11"/>
      <c r="QSY143" s="11"/>
      <c r="QSZ143" s="11"/>
      <c r="QTA143" s="11"/>
      <c r="QTB143" s="11"/>
      <c r="QTC143" s="11"/>
      <c r="QTD143" s="11"/>
      <c r="QTE143" s="11"/>
      <c r="QTF143" s="11"/>
      <c r="QTG143" s="11"/>
      <c r="QTH143" s="11"/>
      <c r="QTI143" s="11"/>
      <c r="QTJ143" s="11"/>
      <c r="QTK143" s="11"/>
      <c r="QTL143" s="11"/>
      <c r="QTM143" s="11"/>
      <c r="QTN143" s="11"/>
      <c r="QTO143" s="11"/>
      <c r="QTP143" s="11"/>
      <c r="QTQ143" s="11"/>
      <c r="QTR143" s="11"/>
      <c r="QTS143" s="11"/>
      <c r="QTT143" s="11"/>
      <c r="QTU143" s="11"/>
      <c r="QTV143" s="11"/>
      <c r="QTW143" s="11"/>
      <c r="QTX143" s="11"/>
      <c r="QTY143" s="11"/>
      <c r="QTZ143" s="11"/>
      <c r="QUA143" s="11"/>
      <c r="QUB143" s="11"/>
      <c r="QUC143" s="11"/>
      <c r="QUD143" s="11"/>
      <c r="QUE143" s="11"/>
      <c r="QUF143" s="11"/>
      <c r="QUG143" s="11"/>
      <c r="QUH143" s="11"/>
      <c r="QUI143" s="11"/>
      <c r="QUJ143" s="11"/>
      <c r="QUK143" s="11"/>
      <c r="QUL143" s="11"/>
      <c r="QUM143" s="11"/>
      <c r="QUN143" s="11"/>
      <c r="QUO143" s="11"/>
      <c r="QUP143" s="11"/>
      <c r="QUQ143" s="11"/>
      <c r="QUR143" s="11"/>
      <c r="QUS143" s="11"/>
      <c r="QUT143" s="11"/>
      <c r="QUU143" s="11"/>
      <c r="QUV143" s="11"/>
      <c r="QUW143" s="11"/>
      <c r="QUX143" s="11"/>
      <c r="QUY143" s="11"/>
      <c r="QUZ143" s="11"/>
      <c r="QVA143" s="11"/>
      <c r="QVB143" s="11"/>
      <c r="QVC143" s="11"/>
      <c r="QVD143" s="11"/>
      <c r="QVE143" s="11"/>
      <c r="QVF143" s="11"/>
      <c r="QVG143" s="11"/>
      <c r="QVH143" s="11"/>
      <c r="QVI143" s="11"/>
      <c r="QVJ143" s="11"/>
      <c r="QVK143" s="11"/>
      <c r="QVL143" s="11"/>
      <c r="QVM143" s="11"/>
      <c r="QVN143" s="11"/>
      <c r="QVO143" s="11"/>
      <c r="QVP143" s="11"/>
      <c r="QVQ143" s="11"/>
      <c r="QVR143" s="11"/>
      <c r="QVS143" s="11"/>
      <c r="QVT143" s="11"/>
      <c r="QVU143" s="11"/>
      <c r="QVV143" s="11"/>
      <c r="QVW143" s="11"/>
      <c r="QVX143" s="11"/>
      <c r="QVY143" s="11"/>
      <c r="QVZ143" s="11"/>
      <c r="QWA143" s="11"/>
      <c r="QWB143" s="11"/>
      <c r="QWC143" s="11"/>
      <c r="QWD143" s="11"/>
      <c r="QWE143" s="11"/>
      <c r="QWF143" s="11"/>
      <c r="QWG143" s="11"/>
      <c r="QWH143" s="11"/>
      <c r="QWI143" s="11"/>
      <c r="QWJ143" s="11"/>
      <c r="QWK143" s="11"/>
      <c r="QWL143" s="11"/>
      <c r="QWM143" s="11"/>
      <c r="QWN143" s="11"/>
      <c r="QWO143" s="11"/>
      <c r="QWP143" s="11"/>
      <c r="QWQ143" s="11"/>
      <c r="QWR143" s="11"/>
      <c r="QWS143" s="11"/>
      <c r="QWT143" s="11"/>
      <c r="QWU143" s="11"/>
      <c r="QWV143" s="11"/>
      <c r="QWW143" s="11"/>
      <c r="QWX143" s="11"/>
      <c r="QWY143" s="11"/>
      <c r="QWZ143" s="11"/>
      <c r="QXA143" s="11"/>
      <c r="QXB143" s="11"/>
      <c r="QXC143" s="11"/>
      <c r="QXD143" s="11"/>
      <c r="QXE143" s="11"/>
      <c r="QXF143" s="11"/>
      <c r="QXG143" s="11"/>
      <c r="QXH143" s="11"/>
      <c r="QXI143" s="11"/>
      <c r="QXJ143" s="11"/>
      <c r="QXK143" s="11"/>
      <c r="QXL143" s="11"/>
      <c r="QXM143" s="11"/>
      <c r="QXN143" s="11"/>
      <c r="QXO143" s="11"/>
      <c r="QXP143" s="11"/>
      <c r="QXQ143" s="11"/>
      <c r="QXR143" s="11"/>
      <c r="QXS143" s="11"/>
      <c r="QXT143" s="11"/>
      <c r="QXU143" s="11"/>
      <c r="QXV143" s="11"/>
      <c r="QXW143" s="11"/>
      <c r="QXX143" s="11"/>
      <c r="QXY143" s="11"/>
      <c r="QXZ143" s="11"/>
      <c r="QYA143" s="11"/>
      <c r="QYB143" s="11"/>
      <c r="QYC143" s="11"/>
      <c r="QYD143" s="11"/>
      <c r="QYE143" s="11"/>
      <c r="QYF143" s="11"/>
      <c r="QYG143" s="11"/>
      <c r="QYH143" s="11"/>
      <c r="QYI143" s="11"/>
      <c r="QYJ143" s="11"/>
      <c r="QYK143" s="11"/>
      <c r="QYL143" s="11"/>
      <c r="QYM143" s="11"/>
      <c r="QYN143" s="11"/>
      <c r="QYO143" s="11"/>
      <c r="QYP143" s="11"/>
      <c r="QYQ143" s="11"/>
      <c r="QYR143" s="11"/>
      <c r="QYS143" s="11"/>
      <c r="QYT143" s="11"/>
      <c r="QYU143" s="11"/>
      <c r="QYV143" s="11"/>
      <c r="QYW143" s="11"/>
      <c r="QYX143" s="11"/>
      <c r="QYY143" s="11"/>
      <c r="QYZ143" s="11"/>
      <c r="QZA143" s="11"/>
      <c r="QZB143" s="11"/>
      <c r="QZC143" s="11"/>
      <c r="QZD143" s="11"/>
      <c r="QZE143" s="11"/>
      <c r="QZF143" s="11"/>
      <c r="QZG143" s="11"/>
      <c r="QZH143" s="11"/>
      <c r="QZI143" s="11"/>
      <c r="QZJ143" s="11"/>
      <c r="QZK143" s="11"/>
      <c r="QZL143" s="11"/>
      <c r="QZM143" s="11"/>
      <c r="QZN143" s="11"/>
      <c r="QZO143" s="11"/>
      <c r="QZP143" s="11"/>
      <c r="QZQ143" s="11"/>
      <c r="QZR143" s="11"/>
      <c r="QZS143" s="11"/>
      <c r="QZT143" s="11"/>
      <c r="QZU143" s="11"/>
      <c r="QZV143" s="11"/>
      <c r="QZW143" s="11"/>
      <c r="QZX143" s="11"/>
      <c r="QZY143" s="11"/>
      <c r="QZZ143" s="11"/>
      <c r="RAA143" s="11"/>
      <c r="RAB143" s="11"/>
      <c r="RAC143" s="11"/>
      <c r="RAD143" s="11"/>
      <c r="RAE143" s="11"/>
      <c r="RAF143" s="11"/>
      <c r="RAG143" s="11"/>
      <c r="RAH143" s="11"/>
      <c r="RAI143" s="11"/>
      <c r="RAJ143" s="11"/>
      <c r="RAK143" s="11"/>
      <c r="RAL143" s="11"/>
      <c r="RAM143" s="11"/>
      <c r="RAN143" s="11"/>
      <c r="RAO143" s="11"/>
      <c r="RAP143" s="11"/>
      <c r="RAQ143" s="11"/>
      <c r="RAR143" s="11"/>
      <c r="RAS143" s="11"/>
      <c r="RAT143" s="11"/>
      <c r="RAU143" s="11"/>
      <c r="RAV143" s="11"/>
      <c r="RAW143" s="11"/>
      <c r="RAX143" s="11"/>
      <c r="RAY143" s="11"/>
      <c r="RAZ143" s="11"/>
      <c r="RBA143" s="11"/>
      <c r="RBB143" s="11"/>
      <c r="RBC143" s="11"/>
      <c r="RBD143" s="11"/>
      <c r="RBE143" s="11"/>
      <c r="RBF143" s="11"/>
      <c r="RBG143" s="11"/>
      <c r="RBH143" s="11"/>
      <c r="RBI143" s="11"/>
      <c r="RBJ143" s="11"/>
      <c r="RBK143" s="11"/>
      <c r="RBL143" s="11"/>
      <c r="RBM143" s="11"/>
      <c r="RBN143" s="11"/>
      <c r="RBO143" s="11"/>
      <c r="RBP143" s="11"/>
      <c r="RBQ143" s="11"/>
      <c r="RBR143" s="11"/>
      <c r="RBS143" s="11"/>
      <c r="RBT143" s="11"/>
      <c r="RBU143" s="11"/>
      <c r="RBV143" s="11"/>
      <c r="RBW143" s="11"/>
      <c r="RBX143" s="11"/>
      <c r="RBY143" s="11"/>
      <c r="RBZ143" s="11"/>
      <c r="RCA143" s="11"/>
      <c r="RCB143" s="11"/>
      <c r="RCC143" s="11"/>
      <c r="RCD143" s="11"/>
      <c r="RCE143" s="11"/>
      <c r="RCF143" s="11"/>
      <c r="RCG143" s="11"/>
      <c r="RCH143" s="11"/>
      <c r="RCI143" s="11"/>
      <c r="RCJ143" s="11"/>
      <c r="RCK143" s="11"/>
      <c r="RCL143" s="11"/>
      <c r="RCM143" s="11"/>
      <c r="RCN143" s="11"/>
      <c r="RCO143" s="11"/>
      <c r="RCP143" s="11"/>
      <c r="RCQ143" s="11"/>
      <c r="RCR143" s="11"/>
      <c r="RCS143" s="11"/>
      <c r="RCT143" s="11"/>
      <c r="RCU143" s="11"/>
      <c r="RCV143" s="11"/>
      <c r="RCW143" s="11"/>
      <c r="RCX143" s="11"/>
      <c r="RCY143" s="11"/>
      <c r="RCZ143" s="11"/>
      <c r="RDA143" s="11"/>
      <c r="RDB143" s="11"/>
      <c r="RDC143" s="11"/>
      <c r="RDD143" s="11"/>
      <c r="RDE143" s="11"/>
      <c r="RDF143" s="11"/>
      <c r="RDG143" s="11"/>
      <c r="RDH143" s="11"/>
      <c r="RDI143" s="11"/>
      <c r="RDJ143" s="11"/>
      <c r="RDK143" s="11"/>
      <c r="RDL143" s="11"/>
      <c r="RDM143" s="11"/>
      <c r="RDN143" s="11"/>
      <c r="RDO143" s="11"/>
      <c r="RDP143" s="11"/>
      <c r="RDQ143" s="11"/>
      <c r="RDR143" s="11"/>
      <c r="RDS143" s="11"/>
      <c r="RDT143" s="11"/>
      <c r="RDU143" s="11"/>
      <c r="RDV143" s="11"/>
      <c r="RDW143" s="11"/>
      <c r="RDX143" s="11"/>
      <c r="RDY143" s="11"/>
      <c r="RDZ143" s="11"/>
      <c r="REA143" s="11"/>
      <c r="REB143" s="11"/>
      <c r="REC143" s="11"/>
      <c r="RED143" s="11"/>
      <c r="REE143" s="11"/>
      <c r="REF143" s="11"/>
      <c r="REG143" s="11"/>
      <c r="REH143" s="11"/>
      <c r="REI143" s="11"/>
      <c r="REJ143" s="11"/>
      <c r="REK143" s="11"/>
      <c r="REL143" s="11"/>
      <c r="REM143" s="11"/>
      <c r="REN143" s="11"/>
      <c r="REO143" s="11"/>
      <c r="REP143" s="11"/>
      <c r="REQ143" s="11"/>
      <c r="RER143" s="11"/>
      <c r="RES143" s="11"/>
      <c r="RET143" s="11"/>
      <c r="REU143" s="11"/>
      <c r="REV143" s="11"/>
      <c r="REW143" s="11"/>
      <c r="REX143" s="11"/>
      <c r="REY143" s="11"/>
      <c r="REZ143" s="11"/>
      <c r="RFA143" s="11"/>
      <c r="RFB143" s="11"/>
      <c r="RFC143" s="11"/>
      <c r="RFD143" s="11"/>
      <c r="RFE143" s="11"/>
      <c r="RFF143" s="11"/>
      <c r="RFG143" s="11"/>
      <c r="RFH143" s="11"/>
      <c r="RFI143" s="11"/>
      <c r="RFJ143" s="11"/>
      <c r="RFK143" s="11"/>
      <c r="RFL143" s="11"/>
      <c r="RFM143" s="11"/>
      <c r="RFN143" s="11"/>
      <c r="RFO143" s="11"/>
      <c r="RFP143" s="11"/>
      <c r="RFQ143" s="11"/>
      <c r="RFR143" s="11"/>
      <c r="RFS143" s="11"/>
      <c r="RFT143" s="11"/>
      <c r="RFU143" s="11"/>
      <c r="RFV143" s="11"/>
      <c r="RFW143" s="11"/>
      <c r="RFX143" s="11"/>
      <c r="RFY143" s="11"/>
      <c r="RFZ143" s="11"/>
      <c r="RGA143" s="11"/>
      <c r="RGB143" s="11"/>
      <c r="RGC143" s="11"/>
      <c r="RGD143" s="11"/>
      <c r="RGE143" s="11"/>
      <c r="RGF143" s="11"/>
      <c r="RGG143" s="11"/>
      <c r="RGH143" s="11"/>
      <c r="RGI143" s="11"/>
      <c r="RGJ143" s="11"/>
      <c r="RGK143" s="11"/>
      <c r="RGL143" s="11"/>
      <c r="RGM143" s="11"/>
      <c r="RGN143" s="11"/>
      <c r="RGO143" s="11"/>
      <c r="RGP143" s="11"/>
      <c r="RGQ143" s="11"/>
      <c r="RGR143" s="11"/>
      <c r="RGS143" s="11"/>
      <c r="RGT143" s="11"/>
      <c r="RGU143" s="11"/>
      <c r="RGV143" s="11"/>
      <c r="RGW143" s="11"/>
      <c r="RGX143" s="11"/>
      <c r="RGY143" s="11"/>
      <c r="RGZ143" s="11"/>
      <c r="RHA143" s="11"/>
      <c r="RHB143" s="11"/>
      <c r="RHC143" s="11"/>
      <c r="RHD143" s="11"/>
      <c r="RHE143" s="11"/>
      <c r="RHF143" s="11"/>
      <c r="RHG143" s="11"/>
      <c r="RHH143" s="11"/>
      <c r="RHI143" s="11"/>
      <c r="RHJ143" s="11"/>
      <c r="RHK143" s="11"/>
      <c r="RHL143" s="11"/>
      <c r="RHM143" s="11"/>
      <c r="RHN143" s="11"/>
      <c r="RHO143" s="11"/>
      <c r="RHP143" s="11"/>
      <c r="RHQ143" s="11"/>
      <c r="RHR143" s="11"/>
      <c r="RHS143" s="11"/>
      <c r="RHT143" s="11"/>
      <c r="RHU143" s="11"/>
      <c r="RHV143" s="11"/>
      <c r="RHW143" s="11"/>
      <c r="RHX143" s="11"/>
      <c r="RHY143" s="11"/>
      <c r="RHZ143" s="11"/>
      <c r="RIA143" s="11"/>
      <c r="RIB143" s="11"/>
      <c r="RIC143" s="11"/>
      <c r="RID143" s="11"/>
      <c r="RIE143" s="11"/>
      <c r="RIF143" s="11"/>
      <c r="RIG143" s="11"/>
      <c r="RIH143" s="11"/>
      <c r="RII143" s="11"/>
      <c r="RIJ143" s="11"/>
      <c r="RIK143" s="11"/>
      <c r="RIL143" s="11"/>
      <c r="RIM143" s="11"/>
      <c r="RIN143" s="11"/>
      <c r="RIO143" s="11"/>
      <c r="RIP143" s="11"/>
      <c r="RIQ143" s="11"/>
      <c r="RIR143" s="11"/>
      <c r="RIS143" s="11"/>
      <c r="RIT143" s="11"/>
      <c r="RIU143" s="11"/>
      <c r="RIV143" s="11"/>
      <c r="RIW143" s="11"/>
      <c r="RIX143" s="11"/>
      <c r="RIY143" s="11"/>
      <c r="RIZ143" s="11"/>
      <c r="RJA143" s="11"/>
      <c r="RJB143" s="11"/>
      <c r="RJC143" s="11"/>
      <c r="RJD143" s="11"/>
      <c r="RJE143" s="11"/>
      <c r="RJF143" s="11"/>
      <c r="RJG143" s="11"/>
      <c r="RJH143" s="11"/>
      <c r="RJI143" s="11"/>
      <c r="RJJ143" s="11"/>
      <c r="RJK143" s="11"/>
      <c r="RJL143" s="11"/>
      <c r="RJM143" s="11"/>
      <c r="RJN143" s="11"/>
      <c r="RJO143" s="11"/>
      <c r="RJP143" s="11"/>
      <c r="RJQ143" s="11"/>
      <c r="RJR143" s="11"/>
      <c r="RJS143" s="11"/>
      <c r="RJT143" s="11"/>
      <c r="RJU143" s="11"/>
      <c r="RJV143" s="11"/>
      <c r="RJW143" s="11"/>
      <c r="RJX143" s="11"/>
      <c r="RJY143" s="11"/>
      <c r="RJZ143" s="11"/>
      <c r="RKA143" s="11"/>
      <c r="RKB143" s="11"/>
      <c r="RKC143" s="11"/>
      <c r="RKD143" s="11"/>
      <c r="RKE143" s="11"/>
      <c r="RKF143" s="11"/>
      <c r="RKG143" s="11"/>
      <c r="RKH143" s="11"/>
      <c r="RKI143" s="11"/>
      <c r="RKJ143" s="11"/>
      <c r="RKK143" s="11"/>
      <c r="RKL143" s="11"/>
      <c r="RKM143" s="11"/>
      <c r="RKN143" s="11"/>
      <c r="RKO143" s="11"/>
      <c r="RKP143" s="11"/>
      <c r="RKQ143" s="11"/>
      <c r="RKR143" s="11"/>
      <c r="RKS143" s="11"/>
      <c r="RKT143" s="11"/>
      <c r="RKU143" s="11"/>
      <c r="RKV143" s="11"/>
      <c r="RKW143" s="11"/>
      <c r="RKX143" s="11"/>
      <c r="RKY143" s="11"/>
      <c r="RKZ143" s="11"/>
      <c r="RLA143" s="11"/>
      <c r="RLB143" s="11"/>
      <c r="RLC143" s="11"/>
      <c r="RLD143" s="11"/>
      <c r="RLE143" s="11"/>
      <c r="RLF143" s="11"/>
      <c r="RLG143" s="11"/>
      <c r="RLH143" s="11"/>
      <c r="RLI143" s="11"/>
      <c r="RLJ143" s="11"/>
      <c r="RLK143" s="11"/>
      <c r="RLL143" s="11"/>
      <c r="RLM143" s="11"/>
      <c r="RLN143" s="11"/>
      <c r="RLO143" s="11"/>
      <c r="RLP143" s="11"/>
      <c r="RLQ143" s="11"/>
      <c r="RLR143" s="11"/>
      <c r="RLS143" s="11"/>
      <c r="RLT143" s="11"/>
      <c r="RLU143" s="11"/>
      <c r="RLV143" s="11"/>
      <c r="RLW143" s="11"/>
      <c r="RLX143" s="11"/>
      <c r="RLY143" s="11"/>
      <c r="RLZ143" s="11"/>
      <c r="RMA143" s="11"/>
      <c r="RMB143" s="11"/>
      <c r="RMC143" s="11"/>
      <c r="RMD143" s="11"/>
      <c r="RME143" s="11"/>
      <c r="RMF143" s="11"/>
      <c r="RMG143" s="11"/>
      <c r="RMH143" s="11"/>
      <c r="RMI143" s="11"/>
      <c r="RMJ143" s="11"/>
      <c r="RMK143" s="11"/>
      <c r="RML143" s="11"/>
      <c r="RMM143" s="11"/>
      <c r="RMN143" s="11"/>
      <c r="RMO143" s="11"/>
      <c r="RMP143" s="11"/>
      <c r="RMQ143" s="11"/>
      <c r="RMR143" s="11"/>
      <c r="RMS143" s="11"/>
      <c r="RMT143" s="11"/>
      <c r="RMU143" s="11"/>
      <c r="RMV143" s="11"/>
      <c r="RMW143" s="11"/>
      <c r="RMX143" s="11"/>
      <c r="RMY143" s="11"/>
      <c r="RMZ143" s="11"/>
      <c r="RNA143" s="11"/>
      <c r="RNB143" s="11"/>
      <c r="RNC143" s="11"/>
      <c r="RND143" s="11"/>
      <c r="RNE143" s="11"/>
      <c r="RNF143" s="11"/>
      <c r="RNG143" s="11"/>
      <c r="RNH143" s="11"/>
      <c r="RNI143" s="11"/>
      <c r="RNJ143" s="11"/>
      <c r="RNK143" s="11"/>
      <c r="RNL143" s="11"/>
      <c r="RNM143" s="11"/>
      <c r="RNN143" s="11"/>
      <c r="RNO143" s="11"/>
      <c r="RNP143" s="11"/>
      <c r="RNQ143" s="11"/>
      <c r="RNR143" s="11"/>
      <c r="RNS143" s="11"/>
      <c r="RNT143" s="11"/>
      <c r="RNU143" s="11"/>
      <c r="RNV143" s="11"/>
      <c r="RNW143" s="11"/>
      <c r="RNX143" s="11"/>
      <c r="RNY143" s="11"/>
      <c r="RNZ143" s="11"/>
      <c r="ROA143" s="11"/>
      <c r="ROB143" s="11"/>
      <c r="ROC143" s="11"/>
      <c r="ROD143" s="11"/>
      <c r="ROE143" s="11"/>
      <c r="ROF143" s="11"/>
      <c r="ROG143" s="11"/>
      <c r="ROH143" s="11"/>
      <c r="ROI143" s="11"/>
      <c r="ROJ143" s="11"/>
      <c r="ROK143" s="11"/>
      <c r="ROL143" s="11"/>
      <c r="ROM143" s="11"/>
      <c r="RON143" s="11"/>
      <c r="ROO143" s="11"/>
      <c r="ROP143" s="11"/>
      <c r="ROQ143" s="11"/>
      <c r="ROR143" s="11"/>
      <c r="ROS143" s="11"/>
      <c r="ROT143" s="11"/>
      <c r="ROU143" s="11"/>
      <c r="ROV143" s="11"/>
      <c r="ROW143" s="11"/>
      <c r="ROX143" s="11"/>
      <c r="ROY143" s="11"/>
      <c r="ROZ143" s="11"/>
      <c r="RPA143" s="11"/>
      <c r="RPB143" s="11"/>
      <c r="RPC143" s="11"/>
      <c r="RPD143" s="11"/>
      <c r="RPE143" s="11"/>
      <c r="RPF143" s="11"/>
      <c r="RPG143" s="11"/>
      <c r="RPH143" s="11"/>
      <c r="RPI143" s="11"/>
      <c r="RPJ143" s="11"/>
      <c r="RPK143" s="11"/>
      <c r="RPL143" s="11"/>
      <c r="RPM143" s="11"/>
      <c r="RPN143" s="11"/>
      <c r="RPO143" s="11"/>
      <c r="RPP143" s="11"/>
      <c r="RPQ143" s="11"/>
      <c r="RPR143" s="11"/>
      <c r="RPS143" s="11"/>
      <c r="RPT143" s="11"/>
      <c r="RPU143" s="11"/>
      <c r="RPV143" s="11"/>
      <c r="RPW143" s="11"/>
      <c r="RPX143" s="11"/>
      <c r="RPY143" s="11"/>
      <c r="RPZ143" s="11"/>
      <c r="RQA143" s="11"/>
      <c r="RQB143" s="11"/>
      <c r="RQC143" s="11"/>
      <c r="RQD143" s="11"/>
      <c r="RQE143" s="11"/>
      <c r="RQF143" s="11"/>
      <c r="RQG143" s="11"/>
      <c r="RQH143" s="11"/>
      <c r="RQI143" s="11"/>
      <c r="RQJ143" s="11"/>
      <c r="RQK143" s="11"/>
      <c r="RQL143" s="11"/>
      <c r="RQM143" s="11"/>
      <c r="RQN143" s="11"/>
      <c r="RQO143" s="11"/>
      <c r="RQP143" s="11"/>
      <c r="RQQ143" s="11"/>
      <c r="RQR143" s="11"/>
      <c r="RQS143" s="11"/>
      <c r="RQT143" s="11"/>
      <c r="RQU143" s="11"/>
      <c r="RQV143" s="11"/>
      <c r="RQW143" s="11"/>
      <c r="RQX143" s="11"/>
      <c r="RQY143" s="11"/>
      <c r="RQZ143" s="11"/>
      <c r="RRA143" s="11"/>
      <c r="RRB143" s="11"/>
      <c r="RRC143" s="11"/>
      <c r="RRD143" s="11"/>
      <c r="RRE143" s="11"/>
      <c r="RRF143" s="11"/>
      <c r="RRG143" s="11"/>
      <c r="RRH143" s="11"/>
      <c r="RRI143" s="11"/>
      <c r="RRJ143" s="11"/>
      <c r="RRK143" s="11"/>
      <c r="RRL143" s="11"/>
      <c r="RRM143" s="11"/>
      <c r="RRN143" s="11"/>
      <c r="RRO143" s="11"/>
      <c r="RRP143" s="11"/>
      <c r="RRQ143" s="11"/>
      <c r="RRR143" s="11"/>
      <c r="RRS143" s="11"/>
      <c r="RRT143" s="11"/>
      <c r="RRU143" s="11"/>
      <c r="RRV143" s="11"/>
      <c r="RRW143" s="11"/>
      <c r="RRX143" s="11"/>
      <c r="RRY143" s="11"/>
      <c r="RRZ143" s="11"/>
      <c r="RSA143" s="11"/>
      <c r="RSB143" s="11"/>
      <c r="RSC143" s="11"/>
      <c r="RSD143" s="11"/>
      <c r="RSE143" s="11"/>
      <c r="RSF143" s="11"/>
      <c r="RSG143" s="11"/>
      <c r="RSH143" s="11"/>
      <c r="RSI143" s="11"/>
      <c r="RSJ143" s="11"/>
      <c r="RSK143" s="11"/>
      <c r="RSL143" s="11"/>
      <c r="RSM143" s="11"/>
      <c r="RSN143" s="11"/>
      <c r="RSO143" s="11"/>
      <c r="RSP143" s="11"/>
      <c r="RSQ143" s="11"/>
      <c r="RSR143" s="11"/>
      <c r="RSS143" s="11"/>
      <c r="RST143" s="11"/>
      <c r="RSU143" s="11"/>
      <c r="RSV143" s="11"/>
      <c r="RSW143" s="11"/>
      <c r="RSX143" s="11"/>
      <c r="RSY143" s="11"/>
      <c r="RSZ143" s="11"/>
      <c r="RTA143" s="11"/>
      <c r="RTB143" s="11"/>
      <c r="RTC143" s="11"/>
      <c r="RTD143" s="11"/>
      <c r="RTE143" s="11"/>
      <c r="RTF143" s="11"/>
      <c r="RTG143" s="11"/>
      <c r="RTH143" s="11"/>
      <c r="RTI143" s="11"/>
      <c r="RTJ143" s="11"/>
      <c r="RTK143" s="11"/>
      <c r="RTL143" s="11"/>
      <c r="RTM143" s="11"/>
      <c r="RTN143" s="11"/>
      <c r="RTO143" s="11"/>
      <c r="RTP143" s="11"/>
      <c r="RTQ143" s="11"/>
      <c r="RTR143" s="11"/>
      <c r="RTS143" s="11"/>
      <c r="RTT143" s="11"/>
      <c r="RTU143" s="11"/>
      <c r="RTV143" s="11"/>
      <c r="RTW143" s="11"/>
      <c r="RTX143" s="11"/>
      <c r="RTY143" s="11"/>
      <c r="RTZ143" s="11"/>
      <c r="RUA143" s="11"/>
      <c r="RUB143" s="11"/>
      <c r="RUC143" s="11"/>
      <c r="RUD143" s="11"/>
      <c r="RUE143" s="11"/>
      <c r="RUF143" s="11"/>
      <c r="RUG143" s="11"/>
      <c r="RUH143" s="11"/>
      <c r="RUI143" s="11"/>
      <c r="RUJ143" s="11"/>
      <c r="RUK143" s="11"/>
      <c r="RUL143" s="11"/>
      <c r="RUM143" s="11"/>
      <c r="RUN143" s="11"/>
      <c r="RUO143" s="11"/>
      <c r="RUP143" s="11"/>
      <c r="RUQ143" s="11"/>
      <c r="RUR143" s="11"/>
      <c r="RUS143" s="11"/>
      <c r="RUT143" s="11"/>
      <c r="RUU143" s="11"/>
      <c r="RUV143" s="11"/>
      <c r="RUW143" s="11"/>
      <c r="RUX143" s="11"/>
      <c r="RUY143" s="11"/>
      <c r="RUZ143" s="11"/>
      <c r="RVA143" s="11"/>
      <c r="RVB143" s="11"/>
      <c r="RVC143" s="11"/>
      <c r="RVD143" s="11"/>
      <c r="RVE143" s="11"/>
      <c r="RVF143" s="11"/>
      <c r="RVG143" s="11"/>
      <c r="RVH143" s="11"/>
      <c r="RVI143" s="11"/>
      <c r="RVJ143" s="11"/>
      <c r="RVK143" s="11"/>
      <c r="RVL143" s="11"/>
      <c r="RVM143" s="11"/>
      <c r="RVN143" s="11"/>
      <c r="RVO143" s="11"/>
      <c r="RVP143" s="11"/>
      <c r="RVQ143" s="11"/>
      <c r="RVR143" s="11"/>
      <c r="RVS143" s="11"/>
      <c r="RVT143" s="11"/>
      <c r="RVU143" s="11"/>
      <c r="RVV143" s="11"/>
      <c r="RVW143" s="11"/>
      <c r="RVX143" s="11"/>
      <c r="RVY143" s="11"/>
      <c r="RVZ143" s="11"/>
      <c r="RWA143" s="11"/>
      <c r="RWB143" s="11"/>
      <c r="RWC143" s="11"/>
      <c r="RWD143" s="11"/>
      <c r="RWE143" s="11"/>
      <c r="RWF143" s="11"/>
      <c r="RWG143" s="11"/>
      <c r="RWH143" s="11"/>
      <c r="RWI143" s="11"/>
      <c r="RWJ143" s="11"/>
      <c r="RWK143" s="11"/>
      <c r="RWL143" s="11"/>
      <c r="RWM143" s="11"/>
      <c r="RWN143" s="11"/>
      <c r="RWO143" s="11"/>
      <c r="RWP143" s="11"/>
      <c r="RWQ143" s="11"/>
      <c r="RWR143" s="11"/>
      <c r="RWS143" s="11"/>
      <c r="RWT143" s="11"/>
      <c r="RWU143" s="11"/>
      <c r="RWV143" s="11"/>
      <c r="RWW143" s="11"/>
      <c r="RWX143" s="11"/>
      <c r="RWY143" s="11"/>
      <c r="RWZ143" s="11"/>
      <c r="RXA143" s="11"/>
      <c r="RXB143" s="11"/>
      <c r="RXC143" s="11"/>
      <c r="RXD143" s="11"/>
      <c r="RXE143" s="11"/>
      <c r="RXF143" s="11"/>
      <c r="RXG143" s="11"/>
      <c r="RXH143" s="11"/>
      <c r="RXI143" s="11"/>
      <c r="RXJ143" s="11"/>
      <c r="RXK143" s="11"/>
      <c r="RXL143" s="11"/>
      <c r="RXM143" s="11"/>
      <c r="RXN143" s="11"/>
      <c r="RXO143" s="11"/>
      <c r="RXP143" s="11"/>
      <c r="RXQ143" s="11"/>
      <c r="RXR143" s="11"/>
      <c r="RXS143" s="11"/>
      <c r="RXT143" s="11"/>
      <c r="RXU143" s="11"/>
      <c r="RXV143" s="11"/>
      <c r="RXW143" s="11"/>
      <c r="RXX143" s="11"/>
      <c r="RXY143" s="11"/>
      <c r="RXZ143" s="11"/>
      <c r="RYA143" s="11"/>
      <c r="RYB143" s="11"/>
      <c r="RYC143" s="11"/>
      <c r="RYD143" s="11"/>
      <c r="RYE143" s="11"/>
      <c r="RYF143" s="11"/>
      <c r="RYG143" s="11"/>
      <c r="RYH143" s="11"/>
      <c r="RYI143" s="11"/>
      <c r="RYJ143" s="11"/>
      <c r="RYK143" s="11"/>
      <c r="RYL143" s="11"/>
      <c r="RYM143" s="11"/>
      <c r="RYN143" s="11"/>
      <c r="RYO143" s="11"/>
      <c r="RYP143" s="11"/>
      <c r="RYQ143" s="11"/>
      <c r="RYR143" s="11"/>
      <c r="RYS143" s="11"/>
      <c r="RYT143" s="11"/>
      <c r="RYU143" s="11"/>
      <c r="RYV143" s="11"/>
      <c r="RYW143" s="11"/>
      <c r="RYX143" s="11"/>
      <c r="RYY143" s="11"/>
      <c r="RYZ143" s="11"/>
      <c r="RZA143" s="11"/>
      <c r="RZB143" s="11"/>
      <c r="RZC143" s="11"/>
      <c r="RZD143" s="11"/>
      <c r="RZE143" s="11"/>
      <c r="RZF143" s="11"/>
      <c r="RZG143" s="11"/>
      <c r="RZH143" s="11"/>
      <c r="RZI143" s="11"/>
      <c r="RZJ143" s="11"/>
      <c r="RZK143" s="11"/>
      <c r="RZL143" s="11"/>
      <c r="RZM143" s="11"/>
      <c r="RZN143" s="11"/>
      <c r="RZO143" s="11"/>
      <c r="RZP143" s="11"/>
      <c r="RZQ143" s="11"/>
      <c r="RZR143" s="11"/>
      <c r="RZS143" s="11"/>
      <c r="RZT143" s="11"/>
      <c r="RZU143" s="11"/>
      <c r="RZV143" s="11"/>
      <c r="RZW143" s="11"/>
      <c r="RZX143" s="11"/>
      <c r="RZY143" s="11"/>
      <c r="RZZ143" s="11"/>
      <c r="SAA143" s="11"/>
      <c r="SAB143" s="11"/>
      <c r="SAC143" s="11"/>
      <c r="SAD143" s="11"/>
      <c r="SAE143" s="11"/>
      <c r="SAF143" s="11"/>
      <c r="SAG143" s="11"/>
      <c r="SAH143" s="11"/>
      <c r="SAI143" s="11"/>
      <c r="SAJ143" s="11"/>
      <c r="SAK143" s="11"/>
      <c r="SAL143" s="11"/>
      <c r="SAM143" s="11"/>
      <c r="SAN143" s="11"/>
      <c r="SAO143" s="11"/>
      <c r="SAP143" s="11"/>
      <c r="SAQ143" s="11"/>
      <c r="SAR143" s="11"/>
      <c r="SAS143" s="11"/>
      <c r="SAT143" s="11"/>
      <c r="SAU143" s="11"/>
      <c r="SAV143" s="11"/>
      <c r="SAW143" s="11"/>
      <c r="SAX143" s="11"/>
      <c r="SAY143" s="11"/>
      <c r="SAZ143" s="11"/>
      <c r="SBA143" s="11"/>
      <c r="SBB143" s="11"/>
      <c r="SBC143" s="11"/>
      <c r="SBD143" s="11"/>
      <c r="SBE143" s="11"/>
      <c r="SBF143" s="11"/>
      <c r="SBG143" s="11"/>
      <c r="SBH143" s="11"/>
      <c r="SBI143" s="11"/>
      <c r="SBJ143" s="11"/>
      <c r="SBK143" s="11"/>
      <c r="SBL143" s="11"/>
      <c r="SBM143" s="11"/>
      <c r="SBN143" s="11"/>
      <c r="SBO143" s="11"/>
      <c r="SBP143" s="11"/>
      <c r="SBQ143" s="11"/>
      <c r="SBR143" s="11"/>
      <c r="SBS143" s="11"/>
      <c r="SBT143" s="11"/>
      <c r="SBU143" s="11"/>
      <c r="SBV143" s="11"/>
      <c r="SBW143" s="11"/>
      <c r="SBX143" s="11"/>
      <c r="SBY143" s="11"/>
      <c r="SBZ143" s="11"/>
      <c r="SCA143" s="11"/>
      <c r="SCB143" s="11"/>
      <c r="SCC143" s="11"/>
      <c r="SCD143" s="11"/>
      <c r="SCE143" s="11"/>
      <c r="SCF143" s="11"/>
      <c r="SCG143" s="11"/>
      <c r="SCH143" s="11"/>
      <c r="SCI143" s="11"/>
      <c r="SCJ143" s="11"/>
      <c r="SCK143" s="11"/>
      <c r="SCL143" s="11"/>
      <c r="SCM143" s="11"/>
      <c r="SCN143" s="11"/>
      <c r="SCO143" s="11"/>
      <c r="SCP143" s="11"/>
      <c r="SCQ143" s="11"/>
      <c r="SCR143" s="11"/>
      <c r="SCS143" s="11"/>
      <c r="SCT143" s="11"/>
      <c r="SCU143" s="11"/>
      <c r="SCV143" s="11"/>
      <c r="SCW143" s="11"/>
      <c r="SCX143" s="11"/>
      <c r="SCY143" s="11"/>
      <c r="SCZ143" s="11"/>
      <c r="SDA143" s="11"/>
      <c r="SDB143" s="11"/>
      <c r="SDC143" s="11"/>
      <c r="SDD143" s="11"/>
      <c r="SDE143" s="11"/>
      <c r="SDF143" s="11"/>
      <c r="SDG143" s="11"/>
      <c r="SDH143" s="11"/>
      <c r="SDI143" s="11"/>
      <c r="SDJ143" s="11"/>
      <c r="SDK143" s="11"/>
      <c r="SDL143" s="11"/>
      <c r="SDM143" s="11"/>
      <c r="SDN143" s="11"/>
      <c r="SDO143" s="11"/>
      <c r="SDP143" s="11"/>
      <c r="SDQ143" s="11"/>
      <c r="SDR143" s="11"/>
      <c r="SDS143" s="11"/>
      <c r="SDT143" s="11"/>
      <c r="SDU143" s="11"/>
      <c r="SDV143" s="11"/>
      <c r="SDW143" s="11"/>
      <c r="SDX143" s="11"/>
      <c r="SDY143" s="11"/>
      <c r="SDZ143" s="11"/>
      <c r="SEA143" s="11"/>
      <c r="SEB143" s="11"/>
      <c r="SEC143" s="11"/>
      <c r="SED143" s="11"/>
      <c r="SEE143" s="11"/>
      <c r="SEF143" s="11"/>
      <c r="SEG143" s="11"/>
      <c r="SEH143" s="11"/>
      <c r="SEI143" s="11"/>
      <c r="SEJ143" s="11"/>
      <c r="SEK143" s="11"/>
      <c r="SEL143" s="11"/>
      <c r="SEM143" s="11"/>
      <c r="SEN143" s="11"/>
      <c r="SEO143" s="11"/>
      <c r="SEP143" s="11"/>
      <c r="SEQ143" s="11"/>
      <c r="SER143" s="11"/>
      <c r="SES143" s="11"/>
      <c r="SET143" s="11"/>
      <c r="SEU143" s="11"/>
      <c r="SEV143" s="11"/>
      <c r="SEW143" s="11"/>
      <c r="SEX143" s="11"/>
      <c r="SEY143" s="11"/>
      <c r="SEZ143" s="11"/>
      <c r="SFA143" s="11"/>
      <c r="SFB143" s="11"/>
      <c r="SFC143" s="11"/>
      <c r="SFD143" s="11"/>
      <c r="SFE143" s="11"/>
      <c r="SFF143" s="11"/>
      <c r="SFG143" s="11"/>
      <c r="SFH143" s="11"/>
      <c r="SFI143" s="11"/>
      <c r="SFJ143" s="11"/>
      <c r="SFK143" s="11"/>
      <c r="SFL143" s="11"/>
      <c r="SFM143" s="11"/>
      <c r="SFN143" s="11"/>
      <c r="SFO143" s="11"/>
      <c r="SFP143" s="11"/>
      <c r="SFQ143" s="11"/>
      <c r="SFR143" s="11"/>
      <c r="SFS143" s="11"/>
      <c r="SFT143" s="11"/>
      <c r="SFU143" s="11"/>
      <c r="SFV143" s="11"/>
      <c r="SFW143" s="11"/>
      <c r="SFX143" s="11"/>
      <c r="SFY143" s="11"/>
      <c r="SFZ143" s="11"/>
      <c r="SGA143" s="11"/>
      <c r="SGB143" s="11"/>
      <c r="SGC143" s="11"/>
      <c r="SGD143" s="11"/>
      <c r="SGE143" s="11"/>
      <c r="SGF143" s="11"/>
      <c r="SGG143" s="11"/>
      <c r="SGH143" s="11"/>
      <c r="SGI143" s="11"/>
      <c r="SGJ143" s="11"/>
      <c r="SGK143" s="11"/>
      <c r="SGL143" s="11"/>
      <c r="SGM143" s="11"/>
      <c r="SGN143" s="11"/>
      <c r="SGO143" s="11"/>
      <c r="SGP143" s="11"/>
      <c r="SGQ143" s="11"/>
      <c r="SGR143" s="11"/>
      <c r="SGS143" s="11"/>
      <c r="SGT143" s="11"/>
      <c r="SGU143" s="11"/>
      <c r="SGV143" s="11"/>
      <c r="SGW143" s="11"/>
      <c r="SGX143" s="11"/>
      <c r="SGY143" s="11"/>
      <c r="SGZ143" s="11"/>
      <c r="SHA143" s="11"/>
      <c r="SHB143" s="11"/>
      <c r="SHC143" s="11"/>
      <c r="SHD143" s="11"/>
      <c r="SHE143" s="11"/>
      <c r="SHF143" s="11"/>
      <c r="SHG143" s="11"/>
      <c r="SHH143" s="11"/>
      <c r="SHI143" s="11"/>
      <c r="SHJ143" s="11"/>
      <c r="SHK143" s="11"/>
      <c r="SHL143" s="11"/>
      <c r="SHM143" s="11"/>
      <c r="SHN143" s="11"/>
      <c r="SHO143" s="11"/>
      <c r="SHP143" s="11"/>
      <c r="SHQ143" s="11"/>
      <c r="SHR143" s="11"/>
      <c r="SHS143" s="11"/>
      <c r="SHT143" s="11"/>
      <c r="SHU143" s="11"/>
      <c r="SHV143" s="11"/>
      <c r="SHW143" s="11"/>
      <c r="SHX143" s="11"/>
      <c r="SHY143" s="11"/>
      <c r="SHZ143" s="11"/>
      <c r="SIA143" s="11"/>
      <c r="SIB143" s="11"/>
      <c r="SIC143" s="11"/>
      <c r="SID143" s="11"/>
      <c r="SIE143" s="11"/>
      <c r="SIF143" s="11"/>
      <c r="SIG143" s="11"/>
      <c r="SIH143" s="11"/>
      <c r="SII143" s="11"/>
      <c r="SIJ143" s="11"/>
      <c r="SIK143" s="11"/>
      <c r="SIL143" s="11"/>
      <c r="SIM143" s="11"/>
      <c r="SIN143" s="11"/>
      <c r="SIO143" s="11"/>
      <c r="SIP143" s="11"/>
      <c r="SIQ143" s="11"/>
      <c r="SIR143" s="11"/>
      <c r="SIS143" s="11"/>
      <c r="SIT143" s="11"/>
      <c r="SIU143" s="11"/>
      <c r="SIV143" s="11"/>
      <c r="SIW143" s="11"/>
      <c r="SIX143" s="11"/>
      <c r="SIY143" s="11"/>
      <c r="SIZ143" s="11"/>
      <c r="SJA143" s="11"/>
      <c r="SJB143" s="11"/>
      <c r="SJC143" s="11"/>
      <c r="SJD143" s="11"/>
      <c r="SJE143" s="11"/>
      <c r="SJF143" s="11"/>
      <c r="SJG143" s="11"/>
      <c r="SJH143" s="11"/>
      <c r="SJI143" s="11"/>
      <c r="SJJ143" s="11"/>
      <c r="SJK143" s="11"/>
      <c r="SJL143" s="11"/>
      <c r="SJM143" s="11"/>
      <c r="SJN143" s="11"/>
      <c r="SJO143" s="11"/>
      <c r="SJP143" s="11"/>
      <c r="SJQ143" s="11"/>
      <c r="SJR143" s="11"/>
      <c r="SJS143" s="11"/>
      <c r="SJT143" s="11"/>
      <c r="SJU143" s="11"/>
      <c r="SJV143" s="11"/>
      <c r="SJW143" s="11"/>
      <c r="SJX143" s="11"/>
      <c r="SJY143" s="11"/>
      <c r="SJZ143" s="11"/>
      <c r="SKA143" s="11"/>
      <c r="SKB143" s="11"/>
      <c r="SKC143" s="11"/>
      <c r="SKD143" s="11"/>
      <c r="SKE143" s="11"/>
      <c r="SKF143" s="11"/>
      <c r="SKG143" s="11"/>
      <c r="SKH143" s="11"/>
      <c r="SKI143" s="11"/>
      <c r="SKJ143" s="11"/>
      <c r="SKK143" s="11"/>
      <c r="SKL143" s="11"/>
      <c r="SKM143" s="11"/>
      <c r="SKN143" s="11"/>
      <c r="SKO143" s="11"/>
      <c r="SKP143" s="11"/>
      <c r="SKQ143" s="11"/>
      <c r="SKR143" s="11"/>
      <c r="SKS143" s="11"/>
      <c r="SKT143" s="11"/>
      <c r="SKU143" s="11"/>
      <c r="SKV143" s="11"/>
      <c r="SKW143" s="11"/>
      <c r="SKX143" s="11"/>
      <c r="SKY143" s="11"/>
      <c r="SKZ143" s="11"/>
      <c r="SLA143" s="11"/>
      <c r="SLB143" s="11"/>
      <c r="SLC143" s="11"/>
      <c r="SLD143" s="11"/>
      <c r="SLE143" s="11"/>
      <c r="SLF143" s="11"/>
      <c r="SLG143" s="11"/>
      <c r="SLH143" s="11"/>
      <c r="SLI143" s="11"/>
      <c r="SLJ143" s="11"/>
      <c r="SLK143" s="11"/>
      <c r="SLL143" s="11"/>
      <c r="SLM143" s="11"/>
      <c r="SLN143" s="11"/>
      <c r="SLO143" s="11"/>
      <c r="SLP143" s="11"/>
      <c r="SLQ143" s="11"/>
      <c r="SLR143" s="11"/>
      <c r="SLS143" s="11"/>
      <c r="SLT143" s="11"/>
      <c r="SLU143" s="11"/>
      <c r="SLV143" s="11"/>
      <c r="SLW143" s="11"/>
      <c r="SLX143" s="11"/>
      <c r="SLY143" s="11"/>
      <c r="SLZ143" s="11"/>
      <c r="SMA143" s="11"/>
      <c r="SMB143" s="11"/>
      <c r="SMC143" s="11"/>
      <c r="SMD143" s="11"/>
      <c r="SME143" s="11"/>
      <c r="SMF143" s="11"/>
      <c r="SMG143" s="11"/>
      <c r="SMH143" s="11"/>
      <c r="SMI143" s="11"/>
      <c r="SMJ143" s="11"/>
      <c r="SMK143" s="11"/>
      <c r="SML143" s="11"/>
      <c r="SMM143" s="11"/>
      <c r="SMN143" s="11"/>
      <c r="SMO143" s="11"/>
      <c r="SMP143" s="11"/>
      <c r="SMQ143" s="11"/>
      <c r="SMR143" s="11"/>
      <c r="SMS143" s="11"/>
      <c r="SMT143" s="11"/>
      <c r="SMU143" s="11"/>
      <c r="SMV143" s="11"/>
      <c r="SMW143" s="11"/>
      <c r="SMX143" s="11"/>
      <c r="SMY143" s="11"/>
      <c r="SMZ143" s="11"/>
      <c r="SNA143" s="11"/>
      <c r="SNB143" s="11"/>
      <c r="SNC143" s="11"/>
      <c r="SND143" s="11"/>
      <c r="SNE143" s="11"/>
      <c r="SNF143" s="11"/>
      <c r="SNG143" s="11"/>
      <c r="SNH143" s="11"/>
      <c r="SNI143" s="11"/>
      <c r="SNJ143" s="11"/>
      <c r="SNK143" s="11"/>
      <c r="SNL143" s="11"/>
      <c r="SNM143" s="11"/>
      <c r="SNN143" s="11"/>
      <c r="SNO143" s="11"/>
      <c r="SNP143" s="11"/>
      <c r="SNQ143" s="11"/>
      <c r="SNR143" s="11"/>
      <c r="SNS143" s="11"/>
      <c r="SNT143" s="11"/>
      <c r="SNU143" s="11"/>
      <c r="SNV143" s="11"/>
      <c r="SNW143" s="11"/>
      <c r="SNX143" s="11"/>
      <c r="SNY143" s="11"/>
      <c r="SNZ143" s="11"/>
      <c r="SOA143" s="11"/>
      <c r="SOB143" s="11"/>
      <c r="SOC143" s="11"/>
      <c r="SOD143" s="11"/>
      <c r="SOE143" s="11"/>
      <c r="SOF143" s="11"/>
      <c r="SOG143" s="11"/>
      <c r="SOH143" s="11"/>
      <c r="SOI143" s="11"/>
      <c r="SOJ143" s="11"/>
      <c r="SOK143" s="11"/>
      <c r="SOL143" s="11"/>
      <c r="SOM143" s="11"/>
      <c r="SON143" s="11"/>
      <c r="SOO143" s="11"/>
      <c r="SOP143" s="11"/>
      <c r="SOQ143" s="11"/>
      <c r="SOR143" s="11"/>
      <c r="SOS143" s="11"/>
      <c r="SOT143" s="11"/>
      <c r="SOU143" s="11"/>
      <c r="SOV143" s="11"/>
      <c r="SOW143" s="11"/>
      <c r="SOX143" s="11"/>
      <c r="SOY143" s="11"/>
      <c r="SOZ143" s="11"/>
      <c r="SPA143" s="11"/>
      <c r="SPB143" s="11"/>
      <c r="SPC143" s="11"/>
      <c r="SPD143" s="11"/>
      <c r="SPE143" s="11"/>
      <c r="SPF143" s="11"/>
      <c r="SPG143" s="11"/>
      <c r="SPH143" s="11"/>
      <c r="SPI143" s="11"/>
      <c r="SPJ143" s="11"/>
      <c r="SPK143" s="11"/>
      <c r="SPL143" s="11"/>
      <c r="SPM143" s="11"/>
      <c r="SPN143" s="11"/>
      <c r="SPO143" s="11"/>
      <c r="SPP143" s="11"/>
      <c r="SPQ143" s="11"/>
      <c r="SPR143" s="11"/>
      <c r="SPS143" s="11"/>
      <c r="SPT143" s="11"/>
      <c r="SPU143" s="11"/>
      <c r="SPV143" s="11"/>
      <c r="SPW143" s="11"/>
      <c r="SPX143" s="11"/>
      <c r="SPY143" s="11"/>
      <c r="SPZ143" s="11"/>
      <c r="SQA143" s="11"/>
      <c r="SQB143" s="11"/>
      <c r="SQC143" s="11"/>
      <c r="SQD143" s="11"/>
      <c r="SQE143" s="11"/>
      <c r="SQF143" s="11"/>
      <c r="SQG143" s="11"/>
      <c r="SQH143" s="11"/>
      <c r="SQI143" s="11"/>
      <c r="SQJ143" s="11"/>
      <c r="SQK143" s="11"/>
      <c r="SQL143" s="11"/>
      <c r="SQM143" s="11"/>
      <c r="SQN143" s="11"/>
      <c r="SQO143" s="11"/>
      <c r="SQP143" s="11"/>
      <c r="SQQ143" s="11"/>
      <c r="SQR143" s="11"/>
      <c r="SQS143" s="11"/>
      <c r="SQT143" s="11"/>
      <c r="SQU143" s="11"/>
      <c r="SQV143" s="11"/>
      <c r="SQW143" s="11"/>
      <c r="SQX143" s="11"/>
      <c r="SQY143" s="11"/>
      <c r="SQZ143" s="11"/>
      <c r="SRA143" s="11"/>
      <c r="SRB143" s="11"/>
      <c r="SRC143" s="11"/>
      <c r="SRD143" s="11"/>
      <c r="SRE143" s="11"/>
      <c r="SRF143" s="11"/>
      <c r="SRG143" s="11"/>
      <c r="SRH143" s="11"/>
      <c r="SRI143" s="11"/>
      <c r="SRJ143" s="11"/>
      <c r="SRK143" s="11"/>
      <c r="SRL143" s="11"/>
      <c r="SRM143" s="11"/>
      <c r="SRN143" s="11"/>
      <c r="SRO143" s="11"/>
      <c r="SRP143" s="11"/>
      <c r="SRQ143" s="11"/>
      <c r="SRR143" s="11"/>
      <c r="SRS143" s="11"/>
      <c r="SRT143" s="11"/>
      <c r="SRU143" s="11"/>
      <c r="SRV143" s="11"/>
      <c r="SRW143" s="11"/>
      <c r="SRX143" s="11"/>
      <c r="SRY143" s="11"/>
      <c r="SRZ143" s="11"/>
      <c r="SSA143" s="11"/>
      <c r="SSB143" s="11"/>
      <c r="SSC143" s="11"/>
      <c r="SSD143" s="11"/>
      <c r="SSE143" s="11"/>
      <c r="SSF143" s="11"/>
      <c r="SSG143" s="11"/>
      <c r="SSH143" s="11"/>
      <c r="SSI143" s="11"/>
      <c r="SSJ143" s="11"/>
      <c r="SSK143" s="11"/>
      <c r="SSL143" s="11"/>
      <c r="SSM143" s="11"/>
      <c r="SSN143" s="11"/>
      <c r="SSO143" s="11"/>
      <c r="SSP143" s="11"/>
      <c r="SSQ143" s="11"/>
      <c r="SSR143" s="11"/>
      <c r="SSS143" s="11"/>
      <c r="SST143" s="11"/>
      <c r="SSU143" s="11"/>
      <c r="SSV143" s="11"/>
      <c r="SSW143" s="11"/>
      <c r="SSX143" s="11"/>
      <c r="SSY143" s="11"/>
      <c r="SSZ143" s="11"/>
      <c r="STA143" s="11"/>
      <c r="STB143" s="11"/>
      <c r="STC143" s="11"/>
      <c r="STD143" s="11"/>
      <c r="STE143" s="11"/>
      <c r="STF143" s="11"/>
      <c r="STG143" s="11"/>
      <c r="STH143" s="11"/>
      <c r="STI143" s="11"/>
      <c r="STJ143" s="11"/>
      <c r="STK143" s="11"/>
      <c r="STL143" s="11"/>
      <c r="STM143" s="11"/>
      <c r="STN143" s="11"/>
      <c r="STO143" s="11"/>
      <c r="STP143" s="11"/>
      <c r="STQ143" s="11"/>
      <c r="STR143" s="11"/>
      <c r="STS143" s="11"/>
      <c r="STT143" s="11"/>
      <c r="STU143" s="11"/>
      <c r="STV143" s="11"/>
      <c r="STW143" s="11"/>
      <c r="STX143" s="11"/>
      <c r="STY143" s="11"/>
      <c r="STZ143" s="11"/>
      <c r="SUA143" s="11"/>
      <c r="SUB143" s="11"/>
      <c r="SUC143" s="11"/>
      <c r="SUD143" s="11"/>
      <c r="SUE143" s="11"/>
      <c r="SUF143" s="11"/>
      <c r="SUG143" s="11"/>
      <c r="SUH143" s="11"/>
      <c r="SUI143" s="11"/>
      <c r="SUJ143" s="11"/>
      <c r="SUK143" s="11"/>
      <c r="SUL143" s="11"/>
      <c r="SUM143" s="11"/>
      <c r="SUN143" s="11"/>
      <c r="SUO143" s="11"/>
      <c r="SUP143" s="11"/>
      <c r="SUQ143" s="11"/>
      <c r="SUR143" s="11"/>
      <c r="SUS143" s="11"/>
      <c r="SUT143" s="11"/>
      <c r="SUU143" s="11"/>
      <c r="SUV143" s="11"/>
      <c r="SUW143" s="11"/>
      <c r="SUX143" s="11"/>
      <c r="SUY143" s="11"/>
      <c r="SUZ143" s="11"/>
      <c r="SVA143" s="11"/>
      <c r="SVB143" s="11"/>
      <c r="SVC143" s="11"/>
      <c r="SVD143" s="11"/>
      <c r="SVE143" s="11"/>
      <c r="SVF143" s="11"/>
      <c r="SVG143" s="11"/>
      <c r="SVH143" s="11"/>
      <c r="SVI143" s="11"/>
      <c r="SVJ143" s="11"/>
      <c r="SVK143" s="11"/>
      <c r="SVL143" s="11"/>
      <c r="SVM143" s="11"/>
      <c r="SVN143" s="11"/>
      <c r="SVO143" s="11"/>
      <c r="SVP143" s="11"/>
      <c r="SVQ143" s="11"/>
      <c r="SVR143" s="11"/>
      <c r="SVS143" s="11"/>
      <c r="SVT143" s="11"/>
      <c r="SVU143" s="11"/>
      <c r="SVV143" s="11"/>
      <c r="SVW143" s="11"/>
      <c r="SVX143" s="11"/>
      <c r="SVY143" s="11"/>
      <c r="SVZ143" s="11"/>
      <c r="SWA143" s="11"/>
      <c r="SWB143" s="11"/>
      <c r="SWC143" s="11"/>
      <c r="SWD143" s="11"/>
      <c r="SWE143" s="11"/>
      <c r="SWF143" s="11"/>
      <c r="SWG143" s="11"/>
      <c r="SWH143" s="11"/>
      <c r="SWI143" s="11"/>
      <c r="SWJ143" s="11"/>
      <c r="SWK143" s="11"/>
      <c r="SWL143" s="11"/>
      <c r="SWM143" s="11"/>
      <c r="SWN143" s="11"/>
      <c r="SWO143" s="11"/>
      <c r="SWP143" s="11"/>
      <c r="SWQ143" s="11"/>
      <c r="SWR143" s="11"/>
      <c r="SWS143" s="11"/>
      <c r="SWT143" s="11"/>
      <c r="SWU143" s="11"/>
      <c r="SWV143" s="11"/>
      <c r="SWW143" s="11"/>
      <c r="SWX143" s="11"/>
      <c r="SWY143" s="11"/>
      <c r="SWZ143" s="11"/>
      <c r="SXA143" s="11"/>
      <c r="SXB143" s="11"/>
      <c r="SXC143" s="11"/>
      <c r="SXD143" s="11"/>
      <c r="SXE143" s="11"/>
      <c r="SXF143" s="11"/>
      <c r="SXG143" s="11"/>
      <c r="SXH143" s="11"/>
      <c r="SXI143" s="11"/>
      <c r="SXJ143" s="11"/>
      <c r="SXK143" s="11"/>
      <c r="SXL143" s="11"/>
      <c r="SXM143" s="11"/>
      <c r="SXN143" s="11"/>
      <c r="SXO143" s="11"/>
      <c r="SXP143" s="11"/>
      <c r="SXQ143" s="11"/>
      <c r="SXR143" s="11"/>
      <c r="SXS143" s="11"/>
      <c r="SXT143" s="11"/>
      <c r="SXU143" s="11"/>
      <c r="SXV143" s="11"/>
      <c r="SXW143" s="11"/>
      <c r="SXX143" s="11"/>
      <c r="SXY143" s="11"/>
      <c r="SXZ143" s="11"/>
      <c r="SYA143" s="11"/>
      <c r="SYB143" s="11"/>
      <c r="SYC143" s="11"/>
      <c r="SYD143" s="11"/>
      <c r="SYE143" s="11"/>
      <c r="SYF143" s="11"/>
      <c r="SYG143" s="11"/>
      <c r="SYH143" s="11"/>
      <c r="SYI143" s="11"/>
      <c r="SYJ143" s="11"/>
      <c r="SYK143" s="11"/>
      <c r="SYL143" s="11"/>
      <c r="SYM143" s="11"/>
      <c r="SYN143" s="11"/>
      <c r="SYO143" s="11"/>
      <c r="SYP143" s="11"/>
      <c r="SYQ143" s="11"/>
      <c r="SYR143" s="11"/>
      <c r="SYS143" s="11"/>
      <c r="SYT143" s="11"/>
      <c r="SYU143" s="11"/>
      <c r="SYV143" s="11"/>
      <c r="SYW143" s="11"/>
      <c r="SYX143" s="11"/>
      <c r="SYY143" s="11"/>
      <c r="SYZ143" s="11"/>
      <c r="SZA143" s="11"/>
      <c r="SZB143" s="11"/>
      <c r="SZC143" s="11"/>
      <c r="SZD143" s="11"/>
      <c r="SZE143" s="11"/>
      <c r="SZF143" s="11"/>
      <c r="SZG143" s="11"/>
      <c r="SZH143" s="11"/>
      <c r="SZI143" s="11"/>
      <c r="SZJ143" s="11"/>
      <c r="SZK143" s="11"/>
      <c r="SZL143" s="11"/>
      <c r="SZM143" s="11"/>
      <c r="SZN143" s="11"/>
      <c r="SZO143" s="11"/>
      <c r="SZP143" s="11"/>
      <c r="SZQ143" s="11"/>
      <c r="SZR143" s="11"/>
      <c r="SZS143" s="11"/>
      <c r="SZT143" s="11"/>
      <c r="SZU143" s="11"/>
      <c r="SZV143" s="11"/>
      <c r="SZW143" s="11"/>
      <c r="SZX143" s="11"/>
      <c r="SZY143" s="11"/>
      <c r="SZZ143" s="11"/>
      <c r="TAA143" s="11"/>
      <c r="TAB143" s="11"/>
      <c r="TAC143" s="11"/>
      <c r="TAD143" s="11"/>
      <c r="TAE143" s="11"/>
      <c r="TAF143" s="11"/>
      <c r="TAG143" s="11"/>
      <c r="TAH143" s="11"/>
      <c r="TAI143" s="11"/>
      <c r="TAJ143" s="11"/>
      <c r="TAK143" s="11"/>
      <c r="TAL143" s="11"/>
      <c r="TAM143" s="11"/>
      <c r="TAN143" s="11"/>
      <c r="TAO143" s="11"/>
      <c r="TAP143" s="11"/>
      <c r="TAQ143" s="11"/>
      <c r="TAR143" s="11"/>
      <c r="TAS143" s="11"/>
      <c r="TAT143" s="11"/>
      <c r="TAU143" s="11"/>
      <c r="TAV143" s="11"/>
      <c r="TAW143" s="11"/>
      <c r="TAX143" s="11"/>
      <c r="TAY143" s="11"/>
      <c r="TAZ143" s="11"/>
      <c r="TBA143" s="11"/>
      <c r="TBB143" s="11"/>
      <c r="TBC143" s="11"/>
      <c r="TBD143" s="11"/>
      <c r="TBE143" s="11"/>
      <c r="TBF143" s="11"/>
      <c r="TBG143" s="11"/>
      <c r="TBH143" s="11"/>
      <c r="TBI143" s="11"/>
      <c r="TBJ143" s="11"/>
      <c r="TBK143" s="11"/>
      <c r="TBL143" s="11"/>
      <c r="TBM143" s="11"/>
      <c r="TBN143" s="11"/>
      <c r="TBO143" s="11"/>
      <c r="TBP143" s="11"/>
      <c r="TBQ143" s="11"/>
      <c r="TBR143" s="11"/>
      <c r="TBS143" s="11"/>
      <c r="TBT143" s="11"/>
      <c r="TBU143" s="11"/>
      <c r="TBV143" s="11"/>
      <c r="TBW143" s="11"/>
      <c r="TBX143" s="11"/>
      <c r="TBY143" s="11"/>
      <c r="TBZ143" s="11"/>
      <c r="TCA143" s="11"/>
      <c r="TCB143" s="11"/>
      <c r="TCC143" s="11"/>
      <c r="TCD143" s="11"/>
      <c r="TCE143" s="11"/>
      <c r="TCF143" s="11"/>
      <c r="TCG143" s="11"/>
      <c r="TCH143" s="11"/>
      <c r="TCI143" s="11"/>
      <c r="TCJ143" s="11"/>
      <c r="TCK143" s="11"/>
      <c r="TCL143" s="11"/>
      <c r="TCM143" s="11"/>
      <c r="TCN143" s="11"/>
      <c r="TCO143" s="11"/>
      <c r="TCP143" s="11"/>
      <c r="TCQ143" s="11"/>
      <c r="TCR143" s="11"/>
      <c r="TCS143" s="11"/>
      <c r="TCT143" s="11"/>
      <c r="TCU143" s="11"/>
      <c r="TCV143" s="11"/>
      <c r="TCW143" s="11"/>
      <c r="TCX143" s="11"/>
      <c r="TCY143" s="11"/>
      <c r="TCZ143" s="11"/>
      <c r="TDA143" s="11"/>
      <c r="TDB143" s="11"/>
      <c r="TDC143" s="11"/>
      <c r="TDD143" s="11"/>
      <c r="TDE143" s="11"/>
      <c r="TDF143" s="11"/>
      <c r="TDG143" s="11"/>
      <c r="TDH143" s="11"/>
      <c r="TDI143" s="11"/>
      <c r="TDJ143" s="11"/>
      <c r="TDK143" s="11"/>
      <c r="TDL143" s="11"/>
      <c r="TDM143" s="11"/>
      <c r="TDN143" s="11"/>
      <c r="TDO143" s="11"/>
      <c r="TDP143" s="11"/>
      <c r="TDQ143" s="11"/>
      <c r="TDR143" s="11"/>
      <c r="TDS143" s="11"/>
      <c r="TDT143" s="11"/>
      <c r="TDU143" s="11"/>
      <c r="TDV143" s="11"/>
      <c r="TDW143" s="11"/>
      <c r="TDX143" s="11"/>
      <c r="TDY143" s="11"/>
      <c r="TDZ143" s="11"/>
      <c r="TEA143" s="11"/>
      <c r="TEB143" s="11"/>
      <c r="TEC143" s="11"/>
      <c r="TED143" s="11"/>
      <c r="TEE143" s="11"/>
      <c r="TEF143" s="11"/>
      <c r="TEG143" s="11"/>
      <c r="TEH143" s="11"/>
      <c r="TEI143" s="11"/>
      <c r="TEJ143" s="11"/>
      <c r="TEK143" s="11"/>
      <c r="TEL143" s="11"/>
      <c r="TEM143" s="11"/>
      <c r="TEN143" s="11"/>
      <c r="TEO143" s="11"/>
      <c r="TEP143" s="11"/>
      <c r="TEQ143" s="11"/>
      <c r="TER143" s="11"/>
      <c r="TES143" s="11"/>
      <c r="TET143" s="11"/>
      <c r="TEU143" s="11"/>
      <c r="TEV143" s="11"/>
      <c r="TEW143" s="11"/>
      <c r="TEX143" s="11"/>
      <c r="TEY143" s="11"/>
      <c r="TEZ143" s="11"/>
      <c r="TFA143" s="11"/>
      <c r="TFB143" s="11"/>
      <c r="TFC143" s="11"/>
      <c r="TFD143" s="11"/>
      <c r="TFE143" s="11"/>
      <c r="TFF143" s="11"/>
      <c r="TFG143" s="11"/>
      <c r="TFH143" s="11"/>
      <c r="TFI143" s="11"/>
      <c r="TFJ143" s="11"/>
      <c r="TFK143" s="11"/>
      <c r="TFL143" s="11"/>
      <c r="TFM143" s="11"/>
      <c r="TFN143" s="11"/>
      <c r="TFO143" s="11"/>
      <c r="TFP143" s="11"/>
      <c r="TFQ143" s="11"/>
      <c r="TFR143" s="11"/>
      <c r="TFS143" s="11"/>
      <c r="TFT143" s="11"/>
      <c r="TFU143" s="11"/>
      <c r="TFV143" s="11"/>
      <c r="TFW143" s="11"/>
      <c r="TFX143" s="11"/>
      <c r="TFY143" s="11"/>
      <c r="TFZ143" s="11"/>
      <c r="TGA143" s="11"/>
      <c r="TGB143" s="11"/>
      <c r="TGC143" s="11"/>
      <c r="TGD143" s="11"/>
      <c r="TGE143" s="11"/>
      <c r="TGF143" s="11"/>
      <c r="TGG143" s="11"/>
      <c r="TGH143" s="11"/>
      <c r="TGI143" s="11"/>
      <c r="TGJ143" s="11"/>
      <c r="TGK143" s="11"/>
      <c r="TGL143" s="11"/>
      <c r="TGM143" s="11"/>
      <c r="TGN143" s="11"/>
      <c r="TGO143" s="11"/>
      <c r="TGP143" s="11"/>
      <c r="TGQ143" s="11"/>
      <c r="TGR143" s="11"/>
      <c r="TGS143" s="11"/>
      <c r="TGT143" s="11"/>
      <c r="TGU143" s="11"/>
      <c r="TGV143" s="11"/>
      <c r="TGW143" s="11"/>
      <c r="TGX143" s="11"/>
      <c r="TGY143" s="11"/>
      <c r="TGZ143" s="11"/>
      <c r="THA143" s="11"/>
      <c r="THB143" s="11"/>
      <c r="THC143" s="11"/>
      <c r="THD143" s="11"/>
      <c r="THE143" s="11"/>
      <c r="THF143" s="11"/>
      <c r="THG143" s="11"/>
      <c r="THH143" s="11"/>
      <c r="THI143" s="11"/>
      <c r="THJ143" s="11"/>
      <c r="THK143" s="11"/>
      <c r="THL143" s="11"/>
      <c r="THM143" s="11"/>
      <c r="THN143" s="11"/>
      <c r="THO143" s="11"/>
      <c r="THP143" s="11"/>
      <c r="THQ143" s="11"/>
      <c r="THR143" s="11"/>
      <c r="THS143" s="11"/>
      <c r="THT143" s="11"/>
      <c r="THU143" s="11"/>
      <c r="THV143" s="11"/>
      <c r="THW143" s="11"/>
      <c r="THX143" s="11"/>
      <c r="THY143" s="11"/>
      <c r="THZ143" s="11"/>
      <c r="TIA143" s="11"/>
      <c r="TIB143" s="11"/>
      <c r="TIC143" s="11"/>
      <c r="TID143" s="11"/>
      <c r="TIE143" s="11"/>
      <c r="TIF143" s="11"/>
      <c r="TIG143" s="11"/>
      <c r="TIH143" s="11"/>
      <c r="TII143" s="11"/>
      <c r="TIJ143" s="11"/>
      <c r="TIK143" s="11"/>
      <c r="TIL143" s="11"/>
      <c r="TIM143" s="11"/>
      <c r="TIN143" s="11"/>
      <c r="TIO143" s="11"/>
      <c r="TIP143" s="11"/>
      <c r="TIQ143" s="11"/>
      <c r="TIR143" s="11"/>
      <c r="TIS143" s="11"/>
      <c r="TIT143" s="11"/>
      <c r="TIU143" s="11"/>
      <c r="TIV143" s="11"/>
      <c r="TIW143" s="11"/>
      <c r="TIX143" s="11"/>
      <c r="TIY143" s="11"/>
      <c r="TIZ143" s="11"/>
      <c r="TJA143" s="11"/>
      <c r="TJB143" s="11"/>
      <c r="TJC143" s="11"/>
      <c r="TJD143" s="11"/>
      <c r="TJE143" s="11"/>
      <c r="TJF143" s="11"/>
      <c r="TJG143" s="11"/>
      <c r="TJH143" s="11"/>
      <c r="TJI143" s="11"/>
      <c r="TJJ143" s="11"/>
      <c r="TJK143" s="11"/>
      <c r="TJL143" s="11"/>
      <c r="TJM143" s="11"/>
      <c r="TJN143" s="11"/>
      <c r="TJO143" s="11"/>
      <c r="TJP143" s="11"/>
      <c r="TJQ143" s="11"/>
      <c r="TJR143" s="11"/>
      <c r="TJS143" s="11"/>
      <c r="TJT143" s="11"/>
      <c r="TJU143" s="11"/>
      <c r="TJV143" s="11"/>
      <c r="TJW143" s="11"/>
      <c r="TJX143" s="11"/>
      <c r="TJY143" s="11"/>
      <c r="TJZ143" s="11"/>
      <c r="TKA143" s="11"/>
      <c r="TKB143" s="11"/>
      <c r="TKC143" s="11"/>
      <c r="TKD143" s="11"/>
      <c r="TKE143" s="11"/>
      <c r="TKF143" s="11"/>
      <c r="TKG143" s="11"/>
      <c r="TKH143" s="11"/>
      <c r="TKI143" s="11"/>
      <c r="TKJ143" s="11"/>
      <c r="TKK143" s="11"/>
      <c r="TKL143" s="11"/>
      <c r="TKM143" s="11"/>
      <c r="TKN143" s="11"/>
      <c r="TKO143" s="11"/>
      <c r="TKP143" s="11"/>
      <c r="TKQ143" s="11"/>
      <c r="TKR143" s="11"/>
      <c r="TKS143" s="11"/>
      <c r="TKT143" s="11"/>
      <c r="TKU143" s="11"/>
      <c r="TKV143" s="11"/>
      <c r="TKW143" s="11"/>
      <c r="TKX143" s="11"/>
      <c r="TKY143" s="11"/>
      <c r="TKZ143" s="11"/>
      <c r="TLA143" s="11"/>
      <c r="TLB143" s="11"/>
      <c r="TLC143" s="11"/>
      <c r="TLD143" s="11"/>
      <c r="TLE143" s="11"/>
      <c r="TLF143" s="11"/>
      <c r="TLG143" s="11"/>
      <c r="TLH143" s="11"/>
      <c r="TLI143" s="11"/>
      <c r="TLJ143" s="11"/>
      <c r="TLK143" s="11"/>
      <c r="TLL143" s="11"/>
      <c r="TLM143" s="11"/>
      <c r="TLN143" s="11"/>
      <c r="TLO143" s="11"/>
      <c r="TLP143" s="11"/>
      <c r="TLQ143" s="11"/>
      <c r="TLR143" s="11"/>
      <c r="TLS143" s="11"/>
      <c r="TLT143" s="11"/>
      <c r="TLU143" s="11"/>
      <c r="TLV143" s="11"/>
      <c r="TLW143" s="11"/>
      <c r="TLX143" s="11"/>
      <c r="TLY143" s="11"/>
      <c r="TLZ143" s="11"/>
      <c r="TMA143" s="11"/>
      <c r="TMB143" s="11"/>
      <c r="TMC143" s="11"/>
      <c r="TMD143" s="11"/>
      <c r="TME143" s="11"/>
      <c r="TMF143" s="11"/>
      <c r="TMG143" s="11"/>
      <c r="TMH143" s="11"/>
      <c r="TMI143" s="11"/>
      <c r="TMJ143" s="11"/>
      <c r="TMK143" s="11"/>
      <c r="TML143" s="11"/>
      <c r="TMM143" s="11"/>
      <c r="TMN143" s="11"/>
      <c r="TMO143" s="11"/>
      <c r="TMP143" s="11"/>
      <c r="TMQ143" s="11"/>
      <c r="TMR143" s="11"/>
      <c r="TMS143" s="11"/>
      <c r="TMT143" s="11"/>
      <c r="TMU143" s="11"/>
      <c r="TMV143" s="11"/>
      <c r="TMW143" s="11"/>
      <c r="TMX143" s="11"/>
      <c r="TMY143" s="11"/>
      <c r="TMZ143" s="11"/>
      <c r="TNA143" s="11"/>
      <c r="TNB143" s="11"/>
      <c r="TNC143" s="11"/>
      <c r="TND143" s="11"/>
      <c r="TNE143" s="11"/>
      <c r="TNF143" s="11"/>
      <c r="TNG143" s="11"/>
      <c r="TNH143" s="11"/>
      <c r="TNI143" s="11"/>
      <c r="TNJ143" s="11"/>
      <c r="TNK143" s="11"/>
      <c r="TNL143" s="11"/>
      <c r="TNM143" s="11"/>
      <c r="TNN143" s="11"/>
      <c r="TNO143" s="11"/>
      <c r="TNP143" s="11"/>
      <c r="TNQ143" s="11"/>
      <c r="TNR143" s="11"/>
      <c r="TNS143" s="11"/>
      <c r="TNT143" s="11"/>
      <c r="TNU143" s="11"/>
      <c r="TNV143" s="11"/>
      <c r="TNW143" s="11"/>
      <c r="TNX143" s="11"/>
      <c r="TNY143" s="11"/>
      <c r="TNZ143" s="11"/>
      <c r="TOA143" s="11"/>
      <c r="TOB143" s="11"/>
      <c r="TOC143" s="11"/>
      <c r="TOD143" s="11"/>
      <c r="TOE143" s="11"/>
      <c r="TOF143" s="11"/>
      <c r="TOG143" s="11"/>
      <c r="TOH143" s="11"/>
      <c r="TOI143" s="11"/>
      <c r="TOJ143" s="11"/>
      <c r="TOK143" s="11"/>
      <c r="TOL143" s="11"/>
      <c r="TOM143" s="11"/>
      <c r="TON143" s="11"/>
      <c r="TOO143" s="11"/>
      <c r="TOP143" s="11"/>
      <c r="TOQ143" s="11"/>
      <c r="TOR143" s="11"/>
      <c r="TOS143" s="11"/>
      <c r="TOT143" s="11"/>
      <c r="TOU143" s="11"/>
      <c r="TOV143" s="11"/>
      <c r="TOW143" s="11"/>
      <c r="TOX143" s="11"/>
      <c r="TOY143" s="11"/>
      <c r="TOZ143" s="11"/>
      <c r="TPA143" s="11"/>
      <c r="TPB143" s="11"/>
      <c r="TPC143" s="11"/>
      <c r="TPD143" s="11"/>
      <c r="TPE143" s="11"/>
      <c r="TPF143" s="11"/>
      <c r="TPG143" s="11"/>
      <c r="TPH143" s="11"/>
      <c r="TPI143" s="11"/>
      <c r="TPJ143" s="11"/>
      <c r="TPK143" s="11"/>
      <c r="TPL143" s="11"/>
      <c r="TPM143" s="11"/>
      <c r="TPN143" s="11"/>
      <c r="TPO143" s="11"/>
      <c r="TPP143" s="11"/>
      <c r="TPQ143" s="11"/>
      <c r="TPR143" s="11"/>
      <c r="TPS143" s="11"/>
      <c r="TPT143" s="11"/>
      <c r="TPU143" s="11"/>
      <c r="TPV143" s="11"/>
      <c r="TPW143" s="11"/>
      <c r="TPX143" s="11"/>
      <c r="TPY143" s="11"/>
      <c r="TPZ143" s="11"/>
      <c r="TQA143" s="11"/>
      <c r="TQB143" s="11"/>
      <c r="TQC143" s="11"/>
      <c r="TQD143" s="11"/>
      <c r="TQE143" s="11"/>
      <c r="TQF143" s="11"/>
      <c r="TQG143" s="11"/>
      <c r="TQH143" s="11"/>
      <c r="TQI143" s="11"/>
      <c r="TQJ143" s="11"/>
      <c r="TQK143" s="11"/>
      <c r="TQL143" s="11"/>
      <c r="TQM143" s="11"/>
      <c r="TQN143" s="11"/>
      <c r="TQO143" s="11"/>
      <c r="TQP143" s="11"/>
      <c r="TQQ143" s="11"/>
      <c r="TQR143" s="11"/>
      <c r="TQS143" s="11"/>
      <c r="TQT143" s="11"/>
      <c r="TQU143" s="11"/>
      <c r="TQV143" s="11"/>
      <c r="TQW143" s="11"/>
      <c r="TQX143" s="11"/>
      <c r="TQY143" s="11"/>
      <c r="TQZ143" s="11"/>
      <c r="TRA143" s="11"/>
      <c r="TRB143" s="11"/>
      <c r="TRC143" s="11"/>
      <c r="TRD143" s="11"/>
      <c r="TRE143" s="11"/>
      <c r="TRF143" s="11"/>
      <c r="TRG143" s="11"/>
      <c r="TRH143" s="11"/>
      <c r="TRI143" s="11"/>
      <c r="TRJ143" s="11"/>
      <c r="TRK143" s="11"/>
      <c r="TRL143" s="11"/>
      <c r="TRM143" s="11"/>
      <c r="TRN143" s="11"/>
      <c r="TRO143" s="11"/>
      <c r="TRP143" s="11"/>
      <c r="TRQ143" s="11"/>
      <c r="TRR143" s="11"/>
      <c r="TRS143" s="11"/>
      <c r="TRT143" s="11"/>
      <c r="TRU143" s="11"/>
      <c r="TRV143" s="11"/>
      <c r="TRW143" s="11"/>
      <c r="TRX143" s="11"/>
      <c r="TRY143" s="11"/>
      <c r="TRZ143" s="11"/>
      <c r="TSA143" s="11"/>
      <c r="TSB143" s="11"/>
      <c r="TSC143" s="11"/>
      <c r="TSD143" s="11"/>
      <c r="TSE143" s="11"/>
      <c r="TSF143" s="11"/>
      <c r="TSG143" s="11"/>
      <c r="TSH143" s="11"/>
      <c r="TSI143" s="11"/>
      <c r="TSJ143" s="11"/>
      <c r="TSK143" s="11"/>
      <c r="TSL143" s="11"/>
      <c r="TSM143" s="11"/>
      <c r="TSN143" s="11"/>
      <c r="TSO143" s="11"/>
      <c r="TSP143" s="11"/>
      <c r="TSQ143" s="11"/>
      <c r="TSR143" s="11"/>
      <c r="TSS143" s="11"/>
      <c r="TST143" s="11"/>
      <c r="TSU143" s="11"/>
      <c r="TSV143" s="11"/>
      <c r="TSW143" s="11"/>
      <c r="TSX143" s="11"/>
      <c r="TSY143" s="11"/>
      <c r="TSZ143" s="11"/>
      <c r="TTA143" s="11"/>
      <c r="TTB143" s="11"/>
      <c r="TTC143" s="11"/>
      <c r="TTD143" s="11"/>
      <c r="TTE143" s="11"/>
      <c r="TTF143" s="11"/>
      <c r="TTG143" s="11"/>
      <c r="TTH143" s="11"/>
      <c r="TTI143" s="11"/>
      <c r="TTJ143" s="11"/>
      <c r="TTK143" s="11"/>
      <c r="TTL143" s="11"/>
      <c r="TTM143" s="11"/>
      <c r="TTN143" s="11"/>
      <c r="TTO143" s="11"/>
      <c r="TTP143" s="11"/>
      <c r="TTQ143" s="11"/>
      <c r="TTR143" s="11"/>
      <c r="TTS143" s="11"/>
      <c r="TTT143" s="11"/>
      <c r="TTU143" s="11"/>
      <c r="TTV143" s="11"/>
      <c r="TTW143" s="11"/>
      <c r="TTX143" s="11"/>
      <c r="TTY143" s="11"/>
      <c r="TTZ143" s="11"/>
      <c r="TUA143" s="11"/>
      <c r="TUB143" s="11"/>
      <c r="TUC143" s="11"/>
      <c r="TUD143" s="11"/>
      <c r="TUE143" s="11"/>
      <c r="TUF143" s="11"/>
      <c r="TUG143" s="11"/>
      <c r="TUH143" s="11"/>
      <c r="TUI143" s="11"/>
      <c r="TUJ143" s="11"/>
      <c r="TUK143" s="11"/>
      <c r="TUL143" s="11"/>
      <c r="TUM143" s="11"/>
      <c r="TUN143" s="11"/>
      <c r="TUO143" s="11"/>
      <c r="TUP143" s="11"/>
      <c r="TUQ143" s="11"/>
      <c r="TUR143" s="11"/>
      <c r="TUS143" s="11"/>
      <c r="TUT143" s="11"/>
      <c r="TUU143" s="11"/>
      <c r="TUV143" s="11"/>
      <c r="TUW143" s="11"/>
      <c r="TUX143" s="11"/>
      <c r="TUY143" s="11"/>
      <c r="TUZ143" s="11"/>
      <c r="TVA143" s="11"/>
      <c r="TVB143" s="11"/>
      <c r="TVC143" s="11"/>
      <c r="TVD143" s="11"/>
      <c r="TVE143" s="11"/>
      <c r="TVF143" s="11"/>
      <c r="TVG143" s="11"/>
      <c r="TVH143" s="11"/>
      <c r="TVI143" s="11"/>
      <c r="TVJ143" s="11"/>
      <c r="TVK143" s="11"/>
      <c r="TVL143" s="11"/>
      <c r="TVM143" s="11"/>
      <c r="TVN143" s="11"/>
      <c r="TVO143" s="11"/>
      <c r="TVP143" s="11"/>
      <c r="TVQ143" s="11"/>
      <c r="TVR143" s="11"/>
      <c r="TVS143" s="11"/>
      <c r="TVT143" s="11"/>
      <c r="TVU143" s="11"/>
      <c r="TVV143" s="11"/>
      <c r="TVW143" s="11"/>
      <c r="TVX143" s="11"/>
      <c r="TVY143" s="11"/>
      <c r="TVZ143" s="11"/>
      <c r="TWA143" s="11"/>
      <c r="TWB143" s="11"/>
      <c r="TWC143" s="11"/>
      <c r="TWD143" s="11"/>
      <c r="TWE143" s="11"/>
      <c r="TWF143" s="11"/>
      <c r="TWG143" s="11"/>
      <c r="TWH143" s="11"/>
      <c r="TWI143" s="11"/>
      <c r="TWJ143" s="11"/>
      <c r="TWK143" s="11"/>
      <c r="TWL143" s="11"/>
      <c r="TWM143" s="11"/>
      <c r="TWN143" s="11"/>
      <c r="TWO143" s="11"/>
      <c r="TWP143" s="11"/>
      <c r="TWQ143" s="11"/>
      <c r="TWR143" s="11"/>
      <c r="TWS143" s="11"/>
      <c r="TWT143" s="11"/>
      <c r="TWU143" s="11"/>
      <c r="TWV143" s="11"/>
      <c r="TWW143" s="11"/>
      <c r="TWX143" s="11"/>
      <c r="TWY143" s="11"/>
      <c r="TWZ143" s="11"/>
      <c r="TXA143" s="11"/>
      <c r="TXB143" s="11"/>
      <c r="TXC143" s="11"/>
      <c r="TXD143" s="11"/>
      <c r="TXE143" s="11"/>
      <c r="TXF143" s="11"/>
      <c r="TXG143" s="11"/>
      <c r="TXH143" s="11"/>
      <c r="TXI143" s="11"/>
      <c r="TXJ143" s="11"/>
      <c r="TXK143" s="11"/>
      <c r="TXL143" s="11"/>
      <c r="TXM143" s="11"/>
      <c r="TXN143" s="11"/>
      <c r="TXO143" s="11"/>
      <c r="TXP143" s="11"/>
      <c r="TXQ143" s="11"/>
      <c r="TXR143" s="11"/>
      <c r="TXS143" s="11"/>
      <c r="TXT143" s="11"/>
      <c r="TXU143" s="11"/>
      <c r="TXV143" s="11"/>
      <c r="TXW143" s="11"/>
      <c r="TXX143" s="11"/>
      <c r="TXY143" s="11"/>
      <c r="TXZ143" s="11"/>
      <c r="TYA143" s="11"/>
      <c r="TYB143" s="11"/>
      <c r="TYC143" s="11"/>
      <c r="TYD143" s="11"/>
      <c r="TYE143" s="11"/>
      <c r="TYF143" s="11"/>
      <c r="TYG143" s="11"/>
      <c r="TYH143" s="11"/>
      <c r="TYI143" s="11"/>
      <c r="TYJ143" s="11"/>
      <c r="TYK143" s="11"/>
      <c r="TYL143" s="11"/>
      <c r="TYM143" s="11"/>
      <c r="TYN143" s="11"/>
      <c r="TYO143" s="11"/>
      <c r="TYP143" s="11"/>
      <c r="TYQ143" s="11"/>
      <c r="TYR143" s="11"/>
      <c r="TYS143" s="11"/>
      <c r="TYT143" s="11"/>
      <c r="TYU143" s="11"/>
      <c r="TYV143" s="11"/>
      <c r="TYW143" s="11"/>
      <c r="TYX143" s="11"/>
      <c r="TYY143" s="11"/>
      <c r="TYZ143" s="11"/>
      <c r="TZA143" s="11"/>
      <c r="TZB143" s="11"/>
      <c r="TZC143" s="11"/>
      <c r="TZD143" s="11"/>
      <c r="TZE143" s="11"/>
      <c r="TZF143" s="11"/>
      <c r="TZG143" s="11"/>
      <c r="TZH143" s="11"/>
      <c r="TZI143" s="11"/>
      <c r="TZJ143" s="11"/>
      <c r="TZK143" s="11"/>
      <c r="TZL143" s="11"/>
      <c r="TZM143" s="11"/>
      <c r="TZN143" s="11"/>
      <c r="TZO143" s="11"/>
      <c r="TZP143" s="11"/>
      <c r="TZQ143" s="11"/>
      <c r="TZR143" s="11"/>
      <c r="TZS143" s="11"/>
      <c r="TZT143" s="11"/>
      <c r="TZU143" s="11"/>
      <c r="TZV143" s="11"/>
      <c r="TZW143" s="11"/>
      <c r="TZX143" s="11"/>
      <c r="TZY143" s="11"/>
      <c r="TZZ143" s="11"/>
      <c r="UAA143" s="11"/>
      <c r="UAB143" s="11"/>
      <c r="UAC143" s="11"/>
      <c r="UAD143" s="11"/>
      <c r="UAE143" s="11"/>
      <c r="UAF143" s="11"/>
      <c r="UAG143" s="11"/>
      <c r="UAH143" s="11"/>
      <c r="UAI143" s="11"/>
      <c r="UAJ143" s="11"/>
      <c r="UAK143" s="11"/>
      <c r="UAL143" s="11"/>
      <c r="UAM143" s="11"/>
      <c r="UAN143" s="11"/>
      <c r="UAO143" s="11"/>
      <c r="UAP143" s="11"/>
      <c r="UAQ143" s="11"/>
      <c r="UAR143" s="11"/>
      <c r="UAS143" s="11"/>
      <c r="UAT143" s="11"/>
      <c r="UAU143" s="11"/>
      <c r="UAV143" s="11"/>
      <c r="UAW143" s="11"/>
      <c r="UAX143" s="11"/>
      <c r="UAY143" s="11"/>
      <c r="UAZ143" s="11"/>
      <c r="UBA143" s="11"/>
      <c r="UBB143" s="11"/>
      <c r="UBC143" s="11"/>
      <c r="UBD143" s="11"/>
      <c r="UBE143" s="11"/>
      <c r="UBF143" s="11"/>
      <c r="UBG143" s="11"/>
      <c r="UBH143" s="11"/>
      <c r="UBI143" s="11"/>
      <c r="UBJ143" s="11"/>
      <c r="UBK143" s="11"/>
      <c r="UBL143" s="11"/>
      <c r="UBM143" s="11"/>
      <c r="UBN143" s="11"/>
      <c r="UBO143" s="11"/>
      <c r="UBP143" s="11"/>
      <c r="UBQ143" s="11"/>
      <c r="UBR143" s="11"/>
      <c r="UBS143" s="11"/>
      <c r="UBT143" s="11"/>
      <c r="UBU143" s="11"/>
      <c r="UBV143" s="11"/>
      <c r="UBW143" s="11"/>
      <c r="UBX143" s="11"/>
      <c r="UBY143" s="11"/>
      <c r="UBZ143" s="11"/>
      <c r="UCA143" s="11"/>
      <c r="UCB143" s="11"/>
      <c r="UCC143" s="11"/>
      <c r="UCD143" s="11"/>
      <c r="UCE143" s="11"/>
      <c r="UCF143" s="11"/>
      <c r="UCG143" s="11"/>
      <c r="UCH143" s="11"/>
      <c r="UCI143" s="11"/>
      <c r="UCJ143" s="11"/>
      <c r="UCK143" s="11"/>
      <c r="UCL143" s="11"/>
      <c r="UCM143" s="11"/>
      <c r="UCN143" s="11"/>
      <c r="UCO143" s="11"/>
      <c r="UCP143" s="11"/>
      <c r="UCQ143" s="11"/>
      <c r="UCR143" s="11"/>
      <c r="UCS143" s="11"/>
      <c r="UCT143" s="11"/>
      <c r="UCU143" s="11"/>
      <c r="UCV143" s="11"/>
      <c r="UCW143" s="11"/>
      <c r="UCX143" s="11"/>
      <c r="UCY143" s="11"/>
      <c r="UCZ143" s="11"/>
      <c r="UDA143" s="11"/>
      <c r="UDB143" s="11"/>
      <c r="UDC143" s="11"/>
      <c r="UDD143" s="11"/>
      <c r="UDE143" s="11"/>
      <c r="UDF143" s="11"/>
      <c r="UDG143" s="11"/>
      <c r="UDH143" s="11"/>
      <c r="UDI143" s="11"/>
      <c r="UDJ143" s="11"/>
      <c r="UDK143" s="11"/>
      <c r="UDL143" s="11"/>
      <c r="UDM143" s="11"/>
      <c r="UDN143" s="11"/>
      <c r="UDO143" s="11"/>
      <c r="UDP143" s="11"/>
      <c r="UDQ143" s="11"/>
      <c r="UDR143" s="11"/>
      <c r="UDS143" s="11"/>
      <c r="UDT143" s="11"/>
      <c r="UDU143" s="11"/>
      <c r="UDV143" s="11"/>
      <c r="UDW143" s="11"/>
      <c r="UDX143" s="11"/>
      <c r="UDY143" s="11"/>
      <c r="UDZ143" s="11"/>
      <c r="UEA143" s="11"/>
      <c r="UEB143" s="11"/>
      <c r="UEC143" s="11"/>
      <c r="UED143" s="11"/>
      <c r="UEE143" s="11"/>
      <c r="UEF143" s="11"/>
      <c r="UEG143" s="11"/>
      <c r="UEH143" s="11"/>
      <c r="UEI143" s="11"/>
      <c r="UEJ143" s="11"/>
      <c r="UEK143" s="11"/>
      <c r="UEL143" s="11"/>
      <c r="UEM143" s="11"/>
      <c r="UEN143" s="11"/>
      <c r="UEO143" s="11"/>
      <c r="UEP143" s="11"/>
      <c r="UEQ143" s="11"/>
      <c r="UER143" s="11"/>
      <c r="UES143" s="11"/>
      <c r="UET143" s="11"/>
      <c r="UEU143" s="11"/>
      <c r="UEV143" s="11"/>
      <c r="UEW143" s="11"/>
      <c r="UEX143" s="11"/>
      <c r="UEY143" s="11"/>
      <c r="UEZ143" s="11"/>
      <c r="UFA143" s="11"/>
      <c r="UFB143" s="11"/>
      <c r="UFC143" s="11"/>
      <c r="UFD143" s="11"/>
      <c r="UFE143" s="11"/>
      <c r="UFF143" s="11"/>
      <c r="UFG143" s="11"/>
      <c r="UFH143" s="11"/>
      <c r="UFI143" s="11"/>
      <c r="UFJ143" s="11"/>
      <c r="UFK143" s="11"/>
      <c r="UFL143" s="11"/>
      <c r="UFM143" s="11"/>
      <c r="UFN143" s="11"/>
      <c r="UFO143" s="11"/>
      <c r="UFP143" s="11"/>
      <c r="UFQ143" s="11"/>
      <c r="UFR143" s="11"/>
      <c r="UFS143" s="11"/>
      <c r="UFT143" s="11"/>
      <c r="UFU143" s="11"/>
      <c r="UFV143" s="11"/>
      <c r="UFW143" s="11"/>
      <c r="UFX143" s="11"/>
      <c r="UFY143" s="11"/>
      <c r="UFZ143" s="11"/>
      <c r="UGA143" s="11"/>
      <c r="UGB143" s="11"/>
      <c r="UGC143" s="11"/>
      <c r="UGD143" s="11"/>
      <c r="UGE143" s="11"/>
      <c r="UGF143" s="11"/>
      <c r="UGG143" s="11"/>
      <c r="UGH143" s="11"/>
      <c r="UGI143" s="11"/>
      <c r="UGJ143" s="11"/>
      <c r="UGK143" s="11"/>
      <c r="UGL143" s="11"/>
      <c r="UGM143" s="11"/>
      <c r="UGN143" s="11"/>
      <c r="UGO143" s="11"/>
      <c r="UGP143" s="11"/>
      <c r="UGQ143" s="11"/>
      <c r="UGR143" s="11"/>
      <c r="UGS143" s="11"/>
      <c r="UGT143" s="11"/>
      <c r="UGU143" s="11"/>
      <c r="UGV143" s="11"/>
      <c r="UGW143" s="11"/>
      <c r="UGX143" s="11"/>
      <c r="UGY143" s="11"/>
      <c r="UGZ143" s="11"/>
      <c r="UHA143" s="11"/>
      <c r="UHB143" s="11"/>
      <c r="UHC143" s="11"/>
      <c r="UHD143" s="11"/>
      <c r="UHE143" s="11"/>
      <c r="UHF143" s="11"/>
      <c r="UHG143" s="11"/>
      <c r="UHH143" s="11"/>
      <c r="UHI143" s="11"/>
      <c r="UHJ143" s="11"/>
      <c r="UHK143" s="11"/>
      <c r="UHL143" s="11"/>
      <c r="UHM143" s="11"/>
      <c r="UHN143" s="11"/>
      <c r="UHO143" s="11"/>
      <c r="UHP143" s="11"/>
      <c r="UHQ143" s="11"/>
      <c r="UHR143" s="11"/>
      <c r="UHS143" s="11"/>
      <c r="UHT143" s="11"/>
      <c r="UHU143" s="11"/>
      <c r="UHV143" s="11"/>
      <c r="UHW143" s="11"/>
      <c r="UHX143" s="11"/>
      <c r="UHY143" s="11"/>
      <c r="UHZ143" s="11"/>
      <c r="UIA143" s="11"/>
      <c r="UIB143" s="11"/>
      <c r="UIC143" s="11"/>
      <c r="UID143" s="11"/>
      <c r="UIE143" s="11"/>
      <c r="UIF143" s="11"/>
      <c r="UIG143" s="11"/>
      <c r="UIH143" s="11"/>
      <c r="UII143" s="11"/>
      <c r="UIJ143" s="11"/>
      <c r="UIK143" s="11"/>
      <c r="UIL143" s="11"/>
      <c r="UIM143" s="11"/>
      <c r="UIN143" s="11"/>
      <c r="UIO143" s="11"/>
      <c r="UIP143" s="11"/>
      <c r="UIQ143" s="11"/>
      <c r="UIR143" s="11"/>
      <c r="UIS143" s="11"/>
      <c r="UIT143" s="11"/>
      <c r="UIU143" s="11"/>
      <c r="UIV143" s="11"/>
      <c r="UIW143" s="11"/>
      <c r="UIX143" s="11"/>
      <c r="UIY143" s="11"/>
      <c r="UIZ143" s="11"/>
      <c r="UJA143" s="11"/>
      <c r="UJB143" s="11"/>
      <c r="UJC143" s="11"/>
      <c r="UJD143" s="11"/>
      <c r="UJE143" s="11"/>
      <c r="UJF143" s="11"/>
      <c r="UJG143" s="11"/>
      <c r="UJH143" s="11"/>
      <c r="UJI143" s="11"/>
      <c r="UJJ143" s="11"/>
      <c r="UJK143" s="11"/>
      <c r="UJL143" s="11"/>
      <c r="UJM143" s="11"/>
      <c r="UJN143" s="11"/>
      <c r="UJO143" s="11"/>
      <c r="UJP143" s="11"/>
      <c r="UJQ143" s="11"/>
      <c r="UJR143" s="11"/>
      <c r="UJS143" s="11"/>
      <c r="UJT143" s="11"/>
      <c r="UJU143" s="11"/>
      <c r="UJV143" s="11"/>
      <c r="UJW143" s="11"/>
      <c r="UJX143" s="11"/>
      <c r="UJY143" s="11"/>
      <c r="UJZ143" s="11"/>
      <c r="UKA143" s="11"/>
      <c r="UKB143" s="11"/>
      <c r="UKC143" s="11"/>
      <c r="UKD143" s="11"/>
      <c r="UKE143" s="11"/>
      <c r="UKF143" s="11"/>
      <c r="UKG143" s="11"/>
      <c r="UKH143" s="11"/>
      <c r="UKI143" s="11"/>
      <c r="UKJ143" s="11"/>
      <c r="UKK143" s="11"/>
      <c r="UKL143" s="11"/>
      <c r="UKM143" s="11"/>
      <c r="UKN143" s="11"/>
      <c r="UKO143" s="11"/>
      <c r="UKP143" s="11"/>
      <c r="UKQ143" s="11"/>
      <c r="UKR143" s="11"/>
      <c r="UKS143" s="11"/>
      <c r="UKT143" s="11"/>
      <c r="UKU143" s="11"/>
      <c r="UKV143" s="11"/>
      <c r="UKW143" s="11"/>
      <c r="UKX143" s="11"/>
      <c r="UKY143" s="11"/>
      <c r="UKZ143" s="11"/>
      <c r="ULA143" s="11"/>
      <c r="ULB143" s="11"/>
      <c r="ULC143" s="11"/>
      <c r="ULD143" s="11"/>
      <c r="ULE143" s="11"/>
      <c r="ULF143" s="11"/>
      <c r="ULG143" s="11"/>
      <c r="ULH143" s="11"/>
      <c r="ULI143" s="11"/>
      <c r="ULJ143" s="11"/>
      <c r="ULK143" s="11"/>
      <c r="ULL143" s="11"/>
      <c r="ULM143" s="11"/>
      <c r="ULN143" s="11"/>
      <c r="ULO143" s="11"/>
      <c r="ULP143" s="11"/>
      <c r="ULQ143" s="11"/>
      <c r="ULR143" s="11"/>
      <c r="ULS143" s="11"/>
      <c r="ULT143" s="11"/>
      <c r="ULU143" s="11"/>
      <c r="ULV143" s="11"/>
      <c r="ULW143" s="11"/>
      <c r="ULX143" s="11"/>
      <c r="ULY143" s="11"/>
      <c r="ULZ143" s="11"/>
      <c r="UMA143" s="11"/>
      <c r="UMB143" s="11"/>
      <c r="UMC143" s="11"/>
      <c r="UMD143" s="11"/>
      <c r="UME143" s="11"/>
      <c r="UMF143" s="11"/>
      <c r="UMG143" s="11"/>
      <c r="UMH143" s="11"/>
      <c r="UMI143" s="11"/>
      <c r="UMJ143" s="11"/>
      <c r="UMK143" s="11"/>
      <c r="UML143" s="11"/>
      <c r="UMM143" s="11"/>
      <c r="UMN143" s="11"/>
      <c r="UMO143" s="11"/>
      <c r="UMP143" s="11"/>
      <c r="UMQ143" s="11"/>
      <c r="UMR143" s="11"/>
      <c r="UMS143" s="11"/>
      <c r="UMT143" s="11"/>
      <c r="UMU143" s="11"/>
      <c r="UMV143" s="11"/>
      <c r="UMW143" s="11"/>
      <c r="UMX143" s="11"/>
      <c r="UMY143" s="11"/>
      <c r="UMZ143" s="11"/>
      <c r="UNA143" s="11"/>
      <c r="UNB143" s="11"/>
      <c r="UNC143" s="11"/>
      <c r="UND143" s="11"/>
      <c r="UNE143" s="11"/>
      <c r="UNF143" s="11"/>
      <c r="UNG143" s="11"/>
      <c r="UNH143" s="11"/>
      <c r="UNI143" s="11"/>
      <c r="UNJ143" s="11"/>
      <c r="UNK143" s="11"/>
      <c r="UNL143" s="11"/>
      <c r="UNM143" s="11"/>
      <c r="UNN143" s="11"/>
      <c r="UNO143" s="11"/>
      <c r="UNP143" s="11"/>
      <c r="UNQ143" s="11"/>
      <c r="UNR143" s="11"/>
      <c r="UNS143" s="11"/>
      <c r="UNT143" s="11"/>
      <c r="UNU143" s="11"/>
      <c r="UNV143" s="11"/>
      <c r="UNW143" s="11"/>
      <c r="UNX143" s="11"/>
      <c r="UNY143" s="11"/>
      <c r="UNZ143" s="11"/>
      <c r="UOA143" s="11"/>
      <c r="UOB143" s="11"/>
      <c r="UOC143" s="11"/>
      <c r="UOD143" s="11"/>
      <c r="UOE143" s="11"/>
      <c r="UOF143" s="11"/>
      <c r="UOG143" s="11"/>
      <c r="UOH143" s="11"/>
      <c r="UOI143" s="11"/>
      <c r="UOJ143" s="11"/>
      <c r="UOK143" s="11"/>
      <c r="UOL143" s="11"/>
      <c r="UOM143" s="11"/>
      <c r="UON143" s="11"/>
      <c r="UOO143" s="11"/>
      <c r="UOP143" s="11"/>
      <c r="UOQ143" s="11"/>
      <c r="UOR143" s="11"/>
      <c r="UOS143" s="11"/>
      <c r="UOT143" s="11"/>
      <c r="UOU143" s="11"/>
      <c r="UOV143" s="11"/>
      <c r="UOW143" s="11"/>
      <c r="UOX143" s="11"/>
      <c r="UOY143" s="11"/>
      <c r="UOZ143" s="11"/>
      <c r="UPA143" s="11"/>
      <c r="UPB143" s="11"/>
      <c r="UPC143" s="11"/>
      <c r="UPD143" s="11"/>
      <c r="UPE143" s="11"/>
      <c r="UPF143" s="11"/>
      <c r="UPG143" s="11"/>
      <c r="UPH143" s="11"/>
      <c r="UPI143" s="11"/>
      <c r="UPJ143" s="11"/>
      <c r="UPK143" s="11"/>
      <c r="UPL143" s="11"/>
      <c r="UPM143" s="11"/>
      <c r="UPN143" s="11"/>
      <c r="UPO143" s="11"/>
      <c r="UPP143" s="11"/>
      <c r="UPQ143" s="11"/>
      <c r="UPR143" s="11"/>
      <c r="UPS143" s="11"/>
      <c r="UPT143" s="11"/>
      <c r="UPU143" s="11"/>
      <c r="UPV143" s="11"/>
      <c r="UPW143" s="11"/>
      <c r="UPX143" s="11"/>
      <c r="UPY143" s="11"/>
      <c r="UPZ143" s="11"/>
      <c r="UQA143" s="11"/>
      <c r="UQB143" s="11"/>
      <c r="UQC143" s="11"/>
      <c r="UQD143" s="11"/>
      <c r="UQE143" s="11"/>
      <c r="UQF143" s="11"/>
      <c r="UQG143" s="11"/>
      <c r="UQH143" s="11"/>
      <c r="UQI143" s="11"/>
      <c r="UQJ143" s="11"/>
      <c r="UQK143" s="11"/>
      <c r="UQL143" s="11"/>
      <c r="UQM143" s="11"/>
      <c r="UQN143" s="11"/>
      <c r="UQO143" s="11"/>
      <c r="UQP143" s="11"/>
      <c r="UQQ143" s="11"/>
      <c r="UQR143" s="11"/>
      <c r="UQS143" s="11"/>
      <c r="UQT143" s="11"/>
      <c r="UQU143" s="11"/>
      <c r="UQV143" s="11"/>
      <c r="UQW143" s="11"/>
      <c r="UQX143" s="11"/>
      <c r="UQY143" s="11"/>
      <c r="UQZ143" s="11"/>
      <c r="URA143" s="11"/>
      <c r="URB143" s="11"/>
      <c r="URC143" s="11"/>
      <c r="URD143" s="11"/>
      <c r="URE143" s="11"/>
      <c r="URF143" s="11"/>
      <c r="URG143" s="11"/>
      <c r="URH143" s="11"/>
      <c r="URI143" s="11"/>
      <c r="URJ143" s="11"/>
      <c r="URK143" s="11"/>
      <c r="URL143" s="11"/>
      <c r="URM143" s="11"/>
      <c r="URN143" s="11"/>
      <c r="URO143" s="11"/>
      <c r="URP143" s="11"/>
      <c r="URQ143" s="11"/>
      <c r="URR143" s="11"/>
      <c r="URS143" s="11"/>
      <c r="URT143" s="11"/>
      <c r="URU143" s="11"/>
      <c r="URV143" s="11"/>
      <c r="URW143" s="11"/>
      <c r="URX143" s="11"/>
      <c r="URY143" s="11"/>
      <c r="URZ143" s="11"/>
      <c r="USA143" s="11"/>
      <c r="USB143" s="11"/>
      <c r="USC143" s="11"/>
      <c r="USD143" s="11"/>
      <c r="USE143" s="11"/>
      <c r="USF143" s="11"/>
      <c r="USG143" s="11"/>
      <c r="USH143" s="11"/>
      <c r="USI143" s="11"/>
      <c r="USJ143" s="11"/>
      <c r="USK143" s="11"/>
      <c r="USL143" s="11"/>
      <c r="USM143" s="11"/>
      <c r="USN143" s="11"/>
      <c r="USO143" s="11"/>
      <c r="USP143" s="11"/>
      <c r="USQ143" s="11"/>
      <c r="USR143" s="11"/>
      <c r="USS143" s="11"/>
      <c r="UST143" s="11"/>
      <c r="USU143" s="11"/>
      <c r="USV143" s="11"/>
      <c r="USW143" s="11"/>
      <c r="USX143" s="11"/>
      <c r="USY143" s="11"/>
      <c r="USZ143" s="11"/>
      <c r="UTA143" s="11"/>
      <c r="UTB143" s="11"/>
      <c r="UTC143" s="11"/>
      <c r="UTD143" s="11"/>
      <c r="UTE143" s="11"/>
      <c r="UTF143" s="11"/>
      <c r="UTG143" s="11"/>
      <c r="UTH143" s="11"/>
      <c r="UTI143" s="11"/>
      <c r="UTJ143" s="11"/>
      <c r="UTK143" s="11"/>
      <c r="UTL143" s="11"/>
      <c r="UTM143" s="11"/>
      <c r="UTN143" s="11"/>
      <c r="UTO143" s="11"/>
      <c r="UTP143" s="11"/>
      <c r="UTQ143" s="11"/>
      <c r="UTR143" s="11"/>
      <c r="UTS143" s="11"/>
      <c r="UTT143" s="11"/>
      <c r="UTU143" s="11"/>
      <c r="UTV143" s="11"/>
      <c r="UTW143" s="11"/>
      <c r="UTX143" s="11"/>
      <c r="UTY143" s="11"/>
      <c r="UTZ143" s="11"/>
      <c r="UUA143" s="11"/>
      <c r="UUB143" s="11"/>
      <c r="UUC143" s="11"/>
      <c r="UUD143" s="11"/>
      <c r="UUE143" s="11"/>
      <c r="UUF143" s="11"/>
      <c r="UUG143" s="11"/>
      <c r="UUH143" s="11"/>
      <c r="UUI143" s="11"/>
      <c r="UUJ143" s="11"/>
      <c r="UUK143" s="11"/>
      <c r="UUL143" s="11"/>
      <c r="UUM143" s="11"/>
      <c r="UUN143" s="11"/>
      <c r="UUO143" s="11"/>
      <c r="UUP143" s="11"/>
      <c r="UUQ143" s="11"/>
      <c r="UUR143" s="11"/>
      <c r="UUS143" s="11"/>
      <c r="UUT143" s="11"/>
      <c r="UUU143" s="11"/>
      <c r="UUV143" s="11"/>
      <c r="UUW143" s="11"/>
      <c r="UUX143" s="11"/>
      <c r="UUY143" s="11"/>
      <c r="UUZ143" s="11"/>
      <c r="UVA143" s="11"/>
      <c r="UVB143" s="11"/>
      <c r="UVC143" s="11"/>
      <c r="UVD143" s="11"/>
      <c r="UVE143" s="11"/>
      <c r="UVF143" s="11"/>
      <c r="UVG143" s="11"/>
      <c r="UVH143" s="11"/>
      <c r="UVI143" s="11"/>
      <c r="UVJ143" s="11"/>
      <c r="UVK143" s="11"/>
      <c r="UVL143" s="11"/>
      <c r="UVM143" s="11"/>
      <c r="UVN143" s="11"/>
      <c r="UVO143" s="11"/>
      <c r="UVP143" s="11"/>
      <c r="UVQ143" s="11"/>
      <c r="UVR143" s="11"/>
      <c r="UVS143" s="11"/>
      <c r="UVT143" s="11"/>
      <c r="UVU143" s="11"/>
      <c r="UVV143" s="11"/>
      <c r="UVW143" s="11"/>
      <c r="UVX143" s="11"/>
      <c r="UVY143" s="11"/>
      <c r="UVZ143" s="11"/>
      <c r="UWA143" s="11"/>
      <c r="UWB143" s="11"/>
      <c r="UWC143" s="11"/>
      <c r="UWD143" s="11"/>
      <c r="UWE143" s="11"/>
      <c r="UWF143" s="11"/>
      <c r="UWG143" s="11"/>
      <c r="UWH143" s="11"/>
      <c r="UWI143" s="11"/>
      <c r="UWJ143" s="11"/>
      <c r="UWK143" s="11"/>
      <c r="UWL143" s="11"/>
      <c r="UWM143" s="11"/>
      <c r="UWN143" s="11"/>
      <c r="UWO143" s="11"/>
      <c r="UWP143" s="11"/>
      <c r="UWQ143" s="11"/>
      <c r="UWR143" s="11"/>
      <c r="UWS143" s="11"/>
      <c r="UWT143" s="11"/>
      <c r="UWU143" s="11"/>
      <c r="UWV143" s="11"/>
      <c r="UWW143" s="11"/>
      <c r="UWX143" s="11"/>
      <c r="UWY143" s="11"/>
      <c r="UWZ143" s="11"/>
      <c r="UXA143" s="11"/>
      <c r="UXB143" s="11"/>
      <c r="UXC143" s="11"/>
      <c r="UXD143" s="11"/>
      <c r="UXE143" s="11"/>
      <c r="UXF143" s="11"/>
      <c r="UXG143" s="11"/>
      <c r="UXH143" s="11"/>
      <c r="UXI143" s="11"/>
      <c r="UXJ143" s="11"/>
      <c r="UXK143" s="11"/>
      <c r="UXL143" s="11"/>
      <c r="UXM143" s="11"/>
      <c r="UXN143" s="11"/>
      <c r="UXO143" s="11"/>
      <c r="UXP143" s="11"/>
      <c r="UXQ143" s="11"/>
      <c r="UXR143" s="11"/>
      <c r="UXS143" s="11"/>
      <c r="UXT143" s="11"/>
      <c r="UXU143" s="11"/>
      <c r="UXV143" s="11"/>
      <c r="UXW143" s="11"/>
      <c r="UXX143" s="11"/>
      <c r="UXY143" s="11"/>
      <c r="UXZ143" s="11"/>
      <c r="UYA143" s="11"/>
      <c r="UYB143" s="11"/>
      <c r="UYC143" s="11"/>
      <c r="UYD143" s="11"/>
      <c r="UYE143" s="11"/>
      <c r="UYF143" s="11"/>
      <c r="UYG143" s="11"/>
      <c r="UYH143" s="11"/>
      <c r="UYI143" s="11"/>
      <c r="UYJ143" s="11"/>
      <c r="UYK143" s="11"/>
      <c r="UYL143" s="11"/>
      <c r="UYM143" s="11"/>
      <c r="UYN143" s="11"/>
      <c r="UYO143" s="11"/>
      <c r="UYP143" s="11"/>
      <c r="UYQ143" s="11"/>
      <c r="UYR143" s="11"/>
      <c r="UYS143" s="11"/>
      <c r="UYT143" s="11"/>
      <c r="UYU143" s="11"/>
      <c r="UYV143" s="11"/>
      <c r="UYW143" s="11"/>
      <c r="UYX143" s="11"/>
      <c r="UYY143" s="11"/>
      <c r="UYZ143" s="11"/>
      <c r="UZA143" s="11"/>
      <c r="UZB143" s="11"/>
      <c r="UZC143" s="11"/>
      <c r="UZD143" s="11"/>
      <c r="UZE143" s="11"/>
      <c r="UZF143" s="11"/>
      <c r="UZG143" s="11"/>
      <c r="UZH143" s="11"/>
      <c r="UZI143" s="11"/>
      <c r="UZJ143" s="11"/>
      <c r="UZK143" s="11"/>
      <c r="UZL143" s="11"/>
      <c r="UZM143" s="11"/>
      <c r="UZN143" s="11"/>
      <c r="UZO143" s="11"/>
      <c r="UZP143" s="11"/>
      <c r="UZQ143" s="11"/>
      <c r="UZR143" s="11"/>
      <c r="UZS143" s="11"/>
      <c r="UZT143" s="11"/>
      <c r="UZU143" s="11"/>
      <c r="UZV143" s="11"/>
      <c r="UZW143" s="11"/>
      <c r="UZX143" s="11"/>
      <c r="UZY143" s="11"/>
      <c r="UZZ143" s="11"/>
      <c r="VAA143" s="11"/>
      <c r="VAB143" s="11"/>
      <c r="VAC143" s="11"/>
      <c r="VAD143" s="11"/>
      <c r="VAE143" s="11"/>
      <c r="VAF143" s="11"/>
      <c r="VAG143" s="11"/>
      <c r="VAH143" s="11"/>
      <c r="VAI143" s="11"/>
      <c r="VAJ143" s="11"/>
      <c r="VAK143" s="11"/>
      <c r="VAL143" s="11"/>
      <c r="VAM143" s="11"/>
      <c r="VAN143" s="11"/>
      <c r="VAO143" s="11"/>
      <c r="VAP143" s="11"/>
      <c r="VAQ143" s="11"/>
      <c r="VAR143" s="11"/>
      <c r="VAS143" s="11"/>
      <c r="VAT143" s="11"/>
      <c r="VAU143" s="11"/>
      <c r="VAV143" s="11"/>
      <c r="VAW143" s="11"/>
      <c r="VAX143" s="11"/>
      <c r="VAY143" s="11"/>
      <c r="VAZ143" s="11"/>
      <c r="VBA143" s="11"/>
      <c r="VBB143" s="11"/>
      <c r="VBC143" s="11"/>
      <c r="VBD143" s="11"/>
      <c r="VBE143" s="11"/>
      <c r="VBF143" s="11"/>
      <c r="VBG143" s="11"/>
      <c r="VBH143" s="11"/>
      <c r="VBI143" s="11"/>
      <c r="VBJ143" s="11"/>
      <c r="VBK143" s="11"/>
      <c r="VBL143" s="11"/>
      <c r="VBM143" s="11"/>
      <c r="VBN143" s="11"/>
      <c r="VBO143" s="11"/>
      <c r="VBP143" s="11"/>
      <c r="VBQ143" s="11"/>
      <c r="VBR143" s="11"/>
      <c r="VBS143" s="11"/>
      <c r="VBT143" s="11"/>
      <c r="VBU143" s="11"/>
      <c r="VBV143" s="11"/>
      <c r="VBW143" s="11"/>
      <c r="VBX143" s="11"/>
      <c r="VBY143" s="11"/>
      <c r="VBZ143" s="11"/>
      <c r="VCA143" s="11"/>
      <c r="VCB143" s="11"/>
      <c r="VCC143" s="11"/>
      <c r="VCD143" s="11"/>
      <c r="VCE143" s="11"/>
      <c r="VCF143" s="11"/>
      <c r="VCG143" s="11"/>
      <c r="VCH143" s="11"/>
      <c r="VCI143" s="11"/>
      <c r="VCJ143" s="11"/>
      <c r="VCK143" s="11"/>
      <c r="VCL143" s="11"/>
      <c r="VCM143" s="11"/>
      <c r="VCN143" s="11"/>
      <c r="VCO143" s="11"/>
      <c r="VCP143" s="11"/>
      <c r="VCQ143" s="11"/>
      <c r="VCR143" s="11"/>
      <c r="VCS143" s="11"/>
      <c r="VCT143" s="11"/>
      <c r="VCU143" s="11"/>
      <c r="VCV143" s="11"/>
      <c r="VCW143" s="11"/>
      <c r="VCX143" s="11"/>
      <c r="VCY143" s="11"/>
      <c r="VCZ143" s="11"/>
      <c r="VDA143" s="11"/>
      <c r="VDB143" s="11"/>
      <c r="VDC143" s="11"/>
      <c r="VDD143" s="11"/>
      <c r="VDE143" s="11"/>
      <c r="VDF143" s="11"/>
      <c r="VDG143" s="11"/>
      <c r="VDH143" s="11"/>
      <c r="VDI143" s="11"/>
      <c r="VDJ143" s="11"/>
      <c r="VDK143" s="11"/>
      <c r="VDL143" s="11"/>
      <c r="VDM143" s="11"/>
      <c r="VDN143" s="11"/>
      <c r="VDO143" s="11"/>
      <c r="VDP143" s="11"/>
      <c r="VDQ143" s="11"/>
      <c r="VDR143" s="11"/>
      <c r="VDS143" s="11"/>
      <c r="VDT143" s="11"/>
      <c r="VDU143" s="11"/>
      <c r="VDV143" s="11"/>
      <c r="VDW143" s="11"/>
      <c r="VDX143" s="11"/>
      <c r="VDY143" s="11"/>
      <c r="VDZ143" s="11"/>
      <c r="VEA143" s="11"/>
      <c r="VEB143" s="11"/>
      <c r="VEC143" s="11"/>
      <c r="VED143" s="11"/>
      <c r="VEE143" s="11"/>
      <c r="VEF143" s="11"/>
      <c r="VEG143" s="11"/>
      <c r="VEH143" s="11"/>
      <c r="VEI143" s="11"/>
      <c r="VEJ143" s="11"/>
      <c r="VEK143" s="11"/>
      <c r="VEL143" s="11"/>
      <c r="VEM143" s="11"/>
      <c r="VEN143" s="11"/>
      <c r="VEO143" s="11"/>
      <c r="VEP143" s="11"/>
      <c r="VEQ143" s="11"/>
      <c r="VER143" s="11"/>
      <c r="VES143" s="11"/>
      <c r="VET143" s="11"/>
      <c r="VEU143" s="11"/>
      <c r="VEV143" s="11"/>
      <c r="VEW143" s="11"/>
      <c r="VEX143" s="11"/>
      <c r="VEY143" s="11"/>
      <c r="VEZ143" s="11"/>
      <c r="VFA143" s="11"/>
      <c r="VFB143" s="11"/>
      <c r="VFC143" s="11"/>
      <c r="VFD143" s="11"/>
      <c r="VFE143" s="11"/>
      <c r="VFF143" s="11"/>
      <c r="VFG143" s="11"/>
      <c r="VFH143" s="11"/>
      <c r="VFI143" s="11"/>
      <c r="VFJ143" s="11"/>
      <c r="VFK143" s="11"/>
      <c r="VFL143" s="11"/>
      <c r="VFM143" s="11"/>
      <c r="VFN143" s="11"/>
      <c r="VFO143" s="11"/>
      <c r="VFP143" s="11"/>
      <c r="VFQ143" s="11"/>
      <c r="VFR143" s="11"/>
      <c r="VFS143" s="11"/>
      <c r="VFT143" s="11"/>
      <c r="VFU143" s="11"/>
      <c r="VFV143" s="11"/>
      <c r="VFW143" s="11"/>
      <c r="VFX143" s="11"/>
      <c r="VFY143" s="11"/>
      <c r="VFZ143" s="11"/>
      <c r="VGA143" s="11"/>
      <c r="VGB143" s="11"/>
      <c r="VGC143" s="11"/>
      <c r="VGD143" s="11"/>
      <c r="VGE143" s="11"/>
      <c r="VGF143" s="11"/>
      <c r="VGG143" s="11"/>
      <c r="VGH143" s="11"/>
      <c r="VGI143" s="11"/>
      <c r="VGJ143" s="11"/>
      <c r="VGK143" s="11"/>
      <c r="VGL143" s="11"/>
      <c r="VGM143" s="11"/>
      <c r="VGN143" s="11"/>
      <c r="VGO143" s="11"/>
      <c r="VGP143" s="11"/>
      <c r="VGQ143" s="11"/>
      <c r="VGR143" s="11"/>
      <c r="VGS143" s="11"/>
      <c r="VGT143" s="11"/>
      <c r="VGU143" s="11"/>
      <c r="VGV143" s="11"/>
      <c r="VGW143" s="11"/>
      <c r="VGX143" s="11"/>
      <c r="VGY143" s="11"/>
      <c r="VGZ143" s="11"/>
      <c r="VHA143" s="11"/>
      <c r="VHB143" s="11"/>
      <c r="VHC143" s="11"/>
      <c r="VHD143" s="11"/>
      <c r="VHE143" s="11"/>
      <c r="VHF143" s="11"/>
      <c r="VHG143" s="11"/>
      <c r="VHH143" s="11"/>
      <c r="VHI143" s="11"/>
      <c r="VHJ143" s="11"/>
      <c r="VHK143" s="11"/>
      <c r="VHL143" s="11"/>
      <c r="VHM143" s="11"/>
      <c r="VHN143" s="11"/>
      <c r="VHO143" s="11"/>
      <c r="VHP143" s="11"/>
      <c r="VHQ143" s="11"/>
      <c r="VHR143" s="11"/>
      <c r="VHS143" s="11"/>
      <c r="VHT143" s="11"/>
      <c r="VHU143" s="11"/>
      <c r="VHV143" s="11"/>
      <c r="VHW143" s="11"/>
      <c r="VHX143" s="11"/>
      <c r="VHY143" s="11"/>
      <c r="VHZ143" s="11"/>
      <c r="VIA143" s="11"/>
      <c r="VIB143" s="11"/>
      <c r="VIC143" s="11"/>
      <c r="VID143" s="11"/>
      <c r="VIE143" s="11"/>
      <c r="VIF143" s="11"/>
      <c r="VIG143" s="11"/>
      <c r="VIH143" s="11"/>
      <c r="VII143" s="11"/>
      <c r="VIJ143" s="11"/>
      <c r="VIK143" s="11"/>
      <c r="VIL143" s="11"/>
      <c r="VIM143" s="11"/>
      <c r="VIN143" s="11"/>
      <c r="VIO143" s="11"/>
      <c r="VIP143" s="11"/>
      <c r="VIQ143" s="11"/>
      <c r="VIR143" s="11"/>
      <c r="VIS143" s="11"/>
      <c r="VIT143" s="11"/>
      <c r="VIU143" s="11"/>
      <c r="VIV143" s="11"/>
      <c r="VIW143" s="11"/>
      <c r="VIX143" s="11"/>
      <c r="VIY143" s="11"/>
      <c r="VIZ143" s="11"/>
      <c r="VJA143" s="11"/>
      <c r="VJB143" s="11"/>
      <c r="VJC143" s="11"/>
      <c r="VJD143" s="11"/>
      <c r="VJE143" s="11"/>
      <c r="VJF143" s="11"/>
      <c r="VJG143" s="11"/>
      <c r="VJH143" s="11"/>
      <c r="VJI143" s="11"/>
      <c r="VJJ143" s="11"/>
      <c r="VJK143" s="11"/>
      <c r="VJL143" s="11"/>
      <c r="VJM143" s="11"/>
      <c r="VJN143" s="11"/>
      <c r="VJO143" s="11"/>
      <c r="VJP143" s="11"/>
      <c r="VJQ143" s="11"/>
      <c r="VJR143" s="11"/>
      <c r="VJS143" s="11"/>
      <c r="VJT143" s="11"/>
      <c r="VJU143" s="11"/>
      <c r="VJV143" s="11"/>
      <c r="VJW143" s="11"/>
      <c r="VJX143" s="11"/>
      <c r="VJY143" s="11"/>
      <c r="VJZ143" s="11"/>
      <c r="VKA143" s="11"/>
      <c r="VKB143" s="11"/>
      <c r="VKC143" s="11"/>
      <c r="VKD143" s="11"/>
      <c r="VKE143" s="11"/>
      <c r="VKF143" s="11"/>
      <c r="VKG143" s="11"/>
      <c r="VKH143" s="11"/>
      <c r="VKI143" s="11"/>
      <c r="VKJ143" s="11"/>
      <c r="VKK143" s="11"/>
      <c r="VKL143" s="11"/>
      <c r="VKM143" s="11"/>
      <c r="VKN143" s="11"/>
      <c r="VKO143" s="11"/>
      <c r="VKP143" s="11"/>
      <c r="VKQ143" s="11"/>
      <c r="VKR143" s="11"/>
      <c r="VKS143" s="11"/>
      <c r="VKT143" s="11"/>
      <c r="VKU143" s="11"/>
      <c r="VKV143" s="11"/>
      <c r="VKW143" s="11"/>
      <c r="VKX143" s="11"/>
      <c r="VKY143" s="11"/>
      <c r="VKZ143" s="11"/>
      <c r="VLA143" s="11"/>
      <c r="VLB143" s="11"/>
      <c r="VLC143" s="11"/>
      <c r="VLD143" s="11"/>
      <c r="VLE143" s="11"/>
      <c r="VLF143" s="11"/>
      <c r="VLG143" s="11"/>
      <c r="VLH143" s="11"/>
      <c r="VLI143" s="11"/>
      <c r="VLJ143" s="11"/>
      <c r="VLK143" s="11"/>
      <c r="VLL143" s="11"/>
      <c r="VLM143" s="11"/>
      <c r="VLN143" s="11"/>
      <c r="VLO143" s="11"/>
      <c r="VLP143" s="11"/>
      <c r="VLQ143" s="11"/>
      <c r="VLR143" s="11"/>
      <c r="VLS143" s="11"/>
      <c r="VLT143" s="11"/>
      <c r="VLU143" s="11"/>
      <c r="VLV143" s="11"/>
      <c r="VLW143" s="11"/>
      <c r="VLX143" s="11"/>
      <c r="VLY143" s="11"/>
      <c r="VLZ143" s="11"/>
      <c r="VMA143" s="11"/>
      <c r="VMB143" s="11"/>
      <c r="VMC143" s="11"/>
      <c r="VMD143" s="11"/>
      <c r="VME143" s="11"/>
      <c r="VMF143" s="11"/>
      <c r="VMG143" s="11"/>
      <c r="VMH143" s="11"/>
      <c r="VMI143" s="11"/>
      <c r="VMJ143" s="11"/>
      <c r="VMK143" s="11"/>
      <c r="VML143" s="11"/>
      <c r="VMM143" s="11"/>
      <c r="VMN143" s="11"/>
      <c r="VMO143" s="11"/>
      <c r="VMP143" s="11"/>
      <c r="VMQ143" s="11"/>
      <c r="VMR143" s="11"/>
      <c r="VMS143" s="11"/>
      <c r="VMT143" s="11"/>
      <c r="VMU143" s="11"/>
      <c r="VMV143" s="11"/>
      <c r="VMW143" s="11"/>
      <c r="VMX143" s="11"/>
      <c r="VMY143" s="11"/>
      <c r="VMZ143" s="11"/>
      <c r="VNA143" s="11"/>
      <c r="VNB143" s="11"/>
      <c r="VNC143" s="11"/>
      <c r="VND143" s="11"/>
      <c r="VNE143" s="11"/>
      <c r="VNF143" s="11"/>
      <c r="VNG143" s="11"/>
      <c r="VNH143" s="11"/>
      <c r="VNI143" s="11"/>
      <c r="VNJ143" s="11"/>
      <c r="VNK143" s="11"/>
      <c r="VNL143" s="11"/>
      <c r="VNM143" s="11"/>
      <c r="VNN143" s="11"/>
      <c r="VNO143" s="11"/>
      <c r="VNP143" s="11"/>
      <c r="VNQ143" s="11"/>
      <c r="VNR143" s="11"/>
      <c r="VNS143" s="11"/>
      <c r="VNT143" s="11"/>
      <c r="VNU143" s="11"/>
      <c r="VNV143" s="11"/>
      <c r="VNW143" s="11"/>
      <c r="VNX143" s="11"/>
      <c r="VNY143" s="11"/>
      <c r="VNZ143" s="11"/>
      <c r="VOA143" s="11"/>
      <c r="VOB143" s="11"/>
      <c r="VOC143" s="11"/>
      <c r="VOD143" s="11"/>
      <c r="VOE143" s="11"/>
      <c r="VOF143" s="11"/>
      <c r="VOG143" s="11"/>
      <c r="VOH143" s="11"/>
      <c r="VOI143" s="11"/>
      <c r="VOJ143" s="11"/>
      <c r="VOK143" s="11"/>
      <c r="VOL143" s="11"/>
      <c r="VOM143" s="11"/>
      <c r="VON143" s="11"/>
      <c r="VOO143" s="11"/>
      <c r="VOP143" s="11"/>
      <c r="VOQ143" s="11"/>
      <c r="VOR143" s="11"/>
      <c r="VOS143" s="11"/>
      <c r="VOT143" s="11"/>
      <c r="VOU143" s="11"/>
      <c r="VOV143" s="11"/>
      <c r="VOW143" s="11"/>
      <c r="VOX143" s="11"/>
      <c r="VOY143" s="11"/>
      <c r="VOZ143" s="11"/>
      <c r="VPA143" s="11"/>
      <c r="VPB143" s="11"/>
      <c r="VPC143" s="11"/>
      <c r="VPD143" s="11"/>
      <c r="VPE143" s="11"/>
      <c r="VPF143" s="11"/>
      <c r="VPG143" s="11"/>
      <c r="VPH143" s="11"/>
      <c r="VPI143" s="11"/>
      <c r="VPJ143" s="11"/>
      <c r="VPK143" s="11"/>
      <c r="VPL143" s="11"/>
      <c r="VPM143" s="11"/>
      <c r="VPN143" s="11"/>
      <c r="VPO143" s="11"/>
      <c r="VPP143" s="11"/>
      <c r="VPQ143" s="11"/>
      <c r="VPR143" s="11"/>
      <c r="VPS143" s="11"/>
      <c r="VPT143" s="11"/>
      <c r="VPU143" s="11"/>
      <c r="VPV143" s="11"/>
      <c r="VPW143" s="11"/>
      <c r="VPX143" s="11"/>
      <c r="VPY143" s="11"/>
      <c r="VPZ143" s="11"/>
      <c r="VQA143" s="11"/>
      <c r="VQB143" s="11"/>
      <c r="VQC143" s="11"/>
      <c r="VQD143" s="11"/>
      <c r="VQE143" s="11"/>
      <c r="VQF143" s="11"/>
      <c r="VQG143" s="11"/>
      <c r="VQH143" s="11"/>
      <c r="VQI143" s="11"/>
      <c r="VQJ143" s="11"/>
      <c r="VQK143" s="11"/>
      <c r="VQL143" s="11"/>
      <c r="VQM143" s="11"/>
      <c r="VQN143" s="11"/>
      <c r="VQO143" s="11"/>
      <c r="VQP143" s="11"/>
      <c r="VQQ143" s="11"/>
      <c r="VQR143" s="11"/>
      <c r="VQS143" s="11"/>
      <c r="VQT143" s="11"/>
      <c r="VQU143" s="11"/>
      <c r="VQV143" s="11"/>
      <c r="VQW143" s="11"/>
      <c r="VQX143" s="11"/>
      <c r="VQY143" s="11"/>
      <c r="VQZ143" s="11"/>
      <c r="VRA143" s="11"/>
      <c r="VRB143" s="11"/>
      <c r="VRC143" s="11"/>
      <c r="VRD143" s="11"/>
      <c r="VRE143" s="11"/>
      <c r="VRF143" s="11"/>
      <c r="VRG143" s="11"/>
      <c r="VRH143" s="11"/>
      <c r="VRI143" s="11"/>
      <c r="VRJ143" s="11"/>
      <c r="VRK143" s="11"/>
      <c r="VRL143" s="11"/>
      <c r="VRM143" s="11"/>
      <c r="VRN143" s="11"/>
      <c r="VRO143" s="11"/>
      <c r="VRP143" s="11"/>
      <c r="VRQ143" s="11"/>
      <c r="VRR143" s="11"/>
      <c r="VRS143" s="11"/>
      <c r="VRT143" s="11"/>
      <c r="VRU143" s="11"/>
      <c r="VRV143" s="11"/>
      <c r="VRW143" s="11"/>
      <c r="VRX143" s="11"/>
      <c r="VRY143" s="11"/>
      <c r="VRZ143" s="11"/>
      <c r="VSA143" s="11"/>
      <c r="VSB143" s="11"/>
      <c r="VSC143" s="11"/>
      <c r="VSD143" s="11"/>
      <c r="VSE143" s="11"/>
      <c r="VSF143" s="11"/>
      <c r="VSG143" s="11"/>
      <c r="VSH143" s="11"/>
      <c r="VSI143" s="11"/>
      <c r="VSJ143" s="11"/>
      <c r="VSK143" s="11"/>
      <c r="VSL143" s="11"/>
      <c r="VSM143" s="11"/>
      <c r="VSN143" s="11"/>
      <c r="VSO143" s="11"/>
      <c r="VSP143" s="11"/>
      <c r="VSQ143" s="11"/>
      <c r="VSR143" s="11"/>
      <c r="VSS143" s="11"/>
      <c r="VST143" s="11"/>
      <c r="VSU143" s="11"/>
      <c r="VSV143" s="11"/>
      <c r="VSW143" s="11"/>
      <c r="VSX143" s="11"/>
      <c r="VSY143" s="11"/>
      <c r="VSZ143" s="11"/>
      <c r="VTA143" s="11"/>
      <c r="VTB143" s="11"/>
      <c r="VTC143" s="11"/>
      <c r="VTD143" s="11"/>
      <c r="VTE143" s="11"/>
      <c r="VTF143" s="11"/>
      <c r="VTG143" s="11"/>
      <c r="VTH143" s="11"/>
      <c r="VTI143" s="11"/>
      <c r="VTJ143" s="11"/>
      <c r="VTK143" s="11"/>
      <c r="VTL143" s="11"/>
      <c r="VTM143" s="11"/>
      <c r="VTN143" s="11"/>
      <c r="VTO143" s="11"/>
      <c r="VTP143" s="11"/>
      <c r="VTQ143" s="11"/>
      <c r="VTR143" s="11"/>
      <c r="VTS143" s="11"/>
      <c r="VTT143" s="11"/>
      <c r="VTU143" s="11"/>
      <c r="VTV143" s="11"/>
      <c r="VTW143" s="11"/>
      <c r="VTX143" s="11"/>
      <c r="VTY143" s="11"/>
      <c r="VTZ143" s="11"/>
      <c r="VUA143" s="11"/>
      <c r="VUB143" s="11"/>
      <c r="VUC143" s="11"/>
      <c r="VUD143" s="11"/>
      <c r="VUE143" s="11"/>
      <c r="VUF143" s="11"/>
      <c r="VUG143" s="11"/>
      <c r="VUH143" s="11"/>
      <c r="VUI143" s="11"/>
      <c r="VUJ143" s="11"/>
      <c r="VUK143" s="11"/>
      <c r="VUL143" s="11"/>
      <c r="VUM143" s="11"/>
      <c r="VUN143" s="11"/>
      <c r="VUO143" s="11"/>
      <c r="VUP143" s="11"/>
      <c r="VUQ143" s="11"/>
      <c r="VUR143" s="11"/>
      <c r="VUS143" s="11"/>
      <c r="VUT143" s="11"/>
      <c r="VUU143" s="11"/>
      <c r="VUV143" s="11"/>
      <c r="VUW143" s="11"/>
      <c r="VUX143" s="11"/>
      <c r="VUY143" s="11"/>
      <c r="VUZ143" s="11"/>
      <c r="VVA143" s="11"/>
      <c r="VVB143" s="11"/>
      <c r="VVC143" s="11"/>
      <c r="VVD143" s="11"/>
      <c r="VVE143" s="11"/>
      <c r="VVF143" s="11"/>
      <c r="VVG143" s="11"/>
      <c r="VVH143" s="11"/>
      <c r="VVI143" s="11"/>
      <c r="VVJ143" s="11"/>
      <c r="VVK143" s="11"/>
      <c r="VVL143" s="11"/>
      <c r="VVM143" s="11"/>
      <c r="VVN143" s="11"/>
      <c r="VVO143" s="11"/>
      <c r="VVP143" s="11"/>
      <c r="VVQ143" s="11"/>
      <c r="VVR143" s="11"/>
      <c r="VVS143" s="11"/>
      <c r="VVT143" s="11"/>
      <c r="VVU143" s="11"/>
      <c r="VVV143" s="11"/>
      <c r="VVW143" s="11"/>
      <c r="VVX143" s="11"/>
      <c r="VVY143" s="11"/>
      <c r="VVZ143" s="11"/>
      <c r="VWA143" s="11"/>
      <c r="VWB143" s="11"/>
      <c r="VWC143" s="11"/>
      <c r="VWD143" s="11"/>
      <c r="VWE143" s="11"/>
      <c r="VWF143" s="11"/>
      <c r="VWG143" s="11"/>
      <c r="VWH143" s="11"/>
      <c r="VWI143" s="11"/>
      <c r="VWJ143" s="11"/>
      <c r="VWK143" s="11"/>
      <c r="VWL143" s="11"/>
      <c r="VWM143" s="11"/>
      <c r="VWN143" s="11"/>
      <c r="VWO143" s="11"/>
      <c r="VWP143" s="11"/>
      <c r="VWQ143" s="11"/>
      <c r="VWR143" s="11"/>
      <c r="VWS143" s="11"/>
      <c r="VWT143" s="11"/>
      <c r="VWU143" s="11"/>
      <c r="VWV143" s="11"/>
      <c r="VWW143" s="11"/>
      <c r="VWX143" s="11"/>
      <c r="VWY143" s="11"/>
      <c r="VWZ143" s="11"/>
      <c r="VXA143" s="11"/>
      <c r="VXB143" s="11"/>
      <c r="VXC143" s="11"/>
      <c r="VXD143" s="11"/>
      <c r="VXE143" s="11"/>
      <c r="VXF143" s="11"/>
      <c r="VXG143" s="11"/>
      <c r="VXH143" s="11"/>
      <c r="VXI143" s="11"/>
      <c r="VXJ143" s="11"/>
      <c r="VXK143" s="11"/>
      <c r="VXL143" s="11"/>
      <c r="VXM143" s="11"/>
      <c r="VXN143" s="11"/>
      <c r="VXO143" s="11"/>
      <c r="VXP143" s="11"/>
      <c r="VXQ143" s="11"/>
      <c r="VXR143" s="11"/>
      <c r="VXS143" s="11"/>
      <c r="VXT143" s="11"/>
      <c r="VXU143" s="11"/>
      <c r="VXV143" s="11"/>
      <c r="VXW143" s="11"/>
      <c r="VXX143" s="11"/>
      <c r="VXY143" s="11"/>
      <c r="VXZ143" s="11"/>
      <c r="VYA143" s="11"/>
      <c r="VYB143" s="11"/>
      <c r="VYC143" s="11"/>
      <c r="VYD143" s="11"/>
      <c r="VYE143" s="11"/>
      <c r="VYF143" s="11"/>
      <c r="VYG143" s="11"/>
      <c r="VYH143" s="11"/>
      <c r="VYI143" s="11"/>
      <c r="VYJ143" s="11"/>
      <c r="VYK143" s="11"/>
      <c r="VYL143" s="11"/>
      <c r="VYM143" s="11"/>
      <c r="VYN143" s="11"/>
      <c r="VYO143" s="11"/>
      <c r="VYP143" s="11"/>
      <c r="VYQ143" s="11"/>
      <c r="VYR143" s="11"/>
      <c r="VYS143" s="11"/>
      <c r="VYT143" s="11"/>
      <c r="VYU143" s="11"/>
      <c r="VYV143" s="11"/>
      <c r="VYW143" s="11"/>
      <c r="VYX143" s="11"/>
      <c r="VYY143" s="11"/>
      <c r="VYZ143" s="11"/>
      <c r="VZA143" s="11"/>
      <c r="VZB143" s="11"/>
      <c r="VZC143" s="11"/>
      <c r="VZD143" s="11"/>
      <c r="VZE143" s="11"/>
      <c r="VZF143" s="11"/>
      <c r="VZG143" s="11"/>
      <c r="VZH143" s="11"/>
      <c r="VZI143" s="11"/>
      <c r="VZJ143" s="11"/>
      <c r="VZK143" s="11"/>
      <c r="VZL143" s="11"/>
      <c r="VZM143" s="11"/>
      <c r="VZN143" s="11"/>
      <c r="VZO143" s="11"/>
      <c r="VZP143" s="11"/>
      <c r="VZQ143" s="11"/>
      <c r="VZR143" s="11"/>
      <c r="VZS143" s="11"/>
      <c r="VZT143" s="11"/>
      <c r="VZU143" s="11"/>
      <c r="VZV143" s="11"/>
      <c r="VZW143" s="11"/>
      <c r="VZX143" s="11"/>
      <c r="VZY143" s="11"/>
      <c r="VZZ143" s="11"/>
      <c r="WAA143" s="11"/>
      <c r="WAB143" s="11"/>
      <c r="WAC143" s="11"/>
      <c r="WAD143" s="11"/>
      <c r="WAE143" s="11"/>
      <c r="WAF143" s="11"/>
      <c r="WAG143" s="11"/>
      <c r="WAH143" s="11"/>
      <c r="WAI143" s="11"/>
      <c r="WAJ143" s="11"/>
      <c r="WAK143" s="11"/>
      <c r="WAL143" s="11"/>
      <c r="WAM143" s="11"/>
      <c r="WAN143" s="11"/>
      <c r="WAO143" s="11"/>
      <c r="WAP143" s="11"/>
      <c r="WAQ143" s="11"/>
      <c r="WAR143" s="11"/>
      <c r="WAS143" s="11"/>
      <c r="WAT143" s="11"/>
      <c r="WAU143" s="11"/>
      <c r="WAV143" s="11"/>
      <c r="WAW143" s="11"/>
      <c r="WAX143" s="11"/>
      <c r="WAY143" s="11"/>
      <c r="WAZ143" s="11"/>
      <c r="WBA143" s="11"/>
      <c r="WBB143" s="11"/>
      <c r="WBC143" s="11"/>
      <c r="WBD143" s="11"/>
      <c r="WBE143" s="11"/>
      <c r="WBF143" s="11"/>
      <c r="WBG143" s="11"/>
      <c r="WBH143" s="11"/>
      <c r="WBI143" s="11"/>
      <c r="WBJ143" s="11"/>
      <c r="WBK143" s="11"/>
      <c r="WBL143" s="11"/>
      <c r="WBM143" s="11"/>
      <c r="WBN143" s="11"/>
      <c r="WBO143" s="11"/>
      <c r="WBP143" s="11"/>
      <c r="WBQ143" s="11"/>
      <c r="WBR143" s="11"/>
      <c r="WBS143" s="11"/>
      <c r="WBT143" s="11"/>
      <c r="WBU143" s="11"/>
      <c r="WBV143" s="11"/>
      <c r="WBW143" s="11"/>
      <c r="WBX143" s="11"/>
      <c r="WBY143" s="11"/>
      <c r="WBZ143" s="11"/>
      <c r="WCA143" s="11"/>
      <c r="WCB143" s="11"/>
      <c r="WCC143" s="11"/>
      <c r="WCD143" s="11"/>
      <c r="WCE143" s="11"/>
      <c r="WCF143" s="11"/>
      <c r="WCG143" s="11"/>
      <c r="WCH143" s="11"/>
      <c r="WCI143" s="11"/>
      <c r="WCJ143" s="11"/>
      <c r="WCK143" s="11"/>
      <c r="WCL143" s="11"/>
      <c r="WCM143" s="11"/>
      <c r="WCN143" s="11"/>
      <c r="WCO143" s="11"/>
      <c r="WCP143" s="11"/>
      <c r="WCQ143" s="11"/>
      <c r="WCR143" s="11"/>
      <c r="WCS143" s="11"/>
      <c r="WCT143" s="11"/>
      <c r="WCU143" s="11"/>
      <c r="WCV143" s="11"/>
      <c r="WCW143" s="11"/>
      <c r="WCX143" s="11"/>
      <c r="WCY143" s="11"/>
      <c r="WCZ143" s="11"/>
      <c r="WDA143" s="11"/>
      <c r="WDB143" s="11"/>
      <c r="WDC143" s="11"/>
      <c r="WDD143" s="11"/>
      <c r="WDE143" s="11"/>
      <c r="WDF143" s="11"/>
      <c r="WDG143" s="11"/>
      <c r="WDH143" s="11"/>
      <c r="WDI143" s="11"/>
      <c r="WDJ143" s="11"/>
      <c r="WDK143" s="11"/>
      <c r="WDL143" s="11"/>
      <c r="WDM143" s="11"/>
      <c r="WDN143" s="11"/>
      <c r="WDO143" s="11"/>
      <c r="WDP143" s="11"/>
      <c r="WDQ143" s="11"/>
      <c r="WDR143" s="11"/>
      <c r="WDS143" s="11"/>
      <c r="WDT143" s="11"/>
      <c r="WDU143" s="11"/>
      <c r="WDV143" s="11"/>
      <c r="WDW143" s="11"/>
      <c r="WDX143" s="11"/>
      <c r="WDY143" s="11"/>
      <c r="WDZ143" s="11"/>
      <c r="WEA143" s="11"/>
      <c r="WEB143" s="11"/>
      <c r="WEC143" s="11"/>
      <c r="WED143" s="11"/>
      <c r="WEE143" s="11"/>
      <c r="WEF143" s="11"/>
      <c r="WEG143" s="11"/>
      <c r="WEH143" s="11"/>
      <c r="WEI143" s="11"/>
      <c r="WEJ143" s="11"/>
      <c r="WEK143" s="11"/>
      <c r="WEL143" s="11"/>
      <c r="WEM143" s="11"/>
      <c r="WEN143" s="11"/>
      <c r="WEO143" s="11"/>
      <c r="WEP143" s="11"/>
      <c r="WEQ143" s="11"/>
      <c r="WER143" s="11"/>
      <c r="WES143" s="11"/>
      <c r="WET143" s="11"/>
      <c r="WEU143" s="11"/>
      <c r="WEV143" s="11"/>
      <c r="WEW143" s="11"/>
      <c r="WEX143" s="11"/>
      <c r="WEY143" s="11"/>
      <c r="WEZ143" s="11"/>
      <c r="WFA143" s="11"/>
      <c r="WFB143" s="11"/>
      <c r="WFC143" s="11"/>
      <c r="WFD143" s="11"/>
      <c r="WFE143" s="11"/>
      <c r="WFF143" s="11"/>
      <c r="WFG143" s="11"/>
      <c r="WFH143" s="11"/>
      <c r="WFI143" s="11"/>
      <c r="WFJ143" s="11"/>
      <c r="WFK143" s="11"/>
      <c r="WFL143" s="11"/>
      <c r="WFM143" s="11"/>
      <c r="WFN143" s="11"/>
      <c r="WFO143" s="11"/>
      <c r="WFP143" s="11"/>
      <c r="WFQ143" s="11"/>
      <c r="WFR143" s="11"/>
      <c r="WFS143" s="11"/>
      <c r="WFT143" s="11"/>
      <c r="WFU143" s="11"/>
      <c r="WFV143" s="11"/>
      <c r="WFW143" s="11"/>
      <c r="WFX143" s="11"/>
      <c r="WFY143" s="11"/>
      <c r="WFZ143" s="11"/>
      <c r="WGA143" s="11"/>
      <c r="WGB143" s="11"/>
      <c r="WGC143" s="11"/>
      <c r="WGD143" s="11"/>
      <c r="WGE143" s="11"/>
      <c r="WGF143" s="11"/>
      <c r="WGG143" s="11"/>
      <c r="WGH143" s="11"/>
      <c r="WGI143" s="11"/>
      <c r="WGJ143" s="11"/>
      <c r="WGK143" s="11"/>
      <c r="WGL143" s="11"/>
      <c r="WGM143" s="11"/>
      <c r="WGN143" s="11"/>
      <c r="WGO143" s="11"/>
      <c r="WGP143" s="11"/>
      <c r="WGQ143" s="11"/>
      <c r="WGR143" s="11"/>
      <c r="WGS143" s="11"/>
      <c r="WGT143" s="11"/>
      <c r="WGU143" s="11"/>
      <c r="WGV143" s="11"/>
      <c r="WGW143" s="11"/>
      <c r="WGX143" s="11"/>
      <c r="WGY143" s="11"/>
      <c r="WGZ143" s="11"/>
      <c r="WHA143" s="11"/>
      <c r="WHB143" s="11"/>
      <c r="WHC143" s="11"/>
      <c r="WHD143" s="11"/>
      <c r="WHE143" s="11"/>
      <c r="WHF143" s="11"/>
      <c r="WHG143" s="11"/>
      <c r="WHH143" s="11"/>
      <c r="WHI143" s="11"/>
      <c r="WHJ143" s="11"/>
      <c r="WHK143" s="11"/>
      <c r="WHL143" s="11"/>
      <c r="WHM143" s="11"/>
      <c r="WHN143" s="11"/>
      <c r="WHO143" s="11"/>
      <c r="WHP143" s="11"/>
      <c r="WHQ143" s="11"/>
      <c r="WHR143" s="11"/>
      <c r="WHS143" s="11"/>
      <c r="WHT143" s="11"/>
      <c r="WHU143" s="11"/>
      <c r="WHV143" s="11"/>
      <c r="WHW143" s="11"/>
      <c r="WHX143" s="11"/>
      <c r="WHY143" s="11"/>
      <c r="WHZ143" s="11"/>
      <c r="WIA143" s="11"/>
      <c r="WIB143" s="11"/>
      <c r="WIC143" s="11"/>
      <c r="WID143" s="11"/>
      <c r="WIE143" s="11"/>
      <c r="WIF143" s="11"/>
      <c r="WIG143" s="11"/>
      <c r="WIH143" s="11"/>
      <c r="WII143" s="11"/>
      <c r="WIJ143" s="11"/>
      <c r="WIK143" s="11"/>
      <c r="WIL143" s="11"/>
      <c r="WIM143" s="11"/>
      <c r="WIN143" s="11"/>
      <c r="WIO143" s="11"/>
      <c r="WIP143" s="11"/>
      <c r="WIQ143" s="11"/>
      <c r="WIR143" s="11"/>
      <c r="WIS143" s="11"/>
      <c r="WIT143" s="11"/>
      <c r="WIU143" s="11"/>
      <c r="WIV143" s="11"/>
      <c r="WIW143" s="11"/>
      <c r="WIX143" s="11"/>
      <c r="WIY143" s="11"/>
      <c r="WIZ143" s="11"/>
      <c r="WJA143" s="11"/>
      <c r="WJB143" s="11"/>
      <c r="WJC143" s="11"/>
      <c r="WJD143" s="11"/>
      <c r="WJE143" s="11"/>
      <c r="WJF143" s="11"/>
      <c r="WJG143" s="11"/>
      <c r="WJH143" s="11"/>
      <c r="WJI143" s="11"/>
      <c r="WJJ143" s="11"/>
      <c r="WJK143" s="11"/>
      <c r="WJL143" s="11"/>
      <c r="WJM143" s="11"/>
      <c r="WJN143" s="11"/>
      <c r="WJO143" s="11"/>
      <c r="WJP143" s="11"/>
      <c r="WJQ143" s="11"/>
      <c r="WJR143" s="11"/>
      <c r="WJS143" s="11"/>
      <c r="WJT143" s="11"/>
      <c r="WJU143" s="11"/>
      <c r="WJV143" s="11"/>
      <c r="WJW143" s="11"/>
      <c r="WJX143" s="11"/>
      <c r="WJY143" s="11"/>
      <c r="WJZ143" s="11"/>
      <c r="WKA143" s="11"/>
      <c r="WKB143" s="11"/>
      <c r="WKC143" s="11"/>
      <c r="WKD143" s="11"/>
      <c r="WKE143" s="11"/>
      <c r="WKF143" s="11"/>
      <c r="WKG143" s="11"/>
      <c r="WKH143" s="11"/>
      <c r="WKI143" s="11"/>
      <c r="WKJ143" s="11"/>
      <c r="WKK143" s="11"/>
      <c r="WKL143" s="11"/>
      <c r="WKM143" s="11"/>
      <c r="WKN143" s="11"/>
      <c r="WKO143" s="11"/>
      <c r="WKP143" s="11"/>
      <c r="WKQ143" s="11"/>
      <c r="WKR143" s="11"/>
      <c r="WKS143" s="11"/>
      <c r="WKT143" s="11"/>
      <c r="WKU143" s="11"/>
      <c r="WKV143" s="11"/>
      <c r="WKW143" s="11"/>
      <c r="WKX143" s="11"/>
      <c r="WKY143" s="11"/>
      <c r="WKZ143" s="11"/>
      <c r="WLA143" s="11"/>
      <c r="WLB143" s="11"/>
      <c r="WLC143" s="11"/>
      <c r="WLD143" s="11"/>
      <c r="WLE143" s="11"/>
      <c r="WLF143" s="11"/>
      <c r="WLG143" s="11"/>
      <c r="WLH143" s="11"/>
      <c r="WLI143" s="11"/>
      <c r="WLJ143" s="11"/>
      <c r="WLK143" s="11"/>
      <c r="WLL143" s="11"/>
      <c r="WLM143" s="11"/>
      <c r="WLN143" s="11"/>
      <c r="WLO143" s="11"/>
      <c r="WLP143" s="11"/>
      <c r="WLQ143" s="11"/>
      <c r="WLR143" s="11"/>
      <c r="WLS143" s="11"/>
      <c r="WLT143" s="11"/>
      <c r="WLU143" s="11"/>
      <c r="WLV143" s="11"/>
      <c r="WLW143" s="11"/>
      <c r="WLX143" s="11"/>
      <c r="WLY143" s="11"/>
      <c r="WLZ143" s="11"/>
      <c r="WMA143" s="11"/>
      <c r="WMB143" s="11"/>
      <c r="WMC143" s="11"/>
      <c r="WMD143" s="11"/>
      <c r="WME143" s="11"/>
      <c r="WMF143" s="11"/>
      <c r="WMG143" s="11"/>
      <c r="WMH143" s="11"/>
      <c r="WMI143" s="11"/>
      <c r="WMJ143" s="11"/>
      <c r="WMK143" s="11"/>
      <c r="WML143" s="11"/>
      <c r="WMM143" s="11"/>
      <c r="WMN143" s="11"/>
      <c r="WMO143" s="11"/>
      <c r="WMP143" s="11"/>
      <c r="WMQ143" s="11"/>
      <c r="WMR143" s="11"/>
      <c r="WMS143" s="11"/>
      <c r="WMT143" s="11"/>
      <c r="WMU143" s="11"/>
      <c r="WMV143" s="11"/>
      <c r="WMW143" s="11"/>
      <c r="WMX143" s="11"/>
      <c r="WMY143" s="11"/>
      <c r="WMZ143" s="11"/>
      <c r="WNA143" s="11"/>
      <c r="WNB143" s="11"/>
      <c r="WNC143" s="11"/>
      <c r="WND143" s="11"/>
      <c r="WNE143" s="11"/>
      <c r="WNF143" s="11"/>
      <c r="WNG143" s="11"/>
      <c r="WNH143" s="11"/>
      <c r="WNI143" s="11"/>
      <c r="WNJ143" s="11"/>
      <c r="WNK143" s="11"/>
      <c r="WNL143" s="11"/>
      <c r="WNM143" s="11"/>
      <c r="WNN143" s="11"/>
      <c r="WNO143" s="11"/>
      <c r="WNP143" s="11"/>
      <c r="WNQ143" s="11"/>
      <c r="WNR143" s="11"/>
      <c r="WNS143" s="11"/>
      <c r="WNT143" s="11"/>
      <c r="WNU143" s="11"/>
      <c r="WNV143" s="11"/>
      <c r="WNW143" s="11"/>
      <c r="WNX143" s="11"/>
      <c r="WNY143" s="11"/>
      <c r="WNZ143" s="11"/>
      <c r="WOA143" s="11"/>
      <c r="WOB143" s="11"/>
      <c r="WOC143" s="11"/>
      <c r="WOD143" s="11"/>
      <c r="WOE143" s="11"/>
      <c r="WOF143" s="11"/>
      <c r="WOG143" s="11"/>
      <c r="WOH143" s="11"/>
      <c r="WOI143" s="11"/>
      <c r="WOJ143" s="11"/>
      <c r="WOK143" s="11"/>
      <c r="WOL143" s="11"/>
      <c r="WOM143" s="11"/>
      <c r="WON143" s="11"/>
      <c r="WOO143" s="11"/>
      <c r="WOP143" s="11"/>
      <c r="WOQ143" s="11"/>
      <c r="WOR143" s="11"/>
      <c r="WOS143" s="11"/>
      <c r="WOT143" s="11"/>
      <c r="WOU143" s="11"/>
      <c r="WOV143" s="11"/>
      <c r="WOW143" s="11"/>
      <c r="WOX143" s="11"/>
      <c r="WOY143" s="11"/>
      <c r="WOZ143" s="11"/>
      <c r="WPA143" s="11"/>
      <c r="WPB143" s="11"/>
      <c r="WPC143" s="11"/>
      <c r="WPD143" s="11"/>
      <c r="WPE143" s="11"/>
      <c r="WPF143" s="11"/>
      <c r="WPG143" s="11"/>
      <c r="WPH143" s="11"/>
      <c r="WPI143" s="11"/>
      <c r="WPJ143" s="11"/>
      <c r="WPK143" s="11"/>
      <c r="WPL143" s="11"/>
      <c r="WPM143" s="11"/>
      <c r="WPN143" s="11"/>
      <c r="WPO143" s="11"/>
      <c r="WPP143" s="11"/>
      <c r="WPQ143" s="11"/>
      <c r="WPR143" s="11"/>
      <c r="WPS143" s="11"/>
      <c r="WPT143" s="11"/>
      <c r="WPU143" s="11"/>
      <c r="WPV143" s="11"/>
      <c r="WPW143" s="11"/>
      <c r="WPX143" s="11"/>
      <c r="WPY143" s="11"/>
      <c r="WPZ143" s="11"/>
      <c r="WQA143" s="11"/>
      <c r="WQB143" s="11"/>
      <c r="WQC143" s="11"/>
      <c r="WQD143" s="11"/>
      <c r="WQE143" s="11"/>
      <c r="WQF143" s="11"/>
      <c r="WQG143" s="11"/>
      <c r="WQH143" s="11"/>
      <c r="WQI143" s="11"/>
      <c r="WQJ143" s="11"/>
      <c r="WQK143" s="11"/>
      <c r="WQL143" s="11"/>
      <c r="WQM143" s="11"/>
      <c r="WQN143" s="11"/>
      <c r="WQO143" s="11"/>
      <c r="WQP143" s="11"/>
      <c r="WQQ143" s="11"/>
      <c r="WQR143" s="11"/>
      <c r="WQS143" s="11"/>
      <c r="WQT143" s="11"/>
      <c r="WQU143" s="11"/>
      <c r="WQV143" s="11"/>
      <c r="WQW143" s="11"/>
      <c r="WQX143" s="11"/>
      <c r="WQY143" s="11"/>
      <c r="WQZ143" s="11"/>
      <c r="WRA143" s="11"/>
      <c r="WRB143" s="11"/>
      <c r="WRC143" s="11"/>
      <c r="WRD143" s="11"/>
      <c r="WRE143" s="11"/>
      <c r="WRF143" s="11"/>
      <c r="WRG143" s="11"/>
      <c r="WRH143" s="11"/>
      <c r="WRI143" s="11"/>
      <c r="WRJ143" s="11"/>
      <c r="WRK143" s="11"/>
      <c r="WRL143" s="11"/>
      <c r="WRM143" s="11"/>
      <c r="WRN143" s="11"/>
      <c r="WRO143" s="11"/>
      <c r="WRP143" s="11"/>
      <c r="WRQ143" s="11"/>
      <c r="WRR143" s="11"/>
      <c r="WRS143" s="11"/>
      <c r="WRT143" s="11"/>
      <c r="WRU143" s="11"/>
      <c r="WRV143" s="11"/>
      <c r="WRW143" s="11"/>
      <c r="WRX143" s="11"/>
      <c r="WRY143" s="11"/>
      <c r="WRZ143" s="11"/>
      <c r="WSA143" s="11"/>
      <c r="WSB143" s="11"/>
      <c r="WSC143" s="11"/>
      <c r="WSD143" s="11"/>
      <c r="WSE143" s="11"/>
      <c r="WSF143" s="11"/>
      <c r="WSG143" s="11"/>
      <c r="WSH143" s="11"/>
      <c r="WSI143" s="11"/>
      <c r="WSJ143" s="11"/>
      <c r="WSK143" s="11"/>
      <c r="WSL143" s="11"/>
      <c r="WSM143" s="11"/>
      <c r="WSN143" s="11"/>
      <c r="WSO143" s="11"/>
      <c r="WSP143" s="11"/>
      <c r="WSQ143" s="11"/>
      <c r="WSR143" s="11"/>
      <c r="WSS143" s="11"/>
      <c r="WST143" s="11"/>
      <c r="WSU143" s="11"/>
      <c r="WSV143" s="11"/>
      <c r="WSW143" s="11"/>
      <c r="WSX143" s="11"/>
      <c r="WSY143" s="11"/>
      <c r="WSZ143" s="11"/>
      <c r="WTA143" s="11"/>
      <c r="WTB143" s="11"/>
      <c r="WTC143" s="11"/>
      <c r="WTD143" s="11"/>
      <c r="WTE143" s="11"/>
      <c r="WTF143" s="11"/>
      <c r="WTG143" s="11"/>
      <c r="WTH143" s="11"/>
      <c r="WTI143" s="11"/>
      <c r="WTJ143" s="11"/>
      <c r="WTK143" s="11"/>
      <c r="WTL143" s="11"/>
      <c r="WTM143" s="11"/>
      <c r="WTN143" s="11"/>
      <c r="WTO143" s="11"/>
      <c r="WTP143" s="11"/>
      <c r="WTQ143" s="11"/>
      <c r="WTR143" s="11"/>
      <c r="WTS143" s="11"/>
      <c r="WTT143" s="11"/>
      <c r="WTU143" s="11"/>
      <c r="WTV143" s="11"/>
      <c r="WTW143" s="11"/>
      <c r="WTX143" s="11"/>
      <c r="WTY143" s="11"/>
      <c r="WTZ143" s="11"/>
      <c r="WUA143" s="11"/>
      <c r="WUB143" s="11"/>
      <c r="WUC143" s="11"/>
      <c r="WUD143" s="11"/>
      <c r="WUE143" s="11"/>
      <c r="WUF143" s="11"/>
      <c r="WUG143" s="11"/>
      <c r="WUH143" s="11"/>
      <c r="WUI143" s="11"/>
      <c r="WUJ143" s="11"/>
      <c r="WUK143" s="11"/>
      <c r="WUL143" s="11"/>
      <c r="WUM143" s="11"/>
      <c r="WUN143" s="11"/>
      <c r="WUO143" s="11"/>
      <c r="WUP143" s="11"/>
      <c r="WUQ143" s="11"/>
      <c r="WUR143" s="11"/>
      <c r="WUS143" s="11"/>
      <c r="WUT143" s="11"/>
      <c r="WUU143" s="11"/>
      <c r="WUV143" s="11"/>
      <c r="WUW143" s="11"/>
      <c r="WUX143" s="11"/>
      <c r="WUY143" s="11"/>
      <c r="WUZ143" s="11"/>
      <c r="WVA143" s="11"/>
      <c r="WVB143" s="11"/>
      <c r="WVC143" s="11"/>
      <c r="WVD143" s="11"/>
      <c r="WVE143" s="11"/>
      <c r="WVF143" s="11"/>
      <c r="WVG143" s="11"/>
      <c r="WVH143" s="11"/>
      <c r="WVI143" s="11"/>
      <c r="WVJ143" s="11"/>
      <c r="WVK143" s="11"/>
      <c r="WVL143" s="11"/>
      <c r="WVM143" s="11"/>
      <c r="WVN143" s="11"/>
      <c r="WVO143" s="11"/>
      <c r="WVP143" s="11"/>
      <c r="WVQ143" s="11"/>
      <c r="WVR143" s="11"/>
      <c r="WVS143" s="11"/>
      <c r="WVT143" s="11"/>
      <c r="WVU143" s="11"/>
      <c r="WVV143" s="11"/>
      <c r="WVW143" s="11"/>
      <c r="WVX143" s="11"/>
      <c r="WVY143" s="11"/>
      <c r="WVZ143" s="11"/>
      <c r="WWA143" s="11"/>
      <c r="WWB143" s="11"/>
      <c r="WWC143" s="11"/>
      <c r="WWD143" s="11"/>
      <c r="WWE143" s="11"/>
      <c r="WWF143" s="11"/>
      <c r="WWG143" s="11"/>
      <c r="WWH143" s="11"/>
      <c r="WWI143" s="11"/>
      <c r="WWJ143" s="11"/>
      <c r="WWK143" s="11"/>
      <c r="WWL143" s="11"/>
      <c r="WWM143" s="11"/>
      <c r="WWN143" s="11"/>
      <c r="WWO143" s="11"/>
      <c r="WWP143" s="11"/>
      <c r="WWQ143" s="11"/>
      <c r="WWR143" s="11"/>
      <c r="WWS143" s="11"/>
      <c r="WWT143" s="11"/>
      <c r="WWU143" s="11"/>
      <c r="WWV143" s="11"/>
      <c r="WWW143" s="11"/>
      <c r="WWX143" s="11"/>
      <c r="WWY143" s="11"/>
      <c r="WWZ143" s="11"/>
      <c r="WXA143" s="11"/>
      <c r="WXB143" s="11"/>
      <c r="WXC143" s="11"/>
      <c r="WXD143" s="11"/>
      <c r="WXE143" s="11"/>
      <c r="WXF143" s="11"/>
      <c r="WXG143" s="11"/>
      <c r="WXH143" s="11"/>
      <c r="WXI143" s="11"/>
      <c r="WXJ143" s="11"/>
      <c r="WXK143" s="11"/>
      <c r="WXL143" s="11"/>
      <c r="WXM143" s="11"/>
      <c r="WXN143" s="11"/>
      <c r="WXO143" s="11"/>
      <c r="WXP143" s="11"/>
      <c r="WXQ143" s="11"/>
      <c r="WXR143" s="11"/>
      <c r="WXS143" s="11"/>
      <c r="WXT143" s="11"/>
      <c r="WXU143" s="11"/>
      <c r="WXV143" s="11"/>
      <c r="WXW143" s="11"/>
      <c r="WXX143" s="11"/>
      <c r="WXY143" s="11"/>
      <c r="WXZ143" s="11"/>
      <c r="WYA143" s="11"/>
      <c r="WYB143" s="11"/>
      <c r="WYC143" s="11"/>
      <c r="WYD143" s="11"/>
      <c r="WYE143" s="11"/>
      <c r="WYF143" s="11"/>
      <c r="WYG143" s="11"/>
      <c r="WYH143" s="11"/>
      <c r="WYI143" s="11"/>
      <c r="WYJ143" s="11"/>
      <c r="WYK143" s="11"/>
      <c r="WYL143" s="11"/>
      <c r="WYM143" s="11"/>
      <c r="WYN143" s="11"/>
      <c r="WYO143" s="11"/>
      <c r="WYP143" s="11"/>
      <c r="WYQ143" s="11"/>
      <c r="WYR143" s="11"/>
      <c r="WYS143" s="11"/>
      <c r="WYT143" s="11"/>
      <c r="WYU143" s="11"/>
      <c r="WYV143" s="11"/>
      <c r="WYW143" s="11"/>
      <c r="WYX143" s="11"/>
      <c r="WYY143" s="11"/>
      <c r="WYZ143" s="11"/>
      <c r="WZA143" s="11"/>
      <c r="WZB143" s="11"/>
      <c r="WZC143" s="11"/>
      <c r="WZD143" s="11"/>
      <c r="WZE143" s="11"/>
      <c r="WZF143" s="11"/>
      <c r="WZG143" s="11"/>
      <c r="WZH143" s="11"/>
      <c r="WZI143" s="11"/>
      <c r="WZJ143" s="11"/>
      <c r="WZK143" s="11"/>
      <c r="WZL143" s="11"/>
      <c r="WZM143" s="11"/>
      <c r="WZN143" s="11"/>
      <c r="WZO143" s="11"/>
      <c r="WZP143" s="11"/>
      <c r="WZQ143" s="11"/>
      <c r="WZR143" s="11"/>
      <c r="WZS143" s="11"/>
      <c r="WZT143" s="11"/>
      <c r="WZU143" s="11"/>
      <c r="WZV143" s="11"/>
      <c r="WZW143" s="11"/>
      <c r="WZX143" s="11"/>
      <c r="WZY143" s="11"/>
      <c r="WZZ143" s="11"/>
      <c r="XAA143" s="11"/>
      <c r="XAB143" s="11"/>
      <c r="XAC143" s="11"/>
      <c r="XAD143" s="11"/>
      <c r="XAE143" s="11"/>
      <c r="XAF143" s="11"/>
      <c r="XAG143" s="11"/>
      <c r="XAH143" s="11"/>
      <c r="XAI143" s="11"/>
      <c r="XAJ143" s="11"/>
      <c r="XAK143" s="11"/>
      <c r="XAL143" s="11"/>
      <c r="XAM143" s="11"/>
      <c r="XAN143" s="11"/>
      <c r="XAO143" s="11"/>
      <c r="XAP143" s="11"/>
      <c r="XAQ143" s="11"/>
      <c r="XAR143" s="11"/>
      <c r="XAS143" s="11"/>
      <c r="XAT143" s="11"/>
      <c r="XAU143" s="11"/>
      <c r="XAV143" s="11"/>
      <c r="XAW143" s="11"/>
      <c r="XAX143" s="11"/>
      <c r="XAY143" s="11"/>
      <c r="XAZ143" s="11"/>
      <c r="XBA143" s="11"/>
      <c r="XBB143" s="11"/>
      <c r="XBC143" s="11"/>
      <c r="XBD143" s="11"/>
      <c r="XBE143" s="11"/>
      <c r="XBF143" s="11"/>
      <c r="XBG143" s="11"/>
      <c r="XBH143" s="11"/>
      <c r="XBI143" s="11"/>
      <c r="XBJ143" s="11"/>
      <c r="XBK143" s="11"/>
      <c r="XBL143" s="11"/>
      <c r="XBM143" s="11"/>
      <c r="XBN143" s="11"/>
      <c r="XBO143" s="11"/>
      <c r="XBP143" s="11"/>
      <c r="XBQ143" s="11"/>
      <c r="XBR143" s="11"/>
      <c r="XBS143" s="11"/>
      <c r="XBT143" s="11"/>
      <c r="XBU143" s="11"/>
      <c r="XBV143" s="11"/>
      <c r="XBW143" s="11"/>
      <c r="XBX143" s="11"/>
      <c r="XBY143" s="11"/>
      <c r="XBZ143" s="11"/>
      <c r="XCA143" s="11"/>
      <c r="XCB143" s="11"/>
      <c r="XCC143" s="11"/>
      <c r="XCD143" s="11"/>
      <c r="XCE143" s="11"/>
      <c r="XCF143" s="11"/>
      <c r="XCG143" s="11"/>
      <c r="XCH143" s="11"/>
      <c r="XCI143" s="11"/>
      <c r="XCJ143" s="11"/>
      <c r="XCK143" s="11"/>
      <c r="XCL143" s="11"/>
      <c r="XCM143" s="11"/>
      <c r="XCN143" s="11"/>
      <c r="XCO143" s="11"/>
      <c r="XCP143" s="11"/>
      <c r="XCQ143" s="11"/>
      <c r="XCR143" s="11"/>
      <c r="XCS143" s="11"/>
      <c r="XCT143" s="11"/>
      <c r="XCU143" s="11"/>
      <c r="XCV143" s="11"/>
      <c r="XCW143" s="11"/>
      <c r="XCX143" s="11"/>
      <c r="XCY143" s="11"/>
      <c r="XCZ143" s="11"/>
      <c r="XDA143" s="11"/>
      <c r="XDB143" s="11"/>
      <c r="XDC143" s="11"/>
      <c r="XDD143" s="11"/>
      <c r="XDE143" s="11"/>
      <c r="XDF143" s="11"/>
      <c r="XDG143" s="11"/>
      <c r="XDH143" s="11"/>
      <c r="XDI143" s="11"/>
      <c r="XDJ143" s="11"/>
      <c r="XDK143" s="11"/>
      <c r="XDL143" s="11"/>
      <c r="XDM143" s="11"/>
      <c r="XDN143" s="11"/>
      <c r="XDO143" s="11"/>
      <c r="XDP143" s="11"/>
      <c r="XDQ143" s="11"/>
      <c r="XDR143" s="11"/>
      <c r="XDS143" s="11"/>
      <c r="XDT143" s="11"/>
      <c r="XDU143" s="11"/>
      <c r="XDV143" s="11"/>
      <c r="XDW143" s="11"/>
      <c r="XDX143" s="11"/>
      <c r="XDY143" s="11"/>
      <c r="XDZ143" s="11"/>
      <c r="XEA143" s="11"/>
      <c r="XEB143" s="11"/>
      <c r="XEC143" s="11"/>
      <c r="XED143" s="11"/>
      <c r="XEE143" s="11"/>
      <c r="XEF143" s="11"/>
      <c r="XEG143" s="11"/>
      <c r="XEH143" s="11"/>
      <c r="XEI143" s="11"/>
      <c r="XEJ143" s="11"/>
      <c r="XEK143" s="11"/>
      <c r="XEL143" s="11"/>
      <c r="XEM143" s="11"/>
      <c r="XEN143" s="11"/>
      <c r="XEO143" s="11"/>
      <c r="XEP143" s="11"/>
      <c r="XEQ143" s="11"/>
      <c r="XER143" s="11"/>
      <c r="XES143" s="11"/>
      <c r="XET143" s="11"/>
      <c r="XEU143" s="11"/>
      <c r="XEV143" s="11"/>
      <c r="XEW143" s="11"/>
      <c r="XEX143" s="11"/>
      <c r="XEY143" s="11"/>
      <c r="XEZ143" s="11"/>
      <c r="XFA143" s="11"/>
      <c r="XFB143" s="11"/>
      <c r="XFC143" s="11"/>
      <c r="XFD143" s="11"/>
    </row>
    <row r="144" spans="2:16384" s="3" customFormat="1"/>
    <row r="145" spans="3:16384">
      <c r="E145" s="3" t="s">
        <v>21</v>
      </c>
      <c r="F145" s="3"/>
      <c r="G145" s="3" t="s">
        <v>332</v>
      </c>
      <c r="H145" s="3"/>
      <c r="I145" s="3"/>
      <c r="J145" s="3"/>
      <c r="K145" s="3"/>
      <c r="L145" s="3" t="s">
        <v>304</v>
      </c>
      <c r="M145" s="3"/>
      <c r="N145" s="3"/>
      <c r="O145" s="3"/>
      <c r="P145" s="3"/>
      <c r="Q145" s="3"/>
      <c r="R145" s="14"/>
      <c r="S145" s="3"/>
      <c r="T145" s="14"/>
      <c r="U145" s="14"/>
      <c r="V145" s="14"/>
      <c r="W145" s="14"/>
      <c r="X145" s="14"/>
      <c r="Y145" s="111">
        <v>0</v>
      </c>
      <c r="Z145" s="111">
        <v>0</v>
      </c>
      <c r="AA145" s="111">
        <v>0</v>
      </c>
      <c r="AB145" s="111">
        <v>0</v>
      </c>
      <c r="AC145" s="111">
        <v>0</v>
      </c>
      <c r="AD145" s="111">
        <v>0</v>
      </c>
      <c r="AE145" s="111">
        <v>0</v>
      </c>
      <c r="AF145" s="111">
        <v>0</v>
      </c>
      <c r="AG145" s="111">
        <v>0</v>
      </c>
      <c r="AH145" s="111">
        <v>0</v>
      </c>
      <c r="AI145" s="111">
        <v>0</v>
      </c>
      <c r="AJ145" s="111">
        <v>0</v>
      </c>
      <c r="AK145" s="111">
        <v>0</v>
      </c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</row>
    <row r="146" spans="3:16384">
      <c r="E146" s="3" t="s">
        <v>21</v>
      </c>
      <c r="F146" s="3"/>
      <c r="G146" s="3" t="s">
        <v>333</v>
      </c>
      <c r="H146" s="3"/>
      <c r="I146" s="3"/>
      <c r="J146" s="3"/>
      <c r="K146" s="3"/>
      <c r="L146" s="3" t="s">
        <v>304</v>
      </c>
      <c r="M146" s="3"/>
      <c r="N146" s="3"/>
      <c r="O146" s="3"/>
      <c r="P146" s="3"/>
      <c r="Q146" s="3"/>
      <c r="R146" s="14"/>
      <c r="S146" s="3"/>
      <c r="T146" s="14"/>
      <c r="U146" s="14"/>
      <c r="V146" s="14"/>
      <c r="W146" s="14"/>
      <c r="X146" s="14"/>
      <c r="Y146" s="111">
        <v>0</v>
      </c>
      <c r="Z146" s="111">
        <v>0</v>
      </c>
      <c r="AA146" s="111">
        <v>0</v>
      </c>
      <c r="AB146" s="111">
        <v>0</v>
      </c>
      <c r="AC146" s="111">
        <v>0</v>
      </c>
      <c r="AD146" s="111">
        <v>0</v>
      </c>
      <c r="AE146" s="111">
        <v>0</v>
      </c>
      <c r="AF146" s="111">
        <v>0</v>
      </c>
      <c r="AG146" s="111">
        <v>0</v>
      </c>
      <c r="AH146" s="111">
        <v>0</v>
      </c>
      <c r="AI146" s="111">
        <v>0</v>
      </c>
      <c r="AJ146" s="111">
        <v>0</v>
      </c>
      <c r="AK146" s="111">
        <v>0</v>
      </c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</row>
    <row r="147" spans="3:16384">
      <c r="E147" s="3" t="s">
        <v>21</v>
      </c>
      <c r="F147" s="3"/>
      <c r="G147" s="3" t="s">
        <v>334</v>
      </c>
      <c r="H147" s="3"/>
      <c r="I147" s="3"/>
      <c r="J147" s="3"/>
      <c r="K147" s="3"/>
      <c r="L147" s="3" t="s">
        <v>304</v>
      </c>
      <c r="M147" s="3"/>
      <c r="N147" s="3"/>
      <c r="O147" s="3"/>
      <c r="P147" s="3"/>
      <c r="Q147" s="3"/>
      <c r="R147" s="14"/>
      <c r="S147" s="3"/>
      <c r="T147" s="14"/>
      <c r="U147" s="14"/>
      <c r="V147" s="14"/>
      <c r="W147" s="14"/>
      <c r="X147" s="14"/>
      <c r="Y147" s="111">
        <v>0</v>
      </c>
      <c r="Z147" s="111">
        <v>0</v>
      </c>
      <c r="AA147" s="111">
        <v>0</v>
      </c>
      <c r="AB147" s="111">
        <v>0</v>
      </c>
      <c r="AC147" s="111">
        <v>0</v>
      </c>
      <c r="AD147" s="111">
        <v>0</v>
      </c>
      <c r="AE147" s="111">
        <v>0</v>
      </c>
      <c r="AF147" s="111">
        <v>0</v>
      </c>
      <c r="AG147" s="111">
        <v>0</v>
      </c>
      <c r="AH147" s="111">
        <v>0</v>
      </c>
      <c r="AI147" s="111">
        <v>0</v>
      </c>
      <c r="AJ147" s="111">
        <v>0</v>
      </c>
      <c r="AK147" s="111">
        <v>0</v>
      </c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</row>
    <row r="148" spans="3:16384">
      <c r="E148" s="3" t="s">
        <v>21</v>
      </c>
      <c r="F148" s="3"/>
      <c r="G148" s="3" t="s">
        <v>335</v>
      </c>
      <c r="H148" s="3"/>
      <c r="I148" s="3"/>
      <c r="J148" s="3"/>
      <c r="K148" s="3"/>
      <c r="L148" s="3" t="s">
        <v>304</v>
      </c>
      <c r="M148" s="3"/>
      <c r="N148" s="3"/>
      <c r="O148" s="3"/>
      <c r="P148" s="3"/>
      <c r="Q148" s="3"/>
      <c r="R148" s="14"/>
      <c r="S148" s="3"/>
      <c r="T148" s="14"/>
      <c r="U148" s="14"/>
      <c r="V148" s="14"/>
      <c r="W148" s="14"/>
      <c r="X148" s="14"/>
      <c r="Y148" s="111">
        <v>0</v>
      </c>
      <c r="Z148" s="111">
        <v>0</v>
      </c>
      <c r="AA148" s="111">
        <v>0</v>
      </c>
      <c r="AB148" s="111">
        <v>0</v>
      </c>
      <c r="AC148" s="111">
        <v>0</v>
      </c>
      <c r="AD148" s="111">
        <v>0</v>
      </c>
      <c r="AE148" s="111">
        <v>0</v>
      </c>
      <c r="AF148" s="111">
        <v>0</v>
      </c>
      <c r="AG148" s="111">
        <v>0</v>
      </c>
      <c r="AH148" s="111">
        <v>0</v>
      </c>
      <c r="AI148" s="111">
        <v>0</v>
      </c>
      <c r="AJ148" s="111">
        <v>0</v>
      </c>
      <c r="AK148" s="111">
        <v>0</v>
      </c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</row>
    <row r="149" spans="3:16384">
      <c r="E149" s="4" t="s">
        <v>21</v>
      </c>
      <c r="F149" s="4"/>
      <c r="G149" s="4" t="s">
        <v>366</v>
      </c>
      <c r="H149" s="4"/>
      <c r="I149" s="4"/>
      <c r="J149" s="4"/>
      <c r="K149" s="4"/>
      <c r="L149" s="4" t="s">
        <v>304</v>
      </c>
      <c r="M149" s="4"/>
      <c r="N149" s="4"/>
      <c r="O149" s="4"/>
      <c r="P149" s="4"/>
      <c r="Q149" s="4"/>
      <c r="R149" s="99"/>
      <c r="S149" s="4"/>
      <c r="T149" s="99"/>
      <c r="U149" s="99"/>
      <c r="V149" s="99"/>
      <c r="W149" s="99"/>
      <c r="X149" s="99"/>
      <c r="Y149" s="111">
        <v>0</v>
      </c>
      <c r="Z149" s="111">
        <v>0</v>
      </c>
      <c r="AA149" s="111">
        <v>0</v>
      </c>
      <c r="AB149" s="111">
        <v>0</v>
      </c>
      <c r="AC149" s="111">
        <v>0</v>
      </c>
      <c r="AD149" s="111">
        <v>0</v>
      </c>
      <c r="AE149" s="111">
        <v>0</v>
      </c>
      <c r="AF149" s="111">
        <v>0</v>
      </c>
      <c r="AG149" s="111">
        <v>0</v>
      </c>
      <c r="AH149" s="111">
        <v>0</v>
      </c>
      <c r="AI149" s="111">
        <v>0</v>
      </c>
      <c r="AJ149" s="111">
        <v>0</v>
      </c>
      <c r="AK149" s="111">
        <v>0</v>
      </c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</row>
    <row r="150" spans="3:16384" s="3" customFormat="1">
      <c r="Y150" s="103"/>
      <c r="Z150" s="103"/>
      <c r="AA150" s="103"/>
      <c r="AB150" s="103"/>
      <c r="AC150" s="103"/>
      <c r="AD150" s="103"/>
      <c r="AE150" s="103"/>
      <c r="AF150" s="103"/>
      <c r="AG150" s="103"/>
      <c r="AH150" s="103"/>
      <c r="AI150" s="103"/>
      <c r="AJ150" s="103"/>
      <c r="AK150" s="103"/>
    </row>
    <row r="151" spans="3:16384" s="3" customFormat="1">
      <c r="C151" s="11" t="s">
        <v>24</v>
      </c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07"/>
      <c r="Z151" s="107"/>
      <c r="AA151" s="107"/>
      <c r="AB151" s="107"/>
      <c r="AC151" s="107"/>
      <c r="AD151" s="107"/>
      <c r="AE151" s="107"/>
      <c r="AF151" s="107"/>
      <c r="AG151" s="107"/>
      <c r="AH151" s="107"/>
      <c r="AI151" s="107"/>
      <c r="AJ151" s="107"/>
      <c r="AK151" s="107"/>
      <c r="AL151" s="11"/>
      <c r="AM151" s="11"/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  <c r="AZ151" s="11"/>
      <c r="BA151" s="11"/>
      <c r="BB151" s="11"/>
      <c r="BC151" s="11"/>
      <c r="BD151" s="11"/>
      <c r="BE151" s="11"/>
      <c r="BF151" s="11"/>
      <c r="BG151" s="11"/>
      <c r="BH151" s="11"/>
      <c r="BI151" s="11"/>
      <c r="BJ151" s="11"/>
      <c r="BK151" s="11"/>
      <c r="BL151" s="11"/>
      <c r="BM151" s="11"/>
      <c r="BN151" s="11"/>
      <c r="BO151" s="11"/>
      <c r="BP151" s="11"/>
      <c r="BQ151" s="11"/>
      <c r="BR151" s="11"/>
      <c r="BS151" s="11"/>
      <c r="BT151" s="11"/>
      <c r="BU151" s="11"/>
      <c r="BV151" s="11"/>
      <c r="BW151" s="11"/>
      <c r="BX151" s="11"/>
      <c r="BY151" s="11"/>
      <c r="BZ151" s="11"/>
      <c r="CA151" s="11"/>
      <c r="CB151" s="11"/>
      <c r="CC151" s="11"/>
      <c r="CD151" s="11"/>
      <c r="CE151" s="11"/>
      <c r="CF151" s="11"/>
      <c r="CG151" s="11"/>
      <c r="CH151" s="11"/>
      <c r="CI151" s="11"/>
      <c r="CJ151" s="11"/>
      <c r="CK151" s="11"/>
      <c r="CL151" s="11"/>
      <c r="CM151" s="11"/>
      <c r="CN151" s="11"/>
      <c r="CO151" s="11"/>
      <c r="CP151" s="11"/>
      <c r="CQ151" s="11"/>
      <c r="CR151" s="11"/>
      <c r="CS151" s="11"/>
      <c r="CT151" s="11"/>
      <c r="CU151" s="11"/>
      <c r="CV151" s="11"/>
      <c r="CW151" s="11"/>
      <c r="CX151" s="11"/>
      <c r="CY151" s="11"/>
      <c r="CZ151" s="11"/>
      <c r="DA151" s="11"/>
      <c r="DB151" s="11"/>
      <c r="DC151" s="11"/>
      <c r="DD151" s="11"/>
      <c r="DE151" s="11"/>
      <c r="DF151" s="11"/>
      <c r="DG151" s="11"/>
      <c r="DH151" s="11"/>
      <c r="DI151" s="11"/>
      <c r="DJ151" s="11"/>
      <c r="DK151" s="11"/>
      <c r="DL151" s="11"/>
      <c r="DM151" s="11"/>
      <c r="DN151" s="11"/>
      <c r="DO151" s="11"/>
      <c r="DP151" s="11"/>
      <c r="DQ151" s="11"/>
      <c r="DR151" s="11"/>
      <c r="DS151" s="11"/>
      <c r="DT151" s="11"/>
      <c r="DU151" s="11"/>
      <c r="DV151" s="11"/>
      <c r="DW151" s="11"/>
      <c r="DX151" s="11"/>
      <c r="DY151" s="11"/>
      <c r="DZ151" s="11"/>
      <c r="EA151" s="11"/>
      <c r="EB151" s="11"/>
      <c r="EC151" s="11"/>
      <c r="ED151" s="11"/>
      <c r="EE151" s="11"/>
      <c r="EF151" s="11"/>
      <c r="EG151" s="11"/>
      <c r="EH151" s="11"/>
      <c r="EI151" s="11"/>
      <c r="EJ151" s="11"/>
      <c r="EK151" s="11"/>
      <c r="EL151" s="11"/>
      <c r="EM151" s="11"/>
      <c r="EN151" s="11"/>
      <c r="EO151" s="11"/>
      <c r="EP151" s="11"/>
      <c r="EQ151" s="11"/>
      <c r="ER151" s="11"/>
      <c r="ES151" s="11"/>
      <c r="ET151" s="11"/>
      <c r="EU151" s="11"/>
      <c r="EV151" s="11"/>
      <c r="EW151" s="11"/>
      <c r="EX151" s="11"/>
      <c r="EY151" s="11"/>
      <c r="EZ151" s="11"/>
      <c r="FA151" s="11"/>
      <c r="FB151" s="11"/>
      <c r="FC151" s="11"/>
      <c r="FD151" s="11"/>
      <c r="FE151" s="11"/>
      <c r="FF151" s="11"/>
      <c r="FG151" s="11"/>
      <c r="FH151" s="11"/>
      <c r="FI151" s="11"/>
      <c r="FJ151" s="11"/>
      <c r="FK151" s="11"/>
      <c r="FL151" s="11"/>
      <c r="FM151" s="11"/>
      <c r="FN151" s="11"/>
      <c r="FO151" s="11"/>
      <c r="FP151" s="11"/>
      <c r="FQ151" s="11"/>
      <c r="FR151" s="11"/>
      <c r="FS151" s="11"/>
      <c r="FT151" s="11"/>
      <c r="FU151" s="11"/>
      <c r="FV151" s="11"/>
      <c r="FW151" s="11"/>
      <c r="FX151" s="11"/>
      <c r="FY151" s="11"/>
      <c r="FZ151" s="11"/>
      <c r="GA151" s="11"/>
      <c r="GB151" s="11"/>
      <c r="GC151" s="11"/>
      <c r="GD151" s="11"/>
      <c r="GE151" s="11"/>
      <c r="GF151" s="11"/>
      <c r="GG151" s="11"/>
      <c r="GH151" s="11"/>
      <c r="GI151" s="11"/>
      <c r="GJ151" s="11"/>
      <c r="GK151" s="11"/>
      <c r="GL151" s="11"/>
      <c r="GM151" s="11"/>
      <c r="GN151" s="11"/>
      <c r="GO151" s="11"/>
      <c r="GP151" s="11"/>
      <c r="GQ151" s="11"/>
      <c r="GR151" s="11"/>
      <c r="GS151" s="11"/>
      <c r="GT151" s="11"/>
      <c r="GU151" s="11"/>
      <c r="GV151" s="11"/>
      <c r="GW151" s="11"/>
      <c r="GX151" s="11"/>
      <c r="GY151" s="11"/>
      <c r="GZ151" s="11"/>
      <c r="HA151" s="11"/>
      <c r="HB151" s="11"/>
      <c r="HC151" s="11"/>
      <c r="HD151" s="11"/>
      <c r="HE151" s="11"/>
      <c r="HF151" s="11"/>
      <c r="HG151" s="11"/>
      <c r="HH151" s="11"/>
      <c r="HI151" s="11"/>
      <c r="HJ151" s="11"/>
      <c r="HK151" s="11"/>
      <c r="HL151" s="11"/>
      <c r="HM151" s="11"/>
      <c r="HN151" s="11"/>
      <c r="HO151" s="11"/>
      <c r="HP151" s="11"/>
      <c r="HQ151" s="11"/>
      <c r="HR151" s="11"/>
      <c r="HS151" s="11"/>
      <c r="HT151" s="11"/>
      <c r="HU151" s="11"/>
      <c r="HV151" s="11"/>
      <c r="HW151" s="11"/>
      <c r="HX151" s="11"/>
      <c r="HY151" s="11"/>
      <c r="HZ151" s="11"/>
      <c r="IA151" s="11"/>
      <c r="IB151" s="11"/>
      <c r="IC151" s="11"/>
      <c r="ID151" s="11"/>
      <c r="IE151" s="11"/>
      <c r="IF151" s="11"/>
      <c r="IG151" s="11"/>
      <c r="IH151" s="11"/>
      <c r="II151" s="11"/>
      <c r="IJ151" s="11"/>
      <c r="IK151" s="11"/>
      <c r="IL151" s="11"/>
      <c r="IM151" s="11"/>
      <c r="IN151" s="11"/>
      <c r="IO151" s="11"/>
      <c r="IP151" s="11"/>
      <c r="IQ151" s="11"/>
      <c r="IR151" s="11"/>
      <c r="IS151" s="11"/>
      <c r="IT151" s="11"/>
      <c r="IU151" s="11"/>
      <c r="IV151" s="11"/>
      <c r="IW151" s="11"/>
      <c r="IX151" s="11"/>
      <c r="IY151" s="11"/>
      <c r="IZ151" s="11"/>
      <c r="JA151" s="11"/>
      <c r="JB151" s="11"/>
      <c r="JC151" s="11"/>
      <c r="JD151" s="11"/>
      <c r="JE151" s="11"/>
      <c r="JF151" s="11"/>
      <c r="JG151" s="11"/>
      <c r="JH151" s="11"/>
      <c r="JI151" s="11"/>
      <c r="JJ151" s="11"/>
      <c r="JK151" s="11"/>
      <c r="JL151" s="11"/>
      <c r="JM151" s="11"/>
      <c r="JN151" s="11"/>
      <c r="JO151" s="11"/>
      <c r="JP151" s="11"/>
      <c r="JQ151" s="11"/>
      <c r="JR151" s="11"/>
      <c r="JS151" s="11"/>
      <c r="JT151" s="11"/>
      <c r="JU151" s="11"/>
      <c r="JV151" s="11"/>
      <c r="JW151" s="11"/>
      <c r="JX151" s="11"/>
      <c r="JY151" s="11"/>
      <c r="JZ151" s="11"/>
      <c r="KA151" s="11"/>
      <c r="KB151" s="11"/>
      <c r="KC151" s="11"/>
      <c r="KD151" s="11"/>
      <c r="KE151" s="11"/>
      <c r="KF151" s="11"/>
      <c r="KG151" s="11"/>
      <c r="KH151" s="11"/>
      <c r="KI151" s="11"/>
      <c r="KJ151" s="11"/>
      <c r="KK151" s="11"/>
      <c r="KL151" s="11"/>
      <c r="KM151" s="11"/>
      <c r="KN151" s="11"/>
      <c r="KO151" s="11"/>
      <c r="KP151" s="11"/>
      <c r="KQ151" s="11"/>
      <c r="KR151" s="11"/>
      <c r="KS151" s="11"/>
      <c r="KT151" s="11"/>
      <c r="KU151" s="11"/>
      <c r="KV151" s="11"/>
      <c r="KW151" s="11"/>
      <c r="KX151" s="11"/>
      <c r="KY151" s="11"/>
      <c r="KZ151" s="11"/>
      <c r="LA151" s="11"/>
      <c r="LB151" s="11"/>
      <c r="LC151" s="11"/>
      <c r="LD151" s="11"/>
      <c r="LE151" s="11"/>
      <c r="LF151" s="11"/>
      <c r="LG151" s="11"/>
      <c r="LH151" s="11"/>
      <c r="LI151" s="11"/>
      <c r="LJ151" s="11"/>
      <c r="LK151" s="11"/>
      <c r="LL151" s="11"/>
      <c r="LM151" s="11"/>
      <c r="LN151" s="11"/>
      <c r="LO151" s="11"/>
      <c r="LP151" s="11"/>
      <c r="LQ151" s="11"/>
      <c r="LR151" s="11"/>
      <c r="LS151" s="11"/>
      <c r="LT151" s="11"/>
      <c r="LU151" s="11"/>
      <c r="LV151" s="11"/>
      <c r="LW151" s="11"/>
      <c r="LX151" s="11"/>
      <c r="LY151" s="11"/>
      <c r="LZ151" s="11"/>
      <c r="MA151" s="11"/>
      <c r="MB151" s="11"/>
      <c r="MC151" s="11"/>
      <c r="MD151" s="11"/>
      <c r="ME151" s="11"/>
      <c r="MF151" s="11"/>
      <c r="MG151" s="11"/>
      <c r="MH151" s="11"/>
      <c r="MI151" s="11"/>
      <c r="MJ151" s="11"/>
      <c r="MK151" s="11"/>
      <c r="ML151" s="11"/>
      <c r="MM151" s="11"/>
      <c r="MN151" s="11"/>
      <c r="MO151" s="11"/>
      <c r="MP151" s="11"/>
      <c r="MQ151" s="11"/>
      <c r="MR151" s="11"/>
      <c r="MS151" s="11"/>
      <c r="MT151" s="11"/>
      <c r="MU151" s="11"/>
      <c r="MV151" s="11"/>
      <c r="MW151" s="11"/>
      <c r="MX151" s="11"/>
      <c r="MY151" s="11"/>
      <c r="MZ151" s="11"/>
      <c r="NA151" s="11"/>
      <c r="NB151" s="11"/>
      <c r="NC151" s="11"/>
      <c r="ND151" s="11"/>
      <c r="NE151" s="11"/>
      <c r="NF151" s="11"/>
      <c r="NG151" s="11"/>
      <c r="NH151" s="11"/>
      <c r="NI151" s="11"/>
      <c r="NJ151" s="11"/>
      <c r="NK151" s="11"/>
      <c r="NL151" s="11"/>
      <c r="NM151" s="11"/>
      <c r="NN151" s="11"/>
      <c r="NO151" s="11"/>
      <c r="NP151" s="11"/>
      <c r="NQ151" s="11"/>
      <c r="NR151" s="11"/>
      <c r="NS151" s="11"/>
      <c r="NT151" s="11"/>
      <c r="NU151" s="11"/>
      <c r="NV151" s="11"/>
      <c r="NW151" s="11"/>
      <c r="NX151" s="11"/>
      <c r="NY151" s="11"/>
      <c r="NZ151" s="11"/>
      <c r="OA151" s="11"/>
      <c r="OB151" s="11"/>
      <c r="OC151" s="11"/>
      <c r="OD151" s="11"/>
      <c r="OE151" s="11"/>
      <c r="OF151" s="11"/>
      <c r="OG151" s="11"/>
      <c r="OH151" s="11"/>
      <c r="OI151" s="11"/>
      <c r="OJ151" s="11"/>
      <c r="OK151" s="11"/>
      <c r="OL151" s="11"/>
      <c r="OM151" s="11"/>
      <c r="ON151" s="11"/>
      <c r="OO151" s="11"/>
      <c r="OP151" s="11"/>
      <c r="OQ151" s="11"/>
      <c r="OR151" s="11"/>
      <c r="OS151" s="11"/>
      <c r="OT151" s="11"/>
      <c r="OU151" s="11"/>
      <c r="OV151" s="11"/>
      <c r="OW151" s="11"/>
      <c r="OX151" s="11"/>
      <c r="OY151" s="11"/>
      <c r="OZ151" s="11"/>
      <c r="PA151" s="11"/>
      <c r="PB151" s="11"/>
      <c r="PC151" s="11"/>
      <c r="PD151" s="11"/>
      <c r="PE151" s="11"/>
      <c r="PF151" s="11"/>
      <c r="PG151" s="11"/>
      <c r="PH151" s="11"/>
      <c r="PI151" s="11"/>
      <c r="PJ151" s="11"/>
      <c r="PK151" s="11"/>
      <c r="PL151" s="11"/>
      <c r="PM151" s="11"/>
      <c r="PN151" s="11"/>
      <c r="PO151" s="11"/>
      <c r="PP151" s="11"/>
      <c r="PQ151" s="11"/>
      <c r="PR151" s="11"/>
      <c r="PS151" s="11"/>
      <c r="PT151" s="11"/>
      <c r="PU151" s="11"/>
      <c r="PV151" s="11"/>
      <c r="PW151" s="11"/>
      <c r="PX151" s="11"/>
      <c r="PY151" s="11"/>
      <c r="PZ151" s="11"/>
      <c r="QA151" s="11"/>
      <c r="QB151" s="11"/>
      <c r="QC151" s="11"/>
      <c r="QD151" s="11"/>
      <c r="QE151" s="11"/>
      <c r="QF151" s="11"/>
      <c r="QG151" s="11"/>
      <c r="QH151" s="11"/>
      <c r="QI151" s="11"/>
      <c r="QJ151" s="11"/>
      <c r="QK151" s="11"/>
      <c r="QL151" s="11"/>
      <c r="QM151" s="11"/>
      <c r="QN151" s="11"/>
      <c r="QO151" s="11"/>
      <c r="QP151" s="11"/>
      <c r="QQ151" s="11"/>
      <c r="QR151" s="11"/>
      <c r="QS151" s="11"/>
      <c r="QT151" s="11"/>
      <c r="QU151" s="11"/>
      <c r="QV151" s="11"/>
      <c r="QW151" s="11"/>
      <c r="QX151" s="11"/>
      <c r="QY151" s="11"/>
      <c r="QZ151" s="11"/>
      <c r="RA151" s="11"/>
      <c r="RB151" s="11"/>
      <c r="RC151" s="11"/>
      <c r="RD151" s="11"/>
      <c r="RE151" s="11"/>
      <c r="RF151" s="11"/>
      <c r="RG151" s="11"/>
      <c r="RH151" s="11"/>
      <c r="RI151" s="11"/>
      <c r="RJ151" s="11"/>
      <c r="RK151" s="11"/>
      <c r="RL151" s="11"/>
      <c r="RM151" s="11"/>
      <c r="RN151" s="11"/>
      <c r="RO151" s="11"/>
      <c r="RP151" s="11"/>
      <c r="RQ151" s="11"/>
      <c r="RR151" s="11"/>
      <c r="RS151" s="11"/>
      <c r="RT151" s="11"/>
      <c r="RU151" s="11"/>
      <c r="RV151" s="11"/>
      <c r="RW151" s="11"/>
      <c r="RX151" s="11"/>
      <c r="RY151" s="11"/>
      <c r="RZ151" s="11"/>
      <c r="SA151" s="11"/>
      <c r="SB151" s="11"/>
      <c r="SC151" s="11"/>
      <c r="SD151" s="11"/>
      <c r="SE151" s="11"/>
      <c r="SF151" s="11"/>
      <c r="SG151" s="11"/>
      <c r="SH151" s="11"/>
      <c r="SI151" s="11"/>
      <c r="SJ151" s="11"/>
      <c r="SK151" s="11"/>
      <c r="SL151" s="11"/>
      <c r="SM151" s="11"/>
      <c r="SN151" s="11"/>
      <c r="SO151" s="11"/>
      <c r="SP151" s="11"/>
      <c r="SQ151" s="11"/>
      <c r="SR151" s="11"/>
      <c r="SS151" s="11"/>
      <c r="ST151" s="11"/>
      <c r="SU151" s="11"/>
      <c r="SV151" s="11"/>
      <c r="SW151" s="11"/>
      <c r="SX151" s="11"/>
      <c r="SY151" s="11"/>
      <c r="SZ151" s="11"/>
      <c r="TA151" s="11"/>
      <c r="TB151" s="11"/>
      <c r="TC151" s="11"/>
      <c r="TD151" s="11"/>
      <c r="TE151" s="11"/>
      <c r="TF151" s="11"/>
      <c r="TG151" s="11"/>
      <c r="TH151" s="11"/>
      <c r="TI151" s="11"/>
      <c r="TJ151" s="11"/>
      <c r="TK151" s="11"/>
      <c r="TL151" s="11"/>
      <c r="TM151" s="11"/>
      <c r="TN151" s="11"/>
      <c r="TO151" s="11"/>
      <c r="TP151" s="11"/>
      <c r="TQ151" s="11"/>
      <c r="TR151" s="11"/>
      <c r="TS151" s="11"/>
      <c r="TT151" s="11"/>
      <c r="TU151" s="11"/>
      <c r="TV151" s="11"/>
      <c r="TW151" s="11"/>
      <c r="TX151" s="11"/>
      <c r="TY151" s="11"/>
      <c r="TZ151" s="11"/>
      <c r="UA151" s="11"/>
      <c r="UB151" s="11"/>
      <c r="UC151" s="11"/>
      <c r="UD151" s="11"/>
      <c r="UE151" s="11"/>
      <c r="UF151" s="11"/>
      <c r="UG151" s="11"/>
      <c r="UH151" s="11"/>
      <c r="UI151" s="11"/>
      <c r="UJ151" s="11"/>
      <c r="UK151" s="11"/>
      <c r="UL151" s="11"/>
      <c r="UM151" s="11"/>
      <c r="UN151" s="11"/>
      <c r="UO151" s="11"/>
      <c r="UP151" s="11"/>
      <c r="UQ151" s="11"/>
      <c r="UR151" s="11"/>
      <c r="US151" s="11"/>
      <c r="UT151" s="11"/>
      <c r="UU151" s="11"/>
      <c r="UV151" s="11"/>
      <c r="UW151" s="11"/>
      <c r="UX151" s="11"/>
      <c r="UY151" s="11"/>
      <c r="UZ151" s="11"/>
      <c r="VA151" s="11"/>
      <c r="VB151" s="11"/>
      <c r="VC151" s="11"/>
      <c r="VD151" s="11"/>
      <c r="VE151" s="11"/>
      <c r="VF151" s="11"/>
      <c r="VG151" s="11"/>
      <c r="VH151" s="11"/>
      <c r="VI151" s="11"/>
      <c r="VJ151" s="11"/>
      <c r="VK151" s="11"/>
      <c r="VL151" s="11"/>
      <c r="VM151" s="11"/>
      <c r="VN151" s="11"/>
      <c r="VO151" s="11"/>
      <c r="VP151" s="11"/>
      <c r="VQ151" s="11"/>
      <c r="VR151" s="11"/>
      <c r="VS151" s="11"/>
      <c r="VT151" s="11"/>
      <c r="VU151" s="11"/>
      <c r="VV151" s="11"/>
      <c r="VW151" s="11"/>
      <c r="VX151" s="11"/>
      <c r="VY151" s="11"/>
      <c r="VZ151" s="11"/>
      <c r="WA151" s="11"/>
      <c r="WB151" s="11"/>
      <c r="WC151" s="11"/>
      <c r="WD151" s="11"/>
      <c r="WE151" s="11"/>
      <c r="WF151" s="11"/>
      <c r="WG151" s="11"/>
      <c r="WH151" s="11"/>
      <c r="WI151" s="11"/>
      <c r="WJ151" s="11"/>
      <c r="WK151" s="11"/>
      <c r="WL151" s="11"/>
      <c r="WM151" s="11"/>
      <c r="WN151" s="11"/>
      <c r="WO151" s="11"/>
      <c r="WP151" s="11"/>
      <c r="WQ151" s="11"/>
      <c r="WR151" s="11"/>
      <c r="WS151" s="11"/>
      <c r="WT151" s="11"/>
      <c r="WU151" s="11"/>
      <c r="WV151" s="11"/>
      <c r="WW151" s="11"/>
      <c r="WX151" s="11"/>
      <c r="WY151" s="11"/>
      <c r="WZ151" s="11"/>
      <c r="XA151" s="11"/>
      <c r="XB151" s="11"/>
      <c r="XC151" s="11"/>
      <c r="XD151" s="11"/>
      <c r="XE151" s="11"/>
      <c r="XF151" s="11"/>
      <c r="XG151" s="11"/>
      <c r="XH151" s="11"/>
      <c r="XI151" s="11"/>
      <c r="XJ151" s="11"/>
      <c r="XK151" s="11"/>
      <c r="XL151" s="11"/>
      <c r="XM151" s="11"/>
      <c r="XN151" s="11"/>
      <c r="XO151" s="11"/>
      <c r="XP151" s="11"/>
      <c r="XQ151" s="11"/>
      <c r="XR151" s="11"/>
      <c r="XS151" s="11"/>
      <c r="XT151" s="11"/>
      <c r="XU151" s="11"/>
      <c r="XV151" s="11"/>
      <c r="XW151" s="11"/>
      <c r="XX151" s="11"/>
      <c r="XY151" s="11"/>
      <c r="XZ151" s="11"/>
      <c r="YA151" s="11"/>
      <c r="YB151" s="11"/>
      <c r="YC151" s="11"/>
      <c r="YD151" s="11"/>
      <c r="YE151" s="11"/>
      <c r="YF151" s="11"/>
      <c r="YG151" s="11"/>
      <c r="YH151" s="11"/>
      <c r="YI151" s="11"/>
      <c r="YJ151" s="11"/>
      <c r="YK151" s="11"/>
      <c r="YL151" s="11"/>
      <c r="YM151" s="11"/>
      <c r="YN151" s="11"/>
      <c r="YO151" s="11"/>
      <c r="YP151" s="11"/>
      <c r="YQ151" s="11"/>
      <c r="YR151" s="11"/>
      <c r="YS151" s="11"/>
      <c r="YT151" s="11"/>
      <c r="YU151" s="11"/>
      <c r="YV151" s="11"/>
      <c r="YW151" s="11"/>
      <c r="YX151" s="11"/>
      <c r="YY151" s="11"/>
      <c r="YZ151" s="11"/>
      <c r="ZA151" s="11"/>
      <c r="ZB151" s="11"/>
      <c r="ZC151" s="11"/>
      <c r="ZD151" s="11"/>
      <c r="ZE151" s="11"/>
      <c r="ZF151" s="11"/>
      <c r="ZG151" s="11"/>
      <c r="ZH151" s="11"/>
      <c r="ZI151" s="11"/>
      <c r="ZJ151" s="11"/>
      <c r="ZK151" s="11"/>
      <c r="ZL151" s="11"/>
      <c r="ZM151" s="11"/>
      <c r="ZN151" s="11"/>
      <c r="ZO151" s="11"/>
      <c r="ZP151" s="11"/>
      <c r="ZQ151" s="11"/>
      <c r="ZR151" s="11"/>
      <c r="ZS151" s="11"/>
      <c r="ZT151" s="11"/>
      <c r="ZU151" s="11"/>
      <c r="ZV151" s="11"/>
      <c r="ZW151" s="11"/>
      <c r="ZX151" s="11"/>
      <c r="ZY151" s="11"/>
      <c r="ZZ151" s="11"/>
      <c r="AAA151" s="11"/>
      <c r="AAB151" s="11"/>
      <c r="AAC151" s="11"/>
      <c r="AAD151" s="11"/>
      <c r="AAE151" s="11"/>
      <c r="AAF151" s="11"/>
      <c r="AAG151" s="11"/>
      <c r="AAH151" s="11"/>
      <c r="AAI151" s="11"/>
      <c r="AAJ151" s="11"/>
      <c r="AAK151" s="11"/>
      <c r="AAL151" s="11"/>
      <c r="AAM151" s="11"/>
      <c r="AAN151" s="11"/>
      <c r="AAO151" s="11"/>
      <c r="AAP151" s="11"/>
      <c r="AAQ151" s="11"/>
      <c r="AAR151" s="11"/>
      <c r="AAS151" s="11"/>
      <c r="AAT151" s="11"/>
      <c r="AAU151" s="11"/>
      <c r="AAV151" s="11"/>
      <c r="AAW151" s="11"/>
      <c r="AAX151" s="11"/>
      <c r="AAY151" s="11"/>
      <c r="AAZ151" s="11"/>
      <c r="ABA151" s="11"/>
      <c r="ABB151" s="11"/>
      <c r="ABC151" s="11"/>
      <c r="ABD151" s="11"/>
      <c r="ABE151" s="11"/>
      <c r="ABF151" s="11"/>
      <c r="ABG151" s="11"/>
      <c r="ABH151" s="11"/>
      <c r="ABI151" s="11"/>
      <c r="ABJ151" s="11"/>
      <c r="ABK151" s="11"/>
      <c r="ABL151" s="11"/>
      <c r="ABM151" s="11"/>
      <c r="ABN151" s="11"/>
      <c r="ABO151" s="11"/>
      <c r="ABP151" s="11"/>
      <c r="ABQ151" s="11"/>
      <c r="ABR151" s="11"/>
      <c r="ABS151" s="11"/>
      <c r="ABT151" s="11"/>
      <c r="ABU151" s="11"/>
      <c r="ABV151" s="11"/>
      <c r="ABW151" s="11"/>
      <c r="ABX151" s="11"/>
      <c r="ABY151" s="11"/>
      <c r="ABZ151" s="11"/>
      <c r="ACA151" s="11"/>
      <c r="ACB151" s="11"/>
      <c r="ACC151" s="11"/>
      <c r="ACD151" s="11"/>
      <c r="ACE151" s="11"/>
      <c r="ACF151" s="11"/>
      <c r="ACG151" s="11"/>
      <c r="ACH151" s="11"/>
      <c r="ACI151" s="11"/>
      <c r="ACJ151" s="11"/>
      <c r="ACK151" s="11"/>
      <c r="ACL151" s="11"/>
      <c r="ACM151" s="11"/>
      <c r="ACN151" s="11"/>
      <c r="ACO151" s="11"/>
      <c r="ACP151" s="11"/>
      <c r="ACQ151" s="11"/>
      <c r="ACR151" s="11"/>
      <c r="ACS151" s="11"/>
      <c r="ACT151" s="11"/>
      <c r="ACU151" s="11"/>
      <c r="ACV151" s="11"/>
      <c r="ACW151" s="11"/>
      <c r="ACX151" s="11"/>
      <c r="ACY151" s="11"/>
      <c r="ACZ151" s="11"/>
      <c r="ADA151" s="11"/>
      <c r="ADB151" s="11"/>
      <c r="ADC151" s="11"/>
      <c r="ADD151" s="11"/>
      <c r="ADE151" s="11"/>
      <c r="ADF151" s="11"/>
      <c r="ADG151" s="11"/>
      <c r="ADH151" s="11"/>
      <c r="ADI151" s="11"/>
      <c r="ADJ151" s="11"/>
      <c r="ADK151" s="11"/>
      <c r="ADL151" s="11"/>
      <c r="ADM151" s="11"/>
      <c r="ADN151" s="11"/>
      <c r="ADO151" s="11"/>
      <c r="ADP151" s="11"/>
      <c r="ADQ151" s="11"/>
      <c r="ADR151" s="11"/>
      <c r="ADS151" s="11"/>
      <c r="ADT151" s="11"/>
      <c r="ADU151" s="11"/>
      <c r="ADV151" s="11"/>
      <c r="ADW151" s="11"/>
      <c r="ADX151" s="11"/>
      <c r="ADY151" s="11"/>
      <c r="ADZ151" s="11"/>
      <c r="AEA151" s="11"/>
      <c r="AEB151" s="11"/>
      <c r="AEC151" s="11"/>
      <c r="AED151" s="11"/>
      <c r="AEE151" s="11"/>
      <c r="AEF151" s="11"/>
      <c r="AEG151" s="11"/>
      <c r="AEH151" s="11"/>
      <c r="AEI151" s="11"/>
      <c r="AEJ151" s="11"/>
      <c r="AEK151" s="11"/>
      <c r="AEL151" s="11"/>
      <c r="AEM151" s="11"/>
      <c r="AEN151" s="11"/>
      <c r="AEO151" s="11"/>
      <c r="AEP151" s="11"/>
      <c r="AEQ151" s="11"/>
      <c r="AER151" s="11"/>
      <c r="AES151" s="11"/>
      <c r="AET151" s="11"/>
      <c r="AEU151" s="11"/>
      <c r="AEV151" s="11"/>
      <c r="AEW151" s="11"/>
      <c r="AEX151" s="11"/>
      <c r="AEY151" s="11"/>
      <c r="AEZ151" s="11"/>
      <c r="AFA151" s="11"/>
      <c r="AFB151" s="11"/>
      <c r="AFC151" s="11"/>
      <c r="AFD151" s="11"/>
      <c r="AFE151" s="11"/>
      <c r="AFF151" s="11"/>
      <c r="AFG151" s="11"/>
      <c r="AFH151" s="11"/>
      <c r="AFI151" s="11"/>
      <c r="AFJ151" s="11"/>
      <c r="AFK151" s="11"/>
      <c r="AFL151" s="11"/>
      <c r="AFM151" s="11"/>
      <c r="AFN151" s="11"/>
      <c r="AFO151" s="11"/>
      <c r="AFP151" s="11"/>
      <c r="AFQ151" s="11"/>
      <c r="AFR151" s="11"/>
      <c r="AFS151" s="11"/>
      <c r="AFT151" s="11"/>
      <c r="AFU151" s="11"/>
      <c r="AFV151" s="11"/>
      <c r="AFW151" s="11"/>
      <c r="AFX151" s="11"/>
      <c r="AFY151" s="11"/>
      <c r="AFZ151" s="11"/>
      <c r="AGA151" s="11"/>
      <c r="AGB151" s="11"/>
      <c r="AGC151" s="11"/>
      <c r="AGD151" s="11"/>
      <c r="AGE151" s="11"/>
      <c r="AGF151" s="11"/>
      <c r="AGG151" s="11"/>
      <c r="AGH151" s="11"/>
      <c r="AGI151" s="11"/>
      <c r="AGJ151" s="11"/>
      <c r="AGK151" s="11"/>
      <c r="AGL151" s="11"/>
      <c r="AGM151" s="11"/>
      <c r="AGN151" s="11"/>
      <c r="AGO151" s="11"/>
      <c r="AGP151" s="11"/>
      <c r="AGQ151" s="11"/>
      <c r="AGR151" s="11"/>
      <c r="AGS151" s="11"/>
      <c r="AGT151" s="11"/>
      <c r="AGU151" s="11"/>
      <c r="AGV151" s="11"/>
      <c r="AGW151" s="11"/>
      <c r="AGX151" s="11"/>
      <c r="AGY151" s="11"/>
      <c r="AGZ151" s="11"/>
      <c r="AHA151" s="11"/>
      <c r="AHB151" s="11"/>
      <c r="AHC151" s="11"/>
      <c r="AHD151" s="11"/>
      <c r="AHE151" s="11"/>
      <c r="AHF151" s="11"/>
      <c r="AHG151" s="11"/>
      <c r="AHH151" s="11"/>
      <c r="AHI151" s="11"/>
      <c r="AHJ151" s="11"/>
      <c r="AHK151" s="11"/>
      <c r="AHL151" s="11"/>
      <c r="AHM151" s="11"/>
      <c r="AHN151" s="11"/>
      <c r="AHO151" s="11"/>
      <c r="AHP151" s="11"/>
      <c r="AHQ151" s="11"/>
      <c r="AHR151" s="11"/>
      <c r="AHS151" s="11"/>
      <c r="AHT151" s="11"/>
      <c r="AHU151" s="11"/>
      <c r="AHV151" s="11"/>
      <c r="AHW151" s="11"/>
      <c r="AHX151" s="11"/>
      <c r="AHY151" s="11"/>
      <c r="AHZ151" s="11"/>
      <c r="AIA151" s="11"/>
      <c r="AIB151" s="11"/>
      <c r="AIC151" s="11"/>
      <c r="AID151" s="11"/>
      <c r="AIE151" s="11"/>
      <c r="AIF151" s="11"/>
      <c r="AIG151" s="11"/>
      <c r="AIH151" s="11"/>
      <c r="AII151" s="11"/>
      <c r="AIJ151" s="11"/>
      <c r="AIK151" s="11"/>
      <c r="AIL151" s="11"/>
      <c r="AIM151" s="11"/>
      <c r="AIN151" s="11"/>
      <c r="AIO151" s="11"/>
      <c r="AIP151" s="11"/>
      <c r="AIQ151" s="11"/>
      <c r="AIR151" s="11"/>
      <c r="AIS151" s="11"/>
      <c r="AIT151" s="11"/>
      <c r="AIU151" s="11"/>
      <c r="AIV151" s="11"/>
      <c r="AIW151" s="11"/>
      <c r="AIX151" s="11"/>
      <c r="AIY151" s="11"/>
      <c r="AIZ151" s="11"/>
      <c r="AJA151" s="11"/>
      <c r="AJB151" s="11"/>
      <c r="AJC151" s="11"/>
      <c r="AJD151" s="11"/>
      <c r="AJE151" s="11"/>
      <c r="AJF151" s="11"/>
      <c r="AJG151" s="11"/>
      <c r="AJH151" s="11"/>
      <c r="AJI151" s="11"/>
      <c r="AJJ151" s="11"/>
      <c r="AJK151" s="11"/>
      <c r="AJL151" s="11"/>
      <c r="AJM151" s="11"/>
      <c r="AJN151" s="11"/>
      <c r="AJO151" s="11"/>
      <c r="AJP151" s="11"/>
      <c r="AJQ151" s="11"/>
      <c r="AJR151" s="11"/>
      <c r="AJS151" s="11"/>
      <c r="AJT151" s="11"/>
      <c r="AJU151" s="11"/>
      <c r="AJV151" s="11"/>
      <c r="AJW151" s="11"/>
      <c r="AJX151" s="11"/>
      <c r="AJY151" s="11"/>
      <c r="AJZ151" s="11"/>
      <c r="AKA151" s="11"/>
      <c r="AKB151" s="11"/>
      <c r="AKC151" s="11"/>
      <c r="AKD151" s="11"/>
      <c r="AKE151" s="11"/>
      <c r="AKF151" s="11"/>
      <c r="AKG151" s="11"/>
      <c r="AKH151" s="11"/>
      <c r="AKI151" s="11"/>
      <c r="AKJ151" s="11"/>
      <c r="AKK151" s="11"/>
      <c r="AKL151" s="11"/>
      <c r="AKM151" s="11"/>
      <c r="AKN151" s="11"/>
      <c r="AKO151" s="11"/>
      <c r="AKP151" s="11"/>
      <c r="AKQ151" s="11"/>
      <c r="AKR151" s="11"/>
      <c r="AKS151" s="11"/>
      <c r="AKT151" s="11"/>
      <c r="AKU151" s="11"/>
      <c r="AKV151" s="11"/>
      <c r="AKW151" s="11"/>
      <c r="AKX151" s="11"/>
      <c r="AKY151" s="11"/>
      <c r="AKZ151" s="11"/>
      <c r="ALA151" s="11"/>
      <c r="ALB151" s="11"/>
      <c r="ALC151" s="11"/>
      <c r="ALD151" s="11"/>
      <c r="ALE151" s="11"/>
      <c r="ALF151" s="11"/>
      <c r="ALG151" s="11"/>
      <c r="ALH151" s="11"/>
      <c r="ALI151" s="11"/>
      <c r="ALJ151" s="11"/>
      <c r="ALK151" s="11"/>
      <c r="ALL151" s="11"/>
      <c r="ALM151" s="11"/>
      <c r="ALN151" s="11"/>
      <c r="ALO151" s="11"/>
      <c r="ALP151" s="11"/>
      <c r="ALQ151" s="11"/>
      <c r="ALR151" s="11"/>
      <c r="ALS151" s="11"/>
      <c r="ALT151" s="11"/>
      <c r="ALU151" s="11"/>
      <c r="ALV151" s="11"/>
      <c r="ALW151" s="11"/>
      <c r="ALX151" s="11"/>
      <c r="ALY151" s="11"/>
      <c r="ALZ151" s="11"/>
      <c r="AMA151" s="11"/>
      <c r="AMB151" s="11"/>
      <c r="AMC151" s="11"/>
      <c r="AMD151" s="11"/>
      <c r="AME151" s="11"/>
      <c r="AMF151" s="11"/>
      <c r="AMG151" s="11"/>
      <c r="AMH151" s="11"/>
      <c r="AMI151" s="11"/>
      <c r="AMJ151" s="11"/>
      <c r="AMK151" s="11"/>
      <c r="AML151" s="11"/>
      <c r="AMM151" s="11"/>
      <c r="AMN151" s="11"/>
      <c r="AMO151" s="11"/>
      <c r="AMP151" s="11"/>
      <c r="AMQ151" s="11"/>
      <c r="AMR151" s="11"/>
      <c r="AMS151" s="11"/>
      <c r="AMT151" s="11"/>
      <c r="AMU151" s="11"/>
      <c r="AMV151" s="11"/>
      <c r="AMW151" s="11"/>
      <c r="AMX151" s="11"/>
      <c r="AMY151" s="11"/>
      <c r="AMZ151" s="11"/>
      <c r="ANA151" s="11"/>
      <c r="ANB151" s="11"/>
      <c r="ANC151" s="11"/>
      <c r="AND151" s="11"/>
      <c r="ANE151" s="11"/>
      <c r="ANF151" s="11"/>
      <c r="ANG151" s="11"/>
      <c r="ANH151" s="11"/>
      <c r="ANI151" s="11"/>
      <c r="ANJ151" s="11"/>
      <c r="ANK151" s="11"/>
      <c r="ANL151" s="11"/>
      <c r="ANM151" s="11"/>
      <c r="ANN151" s="11"/>
      <c r="ANO151" s="11"/>
      <c r="ANP151" s="11"/>
      <c r="ANQ151" s="11"/>
      <c r="ANR151" s="11"/>
      <c r="ANS151" s="11"/>
      <c r="ANT151" s="11"/>
      <c r="ANU151" s="11"/>
      <c r="ANV151" s="11"/>
      <c r="ANW151" s="11"/>
      <c r="ANX151" s="11"/>
      <c r="ANY151" s="11"/>
      <c r="ANZ151" s="11"/>
      <c r="AOA151" s="11"/>
      <c r="AOB151" s="11"/>
      <c r="AOC151" s="11"/>
      <c r="AOD151" s="11"/>
      <c r="AOE151" s="11"/>
      <c r="AOF151" s="11"/>
      <c r="AOG151" s="11"/>
      <c r="AOH151" s="11"/>
      <c r="AOI151" s="11"/>
      <c r="AOJ151" s="11"/>
      <c r="AOK151" s="11"/>
      <c r="AOL151" s="11"/>
      <c r="AOM151" s="11"/>
      <c r="AON151" s="11"/>
      <c r="AOO151" s="11"/>
      <c r="AOP151" s="11"/>
      <c r="AOQ151" s="11"/>
      <c r="AOR151" s="11"/>
      <c r="AOS151" s="11"/>
      <c r="AOT151" s="11"/>
      <c r="AOU151" s="11"/>
      <c r="AOV151" s="11"/>
      <c r="AOW151" s="11"/>
      <c r="AOX151" s="11"/>
      <c r="AOY151" s="11"/>
      <c r="AOZ151" s="11"/>
      <c r="APA151" s="11"/>
      <c r="APB151" s="11"/>
      <c r="APC151" s="11"/>
      <c r="APD151" s="11"/>
      <c r="APE151" s="11"/>
      <c r="APF151" s="11"/>
      <c r="APG151" s="11"/>
      <c r="APH151" s="11"/>
      <c r="API151" s="11"/>
      <c r="APJ151" s="11"/>
      <c r="APK151" s="11"/>
      <c r="APL151" s="11"/>
      <c r="APM151" s="11"/>
      <c r="APN151" s="11"/>
      <c r="APO151" s="11"/>
      <c r="APP151" s="11"/>
      <c r="APQ151" s="11"/>
      <c r="APR151" s="11"/>
      <c r="APS151" s="11"/>
      <c r="APT151" s="11"/>
      <c r="APU151" s="11"/>
      <c r="APV151" s="11"/>
      <c r="APW151" s="11"/>
      <c r="APX151" s="11"/>
      <c r="APY151" s="11"/>
      <c r="APZ151" s="11"/>
      <c r="AQA151" s="11"/>
      <c r="AQB151" s="11"/>
      <c r="AQC151" s="11"/>
      <c r="AQD151" s="11"/>
      <c r="AQE151" s="11"/>
      <c r="AQF151" s="11"/>
      <c r="AQG151" s="11"/>
      <c r="AQH151" s="11"/>
      <c r="AQI151" s="11"/>
      <c r="AQJ151" s="11"/>
      <c r="AQK151" s="11"/>
      <c r="AQL151" s="11"/>
      <c r="AQM151" s="11"/>
      <c r="AQN151" s="11"/>
      <c r="AQO151" s="11"/>
      <c r="AQP151" s="11"/>
      <c r="AQQ151" s="11"/>
      <c r="AQR151" s="11"/>
      <c r="AQS151" s="11"/>
      <c r="AQT151" s="11"/>
      <c r="AQU151" s="11"/>
      <c r="AQV151" s="11"/>
      <c r="AQW151" s="11"/>
      <c r="AQX151" s="11"/>
      <c r="AQY151" s="11"/>
      <c r="AQZ151" s="11"/>
      <c r="ARA151" s="11"/>
      <c r="ARB151" s="11"/>
      <c r="ARC151" s="11"/>
      <c r="ARD151" s="11"/>
      <c r="ARE151" s="11"/>
      <c r="ARF151" s="11"/>
      <c r="ARG151" s="11"/>
      <c r="ARH151" s="11"/>
      <c r="ARI151" s="11"/>
      <c r="ARJ151" s="11"/>
      <c r="ARK151" s="11"/>
      <c r="ARL151" s="11"/>
      <c r="ARM151" s="11"/>
      <c r="ARN151" s="11"/>
      <c r="ARO151" s="11"/>
      <c r="ARP151" s="11"/>
      <c r="ARQ151" s="11"/>
      <c r="ARR151" s="11"/>
      <c r="ARS151" s="11"/>
      <c r="ART151" s="11"/>
      <c r="ARU151" s="11"/>
      <c r="ARV151" s="11"/>
      <c r="ARW151" s="11"/>
      <c r="ARX151" s="11"/>
      <c r="ARY151" s="11"/>
      <c r="ARZ151" s="11"/>
      <c r="ASA151" s="11"/>
      <c r="ASB151" s="11"/>
      <c r="ASC151" s="11"/>
      <c r="ASD151" s="11"/>
      <c r="ASE151" s="11"/>
      <c r="ASF151" s="11"/>
      <c r="ASG151" s="11"/>
      <c r="ASH151" s="11"/>
      <c r="ASI151" s="11"/>
      <c r="ASJ151" s="11"/>
      <c r="ASK151" s="11"/>
      <c r="ASL151" s="11"/>
      <c r="ASM151" s="11"/>
      <c r="ASN151" s="11"/>
      <c r="ASO151" s="11"/>
      <c r="ASP151" s="11"/>
      <c r="ASQ151" s="11"/>
      <c r="ASR151" s="11"/>
      <c r="ASS151" s="11"/>
      <c r="AST151" s="11"/>
      <c r="ASU151" s="11"/>
      <c r="ASV151" s="11"/>
      <c r="ASW151" s="11"/>
      <c r="ASX151" s="11"/>
      <c r="ASY151" s="11"/>
      <c r="ASZ151" s="11"/>
      <c r="ATA151" s="11"/>
      <c r="ATB151" s="11"/>
      <c r="ATC151" s="11"/>
      <c r="ATD151" s="11"/>
      <c r="ATE151" s="11"/>
      <c r="ATF151" s="11"/>
      <c r="ATG151" s="11"/>
      <c r="ATH151" s="11"/>
      <c r="ATI151" s="11"/>
      <c r="ATJ151" s="11"/>
      <c r="ATK151" s="11"/>
      <c r="ATL151" s="11"/>
      <c r="ATM151" s="11"/>
      <c r="ATN151" s="11"/>
      <c r="ATO151" s="11"/>
      <c r="ATP151" s="11"/>
      <c r="ATQ151" s="11"/>
      <c r="ATR151" s="11"/>
      <c r="ATS151" s="11"/>
      <c r="ATT151" s="11"/>
      <c r="ATU151" s="11"/>
      <c r="ATV151" s="11"/>
      <c r="ATW151" s="11"/>
      <c r="ATX151" s="11"/>
      <c r="ATY151" s="11"/>
      <c r="ATZ151" s="11"/>
      <c r="AUA151" s="11"/>
      <c r="AUB151" s="11"/>
      <c r="AUC151" s="11"/>
      <c r="AUD151" s="11"/>
      <c r="AUE151" s="11"/>
      <c r="AUF151" s="11"/>
      <c r="AUG151" s="11"/>
      <c r="AUH151" s="11"/>
      <c r="AUI151" s="11"/>
      <c r="AUJ151" s="11"/>
      <c r="AUK151" s="11"/>
      <c r="AUL151" s="11"/>
      <c r="AUM151" s="11"/>
      <c r="AUN151" s="11"/>
      <c r="AUO151" s="11"/>
      <c r="AUP151" s="11"/>
      <c r="AUQ151" s="11"/>
      <c r="AUR151" s="11"/>
      <c r="AUS151" s="11"/>
      <c r="AUT151" s="11"/>
      <c r="AUU151" s="11"/>
      <c r="AUV151" s="11"/>
      <c r="AUW151" s="11"/>
      <c r="AUX151" s="11"/>
      <c r="AUY151" s="11"/>
      <c r="AUZ151" s="11"/>
      <c r="AVA151" s="11"/>
      <c r="AVB151" s="11"/>
      <c r="AVC151" s="11"/>
      <c r="AVD151" s="11"/>
      <c r="AVE151" s="11"/>
      <c r="AVF151" s="11"/>
      <c r="AVG151" s="11"/>
      <c r="AVH151" s="11"/>
      <c r="AVI151" s="11"/>
      <c r="AVJ151" s="11"/>
      <c r="AVK151" s="11"/>
      <c r="AVL151" s="11"/>
      <c r="AVM151" s="11"/>
      <c r="AVN151" s="11"/>
      <c r="AVO151" s="11"/>
      <c r="AVP151" s="11"/>
      <c r="AVQ151" s="11"/>
      <c r="AVR151" s="11"/>
      <c r="AVS151" s="11"/>
      <c r="AVT151" s="11"/>
      <c r="AVU151" s="11"/>
      <c r="AVV151" s="11"/>
      <c r="AVW151" s="11"/>
      <c r="AVX151" s="11"/>
      <c r="AVY151" s="11"/>
      <c r="AVZ151" s="11"/>
      <c r="AWA151" s="11"/>
      <c r="AWB151" s="11"/>
      <c r="AWC151" s="11"/>
      <c r="AWD151" s="11"/>
      <c r="AWE151" s="11"/>
      <c r="AWF151" s="11"/>
      <c r="AWG151" s="11"/>
      <c r="AWH151" s="11"/>
      <c r="AWI151" s="11"/>
      <c r="AWJ151" s="11"/>
      <c r="AWK151" s="11"/>
      <c r="AWL151" s="11"/>
      <c r="AWM151" s="11"/>
      <c r="AWN151" s="11"/>
      <c r="AWO151" s="11"/>
      <c r="AWP151" s="11"/>
      <c r="AWQ151" s="11"/>
      <c r="AWR151" s="11"/>
      <c r="AWS151" s="11"/>
      <c r="AWT151" s="11"/>
      <c r="AWU151" s="11"/>
      <c r="AWV151" s="11"/>
      <c r="AWW151" s="11"/>
      <c r="AWX151" s="11"/>
      <c r="AWY151" s="11"/>
      <c r="AWZ151" s="11"/>
      <c r="AXA151" s="11"/>
      <c r="AXB151" s="11"/>
      <c r="AXC151" s="11"/>
      <c r="AXD151" s="11"/>
      <c r="AXE151" s="11"/>
      <c r="AXF151" s="11"/>
      <c r="AXG151" s="11"/>
      <c r="AXH151" s="11"/>
      <c r="AXI151" s="11"/>
      <c r="AXJ151" s="11"/>
      <c r="AXK151" s="11"/>
      <c r="AXL151" s="11"/>
      <c r="AXM151" s="11"/>
      <c r="AXN151" s="11"/>
      <c r="AXO151" s="11"/>
      <c r="AXP151" s="11"/>
      <c r="AXQ151" s="11"/>
      <c r="AXR151" s="11"/>
      <c r="AXS151" s="11"/>
      <c r="AXT151" s="11"/>
      <c r="AXU151" s="11"/>
      <c r="AXV151" s="11"/>
      <c r="AXW151" s="11"/>
      <c r="AXX151" s="11"/>
      <c r="AXY151" s="11"/>
      <c r="AXZ151" s="11"/>
      <c r="AYA151" s="11"/>
      <c r="AYB151" s="11"/>
      <c r="AYC151" s="11"/>
      <c r="AYD151" s="11"/>
      <c r="AYE151" s="11"/>
      <c r="AYF151" s="11"/>
      <c r="AYG151" s="11"/>
      <c r="AYH151" s="11"/>
      <c r="AYI151" s="11"/>
      <c r="AYJ151" s="11"/>
      <c r="AYK151" s="11"/>
      <c r="AYL151" s="11"/>
      <c r="AYM151" s="11"/>
      <c r="AYN151" s="11"/>
      <c r="AYO151" s="11"/>
      <c r="AYP151" s="11"/>
      <c r="AYQ151" s="11"/>
      <c r="AYR151" s="11"/>
      <c r="AYS151" s="11"/>
      <c r="AYT151" s="11"/>
      <c r="AYU151" s="11"/>
      <c r="AYV151" s="11"/>
      <c r="AYW151" s="11"/>
      <c r="AYX151" s="11"/>
      <c r="AYY151" s="11"/>
      <c r="AYZ151" s="11"/>
      <c r="AZA151" s="11"/>
      <c r="AZB151" s="11"/>
      <c r="AZC151" s="11"/>
      <c r="AZD151" s="11"/>
      <c r="AZE151" s="11"/>
      <c r="AZF151" s="11"/>
      <c r="AZG151" s="11"/>
      <c r="AZH151" s="11"/>
      <c r="AZI151" s="11"/>
      <c r="AZJ151" s="11"/>
      <c r="AZK151" s="11"/>
      <c r="AZL151" s="11"/>
      <c r="AZM151" s="11"/>
      <c r="AZN151" s="11"/>
      <c r="AZO151" s="11"/>
      <c r="AZP151" s="11"/>
      <c r="AZQ151" s="11"/>
      <c r="AZR151" s="11"/>
      <c r="AZS151" s="11"/>
      <c r="AZT151" s="11"/>
      <c r="AZU151" s="11"/>
      <c r="AZV151" s="11"/>
      <c r="AZW151" s="11"/>
      <c r="AZX151" s="11"/>
      <c r="AZY151" s="11"/>
      <c r="AZZ151" s="11"/>
      <c r="BAA151" s="11"/>
      <c r="BAB151" s="11"/>
      <c r="BAC151" s="11"/>
      <c r="BAD151" s="11"/>
      <c r="BAE151" s="11"/>
      <c r="BAF151" s="11"/>
      <c r="BAG151" s="11"/>
      <c r="BAH151" s="11"/>
      <c r="BAI151" s="11"/>
      <c r="BAJ151" s="11"/>
      <c r="BAK151" s="11"/>
      <c r="BAL151" s="11"/>
      <c r="BAM151" s="11"/>
      <c r="BAN151" s="11"/>
      <c r="BAO151" s="11"/>
      <c r="BAP151" s="11"/>
      <c r="BAQ151" s="11"/>
      <c r="BAR151" s="11"/>
      <c r="BAS151" s="11"/>
      <c r="BAT151" s="11"/>
      <c r="BAU151" s="11"/>
      <c r="BAV151" s="11"/>
      <c r="BAW151" s="11"/>
      <c r="BAX151" s="11"/>
      <c r="BAY151" s="11"/>
      <c r="BAZ151" s="11"/>
      <c r="BBA151" s="11"/>
      <c r="BBB151" s="11"/>
      <c r="BBC151" s="11"/>
      <c r="BBD151" s="11"/>
      <c r="BBE151" s="11"/>
      <c r="BBF151" s="11"/>
      <c r="BBG151" s="11"/>
      <c r="BBH151" s="11"/>
      <c r="BBI151" s="11"/>
      <c r="BBJ151" s="11"/>
      <c r="BBK151" s="11"/>
      <c r="BBL151" s="11"/>
      <c r="BBM151" s="11"/>
      <c r="BBN151" s="11"/>
      <c r="BBO151" s="11"/>
      <c r="BBP151" s="11"/>
      <c r="BBQ151" s="11"/>
      <c r="BBR151" s="11"/>
      <c r="BBS151" s="11"/>
      <c r="BBT151" s="11"/>
      <c r="BBU151" s="11"/>
      <c r="BBV151" s="11"/>
      <c r="BBW151" s="11"/>
      <c r="BBX151" s="11"/>
      <c r="BBY151" s="11"/>
      <c r="BBZ151" s="11"/>
      <c r="BCA151" s="11"/>
      <c r="BCB151" s="11"/>
      <c r="BCC151" s="11"/>
      <c r="BCD151" s="11"/>
      <c r="BCE151" s="11"/>
      <c r="BCF151" s="11"/>
      <c r="BCG151" s="11"/>
      <c r="BCH151" s="11"/>
      <c r="BCI151" s="11"/>
      <c r="BCJ151" s="11"/>
      <c r="BCK151" s="11"/>
      <c r="BCL151" s="11"/>
      <c r="BCM151" s="11"/>
      <c r="BCN151" s="11"/>
      <c r="BCO151" s="11"/>
      <c r="BCP151" s="11"/>
      <c r="BCQ151" s="11"/>
      <c r="BCR151" s="11"/>
      <c r="BCS151" s="11"/>
      <c r="BCT151" s="11"/>
      <c r="BCU151" s="11"/>
      <c r="BCV151" s="11"/>
      <c r="BCW151" s="11"/>
      <c r="BCX151" s="11"/>
      <c r="BCY151" s="11"/>
      <c r="BCZ151" s="11"/>
      <c r="BDA151" s="11"/>
      <c r="BDB151" s="11"/>
      <c r="BDC151" s="11"/>
      <c r="BDD151" s="11"/>
      <c r="BDE151" s="11"/>
      <c r="BDF151" s="11"/>
      <c r="BDG151" s="11"/>
      <c r="BDH151" s="11"/>
      <c r="BDI151" s="11"/>
      <c r="BDJ151" s="11"/>
      <c r="BDK151" s="11"/>
      <c r="BDL151" s="11"/>
      <c r="BDM151" s="11"/>
      <c r="BDN151" s="11"/>
      <c r="BDO151" s="11"/>
      <c r="BDP151" s="11"/>
      <c r="BDQ151" s="11"/>
      <c r="BDR151" s="11"/>
      <c r="BDS151" s="11"/>
      <c r="BDT151" s="11"/>
      <c r="BDU151" s="11"/>
      <c r="BDV151" s="11"/>
      <c r="BDW151" s="11"/>
      <c r="BDX151" s="11"/>
      <c r="BDY151" s="11"/>
      <c r="BDZ151" s="11"/>
      <c r="BEA151" s="11"/>
      <c r="BEB151" s="11"/>
      <c r="BEC151" s="11"/>
      <c r="BED151" s="11"/>
      <c r="BEE151" s="11"/>
      <c r="BEF151" s="11"/>
      <c r="BEG151" s="11"/>
      <c r="BEH151" s="11"/>
      <c r="BEI151" s="11"/>
      <c r="BEJ151" s="11"/>
      <c r="BEK151" s="11"/>
      <c r="BEL151" s="11"/>
      <c r="BEM151" s="11"/>
      <c r="BEN151" s="11"/>
      <c r="BEO151" s="11"/>
      <c r="BEP151" s="11"/>
      <c r="BEQ151" s="11"/>
      <c r="BER151" s="11"/>
      <c r="BES151" s="11"/>
      <c r="BET151" s="11"/>
      <c r="BEU151" s="11"/>
      <c r="BEV151" s="11"/>
      <c r="BEW151" s="11"/>
      <c r="BEX151" s="11"/>
      <c r="BEY151" s="11"/>
      <c r="BEZ151" s="11"/>
      <c r="BFA151" s="11"/>
      <c r="BFB151" s="11"/>
      <c r="BFC151" s="11"/>
      <c r="BFD151" s="11"/>
      <c r="BFE151" s="11"/>
      <c r="BFF151" s="11"/>
      <c r="BFG151" s="11"/>
      <c r="BFH151" s="11"/>
      <c r="BFI151" s="11"/>
      <c r="BFJ151" s="11"/>
      <c r="BFK151" s="11"/>
      <c r="BFL151" s="11"/>
      <c r="BFM151" s="11"/>
      <c r="BFN151" s="11"/>
      <c r="BFO151" s="11"/>
      <c r="BFP151" s="11"/>
      <c r="BFQ151" s="11"/>
      <c r="BFR151" s="11"/>
      <c r="BFS151" s="11"/>
      <c r="BFT151" s="11"/>
      <c r="BFU151" s="11"/>
      <c r="BFV151" s="11"/>
      <c r="BFW151" s="11"/>
      <c r="BFX151" s="11"/>
      <c r="BFY151" s="11"/>
      <c r="BFZ151" s="11"/>
      <c r="BGA151" s="11"/>
      <c r="BGB151" s="11"/>
      <c r="BGC151" s="11"/>
      <c r="BGD151" s="11"/>
      <c r="BGE151" s="11"/>
      <c r="BGF151" s="11"/>
      <c r="BGG151" s="11"/>
      <c r="BGH151" s="11"/>
      <c r="BGI151" s="11"/>
      <c r="BGJ151" s="11"/>
      <c r="BGK151" s="11"/>
      <c r="BGL151" s="11"/>
      <c r="BGM151" s="11"/>
      <c r="BGN151" s="11"/>
      <c r="BGO151" s="11"/>
      <c r="BGP151" s="11"/>
      <c r="BGQ151" s="11"/>
      <c r="BGR151" s="11"/>
      <c r="BGS151" s="11"/>
      <c r="BGT151" s="11"/>
      <c r="BGU151" s="11"/>
      <c r="BGV151" s="11"/>
      <c r="BGW151" s="11"/>
      <c r="BGX151" s="11"/>
      <c r="BGY151" s="11"/>
      <c r="BGZ151" s="11"/>
      <c r="BHA151" s="11"/>
      <c r="BHB151" s="11"/>
      <c r="BHC151" s="11"/>
      <c r="BHD151" s="11"/>
      <c r="BHE151" s="11"/>
      <c r="BHF151" s="11"/>
      <c r="BHG151" s="11"/>
      <c r="BHH151" s="11"/>
      <c r="BHI151" s="11"/>
      <c r="BHJ151" s="11"/>
      <c r="BHK151" s="11"/>
      <c r="BHL151" s="11"/>
      <c r="BHM151" s="11"/>
      <c r="BHN151" s="11"/>
      <c r="BHO151" s="11"/>
      <c r="BHP151" s="11"/>
      <c r="BHQ151" s="11"/>
      <c r="BHR151" s="11"/>
      <c r="BHS151" s="11"/>
      <c r="BHT151" s="11"/>
      <c r="BHU151" s="11"/>
      <c r="BHV151" s="11"/>
      <c r="BHW151" s="11"/>
      <c r="BHX151" s="11"/>
      <c r="BHY151" s="11"/>
      <c r="BHZ151" s="11"/>
      <c r="BIA151" s="11"/>
      <c r="BIB151" s="11"/>
      <c r="BIC151" s="11"/>
      <c r="BID151" s="11"/>
      <c r="BIE151" s="11"/>
      <c r="BIF151" s="11"/>
      <c r="BIG151" s="11"/>
      <c r="BIH151" s="11"/>
      <c r="BII151" s="11"/>
      <c r="BIJ151" s="11"/>
      <c r="BIK151" s="11"/>
      <c r="BIL151" s="11"/>
      <c r="BIM151" s="11"/>
      <c r="BIN151" s="11"/>
      <c r="BIO151" s="11"/>
      <c r="BIP151" s="11"/>
      <c r="BIQ151" s="11"/>
      <c r="BIR151" s="11"/>
      <c r="BIS151" s="11"/>
      <c r="BIT151" s="11"/>
      <c r="BIU151" s="11"/>
      <c r="BIV151" s="11"/>
      <c r="BIW151" s="11"/>
      <c r="BIX151" s="11"/>
      <c r="BIY151" s="11"/>
      <c r="BIZ151" s="11"/>
      <c r="BJA151" s="11"/>
      <c r="BJB151" s="11"/>
      <c r="BJC151" s="11"/>
      <c r="BJD151" s="11"/>
      <c r="BJE151" s="11"/>
      <c r="BJF151" s="11"/>
      <c r="BJG151" s="11"/>
      <c r="BJH151" s="11"/>
      <c r="BJI151" s="11"/>
      <c r="BJJ151" s="11"/>
      <c r="BJK151" s="11"/>
      <c r="BJL151" s="11"/>
      <c r="BJM151" s="11"/>
      <c r="BJN151" s="11"/>
      <c r="BJO151" s="11"/>
      <c r="BJP151" s="11"/>
      <c r="BJQ151" s="11"/>
      <c r="BJR151" s="11"/>
      <c r="BJS151" s="11"/>
      <c r="BJT151" s="11"/>
      <c r="BJU151" s="11"/>
      <c r="BJV151" s="11"/>
      <c r="BJW151" s="11"/>
      <c r="BJX151" s="11"/>
      <c r="BJY151" s="11"/>
      <c r="BJZ151" s="11"/>
      <c r="BKA151" s="11"/>
      <c r="BKB151" s="11"/>
      <c r="BKC151" s="11"/>
      <c r="BKD151" s="11"/>
      <c r="BKE151" s="11"/>
      <c r="BKF151" s="11"/>
      <c r="BKG151" s="11"/>
      <c r="BKH151" s="11"/>
      <c r="BKI151" s="11"/>
      <c r="BKJ151" s="11"/>
      <c r="BKK151" s="11"/>
      <c r="BKL151" s="11"/>
      <c r="BKM151" s="11"/>
      <c r="BKN151" s="11"/>
      <c r="BKO151" s="11"/>
      <c r="BKP151" s="11"/>
      <c r="BKQ151" s="11"/>
      <c r="BKR151" s="11"/>
      <c r="BKS151" s="11"/>
      <c r="BKT151" s="11"/>
      <c r="BKU151" s="11"/>
      <c r="BKV151" s="11"/>
      <c r="BKW151" s="11"/>
      <c r="BKX151" s="11"/>
      <c r="BKY151" s="11"/>
      <c r="BKZ151" s="11"/>
      <c r="BLA151" s="11"/>
      <c r="BLB151" s="11"/>
      <c r="BLC151" s="11"/>
      <c r="BLD151" s="11"/>
      <c r="BLE151" s="11"/>
      <c r="BLF151" s="11"/>
      <c r="BLG151" s="11"/>
      <c r="BLH151" s="11"/>
      <c r="BLI151" s="11"/>
      <c r="BLJ151" s="11"/>
      <c r="BLK151" s="11"/>
      <c r="BLL151" s="11"/>
      <c r="BLM151" s="11"/>
      <c r="BLN151" s="11"/>
      <c r="BLO151" s="11"/>
      <c r="BLP151" s="11"/>
      <c r="BLQ151" s="11"/>
      <c r="BLR151" s="11"/>
      <c r="BLS151" s="11"/>
      <c r="BLT151" s="11"/>
      <c r="BLU151" s="11"/>
      <c r="BLV151" s="11"/>
      <c r="BLW151" s="11"/>
      <c r="BLX151" s="11"/>
      <c r="BLY151" s="11"/>
      <c r="BLZ151" s="11"/>
      <c r="BMA151" s="11"/>
      <c r="BMB151" s="11"/>
      <c r="BMC151" s="11"/>
      <c r="BMD151" s="11"/>
      <c r="BME151" s="11"/>
      <c r="BMF151" s="11"/>
      <c r="BMG151" s="11"/>
      <c r="BMH151" s="11"/>
      <c r="BMI151" s="11"/>
      <c r="BMJ151" s="11"/>
      <c r="BMK151" s="11"/>
      <c r="BML151" s="11"/>
      <c r="BMM151" s="11"/>
      <c r="BMN151" s="11"/>
      <c r="BMO151" s="11"/>
      <c r="BMP151" s="11"/>
      <c r="BMQ151" s="11"/>
      <c r="BMR151" s="11"/>
      <c r="BMS151" s="11"/>
      <c r="BMT151" s="11"/>
      <c r="BMU151" s="11"/>
      <c r="BMV151" s="11"/>
      <c r="BMW151" s="11"/>
      <c r="BMX151" s="11"/>
      <c r="BMY151" s="11"/>
      <c r="BMZ151" s="11"/>
      <c r="BNA151" s="11"/>
      <c r="BNB151" s="11"/>
      <c r="BNC151" s="11"/>
      <c r="BND151" s="11"/>
      <c r="BNE151" s="11"/>
      <c r="BNF151" s="11"/>
      <c r="BNG151" s="11"/>
      <c r="BNH151" s="11"/>
      <c r="BNI151" s="11"/>
      <c r="BNJ151" s="11"/>
      <c r="BNK151" s="11"/>
      <c r="BNL151" s="11"/>
      <c r="BNM151" s="11"/>
      <c r="BNN151" s="11"/>
      <c r="BNO151" s="11"/>
      <c r="BNP151" s="11"/>
      <c r="BNQ151" s="11"/>
      <c r="BNR151" s="11"/>
      <c r="BNS151" s="11"/>
      <c r="BNT151" s="11"/>
      <c r="BNU151" s="11"/>
      <c r="BNV151" s="11"/>
      <c r="BNW151" s="11"/>
      <c r="BNX151" s="11"/>
      <c r="BNY151" s="11"/>
      <c r="BNZ151" s="11"/>
      <c r="BOA151" s="11"/>
      <c r="BOB151" s="11"/>
      <c r="BOC151" s="11"/>
      <c r="BOD151" s="11"/>
      <c r="BOE151" s="11"/>
      <c r="BOF151" s="11"/>
      <c r="BOG151" s="11"/>
      <c r="BOH151" s="11"/>
      <c r="BOI151" s="11"/>
      <c r="BOJ151" s="11"/>
      <c r="BOK151" s="11"/>
      <c r="BOL151" s="11"/>
      <c r="BOM151" s="11"/>
      <c r="BON151" s="11"/>
      <c r="BOO151" s="11"/>
      <c r="BOP151" s="11"/>
      <c r="BOQ151" s="11"/>
      <c r="BOR151" s="11"/>
      <c r="BOS151" s="11"/>
      <c r="BOT151" s="11"/>
      <c r="BOU151" s="11"/>
      <c r="BOV151" s="11"/>
      <c r="BOW151" s="11"/>
      <c r="BOX151" s="11"/>
      <c r="BOY151" s="11"/>
      <c r="BOZ151" s="11"/>
      <c r="BPA151" s="11"/>
      <c r="BPB151" s="11"/>
      <c r="BPC151" s="11"/>
      <c r="BPD151" s="11"/>
      <c r="BPE151" s="11"/>
      <c r="BPF151" s="11"/>
      <c r="BPG151" s="11"/>
      <c r="BPH151" s="11"/>
      <c r="BPI151" s="11"/>
      <c r="BPJ151" s="11"/>
      <c r="BPK151" s="11"/>
      <c r="BPL151" s="11"/>
      <c r="BPM151" s="11"/>
      <c r="BPN151" s="11"/>
      <c r="BPO151" s="11"/>
      <c r="BPP151" s="11"/>
      <c r="BPQ151" s="11"/>
      <c r="BPR151" s="11"/>
      <c r="BPS151" s="11"/>
      <c r="BPT151" s="11"/>
      <c r="BPU151" s="11"/>
      <c r="BPV151" s="11"/>
      <c r="BPW151" s="11"/>
      <c r="BPX151" s="11"/>
      <c r="BPY151" s="11"/>
      <c r="BPZ151" s="11"/>
      <c r="BQA151" s="11"/>
      <c r="BQB151" s="11"/>
      <c r="BQC151" s="11"/>
      <c r="BQD151" s="11"/>
      <c r="BQE151" s="11"/>
      <c r="BQF151" s="11"/>
      <c r="BQG151" s="11"/>
      <c r="BQH151" s="11"/>
      <c r="BQI151" s="11"/>
      <c r="BQJ151" s="11"/>
      <c r="BQK151" s="11"/>
      <c r="BQL151" s="11"/>
      <c r="BQM151" s="11"/>
      <c r="BQN151" s="11"/>
      <c r="BQO151" s="11"/>
      <c r="BQP151" s="11"/>
      <c r="BQQ151" s="11"/>
      <c r="BQR151" s="11"/>
      <c r="BQS151" s="11"/>
      <c r="BQT151" s="11"/>
      <c r="BQU151" s="11"/>
      <c r="BQV151" s="11"/>
      <c r="BQW151" s="11"/>
      <c r="BQX151" s="11"/>
      <c r="BQY151" s="11"/>
      <c r="BQZ151" s="11"/>
      <c r="BRA151" s="11"/>
      <c r="BRB151" s="11"/>
      <c r="BRC151" s="11"/>
      <c r="BRD151" s="11"/>
      <c r="BRE151" s="11"/>
      <c r="BRF151" s="11"/>
      <c r="BRG151" s="11"/>
      <c r="BRH151" s="11"/>
      <c r="BRI151" s="11"/>
      <c r="BRJ151" s="11"/>
      <c r="BRK151" s="11"/>
      <c r="BRL151" s="11"/>
      <c r="BRM151" s="11"/>
      <c r="BRN151" s="11"/>
      <c r="BRO151" s="11"/>
      <c r="BRP151" s="11"/>
      <c r="BRQ151" s="11"/>
      <c r="BRR151" s="11"/>
      <c r="BRS151" s="11"/>
      <c r="BRT151" s="11"/>
      <c r="BRU151" s="11"/>
      <c r="BRV151" s="11"/>
      <c r="BRW151" s="11"/>
      <c r="BRX151" s="11"/>
      <c r="BRY151" s="11"/>
      <c r="BRZ151" s="11"/>
      <c r="BSA151" s="11"/>
      <c r="BSB151" s="11"/>
      <c r="BSC151" s="11"/>
      <c r="BSD151" s="11"/>
      <c r="BSE151" s="11"/>
      <c r="BSF151" s="11"/>
      <c r="BSG151" s="11"/>
      <c r="BSH151" s="11"/>
      <c r="BSI151" s="11"/>
      <c r="BSJ151" s="11"/>
      <c r="BSK151" s="11"/>
      <c r="BSL151" s="11"/>
      <c r="BSM151" s="11"/>
      <c r="BSN151" s="11"/>
      <c r="BSO151" s="11"/>
      <c r="BSP151" s="11"/>
      <c r="BSQ151" s="11"/>
      <c r="BSR151" s="11"/>
      <c r="BSS151" s="11"/>
      <c r="BST151" s="11"/>
      <c r="BSU151" s="11"/>
      <c r="BSV151" s="11"/>
      <c r="BSW151" s="11"/>
      <c r="BSX151" s="11"/>
      <c r="BSY151" s="11"/>
      <c r="BSZ151" s="11"/>
      <c r="BTA151" s="11"/>
      <c r="BTB151" s="11"/>
      <c r="BTC151" s="11"/>
      <c r="BTD151" s="11"/>
      <c r="BTE151" s="11"/>
      <c r="BTF151" s="11"/>
      <c r="BTG151" s="11"/>
      <c r="BTH151" s="11"/>
      <c r="BTI151" s="11"/>
      <c r="BTJ151" s="11"/>
      <c r="BTK151" s="11"/>
      <c r="BTL151" s="11"/>
      <c r="BTM151" s="11"/>
      <c r="BTN151" s="11"/>
      <c r="BTO151" s="11"/>
      <c r="BTP151" s="11"/>
      <c r="BTQ151" s="11"/>
      <c r="BTR151" s="11"/>
      <c r="BTS151" s="11"/>
      <c r="BTT151" s="11"/>
      <c r="BTU151" s="11"/>
      <c r="BTV151" s="11"/>
      <c r="BTW151" s="11"/>
      <c r="BTX151" s="11"/>
      <c r="BTY151" s="11"/>
      <c r="BTZ151" s="11"/>
      <c r="BUA151" s="11"/>
      <c r="BUB151" s="11"/>
      <c r="BUC151" s="11"/>
      <c r="BUD151" s="11"/>
      <c r="BUE151" s="11"/>
      <c r="BUF151" s="11"/>
      <c r="BUG151" s="11"/>
      <c r="BUH151" s="11"/>
      <c r="BUI151" s="11"/>
      <c r="BUJ151" s="11"/>
      <c r="BUK151" s="11"/>
      <c r="BUL151" s="11"/>
      <c r="BUM151" s="11"/>
      <c r="BUN151" s="11"/>
      <c r="BUO151" s="11"/>
      <c r="BUP151" s="11"/>
      <c r="BUQ151" s="11"/>
      <c r="BUR151" s="11"/>
      <c r="BUS151" s="11"/>
      <c r="BUT151" s="11"/>
      <c r="BUU151" s="11"/>
      <c r="BUV151" s="11"/>
      <c r="BUW151" s="11"/>
      <c r="BUX151" s="11"/>
      <c r="BUY151" s="11"/>
      <c r="BUZ151" s="11"/>
      <c r="BVA151" s="11"/>
      <c r="BVB151" s="11"/>
      <c r="BVC151" s="11"/>
      <c r="BVD151" s="11"/>
      <c r="BVE151" s="11"/>
      <c r="BVF151" s="11"/>
      <c r="BVG151" s="11"/>
      <c r="BVH151" s="11"/>
      <c r="BVI151" s="11"/>
      <c r="BVJ151" s="11"/>
      <c r="BVK151" s="11"/>
      <c r="BVL151" s="11"/>
      <c r="BVM151" s="11"/>
      <c r="BVN151" s="11"/>
      <c r="BVO151" s="11"/>
      <c r="BVP151" s="11"/>
      <c r="BVQ151" s="11"/>
      <c r="BVR151" s="11"/>
      <c r="BVS151" s="11"/>
      <c r="BVT151" s="11"/>
      <c r="BVU151" s="11"/>
      <c r="BVV151" s="11"/>
      <c r="BVW151" s="11"/>
      <c r="BVX151" s="11"/>
      <c r="BVY151" s="11"/>
      <c r="BVZ151" s="11"/>
      <c r="BWA151" s="11"/>
      <c r="BWB151" s="11"/>
      <c r="BWC151" s="11"/>
      <c r="BWD151" s="11"/>
      <c r="BWE151" s="11"/>
      <c r="BWF151" s="11"/>
      <c r="BWG151" s="11"/>
      <c r="BWH151" s="11"/>
      <c r="BWI151" s="11"/>
      <c r="BWJ151" s="11"/>
      <c r="BWK151" s="11"/>
      <c r="BWL151" s="11"/>
      <c r="BWM151" s="11"/>
      <c r="BWN151" s="11"/>
      <c r="BWO151" s="11"/>
      <c r="BWP151" s="11"/>
      <c r="BWQ151" s="11"/>
      <c r="BWR151" s="11"/>
      <c r="BWS151" s="11"/>
      <c r="BWT151" s="11"/>
      <c r="BWU151" s="11"/>
      <c r="BWV151" s="11"/>
      <c r="BWW151" s="11"/>
      <c r="BWX151" s="11"/>
      <c r="BWY151" s="11"/>
      <c r="BWZ151" s="11"/>
      <c r="BXA151" s="11"/>
      <c r="BXB151" s="11"/>
      <c r="BXC151" s="11"/>
      <c r="BXD151" s="11"/>
      <c r="BXE151" s="11"/>
      <c r="BXF151" s="11"/>
      <c r="BXG151" s="11"/>
      <c r="BXH151" s="11"/>
      <c r="BXI151" s="11"/>
      <c r="BXJ151" s="11"/>
      <c r="BXK151" s="11"/>
      <c r="BXL151" s="11"/>
      <c r="BXM151" s="11"/>
      <c r="BXN151" s="11"/>
      <c r="BXO151" s="11"/>
      <c r="BXP151" s="11"/>
      <c r="BXQ151" s="11"/>
      <c r="BXR151" s="11"/>
      <c r="BXS151" s="11"/>
      <c r="BXT151" s="11"/>
      <c r="BXU151" s="11"/>
      <c r="BXV151" s="11"/>
      <c r="BXW151" s="11"/>
      <c r="BXX151" s="11"/>
      <c r="BXY151" s="11"/>
      <c r="BXZ151" s="11"/>
      <c r="BYA151" s="11"/>
      <c r="BYB151" s="11"/>
      <c r="BYC151" s="11"/>
      <c r="BYD151" s="11"/>
      <c r="BYE151" s="11"/>
      <c r="BYF151" s="11"/>
      <c r="BYG151" s="11"/>
      <c r="BYH151" s="11"/>
      <c r="BYI151" s="11"/>
      <c r="BYJ151" s="11"/>
      <c r="BYK151" s="11"/>
      <c r="BYL151" s="11"/>
      <c r="BYM151" s="11"/>
      <c r="BYN151" s="11"/>
      <c r="BYO151" s="11"/>
      <c r="BYP151" s="11"/>
      <c r="BYQ151" s="11"/>
      <c r="BYR151" s="11"/>
      <c r="BYS151" s="11"/>
      <c r="BYT151" s="11"/>
      <c r="BYU151" s="11"/>
      <c r="BYV151" s="11"/>
      <c r="BYW151" s="11"/>
      <c r="BYX151" s="11"/>
      <c r="BYY151" s="11"/>
      <c r="BYZ151" s="11"/>
      <c r="BZA151" s="11"/>
      <c r="BZB151" s="11"/>
      <c r="BZC151" s="11"/>
      <c r="BZD151" s="11"/>
      <c r="BZE151" s="11"/>
      <c r="BZF151" s="11"/>
      <c r="BZG151" s="11"/>
      <c r="BZH151" s="11"/>
      <c r="BZI151" s="11"/>
      <c r="BZJ151" s="11"/>
      <c r="BZK151" s="11"/>
      <c r="BZL151" s="11"/>
      <c r="BZM151" s="11"/>
      <c r="BZN151" s="11"/>
      <c r="BZO151" s="11"/>
      <c r="BZP151" s="11"/>
      <c r="BZQ151" s="11"/>
      <c r="BZR151" s="11"/>
      <c r="BZS151" s="11"/>
      <c r="BZT151" s="11"/>
      <c r="BZU151" s="11"/>
      <c r="BZV151" s="11"/>
      <c r="BZW151" s="11"/>
      <c r="BZX151" s="11"/>
      <c r="BZY151" s="11"/>
      <c r="BZZ151" s="11"/>
      <c r="CAA151" s="11"/>
      <c r="CAB151" s="11"/>
      <c r="CAC151" s="11"/>
      <c r="CAD151" s="11"/>
      <c r="CAE151" s="11"/>
      <c r="CAF151" s="11"/>
      <c r="CAG151" s="11"/>
      <c r="CAH151" s="11"/>
      <c r="CAI151" s="11"/>
      <c r="CAJ151" s="11"/>
      <c r="CAK151" s="11"/>
      <c r="CAL151" s="11"/>
      <c r="CAM151" s="11"/>
      <c r="CAN151" s="11"/>
      <c r="CAO151" s="11"/>
      <c r="CAP151" s="11"/>
      <c r="CAQ151" s="11"/>
      <c r="CAR151" s="11"/>
      <c r="CAS151" s="11"/>
      <c r="CAT151" s="11"/>
      <c r="CAU151" s="11"/>
      <c r="CAV151" s="11"/>
      <c r="CAW151" s="11"/>
      <c r="CAX151" s="11"/>
      <c r="CAY151" s="11"/>
      <c r="CAZ151" s="11"/>
      <c r="CBA151" s="11"/>
      <c r="CBB151" s="11"/>
      <c r="CBC151" s="11"/>
      <c r="CBD151" s="11"/>
      <c r="CBE151" s="11"/>
      <c r="CBF151" s="11"/>
      <c r="CBG151" s="11"/>
      <c r="CBH151" s="11"/>
      <c r="CBI151" s="11"/>
      <c r="CBJ151" s="11"/>
      <c r="CBK151" s="11"/>
      <c r="CBL151" s="11"/>
      <c r="CBM151" s="11"/>
      <c r="CBN151" s="11"/>
      <c r="CBO151" s="11"/>
      <c r="CBP151" s="11"/>
      <c r="CBQ151" s="11"/>
      <c r="CBR151" s="11"/>
      <c r="CBS151" s="11"/>
      <c r="CBT151" s="11"/>
      <c r="CBU151" s="11"/>
      <c r="CBV151" s="11"/>
      <c r="CBW151" s="11"/>
      <c r="CBX151" s="11"/>
      <c r="CBY151" s="11"/>
      <c r="CBZ151" s="11"/>
      <c r="CCA151" s="11"/>
      <c r="CCB151" s="11"/>
      <c r="CCC151" s="11"/>
      <c r="CCD151" s="11"/>
      <c r="CCE151" s="11"/>
      <c r="CCF151" s="11"/>
      <c r="CCG151" s="11"/>
      <c r="CCH151" s="11"/>
      <c r="CCI151" s="11"/>
      <c r="CCJ151" s="11"/>
      <c r="CCK151" s="11"/>
      <c r="CCL151" s="11"/>
      <c r="CCM151" s="11"/>
      <c r="CCN151" s="11"/>
      <c r="CCO151" s="11"/>
      <c r="CCP151" s="11"/>
      <c r="CCQ151" s="11"/>
      <c r="CCR151" s="11"/>
      <c r="CCS151" s="11"/>
      <c r="CCT151" s="11"/>
      <c r="CCU151" s="11"/>
      <c r="CCV151" s="11"/>
      <c r="CCW151" s="11"/>
      <c r="CCX151" s="11"/>
      <c r="CCY151" s="11"/>
      <c r="CCZ151" s="11"/>
      <c r="CDA151" s="11"/>
      <c r="CDB151" s="11"/>
      <c r="CDC151" s="11"/>
      <c r="CDD151" s="11"/>
      <c r="CDE151" s="11"/>
      <c r="CDF151" s="11"/>
      <c r="CDG151" s="11"/>
      <c r="CDH151" s="11"/>
      <c r="CDI151" s="11"/>
      <c r="CDJ151" s="11"/>
      <c r="CDK151" s="11"/>
      <c r="CDL151" s="11"/>
      <c r="CDM151" s="11"/>
      <c r="CDN151" s="11"/>
      <c r="CDO151" s="11"/>
      <c r="CDP151" s="11"/>
      <c r="CDQ151" s="11"/>
      <c r="CDR151" s="11"/>
      <c r="CDS151" s="11"/>
      <c r="CDT151" s="11"/>
      <c r="CDU151" s="11"/>
      <c r="CDV151" s="11"/>
      <c r="CDW151" s="11"/>
      <c r="CDX151" s="11"/>
      <c r="CDY151" s="11"/>
      <c r="CDZ151" s="11"/>
      <c r="CEA151" s="11"/>
      <c r="CEB151" s="11"/>
      <c r="CEC151" s="11"/>
      <c r="CED151" s="11"/>
      <c r="CEE151" s="11"/>
      <c r="CEF151" s="11"/>
      <c r="CEG151" s="11"/>
      <c r="CEH151" s="11"/>
      <c r="CEI151" s="11"/>
      <c r="CEJ151" s="11"/>
      <c r="CEK151" s="11"/>
      <c r="CEL151" s="11"/>
      <c r="CEM151" s="11"/>
      <c r="CEN151" s="11"/>
      <c r="CEO151" s="11"/>
      <c r="CEP151" s="11"/>
      <c r="CEQ151" s="11"/>
      <c r="CER151" s="11"/>
      <c r="CES151" s="11"/>
      <c r="CET151" s="11"/>
      <c r="CEU151" s="11"/>
      <c r="CEV151" s="11"/>
      <c r="CEW151" s="11"/>
      <c r="CEX151" s="11"/>
      <c r="CEY151" s="11"/>
      <c r="CEZ151" s="11"/>
      <c r="CFA151" s="11"/>
      <c r="CFB151" s="11"/>
      <c r="CFC151" s="11"/>
      <c r="CFD151" s="11"/>
      <c r="CFE151" s="11"/>
      <c r="CFF151" s="11"/>
      <c r="CFG151" s="11"/>
      <c r="CFH151" s="11"/>
      <c r="CFI151" s="11"/>
      <c r="CFJ151" s="11"/>
      <c r="CFK151" s="11"/>
      <c r="CFL151" s="11"/>
      <c r="CFM151" s="11"/>
      <c r="CFN151" s="11"/>
      <c r="CFO151" s="11"/>
      <c r="CFP151" s="11"/>
      <c r="CFQ151" s="11"/>
      <c r="CFR151" s="11"/>
      <c r="CFS151" s="11"/>
      <c r="CFT151" s="11"/>
      <c r="CFU151" s="11"/>
      <c r="CFV151" s="11"/>
      <c r="CFW151" s="11"/>
      <c r="CFX151" s="11"/>
      <c r="CFY151" s="11"/>
      <c r="CFZ151" s="11"/>
      <c r="CGA151" s="11"/>
      <c r="CGB151" s="11"/>
      <c r="CGC151" s="11"/>
      <c r="CGD151" s="11"/>
      <c r="CGE151" s="11"/>
      <c r="CGF151" s="11"/>
      <c r="CGG151" s="11"/>
      <c r="CGH151" s="11"/>
      <c r="CGI151" s="11"/>
      <c r="CGJ151" s="11"/>
      <c r="CGK151" s="11"/>
      <c r="CGL151" s="11"/>
      <c r="CGM151" s="11"/>
      <c r="CGN151" s="11"/>
      <c r="CGO151" s="11"/>
      <c r="CGP151" s="11"/>
      <c r="CGQ151" s="11"/>
      <c r="CGR151" s="11"/>
      <c r="CGS151" s="11"/>
      <c r="CGT151" s="11"/>
      <c r="CGU151" s="11"/>
      <c r="CGV151" s="11"/>
      <c r="CGW151" s="11"/>
      <c r="CGX151" s="11"/>
      <c r="CGY151" s="11"/>
      <c r="CGZ151" s="11"/>
      <c r="CHA151" s="11"/>
      <c r="CHB151" s="11"/>
      <c r="CHC151" s="11"/>
      <c r="CHD151" s="11"/>
      <c r="CHE151" s="11"/>
      <c r="CHF151" s="11"/>
      <c r="CHG151" s="11"/>
      <c r="CHH151" s="11"/>
      <c r="CHI151" s="11"/>
      <c r="CHJ151" s="11"/>
      <c r="CHK151" s="11"/>
      <c r="CHL151" s="11"/>
      <c r="CHM151" s="11"/>
      <c r="CHN151" s="11"/>
      <c r="CHO151" s="11"/>
      <c r="CHP151" s="11"/>
      <c r="CHQ151" s="11"/>
      <c r="CHR151" s="11"/>
      <c r="CHS151" s="11"/>
      <c r="CHT151" s="11"/>
      <c r="CHU151" s="11"/>
      <c r="CHV151" s="11"/>
      <c r="CHW151" s="11"/>
      <c r="CHX151" s="11"/>
      <c r="CHY151" s="11"/>
      <c r="CHZ151" s="11"/>
      <c r="CIA151" s="11"/>
      <c r="CIB151" s="11"/>
      <c r="CIC151" s="11"/>
      <c r="CID151" s="11"/>
      <c r="CIE151" s="11"/>
      <c r="CIF151" s="11"/>
      <c r="CIG151" s="11"/>
      <c r="CIH151" s="11"/>
      <c r="CII151" s="11"/>
      <c r="CIJ151" s="11"/>
      <c r="CIK151" s="11"/>
      <c r="CIL151" s="11"/>
      <c r="CIM151" s="11"/>
      <c r="CIN151" s="11"/>
      <c r="CIO151" s="11"/>
      <c r="CIP151" s="11"/>
      <c r="CIQ151" s="11"/>
      <c r="CIR151" s="11"/>
      <c r="CIS151" s="11"/>
      <c r="CIT151" s="11"/>
      <c r="CIU151" s="11"/>
      <c r="CIV151" s="11"/>
      <c r="CIW151" s="11"/>
      <c r="CIX151" s="11"/>
      <c r="CIY151" s="11"/>
      <c r="CIZ151" s="11"/>
      <c r="CJA151" s="11"/>
      <c r="CJB151" s="11"/>
      <c r="CJC151" s="11"/>
      <c r="CJD151" s="11"/>
      <c r="CJE151" s="11"/>
      <c r="CJF151" s="11"/>
      <c r="CJG151" s="11"/>
      <c r="CJH151" s="11"/>
      <c r="CJI151" s="11"/>
      <c r="CJJ151" s="11"/>
      <c r="CJK151" s="11"/>
      <c r="CJL151" s="11"/>
      <c r="CJM151" s="11"/>
      <c r="CJN151" s="11"/>
      <c r="CJO151" s="11"/>
      <c r="CJP151" s="11"/>
      <c r="CJQ151" s="11"/>
      <c r="CJR151" s="11"/>
      <c r="CJS151" s="11"/>
      <c r="CJT151" s="11"/>
      <c r="CJU151" s="11"/>
      <c r="CJV151" s="11"/>
      <c r="CJW151" s="11"/>
      <c r="CJX151" s="11"/>
      <c r="CJY151" s="11"/>
      <c r="CJZ151" s="11"/>
      <c r="CKA151" s="11"/>
      <c r="CKB151" s="11"/>
      <c r="CKC151" s="11"/>
      <c r="CKD151" s="11"/>
      <c r="CKE151" s="11"/>
      <c r="CKF151" s="11"/>
      <c r="CKG151" s="11"/>
      <c r="CKH151" s="11"/>
      <c r="CKI151" s="11"/>
      <c r="CKJ151" s="11"/>
      <c r="CKK151" s="11"/>
      <c r="CKL151" s="11"/>
      <c r="CKM151" s="11"/>
      <c r="CKN151" s="11"/>
      <c r="CKO151" s="11"/>
      <c r="CKP151" s="11"/>
      <c r="CKQ151" s="11"/>
      <c r="CKR151" s="11"/>
      <c r="CKS151" s="11"/>
      <c r="CKT151" s="11"/>
      <c r="CKU151" s="11"/>
      <c r="CKV151" s="11"/>
      <c r="CKW151" s="11"/>
      <c r="CKX151" s="11"/>
      <c r="CKY151" s="11"/>
      <c r="CKZ151" s="11"/>
      <c r="CLA151" s="11"/>
      <c r="CLB151" s="11"/>
      <c r="CLC151" s="11"/>
      <c r="CLD151" s="11"/>
      <c r="CLE151" s="11"/>
      <c r="CLF151" s="11"/>
      <c r="CLG151" s="11"/>
      <c r="CLH151" s="11"/>
      <c r="CLI151" s="11"/>
      <c r="CLJ151" s="11"/>
      <c r="CLK151" s="11"/>
      <c r="CLL151" s="11"/>
      <c r="CLM151" s="11"/>
      <c r="CLN151" s="11"/>
      <c r="CLO151" s="11"/>
      <c r="CLP151" s="11"/>
      <c r="CLQ151" s="11"/>
      <c r="CLR151" s="11"/>
      <c r="CLS151" s="11"/>
      <c r="CLT151" s="11"/>
      <c r="CLU151" s="11"/>
      <c r="CLV151" s="11"/>
      <c r="CLW151" s="11"/>
      <c r="CLX151" s="11"/>
      <c r="CLY151" s="11"/>
      <c r="CLZ151" s="11"/>
      <c r="CMA151" s="11"/>
      <c r="CMB151" s="11"/>
      <c r="CMC151" s="11"/>
      <c r="CMD151" s="11"/>
      <c r="CME151" s="11"/>
      <c r="CMF151" s="11"/>
      <c r="CMG151" s="11"/>
      <c r="CMH151" s="11"/>
      <c r="CMI151" s="11"/>
      <c r="CMJ151" s="11"/>
      <c r="CMK151" s="11"/>
      <c r="CML151" s="11"/>
      <c r="CMM151" s="11"/>
      <c r="CMN151" s="11"/>
      <c r="CMO151" s="11"/>
      <c r="CMP151" s="11"/>
      <c r="CMQ151" s="11"/>
      <c r="CMR151" s="11"/>
      <c r="CMS151" s="11"/>
      <c r="CMT151" s="11"/>
      <c r="CMU151" s="11"/>
      <c r="CMV151" s="11"/>
      <c r="CMW151" s="11"/>
      <c r="CMX151" s="11"/>
      <c r="CMY151" s="11"/>
      <c r="CMZ151" s="11"/>
      <c r="CNA151" s="11"/>
      <c r="CNB151" s="11"/>
      <c r="CNC151" s="11"/>
      <c r="CND151" s="11"/>
      <c r="CNE151" s="11"/>
      <c r="CNF151" s="11"/>
      <c r="CNG151" s="11"/>
      <c r="CNH151" s="11"/>
      <c r="CNI151" s="11"/>
      <c r="CNJ151" s="11"/>
      <c r="CNK151" s="11"/>
      <c r="CNL151" s="11"/>
      <c r="CNM151" s="11"/>
      <c r="CNN151" s="11"/>
      <c r="CNO151" s="11"/>
      <c r="CNP151" s="11"/>
      <c r="CNQ151" s="11"/>
      <c r="CNR151" s="11"/>
      <c r="CNS151" s="11"/>
      <c r="CNT151" s="11"/>
      <c r="CNU151" s="11"/>
      <c r="CNV151" s="11"/>
      <c r="CNW151" s="11"/>
      <c r="CNX151" s="11"/>
      <c r="CNY151" s="11"/>
      <c r="CNZ151" s="11"/>
      <c r="COA151" s="11"/>
      <c r="COB151" s="11"/>
      <c r="COC151" s="11"/>
      <c r="COD151" s="11"/>
      <c r="COE151" s="11"/>
      <c r="COF151" s="11"/>
      <c r="COG151" s="11"/>
      <c r="COH151" s="11"/>
      <c r="COI151" s="11"/>
      <c r="COJ151" s="11"/>
      <c r="COK151" s="11"/>
      <c r="COL151" s="11"/>
      <c r="COM151" s="11"/>
      <c r="CON151" s="11"/>
      <c r="COO151" s="11"/>
      <c r="COP151" s="11"/>
      <c r="COQ151" s="11"/>
      <c r="COR151" s="11"/>
      <c r="COS151" s="11"/>
      <c r="COT151" s="11"/>
      <c r="COU151" s="11"/>
      <c r="COV151" s="11"/>
      <c r="COW151" s="11"/>
      <c r="COX151" s="11"/>
      <c r="COY151" s="11"/>
      <c r="COZ151" s="11"/>
      <c r="CPA151" s="11"/>
      <c r="CPB151" s="11"/>
      <c r="CPC151" s="11"/>
      <c r="CPD151" s="11"/>
      <c r="CPE151" s="11"/>
      <c r="CPF151" s="11"/>
      <c r="CPG151" s="11"/>
      <c r="CPH151" s="11"/>
      <c r="CPI151" s="11"/>
      <c r="CPJ151" s="11"/>
      <c r="CPK151" s="11"/>
      <c r="CPL151" s="11"/>
      <c r="CPM151" s="11"/>
      <c r="CPN151" s="11"/>
      <c r="CPO151" s="11"/>
      <c r="CPP151" s="11"/>
      <c r="CPQ151" s="11"/>
      <c r="CPR151" s="11"/>
      <c r="CPS151" s="11"/>
      <c r="CPT151" s="11"/>
      <c r="CPU151" s="11"/>
      <c r="CPV151" s="11"/>
      <c r="CPW151" s="11"/>
      <c r="CPX151" s="11"/>
      <c r="CPY151" s="11"/>
      <c r="CPZ151" s="11"/>
      <c r="CQA151" s="11"/>
      <c r="CQB151" s="11"/>
      <c r="CQC151" s="11"/>
      <c r="CQD151" s="11"/>
      <c r="CQE151" s="11"/>
      <c r="CQF151" s="11"/>
      <c r="CQG151" s="11"/>
      <c r="CQH151" s="11"/>
      <c r="CQI151" s="11"/>
      <c r="CQJ151" s="11"/>
      <c r="CQK151" s="11"/>
      <c r="CQL151" s="11"/>
      <c r="CQM151" s="11"/>
      <c r="CQN151" s="11"/>
      <c r="CQO151" s="11"/>
      <c r="CQP151" s="11"/>
      <c r="CQQ151" s="11"/>
      <c r="CQR151" s="11"/>
      <c r="CQS151" s="11"/>
      <c r="CQT151" s="11"/>
      <c r="CQU151" s="11"/>
      <c r="CQV151" s="11"/>
      <c r="CQW151" s="11"/>
      <c r="CQX151" s="11"/>
      <c r="CQY151" s="11"/>
      <c r="CQZ151" s="11"/>
      <c r="CRA151" s="11"/>
      <c r="CRB151" s="11"/>
      <c r="CRC151" s="11"/>
      <c r="CRD151" s="11"/>
      <c r="CRE151" s="11"/>
      <c r="CRF151" s="11"/>
      <c r="CRG151" s="11"/>
      <c r="CRH151" s="11"/>
      <c r="CRI151" s="11"/>
      <c r="CRJ151" s="11"/>
      <c r="CRK151" s="11"/>
      <c r="CRL151" s="11"/>
      <c r="CRM151" s="11"/>
      <c r="CRN151" s="11"/>
      <c r="CRO151" s="11"/>
      <c r="CRP151" s="11"/>
      <c r="CRQ151" s="11"/>
      <c r="CRR151" s="11"/>
      <c r="CRS151" s="11"/>
      <c r="CRT151" s="11"/>
      <c r="CRU151" s="11"/>
      <c r="CRV151" s="11"/>
      <c r="CRW151" s="11"/>
      <c r="CRX151" s="11"/>
      <c r="CRY151" s="11"/>
      <c r="CRZ151" s="11"/>
      <c r="CSA151" s="11"/>
      <c r="CSB151" s="11"/>
      <c r="CSC151" s="11"/>
      <c r="CSD151" s="11"/>
      <c r="CSE151" s="11"/>
      <c r="CSF151" s="11"/>
      <c r="CSG151" s="11"/>
      <c r="CSH151" s="11"/>
      <c r="CSI151" s="11"/>
      <c r="CSJ151" s="11"/>
      <c r="CSK151" s="11"/>
      <c r="CSL151" s="11"/>
      <c r="CSM151" s="11"/>
      <c r="CSN151" s="11"/>
      <c r="CSO151" s="11"/>
      <c r="CSP151" s="11"/>
      <c r="CSQ151" s="11"/>
      <c r="CSR151" s="11"/>
      <c r="CSS151" s="11"/>
      <c r="CST151" s="11"/>
      <c r="CSU151" s="11"/>
      <c r="CSV151" s="11"/>
      <c r="CSW151" s="11"/>
      <c r="CSX151" s="11"/>
      <c r="CSY151" s="11"/>
      <c r="CSZ151" s="11"/>
      <c r="CTA151" s="11"/>
      <c r="CTB151" s="11"/>
      <c r="CTC151" s="11"/>
      <c r="CTD151" s="11"/>
      <c r="CTE151" s="11"/>
      <c r="CTF151" s="11"/>
      <c r="CTG151" s="11"/>
      <c r="CTH151" s="11"/>
      <c r="CTI151" s="11"/>
      <c r="CTJ151" s="11"/>
      <c r="CTK151" s="11"/>
      <c r="CTL151" s="11"/>
      <c r="CTM151" s="11"/>
      <c r="CTN151" s="11"/>
      <c r="CTO151" s="11"/>
      <c r="CTP151" s="11"/>
      <c r="CTQ151" s="11"/>
      <c r="CTR151" s="11"/>
      <c r="CTS151" s="11"/>
      <c r="CTT151" s="11"/>
      <c r="CTU151" s="11"/>
      <c r="CTV151" s="11"/>
      <c r="CTW151" s="11"/>
      <c r="CTX151" s="11"/>
      <c r="CTY151" s="11"/>
      <c r="CTZ151" s="11"/>
      <c r="CUA151" s="11"/>
      <c r="CUB151" s="11"/>
      <c r="CUC151" s="11"/>
      <c r="CUD151" s="11"/>
      <c r="CUE151" s="11"/>
      <c r="CUF151" s="11"/>
      <c r="CUG151" s="11"/>
      <c r="CUH151" s="11"/>
      <c r="CUI151" s="11"/>
      <c r="CUJ151" s="11"/>
      <c r="CUK151" s="11"/>
      <c r="CUL151" s="11"/>
      <c r="CUM151" s="11"/>
      <c r="CUN151" s="11"/>
      <c r="CUO151" s="11"/>
      <c r="CUP151" s="11"/>
      <c r="CUQ151" s="11"/>
      <c r="CUR151" s="11"/>
      <c r="CUS151" s="11"/>
      <c r="CUT151" s="11"/>
      <c r="CUU151" s="11"/>
      <c r="CUV151" s="11"/>
      <c r="CUW151" s="11"/>
      <c r="CUX151" s="11"/>
      <c r="CUY151" s="11"/>
      <c r="CUZ151" s="11"/>
      <c r="CVA151" s="11"/>
      <c r="CVB151" s="11"/>
      <c r="CVC151" s="11"/>
      <c r="CVD151" s="11"/>
      <c r="CVE151" s="11"/>
      <c r="CVF151" s="11"/>
      <c r="CVG151" s="11"/>
      <c r="CVH151" s="11"/>
      <c r="CVI151" s="11"/>
      <c r="CVJ151" s="11"/>
      <c r="CVK151" s="11"/>
      <c r="CVL151" s="11"/>
      <c r="CVM151" s="11"/>
      <c r="CVN151" s="11"/>
      <c r="CVO151" s="11"/>
      <c r="CVP151" s="11"/>
      <c r="CVQ151" s="11"/>
      <c r="CVR151" s="11"/>
      <c r="CVS151" s="11"/>
      <c r="CVT151" s="11"/>
      <c r="CVU151" s="11"/>
      <c r="CVV151" s="11"/>
      <c r="CVW151" s="11"/>
      <c r="CVX151" s="11"/>
      <c r="CVY151" s="11"/>
      <c r="CVZ151" s="11"/>
      <c r="CWA151" s="11"/>
      <c r="CWB151" s="11"/>
      <c r="CWC151" s="11"/>
      <c r="CWD151" s="11"/>
      <c r="CWE151" s="11"/>
      <c r="CWF151" s="11"/>
      <c r="CWG151" s="11"/>
      <c r="CWH151" s="11"/>
      <c r="CWI151" s="11"/>
      <c r="CWJ151" s="11"/>
      <c r="CWK151" s="11"/>
      <c r="CWL151" s="11"/>
      <c r="CWM151" s="11"/>
      <c r="CWN151" s="11"/>
      <c r="CWO151" s="11"/>
      <c r="CWP151" s="11"/>
      <c r="CWQ151" s="11"/>
      <c r="CWR151" s="11"/>
      <c r="CWS151" s="11"/>
      <c r="CWT151" s="11"/>
      <c r="CWU151" s="11"/>
      <c r="CWV151" s="11"/>
      <c r="CWW151" s="11"/>
      <c r="CWX151" s="11"/>
      <c r="CWY151" s="11"/>
      <c r="CWZ151" s="11"/>
      <c r="CXA151" s="11"/>
      <c r="CXB151" s="11"/>
      <c r="CXC151" s="11"/>
      <c r="CXD151" s="11"/>
      <c r="CXE151" s="11"/>
      <c r="CXF151" s="11"/>
      <c r="CXG151" s="11"/>
      <c r="CXH151" s="11"/>
      <c r="CXI151" s="11"/>
      <c r="CXJ151" s="11"/>
      <c r="CXK151" s="11"/>
      <c r="CXL151" s="11"/>
      <c r="CXM151" s="11"/>
      <c r="CXN151" s="11"/>
      <c r="CXO151" s="11"/>
      <c r="CXP151" s="11"/>
      <c r="CXQ151" s="11"/>
      <c r="CXR151" s="11"/>
      <c r="CXS151" s="11"/>
      <c r="CXT151" s="11"/>
      <c r="CXU151" s="11"/>
      <c r="CXV151" s="11"/>
      <c r="CXW151" s="11"/>
      <c r="CXX151" s="11"/>
      <c r="CXY151" s="11"/>
      <c r="CXZ151" s="11"/>
      <c r="CYA151" s="11"/>
      <c r="CYB151" s="11"/>
      <c r="CYC151" s="11"/>
      <c r="CYD151" s="11"/>
      <c r="CYE151" s="11"/>
      <c r="CYF151" s="11"/>
      <c r="CYG151" s="11"/>
      <c r="CYH151" s="11"/>
      <c r="CYI151" s="11"/>
      <c r="CYJ151" s="11"/>
      <c r="CYK151" s="11"/>
      <c r="CYL151" s="11"/>
      <c r="CYM151" s="11"/>
      <c r="CYN151" s="11"/>
      <c r="CYO151" s="11"/>
      <c r="CYP151" s="11"/>
      <c r="CYQ151" s="11"/>
      <c r="CYR151" s="11"/>
      <c r="CYS151" s="11"/>
      <c r="CYT151" s="11"/>
      <c r="CYU151" s="11"/>
      <c r="CYV151" s="11"/>
      <c r="CYW151" s="11"/>
      <c r="CYX151" s="11"/>
      <c r="CYY151" s="11"/>
      <c r="CYZ151" s="11"/>
      <c r="CZA151" s="11"/>
      <c r="CZB151" s="11"/>
      <c r="CZC151" s="11"/>
      <c r="CZD151" s="11"/>
      <c r="CZE151" s="11"/>
      <c r="CZF151" s="11"/>
      <c r="CZG151" s="11"/>
      <c r="CZH151" s="11"/>
      <c r="CZI151" s="11"/>
      <c r="CZJ151" s="11"/>
      <c r="CZK151" s="11"/>
      <c r="CZL151" s="11"/>
      <c r="CZM151" s="11"/>
      <c r="CZN151" s="11"/>
      <c r="CZO151" s="11"/>
      <c r="CZP151" s="11"/>
      <c r="CZQ151" s="11"/>
      <c r="CZR151" s="11"/>
      <c r="CZS151" s="11"/>
      <c r="CZT151" s="11"/>
      <c r="CZU151" s="11"/>
      <c r="CZV151" s="11"/>
      <c r="CZW151" s="11"/>
      <c r="CZX151" s="11"/>
      <c r="CZY151" s="11"/>
      <c r="CZZ151" s="11"/>
      <c r="DAA151" s="11"/>
      <c r="DAB151" s="11"/>
      <c r="DAC151" s="11"/>
      <c r="DAD151" s="11"/>
      <c r="DAE151" s="11"/>
      <c r="DAF151" s="11"/>
      <c r="DAG151" s="11"/>
      <c r="DAH151" s="11"/>
      <c r="DAI151" s="11"/>
      <c r="DAJ151" s="11"/>
      <c r="DAK151" s="11"/>
      <c r="DAL151" s="11"/>
      <c r="DAM151" s="11"/>
      <c r="DAN151" s="11"/>
      <c r="DAO151" s="11"/>
      <c r="DAP151" s="11"/>
      <c r="DAQ151" s="11"/>
      <c r="DAR151" s="11"/>
      <c r="DAS151" s="11"/>
      <c r="DAT151" s="11"/>
      <c r="DAU151" s="11"/>
      <c r="DAV151" s="11"/>
      <c r="DAW151" s="11"/>
      <c r="DAX151" s="11"/>
      <c r="DAY151" s="11"/>
      <c r="DAZ151" s="11"/>
      <c r="DBA151" s="11"/>
      <c r="DBB151" s="11"/>
      <c r="DBC151" s="11"/>
      <c r="DBD151" s="11"/>
      <c r="DBE151" s="11"/>
      <c r="DBF151" s="11"/>
      <c r="DBG151" s="11"/>
      <c r="DBH151" s="11"/>
      <c r="DBI151" s="11"/>
      <c r="DBJ151" s="11"/>
      <c r="DBK151" s="11"/>
      <c r="DBL151" s="11"/>
      <c r="DBM151" s="11"/>
      <c r="DBN151" s="11"/>
      <c r="DBO151" s="11"/>
      <c r="DBP151" s="11"/>
      <c r="DBQ151" s="11"/>
      <c r="DBR151" s="11"/>
      <c r="DBS151" s="11"/>
      <c r="DBT151" s="11"/>
      <c r="DBU151" s="11"/>
      <c r="DBV151" s="11"/>
      <c r="DBW151" s="11"/>
      <c r="DBX151" s="11"/>
      <c r="DBY151" s="11"/>
      <c r="DBZ151" s="11"/>
      <c r="DCA151" s="11"/>
      <c r="DCB151" s="11"/>
      <c r="DCC151" s="11"/>
      <c r="DCD151" s="11"/>
      <c r="DCE151" s="11"/>
      <c r="DCF151" s="11"/>
      <c r="DCG151" s="11"/>
      <c r="DCH151" s="11"/>
      <c r="DCI151" s="11"/>
      <c r="DCJ151" s="11"/>
      <c r="DCK151" s="11"/>
      <c r="DCL151" s="11"/>
      <c r="DCM151" s="11"/>
      <c r="DCN151" s="11"/>
      <c r="DCO151" s="11"/>
      <c r="DCP151" s="11"/>
      <c r="DCQ151" s="11"/>
      <c r="DCR151" s="11"/>
      <c r="DCS151" s="11"/>
      <c r="DCT151" s="11"/>
      <c r="DCU151" s="11"/>
      <c r="DCV151" s="11"/>
      <c r="DCW151" s="11"/>
      <c r="DCX151" s="11"/>
      <c r="DCY151" s="11"/>
      <c r="DCZ151" s="11"/>
      <c r="DDA151" s="11"/>
      <c r="DDB151" s="11"/>
      <c r="DDC151" s="11"/>
      <c r="DDD151" s="11"/>
      <c r="DDE151" s="11"/>
      <c r="DDF151" s="11"/>
      <c r="DDG151" s="11"/>
      <c r="DDH151" s="11"/>
      <c r="DDI151" s="11"/>
      <c r="DDJ151" s="11"/>
      <c r="DDK151" s="11"/>
      <c r="DDL151" s="11"/>
      <c r="DDM151" s="11"/>
      <c r="DDN151" s="11"/>
      <c r="DDO151" s="11"/>
      <c r="DDP151" s="11"/>
      <c r="DDQ151" s="11"/>
      <c r="DDR151" s="11"/>
      <c r="DDS151" s="11"/>
      <c r="DDT151" s="11"/>
      <c r="DDU151" s="11"/>
      <c r="DDV151" s="11"/>
      <c r="DDW151" s="11"/>
      <c r="DDX151" s="11"/>
      <c r="DDY151" s="11"/>
      <c r="DDZ151" s="11"/>
      <c r="DEA151" s="11"/>
      <c r="DEB151" s="11"/>
      <c r="DEC151" s="11"/>
      <c r="DED151" s="11"/>
      <c r="DEE151" s="11"/>
      <c r="DEF151" s="11"/>
      <c r="DEG151" s="11"/>
      <c r="DEH151" s="11"/>
      <c r="DEI151" s="11"/>
      <c r="DEJ151" s="11"/>
      <c r="DEK151" s="11"/>
      <c r="DEL151" s="11"/>
      <c r="DEM151" s="11"/>
      <c r="DEN151" s="11"/>
      <c r="DEO151" s="11"/>
      <c r="DEP151" s="11"/>
      <c r="DEQ151" s="11"/>
      <c r="DER151" s="11"/>
      <c r="DES151" s="11"/>
      <c r="DET151" s="11"/>
      <c r="DEU151" s="11"/>
      <c r="DEV151" s="11"/>
      <c r="DEW151" s="11"/>
      <c r="DEX151" s="11"/>
      <c r="DEY151" s="11"/>
      <c r="DEZ151" s="11"/>
      <c r="DFA151" s="11"/>
      <c r="DFB151" s="11"/>
      <c r="DFC151" s="11"/>
      <c r="DFD151" s="11"/>
      <c r="DFE151" s="11"/>
      <c r="DFF151" s="11"/>
      <c r="DFG151" s="11"/>
      <c r="DFH151" s="11"/>
      <c r="DFI151" s="11"/>
      <c r="DFJ151" s="11"/>
      <c r="DFK151" s="11"/>
      <c r="DFL151" s="11"/>
      <c r="DFM151" s="11"/>
      <c r="DFN151" s="11"/>
      <c r="DFO151" s="11"/>
      <c r="DFP151" s="11"/>
      <c r="DFQ151" s="11"/>
      <c r="DFR151" s="11"/>
      <c r="DFS151" s="11"/>
      <c r="DFT151" s="11"/>
      <c r="DFU151" s="11"/>
      <c r="DFV151" s="11"/>
      <c r="DFW151" s="11"/>
      <c r="DFX151" s="11"/>
      <c r="DFY151" s="11"/>
      <c r="DFZ151" s="11"/>
      <c r="DGA151" s="11"/>
      <c r="DGB151" s="11"/>
      <c r="DGC151" s="11"/>
      <c r="DGD151" s="11"/>
      <c r="DGE151" s="11"/>
      <c r="DGF151" s="11"/>
      <c r="DGG151" s="11"/>
      <c r="DGH151" s="11"/>
      <c r="DGI151" s="11"/>
      <c r="DGJ151" s="11"/>
      <c r="DGK151" s="11"/>
      <c r="DGL151" s="11"/>
      <c r="DGM151" s="11"/>
      <c r="DGN151" s="11"/>
      <c r="DGO151" s="11"/>
      <c r="DGP151" s="11"/>
      <c r="DGQ151" s="11"/>
      <c r="DGR151" s="11"/>
      <c r="DGS151" s="11"/>
      <c r="DGT151" s="11"/>
      <c r="DGU151" s="11"/>
      <c r="DGV151" s="11"/>
      <c r="DGW151" s="11"/>
      <c r="DGX151" s="11"/>
      <c r="DGY151" s="11"/>
      <c r="DGZ151" s="11"/>
      <c r="DHA151" s="11"/>
      <c r="DHB151" s="11"/>
      <c r="DHC151" s="11"/>
      <c r="DHD151" s="11"/>
      <c r="DHE151" s="11"/>
      <c r="DHF151" s="11"/>
      <c r="DHG151" s="11"/>
      <c r="DHH151" s="11"/>
      <c r="DHI151" s="11"/>
      <c r="DHJ151" s="11"/>
      <c r="DHK151" s="11"/>
      <c r="DHL151" s="11"/>
      <c r="DHM151" s="11"/>
      <c r="DHN151" s="11"/>
      <c r="DHO151" s="11"/>
      <c r="DHP151" s="11"/>
      <c r="DHQ151" s="11"/>
      <c r="DHR151" s="11"/>
      <c r="DHS151" s="11"/>
      <c r="DHT151" s="11"/>
      <c r="DHU151" s="11"/>
      <c r="DHV151" s="11"/>
      <c r="DHW151" s="11"/>
      <c r="DHX151" s="11"/>
      <c r="DHY151" s="11"/>
      <c r="DHZ151" s="11"/>
      <c r="DIA151" s="11"/>
      <c r="DIB151" s="11"/>
      <c r="DIC151" s="11"/>
      <c r="DID151" s="11"/>
      <c r="DIE151" s="11"/>
      <c r="DIF151" s="11"/>
      <c r="DIG151" s="11"/>
      <c r="DIH151" s="11"/>
      <c r="DII151" s="11"/>
      <c r="DIJ151" s="11"/>
      <c r="DIK151" s="11"/>
      <c r="DIL151" s="11"/>
      <c r="DIM151" s="11"/>
      <c r="DIN151" s="11"/>
      <c r="DIO151" s="11"/>
      <c r="DIP151" s="11"/>
      <c r="DIQ151" s="11"/>
      <c r="DIR151" s="11"/>
      <c r="DIS151" s="11"/>
      <c r="DIT151" s="11"/>
      <c r="DIU151" s="11"/>
      <c r="DIV151" s="11"/>
      <c r="DIW151" s="11"/>
      <c r="DIX151" s="11"/>
      <c r="DIY151" s="11"/>
      <c r="DIZ151" s="11"/>
      <c r="DJA151" s="11"/>
      <c r="DJB151" s="11"/>
      <c r="DJC151" s="11"/>
      <c r="DJD151" s="11"/>
      <c r="DJE151" s="11"/>
      <c r="DJF151" s="11"/>
      <c r="DJG151" s="11"/>
      <c r="DJH151" s="11"/>
      <c r="DJI151" s="11"/>
      <c r="DJJ151" s="11"/>
      <c r="DJK151" s="11"/>
      <c r="DJL151" s="11"/>
      <c r="DJM151" s="11"/>
      <c r="DJN151" s="11"/>
      <c r="DJO151" s="11"/>
      <c r="DJP151" s="11"/>
      <c r="DJQ151" s="11"/>
      <c r="DJR151" s="11"/>
      <c r="DJS151" s="11"/>
      <c r="DJT151" s="11"/>
      <c r="DJU151" s="11"/>
      <c r="DJV151" s="11"/>
      <c r="DJW151" s="11"/>
      <c r="DJX151" s="11"/>
      <c r="DJY151" s="11"/>
      <c r="DJZ151" s="11"/>
      <c r="DKA151" s="11"/>
      <c r="DKB151" s="11"/>
      <c r="DKC151" s="11"/>
      <c r="DKD151" s="11"/>
      <c r="DKE151" s="11"/>
      <c r="DKF151" s="11"/>
      <c r="DKG151" s="11"/>
      <c r="DKH151" s="11"/>
      <c r="DKI151" s="11"/>
      <c r="DKJ151" s="11"/>
      <c r="DKK151" s="11"/>
      <c r="DKL151" s="11"/>
      <c r="DKM151" s="11"/>
      <c r="DKN151" s="11"/>
      <c r="DKO151" s="11"/>
      <c r="DKP151" s="11"/>
      <c r="DKQ151" s="11"/>
      <c r="DKR151" s="11"/>
      <c r="DKS151" s="11"/>
      <c r="DKT151" s="11"/>
      <c r="DKU151" s="11"/>
      <c r="DKV151" s="11"/>
      <c r="DKW151" s="11"/>
      <c r="DKX151" s="11"/>
      <c r="DKY151" s="11"/>
      <c r="DKZ151" s="11"/>
      <c r="DLA151" s="11"/>
      <c r="DLB151" s="11"/>
      <c r="DLC151" s="11"/>
      <c r="DLD151" s="11"/>
      <c r="DLE151" s="11"/>
      <c r="DLF151" s="11"/>
      <c r="DLG151" s="11"/>
      <c r="DLH151" s="11"/>
      <c r="DLI151" s="11"/>
      <c r="DLJ151" s="11"/>
      <c r="DLK151" s="11"/>
      <c r="DLL151" s="11"/>
      <c r="DLM151" s="11"/>
      <c r="DLN151" s="11"/>
      <c r="DLO151" s="11"/>
      <c r="DLP151" s="11"/>
      <c r="DLQ151" s="11"/>
      <c r="DLR151" s="11"/>
      <c r="DLS151" s="11"/>
      <c r="DLT151" s="11"/>
      <c r="DLU151" s="11"/>
      <c r="DLV151" s="11"/>
      <c r="DLW151" s="11"/>
      <c r="DLX151" s="11"/>
      <c r="DLY151" s="11"/>
      <c r="DLZ151" s="11"/>
      <c r="DMA151" s="11"/>
      <c r="DMB151" s="11"/>
      <c r="DMC151" s="11"/>
      <c r="DMD151" s="11"/>
      <c r="DME151" s="11"/>
      <c r="DMF151" s="11"/>
      <c r="DMG151" s="11"/>
      <c r="DMH151" s="11"/>
      <c r="DMI151" s="11"/>
      <c r="DMJ151" s="11"/>
      <c r="DMK151" s="11"/>
      <c r="DML151" s="11"/>
      <c r="DMM151" s="11"/>
      <c r="DMN151" s="11"/>
      <c r="DMO151" s="11"/>
      <c r="DMP151" s="11"/>
      <c r="DMQ151" s="11"/>
      <c r="DMR151" s="11"/>
      <c r="DMS151" s="11"/>
      <c r="DMT151" s="11"/>
      <c r="DMU151" s="11"/>
      <c r="DMV151" s="11"/>
      <c r="DMW151" s="11"/>
      <c r="DMX151" s="11"/>
      <c r="DMY151" s="11"/>
      <c r="DMZ151" s="11"/>
      <c r="DNA151" s="11"/>
      <c r="DNB151" s="11"/>
      <c r="DNC151" s="11"/>
      <c r="DND151" s="11"/>
      <c r="DNE151" s="11"/>
      <c r="DNF151" s="11"/>
      <c r="DNG151" s="11"/>
      <c r="DNH151" s="11"/>
      <c r="DNI151" s="11"/>
      <c r="DNJ151" s="11"/>
      <c r="DNK151" s="11"/>
      <c r="DNL151" s="11"/>
      <c r="DNM151" s="11"/>
      <c r="DNN151" s="11"/>
      <c r="DNO151" s="11"/>
      <c r="DNP151" s="11"/>
      <c r="DNQ151" s="11"/>
      <c r="DNR151" s="11"/>
      <c r="DNS151" s="11"/>
      <c r="DNT151" s="11"/>
      <c r="DNU151" s="11"/>
      <c r="DNV151" s="11"/>
      <c r="DNW151" s="11"/>
      <c r="DNX151" s="11"/>
      <c r="DNY151" s="11"/>
      <c r="DNZ151" s="11"/>
      <c r="DOA151" s="11"/>
      <c r="DOB151" s="11"/>
      <c r="DOC151" s="11"/>
      <c r="DOD151" s="11"/>
      <c r="DOE151" s="11"/>
      <c r="DOF151" s="11"/>
      <c r="DOG151" s="11"/>
      <c r="DOH151" s="11"/>
      <c r="DOI151" s="11"/>
      <c r="DOJ151" s="11"/>
      <c r="DOK151" s="11"/>
      <c r="DOL151" s="11"/>
      <c r="DOM151" s="11"/>
      <c r="DON151" s="11"/>
      <c r="DOO151" s="11"/>
      <c r="DOP151" s="11"/>
      <c r="DOQ151" s="11"/>
      <c r="DOR151" s="11"/>
      <c r="DOS151" s="11"/>
      <c r="DOT151" s="11"/>
      <c r="DOU151" s="11"/>
      <c r="DOV151" s="11"/>
      <c r="DOW151" s="11"/>
      <c r="DOX151" s="11"/>
      <c r="DOY151" s="11"/>
      <c r="DOZ151" s="11"/>
      <c r="DPA151" s="11"/>
      <c r="DPB151" s="11"/>
      <c r="DPC151" s="11"/>
      <c r="DPD151" s="11"/>
      <c r="DPE151" s="11"/>
      <c r="DPF151" s="11"/>
      <c r="DPG151" s="11"/>
      <c r="DPH151" s="11"/>
      <c r="DPI151" s="11"/>
      <c r="DPJ151" s="11"/>
      <c r="DPK151" s="11"/>
      <c r="DPL151" s="11"/>
      <c r="DPM151" s="11"/>
      <c r="DPN151" s="11"/>
      <c r="DPO151" s="11"/>
      <c r="DPP151" s="11"/>
      <c r="DPQ151" s="11"/>
      <c r="DPR151" s="11"/>
      <c r="DPS151" s="11"/>
      <c r="DPT151" s="11"/>
      <c r="DPU151" s="11"/>
      <c r="DPV151" s="11"/>
      <c r="DPW151" s="11"/>
      <c r="DPX151" s="11"/>
      <c r="DPY151" s="11"/>
      <c r="DPZ151" s="11"/>
      <c r="DQA151" s="11"/>
      <c r="DQB151" s="11"/>
      <c r="DQC151" s="11"/>
      <c r="DQD151" s="11"/>
      <c r="DQE151" s="11"/>
      <c r="DQF151" s="11"/>
      <c r="DQG151" s="11"/>
      <c r="DQH151" s="11"/>
      <c r="DQI151" s="11"/>
      <c r="DQJ151" s="11"/>
      <c r="DQK151" s="11"/>
      <c r="DQL151" s="11"/>
      <c r="DQM151" s="11"/>
      <c r="DQN151" s="11"/>
      <c r="DQO151" s="11"/>
      <c r="DQP151" s="11"/>
      <c r="DQQ151" s="11"/>
      <c r="DQR151" s="11"/>
      <c r="DQS151" s="11"/>
      <c r="DQT151" s="11"/>
      <c r="DQU151" s="11"/>
      <c r="DQV151" s="11"/>
      <c r="DQW151" s="11"/>
      <c r="DQX151" s="11"/>
      <c r="DQY151" s="11"/>
      <c r="DQZ151" s="11"/>
      <c r="DRA151" s="11"/>
      <c r="DRB151" s="11"/>
      <c r="DRC151" s="11"/>
      <c r="DRD151" s="11"/>
      <c r="DRE151" s="11"/>
      <c r="DRF151" s="11"/>
      <c r="DRG151" s="11"/>
      <c r="DRH151" s="11"/>
      <c r="DRI151" s="11"/>
      <c r="DRJ151" s="11"/>
      <c r="DRK151" s="11"/>
      <c r="DRL151" s="11"/>
      <c r="DRM151" s="11"/>
      <c r="DRN151" s="11"/>
      <c r="DRO151" s="11"/>
      <c r="DRP151" s="11"/>
      <c r="DRQ151" s="11"/>
      <c r="DRR151" s="11"/>
      <c r="DRS151" s="11"/>
      <c r="DRT151" s="11"/>
      <c r="DRU151" s="11"/>
      <c r="DRV151" s="11"/>
      <c r="DRW151" s="11"/>
      <c r="DRX151" s="11"/>
      <c r="DRY151" s="11"/>
      <c r="DRZ151" s="11"/>
      <c r="DSA151" s="11"/>
      <c r="DSB151" s="11"/>
      <c r="DSC151" s="11"/>
      <c r="DSD151" s="11"/>
      <c r="DSE151" s="11"/>
      <c r="DSF151" s="11"/>
      <c r="DSG151" s="11"/>
      <c r="DSH151" s="11"/>
      <c r="DSI151" s="11"/>
      <c r="DSJ151" s="11"/>
      <c r="DSK151" s="11"/>
      <c r="DSL151" s="11"/>
      <c r="DSM151" s="11"/>
      <c r="DSN151" s="11"/>
      <c r="DSO151" s="11"/>
      <c r="DSP151" s="11"/>
      <c r="DSQ151" s="11"/>
      <c r="DSR151" s="11"/>
      <c r="DSS151" s="11"/>
      <c r="DST151" s="11"/>
      <c r="DSU151" s="11"/>
      <c r="DSV151" s="11"/>
      <c r="DSW151" s="11"/>
      <c r="DSX151" s="11"/>
      <c r="DSY151" s="11"/>
      <c r="DSZ151" s="11"/>
      <c r="DTA151" s="11"/>
      <c r="DTB151" s="11"/>
      <c r="DTC151" s="11"/>
      <c r="DTD151" s="11"/>
      <c r="DTE151" s="11"/>
      <c r="DTF151" s="11"/>
      <c r="DTG151" s="11"/>
      <c r="DTH151" s="11"/>
      <c r="DTI151" s="11"/>
      <c r="DTJ151" s="11"/>
      <c r="DTK151" s="11"/>
      <c r="DTL151" s="11"/>
      <c r="DTM151" s="11"/>
      <c r="DTN151" s="11"/>
      <c r="DTO151" s="11"/>
      <c r="DTP151" s="11"/>
      <c r="DTQ151" s="11"/>
      <c r="DTR151" s="11"/>
      <c r="DTS151" s="11"/>
      <c r="DTT151" s="11"/>
      <c r="DTU151" s="11"/>
      <c r="DTV151" s="11"/>
      <c r="DTW151" s="11"/>
      <c r="DTX151" s="11"/>
      <c r="DTY151" s="11"/>
      <c r="DTZ151" s="11"/>
      <c r="DUA151" s="11"/>
      <c r="DUB151" s="11"/>
      <c r="DUC151" s="11"/>
      <c r="DUD151" s="11"/>
      <c r="DUE151" s="11"/>
      <c r="DUF151" s="11"/>
      <c r="DUG151" s="11"/>
      <c r="DUH151" s="11"/>
      <c r="DUI151" s="11"/>
      <c r="DUJ151" s="11"/>
      <c r="DUK151" s="11"/>
      <c r="DUL151" s="11"/>
      <c r="DUM151" s="11"/>
      <c r="DUN151" s="11"/>
      <c r="DUO151" s="11"/>
      <c r="DUP151" s="11"/>
      <c r="DUQ151" s="11"/>
      <c r="DUR151" s="11"/>
      <c r="DUS151" s="11"/>
      <c r="DUT151" s="11"/>
      <c r="DUU151" s="11"/>
      <c r="DUV151" s="11"/>
      <c r="DUW151" s="11"/>
      <c r="DUX151" s="11"/>
      <c r="DUY151" s="11"/>
      <c r="DUZ151" s="11"/>
      <c r="DVA151" s="11"/>
      <c r="DVB151" s="11"/>
      <c r="DVC151" s="11"/>
      <c r="DVD151" s="11"/>
      <c r="DVE151" s="11"/>
      <c r="DVF151" s="11"/>
      <c r="DVG151" s="11"/>
      <c r="DVH151" s="11"/>
      <c r="DVI151" s="11"/>
      <c r="DVJ151" s="11"/>
      <c r="DVK151" s="11"/>
      <c r="DVL151" s="11"/>
      <c r="DVM151" s="11"/>
      <c r="DVN151" s="11"/>
      <c r="DVO151" s="11"/>
      <c r="DVP151" s="11"/>
      <c r="DVQ151" s="11"/>
      <c r="DVR151" s="11"/>
      <c r="DVS151" s="11"/>
      <c r="DVT151" s="11"/>
      <c r="DVU151" s="11"/>
      <c r="DVV151" s="11"/>
      <c r="DVW151" s="11"/>
      <c r="DVX151" s="11"/>
      <c r="DVY151" s="11"/>
      <c r="DVZ151" s="11"/>
      <c r="DWA151" s="11"/>
      <c r="DWB151" s="11"/>
      <c r="DWC151" s="11"/>
      <c r="DWD151" s="11"/>
      <c r="DWE151" s="11"/>
      <c r="DWF151" s="11"/>
      <c r="DWG151" s="11"/>
      <c r="DWH151" s="11"/>
      <c r="DWI151" s="11"/>
      <c r="DWJ151" s="11"/>
      <c r="DWK151" s="11"/>
      <c r="DWL151" s="11"/>
      <c r="DWM151" s="11"/>
      <c r="DWN151" s="11"/>
      <c r="DWO151" s="11"/>
      <c r="DWP151" s="11"/>
      <c r="DWQ151" s="11"/>
      <c r="DWR151" s="11"/>
      <c r="DWS151" s="11"/>
      <c r="DWT151" s="11"/>
      <c r="DWU151" s="11"/>
      <c r="DWV151" s="11"/>
      <c r="DWW151" s="11"/>
      <c r="DWX151" s="11"/>
      <c r="DWY151" s="11"/>
      <c r="DWZ151" s="11"/>
      <c r="DXA151" s="11"/>
      <c r="DXB151" s="11"/>
      <c r="DXC151" s="11"/>
      <c r="DXD151" s="11"/>
      <c r="DXE151" s="11"/>
      <c r="DXF151" s="11"/>
      <c r="DXG151" s="11"/>
      <c r="DXH151" s="11"/>
      <c r="DXI151" s="11"/>
      <c r="DXJ151" s="11"/>
      <c r="DXK151" s="11"/>
      <c r="DXL151" s="11"/>
      <c r="DXM151" s="11"/>
      <c r="DXN151" s="11"/>
      <c r="DXO151" s="11"/>
      <c r="DXP151" s="11"/>
      <c r="DXQ151" s="11"/>
      <c r="DXR151" s="11"/>
      <c r="DXS151" s="11"/>
      <c r="DXT151" s="11"/>
      <c r="DXU151" s="11"/>
      <c r="DXV151" s="11"/>
      <c r="DXW151" s="11"/>
      <c r="DXX151" s="11"/>
      <c r="DXY151" s="11"/>
      <c r="DXZ151" s="11"/>
      <c r="DYA151" s="11"/>
      <c r="DYB151" s="11"/>
      <c r="DYC151" s="11"/>
      <c r="DYD151" s="11"/>
      <c r="DYE151" s="11"/>
      <c r="DYF151" s="11"/>
      <c r="DYG151" s="11"/>
      <c r="DYH151" s="11"/>
      <c r="DYI151" s="11"/>
      <c r="DYJ151" s="11"/>
      <c r="DYK151" s="11"/>
      <c r="DYL151" s="11"/>
      <c r="DYM151" s="11"/>
      <c r="DYN151" s="11"/>
      <c r="DYO151" s="11"/>
      <c r="DYP151" s="11"/>
      <c r="DYQ151" s="11"/>
      <c r="DYR151" s="11"/>
      <c r="DYS151" s="11"/>
      <c r="DYT151" s="11"/>
      <c r="DYU151" s="11"/>
      <c r="DYV151" s="11"/>
      <c r="DYW151" s="11"/>
      <c r="DYX151" s="11"/>
      <c r="DYY151" s="11"/>
      <c r="DYZ151" s="11"/>
      <c r="DZA151" s="11"/>
      <c r="DZB151" s="11"/>
      <c r="DZC151" s="11"/>
      <c r="DZD151" s="11"/>
      <c r="DZE151" s="11"/>
      <c r="DZF151" s="11"/>
      <c r="DZG151" s="11"/>
      <c r="DZH151" s="11"/>
      <c r="DZI151" s="11"/>
      <c r="DZJ151" s="11"/>
      <c r="DZK151" s="11"/>
      <c r="DZL151" s="11"/>
      <c r="DZM151" s="11"/>
      <c r="DZN151" s="11"/>
      <c r="DZO151" s="11"/>
      <c r="DZP151" s="11"/>
      <c r="DZQ151" s="11"/>
      <c r="DZR151" s="11"/>
      <c r="DZS151" s="11"/>
      <c r="DZT151" s="11"/>
      <c r="DZU151" s="11"/>
      <c r="DZV151" s="11"/>
      <c r="DZW151" s="11"/>
      <c r="DZX151" s="11"/>
      <c r="DZY151" s="11"/>
      <c r="DZZ151" s="11"/>
      <c r="EAA151" s="11"/>
      <c r="EAB151" s="11"/>
      <c r="EAC151" s="11"/>
      <c r="EAD151" s="11"/>
      <c r="EAE151" s="11"/>
      <c r="EAF151" s="11"/>
      <c r="EAG151" s="11"/>
      <c r="EAH151" s="11"/>
      <c r="EAI151" s="11"/>
      <c r="EAJ151" s="11"/>
      <c r="EAK151" s="11"/>
      <c r="EAL151" s="11"/>
      <c r="EAM151" s="11"/>
      <c r="EAN151" s="11"/>
      <c r="EAO151" s="11"/>
      <c r="EAP151" s="11"/>
      <c r="EAQ151" s="11"/>
      <c r="EAR151" s="11"/>
      <c r="EAS151" s="11"/>
      <c r="EAT151" s="11"/>
      <c r="EAU151" s="11"/>
      <c r="EAV151" s="11"/>
      <c r="EAW151" s="11"/>
      <c r="EAX151" s="11"/>
      <c r="EAY151" s="11"/>
      <c r="EAZ151" s="11"/>
      <c r="EBA151" s="11"/>
      <c r="EBB151" s="11"/>
      <c r="EBC151" s="11"/>
      <c r="EBD151" s="11"/>
      <c r="EBE151" s="11"/>
      <c r="EBF151" s="11"/>
      <c r="EBG151" s="11"/>
      <c r="EBH151" s="11"/>
      <c r="EBI151" s="11"/>
      <c r="EBJ151" s="11"/>
      <c r="EBK151" s="11"/>
      <c r="EBL151" s="11"/>
      <c r="EBM151" s="11"/>
      <c r="EBN151" s="11"/>
      <c r="EBO151" s="11"/>
      <c r="EBP151" s="11"/>
      <c r="EBQ151" s="11"/>
      <c r="EBR151" s="11"/>
      <c r="EBS151" s="11"/>
      <c r="EBT151" s="11"/>
      <c r="EBU151" s="11"/>
      <c r="EBV151" s="11"/>
      <c r="EBW151" s="11"/>
      <c r="EBX151" s="11"/>
      <c r="EBY151" s="11"/>
      <c r="EBZ151" s="11"/>
      <c r="ECA151" s="11"/>
      <c r="ECB151" s="11"/>
      <c r="ECC151" s="11"/>
      <c r="ECD151" s="11"/>
      <c r="ECE151" s="11"/>
      <c r="ECF151" s="11"/>
      <c r="ECG151" s="11"/>
      <c r="ECH151" s="11"/>
      <c r="ECI151" s="11"/>
      <c r="ECJ151" s="11"/>
      <c r="ECK151" s="11"/>
      <c r="ECL151" s="11"/>
      <c r="ECM151" s="11"/>
      <c r="ECN151" s="11"/>
      <c r="ECO151" s="11"/>
      <c r="ECP151" s="11"/>
      <c r="ECQ151" s="11"/>
      <c r="ECR151" s="11"/>
      <c r="ECS151" s="11"/>
      <c r="ECT151" s="11"/>
      <c r="ECU151" s="11"/>
      <c r="ECV151" s="11"/>
      <c r="ECW151" s="11"/>
      <c r="ECX151" s="11"/>
      <c r="ECY151" s="11"/>
      <c r="ECZ151" s="11"/>
      <c r="EDA151" s="11"/>
      <c r="EDB151" s="11"/>
      <c r="EDC151" s="11"/>
      <c r="EDD151" s="11"/>
      <c r="EDE151" s="11"/>
      <c r="EDF151" s="11"/>
      <c r="EDG151" s="11"/>
      <c r="EDH151" s="11"/>
      <c r="EDI151" s="11"/>
      <c r="EDJ151" s="11"/>
      <c r="EDK151" s="11"/>
      <c r="EDL151" s="11"/>
      <c r="EDM151" s="11"/>
      <c r="EDN151" s="11"/>
      <c r="EDO151" s="11"/>
      <c r="EDP151" s="11"/>
      <c r="EDQ151" s="11"/>
      <c r="EDR151" s="11"/>
      <c r="EDS151" s="11"/>
      <c r="EDT151" s="11"/>
      <c r="EDU151" s="11"/>
      <c r="EDV151" s="11"/>
      <c r="EDW151" s="11"/>
      <c r="EDX151" s="11"/>
      <c r="EDY151" s="11"/>
      <c r="EDZ151" s="11"/>
      <c r="EEA151" s="11"/>
      <c r="EEB151" s="11"/>
      <c r="EEC151" s="11"/>
      <c r="EED151" s="11"/>
      <c r="EEE151" s="11"/>
      <c r="EEF151" s="11"/>
      <c r="EEG151" s="11"/>
      <c r="EEH151" s="11"/>
      <c r="EEI151" s="11"/>
      <c r="EEJ151" s="11"/>
      <c r="EEK151" s="11"/>
      <c r="EEL151" s="11"/>
      <c r="EEM151" s="11"/>
      <c r="EEN151" s="11"/>
      <c r="EEO151" s="11"/>
      <c r="EEP151" s="11"/>
      <c r="EEQ151" s="11"/>
      <c r="EER151" s="11"/>
      <c r="EES151" s="11"/>
      <c r="EET151" s="11"/>
      <c r="EEU151" s="11"/>
      <c r="EEV151" s="11"/>
      <c r="EEW151" s="11"/>
      <c r="EEX151" s="11"/>
      <c r="EEY151" s="11"/>
      <c r="EEZ151" s="11"/>
      <c r="EFA151" s="11"/>
      <c r="EFB151" s="11"/>
      <c r="EFC151" s="11"/>
      <c r="EFD151" s="11"/>
      <c r="EFE151" s="11"/>
      <c r="EFF151" s="11"/>
      <c r="EFG151" s="11"/>
      <c r="EFH151" s="11"/>
      <c r="EFI151" s="11"/>
      <c r="EFJ151" s="11"/>
      <c r="EFK151" s="11"/>
      <c r="EFL151" s="11"/>
      <c r="EFM151" s="11"/>
      <c r="EFN151" s="11"/>
      <c r="EFO151" s="11"/>
      <c r="EFP151" s="11"/>
      <c r="EFQ151" s="11"/>
      <c r="EFR151" s="11"/>
      <c r="EFS151" s="11"/>
      <c r="EFT151" s="11"/>
      <c r="EFU151" s="11"/>
      <c r="EFV151" s="11"/>
      <c r="EFW151" s="11"/>
      <c r="EFX151" s="11"/>
      <c r="EFY151" s="11"/>
      <c r="EFZ151" s="11"/>
      <c r="EGA151" s="11"/>
      <c r="EGB151" s="11"/>
      <c r="EGC151" s="11"/>
      <c r="EGD151" s="11"/>
      <c r="EGE151" s="11"/>
      <c r="EGF151" s="11"/>
      <c r="EGG151" s="11"/>
      <c r="EGH151" s="11"/>
      <c r="EGI151" s="11"/>
      <c r="EGJ151" s="11"/>
      <c r="EGK151" s="11"/>
      <c r="EGL151" s="11"/>
      <c r="EGM151" s="11"/>
      <c r="EGN151" s="11"/>
      <c r="EGO151" s="11"/>
      <c r="EGP151" s="11"/>
      <c r="EGQ151" s="11"/>
      <c r="EGR151" s="11"/>
      <c r="EGS151" s="11"/>
      <c r="EGT151" s="11"/>
      <c r="EGU151" s="11"/>
      <c r="EGV151" s="11"/>
      <c r="EGW151" s="11"/>
      <c r="EGX151" s="11"/>
      <c r="EGY151" s="11"/>
      <c r="EGZ151" s="11"/>
      <c r="EHA151" s="11"/>
      <c r="EHB151" s="11"/>
      <c r="EHC151" s="11"/>
      <c r="EHD151" s="11"/>
      <c r="EHE151" s="11"/>
      <c r="EHF151" s="11"/>
      <c r="EHG151" s="11"/>
      <c r="EHH151" s="11"/>
      <c r="EHI151" s="11"/>
      <c r="EHJ151" s="11"/>
      <c r="EHK151" s="11"/>
      <c r="EHL151" s="11"/>
      <c r="EHM151" s="11"/>
      <c r="EHN151" s="11"/>
      <c r="EHO151" s="11"/>
      <c r="EHP151" s="11"/>
      <c r="EHQ151" s="11"/>
      <c r="EHR151" s="11"/>
      <c r="EHS151" s="11"/>
      <c r="EHT151" s="11"/>
      <c r="EHU151" s="11"/>
      <c r="EHV151" s="11"/>
      <c r="EHW151" s="11"/>
      <c r="EHX151" s="11"/>
      <c r="EHY151" s="11"/>
      <c r="EHZ151" s="11"/>
      <c r="EIA151" s="11"/>
      <c r="EIB151" s="11"/>
      <c r="EIC151" s="11"/>
      <c r="EID151" s="11"/>
      <c r="EIE151" s="11"/>
      <c r="EIF151" s="11"/>
      <c r="EIG151" s="11"/>
      <c r="EIH151" s="11"/>
      <c r="EII151" s="11"/>
      <c r="EIJ151" s="11"/>
      <c r="EIK151" s="11"/>
      <c r="EIL151" s="11"/>
      <c r="EIM151" s="11"/>
      <c r="EIN151" s="11"/>
      <c r="EIO151" s="11"/>
      <c r="EIP151" s="11"/>
      <c r="EIQ151" s="11"/>
      <c r="EIR151" s="11"/>
      <c r="EIS151" s="11"/>
      <c r="EIT151" s="11"/>
      <c r="EIU151" s="11"/>
      <c r="EIV151" s="11"/>
      <c r="EIW151" s="11"/>
      <c r="EIX151" s="11"/>
      <c r="EIY151" s="11"/>
      <c r="EIZ151" s="11"/>
      <c r="EJA151" s="11"/>
      <c r="EJB151" s="11"/>
      <c r="EJC151" s="11"/>
      <c r="EJD151" s="11"/>
      <c r="EJE151" s="11"/>
      <c r="EJF151" s="11"/>
      <c r="EJG151" s="11"/>
      <c r="EJH151" s="11"/>
      <c r="EJI151" s="11"/>
      <c r="EJJ151" s="11"/>
      <c r="EJK151" s="11"/>
      <c r="EJL151" s="11"/>
      <c r="EJM151" s="11"/>
      <c r="EJN151" s="11"/>
      <c r="EJO151" s="11"/>
      <c r="EJP151" s="11"/>
      <c r="EJQ151" s="11"/>
      <c r="EJR151" s="11"/>
      <c r="EJS151" s="11"/>
      <c r="EJT151" s="11"/>
      <c r="EJU151" s="11"/>
      <c r="EJV151" s="11"/>
      <c r="EJW151" s="11"/>
      <c r="EJX151" s="11"/>
      <c r="EJY151" s="11"/>
      <c r="EJZ151" s="11"/>
      <c r="EKA151" s="11"/>
      <c r="EKB151" s="11"/>
      <c r="EKC151" s="11"/>
      <c r="EKD151" s="11"/>
      <c r="EKE151" s="11"/>
      <c r="EKF151" s="11"/>
      <c r="EKG151" s="11"/>
      <c r="EKH151" s="11"/>
      <c r="EKI151" s="11"/>
      <c r="EKJ151" s="11"/>
      <c r="EKK151" s="11"/>
      <c r="EKL151" s="11"/>
      <c r="EKM151" s="11"/>
      <c r="EKN151" s="11"/>
      <c r="EKO151" s="11"/>
      <c r="EKP151" s="11"/>
      <c r="EKQ151" s="11"/>
      <c r="EKR151" s="11"/>
      <c r="EKS151" s="11"/>
      <c r="EKT151" s="11"/>
      <c r="EKU151" s="11"/>
      <c r="EKV151" s="11"/>
      <c r="EKW151" s="11"/>
      <c r="EKX151" s="11"/>
      <c r="EKY151" s="11"/>
      <c r="EKZ151" s="11"/>
      <c r="ELA151" s="11"/>
      <c r="ELB151" s="11"/>
      <c r="ELC151" s="11"/>
      <c r="ELD151" s="11"/>
      <c r="ELE151" s="11"/>
      <c r="ELF151" s="11"/>
      <c r="ELG151" s="11"/>
      <c r="ELH151" s="11"/>
      <c r="ELI151" s="11"/>
      <c r="ELJ151" s="11"/>
      <c r="ELK151" s="11"/>
      <c r="ELL151" s="11"/>
      <c r="ELM151" s="11"/>
      <c r="ELN151" s="11"/>
      <c r="ELO151" s="11"/>
      <c r="ELP151" s="11"/>
      <c r="ELQ151" s="11"/>
      <c r="ELR151" s="11"/>
      <c r="ELS151" s="11"/>
      <c r="ELT151" s="11"/>
      <c r="ELU151" s="11"/>
      <c r="ELV151" s="11"/>
      <c r="ELW151" s="11"/>
      <c r="ELX151" s="11"/>
      <c r="ELY151" s="11"/>
      <c r="ELZ151" s="11"/>
      <c r="EMA151" s="11"/>
      <c r="EMB151" s="11"/>
      <c r="EMC151" s="11"/>
      <c r="EMD151" s="11"/>
      <c r="EME151" s="11"/>
      <c r="EMF151" s="11"/>
      <c r="EMG151" s="11"/>
      <c r="EMH151" s="11"/>
      <c r="EMI151" s="11"/>
      <c r="EMJ151" s="11"/>
      <c r="EMK151" s="11"/>
      <c r="EML151" s="11"/>
      <c r="EMM151" s="11"/>
      <c r="EMN151" s="11"/>
      <c r="EMO151" s="11"/>
      <c r="EMP151" s="11"/>
      <c r="EMQ151" s="11"/>
      <c r="EMR151" s="11"/>
      <c r="EMS151" s="11"/>
      <c r="EMT151" s="11"/>
      <c r="EMU151" s="11"/>
      <c r="EMV151" s="11"/>
      <c r="EMW151" s="11"/>
      <c r="EMX151" s="11"/>
      <c r="EMY151" s="11"/>
      <c r="EMZ151" s="11"/>
      <c r="ENA151" s="11"/>
      <c r="ENB151" s="11"/>
      <c r="ENC151" s="11"/>
      <c r="END151" s="11"/>
      <c r="ENE151" s="11"/>
      <c r="ENF151" s="11"/>
      <c r="ENG151" s="11"/>
      <c r="ENH151" s="11"/>
      <c r="ENI151" s="11"/>
      <c r="ENJ151" s="11"/>
      <c r="ENK151" s="11"/>
      <c r="ENL151" s="11"/>
      <c r="ENM151" s="11"/>
      <c r="ENN151" s="11"/>
      <c r="ENO151" s="11"/>
      <c r="ENP151" s="11"/>
      <c r="ENQ151" s="11"/>
      <c r="ENR151" s="11"/>
      <c r="ENS151" s="11"/>
      <c r="ENT151" s="11"/>
      <c r="ENU151" s="11"/>
      <c r="ENV151" s="11"/>
      <c r="ENW151" s="11"/>
      <c r="ENX151" s="11"/>
      <c r="ENY151" s="11"/>
      <c r="ENZ151" s="11"/>
      <c r="EOA151" s="11"/>
      <c r="EOB151" s="11"/>
      <c r="EOC151" s="11"/>
      <c r="EOD151" s="11"/>
      <c r="EOE151" s="11"/>
      <c r="EOF151" s="11"/>
      <c r="EOG151" s="11"/>
      <c r="EOH151" s="11"/>
      <c r="EOI151" s="11"/>
      <c r="EOJ151" s="11"/>
      <c r="EOK151" s="11"/>
      <c r="EOL151" s="11"/>
      <c r="EOM151" s="11"/>
      <c r="EON151" s="11"/>
      <c r="EOO151" s="11"/>
      <c r="EOP151" s="11"/>
      <c r="EOQ151" s="11"/>
      <c r="EOR151" s="11"/>
      <c r="EOS151" s="11"/>
      <c r="EOT151" s="11"/>
      <c r="EOU151" s="11"/>
      <c r="EOV151" s="11"/>
      <c r="EOW151" s="11"/>
      <c r="EOX151" s="11"/>
      <c r="EOY151" s="11"/>
      <c r="EOZ151" s="11"/>
      <c r="EPA151" s="11"/>
      <c r="EPB151" s="11"/>
      <c r="EPC151" s="11"/>
      <c r="EPD151" s="11"/>
      <c r="EPE151" s="11"/>
      <c r="EPF151" s="11"/>
      <c r="EPG151" s="11"/>
      <c r="EPH151" s="11"/>
      <c r="EPI151" s="11"/>
      <c r="EPJ151" s="11"/>
      <c r="EPK151" s="11"/>
      <c r="EPL151" s="11"/>
      <c r="EPM151" s="11"/>
      <c r="EPN151" s="11"/>
      <c r="EPO151" s="11"/>
      <c r="EPP151" s="11"/>
      <c r="EPQ151" s="11"/>
      <c r="EPR151" s="11"/>
      <c r="EPS151" s="11"/>
      <c r="EPT151" s="11"/>
      <c r="EPU151" s="11"/>
      <c r="EPV151" s="11"/>
      <c r="EPW151" s="11"/>
      <c r="EPX151" s="11"/>
      <c r="EPY151" s="11"/>
      <c r="EPZ151" s="11"/>
      <c r="EQA151" s="11"/>
      <c r="EQB151" s="11"/>
      <c r="EQC151" s="11"/>
      <c r="EQD151" s="11"/>
      <c r="EQE151" s="11"/>
      <c r="EQF151" s="11"/>
      <c r="EQG151" s="11"/>
      <c r="EQH151" s="11"/>
      <c r="EQI151" s="11"/>
      <c r="EQJ151" s="11"/>
      <c r="EQK151" s="11"/>
      <c r="EQL151" s="11"/>
      <c r="EQM151" s="11"/>
      <c r="EQN151" s="11"/>
      <c r="EQO151" s="11"/>
      <c r="EQP151" s="11"/>
      <c r="EQQ151" s="11"/>
      <c r="EQR151" s="11"/>
      <c r="EQS151" s="11"/>
      <c r="EQT151" s="11"/>
      <c r="EQU151" s="11"/>
      <c r="EQV151" s="11"/>
      <c r="EQW151" s="11"/>
      <c r="EQX151" s="11"/>
      <c r="EQY151" s="11"/>
      <c r="EQZ151" s="11"/>
      <c r="ERA151" s="11"/>
      <c r="ERB151" s="11"/>
      <c r="ERC151" s="11"/>
      <c r="ERD151" s="11"/>
      <c r="ERE151" s="11"/>
      <c r="ERF151" s="11"/>
      <c r="ERG151" s="11"/>
      <c r="ERH151" s="11"/>
      <c r="ERI151" s="11"/>
      <c r="ERJ151" s="11"/>
      <c r="ERK151" s="11"/>
      <c r="ERL151" s="11"/>
      <c r="ERM151" s="11"/>
      <c r="ERN151" s="11"/>
      <c r="ERO151" s="11"/>
      <c r="ERP151" s="11"/>
      <c r="ERQ151" s="11"/>
      <c r="ERR151" s="11"/>
      <c r="ERS151" s="11"/>
      <c r="ERT151" s="11"/>
      <c r="ERU151" s="11"/>
      <c r="ERV151" s="11"/>
      <c r="ERW151" s="11"/>
      <c r="ERX151" s="11"/>
      <c r="ERY151" s="11"/>
      <c r="ERZ151" s="11"/>
      <c r="ESA151" s="11"/>
      <c r="ESB151" s="11"/>
      <c r="ESC151" s="11"/>
      <c r="ESD151" s="11"/>
      <c r="ESE151" s="11"/>
      <c r="ESF151" s="11"/>
      <c r="ESG151" s="11"/>
      <c r="ESH151" s="11"/>
      <c r="ESI151" s="11"/>
      <c r="ESJ151" s="11"/>
      <c r="ESK151" s="11"/>
      <c r="ESL151" s="11"/>
      <c r="ESM151" s="11"/>
      <c r="ESN151" s="11"/>
      <c r="ESO151" s="11"/>
      <c r="ESP151" s="11"/>
      <c r="ESQ151" s="11"/>
      <c r="ESR151" s="11"/>
      <c r="ESS151" s="11"/>
      <c r="EST151" s="11"/>
      <c r="ESU151" s="11"/>
      <c r="ESV151" s="11"/>
      <c r="ESW151" s="11"/>
      <c r="ESX151" s="11"/>
      <c r="ESY151" s="11"/>
      <c r="ESZ151" s="11"/>
      <c r="ETA151" s="11"/>
      <c r="ETB151" s="11"/>
      <c r="ETC151" s="11"/>
      <c r="ETD151" s="11"/>
      <c r="ETE151" s="11"/>
      <c r="ETF151" s="11"/>
      <c r="ETG151" s="11"/>
      <c r="ETH151" s="11"/>
      <c r="ETI151" s="11"/>
      <c r="ETJ151" s="11"/>
      <c r="ETK151" s="11"/>
      <c r="ETL151" s="11"/>
      <c r="ETM151" s="11"/>
      <c r="ETN151" s="11"/>
      <c r="ETO151" s="11"/>
      <c r="ETP151" s="11"/>
      <c r="ETQ151" s="11"/>
      <c r="ETR151" s="11"/>
      <c r="ETS151" s="11"/>
      <c r="ETT151" s="11"/>
      <c r="ETU151" s="11"/>
      <c r="ETV151" s="11"/>
      <c r="ETW151" s="11"/>
      <c r="ETX151" s="11"/>
      <c r="ETY151" s="11"/>
      <c r="ETZ151" s="11"/>
      <c r="EUA151" s="11"/>
      <c r="EUB151" s="11"/>
      <c r="EUC151" s="11"/>
      <c r="EUD151" s="11"/>
      <c r="EUE151" s="11"/>
      <c r="EUF151" s="11"/>
      <c r="EUG151" s="11"/>
      <c r="EUH151" s="11"/>
      <c r="EUI151" s="11"/>
      <c r="EUJ151" s="11"/>
      <c r="EUK151" s="11"/>
      <c r="EUL151" s="11"/>
      <c r="EUM151" s="11"/>
      <c r="EUN151" s="11"/>
      <c r="EUO151" s="11"/>
      <c r="EUP151" s="11"/>
      <c r="EUQ151" s="11"/>
      <c r="EUR151" s="11"/>
      <c r="EUS151" s="11"/>
      <c r="EUT151" s="11"/>
      <c r="EUU151" s="11"/>
      <c r="EUV151" s="11"/>
      <c r="EUW151" s="11"/>
      <c r="EUX151" s="11"/>
      <c r="EUY151" s="11"/>
      <c r="EUZ151" s="11"/>
      <c r="EVA151" s="11"/>
      <c r="EVB151" s="11"/>
      <c r="EVC151" s="11"/>
      <c r="EVD151" s="11"/>
      <c r="EVE151" s="11"/>
      <c r="EVF151" s="11"/>
      <c r="EVG151" s="11"/>
      <c r="EVH151" s="11"/>
      <c r="EVI151" s="11"/>
      <c r="EVJ151" s="11"/>
      <c r="EVK151" s="11"/>
      <c r="EVL151" s="11"/>
      <c r="EVM151" s="11"/>
      <c r="EVN151" s="11"/>
      <c r="EVO151" s="11"/>
      <c r="EVP151" s="11"/>
      <c r="EVQ151" s="11"/>
      <c r="EVR151" s="11"/>
      <c r="EVS151" s="11"/>
      <c r="EVT151" s="11"/>
      <c r="EVU151" s="11"/>
      <c r="EVV151" s="11"/>
      <c r="EVW151" s="11"/>
      <c r="EVX151" s="11"/>
      <c r="EVY151" s="11"/>
      <c r="EVZ151" s="11"/>
      <c r="EWA151" s="11"/>
      <c r="EWB151" s="11"/>
      <c r="EWC151" s="11"/>
      <c r="EWD151" s="11"/>
      <c r="EWE151" s="11"/>
      <c r="EWF151" s="11"/>
      <c r="EWG151" s="11"/>
      <c r="EWH151" s="11"/>
      <c r="EWI151" s="11"/>
      <c r="EWJ151" s="11"/>
      <c r="EWK151" s="11"/>
      <c r="EWL151" s="11"/>
      <c r="EWM151" s="11"/>
      <c r="EWN151" s="11"/>
      <c r="EWO151" s="11"/>
      <c r="EWP151" s="11"/>
      <c r="EWQ151" s="11"/>
      <c r="EWR151" s="11"/>
      <c r="EWS151" s="11"/>
      <c r="EWT151" s="11"/>
      <c r="EWU151" s="11"/>
      <c r="EWV151" s="11"/>
      <c r="EWW151" s="11"/>
      <c r="EWX151" s="11"/>
      <c r="EWY151" s="11"/>
      <c r="EWZ151" s="11"/>
      <c r="EXA151" s="11"/>
      <c r="EXB151" s="11"/>
      <c r="EXC151" s="11"/>
      <c r="EXD151" s="11"/>
      <c r="EXE151" s="11"/>
      <c r="EXF151" s="11"/>
      <c r="EXG151" s="11"/>
      <c r="EXH151" s="11"/>
      <c r="EXI151" s="11"/>
      <c r="EXJ151" s="11"/>
      <c r="EXK151" s="11"/>
      <c r="EXL151" s="11"/>
      <c r="EXM151" s="11"/>
      <c r="EXN151" s="11"/>
      <c r="EXO151" s="11"/>
      <c r="EXP151" s="11"/>
      <c r="EXQ151" s="11"/>
      <c r="EXR151" s="11"/>
      <c r="EXS151" s="11"/>
      <c r="EXT151" s="11"/>
      <c r="EXU151" s="11"/>
      <c r="EXV151" s="11"/>
      <c r="EXW151" s="11"/>
      <c r="EXX151" s="11"/>
      <c r="EXY151" s="11"/>
      <c r="EXZ151" s="11"/>
      <c r="EYA151" s="11"/>
      <c r="EYB151" s="11"/>
      <c r="EYC151" s="11"/>
      <c r="EYD151" s="11"/>
      <c r="EYE151" s="11"/>
      <c r="EYF151" s="11"/>
      <c r="EYG151" s="11"/>
      <c r="EYH151" s="11"/>
      <c r="EYI151" s="11"/>
      <c r="EYJ151" s="11"/>
      <c r="EYK151" s="11"/>
      <c r="EYL151" s="11"/>
      <c r="EYM151" s="11"/>
      <c r="EYN151" s="11"/>
      <c r="EYO151" s="11"/>
      <c r="EYP151" s="11"/>
      <c r="EYQ151" s="11"/>
      <c r="EYR151" s="11"/>
      <c r="EYS151" s="11"/>
      <c r="EYT151" s="11"/>
      <c r="EYU151" s="11"/>
      <c r="EYV151" s="11"/>
      <c r="EYW151" s="11"/>
      <c r="EYX151" s="11"/>
      <c r="EYY151" s="11"/>
      <c r="EYZ151" s="11"/>
      <c r="EZA151" s="11"/>
      <c r="EZB151" s="11"/>
      <c r="EZC151" s="11"/>
      <c r="EZD151" s="11"/>
      <c r="EZE151" s="11"/>
      <c r="EZF151" s="11"/>
      <c r="EZG151" s="11"/>
      <c r="EZH151" s="11"/>
      <c r="EZI151" s="11"/>
      <c r="EZJ151" s="11"/>
      <c r="EZK151" s="11"/>
      <c r="EZL151" s="11"/>
      <c r="EZM151" s="11"/>
      <c r="EZN151" s="11"/>
      <c r="EZO151" s="11"/>
      <c r="EZP151" s="11"/>
      <c r="EZQ151" s="11"/>
      <c r="EZR151" s="11"/>
      <c r="EZS151" s="11"/>
      <c r="EZT151" s="11"/>
      <c r="EZU151" s="11"/>
      <c r="EZV151" s="11"/>
      <c r="EZW151" s="11"/>
      <c r="EZX151" s="11"/>
      <c r="EZY151" s="11"/>
      <c r="EZZ151" s="11"/>
      <c r="FAA151" s="11"/>
      <c r="FAB151" s="11"/>
      <c r="FAC151" s="11"/>
      <c r="FAD151" s="11"/>
      <c r="FAE151" s="11"/>
      <c r="FAF151" s="11"/>
      <c r="FAG151" s="11"/>
      <c r="FAH151" s="11"/>
      <c r="FAI151" s="11"/>
      <c r="FAJ151" s="11"/>
      <c r="FAK151" s="11"/>
      <c r="FAL151" s="11"/>
      <c r="FAM151" s="11"/>
      <c r="FAN151" s="11"/>
      <c r="FAO151" s="11"/>
      <c r="FAP151" s="11"/>
      <c r="FAQ151" s="11"/>
      <c r="FAR151" s="11"/>
      <c r="FAS151" s="11"/>
      <c r="FAT151" s="11"/>
      <c r="FAU151" s="11"/>
      <c r="FAV151" s="11"/>
      <c r="FAW151" s="11"/>
      <c r="FAX151" s="11"/>
      <c r="FAY151" s="11"/>
      <c r="FAZ151" s="11"/>
      <c r="FBA151" s="11"/>
      <c r="FBB151" s="11"/>
      <c r="FBC151" s="11"/>
      <c r="FBD151" s="11"/>
      <c r="FBE151" s="11"/>
      <c r="FBF151" s="11"/>
      <c r="FBG151" s="11"/>
      <c r="FBH151" s="11"/>
      <c r="FBI151" s="11"/>
      <c r="FBJ151" s="11"/>
      <c r="FBK151" s="11"/>
      <c r="FBL151" s="11"/>
      <c r="FBM151" s="11"/>
      <c r="FBN151" s="11"/>
      <c r="FBO151" s="11"/>
      <c r="FBP151" s="11"/>
      <c r="FBQ151" s="11"/>
      <c r="FBR151" s="11"/>
      <c r="FBS151" s="11"/>
      <c r="FBT151" s="11"/>
      <c r="FBU151" s="11"/>
      <c r="FBV151" s="11"/>
      <c r="FBW151" s="11"/>
      <c r="FBX151" s="11"/>
      <c r="FBY151" s="11"/>
      <c r="FBZ151" s="11"/>
      <c r="FCA151" s="11"/>
      <c r="FCB151" s="11"/>
      <c r="FCC151" s="11"/>
      <c r="FCD151" s="11"/>
      <c r="FCE151" s="11"/>
      <c r="FCF151" s="11"/>
      <c r="FCG151" s="11"/>
      <c r="FCH151" s="11"/>
      <c r="FCI151" s="11"/>
      <c r="FCJ151" s="11"/>
      <c r="FCK151" s="11"/>
      <c r="FCL151" s="11"/>
      <c r="FCM151" s="11"/>
      <c r="FCN151" s="11"/>
      <c r="FCO151" s="11"/>
      <c r="FCP151" s="11"/>
      <c r="FCQ151" s="11"/>
      <c r="FCR151" s="11"/>
      <c r="FCS151" s="11"/>
      <c r="FCT151" s="11"/>
      <c r="FCU151" s="11"/>
      <c r="FCV151" s="11"/>
      <c r="FCW151" s="11"/>
      <c r="FCX151" s="11"/>
      <c r="FCY151" s="11"/>
      <c r="FCZ151" s="11"/>
      <c r="FDA151" s="11"/>
      <c r="FDB151" s="11"/>
      <c r="FDC151" s="11"/>
      <c r="FDD151" s="11"/>
      <c r="FDE151" s="11"/>
      <c r="FDF151" s="11"/>
      <c r="FDG151" s="11"/>
      <c r="FDH151" s="11"/>
      <c r="FDI151" s="11"/>
      <c r="FDJ151" s="11"/>
      <c r="FDK151" s="11"/>
      <c r="FDL151" s="11"/>
      <c r="FDM151" s="11"/>
      <c r="FDN151" s="11"/>
      <c r="FDO151" s="11"/>
      <c r="FDP151" s="11"/>
      <c r="FDQ151" s="11"/>
      <c r="FDR151" s="11"/>
      <c r="FDS151" s="11"/>
      <c r="FDT151" s="11"/>
      <c r="FDU151" s="11"/>
      <c r="FDV151" s="11"/>
      <c r="FDW151" s="11"/>
      <c r="FDX151" s="11"/>
      <c r="FDY151" s="11"/>
      <c r="FDZ151" s="11"/>
      <c r="FEA151" s="11"/>
      <c r="FEB151" s="11"/>
      <c r="FEC151" s="11"/>
      <c r="FED151" s="11"/>
      <c r="FEE151" s="11"/>
      <c r="FEF151" s="11"/>
      <c r="FEG151" s="11"/>
      <c r="FEH151" s="11"/>
      <c r="FEI151" s="11"/>
      <c r="FEJ151" s="11"/>
      <c r="FEK151" s="11"/>
      <c r="FEL151" s="11"/>
      <c r="FEM151" s="11"/>
      <c r="FEN151" s="11"/>
      <c r="FEO151" s="11"/>
      <c r="FEP151" s="11"/>
      <c r="FEQ151" s="11"/>
      <c r="FER151" s="11"/>
      <c r="FES151" s="11"/>
      <c r="FET151" s="11"/>
      <c r="FEU151" s="11"/>
      <c r="FEV151" s="11"/>
      <c r="FEW151" s="11"/>
      <c r="FEX151" s="11"/>
      <c r="FEY151" s="11"/>
      <c r="FEZ151" s="11"/>
      <c r="FFA151" s="11"/>
      <c r="FFB151" s="11"/>
      <c r="FFC151" s="11"/>
      <c r="FFD151" s="11"/>
      <c r="FFE151" s="11"/>
      <c r="FFF151" s="11"/>
      <c r="FFG151" s="11"/>
      <c r="FFH151" s="11"/>
      <c r="FFI151" s="11"/>
      <c r="FFJ151" s="11"/>
      <c r="FFK151" s="11"/>
      <c r="FFL151" s="11"/>
      <c r="FFM151" s="11"/>
      <c r="FFN151" s="11"/>
      <c r="FFO151" s="11"/>
      <c r="FFP151" s="11"/>
      <c r="FFQ151" s="11"/>
      <c r="FFR151" s="11"/>
      <c r="FFS151" s="11"/>
      <c r="FFT151" s="11"/>
      <c r="FFU151" s="11"/>
      <c r="FFV151" s="11"/>
      <c r="FFW151" s="11"/>
      <c r="FFX151" s="11"/>
      <c r="FFY151" s="11"/>
      <c r="FFZ151" s="11"/>
      <c r="FGA151" s="11"/>
      <c r="FGB151" s="11"/>
      <c r="FGC151" s="11"/>
      <c r="FGD151" s="11"/>
      <c r="FGE151" s="11"/>
      <c r="FGF151" s="11"/>
      <c r="FGG151" s="11"/>
      <c r="FGH151" s="11"/>
      <c r="FGI151" s="11"/>
      <c r="FGJ151" s="11"/>
      <c r="FGK151" s="11"/>
      <c r="FGL151" s="11"/>
      <c r="FGM151" s="11"/>
      <c r="FGN151" s="11"/>
      <c r="FGO151" s="11"/>
      <c r="FGP151" s="11"/>
      <c r="FGQ151" s="11"/>
      <c r="FGR151" s="11"/>
      <c r="FGS151" s="11"/>
      <c r="FGT151" s="11"/>
      <c r="FGU151" s="11"/>
      <c r="FGV151" s="11"/>
      <c r="FGW151" s="11"/>
      <c r="FGX151" s="11"/>
      <c r="FGY151" s="11"/>
      <c r="FGZ151" s="11"/>
      <c r="FHA151" s="11"/>
      <c r="FHB151" s="11"/>
      <c r="FHC151" s="11"/>
      <c r="FHD151" s="11"/>
      <c r="FHE151" s="11"/>
      <c r="FHF151" s="11"/>
      <c r="FHG151" s="11"/>
      <c r="FHH151" s="11"/>
      <c r="FHI151" s="11"/>
      <c r="FHJ151" s="11"/>
      <c r="FHK151" s="11"/>
      <c r="FHL151" s="11"/>
      <c r="FHM151" s="11"/>
      <c r="FHN151" s="11"/>
      <c r="FHO151" s="11"/>
      <c r="FHP151" s="11"/>
      <c r="FHQ151" s="11"/>
      <c r="FHR151" s="11"/>
      <c r="FHS151" s="11"/>
      <c r="FHT151" s="11"/>
      <c r="FHU151" s="11"/>
      <c r="FHV151" s="11"/>
      <c r="FHW151" s="11"/>
      <c r="FHX151" s="11"/>
      <c r="FHY151" s="11"/>
      <c r="FHZ151" s="11"/>
      <c r="FIA151" s="11"/>
      <c r="FIB151" s="11"/>
      <c r="FIC151" s="11"/>
      <c r="FID151" s="11"/>
      <c r="FIE151" s="11"/>
      <c r="FIF151" s="11"/>
      <c r="FIG151" s="11"/>
      <c r="FIH151" s="11"/>
      <c r="FII151" s="11"/>
      <c r="FIJ151" s="11"/>
      <c r="FIK151" s="11"/>
      <c r="FIL151" s="11"/>
      <c r="FIM151" s="11"/>
      <c r="FIN151" s="11"/>
      <c r="FIO151" s="11"/>
      <c r="FIP151" s="11"/>
      <c r="FIQ151" s="11"/>
      <c r="FIR151" s="11"/>
      <c r="FIS151" s="11"/>
      <c r="FIT151" s="11"/>
      <c r="FIU151" s="11"/>
      <c r="FIV151" s="11"/>
      <c r="FIW151" s="11"/>
      <c r="FIX151" s="11"/>
      <c r="FIY151" s="11"/>
      <c r="FIZ151" s="11"/>
      <c r="FJA151" s="11"/>
      <c r="FJB151" s="11"/>
      <c r="FJC151" s="11"/>
      <c r="FJD151" s="11"/>
      <c r="FJE151" s="11"/>
      <c r="FJF151" s="11"/>
      <c r="FJG151" s="11"/>
      <c r="FJH151" s="11"/>
      <c r="FJI151" s="11"/>
      <c r="FJJ151" s="11"/>
      <c r="FJK151" s="11"/>
      <c r="FJL151" s="11"/>
      <c r="FJM151" s="11"/>
      <c r="FJN151" s="11"/>
      <c r="FJO151" s="11"/>
      <c r="FJP151" s="11"/>
      <c r="FJQ151" s="11"/>
      <c r="FJR151" s="11"/>
      <c r="FJS151" s="11"/>
      <c r="FJT151" s="11"/>
      <c r="FJU151" s="11"/>
      <c r="FJV151" s="11"/>
      <c r="FJW151" s="11"/>
      <c r="FJX151" s="11"/>
      <c r="FJY151" s="11"/>
      <c r="FJZ151" s="11"/>
      <c r="FKA151" s="11"/>
      <c r="FKB151" s="11"/>
      <c r="FKC151" s="11"/>
      <c r="FKD151" s="11"/>
      <c r="FKE151" s="11"/>
      <c r="FKF151" s="11"/>
      <c r="FKG151" s="11"/>
      <c r="FKH151" s="11"/>
      <c r="FKI151" s="11"/>
      <c r="FKJ151" s="11"/>
      <c r="FKK151" s="11"/>
      <c r="FKL151" s="11"/>
      <c r="FKM151" s="11"/>
      <c r="FKN151" s="11"/>
      <c r="FKO151" s="11"/>
      <c r="FKP151" s="11"/>
      <c r="FKQ151" s="11"/>
      <c r="FKR151" s="11"/>
      <c r="FKS151" s="11"/>
      <c r="FKT151" s="11"/>
      <c r="FKU151" s="11"/>
      <c r="FKV151" s="11"/>
      <c r="FKW151" s="11"/>
      <c r="FKX151" s="11"/>
      <c r="FKY151" s="11"/>
      <c r="FKZ151" s="11"/>
      <c r="FLA151" s="11"/>
      <c r="FLB151" s="11"/>
      <c r="FLC151" s="11"/>
      <c r="FLD151" s="11"/>
      <c r="FLE151" s="11"/>
      <c r="FLF151" s="11"/>
      <c r="FLG151" s="11"/>
      <c r="FLH151" s="11"/>
      <c r="FLI151" s="11"/>
      <c r="FLJ151" s="11"/>
      <c r="FLK151" s="11"/>
      <c r="FLL151" s="11"/>
      <c r="FLM151" s="11"/>
      <c r="FLN151" s="11"/>
      <c r="FLO151" s="11"/>
      <c r="FLP151" s="11"/>
      <c r="FLQ151" s="11"/>
      <c r="FLR151" s="11"/>
      <c r="FLS151" s="11"/>
      <c r="FLT151" s="11"/>
      <c r="FLU151" s="11"/>
      <c r="FLV151" s="11"/>
      <c r="FLW151" s="11"/>
      <c r="FLX151" s="11"/>
      <c r="FLY151" s="11"/>
      <c r="FLZ151" s="11"/>
      <c r="FMA151" s="11"/>
      <c r="FMB151" s="11"/>
      <c r="FMC151" s="11"/>
      <c r="FMD151" s="11"/>
      <c r="FME151" s="11"/>
      <c r="FMF151" s="11"/>
      <c r="FMG151" s="11"/>
      <c r="FMH151" s="11"/>
      <c r="FMI151" s="11"/>
      <c r="FMJ151" s="11"/>
      <c r="FMK151" s="11"/>
      <c r="FML151" s="11"/>
      <c r="FMM151" s="11"/>
      <c r="FMN151" s="11"/>
      <c r="FMO151" s="11"/>
      <c r="FMP151" s="11"/>
      <c r="FMQ151" s="11"/>
      <c r="FMR151" s="11"/>
      <c r="FMS151" s="11"/>
      <c r="FMT151" s="11"/>
      <c r="FMU151" s="11"/>
      <c r="FMV151" s="11"/>
      <c r="FMW151" s="11"/>
      <c r="FMX151" s="11"/>
      <c r="FMY151" s="11"/>
      <c r="FMZ151" s="11"/>
      <c r="FNA151" s="11"/>
      <c r="FNB151" s="11"/>
      <c r="FNC151" s="11"/>
      <c r="FND151" s="11"/>
      <c r="FNE151" s="11"/>
      <c r="FNF151" s="11"/>
      <c r="FNG151" s="11"/>
      <c r="FNH151" s="11"/>
      <c r="FNI151" s="11"/>
      <c r="FNJ151" s="11"/>
      <c r="FNK151" s="11"/>
      <c r="FNL151" s="11"/>
      <c r="FNM151" s="11"/>
      <c r="FNN151" s="11"/>
      <c r="FNO151" s="11"/>
      <c r="FNP151" s="11"/>
      <c r="FNQ151" s="11"/>
      <c r="FNR151" s="11"/>
      <c r="FNS151" s="11"/>
      <c r="FNT151" s="11"/>
      <c r="FNU151" s="11"/>
      <c r="FNV151" s="11"/>
      <c r="FNW151" s="11"/>
      <c r="FNX151" s="11"/>
      <c r="FNY151" s="11"/>
      <c r="FNZ151" s="11"/>
      <c r="FOA151" s="11"/>
      <c r="FOB151" s="11"/>
      <c r="FOC151" s="11"/>
      <c r="FOD151" s="11"/>
      <c r="FOE151" s="11"/>
      <c r="FOF151" s="11"/>
      <c r="FOG151" s="11"/>
      <c r="FOH151" s="11"/>
      <c r="FOI151" s="11"/>
      <c r="FOJ151" s="11"/>
      <c r="FOK151" s="11"/>
      <c r="FOL151" s="11"/>
      <c r="FOM151" s="11"/>
      <c r="FON151" s="11"/>
      <c r="FOO151" s="11"/>
      <c r="FOP151" s="11"/>
      <c r="FOQ151" s="11"/>
      <c r="FOR151" s="11"/>
      <c r="FOS151" s="11"/>
      <c r="FOT151" s="11"/>
      <c r="FOU151" s="11"/>
      <c r="FOV151" s="11"/>
      <c r="FOW151" s="11"/>
      <c r="FOX151" s="11"/>
      <c r="FOY151" s="11"/>
      <c r="FOZ151" s="11"/>
      <c r="FPA151" s="11"/>
      <c r="FPB151" s="11"/>
      <c r="FPC151" s="11"/>
      <c r="FPD151" s="11"/>
      <c r="FPE151" s="11"/>
      <c r="FPF151" s="11"/>
      <c r="FPG151" s="11"/>
      <c r="FPH151" s="11"/>
      <c r="FPI151" s="11"/>
      <c r="FPJ151" s="11"/>
      <c r="FPK151" s="11"/>
      <c r="FPL151" s="11"/>
      <c r="FPM151" s="11"/>
      <c r="FPN151" s="11"/>
      <c r="FPO151" s="11"/>
      <c r="FPP151" s="11"/>
      <c r="FPQ151" s="11"/>
      <c r="FPR151" s="11"/>
      <c r="FPS151" s="11"/>
      <c r="FPT151" s="11"/>
      <c r="FPU151" s="11"/>
      <c r="FPV151" s="11"/>
      <c r="FPW151" s="11"/>
      <c r="FPX151" s="11"/>
      <c r="FPY151" s="11"/>
      <c r="FPZ151" s="11"/>
      <c r="FQA151" s="11"/>
      <c r="FQB151" s="11"/>
      <c r="FQC151" s="11"/>
      <c r="FQD151" s="11"/>
      <c r="FQE151" s="11"/>
      <c r="FQF151" s="11"/>
      <c r="FQG151" s="11"/>
      <c r="FQH151" s="11"/>
      <c r="FQI151" s="11"/>
      <c r="FQJ151" s="11"/>
      <c r="FQK151" s="11"/>
      <c r="FQL151" s="11"/>
      <c r="FQM151" s="11"/>
      <c r="FQN151" s="11"/>
      <c r="FQO151" s="11"/>
      <c r="FQP151" s="11"/>
      <c r="FQQ151" s="11"/>
      <c r="FQR151" s="11"/>
      <c r="FQS151" s="11"/>
      <c r="FQT151" s="11"/>
      <c r="FQU151" s="11"/>
      <c r="FQV151" s="11"/>
      <c r="FQW151" s="11"/>
      <c r="FQX151" s="11"/>
      <c r="FQY151" s="11"/>
      <c r="FQZ151" s="11"/>
      <c r="FRA151" s="11"/>
      <c r="FRB151" s="11"/>
      <c r="FRC151" s="11"/>
      <c r="FRD151" s="11"/>
      <c r="FRE151" s="11"/>
      <c r="FRF151" s="11"/>
      <c r="FRG151" s="11"/>
      <c r="FRH151" s="11"/>
      <c r="FRI151" s="11"/>
      <c r="FRJ151" s="11"/>
      <c r="FRK151" s="11"/>
      <c r="FRL151" s="11"/>
      <c r="FRM151" s="11"/>
      <c r="FRN151" s="11"/>
      <c r="FRO151" s="11"/>
      <c r="FRP151" s="11"/>
      <c r="FRQ151" s="11"/>
      <c r="FRR151" s="11"/>
      <c r="FRS151" s="11"/>
      <c r="FRT151" s="11"/>
      <c r="FRU151" s="11"/>
      <c r="FRV151" s="11"/>
      <c r="FRW151" s="11"/>
      <c r="FRX151" s="11"/>
      <c r="FRY151" s="11"/>
      <c r="FRZ151" s="11"/>
      <c r="FSA151" s="11"/>
      <c r="FSB151" s="11"/>
      <c r="FSC151" s="11"/>
      <c r="FSD151" s="11"/>
      <c r="FSE151" s="11"/>
      <c r="FSF151" s="11"/>
      <c r="FSG151" s="11"/>
      <c r="FSH151" s="11"/>
      <c r="FSI151" s="11"/>
      <c r="FSJ151" s="11"/>
      <c r="FSK151" s="11"/>
      <c r="FSL151" s="11"/>
      <c r="FSM151" s="11"/>
      <c r="FSN151" s="11"/>
      <c r="FSO151" s="11"/>
      <c r="FSP151" s="11"/>
      <c r="FSQ151" s="11"/>
      <c r="FSR151" s="11"/>
      <c r="FSS151" s="11"/>
      <c r="FST151" s="11"/>
      <c r="FSU151" s="11"/>
      <c r="FSV151" s="11"/>
      <c r="FSW151" s="11"/>
      <c r="FSX151" s="11"/>
      <c r="FSY151" s="11"/>
      <c r="FSZ151" s="11"/>
      <c r="FTA151" s="11"/>
      <c r="FTB151" s="11"/>
      <c r="FTC151" s="11"/>
      <c r="FTD151" s="11"/>
      <c r="FTE151" s="11"/>
      <c r="FTF151" s="11"/>
      <c r="FTG151" s="11"/>
      <c r="FTH151" s="11"/>
      <c r="FTI151" s="11"/>
      <c r="FTJ151" s="11"/>
      <c r="FTK151" s="11"/>
      <c r="FTL151" s="11"/>
      <c r="FTM151" s="11"/>
      <c r="FTN151" s="11"/>
      <c r="FTO151" s="11"/>
      <c r="FTP151" s="11"/>
      <c r="FTQ151" s="11"/>
      <c r="FTR151" s="11"/>
      <c r="FTS151" s="11"/>
      <c r="FTT151" s="11"/>
      <c r="FTU151" s="11"/>
      <c r="FTV151" s="11"/>
      <c r="FTW151" s="11"/>
      <c r="FTX151" s="11"/>
      <c r="FTY151" s="11"/>
      <c r="FTZ151" s="11"/>
      <c r="FUA151" s="11"/>
      <c r="FUB151" s="11"/>
      <c r="FUC151" s="11"/>
      <c r="FUD151" s="11"/>
      <c r="FUE151" s="11"/>
      <c r="FUF151" s="11"/>
      <c r="FUG151" s="11"/>
      <c r="FUH151" s="11"/>
      <c r="FUI151" s="11"/>
      <c r="FUJ151" s="11"/>
      <c r="FUK151" s="11"/>
      <c r="FUL151" s="11"/>
      <c r="FUM151" s="11"/>
      <c r="FUN151" s="11"/>
      <c r="FUO151" s="11"/>
      <c r="FUP151" s="11"/>
      <c r="FUQ151" s="11"/>
      <c r="FUR151" s="11"/>
      <c r="FUS151" s="11"/>
      <c r="FUT151" s="11"/>
      <c r="FUU151" s="11"/>
      <c r="FUV151" s="11"/>
      <c r="FUW151" s="11"/>
      <c r="FUX151" s="11"/>
      <c r="FUY151" s="11"/>
      <c r="FUZ151" s="11"/>
      <c r="FVA151" s="11"/>
      <c r="FVB151" s="11"/>
      <c r="FVC151" s="11"/>
      <c r="FVD151" s="11"/>
      <c r="FVE151" s="11"/>
      <c r="FVF151" s="11"/>
      <c r="FVG151" s="11"/>
      <c r="FVH151" s="11"/>
      <c r="FVI151" s="11"/>
      <c r="FVJ151" s="11"/>
      <c r="FVK151" s="11"/>
      <c r="FVL151" s="11"/>
      <c r="FVM151" s="11"/>
      <c r="FVN151" s="11"/>
      <c r="FVO151" s="11"/>
      <c r="FVP151" s="11"/>
      <c r="FVQ151" s="11"/>
      <c r="FVR151" s="11"/>
      <c r="FVS151" s="11"/>
      <c r="FVT151" s="11"/>
      <c r="FVU151" s="11"/>
      <c r="FVV151" s="11"/>
      <c r="FVW151" s="11"/>
      <c r="FVX151" s="11"/>
      <c r="FVY151" s="11"/>
      <c r="FVZ151" s="11"/>
      <c r="FWA151" s="11"/>
      <c r="FWB151" s="11"/>
      <c r="FWC151" s="11"/>
      <c r="FWD151" s="11"/>
      <c r="FWE151" s="11"/>
      <c r="FWF151" s="11"/>
      <c r="FWG151" s="11"/>
      <c r="FWH151" s="11"/>
      <c r="FWI151" s="11"/>
      <c r="FWJ151" s="11"/>
      <c r="FWK151" s="11"/>
      <c r="FWL151" s="11"/>
      <c r="FWM151" s="11"/>
      <c r="FWN151" s="11"/>
      <c r="FWO151" s="11"/>
      <c r="FWP151" s="11"/>
      <c r="FWQ151" s="11"/>
      <c r="FWR151" s="11"/>
      <c r="FWS151" s="11"/>
      <c r="FWT151" s="11"/>
      <c r="FWU151" s="11"/>
      <c r="FWV151" s="11"/>
      <c r="FWW151" s="11"/>
      <c r="FWX151" s="11"/>
      <c r="FWY151" s="11"/>
      <c r="FWZ151" s="11"/>
      <c r="FXA151" s="11"/>
      <c r="FXB151" s="11"/>
      <c r="FXC151" s="11"/>
      <c r="FXD151" s="11"/>
      <c r="FXE151" s="11"/>
      <c r="FXF151" s="11"/>
      <c r="FXG151" s="11"/>
      <c r="FXH151" s="11"/>
      <c r="FXI151" s="11"/>
      <c r="FXJ151" s="11"/>
      <c r="FXK151" s="11"/>
      <c r="FXL151" s="11"/>
      <c r="FXM151" s="11"/>
      <c r="FXN151" s="11"/>
      <c r="FXO151" s="11"/>
      <c r="FXP151" s="11"/>
      <c r="FXQ151" s="11"/>
      <c r="FXR151" s="11"/>
      <c r="FXS151" s="11"/>
      <c r="FXT151" s="11"/>
      <c r="FXU151" s="11"/>
      <c r="FXV151" s="11"/>
      <c r="FXW151" s="11"/>
      <c r="FXX151" s="11"/>
      <c r="FXY151" s="11"/>
      <c r="FXZ151" s="11"/>
      <c r="FYA151" s="11"/>
      <c r="FYB151" s="11"/>
      <c r="FYC151" s="11"/>
      <c r="FYD151" s="11"/>
      <c r="FYE151" s="11"/>
      <c r="FYF151" s="11"/>
      <c r="FYG151" s="11"/>
      <c r="FYH151" s="11"/>
      <c r="FYI151" s="11"/>
      <c r="FYJ151" s="11"/>
      <c r="FYK151" s="11"/>
      <c r="FYL151" s="11"/>
      <c r="FYM151" s="11"/>
      <c r="FYN151" s="11"/>
      <c r="FYO151" s="11"/>
      <c r="FYP151" s="11"/>
      <c r="FYQ151" s="11"/>
      <c r="FYR151" s="11"/>
      <c r="FYS151" s="11"/>
      <c r="FYT151" s="11"/>
      <c r="FYU151" s="11"/>
      <c r="FYV151" s="11"/>
      <c r="FYW151" s="11"/>
      <c r="FYX151" s="11"/>
      <c r="FYY151" s="11"/>
      <c r="FYZ151" s="11"/>
      <c r="FZA151" s="11"/>
      <c r="FZB151" s="11"/>
      <c r="FZC151" s="11"/>
      <c r="FZD151" s="11"/>
      <c r="FZE151" s="11"/>
      <c r="FZF151" s="11"/>
      <c r="FZG151" s="11"/>
      <c r="FZH151" s="11"/>
      <c r="FZI151" s="11"/>
      <c r="FZJ151" s="11"/>
      <c r="FZK151" s="11"/>
      <c r="FZL151" s="11"/>
      <c r="FZM151" s="11"/>
      <c r="FZN151" s="11"/>
      <c r="FZO151" s="11"/>
      <c r="FZP151" s="11"/>
      <c r="FZQ151" s="11"/>
      <c r="FZR151" s="11"/>
      <c r="FZS151" s="11"/>
      <c r="FZT151" s="11"/>
      <c r="FZU151" s="11"/>
      <c r="FZV151" s="11"/>
      <c r="FZW151" s="11"/>
      <c r="FZX151" s="11"/>
      <c r="FZY151" s="11"/>
      <c r="FZZ151" s="11"/>
      <c r="GAA151" s="11"/>
      <c r="GAB151" s="11"/>
      <c r="GAC151" s="11"/>
      <c r="GAD151" s="11"/>
      <c r="GAE151" s="11"/>
      <c r="GAF151" s="11"/>
      <c r="GAG151" s="11"/>
      <c r="GAH151" s="11"/>
      <c r="GAI151" s="11"/>
      <c r="GAJ151" s="11"/>
      <c r="GAK151" s="11"/>
      <c r="GAL151" s="11"/>
      <c r="GAM151" s="11"/>
      <c r="GAN151" s="11"/>
      <c r="GAO151" s="11"/>
      <c r="GAP151" s="11"/>
      <c r="GAQ151" s="11"/>
      <c r="GAR151" s="11"/>
      <c r="GAS151" s="11"/>
      <c r="GAT151" s="11"/>
      <c r="GAU151" s="11"/>
      <c r="GAV151" s="11"/>
      <c r="GAW151" s="11"/>
      <c r="GAX151" s="11"/>
      <c r="GAY151" s="11"/>
      <c r="GAZ151" s="11"/>
      <c r="GBA151" s="11"/>
      <c r="GBB151" s="11"/>
      <c r="GBC151" s="11"/>
      <c r="GBD151" s="11"/>
      <c r="GBE151" s="11"/>
      <c r="GBF151" s="11"/>
      <c r="GBG151" s="11"/>
      <c r="GBH151" s="11"/>
      <c r="GBI151" s="11"/>
      <c r="GBJ151" s="11"/>
      <c r="GBK151" s="11"/>
      <c r="GBL151" s="11"/>
      <c r="GBM151" s="11"/>
      <c r="GBN151" s="11"/>
      <c r="GBO151" s="11"/>
      <c r="GBP151" s="11"/>
      <c r="GBQ151" s="11"/>
      <c r="GBR151" s="11"/>
      <c r="GBS151" s="11"/>
      <c r="GBT151" s="11"/>
      <c r="GBU151" s="11"/>
      <c r="GBV151" s="11"/>
      <c r="GBW151" s="11"/>
      <c r="GBX151" s="11"/>
      <c r="GBY151" s="11"/>
      <c r="GBZ151" s="11"/>
      <c r="GCA151" s="11"/>
      <c r="GCB151" s="11"/>
      <c r="GCC151" s="11"/>
      <c r="GCD151" s="11"/>
      <c r="GCE151" s="11"/>
      <c r="GCF151" s="11"/>
      <c r="GCG151" s="11"/>
      <c r="GCH151" s="11"/>
      <c r="GCI151" s="11"/>
      <c r="GCJ151" s="11"/>
      <c r="GCK151" s="11"/>
      <c r="GCL151" s="11"/>
      <c r="GCM151" s="11"/>
      <c r="GCN151" s="11"/>
      <c r="GCO151" s="11"/>
      <c r="GCP151" s="11"/>
      <c r="GCQ151" s="11"/>
      <c r="GCR151" s="11"/>
      <c r="GCS151" s="11"/>
      <c r="GCT151" s="11"/>
      <c r="GCU151" s="11"/>
      <c r="GCV151" s="11"/>
      <c r="GCW151" s="11"/>
      <c r="GCX151" s="11"/>
      <c r="GCY151" s="11"/>
      <c r="GCZ151" s="11"/>
      <c r="GDA151" s="11"/>
      <c r="GDB151" s="11"/>
      <c r="GDC151" s="11"/>
      <c r="GDD151" s="11"/>
      <c r="GDE151" s="11"/>
      <c r="GDF151" s="11"/>
      <c r="GDG151" s="11"/>
      <c r="GDH151" s="11"/>
      <c r="GDI151" s="11"/>
      <c r="GDJ151" s="11"/>
      <c r="GDK151" s="11"/>
      <c r="GDL151" s="11"/>
      <c r="GDM151" s="11"/>
      <c r="GDN151" s="11"/>
      <c r="GDO151" s="11"/>
      <c r="GDP151" s="11"/>
      <c r="GDQ151" s="11"/>
      <c r="GDR151" s="11"/>
      <c r="GDS151" s="11"/>
      <c r="GDT151" s="11"/>
      <c r="GDU151" s="11"/>
      <c r="GDV151" s="11"/>
      <c r="GDW151" s="11"/>
      <c r="GDX151" s="11"/>
      <c r="GDY151" s="11"/>
      <c r="GDZ151" s="11"/>
      <c r="GEA151" s="11"/>
      <c r="GEB151" s="11"/>
      <c r="GEC151" s="11"/>
      <c r="GED151" s="11"/>
      <c r="GEE151" s="11"/>
      <c r="GEF151" s="11"/>
      <c r="GEG151" s="11"/>
      <c r="GEH151" s="11"/>
      <c r="GEI151" s="11"/>
      <c r="GEJ151" s="11"/>
      <c r="GEK151" s="11"/>
      <c r="GEL151" s="11"/>
      <c r="GEM151" s="11"/>
      <c r="GEN151" s="11"/>
      <c r="GEO151" s="11"/>
      <c r="GEP151" s="11"/>
      <c r="GEQ151" s="11"/>
      <c r="GER151" s="11"/>
      <c r="GES151" s="11"/>
      <c r="GET151" s="11"/>
      <c r="GEU151" s="11"/>
      <c r="GEV151" s="11"/>
      <c r="GEW151" s="11"/>
      <c r="GEX151" s="11"/>
      <c r="GEY151" s="11"/>
      <c r="GEZ151" s="11"/>
      <c r="GFA151" s="11"/>
      <c r="GFB151" s="11"/>
      <c r="GFC151" s="11"/>
      <c r="GFD151" s="11"/>
      <c r="GFE151" s="11"/>
      <c r="GFF151" s="11"/>
      <c r="GFG151" s="11"/>
      <c r="GFH151" s="11"/>
      <c r="GFI151" s="11"/>
      <c r="GFJ151" s="11"/>
      <c r="GFK151" s="11"/>
      <c r="GFL151" s="11"/>
      <c r="GFM151" s="11"/>
      <c r="GFN151" s="11"/>
      <c r="GFO151" s="11"/>
      <c r="GFP151" s="11"/>
      <c r="GFQ151" s="11"/>
      <c r="GFR151" s="11"/>
      <c r="GFS151" s="11"/>
      <c r="GFT151" s="11"/>
      <c r="GFU151" s="11"/>
      <c r="GFV151" s="11"/>
      <c r="GFW151" s="11"/>
      <c r="GFX151" s="11"/>
      <c r="GFY151" s="11"/>
      <c r="GFZ151" s="11"/>
      <c r="GGA151" s="11"/>
      <c r="GGB151" s="11"/>
      <c r="GGC151" s="11"/>
      <c r="GGD151" s="11"/>
      <c r="GGE151" s="11"/>
      <c r="GGF151" s="11"/>
      <c r="GGG151" s="11"/>
      <c r="GGH151" s="11"/>
      <c r="GGI151" s="11"/>
      <c r="GGJ151" s="11"/>
      <c r="GGK151" s="11"/>
      <c r="GGL151" s="11"/>
      <c r="GGM151" s="11"/>
      <c r="GGN151" s="11"/>
      <c r="GGO151" s="11"/>
      <c r="GGP151" s="11"/>
      <c r="GGQ151" s="11"/>
      <c r="GGR151" s="11"/>
      <c r="GGS151" s="11"/>
      <c r="GGT151" s="11"/>
      <c r="GGU151" s="11"/>
      <c r="GGV151" s="11"/>
      <c r="GGW151" s="11"/>
      <c r="GGX151" s="11"/>
      <c r="GGY151" s="11"/>
      <c r="GGZ151" s="11"/>
      <c r="GHA151" s="11"/>
      <c r="GHB151" s="11"/>
      <c r="GHC151" s="11"/>
      <c r="GHD151" s="11"/>
      <c r="GHE151" s="11"/>
      <c r="GHF151" s="11"/>
      <c r="GHG151" s="11"/>
      <c r="GHH151" s="11"/>
      <c r="GHI151" s="11"/>
      <c r="GHJ151" s="11"/>
      <c r="GHK151" s="11"/>
      <c r="GHL151" s="11"/>
      <c r="GHM151" s="11"/>
      <c r="GHN151" s="11"/>
      <c r="GHO151" s="11"/>
      <c r="GHP151" s="11"/>
      <c r="GHQ151" s="11"/>
      <c r="GHR151" s="11"/>
      <c r="GHS151" s="11"/>
      <c r="GHT151" s="11"/>
      <c r="GHU151" s="11"/>
      <c r="GHV151" s="11"/>
      <c r="GHW151" s="11"/>
      <c r="GHX151" s="11"/>
      <c r="GHY151" s="11"/>
      <c r="GHZ151" s="11"/>
      <c r="GIA151" s="11"/>
      <c r="GIB151" s="11"/>
      <c r="GIC151" s="11"/>
      <c r="GID151" s="11"/>
      <c r="GIE151" s="11"/>
      <c r="GIF151" s="11"/>
      <c r="GIG151" s="11"/>
      <c r="GIH151" s="11"/>
      <c r="GII151" s="11"/>
      <c r="GIJ151" s="11"/>
      <c r="GIK151" s="11"/>
      <c r="GIL151" s="11"/>
      <c r="GIM151" s="11"/>
      <c r="GIN151" s="11"/>
      <c r="GIO151" s="11"/>
      <c r="GIP151" s="11"/>
      <c r="GIQ151" s="11"/>
      <c r="GIR151" s="11"/>
      <c r="GIS151" s="11"/>
      <c r="GIT151" s="11"/>
      <c r="GIU151" s="11"/>
      <c r="GIV151" s="11"/>
      <c r="GIW151" s="11"/>
      <c r="GIX151" s="11"/>
      <c r="GIY151" s="11"/>
      <c r="GIZ151" s="11"/>
      <c r="GJA151" s="11"/>
      <c r="GJB151" s="11"/>
      <c r="GJC151" s="11"/>
      <c r="GJD151" s="11"/>
      <c r="GJE151" s="11"/>
      <c r="GJF151" s="11"/>
      <c r="GJG151" s="11"/>
      <c r="GJH151" s="11"/>
      <c r="GJI151" s="11"/>
      <c r="GJJ151" s="11"/>
      <c r="GJK151" s="11"/>
      <c r="GJL151" s="11"/>
      <c r="GJM151" s="11"/>
      <c r="GJN151" s="11"/>
      <c r="GJO151" s="11"/>
      <c r="GJP151" s="11"/>
      <c r="GJQ151" s="11"/>
      <c r="GJR151" s="11"/>
      <c r="GJS151" s="11"/>
      <c r="GJT151" s="11"/>
      <c r="GJU151" s="11"/>
      <c r="GJV151" s="11"/>
      <c r="GJW151" s="11"/>
      <c r="GJX151" s="11"/>
      <c r="GJY151" s="11"/>
      <c r="GJZ151" s="11"/>
      <c r="GKA151" s="11"/>
      <c r="GKB151" s="11"/>
      <c r="GKC151" s="11"/>
      <c r="GKD151" s="11"/>
      <c r="GKE151" s="11"/>
      <c r="GKF151" s="11"/>
      <c r="GKG151" s="11"/>
      <c r="GKH151" s="11"/>
      <c r="GKI151" s="11"/>
      <c r="GKJ151" s="11"/>
      <c r="GKK151" s="11"/>
      <c r="GKL151" s="11"/>
      <c r="GKM151" s="11"/>
      <c r="GKN151" s="11"/>
      <c r="GKO151" s="11"/>
      <c r="GKP151" s="11"/>
      <c r="GKQ151" s="11"/>
      <c r="GKR151" s="11"/>
      <c r="GKS151" s="11"/>
      <c r="GKT151" s="11"/>
      <c r="GKU151" s="11"/>
      <c r="GKV151" s="11"/>
      <c r="GKW151" s="11"/>
      <c r="GKX151" s="11"/>
      <c r="GKY151" s="11"/>
      <c r="GKZ151" s="11"/>
      <c r="GLA151" s="11"/>
      <c r="GLB151" s="11"/>
      <c r="GLC151" s="11"/>
      <c r="GLD151" s="11"/>
      <c r="GLE151" s="11"/>
      <c r="GLF151" s="11"/>
      <c r="GLG151" s="11"/>
      <c r="GLH151" s="11"/>
      <c r="GLI151" s="11"/>
      <c r="GLJ151" s="11"/>
      <c r="GLK151" s="11"/>
      <c r="GLL151" s="11"/>
      <c r="GLM151" s="11"/>
      <c r="GLN151" s="11"/>
      <c r="GLO151" s="11"/>
      <c r="GLP151" s="11"/>
      <c r="GLQ151" s="11"/>
      <c r="GLR151" s="11"/>
      <c r="GLS151" s="11"/>
      <c r="GLT151" s="11"/>
      <c r="GLU151" s="11"/>
      <c r="GLV151" s="11"/>
      <c r="GLW151" s="11"/>
      <c r="GLX151" s="11"/>
      <c r="GLY151" s="11"/>
      <c r="GLZ151" s="11"/>
      <c r="GMA151" s="11"/>
      <c r="GMB151" s="11"/>
      <c r="GMC151" s="11"/>
      <c r="GMD151" s="11"/>
      <c r="GME151" s="11"/>
      <c r="GMF151" s="11"/>
      <c r="GMG151" s="11"/>
      <c r="GMH151" s="11"/>
      <c r="GMI151" s="11"/>
      <c r="GMJ151" s="11"/>
      <c r="GMK151" s="11"/>
      <c r="GML151" s="11"/>
      <c r="GMM151" s="11"/>
      <c r="GMN151" s="11"/>
      <c r="GMO151" s="11"/>
      <c r="GMP151" s="11"/>
      <c r="GMQ151" s="11"/>
      <c r="GMR151" s="11"/>
      <c r="GMS151" s="11"/>
      <c r="GMT151" s="11"/>
      <c r="GMU151" s="11"/>
      <c r="GMV151" s="11"/>
      <c r="GMW151" s="11"/>
      <c r="GMX151" s="11"/>
      <c r="GMY151" s="11"/>
      <c r="GMZ151" s="11"/>
      <c r="GNA151" s="11"/>
      <c r="GNB151" s="11"/>
      <c r="GNC151" s="11"/>
      <c r="GND151" s="11"/>
      <c r="GNE151" s="11"/>
      <c r="GNF151" s="11"/>
      <c r="GNG151" s="11"/>
      <c r="GNH151" s="11"/>
      <c r="GNI151" s="11"/>
      <c r="GNJ151" s="11"/>
      <c r="GNK151" s="11"/>
      <c r="GNL151" s="11"/>
      <c r="GNM151" s="11"/>
      <c r="GNN151" s="11"/>
      <c r="GNO151" s="11"/>
      <c r="GNP151" s="11"/>
      <c r="GNQ151" s="11"/>
      <c r="GNR151" s="11"/>
      <c r="GNS151" s="11"/>
      <c r="GNT151" s="11"/>
      <c r="GNU151" s="11"/>
      <c r="GNV151" s="11"/>
      <c r="GNW151" s="11"/>
      <c r="GNX151" s="11"/>
      <c r="GNY151" s="11"/>
      <c r="GNZ151" s="11"/>
      <c r="GOA151" s="11"/>
      <c r="GOB151" s="11"/>
      <c r="GOC151" s="11"/>
      <c r="GOD151" s="11"/>
      <c r="GOE151" s="11"/>
      <c r="GOF151" s="11"/>
      <c r="GOG151" s="11"/>
      <c r="GOH151" s="11"/>
      <c r="GOI151" s="11"/>
      <c r="GOJ151" s="11"/>
      <c r="GOK151" s="11"/>
      <c r="GOL151" s="11"/>
      <c r="GOM151" s="11"/>
      <c r="GON151" s="11"/>
      <c r="GOO151" s="11"/>
      <c r="GOP151" s="11"/>
      <c r="GOQ151" s="11"/>
      <c r="GOR151" s="11"/>
      <c r="GOS151" s="11"/>
      <c r="GOT151" s="11"/>
      <c r="GOU151" s="11"/>
      <c r="GOV151" s="11"/>
      <c r="GOW151" s="11"/>
      <c r="GOX151" s="11"/>
      <c r="GOY151" s="11"/>
      <c r="GOZ151" s="11"/>
      <c r="GPA151" s="11"/>
      <c r="GPB151" s="11"/>
      <c r="GPC151" s="11"/>
      <c r="GPD151" s="11"/>
      <c r="GPE151" s="11"/>
      <c r="GPF151" s="11"/>
      <c r="GPG151" s="11"/>
      <c r="GPH151" s="11"/>
      <c r="GPI151" s="11"/>
      <c r="GPJ151" s="11"/>
      <c r="GPK151" s="11"/>
      <c r="GPL151" s="11"/>
      <c r="GPM151" s="11"/>
      <c r="GPN151" s="11"/>
      <c r="GPO151" s="11"/>
      <c r="GPP151" s="11"/>
      <c r="GPQ151" s="11"/>
      <c r="GPR151" s="11"/>
      <c r="GPS151" s="11"/>
      <c r="GPT151" s="11"/>
      <c r="GPU151" s="11"/>
      <c r="GPV151" s="11"/>
      <c r="GPW151" s="11"/>
      <c r="GPX151" s="11"/>
      <c r="GPY151" s="11"/>
      <c r="GPZ151" s="11"/>
      <c r="GQA151" s="11"/>
      <c r="GQB151" s="11"/>
      <c r="GQC151" s="11"/>
      <c r="GQD151" s="11"/>
      <c r="GQE151" s="11"/>
      <c r="GQF151" s="11"/>
      <c r="GQG151" s="11"/>
      <c r="GQH151" s="11"/>
      <c r="GQI151" s="11"/>
      <c r="GQJ151" s="11"/>
      <c r="GQK151" s="11"/>
      <c r="GQL151" s="11"/>
      <c r="GQM151" s="11"/>
      <c r="GQN151" s="11"/>
      <c r="GQO151" s="11"/>
      <c r="GQP151" s="11"/>
      <c r="GQQ151" s="11"/>
      <c r="GQR151" s="11"/>
      <c r="GQS151" s="11"/>
      <c r="GQT151" s="11"/>
      <c r="GQU151" s="11"/>
      <c r="GQV151" s="11"/>
      <c r="GQW151" s="11"/>
      <c r="GQX151" s="11"/>
      <c r="GQY151" s="11"/>
      <c r="GQZ151" s="11"/>
      <c r="GRA151" s="11"/>
      <c r="GRB151" s="11"/>
      <c r="GRC151" s="11"/>
      <c r="GRD151" s="11"/>
      <c r="GRE151" s="11"/>
      <c r="GRF151" s="11"/>
      <c r="GRG151" s="11"/>
      <c r="GRH151" s="11"/>
      <c r="GRI151" s="11"/>
      <c r="GRJ151" s="11"/>
      <c r="GRK151" s="11"/>
      <c r="GRL151" s="11"/>
      <c r="GRM151" s="11"/>
      <c r="GRN151" s="11"/>
      <c r="GRO151" s="11"/>
      <c r="GRP151" s="11"/>
      <c r="GRQ151" s="11"/>
      <c r="GRR151" s="11"/>
      <c r="GRS151" s="11"/>
      <c r="GRT151" s="11"/>
      <c r="GRU151" s="11"/>
      <c r="GRV151" s="11"/>
      <c r="GRW151" s="11"/>
      <c r="GRX151" s="11"/>
      <c r="GRY151" s="11"/>
      <c r="GRZ151" s="11"/>
      <c r="GSA151" s="11"/>
      <c r="GSB151" s="11"/>
      <c r="GSC151" s="11"/>
      <c r="GSD151" s="11"/>
      <c r="GSE151" s="11"/>
      <c r="GSF151" s="11"/>
      <c r="GSG151" s="11"/>
      <c r="GSH151" s="11"/>
      <c r="GSI151" s="11"/>
      <c r="GSJ151" s="11"/>
      <c r="GSK151" s="11"/>
      <c r="GSL151" s="11"/>
      <c r="GSM151" s="11"/>
      <c r="GSN151" s="11"/>
      <c r="GSO151" s="11"/>
      <c r="GSP151" s="11"/>
      <c r="GSQ151" s="11"/>
      <c r="GSR151" s="11"/>
      <c r="GSS151" s="11"/>
      <c r="GST151" s="11"/>
      <c r="GSU151" s="11"/>
      <c r="GSV151" s="11"/>
      <c r="GSW151" s="11"/>
      <c r="GSX151" s="11"/>
      <c r="GSY151" s="11"/>
      <c r="GSZ151" s="11"/>
      <c r="GTA151" s="11"/>
      <c r="GTB151" s="11"/>
      <c r="GTC151" s="11"/>
      <c r="GTD151" s="11"/>
      <c r="GTE151" s="11"/>
      <c r="GTF151" s="11"/>
      <c r="GTG151" s="11"/>
      <c r="GTH151" s="11"/>
      <c r="GTI151" s="11"/>
      <c r="GTJ151" s="11"/>
      <c r="GTK151" s="11"/>
      <c r="GTL151" s="11"/>
      <c r="GTM151" s="11"/>
      <c r="GTN151" s="11"/>
      <c r="GTO151" s="11"/>
      <c r="GTP151" s="11"/>
      <c r="GTQ151" s="11"/>
      <c r="GTR151" s="11"/>
      <c r="GTS151" s="11"/>
      <c r="GTT151" s="11"/>
      <c r="GTU151" s="11"/>
      <c r="GTV151" s="11"/>
      <c r="GTW151" s="11"/>
      <c r="GTX151" s="11"/>
      <c r="GTY151" s="11"/>
      <c r="GTZ151" s="11"/>
      <c r="GUA151" s="11"/>
      <c r="GUB151" s="11"/>
      <c r="GUC151" s="11"/>
      <c r="GUD151" s="11"/>
      <c r="GUE151" s="11"/>
      <c r="GUF151" s="11"/>
      <c r="GUG151" s="11"/>
      <c r="GUH151" s="11"/>
      <c r="GUI151" s="11"/>
      <c r="GUJ151" s="11"/>
      <c r="GUK151" s="11"/>
      <c r="GUL151" s="11"/>
      <c r="GUM151" s="11"/>
      <c r="GUN151" s="11"/>
      <c r="GUO151" s="11"/>
      <c r="GUP151" s="11"/>
      <c r="GUQ151" s="11"/>
      <c r="GUR151" s="11"/>
      <c r="GUS151" s="11"/>
      <c r="GUT151" s="11"/>
      <c r="GUU151" s="11"/>
      <c r="GUV151" s="11"/>
      <c r="GUW151" s="11"/>
      <c r="GUX151" s="11"/>
      <c r="GUY151" s="11"/>
      <c r="GUZ151" s="11"/>
      <c r="GVA151" s="11"/>
      <c r="GVB151" s="11"/>
      <c r="GVC151" s="11"/>
      <c r="GVD151" s="11"/>
      <c r="GVE151" s="11"/>
      <c r="GVF151" s="11"/>
      <c r="GVG151" s="11"/>
      <c r="GVH151" s="11"/>
      <c r="GVI151" s="11"/>
      <c r="GVJ151" s="11"/>
      <c r="GVK151" s="11"/>
      <c r="GVL151" s="11"/>
      <c r="GVM151" s="11"/>
      <c r="GVN151" s="11"/>
      <c r="GVO151" s="11"/>
      <c r="GVP151" s="11"/>
      <c r="GVQ151" s="11"/>
      <c r="GVR151" s="11"/>
      <c r="GVS151" s="11"/>
      <c r="GVT151" s="11"/>
      <c r="GVU151" s="11"/>
      <c r="GVV151" s="11"/>
      <c r="GVW151" s="11"/>
      <c r="GVX151" s="11"/>
      <c r="GVY151" s="11"/>
      <c r="GVZ151" s="11"/>
      <c r="GWA151" s="11"/>
      <c r="GWB151" s="11"/>
      <c r="GWC151" s="11"/>
      <c r="GWD151" s="11"/>
      <c r="GWE151" s="11"/>
      <c r="GWF151" s="11"/>
      <c r="GWG151" s="11"/>
      <c r="GWH151" s="11"/>
      <c r="GWI151" s="11"/>
      <c r="GWJ151" s="11"/>
      <c r="GWK151" s="11"/>
      <c r="GWL151" s="11"/>
      <c r="GWM151" s="11"/>
      <c r="GWN151" s="11"/>
      <c r="GWO151" s="11"/>
      <c r="GWP151" s="11"/>
      <c r="GWQ151" s="11"/>
      <c r="GWR151" s="11"/>
      <c r="GWS151" s="11"/>
      <c r="GWT151" s="11"/>
      <c r="GWU151" s="11"/>
      <c r="GWV151" s="11"/>
      <c r="GWW151" s="11"/>
      <c r="GWX151" s="11"/>
      <c r="GWY151" s="11"/>
      <c r="GWZ151" s="11"/>
      <c r="GXA151" s="11"/>
      <c r="GXB151" s="11"/>
      <c r="GXC151" s="11"/>
      <c r="GXD151" s="11"/>
      <c r="GXE151" s="11"/>
      <c r="GXF151" s="11"/>
      <c r="GXG151" s="11"/>
      <c r="GXH151" s="11"/>
      <c r="GXI151" s="11"/>
      <c r="GXJ151" s="11"/>
      <c r="GXK151" s="11"/>
      <c r="GXL151" s="11"/>
      <c r="GXM151" s="11"/>
      <c r="GXN151" s="11"/>
      <c r="GXO151" s="11"/>
      <c r="GXP151" s="11"/>
      <c r="GXQ151" s="11"/>
      <c r="GXR151" s="11"/>
      <c r="GXS151" s="11"/>
      <c r="GXT151" s="11"/>
      <c r="GXU151" s="11"/>
      <c r="GXV151" s="11"/>
      <c r="GXW151" s="11"/>
      <c r="GXX151" s="11"/>
      <c r="GXY151" s="11"/>
      <c r="GXZ151" s="11"/>
      <c r="GYA151" s="11"/>
      <c r="GYB151" s="11"/>
      <c r="GYC151" s="11"/>
      <c r="GYD151" s="11"/>
      <c r="GYE151" s="11"/>
      <c r="GYF151" s="11"/>
      <c r="GYG151" s="11"/>
      <c r="GYH151" s="11"/>
      <c r="GYI151" s="11"/>
      <c r="GYJ151" s="11"/>
      <c r="GYK151" s="11"/>
      <c r="GYL151" s="11"/>
      <c r="GYM151" s="11"/>
      <c r="GYN151" s="11"/>
      <c r="GYO151" s="11"/>
      <c r="GYP151" s="11"/>
      <c r="GYQ151" s="11"/>
      <c r="GYR151" s="11"/>
      <c r="GYS151" s="11"/>
      <c r="GYT151" s="11"/>
      <c r="GYU151" s="11"/>
      <c r="GYV151" s="11"/>
      <c r="GYW151" s="11"/>
      <c r="GYX151" s="11"/>
      <c r="GYY151" s="11"/>
      <c r="GYZ151" s="11"/>
      <c r="GZA151" s="11"/>
      <c r="GZB151" s="11"/>
      <c r="GZC151" s="11"/>
      <c r="GZD151" s="11"/>
      <c r="GZE151" s="11"/>
      <c r="GZF151" s="11"/>
      <c r="GZG151" s="11"/>
      <c r="GZH151" s="11"/>
      <c r="GZI151" s="11"/>
      <c r="GZJ151" s="11"/>
      <c r="GZK151" s="11"/>
      <c r="GZL151" s="11"/>
      <c r="GZM151" s="11"/>
      <c r="GZN151" s="11"/>
      <c r="GZO151" s="11"/>
      <c r="GZP151" s="11"/>
      <c r="GZQ151" s="11"/>
      <c r="GZR151" s="11"/>
      <c r="GZS151" s="11"/>
      <c r="GZT151" s="11"/>
      <c r="GZU151" s="11"/>
      <c r="GZV151" s="11"/>
      <c r="GZW151" s="11"/>
      <c r="GZX151" s="11"/>
      <c r="GZY151" s="11"/>
      <c r="GZZ151" s="11"/>
      <c r="HAA151" s="11"/>
      <c r="HAB151" s="11"/>
      <c r="HAC151" s="11"/>
      <c r="HAD151" s="11"/>
      <c r="HAE151" s="11"/>
      <c r="HAF151" s="11"/>
      <c r="HAG151" s="11"/>
      <c r="HAH151" s="11"/>
      <c r="HAI151" s="11"/>
      <c r="HAJ151" s="11"/>
      <c r="HAK151" s="11"/>
      <c r="HAL151" s="11"/>
      <c r="HAM151" s="11"/>
      <c r="HAN151" s="11"/>
      <c r="HAO151" s="11"/>
      <c r="HAP151" s="11"/>
      <c r="HAQ151" s="11"/>
      <c r="HAR151" s="11"/>
      <c r="HAS151" s="11"/>
      <c r="HAT151" s="11"/>
      <c r="HAU151" s="11"/>
      <c r="HAV151" s="11"/>
      <c r="HAW151" s="11"/>
      <c r="HAX151" s="11"/>
      <c r="HAY151" s="11"/>
      <c r="HAZ151" s="11"/>
      <c r="HBA151" s="11"/>
      <c r="HBB151" s="11"/>
      <c r="HBC151" s="11"/>
      <c r="HBD151" s="11"/>
      <c r="HBE151" s="11"/>
      <c r="HBF151" s="11"/>
      <c r="HBG151" s="11"/>
      <c r="HBH151" s="11"/>
      <c r="HBI151" s="11"/>
      <c r="HBJ151" s="11"/>
      <c r="HBK151" s="11"/>
      <c r="HBL151" s="11"/>
      <c r="HBM151" s="11"/>
      <c r="HBN151" s="11"/>
      <c r="HBO151" s="11"/>
      <c r="HBP151" s="11"/>
      <c r="HBQ151" s="11"/>
      <c r="HBR151" s="11"/>
      <c r="HBS151" s="11"/>
      <c r="HBT151" s="11"/>
      <c r="HBU151" s="11"/>
      <c r="HBV151" s="11"/>
      <c r="HBW151" s="11"/>
      <c r="HBX151" s="11"/>
      <c r="HBY151" s="11"/>
      <c r="HBZ151" s="11"/>
      <c r="HCA151" s="11"/>
      <c r="HCB151" s="11"/>
      <c r="HCC151" s="11"/>
      <c r="HCD151" s="11"/>
      <c r="HCE151" s="11"/>
      <c r="HCF151" s="11"/>
      <c r="HCG151" s="11"/>
      <c r="HCH151" s="11"/>
      <c r="HCI151" s="11"/>
      <c r="HCJ151" s="11"/>
      <c r="HCK151" s="11"/>
      <c r="HCL151" s="11"/>
      <c r="HCM151" s="11"/>
      <c r="HCN151" s="11"/>
      <c r="HCO151" s="11"/>
      <c r="HCP151" s="11"/>
      <c r="HCQ151" s="11"/>
      <c r="HCR151" s="11"/>
      <c r="HCS151" s="11"/>
      <c r="HCT151" s="11"/>
      <c r="HCU151" s="11"/>
      <c r="HCV151" s="11"/>
      <c r="HCW151" s="11"/>
      <c r="HCX151" s="11"/>
      <c r="HCY151" s="11"/>
      <c r="HCZ151" s="11"/>
      <c r="HDA151" s="11"/>
      <c r="HDB151" s="11"/>
      <c r="HDC151" s="11"/>
      <c r="HDD151" s="11"/>
      <c r="HDE151" s="11"/>
      <c r="HDF151" s="11"/>
      <c r="HDG151" s="11"/>
      <c r="HDH151" s="11"/>
      <c r="HDI151" s="11"/>
      <c r="HDJ151" s="11"/>
      <c r="HDK151" s="11"/>
      <c r="HDL151" s="11"/>
      <c r="HDM151" s="11"/>
      <c r="HDN151" s="11"/>
      <c r="HDO151" s="11"/>
      <c r="HDP151" s="11"/>
      <c r="HDQ151" s="11"/>
      <c r="HDR151" s="11"/>
      <c r="HDS151" s="11"/>
      <c r="HDT151" s="11"/>
      <c r="HDU151" s="11"/>
      <c r="HDV151" s="11"/>
      <c r="HDW151" s="11"/>
      <c r="HDX151" s="11"/>
      <c r="HDY151" s="11"/>
      <c r="HDZ151" s="11"/>
      <c r="HEA151" s="11"/>
      <c r="HEB151" s="11"/>
      <c r="HEC151" s="11"/>
      <c r="HED151" s="11"/>
      <c r="HEE151" s="11"/>
      <c r="HEF151" s="11"/>
      <c r="HEG151" s="11"/>
      <c r="HEH151" s="11"/>
      <c r="HEI151" s="11"/>
      <c r="HEJ151" s="11"/>
      <c r="HEK151" s="11"/>
      <c r="HEL151" s="11"/>
      <c r="HEM151" s="11"/>
      <c r="HEN151" s="11"/>
      <c r="HEO151" s="11"/>
      <c r="HEP151" s="11"/>
      <c r="HEQ151" s="11"/>
      <c r="HER151" s="11"/>
      <c r="HES151" s="11"/>
      <c r="HET151" s="11"/>
      <c r="HEU151" s="11"/>
      <c r="HEV151" s="11"/>
      <c r="HEW151" s="11"/>
      <c r="HEX151" s="11"/>
      <c r="HEY151" s="11"/>
      <c r="HEZ151" s="11"/>
      <c r="HFA151" s="11"/>
      <c r="HFB151" s="11"/>
      <c r="HFC151" s="11"/>
      <c r="HFD151" s="11"/>
      <c r="HFE151" s="11"/>
      <c r="HFF151" s="11"/>
      <c r="HFG151" s="11"/>
      <c r="HFH151" s="11"/>
      <c r="HFI151" s="11"/>
      <c r="HFJ151" s="11"/>
      <c r="HFK151" s="11"/>
      <c r="HFL151" s="11"/>
      <c r="HFM151" s="11"/>
      <c r="HFN151" s="11"/>
      <c r="HFO151" s="11"/>
      <c r="HFP151" s="11"/>
      <c r="HFQ151" s="11"/>
      <c r="HFR151" s="11"/>
      <c r="HFS151" s="11"/>
      <c r="HFT151" s="11"/>
      <c r="HFU151" s="11"/>
      <c r="HFV151" s="11"/>
      <c r="HFW151" s="11"/>
      <c r="HFX151" s="11"/>
      <c r="HFY151" s="11"/>
      <c r="HFZ151" s="11"/>
      <c r="HGA151" s="11"/>
      <c r="HGB151" s="11"/>
      <c r="HGC151" s="11"/>
      <c r="HGD151" s="11"/>
      <c r="HGE151" s="11"/>
      <c r="HGF151" s="11"/>
      <c r="HGG151" s="11"/>
      <c r="HGH151" s="11"/>
      <c r="HGI151" s="11"/>
      <c r="HGJ151" s="11"/>
      <c r="HGK151" s="11"/>
      <c r="HGL151" s="11"/>
      <c r="HGM151" s="11"/>
      <c r="HGN151" s="11"/>
      <c r="HGO151" s="11"/>
      <c r="HGP151" s="11"/>
      <c r="HGQ151" s="11"/>
      <c r="HGR151" s="11"/>
      <c r="HGS151" s="11"/>
      <c r="HGT151" s="11"/>
      <c r="HGU151" s="11"/>
      <c r="HGV151" s="11"/>
      <c r="HGW151" s="11"/>
      <c r="HGX151" s="11"/>
      <c r="HGY151" s="11"/>
      <c r="HGZ151" s="11"/>
      <c r="HHA151" s="11"/>
      <c r="HHB151" s="11"/>
      <c r="HHC151" s="11"/>
      <c r="HHD151" s="11"/>
      <c r="HHE151" s="11"/>
      <c r="HHF151" s="11"/>
      <c r="HHG151" s="11"/>
      <c r="HHH151" s="11"/>
      <c r="HHI151" s="11"/>
      <c r="HHJ151" s="11"/>
      <c r="HHK151" s="11"/>
      <c r="HHL151" s="11"/>
      <c r="HHM151" s="11"/>
      <c r="HHN151" s="11"/>
      <c r="HHO151" s="11"/>
      <c r="HHP151" s="11"/>
      <c r="HHQ151" s="11"/>
      <c r="HHR151" s="11"/>
      <c r="HHS151" s="11"/>
      <c r="HHT151" s="11"/>
      <c r="HHU151" s="11"/>
      <c r="HHV151" s="11"/>
      <c r="HHW151" s="11"/>
      <c r="HHX151" s="11"/>
      <c r="HHY151" s="11"/>
      <c r="HHZ151" s="11"/>
      <c r="HIA151" s="11"/>
      <c r="HIB151" s="11"/>
      <c r="HIC151" s="11"/>
      <c r="HID151" s="11"/>
      <c r="HIE151" s="11"/>
      <c r="HIF151" s="11"/>
      <c r="HIG151" s="11"/>
      <c r="HIH151" s="11"/>
      <c r="HII151" s="11"/>
      <c r="HIJ151" s="11"/>
      <c r="HIK151" s="11"/>
      <c r="HIL151" s="11"/>
      <c r="HIM151" s="11"/>
      <c r="HIN151" s="11"/>
      <c r="HIO151" s="11"/>
      <c r="HIP151" s="11"/>
      <c r="HIQ151" s="11"/>
      <c r="HIR151" s="11"/>
      <c r="HIS151" s="11"/>
      <c r="HIT151" s="11"/>
      <c r="HIU151" s="11"/>
      <c r="HIV151" s="11"/>
      <c r="HIW151" s="11"/>
      <c r="HIX151" s="11"/>
      <c r="HIY151" s="11"/>
      <c r="HIZ151" s="11"/>
      <c r="HJA151" s="11"/>
      <c r="HJB151" s="11"/>
      <c r="HJC151" s="11"/>
      <c r="HJD151" s="11"/>
      <c r="HJE151" s="11"/>
      <c r="HJF151" s="11"/>
      <c r="HJG151" s="11"/>
      <c r="HJH151" s="11"/>
      <c r="HJI151" s="11"/>
      <c r="HJJ151" s="11"/>
      <c r="HJK151" s="11"/>
      <c r="HJL151" s="11"/>
      <c r="HJM151" s="11"/>
      <c r="HJN151" s="11"/>
      <c r="HJO151" s="11"/>
      <c r="HJP151" s="11"/>
      <c r="HJQ151" s="11"/>
      <c r="HJR151" s="11"/>
      <c r="HJS151" s="11"/>
      <c r="HJT151" s="11"/>
      <c r="HJU151" s="11"/>
      <c r="HJV151" s="11"/>
      <c r="HJW151" s="11"/>
      <c r="HJX151" s="11"/>
      <c r="HJY151" s="11"/>
      <c r="HJZ151" s="11"/>
      <c r="HKA151" s="11"/>
      <c r="HKB151" s="11"/>
      <c r="HKC151" s="11"/>
      <c r="HKD151" s="11"/>
      <c r="HKE151" s="11"/>
      <c r="HKF151" s="11"/>
      <c r="HKG151" s="11"/>
      <c r="HKH151" s="11"/>
      <c r="HKI151" s="11"/>
      <c r="HKJ151" s="11"/>
      <c r="HKK151" s="11"/>
      <c r="HKL151" s="11"/>
      <c r="HKM151" s="11"/>
      <c r="HKN151" s="11"/>
      <c r="HKO151" s="11"/>
      <c r="HKP151" s="11"/>
      <c r="HKQ151" s="11"/>
      <c r="HKR151" s="11"/>
      <c r="HKS151" s="11"/>
      <c r="HKT151" s="11"/>
      <c r="HKU151" s="11"/>
      <c r="HKV151" s="11"/>
      <c r="HKW151" s="11"/>
      <c r="HKX151" s="11"/>
      <c r="HKY151" s="11"/>
      <c r="HKZ151" s="11"/>
      <c r="HLA151" s="11"/>
      <c r="HLB151" s="11"/>
      <c r="HLC151" s="11"/>
      <c r="HLD151" s="11"/>
      <c r="HLE151" s="11"/>
      <c r="HLF151" s="11"/>
      <c r="HLG151" s="11"/>
      <c r="HLH151" s="11"/>
      <c r="HLI151" s="11"/>
      <c r="HLJ151" s="11"/>
      <c r="HLK151" s="11"/>
      <c r="HLL151" s="11"/>
      <c r="HLM151" s="11"/>
      <c r="HLN151" s="11"/>
      <c r="HLO151" s="11"/>
      <c r="HLP151" s="11"/>
      <c r="HLQ151" s="11"/>
      <c r="HLR151" s="11"/>
      <c r="HLS151" s="11"/>
      <c r="HLT151" s="11"/>
      <c r="HLU151" s="11"/>
      <c r="HLV151" s="11"/>
      <c r="HLW151" s="11"/>
      <c r="HLX151" s="11"/>
      <c r="HLY151" s="11"/>
      <c r="HLZ151" s="11"/>
      <c r="HMA151" s="11"/>
      <c r="HMB151" s="11"/>
      <c r="HMC151" s="11"/>
      <c r="HMD151" s="11"/>
      <c r="HME151" s="11"/>
      <c r="HMF151" s="11"/>
      <c r="HMG151" s="11"/>
      <c r="HMH151" s="11"/>
      <c r="HMI151" s="11"/>
      <c r="HMJ151" s="11"/>
      <c r="HMK151" s="11"/>
      <c r="HML151" s="11"/>
      <c r="HMM151" s="11"/>
      <c r="HMN151" s="11"/>
      <c r="HMO151" s="11"/>
      <c r="HMP151" s="11"/>
      <c r="HMQ151" s="11"/>
      <c r="HMR151" s="11"/>
      <c r="HMS151" s="11"/>
      <c r="HMT151" s="11"/>
      <c r="HMU151" s="11"/>
      <c r="HMV151" s="11"/>
      <c r="HMW151" s="11"/>
      <c r="HMX151" s="11"/>
      <c r="HMY151" s="11"/>
      <c r="HMZ151" s="11"/>
      <c r="HNA151" s="11"/>
      <c r="HNB151" s="11"/>
      <c r="HNC151" s="11"/>
      <c r="HND151" s="11"/>
      <c r="HNE151" s="11"/>
      <c r="HNF151" s="11"/>
      <c r="HNG151" s="11"/>
      <c r="HNH151" s="11"/>
      <c r="HNI151" s="11"/>
      <c r="HNJ151" s="11"/>
      <c r="HNK151" s="11"/>
      <c r="HNL151" s="11"/>
      <c r="HNM151" s="11"/>
      <c r="HNN151" s="11"/>
      <c r="HNO151" s="11"/>
      <c r="HNP151" s="11"/>
      <c r="HNQ151" s="11"/>
      <c r="HNR151" s="11"/>
      <c r="HNS151" s="11"/>
      <c r="HNT151" s="11"/>
      <c r="HNU151" s="11"/>
      <c r="HNV151" s="11"/>
      <c r="HNW151" s="11"/>
      <c r="HNX151" s="11"/>
      <c r="HNY151" s="11"/>
      <c r="HNZ151" s="11"/>
      <c r="HOA151" s="11"/>
      <c r="HOB151" s="11"/>
      <c r="HOC151" s="11"/>
      <c r="HOD151" s="11"/>
      <c r="HOE151" s="11"/>
      <c r="HOF151" s="11"/>
      <c r="HOG151" s="11"/>
      <c r="HOH151" s="11"/>
      <c r="HOI151" s="11"/>
      <c r="HOJ151" s="11"/>
      <c r="HOK151" s="11"/>
      <c r="HOL151" s="11"/>
      <c r="HOM151" s="11"/>
      <c r="HON151" s="11"/>
      <c r="HOO151" s="11"/>
      <c r="HOP151" s="11"/>
      <c r="HOQ151" s="11"/>
      <c r="HOR151" s="11"/>
      <c r="HOS151" s="11"/>
      <c r="HOT151" s="11"/>
      <c r="HOU151" s="11"/>
      <c r="HOV151" s="11"/>
      <c r="HOW151" s="11"/>
      <c r="HOX151" s="11"/>
      <c r="HOY151" s="11"/>
      <c r="HOZ151" s="11"/>
      <c r="HPA151" s="11"/>
      <c r="HPB151" s="11"/>
      <c r="HPC151" s="11"/>
      <c r="HPD151" s="11"/>
      <c r="HPE151" s="11"/>
      <c r="HPF151" s="11"/>
      <c r="HPG151" s="11"/>
      <c r="HPH151" s="11"/>
      <c r="HPI151" s="11"/>
      <c r="HPJ151" s="11"/>
      <c r="HPK151" s="11"/>
      <c r="HPL151" s="11"/>
      <c r="HPM151" s="11"/>
      <c r="HPN151" s="11"/>
      <c r="HPO151" s="11"/>
      <c r="HPP151" s="11"/>
      <c r="HPQ151" s="11"/>
      <c r="HPR151" s="11"/>
      <c r="HPS151" s="11"/>
      <c r="HPT151" s="11"/>
      <c r="HPU151" s="11"/>
      <c r="HPV151" s="11"/>
      <c r="HPW151" s="11"/>
      <c r="HPX151" s="11"/>
      <c r="HPY151" s="11"/>
      <c r="HPZ151" s="11"/>
      <c r="HQA151" s="11"/>
      <c r="HQB151" s="11"/>
      <c r="HQC151" s="11"/>
      <c r="HQD151" s="11"/>
      <c r="HQE151" s="11"/>
      <c r="HQF151" s="11"/>
      <c r="HQG151" s="11"/>
      <c r="HQH151" s="11"/>
      <c r="HQI151" s="11"/>
      <c r="HQJ151" s="11"/>
      <c r="HQK151" s="11"/>
      <c r="HQL151" s="11"/>
      <c r="HQM151" s="11"/>
      <c r="HQN151" s="11"/>
      <c r="HQO151" s="11"/>
      <c r="HQP151" s="11"/>
      <c r="HQQ151" s="11"/>
      <c r="HQR151" s="11"/>
      <c r="HQS151" s="11"/>
      <c r="HQT151" s="11"/>
      <c r="HQU151" s="11"/>
      <c r="HQV151" s="11"/>
      <c r="HQW151" s="11"/>
      <c r="HQX151" s="11"/>
      <c r="HQY151" s="11"/>
      <c r="HQZ151" s="11"/>
      <c r="HRA151" s="11"/>
      <c r="HRB151" s="11"/>
      <c r="HRC151" s="11"/>
      <c r="HRD151" s="11"/>
      <c r="HRE151" s="11"/>
      <c r="HRF151" s="11"/>
      <c r="HRG151" s="11"/>
      <c r="HRH151" s="11"/>
      <c r="HRI151" s="11"/>
      <c r="HRJ151" s="11"/>
      <c r="HRK151" s="11"/>
      <c r="HRL151" s="11"/>
      <c r="HRM151" s="11"/>
      <c r="HRN151" s="11"/>
      <c r="HRO151" s="11"/>
      <c r="HRP151" s="11"/>
      <c r="HRQ151" s="11"/>
      <c r="HRR151" s="11"/>
      <c r="HRS151" s="11"/>
      <c r="HRT151" s="11"/>
      <c r="HRU151" s="11"/>
      <c r="HRV151" s="11"/>
      <c r="HRW151" s="11"/>
      <c r="HRX151" s="11"/>
      <c r="HRY151" s="11"/>
      <c r="HRZ151" s="11"/>
      <c r="HSA151" s="11"/>
      <c r="HSB151" s="11"/>
      <c r="HSC151" s="11"/>
      <c r="HSD151" s="11"/>
      <c r="HSE151" s="11"/>
      <c r="HSF151" s="11"/>
      <c r="HSG151" s="11"/>
      <c r="HSH151" s="11"/>
      <c r="HSI151" s="11"/>
      <c r="HSJ151" s="11"/>
      <c r="HSK151" s="11"/>
      <c r="HSL151" s="11"/>
      <c r="HSM151" s="11"/>
      <c r="HSN151" s="11"/>
      <c r="HSO151" s="11"/>
      <c r="HSP151" s="11"/>
      <c r="HSQ151" s="11"/>
      <c r="HSR151" s="11"/>
      <c r="HSS151" s="11"/>
      <c r="HST151" s="11"/>
      <c r="HSU151" s="11"/>
      <c r="HSV151" s="11"/>
      <c r="HSW151" s="11"/>
      <c r="HSX151" s="11"/>
      <c r="HSY151" s="11"/>
      <c r="HSZ151" s="11"/>
      <c r="HTA151" s="11"/>
      <c r="HTB151" s="11"/>
      <c r="HTC151" s="11"/>
      <c r="HTD151" s="11"/>
      <c r="HTE151" s="11"/>
      <c r="HTF151" s="11"/>
      <c r="HTG151" s="11"/>
      <c r="HTH151" s="11"/>
      <c r="HTI151" s="11"/>
      <c r="HTJ151" s="11"/>
      <c r="HTK151" s="11"/>
      <c r="HTL151" s="11"/>
      <c r="HTM151" s="11"/>
      <c r="HTN151" s="11"/>
      <c r="HTO151" s="11"/>
      <c r="HTP151" s="11"/>
      <c r="HTQ151" s="11"/>
      <c r="HTR151" s="11"/>
      <c r="HTS151" s="11"/>
      <c r="HTT151" s="11"/>
      <c r="HTU151" s="11"/>
      <c r="HTV151" s="11"/>
      <c r="HTW151" s="11"/>
      <c r="HTX151" s="11"/>
      <c r="HTY151" s="11"/>
      <c r="HTZ151" s="11"/>
      <c r="HUA151" s="11"/>
      <c r="HUB151" s="11"/>
      <c r="HUC151" s="11"/>
      <c r="HUD151" s="11"/>
      <c r="HUE151" s="11"/>
      <c r="HUF151" s="11"/>
      <c r="HUG151" s="11"/>
      <c r="HUH151" s="11"/>
      <c r="HUI151" s="11"/>
      <c r="HUJ151" s="11"/>
      <c r="HUK151" s="11"/>
      <c r="HUL151" s="11"/>
      <c r="HUM151" s="11"/>
      <c r="HUN151" s="11"/>
      <c r="HUO151" s="11"/>
      <c r="HUP151" s="11"/>
      <c r="HUQ151" s="11"/>
      <c r="HUR151" s="11"/>
      <c r="HUS151" s="11"/>
      <c r="HUT151" s="11"/>
      <c r="HUU151" s="11"/>
      <c r="HUV151" s="11"/>
      <c r="HUW151" s="11"/>
      <c r="HUX151" s="11"/>
      <c r="HUY151" s="11"/>
      <c r="HUZ151" s="11"/>
      <c r="HVA151" s="11"/>
      <c r="HVB151" s="11"/>
      <c r="HVC151" s="11"/>
      <c r="HVD151" s="11"/>
      <c r="HVE151" s="11"/>
      <c r="HVF151" s="11"/>
      <c r="HVG151" s="11"/>
      <c r="HVH151" s="11"/>
      <c r="HVI151" s="11"/>
      <c r="HVJ151" s="11"/>
      <c r="HVK151" s="11"/>
      <c r="HVL151" s="11"/>
      <c r="HVM151" s="11"/>
      <c r="HVN151" s="11"/>
      <c r="HVO151" s="11"/>
      <c r="HVP151" s="11"/>
      <c r="HVQ151" s="11"/>
      <c r="HVR151" s="11"/>
      <c r="HVS151" s="11"/>
      <c r="HVT151" s="11"/>
      <c r="HVU151" s="11"/>
      <c r="HVV151" s="11"/>
      <c r="HVW151" s="11"/>
      <c r="HVX151" s="11"/>
      <c r="HVY151" s="11"/>
      <c r="HVZ151" s="11"/>
      <c r="HWA151" s="11"/>
      <c r="HWB151" s="11"/>
      <c r="HWC151" s="11"/>
      <c r="HWD151" s="11"/>
      <c r="HWE151" s="11"/>
      <c r="HWF151" s="11"/>
      <c r="HWG151" s="11"/>
      <c r="HWH151" s="11"/>
      <c r="HWI151" s="11"/>
      <c r="HWJ151" s="11"/>
      <c r="HWK151" s="11"/>
      <c r="HWL151" s="11"/>
      <c r="HWM151" s="11"/>
      <c r="HWN151" s="11"/>
      <c r="HWO151" s="11"/>
      <c r="HWP151" s="11"/>
      <c r="HWQ151" s="11"/>
      <c r="HWR151" s="11"/>
      <c r="HWS151" s="11"/>
      <c r="HWT151" s="11"/>
      <c r="HWU151" s="11"/>
      <c r="HWV151" s="11"/>
      <c r="HWW151" s="11"/>
      <c r="HWX151" s="11"/>
      <c r="HWY151" s="11"/>
      <c r="HWZ151" s="11"/>
      <c r="HXA151" s="11"/>
      <c r="HXB151" s="11"/>
      <c r="HXC151" s="11"/>
      <c r="HXD151" s="11"/>
      <c r="HXE151" s="11"/>
      <c r="HXF151" s="11"/>
      <c r="HXG151" s="11"/>
      <c r="HXH151" s="11"/>
      <c r="HXI151" s="11"/>
      <c r="HXJ151" s="11"/>
      <c r="HXK151" s="11"/>
      <c r="HXL151" s="11"/>
      <c r="HXM151" s="11"/>
      <c r="HXN151" s="11"/>
      <c r="HXO151" s="11"/>
      <c r="HXP151" s="11"/>
      <c r="HXQ151" s="11"/>
      <c r="HXR151" s="11"/>
      <c r="HXS151" s="11"/>
      <c r="HXT151" s="11"/>
      <c r="HXU151" s="11"/>
      <c r="HXV151" s="11"/>
      <c r="HXW151" s="11"/>
      <c r="HXX151" s="11"/>
      <c r="HXY151" s="11"/>
      <c r="HXZ151" s="11"/>
      <c r="HYA151" s="11"/>
      <c r="HYB151" s="11"/>
      <c r="HYC151" s="11"/>
      <c r="HYD151" s="11"/>
      <c r="HYE151" s="11"/>
      <c r="HYF151" s="11"/>
      <c r="HYG151" s="11"/>
      <c r="HYH151" s="11"/>
      <c r="HYI151" s="11"/>
      <c r="HYJ151" s="11"/>
      <c r="HYK151" s="11"/>
      <c r="HYL151" s="11"/>
      <c r="HYM151" s="11"/>
      <c r="HYN151" s="11"/>
      <c r="HYO151" s="11"/>
      <c r="HYP151" s="11"/>
      <c r="HYQ151" s="11"/>
      <c r="HYR151" s="11"/>
      <c r="HYS151" s="11"/>
      <c r="HYT151" s="11"/>
      <c r="HYU151" s="11"/>
      <c r="HYV151" s="11"/>
      <c r="HYW151" s="11"/>
      <c r="HYX151" s="11"/>
      <c r="HYY151" s="11"/>
      <c r="HYZ151" s="11"/>
      <c r="HZA151" s="11"/>
      <c r="HZB151" s="11"/>
      <c r="HZC151" s="11"/>
      <c r="HZD151" s="11"/>
      <c r="HZE151" s="11"/>
      <c r="HZF151" s="11"/>
      <c r="HZG151" s="11"/>
      <c r="HZH151" s="11"/>
      <c r="HZI151" s="11"/>
      <c r="HZJ151" s="11"/>
      <c r="HZK151" s="11"/>
      <c r="HZL151" s="11"/>
      <c r="HZM151" s="11"/>
      <c r="HZN151" s="11"/>
      <c r="HZO151" s="11"/>
      <c r="HZP151" s="11"/>
      <c r="HZQ151" s="11"/>
      <c r="HZR151" s="11"/>
      <c r="HZS151" s="11"/>
      <c r="HZT151" s="11"/>
      <c r="HZU151" s="11"/>
      <c r="HZV151" s="11"/>
      <c r="HZW151" s="11"/>
      <c r="HZX151" s="11"/>
      <c r="HZY151" s="11"/>
      <c r="HZZ151" s="11"/>
      <c r="IAA151" s="11"/>
      <c r="IAB151" s="11"/>
      <c r="IAC151" s="11"/>
      <c r="IAD151" s="11"/>
      <c r="IAE151" s="11"/>
      <c r="IAF151" s="11"/>
      <c r="IAG151" s="11"/>
      <c r="IAH151" s="11"/>
      <c r="IAI151" s="11"/>
      <c r="IAJ151" s="11"/>
      <c r="IAK151" s="11"/>
      <c r="IAL151" s="11"/>
      <c r="IAM151" s="11"/>
      <c r="IAN151" s="11"/>
      <c r="IAO151" s="11"/>
      <c r="IAP151" s="11"/>
      <c r="IAQ151" s="11"/>
      <c r="IAR151" s="11"/>
      <c r="IAS151" s="11"/>
      <c r="IAT151" s="11"/>
      <c r="IAU151" s="11"/>
      <c r="IAV151" s="11"/>
      <c r="IAW151" s="11"/>
      <c r="IAX151" s="11"/>
      <c r="IAY151" s="11"/>
      <c r="IAZ151" s="11"/>
      <c r="IBA151" s="11"/>
      <c r="IBB151" s="11"/>
      <c r="IBC151" s="11"/>
      <c r="IBD151" s="11"/>
      <c r="IBE151" s="11"/>
      <c r="IBF151" s="11"/>
      <c r="IBG151" s="11"/>
      <c r="IBH151" s="11"/>
      <c r="IBI151" s="11"/>
      <c r="IBJ151" s="11"/>
      <c r="IBK151" s="11"/>
      <c r="IBL151" s="11"/>
      <c r="IBM151" s="11"/>
      <c r="IBN151" s="11"/>
      <c r="IBO151" s="11"/>
      <c r="IBP151" s="11"/>
      <c r="IBQ151" s="11"/>
      <c r="IBR151" s="11"/>
      <c r="IBS151" s="11"/>
      <c r="IBT151" s="11"/>
      <c r="IBU151" s="11"/>
      <c r="IBV151" s="11"/>
      <c r="IBW151" s="11"/>
      <c r="IBX151" s="11"/>
      <c r="IBY151" s="11"/>
      <c r="IBZ151" s="11"/>
      <c r="ICA151" s="11"/>
      <c r="ICB151" s="11"/>
      <c r="ICC151" s="11"/>
      <c r="ICD151" s="11"/>
      <c r="ICE151" s="11"/>
      <c r="ICF151" s="11"/>
      <c r="ICG151" s="11"/>
      <c r="ICH151" s="11"/>
      <c r="ICI151" s="11"/>
      <c r="ICJ151" s="11"/>
      <c r="ICK151" s="11"/>
      <c r="ICL151" s="11"/>
      <c r="ICM151" s="11"/>
      <c r="ICN151" s="11"/>
      <c r="ICO151" s="11"/>
      <c r="ICP151" s="11"/>
      <c r="ICQ151" s="11"/>
      <c r="ICR151" s="11"/>
      <c r="ICS151" s="11"/>
      <c r="ICT151" s="11"/>
      <c r="ICU151" s="11"/>
      <c r="ICV151" s="11"/>
      <c r="ICW151" s="11"/>
      <c r="ICX151" s="11"/>
      <c r="ICY151" s="11"/>
      <c r="ICZ151" s="11"/>
      <c r="IDA151" s="11"/>
      <c r="IDB151" s="11"/>
      <c r="IDC151" s="11"/>
      <c r="IDD151" s="11"/>
      <c r="IDE151" s="11"/>
      <c r="IDF151" s="11"/>
      <c r="IDG151" s="11"/>
      <c r="IDH151" s="11"/>
      <c r="IDI151" s="11"/>
      <c r="IDJ151" s="11"/>
      <c r="IDK151" s="11"/>
      <c r="IDL151" s="11"/>
      <c r="IDM151" s="11"/>
      <c r="IDN151" s="11"/>
      <c r="IDO151" s="11"/>
      <c r="IDP151" s="11"/>
      <c r="IDQ151" s="11"/>
      <c r="IDR151" s="11"/>
      <c r="IDS151" s="11"/>
      <c r="IDT151" s="11"/>
      <c r="IDU151" s="11"/>
      <c r="IDV151" s="11"/>
      <c r="IDW151" s="11"/>
      <c r="IDX151" s="11"/>
      <c r="IDY151" s="11"/>
      <c r="IDZ151" s="11"/>
      <c r="IEA151" s="11"/>
      <c r="IEB151" s="11"/>
      <c r="IEC151" s="11"/>
      <c r="IED151" s="11"/>
      <c r="IEE151" s="11"/>
      <c r="IEF151" s="11"/>
      <c r="IEG151" s="11"/>
      <c r="IEH151" s="11"/>
      <c r="IEI151" s="11"/>
      <c r="IEJ151" s="11"/>
      <c r="IEK151" s="11"/>
      <c r="IEL151" s="11"/>
      <c r="IEM151" s="11"/>
      <c r="IEN151" s="11"/>
      <c r="IEO151" s="11"/>
      <c r="IEP151" s="11"/>
      <c r="IEQ151" s="11"/>
      <c r="IER151" s="11"/>
      <c r="IES151" s="11"/>
      <c r="IET151" s="11"/>
      <c r="IEU151" s="11"/>
      <c r="IEV151" s="11"/>
      <c r="IEW151" s="11"/>
      <c r="IEX151" s="11"/>
      <c r="IEY151" s="11"/>
      <c r="IEZ151" s="11"/>
      <c r="IFA151" s="11"/>
      <c r="IFB151" s="11"/>
      <c r="IFC151" s="11"/>
      <c r="IFD151" s="11"/>
      <c r="IFE151" s="11"/>
      <c r="IFF151" s="11"/>
      <c r="IFG151" s="11"/>
      <c r="IFH151" s="11"/>
      <c r="IFI151" s="11"/>
      <c r="IFJ151" s="11"/>
      <c r="IFK151" s="11"/>
      <c r="IFL151" s="11"/>
      <c r="IFM151" s="11"/>
      <c r="IFN151" s="11"/>
      <c r="IFO151" s="11"/>
      <c r="IFP151" s="11"/>
      <c r="IFQ151" s="11"/>
      <c r="IFR151" s="11"/>
      <c r="IFS151" s="11"/>
      <c r="IFT151" s="11"/>
      <c r="IFU151" s="11"/>
      <c r="IFV151" s="11"/>
      <c r="IFW151" s="11"/>
      <c r="IFX151" s="11"/>
      <c r="IFY151" s="11"/>
      <c r="IFZ151" s="11"/>
      <c r="IGA151" s="11"/>
      <c r="IGB151" s="11"/>
      <c r="IGC151" s="11"/>
      <c r="IGD151" s="11"/>
      <c r="IGE151" s="11"/>
      <c r="IGF151" s="11"/>
      <c r="IGG151" s="11"/>
      <c r="IGH151" s="11"/>
      <c r="IGI151" s="11"/>
      <c r="IGJ151" s="11"/>
      <c r="IGK151" s="11"/>
      <c r="IGL151" s="11"/>
      <c r="IGM151" s="11"/>
      <c r="IGN151" s="11"/>
      <c r="IGO151" s="11"/>
      <c r="IGP151" s="11"/>
      <c r="IGQ151" s="11"/>
      <c r="IGR151" s="11"/>
      <c r="IGS151" s="11"/>
      <c r="IGT151" s="11"/>
      <c r="IGU151" s="11"/>
      <c r="IGV151" s="11"/>
      <c r="IGW151" s="11"/>
      <c r="IGX151" s="11"/>
      <c r="IGY151" s="11"/>
      <c r="IGZ151" s="11"/>
      <c r="IHA151" s="11"/>
      <c r="IHB151" s="11"/>
      <c r="IHC151" s="11"/>
      <c r="IHD151" s="11"/>
      <c r="IHE151" s="11"/>
      <c r="IHF151" s="11"/>
      <c r="IHG151" s="11"/>
      <c r="IHH151" s="11"/>
      <c r="IHI151" s="11"/>
      <c r="IHJ151" s="11"/>
      <c r="IHK151" s="11"/>
      <c r="IHL151" s="11"/>
      <c r="IHM151" s="11"/>
      <c r="IHN151" s="11"/>
      <c r="IHO151" s="11"/>
      <c r="IHP151" s="11"/>
      <c r="IHQ151" s="11"/>
      <c r="IHR151" s="11"/>
      <c r="IHS151" s="11"/>
      <c r="IHT151" s="11"/>
      <c r="IHU151" s="11"/>
      <c r="IHV151" s="11"/>
      <c r="IHW151" s="11"/>
      <c r="IHX151" s="11"/>
      <c r="IHY151" s="11"/>
      <c r="IHZ151" s="11"/>
      <c r="IIA151" s="11"/>
      <c r="IIB151" s="11"/>
      <c r="IIC151" s="11"/>
      <c r="IID151" s="11"/>
      <c r="IIE151" s="11"/>
      <c r="IIF151" s="11"/>
      <c r="IIG151" s="11"/>
      <c r="IIH151" s="11"/>
      <c r="III151" s="11"/>
      <c r="IIJ151" s="11"/>
      <c r="IIK151" s="11"/>
      <c r="IIL151" s="11"/>
      <c r="IIM151" s="11"/>
      <c r="IIN151" s="11"/>
      <c r="IIO151" s="11"/>
      <c r="IIP151" s="11"/>
      <c r="IIQ151" s="11"/>
      <c r="IIR151" s="11"/>
      <c r="IIS151" s="11"/>
      <c r="IIT151" s="11"/>
      <c r="IIU151" s="11"/>
      <c r="IIV151" s="11"/>
      <c r="IIW151" s="11"/>
      <c r="IIX151" s="11"/>
      <c r="IIY151" s="11"/>
      <c r="IIZ151" s="11"/>
      <c r="IJA151" s="11"/>
      <c r="IJB151" s="11"/>
      <c r="IJC151" s="11"/>
      <c r="IJD151" s="11"/>
      <c r="IJE151" s="11"/>
      <c r="IJF151" s="11"/>
      <c r="IJG151" s="11"/>
      <c r="IJH151" s="11"/>
      <c r="IJI151" s="11"/>
      <c r="IJJ151" s="11"/>
      <c r="IJK151" s="11"/>
      <c r="IJL151" s="11"/>
      <c r="IJM151" s="11"/>
      <c r="IJN151" s="11"/>
      <c r="IJO151" s="11"/>
      <c r="IJP151" s="11"/>
      <c r="IJQ151" s="11"/>
      <c r="IJR151" s="11"/>
      <c r="IJS151" s="11"/>
      <c r="IJT151" s="11"/>
      <c r="IJU151" s="11"/>
      <c r="IJV151" s="11"/>
      <c r="IJW151" s="11"/>
      <c r="IJX151" s="11"/>
      <c r="IJY151" s="11"/>
      <c r="IJZ151" s="11"/>
      <c r="IKA151" s="11"/>
      <c r="IKB151" s="11"/>
      <c r="IKC151" s="11"/>
      <c r="IKD151" s="11"/>
      <c r="IKE151" s="11"/>
      <c r="IKF151" s="11"/>
      <c r="IKG151" s="11"/>
      <c r="IKH151" s="11"/>
      <c r="IKI151" s="11"/>
      <c r="IKJ151" s="11"/>
      <c r="IKK151" s="11"/>
      <c r="IKL151" s="11"/>
      <c r="IKM151" s="11"/>
      <c r="IKN151" s="11"/>
      <c r="IKO151" s="11"/>
      <c r="IKP151" s="11"/>
      <c r="IKQ151" s="11"/>
      <c r="IKR151" s="11"/>
      <c r="IKS151" s="11"/>
      <c r="IKT151" s="11"/>
      <c r="IKU151" s="11"/>
      <c r="IKV151" s="11"/>
      <c r="IKW151" s="11"/>
      <c r="IKX151" s="11"/>
      <c r="IKY151" s="11"/>
      <c r="IKZ151" s="11"/>
      <c r="ILA151" s="11"/>
      <c r="ILB151" s="11"/>
      <c r="ILC151" s="11"/>
      <c r="ILD151" s="11"/>
      <c r="ILE151" s="11"/>
      <c r="ILF151" s="11"/>
      <c r="ILG151" s="11"/>
      <c r="ILH151" s="11"/>
      <c r="ILI151" s="11"/>
      <c r="ILJ151" s="11"/>
      <c r="ILK151" s="11"/>
      <c r="ILL151" s="11"/>
      <c r="ILM151" s="11"/>
      <c r="ILN151" s="11"/>
      <c r="ILO151" s="11"/>
      <c r="ILP151" s="11"/>
      <c r="ILQ151" s="11"/>
      <c r="ILR151" s="11"/>
      <c r="ILS151" s="11"/>
      <c r="ILT151" s="11"/>
      <c r="ILU151" s="11"/>
      <c r="ILV151" s="11"/>
      <c r="ILW151" s="11"/>
      <c r="ILX151" s="11"/>
      <c r="ILY151" s="11"/>
      <c r="ILZ151" s="11"/>
      <c r="IMA151" s="11"/>
      <c r="IMB151" s="11"/>
      <c r="IMC151" s="11"/>
      <c r="IMD151" s="11"/>
      <c r="IME151" s="11"/>
      <c r="IMF151" s="11"/>
      <c r="IMG151" s="11"/>
      <c r="IMH151" s="11"/>
      <c r="IMI151" s="11"/>
      <c r="IMJ151" s="11"/>
      <c r="IMK151" s="11"/>
      <c r="IML151" s="11"/>
      <c r="IMM151" s="11"/>
      <c r="IMN151" s="11"/>
      <c r="IMO151" s="11"/>
      <c r="IMP151" s="11"/>
      <c r="IMQ151" s="11"/>
      <c r="IMR151" s="11"/>
      <c r="IMS151" s="11"/>
      <c r="IMT151" s="11"/>
      <c r="IMU151" s="11"/>
      <c r="IMV151" s="11"/>
      <c r="IMW151" s="11"/>
      <c r="IMX151" s="11"/>
      <c r="IMY151" s="11"/>
      <c r="IMZ151" s="11"/>
      <c r="INA151" s="11"/>
      <c r="INB151" s="11"/>
      <c r="INC151" s="11"/>
      <c r="IND151" s="11"/>
      <c r="INE151" s="11"/>
      <c r="INF151" s="11"/>
      <c r="ING151" s="11"/>
      <c r="INH151" s="11"/>
      <c r="INI151" s="11"/>
      <c r="INJ151" s="11"/>
      <c r="INK151" s="11"/>
      <c r="INL151" s="11"/>
      <c r="INM151" s="11"/>
      <c r="INN151" s="11"/>
      <c r="INO151" s="11"/>
      <c r="INP151" s="11"/>
      <c r="INQ151" s="11"/>
      <c r="INR151" s="11"/>
      <c r="INS151" s="11"/>
      <c r="INT151" s="11"/>
      <c r="INU151" s="11"/>
      <c r="INV151" s="11"/>
      <c r="INW151" s="11"/>
      <c r="INX151" s="11"/>
      <c r="INY151" s="11"/>
      <c r="INZ151" s="11"/>
      <c r="IOA151" s="11"/>
      <c r="IOB151" s="11"/>
      <c r="IOC151" s="11"/>
      <c r="IOD151" s="11"/>
      <c r="IOE151" s="11"/>
      <c r="IOF151" s="11"/>
      <c r="IOG151" s="11"/>
      <c r="IOH151" s="11"/>
      <c r="IOI151" s="11"/>
      <c r="IOJ151" s="11"/>
      <c r="IOK151" s="11"/>
      <c r="IOL151" s="11"/>
      <c r="IOM151" s="11"/>
      <c r="ION151" s="11"/>
      <c r="IOO151" s="11"/>
      <c r="IOP151" s="11"/>
      <c r="IOQ151" s="11"/>
      <c r="IOR151" s="11"/>
      <c r="IOS151" s="11"/>
      <c r="IOT151" s="11"/>
      <c r="IOU151" s="11"/>
      <c r="IOV151" s="11"/>
      <c r="IOW151" s="11"/>
      <c r="IOX151" s="11"/>
      <c r="IOY151" s="11"/>
      <c r="IOZ151" s="11"/>
      <c r="IPA151" s="11"/>
      <c r="IPB151" s="11"/>
      <c r="IPC151" s="11"/>
      <c r="IPD151" s="11"/>
      <c r="IPE151" s="11"/>
      <c r="IPF151" s="11"/>
      <c r="IPG151" s="11"/>
      <c r="IPH151" s="11"/>
      <c r="IPI151" s="11"/>
      <c r="IPJ151" s="11"/>
      <c r="IPK151" s="11"/>
      <c r="IPL151" s="11"/>
      <c r="IPM151" s="11"/>
      <c r="IPN151" s="11"/>
      <c r="IPO151" s="11"/>
      <c r="IPP151" s="11"/>
      <c r="IPQ151" s="11"/>
      <c r="IPR151" s="11"/>
      <c r="IPS151" s="11"/>
      <c r="IPT151" s="11"/>
      <c r="IPU151" s="11"/>
      <c r="IPV151" s="11"/>
      <c r="IPW151" s="11"/>
      <c r="IPX151" s="11"/>
      <c r="IPY151" s="11"/>
      <c r="IPZ151" s="11"/>
      <c r="IQA151" s="11"/>
      <c r="IQB151" s="11"/>
      <c r="IQC151" s="11"/>
      <c r="IQD151" s="11"/>
      <c r="IQE151" s="11"/>
      <c r="IQF151" s="11"/>
      <c r="IQG151" s="11"/>
      <c r="IQH151" s="11"/>
      <c r="IQI151" s="11"/>
      <c r="IQJ151" s="11"/>
      <c r="IQK151" s="11"/>
      <c r="IQL151" s="11"/>
      <c r="IQM151" s="11"/>
      <c r="IQN151" s="11"/>
      <c r="IQO151" s="11"/>
      <c r="IQP151" s="11"/>
      <c r="IQQ151" s="11"/>
      <c r="IQR151" s="11"/>
      <c r="IQS151" s="11"/>
      <c r="IQT151" s="11"/>
      <c r="IQU151" s="11"/>
      <c r="IQV151" s="11"/>
      <c r="IQW151" s="11"/>
      <c r="IQX151" s="11"/>
      <c r="IQY151" s="11"/>
      <c r="IQZ151" s="11"/>
      <c r="IRA151" s="11"/>
      <c r="IRB151" s="11"/>
      <c r="IRC151" s="11"/>
      <c r="IRD151" s="11"/>
      <c r="IRE151" s="11"/>
      <c r="IRF151" s="11"/>
      <c r="IRG151" s="11"/>
      <c r="IRH151" s="11"/>
      <c r="IRI151" s="11"/>
      <c r="IRJ151" s="11"/>
      <c r="IRK151" s="11"/>
      <c r="IRL151" s="11"/>
      <c r="IRM151" s="11"/>
      <c r="IRN151" s="11"/>
      <c r="IRO151" s="11"/>
      <c r="IRP151" s="11"/>
      <c r="IRQ151" s="11"/>
      <c r="IRR151" s="11"/>
      <c r="IRS151" s="11"/>
      <c r="IRT151" s="11"/>
      <c r="IRU151" s="11"/>
      <c r="IRV151" s="11"/>
      <c r="IRW151" s="11"/>
      <c r="IRX151" s="11"/>
      <c r="IRY151" s="11"/>
      <c r="IRZ151" s="11"/>
      <c r="ISA151" s="11"/>
      <c r="ISB151" s="11"/>
      <c r="ISC151" s="11"/>
      <c r="ISD151" s="11"/>
      <c r="ISE151" s="11"/>
      <c r="ISF151" s="11"/>
      <c r="ISG151" s="11"/>
      <c r="ISH151" s="11"/>
      <c r="ISI151" s="11"/>
      <c r="ISJ151" s="11"/>
      <c r="ISK151" s="11"/>
      <c r="ISL151" s="11"/>
      <c r="ISM151" s="11"/>
      <c r="ISN151" s="11"/>
      <c r="ISO151" s="11"/>
      <c r="ISP151" s="11"/>
      <c r="ISQ151" s="11"/>
      <c r="ISR151" s="11"/>
      <c r="ISS151" s="11"/>
      <c r="IST151" s="11"/>
      <c r="ISU151" s="11"/>
      <c r="ISV151" s="11"/>
      <c r="ISW151" s="11"/>
      <c r="ISX151" s="11"/>
      <c r="ISY151" s="11"/>
      <c r="ISZ151" s="11"/>
      <c r="ITA151" s="11"/>
      <c r="ITB151" s="11"/>
      <c r="ITC151" s="11"/>
      <c r="ITD151" s="11"/>
      <c r="ITE151" s="11"/>
      <c r="ITF151" s="11"/>
      <c r="ITG151" s="11"/>
      <c r="ITH151" s="11"/>
      <c r="ITI151" s="11"/>
      <c r="ITJ151" s="11"/>
      <c r="ITK151" s="11"/>
      <c r="ITL151" s="11"/>
      <c r="ITM151" s="11"/>
      <c r="ITN151" s="11"/>
      <c r="ITO151" s="11"/>
      <c r="ITP151" s="11"/>
      <c r="ITQ151" s="11"/>
      <c r="ITR151" s="11"/>
      <c r="ITS151" s="11"/>
      <c r="ITT151" s="11"/>
      <c r="ITU151" s="11"/>
      <c r="ITV151" s="11"/>
      <c r="ITW151" s="11"/>
      <c r="ITX151" s="11"/>
      <c r="ITY151" s="11"/>
      <c r="ITZ151" s="11"/>
      <c r="IUA151" s="11"/>
      <c r="IUB151" s="11"/>
      <c r="IUC151" s="11"/>
      <c r="IUD151" s="11"/>
      <c r="IUE151" s="11"/>
      <c r="IUF151" s="11"/>
      <c r="IUG151" s="11"/>
      <c r="IUH151" s="11"/>
      <c r="IUI151" s="11"/>
      <c r="IUJ151" s="11"/>
      <c r="IUK151" s="11"/>
      <c r="IUL151" s="11"/>
      <c r="IUM151" s="11"/>
      <c r="IUN151" s="11"/>
      <c r="IUO151" s="11"/>
      <c r="IUP151" s="11"/>
      <c r="IUQ151" s="11"/>
      <c r="IUR151" s="11"/>
      <c r="IUS151" s="11"/>
      <c r="IUT151" s="11"/>
      <c r="IUU151" s="11"/>
      <c r="IUV151" s="11"/>
      <c r="IUW151" s="11"/>
      <c r="IUX151" s="11"/>
      <c r="IUY151" s="11"/>
      <c r="IUZ151" s="11"/>
      <c r="IVA151" s="11"/>
      <c r="IVB151" s="11"/>
      <c r="IVC151" s="11"/>
      <c r="IVD151" s="11"/>
      <c r="IVE151" s="11"/>
      <c r="IVF151" s="11"/>
      <c r="IVG151" s="11"/>
      <c r="IVH151" s="11"/>
      <c r="IVI151" s="11"/>
      <c r="IVJ151" s="11"/>
      <c r="IVK151" s="11"/>
      <c r="IVL151" s="11"/>
      <c r="IVM151" s="11"/>
      <c r="IVN151" s="11"/>
      <c r="IVO151" s="11"/>
      <c r="IVP151" s="11"/>
      <c r="IVQ151" s="11"/>
      <c r="IVR151" s="11"/>
      <c r="IVS151" s="11"/>
      <c r="IVT151" s="11"/>
      <c r="IVU151" s="11"/>
      <c r="IVV151" s="11"/>
      <c r="IVW151" s="11"/>
      <c r="IVX151" s="11"/>
      <c r="IVY151" s="11"/>
      <c r="IVZ151" s="11"/>
      <c r="IWA151" s="11"/>
      <c r="IWB151" s="11"/>
      <c r="IWC151" s="11"/>
      <c r="IWD151" s="11"/>
      <c r="IWE151" s="11"/>
      <c r="IWF151" s="11"/>
      <c r="IWG151" s="11"/>
      <c r="IWH151" s="11"/>
      <c r="IWI151" s="11"/>
      <c r="IWJ151" s="11"/>
      <c r="IWK151" s="11"/>
      <c r="IWL151" s="11"/>
      <c r="IWM151" s="11"/>
      <c r="IWN151" s="11"/>
      <c r="IWO151" s="11"/>
      <c r="IWP151" s="11"/>
      <c r="IWQ151" s="11"/>
      <c r="IWR151" s="11"/>
      <c r="IWS151" s="11"/>
      <c r="IWT151" s="11"/>
      <c r="IWU151" s="11"/>
      <c r="IWV151" s="11"/>
      <c r="IWW151" s="11"/>
      <c r="IWX151" s="11"/>
      <c r="IWY151" s="11"/>
      <c r="IWZ151" s="11"/>
      <c r="IXA151" s="11"/>
      <c r="IXB151" s="11"/>
      <c r="IXC151" s="11"/>
      <c r="IXD151" s="11"/>
      <c r="IXE151" s="11"/>
      <c r="IXF151" s="11"/>
      <c r="IXG151" s="11"/>
      <c r="IXH151" s="11"/>
      <c r="IXI151" s="11"/>
      <c r="IXJ151" s="11"/>
      <c r="IXK151" s="11"/>
      <c r="IXL151" s="11"/>
      <c r="IXM151" s="11"/>
      <c r="IXN151" s="11"/>
      <c r="IXO151" s="11"/>
      <c r="IXP151" s="11"/>
      <c r="IXQ151" s="11"/>
      <c r="IXR151" s="11"/>
      <c r="IXS151" s="11"/>
      <c r="IXT151" s="11"/>
      <c r="IXU151" s="11"/>
      <c r="IXV151" s="11"/>
      <c r="IXW151" s="11"/>
      <c r="IXX151" s="11"/>
      <c r="IXY151" s="11"/>
      <c r="IXZ151" s="11"/>
      <c r="IYA151" s="11"/>
      <c r="IYB151" s="11"/>
      <c r="IYC151" s="11"/>
      <c r="IYD151" s="11"/>
      <c r="IYE151" s="11"/>
      <c r="IYF151" s="11"/>
      <c r="IYG151" s="11"/>
      <c r="IYH151" s="11"/>
      <c r="IYI151" s="11"/>
      <c r="IYJ151" s="11"/>
      <c r="IYK151" s="11"/>
      <c r="IYL151" s="11"/>
      <c r="IYM151" s="11"/>
      <c r="IYN151" s="11"/>
      <c r="IYO151" s="11"/>
      <c r="IYP151" s="11"/>
      <c r="IYQ151" s="11"/>
      <c r="IYR151" s="11"/>
      <c r="IYS151" s="11"/>
      <c r="IYT151" s="11"/>
      <c r="IYU151" s="11"/>
      <c r="IYV151" s="11"/>
      <c r="IYW151" s="11"/>
      <c r="IYX151" s="11"/>
      <c r="IYY151" s="11"/>
      <c r="IYZ151" s="11"/>
      <c r="IZA151" s="11"/>
      <c r="IZB151" s="11"/>
      <c r="IZC151" s="11"/>
      <c r="IZD151" s="11"/>
      <c r="IZE151" s="11"/>
      <c r="IZF151" s="11"/>
      <c r="IZG151" s="11"/>
      <c r="IZH151" s="11"/>
      <c r="IZI151" s="11"/>
      <c r="IZJ151" s="11"/>
      <c r="IZK151" s="11"/>
      <c r="IZL151" s="11"/>
      <c r="IZM151" s="11"/>
      <c r="IZN151" s="11"/>
      <c r="IZO151" s="11"/>
      <c r="IZP151" s="11"/>
      <c r="IZQ151" s="11"/>
      <c r="IZR151" s="11"/>
      <c r="IZS151" s="11"/>
      <c r="IZT151" s="11"/>
      <c r="IZU151" s="11"/>
      <c r="IZV151" s="11"/>
      <c r="IZW151" s="11"/>
      <c r="IZX151" s="11"/>
      <c r="IZY151" s="11"/>
      <c r="IZZ151" s="11"/>
      <c r="JAA151" s="11"/>
      <c r="JAB151" s="11"/>
      <c r="JAC151" s="11"/>
      <c r="JAD151" s="11"/>
      <c r="JAE151" s="11"/>
      <c r="JAF151" s="11"/>
      <c r="JAG151" s="11"/>
      <c r="JAH151" s="11"/>
      <c r="JAI151" s="11"/>
      <c r="JAJ151" s="11"/>
      <c r="JAK151" s="11"/>
      <c r="JAL151" s="11"/>
      <c r="JAM151" s="11"/>
      <c r="JAN151" s="11"/>
      <c r="JAO151" s="11"/>
      <c r="JAP151" s="11"/>
      <c r="JAQ151" s="11"/>
      <c r="JAR151" s="11"/>
      <c r="JAS151" s="11"/>
      <c r="JAT151" s="11"/>
      <c r="JAU151" s="11"/>
      <c r="JAV151" s="11"/>
      <c r="JAW151" s="11"/>
      <c r="JAX151" s="11"/>
      <c r="JAY151" s="11"/>
      <c r="JAZ151" s="11"/>
      <c r="JBA151" s="11"/>
      <c r="JBB151" s="11"/>
      <c r="JBC151" s="11"/>
      <c r="JBD151" s="11"/>
      <c r="JBE151" s="11"/>
      <c r="JBF151" s="11"/>
      <c r="JBG151" s="11"/>
      <c r="JBH151" s="11"/>
      <c r="JBI151" s="11"/>
      <c r="JBJ151" s="11"/>
      <c r="JBK151" s="11"/>
      <c r="JBL151" s="11"/>
      <c r="JBM151" s="11"/>
      <c r="JBN151" s="11"/>
      <c r="JBO151" s="11"/>
      <c r="JBP151" s="11"/>
      <c r="JBQ151" s="11"/>
      <c r="JBR151" s="11"/>
      <c r="JBS151" s="11"/>
      <c r="JBT151" s="11"/>
      <c r="JBU151" s="11"/>
      <c r="JBV151" s="11"/>
      <c r="JBW151" s="11"/>
      <c r="JBX151" s="11"/>
      <c r="JBY151" s="11"/>
      <c r="JBZ151" s="11"/>
      <c r="JCA151" s="11"/>
      <c r="JCB151" s="11"/>
      <c r="JCC151" s="11"/>
      <c r="JCD151" s="11"/>
      <c r="JCE151" s="11"/>
      <c r="JCF151" s="11"/>
      <c r="JCG151" s="11"/>
      <c r="JCH151" s="11"/>
      <c r="JCI151" s="11"/>
      <c r="JCJ151" s="11"/>
      <c r="JCK151" s="11"/>
      <c r="JCL151" s="11"/>
      <c r="JCM151" s="11"/>
      <c r="JCN151" s="11"/>
      <c r="JCO151" s="11"/>
      <c r="JCP151" s="11"/>
      <c r="JCQ151" s="11"/>
      <c r="JCR151" s="11"/>
      <c r="JCS151" s="11"/>
      <c r="JCT151" s="11"/>
      <c r="JCU151" s="11"/>
      <c r="JCV151" s="11"/>
      <c r="JCW151" s="11"/>
      <c r="JCX151" s="11"/>
      <c r="JCY151" s="11"/>
      <c r="JCZ151" s="11"/>
      <c r="JDA151" s="11"/>
      <c r="JDB151" s="11"/>
      <c r="JDC151" s="11"/>
      <c r="JDD151" s="11"/>
      <c r="JDE151" s="11"/>
      <c r="JDF151" s="11"/>
      <c r="JDG151" s="11"/>
      <c r="JDH151" s="11"/>
      <c r="JDI151" s="11"/>
      <c r="JDJ151" s="11"/>
      <c r="JDK151" s="11"/>
      <c r="JDL151" s="11"/>
      <c r="JDM151" s="11"/>
      <c r="JDN151" s="11"/>
      <c r="JDO151" s="11"/>
      <c r="JDP151" s="11"/>
      <c r="JDQ151" s="11"/>
      <c r="JDR151" s="11"/>
      <c r="JDS151" s="11"/>
      <c r="JDT151" s="11"/>
      <c r="JDU151" s="11"/>
      <c r="JDV151" s="11"/>
      <c r="JDW151" s="11"/>
      <c r="JDX151" s="11"/>
      <c r="JDY151" s="11"/>
      <c r="JDZ151" s="11"/>
      <c r="JEA151" s="11"/>
      <c r="JEB151" s="11"/>
      <c r="JEC151" s="11"/>
      <c r="JED151" s="11"/>
      <c r="JEE151" s="11"/>
      <c r="JEF151" s="11"/>
      <c r="JEG151" s="11"/>
      <c r="JEH151" s="11"/>
      <c r="JEI151" s="11"/>
      <c r="JEJ151" s="11"/>
      <c r="JEK151" s="11"/>
      <c r="JEL151" s="11"/>
      <c r="JEM151" s="11"/>
      <c r="JEN151" s="11"/>
      <c r="JEO151" s="11"/>
      <c r="JEP151" s="11"/>
      <c r="JEQ151" s="11"/>
      <c r="JER151" s="11"/>
      <c r="JES151" s="11"/>
      <c r="JET151" s="11"/>
      <c r="JEU151" s="11"/>
      <c r="JEV151" s="11"/>
      <c r="JEW151" s="11"/>
      <c r="JEX151" s="11"/>
      <c r="JEY151" s="11"/>
      <c r="JEZ151" s="11"/>
      <c r="JFA151" s="11"/>
      <c r="JFB151" s="11"/>
      <c r="JFC151" s="11"/>
      <c r="JFD151" s="11"/>
      <c r="JFE151" s="11"/>
      <c r="JFF151" s="11"/>
      <c r="JFG151" s="11"/>
      <c r="JFH151" s="11"/>
      <c r="JFI151" s="11"/>
      <c r="JFJ151" s="11"/>
      <c r="JFK151" s="11"/>
      <c r="JFL151" s="11"/>
      <c r="JFM151" s="11"/>
      <c r="JFN151" s="11"/>
      <c r="JFO151" s="11"/>
      <c r="JFP151" s="11"/>
      <c r="JFQ151" s="11"/>
      <c r="JFR151" s="11"/>
      <c r="JFS151" s="11"/>
      <c r="JFT151" s="11"/>
      <c r="JFU151" s="11"/>
      <c r="JFV151" s="11"/>
      <c r="JFW151" s="11"/>
      <c r="JFX151" s="11"/>
      <c r="JFY151" s="11"/>
      <c r="JFZ151" s="11"/>
      <c r="JGA151" s="11"/>
      <c r="JGB151" s="11"/>
      <c r="JGC151" s="11"/>
      <c r="JGD151" s="11"/>
      <c r="JGE151" s="11"/>
      <c r="JGF151" s="11"/>
      <c r="JGG151" s="11"/>
      <c r="JGH151" s="11"/>
      <c r="JGI151" s="11"/>
      <c r="JGJ151" s="11"/>
      <c r="JGK151" s="11"/>
      <c r="JGL151" s="11"/>
      <c r="JGM151" s="11"/>
      <c r="JGN151" s="11"/>
      <c r="JGO151" s="11"/>
      <c r="JGP151" s="11"/>
      <c r="JGQ151" s="11"/>
      <c r="JGR151" s="11"/>
      <c r="JGS151" s="11"/>
      <c r="JGT151" s="11"/>
      <c r="JGU151" s="11"/>
      <c r="JGV151" s="11"/>
      <c r="JGW151" s="11"/>
      <c r="JGX151" s="11"/>
      <c r="JGY151" s="11"/>
      <c r="JGZ151" s="11"/>
      <c r="JHA151" s="11"/>
      <c r="JHB151" s="11"/>
      <c r="JHC151" s="11"/>
      <c r="JHD151" s="11"/>
      <c r="JHE151" s="11"/>
      <c r="JHF151" s="11"/>
      <c r="JHG151" s="11"/>
      <c r="JHH151" s="11"/>
      <c r="JHI151" s="11"/>
      <c r="JHJ151" s="11"/>
      <c r="JHK151" s="11"/>
      <c r="JHL151" s="11"/>
      <c r="JHM151" s="11"/>
      <c r="JHN151" s="11"/>
      <c r="JHO151" s="11"/>
      <c r="JHP151" s="11"/>
      <c r="JHQ151" s="11"/>
      <c r="JHR151" s="11"/>
      <c r="JHS151" s="11"/>
      <c r="JHT151" s="11"/>
      <c r="JHU151" s="11"/>
      <c r="JHV151" s="11"/>
      <c r="JHW151" s="11"/>
      <c r="JHX151" s="11"/>
      <c r="JHY151" s="11"/>
      <c r="JHZ151" s="11"/>
      <c r="JIA151" s="11"/>
      <c r="JIB151" s="11"/>
      <c r="JIC151" s="11"/>
      <c r="JID151" s="11"/>
      <c r="JIE151" s="11"/>
      <c r="JIF151" s="11"/>
      <c r="JIG151" s="11"/>
      <c r="JIH151" s="11"/>
      <c r="JII151" s="11"/>
      <c r="JIJ151" s="11"/>
      <c r="JIK151" s="11"/>
      <c r="JIL151" s="11"/>
      <c r="JIM151" s="11"/>
      <c r="JIN151" s="11"/>
      <c r="JIO151" s="11"/>
      <c r="JIP151" s="11"/>
      <c r="JIQ151" s="11"/>
      <c r="JIR151" s="11"/>
      <c r="JIS151" s="11"/>
      <c r="JIT151" s="11"/>
      <c r="JIU151" s="11"/>
      <c r="JIV151" s="11"/>
      <c r="JIW151" s="11"/>
      <c r="JIX151" s="11"/>
      <c r="JIY151" s="11"/>
      <c r="JIZ151" s="11"/>
      <c r="JJA151" s="11"/>
      <c r="JJB151" s="11"/>
      <c r="JJC151" s="11"/>
      <c r="JJD151" s="11"/>
      <c r="JJE151" s="11"/>
      <c r="JJF151" s="11"/>
      <c r="JJG151" s="11"/>
      <c r="JJH151" s="11"/>
      <c r="JJI151" s="11"/>
      <c r="JJJ151" s="11"/>
      <c r="JJK151" s="11"/>
      <c r="JJL151" s="11"/>
      <c r="JJM151" s="11"/>
      <c r="JJN151" s="11"/>
      <c r="JJO151" s="11"/>
      <c r="JJP151" s="11"/>
      <c r="JJQ151" s="11"/>
      <c r="JJR151" s="11"/>
      <c r="JJS151" s="11"/>
      <c r="JJT151" s="11"/>
      <c r="JJU151" s="11"/>
      <c r="JJV151" s="11"/>
      <c r="JJW151" s="11"/>
      <c r="JJX151" s="11"/>
      <c r="JJY151" s="11"/>
      <c r="JJZ151" s="11"/>
      <c r="JKA151" s="11"/>
      <c r="JKB151" s="11"/>
      <c r="JKC151" s="11"/>
      <c r="JKD151" s="11"/>
      <c r="JKE151" s="11"/>
      <c r="JKF151" s="11"/>
      <c r="JKG151" s="11"/>
      <c r="JKH151" s="11"/>
      <c r="JKI151" s="11"/>
      <c r="JKJ151" s="11"/>
      <c r="JKK151" s="11"/>
      <c r="JKL151" s="11"/>
      <c r="JKM151" s="11"/>
      <c r="JKN151" s="11"/>
      <c r="JKO151" s="11"/>
      <c r="JKP151" s="11"/>
      <c r="JKQ151" s="11"/>
      <c r="JKR151" s="11"/>
      <c r="JKS151" s="11"/>
      <c r="JKT151" s="11"/>
      <c r="JKU151" s="11"/>
      <c r="JKV151" s="11"/>
      <c r="JKW151" s="11"/>
      <c r="JKX151" s="11"/>
      <c r="JKY151" s="11"/>
      <c r="JKZ151" s="11"/>
      <c r="JLA151" s="11"/>
      <c r="JLB151" s="11"/>
      <c r="JLC151" s="11"/>
      <c r="JLD151" s="11"/>
      <c r="JLE151" s="11"/>
      <c r="JLF151" s="11"/>
      <c r="JLG151" s="11"/>
      <c r="JLH151" s="11"/>
      <c r="JLI151" s="11"/>
      <c r="JLJ151" s="11"/>
      <c r="JLK151" s="11"/>
      <c r="JLL151" s="11"/>
      <c r="JLM151" s="11"/>
      <c r="JLN151" s="11"/>
      <c r="JLO151" s="11"/>
      <c r="JLP151" s="11"/>
      <c r="JLQ151" s="11"/>
      <c r="JLR151" s="11"/>
      <c r="JLS151" s="11"/>
      <c r="JLT151" s="11"/>
      <c r="JLU151" s="11"/>
      <c r="JLV151" s="11"/>
      <c r="JLW151" s="11"/>
      <c r="JLX151" s="11"/>
      <c r="JLY151" s="11"/>
      <c r="JLZ151" s="11"/>
      <c r="JMA151" s="11"/>
      <c r="JMB151" s="11"/>
      <c r="JMC151" s="11"/>
      <c r="JMD151" s="11"/>
      <c r="JME151" s="11"/>
      <c r="JMF151" s="11"/>
      <c r="JMG151" s="11"/>
      <c r="JMH151" s="11"/>
      <c r="JMI151" s="11"/>
      <c r="JMJ151" s="11"/>
      <c r="JMK151" s="11"/>
      <c r="JML151" s="11"/>
      <c r="JMM151" s="11"/>
      <c r="JMN151" s="11"/>
      <c r="JMO151" s="11"/>
      <c r="JMP151" s="11"/>
      <c r="JMQ151" s="11"/>
      <c r="JMR151" s="11"/>
      <c r="JMS151" s="11"/>
      <c r="JMT151" s="11"/>
      <c r="JMU151" s="11"/>
      <c r="JMV151" s="11"/>
      <c r="JMW151" s="11"/>
      <c r="JMX151" s="11"/>
      <c r="JMY151" s="11"/>
      <c r="JMZ151" s="11"/>
      <c r="JNA151" s="11"/>
      <c r="JNB151" s="11"/>
      <c r="JNC151" s="11"/>
      <c r="JND151" s="11"/>
      <c r="JNE151" s="11"/>
      <c r="JNF151" s="11"/>
      <c r="JNG151" s="11"/>
      <c r="JNH151" s="11"/>
      <c r="JNI151" s="11"/>
      <c r="JNJ151" s="11"/>
      <c r="JNK151" s="11"/>
      <c r="JNL151" s="11"/>
      <c r="JNM151" s="11"/>
      <c r="JNN151" s="11"/>
      <c r="JNO151" s="11"/>
      <c r="JNP151" s="11"/>
      <c r="JNQ151" s="11"/>
      <c r="JNR151" s="11"/>
      <c r="JNS151" s="11"/>
      <c r="JNT151" s="11"/>
      <c r="JNU151" s="11"/>
      <c r="JNV151" s="11"/>
      <c r="JNW151" s="11"/>
      <c r="JNX151" s="11"/>
      <c r="JNY151" s="11"/>
      <c r="JNZ151" s="11"/>
      <c r="JOA151" s="11"/>
      <c r="JOB151" s="11"/>
      <c r="JOC151" s="11"/>
      <c r="JOD151" s="11"/>
      <c r="JOE151" s="11"/>
      <c r="JOF151" s="11"/>
      <c r="JOG151" s="11"/>
      <c r="JOH151" s="11"/>
      <c r="JOI151" s="11"/>
      <c r="JOJ151" s="11"/>
      <c r="JOK151" s="11"/>
      <c r="JOL151" s="11"/>
      <c r="JOM151" s="11"/>
      <c r="JON151" s="11"/>
      <c r="JOO151" s="11"/>
      <c r="JOP151" s="11"/>
      <c r="JOQ151" s="11"/>
      <c r="JOR151" s="11"/>
      <c r="JOS151" s="11"/>
      <c r="JOT151" s="11"/>
      <c r="JOU151" s="11"/>
      <c r="JOV151" s="11"/>
      <c r="JOW151" s="11"/>
      <c r="JOX151" s="11"/>
      <c r="JOY151" s="11"/>
      <c r="JOZ151" s="11"/>
      <c r="JPA151" s="11"/>
      <c r="JPB151" s="11"/>
      <c r="JPC151" s="11"/>
      <c r="JPD151" s="11"/>
      <c r="JPE151" s="11"/>
      <c r="JPF151" s="11"/>
      <c r="JPG151" s="11"/>
      <c r="JPH151" s="11"/>
      <c r="JPI151" s="11"/>
      <c r="JPJ151" s="11"/>
      <c r="JPK151" s="11"/>
      <c r="JPL151" s="11"/>
      <c r="JPM151" s="11"/>
      <c r="JPN151" s="11"/>
      <c r="JPO151" s="11"/>
      <c r="JPP151" s="11"/>
      <c r="JPQ151" s="11"/>
      <c r="JPR151" s="11"/>
      <c r="JPS151" s="11"/>
      <c r="JPT151" s="11"/>
      <c r="JPU151" s="11"/>
      <c r="JPV151" s="11"/>
      <c r="JPW151" s="11"/>
      <c r="JPX151" s="11"/>
      <c r="JPY151" s="11"/>
      <c r="JPZ151" s="11"/>
      <c r="JQA151" s="11"/>
      <c r="JQB151" s="11"/>
      <c r="JQC151" s="11"/>
      <c r="JQD151" s="11"/>
      <c r="JQE151" s="11"/>
      <c r="JQF151" s="11"/>
      <c r="JQG151" s="11"/>
      <c r="JQH151" s="11"/>
      <c r="JQI151" s="11"/>
      <c r="JQJ151" s="11"/>
      <c r="JQK151" s="11"/>
      <c r="JQL151" s="11"/>
      <c r="JQM151" s="11"/>
      <c r="JQN151" s="11"/>
      <c r="JQO151" s="11"/>
      <c r="JQP151" s="11"/>
      <c r="JQQ151" s="11"/>
      <c r="JQR151" s="11"/>
      <c r="JQS151" s="11"/>
      <c r="JQT151" s="11"/>
      <c r="JQU151" s="11"/>
      <c r="JQV151" s="11"/>
      <c r="JQW151" s="11"/>
      <c r="JQX151" s="11"/>
      <c r="JQY151" s="11"/>
      <c r="JQZ151" s="11"/>
      <c r="JRA151" s="11"/>
      <c r="JRB151" s="11"/>
      <c r="JRC151" s="11"/>
      <c r="JRD151" s="11"/>
      <c r="JRE151" s="11"/>
      <c r="JRF151" s="11"/>
      <c r="JRG151" s="11"/>
      <c r="JRH151" s="11"/>
      <c r="JRI151" s="11"/>
      <c r="JRJ151" s="11"/>
      <c r="JRK151" s="11"/>
      <c r="JRL151" s="11"/>
      <c r="JRM151" s="11"/>
      <c r="JRN151" s="11"/>
      <c r="JRO151" s="11"/>
      <c r="JRP151" s="11"/>
      <c r="JRQ151" s="11"/>
      <c r="JRR151" s="11"/>
      <c r="JRS151" s="11"/>
      <c r="JRT151" s="11"/>
      <c r="JRU151" s="11"/>
      <c r="JRV151" s="11"/>
      <c r="JRW151" s="11"/>
      <c r="JRX151" s="11"/>
      <c r="JRY151" s="11"/>
      <c r="JRZ151" s="11"/>
      <c r="JSA151" s="11"/>
      <c r="JSB151" s="11"/>
      <c r="JSC151" s="11"/>
      <c r="JSD151" s="11"/>
      <c r="JSE151" s="11"/>
      <c r="JSF151" s="11"/>
      <c r="JSG151" s="11"/>
      <c r="JSH151" s="11"/>
      <c r="JSI151" s="11"/>
      <c r="JSJ151" s="11"/>
      <c r="JSK151" s="11"/>
      <c r="JSL151" s="11"/>
      <c r="JSM151" s="11"/>
      <c r="JSN151" s="11"/>
      <c r="JSO151" s="11"/>
      <c r="JSP151" s="11"/>
      <c r="JSQ151" s="11"/>
      <c r="JSR151" s="11"/>
      <c r="JSS151" s="11"/>
      <c r="JST151" s="11"/>
      <c r="JSU151" s="11"/>
      <c r="JSV151" s="11"/>
      <c r="JSW151" s="11"/>
      <c r="JSX151" s="11"/>
      <c r="JSY151" s="11"/>
      <c r="JSZ151" s="11"/>
      <c r="JTA151" s="11"/>
      <c r="JTB151" s="11"/>
      <c r="JTC151" s="11"/>
      <c r="JTD151" s="11"/>
      <c r="JTE151" s="11"/>
      <c r="JTF151" s="11"/>
      <c r="JTG151" s="11"/>
      <c r="JTH151" s="11"/>
      <c r="JTI151" s="11"/>
      <c r="JTJ151" s="11"/>
      <c r="JTK151" s="11"/>
      <c r="JTL151" s="11"/>
      <c r="JTM151" s="11"/>
      <c r="JTN151" s="11"/>
      <c r="JTO151" s="11"/>
      <c r="JTP151" s="11"/>
      <c r="JTQ151" s="11"/>
      <c r="JTR151" s="11"/>
      <c r="JTS151" s="11"/>
      <c r="JTT151" s="11"/>
      <c r="JTU151" s="11"/>
      <c r="JTV151" s="11"/>
      <c r="JTW151" s="11"/>
      <c r="JTX151" s="11"/>
      <c r="JTY151" s="11"/>
      <c r="JTZ151" s="11"/>
      <c r="JUA151" s="11"/>
      <c r="JUB151" s="11"/>
      <c r="JUC151" s="11"/>
      <c r="JUD151" s="11"/>
      <c r="JUE151" s="11"/>
      <c r="JUF151" s="11"/>
      <c r="JUG151" s="11"/>
      <c r="JUH151" s="11"/>
      <c r="JUI151" s="11"/>
      <c r="JUJ151" s="11"/>
      <c r="JUK151" s="11"/>
      <c r="JUL151" s="11"/>
      <c r="JUM151" s="11"/>
      <c r="JUN151" s="11"/>
      <c r="JUO151" s="11"/>
      <c r="JUP151" s="11"/>
      <c r="JUQ151" s="11"/>
      <c r="JUR151" s="11"/>
      <c r="JUS151" s="11"/>
      <c r="JUT151" s="11"/>
      <c r="JUU151" s="11"/>
      <c r="JUV151" s="11"/>
      <c r="JUW151" s="11"/>
      <c r="JUX151" s="11"/>
      <c r="JUY151" s="11"/>
      <c r="JUZ151" s="11"/>
      <c r="JVA151" s="11"/>
      <c r="JVB151" s="11"/>
      <c r="JVC151" s="11"/>
      <c r="JVD151" s="11"/>
      <c r="JVE151" s="11"/>
      <c r="JVF151" s="11"/>
      <c r="JVG151" s="11"/>
      <c r="JVH151" s="11"/>
      <c r="JVI151" s="11"/>
      <c r="JVJ151" s="11"/>
      <c r="JVK151" s="11"/>
      <c r="JVL151" s="11"/>
      <c r="JVM151" s="11"/>
      <c r="JVN151" s="11"/>
      <c r="JVO151" s="11"/>
      <c r="JVP151" s="11"/>
      <c r="JVQ151" s="11"/>
      <c r="JVR151" s="11"/>
      <c r="JVS151" s="11"/>
      <c r="JVT151" s="11"/>
      <c r="JVU151" s="11"/>
      <c r="JVV151" s="11"/>
      <c r="JVW151" s="11"/>
      <c r="JVX151" s="11"/>
      <c r="JVY151" s="11"/>
      <c r="JVZ151" s="11"/>
      <c r="JWA151" s="11"/>
      <c r="JWB151" s="11"/>
      <c r="JWC151" s="11"/>
      <c r="JWD151" s="11"/>
      <c r="JWE151" s="11"/>
      <c r="JWF151" s="11"/>
      <c r="JWG151" s="11"/>
      <c r="JWH151" s="11"/>
      <c r="JWI151" s="11"/>
      <c r="JWJ151" s="11"/>
      <c r="JWK151" s="11"/>
      <c r="JWL151" s="11"/>
      <c r="JWM151" s="11"/>
      <c r="JWN151" s="11"/>
      <c r="JWO151" s="11"/>
      <c r="JWP151" s="11"/>
      <c r="JWQ151" s="11"/>
      <c r="JWR151" s="11"/>
      <c r="JWS151" s="11"/>
      <c r="JWT151" s="11"/>
      <c r="JWU151" s="11"/>
      <c r="JWV151" s="11"/>
      <c r="JWW151" s="11"/>
      <c r="JWX151" s="11"/>
      <c r="JWY151" s="11"/>
      <c r="JWZ151" s="11"/>
      <c r="JXA151" s="11"/>
      <c r="JXB151" s="11"/>
      <c r="JXC151" s="11"/>
      <c r="JXD151" s="11"/>
      <c r="JXE151" s="11"/>
      <c r="JXF151" s="11"/>
      <c r="JXG151" s="11"/>
      <c r="JXH151" s="11"/>
      <c r="JXI151" s="11"/>
      <c r="JXJ151" s="11"/>
      <c r="JXK151" s="11"/>
      <c r="JXL151" s="11"/>
      <c r="JXM151" s="11"/>
      <c r="JXN151" s="11"/>
      <c r="JXO151" s="11"/>
      <c r="JXP151" s="11"/>
      <c r="JXQ151" s="11"/>
      <c r="JXR151" s="11"/>
      <c r="JXS151" s="11"/>
      <c r="JXT151" s="11"/>
      <c r="JXU151" s="11"/>
      <c r="JXV151" s="11"/>
      <c r="JXW151" s="11"/>
      <c r="JXX151" s="11"/>
      <c r="JXY151" s="11"/>
      <c r="JXZ151" s="11"/>
      <c r="JYA151" s="11"/>
      <c r="JYB151" s="11"/>
      <c r="JYC151" s="11"/>
      <c r="JYD151" s="11"/>
      <c r="JYE151" s="11"/>
      <c r="JYF151" s="11"/>
      <c r="JYG151" s="11"/>
      <c r="JYH151" s="11"/>
      <c r="JYI151" s="11"/>
      <c r="JYJ151" s="11"/>
      <c r="JYK151" s="11"/>
      <c r="JYL151" s="11"/>
      <c r="JYM151" s="11"/>
      <c r="JYN151" s="11"/>
      <c r="JYO151" s="11"/>
      <c r="JYP151" s="11"/>
      <c r="JYQ151" s="11"/>
      <c r="JYR151" s="11"/>
      <c r="JYS151" s="11"/>
      <c r="JYT151" s="11"/>
      <c r="JYU151" s="11"/>
      <c r="JYV151" s="11"/>
      <c r="JYW151" s="11"/>
      <c r="JYX151" s="11"/>
      <c r="JYY151" s="11"/>
      <c r="JYZ151" s="11"/>
      <c r="JZA151" s="11"/>
      <c r="JZB151" s="11"/>
      <c r="JZC151" s="11"/>
      <c r="JZD151" s="11"/>
      <c r="JZE151" s="11"/>
      <c r="JZF151" s="11"/>
      <c r="JZG151" s="11"/>
      <c r="JZH151" s="11"/>
      <c r="JZI151" s="11"/>
      <c r="JZJ151" s="11"/>
      <c r="JZK151" s="11"/>
      <c r="JZL151" s="11"/>
      <c r="JZM151" s="11"/>
      <c r="JZN151" s="11"/>
      <c r="JZO151" s="11"/>
      <c r="JZP151" s="11"/>
      <c r="JZQ151" s="11"/>
      <c r="JZR151" s="11"/>
      <c r="JZS151" s="11"/>
      <c r="JZT151" s="11"/>
      <c r="JZU151" s="11"/>
      <c r="JZV151" s="11"/>
      <c r="JZW151" s="11"/>
      <c r="JZX151" s="11"/>
      <c r="JZY151" s="11"/>
      <c r="JZZ151" s="11"/>
      <c r="KAA151" s="11"/>
      <c r="KAB151" s="11"/>
      <c r="KAC151" s="11"/>
      <c r="KAD151" s="11"/>
      <c r="KAE151" s="11"/>
      <c r="KAF151" s="11"/>
      <c r="KAG151" s="11"/>
      <c r="KAH151" s="11"/>
      <c r="KAI151" s="11"/>
      <c r="KAJ151" s="11"/>
      <c r="KAK151" s="11"/>
      <c r="KAL151" s="11"/>
      <c r="KAM151" s="11"/>
      <c r="KAN151" s="11"/>
      <c r="KAO151" s="11"/>
      <c r="KAP151" s="11"/>
      <c r="KAQ151" s="11"/>
      <c r="KAR151" s="11"/>
      <c r="KAS151" s="11"/>
      <c r="KAT151" s="11"/>
      <c r="KAU151" s="11"/>
      <c r="KAV151" s="11"/>
      <c r="KAW151" s="11"/>
      <c r="KAX151" s="11"/>
      <c r="KAY151" s="11"/>
      <c r="KAZ151" s="11"/>
      <c r="KBA151" s="11"/>
      <c r="KBB151" s="11"/>
      <c r="KBC151" s="11"/>
      <c r="KBD151" s="11"/>
      <c r="KBE151" s="11"/>
      <c r="KBF151" s="11"/>
      <c r="KBG151" s="11"/>
      <c r="KBH151" s="11"/>
      <c r="KBI151" s="11"/>
      <c r="KBJ151" s="11"/>
      <c r="KBK151" s="11"/>
      <c r="KBL151" s="11"/>
      <c r="KBM151" s="11"/>
      <c r="KBN151" s="11"/>
      <c r="KBO151" s="11"/>
      <c r="KBP151" s="11"/>
      <c r="KBQ151" s="11"/>
      <c r="KBR151" s="11"/>
      <c r="KBS151" s="11"/>
      <c r="KBT151" s="11"/>
      <c r="KBU151" s="11"/>
      <c r="KBV151" s="11"/>
      <c r="KBW151" s="11"/>
      <c r="KBX151" s="11"/>
      <c r="KBY151" s="11"/>
      <c r="KBZ151" s="11"/>
      <c r="KCA151" s="11"/>
      <c r="KCB151" s="11"/>
      <c r="KCC151" s="11"/>
      <c r="KCD151" s="11"/>
      <c r="KCE151" s="11"/>
      <c r="KCF151" s="11"/>
      <c r="KCG151" s="11"/>
      <c r="KCH151" s="11"/>
      <c r="KCI151" s="11"/>
      <c r="KCJ151" s="11"/>
      <c r="KCK151" s="11"/>
      <c r="KCL151" s="11"/>
      <c r="KCM151" s="11"/>
      <c r="KCN151" s="11"/>
      <c r="KCO151" s="11"/>
      <c r="KCP151" s="11"/>
      <c r="KCQ151" s="11"/>
      <c r="KCR151" s="11"/>
      <c r="KCS151" s="11"/>
      <c r="KCT151" s="11"/>
      <c r="KCU151" s="11"/>
      <c r="KCV151" s="11"/>
      <c r="KCW151" s="11"/>
      <c r="KCX151" s="11"/>
      <c r="KCY151" s="11"/>
      <c r="KCZ151" s="11"/>
      <c r="KDA151" s="11"/>
      <c r="KDB151" s="11"/>
      <c r="KDC151" s="11"/>
      <c r="KDD151" s="11"/>
      <c r="KDE151" s="11"/>
      <c r="KDF151" s="11"/>
      <c r="KDG151" s="11"/>
      <c r="KDH151" s="11"/>
      <c r="KDI151" s="11"/>
      <c r="KDJ151" s="11"/>
      <c r="KDK151" s="11"/>
      <c r="KDL151" s="11"/>
      <c r="KDM151" s="11"/>
      <c r="KDN151" s="11"/>
      <c r="KDO151" s="11"/>
      <c r="KDP151" s="11"/>
      <c r="KDQ151" s="11"/>
      <c r="KDR151" s="11"/>
      <c r="KDS151" s="11"/>
      <c r="KDT151" s="11"/>
      <c r="KDU151" s="11"/>
      <c r="KDV151" s="11"/>
      <c r="KDW151" s="11"/>
      <c r="KDX151" s="11"/>
      <c r="KDY151" s="11"/>
      <c r="KDZ151" s="11"/>
      <c r="KEA151" s="11"/>
      <c r="KEB151" s="11"/>
      <c r="KEC151" s="11"/>
      <c r="KED151" s="11"/>
      <c r="KEE151" s="11"/>
      <c r="KEF151" s="11"/>
      <c r="KEG151" s="11"/>
      <c r="KEH151" s="11"/>
      <c r="KEI151" s="11"/>
      <c r="KEJ151" s="11"/>
      <c r="KEK151" s="11"/>
      <c r="KEL151" s="11"/>
      <c r="KEM151" s="11"/>
      <c r="KEN151" s="11"/>
      <c r="KEO151" s="11"/>
      <c r="KEP151" s="11"/>
      <c r="KEQ151" s="11"/>
      <c r="KER151" s="11"/>
      <c r="KES151" s="11"/>
      <c r="KET151" s="11"/>
      <c r="KEU151" s="11"/>
      <c r="KEV151" s="11"/>
      <c r="KEW151" s="11"/>
      <c r="KEX151" s="11"/>
      <c r="KEY151" s="11"/>
      <c r="KEZ151" s="11"/>
      <c r="KFA151" s="11"/>
      <c r="KFB151" s="11"/>
      <c r="KFC151" s="11"/>
      <c r="KFD151" s="11"/>
      <c r="KFE151" s="11"/>
      <c r="KFF151" s="11"/>
      <c r="KFG151" s="11"/>
      <c r="KFH151" s="11"/>
      <c r="KFI151" s="11"/>
      <c r="KFJ151" s="11"/>
      <c r="KFK151" s="11"/>
      <c r="KFL151" s="11"/>
      <c r="KFM151" s="11"/>
      <c r="KFN151" s="11"/>
      <c r="KFO151" s="11"/>
      <c r="KFP151" s="11"/>
      <c r="KFQ151" s="11"/>
      <c r="KFR151" s="11"/>
      <c r="KFS151" s="11"/>
      <c r="KFT151" s="11"/>
      <c r="KFU151" s="11"/>
      <c r="KFV151" s="11"/>
      <c r="KFW151" s="11"/>
      <c r="KFX151" s="11"/>
      <c r="KFY151" s="11"/>
      <c r="KFZ151" s="11"/>
      <c r="KGA151" s="11"/>
      <c r="KGB151" s="11"/>
      <c r="KGC151" s="11"/>
      <c r="KGD151" s="11"/>
      <c r="KGE151" s="11"/>
      <c r="KGF151" s="11"/>
      <c r="KGG151" s="11"/>
      <c r="KGH151" s="11"/>
      <c r="KGI151" s="11"/>
      <c r="KGJ151" s="11"/>
      <c r="KGK151" s="11"/>
      <c r="KGL151" s="11"/>
      <c r="KGM151" s="11"/>
      <c r="KGN151" s="11"/>
      <c r="KGO151" s="11"/>
      <c r="KGP151" s="11"/>
      <c r="KGQ151" s="11"/>
      <c r="KGR151" s="11"/>
      <c r="KGS151" s="11"/>
      <c r="KGT151" s="11"/>
      <c r="KGU151" s="11"/>
      <c r="KGV151" s="11"/>
      <c r="KGW151" s="11"/>
      <c r="KGX151" s="11"/>
      <c r="KGY151" s="11"/>
      <c r="KGZ151" s="11"/>
      <c r="KHA151" s="11"/>
      <c r="KHB151" s="11"/>
      <c r="KHC151" s="11"/>
      <c r="KHD151" s="11"/>
      <c r="KHE151" s="11"/>
      <c r="KHF151" s="11"/>
      <c r="KHG151" s="11"/>
      <c r="KHH151" s="11"/>
      <c r="KHI151" s="11"/>
      <c r="KHJ151" s="11"/>
      <c r="KHK151" s="11"/>
      <c r="KHL151" s="11"/>
      <c r="KHM151" s="11"/>
      <c r="KHN151" s="11"/>
      <c r="KHO151" s="11"/>
      <c r="KHP151" s="11"/>
      <c r="KHQ151" s="11"/>
      <c r="KHR151" s="11"/>
      <c r="KHS151" s="11"/>
      <c r="KHT151" s="11"/>
      <c r="KHU151" s="11"/>
      <c r="KHV151" s="11"/>
      <c r="KHW151" s="11"/>
      <c r="KHX151" s="11"/>
      <c r="KHY151" s="11"/>
      <c r="KHZ151" s="11"/>
      <c r="KIA151" s="11"/>
      <c r="KIB151" s="11"/>
      <c r="KIC151" s="11"/>
      <c r="KID151" s="11"/>
      <c r="KIE151" s="11"/>
      <c r="KIF151" s="11"/>
      <c r="KIG151" s="11"/>
      <c r="KIH151" s="11"/>
      <c r="KII151" s="11"/>
      <c r="KIJ151" s="11"/>
      <c r="KIK151" s="11"/>
      <c r="KIL151" s="11"/>
      <c r="KIM151" s="11"/>
      <c r="KIN151" s="11"/>
      <c r="KIO151" s="11"/>
      <c r="KIP151" s="11"/>
      <c r="KIQ151" s="11"/>
      <c r="KIR151" s="11"/>
      <c r="KIS151" s="11"/>
      <c r="KIT151" s="11"/>
      <c r="KIU151" s="11"/>
      <c r="KIV151" s="11"/>
      <c r="KIW151" s="11"/>
      <c r="KIX151" s="11"/>
      <c r="KIY151" s="11"/>
      <c r="KIZ151" s="11"/>
      <c r="KJA151" s="11"/>
      <c r="KJB151" s="11"/>
      <c r="KJC151" s="11"/>
      <c r="KJD151" s="11"/>
      <c r="KJE151" s="11"/>
      <c r="KJF151" s="11"/>
      <c r="KJG151" s="11"/>
      <c r="KJH151" s="11"/>
      <c r="KJI151" s="11"/>
      <c r="KJJ151" s="11"/>
      <c r="KJK151" s="11"/>
      <c r="KJL151" s="11"/>
      <c r="KJM151" s="11"/>
      <c r="KJN151" s="11"/>
      <c r="KJO151" s="11"/>
      <c r="KJP151" s="11"/>
      <c r="KJQ151" s="11"/>
      <c r="KJR151" s="11"/>
      <c r="KJS151" s="11"/>
      <c r="KJT151" s="11"/>
      <c r="KJU151" s="11"/>
      <c r="KJV151" s="11"/>
      <c r="KJW151" s="11"/>
      <c r="KJX151" s="11"/>
      <c r="KJY151" s="11"/>
      <c r="KJZ151" s="11"/>
      <c r="KKA151" s="11"/>
      <c r="KKB151" s="11"/>
      <c r="KKC151" s="11"/>
      <c r="KKD151" s="11"/>
      <c r="KKE151" s="11"/>
      <c r="KKF151" s="11"/>
      <c r="KKG151" s="11"/>
      <c r="KKH151" s="11"/>
      <c r="KKI151" s="11"/>
      <c r="KKJ151" s="11"/>
      <c r="KKK151" s="11"/>
      <c r="KKL151" s="11"/>
      <c r="KKM151" s="11"/>
      <c r="KKN151" s="11"/>
      <c r="KKO151" s="11"/>
      <c r="KKP151" s="11"/>
      <c r="KKQ151" s="11"/>
      <c r="KKR151" s="11"/>
      <c r="KKS151" s="11"/>
      <c r="KKT151" s="11"/>
      <c r="KKU151" s="11"/>
      <c r="KKV151" s="11"/>
      <c r="KKW151" s="11"/>
      <c r="KKX151" s="11"/>
      <c r="KKY151" s="11"/>
      <c r="KKZ151" s="11"/>
      <c r="KLA151" s="11"/>
      <c r="KLB151" s="11"/>
      <c r="KLC151" s="11"/>
      <c r="KLD151" s="11"/>
      <c r="KLE151" s="11"/>
      <c r="KLF151" s="11"/>
      <c r="KLG151" s="11"/>
      <c r="KLH151" s="11"/>
      <c r="KLI151" s="11"/>
      <c r="KLJ151" s="11"/>
      <c r="KLK151" s="11"/>
      <c r="KLL151" s="11"/>
      <c r="KLM151" s="11"/>
      <c r="KLN151" s="11"/>
      <c r="KLO151" s="11"/>
      <c r="KLP151" s="11"/>
      <c r="KLQ151" s="11"/>
      <c r="KLR151" s="11"/>
      <c r="KLS151" s="11"/>
      <c r="KLT151" s="11"/>
      <c r="KLU151" s="11"/>
      <c r="KLV151" s="11"/>
      <c r="KLW151" s="11"/>
      <c r="KLX151" s="11"/>
      <c r="KLY151" s="11"/>
      <c r="KLZ151" s="11"/>
      <c r="KMA151" s="11"/>
      <c r="KMB151" s="11"/>
      <c r="KMC151" s="11"/>
      <c r="KMD151" s="11"/>
      <c r="KME151" s="11"/>
      <c r="KMF151" s="11"/>
      <c r="KMG151" s="11"/>
      <c r="KMH151" s="11"/>
      <c r="KMI151" s="11"/>
      <c r="KMJ151" s="11"/>
      <c r="KMK151" s="11"/>
      <c r="KML151" s="11"/>
      <c r="KMM151" s="11"/>
      <c r="KMN151" s="11"/>
      <c r="KMO151" s="11"/>
      <c r="KMP151" s="11"/>
      <c r="KMQ151" s="11"/>
      <c r="KMR151" s="11"/>
      <c r="KMS151" s="11"/>
      <c r="KMT151" s="11"/>
      <c r="KMU151" s="11"/>
      <c r="KMV151" s="11"/>
      <c r="KMW151" s="11"/>
      <c r="KMX151" s="11"/>
      <c r="KMY151" s="11"/>
      <c r="KMZ151" s="11"/>
      <c r="KNA151" s="11"/>
      <c r="KNB151" s="11"/>
      <c r="KNC151" s="11"/>
      <c r="KND151" s="11"/>
      <c r="KNE151" s="11"/>
      <c r="KNF151" s="11"/>
      <c r="KNG151" s="11"/>
      <c r="KNH151" s="11"/>
      <c r="KNI151" s="11"/>
      <c r="KNJ151" s="11"/>
      <c r="KNK151" s="11"/>
      <c r="KNL151" s="11"/>
      <c r="KNM151" s="11"/>
      <c r="KNN151" s="11"/>
      <c r="KNO151" s="11"/>
      <c r="KNP151" s="11"/>
      <c r="KNQ151" s="11"/>
      <c r="KNR151" s="11"/>
      <c r="KNS151" s="11"/>
      <c r="KNT151" s="11"/>
      <c r="KNU151" s="11"/>
      <c r="KNV151" s="11"/>
      <c r="KNW151" s="11"/>
      <c r="KNX151" s="11"/>
      <c r="KNY151" s="11"/>
      <c r="KNZ151" s="11"/>
      <c r="KOA151" s="11"/>
      <c r="KOB151" s="11"/>
      <c r="KOC151" s="11"/>
      <c r="KOD151" s="11"/>
      <c r="KOE151" s="11"/>
      <c r="KOF151" s="11"/>
      <c r="KOG151" s="11"/>
      <c r="KOH151" s="11"/>
      <c r="KOI151" s="11"/>
      <c r="KOJ151" s="11"/>
      <c r="KOK151" s="11"/>
      <c r="KOL151" s="11"/>
      <c r="KOM151" s="11"/>
      <c r="KON151" s="11"/>
      <c r="KOO151" s="11"/>
      <c r="KOP151" s="11"/>
      <c r="KOQ151" s="11"/>
      <c r="KOR151" s="11"/>
      <c r="KOS151" s="11"/>
      <c r="KOT151" s="11"/>
      <c r="KOU151" s="11"/>
      <c r="KOV151" s="11"/>
      <c r="KOW151" s="11"/>
      <c r="KOX151" s="11"/>
      <c r="KOY151" s="11"/>
      <c r="KOZ151" s="11"/>
      <c r="KPA151" s="11"/>
      <c r="KPB151" s="11"/>
      <c r="KPC151" s="11"/>
      <c r="KPD151" s="11"/>
      <c r="KPE151" s="11"/>
      <c r="KPF151" s="11"/>
      <c r="KPG151" s="11"/>
      <c r="KPH151" s="11"/>
      <c r="KPI151" s="11"/>
      <c r="KPJ151" s="11"/>
      <c r="KPK151" s="11"/>
      <c r="KPL151" s="11"/>
      <c r="KPM151" s="11"/>
      <c r="KPN151" s="11"/>
      <c r="KPO151" s="11"/>
      <c r="KPP151" s="11"/>
      <c r="KPQ151" s="11"/>
      <c r="KPR151" s="11"/>
      <c r="KPS151" s="11"/>
      <c r="KPT151" s="11"/>
      <c r="KPU151" s="11"/>
      <c r="KPV151" s="11"/>
      <c r="KPW151" s="11"/>
      <c r="KPX151" s="11"/>
      <c r="KPY151" s="11"/>
      <c r="KPZ151" s="11"/>
      <c r="KQA151" s="11"/>
      <c r="KQB151" s="11"/>
      <c r="KQC151" s="11"/>
      <c r="KQD151" s="11"/>
      <c r="KQE151" s="11"/>
      <c r="KQF151" s="11"/>
      <c r="KQG151" s="11"/>
      <c r="KQH151" s="11"/>
      <c r="KQI151" s="11"/>
      <c r="KQJ151" s="11"/>
      <c r="KQK151" s="11"/>
      <c r="KQL151" s="11"/>
      <c r="KQM151" s="11"/>
      <c r="KQN151" s="11"/>
      <c r="KQO151" s="11"/>
      <c r="KQP151" s="11"/>
      <c r="KQQ151" s="11"/>
      <c r="KQR151" s="11"/>
      <c r="KQS151" s="11"/>
      <c r="KQT151" s="11"/>
      <c r="KQU151" s="11"/>
      <c r="KQV151" s="11"/>
      <c r="KQW151" s="11"/>
      <c r="KQX151" s="11"/>
      <c r="KQY151" s="11"/>
      <c r="KQZ151" s="11"/>
      <c r="KRA151" s="11"/>
      <c r="KRB151" s="11"/>
      <c r="KRC151" s="11"/>
      <c r="KRD151" s="11"/>
      <c r="KRE151" s="11"/>
      <c r="KRF151" s="11"/>
      <c r="KRG151" s="11"/>
      <c r="KRH151" s="11"/>
      <c r="KRI151" s="11"/>
      <c r="KRJ151" s="11"/>
      <c r="KRK151" s="11"/>
      <c r="KRL151" s="11"/>
      <c r="KRM151" s="11"/>
      <c r="KRN151" s="11"/>
      <c r="KRO151" s="11"/>
      <c r="KRP151" s="11"/>
      <c r="KRQ151" s="11"/>
      <c r="KRR151" s="11"/>
      <c r="KRS151" s="11"/>
      <c r="KRT151" s="11"/>
      <c r="KRU151" s="11"/>
      <c r="KRV151" s="11"/>
      <c r="KRW151" s="11"/>
      <c r="KRX151" s="11"/>
      <c r="KRY151" s="11"/>
      <c r="KRZ151" s="11"/>
      <c r="KSA151" s="11"/>
      <c r="KSB151" s="11"/>
      <c r="KSC151" s="11"/>
      <c r="KSD151" s="11"/>
      <c r="KSE151" s="11"/>
      <c r="KSF151" s="11"/>
      <c r="KSG151" s="11"/>
      <c r="KSH151" s="11"/>
      <c r="KSI151" s="11"/>
      <c r="KSJ151" s="11"/>
      <c r="KSK151" s="11"/>
      <c r="KSL151" s="11"/>
      <c r="KSM151" s="11"/>
      <c r="KSN151" s="11"/>
      <c r="KSO151" s="11"/>
      <c r="KSP151" s="11"/>
      <c r="KSQ151" s="11"/>
      <c r="KSR151" s="11"/>
      <c r="KSS151" s="11"/>
      <c r="KST151" s="11"/>
      <c r="KSU151" s="11"/>
      <c r="KSV151" s="11"/>
      <c r="KSW151" s="11"/>
      <c r="KSX151" s="11"/>
      <c r="KSY151" s="11"/>
      <c r="KSZ151" s="11"/>
      <c r="KTA151" s="11"/>
      <c r="KTB151" s="11"/>
      <c r="KTC151" s="11"/>
      <c r="KTD151" s="11"/>
      <c r="KTE151" s="11"/>
      <c r="KTF151" s="11"/>
      <c r="KTG151" s="11"/>
      <c r="KTH151" s="11"/>
      <c r="KTI151" s="11"/>
      <c r="KTJ151" s="11"/>
      <c r="KTK151" s="11"/>
      <c r="KTL151" s="11"/>
      <c r="KTM151" s="11"/>
      <c r="KTN151" s="11"/>
      <c r="KTO151" s="11"/>
      <c r="KTP151" s="11"/>
      <c r="KTQ151" s="11"/>
      <c r="KTR151" s="11"/>
      <c r="KTS151" s="11"/>
      <c r="KTT151" s="11"/>
      <c r="KTU151" s="11"/>
      <c r="KTV151" s="11"/>
      <c r="KTW151" s="11"/>
      <c r="KTX151" s="11"/>
      <c r="KTY151" s="11"/>
      <c r="KTZ151" s="11"/>
      <c r="KUA151" s="11"/>
      <c r="KUB151" s="11"/>
      <c r="KUC151" s="11"/>
      <c r="KUD151" s="11"/>
      <c r="KUE151" s="11"/>
      <c r="KUF151" s="11"/>
      <c r="KUG151" s="11"/>
      <c r="KUH151" s="11"/>
      <c r="KUI151" s="11"/>
      <c r="KUJ151" s="11"/>
      <c r="KUK151" s="11"/>
      <c r="KUL151" s="11"/>
      <c r="KUM151" s="11"/>
      <c r="KUN151" s="11"/>
      <c r="KUO151" s="11"/>
      <c r="KUP151" s="11"/>
      <c r="KUQ151" s="11"/>
      <c r="KUR151" s="11"/>
      <c r="KUS151" s="11"/>
      <c r="KUT151" s="11"/>
      <c r="KUU151" s="11"/>
      <c r="KUV151" s="11"/>
      <c r="KUW151" s="11"/>
      <c r="KUX151" s="11"/>
      <c r="KUY151" s="11"/>
      <c r="KUZ151" s="11"/>
      <c r="KVA151" s="11"/>
      <c r="KVB151" s="11"/>
      <c r="KVC151" s="11"/>
      <c r="KVD151" s="11"/>
      <c r="KVE151" s="11"/>
      <c r="KVF151" s="11"/>
      <c r="KVG151" s="11"/>
      <c r="KVH151" s="11"/>
      <c r="KVI151" s="11"/>
      <c r="KVJ151" s="11"/>
      <c r="KVK151" s="11"/>
      <c r="KVL151" s="11"/>
      <c r="KVM151" s="11"/>
      <c r="KVN151" s="11"/>
      <c r="KVO151" s="11"/>
      <c r="KVP151" s="11"/>
      <c r="KVQ151" s="11"/>
      <c r="KVR151" s="11"/>
      <c r="KVS151" s="11"/>
      <c r="KVT151" s="11"/>
      <c r="KVU151" s="11"/>
      <c r="KVV151" s="11"/>
      <c r="KVW151" s="11"/>
      <c r="KVX151" s="11"/>
      <c r="KVY151" s="11"/>
      <c r="KVZ151" s="11"/>
      <c r="KWA151" s="11"/>
      <c r="KWB151" s="11"/>
      <c r="KWC151" s="11"/>
      <c r="KWD151" s="11"/>
      <c r="KWE151" s="11"/>
      <c r="KWF151" s="11"/>
      <c r="KWG151" s="11"/>
      <c r="KWH151" s="11"/>
      <c r="KWI151" s="11"/>
      <c r="KWJ151" s="11"/>
      <c r="KWK151" s="11"/>
      <c r="KWL151" s="11"/>
      <c r="KWM151" s="11"/>
      <c r="KWN151" s="11"/>
      <c r="KWO151" s="11"/>
      <c r="KWP151" s="11"/>
      <c r="KWQ151" s="11"/>
      <c r="KWR151" s="11"/>
      <c r="KWS151" s="11"/>
      <c r="KWT151" s="11"/>
      <c r="KWU151" s="11"/>
      <c r="KWV151" s="11"/>
      <c r="KWW151" s="11"/>
      <c r="KWX151" s="11"/>
      <c r="KWY151" s="11"/>
      <c r="KWZ151" s="11"/>
      <c r="KXA151" s="11"/>
      <c r="KXB151" s="11"/>
      <c r="KXC151" s="11"/>
      <c r="KXD151" s="11"/>
      <c r="KXE151" s="11"/>
      <c r="KXF151" s="11"/>
      <c r="KXG151" s="11"/>
      <c r="KXH151" s="11"/>
      <c r="KXI151" s="11"/>
      <c r="KXJ151" s="11"/>
      <c r="KXK151" s="11"/>
      <c r="KXL151" s="11"/>
      <c r="KXM151" s="11"/>
      <c r="KXN151" s="11"/>
      <c r="KXO151" s="11"/>
      <c r="KXP151" s="11"/>
      <c r="KXQ151" s="11"/>
      <c r="KXR151" s="11"/>
      <c r="KXS151" s="11"/>
      <c r="KXT151" s="11"/>
      <c r="KXU151" s="11"/>
      <c r="KXV151" s="11"/>
      <c r="KXW151" s="11"/>
      <c r="KXX151" s="11"/>
      <c r="KXY151" s="11"/>
      <c r="KXZ151" s="11"/>
      <c r="KYA151" s="11"/>
      <c r="KYB151" s="11"/>
      <c r="KYC151" s="11"/>
      <c r="KYD151" s="11"/>
      <c r="KYE151" s="11"/>
      <c r="KYF151" s="11"/>
      <c r="KYG151" s="11"/>
      <c r="KYH151" s="11"/>
      <c r="KYI151" s="11"/>
      <c r="KYJ151" s="11"/>
      <c r="KYK151" s="11"/>
      <c r="KYL151" s="11"/>
      <c r="KYM151" s="11"/>
      <c r="KYN151" s="11"/>
      <c r="KYO151" s="11"/>
      <c r="KYP151" s="11"/>
      <c r="KYQ151" s="11"/>
      <c r="KYR151" s="11"/>
      <c r="KYS151" s="11"/>
      <c r="KYT151" s="11"/>
      <c r="KYU151" s="11"/>
      <c r="KYV151" s="11"/>
      <c r="KYW151" s="11"/>
      <c r="KYX151" s="11"/>
      <c r="KYY151" s="11"/>
      <c r="KYZ151" s="11"/>
      <c r="KZA151" s="11"/>
      <c r="KZB151" s="11"/>
      <c r="KZC151" s="11"/>
      <c r="KZD151" s="11"/>
      <c r="KZE151" s="11"/>
      <c r="KZF151" s="11"/>
      <c r="KZG151" s="11"/>
      <c r="KZH151" s="11"/>
      <c r="KZI151" s="11"/>
      <c r="KZJ151" s="11"/>
      <c r="KZK151" s="11"/>
      <c r="KZL151" s="11"/>
      <c r="KZM151" s="11"/>
      <c r="KZN151" s="11"/>
      <c r="KZO151" s="11"/>
      <c r="KZP151" s="11"/>
      <c r="KZQ151" s="11"/>
      <c r="KZR151" s="11"/>
      <c r="KZS151" s="11"/>
      <c r="KZT151" s="11"/>
      <c r="KZU151" s="11"/>
      <c r="KZV151" s="11"/>
      <c r="KZW151" s="11"/>
      <c r="KZX151" s="11"/>
      <c r="KZY151" s="11"/>
      <c r="KZZ151" s="11"/>
      <c r="LAA151" s="11"/>
      <c r="LAB151" s="11"/>
      <c r="LAC151" s="11"/>
      <c r="LAD151" s="11"/>
      <c r="LAE151" s="11"/>
      <c r="LAF151" s="11"/>
      <c r="LAG151" s="11"/>
      <c r="LAH151" s="11"/>
      <c r="LAI151" s="11"/>
      <c r="LAJ151" s="11"/>
      <c r="LAK151" s="11"/>
      <c r="LAL151" s="11"/>
      <c r="LAM151" s="11"/>
      <c r="LAN151" s="11"/>
      <c r="LAO151" s="11"/>
      <c r="LAP151" s="11"/>
      <c r="LAQ151" s="11"/>
      <c r="LAR151" s="11"/>
      <c r="LAS151" s="11"/>
      <c r="LAT151" s="11"/>
      <c r="LAU151" s="11"/>
      <c r="LAV151" s="11"/>
      <c r="LAW151" s="11"/>
      <c r="LAX151" s="11"/>
      <c r="LAY151" s="11"/>
      <c r="LAZ151" s="11"/>
      <c r="LBA151" s="11"/>
      <c r="LBB151" s="11"/>
      <c r="LBC151" s="11"/>
      <c r="LBD151" s="11"/>
      <c r="LBE151" s="11"/>
      <c r="LBF151" s="11"/>
      <c r="LBG151" s="11"/>
      <c r="LBH151" s="11"/>
      <c r="LBI151" s="11"/>
      <c r="LBJ151" s="11"/>
      <c r="LBK151" s="11"/>
      <c r="LBL151" s="11"/>
      <c r="LBM151" s="11"/>
      <c r="LBN151" s="11"/>
      <c r="LBO151" s="11"/>
      <c r="LBP151" s="11"/>
      <c r="LBQ151" s="11"/>
      <c r="LBR151" s="11"/>
      <c r="LBS151" s="11"/>
      <c r="LBT151" s="11"/>
      <c r="LBU151" s="11"/>
      <c r="LBV151" s="11"/>
      <c r="LBW151" s="11"/>
      <c r="LBX151" s="11"/>
      <c r="LBY151" s="11"/>
      <c r="LBZ151" s="11"/>
      <c r="LCA151" s="11"/>
      <c r="LCB151" s="11"/>
      <c r="LCC151" s="11"/>
      <c r="LCD151" s="11"/>
      <c r="LCE151" s="11"/>
      <c r="LCF151" s="11"/>
      <c r="LCG151" s="11"/>
      <c r="LCH151" s="11"/>
      <c r="LCI151" s="11"/>
      <c r="LCJ151" s="11"/>
      <c r="LCK151" s="11"/>
      <c r="LCL151" s="11"/>
      <c r="LCM151" s="11"/>
      <c r="LCN151" s="11"/>
      <c r="LCO151" s="11"/>
      <c r="LCP151" s="11"/>
      <c r="LCQ151" s="11"/>
      <c r="LCR151" s="11"/>
      <c r="LCS151" s="11"/>
      <c r="LCT151" s="11"/>
      <c r="LCU151" s="11"/>
      <c r="LCV151" s="11"/>
      <c r="LCW151" s="11"/>
      <c r="LCX151" s="11"/>
      <c r="LCY151" s="11"/>
      <c r="LCZ151" s="11"/>
      <c r="LDA151" s="11"/>
      <c r="LDB151" s="11"/>
      <c r="LDC151" s="11"/>
      <c r="LDD151" s="11"/>
      <c r="LDE151" s="11"/>
      <c r="LDF151" s="11"/>
      <c r="LDG151" s="11"/>
      <c r="LDH151" s="11"/>
      <c r="LDI151" s="11"/>
      <c r="LDJ151" s="11"/>
      <c r="LDK151" s="11"/>
      <c r="LDL151" s="11"/>
      <c r="LDM151" s="11"/>
      <c r="LDN151" s="11"/>
      <c r="LDO151" s="11"/>
      <c r="LDP151" s="11"/>
      <c r="LDQ151" s="11"/>
      <c r="LDR151" s="11"/>
      <c r="LDS151" s="11"/>
      <c r="LDT151" s="11"/>
      <c r="LDU151" s="11"/>
      <c r="LDV151" s="11"/>
      <c r="LDW151" s="11"/>
      <c r="LDX151" s="11"/>
      <c r="LDY151" s="11"/>
      <c r="LDZ151" s="11"/>
      <c r="LEA151" s="11"/>
      <c r="LEB151" s="11"/>
      <c r="LEC151" s="11"/>
      <c r="LED151" s="11"/>
      <c r="LEE151" s="11"/>
      <c r="LEF151" s="11"/>
      <c r="LEG151" s="11"/>
      <c r="LEH151" s="11"/>
      <c r="LEI151" s="11"/>
      <c r="LEJ151" s="11"/>
      <c r="LEK151" s="11"/>
      <c r="LEL151" s="11"/>
      <c r="LEM151" s="11"/>
      <c r="LEN151" s="11"/>
      <c r="LEO151" s="11"/>
      <c r="LEP151" s="11"/>
      <c r="LEQ151" s="11"/>
      <c r="LER151" s="11"/>
      <c r="LES151" s="11"/>
      <c r="LET151" s="11"/>
      <c r="LEU151" s="11"/>
      <c r="LEV151" s="11"/>
      <c r="LEW151" s="11"/>
      <c r="LEX151" s="11"/>
      <c r="LEY151" s="11"/>
      <c r="LEZ151" s="11"/>
      <c r="LFA151" s="11"/>
      <c r="LFB151" s="11"/>
      <c r="LFC151" s="11"/>
      <c r="LFD151" s="11"/>
      <c r="LFE151" s="11"/>
      <c r="LFF151" s="11"/>
      <c r="LFG151" s="11"/>
      <c r="LFH151" s="11"/>
      <c r="LFI151" s="11"/>
      <c r="LFJ151" s="11"/>
      <c r="LFK151" s="11"/>
      <c r="LFL151" s="11"/>
      <c r="LFM151" s="11"/>
      <c r="LFN151" s="11"/>
      <c r="LFO151" s="11"/>
      <c r="LFP151" s="11"/>
      <c r="LFQ151" s="11"/>
      <c r="LFR151" s="11"/>
      <c r="LFS151" s="11"/>
      <c r="LFT151" s="11"/>
      <c r="LFU151" s="11"/>
      <c r="LFV151" s="11"/>
      <c r="LFW151" s="11"/>
      <c r="LFX151" s="11"/>
      <c r="LFY151" s="11"/>
      <c r="LFZ151" s="11"/>
      <c r="LGA151" s="11"/>
      <c r="LGB151" s="11"/>
      <c r="LGC151" s="11"/>
      <c r="LGD151" s="11"/>
      <c r="LGE151" s="11"/>
      <c r="LGF151" s="11"/>
      <c r="LGG151" s="11"/>
      <c r="LGH151" s="11"/>
      <c r="LGI151" s="11"/>
      <c r="LGJ151" s="11"/>
      <c r="LGK151" s="11"/>
      <c r="LGL151" s="11"/>
      <c r="LGM151" s="11"/>
      <c r="LGN151" s="11"/>
      <c r="LGO151" s="11"/>
      <c r="LGP151" s="11"/>
      <c r="LGQ151" s="11"/>
      <c r="LGR151" s="11"/>
      <c r="LGS151" s="11"/>
      <c r="LGT151" s="11"/>
      <c r="LGU151" s="11"/>
      <c r="LGV151" s="11"/>
      <c r="LGW151" s="11"/>
      <c r="LGX151" s="11"/>
      <c r="LGY151" s="11"/>
      <c r="LGZ151" s="11"/>
      <c r="LHA151" s="11"/>
      <c r="LHB151" s="11"/>
      <c r="LHC151" s="11"/>
      <c r="LHD151" s="11"/>
      <c r="LHE151" s="11"/>
      <c r="LHF151" s="11"/>
      <c r="LHG151" s="11"/>
      <c r="LHH151" s="11"/>
      <c r="LHI151" s="11"/>
      <c r="LHJ151" s="11"/>
      <c r="LHK151" s="11"/>
      <c r="LHL151" s="11"/>
      <c r="LHM151" s="11"/>
      <c r="LHN151" s="11"/>
      <c r="LHO151" s="11"/>
      <c r="LHP151" s="11"/>
      <c r="LHQ151" s="11"/>
      <c r="LHR151" s="11"/>
      <c r="LHS151" s="11"/>
      <c r="LHT151" s="11"/>
      <c r="LHU151" s="11"/>
      <c r="LHV151" s="11"/>
      <c r="LHW151" s="11"/>
      <c r="LHX151" s="11"/>
      <c r="LHY151" s="11"/>
      <c r="LHZ151" s="11"/>
      <c r="LIA151" s="11"/>
      <c r="LIB151" s="11"/>
      <c r="LIC151" s="11"/>
      <c r="LID151" s="11"/>
      <c r="LIE151" s="11"/>
      <c r="LIF151" s="11"/>
      <c r="LIG151" s="11"/>
      <c r="LIH151" s="11"/>
      <c r="LII151" s="11"/>
      <c r="LIJ151" s="11"/>
      <c r="LIK151" s="11"/>
      <c r="LIL151" s="11"/>
      <c r="LIM151" s="11"/>
      <c r="LIN151" s="11"/>
      <c r="LIO151" s="11"/>
      <c r="LIP151" s="11"/>
      <c r="LIQ151" s="11"/>
      <c r="LIR151" s="11"/>
      <c r="LIS151" s="11"/>
      <c r="LIT151" s="11"/>
      <c r="LIU151" s="11"/>
      <c r="LIV151" s="11"/>
      <c r="LIW151" s="11"/>
      <c r="LIX151" s="11"/>
      <c r="LIY151" s="11"/>
      <c r="LIZ151" s="11"/>
      <c r="LJA151" s="11"/>
      <c r="LJB151" s="11"/>
      <c r="LJC151" s="11"/>
      <c r="LJD151" s="11"/>
      <c r="LJE151" s="11"/>
      <c r="LJF151" s="11"/>
      <c r="LJG151" s="11"/>
      <c r="LJH151" s="11"/>
      <c r="LJI151" s="11"/>
      <c r="LJJ151" s="11"/>
      <c r="LJK151" s="11"/>
      <c r="LJL151" s="11"/>
      <c r="LJM151" s="11"/>
      <c r="LJN151" s="11"/>
      <c r="LJO151" s="11"/>
      <c r="LJP151" s="11"/>
      <c r="LJQ151" s="11"/>
      <c r="LJR151" s="11"/>
      <c r="LJS151" s="11"/>
      <c r="LJT151" s="11"/>
      <c r="LJU151" s="11"/>
      <c r="LJV151" s="11"/>
      <c r="LJW151" s="11"/>
      <c r="LJX151" s="11"/>
      <c r="LJY151" s="11"/>
      <c r="LJZ151" s="11"/>
      <c r="LKA151" s="11"/>
      <c r="LKB151" s="11"/>
      <c r="LKC151" s="11"/>
      <c r="LKD151" s="11"/>
      <c r="LKE151" s="11"/>
      <c r="LKF151" s="11"/>
      <c r="LKG151" s="11"/>
      <c r="LKH151" s="11"/>
      <c r="LKI151" s="11"/>
      <c r="LKJ151" s="11"/>
      <c r="LKK151" s="11"/>
      <c r="LKL151" s="11"/>
      <c r="LKM151" s="11"/>
      <c r="LKN151" s="11"/>
      <c r="LKO151" s="11"/>
      <c r="LKP151" s="11"/>
      <c r="LKQ151" s="11"/>
      <c r="LKR151" s="11"/>
      <c r="LKS151" s="11"/>
      <c r="LKT151" s="11"/>
      <c r="LKU151" s="11"/>
      <c r="LKV151" s="11"/>
      <c r="LKW151" s="11"/>
      <c r="LKX151" s="11"/>
      <c r="LKY151" s="11"/>
      <c r="LKZ151" s="11"/>
      <c r="LLA151" s="11"/>
      <c r="LLB151" s="11"/>
      <c r="LLC151" s="11"/>
      <c r="LLD151" s="11"/>
      <c r="LLE151" s="11"/>
      <c r="LLF151" s="11"/>
      <c r="LLG151" s="11"/>
      <c r="LLH151" s="11"/>
      <c r="LLI151" s="11"/>
      <c r="LLJ151" s="11"/>
      <c r="LLK151" s="11"/>
      <c r="LLL151" s="11"/>
      <c r="LLM151" s="11"/>
      <c r="LLN151" s="11"/>
      <c r="LLO151" s="11"/>
      <c r="LLP151" s="11"/>
      <c r="LLQ151" s="11"/>
      <c r="LLR151" s="11"/>
      <c r="LLS151" s="11"/>
      <c r="LLT151" s="11"/>
      <c r="LLU151" s="11"/>
      <c r="LLV151" s="11"/>
      <c r="LLW151" s="11"/>
      <c r="LLX151" s="11"/>
      <c r="LLY151" s="11"/>
      <c r="LLZ151" s="11"/>
      <c r="LMA151" s="11"/>
      <c r="LMB151" s="11"/>
      <c r="LMC151" s="11"/>
      <c r="LMD151" s="11"/>
      <c r="LME151" s="11"/>
      <c r="LMF151" s="11"/>
      <c r="LMG151" s="11"/>
      <c r="LMH151" s="11"/>
      <c r="LMI151" s="11"/>
      <c r="LMJ151" s="11"/>
      <c r="LMK151" s="11"/>
      <c r="LML151" s="11"/>
      <c r="LMM151" s="11"/>
      <c r="LMN151" s="11"/>
      <c r="LMO151" s="11"/>
      <c r="LMP151" s="11"/>
      <c r="LMQ151" s="11"/>
      <c r="LMR151" s="11"/>
      <c r="LMS151" s="11"/>
      <c r="LMT151" s="11"/>
      <c r="LMU151" s="11"/>
      <c r="LMV151" s="11"/>
      <c r="LMW151" s="11"/>
      <c r="LMX151" s="11"/>
      <c r="LMY151" s="11"/>
      <c r="LMZ151" s="11"/>
      <c r="LNA151" s="11"/>
      <c r="LNB151" s="11"/>
      <c r="LNC151" s="11"/>
      <c r="LND151" s="11"/>
      <c r="LNE151" s="11"/>
      <c r="LNF151" s="11"/>
      <c r="LNG151" s="11"/>
      <c r="LNH151" s="11"/>
      <c r="LNI151" s="11"/>
      <c r="LNJ151" s="11"/>
      <c r="LNK151" s="11"/>
      <c r="LNL151" s="11"/>
      <c r="LNM151" s="11"/>
      <c r="LNN151" s="11"/>
      <c r="LNO151" s="11"/>
      <c r="LNP151" s="11"/>
      <c r="LNQ151" s="11"/>
      <c r="LNR151" s="11"/>
      <c r="LNS151" s="11"/>
      <c r="LNT151" s="11"/>
      <c r="LNU151" s="11"/>
      <c r="LNV151" s="11"/>
      <c r="LNW151" s="11"/>
      <c r="LNX151" s="11"/>
      <c r="LNY151" s="11"/>
      <c r="LNZ151" s="11"/>
      <c r="LOA151" s="11"/>
      <c r="LOB151" s="11"/>
      <c r="LOC151" s="11"/>
      <c r="LOD151" s="11"/>
      <c r="LOE151" s="11"/>
      <c r="LOF151" s="11"/>
      <c r="LOG151" s="11"/>
      <c r="LOH151" s="11"/>
      <c r="LOI151" s="11"/>
      <c r="LOJ151" s="11"/>
      <c r="LOK151" s="11"/>
      <c r="LOL151" s="11"/>
      <c r="LOM151" s="11"/>
      <c r="LON151" s="11"/>
      <c r="LOO151" s="11"/>
      <c r="LOP151" s="11"/>
      <c r="LOQ151" s="11"/>
      <c r="LOR151" s="11"/>
      <c r="LOS151" s="11"/>
      <c r="LOT151" s="11"/>
      <c r="LOU151" s="11"/>
      <c r="LOV151" s="11"/>
      <c r="LOW151" s="11"/>
      <c r="LOX151" s="11"/>
      <c r="LOY151" s="11"/>
      <c r="LOZ151" s="11"/>
      <c r="LPA151" s="11"/>
      <c r="LPB151" s="11"/>
      <c r="LPC151" s="11"/>
      <c r="LPD151" s="11"/>
      <c r="LPE151" s="11"/>
      <c r="LPF151" s="11"/>
      <c r="LPG151" s="11"/>
      <c r="LPH151" s="11"/>
      <c r="LPI151" s="11"/>
      <c r="LPJ151" s="11"/>
      <c r="LPK151" s="11"/>
      <c r="LPL151" s="11"/>
      <c r="LPM151" s="11"/>
      <c r="LPN151" s="11"/>
      <c r="LPO151" s="11"/>
      <c r="LPP151" s="11"/>
      <c r="LPQ151" s="11"/>
      <c r="LPR151" s="11"/>
      <c r="LPS151" s="11"/>
      <c r="LPT151" s="11"/>
      <c r="LPU151" s="11"/>
      <c r="LPV151" s="11"/>
      <c r="LPW151" s="11"/>
      <c r="LPX151" s="11"/>
      <c r="LPY151" s="11"/>
      <c r="LPZ151" s="11"/>
      <c r="LQA151" s="11"/>
      <c r="LQB151" s="11"/>
      <c r="LQC151" s="11"/>
      <c r="LQD151" s="11"/>
      <c r="LQE151" s="11"/>
      <c r="LQF151" s="11"/>
      <c r="LQG151" s="11"/>
      <c r="LQH151" s="11"/>
      <c r="LQI151" s="11"/>
      <c r="LQJ151" s="11"/>
      <c r="LQK151" s="11"/>
      <c r="LQL151" s="11"/>
      <c r="LQM151" s="11"/>
      <c r="LQN151" s="11"/>
      <c r="LQO151" s="11"/>
      <c r="LQP151" s="11"/>
      <c r="LQQ151" s="11"/>
      <c r="LQR151" s="11"/>
      <c r="LQS151" s="11"/>
      <c r="LQT151" s="11"/>
      <c r="LQU151" s="11"/>
      <c r="LQV151" s="11"/>
      <c r="LQW151" s="11"/>
      <c r="LQX151" s="11"/>
      <c r="LQY151" s="11"/>
      <c r="LQZ151" s="11"/>
      <c r="LRA151" s="11"/>
      <c r="LRB151" s="11"/>
      <c r="LRC151" s="11"/>
      <c r="LRD151" s="11"/>
      <c r="LRE151" s="11"/>
      <c r="LRF151" s="11"/>
      <c r="LRG151" s="11"/>
      <c r="LRH151" s="11"/>
      <c r="LRI151" s="11"/>
      <c r="LRJ151" s="11"/>
      <c r="LRK151" s="11"/>
      <c r="LRL151" s="11"/>
      <c r="LRM151" s="11"/>
      <c r="LRN151" s="11"/>
      <c r="LRO151" s="11"/>
      <c r="LRP151" s="11"/>
      <c r="LRQ151" s="11"/>
      <c r="LRR151" s="11"/>
      <c r="LRS151" s="11"/>
      <c r="LRT151" s="11"/>
      <c r="LRU151" s="11"/>
      <c r="LRV151" s="11"/>
      <c r="LRW151" s="11"/>
      <c r="LRX151" s="11"/>
      <c r="LRY151" s="11"/>
      <c r="LRZ151" s="11"/>
      <c r="LSA151" s="11"/>
      <c r="LSB151" s="11"/>
      <c r="LSC151" s="11"/>
      <c r="LSD151" s="11"/>
      <c r="LSE151" s="11"/>
      <c r="LSF151" s="11"/>
      <c r="LSG151" s="11"/>
      <c r="LSH151" s="11"/>
      <c r="LSI151" s="11"/>
      <c r="LSJ151" s="11"/>
      <c r="LSK151" s="11"/>
      <c r="LSL151" s="11"/>
      <c r="LSM151" s="11"/>
      <c r="LSN151" s="11"/>
      <c r="LSO151" s="11"/>
      <c r="LSP151" s="11"/>
      <c r="LSQ151" s="11"/>
      <c r="LSR151" s="11"/>
      <c r="LSS151" s="11"/>
      <c r="LST151" s="11"/>
      <c r="LSU151" s="11"/>
      <c r="LSV151" s="11"/>
      <c r="LSW151" s="11"/>
      <c r="LSX151" s="11"/>
      <c r="LSY151" s="11"/>
      <c r="LSZ151" s="11"/>
      <c r="LTA151" s="11"/>
      <c r="LTB151" s="11"/>
      <c r="LTC151" s="11"/>
      <c r="LTD151" s="11"/>
      <c r="LTE151" s="11"/>
      <c r="LTF151" s="11"/>
      <c r="LTG151" s="11"/>
      <c r="LTH151" s="11"/>
      <c r="LTI151" s="11"/>
      <c r="LTJ151" s="11"/>
      <c r="LTK151" s="11"/>
      <c r="LTL151" s="11"/>
      <c r="LTM151" s="11"/>
      <c r="LTN151" s="11"/>
      <c r="LTO151" s="11"/>
      <c r="LTP151" s="11"/>
      <c r="LTQ151" s="11"/>
      <c r="LTR151" s="11"/>
      <c r="LTS151" s="11"/>
      <c r="LTT151" s="11"/>
      <c r="LTU151" s="11"/>
      <c r="LTV151" s="11"/>
      <c r="LTW151" s="11"/>
      <c r="LTX151" s="11"/>
      <c r="LTY151" s="11"/>
      <c r="LTZ151" s="11"/>
      <c r="LUA151" s="11"/>
      <c r="LUB151" s="11"/>
      <c r="LUC151" s="11"/>
      <c r="LUD151" s="11"/>
      <c r="LUE151" s="11"/>
      <c r="LUF151" s="11"/>
      <c r="LUG151" s="11"/>
      <c r="LUH151" s="11"/>
      <c r="LUI151" s="11"/>
      <c r="LUJ151" s="11"/>
      <c r="LUK151" s="11"/>
      <c r="LUL151" s="11"/>
      <c r="LUM151" s="11"/>
      <c r="LUN151" s="11"/>
      <c r="LUO151" s="11"/>
      <c r="LUP151" s="11"/>
      <c r="LUQ151" s="11"/>
      <c r="LUR151" s="11"/>
      <c r="LUS151" s="11"/>
      <c r="LUT151" s="11"/>
      <c r="LUU151" s="11"/>
      <c r="LUV151" s="11"/>
      <c r="LUW151" s="11"/>
      <c r="LUX151" s="11"/>
      <c r="LUY151" s="11"/>
      <c r="LUZ151" s="11"/>
      <c r="LVA151" s="11"/>
      <c r="LVB151" s="11"/>
      <c r="LVC151" s="11"/>
      <c r="LVD151" s="11"/>
      <c r="LVE151" s="11"/>
      <c r="LVF151" s="11"/>
      <c r="LVG151" s="11"/>
      <c r="LVH151" s="11"/>
      <c r="LVI151" s="11"/>
      <c r="LVJ151" s="11"/>
      <c r="LVK151" s="11"/>
      <c r="LVL151" s="11"/>
      <c r="LVM151" s="11"/>
      <c r="LVN151" s="11"/>
      <c r="LVO151" s="11"/>
      <c r="LVP151" s="11"/>
      <c r="LVQ151" s="11"/>
      <c r="LVR151" s="11"/>
      <c r="LVS151" s="11"/>
      <c r="LVT151" s="11"/>
      <c r="LVU151" s="11"/>
      <c r="LVV151" s="11"/>
      <c r="LVW151" s="11"/>
      <c r="LVX151" s="11"/>
      <c r="LVY151" s="11"/>
      <c r="LVZ151" s="11"/>
      <c r="LWA151" s="11"/>
      <c r="LWB151" s="11"/>
      <c r="LWC151" s="11"/>
      <c r="LWD151" s="11"/>
      <c r="LWE151" s="11"/>
      <c r="LWF151" s="11"/>
      <c r="LWG151" s="11"/>
      <c r="LWH151" s="11"/>
      <c r="LWI151" s="11"/>
      <c r="LWJ151" s="11"/>
      <c r="LWK151" s="11"/>
      <c r="LWL151" s="11"/>
      <c r="LWM151" s="11"/>
      <c r="LWN151" s="11"/>
      <c r="LWO151" s="11"/>
      <c r="LWP151" s="11"/>
      <c r="LWQ151" s="11"/>
      <c r="LWR151" s="11"/>
      <c r="LWS151" s="11"/>
      <c r="LWT151" s="11"/>
      <c r="LWU151" s="11"/>
      <c r="LWV151" s="11"/>
      <c r="LWW151" s="11"/>
      <c r="LWX151" s="11"/>
      <c r="LWY151" s="11"/>
      <c r="LWZ151" s="11"/>
      <c r="LXA151" s="11"/>
      <c r="LXB151" s="11"/>
      <c r="LXC151" s="11"/>
      <c r="LXD151" s="11"/>
      <c r="LXE151" s="11"/>
      <c r="LXF151" s="11"/>
      <c r="LXG151" s="11"/>
      <c r="LXH151" s="11"/>
      <c r="LXI151" s="11"/>
      <c r="LXJ151" s="11"/>
      <c r="LXK151" s="11"/>
      <c r="LXL151" s="11"/>
      <c r="LXM151" s="11"/>
      <c r="LXN151" s="11"/>
      <c r="LXO151" s="11"/>
      <c r="LXP151" s="11"/>
      <c r="LXQ151" s="11"/>
      <c r="LXR151" s="11"/>
      <c r="LXS151" s="11"/>
      <c r="LXT151" s="11"/>
      <c r="LXU151" s="11"/>
      <c r="LXV151" s="11"/>
      <c r="LXW151" s="11"/>
      <c r="LXX151" s="11"/>
      <c r="LXY151" s="11"/>
      <c r="LXZ151" s="11"/>
      <c r="LYA151" s="11"/>
      <c r="LYB151" s="11"/>
      <c r="LYC151" s="11"/>
      <c r="LYD151" s="11"/>
      <c r="LYE151" s="11"/>
      <c r="LYF151" s="11"/>
      <c r="LYG151" s="11"/>
      <c r="LYH151" s="11"/>
      <c r="LYI151" s="11"/>
      <c r="LYJ151" s="11"/>
      <c r="LYK151" s="11"/>
      <c r="LYL151" s="11"/>
      <c r="LYM151" s="11"/>
      <c r="LYN151" s="11"/>
      <c r="LYO151" s="11"/>
      <c r="LYP151" s="11"/>
      <c r="LYQ151" s="11"/>
      <c r="LYR151" s="11"/>
      <c r="LYS151" s="11"/>
      <c r="LYT151" s="11"/>
      <c r="LYU151" s="11"/>
      <c r="LYV151" s="11"/>
      <c r="LYW151" s="11"/>
      <c r="LYX151" s="11"/>
      <c r="LYY151" s="11"/>
      <c r="LYZ151" s="11"/>
      <c r="LZA151" s="11"/>
      <c r="LZB151" s="11"/>
      <c r="LZC151" s="11"/>
      <c r="LZD151" s="11"/>
      <c r="LZE151" s="11"/>
      <c r="LZF151" s="11"/>
      <c r="LZG151" s="11"/>
      <c r="LZH151" s="11"/>
      <c r="LZI151" s="11"/>
      <c r="LZJ151" s="11"/>
      <c r="LZK151" s="11"/>
      <c r="LZL151" s="11"/>
      <c r="LZM151" s="11"/>
      <c r="LZN151" s="11"/>
      <c r="LZO151" s="11"/>
      <c r="LZP151" s="11"/>
      <c r="LZQ151" s="11"/>
      <c r="LZR151" s="11"/>
      <c r="LZS151" s="11"/>
      <c r="LZT151" s="11"/>
      <c r="LZU151" s="11"/>
      <c r="LZV151" s="11"/>
      <c r="LZW151" s="11"/>
      <c r="LZX151" s="11"/>
      <c r="LZY151" s="11"/>
      <c r="LZZ151" s="11"/>
      <c r="MAA151" s="11"/>
      <c r="MAB151" s="11"/>
      <c r="MAC151" s="11"/>
      <c r="MAD151" s="11"/>
      <c r="MAE151" s="11"/>
      <c r="MAF151" s="11"/>
      <c r="MAG151" s="11"/>
      <c r="MAH151" s="11"/>
      <c r="MAI151" s="11"/>
      <c r="MAJ151" s="11"/>
      <c r="MAK151" s="11"/>
      <c r="MAL151" s="11"/>
      <c r="MAM151" s="11"/>
      <c r="MAN151" s="11"/>
      <c r="MAO151" s="11"/>
      <c r="MAP151" s="11"/>
      <c r="MAQ151" s="11"/>
      <c r="MAR151" s="11"/>
      <c r="MAS151" s="11"/>
      <c r="MAT151" s="11"/>
      <c r="MAU151" s="11"/>
      <c r="MAV151" s="11"/>
      <c r="MAW151" s="11"/>
      <c r="MAX151" s="11"/>
      <c r="MAY151" s="11"/>
      <c r="MAZ151" s="11"/>
      <c r="MBA151" s="11"/>
      <c r="MBB151" s="11"/>
      <c r="MBC151" s="11"/>
      <c r="MBD151" s="11"/>
      <c r="MBE151" s="11"/>
      <c r="MBF151" s="11"/>
      <c r="MBG151" s="11"/>
      <c r="MBH151" s="11"/>
      <c r="MBI151" s="11"/>
      <c r="MBJ151" s="11"/>
      <c r="MBK151" s="11"/>
      <c r="MBL151" s="11"/>
      <c r="MBM151" s="11"/>
      <c r="MBN151" s="11"/>
      <c r="MBO151" s="11"/>
      <c r="MBP151" s="11"/>
      <c r="MBQ151" s="11"/>
      <c r="MBR151" s="11"/>
      <c r="MBS151" s="11"/>
      <c r="MBT151" s="11"/>
      <c r="MBU151" s="11"/>
      <c r="MBV151" s="11"/>
      <c r="MBW151" s="11"/>
      <c r="MBX151" s="11"/>
      <c r="MBY151" s="11"/>
      <c r="MBZ151" s="11"/>
      <c r="MCA151" s="11"/>
      <c r="MCB151" s="11"/>
      <c r="MCC151" s="11"/>
      <c r="MCD151" s="11"/>
      <c r="MCE151" s="11"/>
      <c r="MCF151" s="11"/>
      <c r="MCG151" s="11"/>
      <c r="MCH151" s="11"/>
      <c r="MCI151" s="11"/>
      <c r="MCJ151" s="11"/>
      <c r="MCK151" s="11"/>
      <c r="MCL151" s="11"/>
      <c r="MCM151" s="11"/>
      <c r="MCN151" s="11"/>
      <c r="MCO151" s="11"/>
      <c r="MCP151" s="11"/>
      <c r="MCQ151" s="11"/>
      <c r="MCR151" s="11"/>
      <c r="MCS151" s="11"/>
      <c r="MCT151" s="11"/>
      <c r="MCU151" s="11"/>
      <c r="MCV151" s="11"/>
      <c r="MCW151" s="11"/>
      <c r="MCX151" s="11"/>
      <c r="MCY151" s="11"/>
      <c r="MCZ151" s="11"/>
      <c r="MDA151" s="11"/>
      <c r="MDB151" s="11"/>
      <c r="MDC151" s="11"/>
      <c r="MDD151" s="11"/>
      <c r="MDE151" s="11"/>
      <c r="MDF151" s="11"/>
      <c r="MDG151" s="11"/>
      <c r="MDH151" s="11"/>
      <c r="MDI151" s="11"/>
      <c r="MDJ151" s="11"/>
      <c r="MDK151" s="11"/>
      <c r="MDL151" s="11"/>
      <c r="MDM151" s="11"/>
      <c r="MDN151" s="11"/>
      <c r="MDO151" s="11"/>
      <c r="MDP151" s="11"/>
      <c r="MDQ151" s="11"/>
      <c r="MDR151" s="11"/>
      <c r="MDS151" s="11"/>
      <c r="MDT151" s="11"/>
      <c r="MDU151" s="11"/>
      <c r="MDV151" s="11"/>
      <c r="MDW151" s="11"/>
      <c r="MDX151" s="11"/>
      <c r="MDY151" s="11"/>
      <c r="MDZ151" s="11"/>
      <c r="MEA151" s="11"/>
      <c r="MEB151" s="11"/>
      <c r="MEC151" s="11"/>
      <c r="MED151" s="11"/>
      <c r="MEE151" s="11"/>
      <c r="MEF151" s="11"/>
      <c r="MEG151" s="11"/>
      <c r="MEH151" s="11"/>
      <c r="MEI151" s="11"/>
      <c r="MEJ151" s="11"/>
      <c r="MEK151" s="11"/>
      <c r="MEL151" s="11"/>
      <c r="MEM151" s="11"/>
      <c r="MEN151" s="11"/>
      <c r="MEO151" s="11"/>
      <c r="MEP151" s="11"/>
      <c r="MEQ151" s="11"/>
      <c r="MER151" s="11"/>
      <c r="MES151" s="11"/>
      <c r="MET151" s="11"/>
      <c r="MEU151" s="11"/>
      <c r="MEV151" s="11"/>
      <c r="MEW151" s="11"/>
      <c r="MEX151" s="11"/>
      <c r="MEY151" s="11"/>
      <c r="MEZ151" s="11"/>
      <c r="MFA151" s="11"/>
      <c r="MFB151" s="11"/>
      <c r="MFC151" s="11"/>
      <c r="MFD151" s="11"/>
      <c r="MFE151" s="11"/>
      <c r="MFF151" s="11"/>
      <c r="MFG151" s="11"/>
      <c r="MFH151" s="11"/>
      <c r="MFI151" s="11"/>
      <c r="MFJ151" s="11"/>
      <c r="MFK151" s="11"/>
      <c r="MFL151" s="11"/>
      <c r="MFM151" s="11"/>
      <c r="MFN151" s="11"/>
      <c r="MFO151" s="11"/>
      <c r="MFP151" s="11"/>
      <c r="MFQ151" s="11"/>
      <c r="MFR151" s="11"/>
      <c r="MFS151" s="11"/>
      <c r="MFT151" s="11"/>
      <c r="MFU151" s="11"/>
      <c r="MFV151" s="11"/>
      <c r="MFW151" s="11"/>
      <c r="MFX151" s="11"/>
      <c r="MFY151" s="11"/>
      <c r="MFZ151" s="11"/>
      <c r="MGA151" s="11"/>
      <c r="MGB151" s="11"/>
      <c r="MGC151" s="11"/>
      <c r="MGD151" s="11"/>
      <c r="MGE151" s="11"/>
      <c r="MGF151" s="11"/>
      <c r="MGG151" s="11"/>
      <c r="MGH151" s="11"/>
      <c r="MGI151" s="11"/>
      <c r="MGJ151" s="11"/>
      <c r="MGK151" s="11"/>
      <c r="MGL151" s="11"/>
      <c r="MGM151" s="11"/>
      <c r="MGN151" s="11"/>
      <c r="MGO151" s="11"/>
      <c r="MGP151" s="11"/>
      <c r="MGQ151" s="11"/>
      <c r="MGR151" s="11"/>
      <c r="MGS151" s="11"/>
      <c r="MGT151" s="11"/>
      <c r="MGU151" s="11"/>
      <c r="MGV151" s="11"/>
      <c r="MGW151" s="11"/>
      <c r="MGX151" s="11"/>
      <c r="MGY151" s="11"/>
      <c r="MGZ151" s="11"/>
      <c r="MHA151" s="11"/>
      <c r="MHB151" s="11"/>
      <c r="MHC151" s="11"/>
      <c r="MHD151" s="11"/>
      <c r="MHE151" s="11"/>
      <c r="MHF151" s="11"/>
      <c r="MHG151" s="11"/>
      <c r="MHH151" s="11"/>
      <c r="MHI151" s="11"/>
      <c r="MHJ151" s="11"/>
      <c r="MHK151" s="11"/>
      <c r="MHL151" s="11"/>
      <c r="MHM151" s="11"/>
      <c r="MHN151" s="11"/>
      <c r="MHO151" s="11"/>
      <c r="MHP151" s="11"/>
      <c r="MHQ151" s="11"/>
      <c r="MHR151" s="11"/>
      <c r="MHS151" s="11"/>
      <c r="MHT151" s="11"/>
      <c r="MHU151" s="11"/>
      <c r="MHV151" s="11"/>
      <c r="MHW151" s="11"/>
      <c r="MHX151" s="11"/>
      <c r="MHY151" s="11"/>
      <c r="MHZ151" s="11"/>
      <c r="MIA151" s="11"/>
      <c r="MIB151" s="11"/>
      <c r="MIC151" s="11"/>
      <c r="MID151" s="11"/>
      <c r="MIE151" s="11"/>
      <c r="MIF151" s="11"/>
      <c r="MIG151" s="11"/>
      <c r="MIH151" s="11"/>
      <c r="MII151" s="11"/>
      <c r="MIJ151" s="11"/>
      <c r="MIK151" s="11"/>
      <c r="MIL151" s="11"/>
      <c r="MIM151" s="11"/>
      <c r="MIN151" s="11"/>
      <c r="MIO151" s="11"/>
      <c r="MIP151" s="11"/>
      <c r="MIQ151" s="11"/>
      <c r="MIR151" s="11"/>
      <c r="MIS151" s="11"/>
      <c r="MIT151" s="11"/>
      <c r="MIU151" s="11"/>
      <c r="MIV151" s="11"/>
      <c r="MIW151" s="11"/>
      <c r="MIX151" s="11"/>
      <c r="MIY151" s="11"/>
      <c r="MIZ151" s="11"/>
      <c r="MJA151" s="11"/>
      <c r="MJB151" s="11"/>
      <c r="MJC151" s="11"/>
      <c r="MJD151" s="11"/>
      <c r="MJE151" s="11"/>
      <c r="MJF151" s="11"/>
      <c r="MJG151" s="11"/>
      <c r="MJH151" s="11"/>
      <c r="MJI151" s="11"/>
      <c r="MJJ151" s="11"/>
      <c r="MJK151" s="11"/>
      <c r="MJL151" s="11"/>
      <c r="MJM151" s="11"/>
      <c r="MJN151" s="11"/>
      <c r="MJO151" s="11"/>
      <c r="MJP151" s="11"/>
      <c r="MJQ151" s="11"/>
      <c r="MJR151" s="11"/>
      <c r="MJS151" s="11"/>
      <c r="MJT151" s="11"/>
      <c r="MJU151" s="11"/>
      <c r="MJV151" s="11"/>
      <c r="MJW151" s="11"/>
      <c r="MJX151" s="11"/>
      <c r="MJY151" s="11"/>
      <c r="MJZ151" s="11"/>
      <c r="MKA151" s="11"/>
      <c r="MKB151" s="11"/>
      <c r="MKC151" s="11"/>
      <c r="MKD151" s="11"/>
      <c r="MKE151" s="11"/>
      <c r="MKF151" s="11"/>
      <c r="MKG151" s="11"/>
      <c r="MKH151" s="11"/>
      <c r="MKI151" s="11"/>
      <c r="MKJ151" s="11"/>
      <c r="MKK151" s="11"/>
      <c r="MKL151" s="11"/>
      <c r="MKM151" s="11"/>
      <c r="MKN151" s="11"/>
      <c r="MKO151" s="11"/>
      <c r="MKP151" s="11"/>
      <c r="MKQ151" s="11"/>
      <c r="MKR151" s="11"/>
      <c r="MKS151" s="11"/>
      <c r="MKT151" s="11"/>
      <c r="MKU151" s="11"/>
      <c r="MKV151" s="11"/>
      <c r="MKW151" s="11"/>
      <c r="MKX151" s="11"/>
      <c r="MKY151" s="11"/>
      <c r="MKZ151" s="11"/>
      <c r="MLA151" s="11"/>
      <c r="MLB151" s="11"/>
      <c r="MLC151" s="11"/>
      <c r="MLD151" s="11"/>
      <c r="MLE151" s="11"/>
      <c r="MLF151" s="11"/>
      <c r="MLG151" s="11"/>
      <c r="MLH151" s="11"/>
      <c r="MLI151" s="11"/>
      <c r="MLJ151" s="11"/>
      <c r="MLK151" s="11"/>
      <c r="MLL151" s="11"/>
      <c r="MLM151" s="11"/>
      <c r="MLN151" s="11"/>
      <c r="MLO151" s="11"/>
      <c r="MLP151" s="11"/>
      <c r="MLQ151" s="11"/>
      <c r="MLR151" s="11"/>
      <c r="MLS151" s="11"/>
      <c r="MLT151" s="11"/>
      <c r="MLU151" s="11"/>
      <c r="MLV151" s="11"/>
      <c r="MLW151" s="11"/>
      <c r="MLX151" s="11"/>
      <c r="MLY151" s="11"/>
      <c r="MLZ151" s="11"/>
      <c r="MMA151" s="11"/>
      <c r="MMB151" s="11"/>
      <c r="MMC151" s="11"/>
      <c r="MMD151" s="11"/>
      <c r="MME151" s="11"/>
      <c r="MMF151" s="11"/>
      <c r="MMG151" s="11"/>
      <c r="MMH151" s="11"/>
      <c r="MMI151" s="11"/>
      <c r="MMJ151" s="11"/>
      <c r="MMK151" s="11"/>
      <c r="MML151" s="11"/>
      <c r="MMM151" s="11"/>
      <c r="MMN151" s="11"/>
      <c r="MMO151" s="11"/>
      <c r="MMP151" s="11"/>
      <c r="MMQ151" s="11"/>
      <c r="MMR151" s="11"/>
      <c r="MMS151" s="11"/>
      <c r="MMT151" s="11"/>
      <c r="MMU151" s="11"/>
      <c r="MMV151" s="11"/>
      <c r="MMW151" s="11"/>
      <c r="MMX151" s="11"/>
      <c r="MMY151" s="11"/>
      <c r="MMZ151" s="11"/>
      <c r="MNA151" s="11"/>
      <c r="MNB151" s="11"/>
      <c r="MNC151" s="11"/>
      <c r="MND151" s="11"/>
      <c r="MNE151" s="11"/>
      <c r="MNF151" s="11"/>
      <c r="MNG151" s="11"/>
      <c r="MNH151" s="11"/>
      <c r="MNI151" s="11"/>
      <c r="MNJ151" s="11"/>
      <c r="MNK151" s="11"/>
      <c r="MNL151" s="11"/>
      <c r="MNM151" s="11"/>
      <c r="MNN151" s="11"/>
      <c r="MNO151" s="11"/>
      <c r="MNP151" s="11"/>
      <c r="MNQ151" s="11"/>
      <c r="MNR151" s="11"/>
      <c r="MNS151" s="11"/>
      <c r="MNT151" s="11"/>
      <c r="MNU151" s="11"/>
      <c r="MNV151" s="11"/>
      <c r="MNW151" s="11"/>
      <c r="MNX151" s="11"/>
      <c r="MNY151" s="11"/>
      <c r="MNZ151" s="11"/>
      <c r="MOA151" s="11"/>
      <c r="MOB151" s="11"/>
      <c r="MOC151" s="11"/>
      <c r="MOD151" s="11"/>
      <c r="MOE151" s="11"/>
      <c r="MOF151" s="11"/>
      <c r="MOG151" s="11"/>
      <c r="MOH151" s="11"/>
      <c r="MOI151" s="11"/>
      <c r="MOJ151" s="11"/>
      <c r="MOK151" s="11"/>
      <c r="MOL151" s="11"/>
      <c r="MOM151" s="11"/>
      <c r="MON151" s="11"/>
      <c r="MOO151" s="11"/>
      <c r="MOP151" s="11"/>
      <c r="MOQ151" s="11"/>
      <c r="MOR151" s="11"/>
      <c r="MOS151" s="11"/>
      <c r="MOT151" s="11"/>
      <c r="MOU151" s="11"/>
      <c r="MOV151" s="11"/>
      <c r="MOW151" s="11"/>
      <c r="MOX151" s="11"/>
      <c r="MOY151" s="11"/>
      <c r="MOZ151" s="11"/>
      <c r="MPA151" s="11"/>
      <c r="MPB151" s="11"/>
      <c r="MPC151" s="11"/>
      <c r="MPD151" s="11"/>
      <c r="MPE151" s="11"/>
      <c r="MPF151" s="11"/>
      <c r="MPG151" s="11"/>
      <c r="MPH151" s="11"/>
      <c r="MPI151" s="11"/>
      <c r="MPJ151" s="11"/>
      <c r="MPK151" s="11"/>
      <c r="MPL151" s="11"/>
      <c r="MPM151" s="11"/>
      <c r="MPN151" s="11"/>
      <c r="MPO151" s="11"/>
      <c r="MPP151" s="11"/>
      <c r="MPQ151" s="11"/>
      <c r="MPR151" s="11"/>
      <c r="MPS151" s="11"/>
      <c r="MPT151" s="11"/>
      <c r="MPU151" s="11"/>
      <c r="MPV151" s="11"/>
      <c r="MPW151" s="11"/>
      <c r="MPX151" s="11"/>
      <c r="MPY151" s="11"/>
      <c r="MPZ151" s="11"/>
      <c r="MQA151" s="11"/>
      <c r="MQB151" s="11"/>
      <c r="MQC151" s="11"/>
      <c r="MQD151" s="11"/>
      <c r="MQE151" s="11"/>
      <c r="MQF151" s="11"/>
      <c r="MQG151" s="11"/>
      <c r="MQH151" s="11"/>
      <c r="MQI151" s="11"/>
      <c r="MQJ151" s="11"/>
      <c r="MQK151" s="11"/>
      <c r="MQL151" s="11"/>
      <c r="MQM151" s="11"/>
      <c r="MQN151" s="11"/>
      <c r="MQO151" s="11"/>
      <c r="MQP151" s="11"/>
      <c r="MQQ151" s="11"/>
      <c r="MQR151" s="11"/>
      <c r="MQS151" s="11"/>
      <c r="MQT151" s="11"/>
      <c r="MQU151" s="11"/>
      <c r="MQV151" s="11"/>
      <c r="MQW151" s="11"/>
      <c r="MQX151" s="11"/>
      <c r="MQY151" s="11"/>
      <c r="MQZ151" s="11"/>
      <c r="MRA151" s="11"/>
      <c r="MRB151" s="11"/>
      <c r="MRC151" s="11"/>
      <c r="MRD151" s="11"/>
      <c r="MRE151" s="11"/>
      <c r="MRF151" s="11"/>
      <c r="MRG151" s="11"/>
      <c r="MRH151" s="11"/>
      <c r="MRI151" s="11"/>
      <c r="MRJ151" s="11"/>
      <c r="MRK151" s="11"/>
      <c r="MRL151" s="11"/>
      <c r="MRM151" s="11"/>
      <c r="MRN151" s="11"/>
      <c r="MRO151" s="11"/>
      <c r="MRP151" s="11"/>
      <c r="MRQ151" s="11"/>
      <c r="MRR151" s="11"/>
      <c r="MRS151" s="11"/>
      <c r="MRT151" s="11"/>
      <c r="MRU151" s="11"/>
      <c r="MRV151" s="11"/>
      <c r="MRW151" s="11"/>
      <c r="MRX151" s="11"/>
      <c r="MRY151" s="11"/>
      <c r="MRZ151" s="11"/>
      <c r="MSA151" s="11"/>
      <c r="MSB151" s="11"/>
      <c r="MSC151" s="11"/>
      <c r="MSD151" s="11"/>
      <c r="MSE151" s="11"/>
      <c r="MSF151" s="11"/>
      <c r="MSG151" s="11"/>
      <c r="MSH151" s="11"/>
      <c r="MSI151" s="11"/>
      <c r="MSJ151" s="11"/>
      <c r="MSK151" s="11"/>
      <c r="MSL151" s="11"/>
      <c r="MSM151" s="11"/>
      <c r="MSN151" s="11"/>
      <c r="MSO151" s="11"/>
      <c r="MSP151" s="11"/>
      <c r="MSQ151" s="11"/>
      <c r="MSR151" s="11"/>
      <c r="MSS151" s="11"/>
      <c r="MST151" s="11"/>
      <c r="MSU151" s="11"/>
      <c r="MSV151" s="11"/>
      <c r="MSW151" s="11"/>
      <c r="MSX151" s="11"/>
      <c r="MSY151" s="11"/>
      <c r="MSZ151" s="11"/>
      <c r="MTA151" s="11"/>
      <c r="MTB151" s="11"/>
      <c r="MTC151" s="11"/>
      <c r="MTD151" s="11"/>
      <c r="MTE151" s="11"/>
      <c r="MTF151" s="11"/>
      <c r="MTG151" s="11"/>
      <c r="MTH151" s="11"/>
      <c r="MTI151" s="11"/>
      <c r="MTJ151" s="11"/>
      <c r="MTK151" s="11"/>
      <c r="MTL151" s="11"/>
      <c r="MTM151" s="11"/>
      <c r="MTN151" s="11"/>
      <c r="MTO151" s="11"/>
      <c r="MTP151" s="11"/>
      <c r="MTQ151" s="11"/>
      <c r="MTR151" s="11"/>
      <c r="MTS151" s="11"/>
      <c r="MTT151" s="11"/>
      <c r="MTU151" s="11"/>
      <c r="MTV151" s="11"/>
      <c r="MTW151" s="11"/>
      <c r="MTX151" s="11"/>
      <c r="MTY151" s="11"/>
      <c r="MTZ151" s="11"/>
      <c r="MUA151" s="11"/>
      <c r="MUB151" s="11"/>
      <c r="MUC151" s="11"/>
      <c r="MUD151" s="11"/>
      <c r="MUE151" s="11"/>
      <c r="MUF151" s="11"/>
      <c r="MUG151" s="11"/>
      <c r="MUH151" s="11"/>
      <c r="MUI151" s="11"/>
      <c r="MUJ151" s="11"/>
      <c r="MUK151" s="11"/>
      <c r="MUL151" s="11"/>
      <c r="MUM151" s="11"/>
      <c r="MUN151" s="11"/>
      <c r="MUO151" s="11"/>
      <c r="MUP151" s="11"/>
      <c r="MUQ151" s="11"/>
      <c r="MUR151" s="11"/>
      <c r="MUS151" s="11"/>
      <c r="MUT151" s="11"/>
      <c r="MUU151" s="11"/>
      <c r="MUV151" s="11"/>
      <c r="MUW151" s="11"/>
      <c r="MUX151" s="11"/>
      <c r="MUY151" s="11"/>
      <c r="MUZ151" s="11"/>
      <c r="MVA151" s="11"/>
      <c r="MVB151" s="11"/>
      <c r="MVC151" s="11"/>
      <c r="MVD151" s="11"/>
      <c r="MVE151" s="11"/>
      <c r="MVF151" s="11"/>
      <c r="MVG151" s="11"/>
      <c r="MVH151" s="11"/>
      <c r="MVI151" s="11"/>
      <c r="MVJ151" s="11"/>
      <c r="MVK151" s="11"/>
      <c r="MVL151" s="11"/>
      <c r="MVM151" s="11"/>
      <c r="MVN151" s="11"/>
      <c r="MVO151" s="11"/>
      <c r="MVP151" s="11"/>
      <c r="MVQ151" s="11"/>
      <c r="MVR151" s="11"/>
      <c r="MVS151" s="11"/>
      <c r="MVT151" s="11"/>
      <c r="MVU151" s="11"/>
      <c r="MVV151" s="11"/>
      <c r="MVW151" s="11"/>
      <c r="MVX151" s="11"/>
      <c r="MVY151" s="11"/>
      <c r="MVZ151" s="11"/>
      <c r="MWA151" s="11"/>
      <c r="MWB151" s="11"/>
      <c r="MWC151" s="11"/>
      <c r="MWD151" s="11"/>
      <c r="MWE151" s="11"/>
      <c r="MWF151" s="11"/>
      <c r="MWG151" s="11"/>
      <c r="MWH151" s="11"/>
      <c r="MWI151" s="11"/>
      <c r="MWJ151" s="11"/>
      <c r="MWK151" s="11"/>
      <c r="MWL151" s="11"/>
      <c r="MWM151" s="11"/>
      <c r="MWN151" s="11"/>
      <c r="MWO151" s="11"/>
      <c r="MWP151" s="11"/>
      <c r="MWQ151" s="11"/>
      <c r="MWR151" s="11"/>
      <c r="MWS151" s="11"/>
      <c r="MWT151" s="11"/>
      <c r="MWU151" s="11"/>
      <c r="MWV151" s="11"/>
      <c r="MWW151" s="11"/>
      <c r="MWX151" s="11"/>
      <c r="MWY151" s="11"/>
      <c r="MWZ151" s="11"/>
      <c r="MXA151" s="11"/>
      <c r="MXB151" s="11"/>
      <c r="MXC151" s="11"/>
      <c r="MXD151" s="11"/>
      <c r="MXE151" s="11"/>
      <c r="MXF151" s="11"/>
      <c r="MXG151" s="11"/>
      <c r="MXH151" s="11"/>
      <c r="MXI151" s="11"/>
      <c r="MXJ151" s="11"/>
      <c r="MXK151" s="11"/>
      <c r="MXL151" s="11"/>
      <c r="MXM151" s="11"/>
      <c r="MXN151" s="11"/>
      <c r="MXO151" s="11"/>
      <c r="MXP151" s="11"/>
      <c r="MXQ151" s="11"/>
      <c r="MXR151" s="11"/>
      <c r="MXS151" s="11"/>
      <c r="MXT151" s="11"/>
      <c r="MXU151" s="11"/>
      <c r="MXV151" s="11"/>
      <c r="MXW151" s="11"/>
      <c r="MXX151" s="11"/>
      <c r="MXY151" s="11"/>
      <c r="MXZ151" s="11"/>
      <c r="MYA151" s="11"/>
      <c r="MYB151" s="11"/>
      <c r="MYC151" s="11"/>
      <c r="MYD151" s="11"/>
      <c r="MYE151" s="11"/>
      <c r="MYF151" s="11"/>
      <c r="MYG151" s="11"/>
      <c r="MYH151" s="11"/>
      <c r="MYI151" s="11"/>
      <c r="MYJ151" s="11"/>
      <c r="MYK151" s="11"/>
      <c r="MYL151" s="11"/>
      <c r="MYM151" s="11"/>
      <c r="MYN151" s="11"/>
      <c r="MYO151" s="11"/>
      <c r="MYP151" s="11"/>
      <c r="MYQ151" s="11"/>
      <c r="MYR151" s="11"/>
      <c r="MYS151" s="11"/>
      <c r="MYT151" s="11"/>
      <c r="MYU151" s="11"/>
      <c r="MYV151" s="11"/>
      <c r="MYW151" s="11"/>
      <c r="MYX151" s="11"/>
      <c r="MYY151" s="11"/>
      <c r="MYZ151" s="11"/>
      <c r="MZA151" s="11"/>
      <c r="MZB151" s="11"/>
      <c r="MZC151" s="11"/>
      <c r="MZD151" s="11"/>
      <c r="MZE151" s="11"/>
      <c r="MZF151" s="11"/>
      <c r="MZG151" s="11"/>
      <c r="MZH151" s="11"/>
      <c r="MZI151" s="11"/>
      <c r="MZJ151" s="11"/>
      <c r="MZK151" s="11"/>
      <c r="MZL151" s="11"/>
      <c r="MZM151" s="11"/>
      <c r="MZN151" s="11"/>
      <c r="MZO151" s="11"/>
      <c r="MZP151" s="11"/>
      <c r="MZQ151" s="11"/>
      <c r="MZR151" s="11"/>
      <c r="MZS151" s="11"/>
      <c r="MZT151" s="11"/>
      <c r="MZU151" s="11"/>
      <c r="MZV151" s="11"/>
      <c r="MZW151" s="11"/>
      <c r="MZX151" s="11"/>
      <c r="MZY151" s="11"/>
      <c r="MZZ151" s="11"/>
      <c r="NAA151" s="11"/>
      <c r="NAB151" s="11"/>
      <c r="NAC151" s="11"/>
      <c r="NAD151" s="11"/>
      <c r="NAE151" s="11"/>
      <c r="NAF151" s="11"/>
      <c r="NAG151" s="11"/>
      <c r="NAH151" s="11"/>
      <c r="NAI151" s="11"/>
      <c r="NAJ151" s="11"/>
      <c r="NAK151" s="11"/>
      <c r="NAL151" s="11"/>
      <c r="NAM151" s="11"/>
      <c r="NAN151" s="11"/>
      <c r="NAO151" s="11"/>
      <c r="NAP151" s="11"/>
      <c r="NAQ151" s="11"/>
      <c r="NAR151" s="11"/>
      <c r="NAS151" s="11"/>
      <c r="NAT151" s="11"/>
      <c r="NAU151" s="11"/>
      <c r="NAV151" s="11"/>
      <c r="NAW151" s="11"/>
      <c r="NAX151" s="11"/>
      <c r="NAY151" s="11"/>
      <c r="NAZ151" s="11"/>
      <c r="NBA151" s="11"/>
      <c r="NBB151" s="11"/>
      <c r="NBC151" s="11"/>
      <c r="NBD151" s="11"/>
      <c r="NBE151" s="11"/>
      <c r="NBF151" s="11"/>
      <c r="NBG151" s="11"/>
      <c r="NBH151" s="11"/>
      <c r="NBI151" s="11"/>
      <c r="NBJ151" s="11"/>
      <c r="NBK151" s="11"/>
      <c r="NBL151" s="11"/>
      <c r="NBM151" s="11"/>
      <c r="NBN151" s="11"/>
      <c r="NBO151" s="11"/>
      <c r="NBP151" s="11"/>
      <c r="NBQ151" s="11"/>
      <c r="NBR151" s="11"/>
      <c r="NBS151" s="11"/>
      <c r="NBT151" s="11"/>
      <c r="NBU151" s="11"/>
      <c r="NBV151" s="11"/>
      <c r="NBW151" s="11"/>
      <c r="NBX151" s="11"/>
      <c r="NBY151" s="11"/>
      <c r="NBZ151" s="11"/>
      <c r="NCA151" s="11"/>
      <c r="NCB151" s="11"/>
      <c r="NCC151" s="11"/>
      <c r="NCD151" s="11"/>
      <c r="NCE151" s="11"/>
      <c r="NCF151" s="11"/>
      <c r="NCG151" s="11"/>
      <c r="NCH151" s="11"/>
      <c r="NCI151" s="11"/>
      <c r="NCJ151" s="11"/>
      <c r="NCK151" s="11"/>
      <c r="NCL151" s="11"/>
      <c r="NCM151" s="11"/>
      <c r="NCN151" s="11"/>
      <c r="NCO151" s="11"/>
      <c r="NCP151" s="11"/>
      <c r="NCQ151" s="11"/>
      <c r="NCR151" s="11"/>
      <c r="NCS151" s="11"/>
      <c r="NCT151" s="11"/>
      <c r="NCU151" s="11"/>
      <c r="NCV151" s="11"/>
      <c r="NCW151" s="11"/>
      <c r="NCX151" s="11"/>
      <c r="NCY151" s="11"/>
      <c r="NCZ151" s="11"/>
      <c r="NDA151" s="11"/>
      <c r="NDB151" s="11"/>
      <c r="NDC151" s="11"/>
      <c r="NDD151" s="11"/>
      <c r="NDE151" s="11"/>
      <c r="NDF151" s="11"/>
      <c r="NDG151" s="11"/>
      <c r="NDH151" s="11"/>
      <c r="NDI151" s="11"/>
      <c r="NDJ151" s="11"/>
      <c r="NDK151" s="11"/>
      <c r="NDL151" s="11"/>
      <c r="NDM151" s="11"/>
      <c r="NDN151" s="11"/>
      <c r="NDO151" s="11"/>
      <c r="NDP151" s="11"/>
      <c r="NDQ151" s="11"/>
      <c r="NDR151" s="11"/>
      <c r="NDS151" s="11"/>
      <c r="NDT151" s="11"/>
      <c r="NDU151" s="11"/>
      <c r="NDV151" s="11"/>
      <c r="NDW151" s="11"/>
      <c r="NDX151" s="11"/>
      <c r="NDY151" s="11"/>
      <c r="NDZ151" s="11"/>
      <c r="NEA151" s="11"/>
      <c r="NEB151" s="11"/>
      <c r="NEC151" s="11"/>
      <c r="NED151" s="11"/>
      <c r="NEE151" s="11"/>
      <c r="NEF151" s="11"/>
      <c r="NEG151" s="11"/>
      <c r="NEH151" s="11"/>
      <c r="NEI151" s="11"/>
      <c r="NEJ151" s="11"/>
      <c r="NEK151" s="11"/>
      <c r="NEL151" s="11"/>
      <c r="NEM151" s="11"/>
      <c r="NEN151" s="11"/>
      <c r="NEO151" s="11"/>
      <c r="NEP151" s="11"/>
      <c r="NEQ151" s="11"/>
      <c r="NER151" s="11"/>
      <c r="NES151" s="11"/>
      <c r="NET151" s="11"/>
      <c r="NEU151" s="11"/>
      <c r="NEV151" s="11"/>
      <c r="NEW151" s="11"/>
      <c r="NEX151" s="11"/>
      <c r="NEY151" s="11"/>
      <c r="NEZ151" s="11"/>
      <c r="NFA151" s="11"/>
      <c r="NFB151" s="11"/>
      <c r="NFC151" s="11"/>
      <c r="NFD151" s="11"/>
      <c r="NFE151" s="11"/>
      <c r="NFF151" s="11"/>
      <c r="NFG151" s="11"/>
      <c r="NFH151" s="11"/>
      <c r="NFI151" s="11"/>
      <c r="NFJ151" s="11"/>
      <c r="NFK151" s="11"/>
      <c r="NFL151" s="11"/>
      <c r="NFM151" s="11"/>
      <c r="NFN151" s="11"/>
      <c r="NFO151" s="11"/>
      <c r="NFP151" s="11"/>
      <c r="NFQ151" s="11"/>
      <c r="NFR151" s="11"/>
      <c r="NFS151" s="11"/>
      <c r="NFT151" s="11"/>
      <c r="NFU151" s="11"/>
      <c r="NFV151" s="11"/>
      <c r="NFW151" s="11"/>
      <c r="NFX151" s="11"/>
      <c r="NFY151" s="11"/>
      <c r="NFZ151" s="11"/>
      <c r="NGA151" s="11"/>
      <c r="NGB151" s="11"/>
      <c r="NGC151" s="11"/>
      <c r="NGD151" s="11"/>
      <c r="NGE151" s="11"/>
      <c r="NGF151" s="11"/>
      <c r="NGG151" s="11"/>
      <c r="NGH151" s="11"/>
      <c r="NGI151" s="11"/>
      <c r="NGJ151" s="11"/>
      <c r="NGK151" s="11"/>
      <c r="NGL151" s="11"/>
      <c r="NGM151" s="11"/>
      <c r="NGN151" s="11"/>
      <c r="NGO151" s="11"/>
      <c r="NGP151" s="11"/>
      <c r="NGQ151" s="11"/>
      <c r="NGR151" s="11"/>
      <c r="NGS151" s="11"/>
      <c r="NGT151" s="11"/>
      <c r="NGU151" s="11"/>
      <c r="NGV151" s="11"/>
      <c r="NGW151" s="11"/>
      <c r="NGX151" s="11"/>
      <c r="NGY151" s="11"/>
      <c r="NGZ151" s="11"/>
      <c r="NHA151" s="11"/>
      <c r="NHB151" s="11"/>
      <c r="NHC151" s="11"/>
      <c r="NHD151" s="11"/>
      <c r="NHE151" s="11"/>
      <c r="NHF151" s="11"/>
      <c r="NHG151" s="11"/>
      <c r="NHH151" s="11"/>
      <c r="NHI151" s="11"/>
      <c r="NHJ151" s="11"/>
      <c r="NHK151" s="11"/>
      <c r="NHL151" s="11"/>
      <c r="NHM151" s="11"/>
      <c r="NHN151" s="11"/>
      <c r="NHO151" s="11"/>
      <c r="NHP151" s="11"/>
      <c r="NHQ151" s="11"/>
      <c r="NHR151" s="11"/>
      <c r="NHS151" s="11"/>
      <c r="NHT151" s="11"/>
      <c r="NHU151" s="11"/>
      <c r="NHV151" s="11"/>
      <c r="NHW151" s="11"/>
      <c r="NHX151" s="11"/>
      <c r="NHY151" s="11"/>
      <c r="NHZ151" s="11"/>
      <c r="NIA151" s="11"/>
      <c r="NIB151" s="11"/>
      <c r="NIC151" s="11"/>
      <c r="NID151" s="11"/>
      <c r="NIE151" s="11"/>
      <c r="NIF151" s="11"/>
      <c r="NIG151" s="11"/>
      <c r="NIH151" s="11"/>
      <c r="NII151" s="11"/>
      <c r="NIJ151" s="11"/>
      <c r="NIK151" s="11"/>
      <c r="NIL151" s="11"/>
      <c r="NIM151" s="11"/>
      <c r="NIN151" s="11"/>
      <c r="NIO151" s="11"/>
      <c r="NIP151" s="11"/>
      <c r="NIQ151" s="11"/>
      <c r="NIR151" s="11"/>
      <c r="NIS151" s="11"/>
      <c r="NIT151" s="11"/>
      <c r="NIU151" s="11"/>
      <c r="NIV151" s="11"/>
      <c r="NIW151" s="11"/>
      <c r="NIX151" s="11"/>
      <c r="NIY151" s="11"/>
      <c r="NIZ151" s="11"/>
      <c r="NJA151" s="11"/>
      <c r="NJB151" s="11"/>
      <c r="NJC151" s="11"/>
      <c r="NJD151" s="11"/>
      <c r="NJE151" s="11"/>
      <c r="NJF151" s="11"/>
      <c r="NJG151" s="11"/>
      <c r="NJH151" s="11"/>
      <c r="NJI151" s="11"/>
      <c r="NJJ151" s="11"/>
      <c r="NJK151" s="11"/>
      <c r="NJL151" s="11"/>
      <c r="NJM151" s="11"/>
      <c r="NJN151" s="11"/>
      <c r="NJO151" s="11"/>
      <c r="NJP151" s="11"/>
      <c r="NJQ151" s="11"/>
      <c r="NJR151" s="11"/>
      <c r="NJS151" s="11"/>
      <c r="NJT151" s="11"/>
      <c r="NJU151" s="11"/>
      <c r="NJV151" s="11"/>
      <c r="NJW151" s="11"/>
      <c r="NJX151" s="11"/>
      <c r="NJY151" s="11"/>
      <c r="NJZ151" s="11"/>
      <c r="NKA151" s="11"/>
      <c r="NKB151" s="11"/>
      <c r="NKC151" s="11"/>
      <c r="NKD151" s="11"/>
      <c r="NKE151" s="11"/>
      <c r="NKF151" s="11"/>
      <c r="NKG151" s="11"/>
      <c r="NKH151" s="11"/>
      <c r="NKI151" s="11"/>
      <c r="NKJ151" s="11"/>
      <c r="NKK151" s="11"/>
      <c r="NKL151" s="11"/>
      <c r="NKM151" s="11"/>
      <c r="NKN151" s="11"/>
      <c r="NKO151" s="11"/>
      <c r="NKP151" s="11"/>
      <c r="NKQ151" s="11"/>
      <c r="NKR151" s="11"/>
      <c r="NKS151" s="11"/>
      <c r="NKT151" s="11"/>
      <c r="NKU151" s="11"/>
      <c r="NKV151" s="11"/>
      <c r="NKW151" s="11"/>
      <c r="NKX151" s="11"/>
      <c r="NKY151" s="11"/>
      <c r="NKZ151" s="11"/>
      <c r="NLA151" s="11"/>
      <c r="NLB151" s="11"/>
      <c r="NLC151" s="11"/>
      <c r="NLD151" s="11"/>
      <c r="NLE151" s="11"/>
      <c r="NLF151" s="11"/>
      <c r="NLG151" s="11"/>
      <c r="NLH151" s="11"/>
      <c r="NLI151" s="11"/>
      <c r="NLJ151" s="11"/>
      <c r="NLK151" s="11"/>
      <c r="NLL151" s="11"/>
      <c r="NLM151" s="11"/>
      <c r="NLN151" s="11"/>
      <c r="NLO151" s="11"/>
      <c r="NLP151" s="11"/>
      <c r="NLQ151" s="11"/>
      <c r="NLR151" s="11"/>
      <c r="NLS151" s="11"/>
      <c r="NLT151" s="11"/>
      <c r="NLU151" s="11"/>
      <c r="NLV151" s="11"/>
      <c r="NLW151" s="11"/>
      <c r="NLX151" s="11"/>
      <c r="NLY151" s="11"/>
      <c r="NLZ151" s="11"/>
      <c r="NMA151" s="11"/>
      <c r="NMB151" s="11"/>
      <c r="NMC151" s="11"/>
      <c r="NMD151" s="11"/>
      <c r="NME151" s="11"/>
      <c r="NMF151" s="11"/>
      <c r="NMG151" s="11"/>
      <c r="NMH151" s="11"/>
      <c r="NMI151" s="11"/>
      <c r="NMJ151" s="11"/>
      <c r="NMK151" s="11"/>
      <c r="NML151" s="11"/>
      <c r="NMM151" s="11"/>
      <c r="NMN151" s="11"/>
      <c r="NMO151" s="11"/>
      <c r="NMP151" s="11"/>
      <c r="NMQ151" s="11"/>
      <c r="NMR151" s="11"/>
      <c r="NMS151" s="11"/>
      <c r="NMT151" s="11"/>
      <c r="NMU151" s="11"/>
      <c r="NMV151" s="11"/>
      <c r="NMW151" s="11"/>
      <c r="NMX151" s="11"/>
      <c r="NMY151" s="11"/>
      <c r="NMZ151" s="11"/>
      <c r="NNA151" s="11"/>
      <c r="NNB151" s="11"/>
      <c r="NNC151" s="11"/>
      <c r="NND151" s="11"/>
      <c r="NNE151" s="11"/>
      <c r="NNF151" s="11"/>
      <c r="NNG151" s="11"/>
      <c r="NNH151" s="11"/>
      <c r="NNI151" s="11"/>
      <c r="NNJ151" s="11"/>
      <c r="NNK151" s="11"/>
      <c r="NNL151" s="11"/>
      <c r="NNM151" s="11"/>
      <c r="NNN151" s="11"/>
      <c r="NNO151" s="11"/>
      <c r="NNP151" s="11"/>
      <c r="NNQ151" s="11"/>
      <c r="NNR151" s="11"/>
      <c r="NNS151" s="11"/>
      <c r="NNT151" s="11"/>
      <c r="NNU151" s="11"/>
      <c r="NNV151" s="11"/>
      <c r="NNW151" s="11"/>
      <c r="NNX151" s="11"/>
      <c r="NNY151" s="11"/>
      <c r="NNZ151" s="11"/>
      <c r="NOA151" s="11"/>
      <c r="NOB151" s="11"/>
      <c r="NOC151" s="11"/>
      <c r="NOD151" s="11"/>
      <c r="NOE151" s="11"/>
      <c r="NOF151" s="11"/>
      <c r="NOG151" s="11"/>
      <c r="NOH151" s="11"/>
      <c r="NOI151" s="11"/>
      <c r="NOJ151" s="11"/>
      <c r="NOK151" s="11"/>
      <c r="NOL151" s="11"/>
      <c r="NOM151" s="11"/>
      <c r="NON151" s="11"/>
      <c r="NOO151" s="11"/>
      <c r="NOP151" s="11"/>
      <c r="NOQ151" s="11"/>
      <c r="NOR151" s="11"/>
      <c r="NOS151" s="11"/>
      <c r="NOT151" s="11"/>
      <c r="NOU151" s="11"/>
      <c r="NOV151" s="11"/>
      <c r="NOW151" s="11"/>
      <c r="NOX151" s="11"/>
      <c r="NOY151" s="11"/>
      <c r="NOZ151" s="11"/>
      <c r="NPA151" s="11"/>
      <c r="NPB151" s="11"/>
      <c r="NPC151" s="11"/>
      <c r="NPD151" s="11"/>
      <c r="NPE151" s="11"/>
      <c r="NPF151" s="11"/>
      <c r="NPG151" s="11"/>
      <c r="NPH151" s="11"/>
      <c r="NPI151" s="11"/>
      <c r="NPJ151" s="11"/>
      <c r="NPK151" s="11"/>
      <c r="NPL151" s="11"/>
      <c r="NPM151" s="11"/>
      <c r="NPN151" s="11"/>
      <c r="NPO151" s="11"/>
      <c r="NPP151" s="11"/>
      <c r="NPQ151" s="11"/>
      <c r="NPR151" s="11"/>
      <c r="NPS151" s="11"/>
      <c r="NPT151" s="11"/>
      <c r="NPU151" s="11"/>
      <c r="NPV151" s="11"/>
      <c r="NPW151" s="11"/>
      <c r="NPX151" s="11"/>
      <c r="NPY151" s="11"/>
      <c r="NPZ151" s="11"/>
      <c r="NQA151" s="11"/>
      <c r="NQB151" s="11"/>
      <c r="NQC151" s="11"/>
      <c r="NQD151" s="11"/>
      <c r="NQE151" s="11"/>
      <c r="NQF151" s="11"/>
      <c r="NQG151" s="11"/>
      <c r="NQH151" s="11"/>
      <c r="NQI151" s="11"/>
      <c r="NQJ151" s="11"/>
      <c r="NQK151" s="11"/>
      <c r="NQL151" s="11"/>
      <c r="NQM151" s="11"/>
      <c r="NQN151" s="11"/>
      <c r="NQO151" s="11"/>
      <c r="NQP151" s="11"/>
      <c r="NQQ151" s="11"/>
      <c r="NQR151" s="11"/>
      <c r="NQS151" s="11"/>
      <c r="NQT151" s="11"/>
      <c r="NQU151" s="11"/>
      <c r="NQV151" s="11"/>
      <c r="NQW151" s="11"/>
      <c r="NQX151" s="11"/>
      <c r="NQY151" s="11"/>
      <c r="NQZ151" s="11"/>
      <c r="NRA151" s="11"/>
      <c r="NRB151" s="11"/>
      <c r="NRC151" s="11"/>
      <c r="NRD151" s="11"/>
      <c r="NRE151" s="11"/>
      <c r="NRF151" s="11"/>
      <c r="NRG151" s="11"/>
      <c r="NRH151" s="11"/>
      <c r="NRI151" s="11"/>
      <c r="NRJ151" s="11"/>
      <c r="NRK151" s="11"/>
      <c r="NRL151" s="11"/>
      <c r="NRM151" s="11"/>
      <c r="NRN151" s="11"/>
      <c r="NRO151" s="11"/>
      <c r="NRP151" s="11"/>
      <c r="NRQ151" s="11"/>
      <c r="NRR151" s="11"/>
      <c r="NRS151" s="11"/>
      <c r="NRT151" s="11"/>
      <c r="NRU151" s="11"/>
      <c r="NRV151" s="11"/>
      <c r="NRW151" s="11"/>
      <c r="NRX151" s="11"/>
      <c r="NRY151" s="11"/>
      <c r="NRZ151" s="11"/>
      <c r="NSA151" s="11"/>
      <c r="NSB151" s="11"/>
      <c r="NSC151" s="11"/>
      <c r="NSD151" s="11"/>
      <c r="NSE151" s="11"/>
      <c r="NSF151" s="11"/>
      <c r="NSG151" s="11"/>
      <c r="NSH151" s="11"/>
      <c r="NSI151" s="11"/>
      <c r="NSJ151" s="11"/>
      <c r="NSK151" s="11"/>
      <c r="NSL151" s="11"/>
      <c r="NSM151" s="11"/>
      <c r="NSN151" s="11"/>
      <c r="NSO151" s="11"/>
      <c r="NSP151" s="11"/>
      <c r="NSQ151" s="11"/>
      <c r="NSR151" s="11"/>
      <c r="NSS151" s="11"/>
      <c r="NST151" s="11"/>
      <c r="NSU151" s="11"/>
      <c r="NSV151" s="11"/>
      <c r="NSW151" s="11"/>
      <c r="NSX151" s="11"/>
      <c r="NSY151" s="11"/>
      <c r="NSZ151" s="11"/>
      <c r="NTA151" s="11"/>
      <c r="NTB151" s="11"/>
      <c r="NTC151" s="11"/>
      <c r="NTD151" s="11"/>
      <c r="NTE151" s="11"/>
      <c r="NTF151" s="11"/>
      <c r="NTG151" s="11"/>
      <c r="NTH151" s="11"/>
      <c r="NTI151" s="11"/>
      <c r="NTJ151" s="11"/>
      <c r="NTK151" s="11"/>
      <c r="NTL151" s="11"/>
      <c r="NTM151" s="11"/>
      <c r="NTN151" s="11"/>
      <c r="NTO151" s="11"/>
      <c r="NTP151" s="11"/>
      <c r="NTQ151" s="11"/>
      <c r="NTR151" s="11"/>
      <c r="NTS151" s="11"/>
      <c r="NTT151" s="11"/>
      <c r="NTU151" s="11"/>
      <c r="NTV151" s="11"/>
      <c r="NTW151" s="11"/>
      <c r="NTX151" s="11"/>
      <c r="NTY151" s="11"/>
      <c r="NTZ151" s="11"/>
      <c r="NUA151" s="11"/>
      <c r="NUB151" s="11"/>
      <c r="NUC151" s="11"/>
      <c r="NUD151" s="11"/>
      <c r="NUE151" s="11"/>
      <c r="NUF151" s="11"/>
      <c r="NUG151" s="11"/>
      <c r="NUH151" s="11"/>
      <c r="NUI151" s="11"/>
      <c r="NUJ151" s="11"/>
      <c r="NUK151" s="11"/>
      <c r="NUL151" s="11"/>
      <c r="NUM151" s="11"/>
      <c r="NUN151" s="11"/>
      <c r="NUO151" s="11"/>
      <c r="NUP151" s="11"/>
      <c r="NUQ151" s="11"/>
      <c r="NUR151" s="11"/>
      <c r="NUS151" s="11"/>
      <c r="NUT151" s="11"/>
      <c r="NUU151" s="11"/>
      <c r="NUV151" s="11"/>
      <c r="NUW151" s="11"/>
      <c r="NUX151" s="11"/>
      <c r="NUY151" s="11"/>
      <c r="NUZ151" s="11"/>
      <c r="NVA151" s="11"/>
      <c r="NVB151" s="11"/>
      <c r="NVC151" s="11"/>
      <c r="NVD151" s="11"/>
      <c r="NVE151" s="11"/>
      <c r="NVF151" s="11"/>
      <c r="NVG151" s="11"/>
      <c r="NVH151" s="11"/>
      <c r="NVI151" s="11"/>
      <c r="NVJ151" s="11"/>
      <c r="NVK151" s="11"/>
      <c r="NVL151" s="11"/>
      <c r="NVM151" s="11"/>
      <c r="NVN151" s="11"/>
      <c r="NVO151" s="11"/>
      <c r="NVP151" s="11"/>
      <c r="NVQ151" s="11"/>
      <c r="NVR151" s="11"/>
      <c r="NVS151" s="11"/>
      <c r="NVT151" s="11"/>
      <c r="NVU151" s="11"/>
      <c r="NVV151" s="11"/>
      <c r="NVW151" s="11"/>
      <c r="NVX151" s="11"/>
      <c r="NVY151" s="11"/>
      <c r="NVZ151" s="11"/>
      <c r="NWA151" s="11"/>
      <c r="NWB151" s="11"/>
      <c r="NWC151" s="11"/>
      <c r="NWD151" s="11"/>
      <c r="NWE151" s="11"/>
      <c r="NWF151" s="11"/>
      <c r="NWG151" s="11"/>
      <c r="NWH151" s="11"/>
      <c r="NWI151" s="11"/>
      <c r="NWJ151" s="11"/>
      <c r="NWK151" s="11"/>
      <c r="NWL151" s="11"/>
      <c r="NWM151" s="11"/>
      <c r="NWN151" s="11"/>
      <c r="NWO151" s="11"/>
      <c r="NWP151" s="11"/>
      <c r="NWQ151" s="11"/>
      <c r="NWR151" s="11"/>
      <c r="NWS151" s="11"/>
      <c r="NWT151" s="11"/>
      <c r="NWU151" s="11"/>
      <c r="NWV151" s="11"/>
      <c r="NWW151" s="11"/>
      <c r="NWX151" s="11"/>
      <c r="NWY151" s="11"/>
      <c r="NWZ151" s="11"/>
      <c r="NXA151" s="11"/>
      <c r="NXB151" s="11"/>
      <c r="NXC151" s="11"/>
      <c r="NXD151" s="11"/>
      <c r="NXE151" s="11"/>
      <c r="NXF151" s="11"/>
      <c r="NXG151" s="11"/>
      <c r="NXH151" s="11"/>
      <c r="NXI151" s="11"/>
      <c r="NXJ151" s="11"/>
      <c r="NXK151" s="11"/>
      <c r="NXL151" s="11"/>
      <c r="NXM151" s="11"/>
      <c r="NXN151" s="11"/>
      <c r="NXO151" s="11"/>
      <c r="NXP151" s="11"/>
      <c r="NXQ151" s="11"/>
      <c r="NXR151" s="11"/>
      <c r="NXS151" s="11"/>
      <c r="NXT151" s="11"/>
      <c r="NXU151" s="11"/>
      <c r="NXV151" s="11"/>
      <c r="NXW151" s="11"/>
      <c r="NXX151" s="11"/>
      <c r="NXY151" s="11"/>
      <c r="NXZ151" s="11"/>
      <c r="NYA151" s="11"/>
      <c r="NYB151" s="11"/>
      <c r="NYC151" s="11"/>
      <c r="NYD151" s="11"/>
      <c r="NYE151" s="11"/>
      <c r="NYF151" s="11"/>
      <c r="NYG151" s="11"/>
      <c r="NYH151" s="11"/>
      <c r="NYI151" s="11"/>
      <c r="NYJ151" s="11"/>
      <c r="NYK151" s="11"/>
      <c r="NYL151" s="11"/>
      <c r="NYM151" s="11"/>
      <c r="NYN151" s="11"/>
      <c r="NYO151" s="11"/>
      <c r="NYP151" s="11"/>
      <c r="NYQ151" s="11"/>
      <c r="NYR151" s="11"/>
      <c r="NYS151" s="11"/>
      <c r="NYT151" s="11"/>
      <c r="NYU151" s="11"/>
      <c r="NYV151" s="11"/>
      <c r="NYW151" s="11"/>
      <c r="NYX151" s="11"/>
      <c r="NYY151" s="11"/>
      <c r="NYZ151" s="11"/>
      <c r="NZA151" s="11"/>
      <c r="NZB151" s="11"/>
      <c r="NZC151" s="11"/>
      <c r="NZD151" s="11"/>
      <c r="NZE151" s="11"/>
      <c r="NZF151" s="11"/>
      <c r="NZG151" s="11"/>
      <c r="NZH151" s="11"/>
      <c r="NZI151" s="11"/>
      <c r="NZJ151" s="11"/>
      <c r="NZK151" s="11"/>
      <c r="NZL151" s="11"/>
      <c r="NZM151" s="11"/>
      <c r="NZN151" s="11"/>
      <c r="NZO151" s="11"/>
      <c r="NZP151" s="11"/>
      <c r="NZQ151" s="11"/>
      <c r="NZR151" s="11"/>
      <c r="NZS151" s="11"/>
      <c r="NZT151" s="11"/>
      <c r="NZU151" s="11"/>
      <c r="NZV151" s="11"/>
      <c r="NZW151" s="11"/>
      <c r="NZX151" s="11"/>
      <c r="NZY151" s="11"/>
      <c r="NZZ151" s="11"/>
      <c r="OAA151" s="11"/>
      <c r="OAB151" s="11"/>
      <c r="OAC151" s="11"/>
      <c r="OAD151" s="11"/>
      <c r="OAE151" s="11"/>
      <c r="OAF151" s="11"/>
      <c r="OAG151" s="11"/>
      <c r="OAH151" s="11"/>
      <c r="OAI151" s="11"/>
      <c r="OAJ151" s="11"/>
      <c r="OAK151" s="11"/>
      <c r="OAL151" s="11"/>
      <c r="OAM151" s="11"/>
      <c r="OAN151" s="11"/>
      <c r="OAO151" s="11"/>
      <c r="OAP151" s="11"/>
      <c r="OAQ151" s="11"/>
      <c r="OAR151" s="11"/>
      <c r="OAS151" s="11"/>
      <c r="OAT151" s="11"/>
      <c r="OAU151" s="11"/>
      <c r="OAV151" s="11"/>
      <c r="OAW151" s="11"/>
      <c r="OAX151" s="11"/>
      <c r="OAY151" s="11"/>
      <c r="OAZ151" s="11"/>
      <c r="OBA151" s="11"/>
      <c r="OBB151" s="11"/>
      <c r="OBC151" s="11"/>
      <c r="OBD151" s="11"/>
      <c r="OBE151" s="11"/>
      <c r="OBF151" s="11"/>
      <c r="OBG151" s="11"/>
      <c r="OBH151" s="11"/>
      <c r="OBI151" s="11"/>
      <c r="OBJ151" s="11"/>
      <c r="OBK151" s="11"/>
      <c r="OBL151" s="11"/>
      <c r="OBM151" s="11"/>
      <c r="OBN151" s="11"/>
      <c r="OBO151" s="11"/>
      <c r="OBP151" s="11"/>
      <c r="OBQ151" s="11"/>
      <c r="OBR151" s="11"/>
      <c r="OBS151" s="11"/>
      <c r="OBT151" s="11"/>
      <c r="OBU151" s="11"/>
      <c r="OBV151" s="11"/>
      <c r="OBW151" s="11"/>
      <c r="OBX151" s="11"/>
      <c r="OBY151" s="11"/>
      <c r="OBZ151" s="11"/>
      <c r="OCA151" s="11"/>
      <c r="OCB151" s="11"/>
      <c r="OCC151" s="11"/>
      <c r="OCD151" s="11"/>
      <c r="OCE151" s="11"/>
      <c r="OCF151" s="11"/>
      <c r="OCG151" s="11"/>
      <c r="OCH151" s="11"/>
      <c r="OCI151" s="11"/>
      <c r="OCJ151" s="11"/>
      <c r="OCK151" s="11"/>
      <c r="OCL151" s="11"/>
      <c r="OCM151" s="11"/>
      <c r="OCN151" s="11"/>
      <c r="OCO151" s="11"/>
      <c r="OCP151" s="11"/>
      <c r="OCQ151" s="11"/>
      <c r="OCR151" s="11"/>
      <c r="OCS151" s="11"/>
      <c r="OCT151" s="11"/>
      <c r="OCU151" s="11"/>
      <c r="OCV151" s="11"/>
      <c r="OCW151" s="11"/>
      <c r="OCX151" s="11"/>
      <c r="OCY151" s="11"/>
      <c r="OCZ151" s="11"/>
      <c r="ODA151" s="11"/>
      <c r="ODB151" s="11"/>
      <c r="ODC151" s="11"/>
      <c r="ODD151" s="11"/>
      <c r="ODE151" s="11"/>
      <c r="ODF151" s="11"/>
      <c r="ODG151" s="11"/>
      <c r="ODH151" s="11"/>
      <c r="ODI151" s="11"/>
      <c r="ODJ151" s="11"/>
      <c r="ODK151" s="11"/>
      <c r="ODL151" s="11"/>
      <c r="ODM151" s="11"/>
      <c r="ODN151" s="11"/>
      <c r="ODO151" s="11"/>
      <c r="ODP151" s="11"/>
      <c r="ODQ151" s="11"/>
      <c r="ODR151" s="11"/>
      <c r="ODS151" s="11"/>
      <c r="ODT151" s="11"/>
      <c r="ODU151" s="11"/>
      <c r="ODV151" s="11"/>
      <c r="ODW151" s="11"/>
      <c r="ODX151" s="11"/>
      <c r="ODY151" s="11"/>
      <c r="ODZ151" s="11"/>
      <c r="OEA151" s="11"/>
      <c r="OEB151" s="11"/>
      <c r="OEC151" s="11"/>
      <c r="OED151" s="11"/>
      <c r="OEE151" s="11"/>
      <c r="OEF151" s="11"/>
      <c r="OEG151" s="11"/>
      <c r="OEH151" s="11"/>
      <c r="OEI151" s="11"/>
      <c r="OEJ151" s="11"/>
      <c r="OEK151" s="11"/>
      <c r="OEL151" s="11"/>
      <c r="OEM151" s="11"/>
      <c r="OEN151" s="11"/>
      <c r="OEO151" s="11"/>
      <c r="OEP151" s="11"/>
      <c r="OEQ151" s="11"/>
      <c r="OER151" s="11"/>
      <c r="OES151" s="11"/>
      <c r="OET151" s="11"/>
      <c r="OEU151" s="11"/>
      <c r="OEV151" s="11"/>
      <c r="OEW151" s="11"/>
      <c r="OEX151" s="11"/>
      <c r="OEY151" s="11"/>
      <c r="OEZ151" s="11"/>
      <c r="OFA151" s="11"/>
      <c r="OFB151" s="11"/>
      <c r="OFC151" s="11"/>
      <c r="OFD151" s="11"/>
      <c r="OFE151" s="11"/>
      <c r="OFF151" s="11"/>
      <c r="OFG151" s="11"/>
      <c r="OFH151" s="11"/>
      <c r="OFI151" s="11"/>
      <c r="OFJ151" s="11"/>
      <c r="OFK151" s="11"/>
      <c r="OFL151" s="11"/>
      <c r="OFM151" s="11"/>
      <c r="OFN151" s="11"/>
      <c r="OFO151" s="11"/>
      <c r="OFP151" s="11"/>
      <c r="OFQ151" s="11"/>
      <c r="OFR151" s="11"/>
      <c r="OFS151" s="11"/>
      <c r="OFT151" s="11"/>
      <c r="OFU151" s="11"/>
      <c r="OFV151" s="11"/>
      <c r="OFW151" s="11"/>
      <c r="OFX151" s="11"/>
      <c r="OFY151" s="11"/>
      <c r="OFZ151" s="11"/>
      <c r="OGA151" s="11"/>
      <c r="OGB151" s="11"/>
      <c r="OGC151" s="11"/>
      <c r="OGD151" s="11"/>
      <c r="OGE151" s="11"/>
      <c r="OGF151" s="11"/>
      <c r="OGG151" s="11"/>
      <c r="OGH151" s="11"/>
      <c r="OGI151" s="11"/>
      <c r="OGJ151" s="11"/>
      <c r="OGK151" s="11"/>
      <c r="OGL151" s="11"/>
      <c r="OGM151" s="11"/>
      <c r="OGN151" s="11"/>
      <c r="OGO151" s="11"/>
      <c r="OGP151" s="11"/>
      <c r="OGQ151" s="11"/>
      <c r="OGR151" s="11"/>
      <c r="OGS151" s="11"/>
      <c r="OGT151" s="11"/>
      <c r="OGU151" s="11"/>
      <c r="OGV151" s="11"/>
      <c r="OGW151" s="11"/>
      <c r="OGX151" s="11"/>
      <c r="OGY151" s="11"/>
      <c r="OGZ151" s="11"/>
      <c r="OHA151" s="11"/>
      <c r="OHB151" s="11"/>
      <c r="OHC151" s="11"/>
      <c r="OHD151" s="11"/>
      <c r="OHE151" s="11"/>
      <c r="OHF151" s="11"/>
      <c r="OHG151" s="11"/>
      <c r="OHH151" s="11"/>
      <c r="OHI151" s="11"/>
      <c r="OHJ151" s="11"/>
      <c r="OHK151" s="11"/>
      <c r="OHL151" s="11"/>
      <c r="OHM151" s="11"/>
      <c r="OHN151" s="11"/>
      <c r="OHO151" s="11"/>
      <c r="OHP151" s="11"/>
      <c r="OHQ151" s="11"/>
      <c r="OHR151" s="11"/>
      <c r="OHS151" s="11"/>
      <c r="OHT151" s="11"/>
      <c r="OHU151" s="11"/>
      <c r="OHV151" s="11"/>
      <c r="OHW151" s="11"/>
      <c r="OHX151" s="11"/>
      <c r="OHY151" s="11"/>
      <c r="OHZ151" s="11"/>
      <c r="OIA151" s="11"/>
      <c r="OIB151" s="11"/>
      <c r="OIC151" s="11"/>
      <c r="OID151" s="11"/>
      <c r="OIE151" s="11"/>
      <c r="OIF151" s="11"/>
      <c r="OIG151" s="11"/>
      <c r="OIH151" s="11"/>
      <c r="OII151" s="11"/>
      <c r="OIJ151" s="11"/>
      <c r="OIK151" s="11"/>
      <c r="OIL151" s="11"/>
      <c r="OIM151" s="11"/>
      <c r="OIN151" s="11"/>
      <c r="OIO151" s="11"/>
      <c r="OIP151" s="11"/>
      <c r="OIQ151" s="11"/>
      <c r="OIR151" s="11"/>
      <c r="OIS151" s="11"/>
      <c r="OIT151" s="11"/>
      <c r="OIU151" s="11"/>
      <c r="OIV151" s="11"/>
      <c r="OIW151" s="11"/>
      <c r="OIX151" s="11"/>
      <c r="OIY151" s="11"/>
      <c r="OIZ151" s="11"/>
      <c r="OJA151" s="11"/>
      <c r="OJB151" s="11"/>
      <c r="OJC151" s="11"/>
      <c r="OJD151" s="11"/>
      <c r="OJE151" s="11"/>
      <c r="OJF151" s="11"/>
      <c r="OJG151" s="11"/>
      <c r="OJH151" s="11"/>
      <c r="OJI151" s="11"/>
      <c r="OJJ151" s="11"/>
      <c r="OJK151" s="11"/>
      <c r="OJL151" s="11"/>
      <c r="OJM151" s="11"/>
      <c r="OJN151" s="11"/>
      <c r="OJO151" s="11"/>
      <c r="OJP151" s="11"/>
      <c r="OJQ151" s="11"/>
      <c r="OJR151" s="11"/>
      <c r="OJS151" s="11"/>
      <c r="OJT151" s="11"/>
      <c r="OJU151" s="11"/>
      <c r="OJV151" s="11"/>
      <c r="OJW151" s="11"/>
      <c r="OJX151" s="11"/>
      <c r="OJY151" s="11"/>
      <c r="OJZ151" s="11"/>
      <c r="OKA151" s="11"/>
      <c r="OKB151" s="11"/>
      <c r="OKC151" s="11"/>
      <c r="OKD151" s="11"/>
      <c r="OKE151" s="11"/>
      <c r="OKF151" s="11"/>
      <c r="OKG151" s="11"/>
      <c r="OKH151" s="11"/>
      <c r="OKI151" s="11"/>
      <c r="OKJ151" s="11"/>
      <c r="OKK151" s="11"/>
      <c r="OKL151" s="11"/>
      <c r="OKM151" s="11"/>
      <c r="OKN151" s="11"/>
      <c r="OKO151" s="11"/>
      <c r="OKP151" s="11"/>
      <c r="OKQ151" s="11"/>
      <c r="OKR151" s="11"/>
      <c r="OKS151" s="11"/>
      <c r="OKT151" s="11"/>
      <c r="OKU151" s="11"/>
      <c r="OKV151" s="11"/>
      <c r="OKW151" s="11"/>
      <c r="OKX151" s="11"/>
      <c r="OKY151" s="11"/>
      <c r="OKZ151" s="11"/>
      <c r="OLA151" s="11"/>
      <c r="OLB151" s="11"/>
      <c r="OLC151" s="11"/>
      <c r="OLD151" s="11"/>
      <c r="OLE151" s="11"/>
      <c r="OLF151" s="11"/>
      <c r="OLG151" s="11"/>
      <c r="OLH151" s="11"/>
      <c r="OLI151" s="11"/>
      <c r="OLJ151" s="11"/>
      <c r="OLK151" s="11"/>
      <c r="OLL151" s="11"/>
      <c r="OLM151" s="11"/>
      <c r="OLN151" s="11"/>
      <c r="OLO151" s="11"/>
      <c r="OLP151" s="11"/>
      <c r="OLQ151" s="11"/>
      <c r="OLR151" s="11"/>
      <c r="OLS151" s="11"/>
      <c r="OLT151" s="11"/>
      <c r="OLU151" s="11"/>
      <c r="OLV151" s="11"/>
      <c r="OLW151" s="11"/>
      <c r="OLX151" s="11"/>
      <c r="OLY151" s="11"/>
      <c r="OLZ151" s="11"/>
      <c r="OMA151" s="11"/>
      <c r="OMB151" s="11"/>
      <c r="OMC151" s="11"/>
      <c r="OMD151" s="11"/>
      <c r="OME151" s="11"/>
      <c r="OMF151" s="11"/>
      <c r="OMG151" s="11"/>
      <c r="OMH151" s="11"/>
      <c r="OMI151" s="11"/>
      <c r="OMJ151" s="11"/>
      <c r="OMK151" s="11"/>
      <c r="OML151" s="11"/>
      <c r="OMM151" s="11"/>
      <c r="OMN151" s="11"/>
      <c r="OMO151" s="11"/>
      <c r="OMP151" s="11"/>
      <c r="OMQ151" s="11"/>
      <c r="OMR151" s="11"/>
      <c r="OMS151" s="11"/>
      <c r="OMT151" s="11"/>
      <c r="OMU151" s="11"/>
      <c r="OMV151" s="11"/>
      <c r="OMW151" s="11"/>
      <c r="OMX151" s="11"/>
      <c r="OMY151" s="11"/>
      <c r="OMZ151" s="11"/>
      <c r="ONA151" s="11"/>
      <c r="ONB151" s="11"/>
      <c r="ONC151" s="11"/>
      <c r="OND151" s="11"/>
      <c r="ONE151" s="11"/>
      <c r="ONF151" s="11"/>
      <c r="ONG151" s="11"/>
      <c r="ONH151" s="11"/>
      <c r="ONI151" s="11"/>
      <c r="ONJ151" s="11"/>
      <c r="ONK151" s="11"/>
      <c r="ONL151" s="11"/>
      <c r="ONM151" s="11"/>
      <c r="ONN151" s="11"/>
      <c r="ONO151" s="11"/>
      <c r="ONP151" s="11"/>
      <c r="ONQ151" s="11"/>
      <c r="ONR151" s="11"/>
      <c r="ONS151" s="11"/>
      <c r="ONT151" s="11"/>
      <c r="ONU151" s="11"/>
      <c r="ONV151" s="11"/>
      <c r="ONW151" s="11"/>
      <c r="ONX151" s="11"/>
      <c r="ONY151" s="11"/>
      <c r="ONZ151" s="11"/>
      <c r="OOA151" s="11"/>
      <c r="OOB151" s="11"/>
      <c r="OOC151" s="11"/>
      <c r="OOD151" s="11"/>
      <c r="OOE151" s="11"/>
      <c r="OOF151" s="11"/>
      <c r="OOG151" s="11"/>
      <c r="OOH151" s="11"/>
      <c r="OOI151" s="11"/>
      <c r="OOJ151" s="11"/>
      <c r="OOK151" s="11"/>
      <c r="OOL151" s="11"/>
      <c r="OOM151" s="11"/>
      <c r="OON151" s="11"/>
      <c r="OOO151" s="11"/>
      <c r="OOP151" s="11"/>
      <c r="OOQ151" s="11"/>
      <c r="OOR151" s="11"/>
      <c r="OOS151" s="11"/>
      <c r="OOT151" s="11"/>
      <c r="OOU151" s="11"/>
      <c r="OOV151" s="11"/>
      <c r="OOW151" s="11"/>
      <c r="OOX151" s="11"/>
      <c r="OOY151" s="11"/>
      <c r="OOZ151" s="11"/>
      <c r="OPA151" s="11"/>
      <c r="OPB151" s="11"/>
      <c r="OPC151" s="11"/>
      <c r="OPD151" s="11"/>
      <c r="OPE151" s="11"/>
      <c r="OPF151" s="11"/>
      <c r="OPG151" s="11"/>
      <c r="OPH151" s="11"/>
      <c r="OPI151" s="11"/>
      <c r="OPJ151" s="11"/>
      <c r="OPK151" s="11"/>
      <c r="OPL151" s="11"/>
      <c r="OPM151" s="11"/>
      <c r="OPN151" s="11"/>
      <c r="OPO151" s="11"/>
      <c r="OPP151" s="11"/>
      <c r="OPQ151" s="11"/>
      <c r="OPR151" s="11"/>
      <c r="OPS151" s="11"/>
      <c r="OPT151" s="11"/>
      <c r="OPU151" s="11"/>
      <c r="OPV151" s="11"/>
      <c r="OPW151" s="11"/>
      <c r="OPX151" s="11"/>
      <c r="OPY151" s="11"/>
      <c r="OPZ151" s="11"/>
      <c r="OQA151" s="11"/>
      <c r="OQB151" s="11"/>
      <c r="OQC151" s="11"/>
      <c r="OQD151" s="11"/>
      <c r="OQE151" s="11"/>
      <c r="OQF151" s="11"/>
      <c r="OQG151" s="11"/>
      <c r="OQH151" s="11"/>
      <c r="OQI151" s="11"/>
      <c r="OQJ151" s="11"/>
      <c r="OQK151" s="11"/>
      <c r="OQL151" s="11"/>
      <c r="OQM151" s="11"/>
      <c r="OQN151" s="11"/>
      <c r="OQO151" s="11"/>
      <c r="OQP151" s="11"/>
      <c r="OQQ151" s="11"/>
      <c r="OQR151" s="11"/>
      <c r="OQS151" s="11"/>
      <c r="OQT151" s="11"/>
      <c r="OQU151" s="11"/>
      <c r="OQV151" s="11"/>
      <c r="OQW151" s="11"/>
      <c r="OQX151" s="11"/>
      <c r="OQY151" s="11"/>
      <c r="OQZ151" s="11"/>
      <c r="ORA151" s="11"/>
      <c r="ORB151" s="11"/>
      <c r="ORC151" s="11"/>
      <c r="ORD151" s="11"/>
      <c r="ORE151" s="11"/>
      <c r="ORF151" s="11"/>
      <c r="ORG151" s="11"/>
      <c r="ORH151" s="11"/>
      <c r="ORI151" s="11"/>
      <c r="ORJ151" s="11"/>
      <c r="ORK151" s="11"/>
      <c r="ORL151" s="11"/>
      <c r="ORM151" s="11"/>
      <c r="ORN151" s="11"/>
      <c r="ORO151" s="11"/>
      <c r="ORP151" s="11"/>
      <c r="ORQ151" s="11"/>
      <c r="ORR151" s="11"/>
      <c r="ORS151" s="11"/>
      <c r="ORT151" s="11"/>
      <c r="ORU151" s="11"/>
      <c r="ORV151" s="11"/>
      <c r="ORW151" s="11"/>
      <c r="ORX151" s="11"/>
      <c r="ORY151" s="11"/>
      <c r="ORZ151" s="11"/>
      <c r="OSA151" s="11"/>
      <c r="OSB151" s="11"/>
      <c r="OSC151" s="11"/>
      <c r="OSD151" s="11"/>
      <c r="OSE151" s="11"/>
      <c r="OSF151" s="11"/>
      <c r="OSG151" s="11"/>
      <c r="OSH151" s="11"/>
      <c r="OSI151" s="11"/>
      <c r="OSJ151" s="11"/>
      <c r="OSK151" s="11"/>
      <c r="OSL151" s="11"/>
      <c r="OSM151" s="11"/>
      <c r="OSN151" s="11"/>
      <c r="OSO151" s="11"/>
      <c r="OSP151" s="11"/>
      <c r="OSQ151" s="11"/>
      <c r="OSR151" s="11"/>
      <c r="OSS151" s="11"/>
      <c r="OST151" s="11"/>
      <c r="OSU151" s="11"/>
      <c r="OSV151" s="11"/>
      <c r="OSW151" s="11"/>
      <c r="OSX151" s="11"/>
      <c r="OSY151" s="11"/>
      <c r="OSZ151" s="11"/>
      <c r="OTA151" s="11"/>
      <c r="OTB151" s="11"/>
      <c r="OTC151" s="11"/>
      <c r="OTD151" s="11"/>
      <c r="OTE151" s="11"/>
      <c r="OTF151" s="11"/>
      <c r="OTG151" s="11"/>
      <c r="OTH151" s="11"/>
      <c r="OTI151" s="11"/>
      <c r="OTJ151" s="11"/>
      <c r="OTK151" s="11"/>
      <c r="OTL151" s="11"/>
      <c r="OTM151" s="11"/>
      <c r="OTN151" s="11"/>
      <c r="OTO151" s="11"/>
      <c r="OTP151" s="11"/>
      <c r="OTQ151" s="11"/>
      <c r="OTR151" s="11"/>
      <c r="OTS151" s="11"/>
      <c r="OTT151" s="11"/>
      <c r="OTU151" s="11"/>
      <c r="OTV151" s="11"/>
      <c r="OTW151" s="11"/>
      <c r="OTX151" s="11"/>
      <c r="OTY151" s="11"/>
      <c r="OTZ151" s="11"/>
      <c r="OUA151" s="11"/>
      <c r="OUB151" s="11"/>
      <c r="OUC151" s="11"/>
      <c r="OUD151" s="11"/>
      <c r="OUE151" s="11"/>
      <c r="OUF151" s="11"/>
      <c r="OUG151" s="11"/>
      <c r="OUH151" s="11"/>
      <c r="OUI151" s="11"/>
      <c r="OUJ151" s="11"/>
      <c r="OUK151" s="11"/>
      <c r="OUL151" s="11"/>
      <c r="OUM151" s="11"/>
      <c r="OUN151" s="11"/>
      <c r="OUO151" s="11"/>
      <c r="OUP151" s="11"/>
      <c r="OUQ151" s="11"/>
      <c r="OUR151" s="11"/>
      <c r="OUS151" s="11"/>
      <c r="OUT151" s="11"/>
      <c r="OUU151" s="11"/>
      <c r="OUV151" s="11"/>
      <c r="OUW151" s="11"/>
      <c r="OUX151" s="11"/>
      <c r="OUY151" s="11"/>
      <c r="OUZ151" s="11"/>
      <c r="OVA151" s="11"/>
      <c r="OVB151" s="11"/>
      <c r="OVC151" s="11"/>
      <c r="OVD151" s="11"/>
      <c r="OVE151" s="11"/>
      <c r="OVF151" s="11"/>
      <c r="OVG151" s="11"/>
      <c r="OVH151" s="11"/>
      <c r="OVI151" s="11"/>
      <c r="OVJ151" s="11"/>
      <c r="OVK151" s="11"/>
      <c r="OVL151" s="11"/>
      <c r="OVM151" s="11"/>
      <c r="OVN151" s="11"/>
      <c r="OVO151" s="11"/>
      <c r="OVP151" s="11"/>
      <c r="OVQ151" s="11"/>
      <c r="OVR151" s="11"/>
      <c r="OVS151" s="11"/>
      <c r="OVT151" s="11"/>
      <c r="OVU151" s="11"/>
      <c r="OVV151" s="11"/>
      <c r="OVW151" s="11"/>
      <c r="OVX151" s="11"/>
      <c r="OVY151" s="11"/>
      <c r="OVZ151" s="11"/>
      <c r="OWA151" s="11"/>
      <c r="OWB151" s="11"/>
      <c r="OWC151" s="11"/>
      <c r="OWD151" s="11"/>
      <c r="OWE151" s="11"/>
      <c r="OWF151" s="11"/>
      <c r="OWG151" s="11"/>
      <c r="OWH151" s="11"/>
      <c r="OWI151" s="11"/>
      <c r="OWJ151" s="11"/>
      <c r="OWK151" s="11"/>
      <c r="OWL151" s="11"/>
      <c r="OWM151" s="11"/>
      <c r="OWN151" s="11"/>
      <c r="OWO151" s="11"/>
      <c r="OWP151" s="11"/>
      <c r="OWQ151" s="11"/>
      <c r="OWR151" s="11"/>
      <c r="OWS151" s="11"/>
      <c r="OWT151" s="11"/>
      <c r="OWU151" s="11"/>
      <c r="OWV151" s="11"/>
      <c r="OWW151" s="11"/>
      <c r="OWX151" s="11"/>
      <c r="OWY151" s="11"/>
      <c r="OWZ151" s="11"/>
      <c r="OXA151" s="11"/>
      <c r="OXB151" s="11"/>
      <c r="OXC151" s="11"/>
      <c r="OXD151" s="11"/>
      <c r="OXE151" s="11"/>
      <c r="OXF151" s="11"/>
      <c r="OXG151" s="11"/>
      <c r="OXH151" s="11"/>
      <c r="OXI151" s="11"/>
      <c r="OXJ151" s="11"/>
      <c r="OXK151" s="11"/>
      <c r="OXL151" s="11"/>
      <c r="OXM151" s="11"/>
      <c r="OXN151" s="11"/>
      <c r="OXO151" s="11"/>
      <c r="OXP151" s="11"/>
      <c r="OXQ151" s="11"/>
      <c r="OXR151" s="11"/>
      <c r="OXS151" s="11"/>
      <c r="OXT151" s="11"/>
      <c r="OXU151" s="11"/>
      <c r="OXV151" s="11"/>
      <c r="OXW151" s="11"/>
      <c r="OXX151" s="11"/>
      <c r="OXY151" s="11"/>
      <c r="OXZ151" s="11"/>
      <c r="OYA151" s="11"/>
      <c r="OYB151" s="11"/>
      <c r="OYC151" s="11"/>
      <c r="OYD151" s="11"/>
      <c r="OYE151" s="11"/>
      <c r="OYF151" s="11"/>
      <c r="OYG151" s="11"/>
      <c r="OYH151" s="11"/>
      <c r="OYI151" s="11"/>
      <c r="OYJ151" s="11"/>
      <c r="OYK151" s="11"/>
      <c r="OYL151" s="11"/>
      <c r="OYM151" s="11"/>
      <c r="OYN151" s="11"/>
      <c r="OYO151" s="11"/>
      <c r="OYP151" s="11"/>
      <c r="OYQ151" s="11"/>
      <c r="OYR151" s="11"/>
      <c r="OYS151" s="11"/>
      <c r="OYT151" s="11"/>
      <c r="OYU151" s="11"/>
      <c r="OYV151" s="11"/>
      <c r="OYW151" s="11"/>
      <c r="OYX151" s="11"/>
      <c r="OYY151" s="11"/>
      <c r="OYZ151" s="11"/>
      <c r="OZA151" s="11"/>
      <c r="OZB151" s="11"/>
      <c r="OZC151" s="11"/>
      <c r="OZD151" s="11"/>
      <c r="OZE151" s="11"/>
      <c r="OZF151" s="11"/>
      <c r="OZG151" s="11"/>
      <c r="OZH151" s="11"/>
      <c r="OZI151" s="11"/>
      <c r="OZJ151" s="11"/>
      <c r="OZK151" s="11"/>
      <c r="OZL151" s="11"/>
      <c r="OZM151" s="11"/>
      <c r="OZN151" s="11"/>
      <c r="OZO151" s="11"/>
      <c r="OZP151" s="11"/>
      <c r="OZQ151" s="11"/>
      <c r="OZR151" s="11"/>
      <c r="OZS151" s="11"/>
      <c r="OZT151" s="11"/>
      <c r="OZU151" s="11"/>
      <c r="OZV151" s="11"/>
      <c r="OZW151" s="11"/>
      <c r="OZX151" s="11"/>
      <c r="OZY151" s="11"/>
      <c r="OZZ151" s="11"/>
      <c r="PAA151" s="11"/>
      <c r="PAB151" s="11"/>
      <c r="PAC151" s="11"/>
      <c r="PAD151" s="11"/>
      <c r="PAE151" s="11"/>
      <c r="PAF151" s="11"/>
      <c r="PAG151" s="11"/>
      <c r="PAH151" s="11"/>
      <c r="PAI151" s="11"/>
      <c r="PAJ151" s="11"/>
      <c r="PAK151" s="11"/>
      <c r="PAL151" s="11"/>
      <c r="PAM151" s="11"/>
      <c r="PAN151" s="11"/>
      <c r="PAO151" s="11"/>
      <c r="PAP151" s="11"/>
      <c r="PAQ151" s="11"/>
      <c r="PAR151" s="11"/>
      <c r="PAS151" s="11"/>
      <c r="PAT151" s="11"/>
      <c r="PAU151" s="11"/>
      <c r="PAV151" s="11"/>
      <c r="PAW151" s="11"/>
      <c r="PAX151" s="11"/>
      <c r="PAY151" s="11"/>
      <c r="PAZ151" s="11"/>
      <c r="PBA151" s="11"/>
      <c r="PBB151" s="11"/>
      <c r="PBC151" s="11"/>
      <c r="PBD151" s="11"/>
      <c r="PBE151" s="11"/>
      <c r="PBF151" s="11"/>
      <c r="PBG151" s="11"/>
      <c r="PBH151" s="11"/>
      <c r="PBI151" s="11"/>
      <c r="PBJ151" s="11"/>
      <c r="PBK151" s="11"/>
      <c r="PBL151" s="11"/>
      <c r="PBM151" s="11"/>
      <c r="PBN151" s="11"/>
      <c r="PBO151" s="11"/>
      <c r="PBP151" s="11"/>
      <c r="PBQ151" s="11"/>
      <c r="PBR151" s="11"/>
      <c r="PBS151" s="11"/>
      <c r="PBT151" s="11"/>
      <c r="PBU151" s="11"/>
      <c r="PBV151" s="11"/>
      <c r="PBW151" s="11"/>
      <c r="PBX151" s="11"/>
      <c r="PBY151" s="11"/>
      <c r="PBZ151" s="11"/>
      <c r="PCA151" s="11"/>
      <c r="PCB151" s="11"/>
      <c r="PCC151" s="11"/>
      <c r="PCD151" s="11"/>
      <c r="PCE151" s="11"/>
      <c r="PCF151" s="11"/>
      <c r="PCG151" s="11"/>
      <c r="PCH151" s="11"/>
      <c r="PCI151" s="11"/>
      <c r="PCJ151" s="11"/>
      <c r="PCK151" s="11"/>
      <c r="PCL151" s="11"/>
      <c r="PCM151" s="11"/>
      <c r="PCN151" s="11"/>
      <c r="PCO151" s="11"/>
      <c r="PCP151" s="11"/>
      <c r="PCQ151" s="11"/>
      <c r="PCR151" s="11"/>
      <c r="PCS151" s="11"/>
      <c r="PCT151" s="11"/>
      <c r="PCU151" s="11"/>
      <c r="PCV151" s="11"/>
      <c r="PCW151" s="11"/>
      <c r="PCX151" s="11"/>
      <c r="PCY151" s="11"/>
      <c r="PCZ151" s="11"/>
      <c r="PDA151" s="11"/>
      <c r="PDB151" s="11"/>
      <c r="PDC151" s="11"/>
      <c r="PDD151" s="11"/>
      <c r="PDE151" s="11"/>
      <c r="PDF151" s="11"/>
      <c r="PDG151" s="11"/>
      <c r="PDH151" s="11"/>
      <c r="PDI151" s="11"/>
      <c r="PDJ151" s="11"/>
      <c r="PDK151" s="11"/>
      <c r="PDL151" s="11"/>
      <c r="PDM151" s="11"/>
      <c r="PDN151" s="11"/>
      <c r="PDO151" s="11"/>
      <c r="PDP151" s="11"/>
      <c r="PDQ151" s="11"/>
      <c r="PDR151" s="11"/>
      <c r="PDS151" s="11"/>
      <c r="PDT151" s="11"/>
      <c r="PDU151" s="11"/>
      <c r="PDV151" s="11"/>
      <c r="PDW151" s="11"/>
      <c r="PDX151" s="11"/>
      <c r="PDY151" s="11"/>
      <c r="PDZ151" s="11"/>
      <c r="PEA151" s="11"/>
      <c r="PEB151" s="11"/>
      <c r="PEC151" s="11"/>
      <c r="PED151" s="11"/>
      <c r="PEE151" s="11"/>
      <c r="PEF151" s="11"/>
      <c r="PEG151" s="11"/>
      <c r="PEH151" s="11"/>
      <c r="PEI151" s="11"/>
      <c r="PEJ151" s="11"/>
      <c r="PEK151" s="11"/>
      <c r="PEL151" s="11"/>
      <c r="PEM151" s="11"/>
      <c r="PEN151" s="11"/>
      <c r="PEO151" s="11"/>
      <c r="PEP151" s="11"/>
      <c r="PEQ151" s="11"/>
      <c r="PER151" s="11"/>
      <c r="PES151" s="11"/>
      <c r="PET151" s="11"/>
      <c r="PEU151" s="11"/>
      <c r="PEV151" s="11"/>
      <c r="PEW151" s="11"/>
      <c r="PEX151" s="11"/>
      <c r="PEY151" s="11"/>
      <c r="PEZ151" s="11"/>
      <c r="PFA151" s="11"/>
      <c r="PFB151" s="11"/>
      <c r="PFC151" s="11"/>
      <c r="PFD151" s="11"/>
      <c r="PFE151" s="11"/>
      <c r="PFF151" s="11"/>
      <c r="PFG151" s="11"/>
      <c r="PFH151" s="11"/>
      <c r="PFI151" s="11"/>
      <c r="PFJ151" s="11"/>
      <c r="PFK151" s="11"/>
      <c r="PFL151" s="11"/>
      <c r="PFM151" s="11"/>
      <c r="PFN151" s="11"/>
      <c r="PFO151" s="11"/>
      <c r="PFP151" s="11"/>
      <c r="PFQ151" s="11"/>
      <c r="PFR151" s="11"/>
      <c r="PFS151" s="11"/>
      <c r="PFT151" s="11"/>
      <c r="PFU151" s="11"/>
      <c r="PFV151" s="11"/>
      <c r="PFW151" s="11"/>
      <c r="PFX151" s="11"/>
      <c r="PFY151" s="11"/>
      <c r="PFZ151" s="11"/>
      <c r="PGA151" s="11"/>
      <c r="PGB151" s="11"/>
      <c r="PGC151" s="11"/>
      <c r="PGD151" s="11"/>
      <c r="PGE151" s="11"/>
      <c r="PGF151" s="11"/>
      <c r="PGG151" s="11"/>
      <c r="PGH151" s="11"/>
      <c r="PGI151" s="11"/>
      <c r="PGJ151" s="11"/>
      <c r="PGK151" s="11"/>
      <c r="PGL151" s="11"/>
      <c r="PGM151" s="11"/>
      <c r="PGN151" s="11"/>
      <c r="PGO151" s="11"/>
      <c r="PGP151" s="11"/>
      <c r="PGQ151" s="11"/>
      <c r="PGR151" s="11"/>
      <c r="PGS151" s="11"/>
      <c r="PGT151" s="11"/>
      <c r="PGU151" s="11"/>
      <c r="PGV151" s="11"/>
      <c r="PGW151" s="11"/>
      <c r="PGX151" s="11"/>
      <c r="PGY151" s="11"/>
      <c r="PGZ151" s="11"/>
      <c r="PHA151" s="11"/>
      <c r="PHB151" s="11"/>
      <c r="PHC151" s="11"/>
      <c r="PHD151" s="11"/>
      <c r="PHE151" s="11"/>
      <c r="PHF151" s="11"/>
      <c r="PHG151" s="11"/>
      <c r="PHH151" s="11"/>
      <c r="PHI151" s="11"/>
      <c r="PHJ151" s="11"/>
      <c r="PHK151" s="11"/>
      <c r="PHL151" s="11"/>
      <c r="PHM151" s="11"/>
      <c r="PHN151" s="11"/>
      <c r="PHO151" s="11"/>
      <c r="PHP151" s="11"/>
      <c r="PHQ151" s="11"/>
      <c r="PHR151" s="11"/>
      <c r="PHS151" s="11"/>
      <c r="PHT151" s="11"/>
      <c r="PHU151" s="11"/>
      <c r="PHV151" s="11"/>
      <c r="PHW151" s="11"/>
      <c r="PHX151" s="11"/>
      <c r="PHY151" s="11"/>
      <c r="PHZ151" s="11"/>
      <c r="PIA151" s="11"/>
      <c r="PIB151" s="11"/>
      <c r="PIC151" s="11"/>
      <c r="PID151" s="11"/>
      <c r="PIE151" s="11"/>
      <c r="PIF151" s="11"/>
      <c r="PIG151" s="11"/>
      <c r="PIH151" s="11"/>
      <c r="PII151" s="11"/>
      <c r="PIJ151" s="11"/>
      <c r="PIK151" s="11"/>
      <c r="PIL151" s="11"/>
      <c r="PIM151" s="11"/>
      <c r="PIN151" s="11"/>
      <c r="PIO151" s="11"/>
      <c r="PIP151" s="11"/>
      <c r="PIQ151" s="11"/>
      <c r="PIR151" s="11"/>
      <c r="PIS151" s="11"/>
      <c r="PIT151" s="11"/>
      <c r="PIU151" s="11"/>
      <c r="PIV151" s="11"/>
      <c r="PIW151" s="11"/>
      <c r="PIX151" s="11"/>
      <c r="PIY151" s="11"/>
      <c r="PIZ151" s="11"/>
      <c r="PJA151" s="11"/>
      <c r="PJB151" s="11"/>
      <c r="PJC151" s="11"/>
      <c r="PJD151" s="11"/>
      <c r="PJE151" s="11"/>
      <c r="PJF151" s="11"/>
      <c r="PJG151" s="11"/>
      <c r="PJH151" s="11"/>
      <c r="PJI151" s="11"/>
      <c r="PJJ151" s="11"/>
      <c r="PJK151" s="11"/>
      <c r="PJL151" s="11"/>
      <c r="PJM151" s="11"/>
      <c r="PJN151" s="11"/>
      <c r="PJO151" s="11"/>
      <c r="PJP151" s="11"/>
      <c r="PJQ151" s="11"/>
      <c r="PJR151" s="11"/>
      <c r="PJS151" s="11"/>
      <c r="PJT151" s="11"/>
      <c r="PJU151" s="11"/>
      <c r="PJV151" s="11"/>
      <c r="PJW151" s="11"/>
      <c r="PJX151" s="11"/>
      <c r="PJY151" s="11"/>
      <c r="PJZ151" s="11"/>
      <c r="PKA151" s="11"/>
      <c r="PKB151" s="11"/>
      <c r="PKC151" s="11"/>
      <c r="PKD151" s="11"/>
      <c r="PKE151" s="11"/>
      <c r="PKF151" s="11"/>
      <c r="PKG151" s="11"/>
      <c r="PKH151" s="11"/>
      <c r="PKI151" s="11"/>
      <c r="PKJ151" s="11"/>
      <c r="PKK151" s="11"/>
      <c r="PKL151" s="11"/>
      <c r="PKM151" s="11"/>
      <c r="PKN151" s="11"/>
      <c r="PKO151" s="11"/>
      <c r="PKP151" s="11"/>
      <c r="PKQ151" s="11"/>
      <c r="PKR151" s="11"/>
      <c r="PKS151" s="11"/>
      <c r="PKT151" s="11"/>
      <c r="PKU151" s="11"/>
      <c r="PKV151" s="11"/>
      <c r="PKW151" s="11"/>
      <c r="PKX151" s="11"/>
      <c r="PKY151" s="11"/>
      <c r="PKZ151" s="11"/>
      <c r="PLA151" s="11"/>
      <c r="PLB151" s="11"/>
      <c r="PLC151" s="11"/>
      <c r="PLD151" s="11"/>
      <c r="PLE151" s="11"/>
      <c r="PLF151" s="11"/>
      <c r="PLG151" s="11"/>
      <c r="PLH151" s="11"/>
      <c r="PLI151" s="11"/>
      <c r="PLJ151" s="11"/>
      <c r="PLK151" s="11"/>
      <c r="PLL151" s="11"/>
      <c r="PLM151" s="11"/>
      <c r="PLN151" s="11"/>
      <c r="PLO151" s="11"/>
      <c r="PLP151" s="11"/>
      <c r="PLQ151" s="11"/>
      <c r="PLR151" s="11"/>
      <c r="PLS151" s="11"/>
      <c r="PLT151" s="11"/>
      <c r="PLU151" s="11"/>
      <c r="PLV151" s="11"/>
      <c r="PLW151" s="11"/>
      <c r="PLX151" s="11"/>
      <c r="PLY151" s="11"/>
      <c r="PLZ151" s="11"/>
      <c r="PMA151" s="11"/>
      <c r="PMB151" s="11"/>
      <c r="PMC151" s="11"/>
      <c r="PMD151" s="11"/>
      <c r="PME151" s="11"/>
      <c r="PMF151" s="11"/>
      <c r="PMG151" s="11"/>
      <c r="PMH151" s="11"/>
      <c r="PMI151" s="11"/>
      <c r="PMJ151" s="11"/>
      <c r="PMK151" s="11"/>
      <c r="PML151" s="11"/>
      <c r="PMM151" s="11"/>
      <c r="PMN151" s="11"/>
      <c r="PMO151" s="11"/>
      <c r="PMP151" s="11"/>
      <c r="PMQ151" s="11"/>
      <c r="PMR151" s="11"/>
      <c r="PMS151" s="11"/>
      <c r="PMT151" s="11"/>
      <c r="PMU151" s="11"/>
      <c r="PMV151" s="11"/>
      <c r="PMW151" s="11"/>
      <c r="PMX151" s="11"/>
      <c r="PMY151" s="11"/>
      <c r="PMZ151" s="11"/>
      <c r="PNA151" s="11"/>
      <c r="PNB151" s="11"/>
      <c r="PNC151" s="11"/>
      <c r="PND151" s="11"/>
      <c r="PNE151" s="11"/>
      <c r="PNF151" s="11"/>
      <c r="PNG151" s="11"/>
      <c r="PNH151" s="11"/>
      <c r="PNI151" s="11"/>
      <c r="PNJ151" s="11"/>
      <c r="PNK151" s="11"/>
      <c r="PNL151" s="11"/>
      <c r="PNM151" s="11"/>
      <c r="PNN151" s="11"/>
      <c r="PNO151" s="11"/>
      <c r="PNP151" s="11"/>
      <c r="PNQ151" s="11"/>
      <c r="PNR151" s="11"/>
      <c r="PNS151" s="11"/>
      <c r="PNT151" s="11"/>
      <c r="PNU151" s="11"/>
      <c r="PNV151" s="11"/>
      <c r="PNW151" s="11"/>
      <c r="PNX151" s="11"/>
      <c r="PNY151" s="11"/>
      <c r="PNZ151" s="11"/>
      <c r="POA151" s="11"/>
      <c r="POB151" s="11"/>
      <c r="POC151" s="11"/>
      <c r="POD151" s="11"/>
      <c r="POE151" s="11"/>
      <c r="POF151" s="11"/>
      <c r="POG151" s="11"/>
      <c r="POH151" s="11"/>
      <c r="POI151" s="11"/>
      <c r="POJ151" s="11"/>
      <c r="POK151" s="11"/>
      <c r="POL151" s="11"/>
      <c r="POM151" s="11"/>
      <c r="PON151" s="11"/>
      <c r="POO151" s="11"/>
      <c r="POP151" s="11"/>
      <c r="POQ151" s="11"/>
      <c r="POR151" s="11"/>
      <c r="POS151" s="11"/>
      <c r="POT151" s="11"/>
      <c r="POU151" s="11"/>
      <c r="POV151" s="11"/>
      <c r="POW151" s="11"/>
      <c r="POX151" s="11"/>
      <c r="POY151" s="11"/>
      <c r="POZ151" s="11"/>
      <c r="PPA151" s="11"/>
      <c r="PPB151" s="11"/>
      <c r="PPC151" s="11"/>
      <c r="PPD151" s="11"/>
      <c r="PPE151" s="11"/>
      <c r="PPF151" s="11"/>
      <c r="PPG151" s="11"/>
      <c r="PPH151" s="11"/>
      <c r="PPI151" s="11"/>
      <c r="PPJ151" s="11"/>
      <c r="PPK151" s="11"/>
      <c r="PPL151" s="11"/>
      <c r="PPM151" s="11"/>
      <c r="PPN151" s="11"/>
      <c r="PPO151" s="11"/>
      <c r="PPP151" s="11"/>
      <c r="PPQ151" s="11"/>
      <c r="PPR151" s="11"/>
      <c r="PPS151" s="11"/>
      <c r="PPT151" s="11"/>
      <c r="PPU151" s="11"/>
      <c r="PPV151" s="11"/>
      <c r="PPW151" s="11"/>
      <c r="PPX151" s="11"/>
      <c r="PPY151" s="11"/>
      <c r="PPZ151" s="11"/>
      <c r="PQA151" s="11"/>
      <c r="PQB151" s="11"/>
      <c r="PQC151" s="11"/>
      <c r="PQD151" s="11"/>
      <c r="PQE151" s="11"/>
      <c r="PQF151" s="11"/>
      <c r="PQG151" s="11"/>
      <c r="PQH151" s="11"/>
      <c r="PQI151" s="11"/>
      <c r="PQJ151" s="11"/>
      <c r="PQK151" s="11"/>
      <c r="PQL151" s="11"/>
      <c r="PQM151" s="11"/>
      <c r="PQN151" s="11"/>
      <c r="PQO151" s="11"/>
      <c r="PQP151" s="11"/>
      <c r="PQQ151" s="11"/>
      <c r="PQR151" s="11"/>
      <c r="PQS151" s="11"/>
      <c r="PQT151" s="11"/>
      <c r="PQU151" s="11"/>
      <c r="PQV151" s="11"/>
      <c r="PQW151" s="11"/>
      <c r="PQX151" s="11"/>
      <c r="PQY151" s="11"/>
      <c r="PQZ151" s="11"/>
      <c r="PRA151" s="11"/>
      <c r="PRB151" s="11"/>
      <c r="PRC151" s="11"/>
      <c r="PRD151" s="11"/>
      <c r="PRE151" s="11"/>
      <c r="PRF151" s="11"/>
      <c r="PRG151" s="11"/>
      <c r="PRH151" s="11"/>
      <c r="PRI151" s="11"/>
      <c r="PRJ151" s="11"/>
      <c r="PRK151" s="11"/>
      <c r="PRL151" s="11"/>
      <c r="PRM151" s="11"/>
      <c r="PRN151" s="11"/>
      <c r="PRO151" s="11"/>
      <c r="PRP151" s="11"/>
      <c r="PRQ151" s="11"/>
      <c r="PRR151" s="11"/>
      <c r="PRS151" s="11"/>
      <c r="PRT151" s="11"/>
      <c r="PRU151" s="11"/>
      <c r="PRV151" s="11"/>
      <c r="PRW151" s="11"/>
      <c r="PRX151" s="11"/>
      <c r="PRY151" s="11"/>
      <c r="PRZ151" s="11"/>
      <c r="PSA151" s="11"/>
      <c r="PSB151" s="11"/>
      <c r="PSC151" s="11"/>
      <c r="PSD151" s="11"/>
      <c r="PSE151" s="11"/>
      <c r="PSF151" s="11"/>
      <c r="PSG151" s="11"/>
      <c r="PSH151" s="11"/>
      <c r="PSI151" s="11"/>
      <c r="PSJ151" s="11"/>
      <c r="PSK151" s="11"/>
      <c r="PSL151" s="11"/>
      <c r="PSM151" s="11"/>
      <c r="PSN151" s="11"/>
      <c r="PSO151" s="11"/>
      <c r="PSP151" s="11"/>
      <c r="PSQ151" s="11"/>
      <c r="PSR151" s="11"/>
      <c r="PSS151" s="11"/>
      <c r="PST151" s="11"/>
      <c r="PSU151" s="11"/>
      <c r="PSV151" s="11"/>
      <c r="PSW151" s="11"/>
      <c r="PSX151" s="11"/>
      <c r="PSY151" s="11"/>
      <c r="PSZ151" s="11"/>
      <c r="PTA151" s="11"/>
      <c r="PTB151" s="11"/>
      <c r="PTC151" s="11"/>
      <c r="PTD151" s="11"/>
      <c r="PTE151" s="11"/>
      <c r="PTF151" s="11"/>
      <c r="PTG151" s="11"/>
      <c r="PTH151" s="11"/>
      <c r="PTI151" s="11"/>
      <c r="PTJ151" s="11"/>
      <c r="PTK151" s="11"/>
      <c r="PTL151" s="11"/>
      <c r="PTM151" s="11"/>
      <c r="PTN151" s="11"/>
      <c r="PTO151" s="11"/>
      <c r="PTP151" s="11"/>
      <c r="PTQ151" s="11"/>
      <c r="PTR151" s="11"/>
      <c r="PTS151" s="11"/>
      <c r="PTT151" s="11"/>
      <c r="PTU151" s="11"/>
      <c r="PTV151" s="11"/>
      <c r="PTW151" s="11"/>
      <c r="PTX151" s="11"/>
      <c r="PTY151" s="11"/>
      <c r="PTZ151" s="11"/>
      <c r="PUA151" s="11"/>
      <c r="PUB151" s="11"/>
      <c r="PUC151" s="11"/>
      <c r="PUD151" s="11"/>
      <c r="PUE151" s="11"/>
      <c r="PUF151" s="11"/>
      <c r="PUG151" s="11"/>
      <c r="PUH151" s="11"/>
      <c r="PUI151" s="11"/>
      <c r="PUJ151" s="11"/>
      <c r="PUK151" s="11"/>
      <c r="PUL151" s="11"/>
      <c r="PUM151" s="11"/>
      <c r="PUN151" s="11"/>
      <c r="PUO151" s="11"/>
      <c r="PUP151" s="11"/>
      <c r="PUQ151" s="11"/>
      <c r="PUR151" s="11"/>
      <c r="PUS151" s="11"/>
      <c r="PUT151" s="11"/>
      <c r="PUU151" s="11"/>
      <c r="PUV151" s="11"/>
      <c r="PUW151" s="11"/>
      <c r="PUX151" s="11"/>
      <c r="PUY151" s="11"/>
      <c r="PUZ151" s="11"/>
      <c r="PVA151" s="11"/>
      <c r="PVB151" s="11"/>
      <c r="PVC151" s="11"/>
      <c r="PVD151" s="11"/>
      <c r="PVE151" s="11"/>
      <c r="PVF151" s="11"/>
      <c r="PVG151" s="11"/>
      <c r="PVH151" s="11"/>
      <c r="PVI151" s="11"/>
      <c r="PVJ151" s="11"/>
      <c r="PVK151" s="11"/>
      <c r="PVL151" s="11"/>
      <c r="PVM151" s="11"/>
      <c r="PVN151" s="11"/>
      <c r="PVO151" s="11"/>
      <c r="PVP151" s="11"/>
      <c r="PVQ151" s="11"/>
      <c r="PVR151" s="11"/>
      <c r="PVS151" s="11"/>
      <c r="PVT151" s="11"/>
      <c r="PVU151" s="11"/>
      <c r="PVV151" s="11"/>
      <c r="PVW151" s="11"/>
      <c r="PVX151" s="11"/>
      <c r="PVY151" s="11"/>
      <c r="PVZ151" s="11"/>
      <c r="PWA151" s="11"/>
      <c r="PWB151" s="11"/>
      <c r="PWC151" s="11"/>
      <c r="PWD151" s="11"/>
      <c r="PWE151" s="11"/>
      <c r="PWF151" s="11"/>
      <c r="PWG151" s="11"/>
      <c r="PWH151" s="11"/>
      <c r="PWI151" s="11"/>
      <c r="PWJ151" s="11"/>
      <c r="PWK151" s="11"/>
      <c r="PWL151" s="11"/>
      <c r="PWM151" s="11"/>
      <c r="PWN151" s="11"/>
      <c r="PWO151" s="11"/>
      <c r="PWP151" s="11"/>
      <c r="PWQ151" s="11"/>
      <c r="PWR151" s="11"/>
      <c r="PWS151" s="11"/>
      <c r="PWT151" s="11"/>
      <c r="PWU151" s="11"/>
      <c r="PWV151" s="11"/>
      <c r="PWW151" s="11"/>
      <c r="PWX151" s="11"/>
      <c r="PWY151" s="11"/>
      <c r="PWZ151" s="11"/>
      <c r="PXA151" s="11"/>
      <c r="PXB151" s="11"/>
      <c r="PXC151" s="11"/>
      <c r="PXD151" s="11"/>
      <c r="PXE151" s="11"/>
      <c r="PXF151" s="11"/>
      <c r="PXG151" s="11"/>
      <c r="PXH151" s="11"/>
      <c r="PXI151" s="11"/>
      <c r="PXJ151" s="11"/>
      <c r="PXK151" s="11"/>
      <c r="PXL151" s="11"/>
      <c r="PXM151" s="11"/>
      <c r="PXN151" s="11"/>
      <c r="PXO151" s="11"/>
      <c r="PXP151" s="11"/>
      <c r="PXQ151" s="11"/>
      <c r="PXR151" s="11"/>
      <c r="PXS151" s="11"/>
      <c r="PXT151" s="11"/>
      <c r="PXU151" s="11"/>
      <c r="PXV151" s="11"/>
      <c r="PXW151" s="11"/>
      <c r="PXX151" s="11"/>
      <c r="PXY151" s="11"/>
      <c r="PXZ151" s="11"/>
      <c r="PYA151" s="11"/>
      <c r="PYB151" s="11"/>
      <c r="PYC151" s="11"/>
      <c r="PYD151" s="11"/>
      <c r="PYE151" s="11"/>
      <c r="PYF151" s="11"/>
      <c r="PYG151" s="11"/>
      <c r="PYH151" s="11"/>
      <c r="PYI151" s="11"/>
      <c r="PYJ151" s="11"/>
      <c r="PYK151" s="11"/>
      <c r="PYL151" s="11"/>
      <c r="PYM151" s="11"/>
      <c r="PYN151" s="11"/>
      <c r="PYO151" s="11"/>
      <c r="PYP151" s="11"/>
      <c r="PYQ151" s="11"/>
      <c r="PYR151" s="11"/>
      <c r="PYS151" s="11"/>
      <c r="PYT151" s="11"/>
      <c r="PYU151" s="11"/>
      <c r="PYV151" s="11"/>
      <c r="PYW151" s="11"/>
      <c r="PYX151" s="11"/>
      <c r="PYY151" s="11"/>
      <c r="PYZ151" s="11"/>
      <c r="PZA151" s="11"/>
      <c r="PZB151" s="11"/>
      <c r="PZC151" s="11"/>
      <c r="PZD151" s="11"/>
      <c r="PZE151" s="11"/>
      <c r="PZF151" s="11"/>
      <c r="PZG151" s="11"/>
      <c r="PZH151" s="11"/>
      <c r="PZI151" s="11"/>
      <c r="PZJ151" s="11"/>
      <c r="PZK151" s="11"/>
      <c r="PZL151" s="11"/>
      <c r="PZM151" s="11"/>
      <c r="PZN151" s="11"/>
      <c r="PZO151" s="11"/>
      <c r="PZP151" s="11"/>
      <c r="PZQ151" s="11"/>
      <c r="PZR151" s="11"/>
      <c r="PZS151" s="11"/>
      <c r="PZT151" s="11"/>
      <c r="PZU151" s="11"/>
      <c r="PZV151" s="11"/>
      <c r="PZW151" s="11"/>
      <c r="PZX151" s="11"/>
      <c r="PZY151" s="11"/>
      <c r="PZZ151" s="11"/>
      <c r="QAA151" s="11"/>
      <c r="QAB151" s="11"/>
      <c r="QAC151" s="11"/>
      <c r="QAD151" s="11"/>
      <c r="QAE151" s="11"/>
      <c r="QAF151" s="11"/>
      <c r="QAG151" s="11"/>
      <c r="QAH151" s="11"/>
      <c r="QAI151" s="11"/>
      <c r="QAJ151" s="11"/>
      <c r="QAK151" s="11"/>
      <c r="QAL151" s="11"/>
      <c r="QAM151" s="11"/>
      <c r="QAN151" s="11"/>
      <c r="QAO151" s="11"/>
      <c r="QAP151" s="11"/>
      <c r="QAQ151" s="11"/>
      <c r="QAR151" s="11"/>
      <c r="QAS151" s="11"/>
      <c r="QAT151" s="11"/>
      <c r="QAU151" s="11"/>
      <c r="QAV151" s="11"/>
      <c r="QAW151" s="11"/>
      <c r="QAX151" s="11"/>
      <c r="QAY151" s="11"/>
      <c r="QAZ151" s="11"/>
      <c r="QBA151" s="11"/>
      <c r="QBB151" s="11"/>
      <c r="QBC151" s="11"/>
      <c r="QBD151" s="11"/>
      <c r="QBE151" s="11"/>
      <c r="QBF151" s="11"/>
      <c r="QBG151" s="11"/>
      <c r="QBH151" s="11"/>
      <c r="QBI151" s="11"/>
      <c r="QBJ151" s="11"/>
      <c r="QBK151" s="11"/>
      <c r="QBL151" s="11"/>
      <c r="QBM151" s="11"/>
      <c r="QBN151" s="11"/>
      <c r="QBO151" s="11"/>
      <c r="QBP151" s="11"/>
      <c r="QBQ151" s="11"/>
      <c r="QBR151" s="11"/>
      <c r="QBS151" s="11"/>
      <c r="QBT151" s="11"/>
      <c r="QBU151" s="11"/>
      <c r="QBV151" s="11"/>
      <c r="QBW151" s="11"/>
      <c r="QBX151" s="11"/>
      <c r="QBY151" s="11"/>
      <c r="QBZ151" s="11"/>
      <c r="QCA151" s="11"/>
      <c r="QCB151" s="11"/>
      <c r="QCC151" s="11"/>
      <c r="QCD151" s="11"/>
      <c r="QCE151" s="11"/>
      <c r="QCF151" s="11"/>
      <c r="QCG151" s="11"/>
      <c r="QCH151" s="11"/>
      <c r="QCI151" s="11"/>
      <c r="QCJ151" s="11"/>
      <c r="QCK151" s="11"/>
      <c r="QCL151" s="11"/>
      <c r="QCM151" s="11"/>
      <c r="QCN151" s="11"/>
      <c r="QCO151" s="11"/>
      <c r="QCP151" s="11"/>
      <c r="QCQ151" s="11"/>
      <c r="QCR151" s="11"/>
      <c r="QCS151" s="11"/>
      <c r="QCT151" s="11"/>
      <c r="QCU151" s="11"/>
      <c r="QCV151" s="11"/>
      <c r="QCW151" s="11"/>
      <c r="QCX151" s="11"/>
      <c r="QCY151" s="11"/>
      <c r="QCZ151" s="11"/>
      <c r="QDA151" s="11"/>
      <c r="QDB151" s="11"/>
      <c r="QDC151" s="11"/>
      <c r="QDD151" s="11"/>
      <c r="QDE151" s="11"/>
      <c r="QDF151" s="11"/>
      <c r="QDG151" s="11"/>
      <c r="QDH151" s="11"/>
      <c r="QDI151" s="11"/>
      <c r="QDJ151" s="11"/>
      <c r="QDK151" s="11"/>
      <c r="QDL151" s="11"/>
      <c r="QDM151" s="11"/>
      <c r="QDN151" s="11"/>
      <c r="QDO151" s="11"/>
      <c r="QDP151" s="11"/>
      <c r="QDQ151" s="11"/>
      <c r="QDR151" s="11"/>
      <c r="QDS151" s="11"/>
      <c r="QDT151" s="11"/>
      <c r="QDU151" s="11"/>
      <c r="QDV151" s="11"/>
      <c r="QDW151" s="11"/>
      <c r="QDX151" s="11"/>
      <c r="QDY151" s="11"/>
      <c r="QDZ151" s="11"/>
      <c r="QEA151" s="11"/>
      <c r="QEB151" s="11"/>
      <c r="QEC151" s="11"/>
      <c r="QED151" s="11"/>
      <c r="QEE151" s="11"/>
      <c r="QEF151" s="11"/>
      <c r="QEG151" s="11"/>
      <c r="QEH151" s="11"/>
      <c r="QEI151" s="11"/>
      <c r="QEJ151" s="11"/>
      <c r="QEK151" s="11"/>
      <c r="QEL151" s="11"/>
      <c r="QEM151" s="11"/>
      <c r="QEN151" s="11"/>
      <c r="QEO151" s="11"/>
      <c r="QEP151" s="11"/>
      <c r="QEQ151" s="11"/>
      <c r="QER151" s="11"/>
      <c r="QES151" s="11"/>
      <c r="QET151" s="11"/>
      <c r="QEU151" s="11"/>
      <c r="QEV151" s="11"/>
      <c r="QEW151" s="11"/>
      <c r="QEX151" s="11"/>
      <c r="QEY151" s="11"/>
      <c r="QEZ151" s="11"/>
      <c r="QFA151" s="11"/>
      <c r="QFB151" s="11"/>
      <c r="QFC151" s="11"/>
      <c r="QFD151" s="11"/>
      <c r="QFE151" s="11"/>
      <c r="QFF151" s="11"/>
      <c r="QFG151" s="11"/>
      <c r="QFH151" s="11"/>
      <c r="QFI151" s="11"/>
      <c r="QFJ151" s="11"/>
      <c r="QFK151" s="11"/>
      <c r="QFL151" s="11"/>
      <c r="QFM151" s="11"/>
      <c r="QFN151" s="11"/>
      <c r="QFO151" s="11"/>
      <c r="QFP151" s="11"/>
      <c r="QFQ151" s="11"/>
      <c r="QFR151" s="11"/>
      <c r="QFS151" s="11"/>
      <c r="QFT151" s="11"/>
      <c r="QFU151" s="11"/>
      <c r="QFV151" s="11"/>
      <c r="QFW151" s="11"/>
      <c r="QFX151" s="11"/>
      <c r="QFY151" s="11"/>
      <c r="QFZ151" s="11"/>
      <c r="QGA151" s="11"/>
      <c r="QGB151" s="11"/>
      <c r="QGC151" s="11"/>
      <c r="QGD151" s="11"/>
      <c r="QGE151" s="11"/>
      <c r="QGF151" s="11"/>
      <c r="QGG151" s="11"/>
      <c r="QGH151" s="11"/>
      <c r="QGI151" s="11"/>
      <c r="QGJ151" s="11"/>
      <c r="QGK151" s="11"/>
      <c r="QGL151" s="11"/>
      <c r="QGM151" s="11"/>
      <c r="QGN151" s="11"/>
      <c r="QGO151" s="11"/>
      <c r="QGP151" s="11"/>
      <c r="QGQ151" s="11"/>
      <c r="QGR151" s="11"/>
      <c r="QGS151" s="11"/>
      <c r="QGT151" s="11"/>
      <c r="QGU151" s="11"/>
      <c r="QGV151" s="11"/>
      <c r="QGW151" s="11"/>
      <c r="QGX151" s="11"/>
      <c r="QGY151" s="11"/>
      <c r="QGZ151" s="11"/>
      <c r="QHA151" s="11"/>
      <c r="QHB151" s="11"/>
      <c r="QHC151" s="11"/>
      <c r="QHD151" s="11"/>
      <c r="QHE151" s="11"/>
      <c r="QHF151" s="11"/>
      <c r="QHG151" s="11"/>
      <c r="QHH151" s="11"/>
      <c r="QHI151" s="11"/>
      <c r="QHJ151" s="11"/>
      <c r="QHK151" s="11"/>
      <c r="QHL151" s="11"/>
      <c r="QHM151" s="11"/>
      <c r="QHN151" s="11"/>
      <c r="QHO151" s="11"/>
      <c r="QHP151" s="11"/>
      <c r="QHQ151" s="11"/>
      <c r="QHR151" s="11"/>
      <c r="QHS151" s="11"/>
      <c r="QHT151" s="11"/>
      <c r="QHU151" s="11"/>
      <c r="QHV151" s="11"/>
      <c r="QHW151" s="11"/>
      <c r="QHX151" s="11"/>
      <c r="QHY151" s="11"/>
      <c r="QHZ151" s="11"/>
      <c r="QIA151" s="11"/>
      <c r="QIB151" s="11"/>
      <c r="QIC151" s="11"/>
      <c r="QID151" s="11"/>
      <c r="QIE151" s="11"/>
      <c r="QIF151" s="11"/>
      <c r="QIG151" s="11"/>
      <c r="QIH151" s="11"/>
      <c r="QII151" s="11"/>
      <c r="QIJ151" s="11"/>
      <c r="QIK151" s="11"/>
      <c r="QIL151" s="11"/>
      <c r="QIM151" s="11"/>
      <c r="QIN151" s="11"/>
      <c r="QIO151" s="11"/>
      <c r="QIP151" s="11"/>
      <c r="QIQ151" s="11"/>
      <c r="QIR151" s="11"/>
      <c r="QIS151" s="11"/>
      <c r="QIT151" s="11"/>
      <c r="QIU151" s="11"/>
      <c r="QIV151" s="11"/>
      <c r="QIW151" s="11"/>
      <c r="QIX151" s="11"/>
      <c r="QIY151" s="11"/>
      <c r="QIZ151" s="11"/>
      <c r="QJA151" s="11"/>
      <c r="QJB151" s="11"/>
      <c r="QJC151" s="11"/>
      <c r="QJD151" s="11"/>
      <c r="QJE151" s="11"/>
      <c r="QJF151" s="11"/>
      <c r="QJG151" s="11"/>
      <c r="QJH151" s="11"/>
      <c r="QJI151" s="11"/>
      <c r="QJJ151" s="11"/>
      <c r="QJK151" s="11"/>
      <c r="QJL151" s="11"/>
      <c r="QJM151" s="11"/>
      <c r="QJN151" s="11"/>
      <c r="QJO151" s="11"/>
      <c r="QJP151" s="11"/>
      <c r="QJQ151" s="11"/>
      <c r="QJR151" s="11"/>
      <c r="QJS151" s="11"/>
      <c r="QJT151" s="11"/>
      <c r="QJU151" s="11"/>
      <c r="QJV151" s="11"/>
      <c r="QJW151" s="11"/>
      <c r="QJX151" s="11"/>
      <c r="QJY151" s="11"/>
      <c r="QJZ151" s="11"/>
      <c r="QKA151" s="11"/>
      <c r="QKB151" s="11"/>
      <c r="QKC151" s="11"/>
      <c r="QKD151" s="11"/>
      <c r="QKE151" s="11"/>
      <c r="QKF151" s="11"/>
      <c r="QKG151" s="11"/>
      <c r="QKH151" s="11"/>
      <c r="QKI151" s="11"/>
      <c r="QKJ151" s="11"/>
      <c r="QKK151" s="11"/>
      <c r="QKL151" s="11"/>
      <c r="QKM151" s="11"/>
      <c r="QKN151" s="11"/>
      <c r="QKO151" s="11"/>
      <c r="QKP151" s="11"/>
      <c r="QKQ151" s="11"/>
      <c r="QKR151" s="11"/>
      <c r="QKS151" s="11"/>
      <c r="QKT151" s="11"/>
      <c r="QKU151" s="11"/>
      <c r="QKV151" s="11"/>
      <c r="QKW151" s="11"/>
      <c r="QKX151" s="11"/>
      <c r="QKY151" s="11"/>
      <c r="QKZ151" s="11"/>
      <c r="QLA151" s="11"/>
      <c r="QLB151" s="11"/>
      <c r="QLC151" s="11"/>
      <c r="QLD151" s="11"/>
      <c r="QLE151" s="11"/>
      <c r="QLF151" s="11"/>
      <c r="QLG151" s="11"/>
      <c r="QLH151" s="11"/>
      <c r="QLI151" s="11"/>
      <c r="QLJ151" s="11"/>
      <c r="QLK151" s="11"/>
      <c r="QLL151" s="11"/>
      <c r="QLM151" s="11"/>
      <c r="QLN151" s="11"/>
      <c r="QLO151" s="11"/>
      <c r="QLP151" s="11"/>
      <c r="QLQ151" s="11"/>
      <c r="QLR151" s="11"/>
      <c r="QLS151" s="11"/>
      <c r="QLT151" s="11"/>
      <c r="QLU151" s="11"/>
      <c r="QLV151" s="11"/>
      <c r="QLW151" s="11"/>
      <c r="QLX151" s="11"/>
      <c r="QLY151" s="11"/>
      <c r="QLZ151" s="11"/>
      <c r="QMA151" s="11"/>
      <c r="QMB151" s="11"/>
      <c r="QMC151" s="11"/>
      <c r="QMD151" s="11"/>
      <c r="QME151" s="11"/>
      <c r="QMF151" s="11"/>
      <c r="QMG151" s="11"/>
      <c r="QMH151" s="11"/>
      <c r="QMI151" s="11"/>
      <c r="QMJ151" s="11"/>
      <c r="QMK151" s="11"/>
      <c r="QML151" s="11"/>
      <c r="QMM151" s="11"/>
      <c r="QMN151" s="11"/>
      <c r="QMO151" s="11"/>
      <c r="QMP151" s="11"/>
      <c r="QMQ151" s="11"/>
      <c r="QMR151" s="11"/>
      <c r="QMS151" s="11"/>
      <c r="QMT151" s="11"/>
      <c r="QMU151" s="11"/>
      <c r="QMV151" s="11"/>
      <c r="QMW151" s="11"/>
      <c r="QMX151" s="11"/>
      <c r="QMY151" s="11"/>
      <c r="QMZ151" s="11"/>
      <c r="QNA151" s="11"/>
      <c r="QNB151" s="11"/>
      <c r="QNC151" s="11"/>
      <c r="QND151" s="11"/>
      <c r="QNE151" s="11"/>
      <c r="QNF151" s="11"/>
      <c r="QNG151" s="11"/>
      <c r="QNH151" s="11"/>
      <c r="QNI151" s="11"/>
      <c r="QNJ151" s="11"/>
      <c r="QNK151" s="11"/>
      <c r="QNL151" s="11"/>
      <c r="QNM151" s="11"/>
      <c r="QNN151" s="11"/>
      <c r="QNO151" s="11"/>
      <c r="QNP151" s="11"/>
      <c r="QNQ151" s="11"/>
      <c r="QNR151" s="11"/>
      <c r="QNS151" s="11"/>
      <c r="QNT151" s="11"/>
      <c r="QNU151" s="11"/>
      <c r="QNV151" s="11"/>
      <c r="QNW151" s="11"/>
      <c r="QNX151" s="11"/>
      <c r="QNY151" s="11"/>
      <c r="QNZ151" s="11"/>
      <c r="QOA151" s="11"/>
      <c r="QOB151" s="11"/>
      <c r="QOC151" s="11"/>
      <c r="QOD151" s="11"/>
      <c r="QOE151" s="11"/>
      <c r="QOF151" s="11"/>
      <c r="QOG151" s="11"/>
      <c r="QOH151" s="11"/>
      <c r="QOI151" s="11"/>
      <c r="QOJ151" s="11"/>
      <c r="QOK151" s="11"/>
      <c r="QOL151" s="11"/>
      <c r="QOM151" s="11"/>
      <c r="QON151" s="11"/>
      <c r="QOO151" s="11"/>
      <c r="QOP151" s="11"/>
      <c r="QOQ151" s="11"/>
      <c r="QOR151" s="11"/>
      <c r="QOS151" s="11"/>
      <c r="QOT151" s="11"/>
      <c r="QOU151" s="11"/>
      <c r="QOV151" s="11"/>
      <c r="QOW151" s="11"/>
      <c r="QOX151" s="11"/>
      <c r="QOY151" s="11"/>
      <c r="QOZ151" s="11"/>
      <c r="QPA151" s="11"/>
      <c r="QPB151" s="11"/>
      <c r="QPC151" s="11"/>
      <c r="QPD151" s="11"/>
      <c r="QPE151" s="11"/>
      <c r="QPF151" s="11"/>
      <c r="QPG151" s="11"/>
      <c r="QPH151" s="11"/>
      <c r="QPI151" s="11"/>
      <c r="QPJ151" s="11"/>
      <c r="QPK151" s="11"/>
      <c r="QPL151" s="11"/>
      <c r="QPM151" s="11"/>
      <c r="QPN151" s="11"/>
      <c r="QPO151" s="11"/>
      <c r="QPP151" s="11"/>
      <c r="QPQ151" s="11"/>
      <c r="QPR151" s="11"/>
      <c r="QPS151" s="11"/>
      <c r="QPT151" s="11"/>
      <c r="QPU151" s="11"/>
      <c r="QPV151" s="11"/>
      <c r="QPW151" s="11"/>
      <c r="QPX151" s="11"/>
      <c r="QPY151" s="11"/>
      <c r="QPZ151" s="11"/>
      <c r="QQA151" s="11"/>
      <c r="QQB151" s="11"/>
      <c r="QQC151" s="11"/>
      <c r="QQD151" s="11"/>
      <c r="QQE151" s="11"/>
      <c r="QQF151" s="11"/>
      <c r="QQG151" s="11"/>
      <c r="QQH151" s="11"/>
      <c r="QQI151" s="11"/>
      <c r="QQJ151" s="11"/>
      <c r="QQK151" s="11"/>
      <c r="QQL151" s="11"/>
      <c r="QQM151" s="11"/>
      <c r="QQN151" s="11"/>
      <c r="QQO151" s="11"/>
      <c r="QQP151" s="11"/>
      <c r="QQQ151" s="11"/>
      <c r="QQR151" s="11"/>
      <c r="QQS151" s="11"/>
      <c r="QQT151" s="11"/>
      <c r="QQU151" s="11"/>
      <c r="QQV151" s="11"/>
      <c r="QQW151" s="11"/>
      <c r="QQX151" s="11"/>
      <c r="QQY151" s="11"/>
      <c r="QQZ151" s="11"/>
      <c r="QRA151" s="11"/>
      <c r="QRB151" s="11"/>
      <c r="QRC151" s="11"/>
      <c r="QRD151" s="11"/>
      <c r="QRE151" s="11"/>
      <c r="QRF151" s="11"/>
      <c r="QRG151" s="11"/>
      <c r="QRH151" s="11"/>
      <c r="QRI151" s="11"/>
      <c r="QRJ151" s="11"/>
      <c r="QRK151" s="11"/>
      <c r="QRL151" s="11"/>
      <c r="QRM151" s="11"/>
      <c r="QRN151" s="11"/>
      <c r="QRO151" s="11"/>
      <c r="QRP151" s="11"/>
      <c r="QRQ151" s="11"/>
      <c r="QRR151" s="11"/>
      <c r="QRS151" s="11"/>
      <c r="QRT151" s="11"/>
      <c r="QRU151" s="11"/>
      <c r="QRV151" s="11"/>
      <c r="QRW151" s="11"/>
      <c r="QRX151" s="11"/>
      <c r="QRY151" s="11"/>
      <c r="QRZ151" s="11"/>
      <c r="QSA151" s="11"/>
      <c r="QSB151" s="11"/>
      <c r="QSC151" s="11"/>
      <c r="QSD151" s="11"/>
      <c r="QSE151" s="11"/>
      <c r="QSF151" s="11"/>
      <c r="QSG151" s="11"/>
      <c r="QSH151" s="11"/>
      <c r="QSI151" s="11"/>
      <c r="QSJ151" s="11"/>
      <c r="QSK151" s="11"/>
      <c r="QSL151" s="11"/>
      <c r="QSM151" s="11"/>
      <c r="QSN151" s="11"/>
      <c r="QSO151" s="11"/>
      <c r="QSP151" s="11"/>
      <c r="QSQ151" s="11"/>
      <c r="QSR151" s="11"/>
      <c r="QSS151" s="11"/>
      <c r="QST151" s="11"/>
      <c r="QSU151" s="11"/>
      <c r="QSV151" s="11"/>
      <c r="QSW151" s="11"/>
      <c r="QSX151" s="11"/>
      <c r="QSY151" s="11"/>
      <c r="QSZ151" s="11"/>
      <c r="QTA151" s="11"/>
      <c r="QTB151" s="11"/>
      <c r="QTC151" s="11"/>
      <c r="QTD151" s="11"/>
      <c r="QTE151" s="11"/>
      <c r="QTF151" s="11"/>
      <c r="QTG151" s="11"/>
      <c r="QTH151" s="11"/>
      <c r="QTI151" s="11"/>
      <c r="QTJ151" s="11"/>
      <c r="QTK151" s="11"/>
      <c r="QTL151" s="11"/>
      <c r="QTM151" s="11"/>
      <c r="QTN151" s="11"/>
      <c r="QTO151" s="11"/>
      <c r="QTP151" s="11"/>
      <c r="QTQ151" s="11"/>
      <c r="QTR151" s="11"/>
      <c r="QTS151" s="11"/>
      <c r="QTT151" s="11"/>
      <c r="QTU151" s="11"/>
      <c r="QTV151" s="11"/>
      <c r="QTW151" s="11"/>
      <c r="QTX151" s="11"/>
      <c r="QTY151" s="11"/>
      <c r="QTZ151" s="11"/>
      <c r="QUA151" s="11"/>
      <c r="QUB151" s="11"/>
      <c r="QUC151" s="11"/>
      <c r="QUD151" s="11"/>
      <c r="QUE151" s="11"/>
      <c r="QUF151" s="11"/>
      <c r="QUG151" s="11"/>
      <c r="QUH151" s="11"/>
      <c r="QUI151" s="11"/>
      <c r="QUJ151" s="11"/>
      <c r="QUK151" s="11"/>
      <c r="QUL151" s="11"/>
      <c r="QUM151" s="11"/>
      <c r="QUN151" s="11"/>
      <c r="QUO151" s="11"/>
      <c r="QUP151" s="11"/>
      <c r="QUQ151" s="11"/>
      <c r="QUR151" s="11"/>
      <c r="QUS151" s="11"/>
      <c r="QUT151" s="11"/>
      <c r="QUU151" s="11"/>
      <c r="QUV151" s="11"/>
      <c r="QUW151" s="11"/>
      <c r="QUX151" s="11"/>
      <c r="QUY151" s="11"/>
      <c r="QUZ151" s="11"/>
      <c r="QVA151" s="11"/>
      <c r="QVB151" s="11"/>
      <c r="QVC151" s="11"/>
      <c r="QVD151" s="11"/>
      <c r="QVE151" s="11"/>
      <c r="QVF151" s="11"/>
      <c r="QVG151" s="11"/>
      <c r="QVH151" s="11"/>
      <c r="QVI151" s="11"/>
      <c r="QVJ151" s="11"/>
      <c r="QVK151" s="11"/>
      <c r="QVL151" s="11"/>
      <c r="QVM151" s="11"/>
      <c r="QVN151" s="11"/>
      <c r="QVO151" s="11"/>
      <c r="QVP151" s="11"/>
      <c r="QVQ151" s="11"/>
      <c r="QVR151" s="11"/>
      <c r="QVS151" s="11"/>
      <c r="QVT151" s="11"/>
      <c r="QVU151" s="11"/>
      <c r="QVV151" s="11"/>
      <c r="QVW151" s="11"/>
      <c r="QVX151" s="11"/>
      <c r="QVY151" s="11"/>
      <c r="QVZ151" s="11"/>
      <c r="QWA151" s="11"/>
      <c r="QWB151" s="11"/>
      <c r="QWC151" s="11"/>
      <c r="QWD151" s="11"/>
      <c r="QWE151" s="11"/>
      <c r="QWF151" s="11"/>
      <c r="QWG151" s="11"/>
      <c r="QWH151" s="11"/>
      <c r="QWI151" s="11"/>
      <c r="QWJ151" s="11"/>
      <c r="QWK151" s="11"/>
      <c r="QWL151" s="11"/>
      <c r="QWM151" s="11"/>
      <c r="QWN151" s="11"/>
      <c r="QWO151" s="11"/>
      <c r="QWP151" s="11"/>
      <c r="QWQ151" s="11"/>
      <c r="QWR151" s="11"/>
      <c r="QWS151" s="11"/>
      <c r="QWT151" s="11"/>
      <c r="QWU151" s="11"/>
      <c r="QWV151" s="11"/>
      <c r="QWW151" s="11"/>
      <c r="QWX151" s="11"/>
      <c r="QWY151" s="11"/>
      <c r="QWZ151" s="11"/>
      <c r="QXA151" s="11"/>
      <c r="QXB151" s="11"/>
      <c r="QXC151" s="11"/>
      <c r="QXD151" s="11"/>
      <c r="QXE151" s="11"/>
      <c r="QXF151" s="11"/>
      <c r="QXG151" s="11"/>
      <c r="QXH151" s="11"/>
      <c r="QXI151" s="11"/>
      <c r="QXJ151" s="11"/>
      <c r="QXK151" s="11"/>
      <c r="QXL151" s="11"/>
      <c r="QXM151" s="11"/>
      <c r="QXN151" s="11"/>
      <c r="QXO151" s="11"/>
      <c r="QXP151" s="11"/>
      <c r="QXQ151" s="11"/>
      <c r="QXR151" s="11"/>
      <c r="QXS151" s="11"/>
      <c r="QXT151" s="11"/>
      <c r="QXU151" s="11"/>
      <c r="QXV151" s="11"/>
      <c r="QXW151" s="11"/>
      <c r="QXX151" s="11"/>
      <c r="QXY151" s="11"/>
      <c r="QXZ151" s="11"/>
      <c r="QYA151" s="11"/>
      <c r="QYB151" s="11"/>
      <c r="QYC151" s="11"/>
      <c r="QYD151" s="11"/>
      <c r="QYE151" s="11"/>
      <c r="QYF151" s="11"/>
      <c r="QYG151" s="11"/>
      <c r="QYH151" s="11"/>
      <c r="QYI151" s="11"/>
      <c r="QYJ151" s="11"/>
      <c r="QYK151" s="11"/>
      <c r="QYL151" s="11"/>
      <c r="QYM151" s="11"/>
      <c r="QYN151" s="11"/>
      <c r="QYO151" s="11"/>
      <c r="QYP151" s="11"/>
      <c r="QYQ151" s="11"/>
      <c r="QYR151" s="11"/>
      <c r="QYS151" s="11"/>
      <c r="QYT151" s="11"/>
      <c r="QYU151" s="11"/>
      <c r="QYV151" s="11"/>
      <c r="QYW151" s="11"/>
      <c r="QYX151" s="11"/>
      <c r="QYY151" s="11"/>
      <c r="QYZ151" s="11"/>
      <c r="QZA151" s="11"/>
      <c r="QZB151" s="11"/>
      <c r="QZC151" s="11"/>
      <c r="QZD151" s="11"/>
      <c r="QZE151" s="11"/>
      <c r="QZF151" s="11"/>
      <c r="QZG151" s="11"/>
      <c r="QZH151" s="11"/>
      <c r="QZI151" s="11"/>
      <c r="QZJ151" s="11"/>
      <c r="QZK151" s="11"/>
      <c r="QZL151" s="11"/>
      <c r="QZM151" s="11"/>
      <c r="QZN151" s="11"/>
      <c r="QZO151" s="11"/>
      <c r="QZP151" s="11"/>
      <c r="QZQ151" s="11"/>
      <c r="QZR151" s="11"/>
      <c r="QZS151" s="11"/>
      <c r="QZT151" s="11"/>
      <c r="QZU151" s="11"/>
      <c r="QZV151" s="11"/>
      <c r="QZW151" s="11"/>
      <c r="QZX151" s="11"/>
      <c r="QZY151" s="11"/>
      <c r="QZZ151" s="11"/>
      <c r="RAA151" s="11"/>
      <c r="RAB151" s="11"/>
      <c r="RAC151" s="11"/>
      <c r="RAD151" s="11"/>
      <c r="RAE151" s="11"/>
      <c r="RAF151" s="11"/>
      <c r="RAG151" s="11"/>
      <c r="RAH151" s="11"/>
      <c r="RAI151" s="11"/>
      <c r="RAJ151" s="11"/>
      <c r="RAK151" s="11"/>
      <c r="RAL151" s="11"/>
      <c r="RAM151" s="11"/>
      <c r="RAN151" s="11"/>
      <c r="RAO151" s="11"/>
      <c r="RAP151" s="11"/>
      <c r="RAQ151" s="11"/>
      <c r="RAR151" s="11"/>
      <c r="RAS151" s="11"/>
      <c r="RAT151" s="11"/>
      <c r="RAU151" s="11"/>
      <c r="RAV151" s="11"/>
      <c r="RAW151" s="11"/>
      <c r="RAX151" s="11"/>
      <c r="RAY151" s="11"/>
      <c r="RAZ151" s="11"/>
      <c r="RBA151" s="11"/>
      <c r="RBB151" s="11"/>
      <c r="RBC151" s="11"/>
      <c r="RBD151" s="11"/>
      <c r="RBE151" s="11"/>
      <c r="RBF151" s="11"/>
      <c r="RBG151" s="11"/>
      <c r="RBH151" s="11"/>
      <c r="RBI151" s="11"/>
      <c r="RBJ151" s="11"/>
      <c r="RBK151" s="11"/>
      <c r="RBL151" s="11"/>
      <c r="RBM151" s="11"/>
      <c r="RBN151" s="11"/>
      <c r="RBO151" s="11"/>
      <c r="RBP151" s="11"/>
      <c r="RBQ151" s="11"/>
      <c r="RBR151" s="11"/>
      <c r="RBS151" s="11"/>
      <c r="RBT151" s="11"/>
      <c r="RBU151" s="11"/>
      <c r="RBV151" s="11"/>
      <c r="RBW151" s="11"/>
      <c r="RBX151" s="11"/>
      <c r="RBY151" s="11"/>
      <c r="RBZ151" s="11"/>
      <c r="RCA151" s="11"/>
      <c r="RCB151" s="11"/>
      <c r="RCC151" s="11"/>
      <c r="RCD151" s="11"/>
      <c r="RCE151" s="11"/>
      <c r="RCF151" s="11"/>
      <c r="RCG151" s="11"/>
      <c r="RCH151" s="11"/>
      <c r="RCI151" s="11"/>
      <c r="RCJ151" s="11"/>
      <c r="RCK151" s="11"/>
      <c r="RCL151" s="11"/>
      <c r="RCM151" s="11"/>
      <c r="RCN151" s="11"/>
      <c r="RCO151" s="11"/>
      <c r="RCP151" s="11"/>
      <c r="RCQ151" s="11"/>
      <c r="RCR151" s="11"/>
      <c r="RCS151" s="11"/>
      <c r="RCT151" s="11"/>
      <c r="RCU151" s="11"/>
      <c r="RCV151" s="11"/>
      <c r="RCW151" s="11"/>
      <c r="RCX151" s="11"/>
      <c r="RCY151" s="11"/>
      <c r="RCZ151" s="11"/>
      <c r="RDA151" s="11"/>
      <c r="RDB151" s="11"/>
      <c r="RDC151" s="11"/>
      <c r="RDD151" s="11"/>
      <c r="RDE151" s="11"/>
      <c r="RDF151" s="11"/>
      <c r="RDG151" s="11"/>
      <c r="RDH151" s="11"/>
      <c r="RDI151" s="11"/>
      <c r="RDJ151" s="11"/>
      <c r="RDK151" s="11"/>
      <c r="RDL151" s="11"/>
      <c r="RDM151" s="11"/>
      <c r="RDN151" s="11"/>
      <c r="RDO151" s="11"/>
      <c r="RDP151" s="11"/>
      <c r="RDQ151" s="11"/>
      <c r="RDR151" s="11"/>
      <c r="RDS151" s="11"/>
      <c r="RDT151" s="11"/>
      <c r="RDU151" s="11"/>
      <c r="RDV151" s="11"/>
      <c r="RDW151" s="11"/>
      <c r="RDX151" s="11"/>
      <c r="RDY151" s="11"/>
      <c r="RDZ151" s="11"/>
      <c r="REA151" s="11"/>
      <c r="REB151" s="11"/>
      <c r="REC151" s="11"/>
      <c r="RED151" s="11"/>
      <c r="REE151" s="11"/>
      <c r="REF151" s="11"/>
      <c r="REG151" s="11"/>
      <c r="REH151" s="11"/>
      <c r="REI151" s="11"/>
      <c r="REJ151" s="11"/>
      <c r="REK151" s="11"/>
      <c r="REL151" s="11"/>
      <c r="REM151" s="11"/>
      <c r="REN151" s="11"/>
      <c r="REO151" s="11"/>
      <c r="REP151" s="11"/>
      <c r="REQ151" s="11"/>
      <c r="RER151" s="11"/>
      <c r="RES151" s="11"/>
      <c r="RET151" s="11"/>
      <c r="REU151" s="11"/>
      <c r="REV151" s="11"/>
      <c r="REW151" s="11"/>
      <c r="REX151" s="11"/>
      <c r="REY151" s="11"/>
      <c r="REZ151" s="11"/>
      <c r="RFA151" s="11"/>
      <c r="RFB151" s="11"/>
      <c r="RFC151" s="11"/>
      <c r="RFD151" s="11"/>
      <c r="RFE151" s="11"/>
      <c r="RFF151" s="11"/>
      <c r="RFG151" s="11"/>
      <c r="RFH151" s="11"/>
      <c r="RFI151" s="11"/>
      <c r="RFJ151" s="11"/>
      <c r="RFK151" s="11"/>
      <c r="RFL151" s="11"/>
      <c r="RFM151" s="11"/>
      <c r="RFN151" s="11"/>
      <c r="RFO151" s="11"/>
      <c r="RFP151" s="11"/>
      <c r="RFQ151" s="11"/>
      <c r="RFR151" s="11"/>
      <c r="RFS151" s="11"/>
      <c r="RFT151" s="11"/>
      <c r="RFU151" s="11"/>
      <c r="RFV151" s="11"/>
      <c r="RFW151" s="11"/>
      <c r="RFX151" s="11"/>
      <c r="RFY151" s="11"/>
      <c r="RFZ151" s="11"/>
      <c r="RGA151" s="11"/>
      <c r="RGB151" s="11"/>
      <c r="RGC151" s="11"/>
      <c r="RGD151" s="11"/>
      <c r="RGE151" s="11"/>
      <c r="RGF151" s="11"/>
      <c r="RGG151" s="11"/>
      <c r="RGH151" s="11"/>
      <c r="RGI151" s="11"/>
      <c r="RGJ151" s="11"/>
      <c r="RGK151" s="11"/>
      <c r="RGL151" s="11"/>
      <c r="RGM151" s="11"/>
      <c r="RGN151" s="11"/>
      <c r="RGO151" s="11"/>
      <c r="RGP151" s="11"/>
      <c r="RGQ151" s="11"/>
      <c r="RGR151" s="11"/>
      <c r="RGS151" s="11"/>
      <c r="RGT151" s="11"/>
      <c r="RGU151" s="11"/>
      <c r="RGV151" s="11"/>
      <c r="RGW151" s="11"/>
      <c r="RGX151" s="11"/>
      <c r="RGY151" s="11"/>
      <c r="RGZ151" s="11"/>
      <c r="RHA151" s="11"/>
      <c r="RHB151" s="11"/>
      <c r="RHC151" s="11"/>
      <c r="RHD151" s="11"/>
      <c r="RHE151" s="11"/>
      <c r="RHF151" s="11"/>
      <c r="RHG151" s="11"/>
      <c r="RHH151" s="11"/>
      <c r="RHI151" s="11"/>
      <c r="RHJ151" s="11"/>
      <c r="RHK151" s="11"/>
      <c r="RHL151" s="11"/>
      <c r="RHM151" s="11"/>
      <c r="RHN151" s="11"/>
      <c r="RHO151" s="11"/>
      <c r="RHP151" s="11"/>
      <c r="RHQ151" s="11"/>
      <c r="RHR151" s="11"/>
      <c r="RHS151" s="11"/>
      <c r="RHT151" s="11"/>
      <c r="RHU151" s="11"/>
      <c r="RHV151" s="11"/>
      <c r="RHW151" s="11"/>
      <c r="RHX151" s="11"/>
      <c r="RHY151" s="11"/>
      <c r="RHZ151" s="11"/>
      <c r="RIA151" s="11"/>
      <c r="RIB151" s="11"/>
      <c r="RIC151" s="11"/>
      <c r="RID151" s="11"/>
      <c r="RIE151" s="11"/>
      <c r="RIF151" s="11"/>
      <c r="RIG151" s="11"/>
      <c r="RIH151" s="11"/>
      <c r="RII151" s="11"/>
      <c r="RIJ151" s="11"/>
      <c r="RIK151" s="11"/>
      <c r="RIL151" s="11"/>
      <c r="RIM151" s="11"/>
      <c r="RIN151" s="11"/>
      <c r="RIO151" s="11"/>
      <c r="RIP151" s="11"/>
      <c r="RIQ151" s="11"/>
      <c r="RIR151" s="11"/>
      <c r="RIS151" s="11"/>
      <c r="RIT151" s="11"/>
      <c r="RIU151" s="11"/>
      <c r="RIV151" s="11"/>
      <c r="RIW151" s="11"/>
      <c r="RIX151" s="11"/>
      <c r="RIY151" s="11"/>
      <c r="RIZ151" s="11"/>
      <c r="RJA151" s="11"/>
      <c r="RJB151" s="11"/>
      <c r="RJC151" s="11"/>
      <c r="RJD151" s="11"/>
      <c r="RJE151" s="11"/>
      <c r="RJF151" s="11"/>
      <c r="RJG151" s="11"/>
      <c r="RJH151" s="11"/>
      <c r="RJI151" s="11"/>
      <c r="RJJ151" s="11"/>
      <c r="RJK151" s="11"/>
      <c r="RJL151" s="11"/>
      <c r="RJM151" s="11"/>
      <c r="RJN151" s="11"/>
      <c r="RJO151" s="11"/>
      <c r="RJP151" s="11"/>
      <c r="RJQ151" s="11"/>
      <c r="RJR151" s="11"/>
      <c r="RJS151" s="11"/>
      <c r="RJT151" s="11"/>
      <c r="RJU151" s="11"/>
      <c r="RJV151" s="11"/>
      <c r="RJW151" s="11"/>
      <c r="RJX151" s="11"/>
      <c r="RJY151" s="11"/>
      <c r="RJZ151" s="11"/>
      <c r="RKA151" s="11"/>
      <c r="RKB151" s="11"/>
      <c r="RKC151" s="11"/>
      <c r="RKD151" s="11"/>
      <c r="RKE151" s="11"/>
      <c r="RKF151" s="11"/>
      <c r="RKG151" s="11"/>
      <c r="RKH151" s="11"/>
      <c r="RKI151" s="11"/>
      <c r="RKJ151" s="11"/>
      <c r="RKK151" s="11"/>
      <c r="RKL151" s="11"/>
      <c r="RKM151" s="11"/>
      <c r="RKN151" s="11"/>
      <c r="RKO151" s="11"/>
      <c r="RKP151" s="11"/>
      <c r="RKQ151" s="11"/>
      <c r="RKR151" s="11"/>
      <c r="RKS151" s="11"/>
      <c r="RKT151" s="11"/>
      <c r="RKU151" s="11"/>
      <c r="RKV151" s="11"/>
      <c r="RKW151" s="11"/>
      <c r="RKX151" s="11"/>
      <c r="RKY151" s="11"/>
      <c r="RKZ151" s="11"/>
      <c r="RLA151" s="11"/>
      <c r="RLB151" s="11"/>
      <c r="RLC151" s="11"/>
      <c r="RLD151" s="11"/>
      <c r="RLE151" s="11"/>
      <c r="RLF151" s="11"/>
      <c r="RLG151" s="11"/>
      <c r="RLH151" s="11"/>
      <c r="RLI151" s="11"/>
      <c r="RLJ151" s="11"/>
      <c r="RLK151" s="11"/>
      <c r="RLL151" s="11"/>
      <c r="RLM151" s="11"/>
      <c r="RLN151" s="11"/>
      <c r="RLO151" s="11"/>
      <c r="RLP151" s="11"/>
      <c r="RLQ151" s="11"/>
      <c r="RLR151" s="11"/>
      <c r="RLS151" s="11"/>
      <c r="RLT151" s="11"/>
      <c r="RLU151" s="11"/>
      <c r="RLV151" s="11"/>
      <c r="RLW151" s="11"/>
      <c r="RLX151" s="11"/>
      <c r="RLY151" s="11"/>
      <c r="RLZ151" s="11"/>
      <c r="RMA151" s="11"/>
      <c r="RMB151" s="11"/>
      <c r="RMC151" s="11"/>
      <c r="RMD151" s="11"/>
      <c r="RME151" s="11"/>
      <c r="RMF151" s="11"/>
      <c r="RMG151" s="11"/>
      <c r="RMH151" s="11"/>
      <c r="RMI151" s="11"/>
      <c r="RMJ151" s="11"/>
      <c r="RMK151" s="11"/>
      <c r="RML151" s="11"/>
      <c r="RMM151" s="11"/>
      <c r="RMN151" s="11"/>
      <c r="RMO151" s="11"/>
      <c r="RMP151" s="11"/>
      <c r="RMQ151" s="11"/>
      <c r="RMR151" s="11"/>
      <c r="RMS151" s="11"/>
      <c r="RMT151" s="11"/>
      <c r="RMU151" s="11"/>
      <c r="RMV151" s="11"/>
      <c r="RMW151" s="11"/>
      <c r="RMX151" s="11"/>
      <c r="RMY151" s="11"/>
      <c r="RMZ151" s="11"/>
      <c r="RNA151" s="11"/>
      <c r="RNB151" s="11"/>
      <c r="RNC151" s="11"/>
      <c r="RND151" s="11"/>
      <c r="RNE151" s="11"/>
      <c r="RNF151" s="11"/>
      <c r="RNG151" s="11"/>
      <c r="RNH151" s="11"/>
      <c r="RNI151" s="11"/>
      <c r="RNJ151" s="11"/>
      <c r="RNK151" s="11"/>
      <c r="RNL151" s="11"/>
      <c r="RNM151" s="11"/>
      <c r="RNN151" s="11"/>
      <c r="RNO151" s="11"/>
      <c r="RNP151" s="11"/>
      <c r="RNQ151" s="11"/>
      <c r="RNR151" s="11"/>
      <c r="RNS151" s="11"/>
      <c r="RNT151" s="11"/>
      <c r="RNU151" s="11"/>
      <c r="RNV151" s="11"/>
      <c r="RNW151" s="11"/>
      <c r="RNX151" s="11"/>
      <c r="RNY151" s="11"/>
      <c r="RNZ151" s="11"/>
      <c r="ROA151" s="11"/>
      <c r="ROB151" s="11"/>
      <c r="ROC151" s="11"/>
      <c r="ROD151" s="11"/>
      <c r="ROE151" s="11"/>
      <c r="ROF151" s="11"/>
      <c r="ROG151" s="11"/>
      <c r="ROH151" s="11"/>
      <c r="ROI151" s="11"/>
      <c r="ROJ151" s="11"/>
      <c r="ROK151" s="11"/>
      <c r="ROL151" s="11"/>
      <c r="ROM151" s="11"/>
      <c r="RON151" s="11"/>
      <c r="ROO151" s="11"/>
      <c r="ROP151" s="11"/>
      <c r="ROQ151" s="11"/>
      <c r="ROR151" s="11"/>
      <c r="ROS151" s="11"/>
      <c r="ROT151" s="11"/>
      <c r="ROU151" s="11"/>
      <c r="ROV151" s="11"/>
      <c r="ROW151" s="11"/>
      <c r="ROX151" s="11"/>
      <c r="ROY151" s="11"/>
      <c r="ROZ151" s="11"/>
      <c r="RPA151" s="11"/>
      <c r="RPB151" s="11"/>
      <c r="RPC151" s="11"/>
      <c r="RPD151" s="11"/>
      <c r="RPE151" s="11"/>
      <c r="RPF151" s="11"/>
      <c r="RPG151" s="11"/>
      <c r="RPH151" s="11"/>
      <c r="RPI151" s="11"/>
      <c r="RPJ151" s="11"/>
      <c r="RPK151" s="11"/>
      <c r="RPL151" s="11"/>
      <c r="RPM151" s="11"/>
      <c r="RPN151" s="11"/>
      <c r="RPO151" s="11"/>
      <c r="RPP151" s="11"/>
      <c r="RPQ151" s="11"/>
      <c r="RPR151" s="11"/>
      <c r="RPS151" s="11"/>
      <c r="RPT151" s="11"/>
      <c r="RPU151" s="11"/>
      <c r="RPV151" s="11"/>
      <c r="RPW151" s="11"/>
      <c r="RPX151" s="11"/>
      <c r="RPY151" s="11"/>
      <c r="RPZ151" s="11"/>
      <c r="RQA151" s="11"/>
      <c r="RQB151" s="11"/>
      <c r="RQC151" s="11"/>
      <c r="RQD151" s="11"/>
      <c r="RQE151" s="11"/>
      <c r="RQF151" s="11"/>
      <c r="RQG151" s="11"/>
      <c r="RQH151" s="11"/>
      <c r="RQI151" s="11"/>
      <c r="RQJ151" s="11"/>
      <c r="RQK151" s="11"/>
      <c r="RQL151" s="11"/>
      <c r="RQM151" s="11"/>
      <c r="RQN151" s="11"/>
      <c r="RQO151" s="11"/>
      <c r="RQP151" s="11"/>
      <c r="RQQ151" s="11"/>
      <c r="RQR151" s="11"/>
      <c r="RQS151" s="11"/>
      <c r="RQT151" s="11"/>
      <c r="RQU151" s="11"/>
      <c r="RQV151" s="11"/>
      <c r="RQW151" s="11"/>
      <c r="RQX151" s="11"/>
      <c r="RQY151" s="11"/>
      <c r="RQZ151" s="11"/>
      <c r="RRA151" s="11"/>
      <c r="RRB151" s="11"/>
      <c r="RRC151" s="11"/>
      <c r="RRD151" s="11"/>
      <c r="RRE151" s="11"/>
      <c r="RRF151" s="11"/>
      <c r="RRG151" s="11"/>
      <c r="RRH151" s="11"/>
      <c r="RRI151" s="11"/>
      <c r="RRJ151" s="11"/>
      <c r="RRK151" s="11"/>
      <c r="RRL151" s="11"/>
      <c r="RRM151" s="11"/>
      <c r="RRN151" s="11"/>
      <c r="RRO151" s="11"/>
      <c r="RRP151" s="11"/>
      <c r="RRQ151" s="11"/>
      <c r="RRR151" s="11"/>
      <c r="RRS151" s="11"/>
      <c r="RRT151" s="11"/>
      <c r="RRU151" s="11"/>
      <c r="RRV151" s="11"/>
      <c r="RRW151" s="11"/>
      <c r="RRX151" s="11"/>
      <c r="RRY151" s="11"/>
      <c r="RRZ151" s="11"/>
      <c r="RSA151" s="11"/>
      <c r="RSB151" s="11"/>
      <c r="RSC151" s="11"/>
      <c r="RSD151" s="11"/>
      <c r="RSE151" s="11"/>
      <c r="RSF151" s="11"/>
      <c r="RSG151" s="11"/>
      <c r="RSH151" s="11"/>
      <c r="RSI151" s="11"/>
      <c r="RSJ151" s="11"/>
      <c r="RSK151" s="11"/>
      <c r="RSL151" s="11"/>
      <c r="RSM151" s="11"/>
      <c r="RSN151" s="11"/>
      <c r="RSO151" s="11"/>
      <c r="RSP151" s="11"/>
      <c r="RSQ151" s="11"/>
      <c r="RSR151" s="11"/>
      <c r="RSS151" s="11"/>
      <c r="RST151" s="11"/>
      <c r="RSU151" s="11"/>
      <c r="RSV151" s="11"/>
      <c r="RSW151" s="11"/>
      <c r="RSX151" s="11"/>
      <c r="RSY151" s="11"/>
      <c r="RSZ151" s="11"/>
      <c r="RTA151" s="11"/>
      <c r="RTB151" s="11"/>
      <c r="RTC151" s="11"/>
      <c r="RTD151" s="11"/>
      <c r="RTE151" s="11"/>
      <c r="RTF151" s="11"/>
      <c r="RTG151" s="11"/>
      <c r="RTH151" s="11"/>
      <c r="RTI151" s="11"/>
      <c r="RTJ151" s="11"/>
      <c r="RTK151" s="11"/>
      <c r="RTL151" s="11"/>
      <c r="RTM151" s="11"/>
      <c r="RTN151" s="11"/>
      <c r="RTO151" s="11"/>
      <c r="RTP151" s="11"/>
      <c r="RTQ151" s="11"/>
      <c r="RTR151" s="11"/>
      <c r="RTS151" s="11"/>
      <c r="RTT151" s="11"/>
      <c r="RTU151" s="11"/>
      <c r="RTV151" s="11"/>
      <c r="RTW151" s="11"/>
      <c r="RTX151" s="11"/>
      <c r="RTY151" s="11"/>
      <c r="RTZ151" s="11"/>
      <c r="RUA151" s="11"/>
      <c r="RUB151" s="11"/>
      <c r="RUC151" s="11"/>
      <c r="RUD151" s="11"/>
      <c r="RUE151" s="11"/>
      <c r="RUF151" s="11"/>
      <c r="RUG151" s="11"/>
      <c r="RUH151" s="11"/>
      <c r="RUI151" s="11"/>
      <c r="RUJ151" s="11"/>
      <c r="RUK151" s="11"/>
      <c r="RUL151" s="11"/>
      <c r="RUM151" s="11"/>
      <c r="RUN151" s="11"/>
      <c r="RUO151" s="11"/>
      <c r="RUP151" s="11"/>
      <c r="RUQ151" s="11"/>
      <c r="RUR151" s="11"/>
      <c r="RUS151" s="11"/>
      <c r="RUT151" s="11"/>
      <c r="RUU151" s="11"/>
      <c r="RUV151" s="11"/>
      <c r="RUW151" s="11"/>
      <c r="RUX151" s="11"/>
      <c r="RUY151" s="11"/>
      <c r="RUZ151" s="11"/>
      <c r="RVA151" s="11"/>
      <c r="RVB151" s="11"/>
      <c r="RVC151" s="11"/>
      <c r="RVD151" s="11"/>
      <c r="RVE151" s="11"/>
      <c r="RVF151" s="11"/>
      <c r="RVG151" s="11"/>
      <c r="RVH151" s="11"/>
      <c r="RVI151" s="11"/>
      <c r="RVJ151" s="11"/>
      <c r="RVK151" s="11"/>
      <c r="RVL151" s="11"/>
      <c r="RVM151" s="11"/>
      <c r="RVN151" s="11"/>
      <c r="RVO151" s="11"/>
      <c r="RVP151" s="11"/>
      <c r="RVQ151" s="11"/>
      <c r="RVR151" s="11"/>
      <c r="RVS151" s="11"/>
      <c r="RVT151" s="11"/>
      <c r="RVU151" s="11"/>
      <c r="RVV151" s="11"/>
      <c r="RVW151" s="11"/>
      <c r="RVX151" s="11"/>
      <c r="RVY151" s="11"/>
      <c r="RVZ151" s="11"/>
      <c r="RWA151" s="11"/>
      <c r="RWB151" s="11"/>
      <c r="RWC151" s="11"/>
      <c r="RWD151" s="11"/>
      <c r="RWE151" s="11"/>
      <c r="RWF151" s="11"/>
      <c r="RWG151" s="11"/>
      <c r="RWH151" s="11"/>
      <c r="RWI151" s="11"/>
      <c r="RWJ151" s="11"/>
      <c r="RWK151" s="11"/>
      <c r="RWL151" s="11"/>
      <c r="RWM151" s="11"/>
      <c r="RWN151" s="11"/>
      <c r="RWO151" s="11"/>
      <c r="RWP151" s="11"/>
      <c r="RWQ151" s="11"/>
      <c r="RWR151" s="11"/>
      <c r="RWS151" s="11"/>
      <c r="RWT151" s="11"/>
      <c r="RWU151" s="11"/>
      <c r="RWV151" s="11"/>
      <c r="RWW151" s="11"/>
      <c r="RWX151" s="11"/>
      <c r="RWY151" s="11"/>
      <c r="RWZ151" s="11"/>
      <c r="RXA151" s="11"/>
      <c r="RXB151" s="11"/>
      <c r="RXC151" s="11"/>
      <c r="RXD151" s="11"/>
      <c r="RXE151" s="11"/>
      <c r="RXF151" s="11"/>
      <c r="RXG151" s="11"/>
      <c r="RXH151" s="11"/>
      <c r="RXI151" s="11"/>
      <c r="RXJ151" s="11"/>
      <c r="RXK151" s="11"/>
      <c r="RXL151" s="11"/>
      <c r="RXM151" s="11"/>
      <c r="RXN151" s="11"/>
      <c r="RXO151" s="11"/>
      <c r="RXP151" s="11"/>
      <c r="RXQ151" s="11"/>
      <c r="RXR151" s="11"/>
      <c r="RXS151" s="11"/>
      <c r="RXT151" s="11"/>
      <c r="RXU151" s="11"/>
      <c r="RXV151" s="11"/>
      <c r="RXW151" s="11"/>
      <c r="RXX151" s="11"/>
      <c r="RXY151" s="11"/>
      <c r="RXZ151" s="11"/>
      <c r="RYA151" s="11"/>
      <c r="RYB151" s="11"/>
      <c r="RYC151" s="11"/>
      <c r="RYD151" s="11"/>
      <c r="RYE151" s="11"/>
      <c r="RYF151" s="11"/>
      <c r="RYG151" s="11"/>
      <c r="RYH151" s="11"/>
      <c r="RYI151" s="11"/>
      <c r="RYJ151" s="11"/>
      <c r="RYK151" s="11"/>
      <c r="RYL151" s="11"/>
      <c r="RYM151" s="11"/>
      <c r="RYN151" s="11"/>
      <c r="RYO151" s="11"/>
      <c r="RYP151" s="11"/>
      <c r="RYQ151" s="11"/>
      <c r="RYR151" s="11"/>
      <c r="RYS151" s="11"/>
      <c r="RYT151" s="11"/>
      <c r="RYU151" s="11"/>
      <c r="RYV151" s="11"/>
      <c r="RYW151" s="11"/>
      <c r="RYX151" s="11"/>
      <c r="RYY151" s="11"/>
      <c r="RYZ151" s="11"/>
      <c r="RZA151" s="11"/>
      <c r="RZB151" s="11"/>
      <c r="RZC151" s="11"/>
      <c r="RZD151" s="11"/>
      <c r="RZE151" s="11"/>
      <c r="RZF151" s="11"/>
      <c r="RZG151" s="11"/>
      <c r="RZH151" s="11"/>
      <c r="RZI151" s="11"/>
      <c r="RZJ151" s="11"/>
      <c r="RZK151" s="11"/>
      <c r="RZL151" s="11"/>
      <c r="RZM151" s="11"/>
      <c r="RZN151" s="11"/>
      <c r="RZO151" s="11"/>
      <c r="RZP151" s="11"/>
      <c r="RZQ151" s="11"/>
      <c r="RZR151" s="11"/>
      <c r="RZS151" s="11"/>
      <c r="RZT151" s="11"/>
      <c r="RZU151" s="11"/>
      <c r="RZV151" s="11"/>
      <c r="RZW151" s="11"/>
      <c r="RZX151" s="11"/>
      <c r="RZY151" s="11"/>
      <c r="RZZ151" s="11"/>
      <c r="SAA151" s="11"/>
      <c r="SAB151" s="11"/>
      <c r="SAC151" s="11"/>
      <c r="SAD151" s="11"/>
      <c r="SAE151" s="11"/>
      <c r="SAF151" s="11"/>
      <c r="SAG151" s="11"/>
      <c r="SAH151" s="11"/>
      <c r="SAI151" s="11"/>
      <c r="SAJ151" s="11"/>
      <c r="SAK151" s="11"/>
      <c r="SAL151" s="11"/>
      <c r="SAM151" s="11"/>
      <c r="SAN151" s="11"/>
      <c r="SAO151" s="11"/>
      <c r="SAP151" s="11"/>
      <c r="SAQ151" s="11"/>
      <c r="SAR151" s="11"/>
      <c r="SAS151" s="11"/>
      <c r="SAT151" s="11"/>
      <c r="SAU151" s="11"/>
      <c r="SAV151" s="11"/>
      <c r="SAW151" s="11"/>
      <c r="SAX151" s="11"/>
      <c r="SAY151" s="11"/>
      <c r="SAZ151" s="11"/>
      <c r="SBA151" s="11"/>
      <c r="SBB151" s="11"/>
      <c r="SBC151" s="11"/>
      <c r="SBD151" s="11"/>
      <c r="SBE151" s="11"/>
      <c r="SBF151" s="11"/>
      <c r="SBG151" s="11"/>
      <c r="SBH151" s="11"/>
      <c r="SBI151" s="11"/>
      <c r="SBJ151" s="11"/>
      <c r="SBK151" s="11"/>
      <c r="SBL151" s="11"/>
      <c r="SBM151" s="11"/>
      <c r="SBN151" s="11"/>
      <c r="SBO151" s="11"/>
      <c r="SBP151" s="11"/>
      <c r="SBQ151" s="11"/>
      <c r="SBR151" s="11"/>
      <c r="SBS151" s="11"/>
      <c r="SBT151" s="11"/>
      <c r="SBU151" s="11"/>
      <c r="SBV151" s="11"/>
      <c r="SBW151" s="11"/>
      <c r="SBX151" s="11"/>
      <c r="SBY151" s="11"/>
      <c r="SBZ151" s="11"/>
      <c r="SCA151" s="11"/>
      <c r="SCB151" s="11"/>
      <c r="SCC151" s="11"/>
      <c r="SCD151" s="11"/>
      <c r="SCE151" s="11"/>
      <c r="SCF151" s="11"/>
      <c r="SCG151" s="11"/>
      <c r="SCH151" s="11"/>
      <c r="SCI151" s="11"/>
      <c r="SCJ151" s="11"/>
      <c r="SCK151" s="11"/>
      <c r="SCL151" s="11"/>
      <c r="SCM151" s="11"/>
      <c r="SCN151" s="11"/>
      <c r="SCO151" s="11"/>
      <c r="SCP151" s="11"/>
      <c r="SCQ151" s="11"/>
      <c r="SCR151" s="11"/>
      <c r="SCS151" s="11"/>
      <c r="SCT151" s="11"/>
      <c r="SCU151" s="11"/>
      <c r="SCV151" s="11"/>
      <c r="SCW151" s="11"/>
      <c r="SCX151" s="11"/>
      <c r="SCY151" s="11"/>
      <c r="SCZ151" s="11"/>
      <c r="SDA151" s="11"/>
      <c r="SDB151" s="11"/>
      <c r="SDC151" s="11"/>
      <c r="SDD151" s="11"/>
      <c r="SDE151" s="11"/>
      <c r="SDF151" s="11"/>
      <c r="SDG151" s="11"/>
      <c r="SDH151" s="11"/>
      <c r="SDI151" s="11"/>
      <c r="SDJ151" s="11"/>
      <c r="SDK151" s="11"/>
      <c r="SDL151" s="11"/>
      <c r="SDM151" s="11"/>
      <c r="SDN151" s="11"/>
      <c r="SDO151" s="11"/>
      <c r="SDP151" s="11"/>
      <c r="SDQ151" s="11"/>
      <c r="SDR151" s="11"/>
      <c r="SDS151" s="11"/>
      <c r="SDT151" s="11"/>
      <c r="SDU151" s="11"/>
      <c r="SDV151" s="11"/>
      <c r="SDW151" s="11"/>
      <c r="SDX151" s="11"/>
      <c r="SDY151" s="11"/>
      <c r="SDZ151" s="11"/>
      <c r="SEA151" s="11"/>
      <c r="SEB151" s="11"/>
      <c r="SEC151" s="11"/>
      <c r="SED151" s="11"/>
      <c r="SEE151" s="11"/>
      <c r="SEF151" s="11"/>
      <c r="SEG151" s="11"/>
      <c r="SEH151" s="11"/>
      <c r="SEI151" s="11"/>
      <c r="SEJ151" s="11"/>
      <c r="SEK151" s="11"/>
      <c r="SEL151" s="11"/>
      <c r="SEM151" s="11"/>
      <c r="SEN151" s="11"/>
      <c r="SEO151" s="11"/>
      <c r="SEP151" s="11"/>
      <c r="SEQ151" s="11"/>
      <c r="SER151" s="11"/>
      <c r="SES151" s="11"/>
      <c r="SET151" s="11"/>
      <c r="SEU151" s="11"/>
      <c r="SEV151" s="11"/>
      <c r="SEW151" s="11"/>
      <c r="SEX151" s="11"/>
      <c r="SEY151" s="11"/>
      <c r="SEZ151" s="11"/>
      <c r="SFA151" s="11"/>
      <c r="SFB151" s="11"/>
      <c r="SFC151" s="11"/>
      <c r="SFD151" s="11"/>
      <c r="SFE151" s="11"/>
      <c r="SFF151" s="11"/>
      <c r="SFG151" s="11"/>
      <c r="SFH151" s="11"/>
      <c r="SFI151" s="11"/>
      <c r="SFJ151" s="11"/>
      <c r="SFK151" s="11"/>
      <c r="SFL151" s="11"/>
      <c r="SFM151" s="11"/>
      <c r="SFN151" s="11"/>
      <c r="SFO151" s="11"/>
      <c r="SFP151" s="11"/>
      <c r="SFQ151" s="11"/>
      <c r="SFR151" s="11"/>
      <c r="SFS151" s="11"/>
      <c r="SFT151" s="11"/>
      <c r="SFU151" s="11"/>
      <c r="SFV151" s="11"/>
      <c r="SFW151" s="11"/>
      <c r="SFX151" s="11"/>
      <c r="SFY151" s="11"/>
      <c r="SFZ151" s="11"/>
      <c r="SGA151" s="11"/>
      <c r="SGB151" s="11"/>
      <c r="SGC151" s="11"/>
      <c r="SGD151" s="11"/>
      <c r="SGE151" s="11"/>
      <c r="SGF151" s="11"/>
      <c r="SGG151" s="11"/>
      <c r="SGH151" s="11"/>
      <c r="SGI151" s="11"/>
      <c r="SGJ151" s="11"/>
      <c r="SGK151" s="11"/>
      <c r="SGL151" s="11"/>
      <c r="SGM151" s="11"/>
      <c r="SGN151" s="11"/>
      <c r="SGO151" s="11"/>
      <c r="SGP151" s="11"/>
      <c r="SGQ151" s="11"/>
      <c r="SGR151" s="11"/>
      <c r="SGS151" s="11"/>
      <c r="SGT151" s="11"/>
      <c r="SGU151" s="11"/>
      <c r="SGV151" s="11"/>
      <c r="SGW151" s="11"/>
      <c r="SGX151" s="11"/>
      <c r="SGY151" s="11"/>
      <c r="SGZ151" s="11"/>
      <c r="SHA151" s="11"/>
      <c r="SHB151" s="11"/>
      <c r="SHC151" s="11"/>
      <c r="SHD151" s="11"/>
      <c r="SHE151" s="11"/>
      <c r="SHF151" s="11"/>
      <c r="SHG151" s="11"/>
      <c r="SHH151" s="11"/>
      <c r="SHI151" s="11"/>
      <c r="SHJ151" s="11"/>
      <c r="SHK151" s="11"/>
      <c r="SHL151" s="11"/>
      <c r="SHM151" s="11"/>
      <c r="SHN151" s="11"/>
      <c r="SHO151" s="11"/>
      <c r="SHP151" s="11"/>
      <c r="SHQ151" s="11"/>
      <c r="SHR151" s="11"/>
      <c r="SHS151" s="11"/>
      <c r="SHT151" s="11"/>
      <c r="SHU151" s="11"/>
      <c r="SHV151" s="11"/>
      <c r="SHW151" s="11"/>
      <c r="SHX151" s="11"/>
      <c r="SHY151" s="11"/>
      <c r="SHZ151" s="11"/>
      <c r="SIA151" s="11"/>
      <c r="SIB151" s="11"/>
      <c r="SIC151" s="11"/>
      <c r="SID151" s="11"/>
      <c r="SIE151" s="11"/>
      <c r="SIF151" s="11"/>
      <c r="SIG151" s="11"/>
      <c r="SIH151" s="11"/>
      <c r="SII151" s="11"/>
      <c r="SIJ151" s="11"/>
      <c r="SIK151" s="11"/>
      <c r="SIL151" s="11"/>
      <c r="SIM151" s="11"/>
      <c r="SIN151" s="11"/>
      <c r="SIO151" s="11"/>
      <c r="SIP151" s="11"/>
      <c r="SIQ151" s="11"/>
      <c r="SIR151" s="11"/>
      <c r="SIS151" s="11"/>
      <c r="SIT151" s="11"/>
      <c r="SIU151" s="11"/>
      <c r="SIV151" s="11"/>
      <c r="SIW151" s="11"/>
      <c r="SIX151" s="11"/>
      <c r="SIY151" s="11"/>
      <c r="SIZ151" s="11"/>
      <c r="SJA151" s="11"/>
      <c r="SJB151" s="11"/>
      <c r="SJC151" s="11"/>
      <c r="SJD151" s="11"/>
      <c r="SJE151" s="11"/>
      <c r="SJF151" s="11"/>
      <c r="SJG151" s="11"/>
      <c r="SJH151" s="11"/>
      <c r="SJI151" s="11"/>
      <c r="SJJ151" s="11"/>
      <c r="SJK151" s="11"/>
      <c r="SJL151" s="11"/>
      <c r="SJM151" s="11"/>
      <c r="SJN151" s="11"/>
      <c r="SJO151" s="11"/>
      <c r="SJP151" s="11"/>
      <c r="SJQ151" s="11"/>
      <c r="SJR151" s="11"/>
      <c r="SJS151" s="11"/>
      <c r="SJT151" s="11"/>
      <c r="SJU151" s="11"/>
      <c r="SJV151" s="11"/>
      <c r="SJW151" s="11"/>
      <c r="SJX151" s="11"/>
      <c r="SJY151" s="11"/>
      <c r="SJZ151" s="11"/>
      <c r="SKA151" s="11"/>
      <c r="SKB151" s="11"/>
      <c r="SKC151" s="11"/>
      <c r="SKD151" s="11"/>
      <c r="SKE151" s="11"/>
      <c r="SKF151" s="11"/>
      <c r="SKG151" s="11"/>
      <c r="SKH151" s="11"/>
      <c r="SKI151" s="11"/>
      <c r="SKJ151" s="11"/>
      <c r="SKK151" s="11"/>
      <c r="SKL151" s="11"/>
      <c r="SKM151" s="11"/>
      <c r="SKN151" s="11"/>
      <c r="SKO151" s="11"/>
      <c r="SKP151" s="11"/>
      <c r="SKQ151" s="11"/>
      <c r="SKR151" s="11"/>
      <c r="SKS151" s="11"/>
      <c r="SKT151" s="11"/>
      <c r="SKU151" s="11"/>
      <c r="SKV151" s="11"/>
      <c r="SKW151" s="11"/>
      <c r="SKX151" s="11"/>
      <c r="SKY151" s="11"/>
      <c r="SKZ151" s="11"/>
      <c r="SLA151" s="11"/>
      <c r="SLB151" s="11"/>
      <c r="SLC151" s="11"/>
      <c r="SLD151" s="11"/>
      <c r="SLE151" s="11"/>
      <c r="SLF151" s="11"/>
      <c r="SLG151" s="11"/>
      <c r="SLH151" s="11"/>
      <c r="SLI151" s="11"/>
      <c r="SLJ151" s="11"/>
      <c r="SLK151" s="11"/>
      <c r="SLL151" s="11"/>
      <c r="SLM151" s="11"/>
      <c r="SLN151" s="11"/>
      <c r="SLO151" s="11"/>
      <c r="SLP151" s="11"/>
      <c r="SLQ151" s="11"/>
      <c r="SLR151" s="11"/>
      <c r="SLS151" s="11"/>
      <c r="SLT151" s="11"/>
      <c r="SLU151" s="11"/>
      <c r="SLV151" s="11"/>
      <c r="SLW151" s="11"/>
      <c r="SLX151" s="11"/>
      <c r="SLY151" s="11"/>
      <c r="SLZ151" s="11"/>
      <c r="SMA151" s="11"/>
      <c r="SMB151" s="11"/>
      <c r="SMC151" s="11"/>
      <c r="SMD151" s="11"/>
      <c r="SME151" s="11"/>
      <c r="SMF151" s="11"/>
      <c r="SMG151" s="11"/>
      <c r="SMH151" s="11"/>
      <c r="SMI151" s="11"/>
      <c r="SMJ151" s="11"/>
      <c r="SMK151" s="11"/>
      <c r="SML151" s="11"/>
      <c r="SMM151" s="11"/>
      <c r="SMN151" s="11"/>
      <c r="SMO151" s="11"/>
      <c r="SMP151" s="11"/>
      <c r="SMQ151" s="11"/>
      <c r="SMR151" s="11"/>
      <c r="SMS151" s="11"/>
      <c r="SMT151" s="11"/>
      <c r="SMU151" s="11"/>
      <c r="SMV151" s="11"/>
      <c r="SMW151" s="11"/>
      <c r="SMX151" s="11"/>
      <c r="SMY151" s="11"/>
      <c r="SMZ151" s="11"/>
      <c r="SNA151" s="11"/>
      <c r="SNB151" s="11"/>
      <c r="SNC151" s="11"/>
      <c r="SND151" s="11"/>
      <c r="SNE151" s="11"/>
      <c r="SNF151" s="11"/>
      <c r="SNG151" s="11"/>
      <c r="SNH151" s="11"/>
      <c r="SNI151" s="11"/>
      <c r="SNJ151" s="11"/>
      <c r="SNK151" s="11"/>
      <c r="SNL151" s="11"/>
      <c r="SNM151" s="11"/>
      <c r="SNN151" s="11"/>
      <c r="SNO151" s="11"/>
      <c r="SNP151" s="11"/>
      <c r="SNQ151" s="11"/>
      <c r="SNR151" s="11"/>
      <c r="SNS151" s="11"/>
      <c r="SNT151" s="11"/>
      <c r="SNU151" s="11"/>
      <c r="SNV151" s="11"/>
      <c r="SNW151" s="11"/>
      <c r="SNX151" s="11"/>
      <c r="SNY151" s="11"/>
      <c r="SNZ151" s="11"/>
      <c r="SOA151" s="11"/>
      <c r="SOB151" s="11"/>
      <c r="SOC151" s="11"/>
      <c r="SOD151" s="11"/>
      <c r="SOE151" s="11"/>
      <c r="SOF151" s="11"/>
      <c r="SOG151" s="11"/>
      <c r="SOH151" s="11"/>
      <c r="SOI151" s="11"/>
      <c r="SOJ151" s="11"/>
      <c r="SOK151" s="11"/>
      <c r="SOL151" s="11"/>
      <c r="SOM151" s="11"/>
      <c r="SON151" s="11"/>
      <c r="SOO151" s="11"/>
      <c r="SOP151" s="11"/>
      <c r="SOQ151" s="11"/>
      <c r="SOR151" s="11"/>
      <c r="SOS151" s="11"/>
      <c r="SOT151" s="11"/>
      <c r="SOU151" s="11"/>
      <c r="SOV151" s="11"/>
      <c r="SOW151" s="11"/>
      <c r="SOX151" s="11"/>
      <c r="SOY151" s="11"/>
      <c r="SOZ151" s="11"/>
      <c r="SPA151" s="11"/>
      <c r="SPB151" s="11"/>
      <c r="SPC151" s="11"/>
      <c r="SPD151" s="11"/>
      <c r="SPE151" s="11"/>
      <c r="SPF151" s="11"/>
      <c r="SPG151" s="11"/>
      <c r="SPH151" s="11"/>
      <c r="SPI151" s="11"/>
      <c r="SPJ151" s="11"/>
      <c r="SPK151" s="11"/>
      <c r="SPL151" s="11"/>
      <c r="SPM151" s="11"/>
      <c r="SPN151" s="11"/>
      <c r="SPO151" s="11"/>
      <c r="SPP151" s="11"/>
      <c r="SPQ151" s="11"/>
      <c r="SPR151" s="11"/>
      <c r="SPS151" s="11"/>
      <c r="SPT151" s="11"/>
      <c r="SPU151" s="11"/>
      <c r="SPV151" s="11"/>
      <c r="SPW151" s="11"/>
      <c r="SPX151" s="11"/>
      <c r="SPY151" s="11"/>
      <c r="SPZ151" s="11"/>
      <c r="SQA151" s="11"/>
      <c r="SQB151" s="11"/>
      <c r="SQC151" s="11"/>
      <c r="SQD151" s="11"/>
      <c r="SQE151" s="11"/>
      <c r="SQF151" s="11"/>
      <c r="SQG151" s="11"/>
      <c r="SQH151" s="11"/>
      <c r="SQI151" s="11"/>
      <c r="SQJ151" s="11"/>
      <c r="SQK151" s="11"/>
      <c r="SQL151" s="11"/>
      <c r="SQM151" s="11"/>
      <c r="SQN151" s="11"/>
      <c r="SQO151" s="11"/>
      <c r="SQP151" s="11"/>
      <c r="SQQ151" s="11"/>
      <c r="SQR151" s="11"/>
      <c r="SQS151" s="11"/>
      <c r="SQT151" s="11"/>
      <c r="SQU151" s="11"/>
      <c r="SQV151" s="11"/>
      <c r="SQW151" s="11"/>
      <c r="SQX151" s="11"/>
      <c r="SQY151" s="11"/>
      <c r="SQZ151" s="11"/>
      <c r="SRA151" s="11"/>
      <c r="SRB151" s="11"/>
      <c r="SRC151" s="11"/>
      <c r="SRD151" s="11"/>
      <c r="SRE151" s="11"/>
      <c r="SRF151" s="11"/>
      <c r="SRG151" s="11"/>
      <c r="SRH151" s="11"/>
      <c r="SRI151" s="11"/>
      <c r="SRJ151" s="11"/>
      <c r="SRK151" s="11"/>
      <c r="SRL151" s="11"/>
      <c r="SRM151" s="11"/>
      <c r="SRN151" s="11"/>
      <c r="SRO151" s="11"/>
      <c r="SRP151" s="11"/>
      <c r="SRQ151" s="11"/>
      <c r="SRR151" s="11"/>
      <c r="SRS151" s="11"/>
      <c r="SRT151" s="11"/>
      <c r="SRU151" s="11"/>
      <c r="SRV151" s="11"/>
      <c r="SRW151" s="11"/>
      <c r="SRX151" s="11"/>
      <c r="SRY151" s="11"/>
      <c r="SRZ151" s="11"/>
      <c r="SSA151" s="11"/>
      <c r="SSB151" s="11"/>
      <c r="SSC151" s="11"/>
      <c r="SSD151" s="11"/>
      <c r="SSE151" s="11"/>
      <c r="SSF151" s="11"/>
      <c r="SSG151" s="11"/>
      <c r="SSH151" s="11"/>
      <c r="SSI151" s="11"/>
      <c r="SSJ151" s="11"/>
      <c r="SSK151" s="11"/>
      <c r="SSL151" s="11"/>
      <c r="SSM151" s="11"/>
      <c r="SSN151" s="11"/>
      <c r="SSO151" s="11"/>
      <c r="SSP151" s="11"/>
      <c r="SSQ151" s="11"/>
      <c r="SSR151" s="11"/>
      <c r="SSS151" s="11"/>
      <c r="SST151" s="11"/>
      <c r="SSU151" s="11"/>
      <c r="SSV151" s="11"/>
      <c r="SSW151" s="11"/>
      <c r="SSX151" s="11"/>
      <c r="SSY151" s="11"/>
      <c r="SSZ151" s="11"/>
      <c r="STA151" s="11"/>
      <c r="STB151" s="11"/>
      <c r="STC151" s="11"/>
      <c r="STD151" s="11"/>
      <c r="STE151" s="11"/>
      <c r="STF151" s="11"/>
      <c r="STG151" s="11"/>
      <c r="STH151" s="11"/>
      <c r="STI151" s="11"/>
      <c r="STJ151" s="11"/>
      <c r="STK151" s="11"/>
      <c r="STL151" s="11"/>
      <c r="STM151" s="11"/>
      <c r="STN151" s="11"/>
      <c r="STO151" s="11"/>
      <c r="STP151" s="11"/>
      <c r="STQ151" s="11"/>
      <c r="STR151" s="11"/>
      <c r="STS151" s="11"/>
      <c r="STT151" s="11"/>
      <c r="STU151" s="11"/>
      <c r="STV151" s="11"/>
      <c r="STW151" s="11"/>
      <c r="STX151" s="11"/>
      <c r="STY151" s="11"/>
      <c r="STZ151" s="11"/>
      <c r="SUA151" s="11"/>
      <c r="SUB151" s="11"/>
      <c r="SUC151" s="11"/>
      <c r="SUD151" s="11"/>
      <c r="SUE151" s="11"/>
      <c r="SUF151" s="11"/>
      <c r="SUG151" s="11"/>
      <c r="SUH151" s="11"/>
      <c r="SUI151" s="11"/>
      <c r="SUJ151" s="11"/>
      <c r="SUK151" s="11"/>
      <c r="SUL151" s="11"/>
      <c r="SUM151" s="11"/>
      <c r="SUN151" s="11"/>
      <c r="SUO151" s="11"/>
      <c r="SUP151" s="11"/>
      <c r="SUQ151" s="11"/>
      <c r="SUR151" s="11"/>
      <c r="SUS151" s="11"/>
      <c r="SUT151" s="11"/>
      <c r="SUU151" s="11"/>
      <c r="SUV151" s="11"/>
      <c r="SUW151" s="11"/>
      <c r="SUX151" s="11"/>
      <c r="SUY151" s="11"/>
      <c r="SUZ151" s="11"/>
      <c r="SVA151" s="11"/>
      <c r="SVB151" s="11"/>
      <c r="SVC151" s="11"/>
      <c r="SVD151" s="11"/>
      <c r="SVE151" s="11"/>
      <c r="SVF151" s="11"/>
      <c r="SVG151" s="11"/>
      <c r="SVH151" s="11"/>
      <c r="SVI151" s="11"/>
      <c r="SVJ151" s="11"/>
      <c r="SVK151" s="11"/>
      <c r="SVL151" s="11"/>
      <c r="SVM151" s="11"/>
      <c r="SVN151" s="11"/>
      <c r="SVO151" s="11"/>
      <c r="SVP151" s="11"/>
      <c r="SVQ151" s="11"/>
      <c r="SVR151" s="11"/>
      <c r="SVS151" s="11"/>
      <c r="SVT151" s="11"/>
      <c r="SVU151" s="11"/>
      <c r="SVV151" s="11"/>
      <c r="SVW151" s="11"/>
      <c r="SVX151" s="11"/>
      <c r="SVY151" s="11"/>
      <c r="SVZ151" s="11"/>
      <c r="SWA151" s="11"/>
      <c r="SWB151" s="11"/>
      <c r="SWC151" s="11"/>
      <c r="SWD151" s="11"/>
      <c r="SWE151" s="11"/>
      <c r="SWF151" s="11"/>
      <c r="SWG151" s="11"/>
      <c r="SWH151" s="11"/>
      <c r="SWI151" s="11"/>
      <c r="SWJ151" s="11"/>
      <c r="SWK151" s="11"/>
      <c r="SWL151" s="11"/>
      <c r="SWM151" s="11"/>
      <c r="SWN151" s="11"/>
      <c r="SWO151" s="11"/>
      <c r="SWP151" s="11"/>
      <c r="SWQ151" s="11"/>
      <c r="SWR151" s="11"/>
      <c r="SWS151" s="11"/>
      <c r="SWT151" s="11"/>
      <c r="SWU151" s="11"/>
      <c r="SWV151" s="11"/>
      <c r="SWW151" s="11"/>
      <c r="SWX151" s="11"/>
      <c r="SWY151" s="11"/>
      <c r="SWZ151" s="11"/>
      <c r="SXA151" s="11"/>
      <c r="SXB151" s="11"/>
      <c r="SXC151" s="11"/>
      <c r="SXD151" s="11"/>
      <c r="SXE151" s="11"/>
      <c r="SXF151" s="11"/>
      <c r="SXG151" s="11"/>
      <c r="SXH151" s="11"/>
      <c r="SXI151" s="11"/>
      <c r="SXJ151" s="11"/>
      <c r="SXK151" s="11"/>
      <c r="SXL151" s="11"/>
      <c r="SXM151" s="11"/>
      <c r="SXN151" s="11"/>
      <c r="SXO151" s="11"/>
      <c r="SXP151" s="11"/>
      <c r="SXQ151" s="11"/>
      <c r="SXR151" s="11"/>
      <c r="SXS151" s="11"/>
      <c r="SXT151" s="11"/>
      <c r="SXU151" s="11"/>
      <c r="SXV151" s="11"/>
      <c r="SXW151" s="11"/>
      <c r="SXX151" s="11"/>
      <c r="SXY151" s="11"/>
      <c r="SXZ151" s="11"/>
      <c r="SYA151" s="11"/>
      <c r="SYB151" s="11"/>
      <c r="SYC151" s="11"/>
      <c r="SYD151" s="11"/>
      <c r="SYE151" s="11"/>
      <c r="SYF151" s="11"/>
      <c r="SYG151" s="11"/>
      <c r="SYH151" s="11"/>
      <c r="SYI151" s="11"/>
      <c r="SYJ151" s="11"/>
      <c r="SYK151" s="11"/>
      <c r="SYL151" s="11"/>
      <c r="SYM151" s="11"/>
      <c r="SYN151" s="11"/>
      <c r="SYO151" s="11"/>
      <c r="SYP151" s="11"/>
      <c r="SYQ151" s="11"/>
      <c r="SYR151" s="11"/>
      <c r="SYS151" s="11"/>
      <c r="SYT151" s="11"/>
      <c r="SYU151" s="11"/>
      <c r="SYV151" s="11"/>
      <c r="SYW151" s="11"/>
      <c r="SYX151" s="11"/>
      <c r="SYY151" s="11"/>
      <c r="SYZ151" s="11"/>
      <c r="SZA151" s="11"/>
      <c r="SZB151" s="11"/>
      <c r="SZC151" s="11"/>
      <c r="SZD151" s="11"/>
      <c r="SZE151" s="11"/>
      <c r="SZF151" s="11"/>
      <c r="SZG151" s="11"/>
      <c r="SZH151" s="11"/>
      <c r="SZI151" s="11"/>
      <c r="SZJ151" s="11"/>
      <c r="SZK151" s="11"/>
      <c r="SZL151" s="11"/>
      <c r="SZM151" s="11"/>
      <c r="SZN151" s="11"/>
      <c r="SZO151" s="11"/>
      <c r="SZP151" s="11"/>
      <c r="SZQ151" s="11"/>
      <c r="SZR151" s="11"/>
      <c r="SZS151" s="11"/>
      <c r="SZT151" s="11"/>
      <c r="SZU151" s="11"/>
      <c r="SZV151" s="11"/>
      <c r="SZW151" s="11"/>
      <c r="SZX151" s="11"/>
      <c r="SZY151" s="11"/>
      <c r="SZZ151" s="11"/>
      <c r="TAA151" s="11"/>
      <c r="TAB151" s="11"/>
      <c r="TAC151" s="11"/>
      <c r="TAD151" s="11"/>
      <c r="TAE151" s="11"/>
      <c r="TAF151" s="11"/>
      <c r="TAG151" s="11"/>
      <c r="TAH151" s="11"/>
      <c r="TAI151" s="11"/>
      <c r="TAJ151" s="11"/>
      <c r="TAK151" s="11"/>
      <c r="TAL151" s="11"/>
      <c r="TAM151" s="11"/>
      <c r="TAN151" s="11"/>
      <c r="TAO151" s="11"/>
      <c r="TAP151" s="11"/>
      <c r="TAQ151" s="11"/>
      <c r="TAR151" s="11"/>
      <c r="TAS151" s="11"/>
      <c r="TAT151" s="11"/>
      <c r="TAU151" s="11"/>
      <c r="TAV151" s="11"/>
      <c r="TAW151" s="11"/>
      <c r="TAX151" s="11"/>
      <c r="TAY151" s="11"/>
      <c r="TAZ151" s="11"/>
      <c r="TBA151" s="11"/>
      <c r="TBB151" s="11"/>
      <c r="TBC151" s="11"/>
      <c r="TBD151" s="11"/>
      <c r="TBE151" s="11"/>
      <c r="TBF151" s="11"/>
      <c r="TBG151" s="11"/>
      <c r="TBH151" s="11"/>
      <c r="TBI151" s="11"/>
      <c r="TBJ151" s="11"/>
      <c r="TBK151" s="11"/>
      <c r="TBL151" s="11"/>
      <c r="TBM151" s="11"/>
      <c r="TBN151" s="11"/>
      <c r="TBO151" s="11"/>
      <c r="TBP151" s="11"/>
      <c r="TBQ151" s="11"/>
      <c r="TBR151" s="11"/>
      <c r="TBS151" s="11"/>
      <c r="TBT151" s="11"/>
      <c r="TBU151" s="11"/>
      <c r="TBV151" s="11"/>
      <c r="TBW151" s="11"/>
      <c r="TBX151" s="11"/>
      <c r="TBY151" s="11"/>
      <c r="TBZ151" s="11"/>
      <c r="TCA151" s="11"/>
      <c r="TCB151" s="11"/>
      <c r="TCC151" s="11"/>
      <c r="TCD151" s="11"/>
      <c r="TCE151" s="11"/>
      <c r="TCF151" s="11"/>
      <c r="TCG151" s="11"/>
      <c r="TCH151" s="11"/>
      <c r="TCI151" s="11"/>
      <c r="TCJ151" s="11"/>
      <c r="TCK151" s="11"/>
      <c r="TCL151" s="11"/>
      <c r="TCM151" s="11"/>
      <c r="TCN151" s="11"/>
      <c r="TCO151" s="11"/>
      <c r="TCP151" s="11"/>
      <c r="TCQ151" s="11"/>
      <c r="TCR151" s="11"/>
      <c r="TCS151" s="11"/>
      <c r="TCT151" s="11"/>
      <c r="TCU151" s="11"/>
      <c r="TCV151" s="11"/>
      <c r="TCW151" s="11"/>
      <c r="TCX151" s="11"/>
      <c r="TCY151" s="11"/>
      <c r="TCZ151" s="11"/>
      <c r="TDA151" s="11"/>
      <c r="TDB151" s="11"/>
      <c r="TDC151" s="11"/>
      <c r="TDD151" s="11"/>
      <c r="TDE151" s="11"/>
      <c r="TDF151" s="11"/>
      <c r="TDG151" s="11"/>
      <c r="TDH151" s="11"/>
      <c r="TDI151" s="11"/>
      <c r="TDJ151" s="11"/>
      <c r="TDK151" s="11"/>
      <c r="TDL151" s="11"/>
      <c r="TDM151" s="11"/>
      <c r="TDN151" s="11"/>
      <c r="TDO151" s="11"/>
      <c r="TDP151" s="11"/>
      <c r="TDQ151" s="11"/>
      <c r="TDR151" s="11"/>
      <c r="TDS151" s="11"/>
      <c r="TDT151" s="11"/>
      <c r="TDU151" s="11"/>
      <c r="TDV151" s="11"/>
      <c r="TDW151" s="11"/>
      <c r="TDX151" s="11"/>
      <c r="TDY151" s="11"/>
      <c r="TDZ151" s="11"/>
      <c r="TEA151" s="11"/>
      <c r="TEB151" s="11"/>
      <c r="TEC151" s="11"/>
      <c r="TED151" s="11"/>
      <c r="TEE151" s="11"/>
      <c r="TEF151" s="11"/>
      <c r="TEG151" s="11"/>
      <c r="TEH151" s="11"/>
      <c r="TEI151" s="11"/>
      <c r="TEJ151" s="11"/>
      <c r="TEK151" s="11"/>
      <c r="TEL151" s="11"/>
      <c r="TEM151" s="11"/>
      <c r="TEN151" s="11"/>
      <c r="TEO151" s="11"/>
      <c r="TEP151" s="11"/>
      <c r="TEQ151" s="11"/>
      <c r="TER151" s="11"/>
      <c r="TES151" s="11"/>
      <c r="TET151" s="11"/>
      <c r="TEU151" s="11"/>
      <c r="TEV151" s="11"/>
      <c r="TEW151" s="11"/>
      <c r="TEX151" s="11"/>
      <c r="TEY151" s="11"/>
      <c r="TEZ151" s="11"/>
      <c r="TFA151" s="11"/>
      <c r="TFB151" s="11"/>
      <c r="TFC151" s="11"/>
      <c r="TFD151" s="11"/>
      <c r="TFE151" s="11"/>
      <c r="TFF151" s="11"/>
      <c r="TFG151" s="11"/>
      <c r="TFH151" s="11"/>
      <c r="TFI151" s="11"/>
      <c r="TFJ151" s="11"/>
      <c r="TFK151" s="11"/>
      <c r="TFL151" s="11"/>
      <c r="TFM151" s="11"/>
      <c r="TFN151" s="11"/>
      <c r="TFO151" s="11"/>
      <c r="TFP151" s="11"/>
      <c r="TFQ151" s="11"/>
      <c r="TFR151" s="11"/>
      <c r="TFS151" s="11"/>
      <c r="TFT151" s="11"/>
      <c r="TFU151" s="11"/>
      <c r="TFV151" s="11"/>
      <c r="TFW151" s="11"/>
      <c r="TFX151" s="11"/>
      <c r="TFY151" s="11"/>
      <c r="TFZ151" s="11"/>
      <c r="TGA151" s="11"/>
      <c r="TGB151" s="11"/>
      <c r="TGC151" s="11"/>
      <c r="TGD151" s="11"/>
      <c r="TGE151" s="11"/>
      <c r="TGF151" s="11"/>
      <c r="TGG151" s="11"/>
      <c r="TGH151" s="11"/>
      <c r="TGI151" s="11"/>
      <c r="TGJ151" s="11"/>
      <c r="TGK151" s="11"/>
      <c r="TGL151" s="11"/>
      <c r="TGM151" s="11"/>
      <c r="TGN151" s="11"/>
      <c r="TGO151" s="11"/>
      <c r="TGP151" s="11"/>
      <c r="TGQ151" s="11"/>
      <c r="TGR151" s="11"/>
      <c r="TGS151" s="11"/>
      <c r="TGT151" s="11"/>
      <c r="TGU151" s="11"/>
      <c r="TGV151" s="11"/>
      <c r="TGW151" s="11"/>
      <c r="TGX151" s="11"/>
      <c r="TGY151" s="11"/>
      <c r="TGZ151" s="11"/>
      <c r="THA151" s="11"/>
      <c r="THB151" s="11"/>
      <c r="THC151" s="11"/>
      <c r="THD151" s="11"/>
      <c r="THE151" s="11"/>
      <c r="THF151" s="11"/>
      <c r="THG151" s="11"/>
      <c r="THH151" s="11"/>
      <c r="THI151" s="11"/>
      <c r="THJ151" s="11"/>
      <c r="THK151" s="11"/>
      <c r="THL151" s="11"/>
      <c r="THM151" s="11"/>
      <c r="THN151" s="11"/>
      <c r="THO151" s="11"/>
      <c r="THP151" s="11"/>
      <c r="THQ151" s="11"/>
      <c r="THR151" s="11"/>
      <c r="THS151" s="11"/>
      <c r="THT151" s="11"/>
      <c r="THU151" s="11"/>
      <c r="THV151" s="11"/>
      <c r="THW151" s="11"/>
      <c r="THX151" s="11"/>
      <c r="THY151" s="11"/>
      <c r="THZ151" s="11"/>
      <c r="TIA151" s="11"/>
      <c r="TIB151" s="11"/>
      <c r="TIC151" s="11"/>
      <c r="TID151" s="11"/>
      <c r="TIE151" s="11"/>
      <c r="TIF151" s="11"/>
      <c r="TIG151" s="11"/>
      <c r="TIH151" s="11"/>
      <c r="TII151" s="11"/>
      <c r="TIJ151" s="11"/>
      <c r="TIK151" s="11"/>
      <c r="TIL151" s="11"/>
      <c r="TIM151" s="11"/>
      <c r="TIN151" s="11"/>
      <c r="TIO151" s="11"/>
      <c r="TIP151" s="11"/>
      <c r="TIQ151" s="11"/>
      <c r="TIR151" s="11"/>
      <c r="TIS151" s="11"/>
      <c r="TIT151" s="11"/>
      <c r="TIU151" s="11"/>
      <c r="TIV151" s="11"/>
      <c r="TIW151" s="11"/>
      <c r="TIX151" s="11"/>
      <c r="TIY151" s="11"/>
      <c r="TIZ151" s="11"/>
      <c r="TJA151" s="11"/>
      <c r="TJB151" s="11"/>
      <c r="TJC151" s="11"/>
      <c r="TJD151" s="11"/>
      <c r="TJE151" s="11"/>
      <c r="TJF151" s="11"/>
      <c r="TJG151" s="11"/>
      <c r="TJH151" s="11"/>
      <c r="TJI151" s="11"/>
      <c r="TJJ151" s="11"/>
      <c r="TJK151" s="11"/>
      <c r="TJL151" s="11"/>
      <c r="TJM151" s="11"/>
      <c r="TJN151" s="11"/>
      <c r="TJO151" s="11"/>
      <c r="TJP151" s="11"/>
      <c r="TJQ151" s="11"/>
      <c r="TJR151" s="11"/>
      <c r="TJS151" s="11"/>
      <c r="TJT151" s="11"/>
      <c r="TJU151" s="11"/>
      <c r="TJV151" s="11"/>
      <c r="TJW151" s="11"/>
      <c r="TJX151" s="11"/>
      <c r="TJY151" s="11"/>
      <c r="TJZ151" s="11"/>
      <c r="TKA151" s="11"/>
      <c r="TKB151" s="11"/>
      <c r="TKC151" s="11"/>
      <c r="TKD151" s="11"/>
      <c r="TKE151" s="11"/>
      <c r="TKF151" s="11"/>
      <c r="TKG151" s="11"/>
      <c r="TKH151" s="11"/>
      <c r="TKI151" s="11"/>
      <c r="TKJ151" s="11"/>
      <c r="TKK151" s="11"/>
      <c r="TKL151" s="11"/>
      <c r="TKM151" s="11"/>
      <c r="TKN151" s="11"/>
      <c r="TKO151" s="11"/>
      <c r="TKP151" s="11"/>
      <c r="TKQ151" s="11"/>
      <c r="TKR151" s="11"/>
      <c r="TKS151" s="11"/>
      <c r="TKT151" s="11"/>
      <c r="TKU151" s="11"/>
      <c r="TKV151" s="11"/>
      <c r="TKW151" s="11"/>
      <c r="TKX151" s="11"/>
      <c r="TKY151" s="11"/>
      <c r="TKZ151" s="11"/>
      <c r="TLA151" s="11"/>
      <c r="TLB151" s="11"/>
      <c r="TLC151" s="11"/>
      <c r="TLD151" s="11"/>
      <c r="TLE151" s="11"/>
      <c r="TLF151" s="11"/>
      <c r="TLG151" s="11"/>
      <c r="TLH151" s="11"/>
      <c r="TLI151" s="11"/>
      <c r="TLJ151" s="11"/>
      <c r="TLK151" s="11"/>
      <c r="TLL151" s="11"/>
      <c r="TLM151" s="11"/>
      <c r="TLN151" s="11"/>
      <c r="TLO151" s="11"/>
      <c r="TLP151" s="11"/>
      <c r="TLQ151" s="11"/>
      <c r="TLR151" s="11"/>
      <c r="TLS151" s="11"/>
      <c r="TLT151" s="11"/>
      <c r="TLU151" s="11"/>
      <c r="TLV151" s="11"/>
      <c r="TLW151" s="11"/>
      <c r="TLX151" s="11"/>
      <c r="TLY151" s="11"/>
      <c r="TLZ151" s="11"/>
      <c r="TMA151" s="11"/>
      <c r="TMB151" s="11"/>
      <c r="TMC151" s="11"/>
      <c r="TMD151" s="11"/>
      <c r="TME151" s="11"/>
      <c r="TMF151" s="11"/>
      <c r="TMG151" s="11"/>
      <c r="TMH151" s="11"/>
      <c r="TMI151" s="11"/>
      <c r="TMJ151" s="11"/>
      <c r="TMK151" s="11"/>
      <c r="TML151" s="11"/>
      <c r="TMM151" s="11"/>
      <c r="TMN151" s="11"/>
      <c r="TMO151" s="11"/>
      <c r="TMP151" s="11"/>
      <c r="TMQ151" s="11"/>
      <c r="TMR151" s="11"/>
      <c r="TMS151" s="11"/>
      <c r="TMT151" s="11"/>
      <c r="TMU151" s="11"/>
      <c r="TMV151" s="11"/>
      <c r="TMW151" s="11"/>
      <c r="TMX151" s="11"/>
      <c r="TMY151" s="11"/>
      <c r="TMZ151" s="11"/>
      <c r="TNA151" s="11"/>
      <c r="TNB151" s="11"/>
      <c r="TNC151" s="11"/>
      <c r="TND151" s="11"/>
      <c r="TNE151" s="11"/>
      <c r="TNF151" s="11"/>
      <c r="TNG151" s="11"/>
      <c r="TNH151" s="11"/>
      <c r="TNI151" s="11"/>
      <c r="TNJ151" s="11"/>
      <c r="TNK151" s="11"/>
      <c r="TNL151" s="11"/>
      <c r="TNM151" s="11"/>
      <c r="TNN151" s="11"/>
      <c r="TNO151" s="11"/>
      <c r="TNP151" s="11"/>
      <c r="TNQ151" s="11"/>
      <c r="TNR151" s="11"/>
      <c r="TNS151" s="11"/>
      <c r="TNT151" s="11"/>
      <c r="TNU151" s="11"/>
      <c r="TNV151" s="11"/>
      <c r="TNW151" s="11"/>
      <c r="TNX151" s="11"/>
      <c r="TNY151" s="11"/>
      <c r="TNZ151" s="11"/>
      <c r="TOA151" s="11"/>
      <c r="TOB151" s="11"/>
      <c r="TOC151" s="11"/>
      <c r="TOD151" s="11"/>
      <c r="TOE151" s="11"/>
      <c r="TOF151" s="11"/>
      <c r="TOG151" s="11"/>
      <c r="TOH151" s="11"/>
      <c r="TOI151" s="11"/>
      <c r="TOJ151" s="11"/>
      <c r="TOK151" s="11"/>
      <c r="TOL151" s="11"/>
      <c r="TOM151" s="11"/>
      <c r="TON151" s="11"/>
      <c r="TOO151" s="11"/>
      <c r="TOP151" s="11"/>
      <c r="TOQ151" s="11"/>
      <c r="TOR151" s="11"/>
      <c r="TOS151" s="11"/>
      <c r="TOT151" s="11"/>
      <c r="TOU151" s="11"/>
      <c r="TOV151" s="11"/>
      <c r="TOW151" s="11"/>
      <c r="TOX151" s="11"/>
      <c r="TOY151" s="11"/>
      <c r="TOZ151" s="11"/>
      <c r="TPA151" s="11"/>
      <c r="TPB151" s="11"/>
      <c r="TPC151" s="11"/>
      <c r="TPD151" s="11"/>
      <c r="TPE151" s="11"/>
      <c r="TPF151" s="11"/>
      <c r="TPG151" s="11"/>
      <c r="TPH151" s="11"/>
      <c r="TPI151" s="11"/>
      <c r="TPJ151" s="11"/>
      <c r="TPK151" s="11"/>
      <c r="TPL151" s="11"/>
      <c r="TPM151" s="11"/>
      <c r="TPN151" s="11"/>
      <c r="TPO151" s="11"/>
      <c r="TPP151" s="11"/>
      <c r="TPQ151" s="11"/>
      <c r="TPR151" s="11"/>
      <c r="TPS151" s="11"/>
      <c r="TPT151" s="11"/>
      <c r="TPU151" s="11"/>
      <c r="TPV151" s="11"/>
      <c r="TPW151" s="11"/>
      <c r="TPX151" s="11"/>
      <c r="TPY151" s="11"/>
      <c r="TPZ151" s="11"/>
      <c r="TQA151" s="11"/>
      <c r="TQB151" s="11"/>
      <c r="TQC151" s="11"/>
      <c r="TQD151" s="11"/>
      <c r="TQE151" s="11"/>
      <c r="TQF151" s="11"/>
      <c r="TQG151" s="11"/>
      <c r="TQH151" s="11"/>
      <c r="TQI151" s="11"/>
      <c r="TQJ151" s="11"/>
      <c r="TQK151" s="11"/>
      <c r="TQL151" s="11"/>
      <c r="TQM151" s="11"/>
      <c r="TQN151" s="11"/>
      <c r="TQO151" s="11"/>
      <c r="TQP151" s="11"/>
      <c r="TQQ151" s="11"/>
      <c r="TQR151" s="11"/>
      <c r="TQS151" s="11"/>
      <c r="TQT151" s="11"/>
      <c r="TQU151" s="11"/>
      <c r="TQV151" s="11"/>
      <c r="TQW151" s="11"/>
      <c r="TQX151" s="11"/>
      <c r="TQY151" s="11"/>
      <c r="TQZ151" s="11"/>
      <c r="TRA151" s="11"/>
      <c r="TRB151" s="11"/>
      <c r="TRC151" s="11"/>
      <c r="TRD151" s="11"/>
      <c r="TRE151" s="11"/>
      <c r="TRF151" s="11"/>
      <c r="TRG151" s="11"/>
      <c r="TRH151" s="11"/>
      <c r="TRI151" s="11"/>
      <c r="TRJ151" s="11"/>
      <c r="TRK151" s="11"/>
      <c r="TRL151" s="11"/>
      <c r="TRM151" s="11"/>
      <c r="TRN151" s="11"/>
      <c r="TRO151" s="11"/>
      <c r="TRP151" s="11"/>
      <c r="TRQ151" s="11"/>
      <c r="TRR151" s="11"/>
      <c r="TRS151" s="11"/>
      <c r="TRT151" s="11"/>
      <c r="TRU151" s="11"/>
      <c r="TRV151" s="11"/>
      <c r="TRW151" s="11"/>
      <c r="TRX151" s="11"/>
      <c r="TRY151" s="11"/>
      <c r="TRZ151" s="11"/>
      <c r="TSA151" s="11"/>
      <c r="TSB151" s="11"/>
      <c r="TSC151" s="11"/>
      <c r="TSD151" s="11"/>
      <c r="TSE151" s="11"/>
      <c r="TSF151" s="11"/>
      <c r="TSG151" s="11"/>
      <c r="TSH151" s="11"/>
      <c r="TSI151" s="11"/>
      <c r="TSJ151" s="11"/>
      <c r="TSK151" s="11"/>
      <c r="TSL151" s="11"/>
      <c r="TSM151" s="11"/>
      <c r="TSN151" s="11"/>
      <c r="TSO151" s="11"/>
      <c r="TSP151" s="11"/>
      <c r="TSQ151" s="11"/>
      <c r="TSR151" s="11"/>
      <c r="TSS151" s="11"/>
      <c r="TST151" s="11"/>
      <c r="TSU151" s="11"/>
      <c r="TSV151" s="11"/>
      <c r="TSW151" s="11"/>
      <c r="TSX151" s="11"/>
      <c r="TSY151" s="11"/>
      <c r="TSZ151" s="11"/>
      <c r="TTA151" s="11"/>
      <c r="TTB151" s="11"/>
      <c r="TTC151" s="11"/>
      <c r="TTD151" s="11"/>
      <c r="TTE151" s="11"/>
      <c r="TTF151" s="11"/>
      <c r="TTG151" s="11"/>
      <c r="TTH151" s="11"/>
      <c r="TTI151" s="11"/>
      <c r="TTJ151" s="11"/>
      <c r="TTK151" s="11"/>
      <c r="TTL151" s="11"/>
      <c r="TTM151" s="11"/>
      <c r="TTN151" s="11"/>
      <c r="TTO151" s="11"/>
      <c r="TTP151" s="11"/>
      <c r="TTQ151" s="11"/>
      <c r="TTR151" s="11"/>
      <c r="TTS151" s="11"/>
      <c r="TTT151" s="11"/>
      <c r="TTU151" s="11"/>
      <c r="TTV151" s="11"/>
      <c r="TTW151" s="11"/>
      <c r="TTX151" s="11"/>
      <c r="TTY151" s="11"/>
      <c r="TTZ151" s="11"/>
      <c r="TUA151" s="11"/>
      <c r="TUB151" s="11"/>
      <c r="TUC151" s="11"/>
      <c r="TUD151" s="11"/>
      <c r="TUE151" s="11"/>
      <c r="TUF151" s="11"/>
      <c r="TUG151" s="11"/>
      <c r="TUH151" s="11"/>
      <c r="TUI151" s="11"/>
      <c r="TUJ151" s="11"/>
      <c r="TUK151" s="11"/>
      <c r="TUL151" s="11"/>
      <c r="TUM151" s="11"/>
      <c r="TUN151" s="11"/>
      <c r="TUO151" s="11"/>
      <c r="TUP151" s="11"/>
      <c r="TUQ151" s="11"/>
      <c r="TUR151" s="11"/>
      <c r="TUS151" s="11"/>
      <c r="TUT151" s="11"/>
      <c r="TUU151" s="11"/>
      <c r="TUV151" s="11"/>
      <c r="TUW151" s="11"/>
      <c r="TUX151" s="11"/>
      <c r="TUY151" s="11"/>
      <c r="TUZ151" s="11"/>
      <c r="TVA151" s="11"/>
      <c r="TVB151" s="11"/>
      <c r="TVC151" s="11"/>
      <c r="TVD151" s="11"/>
      <c r="TVE151" s="11"/>
      <c r="TVF151" s="11"/>
      <c r="TVG151" s="11"/>
      <c r="TVH151" s="11"/>
      <c r="TVI151" s="11"/>
      <c r="TVJ151" s="11"/>
      <c r="TVK151" s="11"/>
      <c r="TVL151" s="11"/>
      <c r="TVM151" s="11"/>
      <c r="TVN151" s="11"/>
      <c r="TVO151" s="11"/>
      <c r="TVP151" s="11"/>
      <c r="TVQ151" s="11"/>
      <c r="TVR151" s="11"/>
      <c r="TVS151" s="11"/>
      <c r="TVT151" s="11"/>
      <c r="TVU151" s="11"/>
      <c r="TVV151" s="11"/>
      <c r="TVW151" s="11"/>
      <c r="TVX151" s="11"/>
      <c r="TVY151" s="11"/>
      <c r="TVZ151" s="11"/>
      <c r="TWA151" s="11"/>
      <c r="TWB151" s="11"/>
      <c r="TWC151" s="11"/>
      <c r="TWD151" s="11"/>
      <c r="TWE151" s="11"/>
      <c r="TWF151" s="11"/>
      <c r="TWG151" s="11"/>
      <c r="TWH151" s="11"/>
      <c r="TWI151" s="11"/>
      <c r="TWJ151" s="11"/>
      <c r="TWK151" s="11"/>
      <c r="TWL151" s="11"/>
      <c r="TWM151" s="11"/>
      <c r="TWN151" s="11"/>
      <c r="TWO151" s="11"/>
      <c r="TWP151" s="11"/>
      <c r="TWQ151" s="11"/>
      <c r="TWR151" s="11"/>
      <c r="TWS151" s="11"/>
      <c r="TWT151" s="11"/>
      <c r="TWU151" s="11"/>
      <c r="TWV151" s="11"/>
      <c r="TWW151" s="11"/>
      <c r="TWX151" s="11"/>
      <c r="TWY151" s="11"/>
      <c r="TWZ151" s="11"/>
      <c r="TXA151" s="11"/>
      <c r="TXB151" s="11"/>
      <c r="TXC151" s="11"/>
      <c r="TXD151" s="11"/>
      <c r="TXE151" s="11"/>
      <c r="TXF151" s="11"/>
      <c r="TXG151" s="11"/>
      <c r="TXH151" s="11"/>
      <c r="TXI151" s="11"/>
      <c r="TXJ151" s="11"/>
      <c r="TXK151" s="11"/>
      <c r="TXL151" s="11"/>
      <c r="TXM151" s="11"/>
      <c r="TXN151" s="11"/>
      <c r="TXO151" s="11"/>
      <c r="TXP151" s="11"/>
      <c r="TXQ151" s="11"/>
      <c r="TXR151" s="11"/>
      <c r="TXS151" s="11"/>
      <c r="TXT151" s="11"/>
      <c r="TXU151" s="11"/>
      <c r="TXV151" s="11"/>
      <c r="TXW151" s="11"/>
      <c r="TXX151" s="11"/>
      <c r="TXY151" s="11"/>
      <c r="TXZ151" s="11"/>
      <c r="TYA151" s="11"/>
      <c r="TYB151" s="11"/>
      <c r="TYC151" s="11"/>
      <c r="TYD151" s="11"/>
      <c r="TYE151" s="11"/>
      <c r="TYF151" s="11"/>
      <c r="TYG151" s="11"/>
      <c r="TYH151" s="11"/>
      <c r="TYI151" s="11"/>
      <c r="TYJ151" s="11"/>
      <c r="TYK151" s="11"/>
      <c r="TYL151" s="11"/>
      <c r="TYM151" s="11"/>
      <c r="TYN151" s="11"/>
      <c r="TYO151" s="11"/>
      <c r="TYP151" s="11"/>
      <c r="TYQ151" s="11"/>
      <c r="TYR151" s="11"/>
      <c r="TYS151" s="11"/>
      <c r="TYT151" s="11"/>
      <c r="TYU151" s="11"/>
      <c r="TYV151" s="11"/>
      <c r="TYW151" s="11"/>
      <c r="TYX151" s="11"/>
      <c r="TYY151" s="11"/>
      <c r="TYZ151" s="11"/>
      <c r="TZA151" s="11"/>
      <c r="TZB151" s="11"/>
      <c r="TZC151" s="11"/>
      <c r="TZD151" s="11"/>
      <c r="TZE151" s="11"/>
      <c r="TZF151" s="11"/>
      <c r="TZG151" s="11"/>
      <c r="TZH151" s="11"/>
      <c r="TZI151" s="11"/>
      <c r="TZJ151" s="11"/>
      <c r="TZK151" s="11"/>
      <c r="TZL151" s="11"/>
      <c r="TZM151" s="11"/>
      <c r="TZN151" s="11"/>
      <c r="TZO151" s="11"/>
      <c r="TZP151" s="11"/>
      <c r="TZQ151" s="11"/>
      <c r="TZR151" s="11"/>
      <c r="TZS151" s="11"/>
      <c r="TZT151" s="11"/>
      <c r="TZU151" s="11"/>
      <c r="TZV151" s="11"/>
      <c r="TZW151" s="11"/>
      <c r="TZX151" s="11"/>
      <c r="TZY151" s="11"/>
      <c r="TZZ151" s="11"/>
      <c r="UAA151" s="11"/>
      <c r="UAB151" s="11"/>
      <c r="UAC151" s="11"/>
      <c r="UAD151" s="11"/>
      <c r="UAE151" s="11"/>
      <c r="UAF151" s="11"/>
      <c r="UAG151" s="11"/>
      <c r="UAH151" s="11"/>
      <c r="UAI151" s="11"/>
      <c r="UAJ151" s="11"/>
      <c r="UAK151" s="11"/>
      <c r="UAL151" s="11"/>
      <c r="UAM151" s="11"/>
      <c r="UAN151" s="11"/>
      <c r="UAO151" s="11"/>
      <c r="UAP151" s="11"/>
      <c r="UAQ151" s="11"/>
      <c r="UAR151" s="11"/>
      <c r="UAS151" s="11"/>
      <c r="UAT151" s="11"/>
      <c r="UAU151" s="11"/>
      <c r="UAV151" s="11"/>
      <c r="UAW151" s="11"/>
      <c r="UAX151" s="11"/>
      <c r="UAY151" s="11"/>
      <c r="UAZ151" s="11"/>
      <c r="UBA151" s="11"/>
      <c r="UBB151" s="11"/>
      <c r="UBC151" s="11"/>
      <c r="UBD151" s="11"/>
      <c r="UBE151" s="11"/>
      <c r="UBF151" s="11"/>
      <c r="UBG151" s="11"/>
      <c r="UBH151" s="11"/>
      <c r="UBI151" s="11"/>
      <c r="UBJ151" s="11"/>
      <c r="UBK151" s="11"/>
      <c r="UBL151" s="11"/>
      <c r="UBM151" s="11"/>
      <c r="UBN151" s="11"/>
      <c r="UBO151" s="11"/>
      <c r="UBP151" s="11"/>
      <c r="UBQ151" s="11"/>
      <c r="UBR151" s="11"/>
      <c r="UBS151" s="11"/>
      <c r="UBT151" s="11"/>
      <c r="UBU151" s="11"/>
      <c r="UBV151" s="11"/>
      <c r="UBW151" s="11"/>
      <c r="UBX151" s="11"/>
      <c r="UBY151" s="11"/>
      <c r="UBZ151" s="11"/>
      <c r="UCA151" s="11"/>
      <c r="UCB151" s="11"/>
      <c r="UCC151" s="11"/>
      <c r="UCD151" s="11"/>
      <c r="UCE151" s="11"/>
      <c r="UCF151" s="11"/>
      <c r="UCG151" s="11"/>
      <c r="UCH151" s="11"/>
      <c r="UCI151" s="11"/>
      <c r="UCJ151" s="11"/>
      <c r="UCK151" s="11"/>
      <c r="UCL151" s="11"/>
      <c r="UCM151" s="11"/>
      <c r="UCN151" s="11"/>
      <c r="UCO151" s="11"/>
      <c r="UCP151" s="11"/>
      <c r="UCQ151" s="11"/>
      <c r="UCR151" s="11"/>
      <c r="UCS151" s="11"/>
      <c r="UCT151" s="11"/>
      <c r="UCU151" s="11"/>
      <c r="UCV151" s="11"/>
      <c r="UCW151" s="11"/>
      <c r="UCX151" s="11"/>
      <c r="UCY151" s="11"/>
      <c r="UCZ151" s="11"/>
      <c r="UDA151" s="11"/>
      <c r="UDB151" s="11"/>
      <c r="UDC151" s="11"/>
      <c r="UDD151" s="11"/>
      <c r="UDE151" s="11"/>
      <c r="UDF151" s="11"/>
      <c r="UDG151" s="11"/>
      <c r="UDH151" s="11"/>
      <c r="UDI151" s="11"/>
      <c r="UDJ151" s="11"/>
      <c r="UDK151" s="11"/>
      <c r="UDL151" s="11"/>
      <c r="UDM151" s="11"/>
      <c r="UDN151" s="11"/>
      <c r="UDO151" s="11"/>
      <c r="UDP151" s="11"/>
      <c r="UDQ151" s="11"/>
      <c r="UDR151" s="11"/>
      <c r="UDS151" s="11"/>
      <c r="UDT151" s="11"/>
      <c r="UDU151" s="11"/>
      <c r="UDV151" s="11"/>
      <c r="UDW151" s="11"/>
      <c r="UDX151" s="11"/>
      <c r="UDY151" s="11"/>
      <c r="UDZ151" s="11"/>
      <c r="UEA151" s="11"/>
      <c r="UEB151" s="11"/>
      <c r="UEC151" s="11"/>
      <c r="UED151" s="11"/>
      <c r="UEE151" s="11"/>
      <c r="UEF151" s="11"/>
      <c r="UEG151" s="11"/>
      <c r="UEH151" s="11"/>
      <c r="UEI151" s="11"/>
      <c r="UEJ151" s="11"/>
      <c r="UEK151" s="11"/>
      <c r="UEL151" s="11"/>
      <c r="UEM151" s="11"/>
      <c r="UEN151" s="11"/>
      <c r="UEO151" s="11"/>
      <c r="UEP151" s="11"/>
      <c r="UEQ151" s="11"/>
      <c r="UER151" s="11"/>
      <c r="UES151" s="11"/>
      <c r="UET151" s="11"/>
      <c r="UEU151" s="11"/>
      <c r="UEV151" s="11"/>
      <c r="UEW151" s="11"/>
      <c r="UEX151" s="11"/>
      <c r="UEY151" s="11"/>
      <c r="UEZ151" s="11"/>
      <c r="UFA151" s="11"/>
      <c r="UFB151" s="11"/>
      <c r="UFC151" s="11"/>
      <c r="UFD151" s="11"/>
      <c r="UFE151" s="11"/>
      <c r="UFF151" s="11"/>
      <c r="UFG151" s="11"/>
      <c r="UFH151" s="11"/>
      <c r="UFI151" s="11"/>
      <c r="UFJ151" s="11"/>
      <c r="UFK151" s="11"/>
      <c r="UFL151" s="11"/>
      <c r="UFM151" s="11"/>
      <c r="UFN151" s="11"/>
      <c r="UFO151" s="11"/>
      <c r="UFP151" s="11"/>
      <c r="UFQ151" s="11"/>
      <c r="UFR151" s="11"/>
      <c r="UFS151" s="11"/>
      <c r="UFT151" s="11"/>
      <c r="UFU151" s="11"/>
      <c r="UFV151" s="11"/>
      <c r="UFW151" s="11"/>
      <c r="UFX151" s="11"/>
      <c r="UFY151" s="11"/>
      <c r="UFZ151" s="11"/>
      <c r="UGA151" s="11"/>
      <c r="UGB151" s="11"/>
      <c r="UGC151" s="11"/>
      <c r="UGD151" s="11"/>
      <c r="UGE151" s="11"/>
      <c r="UGF151" s="11"/>
      <c r="UGG151" s="11"/>
      <c r="UGH151" s="11"/>
      <c r="UGI151" s="11"/>
      <c r="UGJ151" s="11"/>
      <c r="UGK151" s="11"/>
      <c r="UGL151" s="11"/>
      <c r="UGM151" s="11"/>
      <c r="UGN151" s="11"/>
      <c r="UGO151" s="11"/>
      <c r="UGP151" s="11"/>
      <c r="UGQ151" s="11"/>
      <c r="UGR151" s="11"/>
      <c r="UGS151" s="11"/>
      <c r="UGT151" s="11"/>
      <c r="UGU151" s="11"/>
      <c r="UGV151" s="11"/>
      <c r="UGW151" s="11"/>
      <c r="UGX151" s="11"/>
      <c r="UGY151" s="11"/>
      <c r="UGZ151" s="11"/>
      <c r="UHA151" s="11"/>
      <c r="UHB151" s="11"/>
      <c r="UHC151" s="11"/>
      <c r="UHD151" s="11"/>
      <c r="UHE151" s="11"/>
      <c r="UHF151" s="11"/>
      <c r="UHG151" s="11"/>
      <c r="UHH151" s="11"/>
      <c r="UHI151" s="11"/>
      <c r="UHJ151" s="11"/>
      <c r="UHK151" s="11"/>
      <c r="UHL151" s="11"/>
      <c r="UHM151" s="11"/>
      <c r="UHN151" s="11"/>
      <c r="UHO151" s="11"/>
      <c r="UHP151" s="11"/>
      <c r="UHQ151" s="11"/>
      <c r="UHR151" s="11"/>
      <c r="UHS151" s="11"/>
      <c r="UHT151" s="11"/>
      <c r="UHU151" s="11"/>
      <c r="UHV151" s="11"/>
      <c r="UHW151" s="11"/>
      <c r="UHX151" s="11"/>
      <c r="UHY151" s="11"/>
      <c r="UHZ151" s="11"/>
      <c r="UIA151" s="11"/>
      <c r="UIB151" s="11"/>
      <c r="UIC151" s="11"/>
      <c r="UID151" s="11"/>
      <c r="UIE151" s="11"/>
      <c r="UIF151" s="11"/>
      <c r="UIG151" s="11"/>
      <c r="UIH151" s="11"/>
      <c r="UII151" s="11"/>
      <c r="UIJ151" s="11"/>
      <c r="UIK151" s="11"/>
      <c r="UIL151" s="11"/>
      <c r="UIM151" s="11"/>
      <c r="UIN151" s="11"/>
      <c r="UIO151" s="11"/>
      <c r="UIP151" s="11"/>
      <c r="UIQ151" s="11"/>
      <c r="UIR151" s="11"/>
      <c r="UIS151" s="11"/>
      <c r="UIT151" s="11"/>
      <c r="UIU151" s="11"/>
      <c r="UIV151" s="11"/>
      <c r="UIW151" s="11"/>
      <c r="UIX151" s="11"/>
      <c r="UIY151" s="11"/>
      <c r="UIZ151" s="11"/>
      <c r="UJA151" s="11"/>
      <c r="UJB151" s="11"/>
      <c r="UJC151" s="11"/>
      <c r="UJD151" s="11"/>
      <c r="UJE151" s="11"/>
      <c r="UJF151" s="11"/>
      <c r="UJG151" s="11"/>
      <c r="UJH151" s="11"/>
      <c r="UJI151" s="11"/>
      <c r="UJJ151" s="11"/>
      <c r="UJK151" s="11"/>
      <c r="UJL151" s="11"/>
      <c r="UJM151" s="11"/>
      <c r="UJN151" s="11"/>
      <c r="UJO151" s="11"/>
      <c r="UJP151" s="11"/>
      <c r="UJQ151" s="11"/>
      <c r="UJR151" s="11"/>
      <c r="UJS151" s="11"/>
      <c r="UJT151" s="11"/>
      <c r="UJU151" s="11"/>
      <c r="UJV151" s="11"/>
      <c r="UJW151" s="11"/>
      <c r="UJX151" s="11"/>
      <c r="UJY151" s="11"/>
      <c r="UJZ151" s="11"/>
      <c r="UKA151" s="11"/>
      <c r="UKB151" s="11"/>
      <c r="UKC151" s="11"/>
      <c r="UKD151" s="11"/>
      <c r="UKE151" s="11"/>
      <c r="UKF151" s="11"/>
      <c r="UKG151" s="11"/>
      <c r="UKH151" s="11"/>
      <c r="UKI151" s="11"/>
      <c r="UKJ151" s="11"/>
      <c r="UKK151" s="11"/>
      <c r="UKL151" s="11"/>
      <c r="UKM151" s="11"/>
      <c r="UKN151" s="11"/>
      <c r="UKO151" s="11"/>
      <c r="UKP151" s="11"/>
      <c r="UKQ151" s="11"/>
      <c r="UKR151" s="11"/>
      <c r="UKS151" s="11"/>
      <c r="UKT151" s="11"/>
      <c r="UKU151" s="11"/>
      <c r="UKV151" s="11"/>
      <c r="UKW151" s="11"/>
      <c r="UKX151" s="11"/>
      <c r="UKY151" s="11"/>
      <c r="UKZ151" s="11"/>
      <c r="ULA151" s="11"/>
      <c r="ULB151" s="11"/>
      <c r="ULC151" s="11"/>
      <c r="ULD151" s="11"/>
      <c r="ULE151" s="11"/>
      <c r="ULF151" s="11"/>
      <c r="ULG151" s="11"/>
      <c r="ULH151" s="11"/>
      <c r="ULI151" s="11"/>
      <c r="ULJ151" s="11"/>
      <c r="ULK151" s="11"/>
      <c r="ULL151" s="11"/>
      <c r="ULM151" s="11"/>
      <c r="ULN151" s="11"/>
      <c r="ULO151" s="11"/>
      <c r="ULP151" s="11"/>
      <c r="ULQ151" s="11"/>
      <c r="ULR151" s="11"/>
      <c r="ULS151" s="11"/>
      <c r="ULT151" s="11"/>
      <c r="ULU151" s="11"/>
      <c r="ULV151" s="11"/>
      <c r="ULW151" s="11"/>
      <c r="ULX151" s="11"/>
      <c r="ULY151" s="11"/>
      <c r="ULZ151" s="11"/>
      <c r="UMA151" s="11"/>
      <c r="UMB151" s="11"/>
      <c r="UMC151" s="11"/>
      <c r="UMD151" s="11"/>
      <c r="UME151" s="11"/>
      <c r="UMF151" s="11"/>
      <c r="UMG151" s="11"/>
      <c r="UMH151" s="11"/>
      <c r="UMI151" s="11"/>
      <c r="UMJ151" s="11"/>
      <c r="UMK151" s="11"/>
      <c r="UML151" s="11"/>
      <c r="UMM151" s="11"/>
      <c r="UMN151" s="11"/>
      <c r="UMO151" s="11"/>
      <c r="UMP151" s="11"/>
      <c r="UMQ151" s="11"/>
      <c r="UMR151" s="11"/>
      <c r="UMS151" s="11"/>
      <c r="UMT151" s="11"/>
      <c r="UMU151" s="11"/>
      <c r="UMV151" s="11"/>
      <c r="UMW151" s="11"/>
      <c r="UMX151" s="11"/>
      <c r="UMY151" s="11"/>
      <c r="UMZ151" s="11"/>
      <c r="UNA151" s="11"/>
      <c r="UNB151" s="11"/>
      <c r="UNC151" s="11"/>
      <c r="UND151" s="11"/>
      <c r="UNE151" s="11"/>
      <c r="UNF151" s="11"/>
      <c r="UNG151" s="11"/>
      <c r="UNH151" s="11"/>
      <c r="UNI151" s="11"/>
      <c r="UNJ151" s="11"/>
      <c r="UNK151" s="11"/>
      <c r="UNL151" s="11"/>
      <c r="UNM151" s="11"/>
      <c r="UNN151" s="11"/>
      <c r="UNO151" s="11"/>
      <c r="UNP151" s="11"/>
      <c r="UNQ151" s="11"/>
      <c r="UNR151" s="11"/>
      <c r="UNS151" s="11"/>
      <c r="UNT151" s="11"/>
      <c r="UNU151" s="11"/>
      <c r="UNV151" s="11"/>
      <c r="UNW151" s="11"/>
      <c r="UNX151" s="11"/>
      <c r="UNY151" s="11"/>
      <c r="UNZ151" s="11"/>
      <c r="UOA151" s="11"/>
      <c r="UOB151" s="11"/>
      <c r="UOC151" s="11"/>
      <c r="UOD151" s="11"/>
      <c r="UOE151" s="11"/>
      <c r="UOF151" s="11"/>
      <c r="UOG151" s="11"/>
      <c r="UOH151" s="11"/>
      <c r="UOI151" s="11"/>
      <c r="UOJ151" s="11"/>
      <c r="UOK151" s="11"/>
      <c r="UOL151" s="11"/>
      <c r="UOM151" s="11"/>
      <c r="UON151" s="11"/>
      <c r="UOO151" s="11"/>
      <c r="UOP151" s="11"/>
      <c r="UOQ151" s="11"/>
      <c r="UOR151" s="11"/>
      <c r="UOS151" s="11"/>
      <c r="UOT151" s="11"/>
      <c r="UOU151" s="11"/>
      <c r="UOV151" s="11"/>
      <c r="UOW151" s="11"/>
      <c r="UOX151" s="11"/>
      <c r="UOY151" s="11"/>
      <c r="UOZ151" s="11"/>
      <c r="UPA151" s="11"/>
      <c r="UPB151" s="11"/>
      <c r="UPC151" s="11"/>
      <c r="UPD151" s="11"/>
      <c r="UPE151" s="11"/>
      <c r="UPF151" s="11"/>
      <c r="UPG151" s="11"/>
      <c r="UPH151" s="11"/>
      <c r="UPI151" s="11"/>
      <c r="UPJ151" s="11"/>
      <c r="UPK151" s="11"/>
      <c r="UPL151" s="11"/>
      <c r="UPM151" s="11"/>
      <c r="UPN151" s="11"/>
      <c r="UPO151" s="11"/>
      <c r="UPP151" s="11"/>
      <c r="UPQ151" s="11"/>
      <c r="UPR151" s="11"/>
      <c r="UPS151" s="11"/>
      <c r="UPT151" s="11"/>
      <c r="UPU151" s="11"/>
      <c r="UPV151" s="11"/>
      <c r="UPW151" s="11"/>
      <c r="UPX151" s="11"/>
      <c r="UPY151" s="11"/>
      <c r="UPZ151" s="11"/>
      <c r="UQA151" s="11"/>
      <c r="UQB151" s="11"/>
      <c r="UQC151" s="11"/>
      <c r="UQD151" s="11"/>
      <c r="UQE151" s="11"/>
      <c r="UQF151" s="11"/>
      <c r="UQG151" s="11"/>
      <c r="UQH151" s="11"/>
      <c r="UQI151" s="11"/>
      <c r="UQJ151" s="11"/>
      <c r="UQK151" s="11"/>
      <c r="UQL151" s="11"/>
      <c r="UQM151" s="11"/>
      <c r="UQN151" s="11"/>
      <c r="UQO151" s="11"/>
      <c r="UQP151" s="11"/>
      <c r="UQQ151" s="11"/>
      <c r="UQR151" s="11"/>
      <c r="UQS151" s="11"/>
      <c r="UQT151" s="11"/>
      <c r="UQU151" s="11"/>
      <c r="UQV151" s="11"/>
      <c r="UQW151" s="11"/>
      <c r="UQX151" s="11"/>
      <c r="UQY151" s="11"/>
      <c r="UQZ151" s="11"/>
      <c r="URA151" s="11"/>
      <c r="URB151" s="11"/>
      <c r="URC151" s="11"/>
      <c r="URD151" s="11"/>
      <c r="URE151" s="11"/>
      <c r="URF151" s="11"/>
      <c r="URG151" s="11"/>
      <c r="URH151" s="11"/>
      <c r="URI151" s="11"/>
      <c r="URJ151" s="11"/>
      <c r="URK151" s="11"/>
      <c r="URL151" s="11"/>
      <c r="URM151" s="11"/>
      <c r="URN151" s="11"/>
      <c r="URO151" s="11"/>
      <c r="URP151" s="11"/>
      <c r="URQ151" s="11"/>
      <c r="URR151" s="11"/>
      <c r="URS151" s="11"/>
      <c r="URT151" s="11"/>
      <c r="URU151" s="11"/>
      <c r="URV151" s="11"/>
      <c r="URW151" s="11"/>
      <c r="URX151" s="11"/>
      <c r="URY151" s="11"/>
      <c r="URZ151" s="11"/>
      <c r="USA151" s="11"/>
      <c r="USB151" s="11"/>
      <c r="USC151" s="11"/>
      <c r="USD151" s="11"/>
      <c r="USE151" s="11"/>
      <c r="USF151" s="11"/>
      <c r="USG151" s="11"/>
      <c r="USH151" s="11"/>
      <c r="USI151" s="11"/>
      <c r="USJ151" s="11"/>
      <c r="USK151" s="11"/>
      <c r="USL151" s="11"/>
      <c r="USM151" s="11"/>
      <c r="USN151" s="11"/>
      <c r="USO151" s="11"/>
      <c r="USP151" s="11"/>
      <c r="USQ151" s="11"/>
      <c r="USR151" s="11"/>
      <c r="USS151" s="11"/>
      <c r="UST151" s="11"/>
      <c r="USU151" s="11"/>
      <c r="USV151" s="11"/>
      <c r="USW151" s="11"/>
      <c r="USX151" s="11"/>
      <c r="USY151" s="11"/>
      <c r="USZ151" s="11"/>
      <c r="UTA151" s="11"/>
      <c r="UTB151" s="11"/>
      <c r="UTC151" s="11"/>
      <c r="UTD151" s="11"/>
      <c r="UTE151" s="11"/>
      <c r="UTF151" s="11"/>
      <c r="UTG151" s="11"/>
      <c r="UTH151" s="11"/>
      <c r="UTI151" s="11"/>
      <c r="UTJ151" s="11"/>
      <c r="UTK151" s="11"/>
      <c r="UTL151" s="11"/>
      <c r="UTM151" s="11"/>
      <c r="UTN151" s="11"/>
      <c r="UTO151" s="11"/>
      <c r="UTP151" s="11"/>
      <c r="UTQ151" s="11"/>
      <c r="UTR151" s="11"/>
      <c r="UTS151" s="11"/>
      <c r="UTT151" s="11"/>
      <c r="UTU151" s="11"/>
      <c r="UTV151" s="11"/>
      <c r="UTW151" s="11"/>
      <c r="UTX151" s="11"/>
      <c r="UTY151" s="11"/>
      <c r="UTZ151" s="11"/>
      <c r="UUA151" s="11"/>
      <c r="UUB151" s="11"/>
      <c r="UUC151" s="11"/>
      <c r="UUD151" s="11"/>
      <c r="UUE151" s="11"/>
      <c r="UUF151" s="11"/>
      <c r="UUG151" s="11"/>
      <c r="UUH151" s="11"/>
      <c r="UUI151" s="11"/>
      <c r="UUJ151" s="11"/>
      <c r="UUK151" s="11"/>
      <c r="UUL151" s="11"/>
      <c r="UUM151" s="11"/>
      <c r="UUN151" s="11"/>
      <c r="UUO151" s="11"/>
      <c r="UUP151" s="11"/>
      <c r="UUQ151" s="11"/>
      <c r="UUR151" s="11"/>
      <c r="UUS151" s="11"/>
      <c r="UUT151" s="11"/>
      <c r="UUU151" s="11"/>
      <c r="UUV151" s="11"/>
      <c r="UUW151" s="11"/>
      <c r="UUX151" s="11"/>
      <c r="UUY151" s="11"/>
      <c r="UUZ151" s="11"/>
      <c r="UVA151" s="11"/>
      <c r="UVB151" s="11"/>
      <c r="UVC151" s="11"/>
      <c r="UVD151" s="11"/>
      <c r="UVE151" s="11"/>
      <c r="UVF151" s="11"/>
      <c r="UVG151" s="11"/>
      <c r="UVH151" s="11"/>
      <c r="UVI151" s="11"/>
      <c r="UVJ151" s="11"/>
      <c r="UVK151" s="11"/>
      <c r="UVL151" s="11"/>
      <c r="UVM151" s="11"/>
      <c r="UVN151" s="11"/>
      <c r="UVO151" s="11"/>
      <c r="UVP151" s="11"/>
      <c r="UVQ151" s="11"/>
      <c r="UVR151" s="11"/>
      <c r="UVS151" s="11"/>
      <c r="UVT151" s="11"/>
      <c r="UVU151" s="11"/>
      <c r="UVV151" s="11"/>
      <c r="UVW151" s="11"/>
      <c r="UVX151" s="11"/>
      <c r="UVY151" s="11"/>
      <c r="UVZ151" s="11"/>
      <c r="UWA151" s="11"/>
      <c r="UWB151" s="11"/>
      <c r="UWC151" s="11"/>
      <c r="UWD151" s="11"/>
      <c r="UWE151" s="11"/>
      <c r="UWF151" s="11"/>
      <c r="UWG151" s="11"/>
      <c r="UWH151" s="11"/>
      <c r="UWI151" s="11"/>
      <c r="UWJ151" s="11"/>
      <c r="UWK151" s="11"/>
      <c r="UWL151" s="11"/>
      <c r="UWM151" s="11"/>
      <c r="UWN151" s="11"/>
      <c r="UWO151" s="11"/>
      <c r="UWP151" s="11"/>
      <c r="UWQ151" s="11"/>
      <c r="UWR151" s="11"/>
      <c r="UWS151" s="11"/>
      <c r="UWT151" s="11"/>
      <c r="UWU151" s="11"/>
      <c r="UWV151" s="11"/>
      <c r="UWW151" s="11"/>
      <c r="UWX151" s="11"/>
      <c r="UWY151" s="11"/>
      <c r="UWZ151" s="11"/>
      <c r="UXA151" s="11"/>
      <c r="UXB151" s="11"/>
      <c r="UXC151" s="11"/>
      <c r="UXD151" s="11"/>
      <c r="UXE151" s="11"/>
      <c r="UXF151" s="11"/>
      <c r="UXG151" s="11"/>
      <c r="UXH151" s="11"/>
      <c r="UXI151" s="11"/>
      <c r="UXJ151" s="11"/>
      <c r="UXK151" s="11"/>
      <c r="UXL151" s="11"/>
      <c r="UXM151" s="11"/>
      <c r="UXN151" s="11"/>
      <c r="UXO151" s="11"/>
      <c r="UXP151" s="11"/>
      <c r="UXQ151" s="11"/>
      <c r="UXR151" s="11"/>
      <c r="UXS151" s="11"/>
      <c r="UXT151" s="11"/>
      <c r="UXU151" s="11"/>
      <c r="UXV151" s="11"/>
      <c r="UXW151" s="11"/>
      <c r="UXX151" s="11"/>
      <c r="UXY151" s="11"/>
      <c r="UXZ151" s="11"/>
      <c r="UYA151" s="11"/>
      <c r="UYB151" s="11"/>
      <c r="UYC151" s="11"/>
      <c r="UYD151" s="11"/>
      <c r="UYE151" s="11"/>
      <c r="UYF151" s="11"/>
      <c r="UYG151" s="11"/>
      <c r="UYH151" s="11"/>
      <c r="UYI151" s="11"/>
      <c r="UYJ151" s="11"/>
      <c r="UYK151" s="11"/>
      <c r="UYL151" s="11"/>
      <c r="UYM151" s="11"/>
      <c r="UYN151" s="11"/>
      <c r="UYO151" s="11"/>
      <c r="UYP151" s="11"/>
      <c r="UYQ151" s="11"/>
      <c r="UYR151" s="11"/>
      <c r="UYS151" s="11"/>
      <c r="UYT151" s="11"/>
      <c r="UYU151" s="11"/>
      <c r="UYV151" s="11"/>
      <c r="UYW151" s="11"/>
      <c r="UYX151" s="11"/>
      <c r="UYY151" s="11"/>
      <c r="UYZ151" s="11"/>
      <c r="UZA151" s="11"/>
      <c r="UZB151" s="11"/>
      <c r="UZC151" s="11"/>
      <c r="UZD151" s="11"/>
      <c r="UZE151" s="11"/>
      <c r="UZF151" s="11"/>
      <c r="UZG151" s="11"/>
      <c r="UZH151" s="11"/>
      <c r="UZI151" s="11"/>
      <c r="UZJ151" s="11"/>
      <c r="UZK151" s="11"/>
      <c r="UZL151" s="11"/>
      <c r="UZM151" s="11"/>
      <c r="UZN151" s="11"/>
      <c r="UZO151" s="11"/>
      <c r="UZP151" s="11"/>
      <c r="UZQ151" s="11"/>
      <c r="UZR151" s="11"/>
      <c r="UZS151" s="11"/>
      <c r="UZT151" s="11"/>
      <c r="UZU151" s="11"/>
      <c r="UZV151" s="11"/>
      <c r="UZW151" s="11"/>
      <c r="UZX151" s="11"/>
      <c r="UZY151" s="11"/>
      <c r="UZZ151" s="11"/>
      <c r="VAA151" s="11"/>
      <c r="VAB151" s="11"/>
      <c r="VAC151" s="11"/>
      <c r="VAD151" s="11"/>
      <c r="VAE151" s="11"/>
      <c r="VAF151" s="11"/>
      <c r="VAG151" s="11"/>
      <c r="VAH151" s="11"/>
      <c r="VAI151" s="11"/>
      <c r="VAJ151" s="11"/>
      <c r="VAK151" s="11"/>
      <c r="VAL151" s="11"/>
      <c r="VAM151" s="11"/>
      <c r="VAN151" s="11"/>
      <c r="VAO151" s="11"/>
      <c r="VAP151" s="11"/>
      <c r="VAQ151" s="11"/>
      <c r="VAR151" s="11"/>
      <c r="VAS151" s="11"/>
      <c r="VAT151" s="11"/>
      <c r="VAU151" s="11"/>
      <c r="VAV151" s="11"/>
      <c r="VAW151" s="11"/>
      <c r="VAX151" s="11"/>
      <c r="VAY151" s="11"/>
      <c r="VAZ151" s="11"/>
      <c r="VBA151" s="11"/>
      <c r="VBB151" s="11"/>
      <c r="VBC151" s="11"/>
      <c r="VBD151" s="11"/>
      <c r="VBE151" s="11"/>
      <c r="VBF151" s="11"/>
      <c r="VBG151" s="11"/>
      <c r="VBH151" s="11"/>
      <c r="VBI151" s="11"/>
      <c r="VBJ151" s="11"/>
      <c r="VBK151" s="11"/>
      <c r="VBL151" s="11"/>
      <c r="VBM151" s="11"/>
      <c r="VBN151" s="11"/>
      <c r="VBO151" s="11"/>
      <c r="VBP151" s="11"/>
      <c r="VBQ151" s="11"/>
      <c r="VBR151" s="11"/>
      <c r="VBS151" s="11"/>
      <c r="VBT151" s="11"/>
      <c r="VBU151" s="11"/>
      <c r="VBV151" s="11"/>
      <c r="VBW151" s="11"/>
      <c r="VBX151" s="11"/>
      <c r="VBY151" s="11"/>
      <c r="VBZ151" s="11"/>
      <c r="VCA151" s="11"/>
      <c r="VCB151" s="11"/>
      <c r="VCC151" s="11"/>
      <c r="VCD151" s="11"/>
      <c r="VCE151" s="11"/>
      <c r="VCF151" s="11"/>
      <c r="VCG151" s="11"/>
      <c r="VCH151" s="11"/>
      <c r="VCI151" s="11"/>
      <c r="VCJ151" s="11"/>
      <c r="VCK151" s="11"/>
      <c r="VCL151" s="11"/>
      <c r="VCM151" s="11"/>
      <c r="VCN151" s="11"/>
      <c r="VCO151" s="11"/>
      <c r="VCP151" s="11"/>
      <c r="VCQ151" s="11"/>
      <c r="VCR151" s="11"/>
      <c r="VCS151" s="11"/>
      <c r="VCT151" s="11"/>
      <c r="VCU151" s="11"/>
      <c r="VCV151" s="11"/>
      <c r="VCW151" s="11"/>
      <c r="VCX151" s="11"/>
      <c r="VCY151" s="11"/>
      <c r="VCZ151" s="11"/>
      <c r="VDA151" s="11"/>
      <c r="VDB151" s="11"/>
      <c r="VDC151" s="11"/>
      <c r="VDD151" s="11"/>
      <c r="VDE151" s="11"/>
      <c r="VDF151" s="11"/>
      <c r="VDG151" s="11"/>
      <c r="VDH151" s="11"/>
      <c r="VDI151" s="11"/>
      <c r="VDJ151" s="11"/>
      <c r="VDK151" s="11"/>
      <c r="VDL151" s="11"/>
      <c r="VDM151" s="11"/>
      <c r="VDN151" s="11"/>
      <c r="VDO151" s="11"/>
      <c r="VDP151" s="11"/>
      <c r="VDQ151" s="11"/>
      <c r="VDR151" s="11"/>
      <c r="VDS151" s="11"/>
      <c r="VDT151" s="11"/>
      <c r="VDU151" s="11"/>
      <c r="VDV151" s="11"/>
      <c r="VDW151" s="11"/>
      <c r="VDX151" s="11"/>
      <c r="VDY151" s="11"/>
      <c r="VDZ151" s="11"/>
      <c r="VEA151" s="11"/>
      <c r="VEB151" s="11"/>
      <c r="VEC151" s="11"/>
      <c r="VED151" s="11"/>
      <c r="VEE151" s="11"/>
      <c r="VEF151" s="11"/>
      <c r="VEG151" s="11"/>
      <c r="VEH151" s="11"/>
      <c r="VEI151" s="11"/>
      <c r="VEJ151" s="11"/>
      <c r="VEK151" s="11"/>
      <c r="VEL151" s="11"/>
      <c r="VEM151" s="11"/>
      <c r="VEN151" s="11"/>
      <c r="VEO151" s="11"/>
      <c r="VEP151" s="11"/>
      <c r="VEQ151" s="11"/>
      <c r="VER151" s="11"/>
      <c r="VES151" s="11"/>
      <c r="VET151" s="11"/>
      <c r="VEU151" s="11"/>
      <c r="VEV151" s="11"/>
      <c r="VEW151" s="11"/>
      <c r="VEX151" s="11"/>
      <c r="VEY151" s="11"/>
      <c r="VEZ151" s="11"/>
      <c r="VFA151" s="11"/>
      <c r="VFB151" s="11"/>
      <c r="VFC151" s="11"/>
      <c r="VFD151" s="11"/>
      <c r="VFE151" s="11"/>
      <c r="VFF151" s="11"/>
      <c r="VFG151" s="11"/>
      <c r="VFH151" s="11"/>
      <c r="VFI151" s="11"/>
      <c r="VFJ151" s="11"/>
      <c r="VFK151" s="11"/>
      <c r="VFL151" s="11"/>
      <c r="VFM151" s="11"/>
      <c r="VFN151" s="11"/>
      <c r="VFO151" s="11"/>
      <c r="VFP151" s="11"/>
      <c r="VFQ151" s="11"/>
      <c r="VFR151" s="11"/>
      <c r="VFS151" s="11"/>
      <c r="VFT151" s="11"/>
      <c r="VFU151" s="11"/>
      <c r="VFV151" s="11"/>
      <c r="VFW151" s="11"/>
      <c r="VFX151" s="11"/>
      <c r="VFY151" s="11"/>
      <c r="VFZ151" s="11"/>
      <c r="VGA151" s="11"/>
      <c r="VGB151" s="11"/>
      <c r="VGC151" s="11"/>
      <c r="VGD151" s="11"/>
      <c r="VGE151" s="11"/>
      <c r="VGF151" s="11"/>
      <c r="VGG151" s="11"/>
      <c r="VGH151" s="11"/>
      <c r="VGI151" s="11"/>
      <c r="VGJ151" s="11"/>
      <c r="VGK151" s="11"/>
      <c r="VGL151" s="11"/>
      <c r="VGM151" s="11"/>
      <c r="VGN151" s="11"/>
      <c r="VGO151" s="11"/>
      <c r="VGP151" s="11"/>
      <c r="VGQ151" s="11"/>
      <c r="VGR151" s="11"/>
      <c r="VGS151" s="11"/>
      <c r="VGT151" s="11"/>
      <c r="VGU151" s="11"/>
      <c r="VGV151" s="11"/>
      <c r="VGW151" s="11"/>
      <c r="VGX151" s="11"/>
      <c r="VGY151" s="11"/>
      <c r="VGZ151" s="11"/>
      <c r="VHA151" s="11"/>
      <c r="VHB151" s="11"/>
      <c r="VHC151" s="11"/>
      <c r="VHD151" s="11"/>
      <c r="VHE151" s="11"/>
      <c r="VHF151" s="11"/>
      <c r="VHG151" s="11"/>
      <c r="VHH151" s="11"/>
      <c r="VHI151" s="11"/>
      <c r="VHJ151" s="11"/>
      <c r="VHK151" s="11"/>
      <c r="VHL151" s="11"/>
      <c r="VHM151" s="11"/>
      <c r="VHN151" s="11"/>
      <c r="VHO151" s="11"/>
      <c r="VHP151" s="11"/>
      <c r="VHQ151" s="11"/>
      <c r="VHR151" s="11"/>
      <c r="VHS151" s="11"/>
      <c r="VHT151" s="11"/>
      <c r="VHU151" s="11"/>
      <c r="VHV151" s="11"/>
      <c r="VHW151" s="11"/>
      <c r="VHX151" s="11"/>
      <c r="VHY151" s="11"/>
      <c r="VHZ151" s="11"/>
      <c r="VIA151" s="11"/>
      <c r="VIB151" s="11"/>
      <c r="VIC151" s="11"/>
      <c r="VID151" s="11"/>
      <c r="VIE151" s="11"/>
      <c r="VIF151" s="11"/>
      <c r="VIG151" s="11"/>
      <c r="VIH151" s="11"/>
      <c r="VII151" s="11"/>
      <c r="VIJ151" s="11"/>
      <c r="VIK151" s="11"/>
      <c r="VIL151" s="11"/>
      <c r="VIM151" s="11"/>
      <c r="VIN151" s="11"/>
      <c r="VIO151" s="11"/>
      <c r="VIP151" s="11"/>
      <c r="VIQ151" s="11"/>
      <c r="VIR151" s="11"/>
      <c r="VIS151" s="11"/>
      <c r="VIT151" s="11"/>
      <c r="VIU151" s="11"/>
      <c r="VIV151" s="11"/>
      <c r="VIW151" s="11"/>
      <c r="VIX151" s="11"/>
      <c r="VIY151" s="11"/>
      <c r="VIZ151" s="11"/>
      <c r="VJA151" s="11"/>
      <c r="VJB151" s="11"/>
      <c r="VJC151" s="11"/>
      <c r="VJD151" s="11"/>
      <c r="VJE151" s="11"/>
      <c r="VJF151" s="11"/>
      <c r="VJG151" s="11"/>
      <c r="VJH151" s="11"/>
      <c r="VJI151" s="11"/>
      <c r="VJJ151" s="11"/>
      <c r="VJK151" s="11"/>
      <c r="VJL151" s="11"/>
      <c r="VJM151" s="11"/>
      <c r="VJN151" s="11"/>
      <c r="VJO151" s="11"/>
      <c r="VJP151" s="11"/>
      <c r="VJQ151" s="11"/>
      <c r="VJR151" s="11"/>
      <c r="VJS151" s="11"/>
      <c r="VJT151" s="11"/>
      <c r="VJU151" s="11"/>
      <c r="VJV151" s="11"/>
      <c r="VJW151" s="11"/>
      <c r="VJX151" s="11"/>
      <c r="VJY151" s="11"/>
      <c r="VJZ151" s="11"/>
      <c r="VKA151" s="11"/>
      <c r="VKB151" s="11"/>
      <c r="VKC151" s="11"/>
      <c r="VKD151" s="11"/>
      <c r="VKE151" s="11"/>
      <c r="VKF151" s="11"/>
      <c r="VKG151" s="11"/>
      <c r="VKH151" s="11"/>
      <c r="VKI151" s="11"/>
      <c r="VKJ151" s="11"/>
      <c r="VKK151" s="11"/>
      <c r="VKL151" s="11"/>
      <c r="VKM151" s="11"/>
      <c r="VKN151" s="11"/>
      <c r="VKO151" s="11"/>
      <c r="VKP151" s="11"/>
      <c r="VKQ151" s="11"/>
      <c r="VKR151" s="11"/>
      <c r="VKS151" s="11"/>
      <c r="VKT151" s="11"/>
      <c r="VKU151" s="11"/>
      <c r="VKV151" s="11"/>
      <c r="VKW151" s="11"/>
      <c r="VKX151" s="11"/>
      <c r="VKY151" s="11"/>
      <c r="VKZ151" s="11"/>
      <c r="VLA151" s="11"/>
      <c r="VLB151" s="11"/>
      <c r="VLC151" s="11"/>
      <c r="VLD151" s="11"/>
      <c r="VLE151" s="11"/>
      <c r="VLF151" s="11"/>
      <c r="VLG151" s="11"/>
      <c r="VLH151" s="11"/>
      <c r="VLI151" s="11"/>
      <c r="VLJ151" s="11"/>
      <c r="VLK151" s="11"/>
      <c r="VLL151" s="11"/>
      <c r="VLM151" s="11"/>
      <c r="VLN151" s="11"/>
      <c r="VLO151" s="11"/>
      <c r="VLP151" s="11"/>
      <c r="VLQ151" s="11"/>
      <c r="VLR151" s="11"/>
      <c r="VLS151" s="11"/>
      <c r="VLT151" s="11"/>
      <c r="VLU151" s="11"/>
      <c r="VLV151" s="11"/>
      <c r="VLW151" s="11"/>
      <c r="VLX151" s="11"/>
      <c r="VLY151" s="11"/>
      <c r="VLZ151" s="11"/>
      <c r="VMA151" s="11"/>
      <c r="VMB151" s="11"/>
      <c r="VMC151" s="11"/>
      <c r="VMD151" s="11"/>
      <c r="VME151" s="11"/>
      <c r="VMF151" s="11"/>
      <c r="VMG151" s="11"/>
      <c r="VMH151" s="11"/>
      <c r="VMI151" s="11"/>
      <c r="VMJ151" s="11"/>
      <c r="VMK151" s="11"/>
      <c r="VML151" s="11"/>
      <c r="VMM151" s="11"/>
      <c r="VMN151" s="11"/>
      <c r="VMO151" s="11"/>
      <c r="VMP151" s="11"/>
      <c r="VMQ151" s="11"/>
      <c r="VMR151" s="11"/>
      <c r="VMS151" s="11"/>
      <c r="VMT151" s="11"/>
      <c r="VMU151" s="11"/>
      <c r="VMV151" s="11"/>
      <c r="VMW151" s="11"/>
      <c r="VMX151" s="11"/>
      <c r="VMY151" s="11"/>
      <c r="VMZ151" s="11"/>
      <c r="VNA151" s="11"/>
      <c r="VNB151" s="11"/>
      <c r="VNC151" s="11"/>
      <c r="VND151" s="11"/>
      <c r="VNE151" s="11"/>
      <c r="VNF151" s="11"/>
      <c r="VNG151" s="11"/>
      <c r="VNH151" s="11"/>
      <c r="VNI151" s="11"/>
      <c r="VNJ151" s="11"/>
      <c r="VNK151" s="11"/>
      <c r="VNL151" s="11"/>
      <c r="VNM151" s="11"/>
      <c r="VNN151" s="11"/>
      <c r="VNO151" s="11"/>
      <c r="VNP151" s="11"/>
      <c r="VNQ151" s="11"/>
      <c r="VNR151" s="11"/>
      <c r="VNS151" s="11"/>
      <c r="VNT151" s="11"/>
      <c r="VNU151" s="11"/>
      <c r="VNV151" s="11"/>
      <c r="VNW151" s="11"/>
      <c r="VNX151" s="11"/>
      <c r="VNY151" s="11"/>
      <c r="VNZ151" s="11"/>
      <c r="VOA151" s="11"/>
      <c r="VOB151" s="11"/>
      <c r="VOC151" s="11"/>
      <c r="VOD151" s="11"/>
      <c r="VOE151" s="11"/>
      <c r="VOF151" s="11"/>
      <c r="VOG151" s="11"/>
      <c r="VOH151" s="11"/>
      <c r="VOI151" s="11"/>
      <c r="VOJ151" s="11"/>
      <c r="VOK151" s="11"/>
      <c r="VOL151" s="11"/>
      <c r="VOM151" s="11"/>
      <c r="VON151" s="11"/>
      <c r="VOO151" s="11"/>
      <c r="VOP151" s="11"/>
      <c r="VOQ151" s="11"/>
      <c r="VOR151" s="11"/>
      <c r="VOS151" s="11"/>
      <c r="VOT151" s="11"/>
      <c r="VOU151" s="11"/>
      <c r="VOV151" s="11"/>
      <c r="VOW151" s="11"/>
      <c r="VOX151" s="11"/>
      <c r="VOY151" s="11"/>
      <c r="VOZ151" s="11"/>
      <c r="VPA151" s="11"/>
      <c r="VPB151" s="11"/>
      <c r="VPC151" s="11"/>
      <c r="VPD151" s="11"/>
      <c r="VPE151" s="11"/>
      <c r="VPF151" s="11"/>
      <c r="VPG151" s="11"/>
      <c r="VPH151" s="11"/>
      <c r="VPI151" s="11"/>
      <c r="VPJ151" s="11"/>
      <c r="VPK151" s="11"/>
      <c r="VPL151" s="11"/>
      <c r="VPM151" s="11"/>
      <c r="VPN151" s="11"/>
      <c r="VPO151" s="11"/>
      <c r="VPP151" s="11"/>
      <c r="VPQ151" s="11"/>
      <c r="VPR151" s="11"/>
      <c r="VPS151" s="11"/>
      <c r="VPT151" s="11"/>
      <c r="VPU151" s="11"/>
      <c r="VPV151" s="11"/>
      <c r="VPW151" s="11"/>
      <c r="VPX151" s="11"/>
      <c r="VPY151" s="11"/>
      <c r="VPZ151" s="11"/>
      <c r="VQA151" s="11"/>
      <c r="VQB151" s="11"/>
      <c r="VQC151" s="11"/>
      <c r="VQD151" s="11"/>
      <c r="VQE151" s="11"/>
      <c r="VQF151" s="11"/>
      <c r="VQG151" s="11"/>
      <c r="VQH151" s="11"/>
      <c r="VQI151" s="11"/>
      <c r="VQJ151" s="11"/>
      <c r="VQK151" s="11"/>
      <c r="VQL151" s="11"/>
      <c r="VQM151" s="11"/>
      <c r="VQN151" s="11"/>
      <c r="VQO151" s="11"/>
      <c r="VQP151" s="11"/>
      <c r="VQQ151" s="11"/>
      <c r="VQR151" s="11"/>
      <c r="VQS151" s="11"/>
      <c r="VQT151" s="11"/>
      <c r="VQU151" s="11"/>
      <c r="VQV151" s="11"/>
      <c r="VQW151" s="11"/>
      <c r="VQX151" s="11"/>
      <c r="VQY151" s="11"/>
      <c r="VQZ151" s="11"/>
      <c r="VRA151" s="11"/>
      <c r="VRB151" s="11"/>
      <c r="VRC151" s="11"/>
      <c r="VRD151" s="11"/>
      <c r="VRE151" s="11"/>
      <c r="VRF151" s="11"/>
      <c r="VRG151" s="11"/>
      <c r="VRH151" s="11"/>
      <c r="VRI151" s="11"/>
      <c r="VRJ151" s="11"/>
      <c r="VRK151" s="11"/>
      <c r="VRL151" s="11"/>
      <c r="VRM151" s="11"/>
      <c r="VRN151" s="11"/>
      <c r="VRO151" s="11"/>
      <c r="VRP151" s="11"/>
      <c r="VRQ151" s="11"/>
      <c r="VRR151" s="11"/>
      <c r="VRS151" s="11"/>
      <c r="VRT151" s="11"/>
      <c r="VRU151" s="11"/>
      <c r="VRV151" s="11"/>
      <c r="VRW151" s="11"/>
      <c r="VRX151" s="11"/>
      <c r="VRY151" s="11"/>
      <c r="VRZ151" s="11"/>
      <c r="VSA151" s="11"/>
      <c r="VSB151" s="11"/>
      <c r="VSC151" s="11"/>
      <c r="VSD151" s="11"/>
      <c r="VSE151" s="11"/>
      <c r="VSF151" s="11"/>
      <c r="VSG151" s="11"/>
      <c r="VSH151" s="11"/>
      <c r="VSI151" s="11"/>
      <c r="VSJ151" s="11"/>
      <c r="VSK151" s="11"/>
      <c r="VSL151" s="11"/>
      <c r="VSM151" s="11"/>
      <c r="VSN151" s="11"/>
      <c r="VSO151" s="11"/>
      <c r="VSP151" s="11"/>
      <c r="VSQ151" s="11"/>
      <c r="VSR151" s="11"/>
      <c r="VSS151" s="11"/>
      <c r="VST151" s="11"/>
      <c r="VSU151" s="11"/>
      <c r="VSV151" s="11"/>
      <c r="VSW151" s="11"/>
      <c r="VSX151" s="11"/>
      <c r="VSY151" s="11"/>
      <c r="VSZ151" s="11"/>
      <c r="VTA151" s="11"/>
      <c r="VTB151" s="11"/>
      <c r="VTC151" s="11"/>
      <c r="VTD151" s="11"/>
      <c r="VTE151" s="11"/>
      <c r="VTF151" s="11"/>
      <c r="VTG151" s="11"/>
      <c r="VTH151" s="11"/>
      <c r="VTI151" s="11"/>
      <c r="VTJ151" s="11"/>
      <c r="VTK151" s="11"/>
      <c r="VTL151" s="11"/>
      <c r="VTM151" s="11"/>
      <c r="VTN151" s="11"/>
      <c r="VTO151" s="11"/>
      <c r="VTP151" s="11"/>
      <c r="VTQ151" s="11"/>
      <c r="VTR151" s="11"/>
      <c r="VTS151" s="11"/>
      <c r="VTT151" s="11"/>
      <c r="VTU151" s="11"/>
      <c r="VTV151" s="11"/>
      <c r="VTW151" s="11"/>
      <c r="VTX151" s="11"/>
      <c r="VTY151" s="11"/>
      <c r="VTZ151" s="11"/>
      <c r="VUA151" s="11"/>
      <c r="VUB151" s="11"/>
      <c r="VUC151" s="11"/>
      <c r="VUD151" s="11"/>
      <c r="VUE151" s="11"/>
      <c r="VUF151" s="11"/>
      <c r="VUG151" s="11"/>
      <c r="VUH151" s="11"/>
      <c r="VUI151" s="11"/>
      <c r="VUJ151" s="11"/>
      <c r="VUK151" s="11"/>
      <c r="VUL151" s="11"/>
      <c r="VUM151" s="11"/>
      <c r="VUN151" s="11"/>
      <c r="VUO151" s="11"/>
      <c r="VUP151" s="11"/>
      <c r="VUQ151" s="11"/>
      <c r="VUR151" s="11"/>
      <c r="VUS151" s="11"/>
      <c r="VUT151" s="11"/>
      <c r="VUU151" s="11"/>
      <c r="VUV151" s="11"/>
      <c r="VUW151" s="11"/>
      <c r="VUX151" s="11"/>
      <c r="VUY151" s="11"/>
      <c r="VUZ151" s="11"/>
      <c r="VVA151" s="11"/>
      <c r="VVB151" s="11"/>
      <c r="VVC151" s="11"/>
      <c r="VVD151" s="11"/>
      <c r="VVE151" s="11"/>
      <c r="VVF151" s="11"/>
      <c r="VVG151" s="11"/>
      <c r="VVH151" s="11"/>
      <c r="VVI151" s="11"/>
      <c r="VVJ151" s="11"/>
      <c r="VVK151" s="11"/>
      <c r="VVL151" s="11"/>
      <c r="VVM151" s="11"/>
      <c r="VVN151" s="11"/>
      <c r="VVO151" s="11"/>
      <c r="VVP151" s="11"/>
      <c r="VVQ151" s="11"/>
      <c r="VVR151" s="11"/>
      <c r="VVS151" s="11"/>
      <c r="VVT151" s="11"/>
      <c r="VVU151" s="11"/>
      <c r="VVV151" s="11"/>
      <c r="VVW151" s="11"/>
      <c r="VVX151" s="11"/>
      <c r="VVY151" s="11"/>
      <c r="VVZ151" s="11"/>
      <c r="VWA151" s="11"/>
      <c r="VWB151" s="11"/>
      <c r="VWC151" s="11"/>
      <c r="VWD151" s="11"/>
      <c r="VWE151" s="11"/>
      <c r="VWF151" s="11"/>
      <c r="VWG151" s="11"/>
      <c r="VWH151" s="11"/>
      <c r="VWI151" s="11"/>
      <c r="VWJ151" s="11"/>
      <c r="VWK151" s="11"/>
      <c r="VWL151" s="11"/>
      <c r="VWM151" s="11"/>
      <c r="VWN151" s="11"/>
      <c r="VWO151" s="11"/>
      <c r="VWP151" s="11"/>
      <c r="VWQ151" s="11"/>
      <c r="VWR151" s="11"/>
      <c r="VWS151" s="11"/>
      <c r="VWT151" s="11"/>
      <c r="VWU151" s="11"/>
      <c r="VWV151" s="11"/>
      <c r="VWW151" s="11"/>
      <c r="VWX151" s="11"/>
      <c r="VWY151" s="11"/>
      <c r="VWZ151" s="11"/>
      <c r="VXA151" s="11"/>
      <c r="VXB151" s="11"/>
      <c r="VXC151" s="11"/>
      <c r="VXD151" s="11"/>
      <c r="VXE151" s="11"/>
      <c r="VXF151" s="11"/>
      <c r="VXG151" s="11"/>
      <c r="VXH151" s="11"/>
      <c r="VXI151" s="11"/>
      <c r="VXJ151" s="11"/>
      <c r="VXK151" s="11"/>
      <c r="VXL151" s="11"/>
      <c r="VXM151" s="11"/>
      <c r="VXN151" s="11"/>
      <c r="VXO151" s="11"/>
      <c r="VXP151" s="11"/>
      <c r="VXQ151" s="11"/>
      <c r="VXR151" s="11"/>
      <c r="VXS151" s="11"/>
      <c r="VXT151" s="11"/>
      <c r="VXU151" s="11"/>
      <c r="VXV151" s="11"/>
      <c r="VXW151" s="11"/>
      <c r="VXX151" s="11"/>
      <c r="VXY151" s="11"/>
      <c r="VXZ151" s="11"/>
      <c r="VYA151" s="11"/>
      <c r="VYB151" s="11"/>
      <c r="VYC151" s="11"/>
      <c r="VYD151" s="11"/>
      <c r="VYE151" s="11"/>
      <c r="VYF151" s="11"/>
      <c r="VYG151" s="11"/>
      <c r="VYH151" s="11"/>
      <c r="VYI151" s="11"/>
      <c r="VYJ151" s="11"/>
      <c r="VYK151" s="11"/>
      <c r="VYL151" s="11"/>
      <c r="VYM151" s="11"/>
      <c r="VYN151" s="11"/>
      <c r="VYO151" s="11"/>
      <c r="VYP151" s="11"/>
      <c r="VYQ151" s="11"/>
      <c r="VYR151" s="11"/>
      <c r="VYS151" s="11"/>
      <c r="VYT151" s="11"/>
      <c r="VYU151" s="11"/>
      <c r="VYV151" s="11"/>
      <c r="VYW151" s="11"/>
      <c r="VYX151" s="11"/>
      <c r="VYY151" s="11"/>
      <c r="VYZ151" s="11"/>
      <c r="VZA151" s="11"/>
      <c r="VZB151" s="11"/>
      <c r="VZC151" s="11"/>
      <c r="VZD151" s="11"/>
      <c r="VZE151" s="11"/>
      <c r="VZF151" s="11"/>
      <c r="VZG151" s="11"/>
      <c r="VZH151" s="11"/>
      <c r="VZI151" s="11"/>
      <c r="VZJ151" s="11"/>
      <c r="VZK151" s="11"/>
      <c r="VZL151" s="11"/>
      <c r="VZM151" s="11"/>
      <c r="VZN151" s="11"/>
      <c r="VZO151" s="11"/>
      <c r="VZP151" s="11"/>
      <c r="VZQ151" s="11"/>
      <c r="VZR151" s="11"/>
      <c r="VZS151" s="11"/>
      <c r="VZT151" s="11"/>
      <c r="VZU151" s="11"/>
      <c r="VZV151" s="11"/>
      <c r="VZW151" s="11"/>
      <c r="VZX151" s="11"/>
      <c r="VZY151" s="11"/>
      <c r="VZZ151" s="11"/>
      <c r="WAA151" s="11"/>
      <c r="WAB151" s="11"/>
      <c r="WAC151" s="11"/>
      <c r="WAD151" s="11"/>
      <c r="WAE151" s="11"/>
      <c r="WAF151" s="11"/>
      <c r="WAG151" s="11"/>
      <c r="WAH151" s="11"/>
      <c r="WAI151" s="11"/>
      <c r="WAJ151" s="11"/>
      <c r="WAK151" s="11"/>
      <c r="WAL151" s="11"/>
      <c r="WAM151" s="11"/>
      <c r="WAN151" s="11"/>
      <c r="WAO151" s="11"/>
      <c r="WAP151" s="11"/>
      <c r="WAQ151" s="11"/>
      <c r="WAR151" s="11"/>
      <c r="WAS151" s="11"/>
      <c r="WAT151" s="11"/>
      <c r="WAU151" s="11"/>
      <c r="WAV151" s="11"/>
      <c r="WAW151" s="11"/>
      <c r="WAX151" s="11"/>
      <c r="WAY151" s="11"/>
      <c r="WAZ151" s="11"/>
      <c r="WBA151" s="11"/>
      <c r="WBB151" s="11"/>
      <c r="WBC151" s="11"/>
      <c r="WBD151" s="11"/>
      <c r="WBE151" s="11"/>
      <c r="WBF151" s="11"/>
      <c r="WBG151" s="11"/>
      <c r="WBH151" s="11"/>
      <c r="WBI151" s="11"/>
      <c r="WBJ151" s="11"/>
      <c r="WBK151" s="11"/>
      <c r="WBL151" s="11"/>
      <c r="WBM151" s="11"/>
      <c r="WBN151" s="11"/>
      <c r="WBO151" s="11"/>
      <c r="WBP151" s="11"/>
      <c r="WBQ151" s="11"/>
      <c r="WBR151" s="11"/>
      <c r="WBS151" s="11"/>
      <c r="WBT151" s="11"/>
      <c r="WBU151" s="11"/>
      <c r="WBV151" s="11"/>
      <c r="WBW151" s="11"/>
      <c r="WBX151" s="11"/>
      <c r="WBY151" s="11"/>
      <c r="WBZ151" s="11"/>
      <c r="WCA151" s="11"/>
      <c r="WCB151" s="11"/>
      <c r="WCC151" s="11"/>
      <c r="WCD151" s="11"/>
      <c r="WCE151" s="11"/>
      <c r="WCF151" s="11"/>
      <c r="WCG151" s="11"/>
      <c r="WCH151" s="11"/>
      <c r="WCI151" s="11"/>
      <c r="WCJ151" s="11"/>
      <c r="WCK151" s="11"/>
      <c r="WCL151" s="11"/>
      <c r="WCM151" s="11"/>
      <c r="WCN151" s="11"/>
      <c r="WCO151" s="11"/>
      <c r="WCP151" s="11"/>
      <c r="WCQ151" s="11"/>
      <c r="WCR151" s="11"/>
      <c r="WCS151" s="11"/>
      <c r="WCT151" s="11"/>
      <c r="WCU151" s="11"/>
      <c r="WCV151" s="11"/>
      <c r="WCW151" s="11"/>
      <c r="WCX151" s="11"/>
      <c r="WCY151" s="11"/>
      <c r="WCZ151" s="11"/>
      <c r="WDA151" s="11"/>
      <c r="WDB151" s="11"/>
      <c r="WDC151" s="11"/>
      <c r="WDD151" s="11"/>
      <c r="WDE151" s="11"/>
      <c r="WDF151" s="11"/>
      <c r="WDG151" s="11"/>
      <c r="WDH151" s="11"/>
      <c r="WDI151" s="11"/>
      <c r="WDJ151" s="11"/>
      <c r="WDK151" s="11"/>
      <c r="WDL151" s="11"/>
      <c r="WDM151" s="11"/>
      <c r="WDN151" s="11"/>
      <c r="WDO151" s="11"/>
      <c r="WDP151" s="11"/>
      <c r="WDQ151" s="11"/>
      <c r="WDR151" s="11"/>
      <c r="WDS151" s="11"/>
      <c r="WDT151" s="11"/>
      <c r="WDU151" s="11"/>
      <c r="WDV151" s="11"/>
      <c r="WDW151" s="11"/>
      <c r="WDX151" s="11"/>
      <c r="WDY151" s="11"/>
      <c r="WDZ151" s="11"/>
      <c r="WEA151" s="11"/>
      <c r="WEB151" s="11"/>
      <c r="WEC151" s="11"/>
      <c r="WED151" s="11"/>
      <c r="WEE151" s="11"/>
      <c r="WEF151" s="11"/>
      <c r="WEG151" s="11"/>
      <c r="WEH151" s="11"/>
      <c r="WEI151" s="11"/>
      <c r="WEJ151" s="11"/>
      <c r="WEK151" s="11"/>
      <c r="WEL151" s="11"/>
      <c r="WEM151" s="11"/>
      <c r="WEN151" s="11"/>
      <c r="WEO151" s="11"/>
      <c r="WEP151" s="11"/>
      <c r="WEQ151" s="11"/>
      <c r="WER151" s="11"/>
      <c r="WES151" s="11"/>
      <c r="WET151" s="11"/>
      <c r="WEU151" s="11"/>
      <c r="WEV151" s="11"/>
      <c r="WEW151" s="11"/>
      <c r="WEX151" s="11"/>
      <c r="WEY151" s="11"/>
      <c r="WEZ151" s="11"/>
      <c r="WFA151" s="11"/>
      <c r="WFB151" s="11"/>
      <c r="WFC151" s="11"/>
      <c r="WFD151" s="11"/>
      <c r="WFE151" s="11"/>
      <c r="WFF151" s="11"/>
      <c r="WFG151" s="11"/>
      <c r="WFH151" s="11"/>
      <c r="WFI151" s="11"/>
      <c r="WFJ151" s="11"/>
      <c r="WFK151" s="11"/>
      <c r="WFL151" s="11"/>
      <c r="WFM151" s="11"/>
      <c r="WFN151" s="11"/>
      <c r="WFO151" s="11"/>
      <c r="WFP151" s="11"/>
      <c r="WFQ151" s="11"/>
      <c r="WFR151" s="11"/>
      <c r="WFS151" s="11"/>
      <c r="WFT151" s="11"/>
      <c r="WFU151" s="11"/>
      <c r="WFV151" s="11"/>
      <c r="WFW151" s="11"/>
      <c r="WFX151" s="11"/>
      <c r="WFY151" s="11"/>
      <c r="WFZ151" s="11"/>
      <c r="WGA151" s="11"/>
      <c r="WGB151" s="11"/>
      <c r="WGC151" s="11"/>
      <c r="WGD151" s="11"/>
      <c r="WGE151" s="11"/>
      <c r="WGF151" s="11"/>
      <c r="WGG151" s="11"/>
      <c r="WGH151" s="11"/>
      <c r="WGI151" s="11"/>
      <c r="WGJ151" s="11"/>
      <c r="WGK151" s="11"/>
      <c r="WGL151" s="11"/>
      <c r="WGM151" s="11"/>
      <c r="WGN151" s="11"/>
      <c r="WGO151" s="11"/>
      <c r="WGP151" s="11"/>
      <c r="WGQ151" s="11"/>
      <c r="WGR151" s="11"/>
      <c r="WGS151" s="11"/>
      <c r="WGT151" s="11"/>
      <c r="WGU151" s="11"/>
      <c r="WGV151" s="11"/>
      <c r="WGW151" s="11"/>
      <c r="WGX151" s="11"/>
      <c r="WGY151" s="11"/>
      <c r="WGZ151" s="11"/>
      <c r="WHA151" s="11"/>
      <c r="WHB151" s="11"/>
      <c r="WHC151" s="11"/>
      <c r="WHD151" s="11"/>
      <c r="WHE151" s="11"/>
      <c r="WHF151" s="11"/>
      <c r="WHG151" s="11"/>
      <c r="WHH151" s="11"/>
      <c r="WHI151" s="11"/>
      <c r="WHJ151" s="11"/>
      <c r="WHK151" s="11"/>
      <c r="WHL151" s="11"/>
      <c r="WHM151" s="11"/>
      <c r="WHN151" s="11"/>
      <c r="WHO151" s="11"/>
      <c r="WHP151" s="11"/>
      <c r="WHQ151" s="11"/>
      <c r="WHR151" s="11"/>
      <c r="WHS151" s="11"/>
      <c r="WHT151" s="11"/>
      <c r="WHU151" s="11"/>
      <c r="WHV151" s="11"/>
      <c r="WHW151" s="11"/>
      <c r="WHX151" s="11"/>
      <c r="WHY151" s="11"/>
      <c r="WHZ151" s="11"/>
      <c r="WIA151" s="11"/>
      <c r="WIB151" s="11"/>
      <c r="WIC151" s="11"/>
      <c r="WID151" s="11"/>
      <c r="WIE151" s="11"/>
      <c r="WIF151" s="11"/>
      <c r="WIG151" s="11"/>
      <c r="WIH151" s="11"/>
      <c r="WII151" s="11"/>
      <c r="WIJ151" s="11"/>
      <c r="WIK151" s="11"/>
      <c r="WIL151" s="11"/>
      <c r="WIM151" s="11"/>
      <c r="WIN151" s="11"/>
      <c r="WIO151" s="11"/>
      <c r="WIP151" s="11"/>
      <c r="WIQ151" s="11"/>
      <c r="WIR151" s="11"/>
      <c r="WIS151" s="11"/>
      <c r="WIT151" s="11"/>
      <c r="WIU151" s="11"/>
      <c r="WIV151" s="11"/>
      <c r="WIW151" s="11"/>
      <c r="WIX151" s="11"/>
      <c r="WIY151" s="11"/>
      <c r="WIZ151" s="11"/>
      <c r="WJA151" s="11"/>
      <c r="WJB151" s="11"/>
      <c r="WJC151" s="11"/>
      <c r="WJD151" s="11"/>
      <c r="WJE151" s="11"/>
      <c r="WJF151" s="11"/>
      <c r="WJG151" s="11"/>
      <c r="WJH151" s="11"/>
      <c r="WJI151" s="11"/>
      <c r="WJJ151" s="11"/>
      <c r="WJK151" s="11"/>
      <c r="WJL151" s="11"/>
      <c r="WJM151" s="11"/>
      <c r="WJN151" s="11"/>
      <c r="WJO151" s="11"/>
      <c r="WJP151" s="11"/>
      <c r="WJQ151" s="11"/>
      <c r="WJR151" s="11"/>
      <c r="WJS151" s="11"/>
      <c r="WJT151" s="11"/>
      <c r="WJU151" s="11"/>
      <c r="WJV151" s="11"/>
      <c r="WJW151" s="11"/>
      <c r="WJX151" s="11"/>
      <c r="WJY151" s="11"/>
      <c r="WJZ151" s="11"/>
      <c r="WKA151" s="11"/>
      <c r="WKB151" s="11"/>
      <c r="WKC151" s="11"/>
      <c r="WKD151" s="11"/>
      <c r="WKE151" s="11"/>
      <c r="WKF151" s="11"/>
      <c r="WKG151" s="11"/>
      <c r="WKH151" s="11"/>
      <c r="WKI151" s="11"/>
      <c r="WKJ151" s="11"/>
      <c r="WKK151" s="11"/>
      <c r="WKL151" s="11"/>
      <c r="WKM151" s="11"/>
      <c r="WKN151" s="11"/>
      <c r="WKO151" s="11"/>
      <c r="WKP151" s="11"/>
      <c r="WKQ151" s="11"/>
      <c r="WKR151" s="11"/>
      <c r="WKS151" s="11"/>
      <c r="WKT151" s="11"/>
      <c r="WKU151" s="11"/>
      <c r="WKV151" s="11"/>
      <c r="WKW151" s="11"/>
      <c r="WKX151" s="11"/>
      <c r="WKY151" s="11"/>
      <c r="WKZ151" s="11"/>
      <c r="WLA151" s="11"/>
      <c r="WLB151" s="11"/>
      <c r="WLC151" s="11"/>
      <c r="WLD151" s="11"/>
      <c r="WLE151" s="11"/>
      <c r="WLF151" s="11"/>
      <c r="WLG151" s="11"/>
      <c r="WLH151" s="11"/>
      <c r="WLI151" s="11"/>
      <c r="WLJ151" s="11"/>
      <c r="WLK151" s="11"/>
      <c r="WLL151" s="11"/>
      <c r="WLM151" s="11"/>
      <c r="WLN151" s="11"/>
      <c r="WLO151" s="11"/>
      <c r="WLP151" s="11"/>
      <c r="WLQ151" s="11"/>
      <c r="WLR151" s="11"/>
      <c r="WLS151" s="11"/>
      <c r="WLT151" s="11"/>
      <c r="WLU151" s="11"/>
      <c r="WLV151" s="11"/>
      <c r="WLW151" s="11"/>
      <c r="WLX151" s="11"/>
      <c r="WLY151" s="11"/>
      <c r="WLZ151" s="11"/>
      <c r="WMA151" s="11"/>
      <c r="WMB151" s="11"/>
      <c r="WMC151" s="11"/>
      <c r="WMD151" s="11"/>
      <c r="WME151" s="11"/>
      <c r="WMF151" s="11"/>
      <c r="WMG151" s="11"/>
      <c r="WMH151" s="11"/>
      <c r="WMI151" s="11"/>
      <c r="WMJ151" s="11"/>
      <c r="WMK151" s="11"/>
      <c r="WML151" s="11"/>
      <c r="WMM151" s="11"/>
      <c r="WMN151" s="11"/>
      <c r="WMO151" s="11"/>
      <c r="WMP151" s="11"/>
      <c r="WMQ151" s="11"/>
      <c r="WMR151" s="11"/>
      <c r="WMS151" s="11"/>
      <c r="WMT151" s="11"/>
      <c r="WMU151" s="11"/>
      <c r="WMV151" s="11"/>
      <c r="WMW151" s="11"/>
      <c r="WMX151" s="11"/>
      <c r="WMY151" s="11"/>
      <c r="WMZ151" s="11"/>
      <c r="WNA151" s="11"/>
      <c r="WNB151" s="11"/>
      <c r="WNC151" s="11"/>
      <c r="WND151" s="11"/>
      <c r="WNE151" s="11"/>
      <c r="WNF151" s="11"/>
      <c r="WNG151" s="11"/>
      <c r="WNH151" s="11"/>
      <c r="WNI151" s="11"/>
      <c r="WNJ151" s="11"/>
      <c r="WNK151" s="11"/>
      <c r="WNL151" s="11"/>
      <c r="WNM151" s="11"/>
      <c r="WNN151" s="11"/>
      <c r="WNO151" s="11"/>
      <c r="WNP151" s="11"/>
      <c r="WNQ151" s="11"/>
      <c r="WNR151" s="11"/>
      <c r="WNS151" s="11"/>
      <c r="WNT151" s="11"/>
      <c r="WNU151" s="11"/>
      <c r="WNV151" s="11"/>
      <c r="WNW151" s="11"/>
      <c r="WNX151" s="11"/>
      <c r="WNY151" s="11"/>
      <c r="WNZ151" s="11"/>
      <c r="WOA151" s="11"/>
      <c r="WOB151" s="11"/>
      <c r="WOC151" s="11"/>
      <c r="WOD151" s="11"/>
      <c r="WOE151" s="11"/>
      <c r="WOF151" s="11"/>
      <c r="WOG151" s="11"/>
      <c r="WOH151" s="11"/>
      <c r="WOI151" s="11"/>
      <c r="WOJ151" s="11"/>
      <c r="WOK151" s="11"/>
      <c r="WOL151" s="11"/>
      <c r="WOM151" s="11"/>
      <c r="WON151" s="11"/>
      <c r="WOO151" s="11"/>
      <c r="WOP151" s="11"/>
      <c r="WOQ151" s="11"/>
      <c r="WOR151" s="11"/>
      <c r="WOS151" s="11"/>
      <c r="WOT151" s="11"/>
      <c r="WOU151" s="11"/>
      <c r="WOV151" s="11"/>
      <c r="WOW151" s="11"/>
      <c r="WOX151" s="11"/>
      <c r="WOY151" s="11"/>
      <c r="WOZ151" s="11"/>
      <c r="WPA151" s="11"/>
      <c r="WPB151" s="11"/>
      <c r="WPC151" s="11"/>
      <c r="WPD151" s="11"/>
      <c r="WPE151" s="11"/>
      <c r="WPF151" s="11"/>
      <c r="WPG151" s="11"/>
      <c r="WPH151" s="11"/>
      <c r="WPI151" s="11"/>
      <c r="WPJ151" s="11"/>
      <c r="WPK151" s="11"/>
      <c r="WPL151" s="11"/>
      <c r="WPM151" s="11"/>
      <c r="WPN151" s="11"/>
      <c r="WPO151" s="11"/>
      <c r="WPP151" s="11"/>
      <c r="WPQ151" s="11"/>
      <c r="WPR151" s="11"/>
      <c r="WPS151" s="11"/>
      <c r="WPT151" s="11"/>
      <c r="WPU151" s="11"/>
      <c r="WPV151" s="11"/>
      <c r="WPW151" s="11"/>
      <c r="WPX151" s="11"/>
      <c r="WPY151" s="11"/>
      <c r="WPZ151" s="11"/>
      <c r="WQA151" s="11"/>
      <c r="WQB151" s="11"/>
      <c r="WQC151" s="11"/>
      <c r="WQD151" s="11"/>
      <c r="WQE151" s="11"/>
      <c r="WQF151" s="11"/>
      <c r="WQG151" s="11"/>
      <c r="WQH151" s="11"/>
      <c r="WQI151" s="11"/>
      <c r="WQJ151" s="11"/>
      <c r="WQK151" s="11"/>
      <c r="WQL151" s="11"/>
      <c r="WQM151" s="11"/>
      <c r="WQN151" s="11"/>
      <c r="WQO151" s="11"/>
      <c r="WQP151" s="11"/>
      <c r="WQQ151" s="11"/>
      <c r="WQR151" s="11"/>
      <c r="WQS151" s="11"/>
      <c r="WQT151" s="11"/>
      <c r="WQU151" s="11"/>
      <c r="WQV151" s="11"/>
      <c r="WQW151" s="11"/>
      <c r="WQX151" s="11"/>
      <c r="WQY151" s="11"/>
      <c r="WQZ151" s="11"/>
      <c r="WRA151" s="11"/>
      <c r="WRB151" s="11"/>
      <c r="WRC151" s="11"/>
      <c r="WRD151" s="11"/>
      <c r="WRE151" s="11"/>
      <c r="WRF151" s="11"/>
      <c r="WRG151" s="11"/>
      <c r="WRH151" s="11"/>
      <c r="WRI151" s="11"/>
      <c r="WRJ151" s="11"/>
      <c r="WRK151" s="11"/>
      <c r="WRL151" s="11"/>
      <c r="WRM151" s="11"/>
      <c r="WRN151" s="11"/>
      <c r="WRO151" s="11"/>
      <c r="WRP151" s="11"/>
      <c r="WRQ151" s="11"/>
      <c r="WRR151" s="11"/>
      <c r="WRS151" s="11"/>
      <c r="WRT151" s="11"/>
      <c r="WRU151" s="11"/>
      <c r="WRV151" s="11"/>
      <c r="WRW151" s="11"/>
      <c r="WRX151" s="11"/>
      <c r="WRY151" s="11"/>
      <c r="WRZ151" s="11"/>
      <c r="WSA151" s="11"/>
      <c r="WSB151" s="11"/>
      <c r="WSC151" s="11"/>
      <c r="WSD151" s="11"/>
      <c r="WSE151" s="11"/>
      <c r="WSF151" s="11"/>
      <c r="WSG151" s="11"/>
      <c r="WSH151" s="11"/>
      <c r="WSI151" s="11"/>
      <c r="WSJ151" s="11"/>
      <c r="WSK151" s="11"/>
      <c r="WSL151" s="11"/>
      <c r="WSM151" s="11"/>
      <c r="WSN151" s="11"/>
      <c r="WSO151" s="11"/>
      <c r="WSP151" s="11"/>
      <c r="WSQ151" s="11"/>
      <c r="WSR151" s="11"/>
      <c r="WSS151" s="11"/>
      <c r="WST151" s="11"/>
      <c r="WSU151" s="11"/>
      <c r="WSV151" s="11"/>
      <c r="WSW151" s="11"/>
      <c r="WSX151" s="11"/>
      <c r="WSY151" s="11"/>
      <c r="WSZ151" s="11"/>
      <c r="WTA151" s="11"/>
      <c r="WTB151" s="11"/>
      <c r="WTC151" s="11"/>
      <c r="WTD151" s="11"/>
      <c r="WTE151" s="11"/>
      <c r="WTF151" s="11"/>
      <c r="WTG151" s="11"/>
      <c r="WTH151" s="11"/>
      <c r="WTI151" s="11"/>
      <c r="WTJ151" s="11"/>
      <c r="WTK151" s="11"/>
      <c r="WTL151" s="11"/>
      <c r="WTM151" s="11"/>
      <c r="WTN151" s="11"/>
      <c r="WTO151" s="11"/>
      <c r="WTP151" s="11"/>
      <c r="WTQ151" s="11"/>
      <c r="WTR151" s="11"/>
      <c r="WTS151" s="11"/>
      <c r="WTT151" s="11"/>
      <c r="WTU151" s="11"/>
      <c r="WTV151" s="11"/>
      <c r="WTW151" s="11"/>
      <c r="WTX151" s="11"/>
      <c r="WTY151" s="11"/>
      <c r="WTZ151" s="11"/>
      <c r="WUA151" s="11"/>
      <c r="WUB151" s="11"/>
      <c r="WUC151" s="11"/>
      <c r="WUD151" s="11"/>
      <c r="WUE151" s="11"/>
      <c r="WUF151" s="11"/>
      <c r="WUG151" s="11"/>
      <c r="WUH151" s="11"/>
      <c r="WUI151" s="11"/>
      <c r="WUJ151" s="11"/>
      <c r="WUK151" s="11"/>
      <c r="WUL151" s="11"/>
      <c r="WUM151" s="11"/>
      <c r="WUN151" s="11"/>
      <c r="WUO151" s="11"/>
      <c r="WUP151" s="11"/>
      <c r="WUQ151" s="11"/>
      <c r="WUR151" s="11"/>
      <c r="WUS151" s="11"/>
      <c r="WUT151" s="11"/>
      <c r="WUU151" s="11"/>
      <c r="WUV151" s="11"/>
      <c r="WUW151" s="11"/>
      <c r="WUX151" s="11"/>
      <c r="WUY151" s="11"/>
      <c r="WUZ151" s="11"/>
      <c r="WVA151" s="11"/>
      <c r="WVB151" s="11"/>
      <c r="WVC151" s="11"/>
      <c r="WVD151" s="11"/>
      <c r="WVE151" s="11"/>
      <c r="WVF151" s="11"/>
      <c r="WVG151" s="11"/>
      <c r="WVH151" s="11"/>
      <c r="WVI151" s="11"/>
      <c r="WVJ151" s="11"/>
      <c r="WVK151" s="11"/>
      <c r="WVL151" s="11"/>
      <c r="WVM151" s="11"/>
      <c r="WVN151" s="11"/>
      <c r="WVO151" s="11"/>
      <c r="WVP151" s="11"/>
      <c r="WVQ151" s="11"/>
      <c r="WVR151" s="11"/>
      <c r="WVS151" s="11"/>
      <c r="WVT151" s="11"/>
      <c r="WVU151" s="11"/>
      <c r="WVV151" s="11"/>
      <c r="WVW151" s="11"/>
      <c r="WVX151" s="11"/>
      <c r="WVY151" s="11"/>
      <c r="WVZ151" s="11"/>
      <c r="WWA151" s="11"/>
      <c r="WWB151" s="11"/>
      <c r="WWC151" s="11"/>
      <c r="WWD151" s="11"/>
      <c r="WWE151" s="11"/>
      <c r="WWF151" s="11"/>
      <c r="WWG151" s="11"/>
      <c r="WWH151" s="11"/>
      <c r="WWI151" s="11"/>
      <c r="WWJ151" s="11"/>
      <c r="WWK151" s="11"/>
      <c r="WWL151" s="11"/>
      <c r="WWM151" s="11"/>
      <c r="WWN151" s="11"/>
      <c r="WWO151" s="11"/>
      <c r="WWP151" s="11"/>
      <c r="WWQ151" s="11"/>
      <c r="WWR151" s="11"/>
      <c r="WWS151" s="11"/>
      <c r="WWT151" s="11"/>
      <c r="WWU151" s="11"/>
      <c r="WWV151" s="11"/>
      <c r="WWW151" s="11"/>
      <c r="WWX151" s="11"/>
      <c r="WWY151" s="11"/>
      <c r="WWZ151" s="11"/>
      <c r="WXA151" s="11"/>
      <c r="WXB151" s="11"/>
      <c r="WXC151" s="11"/>
      <c r="WXD151" s="11"/>
      <c r="WXE151" s="11"/>
      <c r="WXF151" s="11"/>
      <c r="WXG151" s="11"/>
      <c r="WXH151" s="11"/>
      <c r="WXI151" s="11"/>
      <c r="WXJ151" s="11"/>
      <c r="WXK151" s="11"/>
      <c r="WXL151" s="11"/>
      <c r="WXM151" s="11"/>
      <c r="WXN151" s="11"/>
      <c r="WXO151" s="11"/>
      <c r="WXP151" s="11"/>
      <c r="WXQ151" s="11"/>
      <c r="WXR151" s="11"/>
      <c r="WXS151" s="11"/>
      <c r="WXT151" s="11"/>
      <c r="WXU151" s="11"/>
      <c r="WXV151" s="11"/>
      <c r="WXW151" s="11"/>
      <c r="WXX151" s="11"/>
      <c r="WXY151" s="11"/>
      <c r="WXZ151" s="11"/>
      <c r="WYA151" s="11"/>
      <c r="WYB151" s="11"/>
      <c r="WYC151" s="11"/>
      <c r="WYD151" s="11"/>
      <c r="WYE151" s="11"/>
      <c r="WYF151" s="11"/>
      <c r="WYG151" s="11"/>
      <c r="WYH151" s="11"/>
      <c r="WYI151" s="11"/>
      <c r="WYJ151" s="11"/>
      <c r="WYK151" s="11"/>
      <c r="WYL151" s="11"/>
      <c r="WYM151" s="11"/>
      <c r="WYN151" s="11"/>
      <c r="WYO151" s="11"/>
      <c r="WYP151" s="11"/>
      <c r="WYQ151" s="11"/>
      <c r="WYR151" s="11"/>
      <c r="WYS151" s="11"/>
      <c r="WYT151" s="11"/>
      <c r="WYU151" s="11"/>
      <c r="WYV151" s="11"/>
      <c r="WYW151" s="11"/>
      <c r="WYX151" s="11"/>
      <c r="WYY151" s="11"/>
      <c r="WYZ151" s="11"/>
      <c r="WZA151" s="11"/>
      <c r="WZB151" s="11"/>
      <c r="WZC151" s="11"/>
      <c r="WZD151" s="11"/>
      <c r="WZE151" s="11"/>
      <c r="WZF151" s="11"/>
      <c r="WZG151" s="11"/>
      <c r="WZH151" s="11"/>
      <c r="WZI151" s="11"/>
      <c r="WZJ151" s="11"/>
      <c r="WZK151" s="11"/>
      <c r="WZL151" s="11"/>
      <c r="WZM151" s="11"/>
      <c r="WZN151" s="11"/>
      <c r="WZO151" s="11"/>
      <c r="WZP151" s="11"/>
      <c r="WZQ151" s="11"/>
      <c r="WZR151" s="11"/>
      <c r="WZS151" s="11"/>
      <c r="WZT151" s="11"/>
      <c r="WZU151" s="11"/>
      <c r="WZV151" s="11"/>
      <c r="WZW151" s="11"/>
      <c r="WZX151" s="11"/>
      <c r="WZY151" s="11"/>
      <c r="WZZ151" s="11"/>
      <c r="XAA151" s="11"/>
      <c r="XAB151" s="11"/>
      <c r="XAC151" s="11"/>
      <c r="XAD151" s="11"/>
      <c r="XAE151" s="11"/>
      <c r="XAF151" s="11"/>
      <c r="XAG151" s="11"/>
      <c r="XAH151" s="11"/>
      <c r="XAI151" s="11"/>
      <c r="XAJ151" s="11"/>
      <c r="XAK151" s="11"/>
      <c r="XAL151" s="11"/>
      <c r="XAM151" s="11"/>
      <c r="XAN151" s="11"/>
      <c r="XAO151" s="11"/>
      <c r="XAP151" s="11"/>
      <c r="XAQ151" s="11"/>
      <c r="XAR151" s="11"/>
      <c r="XAS151" s="11"/>
      <c r="XAT151" s="11"/>
      <c r="XAU151" s="11"/>
      <c r="XAV151" s="11"/>
      <c r="XAW151" s="11"/>
      <c r="XAX151" s="11"/>
      <c r="XAY151" s="11"/>
      <c r="XAZ151" s="11"/>
      <c r="XBA151" s="11"/>
      <c r="XBB151" s="11"/>
      <c r="XBC151" s="11"/>
      <c r="XBD151" s="11"/>
      <c r="XBE151" s="11"/>
      <c r="XBF151" s="11"/>
      <c r="XBG151" s="11"/>
      <c r="XBH151" s="11"/>
      <c r="XBI151" s="11"/>
      <c r="XBJ151" s="11"/>
      <c r="XBK151" s="11"/>
      <c r="XBL151" s="11"/>
      <c r="XBM151" s="11"/>
      <c r="XBN151" s="11"/>
      <c r="XBO151" s="11"/>
      <c r="XBP151" s="11"/>
      <c r="XBQ151" s="11"/>
      <c r="XBR151" s="11"/>
      <c r="XBS151" s="11"/>
      <c r="XBT151" s="11"/>
      <c r="XBU151" s="11"/>
      <c r="XBV151" s="11"/>
      <c r="XBW151" s="11"/>
      <c r="XBX151" s="11"/>
      <c r="XBY151" s="11"/>
      <c r="XBZ151" s="11"/>
      <c r="XCA151" s="11"/>
      <c r="XCB151" s="11"/>
      <c r="XCC151" s="11"/>
      <c r="XCD151" s="11"/>
      <c r="XCE151" s="11"/>
      <c r="XCF151" s="11"/>
      <c r="XCG151" s="11"/>
      <c r="XCH151" s="11"/>
      <c r="XCI151" s="11"/>
      <c r="XCJ151" s="11"/>
      <c r="XCK151" s="11"/>
      <c r="XCL151" s="11"/>
      <c r="XCM151" s="11"/>
      <c r="XCN151" s="11"/>
      <c r="XCO151" s="11"/>
      <c r="XCP151" s="11"/>
      <c r="XCQ151" s="11"/>
      <c r="XCR151" s="11"/>
      <c r="XCS151" s="11"/>
      <c r="XCT151" s="11"/>
      <c r="XCU151" s="11"/>
      <c r="XCV151" s="11"/>
      <c r="XCW151" s="11"/>
      <c r="XCX151" s="11"/>
      <c r="XCY151" s="11"/>
      <c r="XCZ151" s="11"/>
      <c r="XDA151" s="11"/>
      <c r="XDB151" s="11"/>
      <c r="XDC151" s="11"/>
      <c r="XDD151" s="11"/>
      <c r="XDE151" s="11"/>
      <c r="XDF151" s="11"/>
      <c r="XDG151" s="11"/>
      <c r="XDH151" s="11"/>
      <c r="XDI151" s="11"/>
      <c r="XDJ151" s="11"/>
      <c r="XDK151" s="11"/>
      <c r="XDL151" s="11"/>
      <c r="XDM151" s="11"/>
      <c r="XDN151" s="11"/>
      <c r="XDO151" s="11"/>
      <c r="XDP151" s="11"/>
      <c r="XDQ151" s="11"/>
      <c r="XDR151" s="11"/>
      <c r="XDS151" s="11"/>
      <c r="XDT151" s="11"/>
      <c r="XDU151" s="11"/>
      <c r="XDV151" s="11"/>
      <c r="XDW151" s="11"/>
      <c r="XDX151" s="11"/>
      <c r="XDY151" s="11"/>
      <c r="XDZ151" s="11"/>
      <c r="XEA151" s="11"/>
      <c r="XEB151" s="11"/>
      <c r="XEC151" s="11"/>
      <c r="XED151" s="11"/>
      <c r="XEE151" s="11"/>
      <c r="XEF151" s="11"/>
      <c r="XEG151" s="11"/>
      <c r="XEH151" s="11"/>
      <c r="XEI151" s="11"/>
      <c r="XEJ151" s="11"/>
      <c r="XEK151" s="11"/>
      <c r="XEL151" s="11"/>
      <c r="XEM151" s="11"/>
      <c r="XEN151" s="11"/>
      <c r="XEO151" s="11"/>
      <c r="XEP151" s="11"/>
      <c r="XEQ151" s="11"/>
      <c r="XER151" s="11"/>
      <c r="XES151" s="11"/>
      <c r="XET151" s="11"/>
      <c r="XEU151" s="11"/>
      <c r="XEV151" s="11"/>
      <c r="XEW151" s="11"/>
      <c r="XEX151" s="11"/>
      <c r="XEY151" s="11"/>
      <c r="XEZ151" s="11"/>
      <c r="XFA151" s="11"/>
      <c r="XFB151" s="11"/>
      <c r="XFC151" s="11"/>
      <c r="XFD151" s="11"/>
    </row>
    <row r="152" spans="3:16384" s="3" customFormat="1">
      <c r="Y152" s="93"/>
      <c r="Z152" s="93"/>
      <c r="AA152" s="93"/>
      <c r="AB152" s="93"/>
      <c r="AC152" s="93"/>
      <c r="AD152" s="93"/>
      <c r="AE152" s="93"/>
      <c r="AF152" s="93"/>
      <c r="AG152" s="93"/>
      <c r="AH152" s="93"/>
      <c r="AI152" s="93"/>
      <c r="AJ152" s="93"/>
      <c r="AK152" s="93"/>
    </row>
    <row r="153" spans="3:16384">
      <c r="E153" s="3" t="s">
        <v>24</v>
      </c>
      <c r="F153" s="3"/>
      <c r="G153" s="3" t="s">
        <v>332</v>
      </c>
      <c r="H153" s="3"/>
      <c r="I153" s="3"/>
      <c r="J153" s="3"/>
      <c r="K153" s="3"/>
      <c r="L153" s="3" t="s">
        <v>304</v>
      </c>
      <c r="M153" s="3"/>
      <c r="N153" s="3"/>
      <c r="O153" s="3"/>
      <c r="P153" s="3"/>
      <c r="Q153" s="3"/>
      <c r="R153" s="14"/>
      <c r="S153" s="3"/>
      <c r="T153" s="14"/>
      <c r="U153" s="14"/>
      <c r="V153" s="14"/>
      <c r="W153" s="14"/>
      <c r="X153" s="14"/>
      <c r="Y153" s="111">
        <v>0</v>
      </c>
      <c r="Z153" s="111">
        <v>0</v>
      </c>
      <c r="AA153" s="111">
        <v>0</v>
      </c>
      <c r="AB153" s="111">
        <v>0</v>
      </c>
      <c r="AC153" s="111">
        <v>0</v>
      </c>
      <c r="AD153" s="111">
        <v>0</v>
      </c>
      <c r="AE153" s="111">
        <v>0</v>
      </c>
      <c r="AF153" s="111">
        <v>0</v>
      </c>
      <c r="AG153" s="111">
        <v>0</v>
      </c>
      <c r="AH153" s="111">
        <v>0</v>
      </c>
      <c r="AI153" s="111">
        <v>0</v>
      </c>
      <c r="AJ153" s="111">
        <v>0</v>
      </c>
      <c r="AK153" s="111">
        <v>0</v>
      </c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</row>
    <row r="154" spans="3:16384">
      <c r="E154" s="3" t="s">
        <v>24</v>
      </c>
      <c r="F154" s="3"/>
      <c r="G154" s="3" t="s">
        <v>333</v>
      </c>
      <c r="H154" s="3"/>
      <c r="I154" s="3"/>
      <c r="J154" s="3"/>
      <c r="K154" s="3"/>
      <c r="L154" s="3" t="s">
        <v>304</v>
      </c>
      <c r="M154" s="3"/>
      <c r="N154" s="3"/>
      <c r="O154" s="3"/>
      <c r="P154" s="3"/>
      <c r="Q154" s="3"/>
      <c r="R154" s="14"/>
      <c r="S154" s="3"/>
      <c r="T154" s="14"/>
      <c r="U154" s="14"/>
      <c r="V154" s="14"/>
      <c r="W154" s="14"/>
      <c r="X154" s="14"/>
      <c r="Y154" s="111">
        <v>0</v>
      </c>
      <c r="Z154" s="111">
        <v>0</v>
      </c>
      <c r="AA154" s="111">
        <v>0</v>
      </c>
      <c r="AB154" s="111">
        <v>0</v>
      </c>
      <c r="AC154" s="111">
        <v>0</v>
      </c>
      <c r="AD154" s="111">
        <v>0</v>
      </c>
      <c r="AE154" s="111">
        <v>0</v>
      </c>
      <c r="AF154" s="111">
        <v>0</v>
      </c>
      <c r="AG154" s="111">
        <v>0</v>
      </c>
      <c r="AH154" s="111">
        <v>0</v>
      </c>
      <c r="AI154" s="111">
        <v>0</v>
      </c>
      <c r="AJ154" s="111">
        <v>0</v>
      </c>
      <c r="AK154" s="111">
        <v>0</v>
      </c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</row>
    <row r="155" spans="3:16384">
      <c r="E155" s="3" t="s">
        <v>24</v>
      </c>
      <c r="F155" s="3"/>
      <c r="G155" s="3" t="s">
        <v>334</v>
      </c>
      <c r="H155" s="3"/>
      <c r="I155" s="3"/>
      <c r="J155" s="3"/>
      <c r="K155" s="3"/>
      <c r="L155" s="3" t="s">
        <v>304</v>
      </c>
      <c r="M155" s="3"/>
      <c r="N155" s="3"/>
      <c r="O155" s="3"/>
      <c r="P155" s="3"/>
      <c r="Q155" s="3"/>
      <c r="R155" s="14"/>
      <c r="S155" s="3"/>
      <c r="T155" s="14"/>
      <c r="U155" s="14"/>
      <c r="V155" s="14"/>
      <c r="W155" s="14"/>
      <c r="X155" s="14"/>
      <c r="Y155" s="111">
        <v>0</v>
      </c>
      <c r="Z155" s="111">
        <v>0</v>
      </c>
      <c r="AA155" s="111">
        <v>0</v>
      </c>
      <c r="AB155" s="111">
        <v>0</v>
      </c>
      <c r="AC155" s="111">
        <v>0</v>
      </c>
      <c r="AD155" s="111">
        <v>0</v>
      </c>
      <c r="AE155" s="111">
        <v>0</v>
      </c>
      <c r="AF155" s="111">
        <v>0</v>
      </c>
      <c r="AG155" s="111">
        <v>0</v>
      </c>
      <c r="AH155" s="111">
        <v>0</v>
      </c>
      <c r="AI155" s="111">
        <v>0</v>
      </c>
      <c r="AJ155" s="111">
        <v>0</v>
      </c>
      <c r="AK155" s="111">
        <v>0</v>
      </c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</row>
    <row r="156" spans="3:16384">
      <c r="E156" s="3" t="s">
        <v>24</v>
      </c>
      <c r="F156" s="3"/>
      <c r="G156" s="3" t="s">
        <v>335</v>
      </c>
      <c r="H156" s="3"/>
      <c r="I156" s="3"/>
      <c r="J156" s="3"/>
      <c r="K156" s="3"/>
      <c r="L156" s="3" t="s">
        <v>304</v>
      </c>
      <c r="M156" s="3"/>
      <c r="N156" s="3"/>
      <c r="O156" s="3"/>
      <c r="P156" s="3"/>
      <c r="Q156" s="3"/>
      <c r="R156" s="14"/>
      <c r="S156" s="3"/>
      <c r="T156" s="14"/>
      <c r="U156" s="14"/>
      <c r="V156" s="14"/>
      <c r="W156" s="14"/>
      <c r="X156" s="14"/>
      <c r="Y156" s="111">
        <v>0</v>
      </c>
      <c r="Z156" s="111">
        <v>0</v>
      </c>
      <c r="AA156" s="111">
        <v>0</v>
      </c>
      <c r="AB156" s="111">
        <v>0</v>
      </c>
      <c r="AC156" s="111">
        <v>0</v>
      </c>
      <c r="AD156" s="111">
        <v>0</v>
      </c>
      <c r="AE156" s="111">
        <v>0</v>
      </c>
      <c r="AF156" s="111">
        <v>0</v>
      </c>
      <c r="AG156" s="111">
        <v>0</v>
      </c>
      <c r="AH156" s="111">
        <v>0</v>
      </c>
      <c r="AI156" s="111">
        <v>0</v>
      </c>
      <c r="AJ156" s="111">
        <v>0</v>
      </c>
      <c r="AK156" s="111">
        <v>0</v>
      </c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</row>
    <row r="157" spans="3:16384">
      <c r="E157" s="4" t="s">
        <v>24</v>
      </c>
      <c r="F157" s="4"/>
      <c r="G157" s="4" t="s">
        <v>366</v>
      </c>
      <c r="H157" s="4"/>
      <c r="I157" s="4"/>
      <c r="J157" s="4"/>
      <c r="K157" s="4"/>
      <c r="L157" s="4" t="s">
        <v>304</v>
      </c>
      <c r="M157" s="4"/>
      <c r="N157" s="4"/>
      <c r="O157" s="4"/>
      <c r="P157" s="4"/>
      <c r="Q157" s="4"/>
      <c r="R157" s="99"/>
      <c r="S157" s="4"/>
      <c r="T157" s="99"/>
      <c r="U157" s="99"/>
      <c r="V157" s="99"/>
      <c r="W157" s="99"/>
      <c r="X157" s="99"/>
      <c r="Y157" s="111">
        <v>0</v>
      </c>
      <c r="Z157" s="111">
        <v>0</v>
      </c>
      <c r="AA157" s="111">
        <v>0</v>
      </c>
      <c r="AB157" s="111">
        <v>0</v>
      </c>
      <c r="AC157" s="111">
        <v>0</v>
      </c>
      <c r="AD157" s="111">
        <v>0</v>
      </c>
      <c r="AE157" s="111">
        <v>0</v>
      </c>
      <c r="AF157" s="111">
        <v>0</v>
      </c>
      <c r="AG157" s="111">
        <v>0</v>
      </c>
      <c r="AH157" s="111">
        <v>0</v>
      </c>
      <c r="AI157" s="111">
        <v>0</v>
      </c>
      <c r="AJ157" s="111">
        <v>0</v>
      </c>
      <c r="AK157" s="111">
        <v>0</v>
      </c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</row>
    <row r="158" spans="3:16384" s="3" customFormat="1">
      <c r="Y158" s="103"/>
      <c r="Z158" s="103"/>
      <c r="AA158" s="103"/>
      <c r="AB158" s="103"/>
      <c r="AC158" s="103"/>
      <c r="AD158" s="103"/>
      <c r="AE158" s="103"/>
      <c r="AF158" s="103"/>
      <c r="AG158" s="103"/>
      <c r="AH158" s="103"/>
      <c r="AI158" s="103"/>
      <c r="AJ158" s="103"/>
      <c r="AK158" s="103"/>
    </row>
    <row r="159" spans="3:16384" s="3" customFormat="1">
      <c r="C159" s="11" t="s">
        <v>26</v>
      </c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07"/>
      <c r="Z159" s="107"/>
      <c r="AA159" s="107"/>
      <c r="AB159" s="107"/>
      <c r="AC159" s="107"/>
      <c r="AD159" s="107"/>
      <c r="AE159" s="107"/>
      <c r="AF159" s="107"/>
      <c r="AG159" s="107"/>
      <c r="AH159" s="107"/>
      <c r="AI159" s="107"/>
      <c r="AJ159" s="107"/>
      <c r="AK159" s="107"/>
      <c r="AL159" s="11"/>
      <c r="AM159" s="11"/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  <c r="AZ159" s="11"/>
      <c r="BA159" s="11"/>
      <c r="BB159" s="11"/>
      <c r="BC159" s="11"/>
      <c r="BD159" s="11"/>
      <c r="BE159" s="11"/>
      <c r="BF159" s="11"/>
      <c r="BG159" s="11"/>
      <c r="BH159" s="11"/>
      <c r="BI159" s="11"/>
      <c r="BJ159" s="11"/>
      <c r="BK159" s="11"/>
      <c r="BL159" s="11"/>
      <c r="BM159" s="11"/>
      <c r="BN159" s="11"/>
      <c r="BO159" s="11"/>
      <c r="BP159" s="11"/>
      <c r="BQ159" s="11"/>
      <c r="BR159" s="11"/>
      <c r="BS159" s="11"/>
      <c r="BT159" s="11"/>
      <c r="BU159" s="11"/>
      <c r="BV159" s="11"/>
      <c r="BW159" s="11"/>
      <c r="BX159" s="11"/>
      <c r="BY159" s="11"/>
      <c r="BZ159" s="11"/>
      <c r="CA159" s="11"/>
      <c r="CB159" s="11"/>
      <c r="CC159" s="11"/>
      <c r="CD159" s="11"/>
      <c r="CE159" s="11"/>
      <c r="CF159" s="11"/>
      <c r="CG159" s="11"/>
      <c r="CH159" s="11"/>
      <c r="CI159" s="11"/>
      <c r="CJ159" s="11"/>
      <c r="CK159" s="11"/>
      <c r="CL159" s="11"/>
      <c r="CM159" s="11"/>
      <c r="CN159" s="11"/>
      <c r="CO159" s="11"/>
      <c r="CP159" s="11"/>
      <c r="CQ159" s="11"/>
      <c r="CR159" s="11"/>
      <c r="CS159" s="11"/>
      <c r="CT159" s="11"/>
      <c r="CU159" s="11"/>
      <c r="CV159" s="11"/>
      <c r="CW159" s="11"/>
      <c r="CX159" s="11"/>
      <c r="CY159" s="11"/>
      <c r="CZ159" s="11"/>
      <c r="DA159" s="11"/>
      <c r="DB159" s="11"/>
      <c r="DC159" s="11"/>
      <c r="DD159" s="11"/>
      <c r="DE159" s="11"/>
      <c r="DF159" s="11"/>
      <c r="DG159" s="11"/>
      <c r="DH159" s="11"/>
      <c r="DI159" s="11"/>
      <c r="DJ159" s="11"/>
      <c r="DK159" s="11"/>
      <c r="DL159" s="11"/>
      <c r="DM159" s="11"/>
      <c r="DN159" s="11"/>
      <c r="DO159" s="11"/>
      <c r="DP159" s="11"/>
      <c r="DQ159" s="11"/>
      <c r="DR159" s="11"/>
      <c r="DS159" s="11"/>
      <c r="DT159" s="11"/>
      <c r="DU159" s="11"/>
      <c r="DV159" s="11"/>
      <c r="DW159" s="11"/>
      <c r="DX159" s="11"/>
      <c r="DY159" s="11"/>
      <c r="DZ159" s="11"/>
      <c r="EA159" s="11"/>
      <c r="EB159" s="11"/>
      <c r="EC159" s="11"/>
      <c r="ED159" s="11"/>
      <c r="EE159" s="11"/>
      <c r="EF159" s="11"/>
      <c r="EG159" s="11"/>
      <c r="EH159" s="11"/>
      <c r="EI159" s="11"/>
      <c r="EJ159" s="11"/>
      <c r="EK159" s="11"/>
      <c r="EL159" s="11"/>
      <c r="EM159" s="11"/>
      <c r="EN159" s="11"/>
      <c r="EO159" s="11"/>
      <c r="EP159" s="11"/>
      <c r="EQ159" s="11"/>
      <c r="ER159" s="11"/>
      <c r="ES159" s="11"/>
      <c r="ET159" s="11"/>
      <c r="EU159" s="11"/>
      <c r="EV159" s="11"/>
      <c r="EW159" s="11"/>
      <c r="EX159" s="11"/>
      <c r="EY159" s="11"/>
      <c r="EZ159" s="11"/>
      <c r="FA159" s="11"/>
      <c r="FB159" s="11"/>
      <c r="FC159" s="11"/>
      <c r="FD159" s="11"/>
      <c r="FE159" s="11"/>
      <c r="FF159" s="11"/>
      <c r="FG159" s="11"/>
      <c r="FH159" s="11"/>
      <c r="FI159" s="11"/>
      <c r="FJ159" s="11"/>
      <c r="FK159" s="11"/>
      <c r="FL159" s="11"/>
      <c r="FM159" s="11"/>
      <c r="FN159" s="11"/>
      <c r="FO159" s="11"/>
      <c r="FP159" s="11"/>
      <c r="FQ159" s="11"/>
      <c r="FR159" s="11"/>
      <c r="FS159" s="11"/>
      <c r="FT159" s="11"/>
      <c r="FU159" s="11"/>
      <c r="FV159" s="11"/>
      <c r="FW159" s="11"/>
      <c r="FX159" s="11"/>
      <c r="FY159" s="11"/>
      <c r="FZ159" s="11"/>
      <c r="GA159" s="11"/>
      <c r="GB159" s="11"/>
      <c r="GC159" s="11"/>
      <c r="GD159" s="11"/>
      <c r="GE159" s="11"/>
      <c r="GF159" s="11"/>
      <c r="GG159" s="11"/>
      <c r="GH159" s="11"/>
      <c r="GI159" s="11"/>
      <c r="GJ159" s="11"/>
      <c r="GK159" s="11"/>
      <c r="GL159" s="11"/>
      <c r="GM159" s="11"/>
      <c r="GN159" s="11"/>
      <c r="GO159" s="11"/>
      <c r="GP159" s="11"/>
      <c r="GQ159" s="11"/>
      <c r="GR159" s="11"/>
      <c r="GS159" s="11"/>
      <c r="GT159" s="11"/>
      <c r="GU159" s="11"/>
      <c r="GV159" s="11"/>
      <c r="GW159" s="11"/>
      <c r="GX159" s="11"/>
      <c r="GY159" s="11"/>
      <c r="GZ159" s="11"/>
      <c r="HA159" s="11"/>
      <c r="HB159" s="11"/>
      <c r="HC159" s="11"/>
      <c r="HD159" s="11"/>
      <c r="HE159" s="11"/>
      <c r="HF159" s="11"/>
      <c r="HG159" s="11"/>
      <c r="HH159" s="11"/>
      <c r="HI159" s="11"/>
      <c r="HJ159" s="11"/>
      <c r="HK159" s="11"/>
      <c r="HL159" s="11"/>
      <c r="HM159" s="11"/>
      <c r="HN159" s="11"/>
      <c r="HO159" s="11"/>
      <c r="HP159" s="11"/>
      <c r="HQ159" s="11"/>
      <c r="HR159" s="11"/>
      <c r="HS159" s="11"/>
      <c r="HT159" s="11"/>
      <c r="HU159" s="11"/>
      <c r="HV159" s="11"/>
      <c r="HW159" s="11"/>
      <c r="HX159" s="11"/>
      <c r="HY159" s="11"/>
      <c r="HZ159" s="11"/>
      <c r="IA159" s="11"/>
      <c r="IB159" s="11"/>
      <c r="IC159" s="11"/>
      <c r="ID159" s="11"/>
      <c r="IE159" s="11"/>
      <c r="IF159" s="11"/>
      <c r="IG159" s="11"/>
      <c r="IH159" s="11"/>
      <c r="II159" s="11"/>
      <c r="IJ159" s="11"/>
      <c r="IK159" s="11"/>
      <c r="IL159" s="11"/>
      <c r="IM159" s="11"/>
      <c r="IN159" s="11"/>
      <c r="IO159" s="11"/>
      <c r="IP159" s="11"/>
      <c r="IQ159" s="11"/>
      <c r="IR159" s="11"/>
      <c r="IS159" s="11"/>
      <c r="IT159" s="11"/>
      <c r="IU159" s="11"/>
      <c r="IV159" s="11"/>
      <c r="IW159" s="11"/>
      <c r="IX159" s="11"/>
      <c r="IY159" s="11"/>
      <c r="IZ159" s="11"/>
      <c r="JA159" s="11"/>
      <c r="JB159" s="11"/>
      <c r="JC159" s="11"/>
      <c r="JD159" s="11"/>
      <c r="JE159" s="11"/>
      <c r="JF159" s="11"/>
      <c r="JG159" s="11"/>
      <c r="JH159" s="11"/>
      <c r="JI159" s="11"/>
      <c r="JJ159" s="11"/>
      <c r="JK159" s="11"/>
      <c r="JL159" s="11"/>
      <c r="JM159" s="11"/>
      <c r="JN159" s="11"/>
      <c r="JO159" s="11"/>
      <c r="JP159" s="11"/>
      <c r="JQ159" s="11"/>
      <c r="JR159" s="11"/>
      <c r="JS159" s="11"/>
      <c r="JT159" s="11"/>
      <c r="JU159" s="11"/>
      <c r="JV159" s="11"/>
      <c r="JW159" s="11"/>
      <c r="JX159" s="11"/>
      <c r="JY159" s="11"/>
      <c r="JZ159" s="11"/>
      <c r="KA159" s="11"/>
      <c r="KB159" s="11"/>
      <c r="KC159" s="11"/>
      <c r="KD159" s="11"/>
      <c r="KE159" s="11"/>
      <c r="KF159" s="11"/>
      <c r="KG159" s="11"/>
      <c r="KH159" s="11"/>
      <c r="KI159" s="11"/>
      <c r="KJ159" s="11"/>
      <c r="KK159" s="11"/>
      <c r="KL159" s="11"/>
      <c r="KM159" s="11"/>
      <c r="KN159" s="11"/>
      <c r="KO159" s="11"/>
      <c r="KP159" s="11"/>
      <c r="KQ159" s="11"/>
      <c r="KR159" s="11"/>
      <c r="KS159" s="11"/>
      <c r="KT159" s="11"/>
      <c r="KU159" s="11"/>
      <c r="KV159" s="11"/>
      <c r="KW159" s="11"/>
      <c r="KX159" s="11"/>
      <c r="KY159" s="11"/>
      <c r="KZ159" s="11"/>
      <c r="LA159" s="11"/>
      <c r="LB159" s="11"/>
      <c r="LC159" s="11"/>
      <c r="LD159" s="11"/>
      <c r="LE159" s="11"/>
      <c r="LF159" s="11"/>
      <c r="LG159" s="11"/>
      <c r="LH159" s="11"/>
      <c r="LI159" s="11"/>
      <c r="LJ159" s="11"/>
      <c r="LK159" s="11"/>
      <c r="LL159" s="11"/>
      <c r="LM159" s="11"/>
      <c r="LN159" s="11"/>
      <c r="LO159" s="11"/>
      <c r="LP159" s="11"/>
      <c r="LQ159" s="11"/>
      <c r="LR159" s="11"/>
      <c r="LS159" s="11"/>
      <c r="LT159" s="11"/>
      <c r="LU159" s="11"/>
      <c r="LV159" s="11"/>
      <c r="LW159" s="11"/>
      <c r="LX159" s="11"/>
      <c r="LY159" s="11"/>
      <c r="LZ159" s="11"/>
      <c r="MA159" s="11"/>
      <c r="MB159" s="11"/>
      <c r="MC159" s="11"/>
      <c r="MD159" s="11"/>
      <c r="ME159" s="11"/>
      <c r="MF159" s="11"/>
      <c r="MG159" s="11"/>
      <c r="MH159" s="11"/>
      <c r="MI159" s="11"/>
      <c r="MJ159" s="11"/>
      <c r="MK159" s="11"/>
      <c r="ML159" s="11"/>
      <c r="MM159" s="11"/>
      <c r="MN159" s="11"/>
      <c r="MO159" s="11"/>
      <c r="MP159" s="11"/>
      <c r="MQ159" s="11"/>
      <c r="MR159" s="11"/>
      <c r="MS159" s="11"/>
      <c r="MT159" s="11"/>
      <c r="MU159" s="11"/>
      <c r="MV159" s="11"/>
      <c r="MW159" s="11"/>
      <c r="MX159" s="11"/>
      <c r="MY159" s="11"/>
      <c r="MZ159" s="11"/>
      <c r="NA159" s="11"/>
      <c r="NB159" s="11"/>
      <c r="NC159" s="11"/>
      <c r="ND159" s="11"/>
      <c r="NE159" s="11"/>
      <c r="NF159" s="11"/>
      <c r="NG159" s="11"/>
      <c r="NH159" s="11"/>
      <c r="NI159" s="11"/>
      <c r="NJ159" s="11"/>
      <c r="NK159" s="11"/>
      <c r="NL159" s="11"/>
      <c r="NM159" s="11"/>
      <c r="NN159" s="11"/>
      <c r="NO159" s="11"/>
      <c r="NP159" s="11"/>
      <c r="NQ159" s="11"/>
      <c r="NR159" s="11"/>
      <c r="NS159" s="11"/>
      <c r="NT159" s="11"/>
      <c r="NU159" s="11"/>
      <c r="NV159" s="11"/>
      <c r="NW159" s="11"/>
      <c r="NX159" s="11"/>
      <c r="NY159" s="11"/>
      <c r="NZ159" s="11"/>
      <c r="OA159" s="11"/>
      <c r="OB159" s="11"/>
      <c r="OC159" s="11"/>
      <c r="OD159" s="11"/>
      <c r="OE159" s="11"/>
      <c r="OF159" s="11"/>
      <c r="OG159" s="11"/>
      <c r="OH159" s="11"/>
      <c r="OI159" s="11"/>
      <c r="OJ159" s="11"/>
      <c r="OK159" s="11"/>
      <c r="OL159" s="11"/>
      <c r="OM159" s="11"/>
      <c r="ON159" s="11"/>
      <c r="OO159" s="11"/>
      <c r="OP159" s="11"/>
      <c r="OQ159" s="11"/>
      <c r="OR159" s="11"/>
      <c r="OS159" s="11"/>
      <c r="OT159" s="11"/>
      <c r="OU159" s="11"/>
      <c r="OV159" s="11"/>
      <c r="OW159" s="11"/>
      <c r="OX159" s="11"/>
      <c r="OY159" s="11"/>
      <c r="OZ159" s="11"/>
      <c r="PA159" s="11"/>
      <c r="PB159" s="11"/>
      <c r="PC159" s="11"/>
      <c r="PD159" s="11"/>
      <c r="PE159" s="11"/>
      <c r="PF159" s="11"/>
      <c r="PG159" s="11"/>
      <c r="PH159" s="11"/>
      <c r="PI159" s="11"/>
      <c r="PJ159" s="11"/>
      <c r="PK159" s="11"/>
      <c r="PL159" s="11"/>
      <c r="PM159" s="11"/>
      <c r="PN159" s="11"/>
      <c r="PO159" s="11"/>
      <c r="PP159" s="11"/>
      <c r="PQ159" s="11"/>
      <c r="PR159" s="11"/>
      <c r="PS159" s="11"/>
      <c r="PT159" s="11"/>
      <c r="PU159" s="11"/>
      <c r="PV159" s="11"/>
      <c r="PW159" s="11"/>
      <c r="PX159" s="11"/>
      <c r="PY159" s="11"/>
      <c r="PZ159" s="11"/>
      <c r="QA159" s="11"/>
      <c r="QB159" s="11"/>
      <c r="QC159" s="11"/>
      <c r="QD159" s="11"/>
      <c r="QE159" s="11"/>
      <c r="QF159" s="11"/>
      <c r="QG159" s="11"/>
      <c r="QH159" s="11"/>
      <c r="QI159" s="11"/>
      <c r="QJ159" s="11"/>
      <c r="QK159" s="11"/>
      <c r="QL159" s="11"/>
      <c r="QM159" s="11"/>
      <c r="QN159" s="11"/>
      <c r="QO159" s="11"/>
      <c r="QP159" s="11"/>
      <c r="QQ159" s="11"/>
      <c r="QR159" s="11"/>
      <c r="QS159" s="11"/>
      <c r="QT159" s="11"/>
      <c r="QU159" s="11"/>
      <c r="QV159" s="11"/>
      <c r="QW159" s="11"/>
      <c r="QX159" s="11"/>
      <c r="QY159" s="11"/>
      <c r="QZ159" s="11"/>
      <c r="RA159" s="11"/>
      <c r="RB159" s="11"/>
      <c r="RC159" s="11"/>
      <c r="RD159" s="11"/>
      <c r="RE159" s="11"/>
      <c r="RF159" s="11"/>
      <c r="RG159" s="11"/>
      <c r="RH159" s="11"/>
      <c r="RI159" s="11"/>
      <c r="RJ159" s="11"/>
      <c r="RK159" s="11"/>
      <c r="RL159" s="11"/>
      <c r="RM159" s="11"/>
      <c r="RN159" s="11"/>
      <c r="RO159" s="11"/>
      <c r="RP159" s="11"/>
      <c r="RQ159" s="11"/>
      <c r="RR159" s="11"/>
      <c r="RS159" s="11"/>
      <c r="RT159" s="11"/>
      <c r="RU159" s="11"/>
      <c r="RV159" s="11"/>
      <c r="RW159" s="11"/>
      <c r="RX159" s="11"/>
      <c r="RY159" s="11"/>
      <c r="RZ159" s="11"/>
      <c r="SA159" s="11"/>
      <c r="SB159" s="11"/>
      <c r="SC159" s="11"/>
      <c r="SD159" s="11"/>
      <c r="SE159" s="11"/>
      <c r="SF159" s="11"/>
      <c r="SG159" s="11"/>
      <c r="SH159" s="11"/>
      <c r="SI159" s="11"/>
      <c r="SJ159" s="11"/>
      <c r="SK159" s="11"/>
      <c r="SL159" s="11"/>
      <c r="SM159" s="11"/>
      <c r="SN159" s="11"/>
      <c r="SO159" s="11"/>
      <c r="SP159" s="11"/>
      <c r="SQ159" s="11"/>
      <c r="SR159" s="11"/>
      <c r="SS159" s="11"/>
      <c r="ST159" s="11"/>
      <c r="SU159" s="11"/>
      <c r="SV159" s="11"/>
      <c r="SW159" s="11"/>
      <c r="SX159" s="11"/>
      <c r="SY159" s="11"/>
      <c r="SZ159" s="11"/>
      <c r="TA159" s="11"/>
      <c r="TB159" s="11"/>
      <c r="TC159" s="11"/>
      <c r="TD159" s="11"/>
      <c r="TE159" s="11"/>
      <c r="TF159" s="11"/>
      <c r="TG159" s="11"/>
      <c r="TH159" s="11"/>
      <c r="TI159" s="11"/>
      <c r="TJ159" s="11"/>
      <c r="TK159" s="11"/>
      <c r="TL159" s="11"/>
      <c r="TM159" s="11"/>
      <c r="TN159" s="11"/>
      <c r="TO159" s="11"/>
      <c r="TP159" s="11"/>
      <c r="TQ159" s="11"/>
      <c r="TR159" s="11"/>
      <c r="TS159" s="11"/>
      <c r="TT159" s="11"/>
      <c r="TU159" s="11"/>
      <c r="TV159" s="11"/>
      <c r="TW159" s="11"/>
      <c r="TX159" s="11"/>
      <c r="TY159" s="11"/>
      <c r="TZ159" s="11"/>
      <c r="UA159" s="11"/>
      <c r="UB159" s="11"/>
      <c r="UC159" s="11"/>
      <c r="UD159" s="11"/>
      <c r="UE159" s="11"/>
      <c r="UF159" s="11"/>
      <c r="UG159" s="11"/>
      <c r="UH159" s="11"/>
      <c r="UI159" s="11"/>
      <c r="UJ159" s="11"/>
      <c r="UK159" s="11"/>
      <c r="UL159" s="11"/>
      <c r="UM159" s="11"/>
      <c r="UN159" s="11"/>
      <c r="UO159" s="11"/>
      <c r="UP159" s="11"/>
      <c r="UQ159" s="11"/>
      <c r="UR159" s="11"/>
      <c r="US159" s="11"/>
      <c r="UT159" s="11"/>
      <c r="UU159" s="11"/>
      <c r="UV159" s="11"/>
      <c r="UW159" s="11"/>
      <c r="UX159" s="11"/>
      <c r="UY159" s="11"/>
      <c r="UZ159" s="11"/>
      <c r="VA159" s="11"/>
      <c r="VB159" s="11"/>
      <c r="VC159" s="11"/>
      <c r="VD159" s="11"/>
      <c r="VE159" s="11"/>
      <c r="VF159" s="11"/>
      <c r="VG159" s="11"/>
      <c r="VH159" s="11"/>
      <c r="VI159" s="11"/>
      <c r="VJ159" s="11"/>
      <c r="VK159" s="11"/>
      <c r="VL159" s="11"/>
      <c r="VM159" s="11"/>
      <c r="VN159" s="11"/>
      <c r="VO159" s="11"/>
      <c r="VP159" s="11"/>
      <c r="VQ159" s="11"/>
      <c r="VR159" s="11"/>
      <c r="VS159" s="11"/>
      <c r="VT159" s="11"/>
      <c r="VU159" s="11"/>
      <c r="VV159" s="11"/>
      <c r="VW159" s="11"/>
      <c r="VX159" s="11"/>
      <c r="VY159" s="11"/>
      <c r="VZ159" s="11"/>
      <c r="WA159" s="11"/>
      <c r="WB159" s="11"/>
      <c r="WC159" s="11"/>
      <c r="WD159" s="11"/>
      <c r="WE159" s="11"/>
      <c r="WF159" s="11"/>
      <c r="WG159" s="11"/>
      <c r="WH159" s="11"/>
      <c r="WI159" s="11"/>
      <c r="WJ159" s="11"/>
      <c r="WK159" s="11"/>
      <c r="WL159" s="11"/>
      <c r="WM159" s="11"/>
      <c r="WN159" s="11"/>
      <c r="WO159" s="11"/>
      <c r="WP159" s="11"/>
      <c r="WQ159" s="11"/>
      <c r="WR159" s="11"/>
      <c r="WS159" s="11"/>
      <c r="WT159" s="11"/>
      <c r="WU159" s="11"/>
      <c r="WV159" s="11"/>
      <c r="WW159" s="11"/>
      <c r="WX159" s="11"/>
      <c r="WY159" s="11"/>
      <c r="WZ159" s="11"/>
      <c r="XA159" s="11"/>
      <c r="XB159" s="11"/>
      <c r="XC159" s="11"/>
      <c r="XD159" s="11"/>
      <c r="XE159" s="11"/>
      <c r="XF159" s="11"/>
      <c r="XG159" s="11"/>
      <c r="XH159" s="11"/>
      <c r="XI159" s="11"/>
      <c r="XJ159" s="11"/>
      <c r="XK159" s="11"/>
      <c r="XL159" s="11"/>
      <c r="XM159" s="11"/>
      <c r="XN159" s="11"/>
      <c r="XO159" s="11"/>
      <c r="XP159" s="11"/>
      <c r="XQ159" s="11"/>
      <c r="XR159" s="11"/>
      <c r="XS159" s="11"/>
      <c r="XT159" s="11"/>
      <c r="XU159" s="11"/>
      <c r="XV159" s="11"/>
      <c r="XW159" s="11"/>
      <c r="XX159" s="11"/>
      <c r="XY159" s="11"/>
      <c r="XZ159" s="11"/>
      <c r="YA159" s="11"/>
      <c r="YB159" s="11"/>
      <c r="YC159" s="11"/>
      <c r="YD159" s="11"/>
      <c r="YE159" s="11"/>
      <c r="YF159" s="11"/>
      <c r="YG159" s="11"/>
      <c r="YH159" s="11"/>
      <c r="YI159" s="11"/>
      <c r="YJ159" s="11"/>
      <c r="YK159" s="11"/>
      <c r="YL159" s="11"/>
      <c r="YM159" s="11"/>
      <c r="YN159" s="11"/>
      <c r="YO159" s="11"/>
      <c r="YP159" s="11"/>
      <c r="YQ159" s="11"/>
      <c r="YR159" s="11"/>
      <c r="YS159" s="11"/>
      <c r="YT159" s="11"/>
      <c r="YU159" s="11"/>
      <c r="YV159" s="11"/>
      <c r="YW159" s="11"/>
      <c r="YX159" s="11"/>
      <c r="YY159" s="11"/>
      <c r="YZ159" s="11"/>
      <c r="ZA159" s="11"/>
      <c r="ZB159" s="11"/>
      <c r="ZC159" s="11"/>
      <c r="ZD159" s="11"/>
      <c r="ZE159" s="11"/>
      <c r="ZF159" s="11"/>
      <c r="ZG159" s="11"/>
      <c r="ZH159" s="11"/>
      <c r="ZI159" s="11"/>
      <c r="ZJ159" s="11"/>
      <c r="ZK159" s="11"/>
      <c r="ZL159" s="11"/>
      <c r="ZM159" s="11"/>
      <c r="ZN159" s="11"/>
      <c r="ZO159" s="11"/>
      <c r="ZP159" s="11"/>
      <c r="ZQ159" s="11"/>
      <c r="ZR159" s="11"/>
      <c r="ZS159" s="11"/>
      <c r="ZT159" s="11"/>
      <c r="ZU159" s="11"/>
      <c r="ZV159" s="11"/>
      <c r="ZW159" s="11"/>
      <c r="ZX159" s="11"/>
      <c r="ZY159" s="11"/>
      <c r="ZZ159" s="11"/>
      <c r="AAA159" s="11"/>
      <c r="AAB159" s="11"/>
      <c r="AAC159" s="11"/>
      <c r="AAD159" s="11"/>
      <c r="AAE159" s="11"/>
      <c r="AAF159" s="11"/>
      <c r="AAG159" s="11"/>
      <c r="AAH159" s="11"/>
      <c r="AAI159" s="11"/>
      <c r="AAJ159" s="11"/>
      <c r="AAK159" s="11"/>
      <c r="AAL159" s="11"/>
      <c r="AAM159" s="11"/>
      <c r="AAN159" s="11"/>
      <c r="AAO159" s="11"/>
      <c r="AAP159" s="11"/>
      <c r="AAQ159" s="11"/>
      <c r="AAR159" s="11"/>
      <c r="AAS159" s="11"/>
      <c r="AAT159" s="11"/>
      <c r="AAU159" s="11"/>
      <c r="AAV159" s="11"/>
      <c r="AAW159" s="11"/>
      <c r="AAX159" s="11"/>
      <c r="AAY159" s="11"/>
      <c r="AAZ159" s="11"/>
      <c r="ABA159" s="11"/>
      <c r="ABB159" s="11"/>
      <c r="ABC159" s="11"/>
      <c r="ABD159" s="11"/>
      <c r="ABE159" s="11"/>
      <c r="ABF159" s="11"/>
      <c r="ABG159" s="11"/>
      <c r="ABH159" s="11"/>
      <c r="ABI159" s="11"/>
      <c r="ABJ159" s="11"/>
      <c r="ABK159" s="11"/>
      <c r="ABL159" s="11"/>
      <c r="ABM159" s="11"/>
      <c r="ABN159" s="11"/>
      <c r="ABO159" s="11"/>
      <c r="ABP159" s="11"/>
      <c r="ABQ159" s="11"/>
      <c r="ABR159" s="11"/>
      <c r="ABS159" s="11"/>
      <c r="ABT159" s="11"/>
      <c r="ABU159" s="11"/>
      <c r="ABV159" s="11"/>
      <c r="ABW159" s="11"/>
      <c r="ABX159" s="11"/>
      <c r="ABY159" s="11"/>
      <c r="ABZ159" s="11"/>
      <c r="ACA159" s="11"/>
      <c r="ACB159" s="11"/>
      <c r="ACC159" s="11"/>
      <c r="ACD159" s="11"/>
      <c r="ACE159" s="11"/>
      <c r="ACF159" s="11"/>
      <c r="ACG159" s="11"/>
      <c r="ACH159" s="11"/>
      <c r="ACI159" s="11"/>
      <c r="ACJ159" s="11"/>
      <c r="ACK159" s="11"/>
      <c r="ACL159" s="11"/>
      <c r="ACM159" s="11"/>
      <c r="ACN159" s="11"/>
      <c r="ACO159" s="11"/>
      <c r="ACP159" s="11"/>
      <c r="ACQ159" s="11"/>
      <c r="ACR159" s="11"/>
      <c r="ACS159" s="11"/>
      <c r="ACT159" s="11"/>
      <c r="ACU159" s="11"/>
      <c r="ACV159" s="11"/>
      <c r="ACW159" s="11"/>
      <c r="ACX159" s="11"/>
      <c r="ACY159" s="11"/>
      <c r="ACZ159" s="11"/>
      <c r="ADA159" s="11"/>
      <c r="ADB159" s="11"/>
      <c r="ADC159" s="11"/>
      <c r="ADD159" s="11"/>
      <c r="ADE159" s="11"/>
      <c r="ADF159" s="11"/>
      <c r="ADG159" s="11"/>
      <c r="ADH159" s="11"/>
      <c r="ADI159" s="11"/>
      <c r="ADJ159" s="11"/>
      <c r="ADK159" s="11"/>
      <c r="ADL159" s="11"/>
      <c r="ADM159" s="11"/>
      <c r="ADN159" s="11"/>
      <c r="ADO159" s="11"/>
      <c r="ADP159" s="11"/>
      <c r="ADQ159" s="11"/>
      <c r="ADR159" s="11"/>
      <c r="ADS159" s="11"/>
      <c r="ADT159" s="11"/>
      <c r="ADU159" s="11"/>
      <c r="ADV159" s="11"/>
      <c r="ADW159" s="11"/>
      <c r="ADX159" s="11"/>
      <c r="ADY159" s="11"/>
      <c r="ADZ159" s="11"/>
      <c r="AEA159" s="11"/>
      <c r="AEB159" s="11"/>
      <c r="AEC159" s="11"/>
      <c r="AED159" s="11"/>
      <c r="AEE159" s="11"/>
      <c r="AEF159" s="11"/>
      <c r="AEG159" s="11"/>
      <c r="AEH159" s="11"/>
      <c r="AEI159" s="11"/>
      <c r="AEJ159" s="11"/>
      <c r="AEK159" s="11"/>
      <c r="AEL159" s="11"/>
      <c r="AEM159" s="11"/>
      <c r="AEN159" s="11"/>
      <c r="AEO159" s="11"/>
      <c r="AEP159" s="11"/>
      <c r="AEQ159" s="11"/>
      <c r="AER159" s="11"/>
      <c r="AES159" s="11"/>
      <c r="AET159" s="11"/>
      <c r="AEU159" s="11"/>
      <c r="AEV159" s="11"/>
      <c r="AEW159" s="11"/>
      <c r="AEX159" s="11"/>
      <c r="AEY159" s="11"/>
      <c r="AEZ159" s="11"/>
      <c r="AFA159" s="11"/>
      <c r="AFB159" s="11"/>
      <c r="AFC159" s="11"/>
      <c r="AFD159" s="11"/>
      <c r="AFE159" s="11"/>
      <c r="AFF159" s="11"/>
      <c r="AFG159" s="11"/>
      <c r="AFH159" s="11"/>
      <c r="AFI159" s="11"/>
      <c r="AFJ159" s="11"/>
      <c r="AFK159" s="11"/>
      <c r="AFL159" s="11"/>
      <c r="AFM159" s="11"/>
      <c r="AFN159" s="11"/>
      <c r="AFO159" s="11"/>
      <c r="AFP159" s="11"/>
      <c r="AFQ159" s="11"/>
      <c r="AFR159" s="11"/>
      <c r="AFS159" s="11"/>
      <c r="AFT159" s="11"/>
      <c r="AFU159" s="11"/>
      <c r="AFV159" s="11"/>
      <c r="AFW159" s="11"/>
      <c r="AFX159" s="11"/>
      <c r="AFY159" s="11"/>
      <c r="AFZ159" s="11"/>
      <c r="AGA159" s="11"/>
      <c r="AGB159" s="11"/>
      <c r="AGC159" s="11"/>
      <c r="AGD159" s="11"/>
      <c r="AGE159" s="11"/>
      <c r="AGF159" s="11"/>
      <c r="AGG159" s="11"/>
      <c r="AGH159" s="11"/>
      <c r="AGI159" s="11"/>
      <c r="AGJ159" s="11"/>
      <c r="AGK159" s="11"/>
      <c r="AGL159" s="11"/>
      <c r="AGM159" s="11"/>
      <c r="AGN159" s="11"/>
      <c r="AGO159" s="11"/>
      <c r="AGP159" s="11"/>
      <c r="AGQ159" s="11"/>
      <c r="AGR159" s="11"/>
      <c r="AGS159" s="11"/>
      <c r="AGT159" s="11"/>
      <c r="AGU159" s="11"/>
      <c r="AGV159" s="11"/>
      <c r="AGW159" s="11"/>
      <c r="AGX159" s="11"/>
      <c r="AGY159" s="11"/>
      <c r="AGZ159" s="11"/>
      <c r="AHA159" s="11"/>
      <c r="AHB159" s="11"/>
      <c r="AHC159" s="11"/>
      <c r="AHD159" s="11"/>
      <c r="AHE159" s="11"/>
      <c r="AHF159" s="11"/>
      <c r="AHG159" s="11"/>
      <c r="AHH159" s="11"/>
      <c r="AHI159" s="11"/>
      <c r="AHJ159" s="11"/>
      <c r="AHK159" s="11"/>
      <c r="AHL159" s="11"/>
      <c r="AHM159" s="11"/>
      <c r="AHN159" s="11"/>
      <c r="AHO159" s="11"/>
      <c r="AHP159" s="11"/>
      <c r="AHQ159" s="11"/>
      <c r="AHR159" s="11"/>
      <c r="AHS159" s="11"/>
      <c r="AHT159" s="11"/>
      <c r="AHU159" s="11"/>
      <c r="AHV159" s="11"/>
      <c r="AHW159" s="11"/>
      <c r="AHX159" s="11"/>
      <c r="AHY159" s="11"/>
      <c r="AHZ159" s="11"/>
      <c r="AIA159" s="11"/>
      <c r="AIB159" s="11"/>
      <c r="AIC159" s="11"/>
      <c r="AID159" s="11"/>
      <c r="AIE159" s="11"/>
      <c r="AIF159" s="11"/>
      <c r="AIG159" s="11"/>
      <c r="AIH159" s="11"/>
      <c r="AII159" s="11"/>
      <c r="AIJ159" s="11"/>
      <c r="AIK159" s="11"/>
      <c r="AIL159" s="11"/>
      <c r="AIM159" s="11"/>
      <c r="AIN159" s="11"/>
      <c r="AIO159" s="11"/>
      <c r="AIP159" s="11"/>
      <c r="AIQ159" s="11"/>
      <c r="AIR159" s="11"/>
      <c r="AIS159" s="11"/>
      <c r="AIT159" s="11"/>
      <c r="AIU159" s="11"/>
      <c r="AIV159" s="11"/>
      <c r="AIW159" s="11"/>
      <c r="AIX159" s="11"/>
      <c r="AIY159" s="11"/>
      <c r="AIZ159" s="11"/>
      <c r="AJA159" s="11"/>
      <c r="AJB159" s="11"/>
      <c r="AJC159" s="11"/>
      <c r="AJD159" s="11"/>
      <c r="AJE159" s="11"/>
      <c r="AJF159" s="11"/>
      <c r="AJG159" s="11"/>
      <c r="AJH159" s="11"/>
      <c r="AJI159" s="11"/>
      <c r="AJJ159" s="11"/>
      <c r="AJK159" s="11"/>
      <c r="AJL159" s="11"/>
      <c r="AJM159" s="11"/>
      <c r="AJN159" s="11"/>
      <c r="AJO159" s="11"/>
      <c r="AJP159" s="11"/>
      <c r="AJQ159" s="11"/>
      <c r="AJR159" s="11"/>
      <c r="AJS159" s="11"/>
      <c r="AJT159" s="11"/>
      <c r="AJU159" s="11"/>
      <c r="AJV159" s="11"/>
      <c r="AJW159" s="11"/>
      <c r="AJX159" s="11"/>
      <c r="AJY159" s="11"/>
      <c r="AJZ159" s="11"/>
      <c r="AKA159" s="11"/>
      <c r="AKB159" s="11"/>
      <c r="AKC159" s="11"/>
      <c r="AKD159" s="11"/>
      <c r="AKE159" s="11"/>
      <c r="AKF159" s="11"/>
      <c r="AKG159" s="11"/>
      <c r="AKH159" s="11"/>
      <c r="AKI159" s="11"/>
      <c r="AKJ159" s="11"/>
      <c r="AKK159" s="11"/>
      <c r="AKL159" s="11"/>
      <c r="AKM159" s="11"/>
      <c r="AKN159" s="11"/>
      <c r="AKO159" s="11"/>
      <c r="AKP159" s="11"/>
      <c r="AKQ159" s="11"/>
      <c r="AKR159" s="11"/>
      <c r="AKS159" s="11"/>
      <c r="AKT159" s="11"/>
      <c r="AKU159" s="11"/>
      <c r="AKV159" s="11"/>
      <c r="AKW159" s="11"/>
      <c r="AKX159" s="11"/>
      <c r="AKY159" s="11"/>
      <c r="AKZ159" s="11"/>
      <c r="ALA159" s="11"/>
      <c r="ALB159" s="11"/>
      <c r="ALC159" s="11"/>
      <c r="ALD159" s="11"/>
      <c r="ALE159" s="11"/>
      <c r="ALF159" s="11"/>
      <c r="ALG159" s="11"/>
      <c r="ALH159" s="11"/>
      <c r="ALI159" s="11"/>
      <c r="ALJ159" s="11"/>
      <c r="ALK159" s="11"/>
      <c r="ALL159" s="11"/>
      <c r="ALM159" s="11"/>
      <c r="ALN159" s="11"/>
      <c r="ALO159" s="11"/>
      <c r="ALP159" s="11"/>
      <c r="ALQ159" s="11"/>
      <c r="ALR159" s="11"/>
      <c r="ALS159" s="11"/>
      <c r="ALT159" s="11"/>
      <c r="ALU159" s="11"/>
      <c r="ALV159" s="11"/>
      <c r="ALW159" s="11"/>
      <c r="ALX159" s="11"/>
      <c r="ALY159" s="11"/>
      <c r="ALZ159" s="11"/>
      <c r="AMA159" s="11"/>
      <c r="AMB159" s="11"/>
      <c r="AMC159" s="11"/>
      <c r="AMD159" s="11"/>
      <c r="AME159" s="11"/>
      <c r="AMF159" s="11"/>
      <c r="AMG159" s="11"/>
      <c r="AMH159" s="11"/>
      <c r="AMI159" s="11"/>
      <c r="AMJ159" s="11"/>
      <c r="AMK159" s="11"/>
      <c r="AML159" s="11"/>
      <c r="AMM159" s="11"/>
      <c r="AMN159" s="11"/>
      <c r="AMO159" s="11"/>
      <c r="AMP159" s="11"/>
      <c r="AMQ159" s="11"/>
      <c r="AMR159" s="11"/>
      <c r="AMS159" s="11"/>
      <c r="AMT159" s="11"/>
      <c r="AMU159" s="11"/>
      <c r="AMV159" s="11"/>
      <c r="AMW159" s="11"/>
      <c r="AMX159" s="11"/>
      <c r="AMY159" s="11"/>
      <c r="AMZ159" s="11"/>
      <c r="ANA159" s="11"/>
      <c r="ANB159" s="11"/>
      <c r="ANC159" s="11"/>
      <c r="AND159" s="11"/>
      <c r="ANE159" s="11"/>
      <c r="ANF159" s="11"/>
      <c r="ANG159" s="11"/>
      <c r="ANH159" s="11"/>
      <c r="ANI159" s="11"/>
      <c r="ANJ159" s="11"/>
      <c r="ANK159" s="11"/>
      <c r="ANL159" s="11"/>
      <c r="ANM159" s="11"/>
      <c r="ANN159" s="11"/>
      <c r="ANO159" s="11"/>
      <c r="ANP159" s="11"/>
      <c r="ANQ159" s="11"/>
      <c r="ANR159" s="11"/>
      <c r="ANS159" s="11"/>
      <c r="ANT159" s="11"/>
      <c r="ANU159" s="11"/>
      <c r="ANV159" s="11"/>
      <c r="ANW159" s="11"/>
      <c r="ANX159" s="11"/>
      <c r="ANY159" s="11"/>
      <c r="ANZ159" s="11"/>
      <c r="AOA159" s="11"/>
      <c r="AOB159" s="11"/>
      <c r="AOC159" s="11"/>
      <c r="AOD159" s="11"/>
      <c r="AOE159" s="11"/>
      <c r="AOF159" s="11"/>
      <c r="AOG159" s="11"/>
      <c r="AOH159" s="11"/>
      <c r="AOI159" s="11"/>
      <c r="AOJ159" s="11"/>
      <c r="AOK159" s="11"/>
      <c r="AOL159" s="11"/>
      <c r="AOM159" s="11"/>
      <c r="AON159" s="11"/>
      <c r="AOO159" s="11"/>
      <c r="AOP159" s="11"/>
      <c r="AOQ159" s="11"/>
      <c r="AOR159" s="11"/>
      <c r="AOS159" s="11"/>
      <c r="AOT159" s="11"/>
      <c r="AOU159" s="11"/>
      <c r="AOV159" s="11"/>
      <c r="AOW159" s="11"/>
      <c r="AOX159" s="11"/>
      <c r="AOY159" s="11"/>
      <c r="AOZ159" s="11"/>
      <c r="APA159" s="11"/>
      <c r="APB159" s="11"/>
      <c r="APC159" s="11"/>
      <c r="APD159" s="11"/>
      <c r="APE159" s="11"/>
      <c r="APF159" s="11"/>
      <c r="APG159" s="11"/>
      <c r="APH159" s="11"/>
      <c r="API159" s="11"/>
      <c r="APJ159" s="11"/>
      <c r="APK159" s="11"/>
      <c r="APL159" s="11"/>
      <c r="APM159" s="11"/>
      <c r="APN159" s="11"/>
      <c r="APO159" s="11"/>
      <c r="APP159" s="11"/>
      <c r="APQ159" s="11"/>
      <c r="APR159" s="11"/>
      <c r="APS159" s="11"/>
      <c r="APT159" s="11"/>
      <c r="APU159" s="11"/>
      <c r="APV159" s="11"/>
      <c r="APW159" s="11"/>
      <c r="APX159" s="11"/>
      <c r="APY159" s="11"/>
      <c r="APZ159" s="11"/>
      <c r="AQA159" s="11"/>
      <c r="AQB159" s="11"/>
      <c r="AQC159" s="11"/>
      <c r="AQD159" s="11"/>
      <c r="AQE159" s="11"/>
      <c r="AQF159" s="11"/>
      <c r="AQG159" s="11"/>
      <c r="AQH159" s="11"/>
      <c r="AQI159" s="11"/>
      <c r="AQJ159" s="11"/>
      <c r="AQK159" s="11"/>
      <c r="AQL159" s="11"/>
      <c r="AQM159" s="11"/>
      <c r="AQN159" s="11"/>
      <c r="AQO159" s="11"/>
      <c r="AQP159" s="11"/>
      <c r="AQQ159" s="11"/>
      <c r="AQR159" s="11"/>
      <c r="AQS159" s="11"/>
      <c r="AQT159" s="11"/>
      <c r="AQU159" s="11"/>
      <c r="AQV159" s="11"/>
      <c r="AQW159" s="11"/>
      <c r="AQX159" s="11"/>
      <c r="AQY159" s="11"/>
      <c r="AQZ159" s="11"/>
      <c r="ARA159" s="11"/>
      <c r="ARB159" s="11"/>
      <c r="ARC159" s="11"/>
      <c r="ARD159" s="11"/>
      <c r="ARE159" s="11"/>
      <c r="ARF159" s="11"/>
      <c r="ARG159" s="11"/>
      <c r="ARH159" s="11"/>
      <c r="ARI159" s="11"/>
      <c r="ARJ159" s="11"/>
      <c r="ARK159" s="11"/>
      <c r="ARL159" s="11"/>
      <c r="ARM159" s="11"/>
      <c r="ARN159" s="11"/>
      <c r="ARO159" s="11"/>
      <c r="ARP159" s="11"/>
      <c r="ARQ159" s="11"/>
      <c r="ARR159" s="11"/>
      <c r="ARS159" s="11"/>
      <c r="ART159" s="11"/>
      <c r="ARU159" s="11"/>
      <c r="ARV159" s="11"/>
      <c r="ARW159" s="11"/>
      <c r="ARX159" s="11"/>
      <c r="ARY159" s="11"/>
      <c r="ARZ159" s="11"/>
      <c r="ASA159" s="11"/>
      <c r="ASB159" s="11"/>
      <c r="ASC159" s="11"/>
      <c r="ASD159" s="11"/>
      <c r="ASE159" s="11"/>
      <c r="ASF159" s="11"/>
      <c r="ASG159" s="11"/>
      <c r="ASH159" s="11"/>
      <c r="ASI159" s="11"/>
      <c r="ASJ159" s="11"/>
      <c r="ASK159" s="11"/>
      <c r="ASL159" s="11"/>
      <c r="ASM159" s="11"/>
      <c r="ASN159" s="11"/>
      <c r="ASO159" s="11"/>
      <c r="ASP159" s="11"/>
      <c r="ASQ159" s="11"/>
      <c r="ASR159" s="11"/>
      <c r="ASS159" s="11"/>
      <c r="AST159" s="11"/>
      <c r="ASU159" s="11"/>
      <c r="ASV159" s="11"/>
      <c r="ASW159" s="11"/>
      <c r="ASX159" s="11"/>
      <c r="ASY159" s="11"/>
      <c r="ASZ159" s="11"/>
      <c r="ATA159" s="11"/>
      <c r="ATB159" s="11"/>
      <c r="ATC159" s="11"/>
      <c r="ATD159" s="11"/>
      <c r="ATE159" s="11"/>
      <c r="ATF159" s="11"/>
      <c r="ATG159" s="11"/>
      <c r="ATH159" s="11"/>
      <c r="ATI159" s="11"/>
      <c r="ATJ159" s="11"/>
      <c r="ATK159" s="11"/>
      <c r="ATL159" s="11"/>
      <c r="ATM159" s="11"/>
      <c r="ATN159" s="11"/>
      <c r="ATO159" s="11"/>
      <c r="ATP159" s="11"/>
      <c r="ATQ159" s="11"/>
      <c r="ATR159" s="11"/>
      <c r="ATS159" s="11"/>
      <c r="ATT159" s="11"/>
      <c r="ATU159" s="11"/>
      <c r="ATV159" s="11"/>
      <c r="ATW159" s="11"/>
      <c r="ATX159" s="11"/>
      <c r="ATY159" s="11"/>
      <c r="ATZ159" s="11"/>
      <c r="AUA159" s="11"/>
      <c r="AUB159" s="11"/>
      <c r="AUC159" s="11"/>
      <c r="AUD159" s="11"/>
      <c r="AUE159" s="11"/>
      <c r="AUF159" s="11"/>
      <c r="AUG159" s="11"/>
      <c r="AUH159" s="11"/>
      <c r="AUI159" s="11"/>
      <c r="AUJ159" s="11"/>
      <c r="AUK159" s="11"/>
      <c r="AUL159" s="11"/>
      <c r="AUM159" s="11"/>
      <c r="AUN159" s="11"/>
      <c r="AUO159" s="11"/>
      <c r="AUP159" s="11"/>
      <c r="AUQ159" s="11"/>
      <c r="AUR159" s="11"/>
      <c r="AUS159" s="11"/>
      <c r="AUT159" s="11"/>
      <c r="AUU159" s="11"/>
      <c r="AUV159" s="11"/>
      <c r="AUW159" s="11"/>
      <c r="AUX159" s="11"/>
      <c r="AUY159" s="11"/>
      <c r="AUZ159" s="11"/>
      <c r="AVA159" s="11"/>
      <c r="AVB159" s="11"/>
      <c r="AVC159" s="11"/>
      <c r="AVD159" s="11"/>
      <c r="AVE159" s="11"/>
      <c r="AVF159" s="11"/>
      <c r="AVG159" s="11"/>
      <c r="AVH159" s="11"/>
      <c r="AVI159" s="11"/>
      <c r="AVJ159" s="11"/>
      <c r="AVK159" s="11"/>
      <c r="AVL159" s="11"/>
      <c r="AVM159" s="11"/>
      <c r="AVN159" s="11"/>
      <c r="AVO159" s="11"/>
      <c r="AVP159" s="11"/>
      <c r="AVQ159" s="11"/>
      <c r="AVR159" s="11"/>
      <c r="AVS159" s="11"/>
      <c r="AVT159" s="11"/>
      <c r="AVU159" s="11"/>
      <c r="AVV159" s="11"/>
      <c r="AVW159" s="11"/>
      <c r="AVX159" s="11"/>
      <c r="AVY159" s="11"/>
      <c r="AVZ159" s="11"/>
      <c r="AWA159" s="11"/>
      <c r="AWB159" s="11"/>
      <c r="AWC159" s="11"/>
      <c r="AWD159" s="11"/>
      <c r="AWE159" s="11"/>
      <c r="AWF159" s="11"/>
      <c r="AWG159" s="11"/>
      <c r="AWH159" s="11"/>
      <c r="AWI159" s="11"/>
      <c r="AWJ159" s="11"/>
      <c r="AWK159" s="11"/>
      <c r="AWL159" s="11"/>
      <c r="AWM159" s="11"/>
      <c r="AWN159" s="11"/>
      <c r="AWO159" s="11"/>
      <c r="AWP159" s="11"/>
      <c r="AWQ159" s="11"/>
      <c r="AWR159" s="11"/>
      <c r="AWS159" s="11"/>
      <c r="AWT159" s="11"/>
      <c r="AWU159" s="11"/>
      <c r="AWV159" s="11"/>
      <c r="AWW159" s="11"/>
      <c r="AWX159" s="11"/>
      <c r="AWY159" s="11"/>
      <c r="AWZ159" s="11"/>
      <c r="AXA159" s="11"/>
      <c r="AXB159" s="11"/>
      <c r="AXC159" s="11"/>
      <c r="AXD159" s="11"/>
      <c r="AXE159" s="11"/>
      <c r="AXF159" s="11"/>
      <c r="AXG159" s="11"/>
      <c r="AXH159" s="11"/>
      <c r="AXI159" s="11"/>
      <c r="AXJ159" s="11"/>
      <c r="AXK159" s="11"/>
      <c r="AXL159" s="11"/>
      <c r="AXM159" s="11"/>
      <c r="AXN159" s="11"/>
      <c r="AXO159" s="11"/>
      <c r="AXP159" s="11"/>
      <c r="AXQ159" s="11"/>
      <c r="AXR159" s="11"/>
      <c r="AXS159" s="11"/>
      <c r="AXT159" s="11"/>
      <c r="AXU159" s="11"/>
      <c r="AXV159" s="11"/>
      <c r="AXW159" s="11"/>
      <c r="AXX159" s="11"/>
      <c r="AXY159" s="11"/>
      <c r="AXZ159" s="11"/>
      <c r="AYA159" s="11"/>
      <c r="AYB159" s="11"/>
      <c r="AYC159" s="11"/>
      <c r="AYD159" s="11"/>
      <c r="AYE159" s="11"/>
      <c r="AYF159" s="11"/>
      <c r="AYG159" s="11"/>
      <c r="AYH159" s="11"/>
      <c r="AYI159" s="11"/>
      <c r="AYJ159" s="11"/>
      <c r="AYK159" s="11"/>
      <c r="AYL159" s="11"/>
      <c r="AYM159" s="11"/>
      <c r="AYN159" s="11"/>
      <c r="AYO159" s="11"/>
      <c r="AYP159" s="11"/>
      <c r="AYQ159" s="11"/>
      <c r="AYR159" s="11"/>
      <c r="AYS159" s="11"/>
      <c r="AYT159" s="11"/>
      <c r="AYU159" s="11"/>
      <c r="AYV159" s="11"/>
      <c r="AYW159" s="11"/>
      <c r="AYX159" s="11"/>
      <c r="AYY159" s="11"/>
      <c r="AYZ159" s="11"/>
      <c r="AZA159" s="11"/>
      <c r="AZB159" s="11"/>
      <c r="AZC159" s="11"/>
      <c r="AZD159" s="11"/>
      <c r="AZE159" s="11"/>
      <c r="AZF159" s="11"/>
      <c r="AZG159" s="11"/>
      <c r="AZH159" s="11"/>
      <c r="AZI159" s="11"/>
      <c r="AZJ159" s="11"/>
      <c r="AZK159" s="11"/>
      <c r="AZL159" s="11"/>
      <c r="AZM159" s="11"/>
      <c r="AZN159" s="11"/>
      <c r="AZO159" s="11"/>
      <c r="AZP159" s="11"/>
      <c r="AZQ159" s="11"/>
      <c r="AZR159" s="11"/>
      <c r="AZS159" s="11"/>
      <c r="AZT159" s="11"/>
      <c r="AZU159" s="11"/>
      <c r="AZV159" s="11"/>
      <c r="AZW159" s="11"/>
      <c r="AZX159" s="11"/>
      <c r="AZY159" s="11"/>
      <c r="AZZ159" s="11"/>
      <c r="BAA159" s="11"/>
      <c r="BAB159" s="11"/>
      <c r="BAC159" s="11"/>
      <c r="BAD159" s="11"/>
      <c r="BAE159" s="11"/>
      <c r="BAF159" s="11"/>
      <c r="BAG159" s="11"/>
      <c r="BAH159" s="11"/>
      <c r="BAI159" s="11"/>
      <c r="BAJ159" s="11"/>
      <c r="BAK159" s="11"/>
      <c r="BAL159" s="11"/>
      <c r="BAM159" s="11"/>
      <c r="BAN159" s="11"/>
      <c r="BAO159" s="11"/>
      <c r="BAP159" s="11"/>
      <c r="BAQ159" s="11"/>
      <c r="BAR159" s="11"/>
      <c r="BAS159" s="11"/>
      <c r="BAT159" s="11"/>
      <c r="BAU159" s="11"/>
      <c r="BAV159" s="11"/>
      <c r="BAW159" s="11"/>
      <c r="BAX159" s="11"/>
      <c r="BAY159" s="11"/>
      <c r="BAZ159" s="11"/>
      <c r="BBA159" s="11"/>
      <c r="BBB159" s="11"/>
      <c r="BBC159" s="11"/>
      <c r="BBD159" s="11"/>
      <c r="BBE159" s="11"/>
      <c r="BBF159" s="11"/>
      <c r="BBG159" s="11"/>
      <c r="BBH159" s="11"/>
      <c r="BBI159" s="11"/>
      <c r="BBJ159" s="11"/>
      <c r="BBK159" s="11"/>
      <c r="BBL159" s="11"/>
      <c r="BBM159" s="11"/>
      <c r="BBN159" s="11"/>
      <c r="BBO159" s="11"/>
      <c r="BBP159" s="11"/>
      <c r="BBQ159" s="11"/>
      <c r="BBR159" s="11"/>
      <c r="BBS159" s="11"/>
      <c r="BBT159" s="11"/>
      <c r="BBU159" s="11"/>
      <c r="BBV159" s="11"/>
      <c r="BBW159" s="11"/>
      <c r="BBX159" s="11"/>
      <c r="BBY159" s="11"/>
      <c r="BBZ159" s="11"/>
      <c r="BCA159" s="11"/>
      <c r="BCB159" s="11"/>
      <c r="BCC159" s="11"/>
      <c r="BCD159" s="11"/>
      <c r="BCE159" s="11"/>
      <c r="BCF159" s="11"/>
      <c r="BCG159" s="11"/>
      <c r="BCH159" s="11"/>
      <c r="BCI159" s="11"/>
      <c r="BCJ159" s="11"/>
      <c r="BCK159" s="11"/>
      <c r="BCL159" s="11"/>
      <c r="BCM159" s="11"/>
      <c r="BCN159" s="11"/>
      <c r="BCO159" s="11"/>
      <c r="BCP159" s="11"/>
      <c r="BCQ159" s="11"/>
      <c r="BCR159" s="11"/>
      <c r="BCS159" s="11"/>
      <c r="BCT159" s="11"/>
      <c r="BCU159" s="11"/>
      <c r="BCV159" s="11"/>
      <c r="BCW159" s="11"/>
      <c r="BCX159" s="11"/>
      <c r="BCY159" s="11"/>
      <c r="BCZ159" s="11"/>
      <c r="BDA159" s="11"/>
      <c r="BDB159" s="11"/>
      <c r="BDC159" s="11"/>
      <c r="BDD159" s="11"/>
      <c r="BDE159" s="11"/>
      <c r="BDF159" s="11"/>
      <c r="BDG159" s="11"/>
      <c r="BDH159" s="11"/>
      <c r="BDI159" s="11"/>
      <c r="BDJ159" s="11"/>
      <c r="BDK159" s="11"/>
      <c r="BDL159" s="11"/>
      <c r="BDM159" s="11"/>
      <c r="BDN159" s="11"/>
      <c r="BDO159" s="11"/>
      <c r="BDP159" s="11"/>
      <c r="BDQ159" s="11"/>
      <c r="BDR159" s="11"/>
      <c r="BDS159" s="11"/>
      <c r="BDT159" s="11"/>
      <c r="BDU159" s="11"/>
      <c r="BDV159" s="11"/>
      <c r="BDW159" s="11"/>
      <c r="BDX159" s="11"/>
      <c r="BDY159" s="11"/>
      <c r="BDZ159" s="11"/>
      <c r="BEA159" s="11"/>
      <c r="BEB159" s="11"/>
      <c r="BEC159" s="11"/>
      <c r="BED159" s="11"/>
      <c r="BEE159" s="11"/>
      <c r="BEF159" s="11"/>
      <c r="BEG159" s="11"/>
      <c r="BEH159" s="11"/>
      <c r="BEI159" s="11"/>
      <c r="BEJ159" s="11"/>
      <c r="BEK159" s="11"/>
      <c r="BEL159" s="11"/>
      <c r="BEM159" s="11"/>
      <c r="BEN159" s="11"/>
      <c r="BEO159" s="11"/>
      <c r="BEP159" s="11"/>
      <c r="BEQ159" s="11"/>
      <c r="BER159" s="11"/>
      <c r="BES159" s="11"/>
      <c r="BET159" s="11"/>
      <c r="BEU159" s="11"/>
      <c r="BEV159" s="11"/>
      <c r="BEW159" s="11"/>
      <c r="BEX159" s="11"/>
      <c r="BEY159" s="11"/>
      <c r="BEZ159" s="11"/>
      <c r="BFA159" s="11"/>
      <c r="BFB159" s="11"/>
      <c r="BFC159" s="11"/>
      <c r="BFD159" s="11"/>
      <c r="BFE159" s="11"/>
      <c r="BFF159" s="11"/>
      <c r="BFG159" s="11"/>
      <c r="BFH159" s="11"/>
      <c r="BFI159" s="11"/>
      <c r="BFJ159" s="11"/>
      <c r="BFK159" s="11"/>
      <c r="BFL159" s="11"/>
      <c r="BFM159" s="11"/>
      <c r="BFN159" s="11"/>
      <c r="BFO159" s="11"/>
      <c r="BFP159" s="11"/>
      <c r="BFQ159" s="11"/>
      <c r="BFR159" s="11"/>
      <c r="BFS159" s="11"/>
      <c r="BFT159" s="11"/>
      <c r="BFU159" s="11"/>
      <c r="BFV159" s="11"/>
      <c r="BFW159" s="11"/>
      <c r="BFX159" s="11"/>
      <c r="BFY159" s="11"/>
      <c r="BFZ159" s="11"/>
      <c r="BGA159" s="11"/>
      <c r="BGB159" s="11"/>
      <c r="BGC159" s="11"/>
      <c r="BGD159" s="11"/>
      <c r="BGE159" s="11"/>
      <c r="BGF159" s="11"/>
      <c r="BGG159" s="11"/>
      <c r="BGH159" s="11"/>
      <c r="BGI159" s="11"/>
      <c r="BGJ159" s="11"/>
      <c r="BGK159" s="11"/>
      <c r="BGL159" s="11"/>
      <c r="BGM159" s="11"/>
      <c r="BGN159" s="11"/>
      <c r="BGO159" s="11"/>
      <c r="BGP159" s="11"/>
      <c r="BGQ159" s="11"/>
      <c r="BGR159" s="11"/>
      <c r="BGS159" s="11"/>
      <c r="BGT159" s="11"/>
      <c r="BGU159" s="11"/>
      <c r="BGV159" s="11"/>
      <c r="BGW159" s="11"/>
      <c r="BGX159" s="11"/>
      <c r="BGY159" s="11"/>
      <c r="BGZ159" s="11"/>
      <c r="BHA159" s="11"/>
      <c r="BHB159" s="11"/>
      <c r="BHC159" s="11"/>
      <c r="BHD159" s="11"/>
      <c r="BHE159" s="11"/>
      <c r="BHF159" s="11"/>
      <c r="BHG159" s="11"/>
      <c r="BHH159" s="11"/>
      <c r="BHI159" s="11"/>
      <c r="BHJ159" s="11"/>
      <c r="BHK159" s="11"/>
      <c r="BHL159" s="11"/>
      <c r="BHM159" s="11"/>
      <c r="BHN159" s="11"/>
      <c r="BHO159" s="11"/>
      <c r="BHP159" s="11"/>
      <c r="BHQ159" s="11"/>
      <c r="BHR159" s="11"/>
      <c r="BHS159" s="11"/>
      <c r="BHT159" s="11"/>
      <c r="BHU159" s="11"/>
      <c r="BHV159" s="11"/>
      <c r="BHW159" s="11"/>
      <c r="BHX159" s="11"/>
      <c r="BHY159" s="11"/>
      <c r="BHZ159" s="11"/>
      <c r="BIA159" s="11"/>
      <c r="BIB159" s="11"/>
      <c r="BIC159" s="11"/>
      <c r="BID159" s="11"/>
      <c r="BIE159" s="11"/>
      <c r="BIF159" s="11"/>
      <c r="BIG159" s="11"/>
      <c r="BIH159" s="11"/>
      <c r="BII159" s="11"/>
      <c r="BIJ159" s="11"/>
      <c r="BIK159" s="11"/>
      <c r="BIL159" s="11"/>
      <c r="BIM159" s="11"/>
      <c r="BIN159" s="11"/>
      <c r="BIO159" s="11"/>
      <c r="BIP159" s="11"/>
      <c r="BIQ159" s="11"/>
      <c r="BIR159" s="11"/>
      <c r="BIS159" s="11"/>
      <c r="BIT159" s="11"/>
      <c r="BIU159" s="11"/>
      <c r="BIV159" s="11"/>
      <c r="BIW159" s="11"/>
      <c r="BIX159" s="11"/>
      <c r="BIY159" s="11"/>
      <c r="BIZ159" s="11"/>
      <c r="BJA159" s="11"/>
      <c r="BJB159" s="11"/>
      <c r="BJC159" s="11"/>
      <c r="BJD159" s="11"/>
      <c r="BJE159" s="11"/>
      <c r="BJF159" s="11"/>
      <c r="BJG159" s="11"/>
      <c r="BJH159" s="11"/>
      <c r="BJI159" s="11"/>
      <c r="BJJ159" s="11"/>
      <c r="BJK159" s="11"/>
      <c r="BJL159" s="11"/>
      <c r="BJM159" s="11"/>
      <c r="BJN159" s="11"/>
      <c r="BJO159" s="11"/>
      <c r="BJP159" s="11"/>
      <c r="BJQ159" s="11"/>
      <c r="BJR159" s="11"/>
      <c r="BJS159" s="11"/>
      <c r="BJT159" s="11"/>
      <c r="BJU159" s="11"/>
      <c r="BJV159" s="11"/>
      <c r="BJW159" s="11"/>
      <c r="BJX159" s="11"/>
      <c r="BJY159" s="11"/>
      <c r="BJZ159" s="11"/>
      <c r="BKA159" s="11"/>
      <c r="BKB159" s="11"/>
      <c r="BKC159" s="11"/>
      <c r="BKD159" s="11"/>
      <c r="BKE159" s="11"/>
      <c r="BKF159" s="11"/>
      <c r="BKG159" s="11"/>
      <c r="BKH159" s="11"/>
      <c r="BKI159" s="11"/>
      <c r="BKJ159" s="11"/>
      <c r="BKK159" s="11"/>
      <c r="BKL159" s="11"/>
      <c r="BKM159" s="11"/>
      <c r="BKN159" s="11"/>
      <c r="BKO159" s="11"/>
      <c r="BKP159" s="11"/>
      <c r="BKQ159" s="11"/>
      <c r="BKR159" s="11"/>
      <c r="BKS159" s="11"/>
      <c r="BKT159" s="11"/>
      <c r="BKU159" s="11"/>
      <c r="BKV159" s="11"/>
      <c r="BKW159" s="11"/>
      <c r="BKX159" s="11"/>
      <c r="BKY159" s="11"/>
      <c r="BKZ159" s="11"/>
      <c r="BLA159" s="11"/>
      <c r="BLB159" s="11"/>
      <c r="BLC159" s="11"/>
      <c r="BLD159" s="11"/>
      <c r="BLE159" s="11"/>
      <c r="BLF159" s="11"/>
      <c r="BLG159" s="11"/>
      <c r="BLH159" s="11"/>
      <c r="BLI159" s="11"/>
      <c r="BLJ159" s="11"/>
      <c r="BLK159" s="11"/>
      <c r="BLL159" s="11"/>
      <c r="BLM159" s="11"/>
      <c r="BLN159" s="11"/>
      <c r="BLO159" s="11"/>
      <c r="BLP159" s="11"/>
      <c r="BLQ159" s="11"/>
      <c r="BLR159" s="11"/>
      <c r="BLS159" s="11"/>
      <c r="BLT159" s="11"/>
      <c r="BLU159" s="11"/>
      <c r="BLV159" s="11"/>
      <c r="BLW159" s="11"/>
      <c r="BLX159" s="11"/>
      <c r="BLY159" s="11"/>
      <c r="BLZ159" s="11"/>
      <c r="BMA159" s="11"/>
      <c r="BMB159" s="11"/>
      <c r="BMC159" s="11"/>
      <c r="BMD159" s="11"/>
      <c r="BME159" s="11"/>
      <c r="BMF159" s="11"/>
      <c r="BMG159" s="11"/>
      <c r="BMH159" s="11"/>
      <c r="BMI159" s="11"/>
      <c r="BMJ159" s="11"/>
      <c r="BMK159" s="11"/>
      <c r="BML159" s="11"/>
      <c r="BMM159" s="11"/>
      <c r="BMN159" s="11"/>
      <c r="BMO159" s="11"/>
      <c r="BMP159" s="11"/>
      <c r="BMQ159" s="11"/>
      <c r="BMR159" s="11"/>
      <c r="BMS159" s="11"/>
      <c r="BMT159" s="11"/>
      <c r="BMU159" s="11"/>
      <c r="BMV159" s="11"/>
      <c r="BMW159" s="11"/>
      <c r="BMX159" s="11"/>
      <c r="BMY159" s="11"/>
      <c r="BMZ159" s="11"/>
      <c r="BNA159" s="11"/>
      <c r="BNB159" s="11"/>
      <c r="BNC159" s="11"/>
      <c r="BND159" s="11"/>
      <c r="BNE159" s="11"/>
      <c r="BNF159" s="11"/>
      <c r="BNG159" s="11"/>
      <c r="BNH159" s="11"/>
      <c r="BNI159" s="11"/>
      <c r="BNJ159" s="11"/>
      <c r="BNK159" s="11"/>
      <c r="BNL159" s="11"/>
      <c r="BNM159" s="11"/>
      <c r="BNN159" s="11"/>
      <c r="BNO159" s="11"/>
      <c r="BNP159" s="11"/>
      <c r="BNQ159" s="11"/>
      <c r="BNR159" s="11"/>
      <c r="BNS159" s="11"/>
      <c r="BNT159" s="11"/>
      <c r="BNU159" s="11"/>
      <c r="BNV159" s="11"/>
      <c r="BNW159" s="11"/>
      <c r="BNX159" s="11"/>
      <c r="BNY159" s="11"/>
      <c r="BNZ159" s="11"/>
      <c r="BOA159" s="11"/>
      <c r="BOB159" s="11"/>
      <c r="BOC159" s="11"/>
      <c r="BOD159" s="11"/>
      <c r="BOE159" s="11"/>
      <c r="BOF159" s="11"/>
      <c r="BOG159" s="11"/>
      <c r="BOH159" s="11"/>
      <c r="BOI159" s="11"/>
      <c r="BOJ159" s="11"/>
      <c r="BOK159" s="11"/>
      <c r="BOL159" s="11"/>
      <c r="BOM159" s="11"/>
      <c r="BON159" s="11"/>
      <c r="BOO159" s="11"/>
      <c r="BOP159" s="11"/>
      <c r="BOQ159" s="11"/>
      <c r="BOR159" s="11"/>
      <c r="BOS159" s="11"/>
      <c r="BOT159" s="11"/>
      <c r="BOU159" s="11"/>
      <c r="BOV159" s="11"/>
      <c r="BOW159" s="11"/>
      <c r="BOX159" s="11"/>
      <c r="BOY159" s="11"/>
      <c r="BOZ159" s="11"/>
      <c r="BPA159" s="11"/>
      <c r="BPB159" s="11"/>
      <c r="BPC159" s="11"/>
      <c r="BPD159" s="11"/>
      <c r="BPE159" s="11"/>
      <c r="BPF159" s="11"/>
      <c r="BPG159" s="11"/>
      <c r="BPH159" s="11"/>
      <c r="BPI159" s="11"/>
      <c r="BPJ159" s="11"/>
      <c r="BPK159" s="11"/>
      <c r="BPL159" s="11"/>
      <c r="BPM159" s="11"/>
      <c r="BPN159" s="11"/>
      <c r="BPO159" s="11"/>
      <c r="BPP159" s="11"/>
      <c r="BPQ159" s="11"/>
      <c r="BPR159" s="11"/>
      <c r="BPS159" s="11"/>
      <c r="BPT159" s="11"/>
      <c r="BPU159" s="11"/>
      <c r="BPV159" s="11"/>
      <c r="BPW159" s="11"/>
      <c r="BPX159" s="11"/>
      <c r="BPY159" s="11"/>
      <c r="BPZ159" s="11"/>
      <c r="BQA159" s="11"/>
      <c r="BQB159" s="11"/>
      <c r="BQC159" s="11"/>
      <c r="BQD159" s="11"/>
      <c r="BQE159" s="11"/>
      <c r="BQF159" s="11"/>
      <c r="BQG159" s="11"/>
      <c r="BQH159" s="11"/>
      <c r="BQI159" s="11"/>
      <c r="BQJ159" s="11"/>
      <c r="BQK159" s="11"/>
      <c r="BQL159" s="11"/>
      <c r="BQM159" s="11"/>
      <c r="BQN159" s="11"/>
      <c r="BQO159" s="11"/>
      <c r="BQP159" s="11"/>
      <c r="BQQ159" s="11"/>
      <c r="BQR159" s="11"/>
      <c r="BQS159" s="11"/>
      <c r="BQT159" s="11"/>
      <c r="BQU159" s="11"/>
      <c r="BQV159" s="11"/>
      <c r="BQW159" s="11"/>
      <c r="BQX159" s="11"/>
      <c r="BQY159" s="11"/>
      <c r="BQZ159" s="11"/>
      <c r="BRA159" s="11"/>
      <c r="BRB159" s="11"/>
      <c r="BRC159" s="11"/>
      <c r="BRD159" s="11"/>
      <c r="BRE159" s="11"/>
      <c r="BRF159" s="11"/>
      <c r="BRG159" s="11"/>
      <c r="BRH159" s="11"/>
      <c r="BRI159" s="11"/>
      <c r="BRJ159" s="11"/>
      <c r="BRK159" s="11"/>
      <c r="BRL159" s="11"/>
      <c r="BRM159" s="11"/>
      <c r="BRN159" s="11"/>
      <c r="BRO159" s="11"/>
      <c r="BRP159" s="11"/>
      <c r="BRQ159" s="11"/>
      <c r="BRR159" s="11"/>
      <c r="BRS159" s="11"/>
      <c r="BRT159" s="11"/>
      <c r="BRU159" s="11"/>
      <c r="BRV159" s="11"/>
      <c r="BRW159" s="11"/>
      <c r="BRX159" s="11"/>
      <c r="BRY159" s="11"/>
      <c r="BRZ159" s="11"/>
      <c r="BSA159" s="11"/>
      <c r="BSB159" s="11"/>
      <c r="BSC159" s="11"/>
      <c r="BSD159" s="11"/>
      <c r="BSE159" s="11"/>
      <c r="BSF159" s="11"/>
      <c r="BSG159" s="11"/>
      <c r="BSH159" s="11"/>
      <c r="BSI159" s="11"/>
      <c r="BSJ159" s="11"/>
      <c r="BSK159" s="11"/>
      <c r="BSL159" s="11"/>
      <c r="BSM159" s="11"/>
      <c r="BSN159" s="11"/>
      <c r="BSO159" s="11"/>
      <c r="BSP159" s="11"/>
      <c r="BSQ159" s="11"/>
      <c r="BSR159" s="11"/>
      <c r="BSS159" s="11"/>
      <c r="BST159" s="11"/>
      <c r="BSU159" s="11"/>
      <c r="BSV159" s="11"/>
      <c r="BSW159" s="11"/>
      <c r="BSX159" s="11"/>
      <c r="BSY159" s="11"/>
      <c r="BSZ159" s="11"/>
      <c r="BTA159" s="11"/>
      <c r="BTB159" s="11"/>
      <c r="BTC159" s="11"/>
      <c r="BTD159" s="11"/>
      <c r="BTE159" s="11"/>
      <c r="BTF159" s="11"/>
      <c r="BTG159" s="11"/>
      <c r="BTH159" s="11"/>
      <c r="BTI159" s="11"/>
      <c r="BTJ159" s="11"/>
      <c r="BTK159" s="11"/>
      <c r="BTL159" s="11"/>
      <c r="BTM159" s="11"/>
      <c r="BTN159" s="11"/>
      <c r="BTO159" s="11"/>
      <c r="BTP159" s="11"/>
      <c r="BTQ159" s="11"/>
      <c r="BTR159" s="11"/>
      <c r="BTS159" s="11"/>
      <c r="BTT159" s="11"/>
      <c r="BTU159" s="11"/>
      <c r="BTV159" s="11"/>
      <c r="BTW159" s="11"/>
      <c r="BTX159" s="11"/>
      <c r="BTY159" s="11"/>
      <c r="BTZ159" s="11"/>
      <c r="BUA159" s="11"/>
      <c r="BUB159" s="11"/>
      <c r="BUC159" s="11"/>
      <c r="BUD159" s="11"/>
      <c r="BUE159" s="11"/>
      <c r="BUF159" s="11"/>
      <c r="BUG159" s="11"/>
      <c r="BUH159" s="11"/>
      <c r="BUI159" s="11"/>
      <c r="BUJ159" s="11"/>
      <c r="BUK159" s="11"/>
      <c r="BUL159" s="11"/>
      <c r="BUM159" s="11"/>
      <c r="BUN159" s="11"/>
      <c r="BUO159" s="11"/>
      <c r="BUP159" s="11"/>
      <c r="BUQ159" s="11"/>
      <c r="BUR159" s="11"/>
      <c r="BUS159" s="11"/>
      <c r="BUT159" s="11"/>
      <c r="BUU159" s="11"/>
      <c r="BUV159" s="11"/>
      <c r="BUW159" s="11"/>
      <c r="BUX159" s="11"/>
      <c r="BUY159" s="11"/>
      <c r="BUZ159" s="11"/>
      <c r="BVA159" s="11"/>
      <c r="BVB159" s="11"/>
      <c r="BVC159" s="11"/>
      <c r="BVD159" s="11"/>
      <c r="BVE159" s="11"/>
      <c r="BVF159" s="11"/>
      <c r="BVG159" s="11"/>
      <c r="BVH159" s="11"/>
      <c r="BVI159" s="11"/>
      <c r="BVJ159" s="11"/>
      <c r="BVK159" s="11"/>
      <c r="BVL159" s="11"/>
      <c r="BVM159" s="11"/>
      <c r="BVN159" s="11"/>
      <c r="BVO159" s="11"/>
      <c r="BVP159" s="11"/>
      <c r="BVQ159" s="11"/>
      <c r="BVR159" s="11"/>
      <c r="BVS159" s="11"/>
      <c r="BVT159" s="11"/>
      <c r="BVU159" s="11"/>
      <c r="BVV159" s="11"/>
      <c r="BVW159" s="11"/>
      <c r="BVX159" s="11"/>
      <c r="BVY159" s="11"/>
      <c r="BVZ159" s="11"/>
      <c r="BWA159" s="11"/>
      <c r="BWB159" s="11"/>
      <c r="BWC159" s="11"/>
      <c r="BWD159" s="11"/>
      <c r="BWE159" s="11"/>
      <c r="BWF159" s="11"/>
      <c r="BWG159" s="11"/>
      <c r="BWH159" s="11"/>
      <c r="BWI159" s="11"/>
      <c r="BWJ159" s="11"/>
      <c r="BWK159" s="11"/>
      <c r="BWL159" s="11"/>
      <c r="BWM159" s="11"/>
      <c r="BWN159" s="11"/>
      <c r="BWO159" s="11"/>
      <c r="BWP159" s="11"/>
      <c r="BWQ159" s="11"/>
      <c r="BWR159" s="11"/>
      <c r="BWS159" s="11"/>
      <c r="BWT159" s="11"/>
      <c r="BWU159" s="11"/>
      <c r="BWV159" s="11"/>
      <c r="BWW159" s="11"/>
      <c r="BWX159" s="11"/>
      <c r="BWY159" s="11"/>
      <c r="BWZ159" s="11"/>
      <c r="BXA159" s="11"/>
      <c r="BXB159" s="11"/>
      <c r="BXC159" s="11"/>
      <c r="BXD159" s="11"/>
      <c r="BXE159" s="11"/>
      <c r="BXF159" s="11"/>
      <c r="BXG159" s="11"/>
      <c r="BXH159" s="11"/>
      <c r="BXI159" s="11"/>
      <c r="BXJ159" s="11"/>
      <c r="BXK159" s="11"/>
      <c r="BXL159" s="11"/>
      <c r="BXM159" s="11"/>
      <c r="BXN159" s="11"/>
      <c r="BXO159" s="11"/>
      <c r="BXP159" s="11"/>
      <c r="BXQ159" s="11"/>
      <c r="BXR159" s="11"/>
      <c r="BXS159" s="11"/>
      <c r="BXT159" s="11"/>
      <c r="BXU159" s="11"/>
      <c r="BXV159" s="11"/>
      <c r="BXW159" s="11"/>
      <c r="BXX159" s="11"/>
      <c r="BXY159" s="11"/>
      <c r="BXZ159" s="11"/>
      <c r="BYA159" s="11"/>
      <c r="BYB159" s="11"/>
      <c r="BYC159" s="11"/>
      <c r="BYD159" s="11"/>
      <c r="BYE159" s="11"/>
      <c r="BYF159" s="11"/>
      <c r="BYG159" s="11"/>
      <c r="BYH159" s="11"/>
      <c r="BYI159" s="11"/>
      <c r="BYJ159" s="11"/>
      <c r="BYK159" s="11"/>
      <c r="BYL159" s="11"/>
      <c r="BYM159" s="11"/>
      <c r="BYN159" s="11"/>
      <c r="BYO159" s="11"/>
      <c r="BYP159" s="11"/>
      <c r="BYQ159" s="11"/>
      <c r="BYR159" s="11"/>
      <c r="BYS159" s="11"/>
      <c r="BYT159" s="11"/>
      <c r="BYU159" s="11"/>
      <c r="BYV159" s="11"/>
      <c r="BYW159" s="11"/>
      <c r="BYX159" s="11"/>
      <c r="BYY159" s="11"/>
      <c r="BYZ159" s="11"/>
      <c r="BZA159" s="11"/>
      <c r="BZB159" s="11"/>
      <c r="BZC159" s="11"/>
      <c r="BZD159" s="11"/>
      <c r="BZE159" s="11"/>
      <c r="BZF159" s="11"/>
      <c r="BZG159" s="11"/>
      <c r="BZH159" s="11"/>
      <c r="BZI159" s="11"/>
      <c r="BZJ159" s="11"/>
      <c r="BZK159" s="11"/>
      <c r="BZL159" s="11"/>
      <c r="BZM159" s="11"/>
      <c r="BZN159" s="11"/>
      <c r="BZO159" s="11"/>
      <c r="BZP159" s="11"/>
      <c r="BZQ159" s="11"/>
      <c r="BZR159" s="11"/>
      <c r="BZS159" s="11"/>
      <c r="BZT159" s="11"/>
      <c r="BZU159" s="11"/>
      <c r="BZV159" s="11"/>
      <c r="BZW159" s="11"/>
      <c r="BZX159" s="11"/>
      <c r="BZY159" s="11"/>
      <c r="BZZ159" s="11"/>
      <c r="CAA159" s="11"/>
      <c r="CAB159" s="11"/>
      <c r="CAC159" s="11"/>
      <c r="CAD159" s="11"/>
      <c r="CAE159" s="11"/>
      <c r="CAF159" s="11"/>
      <c r="CAG159" s="11"/>
      <c r="CAH159" s="11"/>
      <c r="CAI159" s="11"/>
      <c r="CAJ159" s="11"/>
      <c r="CAK159" s="11"/>
      <c r="CAL159" s="11"/>
      <c r="CAM159" s="11"/>
      <c r="CAN159" s="11"/>
      <c r="CAO159" s="11"/>
      <c r="CAP159" s="11"/>
      <c r="CAQ159" s="11"/>
      <c r="CAR159" s="11"/>
      <c r="CAS159" s="11"/>
      <c r="CAT159" s="11"/>
      <c r="CAU159" s="11"/>
      <c r="CAV159" s="11"/>
      <c r="CAW159" s="11"/>
      <c r="CAX159" s="11"/>
      <c r="CAY159" s="11"/>
      <c r="CAZ159" s="11"/>
      <c r="CBA159" s="11"/>
      <c r="CBB159" s="11"/>
      <c r="CBC159" s="11"/>
      <c r="CBD159" s="11"/>
      <c r="CBE159" s="11"/>
      <c r="CBF159" s="11"/>
      <c r="CBG159" s="11"/>
      <c r="CBH159" s="11"/>
      <c r="CBI159" s="11"/>
      <c r="CBJ159" s="11"/>
      <c r="CBK159" s="11"/>
      <c r="CBL159" s="11"/>
      <c r="CBM159" s="11"/>
      <c r="CBN159" s="11"/>
      <c r="CBO159" s="11"/>
      <c r="CBP159" s="11"/>
      <c r="CBQ159" s="11"/>
      <c r="CBR159" s="11"/>
      <c r="CBS159" s="11"/>
      <c r="CBT159" s="11"/>
      <c r="CBU159" s="11"/>
      <c r="CBV159" s="11"/>
      <c r="CBW159" s="11"/>
      <c r="CBX159" s="11"/>
      <c r="CBY159" s="11"/>
      <c r="CBZ159" s="11"/>
      <c r="CCA159" s="11"/>
      <c r="CCB159" s="11"/>
      <c r="CCC159" s="11"/>
      <c r="CCD159" s="11"/>
      <c r="CCE159" s="11"/>
      <c r="CCF159" s="11"/>
      <c r="CCG159" s="11"/>
      <c r="CCH159" s="11"/>
      <c r="CCI159" s="11"/>
      <c r="CCJ159" s="11"/>
      <c r="CCK159" s="11"/>
      <c r="CCL159" s="11"/>
      <c r="CCM159" s="11"/>
      <c r="CCN159" s="11"/>
      <c r="CCO159" s="11"/>
      <c r="CCP159" s="11"/>
      <c r="CCQ159" s="11"/>
      <c r="CCR159" s="11"/>
      <c r="CCS159" s="11"/>
      <c r="CCT159" s="11"/>
      <c r="CCU159" s="11"/>
      <c r="CCV159" s="11"/>
      <c r="CCW159" s="11"/>
      <c r="CCX159" s="11"/>
      <c r="CCY159" s="11"/>
      <c r="CCZ159" s="11"/>
      <c r="CDA159" s="11"/>
      <c r="CDB159" s="11"/>
      <c r="CDC159" s="11"/>
      <c r="CDD159" s="11"/>
      <c r="CDE159" s="11"/>
      <c r="CDF159" s="11"/>
      <c r="CDG159" s="11"/>
      <c r="CDH159" s="11"/>
      <c r="CDI159" s="11"/>
      <c r="CDJ159" s="11"/>
      <c r="CDK159" s="11"/>
      <c r="CDL159" s="11"/>
      <c r="CDM159" s="11"/>
      <c r="CDN159" s="11"/>
      <c r="CDO159" s="11"/>
      <c r="CDP159" s="11"/>
      <c r="CDQ159" s="11"/>
      <c r="CDR159" s="11"/>
      <c r="CDS159" s="11"/>
      <c r="CDT159" s="11"/>
      <c r="CDU159" s="11"/>
      <c r="CDV159" s="11"/>
      <c r="CDW159" s="11"/>
      <c r="CDX159" s="11"/>
      <c r="CDY159" s="11"/>
      <c r="CDZ159" s="11"/>
      <c r="CEA159" s="11"/>
      <c r="CEB159" s="11"/>
      <c r="CEC159" s="11"/>
      <c r="CED159" s="11"/>
      <c r="CEE159" s="11"/>
      <c r="CEF159" s="11"/>
      <c r="CEG159" s="11"/>
      <c r="CEH159" s="11"/>
      <c r="CEI159" s="11"/>
      <c r="CEJ159" s="11"/>
      <c r="CEK159" s="11"/>
      <c r="CEL159" s="11"/>
      <c r="CEM159" s="11"/>
      <c r="CEN159" s="11"/>
      <c r="CEO159" s="11"/>
      <c r="CEP159" s="11"/>
      <c r="CEQ159" s="11"/>
      <c r="CER159" s="11"/>
      <c r="CES159" s="11"/>
      <c r="CET159" s="11"/>
      <c r="CEU159" s="11"/>
      <c r="CEV159" s="11"/>
      <c r="CEW159" s="11"/>
      <c r="CEX159" s="11"/>
      <c r="CEY159" s="11"/>
      <c r="CEZ159" s="11"/>
      <c r="CFA159" s="11"/>
      <c r="CFB159" s="11"/>
      <c r="CFC159" s="11"/>
      <c r="CFD159" s="11"/>
      <c r="CFE159" s="11"/>
      <c r="CFF159" s="11"/>
      <c r="CFG159" s="11"/>
      <c r="CFH159" s="11"/>
      <c r="CFI159" s="11"/>
      <c r="CFJ159" s="11"/>
      <c r="CFK159" s="11"/>
      <c r="CFL159" s="11"/>
      <c r="CFM159" s="11"/>
      <c r="CFN159" s="11"/>
      <c r="CFO159" s="11"/>
      <c r="CFP159" s="11"/>
      <c r="CFQ159" s="11"/>
      <c r="CFR159" s="11"/>
      <c r="CFS159" s="11"/>
      <c r="CFT159" s="11"/>
      <c r="CFU159" s="11"/>
      <c r="CFV159" s="11"/>
      <c r="CFW159" s="11"/>
      <c r="CFX159" s="11"/>
      <c r="CFY159" s="11"/>
      <c r="CFZ159" s="11"/>
      <c r="CGA159" s="11"/>
      <c r="CGB159" s="11"/>
      <c r="CGC159" s="11"/>
      <c r="CGD159" s="11"/>
      <c r="CGE159" s="11"/>
      <c r="CGF159" s="11"/>
      <c r="CGG159" s="11"/>
      <c r="CGH159" s="11"/>
      <c r="CGI159" s="11"/>
      <c r="CGJ159" s="11"/>
      <c r="CGK159" s="11"/>
      <c r="CGL159" s="11"/>
      <c r="CGM159" s="11"/>
      <c r="CGN159" s="11"/>
      <c r="CGO159" s="11"/>
      <c r="CGP159" s="11"/>
      <c r="CGQ159" s="11"/>
      <c r="CGR159" s="11"/>
      <c r="CGS159" s="11"/>
      <c r="CGT159" s="11"/>
      <c r="CGU159" s="11"/>
      <c r="CGV159" s="11"/>
      <c r="CGW159" s="11"/>
      <c r="CGX159" s="11"/>
      <c r="CGY159" s="11"/>
      <c r="CGZ159" s="11"/>
      <c r="CHA159" s="11"/>
      <c r="CHB159" s="11"/>
      <c r="CHC159" s="11"/>
      <c r="CHD159" s="11"/>
      <c r="CHE159" s="11"/>
      <c r="CHF159" s="11"/>
      <c r="CHG159" s="11"/>
      <c r="CHH159" s="11"/>
      <c r="CHI159" s="11"/>
      <c r="CHJ159" s="11"/>
      <c r="CHK159" s="11"/>
      <c r="CHL159" s="11"/>
      <c r="CHM159" s="11"/>
      <c r="CHN159" s="11"/>
      <c r="CHO159" s="11"/>
      <c r="CHP159" s="11"/>
      <c r="CHQ159" s="11"/>
      <c r="CHR159" s="11"/>
      <c r="CHS159" s="11"/>
      <c r="CHT159" s="11"/>
      <c r="CHU159" s="11"/>
      <c r="CHV159" s="11"/>
      <c r="CHW159" s="11"/>
      <c r="CHX159" s="11"/>
      <c r="CHY159" s="11"/>
      <c r="CHZ159" s="11"/>
      <c r="CIA159" s="11"/>
      <c r="CIB159" s="11"/>
      <c r="CIC159" s="11"/>
      <c r="CID159" s="11"/>
      <c r="CIE159" s="11"/>
      <c r="CIF159" s="11"/>
      <c r="CIG159" s="11"/>
      <c r="CIH159" s="11"/>
      <c r="CII159" s="11"/>
      <c r="CIJ159" s="11"/>
      <c r="CIK159" s="11"/>
      <c r="CIL159" s="11"/>
      <c r="CIM159" s="11"/>
      <c r="CIN159" s="11"/>
      <c r="CIO159" s="11"/>
      <c r="CIP159" s="11"/>
      <c r="CIQ159" s="11"/>
      <c r="CIR159" s="11"/>
      <c r="CIS159" s="11"/>
      <c r="CIT159" s="11"/>
      <c r="CIU159" s="11"/>
      <c r="CIV159" s="11"/>
      <c r="CIW159" s="11"/>
      <c r="CIX159" s="11"/>
      <c r="CIY159" s="11"/>
      <c r="CIZ159" s="11"/>
      <c r="CJA159" s="11"/>
      <c r="CJB159" s="11"/>
      <c r="CJC159" s="11"/>
      <c r="CJD159" s="11"/>
      <c r="CJE159" s="11"/>
      <c r="CJF159" s="11"/>
      <c r="CJG159" s="11"/>
      <c r="CJH159" s="11"/>
      <c r="CJI159" s="11"/>
      <c r="CJJ159" s="11"/>
      <c r="CJK159" s="11"/>
      <c r="CJL159" s="11"/>
      <c r="CJM159" s="11"/>
      <c r="CJN159" s="11"/>
      <c r="CJO159" s="11"/>
      <c r="CJP159" s="11"/>
      <c r="CJQ159" s="11"/>
      <c r="CJR159" s="11"/>
      <c r="CJS159" s="11"/>
      <c r="CJT159" s="11"/>
      <c r="CJU159" s="11"/>
      <c r="CJV159" s="11"/>
      <c r="CJW159" s="11"/>
      <c r="CJX159" s="11"/>
      <c r="CJY159" s="11"/>
      <c r="CJZ159" s="11"/>
      <c r="CKA159" s="11"/>
      <c r="CKB159" s="11"/>
      <c r="CKC159" s="11"/>
      <c r="CKD159" s="11"/>
      <c r="CKE159" s="11"/>
      <c r="CKF159" s="11"/>
      <c r="CKG159" s="11"/>
      <c r="CKH159" s="11"/>
      <c r="CKI159" s="11"/>
      <c r="CKJ159" s="11"/>
      <c r="CKK159" s="11"/>
      <c r="CKL159" s="11"/>
      <c r="CKM159" s="11"/>
      <c r="CKN159" s="11"/>
      <c r="CKO159" s="11"/>
      <c r="CKP159" s="11"/>
      <c r="CKQ159" s="11"/>
      <c r="CKR159" s="11"/>
      <c r="CKS159" s="11"/>
      <c r="CKT159" s="11"/>
      <c r="CKU159" s="11"/>
      <c r="CKV159" s="11"/>
      <c r="CKW159" s="11"/>
      <c r="CKX159" s="11"/>
      <c r="CKY159" s="11"/>
      <c r="CKZ159" s="11"/>
      <c r="CLA159" s="11"/>
      <c r="CLB159" s="11"/>
      <c r="CLC159" s="11"/>
      <c r="CLD159" s="11"/>
      <c r="CLE159" s="11"/>
      <c r="CLF159" s="11"/>
      <c r="CLG159" s="11"/>
      <c r="CLH159" s="11"/>
      <c r="CLI159" s="11"/>
      <c r="CLJ159" s="11"/>
      <c r="CLK159" s="11"/>
      <c r="CLL159" s="11"/>
      <c r="CLM159" s="11"/>
      <c r="CLN159" s="11"/>
      <c r="CLO159" s="11"/>
      <c r="CLP159" s="11"/>
      <c r="CLQ159" s="11"/>
      <c r="CLR159" s="11"/>
      <c r="CLS159" s="11"/>
      <c r="CLT159" s="11"/>
      <c r="CLU159" s="11"/>
      <c r="CLV159" s="11"/>
      <c r="CLW159" s="11"/>
      <c r="CLX159" s="11"/>
      <c r="CLY159" s="11"/>
      <c r="CLZ159" s="11"/>
      <c r="CMA159" s="11"/>
      <c r="CMB159" s="11"/>
      <c r="CMC159" s="11"/>
      <c r="CMD159" s="11"/>
      <c r="CME159" s="11"/>
      <c r="CMF159" s="11"/>
      <c r="CMG159" s="11"/>
      <c r="CMH159" s="11"/>
      <c r="CMI159" s="11"/>
      <c r="CMJ159" s="11"/>
      <c r="CMK159" s="11"/>
      <c r="CML159" s="11"/>
      <c r="CMM159" s="11"/>
      <c r="CMN159" s="11"/>
      <c r="CMO159" s="11"/>
      <c r="CMP159" s="11"/>
      <c r="CMQ159" s="11"/>
      <c r="CMR159" s="11"/>
      <c r="CMS159" s="11"/>
      <c r="CMT159" s="11"/>
      <c r="CMU159" s="11"/>
      <c r="CMV159" s="11"/>
      <c r="CMW159" s="11"/>
      <c r="CMX159" s="11"/>
      <c r="CMY159" s="11"/>
      <c r="CMZ159" s="11"/>
      <c r="CNA159" s="11"/>
      <c r="CNB159" s="11"/>
      <c r="CNC159" s="11"/>
      <c r="CND159" s="11"/>
      <c r="CNE159" s="11"/>
      <c r="CNF159" s="11"/>
      <c r="CNG159" s="11"/>
      <c r="CNH159" s="11"/>
      <c r="CNI159" s="11"/>
      <c r="CNJ159" s="11"/>
      <c r="CNK159" s="11"/>
      <c r="CNL159" s="11"/>
      <c r="CNM159" s="11"/>
      <c r="CNN159" s="11"/>
      <c r="CNO159" s="11"/>
      <c r="CNP159" s="11"/>
      <c r="CNQ159" s="11"/>
      <c r="CNR159" s="11"/>
      <c r="CNS159" s="11"/>
      <c r="CNT159" s="11"/>
      <c r="CNU159" s="11"/>
      <c r="CNV159" s="11"/>
      <c r="CNW159" s="11"/>
      <c r="CNX159" s="11"/>
      <c r="CNY159" s="11"/>
      <c r="CNZ159" s="11"/>
      <c r="COA159" s="11"/>
      <c r="COB159" s="11"/>
      <c r="COC159" s="11"/>
      <c r="COD159" s="11"/>
      <c r="COE159" s="11"/>
      <c r="COF159" s="11"/>
      <c r="COG159" s="11"/>
      <c r="COH159" s="11"/>
      <c r="COI159" s="11"/>
      <c r="COJ159" s="11"/>
      <c r="COK159" s="11"/>
      <c r="COL159" s="11"/>
      <c r="COM159" s="11"/>
      <c r="CON159" s="11"/>
      <c r="COO159" s="11"/>
      <c r="COP159" s="11"/>
      <c r="COQ159" s="11"/>
      <c r="COR159" s="11"/>
      <c r="COS159" s="11"/>
      <c r="COT159" s="11"/>
      <c r="COU159" s="11"/>
      <c r="COV159" s="11"/>
      <c r="COW159" s="11"/>
      <c r="COX159" s="11"/>
      <c r="COY159" s="11"/>
      <c r="COZ159" s="11"/>
      <c r="CPA159" s="11"/>
      <c r="CPB159" s="11"/>
      <c r="CPC159" s="11"/>
      <c r="CPD159" s="11"/>
      <c r="CPE159" s="11"/>
      <c r="CPF159" s="11"/>
      <c r="CPG159" s="11"/>
      <c r="CPH159" s="11"/>
      <c r="CPI159" s="11"/>
      <c r="CPJ159" s="11"/>
      <c r="CPK159" s="11"/>
      <c r="CPL159" s="11"/>
      <c r="CPM159" s="11"/>
      <c r="CPN159" s="11"/>
      <c r="CPO159" s="11"/>
      <c r="CPP159" s="11"/>
      <c r="CPQ159" s="11"/>
      <c r="CPR159" s="11"/>
      <c r="CPS159" s="11"/>
      <c r="CPT159" s="11"/>
      <c r="CPU159" s="11"/>
      <c r="CPV159" s="11"/>
      <c r="CPW159" s="11"/>
      <c r="CPX159" s="11"/>
      <c r="CPY159" s="11"/>
      <c r="CPZ159" s="11"/>
      <c r="CQA159" s="11"/>
      <c r="CQB159" s="11"/>
      <c r="CQC159" s="11"/>
      <c r="CQD159" s="11"/>
      <c r="CQE159" s="11"/>
      <c r="CQF159" s="11"/>
      <c r="CQG159" s="11"/>
      <c r="CQH159" s="11"/>
      <c r="CQI159" s="11"/>
      <c r="CQJ159" s="11"/>
      <c r="CQK159" s="11"/>
      <c r="CQL159" s="11"/>
      <c r="CQM159" s="11"/>
      <c r="CQN159" s="11"/>
      <c r="CQO159" s="11"/>
      <c r="CQP159" s="11"/>
      <c r="CQQ159" s="11"/>
      <c r="CQR159" s="11"/>
      <c r="CQS159" s="11"/>
      <c r="CQT159" s="11"/>
      <c r="CQU159" s="11"/>
      <c r="CQV159" s="11"/>
      <c r="CQW159" s="11"/>
      <c r="CQX159" s="11"/>
      <c r="CQY159" s="11"/>
      <c r="CQZ159" s="11"/>
      <c r="CRA159" s="11"/>
      <c r="CRB159" s="11"/>
      <c r="CRC159" s="11"/>
      <c r="CRD159" s="11"/>
      <c r="CRE159" s="11"/>
      <c r="CRF159" s="11"/>
      <c r="CRG159" s="11"/>
      <c r="CRH159" s="11"/>
      <c r="CRI159" s="11"/>
      <c r="CRJ159" s="11"/>
      <c r="CRK159" s="11"/>
      <c r="CRL159" s="11"/>
      <c r="CRM159" s="11"/>
      <c r="CRN159" s="11"/>
      <c r="CRO159" s="11"/>
      <c r="CRP159" s="11"/>
      <c r="CRQ159" s="11"/>
      <c r="CRR159" s="11"/>
      <c r="CRS159" s="11"/>
      <c r="CRT159" s="11"/>
      <c r="CRU159" s="11"/>
      <c r="CRV159" s="11"/>
      <c r="CRW159" s="11"/>
      <c r="CRX159" s="11"/>
      <c r="CRY159" s="11"/>
      <c r="CRZ159" s="11"/>
      <c r="CSA159" s="11"/>
      <c r="CSB159" s="11"/>
      <c r="CSC159" s="11"/>
      <c r="CSD159" s="11"/>
      <c r="CSE159" s="11"/>
      <c r="CSF159" s="11"/>
      <c r="CSG159" s="11"/>
      <c r="CSH159" s="11"/>
      <c r="CSI159" s="11"/>
      <c r="CSJ159" s="11"/>
      <c r="CSK159" s="11"/>
      <c r="CSL159" s="11"/>
      <c r="CSM159" s="11"/>
      <c r="CSN159" s="11"/>
      <c r="CSO159" s="11"/>
      <c r="CSP159" s="11"/>
      <c r="CSQ159" s="11"/>
      <c r="CSR159" s="11"/>
      <c r="CSS159" s="11"/>
      <c r="CST159" s="11"/>
      <c r="CSU159" s="11"/>
      <c r="CSV159" s="11"/>
      <c r="CSW159" s="11"/>
      <c r="CSX159" s="11"/>
      <c r="CSY159" s="11"/>
      <c r="CSZ159" s="11"/>
      <c r="CTA159" s="11"/>
      <c r="CTB159" s="11"/>
      <c r="CTC159" s="11"/>
      <c r="CTD159" s="11"/>
      <c r="CTE159" s="11"/>
      <c r="CTF159" s="11"/>
      <c r="CTG159" s="11"/>
      <c r="CTH159" s="11"/>
      <c r="CTI159" s="11"/>
      <c r="CTJ159" s="11"/>
      <c r="CTK159" s="11"/>
      <c r="CTL159" s="11"/>
      <c r="CTM159" s="11"/>
      <c r="CTN159" s="11"/>
      <c r="CTO159" s="11"/>
      <c r="CTP159" s="11"/>
      <c r="CTQ159" s="11"/>
      <c r="CTR159" s="11"/>
      <c r="CTS159" s="11"/>
      <c r="CTT159" s="11"/>
      <c r="CTU159" s="11"/>
      <c r="CTV159" s="11"/>
      <c r="CTW159" s="11"/>
      <c r="CTX159" s="11"/>
      <c r="CTY159" s="11"/>
      <c r="CTZ159" s="11"/>
      <c r="CUA159" s="11"/>
      <c r="CUB159" s="11"/>
      <c r="CUC159" s="11"/>
      <c r="CUD159" s="11"/>
      <c r="CUE159" s="11"/>
      <c r="CUF159" s="11"/>
      <c r="CUG159" s="11"/>
      <c r="CUH159" s="11"/>
      <c r="CUI159" s="11"/>
      <c r="CUJ159" s="11"/>
      <c r="CUK159" s="11"/>
      <c r="CUL159" s="11"/>
      <c r="CUM159" s="11"/>
      <c r="CUN159" s="11"/>
      <c r="CUO159" s="11"/>
      <c r="CUP159" s="11"/>
      <c r="CUQ159" s="11"/>
      <c r="CUR159" s="11"/>
      <c r="CUS159" s="11"/>
      <c r="CUT159" s="11"/>
      <c r="CUU159" s="11"/>
      <c r="CUV159" s="11"/>
      <c r="CUW159" s="11"/>
      <c r="CUX159" s="11"/>
      <c r="CUY159" s="11"/>
      <c r="CUZ159" s="11"/>
      <c r="CVA159" s="11"/>
      <c r="CVB159" s="11"/>
      <c r="CVC159" s="11"/>
      <c r="CVD159" s="11"/>
      <c r="CVE159" s="11"/>
      <c r="CVF159" s="11"/>
      <c r="CVG159" s="11"/>
      <c r="CVH159" s="11"/>
      <c r="CVI159" s="11"/>
      <c r="CVJ159" s="11"/>
      <c r="CVK159" s="11"/>
      <c r="CVL159" s="11"/>
      <c r="CVM159" s="11"/>
      <c r="CVN159" s="11"/>
      <c r="CVO159" s="11"/>
      <c r="CVP159" s="11"/>
      <c r="CVQ159" s="11"/>
      <c r="CVR159" s="11"/>
      <c r="CVS159" s="11"/>
      <c r="CVT159" s="11"/>
      <c r="CVU159" s="11"/>
      <c r="CVV159" s="11"/>
      <c r="CVW159" s="11"/>
      <c r="CVX159" s="11"/>
      <c r="CVY159" s="11"/>
      <c r="CVZ159" s="11"/>
      <c r="CWA159" s="11"/>
      <c r="CWB159" s="11"/>
      <c r="CWC159" s="11"/>
      <c r="CWD159" s="11"/>
      <c r="CWE159" s="11"/>
      <c r="CWF159" s="11"/>
      <c r="CWG159" s="11"/>
      <c r="CWH159" s="11"/>
      <c r="CWI159" s="11"/>
      <c r="CWJ159" s="11"/>
      <c r="CWK159" s="11"/>
      <c r="CWL159" s="11"/>
      <c r="CWM159" s="11"/>
      <c r="CWN159" s="11"/>
      <c r="CWO159" s="11"/>
      <c r="CWP159" s="11"/>
      <c r="CWQ159" s="11"/>
      <c r="CWR159" s="11"/>
      <c r="CWS159" s="11"/>
      <c r="CWT159" s="11"/>
      <c r="CWU159" s="11"/>
      <c r="CWV159" s="11"/>
      <c r="CWW159" s="11"/>
      <c r="CWX159" s="11"/>
      <c r="CWY159" s="11"/>
      <c r="CWZ159" s="11"/>
      <c r="CXA159" s="11"/>
      <c r="CXB159" s="11"/>
      <c r="CXC159" s="11"/>
      <c r="CXD159" s="11"/>
      <c r="CXE159" s="11"/>
      <c r="CXF159" s="11"/>
      <c r="CXG159" s="11"/>
      <c r="CXH159" s="11"/>
      <c r="CXI159" s="11"/>
      <c r="CXJ159" s="11"/>
      <c r="CXK159" s="11"/>
      <c r="CXL159" s="11"/>
      <c r="CXM159" s="11"/>
      <c r="CXN159" s="11"/>
      <c r="CXO159" s="11"/>
      <c r="CXP159" s="11"/>
      <c r="CXQ159" s="11"/>
      <c r="CXR159" s="11"/>
      <c r="CXS159" s="11"/>
      <c r="CXT159" s="11"/>
      <c r="CXU159" s="11"/>
      <c r="CXV159" s="11"/>
      <c r="CXW159" s="11"/>
      <c r="CXX159" s="11"/>
      <c r="CXY159" s="11"/>
      <c r="CXZ159" s="11"/>
      <c r="CYA159" s="11"/>
      <c r="CYB159" s="11"/>
      <c r="CYC159" s="11"/>
      <c r="CYD159" s="11"/>
      <c r="CYE159" s="11"/>
      <c r="CYF159" s="11"/>
      <c r="CYG159" s="11"/>
      <c r="CYH159" s="11"/>
      <c r="CYI159" s="11"/>
      <c r="CYJ159" s="11"/>
      <c r="CYK159" s="11"/>
      <c r="CYL159" s="11"/>
      <c r="CYM159" s="11"/>
      <c r="CYN159" s="11"/>
      <c r="CYO159" s="11"/>
      <c r="CYP159" s="11"/>
      <c r="CYQ159" s="11"/>
      <c r="CYR159" s="11"/>
      <c r="CYS159" s="11"/>
      <c r="CYT159" s="11"/>
      <c r="CYU159" s="11"/>
      <c r="CYV159" s="11"/>
      <c r="CYW159" s="11"/>
      <c r="CYX159" s="11"/>
      <c r="CYY159" s="11"/>
      <c r="CYZ159" s="11"/>
      <c r="CZA159" s="11"/>
      <c r="CZB159" s="11"/>
      <c r="CZC159" s="11"/>
      <c r="CZD159" s="11"/>
      <c r="CZE159" s="11"/>
      <c r="CZF159" s="11"/>
      <c r="CZG159" s="11"/>
      <c r="CZH159" s="11"/>
      <c r="CZI159" s="11"/>
      <c r="CZJ159" s="11"/>
      <c r="CZK159" s="11"/>
      <c r="CZL159" s="11"/>
      <c r="CZM159" s="11"/>
      <c r="CZN159" s="11"/>
      <c r="CZO159" s="11"/>
      <c r="CZP159" s="11"/>
      <c r="CZQ159" s="11"/>
      <c r="CZR159" s="11"/>
      <c r="CZS159" s="11"/>
      <c r="CZT159" s="11"/>
      <c r="CZU159" s="11"/>
      <c r="CZV159" s="11"/>
      <c r="CZW159" s="11"/>
      <c r="CZX159" s="11"/>
      <c r="CZY159" s="11"/>
      <c r="CZZ159" s="11"/>
      <c r="DAA159" s="11"/>
      <c r="DAB159" s="11"/>
      <c r="DAC159" s="11"/>
      <c r="DAD159" s="11"/>
      <c r="DAE159" s="11"/>
      <c r="DAF159" s="11"/>
      <c r="DAG159" s="11"/>
      <c r="DAH159" s="11"/>
      <c r="DAI159" s="11"/>
      <c r="DAJ159" s="11"/>
      <c r="DAK159" s="11"/>
      <c r="DAL159" s="11"/>
      <c r="DAM159" s="11"/>
      <c r="DAN159" s="11"/>
      <c r="DAO159" s="11"/>
      <c r="DAP159" s="11"/>
      <c r="DAQ159" s="11"/>
      <c r="DAR159" s="11"/>
      <c r="DAS159" s="11"/>
      <c r="DAT159" s="11"/>
      <c r="DAU159" s="11"/>
      <c r="DAV159" s="11"/>
      <c r="DAW159" s="11"/>
      <c r="DAX159" s="11"/>
      <c r="DAY159" s="11"/>
      <c r="DAZ159" s="11"/>
      <c r="DBA159" s="11"/>
      <c r="DBB159" s="11"/>
      <c r="DBC159" s="11"/>
      <c r="DBD159" s="11"/>
      <c r="DBE159" s="11"/>
      <c r="DBF159" s="11"/>
      <c r="DBG159" s="11"/>
      <c r="DBH159" s="11"/>
      <c r="DBI159" s="11"/>
      <c r="DBJ159" s="11"/>
      <c r="DBK159" s="11"/>
      <c r="DBL159" s="11"/>
      <c r="DBM159" s="11"/>
      <c r="DBN159" s="11"/>
      <c r="DBO159" s="11"/>
      <c r="DBP159" s="11"/>
      <c r="DBQ159" s="11"/>
      <c r="DBR159" s="11"/>
      <c r="DBS159" s="11"/>
      <c r="DBT159" s="11"/>
      <c r="DBU159" s="11"/>
      <c r="DBV159" s="11"/>
      <c r="DBW159" s="11"/>
      <c r="DBX159" s="11"/>
      <c r="DBY159" s="11"/>
      <c r="DBZ159" s="11"/>
      <c r="DCA159" s="11"/>
      <c r="DCB159" s="11"/>
      <c r="DCC159" s="11"/>
      <c r="DCD159" s="11"/>
      <c r="DCE159" s="11"/>
      <c r="DCF159" s="11"/>
      <c r="DCG159" s="11"/>
      <c r="DCH159" s="11"/>
      <c r="DCI159" s="11"/>
      <c r="DCJ159" s="11"/>
      <c r="DCK159" s="11"/>
      <c r="DCL159" s="11"/>
      <c r="DCM159" s="11"/>
      <c r="DCN159" s="11"/>
      <c r="DCO159" s="11"/>
      <c r="DCP159" s="11"/>
      <c r="DCQ159" s="11"/>
      <c r="DCR159" s="11"/>
      <c r="DCS159" s="11"/>
      <c r="DCT159" s="11"/>
      <c r="DCU159" s="11"/>
      <c r="DCV159" s="11"/>
      <c r="DCW159" s="11"/>
      <c r="DCX159" s="11"/>
      <c r="DCY159" s="11"/>
      <c r="DCZ159" s="11"/>
      <c r="DDA159" s="11"/>
      <c r="DDB159" s="11"/>
      <c r="DDC159" s="11"/>
      <c r="DDD159" s="11"/>
      <c r="DDE159" s="11"/>
      <c r="DDF159" s="11"/>
      <c r="DDG159" s="11"/>
      <c r="DDH159" s="11"/>
      <c r="DDI159" s="11"/>
      <c r="DDJ159" s="11"/>
      <c r="DDK159" s="11"/>
      <c r="DDL159" s="11"/>
      <c r="DDM159" s="11"/>
      <c r="DDN159" s="11"/>
      <c r="DDO159" s="11"/>
      <c r="DDP159" s="11"/>
      <c r="DDQ159" s="11"/>
      <c r="DDR159" s="11"/>
      <c r="DDS159" s="11"/>
      <c r="DDT159" s="11"/>
      <c r="DDU159" s="11"/>
      <c r="DDV159" s="11"/>
      <c r="DDW159" s="11"/>
      <c r="DDX159" s="11"/>
      <c r="DDY159" s="11"/>
      <c r="DDZ159" s="11"/>
      <c r="DEA159" s="11"/>
      <c r="DEB159" s="11"/>
      <c r="DEC159" s="11"/>
      <c r="DED159" s="11"/>
      <c r="DEE159" s="11"/>
      <c r="DEF159" s="11"/>
      <c r="DEG159" s="11"/>
      <c r="DEH159" s="11"/>
      <c r="DEI159" s="11"/>
      <c r="DEJ159" s="11"/>
      <c r="DEK159" s="11"/>
      <c r="DEL159" s="11"/>
      <c r="DEM159" s="11"/>
      <c r="DEN159" s="11"/>
      <c r="DEO159" s="11"/>
      <c r="DEP159" s="11"/>
      <c r="DEQ159" s="11"/>
      <c r="DER159" s="11"/>
      <c r="DES159" s="11"/>
      <c r="DET159" s="11"/>
      <c r="DEU159" s="11"/>
      <c r="DEV159" s="11"/>
      <c r="DEW159" s="11"/>
      <c r="DEX159" s="11"/>
      <c r="DEY159" s="11"/>
      <c r="DEZ159" s="11"/>
      <c r="DFA159" s="11"/>
      <c r="DFB159" s="11"/>
      <c r="DFC159" s="11"/>
      <c r="DFD159" s="11"/>
      <c r="DFE159" s="11"/>
      <c r="DFF159" s="11"/>
      <c r="DFG159" s="11"/>
      <c r="DFH159" s="11"/>
      <c r="DFI159" s="11"/>
      <c r="DFJ159" s="11"/>
      <c r="DFK159" s="11"/>
      <c r="DFL159" s="11"/>
      <c r="DFM159" s="11"/>
      <c r="DFN159" s="11"/>
      <c r="DFO159" s="11"/>
      <c r="DFP159" s="11"/>
      <c r="DFQ159" s="11"/>
      <c r="DFR159" s="11"/>
      <c r="DFS159" s="11"/>
      <c r="DFT159" s="11"/>
      <c r="DFU159" s="11"/>
      <c r="DFV159" s="11"/>
      <c r="DFW159" s="11"/>
      <c r="DFX159" s="11"/>
      <c r="DFY159" s="11"/>
      <c r="DFZ159" s="11"/>
      <c r="DGA159" s="11"/>
      <c r="DGB159" s="11"/>
      <c r="DGC159" s="11"/>
      <c r="DGD159" s="11"/>
      <c r="DGE159" s="11"/>
      <c r="DGF159" s="11"/>
      <c r="DGG159" s="11"/>
      <c r="DGH159" s="11"/>
      <c r="DGI159" s="11"/>
      <c r="DGJ159" s="11"/>
      <c r="DGK159" s="11"/>
      <c r="DGL159" s="11"/>
      <c r="DGM159" s="11"/>
      <c r="DGN159" s="11"/>
      <c r="DGO159" s="11"/>
      <c r="DGP159" s="11"/>
      <c r="DGQ159" s="11"/>
      <c r="DGR159" s="11"/>
      <c r="DGS159" s="11"/>
      <c r="DGT159" s="11"/>
      <c r="DGU159" s="11"/>
      <c r="DGV159" s="11"/>
      <c r="DGW159" s="11"/>
      <c r="DGX159" s="11"/>
      <c r="DGY159" s="11"/>
      <c r="DGZ159" s="11"/>
      <c r="DHA159" s="11"/>
      <c r="DHB159" s="11"/>
      <c r="DHC159" s="11"/>
      <c r="DHD159" s="11"/>
      <c r="DHE159" s="11"/>
      <c r="DHF159" s="11"/>
      <c r="DHG159" s="11"/>
      <c r="DHH159" s="11"/>
      <c r="DHI159" s="11"/>
      <c r="DHJ159" s="11"/>
      <c r="DHK159" s="11"/>
      <c r="DHL159" s="11"/>
      <c r="DHM159" s="11"/>
      <c r="DHN159" s="11"/>
      <c r="DHO159" s="11"/>
      <c r="DHP159" s="11"/>
      <c r="DHQ159" s="11"/>
      <c r="DHR159" s="11"/>
      <c r="DHS159" s="11"/>
      <c r="DHT159" s="11"/>
      <c r="DHU159" s="11"/>
      <c r="DHV159" s="11"/>
      <c r="DHW159" s="11"/>
      <c r="DHX159" s="11"/>
      <c r="DHY159" s="11"/>
      <c r="DHZ159" s="11"/>
      <c r="DIA159" s="11"/>
      <c r="DIB159" s="11"/>
      <c r="DIC159" s="11"/>
      <c r="DID159" s="11"/>
      <c r="DIE159" s="11"/>
      <c r="DIF159" s="11"/>
      <c r="DIG159" s="11"/>
      <c r="DIH159" s="11"/>
      <c r="DII159" s="11"/>
      <c r="DIJ159" s="11"/>
      <c r="DIK159" s="11"/>
      <c r="DIL159" s="11"/>
      <c r="DIM159" s="11"/>
      <c r="DIN159" s="11"/>
      <c r="DIO159" s="11"/>
      <c r="DIP159" s="11"/>
      <c r="DIQ159" s="11"/>
      <c r="DIR159" s="11"/>
      <c r="DIS159" s="11"/>
      <c r="DIT159" s="11"/>
      <c r="DIU159" s="11"/>
      <c r="DIV159" s="11"/>
      <c r="DIW159" s="11"/>
      <c r="DIX159" s="11"/>
      <c r="DIY159" s="11"/>
      <c r="DIZ159" s="11"/>
      <c r="DJA159" s="11"/>
      <c r="DJB159" s="11"/>
      <c r="DJC159" s="11"/>
      <c r="DJD159" s="11"/>
      <c r="DJE159" s="11"/>
      <c r="DJF159" s="11"/>
      <c r="DJG159" s="11"/>
      <c r="DJH159" s="11"/>
      <c r="DJI159" s="11"/>
      <c r="DJJ159" s="11"/>
      <c r="DJK159" s="11"/>
      <c r="DJL159" s="11"/>
      <c r="DJM159" s="11"/>
      <c r="DJN159" s="11"/>
      <c r="DJO159" s="11"/>
      <c r="DJP159" s="11"/>
      <c r="DJQ159" s="11"/>
      <c r="DJR159" s="11"/>
      <c r="DJS159" s="11"/>
      <c r="DJT159" s="11"/>
      <c r="DJU159" s="11"/>
      <c r="DJV159" s="11"/>
      <c r="DJW159" s="11"/>
      <c r="DJX159" s="11"/>
      <c r="DJY159" s="11"/>
      <c r="DJZ159" s="11"/>
      <c r="DKA159" s="11"/>
      <c r="DKB159" s="11"/>
      <c r="DKC159" s="11"/>
      <c r="DKD159" s="11"/>
      <c r="DKE159" s="11"/>
      <c r="DKF159" s="11"/>
      <c r="DKG159" s="11"/>
      <c r="DKH159" s="11"/>
      <c r="DKI159" s="11"/>
      <c r="DKJ159" s="11"/>
      <c r="DKK159" s="11"/>
      <c r="DKL159" s="11"/>
      <c r="DKM159" s="11"/>
      <c r="DKN159" s="11"/>
      <c r="DKO159" s="11"/>
      <c r="DKP159" s="11"/>
      <c r="DKQ159" s="11"/>
      <c r="DKR159" s="11"/>
      <c r="DKS159" s="11"/>
      <c r="DKT159" s="11"/>
      <c r="DKU159" s="11"/>
      <c r="DKV159" s="11"/>
      <c r="DKW159" s="11"/>
      <c r="DKX159" s="11"/>
      <c r="DKY159" s="11"/>
      <c r="DKZ159" s="11"/>
      <c r="DLA159" s="11"/>
      <c r="DLB159" s="11"/>
      <c r="DLC159" s="11"/>
      <c r="DLD159" s="11"/>
      <c r="DLE159" s="11"/>
      <c r="DLF159" s="11"/>
      <c r="DLG159" s="11"/>
      <c r="DLH159" s="11"/>
      <c r="DLI159" s="11"/>
      <c r="DLJ159" s="11"/>
      <c r="DLK159" s="11"/>
      <c r="DLL159" s="11"/>
      <c r="DLM159" s="11"/>
      <c r="DLN159" s="11"/>
      <c r="DLO159" s="11"/>
      <c r="DLP159" s="11"/>
      <c r="DLQ159" s="11"/>
      <c r="DLR159" s="11"/>
      <c r="DLS159" s="11"/>
      <c r="DLT159" s="11"/>
      <c r="DLU159" s="11"/>
      <c r="DLV159" s="11"/>
      <c r="DLW159" s="11"/>
      <c r="DLX159" s="11"/>
      <c r="DLY159" s="11"/>
      <c r="DLZ159" s="11"/>
      <c r="DMA159" s="11"/>
      <c r="DMB159" s="11"/>
      <c r="DMC159" s="11"/>
      <c r="DMD159" s="11"/>
      <c r="DME159" s="11"/>
      <c r="DMF159" s="11"/>
      <c r="DMG159" s="11"/>
      <c r="DMH159" s="11"/>
      <c r="DMI159" s="11"/>
      <c r="DMJ159" s="11"/>
      <c r="DMK159" s="11"/>
      <c r="DML159" s="11"/>
      <c r="DMM159" s="11"/>
      <c r="DMN159" s="11"/>
      <c r="DMO159" s="11"/>
      <c r="DMP159" s="11"/>
      <c r="DMQ159" s="11"/>
      <c r="DMR159" s="11"/>
      <c r="DMS159" s="11"/>
      <c r="DMT159" s="11"/>
      <c r="DMU159" s="11"/>
      <c r="DMV159" s="11"/>
      <c r="DMW159" s="11"/>
      <c r="DMX159" s="11"/>
      <c r="DMY159" s="11"/>
      <c r="DMZ159" s="11"/>
      <c r="DNA159" s="11"/>
      <c r="DNB159" s="11"/>
      <c r="DNC159" s="11"/>
      <c r="DND159" s="11"/>
      <c r="DNE159" s="11"/>
      <c r="DNF159" s="11"/>
      <c r="DNG159" s="11"/>
      <c r="DNH159" s="11"/>
      <c r="DNI159" s="11"/>
      <c r="DNJ159" s="11"/>
      <c r="DNK159" s="11"/>
      <c r="DNL159" s="11"/>
      <c r="DNM159" s="11"/>
      <c r="DNN159" s="11"/>
      <c r="DNO159" s="11"/>
      <c r="DNP159" s="11"/>
      <c r="DNQ159" s="11"/>
      <c r="DNR159" s="11"/>
      <c r="DNS159" s="11"/>
      <c r="DNT159" s="11"/>
      <c r="DNU159" s="11"/>
      <c r="DNV159" s="11"/>
      <c r="DNW159" s="11"/>
      <c r="DNX159" s="11"/>
      <c r="DNY159" s="11"/>
      <c r="DNZ159" s="11"/>
      <c r="DOA159" s="11"/>
      <c r="DOB159" s="11"/>
      <c r="DOC159" s="11"/>
      <c r="DOD159" s="11"/>
      <c r="DOE159" s="11"/>
      <c r="DOF159" s="11"/>
      <c r="DOG159" s="11"/>
      <c r="DOH159" s="11"/>
      <c r="DOI159" s="11"/>
      <c r="DOJ159" s="11"/>
      <c r="DOK159" s="11"/>
      <c r="DOL159" s="11"/>
      <c r="DOM159" s="11"/>
      <c r="DON159" s="11"/>
      <c r="DOO159" s="11"/>
      <c r="DOP159" s="11"/>
      <c r="DOQ159" s="11"/>
      <c r="DOR159" s="11"/>
      <c r="DOS159" s="11"/>
      <c r="DOT159" s="11"/>
      <c r="DOU159" s="11"/>
      <c r="DOV159" s="11"/>
      <c r="DOW159" s="11"/>
      <c r="DOX159" s="11"/>
      <c r="DOY159" s="11"/>
      <c r="DOZ159" s="11"/>
      <c r="DPA159" s="11"/>
      <c r="DPB159" s="11"/>
      <c r="DPC159" s="11"/>
      <c r="DPD159" s="11"/>
      <c r="DPE159" s="11"/>
      <c r="DPF159" s="11"/>
      <c r="DPG159" s="11"/>
      <c r="DPH159" s="11"/>
      <c r="DPI159" s="11"/>
      <c r="DPJ159" s="11"/>
      <c r="DPK159" s="11"/>
      <c r="DPL159" s="11"/>
      <c r="DPM159" s="11"/>
      <c r="DPN159" s="11"/>
      <c r="DPO159" s="11"/>
      <c r="DPP159" s="11"/>
      <c r="DPQ159" s="11"/>
      <c r="DPR159" s="11"/>
      <c r="DPS159" s="11"/>
      <c r="DPT159" s="11"/>
      <c r="DPU159" s="11"/>
      <c r="DPV159" s="11"/>
      <c r="DPW159" s="11"/>
      <c r="DPX159" s="11"/>
      <c r="DPY159" s="11"/>
      <c r="DPZ159" s="11"/>
      <c r="DQA159" s="11"/>
      <c r="DQB159" s="11"/>
      <c r="DQC159" s="11"/>
      <c r="DQD159" s="11"/>
      <c r="DQE159" s="11"/>
      <c r="DQF159" s="11"/>
      <c r="DQG159" s="11"/>
      <c r="DQH159" s="11"/>
      <c r="DQI159" s="11"/>
      <c r="DQJ159" s="11"/>
      <c r="DQK159" s="11"/>
      <c r="DQL159" s="11"/>
      <c r="DQM159" s="11"/>
      <c r="DQN159" s="11"/>
      <c r="DQO159" s="11"/>
      <c r="DQP159" s="11"/>
      <c r="DQQ159" s="11"/>
      <c r="DQR159" s="11"/>
      <c r="DQS159" s="11"/>
      <c r="DQT159" s="11"/>
      <c r="DQU159" s="11"/>
      <c r="DQV159" s="11"/>
      <c r="DQW159" s="11"/>
      <c r="DQX159" s="11"/>
      <c r="DQY159" s="11"/>
      <c r="DQZ159" s="11"/>
      <c r="DRA159" s="11"/>
      <c r="DRB159" s="11"/>
      <c r="DRC159" s="11"/>
      <c r="DRD159" s="11"/>
      <c r="DRE159" s="11"/>
      <c r="DRF159" s="11"/>
      <c r="DRG159" s="11"/>
      <c r="DRH159" s="11"/>
      <c r="DRI159" s="11"/>
      <c r="DRJ159" s="11"/>
      <c r="DRK159" s="11"/>
      <c r="DRL159" s="11"/>
      <c r="DRM159" s="11"/>
      <c r="DRN159" s="11"/>
      <c r="DRO159" s="11"/>
      <c r="DRP159" s="11"/>
      <c r="DRQ159" s="11"/>
      <c r="DRR159" s="11"/>
      <c r="DRS159" s="11"/>
      <c r="DRT159" s="11"/>
      <c r="DRU159" s="11"/>
      <c r="DRV159" s="11"/>
      <c r="DRW159" s="11"/>
      <c r="DRX159" s="11"/>
      <c r="DRY159" s="11"/>
      <c r="DRZ159" s="11"/>
      <c r="DSA159" s="11"/>
      <c r="DSB159" s="11"/>
      <c r="DSC159" s="11"/>
      <c r="DSD159" s="11"/>
      <c r="DSE159" s="11"/>
      <c r="DSF159" s="11"/>
      <c r="DSG159" s="11"/>
      <c r="DSH159" s="11"/>
      <c r="DSI159" s="11"/>
      <c r="DSJ159" s="11"/>
      <c r="DSK159" s="11"/>
      <c r="DSL159" s="11"/>
      <c r="DSM159" s="11"/>
      <c r="DSN159" s="11"/>
      <c r="DSO159" s="11"/>
      <c r="DSP159" s="11"/>
      <c r="DSQ159" s="11"/>
      <c r="DSR159" s="11"/>
      <c r="DSS159" s="11"/>
      <c r="DST159" s="11"/>
      <c r="DSU159" s="11"/>
      <c r="DSV159" s="11"/>
      <c r="DSW159" s="11"/>
      <c r="DSX159" s="11"/>
      <c r="DSY159" s="11"/>
      <c r="DSZ159" s="11"/>
      <c r="DTA159" s="11"/>
      <c r="DTB159" s="11"/>
      <c r="DTC159" s="11"/>
      <c r="DTD159" s="11"/>
      <c r="DTE159" s="11"/>
      <c r="DTF159" s="11"/>
      <c r="DTG159" s="11"/>
      <c r="DTH159" s="11"/>
      <c r="DTI159" s="11"/>
      <c r="DTJ159" s="11"/>
      <c r="DTK159" s="11"/>
      <c r="DTL159" s="11"/>
      <c r="DTM159" s="11"/>
      <c r="DTN159" s="11"/>
      <c r="DTO159" s="11"/>
      <c r="DTP159" s="11"/>
      <c r="DTQ159" s="11"/>
      <c r="DTR159" s="11"/>
      <c r="DTS159" s="11"/>
      <c r="DTT159" s="11"/>
      <c r="DTU159" s="11"/>
      <c r="DTV159" s="11"/>
      <c r="DTW159" s="11"/>
      <c r="DTX159" s="11"/>
      <c r="DTY159" s="11"/>
      <c r="DTZ159" s="11"/>
      <c r="DUA159" s="11"/>
      <c r="DUB159" s="11"/>
      <c r="DUC159" s="11"/>
      <c r="DUD159" s="11"/>
      <c r="DUE159" s="11"/>
      <c r="DUF159" s="11"/>
      <c r="DUG159" s="11"/>
      <c r="DUH159" s="11"/>
      <c r="DUI159" s="11"/>
      <c r="DUJ159" s="11"/>
      <c r="DUK159" s="11"/>
      <c r="DUL159" s="11"/>
      <c r="DUM159" s="11"/>
      <c r="DUN159" s="11"/>
      <c r="DUO159" s="11"/>
      <c r="DUP159" s="11"/>
      <c r="DUQ159" s="11"/>
      <c r="DUR159" s="11"/>
      <c r="DUS159" s="11"/>
      <c r="DUT159" s="11"/>
      <c r="DUU159" s="11"/>
      <c r="DUV159" s="11"/>
      <c r="DUW159" s="11"/>
      <c r="DUX159" s="11"/>
      <c r="DUY159" s="11"/>
      <c r="DUZ159" s="11"/>
      <c r="DVA159" s="11"/>
      <c r="DVB159" s="11"/>
      <c r="DVC159" s="11"/>
      <c r="DVD159" s="11"/>
      <c r="DVE159" s="11"/>
      <c r="DVF159" s="11"/>
      <c r="DVG159" s="11"/>
      <c r="DVH159" s="11"/>
      <c r="DVI159" s="11"/>
      <c r="DVJ159" s="11"/>
      <c r="DVK159" s="11"/>
      <c r="DVL159" s="11"/>
      <c r="DVM159" s="11"/>
      <c r="DVN159" s="11"/>
      <c r="DVO159" s="11"/>
      <c r="DVP159" s="11"/>
      <c r="DVQ159" s="11"/>
      <c r="DVR159" s="11"/>
      <c r="DVS159" s="11"/>
      <c r="DVT159" s="11"/>
      <c r="DVU159" s="11"/>
      <c r="DVV159" s="11"/>
      <c r="DVW159" s="11"/>
      <c r="DVX159" s="11"/>
      <c r="DVY159" s="11"/>
      <c r="DVZ159" s="11"/>
      <c r="DWA159" s="11"/>
      <c r="DWB159" s="11"/>
      <c r="DWC159" s="11"/>
      <c r="DWD159" s="11"/>
      <c r="DWE159" s="11"/>
      <c r="DWF159" s="11"/>
      <c r="DWG159" s="11"/>
      <c r="DWH159" s="11"/>
      <c r="DWI159" s="11"/>
      <c r="DWJ159" s="11"/>
      <c r="DWK159" s="11"/>
      <c r="DWL159" s="11"/>
      <c r="DWM159" s="11"/>
      <c r="DWN159" s="11"/>
      <c r="DWO159" s="11"/>
      <c r="DWP159" s="11"/>
      <c r="DWQ159" s="11"/>
      <c r="DWR159" s="11"/>
      <c r="DWS159" s="11"/>
      <c r="DWT159" s="11"/>
      <c r="DWU159" s="11"/>
      <c r="DWV159" s="11"/>
      <c r="DWW159" s="11"/>
      <c r="DWX159" s="11"/>
      <c r="DWY159" s="11"/>
      <c r="DWZ159" s="11"/>
      <c r="DXA159" s="11"/>
      <c r="DXB159" s="11"/>
      <c r="DXC159" s="11"/>
      <c r="DXD159" s="11"/>
      <c r="DXE159" s="11"/>
      <c r="DXF159" s="11"/>
      <c r="DXG159" s="11"/>
      <c r="DXH159" s="11"/>
      <c r="DXI159" s="11"/>
      <c r="DXJ159" s="11"/>
      <c r="DXK159" s="11"/>
      <c r="DXL159" s="11"/>
      <c r="DXM159" s="11"/>
      <c r="DXN159" s="11"/>
      <c r="DXO159" s="11"/>
      <c r="DXP159" s="11"/>
      <c r="DXQ159" s="11"/>
      <c r="DXR159" s="11"/>
      <c r="DXS159" s="11"/>
      <c r="DXT159" s="11"/>
      <c r="DXU159" s="11"/>
      <c r="DXV159" s="11"/>
      <c r="DXW159" s="11"/>
      <c r="DXX159" s="11"/>
      <c r="DXY159" s="11"/>
      <c r="DXZ159" s="11"/>
      <c r="DYA159" s="11"/>
      <c r="DYB159" s="11"/>
      <c r="DYC159" s="11"/>
      <c r="DYD159" s="11"/>
      <c r="DYE159" s="11"/>
      <c r="DYF159" s="11"/>
      <c r="DYG159" s="11"/>
      <c r="DYH159" s="11"/>
      <c r="DYI159" s="11"/>
      <c r="DYJ159" s="11"/>
      <c r="DYK159" s="11"/>
      <c r="DYL159" s="11"/>
      <c r="DYM159" s="11"/>
      <c r="DYN159" s="11"/>
      <c r="DYO159" s="11"/>
      <c r="DYP159" s="11"/>
      <c r="DYQ159" s="11"/>
      <c r="DYR159" s="11"/>
      <c r="DYS159" s="11"/>
      <c r="DYT159" s="11"/>
      <c r="DYU159" s="11"/>
      <c r="DYV159" s="11"/>
      <c r="DYW159" s="11"/>
      <c r="DYX159" s="11"/>
      <c r="DYY159" s="11"/>
      <c r="DYZ159" s="11"/>
      <c r="DZA159" s="11"/>
      <c r="DZB159" s="11"/>
      <c r="DZC159" s="11"/>
      <c r="DZD159" s="11"/>
      <c r="DZE159" s="11"/>
      <c r="DZF159" s="11"/>
      <c r="DZG159" s="11"/>
      <c r="DZH159" s="11"/>
      <c r="DZI159" s="11"/>
      <c r="DZJ159" s="11"/>
      <c r="DZK159" s="11"/>
      <c r="DZL159" s="11"/>
      <c r="DZM159" s="11"/>
      <c r="DZN159" s="11"/>
      <c r="DZO159" s="11"/>
      <c r="DZP159" s="11"/>
      <c r="DZQ159" s="11"/>
      <c r="DZR159" s="11"/>
      <c r="DZS159" s="11"/>
      <c r="DZT159" s="11"/>
      <c r="DZU159" s="11"/>
      <c r="DZV159" s="11"/>
      <c r="DZW159" s="11"/>
      <c r="DZX159" s="11"/>
      <c r="DZY159" s="11"/>
      <c r="DZZ159" s="11"/>
      <c r="EAA159" s="11"/>
      <c r="EAB159" s="11"/>
      <c r="EAC159" s="11"/>
      <c r="EAD159" s="11"/>
      <c r="EAE159" s="11"/>
      <c r="EAF159" s="11"/>
      <c r="EAG159" s="11"/>
      <c r="EAH159" s="11"/>
      <c r="EAI159" s="11"/>
      <c r="EAJ159" s="11"/>
      <c r="EAK159" s="11"/>
      <c r="EAL159" s="11"/>
      <c r="EAM159" s="11"/>
      <c r="EAN159" s="11"/>
      <c r="EAO159" s="11"/>
      <c r="EAP159" s="11"/>
      <c r="EAQ159" s="11"/>
      <c r="EAR159" s="11"/>
      <c r="EAS159" s="11"/>
      <c r="EAT159" s="11"/>
      <c r="EAU159" s="11"/>
      <c r="EAV159" s="11"/>
      <c r="EAW159" s="11"/>
      <c r="EAX159" s="11"/>
      <c r="EAY159" s="11"/>
      <c r="EAZ159" s="11"/>
      <c r="EBA159" s="11"/>
      <c r="EBB159" s="11"/>
      <c r="EBC159" s="11"/>
      <c r="EBD159" s="11"/>
      <c r="EBE159" s="11"/>
      <c r="EBF159" s="11"/>
      <c r="EBG159" s="11"/>
      <c r="EBH159" s="11"/>
      <c r="EBI159" s="11"/>
      <c r="EBJ159" s="11"/>
      <c r="EBK159" s="11"/>
      <c r="EBL159" s="11"/>
      <c r="EBM159" s="11"/>
      <c r="EBN159" s="11"/>
      <c r="EBO159" s="11"/>
      <c r="EBP159" s="11"/>
      <c r="EBQ159" s="11"/>
      <c r="EBR159" s="11"/>
      <c r="EBS159" s="11"/>
      <c r="EBT159" s="11"/>
      <c r="EBU159" s="11"/>
      <c r="EBV159" s="11"/>
      <c r="EBW159" s="11"/>
      <c r="EBX159" s="11"/>
      <c r="EBY159" s="11"/>
      <c r="EBZ159" s="11"/>
      <c r="ECA159" s="11"/>
      <c r="ECB159" s="11"/>
      <c r="ECC159" s="11"/>
      <c r="ECD159" s="11"/>
      <c r="ECE159" s="11"/>
      <c r="ECF159" s="11"/>
      <c r="ECG159" s="11"/>
      <c r="ECH159" s="11"/>
      <c r="ECI159" s="11"/>
      <c r="ECJ159" s="11"/>
      <c r="ECK159" s="11"/>
      <c r="ECL159" s="11"/>
      <c r="ECM159" s="11"/>
      <c r="ECN159" s="11"/>
      <c r="ECO159" s="11"/>
      <c r="ECP159" s="11"/>
      <c r="ECQ159" s="11"/>
      <c r="ECR159" s="11"/>
      <c r="ECS159" s="11"/>
      <c r="ECT159" s="11"/>
      <c r="ECU159" s="11"/>
      <c r="ECV159" s="11"/>
      <c r="ECW159" s="11"/>
      <c r="ECX159" s="11"/>
      <c r="ECY159" s="11"/>
      <c r="ECZ159" s="11"/>
      <c r="EDA159" s="11"/>
      <c r="EDB159" s="11"/>
      <c r="EDC159" s="11"/>
      <c r="EDD159" s="11"/>
      <c r="EDE159" s="11"/>
      <c r="EDF159" s="11"/>
      <c r="EDG159" s="11"/>
      <c r="EDH159" s="11"/>
      <c r="EDI159" s="11"/>
      <c r="EDJ159" s="11"/>
      <c r="EDK159" s="11"/>
      <c r="EDL159" s="11"/>
      <c r="EDM159" s="11"/>
      <c r="EDN159" s="11"/>
      <c r="EDO159" s="11"/>
      <c r="EDP159" s="11"/>
      <c r="EDQ159" s="11"/>
      <c r="EDR159" s="11"/>
      <c r="EDS159" s="11"/>
      <c r="EDT159" s="11"/>
      <c r="EDU159" s="11"/>
      <c r="EDV159" s="11"/>
      <c r="EDW159" s="11"/>
      <c r="EDX159" s="11"/>
      <c r="EDY159" s="11"/>
      <c r="EDZ159" s="11"/>
      <c r="EEA159" s="11"/>
      <c r="EEB159" s="11"/>
      <c r="EEC159" s="11"/>
      <c r="EED159" s="11"/>
      <c r="EEE159" s="11"/>
      <c r="EEF159" s="11"/>
      <c r="EEG159" s="11"/>
      <c r="EEH159" s="11"/>
      <c r="EEI159" s="11"/>
      <c r="EEJ159" s="11"/>
      <c r="EEK159" s="11"/>
      <c r="EEL159" s="11"/>
      <c r="EEM159" s="11"/>
      <c r="EEN159" s="11"/>
      <c r="EEO159" s="11"/>
      <c r="EEP159" s="11"/>
      <c r="EEQ159" s="11"/>
      <c r="EER159" s="11"/>
      <c r="EES159" s="11"/>
      <c r="EET159" s="11"/>
      <c r="EEU159" s="11"/>
      <c r="EEV159" s="11"/>
      <c r="EEW159" s="11"/>
      <c r="EEX159" s="11"/>
      <c r="EEY159" s="11"/>
      <c r="EEZ159" s="11"/>
      <c r="EFA159" s="11"/>
      <c r="EFB159" s="11"/>
      <c r="EFC159" s="11"/>
      <c r="EFD159" s="11"/>
      <c r="EFE159" s="11"/>
      <c r="EFF159" s="11"/>
      <c r="EFG159" s="11"/>
      <c r="EFH159" s="11"/>
      <c r="EFI159" s="11"/>
      <c r="EFJ159" s="11"/>
      <c r="EFK159" s="11"/>
      <c r="EFL159" s="11"/>
      <c r="EFM159" s="11"/>
      <c r="EFN159" s="11"/>
      <c r="EFO159" s="11"/>
      <c r="EFP159" s="11"/>
      <c r="EFQ159" s="11"/>
      <c r="EFR159" s="11"/>
      <c r="EFS159" s="11"/>
      <c r="EFT159" s="11"/>
      <c r="EFU159" s="11"/>
      <c r="EFV159" s="11"/>
      <c r="EFW159" s="11"/>
      <c r="EFX159" s="11"/>
      <c r="EFY159" s="11"/>
      <c r="EFZ159" s="11"/>
      <c r="EGA159" s="11"/>
      <c r="EGB159" s="11"/>
      <c r="EGC159" s="11"/>
      <c r="EGD159" s="11"/>
      <c r="EGE159" s="11"/>
      <c r="EGF159" s="11"/>
      <c r="EGG159" s="11"/>
      <c r="EGH159" s="11"/>
      <c r="EGI159" s="11"/>
      <c r="EGJ159" s="11"/>
      <c r="EGK159" s="11"/>
      <c r="EGL159" s="11"/>
      <c r="EGM159" s="11"/>
      <c r="EGN159" s="11"/>
      <c r="EGO159" s="11"/>
      <c r="EGP159" s="11"/>
      <c r="EGQ159" s="11"/>
      <c r="EGR159" s="11"/>
      <c r="EGS159" s="11"/>
      <c r="EGT159" s="11"/>
      <c r="EGU159" s="11"/>
      <c r="EGV159" s="11"/>
      <c r="EGW159" s="11"/>
      <c r="EGX159" s="11"/>
      <c r="EGY159" s="11"/>
      <c r="EGZ159" s="11"/>
      <c r="EHA159" s="11"/>
      <c r="EHB159" s="11"/>
      <c r="EHC159" s="11"/>
      <c r="EHD159" s="11"/>
      <c r="EHE159" s="11"/>
      <c r="EHF159" s="11"/>
      <c r="EHG159" s="11"/>
      <c r="EHH159" s="11"/>
      <c r="EHI159" s="11"/>
      <c r="EHJ159" s="11"/>
      <c r="EHK159" s="11"/>
      <c r="EHL159" s="11"/>
      <c r="EHM159" s="11"/>
      <c r="EHN159" s="11"/>
      <c r="EHO159" s="11"/>
      <c r="EHP159" s="11"/>
      <c r="EHQ159" s="11"/>
      <c r="EHR159" s="11"/>
      <c r="EHS159" s="11"/>
      <c r="EHT159" s="11"/>
      <c r="EHU159" s="11"/>
      <c r="EHV159" s="11"/>
      <c r="EHW159" s="11"/>
      <c r="EHX159" s="11"/>
      <c r="EHY159" s="11"/>
      <c r="EHZ159" s="11"/>
      <c r="EIA159" s="11"/>
      <c r="EIB159" s="11"/>
      <c r="EIC159" s="11"/>
      <c r="EID159" s="11"/>
      <c r="EIE159" s="11"/>
      <c r="EIF159" s="11"/>
      <c r="EIG159" s="11"/>
      <c r="EIH159" s="11"/>
      <c r="EII159" s="11"/>
      <c r="EIJ159" s="11"/>
      <c r="EIK159" s="11"/>
      <c r="EIL159" s="11"/>
      <c r="EIM159" s="11"/>
      <c r="EIN159" s="11"/>
      <c r="EIO159" s="11"/>
      <c r="EIP159" s="11"/>
      <c r="EIQ159" s="11"/>
      <c r="EIR159" s="11"/>
      <c r="EIS159" s="11"/>
      <c r="EIT159" s="11"/>
      <c r="EIU159" s="11"/>
      <c r="EIV159" s="11"/>
      <c r="EIW159" s="11"/>
      <c r="EIX159" s="11"/>
      <c r="EIY159" s="11"/>
      <c r="EIZ159" s="11"/>
      <c r="EJA159" s="11"/>
      <c r="EJB159" s="11"/>
      <c r="EJC159" s="11"/>
      <c r="EJD159" s="11"/>
      <c r="EJE159" s="11"/>
      <c r="EJF159" s="11"/>
      <c r="EJG159" s="11"/>
      <c r="EJH159" s="11"/>
      <c r="EJI159" s="11"/>
      <c r="EJJ159" s="11"/>
      <c r="EJK159" s="11"/>
      <c r="EJL159" s="11"/>
      <c r="EJM159" s="11"/>
      <c r="EJN159" s="11"/>
      <c r="EJO159" s="11"/>
      <c r="EJP159" s="11"/>
      <c r="EJQ159" s="11"/>
      <c r="EJR159" s="11"/>
      <c r="EJS159" s="11"/>
      <c r="EJT159" s="11"/>
      <c r="EJU159" s="11"/>
      <c r="EJV159" s="11"/>
      <c r="EJW159" s="11"/>
      <c r="EJX159" s="11"/>
      <c r="EJY159" s="11"/>
      <c r="EJZ159" s="11"/>
      <c r="EKA159" s="11"/>
      <c r="EKB159" s="11"/>
      <c r="EKC159" s="11"/>
      <c r="EKD159" s="11"/>
      <c r="EKE159" s="11"/>
      <c r="EKF159" s="11"/>
      <c r="EKG159" s="11"/>
      <c r="EKH159" s="11"/>
      <c r="EKI159" s="11"/>
      <c r="EKJ159" s="11"/>
      <c r="EKK159" s="11"/>
      <c r="EKL159" s="11"/>
      <c r="EKM159" s="11"/>
      <c r="EKN159" s="11"/>
      <c r="EKO159" s="11"/>
      <c r="EKP159" s="11"/>
      <c r="EKQ159" s="11"/>
      <c r="EKR159" s="11"/>
      <c r="EKS159" s="11"/>
      <c r="EKT159" s="11"/>
      <c r="EKU159" s="11"/>
      <c r="EKV159" s="11"/>
      <c r="EKW159" s="11"/>
      <c r="EKX159" s="11"/>
      <c r="EKY159" s="11"/>
      <c r="EKZ159" s="11"/>
      <c r="ELA159" s="11"/>
      <c r="ELB159" s="11"/>
      <c r="ELC159" s="11"/>
      <c r="ELD159" s="11"/>
      <c r="ELE159" s="11"/>
      <c r="ELF159" s="11"/>
      <c r="ELG159" s="11"/>
      <c r="ELH159" s="11"/>
      <c r="ELI159" s="11"/>
      <c r="ELJ159" s="11"/>
      <c r="ELK159" s="11"/>
      <c r="ELL159" s="11"/>
      <c r="ELM159" s="11"/>
      <c r="ELN159" s="11"/>
      <c r="ELO159" s="11"/>
      <c r="ELP159" s="11"/>
      <c r="ELQ159" s="11"/>
      <c r="ELR159" s="11"/>
      <c r="ELS159" s="11"/>
      <c r="ELT159" s="11"/>
      <c r="ELU159" s="11"/>
      <c r="ELV159" s="11"/>
      <c r="ELW159" s="11"/>
      <c r="ELX159" s="11"/>
      <c r="ELY159" s="11"/>
      <c r="ELZ159" s="11"/>
      <c r="EMA159" s="11"/>
      <c r="EMB159" s="11"/>
      <c r="EMC159" s="11"/>
      <c r="EMD159" s="11"/>
      <c r="EME159" s="11"/>
      <c r="EMF159" s="11"/>
      <c r="EMG159" s="11"/>
      <c r="EMH159" s="11"/>
      <c r="EMI159" s="11"/>
      <c r="EMJ159" s="11"/>
      <c r="EMK159" s="11"/>
      <c r="EML159" s="11"/>
      <c r="EMM159" s="11"/>
      <c r="EMN159" s="11"/>
      <c r="EMO159" s="11"/>
      <c r="EMP159" s="11"/>
      <c r="EMQ159" s="11"/>
      <c r="EMR159" s="11"/>
      <c r="EMS159" s="11"/>
      <c r="EMT159" s="11"/>
      <c r="EMU159" s="11"/>
      <c r="EMV159" s="11"/>
      <c r="EMW159" s="11"/>
      <c r="EMX159" s="11"/>
      <c r="EMY159" s="11"/>
      <c r="EMZ159" s="11"/>
      <c r="ENA159" s="11"/>
      <c r="ENB159" s="11"/>
      <c r="ENC159" s="11"/>
      <c r="END159" s="11"/>
      <c r="ENE159" s="11"/>
      <c r="ENF159" s="11"/>
      <c r="ENG159" s="11"/>
      <c r="ENH159" s="11"/>
      <c r="ENI159" s="11"/>
      <c r="ENJ159" s="11"/>
      <c r="ENK159" s="11"/>
      <c r="ENL159" s="11"/>
      <c r="ENM159" s="11"/>
      <c r="ENN159" s="11"/>
      <c r="ENO159" s="11"/>
      <c r="ENP159" s="11"/>
      <c r="ENQ159" s="11"/>
      <c r="ENR159" s="11"/>
      <c r="ENS159" s="11"/>
      <c r="ENT159" s="11"/>
      <c r="ENU159" s="11"/>
      <c r="ENV159" s="11"/>
      <c r="ENW159" s="11"/>
      <c r="ENX159" s="11"/>
      <c r="ENY159" s="11"/>
      <c r="ENZ159" s="11"/>
      <c r="EOA159" s="11"/>
      <c r="EOB159" s="11"/>
      <c r="EOC159" s="11"/>
      <c r="EOD159" s="11"/>
      <c r="EOE159" s="11"/>
      <c r="EOF159" s="11"/>
      <c r="EOG159" s="11"/>
      <c r="EOH159" s="11"/>
      <c r="EOI159" s="11"/>
      <c r="EOJ159" s="11"/>
      <c r="EOK159" s="11"/>
      <c r="EOL159" s="11"/>
      <c r="EOM159" s="11"/>
      <c r="EON159" s="11"/>
      <c r="EOO159" s="11"/>
      <c r="EOP159" s="11"/>
      <c r="EOQ159" s="11"/>
      <c r="EOR159" s="11"/>
      <c r="EOS159" s="11"/>
      <c r="EOT159" s="11"/>
      <c r="EOU159" s="11"/>
      <c r="EOV159" s="11"/>
      <c r="EOW159" s="11"/>
      <c r="EOX159" s="11"/>
      <c r="EOY159" s="11"/>
      <c r="EOZ159" s="11"/>
      <c r="EPA159" s="11"/>
      <c r="EPB159" s="11"/>
      <c r="EPC159" s="11"/>
      <c r="EPD159" s="11"/>
      <c r="EPE159" s="11"/>
      <c r="EPF159" s="11"/>
      <c r="EPG159" s="11"/>
      <c r="EPH159" s="11"/>
      <c r="EPI159" s="11"/>
      <c r="EPJ159" s="11"/>
      <c r="EPK159" s="11"/>
      <c r="EPL159" s="11"/>
      <c r="EPM159" s="11"/>
      <c r="EPN159" s="11"/>
      <c r="EPO159" s="11"/>
      <c r="EPP159" s="11"/>
      <c r="EPQ159" s="11"/>
      <c r="EPR159" s="11"/>
      <c r="EPS159" s="11"/>
      <c r="EPT159" s="11"/>
      <c r="EPU159" s="11"/>
      <c r="EPV159" s="11"/>
      <c r="EPW159" s="11"/>
      <c r="EPX159" s="11"/>
      <c r="EPY159" s="11"/>
      <c r="EPZ159" s="11"/>
      <c r="EQA159" s="11"/>
      <c r="EQB159" s="11"/>
      <c r="EQC159" s="11"/>
      <c r="EQD159" s="11"/>
      <c r="EQE159" s="11"/>
      <c r="EQF159" s="11"/>
      <c r="EQG159" s="11"/>
      <c r="EQH159" s="11"/>
      <c r="EQI159" s="11"/>
      <c r="EQJ159" s="11"/>
      <c r="EQK159" s="11"/>
      <c r="EQL159" s="11"/>
      <c r="EQM159" s="11"/>
      <c r="EQN159" s="11"/>
      <c r="EQO159" s="11"/>
      <c r="EQP159" s="11"/>
      <c r="EQQ159" s="11"/>
      <c r="EQR159" s="11"/>
      <c r="EQS159" s="11"/>
      <c r="EQT159" s="11"/>
      <c r="EQU159" s="11"/>
      <c r="EQV159" s="11"/>
      <c r="EQW159" s="11"/>
      <c r="EQX159" s="11"/>
      <c r="EQY159" s="11"/>
      <c r="EQZ159" s="11"/>
      <c r="ERA159" s="11"/>
      <c r="ERB159" s="11"/>
      <c r="ERC159" s="11"/>
      <c r="ERD159" s="11"/>
      <c r="ERE159" s="11"/>
      <c r="ERF159" s="11"/>
      <c r="ERG159" s="11"/>
      <c r="ERH159" s="11"/>
      <c r="ERI159" s="11"/>
      <c r="ERJ159" s="11"/>
      <c r="ERK159" s="11"/>
      <c r="ERL159" s="11"/>
      <c r="ERM159" s="11"/>
      <c r="ERN159" s="11"/>
      <c r="ERO159" s="11"/>
      <c r="ERP159" s="11"/>
      <c r="ERQ159" s="11"/>
      <c r="ERR159" s="11"/>
      <c r="ERS159" s="11"/>
      <c r="ERT159" s="11"/>
      <c r="ERU159" s="11"/>
      <c r="ERV159" s="11"/>
      <c r="ERW159" s="11"/>
      <c r="ERX159" s="11"/>
      <c r="ERY159" s="11"/>
      <c r="ERZ159" s="11"/>
      <c r="ESA159" s="11"/>
      <c r="ESB159" s="11"/>
      <c r="ESC159" s="11"/>
      <c r="ESD159" s="11"/>
      <c r="ESE159" s="11"/>
      <c r="ESF159" s="11"/>
      <c r="ESG159" s="11"/>
      <c r="ESH159" s="11"/>
      <c r="ESI159" s="11"/>
      <c r="ESJ159" s="11"/>
      <c r="ESK159" s="11"/>
      <c r="ESL159" s="11"/>
      <c r="ESM159" s="11"/>
      <c r="ESN159" s="11"/>
      <c r="ESO159" s="11"/>
      <c r="ESP159" s="11"/>
      <c r="ESQ159" s="11"/>
      <c r="ESR159" s="11"/>
      <c r="ESS159" s="11"/>
      <c r="EST159" s="11"/>
      <c r="ESU159" s="11"/>
      <c r="ESV159" s="11"/>
      <c r="ESW159" s="11"/>
      <c r="ESX159" s="11"/>
      <c r="ESY159" s="11"/>
      <c r="ESZ159" s="11"/>
      <c r="ETA159" s="11"/>
      <c r="ETB159" s="11"/>
      <c r="ETC159" s="11"/>
      <c r="ETD159" s="11"/>
      <c r="ETE159" s="11"/>
      <c r="ETF159" s="11"/>
      <c r="ETG159" s="11"/>
      <c r="ETH159" s="11"/>
      <c r="ETI159" s="11"/>
      <c r="ETJ159" s="11"/>
      <c r="ETK159" s="11"/>
      <c r="ETL159" s="11"/>
      <c r="ETM159" s="11"/>
      <c r="ETN159" s="11"/>
      <c r="ETO159" s="11"/>
      <c r="ETP159" s="11"/>
      <c r="ETQ159" s="11"/>
      <c r="ETR159" s="11"/>
      <c r="ETS159" s="11"/>
      <c r="ETT159" s="11"/>
      <c r="ETU159" s="11"/>
      <c r="ETV159" s="11"/>
      <c r="ETW159" s="11"/>
      <c r="ETX159" s="11"/>
      <c r="ETY159" s="11"/>
      <c r="ETZ159" s="11"/>
      <c r="EUA159" s="11"/>
      <c r="EUB159" s="11"/>
      <c r="EUC159" s="11"/>
      <c r="EUD159" s="11"/>
      <c r="EUE159" s="11"/>
      <c r="EUF159" s="11"/>
      <c r="EUG159" s="11"/>
      <c r="EUH159" s="11"/>
      <c r="EUI159" s="11"/>
      <c r="EUJ159" s="11"/>
      <c r="EUK159" s="11"/>
      <c r="EUL159" s="11"/>
      <c r="EUM159" s="11"/>
      <c r="EUN159" s="11"/>
      <c r="EUO159" s="11"/>
      <c r="EUP159" s="11"/>
      <c r="EUQ159" s="11"/>
      <c r="EUR159" s="11"/>
      <c r="EUS159" s="11"/>
      <c r="EUT159" s="11"/>
      <c r="EUU159" s="11"/>
      <c r="EUV159" s="11"/>
      <c r="EUW159" s="11"/>
      <c r="EUX159" s="11"/>
      <c r="EUY159" s="11"/>
      <c r="EUZ159" s="11"/>
      <c r="EVA159" s="11"/>
      <c r="EVB159" s="11"/>
      <c r="EVC159" s="11"/>
      <c r="EVD159" s="11"/>
      <c r="EVE159" s="11"/>
      <c r="EVF159" s="11"/>
      <c r="EVG159" s="11"/>
      <c r="EVH159" s="11"/>
      <c r="EVI159" s="11"/>
      <c r="EVJ159" s="11"/>
      <c r="EVK159" s="11"/>
      <c r="EVL159" s="11"/>
      <c r="EVM159" s="11"/>
      <c r="EVN159" s="11"/>
      <c r="EVO159" s="11"/>
      <c r="EVP159" s="11"/>
      <c r="EVQ159" s="11"/>
      <c r="EVR159" s="11"/>
      <c r="EVS159" s="11"/>
      <c r="EVT159" s="11"/>
      <c r="EVU159" s="11"/>
      <c r="EVV159" s="11"/>
      <c r="EVW159" s="11"/>
      <c r="EVX159" s="11"/>
      <c r="EVY159" s="11"/>
      <c r="EVZ159" s="11"/>
      <c r="EWA159" s="11"/>
      <c r="EWB159" s="11"/>
      <c r="EWC159" s="11"/>
      <c r="EWD159" s="11"/>
      <c r="EWE159" s="11"/>
      <c r="EWF159" s="11"/>
      <c r="EWG159" s="11"/>
      <c r="EWH159" s="11"/>
      <c r="EWI159" s="11"/>
      <c r="EWJ159" s="11"/>
      <c r="EWK159" s="11"/>
      <c r="EWL159" s="11"/>
      <c r="EWM159" s="11"/>
      <c r="EWN159" s="11"/>
      <c r="EWO159" s="11"/>
      <c r="EWP159" s="11"/>
      <c r="EWQ159" s="11"/>
      <c r="EWR159" s="11"/>
      <c r="EWS159" s="11"/>
      <c r="EWT159" s="11"/>
      <c r="EWU159" s="11"/>
      <c r="EWV159" s="11"/>
      <c r="EWW159" s="11"/>
      <c r="EWX159" s="11"/>
      <c r="EWY159" s="11"/>
      <c r="EWZ159" s="11"/>
      <c r="EXA159" s="11"/>
      <c r="EXB159" s="11"/>
      <c r="EXC159" s="11"/>
      <c r="EXD159" s="11"/>
      <c r="EXE159" s="11"/>
      <c r="EXF159" s="11"/>
      <c r="EXG159" s="11"/>
      <c r="EXH159" s="11"/>
      <c r="EXI159" s="11"/>
      <c r="EXJ159" s="11"/>
      <c r="EXK159" s="11"/>
      <c r="EXL159" s="11"/>
      <c r="EXM159" s="11"/>
      <c r="EXN159" s="11"/>
      <c r="EXO159" s="11"/>
      <c r="EXP159" s="11"/>
      <c r="EXQ159" s="11"/>
      <c r="EXR159" s="11"/>
      <c r="EXS159" s="11"/>
      <c r="EXT159" s="11"/>
      <c r="EXU159" s="11"/>
      <c r="EXV159" s="11"/>
      <c r="EXW159" s="11"/>
      <c r="EXX159" s="11"/>
      <c r="EXY159" s="11"/>
      <c r="EXZ159" s="11"/>
      <c r="EYA159" s="11"/>
      <c r="EYB159" s="11"/>
      <c r="EYC159" s="11"/>
      <c r="EYD159" s="11"/>
      <c r="EYE159" s="11"/>
      <c r="EYF159" s="11"/>
      <c r="EYG159" s="11"/>
      <c r="EYH159" s="11"/>
      <c r="EYI159" s="11"/>
      <c r="EYJ159" s="11"/>
      <c r="EYK159" s="11"/>
      <c r="EYL159" s="11"/>
      <c r="EYM159" s="11"/>
      <c r="EYN159" s="11"/>
      <c r="EYO159" s="11"/>
      <c r="EYP159" s="11"/>
      <c r="EYQ159" s="11"/>
      <c r="EYR159" s="11"/>
      <c r="EYS159" s="11"/>
      <c r="EYT159" s="11"/>
      <c r="EYU159" s="11"/>
      <c r="EYV159" s="11"/>
      <c r="EYW159" s="11"/>
      <c r="EYX159" s="11"/>
      <c r="EYY159" s="11"/>
      <c r="EYZ159" s="11"/>
      <c r="EZA159" s="11"/>
      <c r="EZB159" s="11"/>
      <c r="EZC159" s="11"/>
      <c r="EZD159" s="11"/>
      <c r="EZE159" s="11"/>
      <c r="EZF159" s="11"/>
      <c r="EZG159" s="11"/>
      <c r="EZH159" s="11"/>
      <c r="EZI159" s="11"/>
      <c r="EZJ159" s="11"/>
      <c r="EZK159" s="11"/>
      <c r="EZL159" s="11"/>
      <c r="EZM159" s="11"/>
      <c r="EZN159" s="11"/>
      <c r="EZO159" s="11"/>
      <c r="EZP159" s="11"/>
      <c r="EZQ159" s="11"/>
      <c r="EZR159" s="11"/>
      <c r="EZS159" s="11"/>
      <c r="EZT159" s="11"/>
      <c r="EZU159" s="11"/>
      <c r="EZV159" s="11"/>
      <c r="EZW159" s="11"/>
      <c r="EZX159" s="11"/>
      <c r="EZY159" s="11"/>
      <c r="EZZ159" s="11"/>
      <c r="FAA159" s="11"/>
      <c r="FAB159" s="11"/>
      <c r="FAC159" s="11"/>
      <c r="FAD159" s="11"/>
      <c r="FAE159" s="11"/>
      <c r="FAF159" s="11"/>
      <c r="FAG159" s="11"/>
      <c r="FAH159" s="11"/>
      <c r="FAI159" s="11"/>
      <c r="FAJ159" s="11"/>
      <c r="FAK159" s="11"/>
      <c r="FAL159" s="11"/>
      <c r="FAM159" s="11"/>
      <c r="FAN159" s="11"/>
      <c r="FAO159" s="11"/>
      <c r="FAP159" s="11"/>
      <c r="FAQ159" s="11"/>
      <c r="FAR159" s="11"/>
      <c r="FAS159" s="11"/>
      <c r="FAT159" s="11"/>
      <c r="FAU159" s="11"/>
      <c r="FAV159" s="11"/>
      <c r="FAW159" s="11"/>
      <c r="FAX159" s="11"/>
      <c r="FAY159" s="11"/>
      <c r="FAZ159" s="11"/>
      <c r="FBA159" s="11"/>
      <c r="FBB159" s="11"/>
      <c r="FBC159" s="11"/>
      <c r="FBD159" s="11"/>
      <c r="FBE159" s="11"/>
      <c r="FBF159" s="11"/>
      <c r="FBG159" s="11"/>
      <c r="FBH159" s="11"/>
      <c r="FBI159" s="11"/>
      <c r="FBJ159" s="11"/>
      <c r="FBK159" s="11"/>
      <c r="FBL159" s="11"/>
      <c r="FBM159" s="11"/>
      <c r="FBN159" s="11"/>
      <c r="FBO159" s="11"/>
      <c r="FBP159" s="11"/>
      <c r="FBQ159" s="11"/>
      <c r="FBR159" s="11"/>
      <c r="FBS159" s="11"/>
      <c r="FBT159" s="11"/>
      <c r="FBU159" s="11"/>
      <c r="FBV159" s="11"/>
      <c r="FBW159" s="11"/>
      <c r="FBX159" s="11"/>
      <c r="FBY159" s="11"/>
      <c r="FBZ159" s="11"/>
      <c r="FCA159" s="11"/>
      <c r="FCB159" s="11"/>
      <c r="FCC159" s="11"/>
      <c r="FCD159" s="11"/>
      <c r="FCE159" s="11"/>
      <c r="FCF159" s="11"/>
      <c r="FCG159" s="11"/>
      <c r="FCH159" s="11"/>
      <c r="FCI159" s="11"/>
      <c r="FCJ159" s="11"/>
      <c r="FCK159" s="11"/>
      <c r="FCL159" s="11"/>
      <c r="FCM159" s="11"/>
      <c r="FCN159" s="11"/>
      <c r="FCO159" s="11"/>
      <c r="FCP159" s="11"/>
      <c r="FCQ159" s="11"/>
      <c r="FCR159" s="11"/>
      <c r="FCS159" s="11"/>
      <c r="FCT159" s="11"/>
      <c r="FCU159" s="11"/>
      <c r="FCV159" s="11"/>
      <c r="FCW159" s="11"/>
      <c r="FCX159" s="11"/>
      <c r="FCY159" s="11"/>
      <c r="FCZ159" s="11"/>
      <c r="FDA159" s="11"/>
      <c r="FDB159" s="11"/>
      <c r="FDC159" s="11"/>
      <c r="FDD159" s="11"/>
      <c r="FDE159" s="11"/>
      <c r="FDF159" s="11"/>
      <c r="FDG159" s="11"/>
      <c r="FDH159" s="11"/>
      <c r="FDI159" s="11"/>
      <c r="FDJ159" s="11"/>
      <c r="FDK159" s="11"/>
      <c r="FDL159" s="11"/>
      <c r="FDM159" s="11"/>
      <c r="FDN159" s="11"/>
      <c r="FDO159" s="11"/>
      <c r="FDP159" s="11"/>
      <c r="FDQ159" s="11"/>
      <c r="FDR159" s="11"/>
      <c r="FDS159" s="11"/>
      <c r="FDT159" s="11"/>
      <c r="FDU159" s="11"/>
      <c r="FDV159" s="11"/>
      <c r="FDW159" s="11"/>
      <c r="FDX159" s="11"/>
      <c r="FDY159" s="11"/>
      <c r="FDZ159" s="11"/>
      <c r="FEA159" s="11"/>
      <c r="FEB159" s="11"/>
      <c r="FEC159" s="11"/>
      <c r="FED159" s="11"/>
      <c r="FEE159" s="11"/>
      <c r="FEF159" s="11"/>
      <c r="FEG159" s="11"/>
      <c r="FEH159" s="11"/>
      <c r="FEI159" s="11"/>
      <c r="FEJ159" s="11"/>
      <c r="FEK159" s="11"/>
      <c r="FEL159" s="11"/>
      <c r="FEM159" s="11"/>
      <c r="FEN159" s="11"/>
      <c r="FEO159" s="11"/>
      <c r="FEP159" s="11"/>
      <c r="FEQ159" s="11"/>
      <c r="FER159" s="11"/>
      <c r="FES159" s="11"/>
      <c r="FET159" s="11"/>
      <c r="FEU159" s="11"/>
      <c r="FEV159" s="11"/>
      <c r="FEW159" s="11"/>
      <c r="FEX159" s="11"/>
      <c r="FEY159" s="11"/>
      <c r="FEZ159" s="11"/>
      <c r="FFA159" s="11"/>
      <c r="FFB159" s="11"/>
      <c r="FFC159" s="11"/>
      <c r="FFD159" s="11"/>
      <c r="FFE159" s="11"/>
      <c r="FFF159" s="11"/>
      <c r="FFG159" s="11"/>
      <c r="FFH159" s="11"/>
      <c r="FFI159" s="11"/>
      <c r="FFJ159" s="11"/>
      <c r="FFK159" s="11"/>
      <c r="FFL159" s="11"/>
      <c r="FFM159" s="11"/>
      <c r="FFN159" s="11"/>
      <c r="FFO159" s="11"/>
      <c r="FFP159" s="11"/>
      <c r="FFQ159" s="11"/>
      <c r="FFR159" s="11"/>
      <c r="FFS159" s="11"/>
      <c r="FFT159" s="11"/>
      <c r="FFU159" s="11"/>
      <c r="FFV159" s="11"/>
      <c r="FFW159" s="11"/>
      <c r="FFX159" s="11"/>
      <c r="FFY159" s="11"/>
      <c r="FFZ159" s="11"/>
      <c r="FGA159" s="11"/>
      <c r="FGB159" s="11"/>
      <c r="FGC159" s="11"/>
      <c r="FGD159" s="11"/>
      <c r="FGE159" s="11"/>
      <c r="FGF159" s="11"/>
      <c r="FGG159" s="11"/>
      <c r="FGH159" s="11"/>
      <c r="FGI159" s="11"/>
      <c r="FGJ159" s="11"/>
      <c r="FGK159" s="11"/>
      <c r="FGL159" s="11"/>
      <c r="FGM159" s="11"/>
      <c r="FGN159" s="11"/>
      <c r="FGO159" s="11"/>
      <c r="FGP159" s="11"/>
      <c r="FGQ159" s="11"/>
      <c r="FGR159" s="11"/>
      <c r="FGS159" s="11"/>
      <c r="FGT159" s="11"/>
      <c r="FGU159" s="11"/>
      <c r="FGV159" s="11"/>
      <c r="FGW159" s="11"/>
      <c r="FGX159" s="11"/>
      <c r="FGY159" s="11"/>
      <c r="FGZ159" s="11"/>
      <c r="FHA159" s="11"/>
      <c r="FHB159" s="11"/>
      <c r="FHC159" s="11"/>
      <c r="FHD159" s="11"/>
      <c r="FHE159" s="11"/>
      <c r="FHF159" s="11"/>
      <c r="FHG159" s="11"/>
      <c r="FHH159" s="11"/>
      <c r="FHI159" s="11"/>
      <c r="FHJ159" s="11"/>
      <c r="FHK159" s="11"/>
      <c r="FHL159" s="11"/>
      <c r="FHM159" s="11"/>
      <c r="FHN159" s="11"/>
      <c r="FHO159" s="11"/>
      <c r="FHP159" s="11"/>
      <c r="FHQ159" s="11"/>
      <c r="FHR159" s="11"/>
      <c r="FHS159" s="11"/>
      <c r="FHT159" s="11"/>
      <c r="FHU159" s="11"/>
      <c r="FHV159" s="11"/>
      <c r="FHW159" s="11"/>
      <c r="FHX159" s="11"/>
      <c r="FHY159" s="11"/>
      <c r="FHZ159" s="11"/>
      <c r="FIA159" s="11"/>
      <c r="FIB159" s="11"/>
      <c r="FIC159" s="11"/>
      <c r="FID159" s="11"/>
      <c r="FIE159" s="11"/>
      <c r="FIF159" s="11"/>
      <c r="FIG159" s="11"/>
      <c r="FIH159" s="11"/>
      <c r="FII159" s="11"/>
      <c r="FIJ159" s="11"/>
      <c r="FIK159" s="11"/>
      <c r="FIL159" s="11"/>
      <c r="FIM159" s="11"/>
      <c r="FIN159" s="11"/>
      <c r="FIO159" s="11"/>
      <c r="FIP159" s="11"/>
      <c r="FIQ159" s="11"/>
      <c r="FIR159" s="11"/>
      <c r="FIS159" s="11"/>
      <c r="FIT159" s="11"/>
      <c r="FIU159" s="11"/>
      <c r="FIV159" s="11"/>
      <c r="FIW159" s="11"/>
      <c r="FIX159" s="11"/>
      <c r="FIY159" s="11"/>
      <c r="FIZ159" s="11"/>
      <c r="FJA159" s="11"/>
      <c r="FJB159" s="11"/>
      <c r="FJC159" s="11"/>
      <c r="FJD159" s="11"/>
      <c r="FJE159" s="11"/>
      <c r="FJF159" s="11"/>
      <c r="FJG159" s="11"/>
      <c r="FJH159" s="11"/>
      <c r="FJI159" s="11"/>
      <c r="FJJ159" s="11"/>
      <c r="FJK159" s="11"/>
      <c r="FJL159" s="11"/>
      <c r="FJM159" s="11"/>
      <c r="FJN159" s="11"/>
      <c r="FJO159" s="11"/>
      <c r="FJP159" s="11"/>
      <c r="FJQ159" s="11"/>
      <c r="FJR159" s="11"/>
      <c r="FJS159" s="11"/>
      <c r="FJT159" s="11"/>
      <c r="FJU159" s="11"/>
      <c r="FJV159" s="11"/>
      <c r="FJW159" s="11"/>
      <c r="FJX159" s="11"/>
      <c r="FJY159" s="11"/>
      <c r="FJZ159" s="11"/>
      <c r="FKA159" s="11"/>
      <c r="FKB159" s="11"/>
      <c r="FKC159" s="11"/>
      <c r="FKD159" s="11"/>
      <c r="FKE159" s="11"/>
      <c r="FKF159" s="11"/>
      <c r="FKG159" s="11"/>
      <c r="FKH159" s="11"/>
      <c r="FKI159" s="11"/>
      <c r="FKJ159" s="11"/>
      <c r="FKK159" s="11"/>
      <c r="FKL159" s="11"/>
      <c r="FKM159" s="11"/>
      <c r="FKN159" s="11"/>
      <c r="FKO159" s="11"/>
      <c r="FKP159" s="11"/>
      <c r="FKQ159" s="11"/>
      <c r="FKR159" s="11"/>
      <c r="FKS159" s="11"/>
      <c r="FKT159" s="11"/>
      <c r="FKU159" s="11"/>
      <c r="FKV159" s="11"/>
      <c r="FKW159" s="11"/>
      <c r="FKX159" s="11"/>
      <c r="FKY159" s="11"/>
      <c r="FKZ159" s="11"/>
      <c r="FLA159" s="11"/>
      <c r="FLB159" s="11"/>
      <c r="FLC159" s="11"/>
      <c r="FLD159" s="11"/>
      <c r="FLE159" s="11"/>
      <c r="FLF159" s="11"/>
      <c r="FLG159" s="11"/>
      <c r="FLH159" s="11"/>
      <c r="FLI159" s="11"/>
      <c r="FLJ159" s="11"/>
      <c r="FLK159" s="11"/>
      <c r="FLL159" s="11"/>
      <c r="FLM159" s="11"/>
      <c r="FLN159" s="11"/>
      <c r="FLO159" s="11"/>
      <c r="FLP159" s="11"/>
      <c r="FLQ159" s="11"/>
      <c r="FLR159" s="11"/>
      <c r="FLS159" s="11"/>
      <c r="FLT159" s="11"/>
      <c r="FLU159" s="11"/>
      <c r="FLV159" s="11"/>
      <c r="FLW159" s="11"/>
      <c r="FLX159" s="11"/>
      <c r="FLY159" s="11"/>
      <c r="FLZ159" s="11"/>
      <c r="FMA159" s="11"/>
      <c r="FMB159" s="11"/>
      <c r="FMC159" s="11"/>
      <c r="FMD159" s="11"/>
      <c r="FME159" s="11"/>
      <c r="FMF159" s="11"/>
      <c r="FMG159" s="11"/>
      <c r="FMH159" s="11"/>
      <c r="FMI159" s="11"/>
      <c r="FMJ159" s="11"/>
      <c r="FMK159" s="11"/>
      <c r="FML159" s="11"/>
      <c r="FMM159" s="11"/>
      <c r="FMN159" s="11"/>
      <c r="FMO159" s="11"/>
      <c r="FMP159" s="11"/>
      <c r="FMQ159" s="11"/>
      <c r="FMR159" s="11"/>
      <c r="FMS159" s="11"/>
      <c r="FMT159" s="11"/>
      <c r="FMU159" s="11"/>
      <c r="FMV159" s="11"/>
      <c r="FMW159" s="11"/>
      <c r="FMX159" s="11"/>
      <c r="FMY159" s="11"/>
      <c r="FMZ159" s="11"/>
      <c r="FNA159" s="11"/>
      <c r="FNB159" s="11"/>
      <c r="FNC159" s="11"/>
      <c r="FND159" s="11"/>
      <c r="FNE159" s="11"/>
      <c r="FNF159" s="11"/>
      <c r="FNG159" s="11"/>
      <c r="FNH159" s="11"/>
      <c r="FNI159" s="11"/>
      <c r="FNJ159" s="11"/>
      <c r="FNK159" s="11"/>
      <c r="FNL159" s="11"/>
      <c r="FNM159" s="11"/>
      <c r="FNN159" s="11"/>
      <c r="FNO159" s="11"/>
      <c r="FNP159" s="11"/>
      <c r="FNQ159" s="11"/>
      <c r="FNR159" s="11"/>
      <c r="FNS159" s="11"/>
      <c r="FNT159" s="11"/>
      <c r="FNU159" s="11"/>
      <c r="FNV159" s="11"/>
      <c r="FNW159" s="11"/>
      <c r="FNX159" s="11"/>
      <c r="FNY159" s="11"/>
      <c r="FNZ159" s="11"/>
      <c r="FOA159" s="11"/>
      <c r="FOB159" s="11"/>
      <c r="FOC159" s="11"/>
      <c r="FOD159" s="11"/>
      <c r="FOE159" s="11"/>
      <c r="FOF159" s="11"/>
      <c r="FOG159" s="11"/>
      <c r="FOH159" s="11"/>
      <c r="FOI159" s="11"/>
      <c r="FOJ159" s="11"/>
      <c r="FOK159" s="11"/>
      <c r="FOL159" s="11"/>
      <c r="FOM159" s="11"/>
      <c r="FON159" s="11"/>
      <c r="FOO159" s="11"/>
      <c r="FOP159" s="11"/>
      <c r="FOQ159" s="11"/>
      <c r="FOR159" s="11"/>
      <c r="FOS159" s="11"/>
      <c r="FOT159" s="11"/>
      <c r="FOU159" s="11"/>
      <c r="FOV159" s="11"/>
      <c r="FOW159" s="11"/>
      <c r="FOX159" s="11"/>
      <c r="FOY159" s="11"/>
      <c r="FOZ159" s="11"/>
      <c r="FPA159" s="11"/>
      <c r="FPB159" s="11"/>
      <c r="FPC159" s="11"/>
      <c r="FPD159" s="11"/>
      <c r="FPE159" s="11"/>
      <c r="FPF159" s="11"/>
      <c r="FPG159" s="11"/>
      <c r="FPH159" s="11"/>
      <c r="FPI159" s="11"/>
      <c r="FPJ159" s="11"/>
      <c r="FPK159" s="11"/>
      <c r="FPL159" s="11"/>
      <c r="FPM159" s="11"/>
      <c r="FPN159" s="11"/>
      <c r="FPO159" s="11"/>
      <c r="FPP159" s="11"/>
      <c r="FPQ159" s="11"/>
      <c r="FPR159" s="11"/>
      <c r="FPS159" s="11"/>
      <c r="FPT159" s="11"/>
      <c r="FPU159" s="11"/>
      <c r="FPV159" s="11"/>
      <c r="FPW159" s="11"/>
      <c r="FPX159" s="11"/>
      <c r="FPY159" s="11"/>
      <c r="FPZ159" s="11"/>
      <c r="FQA159" s="11"/>
      <c r="FQB159" s="11"/>
      <c r="FQC159" s="11"/>
      <c r="FQD159" s="11"/>
      <c r="FQE159" s="11"/>
      <c r="FQF159" s="11"/>
      <c r="FQG159" s="11"/>
      <c r="FQH159" s="11"/>
      <c r="FQI159" s="11"/>
      <c r="FQJ159" s="11"/>
      <c r="FQK159" s="11"/>
      <c r="FQL159" s="11"/>
      <c r="FQM159" s="11"/>
      <c r="FQN159" s="11"/>
      <c r="FQO159" s="11"/>
      <c r="FQP159" s="11"/>
      <c r="FQQ159" s="11"/>
      <c r="FQR159" s="11"/>
      <c r="FQS159" s="11"/>
      <c r="FQT159" s="11"/>
      <c r="FQU159" s="11"/>
      <c r="FQV159" s="11"/>
      <c r="FQW159" s="11"/>
      <c r="FQX159" s="11"/>
      <c r="FQY159" s="11"/>
      <c r="FQZ159" s="11"/>
      <c r="FRA159" s="11"/>
      <c r="FRB159" s="11"/>
      <c r="FRC159" s="11"/>
      <c r="FRD159" s="11"/>
      <c r="FRE159" s="11"/>
      <c r="FRF159" s="11"/>
      <c r="FRG159" s="11"/>
      <c r="FRH159" s="11"/>
      <c r="FRI159" s="11"/>
      <c r="FRJ159" s="11"/>
      <c r="FRK159" s="11"/>
      <c r="FRL159" s="11"/>
      <c r="FRM159" s="11"/>
      <c r="FRN159" s="11"/>
      <c r="FRO159" s="11"/>
      <c r="FRP159" s="11"/>
      <c r="FRQ159" s="11"/>
      <c r="FRR159" s="11"/>
      <c r="FRS159" s="11"/>
      <c r="FRT159" s="11"/>
      <c r="FRU159" s="11"/>
      <c r="FRV159" s="11"/>
      <c r="FRW159" s="11"/>
      <c r="FRX159" s="11"/>
      <c r="FRY159" s="11"/>
      <c r="FRZ159" s="11"/>
      <c r="FSA159" s="11"/>
      <c r="FSB159" s="11"/>
      <c r="FSC159" s="11"/>
      <c r="FSD159" s="11"/>
      <c r="FSE159" s="11"/>
      <c r="FSF159" s="11"/>
      <c r="FSG159" s="11"/>
      <c r="FSH159" s="11"/>
      <c r="FSI159" s="11"/>
      <c r="FSJ159" s="11"/>
      <c r="FSK159" s="11"/>
      <c r="FSL159" s="11"/>
      <c r="FSM159" s="11"/>
      <c r="FSN159" s="11"/>
      <c r="FSO159" s="11"/>
      <c r="FSP159" s="11"/>
      <c r="FSQ159" s="11"/>
      <c r="FSR159" s="11"/>
      <c r="FSS159" s="11"/>
      <c r="FST159" s="11"/>
      <c r="FSU159" s="11"/>
      <c r="FSV159" s="11"/>
      <c r="FSW159" s="11"/>
      <c r="FSX159" s="11"/>
      <c r="FSY159" s="11"/>
      <c r="FSZ159" s="11"/>
      <c r="FTA159" s="11"/>
      <c r="FTB159" s="11"/>
      <c r="FTC159" s="11"/>
      <c r="FTD159" s="11"/>
      <c r="FTE159" s="11"/>
      <c r="FTF159" s="11"/>
      <c r="FTG159" s="11"/>
      <c r="FTH159" s="11"/>
      <c r="FTI159" s="11"/>
      <c r="FTJ159" s="11"/>
      <c r="FTK159" s="11"/>
      <c r="FTL159" s="11"/>
      <c r="FTM159" s="11"/>
      <c r="FTN159" s="11"/>
      <c r="FTO159" s="11"/>
      <c r="FTP159" s="11"/>
      <c r="FTQ159" s="11"/>
      <c r="FTR159" s="11"/>
      <c r="FTS159" s="11"/>
      <c r="FTT159" s="11"/>
      <c r="FTU159" s="11"/>
      <c r="FTV159" s="11"/>
      <c r="FTW159" s="11"/>
      <c r="FTX159" s="11"/>
      <c r="FTY159" s="11"/>
      <c r="FTZ159" s="11"/>
      <c r="FUA159" s="11"/>
      <c r="FUB159" s="11"/>
      <c r="FUC159" s="11"/>
      <c r="FUD159" s="11"/>
      <c r="FUE159" s="11"/>
      <c r="FUF159" s="11"/>
      <c r="FUG159" s="11"/>
      <c r="FUH159" s="11"/>
      <c r="FUI159" s="11"/>
      <c r="FUJ159" s="11"/>
      <c r="FUK159" s="11"/>
      <c r="FUL159" s="11"/>
      <c r="FUM159" s="11"/>
      <c r="FUN159" s="11"/>
      <c r="FUO159" s="11"/>
      <c r="FUP159" s="11"/>
      <c r="FUQ159" s="11"/>
      <c r="FUR159" s="11"/>
      <c r="FUS159" s="11"/>
      <c r="FUT159" s="11"/>
      <c r="FUU159" s="11"/>
      <c r="FUV159" s="11"/>
      <c r="FUW159" s="11"/>
      <c r="FUX159" s="11"/>
      <c r="FUY159" s="11"/>
      <c r="FUZ159" s="11"/>
      <c r="FVA159" s="11"/>
      <c r="FVB159" s="11"/>
      <c r="FVC159" s="11"/>
      <c r="FVD159" s="11"/>
      <c r="FVE159" s="11"/>
      <c r="FVF159" s="11"/>
      <c r="FVG159" s="11"/>
      <c r="FVH159" s="11"/>
      <c r="FVI159" s="11"/>
      <c r="FVJ159" s="11"/>
      <c r="FVK159" s="11"/>
      <c r="FVL159" s="11"/>
      <c r="FVM159" s="11"/>
      <c r="FVN159" s="11"/>
      <c r="FVO159" s="11"/>
      <c r="FVP159" s="11"/>
      <c r="FVQ159" s="11"/>
      <c r="FVR159" s="11"/>
      <c r="FVS159" s="11"/>
      <c r="FVT159" s="11"/>
      <c r="FVU159" s="11"/>
      <c r="FVV159" s="11"/>
      <c r="FVW159" s="11"/>
      <c r="FVX159" s="11"/>
      <c r="FVY159" s="11"/>
      <c r="FVZ159" s="11"/>
      <c r="FWA159" s="11"/>
      <c r="FWB159" s="11"/>
      <c r="FWC159" s="11"/>
      <c r="FWD159" s="11"/>
      <c r="FWE159" s="11"/>
      <c r="FWF159" s="11"/>
      <c r="FWG159" s="11"/>
      <c r="FWH159" s="11"/>
      <c r="FWI159" s="11"/>
      <c r="FWJ159" s="11"/>
      <c r="FWK159" s="11"/>
      <c r="FWL159" s="11"/>
      <c r="FWM159" s="11"/>
      <c r="FWN159" s="11"/>
      <c r="FWO159" s="11"/>
      <c r="FWP159" s="11"/>
      <c r="FWQ159" s="11"/>
      <c r="FWR159" s="11"/>
      <c r="FWS159" s="11"/>
      <c r="FWT159" s="11"/>
      <c r="FWU159" s="11"/>
      <c r="FWV159" s="11"/>
      <c r="FWW159" s="11"/>
      <c r="FWX159" s="11"/>
      <c r="FWY159" s="11"/>
      <c r="FWZ159" s="11"/>
      <c r="FXA159" s="11"/>
      <c r="FXB159" s="11"/>
      <c r="FXC159" s="11"/>
      <c r="FXD159" s="11"/>
      <c r="FXE159" s="11"/>
      <c r="FXF159" s="11"/>
      <c r="FXG159" s="11"/>
      <c r="FXH159" s="11"/>
      <c r="FXI159" s="11"/>
      <c r="FXJ159" s="11"/>
      <c r="FXK159" s="11"/>
      <c r="FXL159" s="11"/>
      <c r="FXM159" s="11"/>
      <c r="FXN159" s="11"/>
      <c r="FXO159" s="11"/>
      <c r="FXP159" s="11"/>
      <c r="FXQ159" s="11"/>
      <c r="FXR159" s="11"/>
      <c r="FXS159" s="11"/>
      <c r="FXT159" s="11"/>
      <c r="FXU159" s="11"/>
      <c r="FXV159" s="11"/>
      <c r="FXW159" s="11"/>
      <c r="FXX159" s="11"/>
      <c r="FXY159" s="11"/>
      <c r="FXZ159" s="11"/>
      <c r="FYA159" s="11"/>
      <c r="FYB159" s="11"/>
      <c r="FYC159" s="11"/>
      <c r="FYD159" s="11"/>
      <c r="FYE159" s="11"/>
      <c r="FYF159" s="11"/>
      <c r="FYG159" s="11"/>
      <c r="FYH159" s="11"/>
      <c r="FYI159" s="11"/>
      <c r="FYJ159" s="11"/>
      <c r="FYK159" s="11"/>
      <c r="FYL159" s="11"/>
      <c r="FYM159" s="11"/>
      <c r="FYN159" s="11"/>
      <c r="FYO159" s="11"/>
      <c r="FYP159" s="11"/>
      <c r="FYQ159" s="11"/>
      <c r="FYR159" s="11"/>
      <c r="FYS159" s="11"/>
      <c r="FYT159" s="11"/>
      <c r="FYU159" s="11"/>
      <c r="FYV159" s="11"/>
      <c r="FYW159" s="11"/>
      <c r="FYX159" s="11"/>
      <c r="FYY159" s="11"/>
      <c r="FYZ159" s="11"/>
      <c r="FZA159" s="11"/>
      <c r="FZB159" s="11"/>
      <c r="FZC159" s="11"/>
      <c r="FZD159" s="11"/>
      <c r="FZE159" s="11"/>
      <c r="FZF159" s="11"/>
      <c r="FZG159" s="11"/>
      <c r="FZH159" s="11"/>
      <c r="FZI159" s="11"/>
      <c r="FZJ159" s="11"/>
      <c r="FZK159" s="11"/>
      <c r="FZL159" s="11"/>
      <c r="FZM159" s="11"/>
      <c r="FZN159" s="11"/>
      <c r="FZO159" s="11"/>
      <c r="FZP159" s="11"/>
      <c r="FZQ159" s="11"/>
      <c r="FZR159" s="11"/>
      <c r="FZS159" s="11"/>
      <c r="FZT159" s="11"/>
      <c r="FZU159" s="11"/>
      <c r="FZV159" s="11"/>
      <c r="FZW159" s="11"/>
      <c r="FZX159" s="11"/>
      <c r="FZY159" s="11"/>
      <c r="FZZ159" s="11"/>
      <c r="GAA159" s="11"/>
      <c r="GAB159" s="11"/>
      <c r="GAC159" s="11"/>
      <c r="GAD159" s="11"/>
      <c r="GAE159" s="11"/>
      <c r="GAF159" s="11"/>
      <c r="GAG159" s="11"/>
      <c r="GAH159" s="11"/>
      <c r="GAI159" s="11"/>
      <c r="GAJ159" s="11"/>
      <c r="GAK159" s="11"/>
      <c r="GAL159" s="11"/>
      <c r="GAM159" s="11"/>
      <c r="GAN159" s="11"/>
      <c r="GAO159" s="11"/>
      <c r="GAP159" s="11"/>
      <c r="GAQ159" s="11"/>
      <c r="GAR159" s="11"/>
      <c r="GAS159" s="11"/>
      <c r="GAT159" s="11"/>
      <c r="GAU159" s="11"/>
      <c r="GAV159" s="11"/>
      <c r="GAW159" s="11"/>
      <c r="GAX159" s="11"/>
      <c r="GAY159" s="11"/>
      <c r="GAZ159" s="11"/>
      <c r="GBA159" s="11"/>
      <c r="GBB159" s="11"/>
      <c r="GBC159" s="11"/>
      <c r="GBD159" s="11"/>
      <c r="GBE159" s="11"/>
      <c r="GBF159" s="11"/>
      <c r="GBG159" s="11"/>
      <c r="GBH159" s="11"/>
      <c r="GBI159" s="11"/>
      <c r="GBJ159" s="11"/>
      <c r="GBK159" s="11"/>
      <c r="GBL159" s="11"/>
      <c r="GBM159" s="11"/>
      <c r="GBN159" s="11"/>
      <c r="GBO159" s="11"/>
      <c r="GBP159" s="11"/>
      <c r="GBQ159" s="11"/>
      <c r="GBR159" s="11"/>
      <c r="GBS159" s="11"/>
      <c r="GBT159" s="11"/>
      <c r="GBU159" s="11"/>
      <c r="GBV159" s="11"/>
      <c r="GBW159" s="11"/>
      <c r="GBX159" s="11"/>
      <c r="GBY159" s="11"/>
      <c r="GBZ159" s="11"/>
      <c r="GCA159" s="11"/>
      <c r="GCB159" s="11"/>
      <c r="GCC159" s="11"/>
      <c r="GCD159" s="11"/>
      <c r="GCE159" s="11"/>
      <c r="GCF159" s="11"/>
      <c r="GCG159" s="11"/>
      <c r="GCH159" s="11"/>
      <c r="GCI159" s="11"/>
      <c r="GCJ159" s="11"/>
      <c r="GCK159" s="11"/>
      <c r="GCL159" s="11"/>
      <c r="GCM159" s="11"/>
      <c r="GCN159" s="11"/>
      <c r="GCO159" s="11"/>
      <c r="GCP159" s="11"/>
      <c r="GCQ159" s="11"/>
      <c r="GCR159" s="11"/>
      <c r="GCS159" s="11"/>
      <c r="GCT159" s="11"/>
      <c r="GCU159" s="11"/>
      <c r="GCV159" s="11"/>
      <c r="GCW159" s="11"/>
      <c r="GCX159" s="11"/>
      <c r="GCY159" s="11"/>
      <c r="GCZ159" s="11"/>
      <c r="GDA159" s="11"/>
      <c r="GDB159" s="11"/>
      <c r="GDC159" s="11"/>
      <c r="GDD159" s="11"/>
      <c r="GDE159" s="11"/>
      <c r="GDF159" s="11"/>
      <c r="GDG159" s="11"/>
      <c r="GDH159" s="11"/>
      <c r="GDI159" s="11"/>
      <c r="GDJ159" s="11"/>
      <c r="GDK159" s="11"/>
      <c r="GDL159" s="11"/>
      <c r="GDM159" s="11"/>
      <c r="GDN159" s="11"/>
      <c r="GDO159" s="11"/>
      <c r="GDP159" s="11"/>
      <c r="GDQ159" s="11"/>
      <c r="GDR159" s="11"/>
      <c r="GDS159" s="11"/>
      <c r="GDT159" s="11"/>
      <c r="GDU159" s="11"/>
      <c r="GDV159" s="11"/>
      <c r="GDW159" s="11"/>
      <c r="GDX159" s="11"/>
      <c r="GDY159" s="11"/>
      <c r="GDZ159" s="11"/>
      <c r="GEA159" s="11"/>
      <c r="GEB159" s="11"/>
      <c r="GEC159" s="11"/>
      <c r="GED159" s="11"/>
      <c r="GEE159" s="11"/>
      <c r="GEF159" s="11"/>
      <c r="GEG159" s="11"/>
      <c r="GEH159" s="11"/>
      <c r="GEI159" s="11"/>
      <c r="GEJ159" s="11"/>
      <c r="GEK159" s="11"/>
      <c r="GEL159" s="11"/>
      <c r="GEM159" s="11"/>
      <c r="GEN159" s="11"/>
      <c r="GEO159" s="11"/>
      <c r="GEP159" s="11"/>
      <c r="GEQ159" s="11"/>
      <c r="GER159" s="11"/>
      <c r="GES159" s="11"/>
      <c r="GET159" s="11"/>
      <c r="GEU159" s="11"/>
      <c r="GEV159" s="11"/>
      <c r="GEW159" s="11"/>
      <c r="GEX159" s="11"/>
      <c r="GEY159" s="11"/>
      <c r="GEZ159" s="11"/>
      <c r="GFA159" s="11"/>
      <c r="GFB159" s="11"/>
      <c r="GFC159" s="11"/>
      <c r="GFD159" s="11"/>
      <c r="GFE159" s="11"/>
      <c r="GFF159" s="11"/>
      <c r="GFG159" s="11"/>
      <c r="GFH159" s="11"/>
      <c r="GFI159" s="11"/>
      <c r="GFJ159" s="11"/>
      <c r="GFK159" s="11"/>
      <c r="GFL159" s="11"/>
      <c r="GFM159" s="11"/>
      <c r="GFN159" s="11"/>
      <c r="GFO159" s="11"/>
      <c r="GFP159" s="11"/>
      <c r="GFQ159" s="11"/>
      <c r="GFR159" s="11"/>
      <c r="GFS159" s="11"/>
      <c r="GFT159" s="11"/>
      <c r="GFU159" s="11"/>
      <c r="GFV159" s="11"/>
      <c r="GFW159" s="11"/>
      <c r="GFX159" s="11"/>
      <c r="GFY159" s="11"/>
      <c r="GFZ159" s="11"/>
      <c r="GGA159" s="11"/>
      <c r="GGB159" s="11"/>
      <c r="GGC159" s="11"/>
      <c r="GGD159" s="11"/>
      <c r="GGE159" s="11"/>
      <c r="GGF159" s="11"/>
      <c r="GGG159" s="11"/>
      <c r="GGH159" s="11"/>
      <c r="GGI159" s="11"/>
      <c r="GGJ159" s="11"/>
      <c r="GGK159" s="11"/>
      <c r="GGL159" s="11"/>
      <c r="GGM159" s="11"/>
      <c r="GGN159" s="11"/>
      <c r="GGO159" s="11"/>
      <c r="GGP159" s="11"/>
      <c r="GGQ159" s="11"/>
      <c r="GGR159" s="11"/>
      <c r="GGS159" s="11"/>
      <c r="GGT159" s="11"/>
      <c r="GGU159" s="11"/>
      <c r="GGV159" s="11"/>
      <c r="GGW159" s="11"/>
      <c r="GGX159" s="11"/>
      <c r="GGY159" s="11"/>
      <c r="GGZ159" s="11"/>
      <c r="GHA159" s="11"/>
      <c r="GHB159" s="11"/>
      <c r="GHC159" s="11"/>
      <c r="GHD159" s="11"/>
      <c r="GHE159" s="11"/>
      <c r="GHF159" s="11"/>
      <c r="GHG159" s="11"/>
      <c r="GHH159" s="11"/>
      <c r="GHI159" s="11"/>
      <c r="GHJ159" s="11"/>
      <c r="GHK159" s="11"/>
      <c r="GHL159" s="11"/>
      <c r="GHM159" s="11"/>
      <c r="GHN159" s="11"/>
      <c r="GHO159" s="11"/>
      <c r="GHP159" s="11"/>
      <c r="GHQ159" s="11"/>
      <c r="GHR159" s="11"/>
      <c r="GHS159" s="11"/>
      <c r="GHT159" s="11"/>
      <c r="GHU159" s="11"/>
      <c r="GHV159" s="11"/>
      <c r="GHW159" s="11"/>
      <c r="GHX159" s="11"/>
      <c r="GHY159" s="11"/>
      <c r="GHZ159" s="11"/>
      <c r="GIA159" s="11"/>
      <c r="GIB159" s="11"/>
      <c r="GIC159" s="11"/>
      <c r="GID159" s="11"/>
      <c r="GIE159" s="11"/>
      <c r="GIF159" s="11"/>
      <c r="GIG159" s="11"/>
      <c r="GIH159" s="11"/>
      <c r="GII159" s="11"/>
      <c r="GIJ159" s="11"/>
      <c r="GIK159" s="11"/>
      <c r="GIL159" s="11"/>
      <c r="GIM159" s="11"/>
      <c r="GIN159" s="11"/>
      <c r="GIO159" s="11"/>
      <c r="GIP159" s="11"/>
      <c r="GIQ159" s="11"/>
      <c r="GIR159" s="11"/>
      <c r="GIS159" s="11"/>
      <c r="GIT159" s="11"/>
      <c r="GIU159" s="11"/>
      <c r="GIV159" s="11"/>
      <c r="GIW159" s="11"/>
      <c r="GIX159" s="11"/>
      <c r="GIY159" s="11"/>
      <c r="GIZ159" s="11"/>
      <c r="GJA159" s="11"/>
      <c r="GJB159" s="11"/>
      <c r="GJC159" s="11"/>
      <c r="GJD159" s="11"/>
      <c r="GJE159" s="11"/>
      <c r="GJF159" s="11"/>
      <c r="GJG159" s="11"/>
      <c r="GJH159" s="11"/>
      <c r="GJI159" s="11"/>
      <c r="GJJ159" s="11"/>
      <c r="GJK159" s="11"/>
      <c r="GJL159" s="11"/>
      <c r="GJM159" s="11"/>
      <c r="GJN159" s="11"/>
      <c r="GJO159" s="11"/>
      <c r="GJP159" s="11"/>
      <c r="GJQ159" s="11"/>
      <c r="GJR159" s="11"/>
      <c r="GJS159" s="11"/>
      <c r="GJT159" s="11"/>
      <c r="GJU159" s="11"/>
      <c r="GJV159" s="11"/>
      <c r="GJW159" s="11"/>
      <c r="GJX159" s="11"/>
      <c r="GJY159" s="11"/>
      <c r="GJZ159" s="11"/>
      <c r="GKA159" s="11"/>
      <c r="GKB159" s="11"/>
      <c r="GKC159" s="11"/>
      <c r="GKD159" s="11"/>
      <c r="GKE159" s="11"/>
      <c r="GKF159" s="11"/>
      <c r="GKG159" s="11"/>
      <c r="GKH159" s="11"/>
      <c r="GKI159" s="11"/>
      <c r="GKJ159" s="11"/>
      <c r="GKK159" s="11"/>
      <c r="GKL159" s="11"/>
      <c r="GKM159" s="11"/>
      <c r="GKN159" s="11"/>
      <c r="GKO159" s="11"/>
      <c r="GKP159" s="11"/>
      <c r="GKQ159" s="11"/>
      <c r="GKR159" s="11"/>
      <c r="GKS159" s="11"/>
      <c r="GKT159" s="11"/>
      <c r="GKU159" s="11"/>
      <c r="GKV159" s="11"/>
      <c r="GKW159" s="11"/>
      <c r="GKX159" s="11"/>
      <c r="GKY159" s="11"/>
      <c r="GKZ159" s="11"/>
      <c r="GLA159" s="11"/>
      <c r="GLB159" s="11"/>
      <c r="GLC159" s="11"/>
      <c r="GLD159" s="11"/>
      <c r="GLE159" s="11"/>
      <c r="GLF159" s="11"/>
      <c r="GLG159" s="11"/>
      <c r="GLH159" s="11"/>
      <c r="GLI159" s="11"/>
      <c r="GLJ159" s="11"/>
      <c r="GLK159" s="11"/>
      <c r="GLL159" s="11"/>
      <c r="GLM159" s="11"/>
      <c r="GLN159" s="11"/>
      <c r="GLO159" s="11"/>
      <c r="GLP159" s="11"/>
      <c r="GLQ159" s="11"/>
      <c r="GLR159" s="11"/>
      <c r="GLS159" s="11"/>
      <c r="GLT159" s="11"/>
      <c r="GLU159" s="11"/>
      <c r="GLV159" s="11"/>
      <c r="GLW159" s="11"/>
      <c r="GLX159" s="11"/>
      <c r="GLY159" s="11"/>
      <c r="GLZ159" s="11"/>
      <c r="GMA159" s="11"/>
      <c r="GMB159" s="11"/>
      <c r="GMC159" s="11"/>
      <c r="GMD159" s="11"/>
      <c r="GME159" s="11"/>
      <c r="GMF159" s="11"/>
      <c r="GMG159" s="11"/>
      <c r="GMH159" s="11"/>
      <c r="GMI159" s="11"/>
      <c r="GMJ159" s="11"/>
      <c r="GMK159" s="11"/>
      <c r="GML159" s="11"/>
      <c r="GMM159" s="11"/>
      <c r="GMN159" s="11"/>
      <c r="GMO159" s="11"/>
      <c r="GMP159" s="11"/>
      <c r="GMQ159" s="11"/>
      <c r="GMR159" s="11"/>
      <c r="GMS159" s="11"/>
      <c r="GMT159" s="11"/>
      <c r="GMU159" s="11"/>
      <c r="GMV159" s="11"/>
      <c r="GMW159" s="11"/>
      <c r="GMX159" s="11"/>
      <c r="GMY159" s="11"/>
      <c r="GMZ159" s="11"/>
      <c r="GNA159" s="11"/>
      <c r="GNB159" s="11"/>
      <c r="GNC159" s="11"/>
      <c r="GND159" s="11"/>
      <c r="GNE159" s="11"/>
      <c r="GNF159" s="11"/>
      <c r="GNG159" s="11"/>
      <c r="GNH159" s="11"/>
      <c r="GNI159" s="11"/>
      <c r="GNJ159" s="11"/>
      <c r="GNK159" s="11"/>
      <c r="GNL159" s="11"/>
      <c r="GNM159" s="11"/>
      <c r="GNN159" s="11"/>
      <c r="GNO159" s="11"/>
      <c r="GNP159" s="11"/>
      <c r="GNQ159" s="11"/>
      <c r="GNR159" s="11"/>
      <c r="GNS159" s="11"/>
      <c r="GNT159" s="11"/>
      <c r="GNU159" s="11"/>
      <c r="GNV159" s="11"/>
      <c r="GNW159" s="11"/>
      <c r="GNX159" s="11"/>
      <c r="GNY159" s="11"/>
      <c r="GNZ159" s="11"/>
      <c r="GOA159" s="11"/>
      <c r="GOB159" s="11"/>
      <c r="GOC159" s="11"/>
      <c r="GOD159" s="11"/>
      <c r="GOE159" s="11"/>
      <c r="GOF159" s="11"/>
      <c r="GOG159" s="11"/>
      <c r="GOH159" s="11"/>
      <c r="GOI159" s="11"/>
      <c r="GOJ159" s="11"/>
      <c r="GOK159" s="11"/>
      <c r="GOL159" s="11"/>
      <c r="GOM159" s="11"/>
      <c r="GON159" s="11"/>
      <c r="GOO159" s="11"/>
      <c r="GOP159" s="11"/>
      <c r="GOQ159" s="11"/>
      <c r="GOR159" s="11"/>
      <c r="GOS159" s="11"/>
      <c r="GOT159" s="11"/>
      <c r="GOU159" s="11"/>
      <c r="GOV159" s="11"/>
      <c r="GOW159" s="11"/>
      <c r="GOX159" s="11"/>
      <c r="GOY159" s="11"/>
      <c r="GOZ159" s="11"/>
      <c r="GPA159" s="11"/>
      <c r="GPB159" s="11"/>
      <c r="GPC159" s="11"/>
      <c r="GPD159" s="11"/>
      <c r="GPE159" s="11"/>
      <c r="GPF159" s="11"/>
      <c r="GPG159" s="11"/>
      <c r="GPH159" s="11"/>
      <c r="GPI159" s="11"/>
      <c r="GPJ159" s="11"/>
      <c r="GPK159" s="11"/>
      <c r="GPL159" s="11"/>
      <c r="GPM159" s="11"/>
      <c r="GPN159" s="11"/>
      <c r="GPO159" s="11"/>
      <c r="GPP159" s="11"/>
      <c r="GPQ159" s="11"/>
      <c r="GPR159" s="11"/>
      <c r="GPS159" s="11"/>
      <c r="GPT159" s="11"/>
      <c r="GPU159" s="11"/>
      <c r="GPV159" s="11"/>
      <c r="GPW159" s="11"/>
      <c r="GPX159" s="11"/>
      <c r="GPY159" s="11"/>
      <c r="GPZ159" s="11"/>
      <c r="GQA159" s="11"/>
      <c r="GQB159" s="11"/>
      <c r="GQC159" s="11"/>
      <c r="GQD159" s="11"/>
      <c r="GQE159" s="11"/>
      <c r="GQF159" s="11"/>
      <c r="GQG159" s="11"/>
      <c r="GQH159" s="11"/>
      <c r="GQI159" s="11"/>
      <c r="GQJ159" s="11"/>
      <c r="GQK159" s="11"/>
      <c r="GQL159" s="11"/>
      <c r="GQM159" s="11"/>
      <c r="GQN159" s="11"/>
      <c r="GQO159" s="11"/>
      <c r="GQP159" s="11"/>
      <c r="GQQ159" s="11"/>
      <c r="GQR159" s="11"/>
      <c r="GQS159" s="11"/>
      <c r="GQT159" s="11"/>
      <c r="GQU159" s="11"/>
      <c r="GQV159" s="11"/>
      <c r="GQW159" s="11"/>
      <c r="GQX159" s="11"/>
      <c r="GQY159" s="11"/>
      <c r="GQZ159" s="11"/>
      <c r="GRA159" s="11"/>
      <c r="GRB159" s="11"/>
      <c r="GRC159" s="11"/>
      <c r="GRD159" s="11"/>
      <c r="GRE159" s="11"/>
      <c r="GRF159" s="11"/>
      <c r="GRG159" s="11"/>
      <c r="GRH159" s="11"/>
      <c r="GRI159" s="11"/>
      <c r="GRJ159" s="11"/>
      <c r="GRK159" s="11"/>
      <c r="GRL159" s="11"/>
      <c r="GRM159" s="11"/>
      <c r="GRN159" s="11"/>
      <c r="GRO159" s="11"/>
      <c r="GRP159" s="11"/>
      <c r="GRQ159" s="11"/>
      <c r="GRR159" s="11"/>
      <c r="GRS159" s="11"/>
      <c r="GRT159" s="11"/>
      <c r="GRU159" s="11"/>
      <c r="GRV159" s="11"/>
      <c r="GRW159" s="11"/>
      <c r="GRX159" s="11"/>
      <c r="GRY159" s="11"/>
      <c r="GRZ159" s="11"/>
      <c r="GSA159" s="11"/>
      <c r="GSB159" s="11"/>
      <c r="GSC159" s="11"/>
      <c r="GSD159" s="11"/>
      <c r="GSE159" s="11"/>
      <c r="GSF159" s="11"/>
      <c r="GSG159" s="11"/>
      <c r="GSH159" s="11"/>
      <c r="GSI159" s="11"/>
      <c r="GSJ159" s="11"/>
      <c r="GSK159" s="11"/>
      <c r="GSL159" s="11"/>
      <c r="GSM159" s="11"/>
      <c r="GSN159" s="11"/>
      <c r="GSO159" s="11"/>
      <c r="GSP159" s="11"/>
      <c r="GSQ159" s="11"/>
      <c r="GSR159" s="11"/>
      <c r="GSS159" s="11"/>
      <c r="GST159" s="11"/>
      <c r="GSU159" s="11"/>
      <c r="GSV159" s="11"/>
      <c r="GSW159" s="11"/>
      <c r="GSX159" s="11"/>
      <c r="GSY159" s="11"/>
      <c r="GSZ159" s="11"/>
      <c r="GTA159" s="11"/>
      <c r="GTB159" s="11"/>
      <c r="GTC159" s="11"/>
      <c r="GTD159" s="11"/>
      <c r="GTE159" s="11"/>
      <c r="GTF159" s="11"/>
      <c r="GTG159" s="11"/>
      <c r="GTH159" s="11"/>
      <c r="GTI159" s="11"/>
      <c r="GTJ159" s="11"/>
      <c r="GTK159" s="11"/>
      <c r="GTL159" s="11"/>
      <c r="GTM159" s="11"/>
      <c r="GTN159" s="11"/>
      <c r="GTO159" s="11"/>
      <c r="GTP159" s="11"/>
      <c r="GTQ159" s="11"/>
      <c r="GTR159" s="11"/>
      <c r="GTS159" s="11"/>
      <c r="GTT159" s="11"/>
      <c r="GTU159" s="11"/>
      <c r="GTV159" s="11"/>
      <c r="GTW159" s="11"/>
      <c r="GTX159" s="11"/>
      <c r="GTY159" s="11"/>
      <c r="GTZ159" s="11"/>
      <c r="GUA159" s="11"/>
      <c r="GUB159" s="11"/>
      <c r="GUC159" s="11"/>
      <c r="GUD159" s="11"/>
      <c r="GUE159" s="11"/>
      <c r="GUF159" s="11"/>
      <c r="GUG159" s="11"/>
      <c r="GUH159" s="11"/>
      <c r="GUI159" s="11"/>
      <c r="GUJ159" s="11"/>
      <c r="GUK159" s="11"/>
      <c r="GUL159" s="11"/>
      <c r="GUM159" s="11"/>
      <c r="GUN159" s="11"/>
      <c r="GUO159" s="11"/>
      <c r="GUP159" s="11"/>
      <c r="GUQ159" s="11"/>
      <c r="GUR159" s="11"/>
      <c r="GUS159" s="11"/>
      <c r="GUT159" s="11"/>
      <c r="GUU159" s="11"/>
      <c r="GUV159" s="11"/>
      <c r="GUW159" s="11"/>
      <c r="GUX159" s="11"/>
      <c r="GUY159" s="11"/>
      <c r="GUZ159" s="11"/>
      <c r="GVA159" s="11"/>
      <c r="GVB159" s="11"/>
      <c r="GVC159" s="11"/>
      <c r="GVD159" s="11"/>
      <c r="GVE159" s="11"/>
      <c r="GVF159" s="11"/>
      <c r="GVG159" s="11"/>
      <c r="GVH159" s="11"/>
      <c r="GVI159" s="11"/>
      <c r="GVJ159" s="11"/>
      <c r="GVK159" s="11"/>
      <c r="GVL159" s="11"/>
      <c r="GVM159" s="11"/>
      <c r="GVN159" s="11"/>
      <c r="GVO159" s="11"/>
      <c r="GVP159" s="11"/>
      <c r="GVQ159" s="11"/>
      <c r="GVR159" s="11"/>
      <c r="GVS159" s="11"/>
      <c r="GVT159" s="11"/>
      <c r="GVU159" s="11"/>
      <c r="GVV159" s="11"/>
      <c r="GVW159" s="11"/>
      <c r="GVX159" s="11"/>
      <c r="GVY159" s="11"/>
      <c r="GVZ159" s="11"/>
      <c r="GWA159" s="11"/>
      <c r="GWB159" s="11"/>
      <c r="GWC159" s="11"/>
      <c r="GWD159" s="11"/>
      <c r="GWE159" s="11"/>
      <c r="GWF159" s="11"/>
      <c r="GWG159" s="11"/>
      <c r="GWH159" s="11"/>
      <c r="GWI159" s="11"/>
      <c r="GWJ159" s="11"/>
      <c r="GWK159" s="11"/>
      <c r="GWL159" s="11"/>
      <c r="GWM159" s="11"/>
      <c r="GWN159" s="11"/>
      <c r="GWO159" s="11"/>
      <c r="GWP159" s="11"/>
      <c r="GWQ159" s="11"/>
      <c r="GWR159" s="11"/>
      <c r="GWS159" s="11"/>
      <c r="GWT159" s="11"/>
      <c r="GWU159" s="11"/>
      <c r="GWV159" s="11"/>
      <c r="GWW159" s="11"/>
      <c r="GWX159" s="11"/>
      <c r="GWY159" s="11"/>
      <c r="GWZ159" s="11"/>
      <c r="GXA159" s="11"/>
      <c r="GXB159" s="11"/>
      <c r="GXC159" s="11"/>
      <c r="GXD159" s="11"/>
      <c r="GXE159" s="11"/>
      <c r="GXF159" s="11"/>
      <c r="GXG159" s="11"/>
      <c r="GXH159" s="11"/>
      <c r="GXI159" s="11"/>
      <c r="GXJ159" s="11"/>
      <c r="GXK159" s="11"/>
      <c r="GXL159" s="11"/>
      <c r="GXM159" s="11"/>
      <c r="GXN159" s="11"/>
      <c r="GXO159" s="11"/>
      <c r="GXP159" s="11"/>
      <c r="GXQ159" s="11"/>
      <c r="GXR159" s="11"/>
      <c r="GXS159" s="11"/>
      <c r="GXT159" s="11"/>
      <c r="GXU159" s="11"/>
      <c r="GXV159" s="11"/>
      <c r="GXW159" s="11"/>
      <c r="GXX159" s="11"/>
      <c r="GXY159" s="11"/>
      <c r="GXZ159" s="11"/>
      <c r="GYA159" s="11"/>
      <c r="GYB159" s="11"/>
      <c r="GYC159" s="11"/>
      <c r="GYD159" s="11"/>
      <c r="GYE159" s="11"/>
      <c r="GYF159" s="11"/>
      <c r="GYG159" s="11"/>
      <c r="GYH159" s="11"/>
      <c r="GYI159" s="11"/>
      <c r="GYJ159" s="11"/>
      <c r="GYK159" s="11"/>
      <c r="GYL159" s="11"/>
      <c r="GYM159" s="11"/>
      <c r="GYN159" s="11"/>
      <c r="GYO159" s="11"/>
      <c r="GYP159" s="11"/>
      <c r="GYQ159" s="11"/>
      <c r="GYR159" s="11"/>
      <c r="GYS159" s="11"/>
      <c r="GYT159" s="11"/>
      <c r="GYU159" s="11"/>
      <c r="GYV159" s="11"/>
      <c r="GYW159" s="11"/>
      <c r="GYX159" s="11"/>
      <c r="GYY159" s="11"/>
      <c r="GYZ159" s="11"/>
      <c r="GZA159" s="11"/>
      <c r="GZB159" s="11"/>
      <c r="GZC159" s="11"/>
      <c r="GZD159" s="11"/>
      <c r="GZE159" s="11"/>
      <c r="GZF159" s="11"/>
      <c r="GZG159" s="11"/>
      <c r="GZH159" s="11"/>
      <c r="GZI159" s="11"/>
      <c r="GZJ159" s="11"/>
      <c r="GZK159" s="11"/>
      <c r="GZL159" s="11"/>
      <c r="GZM159" s="11"/>
      <c r="GZN159" s="11"/>
      <c r="GZO159" s="11"/>
      <c r="GZP159" s="11"/>
      <c r="GZQ159" s="11"/>
      <c r="GZR159" s="11"/>
      <c r="GZS159" s="11"/>
      <c r="GZT159" s="11"/>
      <c r="GZU159" s="11"/>
      <c r="GZV159" s="11"/>
      <c r="GZW159" s="11"/>
      <c r="GZX159" s="11"/>
      <c r="GZY159" s="11"/>
      <c r="GZZ159" s="11"/>
      <c r="HAA159" s="11"/>
      <c r="HAB159" s="11"/>
      <c r="HAC159" s="11"/>
      <c r="HAD159" s="11"/>
      <c r="HAE159" s="11"/>
      <c r="HAF159" s="11"/>
      <c r="HAG159" s="11"/>
      <c r="HAH159" s="11"/>
      <c r="HAI159" s="11"/>
      <c r="HAJ159" s="11"/>
      <c r="HAK159" s="11"/>
      <c r="HAL159" s="11"/>
      <c r="HAM159" s="11"/>
      <c r="HAN159" s="11"/>
      <c r="HAO159" s="11"/>
      <c r="HAP159" s="11"/>
      <c r="HAQ159" s="11"/>
      <c r="HAR159" s="11"/>
      <c r="HAS159" s="11"/>
      <c r="HAT159" s="11"/>
      <c r="HAU159" s="11"/>
      <c r="HAV159" s="11"/>
      <c r="HAW159" s="11"/>
      <c r="HAX159" s="11"/>
      <c r="HAY159" s="11"/>
      <c r="HAZ159" s="11"/>
      <c r="HBA159" s="11"/>
      <c r="HBB159" s="11"/>
      <c r="HBC159" s="11"/>
      <c r="HBD159" s="11"/>
      <c r="HBE159" s="11"/>
      <c r="HBF159" s="11"/>
      <c r="HBG159" s="11"/>
      <c r="HBH159" s="11"/>
      <c r="HBI159" s="11"/>
      <c r="HBJ159" s="11"/>
      <c r="HBK159" s="11"/>
      <c r="HBL159" s="11"/>
      <c r="HBM159" s="11"/>
      <c r="HBN159" s="11"/>
      <c r="HBO159" s="11"/>
      <c r="HBP159" s="11"/>
      <c r="HBQ159" s="11"/>
      <c r="HBR159" s="11"/>
      <c r="HBS159" s="11"/>
      <c r="HBT159" s="11"/>
      <c r="HBU159" s="11"/>
      <c r="HBV159" s="11"/>
      <c r="HBW159" s="11"/>
      <c r="HBX159" s="11"/>
      <c r="HBY159" s="11"/>
      <c r="HBZ159" s="11"/>
      <c r="HCA159" s="11"/>
      <c r="HCB159" s="11"/>
      <c r="HCC159" s="11"/>
      <c r="HCD159" s="11"/>
      <c r="HCE159" s="11"/>
      <c r="HCF159" s="11"/>
      <c r="HCG159" s="11"/>
      <c r="HCH159" s="11"/>
      <c r="HCI159" s="11"/>
      <c r="HCJ159" s="11"/>
      <c r="HCK159" s="11"/>
      <c r="HCL159" s="11"/>
      <c r="HCM159" s="11"/>
      <c r="HCN159" s="11"/>
      <c r="HCO159" s="11"/>
      <c r="HCP159" s="11"/>
      <c r="HCQ159" s="11"/>
      <c r="HCR159" s="11"/>
      <c r="HCS159" s="11"/>
      <c r="HCT159" s="11"/>
      <c r="HCU159" s="11"/>
      <c r="HCV159" s="11"/>
      <c r="HCW159" s="11"/>
      <c r="HCX159" s="11"/>
      <c r="HCY159" s="11"/>
      <c r="HCZ159" s="11"/>
      <c r="HDA159" s="11"/>
      <c r="HDB159" s="11"/>
      <c r="HDC159" s="11"/>
      <c r="HDD159" s="11"/>
      <c r="HDE159" s="11"/>
      <c r="HDF159" s="11"/>
      <c r="HDG159" s="11"/>
      <c r="HDH159" s="11"/>
      <c r="HDI159" s="11"/>
      <c r="HDJ159" s="11"/>
      <c r="HDK159" s="11"/>
      <c r="HDL159" s="11"/>
      <c r="HDM159" s="11"/>
      <c r="HDN159" s="11"/>
      <c r="HDO159" s="11"/>
      <c r="HDP159" s="11"/>
      <c r="HDQ159" s="11"/>
      <c r="HDR159" s="11"/>
      <c r="HDS159" s="11"/>
      <c r="HDT159" s="11"/>
      <c r="HDU159" s="11"/>
      <c r="HDV159" s="11"/>
      <c r="HDW159" s="11"/>
      <c r="HDX159" s="11"/>
      <c r="HDY159" s="11"/>
      <c r="HDZ159" s="11"/>
      <c r="HEA159" s="11"/>
      <c r="HEB159" s="11"/>
      <c r="HEC159" s="11"/>
      <c r="HED159" s="11"/>
      <c r="HEE159" s="11"/>
      <c r="HEF159" s="11"/>
      <c r="HEG159" s="11"/>
      <c r="HEH159" s="11"/>
      <c r="HEI159" s="11"/>
      <c r="HEJ159" s="11"/>
      <c r="HEK159" s="11"/>
      <c r="HEL159" s="11"/>
      <c r="HEM159" s="11"/>
      <c r="HEN159" s="11"/>
      <c r="HEO159" s="11"/>
      <c r="HEP159" s="11"/>
      <c r="HEQ159" s="11"/>
      <c r="HER159" s="11"/>
      <c r="HES159" s="11"/>
      <c r="HET159" s="11"/>
      <c r="HEU159" s="11"/>
      <c r="HEV159" s="11"/>
      <c r="HEW159" s="11"/>
      <c r="HEX159" s="11"/>
      <c r="HEY159" s="11"/>
      <c r="HEZ159" s="11"/>
      <c r="HFA159" s="11"/>
      <c r="HFB159" s="11"/>
      <c r="HFC159" s="11"/>
      <c r="HFD159" s="11"/>
      <c r="HFE159" s="11"/>
      <c r="HFF159" s="11"/>
      <c r="HFG159" s="11"/>
      <c r="HFH159" s="11"/>
      <c r="HFI159" s="11"/>
      <c r="HFJ159" s="11"/>
      <c r="HFK159" s="11"/>
      <c r="HFL159" s="11"/>
      <c r="HFM159" s="11"/>
      <c r="HFN159" s="11"/>
      <c r="HFO159" s="11"/>
      <c r="HFP159" s="11"/>
      <c r="HFQ159" s="11"/>
      <c r="HFR159" s="11"/>
      <c r="HFS159" s="11"/>
      <c r="HFT159" s="11"/>
      <c r="HFU159" s="11"/>
      <c r="HFV159" s="11"/>
      <c r="HFW159" s="11"/>
      <c r="HFX159" s="11"/>
      <c r="HFY159" s="11"/>
      <c r="HFZ159" s="11"/>
      <c r="HGA159" s="11"/>
      <c r="HGB159" s="11"/>
      <c r="HGC159" s="11"/>
      <c r="HGD159" s="11"/>
      <c r="HGE159" s="11"/>
      <c r="HGF159" s="11"/>
      <c r="HGG159" s="11"/>
      <c r="HGH159" s="11"/>
      <c r="HGI159" s="11"/>
      <c r="HGJ159" s="11"/>
      <c r="HGK159" s="11"/>
      <c r="HGL159" s="11"/>
      <c r="HGM159" s="11"/>
      <c r="HGN159" s="11"/>
      <c r="HGO159" s="11"/>
      <c r="HGP159" s="11"/>
      <c r="HGQ159" s="11"/>
      <c r="HGR159" s="11"/>
      <c r="HGS159" s="11"/>
      <c r="HGT159" s="11"/>
      <c r="HGU159" s="11"/>
      <c r="HGV159" s="11"/>
      <c r="HGW159" s="11"/>
      <c r="HGX159" s="11"/>
      <c r="HGY159" s="11"/>
      <c r="HGZ159" s="11"/>
      <c r="HHA159" s="11"/>
      <c r="HHB159" s="11"/>
      <c r="HHC159" s="11"/>
      <c r="HHD159" s="11"/>
      <c r="HHE159" s="11"/>
      <c r="HHF159" s="11"/>
      <c r="HHG159" s="11"/>
      <c r="HHH159" s="11"/>
      <c r="HHI159" s="11"/>
      <c r="HHJ159" s="11"/>
      <c r="HHK159" s="11"/>
      <c r="HHL159" s="11"/>
      <c r="HHM159" s="11"/>
      <c r="HHN159" s="11"/>
      <c r="HHO159" s="11"/>
      <c r="HHP159" s="11"/>
      <c r="HHQ159" s="11"/>
      <c r="HHR159" s="11"/>
      <c r="HHS159" s="11"/>
      <c r="HHT159" s="11"/>
      <c r="HHU159" s="11"/>
      <c r="HHV159" s="11"/>
      <c r="HHW159" s="11"/>
      <c r="HHX159" s="11"/>
      <c r="HHY159" s="11"/>
      <c r="HHZ159" s="11"/>
      <c r="HIA159" s="11"/>
      <c r="HIB159" s="11"/>
      <c r="HIC159" s="11"/>
      <c r="HID159" s="11"/>
      <c r="HIE159" s="11"/>
      <c r="HIF159" s="11"/>
      <c r="HIG159" s="11"/>
      <c r="HIH159" s="11"/>
      <c r="HII159" s="11"/>
      <c r="HIJ159" s="11"/>
      <c r="HIK159" s="11"/>
      <c r="HIL159" s="11"/>
      <c r="HIM159" s="11"/>
      <c r="HIN159" s="11"/>
      <c r="HIO159" s="11"/>
      <c r="HIP159" s="11"/>
      <c r="HIQ159" s="11"/>
      <c r="HIR159" s="11"/>
      <c r="HIS159" s="11"/>
      <c r="HIT159" s="11"/>
      <c r="HIU159" s="11"/>
      <c r="HIV159" s="11"/>
      <c r="HIW159" s="11"/>
      <c r="HIX159" s="11"/>
      <c r="HIY159" s="11"/>
      <c r="HIZ159" s="11"/>
      <c r="HJA159" s="11"/>
      <c r="HJB159" s="11"/>
      <c r="HJC159" s="11"/>
      <c r="HJD159" s="11"/>
      <c r="HJE159" s="11"/>
      <c r="HJF159" s="11"/>
      <c r="HJG159" s="11"/>
      <c r="HJH159" s="11"/>
      <c r="HJI159" s="11"/>
      <c r="HJJ159" s="11"/>
      <c r="HJK159" s="11"/>
      <c r="HJL159" s="11"/>
      <c r="HJM159" s="11"/>
      <c r="HJN159" s="11"/>
      <c r="HJO159" s="11"/>
      <c r="HJP159" s="11"/>
      <c r="HJQ159" s="11"/>
      <c r="HJR159" s="11"/>
      <c r="HJS159" s="11"/>
      <c r="HJT159" s="11"/>
      <c r="HJU159" s="11"/>
      <c r="HJV159" s="11"/>
      <c r="HJW159" s="11"/>
      <c r="HJX159" s="11"/>
      <c r="HJY159" s="11"/>
      <c r="HJZ159" s="11"/>
      <c r="HKA159" s="11"/>
      <c r="HKB159" s="11"/>
      <c r="HKC159" s="11"/>
      <c r="HKD159" s="11"/>
      <c r="HKE159" s="11"/>
      <c r="HKF159" s="11"/>
      <c r="HKG159" s="11"/>
      <c r="HKH159" s="11"/>
      <c r="HKI159" s="11"/>
      <c r="HKJ159" s="11"/>
      <c r="HKK159" s="11"/>
      <c r="HKL159" s="11"/>
      <c r="HKM159" s="11"/>
      <c r="HKN159" s="11"/>
      <c r="HKO159" s="11"/>
      <c r="HKP159" s="11"/>
      <c r="HKQ159" s="11"/>
      <c r="HKR159" s="11"/>
      <c r="HKS159" s="11"/>
      <c r="HKT159" s="11"/>
      <c r="HKU159" s="11"/>
      <c r="HKV159" s="11"/>
      <c r="HKW159" s="11"/>
      <c r="HKX159" s="11"/>
      <c r="HKY159" s="11"/>
      <c r="HKZ159" s="11"/>
      <c r="HLA159" s="11"/>
      <c r="HLB159" s="11"/>
      <c r="HLC159" s="11"/>
      <c r="HLD159" s="11"/>
      <c r="HLE159" s="11"/>
      <c r="HLF159" s="11"/>
      <c r="HLG159" s="11"/>
      <c r="HLH159" s="11"/>
      <c r="HLI159" s="11"/>
      <c r="HLJ159" s="11"/>
      <c r="HLK159" s="11"/>
      <c r="HLL159" s="11"/>
      <c r="HLM159" s="11"/>
      <c r="HLN159" s="11"/>
      <c r="HLO159" s="11"/>
      <c r="HLP159" s="11"/>
      <c r="HLQ159" s="11"/>
      <c r="HLR159" s="11"/>
      <c r="HLS159" s="11"/>
      <c r="HLT159" s="11"/>
      <c r="HLU159" s="11"/>
      <c r="HLV159" s="11"/>
      <c r="HLW159" s="11"/>
      <c r="HLX159" s="11"/>
      <c r="HLY159" s="11"/>
      <c r="HLZ159" s="11"/>
      <c r="HMA159" s="11"/>
      <c r="HMB159" s="11"/>
      <c r="HMC159" s="11"/>
      <c r="HMD159" s="11"/>
      <c r="HME159" s="11"/>
      <c r="HMF159" s="11"/>
      <c r="HMG159" s="11"/>
      <c r="HMH159" s="11"/>
      <c r="HMI159" s="11"/>
      <c r="HMJ159" s="11"/>
      <c r="HMK159" s="11"/>
      <c r="HML159" s="11"/>
      <c r="HMM159" s="11"/>
      <c r="HMN159" s="11"/>
      <c r="HMO159" s="11"/>
      <c r="HMP159" s="11"/>
      <c r="HMQ159" s="11"/>
      <c r="HMR159" s="11"/>
      <c r="HMS159" s="11"/>
      <c r="HMT159" s="11"/>
      <c r="HMU159" s="11"/>
      <c r="HMV159" s="11"/>
      <c r="HMW159" s="11"/>
      <c r="HMX159" s="11"/>
      <c r="HMY159" s="11"/>
      <c r="HMZ159" s="11"/>
      <c r="HNA159" s="11"/>
      <c r="HNB159" s="11"/>
      <c r="HNC159" s="11"/>
      <c r="HND159" s="11"/>
      <c r="HNE159" s="11"/>
      <c r="HNF159" s="11"/>
      <c r="HNG159" s="11"/>
      <c r="HNH159" s="11"/>
      <c r="HNI159" s="11"/>
      <c r="HNJ159" s="11"/>
      <c r="HNK159" s="11"/>
      <c r="HNL159" s="11"/>
      <c r="HNM159" s="11"/>
      <c r="HNN159" s="11"/>
      <c r="HNO159" s="11"/>
      <c r="HNP159" s="11"/>
      <c r="HNQ159" s="11"/>
      <c r="HNR159" s="11"/>
      <c r="HNS159" s="11"/>
      <c r="HNT159" s="11"/>
      <c r="HNU159" s="11"/>
      <c r="HNV159" s="11"/>
      <c r="HNW159" s="11"/>
      <c r="HNX159" s="11"/>
      <c r="HNY159" s="11"/>
      <c r="HNZ159" s="11"/>
      <c r="HOA159" s="11"/>
      <c r="HOB159" s="11"/>
      <c r="HOC159" s="11"/>
      <c r="HOD159" s="11"/>
      <c r="HOE159" s="11"/>
      <c r="HOF159" s="11"/>
      <c r="HOG159" s="11"/>
      <c r="HOH159" s="11"/>
      <c r="HOI159" s="11"/>
      <c r="HOJ159" s="11"/>
      <c r="HOK159" s="11"/>
      <c r="HOL159" s="11"/>
      <c r="HOM159" s="11"/>
      <c r="HON159" s="11"/>
      <c r="HOO159" s="11"/>
      <c r="HOP159" s="11"/>
      <c r="HOQ159" s="11"/>
      <c r="HOR159" s="11"/>
      <c r="HOS159" s="11"/>
      <c r="HOT159" s="11"/>
      <c r="HOU159" s="11"/>
      <c r="HOV159" s="11"/>
      <c r="HOW159" s="11"/>
      <c r="HOX159" s="11"/>
      <c r="HOY159" s="11"/>
      <c r="HOZ159" s="11"/>
      <c r="HPA159" s="11"/>
      <c r="HPB159" s="11"/>
      <c r="HPC159" s="11"/>
      <c r="HPD159" s="11"/>
      <c r="HPE159" s="11"/>
      <c r="HPF159" s="11"/>
      <c r="HPG159" s="11"/>
      <c r="HPH159" s="11"/>
      <c r="HPI159" s="11"/>
      <c r="HPJ159" s="11"/>
      <c r="HPK159" s="11"/>
      <c r="HPL159" s="11"/>
      <c r="HPM159" s="11"/>
      <c r="HPN159" s="11"/>
      <c r="HPO159" s="11"/>
      <c r="HPP159" s="11"/>
      <c r="HPQ159" s="11"/>
      <c r="HPR159" s="11"/>
      <c r="HPS159" s="11"/>
      <c r="HPT159" s="11"/>
      <c r="HPU159" s="11"/>
      <c r="HPV159" s="11"/>
      <c r="HPW159" s="11"/>
      <c r="HPX159" s="11"/>
      <c r="HPY159" s="11"/>
      <c r="HPZ159" s="11"/>
      <c r="HQA159" s="11"/>
      <c r="HQB159" s="11"/>
      <c r="HQC159" s="11"/>
      <c r="HQD159" s="11"/>
      <c r="HQE159" s="11"/>
      <c r="HQF159" s="11"/>
      <c r="HQG159" s="11"/>
      <c r="HQH159" s="11"/>
      <c r="HQI159" s="11"/>
      <c r="HQJ159" s="11"/>
      <c r="HQK159" s="11"/>
      <c r="HQL159" s="11"/>
      <c r="HQM159" s="11"/>
      <c r="HQN159" s="11"/>
      <c r="HQO159" s="11"/>
      <c r="HQP159" s="11"/>
      <c r="HQQ159" s="11"/>
      <c r="HQR159" s="11"/>
      <c r="HQS159" s="11"/>
      <c r="HQT159" s="11"/>
      <c r="HQU159" s="11"/>
      <c r="HQV159" s="11"/>
      <c r="HQW159" s="11"/>
      <c r="HQX159" s="11"/>
      <c r="HQY159" s="11"/>
      <c r="HQZ159" s="11"/>
      <c r="HRA159" s="11"/>
      <c r="HRB159" s="11"/>
      <c r="HRC159" s="11"/>
      <c r="HRD159" s="11"/>
      <c r="HRE159" s="11"/>
      <c r="HRF159" s="11"/>
      <c r="HRG159" s="11"/>
      <c r="HRH159" s="11"/>
      <c r="HRI159" s="11"/>
      <c r="HRJ159" s="11"/>
      <c r="HRK159" s="11"/>
      <c r="HRL159" s="11"/>
      <c r="HRM159" s="11"/>
      <c r="HRN159" s="11"/>
      <c r="HRO159" s="11"/>
      <c r="HRP159" s="11"/>
      <c r="HRQ159" s="11"/>
      <c r="HRR159" s="11"/>
      <c r="HRS159" s="11"/>
      <c r="HRT159" s="11"/>
      <c r="HRU159" s="11"/>
      <c r="HRV159" s="11"/>
      <c r="HRW159" s="11"/>
      <c r="HRX159" s="11"/>
      <c r="HRY159" s="11"/>
      <c r="HRZ159" s="11"/>
      <c r="HSA159" s="11"/>
      <c r="HSB159" s="11"/>
      <c r="HSC159" s="11"/>
      <c r="HSD159" s="11"/>
      <c r="HSE159" s="11"/>
      <c r="HSF159" s="11"/>
      <c r="HSG159" s="11"/>
      <c r="HSH159" s="11"/>
      <c r="HSI159" s="11"/>
      <c r="HSJ159" s="11"/>
      <c r="HSK159" s="11"/>
      <c r="HSL159" s="11"/>
      <c r="HSM159" s="11"/>
      <c r="HSN159" s="11"/>
      <c r="HSO159" s="11"/>
      <c r="HSP159" s="11"/>
      <c r="HSQ159" s="11"/>
      <c r="HSR159" s="11"/>
      <c r="HSS159" s="11"/>
      <c r="HST159" s="11"/>
      <c r="HSU159" s="11"/>
      <c r="HSV159" s="11"/>
      <c r="HSW159" s="11"/>
      <c r="HSX159" s="11"/>
      <c r="HSY159" s="11"/>
      <c r="HSZ159" s="11"/>
      <c r="HTA159" s="11"/>
      <c r="HTB159" s="11"/>
      <c r="HTC159" s="11"/>
      <c r="HTD159" s="11"/>
      <c r="HTE159" s="11"/>
      <c r="HTF159" s="11"/>
      <c r="HTG159" s="11"/>
      <c r="HTH159" s="11"/>
      <c r="HTI159" s="11"/>
      <c r="HTJ159" s="11"/>
      <c r="HTK159" s="11"/>
      <c r="HTL159" s="11"/>
      <c r="HTM159" s="11"/>
      <c r="HTN159" s="11"/>
      <c r="HTO159" s="11"/>
      <c r="HTP159" s="11"/>
      <c r="HTQ159" s="11"/>
      <c r="HTR159" s="11"/>
      <c r="HTS159" s="11"/>
      <c r="HTT159" s="11"/>
      <c r="HTU159" s="11"/>
      <c r="HTV159" s="11"/>
      <c r="HTW159" s="11"/>
      <c r="HTX159" s="11"/>
      <c r="HTY159" s="11"/>
      <c r="HTZ159" s="11"/>
      <c r="HUA159" s="11"/>
      <c r="HUB159" s="11"/>
      <c r="HUC159" s="11"/>
      <c r="HUD159" s="11"/>
      <c r="HUE159" s="11"/>
      <c r="HUF159" s="11"/>
      <c r="HUG159" s="11"/>
      <c r="HUH159" s="11"/>
      <c r="HUI159" s="11"/>
      <c r="HUJ159" s="11"/>
      <c r="HUK159" s="11"/>
      <c r="HUL159" s="11"/>
      <c r="HUM159" s="11"/>
      <c r="HUN159" s="11"/>
      <c r="HUO159" s="11"/>
      <c r="HUP159" s="11"/>
      <c r="HUQ159" s="11"/>
      <c r="HUR159" s="11"/>
      <c r="HUS159" s="11"/>
      <c r="HUT159" s="11"/>
      <c r="HUU159" s="11"/>
      <c r="HUV159" s="11"/>
      <c r="HUW159" s="11"/>
      <c r="HUX159" s="11"/>
      <c r="HUY159" s="11"/>
      <c r="HUZ159" s="11"/>
      <c r="HVA159" s="11"/>
      <c r="HVB159" s="11"/>
      <c r="HVC159" s="11"/>
      <c r="HVD159" s="11"/>
      <c r="HVE159" s="11"/>
      <c r="HVF159" s="11"/>
      <c r="HVG159" s="11"/>
      <c r="HVH159" s="11"/>
      <c r="HVI159" s="11"/>
      <c r="HVJ159" s="11"/>
      <c r="HVK159" s="11"/>
      <c r="HVL159" s="11"/>
      <c r="HVM159" s="11"/>
      <c r="HVN159" s="11"/>
      <c r="HVO159" s="11"/>
      <c r="HVP159" s="11"/>
      <c r="HVQ159" s="11"/>
      <c r="HVR159" s="11"/>
      <c r="HVS159" s="11"/>
      <c r="HVT159" s="11"/>
      <c r="HVU159" s="11"/>
      <c r="HVV159" s="11"/>
      <c r="HVW159" s="11"/>
      <c r="HVX159" s="11"/>
      <c r="HVY159" s="11"/>
      <c r="HVZ159" s="11"/>
      <c r="HWA159" s="11"/>
      <c r="HWB159" s="11"/>
      <c r="HWC159" s="11"/>
      <c r="HWD159" s="11"/>
      <c r="HWE159" s="11"/>
      <c r="HWF159" s="11"/>
      <c r="HWG159" s="11"/>
      <c r="HWH159" s="11"/>
      <c r="HWI159" s="11"/>
      <c r="HWJ159" s="11"/>
      <c r="HWK159" s="11"/>
      <c r="HWL159" s="11"/>
      <c r="HWM159" s="11"/>
      <c r="HWN159" s="11"/>
      <c r="HWO159" s="11"/>
      <c r="HWP159" s="11"/>
      <c r="HWQ159" s="11"/>
      <c r="HWR159" s="11"/>
      <c r="HWS159" s="11"/>
      <c r="HWT159" s="11"/>
      <c r="HWU159" s="11"/>
      <c r="HWV159" s="11"/>
      <c r="HWW159" s="11"/>
      <c r="HWX159" s="11"/>
      <c r="HWY159" s="11"/>
      <c r="HWZ159" s="11"/>
      <c r="HXA159" s="11"/>
      <c r="HXB159" s="11"/>
      <c r="HXC159" s="11"/>
      <c r="HXD159" s="11"/>
      <c r="HXE159" s="11"/>
      <c r="HXF159" s="11"/>
      <c r="HXG159" s="11"/>
      <c r="HXH159" s="11"/>
      <c r="HXI159" s="11"/>
      <c r="HXJ159" s="11"/>
      <c r="HXK159" s="11"/>
      <c r="HXL159" s="11"/>
      <c r="HXM159" s="11"/>
      <c r="HXN159" s="11"/>
      <c r="HXO159" s="11"/>
      <c r="HXP159" s="11"/>
      <c r="HXQ159" s="11"/>
      <c r="HXR159" s="11"/>
      <c r="HXS159" s="11"/>
      <c r="HXT159" s="11"/>
      <c r="HXU159" s="11"/>
      <c r="HXV159" s="11"/>
      <c r="HXW159" s="11"/>
      <c r="HXX159" s="11"/>
      <c r="HXY159" s="11"/>
      <c r="HXZ159" s="11"/>
      <c r="HYA159" s="11"/>
      <c r="HYB159" s="11"/>
      <c r="HYC159" s="11"/>
      <c r="HYD159" s="11"/>
      <c r="HYE159" s="11"/>
      <c r="HYF159" s="11"/>
      <c r="HYG159" s="11"/>
      <c r="HYH159" s="11"/>
      <c r="HYI159" s="11"/>
      <c r="HYJ159" s="11"/>
      <c r="HYK159" s="11"/>
      <c r="HYL159" s="11"/>
      <c r="HYM159" s="11"/>
      <c r="HYN159" s="11"/>
      <c r="HYO159" s="11"/>
      <c r="HYP159" s="11"/>
      <c r="HYQ159" s="11"/>
      <c r="HYR159" s="11"/>
      <c r="HYS159" s="11"/>
      <c r="HYT159" s="11"/>
      <c r="HYU159" s="11"/>
      <c r="HYV159" s="11"/>
      <c r="HYW159" s="11"/>
      <c r="HYX159" s="11"/>
      <c r="HYY159" s="11"/>
      <c r="HYZ159" s="11"/>
      <c r="HZA159" s="11"/>
      <c r="HZB159" s="11"/>
      <c r="HZC159" s="11"/>
      <c r="HZD159" s="11"/>
      <c r="HZE159" s="11"/>
      <c r="HZF159" s="11"/>
      <c r="HZG159" s="11"/>
      <c r="HZH159" s="11"/>
      <c r="HZI159" s="11"/>
      <c r="HZJ159" s="11"/>
      <c r="HZK159" s="11"/>
      <c r="HZL159" s="11"/>
      <c r="HZM159" s="11"/>
      <c r="HZN159" s="11"/>
      <c r="HZO159" s="11"/>
      <c r="HZP159" s="11"/>
      <c r="HZQ159" s="11"/>
      <c r="HZR159" s="11"/>
      <c r="HZS159" s="11"/>
      <c r="HZT159" s="11"/>
      <c r="HZU159" s="11"/>
      <c r="HZV159" s="11"/>
      <c r="HZW159" s="11"/>
      <c r="HZX159" s="11"/>
      <c r="HZY159" s="11"/>
      <c r="HZZ159" s="11"/>
      <c r="IAA159" s="11"/>
      <c r="IAB159" s="11"/>
      <c r="IAC159" s="11"/>
      <c r="IAD159" s="11"/>
      <c r="IAE159" s="11"/>
      <c r="IAF159" s="11"/>
      <c r="IAG159" s="11"/>
      <c r="IAH159" s="11"/>
      <c r="IAI159" s="11"/>
      <c r="IAJ159" s="11"/>
      <c r="IAK159" s="11"/>
      <c r="IAL159" s="11"/>
      <c r="IAM159" s="11"/>
      <c r="IAN159" s="11"/>
      <c r="IAO159" s="11"/>
      <c r="IAP159" s="11"/>
      <c r="IAQ159" s="11"/>
      <c r="IAR159" s="11"/>
      <c r="IAS159" s="11"/>
      <c r="IAT159" s="11"/>
      <c r="IAU159" s="11"/>
      <c r="IAV159" s="11"/>
      <c r="IAW159" s="11"/>
      <c r="IAX159" s="11"/>
      <c r="IAY159" s="11"/>
      <c r="IAZ159" s="11"/>
      <c r="IBA159" s="11"/>
      <c r="IBB159" s="11"/>
      <c r="IBC159" s="11"/>
      <c r="IBD159" s="11"/>
      <c r="IBE159" s="11"/>
      <c r="IBF159" s="11"/>
      <c r="IBG159" s="11"/>
      <c r="IBH159" s="11"/>
      <c r="IBI159" s="11"/>
      <c r="IBJ159" s="11"/>
      <c r="IBK159" s="11"/>
      <c r="IBL159" s="11"/>
      <c r="IBM159" s="11"/>
      <c r="IBN159" s="11"/>
      <c r="IBO159" s="11"/>
      <c r="IBP159" s="11"/>
      <c r="IBQ159" s="11"/>
      <c r="IBR159" s="11"/>
      <c r="IBS159" s="11"/>
      <c r="IBT159" s="11"/>
      <c r="IBU159" s="11"/>
      <c r="IBV159" s="11"/>
      <c r="IBW159" s="11"/>
      <c r="IBX159" s="11"/>
      <c r="IBY159" s="11"/>
      <c r="IBZ159" s="11"/>
      <c r="ICA159" s="11"/>
      <c r="ICB159" s="11"/>
      <c r="ICC159" s="11"/>
      <c r="ICD159" s="11"/>
      <c r="ICE159" s="11"/>
      <c r="ICF159" s="11"/>
      <c r="ICG159" s="11"/>
      <c r="ICH159" s="11"/>
      <c r="ICI159" s="11"/>
      <c r="ICJ159" s="11"/>
      <c r="ICK159" s="11"/>
      <c r="ICL159" s="11"/>
      <c r="ICM159" s="11"/>
      <c r="ICN159" s="11"/>
      <c r="ICO159" s="11"/>
      <c r="ICP159" s="11"/>
      <c r="ICQ159" s="11"/>
      <c r="ICR159" s="11"/>
      <c r="ICS159" s="11"/>
      <c r="ICT159" s="11"/>
      <c r="ICU159" s="11"/>
      <c r="ICV159" s="11"/>
      <c r="ICW159" s="11"/>
      <c r="ICX159" s="11"/>
      <c r="ICY159" s="11"/>
      <c r="ICZ159" s="11"/>
      <c r="IDA159" s="11"/>
      <c r="IDB159" s="11"/>
      <c r="IDC159" s="11"/>
      <c r="IDD159" s="11"/>
      <c r="IDE159" s="11"/>
      <c r="IDF159" s="11"/>
      <c r="IDG159" s="11"/>
      <c r="IDH159" s="11"/>
      <c r="IDI159" s="11"/>
      <c r="IDJ159" s="11"/>
      <c r="IDK159" s="11"/>
      <c r="IDL159" s="11"/>
      <c r="IDM159" s="11"/>
      <c r="IDN159" s="11"/>
      <c r="IDO159" s="11"/>
      <c r="IDP159" s="11"/>
      <c r="IDQ159" s="11"/>
      <c r="IDR159" s="11"/>
      <c r="IDS159" s="11"/>
      <c r="IDT159" s="11"/>
      <c r="IDU159" s="11"/>
      <c r="IDV159" s="11"/>
      <c r="IDW159" s="11"/>
      <c r="IDX159" s="11"/>
      <c r="IDY159" s="11"/>
      <c r="IDZ159" s="11"/>
      <c r="IEA159" s="11"/>
      <c r="IEB159" s="11"/>
      <c r="IEC159" s="11"/>
      <c r="IED159" s="11"/>
      <c r="IEE159" s="11"/>
      <c r="IEF159" s="11"/>
      <c r="IEG159" s="11"/>
      <c r="IEH159" s="11"/>
      <c r="IEI159" s="11"/>
      <c r="IEJ159" s="11"/>
      <c r="IEK159" s="11"/>
      <c r="IEL159" s="11"/>
      <c r="IEM159" s="11"/>
      <c r="IEN159" s="11"/>
      <c r="IEO159" s="11"/>
      <c r="IEP159" s="11"/>
      <c r="IEQ159" s="11"/>
      <c r="IER159" s="11"/>
      <c r="IES159" s="11"/>
      <c r="IET159" s="11"/>
      <c r="IEU159" s="11"/>
      <c r="IEV159" s="11"/>
      <c r="IEW159" s="11"/>
      <c r="IEX159" s="11"/>
      <c r="IEY159" s="11"/>
      <c r="IEZ159" s="11"/>
      <c r="IFA159" s="11"/>
      <c r="IFB159" s="11"/>
      <c r="IFC159" s="11"/>
      <c r="IFD159" s="11"/>
      <c r="IFE159" s="11"/>
      <c r="IFF159" s="11"/>
      <c r="IFG159" s="11"/>
      <c r="IFH159" s="11"/>
      <c r="IFI159" s="11"/>
      <c r="IFJ159" s="11"/>
      <c r="IFK159" s="11"/>
      <c r="IFL159" s="11"/>
      <c r="IFM159" s="11"/>
      <c r="IFN159" s="11"/>
      <c r="IFO159" s="11"/>
      <c r="IFP159" s="11"/>
      <c r="IFQ159" s="11"/>
      <c r="IFR159" s="11"/>
      <c r="IFS159" s="11"/>
      <c r="IFT159" s="11"/>
      <c r="IFU159" s="11"/>
      <c r="IFV159" s="11"/>
      <c r="IFW159" s="11"/>
      <c r="IFX159" s="11"/>
      <c r="IFY159" s="11"/>
      <c r="IFZ159" s="11"/>
      <c r="IGA159" s="11"/>
      <c r="IGB159" s="11"/>
      <c r="IGC159" s="11"/>
      <c r="IGD159" s="11"/>
      <c r="IGE159" s="11"/>
      <c r="IGF159" s="11"/>
      <c r="IGG159" s="11"/>
      <c r="IGH159" s="11"/>
      <c r="IGI159" s="11"/>
      <c r="IGJ159" s="11"/>
      <c r="IGK159" s="11"/>
      <c r="IGL159" s="11"/>
      <c r="IGM159" s="11"/>
      <c r="IGN159" s="11"/>
      <c r="IGO159" s="11"/>
      <c r="IGP159" s="11"/>
      <c r="IGQ159" s="11"/>
      <c r="IGR159" s="11"/>
      <c r="IGS159" s="11"/>
      <c r="IGT159" s="11"/>
      <c r="IGU159" s="11"/>
      <c r="IGV159" s="11"/>
      <c r="IGW159" s="11"/>
      <c r="IGX159" s="11"/>
      <c r="IGY159" s="11"/>
      <c r="IGZ159" s="11"/>
      <c r="IHA159" s="11"/>
      <c r="IHB159" s="11"/>
      <c r="IHC159" s="11"/>
      <c r="IHD159" s="11"/>
      <c r="IHE159" s="11"/>
      <c r="IHF159" s="11"/>
      <c r="IHG159" s="11"/>
      <c r="IHH159" s="11"/>
      <c r="IHI159" s="11"/>
      <c r="IHJ159" s="11"/>
      <c r="IHK159" s="11"/>
      <c r="IHL159" s="11"/>
      <c r="IHM159" s="11"/>
      <c r="IHN159" s="11"/>
      <c r="IHO159" s="11"/>
      <c r="IHP159" s="11"/>
      <c r="IHQ159" s="11"/>
      <c r="IHR159" s="11"/>
      <c r="IHS159" s="11"/>
      <c r="IHT159" s="11"/>
      <c r="IHU159" s="11"/>
      <c r="IHV159" s="11"/>
      <c r="IHW159" s="11"/>
      <c r="IHX159" s="11"/>
      <c r="IHY159" s="11"/>
      <c r="IHZ159" s="11"/>
      <c r="IIA159" s="11"/>
      <c r="IIB159" s="11"/>
      <c r="IIC159" s="11"/>
      <c r="IID159" s="11"/>
      <c r="IIE159" s="11"/>
      <c r="IIF159" s="11"/>
      <c r="IIG159" s="11"/>
      <c r="IIH159" s="11"/>
      <c r="III159" s="11"/>
      <c r="IIJ159" s="11"/>
      <c r="IIK159" s="11"/>
      <c r="IIL159" s="11"/>
      <c r="IIM159" s="11"/>
      <c r="IIN159" s="11"/>
      <c r="IIO159" s="11"/>
      <c r="IIP159" s="11"/>
      <c r="IIQ159" s="11"/>
      <c r="IIR159" s="11"/>
      <c r="IIS159" s="11"/>
      <c r="IIT159" s="11"/>
      <c r="IIU159" s="11"/>
      <c r="IIV159" s="11"/>
      <c r="IIW159" s="11"/>
      <c r="IIX159" s="11"/>
      <c r="IIY159" s="11"/>
      <c r="IIZ159" s="11"/>
      <c r="IJA159" s="11"/>
      <c r="IJB159" s="11"/>
      <c r="IJC159" s="11"/>
      <c r="IJD159" s="11"/>
      <c r="IJE159" s="11"/>
      <c r="IJF159" s="11"/>
      <c r="IJG159" s="11"/>
      <c r="IJH159" s="11"/>
      <c r="IJI159" s="11"/>
      <c r="IJJ159" s="11"/>
      <c r="IJK159" s="11"/>
      <c r="IJL159" s="11"/>
      <c r="IJM159" s="11"/>
      <c r="IJN159" s="11"/>
      <c r="IJO159" s="11"/>
      <c r="IJP159" s="11"/>
      <c r="IJQ159" s="11"/>
      <c r="IJR159" s="11"/>
      <c r="IJS159" s="11"/>
      <c r="IJT159" s="11"/>
      <c r="IJU159" s="11"/>
      <c r="IJV159" s="11"/>
      <c r="IJW159" s="11"/>
      <c r="IJX159" s="11"/>
      <c r="IJY159" s="11"/>
      <c r="IJZ159" s="11"/>
      <c r="IKA159" s="11"/>
      <c r="IKB159" s="11"/>
      <c r="IKC159" s="11"/>
      <c r="IKD159" s="11"/>
      <c r="IKE159" s="11"/>
      <c r="IKF159" s="11"/>
      <c r="IKG159" s="11"/>
      <c r="IKH159" s="11"/>
      <c r="IKI159" s="11"/>
      <c r="IKJ159" s="11"/>
      <c r="IKK159" s="11"/>
      <c r="IKL159" s="11"/>
      <c r="IKM159" s="11"/>
      <c r="IKN159" s="11"/>
      <c r="IKO159" s="11"/>
      <c r="IKP159" s="11"/>
      <c r="IKQ159" s="11"/>
      <c r="IKR159" s="11"/>
      <c r="IKS159" s="11"/>
      <c r="IKT159" s="11"/>
      <c r="IKU159" s="11"/>
      <c r="IKV159" s="11"/>
      <c r="IKW159" s="11"/>
      <c r="IKX159" s="11"/>
      <c r="IKY159" s="11"/>
      <c r="IKZ159" s="11"/>
      <c r="ILA159" s="11"/>
      <c r="ILB159" s="11"/>
      <c r="ILC159" s="11"/>
      <c r="ILD159" s="11"/>
      <c r="ILE159" s="11"/>
      <c r="ILF159" s="11"/>
      <c r="ILG159" s="11"/>
      <c r="ILH159" s="11"/>
      <c r="ILI159" s="11"/>
      <c r="ILJ159" s="11"/>
      <c r="ILK159" s="11"/>
      <c r="ILL159" s="11"/>
      <c r="ILM159" s="11"/>
      <c r="ILN159" s="11"/>
      <c r="ILO159" s="11"/>
      <c r="ILP159" s="11"/>
      <c r="ILQ159" s="11"/>
      <c r="ILR159" s="11"/>
      <c r="ILS159" s="11"/>
      <c r="ILT159" s="11"/>
      <c r="ILU159" s="11"/>
      <c r="ILV159" s="11"/>
      <c r="ILW159" s="11"/>
      <c r="ILX159" s="11"/>
      <c r="ILY159" s="11"/>
      <c r="ILZ159" s="11"/>
      <c r="IMA159" s="11"/>
      <c r="IMB159" s="11"/>
      <c r="IMC159" s="11"/>
      <c r="IMD159" s="11"/>
      <c r="IME159" s="11"/>
      <c r="IMF159" s="11"/>
      <c r="IMG159" s="11"/>
      <c r="IMH159" s="11"/>
      <c r="IMI159" s="11"/>
      <c r="IMJ159" s="11"/>
      <c r="IMK159" s="11"/>
      <c r="IML159" s="11"/>
      <c r="IMM159" s="11"/>
      <c r="IMN159" s="11"/>
      <c r="IMO159" s="11"/>
      <c r="IMP159" s="11"/>
      <c r="IMQ159" s="11"/>
      <c r="IMR159" s="11"/>
      <c r="IMS159" s="11"/>
      <c r="IMT159" s="11"/>
      <c r="IMU159" s="11"/>
      <c r="IMV159" s="11"/>
      <c r="IMW159" s="11"/>
      <c r="IMX159" s="11"/>
      <c r="IMY159" s="11"/>
      <c r="IMZ159" s="11"/>
      <c r="INA159" s="11"/>
      <c r="INB159" s="11"/>
      <c r="INC159" s="11"/>
      <c r="IND159" s="11"/>
      <c r="INE159" s="11"/>
      <c r="INF159" s="11"/>
      <c r="ING159" s="11"/>
      <c r="INH159" s="11"/>
      <c r="INI159" s="11"/>
      <c r="INJ159" s="11"/>
      <c r="INK159" s="11"/>
      <c r="INL159" s="11"/>
      <c r="INM159" s="11"/>
      <c r="INN159" s="11"/>
      <c r="INO159" s="11"/>
      <c r="INP159" s="11"/>
      <c r="INQ159" s="11"/>
      <c r="INR159" s="11"/>
      <c r="INS159" s="11"/>
      <c r="INT159" s="11"/>
      <c r="INU159" s="11"/>
      <c r="INV159" s="11"/>
      <c r="INW159" s="11"/>
      <c r="INX159" s="11"/>
      <c r="INY159" s="11"/>
      <c r="INZ159" s="11"/>
      <c r="IOA159" s="11"/>
      <c r="IOB159" s="11"/>
      <c r="IOC159" s="11"/>
      <c r="IOD159" s="11"/>
      <c r="IOE159" s="11"/>
      <c r="IOF159" s="11"/>
      <c r="IOG159" s="11"/>
      <c r="IOH159" s="11"/>
      <c r="IOI159" s="11"/>
      <c r="IOJ159" s="11"/>
      <c r="IOK159" s="11"/>
      <c r="IOL159" s="11"/>
      <c r="IOM159" s="11"/>
      <c r="ION159" s="11"/>
      <c r="IOO159" s="11"/>
      <c r="IOP159" s="11"/>
      <c r="IOQ159" s="11"/>
      <c r="IOR159" s="11"/>
      <c r="IOS159" s="11"/>
      <c r="IOT159" s="11"/>
      <c r="IOU159" s="11"/>
      <c r="IOV159" s="11"/>
      <c r="IOW159" s="11"/>
      <c r="IOX159" s="11"/>
      <c r="IOY159" s="11"/>
      <c r="IOZ159" s="11"/>
      <c r="IPA159" s="11"/>
      <c r="IPB159" s="11"/>
      <c r="IPC159" s="11"/>
      <c r="IPD159" s="11"/>
      <c r="IPE159" s="11"/>
      <c r="IPF159" s="11"/>
      <c r="IPG159" s="11"/>
      <c r="IPH159" s="11"/>
      <c r="IPI159" s="11"/>
      <c r="IPJ159" s="11"/>
      <c r="IPK159" s="11"/>
      <c r="IPL159" s="11"/>
      <c r="IPM159" s="11"/>
      <c r="IPN159" s="11"/>
      <c r="IPO159" s="11"/>
      <c r="IPP159" s="11"/>
      <c r="IPQ159" s="11"/>
      <c r="IPR159" s="11"/>
      <c r="IPS159" s="11"/>
      <c r="IPT159" s="11"/>
      <c r="IPU159" s="11"/>
      <c r="IPV159" s="11"/>
      <c r="IPW159" s="11"/>
      <c r="IPX159" s="11"/>
      <c r="IPY159" s="11"/>
      <c r="IPZ159" s="11"/>
      <c r="IQA159" s="11"/>
      <c r="IQB159" s="11"/>
      <c r="IQC159" s="11"/>
      <c r="IQD159" s="11"/>
      <c r="IQE159" s="11"/>
      <c r="IQF159" s="11"/>
      <c r="IQG159" s="11"/>
      <c r="IQH159" s="11"/>
      <c r="IQI159" s="11"/>
      <c r="IQJ159" s="11"/>
      <c r="IQK159" s="11"/>
      <c r="IQL159" s="11"/>
      <c r="IQM159" s="11"/>
      <c r="IQN159" s="11"/>
      <c r="IQO159" s="11"/>
      <c r="IQP159" s="11"/>
      <c r="IQQ159" s="11"/>
      <c r="IQR159" s="11"/>
      <c r="IQS159" s="11"/>
      <c r="IQT159" s="11"/>
      <c r="IQU159" s="11"/>
      <c r="IQV159" s="11"/>
      <c r="IQW159" s="11"/>
      <c r="IQX159" s="11"/>
      <c r="IQY159" s="11"/>
      <c r="IQZ159" s="11"/>
      <c r="IRA159" s="11"/>
      <c r="IRB159" s="11"/>
      <c r="IRC159" s="11"/>
      <c r="IRD159" s="11"/>
      <c r="IRE159" s="11"/>
      <c r="IRF159" s="11"/>
      <c r="IRG159" s="11"/>
      <c r="IRH159" s="11"/>
      <c r="IRI159" s="11"/>
      <c r="IRJ159" s="11"/>
      <c r="IRK159" s="11"/>
      <c r="IRL159" s="11"/>
      <c r="IRM159" s="11"/>
      <c r="IRN159" s="11"/>
      <c r="IRO159" s="11"/>
      <c r="IRP159" s="11"/>
      <c r="IRQ159" s="11"/>
      <c r="IRR159" s="11"/>
      <c r="IRS159" s="11"/>
      <c r="IRT159" s="11"/>
      <c r="IRU159" s="11"/>
      <c r="IRV159" s="11"/>
      <c r="IRW159" s="11"/>
      <c r="IRX159" s="11"/>
      <c r="IRY159" s="11"/>
      <c r="IRZ159" s="11"/>
      <c r="ISA159" s="11"/>
      <c r="ISB159" s="11"/>
      <c r="ISC159" s="11"/>
      <c r="ISD159" s="11"/>
      <c r="ISE159" s="11"/>
      <c r="ISF159" s="11"/>
      <c r="ISG159" s="11"/>
      <c r="ISH159" s="11"/>
      <c r="ISI159" s="11"/>
      <c r="ISJ159" s="11"/>
      <c r="ISK159" s="11"/>
      <c r="ISL159" s="11"/>
      <c r="ISM159" s="11"/>
      <c r="ISN159" s="11"/>
      <c r="ISO159" s="11"/>
      <c r="ISP159" s="11"/>
      <c r="ISQ159" s="11"/>
      <c r="ISR159" s="11"/>
      <c r="ISS159" s="11"/>
      <c r="IST159" s="11"/>
      <c r="ISU159" s="11"/>
      <c r="ISV159" s="11"/>
      <c r="ISW159" s="11"/>
      <c r="ISX159" s="11"/>
      <c r="ISY159" s="11"/>
      <c r="ISZ159" s="11"/>
      <c r="ITA159" s="11"/>
      <c r="ITB159" s="11"/>
      <c r="ITC159" s="11"/>
      <c r="ITD159" s="11"/>
      <c r="ITE159" s="11"/>
      <c r="ITF159" s="11"/>
      <c r="ITG159" s="11"/>
      <c r="ITH159" s="11"/>
      <c r="ITI159" s="11"/>
      <c r="ITJ159" s="11"/>
      <c r="ITK159" s="11"/>
      <c r="ITL159" s="11"/>
      <c r="ITM159" s="11"/>
      <c r="ITN159" s="11"/>
      <c r="ITO159" s="11"/>
      <c r="ITP159" s="11"/>
      <c r="ITQ159" s="11"/>
      <c r="ITR159" s="11"/>
      <c r="ITS159" s="11"/>
      <c r="ITT159" s="11"/>
      <c r="ITU159" s="11"/>
      <c r="ITV159" s="11"/>
      <c r="ITW159" s="11"/>
      <c r="ITX159" s="11"/>
      <c r="ITY159" s="11"/>
      <c r="ITZ159" s="11"/>
      <c r="IUA159" s="11"/>
      <c r="IUB159" s="11"/>
      <c r="IUC159" s="11"/>
      <c r="IUD159" s="11"/>
      <c r="IUE159" s="11"/>
      <c r="IUF159" s="11"/>
      <c r="IUG159" s="11"/>
      <c r="IUH159" s="11"/>
      <c r="IUI159" s="11"/>
      <c r="IUJ159" s="11"/>
      <c r="IUK159" s="11"/>
      <c r="IUL159" s="11"/>
      <c r="IUM159" s="11"/>
      <c r="IUN159" s="11"/>
      <c r="IUO159" s="11"/>
      <c r="IUP159" s="11"/>
      <c r="IUQ159" s="11"/>
      <c r="IUR159" s="11"/>
      <c r="IUS159" s="11"/>
      <c r="IUT159" s="11"/>
      <c r="IUU159" s="11"/>
      <c r="IUV159" s="11"/>
      <c r="IUW159" s="11"/>
      <c r="IUX159" s="11"/>
      <c r="IUY159" s="11"/>
      <c r="IUZ159" s="11"/>
      <c r="IVA159" s="11"/>
      <c r="IVB159" s="11"/>
      <c r="IVC159" s="11"/>
      <c r="IVD159" s="11"/>
      <c r="IVE159" s="11"/>
      <c r="IVF159" s="11"/>
      <c r="IVG159" s="11"/>
      <c r="IVH159" s="11"/>
      <c r="IVI159" s="11"/>
      <c r="IVJ159" s="11"/>
      <c r="IVK159" s="11"/>
      <c r="IVL159" s="11"/>
      <c r="IVM159" s="11"/>
      <c r="IVN159" s="11"/>
      <c r="IVO159" s="11"/>
      <c r="IVP159" s="11"/>
      <c r="IVQ159" s="11"/>
      <c r="IVR159" s="11"/>
      <c r="IVS159" s="11"/>
      <c r="IVT159" s="11"/>
      <c r="IVU159" s="11"/>
      <c r="IVV159" s="11"/>
      <c r="IVW159" s="11"/>
      <c r="IVX159" s="11"/>
      <c r="IVY159" s="11"/>
      <c r="IVZ159" s="11"/>
      <c r="IWA159" s="11"/>
      <c r="IWB159" s="11"/>
      <c r="IWC159" s="11"/>
      <c r="IWD159" s="11"/>
      <c r="IWE159" s="11"/>
      <c r="IWF159" s="11"/>
      <c r="IWG159" s="11"/>
      <c r="IWH159" s="11"/>
      <c r="IWI159" s="11"/>
      <c r="IWJ159" s="11"/>
      <c r="IWK159" s="11"/>
      <c r="IWL159" s="11"/>
      <c r="IWM159" s="11"/>
      <c r="IWN159" s="11"/>
      <c r="IWO159" s="11"/>
      <c r="IWP159" s="11"/>
      <c r="IWQ159" s="11"/>
      <c r="IWR159" s="11"/>
      <c r="IWS159" s="11"/>
      <c r="IWT159" s="11"/>
      <c r="IWU159" s="11"/>
      <c r="IWV159" s="11"/>
      <c r="IWW159" s="11"/>
      <c r="IWX159" s="11"/>
      <c r="IWY159" s="11"/>
      <c r="IWZ159" s="11"/>
      <c r="IXA159" s="11"/>
      <c r="IXB159" s="11"/>
      <c r="IXC159" s="11"/>
      <c r="IXD159" s="11"/>
      <c r="IXE159" s="11"/>
      <c r="IXF159" s="11"/>
      <c r="IXG159" s="11"/>
      <c r="IXH159" s="11"/>
      <c r="IXI159" s="11"/>
      <c r="IXJ159" s="11"/>
      <c r="IXK159" s="11"/>
      <c r="IXL159" s="11"/>
      <c r="IXM159" s="11"/>
      <c r="IXN159" s="11"/>
      <c r="IXO159" s="11"/>
      <c r="IXP159" s="11"/>
      <c r="IXQ159" s="11"/>
      <c r="IXR159" s="11"/>
      <c r="IXS159" s="11"/>
      <c r="IXT159" s="11"/>
      <c r="IXU159" s="11"/>
      <c r="IXV159" s="11"/>
      <c r="IXW159" s="11"/>
      <c r="IXX159" s="11"/>
      <c r="IXY159" s="11"/>
      <c r="IXZ159" s="11"/>
      <c r="IYA159" s="11"/>
      <c r="IYB159" s="11"/>
      <c r="IYC159" s="11"/>
      <c r="IYD159" s="11"/>
      <c r="IYE159" s="11"/>
      <c r="IYF159" s="11"/>
      <c r="IYG159" s="11"/>
      <c r="IYH159" s="11"/>
      <c r="IYI159" s="11"/>
      <c r="IYJ159" s="11"/>
      <c r="IYK159" s="11"/>
      <c r="IYL159" s="11"/>
      <c r="IYM159" s="11"/>
      <c r="IYN159" s="11"/>
      <c r="IYO159" s="11"/>
      <c r="IYP159" s="11"/>
      <c r="IYQ159" s="11"/>
      <c r="IYR159" s="11"/>
      <c r="IYS159" s="11"/>
      <c r="IYT159" s="11"/>
      <c r="IYU159" s="11"/>
      <c r="IYV159" s="11"/>
      <c r="IYW159" s="11"/>
      <c r="IYX159" s="11"/>
      <c r="IYY159" s="11"/>
      <c r="IYZ159" s="11"/>
      <c r="IZA159" s="11"/>
      <c r="IZB159" s="11"/>
      <c r="IZC159" s="11"/>
      <c r="IZD159" s="11"/>
      <c r="IZE159" s="11"/>
      <c r="IZF159" s="11"/>
      <c r="IZG159" s="11"/>
      <c r="IZH159" s="11"/>
      <c r="IZI159" s="11"/>
      <c r="IZJ159" s="11"/>
      <c r="IZK159" s="11"/>
      <c r="IZL159" s="11"/>
      <c r="IZM159" s="11"/>
      <c r="IZN159" s="11"/>
      <c r="IZO159" s="11"/>
      <c r="IZP159" s="11"/>
      <c r="IZQ159" s="11"/>
      <c r="IZR159" s="11"/>
      <c r="IZS159" s="11"/>
      <c r="IZT159" s="11"/>
      <c r="IZU159" s="11"/>
      <c r="IZV159" s="11"/>
      <c r="IZW159" s="11"/>
      <c r="IZX159" s="11"/>
      <c r="IZY159" s="11"/>
      <c r="IZZ159" s="11"/>
      <c r="JAA159" s="11"/>
      <c r="JAB159" s="11"/>
      <c r="JAC159" s="11"/>
      <c r="JAD159" s="11"/>
      <c r="JAE159" s="11"/>
      <c r="JAF159" s="11"/>
      <c r="JAG159" s="11"/>
      <c r="JAH159" s="11"/>
      <c r="JAI159" s="11"/>
      <c r="JAJ159" s="11"/>
      <c r="JAK159" s="11"/>
      <c r="JAL159" s="11"/>
      <c r="JAM159" s="11"/>
      <c r="JAN159" s="11"/>
      <c r="JAO159" s="11"/>
      <c r="JAP159" s="11"/>
      <c r="JAQ159" s="11"/>
      <c r="JAR159" s="11"/>
      <c r="JAS159" s="11"/>
      <c r="JAT159" s="11"/>
      <c r="JAU159" s="11"/>
      <c r="JAV159" s="11"/>
      <c r="JAW159" s="11"/>
      <c r="JAX159" s="11"/>
      <c r="JAY159" s="11"/>
      <c r="JAZ159" s="11"/>
      <c r="JBA159" s="11"/>
      <c r="JBB159" s="11"/>
      <c r="JBC159" s="11"/>
      <c r="JBD159" s="11"/>
      <c r="JBE159" s="11"/>
      <c r="JBF159" s="11"/>
      <c r="JBG159" s="11"/>
      <c r="JBH159" s="11"/>
      <c r="JBI159" s="11"/>
      <c r="JBJ159" s="11"/>
      <c r="JBK159" s="11"/>
      <c r="JBL159" s="11"/>
      <c r="JBM159" s="11"/>
      <c r="JBN159" s="11"/>
      <c r="JBO159" s="11"/>
      <c r="JBP159" s="11"/>
      <c r="JBQ159" s="11"/>
      <c r="JBR159" s="11"/>
      <c r="JBS159" s="11"/>
      <c r="JBT159" s="11"/>
      <c r="JBU159" s="11"/>
      <c r="JBV159" s="11"/>
      <c r="JBW159" s="11"/>
      <c r="JBX159" s="11"/>
      <c r="JBY159" s="11"/>
      <c r="JBZ159" s="11"/>
      <c r="JCA159" s="11"/>
      <c r="JCB159" s="11"/>
      <c r="JCC159" s="11"/>
      <c r="JCD159" s="11"/>
      <c r="JCE159" s="11"/>
      <c r="JCF159" s="11"/>
      <c r="JCG159" s="11"/>
      <c r="JCH159" s="11"/>
      <c r="JCI159" s="11"/>
      <c r="JCJ159" s="11"/>
      <c r="JCK159" s="11"/>
      <c r="JCL159" s="11"/>
      <c r="JCM159" s="11"/>
      <c r="JCN159" s="11"/>
      <c r="JCO159" s="11"/>
      <c r="JCP159" s="11"/>
      <c r="JCQ159" s="11"/>
      <c r="JCR159" s="11"/>
      <c r="JCS159" s="11"/>
      <c r="JCT159" s="11"/>
      <c r="JCU159" s="11"/>
      <c r="JCV159" s="11"/>
      <c r="JCW159" s="11"/>
      <c r="JCX159" s="11"/>
      <c r="JCY159" s="11"/>
      <c r="JCZ159" s="11"/>
      <c r="JDA159" s="11"/>
      <c r="JDB159" s="11"/>
      <c r="JDC159" s="11"/>
      <c r="JDD159" s="11"/>
      <c r="JDE159" s="11"/>
      <c r="JDF159" s="11"/>
      <c r="JDG159" s="11"/>
      <c r="JDH159" s="11"/>
      <c r="JDI159" s="11"/>
      <c r="JDJ159" s="11"/>
      <c r="JDK159" s="11"/>
      <c r="JDL159" s="11"/>
      <c r="JDM159" s="11"/>
      <c r="JDN159" s="11"/>
      <c r="JDO159" s="11"/>
      <c r="JDP159" s="11"/>
      <c r="JDQ159" s="11"/>
      <c r="JDR159" s="11"/>
      <c r="JDS159" s="11"/>
      <c r="JDT159" s="11"/>
      <c r="JDU159" s="11"/>
      <c r="JDV159" s="11"/>
      <c r="JDW159" s="11"/>
      <c r="JDX159" s="11"/>
      <c r="JDY159" s="11"/>
      <c r="JDZ159" s="11"/>
      <c r="JEA159" s="11"/>
      <c r="JEB159" s="11"/>
      <c r="JEC159" s="11"/>
      <c r="JED159" s="11"/>
      <c r="JEE159" s="11"/>
      <c r="JEF159" s="11"/>
      <c r="JEG159" s="11"/>
      <c r="JEH159" s="11"/>
      <c r="JEI159" s="11"/>
      <c r="JEJ159" s="11"/>
      <c r="JEK159" s="11"/>
      <c r="JEL159" s="11"/>
      <c r="JEM159" s="11"/>
      <c r="JEN159" s="11"/>
      <c r="JEO159" s="11"/>
      <c r="JEP159" s="11"/>
      <c r="JEQ159" s="11"/>
      <c r="JER159" s="11"/>
      <c r="JES159" s="11"/>
      <c r="JET159" s="11"/>
      <c r="JEU159" s="11"/>
      <c r="JEV159" s="11"/>
      <c r="JEW159" s="11"/>
      <c r="JEX159" s="11"/>
      <c r="JEY159" s="11"/>
      <c r="JEZ159" s="11"/>
      <c r="JFA159" s="11"/>
      <c r="JFB159" s="11"/>
      <c r="JFC159" s="11"/>
      <c r="JFD159" s="11"/>
      <c r="JFE159" s="11"/>
      <c r="JFF159" s="11"/>
      <c r="JFG159" s="11"/>
      <c r="JFH159" s="11"/>
      <c r="JFI159" s="11"/>
      <c r="JFJ159" s="11"/>
      <c r="JFK159" s="11"/>
      <c r="JFL159" s="11"/>
      <c r="JFM159" s="11"/>
      <c r="JFN159" s="11"/>
      <c r="JFO159" s="11"/>
      <c r="JFP159" s="11"/>
      <c r="JFQ159" s="11"/>
      <c r="JFR159" s="11"/>
      <c r="JFS159" s="11"/>
      <c r="JFT159" s="11"/>
      <c r="JFU159" s="11"/>
      <c r="JFV159" s="11"/>
      <c r="JFW159" s="11"/>
      <c r="JFX159" s="11"/>
      <c r="JFY159" s="11"/>
      <c r="JFZ159" s="11"/>
      <c r="JGA159" s="11"/>
      <c r="JGB159" s="11"/>
      <c r="JGC159" s="11"/>
      <c r="JGD159" s="11"/>
      <c r="JGE159" s="11"/>
      <c r="JGF159" s="11"/>
      <c r="JGG159" s="11"/>
      <c r="JGH159" s="11"/>
      <c r="JGI159" s="11"/>
      <c r="JGJ159" s="11"/>
      <c r="JGK159" s="11"/>
      <c r="JGL159" s="11"/>
      <c r="JGM159" s="11"/>
      <c r="JGN159" s="11"/>
      <c r="JGO159" s="11"/>
      <c r="JGP159" s="11"/>
      <c r="JGQ159" s="11"/>
      <c r="JGR159" s="11"/>
      <c r="JGS159" s="11"/>
      <c r="JGT159" s="11"/>
      <c r="JGU159" s="11"/>
      <c r="JGV159" s="11"/>
      <c r="JGW159" s="11"/>
      <c r="JGX159" s="11"/>
      <c r="JGY159" s="11"/>
      <c r="JGZ159" s="11"/>
      <c r="JHA159" s="11"/>
      <c r="JHB159" s="11"/>
      <c r="JHC159" s="11"/>
      <c r="JHD159" s="11"/>
      <c r="JHE159" s="11"/>
      <c r="JHF159" s="11"/>
      <c r="JHG159" s="11"/>
      <c r="JHH159" s="11"/>
      <c r="JHI159" s="11"/>
      <c r="JHJ159" s="11"/>
      <c r="JHK159" s="11"/>
      <c r="JHL159" s="11"/>
      <c r="JHM159" s="11"/>
      <c r="JHN159" s="11"/>
      <c r="JHO159" s="11"/>
      <c r="JHP159" s="11"/>
      <c r="JHQ159" s="11"/>
      <c r="JHR159" s="11"/>
      <c r="JHS159" s="11"/>
      <c r="JHT159" s="11"/>
      <c r="JHU159" s="11"/>
      <c r="JHV159" s="11"/>
      <c r="JHW159" s="11"/>
      <c r="JHX159" s="11"/>
      <c r="JHY159" s="11"/>
      <c r="JHZ159" s="11"/>
      <c r="JIA159" s="11"/>
      <c r="JIB159" s="11"/>
      <c r="JIC159" s="11"/>
      <c r="JID159" s="11"/>
      <c r="JIE159" s="11"/>
      <c r="JIF159" s="11"/>
      <c r="JIG159" s="11"/>
      <c r="JIH159" s="11"/>
      <c r="JII159" s="11"/>
      <c r="JIJ159" s="11"/>
      <c r="JIK159" s="11"/>
      <c r="JIL159" s="11"/>
      <c r="JIM159" s="11"/>
      <c r="JIN159" s="11"/>
      <c r="JIO159" s="11"/>
      <c r="JIP159" s="11"/>
      <c r="JIQ159" s="11"/>
      <c r="JIR159" s="11"/>
      <c r="JIS159" s="11"/>
      <c r="JIT159" s="11"/>
      <c r="JIU159" s="11"/>
      <c r="JIV159" s="11"/>
      <c r="JIW159" s="11"/>
      <c r="JIX159" s="11"/>
      <c r="JIY159" s="11"/>
      <c r="JIZ159" s="11"/>
      <c r="JJA159" s="11"/>
      <c r="JJB159" s="11"/>
      <c r="JJC159" s="11"/>
      <c r="JJD159" s="11"/>
      <c r="JJE159" s="11"/>
      <c r="JJF159" s="11"/>
      <c r="JJG159" s="11"/>
      <c r="JJH159" s="11"/>
      <c r="JJI159" s="11"/>
      <c r="JJJ159" s="11"/>
      <c r="JJK159" s="11"/>
      <c r="JJL159" s="11"/>
      <c r="JJM159" s="11"/>
      <c r="JJN159" s="11"/>
      <c r="JJO159" s="11"/>
      <c r="JJP159" s="11"/>
      <c r="JJQ159" s="11"/>
      <c r="JJR159" s="11"/>
      <c r="JJS159" s="11"/>
      <c r="JJT159" s="11"/>
      <c r="JJU159" s="11"/>
      <c r="JJV159" s="11"/>
      <c r="JJW159" s="11"/>
      <c r="JJX159" s="11"/>
      <c r="JJY159" s="11"/>
      <c r="JJZ159" s="11"/>
      <c r="JKA159" s="11"/>
      <c r="JKB159" s="11"/>
      <c r="JKC159" s="11"/>
      <c r="JKD159" s="11"/>
      <c r="JKE159" s="11"/>
      <c r="JKF159" s="11"/>
      <c r="JKG159" s="11"/>
      <c r="JKH159" s="11"/>
      <c r="JKI159" s="11"/>
      <c r="JKJ159" s="11"/>
      <c r="JKK159" s="11"/>
      <c r="JKL159" s="11"/>
      <c r="JKM159" s="11"/>
      <c r="JKN159" s="11"/>
      <c r="JKO159" s="11"/>
      <c r="JKP159" s="11"/>
      <c r="JKQ159" s="11"/>
      <c r="JKR159" s="11"/>
      <c r="JKS159" s="11"/>
      <c r="JKT159" s="11"/>
      <c r="JKU159" s="11"/>
      <c r="JKV159" s="11"/>
      <c r="JKW159" s="11"/>
      <c r="JKX159" s="11"/>
      <c r="JKY159" s="11"/>
      <c r="JKZ159" s="11"/>
      <c r="JLA159" s="11"/>
      <c r="JLB159" s="11"/>
      <c r="JLC159" s="11"/>
      <c r="JLD159" s="11"/>
      <c r="JLE159" s="11"/>
      <c r="JLF159" s="11"/>
      <c r="JLG159" s="11"/>
      <c r="JLH159" s="11"/>
      <c r="JLI159" s="11"/>
      <c r="JLJ159" s="11"/>
      <c r="JLK159" s="11"/>
      <c r="JLL159" s="11"/>
      <c r="JLM159" s="11"/>
      <c r="JLN159" s="11"/>
      <c r="JLO159" s="11"/>
      <c r="JLP159" s="11"/>
      <c r="JLQ159" s="11"/>
      <c r="JLR159" s="11"/>
      <c r="JLS159" s="11"/>
      <c r="JLT159" s="11"/>
      <c r="JLU159" s="11"/>
      <c r="JLV159" s="11"/>
      <c r="JLW159" s="11"/>
      <c r="JLX159" s="11"/>
      <c r="JLY159" s="11"/>
      <c r="JLZ159" s="11"/>
      <c r="JMA159" s="11"/>
      <c r="JMB159" s="11"/>
      <c r="JMC159" s="11"/>
      <c r="JMD159" s="11"/>
      <c r="JME159" s="11"/>
      <c r="JMF159" s="11"/>
      <c r="JMG159" s="11"/>
      <c r="JMH159" s="11"/>
      <c r="JMI159" s="11"/>
      <c r="JMJ159" s="11"/>
      <c r="JMK159" s="11"/>
      <c r="JML159" s="11"/>
      <c r="JMM159" s="11"/>
      <c r="JMN159" s="11"/>
      <c r="JMO159" s="11"/>
      <c r="JMP159" s="11"/>
      <c r="JMQ159" s="11"/>
      <c r="JMR159" s="11"/>
      <c r="JMS159" s="11"/>
      <c r="JMT159" s="11"/>
      <c r="JMU159" s="11"/>
      <c r="JMV159" s="11"/>
      <c r="JMW159" s="11"/>
      <c r="JMX159" s="11"/>
      <c r="JMY159" s="11"/>
      <c r="JMZ159" s="11"/>
      <c r="JNA159" s="11"/>
      <c r="JNB159" s="11"/>
      <c r="JNC159" s="11"/>
      <c r="JND159" s="11"/>
      <c r="JNE159" s="11"/>
      <c r="JNF159" s="11"/>
      <c r="JNG159" s="11"/>
      <c r="JNH159" s="11"/>
      <c r="JNI159" s="11"/>
      <c r="JNJ159" s="11"/>
      <c r="JNK159" s="11"/>
      <c r="JNL159" s="11"/>
      <c r="JNM159" s="11"/>
      <c r="JNN159" s="11"/>
      <c r="JNO159" s="11"/>
      <c r="JNP159" s="11"/>
      <c r="JNQ159" s="11"/>
      <c r="JNR159" s="11"/>
      <c r="JNS159" s="11"/>
      <c r="JNT159" s="11"/>
      <c r="JNU159" s="11"/>
      <c r="JNV159" s="11"/>
      <c r="JNW159" s="11"/>
      <c r="JNX159" s="11"/>
      <c r="JNY159" s="11"/>
      <c r="JNZ159" s="11"/>
      <c r="JOA159" s="11"/>
      <c r="JOB159" s="11"/>
      <c r="JOC159" s="11"/>
      <c r="JOD159" s="11"/>
      <c r="JOE159" s="11"/>
      <c r="JOF159" s="11"/>
      <c r="JOG159" s="11"/>
      <c r="JOH159" s="11"/>
      <c r="JOI159" s="11"/>
      <c r="JOJ159" s="11"/>
      <c r="JOK159" s="11"/>
      <c r="JOL159" s="11"/>
      <c r="JOM159" s="11"/>
      <c r="JON159" s="11"/>
      <c r="JOO159" s="11"/>
      <c r="JOP159" s="11"/>
      <c r="JOQ159" s="11"/>
      <c r="JOR159" s="11"/>
      <c r="JOS159" s="11"/>
      <c r="JOT159" s="11"/>
      <c r="JOU159" s="11"/>
      <c r="JOV159" s="11"/>
      <c r="JOW159" s="11"/>
      <c r="JOX159" s="11"/>
      <c r="JOY159" s="11"/>
      <c r="JOZ159" s="11"/>
      <c r="JPA159" s="11"/>
      <c r="JPB159" s="11"/>
      <c r="JPC159" s="11"/>
      <c r="JPD159" s="11"/>
      <c r="JPE159" s="11"/>
      <c r="JPF159" s="11"/>
      <c r="JPG159" s="11"/>
      <c r="JPH159" s="11"/>
      <c r="JPI159" s="11"/>
      <c r="JPJ159" s="11"/>
      <c r="JPK159" s="11"/>
      <c r="JPL159" s="11"/>
      <c r="JPM159" s="11"/>
      <c r="JPN159" s="11"/>
      <c r="JPO159" s="11"/>
      <c r="JPP159" s="11"/>
      <c r="JPQ159" s="11"/>
      <c r="JPR159" s="11"/>
      <c r="JPS159" s="11"/>
      <c r="JPT159" s="11"/>
      <c r="JPU159" s="11"/>
      <c r="JPV159" s="11"/>
      <c r="JPW159" s="11"/>
      <c r="JPX159" s="11"/>
      <c r="JPY159" s="11"/>
      <c r="JPZ159" s="11"/>
      <c r="JQA159" s="11"/>
      <c r="JQB159" s="11"/>
      <c r="JQC159" s="11"/>
      <c r="JQD159" s="11"/>
      <c r="JQE159" s="11"/>
      <c r="JQF159" s="11"/>
      <c r="JQG159" s="11"/>
      <c r="JQH159" s="11"/>
      <c r="JQI159" s="11"/>
      <c r="JQJ159" s="11"/>
      <c r="JQK159" s="11"/>
      <c r="JQL159" s="11"/>
      <c r="JQM159" s="11"/>
      <c r="JQN159" s="11"/>
      <c r="JQO159" s="11"/>
      <c r="JQP159" s="11"/>
      <c r="JQQ159" s="11"/>
      <c r="JQR159" s="11"/>
      <c r="JQS159" s="11"/>
      <c r="JQT159" s="11"/>
      <c r="JQU159" s="11"/>
      <c r="JQV159" s="11"/>
      <c r="JQW159" s="11"/>
      <c r="JQX159" s="11"/>
      <c r="JQY159" s="11"/>
      <c r="JQZ159" s="11"/>
      <c r="JRA159" s="11"/>
      <c r="JRB159" s="11"/>
      <c r="JRC159" s="11"/>
      <c r="JRD159" s="11"/>
      <c r="JRE159" s="11"/>
      <c r="JRF159" s="11"/>
      <c r="JRG159" s="11"/>
      <c r="JRH159" s="11"/>
      <c r="JRI159" s="11"/>
      <c r="JRJ159" s="11"/>
      <c r="JRK159" s="11"/>
      <c r="JRL159" s="11"/>
      <c r="JRM159" s="11"/>
      <c r="JRN159" s="11"/>
      <c r="JRO159" s="11"/>
      <c r="JRP159" s="11"/>
      <c r="JRQ159" s="11"/>
      <c r="JRR159" s="11"/>
      <c r="JRS159" s="11"/>
      <c r="JRT159" s="11"/>
      <c r="JRU159" s="11"/>
      <c r="JRV159" s="11"/>
      <c r="JRW159" s="11"/>
      <c r="JRX159" s="11"/>
      <c r="JRY159" s="11"/>
      <c r="JRZ159" s="11"/>
      <c r="JSA159" s="11"/>
      <c r="JSB159" s="11"/>
      <c r="JSC159" s="11"/>
      <c r="JSD159" s="11"/>
      <c r="JSE159" s="11"/>
      <c r="JSF159" s="11"/>
      <c r="JSG159" s="11"/>
      <c r="JSH159" s="11"/>
      <c r="JSI159" s="11"/>
      <c r="JSJ159" s="11"/>
      <c r="JSK159" s="11"/>
      <c r="JSL159" s="11"/>
      <c r="JSM159" s="11"/>
      <c r="JSN159" s="11"/>
      <c r="JSO159" s="11"/>
      <c r="JSP159" s="11"/>
      <c r="JSQ159" s="11"/>
      <c r="JSR159" s="11"/>
      <c r="JSS159" s="11"/>
      <c r="JST159" s="11"/>
      <c r="JSU159" s="11"/>
      <c r="JSV159" s="11"/>
      <c r="JSW159" s="11"/>
      <c r="JSX159" s="11"/>
      <c r="JSY159" s="11"/>
      <c r="JSZ159" s="11"/>
      <c r="JTA159" s="11"/>
      <c r="JTB159" s="11"/>
      <c r="JTC159" s="11"/>
      <c r="JTD159" s="11"/>
      <c r="JTE159" s="11"/>
      <c r="JTF159" s="11"/>
      <c r="JTG159" s="11"/>
      <c r="JTH159" s="11"/>
      <c r="JTI159" s="11"/>
      <c r="JTJ159" s="11"/>
      <c r="JTK159" s="11"/>
      <c r="JTL159" s="11"/>
      <c r="JTM159" s="11"/>
      <c r="JTN159" s="11"/>
      <c r="JTO159" s="11"/>
      <c r="JTP159" s="11"/>
      <c r="JTQ159" s="11"/>
      <c r="JTR159" s="11"/>
      <c r="JTS159" s="11"/>
      <c r="JTT159" s="11"/>
      <c r="JTU159" s="11"/>
      <c r="JTV159" s="11"/>
      <c r="JTW159" s="11"/>
      <c r="JTX159" s="11"/>
      <c r="JTY159" s="11"/>
      <c r="JTZ159" s="11"/>
      <c r="JUA159" s="11"/>
      <c r="JUB159" s="11"/>
      <c r="JUC159" s="11"/>
      <c r="JUD159" s="11"/>
      <c r="JUE159" s="11"/>
      <c r="JUF159" s="11"/>
      <c r="JUG159" s="11"/>
      <c r="JUH159" s="11"/>
      <c r="JUI159" s="11"/>
      <c r="JUJ159" s="11"/>
      <c r="JUK159" s="11"/>
      <c r="JUL159" s="11"/>
      <c r="JUM159" s="11"/>
      <c r="JUN159" s="11"/>
      <c r="JUO159" s="11"/>
      <c r="JUP159" s="11"/>
      <c r="JUQ159" s="11"/>
      <c r="JUR159" s="11"/>
      <c r="JUS159" s="11"/>
      <c r="JUT159" s="11"/>
      <c r="JUU159" s="11"/>
      <c r="JUV159" s="11"/>
      <c r="JUW159" s="11"/>
      <c r="JUX159" s="11"/>
      <c r="JUY159" s="11"/>
      <c r="JUZ159" s="11"/>
      <c r="JVA159" s="11"/>
      <c r="JVB159" s="11"/>
      <c r="JVC159" s="11"/>
      <c r="JVD159" s="11"/>
      <c r="JVE159" s="11"/>
      <c r="JVF159" s="11"/>
      <c r="JVG159" s="11"/>
      <c r="JVH159" s="11"/>
      <c r="JVI159" s="11"/>
      <c r="JVJ159" s="11"/>
      <c r="JVK159" s="11"/>
      <c r="JVL159" s="11"/>
      <c r="JVM159" s="11"/>
      <c r="JVN159" s="11"/>
      <c r="JVO159" s="11"/>
      <c r="JVP159" s="11"/>
      <c r="JVQ159" s="11"/>
      <c r="JVR159" s="11"/>
      <c r="JVS159" s="11"/>
      <c r="JVT159" s="11"/>
      <c r="JVU159" s="11"/>
      <c r="JVV159" s="11"/>
      <c r="JVW159" s="11"/>
      <c r="JVX159" s="11"/>
      <c r="JVY159" s="11"/>
      <c r="JVZ159" s="11"/>
      <c r="JWA159" s="11"/>
      <c r="JWB159" s="11"/>
      <c r="JWC159" s="11"/>
      <c r="JWD159" s="11"/>
      <c r="JWE159" s="11"/>
      <c r="JWF159" s="11"/>
      <c r="JWG159" s="11"/>
      <c r="JWH159" s="11"/>
      <c r="JWI159" s="11"/>
      <c r="JWJ159" s="11"/>
      <c r="JWK159" s="11"/>
      <c r="JWL159" s="11"/>
      <c r="JWM159" s="11"/>
      <c r="JWN159" s="11"/>
      <c r="JWO159" s="11"/>
      <c r="JWP159" s="11"/>
      <c r="JWQ159" s="11"/>
      <c r="JWR159" s="11"/>
      <c r="JWS159" s="11"/>
      <c r="JWT159" s="11"/>
      <c r="JWU159" s="11"/>
      <c r="JWV159" s="11"/>
      <c r="JWW159" s="11"/>
      <c r="JWX159" s="11"/>
      <c r="JWY159" s="11"/>
      <c r="JWZ159" s="11"/>
      <c r="JXA159" s="11"/>
      <c r="JXB159" s="11"/>
      <c r="JXC159" s="11"/>
      <c r="JXD159" s="11"/>
      <c r="JXE159" s="11"/>
      <c r="JXF159" s="11"/>
      <c r="JXG159" s="11"/>
      <c r="JXH159" s="11"/>
      <c r="JXI159" s="11"/>
      <c r="JXJ159" s="11"/>
      <c r="JXK159" s="11"/>
      <c r="JXL159" s="11"/>
      <c r="JXM159" s="11"/>
      <c r="JXN159" s="11"/>
      <c r="JXO159" s="11"/>
      <c r="JXP159" s="11"/>
      <c r="JXQ159" s="11"/>
      <c r="JXR159" s="11"/>
      <c r="JXS159" s="11"/>
      <c r="JXT159" s="11"/>
      <c r="JXU159" s="11"/>
      <c r="JXV159" s="11"/>
      <c r="JXW159" s="11"/>
      <c r="JXX159" s="11"/>
      <c r="JXY159" s="11"/>
      <c r="JXZ159" s="11"/>
      <c r="JYA159" s="11"/>
      <c r="JYB159" s="11"/>
      <c r="JYC159" s="11"/>
      <c r="JYD159" s="11"/>
      <c r="JYE159" s="11"/>
      <c r="JYF159" s="11"/>
      <c r="JYG159" s="11"/>
      <c r="JYH159" s="11"/>
      <c r="JYI159" s="11"/>
      <c r="JYJ159" s="11"/>
      <c r="JYK159" s="11"/>
      <c r="JYL159" s="11"/>
      <c r="JYM159" s="11"/>
      <c r="JYN159" s="11"/>
      <c r="JYO159" s="11"/>
      <c r="JYP159" s="11"/>
      <c r="JYQ159" s="11"/>
      <c r="JYR159" s="11"/>
      <c r="JYS159" s="11"/>
      <c r="JYT159" s="11"/>
      <c r="JYU159" s="11"/>
      <c r="JYV159" s="11"/>
      <c r="JYW159" s="11"/>
      <c r="JYX159" s="11"/>
      <c r="JYY159" s="11"/>
      <c r="JYZ159" s="11"/>
      <c r="JZA159" s="11"/>
      <c r="JZB159" s="11"/>
      <c r="JZC159" s="11"/>
      <c r="JZD159" s="11"/>
      <c r="JZE159" s="11"/>
      <c r="JZF159" s="11"/>
      <c r="JZG159" s="11"/>
      <c r="JZH159" s="11"/>
      <c r="JZI159" s="11"/>
      <c r="JZJ159" s="11"/>
      <c r="JZK159" s="11"/>
      <c r="JZL159" s="11"/>
      <c r="JZM159" s="11"/>
      <c r="JZN159" s="11"/>
      <c r="JZO159" s="11"/>
      <c r="JZP159" s="11"/>
      <c r="JZQ159" s="11"/>
      <c r="JZR159" s="11"/>
      <c r="JZS159" s="11"/>
      <c r="JZT159" s="11"/>
      <c r="JZU159" s="11"/>
      <c r="JZV159" s="11"/>
      <c r="JZW159" s="11"/>
      <c r="JZX159" s="11"/>
      <c r="JZY159" s="11"/>
      <c r="JZZ159" s="11"/>
      <c r="KAA159" s="11"/>
      <c r="KAB159" s="11"/>
      <c r="KAC159" s="11"/>
      <c r="KAD159" s="11"/>
      <c r="KAE159" s="11"/>
      <c r="KAF159" s="11"/>
      <c r="KAG159" s="11"/>
      <c r="KAH159" s="11"/>
      <c r="KAI159" s="11"/>
      <c r="KAJ159" s="11"/>
      <c r="KAK159" s="11"/>
      <c r="KAL159" s="11"/>
      <c r="KAM159" s="11"/>
      <c r="KAN159" s="11"/>
      <c r="KAO159" s="11"/>
      <c r="KAP159" s="11"/>
      <c r="KAQ159" s="11"/>
      <c r="KAR159" s="11"/>
      <c r="KAS159" s="11"/>
      <c r="KAT159" s="11"/>
      <c r="KAU159" s="11"/>
      <c r="KAV159" s="11"/>
      <c r="KAW159" s="11"/>
      <c r="KAX159" s="11"/>
      <c r="KAY159" s="11"/>
      <c r="KAZ159" s="11"/>
      <c r="KBA159" s="11"/>
      <c r="KBB159" s="11"/>
      <c r="KBC159" s="11"/>
      <c r="KBD159" s="11"/>
      <c r="KBE159" s="11"/>
      <c r="KBF159" s="11"/>
      <c r="KBG159" s="11"/>
      <c r="KBH159" s="11"/>
      <c r="KBI159" s="11"/>
      <c r="KBJ159" s="11"/>
      <c r="KBK159" s="11"/>
      <c r="KBL159" s="11"/>
      <c r="KBM159" s="11"/>
      <c r="KBN159" s="11"/>
      <c r="KBO159" s="11"/>
      <c r="KBP159" s="11"/>
      <c r="KBQ159" s="11"/>
      <c r="KBR159" s="11"/>
      <c r="KBS159" s="11"/>
      <c r="KBT159" s="11"/>
      <c r="KBU159" s="11"/>
      <c r="KBV159" s="11"/>
      <c r="KBW159" s="11"/>
      <c r="KBX159" s="11"/>
      <c r="KBY159" s="11"/>
      <c r="KBZ159" s="11"/>
      <c r="KCA159" s="11"/>
      <c r="KCB159" s="11"/>
      <c r="KCC159" s="11"/>
      <c r="KCD159" s="11"/>
      <c r="KCE159" s="11"/>
      <c r="KCF159" s="11"/>
      <c r="KCG159" s="11"/>
      <c r="KCH159" s="11"/>
      <c r="KCI159" s="11"/>
      <c r="KCJ159" s="11"/>
      <c r="KCK159" s="11"/>
      <c r="KCL159" s="11"/>
      <c r="KCM159" s="11"/>
      <c r="KCN159" s="11"/>
      <c r="KCO159" s="11"/>
      <c r="KCP159" s="11"/>
      <c r="KCQ159" s="11"/>
      <c r="KCR159" s="11"/>
      <c r="KCS159" s="11"/>
      <c r="KCT159" s="11"/>
      <c r="KCU159" s="11"/>
      <c r="KCV159" s="11"/>
      <c r="KCW159" s="11"/>
      <c r="KCX159" s="11"/>
      <c r="KCY159" s="11"/>
      <c r="KCZ159" s="11"/>
      <c r="KDA159" s="11"/>
      <c r="KDB159" s="11"/>
      <c r="KDC159" s="11"/>
      <c r="KDD159" s="11"/>
      <c r="KDE159" s="11"/>
      <c r="KDF159" s="11"/>
      <c r="KDG159" s="11"/>
      <c r="KDH159" s="11"/>
      <c r="KDI159" s="11"/>
      <c r="KDJ159" s="11"/>
      <c r="KDK159" s="11"/>
      <c r="KDL159" s="11"/>
      <c r="KDM159" s="11"/>
      <c r="KDN159" s="11"/>
      <c r="KDO159" s="11"/>
      <c r="KDP159" s="11"/>
      <c r="KDQ159" s="11"/>
      <c r="KDR159" s="11"/>
      <c r="KDS159" s="11"/>
      <c r="KDT159" s="11"/>
      <c r="KDU159" s="11"/>
      <c r="KDV159" s="11"/>
      <c r="KDW159" s="11"/>
      <c r="KDX159" s="11"/>
      <c r="KDY159" s="11"/>
      <c r="KDZ159" s="11"/>
      <c r="KEA159" s="11"/>
      <c r="KEB159" s="11"/>
      <c r="KEC159" s="11"/>
      <c r="KED159" s="11"/>
      <c r="KEE159" s="11"/>
      <c r="KEF159" s="11"/>
      <c r="KEG159" s="11"/>
      <c r="KEH159" s="11"/>
      <c r="KEI159" s="11"/>
      <c r="KEJ159" s="11"/>
      <c r="KEK159" s="11"/>
      <c r="KEL159" s="11"/>
      <c r="KEM159" s="11"/>
      <c r="KEN159" s="11"/>
      <c r="KEO159" s="11"/>
      <c r="KEP159" s="11"/>
      <c r="KEQ159" s="11"/>
      <c r="KER159" s="11"/>
      <c r="KES159" s="11"/>
      <c r="KET159" s="11"/>
      <c r="KEU159" s="11"/>
      <c r="KEV159" s="11"/>
      <c r="KEW159" s="11"/>
      <c r="KEX159" s="11"/>
      <c r="KEY159" s="11"/>
      <c r="KEZ159" s="11"/>
      <c r="KFA159" s="11"/>
      <c r="KFB159" s="11"/>
      <c r="KFC159" s="11"/>
      <c r="KFD159" s="11"/>
      <c r="KFE159" s="11"/>
      <c r="KFF159" s="11"/>
      <c r="KFG159" s="11"/>
      <c r="KFH159" s="11"/>
      <c r="KFI159" s="11"/>
      <c r="KFJ159" s="11"/>
      <c r="KFK159" s="11"/>
      <c r="KFL159" s="11"/>
      <c r="KFM159" s="11"/>
      <c r="KFN159" s="11"/>
      <c r="KFO159" s="11"/>
      <c r="KFP159" s="11"/>
      <c r="KFQ159" s="11"/>
      <c r="KFR159" s="11"/>
      <c r="KFS159" s="11"/>
      <c r="KFT159" s="11"/>
      <c r="KFU159" s="11"/>
      <c r="KFV159" s="11"/>
      <c r="KFW159" s="11"/>
      <c r="KFX159" s="11"/>
      <c r="KFY159" s="11"/>
      <c r="KFZ159" s="11"/>
      <c r="KGA159" s="11"/>
      <c r="KGB159" s="11"/>
      <c r="KGC159" s="11"/>
      <c r="KGD159" s="11"/>
      <c r="KGE159" s="11"/>
      <c r="KGF159" s="11"/>
      <c r="KGG159" s="11"/>
      <c r="KGH159" s="11"/>
      <c r="KGI159" s="11"/>
      <c r="KGJ159" s="11"/>
      <c r="KGK159" s="11"/>
      <c r="KGL159" s="11"/>
      <c r="KGM159" s="11"/>
      <c r="KGN159" s="11"/>
      <c r="KGO159" s="11"/>
      <c r="KGP159" s="11"/>
      <c r="KGQ159" s="11"/>
      <c r="KGR159" s="11"/>
      <c r="KGS159" s="11"/>
      <c r="KGT159" s="11"/>
      <c r="KGU159" s="11"/>
      <c r="KGV159" s="11"/>
      <c r="KGW159" s="11"/>
      <c r="KGX159" s="11"/>
      <c r="KGY159" s="11"/>
      <c r="KGZ159" s="11"/>
      <c r="KHA159" s="11"/>
      <c r="KHB159" s="11"/>
      <c r="KHC159" s="11"/>
      <c r="KHD159" s="11"/>
      <c r="KHE159" s="11"/>
      <c r="KHF159" s="11"/>
      <c r="KHG159" s="11"/>
      <c r="KHH159" s="11"/>
      <c r="KHI159" s="11"/>
      <c r="KHJ159" s="11"/>
      <c r="KHK159" s="11"/>
      <c r="KHL159" s="11"/>
      <c r="KHM159" s="11"/>
      <c r="KHN159" s="11"/>
      <c r="KHO159" s="11"/>
      <c r="KHP159" s="11"/>
      <c r="KHQ159" s="11"/>
      <c r="KHR159" s="11"/>
      <c r="KHS159" s="11"/>
      <c r="KHT159" s="11"/>
      <c r="KHU159" s="11"/>
      <c r="KHV159" s="11"/>
      <c r="KHW159" s="11"/>
      <c r="KHX159" s="11"/>
      <c r="KHY159" s="11"/>
      <c r="KHZ159" s="11"/>
      <c r="KIA159" s="11"/>
      <c r="KIB159" s="11"/>
      <c r="KIC159" s="11"/>
      <c r="KID159" s="11"/>
      <c r="KIE159" s="11"/>
      <c r="KIF159" s="11"/>
      <c r="KIG159" s="11"/>
      <c r="KIH159" s="11"/>
      <c r="KII159" s="11"/>
      <c r="KIJ159" s="11"/>
      <c r="KIK159" s="11"/>
      <c r="KIL159" s="11"/>
      <c r="KIM159" s="11"/>
      <c r="KIN159" s="11"/>
      <c r="KIO159" s="11"/>
      <c r="KIP159" s="11"/>
      <c r="KIQ159" s="11"/>
      <c r="KIR159" s="11"/>
      <c r="KIS159" s="11"/>
      <c r="KIT159" s="11"/>
      <c r="KIU159" s="11"/>
      <c r="KIV159" s="11"/>
      <c r="KIW159" s="11"/>
      <c r="KIX159" s="11"/>
      <c r="KIY159" s="11"/>
      <c r="KIZ159" s="11"/>
      <c r="KJA159" s="11"/>
      <c r="KJB159" s="11"/>
      <c r="KJC159" s="11"/>
      <c r="KJD159" s="11"/>
      <c r="KJE159" s="11"/>
      <c r="KJF159" s="11"/>
      <c r="KJG159" s="11"/>
      <c r="KJH159" s="11"/>
      <c r="KJI159" s="11"/>
      <c r="KJJ159" s="11"/>
      <c r="KJK159" s="11"/>
      <c r="KJL159" s="11"/>
      <c r="KJM159" s="11"/>
      <c r="KJN159" s="11"/>
      <c r="KJO159" s="11"/>
      <c r="KJP159" s="11"/>
      <c r="KJQ159" s="11"/>
      <c r="KJR159" s="11"/>
      <c r="KJS159" s="11"/>
      <c r="KJT159" s="11"/>
      <c r="KJU159" s="11"/>
      <c r="KJV159" s="11"/>
      <c r="KJW159" s="11"/>
      <c r="KJX159" s="11"/>
      <c r="KJY159" s="11"/>
      <c r="KJZ159" s="11"/>
      <c r="KKA159" s="11"/>
      <c r="KKB159" s="11"/>
      <c r="KKC159" s="11"/>
      <c r="KKD159" s="11"/>
      <c r="KKE159" s="11"/>
      <c r="KKF159" s="11"/>
      <c r="KKG159" s="11"/>
      <c r="KKH159" s="11"/>
      <c r="KKI159" s="11"/>
      <c r="KKJ159" s="11"/>
      <c r="KKK159" s="11"/>
      <c r="KKL159" s="11"/>
      <c r="KKM159" s="11"/>
      <c r="KKN159" s="11"/>
      <c r="KKO159" s="11"/>
      <c r="KKP159" s="11"/>
      <c r="KKQ159" s="11"/>
      <c r="KKR159" s="11"/>
      <c r="KKS159" s="11"/>
      <c r="KKT159" s="11"/>
      <c r="KKU159" s="11"/>
      <c r="KKV159" s="11"/>
      <c r="KKW159" s="11"/>
      <c r="KKX159" s="11"/>
      <c r="KKY159" s="11"/>
      <c r="KKZ159" s="11"/>
      <c r="KLA159" s="11"/>
      <c r="KLB159" s="11"/>
      <c r="KLC159" s="11"/>
      <c r="KLD159" s="11"/>
      <c r="KLE159" s="11"/>
      <c r="KLF159" s="11"/>
      <c r="KLG159" s="11"/>
      <c r="KLH159" s="11"/>
      <c r="KLI159" s="11"/>
      <c r="KLJ159" s="11"/>
      <c r="KLK159" s="11"/>
      <c r="KLL159" s="11"/>
      <c r="KLM159" s="11"/>
      <c r="KLN159" s="11"/>
      <c r="KLO159" s="11"/>
      <c r="KLP159" s="11"/>
      <c r="KLQ159" s="11"/>
      <c r="KLR159" s="11"/>
      <c r="KLS159" s="11"/>
      <c r="KLT159" s="11"/>
      <c r="KLU159" s="11"/>
      <c r="KLV159" s="11"/>
      <c r="KLW159" s="11"/>
      <c r="KLX159" s="11"/>
      <c r="KLY159" s="11"/>
      <c r="KLZ159" s="11"/>
      <c r="KMA159" s="11"/>
      <c r="KMB159" s="11"/>
      <c r="KMC159" s="11"/>
      <c r="KMD159" s="11"/>
      <c r="KME159" s="11"/>
      <c r="KMF159" s="11"/>
      <c r="KMG159" s="11"/>
      <c r="KMH159" s="11"/>
      <c r="KMI159" s="11"/>
      <c r="KMJ159" s="11"/>
      <c r="KMK159" s="11"/>
      <c r="KML159" s="11"/>
      <c r="KMM159" s="11"/>
      <c r="KMN159" s="11"/>
      <c r="KMO159" s="11"/>
      <c r="KMP159" s="11"/>
      <c r="KMQ159" s="11"/>
      <c r="KMR159" s="11"/>
      <c r="KMS159" s="11"/>
      <c r="KMT159" s="11"/>
      <c r="KMU159" s="11"/>
      <c r="KMV159" s="11"/>
      <c r="KMW159" s="11"/>
      <c r="KMX159" s="11"/>
      <c r="KMY159" s="11"/>
      <c r="KMZ159" s="11"/>
      <c r="KNA159" s="11"/>
      <c r="KNB159" s="11"/>
      <c r="KNC159" s="11"/>
      <c r="KND159" s="11"/>
      <c r="KNE159" s="11"/>
      <c r="KNF159" s="11"/>
      <c r="KNG159" s="11"/>
      <c r="KNH159" s="11"/>
      <c r="KNI159" s="11"/>
      <c r="KNJ159" s="11"/>
      <c r="KNK159" s="11"/>
      <c r="KNL159" s="11"/>
      <c r="KNM159" s="11"/>
      <c r="KNN159" s="11"/>
      <c r="KNO159" s="11"/>
      <c r="KNP159" s="11"/>
      <c r="KNQ159" s="11"/>
      <c r="KNR159" s="11"/>
      <c r="KNS159" s="11"/>
      <c r="KNT159" s="11"/>
      <c r="KNU159" s="11"/>
      <c r="KNV159" s="11"/>
      <c r="KNW159" s="11"/>
      <c r="KNX159" s="11"/>
      <c r="KNY159" s="11"/>
      <c r="KNZ159" s="11"/>
      <c r="KOA159" s="11"/>
      <c r="KOB159" s="11"/>
      <c r="KOC159" s="11"/>
      <c r="KOD159" s="11"/>
      <c r="KOE159" s="11"/>
      <c r="KOF159" s="11"/>
      <c r="KOG159" s="11"/>
      <c r="KOH159" s="11"/>
      <c r="KOI159" s="11"/>
      <c r="KOJ159" s="11"/>
      <c r="KOK159" s="11"/>
      <c r="KOL159" s="11"/>
      <c r="KOM159" s="11"/>
      <c r="KON159" s="11"/>
      <c r="KOO159" s="11"/>
      <c r="KOP159" s="11"/>
      <c r="KOQ159" s="11"/>
      <c r="KOR159" s="11"/>
      <c r="KOS159" s="11"/>
      <c r="KOT159" s="11"/>
      <c r="KOU159" s="11"/>
      <c r="KOV159" s="11"/>
      <c r="KOW159" s="11"/>
      <c r="KOX159" s="11"/>
      <c r="KOY159" s="11"/>
      <c r="KOZ159" s="11"/>
      <c r="KPA159" s="11"/>
      <c r="KPB159" s="11"/>
      <c r="KPC159" s="11"/>
      <c r="KPD159" s="11"/>
      <c r="KPE159" s="11"/>
      <c r="KPF159" s="11"/>
      <c r="KPG159" s="11"/>
      <c r="KPH159" s="11"/>
      <c r="KPI159" s="11"/>
      <c r="KPJ159" s="11"/>
      <c r="KPK159" s="11"/>
      <c r="KPL159" s="11"/>
      <c r="KPM159" s="11"/>
      <c r="KPN159" s="11"/>
      <c r="KPO159" s="11"/>
      <c r="KPP159" s="11"/>
      <c r="KPQ159" s="11"/>
      <c r="KPR159" s="11"/>
      <c r="KPS159" s="11"/>
      <c r="KPT159" s="11"/>
      <c r="KPU159" s="11"/>
      <c r="KPV159" s="11"/>
      <c r="KPW159" s="11"/>
      <c r="KPX159" s="11"/>
      <c r="KPY159" s="11"/>
      <c r="KPZ159" s="11"/>
      <c r="KQA159" s="11"/>
      <c r="KQB159" s="11"/>
      <c r="KQC159" s="11"/>
      <c r="KQD159" s="11"/>
      <c r="KQE159" s="11"/>
      <c r="KQF159" s="11"/>
      <c r="KQG159" s="11"/>
      <c r="KQH159" s="11"/>
      <c r="KQI159" s="11"/>
      <c r="KQJ159" s="11"/>
      <c r="KQK159" s="11"/>
      <c r="KQL159" s="11"/>
      <c r="KQM159" s="11"/>
      <c r="KQN159" s="11"/>
      <c r="KQO159" s="11"/>
      <c r="KQP159" s="11"/>
      <c r="KQQ159" s="11"/>
      <c r="KQR159" s="11"/>
      <c r="KQS159" s="11"/>
      <c r="KQT159" s="11"/>
      <c r="KQU159" s="11"/>
      <c r="KQV159" s="11"/>
      <c r="KQW159" s="11"/>
      <c r="KQX159" s="11"/>
      <c r="KQY159" s="11"/>
      <c r="KQZ159" s="11"/>
      <c r="KRA159" s="11"/>
      <c r="KRB159" s="11"/>
      <c r="KRC159" s="11"/>
      <c r="KRD159" s="11"/>
      <c r="KRE159" s="11"/>
      <c r="KRF159" s="11"/>
      <c r="KRG159" s="11"/>
      <c r="KRH159" s="11"/>
      <c r="KRI159" s="11"/>
      <c r="KRJ159" s="11"/>
      <c r="KRK159" s="11"/>
      <c r="KRL159" s="11"/>
      <c r="KRM159" s="11"/>
      <c r="KRN159" s="11"/>
      <c r="KRO159" s="11"/>
      <c r="KRP159" s="11"/>
      <c r="KRQ159" s="11"/>
      <c r="KRR159" s="11"/>
      <c r="KRS159" s="11"/>
      <c r="KRT159" s="11"/>
      <c r="KRU159" s="11"/>
      <c r="KRV159" s="11"/>
      <c r="KRW159" s="11"/>
      <c r="KRX159" s="11"/>
      <c r="KRY159" s="11"/>
      <c r="KRZ159" s="11"/>
      <c r="KSA159" s="11"/>
      <c r="KSB159" s="11"/>
      <c r="KSC159" s="11"/>
      <c r="KSD159" s="11"/>
      <c r="KSE159" s="11"/>
      <c r="KSF159" s="11"/>
      <c r="KSG159" s="11"/>
      <c r="KSH159" s="11"/>
      <c r="KSI159" s="11"/>
      <c r="KSJ159" s="11"/>
      <c r="KSK159" s="11"/>
      <c r="KSL159" s="11"/>
      <c r="KSM159" s="11"/>
      <c r="KSN159" s="11"/>
      <c r="KSO159" s="11"/>
      <c r="KSP159" s="11"/>
      <c r="KSQ159" s="11"/>
      <c r="KSR159" s="11"/>
      <c r="KSS159" s="11"/>
      <c r="KST159" s="11"/>
      <c r="KSU159" s="11"/>
      <c r="KSV159" s="11"/>
      <c r="KSW159" s="11"/>
      <c r="KSX159" s="11"/>
      <c r="KSY159" s="11"/>
      <c r="KSZ159" s="11"/>
      <c r="KTA159" s="11"/>
      <c r="KTB159" s="11"/>
      <c r="KTC159" s="11"/>
      <c r="KTD159" s="11"/>
      <c r="KTE159" s="11"/>
      <c r="KTF159" s="11"/>
      <c r="KTG159" s="11"/>
      <c r="KTH159" s="11"/>
      <c r="KTI159" s="11"/>
      <c r="KTJ159" s="11"/>
      <c r="KTK159" s="11"/>
      <c r="KTL159" s="11"/>
      <c r="KTM159" s="11"/>
      <c r="KTN159" s="11"/>
      <c r="KTO159" s="11"/>
      <c r="KTP159" s="11"/>
      <c r="KTQ159" s="11"/>
      <c r="KTR159" s="11"/>
      <c r="KTS159" s="11"/>
      <c r="KTT159" s="11"/>
      <c r="KTU159" s="11"/>
      <c r="KTV159" s="11"/>
      <c r="KTW159" s="11"/>
      <c r="KTX159" s="11"/>
      <c r="KTY159" s="11"/>
      <c r="KTZ159" s="11"/>
      <c r="KUA159" s="11"/>
      <c r="KUB159" s="11"/>
      <c r="KUC159" s="11"/>
      <c r="KUD159" s="11"/>
      <c r="KUE159" s="11"/>
      <c r="KUF159" s="11"/>
      <c r="KUG159" s="11"/>
      <c r="KUH159" s="11"/>
      <c r="KUI159" s="11"/>
      <c r="KUJ159" s="11"/>
      <c r="KUK159" s="11"/>
      <c r="KUL159" s="11"/>
      <c r="KUM159" s="11"/>
      <c r="KUN159" s="11"/>
      <c r="KUO159" s="11"/>
      <c r="KUP159" s="11"/>
      <c r="KUQ159" s="11"/>
      <c r="KUR159" s="11"/>
      <c r="KUS159" s="11"/>
      <c r="KUT159" s="11"/>
      <c r="KUU159" s="11"/>
      <c r="KUV159" s="11"/>
      <c r="KUW159" s="11"/>
      <c r="KUX159" s="11"/>
      <c r="KUY159" s="11"/>
      <c r="KUZ159" s="11"/>
      <c r="KVA159" s="11"/>
      <c r="KVB159" s="11"/>
      <c r="KVC159" s="11"/>
      <c r="KVD159" s="11"/>
      <c r="KVE159" s="11"/>
      <c r="KVF159" s="11"/>
      <c r="KVG159" s="11"/>
      <c r="KVH159" s="11"/>
      <c r="KVI159" s="11"/>
      <c r="KVJ159" s="11"/>
      <c r="KVK159" s="11"/>
      <c r="KVL159" s="11"/>
      <c r="KVM159" s="11"/>
      <c r="KVN159" s="11"/>
      <c r="KVO159" s="11"/>
      <c r="KVP159" s="11"/>
      <c r="KVQ159" s="11"/>
      <c r="KVR159" s="11"/>
      <c r="KVS159" s="11"/>
      <c r="KVT159" s="11"/>
      <c r="KVU159" s="11"/>
      <c r="KVV159" s="11"/>
      <c r="KVW159" s="11"/>
      <c r="KVX159" s="11"/>
      <c r="KVY159" s="11"/>
      <c r="KVZ159" s="11"/>
      <c r="KWA159" s="11"/>
      <c r="KWB159" s="11"/>
      <c r="KWC159" s="11"/>
      <c r="KWD159" s="11"/>
      <c r="KWE159" s="11"/>
      <c r="KWF159" s="11"/>
      <c r="KWG159" s="11"/>
      <c r="KWH159" s="11"/>
      <c r="KWI159" s="11"/>
      <c r="KWJ159" s="11"/>
      <c r="KWK159" s="11"/>
      <c r="KWL159" s="11"/>
      <c r="KWM159" s="11"/>
      <c r="KWN159" s="11"/>
      <c r="KWO159" s="11"/>
      <c r="KWP159" s="11"/>
      <c r="KWQ159" s="11"/>
      <c r="KWR159" s="11"/>
      <c r="KWS159" s="11"/>
      <c r="KWT159" s="11"/>
      <c r="KWU159" s="11"/>
      <c r="KWV159" s="11"/>
      <c r="KWW159" s="11"/>
      <c r="KWX159" s="11"/>
      <c r="KWY159" s="11"/>
      <c r="KWZ159" s="11"/>
      <c r="KXA159" s="11"/>
      <c r="KXB159" s="11"/>
      <c r="KXC159" s="11"/>
      <c r="KXD159" s="11"/>
      <c r="KXE159" s="11"/>
      <c r="KXF159" s="11"/>
      <c r="KXG159" s="11"/>
      <c r="KXH159" s="11"/>
      <c r="KXI159" s="11"/>
      <c r="KXJ159" s="11"/>
      <c r="KXK159" s="11"/>
      <c r="KXL159" s="11"/>
      <c r="KXM159" s="11"/>
      <c r="KXN159" s="11"/>
      <c r="KXO159" s="11"/>
      <c r="KXP159" s="11"/>
      <c r="KXQ159" s="11"/>
      <c r="KXR159" s="11"/>
      <c r="KXS159" s="11"/>
      <c r="KXT159" s="11"/>
      <c r="KXU159" s="11"/>
      <c r="KXV159" s="11"/>
      <c r="KXW159" s="11"/>
      <c r="KXX159" s="11"/>
      <c r="KXY159" s="11"/>
      <c r="KXZ159" s="11"/>
      <c r="KYA159" s="11"/>
      <c r="KYB159" s="11"/>
      <c r="KYC159" s="11"/>
      <c r="KYD159" s="11"/>
      <c r="KYE159" s="11"/>
      <c r="KYF159" s="11"/>
      <c r="KYG159" s="11"/>
      <c r="KYH159" s="11"/>
      <c r="KYI159" s="11"/>
      <c r="KYJ159" s="11"/>
      <c r="KYK159" s="11"/>
      <c r="KYL159" s="11"/>
      <c r="KYM159" s="11"/>
      <c r="KYN159" s="11"/>
      <c r="KYO159" s="11"/>
      <c r="KYP159" s="11"/>
      <c r="KYQ159" s="11"/>
      <c r="KYR159" s="11"/>
      <c r="KYS159" s="11"/>
      <c r="KYT159" s="11"/>
      <c r="KYU159" s="11"/>
      <c r="KYV159" s="11"/>
      <c r="KYW159" s="11"/>
      <c r="KYX159" s="11"/>
      <c r="KYY159" s="11"/>
      <c r="KYZ159" s="11"/>
      <c r="KZA159" s="11"/>
      <c r="KZB159" s="11"/>
      <c r="KZC159" s="11"/>
      <c r="KZD159" s="11"/>
      <c r="KZE159" s="11"/>
      <c r="KZF159" s="11"/>
      <c r="KZG159" s="11"/>
      <c r="KZH159" s="11"/>
      <c r="KZI159" s="11"/>
      <c r="KZJ159" s="11"/>
      <c r="KZK159" s="11"/>
      <c r="KZL159" s="11"/>
      <c r="KZM159" s="11"/>
      <c r="KZN159" s="11"/>
      <c r="KZO159" s="11"/>
      <c r="KZP159" s="11"/>
      <c r="KZQ159" s="11"/>
      <c r="KZR159" s="11"/>
      <c r="KZS159" s="11"/>
      <c r="KZT159" s="11"/>
      <c r="KZU159" s="11"/>
      <c r="KZV159" s="11"/>
      <c r="KZW159" s="11"/>
      <c r="KZX159" s="11"/>
      <c r="KZY159" s="11"/>
      <c r="KZZ159" s="11"/>
      <c r="LAA159" s="11"/>
      <c r="LAB159" s="11"/>
      <c r="LAC159" s="11"/>
      <c r="LAD159" s="11"/>
      <c r="LAE159" s="11"/>
      <c r="LAF159" s="11"/>
      <c r="LAG159" s="11"/>
      <c r="LAH159" s="11"/>
      <c r="LAI159" s="11"/>
      <c r="LAJ159" s="11"/>
      <c r="LAK159" s="11"/>
      <c r="LAL159" s="11"/>
      <c r="LAM159" s="11"/>
      <c r="LAN159" s="11"/>
      <c r="LAO159" s="11"/>
      <c r="LAP159" s="11"/>
      <c r="LAQ159" s="11"/>
      <c r="LAR159" s="11"/>
      <c r="LAS159" s="11"/>
      <c r="LAT159" s="11"/>
      <c r="LAU159" s="11"/>
      <c r="LAV159" s="11"/>
      <c r="LAW159" s="11"/>
      <c r="LAX159" s="11"/>
      <c r="LAY159" s="11"/>
      <c r="LAZ159" s="11"/>
      <c r="LBA159" s="11"/>
      <c r="LBB159" s="11"/>
      <c r="LBC159" s="11"/>
      <c r="LBD159" s="11"/>
      <c r="LBE159" s="11"/>
      <c r="LBF159" s="11"/>
      <c r="LBG159" s="11"/>
      <c r="LBH159" s="11"/>
      <c r="LBI159" s="11"/>
      <c r="LBJ159" s="11"/>
      <c r="LBK159" s="11"/>
      <c r="LBL159" s="11"/>
      <c r="LBM159" s="11"/>
      <c r="LBN159" s="11"/>
      <c r="LBO159" s="11"/>
      <c r="LBP159" s="11"/>
      <c r="LBQ159" s="11"/>
      <c r="LBR159" s="11"/>
      <c r="LBS159" s="11"/>
      <c r="LBT159" s="11"/>
      <c r="LBU159" s="11"/>
      <c r="LBV159" s="11"/>
      <c r="LBW159" s="11"/>
      <c r="LBX159" s="11"/>
      <c r="LBY159" s="11"/>
      <c r="LBZ159" s="11"/>
      <c r="LCA159" s="11"/>
      <c r="LCB159" s="11"/>
      <c r="LCC159" s="11"/>
      <c r="LCD159" s="11"/>
      <c r="LCE159" s="11"/>
      <c r="LCF159" s="11"/>
      <c r="LCG159" s="11"/>
      <c r="LCH159" s="11"/>
      <c r="LCI159" s="11"/>
      <c r="LCJ159" s="11"/>
      <c r="LCK159" s="11"/>
      <c r="LCL159" s="11"/>
      <c r="LCM159" s="11"/>
      <c r="LCN159" s="11"/>
      <c r="LCO159" s="11"/>
      <c r="LCP159" s="11"/>
      <c r="LCQ159" s="11"/>
      <c r="LCR159" s="11"/>
      <c r="LCS159" s="11"/>
      <c r="LCT159" s="11"/>
      <c r="LCU159" s="11"/>
      <c r="LCV159" s="11"/>
      <c r="LCW159" s="11"/>
      <c r="LCX159" s="11"/>
      <c r="LCY159" s="11"/>
      <c r="LCZ159" s="11"/>
      <c r="LDA159" s="11"/>
      <c r="LDB159" s="11"/>
      <c r="LDC159" s="11"/>
      <c r="LDD159" s="11"/>
      <c r="LDE159" s="11"/>
      <c r="LDF159" s="11"/>
      <c r="LDG159" s="11"/>
      <c r="LDH159" s="11"/>
      <c r="LDI159" s="11"/>
      <c r="LDJ159" s="11"/>
      <c r="LDK159" s="11"/>
      <c r="LDL159" s="11"/>
      <c r="LDM159" s="11"/>
      <c r="LDN159" s="11"/>
      <c r="LDO159" s="11"/>
      <c r="LDP159" s="11"/>
      <c r="LDQ159" s="11"/>
      <c r="LDR159" s="11"/>
      <c r="LDS159" s="11"/>
      <c r="LDT159" s="11"/>
      <c r="LDU159" s="11"/>
      <c r="LDV159" s="11"/>
      <c r="LDW159" s="11"/>
      <c r="LDX159" s="11"/>
      <c r="LDY159" s="11"/>
      <c r="LDZ159" s="11"/>
      <c r="LEA159" s="11"/>
      <c r="LEB159" s="11"/>
      <c r="LEC159" s="11"/>
      <c r="LED159" s="11"/>
      <c r="LEE159" s="11"/>
      <c r="LEF159" s="11"/>
      <c r="LEG159" s="11"/>
      <c r="LEH159" s="11"/>
      <c r="LEI159" s="11"/>
      <c r="LEJ159" s="11"/>
      <c r="LEK159" s="11"/>
      <c r="LEL159" s="11"/>
      <c r="LEM159" s="11"/>
      <c r="LEN159" s="11"/>
      <c r="LEO159" s="11"/>
      <c r="LEP159" s="11"/>
      <c r="LEQ159" s="11"/>
      <c r="LER159" s="11"/>
      <c r="LES159" s="11"/>
      <c r="LET159" s="11"/>
      <c r="LEU159" s="11"/>
      <c r="LEV159" s="11"/>
      <c r="LEW159" s="11"/>
      <c r="LEX159" s="11"/>
      <c r="LEY159" s="11"/>
      <c r="LEZ159" s="11"/>
      <c r="LFA159" s="11"/>
      <c r="LFB159" s="11"/>
      <c r="LFC159" s="11"/>
      <c r="LFD159" s="11"/>
      <c r="LFE159" s="11"/>
      <c r="LFF159" s="11"/>
      <c r="LFG159" s="11"/>
      <c r="LFH159" s="11"/>
      <c r="LFI159" s="11"/>
      <c r="LFJ159" s="11"/>
      <c r="LFK159" s="11"/>
      <c r="LFL159" s="11"/>
      <c r="LFM159" s="11"/>
      <c r="LFN159" s="11"/>
      <c r="LFO159" s="11"/>
      <c r="LFP159" s="11"/>
      <c r="LFQ159" s="11"/>
      <c r="LFR159" s="11"/>
      <c r="LFS159" s="11"/>
      <c r="LFT159" s="11"/>
      <c r="LFU159" s="11"/>
      <c r="LFV159" s="11"/>
      <c r="LFW159" s="11"/>
      <c r="LFX159" s="11"/>
      <c r="LFY159" s="11"/>
      <c r="LFZ159" s="11"/>
      <c r="LGA159" s="11"/>
      <c r="LGB159" s="11"/>
      <c r="LGC159" s="11"/>
      <c r="LGD159" s="11"/>
      <c r="LGE159" s="11"/>
      <c r="LGF159" s="11"/>
      <c r="LGG159" s="11"/>
      <c r="LGH159" s="11"/>
      <c r="LGI159" s="11"/>
      <c r="LGJ159" s="11"/>
      <c r="LGK159" s="11"/>
      <c r="LGL159" s="11"/>
      <c r="LGM159" s="11"/>
      <c r="LGN159" s="11"/>
      <c r="LGO159" s="11"/>
      <c r="LGP159" s="11"/>
      <c r="LGQ159" s="11"/>
      <c r="LGR159" s="11"/>
      <c r="LGS159" s="11"/>
      <c r="LGT159" s="11"/>
      <c r="LGU159" s="11"/>
      <c r="LGV159" s="11"/>
      <c r="LGW159" s="11"/>
      <c r="LGX159" s="11"/>
      <c r="LGY159" s="11"/>
      <c r="LGZ159" s="11"/>
      <c r="LHA159" s="11"/>
      <c r="LHB159" s="11"/>
      <c r="LHC159" s="11"/>
      <c r="LHD159" s="11"/>
      <c r="LHE159" s="11"/>
      <c r="LHF159" s="11"/>
      <c r="LHG159" s="11"/>
      <c r="LHH159" s="11"/>
      <c r="LHI159" s="11"/>
      <c r="LHJ159" s="11"/>
      <c r="LHK159" s="11"/>
      <c r="LHL159" s="11"/>
      <c r="LHM159" s="11"/>
      <c r="LHN159" s="11"/>
      <c r="LHO159" s="11"/>
      <c r="LHP159" s="11"/>
      <c r="LHQ159" s="11"/>
      <c r="LHR159" s="11"/>
      <c r="LHS159" s="11"/>
      <c r="LHT159" s="11"/>
      <c r="LHU159" s="11"/>
      <c r="LHV159" s="11"/>
      <c r="LHW159" s="11"/>
      <c r="LHX159" s="11"/>
      <c r="LHY159" s="11"/>
      <c r="LHZ159" s="11"/>
      <c r="LIA159" s="11"/>
      <c r="LIB159" s="11"/>
      <c r="LIC159" s="11"/>
      <c r="LID159" s="11"/>
      <c r="LIE159" s="11"/>
      <c r="LIF159" s="11"/>
      <c r="LIG159" s="11"/>
      <c r="LIH159" s="11"/>
      <c r="LII159" s="11"/>
      <c r="LIJ159" s="11"/>
      <c r="LIK159" s="11"/>
      <c r="LIL159" s="11"/>
      <c r="LIM159" s="11"/>
      <c r="LIN159" s="11"/>
      <c r="LIO159" s="11"/>
      <c r="LIP159" s="11"/>
      <c r="LIQ159" s="11"/>
      <c r="LIR159" s="11"/>
      <c r="LIS159" s="11"/>
      <c r="LIT159" s="11"/>
      <c r="LIU159" s="11"/>
      <c r="LIV159" s="11"/>
      <c r="LIW159" s="11"/>
      <c r="LIX159" s="11"/>
      <c r="LIY159" s="11"/>
      <c r="LIZ159" s="11"/>
      <c r="LJA159" s="11"/>
      <c r="LJB159" s="11"/>
      <c r="LJC159" s="11"/>
      <c r="LJD159" s="11"/>
      <c r="LJE159" s="11"/>
      <c r="LJF159" s="11"/>
      <c r="LJG159" s="11"/>
      <c r="LJH159" s="11"/>
      <c r="LJI159" s="11"/>
      <c r="LJJ159" s="11"/>
      <c r="LJK159" s="11"/>
      <c r="LJL159" s="11"/>
      <c r="LJM159" s="11"/>
      <c r="LJN159" s="11"/>
      <c r="LJO159" s="11"/>
      <c r="LJP159" s="11"/>
      <c r="LJQ159" s="11"/>
      <c r="LJR159" s="11"/>
      <c r="LJS159" s="11"/>
      <c r="LJT159" s="11"/>
      <c r="LJU159" s="11"/>
      <c r="LJV159" s="11"/>
      <c r="LJW159" s="11"/>
      <c r="LJX159" s="11"/>
      <c r="LJY159" s="11"/>
      <c r="LJZ159" s="11"/>
      <c r="LKA159" s="11"/>
      <c r="LKB159" s="11"/>
      <c r="LKC159" s="11"/>
      <c r="LKD159" s="11"/>
      <c r="LKE159" s="11"/>
      <c r="LKF159" s="11"/>
      <c r="LKG159" s="11"/>
      <c r="LKH159" s="11"/>
      <c r="LKI159" s="11"/>
      <c r="LKJ159" s="11"/>
      <c r="LKK159" s="11"/>
      <c r="LKL159" s="11"/>
      <c r="LKM159" s="11"/>
      <c r="LKN159" s="11"/>
      <c r="LKO159" s="11"/>
      <c r="LKP159" s="11"/>
      <c r="LKQ159" s="11"/>
      <c r="LKR159" s="11"/>
      <c r="LKS159" s="11"/>
      <c r="LKT159" s="11"/>
      <c r="LKU159" s="11"/>
      <c r="LKV159" s="11"/>
      <c r="LKW159" s="11"/>
      <c r="LKX159" s="11"/>
      <c r="LKY159" s="11"/>
      <c r="LKZ159" s="11"/>
      <c r="LLA159" s="11"/>
      <c r="LLB159" s="11"/>
      <c r="LLC159" s="11"/>
      <c r="LLD159" s="11"/>
      <c r="LLE159" s="11"/>
      <c r="LLF159" s="11"/>
      <c r="LLG159" s="11"/>
      <c r="LLH159" s="11"/>
      <c r="LLI159" s="11"/>
      <c r="LLJ159" s="11"/>
      <c r="LLK159" s="11"/>
      <c r="LLL159" s="11"/>
      <c r="LLM159" s="11"/>
      <c r="LLN159" s="11"/>
      <c r="LLO159" s="11"/>
      <c r="LLP159" s="11"/>
      <c r="LLQ159" s="11"/>
      <c r="LLR159" s="11"/>
      <c r="LLS159" s="11"/>
      <c r="LLT159" s="11"/>
      <c r="LLU159" s="11"/>
      <c r="LLV159" s="11"/>
      <c r="LLW159" s="11"/>
      <c r="LLX159" s="11"/>
      <c r="LLY159" s="11"/>
      <c r="LLZ159" s="11"/>
      <c r="LMA159" s="11"/>
      <c r="LMB159" s="11"/>
      <c r="LMC159" s="11"/>
      <c r="LMD159" s="11"/>
      <c r="LME159" s="11"/>
      <c r="LMF159" s="11"/>
      <c r="LMG159" s="11"/>
      <c r="LMH159" s="11"/>
      <c r="LMI159" s="11"/>
      <c r="LMJ159" s="11"/>
      <c r="LMK159" s="11"/>
      <c r="LML159" s="11"/>
      <c r="LMM159" s="11"/>
      <c r="LMN159" s="11"/>
      <c r="LMO159" s="11"/>
      <c r="LMP159" s="11"/>
      <c r="LMQ159" s="11"/>
      <c r="LMR159" s="11"/>
      <c r="LMS159" s="11"/>
      <c r="LMT159" s="11"/>
      <c r="LMU159" s="11"/>
      <c r="LMV159" s="11"/>
      <c r="LMW159" s="11"/>
      <c r="LMX159" s="11"/>
      <c r="LMY159" s="11"/>
      <c r="LMZ159" s="11"/>
      <c r="LNA159" s="11"/>
      <c r="LNB159" s="11"/>
      <c r="LNC159" s="11"/>
      <c r="LND159" s="11"/>
      <c r="LNE159" s="11"/>
      <c r="LNF159" s="11"/>
      <c r="LNG159" s="11"/>
      <c r="LNH159" s="11"/>
      <c r="LNI159" s="11"/>
      <c r="LNJ159" s="11"/>
      <c r="LNK159" s="11"/>
      <c r="LNL159" s="11"/>
      <c r="LNM159" s="11"/>
      <c r="LNN159" s="11"/>
      <c r="LNO159" s="11"/>
      <c r="LNP159" s="11"/>
      <c r="LNQ159" s="11"/>
      <c r="LNR159" s="11"/>
      <c r="LNS159" s="11"/>
      <c r="LNT159" s="11"/>
      <c r="LNU159" s="11"/>
      <c r="LNV159" s="11"/>
      <c r="LNW159" s="11"/>
      <c r="LNX159" s="11"/>
      <c r="LNY159" s="11"/>
      <c r="LNZ159" s="11"/>
      <c r="LOA159" s="11"/>
      <c r="LOB159" s="11"/>
      <c r="LOC159" s="11"/>
      <c r="LOD159" s="11"/>
      <c r="LOE159" s="11"/>
      <c r="LOF159" s="11"/>
      <c r="LOG159" s="11"/>
      <c r="LOH159" s="11"/>
      <c r="LOI159" s="11"/>
      <c r="LOJ159" s="11"/>
      <c r="LOK159" s="11"/>
      <c r="LOL159" s="11"/>
      <c r="LOM159" s="11"/>
      <c r="LON159" s="11"/>
      <c r="LOO159" s="11"/>
      <c r="LOP159" s="11"/>
      <c r="LOQ159" s="11"/>
      <c r="LOR159" s="11"/>
      <c r="LOS159" s="11"/>
      <c r="LOT159" s="11"/>
      <c r="LOU159" s="11"/>
      <c r="LOV159" s="11"/>
      <c r="LOW159" s="11"/>
      <c r="LOX159" s="11"/>
      <c r="LOY159" s="11"/>
      <c r="LOZ159" s="11"/>
      <c r="LPA159" s="11"/>
      <c r="LPB159" s="11"/>
      <c r="LPC159" s="11"/>
      <c r="LPD159" s="11"/>
      <c r="LPE159" s="11"/>
      <c r="LPF159" s="11"/>
      <c r="LPG159" s="11"/>
      <c r="LPH159" s="11"/>
      <c r="LPI159" s="11"/>
      <c r="LPJ159" s="11"/>
      <c r="LPK159" s="11"/>
      <c r="LPL159" s="11"/>
      <c r="LPM159" s="11"/>
      <c r="LPN159" s="11"/>
      <c r="LPO159" s="11"/>
      <c r="LPP159" s="11"/>
      <c r="LPQ159" s="11"/>
      <c r="LPR159" s="11"/>
      <c r="LPS159" s="11"/>
      <c r="LPT159" s="11"/>
      <c r="LPU159" s="11"/>
      <c r="LPV159" s="11"/>
      <c r="LPW159" s="11"/>
      <c r="LPX159" s="11"/>
      <c r="LPY159" s="11"/>
      <c r="LPZ159" s="11"/>
      <c r="LQA159" s="11"/>
      <c r="LQB159" s="11"/>
      <c r="LQC159" s="11"/>
      <c r="LQD159" s="11"/>
      <c r="LQE159" s="11"/>
      <c r="LQF159" s="11"/>
      <c r="LQG159" s="11"/>
      <c r="LQH159" s="11"/>
      <c r="LQI159" s="11"/>
      <c r="LQJ159" s="11"/>
      <c r="LQK159" s="11"/>
      <c r="LQL159" s="11"/>
      <c r="LQM159" s="11"/>
      <c r="LQN159" s="11"/>
      <c r="LQO159" s="11"/>
      <c r="LQP159" s="11"/>
      <c r="LQQ159" s="11"/>
      <c r="LQR159" s="11"/>
      <c r="LQS159" s="11"/>
      <c r="LQT159" s="11"/>
      <c r="LQU159" s="11"/>
      <c r="LQV159" s="11"/>
      <c r="LQW159" s="11"/>
      <c r="LQX159" s="11"/>
      <c r="LQY159" s="11"/>
      <c r="LQZ159" s="11"/>
      <c r="LRA159" s="11"/>
      <c r="LRB159" s="11"/>
      <c r="LRC159" s="11"/>
      <c r="LRD159" s="11"/>
      <c r="LRE159" s="11"/>
      <c r="LRF159" s="11"/>
      <c r="LRG159" s="11"/>
      <c r="LRH159" s="11"/>
      <c r="LRI159" s="11"/>
      <c r="LRJ159" s="11"/>
      <c r="LRK159" s="11"/>
      <c r="LRL159" s="11"/>
      <c r="LRM159" s="11"/>
      <c r="LRN159" s="11"/>
      <c r="LRO159" s="11"/>
      <c r="LRP159" s="11"/>
      <c r="LRQ159" s="11"/>
      <c r="LRR159" s="11"/>
      <c r="LRS159" s="11"/>
      <c r="LRT159" s="11"/>
      <c r="LRU159" s="11"/>
      <c r="LRV159" s="11"/>
      <c r="LRW159" s="11"/>
      <c r="LRX159" s="11"/>
      <c r="LRY159" s="11"/>
      <c r="LRZ159" s="11"/>
      <c r="LSA159" s="11"/>
      <c r="LSB159" s="11"/>
      <c r="LSC159" s="11"/>
      <c r="LSD159" s="11"/>
      <c r="LSE159" s="11"/>
      <c r="LSF159" s="11"/>
      <c r="LSG159" s="11"/>
      <c r="LSH159" s="11"/>
      <c r="LSI159" s="11"/>
      <c r="LSJ159" s="11"/>
      <c r="LSK159" s="11"/>
      <c r="LSL159" s="11"/>
      <c r="LSM159" s="11"/>
      <c r="LSN159" s="11"/>
      <c r="LSO159" s="11"/>
      <c r="LSP159" s="11"/>
      <c r="LSQ159" s="11"/>
      <c r="LSR159" s="11"/>
      <c r="LSS159" s="11"/>
      <c r="LST159" s="11"/>
      <c r="LSU159" s="11"/>
      <c r="LSV159" s="11"/>
      <c r="LSW159" s="11"/>
      <c r="LSX159" s="11"/>
      <c r="LSY159" s="11"/>
      <c r="LSZ159" s="11"/>
      <c r="LTA159" s="11"/>
      <c r="LTB159" s="11"/>
      <c r="LTC159" s="11"/>
      <c r="LTD159" s="11"/>
      <c r="LTE159" s="11"/>
      <c r="LTF159" s="11"/>
      <c r="LTG159" s="11"/>
      <c r="LTH159" s="11"/>
      <c r="LTI159" s="11"/>
      <c r="LTJ159" s="11"/>
      <c r="LTK159" s="11"/>
      <c r="LTL159" s="11"/>
      <c r="LTM159" s="11"/>
      <c r="LTN159" s="11"/>
      <c r="LTO159" s="11"/>
      <c r="LTP159" s="11"/>
      <c r="LTQ159" s="11"/>
      <c r="LTR159" s="11"/>
      <c r="LTS159" s="11"/>
      <c r="LTT159" s="11"/>
      <c r="LTU159" s="11"/>
      <c r="LTV159" s="11"/>
      <c r="LTW159" s="11"/>
      <c r="LTX159" s="11"/>
      <c r="LTY159" s="11"/>
      <c r="LTZ159" s="11"/>
      <c r="LUA159" s="11"/>
      <c r="LUB159" s="11"/>
      <c r="LUC159" s="11"/>
      <c r="LUD159" s="11"/>
      <c r="LUE159" s="11"/>
      <c r="LUF159" s="11"/>
      <c r="LUG159" s="11"/>
      <c r="LUH159" s="11"/>
      <c r="LUI159" s="11"/>
      <c r="LUJ159" s="11"/>
      <c r="LUK159" s="11"/>
      <c r="LUL159" s="11"/>
      <c r="LUM159" s="11"/>
      <c r="LUN159" s="11"/>
      <c r="LUO159" s="11"/>
      <c r="LUP159" s="11"/>
      <c r="LUQ159" s="11"/>
      <c r="LUR159" s="11"/>
      <c r="LUS159" s="11"/>
      <c r="LUT159" s="11"/>
      <c r="LUU159" s="11"/>
      <c r="LUV159" s="11"/>
      <c r="LUW159" s="11"/>
      <c r="LUX159" s="11"/>
      <c r="LUY159" s="11"/>
      <c r="LUZ159" s="11"/>
      <c r="LVA159" s="11"/>
      <c r="LVB159" s="11"/>
      <c r="LVC159" s="11"/>
      <c r="LVD159" s="11"/>
      <c r="LVE159" s="11"/>
      <c r="LVF159" s="11"/>
      <c r="LVG159" s="11"/>
      <c r="LVH159" s="11"/>
      <c r="LVI159" s="11"/>
      <c r="LVJ159" s="11"/>
      <c r="LVK159" s="11"/>
      <c r="LVL159" s="11"/>
      <c r="LVM159" s="11"/>
      <c r="LVN159" s="11"/>
      <c r="LVO159" s="11"/>
      <c r="LVP159" s="11"/>
      <c r="LVQ159" s="11"/>
      <c r="LVR159" s="11"/>
      <c r="LVS159" s="11"/>
      <c r="LVT159" s="11"/>
      <c r="LVU159" s="11"/>
      <c r="LVV159" s="11"/>
      <c r="LVW159" s="11"/>
      <c r="LVX159" s="11"/>
      <c r="LVY159" s="11"/>
      <c r="LVZ159" s="11"/>
      <c r="LWA159" s="11"/>
      <c r="LWB159" s="11"/>
      <c r="LWC159" s="11"/>
      <c r="LWD159" s="11"/>
      <c r="LWE159" s="11"/>
      <c r="LWF159" s="11"/>
      <c r="LWG159" s="11"/>
      <c r="LWH159" s="11"/>
      <c r="LWI159" s="11"/>
      <c r="LWJ159" s="11"/>
      <c r="LWK159" s="11"/>
      <c r="LWL159" s="11"/>
      <c r="LWM159" s="11"/>
      <c r="LWN159" s="11"/>
      <c r="LWO159" s="11"/>
      <c r="LWP159" s="11"/>
      <c r="LWQ159" s="11"/>
      <c r="LWR159" s="11"/>
      <c r="LWS159" s="11"/>
      <c r="LWT159" s="11"/>
      <c r="LWU159" s="11"/>
      <c r="LWV159" s="11"/>
      <c r="LWW159" s="11"/>
      <c r="LWX159" s="11"/>
      <c r="LWY159" s="11"/>
      <c r="LWZ159" s="11"/>
      <c r="LXA159" s="11"/>
      <c r="LXB159" s="11"/>
      <c r="LXC159" s="11"/>
      <c r="LXD159" s="11"/>
      <c r="LXE159" s="11"/>
      <c r="LXF159" s="11"/>
      <c r="LXG159" s="11"/>
      <c r="LXH159" s="11"/>
      <c r="LXI159" s="11"/>
      <c r="LXJ159" s="11"/>
      <c r="LXK159" s="11"/>
      <c r="LXL159" s="11"/>
      <c r="LXM159" s="11"/>
      <c r="LXN159" s="11"/>
      <c r="LXO159" s="11"/>
      <c r="LXP159" s="11"/>
      <c r="LXQ159" s="11"/>
      <c r="LXR159" s="11"/>
      <c r="LXS159" s="11"/>
      <c r="LXT159" s="11"/>
      <c r="LXU159" s="11"/>
      <c r="LXV159" s="11"/>
      <c r="LXW159" s="11"/>
      <c r="LXX159" s="11"/>
      <c r="LXY159" s="11"/>
      <c r="LXZ159" s="11"/>
      <c r="LYA159" s="11"/>
      <c r="LYB159" s="11"/>
      <c r="LYC159" s="11"/>
      <c r="LYD159" s="11"/>
      <c r="LYE159" s="11"/>
      <c r="LYF159" s="11"/>
      <c r="LYG159" s="11"/>
      <c r="LYH159" s="11"/>
      <c r="LYI159" s="11"/>
      <c r="LYJ159" s="11"/>
      <c r="LYK159" s="11"/>
      <c r="LYL159" s="11"/>
      <c r="LYM159" s="11"/>
      <c r="LYN159" s="11"/>
      <c r="LYO159" s="11"/>
      <c r="LYP159" s="11"/>
      <c r="LYQ159" s="11"/>
      <c r="LYR159" s="11"/>
      <c r="LYS159" s="11"/>
      <c r="LYT159" s="11"/>
      <c r="LYU159" s="11"/>
      <c r="LYV159" s="11"/>
      <c r="LYW159" s="11"/>
      <c r="LYX159" s="11"/>
      <c r="LYY159" s="11"/>
      <c r="LYZ159" s="11"/>
      <c r="LZA159" s="11"/>
      <c r="LZB159" s="11"/>
      <c r="LZC159" s="11"/>
      <c r="LZD159" s="11"/>
      <c r="LZE159" s="11"/>
      <c r="LZF159" s="11"/>
      <c r="LZG159" s="11"/>
      <c r="LZH159" s="11"/>
      <c r="LZI159" s="11"/>
      <c r="LZJ159" s="11"/>
      <c r="LZK159" s="11"/>
      <c r="LZL159" s="11"/>
      <c r="LZM159" s="11"/>
      <c r="LZN159" s="11"/>
      <c r="LZO159" s="11"/>
      <c r="LZP159" s="11"/>
      <c r="LZQ159" s="11"/>
      <c r="LZR159" s="11"/>
      <c r="LZS159" s="11"/>
      <c r="LZT159" s="11"/>
      <c r="LZU159" s="11"/>
      <c r="LZV159" s="11"/>
      <c r="LZW159" s="11"/>
      <c r="LZX159" s="11"/>
      <c r="LZY159" s="11"/>
      <c r="LZZ159" s="11"/>
      <c r="MAA159" s="11"/>
      <c r="MAB159" s="11"/>
      <c r="MAC159" s="11"/>
      <c r="MAD159" s="11"/>
      <c r="MAE159" s="11"/>
      <c r="MAF159" s="11"/>
      <c r="MAG159" s="11"/>
      <c r="MAH159" s="11"/>
      <c r="MAI159" s="11"/>
      <c r="MAJ159" s="11"/>
      <c r="MAK159" s="11"/>
      <c r="MAL159" s="11"/>
      <c r="MAM159" s="11"/>
      <c r="MAN159" s="11"/>
      <c r="MAO159" s="11"/>
      <c r="MAP159" s="11"/>
      <c r="MAQ159" s="11"/>
      <c r="MAR159" s="11"/>
      <c r="MAS159" s="11"/>
      <c r="MAT159" s="11"/>
      <c r="MAU159" s="11"/>
      <c r="MAV159" s="11"/>
      <c r="MAW159" s="11"/>
      <c r="MAX159" s="11"/>
      <c r="MAY159" s="11"/>
      <c r="MAZ159" s="11"/>
      <c r="MBA159" s="11"/>
      <c r="MBB159" s="11"/>
      <c r="MBC159" s="11"/>
      <c r="MBD159" s="11"/>
      <c r="MBE159" s="11"/>
      <c r="MBF159" s="11"/>
      <c r="MBG159" s="11"/>
      <c r="MBH159" s="11"/>
      <c r="MBI159" s="11"/>
      <c r="MBJ159" s="11"/>
      <c r="MBK159" s="11"/>
      <c r="MBL159" s="11"/>
      <c r="MBM159" s="11"/>
      <c r="MBN159" s="11"/>
      <c r="MBO159" s="11"/>
      <c r="MBP159" s="11"/>
      <c r="MBQ159" s="11"/>
      <c r="MBR159" s="11"/>
      <c r="MBS159" s="11"/>
      <c r="MBT159" s="11"/>
      <c r="MBU159" s="11"/>
      <c r="MBV159" s="11"/>
      <c r="MBW159" s="11"/>
      <c r="MBX159" s="11"/>
      <c r="MBY159" s="11"/>
      <c r="MBZ159" s="11"/>
      <c r="MCA159" s="11"/>
      <c r="MCB159" s="11"/>
      <c r="MCC159" s="11"/>
      <c r="MCD159" s="11"/>
      <c r="MCE159" s="11"/>
      <c r="MCF159" s="11"/>
      <c r="MCG159" s="11"/>
      <c r="MCH159" s="11"/>
      <c r="MCI159" s="11"/>
      <c r="MCJ159" s="11"/>
      <c r="MCK159" s="11"/>
      <c r="MCL159" s="11"/>
      <c r="MCM159" s="11"/>
      <c r="MCN159" s="11"/>
      <c r="MCO159" s="11"/>
      <c r="MCP159" s="11"/>
      <c r="MCQ159" s="11"/>
      <c r="MCR159" s="11"/>
      <c r="MCS159" s="11"/>
      <c r="MCT159" s="11"/>
      <c r="MCU159" s="11"/>
      <c r="MCV159" s="11"/>
      <c r="MCW159" s="11"/>
      <c r="MCX159" s="11"/>
      <c r="MCY159" s="11"/>
      <c r="MCZ159" s="11"/>
      <c r="MDA159" s="11"/>
      <c r="MDB159" s="11"/>
      <c r="MDC159" s="11"/>
      <c r="MDD159" s="11"/>
      <c r="MDE159" s="11"/>
      <c r="MDF159" s="11"/>
      <c r="MDG159" s="11"/>
      <c r="MDH159" s="11"/>
      <c r="MDI159" s="11"/>
      <c r="MDJ159" s="11"/>
      <c r="MDK159" s="11"/>
      <c r="MDL159" s="11"/>
      <c r="MDM159" s="11"/>
      <c r="MDN159" s="11"/>
      <c r="MDO159" s="11"/>
      <c r="MDP159" s="11"/>
      <c r="MDQ159" s="11"/>
      <c r="MDR159" s="11"/>
      <c r="MDS159" s="11"/>
      <c r="MDT159" s="11"/>
      <c r="MDU159" s="11"/>
      <c r="MDV159" s="11"/>
      <c r="MDW159" s="11"/>
      <c r="MDX159" s="11"/>
      <c r="MDY159" s="11"/>
      <c r="MDZ159" s="11"/>
      <c r="MEA159" s="11"/>
      <c r="MEB159" s="11"/>
      <c r="MEC159" s="11"/>
      <c r="MED159" s="11"/>
      <c r="MEE159" s="11"/>
      <c r="MEF159" s="11"/>
      <c r="MEG159" s="11"/>
      <c r="MEH159" s="11"/>
      <c r="MEI159" s="11"/>
      <c r="MEJ159" s="11"/>
      <c r="MEK159" s="11"/>
      <c r="MEL159" s="11"/>
      <c r="MEM159" s="11"/>
      <c r="MEN159" s="11"/>
      <c r="MEO159" s="11"/>
      <c r="MEP159" s="11"/>
      <c r="MEQ159" s="11"/>
      <c r="MER159" s="11"/>
      <c r="MES159" s="11"/>
      <c r="MET159" s="11"/>
      <c r="MEU159" s="11"/>
      <c r="MEV159" s="11"/>
      <c r="MEW159" s="11"/>
      <c r="MEX159" s="11"/>
      <c r="MEY159" s="11"/>
      <c r="MEZ159" s="11"/>
      <c r="MFA159" s="11"/>
      <c r="MFB159" s="11"/>
      <c r="MFC159" s="11"/>
      <c r="MFD159" s="11"/>
      <c r="MFE159" s="11"/>
      <c r="MFF159" s="11"/>
      <c r="MFG159" s="11"/>
      <c r="MFH159" s="11"/>
      <c r="MFI159" s="11"/>
      <c r="MFJ159" s="11"/>
      <c r="MFK159" s="11"/>
      <c r="MFL159" s="11"/>
      <c r="MFM159" s="11"/>
      <c r="MFN159" s="11"/>
      <c r="MFO159" s="11"/>
      <c r="MFP159" s="11"/>
      <c r="MFQ159" s="11"/>
      <c r="MFR159" s="11"/>
      <c r="MFS159" s="11"/>
      <c r="MFT159" s="11"/>
      <c r="MFU159" s="11"/>
      <c r="MFV159" s="11"/>
      <c r="MFW159" s="11"/>
      <c r="MFX159" s="11"/>
      <c r="MFY159" s="11"/>
      <c r="MFZ159" s="11"/>
      <c r="MGA159" s="11"/>
      <c r="MGB159" s="11"/>
      <c r="MGC159" s="11"/>
      <c r="MGD159" s="11"/>
      <c r="MGE159" s="11"/>
      <c r="MGF159" s="11"/>
      <c r="MGG159" s="11"/>
      <c r="MGH159" s="11"/>
      <c r="MGI159" s="11"/>
      <c r="MGJ159" s="11"/>
      <c r="MGK159" s="11"/>
      <c r="MGL159" s="11"/>
      <c r="MGM159" s="11"/>
      <c r="MGN159" s="11"/>
      <c r="MGO159" s="11"/>
      <c r="MGP159" s="11"/>
      <c r="MGQ159" s="11"/>
      <c r="MGR159" s="11"/>
      <c r="MGS159" s="11"/>
      <c r="MGT159" s="11"/>
      <c r="MGU159" s="11"/>
      <c r="MGV159" s="11"/>
      <c r="MGW159" s="11"/>
      <c r="MGX159" s="11"/>
      <c r="MGY159" s="11"/>
      <c r="MGZ159" s="11"/>
      <c r="MHA159" s="11"/>
      <c r="MHB159" s="11"/>
      <c r="MHC159" s="11"/>
      <c r="MHD159" s="11"/>
      <c r="MHE159" s="11"/>
      <c r="MHF159" s="11"/>
      <c r="MHG159" s="11"/>
      <c r="MHH159" s="11"/>
      <c r="MHI159" s="11"/>
      <c r="MHJ159" s="11"/>
      <c r="MHK159" s="11"/>
      <c r="MHL159" s="11"/>
      <c r="MHM159" s="11"/>
      <c r="MHN159" s="11"/>
      <c r="MHO159" s="11"/>
      <c r="MHP159" s="11"/>
      <c r="MHQ159" s="11"/>
      <c r="MHR159" s="11"/>
      <c r="MHS159" s="11"/>
      <c r="MHT159" s="11"/>
      <c r="MHU159" s="11"/>
      <c r="MHV159" s="11"/>
      <c r="MHW159" s="11"/>
      <c r="MHX159" s="11"/>
      <c r="MHY159" s="11"/>
      <c r="MHZ159" s="11"/>
      <c r="MIA159" s="11"/>
      <c r="MIB159" s="11"/>
      <c r="MIC159" s="11"/>
      <c r="MID159" s="11"/>
      <c r="MIE159" s="11"/>
      <c r="MIF159" s="11"/>
      <c r="MIG159" s="11"/>
      <c r="MIH159" s="11"/>
      <c r="MII159" s="11"/>
      <c r="MIJ159" s="11"/>
      <c r="MIK159" s="11"/>
      <c r="MIL159" s="11"/>
      <c r="MIM159" s="11"/>
      <c r="MIN159" s="11"/>
      <c r="MIO159" s="11"/>
      <c r="MIP159" s="11"/>
      <c r="MIQ159" s="11"/>
      <c r="MIR159" s="11"/>
      <c r="MIS159" s="11"/>
      <c r="MIT159" s="11"/>
      <c r="MIU159" s="11"/>
      <c r="MIV159" s="11"/>
      <c r="MIW159" s="11"/>
      <c r="MIX159" s="11"/>
      <c r="MIY159" s="11"/>
      <c r="MIZ159" s="11"/>
      <c r="MJA159" s="11"/>
      <c r="MJB159" s="11"/>
      <c r="MJC159" s="11"/>
      <c r="MJD159" s="11"/>
      <c r="MJE159" s="11"/>
      <c r="MJF159" s="11"/>
      <c r="MJG159" s="11"/>
      <c r="MJH159" s="11"/>
      <c r="MJI159" s="11"/>
      <c r="MJJ159" s="11"/>
      <c r="MJK159" s="11"/>
      <c r="MJL159" s="11"/>
      <c r="MJM159" s="11"/>
      <c r="MJN159" s="11"/>
      <c r="MJO159" s="11"/>
      <c r="MJP159" s="11"/>
      <c r="MJQ159" s="11"/>
      <c r="MJR159" s="11"/>
      <c r="MJS159" s="11"/>
      <c r="MJT159" s="11"/>
      <c r="MJU159" s="11"/>
      <c r="MJV159" s="11"/>
      <c r="MJW159" s="11"/>
      <c r="MJX159" s="11"/>
      <c r="MJY159" s="11"/>
      <c r="MJZ159" s="11"/>
      <c r="MKA159" s="11"/>
      <c r="MKB159" s="11"/>
      <c r="MKC159" s="11"/>
      <c r="MKD159" s="11"/>
      <c r="MKE159" s="11"/>
      <c r="MKF159" s="11"/>
      <c r="MKG159" s="11"/>
      <c r="MKH159" s="11"/>
      <c r="MKI159" s="11"/>
      <c r="MKJ159" s="11"/>
      <c r="MKK159" s="11"/>
      <c r="MKL159" s="11"/>
      <c r="MKM159" s="11"/>
      <c r="MKN159" s="11"/>
      <c r="MKO159" s="11"/>
      <c r="MKP159" s="11"/>
      <c r="MKQ159" s="11"/>
      <c r="MKR159" s="11"/>
      <c r="MKS159" s="11"/>
      <c r="MKT159" s="11"/>
      <c r="MKU159" s="11"/>
      <c r="MKV159" s="11"/>
      <c r="MKW159" s="11"/>
      <c r="MKX159" s="11"/>
      <c r="MKY159" s="11"/>
      <c r="MKZ159" s="11"/>
      <c r="MLA159" s="11"/>
      <c r="MLB159" s="11"/>
      <c r="MLC159" s="11"/>
      <c r="MLD159" s="11"/>
      <c r="MLE159" s="11"/>
      <c r="MLF159" s="11"/>
      <c r="MLG159" s="11"/>
      <c r="MLH159" s="11"/>
      <c r="MLI159" s="11"/>
      <c r="MLJ159" s="11"/>
      <c r="MLK159" s="11"/>
      <c r="MLL159" s="11"/>
      <c r="MLM159" s="11"/>
      <c r="MLN159" s="11"/>
      <c r="MLO159" s="11"/>
      <c r="MLP159" s="11"/>
      <c r="MLQ159" s="11"/>
      <c r="MLR159" s="11"/>
      <c r="MLS159" s="11"/>
      <c r="MLT159" s="11"/>
      <c r="MLU159" s="11"/>
      <c r="MLV159" s="11"/>
      <c r="MLW159" s="11"/>
      <c r="MLX159" s="11"/>
      <c r="MLY159" s="11"/>
      <c r="MLZ159" s="11"/>
      <c r="MMA159" s="11"/>
      <c r="MMB159" s="11"/>
      <c r="MMC159" s="11"/>
      <c r="MMD159" s="11"/>
      <c r="MME159" s="11"/>
      <c r="MMF159" s="11"/>
      <c r="MMG159" s="11"/>
      <c r="MMH159" s="11"/>
      <c r="MMI159" s="11"/>
      <c r="MMJ159" s="11"/>
      <c r="MMK159" s="11"/>
      <c r="MML159" s="11"/>
      <c r="MMM159" s="11"/>
      <c r="MMN159" s="11"/>
      <c r="MMO159" s="11"/>
      <c r="MMP159" s="11"/>
      <c r="MMQ159" s="11"/>
      <c r="MMR159" s="11"/>
      <c r="MMS159" s="11"/>
      <c r="MMT159" s="11"/>
      <c r="MMU159" s="11"/>
      <c r="MMV159" s="11"/>
      <c r="MMW159" s="11"/>
      <c r="MMX159" s="11"/>
      <c r="MMY159" s="11"/>
      <c r="MMZ159" s="11"/>
      <c r="MNA159" s="11"/>
      <c r="MNB159" s="11"/>
      <c r="MNC159" s="11"/>
      <c r="MND159" s="11"/>
      <c r="MNE159" s="11"/>
      <c r="MNF159" s="11"/>
      <c r="MNG159" s="11"/>
      <c r="MNH159" s="11"/>
      <c r="MNI159" s="11"/>
      <c r="MNJ159" s="11"/>
      <c r="MNK159" s="11"/>
      <c r="MNL159" s="11"/>
      <c r="MNM159" s="11"/>
      <c r="MNN159" s="11"/>
      <c r="MNO159" s="11"/>
      <c r="MNP159" s="11"/>
      <c r="MNQ159" s="11"/>
      <c r="MNR159" s="11"/>
      <c r="MNS159" s="11"/>
      <c r="MNT159" s="11"/>
      <c r="MNU159" s="11"/>
      <c r="MNV159" s="11"/>
      <c r="MNW159" s="11"/>
      <c r="MNX159" s="11"/>
      <c r="MNY159" s="11"/>
      <c r="MNZ159" s="11"/>
      <c r="MOA159" s="11"/>
      <c r="MOB159" s="11"/>
      <c r="MOC159" s="11"/>
      <c r="MOD159" s="11"/>
      <c r="MOE159" s="11"/>
      <c r="MOF159" s="11"/>
      <c r="MOG159" s="11"/>
      <c r="MOH159" s="11"/>
      <c r="MOI159" s="11"/>
      <c r="MOJ159" s="11"/>
      <c r="MOK159" s="11"/>
      <c r="MOL159" s="11"/>
      <c r="MOM159" s="11"/>
      <c r="MON159" s="11"/>
      <c r="MOO159" s="11"/>
      <c r="MOP159" s="11"/>
      <c r="MOQ159" s="11"/>
      <c r="MOR159" s="11"/>
      <c r="MOS159" s="11"/>
      <c r="MOT159" s="11"/>
      <c r="MOU159" s="11"/>
      <c r="MOV159" s="11"/>
      <c r="MOW159" s="11"/>
      <c r="MOX159" s="11"/>
      <c r="MOY159" s="11"/>
      <c r="MOZ159" s="11"/>
      <c r="MPA159" s="11"/>
      <c r="MPB159" s="11"/>
      <c r="MPC159" s="11"/>
      <c r="MPD159" s="11"/>
      <c r="MPE159" s="11"/>
      <c r="MPF159" s="11"/>
      <c r="MPG159" s="11"/>
      <c r="MPH159" s="11"/>
      <c r="MPI159" s="11"/>
      <c r="MPJ159" s="11"/>
      <c r="MPK159" s="11"/>
      <c r="MPL159" s="11"/>
      <c r="MPM159" s="11"/>
      <c r="MPN159" s="11"/>
      <c r="MPO159" s="11"/>
      <c r="MPP159" s="11"/>
      <c r="MPQ159" s="11"/>
      <c r="MPR159" s="11"/>
      <c r="MPS159" s="11"/>
      <c r="MPT159" s="11"/>
      <c r="MPU159" s="11"/>
      <c r="MPV159" s="11"/>
      <c r="MPW159" s="11"/>
      <c r="MPX159" s="11"/>
      <c r="MPY159" s="11"/>
      <c r="MPZ159" s="11"/>
      <c r="MQA159" s="11"/>
      <c r="MQB159" s="11"/>
      <c r="MQC159" s="11"/>
      <c r="MQD159" s="11"/>
      <c r="MQE159" s="11"/>
      <c r="MQF159" s="11"/>
      <c r="MQG159" s="11"/>
      <c r="MQH159" s="11"/>
      <c r="MQI159" s="11"/>
      <c r="MQJ159" s="11"/>
      <c r="MQK159" s="11"/>
      <c r="MQL159" s="11"/>
      <c r="MQM159" s="11"/>
      <c r="MQN159" s="11"/>
      <c r="MQO159" s="11"/>
      <c r="MQP159" s="11"/>
      <c r="MQQ159" s="11"/>
      <c r="MQR159" s="11"/>
      <c r="MQS159" s="11"/>
      <c r="MQT159" s="11"/>
      <c r="MQU159" s="11"/>
      <c r="MQV159" s="11"/>
      <c r="MQW159" s="11"/>
      <c r="MQX159" s="11"/>
      <c r="MQY159" s="11"/>
      <c r="MQZ159" s="11"/>
      <c r="MRA159" s="11"/>
      <c r="MRB159" s="11"/>
      <c r="MRC159" s="11"/>
      <c r="MRD159" s="11"/>
      <c r="MRE159" s="11"/>
      <c r="MRF159" s="11"/>
      <c r="MRG159" s="11"/>
      <c r="MRH159" s="11"/>
      <c r="MRI159" s="11"/>
      <c r="MRJ159" s="11"/>
      <c r="MRK159" s="11"/>
      <c r="MRL159" s="11"/>
      <c r="MRM159" s="11"/>
      <c r="MRN159" s="11"/>
      <c r="MRO159" s="11"/>
      <c r="MRP159" s="11"/>
      <c r="MRQ159" s="11"/>
      <c r="MRR159" s="11"/>
      <c r="MRS159" s="11"/>
      <c r="MRT159" s="11"/>
      <c r="MRU159" s="11"/>
      <c r="MRV159" s="11"/>
      <c r="MRW159" s="11"/>
      <c r="MRX159" s="11"/>
      <c r="MRY159" s="11"/>
      <c r="MRZ159" s="11"/>
      <c r="MSA159" s="11"/>
      <c r="MSB159" s="11"/>
      <c r="MSC159" s="11"/>
      <c r="MSD159" s="11"/>
      <c r="MSE159" s="11"/>
      <c r="MSF159" s="11"/>
      <c r="MSG159" s="11"/>
      <c r="MSH159" s="11"/>
      <c r="MSI159" s="11"/>
      <c r="MSJ159" s="11"/>
      <c r="MSK159" s="11"/>
      <c r="MSL159" s="11"/>
      <c r="MSM159" s="11"/>
      <c r="MSN159" s="11"/>
      <c r="MSO159" s="11"/>
      <c r="MSP159" s="11"/>
      <c r="MSQ159" s="11"/>
      <c r="MSR159" s="11"/>
      <c r="MSS159" s="11"/>
      <c r="MST159" s="11"/>
      <c r="MSU159" s="11"/>
      <c r="MSV159" s="11"/>
      <c r="MSW159" s="11"/>
      <c r="MSX159" s="11"/>
      <c r="MSY159" s="11"/>
      <c r="MSZ159" s="11"/>
      <c r="MTA159" s="11"/>
      <c r="MTB159" s="11"/>
      <c r="MTC159" s="11"/>
      <c r="MTD159" s="11"/>
      <c r="MTE159" s="11"/>
      <c r="MTF159" s="11"/>
      <c r="MTG159" s="11"/>
      <c r="MTH159" s="11"/>
      <c r="MTI159" s="11"/>
      <c r="MTJ159" s="11"/>
      <c r="MTK159" s="11"/>
      <c r="MTL159" s="11"/>
      <c r="MTM159" s="11"/>
      <c r="MTN159" s="11"/>
      <c r="MTO159" s="11"/>
      <c r="MTP159" s="11"/>
      <c r="MTQ159" s="11"/>
      <c r="MTR159" s="11"/>
      <c r="MTS159" s="11"/>
      <c r="MTT159" s="11"/>
      <c r="MTU159" s="11"/>
      <c r="MTV159" s="11"/>
      <c r="MTW159" s="11"/>
      <c r="MTX159" s="11"/>
      <c r="MTY159" s="11"/>
      <c r="MTZ159" s="11"/>
      <c r="MUA159" s="11"/>
      <c r="MUB159" s="11"/>
      <c r="MUC159" s="11"/>
      <c r="MUD159" s="11"/>
      <c r="MUE159" s="11"/>
      <c r="MUF159" s="11"/>
      <c r="MUG159" s="11"/>
      <c r="MUH159" s="11"/>
      <c r="MUI159" s="11"/>
      <c r="MUJ159" s="11"/>
      <c r="MUK159" s="11"/>
      <c r="MUL159" s="11"/>
      <c r="MUM159" s="11"/>
      <c r="MUN159" s="11"/>
      <c r="MUO159" s="11"/>
      <c r="MUP159" s="11"/>
      <c r="MUQ159" s="11"/>
      <c r="MUR159" s="11"/>
      <c r="MUS159" s="11"/>
      <c r="MUT159" s="11"/>
      <c r="MUU159" s="11"/>
      <c r="MUV159" s="11"/>
      <c r="MUW159" s="11"/>
      <c r="MUX159" s="11"/>
      <c r="MUY159" s="11"/>
      <c r="MUZ159" s="11"/>
      <c r="MVA159" s="11"/>
      <c r="MVB159" s="11"/>
      <c r="MVC159" s="11"/>
      <c r="MVD159" s="11"/>
      <c r="MVE159" s="11"/>
      <c r="MVF159" s="11"/>
      <c r="MVG159" s="11"/>
      <c r="MVH159" s="11"/>
      <c r="MVI159" s="11"/>
      <c r="MVJ159" s="11"/>
      <c r="MVK159" s="11"/>
      <c r="MVL159" s="11"/>
      <c r="MVM159" s="11"/>
      <c r="MVN159" s="11"/>
      <c r="MVO159" s="11"/>
      <c r="MVP159" s="11"/>
      <c r="MVQ159" s="11"/>
      <c r="MVR159" s="11"/>
      <c r="MVS159" s="11"/>
      <c r="MVT159" s="11"/>
      <c r="MVU159" s="11"/>
      <c r="MVV159" s="11"/>
      <c r="MVW159" s="11"/>
      <c r="MVX159" s="11"/>
      <c r="MVY159" s="11"/>
      <c r="MVZ159" s="11"/>
      <c r="MWA159" s="11"/>
      <c r="MWB159" s="11"/>
      <c r="MWC159" s="11"/>
      <c r="MWD159" s="11"/>
      <c r="MWE159" s="11"/>
      <c r="MWF159" s="11"/>
      <c r="MWG159" s="11"/>
      <c r="MWH159" s="11"/>
      <c r="MWI159" s="11"/>
      <c r="MWJ159" s="11"/>
      <c r="MWK159" s="11"/>
      <c r="MWL159" s="11"/>
      <c r="MWM159" s="11"/>
      <c r="MWN159" s="11"/>
      <c r="MWO159" s="11"/>
      <c r="MWP159" s="11"/>
      <c r="MWQ159" s="11"/>
      <c r="MWR159" s="11"/>
      <c r="MWS159" s="11"/>
      <c r="MWT159" s="11"/>
      <c r="MWU159" s="11"/>
      <c r="MWV159" s="11"/>
      <c r="MWW159" s="11"/>
      <c r="MWX159" s="11"/>
      <c r="MWY159" s="11"/>
      <c r="MWZ159" s="11"/>
      <c r="MXA159" s="11"/>
      <c r="MXB159" s="11"/>
      <c r="MXC159" s="11"/>
      <c r="MXD159" s="11"/>
      <c r="MXE159" s="11"/>
      <c r="MXF159" s="11"/>
      <c r="MXG159" s="11"/>
      <c r="MXH159" s="11"/>
      <c r="MXI159" s="11"/>
      <c r="MXJ159" s="11"/>
      <c r="MXK159" s="11"/>
      <c r="MXL159" s="11"/>
      <c r="MXM159" s="11"/>
      <c r="MXN159" s="11"/>
      <c r="MXO159" s="11"/>
      <c r="MXP159" s="11"/>
      <c r="MXQ159" s="11"/>
      <c r="MXR159" s="11"/>
      <c r="MXS159" s="11"/>
      <c r="MXT159" s="11"/>
      <c r="MXU159" s="11"/>
      <c r="MXV159" s="11"/>
      <c r="MXW159" s="11"/>
      <c r="MXX159" s="11"/>
      <c r="MXY159" s="11"/>
      <c r="MXZ159" s="11"/>
      <c r="MYA159" s="11"/>
      <c r="MYB159" s="11"/>
      <c r="MYC159" s="11"/>
      <c r="MYD159" s="11"/>
      <c r="MYE159" s="11"/>
      <c r="MYF159" s="11"/>
      <c r="MYG159" s="11"/>
      <c r="MYH159" s="11"/>
      <c r="MYI159" s="11"/>
      <c r="MYJ159" s="11"/>
      <c r="MYK159" s="11"/>
      <c r="MYL159" s="11"/>
      <c r="MYM159" s="11"/>
      <c r="MYN159" s="11"/>
      <c r="MYO159" s="11"/>
      <c r="MYP159" s="11"/>
      <c r="MYQ159" s="11"/>
      <c r="MYR159" s="11"/>
      <c r="MYS159" s="11"/>
      <c r="MYT159" s="11"/>
      <c r="MYU159" s="11"/>
      <c r="MYV159" s="11"/>
      <c r="MYW159" s="11"/>
      <c r="MYX159" s="11"/>
      <c r="MYY159" s="11"/>
      <c r="MYZ159" s="11"/>
      <c r="MZA159" s="11"/>
      <c r="MZB159" s="11"/>
      <c r="MZC159" s="11"/>
      <c r="MZD159" s="11"/>
      <c r="MZE159" s="11"/>
      <c r="MZF159" s="11"/>
      <c r="MZG159" s="11"/>
      <c r="MZH159" s="11"/>
      <c r="MZI159" s="11"/>
      <c r="MZJ159" s="11"/>
      <c r="MZK159" s="11"/>
      <c r="MZL159" s="11"/>
      <c r="MZM159" s="11"/>
      <c r="MZN159" s="11"/>
      <c r="MZO159" s="11"/>
      <c r="MZP159" s="11"/>
      <c r="MZQ159" s="11"/>
      <c r="MZR159" s="11"/>
      <c r="MZS159" s="11"/>
      <c r="MZT159" s="11"/>
      <c r="MZU159" s="11"/>
      <c r="MZV159" s="11"/>
      <c r="MZW159" s="11"/>
      <c r="MZX159" s="11"/>
      <c r="MZY159" s="11"/>
      <c r="MZZ159" s="11"/>
      <c r="NAA159" s="11"/>
      <c r="NAB159" s="11"/>
      <c r="NAC159" s="11"/>
      <c r="NAD159" s="11"/>
      <c r="NAE159" s="11"/>
      <c r="NAF159" s="11"/>
      <c r="NAG159" s="11"/>
      <c r="NAH159" s="11"/>
      <c r="NAI159" s="11"/>
      <c r="NAJ159" s="11"/>
      <c r="NAK159" s="11"/>
      <c r="NAL159" s="11"/>
      <c r="NAM159" s="11"/>
      <c r="NAN159" s="11"/>
      <c r="NAO159" s="11"/>
      <c r="NAP159" s="11"/>
      <c r="NAQ159" s="11"/>
      <c r="NAR159" s="11"/>
      <c r="NAS159" s="11"/>
      <c r="NAT159" s="11"/>
      <c r="NAU159" s="11"/>
      <c r="NAV159" s="11"/>
      <c r="NAW159" s="11"/>
      <c r="NAX159" s="11"/>
      <c r="NAY159" s="11"/>
      <c r="NAZ159" s="11"/>
      <c r="NBA159" s="11"/>
      <c r="NBB159" s="11"/>
      <c r="NBC159" s="11"/>
      <c r="NBD159" s="11"/>
      <c r="NBE159" s="11"/>
      <c r="NBF159" s="11"/>
      <c r="NBG159" s="11"/>
      <c r="NBH159" s="11"/>
      <c r="NBI159" s="11"/>
      <c r="NBJ159" s="11"/>
      <c r="NBK159" s="11"/>
      <c r="NBL159" s="11"/>
      <c r="NBM159" s="11"/>
      <c r="NBN159" s="11"/>
      <c r="NBO159" s="11"/>
      <c r="NBP159" s="11"/>
      <c r="NBQ159" s="11"/>
      <c r="NBR159" s="11"/>
      <c r="NBS159" s="11"/>
      <c r="NBT159" s="11"/>
      <c r="NBU159" s="11"/>
      <c r="NBV159" s="11"/>
      <c r="NBW159" s="11"/>
      <c r="NBX159" s="11"/>
      <c r="NBY159" s="11"/>
      <c r="NBZ159" s="11"/>
      <c r="NCA159" s="11"/>
      <c r="NCB159" s="11"/>
      <c r="NCC159" s="11"/>
      <c r="NCD159" s="11"/>
      <c r="NCE159" s="11"/>
      <c r="NCF159" s="11"/>
      <c r="NCG159" s="11"/>
      <c r="NCH159" s="11"/>
      <c r="NCI159" s="11"/>
      <c r="NCJ159" s="11"/>
      <c r="NCK159" s="11"/>
      <c r="NCL159" s="11"/>
      <c r="NCM159" s="11"/>
      <c r="NCN159" s="11"/>
      <c r="NCO159" s="11"/>
      <c r="NCP159" s="11"/>
      <c r="NCQ159" s="11"/>
      <c r="NCR159" s="11"/>
      <c r="NCS159" s="11"/>
      <c r="NCT159" s="11"/>
      <c r="NCU159" s="11"/>
      <c r="NCV159" s="11"/>
      <c r="NCW159" s="11"/>
      <c r="NCX159" s="11"/>
      <c r="NCY159" s="11"/>
      <c r="NCZ159" s="11"/>
      <c r="NDA159" s="11"/>
      <c r="NDB159" s="11"/>
      <c r="NDC159" s="11"/>
      <c r="NDD159" s="11"/>
      <c r="NDE159" s="11"/>
      <c r="NDF159" s="11"/>
      <c r="NDG159" s="11"/>
      <c r="NDH159" s="11"/>
      <c r="NDI159" s="11"/>
      <c r="NDJ159" s="11"/>
      <c r="NDK159" s="11"/>
      <c r="NDL159" s="11"/>
      <c r="NDM159" s="11"/>
      <c r="NDN159" s="11"/>
      <c r="NDO159" s="11"/>
      <c r="NDP159" s="11"/>
      <c r="NDQ159" s="11"/>
      <c r="NDR159" s="11"/>
      <c r="NDS159" s="11"/>
      <c r="NDT159" s="11"/>
      <c r="NDU159" s="11"/>
      <c r="NDV159" s="11"/>
      <c r="NDW159" s="11"/>
      <c r="NDX159" s="11"/>
      <c r="NDY159" s="11"/>
      <c r="NDZ159" s="11"/>
      <c r="NEA159" s="11"/>
      <c r="NEB159" s="11"/>
      <c r="NEC159" s="11"/>
      <c r="NED159" s="11"/>
      <c r="NEE159" s="11"/>
      <c r="NEF159" s="11"/>
      <c r="NEG159" s="11"/>
      <c r="NEH159" s="11"/>
      <c r="NEI159" s="11"/>
      <c r="NEJ159" s="11"/>
      <c r="NEK159" s="11"/>
      <c r="NEL159" s="11"/>
      <c r="NEM159" s="11"/>
      <c r="NEN159" s="11"/>
      <c r="NEO159" s="11"/>
      <c r="NEP159" s="11"/>
      <c r="NEQ159" s="11"/>
      <c r="NER159" s="11"/>
      <c r="NES159" s="11"/>
      <c r="NET159" s="11"/>
      <c r="NEU159" s="11"/>
      <c r="NEV159" s="11"/>
      <c r="NEW159" s="11"/>
      <c r="NEX159" s="11"/>
      <c r="NEY159" s="11"/>
      <c r="NEZ159" s="11"/>
      <c r="NFA159" s="11"/>
      <c r="NFB159" s="11"/>
      <c r="NFC159" s="11"/>
      <c r="NFD159" s="11"/>
      <c r="NFE159" s="11"/>
      <c r="NFF159" s="11"/>
      <c r="NFG159" s="11"/>
      <c r="NFH159" s="11"/>
      <c r="NFI159" s="11"/>
      <c r="NFJ159" s="11"/>
      <c r="NFK159" s="11"/>
      <c r="NFL159" s="11"/>
      <c r="NFM159" s="11"/>
      <c r="NFN159" s="11"/>
      <c r="NFO159" s="11"/>
      <c r="NFP159" s="11"/>
      <c r="NFQ159" s="11"/>
      <c r="NFR159" s="11"/>
      <c r="NFS159" s="11"/>
      <c r="NFT159" s="11"/>
      <c r="NFU159" s="11"/>
      <c r="NFV159" s="11"/>
      <c r="NFW159" s="11"/>
      <c r="NFX159" s="11"/>
      <c r="NFY159" s="11"/>
      <c r="NFZ159" s="11"/>
      <c r="NGA159" s="11"/>
      <c r="NGB159" s="11"/>
      <c r="NGC159" s="11"/>
      <c r="NGD159" s="11"/>
      <c r="NGE159" s="11"/>
      <c r="NGF159" s="11"/>
      <c r="NGG159" s="11"/>
      <c r="NGH159" s="11"/>
      <c r="NGI159" s="11"/>
      <c r="NGJ159" s="11"/>
      <c r="NGK159" s="11"/>
      <c r="NGL159" s="11"/>
      <c r="NGM159" s="11"/>
      <c r="NGN159" s="11"/>
      <c r="NGO159" s="11"/>
      <c r="NGP159" s="11"/>
      <c r="NGQ159" s="11"/>
      <c r="NGR159" s="11"/>
      <c r="NGS159" s="11"/>
      <c r="NGT159" s="11"/>
      <c r="NGU159" s="11"/>
      <c r="NGV159" s="11"/>
      <c r="NGW159" s="11"/>
      <c r="NGX159" s="11"/>
      <c r="NGY159" s="11"/>
      <c r="NGZ159" s="11"/>
      <c r="NHA159" s="11"/>
      <c r="NHB159" s="11"/>
      <c r="NHC159" s="11"/>
      <c r="NHD159" s="11"/>
      <c r="NHE159" s="11"/>
      <c r="NHF159" s="11"/>
      <c r="NHG159" s="11"/>
      <c r="NHH159" s="11"/>
      <c r="NHI159" s="11"/>
      <c r="NHJ159" s="11"/>
      <c r="NHK159" s="11"/>
      <c r="NHL159" s="11"/>
      <c r="NHM159" s="11"/>
      <c r="NHN159" s="11"/>
      <c r="NHO159" s="11"/>
      <c r="NHP159" s="11"/>
      <c r="NHQ159" s="11"/>
      <c r="NHR159" s="11"/>
      <c r="NHS159" s="11"/>
      <c r="NHT159" s="11"/>
      <c r="NHU159" s="11"/>
      <c r="NHV159" s="11"/>
      <c r="NHW159" s="11"/>
      <c r="NHX159" s="11"/>
      <c r="NHY159" s="11"/>
      <c r="NHZ159" s="11"/>
      <c r="NIA159" s="11"/>
      <c r="NIB159" s="11"/>
      <c r="NIC159" s="11"/>
      <c r="NID159" s="11"/>
      <c r="NIE159" s="11"/>
      <c r="NIF159" s="11"/>
      <c r="NIG159" s="11"/>
      <c r="NIH159" s="11"/>
      <c r="NII159" s="11"/>
      <c r="NIJ159" s="11"/>
      <c r="NIK159" s="11"/>
      <c r="NIL159" s="11"/>
      <c r="NIM159" s="11"/>
      <c r="NIN159" s="11"/>
      <c r="NIO159" s="11"/>
      <c r="NIP159" s="11"/>
      <c r="NIQ159" s="11"/>
      <c r="NIR159" s="11"/>
      <c r="NIS159" s="11"/>
      <c r="NIT159" s="11"/>
      <c r="NIU159" s="11"/>
      <c r="NIV159" s="11"/>
      <c r="NIW159" s="11"/>
      <c r="NIX159" s="11"/>
      <c r="NIY159" s="11"/>
      <c r="NIZ159" s="11"/>
      <c r="NJA159" s="11"/>
      <c r="NJB159" s="11"/>
      <c r="NJC159" s="11"/>
      <c r="NJD159" s="11"/>
      <c r="NJE159" s="11"/>
      <c r="NJF159" s="11"/>
      <c r="NJG159" s="11"/>
      <c r="NJH159" s="11"/>
      <c r="NJI159" s="11"/>
      <c r="NJJ159" s="11"/>
      <c r="NJK159" s="11"/>
      <c r="NJL159" s="11"/>
      <c r="NJM159" s="11"/>
      <c r="NJN159" s="11"/>
      <c r="NJO159" s="11"/>
      <c r="NJP159" s="11"/>
      <c r="NJQ159" s="11"/>
      <c r="NJR159" s="11"/>
      <c r="NJS159" s="11"/>
      <c r="NJT159" s="11"/>
      <c r="NJU159" s="11"/>
      <c r="NJV159" s="11"/>
      <c r="NJW159" s="11"/>
      <c r="NJX159" s="11"/>
      <c r="NJY159" s="11"/>
      <c r="NJZ159" s="11"/>
      <c r="NKA159" s="11"/>
      <c r="NKB159" s="11"/>
      <c r="NKC159" s="11"/>
      <c r="NKD159" s="11"/>
      <c r="NKE159" s="11"/>
      <c r="NKF159" s="11"/>
      <c r="NKG159" s="11"/>
      <c r="NKH159" s="11"/>
      <c r="NKI159" s="11"/>
      <c r="NKJ159" s="11"/>
      <c r="NKK159" s="11"/>
      <c r="NKL159" s="11"/>
      <c r="NKM159" s="11"/>
      <c r="NKN159" s="11"/>
      <c r="NKO159" s="11"/>
      <c r="NKP159" s="11"/>
      <c r="NKQ159" s="11"/>
      <c r="NKR159" s="11"/>
      <c r="NKS159" s="11"/>
      <c r="NKT159" s="11"/>
      <c r="NKU159" s="11"/>
      <c r="NKV159" s="11"/>
      <c r="NKW159" s="11"/>
      <c r="NKX159" s="11"/>
      <c r="NKY159" s="11"/>
      <c r="NKZ159" s="11"/>
      <c r="NLA159" s="11"/>
      <c r="NLB159" s="11"/>
      <c r="NLC159" s="11"/>
      <c r="NLD159" s="11"/>
      <c r="NLE159" s="11"/>
      <c r="NLF159" s="11"/>
      <c r="NLG159" s="11"/>
      <c r="NLH159" s="11"/>
      <c r="NLI159" s="11"/>
      <c r="NLJ159" s="11"/>
      <c r="NLK159" s="11"/>
      <c r="NLL159" s="11"/>
      <c r="NLM159" s="11"/>
      <c r="NLN159" s="11"/>
      <c r="NLO159" s="11"/>
      <c r="NLP159" s="11"/>
      <c r="NLQ159" s="11"/>
      <c r="NLR159" s="11"/>
      <c r="NLS159" s="11"/>
      <c r="NLT159" s="11"/>
      <c r="NLU159" s="11"/>
      <c r="NLV159" s="11"/>
      <c r="NLW159" s="11"/>
      <c r="NLX159" s="11"/>
      <c r="NLY159" s="11"/>
      <c r="NLZ159" s="11"/>
      <c r="NMA159" s="11"/>
      <c r="NMB159" s="11"/>
      <c r="NMC159" s="11"/>
      <c r="NMD159" s="11"/>
      <c r="NME159" s="11"/>
      <c r="NMF159" s="11"/>
      <c r="NMG159" s="11"/>
      <c r="NMH159" s="11"/>
      <c r="NMI159" s="11"/>
      <c r="NMJ159" s="11"/>
      <c r="NMK159" s="11"/>
      <c r="NML159" s="11"/>
      <c r="NMM159" s="11"/>
      <c r="NMN159" s="11"/>
      <c r="NMO159" s="11"/>
      <c r="NMP159" s="11"/>
      <c r="NMQ159" s="11"/>
      <c r="NMR159" s="11"/>
      <c r="NMS159" s="11"/>
      <c r="NMT159" s="11"/>
      <c r="NMU159" s="11"/>
      <c r="NMV159" s="11"/>
      <c r="NMW159" s="11"/>
      <c r="NMX159" s="11"/>
      <c r="NMY159" s="11"/>
      <c r="NMZ159" s="11"/>
      <c r="NNA159" s="11"/>
      <c r="NNB159" s="11"/>
      <c r="NNC159" s="11"/>
      <c r="NND159" s="11"/>
      <c r="NNE159" s="11"/>
      <c r="NNF159" s="11"/>
      <c r="NNG159" s="11"/>
      <c r="NNH159" s="11"/>
      <c r="NNI159" s="11"/>
      <c r="NNJ159" s="11"/>
      <c r="NNK159" s="11"/>
      <c r="NNL159" s="11"/>
      <c r="NNM159" s="11"/>
      <c r="NNN159" s="11"/>
      <c r="NNO159" s="11"/>
      <c r="NNP159" s="11"/>
      <c r="NNQ159" s="11"/>
      <c r="NNR159" s="11"/>
      <c r="NNS159" s="11"/>
      <c r="NNT159" s="11"/>
      <c r="NNU159" s="11"/>
      <c r="NNV159" s="11"/>
      <c r="NNW159" s="11"/>
      <c r="NNX159" s="11"/>
      <c r="NNY159" s="11"/>
      <c r="NNZ159" s="11"/>
      <c r="NOA159" s="11"/>
      <c r="NOB159" s="11"/>
      <c r="NOC159" s="11"/>
      <c r="NOD159" s="11"/>
      <c r="NOE159" s="11"/>
      <c r="NOF159" s="11"/>
      <c r="NOG159" s="11"/>
      <c r="NOH159" s="11"/>
      <c r="NOI159" s="11"/>
      <c r="NOJ159" s="11"/>
      <c r="NOK159" s="11"/>
      <c r="NOL159" s="11"/>
      <c r="NOM159" s="11"/>
      <c r="NON159" s="11"/>
      <c r="NOO159" s="11"/>
      <c r="NOP159" s="11"/>
      <c r="NOQ159" s="11"/>
      <c r="NOR159" s="11"/>
      <c r="NOS159" s="11"/>
      <c r="NOT159" s="11"/>
      <c r="NOU159" s="11"/>
      <c r="NOV159" s="11"/>
      <c r="NOW159" s="11"/>
      <c r="NOX159" s="11"/>
      <c r="NOY159" s="11"/>
      <c r="NOZ159" s="11"/>
      <c r="NPA159" s="11"/>
      <c r="NPB159" s="11"/>
      <c r="NPC159" s="11"/>
      <c r="NPD159" s="11"/>
      <c r="NPE159" s="11"/>
      <c r="NPF159" s="11"/>
      <c r="NPG159" s="11"/>
      <c r="NPH159" s="11"/>
      <c r="NPI159" s="11"/>
      <c r="NPJ159" s="11"/>
      <c r="NPK159" s="11"/>
      <c r="NPL159" s="11"/>
      <c r="NPM159" s="11"/>
      <c r="NPN159" s="11"/>
      <c r="NPO159" s="11"/>
      <c r="NPP159" s="11"/>
      <c r="NPQ159" s="11"/>
      <c r="NPR159" s="11"/>
      <c r="NPS159" s="11"/>
      <c r="NPT159" s="11"/>
      <c r="NPU159" s="11"/>
      <c r="NPV159" s="11"/>
      <c r="NPW159" s="11"/>
      <c r="NPX159" s="11"/>
      <c r="NPY159" s="11"/>
      <c r="NPZ159" s="11"/>
      <c r="NQA159" s="11"/>
      <c r="NQB159" s="11"/>
      <c r="NQC159" s="11"/>
      <c r="NQD159" s="11"/>
      <c r="NQE159" s="11"/>
      <c r="NQF159" s="11"/>
      <c r="NQG159" s="11"/>
      <c r="NQH159" s="11"/>
      <c r="NQI159" s="11"/>
      <c r="NQJ159" s="11"/>
      <c r="NQK159" s="11"/>
      <c r="NQL159" s="11"/>
      <c r="NQM159" s="11"/>
      <c r="NQN159" s="11"/>
      <c r="NQO159" s="11"/>
      <c r="NQP159" s="11"/>
      <c r="NQQ159" s="11"/>
      <c r="NQR159" s="11"/>
      <c r="NQS159" s="11"/>
      <c r="NQT159" s="11"/>
      <c r="NQU159" s="11"/>
      <c r="NQV159" s="11"/>
      <c r="NQW159" s="11"/>
      <c r="NQX159" s="11"/>
      <c r="NQY159" s="11"/>
      <c r="NQZ159" s="11"/>
      <c r="NRA159" s="11"/>
      <c r="NRB159" s="11"/>
      <c r="NRC159" s="11"/>
      <c r="NRD159" s="11"/>
      <c r="NRE159" s="11"/>
      <c r="NRF159" s="11"/>
      <c r="NRG159" s="11"/>
      <c r="NRH159" s="11"/>
      <c r="NRI159" s="11"/>
      <c r="NRJ159" s="11"/>
      <c r="NRK159" s="11"/>
      <c r="NRL159" s="11"/>
      <c r="NRM159" s="11"/>
      <c r="NRN159" s="11"/>
      <c r="NRO159" s="11"/>
      <c r="NRP159" s="11"/>
      <c r="NRQ159" s="11"/>
      <c r="NRR159" s="11"/>
      <c r="NRS159" s="11"/>
      <c r="NRT159" s="11"/>
      <c r="NRU159" s="11"/>
      <c r="NRV159" s="11"/>
      <c r="NRW159" s="11"/>
      <c r="NRX159" s="11"/>
      <c r="NRY159" s="11"/>
      <c r="NRZ159" s="11"/>
      <c r="NSA159" s="11"/>
      <c r="NSB159" s="11"/>
      <c r="NSC159" s="11"/>
      <c r="NSD159" s="11"/>
      <c r="NSE159" s="11"/>
      <c r="NSF159" s="11"/>
      <c r="NSG159" s="11"/>
      <c r="NSH159" s="11"/>
      <c r="NSI159" s="11"/>
      <c r="NSJ159" s="11"/>
      <c r="NSK159" s="11"/>
      <c r="NSL159" s="11"/>
      <c r="NSM159" s="11"/>
      <c r="NSN159" s="11"/>
      <c r="NSO159" s="11"/>
      <c r="NSP159" s="11"/>
      <c r="NSQ159" s="11"/>
      <c r="NSR159" s="11"/>
      <c r="NSS159" s="11"/>
      <c r="NST159" s="11"/>
      <c r="NSU159" s="11"/>
      <c r="NSV159" s="11"/>
      <c r="NSW159" s="11"/>
      <c r="NSX159" s="11"/>
      <c r="NSY159" s="11"/>
      <c r="NSZ159" s="11"/>
      <c r="NTA159" s="11"/>
      <c r="NTB159" s="11"/>
      <c r="NTC159" s="11"/>
      <c r="NTD159" s="11"/>
      <c r="NTE159" s="11"/>
      <c r="NTF159" s="11"/>
      <c r="NTG159" s="11"/>
      <c r="NTH159" s="11"/>
      <c r="NTI159" s="11"/>
      <c r="NTJ159" s="11"/>
      <c r="NTK159" s="11"/>
      <c r="NTL159" s="11"/>
      <c r="NTM159" s="11"/>
      <c r="NTN159" s="11"/>
      <c r="NTO159" s="11"/>
      <c r="NTP159" s="11"/>
      <c r="NTQ159" s="11"/>
      <c r="NTR159" s="11"/>
      <c r="NTS159" s="11"/>
      <c r="NTT159" s="11"/>
      <c r="NTU159" s="11"/>
      <c r="NTV159" s="11"/>
      <c r="NTW159" s="11"/>
      <c r="NTX159" s="11"/>
      <c r="NTY159" s="11"/>
      <c r="NTZ159" s="11"/>
      <c r="NUA159" s="11"/>
      <c r="NUB159" s="11"/>
      <c r="NUC159" s="11"/>
      <c r="NUD159" s="11"/>
      <c r="NUE159" s="11"/>
      <c r="NUF159" s="11"/>
      <c r="NUG159" s="11"/>
      <c r="NUH159" s="11"/>
      <c r="NUI159" s="11"/>
      <c r="NUJ159" s="11"/>
      <c r="NUK159" s="11"/>
      <c r="NUL159" s="11"/>
      <c r="NUM159" s="11"/>
      <c r="NUN159" s="11"/>
      <c r="NUO159" s="11"/>
      <c r="NUP159" s="11"/>
      <c r="NUQ159" s="11"/>
      <c r="NUR159" s="11"/>
      <c r="NUS159" s="11"/>
      <c r="NUT159" s="11"/>
      <c r="NUU159" s="11"/>
      <c r="NUV159" s="11"/>
      <c r="NUW159" s="11"/>
      <c r="NUX159" s="11"/>
      <c r="NUY159" s="11"/>
      <c r="NUZ159" s="11"/>
      <c r="NVA159" s="11"/>
      <c r="NVB159" s="11"/>
      <c r="NVC159" s="11"/>
      <c r="NVD159" s="11"/>
      <c r="NVE159" s="11"/>
      <c r="NVF159" s="11"/>
      <c r="NVG159" s="11"/>
      <c r="NVH159" s="11"/>
      <c r="NVI159" s="11"/>
      <c r="NVJ159" s="11"/>
      <c r="NVK159" s="11"/>
      <c r="NVL159" s="11"/>
      <c r="NVM159" s="11"/>
      <c r="NVN159" s="11"/>
      <c r="NVO159" s="11"/>
      <c r="NVP159" s="11"/>
      <c r="NVQ159" s="11"/>
      <c r="NVR159" s="11"/>
      <c r="NVS159" s="11"/>
      <c r="NVT159" s="11"/>
      <c r="NVU159" s="11"/>
      <c r="NVV159" s="11"/>
      <c r="NVW159" s="11"/>
      <c r="NVX159" s="11"/>
      <c r="NVY159" s="11"/>
      <c r="NVZ159" s="11"/>
      <c r="NWA159" s="11"/>
      <c r="NWB159" s="11"/>
      <c r="NWC159" s="11"/>
      <c r="NWD159" s="11"/>
      <c r="NWE159" s="11"/>
      <c r="NWF159" s="11"/>
      <c r="NWG159" s="11"/>
      <c r="NWH159" s="11"/>
      <c r="NWI159" s="11"/>
      <c r="NWJ159" s="11"/>
      <c r="NWK159" s="11"/>
      <c r="NWL159" s="11"/>
      <c r="NWM159" s="11"/>
      <c r="NWN159" s="11"/>
      <c r="NWO159" s="11"/>
      <c r="NWP159" s="11"/>
      <c r="NWQ159" s="11"/>
      <c r="NWR159" s="11"/>
      <c r="NWS159" s="11"/>
      <c r="NWT159" s="11"/>
      <c r="NWU159" s="11"/>
      <c r="NWV159" s="11"/>
      <c r="NWW159" s="11"/>
      <c r="NWX159" s="11"/>
      <c r="NWY159" s="11"/>
      <c r="NWZ159" s="11"/>
      <c r="NXA159" s="11"/>
      <c r="NXB159" s="11"/>
      <c r="NXC159" s="11"/>
      <c r="NXD159" s="11"/>
      <c r="NXE159" s="11"/>
      <c r="NXF159" s="11"/>
      <c r="NXG159" s="11"/>
      <c r="NXH159" s="11"/>
      <c r="NXI159" s="11"/>
      <c r="NXJ159" s="11"/>
      <c r="NXK159" s="11"/>
      <c r="NXL159" s="11"/>
      <c r="NXM159" s="11"/>
      <c r="NXN159" s="11"/>
      <c r="NXO159" s="11"/>
      <c r="NXP159" s="11"/>
      <c r="NXQ159" s="11"/>
      <c r="NXR159" s="11"/>
      <c r="NXS159" s="11"/>
      <c r="NXT159" s="11"/>
      <c r="NXU159" s="11"/>
      <c r="NXV159" s="11"/>
      <c r="NXW159" s="11"/>
      <c r="NXX159" s="11"/>
      <c r="NXY159" s="11"/>
      <c r="NXZ159" s="11"/>
      <c r="NYA159" s="11"/>
      <c r="NYB159" s="11"/>
      <c r="NYC159" s="11"/>
      <c r="NYD159" s="11"/>
      <c r="NYE159" s="11"/>
      <c r="NYF159" s="11"/>
      <c r="NYG159" s="11"/>
      <c r="NYH159" s="11"/>
      <c r="NYI159" s="11"/>
      <c r="NYJ159" s="11"/>
      <c r="NYK159" s="11"/>
      <c r="NYL159" s="11"/>
      <c r="NYM159" s="11"/>
      <c r="NYN159" s="11"/>
      <c r="NYO159" s="11"/>
      <c r="NYP159" s="11"/>
      <c r="NYQ159" s="11"/>
      <c r="NYR159" s="11"/>
      <c r="NYS159" s="11"/>
      <c r="NYT159" s="11"/>
      <c r="NYU159" s="11"/>
      <c r="NYV159" s="11"/>
      <c r="NYW159" s="11"/>
      <c r="NYX159" s="11"/>
      <c r="NYY159" s="11"/>
      <c r="NYZ159" s="11"/>
      <c r="NZA159" s="11"/>
      <c r="NZB159" s="11"/>
      <c r="NZC159" s="11"/>
      <c r="NZD159" s="11"/>
      <c r="NZE159" s="11"/>
      <c r="NZF159" s="11"/>
      <c r="NZG159" s="11"/>
      <c r="NZH159" s="11"/>
      <c r="NZI159" s="11"/>
      <c r="NZJ159" s="11"/>
      <c r="NZK159" s="11"/>
      <c r="NZL159" s="11"/>
      <c r="NZM159" s="11"/>
      <c r="NZN159" s="11"/>
      <c r="NZO159" s="11"/>
      <c r="NZP159" s="11"/>
      <c r="NZQ159" s="11"/>
      <c r="NZR159" s="11"/>
      <c r="NZS159" s="11"/>
      <c r="NZT159" s="11"/>
      <c r="NZU159" s="11"/>
      <c r="NZV159" s="11"/>
      <c r="NZW159" s="11"/>
      <c r="NZX159" s="11"/>
      <c r="NZY159" s="11"/>
      <c r="NZZ159" s="11"/>
      <c r="OAA159" s="11"/>
      <c r="OAB159" s="11"/>
      <c r="OAC159" s="11"/>
      <c r="OAD159" s="11"/>
      <c r="OAE159" s="11"/>
      <c r="OAF159" s="11"/>
      <c r="OAG159" s="11"/>
      <c r="OAH159" s="11"/>
      <c r="OAI159" s="11"/>
      <c r="OAJ159" s="11"/>
      <c r="OAK159" s="11"/>
      <c r="OAL159" s="11"/>
      <c r="OAM159" s="11"/>
      <c r="OAN159" s="11"/>
      <c r="OAO159" s="11"/>
      <c r="OAP159" s="11"/>
      <c r="OAQ159" s="11"/>
      <c r="OAR159" s="11"/>
      <c r="OAS159" s="11"/>
      <c r="OAT159" s="11"/>
      <c r="OAU159" s="11"/>
      <c r="OAV159" s="11"/>
      <c r="OAW159" s="11"/>
      <c r="OAX159" s="11"/>
      <c r="OAY159" s="11"/>
      <c r="OAZ159" s="11"/>
      <c r="OBA159" s="11"/>
      <c r="OBB159" s="11"/>
      <c r="OBC159" s="11"/>
      <c r="OBD159" s="11"/>
      <c r="OBE159" s="11"/>
      <c r="OBF159" s="11"/>
      <c r="OBG159" s="11"/>
      <c r="OBH159" s="11"/>
      <c r="OBI159" s="11"/>
      <c r="OBJ159" s="11"/>
      <c r="OBK159" s="11"/>
      <c r="OBL159" s="11"/>
      <c r="OBM159" s="11"/>
      <c r="OBN159" s="11"/>
      <c r="OBO159" s="11"/>
      <c r="OBP159" s="11"/>
      <c r="OBQ159" s="11"/>
      <c r="OBR159" s="11"/>
      <c r="OBS159" s="11"/>
      <c r="OBT159" s="11"/>
      <c r="OBU159" s="11"/>
      <c r="OBV159" s="11"/>
      <c r="OBW159" s="11"/>
      <c r="OBX159" s="11"/>
      <c r="OBY159" s="11"/>
      <c r="OBZ159" s="11"/>
      <c r="OCA159" s="11"/>
      <c r="OCB159" s="11"/>
      <c r="OCC159" s="11"/>
      <c r="OCD159" s="11"/>
      <c r="OCE159" s="11"/>
      <c r="OCF159" s="11"/>
      <c r="OCG159" s="11"/>
      <c r="OCH159" s="11"/>
      <c r="OCI159" s="11"/>
      <c r="OCJ159" s="11"/>
      <c r="OCK159" s="11"/>
      <c r="OCL159" s="11"/>
      <c r="OCM159" s="11"/>
      <c r="OCN159" s="11"/>
      <c r="OCO159" s="11"/>
      <c r="OCP159" s="11"/>
      <c r="OCQ159" s="11"/>
      <c r="OCR159" s="11"/>
      <c r="OCS159" s="11"/>
      <c r="OCT159" s="11"/>
      <c r="OCU159" s="11"/>
      <c r="OCV159" s="11"/>
      <c r="OCW159" s="11"/>
      <c r="OCX159" s="11"/>
      <c r="OCY159" s="11"/>
      <c r="OCZ159" s="11"/>
      <c r="ODA159" s="11"/>
      <c r="ODB159" s="11"/>
      <c r="ODC159" s="11"/>
      <c r="ODD159" s="11"/>
      <c r="ODE159" s="11"/>
      <c r="ODF159" s="11"/>
      <c r="ODG159" s="11"/>
      <c r="ODH159" s="11"/>
      <c r="ODI159" s="11"/>
      <c r="ODJ159" s="11"/>
      <c r="ODK159" s="11"/>
      <c r="ODL159" s="11"/>
      <c r="ODM159" s="11"/>
      <c r="ODN159" s="11"/>
      <c r="ODO159" s="11"/>
      <c r="ODP159" s="11"/>
      <c r="ODQ159" s="11"/>
      <c r="ODR159" s="11"/>
      <c r="ODS159" s="11"/>
      <c r="ODT159" s="11"/>
      <c r="ODU159" s="11"/>
      <c r="ODV159" s="11"/>
      <c r="ODW159" s="11"/>
      <c r="ODX159" s="11"/>
      <c r="ODY159" s="11"/>
      <c r="ODZ159" s="11"/>
      <c r="OEA159" s="11"/>
      <c r="OEB159" s="11"/>
      <c r="OEC159" s="11"/>
      <c r="OED159" s="11"/>
      <c r="OEE159" s="11"/>
      <c r="OEF159" s="11"/>
      <c r="OEG159" s="11"/>
      <c r="OEH159" s="11"/>
      <c r="OEI159" s="11"/>
      <c r="OEJ159" s="11"/>
      <c r="OEK159" s="11"/>
      <c r="OEL159" s="11"/>
      <c r="OEM159" s="11"/>
      <c r="OEN159" s="11"/>
      <c r="OEO159" s="11"/>
      <c r="OEP159" s="11"/>
      <c r="OEQ159" s="11"/>
      <c r="OER159" s="11"/>
      <c r="OES159" s="11"/>
      <c r="OET159" s="11"/>
      <c r="OEU159" s="11"/>
      <c r="OEV159" s="11"/>
      <c r="OEW159" s="11"/>
      <c r="OEX159" s="11"/>
      <c r="OEY159" s="11"/>
      <c r="OEZ159" s="11"/>
      <c r="OFA159" s="11"/>
      <c r="OFB159" s="11"/>
      <c r="OFC159" s="11"/>
      <c r="OFD159" s="11"/>
      <c r="OFE159" s="11"/>
      <c r="OFF159" s="11"/>
      <c r="OFG159" s="11"/>
      <c r="OFH159" s="11"/>
      <c r="OFI159" s="11"/>
      <c r="OFJ159" s="11"/>
      <c r="OFK159" s="11"/>
      <c r="OFL159" s="11"/>
      <c r="OFM159" s="11"/>
      <c r="OFN159" s="11"/>
      <c r="OFO159" s="11"/>
      <c r="OFP159" s="11"/>
      <c r="OFQ159" s="11"/>
      <c r="OFR159" s="11"/>
      <c r="OFS159" s="11"/>
      <c r="OFT159" s="11"/>
      <c r="OFU159" s="11"/>
      <c r="OFV159" s="11"/>
      <c r="OFW159" s="11"/>
      <c r="OFX159" s="11"/>
      <c r="OFY159" s="11"/>
      <c r="OFZ159" s="11"/>
      <c r="OGA159" s="11"/>
      <c r="OGB159" s="11"/>
      <c r="OGC159" s="11"/>
      <c r="OGD159" s="11"/>
      <c r="OGE159" s="11"/>
      <c r="OGF159" s="11"/>
      <c r="OGG159" s="11"/>
      <c r="OGH159" s="11"/>
      <c r="OGI159" s="11"/>
      <c r="OGJ159" s="11"/>
      <c r="OGK159" s="11"/>
      <c r="OGL159" s="11"/>
      <c r="OGM159" s="11"/>
      <c r="OGN159" s="11"/>
      <c r="OGO159" s="11"/>
      <c r="OGP159" s="11"/>
      <c r="OGQ159" s="11"/>
      <c r="OGR159" s="11"/>
      <c r="OGS159" s="11"/>
      <c r="OGT159" s="11"/>
      <c r="OGU159" s="11"/>
      <c r="OGV159" s="11"/>
      <c r="OGW159" s="11"/>
      <c r="OGX159" s="11"/>
      <c r="OGY159" s="11"/>
      <c r="OGZ159" s="11"/>
      <c r="OHA159" s="11"/>
      <c r="OHB159" s="11"/>
      <c r="OHC159" s="11"/>
      <c r="OHD159" s="11"/>
      <c r="OHE159" s="11"/>
      <c r="OHF159" s="11"/>
      <c r="OHG159" s="11"/>
      <c r="OHH159" s="11"/>
      <c r="OHI159" s="11"/>
      <c r="OHJ159" s="11"/>
      <c r="OHK159" s="11"/>
      <c r="OHL159" s="11"/>
      <c r="OHM159" s="11"/>
      <c r="OHN159" s="11"/>
      <c r="OHO159" s="11"/>
      <c r="OHP159" s="11"/>
      <c r="OHQ159" s="11"/>
      <c r="OHR159" s="11"/>
      <c r="OHS159" s="11"/>
      <c r="OHT159" s="11"/>
      <c r="OHU159" s="11"/>
      <c r="OHV159" s="11"/>
      <c r="OHW159" s="11"/>
      <c r="OHX159" s="11"/>
      <c r="OHY159" s="11"/>
      <c r="OHZ159" s="11"/>
      <c r="OIA159" s="11"/>
      <c r="OIB159" s="11"/>
      <c r="OIC159" s="11"/>
      <c r="OID159" s="11"/>
      <c r="OIE159" s="11"/>
      <c r="OIF159" s="11"/>
      <c r="OIG159" s="11"/>
      <c r="OIH159" s="11"/>
      <c r="OII159" s="11"/>
      <c r="OIJ159" s="11"/>
      <c r="OIK159" s="11"/>
      <c r="OIL159" s="11"/>
      <c r="OIM159" s="11"/>
      <c r="OIN159" s="11"/>
      <c r="OIO159" s="11"/>
      <c r="OIP159" s="11"/>
      <c r="OIQ159" s="11"/>
      <c r="OIR159" s="11"/>
      <c r="OIS159" s="11"/>
      <c r="OIT159" s="11"/>
      <c r="OIU159" s="11"/>
      <c r="OIV159" s="11"/>
      <c r="OIW159" s="11"/>
      <c r="OIX159" s="11"/>
      <c r="OIY159" s="11"/>
      <c r="OIZ159" s="11"/>
      <c r="OJA159" s="11"/>
      <c r="OJB159" s="11"/>
      <c r="OJC159" s="11"/>
      <c r="OJD159" s="11"/>
      <c r="OJE159" s="11"/>
      <c r="OJF159" s="11"/>
      <c r="OJG159" s="11"/>
      <c r="OJH159" s="11"/>
      <c r="OJI159" s="11"/>
      <c r="OJJ159" s="11"/>
      <c r="OJK159" s="11"/>
      <c r="OJL159" s="11"/>
      <c r="OJM159" s="11"/>
      <c r="OJN159" s="11"/>
      <c r="OJO159" s="11"/>
      <c r="OJP159" s="11"/>
      <c r="OJQ159" s="11"/>
      <c r="OJR159" s="11"/>
      <c r="OJS159" s="11"/>
      <c r="OJT159" s="11"/>
      <c r="OJU159" s="11"/>
      <c r="OJV159" s="11"/>
      <c r="OJW159" s="11"/>
      <c r="OJX159" s="11"/>
      <c r="OJY159" s="11"/>
      <c r="OJZ159" s="11"/>
      <c r="OKA159" s="11"/>
      <c r="OKB159" s="11"/>
      <c r="OKC159" s="11"/>
      <c r="OKD159" s="11"/>
      <c r="OKE159" s="11"/>
      <c r="OKF159" s="11"/>
      <c r="OKG159" s="11"/>
      <c r="OKH159" s="11"/>
      <c r="OKI159" s="11"/>
      <c r="OKJ159" s="11"/>
      <c r="OKK159" s="11"/>
      <c r="OKL159" s="11"/>
      <c r="OKM159" s="11"/>
      <c r="OKN159" s="11"/>
      <c r="OKO159" s="11"/>
      <c r="OKP159" s="11"/>
      <c r="OKQ159" s="11"/>
      <c r="OKR159" s="11"/>
      <c r="OKS159" s="11"/>
      <c r="OKT159" s="11"/>
      <c r="OKU159" s="11"/>
      <c r="OKV159" s="11"/>
      <c r="OKW159" s="11"/>
      <c r="OKX159" s="11"/>
      <c r="OKY159" s="11"/>
      <c r="OKZ159" s="11"/>
      <c r="OLA159" s="11"/>
      <c r="OLB159" s="11"/>
      <c r="OLC159" s="11"/>
      <c r="OLD159" s="11"/>
      <c r="OLE159" s="11"/>
      <c r="OLF159" s="11"/>
      <c r="OLG159" s="11"/>
      <c r="OLH159" s="11"/>
      <c r="OLI159" s="11"/>
      <c r="OLJ159" s="11"/>
      <c r="OLK159" s="11"/>
      <c r="OLL159" s="11"/>
      <c r="OLM159" s="11"/>
      <c r="OLN159" s="11"/>
      <c r="OLO159" s="11"/>
      <c r="OLP159" s="11"/>
      <c r="OLQ159" s="11"/>
      <c r="OLR159" s="11"/>
      <c r="OLS159" s="11"/>
      <c r="OLT159" s="11"/>
      <c r="OLU159" s="11"/>
      <c r="OLV159" s="11"/>
      <c r="OLW159" s="11"/>
      <c r="OLX159" s="11"/>
      <c r="OLY159" s="11"/>
      <c r="OLZ159" s="11"/>
      <c r="OMA159" s="11"/>
      <c r="OMB159" s="11"/>
      <c r="OMC159" s="11"/>
      <c r="OMD159" s="11"/>
      <c r="OME159" s="11"/>
      <c r="OMF159" s="11"/>
      <c r="OMG159" s="11"/>
      <c r="OMH159" s="11"/>
      <c r="OMI159" s="11"/>
      <c r="OMJ159" s="11"/>
      <c r="OMK159" s="11"/>
      <c r="OML159" s="11"/>
      <c r="OMM159" s="11"/>
      <c r="OMN159" s="11"/>
      <c r="OMO159" s="11"/>
      <c r="OMP159" s="11"/>
      <c r="OMQ159" s="11"/>
      <c r="OMR159" s="11"/>
      <c r="OMS159" s="11"/>
      <c r="OMT159" s="11"/>
      <c r="OMU159" s="11"/>
      <c r="OMV159" s="11"/>
      <c r="OMW159" s="11"/>
      <c r="OMX159" s="11"/>
      <c r="OMY159" s="11"/>
      <c r="OMZ159" s="11"/>
      <c r="ONA159" s="11"/>
      <c r="ONB159" s="11"/>
      <c r="ONC159" s="11"/>
      <c r="OND159" s="11"/>
      <c r="ONE159" s="11"/>
      <c r="ONF159" s="11"/>
      <c r="ONG159" s="11"/>
      <c r="ONH159" s="11"/>
      <c r="ONI159" s="11"/>
      <c r="ONJ159" s="11"/>
      <c r="ONK159" s="11"/>
      <c r="ONL159" s="11"/>
      <c r="ONM159" s="11"/>
      <c r="ONN159" s="11"/>
      <c r="ONO159" s="11"/>
      <c r="ONP159" s="11"/>
      <c r="ONQ159" s="11"/>
      <c r="ONR159" s="11"/>
      <c r="ONS159" s="11"/>
      <c r="ONT159" s="11"/>
      <c r="ONU159" s="11"/>
      <c r="ONV159" s="11"/>
      <c r="ONW159" s="11"/>
      <c r="ONX159" s="11"/>
      <c r="ONY159" s="11"/>
      <c r="ONZ159" s="11"/>
      <c r="OOA159" s="11"/>
      <c r="OOB159" s="11"/>
      <c r="OOC159" s="11"/>
      <c r="OOD159" s="11"/>
      <c r="OOE159" s="11"/>
      <c r="OOF159" s="11"/>
      <c r="OOG159" s="11"/>
      <c r="OOH159" s="11"/>
      <c r="OOI159" s="11"/>
      <c r="OOJ159" s="11"/>
      <c r="OOK159" s="11"/>
      <c r="OOL159" s="11"/>
      <c r="OOM159" s="11"/>
      <c r="OON159" s="11"/>
      <c r="OOO159" s="11"/>
      <c r="OOP159" s="11"/>
      <c r="OOQ159" s="11"/>
      <c r="OOR159" s="11"/>
      <c r="OOS159" s="11"/>
      <c r="OOT159" s="11"/>
      <c r="OOU159" s="11"/>
      <c r="OOV159" s="11"/>
      <c r="OOW159" s="11"/>
      <c r="OOX159" s="11"/>
      <c r="OOY159" s="11"/>
      <c r="OOZ159" s="11"/>
      <c r="OPA159" s="11"/>
      <c r="OPB159" s="11"/>
      <c r="OPC159" s="11"/>
      <c r="OPD159" s="11"/>
      <c r="OPE159" s="11"/>
      <c r="OPF159" s="11"/>
      <c r="OPG159" s="11"/>
      <c r="OPH159" s="11"/>
      <c r="OPI159" s="11"/>
      <c r="OPJ159" s="11"/>
      <c r="OPK159" s="11"/>
      <c r="OPL159" s="11"/>
      <c r="OPM159" s="11"/>
      <c r="OPN159" s="11"/>
      <c r="OPO159" s="11"/>
      <c r="OPP159" s="11"/>
      <c r="OPQ159" s="11"/>
      <c r="OPR159" s="11"/>
      <c r="OPS159" s="11"/>
      <c r="OPT159" s="11"/>
      <c r="OPU159" s="11"/>
      <c r="OPV159" s="11"/>
      <c r="OPW159" s="11"/>
      <c r="OPX159" s="11"/>
      <c r="OPY159" s="11"/>
      <c r="OPZ159" s="11"/>
      <c r="OQA159" s="11"/>
      <c r="OQB159" s="11"/>
      <c r="OQC159" s="11"/>
      <c r="OQD159" s="11"/>
      <c r="OQE159" s="11"/>
      <c r="OQF159" s="11"/>
      <c r="OQG159" s="11"/>
      <c r="OQH159" s="11"/>
      <c r="OQI159" s="11"/>
      <c r="OQJ159" s="11"/>
      <c r="OQK159" s="11"/>
      <c r="OQL159" s="11"/>
      <c r="OQM159" s="11"/>
      <c r="OQN159" s="11"/>
      <c r="OQO159" s="11"/>
      <c r="OQP159" s="11"/>
      <c r="OQQ159" s="11"/>
      <c r="OQR159" s="11"/>
      <c r="OQS159" s="11"/>
      <c r="OQT159" s="11"/>
      <c r="OQU159" s="11"/>
      <c r="OQV159" s="11"/>
      <c r="OQW159" s="11"/>
      <c r="OQX159" s="11"/>
      <c r="OQY159" s="11"/>
      <c r="OQZ159" s="11"/>
      <c r="ORA159" s="11"/>
      <c r="ORB159" s="11"/>
      <c r="ORC159" s="11"/>
      <c r="ORD159" s="11"/>
      <c r="ORE159" s="11"/>
      <c r="ORF159" s="11"/>
      <c r="ORG159" s="11"/>
      <c r="ORH159" s="11"/>
      <c r="ORI159" s="11"/>
      <c r="ORJ159" s="11"/>
      <c r="ORK159" s="11"/>
      <c r="ORL159" s="11"/>
      <c r="ORM159" s="11"/>
      <c r="ORN159" s="11"/>
      <c r="ORO159" s="11"/>
      <c r="ORP159" s="11"/>
      <c r="ORQ159" s="11"/>
      <c r="ORR159" s="11"/>
      <c r="ORS159" s="11"/>
      <c r="ORT159" s="11"/>
      <c r="ORU159" s="11"/>
      <c r="ORV159" s="11"/>
      <c r="ORW159" s="11"/>
      <c r="ORX159" s="11"/>
      <c r="ORY159" s="11"/>
      <c r="ORZ159" s="11"/>
      <c r="OSA159" s="11"/>
      <c r="OSB159" s="11"/>
      <c r="OSC159" s="11"/>
      <c r="OSD159" s="11"/>
      <c r="OSE159" s="11"/>
      <c r="OSF159" s="11"/>
      <c r="OSG159" s="11"/>
      <c r="OSH159" s="11"/>
      <c r="OSI159" s="11"/>
      <c r="OSJ159" s="11"/>
      <c r="OSK159" s="11"/>
      <c r="OSL159" s="11"/>
      <c r="OSM159" s="11"/>
      <c r="OSN159" s="11"/>
      <c r="OSO159" s="11"/>
      <c r="OSP159" s="11"/>
      <c r="OSQ159" s="11"/>
      <c r="OSR159" s="11"/>
      <c r="OSS159" s="11"/>
      <c r="OST159" s="11"/>
      <c r="OSU159" s="11"/>
      <c r="OSV159" s="11"/>
      <c r="OSW159" s="11"/>
      <c r="OSX159" s="11"/>
      <c r="OSY159" s="11"/>
      <c r="OSZ159" s="11"/>
      <c r="OTA159" s="11"/>
      <c r="OTB159" s="11"/>
      <c r="OTC159" s="11"/>
      <c r="OTD159" s="11"/>
      <c r="OTE159" s="11"/>
      <c r="OTF159" s="11"/>
      <c r="OTG159" s="11"/>
      <c r="OTH159" s="11"/>
      <c r="OTI159" s="11"/>
      <c r="OTJ159" s="11"/>
      <c r="OTK159" s="11"/>
      <c r="OTL159" s="11"/>
      <c r="OTM159" s="11"/>
      <c r="OTN159" s="11"/>
      <c r="OTO159" s="11"/>
      <c r="OTP159" s="11"/>
      <c r="OTQ159" s="11"/>
      <c r="OTR159" s="11"/>
      <c r="OTS159" s="11"/>
      <c r="OTT159" s="11"/>
      <c r="OTU159" s="11"/>
      <c r="OTV159" s="11"/>
      <c r="OTW159" s="11"/>
      <c r="OTX159" s="11"/>
      <c r="OTY159" s="11"/>
      <c r="OTZ159" s="11"/>
      <c r="OUA159" s="11"/>
      <c r="OUB159" s="11"/>
      <c r="OUC159" s="11"/>
      <c r="OUD159" s="11"/>
      <c r="OUE159" s="11"/>
      <c r="OUF159" s="11"/>
      <c r="OUG159" s="11"/>
      <c r="OUH159" s="11"/>
      <c r="OUI159" s="11"/>
      <c r="OUJ159" s="11"/>
      <c r="OUK159" s="11"/>
      <c r="OUL159" s="11"/>
      <c r="OUM159" s="11"/>
      <c r="OUN159" s="11"/>
      <c r="OUO159" s="11"/>
      <c r="OUP159" s="11"/>
      <c r="OUQ159" s="11"/>
      <c r="OUR159" s="11"/>
      <c r="OUS159" s="11"/>
      <c r="OUT159" s="11"/>
      <c r="OUU159" s="11"/>
      <c r="OUV159" s="11"/>
      <c r="OUW159" s="11"/>
      <c r="OUX159" s="11"/>
      <c r="OUY159" s="11"/>
      <c r="OUZ159" s="11"/>
      <c r="OVA159" s="11"/>
      <c r="OVB159" s="11"/>
      <c r="OVC159" s="11"/>
      <c r="OVD159" s="11"/>
      <c r="OVE159" s="11"/>
      <c r="OVF159" s="11"/>
      <c r="OVG159" s="11"/>
      <c r="OVH159" s="11"/>
      <c r="OVI159" s="11"/>
      <c r="OVJ159" s="11"/>
      <c r="OVK159" s="11"/>
      <c r="OVL159" s="11"/>
      <c r="OVM159" s="11"/>
      <c r="OVN159" s="11"/>
      <c r="OVO159" s="11"/>
      <c r="OVP159" s="11"/>
      <c r="OVQ159" s="11"/>
      <c r="OVR159" s="11"/>
      <c r="OVS159" s="11"/>
      <c r="OVT159" s="11"/>
      <c r="OVU159" s="11"/>
      <c r="OVV159" s="11"/>
      <c r="OVW159" s="11"/>
      <c r="OVX159" s="11"/>
      <c r="OVY159" s="11"/>
      <c r="OVZ159" s="11"/>
      <c r="OWA159" s="11"/>
      <c r="OWB159" s="11"/>
      <c r="OWC159" s="11"/>
      <c r="OWD159" s="11"/>
      <c r="OWE159" s="11"/>
      <c r="OWF159" s="11"/>
      <c r="OWG159" s="11"/>
      <c r="OWH159" s="11"/>
      <c r="OWI159" s="11"/>
      <c r="OWJ159" s="11"/>
      <c r="OWK159" s="11"/>
      <c r="OWL159" s="11"/>
      <c r="OWM159" s="11"/>
      <c r="OWN159" s="11"/>
      <c r="OWO159" s="11"/>
      <c r="OWP159" s="11"/>
      <c r="OWQ159" s="11"/>
      <c r="OWR159" s="11"/>
      <c r="OWS159" s="11"/>
      <c r="OWT159" s="11"/>
      <c r="OWU159" s="11"/>
      <c r="OWV159" s="11"/>
      <c r="OWW159" s="11"/>
      <c r="OWX159" s="11"/>
      <c r="OWY159" s="11"/>
      <c r="OWZ159" s="11"/>
      <c r="OXA159" s="11"/>
      <c r="OXB159" s="11"/>
      <c r="OXC159" s="11"/>
      <c r="OXD159" s="11"/>
      <c r="OXE159" s="11"/>
      <c r="OXF159" s="11"/>
      <c r="OXG159" s="11"/>
      <c r="OXH159" s="11"/>
      <c r="OXI159" s="11"/>
      <c r="OXJ159" s="11"/>
      <c r="OXK159" s="11"/>
      <c r="OXL159" s="11"/>
      <c r="OXM159" s="11"/>
      <c r="OXN159" s="11"/>
      <c r="OXO159" s="11"/>
      <c r="OXP159" s="11"/>
      <c r="OXQ159" s="11"/>
      <c r="OXR159" s="11"/>
      <c r="OXS159" s="11"/>
      <c r="OXT159" s="11"/>
      <c r="OXU159" s="11"/>
      <c r="OXV159" s="11"/>
      <c r="OXW159" s="11"/>
      <c r="OXX159" s="11"/>
      <c r="OXY159" s="11"/>
      <c r="OXZ159" s="11"/>
      <c r="OYA159" s="11"/>
      <c r="OYB159" s="11"/>
      <c r="OYC159" s="11"/>
      <c r="OYD159" s="11"/>
      <c r="OYE159" s="11"/>
      <c r="OYF159" s="11"/>
      <c r="OYG159" s="11"/>
      <c r="OYH159" s="11"/>
      <c r="OYI159" s="11"/>
      <c r="OYJ159" s="11"/>
      <c r="OYK159" s="11"/>
      <c r="OYL159" s="11"/>
      <c r="OYM159" s="11"/>
      <c r="OYN159" s="11"/>
      <c r="OYO159" s="11"/>
      <c r="OYP159" s="11"/>
      <c r="OYQ159" s="11"/>
      <c r="OYR159" s="11"/>
      <c r="OYS159" s="11"/>
      <c r="OYT159" s="11"/>
      <c r="OYU159" s="11"/>
      <c r="OYV159" s="11"/>
      <c r="OYW159" s="11"/>
      <c r="OYX159" s="11"/>
      <c r="OYY159" s="11"/>
      <c r="OYZ159" s="11"/>
      <c r="OZA159" s="11"/>
      <c r="OZB159" s="11"/>
      <c r="OZC159" s="11"/>
      <c r="OZD159" s="11"/>
      <c r="OZE159" s="11"/>
      <c r="OZF159" s="11"/>
      <c r="OZG159" s="11"/>
      <c r="OZH159" s="11"/>
      <c r="OZI159" s="11"/>
      <c r="OZJ159" s="11"/>
      <c r="OZK159" s="11"/>
      <c r="OZL159" s="11"/>
      <c r="OZM159" s="11"/>
      <c r="OZN159" s="11"/>
      <c r="OZO159" s="11"/>
      <c r="OZP159" s="11"/>
      <c r="OZQ159" s="11"/>
      <c r="OZR159" s="11"/>
      <c r="OZS159" s="11"/>
      <c r="OZT159" s="11"/>
      <c r="OZU159" s="11"/>
      <c r="OZV159" s="11"/>
      <c r="OZW159" s="11"/>
      <c r="OZX159" s="11"/>
      <c r="OZY159" s="11"/>
      <c r="OZZ159" s="11"/>
      <c r="PAA159" s="11"/>
      <c r="PAB159" s="11"/>
      <c r="PAC159" s="11"/>
      <c r="PAD159" s="11"/>
      <c r="PAE159" s="11"/>
      <c r="PAF159" s="11"/>
      <c r="PAG159" s="11"/>
      <c r="PAH159" s="11"/>
      <c r="PAI159" s="11"/>
      <c r="PAJ159" s="11"/>
      <c r="PAK159" s="11"/>
      <c r="PAL159" s="11"/>
      <c r="PAM159" s="11"/>
      <c r="PAN159" s="11"/>
      <c r="PAO159" s="11"/>
      <c r="PAP159" s="11"/>
      <c r="PAQ159" s="11"/>
      <c r="PAR159" s="11"/>
      <c r="PAS159" s="11"/>
      <c r="PAT159" s="11"/>
      <c r="PAU159" s="11"/>
      <c r="PAV159" s="11"/>
      <c r="PAW159" s="11"/>
      <c r="PAX159" s="11"/>
      <c r="PAY159" s="11"/>
      <c r="PAZ159" s="11"/>
      <c r="PBA159" s="11"/>
      <c r="PBB159" s="11"/>
      <c r="PBC159" s="11"/>
      <c r="PBD159" s="11"/>
      <c r="PBE159" s="11"/>
      <c r="PBF159" s="11"/>
      <c r="PBG159" s="11"/>
      <c r="PBH159" s="11"/>
      <c r="PBI159" s="11"/>
      <c r="PBJ159" s="11"/>
      <c r="PBK159" s="11"/>
      <c r="PBL159" s="11"/>
      <c r="PBM159" s="11"/>
      <c r="PBN159" s="11"/>
      <c r="PBO159" s="11"/>
      <c r="PBP159" s="11"/>
      <c r="PBQ159" s="11"/>
      <c r="PBR159" s="11"/>
      <c r="PBS159" s="11"/>
      <c r="PBT159" s="11"/>
      <c r="PBU159" s="11"/>
      <c r="PBV159" s="11"/>
      <c r="PBW159" s="11"/>
      <c r="PBX159" s="11"/>
      <c r="PBY159" s="11"/>
      <c r="PBZ159" s="11"/>
      <c r="PCA159" s="11"/>
      <c r="PCB159" s="11"/>
      <c r="PCC159" s="11"/>
      <c r="PCD159" s="11"/>
      <c r="PCE159" s="11"/>
      <c r="PCF159" s="11"/>
      <c r="PCG159" s="11"/>
      <c r="PCH159" s="11"/>
      <c r="PCI159" s="11"/>
      <c r="PCJ159" s="11"/>
      <c r="PCK159" s="11"/>
      <c r="PCL159" s="11"/>
      <c r="PCM159" s="11"/>
      <c r="PCN159" s="11"/>
      <c r="PCO159" s="11"/>
      <c r="PCP159" s="11"/>
      <c r="PCQ159" s="11"/>
      <c r="PCR159" s="11"/>
      <c r="PCS159" s="11"/>
      <c r="PCT159" s="11"/>
      <c r="PCU159" s="11"/>
      <c r="PCV159" s="11"/>
      <c r="PCW159" s="11"/>
      <c r="PCX159" s="11"/>
      <c r="PCY159" s="11"/>
      <c r="PCZ159" s="11"/>
      <c r="PDA159" s="11"/>
      <c r="PDB159" s="11"/>
      <c r="PDC159" s="11"/>
      <c r="PDD159" s="11"/>
      <c r="PDE159" s="11"/>
      <c r="PDF159" s="11"/>
      <c r="PDG159" s="11"/>
      <c r="PDH159" s="11"/>
      <c r="PDI159" s="11"/>
      <c r="PDJ159" s="11"/>
      <c r="PDK159" s="11"/>
      <c r="PDL159" s="11"/>
      <c r="PDM159" s="11"/>
      <c r="PDN159" s="11"/>
      <c r="PDO159" s="11"/>
      <c r="PDP159" s="11"/>
      <c r="PDQ159" s="11"/>
      <c r="PDR159" s="11"/>
      <c r="PDS159" s="11"/>
      <c r="PDT159" s="11"/>
      <c r="PDU159" s="11"/>
      <c r="PDV159" s="11"/>
      <c r="PDW159" s="11"/>
      <c r="PDX159" s="11"/>
      <c r="PDY159" s="11"/>
      <c r="PDZ159" s="11"/>
      <c r="PEA159" s="11"/>
      <c r="PEB159" s="11"/>
      <c r="PEC159" s="11"/>
      <c r="PED159" s="11"/>
      <c r="PEE159" s="11"/>
      <c r="PEF159" s="11"/>
      <c r="PEG159" s="11"/>
      <c r="PEH159" s="11"/>
      <c r="PEI159" s="11"/>
      <c r="PEJ159" s="11"/>
      <c r="PEK159" s="11"/>
      <c r="PEL159" s="11"/>
      <c r="PEM159" s="11"/>
      <c r="PEN159" s="11"/>
      <c r="PEO159" s="11"/>
      <c r="PEP159" s="11"/>
      <c r="PEQ159" s="11"/>
      <c r="PER159" s="11"/>
      <c r="PES159" s="11"/>
      <c r="PET159" s="11"/>
      <c r="PEU159" s="11"/>
      <c r="PEV159" s="11"/>
      <c r="PEW159" s="11"/>
      <c r="PEX159" s="11"/>
      <c r="PEY159" s="11"/>
      <c r="PEZ159" s="11"/>
      <c r="PFA159" s="11"/>
      <c r="PFB159" s="11"/>
      <c r="PFC159" s="11"/>
      <c r="PFD159" s="11"/>
      <c r="PFE159" s="11"/>
      <c r="PFF159" s="11"/>
      <c r="PFG159" s="11"/>
      <c r="PFH159" s="11"/>
      <c r="PFI159" s="11"/>
      <c r="PFJ159" s="11"/>
      <c r="PFK159" s="11"/>
      <c r="PFL159" s="11"/>
      <c r="PFM159" s="11"/>
      <c r="PFN159" s="11"/>
      <c r="PFO159" s="11"/>
      <c r="PFP159" s="11"/>
      <c r="PFQ159" s="11"/>
      <c r="PFR159" s="11"/>
      <c r="PFS159" s="11"/>
      <c r="PFT159" s="11"/>
      <c r="PFU159" s="11"/>
      <c r="PFV159" s="11"/>
      <c r="PFW159" s="11"/>
      <c r="PFX159" s="11"/>
      <c r="PFY159" s="11"/>
      <c r="PFZ159" s="11"/>
      <c r="PGA159" s="11"/>
      <c r="PGB159" s="11"/>
      <c r="PGC159" s="11"/>
      <c r="PGD159" s="11"/>
      <c r="PGE159" s="11"/>
      <c r="PGF159" s="11"/>
      <c r="PGG159" s="11"/>
      <c r="PGH159" s="11"/>
      <c r="PGI159" s="11"/>
      <c r="PGJ159" s="11"/>
      <c r="PGK159" s="11"/>
      <c r="PGL159" s="11"/>
      <c r="PGM159" s="11"/>
      <c r="PGN159" s="11"/>
      <c r="PGO159" s="11"/>
      <c r="PGP159" s="11"/>
      <c r="PGQ159" s="11"/>
      <c r="PGR159" s="11"/>
      <c r="PGS159" s="11"/>
      <c r="PGT159" s="11"/>
      <c r="PGU159" s="11"/>
      <c r="PGV159" s="11"/>
      <c r="PGW159" s="11"/>
      <c r="PGX159" s="11"/>
      <c r="PGY159" s="11"/>
      <c r="PGZ159" s="11"/>
      <c r="PHA159" s="11"/>
      <c r="PHB159" s="11"/>
      <c r="PHC159" s="11"/>
      <c r="PHD159" s="11"/>
      <c r="PHE159" s="11"/>
      <c r="PHF159" s="11"/>
      <c r="PHG159" s="11"/>
      <c r="PHH159" s="11"/>
      <c r="PHI159" s="11"/>
      <c r="PHJ159" s="11"/>
      <c r="PHK159" s="11"/>
      <c r="PHL159" s="11"/>
      <c r="PHM159" s="11"/>
      <c r="PHN159" s="11"/>
      <c r="PHO159" s="11"/>
      <c r="PHP159" s="11"/>
      <c r="PHQ159" s="11"/>
      <c r="PHR159" s="11"/>
      <c r="PHS159" s="11"/>
      <c r="PHT159" s="11"/>
      <c r="PHU159" s="11"/>
      <c r="PHV159" s="11"/>
      <c r="PHW159" s="11"/>
      <c r="PHX159" s="11"/>
      <c r="PHY159" s="11"/>
      <c r="PHZ159" s="11"/>
      <c r="PIA159" s="11"/>
      <c r="PIB159" s="11"/>
      <c r="PIC159" s="11"/>
      <c r="PID159" s="11"/>
      <c r="PIE159" s="11"/>
      <c r="PIF159" s="11"/>
      <c r="PIG159" s="11"/>
      <c r="PIH159" s="11"/>
      <c r="PII159" s="11"/>
      <c r="PIJ159" s="11"/>
      <c r="PIK159" s="11"/>
      <c r="PIL159" s="11"/>
      <c r="PIM159" s="11"/>
      <c r="PIN159" s="11"/>
      <c r="PIO159" s="11"/>
      <c r="PIP159" s="11"/>
      <c r="PIQ159" s="11"/>
      <c r="PIR159" s="11"/>
      <c r="PIS159" s="11"/>
      <c r="PIT159" s="11"/>
      <c r="PIU159" s="11"/>
      <c r="PIV159" s="11"/>
      <c r="PIW159" s="11"/>
      <c r="PIX159" s="11"/>
      <c r="PIY159" s="11"/>
      <c r="PIZ159" s="11"/>
      <c r="PJA159" s="11"/>
      <c r="PJB159" s="11"/>
      <c r="PJC159" s="11"/>
      <c r="PJD159" s="11"/>
      <c r="PJE159" s="11"/>
      <c r="PJF159" s="11"/>
      <c r="PJG159" s="11"/>
      <c r="PJH159" s="11"/>
      <c r="PJI159" s="11"/>
      <c r="PJJ159" s="11"/>
      <c r="PJK159" s="11"/>
      <c r="PJL159" s="11"/>
      <c r="PJM159" s="11"/>
      <c r="PJN159" s="11"/>
      <c r="PJO159" s="11"/>
      <c r="PJP159" s="11"/>
      <c r="PJQ159" s="11"/>
      <c r="PJR159" s="11"/>
      <c r="PJS159" s="11"/>
      <c r="PJT159" s="11"/>
      <c r="PJU159" s="11"/>
      <c r="PJV159" s="11"/>
      <c r="PJW159" s="11"/>
      <c r="PJX159" s="11"/>
      <c r="PJY159" s="11"/>
      <c r="PJZ159" s="11"/>
      <c r="PKA159" s="11"/>
      <c r="PKB159" s="11"/>
      <c r="PKC159" s="11"/>
      <c r="PKD159" s="11"/>
      <c r="PKE159" s="11"/>
      <c r="PKF159" s="11"/>
      <c r="PKG159" s="11"/>
      <c r="PKH159" s="11"/>
      <c r="PKI159" s="11"/>
      <c r="PKJ159" s="11"/>
      <c r="PKK159" s="11"/>
      <c r="PKL159" s="11"/>
      <c r="PKM159" s="11"/>
      <c r="PKN159" s="11"/>
      <c r="PKO159" s="11"/>
      <c r="PKP159" s="11"/>
      <c r="PKQ159" s="11"/>
      <c r="PKR159" s="11"/>
      <c r="PKS159" s="11"/>
      <c r="PKT159" s="11"/>
      <c r="PKU159" s="11"/>
      <c r="PKV159" s="11"/>
      <c r="PKW159" s="11"/>
      <c r="PKX159" s="11"/>
      <c r="PKY159" s="11"/>
      <c r="PKZ159" s="11"/>
      <c r="PLA159" s="11"/>
      <c r="PLB159" s="11"/>
      <c r="PLC159" s="11"/>
      <c r="PLD159" s="11"/>
      <c r="PLE159" s="11"/>
      <c r="PLF159" s="11"/>
      <c r="PLG159" s="11"/>
      <c r="PLH159" s="11"/>
      <c r="PLI159" s="11"/>
      <c r="PLJ159" s="11"/>
      <c r="PLK159" s="11"/>
      <c r="PLL159" s="11"/>
      <c r="PLM159" s="11"/>
      <c r="PLN159" s="11"/>
      <c r="PLO159" s="11"/>
      <c r="PLP159" s="11"/>
      <c r="PLQ159" s="11"/>
      <c r="PLR159" s="11"/>
      <c r="PLS159" s="11"/>
      <c r="PLT159" s="11"/>
      <c r="PLU159" s="11"/>
      <c r="PLV159" s="11"/>
      <c r="PLW159" s="11"/>
      <c r="PLX159" s="11"/>
      <c r="PLY159" s="11"/>
      <c r="PLZ159" s="11"/>
      <c r="PMA159" s="11"/>
      <c r="PMB159" s="11"/>
      <c r="PMC159" s="11"/>
      <c r="PMD159" s="11"/>
      <c r="PME159" s="11"/>
      <c r="PMF159" s="11"/>
      <c r="PMG159" s="11"/>
      <c r="PMH159" s="11"/>
      <c r="PMI159" s="11"/>
      <c r="PMJ159" s="11"/>
      <c r="PMK159" s="11"/>
      <c r="PML159" s="11"/>
      <c r="PMM159" s="11"/>
      <c r="PMN159" s="11"/>
      <c r="PMO159" s="11"/>
      <c r="PMP159" s="11"/>
      <c r="PMQ159" s="11"/>
      <c r="PMR159" s="11"/>
      <c r="PMS159" s="11"/>
      <c r="PMT159" s="11"/>
      <c r="PMU159" s="11"/>
      <c r="PMV159" s="11"/>
      <c r="PMW159" s="11"/>
      <c r="PMX159" s="11"/>
      <c r="PMY159" s="11"/>
      <c r="PMZ159" s="11"/>
      <c r="PNA159" s="11"/>
      <c r="PNB159" s="11"/>
      <c r="PNC159" s="11"/>
      <c r="PND159" s="11"/>
      <c r="PNE159" s="11"/>
      <c r="PNF159" s="11"/>
      <c r="PNG159" s="11"/>
      <c r="PNH159" s="11"/>
      <c r="PNI159" s="11"/>
      <c r="PNJ159" s="11"/>
      <c r="PNK159" s="11"/>
      <c r="PNL159" s="11"/>
      <c r="PNM159" s="11"/>
      <c r="PNN159" s="11"/>
      <c r="PNO159" s="11"/>
      <c r="PNP159" s="11"/>
      <c r="PNQ159" s="11"/>
      <c r="PNR159" s="11"/>
      <c r="PNS159" s="11"/>
      <c r="PNT159" s="11"/>
      <c r="PNU159" s="11"/>
      <c r="PNV159" s="11"/>
      <c r="PNW159" s="11"/>
      <c r="PNX159" s="11"/>
      <c r="PNY159" s="11"/>
      <c r="PNZ159" s="11"/>
      <c r="POA159" s="11"/>
      <c r="POB159" s="11"/>
      <c r="POC159" s="11"/>
      <c r="POD159" s="11"/>
      <c r="POE159" s="11"/>
      <c r="POF159" s="11"/>
      <c r="POG159" s="11"/>
      <c r="POH159" s="11"/>
      <c r="POI159" s="11"/>
      <c r="POJ159" s="11"/>
      <c r="POK159" s="11"/>
      <c r="POL159" s="11"/>
      <c r="POM159" s="11"/>
      <c r="PON159" s="11"/>
      <c r="POO159" s="11"/>
      <c r="POP159" s="11"/>
      <c r="POQ159" s="11"/>
      <c r="POR159" s="11"/>
      <c r="POS159" s="11"/>
      <c r="POT159" s="11"/>
      <c r="POU159" s="11"/>
      <c r="POV159" s="11"/>
      <c r="POW159" s="11"/>
      <c r="POX159" s="11"/>
      <c r="POY159" s="11"/>
      <c r="POZ159" s="11"/>
      <c r="PPA159" s="11"/>
      <c r="PPB159" s="11"/>
      <c r="PPC159" s="11"/>
      <c r="PPD159" s="11"/>
      <c r="PPE159" s="11"/>
      <c r="PPF159" s="11"/>
      <c r="PPG159" s="11"/>
      <c r="PPH159" s="11"/>
      <c r="PPI159" s="11"/>
      <c r="PPJ159" s="11"/>
      <c r="PPK159" s="11"/>
      <c r="PPL159" s="11"/>
      <c r="PPM159" s="11"/>
      <c r="PPN159" s="11"/>
      <c r="PPO159" s="11"/>
      <c r="PPP159" s="11"/>
      <c r="PPQ159" s="11"/>
      <c r="PPR159" s="11"/>
      <c r="PPS159" s="11"/>
      <c r="PPT159" s="11"/>
      <c r="PPU159" s="11"/>
      <c r="PPV159" s="11"/>
      <c r="PPW159" s="11"/>
      <c r="PPX159" s="11"/>
      <c r="PPY159" s="11"/>
      <c r="PPZ159" s="11"/>
      <c r="PQA159" s="11"/>
      <c r="PQB159" s="11"/>
      <c r="PQC159" s="11"/>
      <c r="PQD159" s="11"/>
      <c r="PQE159" s="11"/>
      <c r="PQF159" s="11"/>
      <c r="PQG159" s="11"/>
      <c r="PQH159" s="11"/>
      <c r="PQI159" s="11"/>
      <c r="PQJ159" s="11"/>
      <c r="PQK159" s="11"/>
      <c r="PQL159" s="11"/>
      <c r="PQM159" s="11"/>
      <c r="PQN159" s="11"/>
      <c r="PQO159" s="11"/>
      <c r="PQP159" s="11"/>
      <c r="PQQ159" s="11"/>
      <c r="PQR159" s="11"/>
      <c r="PQS159" s="11"/>
      <c r="PQT159" s="11"/>
      <c r="PQU159" s="11"/>
      <c r="PQV159" s="11"/>
      <c r="PQW159" s="11"/>
      <c r="PQX159" s="11"/>
      <c r="PQY159" s="11"/>
      <c r="PQZ159" s="11"/>
      <c r="PRA159" s="11"/>
      <c r="PRB159" s="11"/>
      <c r="PRC159" s="11"/>
      <c r="PRD159" s="11"/>
      <c r="PRE159" s="11"/>
      <c r="PRF159" s="11"/>
      <c r="PRG159" s="11"/>
      <c r="PRH159" s="11"/>
      <c r="PRI159" s="11"/>
      <c r="PRJ159" s="11"/>
      <c r="PRK159" s="11"/>
      <c r="PRL159" s="11"/>
      <c r="PRM159" s="11"/>
      <c r="PRN159" s="11"/>
      <c r="PRO159" s="11"/>
      <c r="PRP159" s="11"/>
      <c r="PRQ159" s="11"/>
      <c r="PRR159" s="11"/>
      <c r="PRS159" s="11"/>
      <c r="PRT159" s="11"/>
      <c r="PRU159" s="11"/>
      <c r="PRV159" s="11"/>
      <c r="PRW159" s="11"/>
      <c r="PRX159" s="11"/>
      <c r="PRY159" s="11"/>
      <c r="PRZ159" s="11"/>
      <c r="PSA159" s="11"/>
      <c r="PSB159" s="11"/>
      <c r="PSC159" s="11"/>
      <c r="PSD159" s="11"/>
      <c r="PSE159" s="11"/>
      <c r="PSF159" s="11"/>
      <c r="PSG159" s="11"/>
      <c r="PSH159" s="11"/>
      <c r="PSI159" s="11"/>
      <c r="PSJ159" s="11"/>
      <c r="PSK159" s="11"/>
      <c r="PSL159" s="11"/>
      <c r="PSM159" s="11"/>
      <c r="PSN159" s="11"/>
      <c r="PSO159" s="11"/>
      <c r="PSP159" s="11"/>
      <c r="PSQ159" s="11"/>
      <c r="PSR159" s="11"/>
      <c r="PSS159" s="11"/>
      <c r="PST159" s="11"/>
      <c r="PSU159" s="11"/>
      <c r="PSV159" s="11"/>
      <c r="PSW159" s="11"/>
      <c r="PSX159" s="11"/>
      <c r="PSY159" s="11"/>
      <c r="PSZ159" s="11"/>
      <c r="PTA159" s="11"/>
      <c r="PTB159" s="11"/>
      <c r="PTC159" s="11"/>
      <c r="PTD159" s="11"/>
      <c r="PTE159" s="11"/>
      <c r="PTF159" s="11"/>
      <c r="PTG159" s="11"/>
      <c r="PTH159" s="11"/>
      <c r="PTI159" s="11"/>
      <c r="PTJ159" s="11"/>
      <c r="PTK159" s="11"/>
      <c r="PTL159" s="11"/>
      <c r="PTM159" s="11"/>
      <c r="PTN159" s="11"/>
      <c r="PTO159" s="11"/>
      <c r="PTP159" s="11"/>
      <c r="PTQ159" s="11"/>
      <c r="PTR159" s="11"/>
      <c r="PTS159" s="11"/>
      <c r="PTT159" s="11"/>
      <c r="PTU159" s="11"/>
      <c r="PTV159" s="11"/>
      <c r="PTW159" s="11"/>
      <c r="PTX159" s="11"/>
      <c r="PTY159" s="11"/>
      <c r="PTZ159" s="11"/>
      <c r="PUA159" s="11"/>
      <c r="PUB159" s="11"/>
      <c r="PUC159" s="11"/>
      <c r="PUD159" s="11"/>
      <c r="PUE159" s="11"/>
      <c r="PUF159" s="11"/>
      <c r="PUG159" s="11"/>
      <c r="PUH159" s="11"/>
      <c r="PUI159" s="11"/>
      <c r="PUJ159" s="11"/>
      <c r="PUK159" s="11"/>
      <c r="PUL159" s="11"/>
      <c r="PUM159" s="11"/>
      <c r="PUN159" s="11"/>
      <c r="PUO159" s="11"/>
      <c r="PUP159" s="11"/>
      <c r="PUQ159" s="11"/>
      <c r="PUR159" s="11"/>
      <c r="PUS159" s="11"/>
      <c r="PUT159" s="11"/>
      <c r="PUU159" s="11"/>
      <c r="PUV159" s="11"/>
      <c r="PUW159" s="11"/>
      <c r="PUX159" s="11"/>
      <c r="PUY159" s="11"/>
      <c r="PUZ159" s="11"/>
      <c r="PVA159" s="11"/>
      <c r="PVB159" s="11"/>
      <c r="PVC159" s="11"/>
      <c r="PVD159" s="11"/>
      <c r="PVE159" s="11"/>
      <c r="PVF159" s="11"/>
      <c r="PVG159" s="11"/>
      <c r="PVH159" s="11"/>
      <c r="PVI159" s="11"/>
      <c r="PVJ159" s="11"/>
      <c r="PVK159" s="11"/>
      <c r="PVL159" s="11"/>
      <c r="PVM159" s="11"/>
      <c r="PVN159" s="11"/>
      <c r="PVO159" s="11"/>
      <c r="PVP159" s="11"/>
      <c r="PVQ159" s="11"/>
      <c r="PVR159" s="11"/>
      <c r="PVS159" s="11"/>
      <c r="PVT159" s="11"/>
      <c r="PVU159" s="11"/>
      <c r="PVV159" s="11"/>
      <c r="PVW159" s="11"/>
      <c r="PVX159" s="11"/>
      <c r="PVY159" s="11"/>
      <c r="PVZ159" s="11"/>
      <c r="PWA159" s="11"/>
      <c r="PWB159" s="11"/>
      <c r="PWC159" s="11"/>
      <c r="PWD159" s="11"/>
      <c r="PWE159" s="11"/>
      <c r="PWF159" s="11"/>
      <c r="PWG159" s="11"/>
      <c r="PWH159" s="11"/>
      <c r="PWI159" s="11"/>
      <c r="PWJ159" s="11"/>
      <c r="PWK159" s="11"/>
      <c r="PWL159" s="11"/>
      <c r="PWM159" s="11"/>
      <c r="PWN159" s="11"/>
      <c r="PWO159" s="11"/>
      <c r="PWP159" s="11"/>
      <c r="PWQ159" s="11"/>
      <c r="PWR159" s="11"/>
      <c r="PWS159" s="11"/>
      <c r="PWT159" s="11"/>
      <c r="PWU159" s="11"/>
      <c r="PWV159" s="11"/>
      <c r="PWW159" s="11"/>
      <c r="PWX159" s="11"/>
      <c r="PWY159" s="11"/>
      <c r="PWZ159" s="11"/>
      <c r="PXA159" s="11"/>
      <c r="PXB159" s="11"/>
      <c r="PXC159" s="11"/>
      <c r="PXD159" s="11"/>
      <c r="PXE159" s="11"/>
      <c r="PXF159" s="11"/>
      <c r="PXG159" s="11"/>
      <c r="PXH159" s="11"/>
      <c r="PXI159" s="11"/>
      <c r="PXJ159" s="11"/>
      <c r="PXK159" s="11"/>
      <c r="PXL159" s="11"/>
      <c r="PXM159" s="11"/>
      <c r="PXN159" s="11"/>
      <c r="PXO159" s="11"/>
      <c r="PXP159" s="11"/>
      <c r="PXQ159" s="11"/>
      <c r="PXR159" s="11"/>
      <c r="PXS159" s="11"/>
      <c r="PXT159" s="11"/>
      <c r="PXU159" s="11"/>
      <c r="PXV159" s="11"/>
      <c r="PXW159" s="11"/>
      <c r="PXX159" s="11"/>
      <c r="PXY159" s="11"/>
      <c r="PXZ159" s="11"/>
      <c r="PYA159" s="11"/>
      <c r="PYB159" s="11"/>
      <c r="PYC159" s="11"/>
      <c r="PYD159" s="11"/>
      <c r="PYE159" s="11"/>
      <c r="PYF159" s="11"/>
      <c r="PYG159" s="11"/>
      <c r="PYH159" s="11"/>
      <c r="PYI159" s="11"/>
      <c r="PYJ159" s="11"/>
      <c r="PYK159" s="11"/>
      <c r="PYL159" s="11"/>
      <c r="PYM159" s="11"/>
      <c r="PYN159" s="11"/>
      <c r="PYO159" s="11"/>
      <c r="PYP159" s="11"/>
      <c r="PYQ159" s="11"/>
      <c r="PYR159" s="11"/>
      <c r="PYS159" s="11"/>
      <c r="PYT159" s="11"/>
      <c r="PYU159" s="11"/>
      <c r="PYV159" s="11"/>
      <c r="PYW159" s="11"/>
      <c r="PYX159" s="11"/>
      <c r="PYY159" s="11"/>
      <c r="PYZ159" s="11"/>
      <c r="PZA159" s="11"/>
      <c r="PZB159" s="11"/>
      <c r="PZC159" s="11"/>
      <c r="PZD159" s="11"/>
      <c r="PZE159" s="11"/>
      <c r="PZF159" s="11"/>
      <c r="PZG159" s="11"/>
      <c r="PZH159" s="11"/>
      <c r="PZI159" s="11"/>
      <c r="PZJ159" s="11"/>
      <c r="PZK159" s="11"/>
      <c r="PZL159" s="11"/>
      <c r="PZM159" s="11"/>
      <c r="PZN159" s="11"/>
      <c r="PZO159" s="11"/>
      <c r="PZP159" s="11"/>
      <c r="PZQ159" s="11"/>
      <c r="PZR159" s="11"/>
      <c r="PZS159" s="11"/>
      <c r="PZT159" s="11"/>
      <c r="PZU159" s="11"/>
      <c r="PZV159" s="11"/>
      <c r="PZW159" s="11"/>
      <c r="PZX159" s="11"/>
      <c r="PZY159" s="11"/>
      <c r="PZZ159" s="11"/>
      <c r="QAA159" s="11"/>
      <c r="QAB159" s="11"/>
      <c r="QAC159" s="11"/>
      <c r="QAD159" s="11"/>
      <c r="QAE159" s="11"/>
      <c r="QAF159" s="11"/>
      <c r="QAG159" s="11"/>
      <c r="QAH159" s="11"/>
      <c r="QAI159" s="11"/>
      <c r="QAJ159" s="11"/>
      <c r="QAK159" s="11"/>
      <c r="QAL159" s="11"/>
      <c r="QAM159" s="11"/>
      <c r="QAN159" s="11"/>
      <c r="QAO159" s="11"/>
      <c r="QAP159" s="11"/>
      <c r="QAQ159" s="11"/>
      <c r="QAR159" s="11"/>
      <c r="QAS159" s="11"/>
      <c r="QAT159" s="11"/>
      <c r="QAU159" s="11"/>
      <c r="QAV159" s="11"/>
      <c r="QAW159" s="11"/>
      <c r="QAX159" s="11"/>
      <c r="QAY159" s="11"/>
      <c r="QAZ159" s="11"/>
      <c r="QBA159" s="11"/>
      <c r="QBB159" s="11"/>
      <c r="QBC159" s="11"/>
      <c r="QBD159" s="11"/>
      <c r="QBE159" s="11"/>
      <c r="QBF159" s="11"/>
      <c r="QBG159" s="11"/>
      <c r="QBH159" s="11"/>
      <c r="QBI159" s="11"/>
      <c r="QBJ159" s="11"/>
      <c r="QBK159" s="11"/>
      <c r="QBL159" s="11"/>
      <c r="QBM159" s="11"/>
      <c r="QBN159" s="11"/>
      <c r="QBO159" s="11"/>
      <c r="QBP159" s="11"/>
      <c r="QBQ159" s="11"/>
      <c r="QBR159" s="11"/>
      <c r="QBS159" s="11"/>
      <c r="QBT159" s="11"/>
      <c r="QBU159" s="11"/>
      <c r="QBV159" s="11"/>
      <c r="QBW159" s="11"/>
      <c r="QBX159" s="11"/>
      <c r="QBY159" s="11"/>
      <c r="QBZ159" s="11"/>
      <c r="QCA159" s="11"/>
      <c r="QCB159" s="11"/>
      <c r="QCC159" s="11"/>
      <c r="QCD159" s="11"/>
      <c r="QCE159" s="11"/>
      <c r="QCF159" s="11"/>
      <c r="QCG159" s="11"/>
      <c r="QCH159" s="11"/>
      <c r="QCI159" s="11"/>
      <c r="QCJ159" s="11"/>
      <c r="QCK159" s="11"/>
      <c r="QCL159" s="11"/>
      <c r="QCM159" s="11"/>
      <c r="QCN159" s="11"/>
      <c r="QCO159" s="11"/>
      <c r="QCP159" s="11"/>
      <c r="QCQ159" s="11"/>
      <c r="QCR159" s="11"/>
      <c r="QCS159" s="11"/>
      <c r="QCT159" s="11"/>
      <c r="QCU159" s="11"/>
      <c r="QCV159" s="11"/>
      <c r="QCW159" s="11"/>
      <c r="QCX159" s="11"/>
      <c r="QCY159" s="11"/>
      <c r="QCZ159" s="11"/>
      <c r="QDA159" s="11"/>
      <c r="QDB159" s="11"/>
      <c r="QDC159" s="11"/>
      <c r="QDD159" s="11"/>
      <c r="QDE159" s="11"/>
      <c r="QDF159" s="11"/>
      <c r="QDG159" s="11"/>
      <c r="QDH159" s="11"/>
      <c r="QDI159" s="11"/>
      <c r="QDJ159" s="11"/>
      <c r="QDK159" s="11"/>
      <c r="QDL159" s="11"/>
      <c r="QDM159" s="11"/>
      <c r="QDN159" s="11"/>
      <c r="QDO159" s="11"/>
      <c r="QDP159" s="11"/>
      <c r="QDQ159" s="11"/>
      <c r="QDR159" s="11"/>
      <c r="QDS159" s="11"/>
      <c r="QDT159" s="11"/>
      <c r="QDU159" s="11"/>
      <c r="QDV159" s="11"/>
      <c r="QDW159" s="11"/>
      <c r="QDX159" s="11"/>
      <c r="QDY159" s="11"/>
      <c r="QDZ159" s="11"/>
      <c r="QEA159" s="11"/>
      <c r="QEB159" s="11"/>
      <c r="QEC159" s="11"/>
      <c r="QED159" s="11"/>
      <c r="QEE159" s="11"/>
      <c r="QEF159" s="11"/>
      <c r="QEG159" s="11"/>
      <c r="QEH159" s="11"/>
      <c r="QEI159" s="11"/>
      <c r="QEJ159" s="11"/>
      <c r="QEK159" s="11"/>
      <c r="QEL159" s="11"/>
      <c r="QEM159" s="11"/>
      <c r="QEN159" s="11"/>
      <c r="QEO159" s="11"/>
      <c r="QEP159" s="11"/>
      <c r="QEQ159" s="11"/>
      <c r="QER159" s="11"/>
      <c r="QES159" s="11"/>
      <c r="QET159" s="11"/>
      <c r="QEU159" s="11"/>
      <c r="QEV159" s="11"/>
      <c r="QEW159" s="11"/>
      <c r="QEX159" s="11"/>
      <c r="QEY159" s="11"/>
      <c r="QEZ159" s="11"/>
      <c r="QFA159" s="11"/>
      <c r="QFB159" s="11"/>
      <c r="QFC159" s="11"/>
      <c r="QFD159" s="11"/>
      <c r="QFE159" s="11"/>
      <c r="QFF159" s="11"/>
      <c r="QFG159" s="11"/>
      <c r="QFH159" s="11"/>
      <c r="QFI159" s="11"/>
      <c r="QFJ159" s="11"/>
      <c r="QFK159" s="11"/>
      <c r="QFL159" s="11"/>
      <c r="QFM159" s="11"/>
      <c r="QFN159" s="11"/>
      <c r="QFO159" s="11"/>
      <c r="QFP159" s="11"/>
      <c r="QFQ159" s="11"/>
      <c r="QFR159" s="11"/>
      <c r="QFS159" s="11"/>
      <c r="QFT159" s="11"/>
      <c r="QFU159" s="11"/>
      <c r="QFV159" s="11"/>
      <c r="QFW159" s="11"/>
      <c r="QFX159" s="11"/>
      <c r="QFY159" s="11"/>
      <c r="QFZ159" s="11"/>
      <c r="QGA159" s="11"/>
      <c r="QGB159" s="11"/>
      <c r="QGC159" s="11"/>
      <c r="QGD159" s="11"/>
      <c r="QGE159" s="11"/>
      <c r="QGF159" s="11"/>
      <c r="QGG159" s="11"/>
      <c r="QGH159" s="11"/>
      <c r="QGI159" s="11"/>
      <c r="QGJ159" s="11"/>
      <c r="QGK159" s="11"/>
      <c r="QGL159" s="11"/>
      <c r="QGM159" s="11"/>
      <c r="QGN159" s="11"/>
      <c r="QGO159" s="11"/>
      <c r="QGP159" s="11"/>
      <c r="QGQ159" s="11"/>
      <c r="QGR159" s="11"/>
      <c r="QGS159" s="11"/>
      <c r="QGT159" s="11"/>
      <c r="QGU159" s="11"/>
      <c r="QGV159" s="11"/>
      <c r="QGW159" s="11"/>
      <c r="QGX159" s="11"/>
      <c r="QGY159" s="11"/>
      <c r="QGZ159" s="11"/>
      <c r="QHA159" s="11"/>
      <c r="QHB159" s="11"/>
      <c r="QHC159" s="11"/>
      <c r="QHD159" s="11"/>
      <c r="QHE159" s="11"/>
      <c r="QHF159" s="11"/>
      <c r="QHG159" s="11"/>
      <c r="QHH159" s="11"/>
      <c r="QHI159" s="11"/>
      <c r="QHJ159" s="11"/>
      <c r="QHK159" s="11"/>
      <c r="QHL159" s="11"/>
      <c r="QHM159" s="11"/>
      <c r="QHN159" s="11"/>
      <c r="QHO159" s="11"/>
      <c r="QHP159" s="11"/>
      <c r="QHQ159" s="11"/>
      <c r="QHR159" s="11"/>
      <c r="QHS159" s="11"/>
      <c r="QHT159" s="11"/>
      <c r="QHU159" s="11"/>
      <c r="QHV159" s="11"/>
      <c r="QHW159" s="11"/>
      <c r="QHX159" s="11"/>
      <c r="QHY159" s="11"/>
      <c r="QHZ159" s="11"/>
      <c r="QIA159" s="11"/>
      <c r="QIB159" s="11"/>
      <c r="QIC159" s="11"/>
      <c r="QID159" s="11"/>
      <c r="QIE159" s="11"/>
      <c r="QIF159" s="11"/>
      <c r="QIG159" s="11"/>
      <c r="QIH159" s="11"/>
      <c r="QII159" s="11"/>
      <c r="QIJ159" s="11"/>
      <c r="QIK159" s="11"/>
      <c r="QIL159" s="11"/>
      <c r="QIM159" s="11"/>
      <c r="QIN159" s="11"/>
      <c r="QIO159" s="11"/>
      <c r="QIP159" s="11"/>
      <c r="QIQ159" s="11"/>
      <c r="QIR159" s="11"/>
      <c r="QIS159" s="11"/>
      <c r="QIT159" s="11"/>
      <c r="QIU159" s="11"/>
      <c r="QIV159" s="11"/>
      <c r="QIW159" s="11"/>
      <c r="QIX159" s="11"/>
      <c r="QIY159" s="11"/>
      <c r="QIZ159" s="11"/>
      <c r="QJA159" s="11"/>
      <c r="QJB159" s="11"/>
      <c r="QJC159" s="11"/>
      <c r="QJD159" s="11"/>
      <c r="QJE159" s="11"/>
      <c r="QJF159" s="11"/>
      <c r="QJG159" s="11"/>
      <c r="QJH159" s="11"/>
      <c r="QJI159" s="11"/>
      <c r="QJJ159" s="11"/>
      <c r="QJK159" s="11"/>
      <c r="QJL159" s="11"/>
      <c r="QJM159" s="11"/>
      <c r="QJN159" s="11"/>
      <c r="QJO159" s="11"/>
      <c r="QJP159" s="11"/>
      <c r="QJQ159" s="11"/>
      <c r="QJR159" s="11"/>
      <c r="QJS159" s="11"/>
      <c r="QJT159" s="11"/>
      <c r="QJU159" s="11"/>
      <c r="QJV159" s="11"/>
      <c r="QJW159" s="11"/>
      <c r="QJX159" s="11"/>
      <c r="QJY159" s="11"/>
      <c r="QJZ159" s="11"/>
      <c r="QKA159" s="11"/>
      <c r="QKB159" s="11"/>
      <c r="QKC159" s="11"/>
      <c r="QKD159" s="11"/>
      <c r="QKE159" s="11"/>
      <c r="QKF159" s="11"/>
      <c r="QKG159" s="11"/>
      <c r="QKH159" s="11"/>
      <c r="QKI159" s="11"/>
      <c r="QKJ159" s="11"/>
      <c r="QKK159" s="11"/>
      <c r="QKL159" s="11"/>
      <c r="QKM159" s="11"/>
      <c r="QKN159" s="11"/>
      <c r="QKO159" s="11"/>
      <c r="QKP159" s="11"/>
      <c r="QKQ159" s="11"/>
      <c r="QKR159" s="11"/>
      <c r="QKS159" s="11"/>
      <c r="QKT159" s="11"/>
      <c r="QKU159" s="11"/>
      <c r="QKV159" s="11"/>
      <c r="QKW159" s="11"/>
      <c r="QKX159" s="11"/>
      <c r="QKY159" s="11"/>
      <c r="QKZ159" s="11"/>
      <c r="QLA159" s="11"/>
      <c r="QLB159" s="11"/>
      <c r="QLC159" s="11"/>
      <c r="QLD159" s="11"/>
      <c r="QLE159" s="11"/>
      <c r="QLF159" s="11"/>
      <c r="QLG159" s="11"/>
      <c r="QLH159" s="11"/>
      <c r="QLI159" s="11"/>
      <c r="QLJ159" s="11"/>
      <c r="QLK159" s="11"/>
      <c r="QLL159" s="11"/>
      <c r="QLM159" s="11"/>
      <c r="QLN159" s="11"/>
      <c r="QLO159" s="11"/>
      <c r="QLP159" s="11"/>
      <c r="QLQ159" s="11"/>
      <c r="QLR159" s="11"/>
      <c r="QLS159" s="11"/>
      <c r="QLT159" s="11"/>
      <c r="QLU159" s="11"/>
      <c r="QLV159" s="11"/>
      <c r="QLW159" s="11"/>
      <c r="QLX159" s="11"/>
      <c r="QLY159" s="11"/>
      <c r="QLZ159" s="11"/>
      <c r="QMA159" s="11"/>
      <c r="QMB159" s="11"/>
      <c r="QMC159" s="11"/>
      <c r="QMD159" s="11"/>
      <c r="QME159" s="11"/>
      <c r="QMF159" s="11"/>
      <c r="QMG159" s="11"/>
      <c r="QMH159" s="11"/>
      <c r="QMI159" s="11"/>
      <c r="QMJ159" s="11"/>
      <c r="QMK159" s="11"/>
      <c r="QML159" s="11"/>
      <c r="QMM159" s="11"/>
      <c r="QMN159" s="11"/>
      <c r="QMO159" s="11"/>
      <c r="QMP159" s="11"/>
      <c r="QMQ159" s="11"/>
      <c r="QMR159" s="11"/>
      <c r="QMS159" s="11"/>
      <c r="QMT159" s="11"/>
      <c r="QMU159" s="11"/>
      <c r="QMV159" s="11"/>
      <c r="QMW159" s="11"/>
      <c r="QMX159" s="11"/>
      <c r="QMY159" s="11"/>
      <c r="QMZ159" s="11"/>
      <c r="QNA159" s="11"/>
      <c r="QNB159" s="11"/>
      <c r="QNC159" s="11"/>
      <c r="QND159" s="11"/>
      <c r="QNE159" s="11"/>
      <c r="QNF159" s="11"/>
      <c r="QNG159" s="11"/>
      <c r="QNH159" s="11"/>
      <c r="QNI159" s="11"/>
      <c r="QNJ159" s="11"/>
      <c r="QNK159" s="11"/>
      <c r="QNL159" s="11"/>
      <c r="QNM159" s="11"/>
      <c r="QNN159" s="11"/>
      <c r="QNO159" s="11"/>
      <c r="QNP159" s="11"/>
      <c r="QNQ159" s="11"/>
      <c r="QNR159" s="11"/>
      <c r="QNS159" s="11"/>
      <c r="QNT159" s="11"/>
      <c r="QNU159" s="11"/>
      <c r="QNV159" s="11"/>
      <c r="QNW159" s="11"/>
      <c r="QNX159" s="11"/>
      <c r="QNY159" s="11"/>
      <c r="QNZ159" s="11"/>
      <c r="QOA159" s="11"/>
      <c r="QOB159" s="11"/>
      <c r="QOC159" s="11"/>
      <c r="QOD159" s="11"/>
      <c r="QOE159" s="11"/>
      <c r="QOF159" s="11"/>
      <c r="QOG159" s="11"/>
      <c r="QOH159" s="11"/>
      <c r="QOI159" s="11"/>
      <c r="QOJ159" s="11"/>
      <c r="QOK159" s="11"/>
      <c r="QOL159" s="11"/>
      <c r="QOM159" s="11"/>
      <c r="QON159" s="11"/>
      <c r="QOO159" s="11"/>
      <c r="QOP159" s="11"/>
      <c r="QOQ159" s="11"/>
      <c r="QOR159" s="11"/>
      <c r="QOS159" s="11"/>
      <c r="QOT159" s="11"/>
      <c r="QOU159" s="11"/>
      <c r="QOV159" s="11"/>
      <c r="QOW159" s="11"/>
      <c r="QOX159" s="11"/>
      <c r="QOY159" s="11"/>
      <c r="QOZ159" s="11"/>
      <c r="QPA159" s="11"/>
      <c r="QPB159" s="11"/>
      <c r="QPC159" s="11"/>
      <c r="QPD159" s="11"/>
      <c r="QPE159" s="11"/>
      <c r="QPF159" s="11"/>
      <c r="QPG159" s="11"/>
      <c r="QPH159" s="11"/>
      <c r="QPI159" s="11"/>
      <c r="QPJ159" s="11"/>
      <c r="QPK159" s="11"/>
      <c r="QPL159" s="11"/>
      <c r="QPM159" s="11"/>
      <c r="QPN159" s="11"/>
      <c r="QPO159" s="11"/>
      <c r="QPP159" s="11"/>
      <c r="QPQ159" s="11"/>
      <c r="QPR159" s="11"/>
      <c r="QPS159" s="11"/>
      <c r="QPT159" s="11"/>
      <c r="QPU159" s="11"/>
      <c r="QPV159" s="11"/>
      <c r="QPW159" s="11"/>
      <c r="QPX159" s="11"/>
      <c r="QPY159" s="11"/>
      <c r="QPZ159" s="11"/>
      <c r="QQA159" s="11"/>
      <c r="QQB159" s="11"/>
      <c r="QQC159" s="11"/>
      <c r="QQD159" s="11"/>
      <c r="QQE159" s="11"/>
      <c r="QQF159" s="11"/>
      <c r="QQG159" s="11"/>
      <c r="QQH159" s="11"/>
      <c r="QQI159" s="11"/>
      <c r="QQJ159" s="11"/>
      <c r="QQK159" s="11"/>
      <c r="QQL159" s="11"/>
      <c r="QQM159" s="11"/>
      <c r="QQN159" s="11"/>
      <c r="QQO159" s="11"/>
      <c r="QQP159" s="11"/>
      <c r="QQQ159" s="11"/>
      <c r="QQR159" s="11"/>
      <c r="QQS159" s="11"/>
      <c r="QQT159" s="11"/>
      <c r="QQU159" s="11"/>
      <c r="QQV159" s="11"/>
      <c r="QQW159" s="11"/>
      <c r="QQX159" s="11"/>
      <c r="QQY159" s="11"/>
      <c r="QQZ159" s="11"/>
      <c r="QRA159" s="11"/>
      <c r="QRB159" s="11"/>
      <c r="QRC159" s="11"/>
      <c r="QRD159" s="11"/>
      <c r="QRE159" s="11"/>
      <c r="QRF159" s="11"/>
      <c r="QRG159" s="11"/>
      <c r="QRH159" s="11"/>
      <c r="QRI159" s="11"/>
      <c r="QRJ159" s="11"/>
      <c r="QRK159" s="11"/>
      <c r="QRL159" s="11"/>
      <c r="QRM159" s="11"/>
      <c r="QRN159" s="11"/>
      <c r="QRO159" s="11"/>
      <c r="QRP159" s="11"/>
      <c r="QRQ159" s="11"/>
      <c r="QRR159" s="11"/>
      <c r="QRS159" s="11"/>
      <c r="QRT159" s="11"/>
      <c r="QRU159" s="11"/>
      <c r="QRV159" s="11"/>
      <c r="QRW159" s="11"/>
      <c r="QRX159" s="11"/>
      <c r="QRY159" s="11"/>
      <c r="QRZ159" s="11"/>
      <c r="QSA159" s="11"/>
      <c r="QSB159" s="11"/>
      <c r="QSC159" s="11"/>
      <c r="QSD159" s="11"/>
      <c r="QSE159" s="11"/>
      <c r="QSF159" s="11"/>
      <c r="QSG159" s="11"/>
      <c r="QSH159" s="11"/>
      <c r="QSI159" s="11"/>
      <c r="QSJ159" s="11"/>
      <c r="QSK159" s="11"/>
      <c r="QSL159" s="11"/>
      <c r="QSM159" s="11"/>
      <c r="QSN159" s="11"/>
      <c r="QSO159" s="11"/>
      <c r="QSP159" s="11"/>
      <c r="QSQ159" s="11"/>
      <c r="QSR159" s="11"/>
      <c r="QSS159" s="11"/>
      <c r="QST159" s="11"/>
      <c r="QSU159" s="11"/>
      <c r="QSV159" s="11"/>
      <c r="QSW159" s="11"/>
      <c r="QSX159" s="11"/>
      <c r="QSY159" s="11"/>
      <c r="QSZ159" s="11"/>
      <c r="QTA159" s="11"/>
      <c r="QTB159" s="11"/>
      <c r="QTC159" s="11"/>
      <c r="QTD159" s="11"/>
      <c r="QTE159" s="11"/>
      <c r="QTF159" s="11"/>
      <c r="QTG159" s="11"/>
      <c r="QTH159" s="11"/>
      <c r="QTI159" s="11"/>
      <c r="QTJ159" s="11"/>
      <c r="QTK159" s="11"/>
      <c r="QTL159" s="11"/>
      <c r="QTM159" s="11"/>
      <c r="QTN159" s="11"/>
      <c r="QTO159" s="11"/>
      <c r="QTP159" s="11"/>
      <c r="QTQ159" s="11"/>
      <c r="QTR159" s="11"/>
      <c r="QTS159" s="11"/>
      <c r="QTT159" s="11"/>
      <c r="QTU159" s="11"/>
      <c r="QTV159" s="11"/>
      <c r="QTW159" s="11"/>
      <c r="QTX159" s="11"/>
      <c r="QTY159" s="11"/>
      <c r="QTZ159" s="11"/>
      <c r="QUA159" s="11"/>
      <c r="QUB159" s="11"/>
      <c r="QUC159" s="11"/>
      <c r="QUD159" s="11"/>
      <c r="QUE159" s="11"/>
      <c r="QUF159" s="11"/>
      <c r="QUG159" s="11"/>
      <c r="QUH159" s="11"/>
      <c r="QUI159" s="11"/>
      <c r="QUJ159" s="11"/>
      <c r="QUK159" s="11"/>
      <c r="QUL159" s="11"/>
      <c r="QUM159" s="11"/>
      <c r="QUN159" s="11"/>
      <c r="QUO159" s="11"/>
      <c r="QUP159" s="11"/>
      <c r="QUQ159" s="11"/>
      <c r="QUR159" s="11"/>
      <c r="QUS159" s="11"/>
      <c r="QUT159" s="11"/>
      <c r="QUU159" s="11"/>
      <c r="QUV159" s="11"/>
      <c r="QUW159" s="11"/>
      <c r="QUX159" s="11"/>
      <c r="QUY159" s="11"/>
      <c r="QUZ159" s="11"/>
      <c r="QVA159" s="11"/>
      <c r="QVB159" s="11"/>
      <c r="QVC159" s="11"/>
      <c r="QVD159" s="11"/>
      <c r="QVE159" s="11"/>
      <c r="QVF159" s="11"/>
      <c r="QVG159" s="11"/>
      <c r="QVH159" s="11"/>
      <c r="QVI159" s="11"/>
      <c r="QVJ159" s="11"/>
      <c r="QVK159" s="11"/>
      <c r="QVL159" s="11"/>
      <c r="QVM159" s="11"/>
      <c r="QVN159" s="11"/>
      <c r="QVO159" s="11"/>
      <c r="QVP159" s="11"/>
      <c r="QVQ159" s="11"/>
      <c r="QVR159" s="11"/>
      <c r="QVS159" s="11"/>
      <c r="QVT159" s="11"/>
      <c r="QVU159" s="11"/>
      <c r="QVV159" s="11"/>
      <c r="QVW159" s="11"/>
      <c r="QVX159" s="11"/>
      <c r="QVY159" s="11"/>
      <c r="QVZ159" s="11"/>
      <c r="QWA159" s="11"/>
      <c r="QWB159" s="11"/>
      <c r="QWC159" s="11"/>
      <c r="QWD159" s="11"/>
      <c r="QWE159" s="11"/>
      <c r="QWF159" s="11"/>
      <c r="QWG159" s="11"/>
      <c r="QWH159" s="11"/>
      <c r="QWI159" s="11"/>
      <c r="QWJ159" s="11"/>
      <c r="QWK159" s="11"/>
      <c r="QWL159" s="11"/>
      <c r="QWM159" s="11"/>
      <c r="QWN159" s="11"/>
      <c r="QWO159" s="11"/>
      <c r="QWP159" s="11"/>
      <c r="QWQ159" s="11"/>
      <c r="QWR159" s="11"/>
      <c r="QWS159" s="11"/>
      <c r="QWT159" s="11"/>
      <c r="QWU159" s="11"/>
      <c r="QWV159" s="11"/>
      <c r="QWW159" s="11"/>
      <c r="QWX159" s="11"/>
      <c r="QWY159" s="11"/>
      <c r="QWZ159" s="11"/>
      <c r="QXA159" s="11"/>
      <c r="QXB159" s="11"/>
      <c r="QXC159" s="11"/>
      <c r="QXD159" s="11"/>
      <c r="QXE159" s="11"/>
      <c r="QXF159" s="11"/>
      <c r="QXG159" s="11"/>
      <c r="QXH159" s="11"/>
      <c r="QXI159" s="11"/>
      <c r="QXJ159" s="11"/>
      <c r="QXK159" s="11"/>
      <c r="QXL159" s="11"/>
      <c r="QXM159" s="11"/>
      <c r="QXN159" s="11"/>
      <c r="QXO159" s="11"/>
      <c r="QXP159" s="11"/>
      <c r="QXQ159" s="11"/>
      <c r="QXR159" s="11"/>
      <c r="QXS159" s="11"/>
      <c r="QXT159" s="11"/>
      <c r="QXU159" s="11"/>
      <c r="QXV159" s="11"/>
      <c r="QXW159" s="11"/>
      <c r="QXX159" s="11"/>
      <c r="QXY159" s="11"/>
      <c r="QXZ159" s="11"/>
      <c r="QYA159" s="11"/>
      <c r="QYB159" s="11"/>
      <c r="QYC159" s="11"/>
      <c r="QYD159" s="11"/>
      <c r="QYE159" s="11"/>
      <c r="QYF159" s="11"/>
      <c r="QYG159" s="11"/>
      <c r="QYH159" s="11"/>
      <c r="QYI159" s="11"/>
      <c r="QYJ159" s="11"/>
      <c r="QYK159" s="11"/>
      <c r="QYL159" s="11"/>
      <c r="QYM159" s="11"/>
      <c r="QYN159" s="11"/>
      <c r="QYO159" s="11"/>
      <c r="QYP159" s="11"/>
      <c r="QYQ159" s="11"/>
      <c r="QYR159" s="11"/>
      <c r="QYS159" s="11"/>
      <c r="QYT159" s="11"/>
      <c r="QYU159" s="11"/>
      <c r="QYV159" s="11"/>
      <c r="QYW159" s="11"/>
      <c r="QYX159" s="11"/>
      <c r="QYY159" s="11"/>
      <c r="QYZ159" s="11"/>
      <c r="QZA159" s="11"/>
      <c r="QZB159" s="11"/>
      <c r="QZC159" s="11"/>
      <c r="QZD159" s="11"/>
      <c r="QZE159" s="11"/>
      <c r="QZF159" s="11"/>
      <c r="QZG159" s="11"/>
      <c r="QZH159" s="11"/>
      <c r="QZI159" s="11"/>
      <c r="QZJ159" s="11"/>
      <c r="QZK159" s="11"/>
      <c r="QZL159" s="11"/>
      <c r="QZM159" s="11"/>
      <c r="QZN159" s="11"/>
      <c r="QZO159" s="11"/>
      <c r="QZP159" s="11"/>
      <c r="QZQ159" s="11"/>
      <c r="QZR159" s="11"/>
      <c r="QZS159" s="11"/>
      <c r="QZT159" s="11"/>
      <c r="QZU159" s="11"/>
      <c r="QZV159" s="11"/>
      <c r="QZW159" s="11"/>
      <c r="QZX159" s="11"/>
      <c r="QZY159" s="11"/>
      <c r="QZZ159" s="11"/>
      <c r="RAA159" s="11"/>
      <c r="RAB159" s="11"/>
      <c r="RAC159" s="11"/>
      <c r="RAD159" s="11"/>
      <c r="RAE159" s="11"/>
      <c r="RAF159" s="11"/>
      <c r="RAG159" s="11"/>
      <c r="RAH159" s="11"/>
      <c r="RAI159" s="11"/>
      <c r="RAJ159" s="11"/>
      <c r="RAK159" s="11"/>
      <c r="RAL159" s="11"/>
      <c r="RAM159" s="11"/>
      <c r="RAN159" s="11"/>
      <c r="RAO159" s="11"/>
      <c r="RAP159" s="11"/>
      <c r="RAQ159" s="11"/>
      <c r="RAR159" s="11"/>
      <c r="RAS159" s="11"/>
      <c r="RAT159" s="11"/>
      <c r="RAU159" s="11"/>
      <c r="RAV159" s="11"/>
      <c r="RAW159" s="11"/>
      <c r="RAX159" s="11"/>
      <c r="RAY159" s="11"/>
      <c r="RAZ159" s="11"/>
      <c r="RBA159" s="11"/>
      <c r="RBB159" s="11"/>
      <c r="RBC159" s="11"/>
      <c r="RBD159" s="11"/>
      <c r="RBE159" s="11"/>
      <c r="RBF159" s="11"/>
      <c r="RBG159" s="11"/>
      <c r="RBH159" s="11"/>
      <c r="RBI159" s="11"/>
      <c r="RBJ159" s="11"/>
      <c r="RBK159" s="11"/>
      <c r="RBL159" s="11"/>
      <c r="RBM159" s="11"/>
      <c r="RBN159" s="11"/>
      <c r="RBO159" s="11"/>
      <c r="RBP159" s="11"/>
      <c r="RBQ159" s="11"/>
      <c r="RBR159" s="11"/>
      <c r="RBS159" s="11"/>
      <c r="RBT159" s="11"/>
      <c r="RBU159" s="11"/>
      <c r="RBV159" s="11"/>
      <c r="RBW159" s="11"/>
      <c r="RBX159" s="11"/>
      <c r="RBY159" s="11"/>
      <c r="RBZ159" s="11"/>
      <c r="RCA159" s="11"/>
      <c r="RCB159" s="11"/>
      <c r="RCC159" s="11"/>
      <c r="RCD159" s="11"/>
      <c r="RCE159" s="11"/>
      <c r="RCF159" s="11"/>
      <c r="RCG159" s="11"/>
      <c r="RCH159" s="11"/>
      <c r="RCI159" s="11"/>
      <c r="RCJ159" s="11"/>
      <c r="RCK159" s="11"/>
      <c r="RCL159" s="11"/>
      <c r="RCM159" s="11"/>
      <c r="RCN159" s="11"/>
      <c r="RCO159" s="11"/>
      <c r="RCP159" s="11"/>
      <c r="RCQ159" s="11"/>
      <c r="RCR159" s="11"/>
      <c r="RCS159" s="11"/>
      <c r="RCT159" s="11"/>
      <c r="RCU159" s="11"/>
      <c r="RCV159" s="11"/>
      <c r="RCW159" s="11"/>
      <c r="RCX159" s="11"/>
      <c r="RCY159" s="11"/>
      <c r="RCZ159" s="11"/>
      <c r="RDA159" s="11"/>
      <c r="RDB159" s="11"/>
      <c r="RDC159" s="11"/>
      <c r="RDD159" s="11"/>
      <c r="RDE159" s="11"/>
      <c r="RDF159" s="11"/>
      <c r="RDG159" s="11"/>
      <c r="RDH159" s="11"/>
      <c r="RDI159" s="11"/>
      <c r="RDJ159" s="11"/>
      <c r="RDK159" s="11"/>
      <c r="RDL159" s="11"/>
      <c r="RDM159" s="11"/>
      <c r="RDN159" s="11"/>
      <c r="RDO159" s="11"/>
      <c r="RDP159" s="11"/>
      <c r="RDQ159" s="11"/>
      <c r="RDR159" s="11"/>
      <c r="RDS159" s="11"/>
      <c r="RDT159" s="11"/>
      <c r="RDU159" s="11"/>
      <c r="RDV159" s="11"/>
      <c r="RDW159" s="11"/>
      <c r="RDX159" s="11"/>
      <c r="RDY159" s="11"/>
      <c r="RDZ159" s="11"/>
      <c r="REA159" s="11"/>
      <c r="REB159" s="11"/>
      <c r="REC159" s="11"/>
      <c r="RED159" s="11"/>
      <c r="REE159" s="11"/>
      <c r="REF159" s="11"/>
      <c r="REG159" s="11"/>
      <c r="REH159" s="11"/>
      <c r="REI159" s="11"/>
      <c r="REJ159" s="11"/>
      <c r="REK159" s="11"/>
      <c r="REL159" s="11"/>
      <c r="REM159" s="11"/>
      <c r="REN159" s="11"/>
      <c r="REO159" s="11"/>
      <c r="REP159" s="11"/>
      <c r="REQ159" s="11"/>
      <c r="RER159" s="11"/>
      <c r="RES159" s="11"/>
      <c r="RET159" s="11"/>
      <c r="REU159" s="11"/>
      <c r="REV159" s="11"/>
      <c r="REW159" s="11"/>
      <c r="REX159" s="11"/>
      <c r="REY159" s="11"/>
      <c r="REZ159" s="11"/>
      <c r="RFA159" s="11"/>
      <c r="RFB159" s="11"/>
      <c r="RFC159" s="11"/>
      <c r="RFD159" s="11"/>
      <c r="RFE159" s="11"/>
      <c r="RFF159" s="11"/>
      <c r="RFG159" s="11"/>
      <c r="RFH159" s="11"/>
      <c r="RFI159" s="11"/>
      <c r="RFJ159" s="11"/>
      <c r="RFK159" s="11"/>
      <c r="RFL159" s="11"/>
      <c r="RFM159" s="11"/>
      <c r="RFN159" s="11"/>
      <c r="RFO159" s="11"/>
      <c r="RFP159" s="11"/>
      <c r="RFQ159" s="11"/>
      <c r="RFR159" s="11"/>
      <c r="RFS159" s="11"/>
      <c r="RFT159" s="11"/>
      <c r="RFU159" s="11"/>
      <c r="RFV159" s="11"/>
      <c r="RFW159" s="11"/>
      <c r="RFX159" s="11"/>
      <c r="RFY159" s="11"/>
      <c r="RFZ159" s="11"/>
      <c r="RGA159" s="11"/>
      <c r="RGB159" s="11"/>
      <c r="RGC159" s="11"/>
      <c r="RGD159" s="11"/>
      <c r="RGE159" s="11"/>
      <c r="RGF159" s="11"/>
      <c r="RGG159" s="11"/>
      <c r="RGH159" s="11"/>
      <c r="RGI159" s="11"/>
      <c r="RGJ159" s="11"/>
      <c r="RGK159" s="11"/>
      <c r="RGL159" s="11"/>
      <c r="RGM159" s="11"/>
      <c r="RGN159" s="11"/>
      <c r="RGO159" s="11"/>
      <c r="RGP159" s="11"/>
      <c r="RGQ159" s="11"/>
      <c r="RGR159" s="11"/>
      <c r="RGS159" s="11"/>
      <c r="RGT159" s="11"/>
      <c r="RGU159" s="11"/>
      <c r="RGV159" s="11"/>
      <c r="RGW159" s="11"/>
      <c r="RGX159" s="11"/>
      <c r="RGY159" s="11"/>
      <c r="RGZ159" s="11"/>
      <c r="RHA159" s="11"/>
      <c r="RHB159" s="11"/>
      <c r="RHC159" s="11"/>
      <c r="RHD159" s="11"/>
      <c r="RHE159" s="11"/>
      <c r="RHF159" s="11"/>
      <c r="RHG159" s="11"/>
      <c r="RHH159" s="11"/>
      <c r="RHI159" s="11"/>
      <c r="RHJ159" s="11"/>
      <c r="RHK159" s="11"/>
      <c r="RHL159" s="11"/>
      <c r="RHM159" s="11"/>
      <c r="RHN159" s="11"/>
      <c r="RHO159" s="11"/>
      <c r="RHP159" s="11"/>
      <c r="RHQ159" s="11"/>
      <c r="RHR159" s="11"/>
      <c r="RHS159" s="11"/>
      <c r="RHT159" s="11"/>
      <c r="RHU159" s="11"/>
      <c r="RHV159" s="11"/>
      <c r="RHW159" s="11"/>
      <c r="RHX159" s="11"/>
      <c r="RHY159" s="11"/>
      <c r="RHZ159" s="11"/>
      <c r="RIA159" s="11"/>
      <c r="RIB159" s="11"/>
      <c r="RIC159" s="11"/>
      <c r="RID159" s="11"/>
      <c r="RIE159" s="11"/>
      <c r="RIF159" s="11"/>
      <c r="RIG159" s="11"/>
      <c r="RIH159" s="11"/>
      <c r="RII159" s="11"/>
      <c r="RIJ159" s="11"/>
      <c r="RIK159" s="11"/>
      <c r="RIL159" s="11"/>
      <c r="RIM159" s="11"/>
      <c r="RIN159" s="11"/>
      <c r="RIO159" s="11"/>
      <c r="RIP159" s="11"/>
      <c r="RIQ159" s="11"/>
      <c r="RIR159" s="11"/>
      <c r="RIS159" s="11"/>
      <c r="RIT159" s="11"/>
      <c r="RIU159" s="11"/>
      <c r="RIV159" s="11"/>
      <c r="RIW159" s="11"/>
      <c r="RIX159" s="11"/>
      <c r="RIY159" s="11"/>
      <c r="RIZ159" s="11"/>
      <c r="RJA159" s="11"/>
      <c r="RJB159" s="11"/>
      <c r="RJC159" s="11"/>
      <c r="RJD159" s="11"/>
      <c r="RJE159" s="11"/>
      <c r="RJF159" s="11"/>
      <c r="RJG159" s="11"/>
      <c r="RJH159" s="11"/>
      <c r="RJI159" s="11"/>
      <c r="RJJ159" s="11"/>
      <c r="RJK159" s="11"/>
      <c r="RJL159" s="11"/>
      <c r="RJM159" s="11"/>
      <c r="RJN159" s="11"/>
      <c r="RJO159" s="11"/>
      <c r="RJP159" s="11"/>
      <c r="RJQ159" s="11"/>
      <c r="RJR159" s="11"/>
      <c r="RJS159" s="11"/>
      <c r="RJT159" s="11"/>
      <c r="RJU159" s="11"/>
      <c r="RJV159" s="11"/>
      <c r="RJW159" s="11"/>
      <c r="RJX159" s="11"/>
      <c r="RJY159" s="11"/>
      <c r="RJZ159" s="11"/>
      <c r="RKA159" s="11"/>
      <c r="RKB159" s="11"/>
      <c r="RKC159" s="11"/>
      <c r="RKD159" s="11"/>
      <c r="RKE159" s="11"/>
      <c r="RKF159" s="11"/>
      <c r="RKG159" s="11"/>
      <c r="RKH159" s="11"/>
      <c r="RKI159" s="11"/>
      <c r="RKJ159" s="11"/>
      <c r="RKK159" s="11"/>
      <c r="RKL159" s="11"/>
      <c r="RKM159" s="11"/>
      <c r="RKN159" s="11"/>
      <c r="RKO159" s="11"/>
      <c r="RKP159" s="11"/>
      <c r="RKQ159" s="11"/>
      <c r="RKR159" s="11"/>
      <c r="RKS159" s="11"/>
      <c r="RKT159" s="11"/>
      <c r="RKU159" s="11"/>
      <c r="RKV159" s="11"/>
      <c r="RKW159" s="11"/>
      <c r="RKX159" s="11"/>
      <c r="RKY159" s="11"/>
      <c r="RKZ159" s="11"/>
      <c r="RLA159" s="11"/>
      <c r="RLB159" s="11"/>
      <c r="RLC159" s="11"/>
      <c r="RLD159" s="11"/>
      <c r="RLE159" s="11"/>
      <c r="RLF159" s="11"/>
      <c r="RLG159" s="11"/>
      <c r="RLH159" s="11"/>
      <c r="RLI159" s="11"/>
      <c r="RLJ159" s="11"/>
      <c r="RLK159" s="11"/>
      <c r="RLL159" s="11"/>
      <c r="RLM159" s="11"/>
      <c r="RLN159" s="11"/>
      <c r="RLO159" s="11"/>
      <c r="RLP159" s="11"/>
      <c r="RLQ159" s="11"/>
      <c r="RLR159" s="11"/>
      <c r="RLS159" s="11"/>
      <c r="RLT159" s="11"/>
      <c r="RLU159" s="11"/>
      <c r="RLV159" s="11"/>
      <c r="RLW159" s="11"/>
      <c r="RLX159" s="11"/>
      <c r="RLY159" s="11"/>
      <c r="RLZ159" s="11"/>
      <c r="RMA159" s="11"/>
      <c r="RMB159" s="11"/>
      <c r="RMC159" s="11"/>
      <c r="RMD159" s="11"/>
      <c r="RME159" s="11"/>
      <c r="RMF159" s="11"/>
      <c r="RMG159" s="11"/>
      <c r="RMH159" s="11"/>
      <c r="RMI159" s="11"/>
      <c r="RMJ159" s="11"/>
      <c r="RMK159" s="11"/>
      <c r="RML159" s="11"/>
      <c r="RMM159" s="11"/>
      <c r="RMN159" s="11"/>
      <c r="RMO159" s="11"/>
      <c r="RMP159" s="11"/>
      <c r="RMQ159" s="11"/>
      <c r="RMR159" s="11"/>
      <c r="RMS159" s="11"/>
      <c r="RMT159" s="11"/>
      <c r="RMU159" s="11"/>
      <c r="RMV159" s="11"/>
      <c r="RMW159" s="11"/>
      <c r="RMX159" s="11"/>
      <c r="RMY159" s="11"/>
      <c r="RMZ159" s="11"/>
      <c r="RNA159" s="11"/>
      <c r="RNB159" s="11"/>
      <c r="RNC159" s="11"/>
      <c r="RND159" s="11"/>
      <c r="RNE159" s="11"/>
      <c r="RNF159" s="11"/>
      <c r="RNG159" s="11"/>
      <c r="RNH159" s="11"/>
      <c r="RNI159" s="11"/>
      <c r="RNJ159" s="11"/>
      <c r="RNK159" s="11"/>
      <c r="RNL159" s="11"/>
      <c r="RNM159" s="11"/>
      <c r="RNN159" s="11"/>
      <c r="RNO159" s="11"/>
      <c r="RNP159" s="11"/>
      <c r="RNQ159" s="11"/>
      <c r="RNR159" s="11"/>
      <c r="RNS159" s="11"/>
      <c r="RNT159" s="11"/>
      <c r="RNU159" s="11"/>
      <c r="RNV159" s="11"/>
      <c r="RNW159" s="11"/>
      <c r="RNX159" s="11"/>
      <c r="RNY159" s="11"/>
      <c r="RNZ159" s="11"/>
      <c r="ROA159" s="11"/>
      <c r="ROB159" s="11"/>
      <c r="ROC159" s="11"/>
      <c r="ROD159" s="11"/>
      <c r="ROE159" s="11"/>
      <c r="ROF159" s="11"/>
      <c r="ROG159" s="11"/>
      <c r="ROH159" s="11"/>
      <c r="ROI159" s="11"/>
      <c r="ROJ159" s="11"/>
      <c r="ROK159" s="11"/>
      <c r="ROL159" s="11"/>
      <c r="ROM159" s="11"/>
      <c r="RON159" s="11"/>
      <c r="ROO159" s="11"/>
      <c r="ROP159" s="11"/>
      <c r="ROQ159" s="11"/>
      <c r="ROR159" s="11"/>
      <c r="ROS159" s="11"/>
      <c r="ROT159" s="11"/>
      <c r="ROU159" s="11"/>
      <c r="ROV159" s="11"/>
      <c r="ROW159" s="11"/>
      <c r="ROX159" s="11"/>
      <c r="ROY159" s="11"/>
      <c r="ROZ159" s="11"/>
      <c r="RPA159" s="11"/>
      <c r="RPB159" s="11"/>
      <c r="RPC159" s="11"/>
      <c r="RPD159" s="11"/>
      <c r="RPE159" s="11"/>
      <c r="RPF159" s="11"/>
      <c r="RPG159" s="11"/>
      <c r="RPH159" s="11"/>
      <c r="RPI159" s="11"/>
      <c r="RPJ159" s="11"/>
      <c r="RPK159" s="11"/>
      <c r="RPL159" s="11"/>
      <c r="RPM159" s="11"/>
      <c r="RPN159" s="11"/>
      <c r="RPO159" s="11"/>
      <c r="RPP159" s="11"/>
      <c r="RPQ159" s="11"/>
      <c r="RPR159" s="11"/>
      <c r="RPS159" s="11"/>
      <c r="RPT159" s="11"/>
      <c r="RPU159" s="11"/>
      <c r="RPV159" s="11"/>
      <c r="RPW159" s="11"/>
      <c r="RPX159" s="11"/>
      <c r="RPY159" s="11"/>
      <c r="RPZ159" s="11"/>
      <c r="RQA159" s="11"/>
      <c r="RQB159" s="11"/>
      <c r="RQC159" s="11"/>
      <c r="RQD159" s="11"/>
      <c r="RQE159" s="11"/>
      <c r="RQF159" s="11"/>
      <c r="RQG159" s="11"/>
      <c r="RQH159" s="11"/>
      <c r="RQI159" s="11"/>
      <c r="RQJ159" s="11"/>
      <c r="RQK159" s="11"/>
      <c r="RQL159" s="11"/>
      <c r="RQM159" s="11"/>
      <c r="RQN159" s="11"/>
      <c r="RQO159" s="11"/>
      <c r="RQP159" s="11"/>
      <c r="RQQ159" s="11"/>
      <c r="RQR159" s="11"/>
      <c r="RQS159" s="11"/>
      <c r="RQT159" s="11"/>
      <c r="RQU159" s="11"/>
      <c r="RQV159" s="11"/>
      <c r="RQW159" s="11"/>
      <c r="RQX159" s="11"/>
      <c r="RQY159" s="11"/>
      <c r="RQZ159" s="11"/>
      <c r="RRA159" s="11"/>
      <c r="RRB159" s="11"/>
      <c r="RRC159" s="11"/>
      <c r="RRD159" s="11"/>
      <c r="RRE159" s="11"/>
      <c r="RRF159" s="11"/>
      <c r="RRG159" s="11"/>
      <c r="RRH159" s="11"/>
      <c r="RRI159" s="11"/>
      <c r="RRJ159" s="11"/>
      <c r="RRK159" s="11"/>
      <c r="RRL159" s="11"/>
      <c r="RRM159" s="11"/>
      <c r="RRN159" s="11"/>
      <c r="RRO159" s="11"/>
      <c r="RRP159" s="11"/>
      <c r="RRQ159" s="11"/>
      <c r="RRR159" s="11"/>
      <c r="RRS159" s="11"/>
      <c r="RRT159" s="11"/>
      <c r="RRU159" s="11"/>
      <c r="RRV159" s="11"/>
      <c r="RRW159" s="11"/>
      <c r="RRX159" s="11"/>
      <c r="RRY159" s="11"/>
      <c r="RRZ159" s="11"/>
      <c r="RSA159" s="11"/>
      <c r="RSB159" s="11"/>
      <c r="RSC159" s="11"/>
      <c r="RSD159" s="11"/>
      <c r="RSE159" s="11"/>
      <c r="RSF159" s="11"/>
      <c r="RSG159" s="11"/>
      <c r="RSH159" s="11"/>
      <c r="RSI159" s="11"/>
      <c r="RSJ159" s="11"/>
      <c r="RSK159" s="11"/>
      <c r="RSL159" s="11"/>
      <c r="RSM159" s="11"/>
      <c r="RSN159" s="11"/>
      <c r="RSO159" s="11"/>
      <c r="RSP159" s="11"/>
      <c r="RSQ159" s="11"/>
      <c r="RSR159" s="11"/>
      <c r="RSS159" s="11"/>
      <c r="RST159" s="11"/>
      <c r="RSU159" s="11"/>
      <c r="RSV159" s="11"/>
      <c r="RSW159" s="11"/>
      <c r="RSX159" s="11"/>
      <c r="RSY159" s="11"/>
      <c r="RSZ159" s="11"/>
      <c r="RTA159" s="11"/>
      <c r="RTB159" s="11"/>
      <c r="RTC159" s="11"/>
      <c r="RTD159" s="11"/>
      <c r="RTE159" s="11"/>
      <c r="RTF159" s="11"/>
      <c r="RTG159" s="11"/>
      <c r="RTH159" s="11"/>
      <c r="RTI159" s="11"/>
      <c r="RTJ159" s="11"/>
      <c r="RTK159" s="11"/>
      <c r="RTL159" s="11"/>
      <c r="RTM159" s="11"/>
      <c r="RTN159" s="11"/>
      <c r="RTO159" s="11"/>
      <c r="RTP159" s="11"/>
      <c r="RTQ159" s="11"/>
      <c r="RTR159" s="11"/>
      <c r="RTS159" s="11"/>
      <c r="RTT159" s="11"/>
      <c r="RTU159" s="11"/>
      <c r="RTV159" s="11"/>
      <c r="RTW159" s="11"/>
      <c r="RTX159" s="11"/>
      <c r="RTY159" s="11"/>
      <c r="RTZ159" s="11"/>
      <c r="RUA159" s="11"/>
      <c r="RUB159" s="11"/>
      <c r="RUC159" s="11"/>
      <c r="RUD159" s="11"/>
      <c r="RUE159" s="11"/>
      <c r="RUF159" s="11"/>
      <c r="RUG159" s="11"/>
      <c r="RUH159" s="11"/>
      <c r="RUI159" s="11"/>
      <c r="RUJ159" s="11"/>
      <c r="RUK159" s="11"/>
      <c r="RUL159" s="11"/>
      <c r="RUM159" s="11"/>
      <c r="RUN159" s="11"/>
      <c r="RUO159" s="11"/>
      <c r="RUP159" s="11"/>
      <c r="RUQ159" s="11"/>
      <c r="RUR159" s="11"/>
      <c r="RUS159" s="11"/>
      <c r="RUT159" s="11"/>
      <c r="RUU159" s="11"/>
      <c r="RUV159" s="11"/>
      <c r="RUW159" s="11"/>
      <c r="RUX159" s="11"/>
      <c r="RUY159" s="11"/>
      <c r="RUZ159" s="11"/>
      <c r="RVA159" s="11"/>
      <c r="RVB159" s="11"/>
      <c r="RVC159" s="11"/>
      <c r="RVD159" s="11"/>
      <c r="RVE159" s="11"/>
      <c r="RVF159" s="11"/>
      <c r="RVG159" s="11"/>
      <c r="RVH159" s="11"/>
      <c r="RVI159" s="11"/>
      <c r="RVJ159" s="11"/>
      <c r="RVK159" s="11"/>
      <c r="RVL159" s="11"/>
      <c r="RVM159" s="11"/>
      <c r="RVN159" s="11"/>
      <c r="RVO159" s="11"/>
      <c r="RVP159" s="11"/>
      <c r="RVQ159" s="11"/>
      <c r="RVR159" s="11"/>
      <c r="RVS159" s="11"/>
      <c r="RVT159" s="11"/>
      <c r="RVU159" s="11"/>
      <c r="RVV159" s="11"/>
      <c r="RVW159" s="11"/>
      <c r="RVX159" s="11"/>
      <c r="RVY159" s="11"/>
      <c r="RVZ159" s="11"/>
      <c r="RWA159" s="11"/>
      <c r="RWB159" s="11"/>
      <c r="RWC159" s="11"/>
      <c r="RWD159" s="11"/>
      <c r="RWE159" s="11"/>
      <c r="RWF159" s="11"/>
      <c r="RWG159" s="11"/>
      <c r="RWH159" s="11"/>
      <c r="RWI159" s="11"/>
      <c r="RWJ159" s="11"/>
      <c r="RWK159" s="11"/>
      <c r="RWL159" s="11"/>
      <c r="RWM159" s="11"/>
      <c r="RWN159" s="11"/>
      <c r="RWO159" s="11"/>
      <c r="RWP159" s="11"/>
      <c r="RWQ159" s="11"/>
      <c r="RWR159" s="11"/>
      <c r="RWS159" s="11"/>
      <c r="RWT159" s="11"/>
      <c r="RWU159" s="11"/>
      <c r="RWV159" s="11"/>
      <c r="RWW159" s="11"/>
      <c r="RWX159" s="11"/>
      <c r="RWY159" s="11"/>
      <c r="RWZ159" s="11"/>
      <c r="RXA159" s="11"/>
      <c r="RXB159" s="11"/>
      <c r="RXC159" s="11"/>
      <c r="RXD159" s="11"/>
      <c r="RXE159" s="11"/>
      <c r="RXF159" s="11"/>
      <c r="RXG159" s="11"/>
      <c r="RXH159" s="11"/>
      <c r="RXI159" s="11"/>
      <c r="RXJ159" s="11"/>
      <c r="RXK159" s="11"/>
      <c r="RXL159" s="11"/>
      <c r="RXM159" s="11"/>
      <c r="RXN159" s="11"/>
      <c r="RXO159" s="11"/>
      <c r="RXP159" s="11"/>
      <c r="RXQ159" s="11"/>
      <c r="RXR159" s="11"/>
      <c r="RXS159" s="11"/>
      <c r="RXT159" s="11"/>
      <c r="RXU159" s="11"/>
      <c r="RXV159" s="11"/>
      <c r="RXW159" s="11"/>
      <c r="RXX159" s="11"/>
      <c r="RXY159" s="11"/>
      <c r="RXZ159" s="11"/>
      <c r="RYA159" s="11"/>
      <c r="RYB159" s="11"/>
      <c r="RYC159" s="11"/>
      <c r="RYD159" s="11"/>
      <c r="RYE159" s="11"/>
      <c r="RYF159" s="11"/>
      <c r="RYG159" s="11"/>
      <c r="RYH159" s="11"/>
      <c r="RYI159" s="11"/>
      <c r="RYJ159" s="11"/>
      <c r="RYK159" s="11"/>
      <c r="RYL159" s="11"/>
      <c r="RYM159" s="11"/>
      <c r="RYN159" s="11"/>
      <c r="RYO159" s="11"/>
      <c r="RYP159" s="11"/>
      <c r="RYQ159" s="11"/>
      <c r="RYR159" s="11"/>
      <c r="RYS159" s="11"/>
      <c r="RYT159" s="11"/>
      <c r="RYU159" s="11"/>
      <c r="RYV159" s="11"/>
      <c r="RYW159" s="11"/>
      <c r="RYX159" s="11"/>
      <c r="RYY159" s="11"/>
      <c r="RYZ159" s="11"/>
      <c r="RZA159" s="11"/>
      <c r="RZB159" s="11"/>
      <c r="RZC159" s="11"/>
      <c r="RZD159" s="11"/>
      <c r="RZE159" s="11"/>
      <c r="RZF159" s="11"/>
      <c r="RZG159" s="11"/>
      <c r="RZH159" s="11"/>
      <c r="RZI159" s="11"/>
      <c r="RZJ159" s="11"/>
      <c r="RZK159" s="11"/>
      <c r="RZL159" s="11"/>
      <c r="RZM159" s="11"/>
      <c r="RZN159" s="11"/>
      <c r="RZO159" s="11"/>
      <c r="RZP159" s="11"/>
      <c r="RZQ159" s="11"/>
      <c r="RZR159" s="11"/>
      <c r="RZS159" s="11"/>
      <c r="RZT159" s="11"/>
      <c r="RZU159" s="11"/>
      <c r="RZV159" s="11"/>
      <c r="RZW159" s="11"/>
      <c r="RZX159" s="11"/>
      <c r="RZY159" s="11"/>
      <c r="RZZ159" s="11"/>
      <c r="SAA159" s="11"/>
      <c r="SAB159" s="11"/>
      <c r="SAC159" s="11"/>
      <c r="SAD159" s="11"/>
      <c r="SAE159" s="11"/>
      <c r="SAF159" s="11"/>
      <c r="SAG159" s="11"/>
      <c r="SAH159" s="11"/>
      <c r="SAI159" s="11"/>
      <c r="SAJ159" s="11"/>
      <c r="SAK159" s="11"/>
      <c r="SAL159" s="11"/>
      <c r="SAM159" s="11"/>
      <c r="SAN159" s="11"/>
      <c r="SAO159" s="11"/>
      <c r="SAP159" s="11"/>
      <c r="SAQ159" s="11"/>
      <c r="SAR159" s="11"/>
      <c r="SAS159" s="11"/>
      <c r="SAT159" s="11"/>
      <c r="SAU159" s="11"/>
      <c r="SAV159" s="11"/>
      <c r="SAW159" s="11"/>
      <c r="SAX159" s="11"/>
      <c r="SAY159" s="11"/>
      <c r="SAZ159" s="11"/>
      <c r="SBA159" s="11"/>
      <c r="SBB159" s="11"/>
      <c r="SBC159" s="11"/>
      <c r="SBD159" s="11"/>
      <c r="SBE159" s="11"/>
      <c r="SBF159" s="11"/>
      <c r="SBG159" s="11"/>
      <c r="SBH159" s="11"/>
      <c r="SBI159" s="11"/>
      <c r="SBJ159" s="11"/>
      <c r="SBK159" s="11"/>
      <c r="SBL159" s="11"/>
      <c r="SBM159" s="11"/>
      <c r="SBN159" s="11"/>
      <c r="SBO159" s="11"/>
      <c r="SBP159" s="11"/>
      <c r="SBQ159" s="11"/>
      <c r="SBR159" s="11"/>
      <c r="SBS159" s="11"/>
      <c r="SBT159" s="11"/>
      <c r="SBU159" s="11"/>
      <c r="SBV159" s="11"/>
      <c r="SBW159" s="11"/>
      <c r="SBX159" s="11"/>
      <c r="SBY159" s="11"/>
      <c r="SBZ159" s="11"/>
      <c r="SCA159" s="11"/>
      <c r="SCB159" s="11"/>
      <c r="SCC159" s="11"/>
      <c r="SCD159" s="11"/>
      <c r="SCE159" s="11"/>
      <c r="SCF159" s="11"/>
      <c r="SCG159" s="11"/>
      <c r="SCH159" s="11"/>
      <c r="SCI159" s="11"/>
      <c r="SCJ159" s="11"/>
      <c r="SCK159" s="11"/>
      <c r="SCL159" s="11"/>
      <c r="SCM159" s="11"/>
      <c r="SCN159" s="11"/>
      <c r="SCO159" s="11"/>
      <c r="SCP159" s="11"/>
      <c r="SCQ159" s="11"/>
      <c r="SCR159" s="11"/>
      <c r="SCS159" s="11"/>
      <c r="SCT159" s="11"/>
      <c r="SCU159" s="11"/>
      <c r="SCV159" s="11"/>
      <c r="SCW159" s="11"/>
      <c r="SCX159" s="11"/>
      <c r="SCY159" s="11"/>
      <c r="SCZ159" s="11"/>
      <c r="SDA159" s="11"/>
      <c r="SDB159" s="11"/>
      <c r="SDC159" s="11"/>
      <c r="SDD159" s="11"/>
      <c r="SDE159" s="11"/>
      <c r="SDF159" s="11"/>
      <c r="SDG159" s="11"/>
      <c r="SDH159" s="11"/>
      <c r="SDI159" s="11"/>
      <c r="SDJ159" s="11"/>
      <c r="SDK159" s="11"/>
      <c r="SDL159" s="11"/>
      <c r="SDM159" s="11"/>
      <c r="SDN159" s="11"/>
      <c r="SDO159" s="11"/>
      <c r="SDP159" s="11"/>
      <c r="SDQ159" s="11"/>
      <c r="SDR159" s="11"/>
      <c r="SDS159" s="11"/>
      <c r="SDT159" s="11"/>
      <c r="SDU159" s="11"/>
      <c r="SDV159" s="11"/>
      <c r="SDW159" s="11"/>
      <c r="SDX159" s="11"/>
      <c r="SDY159" s="11"/>
      <c r="SDZ159" s="11"/>
      <c r="SEA159" s="11"/>
      <c r="SEB159" s="11"/>
      <c r="SEC159" s="11"/>
      <c r="SED159" s="11"/>
      <c r="SEE159" s="11"/>
      <c r="SEF159" s="11"/>
      <c r="SEG159" s="11"/>
      <c r="SEH159" s="11"/>
      <c r="SEI159" s="11"/>
      <c r="SEJ159" s="11"/>
      <c r="SEK159" s="11"/>
      <c r="SEL159" s="11"/>
      <c r="SEM159" s="11"/>
      <c r="SEN159" s="11"/>
      <c r="SEO159" s="11"/>
      <c r="SEP159" s="11"/>
      <c r="SEQ159" s="11"/>
      <c r="SER159" s="11"/>
      <c r="SES159" s="11"/>
      <c r="SET159" s="11"/>
      <c r="SEU159" s="11"/>
      <c r="SEV159" s="11"/>
      <c r="SEW159" s="11"/>
      <c r="SEX159" s="11"/>
      <c r="SEY159" s="11"/>
      <c r="SEZ159" s="11"/>
      <c r="SFA159" s="11"/>
      <c r="SFB159" s="11"/>
      <c r="SFC159" s="11"/>
      <c r="SFD159" s="11"/>
      <c r="SFE159" s="11"/>
      <c r="SFF159" s="11"/>
      <c r="SFG159" s="11"/>
      <c r="SFH159" s="11"/>
      <c r="SFI159" s="11"/>
      <c r="SFJ159" s="11"/>
      <c r="SFK159" s="11"/>
      <c r="SFL159" s="11"/>
      <c r="SFM159" s="11"/>
      <c r="SFN159" s="11"/>
      <c r="SFO159" s="11"/>
      <c r="SFP159" s="11"/>
      <c r="SFQ159" s="11"/>
      <c r="SFR159" s="11"/>
      <c r="SFS159" s="11"/>
      <c r="SFT159" s="11"/>
      <c r="SFU159" s="11"/>
      <c r="SFV159" s="11"/>
      <c r="SFW159" s="11"/>
      <c r="SFX159" s="11"/>
      <c r="SFY159" s="11"/>
      <c r="SFZ159" s="11"/>
      <c r="SGA159" s="11"/>
      <c r="SGB159" s="11"/>
      <c r="SGC159" s="11"/>
      <c r="SGD159" s="11"/>
      <c r="SGE159" s="11"/>
      <c r="SGF159" s="11"/>
      <c r="SGG159" s="11"/>
      <c r="SGH159" s="11"/>
      <c r="SGI159" s="11"/>
      <c r="SGJ159" s="11"/>
      <c r="SGK159" s="11"/>
      <c r="SGL159" s="11"/>
      <c r="SGM159" s="11"/>
      <c r="SGN159" s="11"/>
      <c r="SGO159" s="11"/>
      <c r="SGP159" s="11"/>
      <c r="SGQ159" s="11"/>
      <c r="SGR159" s="11"/>
      <c r="SGS159" s="11"/>
      <c r="SGT159" s="11"/>
      <c r="SGU159" s="11"/>
      <c r="SGV159" s="11"/>
      <c r="SGW159" s="11"/>
      <c r="SGX159" s="11"/>
      <c r="SGY159" s="11"/>
      <c r="SGZ159" s="11"/>
      <c r="SHA159" s="11"/>
      <c r="SHB159" s="11"/>
      <c r="SHC159" s="11"/>
      <c r="SHD159" s="11"/>
      <c r="SHE159" s="11"/>
      <c r="SHF159" s="11"/>
      <c r="SHG159" s="11"/>
      <c r="SHH159" s="11"/>
      <c r="SHI159" s="11"/>
      <c r="SHJ159" s="11"/>
      <c r="SHK159" s="11"/>
      <c r="SHL159" s="11"/>
      <c r="SHM159" s="11"/>
      <c r="SHN159" s="11"/>
      <c r="SHO159" s="11"/>
      <c r="SHP159" s="11"/>
      <c r="SHQ159" s="11"/>
      <c r="SHR159" s="11"/>
      <c r="SHS159" s="11"/>
      <c r="SHT159" s="11"/>
      <c r="SHU159" s="11"/>
      <c r="SHV159" s="11"/>
      <c r="SHW159" s="11"/>
      <c r="SHX159" s="11"/>
      <c r="SHY159" s="11"/>
      <c r="SHZ159" s="11"/>
      <c r="SIA159" s="11"/>
      <c r="SIB159" s="11"/>
      <c r="SIC159" s="11"/>
      <c r="SID159" s="11"/>
      <c r="SIE159" s="11"/>
      <c r="SIF159" s="11"/>
      <c r="SIG159" s="11"/>
      <c r="SIH159" s="11"/>
      <c r="SII159" s="11"/>
      <c r="SIJ159" s="11"/>
      <c r="SIK159" s="11"/>
      <c r="SIL159" s="11"/>
      <c r="SIM159" s="11"/>
      <c r="SIN159" s="11"/>
      <c r="SIO159" s="11"/>
      <c r="SIP159" s="11"/>
      <c r="SIQ159" s="11"/>
      <c r="SIR159" s="11"/>
      <c r="SIS159" s="11"/>
      <c r="SIT159" s="11"/>
      <c r="SIU159" s="11"/>
      <c r="SIV159" s="11"/>
      <c r="SIW159" s="11"/>
      <c r="SIX159" s="11"/>
      <c r="SIY159" s="11"/>
      <c r="SIZ159" s="11"/>
      <c r="SJA159" s="11"/>
      <c r="SJB159" s="11"/>
      <c r="SJC159" s="11"/>
      <c r="SJD159" s="11"/>
      <c r="SJE159" s="11"/>
      <c r="SJF159" s="11"/>
      <c r="SJG159" s="11"/>
      <c r="SJH159" s="11"/>
      <c r="SJI159" s="11"/>
      <c r="SJJ159" s="11"/>
      <c r="SJK159" s="11"/>
      <c r="SJL159" s="11"/>
      <c r="SJM159" s="11"/>
      <c r="SJN159" s="11"/>
      <c r="SJO159" s="11"/>
      <c r="SJP159" s="11"/>
      <c r="SJQ159" s="11"/>
      <c r="SJR159" s="11"/>
      <c r="SJS159" s="11"/>
      <c r="SJT159" s="11"/>
      <c r="SJU159" s="11"/>
      <c r="SJV159" s="11"/>
      <c r="SJW159" s="11"/>
      <c r="SJX159" s="11"/>
      <c r="SJY159" s="11"/>
      <c r="SJZ159" s="11"/>
      <c r="SKA159" s="11"/>
      <c r="SKB159" s="11"/>
      <c r="SKC159" s="11"/>
      <c r="SKD159" s="11"/>
      <c r="SKE159" s="11"/>
      <c r="SKF159" s="11"/>
      <c r="SKG159" s="11"/>
      <c r="SKH159" s="11"/>
      <c r="SKI159" s="11"/>
      <c r="SKJ159" s="11"/>
      <c r="SKK159" s="11"/>
      <c r="SKL159" s="11"/>
      <c r="SKM159" s="11"/>
      <c r="SKN159" s="11"/>
      <c r="SKO159" s="11"/>
      <c r="SKP159" s="11"/>
      <c r="SKQ159" s="11"/>
      <c r="SKR159" s="11"/>
      <c r="SKS159" s="11"/>
      <c r="SKT159" s="11"/>
      <c r="SKU159" s="11"/>
      <c r="SKV159" s="11"/>
      <c r="SKW159" s="11"/>
      <c r="SKX159" s="11"/>
      <c r="SKY159" s="11"/>
      <c r="SKZ159" s="11"/>
      <c r="SLA159" s="11"/>
      <c r="SLB159" s="11"/>
      <c r="SLC159" s="11"/>
      <c r="SLD159" s="11"/>
      <c r="SLE159" s="11"/>
      <c r="SLF159" s="11"/>
      <c r="SLG159" s="11"/>
      <c r="SLH159" s="11"/>
      <c r="SLI159" s="11"/>
      <c r="SLJ159" s="11"/>
      <c r="SLK159" s="11"/>
      <c r="SLL159" s="11"/>
      <c r="SLM159" s="11"/>
      <c r="SLN159" s="11"/>
      <c r="SLO159" s="11"/>
      <c r="SLP159" s="11"/>
      <c r="SLQ159" s="11"/>
      <c r="SLR159" s="11"/>
      <c r="SLS159" s="11"/>
      <c r="SLT159" s="11"/>
      <c r="SLU159" s="11"/>
      <c r="SLV159" s="11"/>
      <c r="SLW159" s="11"/>
      <c r="SLX159" s="11"/>
      <c r="SLY159" s="11"/>
      <c r="SLZ159" s="11"/>
      <c r="SMA159" s="11"/>
      <c r="SMB159" s="11"/>
      <c r="SMC159" s="11"/>
      <c r="SMD159" s="11"/>
      <c r="SME159" s="11"/>
      <c r="SMF159" s="11"/>
      <c r="SMG159" s="11"/>
      <c r="SMH159" s="11"/>
      <c r="SMI159" s="11"/>
      <c r="SMJ159" s="11"/>
      <c r="SMK159" s="11"/>
      <c r="SML159" s="11"/>
      <c r="SMM159" s="11"/>
      <c r="SMN159" s="11"/>
      <c r="SMO159" s="11"/>
      <c r="SMP159" s="11"/>
      <c r="SMQ159" s="11"/>
      <c r="SMR159" s="11"/>
      <c r="SMS159" s="11"/>
      <c r="SMT159" s="11"/>
      <c r="SMU159" s="11"/>
      <c r="SMV159" s="11"/>
      <c r="SMW159" s="11"/>
      <c r="SMX159" s="11"/>
      <c r="SMY159" s="11"/>
      <c r="SMZ159" s="11"/>
      <c r="SNA159" s="11"/>
      <c r="SNB159" s="11"/>
      <c r="SNC159" s="11"/>
      <c r="SND159" s="11"/>
      <c r="SNE159" s="11"/>
      <c r="SNF159" s="11"/>
      <c r="SNG159" s="11"/>
      <c r="SNH159" s="11"/>
      <c r="SNI159" s="11"/>
      <c r="SNJ159" s="11"/>
      <c r="SNK159" s="11"/>
      <c r="SNL159" s="11"/>
      <c r="SNM159" s="11"/>
      <c r="SNN159" s="11"/>
      <c r="SNO159" s="11"/>
      <c r="SNP159" s="11"/>
      <c r="SNQ159" s="11"/>
      <c r="SNR159" s="11"/>
      <c r="SNS159" s="11"/>
      <c r="SNT159" s="11"/>
      <c r="SNU159" s="11"/>
      <c r="SNV159" s="11"/>
      <c r="SNW159" s="11"/>
      <c r="SNX159" s="11"/>
      <c r="SNY159" s="11"/>
      <c r="SNZ159" s="11"/>
      <c r="SOA159" s="11"/>
      <c r="SOB159" s="11"/>
      <c r="SOC159" s="11"/>
      <c r="SOD159" s="11"/>
      <c r="SOE159" s="11"/>
      <c r="SOF159" s="11"/>
      <c r="SOG159" s="11"/>
      <c r="SOH159" s="11"/>
      <c r="SOI159" s="11"/>
      <c r="SOJ159" s="11"/>
      <c r="SOK159" s="11"/>
      <c r="SOL159" s="11"/>
      <c r="SOM159" s="11"/>
      <c r="SON159" s="11"/>
      <c r="SOO159" s="11"/>
      <c r="SOP159" s="11"/>
      <c r="SOQ159" s="11"/>
      <c r="SOR159" s="11"/>
      <c r="SOS159" s="11"/>
      <c r="SOT159" s="11"/>
      <c r="SOU159" s="11"/>
      <c r="SOV159" s="11"/>
      <c r="SOW159" s="11"/>
      <c r="SOX159" s="11"/>
      <c r="SOY159" s="11"/>
      <c r="SOZ159" s="11"/>
      <c r="SPA159" s="11"/>
      <c r="SPB159" s="11"/>
      <c r="SPC159" s="11"/>
      <c r="SPD159" s="11"/>
      <c r="SPE159" s="11"/>
      <c r="SPF159" s="11"/>
      <c r="SPG159" s="11"/>
      <c r="SPH159" s="11"/>
      <c r="SPI159" s="11"/>
      <c r="SPJ159" s="11"/>
      <c r="SPK159" s="11"/>
      <c r="SPL159" s="11"/>
      <c r="SPM159" s="11"/>
      <c r="SPN159" s="11"/>
      <c r="SPO159" s="11"/>
      <c r="SPP159" s="11"/>
      <c r="SPQ159" s="11"/>
      <c r="SPR159" s="11"/>
      <c r="SPS159" s="11"/>
      <c r="SPT159" s="11"/>
      <c r="SPU159" s="11"/>
      <c r="SPV159" s="11"/>
      <c r="SPW159" s="11"/>
      <c r="SPX159" s="11"/>
      <c r="SPY159" s="11"/>
      <c r="SPZ159" s="11"/>
      <c r="SQA159" s="11"/>
      <c r="SQB159" s="11"/>
      <c r="SQC159" s="11"/>
      <c r="SQD159" s="11"/>
      <c r="SQE159" s="11"/>
      <c r="SQF159" s="11"/>
      <c r="SQG159" s="11"/>
      <c r="SQH159" s="11"/>
      <c r="SQI159" s="11"/>
      <c r="SQJ159" s="11"/>
      <c r="SQK159" s="11"/>
      <c r="SQL159" s="11"/>
      <c r="SQM159" s="11"/>
      <c r="SQN159" s="11"/>
      <c r="SQO159" s="11"/>
      <c r="SQP159" s="11"/>
      <c r="SQQ159" s="11"/>
      <c r="SQR159" s="11"/>
      <c r="SQS159" s="11"/>
      <c r="SQT159" s="11"/>
      <c r="SQU159" s="11"/>
      <c r="SQV159" s="11"/>
      <c r="SQW159" s="11"/>
      <c r="SQX159" s="11"/>
      <c r="SQY159" s="11"/>
      <c r="SQZ159" s="11"/>
      <c r="SRA159" s="11"/>
      <c r="SRB159" s="11"/>
      <c r="SRC159" s="11"/>
      <c r="SRD159" s="11"/>
      <c r="SRE159" s="11"/>
      <c r="SRF159" s="11"/>
      <c r="SRG159" s="11"/>
      <c r="SRH159" s="11"/>
      <c r="SRI159" s="11"/>
      <c r="SRJ159" s="11"/>
      <c r="SRK159" s="11"/>
      <c r="SRL159" s="11"/>
      <c r="SRM159" s="11"/>
      <c r="SRN159" s="11"/>
      <c r="SRO159" s="11"/>
      <c r="SRP159" s="11"/>
      <c r="SRQ159" s="11"/>
      <c r="SRR159" s="11"/>
      <c r="SRS159" s="11"/>
      <c r="SRT159" s="11"/>
      <c r="SRU159" s="11"/>
      <c r="SRV159" s="11"/>
      <c r="SRW159" s="11"/>
      <c r="SRX159" s="11"/>
      <c r="SRY159" s="11"/>
      <c r="SRZ159" s="11"/>
      <c r="SSA159" s="11"/>
      <c r="SSB159" s="11"/>
      <c r="SSC159" s="11"/>
      <c r="SSD159" s="11"/>
      <c r="SSE159" s="11"/>
      <c r="SSF159" s="11"/>
      <c r="SSG159" s="11"/>
      <c r="SSH159" s="11"/>
      <c r="SSI159" s="11"/>
      <c r="SSJ159" s="11"/>
      <c r="SSK159" s="11"/>
      <c r="SSL159" s="11"/>
      <c r="SSM159" s="11"/>
      <c r="SSN159" s="11"/>
      <c r="SSO159" s="11"/>
      <c r="SSP159" s="11"/>
      <c r="SSQ159" s="11"/>
      <c r="SSR159" s="11"/>
      <c r="SSS159" s="11"/>
      <c r="SST159" s="11"/>
      <c r="SSU159" s="11"/>
      <c r="SSV159" s="11"/>
      <c r="SSW159" s="11"/>
      <c r="SSX159" s="11"/>
      <c r="SSY159" s="11"/>
      <c r="SSZ159" s="11"/>
      <c r="STA159" s="11"/>
      <c r="STB159" s="11"/>
      <c r="STC159" s="11"/>
      <c r="STD159" s="11"/>
      <c r="STE159" s="11"/>
      <c r="STF159" s="11"/>
      <c r="STG159" s="11"/>
      <c r="STH159" s="11"/>
      <c r="STI159" s="11"/>
      <c r="STJ159" s="11"/>
      <c r="STK159" s="11"/>
      <c r="STL159" s="11"/>
      <c r="STM159" s="11"/>
      <c r="STN159" s="11"/>
      <c r="STO159" s="11"/>
      <c r="STP159" s="11"/>
      <c r="STQ159" s="11"/>
      <c r="STR159" s="11"/>
      <c r="STS159" s="11"/>
      <c r="STT159" s="11"/>
      <c r="STU159" s="11"/>
      <c r="STV159" s="11"/>
      <c r="STW159" s="11"/>
      <c r="STX159" s="11"/>
      <c r="STY159" s="11"/>
      <c r="STZ159" s="11"/>
      <c r="SUA159" s="11"/>
      <c r="SUB159" s="11"/>
      <c r="SUC159" s="11"/>
      <c r="SUD159" s="11"/>
      <c r="SUE159" s="11"/>
      <c r="SUF159" s="11"/>
      <c r="SUG159" s="11"/>
      <c r="SUH159" s="11"/>
      <c r="SUI159" s="11"/>
      <c r="SUJ159" s="11"/>
      <c r="SUK159" s="11"/>
      <c r="SUL159" s="11"/>
      <c r="SUM159" s="11"/>
      <c r="SUN159" s="11"/>
      <c r="SUO159" s="11"/>
      <c r="SUP159" s="11"/>
      <c r="SUQ159" s="11"/>
      <c r="SUR159" s="11"/>
      <c r="SUS159" s="11"/>
      <c r="SUT159" s="11"/>
      <c r="SUU159" s="11"/>
      <c r="SUV159" s="11"/>
      <c r="SUW159" s="11"/>
      <c r="SUX159" s="11"/>
      <c r="SUY159" s="11"/>
      <c r="SUZ159" s="11"/>
      <c r="SVA159" s="11"/>
      <c r="SVB159" s="11"/>
      <c r="SVC159" s="11"/>
      <c r="SVD159" s="11"/>
      <c r="SVE159" s="11"/>
      <c r="SVF159" s="11"/>
      <c r="SVG159" s="11"/>
      <c r="SVH159" s="11"/>
      <c r="SVI159" s="11"/>
      <c r="SVJ159" s="11"/>
      <c r="SVK159" s="11"/>
      <c r="SVL159" s="11"/>
      <c r="SVM159" s="11"/>
      <c r="SVN159" s="11"/>
      <c r="SVO159" s="11"/>
      <c r="SVP159" s="11"/>
      <c r="SVQ159" s="11"/>
      <c r="SVR159" s="11"/>
      <c r="SVS159" s="11"/>
      <c r="SVT159" s="11"/>
      <c r="SVU159" s="11"/>
      <c r="SVV159" s="11"/>
      <c r="SVW159" s="11"/>
      <c r="SVX159" s="11"/>
      <c r="SVY159" s="11"/>
      <c r="SVZ159" s="11"/>
      <c r="SWA159" s="11"/>
      <c r="SWB159" s="11"/>
      <c r="SWC159" s="11"/>
      <c r="SWD159" s="11"/>
      <c r="SWE159" s="11"/>
      <c r="SWF159" s="11"/>
      <c r="SWG159" s="11"/>
      <c r="SWH159" s="11"/>
      <c r="SWI159" s="11"/>
      <c r="SWJ159" s="11"/>
      <c r="SWK159" s="11"/>
      <c r="SWL159" s="11"/>
      <c r="SWM159" s="11"/>
      <c r="SWN159" s="11"/>
      <c r="SWO159" s="11"/>
      <c r="SWP159" s="11"/>
      <c r="SWQ159" s="11"/>
      <c r="SWR159" s="11"/>
      <c r="SWS159" s="11"/>
      <c r="SWT159" s="11"/>
      <c r="SWU159" s="11"/>
      <c r="SWV159" s="11"/>
      <c r="SWW159" s="11"/>
      <c r="SWX159" s="11"/>
      <c r="SWY159" s="11"/>
      <c r="SWZ159" s="11"/>
      <c r="SXA159" s="11"/>
      <c r="SXB159" s="11"/>
      <c r="SXC159" s="11"/>
      <c r="SXD159" s="11"/>
      <c r="SXE159" s="11"/>
      <c r="SXF159" s="11"/>
      <c r="SXG159" s="11"/>
      <c r="SXH159" s="11"/>
      <c r="SXI159" s="11"/>
      <c r="SXJ159" s="11"/>
      <c r="SXK159" s="11"/>
      <c r="SXL159" s="11"/>
      <c r="SXM159" s="11"/>
      <c r="SXN159" s="11"/>
      <c r="SXO159" s="11"/>
      <c r="SXP159" s="11"/>
      <c r="SXQ159" s="11"/>
      <c r="SXR159" s="11"/>
      <c r="SXS159" s="11"/>
      <c r="SXT159" s="11"/>
      <c r="SXU159" s="11"/>
      <c r="SXV159" s="11"/>
      <c r="SXW159" s="11"/>
      <c r="SXX159" s="11"/>
      <c r="SXY159" s="11"/>
      <c r="SXZ159" s="11"/>
      <c r="SYA159" s="11"/>
      <c r="SYB159" s="11"/>
      <c r="SYC159" s="11"/>
      <c r="SYD159" s="11"/>
      <c r="SYE159" s="11"/>
      <c r="SYF159" s="11"/>
      <c r="SYG159" s="11"/>
      <c r="SYH159" s="11"/>
      <c r="SYI159" s="11"/>
      <c r="SYJ159" s="11"/>
      <c r="SYK159" s="11"/>
      <c r="SYL159" s="11"/>
      <c r="SYM159" s="11"/>
      <c r="SYN159" s="11"/>
      <c r="SYO159" s="11"/>
      <c r="SYP159" s="11"/>
      <c r="SYQ159" s="11"/>
      <c r="SYR159" s="11"/>
      <c r="SYS159" s="11"/>
      <c r="SYT159" s="11"/>
      <c r="SYU159" s="11"/>
      <c r="SYV159" s="11"/>
      <c r="SYW159" s="11"/>
      <c r="SYX159" s="11"/>
      <c r="SYY159" s="11"/>
      <c r="SYZ159" s="11"/>
      <c r="SZA159" s="11"/>
      <c r="SZB159" s="11"/>
      <c r="SZC159" s="11"/>
      <c r="SZD159" s="11"/>
      <c r="SZE159" s="11"/>
      <c r="SZF159" s="11"/>
      <c r="SZG159" s="11"/>
      <c r="SZH159" s="11"/>
      <c r="SZI159" s="11"/>
      <c r="SZJ159" s="11"/>
      <c r="SZK159" s="11"/>
      <c r="SZL159" s="11"/>
      <c r="SZM159" s="11"/>
      <c r="SZN159" s="11"/>
      <c r="SZO159" s="11"/>
      <c r="SZP159" s="11"/>
      <c r="SZQ159" s="11"/>
      <c r="SZR159" s="11"/>
      <c r="SZS159" s="11"/>
      <c r="SZT159" s="11"/>
      <c r="SZU159" s="11"/>
      <c r="SZV159" s="11"/>
      <c r="SZW159" s="11"/>
      <c r="SZX159" s="11"/>
      <c r="SZY159" s="11"/>
      <c r="SZZ159" s="11"/>
      <c r="TAA159" s="11"/>
      <c r="TAB159" s="11"/>
      <c r="TAC159" s="11"/>
      <c r="TAD159" s="11"/>
      <c r="TAE159" s="11"/>
      <c r="TAF159" s="11"/>
      <c r="TAG159" s="11"/>
      <c r="TAH159" s="11"/>
      <c r="TAI159" s="11"/>
      <c r="TAJ159" s="11"/>
      <c r="TAK159" s="11"/>
      <c r="TAL159" s="11"/>
      <c r="TAM159" s="11"/>
      <c r="TAN159" s="11"/>
      <c r="TAO159" s="11"/>
      <c r="TAP159" s="11"/>
      <c r="TAQ159" s="11"/>
      <c r="TAR159" s="11"/>
      <c r="TAS159" s="11"/>
      <c r="TAT159" s="11"/>
      <c r="TAU159" s="11"/>
      <c r="TAV159" s="11"/>
      <c r="TAW159" s="11"/>
      <c r="TAX159" s="11"/>
      <c r="TAY159" s="11"/>
      <c r="TAZ159" s="11"/>
      <c r="TBA159" s="11"/>
      <c r="TBB159" s="11"/>
      <c r="TBC159" s="11"/>
      <c r="TBD159" s="11"/>
      <c r="TBE159" s="11"/>
      <c r="TBF159" s="11"/>
      <c r="TBG159" s="11"/>
      <c r="TBH159" s="11"/>
      <c r="TBI159" s="11"/>
      <c r="TBJ159" s="11"/>
      <c r="TBK159" s="11"/>
      <c r="TBL159" s="11"/>
      <c r="TBM159" s="11"/>
      <c r="TBN159" s="11"/>
      <c r="TBO159" s="11"/>
      <c r="TBP159" s="11"/>
      <c r="TBQ159" s="11"/>
      <c r="TBR159" s="11"/>
      <c r="TBS159" s="11"/>
      <c r="TBT159" s="11"/>
      <c r="TBU159" s="11"/>
      <c r="TBV159" s="11"/>
      <c r="TBW159" s="11"/>
      <c r="TBX159" s="11"/>
      <c r="TBY159" s="11"/>
      <c r="TBZ159" s="11"/>
      <c r="TCA159" s="11"/>
      <c r="TCB159" s="11"/>
      <c r="TCC159" s="11"/>
      <c r="TCD159" s="11"/>
      <c r="TCE159" s="11"/>
      <c r="TCF159" s="11"/>
      <c r="TCG159" s="11"/>
      <c r="TCH159" s="11"/>
      <c r="TCI159" s="11"/>
      <c r="TCJ159" s="11"/>
      <c r="TCK159" s="11"/>
      <c r="TCL159" s="11"/>
      <c r="TCM159" s="11"/>
      <c r="TCN159" s="11"/>
      <c r="TCO159" s="11"/>
      <c r="TCP159" s="11"/>
      <c r="TCQ159" s="11"/>
      <c r="TCR159" s="11"/>
      <c r="TCS159" s="11"/>
      <c r="TCT159" s="11"/>
      <c r="TCU159" s="11"/>
      <c r="TCV159" s="11"/>
      <c r="TCW159" s="11"/>
      <c r="TCX159" s="11"/>
      <c r="TCY159" s="11"/>
      <c r="TCZ159" s="11"/>
      <c r="TDA159" s="11"/>
      <c r="TDB159" s="11"/>
      <c r="TDC159" s="11"/>
      <c r="TDD159" s="11"/>
      <c r="TDE159" s="11"/>
      <c r="TDF159" s="11"/>
      <c r="TDG159" s="11"/>
      <c r="TDH159" s="11"/>
      <c r="TDI159" s="11"/>
      <c r="TDJ159" s="11"/>
      <c r="TDK159" s="11"/>
      <c r="TDL159" s="11"/>
      <c r="TDM159" s="11"/>
      <c r="TDN159" s="11"/>
      <c r="TDO159" s="11"/>
      <c r="TDP159" s="11"/>
      <c r="TDQ159" s="11"/>
      <c r="TDR159" s="11"/>
      <c r="TDS159" s="11"/>
      <c r="TDT159" s="11"/>
      <c r="TDU159" s="11"/>
      <c r="TDV159" s="11"/>
      <c r="TDW159" s="11"/>
      <c r="TDX159" s="11"/>
      <c r="TDY159" s="11"/>
      <c r="TDZ159" s="11"/>
      <c r="TEA159" s="11"/>
      <c r="TEB159" s="11"/>
      <c r="TEC159" s="11"/>
      <c r="TED159" s="11"/>
      <c r="TEE159" s="11"/>
      <c r="TEF159" s="11"/>
      <c r="TEG159" s="11"/>
      <c r="TEH159" s="11"/>
      <c r="TEI159" s="11"/>
      <c r="TEJ159" s="11"/>
      <c r="TEK159" s="11"/>
      <c r="TEL159" s="11"/>
      <c r="TEM159" s="11"/>
      <c r="TEN159" s="11"/>
      <c r="TEO159" s="11"/>
      <c r="TEP159" s="11"/>
      <c r="TEQ159" s="11"/>
      <c r="TER159" s="11"/>
      <c r="TES159" s="11"/>
      <c r="TET159" s="11"/>
      <c r="TEU159" s="11"/>
      <c r="TEV159" s="11"/>
      <c r="TEW159" s="11"/>
      <c r="TEX159" s="11"/>
      <c r="TEY159" s="11"/>
      <c r="TEZ159" s="11"/>
      <c r="TFA159" s="11"/>
      <c r="TFB159" s="11"/>
      <c r="TFC159" s="11"/>
      <c r="TFD159" s="11"/>
      <c r="TFE159" s="11"/>
      <c r="TFF159" s="11"/>
      <c r="TFG159" s="11"/>
      <c r="TFH159" s="11"/>
      <c r="TFI159" s="11"/>
      <c r="TFJ159" s="11"/>
      <c r="TFK159" s="11"/>
      <c r="TFL159" s="11"/>
      <c r="TFM159" s="11"/>
      <c r="TFN159" s="11"/>
      <c r="TFO159" s="11"/>
      <c r="TFP159" s="11"/>
      <c r="TFQ159" s="11"/>
      <c r="TFR159" s="11"/>
      <c r="TFS159" s="11"/>
      <c r="TFT159" s="11"/>
      <c r="TFU159" s="11"/>
      <c r="TFV159" s="11"/>
      <c r="TFW159" s="11"/>
      <c r="TFX159" s="11"/>
      <c r="TFY159" s="11"/>
      <c r="TFZ159" s="11"/>
      <c r="TGA159" s="11"/>
      <c r="TGB159" s="11"/>
      <c r="TGC159" s="11"/>
      <c r="TGD159" s="11"/>
      <c r="TGE159" s="11"/>
      <c r="TGF159" s="11"/>
      <c r="TGG159" s="11"/>
      <c r="TGH159" s="11"/>
      <c r="TGI159" s="11"/>
      <c r="TGJ159" s="11"/>
      <c r="TGK159" s="11"/>
      <c r="TGL159" s="11"/>
      <c r="TGM159" s="11"/>
      <c r="TGN159" s="11"/>
      <c r="TGO159" s="11"/>
      <c r="TGP159" s="11"/>
      <c r="TGQ159" s="11"/>
      <c r="TGR159" s="11"/>
      <c r="TGS159" s="11"/>
      <c r="TGT159" s="11"/>
      <c r="TGU159" s="11"/>
      <c r="TGV159" s="11"/>
      <c r="TGW159" s="11"/>
      <c r="TGX159" s="11"/>
      <c r="TGY159" s="11"/>
      <c r="TGZ159" s="11"/>
      <c r="THA159" s="11"/>
      <c r="THB159" s="11"/>
      <c r="THC159" s="11"/>
      <c r="THD159" s="11"/>
      <c r="THE159" s="11"/>
      <c r="THF159" s="11"/>
      <c r="THG159" s="11"/>
      <c r="THH159" s="11"/>
      <c r="THI159" s="11"/>
      <c r="THJ159" s="11"/>
      <c r="THK159" s="11"/>
      <c r="THL159" s="11"/>
      <c r="THM159" s="11"/>
      <c r="THN159" s="11"/>
      <c r="THO159" s="11"/>
      <c r="THP159" s="11"/>
      <c r="THQ159" s="11"/>
      <c r="THR159" s="11"/>
      <c r="THS159" s="11"/>
      <c r="THT159" s="11"/>
      <c r="THU159" s="11"/>
      <c r="THV159" s="11"/>
      <c r="THW159" s="11"/>
      <c r="THX159" s="11"/>
      <c r="THY159" s="11"/>
      <c r="THZ159" s="11"/>
      <c r="TIA159" s="11"/>
      <c r="TIB159" s="11"/>
      <c r="TIC159" s="11"/>
      <c r="TID159" s="11"/>
      <c r="TIE159" s="11"/>
      <c r="TIF159" s="11"/>
      <c r="TIG159" s="11"/>
      <c r="TIH159" s="11"/>
      <c r="TII159" s="11"/>
      <c r="TIJ159" s="11"/>
      <c r="TIK159" s="11"/>
      <c r="TIL159" s="11"/>
      <c r="TIM159" s="11"/>
      <c r="TIN159" s="11"/>
      <c r="TIO159" s="11"/>
      <c r="TIP159" s="11"/>
      <c r="TIQ159" s="11"/>
      <c r="TIR159" s="11"/>
      <c r="TIS159" s="11"/>
      <c r="TIT159" s="11"/>
      <c r="TIU159" s="11"/>
      <c r="TIV159" s="11"/>
      <c r="TIW159" s="11"/>
      <c r="TIX159" s="11"/>
      <c r="TIY159" s="11"/>
      <c r="TIZ159" s="11"/>
      <c r="TJA159" s="11"/>
      <c r="TJB159" s="11"/>
      <c r="TJC159" s="11"/>
      <c r="TJD159" s="11"/>
      <c r="TJE159" s="11"/>
      <c r="TJF159" s="11"/>
      <c r="TJG159" s="11"/>
      <c r="TJH159" s="11"/>
      <c r="TJI159" s="11"/>
      <c r="TJJ159" s="11"/>
      <c r="TJK159" s="11"/>
      <c r="TJL159" s="11"/>
      <c r="TJM159" s="11"/>
      <c r="TJN159" s="11"/>
      <c r="TJO159" s="11"/>
      <c r="TJP159" s="11"/>
      <c r="TJQ159" s="11"/>
      <c r="TJR159" s="11"/>
      <c r="TJS159" s="11"/>
      <c r="TJT159" s="11"/>
      <c r="TJU159" s="11"/>
      <c r="TJV159" s="11"/>
      <c r="TJW159" s="11"/>
      <c r="TJX159" s="11"/>
      <c r="TJY159" s="11"/>
      <c r="TJZ159" s="11"/>
      <c r="TKA159" s="11"/>
      <c r="TKB159" s="11"/>
      <c r="TKC159" s="11"/>
      <c r="TKD159" s="11"/>
      <c r="TKE159" s="11"/>
      <c r="TKF159" s="11"/>
      <c r="TKG159" s="11"/>
      <c r="TKH159" s="11"/>
      <c r="TKI159" s="11"/>
      <c r="TKJ159" s="11"/>
      <c r="TKK159" s="11"/>
      <c r="TKL159" s="11"/>
      <c r="TKM159" s="11"/>
      <c r="TKN159" s="11"/>
      <c r="TKO159" s="11"/>
      <c r="TKP159" s="11"/>
      <c r="TKQ159" s="11"/>
      <c r="TKR159" s="11"/>
      <c r="TKS159" s="11"/>
      <c r="TKT159" s="11"/>
      <c r="TKU159" s="11"/>
      <c r="TKV159" s="11"/>
      <c r="TKW159" s="11"/>
      <c r="TKX159" s="11"/>
      <c r="TKY159" s="11"/>
      <c r="TKZ159" s="11"/>
      <c r="TLA159" s="11"/>
      <c r="TLB159" s="11"/>
      <c r="TLC159" s="11"/>
      <c r="TLD159" s="11"/>
      <c r="TLE159" s="11"/>
      <c r="TLF159" s="11"/>
      <c r="TLG159" s="11"/>
      <c r="TLH159" s="11"/>
      <c r="TLI159" s="11"/>
      <c r="TLJ159" s="11"/>
      <c r="TLK159" s="11"/>
      <c r="TLL159" s="11"/>
      <c r="TLM159" s="11"/>
      <c r="TLN159" s="11"/>
      <c r="TLO159" s="11"/>
      <c r="TLP159" s="11"/>
      <c r="TLQ159" s="11"/>
      <c r="TLR159" s="11"/>
      <c r="TLS159" s="11"/>
      <c r="TLT159" s="11"/>
      <c r="TLU159" s="11"/>
      <c r="TLV159" s="11"/>
      <c r="TLW159" s="11"/>
      <c r="TLX159" s="11"/>
      <c r="TLY159" s="11"/>
      <c r="TLZ159" s="11"/>
      <c r="TMA159" s="11"/>
      <c r="TMB159" s="11"/>
      <c r="TMC159" s="11"/>
      <c r="TMD159" s="11"/>
      <c r="TME159" s="11"/>
      <c r="TMF159" s="11"/>
      <c r="TMG159" s="11"/>
      <c r="TMH159" s="11"/>
      <c r="TMI159" s="11"/>
      <c r="TMJ159" s="11"/>
      <c r="TMK159" s="11"/>
      <c r="TML159" s="11"/>
      <c r="TMM159" s="11"/>
      <c r="TMN159" s="11"/>
      <c r="TMO159" s="11"/>
      <c r="TMP159" s="11"/>
      <c r="TMQ159" s="11"/>
      <c r="TMR159" s="11"/>
      <c r="TMS159" s="11"/>
      <c r="TMT159" s="11"/>
      <c r="TMU159" s="11"/>
      <c r="TMV159" s="11"/>
      <c r="TMW159" s="11"/>
      <c r="TMX159" s="11"/>
      <c r="TMY159" s="11"/>
      <c r="TMZ159" s="11"/>
      <c r="TNA159" s="11"/>
      <c r="TNB159" s="11"/>
      <c r="TNC159" s="11"/>
      <c r="TND159" s="11"/>
      <c r="TNE159" s="11"/>
      <c r="TNF159" s="11"/>
      <c r="TNG159" s="11"/>
      <c r="TNH159" s="11"/>
      <c r="TNI159" s="11"/>
      <c r="TNJ159" s="11"/>
      <c r="TNK159" s="11"/>
      <c r="TNL159" s="11"/>
      <c r="TNM159" s="11"/>
      <c r="TNN159" s="11"/>
      <c r="TNO159" s="11"/>
      <c r="TNP159" s="11"/>
      <c r="TNQ159" s="11"/>
      <c r="TNR159" s="11"/>
      <c r="TNS159" s="11"/>
      <c r="TNT159" s="11"/>
      <c r="TNU159" s="11"/>
      <c r="TNV159" s="11"/>
      <c r="TNW159" s="11"/>
      <c r="TNX159" s="11"/>
      <c r="TNY159" s="11"/>
      <c r="TNZ159" s="11"/>
      <c r="TOA159" s="11"/>
      <c r="TOB159" s="11"/>
      <c r="TOC159" s="11"/>
      <c r="TOD159" s="11"/>
      <c r="TOE159" s="11"/>
      <c r="TOF159" s="11"/>
      <c r="TOG159" s="11"/>
      <c r="TOH159" s="11"/>
      <c r="TOI159" s="11"/>
      <c r="TOJ159" s="11"/>
      <c r="TOK159" s="11"/>
      <c r="TOL159" s="11"/>
      <c r="TOM159" s="11"/>
      <c r="TON159" s="11"/>
      <c r="TOO159" s="11"/>
      <c r="TOP159" s="11"/>
      <c r="TOQ159" s="11"/>
      <c r="TOR159" s="11"/>
      <c r="TOS159" s="11"/>
      <c r="TOT159" s="11"/>
      <c r="TOU159" s="11"/>
      <c r="TOV159" s="11"/>
      <c r="TOW159" s="11"/>
      <c r="TOX159" s="11"/>
      <c r="TOY159" s="11"/>
      <c r="TOZ159" s="11"/>
      <c r="TPA159" s="11"/>
      <c r="TPB159" s="11"/>
      <c r="TPC159" s="11"/>
      <c r="TPD159" s="11"/>
      <c r="TPE159" s="11"/>
      <c r="TPF159" s="11"/>
      <c r="TPG159" s="11"/>
      <c r="TPH159" s="11"/>
      <c r="TPI159" s="11"/>
      <c r="TPJ159" s="11"/>
      <c r="TPK159" s="11"/>
      <c r="TPL159" s="11"/>
      <c r="TPM159" s="11"/>
      <c r="TPN159" s="11"/>
      <c r="TPO159" s="11"/>
      <c r="TPP159" s="11"/>
      <c r="TPQ159" s="11"/>
      <c r="TPR159" s="11"/>
      <c r="TPS159" s="11"/>
      <c r="TPT159" s="11"/>
      <c r="TPU159" s="11"/>
      <c r="TPV159" s="11"/>
      <c r="TPW159" s="11"/>
      <c r="TPX159" s="11"/>
      <c r="TPY159" s="11"/>
      <c r="TPZ159" s="11"/>
      <c r="TQA159" s="11"/>
      <c r="TQB159" s="11"/>
      <c r="TQC159" s="11"/>
      <c r="TQD159" s="11"/>
      <c r="TQE159" s="11"/>
      <c r="TQF159" s="11"/>
      <c r="TQG159" s="11"/>
      <c r="TQH159" s="11"/>
      <c r="TQI159" s="11"/>
      <c r="TQJ159" s="11"/>
      <c r="TQK159" s="11"/>
      <c r="TQL159" s="11"/>
      <c r="TQM159" s="11"/>
      <c r="TQN159" s="11"/>
      <c r="TQO159" s="11"/>
      <c r="TQP159" s="11"/>
      <c r="TQQ159" s="11"/>
      <c r="TQR159" s="11"/>
      <c r="TQS159" s="11"/>
      <c r="TQT159" s="11"/>
      <c r="TQU159" s="11"/>
      <c r="TQV159" s="11"/>
      <c r="TQW159" s="11"/>
      <c r="TQX159" s="11"/>
      <c r="TQY159" s="11"/>
      <c r="TQZ159" s="11"/>
      <c r="TRA159" s="11"/>
      <c r="TRB159" s="11"/>
      <c r="TRC159" s="11"/>
      <c r="TRD159" s="11"/>
      <c r="TRE159" s="11"/>
      <c r="TRF159" s="11"/>
      <c r="TRG159" s="11"/>
      <c r="TRH159" s="11"/>
      <c r="TRI159" s="11"/>
      <c r="TRJ159" s="11"/>
      <c r="TRK159" s="11"/>
      <c r="TRL159" s="11"/>
      <c r="TRM159" s="11"/>
      <c r="TRN159" s="11"/>
      <c r="TRO159" s="11"/>
      <c r="TRP159" s="11"/>
      <c r="TRQ159" s="11"/>
      <c r="TRR159" s="11"/>
      <c r="TRS159" s="11"/>
      <c r="TRT159" s="11"/>
      <c r="TRU159" s="11"/>
      <c r="TRV159" s="11"/>
      <c r="TRW159" s="11"/>
      <c r="TRX159" s="11"/>
      <c r="TRY159" s="11"/>
      <c r="TRZ159" s="11"/>
      <c r="TSA159" s="11"/>
      <c r="TSB159" s="11"/>
      <c r="TSC159" s="11"/>
      <c r="TSD159" s="11"/>
      <c r="TSE159" s="11"/>
      <c r="TSF159" s="11"/>
      <c r="TSG159" s="11"/>
      <c r="TSH159" s="11"/>
      <c r="TSI159" s="11"/>
      <c r="TSJ159" s="11"/>
      <c r="TSK159" s="11"/>
      <c r="TSL159" s="11"/>
      <c r="TSM159" s="11"/>
      <c r="TSN159" s="11"/>
      <c r="TSO159" s="11"/>
      <c r="TSP159" s="11"/>
      <c r="TSQ159" s="11"/>
      <c r="TSR159" s="11"/>
      <c r="TSS159" s="11"/>
      <c r="TST159" s="11"/>
      <c r="TSU159" s="11"/>
      <c r="TSV159" s="11"/>
      <c r="TSW159" s="11"/>
      <c r="TSX159" s="11"/>
      <c r="TSY159" s="11"/>
      <c r="TSZ159" s="11"/>
      <c r="TTA159" s="11"/>
      <c r="TTB159" s="11"/>
      <c r="TTC159" s="11"/>
      <c r="TTD159" s="11"/>
      <c r="TTE159" s="11"/>
      <c r="TTF159" s="11"/>
      <c r="TTG159" s="11"/>
      <c r="TTH159" s="11"/>
      <c r="TTI159" s="11"/>
      <c r="TTJ159" s="11"/>
      <c r="TTK159" s="11"/>
      <c r="TTL159" s="11"/>
      <c r="TTM159" s="11"/>
      <c r="TTN159" s="11"/>
      <c r="TTO159" s="11"/>
      <c r="TTP159" s="11"/>
      <c r="TTQ159" s="11"/>
      <c r="TTR159" s="11"/>
      <c r="TTS159" s="11"/>
      <c r="TTT159" s="11"/>
      <c r="TTU159" s="11"/>
      <c r="TTV159" s="11"/>
      <c r="TTW159" s="11"/>
      <c r="TTX159" s="11"/>
      <c r="TTY159" s="11"/>
      <c r="TTZ159" s="11"/>
      <c r="TUA159" s="11"/>
      <c r="TUB159" s="11"/>
      <c r="TUC159" s="11"/>
      <c r="TUD159" s="11"/>
      <c r="TUE159" s="11"/>
      <c r="TUF159" s="11"/>
      <c r="TUG159" s="11"/>
      <c r="TUH159" s="11"/>
      <c r="TUI159" s="11"/>
      <c r="TUJ159" s="11"/>
      <c r="TUK159" s="11"/>
      <c r="TUL159" s="11"/>
      <c r="TUM159" s="11"/>
      <c r="TUN159" s="11"/>
      <c r="TUO159" s="11"/>
      <c r="TUP159" s="11"/>
      <c r="TUQ159" s="11"/>
      <c r="TUR159" s="11"/>
      <c r="TUS159" s="11"/>
      <c r="TUT159" s="11"/>
      <c r="TUU159" s="11"/>
      <c r="TUV159" s="11"/>
      <c r="TUW159" s="11"/>
      <c r="TUX159" s="11"/>
      <c r="TUY159" s="11"/>
      <c r="TUZ159" s="11"/>
      <c r="TVA159" s="11"/>
      <c r="TVB159" s="11"/>
      <c r="TVC159" s="11"/>
      <c r="TVD159" s="11"/>
      <c r="TVE159" s="11"/>
      <c r="TVF159" s="11"/>
      <c r="TVG159" s="11"/>
      <c r="TVH159" s="11"/>
      <c r="TVI159" s="11"/>
      <c r="TVJ159" s="11"/>
      <c r="TVK159" s="11"/>
      <c r="TVL159" s="11"/>
      <c r="TVM159" s="11"/>
      <c r="TVN159" s="11"/>
      <c r="TVO159" s="11"/>
      <c r="TVP159" s="11"/>
      <c r="TVQ159" s="11"/>
      <c r="TVR159" s="11"/>
      <c r="TVS159" s="11"/>
      <c r="TVT159" s="11"/>
      <c r="TVU159" s="11"/>
      <c r="TVV159" s="11"/>
      <c r="TVW159" s="11"/>
      <c r="TVX159" s="11"/>
      <c r="TVY159" s="11"/>
      <c r="TVZ159" s="11"/>
      <c r="TWA159" s="11"/>
      <c r="TWB159" s="11"/>
      <c r="TWC159" s="11"/>
      <c r="TWD159" s="11"/>
      <c r="TWE159" s="11"/>
      <c r="TWF159" s="11"/>
      <c r="TWG159" s="11"/>
      <c r="TWH159" s="11"/>
      <c r="TWI159" s="11"/>
      <c r="TWJ159" s="11"/>
      <c r="TWK159" s="11"/>
      <c r="TWL159" s="11"/>
      <c r="TWM159" s="11"/>
      <c r="TWN159" s="11"/>
      <c r="TWO159" s="11"/>
      <c r="TWP159" s="11"/>
      <c r="TWQ159" s="11"/>
      <c r="TWR159" s="11"/>
      <c r="TWS159" s="11"/>
      <c r="TWT159" s="11"/>
      <c r="TWU159" s="11"/>
      <c r="TWV159" s="11"/>
      <c r="TWW159" s="11"/>
      <c r="TWX159" s="11"/>
      <c r="TWY159" s="11"/>
      <c r="TWZ159" s="11"/>
      <c r="TXA159" s="11"/>
      <c r="TXB159" s="11"/>
      <c r="TXC159" s="11"/>
      <c r="TXD159" s="11"/>
      <c r="TXE159" s="11"/>
      <c r="TXF159" s="11"/>
      <c r="TXG159" s="11"/>
      <c r="TXH159" s="11"/>
      <c r="TXI159" s="11"/>
      <c r="TXJ159" s="11"/>
      <c r="TXK159" s="11"/>
      <c r="TXL159" s="11"/>
      <c r="TXM159" s="11"/>
      <c r="TXN159" s="11"/>
      <c r="TXO159" s="11"/>
      <c r="TXP159" s="11"/>
      <c r="TXQ159" s="11"/>
      <c r="TXR159" s="11"/>
      <c r="TXS159" s="11"/>
      <c r="TXT159" s="11"/>
      <c r="TXU159" s="11"/>
      <c r="TXV159" s="11"/>
      <c r="TXW159" s="11"/>
      <c r="TXX159" s="11"/>
      <c r="TXY159" s="11"/>
      <c r="TXZ159" s="11"/>
      <c r="TYA159" s="11"/>
      <c r="TYB159" s="11"/>
      <c r="TYC159" s="11"/>
      <c r="TYD159" s="11"/>
      <c r="TYE159" s="11"/>
      <c r="TYF159" s="11"/>
      <c r="TYG159" s="11"/>
      <c r="TYH159" s="11"/>
      <c r="TYI159" s="11"/>
      <c r="TYJ159" s="11"/>
      <c r="TYK159" s="11"/>
      <c r="TYL159" s="11"/>
      <c r="TYM159" s="11"/>
      <c r="TYN159" s="11"/>
      <c r="TYO159" s="11"/>
      <c r="TYP159" s="11"/>
      <c r="TYQ159" s="11"/>
      <c r="TYR159" s="11"/>
      <c r="TYS159" s="11"/>
      <c r="TYT159" s="11"/>
      <c r="TYU159" s="11"/>
      <c r="TYV159" s="11"/>
      <c r="TYW159" s="11"/>
      <c r="TYX159" s="11"/>
      <c r="TYY159" s="11"/>
      <c r="TYZ159" s="11"/>
      <c r="TZA159" s="11"/>
      <c r="TZB159" s="11"/>
      <c r="TZC159" s="11"/>
      <c r="TZD159" s="11"/>
      <c r="TZE159" s="11"/>
      <c r="TZF159" s="11"/>
      <c r="TZG159" s="11"/>
      <c r="TZH159" s="11"/>
      <c r="TZI159" s="11"/>
      <c r="TZJ159" s="11"/>
      <c r="TZK159" s="11"/>
      <c r="TZL159" s="11"/>
      <c r="TZM159" s="11"/>
      <c r="TZN159" s="11"/>
      <c r="TZO159" s="11"/>
      <c r="TZP159" s="11"/>
      <c r="TZQ159" s="11"/>
      <c r="TZR159" s="11"/>
      <c r="TZS159" s="11"/>
      <c r="TZT159" s="11"/>
      <c r="TZU159" s="11"/>
      <c r="TZV159" s="11"/>
      <c r="TZW159" s="11"/>
      <c r="TZX159" s="11"/>
      <c r="TZY159" s="11"/>
      <c r="TZZ159" s="11"/>
      <c r="UAA159" s="11"/>
      <c r="UAB159" s="11"/>
      <c r="UAC159" s="11"/>
      <c r="UAD159" s="11"/>
      <c r="UAE159" s="11"/>
      <c r="UAF159" s="11"/>
      <c r="UAG159" s="11"/>
      <c r="UAH159" s="11"/>
      <c r="UAI159" s="11"/>
      <c r="UAJ159" s="11"/>
      <c r="UAK159" s="11"/>
      <c r="UAL159" s="11"/>
      <c r="UAM159" s="11"/>
      <c r="UAN159" s="11"/>
      <c r="UAO159" s="11"/>
      <c r="UAP159" s="11"/>
      <c r="UAQ159" s="11"/>
      <c r="UAR159" s="11"/>
      <c r="UAS159" s="11"/>
      <c r="UAT159" s="11"/>
      <c r="UAU159" s="11"/>
      <c r="UAV159" s="11"/>
      <c r="UAW159" s="11"/>
      <c r="UAX159" s="11"/>
      <c r="UAY159" s="11"/>
      <c r="UAZ159" s="11"/>
      <c r="UBA159" s="11"/>
      <c r="UBB159" s="11"/>
      <c r="UBC159" s="11"/>
      <c r="UBD159" s="11"/>
      <c r="UBE159" s="11"/>
      <c r="UBF159" s="11"/>
      <c r="UBG159" s="11"/>
      <c r="UBH159" s="11"/>
      <c r="UBI159" s="11"/>
      <c r="UBJ159" s="11"/>
      <c r="UBK159" s="11"/>
      <c r="UBL159" s="11"/>
      <c r="UBM159" s="11"/>
      <c r="UBN159" s="11"/>
      <c r="UBO159" s="11"/>
      <c r="UBP159" s="11"/>
      <c r="UBQ159" s="11"/>
      <c r="UBR159" s="11"/>
      <c r="UBS159" s="11"/>
      <c r="UBT159" s="11"/>
      <c r="UBU159" s="11"/>
      <c r="UBV159" s="11"/>
      <c r="UBW159" s="11"/>
      <c r="UBX159" s="11"/>
      <c r="UBY159" s="11"/>
      <c r="UBZ159" s="11"/>
      <c r="UCA159" s="11"/>
      <c r="UCB159" s="11"/>
      <c r="UCC159" s="11"/>
      <c r="UCD159" s="11"/>
      <c r="UCE159" s="11"/>
      <c r="UCF159" s="11"/>
      <c r="UCG159" s="11"/>
      <c r="UCH159" s="11"/>
      <c r="UCI159" s="11"/>
      <c r="UCJ159" s="11"/>
      <c r="UCK159" s="11"/>
      <c r="UCL159" s="11"/>
      <c r="UCM159" s="11"/>
      <c r="UCN159" s="11"/>
      <c r="UCO159" s="11"/>
      <c r="UCP159" s="11"/>
      <c r="UCQ159" s="11"/>
      <c r="UCR159" s="11"/>
      <c r="UCS159" s="11"/>
      <c r="UCT159" s="11"/>
      <c r="UCU159" s="11"/>
      <c r="UCV159" s="11"/>
      <c r="UCW159" s="11"/>
      <c r="UCX159" s="11"/>
      <c r="UCY159" s="11"/>
      <c r="UCZ159" s="11"/>
      <c r="UDA159" s="11"/>
      <c r="UDB159" s="11"/>
      <c r="UDC159" s="11"/>
      <c r="UDD159" s="11"/>
      <c r="UDE159" s="11"/>
      <c r="UDF159" s="11"/>
      <c r="UDG159" s="11"/>
      <c r="UDH159" s="11"/>
      <c r="UDI159" s="11"/>
      <c r="UDJ159" s="11"/>
      <c r="UDK159" s="11"/>
      <c r="UDL159" s="11"/>
      <c r="UDM159" s="11"/>
      <c r="UDN159" s="11"/>
      <c r="UDO159" s="11"/>
      <c r="UDP159" s="11"/>
      <c r="UDQ159" s="11"/>
      <c r="UDR159" s="11"/>
      <c r="UDS159" s="11"/>
      <c r="UDT159" s="11"/>
      <c r="UDU159" s="11"/>
      <c r="UDV159" s="11"/>
      <c r="UDW159" s="11"/>
      <c r="UDX159" s="11"/>
      <c r="UDY159" s="11"/>
      <c r="UDZ159" s="11"/>
      <c r="UEA159" s="11"/>
      <c r="UEB159" s="11"/>
      <c r="UEC159" s="11"/>
      <c r="UED159" s="11"/>
      <c r="UEE159" s="11"/>
      <c r="UEF159" s="11"/>
      <c r="UEG159" s="11"/>
      <c r="UEH159" s="11"/>
      <c r="UEI159" s="11"/>
      <c r="UEJ159" s="11"/>
      <c r="UEK159" s="11"/>
      <c r="UEL159" s="11"/>
      <c r="UEM159" s="11"/>
      <c r="UEN159" s="11"/>
      <c r="UEO159" s="11"/>
      <c r="UEP159" s="11"/>
      <c r="UEQ159" s="11"/>
      <c r="UER159" s="11"/>
      <c r="UES159" s="11"/>
      <c r="UET159" s="11"/>
      <c r="UEU159" s="11"/>
      <c r="UEV159" s="11"/>
      <c r="UEW159" s="11"/>
      <c r="UEX159" s="11"/>
      <c r="UEY159" s="11"/>
      <c r="UEZ159" s="11"/>
      <c r="UFA159" s="11"/>
      <c r="UFB159" s="11"/>
      <c r="UFC159" s="11"/>
      <c r="UFD159" s="11"/>
      <c r="UFE159" s="11"/>
      <c r="UFF159" s="11"/>
      <c r="UFG159" s="11"/>
      <c r="UFH159" s="11"/>
      <c r="UFI159" s="11"/>
      <c r="UFJ159" s="11"/>
      <c r="UFK159" s="11"/>
      <c r="UFL159" s="11"/>
      <c r="UFM159" s="11"/>
      <c r="UFN159" s="11"/>
      <c r="UFO159" s="11"/>
      <c r="UFP159" s="11"/>
      <c r="UFQ159" s="11"/>
      <c r="UFR159" s="11"/>
      <c r="UFS159" s="11"/>
      <c r="UFT159" s="11"/>
      <c r="UFU159" s="11"/>
      <c r="UFV159" s="11"/>
      <c r="UFW159" s="11"/>
      <c r="UFX159" s="11"/>
      <c r="UFY159" s="11"/>
      <c r="UFZ159" s="11"/>
      <c r="UGA159" s="11"/>
      <c r="UGB159" s="11"/>
      <c r="UGC159" s="11"/>
      <c r="UGD159" s="11"/>
      <c r="UGE159" s="11"/>
      <c r="UGF159" s="11"/>
      <c r="UGG159" s="11"/>
      <c r="UGH159" s="11"/>
      <c r="UGI159" s="11"/>
      <c r="UGJ159" s="11"/>
      <c r="UGK159" s="11"/>
      <c r="UGL159" s="11"/>
      <c r="UGM159" s="11"/>
      <c r="UGN159" s="11"/>
      <c r="UGO159" s="11"/>
      <c r="UGP159" s="11"/>
      <c r="UGQ159" s="11"/>
      <c r="UGR159" s="11"/>
      <c r="UGS159" s="11"/>
      <c r="UGT159" s="11"/>
      <c r="UGU159" s="11"/>
      <c r="UGV159" s="11"/>
      <c r="UGW159" s="11"/>
      <c r="UGX159" s="11"/>
      <c r="UGY159" s="11"/>
      <c r="UGZ159" s="11"/>
      <c r="UHA159" s="11"/>
      <c r="UHB159" s="11"/>
      <c r="UHC159" s="11"/>
      <c r="UHD159" s="11"/>
      <c r="UHE159" s="11"/>
      <c r="UHF159" s="11"/>
      <c r="UHG159" s="11"/>
      <c r="UHH159" s="11"/>
      <c r="UHI159" s="11"/>
      <c r="UHJ159" s="11"/>
      <c r="UHK159" s="11"/>
      <c r="UHL159" s="11"/>
      <c r="UHM159" s="11"/>
      <c r="UHN159" s="11"/>
      <c r="UHO159" s="11"/>
      <c r="UHP159" s="11"/>
      <c r="UHQ159" s="11"/>
      <c r="UHR159" s="11"/>
      <c r="UHS159" s="11"/>
      <c r="UHT159" s="11"/>
      <c r="UHU159" s="11"/>
      <c r="UHV159" s="11"/>
      <c r="UHW159" s="11"/>
      <c r="UHX159" s="11"/>
      <c r="UHY159" s="11"/>
      <c r="UHZ159" s="11"/>
      <c r="UIA159" s="11"/>
      <c r="UIB159" s="11"/>
      <c r="UIC159" s="11"/>
      <c r="UID159" s="11"/>
      <c r="UIE159" s="11"/>
      <c r="UIF159" s="11"/>
      <c r="UIG159" s="11"/>
      <c r="UIH159" s="11"/>
      <c r="UII159" s="11"/>
      <c r="UIJ159" s="11"/>
      <c r="UIK159" s="11"/>
      <c r="UIL159" s="11"/>
      <c r="UIM159" s="11"/>
      <c r="UIN159" s="11"/>
      <c r="UIO159" s="11"/>
      <c r="UIP159" s="11"/>
      <c r="UIQ159" s="11"/>
      <c r="UIR159" s="11"/>
      <c r="UIS159" s="11"/>
      <c r="UIT159" s="11"/>
      <c r="UIU159" s="11"/>
      <c r="UIV159" s="11"/>
      <c r="UIW159" s="11"/>
      <c r="UIX159" s="11"/>
      <c r="UIY159" s="11"/>
      <c r="UIZ159" s="11"/>
      <c r="UJA159" s="11"/>
      <c r="UJB159" s="11"/>
      <c r="UJC159" s="11"/>
      <c r="UJD159" s="11"/>
      <c r="UJE159" s="11"/>
      <c r="UJF159" s="11"/>
      <c r="UJG159" s="11"/>
      <c r="UJH159" s="11"/>
      <c r="UJI159" s="11"/>
      <c r="UJJ159" s="11"/>
      <c r="UJK159" s="11"/>
      <c r="UJL159" s="11"/>
      <c r="UJM159" s="11"/>
      <c r="UJN159" s="11"/>
      <c r="UJO159" s="11"/>
      <c r="UJP159" s="11"/>
      <c r="UJQ159" s="11"/>
      <c r="UJR159" s="11"/>
      <c r="UJS159" s="11"/>
      <c r="UJT159" s="11"/>
      <c r="UJU159" s="11"/>
      <c r="UJV159" s="11"/>
      <c r="UJW159" s="11"/>
      <c r="UJX159" s="11"/>
      <c r="UJY159" s="11"/>
      <c r="UJZ159" s="11"/>
      <c r="UKA159" s="11"/>
      <c r="UKB159" s="11"/>
      <c r="UKC159" s="11"/>
      <c r="UKD159" s="11"/>
      <c r="UKE159" s="11"/>
      <c r="UKF159" s="11"/>
      <c r="UKG159" s="11"/>
      <c r="UKH159" s="11"/>
      <c r="UKI159" s="11"/>
      <c r="UKJ159" s="11"/>
      <c r="UKK159" s="11"/>
      <c r="UKL159" s="11"/>
      <c r="UKM159" s="11"/>
      <c r="UKN159" s="11"/>
      <c r="UKO159" s="11"/>
      <c r="UKP159" s="11"/>
      <c r="UKQ159" s="11"/>
      <c r="UKR159" s="11"/>
      <c r="UKS159" s="11"/>
      <c r="UKT159" s="11"/>
      <c r="UKU159" s="11"/>
      <c r="UKV159" s="11"/>
      <c r="UKW159" s="11"/>
      <c r="UKX159" s="11"/>
      <c r="UKY159" s="11"/>
      <c r="UKZ159" s="11"/>
      <c r="ULA159" s="11"/>
      <c r="ULB159" s="11"/>
      <c r="ULC159" s="11"/>
      <c r="ULD159" s="11"/>
      <c r="ULE159" s="11"/>
      <c r="ULF159" s="11"/>
      <c r="ULG159" s="11"/>
      <c r="ULH159" s="11"/>
      <c r="ULI159" s="11"/>
      <c r="ULJ159" s="11"/>
      <c r="ULK159" s="11"/>
      <c r="ULL159" s="11"/>
      <c r="ULM159" s="11"/>
      <c r="ULN159" s="11"/>
      <c r="ULO159" s="11"/>
      <c r="ULP159" s="11"/>
      <c r="ULQ159" s="11"/>
      <c r="ULR159" s="11"/>
      <c r="ULS159" s="11"/>
      <c r="ULT159" s="11"/>
      <c r="ULU159" s="11"/>
      <c r="ULV159" s="11"/>
      <c r="ULW159" s="11"/>
      <c r="ULX159" s="11"/>
      <c r="ULY159" s="11"/>
      <c r="ULZ159" s="11"/>
      <c r="UMA159" s="11"/>
      <c r="UMB159" s="11"/>
      <c r="UMC159" s="11"/>
      <c r="UMD159" s="11"/>
      <c r="UME159" s="11"/>
      <c r="UMF159" s="11"/>
      <c r="UMG159" s="11"/>
      <c r="UMH159" s="11"/>
      <c r="UMI159" s="11"/>
      <c r="UMJ159" s="11"/>
      <c r="UMK159" s="11"/>
      <c r="UML159" s="11"/>
      <c r="UMM159" s="11"/>
      <c r="UMN159" s="11"/>
      <c r="UMO159" s="11"/>
      <c r="UMP159" s="11"/>
      <c r="UMQ159" s="11"/>
      <c r="UMR159" s="11"/>
      <c r="UMS159" s="11"/>
      <c r="UMT159" s="11"/>
      <c r="UMU159" s="11"/>
      <c r="UMV159" s="11"/>
      <c r="UMW159" s="11"/>
      <c r="UMX159" s="11"/>
      <c r="UMY159" s="11"/>
      <c r="UMZ159" s="11"/>
      <c r="UNA159" s="11"/>
      <c r="UNB159" s="11"/>
      <c r="UNC159" s="11"/>
      <c r="UND159" s="11"/>
      <c r="UNE159" s="11"/>
      <c r="UNF159" s="11"/>
      <c r="UNG159" s="11"/>
      <c r="UNH159" s="11"/>
      <c r="UNI159" s="11"/>
      <c r="UNJ159" s="11"/>
      <c r="UNK159" s="11"/>
      <c r="UNL159" s="11"/>
      <c r="UNM159" s="11"/>
      <c r="UNN159" s="11"/>
      <c r="UNO159" s="11"/>
      <c r="UNP159" s="11"/>
      <c r="UNQ159" s="11"/>
      <c r="UNR159" s="11"/>
      <c r="UNS159" s="11"/>
      <c r="UNT159" s="11"/>
      <c r="UNU159" s="11"/>
      <c r="UNV159" s="11"/>
      <c r="UNW159" s="11"/>
      <c r="UNX159" s="11"/>
      <c r="UNY159" s="11"/>
      <c r="UNZ159" s="11"/>
      <c r="UOA159" s="11"/>
      <c r="UOB159" s="11"/>
      <c r="UOC159" s="11"/>
      <c r="UOD159" s="11"/>
      <c r="UOE159" s="11"/>
      <c r="UOF159" s="11"/>
      <c r="UOG159" s="11"/>
      <c r="UOH159" s="11"/>
      <c r="UOI159" s="11"/>
      <c r="UOJ159" s="11"/>
      <c r="UOK159" s="11"/>
      <c r="UOL159" s="11"/>
      <c r="UOM159" s="11"/>
      <c r="UON159" s="11"/>
      <c r="UOO159" s="11"/>
      <c r="UOP159" s="11"/>
      <c r="UOQ159" s="11"/>
      <c r="UOR159" s="11"/>
      <c r="UOS159" s="11"/>
      <c r="UOT159" s="11"/>
      <c r="UOU159" s="11"/>
      <c r="UOV159" s="11"/>
      <c r="UOW159" s="11"/>
      <c r="UOX159" s="11"/>
      <c r="UOY159" s="11"/>
      <c r="UOZ159" s="11"/>
      <c r="UPA159" s="11"/>
      <c r="UPB159" s="11"/>
      <c r="UPC159" s="11"/>
      <c r="UPD159" s="11"/>
      <c r="UPE159" s="11"/>
      <c r="UPF159" s="11"/>
      <c r="UPG159" s="11"/>
      <c r="UPH159" s="11"/>
      <c r="UPI159" s="11"/>
      <c r="UPJ159" s="11"/>
      <c r="UPK159" s="11"/>
      <c r="UPL159" s="11"/>
      <c r="UPM159" s="11"/>
      <c r="UPN159" s="11"/>
      <c r="UPO159" s="11"/>
      <c r="UPP159" s="11"/>
      <c r="UPQ159" s="11"/>
      <c r="UPR159" s="11"/>
      <c r="UPS159" s="11"/>
      <c r="UPT159" s="11"/>
      <c r="UPU159" s="11"/>
      <c r="UPV159" s="11"/>
      <c r="UPW159" s="11"/>
      <c r="UPX159" s="11"/>
      <c r="UPY159" s="11"/>
      <c r="UPZ159" s="11"/>
      <c r="UQA159" s="11"/>
      <c r="UQB159" s="11"/>
      <c r="UQC159" s="11"/>
      <c r="UQD159" s="11"/>
      <c r="UQE159" s="11"/>
      <c r="UQF159" s="11"/>
      <c r="UQG159" s="11"/>
      <c r="UQH159" s="11"/>
      <c r="UQI159" s="11"/>
      <c r="UQJ159" s="11"/>
      <c r="UQK159" s="11"/>
      <c r="UQL159" s="11"/>
      <c r="UQM159" s="11"/>
      <c r="UQN159" s="11"/>
      <c r="UQO159" s="11"/>
      <c r="UQP159" s="11"/>
      <c r="UQQ159" s="11"/>
      <c r="UQR159" s="11"/>
      <c r="UQS159" s="11"/>
      <c r="UQT159" s="11"/>
      <c r="UQU159" s="11"/>
      <c r="UQV159" s="11"/>
      <c r="UQW159" s="11"/>
      <c r="UQX159" s="11"/>
      <c r="UQY159" s="11"/>
      <c r="UQZ159" s="11"/>
      <c r="URA159" s="11"/>
      <c r="URB159" s="11"/>
      <c r="URC159" s="11"/>
      <c r="URD159" s="11"/>
      <c r="URE159" s="11"/>
      <c r="URF159" s="11"/>
      <c r="URG159" s="11"/>
      <c r="URH159" s="11"/>
      <c r="URI159" s="11"/>
      <c r="URJ159" s="11"/>
      <c r="URK159" s="11"/>
      <c r="URL159" s="11"/>
      <c r="URM159" s="11"/>
      <c r="URN159" s="11"/>
      <c r="URO159" s="11"/>
      <c r="URP159" s="11"/>
      <c r="URQ159" s="11"/>
      <c r="URR159" s="11"/>
      <c r="URS159" s="11"/>
      <c r="URT159" s="11"/>
      <c r="URU159" s="11"/>
      <c r="URV159" s="11"/>
      <c r="URW159" s="11"/>
      <c r="URX159" s="11"/>
      <c r="URY159" s="11"/>
      <c r="URZ159" s="11"/>
      <c r="USA159" s="11"/>
      <c r="USB159" s="11"/>
      <c r="USC159" s="11"/>
      <c r="USD159" s="11"/>
      <c r="USE159" s="11"/>
      <c r="USF159" s="11"/>
      <c r="USG159" s="11"/>
      <c r="USH159" s="11"/>
      <c r="USI159" s="11"/>
      <c r="USJ159" s="11"/>
      <c r="USK159" s="11"/>
      <c r="USL159" s="11"/>
      <c r="USM159" s="11"/>
      <c r="USN159" s="11"/>
      <c r="USO159" s="11"/>
      <c r="USP159" s="11"/>
      <c r="USQ159" s="11"/>
      <c r="USR159" s="11"/>
      <c r="USS159" s="11"/>
      <c r="UST159" s="11"/>
      <c r="USU159" s="11"/>
      <c r="USV159" s="11"/>
      <c r="USW159" s="11"/>
      <c r="USX159" s="11"/>
      <c r="USY159" s="11"/>
      <c r="USZ159" s="11"/>
      <c r="UTA159" s="11"/>
      <c r="UTB159" s="11"/>
      <c r="UTC159" s="11"/>
      <c r="UTD159" s="11"/>
      <c r="UTE159" s="11"/>
      <c r="UTF159" s="11"/>
      <c r="UTG159" s="11"/>
      <c r="UTH159" s="11"/>
      <c r="UTI159" s="11"/>
      <c r="UTJ159" s="11"/>
      <c r="UTK159" s="11"/>
      <c r="UTL159" s="11"/>
      <c r="UTM159" s="11"/>
      <c r="UTN159" s="11"/>
      <c r="UTO159" s="11"/>
      <c r="UTP159" s="11"/>
      <c r="UTQ159" s="11"/>
      <c r="UTR159" s="11"/>
      <c r="UTS159" s="11"/>
      <c r="UTT159" s="11"/>
      <c r="UTU159" s="11"/>
      <c r="UTV159" s="11"/>
      <c r="UTW159" s="11"/>
      <c r="UTX159" s="11"/>
      <c r="UTY159" s="11"/>
      <c r="UTZ159" s="11"/>
      <c r="UUA159" s="11"/>
      <c r="UUB159" s="11"/>
      <c r="UUC159" s="11"/>
      <c r="UUD159" s="11"/>
      <c r="UUE159" s="11"/>
      <c r="UUF159" s="11"/>
      <c r="UUG159" s="11"/>
      <c r="UUH159" s="11"/>
      <c r="UUI159" s="11"/>
      <c r="UUJ159" s="11"/>
      <c r="UUK159" s="11"/>
      <c r="UUL159" s="11"/>
      <c r="UUM159" s="11"/>
      <c r="UUN159" s="11"/>
      <c r="UUO159" s="11"/>
      <c r="UUP159" s="11"/>
      <c r="UUQ159" s="11"/>
      <c r="UUR159" s="11"/>
      <c r="UUS159" s="11"/>
      <c r="UUT159" s="11"/>
      <c r="UUU159" s="11"/>
      <c r="UUV159" s="11"/>
      <c r="UUW159" s="11"/>
      <c r="UUX159" s="11"/>
      <c r="UUY159" s="11"/>
      <c r="UUZ159" s="11"/>
      <c r="UVA159" s="11"/>
      <c r="UVB159" s="11"/>
      <c r="UVC159" s="11"/>
      <c r="UVD159" s="11"/>
      <c r="UVE159" s="11"/>
      <c r="UVF159" s="11"/>
      <c r="UVG159" s="11"/>
      <c r="UVH159" s="11"/>
      <c r="UVI159" s="11"/>
      <c r="UVJ159" s="11"/>
      <c r="UVK159" s="11"/>
      <c r="UVL159" s="11"/>
      <c r="UVM159" s="11"/>
      <c r="UVN159" s="11"/>
      <c r="UVO159" s="11"/>
      <c r="UVP159" s="11"/>
      <c r="UVQ159" s="11"/>
      <c r="UVR159" s="11"/>
      <c r="UVS159" s="11"/>
      <c r="UVT159" s="11"/>
      <c r="UVU159" s="11"/>
      <c r="UVV159" s="11"/>
      <c r="UVW159" s="11"/>
      <c r="UVX159" s="11"/>
      <c r="UVY159" s="11"/>
      <c r="UVZ159" s="11"/>
      <c r="UWA159" s="11"/>
      <c r="UWB159" s="11"/>
      <c r="UWC159" s="11"/>
      <c r="UWD159" s="11"/>
      <c r="UWE159" s="11"/>
      <c r="UWF159" s="11"/>
      <c r="UWG159" s="11"/>
      <c r="UWH159" s="11"/>
      <c r="UWI159" s="11"/>
      <c r="UWJ159" s="11"/>
      <c r="UWK159" s="11"/>
      <c r="UWL159" s="11"/>
      <c r="UWM159" s="11"/>
      <c r="UWN159" s="11"/>
      <c r="UWO159" s="11"/>
      <c r="UWP159" s="11"/>
      <c r="UWQ159" s="11"/>
      <c r="UWR159" s="11"/>
      <c r="UWS159" s="11"/>
      <c r="UWT159" s="11"/>
      <c r="UWU159" s="11"/>
      <c r="UWV159" s="11"/>
      <c r="UWW159" s="11"/>
      <c r="UWX159" s="11"/>
      <c r="UWY159" s="11"/>
      <c r="UWZ159" s="11"/>
      <c r="UXA159" s="11"/>
      <c r="UXB159" s="11"/>
      <c r="UXC159" s="11"/>
      <c r="UXD159" s="11"/>
      <c r="UXE159" s="11"/>
      <c r="UXF159" s="11"/>
      <c r="UXG159" s="11"/>
      <c r="UXH159" s="11"/>
      <c r="UXI159" s="11"/>
      <c r="UXJ159" s="11"/>
      <c r="UXK159" s="11"/>
      <c r="UXL159" s="11"/>
      <c r="UXM159" s="11"/>
      <c r="UXN159" s="11"/>
      <c r="UXO159" s="11"/>
      <c r="UXP159" s="11"/>
      <c r="UXQ159" s="11"/>
      <c r="UXR159" s="11"/>
      <c r="UXS159" s="11"/>
      <c r="UXT159" s="11"/>
      <c r="UXU159" s="11"/>
      <c r="UXV159" s="11"/>
      <c r="UXW159" s="11"/>
      <c r="UXX159" s="11"/>
      <c r="UXY159" s="11"/>
      <c r="UXZ159" s="11"/>
      <c r="UYA159" s="11"/>
      <c r="UYB159" s="11"/>
      <c r="UYC159" s="11"/>
      <c r="UYD159" s="11"/>
      <c r="UYE159" s="11"/>
      <c r="UYF159" s="11"/>
      <c r="UYG159" s="11"/>
      <c r="UYH159" s="11"/>
      <c r="UYI159" s="11"/>
      <c r="UYJ159" s="11"/>
      <c r="UYK159" s="11"/>
      <c r="UYL159" s="11"/>
      <c r="UYM159" s="11"/>
      <c r="UYN159" s="11"/>
      <c r="UYO159" s="11"/>
      <c r="UYP159" s="11"/>
      <c r="UYQ159" s="11"/>
      <c r="UYR159" s="11"/>
      <c r="UYS159" s="11"/>
      <c r="UYT159" s="11"/>
      <c r="UYU159" s="11"/>
      <c r="UYV159" s="11"/>
      <c r="UYW159" s="11"/>
      <c r="UYX159" s="11"/>
      <c r="UYY159" s="11"/>
      <c r="UYZ159" s="11"/>
      <c r="UZA159" s="11"/>
      <c r="UZB159" s="11"/>
      <c r="UZC159" s="11"/>
      <c r="UZD159" s="11"/>
      <c r="UZE159" s="11"/>
      <c r="UZF159" s="11"/>
      <c r="UZG159" s="11"/>
      <c r="UZH159" s="11"/>
      <c r="UZI159" s="11"/>
      <c r="UZJ159" s="11"/>
      <c r="UZK159" s="11"/>
      <c r="UZL159" s="11"/>
      <c r="UZM159" s="11"/>
      <c r="UZN159" s="11"/>
      <c r="UZO159" s="11"/>
      <c r="UZP159" s="11"/>
      <c r="UZQ159" s="11"/>
      <c r="UZR159" s="11"/>
      <c r="UZS159" s="11"/>
      <c r="UZT159" s="11"/>
      <c r="UZU159" s="11"/>
      <c r="UZV159" s="11"/>
      <c r="UZW159" s="11"/>
      <c r="UZX159" s="11"/>
      <c r="UZY159" s="11"/>
      <c r="UZZ159" s="11"/>
      <c r="VAA159" s="11"/>
      <c r="VAB159" s="11"/>
      <c r="VAC159" s="11"/>
      <c r="VAD159" s="11"/>
      <c r="VAE159" s="11"/>
      <c r="VAF159" s="11"/>
      <c r="VAG159" s="11"/>
      <c r="VAH159" s="11"/>
      <c r="VAI159" s="11"/>
      <c r="VAJ159" s="11"/>
      <c r="VAK159" s="11"/>
      <c r="VAL159" s="11"/>
      <c r="VAM159" s="11"/>
      <c r="VAN159" s="11"/>
      <c r="VAO159" s="11"/>
      <c r="VAP159" s="11"/>
      <c r="VAQ159" s="11"/>
      <c r="VAR159" s="11"/>
      <c r="VAS159" s="11"/>
      <c r="VAT159" s="11"/>
      <c r="VAU159" s="11"/>
      <c r="VAV159" s="11"/>
      <c r="VAW159" s="11"/>
      <c r="VAX159" s="11"/>
      <c r="VAY159" s="11"/>
      <c r="VAZ159" s="11"/>
      <c r="VBA159" s="11"/>
      <c r="VBB159" s="11"/>
      <c r="VBC159" s="11"/>
      <c r="VBD159" s="11"/>
      <c r="VBE159" s="11"/>
      <c r="VBF159" s="11"/>
      <c r="VBG159" s="11"/>
      <c r="VBH159" s="11"/>
      <c r="VBI159" s="11"/>
      <c r="VBJ159" s="11"/>
      <c r="VBK159" s="11"/>
      <c r="VBL159" s="11"/>
      <c r="VBM159" s="11"/>
      <c r="VBN159" s="11"/>
      <c r="VBO159" s="11"/>
      <c r="VBP159" s="11"/>
      <c r="VBQ159" s="11"/>
      <c r="VBR159" s="11"/>
      <c r="VBS159" s="11"/>
      <c r="VBT159" s="11"/>
      <c r="VBU159" s="11"/>
      <c r="VBV159" s="11"/>
      <c r="VBW159" s="11"/>
      <c r="VBX159" s="11"/>
      <c r="VBY159" s="11"/>
      <c r="VBZ159" s="11"/>
      <c r="VCA159" s="11"/>
      <c r="VCB159" s="11"/>
      <c r="VCC159" s="11"/>
      <c r="VCD159" s="11"/>
      <c r="VCE159" s="11"/>
      <c r="VCF159" s="11"/>
      <c r="VCG159" s="11"/>
      <c r="VCH159" s="11"/>
      <c r="VCI159" s="11"/>
      <c r="VCJ159" s="11"/>
      <c r="VCK159" s="11"/>
      <c r="VCL159" s="11"/>
      <c r="VCM159" s="11"/>
      <c r="VCN159" s="11"/>
      <c r="VCO159" s="11"/>
      <c r="VCP159" s="11"/>
      <c r="VCQ159" s="11"/>
      <c r="VCR159" s="11"/>
      <c r="VCS159" s="11"/>
      <c r="VCT159" s="11"/>
      <c r="VCU159" s="11"/>
      <c r="VCV159" s="11"/>
      <c r="VCW159" s="11"/>
      <c r="VCX159" s="11"/>
      <c r="VCY159" s="11"/>
      <c r="VCZ159" s="11"/>
      <c r="VDA159" s="11"/>
      <c r="VDB159" s="11"/>
      <c r="VDC159" s="11"/>
      <c r="VDD159" s="11"/>
      <c r="VDE159" s="11"/>
      <c r="VDF159" s="11"/>
      <c r="VDG159" s="11"/>
      <c r="VDH159" s="11"/>
      <c r="VDI159" s="11"/>
      <c r="VDJ159" s="11"/>
      <c r="VDK159" s="11"/>
      <c r="VDL159" s="11"/>
      <c r="VDM159" s="11"/>
      <c r="VDN159" s="11"/>
      <c r="VDO159" s="11"/>
      <c r="VDP159" s="11"/>
      <c r="VDQ159" s="11"/>
      <c r="VDR159" s="11"/>
      <c r="VDS159" s="11"/>
      <c r="VDT159" s="11"/>
      <c r="VDU159" s="11"/>
      <c r="VDV159" s="11"/>
      <c r="VDW159" s="11"/>
      <c r="VDX159" s="11"/>
      <c r="VDY159" s="11"/>
      <c r="VDZ159" s="11"/>
      <c r="VEA159" s="11"/>
      <c r="VEB159" s="11"/>
      <c r="VEC159" s="11"/>
      <c r="VED159" s="11"/>
      <c r="VEE159" s="11"/>
      <c r="VEF159" s="11"/>
      <c r="VEG159" s="11"/>
      <c r="VEH159" s="11"/>
      <c r="VEI159" s="11"/>
      <c r="VEJ159" s="11"/>
      <c r="VEK159" s="11"/>
      <c r="VEL159" s="11"/>
      <c r="VEM159" s="11"/>
      <c r="VEN159" s="11"/>
      <c r="VEO159" s="11"/>
      <c r="VEP159" s="11"/>
      <c r="VEQ159" s="11"/>
      <c r="VER159" s="11"/>
      <c r="VES159" s="11"/>
      <c r="VET159" s="11"/>
      <c r="VEU159" s="11"/>
      <c r="VEV159" s="11"/>
      <c r="VEW159" s="11"/>
      <c r="VEX159" s="11"/>
      <c r="VEY159" s="11"/>
      <c r="VEZ159" s="11"/>
      <c r="VFA159" s="11"/>
      <c r="VFB159" s="11"/>
      <c r="VFC159" s="11"/>
      <c r="VFD159" s="11"/>
      <c r="VFE159" s="11"/>
      <c r="VFF159" s="11"/>
      <c r="VFG159" s="11"/>
      <c r="VFH159" s="11"/>
      <c r="VFI159" s="11"/>
      <c r="VFJ159" s="11"/>
      <c r="VFK159" s="11"/>
      <c r="VFL159" s="11"/>
      <c r="VFM159" s="11"/>
      <c r="VFN159" s="11"/>
      <c r="VFO159" s="11"/>
      <c r="VFP159" s="11"/>
      <c r="VFQ159" s="11"/>
      <c r="VFR159" s="11"/>
      <c r="VFS159" s="11"/>
      <c r="VFT159" s="11"/>
      <c r="VFU159" s="11"/>
      <c r="VFV159" s="11"/>
      <c r="VFW159" s="11"/>
      <c r="VFX159" s="11"/>
      <c r="VFY159" s="11"/>
      <c r="VFZ159" s="11"/>
      <c r="VGA159" s="11"/>
      <c r="VGB159" s="11"/>
      <c r="VGC159" s="11"/>
      <c r="VGD159" s="11"/>
      <c r="VGE159" s="11"/>
      <c r="VGF159" s="11"/>
      <c r="VGG159" s="11"/>
      <c r="VGH159" s="11"/>
      <c r="VGI159" s="11"/>
      <c r="VGJ159" s="11"/>
      <c r="VGK159" s="11"/>
      <c r="VGL159" s="11"/>
      <c r="VGM159" s="11"/>
      <c r="VGN159" s="11"/>
      <c r="VGO159" s="11"/>
      <c r="VGP159" s="11"/>
      <c r="VGQ159" s="11"/>
      <c r="VGR159" s="11"/>
      <c r="VGS159" s="11"/>
      <c r="VGT159" s="11"/>
      <c r="VGU159" s="11"/>
      <c r="VGV159" s="11"/>
      <c r="VGW159" s="11"/>
      <c r="VGX159" s="11"/>
      <c r="VGY159" s="11"/>
      <c r="VGZ159" s="11"/>
      <c r="VHA159" s="11"/>
      <c r="VHB159" s="11"/>
      <c r="VHC159" s="11"/>
      <c r="VHD159" s="11"/>
      <c r="VHE159" s="11"/>
      <c r="VHF159" s="11"/>
      <c r="VHG159" s="11"/>
      <c r="VHH159" s="11"/>
      <c r="VHI159" s="11"/>
      <c r="VHJ159" s="11"/>
      <c r="VHK159" s="11"/>
      <c r="VHL159" s="11"/>
      <c r="VHM159" s="11"/>
      <c r="VHN159" s="11"/>
      <c r="VHO159" s="11"/>
      <c r="VHP159" s="11"/>
      <c r="VHQ159" s="11"/>
      <c r="VHR159" s="11"/>
      <c r="VHS159" s="11"/>
      <c r="VHT159" s="11"/>
      <c r="VHU159" s="11"/>
      <c r="VHV159" s="11"/>
      <c r="VHW159" s="11"/>
      <c r="VHX159" s="11"/>
      <c r="VHY159" s="11"/>
      <c r="VHZ159" s="11"/>
      <c r="VIA159" s="11"/>
      <c r="VIB159" s="11"/>
      <c r="VIC159" s="11"/>
      <c r="VID159" s="11"/>
      <c r="VIE159" s="11"/>
      <c r="VIF159" s="11"/>
      <c r="VIG159" s="11"/>
      <c r="VIH159" s="11"/>
      <c r="VII159" s="11"/>
      <c r="VIJ159" s="11"/>
      <c r="VIK159" s="11"/>
      <c r="VIL159" s="11"/>
      <c r="VIM159" s="11"/>
      <c r="VIN159" s="11"/>
      <c r="VIO159" s="11"/>
      <c r="VIP159" s="11"/>
      <c r="VIQ159" s="11"/>
      <c r="VIR159" s="11"/>
      <c r="VIS159" s="11"/>
      <c r="VIT159" s="11"/>
      <c r="VIU159" s="11"/>
      <c r="VIV159" s="11"/>
      <c r="VIW159" s="11"/>
      <c r="VIX159" s="11"/>
      <c r="VIY159" s="11"/>
      <c r="VIZ159" s="11"/>
      <c r="VJA159" s="11"/>
      <c r="VJB159" s="11"/>
      <c r="VJC159" s="11"/>
      <c r="VJD159" s="11"/>
      <c r="VJE159" s="11"/>
      <c r="VJF159" s="11"/>
      <c r="VJG159" s="11"/>
      <c r="VJH159" s="11"/>
      <c r="VJI159" s="11"/>
      <c r="VJJ159" s="11"/>
      <c r="VJK159" s="11"/>
      <c r="VJL159" s="11"/>
      <c r="VJM159" s="11"/>
      <c r="VJN159" s="11"/>
      <c r="VJO159" s="11"/>
      <c r="VJP159" s="11"/>
      <c r="VJQ159" s="11"/>
      <c r="VJR159" s="11"/>
      <c r="VJS159" s="11"/>
      <c r="VJT159" s="11"/>
      <c r="VJU159" s="11"/>
      <c r="VJV159" s="11"/>
      <c r="VJW159" s="11"/>
      <c r="VJX159" s="11"/>
      <c r="VJY159" s="11"/>
      <c r="VJZ159" s="11"/>
      <c r="VKA159" s="11"/>
      <c r="VKB159" s="11"/>
      <c r="VKC159" s="11"/>
      <c r="VKD159" s="11"/>
      <c r="VKE159" s="11"/>
      <c r="VKF159" s="11"/>
      <c r="VKG159" s="11"/>
      <c r="VKH159" s="11"/>
      <c r="VKI159" s="11"/>
      <c r="VKJ159" s="11"/>
      <c r="VKK159" s="11"/>
      <c r="VKL159" s="11"/>
      <c r="VKM159" s="11"/>
      <c r="VKN159" s="11"/>
      <c r="VKO159" s="11"/>
      <c r="VKP159" s="11"/>
      <c r="VKQ159" s="11"/>
      <c r="VKR159" s="11"/>
      <c r="VKS159" s="11"/>
      <c r="VKT159" s="11"/>
      <c r="VKU159" s="11"/>
      <c r="VKV159" s="11"/>
      <c r="VKW159" s="11"/>
      <c r="VKX159" s="11"/>
      <c r="VKY159" s="11"/>
      <c r="VKZ159" s="11"/>
      <c r="VLA159" s="11"/>
      <c r="VLB159" s="11"/>
      <c r="VLC159" s="11"/>
      <c r="VLD159" s="11"/>
      <c r="VLE159" s="11"/>
      <c r="VLF159" s="11"/>
      <c r="VLG159" s="11"/>
      <c r="VLH159" s="11"/>
      <c r="VLI159" s="11"/>
      <c r="VLJ159" s="11"/>
      <c r="VLK159" s="11"/>
      <c r="VLL159" s="11"/>
      <c r="VLM159" s="11"/>
      <c r="VLN159" s="11"/>
      <c r="VLO159" s="11"/>
      <c r="VLP159" s="11"/>
      <c r="VLQ159" s="11"/>
      <c r="VLR159" s="11"/>
      <c r="VLS159" s="11"/>
      <c r="VLT159" s="11"/>
      <c r="VLU159" s="11"/>
      <c r="VLV159" s="11"/>
      <c r="VLW159" s="11"/>
      <c r="VLX159" s="11"/>
      <c r="VLY159" s="11"/>
      <c r="VLZ159" s="11"/>
      <c r="VMA159" s="11"/>
      <c r="VMB159" s="11"/>
      <c r="VMC159" s="11"/>
      <c r="VMD159" s="11"/>
      <c r="VME159" s="11"/>
      <c r="VMF159" s="11"/>
      <c r="VMG159" s="11"/>
      <c r="VMH159" s="11"/>
      <c r="VMI159" s="11"/>
      <c r="VMJ159" s="11"/>
      <c r="VMK159" s="11"/>
      <c r="VML159" s="11"/>
      <c r="VMM159" s="11"/>
      <c r="VMN159" s="11"/>
      <c r="VMO159" s="11"/>
      <c r="VMP159" s="11"/>
      <c r="VMQ159" s="11"/>
      <c r="VMR159" s="11"/>
      <c r="VMS159" s="11"/>
      <c r="VMT159" s="11"/>
      <c r="VMU159" s="11"/>
      <c r="VMV159" s="11"/>
      <c r="VMW159" s="11"/>
      <c r="VMX159" s="11"/>
      <c r="VMY159" s="11"/>
      <c r="VMZ159" s="11"/>
      <c r="VNA159" s="11"/>
      <c r="VNB159" s="11"/>
      <c r="VNC159" s="11"/>
      <c r="VND159" s="11"/>
      <c r="VNE159" s="11"/>
      <c r="VNF159" s="11"/>
      <c r="VNG159" s="11"/>
      <c r="VNH159" s="11"/>
      <c r="VNI159" s="11"/>
      <c r="VNJ159" s="11"/>
      <c r="VNK159" s="11"/>
      <c r="VNL159" s="11"/>
      <c r="VNM159" s="11"/>
      <c r="VNN159" s="11"/>
      <c r="VNO159" s="11"/>
      <c r="VNP159" s="11"/>
      <c r="VNQ159" s="11"/>
      <c r="VNR159" s="11"/>
      <c r="VNS159" s="11"/>
      <c r="VNT159" s="11"/>
      <c r="VNU159" s="11"/>
      <c r="VNV159" s="11"/>
      <c r="VNW159" s="11"/>
      <c r="VNX159" s="11"/>
      <c r="VNY159" s="11"/>
      <c r="VNZ159" s="11"/>
      <c r="VOA159" s="11"/>
      <c r="VOB159" s="11"/>
      <c r="VOC159" s="11"/>
      <c r="VOD159" s="11"/>
      <c r="VOE159" s="11"/>
      <c r="VOF159" s="11"/>
      <c r="VOG159" s="11"/>
      <c r="VOH159" s="11"/>
      <c r="VOI159" s="11"/>
      <c r="VOJ159" s="11"/>
      <c r="VOK159" s="11"/>
      <c r="VOL159" s="11"/>
      <c r="VOM159" s="11"/>
      <c r="VON159" s="11"/>
      <c r="VOO159" s="11"/>
      <c r="VOP159" s="11"/>
      <c r="VOQ159" s="11"/>
      <c r="VOR159" s="11"/>
      <c r="VOS159" s="11"/>
      <c r="VOT159" s="11"/>
      <c r="VOU159" s="11"/>
      <c r="VOV159" s="11"/>
      <c r="VOW159" s="11"/>
      <c r="VOX159" s="11"/>
      <c r="VOY159" s="11"/>
      <c r="VOZ159" s="11"/>
      <c r="VPA159" s="11"/>
      <c r="VPB159" s="11"/>
      <c r="VPC159" s="11"/>
      <c r="VPD159" s="11"/>
      <c r="VPE159" s="11"/>
      <c r="VPF159" s="11"/>
      <c r="VPG159" s="11"/>
      <c r="VPH159" s="11"/>
      <c r="VPI159" s="11"/>
      <c r="VPJ159" s="11"/>
      <c r="VPK159" s="11"/>
      <c r="VPL159" s="11"/>
      <c r="VPM159" s="11"/>
      <c r="VPN159" s="11"/>
      <c r="VPO159" s="11"/>
      <c r="VPP159" s="11"/>
      <c r="VPQ159" s="11"/>
      <c r="VPR159" s="11"/>
      <c r="VPS159" s="11"/>
      <c r="VPT159" s="11"/>
      <c r="VPU159" s="11"/>
      <c r="VPV159" s="11"/>
      <c r="VPW159" s="11"/>
      <c r="VPX159" s="11"/>
      <c r="VPY159" s="11"/>
      <c r="VPZ159" s="11"/>
      <c r="VQA159" s="11"/>
      <c r="VQB159" s="11"/>
      <c r="VQC159" s="11"/>
      <c r="VQD159" s="11"/>
      <c r="VQE159" s="11"/>
      <c r="VQF159" s="11"/>
      <c r="VQG159" s="11"/>
      <c r="VQH159" s="11"/>
      <c r="VQI159" s="11"/>
      <c r="VQJ159" s="11"/>
      <c r="VQK159" s="11"/>
      <c r="VQL159" s="11"/>
      <c r="VQM159" s="11"/>
      <c r="VQN159" s="11"/>
      <c r="VQO159" s="11"/>
      <c r="VQP159" s="11"/>
      <c r="VQQ159" s="11"/>
      <c r="VQR159" s="11"/>
      <c r="VQS159" s="11"/>
      <c r="VQT159" s="11"/>
      <c r="VQU159" s="11"/>
      <c r="VQV159" s="11"/>
      <c r="VQW159" s="11"/>
      <c r="VQX159" s="11"/>
      <c r="VQY159" s="11"/>
      <c r="VQZ159" s="11"/>
      <c r="VRA159" s="11"/>
      <c r="VRB159" s="11"/>
      <c r="VRC159" s="11"/>
      <c r="VRD159" s="11"/>
      <c r="VRE159" s="11"/>
      <c r="VRF159" s="11"/>
      <c r="VRG159" s="11"/>
      <c r="VRH159" s="11"/>
      <c r="VRI159" s="11"/>
      <c r="VRJ159" s="11"/>
      <c r="VRK159" s="11"/>
      <c r="VRL159" s="11"/>
      <c r="VRM159" s="11"/>
      <c r="VRN159" s="11"/>
      <c r="VRO159" s="11"/>
      <c r="VRP159" s="11"/>
      <c r="VRQ159" s="11"/>
      <c r="VRR159" s="11"/>
      <c r="VRS159" s="11"/>
      <c r="VRT159" s="11"/>
      <c r="VRU159" s="11"/>
      <c r="VRV159" s="11"/>
      <c r="VRW159" s="11"/>
      <c r="VRX159" s="11"/>
      <c r="VRY159" s="11"/>
      <c r="VRZ159" s="11"/>
      <c r="VSA159" s="11"/>
      <c r="VSB159" s="11"/>
      <c r="VSC159" s="11"/>
      <c r="VSD159" s="11"/>
      <c r="VSE159" s="11"/>
      <c r="VSF159" s="11"/>
      <c r="VSG159" s="11"/>
      <c r="VSH159" s="11"/>
      <c r="VSI159" s="11"/>
      <c r="VSJ159" s="11"/>
      <c r="VSK159" s="11"/>
      <c r="VSL159" s="11"/>
      <c r="VSM159" s="11"/>
      <c r="VSN159" s="11"/>
      <c r="VSO159" s="11"/>
      <c r="VSP159" s="11"/>
      <c r="VSQ159" s="11"/>
      <c r="VSR159" s="11"/>
      <c r="VSS159" s="11"/>
      <c r="VST159" s="11"/>
      <c r="VSU159" s="11"/>
      <c r="VSV159" s="11"/>
      <c r="VSW159" s="11"/>
      <c r="VSX159" s="11"/>
      <c r="VSY159" s="11"/>
      <c r="VSZ159" s="11"/>
      <c r="VTA159" s="11"/>
      <c r="VTB159" s="11"/>
      <c r="VTC159" s="11"/>
      <c r="VTD159" s="11"/>
      <c r="VTE159" s="11"/>
      <c r="VTF159" s="11"/>
      <c r="VTG159" s="11"/>
      <c r="VTH159" s="11"/>
      <c r="VTI159" s="11"/>
      <c r="VTJ159" s="11"/>
      <c r="VTK159" s="11"/>
      <c r="VTL159" s="11"/>
      <c r="VTM159" s="11"/>
      <c r="VTN159" s="11"/>
      <c r="VTO159" s="11"/>
      <c r="VTP159" s="11"/>
      <c r="VTQ159" s="11"/>
      <c r="VTR159" s="11"/>
      <c r="VTS159" s="11"/>
      <c r="VTT159" s="11"/>
      <c r="VTU159" s="11"/>
      <c r="VTV159" s="11"/>
      <c r="VTW159" s="11"/>
      <c r="VTX159" s="11"/>
      <c r="VTY159" s="11"/>
      <c r="VTZ159" s="11"/>
      <c r="VUA159" s="11"/>
      <c r="VUB159" s="11"/>
      <c r="VUC159" s="11"/>
      <c r="VUD159" s="11"/>
      <c r="VUE159" s="11"/>
      <c r="VUF159" s="11"/>
      <c r="VUG159" s="11"/>
      <c r="VUH159" s="11"/>
      <c r="VUI159" s="11"/>
      <c r="VUJ159" s="11"/>
      <c r="VUK159" s="11"/>
      <c r="VUL159" s="11"/>
      <c r="VUM159" s="11"/>
      <c r="VUN159" s="11"/>
      <c r="VUO159" s="11"/>
      <c r="VUP159" s="11"/>
      <c r="VUQ159" s="11"/>
      <c r="VUR159" s="11"/>
      <c r="VUS159" s="11"/>
      <c r="VUT159" s="11"/>
      <c r="VUU159" s="11"/>
      <c r="VUV159" s="11"/>
      <c r="VUW159" s="11"/>
      <c r="VUX159" s="11"/>
      <c r="VUY159" s="11"/>
      <c r="VUZ159" s="11"/>
      <c r="VVA159" s="11"/>
      <c r="VVB159" s="11"/>
      <c r="VVC159" s="11"/>
      <c r="VVD159" s="11"/>
      <c r="VVE159" s="11"/>
      <c r="VVF159" s="11"/>
      <c r="VVG159" s="11"/>
      <c r="VVH159" s="11"/>
      <c r="VVI159" s="11"/>
      <c r="VVJ159" s="11"/>
      <c r="VVK159" s="11"/>
      <c r="VVL159" s="11"/>
      <c r="VVM159" s="11"/>
      <c r="VVN159" s="11"/>
      <c r="VVO159" s="11"/>
      <c r="VVP159" s="11"/>
      <c r="VVQ159" s="11"/>
      <c r="VVR159" s="11"/>
      <c r="VVS159" s="11"/>
      <c r="VVT159" s="11"/>
      <c r="VVU159" s="11"/>
      <c r="VVV159" s="11"/>
      <c r="VVW159" s="11"/>
      <c r="VVX159" s="11"/>
      <c r="VVY159" s="11"/>
      <c r="VVZ159" s="11"/>
      <c r="VWA159" s="11"/>
      <c r="VWB159" s="11"/>
      <c r="VWC159" s="11"/>
      <c r="VWD159" s="11"/>
      <c r="VWE159" s="11"/>
      <c r="VWF159" s="11"/>
      <c r="VWG159" s="11"/>
      <c r="VWH159" s="11"/>
      <c r="VWI159" s="11"/>
      <c r="VWJ159" s="11"/>
      <c r="VWK159" s="11"/>
      <c r="VWL159" s="11"/>
      <c r="VWM159" s="11"/>
      <c r="VWN159" s="11"/>
      <c r="VWO159" s="11"/>
      <c r="VWP159" s="11"/>
      <c r="VWQ159" s="11"/>
      <c r="VWR159" s="11"/>
      <c r="VWS159" s="11"/>
      <c r="VWT159" s="11"/>
      <c r="VWU159" s="11"/>
      <c r="VWV159" s="11"/>
      <c r="VWW159" s="11"/>
      <c r="VWX159" s="11"/>
      <c r="VWY159" s="11"/>
      <c r="VWZ159" s="11"/>
      <c r="VXA159" s="11"/>
      <c r="VXB159" s="11"/>
      <c r="VXC159" s="11"/>
      <c r="VXD159" s="11"/>
      <c r="VXE159" s="11"/>
      <c r="VXF159" s="11"/>
      <c r="VXG159" s="11"/>
      <c r="VXH159" s="11"/>
      <c r="VXI159" s="11"/>
      <c r="VXJ159" s="11"/>
      <c r="VXK159" s="11"/>
      <c r="VXL159" s="11"/>
      <c r="VXM159" s="11"/>
      <c r="VXN159" s="11"/>
      <c r="VXO159" s="11"/>
      <c r="VXP159" s="11"/>
      <c r="VXQ159" s="11"/>
      <c r="VXR159" s="11"/>
      <c r="VXS159" s="11"/>
      <c r="VXT159" s="11"/>
      <c r="VXU159" s="11"/>
      <c r="VXV159" s="11"/>
      <c r="VXW159" s="11"/>
      <c r="VXX159" s="11"/>
      <c r="VXY159" s="11"/>
      <c r="VXZ159" s="11"/>
      <c r="VYA159" s="11"/>
      <c r="VYB159" s="11"/>
      <c r="VYC159" s="11"/>
      <c r="VYD159" s="11"/>
      <c r="VYE159" s="11"/>
      <c r="VYF159" s="11"/>
      <c r="VYG159" s="11"/>
      <c r="VYH159" s="11"/>
      <c r="VYI159" s="11"/>
      <c r="VYJ159" s="11"/>
      <c r="VYK159" s="11"/>
      <c r="VYL159" s="11"/>
      <c r="VYM159" s="11"/>
      <c r="VYN159" s="11"/>
      <c r="VYO159" s="11"/>
      <c r="VYP159" s="11"/>
      <c r="VYQ159" s="11"/>
      <c r="VYR159" s="11"/>
      <c r="VYS159" s="11"/>
      <c r="VYT159" s="11"/>
      <c r="VYU159" s="11"/>
      <c r="VYV159" s="11"/>
      <c r="VYW159" s="11"/>
      <c r="VYX159" s="11"/>
      <c r="VYY159" s="11"/>
      <c r="VYZ159" s="11"/>
      <c r="VZA159" s="11"/>
      <c r="VZB159" s="11"/>
      <c r="VZC159" s="11"/>
      <c r="VZD159" s="11"/>
      <c r="VZE159" s="11"/>
      <c r="VZF159" s="11"/>
      <c r="VZG159" s="11"/>
      <c r="VZH159" s="11"/>
      <c r="VZI159" s="11"/>
      <c r="VZJ159" s="11"/>
      <c r="VZK159" s="11"/>
      <c r="VZL159" s="11"/>
      <c r="VZM159" s="11"/>
      <c r="VZN159" s="11"/>
      <c r="VZO159" s="11"/>
      <c r="VZP159" s="11"/>
      <c r="VZQ159" s="11"/>
      <c r="VZR159" s="11"/>
      <c r="VZS159" s="11"/>
      <c r="VZT159" s="11"/>
      <c r="VZU159" s="11"/>
      <c r="VZV159" s="11"/>
      <c r="VZW159" s="11"/>
      <c r="VZX159" s="11"/>
      <c r="VZY159" s="11"/>
      <c r="VZZ159" s="11"/>
      <c r="WAA159" s="11"/>
      <c r="WAB159" s="11"/>
      <c r="WAC159" s="11"/>
      <c r="WAD159" s="11"/>
      <c r="WAE159" s="11"/>
      <c r="WAF159" s="11"/>
      <c r="WAG159" s="11"/>
      <c r="WAH159" s="11"/>
      <c r="WAI159" s="11"/>
      <c r="WAJ159" s="11"/>
      <c r="WAK159" s="11"/>
      <c r="WAL159" s="11"/>
      <c r="WAM159" s="11"/>
      <c r="WAN159" s="11"/>
      <c r="WAO159" s="11"/>
      <c r="WAP159" s="11"/>
      <c r="WAQ159" s="11"/>
      <c r="WAR159" s="11"/>
      <c r="WAS159" s="11"/>
      <c r="WAT159" s="11"/>
      <c r="WAU159" s="11"/>
      <c r="WAV159" s="11"/>
      <c r="WAW159" s="11"/>
      <c r="WAX159" s="11"/>
      <c r="WAY159" s="11"/>
      <c r="WAZ159" s="11"/>
      <c r="WBA159" s="11"/>
      <c r="WBB159" s="11"/>
      <c r="WBC159" s="11"/>
      <c r="WBD159" s="11"/>
      <c r="WBE159" s="11"/>
      <c r="WBF159" s="11"/>
      <c r="WBG159" s="11"/>
      <c r="WBH159" s="11"/>
      <c r="WBI159" s="11"/>
      <c r="WBJ159" s="11"/>
      <c r="WBK159" s="11"/>
      <c r="WBL159" s="11"/>
      <c r="WBM159" s="11"/>
      <c r="WBN159" s="11"/>
      <c r="WBO159" s="11"/>
      <c r="WBP159" s="11"/>
      <c r="WBQ159" s="11"/>
      <c r="WBR159" s="11"/>
      <c r="WBS159" s="11"/>
      <c r="WBT159" s="11"/>
      <c r="WBU159" s="11"/>
      <c r="WBV159" s="11"/>
      <c r="WBW159" s="11"/>
      <c r="WBX159" s="11"/>
      <c r="WBY159" s="11"/>
      <c r="WBZ159" s="11"/>
      <c r="WCA159" s="11"/>
      <c r="WCB159" s="11"/>
      <c r="WCC159" s="11"/>
      <c r="WCD159" s="11"/>
      <c r="WCE159" s="11"/>
      <c r="WCF159" s="11"/>
      <c r="WCG159" s="11"/>
      <c r="WCH159" s="11"/>
      <c r="WCI159" s="11"/>
      <c r="WCJ159" s="11"/>
      <c r="WCK159" s="11"/>
      <c r="WCL159" s="11"/>
      <c r="WCM159" s="11"/>
      <c r="WCN159" s="11"/>
      <c r="WCO159" s="11"/>
      <c r="WCP159" s="11"/>
      <c r="WCQ159" s="11"/>
      <c r="WCR159" s="11"/>
      <c r="WCS159" s="11"/>
      <c r="WCT159" s="11"/>
      <c r="WCU159" s="11"/>
      <c r="WCV159" s="11"/>
      <c r="WCW159" s="11"/>
      <c r="WCX159" s="11"/>
      <c r="WCY159" s="11"/>
      <c r="WCZ159" s="11"/>
      <c r="WDA159" s="11"/>
      <c r="WDB159" s="11"/>
      <c r="WDC159" s="11"/>
      <c r="WDD159" s="11"/>
      <c r="WDE159" s="11"/>
      <c r="WDF159" s="11"/>
      <c r="WDG159" s="11"/>
      <c r="WDH159" s="11"/>
      <c r="WDI159" s="11"/>
      <c r="WDJ159" s="11"/>
      <c r="WDK159" s="11"/>
      <c r="WDL159" s="11"/>
      <c r="WDM159" s="11"/>
      <c r="WDN159" s="11"/>
      <c r="WDO159" s="11"/>
      <c r="WDP159" s="11"/>
      <c r="WDQ159" s="11"/>
      <c r="WDR159" s="11"/>
      <c r="WDS159" s="11"/>
      <c r="WDT159" s="11"/>
      <c r="WDU159" s="11"/>
      <c r="WDV159" s="11"/>
      <c r="WDW159" s="11"/>
      <c r="WDX159" s="11"/>
      <c r="WDY159" s="11"/>
      <c r="WDZ159" s="11"/>
      <c r="WEA159" s="11"/>
      <c r="WEB159" s="11"/>
      <c r="WEC159" s="11"/>
      <c r="WED159" s="11"/>
      <c r="WEE159" s="11"/>
      <c r="WEF159" s="11"/>
      <c r="WEG159" s="11"/>
      <c r="WEH159" s="11"/>
      <c r="WEI159" s="11"/>
      <c r="WEJ159" s="11"/>
      <c r="WEK159" s="11"/>
      <c r="WEL159" s="11"/>
      <c r="WEM159" s="11"/>
      <c r="WEN159" s="11"/>
      <c r="WEO159" s="11"/>
      <c r="WEP159" s="11"/>
      <c r="WEQ159" s="11"/>
      <c r="WER159" s="11"/>
      <c r="WES159" s="11"/>
      <c r="WET159" s="11"/>
      <c r="WEU159" s="11"/>
      <c r="WEV159" s="11"/>
      <c r="WEW159" s="11"/>
      <c r="WEX159" s="11"/>
      <c r="WEY159" s="11"/>
      <c r="WEZ159" s="11"/>
      <c r="WFA159" s="11"/>
      <c r="WFB159" s="11"/>
      <c r="WFC159" s="11"/>
      <c r="WFD159" s="11"/>
      <c r="WFE159" s="11"/>
      <c r="WFF159" s="11"/>
      <c r="WFG159" s="11"/>
      <c r="WFH159" s="11"/>
      <c r="WFI159" s="11"/>
      <c r="WFJ159" s="11"/>
      <c r="WFK159" s="11"/>
      <c r="WFL159" s="11"/>
      <c r="WFM159" s="11"/>
      <c r="WFN159" s="11"/>
      <c r="WFO159" s="11"/>
      <c r="WFP159" s="11"/>
      <c r="WFQ159" s="11"/>
      <c r="WFR159" s="11"/>
      <c r="WFS159" s="11"/>
      <c r="WFT159" s="11"/>
      <c r="WFU159" s="11"/>
      <c r="WFV159" s="11"/>
      <c r="WFW159" s="11"/>
      <c r="WFX159" s="11"/>
      <c r="WFY159" s="11"/>
      <c r="WFZ159" s="11"/>
      <c r="WGA159" s="11"/>
      <c r="WGB159" s="11"/>
      <c r="WGC159" s="11"/>
      <c r="WGD159" s="11"/>
      <c r="WGE159" s="11"/>
      <c r="WGF159" s="11"/>
      <c r="WGG159" s="11"/>
      <c r="WGH159" s="11"/>
      <c r="WGI159" s="11"/>
      <c r="WGJ159" s="11"/>
      <c r="WGK159" s="11"/>
      <c r="WGL159" s="11"/>
      <c r="WGM159" s="11"/>
      <c r="WGN159" s="11"/>
      <c r="WGO159" s="11"/>
      <c r="WGP159" s="11"/>
      <c r="WGQ159" s="11"/>
      <c r="WGR159" s="11"/>
      <c r="WGS159" s="11"/>
      <c r="WGT159" s="11"/>
      <c r="WGU159" s="11"/>
      <c r="WGV159" s="11"/>
      <c r="WGW159" s="11"/>
      <c r="WGX159" s="11"/>
      <c r="WGY159" s="11"/>
      <c r="WGZ159" s="11"/>
      <c r="WHA159" s="11"/>
      <c r="WHB159" s="11"/>
      <c r="WHC159" s="11"/>
      <c r="WHD159" s="11"/>
      <c r="WHE159" s="11"/>
      <c r="WHF159" s="11"/>
      <c r="WHG159" s="11"/>
      <c r="WHH159" s="11"/>
      <c r="WHI159" s="11"/>
      <c r="WHJ159" s="11"/>
      <c r="WHK159" s="11"/>
      <c r="WHL159" s="11"/>
      <c r="WHM159" s="11"/>
      <c r="WHN159" s="11"/>
      <c r="WHO159" s="11"/>
      <c r="WHP159" s="11"/>
      <c r="WHQ159" s="11"/>
      <c r="WHR159" s="11"/>
      <c r="WHS159" s="11"/>
      <c r="WHT159" s="11"/>
      <c r="WHU159" s="11"/>
      <c r="WHV159" s="11"/>
      <c r="WHW159" s="11"/>
      <c r="WHX159" s="11"/>
      <c r="WHY159" s="11"/>
      <c r="WHZ159" s="11"/>
      <c r="WIA159" s="11"/>
      <c r="WIB159" s="11"/>
      <c r="WIC159" s="11"/>
      <c r="WID159" s="11"/>
      <c r="WIE159" s="11"/>
      <c r="WIF159" s="11"/>
      <c r="WIG159" s="11"/>
      <c r="WIH159" s="11"/>
      <c r="WII159" s="11"/>
      <c r="WIJ159" s="11"/>
      <c r="WIK159" s="11"/>
      <c r="WIL159" s="11"/>
      <c r="WIM159" s="11"/>
      <c r="WIN159" s="11"/>
      <c r="WIO159" s="11"/>
      <c r="WIP159" s="11"/>
      <c r="WIQ159" s="11"/>
      <c r="WIR159" s="11"/>
      <c r="WIS159" s="11"/>
      <c r="WIT159" s="11"/>
      <c r="WIU159" s="11"/>
      <c r="WIV159" s="11"/>
      <c r="WIW159" s="11"/>
      <c r="WIX159" s="11"/>
      <c r="WIY159" s="11"/>
      <c r="WIZ159" s="11"/>
      <c r="WJA159" s="11"/>
      <c r="WJB159" s="11"/>
      <c r="WJC159" s="11"/>
      <c r="WJD159" s="11"/>
      <c r="WJE159" s="11"/>
      <c r="WJF159" s="11"/>
      <c r="WJG159" s="11"/>
      <c r="WJH159" s="11"/>
      <c r="WJI159" s="11"/>
      <c r="WJJ159" s="11"/>
      <c r="WJK159" s="11"/>
      <c r="WJL159" s="11"/>
      <c r="WJM159" s="11"/>
      <c r="WJN159" s="11"/>
      <c r="WJO159" s="11"/>
      <c r="WJP159" s="11"/>
      <c r="WJQ159" s="11"/>
      <c r="WJR159" s="11"/>
      <c r="WJS159" s="11"/>
      <c r="WJT159" s="11"/>
      <c r="WJU159" s="11"/>
      <c r="WJV159" s="11"/>
      <c r="WJW159" s="11"/>
      <c r="WJX159" s="11"/>
      <c r="WJY159" s="11"/>
      <c r="WJZ159" s="11"/>
      <c r="WKA159" s="11"/>
      <c r="WKB159" s="11"/>
      <c r="WKC159" s="11"/>
      <c r="WKD159" s="11"/>
      <c r="WKE159" s="11"/>
      <c r="WKF159" s="11"/>
      <c r="WKG159" s="11"/>
      <c r="WKH159" s="11"/>
      <c r="WKI159" s="11"/>
      <c r="WKJ159" s="11"/>
      <c r="WKK159" s="11"/>
      <c r="WKL159" s="11"/>
      <c r="WKM159" s="11"/>
      <c r="WKN159" s="11"/>
      <c r="WKO159" s="11"/>
      <c r="WKP159" s="11"/>
      <c r="WKQ159" s="11"/>
      <c r="WKR159" s="11"/>
      <c r="WKS159" s="11"/>
      <c r="WKT159" s="11"/>
      <c r="WKU159" s="11"/>
      <c r="WKV159" s="11"/>
      <c r="WKW159" s="11"/>
      <c r="WKX159" s="11"/>
      <c r="WKY159" s="11"/>
      <c r="WKZ159" s="11"/>
      <c r="WLA159" s="11"/>
      <c r="WLB159" s="11"/>
      <c r="WLC159" s="11"/>
      <c r="WLD159" s="11"/>
      <c r="WLE159" s="11"/>
      <c r="WLF159" s="11"/>
      <c r="WLG159" s="11"/>
      <c r="WLH159" s="11"/>
      <c r="WLI159" s="11"/>
      <c r="WLJ159" s="11"/>
      <c r="WLK159" s="11"/>
      <c r="WLL159" s="11"/>
      <c r="WLM159" s="11"/>
      <c r="WLN159" s="11"/>
      <c r="WLO159" s="11"/>
      <c r="WLP159" s="11"/>
      <c r="WLQ159" s="11"/>
      <c r="WLR159" s="11"/>
      <c r="WLS159" s="11"/>
      <c r="WLT159" s="11"/>
      <c r="WLU159" s="11"/>
      <c r="WLV159" s="11"/>
      <c r="WLW159" s="11"/>
      <c r="WLX159" s="11"/>
      <c r="WLY159" s="11"/>
      <c r="WLZ159" s="11"/>
      <c r="WMA159" s="11"/>
      <c r="WMB159" s="11"/>
      <c r="WMC159" s="11"/>
      <c r="WMD159" s="11"/>
      <c r="WME159" s="11"/>
      <c r="WMF159" s="11"/>
      <c r="WMG159" s="11"/>
      <c r="WMH159" s="11"/>
      <c r="WMI159" s="11"/>
      <c r="WMJ159" s="11"/>
      <c r="WMK159" s="11"/>
      <c r="WML159" s="11"/>
      <c r="WMM159" s="11"/>
      <c r="WMN159" s="11"/>
      <c r="WMO159" s="11"/>
      <c r="WMP159" s="11"/>
      <c r="WMQ159" s="11"/>
      <c r="WMR159" s="11"/>
      <c r="WMS159" s="11"/>
      <c r="WMT159" s="11"/>
      <c r="WMU159" s="11"/>
      <c r="WMV159" s="11"/>
      <c r="WMW159" s="11"/>
      <c r="WMX159" s="11"/>
      <c r="WMY159" s="11"/>
      <c r="WMZ159" s="11"/>
      <c r="WNA159" s="11"/>
      <c r="WNB159" s="11"/>
      <c r="WNC159" s="11"/>
      <c r="WND159" s="11"/>
      <c r="WNE159" s="11"/>
      <c r="WNF159" s="11"/>
      <c r="WNG159" s="11"/>
      <c r="WNH159" s="11"/>
      <c r="WNI159" s="11"/>
      <c r="WNJ159" s="11"/>
      <c r="WNK159" s="11"/>
      <c r="WNL159" s="11"/>
      <c r="WNM159" s="11"/>
      <c r="WNN159" s="11"/>
      <c r="WNO159" s="11"/>
      <c r="WNP159" s="11"/>
      <c r="WNQ159" s="11"/>
      <c r="WNR159" s="11"/>
      <c r="WNS159" s="11"/>
      <c r="WNT159" s="11"/>
      <c r="WNU159" s="11"/>
      <c r="WNV159" s="11"/>
      <c r="WNW159" s="11"/>
      <c r="WNX159" s="11"/>
      <c r="WNY159" s="11"/>
      <c r="WNZ159" s="11"/>
      <c r="WOA159" s="11"/>
      <c r="WOB159" s="11"/>
      <c r="WOC159" s="11"/>
      <c r="WOD159" s="11"/>
      <c r="WOE159" s="11"/>
      <c r="WOF159" s="11"/>
      <c r="WOG159" s="11"/>
      <c r="WOH159" s="11"/>
      <c r="WOI159" s="11"/>
      <c r="WOJ159" s="11"/>
      <c r="WOK159" s="11"/>
      <c r="WOL159" s="11"/>
      <c r="WOM159" s="11"/>
      <c r="WON159" s="11"/>
      <c r="WOO159" s="11"/>
      <c r="WOP159" s="11"/>
      <c r="WOQ159" s="11"/>
      <c r="WOR159" s="11"/>
      <c r="WOS159" s="11"/>
      <c r="WOT159" s="11"/>
      <c r="WOU159" s="11"/>
      <c r="WOV159" s="11"/>
      <c r="WOW159" s="11"/>
      <c r="WOX159" s="11"/>
      <c r="WOY159" s="11"/>
      <c r="WOZ159" s="11"/>
      <c r="WPA159" s="11"/>
      <c r="WPB159" s="11"/>
      <c r="WPC159" s="11"/>
      <c r="WPD159" s="11"/>
      <c r="WPE159" s="11"/>
      <c r="WPF159" s="11"/>
      <c r="WPG159" s="11"/>
      <c r="WPH159" s="11"/>
      <c r="WPI159" s="11"/>
      <c r="WPJ159" s="11"/>
      <c r="WPK159" s="11"/>
      <c r="WPL159" s="11"/>
      <c r="WPM159" s="11"/>
      <c r="WPN159" s="11"/>
      <c r="WPO159" s="11"/>
      <c r="WPP159" s="11"/>
      <c r="WPQ159" s="11"/>
      <c r="WPR159" s="11"/>
      <c r="WPS159" s="11"/>
      <c r="WPT159" s="11"/>
      <c r="WPU159" s="11"/>
      <c r="WPV159" s="11"/>
      <c r="WPW159" s="11"/>
      <c r="WPX159" s="11"/>
      <c r="WPY159" s="11"/>
      <c r="WPZ159" s="11"/>
      <c r="WQA159" s="11"/>
      <c r="WQB159" s="11"/>
      <c r="WQC159" s="11"/>
      <c r="WQD159" s="11"/>
      <c r="WQE159" s="11"/>
      <c r="WQF159" s="11"/>
      <c r="WQG159" s="11"/>
      <c r="WQH159" s="11"/>
      <c r="WQI159" s="11"/>
      <c r="WQJ159" s="11"/>
      <c r="WQK159" s="11"/>
      <c r="WQL159" s="11"/>
      <c r="WQM159" s="11"/>
      <c r="WQN159" s="11"/>
      <c r="WQO159" s="11"/>
      <c r="WQP159" s="11"/>
      <c r="WQQ159" s="11"/>
      <c r="WQR159" s="11"/>
      <c r="WQS159" s="11"/>
      <c r="WQT159" s="11"/>
      <c r="WQU159" s="11"/>
      <c r="WQV159" s="11"/>
      <c r="WQW159" s="11"/>
      <c r="WQX159" s="11"/>
      <c r="WQY159" s="11"/>
      <c r="WQZ159" s="11"/>
      <c r="WRA159" s="11"/>
      <c r="WRB159" s="11"/>
      <c r="WRC159" s="11"/>
      <c r="WRD159" s="11"/>
      <c r="WRE159" s="11"/>
      <c r="WRF159" s="11"/>
      <c r="WRG159" s="11"/>
      <c r="WRH159" s="11"/>
      <c r="WRI159" s="11"/>
      <c r="WRJ159" s="11"/>
      <c r="WRK159" s="11"/>
      <c r="WRL159" s="11"/>
      <c r="WRM159" s="11"/>
      <c r="WRN159" s="11"/>
      <c r="WRO159" s="11"/>
      <c r="WRP159" s="11"/>
      <c r="WRQ159" s="11"/>
      <c r="WRR159" s="11"/>
      <c r="WRS159" s="11"/>
      <c r="WRT159" s="11"/>
      <c r="WRU159" s="11"/>
      <c r="WRV159" s="11"/>
      <c r="WRW159" s="11"/>
      <c r="WRX159" s="11"/>
      <c r="WRY159" s="11"/>
      <c r="WRZ159" s="11"/>
      <c r="WSA159" s="11"/>
      <c r="WSB159" s="11"/>
      <c r="WSC159" s="11"/>
      <c r="WSD159" s="11"/>
      <c r="WSE159" s="11"/>
      <c r="WSF159" s="11"/>
      <c r="WSG159" s="11"/>
      <c r="WSH159" s="11"/>
      <c r="WSI159" s="11"/>
      <c r="WSJ159" s="11"/>
      <c r="WSK159" s="11"/>
      <c r="WSL159" s="11"/>
      <c r="WSM159" s="11"/>
      <c r="WSN159" s="11"/>
      <c r="WSO159" s="11"/>
      <c r="WSP159" s="11"/>
      <c r="WSQ159" s="11"/>
      <c r="WSR159" s="11"/>
      <c r="WSS159" s="11"/>
      <c r="WST159" s="11"/>
      <c r="WSU159" s="11"/>
      <c r="WSV159" s="11"/>
      <c r="WSW159" s="11"/>
      <c r="WSX159" s="11"/>
      <c r="WSY159" s="11"/>
      <c r="WSZ159" s="11"/>
      <c r="WTA159" s="11"/>
      <c r="WTB159" s="11"/>
      <c r="WTC159" s="11"/>
      <c r="WTD159" s="11"/>
      <c r="WTE159" s="11"/>
      <c r="WTF159" s="11"/>
      <c r="WTG159" s="11"/>
      <c r="WTH159" s="11"/>
      <c r="WTI159" s="11"/>
      <c r="WTJ159" s="11"/>
      <c r="WTK159" s="11"/>
      <c r="WTL159" s="11"/>
      <c r="WTM159" s="11"/>
      <c r="WTN159" s="11"/>
      <c r="WTO159" s="11"/>
      <c r="WTP159" s="11"/>
      <c r="WTQ159" s="11"/>
      <c r="WTR159" s="11"/>
      <c r="WTS159" s="11"/>
      <c r="WTT159" s="11"/>
      <c r="WTU159" s="11"/>
      <c r="WTV159" s="11"/>
      <c r="WTW159" s="11"/>
      <c r="WTX159" s="11"/>
      <c r="WTY159" s="11"/>
      <c r="WTZ159" s="11"/>
      <c r="WUA159" s="11"/>
      <c r="WUB159" s="11"/>
      <c r="WUC159" s="11"/>
      <c r="WUD159" s="11"/>
      <c r="WUE159" s="11"/>
      <c r="WUF159" s="11"/>
      <c r="WUG159" s="11"/>
      <c r="WUH159" s="11"/>
      <c r="WUI159" s="11"/>
      <c r="WUJ159" s="11"/>
      <c r="WUK159" s="11"/>
      <c r="WUL159" s="11"/>
      <c r="WUM159" s="11"/>
      <c r="WUN159" s="11"/>
      <c r="WUO159" s="11"/>
      <c r="WUP159" s="11"/>
      <c r="WUQ159" s="11"/>
      <c r="WUR159" s="11"/>
      <c r="WUS159" s="11"/>
      <c r="WUT159" s="11"/>
      <c r="WUU159" s="11"/>
      <c r="WUV159" s="11"/>
      <c r="WUW159" s="11"/>
      <c r="WUX159" s="11"/>
      <c r="WUY159" s="11"/>
      <c r="WUZ159" s="11"/>
      <c r="WVA159" s="11"/>
      <c r="WVB159" s="11"/>
      <c r="WVC159" s="11"/>
      <c r="WVD159" s="11"/>
      <c r="WVE159" s="11"/>
      <c r="WVF159" s="11"/>
      <c r="WVG159" s="11"/>
      <c r="WVH159" s="11"/>
      <c r="WVI159" s="11"/>
      <c r="WVJ159" s="11"/>
      <c r="WVK159" s="11"/>
      <c r="WVL159" s="11"/>
      <c r="WVM159" s="11"/>
      <c r="WVN159" s="11"/>
      <c r="WVO159" s="11"/>
      <c r="WVP159" s="11"/>
      <c r="WVQ159" s="11"/>
      <c r="WVR159" s="11"/>
      <c r="WVS159" s="11"/>
      <c r="WVT159" s="11"/>
      <c r="WVU159" s="11"/>
      <c r="WVV159" s="11"/>
      <c r="WVW159" s="11"/>
      <c r="WVX159" s="11"/>
      <c r="WVY159" s="11"/>
      <c r="WVZ159" s="11"/>
      <c r="WWA159" s="11"/>
      <c r="WWB159" s="11"/>
      <c r="WWC159" s="11"/>
      <c r="WWD159" s="11"/>
      <c r="WWE159" s="11"/>
      <c r="WWF159" s="11"/>
      <c r="WWG159" s="11"/>
      <c r="WWH159" s="11"/>
      <c r="WWI159" s="11"/>
      <c r="WWJ159" s="11"/>
      <c r="WWK159" s="11"/>
      <c r="WWL159" s="11"/>
      <c r="WWM159" s="11"/>
      <c r="WWN159" s="11"/>
      <c r="WWO159" s="11"/>
      <c r="WWP159" s="11"/>
      <c r="WWQ159" s="11"/>
      <c r="WWR159" s="11"/>
      <c r="WWS159" s="11"/>
      <c r="WWT159" s="11"/>
      <c r="WWU159" s="11"/>
      <c r="WWV159" s="11"/>
      <c r="WWW159" s="11"/>
      <c r="WWX159" s="11"/>
      <c r="WWY159" s="11"/>
      <c r="WWZ159" s="11"/>
      <c r="WXA159" s="11"/>
      <c r="WXB159" s="11"/>
      <c r="WXC159" s="11"/>
      <c r="WXD159" s="11"/>
      <c r="WXE159" s="11"/>
      <c r="WXF159" s="11"/>
      <c r="WXG159" s="11"/>
      <c r="WXH159" s="11"/>
      <c r="WXI159" s="11"/>
      <c r="WXJ159" s="11"/>
      <c r="WXK159" s="11"/>
      <c r="WXL159" s="11"/>
      <c r="WXM159" s="11"/>
      <c r="WXN159" s="11"/>
      <c r="WXO159" s="11"/>
      <c r="WXP159" s="11"/>
      <c r="WXQ159" s="11"/>
      <c r="WXR159" s="11"/>
      <c r="WXS159" s="11"/>
      <c r="WXT159" s="11"/>
      <c r="WXU159" s="11"/>
      <c r="WXV159" s="11"/>
      <c r="WXW159" s="11"/>
      <c r="WXX159" s="11"/>
      <c r="WXY159" s="11"/>
      <c r="WXZ159" s="11"/>
      <c r="WYA159" s="11"/>
      <c r="WYB159" s="11"/>
      <c r="WYC159" s="11"/>
      <c r="WYD159" s="11"/>
      <c r="WYE159" s="11"/>
      <c r="WYF159" s="11"/>
      <c r="WYG159" s="11"/>
      <c r="WYH159" s="11"/>
      <c r="WYI159" s="11"/>
      <c r="WYJ159" s="11"/>
      <c r="WYK159" s="11"/>
      <c r="WYL159" s="11"/>
      <c r="WYM159" s="11"/>
      <c r="WYN159" s="11"/>
      <c r="WYO159" s="11"/>
      <c r="WYP159" s="11"/>
      <c r="WYQ159" s="11"/>
      <c r="WYR159" s="11"/>
      <c r="WYS159" s="11"/>
      <c r="WYT159" s="11"/>
      <c r="WYU159" s="11"/>
      <c r="WYV159" s="11"/>
      <c r="WYW159" s="11"/>
      <c r="WYX159" s="11"/>
      <c r="WYY159" s="11"/>
      <c r="WYZ159" s="11"/>
      <c r="WZA159" s="11"/>
      <c r="WZB159" s="11"/>
      <c r="WZC159" s="11"/>
      <c r="WZD159" s="11"/>
      <c r="WZE159" s="11"/>
      <c r="WZF159" s="11"/>
      <c r="WZG159" s="11"/>
      <c r="WZH159" s="11"/>
      <c r="WZI159" s="11"/>
      <c r="WZJ159" s="11"/>
      <c r="WZK159" s="11"/>
      <c r="WZL159" s="11"/>
      <c r="WZM159" s="11"/>
      <c r="WZN159" s="11"/>
      <c r="WZO159" s="11"/>
      <c r="WZP159" s="11"/>
      <c r="WZQ159" s="11"/>
      <c r="WZR159" s="11"/>
      <c r="WZS159" s="11"/>
      <c r="WZT159" s="11"/>
      <c r="WZU159" s="11"/>
      <c r="WZV159" s="11"/>
      <c r="WZW159" s="11"/>
      <c r="WZX159" s="11"/>
      <c r="WZY159" s="11"/>
      <c r="WZZ159" s="11"/>
      <c r="XAA159" s="11"/>
      <c r="XAB159" s="11"/>
      <c r="XAC159" s="11"/>
      <c r="XAD159" s="11"/>
      <c r="XAE159" s="11"/>
      <c r="XAF159" s="11"/>
      <c r="XAG159" s="11"/>
      <c r="XAH159" s="11"/>
      <c r="XAI159" s="11"/>
      <c r="XAJ159" s="11"/>
      <c r="XAK159" s="11"/>
      <c r="XAL159" s="11"/>
      <c r="XAM159" s="11"/>
      <c r="XAN159" s="11"/>
      <c r="XAO159" s="11"/>
      <c r="XAP159" s="11"/>
      <c r="XAQ159" s="11"/>
      <c r="XAR159" s="11"/>
      <c r="XAS159" s="11"/>
      <c r="XAT159" s="11"/>
      <c r="XAU159" s="11"/>
      <c r="XAV159" s="11"/>
      <c r="XAW159" s="11"/>
      <c r="XAX159" s="11"/>
      <c r="XAY159" s="11"/>
      <c r="XAZ159" s="11"/>
      <c r="XBA159" s="11"/>
      <c r="XBB159" s="11"/>
      <c r="XBC159" s="11"/>
      <c r="XBD159" s="11"/>
      <c r="XBE159" s="11"/>
      <c r="XBF159" s="11"/>
      <c r="XBG159" s="11"/>
      <c r="XBH159" s="11"/>
      <c r="XBI159" s="11"/>
      <c r="XBJ159" s="11"/>
      <c r="XBK159" s="11"/>
      <c r="XBL159" s="11"/>
      <c r="XBM159" s="11"/>
      <c r="XBN159" s="11"/>
      <c r="XBO159" s="11"/>
      <c r="XBP159" s="11"/>
      <c r="XBQ159" s="11"/>
      <c r="XBR159" s="11"/>
      <c r="XBS159" s="11"/>
      <c r="XBT159" s="11"/>
      <c r="XBU159" s="11"/>
      <c r="XBV159" s="11"/>
      <c r="XBW159" s="11"/>
      <c r="XBX159" s="11"/>
      <c r="XBY159" s="11"/>
      <c r="XBZ159" s="11"/>
      <c r="XCA159" s="11"/>
      <c r="XCB159" s="11"/>
      <c r="XCC159" s="11"/>
      <c r="XCD159" s="11"/>
      <c r="XCE159" s="11"/>
      <c r="XCF159" s="11"/>
      <c r="XCG159" s="11"/>
      <c r="XCH159" s="11"/>
      <c r="XCI159" s="11"/>
      <c r="XCJ159" s="11"/>
      <c r="XCK159" s="11"/>
      <c r="XCL159" s="11"/>
      <c r="XCM159" s="11"/>
      <c r="XCN159" s="11"/>
      <c r="XCO159" s="11"/>
      <c r="XCP159" s="11"/>
      <c r="XCQ159" s="11"/>
      <c r="XCR159" s="11"/>
      <c r="XCS159" s="11"/>
      <c r="XCT159" s="11"/>
      <c r="XCU159" s="11"/>
      <c r="XCV159" s="11"/>
      <c r="XCW159" s="11"/>
      <c r="XCX159" s="11"/>
      <c r="XCY159" s="11"/>
      <c r="XCZ159" s="11"/>
      <c r="XDA159" s="11"/>
      <c r="XDB159" s="11"/>
      <c r="XDC159" s="11"/>
      <c r="XDD159" s="11"/>
      <c r="XDE159" s="11"/>
      <c r="XDF159" s="11"/>
      <c r="XDG159" s="11"/>
      <c r="XDH159" s="11"/>
      <c r="XDI159" s="11"/>
      <c r="XDJ159" s="11"/>
      <c r="XDK159" s="11"/>
      <c r="XDL159" s="11"/>
      <c r="XDM159" s="11"/>
      <c r="XDN159" s="11"/>
      <c r="XDO159" s="11"/>
      <c r="XDP159" s="11"/>
      <c r="XDQ159" s="11"/>
      <c r="XDR159" s="11"/>
      <c r="XDS159" s="11"/>
      <c r="XDT159" s="11"/>
      <c r="XDU159" s="11"/>
      <c r="XDV159" s="11"/>
      <c r="XDW159" s="11"/>
      <c r="XDX159" s="11"/>
      <c r="XDY159" s="11"/>
      <c r="XDZ159" s="11"/>
      <c r="XEA159" s="11"/>
      <c r="XEB159" s="11"/>
      <c r="XEC159" s="11"/>
      <c r="XED159" s="11"/>
      <c r="XEE159" s="11"/>
      <c r="XEF159" s="11"/>
      <c r="XEG159" s="11"/>
      <c r="XEH159" s="11"/>
      <c r="XEI159" s="11"/>
      <c r="XEJ159" s="11"/>
      <c r="XEK159" s="11"/>
      <c r="XEL159" s="11"/>
      <c r="XEM159" s="11"/>
      <c r="XEN159" s="11"/>
      <c r="XEO159" s="11"/>
      <c r="XEP159" s="11"/>
      <c r="XEQ159" s="11"/>
      <c r="XER159" s="11"/>
      <c r="XES159" s="11"/>
      <c r="XET159" s="11"/>
      <c r="XEU159" s="11"/>
      <c r="XEV159" s="11"/>
      <c r="XEW159" s="11"/>
      <c r="XEX159" s="11"/>
      <c r="XEY159" s="11"/>
      <c r="XEZ159" s="11"/>
      <c r="XFA159" s="11"/>
      <c r="XFB159" s="11"/>
      <c r="XFC159" s="11"/>
      <c r="XFD159" s="11"/>
    </row>
    <row r="160" spans="3:16384" s="3" customFormat="1">
      <c r="Y160" s="93"/>
      <c r="Z160" s="93"/>
      <c r="AA160" s="93"/>
      <c r="AB160" s="93"/>
      <c r="AC160" s="93"/>
      <c r="AD160" s="93"/>
      <c r="AE160" s="93"/>
      <c r="AF160" s="93"/>
      <c r="AG160" s="93"/>
      <c r="AH160" s="93"/>
      <c r="AI160" s="93"/>
      <c r="AJ160" s="93"/>
      <c r="AK160" s="93"/>
    </row>
    <row r="161" spans="3:16384">
      <c r="E161" s="3" t="s">
        <v>26</v>
      </c>
      <c r="F161" s="3"/>
      <c r="G161" s="3" t="s">
        <v>332</v>
      </c>
      <c r="H161" s="3"/>
      <c r="I161" s="3"/>
      <c r="J161" s="3"/>
      <c r="K161" s="3"/>
      <c r="L161" s="3" t="s">
        <v>304</v>
      </c>
      <c r="M161" s="3"/>
      <c r="N161" s="3"/>
      <c r="O161" s="3"/>
      <c r="P161" s="3"/>
      <c r="Q161" s="3"/>
      <c r="R161" s="14"/>
      <c r="S161" s="3"/>
      <c r="T161" s="14"/>
      <c r="U161" s="14"/>
      <c r="V161" s="14"/>
      <c r="W161" s="14"/>
      <c r="X161" s="14"/>
      <c r="Y161" s="111">
        <v>22</v>
      </c>
      <c r="Z161" s="111">
        <v>22</v>
      </c>
      <c r="AA161" s="111">
        <v>22</v>
      </c>
      <c r="AB161" s="111">
        <v>0</v>
      </c>
      <c r="AC161" s="111">
        <v>0</v>
      </c>
      <c r="AD161" s="111">
        <v>0</v>
      </c>
      <c r="AE161" s="111">
        <v>0</v>
      </c>
      <c r="AF161" s="111">
        <v>0</v>
      </c>
      <c r="AG161" s="111">
        <v>0</v>
      </c>
      <c r="AH161" s="111">
        <v>0</v>
      </c>
      <c r="AI161" s="111">
        <v>0</v>
      </c>
      <c r="AJ161" s="111">
        <v>0</v>
      </c>
      <c r="AK161" s="111">
        <v>0</v>
      </c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</row>
    <row r="162" spans="3:16384">
      <c r="E162" s="3" t="s">
        <v>26</v>
      </c>
      <c r="F162" s="3"/>
      <c r="G162" s="3" t="s">
        <v>333</v>
      </c>
      <c r="H162" s="3"/>
      <c r="I162" s="3"/>
      <c r="J162" s="3"/>
      <c r="K162" s="3"/>
      <c r="L162" s="3" t="s">
        <v>304</v>
      </c>
      <c r="M162" s="3"/>
      <c r="N162" s="3"/>
      <c r="O162" s="3"/>
      <c r="P162" s="3"/>
      <c r="Q162" s="3"/>
      <c r="R162" s="14"/>
      <c r="S162" s="3"/>
      <c r="T162" s="14"/>
      <c r="U162" s="14"/>
      <c r="V162" s="14"/>
      <c r="W162" s="14"/>
      <c r="X162" s="14"/>
      <c r="Y162" s="111">
        <v>1</v>
      </c>
      <c r="Z162" s="111">
        <v>1</v>
      </c>
      <c r="AA162" s="111">
        <v>1</v>
      </c>
      <c r="AB162" s="111">
        <v>1</v>
      </c>
      <c r="AC162" s="111">
        <v>1</v>
      </c>
      <c r="AD162" s="111">
        <v>1</v>
      </c>
      <c r="AE162" s="111">
        <v>1</v>
      </c>
      <c r="AF162" s="111">
        <v>1</v>
      </c>
      <c r="AG162" s="111">
        <v>1</v>
      </c>
      <c r="AH162" s="111">
        <v>1</v>
      </c>
      <c r="AI162" s="111">
        <v>1</v>
      </c>
      <c r="AJ162" s="111">
        <v>1</v>
      </c>
      <c r="AK162" s="111">
        <v>1</v>
      </c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</row>
    <row r="163" spans="3:16384">
      <c r="E163" s="3" t="s">
        <v>26</v>
      </c>
      <c r="F163" s="3"/>
      <c r="G163" s="3" t="s">
        <v>334</v>
      </c>
      <c r="H163" s="3"/>
      <c r="I163" s="3"/>
      <c r="J163" s="3"/>
      <c r="K163" s="3"/>
      <c r="L163" s="3" t="s">
        <v>304</v>
      </c>
      <c r="M163" s="3"/>
      <c r="N163" s="3"/>
      <c r="O163" s="3"/>
      <c r="P163" s="3"/>
      <c r="Q163" s="3"/>
      <c r="R163" s="14"/>
      <c r="S163" s="3"/>
      <c r="T163" s="14"/>
      <c r="U163" s="14"/>
      <c r="V163" s="14"/>
      <c r="W163" s="14"/>
      <c r="X163" s="14"/>
      <c r="Y163" s="111">
        <v>0</v>
      </c>
      <c r="Z163" s="111">
        <v>0</v>
      </c>
      <c r="AA163" s="111">
        <v>0</v>
      </c>
      <c r="AB163" s="111">
        <v>0</v>
      </c>
      <c r="AC163" s="111">
        <v>0</v>
      </c>
      <c r="AD163" s="111">
        <v>0</v>
      </c>
      <c r="AE163" s="111">
        <v>0</v>
      </c>
      <c r="AF163" s="111">
        <v>0</v>
      </c>
      <c r="AG163" s="111">
        <v>0</v>
      </c>
      <c r="AH163" s="111">
        <v>0</v>
      </c>
      <c r="AI163" s="111">
        <v>0</v>
      </c>
      <c r="AJ163" s="111">
        <v>0</v>
      </c>
      <c r="AK163" s="111">
        <v>0</v>
      </c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</row>
    <row r="164" spans="3:16384">
      <c r="E164" s="3" t="s">
        <v>26</v>
      </c>
      <c r="F164" s="3"/>
      <c r="G164" s="3" t="s">
        <v>335</v>
      </c>
      <c r="H164" s="3"/>
      <c r="I164" s="3"/>
      <c r="J164" s="3"/>
      <c r="K164" s="3"/>
      <c r="L164" s="3" t="s">
        <v>304</v>
      </c>
      <c r="M164" s="3"/>
      <c r="N164" s="3"/>
      <c r="O164" s="3"/>
      <c r="P164" s="3"/>
      <c r="Q164" s="3"/>
      <c r="R164" s="14"/>
      <c r="S164" s="3"/>
      <c r="T164" s="14"/>
      <c r="U164" s="14"/>
      <c r="V164" s="14"/>
      <c r="W164" s="14"/>
      <c r="X164" s="14"/>
      <c r="Y164" s="111">
        <v>0</v>
      </c>
      <c r="Z164" s="111">
        <v>0</v>
      </c>
      <c r="AA164" s="111">
        <v>0</v>
      </c>
      <c r="AB164" s="111">
        <v>0</v>
      </c>
      <c r="AC164" s="111">
        <v>0</v>
      </c>
      <c r="AD164" s="111">
        <v>0</v>
      </c>
      <c r="AE164" s="111">
        <v>0</v>
      </c>
      <c r="AF164" s="111">
        <v>0</v>
      </c>
      <c r="AG164" s="111">
        <v>0</v>
      </c>
      <c r="AH164" s="111">
        <v>0</v>
      </c>
      <c r="AI164" s="111">
        <v>0</v>
      </c>
      <c r="AJ164" s="111">
        <v>0</v>
      </c>
      <c r="AK164" s="111">
        <v>0</v>
      </c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</row>
    <row r="165" spans="3:16384">
      <c r="E165" s="4" t="s">
        <v>26</v>
      </c>
      <c r="F165" s="4"/>
      <c r="G165" s="4" t="s">
        <v>366</v>
      </c>
      <c r="H165" s="4"/>
      <c r="I165" s="4"/>
      <c r="J165" s="4"/>
      <c r="K165" s="4"/>
      <c r="L165" s="4" t="s">
        <v>304</v>
      </c>
      <c r="M165" s="4"/>
      <c r="N165" s="4"/>
      <c r="O165" s="4"/>
      <c r="P165" s="4"/>
      <c r="Q165" s="4"/>
      <c r="R165" s="99"/>
      <c r="S165" s="4"/>
      <c r="T165" s="99"/>
      <c r="U165" s="99"/>
      <c r="V165" s="99"/>
      <c r="W165" s="99"/>
      <c r="X165" s="99"/>
      <c r="Y165" s="111">
        <v>23</v>
      </c>
      <c r="Z165" s="111">
        <v>23</v>
      </c>
      <c r="AA165" s="111">
        <v>23</v>
      </c>
      <c r="AB165" s="111">
        <v>1</v>
      </c>
      <c r="AC165" s="111">
        <v>1</v>
      </c>
      <c r="AD165" s="111">
        <v>1</v>
      </c>
      <c r="AE165" s="111">
        <v>1</v>
      </c>
      <c r="AF165" s="111">
        <v>1</v>
      </c>
      <c r="AG165" s="111">
        <v>1</v>
      </c>
      <c r="AH165" s="111">
        <v>1</v>
      </c>
      <c r="AI165" s="111">
        <v>1</v>
      </c>
      <c r="AJ165" s="111">
        <v>1</v>
      </c>
      <c r="AK165" s="111">
        <v>1</v>
      </c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</row>
    <row r="166" spans="3:16384" s="3" customFormat="1">
      <c r="Y166" s="103"/>
      <c r="Z166" s="103"/>
      <c r="AA166" s="103"/>
      <c r="AB166" s="103"/>
      <c r="AC166" s="103"/>
      <c r="AD166" s="103"/>
      <c r="AE166" s="103"/>
      <c r="AF166" s="103"/>
      <c r="AG166" s="103"/>
      <c r="AH166" s="103"/>
      <c r="AI166" s="103"/>
      <c r="AJ166" s="103"/>
      <c r="AK166" s="103"/>
    </row>
    <row r="167" spans="3:16384" s="3" customFormat="1">
      <c r="C167" s="11" t="s">
        <v>28</v>
      </c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07"/>
      <c r="Z167" s="107"/>
      <c r="AA167" s="107"/>
      <c r="AB167" s="107"/>
      <c r="AC167" s="107"/>
      <c r="AD167" s="107"/>
      <c r="AE167" s="107"/>
      <c r="AF167" s="107"/>
      <c r="AG167" s="107"/>
      <c r="AH167" s="107"/>
      <c r="AI167" s="107"/>
      <c r="AJ167" s="107"/>
      <c r="AK167" s="107"/>
      <c r="AL167" s="11"/>
      <c r="AM167" s="11"/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  <c r="AZ167" s="11"/>
      <c r="BA167" s="11"/>
      <c r="BB167" s="11"/>
      <c r="BC167" s="11"/>
      <c r="BD167" s="11"/>
      <c r="BE167" s="11"/>
      <c r="BF167" s="11"/>
      <c r="BG167" s="11"/>
      <c r="BH167" s="11"/>
      <c r="BI167" s="11"/>
      <c r="BJ167" s="11"/>
      <c r="BK167" s="11"/>
      <c r="BL167" s="11"/>
      <c r="BM167" s="11"/>
      <c r="BN167" s="11"/>
      <c r="BO167" s="11"/>
      <c r="BP167" s="11"/>
      <c r="BQ167" s="11"/>
      <c r="BR167" s="11"/>
      <c r="BS167" s="11"/>
      <c r="BT167" s="11"/>
      <c r="BU167" s="11"/>
      <c r="BV167" s="11"/>
      <c r="BW167" s="11"/>
      <c r="BX167" s="11"/>
      <c r="BY167" s="11"/>
      <c r="BZ167" s="11"/>
      <c r="CA167" s="11"/>
      <c r="CB167" s="11"/>
      <c r="CC167" s="11"/>
      <c r="CD167" s="11"/>
      <c r="CE167" s="11"/>
      <c r="CF167" s="11"/>
      <c r="CG167" s="11"/>
      <c r="CH167" s="11"/>
      <c r="CI167" s="11"/>
      <c r="CJ167" s="11"/>
      <c r="CK167" s="11"/>
      <c r="CL167" s="11"/>
      <c r="CM167" s="11"/>
      <c r="CN167" s="11"/>
      <c r="CO167" s="11"/>
      <c r="CP167" s="11"/>
      <c r="CQ167" s="11"/>
      <c r="CR167" s="11"/>
      <c r="CS167" s="11"/>
      <c r="CT167" s="11"/>
      <c r="CU167" s="11"/>
      <c r="CV167" s="11"/>
      <c r="CW167" s="11"/>
      <c r="CX167" s="11"/>
      <c r="CY167" s="11"/>
      <c r="CZ167" s="11"/>
      <c r="DA167" s="11"/>
      <c r="DB167" s="11"/>
      <c r="DC167" s="11"/>
      <c r="DD167" s="11"/>
      <c r="DE167" s="11"/>
      <c r="DF167" s="11"/>
      <c r="DG167" s="11"/>
      <c r="DH167" s="11"/>
      <c r="DI167" s="11"/>
      <c r="DJ167" s="11"/>
      <c r="DK167" s="11"/>
      <c r="DL167" s="11"/>
      <c r="DM167" s="11"/>
      <c r="DN167" s="11"/>
      <c r="DO167" s="11"/>
      <c r="DP167" s="11"/>
      <c r="DQ167" s="11"/>
      <c r="DR167" s="11"/>
      <c r="DS167" s="11"/>
      <c r="DT167" s="11"/>
      <c r="DU167" s="11"/>
      <c r="DV167" s="11"/>
      <c r="DW167" s="11"/>
      <c r="DX167" s="11"/>
      <c r="DY167" s="11"/>
      <c r="DZ167" s="11"/>
      <c r="EA167" s="11"/>
      <c r="EB167" s="11"/>
      <c r="EC167" s="11"/>
      <c r="ED167" s="11"/>
      <c r="EE167" s="11"/>
      <c r="EF167" s="11"/>
      <c r="EG167" s="11"/>
      <c r="EH167" s="11"/>
      <c r="EI167" s="11"/>
      <c r="EJ167" s="11"/>
      <c r="EK167" s="11"/>
      <c r="EL167" s="11"/>
      <c r="EM167" s="11"/>
      <c r="EN167" s="11"/>
      <c r="EO167" s="11"/>
      <c r="EP167" s="11"/>
      <c r="EQ167" s="11"/>
      <c r="ER167" s="11"/>
      <c r="ES167" s="11"/>
      <c r="ET167" s="11"/>
      <c r="EU167" s="11"/>
      <c r="EV167" s="11"/>
      <c r="EW167" s="11"/>
      <c r="EX167" s="11"/>
      <c r="EY167" s="11"/>
      <c r="EZ167" s="11"/>
      <c r="FA167" s="11"/>
      <c r="FB167" s="11"/>
      <c r="FC167" s="11"/>
      <c r="FD167" s="11"/>
      <c r="FE167" s="11"/>
      <c r="FF167" s="11"/>
      <c r="FG167" s="11"/>
      <c r="FH167" s="11"/>
      <c r="FI167" s="11"/>
      <c r="FJ167" s="11"/>
      <c r="FK167" s="11"/>
      <c r="FL167" s="11"/>
      <c r="FM167" s="11"/>
      <c r="FN167" s="11"/>
      <c r="FO167" s="11"/>
      <c r="FP167" s="11"/>
      <c r="FQ167" s="11"/>
      <c r="FR167" s="11"/>
      <c r="FS167" s="11"/>
      <c r="FT167" s="11"/>
      <c r="FU167" s="11"/>
      <c r="FV167" s="11"/>
      <c r="FW167" s="11"/>
      <c r="FX167" s="11"/>
      <c r="FY167" s="11"/>
      <c r="FZ167" s="11"/>
      <c r="GA167" s="11"/>
      <c r="GB167" s="11"/>
      <c r="GC167" s="11"/>
      <c r="GD167" s="11"/>
      <c r="GE167" s="11"/>
      <c r="GF167" s="11"/>
      <c r="GG167" s="11"/>
      <c r="GH167" s="11"/>
      <c r="GI167" s="11"/>
      <c r="GJ167" s="11"/>
      <c r="GK167" s="11"/>
      <c r="GL167" s="11"/>
      <c r="GM167" s="11"/>
      <c r="GN167" s="11"/>
      <c r="GO167" s="11"/>
      <c r="GP167" s="11"/>
      <c r="GQ167" s="11"/>
      <c r="GR167" s="11"/>
      <c r="GS167" s="11"/>
      <c r="GT167" s="11"/>
      <c r="GU167" s="11"/>
      <c r="GV167" s="11"/>
      <c r="GW167" s="11"/>
      <c r="GX167" s="11"/>
      <c r="GY167" s="11"/>
      <c r="GZ167" s="11"/>
      <c r="HA167" s="11"/>
      <c r="HB167" s="11"/>
      <c r="HC167" s="11"/>
      <c r="HD167" s="11"/>
      <c r="HE167" s="11"/>
      <c r="HF167" s="11"/>
      <c r="HG167" s="11"/>
      <c r="HH167" s="11"/>
      <c r="HI167" s="11"/>
      <c r="HJ167" s="11"/>
      <c r="HK167" s="11"/>
      <c r="HL167" s="11"/>
      <c r="HM167" s="11"/>
      <c r="HN167" s="11"/>
      <c r="HO167" s="11"/>
      <c r="HP167" s="11"/>
      <c r="HQ167" s="11"/>
      <c r="HR167" s="11"/>
      <c r="HS167" s="11"/>
      <c r="HT167" s="11"/>
      <c r="HU167" s="11"/>
      <c r="HV167" s="11"/>
      <c r="HW167" s="11"/>
      <c r="HX167" s="11"/>
      <c r="HY167" s="11"/>
      <c r="HZ167" s="11"/>
      <c r="IA167" s="11"/>
      <c r="IB167" s="11"/>
      <c r="IC167" s="11"/>
      <c r="ID167" s="11"/>
      <c r="IE167" s="11"/>
      <c r="IF167" s="11"/>
      <c r="IG167" s="11"/>
      <c r="IH167" s="11"/>
      <c r="II167" s="11"/>
      <c r="IJ167" s="11"/>
      <c r="IK167" s="11"/>
      <c r="IL167" s="11"/>
      <c r="IM167" s="11"/>
      <c r="IN167" s="11"/>
      <c r="IO167" s="11"/>
      <c r="IP167" s="11"/>
      <c r="IQ167" s="11"/>
      <c r="IR167" s="11"/>
      <c r="IS167" s="11"/>
      <c r="IT167" s="11"/>
      <c r="IU167" s="11"/>
      <c r="IV167" s="11"/>
      <c r="IW167" s="11"/>
      <c r="IX167" s="11"/>
      <c r="IY167" s="11"/>
      <c r="IZ167" s="11"/>
      <c r="JA167" s="11"/>
      <c r="JB167" s="11"/>
      <c r="JC167" s="11"/>
      <c r="JD167" s="11"/>
      <c r="JE167" s="11"/>
      <c r="JF167" s="11"/>
      <c r="JG167" s="11"/>
      <c r="JH167" s="11"/>
      <c r="JI167" s="11"/>
      <c r="JJ167" s="11"/>
      <c r="JK167" s="11"/>
      <c r="JL167" s="11"/>
      <c r="JM167" s="11"/>
      <c r="JN167" s="11"/>
      <c r="JO167" s="11"/>
      <c r="JP167" s="11"/>
      <c r="JQ167" s="11"/>
      <c r="JR167" s="11"/>
      <c r="JS167" s="11"/>
      <c r="JT167" s="11"/>
      <c r="JU167" s="11"/>
      <c r="JV167" s="11"/>
      <c r="JW167" s="11"/>
      <c r="JX167" s="11"/>
      <c r="JY167" s="11"/>
      <c r="JZ167" s="11"/>
      <c r="KA167" s="11"/>
      <c r="KB167" s="11"/>
      <c r="KC167" s="11"/>
      <c r="KD167" s="11"/>
      <c r="KE167" s="11"/>
      <c r="KF167" s="11"/>
      <c r="KG167" s="11"/>
      <c r="KH167" s="11"/>
      <c r="KI167" s="11"/>
      <c r="KJ167" s="11"/>
      <c r="KK167" s="11"/>
      <c r="KL167" s="11"/>
      <c r="KM167" s="11"/>
      <c r="KN167" s="11"/>
      <c r="KO167" s="11"/>
      <c r="KP167" s="11"/>
      <c r="KQ167" s="11"/>
      <c r="KR167" s="11"/>
      <c r="KS167" s="11"/>
      <c r="KT167" s="11"/>
      <c r="KU167" s="11"/>
      <c r="KV167" s="11"/>
      <c r="KW167" s="11"/>
      <c r="KX167" s="11"/>
      <c r="KY167" s="11"/>
      <c r="KZ167" s="11"/>
      <c r="LA167" s="11"/>
      <c r="LB167" s="11"/>
      <c r="LC167" s="11"/>
      <c r="LD167" s="11"/>
      <c r="LE167" s="11"/>
      <c r="LF167" s="11"/>
      <c r="LG167" s="11"/>
      <c r="LH167" s="11"/>
      <c r="LI167" s="11"/>
      <c r="LJ167" s="11"/>
      <c r="LK167" s="11"/>
      <c r="LL167" s="11"/>
      <c r="LM167" s="11"/>
      <c r="LN167" s="11"/>
      <c r="LO167" s="11"/>
      <c r="LP167" s="11"/>
      <c r="LQ167" s="11"/>
      <c r="LR167" s="11"/>
      <c r="LS167" s="11"/>
      <c r="LT167" s="11"/>
      <c r="LU167" s="11"/>
      <c r="LV167" s="11"/>
      <c r="LW167" s="11"/>
      <c r="LX167" s="11"/>
      <c r="LY167" s="11"/>
      <c r="LZ167" s="11"/>
      <c r="MA167" s="11"/>
      <c r="MB167" s="11"/>
      <c r="MC167" s="11"/>
      <c r="MD167" s="11"/>
      <c r="ME167" s="11"/>
      <c r="MF167" s="11"/>
      <c r="MG167" s="11"/>
      <c r="MH167" s="11"/>
      <c r="MI167" s="11"/>
      <c r="MJ167" s="11"/>
      <c r="MK167" s="11"/>
      <c r="ML167" s="11"/>
      <c r="MM167" s="11"/>
      <c r="MN167" s="11"/>
      <c r="MO167" s="11"/>
      <c r="MP167" s="11"/>
      <c r="MQ167" s="11"/>
      <c r="MR167" s="11"/>
      <c r="MS167" s="11"/>
      <c r="MT167" s="11"/>
      <c r="MU167" s="11"/>
      <c r="MV167" s="11"/>
      <c r="MW167" s="11"/>
      <c r="MX167" s="11"/>
      <c r="MY167" s="11"/>
      <c r="MZ167" s="11"/>
      <c r="NA167" s="11"/>
      <c r="NB167" s="11"/>
      <c r="NC167" s="11"/>
      <c r="ND167" s="11"/>
      <c r="NE167" s="11"/>
      <c r="NF167" s="11"/>
      <c r="NG167" s="11"/>
      <c r="NH167" s="11"/>
      <c r="NI167" s="11"/>
      <c r="NJ167" s="11"/>
      <c r="NK167" s="11"/>
      <c r="NL167" s="11"/>
      <c r="NM167" s="11"/>
      <c r="NN167" s="11"/>
      <c r="NO167" s="11"/>
      <c r="NP167" s="11"/>
      <c r="NQ167" s="11"/>
      <c r="NR167" s="11"/>
      <c r="NS167" s="11"/>
      <c r="NT167" s="11"/>
      <c r="NU167" s="11"/>
      <c r="NV167" s="11"/>
      <c r="NW167" s="11"/>
      <c r="NX167" s="11"/>
      <c r="NY167" s="11"/>
      <c r="NZ167" s="11"/>
      <c r="OA167" s="11"/>
      <c r="OB167" s="11"/>
      <c r="OC167" s="11"/>
      <c r="OD167" s="11"/>
      <c r="OE167" s="11"/>
      <c r="OF167" s="11"/>
      <c r="OG167" s="11"/>
      <c r="OH167" s="11"/>
      <c r="OI167" s="11"/>
      <c r="OJ167" s="11"/>
      <c r="OK167" s="11"/>
      <c r="OL167" s="11"/>
      <c r="OM167" s="11"/>
      <c r="ON167" s="11"/>
      <c r="OO167" s="11"/>
      <c r="OP167" s="11"/>
      <c r="OQ167" s="11"/>
      <c r="OR167" s="11"/>
      <c r="OS167" s="11"/>
      <c r="OT167" s="11"/>
      <c r="OU167" s="11"/>
      <c r="OV167" s="11"/>
      <c r="OW167" s="11"/>
      <c r="OX167" s="11"/>
      <c r="OY167" s="11"/>
      <c r="OZ167" s="11"/>
      <c r="PA167" s="11"/>
      <c r="PB167" s="11"/>
      <c r="PC167" s="11"/>
      <c r="PD167" s="11"/>
      <c r="PE167" s="11"/>
      <c r="PF167" s="11"/>
      <c r="PG167" s="11"/>
      <c r="PH167" s="11"/>
      <c r="PI167" s="11"/>
      <c r="PJ167" s="11"/>
      <c r="PK167" s="11"/>
      <c r="PL167" s="11"/>
      <c r="PM167" s="11"/>
      <c r="PN167" s="11"/>
      <c r="PO167" s="11"/>
      <c r="PP167" s="11"/>
      <c r="PQ167" s="11"/>
      <c r="PR167" s="11"/>
      <c r="PS167" s="11"/>
      <c r="PT167" s="11"/>
      <c r="PU167" s="11"/>
      <c r="PV167" s="11"/>
      <c r="PW167" s="11"/>
      <c r="PX167" s="11"/>
      <c r="PY167" s="11"/>
      <c r="PZ167" s="11"/>
      <c r="QA167" s="11"/>
      <c r="QB167" s="11"/>
      <c r="QC167" s="11"/>
      <c r="QD167" s="11"/>
      <c r="QE167" s="11"/>
      <c r="QF167" s="11"/>
      <c r="QG167" s="11"/>
      <c r="QH167" s="11"/>
      <c r="QI167" s="11"/>
      <c r="QJ167" s="11"/>
      <c r="QK167" s="11"/>
      <c r="QL167" s="11"/>
      <c r="QM167" s="11"/>
      <c r="QN167" s="11"/>
      <c r="QO167" s="11"/>
      <c r="QP167" s="11"/>
      <c r="QQ167" s="11"/>
      <c r="QR167" s="11"/>
      <c r="QS167" s="11"/>
      <c r="QT167" s="11"/>
      <c r="QU167" s="11"/>
      <c r="QV167" s="11"/>
      <c r="QW167" s="11"/>
      <c r="QX167" s="11"/>
      <c r="QY167" s="11"/>
      <c r="QZ167" s="11"/>
      <c r="RA167" s="11"/>
      <c r="RB167" s="11"/>
      <c r="RC167" s="11"/>
      <c r="RD167" s="11"/>
      <c r="RE167" s="11"/>
      <c r="RF167" s="11"/>
      <c r="RG167" s="11"/>
      <c r="RH167" s="11"/>
      <c r="RI167" s="11"/>
      <c r="RJ167" s="11"/>
      <c r="RK167" s="11"/>
      <c r="RL167" s="11"/>
      <c r="RM167" s="11"/>
      <c r="RN167" s="11"/>
      <c r="RO167" s="11"/>
      <c r="RP167" s="11"/>
      <c r="RQ167" s="11"/>
      <c r="RR167" s="11"/>
      <c r="RS167" s="11"/>
      <c r="RT167" s="11"/>
      <c r="RU167" s="11"/>
      <c r="RV167" s="11"/>
      <c r="RW167" s="11"/>
      <c r="RX167" s="11"/>
      <c r="RY167" s="11"/>
      <c r="RZ167" s="11"/>
      <c r="SA167" s="11"/>
      <c r="SB167" s="11"/>
      <c r="SC167" s="11"/>
      <c r="SD167" s="11"/>
      <c r="SE167" s="11"/>
      <c r="SF167" s="11"/>
      <c r="SG167" s="11"/>
      <c r="SH167" s="11"/>
      <c r="SI167" s="11"/>
      <c r="SJ167" s="11"/>
      <c r="SK167" s="11"/>
      <c r="SL167" s="11"/>
      <c r="SM167" s="11"/>
      <c r="SN167" s="11"/>
      <c r="SO167" s="11"/>
      <c r="SP167" s="11"/>
      <c r="SQ167" s="11"/>
      <c r="SR167" s="11"/>
      <c r="SS167" s="11"/>
      <c r="ST167" s="11"/>
      <c r="SU167" s="11"/>
      <c r="SV167" s="11"/>
      <c r="SW167" s="11"/>
      <c r="SX167" s="11"/>
      <c r="SY167" s="11"/>
      <c r="SZ167" s="11"/>
      <c r="TA167" s="11"/>
      <c r="TB167" s="11"/>
      <c r="TC167" s="11"/>
      <c r="TD167" s="11"/>
      <c r="TE167" s="11"/>
      <c r="TF167" s="11"/>
      <c r="TG167" s="11"/>
      <c r="TH167" s="11"/>
      <c r="TI167" s="11"/>
      <c r="TJ167" s="11"/>
      <c r="TK167" s="11"/>
      <c r="TL167" s="11"/>
      <c r="TM167" s="11"/>
      <c r="TN167" s="11"/>
      <c r="TO167" s="11"/>
      <c r="TP167" s="11"/>
      <c r="TQ167" s="11"/>
      <c r="TR167" s="11"/>
      <c r="TS167" s="11"/>
      <c r="TT167" s="11"/>
      <c r="TU167" s="11"/>
      <c r="TV167" s="11"/>
      <c r="TW167" s="11"/>
      <c r="TX167" s="11"/>
      <c r="TY167" s="11"/>
      <c r="TZ167" s="11"/>
      <c r="UA167" s="11"/>
      <c r="UB167" s="11"/>
      <c r="UC167" s="11"/>
      <c r="UD167" s="11"/>
      <c r="UE167" s="11"/>
      <c r="UF167" s="11"/>
      <c r="UG167" s="11"/>
      <c r="UH167" s="11"/>
      <c r="UI167" s="11"/>
      <c r="UJ167" s="11"/>
      <c r="UK167" s="11"/>
      <c r="UL167" s="11"/>
      <c r="UM167" s="11"/>
      <c r="UN167" s="11"/>
      <c r="UO167" s="11"/>
      <c r="UP167" s="11"/>
      <c r="UQ167" s="11"/>
      <c r="UR167" s="11"/>
      <c r="US167" s="11"/>
      <c r="UT167" s="11"/>
      <c r="UU167" s="11"/>
      <c r="UV167" s="11"/>
      <c r="UW167" s="11"/>
      <c r="UX167" s="11"/>
      <c r="UY167" s="11"/>
      <c r="UZ167" s="11"/>
      <c r="VA167" s="11"/>
      <c r="VB167" s="11"/>
      <c r="VC167" s="11"/>
      <c r="VD167" s="11"/>
      <c r="VE167" s="11"/>
      <c r="VF167" s="11"/>
      <c r="VG167" s="11"/>
      <c r="VH167" s="11"/>
      <c r="VI167" s="11"/>
      <c r="VJ167" s="11"/>
      <c r="VK167" s="11"/>
      <c r="VL167" s="11"/>
      <c r="VM167" s="11"/>
      <c r="VN167" s="11"/>
      <c r="VO167" s="11"/>
      <c r="VP167" s="11"/>
      <c r="VQ167" s="11"/>
      <c r="VR167" s="11"/>
      <c r="VS167" s="11"/>
      <c r="VT167" s="11"/>
      <c r="VU167" s="11"/>
      <c r="VV167" s="11"/>
      <c r="VW167" s="11"/>
      <c r="VX167" s="11"/>
      <c r="VY167" s="11"/>
      <c r="VZ167" s="11"/>
      <c r="WA167" s="11"/>
      <c r="WB167" s="11"/>
      <c r="WC167" s="11"/>
      <c r="WD167" s="11"/>
      <c r="WE167" s="11"/>
      <c r="WF167" s="11"/>
      <c r="WG167" s="11"/>
      <c r="WH167" s="11"/>
      <c r="WI167" s="11"/>
      <c r="WJ167" s="11"/>
      <c r="WK167" s="11"/>
      <c r="WL167" s="11"/>
      <c r="WM167" s="11"/>
      <c r="WN167" s="11"/>
      <c r="WO167" s="11"/>
      <c r="WP167" s="11"/>
      <c r="WQ167" s="11"/>
      <c r="WR167" s="11"/>
      <c r="WS167" s="11"/>
      <c r="WT167" s="11"/>
      <c r="WU167" s="11"/>
      <c r="WV167" s="11"/>
      <c r="WW167" s="11"/>
      <c r="WX167" s="11"/>
      <c r="WY167" s="11"/>
      <c r="WZ167" s="11"/>
      <c r="XA167" s="11"/>
      <c r="XB167" s="11"/>
      <c r="XC167" s="11"/>
      <c r="XD167" s="11"/>
      <c r="XE167" s="11"/>
      <c r="XF167" s="11"/>
      <c r="XG167" s="11"/>
      <c r="XH167" s="11"/>
      <c r="XI167" s="11"/>
      <c r="XJ167" s="11"/>
      <c r="XK167" s="11"/>
      <c r="XL167" s="11"/>
      <c r="XM167" s="11"/>
      <c r="XN167" s="11"/>
      <c r="XO167" s="11"/>
      <c r="XP167" s="11"/>
      <c r="XQ167" s="11"/>
      <c r="XR167" s="11"/>
      <c r="XS167" s="11"/>
      <c r="XT167" s="11"/>
      <c r="XU167" s="11"/>
      <c r="XV167" s="11"/>
      <c r="XW167" s="11"/>
      <c r="XX167" s="11"/>
      <c r="XY167" s="11"/>
      <c r="XZ167" s="11"/>
      <c r="YA167" s="11"/>
      <c r="YB167" s="11"/>
      <c r="YC167" s="11"/>
      <c r="YD167" s="11"/>
      <c r="YE167" s="11"/>
      <c r="YF167" s="11"/>
      <c r="YG167" s="11"/>
      <c r="YH167" s="11"/>
      <c r="YI167" s="11"/>
      <c r="YJ167" s="11"/>
      <c r="YK167" s="11"/>
      <c r="YL167" s="11"/>
      <c r="YM167" s="11"/>
      <c r="YN167" s="11"/>
      <c r="YO167" s="11"/>
      <c r="YP167" s="11"/>
      <c r="YQ167" s="11"/>
      <c r="YR167" s="11"/>
      <c r="YS167" s="11"/>
      <c r="YT167" s="11"/>
      <c r="YU167" s="11"/>
      <c r="YV167" s="11"/>
      <c r="YW167" s="11"/>
      <c r="YX167" s="11"/>
      <c r="YY167" s="11"/>
      <c r="YZ167" s="11"/>
      <c r="ZA167" s="11"/>
      <c r="ZB167" s="11"/>
      <c r="ZC167" s="11"/>
      <c r="ZD167" s="11"/>
      <c r="ZE167" s="11"/>
      <c r="ZF167" s="11"/>
      <c r="ZG167" s="11"/>
      <c r="ZH167" s="11"/>
      <c r="ZI167" s="11"/>
      <c r="ZJ167" s="11"/>
      <c r="ZK167" s="11"/>
      <c r="ZL167" s="11"/>
      <c r="ZM167" s="11"/>
      <c r="ZN167" s="11"/>
      <c r="ZO167" s="11"/>
      <c r="ZP167" s="11"/>
      <c r="ZQ167" s="11"/>
      <c r="ZR167" s="11"/>
      <c r="ZS167" s="11"/>
      <c r="ZT167" s="11"/>
      <c r="ZU167" s="11"/>
      <c r="ZV167" s="11"/>
      <c r="ZW167" s="11"/>
      <c r="ZX167" s="11"/>
      <c r="ZY167" s="11"/>
      <c r="ZZ167" s="11"/>
      <c r="AAA167" s="11"/>
      <c r="AAB167" s="11"/>
      <c r="AAC167" s="11"/>
      <c r="AAD167" s="11"/>
      <c r="AAE167" s="11"/>
      <c r="AAF167" s="11"/>
      <c r="AAG167" s="11"/>
      <c r="AAH167" s="11"/>
      <c r="AAI167" s="11"/>
      <c r="AAJ167" s="11"/>
      <c r="AAK167" s="11"/>
      <c r="AAL167" s="11"/>
      <c r="AAM167" s="11"/>
      <c r="AAN167" s="11"/>
      <c r="AAO167" s="11"/>
      <c r="AAP167" s="11"/>
      <c r="AAQ167" s="11"/>
      <c r="AAR167" s="11"/>
      <c r="AAS167" s="11"/>
      <c r="AAT167" s="11"/>
      <c r="AAU167" s="11"/>
      <c r="AAV167" s="11"/>
      <c r="AAW167" s="11"/>
      <c r="AAX167" s="11"/>
      <c r="AAY167" s="11"/>
      <c r="AAZ167" s="11"/>
      <c r="ABA167" s="11"/>
      <c r="ABB167" s="11"/>
      <c r="ABC167" s="11"/>
      <c r="ABD167" s="11"/>
      <c r="ABE167" s="11"/>
      <c r="ABF167" s="11"/>
      <c r="ABG167" s="11"/>
      <c r="ABH167" s="11"/>
      <c r="ABI167" s="11"/>
      <c r="ABJ167" s="11"/>
      <c r="ABK167" s="11"/>
      <c r="ABL167" s="11"/>
      <c r="ABM167" s="11"/>
      <c r="ABN167" s="11"/>
      <c r="ABO167" s="11"/>
      <c r="ABP167" s="11"/>
      <c r="ABQ167" s="11"/>
      <c r="ABR167" s="11"/>
      <c r="ABS167" s="11"/>
      <c r="ABT167" s="11"/>
      <c r="ABU167" s="11"/>
      <c r="ABV167" s="11"/>
      <c r="ABW167" s="11"/>
      <c r="ABX167" s="11"/>
      <c r="ABY167" s="11"/>
      <c r="ABZ167" s="11"/>
      <c r="ACA167" s="11"/>
      <c r="ACB167" s="11"/>
      <c r="ACC167" s="11"/>
      <c r="ACD167" s="11"/>
      <c r="ACE167" s="11"/>
      <c r="ACF167" s="11"/>
      <c r="ACG167" s="11"/>
      <c r="ACH167" s="11"/>
      <c r="ACI167" s="11"/>
      <c r="ACJ167" s="11"/>
      <c r="ACK167" s="11"/>
      <c r="ACL167" s="11"/>
      <c r="ACM167" s="11"/>
      <c r="ACN167" s="11"/>
      <c r="ACO167" s="11"/>
      <c r="ACP167" s="11"/>
      <c r="ACQ167" s="11"/>
      <c r="ACR167" s="11"/>
      <c r="ACS167" s="11"/>
      <c r="ACT167" s="11"/>
      <c r="ACU167" s="11"/>
      <c r="ACV167" s="11"/>
      <c r="ACW167" s="11"/>
      <c r="ACX167" s="11"/>
      <c r="ACY167" s="11"/>
      <c r="ACZ167" s="11"/>
      <c r="ADA167" s="11"/>
      <c r="ADB167" s="11"/>
      <c r="ADC167" s="11"/>
      <c r="ADD167" s="11"/>
      <c r="ADE167" s="11"/>
      <c r="ADF167" s="11"/>
      <c r="ADG167" s="11"/>
      <c r="ADH167" s="11"/>
      <c r="ADI167" s="11"/>
      <c r="ADJ167" s="11"/>
      <c r="ADK167" s="11"/>
      <c r="ADL167" s="11"/>
      <c r="ADM167" s="11"/>
      <c r="ADN167" s="11"/>
      <c r="ADO167" s="11"/>
      <c r="ADP167" s="11"/>
      <c r="ADQ167" s="11"/>
      <c r="ADR167" s="11"/>
      <c r="ADS167" s="11"/>
      <c r="ADT167" s="11"/>
      <c r="ADU167" s="11"/>
      <c r="ADV167" s="11"/>
      <c r="ADW167" s="11"/>
      <c r="ADX167" s="11"/>
      <c r="ADY167" s="11"/>
      <c r="ADZ167" s="11"/>
      <c r="AEA167" s="11"/>
      <c r="AEB167" s="11"/>
      <c r="AEC167" s="11"/>
      <c r="AED167" s="11"/>
      <c r="AEE167" s="11"/>
      <c r="AEF167" s="11"/>
      <c r="AEG167" s="11"/>
      <c r="AEH167" s="11"/>
      <c r="AEI167" s="11"/>
      <c r="AEJ167" s="11"/>
      <c r="AEK167" s="11"/>
      <c r="AEL167" s="11"/>
      <c r="AEM167" s="11"/>
      <c r="AEN167" s="11"/>
      <c r="AEO167" s="11"/>
      <c r="AEP167" s="11"/>
      <c r="AEQ167" s="11"/>
      <c r="AER167" s="11"/>
      <c r="AES167" s="11"/>
      <c r="AET167" s="11"/>
      <c r="AEU167" s="11"/>
      <c r="AEV167" s="11"/>
      <c r="AEW167" s="11"/>
      <c r="AEX167" s="11"/>
      <c r="AEY167" s="11"/>
      <c r="AEZ167" s="11"/>
      <c r="AFA167" s="11"/>
      <c r="AFB167" s="11"/>
      <c r="AFC167" s="11"/>
      <c r="AFD167" s="11"/>
      <c r="AFE167" s="11"/>
      <c r="AFF167" s="11"/>
      <c r="AFG167" s="11"/>
      <c r="AFH167" s="11"/>
      <c r="AFI167" s="11"/>
      <c r="AFJ167" s="11"/>
      <c r="AFK167" s="11"/>
      <c r="AFL167" s="11"/>
      <c r="AFM167" s="11"/>
      <c r="AFN167" s="11"/>
      <c r="AFO167" s="11"/>
      <c r="AFP167" s="11"/>
      <c r="AFQ167" s="11"/>
      <c r="AFR167" s="11"/>
      <c r="AFS167" s="11"/>
      <c r="AFT167" s="11"/>
      <c r="AFU167" s="11"/>
      <c r="AFV167" s="11"/>
      <c r="AFW167" s="11"/>
      <c r="AFX167" s="11"/>
      <c r="AFY167" s="11"/>
      <c r="AFZ167" s="11"/>
      <c r="AGA167" s="11"/>
      <c r="AGB167" s="11"/>
      <c r="AGC167" s="11"/>
      <c r="AGD167" s="11"/>
      <c r="AGE167" s="11"/>
      <c r="AGF167" s="11"/>
      <c r="AGG167" s="11"/>
      <c r="AGH167" s="11"/>
      <c r="AGI167" s="11"/>
      <c r="AGJ167" s="11"/>
      <c r="AGK167" s="11"/>
      <c r="AGL167" s="11"/>
      <c r="AGM167" s="11"/>
      <c r="AGN167" s="11"/>
      <c r="AGO167" s="11"/>
      <c r="AGP167" s="11"/>
      <c r="AGQ167" s="11"/>
      <c r="AGR167" s="11"/>
      <c r="AGS167" s="11"/>
      <c r="AGT167" s="11"/>
      <c r="AGU167" s="11"/>
      <c r="AGV167" s="11"/>
      <c r="AGW167" s="11"/>
      <c r="AGX167" s="11"/>
      <c r="AGY167" s="11"/>
      <c r="AGZ167" s="11"/>
      <c r="AHA167" s="11"/>
      <c r="AHB167" s="11"/>
      <c r="AHC167" s="11"/>
      <c r="AHD167" s="11"/>
      <c r="AHE167" s="11"/>
      <c r="AHF167" s="11"/>
      <c r="AHG167" s="11"/>
      <c r="AHH167" s="11"/>
      <c r="AHI167" s="11"/>
      <c r="AHJ167" s="11"/>
      <c r="AHK167" s="11"/>
      <c r="AHL167" s="11"/>
      <c r="AHM167" s="11"/>
      <c r="AHN167" s="11"/>
      <c r="AHO167" s="11"/>
      <c r="AHP167" s="11"/>
      <c r="AHQ167" s="11"/>
      <c r="AHR167" s="11"/>
      <c r="AHS167" s="11"/>
      <c r="AHT167" s="11"/>
      <c r="AHU167" s="11"/>
      <c r="AHV167" s="11"/>
      <c r="AHW167" s="11"/>
      <c r="AHX167" s="11"/>
      <c r="AHY167" s="11"/>
      <c r="AHZ167" s="11"/>
      <c r="AIA167" s="11"/>
      <c r="AIB167" s="11"/>
      <c r="AIC167" s="11"/>
      <c r="AID167" s="11"/>
      <c r="AIE167" s="11"/>
      <c r="AIF167" s="11"/>
      <c r="AIG167" s="11"/>
      <c r="AIH167" s="11"/>
      <c r="AII167" s="11"/>
      <c r="AIJ167" s="11"/>
      <c r="AIK167" s="11"/>
      <c r="AIL167" s="11"/>
      <c r="AIM167" s="11"/>
      <c r="AIN167" s="11"/>
      <c r="AIO167" s="11"/>
      <c r="AIP167" s="11"/>
      <c r="AIQ167" s="11"/>
      <c r="AIR167" s="11"/>
      <c r="AIS167" s="11"/>
      <c r="AIT167" s="11"/>
      <c r="AIU167" s="11"/>
      <c r="AIV167" s="11"/>
      <c r="AIW167" s="11"/>
      <c r="AIX167" s="11"/>
      <c r="AIY167" s="11"/>
      <c r="AIZ167" s="11"/>
      <c r="AJA167" s="11"/>
      <c r="AJB167" s="11"/>
      <c r="AJC167" s="11"/>
      <c r="AJD167" s="11"/>
      <c r="AJE167" s="11"/>
      <c r="AJF167" s="11"/>
      <c r="AJG167" s="11"/>
      <c r="AJH167" s="11"/>
      <c r="AJI167" s="11"/>
      <c r="AJJ167" s="11"/>
      <c r="AJK167" s="11"/>
      <c r="AJL167" s="11"/>
      <c r="AJM167" s="11"/>
      <c r="AJN167" s="11"/>
      <c r="AJO167" s="11"/>
      <c r="AJP167" s="11"/>
      <c r="AJQ167" s="11"/>
      <c r="AJR167" s="11"/>
      <c r="AJS167" s="11"/>
      <c r="AJT167" s="11"/>
      <c r="AJU167" s="11"/>
      <c r="AJV167" s="11"/>
      <c r="AJW167" s="11"/>
      <c r="AJX167" s="11"/>
      <c r="AJY167" s="11"/>
      <c r="AJZ167" s="11"/>
      <c r="AKA167" s="11"/>
      <c r="AKB167" s="11"/>
      <c r="AKC167" s="11"/>
      <c r="AKD167" s="11"/>
      <c r="AKE167" s="11"/>
      <c r="AKF167" s="11"/>
      <c r="AKG167" s="11"/>
      <c r="AKH167" s="11"/>
      <c r="AKI167" s="11"/>
      <c r="AKJ167" s="11"/>
      <c r="AKK167" s="11"/>
      <c r="AKL167" s="11"/>
      <c r="AKM167" s="11"/>
      <c r="AKN167" s="11"/>
      <c r="AKO167" s="11"/>
      <c r="AKP167" s="11"/>
      <c r="AKQ167" s="11"/>
      <c r="AKR167" s="11"/>
      <c r="AKS167" s="11"/>
      <c r="AKT167" s="11"/>
      <c r="AKU167" s="11"/>
      <c r="AKV167" s="11"/>
      <c r="AKW167" s="11"/>
      <c r="AKX167" s="11"/>
      <c r="AKY167" s="11"/>
      <c r="AKZ167" s="11"/>
      <c r="ALA167" s="11"/>
      <c r="ALB167" s="11"/>
      <c r="ALC167" s="11"/>
      <c r="ALD167" s="11"/>
      <c r="ALE167" s="11"/>
      <c r="ALF167" s="11"/>
      <c r="ALG167" s="11"/>
      <c r="ALH167" s="11"/>
      <c r="ALI167" s="11"/>
      <c r="ALJ167" s="11"/>
      <c r="ALK167" s="11"/>
      <c r="ALL167" s="11"/>
      <c r="ALM167" s="11"/>
      <c r="ALN167" s="11"/>
      <c r="ALO167" s="11"/>
      <c r="ALP167" s="11"/>
      <c r="ALQ167" s="11"/>
      <c r="ALR167" s="11"/>
      <c r="ALS167" s="11"/>
      <c r="ALT167" s="11"/>
      <c r="ALU167" s="11"/>
      <c r="ALV167" s="11"/>
      <c r="ALW167" s="11"/>
      <c r="ALX167" s="11"/>
      <c r="ALY167" s="11"/>
      <c r="ALZ167" s="11"/>
      <c r="AMA167" s="11"/>
      <c r="AMB167" s="11"/>
      <c r="AMC167" s="11"/>
      <c r="AMD167" s="11"/>
      <c r="AME167" s="11"/>
      <c r="AMF167" s="11"/>
      <c r="AMG167" s="11"/>
      <c r="AMH167" s="11"/>
      <c r="AMI167" s="11"/>
      <c r="AMJ167" s="11"/>
      <c r="AMK167" s="11"/>
      <c r="AML167" s="11"/>
      <c r="AMM167" s="11"/>
      <c r="AMN167" s="11"/>
      <c r="AMO167" s="11"/>
      <c r="AMP167" s="11"/>
      <c r="AMQ167" s="11"/>
      <c r="AMR167" s="11"/>
      <c r="AMS167" s="11"/>
      <c r="AMT167" s="11"/>
      <c r="AMU167" s="11"/>
      <c r="AMV167" s="11"/>
      <c r="AMW167" s="11"/>
      <c r="AMX167" s="11"/>
      <c r="AMY167" s="11"/>
      <c r="AMZ167" s="11"/>
      <c r="ANA167" s="11"/>
      <c r="ANB167" s="11"/>
      <c r="ANC167" s="11"/>
      <c r="AND167" s="11"/>
      <c r="ANE167" s="11"/>
      <c r="ANF167" s="11"/>
      <c r="ANG167" s="11"/>
      <c r="ANH167" s="11"/>
      <c r="ANI167" s="11"/>
      <c r="ANJ167" s="11"/>
      <c r="ANK167" s="11"/>
      <c r="ANL167" s="11"/>
      <c r="ANM167" s="11"/>
      <c r="ANN167" s="11"/>
      <c r="ANO167" s="11"/>
      <c r="ANP167" s="11"/>
      <c r="ANQ167" s="11"/>
      <c r="ANR167" s="11"/>
      <c r="ANS167" s="11"/>
      <c r="ANT167" s="11"/>
      <c r="ANU167" s="11"/>
      <c r="ANV167" s="11"/>
      <c r="ANW167" s="11"/>
      <c r="ANX167" s="11"/>
      <c r="ANY167" s="11"/>
      <c r="ANZ167" s="11"/>
      <c r="AOA167" s="11"/>
      <c r="AOB167" s="11"/>
      <c r="AOC167" s="11"/>
      <c r="AOD167" s="11"/>
      <c r="AOE167" s="11"/>
      <c r="AOF167" s="11"/>
      <c r="AOG167" s="11"/>
      <c r="AOH167" s="11"/>
      <c r="AOI167" s="11"/>
      <c r="AOJ167" s="11"/>
      <c r="AOK167" s="11"/>
      <c r="AOL167" s="11"/>
      <c r="AOM167" s="11"/>
      <c r="AON167" s="11"/>
      <c r="AOO167" s="11"/>
      <c r="AOP167" s="11"/>
      <c r="AOQ167" s="11"/>
      <c r="AOR167" s="11"/>
      <c r="AOS167" s="11"/>
      <c r="AOT167" s="11"/>
      <c r="AOU167" s="11"/>
      <c r="AOV167" s="11"/>
      <c r="AOW167" s="11"/>
      <c r="AOX167" s="11"/>
      <c r="AOY167" s="11"/>
      <c r="AOZ167" s="11"/>
      <c r="APA167" s="11"/>
      <c r="APB167" s="11"/>
      <c r="APC167" s="11"/>
      <c r="APD167" s="11"/>
      <c r="APE167" s="11"/>
      <c r="APF167" s="11"/>
      <c r="APG167" s="11"/>
      <c r="APH167" s="11"/>
      <c r="API167" s="11"/>
      <c r="APJ167" s="11"/>
      <c r="APK167" s="11"/>
      <c r="APL167" s="11"/>
      <c r="APM167" s="11"/>
      <c r="APN167" s="11"/>
      <c r="APO167" s="11"/>
      <c r="APP167" s="11"/>
      <c r="APQ167" s="11"/>
      <c r="APR167" s="11"/>
      <c r="APS167" s="11"/>
      <c r="APT167" s="11"/>
      <c r="APU167" s="11"/>
      <c r="APV167" s="11"/>
      <c r="APW167" s="11"/>
      <c r="APX167" s="11"/>
      <c r="APY167" s="11"/>
      <c r="APZ167" s="11"/>
      <c r="AQA167" s="11"/>
      <c r="AQB167" s="11"/>
      <c r="AQC167" s="11"/>
      <c r="AQD167" s="11"/>
      <c r="AQE167" s="11"/>
      <c r="AQF167" s="11"/>
      <c r="AQG167" s="11"/>
      <c r="AQH167" s="11"/>
      <c r="AQI167" s="11"/>
      <c r="AQJ167" s="11"/>
      <c r="AQK167" s="11"/>
      <c r="AQL167" s="11"/>
      <c r="AQM167" s="11"/>
      <c r="AQN167" s="11"/>
      <c r="AQO167" s="11"/>
      <c r="AQP167" s="11"/>
      <c r="AQQ167" s="11"/>
      <c r="AQR167" s="11"/>
      <c r="AQS167" s="11"/>
      <c r="AQT167" s="11"/>
      <c r="AQU167" s="11"/>
      <c r="AQV167" s="11"/>
      <c r="AQW167" s="11"/>
      <c r="AQX167" s="11"/>
      <c r="AQY167" s="11"/>
      <c r="AQZ167" s="11"/>
      <c r="ARA167" s="11"/>
      <c r="ARB167" s="11"/>
      <c r="ARC167" s="11"/>
      <c r="ARD167" s="11"/>
      <c r="ARE167" s="11"/>
      <c r="ARF167" s="11"/>
      <c r="ARG167" s="11"/>
      <c r="ARH167" s="11"/>
      <c r="ARI167" s="11"/>
      <c r="ARJ167" s="11"/>
      <c r="ARK167" s="11"/>
      <c r="ARL167" s="11"/>
      <c r="ARM167" s="11"/>
      <c r="ARN167" s="11"/>
      <c r="ARO167" s="11"/>
      <c r="ARP167" s="11"/>
      <c r="ARQ167" s="11"/>
      <c r="ARR167" s="11"/>
      <c r="ARS167" s="11"/>
      <c r="ART167" s="11"/>
      <c r="ARU167" s="11"/>
      <c r="ARV167" s="11"/>
      <c r="ARW167" s="11"/>
      <c r="ARX167" s="11"/>
      <c r="ARY167" s="11"/>
      <c r="ARZ167" s="11"/>
      <c r="ASA167" s="11"/>
      <c r="ASB167" s="11"/>
      <c r="ASC167" s="11"/>
      <c r="ASD167" s="11"/>
      <c r="ASE167" s="11"/>
      <c r="ASF167" s="11"/>
      <c r="ASG167" s="11"/>
      <c r="ASH167" s="11"/>
      <c r="ASI167" s="11"/>
      <c r="ASJ167" s="11"/>
      <c r="ASK167" s="11"/>
      <c r="ASL167" s="11"/>
      <c r="ASM167" s="11"/>
      <c r="ASN167" s="11"/>
      <c r="ASO167" s="11"/>
      <c r="ASP167" s="11"/>
      <c r="ASQ167" s="11"/>
      <c r="ASR167" s="11"/>
      <c r="ASS167" s="11"/>
      <c r="AST167" s="11"/>
      <c r="ASU167" s="11"/>
      <c r="ASV167" s="11"/>
      <c r="ASW167" s="11"/>
      <c r="ASX167" s="11"/>
      <c r="ASY167" s="11"/>
      <c r="ASZ167" s="11"/>
      <c r="ATA167" s="11"/>
      <c r="ATB167" s="11"/>
      <c r="ATC167" s="11"/>
      <c r="ATD167" s="11"/>
      <c r="ATE167" s="11"/>
      <c r="ATF167" s="11"/>
      <c r="ATG167" s="11"/>
      <c r="ATH167" s="11"/>
      <c r="ATI167" s="11"/>
      <c r="ATJ167" s="11"/>
      <c r="ATK167" s="11"/>
      <c r="ATL167" s="11"/>
      <c r="ATM167" s="11"/>
      <c r="ATN167" s="11"/>
      <c r="ATO167" s="11"/>
      <c r="ATP167" s="11"/>
      <c r="ATQ167" s="11"/>
      <c r="ATR167" s="11"/>
      <c r="ATS167" s="11"/>
      <c r="ATT167" s="11"/>
      <c r="ATU167" s="11"/>
      <c r="ATV167" s="11"/>
      <c r="ATW167" s="11"/>
      <c r="ATX167" s="11"/>
      <c r="ATY167" s="11"/>
      <c r="ATZ167" s="11"/>
      <c r="AUA167" s="11"/>
      <c r="AUB167" s="11"/>
      <c r="AUC167" s="11"/>
      <c r="AUD167" s="11"/>
      <c r="AUE167" s="11"/>
      <c r="AUF167" s="11"/>
      <c r="AUG167" s="11"/>
      <c r="AUH167" s="11"/>
      <c r="AUI167" s="11"/>
      <c r="AUJ167" s="11"/>
      <c r="AUK167" s="11"/>
      <c r="AUL167" s="11"/>
      <c r="AUM167" s="11"/>
      <c r="AUN167" s="11"/>
      <c r="AUO167" s="11"/>
      <c r="AUP167" s="11"/>
      <c r="AUQ167" s="11"/>
      <c r="AUR167" s="11"/>
      <c r="AUS167" s="11"/>
      <c r="AUT167" s="11"/>
      <c r="AUU167" s="11"/>
      <c r="AUV167" s="11"/>
      <c r="AUW167" s="11"/>
      <c r="AUX167" s="11"/>
      <c r="AUY167" s="11"/>
      <c r="AUZ167" s="11"/>
      <c r="AVA167" s="11"/>
      <c r="AVB167" s="11"/>
      <c r="AVC167" s="11"/>
      <c r="AVD167" s="11"/>
      <c r="AVE167" s="11"/>
      <c r="AVF167" s="11"/>
      <c r="AVG167" s="11"/>
      <c r="AVH167" s="11"/>
      <c r="AVI167" s="11"/>
      <c r="AVJ167" s="11"/>
      <c r="AVK167" s="11"/>
      <c r="AVL167" s="11"/>
      <c r="AVM167" s="11"/>
      <c r="AVN167" s="11"/>
      <c r="AVO167" s="11"/>
      <c r="AVP167" s="11"/>
      <c r="AVQ167" s="11"/>
      <c r="AVR167" s="11"/>
      <c r="AVS167" s="11"/>
      <c r="AVT167" s="11"/>
      <c r="AVU167" s="11"/>
      <c r="AVV167" s="11"/>
      <c r="AVW167" s="11"/>
      <c r="AVX167" s="11"/>
      <c r="AVY167" s="11"/>
      <c r="AVZ167" s="11"/>
      <c r="AWA167" s="11"/>
      <c r="AWB167" s="11"/>
      <c r="AWC167" s="11"/>
      <c r="AWD167" s="11"/>
      <c r="AWE167" s="11"/>
      <c r="AWF167" s="11"/>
      <c r="AWG167" s="11"/>
      <c r="AWH167" s="11"/>
      <c r="AWI167" s="11"/>
      <c r="AWJ167" s="11"/>
      <c r="AWK167" s="11"/>
      <c r="AWL167" s="11"/>
      <c r="AWM167" s="11"/>
      <c r="AWN167" s="11"/>
      <c r="AWO167" s="11"/>
      <c r="AWP167" s="11"/>
      <c r="AWQ167" s="11"/>
      <c r="AWR167" s="11"/>
      <c r="AWS167" s="11"/>
      <c r="AWT167" s="11"/>
      <c r="AWU167" s="11"/>
      <c r="AWV167" s="11"/>
      <c r="AWW167" s="11"/>
      <c r="AWX167" s="11"/>
      <c r="AWY167" s="11"/>
      <c r="AWZ167" s="11"/>
      <c r="AXA167" s="11"/>
      <c r="AXB167" s="11"/>
      <c r="AXC167" s="11"/>
      <c r="AXD167" s="11"/>
      <c r="AXE167" s="11"/>
      <c r="AXF167" s="11"/>
      <c r="AXG167" s="11"/>
      <c r="AXH167" s="11"/>
      <c r="AXI167" s="11"/>
      <c r="AXJ167" s="11"/>
      <c r="AXK167" s="11"/>
      <c r="AXL167" s="11"/>
      <c r="AXM167" s="11"/>
      <c r="AXN167" s="11"/>
      <c r="AXO167" s="11"/>
      <c r="AXP167" s="11"/>
      <c r="AXQ167" s="11"/>
      <c r="AXR167" s="11"/>
      <c r="AXS167" s="11"/>
      <c r="AXT167" s="11"/>
      <c r="AXU167" s="11"/>
      <c r="AXV167" s="11"/>
      <c r="AXW167" s="11"/>
      <c r="AXX167" s="11"/>
      <c r="AXY167" s="11"/>
      <c r="AXZ167" s="11"/>
      <c r="AYA167" s="11"/>
      <c r="AYB167" s="11"/>
      <c r="AYC167" s="11"/>
      <c r="AYD167" s="11"/>
      <c r="AYE167" s="11"/>
      <c r="AYF167" s="11"/>
      <c r="AYG167" s="11"/>
      <c r="AYH167" s="11"/>
      <c r="AYI167" s="11"/>
      <c r="AYJ167" s="11"/>
      <c r="AYK167" s="11"/>
      <c r="AYL167" s="11"/>
      <c r="AYM167" s="11"/>
      <c r="AYN167" s="11"/>
      <c r="AYO167" s="11"/>
      <c r="AYP167" s="11"/>
      <c r="AYQ167" s="11"/>
      <c r="AYR167" s="11"/>
      <c r="AYS167" s="11"/>
      <c r="AYT167" s="11"/>
      <c r="AYU167" s="11"/>
      <c r="AYV167" s="11"/>
      <c r="AYW167" s="11"/>
      <c r="AYX167" s="11"/>
      <c r="AYY167" s="11"/>
      <c r="AYZ167" s="11"/>
      <c r="AZA167" s="11"/>
      <c r="AZB167" s="11"/>
      <c r="AZC167" s="11"/>
      <c r="AZD167" s="11"/>
      <c r="AZE167" s="11"/>
      <c r="AZF167" s="11"/>
      <c r="AZG167" s="11"/>
      <c r="AZH167" s="11"/>
      <c r="AZI167" s="11"/>
      <c r="AZJ167" s="11"/>
      <c r="AZK167" s="11"/>
      <c r="AZL167" s="11"/>
      <c r="AZM167" s="11"/>
      <c r="AZN167" s="11"/>
      <c r="AZO167" s="11"/>
      <c r="AZP167" s="11"/>
      <c r="AZQ167" s="11"/>
      <c r="AZR167" s="11"/>
      <c r="AZS167" s="11"/>
      <c r="AZT167" s="11"/>
      <c r="AZU167" s="11"/>
      <c r="AZV167" s="11"/>
      <c r="AZW167" s="11"/>
      <c r="AZX167" s="11"/>
      <c r="AZY167" s="11"/>
      <c r="AZZ167" s="11"/>
      <c r="BAA167" s="11"/>
      <c r="BAB167" s="11"/>
      <c r="BAC167" s="11"/>
      <c r="BAD167" s="11"/>
      <c r="BAE167" s="11"/>
      <c r="BAF167" s="11"/>
      <c r="BAG167" s="11"/>
      <c r="BAH167" s="11"/>
      <c r="BAI167" s="11"/>
      <c r="BAJ167" s="11"/>
      <c r="BAK167" s="11"/>
      <c r="BAL167" s="11"/>
      <c r="BAM167" s="11"/>
      <c r="BAN167" s="11"/>
      <c r="BAO167" s="11"/>
      <c r="BAP167" s="11"/>
      <c r="BAQ167" s="11"/>
      <c r="BAR167" s="11"/>
      <c r="BAS167" s="11"/>
      <c r="BAT167" s="11"/>
      <c r="BAU167" s="11"/>
      <c r="BAV167" s="11"/>
      <c r="BAW167" s="11"/>
      <c r="BAX167" s="11"/>
      <c r="BAY167" s="11"/>
      <c r="BAZ167" s="11"/>
      <c r="BBA167" s="11"/>
      <c r="BBB167" s="11"/>
      <c r="BBC167" s="11"/>
      <c r="BBD167" s="11"/>
      <c r="BBE167" s="11"/>
      <c r="BBF167" s="11"/>
      <c r="BBG167" s="11"/>
      <c r="BBH167" s="11"/>
      <c r="BBI167" s="11"/>
      <c r="BBJ167" s="11"/>
      <c r="BBK167" s="11"/>
      <c r="BBL167" s="11"/>
      <c r="BBM167" s="11"/>
      <c r="BBN167" s="11"/>
      <c r="BBO167" s="11"/>
      <c r="BBP167" s="11"/>
      <c r="BBQ167" s="11"/>
      <c r="BBR167" s="11"/>
      <c r="BBS167" s="11"/>
      <c r="BBT167" s="11"/>
      <c r="BBU167" s="11"/>
      <c r="BBV167" s="11"/>
      <c r="BBW167" s="11"/>
      <c r="BBX167" s="11"/>
      <c r="BBY167" s="11"/>
      <c r="BBZ167" s="11"/>
      <c r="BCA167" s="11"/>
      <c r="BCB167" s="11"/>
      <c r="BCC167" s="11"/>
      <c r="BCD167" s="11"/>
      <c r="BCE167" s="11"/>
      <c r="BCF167" s="11"/>
      <c r="BCG167" s="11"/>
      <c r="BCH167" s="11"/>
      <c r="BCI167" s="11"/>
      <c r="BCJ167" s="11"/>
      <c r="BCK167" s="11"/>
      <c r="BCL167" s="11"/>
      <c r="BCM167" s="11"/>
      <c r="BCN167" s="11"/>
      <c r="BCO167" s="11"/>
      <c r="BCP167" s="11"/>
      <c r="BCQ167" s="11"/>
      <c r="BCR167" s="11"/>
      <c r="BCS167" s="11"/>
      <c r="BCT167" s="11"/>
      <c r="BCU167" s="11"/>
      <c r="BCV167" s="11"/>
      <c r="BCW167" s="11"/>
      <c r="BCX167" s="11"/>
      <c r="BCY167" s="11"/>
      <c r="BCZ167" s="11"/>
      <c r="BDA167" s="11"/>
      <c r="BDB167" s="11"/>
      <c r="BDC167" s="11"/>
      <c r="BDD167" s="11"/>
      <c r="BDE167" s="11"/>
      <c r="BDF167" s="11"/>
      <c r="BDG167" s="11"/>
      <c r="BDH167" s="11"/>
      <c r="BDI167" s="11"/>
      <c r="BDJ167" s="11"/>
      <c r="BDK167" s="11"/>
      <c r="BDL167" s="11"/>
      <c r="BDM167" s="11"/>
      <c r="BDN167" s="11"/>
      <c r="BDO167" s="11"/>
      <c r="BDP167" s="11"/>
      <c r="BDQ167" s="11"/>
      <c r="BDR167" s="11"/>
      <c r="BDS167" s="11"/>
      <c r="BDT167" s="11"/>
      <c r="BDU167" s="11"/>
      <c r="BDV167" s="11"/>
      <c r="BDW167" s="11"/>
      <c r="BDX167" s="11"/>
      <c r="BDY167" s="11"/>
      <c r="BDZ167" s="11"/>
      <c r="BEA167" s="11"/>
      <c r="BEB167" s="11"/>
      <c r="BEC167" s="11"/>
      <c r="BED167" s="11"/>
      <c r="BEE167" s="11"/>
      <c r="BEF167" s="11"/>
      <c r="BEG167" s="11"/>
      <c r="BEH167" s="11"/>
      <c r="BEI167" s="11"/>
      <c r="BEJ167" s="11"/>
      <c r="BEK167" s="11"/>
      <c r="BEL167" s="11"/>
      <c r="BEM167" s="11"/>
      <c r="BEN167" s="11"/>
      <c r="BEO167" s="11"/>
      <c r="BEP167" s="11"/>
      <c r="BEQ167" s="11"/>
      <c r="BER167" s="11"/>
      <c r="BES167" s="11"/>
      <c r="BET167" s="11"/>
      <c r="BEU167" s="11"/>
      <c r="BEV167" s="11"/>
      <c r="BEW167" s="11"/>
      <c r="BEX167" s="11"/>
      <c r="BEY167" s="11"/>
      <c r="BEZ167" s="11"/>
      <c r="BFA167" s="11"/>
      <c r="BFB167" s="11"/>
      <c r="BFC167" s="11"/>
      <c r="BFD167" s="11"/>
      <c r="BFE167" s="11"/>
      <c r="BFF167" s="11"/>
      <c r="BFG167" s="11"/>
      <c r="BFH167" s="11"/>
      <c r="BFI167" s="11"/>
      <c r="BFJ167" s="11"/>
      <c r="BFK167" s="11"/>
      <c r="BFL167" s="11"/>
      <c r="BFM167" s="11"/>
      <c r="BFN167" s="11"/>
      <c r="BFO167" s="11"/>
      <c r="BFP167" s="11"/>
      <c r="BFQ167" s="11"/>
      <c r="BFR167" s="11"/>
      <c r="BFS167" s="11"/>
      <c r="BFT167" s="11"/>
      <c r="BFU167" s="11"/>
      <c r="BFV167" s="11"/>
      <c r="BFW167" s="11"/>
      <c r="BFX167" s="11"/>
      <c r="BFY167" s="11"/>
      <c r="BFZ167" s="11"/>
      <c r="BGA167" s="11"/>
      <c r="BGB167" s="11"/>
      <c r="BGC167" s="11"/>
      <c r="BGD167" s="11"/>
      <c r="BGE167" s="11"/>
      <c r="BGF167" s="11"/>
      <c r="BGG167" s="11"/>
      <c r="BGH167" s="11"/>
      <c r="BGI167" s="11"/>
      <c r="BGJ167" s="11"/>
      <c r="BGK167" s="11"/>
      <c r="BGL167" s="11"/>
      <c r="BGM167" s="11"/>
      <c r="BGN167" s="11"/>
      <c r="BGO167" s="11"/>
      <c r="BGP167" s="11"/>
      <c r="BGQ167" s="11"/>
      <c r="BGR167" s="11"/>
      <c r="BGS167" s="11"/>
      <c r="BGT167" s="11"/>
      <c r="BGU167" s="11"/>
      <c r="BGV167" s="11"/>
      <c r="BGW167" s="11"/>
      <c r="BGX167" s="11"/>
      <c r="BGY167" s="11"/>
      <c r="BGZ167" s="11"/>
      <c r="BHA167" s="11"/>
      <c r="BHB167" s="11"/>
      <c r="BHC167" s="11"/>
      <c r="BHD167" s="11"/>
      <c r="BHE167" s="11"/>
      <c r="BHF167" s="11"/>
      <c r="BHG167" s="11"/>
      <c r="BHH167" s="11"/>
      <c r="BHI167" s="11"/>
      <c r="BHJ167" s="11"/>
      <c r="BHK167" s="11"/>
      <c r="BHL167" s="11"/>
      <c r="BHM167" s="11"/>
      <c r="BHN167" s="11"/>
      <c r="BHO167" s="11"/>
      <c r="BHP167" s="11"/>
      <c r="BHQ167" s="11"/>
      <c r="BHR167" s="11"/>
      <c r="BHS167" s="11"/>
      <c r="BHT167" s="11"/>
      <c r="BHU167" s="11"/>
      <c r="BHV167" s="11"/>
      <c r="BHW167" s="11"/>
      <c r="BHX167" s="11"/>
      <c r="BHY167" s="11"/>
      <c r="BHZ167" s="11"/>
      <c r="BIA167" s="11"/>
      <c r="BIB167" s="11"/>
      <c r="BIC167" s="11"/>
      <c r="BID167" s="11"/>
      <c r="BIE167" s="11"/>
      <c r="BIF167" s="11"/>
      <c r="BIG167" s="11"/>
      <c r="BIH167" s="11"/>
      <c r="BII167" s="11"/>
      <c r="BIJ167" s="11"/>
      <c r="BIK167" s="11"/>
      <c r="BIL167" s="11"/>
      <c r="BIM167" s="11"/>
      <c r="BIN167" s="11"/>
      <c r="BIO167" s="11"/>
      <c r="BIP167" s="11"/>
      <c r="BIQ167" s="11"/>
      <c r="BIR167" s="11"/>
      <c r="BIS167" s="11"/>
      <c r="BIT167" s="11"/>
      <c r="BIU167" s="11"/>
      <c r="BIV167" s="11"/>
      <c r="BIW167" s="11"/>
      <c r="BIX167" s="11"/>
      <c r="BIY167" s="11"/>
      <c r="BIZ167" s="11"/>
      <c r="BJA167" s="11"/>
      <c r="BJB167" s="11"/>
      <c r="BJC167" s="11"/>
      <c r="BJD167" s="11"/>
      <c r="BJE167" s="11"/>
      <c r="BJF167" s="11"/>
      <c r="BJG167" s="11"/>
      <c r="BJH167" s="11"/>
      <c r="BJI167" s="11"/>
      <c r="BJJ167" s="11"/>
      <c r="BJK167" s="11"/>
      <c r="BJL167" s="11"/>
      <c r="BJM167" s="11"/>
      <c r="BJN167" s="11"/>
      <c r="BJO167" s="11"/>
      <c r="BJP167" s="11"/>
      <c r="BJQ167" s="11"/>
      <c r="BJR167" s="11"/>
      <c r="BJS167" s="11"/>
      <c r="BJT167" s="11"/>
      <c r="BJU167" s="11"/>
      <c r="BJV167" s="11"/>
      <c r="BJW167" s="11"/>
      <c r="BJX167" s="11"/>
      <c r="BJY167" s="11"/>
      <c r="BJZ167" s="11"/>
      <c r="BKA167" s="11"/>
      <c r="BKB167" s="11"/>
      <c r="BKC167" s="11"/>
      <c r="BKD167" s="11"/>
      <c r="BKE167" s="11"/>
      <c r="BKF167" s="11"/>
      <c r="BKG167" s="11"/>
      <c r="BKH167" s="11"/>
      <c r="BKI167" s="11"/>
      <c r="BKJ167" s="11"/>
      <c r="BKK167" s="11"/>
      <c r="BKL167" s="11"/>
      <c r="BKM167" s="11"/>
      <c r="BKN167" s="11"/>
      <c r="BKO167" s="11"/>
      <c r="BKP167" s="11"/>
      <c r="BKQ167" s="11"/>
      <c r="BKR167" s="11"/>
      <c r="BKS167" s="11"/>
      <c r="BKT167" s="11"/>
      <c r="BKU167" s="11"/>
      <c r="BKV167" s="11"/>
      <c r="BKW167" s="11"/>
      <c r="BKX167" s="11"/>
      <c r="BKY167" s="11"/>
      <c r="BKZ167" s="11"/>
      <c r="BLA167" s="11"/>
      <c r="BLB167" s="11"/>
      <c r="BLC167" s="11"/>
      <c r="BLD167" s="11"/>
      <c r="BLE167" s="11"/>
      <c r="BLF167" s="11"/>
      <c r="BLG167" s="11"/>
      <c r="BLH167" s="11"/>
      <c r="BLI167" s="11"/>
      <c r="BLJ167" s="11"/>
      <c r="BLK167" s="11"/>
      <c r="BLL167" s="11"/>
      <c r="BLM167" s="11"/>
      <c r="BLN167" s="11"/>
      <c r="BLO167" s="11"/>
      <c r="BLP167" s="11"/>
      <c r="BLQ167" s="11"/>
      <c r="BLR167" s="11"/>
      <c r="BLS167" s="11"/>
      <c r="BLT167" s="11"/>
      <c r="BLU167" s="11"/>
      <c r="BLV167" s="11"/>
      <c r="BLW167" s="11"/>
      <c r="BLX167" s="11"/>
      <c r="BLY167" s="11"/>
      <c r="BLZ167" s="11"/>
      <c r="BMA167" s="11"/>
      <c r="BMB167" s="11"/>
      <c r="BMC167" s="11"/>
      <c r="BMD167" s="11"/>
      <c r="BME167" s="11"/>
      <c r="BMF167" s="11"/>
      <c r="BMG167" s="11"/>
      <c r="BMH167" s="11"/>
      <c r="BMI167" s="11"/>
      <c r="BMJ167" s="11"/>
      <c r="BMK167" s="11"/>
      <c r="BML167" s="11"/>
      <c r="BMM167" s="11"/>
      <c r="BMN167" s="11"/>
      <c r="BMO167" s="11"/>
      <c r="BMP167" s="11"/>
      <c r="BMQ167" s="11"/>
      <c r="BMR167" s="11"/>
      <c r="BMS167" s="11"/>
      <c r="BMT167" s="11"/>
      <c r="BMU167" s="11"/>
      <c r="BMV167" s="11"/>
      <c r="BMW167" s="11"/>
      <c r="BMX167" s="11"/>
      <c r="BMY167" s="11"/>
      <c r="BMZ167" s="11"/>
      <c r="BNA167" s="11"/>
      <c r="BNB167" s="11"/>
      <c r="BNC167" s="11"/>
      <c r="BND167" s="11"/>
      <c r="BNE167" s="11"/>
      <c r="BNF167" s="11"/>
      <c r="BNG167" s="11"/>
      <c r="BNH167" s="11"/>
      <c r="BNI167" s="11"/>
      <c r="BNJ167" s="11"/>
      <c r="BNK167" s="11"/>
      <c r="BNL167" s="11"/>
      <c r="BNM167" s="11"/>
      <c r="BNN167" s="11"/>
      <c r="BNO167" s="11"/>
      <c r="BNP167" s="11"/>
      <c r="BNQ167" s="11"/>
      <c r="BNR167" s="11"/>
      <c r="BNS167" s="11"/>
      <c r="BNT167" s="11"/>
      <c r="BNU167" s="11"/>
      <c r="BNV167" s="11"/>
      <c r="BNW167" s="11"/>
      <c r="BNX167" s="11"/>
      <c r="BNY167" s="11"/>
      <c r="BNZ167" s="11"/>
      <c r="BOA167" s="11"/>
      <c r="BOB167" s="11"/>
      <c r="BOC167" s="11"/>
      <c r="BOD167" s="11"/>
      <c r="BOE167" s="11"/>
      <c r="BOF167" s="11"/>
      <c r="BOG167" s="11"/>
      <c r="BOH167" s="11"/>
      <c r="BOI167" s="11"/>
      <c r="BOJ167" s="11"/>
      <c r="BOK167" s="11"/>
      <c r="BOL167" s="11"/>
      <c r="BOM167" s="11"/>
      <c r="BON167" s="11"/>
      <c r="BOO167" s="11"/>
      <c r="BOP167" s="11"/>
      <c r="BOQ167" s="11"/>
      <c r="BOR167" s="11"/>
      <c r="BOS167" s="11"/>
      <c r="BOT167" s="11"/>
      <c r="BOU167" s="11"/>
      <c r="BOV167" s="11"/>
      <c r="BOW167" s="11"/>
      <c r="BOX167" s="11"/>
      <c r="BOY167" s="11"/>
      <c r="BOZ167" s="11"/>
      <c r="BPA167" s="11"/>
      <c r="BPB167" s="11"/>
      <c r="BPC167" s="11"/>
      <c r="BPD167" s="11"/>
      <c r="BPE167" s="11"/>
      <c r="BPF167" s="11"/>
      <c r="BPG167" s="11"/>
      <c r="BPH167" s="11"/>
      <c r="BPI167" s="11"/>
      <c r="BPJ167" s="11"/>
      <c r="BPK167" s="11"/>
      <c r="BPL167" s="11"/>
      <c r="BPM167" s="11"/>
      <c r="BPN167" s="11"/>
      <c r="BPO167" s="11"/>
      <c r="BPP167" s="11"/>
      <c r="BPQ167" s="11"/>
      <c r="BPR167" s="11"/>
      <c r="BPS167" s="11"/>
      <c r="BPT167" s="11"/>
      <c r="BPU167" s="11"/>
      <c r="BPV167" s="11"/>
      <c r="BPW167" s="11"/>
      <c r="BPX167" s="11"/>
      <c r="BPY167" s="11"/>
      <c r="BPZ167" s="11"/>
      <c r="BQA167" s="11"/>
      <c r="BQB167" s="11"/>
      <c r="BQC167" s="11"/>
      <c r="BQD167" s="11"/>
      <c r="BQE167" s="11"/>
      <c r="BQF167" s="11"/>
      <c r="BQG167" s="11"/>
      <c r="BQH167" s="11"/>
      <c r="BQI167" s="11"/>
      <c r="BQJ167" s="11"/>
      <c r="BQK167" s="11"/>
      <c r="BQL167" s="11"/>
      <c r="BQM167" s="11"/>
      <c r="BQN167" s="11"/>
      <c r="BQO167" s="11"/>
      <c r="BQP167" s="11"/>
      <c r="BQQ167" s="11"/>
      <c r="BQR167" s="11"/>
      <c r="BQS167" s="11"/>
      <c r="BQT167" s="11"/>
      <c r="BQU167" s="11"/>
      <c r="BQV167" s="11"/>
      <c r="BQW167" s="11"/>
      <c r="BQX167" s="11"/>
      <c r="BQY167" s="11"/>
      <c r="BQZ167" s="11"/>
      <c r="BRA167" s="11"/>
      <c r="BRB167" s="11"/>
      <c r="BRC167" s="11"/>
      <c r="BRD167" s="11"/>
      <c r="BRE167" s="11"/>
      <c r="BRF167" s="11"/>
      <c r="BRG167" s="11"/>
      <c r="BRH167" s="11"/>
      <c r="BRI167" s="11"/>
      <c r="BRJ167" s="11"/>
      <c r="BRK167" s="11"/>
      <c r="BRL167" s="11"/>
      <c r="BRM167" s="11"/>
      <c r="BRN167" s="11"/>
      <c r="BRO167" s="11"/>
      <c r="BRP167" s="11"/>
      <c r="BRQ167" s="11"/>
      <c r="BRR167" s="11"/>
      <c r="BRS167" s="11"/>
      <c r="BRT167" s="11"/>
      <c r="BRU167" s="11"/>
      <c r="BRV167" s="11"/>
      <c r="BRW167" s="11"/>
      <c r="BRX167" s="11"/>
      <c r="BRY167" s="11"/>
      <c r="BRZ167" s="11"/>
      <c r="BSA167" s="11"/>
      <c r="BSB167" s="11"/>
      <c r="BSC167" s="11"/>
      <c r="BSD167" s="11"/>
      <c r="BSE167" s="11"/>
      <c r="BSF167" s="11"/>
      <c r="BSG167" s="11"/>
      <c r="BSH167" s="11"/>
      <c r="BSI167" s="11"/>
      <c r="BSJ167" s="11"/>
      <c r="BSK167" s="11"/>
      <c r="BSL167" s="11"/>
      <c r="BSM167" s="11"/>
      <c r="BSN167" s="11"/>
      <c r="BSO167" s="11"/>
      <c r="BSP167" s="11"/>
      <c r="BSQ167" s="11"/>
      <c r="BSR167" s="11"/>
      <c r="BSS167" s="11"/>
      <c r="BST167" s="11"/>
      <c r="BSU167" s="11"/>
      <c r="BSV167" s="11"/>
      <c r="BSW167" s="11"/>
      <c r="BSX167" s="11"/>
      <c r="BSY167" s="11"/>
      <c r="BSZ167" s="11"/>
      <c r="BTA167" s="11"/>
      <c r="BTB167" s="11"/>
      <c r="BTC167" s="11"/>
      <c r="BTD167" s="11"/>
      <c r="BTE167" s="11"/>
      <c r="BTF167" s="11"/>
      <c r="BTG167" s="11"/>
      <c r="BTH167" s="11"/>
      <c r="BTI167" s="11"/>
      <c r="BTJ167" s="11"/>
      <c r="BTK167" s="11"/>
      <c r="BTL167" s="11"/>
      <c r="BTM167" s="11"/>
      <c r="BTN167" s="11"/>
      <c r="BTO167" s="11"/>
      <c r="BTP167" s="11"/>
      <c r="BTQ167" s="11"/>
      <c r="BTR167" s="11"/>
      <c r="BTS167" s="11"/>
      <c r="BTT167" s="11"/>
      <c r="BTU167" s="11"/>
      <c r="BTV167" s="11"/>
      <c r="BTW167" s="11"/>
      <c r="BTX167" s="11"/>
      <c r="BTY167" s="11"/>
      <c r="BTZ167" s="11"/>
      <c r="BUA167" s="11"/>
      <c r="BUB167" s="11"/>
      <c r="BUC167" s="11"/>
      <c r="BUD167" s="11"/>
      <c r="BUE167" s="11"/>
      <c r="BUF167" s="11"/>
      <c r="BUG167" s="11"/>
      <c r="BUH167" s="11"/>
      <c r="BUI167" s="11"/>
      <c r="BUJ167" s="11"/>
      <c r="BUK167" s="11"/>
      <c r="BUL167" s="11"/>
      <c r="BUM167" s="11"/>
      <c r="BUN167" s="11"/>
      <c r="BUO167" s="11"/>
      <c r="BUP167" s="11"/>
      <c r="BUQ167" s="11"/>
      <c r="BUR167" s="11"/>
      <c r="BUS167" s="11"/>
      <c r="BUT167" s="11"/>
      <c r="BUU167" s="11"/>
      <c r="BUV167" s="11"/>
      <c r="BUW167" s="11"/>
      <c r="BUX167" s="11"/>
      <c r="BUY167" s="11"/>
      <c r="BUZ167" s="11"/>
      <c r="BVA167" s="11"/>
      <c r="BVB167" s="11"/>
      <c r="BVC167" s="11"/>
      <c r="BVD167" s="11"/>
      <c r="BVE167" s="11"/>
      <c r="BVF167" s="11"/>
      <c r="BVG167" s="11"/>
      <c r="BVH167" s="11"/>
      <c r="BVI167" s="11"/>
      <c r="BVJ167" s="11"/>
      <c r="BVK167" s="11"/>
      <c r="BVL167" s="11"/>
      <c r="BVM167" s="11"/>
      <c r="BVN167" s="11"/>
      <c r="BVO167" s="11"/>
      <c r="BVP167" s="11"/>
      <c r="BVQ167" s="11"/>
      <c r="BVR167" s="11"/>
      <c r="BVS167" s="11"/>
      <c r="BVT167" s="11"/>
      <c r="BVU167" s="11"/>
      <c r="BVV167" s="11"/>
      <c r="BVW167" s="11"/>
      <c r="BVX167" s="11"/>
      <c r="BVY167" s="11"/>
      <c r="BVZ167" s="11"/>
      <c r="BWA167" s="11"/>
      <c r="BWB167" s="11"/>
      <c r="BWC167" s="11"/>
      <c r="BWD167" s="11"/>
      <c r="BWE167" s="11"/>
      <c r="BWF167" s="11"/>
      <c r="BWG167" s="11"/>
      <c r="BWH167" s="11"/>
      <c r="BWI167" s="11"/>
      <c r="BWJ167" s="11"/>
      <c r="BWK167" s="11"/>
      <c r="BWL167" s="11"/>
      <c r="BWM167" s="11"/>
      <c r="BWN167" s="11"/>
      <c r="BWO167" s="11"/>
      <c r="BWP167" s="11"/>
      <c r="BWQ167" s="11"/>
      <c r="BWR167" s="11"/>
      <c r="BWS167" s="11"/>
      <c r="BWT167" s="11"/>
      <c r="BWU167" s="11"/>
      <c r="BWV167" s="11"/>
      <c r="BWW167" s="11"/>
      <c r="BWX167" s="11"/>
      <c r="BWY167" s="11"/>
      <c r="BWZ167" s="11"/>
      <c r="BXA167" s="11"/>
      <c r="BXB167" s="11"/>
      <c r="BXC167" s="11"/>
      <c r="BXD167" s="11"/>
      <c r="BXE167" s="11"/>
      <c r="BXF167" s="11"/>
      <c r="BXG167" s="11"/>
      <c r="BXH167" s="11"/>
      <c r="BXI167" s="11"/>
      <c r="BXJ167" s="11"/>
      <c r="BXK167" s="11"/>
      <c r="BXL167" s="11"/>
      <c r="BXM167" s="11"/>
      <c r="BXN167" s="11"/>
      <c r="BXO167" s="11"/>
      <c r="BXP167" s="11"/>
      <c r="BXQ167" s="11"/>
      <c r="BXR167" s="11"/>
      <c r="BXS167" s="11"/>
      <c r="BXT167" s="11"/>
      <c r="BXU167" s="11"/>
      <c r="BXV167" s="11"/>
      <c r="BXW167" s="11"/>
      <c r="BXX167" s="11"/>
      <c r="BXY167" s="11"/>
      <c r="BXZ167" s="11"/>
      <c r="BYA167" s="11"/>
      <c r="BYB167" s="11"/>
      <c r="BYC167" s="11"/>
      <c r="BYD167" s="11"/>
      <c r="BYE167" s="11"/>
      <c r="BYF167" s="11"/>
      <c r="BYG167" s="11"/>
      <c r="BYH167" s="11"/>
      <c r="BYI167" s="11"/>
      <c r="BYJ167" s="11"/>
      <c r="BYK167" s="11"/>
      <c r="BYL167" s="11"/>
      <c r="BYM167" s="11"/>
      <c r="BYN167" s="11"/>
      <c r="BYO167" s="11"/>
      <c r="BYP167" s="11"/>
      <c r="BYQ167" s="11"/>
      <c r="BYR167" s="11"/>
      <c r="BYS167" s="11"/>
      <c r="BYT167" s="11"/>
      <c r="BYU167" s="11"/>
      <c r="BYV167" s="11"/>
      <c r="BYW167" s="11"/>
      <c r="BYX167" s="11"/>
      <c r="BYY167" s="11"/>
      <c r="BYZ167" s="11"/>
      <c r="BZA167" s="11"/>
      <c r="BZB167" s="11"/>
      <c r="BZC167" s="11"/>
      <c r="BZD167" s="11"/>
      <c r="BZE167" s="11"/>
      <c r="BZF167" s="11"/>
      <c r="BZG167" s="11"/>
      <c r="BZH167" s="11"/>
      <c r="BZI167" s="11"/>
      <c r="BZJ167" s="11"/>
      <c r="BZK167" s="11"/>
      <c r="BZL167" s="11"/>
      <c r="BZM167" s="11"/>
      <c r="BZN167" s="11"/>
      <c r="BZO167" s="11"/>
      <c r="BZP167" s="11"/>
      <c r="BZQ167" s="11"/>
      <c r="BZR167" s="11"/>
      <c r="BZS167" s="11"/>
      <c r="BZT167" s="11"/>
      <c r="BZU167" s="11"/>
      <c r="BZV167" s="11"/>
      <c r="BZW167" s="11"/>
      <c r="BZX167" s="11"/>
      <c r="BZY167" s="11"/>
      <c r="BZZ167" s="11"/>
      <c r="CAA167" s="11"/>
      <c r="CAB167" s="11"/>
      <c r="CAC167" s="11"/>
      <c r="CAD167" s="11"/>
      <c r="CAE167" s="11"/>
      <c r="CAF167" s="11"/>
      <c r="CAG167" s="11"/>
      <c r="CAH167" s="11"/>
      <c r="CAI167" s="11"/>
      <c r="CAJ167" s="11"/>
      <c r="CAK167" s="11"/>
      <c r="CAL167" s="11"/>
      <c r="CAM167" s="11"/>
      <c r="CAN167" s="11"/>
      <c r="CAO167" s="11"/>
      <c r="CAP167" s="11"/>
      <c r="CAQ167" s="11"/>
      <c r="CAR167" s="11"/>
      <c r="CAS167" s="11"/>
      <c r="CAT167" s="11"/>
      <c r="CAU167" s="11"/>
      <c r="CAV167" s="11"/>
      <c r="CAW167" s="11"/>
      <c r="CAX167" s="11"/>
      <c r="CAY167" s="11"/>
      <c r="CAZ167" s="11"/>
      <c r="CBA167" s="11"/>
      <c r="CBB167" s="11"/>
      <c r="CBC167" s="11"/>
      <c r="CBD167" s="11"/>
      <c r="CBE167" s="11"/>
      <c r="CBF167" s="11"/>
      <c r="CBG167" s="11"/>
      <c r="CBH167" s="11"/>
      <c r="CBI167" s="11"/>
      <c r="CBJ167" s="11"/>
      <c r="CBK167" s="11"/>
      <c r="CBL167" s="11"/>
      <c r="CBM167" s="11"/>
      <c r="CBN167" s="11"/>
      <c r="CBO167" s="11"/>
      <c r="CBP167" s="11"/>
      <c r="CBQ167" s="11"/>
      <c r="CBR167" s="11"/>
      <c r="CBS167" s="11"/>
      <c r="CBT167" s="11"/>
      <c r="CBU167" s="11"/>
      <c r="CBV167" s="11"/>
      <c r="CBW167" s="11"/>
      <c r="CBX167" s="11"/>
      <c r="CBY167" s="11"/>
      <c r="CBZ167" s="11"/>
      <c r="CCA167" s="11"/>
      <c r="CCB167" s="11"/>
      <c r="CCC167" s="11"/>
      <c r="CCD167" s="11"/>
      <c r="CCE167" s="11"/>
      <c r="CCF167" s="11"/>
      <c r="CCG167" s="11"/>
      <c r="CCH167" s="11"/>
      <c r="CCI167" s="11"/>
      <c r="CCJ167" s="11"/>
      <c r="CCK167" s="11"/>
      <c r="CCL167" s="11"/>
      <c r="CCM167" s="11"/>
      <c r="CCN167" s="11"/>
      <c r="CCO167" s="11"/>
      <c r="CCP167" s="11"/>
      <c r="CCQ167" s="11"/>
      <c r="CCR167" s="11"/>
      <c r="CCS167" s="11"/>
      <c r="CCT167" s="11"/>
      <c r="CCU167" s="11"/>
      <c r="CCV167" s="11"/>
      <c r="CCW167" s="11"/>
      <c r="CCX167" s="11"/>
      <c r="CCY167" s="11"/>
      <c r="CCZ167" s="11"/>
      <c r="CDA167" s="11"/>
      <c r="CDB167" s="11"/>
      <c r="CDC167" s="11"/>
      <c r="CDD167" s="11"/>
      <c r="CDE167" s="11"/>
      <c r="CDF167" s="11"/>
      <c r="CDG167" s="11"/>
      <c r="CDH167" s="11"/>
      <c r="CDI167" s="11"/>
      <c r="CDJ167" s="11"/>
      <c r="CDK167" s="11"/>
      <c r="CDL167" s="11"/>
      <c r="CDM167" s="11"/>
      <c r="CDN167" s="11"/>
      <c r="CDO167" s="11"/>
      <c r="CDP167" s="11"/>
      <c r="CDQ167" s="11"/>
      <c r="CDR167" s="11"/>
      <c r="CDS167" s="11"/>
      <c r="CDT167" s="11"/>
      <c r="CDU167" s="11"/>
      <c r="CDV167" s="11"/>
      <c r="CDW167" s="11"/>
      <c r="CDX167" s="11"/>
      <c r="CDY167" s="11"/>
      <c r="CDZ167" s="11"/>
      <c r="CEA167" s="11"/>
      <c r="CEB167" s="11"/>
      <c r="CEC167" s="11"/>
      <c r="CED167" s="11"/>
      <c r="CEE167" s="11"/>
      <c r="CEF167" s="11"/>
      <c r="CEG167" s="11"/>
      <c r="CEH167" s="11"/>
      <c r="CEI167" s="11"/>
      <c r="CEJ167" s="11"/>
      <c r="CEK167" s="11"/>
      <c r="CEL167" s="11"/>
      <c r="CEM167" s="11"/>
      <c r="CEN167" s="11"/>
      <c r="CEO167" s="11"/>
      <c r="CEP167" s="11"/>
      <c r="CEQ167" s="11"/>
      <c r="CER167" s="11"/>
      <c r="CES167" s="11"/>
      <c r="CET167" s="11"/>
      <c r="CEU167" s="11"/>
      <c r="CEV167" s="11"/>
      <c r="CEW167" s="11"/>
      <c r="CEX167" s="11"/>
      <c r="CEY167" s="11"/>
      <c r="CEZ167" s="11"/>
      <c r="CFA167" s="11"/>
      <c r="CFB167" s="11"/>
      <c r="CFC167" s="11"/>
      <c r="CFD167" s="11"/>
      <c r="CFE167" s="11"/>
      <c r="CFF167" s="11"/>
      <c r="CFG167" s="11"/>
      <c r="CFH167" s="11"/>
      <c r="CFI167" s="11"/>
      <c r="CFJ167" s="11"/>
      <c r="CFK167" s="11"/>
      <c r="CFL167" s="11"/>
      <c r="CFM167" s="11"/>
      <c r="CFN167" s="11"/>
      <c r="CFO167" s="11"/>
      <c r="CFP167" s="11"/>
      <c r="CFQ167" s="11"/>
      <c r="CFR167" s="11"/>
      <c r="CFS167" s="11"/>
      <c r="CFT167" s="11"/>
      <c r="CFU167" s="11"/>
      <c r="CFV167" s="11"/>
      <c r="CFW167" s="11"/>
      <c r="CFX167" s="11"/>
      <c r="CFY167" s="11"/>
      <c r="CFZ167" s="11"/>
      <c r="CGA167" s="11"/>
      <c r="CGB167" s="11"/>
      <c r="CGC167" s="11"/>
      <c r="CGD167" s="11"/>
      <c r="CGE167" s="11"/>
      <c r="CGF167" s="11"/>
      <c r="CGG167" s="11"/>
      <c r="CGH167" s="11"/>
      <c r="CGI167" s="11"/>
      <c r="CGJ167" s="11"/>
      <c r="CGK167" s="11"/>
      <c r="CGL167" s="11"/>
      <c r="CGM167" s="11"/>
      <c r="CGN167" s="11"/>
      <c r="CGO167" s="11"/>
      <c r="CGP167" s="11"/>
      <c r="CGQ167" s="11"/>
      <c r="CGR167" s="11"/>
      <c r="CGS167" s="11"/>
      <c r="CGT167" s="11"/>
      <c r="CGU167" s="11"/>
      <c r="CGV167" s="11"/>
      <c r="CGW167" s="11"/>
      <c r="CGX167" s="11"/>
      <c r="CGY167" s="11"/>
      <c r="CGZ167" s="11"/>
      <c r="CHA167" s="11"/>
      <c r="CHB167" s="11"/>
      <c r="CHC167" s="11"/>
      <c r="CHD167" s="11"/>
      <c r="CHE167" s="11"/>
      <c r="CHF167" s="11"/>
      <c r="CHG167" s="11"/>
      <c r="CHH167" s="11"/>
      <c r="CHI167" s="11"/>
      <c r="CHJ167" s="11"/>
      <c r="CHK167" s="11"/>
      <c r="CHL167" s="11"/>
      <c r="CHM167" s="11"/>
      <c r="CHN167" s="11"/>
      <c r="CHO167" s="11"/>
      <c r="CHP167" s="11"/>
      <c r="CHQ167" s="11"/>
      <c r="CHR167" s="11"/>
      <c r="CHS167" s="11"/>
      <c r="CHT167" s="11"/>
      <c r="CHU167" s="11"/>
      <c r="CHV167" s="11"/>
      <c r="CHW167" s="11"/>
      <c r="CHX167" s="11"/>
      <c r="CHY167" s="11"/>
      <c r="CHZ167" s="11"/>
      <c r="CIA167" s="11"/>
      <c r="CIB167" s="11"/>
      <c r="CIC167" s="11"/>
      <c r="CID167" s="11"/>
      <c r="CIE167" s="11"/>
      <c r="CIF167" s="11"/>
      <c r="CIG167" s="11"/>
      <c r="CIH167" s="11"/>
      <c r="CII167" s="11"/>
      <c r="CIJ167" s="11"/>
      <c r="CIK167" s="11"/>
      <c r="CIL167" s="11"/>
      <c r="CIM167" s="11"/>
      <c r="CIN167" s="11"/>
      <c r="CIO167" s="11"/>
      <c r="CIP167" s="11"/>
      <c r="CIQ167" s="11"/>
      <c r="CIR167" s="11"/>
      <c r="CIS167" s="11"/>
      <c r="CIT167" s="11"/>
      <c r="CIU167" s="11"/>
      <c r="CIV167" s="11"/>
      <c r="CIW167" s="11"/>
      <c r="CIX167" s="11"/>
      <c r="CIY167" s="11"/>
      <c r="CIZ167" s="11"/>
      <c r="CJA167" s="11"/>
      <c r="CJB167" s="11"/>
      <c r="CJC167" s="11"/>
      <c r="CJD167" s="11"/>
      <c r="CJE167" s="11"/>
      <c r="CJF167" s="11"/>
      <c r="CJG167" s="11"/>
      <c r="CJH167" s="11"/>
      <c r="CJI167" s="11"/>
      <c r="CJJ167" s="11"/>
      <c r="CJK167" s="11"/>
      <c r="CJL167" s="11"/>
      <c r="CJM167" s="11"/>
      <c r="CJN167" s="11"/>
      <c r="CJO167" s="11"/>
      <c r="CJP167" s="11"/>
      <c r="CJQ167" s="11"/>
      <c r="CJR167" s="11"/>
      <c r="CJS167" s="11"/>
      <c r="CJT167" s="11"/>
      <c r="CJU167" s="11"/>
      <c r="CJV167" s="11"/>
      <c r="CJW167" s="11"/>
      <c r="CJX167" s="11"/>
      <c r="CJY167" s="11"/>
      <c r="CJZ167" s="11"/>
      <c r="CKA167" s="11"/>
      <c r="CKB167" s="11"/>
      <c r="CKC167" s="11"/>
      <c r="CKD167" s="11"/>
      <c r="CKE167" s="11"/>
      <c r="CKF167" s="11"/>
      <c r="CKG167" s="11"/>
      <c r="CKH167" s="11"/>
      <c r="CKI167" s="11"/>
      <c r="CKJ167" s="11"/>
      <c r="CKK167" s="11"/>
      <c r="CKL167" s="11"/>
      <c r="CKM167" s="11"/>
      <c r="CKN167" s="11"/>
      <c r="CKO167" s="11"/>
      <c r="CKP167" s="11"/>
      <c r="CKQ167" s="11"/>
      <c r="CKR167" s="11"/>
      <c r="CKS167" s="11"/>
      <c r="CKT167" s="11"/>
      <c r="CKU167" s="11"/>
      <c r="CKV167" s="11"/>
      <c r="CKW167" s="11"/>
      <c r="CKX167" s="11"/>
      <c r="CKY167" s="11"/>
      <c r="CKZ167" s="11"/>
      <c r="CLA167" s="11"/>
      <c r="CLB167" s="11"/>
      <c r="CLC167" s="11"/>
      <c r="CLD167" s="11"/>
      <c r="CLE167" s="11"/>
      <c r="CLF167" s="11"/>
      <c r="CLG167" s="11"/>
      <c r="CLH167" s="11"/>
      <c r="CLI167" s="11"/>
      <c r="CLJ167" s="11"/>
      <c r="CLK167" s="11"/>
      <c r="CLL167" s="11"/>
      <c r="CLM167" s="11"/>
      <c r="CLN167" s="11"/>
      <c r="CLO167" s="11"/>
      <c r="CLP167" s="11"/>
      <c r="CLQ167" s="11"/>
      <c r="CLR167" s="11"/>
      <c r="CLS167" s="11"/>
      <c r="CLT167" s="11"/>
      <c r="CLU167" s="11"/>
      <c r="CLV167" s="11"/>
      <c r="CLW167" s="11"/>
      <c r="CLX167" s="11"/>
      <c r="CLY167" s="11"/>
      <c r="CLZ167" s="11"/>
      <c r="CMA167" s="11"/>
      <c r="CMB167" s="11"/>
      <c r="CMC167" s="11"/>
      <c r="CMD167" s="11"/>
      <c r="CME167" s="11"/>
      <c r="CMF167" s="11"/>
      <c r="CMG167" s="11"/>
      <c r="CMH167" s="11"/>
      <c r="CMI167" s="11"/>
      <c r="CMJ167" s="11"/>
      <c r="CMK167" s="11"/>
      <c r="CML167" s="11"/>
      <c r="CMM167" s="11"/>
      <c r="CMN167" s="11"/>
      <c r="CMO167" s="11"/>
      <c r="CMP167" s="11"/>
      <c r="CMQ167" s="11"/>
      <c r="CMR167" s="11"/>
      <c r="CMS167" s="11"/>
      <c r="CMT167" s="11"/>
      <c r="CMU167" s="11"/>
      <c r="CMV167" s="11"/>
      <c r="CMW167" s="11"/>
      <c r="CMX167" s="11"/>
      <c r="CMY167" s="11"/>
      <c r="CMZ167" s="11"/>
      <c r="CNA167" s="11"/>
      <c r="CNB167" s="11"/>
      <c r="CNC167" s="11"/>
      <c r="CND167" s="11"/>
      <c r="CNE167" s="11"/>
      <c r="CNF167" s="11"/>
      <c r="CNG167" s="11"/>
      <c r="CNH167" s="11"/>
      <c r="CNI167" s="11"/>
      <c r="CNJ167" s="11"/>
      <c r="CNK167" s="11"/>
      <c r="CNL167" s="11"/>
      <c r="CNM167" s="11"/>
      <c r="CNN167" s="11"/>
      <c r="CNO167" s="11"/>
      <c r="CNP167" s="11"/>
      <c r="CNQ167" s="11"/>
      <c r="CNR167" s="11"/>
      <c r="CNS167" s="11"/>
      <c r="CNT167" s="11"/>
      <c r="CNU167" s="11"/>
      <c r="CNV167" s="11"/>
      <c r="CNW167" s="11"/>
      <c r="CNX167" s="11"/>
      <c r="CNY167" s="11"/>
      <c r="CNZ167" s="11"/>
      <c r="COA167" s="11"/>
      <c r="COB167" s="11"/>
      <c r="COC167" s="11"/>
      <c r="COD167" s="11"/>
      <c r="COE167" s="11"/>
      <c r="COF167" s="11"/>
      <c r="COG167" s="11"/>
      <c r="COH167" s="11"/>
      <c r="COI167" s="11"/>
      <c r="COJ167" s="11"/>
      <c r="COK167" s="11"/>
      <c r="COL167" s="11"/>
      <c r="COM167" s="11"/>
      <c r="CON167" s="11"/>
      <c r="COO167" s="11"/>
      <c r="COP167" s="11"/>
      <c r="COQ167" s="11"/>
      <c r="COR167" s="11"/>
      <c r="COS167" s="11"/>
      <c r="COT167" s="11"/>
      <c r="COU167" s="11"/>
      <c r="COV167" s="11"/>
      <c r="COW167" s="11"/>
      <c r="COX167" s="11"/>
      <c r="COY167" s="11"/>
      <c r="COZ167" s="11"/>
      <c r="CPA167" s="11"/>
      <c r="CPB167" s="11"/>
      <c r="CPC167" s="11"/>
      <c r="CPD167" s="11"/>
      <c r="CPE167" s="11"/>
      <c r="CPF167" s="11"/>
      <c r="CPG167" s="11"/>
      <c r="CPH167" s="11"/>
      <c r="CPI167" s="11"/>
      <c r="CPJ167" s="11"/>
      <c r="CPK167" s="11"/>
      <c r="CPL167" s="11"/>
      <c r="CPM167" s="11"/>
      <c r="CPN167" s="11"/>
      <c r="CPO167" s="11"/>
      <c r="CPP167" s="11"/>
      <c r="CPQ167" s="11"/>
      <c r="CPR167" s="11"/>
      <c r="CPS167" s="11"/>
      <c r="CPT167" s="11"/>
      <c r="CPU167" s="11"/>
      <c r="CPV167" s="11"/>
      <c r="CPW167" s="11"/>
      <c r="CPX167" s="11"/>
      <c r="CPY167" s="11"/>
      <c r="CPZ167" s="11"/>
      <c r="CQA167" s="11"/>
      <c r="CQB167" s="11"/>
      <c r="CQC167" s="11"/>
      <c r="CQD167" s="11"/>
      <c r="CQE167" s="11"/>
      <c r="CQF167" s="11"/>
      <c r="CQG167" s="11"/>
      <c r="CQH167" s="11"/>
      <c r="CQI167" s="11"/>
      <c r="CQJ167" s="11"/>
      <c r="CQK167" s="11"/>
      <c r="CQL167" s="11"/>
      <c r="CQM167" s="11"/>
      <c r="CQN167" s="11"/>
      <c r="CQO167" s="11"/>
      <c r="CQP167" s="11"/>
      <c r="CQQ167" s="11"/>
      <c r="CQR167" s="11"/>
      <c r="CQS167" s="11"/>
      <c r="CQT167" s="11"/>
      <c r="CQU167" s="11"/>
      <c r="CQV167" s="11"/>
      <c r="CQW167" s="11"/>
      <c r="CQX167" s="11"/>
      <c r="CQY167" s="11"/>
      <c r="CQZ167" s="11"/>
      <c r="CRA167" s="11"/>
      <c r="CRB167" s="11"/>
      <c r="CRC167" s="11"/>
      <c r="CRD167" s="11"/>
      <c r="CRE167" s="11"/>
      <c r="CRF167" s="11"/>
      <c r="CRG167" s="11"/>
      <c r="CRH167" s="11"/>
      <c r="CRI167" s="11"/>
      <c r="CRJ167" s="11"/>
      <c r="CRK167" s="11"/>
      <c r="CRL167" s="11"/>
      <c r="CRM167" s="11"/>
      <c r="CRN167" s="11"/>
      <c r="CRO167" s="11"/>
      <c r="CRP167" s="11"/>
      <c r="CRQ167" s="11"/>
      <c r="CRR167" s="11"/>
      <c r="CRS167" s="11"/>
      <c r="CRT167" s="11"/>
      <c r="CRU167" s="11"/>
      <c r="CRV167" s="11"/>
      <c r="CRW167" s="11"/>
      <c r="CRX167" s="11"/>
      <c r="CRY167" s="11"/>
      <c r="CRZ167" s="11"/>
      <c r="CSA167" s="11"/>
      <c r="CSB167" s="11"/>
      <c r="CSC167" s="11"/>
      <c r="CSD167" s="11"/>
      <c r="CSE167" s="11"/>
      <c r="CSF167" s="11"/>
      <c r="CSG167" s="11"/>
      <c r="CSH167" s="11"/>
      <c r="CSI167" s="11"/>
      <c r="CSJ167" s="11"/>
      <c r="CSK167" s="11"/>
      <c r="CSL167" s="11"/>
      <c r="CSM167" s="11"/>
      <c r="CSN167" s="11"/>
      <c r="CSO167" s="11"/>
      <c r="CSP167" s="11"/>
      <c r="CSQ167" s="11"/>
      <c r="CSR167" s="11"/>
      <c r="CSS167" s="11"/>
      <c r="CST167" s="11"/>
      <c r="CSU167" s="11"/>
      <c r="CSV167" s="11"/>
      <c r="CSW167" s="11"/>
      <c r="CSX167" s="11"/>
      <c r="CSY167" s="11"/>
      <c r="CSZ167" s="11"/>
      <c r="CTA167" s="11"/>
      <c r="CTB167" s="11"/>
      <c r="CTC167" s="11"/>
      <c r="CTD167" s="11"/>
      <c r="CTE167" s="11"/>
      <c r="CTF167" s="11"/>
      <c r="CTG167" s="11"/>
      <c r="CTH167" s="11"/>
      <c r="CTI167" s="11"/>
      <c r="CTJ167" s="11"/>
      <c r="CTK167" s="11"/>
      <c r="CTL167" s="11"/>
      <c r="CTM167" s="11"/>
      <c r="CTN167" s="11"/>
      <c r="CTO167" s="11"/>
      <c r="CTP167" s="11"/>
      <c r="CTQ167" s="11"/>
      <c r="CTR167" s="11"/>
      <c r="CTS167" s="11"/>
      <c r="CTT167" s="11"/>
      <c r="CTU167" s="11"/>
      <c r="CTV167" s="11"/>
      <c r="CTW167" s="11"/>
      <c r="CTX167" s="11"/>
      <c r="CTY167" s="11"/>
      <c r="CTZ167" s="11"/>
      <c r="CUA167" s="11"/>
      <c r="CUB167" s="11"/>
      <c r="CUC167" s="11"/>
      <c r="CUD167" s="11"/>
      <c r="CUE167" s="11"/>
      <c r="CUF167" s="11"/>
      <c r="CUG167" s="11"/>
      <c r="CUH167" s="11"/>
      <c r="CUI167" s="11"/>
      <c r="CUJ167" s="11"/>
      <c r="CUK167" s="11"/>
      <c r="CUL167" s="11"/>
      <c r="CUM167" s="11"/>
      <c r="CUN167" s="11"/>
      <c r="CUO167" s="11"/>
      <c r="CUP167" s="11"/>
      <c r="CUQ167" s="11"/>
      <c r="CUR167" s="11"/>
      <c r="CUS167" s="11"/>
      <c r="CUT167" s="11"/>
      <c r="CUU167" s="11"/>
      <c r="CUV167" s="11"/>
      <c r="CUW167" s="11"/>
      <c r="CUX167" s="11"/>
      <c r="CUY167" s="11"/>
      <c r="CUZ167" s="11"/>
      <c r="CVA167" s="11"/>
      <c r="CVB167" s="11"/>
      <c r="CVC167" s="11"/>
      <c r="CVD167" s="11"/>
      <c r="CVE167" s="11"/>
      <c r="CVF167" s="11"/>
      <c r="CVG167" s="11"/>
      <c r="CVH167" s="11"/>
      <c r="CVI167" s="11"/>
      <c r="CVJ167" s="11"/>
      <c r="CVK167" s="11"/>
      <c r="CVL167" s="11"/>
      <c r="CVM167" s="11"/>
      <c r="CVN167" s="11"/>
      <c r="CVO167" s="11"/>
      <c r="CVP167" s="11"/>
      <c r="CVQ167" s="11"/>
      <c r="CVR167" s="11"/>
      <c r="CVS167" s="11"/>
      <c r="CVT167" s="11"/>
      <c r="CVU167" s="11"/>
      <c r="CVV167" s="11"/>
      <c r="CVW167" s="11"/>
      <c r="CVX167" s="11"/>
      <c r="CVY167" s="11"/>
      <c r="CVZ167" s="11"/>
      <c r="CWA167" s="11"/>
      <c r="CWB167" s="11"/>
      <c r="CWC167" s="11"/>
      <c r="CWD167" s="11"/>
      <c r="CWE167" s="11"/>
      <c r="CWF167" s="11"/>
      <c r="CWG167" s="11"/>
      <c r="CWH167" s="11"/>
      <c r="CWI167" s="11"/>
      <c r="CWJ167" s="11"/>
      <c r="CWK167" s="11"/>
      <c r="CWL167" s="11"/>
      <c r="CWM167" s="11"/>
      <c r="CWN167" s="11"/>
      <c r="CWO167" s="11"/>
      <c r="CWP167" s="11"/>
      <c r="CWQ167" s="11"/>
      <c r="CWR167" s="11"/>
      <c r="CWS167" s="11"/>
      <c r="CWT167" s="11"/>
      <c r="CWU167" s="11"/>
      <c r="CWV167" s="11"/>
      <c r="CWW167" s="11"/>
      <c r="CWX167" s="11"/>
      <c r="CWY167" s="11"/>
      <c r="CWZ167" s="11"/>
      <c r="CXA167" s="11"/>
      <c r="CXB167" s="11"/>
      <c r="CXC167" s="11"/>
      <c r="CXD167" s="11"/>
      <c r="CXE167" s="11"/>
      <c r="CXF167" s="11"/>
      <c r="CXG167" s="11"/>
      <c r="CXH167" s="11"/>
      <c r="CXI167" s="11"/>
      <c r="CXJ167" s="11"/>
      <c r="CXK167" s="11"/>
      <c r="CXL167" s="11"/>
      <c r="CXM167" s="11"/>
      <c r="CXN167" s="11"/>
      <c r="CXO167" s="11"/>
      <c r="CXP167" s="11"/>
      <c r="CXQ167" s="11"/>
      <c r="CXR167" s="11"/>
      <c r="CXS167" s="11"/>
      <c r="CXT167" s="11"/>
      <c r="CXU167" s="11"/>
      <c r="CXV167" s="11"/>
      <c r="CXW167" s="11"/>
      <c r="CXX167" s="11"/>
      <c r="CXY167" s="11"/>
      <c r="CXZ167" s="11"/>
      <c r="CYA167" s="11"/>
      <c r="CYB167" s="11"/>
      <c r="CYC167" s="11"/>
      <c r="CYD167" s="11"/>
      <c r="CYE167" s="11"/>
      <c r="CYF167" s="11"/>
      <c r="CYG167" s="11"/>
      <c r="CYH167" s="11"/>
      <c r="CYI167" s="11"/>
      <c r="CYJ167" s="11"/>
      <c r="CYK167" s="11"/>
      <c r="CYL167" s="11"/>
      <c r="CYM167" s="11"/>
      <c r="CYN167" s="11"/>
      <c r="CYO167" s="11"/>
      <c r="CYP167" s="11"/>
      <c r="CYQ167" s="11"/>
      <c r="CYR167" s="11"/>
      <c r="CYS167" s="11"/>
      <c r="CYT167" s="11"/>
      <c r="CYU167" s="11"/>
      <c r="CYV167" s="11"/>
      <c r="CYW167" s="11"/>
      <c r="CYX167" s="11"/>
      <c r="CYY167" s="11"/>
      <c r="CYZ167" s="11"/>
      <c r="CZA167" s="11"/>
      <c r="CZB167" s="11"/>
      <c r="CZC167" s="11"/>
      <c r="CZD167" s="11"/>
      <c r="CZE167" s="11"/>
      <c r="CZF167" s="11"/>
      <c r="CZG167" s="11"/>
      <c r="CZH167" s="11"/>
      <c r="CZI167" s="11"/>
      <c r="CZJ167" s="11"/>
      <c r="CZK167" s="11"/>
      <c r="CZL167" s="11"/>
      <c r="CZM167" s="11"/>
      <c r="CZN167" s="11"/>
      <c r="CZO167" s="11"/>
      <c r="CZP167" s="11"/>
      <c r="CZQ167" s="11"/>
      <c r="CZR167" s="11"/>
      <c r="CZS167" s="11"/>
      <c r="CZT167" s="11"/>
      <c r="CZU167" s="11"/>
      <c r="CZV167" s="11"/>
      <c r="CZW167" s="11"/>
      <c r="CZX167" s="11"/>
      <c r="CZY167" s="11"/>
      <c r="CZZ167" s="11"/>
      <c r="DAA167" s="11"/>
      <c r="DAB167" s="11"/>
      <c r="DAC167" s="11"/>
      <c r="DAD167" s="11"/>
      <c r="DAE167" s="11"/>
      <c r="DAF167" s="11"/>
      <c r="DAG167" s="11"/>
      <c r="DAH167" s="11"/>
      <c r="DAI167" s="11"/>
      <c r="DAJ167" s="11"/>
      <c r="DAK167" s="11"/>
      <c r="DAL167" s="11"/>
      <c r="DAM167" s="11"/>
      <c r="DAN167" s="11"/>
      <c r="DAO167" s="11"/>
      <c r="DAP167" s="11"/>
      <c r="DAQ167" s="11"/>
      <c r="DAR167" s="11"/>
      <c r="DAS167" s="11"/>
      <c r="DAT167" s="11"/>
      <c r="DAU167" s="11"/>
      <c r="DAV167" s="11"/>
      <c r="DAW167" s="11"/>
      <c r="DAX167" s="11"/>
      <c r="DAY167" s="11"/>
      <c r="DAZ167" s="11"/>
      <c r="DBA167" s="11"/>
      <c r="DBB167" s="11"/>
      <c r="DBC167" s="11"/>
      <c r="DBD167" s="11"/>
      <c r="DBE167" s="11"/>
      <c r="DBF167" s="11"/>
      <c r="DBG167" s="11"/>
      <c r="DBH167" s="11"/>
      <c r="DBI167" s="11"/>
      <c r="DBJ167" s="11"/>
      <c r="DBK167" s="11"/>
      <c r="DBL167" s="11"/>
      <c r="DBM167" s="11"/>
      <c r="DBN167" s="11"/>
      <c r="DBO167" s="11"/>
      <c r="DBP167" s="11"/>
      <c r="DBQ167" s="11"/>
      <c r="DBR167" s="11"/>
      <c r="DBS167" s="11"/>
      <c r="DBT167" s="11"/>
      <c r="DBU167" s="11"/>
      <c r="DBV167" s="11"/>
      <c r="DBW167" s="11"/>
      <c r="DBX167" s="11"/>
      <c r="DBY167" s="11"/>
      <c r="DBZ167" s="11"/>
      <c r="DCA167" s="11"/>
      <c r="DCB167" s="11"/>
      <c r="DCC167" s="11"/>
      <c r="DCD167" s="11"/>
      <c r="DCE167" s="11"/>
      <c r="DCF167" s="11"/>
      <c r="DCG167" s="11"/>
      <c r="DCH167" s="11"/>
      <c r="DCI167" s="11"/>
      <c r="DCJ167" s="11"/>
      <c r="DCK167" s="11"/>
      <c r="DCL167" s="11"/>
      <c r="DCM167" s="11"/>
      <c r="DCN167" s="11"/>
      <c r="DCO167" s="11"/>
      <c r="DCP167" s="11"/>
      <c r="DCQ167" s="11"/>
      <c r="DCR167" s="11"/>
      <c r="DCS167" s="11"/>
      <c r="DCT167" s="11"/>
      <c r="DCU167" s="11"/>
      <c r="DCV167" s="11"/>
      <c r="DCW167" s="11"/>
      <c r="DCX167" s="11"/>
      <c r="DCY167" s="11"/>
      <c r="DCZ167" s="11"/>
      <c r="DDA167" s="11"/>
      <c r="DDB167" s="11"/>
      <c r="DDC167" s="11"/>
      <c r="DDD167" s="11"/>
      <c r="DDE167" s="11"/>
      <c r="DDF167" s="11"/>
      <c r="DDG167" s="11"/>
      <c r="DDH167" s="11"/>
      <c r="DDI167" s="11"/>
      <c r="DDJ167" s="11"/>
      <c r="DDK167" s="11"/>
      <c r="DDL167" s="11"/>
      <c r="DDM167" s="11"/>
      <c r="DDN167" s="11"/>
      <c r="DDO167" s="11"/>
      <c r="DDP167" s="11"/>
      <c r="DDQ167" s="11"/>
      <c r="DDR167" s="11"/>
      <c r="DDS167" s="11"/>
      <c r="DDT167" s="11"/>
      <c r="DDU167" s="11"/>
      <c r="DDV167" s="11"/>
      <c r="DDW167" s="11"/>
      <c r="DDX167" s="11"/>
      <c r="DDY167" s="11"/>
      <c r="DDZ167" s="11"/>
      <c r="DEA167" s="11"/>
      <c r="DEB167" s="11"/>
      <c r="DEC167" s="11"/>
      <c r="DED167" s="11"/>
      <c r="DEE167" s="11"/>
      <c r="DEF167" s="11"/>
      <c r="DEG167" s="11"/>
      <c r="DEH167" s="11"/>
      <c r="DEI167" s="11"/>
      <c r="DEJ167" s="11"/>
      <c r="DEK167" s="11"/>
      <c r="DEL167" s="11"/>
      <c r="DEM167" s="11"/>
      <c r="DEN167" s="11"/>
      <c r="DEO167" s="11"/>
      <c r="DEP167" s="11"/>
      <c r="DEQ167" s="11"/>
      <c r="DER167" s="11"/>
      <c r="DES167" s="11"/>
      <c r="DET167" s="11"/>
      <c r="DEU167" s="11"/>
      <c r="DEV167" s="11"/>
      <c r="DEW167" s="11"/>
      <c r="DEX167" s="11"/>
      <c r="DEY167" s="11"/>
      <c r="DEZ167" s="11"/>
      <c r="DFA167" s="11"/>
      <c r="DFB167" s="11"/>
      <c r="DFC167" s="11"/>
      <c r="DFD167" s="11"/>
      <c r="DFE167" s="11"/>
      <c r="DFF167" s="11"/>
      <c r="DFG167" s="11"/>
      <c r="DFH167" s="11"/>
      <c r="DFI167" s="11"/>
      <c r="DFJ167" s="11"/>
      <c r="DFK167" s="11"/>
      <c r="DFL167" s="11"/>
      <c r="DFM167" s="11"/>
      <c r="DFN167" s="11"/>
      <c r="DFO167" s="11"/>
      <c r="DFP167" s="11"/>
      <c r="DFQ167" s="11"/>
      <c r="DFR167" s="11"/>
      <c r="DFS167" s="11"/>
      <c r="DFT167" s="11"/>
      <c r="DFU167" s="11"/>
      <c r="DFV167" s="11"/>
      <c r="DFW167" s="11"/>
      <c r="DFX167" s="11"/>
      <c r="DFY167" s="11"/>
      <c r="DFZ167" s="11"/>
      <c r="DGA167" s="11"/>
      <c r="DGB167" s="11"/>
      <c r="DGC167" s="11"/>
      <c r="DGD167" s="11"/>
      <c r="DGE167" s="11"/>
      <c r="DGF167" s="11"/>
      <c r="DGG167" s="11"/>
      <c r="DGH167" s="11"/>
      <c r="DGI167" s="11"/>
      <c r="DGJ167" s="11"/>
      <c r="DGK167" s="11"/>
      <c r="DGL167" s="11"/>
      <c r="DGM167" s="11"/>
      <c r="DGN167" s="11"/>
      <c r="DGO167" s="11"/>
      <c r="DGP167" s="11"/>
      <c r="DGQ167" s="11"/>
      <c r="DGR167" s="11"/>
      <c r="DGS167" s="11"/>
      <c r="DGT167" s="11"/>
      <c r="DGU167" s="11"/>
      <c r="DGV167" s="11"/>
      <c r="DGW167" s="11"/>
      <c r="DGX167" s="11"/>
      <c r="DGY167" s="11"/>
      <c r="DGZ167" s="11"/>
      <c r="DHA167" s="11"/>
      <c r="DHB167" s="11"/>
      <c r="DHC167" s="11"/>
      <c r="DHD167" s="11"/>
      <c r="DHE167" s="11"/>
      <c r="DHF167" s="11"/>
      <c r="DHG167" s="11"/>
      <c r="DHH167" s="11"/>
      <c r="DHI167" s="11"/>
      <c r="DHJ167" s="11"/>
      <c r="DHK167" s="11"/>
      <c r="DHL167" s="11"/>
      <c r="DHM167" s="11"/>
      <c r="DHN167" s="11"/>
      <c r="DHO167" s="11"/>
      <c r="DHP167" s="11"/>
      <c r="DHQ167" s="11"/>
      <c r="DHR167" s="11"/>
      <c r="DHS167" s="11"/>
      <c r="DHT167" s="11"/>
      <c r="DHU167" s="11"/>
      <c r="DHV167" s="11"/>
      <c r="DHW167" s="11"/>
      <c r="DHX167" s="11"/>
      <c r="DHY167" s="11"/>
      <c r="DHZ167" s="11"/>
      <c r="DIA167" s="11"/>
      <c r="DIB167" s="11"/>
      <c r="DIC167" s="11"/>
      <c r="DID167" s="11"/>
      <c r="DIE167" s="11"/>
      <c r="DIF167" s="11"/>
      <c r="DIG167" s="11"/>
      <c r="DIH167" s="11"/>
      <c r="DII167" s="11"/>
      <c r="DIJ167" s="11"/>
      <c r="DIK167" s="11"/>
      <c r="DIL167" s="11"/>
      <c r="DIM167" s="11"/>
      <c r="DIN167" s="11"/>
      <c r="DIO167" s="11"/>
      <c r="DIP167" s="11"/>
      <c r="DIQ167" s="11"/>
      <c r="DIR167" s="11"/>
      <c r="DIS167" s="11"/>
      <c r="DIT167" s="11"/>
      <c r="DIU167" s="11"/>
      <c r="DIV167" s="11"/>
      <c r="DIW167" s="11"/>
      <c r="DIX167" s="11"/>
      <c r="DIY167" s="11"/>
      <c r="DIZ167" s="11"/>
      <c r="DJA167" s="11"/>
      <c r="DJB167" s="11"/>
      <c r="DJC167" s="11"/>
      <c r="DJD167" s="11"/>
      <c r="DJE167" s="11"/>
      <c r="DJF167" s="11"/>
      <c r="DJG167" s="11"/>
      <c r="DJH167" s="11"/>
      <c r="DJI167" s="11"/>
      <c r="DJJ167" s="11"/>
      <c r="DJK167" s="11"/>
      <c r="DJL167" s="11"/>
      <c r="DJM167" s="11"/>
      <c r="DJN167" s="11"/>
      <c r="DJO167" s="11"/>
      <c r="DJP167" s="11"/>
      <c r="DJQ167" s="11"/>
      <c r="DJR167" s="11"/>
      <c r="DJS167" s="11"/>
      <c r="DJT167" s="11"/>
      <c r="DJU167" s="11"/>
      <c r="DJV167" s="11"/>
      <c r="DJW167" s="11"/>
      <c r="DJX167" s="11"/>
      <c r="DJY167" s="11"/>
      <c r="DJZ167" s="11"/>
      <c r="DKA167" s="11"/>
      <c r="DKB167" s="11"/>
      <c r="DKC167" s="11"/>
      <c r="DKD167" s="11"/>
      <c r="DKE167" s="11"/>
      <c r="DKF167" s="11"/>
      <c r="DKG167" s="11"/>
      <c r="DKH167" s="11"/>
      <c r="DKI167" s="11"/>
      <c r="DKJ167" s="11"/>
      <c r="DKK167" s="11"/>
      <c r="DKL167" s="11"/>
      <c r="DKM167" s="11"/>
      <c r="DKN167" s="11"/>
      <c r="DKO167" s="11"/>
      <c r="DKP167" s="11"/>
      <c r="DKQ167" s="11"/>
      <c r="DKR167" s="11"/>
      <c r="DKS167" s="11"/>
      <c r="DKT167" s="11"/>
      <c r="DKU167" s="11"/>
      <c r="DKV167" s="11"/>
      <c r="DKW167" s="11"/>
      <c r="DKX167" s="11"/>
      <c r="DKY167" s="11"/>
      <c r="DKZ167" s="11"/>
      <c r="DLA167" s="11"/>
      <c r="DLB167" s="11"/>
      <c r="DLC167" s="11"/>
      <c r="DLD167" s="11"/>
      <c r="DLE167" s="11"/>
      <c r="DLF167" s="11"/>
      <c r="DLG167" s="11"/>
      <c r="DLH167" s="11"/>
      <c r="DLI167" s="11"/>
      <c r="DLJ167" s="11"/>
      <c r="DLK167" s="11"/>
      <c r="DLL167" s="11"/>
      <c r="DLM167" s="11"/>
      <c r="DLN167" s="11"/>
      <c r="DLO167" s="11"/>
      <c r="DLP167" s="11"/>
      <c r="DLQ167" s="11"/>
      <c r="DLR167" s="11"/>
      <c r="DLS167" s="11"/>
      <c r="DLT167" s="11"/>
      <c r="DLU167" s="11"/>
      <c r="DLV167" s="11"/>
      <c r="DLW167" s="11"/>
      <c r="DLX167" s="11"/>
      <c r="DLY167" s="11"/>
      <c r="DLZ167" s="11"/>
      <c r="DMA167" s="11"/>
      <c r="DMB167" s="11"/>
      <c r="DMC167" s="11"/>
      <c r="DMD167" s="11"/>
      <c r="DME167" s="11"/>
      <c r="DMF167" s="11"/>
      <c r="DMG167" s="11"/>
      <c r="DMH167" s="11"/>
      <c r="DMI167" s="11"/>
      <c r="DMJ167" s="11"/>
      <c r="DMK167" s="11"/>
      <c r="DML167" s="11"/>
      <c r="DMM167" s="11"/>
      <c r="DMN167" s="11"/>
      <c r="DMO167" s="11"/>
      <c r="DMP167" s="11"/>
      <c r="DMQ167" s="11"/>
      <c r="DMR167" s="11"/>
      <c r="DMS167" s="11"/>
      <c r="DMT167" s="11"/>
      <c r="DMU167" s="11"/>
      <c r="DMV167" s="11"/>
      <c r="DMW167" s="11"/>
      <c r="DMX167" s="11"/>
      <c r="DMY167" s="11"/>
      <c r="DMZ167" s="11"/>
      <c r="DNA167" s="11"/>
      <c r="DNB167" s="11"/>
      <c r="DNC167" s="11"/>
      <c r="DND167" s="11"/>
      <c r="DNE167" s="11"/>
      <c r="DNF167" s="11"/>
      <c r="DNG167" s="11"/>
      <c r="DNH167" s="11"/>
      <c r="DNI167" s="11"/>
      <c r="DNJ167" s="11"/>
      <c r="DNK167" s="11"/>
      <c r="DNL167" s="11"/>
      <c r="DNM167" s="11"/>
      <c r="DNN167" s="11"/>
      <c r="DNO167" s="11"/>
      <c r="DNP167" s="11"/>
      <c r="DNQ167" s="11"/>
      <c r="DNR167" s="11"/>
      <c r="DNS167" s="11"/>
      <c r="DNT167" s="11"/>
      <c r="DNU167" s="11"/>
      <c r="DNV167" s="11"/>
      <c r="DNW167" s="11"/>
      <c r="DNX167" s="11"/>
      <c r="DNY167" s="11"/>
      <c r="DNZ167" s="11"/>
      <c r="DOA167" s="11"/>
      <c r="DOB167" s="11"/>
      <c r="DOC167" s="11"/>
      <c r="DOD167" s="11"/>
      <c r="DOE167" s="11"/>
      <c r="DOF167" s="11"/>
      <c r="DOG167" s="11"/>
      <c r="DOH167" s="11"/>
      <c r="DOI167" s="11"/>
      <c r="DOJ167" s="11"/>
      <c r="DOK167" s="11"/>
      <c r="DOL167" s="11"/>
      <c r="DOM167" s="11"/>
      <c r="DON167" s="11"/>
      <c r="DOO167" s="11"/>
      <c r="DOP167" s="11"/>
      <c r="DOQ167" s="11"/>
      <c r="DOR167" s="11"/>
      <c r="DOS167" s="11"/>
      <c r="DOT167" s="11"/>
      <c r="DOU167" s="11"/>
      <c r="DOV167" s="11"/>
      <c r="DOW167" s="11"/>
      <c r="DOX167" s="11"/>
      <c r="DOY167" s="11"/>
      <c r="DOZ167" s="11"/>
      <c r="DPA167" s="11"/>
      <c r="DPB167" s="11"/>
      <c r="DPC167" s="11"/>
      <c r="DPD167" s="11"/>
      <c r="DPE167" s="11"/>
      <c r="DPF167" s="11"/>
      <c r="DPG167" s="11"/>
      <c r="DPH167" s="11"/>
      <c r="DPI167" s="11"/>
      <c r="DPJ167" s="11"/>
      <c r="DPK167" s="11"/>
      <c r="DPL167" s="11"/>
      <c r="DPM167" s="11"/>
      <c r="DPN167" s="11"/>
      <c r="DPO167" s="11"/>
      <c r="DPP167" s="11"/>
      <c r="DPQ167" s="11"/>
      <c r="DPR167" s="11"/>
      <c r="DPS167" s="11"/>
      <c r="DPT167" s="11"/>
      <c r="DPU167" s="11"/>
      <c r="DPV167" s="11"/>
      <c r="DPW167" s="11"/>
      <c r="DPX167" s="11"/>
      <c r="DPY167" s="11"/>
      <c r="DPZ167" s="11"/>
      <c r="DQA167" s="11"/>
      <c r="DQB167" s="11"/>
      <c r="DQC167" s="11"/>
      <c r="DQD167" s="11"/>
      <c r="DQE167" s="11"/>
      <c r="DQF167" s="11"/>
      <c r="DQG167" s="11"/>
      <c r="DQH167" s="11"/>
      <c r="DQI167" s="11"/>
      <c r="DQJ167" s="11"/>
      <c r="DQK167" s="11"/>
      <c r="DQL167" s="11"/>
      <c r="DQM167" s="11"/>
      <c r="DQN167" s="11"/>
      <c r="DQO167" s="11"/>
      <c r="DQP167" s="11"/>
      <c r="DQQ167" s="11"/>
      <c r="DQR167" s="11"/>
      <c r="DQS167" s="11"/>
      <c r="DQT167" s="11"/>
      <c r="DQU167" s="11"/>
      <c r="DQV167" s="11"/>
      <c r="DQW167" s="11"/>
      <c r="DQX167" s="11"/>
      <c r="DQY167" s="11"/>
      <c r="DQZ167" s="11"/>
      <c r="DRA167" s="11"/>
      <c r="DRB167" s="11"/>
      <c r="DRC167" s="11"/>
      <c r="DRD167" s="11"/>
      <c r="DRE167" s="11"/>
      <c r="DRF167" s="11"/>
      <c r="DRG167" s="11"/>
      <c r="DRH167" s="11"/>
      <c r="DRI167" s="11"/>
      <c r="DRJ167" s="11"/>
      <c r="DRK167" s="11"/>
      <c r="DRL167" s="11"/>
      <c r="DRM167" s="11"/>
      <c r="DRN167" s="11"/>
      <c r="DRO167" s="11"/>
      <c r="DRP167" s="11"/>
      <c r="DRQ167" s="11"/>
      <c r="DRR167" s="11"/>
      <c r="DRS167" s="11"/>
      <c r="DRT167" s="11"/>
      <c r="DRU167" s="11"/>
      <c r="DRV167" s="11"/>
      <c r="DRW167" s="11"/>
      <c r="DRX167" s="11"/>
      <c r="DRY167" s="11"/>
      <c r="DRZ167" s="11"/>
      <c r="DSA167" s="11"/>
      <c r="DSB167" s="11"/>
      <c r="DSC167" s="11"/>
      <c r="DSD167" s="11"/>
      <c r="DSE167" s="11"/>
      <c r="DSF167" s="11"/>
      <c r="DSG167" s="11"/>
      <c r="DSH167" s="11"/>
      <c r="DSI167" s="11"/>
      <c r="DSJ167" s="11"/>
      <c r="DSK167" s="11"/>
      <c r="DSL167" s="11"/>
      <c r="DSM167" s="11"/>
      <c r="DSN167" s="11"/>
      <c r="DSO167" s="11"/>
      <c r="DSP167" s="11"/>
      <c r="DSQ167" s="11"/>
      <c r="DSR167" s="11"/>
      <c r="DSS167" s="11"/>
      <c r="DST167" s="11"/>
      <c r="DSU167" s="11"/>
      <c r="DSV167" s="11"/>
      <c r="DSW167" s="11"/>
      <c r="DSX167" s="11"/>
      <c r="DSY167" s="11"/>
      <c r="DSZ167" s="11"/>
      <c r="DTA167" s="11"/>
      <c r="DTB167" s="11"/>
      <c r="DTC167" s="11"/>
      <c r="DTD167" s="11"/>
      <c r="DTE167" s="11"/>
      <c r="DTF167" s="11"/>
      <c r="DTG167" s="11"/>
      <c r="DTH167" s="11"/>
      <c r="DTI167" s="11"/>
      <c r="DTJ167" s="11"/>
      <c r="DTK167" s="11"/>
      <c r="DTL167" s="11"/>
      <c r="DTM167" s="11"/>
      <c r="DTN167" s="11"/>
      <c r="DTO167" s="11"/>
      <c r="DTP167" s="11"/>
      <c r="DTQ167" s="11"/>
      <c r="DTR167" s="11"/>
      <c r="DTS167" s="11"/>
      <c r="DTT167" s="11"/>
      <c r="DTU167" s="11"/>
      <c r="DTV167" s="11"/>
      <c r="DTW167" s="11"/>
      <c r="DTX167" s="11"/>
      <c r="DTY167" s="11"/>
      <c r="DTZ167" s="11"/>
      <c r="DUA167" s="11"/>
      <c r="DUB167" s="11"/>
      <c r="DUC167" s="11"/>
      <c r="DUD167" s="11"/>
      <c r="DUE167" s="11"/>
      <c r="DUF167" s="11"/>
      <c r="DUG167" s="11"/>
      <c r="DUH167" s="11"/>
      <c r="DUI167" s="11"/>
      <c r="DUJ167" s="11"/>
      <c r="DUK167" s="11"/>
      <c r="DUL167" s="11"/>
      <c r="DUM167" s="11"/>
      <c r="DUN167" s="11"/>
      <c r="DUO167" s="11"/>
      <c r="DUP167" s="11"/>
      <c r="DUQ167" s="11"/>
      <c r="DUR167" s="11"/>
      <c r="DUS167" s="11"/>
      <c r="DUT167" s="11"/>
      <c r="DUU167" s="11"/>
      <c r="DUV167" s="11"/>
      <c r="DUW167" s="11"/>
      <c r="DUX167" s="11"/>
      <c r="DUY167" s="11"/>
      <c r="DUZ167" s="11"/>
      <c r="DVA167" s="11"/>
      <c r="DVB167" s="11"/>
      <c r="DVC167" s="11"/>
      <c r="DVD167" s="11"/>
      <c r="DVE167" s="11"/>
      <c r="DVF167" s="11"/>
      <c r="DVG167" s="11"/>
      <c r="DVH167" s="11"/>
      <c r="DVI167" s="11"/>
      <c r="DVJ167" s="11"/>
      <c r="DVK167" s="11"/>
      <c r="DVL167" s="11"/>
      <c r="DVM167" s="11"/>
      <c r="DVN167" s="11"/>
      <c r="DVO167" s="11"/>
      <c r="DVP167" s="11"/>
      <c r="DVQ167" s="11"/>
      <c r="DVR167" s="11"/>
      <c r="DVS167" s="11"/>
      <c r="DVT167" s="11"/>
      <c r="DVU167" s="11"/>
      <c r="DVV167" s="11"/>
      <c r="DVW167" s="11"/>
      <c r="DVX167" s="11"/>
      <c r="DVY167" s="11"/>
      <c r="DVZ167" s="11"/>
      <c r="DWA167" s="11"/>
      <c r="DWB167" s="11"/>
      <c r="DWC167" s="11"/>
      <c r="DWD167" s="11"/>
      <c r="DWE167" s="11"/>
      <c r="DWF167" s="11"/>
      <c r="DWG167" s="11"/>
      <c r="DWH167" s="11"/>
      <c r="DWI167" s="11"/>
      <c r="DWJ167" s="11"/>
      <c r="DWK167" s="11"/>
      <c r="DWL167" s="11"/>
      <c r="DWM167" s="11"/>
      <c r="DWN167" s="11"/>
      <c r="DWO167" s="11"/>
      <c r="DWP167" s="11"/>
      <c r="DWQ167" s="11"/>
      <c r="DWR167" s="11"/>
      <c r="DWS167" s="11"/>
      <c r="DWT167" s="11"/>
      <c r="DWU167" s="11"/>
      <c r="DWV167" s="11"/>
      <c r="DWW167" s="11"/>
      <c r="DWX167" s="11"/>
      <c r="DWY167" s="11"/>
      <c r="DWZ167" s="11"/>
      <c r="DXA167" s="11"/>
      <c r="DXB167" s="11"/>
      <c r="DXC167" s="11"/>
      <c r="DXD167" s="11"/>
      <c r="DXE167" s="11"/>
      <c r="DXF167" s="11"/>
      <c r="DXG167" s="11"/>
      <c r="DXH167" s="11"/>
      <c r="DXI167" s="11"/>
      <c r="DXJ167" s="11"/>
      <c r="DXK167" s="11"/>
      <c r="DXL167" s="11"/>
      <c r="DXM167" s="11"/>
      <c r="DXN167" s="11"/>
      <c r="DXO167" s="11"/>
      <c r="DXP167" s="11"/>
      <c r="DXQ167" s="11"/>
      <c r="DXR167" s="11"/>
      <c r="DXS167" s="11"/>
      <c r="DXT167" s="11"/>
      <c r="DXU167" s="11"/>
      <c r="DXV167" s="11"/>
      <c r="DXW167" s="11"/>
      <c r="DXX167" s="11"/>
      <c r="DXY167" s="11"/>
      <c r="DXZ167" s="11"/>
      <c r="DYA167" s="11"/>
      <c r="DYB167" s="11"/>
      <c r="DYC167" s="11"/>
      <c r="DYD167" s="11"/>
      <c r="DYE167" s="11"/>
      <c r="DYF167" s="11"/>
      <c r="DYG167" s="11"/>
      <c r="DYH167" s="11"/>
      <c r="DYI167" s="11"/>
      <c r="DYJ167" s="11"/>
      <c r="DYK167" s="11"/>
      <c r="DYL167" s="11"/>
      <c r="DYM167" s="11"/>
      <c r="DYN167" s="11"/>
      <c r="DYO167" s="11"/>
      <c r="DYP167" s="11"/>
      <c r="DYQ167" s="11"/>
      <c r="DYR167" s="11"/>
      <c r="DYS167" s="11"/>
      <c r="DYT167" s="11"/>
      <c r="DYU167" s="11"/>
      <c r="DYV167" s="11"/>
      <c r="DYW167" s="11"/>
      <c r="DYX167" s="11"/>
      <c r="DYY167" s="11"/>
      <c r="DYZ167" s="11"/>
      <c r="DZA167" s="11"/>
      <c r="DZB167" s="11"/>
      <c r="DZC167" s="11"/>
      <c r="DZD167" s="11"/>
      <c r="DZE167" s="11"/>
      <c r="DZF167" s="11"/>
      <c r="DZG167" s="11"/>
      <c r="DZH167" s="11"/>
      <c r="DZI167" s="11"/>
      <c r="DZJ167" s="11"/>
      <c r="DZK167" s="11"/>
      <c r="DZL167" s="11"/>
      <c r="DZM167" s="11"/>
      <c r="DZN167" s="11"/>
      <c r="DZO167" s="11"/>
      <c r="DZP167" s="11"/>
      <c r="DZQ167" s="11"/>
      <c r="DZR167" s="11"/>
      <c r="DZS167" s="11"/>
      <c r="DZT167" s="11"/>
      <c r="DZU167" s="11"/>
      <c r="DZV167" s="11"/>
      <c r="DZW167" s="11"/>
      <c r="DZX167" s="11"/>
      <c r="DZY167" s="11"/>
      <c r="DZZ167" s="11"/>
      <c r="EAA167" s="11"/>
      <c r="EAB167" s="11"/>
      <c r="EAC167" s="11"/>
      <c r="EAD167" s="11"/>
      <c r="EAE167" s="11"/>
      <c r="EAF167" s="11"/>
      <c r="EAG167" s="11"/>
      <c r="EAH167" s="11"/>
      <c r="EAI167" s="11"/>
      <c r="EAJ167" s="11"/>
      <c r="EAK167" s="11"/>
      <c r="EAL167" s="11"/>
      <c r="EAM167" s="11"/>
      <c r="EAN167" s="11"/>
      <c r="EAO167" s="11"/>
      <c r="EAP167" s="11"/>
      <c r="EAQ167" s="11"/>
      <c r="EAR167" s="11"/>
      <c r="EAS167" s="11"/>
      <c r="EAT167" s="11"/>
      <c r="EAU167" s="11"/>
      <c r="EAV167" s="11"/>
      <c r="EAW167" s="11"/>
      <c r="EAX167" s="11"/>
      <c r="EAY167" s="11"/>
      <c r="EAZ167" s="11"/>
      <c r="EBA167" s="11"/>
      <c r="EBB167" s="11"/>
      <c r="EBC167" s="11"/>
      <c r="EBD167" s="11"/>
      <c r="EBE167" s="11"/>
      <c r="EBF167" s="11"/>
      <c r="EBG167" s="11"/>
      <c r="EBH167" s="11"/>
      <c r="EBI167" s="11"/>
      <c r="EBJ167" s="11"/>
      <c r="EBK167" s="11"/>
      <c r="EBL167" s="11"/>
      <c r="EBM167" s="11"/>
      <c r="EBN167" s="11"/>
      <c r="EBO167" s="11"/>
      <c r="EBP167" s="11"/>
      <c r="EBQ167" s="11"/>
      <c r="EBR167" s="11"/>
      <c r="EBS167" s="11"/>
      <c r="EBT167" s="11"/>
      <c r="EBU167" s="11"/>
      <c r="EBV167" s="11"/>
      <c r="EBW167" s="11"/>
      <c r="EBX167" s="11"/>
      <c r="EBY167" s="11"/>
      <c r="EBZ167" s="11"/>
      <c r="ECA167" s="11"/>
      <c r="ECB167" s="11"/>
      <c r="ECC167" s="11"/>
      <c r="ECD167" s="11"/>
      <c r="ECE167" s="11"/>
      <c r="ECF167" s="11"/>
      <c r="ECG167" s="11"/>
      <c r="ECH167" s="11"/>
      <c r="ECI167" s="11"/>
      <c r="ECJ167" s="11"/>
      <c r="ECK167" s="11"/>
      <c r="ECL167" s="11"/>
      <c r="ECM167" s="11"/>
      <c r="ECN167" s="11"/>
      <c r="ECO167" s="11"/>
      <c r="ECP167" s="11"/>
      <c r="ECQ167" s="11"/>
      <c r="ECR167" s="11"/>
      <c r="ECS167" s="11"/>
      <c r="ECT167" s="11"/>
      <c r="ECU167" s="11"/>
      <c r="ECV167" s="11"/>
      <c r="ECW167" s="11"/>
      <c r="ECX167" s="11"/>
      <c r="ECY167" s="11"/>
      <c r="ECZ167" s="11"/>
      <c r="EDA167" s="11"/>
      <c r="EDB167" s="11"/>
      <c r="EDC167" s="11"/>
      <c r="EDD167" s="11"/>
      <c r="EDE167" s="11"/>
      <c r="EDF167" s="11"/>
      <c r="EDG167" s="11"/>
      <c r="EDH167" s="11"/>
      <c r="EDI167" s="11"/>
      <c r="EDJ167" s="11"/>
      <c r="EDK167" s="11"/>
      <c r="EDL167" s="11"/>
      <c r="EDM167" s="11"/>
      <c r="EDN167" s="11"/>
      <c r="EDO167" s="11"/>
      <c r="EDP167" s="11"/>
      <c r="EDQ167" s="11"/>
      <c r="EDR167" s="11"/>
      <c r="EDS167" s="11"/>
      <c r="EDT167" s="11"/>
      <c r="EDU167" s="11"/>
      <c r="EDV167" s="11"/>
      <c r="EDW167" s="11"/>
      <c r="EDX167" s="11"/>
      <c r="EDY167" s="11"/>
      <c r="EDZ167" s="11"/>
      <c r="EEA167" s="11"/>
      <c r="EEB167" s="11"/>
      <c r="EEC167" s="11"/>
      <c r="EED167" s="11"/>
      <c r="EEE167" s="11"/>
      <c r="EEF167" s="11"/>
      <c r="EEG167" s="11"/>
      <c r="EEH167" s="11"/>
      <c r="EEI167" s="11"/>
      <c r="EEJ167" s="11"/>
      <c r="EEK167" s="11"/>
      <c r="EEL167" s="11"/>
      <c r="EEM167" s="11"/>
      <c r="EEN167" s="11"/>
      <c r="EEO167" s="11"/>
      <c r="EEP167" s="11"/>
      <c r="EEQ167" s="11"/>
      <c r="EER167" s="11"/>
      <c r="EES167" s="11"/>
      <c r="EET167" s="11"/>
      <c r="EEU167" s="11"/>
      <c r="EEV167" s="11"/>
      <c r="EEW167" s="11"/>
      <c r="EEX167" s="11"/>
      <c r="EEY167" s="11"/>
      <c r="EEZ167" s="11"/>
      <c r="EFA167" s="11"/>
      <c r="EFB167" s="11"/>
      <c r="EFC167" s="11"/>
      <c r="EFD167" s="11"/>
      <c r="EFE167" s="11"/>
      <c r="EFF167" s="11"/>
      <c r="EFG167" s="11"/>
      <c r="EFH167" s="11"/>
      <c r="EFI167" s="11"/>
      <c r="EFJ167" s="11"/>
      <c r="EFK167" s="11"/>
      <c r="EFL167" s="11"/>
      <c r="EFM167" s="11"/>
      <c r="EFN167" s="11"/>
      <c r="EFO167" s="11"/>
      <c r="EFP167" s="11"/>
      <c r="EFQ167" s="11"/>
      <c r="EFR167" s="11"/>
      <c r="EFS167" s="11"/>
      <c r="EFT167" s="11"/>
      <c r="EFU167" s="11"/>
      <c r="EFV167" s="11"/>
      <c r="EFW167" s="11"/>
      <c r="EFX167" s="11"/>
      <c r="EFY167" s="11"/>
      <c r="EFZ167" s="11"/>
      <c r="EGA167" s="11"/>
      <c r="EGB167" s="11"/>
      <c r="EGC167" s="11"/>
      <c r="EGD167" s="11"/>
      <c r="EGE167" s="11"/>
      <c r="EGF167" s="11"/>
      <c r="EGG167" s="11"/>
      <c r="EGH167" s="11"/>
      <c r="EGI167" s="11"/>
      <c r="EGJ167" s="11"/>
      <c r="EGK167" s="11"/>
      <c r="EGL167" s="11"/>
      <c r="EGM167" s="11"/>
      <c r="EGN167" s="11"/>
      <c r="EGO167" s="11"/>
      <c r="EGP167" s="11"/>
      <c r="EGQ167" s="11"/>
      <c r="EGR167" s="11"/>
      <c r="EGS167" s="11"/>
      <c r="EGT167" s="11"/>
      <c r="EGU167" s="11"/>
      <c r="EGV167" s="11"/>
      <c r="EGW167" s="11"/>
      <c r="EGX167" s="11"/>
      <c r="EGY167" s="11"/>
      <c r="EGZ167" s="11"/>
      <c r="EHA167" s="11"/>
      <c r="EHB167" s="11"/>
      <c r="EHC167" s="11"/>
      <c r="EHD167" s="11"/>
      <c r="EHE167" s="11"/>
      <c r="EHF167" s="11"/>
      <c r="EHG167" s="11"/>
      <c r="EHH167" s="11"/>
      <c r="EHI167" s="11"/>
      <c r="EHJ167" s="11"/>
      <c r="EHK167" s="11"/>
      <c r="EHL167" s="11"/>
      <c r="EHM167" s="11"/>
      <c r="EHN167" s="11"/>
      <c r="EHO167" s="11"/>
      <c r="EHP167" s="11"/>
      <c r="EHQ167" s="11"/>
      <c r="EHR167" s="11"/>
      <c r="EHS167" s="11"/>
      <c r="EHT167" s="11"/>
      <c r="EHU167" s="11"/>
      <c r="EHV167" s="11"/>
      <c r="EHW167" s="11"/>
      <c r="EHX167" s="11"/>
      <c r="EHY167" s="11"/>
      <c r="EHZ167" s="11"/>
      <c r="EIA167" s="11"/>
      <c r="EIB167" s="11"/>
      <c r="EIC167" s="11"/>
      <c r="EID167" s="11"/>
      <c r="EIE167" s="11"/>
      <c r="EIF167" s="11"/>
      <c r="EIG167" s="11"/>
      <c r="EIH167" s="11"/>
      <c r="EII167" s="11"/>
      <c r="EIJ167" s="11"/>
      <c r="EIK167" s="11"/>
      <c r="EIL167" s="11"/>
      <c r="EIM167" s="11"/>
      <c r="EIN167" s="11"/>
      <c r="EIO167" s="11"/>
      <c r="EIP167" s="11"/>
      <c r="EIQ167" s="11"/>
      <c r="EIR167" s="11"/>
      <c r="EIS167" s="11"/>
      <c r="EIT167" s="11"/>
      <c r="EIU167" s="11"/>
      <c r="EIV167" s="11"/>
      <c r="EIW167" s="11"/>
      <c r="EIX167" s="11"/>
      <c r="EIY167" s="11"/>
      <c r="EIZ167" s="11"/>
      <c r="EJA167" s="11"/>
      <c r="EJB167" s="11"/>
      <c r="EJC167" s="11"/>
      <c r="EJD167" s="11"/>
      <c r="EJE167" s="11"/>
      <c r="EJF167" s="11"/>
      <c r="EJG167" s="11"/>
      <c r="EJH167" s="11"/>
      <c r="EJI167" s="11"/>
      <c r="EJJ167" s="11"/>
      <c r="EJK167" s="11"/>
      <c r="EJL167" s="11"/>
      <c r="EJM167" s="11"/>
      <c r="EJN167" s="11"/>
      <c r="EJO167" s="11"/>
      <c r="EJP167" s="11"/>
      <c r="EJQ167" s="11"/>
      <c r="EJR167" s="11"/>
      <c r="EJS167" s="11"/>
      <c r="EJT167" s="11"/>
      <c r="EJU167" s="11"/>
      <c r="EJV167" s="11"/>
      <c r="EJW167" s="11"/>
      <c r="EJX167" s="11"/>
      <c r="EJY167" s="11"/>
      <c r="EJZ167" s="11"/>
      <c r="EKA167" s="11"/>
      <c r="EKB167" s="11"/>
      <c r="EKC167" s="11"/>
      <c r="EKD167" s="11"/>
      <c r="EKE167" s="11"/>
      <c r="EKF167" s="11"/>
      <c r="EKG167" s="11"/>
      <c r="EKH167" s="11"/>
      <c r="EKI167" s="11"/>
      <c r="EKJ167" s="11"/>
      <c r="EKK167" s="11"/>
      <c r="EKL167" s="11"/>
      <c r="EKM167" s="11"/>
      <c r="EKN167" s="11"/>
      <c r="EKO167" s="11"/>
      <c r="EKP167" s="11"/>
      <c r="EKQ167" s="11"/>
      <c r="EKR167" s="11"/>
      <c r="EKS167" s="11"/>
      <c r="EKT167" s="11"/>
      <c r="EKU167" s="11"/>
      <c r="EKV167" s="11"/>
      <c r="EKW167" s="11"/>
      <c r="EKX167" s="11"/>
      <c r="EKY167" s="11"/>
      <c r="EKZ167" s="11"/>
      <c r="ELA167" s="11"/>
      <c r="ELB167" s="11"/>
      <c r="ELC167" s="11"/>
      <c r="ELD167" s="11"/>
      <c r="ELE167" s="11"/>
      <c r="ELF167" s="11"/>
      <c r="ELG167" s="11"/>
      <c r="ELH167" s="11"/>
      <c r="ELI167" s="11"/>
      <c r="ELJ167" s="11"/>
      <c r="ELK167" s="11"/>
      <c r="ELL167" s="11"/>
      <c r="ELM167" s="11"/>
      <c r="ELN167" s="11"/>
      <c r="ELO167" s="11"/>
      <c r="ELP167" s="11"/>
      <c r="ELQ167" s="11"/>
      <c r="ELR167" s="11"/>
      <c r="ELS167" s="11"/>
      <c r="ELT167" s="11"/>
      <c r="ELU167" s="11"/>
      <c r="ELV167" s="11"/>
      <c r="ELW167" s="11"/>
      <c r="ELX167" s="11"/>
      <c r="ELY167" s="11"/>
      <c r="ELZ167" s="11"/>
      <c r="EMA167" s="11"/>
      <c r="EMB167" s="11"/>
      <c r="EMC167" s="11"/>
      <c r="EMD167" s="11"/>
      <c r="EME167" s="11"/>
      <c r="EMF167" s="11"/>
      <c r="EMG167" s="11"/>
      <c r="EMH167" s="11"/>
      <c r="EMI167" s="11"/>
      <c r="EMJ167" s="11"/>
      <c r="EMK167" s="11"/>
      <c r="EML167" s="11"/>
      <c r="EMM167" s="11"/>
      <c r="EMN167" s="11"/>
      <c r="EMO167" s="11"/>
      <c r="EMP167" s="11"/>
      <c r="EMQ167" s="11"/>
      <c r="EMR167" s="11"/>
      <c r="EMS167" s="11"/>
      <c r="EMT167" s="11"/>
      <c r="EMU167" s="11"/>
      <c r="EMV167" s="11"/>
      <c r="EMW167" s="11"/>
      <c r="EMX167" s="11"/>
      <c r="EMY167" s="11"/>
      <c r="EMZ167" s="11"/>
      <c r="ENA167" s="11"/>
      <c r="ENB167" s="11"/>
      <c r="ENC167" s="11"/>
      <c r="END167" s="11"/>
      <c r="ENE167" s="11"/>
      <c r="ENF167" s="11"/>
      <c r="ENG167" s="11"/>
      <c r="ENH167" s="11"/>
      <c r="ENI167" s="11"/>
      <c r="ENJ167" s="11"/>
      <c r="ENK167" s="11"/>
      <c r="ENL167" s="11"/>
      <c r="ENM167" s="11"/>
      <c r="ENN167" s="11"/>
      <c r="ENO167" s="11"/>
      <c r="ENP167" s="11"/>
      <c r="ENQ167" s="11"/>
      <c r="ENR167" s="11"/>
      <c r="ENS167" s="11"/>
      <c r="ENT167" s="11"/>
      <c r="ENU167" s="11"/>
      <c r="ENV167" s="11"/>
      <c r="ENW167" s="11"/>
      <c r="ENX167" s="11"/>
      <c r="ENY167" s="11"/>
      <c r="ENZ167" s="11"/>
      <c r="EOA167" s="11"/>
      <c r="EOB167" s="11"/>
      <c r="EOC167" s="11"/>
      <c r="EOD167" s="11"/>
      <c r="EOE167" s="11"/>
      <c r="EOF167" s="11"/>
      <c r="EOG167" s="11"/>
      <c r="EOH167" s="11"/>
      <c r="EOI167" s="11"/>
      <c r="EOJ167" s="11"/>
      <c r="EOK167" s="11"/>
      <c r="EOL167" s="11"/>
      <c r="EOM167" s="11"/>
      <c r="EON167" s="11"/>
      <c r="EOO167" s="11"/>
      <c r="EOP167" s="11"/>
      <c r="EOQ167" s="11"/>
      <c r="EOR167" s="11"/>
      <c r="EOS167" s="11"/>
      <c r="EOT167" s="11"/>
      <c r="EOU167" s="11"/>
      <c r="EOV167" s="11"/>
      <c r="EOW167" s="11"/>
      <c r="EOX167" s="11"/>
      <c r="EOY167" s="11"/>
      <c r="EOZ167" s="11"/>
      <c r="EPA167" s="11"/>
      <c r="EPB167" s="11"/>
      <c r="EPC167" s="11"/>
      <c r="EPD167" s="11"/>
      <c r="EPE167" s="11"/>
      <c r="EPF167" s="11"/>
      <c r="EPG167" s="11"/>
      <c r="EPH167" s="11"/>
      <c r="EPI167" s="11"/>
      <c r="EPJ167" s="11"/>
      <c r="EPK167" s="11"/>
      <c r="EPL167" s="11"/>
      <c r="EPM167" s="11"/>
      <c r="EPN167" s="11"/>
      <c r="EPO167" s="11"/>
      <c r="EPP167" s="11"/>
      <c r="EPQ167" s="11"/>
      <c r="EPR167" s="11"/>
      <c r="EPS167" s="11"/>
      <c r="EPT167" s="11"/>
      <c r="EPU167" s="11"/>
      <c r="EPV167" s="11"/>
      <c r="EPW167" s="11"/>
      <c r="EPX167" s="11"/>
      <c r="EPY167" s="11"/>
      <c r="EPZ167" s="11"/>
      <c r="EQA167" s="11"/>
      <c r="EQB167" s="11"/>
      <c r="EQC167" s="11"/>
      <c r="EQD167" s="11"/>
      <c r="EQE167" s="11"/>
      <c r="EQF167" s="11"/>
      <c r="EQG167" s="11"/>
      <c r="EQH167" s="11"/>
      <c r="EQI167" s="11"/>
      <c r="EQJ167" s="11"/>
      <c r="EQK167" s="11"/>
      <c r="EQL167" s="11"/>
      <c r="EQM167" s="11"/>
      <c r="EQN167" s="11"/>
      <c r="EQO167" s="11"/>
      <c r="EQP167" s="11"/>
      <c r="EQQ167" s="11"/>
      <c r="EQR167" s="11"/>
      <c r="EQS167" s="11"/>
      <c r="EQT167" s="11"/>
      <c r="EQU167" s="11"/>
      <c r="EQV167" s="11"/>
      <c r="EQW167" s="11"/>
      <c r="EQX167" s="11"/>
      <c r="EQY167" s="11"/>
      <c r="EQZ167" s="11"/>
      <c r="ERA167" s="11"/>
      <c r="ERB167" s="11"/>
      <c r="ERC167" s="11"/>
      <c r="ERD167" s="11"/>
      <c r="ERE167" s="11"/>
      <c r="ERF167" s="11"/>
      <c r="ERG167" s="11"/>
      <c r="ERH167" s="11"/>
      <c r="ERI167" s="11"/>
      <c r="ERJ167" s="11"/>
      <c r="ERK167" s="11"/>
      <c r="ERL167" s="11"/>
      <c r="ERM167" s="11"/>
      <c r="ERN167" s="11"/>
      <c r="ERO167" s="11"/>
      <c r="ERP167" s="11"/>
      <c r="ERQ167" s="11"/>
      <c r="ERR167" s="11"/>
      <c r="ERS167" s="11"/>
      <c r="ERT167" s="11"/>
      <c r="ERU167" s="11"/>
      <c r="ERV167" s="11"/>
      <c r="ERW167" s="11"/>
      <c r="ERX167" s="11"/>
      <c r="ERY167" s="11"/>
      <c r="ERZ167" s="11"/>
      <c r="ESA167" s="11"/>
      <c r="ESB167" s="11"/>
      <c r="ESC167" s="11"/>
      <c r="ESD167" s="11"/>
      <c r="ESE167" s="11"/>
      <c r="ESF167" s="11"/>
      <c r="ESG167" s="11"/>
      <c r="ESH167" s="11"/>
      <c r="ESI167" s="11"/>
      <c r="ESJ167" s="11"/>
      <c r="ESK167" s="11"/>
      <c r="ESL167" s="11"/>
      <c r="ESM167" s="11"/>
      <c r="ESN167" s="11"/>
      <c r="ESO167" s="11"/>
      <c r="ESP167" s="11"/>
      <c r="ESQ167" s="11"/>
      <c r="ESR167" s="11"/>
      <c r="ESS167" s="11"/>
      <c r="EST167" s="11"/>
      <c r="ESU167" s="11"/>
      <c r="ESV167" s="11"/>
      <c r="ESW167" s="11"/>
      <c r="ESX167" s="11"/>
      <c r="ESY167" s="11"/>
      <c r="ESZ167" s="11"/>
      <c r="ETA167" s="11"/>
      <c r="ETB167" s="11"/>
      <c r="ETC167" s="11"/>
      <c r="ETD167" s="11"/>
      <c r="ETE167" s="11"/>
      <c r="ETF167" s="11"/>
      <c r="ETG167" s="11"/>
      <c r="ETH167" s="11"/>
      <c r="ETI167" s="11"/>
      <c r="ETJ167" s="11"/>
      <c r="ETK167" s="11"/>
      <c r="ETL167" s="11"/>
      <c r="ETM167" s="11"/>
      <c r="ETN167" s="11"/>
      <c r="ETO167" s="11"/>
      <c r="ETP167" s="11"/>
      <c r="ETQ167" s="11"/>
      <c r="ETR167" s="11"/>
      <c r="ETS167" s="11"/>
      <c r="ETT167" s="11"/>
      <c r="ETU167" s="11"/>
      <c r="ETV167" s="11"/>
      <c r="ETW167" s="11"/>
      <c r="ETX167" s="11"/>
      <c r="ETY167" s="11"/>
      <c r="ETZ167" s="11"/>
      <c r="EUA167" s="11"/>
      <c r="EUB167" s="11"/>
      <c r="EUC167" s="11"/>
      <c r="EUD167" s="11"/>
      <c r="EUE167" s="11"/>
      <c r="EUF167" s="11"/>
      <c r="EUG167" s="11"/>
      <c r="EUH167" s="11"/>
      <c r="EUI167" s="11"/>
      <c r="EUJ167" s="11"/>
      <c r="EUK167" s="11"/>
      <c r="EUL167" s="11"/>
      <c r="EUM167" s="11"/>
      <c r="EUN167" s="11"/>
      <c r="EUO167" s="11"/>
      <c r="EUP167" s="11"/>
      <c r="EUQ167" s="11"/>
      <c r="EUR167" s="11"/>
      <c r="EUS167" s="11"/>
      <c r="EUT167" s="11"/>
      <c r="EUU167" s="11"/>
      <c r="EUV167" s="11"/>
      <c r="EUW167" s="11"/>
      <c r="EUX167" s="11"/>
      <c r="EUY167" s="11"/>
      <c r="EUZ167" s="11"/>
      <c r="EVA167" s="11"/>
      <c r="EVB167" s="11"/>
      <c r="EVC167" s="11"/>
      <c r="EVD167" s="11"/>
      <c r="EVE167" s="11"/>
      <c r="EVF167" s="11"/>
      <c r="EVG167" s="11"/>
      <c r="EVH167" s="11"/>
      <c r="EVI167" s="11"/>
      <c r="EVJ167" s="11"/>
      <c r="EVK167" s="11"/>
      <c r="EVL167" s="11"/>
      <c r="EVM167" s="11"/>
      <c r="EVN167" s="11"/>
      <c r="EVO167" s="11"/>
      <c r="EVP167" s="11"/>
      <c r="EVQ167" s="11"/>
      <c r="EVR167" s="11"/>
      <c r="EVS167" s="11"/>
      <c r="EVT167" s="11"/>
      <c r="EVU167" s="11"/>
      <c r="EVV167" s="11"/>
      <c r="EVW167" s="11"/>
      <c r="EVX167" s="11"/>
      <c r="EVY167" s="11"/>
      <c r="EVZ167" s="11"/>
      <c r="EWA167" s="11"/>
      <c r="EWB167" s="11"/>
      <c r="EWC167" s="11"/>
      <c r="EWD167" s="11"/>
      <c r="EWE167" s="11"/>
      <c r="EWF167" s="11"/>
      <c r="EWG167" s="11"/>
      <c r="EWH167" s="11"/>
      <c r="EWI167" s="11"/>
      <c r="EWJ167" s="11"/>
      <c r="EWK167" s="11"/>
      <c r="EWL167" s="11"/>
      <c r="EWM167" s="11"/>
      <c r="EWN167" s="11"/>
      <c r="EWO167" s="11"/>
      <c r="EWP167" s="11"/>
      <c r="EWQ167" s="11"/>
      <c r="EWR167" s="11"/>
      <c r="EWS167" s="11"/>
      <c r="EWT167" s="11"/>
      <c r="EWU167" s="11"/>
      <c r="EWV167" s="11"/>
      <c r="EWW167" s="11"/>
      <c r="EWX167" s="11"/>
      <c r="EWY167" s="11"/>
      <c r="EWZ167" s="11"/>
      <c r="EXA167" s="11"/>
      <c r="EXB167" s="11"/>
      <c r="EXC167" s="11"/>
      <c r="EXD167" s="11"/>
      <c r="EXE167" s="11"/>
      <c r="EXF167" s="11"/>
      <c r="EXG167" s="11"/>
      <c r="EXH167" s="11"/>
      <c r="EXI167" s="11"/>
      <c r="EXJ167" s="11"/>
      <c r="EXK167" s="11"/>
      <c r="EXL167" s="11"/>
      <c r="EXM167" s="11"/>
      <c r="EXN167" s="11"/>
      <c r="EXO167" s="11"/>
      <c r="EXP167" s="11"/>
      <c r="EXQ167" s="11"/>
      <c r="EXR167" s="11"/>
      <c r="EXS167" s="11"/>
      <c r="EXT167" s="11"/>
      <c r="EXU167" s="11"/>
      <c r="EXV167" s="11"/>
      <c r="EXW167" s="11"/>
      <c r="EXX167" s="11"/>
      <c r="EXY167" s="11"/>
      <c r="EXZ167" s="11"/>
      <c r="EYA167" s="11"/>
      <c r="EYB167" s="11"/>
      <c r="EYC167" s="11"/>
      <c r="EYD167" s="11"/>
      <c r="EYE167" s="11"/>
      <c r="EYF167" s="11"/>
      <c r="EYG167" s="11"/>
      <c r="EYH167" s="11"/>
      <c r="EYI167" s="11"/>
      <c r="EYJ167" s="11"/>
      <c r="EYK167" s="11"/>
      <c r="EYL167" s="11"/>
      <c r="EYM167" s="11"/>
      <c r="EYN167" s="11"/>
      <c r="EYO167" s="11"/>
      <c r="EYP167" s="11"/>
      <c r="EYQ167" s="11"/>
      <c r="EYR167" s="11"/>
      <c r="EYS167" s="11"/>
      <c r="EYT167" s="11"/>
      <c r="EYU167" s="11"/>
      <c r="EYV167" s="11"/>
      <c r="EYW167" s="11"/>
      <c r="EYX167" s="11"/>
      <c r="EYY167" s="11"/>
      <c r="EYZ167" s="11"/>
      <c r="EZA167" s="11"/>
      <c r="EZB167" s="11"/>
      <c r="EZC167" s="11"/>
      <c r="EZD167" s="11"/>
      <c r="EZE167" s="11"/>
      <c r="EZF167" s="11"/>
      <c r="EZG167" s="11"/>
      <c r="EZH167" s="11"/>
      <c r="EZI167" s="11"/>
      <c r="EZJ167" s="11"/>
      <c r="EZK167" s="11"/>
      <c r="EZL167" s="11"/>
      <c r="EZM167" s="11"/>
      <c r="EZN167" s="11"/>
      <c r="EZO167" s="11"/>
      <c r="EZP167" s="11"/>
      <c r="EZQ167" s="11"/>
      <c r="EZR167" s="11"/>
      <c r="EZS167" s="11"/>
      <c r="EZT167" s="11"/>
      <c r="EZU167" s="11"/>
      <c r="EZV167" s="11"/>
      <c r="EZW167" s="11"/>
      <c r="EZX167" s="11"/>
      <c r="EZY167" s="11"/>
      <c r="EZZ167" s="11"/>
      <c r="FAA167" s="11"/>
      <c r="FAB167" s="11"/>
      <c r="FAC167" s="11"/>
      <c r="FAD167" s="11"/>
      <c r="FAE167" s="11"/>
      <c r="FAF167" s="11"/>
      <c r="FAG167" s="11"/>
      <c r="FAH167" s="11"/>
      <c r="FAI167" s="11"/>
      <c r="FAJ167" s="11"/>
      <c r="FAK167" s="11"/>
      <c r="FAL167" s="11"/>
      <c r="FAM167" s="11"/>
      <c r="FAN167" s="11"/>
      <c r="FAO167" s="11"/>
      <c r="FAP167" s="11"/>
      <c r="FAQ167" s="11"/>
      <c r="FAR167" s="11"/>
      <c r="FAS167" s="11"/>
      <c r="FAT167" s="11"/>
      <c r="FAU167" s="11"/>
      <c r="FAV167" s="11"/>
      <c r="FAW167" s="11"/>
      <c r="FAX167" s="11"/>
      <c r="FAY167" s="11"/>
      <c r="FAZ167" s="11"/>
      <c r="FBA167" s="11"/>
      <c r="FBB167" s="11"/>
      <c r="FBC167" s="11"/>
      <c r="FBD167" s="11"/>
      <c r="FBE167" s="11"/>
      <c r="FBF167" s="11"/>
      <c r="FBG167" s="11"/>
      <c r="FBH167" s="11"/>
      <c r="FBI167" s="11"/>
      <c r="FBJ167" s="11"/>
      <c r="FBK167" s="11"/>
      <c r="FBL167" s="11"/>
      <c r="FBM167" s="11"/>
      <c r="FBN167" s="11"/>
      <c r="FBO167" s="11"/>
      <c r="FBP167" s="11"/>
      <c r="FBQ167" s="11"/>
      <c r="FBR167" s="11"/>
      <c r="FBS167" s="11"/>
      <c r="FBT167" s="11"/>
      <c r="FBU167" s="11"/>
      <c r="FBV167" s="11"/>
      <c r="FBW167" s="11"/>
      <c r="FBX167" s="11"/>
      <c r="FBY167" s="11"/>
      <c r="FBZ167" s="11"/>
      <c r="FCA167" s="11"/>
      <c r="FCB167" s="11"/>
      <c r="FCC167" s="11"/>
      <c r="FCD167" s="11"/>
      <c r="FCE167" s="11"/>
      <c r="FCF167" s="11"/>
      <c r="FCG167" s="11"/>
      <c r="FCH167" s="11"/>
      <c r="FCI167" s="11"/>
      <c r="FCJ167" s="11"/>
      <c r="FCK167" s="11"/>
      <c r="FCL167" s="11"/>
      <c r="FCM167" s="11"/>
      <c r="FCN167" s="11"/>
      <c r="FCO167" s="11"/>
      <c r="FCP167" s="11"/>
      <c r="FCQ167" s="11"/>
      <c r="FCR167" s="11"/>
      <c r="FCS167" s="11"/>
      <c r="FCT167" s="11"/>
      <c r="FCU167" s="11"/>
      <c r="FCV167" s="11"/>
      <c r="FCW167" s="11"/>
      <c r="FCX167" s="11"/>
      <c r="FCY167" s="11"/>
      <c r="FCZ167" s="11"/>
      <c r="FDA167" s="11"/>
      <c r="FDB167" s="11"/>
      <c r="FDC167" s="11"/>
      <c r="FDD167" s="11"/>
      <c r="FDE167" s="11"/>
      <c r="FDF167" s="11"/>
      <c r="FDG167" s="11"/>
      <c r="FDH167" s="11"/>
      <c r="FDI167" s="11"/>
      <c r="FDJ167" s="11"/>
      <c r="FDK167" s="11"/>
      <c r="FDL167" s="11"/>
      <c r="FDM167" s="11"/>
      <c r="FDN167" s="11"/>
      <c r="FDO167" s="11"/>
      <c r="FDP167" s="11"/>
      <c r="FDQ167" s="11"/>
      <c r="FDR167" s="11"/>
      <c r="FDS167" s="11"/>
      <c r="FDT167" s="11"/>
      <c r="FDU167" s="11"/>
      <c r="FDV167" s="11"/>
      <c r="FDW167" s="11"/>
      <c r="FDX167" s="11"/>
      <c r="FDY167" s="11"/>
      <c r="FDZ167" s="11"/>
      <c r="FEA167" s="11"/>
      <c r="FEB167" s="11"/>
      <c r="FEC167" s="11"/>
      <c r="FED167" s="11"/>
      <c r="FEE167" s="11"/>
      <c r="FEF167" s="11"/>
      <c r="FEG167" s="11"/>
      <c r="FEH167" s="11"/>
      <c r="FEI167" s="11"/>
      <c r="FEJ167" s="11"/>
      <c r="FEK167" s="11"/>
      <c r="FEL167" s="11"/>
      <c r="FEM167" s="11"/>
      <c r="FEN167" s="11"/>
      <c r="FEO167" s="11"/>
      <c r="FEP167" s="11"/>
      <c r="FEQ167" s="11"/>
      <c r="FER167" s="11"/>
      <c r="FES167" s="11"/>
      <c r="FET167" s="11"/>
      <c r="FEU167" s="11"/>
      <c r="FEV167" s="11"/>
      <c r="FEW167" s="11"/>
      <c r="FEX167" s="11"/>
      <c r="FEY167" s="11"/>
      <c r="FEZ167" s="11"/>
      <c r="FFA167" s="11"/>
      <c r="FFB167" s="11"/>
      <c r="FFC167" s="11"/>
      <c r="FFD167" s="11"/>
      <c r="FFE167" s="11"/>
      <c r="FFF167" s="11"/>
      <c r="FFG167" s="11"/>
      <c r="FFH167" s="11"/>
      <c r="FFI167" s="11"/>
      <c r="FFJ167" s="11"/>
      <c r="FFK167" s="11"/>
      <c r="FFL167" s="11"/>
      <c r="FFM167" s="11"/>
      <c r="FFN167" s="11"/>
      <c r="FFO167" s="11"/>
      <c r="FFP167" s="11"/>
      <c r="FFQ167" s="11"/>
      <c r="FFR167" s="11"/>
      <c r="FFS167" s="11"/>
      <c r="FFT167" s="11"/>
      <c r="FFU167" s="11"/>
      <c r="FFV167" s="11"/>
      <c r="FFW167" s="11"/>
      <c r="FFX167" s="11"/>
      <c r="FFY167" s="11"/>
      <c r="FFZ167" s="11"/>
      <c r="FGA167" s="11"/>
      <c r="FGB167" s="11"/>
      <c r="FGC167" s="11"/>
      <c r="FGD167" s="11"/>
      <c r="FGE167" s="11"/>
      <c r="FGF167" s="11"/>
      <c r="FGG167" s="11"/>
      <c r="FGH167" s="11"/>
      <c r="FGI167" s="11"/>
      <c r="FGJ167" s="11"/>
      <c r="FGK167" s="11"/>
      <c r="FGL167" s="11"/>
      <c r="FGM167" s="11"/>
      <c r="FGN167" s="11"/>
      <c r="FGO167" s="11"/>
      <c r="FGP167" s="11"/>
      <c r="FGQ167" s="11"/>
      <c r="FGR167" s="11"/>
      <c r="FGS167" s="11"/>
      <c r="FGT167" s="11"/>
      <c r="FGU167" s="11"/>
      <c r="FGV167" s="11"/>
      <c r="FGW167" s="11"/>
      <c r="FGX167" s="11"/>
      <c r="FGY167" s="11"/>
      <c r="FGZ167" s="11"/>
      <c r="FHA167" s="11"/>
      <c r="FHB167" s="11"/>
      <c r="FHC167" s="11"/>
      <c r="FHD167" s="11"/>
      <c r="FHE167" s="11"/>
      <c r="FHF167" s="11"/>
      <c r="FHG167" s="11"/>
      <c r="FHH167" s="11"/>
      <c r="FHI167" s="11"/>
      <c r="FHJ167" s="11"/>
      <c r="FHK167" s="11"/>
      <c r="FHL167" s="11"/>
      <c r="FHM167" s="11"/>
      <c r="FHN167" s="11"/>
      <c r="FHO167" s="11"/>
      <c r="FHP167" s="11"/>
      <c r="FHQ167" s="11"/>
      <c r="FHR167" s="11"/>
      <c r="FHS167" s="11"/>
      <c r="FHT167" s="11"/>
      <c r="FHU167" s="11"/>
      <c r="FHV167" s="11"/>
      <c r="FHW167" s="11"/>
      <c r="FHX167" s="11"/>
      <c r="FHY167" s="11"/>
      <c r="FHZ167" s="11"/>
      <c r="FIA167" s="11"/>
      <c r="FIB167" s="11"/>
      <c r="FIC167" s="11"/>
      <c r="FID167" s="11"/>
      <c r="FIE167" s="11"/>
      <c r="FIF167" s="11"/>
      <c r="FIG167" s="11"/>
      <c r="FIH167" s="11"/>
      <c r="FII167" s="11"/>
      <c r="FIJ167" s="11"/>
      <c r="FIK167" s="11"/>
      <c r="FIL167" s="11"/>
      <c r="FIM167" s="11"/>
      <c r="FIN167" s="11"/>
      <c r="FIO167" s="11"/>
      <c r="FIP167" s="11"/>
      <c r="FIQ167" s="11"/>
      <c r="FIR167" s="11"/>
      <c r="FIS167" s="11"/>
      <c r="FIT167" s="11"/>
      <c r="FIU167" s="11"/>
      <c r="FIV167" s="11"/>
      <c r="FIW167" s="11"/>
      <c r="FIX167" s="11"/>
      <c r="FIY167" s="11"/>
      <c r="FIZ167" s="11"/>
      <c r="FJA167" s="11"/>
      <c r="FJB167" s="11"/>
      <c r="FJC167" s="11"/>
      <c r="FJD167" s="11"/>
      <c r="FJE167" s="11"/>
      <c r="FJF167" s="11"/>
      <c r="FJG167" s="11"/>
      <c r="FJH167" s="11"/>
      <c r="FJI167" s="11"/>
      <c r="FJJ167" s="11"/>
      <c r="FJK167" s="11"/>
      <c r="FJL167" s="11"/>
      <c r="FJM167" s="11"/>
      <c r="FJN167" s="11"/>
      <c r="FJO167" s="11"/>
      <c r="FJP167" s="11"/>
      <c r="FJQ167" s="11"/>
      <c r="FJR167" s="11"/>
      <c r="FJS167" s="11"/>
      <c r="FJT167" s="11"/>
      <c r="FJU167" s="11"/>
      <c r="FJV167" s="11"/>
      <c r="FJW167" s="11"/>
      <c r="FJX167" s="11"/>
      <c r="FJY167" s="11"/>
      <c r="FJZ167" s="11"/>
      <c r="FKA167" s="11"/>
      <c r="FKB167" s="11"/>
      <c r="FKC167" s="11"/>
      <c r="FKD167" s="11"/>
      <c r="FKE167" s="11"/>
      <c r="FKF167" s="11"/>
      <c r="FKG167" s="11"/>
      <c r="FKH167" s="11"/>
      <c r="FKI167" s="11"/>
      <c r="FKJ167" s="11"/>
      <c r="FKK167" s="11"/>
      <c r="FKL167" s="11"/>
      <c r="FKM167" s="11"/>
      <c r="FKN167" s="11"/>
      <c r="FKO167" s="11"/>
      <c r="FKP167" s="11"/>
      <c r="FKQ167" s="11"/>
      <c r="FKR167" s="11"/>
      <c r="FKS167" s="11"/>
      <c r="FKT167" s="11"/>
      <c r="FKU167" s="11"/>
      <c r="FKV167" s="11"/>
      <c r="FKW167" s="11"/>
      <c r="FKX167" s="11"/>
      <c r="FKY167" s="11"/>
      <c r="FKZ167" s="11"/>
      <c r="FLA167" s="11"/>
      <c r="FLB167" s="11"/>
      <c r="FLC167" s="11"/>
      <c r="FLD167" s="11"/>
      <c r="FLE167" s="11"/>
      <c r="FLF167" s="11"/>
      <c r="FLG167" s="11"/>
      <c r="FLH167" s="11"/>
      <c r="FLI167" s="11"/>
      <c r="FLJ167" s="11"/>
      <c r="FLK167" s="11"/>
      <c r="FLL167" s="11"/>
      <c r="FLM167" s="11"/>
      <c r="FLN167" s="11"/>
      <c r="FLO167" s="11"/>
      <c r="FLP167" s="11"/>
      <c r="FLQ167" s="11"/>
      <c r="FLR167" s="11"/>
      <c r="FLS167" s="11"/>
      <c r="FLT167" s="11"/>
      <c r="FLU167" s="11"/>
      <c r="FLV167" s="11"/>
      <c r="FLW167" s="11"/>
      <c r="FLX167" s="11"/>
      <c r="FLY167" s="11"/>
      <c r="FLZ167" s="11"/>
      <c r="FMA167" s="11"/>
      <c r="FMB167" s="11"/>
      <c r="FMC167" s="11"/>
      <c r="FMD167" s="11"/>
      <c r="FME167" s="11"/>
      <c r="FMF167" s="11"/>
      <c r="FMG167" s="11"/>
      <c r="FMH167" s="11"/>
      <c r="FMI167" s="11"/>
      <c r="FMJ167" s="11"/>
      <c r="FMK167" s="11"/>
      <c r="FML167" s="11"/>
      <c r="FMM167" s="11"/>
      <c r="FMN167" s="11"/>
      <c r="FMO167" s="11"/>
      <c r="FMP167" s="11"/>
      <c r="FMQ167" s="11"/>
      <c r="FMR167" s="11"/>
      <c r="FMS167" s="11"/>
      <c r="FMT167" s="11"/>
      <c r="FMU167" s="11"/>
      <c r="FMV167" s="11"/>
      <c r="FMW167" s="11"/>
      <c r="FMX167" s="11"/>
      <c r="FMY167" s="11"/>
      <c r="FMZ167" s="11"/>
      <c r="FNA167" s="11"/>
      <c r="FNB167" s="11"/>
      <c r="FNC167" s="11"/>
      <c r="FND167" s="11"/>
      <c r="FNE167" s="11"/>
      <c r="FNF167" s="11"/>
      <c r="FNG167" s="11"/>
      <c r="FNH167" s="11"/>
      <c r="FNI167" s="11"/>
      <c r="FNJ167" s="11"/>
      <c r="FNK167" s="11"/>
      <c r="FNL167" s="11"/>
      <c r="FNM167" s="11"/>
      <c r="FNN167" s="11"/>
      <c r="FNO167" s="11"/>
      <c r="FNP167" s="11"/>
      <c r="FNQ167" s="11"/>
      <c r="FNR167" s="11"/>
      <c r="FNS167" s="11"/>
      <c r="FNT167" s="11"/>
      <c r="FNU167" s="11"/>
      <c r="FNV167" s="11"/>
      <c r="FNW167" s="11"/>
      <c r="FNX167" s="11"/>
      <c r="FNY167" s="11"/>
      <c r="FNZ167" s="11"/>
      <c r="FOA167" s="11"/>
      <c r="FOB167" s="11"/>
      <c r="FOC167" s="11"/>
      <c r="FOD167" s="11"/>
      <c r="FOE167" s="11"/>
      <c r="FOF167" s="11"/>
      <c r="FOG167" s="11"/>
      <c r="FOH167" s="11"/>
      <c r="FOI167" s="11"/>
      <c r="FOJ167" s="11"/>
      <c r="FOK167" s="11"/>
      <c r="FOL167" s="11"/>
      <c r="FOM167" s="11"/>
      <c r="FON167" s="11"/>
      <c r="FOO167" s="11"/>
      <c r="FOP167" s="11"/>
      <c r="FOQ167" s="11"/>
      <c r="FOR167" s="11"/>
      <c r="FOS167" s="11"/>
      <c r="FOT167" s="11"/>
      <c r="FOU167" s="11"/>
      <c r="FOV167" s="11"/>
      <c r="FOW167" s="11"/>
      <c r="FOX167" s="11"/>
      <c r="FOY167" s="11"/>
      <c r="FOZ167" s="11"/>
      <c r="FPA167" s="11"/>
      <c r="FPB167" s="11"/>
      <c r="FPC167" s="11"/>
      <c r="FPD167" s="11"/>
      <c r="FPE167" s="11"/>
      <c r="FPF167" s="11"/>
      <c r="FPG167" s="11"/>
      <c r="FPH167" s="11"/>
      <c r="FPI167" s="11"/>
      <c r="FPJ167" s="11"/>
      <c r="FPK167" s="11"/>
      <c r="FPL167" s="11"/>
      <c r="FPM167" s="11"/>
      <c r="FPN167" s="11"/>
      <c r="FPO167" s="11"/>
      <c r="FPP167" s="11"/>
      <c r="FPQ167" s="11"/>
      <c r="FPR167" s="11"/>
      <c r="FPS167" s="11"/>
      <c r="FPT167" s="11"/>
      <c r="FPU167" s="11"/>
      <c r="FPV167" s="11"/>
      <c r="FPW167" s="11"/>
      <c r="FPX167" s="11"/>
      <c r="FPY167" s="11"/>
      <c r="FPZ167" s="11"/>
      <c r="FQA167" s="11"/>
      <c r="FQB167" s="11"/>
      <c r="FQC167" s="11"/>
      <c r="FQD167" s="11"/>
      <c r="FQE167" s="11"/>
      <c r="FQF167" s="11"/>
      <c r="FQG167" s="11"/>
      <c r="FQH167" s="11"/>
      <c r="FQI167" s="11"/>
      <c r="FQJ167" s="11"/>
      <c r="FQK167" s="11"/>
      <c r="FQL167" s="11"/>
      <c r="FQM167" s="11"/>
      <c r="FQN167" s="11"/>
      <c r="FQO167" s="11"/>
      <c r="FQP167" s="11"/>
      <c r="FQQ167" s="11"/>
      <c r="FQR167" s="11"/>
      <c r="FQS167" s="11"/>
      <c r="FQT167" s="11"/>
      <c r="FQU167" s="11"/>
      <c r="FQV167" s="11"/>
      <c r="FQW167" s="11"/>
      <c r="FQX167" s="11"/>
      <c r="FQY167" s="11"/>
      <c r="FQZ167" s="11"/>
      <c r="FRA167" s="11"/>
      <c r="FRB167" s="11"/>
      <c r="FRC167" s="11"/>
      <c r="FRD167" s="11"/>
      <c r="FRE167" s="11"/>
      <c r="FRF167" s="11"/>
      <c r="FRG167" s="11"/>
      <c r="FRH167" s="11"/>
      <c r="FRI167" s="11"/>
      <c r="FRJ167" s="11"/>
      <c r="FRK167" s="11"/>
      <c r="FRL167" s="11"/>
      <c r="FRM167" s="11"/>
      <c r="FRN167" s="11"/>
      <c r="FRO167" s="11"/>
      <c r="FRP167" s="11"/>
      <c r="FRQ167" s="11"/>
      <c r="FRR167" s="11"/>
      <c r="FRS167" s="11"/>
      <c r="FRT167" s="11"/>
      <c r="FRU167" s="11"/>
      <c r="FRV167" s="11"/>
      <c r="FRW167" s="11"/>
      <c r="FRX167" s="11"/>
      <c r="FRY167" s="11"/>
      <c r="FRZ167" s="11"/>
      <c r="FSA167" s="11"/>
      <c r="FSB167" s="11"/>
      <c r="FSC167" s="11"/>
      <c r="FSD167" s="11"/>
      <c r="FSE167" s="11"/>
      <c r="FSF167" s="11"/>
      <c r="FSG167" s="11"/>
      <c r="FSH167" s="11"/>
      <c r="FSI167" s="11"/>
      <c r="FSJ167" s="11"/>
      <c r="FSK167" s="11"/>
      <c r="FSL167" s="11"/>
      <c r="FSM167" s="11"/>
      <c r="FSN167" s="11"/>
      <c r="FSO167" s="11"/>
      <c r="FSP167" s="11"/>
      <c r="FSQ167" s="11"/>
      <c r="FSR167" s="11"/>
      <c r="FSS167" s="11"/>
      <c r="FST167" s="11"/>
      <c r="FSU167" s="11"/>
      <c r="FSV167" s="11"/>
      <c r="FSW167" s="11"/>
      <c r="FSX167" s="11"/>
      <c r="FSY167" s="11"/>
      <c r="FSZ167" s="11"/>
      <c r="FTA167" s="11"/>
      <c r="FTB167" s="11"/>
      <c r="FTC167" s="11"/>
      <c r="FTD167" s="11"/>
      <c r="FTE167" s="11"/>
      <c r="FTF167" s="11"/>
      <c r="FTG167" s="11"/>
      <c r="FTH167" s="11"/>
      <c r="FTI167" s="11"/>
      <c r="FTJ167" s="11"/>
      <c r="FTK167" s="11"/>
      <c r="FTL167" s="11"/>
      <c r="FTM167" s="11"/>
      <c r="FTN167" s="11"/>
      <c r="FTO167" s="11"/>
      <c r="FTP167" s="11"/>
      <c r="FTQ167" s="11"/>
      <c r="FTR167" s="11"/>
      <c r="FTS167" s="11"/>
      <c r="FTT167" s="11"/>
      <c r="FTU167" s="11"/>
      <c r="FTV167" s="11"/>
      <c r="FTW167" s="11"/>
      <c r="FTX167" s="11"/>
      <c r="FTY167" s="11"/>
      <c r="FTZ167" s="11"/>
      <c r="FUA167" s="11"/>
      <c r="FUB167" s="11"/>
      <c r="FUC167" s="11"/>
      <c r="FUD167" s="11"/>
      <c r="FUE167" s="11"/>
      <c r="FUF167" s="11"/>
      <c r="FUG167" s="11"/>
      <c r="FUH167" s="11"/>
      <c r="FUI167" s="11"/>
      <c r="FUJ167" s="11"/>
      <c r="FUK167" s="11"/>
      <c r="FUL167" s="11"/>
      <c r="FUM167" s="11"/>
      <c r="FUN167" s="11"/>
      <c r="FUO167" s="11"/>
      <c r="FUP167" s="11"/>
      <c r="FUQ167" s="11"/>
      <c r="FUR167" s="11"/>
      <c r="FUS167" s="11"/>
      <c r="FUT167" s="11"/>
      <c r="FUU167" s="11"/>
      <c r="FUV167" s="11"/>
      <c r="FUW167" s="11"/>
      <c r="FUX167" s="11"/>
      <c r="FUY167" s="11"/>
      <c r="FUZ167" s="11"/>
      <c r="FVA167" s="11"/>
      <c r="FVB167" s="11"/>
      <c r="FVC167" s="11"/>
      <c r="FVD167" s="11"/>
      <c r="FVE167" s="11"/>
      <c r="FVF167" s="11"/>
      <c r="FVG167" s="11"/>
      <c r="FVH167" s="11"/>
      <c r="FVI167" s="11"/>
      <c r="FVJ167" s="11"/>
      <c r="FVK167" s="11"/>
      <c r="FVL167" s="11"/>
      <c r="FVM167" s="11"/>
      <c r="FVN167" s="11"/>
      <c r="FVO167" s="11"/>
      <c r="FVP167" s="11"/>
      <c r="FVQ167" s="11"/>
      <c r="FVR167" s="11"/>
      <c r="FVS167" s="11"/>
      <c r="FVT167" s="11"/>
      <c r="FVU167" s="11"/>
      <c r="FVV167" s="11"/>
      <c r="FVW167" s="11"/>
      <c r="FVX167" s="11"/>
      <c r="FVY167" s="11"/>
      <c r="FVZ167" s="11"/>
      <c r="FWA167" s="11"/>
      <c r="FWB167" s="11"/>
      <c r="FWC167" s="11"/>
      <c r="FWD167" s="11"/>
      <c r="FWE167" s="11"/>
      <c r="FWF167" s="11"/>
      <c r="FWG167" s="11"/>
      <c r="FWH167" s="11"/>
      <c r="FWI167" s="11"/>
      <c r="FWJ167" s="11"/>
      <c r="FWK167" s="11"/>
      <c r="FWL167" s="11"/>
      <c r="FWM167" s="11"/>
      <c r="FWN167" s="11"/>
      <c r="FWO167" s="11"/>
      <c r="FWP167" s="11"/>
      <c r="FWQ167" s="11"/>
      <c r="FWR167" s="11"/>
      <c r="FWS167" s="11"/>
      <c r="FWT167" s="11"/>
      <c r="FWU167" s="11"/>
      <c r="FWV167" s="11"/>
      <c r="FWW167" s="11"/>
      <c r="FWX167" s="11"/>
      <c r="FWY167" s="11"/>
      <c r="FWZ167" s="11"/>
      <c r="FXA167" s="11"/>
      <c r="FXB167" s="11"/>
      <c r="FXC167" s="11"/>
      <c r="FXD167" s="11"/>
      <c r="FXE167" s="11"/>
      <c r="FXF167" s="11"/>
      <c r="FXG167" s="11"/>
      <c r="FXH167" s="11"/>
      <c r="FXI167" s="11"/>
      <c r="FXJ167" s="11"/>
      <c r="FXK167" s="11"/>
      <c r="FXL167" s="11"/>
      <c r="FXM167" s="11"/>
      <c r="FXN167" s="11"/>
      <c r="FXO167" s="11"/>
      <c r="FXP167" s="11"/>
      <c r="FXQ167" s="11"/>
      <c r="FXR167" s="11"/>
      <c r="FXS167" s="11"/>
      <c r="FXT167" s="11"/>
      <c r="FXU167" s="11"/>
      <c r="FXV167" s="11"/>
      <c r="FXW167" s="11"/>
      <c r="FXX167" s="11"/>
      <c r="FXY167" s="11"/>
      <c r="FXZ167" s="11"/>
      <c r="FYA167" s="11"/>
      <c r="FYB167" s="11"/>
      <c r="FYC167" s="11"/>
      <c r="FYD167" s="11"/>
      <c r="FYE167" s="11"/>
      <c r="FYF167" s="11"/>
      <c r="FYG167" s="11"/>
      <c r="FYH167" s="11"/>
      <c r="FYI167" s="11"/>
      <c r="FYJ167" s="11"/>
      <c r="FYK167" s="11"/>
      <c r="FYL167" s="11"/>
      <c r="FYM167" s="11"/>
      <c r="FYN167" s="11"/>
      <c r="FYO167" s="11"/>
      <c r="FYP167" s="11"/>
      <c r="FYQ167" s="11"/>
      <c r="FYR167" s="11"/>
      <c r="FYS167" s="11"/>
      <c r="FYT167" s="11"/>
      <c r="FYU167" s="11"/>
      <c r="FYV167" s="11"/>
      <c r="FYW167" s="11"/>
      <c r="FYX167" s="11"/>
      <c r="FYY167" s="11"/>
      <c r="FYZ167" s="11"/>
      <c r="FZA167" s="11"/>
      <c r="FZB167" s="11"/>
      <c r="FZC167" s="11"/>
      <c r="FZD167" s="11"/>
      <c r="FZE167" s="11"/>
      <c r="FZF167" s="11"/>
      <c r="FZG167" s="11"/>
      <c r="FZH167" s="11"/>
      <c r="FZI167" s="11"/>
      <c r="FZJ167" s="11"/>
      <c r="FZK167" s="11"/>
      <c r="FZL167" s="11"/>
      <c r="FZM167" s="11"/>
      <c r="FZN167" s="11"/>
      <c r="FZO167" s="11"/>
      <c r="FZP167" s="11"/>
      <c r="FZQ167" s="11"/>
      <c r="FZR167" s="11"/>
      <c r="FZS167" s="11"/>
      <c r="FZT167" s="11"/>
      <c r="FZU167" s="11"/>
      <c r="FZV167" s="11"/>
      <c r="FZW167" s="11"/>
      <c r="FZX167" s="11"/>
      <c r="FZY167" s="11"/>
      <c r="FZZ167" s="11"/>
      <c r="GAA167" s="11"/>
      <c r="GAB167" s="11"/>
      <c r="GAC167" s="11"/>
      <c r="GAD167" s="11"/>
      <c r="GAE167" s="11"/>
      <c r="GAF167" s="11"/>
      <c r="GAG167" s="11"/>
      <c r="GAH167" s="11"/>
      <c r="GAI167" s="11"/>
      <c r="GAJ167" s="11"/>
      <c r="GAK167" s="11"/>
      <c r="GAL167" s="11"/>
      <c r="GAM167" s="11"/>
      <c r="GAN167" s="11"/>
      <c r="GAO167" s="11"/>
      <c r="GAP167" s="11"/>
      <c r="GAQ167" s="11"/>
      <c r="GAR167" s="11"/>
      <c r="GAS167" s="11"/>
      <c r="GAT167" s="11"/>
      <c r="GAU167" s="11"/>
      <c r="GAV167" s="11"/>
      <c r="GAW167" s="11"/>
      <c r="GAX167" s="11"/>
      <c r="GAY167" s="11"/>
      <c r="GAZ167" s="11"/>
      <c r="GBA167" s="11"/>
      <c r="GBB167" s="11"/>
      <c r="GBC167" s="11"/>
      <c r="GBD167" s="11"/>
      <c r="GBE167" s="11"/>
      <c r="GBF167" s="11"/>
      <c r="GBG167" s="11"/>
      <c r="GBH167" s="11"/>
      <c r="GBI167" s="11"/>
      <c r="GBJ167" s="11"/>
      <c r="GBK167" s="11"/>
      <c r="GBL167" s="11"/>
      <c r="GBM167" s="11"/>
      <c r="GBN167" s="11"/>
      <c r="GBO167" s="11"/>
      <c r="GBP167" s="11"/>
      <c r="GBQ167" s="11"/>
      <c r="GBR167" s="11"/>
      <c r="GBS167" s="11"/>
      <c r="GBT167" s="11"/>
      <c r="GBU167" s="11"/>
      <c r="GBV167" s="11"/>
      <c r="GBW167" s="11"/>
      <c r="GBX167" s="11"/>
      <c r="GBY167" s="11"/>
      <c r="GBZ167" s="11"/>
      <c r="GCA167" s="11"/>
      <c r="GCB167" s="11"/>
      <c r="GCC167" s="11"/>
      <c r="GCD167" s="11"/>
      <c r="GCE167" s="11"/>
      <c r="GCF167" s="11"/>
      <c r="GCG167" s="11"/>
      <c r="GCH167" s="11"/>
      <c r="GCI167" s="11"/>
      <c r="GCJ167" s="11"/>
      <c r="GCK167" s="11"/>
      <c r="GCL167" s="11"/>
      <c r="GCM167" s="11"/>
      <c r="GCN167" s="11"/>
      <c r="GCO167" s="11"/>
      <c r="GCP167" s="11"/>
      <c r="GCQ167" s="11"/>
      <c r="GCR167" s="11"/>
      <c r="GCS167" s="11"/>
      <c r="GCT167" s="11"/>
      <c r="GCU167" s="11"/>
      <c r="GCV167" s="11"/>
      <c r="GCW167" s="11"/>
      <c r="GCX167" s="11"/>
      <c r="GCY167" s="11"/>
      <c r="GCZ167" s="11"/>
      <c r="GDA167" s="11"/>
      <c r="GDB167" s="11"/>
      <c r="GDC167" s="11"/>
      <c r="GDD167" s="11"/>
      <c r="GDE167" s="11"/>
      <c r="GDF167" s="11"/>
      <c r="GDG167" s="11"/>
      <c r="GDH167" s="11"/>
      <c r="GDI167" s="11"/>
      <c r="GDJ167" s="11"/>
      <c r="GDK167" s="11"/>
      <c r="GDL167" s="11"/>
      <c r="GDM167" s="11"/>
      <c r="GDN167" s="11"/>
      <c r="GDO167" s="11"/>
      <c r="GDP167" s="11"/>
      <c r="GDQ167" s="11"/>
      <c r="GDR167" s="11"/>
      <c r="GDS167" s="11"/>
      <c r="GDT167" s="11"/>
      <c r="GDU167" s="11"/>
      <c r="GDV167" s="11"/>
      <c r="GDW167" s="11"/>
      <c r="GDX167" s="11"/>
      <c r="GDY167" s="11"/>
      <c r="GDZ167" s="11"/>
      <c r="GEA167" s="11"/>
      <c r="GEB167" s="11"/>
      <c r="GEC167" s="11"/>
      <c r="GED167" s="11"/>
      <c r="GEE167" s="11"/>
      <c r="GEF167" s="11"/>
      <c r="GEG167" s="11"/>
      <c r="GEH167" s="11"/>
      <c r="GEI167" s="11"/>
      <c r="GEJ167" s="11"/>
      <c r="GEK167" s="11"/>
      <c r="GEL167" s="11"/>
      <c r="GEM167" s="11"/>
      <c r="GEN167" s="11"/>
      <c r="GEO167" s="11"/>
      <c r="GEP167" s="11"/>
      <c r="GEQ167" s="11"/>
      <c r="GER167" s="11"/>
      <c r="GES167" s="11"/>
      <c r="GET167" s="11"/>
      <c r="GEU167" s="11"/>
      <c r="GEV167" s="11"/>
      <c r="GEW167" s="11"/>
      <c r="GEX167" s="11"/>
      <c r="GEY167" s="11"/>
      <c r="GEZ167" s="11"/>
      <c r="GFA167" s="11"/>
      <c r="GFB167" s="11"/>
      <c r="GFC167" s="11"/>
      <c r="GFD167" s="11"/>
      <c r="GFE167" s="11"/>
      <c r="GFF167" s="11"/>
      <c r="GFG167" s="11"/>
      <c r="GFH167" s="11"/>
      <c r="GFI167" s="11"/>
      <c r="GFJ167" s="11"/>
      <c r="GFK167" s="11"/>
      <c r="GFL167" s="11"/>
      <c r="GFM167" s="11"/>
      <c r="GFN167" s="11"/>
      <c r="GFO167" s="11"/>
      <c r="GFP167" s="11"/>
      <c r="GFQ167" s="11"/>
      <c r="GFR167" s="11"/>
      <c r="GFS167" s="11"/>
      <c r="GFT167" s="11"/>
      <c r="GFU167" s="11"/>
      <c r="GFV167" s="11"/>
      <c r="GFW167" s="11"/>
      <c r="GFX167" s="11"/>
      <c r="GFY167" s="11"/>
      <c r="GFZ167" s="11"/>
      <c r="GGA167" s="11"/>
      <c r="GGB167" s="11"/>
      <c r="GGC167" s="11"/>
      <c r="GGD167" s="11"/>
      <c r="GGE167" s="11"/>
      <c r="GGF167" s="11"/>
      <c r="GGG167" s="11"/>
      <c r="GGH167" s="11"/>
      <c r="GGI167" s="11"/>
      <c r="GGJ167" s="11"/>
      <c r="GGK167" s="11"/>
      <c r="GGL167" s="11"/>
      <c r="GGM167" s="11"/>
      <c r="GGN167" s="11"/>
      <c r="GGO167" s="11"/>
      <c r="GGP167" s="11"/>
      <c r="GGQ167" s="11"/>
      <c r="GGR167" s="11"/>
      <c r="GGS167" s="11"/>
      <c r="GGT167" s="11"/>
      <c r="GGU167" s="11"/>
      <c r="GGV167" s="11"/>
      <c r="GGW167" s="11"/>
      <c r="GGX167" s="11"/>
      <c r="GGY167" s="11"/>
      <c r="GGZ167" s="11"/>
      <c r="GHA167" s="11"/>
      <c r="GHB167" s="11"/>
      <c r="GHC167" s="11"/>
      <c r="GHD167" s="11"/>
      <c r="GHE167" s="11"/>
      <c r="GHF167" s="11"/>
      <c r="GHG167" s="11"/>
      <c r="GHH167" s="11"/>
      <c r="GHI167" s="11"/>
      <c r="GHJ167" s="11"/>
      <c r="GHK167" s="11"/>
      <c r="GHL167" s="11"/>
      <c r="GHM167" s="11"/>
      <c r="GHN167" s="11"/>
      <c r="GHO167" s="11"/>
      <c r="GHP167" s="11"/>
      <c r="GHQ167" s="11"/>
      <c r="GHR167" s="11"/>
      <c r="GHS167" s="11"/>
      <c r="GHT167" s="11"/>
      <c r="GHU167" s="11"/>
      <c r="GHV167" s="11"/>
      <c r="GHW167" s="11"/>
      <c r="GHX167" s="11"/>
      <c r="GHY167" s="11"/>
      <c r="GHZ167" s="11"/>
      <c r="GIA167" s="11"/>
      <c r="GIB167" s="11"/>
      <c r="GIC167" s="11"/>
      <c r="GID167" s="11"/>
      <c r="GIE167" s="11"/>
      <c r="GIF167" s="11"/>
      <c r="GIG167" s="11"/>
      <c r="GIH167" s="11"/>
      <c r="GII167" s="11"/>
      <c r="GIJ167" s="11"/>
      <c r="GIK167" s="11"/>
      <c r="GIL167" s="11"/>
      <c r="GIM167" s="11"/>
      <c r="GIN167" s="11"/>
      <c r="GIO167" s="11"/>
      <c r="GIP167" s="11"/>
      <c r="GIQ167" s="11"/>
      <c r="GIR167" s="11"/>
      <c r="GIS167" s="11"/>
      <c r="GIT167" s="11"/>
      <c r="GIU167" s="11"/>
      <c r="GIV167" s="11"/>
      <c r="GIW167" s="11"/>
      <c r="GIX167" s="11"/>
      <c r="GIY167" s="11"/>
      <c r="GIZ167" s="11"/>
      <c r="GJA167" s="11"/>
      <c r="GJB167" s="11"/>
      <c r="GJC167" s="11"/>
      <c r="GJD167" s="11"/>
      <c r="GJE167" s="11"/>
      <c r="GJF167" s="11"/>
      <c r="GJG167" s="11"/>
      <c r="GJH167" s="11"/>
      <c r="GJI167" s="11"/>
      <c r="GJJ167" s="11"/>
      <c r="GJK167" s="11"/>
      <c r="GJL167" s="11"/>
      <c r="GJM167" s="11"/>
      <c r="GJN167" s="11"/>
      <c r="GJO167" s="11"/>
      <c r="GJP167" s="11"/>
      <c r="GJQ167" s="11"/>
      <c r="GJR167" s="11"/>
      <c r="GJS167" s="11"/>
      <c r="GJT167" s="11"/>
      <c r="GJU167" s="11"/>
      <c r="GJV167" s="11"/>
      <c r="GJW167" s="11"/>
      <c r="GJX167" s="11"/>
      <c r="GJY167" s="11"/>
      <c r="GJZ167" s="11"/>
      <c r="GKA167" s="11"/>
      <c r="GKB167" s="11"/>
      <c r="GKC167" s="11"/>
      <c r="GKD167" s="11"/>
      <c r="GKE167" s="11"/>
      <c r="GKF167" s="11"/>
      <c r="GKG167" s="11"/>
      <c r="GKH167" s="11"/>
      <c r="GKI167" s="11"/>
      <c r="GKJ167" s="11"/>
      <c r="GKK167" s="11"/>
      <c r="GKL167" s="11"/>
      <c r="GKM167" s="11"/>
      <c r="GKN167" s="11"/>
      <c r="GKO167" s="11"/>
      <c r="GKP167" s="11"/>
      <c r="GKQ167" s="11"/>
      <c r="GKR167" s="11"/>
      <c r="GKS167" s="11"/>
      <c r="GKT167" s="11"/>
      <c r="GKU167" s="11"/>
      <c r="GKV167" s="11"/>
      <c r="GKW167" s="11"/>
      <c r="GKX167" s="11"/>
      <c r="GKY167" s="11"/>
      <c r="GKZ167" s="11"/>
      <c r="GLA167" s="11"/>
      <c r="GLB167" s="11"/>
      <c r="GLC167" s="11"/>
      <c r="GLD167" s="11"/>
      <c r="GLE167" s="11"/>
      <c r="GLF167" s="11"/>
      <c r="GLG167" s="11"/>
      <c r="GLH167" s="11"/>
      <c r="GLI167" s="11"/>
      <c r="GLJ167" s="11"/>
      <c r="GLK167" s="11"/>
      <c r="GLL167" s="11"/>
      <c r="GLM167" s="11"/>
      <c r="GLN167" s="11"/>
      <c r="GLO167" s="11"/>
      <c r="GLP167" s="11"/>
      <c r="GLQ167" s="11"/>
      <c r="GLR167" s="11"/>
      <c r="GLS167" s="11"/>
      <c r="GLT167" s="11"/>
      <c r="GLU167" s="11"/>
      <c r="GLV167" s="11"/>
      <c r="GLW167" s="11"/>
      <c r="GLX167" s="11"/>
      <c r="GLY167" s="11"/>
      <c r="GLZ167" s="11"/>
      <c r="GMA167" s="11"/>
      <c r="GMB167" s="11"/>
      <c r="GMC167" s="11"/>
      <c r="GMD167" s="11"/>
      <c r="GME167" s="11"/>
      <c r="GMF167" s="11"/>
      <c r="GMG167" s="11"/>
      <c r="GMH167" s="11"/>
      <c r="GMI167" s="11"/>
      <c r="GMJ167" s="11"/>
      <c r="GMK167" s="11"/>
      <c r="GML167" s="11"/>
      <c r="GMM167" s="11"/>
      <c r="GMN167" s="11"/>
      <c r="GMO167" s="11"/>
      <c r="GMP167" s="11"/>
      <c r="GMQ167" s="11"/>
      <c r="GMR167" s="11"/>
      <c r="GMS167" s="11"/>
      <c r="GMT167" s="11"/>
      <c r="GMU167" s="11"/>
      <c r="GMV167" s="11"/>
      <c r="GMW167" s="11"/>
      <c r="GMX167" s="11"/>
      <c r="GMY167" s="11"/>
      <c r="GMZ167" s="11"/>
      <c r="GNA167" s="11"/>
      <c r="GNB167" s="11"/>
      <c r="GNC167" s="11"/>
      <c r="GND167" s="11"/>
      <c r="GNE167" s="11"/>
      <c r="GNF167" s="11"/>
      <c r="GNG167" s="11"/>
      <c r="GNH167" s="11"/>
      <c r="GNI167" s="11"/>
      <c r="GNJ167" s="11"/>
      <c r="GNK167" s="11"/>
      <c r="GNL167" s="11"/>
      <c r="GNM167" s="11"/>
      <c r="GNN167" s="11"/>
      <c r="GNO167" s="11"/>
      <c r="GNP167" s="11"/>
      <c r="GNQ167" s="11"/>
      <c r="GNR167" s="11"/>
      <c r="GNS167" s="11"/>
      <c r="GNT167" s="11"/>
      <c r="GNU167" s="11"/>
      <c r="GNV167" s="11"/>
      <c r="GNW167" s="11"/>
      <c r="GNX167" s="11"/>
      <c r="GNY167" s="11"/>
      <c r="GNZ167" s="11"/>
      <c r="GOA167" s="11"/>
      <c r="GOB167" s="11"/>
      <c r="GOC167" s="11"/>
      <c r="GOD167" s="11"/>
      <c r="GOE167" s="11"/>
      <c r="GOF167" s="11"/>
      <c r="GOG167" s="11"/>
      <c r="GOH167" s="11"/>
      <c r="GOI167" s="11"/>
      <c r="GOJ167" s="11"/>
      <c r="GOK167" s="11"/>
      <c r="GOL167" s="11"/>
      <c r="GOM167" s="11"/>
      <c r="GON167" s="11"/>
      <c r="GOO167" s="11"/>
      <c r="GOP167" s="11"/>
      <c r="GOQ167" s="11"/>
      <c r="GOR167" s="11"/>
      <c r="GOS167" s="11"/>
      <c r="GOT167" s="11"/>
      <c r="GOU167" s="11"/>
      <c r="GOV167" s="11"/>
      <c r="GOW167" s="11"/>
      <c r="GOX167" s="11"/>
      <c r="GOY167" s="11"/>
      <c r="GOZ167" s="11"/>
      <c r="GPA167" s="11"/>
      <c r="GPB167" s="11"/>
      <c r="GPC167" s="11"/>
      <c r="GPD167" s="11"/>
      <c r="GPE167" s="11"/>
      <c r="GPF167" s="11"/>
      <c r="GPG167" s="11"/>
      <c r="GPH167" s="11"/>
      <c r="GPI167" s="11"/>
      <c r="GPJ167" s="11"/>
      <c r="GPK167" s="11"/>
      <c r="GPL167" s="11"/>
      <c r="GPM167" s="11"/>
      <c r="GPN167" s="11"/>
      <c r="GPO167" s="11"/>
      <c r="GPP167" s="11"/>
      <c r="GPQ167" s="11"/>
      <c r="GPR167" s="11"/>
      <c r="GPS167" s="11"/>
      <c r="GPT167" s="11"/>
      <c r="GPU167" s="11"/>
      <c r="GPV167" s="11"/>
      <c r="GPW167" s="11"/>
      <c r="GPX167" s="11"/>
      <c r="GPY167" s="11"/>
      <c r="GPZ167" s="11"/>
      <c r="GQA167" s="11"/>
      <c r="GQB167" s="11"/>
      <c r="GQC167" s="11"/>
      <c r="GQD167" s="11"/>
      <c r="GQE167" s="11"/>
      <c r="GQF167" s="11"/>
      <c r="GQG167" s="11"/>
      <c r="GQH167" s="11"/>
      <c r="GQI167" s="11"/>
      <c r="GQJ167" s="11"/>
      <c r="GQK167" s="11"/>
      <c r="GQL167" s="11"/>
      <c r="GQM167" s="11"/>
      <c r="GQN167" s="11"/>
      <c r="GQO167" s="11"/>
      <c r="GQP167" s="11"/>
      <c r="GQQ167" s="11"/>
      <c r="GQR167" s="11"/>
      <c r="GQS167" s="11"/>
      <c r="GQT167" s="11"/>
      <c r="GQU167" s="11"/>
      <c r="GQV167" s="11"/>
      <c r="GQW167" s="11"/>
      <c r="GQX167" s="11"/>
      <c r="GQY167" s="11"/>
      <c r="GQZ167" s="11"/>
      <c r="GRA167" s="11"/>
      <c r="GRB167" s="11"/>
      <c r="GRC167" s="11"/>
      <c r="GRD167" s="11"/>
      <c r="GRE167" s="11"/>
      <c r="GRF167" s="11"/>
      <c r="GRG167" s="11"/>
      <c r="GRH167" s="11"/>
      <c r="GRI167" s="11"/>
      <c r="GRJ167" s="11"/>
      <c r="GRK167" s="11"/>
      <c r="GRL167" s="11"/>
      <c r="GRM167" s="11"/>
      <c r="GRN167" s="11"/>
      <c r="GRO167" s="11"/>
      <c r="GRP167" s="11"/>
      <c r="GRQ167" s="11"/>
      <c r="GRR167" s="11"/>
      <c r="GRS167" s="11"/>
      <c r="GRT167" s="11"/>
      <c r="GRU167" s="11"/>
      <c r="GRV167" s="11"/>
      <c r="GRW167" s="11"/>
      <c r="GRX167" s="11"/>
      <c r="GRY167" s="11"/>
      <c r="GRZ167" s="11"/>
      <c r="GSA167" s="11"/>
      <c r="GSB167" s="11"/>
      <c r="GSC167" s="11"/>
      <c r="GSD167" s="11"/>
      <c r="GSE167" s="11"/>
      <c r="GSF167" s="11"/>
      <c r="GSG167" s="11"/>
      <c r="GSH167" s="11"/>
      <c r="GSI167" s="11"/>
      <c r="GSJ167" s="11"/>
      <c r="GSK167" s="11"/>
      <c r="GSL167" s="11"/>
      <c r="GSM167" s="11"/>
      <c r="GSN167" s="11"/>
      <c r="GSO167" s="11"/>
      <c r="GSP167" s="11"/>
      <c r="GSQ167" s="11"/>
      <c r="GSR167" s="11"/>
      <c r="GSS167" s="11"/>
      <c r="GST167" s="11"/>
      <c r="GSU167" s="11"/>
      <c r="GSV167" s="11"/>
      <c r="GSW167" s="11"/>
      <c r="GSX167" s="11"/>
      <c r="GSY167" s="11"/>
      <c r="GSZ167" s="11"/>
      <c r="GTA167" s="11"/>
      <c r="GTB167" s="11"/>
      <c r="GTC167" s="11"/>
      <c r="GTD167" s="11"/>
      <c r="GTE167" s="11"/>
      <c r="GTF167" s="11"/>
      <c r="GTG167" s="11"/>
      <c r="GTH167" s="11"/>
      <c r="GTI167" s="11"/>
      <c r="GTJ167" s="11"/>
      <c r="GTK167" s="11"/>
      <c r="GTL167" s="11"/>
      <c r="GTM167" s="11"/>
      <c r="GTN167" s="11"/>
      <c r="GTO167" s="11"/>
      <c r="GTP167" s="11"/>
      <c r="GTQ167" s="11"/>
      <c r="GTR167" s="11"/>
      <c r="GTS167" s="11"/>
      <c r="GTT167" s="11"/>
      <c r="GTU167" s="11"/>
      <c r="GTV167" s="11"/>
      <c r="GTW167" s="11"/>
      <c r="GTX167" s="11"/>
      <c r="GTY167" s="11"/>
      <c r="GTZ167" s="11"/>
      <c r="GUA167" s="11"/>
      <c r="GUB167" s="11"/>
      <c r="GUC167" s="11"/>
      <c r="GUD167" s="11"/>
      <c r="GUE167" s="11"/>
      <c r="GUF167" s="11"/>
      <c r="GUG167" s="11"/>
      <c r="GUH167" s="11"/>
      <c r="GUI167" s="11"/>
      <c r="GUJ167" s="11"/>
      <c r="GUK167" s="11"/>
      <c r="GUL167" s="11"/>
      <c r="GUM167" s="11"/>
      <c r="GUN167" s="11"/>
      <c r="GUO167" s="11"/>
      <c r="GUP167" s="11"/>
      <c r="GUQ167" s="11"/>
      <c r="GUR167" s="11"/>
      <c r="GUS167" s="11"/>
      <c r="GUT167" s="11"/>
      <c r="GUU167" s="11"/>
      <c r="GUV167" s="11"/>
      <c r="GUW167" s="11"/>
      <c r="GUX167" s="11"/>
      <c r="GUY167" s="11"/>
      <c r="GUZ167" s="11"/>
      <c r="GVA167" s="11"/>
      <c r="GVB167" s="11"/>
      <c r="GVC167" s="11"/>
      <c r="GVD167" s="11"/>
      <c r="GVE167" s="11"/>
      <c r="GVF167" s="11"/>
      <c r="GVG167" s="11"/>
      <c r="GVH167" s="11"/>
      <c r="GVI167" s="11"/>
      <c r="GVJ167" s="11"/>
      <c r="GVK167" s="11"/>
      <c r="GVL167" s="11"/>
      <c r="GVM167" s="11"/>
      <c r="GVN167" s="11"/>
      <c r="GVO167" s="11"/>
      <c r="GVP167" s="11"/>
      <c r="GVQ167" s="11"/>
      <c r="GVR167" s="11"/>
      <c r="GVS167" s="11"/>
      <c r="GVT167" s="11"/>
      <c r="GVU167" s="11"/>
      <c r="GVV167" s="11"/>
      <c r="GVW167" s="11"/>
      <c r="GVX167" s="11"/>
      <c r="GVY167" s="11"/>
      <c r="GVZ167" s="11"/>
      <c r="GWA167" s="11"/>
      <c r="GWB167" s="11"/>
      <c r="GWC167" s="11"/>
      <c r="GWD167" s="11"/>
      <c r="GWE167" s="11"/>
      <c r="GWF167" s="11"/>
      <c r="GWG167" s="11"/>
      <c r="GWH167" s="11"/>
      <c r="GWI167" s="11"/>
      <c r="GWJ167" s="11"/>
      <c r="GWK167" s="11"/>
      <c r="GWL167" s="11"/>
      <c r="GWM167" s="11"/>
      <c r="GWN167" s="11"/>
      <c r="GWO167" s="11"/>
      <c r="GWP167" s="11"/>
      <c r="GWQ167" s="11"/>
      <c r="GWR167" s="11"/>
      <c r="GWS167" s="11"/>
      <c r="GWT167" s="11"/>
      <c r="GWU167" s="11"/>
      <c r="GWV167" s="11"/>
      <c r="GWW167" s="11"/>
      <c r="GWX167" s="11"/>
      <c r="GWY167" s="11"/>
      <c r="GWZ167" s="11"/>
      <c r="GXA167" s="11"/>
      <c r="GXB167" s="11"/>
      <c r="GXC167" s="11"/>
      <c r="GXD167" s="11"/>
      <c r="GXE167" s="11"/>
      <c r="GXF167" s="11"/>
      <c r="GXG167" s="11"/>
      <c r="GXH167" s="11"/>
      <c r="GXI167" s="11"/>
      <c r="GXJ167" s="11"/>
      <c r="GXK167" s="11"/>
      <c r="GXL167" s="11"/>
      <c r="GXM167" s="11"/>
      <c r="GXN167" s="11"/>
      <c r="GXO167" s="11"/>
      <c r="GXP167" s="11"/>
      <c r="GXQ167" s="11"/>
      <c r="GXR167" s="11"/>
      <c r="GXS167" s="11"/>
      <c r="GXT167" s="11"/>
      <c r="GXU167" s="11"/>
      <c r="GXV167" s="11"/>
      <c r="GXW167" s="11"/>
      <c r="GXX167" s="11"/>
      <c r="GXY167" s="11"/>
      <c r="GXZ167" s="11"/>
      <c r="GYA167" s="11"/>
      <c r="GYB167" s="11"/>
      <c r="GYC167" s="11"/>
      <c r="GYD167" s="11"/>
      <c r="GYE167" s="11"/>
      <c r="GYF167" s="11"/>
      <c r="GYG167" s="11"/>
      <c r="GYH167" s="11"/>
      <c r="GYI167" s="11"/>
      <c r="GYJ167" s="11"/>
      <c r="GYK167" s="11"/>
      <c r="GYL167" s="11"/>
      <c r="GYM167" s="11"/>
      <c r="GYN167" s="11"/>
      <c r="GYO167" s="11"/>
      <c r="GYP167" s="11"/>
      <c r="GYQ167" s="11"/>
      <c r="GYR167" s="11"/>
      <c r="GYS167" s="11"/>
      <c r="GYT167" s="11"/>
      <c r="GYU167" s="11"/>
      <c r="GYV167" s="11"/>
      <c r="GYW167" s="11"/>
      <c r="GYX167" s="11"/>
      <c r="GYY167" s="11"/>
      <c r="GYZ167" s="11"/>
      <c r="GZA167" s="11"/>
      <c r="GZB167" s="11"/>
      <c r="GZC167" s="11"/>
      <c r="GZD167" s="11"/>
      <c r="GZE167" s="11"/>
      <c r="GZF167" s="11"/>
      <c r="GZG167" s="11"/>
      <c r="GZH167" s="11"/>
      <c r="GZI167" s="11"/>
      <c r="GZJ167" s="11"/>
      <c r="GZK167" s="11"/>
      <c r="GZL167" s="11"/>
      <c r="GZM167" s="11"/>
      <c r="GZN167" s="11"/>
      <c r="GZO167" s="11"/>
      <c r="GZP167" s="11"/>
      <c r="GZQ167" s="11"/>
      <c r="GZR167" s="11"/>
      <c r="GZS167" s="11"/>
      <c r="GZT167" s="11"/>
      <c r="GZU167" s="11"/>
      <c r="GZV167" s="11"/>
      <c r="GZW167" s="11"/>
      <c r="GZX167" s="11"/>
      <c r="GZY167" s="11"/>
      <c r="GZZ167" s="11"/>
      <c r="HAA167" s="11"/>
      <c r="HAB167" s="11"/>
      <c r="HAC167" s="11"/>
      <c r="HAD167" s="11"/>
      <c r="HAE167" s="11"/>
      <c r="HAF167" s="11"/>
      <c r="HAG167" s="11"/>
      <c r="HAH167" s="11"/>
      <c r="HAI167" s="11"/>
      <c r="HAJ167" s="11"/>
      <c r="HAK167" s="11"/>
      <c r="HAL167" s="11"/>
      <c r="HAM167" s="11"/>
      <c r="HAN167" s="11"/>
      <c r="HAO167" s="11"/>
      <c r="HAP167" s="11"/>
      <c r="HAQ167" s="11"/>
      <c r="HAR167" s="11"/>
      <c r="HAS167" s="11"/>
      <c r="HAT167" s="11"/>
      <c r="HAU167" s="11"/>
      <c r="HAV167" s="11"/>
      <c r="HAW167" s="11"/>
      <c r="HAX167" s="11"/>
      <c r="HAY167" s="11"/>
      <c r="HAZ167" s="11"/>
      <c r="HBA167" s="11"/>
      <c r="HBB167" s="11"/>
      <c r="HBC167" s="11"/>
      <c r="HBD167" s="11"/>
      <c r="HBE167" s="11"/>
      <c r="HBF167" s="11"/>
      <c r="HBG167" s="11"/>
      <c r="HBH167" s="11"/>
      <c r="HBI167" s="11"/>
      <c r="HBJ167" s="11"/>
      <c r="HBK167" s="11"/>
      <c r="HBL167" s="11"/>
      <c r="HBM167" s="11"/>
      <c r="HBN167" s="11"/>
      <c r="HBO167" s="11"/>
      <c r="HBP167" s="11"/>
      <c r="HBQ167" s="11"/>
      <c r="HBR167" s="11"/>
      <c r="HBS167" s="11"/>
      <c r="HBT167" s="11"/>
      <c r="HBU167" s="11"/>
      <c r="HBV167" s="11"/>
      <c r="HBW167" s="11"/>
      <c r="HBX167" s="11"/>
      <c r="HBY167" s="11"/>
      <c r="HBZ167" s="11"/>
      <c r="HCA167" s="11"/>
      <c r="HCB167" s="11"/>
      <c r="HCC167" s="11"/>
      <c r="HCD167" s="11"/>
      <c r="HCE167" s="11"/>
      <c r="HCF167" s="11"/>
      <c r="HCG167" s="11"/>
      <c r="HCH167" s="11"/>
      <c r="HCI167" s="11"/>
      <c r="HCJ167" s="11"/>
      <c r="HCK167" s="11"/>
      <c r="HCL167" s="11"/>
      <c r="HCM167" s="11"/>
      <c r="HCN167" s="11"/>
      <c r="HCO167" s="11"/>
      <c r="HCP167" s="11"/>
      <c r="HCQ167" s="11"/>
      <c r="HCR167" s="11"/>
      <c r="HCS167" s="11"/>
      <c r="HCT167" s="11"/>
      <c r="HCU167" s="11"/>
      <c r="HCV167" s="11"/>
      <c r="HCW167" s="11"/>
      <c r="HCX167" s="11"/>
      <c r="HCY167" s="11"/>
      <c r="HCZ167" s="11"/>
      <c r="HDA167" s="11"/>
      <c r="HDB167" s="11"/>
      <c r="HDC167" s="11"/>
      <c r="HDD167" s="11"/>
      <c r="HDE167" s="11"/>
      <c r="HDF167" s="11"/>
      <c r="HDG167" s="11"/>
      <c r="HDH167" s="11"/>
      <c r="HDI167" s="11"/>
      <c r="HDJ167" s="11"/>
      <c r="HDK167" s="11"/>
      <c r="HDL167" s="11"/>
      <c r="HDM167" s="11"/>
      <c r="HDN167" s="11"/>
      <c r="HDO167" s="11"/>
      <c r="HDP167" s="11"/>
      <c r="HDQ167" s="11"/>
      <c r="HDR167" s="11"/>
      <c r="HDS167" s="11"/>
      <c r="HDT167" s="11"/>
      <c r="HDU167" s="11"/>
      <c r="HDV167" s="11"/>
      <c r="HDW167" s="11"/>
      <c r="HDX167" s="11"/>
      <c r="HDY167" s="11"/>
      <c r="HDZ167" s="11"/>
      <c r="HEA167" s="11"/>
      <c r="HEB167" s="11"/>
      <c r="HEC167" s="11"/>
      <c r="HED167" s="11"/>
      <c r="HEE167" s="11"/>
      <c r="HEF167" s="11"/>
      <c r="HEG167" s="11"/>
      <c r="HEH167" s="11"/>
      <c r="HEI167" s="11"/>
      <c r="HEJ167" s="11"/>
      <c r="HEK167" s="11"/>
      <c r="HEL167" s="11"/>
      <c r="HEM167" s="11"/>
      <c r="HEN167" s="11"/>
      <c r="HEO167" s="11"/>
      <c r="HEP167" s="11"/>
      <c r="HEQ167" s="11"/>
      <c r="HER167" s="11"/>
      <c r="HES167" s="11"/>
      <c r="HET167" s="11"/>
      <c r="HEU167" s="11"/>
      <c r="HEV167" s="11"/>
      <c r="HEW167" s="11"/>
      <c r="HEX167" s="11"/>
      <c r="HEY167" s="11"/>
      <c r="HEZ167" s="11"/>
      <c r="HFA167" s="11"/>
      <c r="HFB167" s="11"/>
      <c r="HFC167" s="11"/>
      <c r="HFD167" s="11"/>
      <c r="HFE167" s="11"/>
      <c r="HFF167" s="11"/>
      <c r="HFG167" s="11"/>
      <c r="HFH167" s="11"/>
      <c r="HFI167" s="11"/>
      <c r="HFJ167" s="11"/>
      <c r="HFK167" s="11"/>
      <c r="HFL167" s="11"/>
      <c r="HFM167" s="11"/>
      <c r="HFN167" s="11"/>
      <c r="HFO167" s="11"/>
      <c r="HFP167" s="11"/>
      <c r="HFQ167" s="11"/>
      <c r="HFR167" s="11"/>
      <c r="HFS167" s="11"/>
      <c r="HFT167" s="11"/>
      <c r="HFU167" s="11"/>
      <c r="HFV167" s="11"/>
      <c r="HFW167" s="11"/>
      <c r="HFX167" s="11"/>
      <c r="HFY167" s="11"/>
      <c r="HFZ167" s="11"/>
      <c r="HGA167" s="11"/>
      <c r="HGB167" s="11"/>
      <c r="HGC167" s="11"/>
      <c r="HGD167" s="11"/>
      <c r="HGE167" s="11"/>
      <c r="HGF167" s="11"/>
      <c r="HGG167" s="11"/>
      <c r="HGH167" s="11"/>
      <c r="HGI167" s="11"/>
      <c r="HGJ167" s="11"/>
      <c r="HGK167" s="11"/>
      <c r="HGL167" s="11"/>
      <c r="HGM167" s="11"/>
      <c r="HGN167" s="11"/>
      <c r="HGO167" s="11"/>
      <c r="HGP167" s="11"/>
      <c r="HGQ167" s="11"/>
      <c r="HGR167" s="11"/>
      <c r="HGS167" s="11"/>
      <c r="HGT167" s="11"/>
      <c r="HGU167" s="11"/>
      <c r="HGV167" s="11"/>
      <c r="HGW167" s="11"/>
      <c r="HGX167" s="11"/>
      <c r="HGY167" s="11"/>
      <c r="HGZ167" s="11"/>
      <c r="HHA167" s="11"/>
      <c r="HHB167" s="11"/>
      <c r="HHC167" s="11"/>
      <c r="HHD167" s="11"/>
      <c r="HHE167" s="11"/>
      <c r="HHF167" s="11"/>
      <c r="HHG167" s="11"/>
      <c r="HHH167" s="11"/>
      <c r="HHI167" s="11"/>
      <c r="HHJ167" s="11"/>
      <c r="HHK167" s="11"/>
      <c r="HHL167" s="11"/>
      <c r="HHM167" s="11"/>
      <c r="HHN167" s="11"/>
      <c r="HHO167" s="11"/>
      <c r="HHP167" s="11"/>
      <c r="HHQ167" s="11"/>
      <c r="HHR167" s="11"/>
      <c r="HHS167" s="11"/>
      <c r="HHT167" s="11"/>
      <c r="HHU167" s="11"/>
      <c r="HHV167" s="11"/>
      <c r="HHW167" s="11"/>
      <c r="HHX167" s="11"/>
      <c r="HHY167" s="11"/>
      <c r="HHZ167" s="11"/>
      <c r="HIA167" s="11"/>
      <c r="HIB167" s="11"/>
      <c r="HIC167" s="11"/>
      <c r="HID167" s="11"/>
      <c r="HIE167" s="11"/>
      <c r="HIF167" s="11"/>
      <c r="HIG167" s="11"/>
      <c r="HIH167" s="11"/>
      <c r="HII167" s="11"/>
      <c r="HIJ167" s="11"/>
      <c r="HIK167" s="11"/>
      <c r="HIL167" s="11"/>
      <c r="HIM167" s="11"/>
      <c r="HIN167" s="11"/>
      <c r="HIO167" s="11"/>
      <c r="HIP167" s="11"/>
      <c r="HIQ167" s="11"/>
      <c r="HIR167" s="11"/>
      <c r="HIS167" s="11"/>
      <c r="HIT167" s="11"/>
      <c r="HIU167" s="11"/>
      <c r="HIV167" s="11"/>
      <c r="HIW167" s="11"/>
      <c r="HIX167" s="11"/>
      <c r="HIY167" s="11"/>
      <c r="HIZ167" s="11"/>
      <c r="HJA167" s="11"/>
      <c r="HJB167" s="11"/>
      <c r="HJC167" s="11"/>
      <c r="HJD167" s="11"/>
      <c r="HJE167" s="11"/>
      <c r="HJF167" s="11"/>
      <c r="HJG167" s="11"/>
      <c r="HJH167" s="11"/>
      <c r="HJI167" s="11"/>
      <c r="HJJ167" s="11"/>
      <c r="HJK167" s="11"/>
      <c r="HJL167" s="11"/>
      <c r="HJM167" s="11"/>
      <c r="HJN167" s="11"/>
      <c r="HJO167" s="11"/>
      <c r="HJP167" s="11"/>
      <c r="HJQ167" s="11"/>
      <c r="HJR167" s="11"/>
      <c r="HJS167" s="11"/>
      <c r="HJT167" s="11"/>
      <c r="HJU167" s="11"/>
      <c r="HJV167" s="11"/>
      <c r="HJW167" s="11"/>
      <c r="HJX167" s="11"/>
      <c r="HJY167" s="11"/>
      <c r="HJZ167" s="11"/>
      <c r="HKA167" s="11"/>
      <c r="HKB167" s="11"/>
      <c r="HKC167" s="11"/>
      <c r="HKD167" s="11"/>
      <c r="HKE167" s="11"/>
      <c r="HKF167" s="11"/>
      <c r="HKG167" s="11"/>
      <c r="HKH167" s="11"/>
      <c r="HKI167" s="11"/>
      <c r="HKJ167" s="11"/>
      <c r="HKK167" s="11"/>
      <c r="HKL167" s="11"/>
      <c r="HKM167" s="11"/>
      <c r="HKN167" s="11"/>
      <c r="HKO167" s="11"/>
      <c r="HKP167" s="11"/>
      <c r="HKQ167" s="11"/>
      <c r="HKR167" s="11"/>
      <c r="HKS167" s="11"/>
      <c r="HKT167" s="11"/>
      <c r="HKU167" s="11"/>
      <c r="HKV167" s="11"/>
      <c r="HKW167" s="11"/>
      <c r="HKX167" s="11"/>
      <c r="HKY167" s="11"/>
      <c r="HKZ167" s="11"/>
      <c r="HLA167" s="11"/>
      <c r="HLB167" s="11"/>
      <c r="HLC167" s="11"/>
      <c r="HLD167" s="11"/>
      <c r="HLE167" s="11"/>
      <c r="HLF167" s="11"/>
      <c r="HLG167" s="11"/>
      <c r="HLH167" s="11"/>
      <c r="HLI167" s="11"/>
      <c r="HLJ167" s="11"/>
      <c r="HLK167" s="11"/>
      <c r="HLL167" s="11"/>
      <c r="HLM167" s="11"/>
      <c r="HLN167" s="11"/>
      <c r="HLO167" s="11"/>
      <c r="HLP167" s="11"/>
      <c r="HLQ167" s="11"/>
      <c r="HLR167" s="11"/>
      <c r="HLS167" s="11"/>
      <c r="HLT167" s="11"/>
      <c r="HLU167" s="11"/>
      <c r="HLV167" s="11"/>
      <c r="HLW167" s="11"/>
      <c r="HLX167" s="11"/>
      <c r="HLY167" s="11"/>
      <c r="HLZ167" s="11"/>
      <c r="HMA167" s="11"/>
      <c r="HMB167" s="11"/>
      <c r="HMC167" s="11"/>
      <c r="HMD167" s="11"/>
      <c r="HME167" s="11"/>
      <c r="HMF167" s="11"/>
      <c r="HMG167" s="11"/>
      <c r="HMH167" s="11"/>
      <c r="HMI167" s="11"/>
      <c r="HMJ167" s="11"/>
      <c r="HMK167" s="11"/>
      <c r="HML167" s="11"/>
      <c r="HMM167" s="11"/>
      <c r="HMN167" s="11"/>
      <c r="HMO167" s="11"/>
      <c r="HMP167" s="11"/>
      <c r="HMQ167" s="11"/>
      <c r="HMR167" s="11"/>
      <c r="HMS167" s="11"/>
      <c r="HMT167" s="11"/>
      <c r="HMU167" s="11"/>
      <c r="HMV167" s="11"/>
      <c r="HMW167" s="11"/>
      <c r="HMX167" s="11"/>
      <c r="HMY167" s="11"/>
      <c r="HMZ167" s="11"/>
      <c r="HNA167" s="11"/>
      <c r="HNB167" s="11"/>
      <c r="HNC167" s="11"/>
      <c r="HND167" s="11"/>
      <c r="HNE167" s="11"/>
      <c r="HNF167" s="11"/>
      <c r="HNG167" s="11"/>
      <c r="HNH167" s="11"/>
      <c r="HNI167" s="11"/>
      <c r="HNJ167" s="11"/>
      <c r="HNK167" s="11"/>
      <c r="HNL167" s="11"/>
      <c r="HNM167" s="11"/>
      <c r="HNN167" s="11"/>
      <c r="HNO167" s="11"/>
      <c r="HNP167" s="11"/>
      <c r="HNQ167" s="11"/>
      <c r="HNR167" s="11"/>
      <c r="HNS167" s="11"/>
      <c r="HNT167" s="11"/>
      <c r="HNU167" s="11"/>
      <c r="HNV167" s="11"/>
      <c r="HNW167" s="11"/>
      <c r="HNX167" s="11"/>
      <c r="HNY167" s="11"/>
      <c r="HNZ167" s="11"/>
      <c r="HOA167" s="11"/>
      <c r="HOB167" s="11"/>
      <c r="HOC167" s="11"/>
      <c r="HOD167" s="11"/>
      <c r="HOE167" s="11"/>
      <c r="HOF167" s="11"/>
      <c r="HOG167" s="11"/>
      <c r="HOH167" s="11"/>
      <c r="HOI167" s="11"/>
      <c r="HOJ167" s="11"/>
      <c r="HOK167" s="11"/>
      <c r="HOL167" s="11"/>
      <c r="HOM167" s="11"/>
      <c r="HON167" s="11"/>
      <c r="HOO167" s="11"/>
      <c r="HOP167" s="11"/>
      <c r="HOQ167" s="11"/>
      <c r="HOR167" s="11"/>
      <c r="HOS167" s="11"/>
      <c r="HOT167" s="11"/>
      <c r="HOU167" s="11"/>
      <c r="HOV167" s="11"/>
      <c r="HOW167" s="11"/>
      <c r="HOX167" s="11"/>
      <c r="HOY167" s="11"/>
      <c r="HOZ167" s="11"/>
      <c r="HPA167" s="11"/>
      <c r="HPB167" s="11"/>
      <c r="HPC167" s="11"/>
      <c r="HPD167" s="11"/>
      <c r="HPE167" s="11"/>
      <c r="HPF167" s="11"/>
      <c r="HPG167" s="11"/>
      <c r="HPH167" s="11"/>
      <c r="HPI167" s="11"/>
      <c r="HPJ167" s="11"/>
      <c r="HPK167" s="11"/>
      <c r="HPL167" s="11"/>
      <c r="HPM167" s="11"/>
      <c r="HPN167" s="11"/>
      <c r="HPO167" s="11"/>
      <c r="HPP167" s="11"/>
      <c r="HPQ167" s="11"/>
      <c r="HPR167" s="11"/>
      <c r="HPS167" s="11"/>
      <c r="HPT167" s="11"/>
      <c r="HPU167" s="11"/>
      <c r="HPV167" s="11"/>
      <c r="HPW167" s="11"/>
      <c r="HPX167" s="11"/>
      <c r="HPY167" s="11"/>
      <c r="HPZ167" s="11"/>
      <c r="HQA167" s="11"/>
      <c r="HQB167" s="11"/>
      <c r="HQC167" s="11"/>
      <c r="HQD167" s="11"/>
      <c r="HQE167" s="11"/>
      <c r="HQF167" s="11"/>
      <c r="HQG167" s="11"/>
      <c r="HQH167" s="11"/>
      <c r="HQI167" s="11"/>
      <c r="HQJ167" s="11"/>
      <c r="HQK167" s="11"/>
      <c r="HQL167" s="11"/>
      <c r="HQM167" s="11"/>
      <c r="HQN167" s="11"/>
      <c r="HQO167" s="11"/>
      <c r="HQP167" s="11"/>
      <c r="HQQ167" s="11"/>
      <c r="HQR167" s="11"/>
      <c r="HQS167" s="11"/>
      <c r="HQT167" s="11"/>
      <c r="HQU167" s="11"/>
      <c r="HQV167" s="11"/>
      <c r="HQW167" s="11"/>
      <c r="HQX167" s="11"/>
      <c r="HQY167" s="11"/>
      <c r="HQZ167" s="11"/>
      <c r="HRA167" s="11"/>
      <c r="HRB167" s="11"/>
      <c r="HRC167" s="11"/>
      <c r="HRD167" s="11"/>
      <c r="HRE167" s="11"/>
      <c r="HRF167" s="11"/>
      <c r="HRG167" s="11"/>
      <c r="HRH167" s="11"/>
      <c r="HRI167" s="11"/>
      <c r="HRJ167" s="11"/>
      <c r="HRK167" s="11"/>
      <c r="HRL167" s="11"/>
      <c r="HRM167" s="11"/>
      <c r="HRN167" s="11"/>
      <c r="HRO167" s="11"/>
      <c r="HRP167" s="11"/>
      <c r="HRQ167" s="11"/>
      <c r="HRR167" s="11"/>
      <c r="HRS167" s="11"/>
      <c r="HRT167" s="11"/>
      <c r="HRU167" s="11"/>
      <c r="HRV167" s="11"/>
      <c r="HRW167" s="11"/>
      <c r="HRX167" s="11"/>
      <c r="HRY167" s="11"/>
      <c r="HRZ167" s="11"/>
      <c r="HSA167" s="11"/>
      <c r="HSB167" s="11"/>
      <c r="HSC167" s="11"/>
      <c r="HSD167" s="11"/>
      <c r="HSE167" s="11"/>
      <c r="HSF167" s="11"/>
      <c r="HSG167" s="11"/>
      <c r="HSH167" s="11"/>
      <c r="HSI167" s="11"/>
      <c r="HSJ167" s="11"/>
      <c r="HSK167" s="11"/>
      <c r="HSL167" s="11"/>
      <c r="HSM167" s="11"/>
      <c r="HSN167" s="11"/>
      <c r="HSO167" s="11"/>
      <c r="HSP167" s="11"/>
      <c r="HSQ167" s="11"/>
      <c r="HSR167" s="11"/>
      <c r="HSS167" s="11"/>
      <c r="HST167" s="11"/>
      <c r="HSU167" s="11"/>
      <c r="HSV167" s="11"/>
      <c r="HSW167" s="11"/>
      <c r="HSX167" s="11"/>
      <c r="HSY167" s="11"/>
      <c r="HSZ167" s="11"/>
      <c r="HTA167" s="11"/>
      <c r="HTB167" s="11"/>
      <c r="HTC167" s="11"/>
      <c r="HTD167" s="11"/>
      <c r="HTE167" s="11"/>
      <c r="HTF167" s="11"/>
      <c r="HTG167" s="11"/>
      <c r="HTH167" s="11"/>
      <c r="HTI167" s="11"/>
      <c r="HTJ167" s="11"/>
      <c r="HTK167" s="11"/>
      <c r="HTL167" s="11"/>
      <c r="HTM167" s="11"/>
      <c r="HTN167" s="11"/>
      <c r="HTO167" s="11"/>
      <c r="HTP167" s="11"/>
      <c r="HTQ167" s="11"/>
      <c r="HTR167" s="11"/>
      <c r="HTS167" s="11"/>
      <c r="HTT167" s="11"/>
      <c r="HTU167" s="11"/>
      <c r="HTV167" s="11"/>
      <c r="HTW167" s="11"/>
      <c r="HTX167" s="11"/>
      <c r="HTY167" s="11"/>
      <c r="HTZ167" s="11"/>
      <c r="HUA167" s="11"/>
      <c r="HUB167" s="11"/>
      <c r="HUC167" s="11"/>
      <c r="HUD167" s="11"/>
      <c r="HUE167" s="11"/>
      <c r="HUF167" s="11"/>
      <c r="HUG167" s="11"/>
      <c r="HUH167" s="11"/>
      <c r="HUI167" s="11"/>
      <c r="HUJ167" s="11"/>
      <c r="HUK167" s="11"/>
      <c r="HUL167" s="11"/>
      <c r="HUM167" s="11"/>
      <c r="HUN167" s="11"/>
      <c r="HUO167" s="11"/>
      <c r="HUP167" s="11"/>
      <c r="HUQ167" s="11"/>
      <c r="HUR167" s="11"/>
      <c r="HUS167" s="11"/>
      <c r="HUT167" s="11"/>
      <c r="HUU167" s="11"/>
      <c r="HUV167" s="11"/>
      <c r="HUW167" s="11"/>
      <c r="HUX167" s="11"/>
      <c r="HUY167" s="11"/>
      <c r="HUZ167" s="11"/>
      <c r="HVA167" s="11"/>
      <c r="HVB167" s="11"/>
      <c r="HVC167" s="11"/>
      <c r="HVD167" s="11"/>
      <c r="HVE167" s="11"/>
      <c r="HVF167" s="11"/>
      <c r="HVG167" s="11"/>
      <c r="HVH167" s="11"/>
      <c r="HVI167" s="11"/>
      <c r="HVJ167" s="11"/>
      <c r="HVK167" s="11"/>
      <c r="HVL167" s="11"/>
      <c r="HVM167" s="11"/>
      <c r="HVN167" s="11"/>
      <c r="HVO167" s="11"/>
      <c r="HVP167" s="11"/>
      <c r="HVQ167" s="11"/>
      <c r="HVR167" s="11"/>
      <c r="HVS167" s="11"/>
      <c r="HVT167" s="11"/>
      <c r="HVU167" s="11"/>
      <c r="HVV167" s="11"/>
      <c r="HVW167" s="11"/>
      <c r="HVX167" s="11"/>
      <c r="HVY167" s="11"/>
      <c r="HVZ167" s="11"/>
      <c r="HWA167" s="11"/>
      <c r="HWB167" s="11"/>
      <c r="HWC167" s="11"/>
      <c r="HWD167" s="11"/>
      <c r="HWE167" s="11"/>
      <c r="HWF167" s="11"/>
      <c r="HWG167" s="11"/>
      <c r="HWH167" s="11"/>
      <c r="HWI167" s="11"/>
      <c r="HWJ167" s="11"/>
      <c r="HWK167" s="11"/>
      <c r="HWL167" s="11"/>
      <c r="HWM167" s="11"/>
      <c r="HWN167" s="11"/>
      <c r="HWO167" s="11"/>
      <c r="HWP167" s="11"/>
      <c r="HWQ167" s="11"/>
      <c r="HWR167" s="11"/>
      <c r="HWS167" s="11"/>
      <c r="HWT167" s="11"/>
      <c r="HWU167" s="11"/>
      <c r="HWV167" s="11"/>
      <c r="HWW167" s="11"/>
      <c r="HWX167" s="11"/>
      <c r="HWY167" s="11"/>
      <c r="HWZ167" s="11"/>
      <c r="HXA167" s="11"/>
      <c r="HXB167" s="11"/>
      <c r="HXC167" s="11"/>
      <c r="HXD167" s="11"/>
      <c r="HXE167" s="11"/>
      <c r="HXF167" s="11"/>
      <c r="HXG167" s="11"/>
      <c r="HXH167" s="11"/>
      <c r="HXI167" s="11"/>
      <c r="HXJ167" s="11"/>
      <c r="HXK167" s="11"/>
      <c r="HXL167" s="11"/>
      <c r="HXM167" s="11"/>
      <c r="HXN167" s="11"/>
      <c r="HXO167" s="11"/>
      <c r="HXP167" s="11"/>
      <c r="HXQ167" s="11"/>
      <c r="HXR167" s="11"/>
      <c r="HXS167" s="11"/>
      <c r="HXT167" s="11"/>
      <c r="HXU167" s="11"/>
      <c r="HXV167" s="11"/>
      <c r="HXW167" s="11"/>
      <c r="HXX167" s="11"/>
      <c r="HXY167" s="11"/>
      <c r="HXZ167" s="11"/>
      <c r="HYA167" s="11"/>
      <c r="HYB167" s="11"/>
      <c r="HYC167" s="11"/>
      <c r="HYD167" s="11"/>
      <c r="HYE167" s="11"/>
      <c r="HYF167" s="11"/>
      <c r="HYG167" s="11"/>
      <c r="HYH167" s="11"/>
      <c r="HYI167" s="11"/>
      <c r="HYJ167" s="11"/>
      <c r="HYK167" s="11"/>
      <c r="HYL167" s="11"/>
      <c r="HYM167" s="11"/>
      <c r="HYN167" s="11"/>
      <c r="HYO167" s="11"/>
      <c r="HYP167" s="11"/>
      <c r="HYQ167" s="11"/>
      <c r="HYR167" s="11"/>
      <c r="HYS167" s="11"/>
      <c r="HYT167" s="11"/>
      <c r="HYU167" s="11"/>
      <c r="HYV167" s="11"/>
      <c r="HYW167" s="11"/>
      <c r="HYX167" s="11"/>
      <c r="HYY167" s="11"/>
      <c r="HYZ167" s="11"/>
      <c r="HZA167" s="11"/>
      <c r="HZB167" s="11"/>
      <c r="HZC167" s="11"/>
      <c r="HZD167" s="11"/>
      <c r="HZE167" s="11"/>
      <c r="HZF167" s="11"/>
      <c r="HZG167" s="11"/>
      <c r="HZH167" s="11"/>
      <c r="HZI167" s="11"/>
      <c r="HZJ167" s="11"/>
      <c r="HZK167" s="11"/>
      <c r="HZL167" s="11"/>
      <c r="HZM167" s="11"/>
      <c r="HZN167" s="11"/>
      <c r="HZO167" s="11"/>
      <c r="HZP167" s="11"/>
      <c r="HZQ167" s="11"/>
      <c r="HZR167" s="11"/>
      <c r="HZS167" s="11"/>
      <c r="HZT167" s="11"/>
      <c r="HZU167" s="11"/>
      <c r="HZV167" s="11"/>
      <c r="HZW167" s="11"/>
      <c r="HZX167" s="11"/>
      <c r="HZY167" s="11"/>
      <c r="HZZ167" s="11"/>
      <c r="IAA167" s="11"/>
      <c r="IAB167" s="11"/>
      <c r="IAC167" s="11"/>
      <c r="IAD167" s="11"/>
      <c r="IAE167" s="11"/>
      <c r="IAF167" s="11"/>
      <c r="IAG167" s="11"/>
      <c r="IAH167" s="11"/>
      <c r="IAI167" s="11"/>
      <c r="IAJ167" s="11"/>
      <c r="IAK167" s="11"/>
      <c r="IAL167" s="11"/>
      <c r="IAM167" s="11"/>
      <c r="IAN167" s="11"/>
      <c r="IAO167" s="11"/>
      <c r="IAP167" s="11"/>
      <c r="IAQ167" s="11"/>
      <c r="IAR167" s="11"/>
      <c r="IAS167" s="11"/>
      <c r="IAT167" s="11"/>
      <c r="IAU167" s="11"/>
      <c r="IAV167" s="11"/>
      <c r="IAW167" s="11"/>
      <c r="IAX167" s="11"/>
      <c r="IAY167" s="11"/>
      <c r="IAZ167" s="11"/>
      <c r="IBA167" s="11"/>
      <c r="IBB167" s="11"/>
      <c r="IBC167" s="11"/>
      <c r="IBD167" s="11"/>
      <c r="IBE167" s="11"/>
      <c r="IBF167" s="11"/>
      <c r="IBG167" s="11"/>
      <c r="IBH167" s="11"/>
      <c r="IBI167" s="11"/>
      <c r="IBJ167" s="11"/>
      <c r="IBK167" s="11"/>
      <c r="IBL167" s="11"/>
      <c r="IBM167" s="11"/>
      <c r="IBN167" s="11"/>
      <c r="IBO167" s="11"/>
      <c r="IBP167" s="11"/>
      <c r="IBQ167" s="11"/>
      <c r="IBR167" s="11"/>
      <c r="IBS167" s="11"/>
      <c r="IBT167" s="11"/>
      <c r="IBU167" s="11"/>
      <c r="IBV167" s="11"/>
      <c r="IBW167" s="11"/>
      <c r="IBX167" s="11"/>
      <c r="IBY167" s="11"/>
      <c r="IBZ167" s="11"/>
      <c r="ICA167" s="11"/>
      <c r="ICB167" s="11"/>
      <c r="ICC167" s="11"/>
      <c r="ICD167" s="11"/>
      <c r="ICE167" s="11"/>
      <c r="ICF167" s="11"/>
      <c r="ICG167" s="11"/>
      <c r="ICH167" s="11"/>
      <c r="ICI167" s="11"/>
      <c r="ICJ167" s="11"/>
      <c r="ICK167" s="11"/>
      <c r="ICL167" s="11"/>
      <c r="ICM167" s="11"/>
      <c r="ICN167" s="11"/>
      <c r="ICO167" s="11"/>
      <c r="ICP167" s="11"/>
      <c r="ICQ167" s="11"/>
      <c r="ICR167" s="11"/>
      <c r="ICS167" s="11"/>
      <c r="ICT167" s="11"/>
      <c r="ICU167" s="11"/>
      <c r="ICV167" s="11"/>
      <c r="ICW167" s="11"/>
      <c r="ICX167" s="11"/>
      <c r="ICY167" s="11"/>
      <c r="ICZ167" s="11"/>
      <c r="IDA167" s="11"/>
      <c r="IDB167" s="11"/>
      <c r="IDC167" s="11"/>
      <c r="IDD167" s="11"/>
      <c r="IDE167" s="11"/>
      <c r="IDF167" s="11"/>
      <c r="IDG167" s="11"/>
      <c r="IDH167" s="11"/>
      <c r="IDI167" s="11"/>
      <c r="IDJ167" s="11"/>
      <c r="IDK167" s="11"/>
      <c r="IDL167" s="11"/>
      <c r="IDM167" s="11"/>
      <c r="IDN167" s="11"/>
      <c r="IDO167" s="11"/>
      <c r="IDP167" s="11"/>
      <c r="IDQ167" s="11"/>
      <c r="IDR167" s="11"/>
      <c r="IDS167" s="11"/>
      <c r="IDT167" s="11"/>
      <c r="IDU167" s="11"/>
      <c r="IDV167" s="11"/>
      <c r="IDW167" s="11"/>
      <c r="IDX167" s="11"/>
      <c r="IDY167" s="11"/>
      <c r="IDZ167" s="11"/>
      <c r="IEA167" s="11"/>
      <c r="IEB167" s="11"/>
      <c r="IEC167" s="11"/>
      <c r="IED167" s="11"/>
      <c r="IEE167" s="11"/>
      <c r="IEF167" s="11"/>
      <c r="IEG167" s="11"/>
      <c r="IEH167" s="11"/>
      <c r="IEI167" s="11"/>
      <c r="IEJ167" s="11"/>
      <c r="IEK167" s="11"/>
      <c r="IEL167" s="11"/>
      <c r="IEM167" s="11"/>
      <c r="IEN167" s="11"/>
      <c r="IEO167" s="11"/>
      <c r="IEP167" s="11"/>
      <c r="IEQ167" s="11"/>
      <c r="IER167" s="11"/>
      <c r="IES167" s="11"/>
      <c r="IET167" s="11"/>
      <c r="IEU167" s="11"/>
      <c r="IEV167" s="11"/>
      <c r="IEW167" s="11"/>
      <c r="IEX167" s="11"/>
      <c r="IEY167" s="11"/>
      <c r="IEZ167" s="11"/>
      <c r="IFA167" s="11"/>
      <c r="IFB167" s="11"/>
      <c r="IFC167" s="11"/>
      <c r="IFD167" s="11"/>
      <c r="IFE167" s="11"/>
      <c r="IFF167" s="11"/>
      <c r="IFG167" s="11"/>
      <c r="IFH167" s="11"/>
      <c r="IFI167" s="11"/>
      <c r="IFJ167" s="11"/>
      <c r="IFK167" s="11"/>
      <c r="IFL167" s="11"/>
      <c r="IFM167" s="11"/>
      <c r="IFN167" s="11"/>
      <c r="IFO167" s="11"/>
      <c r="IFP167" s="11"/>
      <c r="IFQ167" s="11"/>
      <c r="IFR167" s="11"/>
      <c r="IFS167" s="11"/>
      <c r="IFT167" s="11"/>
      <c r="IFU167" s="11"/>
      <c r="IFV167" s="11"/>
      <c r="IFW167" s="11"/>
      <c r="IFX167" s="11"/>
      <c r="IFY167" s="11"/>
      <c r="IFZ167" s="11"/>
      <c r="IGA167" s="11"/>
      <c r="IGB167" s="11"/>
      <c r="IGC167" s="11"/>
      <c r="IGD167" s="11"/>
      <c r="IGE167" s="11"/>
      <c r="IGF167" s="11"/>
      <c r="IGG167" s="11"/>
      <c r="IGH167" s="11"/>
      <c r="IGI167" s="11"/>
      <c r="IGJ167" s="11"/>
      <c r="IGK167" s="11"/>
      <c r="IGL167" s="11"/>
      <c r="IGM167" s="11"/>
      <c r="IGN167" s="11"/>
      <c r="IGO167" s="11"/>
      <c r="IGP167" s="11"/>
      <c r="IGQ167" s="11"/>
      <c r="IGR167" s="11"/>
      <c r="IGS167" s="11"/>
      <c r="IGT167" s="11"/>
      <c r="IGU167" s="11"/>
      <c r="IGV167" s="11"/>
      <c r="IGW167" s="11"/>
      <c r="IGX167" s="11"/>
      <c r="IGY167" s="11"/>
      <c r="IGZ167" s="11"/>
      <c r="IHA167" s="11"/>
      <c r="IHB167" s="11"/>
      <c r="IHC167" s="11"/>
      <c r="IHD167" s="11"/>
      <c r="IHE167" s="11"/>
      <c r="IHF167" s="11"/>
      <c r="IHG167" s="11"/>
      <c r="IHH167" s="11"/>
      <c r="IHI167" s="11"/>
      <c r="IHJ167" s="11"/>
      <c r="IHK167" s="11"/>
      <c r="IHL167" s="11"/>
      <c r="IHM167" s="11"/>
      <c r="IHN167" s="11"/>
      <c r="IHO167" s="11"/>
      <c r="IHP167" s="11"/>
      <c r="IHQ167" s="11"/>
      <c r="IHR167" s="11"/>
      <c r="IHS167" s="11"/>
      <c r="IHT167" s="11"/>
      <c r="IHU167" s="11"/>
      <c r="IHV167" s="11"/>
      <c r="IHW167" s="11"/>
      <c r="IHX167" s="11"/>
      <c r="IHY167" s="11"/>
      <c r="IHZ167" s="11"/>
      <c r="IIA167" s="11"/>
      <c r="IIB167" s="11"/>
      <c r="IIC167" s="11"/>
      <c r="IID167" s="11"/>
      <c r="IIE167" s="11"/>
      <c r="IIF167" s="11"/>
      <c r="IIG167" s="11"/>
      <c r="IIH167" s="11"/>
      <c r="III167" s="11"/>
      <c r="IIJ167" s="11"/>
      <c r="IIK167" s="11"/>
      <c r="IIL167" s="11"/>
      <c r="IIM167" s="11"/>
      <c r="IIN167" s="11"/>
      <c r="IIO167" s="11"/>
      <c r="IIP167" s="11"/>
      <c r="IIQ167" s="11"/>
      <c r="IIR167" s="11"/>
      <c r="IIS167" s="11"/>
      <c r="IIT167" s="11"/>
      <c r="IIU167" s="11"/>
      <c r="IIV167" s="11"/>
      <c r="IIW167" s="11"/>
      <c r="IIX167" s="11"/>
      <c r="IIY167" s="11"/>
      <c r="IIZ167" s="11"/>
      <c r="IJA167" s="11"/>
      <c r="IJB167" s="11"/>
      <c r="IJC167" s="11"/>
      <c r="IJD167" s="11"/>
      <c r="IJE167" s="11"/>
      <c r="IJF167" s="11"/>
      <c r="IJG167" s="11"/>
      <c r="IJH167" s="11"/>
      <c r="IJI167" s="11"/>
      <c r="IJJ167" s="11"/>
      <c r="IJK167" s="11"/>
      <c r="IJL167" s="11"/>
      <c r="IJM167" s="11"/>
      <c r="IJN167" s="11"/>
      <c r="IJO167" s="11"/>
      <c r="IJP167" s="11"/>
      <c r="IJQ167" s="11"/>
      <c r="IJR167" s="11"/>
      <c r="IJS167" s="11"/>
      <c r="IJT167" s="11"/>
      <c r="IJU167" s="11"/>
      <c r="IJV167" s="11"/>
      <c r="IJW167" s="11"/>
      <c r="IJX167" s="11"/>
      <c r="IJY167" s="11"/>
      <c r="IJZ167" s="11"/>
      <c r="IKA167" s="11"/>
      <c r="IKB167" s="11"/>
      <c r="IKC167" s="11"/>
      <c r="IKD167" s="11"/>
      <c r="IKE167" s="11"/>
      <c r="IKF167" s="11"/>
      <c r="IKG167" s="11"/>
      <c r="IKH167" s="11"/>
      <c r="IKI167" s="11"/>
      <c r="IKJ167" s="11"/>
      <c r="IKK167" s="11"/>
      <c r="IKL167" s="11"/>
      <c r="IKM167" s="11"/>
      <c r="IKN167" s="11"/>
      <c r="IKO167" s="11"/>
      <c r="IKP167" s="11"/>
      <c r="IKQ167" s="11"/>
      <c r="IKR167" s="11"/>
      <c r="IKS167" s="11"/>
      <c r="IKT167" s="11"/>
      <c r="IKU167" s="11"/>
      <c r="IKV167" s="11"/>
      <c r="IKW167" s="11"/>
      <c r="IKX167" s="11"/>
      <c r="IKY167" s="11"/>
      <c r="IKZ167" s="11"/>
      <c r="ILA167" s="11"/>
      <c r="ILB167" s="11"/>
      <c r="ILC167" s="11"/>
      <c r="ILD167" s="11"/>
      <c r="ILE167" s="11"/>
      <c r="ILF167" s="11"/>
      <c r="ILG167" s="11"/>
      <c r="ILH167" s="11"/>
      <c r="ILI167" s="11"/>
      <c r="ILJ167" s="11"/>
      <c r="ILK167" s="11"/>
      <c r="ILL167" s="11"/>
      <c r="ILM167" s="11"/>
      <c r="ILN167" s="11"/>
      <c r="ILO167" s="11"/>
      <c r="ILP167" s="11"/>
      <c r="ILQ167" s="11"/>
      <c r="ILR167" s="11"/>
      <c r="ILS167" s="11"/>
      <c r="ILT167" s="11"/>
      <c r="ILU167" s="11"/>
      <c r="ILV167" s="11"/>
      <c r="ILW167" s="11"/>
      <c r="ILX167" s="11"/>
      <c r="ILY167" s="11"/>
      <c r="ILZ167" s="11"/>
      <c r="IMA167" s="11"/>
      <c r="IMB167" s="11"/>
      <c r="IMC167" s="11"/>
      <c r="IMD167" s="11"/>
      <c r="IME167" s="11"/>
      <c r="IMF167" s="11"/>
      <c r="IMG167" s="11"/>
      <c r="IMH167" s="11"/>
      <c r="IMI167" s="11"/>
      <c r="IMJ167" s="11"/>
      <c r="IMK167" s="11"/>
      <c r="IML167" s="11"/>
      <c r="IMM167" s="11"/>
      <c r="IMN167" s="11"/>
      <c r="IMO167" s="11"/>
      <c r="IMP167" s="11"/>
      <c r="IMQ167" s="11"/>
      <c r="IMR167" s="11"/>
      <c r="IMS167" s="11"/>
      <c r="IMT167" s="11"/>
      <c r="IMU167" s="11"/>
      <c r="IMV167" s="11"/>
      <c r="IMW167" s="11"/>
      <c r="IMX167" s="11"/>
      <c r="IMY167" s="11"/>
      <c r="IMZ167" s="11"/>
      <c r="INA167" s="11"/>
      <c r="INB167" s="11"/>
      <c r="INC167" s="11"/>
      <c r="IND167" s="11"/>
      <c r="INE167" s="11"/>
      <c r="INF167" s="11"/>
      <c r="ING167" s="11"/>
      <c r="INH167" s="11"/>
      <c r="INI167" s="11"/>
      <c r="INJ167" s="11"/>
      <c r="INK167" s="11"/>
      <c r="INL167" s="11"/>
      <c r="INM167" s="11"/>
      <c r="INN167" s="11"/>
      <c r="INO167" s="11"/>
      <c r="INP167" s="11"/>
      <c r="INQ167" s="11"/>
      <c r="INR167" s="11"/>
      <c r="INS167" s="11"/>
      <c r="INT167" s="11"/>
      <c r="INU167" s="11"/>
      <c r="INV167" s="11"/>
      <c r="INW167" s="11"/>
      <c r="INX167" s="11"/>
      <c r="INY167" s="11"/>
      <c r="INZ167" s="11"/>
      <c r="IOA167" s="11"/>
      <c r="IOB167" s="11"/>
      <c r="IOC167" s="11"/>
      <c r="IOD167" s="11"/>
      <c r="IOE167" s="11"/>
      <c r="IOF167" s="11"/>
      <c r="IOG167" s="11"/>
      <c r="IOH167" s="11"/>
      <c r="IOI167" s="11"/>
      <c r="IOJ167" s="11"/>
      <c r="IOK167" s="11"/>
      <c r="IOL167" s="11"/>
      <c r="IOM167" s="11"/>
      <c r="ION167" s="11"/>
      <c r="IOO167" s="11"/>
      <c r="IOP167" s="11"/>
      <c r="IOQ167" s="11"/>
      <c r="IOR167" s="11"/>
      <c r="IOS167" s="11"/>
      <c r="IOT167" s="11"/>
      <c r="IOU167" s="11"/>
      <c r="IOV167" s="11"/>
      <c r="IOW167" s="11"/>
      <c r="IOX167" s="11"/>
      <c r="IOY167" s="11"/>
      <c r="IOZ167" s="11"/>
      <c r="IPA167" s="11"/>
      <c r="IPB167" s="11"/>
      <c r="IPC167" s="11"/>
      <c r="IPD167" s="11"/>
      <c r="IPE167" s="11"/>
      <c r="IPF167" s="11"/>
      <c r="IPG167" s="11"/>
      <c r="IPH167" s="11"/>
      <c r="IPI167" s="11"/>
      <c r="IPJ167" s="11"/>
      <c r="IPK167" s="11"/>
      <c r="IPL167" s="11"/>
      <c r="IPM167" s="11"/>
      <c r="IPN167" s="11"/>
      <c r="IPO167" s="11"/>
      <c r="IPP167" s="11"/>
      <c r="IPQ167" s="11"/>
      <c r="IPR167" s="11"/>
      <c r="IPS167" s="11"/>
      <c r="IPT167" s="11"/>
      <c r="IPU167" s="11"/>
      <c r="IPV167" s="11"/>
      <c r="IPW167" s="11"/>
      <c r="IPX167" s="11"/>
      <c r="IPY167" s="11"/>
      <c r="IPZ167" s="11"/>
      <c r="IQA167" s="11"/>
      <c r="IQB167" s="11"/>
      <c r="IQC167" s="11"/>
      <c r="IQD167" s="11"/>
      <c r="IQE167" s="11"/>
      <c r="IQF167" s="11"/>
      <c r="IQG167" s="11"/>
      <c r="IQH167" s="11"/>
      <c r="IQI167" s="11"/>
      <c r="IQJ167" s="11"/>
      <c r="IQK167" s="11"/>
      <c r="IQL167" s="11"/>
      <c r="IQM167" s="11"/>
      <c r="IQN167" s="11"/>
      <c r="IQO167" s="11"/>
      <c r="IQP167" s="11"/>
      <c r="IQQ167" s="11"/>
      <c r="IQR167" s="11"/>
      <c r="IQS167" s="11"/>
      <c r="IQT167" s="11"/>
      <c r="IQU167" s="11"/>
      <c r="IQV167" s="11"/>
      <c r="IQW167" s="11"/>
      <c r="IQX167" s="11"/>
      <c r="IQY167" s="11"/>
      <c r="IQZ167" s="11"/>
      <c r="IRA167" s="11"/>
      <c r="IRB167" s="11"/>
      <c r="IRC167" s="11"/>
      <c r="IRD167" s="11"/>
      <c r="IRE167" s="11"/>
      <c r="IRF167" s="11"/>
      <c r="IRG167" s="11"/>
      <c r="IRH167" s="11"/>
      <c r="IRI167" s="11"/>
      <c r="IRJ167" s="11"/>
      <c r="IRK167" s="11"/>
      <c r="IRL167" s="11"/>
      <c r="IRM167" s="11"/>
      <c r="IRN167" s="11"/>
      <c r="IRO167" s="11"/>
      <c r="IRP167" s="11"/>
      <c r="IRQ167" s="11"/>
      <c r="IRR167" s="11"/>
      <c r="IRS167" s="11"/>
      <c r="IRT167" s="11"/>
      <c r="IRU167" s="11"/>
      <c r="IRV167" s="11"/>
      <c r="IRW167" s="11"/>
      <c r="IRX167" s="11"/>
      <c r="IRY167" s="11"/>
      <c r="IRZ167" s="11"/>
      <c r="ISA167" s="11"/>
      <c r="ISB167" s="11"/>
      <c r="ISC167" s="11"/>
      <c r="ISD167" s="11"/>
      <c r="ISE167" s="11"/>
      <c r="ISF167" s="11"/>
      <c r="ISG167" s="11"/>
      <c r="ISH167" s="11"/>
      <c r="ISI167" s="11"/>
      <c r="ISJ167" s="11"/>
      <c r="ISK167" s="11"/>
      <c r="ISL167" s="11"/>
      <c r="ISM167" s="11"/>
      <c r="ISN167" s="11"/>
      <c r="ISO167" s="11"/>
      <c r="ISP167" s="11"/>
      <c r="ISQ167" s="11"/>
      <c r="ISR167" s="11"/>
      <c r="ISS167" s="11"/>
      <c r="IST167" s="11"/>
      <c r="ISU167" s="11"/>
      <c r="ISV167" s="11"/>
      <c r="ISW167" s="11"/>
      <c r="ISX167" s="11"/>
      <c r="ISY167" s="11"/>
      <c r="ISZ167" s="11"/>
      <c r="ITA167" s="11"/>
      <c r="ITB167" s="11"/>
      <c r="ITC167" s="11"/>
      <c r="ITD167" s="11"/>
      <c r="ITE167" s="11"/>
      <c r="ITF167" s="11"/>
      <c r="ITG167" s="11"/>
      <c r="ITH167" s="11"/>
      <c r="ITI167" s="11"/>
      <c r="ITJ167" s="11"/>
      <c r="ITK167" s="11"/>
      <c r="ITL167" s="11"/>
      <c r="ITM167" s="11"/>
      <c r="ITN167" s="11"/>
      <c r="ITO167" s="11"/>
      <c r="ITP167" s="11"/>
      <c r="ITQ167" s="11"/>
      <c r="ITR167" s="11"/>
      <c r="ITS167" s="11"/>
      <c r="ITT167" s="11"/>
      <c r="ITU167" s="11"/>
      <c r="ITV167" s="11"/>
      <c r="ITW167" s="11"/>
      <c r="ITX167" s="11"/>
      <c r="ITY167" s="11"/>
      <c r="ITZ167" s="11"/>
      <c r="IUA167" s="11"/>
      <c r="IUB167" s="11"/>
      <c r="IUC167" s="11"/>
      <c r="IUD167" s="11"/>
      <c r="IUE167" s="11"/>
      <c r="IUF167" s="11"/>
      <c r="IUG167" s="11"/>
      <c r="IUH167" s="11"/>
      <c r="IUI167" s="11"/>
      <c r="IUJ167" s="11"/>
      <c r="IUK167" s="11"/>
      <c r="IUL167" s="11"/>
      <c r="IUM167" s="11"/>
      <c r="IUN167" s="11"/>
      <c r="IUO167" s="11"/>
      <c r="IUP167" s="11"/>
      <c r="IUQ167" s="11"/>
      <c r="IUR167" s="11"/>
      <c r="IUS167" s="11"/>
      <c r="IUT167" s="11"/>
      <c r="IUU167" s="11"/>
      <c r="IUV167" s="11"/>
      <c r="IUW167" s="11"/>
      <c r="IUX167" s="11"/>
      <c r="IUY167" s="11"/>
      <c r="IUZ167" s="11"/>
      <c r="IVA167" s="11"/>
      <c r="IVB167" s="11"/>
      <c r="IVC167" s="11"/>
      <c r="IVD167" s="11"/>
      <c r="IVE167" s="11"/>
      <c r="IVF167" s="11"/>
      <c r="IVG167" s="11"/>
      <c r="IVH167" s="11"/>
      <c r="IVI167" s="11"/>
      <c r="IVJ167" s="11"/>
      <c r="IVK167" s="11"/>
      <c r="IVL167" s="11"/>
      <c r="IVM167" s="11"/>
      <c r="IVN167" s="11"/>
      <c r="IVO167" s="11"/>
      <c r="IVP167" s="11"/>
      <c r="IVQ167" s="11"/>
      <c r="IVR167" s="11"/>
      <c r="IVS167" s="11"/>
      <c r="IVT167" s="11"/>
      <c r="IVU167" s="11"/>
      <c r="IVV167" s="11"/>
      <c r="IVW167" s="11"/>
      <c r="IVX167" s="11"/>
      <c r="IVY167" s="11"/>
      <c r="IVZ167" s="11"/>
      <c r="IWA167" s="11"/>
      <c r="IWB167" s="11"/>
      <c r="IWC167" s="11"/>
      <c r="IWD167" s="11"/>
      <c r="IWE167" s="11"/>
      <c r="IWF167" s="11"/>
      <c r="IWG167" s="11"/>
      <c r="IWH167" s="11"/>
      <c r="IWI167" s="11"/>
      <c r="IWJ167" s="11"/>
      <c r="IWK167" s="11"/>
      <c r="IWL167" s="11"/>
      <c r="IWM167" s="11"/>
      <c r="IWN167" s="11"/>
      <c r="IWO167" s="11"/>
      <c r="IWP167" s="11"/>
      <c r="IWQ167" s="11"/>
      <c r="IWR167" s="11"/>
      <c r="IWS167" s="11"/>
      <c r="IWT167" s="11"/>
      <c r="IWU167" s="11"/>
      <c r="IWV167" s="11"/>
      <c r="IWW167" s="11"/>
      <c r="IWX167" s="11"/>
      <c r="IWY167" s="11"/>
      <c r="IWZ167" s="11"/>
      <c r="IXA167" s="11"/>
      <c r="IXB167" s="11"/>
      <c r="IXC167" s="11"/>
      <c r="IXD167" s="11"/>
      <c r="IXE167" s="11"/>
      <c r="IXF167" s="11"/>
      <c r="IXG167" s="11"/>
      <c r="IXH167" s="11"/>
      <c r="IXI167" s="11"/>
      <c r="IXJ167" s="11"/>
      <c r="IXK167" s="11"/>
      <c r="IXL167" s="11"/>
      <c r="IXM167" s="11"/>
      <c r="IXN167" s="11"/>
      <c r="IXO167" s="11"/>
      <c r="IXP167" s="11"/>
      <c r="IXQ167" s="11"/>
      <c r="IXR167" s="11"/>
      <c r="IXS167" s="11"/>
      <c r="IXT167" s="11"/>
      <c r="IXU167" s="11"/>
      <c r="IXV167" s="11"/>
      <c r="IXW167" s="11"/>
      <c r="IXX167" s="11"/>
      <c r="IXY167" s="11"/>
      <c r="IXZ167" s="11"/>
      <c r="IYA167" s="11"/>
      <c r="IYB167" s="11"/>
      <c r="IYC167" s="11"/>
      <c r="IYD167" s="11"/>
      <c r="IYE167" s="11"/>
      <c r="IYF167" s="11"/>
      <c r="IYG167" s="11"/>
      <c r="IYH167" s="11"/>
      <c r="IYI167" s="11"/>
      <c r="IYJ167" s="11"/>
      <c r="IYK167" s="11"/>
      <c r="IYL167" s="11"/>
      <c r="IYM167" s="11"/>
      <c r="IYN167" s="11"/>
      <c r="IYO167" s="11"/>
      <c r="IYP167" s="11"/>
      <c r="IYQ167" s="11"/>
      <c r="IYR167" s="11"/>
      <c r="IYS167" s="11"/>
      <c r="IYT167" s="11"/>
      <c r="IYU167" s="11"/>
      <c r="IYV167" s="11"/>
      <c r="IYW167" s="11"/>
      <c r="IYX167" s="11"/>
      <c r="IYY167" s="11"/>
      <c r="IYZ167" s="11"/>
      <c r="IZA167" s="11"/>
      <c r="IZB167" s="11"/>
      <c r="IZC167" s="11"/>
      <c r="IZD167" s="11"/>
      <c r="IZE167" s="11"/>
      <c r="IZF167" s="11"/>
      <c r="IZG167" s="11"/>
      <c r="IZH167" s="11"/>
      <c r="IZI167" s="11"/>
      <c r="IZJ167" s="11"/>
      <c r="IZK167" s="11"/>
      <c r="IZL167" s="11"/>
      <c r="IZM167" s="11"/>
      <c r="IZN167" s="11"/>
      <c r="IZO167" s="11"/>
      <c r="IZP167" s="11"/>
      <c r="IZQ167" s="11"/>
      <c r="IZR167" s="11"/>
      <c r="IZS167" s="11"/>
      <c r="IZT167" s="11"/>
      <c r="IZU167" s="11"/>
      <c r="IZV167" s="11"/>
      <c r="IZW167" s="11"/>
      <c r="IZX167" s="11"/>
      <c r="IZY167" s="11"/>
      <c r="IZZ167" s="11"/>
      <c r="JAA167" s="11"/>
      <c r="JAB167" s="11"/>
      <c r="JAC167" s="11"/>
      <c r="JAD167" s="11"/>
      <c r="JAE167" s="11"/>
      <c r="JAF167" s="11"/>
      <c r="JAG167" s="11"/>
      <c r="JAH167" s="11"/>
      <c r="JAI167" s="11"/>
      <c r="JAJ167" s="11"/>
      <c r="JAK167" s="11"/>
      <c r="JAL167" s="11"/>
      <c r="JAM167" s="11"/>
      <c r="JAN167" s="11"/>
      <c r="JAO167" s="11"/>
      <c r="JAP167" s="11"/>
      <c r="JAQ167" s="11"/>
      <c r="JAR167" s="11"/>
      <c r="JAS167" s="11"/>
      <c r="JAT167" s="11"/>
      <c r="JAU167" s="11"/>
      <c r="JAV167" s="11"/>
      <c r="JAW167" s="11"/>
      <c r="JAX167" s="11"/>
      <c r="JAY167" s="11"/>
      <c r="JAZ167" s="11"/>
      <c r="JBA167" s="11"/>
      <c r="JBB167" s="11"/>
      <c r="JBC167" s="11"/>
      <c r="JBD167" s="11"/>
      <c r="JBE167" s="11"/>
      <c r="JBF167" s="11"/>
      <c r="JBG167" s="11"/>
      <c r="JBH167" s="11"/>
      <c r="JBI167" s="11"/>
      <c r="JBJ167" s="11"/>
      <c r="JBK167" s="11"/>
      <c r="JBL167" s="11"/>
      <c r="JBM167" s="11"/>
      <c r="JBN167" s="11"/>
      <c r="JBO167" s="11"/>
      <c r="JBP167" s="11"/>
      <c r="JBQ167" s="11"/>
      <c r="JBR167" s="11"/>
      <c r="JBS167" s="11"/>
      <c r="JBT167" s="11"/>
      <c r="JBU167" s="11"/>
      <c r="JBV167" s="11"/>
      <c r="JBW167" s="11"/>
      <c r="JBX167" s="11"/>
      <c r="JBY167" s="11"/>
      <c r="JBZ167" s="11"/>
      <c r="JCA167" s="11"/>
      <c r="JCB167" s="11"/>
      <c r="JCC167" s="11"/>
      <c r="JCD167" s="11"/>
      <c r="JCE167" s="11"/>
      <c r="JCF167" s="11"/>
      <c r="JCG167" s="11"/>
      <c r="JCH167" s="11"/>
      <c r="JCI167" s="11"/>
      <c r="JCJ167" s="11"/>
      <c r="JCK167" s="11"/>
      <c r="JCL167" s="11"/>
      <c r="JCM167" s="11"/>
      <c r="JCN167" s="11"/>
      <c r="JCO167" s="11"/>
      <c r="JCP167" s="11"/>
      <c r="JCQ167" s="11"/>
      <c r="JCR167" s="11"/>
      <c r="JCS167" s="11"/>
      <c r="JCT167" s="11"/>
      <c r="JCU167" s="11"/>
      <c r="JCV167" s="11"/>
      <c r="JCW167" s="11"/>
      <c r="JCX167" s="11"/>
      <c r="JCY167" s="11"/>
      <c r="JCZ167" s="11"/>
      <c r="JDA167" s="11"/>
      <c r="JDB167" s="11"/>
      <c r="JDC167" s="11"/>
      <c r="JDD167" s="11"/>
      <c r="JDE167" s="11"/>
      <c r="JDF167" s="11"/>
      <c r="JDG167" s="11"/>
      <c r="JDH167" s="11"/>
      <c r="JDI167" s="11"/>
      <c r="JDJ167" s="11"/>
      <c r="JDK167" s="11"/>
      <c r="JDL167" s="11"/>
      <c r="JDM167" s="11"/>
      <c r="JDN167" s="11"/>
      <c r="JDO167" s="11"/>
      <c r="JDP167" s="11"/>
      <c r="JDQ167" s="11"/>
      <c r="JDR167" s="11"/>
      <c r="JDS167" s="11"/>
      <c r="JDT167" s="11"/>
      <c r="JDU167" s="11"/>
      <c r="JDV167" s="11"/>
      <c r="JDW167" s="11"/>
      <c r="JDX167" s="11"/>
      <c r="JDY167" s="11"/>
      <c r="JDZ167" s="11"/>
      <c r="JEA167" s="11"/>
      <c r="JEB167" s="11"/>
      <c r="JEC167" s="11"/>
      <c r="JED167" s="11"/>
      <c r="JEE167" s="11"/>
      <c r="JEF167" s="11"/>
      <c r="JEG167" s="11"/>
      <c r="JEH167" s="11"/>
      <c r="JEI167" s="11"/>
      <c r="JEJ167" s="11"/>
      <c r="JEK167" s="11"/>
      <c r="JEL167" s="11"/>
      <c r="JEM167" s="11"/>
      <c r="JEN167" s="11"/>
      <c r="JEO167" s="11"/>
      <c r="JEP167" s="11"/>
      <c r="JEQ167" s="11"/>
      <c r="JER167" s="11"/>
      <c r="JES167" s="11"/>
      <c r="JET167" s="11"/>
      <c r="JEU167" s="11"/>
      <c r="JEV167" s="11"/>
      <c r="JEW167" s="11"/>
      <c r="JEX167" s="11"/>
      <c r="JEY167" s="11"/>
      <c r="JEZ167" s="11"/>
      <c r="JFA167" s="11"/>
      <c r="JFB167" s="11"/>
      <c r="JFC167" s="11"/>
      <c r="JFD167" s="11"/>
      <c r="JFE167" s="11"/>
      <c r="JFF167" s="11"/>
      <c r="JFG167" s="11"/>
      <c r="JFH167" s="11"/>
      <c r="JFI167" s="11"/>
      <c r="JFJ167" s="11"/>
      <c r="JFK167" s="11"/>
      <c r="JFL167" s="11"/>
      <c r="JFM167" s="11"/>
      <c r="JFN167" s="11"/>
      <c r="JFO167" s="11"/>
      <c r="JFP167" s="11"/>
      <c r="JFQ167" s="11"/>
      <c r="JFR167" s="11"/>
      <c r="JFS167" s="11"/>
      <c r="JFT167" s="11"/>
      <c r="JFU167" s="11"/>
      <c r="JFV167" s="11"/>
      <c r="JFW167" s="11"/>
      <c r="JFX167" s="11"/>
      <c r="JFY167" s="11"/>
      <c r="JFZ167" s="11"/>
      <c r="JGA167" s="11"/>
      <c r="JGB167" s="11"/>
      <c r="JGC167" s="11"/>
      <c r="JGD167" s="11"/>
      <c r="JGE167" s="11"/>
      <c r="JGF167" s="11"/>
      <c r="JGG167" s="11"/>
      <c r="JGH167" s="11"/>
      <c r="JGI167" s="11"/>
      <c r="JGJ167" s="11"/>
      <c r="JGK167" s="11"/>
      <c r="JGL167" s="11"/>
      <c r="JGM167" s="11"/>
      <c r="JGN167" s="11"/>
      <c r="JGO167" s="11"/>
      <c r="JGP167" s="11"/>
      <c r="JGQ167" s="11"/>
      <c r="JGR167" s="11"/>
      <c r="JGS167" s="11"/>
      <c r="JGT167" s="11"/>
      <c r="JGU167" s="11"/>
      <c r="JGV167" s="11"/>
      <c r="JGW167" s="11"/>
      <c r="JGX167" s="11"/>
      <c r="JGY167" s="11"/>
      <c r="JGZ167" s="11"/>
      <c r="JHA167" s="11"/>
      <c r="JHB167" s="11"/>
      <c r="JHC167" s="11"/>
      <c r="JHD167" s="11"/>
      <c r="JHE167" s="11"/>
      <c r="JHF167" s="11"/>
      <c r="JHG167" s="11"/>
      <c r="JHH167" s="11"/>
      <c r="JHI167" s="11"/>
      <c r="JHJ167" s="11"/>
      <c r="JHK167" s="11"/>
      <c r="JHL167" s="11"/>
      <c r="JHM167" s="11"/>
      <c r="JHN167" s="11"/>
      <c r="JHO167" s="11"/>
      <c r="JHP167" s="11"/>
      <c r="JHQ167" s="11"/>
      <c r="JHR167" s="11"/>
      <c r="JHS167" s="11"/>
      <c r="JHT167" s="11"/>
      <c r="JHU167" s="11"/>
      <c r="JHV167" s="11"/>
      <c r="JHW167" s="11"/>
      <c r="JHX167" s="11"/>
      <c r="JHY167" s="11"/>
      <c r="JHZ167" s="11"/>
      <c r="JIA167" s="11"/>
      <c r="JIB167" s="11"/>
      <c r="JIC167" s="11"/>
      <c r="JID167" s="11"/>
      <c r="JIE167" s="11"/>
      <c r="JIF167" s="11"/>
      <c r="JIG167" s="11"/>
      <c r="JIH167" s="11"/>
      <c r="JII167" s="11"/>
      <c r="JIJ167" s="11"/>
      <c r="JIK167" s="11"/>
      <c r="JIL167" s="11"/>
      <c r="JIM167" s="11"/>
      <c r="JIN167" s="11"/>
      <c r="JIO167" s="11"/>
      <c r="JIP167" s="11"/>
      <c r="JIQ167" s="11"/>
      <c r="JIR167" s="11"/>
      <c r="JIS167" s="11"/>
      <c r="JIT167" s="11"/>
      <c r="JIU167" s="11"/>
      <c r="JIV167" s="11"/>
      <c r="JIW167" s="11"/>
      <c r="JIX167" s="11"/>
      <c r="JIY167" s="11"/>
      <c r="JIZ167" s="11"/>
      <c r="JJA167" s="11"/>
      <c r="JJB167" s="11"/>
      <c r="JJC167" s="11"/>
      <c r="JJD167" s="11"/>
      <c r="JJE167" s="11"/>
      <c r="JJF167" s="11"/>
      <c r="JJG167" s="11"/>
      <c r="JJH167" s="11"/>
      <c r="JJI167" s="11"/>
      <c r="JJJ167" s="11"/>
      <c r="JJK167" s="11"/>
      <c r="JJL167" s="11"/>
      <c r="JJM167" s="11"/>
      <c r="JJN167" s="11"/>
      <c r="JJO167" s="11"/>
      <c r="JJP167" s="11"/>
      <c r="JJQ167" s="11"/>
      <c r="JJR167" s="11"/>
      <c r="JJS167" s="11"/>
      <c r="JJT167" s="11"/>
      <c r="JJU167" s="11"/>
      <c r="JJV167" s="11"/>
      <c r="JJW167" s="11"/>
      <c r="JJX167" s="11"/>
      <c r="JJY167" s="11"/>
      <c r="JJZ167" s="11"/>
      <c r="JKA167" s="11"/>
      <c r="JKB167" s="11"/>
      <c r="JKC167" s="11"/>
      <c r="JKD167" s="11"/>
      <c r="JKE167" s="11"/>
      <c r="JKF167" s="11"/>
      <c r="JKG167" s="11"/>
      <c r="JKH167" s="11"/>
      <c r="JKI167" s="11"/>
      <c r="JKJ167" s="11"/>
      <c r="JKK167" s="11"/>
      <c r="JKL167" s="11"/>
      <c r="JKM167" s="11"/>
      <c r="JKN167" s="11"/>
      <c r="JKO167" s="11"/>
      <c r="JKP167" s="11"/>
      <c r="JKQ167" s="11"/>
      <c r="JKR167" s="11"/>
      <c r="JKS167" s="11"/>
      <c r="JKT167" s="11"/>
      <c r="JKU167" s="11"/>
      <c r="JKV167" s="11"/>
      <c r="JKW167" s="11"/>
      <c r="JKX167" s="11"/>
      <c r="JKY167" s="11"/>
      <c r="JKZ167" s="11"/>
      <c r="JLA167" s="11"/>
      <c r="JLB167" s="11"/>
      <c r="JLC167" s="11"/>
      <c r="JLD167" s="11"/>
      <c r="JLE167" s="11"/>
      <c r="JLF167" s="11"/>
      <c r="JLG167" s="11"/>
      <c r="JLH167" s="11"/>
      <c r="JLI167" s="11"/>
      <c r="JLJ167" s="11"/>
      <c r="JLK167" s="11"/>
      <c r="JLL167" s="11"/>
      <c r="JLM167" s="11"/>
      <c r="JLN167" s="11"/>
      <c r="JLO167" s="11"/>
      <c r="JLP167" s="11"/>
      <c r="JLQ167" s="11"/>
      <c r="JLR167" s="11"/>
      <c r="JLS167" s="11"/>
      <c r="JLT167" s="11"/>
      <c r="JLU167" s="11"/>
      <c r="JLV167" s="11"/>
      <c r="JLW167" s="11"/>
      <c r="JLX167" s="11"/>
      <c r="JLY167" s="11"/>
      <c r="JLZ167" s="11"/>
      <c r="JMA167" s="11"/>
      <c r="JMB167" s="11"/>
      <c r="JMC167" s="11"/>
      <c r="JMD167" s="11"/>
      <c r="JME167" s="11"/>
      <c r="JMF167" s="11"/>
      <c r="JMG167" s="11"/>
      <c r="JMH167" s="11"/>
      <c r="JMI167" s="11"/>
      <c r="JMJ167" s="11"/>
      <c r="JMK167" s="11"/>
      <c r="JML167" s="11"/>
      <c r="JMM167" s="11"/>
      <c r="JMN167" s="11"/>
      <c r="JMO167" s="11"/>
      <c r="JMP167" s="11"/>
      <c r="JMQ167" s="11"/>
      <c r="JMR167" s="11"/>
      <c r="JMS167" s="11"/>
      <c r="JMT167" s="11"/>
      <c r="JMU167" s="11"/>
      <c r="JMV167" s="11"/>
      <c r="JMW167" s="11"/>
      <c r="JMX167" s="11"/>
      <c r="JMY167" s="11"/>
      <c r="JMZ167" s="11"/>
      <c r="JNA167" s="11"/>
      <c r="JNB167" s="11"/>
      <c r="JNC167" s="11"/>
      <c r="JND167" s="11"/>
      <c r="JNE167" s="11"/>
      <c r="JNF167" s="11"/>
      <c r="JNG167" s="11"/>
      <c r="JNH167" s="11"/>
      <c r="JNI167" s="11"/>
      <c r="JNJ167" s="11"/>
      <c r="JNK167" s="11"/>
      <c r="JNL167" s="11"/>
      <c r="JNM167" s="11"/>
      <c r="JNN167" s="11"/>
      <c r="JNO167" s="11"/>
      <c r="JNP167" s="11"/>
      <c r="JNQ167" s="11"/>
      <c r="JNR167" s="11"/>
      <c r="JNS167" s="11"/>
      <c r="JNT167" s="11"/>
      <c r="JNU167" s="11"/>
      <c r="JNV167" s="11"/>
      <c r="JNW167" s="11"/>
      <c r="JNX167" s="11"/>
      <c r="JNY167" s="11"/>
      <c r="JNZ167" s="11"/>
      <c r="JOA167" s="11"/>
      <c r="JOB167" s="11"/>
      <c r="JOC167" s="11"/>
      <c r="JOD167" s="11"/>
      <c r="JOE167" s="11"/>
      <c r="JOF167" s="11"/>
      <c r="JOG167" s="11"/>
      <c r="JOH167" s="11"/>
      <c r="JOI167" s="11"/>
      <c r="JOJ167" s="11"/>
      <c r="JOK167" s="11"/>
      <c r="JOL167" s="11"/>
      <c r="JOM167" s="11"/>
      <c r="JON167" s="11"/>
      <c r="JOO167" s="11"/>
      <c r="JOP167" s="11"/>
      <c r="JOQ167" s="11"/>
      <c r="JOR167" s="11"/>
      <c r="JOS167" s="11"/>
      <c r="JOT167" s="11"/>
      <c r="JOU167" s="11"/>
      <c r="JOV167" s="11"/>
      <c r="JOW167" s="11"/>
      <c r="JOX167" s="11"/>
      <c r="JOY167" s="11"/>
      <c r="JOZ167" s="11"/>
      <c r="JPA167" s="11"/>
      <c r="JPB167" s="11"/>
      <c r="JPC167" s="11"/>
      <c r="JPD167" s="11"/>
      <c r="JPE167" s="11"/>
      <c r="JPF167" s="11"/>
      <c r="JPG167" s="11"/>
      <c r="JPH167" s="11"/>
      <c r="JPI167" s="11"/>
      <c r="JPJ167" s="11"/>
      <c r="JPK167" s="11"/>
      <c r="JPL167" s="11"/>
      <c r="JPM167" s="11"/>
      <c r="JPN167" s="11"/>
      <c r="JPO167" s="11"/>
      <c r="JPP167" s="11"/>
      <c r="JPQ167" s="11"/>
      <c r="JPR167" s="11"/>
      <c r="JPS167" s="11"/>
      <c r="JPT167" s="11"/>
      <c r="JPU167" s="11"/>
      <c r="JPV167" s="11"/>
      <c r="JPW167" s="11"/>
      <c r="JPX167" s="11"/>
      <c r="JPY167" s="11"/>
      <c r="JPZ167" s="11"/>
      <c r="JQA167" s="11"/>
      <c r="JQB167" s="11"/>
      <c r="JQC167" s="11"/>
      <c r="JQD167" s="11"/>
      <c r="JQE167" s="11"/>
      <c r="JQF167" s="11"/>
      <c r="JQG167" s="11"/>
      <c r="JQH167" s="11"/>
      <c r="JQI167" s="11"/>
      <c r="JQJ167" s="11"/>
      <c r="JQK167" s="11"/>
      <c r="JQL167" s="11"/>
      <c r="JQM167" s="11"/>
      <c r="JQN167" s="11"/>
      <c r="JQO167" s="11"/>
      <c r="JQP167" s="11"/>
      <c r="JQQ167" s="11"/>
      <c r="JQR167" s="11"/>
      <c r="JQS167" s="11"/>
      <c r="JQT167" s="11"/>
      <c r="JQU167" s="11"/>
      <c r="JQV167" s="11"/>
      <c r="JQW167" s="11"/>
      <c r="JQX167" s="11"/>
      <c r="JQY167" s="11"/>
      <c r="JQZ167" s="11"/>
      <c r="JRA167" s="11"/>
      <c r="JRB167" s="11"/>
      <c r="JRC167" s="11"/>
      <c r="JRD167" s="11"/>
      <c r="JRE167" s="11"/>
      <c r="JRF167" s="11"/>
      <c r="JRG167" s="11"/>
      <c r="JRH167" s="11"/>
      <c r="JRI167" s="11"/>
      <c r="JRJ167" s="11"/>
      <c r="JRK167" s="11"/>
      <c r="JRL167" s="11"/>
      <c r="JRM167" s="11"/>
      <c r="JRN167" s="11"/>
      <c r="JRO167" s="11"/>
      <c r="JRP167" s="11"/>
      <c r="JRQ167" s="11"/>
      <c r="JRR167" s="11"/>
      <c r="JRS167" s="11"/>
      <c r="JRT167" s="11"/>
      <c r="JRU167" s="11"/>
      <c r="JRV167" s="11"/>
      <c r="JRW167" s="11"/>
      <c r="JRX167" s="11"/>
      <c r="JRY167" s="11"/>
      <c r="JRZ167" s="11"/>
      <c r="JSA167" s="11"/>
      <c r="JSB167" s="11"/>
      <c r="JSC167" s="11"/>
      <c r="JSD167" s="11"/>
      <c r="JSE167" s="11"/>
      <c r="JSF167" s="11"/>
      <c r="JSG167" s="11"/>
      <c r="JSH167" s="11"/>
      <c r="JSI167" s="11"/>
      <c r="JSJ167" s="11"/>
      <c r="JSK167" s="11"/>
      <c r="JSL167" s="11"/>
      <c r="JSM167" s="11"/>
      <c r="JSN167" s="11"/>
      <c r="JSO167" s="11"/>
      <c r="JSP167" s="11"/>
      <c r="JSQ167" s="11"/>
      <c r="JSR167" s="11"/>
      <c r="JSS167" s="11"/>
      <c r="JST167" s="11"/>
      <c r="JSU167" s="11"/>
      <c r="JSV167" s="11"/>
      <c r="JSW167" s="11"/>
      <c r="JSX167" s="11"/>
      <c r="JSY167" s="11"/>
      <c r="JSZ167" s="11"/>
      <c r="JTA167" s="11"/>
      <c r="JTB167" s="11"/>
      <c r="JTC167" s="11"/>
      <c r="JTD167" s="11"/>
      <c r="JTE167" s="11"/>
      <c r="JTF167" s="11"/>
      <c r="JTG167" s="11"/>
      <c r="JTH167" s="11"/>
      <c r="JTI167" s="11"/>
      <c r="JTJ167" s="11"/>
      <c r="JTK167" s="11"/>
      <c r="JTL167" s="11"/>
      <c r="JTM167" s="11"/>
      <c r="JTN167" s="11"/>
      <c r="JTO167" s="11"/>
      <c r="JTP167" s="11"/>
      <c r="JTQ167" s="11"/>
      <c r="JTR167" s="11"/>
      <c r="JTS167" s="11"/>
      <c r="JTT167" s="11"/>
      <c r="JTU167" s="11"/>
      <c r="JTV167" s="11"/>
      <c r="JTW167" s="11"/>
      <c r="JTX167" s="11"/>
      <c r="JTY167" s="11"/>
      <c r="JTZ167" s="11"/>
      <c r="JUA167" s="11"/>
      <c r="JUB167" s="11"/>
      <c r="JUC167" s="11"/>
      <c r="JUD167" s="11"/>
      <c r="JUE167" s="11"/>
      <c r="JUF167" s="11"/>
      <c r="JUG167" s="11"/>
      <c r="JUH167" s="11"/>
      <c r="JUI167" s="11"/>
      <c r="JUJ167" s="11"/>
      <c r="JUK167" s="11"/>
      <c r="JUL167" s="11"/>
      <c r="JUM167" s="11"/>
      <c r="JUN167" s="11"/>
      <c r="JUO167" s="11"/>
      <c r="JUP167" s="11"/>
      <c r="JUQ167" s="11"/>
      <c r="JUR167" s="11"/>
      <c r="JUS167" s="11"/>
      <c r="JUT167" s="11"/>
      <c r="JUU167" s="11"/>
      <c r="JUV167" s="11"/>
      <c r="JUW167" s="11"/>
      <c r="JUX167" s="11"/>
      <c r="JUY167" s="11"/>
      <c r="JUZ167" s="11"/>
      <c r="JVA167" s="11"/>
      <c r="JVB167" s="11"/>
      <c r="JVC167" s="11"/>
      <c r="JVD167" s="11"/>
      <c r="JVE167" s="11"/>
      <c r="JVF167" s="11"/>
      <c r="JVG167" s="11"/>
      <c r="JVH167" s="11"/>
      <c r="JVI167" s="11"/>
      <c r="JVJ167" s="11"/>
      <c r="JVK167" s="11"/>
      <c r="JVL167" s="11"/>
      <c r="JVM167" s="11"/>
      <c r="JVN167" s="11"/>
      <c r="JVO167" s="11"/>
      <c r="JVP167" s="11"/>
      <c r="JVQ167" s="11"/>
      <c r="JVR167" s="11"/>
      <c r="JVS167" s="11"/>
      <c r="JVT167" s="11"/>
      <c r="JVU167" s="11"/>
      <c r="JVV167" s="11"/>
      <c r="JVW167" s="11"/>
      <c r="JVX167" s="11"/>
      <c r="JVY167" s="11"/>
      <c r="JVZ167" s="11"/>
      <c r="JWA167" s="11"/>
      <c r="JWB167" s="11"/>
      <c r="JWC167" s="11"/>
      <c r="JWD167" s="11"/>
      <c r="JWE167" s="11"/>
      <c r="JWF167" s="11"/>
      <c r="JWG167" s="11"/>
      <c r="JWH167" s="11"/>
      <c r="JWI167" s="11"/>
      <c r="JWJ167" s="11"/>
      <c r="JWK167" s="11"/>
      <c r="JWL167" s="11"/>
      <c r="JWM167" s="11"/>
      <c r="JWN167" s="11"/>
      <c r="JWO167" s="11"/>
      <c r="JWP167" s="11"/>
      <c r="JWQ167" s="11"/>
      <c r="JWR167" s="11"/>
      <c r="JWS167" s="11"/>
      <c r="JWT167" s="11"/>
      <c r="JWU167" s="11"/>
      <c r="JWV167" s="11"/>
      <c r="JWW167" s="11"/>
      <c r="JWX167" s="11"/>
      <c r="JWY167" s="11"/>
      <c r="JWZ167" s="11"/>
      <c r="JXA167" s="11"/>
      <c r="JXB167" s="11"/>
      <c r="JXC167" s="11"/>
      <c r="JXD167" s="11"/>
      <c r="JXE167" s="11"/>
      <c r="JXF167" s="11"/>
      <c r="JXG167" s="11"/>
      <c r="JXH167" s="11"/>
      <c r="JXI167" s="11"/>
      <c r="JXJ167" s="11"/>
      <c r="JXK167" s="11"/>
      <c r="JXL167" s="11"/>
      <c r="JXM167" s="11"/>
      <c r="JXN167" s="11"/>
      <c r="JXO167" s="11"/>
      <c r="JXP167" s="11"/>
      <c r="JXQ167" s="11"/>
      <c r="JXR167" s="11"/>
      <c r="JXS167" s="11"/>
      <c r="JXT167" s="11"/>
      <c r="JXU167" s="11"/>
      <c r="JXV167" s="11"/>
      <c r="JXW167" s="11"/>
      <c r="JXX167" s="11"/>
      <c r="JXY167" s="11"/>
      <c r="JXZ167" s="11"/>
      <c r="JYA167" s="11"/>
      <c r="JYB167" s="11"/>
      <c r="JYC167" s="11"/>
      <c r="JYD167" s="11"/>
      <c r="JYE167" s="11"/>
      <c r="JYF167" s="11"/>
      <c r="JYG167" s="11"/>
      <c r="JYH167" s="11"/>
      <c r="JYI167" s="11"/>
      <c r="JYJ167" s="11"/>
      <c r="JYK167" s="11"/>
      <c r="JYL167" s="11"/>
      <c r="JYM167" s="11"/>
      <c r="JYN167" s="11"/>
      <c r="JYO167" s="11"/>
      <c r="JYP167" s="11"/>
      <c r="JYQ167" s="11"/>
      <c r="JYR167" s="11"/>
      <c r="JYS167" s="11"/>
      <c r="JYT167" s="11"/>
      <c r="JYU167" s="11"/>
      <c r="JYV167" s="11"/>
      <c r="JYW167" s="11"/>
      <c r="JYX167" s="11"/>
      <c r="JYY167" s="11"/>
      <c r="JYZ167" s="11"/>
      <c r="JZA167" s="11"/>
      <c r="JZB167" s="11"/>
      <c r="JZC167" s="11"/>
      <c r="JZD167" s="11"/>
      <c r="JZE167" s="11"/>
      <c r="JZF167" s="11"/>
      <c r="JZG167" s="11"/>
      <c r="JZH167" s="11"/>
      <c r="JZI167" s="11"/>
      <c r="JZJ167" s="11"/>
      <c r="JZK167" s="11"/>
      <c r="JZL167" s="11"/>
      <c r="JZM167" s="11"/>
      <c r="JZN167" s="11"/>
      <c r="JZO167" s="11"/>
      <c r="JZP167" s="11"/>
      <c r="JZQ167" s="11"/>
      <c r="JZR167" s="11"/>
      <c r="JZS167" s="11"/>
      <c r="JZT167" s="11"/>
      <c r="JZU167" s="11"/>
      <c r="JZV167" s="11"/>
      <c r="JZW167" s="11"/>
      <c r="JZX167" s="11"/>
      <c r="JZY167" s="11"/>
      <c r="JZZ167" s="11"/>
      <c r="KAA167" s="11"/>
      <c r="KAB167" s="11"/>
      <c r="KAC167" s="11"/>
      <c r="KAD167" s="11"/>
      <c r="KAE167" s="11"/>
      <c r="KAF167" s="11"/>
      <c r="KAG167" s="11"/>
      <c r="KAH167" s="11"/>
      <c r="KAI167" s="11"/>
      <c r="KAJ167" s="11"/>
      <c r="KAK167" s="11"/>
      <c r="KAL167" s="11"/>
      <c r="KAM167" s="11"/>
      <c r="KAN167" s="11"/>
      <c r="KAO167" s="11"/>
      <c r="KAP167" s="11"/>
      <c r="KAQ167" s="11"/>
      <c r="KAR167" s="11"/>
      <c r="KAS167" s="11"/>
      <c r="KAT167" s="11"/>
      <c r="KAU167" s="11"/>
      <c r="KAV167" s="11"/>
      <c r="KAW167" s="11"/>
      <c r="KAX167" s="11"/>
      <c r="KAY167" s="11"/>
      <c r="KAZ167" s="11"/>
      <c r="KBA167" s="11"/>
      <c r="KBB167" s="11"/>
      <c r="KBC167" s="11"/>
      <c r="KBD167" s="11"/>
      <c r="KBE167" s="11"/>
      <c r="KBF167" s="11"/>
      <c r="KBG167" s="11"/>
      <c r="KBH167" s="11"/>
      <c r="KBI167" s="11"/>
      <c r="KBJ167" s="11"/>
      <c r="KBK167" s="11"/>
      <c r="KBL167" s="11"/>
      <c r="KBM167" s="11"/>
      <c r="KBN167" s="11"/>
      <c r="KBO167" s="11"/>
      <c r="KBP167" s="11"/>
      <c r="KBQ167" s="11"/>
      <c r="KBR167" s="11"/>
      <c r="KBS167" s="11"/>
      <c r="KBT167" s="11"/>
      <c r="KBU167" s="11"/>
      <c r="KBV167" s="11"/>
      <c r="KBW167" s="11"/>
      <c r="KBX167" s="11"/>
      <c r="KBY167" s="11"/>
      <c r="KBZ167" s="11"/>
      <c r="KCA167" s="11"/>
      <c r="KCB167" s="11"/>
      <c r="KCC167" s="11"/>
      <c r="KCD167" s="11"/>
      <c r="KCE167" s="11"/>
      <c r="KCF167" s="11"/>
      <c r="KCG167" s="11"/>
      <c r="KCH167" s="11"/>
      <c r="KCI167" s="11"/>
      <c r="KCJ167" s="11"/>
      <c r="KCK167" s="11"/>
      <c r="KCL167" s="11"/>
      <c r="KCM167" s="11"/>
      <c r="KCN167" s="11"/>
      <c r="KCO167" s="11"/>
      <c r="KCP167" s="11"/>
      <c r="KCQ167" s="11"/>
      <c r="KCR167" s="11"/>
      <c r="KCS167" s="11"/>
      <c r="KCT167" s="11"/>
      <c r="KCU167" s="11"/>
      <c r="KCV167" s="11"/>
      <c r="KCW167" s="11"/>
      <c r="KCX167" s="11"/>
      <c r="KCY167" s="11"/>
      <c r="KCZ167" s="11"/>
      <c r="KDA167" s="11"/>
      <c r="KDB167" s="11"/>
      <c r="KDC167" s="11"/>
      <c r="KDD167" s="11"/>
      <c r="KDE167" s="11"/>
      <c r="KDF167" s="11"/>
      <c r="KDG167" s="11"/>
      <c r="KDH167" s="11"/>
      <c r="KDI167" s="11"/>
      <c r="KDJ167" s="11"/>
      <c r="KDK167" s="11"/>
      <c r="KDL167" s="11"/>
      <c r="KDM167" s="11"/>
      <c r="KDN167" s="11"/>
      <c r="KDO167" s="11"/>
      <c r="KDP167" s="11"/>
      <c r="KDQ167" s="11"/>
      <c r="KDR167" s="11"/>
      <c r="KDS167" s="11"/>
      <c r="KDT167" s="11"/>
      <c r="KDU167" s="11"/>
      <c r="KDV167" s="11"/>
      <c r="KDW167" s="11"/>
      <c r="KDX167" s="11"/>
      <c r="KDY167" s="11"/>
      <c r="KDZ167" s="11"/>
      <c r="KEA167" s="11"/>
      <c r="KEB167" s="11"/>
      <c r="KEC167" s="11"/>
      <c r="KED167" s="11"/>
      <c r="KEE167" s="11"/>
      <c r="KEF167" s="11"/>
      <c r="KEG167" s="11"/>
      <c r="KEH167" s="11"/>
      <c r="KEI167" s="11"/>
      <c r="KEJ167" s="11"/>
      <c r="KEK167" s="11"/>
      <c r="KEL167" s="11"/>
      <c r="KEM167" s="11"/>
      <c r="KEN167" s="11"/>
      <c r="KEO167" s="11"/>
      <c r="KEP167" s="11"/>
      <c r="KEQ167" s="11"/>
      <c r="KER167" s="11"/>
      <c r="KES167" s="11"/>
      <c r="KET167" s="11"/>
      <c r="KEU167" s="11"/>
      <c r="KEV167" s="11"/>
      <c r="KEW167" s="11"/>
      <c r="KEX167" s="11"/>
      <c r="KEY167" s="11"/>
      <c r="KEZ167" s="11"/>
      <c r="KFA167" s="11"/>
      <c r="KFB167" s="11"/>
      <c r="KFC167" s="11"/>
      <c r="KFD167" s="11"/>
      <c r="KFE167" s="11"/>
      <c r="KFF167" s="11"/>
      <c r="KFG167" s="11"/>
      <c r="KFH167" s="11"/>
      <c r="KFI167" s="11"/>
      <c r="KFJ167" s="11"/>
      <c r="KFK167" s="11"/>
      <c r="KFL167" s="11"/>
      <c r="KFM167" s="11"/>
      <c r="KFN167" s="11"/>
      <c r="KFO167" s="11"/>
      <c r="KFP167" s="11"/>
      <c r="KFQ167" s="11"/>
      <c r="KFR167" s="11"/>
      <c r="KFS167" s="11"/>
      <c r="KFT167" s="11"/>
      <c r="KFU167" s="11"/>
      <c r="KFV167" s="11"/>
      <c r="KFW167" s="11"/>
      <c r="KFX167" s="11"/>
      <c r="KFY167" s="11"/>
      <c r="KFZ167" s="11"/>
      <c r="KGA167" s="11"/>
      <c r="KGB167" s="11"/>
      <c r="KGC167" s="11"/>
      <c r="KGD167" s="11"/>
      <c r="KGE167" s="11"/>
      <c r="KGF167" s="11"/>
      <c r="KGG167" s="11"/>
      <c r="KGH167" s="11"/>
      <c r="KGI167" s="11"/>
      <c r="KGJ167" s="11"/>
      <c r="KGK167" s="11"/>
      <c r="KGL167" s="11"/>
      <c r="KGM167" s="11"/>
      <c r="KGN167" s="11"/>
      <c r="KGO167" s="11"/>
      <c r="KGP167" s="11"/>
      <c r="KGQ167" s="11"/>
      <c r="KGR167" s="11"/>
      <c r="KGS167" s="11"/>
      <c r="KGT167" s="11"/>
      <c r="KGU167" s="11"/>
      <c r="KGV167" s="11"/>
      <c r="KGW167" s="11"/>
      <c r="KGX167" s="11"/>
      <c r="KGY167" s="11"/>
      <c r="KGZ167" s="11"/>
      <c r="KHA167" s="11"/>
      <c r="KHB167" s="11"/>
      <c r="KHC167" s="11"/>
      <c r="KHD167" s="11"/>
      <c r="KHE167" s="11"/>
      <c r="KHF167" s="11"/>
      <c r="KHG167" s="11"/>
      <c r="KHH167" s="11"/>
      <c r="KHI167" s="11"/>
      <c r="KHJ167" s="11"/>
      <c r="KHK167" s="11"/>
      <c r="KHL167" s="11"/>
      <c r="KHM167" s="11"/>
      <c r="KHN167" s="11"/>
      <c r="KHO167" s="11"/>
      <c r="KHP167" s="11"/>
      <c r="KHQ167" s="11"/>
      <c r="KHR167" s="11"/>
      <c r="KHS167" s="11"/>
      <c r="KHT167" s="11"/>
      <c r="KHU167" s="11"/>
      <c r="KHV167" s="11"/>
      <c r="KHW167" s="11"/>
      <c r="KHX167" s="11"/>
      <c r="KHY167" s="11"/>
      <c r="KHZ167" s="11"/>
      <c r="KIA167" s="11"/>
      <c r="KIB167" s="11"/>
      <c r="KIC167" s="11"/>
      <c r="KID167" s="11"/>
      <c r="KIE167" s="11"/>
      <c r="KIF167" s="11"/>
      <c r="KIG167" s="11"/>
      <c r="KIH167" s="11"/>
      <c r="KII167" s="11"/>
      <c r="KIJ167" s="11"/>
      <c r="KIK167" s="11"/>
      <c r="KIL167" s="11"/>
      <c r="KIM167" s="11"/>
      <c r="KIN167" s="11"/>
      <c r="KIO167" s="11"/>
      <c r="KIP167" s="11"/>
      <c r="KIQ167" s="11"/>
      <c r="KIR167" s="11"/>
      <c r="KIS167" s="11"/>
      <c r="KIT167" s="11"/>
      <c r="KIU167" s="11"/>
      <c r="KIV167" s="11"/>
      <c r="KIW167" s="11"/>
      <c r="KIX167" s="11"/>
      <c r="KIY167" s="11"/>
      <c r="KIZ167" s="11"/>
      <c r="KJA167" s="11"/>
      <c r="KJB167" s="11"/>
      <c r="KJC167" s="11"/>
      <c r="KJD167" s="11"/>
      <c r="KJE167" s="11"/>
      <c r="KJF167" s="11"/>
      <c r="KJG167" s="11"/>
      <c r="KJH167" s="11"/>
      <c r="KJI167" s="11"/>
      <c r="KJJ167" s="11"/>
      <c r="KJK167" s="11"/>
      <c r="KJL167" s="11"/>
      <c r="KJM167" s="11"/>
      <c r="KJN167" s="11"/>
      <c r="KJO167" s="11"/>
      <c r="KJP167" s="11"/>
      <c r="KJQ167" s="11"/>
      <c r="KJR167" s="11"/>
      <c r="KJS167" s="11"/>
      <c r="KJT167" s="11"/>
      <c r="KJU167" s="11"/>
      <c r="KJV167" s="11"/>
      <c r="KJW167" s="11"/>
      <c r="KJX167" s="11"/>
      <c r="KJY167" s="11"/>
      <c r="KJZ167" s="11"/>
      <c r="KKA167" s="11"/>
      <c r="KKB167" s="11"/>
      <c r="KKC167" s="11"/>
      <c r="KKD167" s="11"/>
      <c r="KKE167" s="11"/>
      <c r="KKF167" s="11"/>
      <c r="KKG167" s="11"/>
      <c r="KKH167" s="11"/>
      <c r="KKI167" s="11"/>
      <c r="KKJ167" s="11"/>
      <c r="KKK167" s="11"/>
      <c r="KKL167" s="11"/>
      <c r="KKM167" s="11"/>
      <c r="KKN167" s="11"/>
      <c r="KKO167" s="11"/>
      <c r="KKP167" s="11"/>
      <c r="KKQ167" s="11"/>
      <c r="KKR167" s="11"/>
      <c r="KKS167" s="11"/>
      <c r="KKT167" s="11"/>
      <c r="KKU167" s="11"/>
      <c r="KKV167" s="11"/>
      <c r="KKW167" s="11"/>
      <c r="KKX167" s="11"/>
      <c r="KKY167" s="11"/>
      <c r="KKZ167" s="11"/>
      <c r="KLA167" s="11"/>
      <c r="KLB167" s="11"/>
      <c r="KLC167" s="11"/>
      <c r="KLD167" s="11"/>
      <c r="KLE167" s="11"/>
      <c r="KLF167" s="11"/>
      <c r="KLG167" s="11"/>
      <c r="KLH167" s="11"/>
      <c r="KLI167" s="11"/>
      <c r="KLJ167" s="11"/>
      <c r="KLK167" s="11"/>
      <c r="KLL167" s="11"/>
      <c r="KLM167" s="11"/>
      <c r="KLN167" s="11"/>
      <c r="KLO167" s="11"/>
      <c r="KLP167" s="11"/>
      <c r="KLQ167" s="11"/>
      <c r="KLR167" s="11"/>
      <c r="KLS167" s="11"/>
      <c r="KLT167" s="11"/>
      <c r="KLU167" s="11"/>
      <c r="KLV167" s="11"/>
      <c r="KLW167" s="11"/>
      <c r="KLX167" s="11"/>
      <c r="KLY167" s="11"/>
      <c r="KLZ167" s="11"/>
      <c r="KMA167" s="11"/>
      <c r="KMB167" s="11"/>
      <c r="KMC167" s="11"/>
      <c r="KMD167" s="11"/>
      <c r="KME167" s="11"/>
      <c r="KMF167" s="11"/>
      <c r="KMG167" s="11"/>
      <c r="KMH167" s="11"/>
      <c r="KMI167" s="11"/>
      <c r="KMJ167" s="11"/>
      <c r="KMK167" s="11"/>
      <c r="KML167" s="11"/>
      <c r="KMM167" s="11"/>
      <c r="KMN167" s="11"/>
      <c r="KMO167" s="11"/>
      <c r="KMP167" s="11"/>
      <c r="KMQ167" s="11"/>
      <c r="KMR167" s="11"/>
      <c r="KMS167" s="11"/>
      <c r="KMT167" s="11"/>
      <c r="KMU167" s="11"/>
      <c r="KMV167" s="11"/>
      <c r="KMW167" s="11"/>
      <c r="KMX167" s="11"/>
      <c r="KMY167" s="11"/>
      <c r="KMZ167" s="11"/>
      <c r="KNA167" s="11"/>
      <c r="KNB167" s="11"/>
      <c r="KNC167" s="11"/>
      <c r="KND167" s="11"/>
      <c r="KNE167" s="11"/>
      <c r="KNF167" s="11"/>
      <c r="KNG167" s="11"/>
      <c r="KNH167" s="11"/>
      <c r="KNI167" s="11"/>
      <c r="KNJ167" s="11"/>
      <c r="KNK167" s="11"/>
      <c r="KNL167" s="11"/>
      <c r="KNM167" s="11"/>
      <c r="KNN167" s="11"/>
      <c r="KNO167" s="11"/>
      <c r="KNP167" s="11"/>
      <c r="KNQ167" s="11"/>
      <c r="KNR167" s="11"/>
      <c r="KNS167" s="11"/>
      <c r="KNT167" s="11"/>
      <c r="KNU167" s="11"/>
      <c r="KNV167" s="11"/>
      <c r="KNW167" s="11"/>
      <c r="KNX167" s="11"/>
      <c r="KNY167" s="11"/>
      <c r="KNZ167" s="11"/>
      <c r="KOA167" s="11"/>
      <c r="KOB167" s="11"/>
      <c r="KOC167" s="11"/>
      <c r="KOD167" s="11"/>
      <c r="KOE167" s="11"/>
      <c r="KOF167" s="11"/>
      <c r="KOG167" s="11"/>
      <c r="KOH167" s="11"/>
      <c r="KOI167" s="11"/>
      <c r="KOJ167" s="11"/>
      <c r="KOK167" s="11"/>
      <c r="KOL167" s="11"/>
      <c r="KOM167" s="11"/>
      <c r="KON167" s="11"/>
      <c r="KOO167" s="11"/>
      <c r="KOP167" s="11"/>
      <c r="KOQ167" s="11"/>
      <c r="KOR167" s="11"/>
      <c r="KOS167" s="11"/>
      <c r="KOT167" s="11"/>
      <c r="KOU167" s="11"/>
      <c r="KOV167" s="11"/>
      <c r="KOW167" s="11"/>
      <c r="KOX167" s="11"/>
      <c r="KOY167" s="11"/>
      <c r="KOZ167" s="11"/>
      <c r="KPA167" s="11"/>
      <c r="KPB167" s="11"/>
      <c r="KPC167" s="11"/>
      <c r="KPD167" s="11"/>
      <c r="KPE167" s="11"/>
      <c r="KPF167" s="11"/>
      <c r="KPG167" s="11"/>
      <c r="KPH167" s="11"/>
      <c r="KPI167" s="11"/>
      <c r="KPJ167" s="11"/>
      <c r="KPK167" s="11"/>
      <c r="KPL167" s="11"/>
      <c r="KPM167" s="11"/>
      <c r="KPN167" s="11"/>
      <c r="KPO167" s="11"/>
      <c r="KPP167" s="11"/>
      <c r="KPQ167" s="11"/>
      <c r="KPR167" s="11"/>
      <c r="KPS167" s="11"/>
      <c r="KPT167" s="11"/>
      <c r="KPU167" s="11"/>
      <c r="KPV167" s="11"/>
      <c r="KPW167" s="11"/>
      <c r="KPX167" s="11"/>
      <c r="KPY167" s="11"/>
      <c r="KPZ167" s="11"/>
      <c r="KQA167" s="11"/>
      <c r="KQB167" s="11"/>
      <c r="KQC167" s="11"/>
      <c r="KQD167" s="11"/>
      <c r="KQE167" s="11"/>
      <c r="KQF167" s="11"/>
      <c r="KQG167" s="11"/>
      <c r="KQH167" s="11"/>
      <c r="KQI167" s="11"/>
      <c r="KQJ167" s="11"/>
      <c r="KQK167" s="11"/>
      <c r="KQL167" s="11"/>
      <c r="KQM167" s="11"/>
      <c r="KQN167" s="11"/>
      <c r="KQO167" s="11"/>
      <c r="KQP167" s="11"/>
      <c r="KQQ167" s="11"/>
      <c r="KQR167" s="11"/>
      <c r="KQS167" s="11"/>
      <c r="KQT167" s="11"/>
      <c r="KQU167" s="11"/>
      <c r="KQV167" s="11"/>
      <c r="KQW167" s="11"/>
      <c r="KQX167" s="11"/>
      <c r="KQY167" s="11"/>
      <c r="KQZ167" s="11"/>
      <c r="KRA167" s="11"/>
      <c r="KRB167" s="11"/>
      <c r="KRC167" s="11"/>
      <c r="KRD167" s="11"/>
      <c r="KRE167" s="11"/>
      <c r="KRF167" s="11"/>
      <c r="KRG167" s="11"/>
      <c r="KRH167" s="11"/>
      <c r="KRI167" s="11"/>
      <c r="KRJ167" s="11"/>
      <c r="KRK167" s="11"/>
      <c r="KRL167" s="11"/>
      <c r="KRM167" s="11"/>
      <c r="KRN167" s="11"/>
      <c r="KRO167" s="11"/>
      <c r="KRP167" s="11"/>
      <c r="KRQ167" s="11"/>
      <c r="KRR167" s="11"/>
      <c r="KRS167" s="11"/>
      <c r="KRT167" s="11"/>
      <c r="KRU167" s="11"/>
      <c r="KRV167" s="11"/>
      <c r="KRW167" s="11"/>
      <c r="KRX167" s="11"/>
      <c r="KRY167" s="11"/>
      <c r="KRZ167" s="11"/>
      <c r="KSA167" s="11"/>
      <c r="KSB167" s="11"/>
      <c r="KSC167" s="11"/>
      <c r="KSD167" s="11"/>
      <c r="KSE167" s="11"/>
      <c r="KSF167" s="11"/>
      <c r="KSG167" s="11"/>
      <c r="KSH167" s="11"/>
      <c r="KSI167" s="11"/>
      <c r="KSJ167" s="11"/>
      <c r="KSK167" s="11"/>
      <c r="KSL167" s="11"/>
      <c r="KSM167" s="11"/>
      <c r="KSN167" s="11"/>
      <c r="KSO167" s="11"/>
      <c r="KSP167" s="11"/>
      <c r="KSQ167" s="11"/>
      <c r="KSR167" s="11"/>
      <c r="KSS167" s="11"/>
      <c r="KST167" s="11"/>
      <c r="KSU167" s="11"/>
      <c r="KSV167" s="11"/>
      <c r="KSW167" s="11"/>
      <c r="KSX167" s="11"/>
      <c r="KSY167" s="11"/>
      <c r="KSZ167" s="11"/>
      <c r="KTA167" s="11"/>
      <c r="KTB167" s="11"/>
      <c r="KTC167" s="11"/>
      <c r="KTD167" s="11"/>
      <c r="KTE167" s="11"/>
      <c r="KTF167" s="11"/>
      <c r="KTG167" s="11"/>
      <c r="KTH167" s="11"/>
      <c r="KTI167" s="11"/>
      <c r="KTJ167" s="11"/>
      <c r="KTK167" s="11"/>
      <c r="KTL167" s="11"/>
      <c r="KTM167" s="11"/>
      <c r="KTN167" s="11"/>
      <c r="KTO167" s="11"/>
      <c r="KTP167" s="11"/>
      <c r="KTQ167" s="11"/>
      <c r="KTR167" s="11"/>
      <c r="KTS167" s="11"/>
      <c r="KTT167" s="11"/>
      <c r="KTU167" s="11"/>
      <c r="KTV167" s="11"/>
      <c r="KTW167" s="11"/>
      <c r="KTX167" s="11"/>
      <c r="KTY167" s="11"/>
      <c r="KTZ167" s="11"/>
      <c r="KUA167" s="11"/>
      <c r="KUB167" s="11"/>
      <c r="KUC167" s="11"/>
      <c r="KUD167" s="11"/>
      <c r="KUE167" s="11"/>
      <c r="KUF167" s="11"/>
      <c r="KUG167" s="11"/>
      <c r="KUH167" s="11"/>
      <c r="KUI167" s="11"/>
      <c r="KUJ167" s="11"/>
      <c r="KUK167" s="11"/>
      <c r="KUL167" s="11"/>
      <c r="KUM167" s="11"/>
      <c r="KUN167" s="11"/>
      <c r="KUO167" s="11"/>
      <c r="KUP167" s="11"/>
      <c r="KUQ167" s="11"/>
      <c r="KUR167" s="11"/>
      <c r="KUS167" s="11"/>
      <c r="KUT167" s="11"/>
      <c r="KUU167" s="11"/>
      <c r="KUV167" s="11"/>
      <c r="KUW167" s="11"/>
      <c r="KUX167" s="11"/>
      <c r="KUY167" s="11"/>
      <c r="KUZ167" s="11"/>
      <c r="KVA167" s="11"/>
      <c r="KVB167" s="11"/>
      <c r="KVC167" s="11"/>
      <c r="KVD167" s="11"/>
      <c r="KVE167" s="11"/>
      <c r="KVF167" s="11"/>
      <c r="KVG167" s="11"/>
      <c r="KVH167" s="11"/>
      <c r="KVI167" s="11"/>
      <c r="KVJ167" s="11"/>
      <c r="KVK167" s="11"/>
      <c r="KVL167" s="11"/>
      <c r="KVM167" s="11"/>
      <c r="KVN167" s="11"/>
      <c r="KVO167" s="11"/>
      <c r="KVP167" s="11"/>
      <c r="KVQ167" s="11"/>
      <c r="KVR167" s="11"/>
      <c r="KVS167" s="11"/>
      <c r="KVT167" s="11"/>
      <c r="KVU167" s="11"/>
      <c r="KVV167" s="11"/>
      <c r="KVW167" s="11"/>
      <c r="KVX167" s="11"/>
      <c r="KVY167" s="11"/>
      <c r="KVZ167" s="11"/>
      <c r="KWA167" s="11"/>
      <c r="KWB167" s="11"/>
      <c r="KWC167" s="11"/>
      <c r="KWD167" s="11"/>
      <c r="KWE167" s="11"/>
      <c r="KWF167" s="11"/>
      <c r="KWG167" s="11"/>
      <c r="KWH167" s="11"/>
      <c r="KWI167" s="11"/>
      <c r="KWJ167" s="11"/>
      <c r="KWK167" s="11"/>
      <c r="KWL167" s="11"/>
      <c r="KWM167" s="11"/>
      <c r="KWN167" s="11"/>
      <c r="KWO167" s="11"/>
      <c r="KWP167" s="11"/>
      <c r="KWQ167" s="11"/>
      <c r="KWR167" s="11"/>
      <c r="KWS167" s="11"/>
      <c r="KWT167" s="11"/>
      <c r="KWU167" s="11"/>
      <c r="KWV167" s="11"/>
      <c r="KWW167" s="11"/>
      <c r="KWX167" s="11"/>
      <c r="KWY167" s="11"/>
      <c r="KWZ167" s="11"/>
      <c r="KXA167" s="11"/>
      <c r="KXB167" s="11"/>
      <c r="KXC167" s="11"/>
      <c r="KXD167" s="11"/>
      <c r="KXE167" s="11"/>
      <c r="KXF167" s="11"/>
      <c r="KXG167" s="11"/>
      <c r="KXH167" s="11"/>
      <c r="KXI167" s="11"/>
      <c r="KXJ167" s="11"/>
      <c r="KXK167" s="11"/>
      <c r="KXL167" s="11"/>
      <c r="KXM167" s="11"/>
      <c r="KXN167" s="11"/>
      <c r="KXO167" s="11"/>
      <c r="KXP167" s="11"/>
      <c r="KXQ167" s="11"/>
      <c r="KXR167" s="11"/>
      <c r="KXS167" s="11"/>
      <c r="KXT167" s="11"/>
      <c r="KXU167" s="11"/>
      <c r="KXV167" s="11"/>
      <c r="KXW167" s="11"/>
      <c r="KXX167" s="11"/>
      <c r="KXY167" s="11"/>
      <c r="KXZ167" s="11"/>
      <c r="KYA167" s="11"/>
      <c r="KYB167" s="11"/>
      <c r="KYC167" s="11"/>
      <c r="KYD167" s="11"/>
      <c r="KYE167" s="11"/>
      <c r="KYF167" s="11"/>
      <c r="KYG167" s="11"/>
      <c r="KYH167" s="11"/>
      <c r="KYI167" s="11"/>
      <c r="KYJ167" s="11"/>
      <c r="KYK167" s="11"/>
      <c r="KYL167" s="11"/>
      <c r="KYM167" s="11"/>
      <c r="KYN167" s="11"/>
      <c r="KYO167" s="11"/>
      <c r="KYP167" s="11"/>
      <c r="KYQ167" s="11"/>
      <c r="KYR167" s="11"/>
      <c r="KYS167" s="11"/>
      <c r="KYT167" s="11"/>
      <c r="KYU167" s="11"/>
      <c r="KYV167" s="11"/>
      <c r="KYW167" s="11"/>
      <c r="KYX167" s="11"/>
      <c r="KYY167" s="11"/>
      <c r="KYZ167" s="11"/>
      <c r="KZA167" s="11"/>
      <c r="KZB167" s="11"/>
      <c r="KZC167" s="11"/>
      <c r="KZD167" s="11"/>
      <c r="KZE167" s="11"/>
      <c r="KZF167" s="11"/>
      <c r="KZG167" s="11"/>
      <c r="KZH167" s="11"/>
      <c r="KZI167" s="11"/>
      <c r="KZJ167" s="11"/>
      <c r="KZK167" s="11"/>
      <c r="KZL167" s="11"/>
      <c r="KZM167" s="11"/>
      <c r="KZN167" s="11"/>
      <c r="KZO167" s="11"/>
      <c r="KZP167" s="11"/>
      <c r="KZQ167" s="11"/>
      <c r="KZR167" s="11"/>
      <c r="KZS167" s="11"/>
      <c r="KZT167" s="11"/>
      <c r="KZU167" s="11"/>
      <c r="KZV167" s="11"/>
      <c r="KZW167" s="11"/>
      <c r="KZX167" s="11"/>
      <c r="KZY167" s="11"/>
      <c r="KZZ167" s="11"/>
      <c r="LAA167" s="11"/>
      <c r="LAB167" s="11"/>
      <c r="LAC167" s="11"/>
      <c r="LAD167" s="11"/>
      <c r="LAE167" s="11"/>
      <c r="LAF167" s="11"/>
      <c r="LAG167" s="11"/>
      <c r="LAH167" s="11"/>
      <c r="LAI167" s="11"/>
      <c r="LAJ167" s="11"/>
      <c r="LAK167" s="11"/>
      <c r="LAL167" s="11"/>
      <c r="LAM167" s="11"/>
      <c r="LAN167" s="11"/>
      <c r="LAO167" s="11"/>
      <c r="LAP167" s="11"/>
      <c r="LAQ167" s="11"/>
      <c r="LAR167" s="11"/>
      <c r="LAS167" s="11"/>
      <c r="LAT167" s="11"/>
      <c r="LAU167" s="11"/>
      <c r="LAV167" s="11"/>
      <c r="LAW167" s="11"/>
      <c r="LAX167" s="11"/>
      <c r="LAY167" s="11"/>
      <c r="LAZ167" s="11"/>
      <c r="LBA167" s="11"/>
      <c r="LBB167" s="11"/>
      <c r="LBC167" s="11"/>
      <c r="LBD167" s="11"/>
      <c r="LBE167" s="11"/>
      <c r="LBF167" s="11"/>
      <c r="LBG167" s="11"/>
      <c r="LBH167" s="11"/>
      <c r="LBI167" s="11"/>
      <c r="LBJ167" s="11"/>
      <c r="LBK167" s="11"/>
      <c r="LBL167" s="11"/>
      <c r="LBM167" s="11"/>
      <c r="LBN167" s="11"/>
      <c r="LBO167" s="11"/>
      <c r="LBP167" s="11"/>
      <c r="LBQ167" s="11"/>
      <c r="LBR167" s="11"/>
      <c r="LBS167" s="11"/>
      <c r="LBT167" s="11"/>
      <c r="LBU167" s="11"/>
      <c r="LBV167" s="11"/>
      <c r="LBW167" s="11"/>
      <c r="LBX167" s="11"/>
      <c r="LBY167" s="11"/>
      <c r="LBZ167" s="11"/>
      <c r="LCA167" s="11"/>
      <c r="LCB167" s="11"/>
      <c r="LCC167" s="11"/>
      <c r="LCD167" s="11"/>
      <c r="LCE167" s="11"/>
      <c r="LCF167" s="11"/>
      <c r="LCG167" s="11"/>
      <c r="LCH167" s="11"/>
      <c r="LCI167" s="11"/>
      <c r="LCJ167" s="11"/>
      <c r="LCK167" s="11"/>
      <c r="LCL167" s="11"/>
      <c r="LCM167" s="11"/>
      <c r="LCN167" s="11"/>
      <c r="LCO167" s="11"/>
      <c r="LCP167" s="11"/>
      <c r="LCQ167" s="11"/>
      <c r="LCR167" s="11"/>
      <c r="LCS167" s="11"/>
      <c r="LCT167" s="11"/>
      <c r="LCU167" s="11"/>
      <c r="LCV167" s="11"/>
      <c r="LCW167" s="11"/>
      <c r="LCX167" s="11"/>
      <c r="LCY167" s="11"/>
      <c r="LCZ167" s="11"/>
      <c r="LDA167" s="11"/>
      <c r="LDB167" s="11"/>
      <c r="LDC167" s="11"/>
      <c r="LDD167" s="11"/>
      <c r="LDE167" s="11"/>
      <c r="LDF167" s="11"/>
      <c r="LDG167" s="11"/>
      <c r="LDH167" s="11"/>
      <c r="LDI167" s="11"/>
      <c r="LDJ167" s="11"/>
      <c r="LDK167" s="11"/>
      <c r="LDL167" s="11"/>
      <c r="LDM167" s="11"/>
      <c r="LDN167" s="11"/>
      <c r="LDO167" s="11"/>
      <c r="LDP167" s="11"/>
      <c r="LDQ167" s="11"/>
      <c r="LDR167" s="11"/>
      <c r="LDS167" s="11"/>
      <c r="LDT167" s="11"/>
      <c r="LDU167" s="11"/>
      <c r="LDV167" s="11"/>
      <c r="LDW167" s="11"/>
      <c r="LDX167" s="11"/>
      <c r="LDY167" s="11"/>
      <c r="LDZ167" s="11"/>
      <c r="LEA167" s="11"/>
      <c r="LEB167" s="11"/>
      <c r="LEC167" s="11"/>
      <c r="LED167" s="11"/>
      <c r="LEE167" s="11"/>
      <c r="LEF167" s="11"/>
      <c r="LEG167" s="11"/>
      <c r="LEH167" s="11"/>
      <c r="LEI167" s="11"/>
      <c r="LEJ167" s="11"/>
      <c r="LEK167" s="11"/>
      <c r="LEL167" s="11"/>
      <c r="LEM167" s="11"/>
      <c r="LEN167" s="11"/>
      <c r="LEO167" s="11"/>
      <c r="LEP167" s="11"/>
      <c r="LEQ167" s="11"/>
      <c r="LER167" s="11"/>
      <c r="LES167" s="11"/>
      <c r="LET167" s="11"/>
      <c r="LEU167" s="11"/>
      <c r="LEV167" s="11"/>
      <c r="LEW167" s="11"/>
      <c r="LEX167" s="11"/>
      <c r="LEY167" s="11"/>
      <c r="LEZ167" s="11"/>
      <c r="LFA167" s="11"/>
      <c r="LFB167" s="11"/>
      <c r="LFC167" s="11"/>
      <c r="LFD167" s="11"/>
      <c r="LFE167" s="11"/>
      <c r="LFF167" s="11"/>
      <c r="LFG167" s="11"/>
      <c r="LFH167" s="11"/>
      <c r="LFI167" s="11"/>
      <c r="LFJ167" s="11"/>
      <c r="LFK167" s="11"/>
      <c r="LFL167" s="11"/>
      <c r="LFM167" s="11"/>
      <c r="LFN167" s="11"/>
      <c r="LFO167" s="11"/>
      <c r="LFP167" s="11"/>
      <c r="LFQ167" s="11"/>
      <c r="LFR167" s="11"/>
      <c r="LFS167" s="11"/>
      <c r="LFT167" s="11"/>
      <c r="LFU167" s="11"/>
      <c r="LFV167" s="11"/>
      <c r="LFW167" s="11"/>
      <c r="LFX167" s="11"/>
      <c r="LFY167" s="11"/>
      <c r="LFZ167" s="11"/>
      <c r="LGA167" s="11"/>
      <c r="LGB167" s="11"/>
      <c r="LGC167" s="11"/>
      <c r="LGD167" s="11"/>
      <c r="LGE167" s="11"/>
      <c r="LGF167" s="11"/>
      <c r="LGG167" s="11"/>
      <c r="LGH167" s="11"/>
      <c r="LGI167" s="11"/>
      <c r="LGJ167" s="11"/>
      <c r="LGK167" s="11"/>
      <c r="LGL167" s="11"/>
      <c r="LGM167" s="11"/>
      <c r="LGN167" s="11"/>
      <c r="LGO167" s="11"/>
      <c r="LGP167" s="11"/>
      <c r="LGQ167" s="11"/>
      <c r="LGR167" s="11"/>
      <c r="LGS167" s="11"/>
      <c r="LGT167" s="11"/>
      <c r="LGU167" s="11"/>
      <c r="LGV167" s="11"/>
      <c r="LGW167" s="11"/>
      <c r="LGX167" s="11"/>
      <c r="LGY167" s="11"/>
      <c r="LGZ167" s="11"/>
      <c r="LHA167" s="11"/>
      <c r="LHB167" s="11"/>
      <c r="LHC167" s="11"/>
      <c r="LHD167" s="11"/>
      <c r="LHE167" s="11"/>
      <c r="LHF167" s="11"/>
      <c r="LHG167" s="11"/>
      <c r="LHH167" s="11"/>
      <c r="LHI167" s="11"/>
      <c r="LHJ167" s="11"/>
      <c r="LHK167" s="11"/>
      <c r="LHL167" s="11"/>
      <c r="LHM167" s="11"/>
      <c r="LHN167" s="11"/>
      <c r="LHO167" s="11"/>
      <c r="LHP167" s="11"/>
      <c r="LHQ167" s="11"/>
      <c r="LHR167" s="11"/>
      <c r="LHS167" s="11"/>
      <c r="LHT167" s="11"/>
      <c r="LHU167" s="11"/>
      <c r="LHV167" s="11"/>
      <c r="LHW167" s="11"/>
      <c r="LHX167" s="11"/>
      <c r="LHY167" s="11"/>
      <c r="LHZ167" s="11"/>
      <c r="LIA167" s="11"/>
      <c r="LIB167" s="11"/>
      <c r="LIC167" s="11"/>
      <c r="LID167" s="11"/>
      <c r="LIE167" s="11"/>
      <c r="LIF167" s="11"/>
      <c r="LIG167" s="11"/>
      <c r="LIH167" s="11"/>
      <c r="LII167" s="11"/>
      <c r="LIJ167" s="11"/>
      <c r="LIK167" s="11"/>
      <c r="LIL167" s="11"/>
      <c r="LIM167" s="11"/>
      <c r="LIN167" s="11"/>
      <c r="LIO167" s="11"/>
      <c r="LIP167" s="11"/>
      <c r="LIQ167" s="11"/>
      <c r="LIR167" s="11"/>
      <c r="LIS167" s="11"/>
      <c r="LIT167" s="11"/>
      <c r="LIU167" s="11"/>
      <c r="LIV167" s="11"/>
      <c r="LIW167" s="11"/>
      <c r="LIX167" s="11"/>
      <c r="LIY167" s="11"/>
      <c r="LIZ167" s="11"/>
      <c r="LJA167" s="11"/>
      <c r="LJB167" s="11"/>
      <c r="LJC167" s="11"/>
      <c r="LJD167" s="11"/>
      <c r="LJE167" s="11"/>
      <c r="LJF167" s="11"/>
      <c r="LJG167" s="11"/>
      <c r="LJH167" s="11"/>
      <c r="LJI167" s="11"/>
      <c r="LJJ167" s="11"/>
      <c r="LJK167" s="11"/>
      <c r="LJL167" s="11"/>
      <c r="LJM167" s="11"/>
      <c r="LJN167" s="11"/>
      <c r="LJO167" s="11"/>
      <c r="LJP167" s="11"/>
      <c r="LJQ167" s="11"/>
      <c r="LJR167" s="11"/>
      <c r="LJS167" s="11"/>
      <c r="LJT167" s="11"/>
      <c r="LJU167" s="11"/>
      <c r="LJV167" s="11"/>
      <c r="LJW167" s="11"/>
      <c r="LJX167" s="11"/>
      <c r="LJY167" s="11"/>
      <c r="LJZ167" s="11"/>
      <c r="LKA167" s="11"/>
      <c r="LKB167" s="11"/>
      <c r="LKC167" s="11"/>
      <c r="LKD167" s="11"/>
      <c r="LKE167" s="11"/>
      <c r="LKF167" s="11"/>
      <c r="LKG167" s="11"/>
      <c r="LKH167" s="11"/>
      <c r="LKI167" s="11"/>
      <c r="LKJ167" s="11"/>
      <c r="LKK167" s="11"/>
      <c r="LKL167" s="11"/>
      <c r="LKM167" s="11"/>
      <c r="LKN167" s="11"/>
      <c r="LKO167" s="11"/>
      <c r="LKP167" s="11"/>
      <c r="LKQ167" s="11"/>
      <c r="LKR167" s="11"/>
      <c r="LKS167" s="11"/>
      <c r="LKT167" s="11"/>
      <c r="LKU167" s="11"/>
      <c r="LKV167" s="11"/>
      <c r="LKW167" s="11"/>
      <c r="LKX167" s="11"/>
      <c r="LKY167" s="11"/>
      <c r="LKZ167" s="11"/>
      <c r="LLA167" s="11"/>
      <c r="LLB167" s="11"/>
      <c r="LLC167" s="11"/>
      <c r="LLD167" s="11"/>
      <c r="LLE167" s="11"/>
      <c r="LLF167" s="11"/>
      <c r="LLG167" s="11"/>
      <c r="LLH167" s="11"/>
      <c r="LLI167" s="11"/>
      <c r="LLJ167" s="11"/>
      <c r="LLK167" s="11"/>
      <c r="LLL167" s="11"/>
      <c r="LLM167" s="11"/>
      <c r="LLN167" s="11"/>
      <c r="LLO167" s="11"/>
      <c r="LLP167" s="11"/>
      <c r="LLQ167" s="11"/>
      <c r="LLR167" s="11"/>
      <c r="LLS167" s="11"/>
      <c r="LLT167" s="11"/>
      <c r="LLU167" s="11"/>
      <c r="LLV167" s="11"/>
      <c r="LLW167" s="11"/>
      <c r="LLX167" s="11"/>
      <c r="LLY167" s="11"/>
      <c r="LLZ167" s="11"/>
      <c r="LMA167" s="11"/>
      <c r="LMB167" s="11"/>
      <c r="LMC167" s="11"/>
      <c r="LMD167" s="11"/>
      <c r="LME167" s="11"/>
      <c r="LMF167" s="11"/>
      <c r="LMG167" s="11"/>
      <c r="LMH167" s="11"/>
      <c r="LMI167" s="11"/>
      <c r="LMJ167" s="11"/>
      <c r="LMK167" s="11"/>
      <c r="LML167" s="11"/>
      <c r="LMM167" s="11"/>
      <c r="LMN167" s="11"/>
      <c r="LMO167" s="11"/>
      <c r="LMP167" s="11"/>
      <c r="LMQ167" s="11"/>
      <c r="LMR167" s="11"/>
      <c r="LMS167" s="11"/>
      <c r="LMT167" s="11"/>
      <c r="LMU167" s="11"/>
      <c r="LMV167" s="11"/>
      <c r="LMW167" s="11"/>
      <c r="LMX167" s="11"/>
      <c r="LMY167" s="11"/>
      <c r="LMZ167" s="11"/>
      <c r="LNA167" s="11"/>
      <c r="LNB167" s="11"/>
      <c r="LNC167" s="11"/>
      <c r="LND167" s="11"/>
      <c r="LNE167" s="11"/>
      <c r="LNF167" s="11"/>
      <c r="LNG167" s="11"/>
      <c r="LNH167" s="11"/>
      <c r="LNI167" s="11"/>
      <c r="LNJ167" s="11"/>
      <c r="LNK167" s="11"/>
      <c r="LNL167" s="11"/>
      <c r="LNM167" s="11"/>
      <c r="LNN167" s="11"/>
      <c r="LNO167" s="11"/>
      <c r="LNP167" s="11"/>
      <c r="LNQ167" s="11"/>
      <c r="LNR167" s="11"/>
      <c r="LNS167" s="11"/>
      <c r="LNT167" s="11"/>
      <c r="LNU167" s="11"/>
      <c r="LNV167" s="11"/>
      <c r="LNW167" s="11"/>
      <c r="LNX167" s="11"/>
      <c r="LNY167" s="11"/>
      <c r="LNZ167" s="11"/>
      <c r="LOA167" s="11"/>
      <c r="LOB167" s="11"/>
      <c r="LOC167" s="11"/>
      <c r="LOD167" s="11"/>
      <c r="LOE167" s="11"/>
      <c r="LOF167" s="11"/>
      <c r="LOG167" s="11"/>
      <c r="LOH167" s="11"/>
      <c r="LOI167" s="11"/>
      <c r="LOJ167" s="11"/>
      <c r="LOK167" s="11"/>
      <c r="LOL167" s="11"/>
      <c r="LOM167" s="11"/>
      <c r="LON167" s="11"/>
      <c r="LOO167" s="11"/>
      <c r="LOP167" s="11"/>
      <c r="LOQ167" s="11"/>
      <c r="LOR167" s="11"/>
      <c r="LOS167" s="11"/>
      <c r="LOT167" s="11"/>
      <c r="LOU167" s="11"/>
      <c r="LOV167" s="11"/>
      <c r="LOW167" s="11"/>
      <c r="LOX167" s="11"/>
      <c r="LOY167" s="11"/>
      <c r="LOZ167" s="11"/>
      <c r="LPA167" s="11"/>
      <c r="LPB167" s="11"/>
      <c r="LPC167" s="11"/>
      <c r="LPD167" s="11"/>
      <c r="LPE167" s="11"/>
      <c r="LPF167" s="11"/>
      <c r="LPG167" s="11"/>
      <c r="LPH167" s="11"/>
      <c r="LPI167" s="11"/>
      <c r="LPJ167" s="11"/>
      <c r="LPK167" s="11"/>
      <c r="LPL167" s="11"/>
      <c r="LPM167" s="11"/>
      <c r="LPN167" s="11"/>
      <c r="LPO167" s="11"/>
      <c r="LPP167" s="11"/>
      <c r="LPQ167" s="11"/>
      <c r="LPR167" s="11"/>
      <c r="LPS167" s="11"/>
      <c r="LPT167" s="11"/>
      <c r="LPU167" s="11"/>
      <c r="LPV167" s="11"/>
      <c r="LPW167" s="11"/>
      <c r="LPX167" s="11"/>
      <c r="LPY167" s="11"/>
      <c r="LPZ167" s="11"/>
      <c r="LQA167" s="11"/>
      <c r="LQB167" s="11"/>
      <c r="LQC167" s="11"/>
      <c r="LQD167" s="11"/>
      <c r="LQE167" s="11"/>
      <c r="LQF167" s="11"/>
      <c r="LQG167" s="11"/>
      <c r="LQH167" s="11"/>
      <c r="LQI167" s="11"/>
      <c r="LQJ167" s="11"/>
      <c r="LQK167" s="11"/>
      <c r="LQL167" s="11"/>
      <c r="LQM167" s="11"/>
      <c r="LQN167" s="11"/>
      <c r="LQO167" s="11"/>
      <c r="LQP167" s="11"/>
      <c r="LQQ167" s="11"/>
      <c r="LQR167" s="11"/>
      <c r="LQS167" s="11"/>
      <c r="LQT167" s="11"/>
      <c r="LQU167" s="11"/>
      <c r="LQV167" s="11"/>
      <c r="LQW167" s="11"/>
      <c r="LQX167" s="11"/>
      <c r="LQY167" s="11"/>
      <c r="LQZ167" s="11"/>
      <c r="LRA167" s="11"/>
      <c r="LRB167" s="11"/>
      <c r="LRC167" s="11"/>
      <c r="LRD167" s="11"/>
      <c r="LRE167" s="11"/>
      <c r="LRF167" s="11"/>
      <c r="LRG167" s="11"/>
      <c r="LRH167" s="11"/>
      <c r="LRI167" s="11"/>
      <c r="LRJ167" s="11"/>
      <c r="LRK167" s="11"/>
      <c r="LRL167" s="11"/>
      <c r="LRM167" s="11"/>
      <c r="LRN167" s="11"/>
      <c r="LRO167" s="11"/>
      <c r="LRP167" s="11"/>
      <c r="LRQ167" s="11"/>
      <c r="LRR167" s="11"/>
      <c r="LRS167" s="11"/>
      <c r="LRT167" s="11"/>
      <c r="LRU167" s="11"/>
      <c r="LRV167" s="11"/>
      <c r="LRW167" s="11"/>
      <c r="LRX167" s="11"/>
      <c r="LRY167" s="11"/>
      <c r="LRZ167" s="11"/>
      <c r="LSA167" s="11"/>
      <c r="LSB167" s="11"/>
      <c r="LSC167" s="11"/>
      <c r="LSD167" s="11"/>
      <c r="LSE167" s="11"/>
      <c r="LSF167" s="11"/>
      <c r="LSG167" s="11"/>
      <c r="LSH167" s="11"/>
      <c r="LSI167" s="11"/>
      <c r="LSJ167" s="11"/>
      <c r="LSK167" s="11"/>
      <c r="LSL167" s="11"/>
      <c r="LSM167" s="11"/>
      <c r="LSN167" s="11"/>
      <c r="LSO167" s="11"/>
      <c r="LSP167" s="11"/>
      <c r="LSQ167" s="11"/>
      <c r="LSR167" s="11"/>
      <c r="LSS167" s="11"/>
      <c r="LST167" s="11"/>
      <c r="LSU167" s="11"/>
      <c r="LSV167" s="11"/>
      <c r="LSW167" s="11"/>
      <c r="LSX167" s="11"/>
      <c r="LSY167" s="11"/>
      <c r="LSZ167" s="11"/>
      <c r="LTA167" s="11"/>
      <c r="LTB167" s="11"/>
      <c r="LTC167" s="11"/>
      <c r="LTD167" s="11"/>
      <c r="LTE167" s="11"/>
      <c r="LTF167" s="11"/>
      <c r="LTG167" s="11"/>
      <c r="LTH167" s="11"/>
      <c r="LTI167" s="11"/>
      <c r="LTJ167" s="11"/>
      <c r="LTK167" s="11"/>
      <c r="LTL167" s="11"/>
      <c r="LTM167" s="11"/>
      <c r="LTN167" s="11"/>
      <c r="LTO167" s="11"/>
      <c r="LTP167" s="11"/>
      <c r="LTQ167" s="11"/>
      <c r="LTR167" s="11"/>
      <c r="LTS167" s="11"/>
      <c r="LTT167" s="11"/>
      <c r="LTU167" s="11"/>
      <c r="LTV167" s="11"/>
      <c r="LTW167" s="11"/>
      <c r="LTX167" s="11"/>
      <c r="LTY167" s="11"/>
      <c r="LTZ167" s="11"/>
      <c r="LUA167" s="11"/>
      <c r="LUB167" s="11"/>
      <c r="LUC167" s="11"/>
      <c r="LUD167" s="11"/>
      <c r="LUE167" s="11"/>
      <c r="LUF167" s="11"/>
      <c r="LUG167" s="11"/>
      <c r="LUH167" s="11"/>
      <c r="LUI167" s="11"/>
      <c r="LUJ167" s="11"/>
      <c r="LUK167" s="11"/>
      <c r="LUL167" s="11"/>
      <c r="LUM167" s="11"/>
      <c r="LUN167" s="11"/>
      <c r="LUO167" s="11"/>
      <c r="LUP167" s="11"/>
      <c r="LUQ167" s="11"/>
      <c r="LUR167" s="11"/>
      <c r="LUS167" s="11"/>
      <c r="LUT167" s="11"/>
      <c r="LUU167" s="11"/>
      <c r="LUV167" s="11"/>
      <c r="LUW167" s="11"/>
      <c r="LUX167" s="11"/>
      <c r="LUY167" s="11"/>
      <c r="LUZ167" s="11"/>
      <c r="LVA167" s="11"/>
      <c r="LVB167" s="11"/>
      <c r="LVC167" s="11"/>
      <c r="LVD167" s="11"/>
      <c r="LVE167" s="11"/>
      <c r="LVF167" s="11"/>
      <c r="LVG167" s="11"/>
      <c r="LVH167" s="11"/>
      <c r="LVI167" s="11"/>
      <c r="LVJ167" s="11"/>
      <c r="LVK167" s="11"/>
      <c r="LVL167" s="11"/>
      <c r="LVM167" s="11"/>
      <c r="LVN167" s="11"/>
      <c r="LVO167" s="11"/>
      <c r="LVP167" s="11"/>
      <c r="LVQ167" s="11"/>
      <c r="LVR167" s="11"/>
      <c r="LVS167" s="11"/>
      <c r="LVT167" s="11"/>
      <c r="LVU167" s="11"/>
      <c r="LVV167" s="11"/>
      <c r="LVW167" s="11"/>
      <c r="LVX167" s="11"/>
      <c r="LVY167" s="11"/>
      <c r="LVZ167" s="11"/>
      <c r="LWA167" s="11"/>
      <c r="LWB167" s="11"/>
      <c r="LWC167" s="11"/>
      <c r="LWD167" s="11"/>
      <c r="LWE167" s="11"/>
      <c r="LWF167" s="11"/>
      <c r="LWG167" s="11"/>
      <c r="LWH167" s="11"/>
      <c r="LWI167" s="11"/>
      <c r="LWJ167" s="11"/>
      <c r="LWK167" s="11"/>
      <c r="LWL167" s="11"/>
      <c r="LWM167" s="11"/>
      <c r="LWN167" s="11"/>
      <c r="LWO167" s="11"/>
      <c r="LWP167" s="11"/>
      <c r="LWQ167" s="11"/>
      <c r="LWR167" s="11"/>
      <c r="LWS167" s="11"/>
      <c r="LWT167" s="11"/>
      <c r="LWU167" s="11"/>
      <c r="LWV167" s="11"/>
      <c r="LWW167" s="11"/>
      <c r="LWX167" s="11"/>
      <c r="LWY167" s="11"/>
      <c r="LWZ167" s="11"/>
      <c r="LXA167" s="11"/>
      <c r="LXB167" s="11"/>
      <c r="LXC167" s="11"/>
      <c r="LXD167" s="11"/>
      <c r="LXE167" s="11"/>
      <c r="LXF167" s="11"/>
      <c r="LXG167" s="11"/>
      <c r="LXH167" s="11"/>
      <c r="LXI167" s="11"/>
      <c r="LXJ167" s="11"/>
      <c r="LXK167" s="11"/>
      <c r="LXL167" s="11"/>
      <c r="LXM167" s="11"/>
      <c r="LXN167" s="11"/>
      <c r="LXO167" s="11"/>
      <c r="LXP167" s="11"/>
      <c r="LXQ167" s="11"/>
      <c r="LXR167" s="11"/>
      <c r="LXS167" s="11"/>
      <c r="LXT167" s="11"/>
      <c r="LXU167" s="11"/>
      <c r="LXV167" s="11"/>
      <c r="LXW167" s="11"/>
      <c r="LXX167" s="11"/>
      <c r="LXY167" s="11"/>
      <c r="LXZ167" s="11"/>
      <c r="LYA167" s="11"/>
      <c r="LYB167" s="11"/>
      <c r="LYC167" s="11"/>
      <c r="LYD167" s="11"/>
      <c r="LYE167" s="11"/>
      <c r="LYF167" s="11"/>
      <c r="LYG167" s="11"/>
      <c r="LYH167" s="11"/>
      <c r="LYI167" s="11"/>
      <c r="LYJ167" s="11"/>
      <c r="LYK167" s="11"/>
      <c r="LYL167" s="11"/>
      <c r="LYM167" s="11"/>
      <c r="LYN167" s="11"/>
      <c r="LYO167" s="11"/>
      <c r="LYP167" s="11"/>
      <c r="LYQ167" s="11"/>
      <c r="LYR167" s="11"/>
      <c r="LYS167" s="11"/>
      <c r="LYT167" s="11"/>
      <c r="LYU167" s="11"/>
      <c r="LYV167" s="11"/>
      <c r="LYW167" s="11"/>
      <c r="LYX167" s="11"/>
      <c r="LYY167" s="11"/>
      <c r="LYZ167" s="11"/>
      <c r="LZA167" s="11"/>
      <c r="LZB167" s="11"/>
      <c r="LZC167" s="11"/>
      <c r="LZD167" s="11"/>
      <c r="LZE167" s="11"/>
      <c r="LZF167" s="11"/>
      <c r="LZG167" s="11"/>
      <c r="LZH167" s="11"/>
      <c r="LZI167" s="11"/>
      <c r="LZJ167" s="11"/>
      <c r="LZK167" s="11"/>
      <c r="LZL167" s="11"/>
      <c r="LZM167" s="11"/>
      <c r="LZN167" s="11"/>
      <c r="LZO167" s="11"/>
      <c r="LZP167" s="11"/>
      <c r="LZQ167" s="11"/>
      <c r="LZR167" s="11"/>
      <c r="LZS167" s="11"/>
      <c r="LZT167" s="11"/>
      <c r="LZU167" s="11"/>
      <c r="LZV167" s="11"/>
      <c r="LZW167" s="11"/>
      <c r="LZX167" s="11"/>
      <c r="LZY167" s="11"/>
      <c r="LZZ167" s="11"/>
      <c r="MAA167" s="11"/>
      <c r="MAB167" s="11"/>
      <c r="MAC167" s="11"/>
      <c r="MAD167" s="11"/>
      <c r="MAE167" s="11"/>
      <c r="MAF167" s="11"/>
      <c r="MAG167" s="11"/>
      <c r="MAH167" s="11"/>
      <c r="MAI167" s="11"/>
      <c r="MAJ167" s="11"/>
      <c r="MAK167" s="11"/>
      <c r="MAL167" s="11"/>
      <c r="MAM167" s="11"/>
      <c r="MAN167" s="11"/>
      <c r="MAO167" s="11"/>
      <c r="MAP167" s="11"/>
      <c r="MAQ167" s="11"/>
      <c r="MAR167" s="11"/>
      <c r="MAS167" s="11"/>
      <c r="MAT167" s="11"/>
      <c r="MAU167" s="11"/>
      <c r="MAV167" s="11"/>
      <c r="MAW167" s="11"/>
      <c r="MAX167" s="11"/>
      <c r="MAY167" s="11"/>
      <c r="MAZ167" s="11"/>
      <c r="MBA167" s="11"/>
      <c r="MBB167" s="11"/>
      <c r="MBC167" s="11"/>
      <c r="MBD167" s="11"/>
      <c r="MBE167" s="11"/>
      <c r="MBF167" s="11"/>
      <c r="MBG167" s="11"/>
      <c r="MBH167" s="11"/>
      <c r="MBI167" s="11"/>
      <c r="MBJ167" s="11"/>
      <c r="MBK167" s="11"/>
      <c r="MBL167" s="11"/>
      <c r="MBM167" s="11"/>
      <c r="MBN167" s="11"/>
      <c r="MBO167" s="11"/>
      <c r="MBP167" s="11"/>
      <c r="MBQ167" s="11"/>
      <c r="MBR167" s="11"/>
      <c r="MBS167" s="11"/>
      <c r="MBT167" s="11"/>
      <c r="MBU167" s="11"/>
      <c r="MBV167" s="11"/>
      <c r="MBW167" s="11"/>
      <c r="MBX167" s="11"/>
      <c r="MBY167" s="11"/>
      <c r="MBZ167" s="11"/>
      <c r="MCA167" s="11"/>
      <c r="MCB167" s="11"/>
      <c r="MCC167" s="11"/>
      <c r="MCD167" s="11"/>
      <c r="MCE167" s="11"/>
      <c r="MCF167" s="11"/>
      <c r="MCG167" s="11"/>
      <c r="MCH167" s="11"/>
      <c r="MCI167" s="11"/>
      <c r="MCJ167" s="11"/>
      <c r="MCK167" s="11"/>
      <c r="MCL167" s="11"/>
      <c r="MCM167" s="11"/>
      <c r="MCN167" s="11"/>
      <c r="MCO167" s="11"/>
      <c r="MCP167" s="11"/>
      <c r="MCQ167" s="11"/>
      <c r="MCR167" s="11"/>
      <c r="MCS167" s="11"/>
      <c r="MCT167" s="11"/>
      <c r="MCU167" s="11"/>
      <c r="MCV167" s="11"/>
      <c r="MCW167" s="11"/>
      <c r="MCX167" s="11"/>
      <c r="MCY167" s="11"/>
      <c r="MCZ167" s="11"/>
      <c r="MDA167" s="11"/>
      <c r="MDB167" s="11"/>
      <c r="MDC167" s="11"/>
      <c r="MDD167" s="11"/>
      <c r="MDE167" s="11"/>
      <c r="MDF167" s="11"/>
      <c r="MDG167" s="11"/>
      <c r="MDH167" s="11"/>
      <c r="MDI167" s="11"/>
      <c r="MDJ167" s="11"/>
      <c r="MDK167" s="11"/>
      <c r="MDL167" s="11"/>
      <c r="MDM167" s="11"/>
      <c r="MDN167" s="11"/>
      <c r="MDO167" s="11"/>
      <c r="MDP167" s="11"/>
      <c r="MDQ167" s="11"/>
      <c r="MDR167" s="11"/>
      <c r="MDS167" s="11"/>
      <c r="MDT167" s="11"/>
      <c r="MDU167" s="11"/>
      <c r="MDV167" s="11"/>
      <c r="MDW167" s="11"/>
      <c r="MDX167" s="11"/>
      <c r="MDY167" s="11"/>
      <c r="MDZ167" s="11"/>
      <c r="MEA167" s="11"/>
      <c r="MEB167" s="11"/>
      <c r="MEC167" s="11"/>
      <c r="MED167" s="11"/>
      <c r="MEE167" s="11"/>
      <c r="MEF167" s="11"/>
      <c r="MEG167" s="11"/>
      <c r="MEH167" s="11"/>
      <c r="MEI167" s="11"/>
      <c r="MEJ167" s="11"/>
      <c r="MEK167" s="11"/>
      <c r="MEL167" s="11"/>
      <c r="MEM167" s="11"/>
      <c r="MEN167" s="11"/>
      <c r="MEO167" s="11"/>
      <c r="MEP167" s="11"/>
      <c r="MEQ167" s="11"/>
      <c r="MER167" s="11"/>
      <c r="MES167" s="11"/>
      <c r="MET167" s="11"/>
      <c r="MEU167" s="11"/>
      <c r="MEV167" s="11"/>
      <c r="MEW167" s="11"/>
      <c r="MEX167" s="11"/>
      <c r="MEY167" s="11"/>
      <c r="MEZ167" s="11"/>
      <c r="MFA167" s="11"/>
      <c r="MFB167" s="11"/>
      <c r="MFC167" s="11"/>
      <c r="MFD167" s="11"/>
      <c r="MFE167" s="11"/>
      <c r="MFF167" s="11"/>
      <c r="MFG167" s="11"/>
      <c r="MFH167" s="11"/>
      <c r="MFI167" s="11"/>
      <c r="MFJ167" s="11"/>
      <c r="MFK167" s="11"/>
      <c r="MFL167" s="11"/>
      <c r="MFM167" s="11"/>
      <c r="MFN167" s="11"/>
      <c r="MFO167" s="11"/>
      <c r="MFP167" s="11"/>
      <c r="MFQ167" s="11"/>
      <c r="MFR167" s="11"/>
      <c r="MFS167" s="11"/>
      <c r="MFT167" s="11"/>
      <c r="MFU167" s="11"/>
      <c r="MFV167" s="11"/>
      <c r="MFW167" s="11"/>
      <c r="MFX167" s="11"/>
      <c r="MFY167" s="11"/>
      <c r="MFZ167" s="11"/>
      <c r="MGA167" s="11"/>
      <c r="MGB167" s="11"/>
      <c r="MGC167" s="11"/>
      <c r="MGD167" s="11"/>
      <c r="MGE167" s="11"/>
      <c r="MGF167" s="11"/>
      <c r="MGG167" s="11"/>
      <c r="MGH167" s="11"/>
      <c r="MGI167" s="11"/>
      <c r="MGJ167" s="11"/>
      <c r="MGK167" s="11"/>
      <c r="MGL167" s="11"/>
      <c r="MGM167" s="11"/>
      <c r="MGN167" s="11"/>
      <c r="MGO167" s="11"/>
      <c r="MGP167" s="11"/>
      <c r="MGQ167" s="11"/>
      <c r="MGR167" s="11"/>
      <c r="MGS167" s="11"/>
      <c r="MGT167" s="11"/>
      <c r="MGU167" s="11"/>
      <c r="MGV167" s="11"/>
      <c r="MGW167" s="11"/>
      <c r="MGX167" s="11"/>
      <c r="MGY167" s="11"/>
      <c r="MGZ167" s="11"/>
      <c r="MHA167" s="11"/>
      <c r="MHB167" s="11"/>
      <c r="MHC167" s="11"/>
      <c r="MHD167" s="11"/>
      <c r="MHE167" s="11"/>
      <c r="MHF167" s="11"/>
      <c r="MHG167" s="11"/>
      <c r="MHH167" s="11"/>
      <c r="MHI167" s="11"/>
      <c r="MHJ167" s="11"/>
      <c r="MHK167" s="11"/>
      <c r="MHL167" s="11"/>
      <c r="MHM167" s="11"/>
      <c r="MHN167" s="11"/>
      <c r="MHO167" s="11"/>
      <c r="MHP167" s="11"/>
      <c r="MHQ167" s="11"/>
      <c r="MHR167" s="11"/>
      <c r="MHS167" s="11"/>
      <c r="MHT167" s="11"/>
      <c r="MHU167" s="11"/>
      <c r="MHV167" s="11"/>
      <c r="MHW167" s="11"/>
      <c r="MHX167" s="11"/>
      <c r="MHY167" s="11"/>
      <c r="MHZ167" s="11"/>
      <c r="MIA167" s="11"/>
      <c r="MIB167" s="11"/>
      <c r="MIC167" s="11"/>
      <c r="MID167" s="11"/>
      <c r="MIE167" s="11"/>
      <c r="MIF167" s="11"/>
      <c r="MIG167" s="11"/>
      <c r="MIH167" s="11"/>
      <c r="MII167" s="11"/>
      <c r="MIJ167" s="11"/>
      <c r="MIK167" s="11"/>
      <c r="MIL167" s="11"/>
      <c r="MIM167" s="11"/>
      <c r="MIN167" s="11"/>
      <c r="MIO167" s="11"/>
      <c r="MIP167" s="11"/>
      <c r="MIQ167" s="11"/>
      <c r="MIR167" s="11"/>
      <c r="MIS167" s="11"/>
      <c r="MIT167" s="11"/>
      <c r="MIU167" s="11"/>
      <c r="MIV167" s="11"/>
      <c r="MIW167" s="11"/>
      <c r="MIX167" s="11"/>
      <c r="MIY167" s="11"/>
      <c r="MIZ167" s="11"/>
      <c r="MJA167" s="11"/>
      <c r="MJB167" s="11"/>
      <c r="MJC167" s="11"/>
      <c r="MJD167" s="11"/>
      <c r="MJE167" s="11"/>
      <c r="MJF167" s="11"/>
      <c r="MJG167" s="11"/>
      <c r="MJH167" s="11"/>
      <c r="MJI167" s="11"/>
      <c r="MJJ167" s="11"/>
      <c r="MJK167" s="11"/>
      <c r="MJL167" s="11"/>
      <c r="MJM167" s="11"/>
      <c r="MJN167" s="11"/>
      <c r="MJO167" s="11"/>
      <c r="MJP167" s="11"/>
      <c r="MJQ167" s="11"/>
      <c r="MJR167" s="11"/>
      <c r="MJS167" s="11"/>
      <c r="MJT167" s="11"/>
      <c r="MJU167" s="11"/>
      <c r="MJV167" s="11"/>
      <c r="MJW167" s="11"/>
      <c r="MJX167" s="11"/>
      <c r="MJY167" s="11"/>
      <c r="MJZ167" s="11"/>
      <c r="MKA167" s="11"/>
      <c r="MKB167" s="11"/>
      <c r="MKC167" s="11"/>
      <c r="MKD167" s="11"/>
      <c r="MKE167" s="11"/>
      <c r="MKF167" s="11"/>
      <c r="MKG167" s="11"/>
      <c r="MKH167" s="11"/>
      <c r="MKI167" s="11"/>
      <c r="MKJ167" s="11"/>
      <c r="MKK167" s="11"/>
      <c r="MKL167" s="11"/>
      <c r="MKM167" s="11"/>
      <c r="MKN167" s="11"/>
      <c r="MKO167" s="11"/>
      <c r="MKP167" s="11"/>
      <c r="MKQ167" s="11"/>
      <c r="MKR167" s="11"/>
      <c r="MKS167" s="11"/>
      <c r="MKT167" s="11"/>
      <c r="MKU167" s="11"/>
      <c r="MKV167" s="11"/>
      <c r="MKW167" s="11"/>
      <c r="MKX167" s="11"/>
      <c r="MKY167" s="11"/>
      <c r="MKZ167" s="11"/>
      <c r="MLA167" s="11"/>
      <c r="MLB167" s="11"/>
      <c r="MLC167" s="11"/>
      <c r="MLD167" s="11"/>
      <c r="MLE167" s="11"/>
      <c r="MLF167" s="11"/>
      <c r="MLG167" s="11"/>
      <c r="MLH167" s="11"/>
      <c r="MLI167" s="11"/>
      <c r="MLJ167" s="11"/>
      <c r="MLK167" s="11"/>
      <c r="MLL167" s="11"/>
      <c r="MLM167" s="11"/>
      <c r="MLN167" s="11"/>
      <c r="MLO167" s="11"/>
      <c r="MLP167" s="11"/>
      <c r="MLQ167" s="11"/>
      <c r="MLR167" s="11"/>
      <c r="MLS167" s="11"/>
      <c r="MLT167" s="11"/>
      <c r="MLU167" s="11"/>
      <c r="MLV167" s="11"/>
      <c r="MLW167" s="11"/>
      <c r="MLX167" s="11"/>
      <c r="MLY167" s="11"/>
      <c r="MLZ167" s="11"/>
      <c r="MMA167" s="11"/>
      <c r="MMB167" s="11"/>
      <c r="MMC167" s="11"/>
      <c r="MMD167" s="11"/>
      <c r="MME167" s="11"/>
      <c r="MMF167" s="11"/>
      <c r="MMG167" s="11"/>
      <c r="MMH167" s="11"/>
      <c r="MMI167" s="11"/>
      <c r="MMJ167" s="11"/>
      <c r="MMK167" s="11"/>
      <c r="MML167" s="11"/>
      <c r="MMM167" s="11"/>
      <c r="MMN167" s="11"/>
      <c r="MMO167" s="11"/>
      <c r="MMP167" s="11"/>
      <c r="MMQ167" s="11"/>
      <c r="MMR167" s="11"/>
      <c r="MMS167" s="11"/>
      <c r="MMT167" s="11"/>
      <c r="MMU167" s="11"/>
      <c r="MMV167" s="11"/>
      <c r="MMW167" s="11"/>
      <c r="MMX167" s="11"/>
      <c r="MMY167" s="11"/>
      <c r="MMZ167" s="11"/>
      <c r="MNA167" s="11"/>
      <c r="MNB167" s="11"/>
      <c r="MNC167" s="11"/>
      <c r="MND167" s="11"/>
      <c r="MNE167" s="11"/>
      <c r="MNF167" s="11"/>
      <c r="MNG167" s="11"/>
      <c r="MNH167" s="11"/>
      <c r="MNI167" s="11"/>
      <c r="MNJ167" s="11"/>
      <c r="MNK167" s="11"/>
      <c r="MNL167" s="11"/>
      <c r="MNM167" s="11"/>
      <c r="MNN167" s="11"/>
      <c r="MNO167" s="11"/>
      <c r="MNP167" s="11"/>
      <c r="MNQ167" s="11"/>
      <c r="MNR167" s="11"/>
      <c r="MNS167" s="11"/>
      <c r="MNT167" s="11"/>
      <c r="MNU167" s="11"/>
      <c r="MNV167" s="11"/>
      <c r="MNW167" s="11"/>
      <c r="MNX167" s="11"/>
      <c r="MNY167" s="11"/>
      <c r="MNZ167" s="11"/>
      <c r="MOA167" s="11"/>
      <c r="MOB167" s="11"/>
      <c r="MOC167" s="11"/>
      <c r="MOD167" s="11"/>
      <c r="MOE167" s="11"/>
      <c r="MOF167" s="11"/>
      <c r="MOG167" s="11"/>
      <c r="MOH167" s="11"/>
      <c r="MOI167" s="11"/>
      <c r="MOJ167" s="11"/>
      <c r="MOK167" s="11"/>
      <c r="MOL167" s="11"/>
      <c r="MOM167" s="11"/>
      <c r="MON167" s="11"/>
      <c r="MOO167" s="11"/>
      <c r="MOP167" s="11"/>
      <c r="MOQ167" s="11"/>
      <c r="MOR167" s="11"/>
      <c r="MOS167" s="11"/>
      <c r="MOT167" s="11"/>
      <c r="MOU167" s="11"/>
      <c r="MOV167" s="11"/>
      <c r="MOW167" s="11"/>
      <c r="MOX167" s="11"/>
      <c r="MOY167" s="11"/>
      <c r="MOZ167" s="11"/>
      <c r="MPA167" s="11"/>
      <c r="MPB167" s="11"/>
      <c r="MPC167" s="11"/>
      <c r="MPD167" s="11"/>
      <c r="MPE167" s="11"/>
      <c r="MPF167" s="11"/>
      <c r="MPG167" s="11"/>
      <c r="MPH167" s="11"/>
      <c r="MPI167" s="11"/>
      <c r="MPJ167" s="11"/>
      <c r="MPK167" s="11"/>
      <c r="MPL167" s="11"/>
      <c r="MPM167" s="11"/>
      <c r="MPN167" s="11"/>
      <c r="MPO167" s="11"/>
      <c r="MPP167" s="11"/>
      <c r="MPQ167" s="11"/>
      <c r="MPR167" s="11"/>
      <c r="MPS167" s="11"/>
      <c r="MPT167" s="11"/>
      <c r="MPU167" s="11"/>
      <c r="MPV167" s="11"/>
      <c r="MPW167" s="11"/>
      <c r="MPX167" s="11"/>
      <c r="MPY167" s="11"/>
      <c r="MPZ167" s="11"/>
      <c r="MQA167" s="11"/>
      <c r="MQB167" s="11"/>
      <c r="MQC167" s="11"/>
      <c r="MQD167" s="11"/>
      <c r="MQE167" s="11"/>
      <c r="MQF167" s="11"/>
      <c r="MQG167" s="11"/>
      <c r="MQH167" s="11"/>
      <c r="MQI167" s="11"/>
      <c r="MQJ167" s="11"/>
      <c r="MQK167" s="11"/>
      <c r="MQL167" s="11"/>
      <c r="MQM167" s="11"/>
      <c r="MQN167" s="11"/>
      <c r="MQO167" s="11"/>
      <c r="MQP167" s="11"/>
      <c r="MQQ167" s="11"/>
      <c r="MQR167" s="11"/>
      <c r="MQS167" s="11"/>
      <c r="MQT167" s="11"/>
      <c r="MQU167" s="11"/>
      <c r="MQV167" s="11"/>
      <c r="MQW167" s="11"/>
      <c r="MQX167" s="11"/>
      <c r="MQY167" s="11"/>
      <c r="MQZ167" s="11"/>
      <c r="MRA167" s="11"/>
      <c r="MRB167" s="11"/>
      <c r="MRC167" s="11"/>
      <c r="MRD167" s="11"/>
      <c r="MRE167" s="11"/>
      <c r="MRF167" s="11"/>
      <c r="MRG167" s="11"/>
      <c r="MRH167" s="11"/>
      <c r="MRI167" s="11"/>
      <c r="MRJ167" s="11"/>
      <c r="MRK167" s="11"/>
      <c r="MRL167" s="11"/>
      <c r="MRM167" s="11"/>
      <c r="MRN167" s="11"/>
      <c r="MRO167" s="11"/>
      <c r="MRP167" s="11"/>
      <c r="MRQ167" s="11"/>
      <c r="MRR167" s="11"/>
      <c r="MRS167" s="11"/>
      <c r="MRT167" s="11"/>
      <c r="MRU167" s="11"/>
      <c r="MRV167" s="11"/>
      <c r="MRW167" s="11"/>
      <c r="MRX167" s="11"/>
      <c r="MRY167" s="11"/>
      <c r="MRZ167" s="11"/>
      <c r="MSA167" s="11"/>
      <c r="MSB167" s="11"/>
      <c r="MSC167" s="11"/>
      <c r="MSD167" s="11"/>
      <c r="MSE167" s="11"/>
      <c r="MSF167" s="11"/>
      <c r="MSG167" s="11"/>
      <c r="MSH167" s="11"/>
      <c r="MSI167" s="11"/>
      <c r="MSJ167" s="11"/>
      <c r="MSK167" s="11"/>
      <c r="MSL167" s="11"/>
      <c r="MSM167" s="11"/>
      <c r="MSN167" s="11"/>
      <c r="MSO167" s="11"/>
      <c r="MSP167" s="11"/>
      <c r="MSQ167" s="11"/>
      <c r="MSR167" s="11"/>
      <c r="MSS167" s="11"/>
      <c r="MST167" s="11"/>
      <c r="MSU167" s="11"/>
      <c r="MSV167" s="11"/>
      <c r="MSW167" s="11"/>
      <c r="MSX167" s="11"/>
      <c r="MSY167" s="11"/>
      <c r="MSZ167" s="11"/>
      <c r="MTA167" s="11"/>
      <c r="MTB167" s="11"/>
      <c r="MTC167" s="11"/>
      <c r="MTD167" s="11"/>
      <c r="MTE167" s="11"/>
      <c r="MTF167" s="11"/>
      <c r="MTG167" s="11"/>
      <c r="MTH167" s="11"/>
      <c r="MTI167" s="11"/>
      <c r="MTJ167" s="11"/>
      <c r="MTK167" s="11"/>
      <c r="MTL167" s="11"/>
      <c r="MTM167" s="11"/>
      <c r="MTN167" s="11"/>
      <c r="MTO167" s="11"/>
      <c r="MTP167" s="11"/>
      <c r="MTQ167" s="11"/>
      <c r="MTR167" s="11"/>
      <c r="MTS167" s="11"/>
      <c r="MTT167" s="11"/>
      <c r="MTU167" s="11"/>
      <c r="MTV167" s="11"/>
      <c r="MTW167" s="11"/>
      <c r="MTX167" s="11"/>
      <c r="MTY167" s="11"/>
      <c r="MTZ167" s="11"/>
      <c r="MUA167" s="11"/>
      <c r="MUB167" s="11"/>
      <c r="MUC167" s="11"/>
      <c r="MUD167" s="11"/>
      <c r="MUE167" s="11"/>
      <c r="MUF167" s="11"/>
      <c r="MUG167" s="11"/>
      <c r="MUH167" s="11"/>
      <c r="MUI167" s="11"/>
      <c r="MUJ167" s="11"/>
      <c r="MUK167" s="11"/>
      <c r="MUL167" s="11"/>
      <c r="MUM167" s="11"/>
      <c r="MUN167" s="11"/>
      <c r="MUO167" s="11"/>
      <c r="MUP167" s="11"/>
      <c r="MUQ167" s="11"/>
      <c r="MUR167" s="11"/>
      <c r="MUS167" s="11"/>
      <c r="MUT167" s="11"/>
      <c r="MUU167" s="11"/>
      <c r="MUV167" s="11"/>
      <c r="MUW167" s="11"/>
      <c r="MUX167" s="11"/>
      <c r="MUY167" s="11"/>
      <c r="MUZ167" s="11"/>
      <c r="MVA167" s="11"/>
      <c r="MVB167" s="11"/>
      <c r="MVC167" s="11"/>
      <c r="MVD167" s="11"/>
      <c r="MVE167" s="11"/>
      <c r="MVF167" s="11"/>
      <c r="MVG167" s="11"/>
      <c r="MVH167" s="11"/>
      <c r="MVI167" s="11"/>
      <c r="MVJ167" s="11"/>
      <c r="MVK167" s="11"/>
      <c r="MVL167" s="11"/>
      <c r="MVM167" s="11"/>
      <c r="MVN167" s="11"/>
      <c r="MVO167" s="11"/>
      <c r="MVP167" s="11"/>
      <c r="MVQ167" s="11"/>
      <c r="MVR167" s="11"/>
      <c r="MVS167" s="11"/>
      <c r="MVT167" s="11"/>
      <c r="MVU167" s="11"/>
      <c r="MVV167" s="11"/>
      <c r="MVW167" s="11"/>
      <c r="MVX167" s="11"/>
      <c r="MVY167" s="11"/>
      <c r="MVZ167" s="11"/>
      <c r="MWA167" s="11"/>
      <c r="MWB167" s="11"/>
      <c r="MWC167" s="11"/>
      <c r="MWD167" s="11"/>
      <c r="MWE167" s="11"/>
      <c r="MWF167" s="11"/>
      <c r="MWG167" s="11"/>
      <c r="MWH167" s="11"/>
      <c r="MWI167" s="11"/>
      <c r="MWJ167" s="11"/>
      <c r="MWK167" s="11"/>
      <c r="MWL167" s="11"/>
      <c r="MWM167" s="11"/>
      <c r="MWN167" s="11"/>
      <c r="MWO167" s="11"/>
      <c r="MWP167" s="11"/>
      <c r="MWQ167" s="11"/>
      <c r="MWR167" s="11"/>
      <c r="MWS167" s="11"/>
      <c r="MWT167" s="11"/>
      <c r="MWU167" s="11"/>
      <c r="MWV167" s="11"/>
      <c r="MWW167" s="11"/>
      <c r="MWX167" s="11"/>
      <c r="MWY167" s="11"/>
      <c r="MWZ167" s="11"/>
      <c r="MXA167" s="11"/>
      <c r="MXB167" s="11"/>
      <c r="MXC167" s="11"/>
      <c r="MXD167" s="11"/>
      <c r="MXE167" s="11"/>
      <c r="MXF167" s="11"/>
      <c r="MXG167" s="11"/>
      <c r="MXH167" s="11"/>
      <c r="MXI167" s="11"/>
      <c r="MXJ167" s="11"/>
      <c r="MXK167" s="11"/>
      <c r="MXL167" s="11"/>
      <c r="MXM167" s="11"/>
      <c r="MXN167" s="11"/>
      <c r="MXO167" s="11"/>
      <c r="MXP167" s="11"/>
      <c r="MXQ167" s="11"/>
      <c r="MXR167" s="11"/>
      <c r="MXS167" s="11"/>
      <c r="MXT167" s="11"/>
      <c r="MXU167" s="11"/>
      <c r="MXV167" s="11"/>
      <c r="MXW167" s="11"/>
      <c r="MXX167" s="11"/>
      <c r="MXY167" s="11"/>
      <c r="MXZ167" s="11"/>
      <c r="MYA167" s="11"/>
      <c r="MYB167" s="11"/>
      <c r="MYC167" s="11"/>
      <c r="MYD167" s="11"/>
      <c r="MYE167" s="11"/>
      <c r="MYF167" s="11"/>
      <c r="MYG167" s="11"/>
      <c r="MYH167" s="11"/>
      <c r="MYI167" s="11"/>
      <c r="MYJ167" s="11"/>
      <c r="MYK167" s="11"/>
      <c r="MYL167" s="11"/>
      <c r="MYM167" s="11"/>
      <c r="MYN167" s="11"/>
      <c r="MYO167" s="11"/>
      <c r="MYP167" s="11"/>
      <c r="MYQ167" s="11"/>
      <c r="MYR167" s="11"/>
      <c r="MYS167" s="11"/>
      <c r="MYT167" s="11"/>
      <c r="MYU167" s="11"/>
      <c r="MYV167" s="11"/>
      <c r="MYW167" s="11"/>
      <c r="MYX167" s="11"/>
      <c r="MYY167" s="11"/>
      <c r="MYZ167" s="11"/>
      <c r="MZA167" s="11"/>
      <c r="MZB167" s="11"/>
      <c r="MZC167" s="11"/>
      <c r="MZD167" s="11"/>
      <c r="MZE167" s="11"/>
      <c r="MZF167" s="11"/>
      <c r="MZG167" s="11"/>
      <c r="MZH167" s="11"/>
      <c r="MZI167" s="11"/>
      <c r="MZJ167" s="11"/>
      <c r="MZK167" s="11"/>
      <c r="MZL167" s="11"/>
      <c r="MZM167" s="11"/>
      <c r="MZN167" s="11"/>
      <c r="MZO167" s="11"/>
      <c r="MZP167" s="11"/>
      <c r="MZQ167" s="11"/>
      <c r="MZR167" s="11"/>
      <c r="MZS167" s="11"/>
      <c r="MZT167" s="11"/>
      <c r="MZU167" s="11"/>
      <c r="MZV167" s="11"/>
      <c r="MZW167" s="11"/>
      <c r="MZX167" s="11"/>
      <c r="MZY167" s="11"/>
      <c r="MZZ167" s="11"/>
      <c r="NAA167" s="11"/>
      <c r="NAB167" s="11"/>
      <c r="NAC167" s="11"/>
      <c r="NAD167" s="11"/>
      <c r="NAE167" s="11"/>
      <c r="NAF167" s="11"/>
      <c r="NAG167" s="11"/>
      <c r="NAH167" s="11"/>
      <c r="NAI167" s="11"/>
      <c r="NAJ167" s="11"/>
      <c r="NAK167" s="11"/>
      <c r="NAL167" s="11"/>
      <c r="NAM167" s="11"/>
      <c r="NAN167" s="11"/>
      <c r="NAO167" s="11"/>
      <c r="NAP167" s="11"/>
      <c r="NAQ167" s="11"/>
      <c r="NAR167" s="11"/>
      <c r="NAS167" s="11"/>
      <c r="NAT167" s="11"/>
      <c r="NAU167" s="11"/>
      <c r="NAV167" s="11"/>
      <c r="NAW167" s="11"/>
      <c r="NAX167" s="11"/>
      <c r="NAY167" s="11"/>
      <c r="NAZ167" s="11"/>
      <c r="NBA167" s="11"/>
      <c r="NBB167" s="11"/>
      <c r="NBC167" s="11"/>
      <c r="NBD167" s="11"/>
      <c r="NBE167" s="11"/>
      <c r="NBF167" s="11"/>
      <c r="NBG167" s="11"/>
      <c r="NBH167" s="11"/>
      <c r="NBI167" s="11"/>
      <c r="NBJ167" s="11"/>
      <c r="NBK167" s="11"/>
      <c r="NBL167" s="11"/>
      <c r="NBM167" s="11"/>
      <c r="NBN167" s="11"/>
      <c r="NBO167" s="11"/>
      <c r="NBP167" s="11"/>
      <c r="NBQ167" s="11"/>
      <c r="NBR167" s="11"/>
      <c r="NBS167" s="11"/>
      <c r="NBT167" s="11"/>
      <c r="NBU167" s="11"/>
      <c r="NBV167" s="11"/>
      <c r="NBW167" s="11"/>
      <c r="NBX167" s="11"/>
      <c r="NBY167" s="11"/>
      <c r="NBZ167" s="11"/>
      <c r="NCA167" s="11"/>
      <c r="NCB167" s="11"/>
      <c r="NCC167" s="11"/>
      <c r="NCD167" s="11"/>
      <c r="NCE167" s="11"/>
      <c r="NCF167" s="11"/>
      <c r="NCG167" s="11"/>
      <c r="NCH167" s="11"/>
      <c r="NCI167" s="11"/>
      <c r="NCJ167" s="11"/>
      <c r="NCK167" s="11"/>
      <c r="NCL167" s="11"/>
      <c r="NCM167" s="11"/>
      <c r="NCN167" s="11"/>
      <c r="NCO167" s="11"/>
      <c r="NCP167" s="11"/>
      <c r="NCQ167" s="11"/>
      <c r="NCR167" s="11"/>
      <c r="NCS167" s="11"/>
      <c r="NCT167" s="11"/>
      <c r="NCU167" s="11"/>
      <c r="NCV167" s="11"/>
      <c r="NCW167" s="11"/>
      <c r="NCX167" s="11"/>
      <c r="NCY167" s="11"/>
      <c r="NCZ167" s="11"/>
      <c r="NDA167" s="11"/>
      <c r="NDB167" s="11"/>
      <c r="NDC167" s="11"/>
      <c r="NDD167" s="11"/>
      <c r="NDE167" s="11"/>
      <c r="NDF167" s="11"/>
      <c r="NDG167" s="11"/>
      <c r="NDH167" s="11"/>
      <c r="NDI167" s="11"/>
      <c r="NDJ167" s="11"/>
      <c r="NDK167" s="11"/>
      <c r="NDL167" s="11"/>
      <c r="NDM167" s="11"/>
      <c r="NDN167" s="11"/>
      <c r="NDO167" s="11"/>
      <c r="NDP167" s="11"/>
      <c r="NDQ167" s="11"/>
      <c r="NDR167" s="11"/>
      <c r="NDS167" s="11"/>
      <c r="NDT167" s="11"/>
      <c r="NDU167" s="11"/>
      <c r="NDV167" s="11"/>
      <c r="NDW167" s="11"/>
      <c r="NDX167" s="11"/>
      <c r="NDY167" s="11"/>
      <c r="NDZ167" s="11"/>
      <c r="NEA167" s="11"/>
      <c r="NEB167" s="11"/>
      <c r="NEC167" s="11"/>
      <c r="NED167" s="11"/>
      <c r="NEE167" s="11"/>
      <c r="NEF167" s="11"/>
      <c r="NEG167" s="11"/>
      <c r="NEH167" s="11"/>
      <c r="NEI167" s="11"/>
      <c r="NEJ167" s="11"/>
      <c r="NEK167" s="11"/>
      <c r="NEL167" s="11"/>
      <c r="NEM167" s="11"/>
      <c r="NEN167" s="11"/>
      <c r="NEO167" s="11"/>
      <c r="NEP167" s="11"/>
      <c r="NEQ167" s="11"/>
      <c r="NER167" s="11"/>
      <c r="NES167" s="11"/>
      <c r="NET167" s="11"/>
      <c r="NEU167" s="11"/>
      <c r="NEV167" s="11"/>
      <c r="NEW167" s="11"/>
      <c r="NEX167" s="11"/>
      <c r="NEY167" s="11"/>
      <c r="NEZ167" s="11"/>
      <c r="NFA167" s="11"/>
      <c r="NFB167" s="11"/>
      <c r="NFC167" s="11"/>
      <c r="NFD167" s="11"/>
      <c r="NFE167" s="11"/>
      <c r="NFF167" s="11"/>
      <c r="NFG167" s="11"/>
      <c r="NFH167" s="11"/>
      <c r="NFI167" s="11"/>
      <c r="NFJ167" s="11"/>
      <c r="NFK167" s="11"/>
      <c r="NFL167" s="11"/>
      <c r="NFM167" s="11"/>
      <c r="NFN167" s="11"/>
      <c r="NFO167" s="11"/>
      <c r="NFP167" s="11"/>
      <c r="NFQ167" s="11"/>
      <c r="NFR167" s="11"/>
      <c r="NFS167" s="11"/>
      <c r="NFT167" s="11"/>
      <c r="NFU167" s="11"/>
      <c r="NFV167" s="11"/>
      <c r="NFW167" s="11"/>
      <c r="NFX167" s="11"/>
      <c r="NFY167" s="11"/>
      <c r="NFZ167" s="11"/>
      <c r="NGA167" s="11"/>
      <c r="NGB167" s="11"/>
      <c r="NGC167" s="11"/>
      <c r="NGD167" s="11"/>
      <c r="NGE167" s="11"/>
      <c r="NGF167" s="11"/>
      <c r="NGG167" s="11"/>
      <c r="NGH167" s="11"/>
      <c r="NGI167" s="11"/>
      <c r="NGJ167" s="11"/>
      <c r="NGK167" s="11"/>
      <c r="NGL167" s="11"/>
      <c r="NGM167" s="11"/>
      <c r="NGN167" s="11"/>
      <c r="NGO167" s="11"/>
      <c r="NGP167" s="11"/>
      <c r="NGQ167" s="11"/>
      <c r="NGR167" s="11"/>
      <c r="NGS167" s="11"/>
      <c r="NGT167" s="11"/>
      <c r="NGU167" s="11"/>
      <c r="NGV167" s="11"/>
      <c r="NGW167" s="11"/>
      <c r="NGX167" s="11"/>
      <c r="NGY167" s="11"/>
      <c r="NGZ167" s="11"/>
      <c r="NHA167" s="11"/>
      <c r="NHB167" s="11"/>
      <c r="NHC167" s="11"/>
      <c r="NHD167" s="11"/>
      <c r="NHE167" s="11"/>
      <c r="NHF167" s="11"/>
      <c r="NHG167" s="11"/>
      <c r="NHH167" s="11"/>
      <c r="NHI167" s="11"/>
      <c r="NHJ167" s="11"/>
      <c r="NHK167" s="11"/>
      <c r="NHL167" s="11"/>
      <c r="NHM167" s="11"/>
      <c r="NHN167" s="11"/>
      <c r="NHO167" s="11"/>
      <c r="NHP167" s="11"/>
      <c r="NHQ167" s="11"/>
      <c r="NHR167" s="11"/>
      <c r="NHS167" s="11"/>
      <c r="NHT167" s="11"/>
      <c r="NHU167" s="11"/>
      <c r="NHV167" s="11"/>
      <c r="NHW167" s="11"/>
      <c r="NHX167" s="11"/>
      <c r="NHY167" s="11"/>
      <c r="NHZ167" s="11"/>
      <c r="NIA167" s="11"/>
      <c r="NIB167" s="11"/>
      <c r="NIC167" s="11"/>
      <c r="NID167" s="11"/>
      <c r="NIE167" s="11"/>
      <c r="NIF167" s="11"/>
      <c r="NIG167" s="11"/>
      <c r="NIH167" s="11"/>
      <c r="NII167" s="11"/>
      <c r="NIJ167" s="11"/>
      <c r="NIK167" s="11"/>
      <c r="NIL167" s="11"/>
      <c r="NIM167" s="11"/>
      <c r="NIN167" s="11"/>
      <c r="NIO167" s="11"/>
      <c r="NIP167" s="11"/>
      <c r="NIQ167" s="11"/>
      <c r="NIR167" s="11"/>
      <c r="NIS167" s="11"/>
      <c r="NIT167" s="11"/>
      <c r="NIU167" s="11"/>
      <c r="NIV167" s="11"/>
      <c r="NIW167" s="11"/>
      <c r="NIX167" s="11"/>
      <c r="NIY167" s="11"/>
      <c r="NIZ167" s="11"/>
      <c r="NJA167" s="11"/>
      <c r="NJB167" s="11"/>
      <c r="NJC167" s="11"/>
      <c r="NJD167" s="11"/>
      <c r="NJE167" s="11"/>
      <c r="NJF167" s="11"/>
      <c r="NJG167" s="11"/>
      <c r="NJH167" s="11"/>
      <c r="NJI167" s="11"/>
      <c r="NJJ167" s="11"/>
      <c r="NJK167" s="11"/>
      <c r="NJL167" s="11"/>
      <c r="NJM167" s="11"/>
      <c r="NJN167" s="11"/>
      <c r="NJO167" s="11"/>
      <c r="NJP167" s="11"/>
      <c r="NJQ167" s="11"/>
      <c r="NJR167" s="11"/>
      <c r="NJS167" s="11"/>
      <c r="NJT167" s="11"/>
      <c r="NJU167" s="11"/>
      <c r="NJV167" s="11"/>
      <c r="NJW167" s="11"/>
      <c r="NJX167" s="11"/>
      <c r="NJY167" s="11"/>
      <c r="NJZ167" s="11"/>
      <c r="NKA167" s="11"/>
      <c r="NKB167" s="11"/>
      <c r="NKC167" s="11"/>
      <c r="NKD167" s="11"/>
      <c r="NKE167" s="11"/>
      <c r="NKF167" s="11"/>
      <c r="NKG167" s="11"/>
      <c r="NKH167" s="11"/>
      <c r="NKI167" s="11"/>
      <c r="NKJ167" s="11"/>
      <c r="NKK167" s="11"/>
      <c r="NKL167" s="11"/>
      <c r="NKM167" s="11"/>
      <c r="NKN167" s="11"/>
      <c r="NKO167" s="11"/>
      <c r="NKP167" s="11"/>
      <c r="NKQ167" s="11"/>
      <c r="NKR167" s="11"/>
      <c r="NKS167" s="11"/>
      <c r="NKT167" s="11"/>
      <c r="NKU167" s="11"/>
      <c r="NKV167" s="11"/>
      <c r="NKW167" s="11"/>
      <c r="NKX167" s="11"/>
      <c r="NKY167" s="11"/>
      <c r="NKZ167" s="11"/>
      <c r="NLA167" s="11"/>
      <c r="NLB167" s="11"/>
      <c r="NLC167" s="11"/>
      <c r="NLD167" s="11"/>
      <c r="NLE167" s="11"/>
      <c r="NLF167" s="11"/>
      <c r="NLG167" s="11"/>
      <c r="NLH167" s="11"/>
      <c r="NLI167" s="11"/>
      <c r="NLJ167" s="11"/>
      <c r="NLK167" s="11"/>
      <c r="NLL167" s="11"/>
      <c r="NLM167" s="11"/>
      <c r="NLN167" s="11"/>
      <c r="NLO167" s="11"/>
      <c r="NLP167" s="11"/>
      <c r="NLQ167" s="11"/>
      <c r="NLR167" s="11"/>
      <c r="NLS167" s="11"/>
      <c r="NLT167" s="11"/>
      <c r="NLU167" s="11"/>
      <c r="NLV167" s="11"/>
      <c r="NLW167" s="11"/>
      <c r="NLX167" s="11"/>
      <c r="NLY167" s="11"/>
      <c r="NLZ167" s="11"/>
      <c r="NMA167" s="11"/>
      <c r="NMB167" s="11"/>
      <c r="NMC167" s="11"/>
      <c r="NMD167" s="11"/>
      <c r="NME167" s="11"/>
      <c r="NMF167" s="11"/>
      <c r="NMG167" s="11"/>
      <c r="NMH167" s="11"/>
      <c r="NMI167" s="11"/>
      <c r="NMJ167" s="11"/>
      <c r="NMK167" s="11"/>
      <c r="NML167" s="11"/>
      <c r="NMM167" s="11"/>
      <c r="NMN167" s="11"/>
      <c r="NMO167" s="11"/>
      <c r="NMP167" s="11"/>
      <c r="NMQ167" s="11"/>
      <c r="NMR167" s="11"/>
      <c r="NMS167" s="11"/>
      <c r="NMT167" s="11"/>
      <c r="NMU167" s="11"/>
      <c r="NMV167" s="11"/>
      <c r="NMW167" s="11"/>
      <c r="NMX167" s="11"/>
      <c r="NMY167" s="11"/>
      <c r="NMZ167" s="11"/>
      <c r="NNA167" s="11"/>
      <c r="NNB167" s="11"/>
      <c r="NNC167" s="11"/>
      <c r="NND167" s="11"/>
      <c r="NNE167" s="11"/>
      <c r="NNF167" s="11"/>
      <c r="NNG167" s="11"/>
      <c r="NNH167" s="11"/>
      <c r="NNI167" s="11"/>
      <c r="NNJ167" s="11"/>
      <c r="NNK167" s="11"/>
      <c r="NNL167" s="11"/>
      <c r="NNM167" s="11"/>
      <c r="NNN167" s="11"/>
      <c r="NNO167" s="11"/>
      <c r="NNP167" s="11"/>
      <c r="NNQ167" s="11"/>
      <c r="NNR167" s="11"/>
      <c r="NNS167" s="11"/>
      <c r="NNT167" s="11"/>
      <c r="NNU167" s="11"/>
      <c r="NNV167" s="11"/>
      <c r="NNW167" s="11"/>
      <c r="NNX167" s="11"/>
      <c r="NNY167" s="11"/>
      <c r="NNZ167" s="11"/>
      <c r="NOA167" s="11"/>
      <c r="NOB167" s="11"/>
      <c r="NOC167" s="11"/>
      <c r="NOD167" s="11"/>
      <c r="NOE167" s="11"/>
      <c r="NOF167" s="11"/>
      <c r="NOG167" s="11"/>
      <c r="NOH167" s="11"/>
      <c r="NOI167" s="11"/>
      <c r="NOJ167" s="11"/>
      <c r="NOK167" s="11"/>
      <c r="NOL167" s="11"/>
      <c r="NOM167" s="11"/>
      <c r="NON167" s="11"/>
      <c r="NOO167" s="11"/>
      <c r="NOP167" s="11"/>
      <c r="NOQ167" s="11"/>
      <c r="NOR167" s="11"/>
      <c r="NOS167" s="11"/>
      <c r="NOT167" s="11"/>
      <c r="NOU167" s="11"/>
      <c r="NOV167" s="11"/>
      <c r="NOW167" s="11"/>
      <c r="NOX167" s="11"/>
      <c r="NOY167" s="11"/>
      <c r="NOZ167" s="11"/>
      <c r="NPA167" s="11"/>
      <c r="NPB167" s="11"/>
      <c r="NPC167" s="11"/>
      <c r="NPD167" s="11"/>
      <c r="NPE167" s="11"/>
      <c r="NPF167" s="11"/>
      <c r="NPG167" s="11"/>
      <c r="NPH167" s="11"/>
      <c r="NPI167" s="11"/>
      <c r="NPJ167" s="11"/>
      <c r="NPK167" s="11"/>
      <c r="NPL167" s="11"/>
      <c r="NPM167" s="11"/>
      <c r="NPN167" s="11"/>
      <c r="NPO167" s="11"/>
      <c r="NPP167" s="11"/>
      <c r="NPQ167" s="11"/>
      <c r="NPR167" s="11"/>
      <c r="NPS167" s="11"/>
      <c r="NPT167" s="11"/>
      <c r="NPU167" s="11"/>
      <c r="NPV167" s="11"/>
      <c r="NPW167" s="11"/>
      <c r="NPX167" s="11"/>
      <c r="NPY167" s="11"/>
      <c r="NPZ167" s="11"/>
      <c r="NQA167" s="11"/>
      <c r="NQB167" s="11"/>
      <c r="NQC167" s="11"/>
      <c r="NQD167" s="11"/>
      <c r="NQE167" s="11"/>
      <c r="NQF167" s="11"/>
      <c r="NQG167" s="11"/>
      <c r="NQH167" s="11"/>
      <c r="NQI167" s="11"/>
      <c r="NQJ167" s="11"/>
      <c r="NQK167" s="11"/>
      <c r="NQL167" s="11"/>
      <c r="NQM167" s="11"/>
      <c r="NQN167" s="11"/>
      <c r="NQO167" s="11"/>
      <c r="NQP167" s="11"/>
      <c r="NQQ167" s="11"/>
      <c r="NQR167" s="11"/>
      <c r="NQS167" s="11"/>
      <c r="NQT167" s="11"/>
      <c r="NQU167" s="11"/>
      <c r="NQV167" s="11"/>
      <c r="NQW167" s="11"/>
      <c r="NQX167" s="11"/>
      <c r="NQY167" s="11"/>
      <c r="NQZ167" s="11"/>
      <c r="NRA167" s="11"/>
      <c r="NRB167" s="11"/>
      <c r="NRC167" s="11"/>
      <c r="NRD167" s="11"/>
      <c r="NRE167" s="11"/>
      <c r="NRF167" s="11"/>
      <c r="NRG167" s="11"/>
      <c r="NRH167" s="11"/>
      <c r="NRI167" s="11"/>
      <c r="NRJ167" s="11"/>
      <c r="NRK167" s="11"/>
      <c r="NRL167" s="11"/>
      <c r="NRM167" s="11"/>
      <c r="NRN167" s="11"/>
      <c r="NRO167" s="11"/>
      <c r="NRP167" s="11"/>
      <c r="NRQ167" s="11"/>
      <c r="NRR167" s="11"/>
      <c r="NRS167" s="11"/>
      <c r="NRT167" s="11"/>
      <c r="NRU167" s="11"/>
      <c r="NRV167" s="11"/>
      <c r="NRW167" s="11"/>
      <c r="NRX167" s="11"/>
      <c r="NRY167" s="11"/>
      <c r="NRZ167" s="11"/>
      <c r="NSA167" s="11"/>
      <c r="NSB167" s="11"/>
      <c r="NSC167" s="11"/>
      <c r="NSD167" s="11"/>
      <c r="NSE167" s="11"/>
      <c r="NSF167" s="11"/>
      <c r="NSG167" s="11"/>
      <c r="NSH167" s="11"/>
      <c r="NSI167" s="11"/>
      <c r="NSJ167" s="11"/>
      <c r="NSK167" s="11"/>
      <c r="NSL167" s="11"/>
      <c r="NSM167" s="11"/>
      <c r="NSN167" s="11"/>
      <c r="NSO167" s="11"/>
      <c r="NSP167" s="11"/>
      <c r="NSQ167" s="11"/>
      <c r="NSR167" s="11"/>
      <c r="NSS167" s="11"/>
      <c r="NST167" s="11"/>
      <c r="NSU167" s="11"/>
      <c r="NSV167" s="11"/>
      <c r="NSW167" s="11"/>
      <c r="NSX167" s="11"/>
      <c r="NSY167" s="11"/>
      <c r="NSZ167" s="11"/>
      <c r="NTA167" s="11"/>
      <c r="NTB167" s="11"/>
      <c r="NTC167" s="11"/>
      <c r="NTD167" s="11"/>
      <c r="NTE167" s="11"/>
      <c r="NTF167" s="11"/>
      <c r="NTG167" s="11"/>
      <c r="NTH167" s="11"/>
      <c r="NTI167" s="11"/>
      <c r="NTJ167" s="11"/>
      <c r="NTK167" s="11"/>
      <c r="NTL167" s="11"/>
      <c r="NTM167" s="11"/>
      <c r="NTN167" s="11"/>
      <c r="NTO167" s="11"/>
      <c r="NTP167" s="11"/>
      <c r="NTQ167" s="11"/>
      <c r="NTR167" s="11"/>
      <c r="NTS167" s="11"/>
      <c r="NTT167" s="11"/>
      <c r="NTU167" s="11"/>
      <c r="NTV167" s="11"/>
      <c r="NTW167" s="11"/>
      <c r="NTX167" s="11"/>
      <c r="NTY167" s="11"/>
      <c r="NTZ167" s="11"/>
      <c r="NUA167" s="11"/>
      <c r="NUB167" s="11"/>
      <c r="NUC167" s="11"/>
      <c r="NUD167" s="11"/>
      <c r="NUE167" s="11"/>
      <c r="NUF167" s="11"/>
      <c r="NUG167" s="11"/>
      <c r="NUH167" s="11"/>
      <c r="NUI167" s="11"/>
      <c r="NUJ167" s="11"/>
      <c r="NUK167" s="11"/>
      <c r="NUL167" s="11"/>
      <c r="NUM167" s="11"/>
      <c r="NUN167" s="11"/>
      <c r="NUO167" s="11"/>
      <c r="NUP167" s="11"/>
      <c r="NUQ167" s="11"/>
      <c r="NUR167" s="11"/>
      <c r="NUS167" s="11"/>
      <c r="NUT167" s="11"/>
      <c r="NUU167" s="11"/>
      <c r="NUV167" s="11"/>
      <c r="NUW167" s="11"/>
      <c r="NUX167" s="11"/>
      <c r="NUY167" s="11"/>
      <c r="NUZ167" s="11"/>
      <c r="NVA167" s="11"/>
      <c r="NVB167" s="11"/>
      <c r="NVC167" s="11"/>
      <c r="NVD167" s="11"/>
      <c r="NVE167" s="11"/>
      <c r="NVF167" s="11"/>
      <c r="NVG167" s="11"/>
      <c r="NVH167" s="11"/>
      <c r="NVI167" s="11"/>
      <c r="NVJ167" s="11"/>
      <c r="NVK167" s="11"/>
      <c r="NVL167" s="11"/>
      <c r="NVM167" s="11"/>
      <c r="NVN167" s="11"/>
      <c r="NVO167" s="11"/>
      <c r="NVP167" s="11"/>
      <c r="NVQ167" s="11"/>
      <c r="NVR167" s="11"/>
      <c r="NVS167" s="11"/>
      <c r="NVT167" s="11"/>
      <c r="NVU167" s="11"/>
      <c r="NVV167" s="11"/>
      <c r="NVW167" s="11"/>
      <c r="NVX167" s="11"/>
      <c r="NVY167" s="11"/>
      <c r="NVZ167" s="11"/>
      <c r="NWA167" s="11"/>
      <c r="NWB167" s="11"/>
      <c r="NWC167" s="11"/>
      <c r="NWD167" s="11"/>
      <c r="NWE167" s="11"/>
      <c r="NWF167" s="11"/>
      <c r="NWG167" s="11"/>
      <c r="NWH167" s="11"/>
      <c r="NWI167" s="11"/>
      <c r="NWJ167" s="11"/>
      <c r="NWK167" s="11"/>
      <c r="NWL167" s="11"/>
      <c r="NWM167" s="11"/>
      <c r="NWN167" s="11"/>
      <c r="NWO167" s="11"/>
      <c r="NWP167" s="11"/>
      <c r="NWQ167" s="11"/>
      <c r="NWR167" s="11"/>
      <c r="NWS167" s="11"/>
      <c r="NWT167" s="11"/>
      <c r="NWU167" s="11"/>
      <c r="NWV167" s="11"/>
      <c r="NWW167" s="11"/>
      <c r="NWX167" s="11"/>
      <c r="NWY167" s="11"/>
      <c r="NWZ167" s="11"/>
      <c r="NXA167" s="11"/>
      <c r="NXB167" s="11"/>
      <c r="NXC167" s="11"/>
      <c r="NXD167" s="11"/>
      <c r="NXE167" s="11"/>
      <c r="NXF167" s="11"/>
      <c r="NXG167" s="11"/>
      <c r="NXH167" s="11"/>
      <c r="NXI167" s="11"/>
      <c r="NXJ167" s="11"/>
      <c r="NXK167" s="11"/>
      <c r="NXL167" s="11"/>
      <c r="NXM167" s="11"/>
      <c r="NXN167" s="11"/>
      <c r="NXO167" s="11"/>
      <c r="NXP167" s="11"/>
      <c r="NXQ167" s="11"/>
      <c r="NXR167" s="11"/>
      <c r="NXS167" s="11"/>
      <c r="NXT167" s="11"/>
      <c r="NXU167" s="11"/>
      <c r="NXV167" s="11"/>
      <c r="NXW167" s="11"/>
      <c r="NXX167" s="11"/>
      <c r="NXY167" s="11"/>
      <c r="NXZ167" s="11"/>
      <c r="NYA167" s="11"/>
      <c r="NYB167" s="11"/>
      <c r="NYC167" s="11"/>
      <c r="NYD167" s="11"/>
      <c r="NYE167" s="11"/>
      <c r="NYF167" s="11"/>
      <c r="NYG167" s="11"/>
      <c r="NYH167" s="11"/>
      <c r="NYI167" s="11"/>
      <c r="NYJ167" s="11"/>
      <c r="NYK167" s="11"/>
      <c r="NYL167" s="11"/>
      <c r="NYM167" s="11"/>
      <c r="NYN167" s="11"/>
      <c r="NYO167" s="11"/>
      <c r="NYP167" s="11"/>
      <c r="NYQ167" s="11"/>
      <c r="NYR167" s="11"/>
      <c r="NYS167" s="11"/>
      <c r="NYT167" s="11"/>
      <c r="NYU167" s="11"/>
      <c r="NYV167" s="11"/>
      <c r="NYW167" s="11"/>
      <c r="NYX167" s="11"/>
      <c r="NYY167" s="11"/>
      <c r="NYZ167" s="11"/>
      <c r="NZA167" s="11"/>
      <c r="NZB167" s="11"/>
      <c r="NZC167" s="11"/>
      <c r="NZD167" s="11"/>
      <c r="NZE167" s="11"/>
      <c r="NZF167" s="11"/>
      <c r="NZG167" s="11"/>
      <c r="NZH167" s="11"/>
      <c r="NZI167" s="11"/>
      <c r="NZJ167" s="11"/>
      <c r="NZK167" s="11"/>
      <c r="NZL167" s="11"/>
      <c r="NZM167" s="11"/>
      <c r="NZN167" s="11"/>
      <c r="NZO167" s="11"/>
      <c r="NZP167" s="11"/>
      <c r="NZQ167" s="11"/>
      <c r="NZR167" s="11"/>
      <c r="NZS167" s="11"/>
      <c r="NZT167" s="11"/>
      <c r="NZU167" s="11"/>
      <c r="NZV167" s="11"/>
      <c r="NZW167" s="11"/>
      <c r="NZX167" s="11"/>
      <c r="NZY167" s="11"/>
      <c r="NZZ167" s="11"/>
      <c r="OAA167" s="11"/>
      <c r="OAB167" s="11"/>
      <c r="OAC167" s="11"/>
      <c r="OAD167" s="11"/>
      <c r="OAE167" s="11"/>
      <c r="OAF167" s="11"/>
      <c r="OAG167" s="11"/>
      <c r="OAH167" s="11"/>
      <c r="OAI167" s="11"/>
      <c r="OAJ167" s="11"/>
      <c r="OAK167" s="11"/>
      <c r="OAL167" s="11"/>
      <c r="OAM167" s="11"/>
      <c r="OAN167" s="11"/>
      <c r="OAO167" s="11"/>
      <c r="OAP167" s="11"/>
      <c r="OAQ167" s="11"/>
      <c r="OAR167" s="11"/>
      <c r="OAS167" s="11"/>
      <c r="OAT167" s="11"/>
      <c r="OAU167" s="11"/>
      <c r="OAV167" s="11"/>
      <c r="OAW167" s="11"/>
      <c r="OAX167" s="11"/>
      <c r="OAY167" s="11"/>
      <c r="OAZ167" s="11"/>
      <c r="OBA167" s="11"/>
      <c r="OBB167" s="11"/>
      <c r="OBC167" s="11"/>
      <c r="OBD167" s="11"/>
      <c r="OBE167" s="11"/>
      <c r="OBF167" s="11"/>
      <c r="OBG167" s="11"/>
      <c r="OBH167" s="11"/>
      <c r="OBI167" s="11"/>
      <c r="OBJ167" s="11"/>
      <c r="OBK167" s="11"/>
      <c r="OBL167" s="11"/>
      <c r="OBM167" s="11"/>
      <c r="OBN167" s="11"/>
      <c r="OBO167" s="11"/>
      <c r="OBP167" s="11"/>
      <c r="OBQ167" s="11"/>
      <c r="OBR167" s="11"/>
      <c r="OBS167" s="11"/>
      <c r="OBT167" s="11"/>
      <c r="OBU167" s="11"/>
      <c r="OBV167" s="11"/>
      <c r="OBW167" s="11"/>
      <c r="OBX167" s="11"/>
      <c r="OBY167" s="11"/>
      <c r="OBZ167" s="11"/>
      <c r="OCA167" s="11"/>
      <c r="OCB167" s="11"/>
      <c r="OCC167" s="11"/>
      <c r="OCD167" s="11"/>
      <c r="OCE167" s="11"/>
      <c r="OCF167" s="11"/>
      <c r="OCG167" s="11"/>
      <c r="OCH167" s="11"/>
      <c r="OCI167" s="11"/>
      <c r="OCJ167" s="11"/>
      <c r="OCK167" s="11"/>
      <c r="OCL167" s="11"/>
      <c r="OCM167" s="11"/>
      <c r="OCN167" s="11"/>
      <c r="OCO167" s="11"/>
      <c r="OCP167" s="11"/>
      <c r="OCQ167" s="11"/>
      <c r="OCR167" s="11"/>
      <c r="OCS167" s="11"/>
      <c r="OCT167" s="11"/>
      <c r="OCU167" s="11"/>
      <c r="OCV167" s="11"/>
      <c r="OCW167" s="11"/>
      <c r="OCX167" s="11"/>
      <c r="OCY167" s="11"/>
      <c r="OCZ167" s="11"/>
      <c r="ODA167" s="11"/>
      <c r="ODB167" s="11"/>
      <c r="ODC167" s="11"/>
      <c r="ODD167" s="11"/>
      <c r="ODE167" s="11"/>
      <c r="ODF167" s="11"/>
      <c r="ODG167" s="11"/>
      <c r="ODH167" s="11"/>
      <c r="ODI167" s="11"/>
      <c r="ODJ167" s="11"/>
      <c r="ODK167" s="11"/>
      <c r="ODL167" s="11"/>
      <c r="ODM167" s="11"/>
      <c r="ODN167" s="11"/>
      <c r="ODO167" s="11"/>
      <c r="ODP167" s="11"/>
      <c r="ODQ167" s="11"/>
      <c r="ODR167" s="11"/>
      <c r="ODS167" s="11"/>
      <c r="ODT167" s="11"/>
      <c r="ODU167" s="11"/>
      <c r="ODV167" s="11"/>
      <c r="ODW167" s="11"/>
      <c r="ODX167" s="11"/>
      <c r="ODY167" s="11"/>
      <c r="ODZ167" s="11"/>
      <c r="OEA167" s="11"/>
      <c r="OEB167" s="11"/>
      <c r="OEC167" s="11"/>
      <c r="OED167" s="11"/>
      <c r="OEE167" s="11"/>
      <c r="OEF167" s="11"/>
      <c r="OEG167" s="11"/>
      <c r="OEH167" s="11"/>
      <c r="OEI167" s="11"/>
      <c r="OEJ167" s="11"/>
      <c r="OEK167" s="11"/>
      <c r="OEL167" s="11"/>
      <c r="OEM167" s="11"/>
      <c r="OEN167" s="11"/>
      <c r="OEO167" s="11"/>
      <c r="OEP167" s="11"/>
      <c r="OEQ167" s="11"/>
      <c r="OER167" s="11"/>
      <c r="OES167" s="11"/>
      <c r="OET167" s="11"/>
      <c r="OEU167" s="11"/>
      <c r="OEV167" s="11"/>
      <c r="OEW167" s="11"/>
      <c r="OEX167" s="11"/>
      <c r="OEY167" s="11"/>
      <c r="OEZ167" s="11"/>
      <c r="OFA167" s="11"/>
      <c r="OFB167" s="11"/>
      <c r="OFC167" s="11"/>
      <c r="OFD167" s="11"/>
      <c r="OFE167" s="11"/>
      <c r="OFF167" s="11"/>
      <c r="OFG167" s="11"/>
      <c r="OFH167" s="11"/>
      <c r="OFI167" s="11"/>
      <c r="OFJ167" s="11"/>
      <c r="OFK167" s="11"/>
      <c r="OFL167" s="11"/>
      <c r="OFM167" s="11"/>
      <c r="OFN167" s="11"/>
      <c r="OFO167" s="11"/>
      <c r="OFP167" s="11"/>
      <c r="OFQ167" s="11"/>
      <c r="OFR167" s="11"/>
      <c r="OFS167" s="11"/>
      <c r="OFT167" s="11"/>
      <c r="OFU167" s="11"/>
      <c r="OFV167" s="11"/>
      <c r="OFW167" s="11"/>
      <c r="OFX167" s="11"/>
      <c r="OFY167" s="11"/>
      <c r="OFZ167" s="11"/>
      <c r="OGA167" s="11"/>
      <c r="OGB167" s="11"/>
      <c r="OGC167" s="11"/>
      <c r="OGD167" s="11"/>
      <c r="OGE167" s="11"/>
      <c r="OGF167" s="11"/>
      <c r="OGG167" s="11"/>
      <c r="OGH167" s="11"/>
      <c r="OGI167" s="11"/>
      <c r="OGJ167" s="11"/>
      <c r="OGK167" s="11"/>
      <c r="OGL167" s="11"/>
      <c r="OGM167" s="11"/>
      <c r="OGN167" s="11"/>
      <c r="OGO167" s="11"/>
      <c r="OGP167" s="11"/>
      <c r="OGQ167" s="11"/>
      <c r="OGR167" s="11"/>
      <c r="OGS167" s="11"/>
      <c r="OGT167" s="11"/>
      <c r="OGU167" s="11"/>
      <c r="OGV167" s="11"/>
      <c r="OGW167" s="11"/>
      <c r="OGX167" s="11"/>
      <c r="OGY167" s="11"/>
      <c r="OGZ167" s="11"/>
      <c r="OHA167" s="11"/>
      <c r="OHB167" s="11"/>
      <c r="OHC167" s="11"/>
      <c r="OHD167" s="11"/>
      <c r="OHE167" s="11"/>
      <c r="OHF167" s="11"/>
      <c r="OHG167" s="11"/>
      <c r="OHH167" s="11"/>
      <c r="OHI167" s="11"/>
      <c r="OHJ167" s="11"/>
      <c r="OHK167" s="11"/>
      <c r="OHL167" s="11"/>
      <c r="OHM167" s="11"/>
      <c r="OHN167" s="11"/>
      <c r="OHO167" s="11"/>
      <c r="OHP167" s="11"/>
      <c r="OHQ167" s="11"/>
      <c r="OHR167" s="11"/>
      <c r="OHS167" s="11"/>
      <c r="OHT167" s="11"/>
      <c r="OHU167" s="11"/>
      <c r="OHV167" s="11"/>
      <c r="OHW167" s="11"/>
      <c r="OHX167" s="11"/>
      <c r="OHY167" s="11"/>
      <c r="OHZ167" s="11"/>
      <c r="OIA167" s="11"/>
      <c r="OIB167" s="11"/>
      <c r="OIC167" s="11"/>
      <c r="OID167" s="11"/>
      <c r="OIE167" s="11"/>
      <c r="OIF167" s="11"/>
      <c r="OIG167" s="11"/>
      <c r="OIH167" s="11"/>
      <c r="OII167" s="11"/>
      <c r="OIJ167" s="11"/>
      <c r="OIK167" s="11"/>
      <c r="OIL167" s="11"/>
      <c r="OIM167" s="11"/>
      <c r="OIN167" s="11"/>
      <c r="OIO167" s="11"/>
      <c r="OIP167" s="11"/>
      <c r="OIQ167" s="11"/>
      <c r="OIR167" s="11"/>
      <c r="OIS167" s="11"/>
      <c r="OIT167" s="11"/>
      <c r="OIU167" s="11"/>
      <c r="OIV167" s="11"/>
      <c r="OIW167" s="11"/>
      <c r="OIX167" s="11"/>
      <c r="OIY167" s="11"/>
      <c r="OIZ167" s="11"/>
      <c r="OJA167" s="11"/>
      <c r="OJB167" s="11"/>
      <c r="OJC167" s="11"/>
      <c r="OJD167" s="11"/>
      <c r="OJE167" s="11"/>
      <c r="OJF167" s="11"/>
      <c r="OJG167" s="11"/>
      <c r="OJH167" s="11"/>
      <c r="OJI167" s="11"/>
      <c r="OJJ167" s="11"/>
      <c r="OJK167" s="11"/>
      <c r="OJL167" s="11"/>
      <c r="OJM167" s="11"/>
      <c r="OJN167" s="11"/>
      <c r="OJO167" s="11"/>
      <c r="OJP167" s="11"/>
      <c r="OJQ167" s="11"/>
      <c r="OJR167" s="11"/>
      <c r="OJS167" s="11"/>
      <c r="OJT167" s="11"/>
      <c r="OJU167" s="11"/>
      <c r="OJV167" s="11"/>
      <c r="OJW167" s="11"/>
      <c r="OJX167" s="11"/>
      <c r="OJY167" s="11"/>
      <c r="OJZ167" s="11"/>
      <c r="OKA167" s="11"/>
      <c r="OKB167" s="11"/>
      <c r="OKC167" s="11"/>
      <c r="OKD167" s="11"/>
      <c r="OKE167" s="11"/>
      <c r="OKF167" s="11"/>
      <c r="OKG167" s="11"/>
      <c r="OKH167" s="11"/>
      <c r="OKI167" s="11"/>
      <c r="OKJ167" s="11"/>
      <c r="OKK167" s="11"/>
      <c r="OKL167" s="11"/>
      <c r="OKM167" s="11"/>
      <c r="OKN167" s="11"/>
      <c r="OKO167" s="11"/>
      <c r="OKP167" s="11"/>
      <c r="OKQ167" s="11"/>
      <c r="OKR167" s="11"/>
      <c r="OKS167" s="11"/>
      <c r="OKT167" s="11"/>
      <c r="OKU167" s="11"/>
      <c r="OKV167" s="11"/>
      <c r="OKW167" s="11"/>
      <c r="OKX167" s="11"/>
      <c r="OKY167" s="11"/>
      <c r="OKZ167" s="11"/>
      <c r="OLA167" s="11"/>
      <c r="OLB167" s="11"/>
      <c r="OLC167" s="11"/>
      <c r="OLD167" s="11"/>
      <c r="OLE167" s="11"/>
      <c r="OLF167" s="11"/>
      <c r="OLG167" s="11"/>
      <c r="OLH167" s="11"/>
      <c r="OLI167" s="11"/>
      <c r="OLJ167" s="11"/>
      <c r="OLK167" s="11"/>
      <c r="OLL167" s="11"/>
      <c r="OLM167" s="11"/>
      <c r="OLN167" s="11"/>
      <c r="OLO167" s="11"/>
      <c r="OLP167" s="11"/>
      <c r="OLQ167" s="11"/>
      <c r="OLR167" s="11"/>
      <c r="OLS167" s="11"/>
      <c r="OLT167" s="11"/>
      <c r="OLU167" s="11"/>
      <c r="OLV167" s="11"/>
      <c r="OLW167" s="11"/>
      <c r="OLX167" s="11"/>
      <c r="OLY167" s="11"/>
      <c r="OLZ167" s="11"/>
      <c r="OMA167" s="11"/>
      <c r="OMB167" s="11"/>
      <c r="OMC167" s="11"/>
      <c r="OMD167" s="11"/>
      <c r="OME167" s="11"/>
      <c r="OMF167" s="11"/>
      <c r="OMG167" s="11"/>
      <c r="OMH167" s="11"/>
      <c r="OMI167" s="11"/>
      <c r="OMJ167" s="11"/>
      <c r="OMK167" s="11"/>
      <c r="OML167" s="11"/>
      <c r="OMM167" s="11"/>
      <c r="OMN167" s="11"/>
      <c r="OMO167" s="11"/>
      <c r="OMP167" s="11"/>
      <c r="OMQ167" s="11"/>
      <c r="OMR167" s="11"/>
      <c r="OMS167" s="11"/>
      <c r="OMT167" s="11"/>
      <c r="OMU167" s="11"/>
      <c r="OMV167" s="11"/>
      <c r="OMW167" s="11"/>
      <c r="OMX167" s="11"/>
      <c r="OMY167" s="11"/>
      <c r="OMZ167" s="11"/>
      <c r="ONA167" s="11"/>
      <c r="ONB167" s="11"/>
      <c r="ONC167" s="11"/>
      <c r="OND167" s="11"/>
      <c r="ONE167" s="11"/>
      <c r="ONF167" s="11"/>
      <c r="ONG167" s="11"/>
      <c r="ONH167" s="11"/>
      <c r="ONI167" s="11"/>
      <c r="ONJ167" s="11"/>
      <c r="ONK167" s="11"/>
      <c r="ONL167" s="11"/>
      <c r="ONM167" s="11"/>
      <c r="ONN167" s="11"/>
      <c r="ONO167" s="11"/>
      <c r="ONP167" s="11"/>
      <c r="ONQ167" s="11"/>
      <c r="ONR167" s="11"/>
      <c r="ONS167" s="11"/>
      <c r="ONT167" s="11"/>
      <c r="ONU167" s="11"/>
      <c r="ONV167" s="11"/>
      <c r="ONW167" s="11"/>
      <c r="ONX167" s="11"/>
      <c r="ONY167" s="11"/>
      <c r="ONZ167" s="11"/>
      <c r="OOA167" s="11"/>
      <c r="OOB167" s="11"/>
      <c r="OOC167" s="11"/>
      <c r="OOD167" s="11"/>
      <c r="OOE167" s="11"/>
      <c r="OOF167" s="11"/>
      <c r="OOG167" s="11"/>
      <c r="OOH167" s="11"/>
      <c r="OOI167" s="11"/>
      <c r="OOJ167" s="11"/>
      <c r="OOK167" s="11"/>
      <c r="OOL167" s="11"/>
      <c r="OOM167" s="11"/>
      <c r="OON167" s="11"/>
      <c r="OOO167" s="11"/>
      <c r="OOP167" s="11"/>
      <c r="OOQ167" s="11"/>
      <c r="OOR167" s="11"/>
      <c r="OOS167" s="11"/>
      <c r="OOT167" s="11"/>
      <c r="OOU167" s="11"/>
      <c r="OOV167" s="11"/>
      <c r="OOW167" s="11"/>
      <c r="OOX167" s="11"/>
      <c r="OOY167" s="11"/>
      <c r="OOZ167" s="11"/>
      <c r="OPA167" s="11"/>
      <c r="OPB167" s="11"/>
      <c r="OPC167" s="11"/>
      <c r="OPD167" s="11"/>
      <c r="OPE167" s="11"/>
      <c r="OPF167" s="11"/>
      <c r="OPG167" s="11"/>
      <c r="OPH167" s="11"/>
      <c r="OPI167" s="11"/>
      <c r="OPJ167" s="11"/>
      <c r="OPK167" s="11"/>
      <c r="OPL167" s="11"/>
      <c r="OPM167" s="11"/>
      <c r="OPN167" s="11"/>
      <c r="OPO167" s="11"/>
      <c r="OPP167" s="11"/>
      <c r="OPQ167" s="11"/>
      <c r="OPR167" s="11"/>
      <c r="OPS167" s="11"/>
      <c r="OPT167" s="11"/>
      <c r="OPU167" s="11"/>
      <c r="OPV167" s="11"/>
      <c r="OPW167" s="11"/>
      <c r="OPX167" s="11"/>
      <c r="OPY167" s="11"/>
      <c r="OPZ167" s="11"/>
      <c r="OQA167" s="11"/>
      <c r="OQB167" s="11"/>
      <c r="OQC167" s="11"/>
      <c r="OQD167" s="11"/>
      <c r="OQE167" s="11"/>
      <c r="OQF167" s="11"/>
      <c r="OQG167" s="11"/>
      <c r="OQH167" s="11"/>
      <c r="OQI167" s="11"/>
      <c r="OQJ167" s="11"/>
      <c r="OQK167" s="11"/>
      <c r="OQL167" s="11"/>
      <c r="OQM167" s="11"/>
      <c r="OQN167" s="11"/>
      <c r="OQO167" s="11"/>
      <c r="OQP167" s="11"/>
      <c r="OQQ167" s="11"/>
      <c r="OQR167" s="11"/>
      <c r="OQS167" s="11"/>
      <c r="OQT167" s="11"/>
      <c r="OQU167" s="11"/>
      <c r="OQV167" s="11"/>
      <c r="OQW167" s="11"/>
      <c r="OQX167" s="11"/>
      <c r="OQY167" s="11"/>
      <c r="OQZ167" s="11"/>
      <c r="ORA167" s="11"/>
      <c r="ORB167" s="11"/>
      <c r="ORC167" s="11"/>
      <c r="ORD167" s="11"/>
      <c r="ORE167" s="11"/>
      <c r="ORF167" s="11"/>
      <c r="ORG167" s="11"/>
      <c r="ORH167" s="11"/>
      <c r="ORI167" s="11"/>
      <c r="ORJ167" s="11"/>
      <c r="ORK167" s="11"/>
      <c r="ORL167" s="11"/>
      <c r="ORM167" s="11"/>
      <c r="ORN167" s="11"/>
      <c r="ORO167" s="11"/>
      <c r="ORP167" s="11"/>
      <c r="ORQ167" s="11"/>
      <c r="ORR167" s="11"/>
      <c r="ORS167" s="11"/>
      <c r="ORT167" s="11"/>
      <c r="ORU167" s="11"/>
      <c r="ORV167" s="11"/>
      <c r="ORW167" s="11"/>
      <c r="ORX167" s="11"/>
      <c r="ORY167" s="11"/>
      <c r="ORZ167" s="11"/>
      <c r="OSA167" s="11"/>
      <c r="OSB167" s="11"/>
      <c r="OSC167" s="11"/>
      <c r="OSD167" s="11"/>
      <c r="OSE167" s="11"/>
      <c r="OSF167" s="11"/>
      <c r="OSG167" s="11"/>
      <c r="OSH167" s="11"/>
      <c r="OSI167" s="11"/>
      <c r="OSJ167" s="11"/>
      <c r="OSK167" s="11"/>
      <c r="OSL167" s="11"/>
      <c r="OSM167" s="11"/>
      <c r="OSN167" s="11"/>
      <c r="OSO167" s="11"/>
      <c r="OSP167" s="11"/>
      <c r="OSQ167" s="11"/>
      <c r="OSR167" s="11"/>
      <c r="OSS167" s="11"/>
      <c r="OST167" s="11"/>
      <c r="OSU167" s="11"/>
      <c r="OSV167" s="11"/>
      <c r="OSW167" s="11"/>
      <c r="OSX167" s="11"/>
      <c r="OSY167" s="11"/>
      <c r="OSZ167" s="11"/>
      <c r="OTA167" s="11"/>
      <c r="OTB167" s="11"/>
      <c r="OTC167" s="11"/>
      <c r="OTD167" s="11"/>
      <c r="OTE167" s="11"/>
      <c r="OTF167" s="11"/>
      <c r="OTG167" s="11"/>
      <c r="OTH167" s="11"/>
      <c r="OTI167" s="11"/>
      <c r="OTJ167" s="11"/>
      <c r="OTK167" s="11"/>
      <c r="OTL167" s="11"/>
      <c r="OTM167" s="11"/>
      <c r="OTN167" s="11"/>
      <c r="OTO167" s="11"/>
      <c r="OTP167" s="11"/>
      <c r="OTQ167" s="11"/>
      <c r="OTR167" s="11"/>
      <c r="OTS167" s="11"/>
      <c r="OTT167" s="11"/>
      <c r="OTU167" s="11"/>
      <c r="OTV167" s="11"/>
      <c r="OTW167" s="11"/>
      <c r="OTX167" s="11"/>
      <c r="OTY167" s="11"/>
      <c r="OTZ167" s="11"/>
      <c r="OUA167" s="11"/>
      <c r="OUB167" s="11"/>
      <c r="OUC167" s="11"/>
      <c r="OUD167" s="11"/>
      <c r="OUE167" s="11"/>
      <c r="OUF167" s="11"/>
      <c r="OUG167" s="11"/>
      <c r="OUH167" s="11"/>
      <c r="OUI167" s="11"/>
      <c r="OUJ167" s="11"/>
      <c r="OUK167" s="11"/>
      <c r="OUL167" s="11"/>
      <c r="OUM167" s="11"/>
      <c r="OUN167" s="11"/>
      <c r="OUO167" s="11"/>
      <c r="OUP167" s="11"/>
      <c r="OUQ167" s="11"/>
      <c r="OUR167" s="11"/>
      <c r="OUS167" s="11"/>
      <c r="OUT167" s="11"/>
      <c r="OUU167" s="11"/>
      <c r="OUV167" s="11"/>
      <c r="OUW167" s="11"/>
      <c r="OUX167" s="11"/>
      <c r="OUY167" s="11"/>
      <c r="OUZ167" s="11"/>
      <c r="OVA167" s="11"/>
      <c r="OVB167" s="11"/>
      <c r="OVC167" s="11"/>
      <c r="OVD167" s="11"/>
      <c r="OVE167" s="11"/>
      <c r="OVF167" s="11"/>
      <c r="OVG167" s="11"/>
      <c r="OVH167" s="11"/>
      <c r="OVI167" s="11"/>
      <c r="OVJ167" s="11"/>
      <c r="OVK167" s="11"/>
      <c r="OVL167" s="11"/>
      <c r="OVM167" s="11"/>
      <c r="OVN167" s="11"/>
      <c r="OVO167" s="11"/>
      <c r="OVP167" s="11"/>
      <c r="OVQ167" s="11"/>
      <c r="OVR167" s="11"/>
      <c r="OVS167" s="11"/>
      <c r="OVT167" s="11"/>
      <c r="OVU167" s="11"/>
      <c r="OVV167" s="11"/>
      <c r="OVW167" s="11"/>
      <c r="OVX167" s="11"/>
      <c r="OVY167" s="11"/>
      <c r="OVZ167" s="11"/>
      <c r="OWA167" s="11"/>
      <c r="OWB167" s="11"/>
      <c r="OWC167" s="11"/>
      <c r="OWD167" s="11"/>
      <c r="OWE167" s="11"/>
      <c r="OWF167" s="11"/>
      <c r="OWG167" s="11"/>
      <c r="OWH167" s="11"/>
      <c r="OWI167" s="11"/>
      <c r="OWJ167" s="11"/>
      <c r="OWK167" s="11"/>
      <c r="OWL167" s="11"/>
      <c r="OWM167" s="11"/>
      <c r="OWN167" s="11"/>
      <c r="OWO167" s="11"/>
      <c r="OWP167" s="11"/>
      <c r="OWQ167" s="11"/>
      <c r="OWR167" s="11"/>
      <c r="OWS167" s="11"/>
      <c r="OWT167" s="11"/>
      <c r="OWU167" s="11"/>
      <c r="OWV167" s="11"/>
      <c r="OWW167" s="11"/>
      <c r="OWX167" s="11"/>
      <c r="OWY167" s="11"/>
      <c r="OWZ167" s="11"/>
      <c r="OXA167" s="11"/>
      <c r="OXB167" s="11"/>
      <c r="OXC167" s="11"/>
      <c r="OXD167" s="11"/>
      <c r="OXE167" s="11"/>
      <c r="OXF167" s="11"/>
      <c r="OXG167" s="11"/>
      <c r="OXH167" s="11"/>
      <c r="OXI167" s="11"/>
      <c r="OXJ167" s="11"/>
      <c r="OXK167" s="11"/>
      <c r="OXL167" s="11"/>
      <c r="OXM167" s="11"/>
      <c r="OXN167" s="11"/>
      <c r="OXO167" s="11"/>
      <c r="OXP167" s="11"/>
      <c r="OXQ167" s="11"/>
      <c r="OXR167" s="11"/>
      <c r="OXS167" s="11"/>
      <c r="OXT167" s="11"/>
      <c r="OXU167" s="11"/>
      <c r="OXV167" s="11"/>
      <c r="OXW167" s="11"/>
      <c r="OXX167" s="11"/>
      <c r="OXY167" s="11"/>
      <c r="OXZ167" s="11"/>
      <c r="OYA167" s="11"/>
      <c r="OYB167" s="11"/>
      <c r="OYC167" s="11"/>
      <c r="OYD167" s="11"/>
      <c r="OYE167" s="11"/>
      <c r="OYF167" s="11"/>
      <c r="OYG167" s="11"/>
      <c r="OYH167" s="11"/>
      <c r="OYI167" s="11"/>
      <c r="OYJ167" s="11"/>
      <c r="OYK167" s="11"/>
      <c r="OYL167" s="11"/>
      <c r="OYM167" s="11"/>
      <c r="OYN167" s="11"/>
      <c r="OYO167" s="11"/>
      <c r="OYP167" s="11"/>
      <c r="OYQ167" s="11"/>
      <c r="OYR167" s="11"/>
      <c r="OYS167" s="11"/>
      <c r="OYT167" s="11"/>
      <c r="OYU167" s="11"/>
      <c r="OYV167" s="11"/>
      <c r="OYW167" s="11"/>
      <c r="OYX167" s="11"/>
      <c r="OYY167" s="11"/>
      <c r="OYZ167" s="11"/>
      <c r="OZA167" s="11"/>
      <c r="OZB167" s="11"/>
      <c r="OZC167" s="11"/>
      <c r="OZD167" s="11"/>
      <c r="OZE167" s="11"/>
      <c r="OZF167" s="11"/>
      <c r="OZG167" s="11"/>
      <c r="OZH167" s="11"/>
      <c r="OZI167" s="11"/>
      <c r="OZJ167" s="11"/>
      <c r="OZK167" s="11"/>
      <c r="OZL167" s="11"/>
      <c r="OZM167" s="11"/>
      <c r="OZN167" s="11"/>
      <c r="OZO167" s="11"/>
      <c r="OZP167" s="11"/>
      <c r="OZQ167" s="11"/>
      <c r="OZR167" s="11"/>
      <c r="OZS167" s="11"/>
      <c r="OZT167" s="11"/>
      <c r="OZU167" s="11"/>
      <c r="OZV167" s="11"/>
      <c r="OZW167" s="11"/>
      <c r="OZX167" s="11"/>
      <c r="OZY167" s="11"/>
      <c r="OZZ167" s="11"/>
      <c r="PAA167" s="11"/>
      <c r="PAB167" s="11"/>
      <c r="PAC167" s="11"/>
      <c r="PAD167" s="11"/>
      <c r="PAE167" s="11"/>
      <c r="PAF167" s="11"/>
      <c r="PAG167" s="11"/>
      <c r="PAH167" s="11"/>
      <c r="PAI167" s="11"/>
      <c r="PAJ167" s="11"/>
      <c r="PAK167" s="11"/>
      <c r="PAL167" s="11"/>
      <c r="PAM167" s="11"/>
      <c r="PAN167" s="11"/>
      <c r="PAO167" s="11"/>
      <c r="PAP167" s="11"/>
      <c r="PAQ167" s="11"/>
      <c r="PAR167" s="11"/>
      <c r="PAS167" s="11"/>
      <c r="PAT167" s="11"/>
      <c r="PAU167" s="11"/>
      <c r="PAV167" s="11"/>
      <c r="PAW167" s="11"/>
      <c r="PAX167" s="11"/>
      <c r="PAY167" s="11"/>
      <c r="PAZ167" s="11"/>
      <c r="PBA167" s="11"/>
      <c r="PBB167" s="11"/>
      <c r="PBC167" s="11"/>
      <c r="PBD167" s="11"/>
      <c r="PBE167" s="11"/>
      <c r="PBF167" s="11"/>
      <c r="PBG167" s="11"/>
      <c r="PBH167" s="11"/>
      <c r="PBI167" s="11"/>
      <c r="PBJ167" s="11"/>
      <c r="PBK167" s="11"/>
      <c r="PBL167" s="11"/>
      <c r="PBM167" s="11"/>
      <c r="PBN167" s="11"/>
      <c r="PBO167" s="11"/>
      <c r="PBP167" s="11"/>
      <c r="PBQ167" s="11"/>
      <c r="PBR167" s="11"/>
      <c r="PBS167" s="11"/>
      <c r="PBT167" s="11"/>
      <c r="PBU167" s="11"/>
      <c r="PBV167" s="11"/>
      <c r="PBW167" s="11"/>
      <c r="PBX167" s="11"/>
      <c r="PBY167" s="11"/>
      <c r="PBZ167" s="11"/>
      <c r="PCA167" s="11"/>
      <c r="PCB167" s="11"/>
      <c r="PCC167" s="11"/>
      <c r="PCD167" s="11"/>
      <c r="PCE167" s="11"/>
      <c r="PCF167" s="11"/>
      <c r="PCG167" s="11"/>
      <c r="PCH167" s="11"/>
      <c r="PCI167" s="11"/>
      <c r="PCJ167" s="11"/>
      <c r="PCK167" s="11"/>
      <c r="PCL167" s="11"/>
      <c r="PCM167" s="11"/>
      <c r="PCN167" s="11"/>
      <c r="PCO167" s="11"/>
      <c r="PCP167" s="11"/>
      <c r="PCQ167" s="11"/>
      <c r="PCR167" s="11"/>
      <c r="PCS167" s="11"/>
      <c r="PCT167" s="11"/>
      <c r="PCU167" s="11"/>
      <c r="PCV167" s="11"/>
      <c r="PCW167" s="11"/>
      <c r="PCX167" s="11"/>
      <c r="PCY167" s="11"/>
      <c r="PCZ167" s="11"/>
      <c r="PDA167" s="11"/>
      <c r="PDB167" s="11"/>
      <c r="PDC167" s="11"/>
      <c r="PDD167" s="11"/>
      <c r="PDE167" s="11"/>
      <c r="PDF167" s="11"/>
      <c r="PDG167" s="11"/>
      <c r="PDH167" s="11"/>
      <c r="PDI167" s="11"/>
      <c r="PDJ167" s="11"/>
      <c r="PDK167" s="11"/>
      <c r="PDL167" s="11"/>
      <c r="PDM167" s="11"/>
      <c r="PDN167" s="11"/>
      <c r="PDO167" s="11"/>
      <c r="PDP167" s="11"/>
      <c r="PDQ167" s="11"/>
      <c r="PDR167" s="11"/>
      <c r="PDS167" s="11"/>
      <c r="PDT167" s="11"/>
      <c r="PDU167" s="11"/>
      <c r="PDV167" s="11"/>
      <c r="PDW167" s="11"/>
      <c r="PDX167" s="11"/>
      <c r="PDY167" s="11"/>
      <c r="PDZ167" s="11"/>
      <c r="PEA167" s="11"/>
      <c r="PEB167" s="11"/>
      <c r="PEC167" s="11"/>
      <c r="PED167" s="11"/>
      <c r="PEE167" s="11"/>
      <c r="PEF167" s="11"/>
      <c r="PEG167" s="11"/>
      <c r="PEH167" s="11"/>
      <c r="PEI167" s="11"/>
      <c r="PEJ167" s="11"/>
      <c r="PEK167" s="11"/>
      <c r="PEL167" s="11"/>
      <c r="PEM167" s="11"/>
      <c r="PEN167" s="11"/>
      <c r="PEO167" s="11"/>
      <c r="PEP167" s="11"/>
      <c r="PEQ167" s="11"/>
      <c r="PER167" s="11"/>
      <c r="PES167" s="11"/>
      <c r="PET167" s="11"/>
      <c r="PEU167" s="11"/>
      <c r="PEV167" s="11"/>
      <c r="PEW167" s="11"/>
      <c r="PEX167" s="11"/>
      <c r="PEY167" s="11"/>
      <c r="PEZ167" s="11"/>
      <c r="PFA167" s="11"/>
      <c r="PFB167" s="11"/>
      <c r="PFC167" s="11"/>
      <c r="PFD167" s="11"/>
      <c r="PFE167" s="11"/>
      <c r="PFF167" s="11"/>
      <c r="PFG167" s="11"/>
      <c r="PFH167" s="11"/>
      <c r="PFI167" s="11"/>
      <c r="PFJ167" s="11"/>
      <c r="PFK167" s="11"/>
      <c r="PFL167" s="11"/>
      <c r="PFM167" s="11"/>
      <c r="PFN167" s="11"/>
      <c r="PFO167" s="11"/>
      <c r="PFP167" s="11"/>
      <c r="PFQ167" s="11"/>
      <c r="PFR167" s="11"/>
      <c r="PFS167" s="11"/>
      <c r="PFT167" s="11"/>
      <c r="PFU167" s="11"/>
      <c r="PFV167" s="11"/>
      <c r="PFW167" s="11"/>
      <c r="PFX167" s="11"/>
      <c r="PFY167" s="11"/>
      <c r="PFZ167" s="11"/>
      <c r="PGA167" s="11"/>
      <c r="PGB167" s="11"/>
      <c r="PGC167" s="11"/>
      <c r="PGD167" s="11"/>
      <c r="PGE167" s="11"/>
      <c r="PGF167" s="11"/>
      <c r="PGG167" s="11"/>
      <c r="PGH167" s="11"/>
      <c r="PGI167" s="11"/>
      <c r="PGJ167" s="11"/>
      <c r="PGK167" s="11"/>
      <c r="PGL167" s="11"/>
      <c r="PGM167" s="11"/>
      <c r="PGN167" s="11"/>
      <c r="PGO167" s="11"/>
      <c r="PGP167" s="11"/>
      <c r="PGQ167" s="11"/>
      <c r="PGR167" s="11"/>
      <c r="PGS167" s="11"/>
      <c r="PGT167" s="11"/>
      <c r="PGU167" s="11"/>
      <c r="PGV167" s="11"/>
      <c r="PGW167" s="11"/>
      <c r="PGX167" s="11"/>
      <c r="PGY167" s="11"/>
      <c r="PGZ167" s="11"/>
      <c r="PHA167" s="11"/>
      <c r="PHB167" s="11"/>
      <c r="PHC167" s="11"/>
      <c r="PHD167" s="11"/>
      <c r="PHE167" s="11"/>
      <c r="PHF167" s="11"/>
      <c r="PHG167" s="11"/>
      <c r="PHH167" s="11"/>
      <c r="PHI167" s="11"/>
      <c r="PHJ167" s="11"/>
      <c r="PHK167" s="11"/>
      <c r="PHL167" s="11"/>
      <c r="PHM167" s="11"/>
      <c r="PHN167" s="11"/>
      <c r="PHO167" s="11"/>
      <c r="PHP167" s="11"/>
      <c r="PHQ167" s="11"/>
      <c r="PHR167" s="11"/>
      <c r="PHS167" s="11"/>
      <c r="PHT167" s="11"/>
      <c r="PHU167" s="11"/>
      <c r="PHV167" s="11"/>
      <c r="PHW167" s="11"/>
      <c r="PHX167" s="11"/>
      <c r="PHY167" s="11"/>
      <c r="PHZ167" s="11"/>
      <c r="PIA167" s="11"/>
      <c r="PIB167" s="11"/>
      <c r="PIC167" s="11"/>
      <c r="PID167" s="11"/>
      <c r="PIE167" s="11"/>
      <c r="PIF167" s="11"/>
      <c r="PIG167" s="11"/>
      <c r="PIH167" s="11"/>
      <c r="PII167" s="11"/>
      <c r="PIJ167" s="11"/>
      <c r="PIK167" s="11"/>
      <c r="PIL167" s="11"/>
      <c r="PIM167" s="11"/>
      <c r="PIN167" s="11"/>
      <c r="PIO167" s="11"/>
      <c r="PIP167" s="11"/>
      <c r="PIQ167" s="11"/>
      <c r="PIR167" s="11"/>
      <c r="PIS167" s="11"/>
      <c r="PIT167" s="11"/>
      <c r="PIU167" s="11"/>
      <c r="PIV167" s="11"/>
      <c r="PIW167" s="11"/>
      <c r="PIX167" s="11"/>
      <c r="PIY167" s="11"/>
      <c r="PIZ167" s="11"/>
      <c r="PJA167" s="11"/>
      <c r="PJB167" s="11"/>
      <c r="PJC167" s="11"/>
      <c r="PJD167" s="11"/>
      <c r="PJE167" s="11"/>
      <c r="PJF167" s="11"/>
      <c r="PJG167" s="11"/>
      <c r="PJH167" s="11"/>
      <c r="PJI167" s="11"/>
      <c r="PJJ167" s="11"/>
      <c r="PJK167" s="11"/>
      <c r="PJL167" s="11"/>
      <c r="PJM167" s="11"/>
      <c r="PJN167" s="11"/>
      <c r="PJO167" s="11"/>
      <c r="PJP167" s="11"/>
      <c r="PJQ167" s="11"/>
      <c r="PJR167" s="11"/>
      <c r="PJS167" s="11"/>
      <c r="PJT167" s="11"/>
      <c r="PJU167" s="11"/>
      <c r="PJV167" s="11"/>
      <c r="PJW167" s="11"/>
      <c r="PJX167" s="11"/>
      <c r="PJY167" s="11"/>
      <c r="PJZ167" s="11"/>
      <c r="PKA167" s="11"/>
      <c r="PKB167" s="11"/>
      <c r="PKC167" s="11"/>
      <c r="PKD167" s="11"/>
      <c r="PKE167" s="11"/>
      <c r="PKF167" s="11"/>
      <c r="PKG167" s="11"/>
      <c r="PKH167" s="11"/>
      <c r="PKI167" s="11"/>
      <c r="PKJ167" s="11"/>
      <c r="PKK167" s="11"/>
      <c r="PKL167" s="11"/>
      <c r="PKM167" s="11"/>
      <c r="PKN167" s="11"/>
      <c r="PKO167" s="11"/>
      <c r="PKP167" s="11"/>
      <c r="PKQ167" s="11"/>
      <c r="PKR167" s="11"/>
      <c r="PKS167" s="11"/>
      <c r="PKT167" s="11"/>
      <c r="PKU167" s="11"/>
      <c r="PKV167" s="11"/>
      <c r="PKW167" s="11"/>
      <c r="PKX167" s="11"/>
      <c r="PKY167" s="11"/>
      <c r="PKZ167" s="11"/>
      <c r="PLA167" s="11"/>
      <c r="PLB167" s="11"/>
      <c r="PLC167" s="11"/>
      <c r="PLD167" s="11"/>
      <c r="PLE167" s="11"/>
      <c r="PLF167" s="11"/>
      <c r="PLG167" s="11"/>
      <c r="PLH167" s="11"/>
      <c r="PLI167" s="11"/>
      <c r="PLJ167" s="11"/>
      <c r="PLK167" s="11"/>
      <c r="PLL167" s="11"/>
      <c r="PLM167" s="11"/>
      <c r="PLN167" s="11"/>
      <c r="PLO167" s="11"/>
      <c r="PLP167" s="11"/>
      <c r="PLQ167" s="11"/>
      <c r="PLR167" s="11"/>
      <c r="PLS167" s="11"/>
      <c r="PLT167" s="11"/>
      <c r="PLU167" s="11"/>
      <c r="PLV167" s="11"/>
      <c r="PLW167" s="11"/>
      <c r="PLX167" s="11"/>
      <c r="PLY167" s="11"/>
      <c r="PLZ167" s="11"/>
      <c r="PMA167" s="11"/>
      <c r="PMB167" s="11"/>
      <c r="PMC167" s="11"/>
      <c r="PMD167" s="11"/>
      <c r="PME167" s="11"/>
      <c r="PMF167" s="11"/>
      <c r="PMG167" s="11"/>
      <c r="PMH167" s="11"/>
      <c r="PMI167" s="11"/>
      <c r="PMJ167" s="11"/>
      <c r="PMK167" s="11"/>
      <c r="PML167" s="11"/>
      <c r="PMM167" s="11"/>
      <c r="PMN167" s="11"/>
      <c r="PMO167" s="11"/>
      <c r="PMP167" s="11"/>
      <c r="PMQ167" s="11"/>
      <c r="PMR167" s="11"/>
      <c r="PMS167" s="11"/>
      <c r="PMT167" s="11"/>
      <c r="PMU167" s="11"/>
      <c r="PMV167" s="11"/>
      <c r="PMW167" s="11"/>
      <c r="PMX167" s="11"/>
      <c r="PMY167" s="11"/>
      <c r="PMZ167" s="11"/>
      <c r="PNA167" s="11"/>
      <c r="PNB167" s="11"/>
      <c r="PNC167" s="11"/>
      <c r="PND167" s="11"/>
      <c r="PNE167" s="11"/>
      <c r="PNF167" s="11"/>
      <c r="PNG167" s="11"/>
      <c r="PNH167" s="11"/>
      <c r="PNI167" s="11"/>
      <c r="PNJ167" s="11"/>
      <c r="PNK167" s="11"/>
      <c r="PNL167" s="11"/>
      <c r="PNM167" s="11"/>
      <c r="PNN167" s="11"/>
      <c r="PNO167" s="11"/>
      <c r="PNP167" s="11"/>
      <c r="PNQ167" s="11"/>
      <c r="PNR167" s="11"/>
      <c r="PNS167" s="11"/>
      <c r="PNT167" s="11"/>
      <c r="PNU167" s="11"/>
      <c r="PNV167" s="11"/>
      <c r="PNW167" s="11"/>
      <c r="PNX167" s="11"/>
      <c r="PNY167" s="11"/>
      <c r="PNZ167" s="11"/>
      <c r="POA167" s="11"/>
      <c r="POB167" s="11"/>
      <c r="POC167" s="11"/>
      <c r="POD167" s="11"/>
      <c r="POE167" s="11"/>
      <c r="POF167" s="11"/>
      <c r="POG167" s="11"/>
      <c r="POH167" s="11"/>
      <c r="POI167" s="11"/>
      <c r="POJ167" s="11"/>
      <c r="POK167" s="11"/>
      <c r="POL167" s="11"/>
      <c r="POM167" s="11"/>
      <c r="PON167" s="11"/>
      <c r="POO167" s="11"/>
      <c r="POP167" s="11"/>
      <c r="POQ167" s="11"/>
      <c r="POR167" s="11"/>
      <c r="POS167" s="11"/>
      <c r="POT167" s="11"/>
      <c r="POU167" s="11"/>
      <c r="POV167" s="11"/>
      <c r="POW167" s="11"/>
      <c r="POX167" s="11"/>
      <c r="POY167" s="11"/>
      <c r="POZ167" s="11"/>
      <c r="PPA167" s="11"/>
      <c r="PPB167" s="11"/>
      <c r="PPC167" s="11"/>
      <c r="PPD167" s="11"/>
      <c r="PPE167" s="11"/>
      <c r="PPF167" s="11"/>
      <c r="PPG167" s="11"/>
      <c r="PPH167" s="11"/>
      <c r="PPI167" s="11"/>
      <c r="PPJ167" s="11"/>
      <c r="PPK167" s="11"/>
      <c r="PPL167" s="11"/>
      <c r="PPM167" s="11"/>
      <c r="PPN167" s="11"/>
      <c r="PPO167" s="11"/>
      <c r="PPP167" s="11"/>
      <c r="PPQ167" s="11"/>
      <c r="PPR167" s="11"/>
      <c r="PPS167" s="11"/>
      <c r="PPT167" s="11"/>
      <c r="PPU167" s="11"/>
      <c r="PPV167" s="11"/>
      <c r="PPW167" s="11"/>
      <c r="PPX167" s="11"/>
      <c r="PPY167" s="11"/>
      <c r="PPZ167" s="11"/>
      <c r="PQA167" s="11"/>
      <c r="PQB167" s="11"/>
      <c r="PQC167" s="11"/>
      <c r="PQD167" s="11"/>
      <c r="PQE167" s="11"/>
      <c r="PQF167" s="11"/>
      <c r="PQG167" s="11"/>
      <c r="PQH167" s="11"/>
      <c r="PQI167" s="11"/>
      <c r="PQJ167" s="11"/>
      <c r="PQK167" s="11"/>
      <c r="PQL167" s="11"/>
      <c r="PQM167" s="11"/>
      <c r="PQN167" s="11"/>
      <c r="PQO167" s="11"/>
      <c r="PQP167" s="11"/>
      <c r="PQQ167" s="11"/>
      <c r="PQR167" s="11"/>
      <c r="PQS167" s="11"/>
      <c r="PQT167" s="11"/>
      <c r="PQU167" s="11"/>
      <c r="PQV167" s="11"/>
      <c r="PQW167" s="11"/>
      <c r="PQX167" s="11"/>
      <c r="PQY167" s="11"/>
      <c r="PQZ167" s="11"/>
      <c r="PRA167" s="11"/>
      <c r="PRB167" s="11"/>
      <c r="PRC167" s="11"/>
      <c r="PRD167" s="11"/>
      <c r="PRE167" s="11"/>
      <c r="PRF167" s="11"/>
      <c r="PRG167" s="11"/>
      <c r="PRH167" s="11"/>
      <c r="PRI167" s="11"/>
      <c r="PRJ167" s="11"/>
      <c r="PRK167" s="11"/>
      <c r="PRL167" s="11"/>
      <c r="PRM167" s="11"/>
      <c r="PRN167" s="11"/>
      <c r="PRO167" s="11"/>
      <c r="PRP167" s="11"/>
      <c r="PRQ167" s="11"/>
      <c r="PRR167" s="11"/>
      <c r="PRS167" s="11"/>
      <c r="PRT167" s="11"/>
      <c r="PRU167" s="11"/>
      <c r="PRV167" s="11"/>
      <c r="PRW167" s="11"/>
      <c r="PRX167" s="11"/>
      <c r="PRY167" s="11"/>
      <c r="PRZ167" s="11"/>
      <c r="PSA167" s="11"/>
      <c r="PSB167" s="11"/>
      <c r="PSC167" s="11"/>
      <c r="PSD167" s="11"/>
      <c r="PSE167" s="11"/>
      <c r="PSF167" s="11"/>
      <c r="PSG167" s="11"/>
      <c r="PSH167" s="11"/>
      <c r="PSI167" s="11"/>
      <c r="PSJ167" s="11"/>
      <c r="PSK167" s="11"/>
      <c r="PSL167" s="11"/>
      <c r="PSM167" s="11"/>
      <c r="PSN167" s="11"/>
      <c r="PSO167" s="11"/>
      <c r="PSP167" s="11"/>
      <c r="PSQ167" s="11"/>
      <c r="PSR167" s="11"/>
      <c r="PSS167" s="11"/>
      <c r="PST167" s="11"/>
      <c r="PSU167" s="11"/>
      <c r="PSV167" s="11"/>
      <c r="PSW167" s="11"/>
      <c r="PSX167" s="11"/>
      <c r="PSY167" s="11"/>
      <c r="PSZ167" s="11"/>
      <c r="PTA167" s="11"/>
      <c r="PTB167" s="11"/>
      <c r="PTC167" s="11"/>
      <c r="PTD167" s="11"/>
      <c r="PTE167" s="11"/>
      <c r="PTF167" s="11"/>
      <c r="PTG167" s="11"/>
      <c r="PTH167" s="11"/>
      <c r="PTI167" s="11"/>
      <c r="PTJ167" s="11"/>
      <c r="PTK167" s="11"/>
      <c r="PTL167" s="11"/>
      <c r="PTM167" s="11"/>
      <c r="PTN167" s="11"/>
      <c r="PTO167" s="11"/>
      <c r="PTP167" s="11"/>
      <c r="PTQ167" s="11"/>
      <c r="PTR167" s="11"/>
      <c r="PTS167" s="11"/>
      <c r="PTT167" s="11"/>
      <c r="PTU167" s="11"/>
      <c r="PTV167" s="11"/>
      <c r="PTW167" s="11"/>
      <c r="PTX167" s="11"/>
      <c r="PTY167" s="11"/>
      <c r="PTZ167" s="11"/>
      <c r="PUA167" s="11"/>
      <c r="PUB167" s="11"/>
      <c r="PUC167" s="11"/>
      <c r="PUD167" s="11"/>
      <c r="PUE167" s="11"/>
      <c r="PUF167" s="11"/>
      <c r="PUG167" s="11"/>
      <c r="PUH167" s="11"/>
      <c r="PUI167" s="11"/>
      <c r="PUJ167" s="11"/>
      <c r="PUK167" s="11"/>
      <c r="PUL167" s="11"/>
      <c r="PUM167" s="11"/>
      <c r="PUN167" s="11"/>
      <c r="PUO167" s="11"/>
      <c r="PUP167" s="11"/>
      <c r="PUQ167" s="11"/>
      <c r="PUR167" s="11"/>
      <c r="PUS167" s="11"/>
      <c r="PUT167" s="11"/>
      <c r="PUU167" s="11"/>
      <c r="PUV167" s="11"/>
      <c r="PUW167" s="11"/>
      <c r="PUX167" s="11"/>
      <c r="PUY167" s="11"/>
      <c r="PUZ167" s="11"/>
      <c r="PVA167" s="11"/>
      <c r="PVB167" s="11"/>
      <c r="PVC167" s="11"/>
      <c r="PVD167" s="11"/>
      <c r="PVE167" s="11"/>
      <c r="PVF167" s="11"/>
      <c r="PVG167" s="11"/>
      <c r="PVH167" s="11"/>
      <c r="PVI167" s="11"/>
      <c r="PVJ167" s="11"/>
      <c r="PVK167" s="11"/>
      <c r="PVL167" s="11"/>
      <c r="PVM167" s="11"/>
      <c r="PVN167" s="11"/>
      <c r="PVO167" s="11"/>
      <c r="PVP167" s="11"/>
      <c r="PVQ167" s="11"/>
      <c r="PVR167" s="11"/>
      <c r="PVS167" s="11"/>
      <c r="PVT167" s="11"/>
      <c r="PVU167" s="11"/>
      <c r="PVV167" s="11"/>
      <c r="PVW167" s="11"/>
      <c r="PVX167" s="11"/>
      <c r="PVY167" s="11"/>
      <c r="PVZ167" s="11"/>
      <c r="PWA167" s="11"/>
      <c r="PWB167" s="11"/>
      <c r="PWC167" s="11"/>
      <c r="PWD167" s="11"/>
      <c r="PWE167" s="11"/>
      <c r="PWF167" s="11"/>
      <c r="PWG167" s="11"/>
      <c r="PWH167" s="11"/>
      <c r="PWI167" s="11"/>
      <c r="PWJ167" s="11"/>
      <c r="PWK167" s="11"/>
      <c r="PWL167" s="11"/>
      <c r="PWM167" s="11"/>
      <c r="PWN167" s="11"/>
      <c r="PWO167" s="11"/>
      <c r="PWP167" s="11"/>
      <c r="PWQ167" s="11"/>
      <c r="PWR167" s="11"/>
      <c r="PWS167" s="11"/>
      <c r="PWT167" s="11"/>
      <c r="PWU167" s="11"/>
      <c r="PWV167" s="11"/>
      <c r="PWW167" s="11"/>
      <c r="PWX167" s="11"/>
      <c r="PWY167" s="11"/>
      <c r="PWZ167" s="11"/>
      <c r="PXA167" s="11"/>
      <c r="PXB167" s="11"/>
      <c r="PXC167" s="11"/>
      <c r="PXD167" s="11"/>
      <c r="PXE167" s="11"/>
      <c r="PXF167" s="11"/>
      <c r="PXG167" s="11"/>
      <c r="PXH167" s="11"/>
      <c r="PXI167" s="11"/>
      <c r="PXJ167" s="11"/>
      <c r="PXK167" s="11"/>
      <c r="PXL167" s="11"/>
      <c r="PXM167" s="11"/>
      <c r="PXN167" s="11"/>
      <c r="PXO167" s="11"/>
      <c r="PXP167" s="11"/>
      <c r="PXQ167" s="11"/>
      <c r="PXR167" s="11"/>
      <c r="PXS167" s="11"/>
      <c r="PXT167" s="11"/>
      <c r="PXU167" s="11"/>
      <c r="PXV167" s="11"/>
      <c r="PXW167" s="11"/>
      <c r="PXX167" s="11"/>
      <c r="PXY167" s="11"/>
      <c r="PXZ167" s="11"/>
      <c r="PYA167" s="11"/>
      <c r="PYB167" s="11"/>
      <c r="PYC167" s="11"/>
      <c r="PYD167" s="11"/>
      <c r="PYE167" s="11"/>
      <c r="PYF167" s="11"/>
      <c r="PYG167" s="11"/>
      <c r="PYH167" s="11"/>
      <c r="PYI167" s="11"/>
      <c r="PYJ167" s="11"/>
      <c r="PYK167" s="11"/>
      <c r="PYL167" s="11"/>
      <c r="PYM167" s="11"/>
      <c r="PYN167" s="11"/>
      <c r="PYO167" s="11"/>
      <c r="PYP167" s="11"/>
      <c r="PYQ167" s="11"/>
      <c r="PYR167" s="11"/>
      <c r="PYS167" s="11"/>
      <c r="PYT167" s="11"/>
      <c r="PYU167" s="11"/>
      <c r="PYV167" s="11"/>
      <c r="PYW167" s="11"/>
      <c r="PYX167" s="11"/>
      <c r="PYY167" s="11"/>
      <c r="PYZ167" s="11"/>
      <c r="PZA167" s="11"/>
      <c r="PZB167" s="11"/>
      <c r="PZC167" s="11"/>
      <c r="PZD167" s="11"/>
      <c r="PZE167" s="11"/>
      <c r="PZF167" s="11"/>
      <c r="PZG167" s="11"/>
      <c r="PZH167" s="11"/>
      <c r="PZI167" s="11"/>
      <c r="PZJ167" s="11"/>
      <c r="PZK167" s="11"/>
      <c r="PZL167" s="11"/>
      <c r="PZM167" s="11"/>
      <c r="PZN167" s="11"/>
      <c r="PZO167" s="11"/>
      <c r="PZP167" s="11"/>
      <c r="PZQ167" s="11"/>
      <c r="PZR167" s="11"/>
      <c r="PZS167" s="11"/>
      <c r="PZT167" s="11"/>
      <c r="PZU167" s="11"/>
      <c r="PZV167" s="11"/>
      <c r="PZW167" s="11"/>
      <c r="PZX167" s="11"/>
      <c r="PZY167" s="11"/>
      <c r="PZZ167" s="11"/>
      <c r="QAA167" s="11"/>
      <c r="QAB167" s="11"/>
      <c r="QAC167" s="11"/>
      <c r="QAD167" s="11"/>
      <c r="QAE167" s="11"/>
      <c r="QAF167" s="11"/>
      <c r="QAG167" s="11"/>
      <c r="QAH167" s="11"/>
      <c r="QAI167" s="11"/>
      <c r="QAJ167" s="11"/>
      <c r="QAK167" s="11"/>
      <c r="QAL167" s="11"/>
      <c r="QAM167" s="11"/>
      <c r="QAN167" s="11"/>
      <c r="QAO167" s="11"/>
      <c r="QAP167" s="11"/>
      <c r="QAQ167" s="11"/>
      <c r="QAR167" s="11"/>
      <c r="QAS167" s="11"/>
      <c r="QAT167" s="11"/>
      <c r="QAU167" s="11"/>
      <c r="QAV167" s="11"/>
      <c r="QAW167" s="11"/>
      <c r="QAX167" s="11"/>
      <c r="QAY167" s="11"/>
      <c r="QAZ167" s="11"/>
      <c r="QBA167" s="11"/>
      <c r="QBB167" s="11"/>
      <c r="QBC167" s="11"/>
      <c r="QBD167" s="11"/>
      <c r="QBE167" s="11"/>
      <c r="QBF167" s="11"/>
      <c r="QBG167" s="11"/>
      <c r="QBH167" s="11"/>
      <c r="QBI167" s="11"/>
      <c r="QBJ167" s="11"/>
      <c r="QBK167" s="11"/>
      <c r="QBL167" s="11"/>
      <c r="QBM167" s="11"/>
      <c r="QBN167" s="11"/>
      <c r="QBO167" s="11"/>
      <c r="QBP167" s="11"/>
      <c r="QBQ167" s="11"/>
      <c r="QBR167" s="11"/>
      <c r="QBS167" s="11"/>
      <c r="QBT167" s="11"/>
      <c r="QBU167" s="11"/>
      <c r="QBV167" s="11"/>
      <c r="QBW167" s="11"/>
      <c r="QBX167" s="11"/>
      <c r="QBY167" s="11"/>
      <c r="QBZ167" s="11"/>
      <c r="QCA167" s="11"/>
      <c r="QCB167" s="11"/>
      <c r="QCC167" s="11"/>
      <c r="QCD167" s="11"/>
      <c r="QCE167" s="11"/>
      <c r="QCF167" s="11"/>
      <c r="QCG167" s="11"/>
      <c r="QCH167" s="11"/>
      <c r="QCI167" s="11"/>
      <c r="QCJ167" s="11"/>
      <c r="QCK167" s="11"/>
      <c r="QCL167" s="11"/>
      <c r="QCM167" s="11"/>
      <c r="QCN167" s="11"/>
      <c r="QCO167" s="11"/>
      <c r="QCP167" s="11"/>
      <c r="QCQ167" s="11"/>
      <c r="QCR167" s="11"/>
      <c r="QCS167" s="11"/>
      <c r="QCT167" s="11"/>
      <c r="QCU167" s="11"/>
      <c r="QCV167" s="11"/>
      <c r="QCW167" s="11"/>
      <c r="QCX167" s="11"/>
      <c r="QCY167" s="11"/>
      <c r="QCZ167" s="11"/>
      <c r="QDA167" s="11"/>
      <c r="QDB167" s="11"/>
      <c r="QDC167" s="11"/>
      <c r="QDD167" s="11"/>
      <c r="QDE167" s="11"/>
      <c r="QDF167" s="11"/>
      <c r="QDG167" s="11"/>
      <c r="QDH167" s="11"/>
      <c r="QDI167" s="11"/>
      <c r="QDJ167" s="11"/>
      <c r="QDK167" s="11"/>
      <c r="QDL167" s="11"/>
      <c r="QDM167" s="11"/>
      <c r="QDN167" s="11"/>
      <c r="QDO167" s="11"/>
      <c r="QDP167" s="11"/>
      <c r="QDQ167" s="11"/>
      <c r="QDR167" s="11"/>
      <c r="QDS167" s="11"/>
      <c r="QDT167" s="11"/>
      <c r="QDU167" s="11"/>
      <c r="QDV167" s="11"/>
      <c r="QDW167" s="11"/>
      <c r="QDX167" s="11"/>
      <c r="QDY167" s="11"/>
      <c r="QDZ167" s="11"/>
      <c r="QEA167" s="11"/>
      <c r="QEB167" s="11"/>
      <c r="QEC167" s="11"/>
      <c r="QED167" s="11"/>
      <c r="QEE167" s="11"/>
      <c r="QEF167" s="11"/>
      <c r="QEG167" s="11"/>
      <c r="QEH167" s="11"/>
      <c r="QEI167" s="11"/>
      <c r="QEJ167" s="11"/>
      <c r="QEK167" s="11"/>
      <c r="QEL167" s="11"/>
      <c r="QEM167" s="11"/>
      <c r="QEN167" s="11"/>
      <c r="QEO167" s="11"/>
      <c r="QEP167" s="11"/>
      <c r="QEQ167" s="11"/>
      <c r="QER167" s="11"/>
      <c r="QES167" s="11"/>
      <c r="QET167" s="11"/>
      <c r="QEU167" s="11"/>
      <c r="QEV167" s="11"/>
      <c r="QEW167" s="11"/>
      <c r="QEX167" s="11"/>
      <c r="QEY167" s="11"/>
      <c r="QEZ167" s="11"/>
      <c r="QFA167" s="11"/>
      <c r="QFB167" s="11"/>
      <c r="QFC167" s="11"/>
      <c r="QFD167" s="11"/>
      <c r="QFE167" s="11"/>
      <c r="QFF167" s="11"/>
      <c r="QFG167" s="11"/>
      <c r="QFH167" s="11"/>
      <c r="QFI167" s="11"/>
      <c r="QFJ167" s="11"/>
      <c r="QFK167" s="11"/>
      <c r="QFL167" s="11"/>
      <c r="QFM167" s="11"/>
      <c r="QFN167" s="11"/>
      <c r="QFO167" s="11"/>
      <c r="QFP167" s="11"/>
      <c r="QFQ167" s="11"/>
      <c r="QFR167" s="11"/>
      <c r="QFS167" s="11"/>
      <c r="QFT167" s="11"/>
      <c r="QFU167" s="11"/>
      <c r="QFV167" s="11"/>
      <c r="QFW167" s="11"/>
      <c r="QFX167" s="11"/>
      <c r="QFY167" s="11"/>
      <c r="QFZ167" s="11"/>
      <c r="QGA167" s="11"/>
      <c r="QGB167" s="11"/>
      <c r="QGC167" s="11"/>
      <c r="QGD167" s="11"/>
      <c r="QGE167" s="11"/>
      <c r="QGF167" s="11"/>
      <c r="QGG167" s="11"/>
      <c r="QGH167" s="11"/>
      <c r="QGI167" s="11"/>
      <c r="QGJ167" s="11"/>
      <c r="QGK167" s="11"/>
      <c r="QGL167" s="11"/>
      <c r="QGM167" s="11"/>
      <c r="QGN167" s="11"/>
      <c r="QGO167" s="11"/>
      <c r="QGP167" s="11"/>
      <c r="QGQ167" s="11"/>
      <c r="QGR167" s="11"/>
      <c r="QGS167" s="11"/>
      <c r="QGT167" s="11"/>
      <c r="QGU167" s="11"/>
      <c r="QGV167" s="11"/>
      <c r="QGW167" s="11"/>
      <c r="QGX167" s="11"/>
      <c r="QGY167" s="11"/>
      <c r="QGZ167" s="11"/>
      <c r="QHA167" s="11"/>
      <c r="QHB167" s="11"/>
      <c r="QHC167" s="11"/>
      <c r="QHD167" s="11"/>
      <c r="QHE167" s="11"/>
      <c r="QHF167" s="11"/>
      <c r="QHG167" s="11"/>
      <c r="QHH167" s="11"/>
      <c r="QHI167" s="11"/>
      <c r="QHJ167" s="11"/>
      <c r="QHK167" s="11"/>
      <c r="QHL167" s="11"/>
      <c r="QHM167" s="11"/>
      <c r="QHN167" s="11"/>
      <c r="QHO167" s="11"/>
      <c r="QHP167" s="11"/>
      <c r="QHQ167" s="11"/>
      <c r="QHR167" s="11"/>
      <c r="QHS167" s="11"/>
      <c r="QHT167" s="11"/>
      <c r="QHU167" s="11"/>
      <c r="QHV167" s="11"/>
      <c r="QHW167" s="11"/>
      <c r="QHX167" s="11"/>
      <c r="QHY167" s="11"/>
      <c r="QHZ167" s="11"/>
      <c r="QIA167" s="11"/>
      <c r="QIB167" s="11"/>
      <c r="QIC167" s="11"/>
      <c r="QID167" s="11"/>
      <c r="QIE167" s="11"/>
      <c r="QIF167" s="11"/>
      <c r="QIG167" s="11"/>
      <c r="QIH167" s="11"/>
      <c r="QII167" s="11"/>
      <c r="QIJ167" s="11"/>
      <c r="QIK167" s="11"/>
      <c r="QIL167" s="11"/>
      <c r="QIM167" s="11"/>
      <c r="QIN167" s="11"/>
      <c r="QIO167" s="11"/>
      <c r="QIP167" s="11"/>
      <c r="QIQ167" s="11"/>
      <c r="QIR167" s="11"/>
      <c r="QIS167" s="11"/>
      <c r="QIT167" s="11"/>
      <c r="QIU167" s="11"/>
      <c r="QIV167" s="11"/>
      <c r="QIW167" s="11"/>
      <c r="QIX167" s="11"/>
      <c r="QIY167" s="11"/>
      <c r="QIZ167" s="11"/>
      <c r="QJA167" s="11"/>
      <c r="QJB167" s="11"/>
      <c r="QJC167" s="11"/>
      <c r="QJD167" s="11"/>
      <c r="QJE167" s="11"/>
      <c r="QJF167" s="11"/>
      <c r="QJG167" s="11"/>
      <c r="QJH167" s="11"/>
      <c r="QJI167" s="11"/>
      <c r="QJJ167" s="11"/>
      <c r="QJK167" s="11"/>
      <c r="QJL167" s="11"/>
      <c r="QJM167" s="11"/>
      <c r="QJN167" s="11"/>
      <c r="QJO167" s="11"/>
      <c r="QJP167" s="11"/>
      <c r="QJQ167" s="11"/>
      <c r="QJR167" s="11"/>
      <c r="QJS167" s="11"/>
      <c r="QJT167" s="11"/>
      <c r="QJU167" s="11"/>
      <c r="QJV167" s="11"/>
      <c r="QJW167" s="11"/>
      <c r="QJX167" s="11"/>
      <c r="QJY167" s="11"/>
      <c r="QJZ167" s="11"/>
      <c r="QKA167" s="11"/>
      <c r="QKB167" s="11"/>
      <c r="QKC167" s="11"/>
      <c r="QKD167" s="11"/>
      <c r="QKE167" s="11"/>
      <c r="QKF167" s="11"/>
      <c r="QKG167" s="11"/>
      <c r="QKH167" s="11"/>
      <c r="QKI167" s="11"/>
      <c r="QKJ167" s="11"/>
      <c r="QKK167" s="11"/>
      <c r="QKL167" s="11"/>
      <c r="QKM167" s="11"/>
      <c r="QKN167" s="11"/>
      <c r="QKO167" s="11"/>
      <c r="QKP167" s="11"/>
      <c r="QKQ167" s="11"/>
      <c r="QKR167" s="11"/>
      <c r="QKS167" s="11"/>
      <c r="QKT167" s="11"/>
      <c r="QKU167" s="11"/>
      <c r="QKV167" s="11"/>
      <c r="QKW167" s="11"/>
      <c r="QKX167" s="11"/>
      <c r="QKY167" s="11"/>
      <c r="QKZ167" s="11"/>
      <c r="QLA167" s="11"/>
      <c r="QLB167" s="11"/>
      <c r="QLC167" s="11"/>
      <c r="QLD167" s="11"/>
      <c r="QLE167" s="11"/>
      <c r="QLF167" s="11"/>
      <c r="QLG167" s="11"/>
      <c r="QLH167" s="11"/>
      <c r="QLI167" s="11"/>
      <c r="QLJ167" s="11"/>
      <c r="QLK167" s="11"/>
      <c r="QLL167" s="11"/>
      <c r="QLM167" s="11"/>
      <c r="QLN167" s="11"/>
      <c r="QLO167" s="11"/>
      <c r="QLP167" s="11"/>
      <c r="QLQ167" s="11"/>
      <c r="QLR167" s="11"/>
      <c r="QLS167" s="11"/>
      <c r="QLT167" s="11"/>
      <c r="QLU167" s="11"/>
      <c r="QLV167" s="11"/>
      <c r="QLW167" s="11"/>
      <c r="QLX167" s="11"/>
      <c r="QLY167" s="11"/>
      <c r="QLZ167" s="11"/>
      <c r="QMA167" s="11"/>
      <c r="QMB167" s="11"/>
      <c r="QMC167" s="11"/>
      <c r="QMD167" s="11"/>
      <c r="QME167" s="11"/>
      <c r="QMF167" s="11"/>
      <c r="QMG167" s="11"/>
      <c r="QMH167" s="11"/>
      <c r="QMI167" s="11"/>
      <c r="QMJ167" s="11"/>
      <c r="QMK167" s="11"/>
      <c r="QML167" s="11"/>
      <c r="QMM167" s="11"/>
      <c r="QMN167" s="11"/>
      <c r="QMO167" s="11"/>
      <c r="QMP167" s="11"/>
      <c r="QMQ167" s="11"/>
      <c r="QMR167" s="11"/>
      <c r="QMS167" s="11"/>
      <c r="QMT167" s="11"/>
      <c r="QMU167" s="11"/>
      <c r="QMV167" s="11"/>
      <c r="QMW167" s="11"/>
      <c r="QMX167" s="11"/>
      <c r="QMY167" s="11"/>
      <c r="QMZ167" s="11"/>
      <c r="QNA167" s="11"/>
      <c r="QNB167" s="11"/>
      <c r="QNC167" s="11"/>
      <c r="QND167" s="11"/>
      <c r="QNE167" s="11"/>
      <c r="QNF167" s="11"/>
      <c r="QNG167" s="11"/>
      <c r="QNH167" s="11"/>
      <c r="QNI167" s="11"/>
      <c r="QNJ167" s="11"/>
      <c r="QNK167" s="11"/>
      <c r="QNL167" s="11"/>
      <c r="QNM167" s="11"/>
      <c r="QNN167" s="11"/>
      <c r="QNO167" s="11"/>
      <c r="QNP167" s="11"/>
      <c r="QNQ167" s="11"/>
      <c r="QNR167" s="11"/>
      <c r="QNS167" s="11"/>
      <c r="QNT167" s="11"/>
      <c r="QNU167" s="11"/>
      <c r="QNV167" s="11"/>
      <c r="QNW167" s="11"/>
      <c r="QNX167" s="11"/>
      <c r="QNY167" s="11"/>
      <c r="QNZ167" s="11"/>
      <c r="QOA167" s="11"/>
      <c r="QOB167" s="11"/>
      <c r="QOC167" s="11"/>
      <c r="QOD167" s="11"/>
      <c r="QOE167" s="11"/>
      <c r="QOF167" s="11"/>
      <c r="QOG167" s="11"/>
      <c r="QOH167" s="11"/>
      <c r="QOI167" s="11"/>
      <c r="QOJ167" s="11"/>
      <c r="QOK167" s="11"/>
      <c r="QOL167" s="11"/>
      <c r="QOM167" s="11"/>
      <c r="QON167" s="11"/>
      <c r="QOO167" s="11"/>
      <c r="QOP167" s="11"/>
      <c r="QOQ167" s="11"/>
      <c r="QOR167" s="11"/>
      <c r="QOS167" s="11"/>
      <c r="QOT167" s="11"/>
      <c r="QOU167" s="11"/>
      <c r="QOV167" s="11"/>
      <c r="QOW167" s="11"/>
      <c r="QOX167" s="11"/>
      <c r="QOY167" s="11"/>
      <c r="QOZ167" s="11"/>
      <c r="QPA167" s="11"/>
      <c r="QPB167" s="11"/>
      <c r="QPC167" s="11"/>
      <c r="QPD167" s="11"/>
      <c r="QPE167" s="11"/>
      <c r="QPF167" s="11"/>
      <c r="QPG167" s="11"/>
      <c r="QPH167" s="11"/>
      <c r="QPI167" s="11"/>
      <c r="QPJ167" s="11"/>
      <c r="QPK167" s="11"/>
      <c r="QPL167" s="11"/>
      <c r="QPM167" s="11"/>
      <c r="QPN167" s="11"/>
      <c r="QPO167" s="11"/>
      <c r="QPP167" s="11"/>
      <c r="QPQ167" s="11"/>
      <c r="QPR167" s="11"/>
      <c r="QPS167" s="11"/>
      <c r="QPT167" s="11"/>
      <c r="QPU167" s="11"/>
      <c r="QPV167" s="11"/>
      <c r="QPW167" s="11"/>
      <c r="QPX167" s="11"/>
      <c r="QPY167" s="11"/>
      <c r="QPZ167" s="11"/>
      <c r="QQA167" s="11"/>
      <c r="QQB167" s="11"/>
      <c r="QQC167" s="11"/>
      <c r="QQD167" s="11"/>
      <c r="QQE167" s="11"/>
      <c r="QQF167" s="11"/>
      <c r="QQG167" s="11"/>
      <c r="QQH167" s="11"/>
      <c r="QQI167" s="11"/>
      <c r="QQJ167" s="11"/>
      <c r="QQK167" s="11"/>
      <c r="QQL167" s="11"/>
      <c r="QQM167" s="11"/>
      <c r="QQN167" s="11"/>
      <c r="QQO167" s="11"/>
      <c r="QQP167" s="11"/>
      <c r="QQQ167" s="11"/>
      <c r="QQR167" s="11"/>
      <c r="QQS167" s="11"/>
      <c r="QQT167" s="11"/>
      <c r="QQU167" s="11"/>
      <c r="QQV167" s="11"/>
      <c r="QQW167" s="11"/>
      <c r="QQX167" s="11"/>
      <c r="QQY167" s="11"/>
      <c r="QQZ167" s="11"/>
      <c r="QRA167" s="11"/>
      <c r="QRB167" s="11"/>
      <c r="QRC167" s="11"/>
      <c r="QRD167" s="11"/>
      <c r="QRE167" s="11"/>
      <c r="QRF167" s="11"/>
      <c r="QRG167" s="11"/>
      <c r="QRH167" s="11"/>
      <c r="QRI167" s="11"/>
      <c r="QRJ167" s="11"/>
      <c r="QRK167" s="11"/>
      <c r="QRL167" s="11"/>
      <c r="QRM167" s="11"/>
      <c r="QRN167" s="11"/>
      <c r="QRO167" s="11"/>
      <c r="QRP167" s="11"/>
      <c r="QRQ167" s="11"/>
      <c r="QRR167" s="11"/>
      <c r="QRS167" s="11"/>
      <c r="QRT167" s="11"/>
      <c r="QRU167" s="11"/>
      <c r="QRV167" s="11"/>
      <c r="QRW167" s="11"/>
      <c r="QRX167" s="11"/>
      <c r="QRY167" s="11"/>
      <c r="QRZ167" s="11"/>
      <c r="QSA167" s="11"/>
      <c r="QSB167" s="11"/>
      <c r="QSC167" s="11"/>
      <c r="QSD167" s="11"/>
      <c r="QSE167" s="11"/>
      <c r="QSF167" s="11"/>
      <c r="QSG167" s="11"/>
      <c r="QSH167" s="11"/>
      <c r="QSI167" s="11"/>
      <c r="QSJ167" s="11"/>
      <c r="QSK167" s="11"/>
      <c r="QSL167" s="11"/>
      <c r="QSM167" s="11"/>
      <c r="QSN167" s="11"/>
      <c r="QSO167" s="11"/>
      <c r="QSP167" s="11"/>
      <c r="QSQ167" s="11"/>
      <c r="QSR167" s="11"/>
      <c r="QSS167" s="11"/>
      <c r="QST167" s="11"/>
      <c r="QSU167" s="11"/>
      <c r="QSV167" s="11"/>
      <c r="QSW167" s="11"/>
      <c r="QSX167" s="11"/>
      <c r="QSY167" s="11"/>
      <c r="QSZ167" s="11"/>
      <c r="QTA167" s="11"/>
      <c r="QTB167" s="11"/>
      <c r="QTC167" s="11"/>
      <c r="QTD167" s="11"/>
      <c r="QTE167" s="11"/>
      <c r="QTF167" s="11"/>
      <c r="QTG167" s="11"/>
      <c r="QTH167" s="11"/>
      <c r="QTI167" s="11"/>
      <c r="QTJ167" s="11"/>
      <c r="QTK167" s="11"/>
      <c r="QTL167" s="11"/>
      <c r="QTM167" s="11"/>
      <c r="QTN167" s="11"/>
      <c r="QTO167" s="11"/>
      <c r="QTP167" s="11"/>
      <c r="QTQ167" s="11"/>
      <c r="QTR167" s="11"/>
      <c r="QTS167" s="11"/>
      <c r="QTT167" s="11"/>
      <c r="QTU167" s="11"/>
      <c r="QTV167" s="11"/>
      <c r="QTW167" s="11"/>
      <c r="QTX167" s="11"/>
      <c r="QTY167" s="11"/>
      <c r="QTZ167" s="11"/>
      <c r="QUA167" s="11"/>
      <c r="QUB167" s="11"/>
      <c r="QUC167" s="11"/>
      <c r="QUD167" s="11"/>
      <c r="QUE167" s="11"/>
      <c r="QUF167" s="11"/>
      <c r="QUG167" s="11"/>
      <c r="QUH167" s="11"/>
      <c r="QUI167" s="11"/>
      <c r="QUJ167" s="11"/>
      <c r="QUK167" s="11"/>
      <c r="QUL167" s="11"/>
      <c r="QUM167" s="11"/>
      <c r="QUN167" s="11"/>
      <c r="QUO167" s="11"/>
      <c r="QUP167" s="11"/>
      <c r="QUQ167" s="11"/>
      <c r="QUR167" s="11"/>
      <c r="QUS167" s="11"/>
      <c r="QUT167" s="11"/>
      <c r="QUU167" s="11"/>
      <c r="QUV167" s="11"/>
      <c r="QUW167" s="11"/>
      <c r="QUX167" s="11"/>
      <c r="QUY167" s="11"/>
      <c r="QUZ167" s="11"/>
      <c r="QVA167" s="11"/>
      <c r="QVB167" s="11"/>
      <c r="QVC167" s="11"/>
      <c r="QVD167" s="11"/>
      <c r="QVE167" s="11"/>
      <c r="QVF167" s="11"/>
      <c r="QVG167" s="11"/>
      <c r="QVH167" s="11"/>
      <c r="QVI167" s="11"/>
      <c r="QVJ167" s="11"/>
      <c r="QVK167" s="11"/>
      <c r="QVL167" s="11"/>
      <c r="QVM167" s="11"/>
      <c r="QVN167" s="11"/>
      <c r="QVO167" s="11"/>
      <c r="QVP167" s="11"/>
      <c r="QVQ167" s="11"/>
      <c r="QVR167" s="11"/>
      <c r="QVS167" s="11"/>
      <c r="QVT167" s="11"/>
      <c r="QVU167" s="11"/>
      <c r="QVV167" s="11"/>
      <c r="QVW167" s="11"/>
      <c r="QVX167" s="11"/>
      <c r="QVY167" s="11"/>
      <c r="QVZ167" s="11"/>
      <c r="QWA167" s="11"/>
      <c r="QWB167" s="11"/>
      <c r="QWC167" s="11"/>
      <c r="QWD167" s="11"/>
      <c r="QWE167" s="11"/>
      <c r="QWF167" s="11"/>
      <c r="QWG167" s="11"/>
      <c r="QWH167" s="11"/>
      <c r="QWI167" s="11"/>
      <c r="QWJ167" s="11"/>
      <c r="QWK167" s="11"/>
      <c r="QWL167" s="11"/>
      <c r="QWM167" s="11"/>
      <c r="QWN167" s="11"/>
      <c r="QWO167" s="11"/>
      <c r="QWP167" s="11"/>
      <c r="QWQ167" s="11"/>
      <c r="QWR167" s="11"/>
      <c r="QWS167" s="11"/>
      <c r="QWT167" s="11"/>
      <c r="QWU167" s="11"/>
      <c r="QWV167" s="11"/>
      <c r="QWW167" s="11"/>
      <c r="QWX167" s="11"/>
      <c r="QWY167" s="11"/>
      <c r="QWZ167" s="11"/>
      <c r="QXA167" s="11"/>
      <c r="QXB167" s="11"/>
      <c r="QXC167" s="11"/>
      <c r="QXD167" s="11"/>
      <c r="QXE167" s="11"/>
      <c r="QXF167" s="11"/>
      <c r="QXG167" s="11"/>
      <c r="QXH167" s="11"/>
      <c r="QXI167" s="11"/>
      <c r="QXJ167" s="11"/>
      <c r="QXK167" s="11"/>
      <c r="QXL167" s="11"/>
      <c r="QXM167" s="11"/>
      <c r="QXN167" s="11"/>
      <c r="QXO167" s="11"/>
      <c r="QXP167" s="11"/>
      <c r="QXQ167" s="11"/>
      <c r="QXR167" s="11"/>
      <c r="QXS167" s="11"/>
      <c r="QXT167" s="11"/>
      <c r="QXU167" s="11"/>
      <c r="QXV167" s="11"/>
      <c r="QXW167" s="11"/>
      <c r="QXX167" s="11"/>
      <c r="QXY167" s="11"/>
      <c r="QXZ167" s="11"/>
      <c r="QYA167" s="11"/>
      <c r="QYB167" s="11"/>
      <c r="QYC167" s="11"/>
      <c r="QYD167" s="11"/>
      <c r="QYE167" s="11"/>
      <c r="QYF167" s="11"/>
      <c r="QYG167" s="11"/>
      <c r="QYH167" s="11"/>
      <c r="QYI167" s="11"/>
      <c r="QYJ167" s="11"/>
      <c r="QYK167" s="11"/>
      <c r="QYL167" s="11"/>
      <c r="QYM167" s="11"/>
      <c r="QYN167" s="11"/>
      <c r="QYO167" s="11"/>
      <c r="QYP167" s="11"/>
      <c r="QYQ167" s="11"/>
      <c r="QYR167" s="11"/>
      <c r="QYS167" s="11"/>
      <c r="QYT167" s="11"/>
      <c r="QYU167" s="11"/>
      <c r="QYV167" s="11"/>
      <c r="QYW167" s="11"/>
      <c r="QYX167" s="11"/>
      <c r="QYY167" s="11"/>
      <c r="QYZ167" s="11"/>
      <c r="QZA167" s="11"/>
      <c r="QZB167" s="11"/>
      <c r="QZC167" s="11"/>
      <c r="QZD167" s="11"/>
      <c r="QZE167" s="11"/>
      <c r="QZF167" s="11"/>
      <c r="QZG167" s="11"/>
      <c r="QZH167" s="11"/>
      <c r="QZI167" s="11"/>
      <c r="QZJ167" s="11"/>
      <c r="QZK167" s="11"/>
      <c r="QZL167" s="11"/>
      <c r="QZM167" s="11"/>
      <c r="QZN167" s="11"/>
      <c r="QZO167" s="11"/>
      <c r="QZP167" s="11"/>
      <c r="QZQ167" s="11"/>
      <c r="QZR167" s="11"/>
      <c r="QZS167" s="11"/>
      <c r="QZT167" s="11"/>
      <c r="QZU167" s="11"/>
      <c r="QZV167" s="11"/>
      <c r="QZW167" s="11"/>
      <c r="QZX167" s="11"/>
      <c r="QZY167" s="11"/>
      <c r="QZZ167" s="11"/>
      <c r="RAA167" s="11"/>
      <c r="RAB167" s="11"/>
      <c r="RAC167" s="11"/>
      <c r="RAD167" s="11"/>
      <c r="RAE167" s="11"/>
      <c r="RAF167" s="11"/>
      <c r="RAG167" s="11"/>
      <c r="RAH167" s="11"/>
      <c r="RAI167" s="11"/>
      <c r="RAJ167" s="11"/>
      <c r="RAK167" s="11"/>
      <c r="RAL167" s="11"/>
      <c r="RAM167" s="11"/>
      <c r="RAN167" s="11"/>
      <c r="RAO167" s="11"/>
      <c r="RAP167" s="11"/>
      <c r="RAQ167" s="11"/>
      <c r="RAR167" s="11"/>
      <c r="RAS167" s="11"/>
      <c r="RAT167" s="11"/>
      <c r="RAU167" s="11"/>
      <c r="RAV167" s="11"/>
      <c r="RAW167" s="11"/>
      <c r="RAX167" s="11"/>
      <c r="RAY167" s="11"/>
      <c r="RAZ167" s="11"/>
      <c r="RBA167" s="11"/>
      <c r="RBB167" s="11"/>
      <c r="RBC167" s="11"/>
      <c r="RBD167" s="11"/>
      <c r="RBE167" s="11"/>
      <c r="RBF167" s="11"/>
      <c r="RBG167" s="11"/>
      <c r="RBH167" s="11"/>
      <c r="RBI167" s="11"/>
      <c r="RBJ167" s="11"/>
      <c r="RBK167" s="11"/>
      <c r="RBL167" s="11"/>
      <c r="RBM167" s="11"/>
      <c r="RBN167" s="11"/>
      <c r="RBO167" s="11"/>
      <c r="RBP167" s="11"/>
      <c r="RBQ167" s="11"/>
      <c r="RBR167" s="11"/>
      <c r="RBS167" s="11"/>
      <c r="RBT167" s="11"/>
      <c r="RBU167" s="11"/>
      <c r="RBV167" s="11"/>
      <c r="RBW167" s="11"/>
      <c r="RBX167" s="11"/>
      <c r="RBY167" s="11"/>
      <c r="RBZ167" s="11"/>
      <c r="RCA167" s="11"/>
      <c r="RCB167" s="11"/>
      <c r="RCC167" s="11"/>
      <c r="RCD167" s="11"/>
      <c r="RCE167" s="11"/>
      <c r="RCF167" s="11"/>
      <c r="RCG167" s="11"/>
      <c r="RCH167" s="11"/>
      <c r="RCI167" s="11"/>
      <c r="RCJ167" s="11"/>
      <c r="RCK167" s="11"/>
      <c r="RCL167" s="11"/>
      <c r="RCM167" s="11"/>
      <c r="RCN167" s="11"/>
      <c r="RCO167" s="11"/>
      <c r="RCP167" s="11"/>
      <c r="RCQ167" s="11"/>
      <c r="RCR167" s="11"/>
      <c r="RCS167" s="11"/>
      <c r="RCT167" s="11"/>
      <c r="RCU167" s="11"/>
      <c r="RCV167" s="11"/>
      <c r="RCW167" s="11"/>
      <c r="RCX167" s="11"/>
      <c r="RCY167" s="11"/>
      <c r="RCZ167" s="11"/>
      <c r="RDA167" s="11"/>
      <c r="RDB167" s="11"/>
      <c r="RDC167" s="11"/>
      <c r="RDD167" s="11"/>
      <c r="RDE167" s="11"/>
      <c r="RDF167" s="11"/>
      <c r="RDG167" s="11"/>
      <c r="RDH167" s="11"/>
      <c r="RDI167" s="11"/>
      <c r="RDJ167" s="11"/>
      <c r="RDK167" s="11"/>
      <c r="RDL167" s="11"/>
      <c r="RDM167" s="11"/>
      <c r="RDN167" s="11"/>
      <c r="RDO167" s="11"/>
      <c r="RDP167" s="11"/>
      <c r="RDQ167" s="11"/>
      <c r="RDR167" s="11"/>
      <c r="RDS167" s="11"/>
      <c r="RDT167" s="11"/>
      <c r="RDU167" s="11"/>
      <c r="RDV167" s="11"/>
      <c r="RDW167" s="11"/>
      <c r="RDX167" s="11"/>
      <c r="RDY167" s="11"/>
      <c r="RDZ167" s="11"/>
      <c r="REA167" s="11"/>
      <c r="REB167" s="11"/>
      <c r="REC167" s="11"/>
      <c r="RED167" s="11"/>
      <c r="REE167" s="11"/>
      <c r="REF167" s="11"/>
      <c r="REG167" s="11"/>
      <c r="REH167" s="11"/>
      <c r="REI167" s="11"/>
      <c r="REJ167" s="11"/>
      <c r="REK167" s="11"/>
      <c r="REL167" s="11"/>
      <c r="REM167" s="11"/>
      <c r="REN167" s="11"/>
      <c r="REO167" s="11"/>
      <c r="REP167" s="11"/>
      <c r="REQ167" s="11"/>
      <c r="RER167" s="11"/>
      <c r="RES167" s="11"/>
      <c r="RET167" s="11"/>
      <c r="REU167" s="11"/>
      <c r="REV167" s="11"/>
      <c r="REW167" s="11"/>
      <c r="REX167" s="11"/>
      <c r="REY167" s="11"/>
      <c r="REZ167" s="11"/>
      <c r="RFA167" s="11"/>
      <c r="RFB167" s="11"/>
      <c r="RFC167" s="11"/>
      <c r="RFD167" s="11"/>
      <c r="RFE167" s="11"/>
      <c r="RFF167" s="11"/>
      <c r="RFG167" s="11"/>
      <c r="RFH167" s="11"/>
      <c r="RFI167" s="11"/>
      <c r="RFJ167" s="11"/>
      <c r="RFK167" s="11"/>
      <c r="RFL167" s="11"/>
      <c r="RFM167" s="11"/>
      <c r="RFN167" s="11"/>
      <c r="RFO167" s="11"/>
      <c r="RFP167" s="11"/>
      <c r="RFQ167" s="11"/>
      <c r="RFR167" s="11"/>
      <c r="RFS167" s="11"/>
      <c r="RFT167" s="11"/>
      <c r="RFU167" s="11"/>
      <c r="RFV167" s="11"/>
      <c r="RFW167" s="11"/>
      <c r="RFX167" s="11"/>
      <c r="RFY167" s="11"/>
      <c r="RFZ167" s="11"/>
      <c r="RGA167" s="11"/>
      <c r="RGB167" s="11"/>
      <c r="RGC167" s="11"/>
      <c r="RGD167" s="11"/>
      <c r="RGE167" s="11"/>
      <c r="RGF167" s="11"/>
      <c r="RGG167" s="11"/>
      <c r="RGH167" s="11"/>
      <c r="RGI167" s="11"/>
      <c r="RGJ167" s="11"/>
      <c r="RGK167" s="11"/>
      <c r="RGL167" s="11"/>
      <c r="RGM167" s="11"/>
      <c r="RGN167" s="11"/>
      <c r="RGO167" s="11"/>
      <c r="RGP167" s="11"/>
      <c r="RGQ167" s="11"/>
      <c r="RGR167" s="11"/>
      <c r="RGS167" s="11"/>
      <c r="RGT167" s="11"/>
      <c r="RGU167" s="11"/>
      <c r="RGV167" s="11"/>
      <c r="RGW167" s="11"/>
      <c r="RGX167" s="11"/>
      <c r="RGY167" s="11"/>
      <c r="RGZ167" s="11"/>
      <c r="RHA167" s="11"/>
      <c r="RHB167" s="11"/>
      <c r="RHC167" s="11"/>
      <c r="RHD167" s="11"/>
      <c r="RHE167" s="11"/>
      <c r="RHF167" s="11"/>
      <c r="RHG167" s="11"/>
      <c r="RHH167" s="11"/>
      <c r="RHI167" s="11"/>
      <c r="RHJ167" s="11"/>
      <c r="RHK167" s="11"/>
      <c r="RHL167" s="11"/>
      <c r="RHM167" s="11"/>
      <c r="RHN167" s="11"/>
      <c r="RHO167" s="11"/>
      <c r="RHP167" s="11"/>
      <c r="RHQ167" s="11"/>
      <c r="RHR167" s="11"/>
      <c r="RHS167" s="11"/>
      <c r="RHT167" s="11"/>
      <c r="RHU167" s="11"/>
      <c r="RHV167" s="11"/>
      <c r="RHW167" s="11"/>
      <c r="RHX167" s="11"/>
      <c r="RHY167" s="11"/>
      <c r="RHZ167" s="11"/>
      <c r="RIA167" s="11"/>
      <c r="RIB167" s="11"/>
      <c r="RIC167" s="11"/>
      <c r="RID167" s="11"/>
      <c r="RIE167" s="11"/>
      <c r="RIF167" s="11"/>
      <c r="RIG167" s="11"/>
      <c r="RIH167" s="11"/>
      <c r="RII167" s="11"/>
      <c r="RIJ167" s="11"/>
      <c r="RIK167" s="11"/>
      <c r="RIL167" s="11"/>
      <c r="RIM167" s="11"/>
      <c r="RIN167" s="11"/>
      <c r="RIO167" s="11"/>
      <c r="RIP167" s="11"/>
      <c r="RIQ167" s="11"/>
      <c r="RIR167" s="11"/>
      <c r="RIS167" s="11"/>
      <c r="RIT167" s="11"/>
      <c r="RIU167" s="11"/>
      <c r="RIV167" s="11"/>
      <c r="RIW167" s="11"/>
      <c r="RIX167" s="11"/>
      <c r="RIY167" s="11"/>
      <c r="RIZ167" s="11"/>
      <c r="RJA167" s="11"/>
      <c r="RJB167" s="11"/>
      <c r="RJC167" s="11"/>
      <c r="RJD167" s="11"/>
      <c r="RJE167" s="11"/>
      <c r="RJF167" s="11"/>
      <c r="RJG167" s="11"/>
      <c r="RJH167" s="11"/>
      <c r="RJI167" s="11"/>
      <c r="RJJ167" s="11"/>
      <c r="RJK167" s="11"/>
      <c r="RJL167" s="11"/>
      <c r="RJM167" s="11"/>
      <c r="RJN167" s="11"/>
      <c r="RJO167" s="11"/>
      <c r="RJP167" s="11"/>
      <c r="RJQ167" s="11"/>
      <c r="RJR167" s="11"/>
      <c r="RJS167" s="11"/>
      <c r="RJT167" s="11"/>
      <c r="RJU167" s="11"/>
      <c r="RJV167" s="11"/>
      <c r="RJW167" s="11"/>
      <c r="RJX167" s="11"/>
      <c r="RJY167" s="11"/>
      <c r="RJZ167" s="11"/>
      <c r="RKA167" s="11"/>
      <c r="RKB167" s="11"/>
      <c r="RKC167" s="11"/>
      <c r="RKD167" s="11"/>
      <c r="RKE167" s="11"/>
      <c r="RKF167" s="11"/>
      <c r="RKG167" s="11"/>
      <c r="RKH167" s="11"/>
      <c r="RKI167" s="11"/>
      <c r="RKJ167" s="11"/>
      <c r="RKK167" s="11"/>
      <c r="RKL167" s="11"/>
      <c r="RKM167" s="11"/>
      <c r="RKN167" s="11"/>
      <c r="RKO167" s="11"/>
      <c r="RKP167" s="11"/>
      <c r="RKQ167" s="11"/>
      <c r="RKR167" s="11"/>
      <c r="RKS167" s="11"/>
      <c r="RKT167" s="11"/>
      <c r="RKU167" s="11"/>
      <c r="RKV167" s="11"/>
      <c r="RKW167" s="11"/>
      <c r="RKX167" s="11"/>
      <c r="RKY167" s="11"/>
      <c r="RKZ167" s="11"/>
      <c r="RLA167" s="11"/>
      <c r="RLB167" s="11"/>
      <c r="RLC167" s="11"/>
      <c r="RLD167" s="11"/>
      <c r="RLE167" s="11"/>
      <c r="RLF167" s="11"/>
      <c r="RLG167" s="11"/>
      <c r="RLH167" s="11"/>
      <c r="RLI167" s="11"/>
      <c r="RLJ167" s="11"/>
      <c r="RLK167" s="11"/>
      <c r="RLL167" s="11"/>
      <c r="RLM167" s="11"/>
      <c r="RLN167" s="11"/>
      <c r="RLO167" s="11"/>
      <c r="RLP167" s="11"/>
      <c r="RLQ167" s="11"/>
      <c r="RLR167" s="11"/>
      <c r="RLS167" s="11"/>
      <c r="RLT167" s="11"/>
      <c r="RLU167" s="11"/>
      <c r="RLV167" s="11"/>
      <c r="RLW167" s="11"/>
      <c r="RLX167" s="11"/>
      <c r="RLY167" s="11"/>
      <c r="RLZ167" s="11"/>
      <c r="RMA167" s="11"/>
      <c r="RMB167" s="11"/>
      <c r="RMC167" s="11"/>
      <c r="RMD167" s="11"/>
      <c r="RME167" s="11"/>
      <c r="RMF167" s="11"/>
      <c r="RMG167" s="11"/>
      <c r="RMH167" s="11"/>
      <c r="RMI167" s="11"/>
      <c r="RMJ167" s="11"/>
      <c r="RMK167" s="11"/>
      <c r="RML167" s="11"/>
      <c r="RMM167" s="11"/>
      <c r="RMN167" s="11"/>
      <c r="RMO167" s="11"/>
      <c r="RMP167" s="11"/>
      <c r="RMQ167" s="11"/>
      <c r="RMR167" s="11"/>
      <c r="RMS167" s="11"/>
      <c r="RMT167" s="11"/>
      <c r="RMU167" s="11"/>
      <c r="RMV167" s="11"/>
      <c r="RMW167" s="11"/>
      <c r="RMX167" s="11"/>
      <c r="RMY167" s="11"/>
      <c r="RMZ167" s="11"/>
      <c r="RNA167" s="11"/>
      <c r="RNB167" s="11"/>
      <c r="RNC167" s="11"/>
      <c r="RND167" s="11"/>
      <c r="RNE167" s="11"/>
      <c r="RNF167" s="11"/>
      <c r="RNG167" s="11"/>
      <c r="RNH167" s="11"/>
      <c r="RNI167" s="11"/>
      <c r="RNJ167" s="11"/>
      <c r="RNK167" s="11"/>
      <c r="RNL167" s="11"/>
      <c r="RNM167" s="11"/>
      <c r="RNN167" s="11"/>
      <c r="RNO167" s="11"/>
      <c r="RNP167" s="11"/>
      <c r="RNQ167" s="11"/>
      <c r="RNR167" s="11"/>
      <c r="RNS167" s="11"/>
      <c r="RNT167" s="11"/>
      <c r="RNU167" s="11"/>
      <c r="RNV167" s="11"/>
      <c r="RNW167" s="11"/>
      <c r="RNX167" s="11"/>
      <c r="RNY167" s="11"/>
      <c r="RNZ167" s="11"/>
      <c r="ROA167" s="11"/>
      <c r="ROB167" s="11"/>
      <c r="ROC167" s="11"/>
      <c r="ROD167" s="11"/>
      <c r="ROE167" s="11"/>
      <c r="ROF167" s="11"/>
      <c r="ROG167" s="11"/>
      <c r="ROH167" s="11"/>
      <c r="ROI167" s="11"/>
      <c r="ROJ167" s="11"/>
      <c r="ROK167" s="11"/>
      <c r="ROL167" s="11"/>
      <c r="ROM167" s="11"/>
      <c r="RON167" s="11"/>
      <c r="ROO167" s="11"/>
      <c r="ROP167" s="11"/>
      <c r="ROQ167" s="11"/>
      <c r="ROR167" s="11"/>
      <c r="ROS167" s="11"/>
      <c r="ROT167" s="11"/>
      <c r="ROU167" s="11"/>
      <c r="ROV167" s="11"/>
      <c r="ROW167" s="11"/>
      <c r="ROX167" s="11"/>
      <c r="ROY167" s="11"/>
      <c r="ROZ167" s="11"/>
      <c r="RPA167" s="11"/>
      <c r="RPB167" s="11"/>
      <c r="RPC167" s="11"/>
      <c r="RPD167" s="11"/>
      <c r="RPE167" s="11"/>
      <c r="RPF167" s="11"/>
      <c r="RPG167" s="11"/>
      <c r="RPH167" s="11"/>
      <c r="RPI167" s="11"/>
      <c r="RPJ167" s="11"/>
      <c r="RPK167" s="11"/>
      <c r="RPL167" s="11"/>
      <c r="RPM167" s="11"/>
      <c r="RPN167" s="11"/>
      <c r="RPO167" s="11"/>
      <c r="RPP167" s="11"/>
      <c r="RPQ167" s="11"/>
      <c r="RPR167" s="11"/>
      <c r="RPS167" s="11"/>
      <c r="RPT167" s="11"/>
      <c r="RPU167" s="11"/>
      <c r="RPV167" s="11"/>
      <c r="RPW167" s="11"/>
      <c r="RPX167" s="11"/>
      <c r="RPY167" s="11"/>
      <c r="RPZ167" s="11"/>
      <c r="RQA167" s="11"/>
      <c r="RQB167" s="11"/>
      <c r="RQC167" s="11"/>
      <c r="RQD167" s="11"/>
      <c r="RQE167" s="11"/>
      <c r="RQF167" s="11"/>
      <c r="RQG167" s="11"/>
      <c r="RQH167" s="11"/>
      <c r="RQI167" s="11"/>
      <c r="RQJ167" s="11"/>
      <c r="RQK167" s="11"/>
      <c r="RQL167" s="11"/>
      <c r="RQM167" s="11"/>
      <c r="RQN167" s="11"/>
      <c r="RQO167" s="11"/>
      <c r="RQP167" s="11"/>
      <c r="RQQ167" s="11"/>
      <c r="RQR167" s="11"/>
      <c r="RQS167" s="11"/>
      <c r="RQT167" s="11"/>
      <c r="RQU167" s="11"/>
      <c r="RQV167" s="11"/>
      <c r="RQW167" s="11"/>
      <c r="RQX167" s="11"/>
      <c r="RQY167" s="11"/>
      <c r="RQZ167" s="11"/>
      <c r="RRA167" s="11"/>
      <c r="RRB167" s="11"/>
      <c r="RRC167" s="11"/>
      <c r="RRD167" s="11"/>
      <c r="RRE167" s="11"/>
      <c r="RRF167" s="11"/>
      <c r="RRG167" s="11"/>
      <c r="RRH167" s="11"/>
      <c r="RRI167" s="11"/>
      <c r="RRJ167" s="11"/>
      <c r="RRK167" s="11"/>
      <c r="RRL167" s="11"/>
      <c r="RRM167" s="11"/>
      <c r="RRN167" s="11"/>
      <c r="RRO167" s="11"/>
      <c r="RRP167" s="11"/>
      <c r="RRQ167" s="11"/>
      <c r="RRR167" s="11"/>
      <c r="RRS167" s="11"/>
      <c r="RRT167" s="11"/>
      <c r="RRU167" s="11"/>
      <c r="RRV167" s="11"/>
      <c r="RRW167" s="11"/>
      <c r="RRX167" s="11"/>
      <c r="RRY167" s="11"/>
      <c r="RRZ167" s="11"/>
      <c r="RSA167" s="11"/>
      <c r="RSB167" s="11"/>
      <c r="RSC167" s="11"/>
      <c r="RSD167" s="11"/>
      <c r="RSE167" s="11"/>
      <c r="RSF167" s="11"/>
      <c r="RSG167" s="11"/>
      <c r="RSH167" s="11"/>
      <c r="RSI167" s="11"/>
      <c r="RSJ167" s="11"/>
      <c r="RSK167" s="11"/>
      <c r="RSL167" s="11"/>
      <c r="RSM167" s="11"/>
      <c r="RSN167" s="11"/>
      <c r="RSO167" s="11"/>
      <c r="RSP167" s="11"/>
      <c r="RSQ167" s="11"/>
      <c r="RSR167" s="11"/>
      <c r="RSS167" s="11"/>
      <c r="RST167" s="11"/>
      <c r="RSU167" s="11"/>
      <c r="RSV167" s="11"/>
      <c r="RSW167" s="11"/>
      <c r="RSX167" s="11"/>
      <c r="RSY167" s="11"/>
      <c r="RSZ167" s="11"/>
      <c r="RTA167" s="11"/>
      <c r="RTB167" s="11"/>
      <c r="RTC167" s="11"/>
      <c r="RTD167" s="11"/>
      <c r="RTE167" s="11"/>
      <c r="RTF167" s="11"/>
      <c r="RTG167" s="11"/>
      <c r="RTH167" s="11"/>
      <c r="RTI167" s="11"/>
      <c r="RTJ167" s="11"/>
      <c r="RTK167" s="11"/>
      <c r="RTL167" s="11"/>
      <c r="RTM167" s="11"/>
      <c r="RTN167" s="11"/>
      <c r="RTO167" s="11"/>
      <c r="RTP167" s="11"/>
      <c r="RTQ167" s="11"/>
      <c r="RTR167" s="11"/>
      <c r="RTS167" s="11"/>
      <c r="RTT167" s="11"/>
      <c r="RTU167" s="11"/>
      <c r="RTV167" s="11"/>
      <c r="RTW167" s="11"/>
      <c r="RTX167" s="11"/>
      <c r="RTY167" s="11"/>
      <c r="RTZ167" s="11"/>
      <c r="RUA167" s="11"/>
      <c r="RUB167" s="11"/>
      <c r="RUC167" s="11"/>
      <c r="RUD167" s="11"/>
      <c r="RUE167" s="11"/>
      <c r="RUF167" s="11"/>
      <c r="RUG167" s="11"/>
      <c r="RUH167" s="11"/>
      <c r="RUI167" s="11"/>
      <c r="RUJ167" s="11"/>
      <c r="RUK167" s="11"/>
      <c r="RUL167" s="11"/>
      <c r="RUM167" s="11"/>
      <c r="RUN167" s="11"/>
      <c r="RUO167" s="11"/>
      <c r="RUP167" s="11"/>
      <c r="RUQ167" s="11"/>
      <c r="RUR167" s="11"/>
      <c r="RUS167" s="11"/>
      <c r="RUT167" s="11"/>
      <c r="RUU167" s="11"/>
      <c r="RUV167" s="11"/>
      <c r="RUW167" s="11"/>
      <c r="RUX167" s="11"/>
      <c r="RUY167" s="11"/>
      <c r="RUZ167" s="11"/>
      <c r="RVA167" s="11"/>
      <c r="RVB167" s="11"/>
      <c r="RVC167" s="11"/>
      <c r="RVD167" s="11"/>
      <c r="RVE167" s="11"/>
      <c r="RVF167" s="11"/>
      <c r="RVG167" s="11"/>
      <c r="RVH167" s="11"/>
      <c r="RVI167" s="11"/>
      <c r="RVJ167" s="11"/>
      <c r="RVK167" s="11"/>
      <c r="RVL167" s="11"/>
      <c r="RVM167" s="11"/>
      <c r="RVN167" s="11"/>
      <c r="RVO167" s="11"/>
      <c r="RVP167" s="11"/>
      <c r="RVQ167" s="11"/>
      <c r="RVR167" s="11"/>
      <c r="RVS167" s="11"/>
      <c r="RVT167" s="11"/>
      <c r="RVU167" s="11"/>
      <c r="RVV167" s="11"/>
      <c r="RVW167" s="11"/>
      <c r="RVX167" s="11"/>
      <c r="RVY167" s="11"/>
      <c r="RVZ167" s="11"/>
      <c r="RWA167" s="11"/>
      <c r="RWB167" s="11"/>
      <c r="RWC167" s="11"/>
      <c r="RWD167" s="11"/>
      <c r="RWE167" s="11"/>
      <c r="RWF167" s="11"/>
      <c r="RWG167" s="11"/>
      <c r="RWH167" s="11"/>
      <c r="RWI167" s="11"/>
      <c r="RWJ167" s="11"/>
      <c r="RWK167" s="11"/>
      <c r="RWL167" s="11"/>
      <c r="RWM167" s="11"/>
      <c r="RWN167" s="11"/>
      <c r="RWO167" s="11"/>
      <c r="RWP167" s="11"/>
      <c r="RWQ167" s="11"/>
      <c r="RWR167" s="11"/>
      <c r="RWS167" s="11"/>
      <c r="RWT167" s="11"/>
      <c r="RWU167" s="11"/>
      <c r="RWV167" s="11"/>
      <c r="RWW167" s="11"/>
      <c r="RWX167" s="11"/>
      <c r="RWY167" s="11"/>
      <c r="RWZ167" s="11"/>
      <c r="RXA167" s="11"/>
      <c r="RXB167" s="11"/>
      <c r="RXC167" s="11"/>
      <c r="RXD167" s="11"/>
      <c r="RXE167" s="11"/>
      <c r="RXF167" s="11"/>
      <c r="RXG167" s="11"/>
      <c r="RXH167" s="11"/>
      <c r="RXI167" s="11"/>
      <c r="RXJ167" s="11"/>
      <c r="RXK167" s="11"/>
      <c r="RXL167" s="11"/>
      <c r="RXM167" s="11"/>
      <c r="RXN167" s="11"/>
      <c r="RXO167" s="11"/>
      <c r="RXP167" s="11"/>
      <c r="RXQ167" s="11"/>
      <c r="RXR167" s="11"/>
      <c r="RXS167" s="11"/>
      <c r="RXT167" s="11"/>
      <c r="RXU167" s="11"/>
      <c r="RXV167" s="11"/>
      <c r="RXW167" s="11"/>
      <c r="RXX167" s="11"/>
      <c r="RXY167" s="11"/>
      <c r="RXZ167" s="11"/>
      <c r="RYA167" s="11"/>
      <c r="RYB167" s="11"/>
      <c r="RYC167" s="11"/>
      <c r="RYD167" s="11"/>
      <c r="RYE167" s="11"/>
      <c r="RYF167" s="11"/>
      <c r="RYG167" s="11"/>
      <c r="RYH167" s="11"/>
      <c r="RYI167" s="11"/>
      <c r="RYJ167" s="11"/>
      <c r="RYK167" s="11"/>
      <c r="RYL167" s="11"/>
      <c r="RYM167" s="11"/>
      <c r="RYN167" s="11"/>
      <c r="RYO167" s="11"/>
      <c r="RYP167" s="11"/>
      <c r="RYQ167" s="11"/>
      <c r="RYR167" s="11"/>
      <c r="RYS167" s="11"/>
      <c r="RYT167" s="11"/>
      <c r="RYU167" s="11"/>
      <c r="RYV167" s="11"/>
      <c r="RYW167" s="11"/>
      <c r="RYX167" s="11"/>
      <c r="RYY167" s="11"/>
      <c r="RYZ167" s="11"/>
      <c r="RZA167" s="11"/>
      <c r="RZB167" s="11"/>
      <c r="RZC167" s="11"/>
      <c r="RZD167" s="11"/>
      <c r="RZE167" s="11"/>
      <c r="RZF167" s="11"/>
      <c r="RZG167" s="11"/>
      <c r="RZH167" s="11"/>
      <c r="RZI167" s="11"/>
      <c r="RZJ167" s="11"/>
      <c r="RZK167" s="11"/>
      <c r="RZL167" s="11"/>
      <c r="RZM167" s="11"/>
      <c r="RZN167" s="11"/>
      <c r="RZO167" s="11"/>
      <c r="RZP167" s="11"/>
      <c r="RZQ167" s="11"/>
      <c r="RZR167" s="11"/>
      <c r="RZS167" s="11"/>
      <c r="RZT167" s="11"/>
      <c r="RZU167" s="11"/>
      <c r="RZV167" s="11"/>
      <c r="RZW167" s="11"/>
      <c r="RZX167" s="11"/>
      <c r="RZY167" s="11"/>
      <c r="RZZ167" s="11"/>
      <c r="SAA167" s="11"/>
      <c r="SAB167" s="11"/>
      <c r="SAC167" s="11"/>
      <c r="SAD167" s="11"/>
      <c r="SAE167" s="11"/>
      <c r="SAF167" s="11"/>
      <c r="SAG167" s="11"/>
      <c r="SAH167" s="11"/>
      <c r="SAI167" s="11"/>
      <c r="SAJ167" s="11"/>
      <c r="SAK167" s="11"/>
      <c r="SAL167" s="11"/>
      <c r="SAM167" s="11"/>
      <c r="SAN167" s="11"/>
      <c r="SAO167" s="11"/>
      <c r="SAP167" s="11"/>
      <c r="SAQ167" s="11"/>
      <c r="SAR167" s="11"/>
      <c r="SAS167" s="11"/>
      <c r="SAT167" s="11"/>
      <c r="SAU167" s="11"/>
      <c r="SAV167" s="11"/>
      <c r="SAW167" s="11"/>
      <c r="SAX167" s="11"/>
      <c r="SAY167" s="11"/>
      <c r="SAZ167" s="11"/>
      <c r="SBA167" s="11"/>
      <c r="SBB167" s="11"/>
      <c r="SBC167" s="11"/>
      <c r="SBD167" s="11"/>
      <c r="SBE167" s="11"/>
      <c r="SBF167" s="11"/>
      <c r="SBG167" s="11"/>
      <c r="SBH167" s="11"/>
      <c r="SBI167" s="11"/>
      <c r="SBJ167" s="11"/>
      <c r="SBK167" s="11"/>
      <c r="SBL167" s="11"/>
      <c r="SBM167" s="11"/>
      <c r="SBN167" s="11"/>
      <c r="SBO167" s="11"/>
      <c r="SBP167" s="11"/>
      <c r="SBQ167" s="11"/>
      <c r="SBR167" s="11"/>
      <c r="SBS167" s="11"/>
      <c r="SBT167" s="11"/>
      <c r="SBU167" s="11"/>
      <c r="SBV167" s="11"/>
      <c r="SBW167" s="11"/>
      <c r="SBX167" s="11"/>
      <c r="SBY167" s="11"/>
      <c r="SBZ167" s="11"/>
      <c r="SCA167" s="11"/>
      <c r="SCB167" s="11"/>
      <c r="SCC167" s="11"/>
      <c r="SCD167" s="11"/>
      <c r="SCE167" s="11"/>
      <c r="SCF167" s="11"/>
      <c r="SCG167" s="11"/>
      <c r="SCH167" s="11"/>
      <c r="SCI167" s="11"/>
      <c r="SCJ167" s="11"/>
      <c r="SCK167" s="11"/>
      <c r="SCL167" s="11"/>
      <c r="SCM167" s="11"/>
      <c r="SCN167" s="11"/>
      <c r="SCO167" s="11"/>
      <c r="SCP167" s="11"/>
      <c r="SCQ167" s="11"/>
      <c r="SCR167" s="11"/>
      <c r="SCS167" s="11"/>
      <c r="SCT167" s="11"/>
      <c r="SCU167" s="11"/>
      <c r="SCV167" s="11"/>
      <c r="SCW167" s="11"/>
      <c r="SCX167" s="11"/>
      <c r="SCY167" s="11"/>
      <c r="SCZ167" s="11"/>
      <c r="SDA167" s="11"/>
      <c r="SDB167" s="11"/>
      <c r="SDC167" s="11"/>
      <c r="SDD167" s="11"/>
      <c r="SDE167" s="11"/>
      <c r="SDF167" s="11"/>
      <c r="SDG167" s="11"/>
      <c r="SDH167" s="11"/>
      <c r="SDI167" s="11"/>
      <c r="SDJ167" s="11"/>
      <c r="SDK167" s="11"/>
      <c r="SDL167" s="11"/>
      <c r="SDM167" s="11"/>
      <c r="SDN167" s="11"/>
      <c r="SDO167" s="11"/>
      <c r="SDP167" s="11"/>
      <c r="SDQ167" s="11"/>
      <c r="SDR167" s="11"/>
      <c r="SDS167" s="11"/>
      <c r="SDT167" s="11"/>
      <c r="SDU167" s="11"/>
      <c r="SDV167" s="11"/>
      <c r="SDW167" s="11"/>
      <c r="SDX167" s="11"/>
      <c r="SDY167" s="11"/>
      <c r="SDZ167" s="11"/>
      <c r="SEA167" s="11"/>
      <c r="SEB167" s="11"/>
      <c r="SEC167" s="11"/>
      <c r="SED167" s="11"/>
      <c r="SEE167" s="11"/>
      <c r="SEF167" s="11"/>
      <c r="SEG167" s="11"/>
      <c r="SEH167" s="11"/>
      <c r="SEI167" s="11"/>
      <c r="SEJ167" s="11"/>
      <c r="SEK167" s="11"/>
      <c r="SEL167" s="11"/>
      <c r="SEM167" s="11"/>
      <c r="SEN167" s="11"/>
      <c r="SEO167" s="11"/>
      <c r="SEP167" s="11"/>
      <c r="SEQ167" s="11"/>
      <c r="SER167" s="11"/>
      <c r="SES167" s="11"/>
      <c r="SET167" s="11"/>
      <c r="SEU167" s="11"/>
      <c r="SEV167" s="11"/>
      <c r="SEW167" s="11"/>
      <c r="SEX167" s="11"/>
      <c r="SEY167" s="11"/>
      <c r="SEZ167" s="11"/>
      <c r="SFA167" s="11"/>
      <c r="SFB167" s="11"/>
      <c r="SFC167" s="11"/>
      <c r="SFD167" s="11"/>
      <c r="SFE167" s="11"/>
      <c r="SFF167" s="11"/>
      <c r="SFG167" s="11"/>
      <c r="SFH167" s="11"/>
      <c r="SFI167" s="11"/>
      <c r="SFJ167" s="11"/>
      <c r="SFK167" s="11"/>
      <c r="SFL167" s="11"/>
      <c r="SFM167" s="11"/>
      <c r="SFN167" s="11"/>
      <c r="SFO167" s="11"/>
      <c r="SFP167" s="11"/>
      <c r="SFQ167" s="11"/>
      <c r="SFR167" s="11"/>
      <c r="SFS167" s="11"/>
      <c r="SFT167" s="11"/>
      <c r="SFU167" s="11"/>
      <c r="SFV167" s="11"/>
      <c r="SFW167" s="11"/>
      <c r="SFX167" s="11"/>
      <c r="SFY167" s="11"/>
      <c r="SFZ167" s="11"/>
      <c r="SGA167" s="11"/>
      <c r="SGB167" s="11"/>
      <c r="SGC167" s="11"/>
      <c r="SGD167" s="11"/>
      <c r="SGE167" s="11"/>
      <c r="SGF167" s="11"/>
      <c r="SGG167" s="11"/>
      <c r="SGH167" s="11"/>
      <c r="SGI167" s="11"/>
      <c r="SGJ167" s="11"/>
      <c r="SGK167" s="11"/>
      <c r="SGL167" s="11"/>
      <c r="SGM167" s="11"/>
      <c r="SGN167" s="11"/>
      <c r="SGO167" s="11"/>
      <c r="SGP167" s="11"/>
      <c r="SGQ167" s="11"/>
      <c r="SGR167" s="11"/>
      <c r="SGS167" s="11"/>
      <c r="SGT167" s="11"/>
      <c r="SGU167" s="11"/>
      <c r="SGV167" s="11"/>
      <c r="SGW167" s="11"/>
      <c r="SGX167" s="11"/>
      <c r="SGY167" s="11"/>
      <c r="SGZ167" s="11"/>
      <c r="SHA167" s="11"/>
      <c r="SHB167" s="11"/>
      <c r="SHC167" s="11"/>
      <c r="SHD167" s="11"/>
      <c r="SHE167" s="11"/>
      <c r="SHF167" s="11"/>
      <c r="SHG167" s="11"/>
      <c r="SHH167" s="11"/>
      <c r="SHI167" s="11"/>
      <c r="SHJ167" s="11"/>
      <c r="SHK167" s="11"/>
      <c r="SHL167" s="11"/>
      <c r="SHM167" s="11"/>
      <c r="SHN167" s="11"/>
      <c r="SHO167" s="11"/>
      <c r="SHP167" s="11"/>
      <c r="SHQ167" s="11"/>
      <c r="SHR167" s="11"/>
      <c r="SHS167" s="11"/>
      <c r="SHT167" s="11"/>
      <c r="SHU167" s="11"/>
      <c r="SHV167" s="11"/>
      <c r="SHW167" s="11"/>
      <c r="SHX167" s="11"/>
      <c r="SHY167" s="11"/>
      <c r="SHZ167" s="11"/>
      <c r="SIA167" s="11"/>
      <c r="SIB167" s="11"/>
      <c r="SIC167" s="11"/>
      <c r="SID167" s="11"/>
      <c r="SIE167" s="11"/>
      <c r="SIF167" s="11"/>
      <c r="SIG167" s="11"/>
      <c r="SIH167" s="11"/>
      <c r="SII167" s="11"/>
      <c r="SIJ167" s="11"/>
      <c r="SIK167" s="11"/>
      <c r="SIL167" s="11"/>
      <c r="SIM167" s="11"/>
      <c r="SIN167" s="11"/>
      <c r="SIO167" s="11"/>
      <c r="SIP167" s="11"/>
      <c r="SIQ167" s="11"/>
      <c r="SIR167" s="11"/>
      <c r="SIS167" s="11"/>
      <c r="SIT167" s="11"/>
      <c r="SIU167" s="11"/>
      <c r="SIV167" s="11"/>
      <c r="SIW167" s="11"/>
      <c r="SIX167" s="11"/>
      <c r="SIY167" s="11"/>
      <c r="SIZ167" s="11"/>
      <c r="SJA167" s="11"/>
      <c r="SJB167" s="11"/>
      <c r="SJC167" s="11"/>
      <c r="SJD167" s="11"/>
      <c r="SJE167" s="11"/>
      <c r="SJF167" s="11"/>
      <c r="SJG167" s="11"/>
      <c r="SJH167" s="11"/>
      <c r="SJI167" s="11"/>
      <c r="SJJ167" s="11"/>
      <c r="SJK167" s="11"/>
      <c r="SJL167" s="11"/>
      <c r="SJM167" s="11"/>
      <c r="SJN167" s="11"/>
      <c r="SJO167" s="11"/>
      <c r="SJP167" s="11"/>
      <c r="SJQ167" s="11"/>
      <c r="SJR167" s="11"/>
      <c r="SJS167" s="11"/>
      <c r="SJT167" s="11"/>
      <c r="SJU167" s="11"/>
      <c r="SJV167" s="11"/>
      <c r="SJW167" s="11"/>
      <c r="SJX167" s="11"/>
      <c r="SJY167" s="11"/>
      <c r="SJZ167" s="11"/>
      <c r="SKA167" s="11"/>
      <c r="SKB167" s="11"/>
      <c r="SKC167" s="11"/>
      <c r="SKD167" s="11"/>
      <c r="SKE167" s="11"/>
      <c r="SKF167" s="11"/>
      <c r="SKG167" s="11"/>
      <c r="SKH167" s="11"/>
      <c r="SKI167" s="11"/>
      <c r="SKJ167" s="11"/>
      <c r="SKK167" s="11"/>
      <c r="SKL167" s="11"/>
      <c r="SKM167" s="11"/>
      <c r="SKN167" s="11"/>
      <c r="SKO167" s="11"/>
      <c r="SKP167" s="11"/>
      <c r="SKQ167" s="11"/>
      <c r="SKR167" s="11"/>
      <c r="SKS167" s="11"/>
      <c r="SKT167" s="11"/>
      <c r="SKU167" s="11"/>
      <c r="SKV167" s="11"/>
      <c r="SKW167" s="11"/>
      <c r="SKX167" s="11"/>
      <c r="SKY167" s="11"/>
      <c r="SKZ167" s="11"/>
      <c r="SLA167" s="11"/>
      <c r="SLB167" s="11"/>
      <c r="SLC167" s="11"/>
      <c r="SLD167" s="11"/>
      <c r="SLE167" s="11"/>
      <c r="SLF167" s="11"/>
      <c r="SLG167" s="11"/>
      <c r="SLH167" s="11"/>
      <c r="SLI167" s="11"/>
      <c r="SLJ167" s="11"/>
      <c r="SLK167" s="11"/>
      <c r="SLL167" s="11"/>
      <c r="SLM167" s="11"/>
      <c r="SLN167" s="11"/>
      <c r="SLO167" s="11"/>
      <c r="SLP167" s="11"/>
      <c r="SLQ167" s="11"/>
      <c r="SLR167" s="11"/>
      <c r="SLS167" s="11"/>
      <c r="SLT167" s="11"/>
      <c r="SLU167" s="11"/>
      <c r="SLV167" s="11"/>
      <c r="SLW167" s="11"/>
      <c r="SLX167" s="11"/>
      <c r="SLY167" s="11"/>
      <c r="SLZ167" s="11"/>
      <c r="SMA167" s="11"/>
      <c r="SMB167" s="11"/>
      <c r="SMC167" s="11"/>
      <c r="SMD167" s="11"/>
      <c r="SME167" s="11"/>
      <c r="SMF167" s="11"/>
      <c r="SMG167" s="11"/>
      <c r="SMH167" s="11"/>
      <c r="SMI167" s="11"/>
      <c r="SMJ167" s="11"/>
      <c r="SMK167" s="11"/>
      <c r="SML167" s="11"/>
      <c r="SMM167" s="11"/>
      <c r="SMN167" s="11"/>
      <c r="SMO167" s="11"/>
      <c r="SMP167" s="11"/>
      <c r="SMQ167" s="11"/>
      <c r="SMR167" s="11"/>
      <c r="SMS167" s="11"/>
      <c r="SMT167" s="11"/>
      <c r="SMU167" s="11"/>
      <c r="SMV167" s="11"/>
      <c r="SMW167" s="11"/>
      <c r="SMX167" s="11"/>
      <c r="SMY167" s="11"/>
      <c r="SMZ167" s="11"/>
      <c r="SNA167" s="11"/>
      <c r="SNB167" s="11"/>
      <c r="SNC167" s="11"/>
      <c r="SND167" s="11"/>
      <c r="SNE167" s="11"/>
      <c r="SNF167" s="11"/>
      <c r="SNG167" s="11"/>
      <c r="SNH167" s="11"/>
      <c r="SNI167" s="11"/>
      <c r="SNJ167" s="11"/>
      <c r="SNK167" s="11"/>
      <c r="SNL167" s="11"/>
      <c r="SNM167" s="11"/>
      <c r="SNN167" s="11"/>
      <c r="SNO167" s="11"/>
      <c r="SNP167" s="11"/>
      <c r="SNQ167" s="11"/>
      <c r="SNR167" s="11"/>
      <c r="SNS167" s="11"/>
      <c r="SNT167" s="11"/>
      <c r="SNU167" s="11"/>
      <c r="SNV167" s="11"/>
      <c r="SNW167" s="11"/>
      <c r="SNX167" s="11"/>
      <c r="SNY167" s="11"/>
      <c r="SNZ167" s="11"/>
      <c r="SOA167" s="11"/>
      <c r="SOB167" s="11"/>
      <c r="SOC167" s="11"/>
      <c r="SOD167" s="11"/>
      <c r="SOE167" s="11"/>
      <c r="SOF167" s="11"/>
      <c r="SOG167" s="11"/>
      <c r="SOH167" s="11"/>
      <c r="SOI167" s="11"/>
      <c r="SOJ167" s="11"/>
      <c r="SOK167" s="11"/>
      <c r="SOL167" s="11"/>
      <c r="SOM167" s="11"/>
      <c r="SON167" s="11"/>
      <c r="SOO167" s="11"/>
      <c r="SOP167" s="11"/>
      <c r="SOQ167" s="11"/>
      <c r="SOR167" s="11"/>
      <c r="SOS167" s="11"/>
      <c r="SOT167" s="11"/>
      <c r="SOU167" s="11"/>
      <c r="SOV167" s="11"/>
      <c r="SOW167" s="11"/>
      <c r="SOX167" s="11"/>
      <c r="SOY167" s="11"/>
      <c r="SOZ167" s="11"/>
      <c r="SPA167" s="11"/>
      <c r="SPB167" s="11"/>
      <c r="SPC167" s="11"/>
      <c r="SPD167" s="11"/>
      <c r="SPE167" s="11"/>
      <c r="SPF167" s="11"/>
      <c r="SPG167" s="11"/>
      <c r="SPH167" s="11"/>
      <c r="SPI167" s="11"/>
      <c r="SPJ167" s="11"/>
      <c r="SPK167" s="11"/>
      <c r="SPL167" s="11"/>
      <c r="SPM167" s="11"/>
      <c r="SPN167" s="11"/>
      <c r="SPO167" s="11"/>
      <c r="SPP167" s="11"/>
      <c r="SPQ167" s="11"/>
      <c r="SPR167" s="11"/>
      <c r="SPS167" s="11"/>
      <c r="SPT167" s="11"/>
      <c r="SPU167" s="11"/>
      <c r="SPV167" s="11"/>
      <c r="SPW167" s="11"/>
      <c r="SPX167" s="11"/>
      <c r="SPY167" s="11"/>
      <c r="SPZ167" s="11"/>
      <c r="SQA167" s="11"/>
      <c r="SQB167" s="11"/>
      <c r="SQC167" s="11"/>
      <c r="SQD167" s="11"/>
      <c r="SQE167" s="11"/>
      <c r="SQF167" s="11"/>
      <c r="SQG167" s="11"/>
      <c r="SQH167" s="11"/>
      <c r="SQI167" s="11"/>
      <c r="SQJ167" s="11"/>
      <c r="SQK167" s="11"/>
      <c r="SQL167" s="11"/>
      <c r="SQM167" s="11"/>
      <c r="SQN167" s="11"/>
      <c r="SQO167" s="11"/>
      <c r="SQP167" s="11"/>
      <c r="SQQ167" s="11"/>
      <c r="SQR167" s="11"/>
      <c r="SQS167" s="11"/>
      <c r="SQT167" s="11"/>
      <c r="SQU167" s="11"/>
      <c r="SQV167" s="11"/>
      <c r="SQW167" s="11"/>
      <c r="SQX167" s="11"/>
      <c r="SQY167" s="11"/>
      <c r="SQZ167" s="11"/>
      <c r="SRA167" s="11"/>
      <c r="SRB167" s="11"/>
      <c r="SRC167" s="11"/>
      <c r="SRD167" s="11"/>
      <c r="SRE167" s="11"/>
      <c r="SRF167" s="11"/>
      <c r="SRG167" s="11"/>
      <c r="SRH167" s="11"/>
      <c r="SRI167" s="11"/>
      <c r="SRJ167" s="11"/>
      <c r="SRK167" s="11"/>
      <c r="SRL167" s="11"/>
      <c r="SRM167" s="11"/>
      <c r="SRN167" s="11"/>
      <c r="SRO167" s="11"/>
      <c r="SRP167" s="11"/>
      <c r="SRQ167" s="11"/>
      <c r="SRR167" s="11"/>
      <c r="SRS167" s="11"/>
      <c r="SRT167" s="11"/>
      <c r="SRU167" s="11"/>
      <c r="SRV167" s="11"/>
      <c r="SRW167" s="11"/>
      <c r="SRX167" s="11"/>
      <c r="SRY167" s="11"/>
      <c r="SRZ167" s="11"/>
      <c r="SSA167" s="11"/>
      <c r="SSB167" s="11"/>
      <c r="SSC167" s="11"/>
      <c r="SSD167" s="11"/>
      <c r="SSE167" s="11"/>
      <c r="SSF167" s="11"/>
      <c r="SSG167" s="11"/>
      <c r="SSH167" s="11"/>
      <c r="SSI167" s="11"/>
      <c r="SSJ167" s="11"/>
      <c r="SSK167" s="11"/>
      <c r="SSL167" s="11"/>
      <c r="SSM167" s="11"/>
      <c r="SSN167" s="11"/>
      <c r="SSO167" s="11"/>
      <c r="SSP167" s="11"/>
      <c r="SSQ167" s="11"/>
      <c r="SSR167" s="11"/>
      <c r="SSS167" s="11"/>
      <c r="SST167" s="11"/>
      <c r="SSU167" s="11"/>
      <c r="SSV167" s="11"/>
      <c r="SSW167" s="11"/>
      <c r="SSX167" s="11"/>
      <c r="SSY167" s="11"/>
      <c r="SSZ167" s="11"/>
      <c r="STA167" s="11"/>
      <c r="STB167" s="11"/>
      <c r="STC167" s="11"/>
      <c r="STD167" s="11"/>
      <c r="STE167" s="11"/>
      <c r="STF167" s="11"/>
      <c r="STG167" s="11"/>
      <c r="STH167" s="11"/>
      <c r="STI167" s="11"/>
      <c r="STJ167" s="11"/>
      <c r="STK167" s="11"/>
      <c r="STL167" s="11"/>
      <c r="STM167" s="11"/>
      <c r="STN167" s="11"/>
      <c r="STO167" s="11"/>
      <c r="STP167" s="11"/>
      <c r="STQ167" s="11"/>
      <c r="STR167" s="11"/>
      <c r="STS167" s="11"/>
      <c r="STT167" s="11"/>
      <c r="STU167" s="11"/>
      <c r="STV167" s="11"/>
      <c r="STW167" s="11"/>
      <c r="STX167" s="11"/>
      <c r="STY167" s="11"/>
      <c r="STZ167" s="11"/>
      <c r="SUA167" s="11"/>
      <c r="SUB167" s="11"/>
      <c r="SUC167" s="11"/>
      <c r="SUD167" s="11"/>
      <c r="SUE167" s="11"/>
      <c r="SUF167" s="11"/>
      <c r="SUG167" s="11"/>
      <c r="SUH167" s="11"/>
      <c r="SUI167" s="11"/>
      <c r="SUJ167" s="11"/>
      <c r="SUK167" s="11"/>
      <c r="SUL167" s="11"/>
      <c r="SUM167" s="11"/>
      <c r="SUN167" s="11"/>
      <c r="SUO167" s="11"/>
      <c r="SUP167" s="11"/>
      <c r="SUQ167" s="11"/>
      <c r="SUR167" s="11"/>
      <c r="SUS167" s="11"/>
      <c r="SUT167" s="11"/>
      <c r="SUU167" s="11"/>
      <c r="SUV167" s="11"/>
      <c r="SUW167" s="11"/>
      <c r="SUX167" s="11"/>
      <c r="SUY167" s="11"/>
      <c r="SUZ167" s="11"/>
      <c r="SVA167" s="11"/>
      <c r="SVB167" s="11"/>
      <c r="SVC167" s="11"/>
      <c r="SVD167" s="11"/>
      <c r="SVE167" s="11"/>
      <c r="SVF167" s="11"/>
      <c r="SVG167" s="11"/>
      <c r="SVH167" s="11"/>
      <c r="SVI167" s="11"/>
      <c r="SVJ167" s="11"/>
      <c r="SVK167" s="11"/>
      <c r="SVL167" s="11"/>
      <c r="SVM167" s="11"/>
      <c r="SVN167" s="11"/>
      <c r="SVO167" s="11"/>
      <c r="SVP167" s="11"/>
      <c r="SVQ167" s="11"/>
      <c r="SVR167" s="11"/>
      <c r="SVS167" s="11"/>
      <c r="SVT167" s="11"/>
      <c r="SVU167" s="11"/>
      <c r="SVV167" s="11"/>
      <c r="SVW167" s="11"/>
      <c r="SVX167" s="11"/>
      <c r="SVY167" s="11"/>
      <c r="SVZ167" s="11"/>
      <c r="SWA167" s="11"/>
      <c r="SWB167" s="11"/>
      <c r="SWC167" s="11"/>
      <c r="SWD167" s="11"/>
      <c r="SWE167" s="11"/>
      <c r="SWF167" s="11"/>
      <c r="SWG167" s="11"/>
      <c r="SWH167" s="11"/>
      <c r="SWI167" s="11"/>
      <c r="SWJ167" s="11"/>
      <c r="SWK167" s="11"/>
      <c r="SWL167" s="11"/>
      <c r="SWM167" s="11"/>
      <c r="SWN167" s="11"/>
      <c r="SWO167" s="11"/>
      <c r="SWP167" s="11"/>
      <c r="SWQ167" s="11"/>
      <c r="SWR167" s="11"/>
      <c r="SWS167" s="11"/>
      <c r="SWT167" s="11"/>
      <c r="SWU167" s="11"/>
      <c r="SWV167" s="11"/>
      <c r="SWW167" s="11"/>
      <c r="SWX167" s="11"/>
      <c r="SWY167" s="11"/>
      <c r="SWZ167" s="11"/>
      <c r="SXA167" s="11"/>
      <c r="SXB167" s="11"/>
      <c r="SXC167" s="11"/>
      <c r="SXD167" s="11"/>
      <c r="SXE167" s="11"/>
      <c r="SXF167" s="11"/>
      <c r="SXG167" s="11"/>
      <c r="SXH167" s="11"/>
      <c r="SXI167" s="11"/>
      <c r="SXJ167" s="11"/>
      <c r="SXK167" s="11"/>
      <c r="SXL167" s="11"/>
      <c r="SXM167" s="11"/>
      <c r="SXN167" s="11"/>
      <c r="SXO167" s="11"/>
      <c r="SXP167" s="11"/>
      <c r="SXQ167" s="11"/>
      <c r="SXR167" s="11"/>
      <c r="SXS167" s="11"/>
      <c r="SXT167" s="11"/>
      <c r="SXU167" s="11"/>
      <c r="SXV167" s="11"/>
      <c r="SXW167" s="11"/>
      <c r="SXX167" s="11"/>
      <c r="SXY167" s="11"/>
      <c r="SXZ167" s="11"/>
      <c r="SYA167" s="11"/>
      <c r="SYB167" s="11"/>
      <c r="SYC167" s="11"/>
      <c r="SYD167" s="11"/>
      <c r="SYE167" s="11"/>
      <c r="SYF167" s="11"/>
      <c r="SYG167" s="11"/>
      <c r="SYH167" s="11"/>
      <c r="SYI167" s="11"/>
      <c r="SYJ167" s="11"/>
      <c r="SYK167" s="11"/>
      <c r="SYL167" s="11"/>
      <c r="SYM167" s="11"/>
      <c r="SYN167" s="11"/>
      <c r="SYO167" s="11"/>
      <c r="SYP167" s="11"/>
      <c r="SYQ167" s="11"/>
      <c r="SYR167" s="11"/>
      <c r="SYS167" s="11"/>
      <c r="SYT167" s="11"/>
      <c r="SYU167" s="11"/>
      <c r="SYV167" s="11"/>
      <c r="SYW167" s="11"/>
      <c r="SYX167" s="11"/>
      <c r="SYY167" s="11"/>
      <c r="SYZ167" s="11"/>
      <c r="SZA167" s="11"/>
      <c r="SZB167" s="11"/>
      <c r="SZC167" s="11"/>
      <c r="SZD167" s="11"/>
      <c r="SZE167" s="11"/>
      <c r="SZF167" s="11"/>
      <c r="SZG167" s="11"/>
      <c r="SZH167" s="11"/>
      <c r="SZI167" s="11"/>
      <c r="SZJ167" s="11"/>
      <c r="SZK167" s="11"/>
      <c r="SZL167" s="11"/>
      <c r="SZM167" s="11"/>
      <c r="SZN167" s="11"/>
      <c r="SZO167" s="11"/>
      <c r="SZP167" s="11"/>
      <c r="SZQ167" s="11"/>
      <c r="SZR167" s="11"/>
      <c r="SZS167" s="11"/>
      <c r="SZT167" s="11"/>
      <c r="SZU167" s="11"/>
      <c r="SZV167" s="11"/>
      <c r="SZW167" s="11"/>
      <c r="SZX167" s="11"/>
      <c r="SZY167" s="11"/>
      <c r="SZZ167" s="11"/>
      <c r="TAA167" s="11"/>
      <c r="TAB167" s="11"/>
      <c r="TAC167" s="11"/>
      <c r="TAD167" s="11"/>
      <c r="TAE167" s="11"/>
      <c r="TAF167" s="11"/>
      <c r="TAG167" s="11"/>
      <c r="TAH167" s="11"/>
      <c r="TAI167" s="11"/>
      <c r="TAJ167" s="11"/>
      <c r="TAK167" s="11"/>
      <c r="TAL167" s="11"/>
      <c r="TAM167" s="11"/>
      <c r="TAN167" s="11"/>
      <c r="TAO167" s="11"/>
      <c r="TAP167" s="11"/>
      <c r="TAQ167" s="11"/>
      <c r="TAR167" s="11"/>
      <c r="TAS167" s="11"/>
      <c r="TAT167" s="11"/>
      <c r="TAU167" s="11"/>
      <c r="TAV167" s="11"/>
      <c r="TAW167" s="11"/>
      <c r="TAX167" s="11"/>
      <c r="TAY167" s="11"/>
      <c r="TAZ167" s="11"/>
      <c r="TBA167" s="11"/>
      <c r="TBB167" s="11"/>
      <c r="TBC167" s="11"/>
      <c r="TBD167" s="11"/>
      <c r="TBE167" s="11"/>
      <c r="TBF167" s="11"/>
      <c r="TBG167" s="11"/>
      <c r="TBH167" s="11"/>
      <c r="TBI167" s="11"/>
      <c r="TBJ167" s="11"/>
      <c r="TBK167" s="11"/>
      <c r="TBL167" s="11"/>
      <c r="TBM167" s="11"/>
      <c r="TBN167" s="11"/>
      <c r="TBO167" s="11"/>
      <c r="TBP167" s="11"/>
      <c r="TBQ167" s="11"/>
      <c r="TBR167" s="11"/>
      <c r="TBS167" s="11"/>
      <c r="TBT167" s="11"/>
      <c r="TBU167" s="11"/>
      <c r="TBV167" s="11"/>
      <c r="TBW167" s="11"/>
      <c r="TBX167" s="11"/>
      <c r="TBY167" s="11"/>
      <c r="TBZ167" s="11"/>
      <c r="TCA167" s="11"/>
      <c r="TCB167" s="11"/>
      <c r="TCC167" s="11"/>
      <c r="TCD167" s="11"/>
      <c r="TCE167" s="11"/>
      <c r="TCF167" s="11"/>
      <c r="TCG167" s="11"/>
      <c r="TCH167" s="11"/>
      <c r="TCI167" s="11"/>
      <c r="TCJ167" s="11"/>
      <c r="TCK167" s="11"/>
      <c r="TCL167" s="11"/>
      <c r="TCM167" s="11"/>
      <c r="TCN167" s="11"/>
      <c r="TCO167" s="11"/>
      <c r="TCP167" s="11"/>
      <c r="TCQ167" s="11"/>
      <c r="TCR167" s="11"/>
      <c r="TCS167" s="11"/>
      <c r="TCT167" s="11"/>
      <c r="TCU167" s="11"/>
      <c r="TCV167" s="11"/>
      <c r="TCW167" s="11"/>
      <c r="TCX167" s="11"/>
      <c r="TCY167" s="11"/>
      <c r="TCZ167" s="11"/>
      <c r="TDA167" s="11"/>
      <c r="TDB167" s="11"/>
      <c r="TDC167" s="11"/>
      <c r="TDD167" s="11"/>
      <c r="TDE167" s="11"/>
      <c r="TDF167" s="11"/>
      <c r="TDG167" s="11"/>
      <c r="TDH167" s="11"/>
      <c r="TDI167" s="11"/>
      <c r="TDJ167" s="11"/>
      <c r="TDK167" s="11"/>
      <c r="TDL167" s="11"/>
      <c r="TDM167" s="11"/>
      <c r="TDN167" s="11"/>
      <c r="TDO167" s="11"/>
      <c r="TDP167" s="11"/>
      <c r="TDQ167" s="11"/>
      <c r="TDR167" s="11"/>
      <c r="TDS167" s="11"/>
      <c r="TDT167" s="11"/>
      <c r="TDU167" s="11"/>
      <c r="TDV167" s="11"/>
      <c r="TDW167" s="11"/>
      <c r="TDX167" s="11"/>
      <c r="TDY167" s="11"/>
      <c r="TDZ167" s="11"/>
      <c r="TEA167" s="11"/>
      <c r="TEB167" s="11"/>
      <c r="TEC167" s="11"/>
      <c r="TED167" s="11"/>
      <c r="TEE167" s="11"/>
      <c r="TEF167" s="11"/>
      <c r="TEG167" s="11"/>
      <c r="TEH167" s="11"/>
      <c r="TEI167" s="11"/>
      <c r="TEJ167" s="11"/>
      <c r="TEK167" s="11"/>
      <c r="TEL167" s="11"/>
      <c r="TEM167" s="11"/>
      <c r="TEN167" s="11"/>
      <c r="TEO167" s="11"/>
      <c r="TEP167" s="11"/>
      <c r="TEQ167" s="11"/>
      <c r="TER167" s="11"/>
      <c r="TES167" s="11"/>
      <c r="TET167" s="11"/>
      <c r="TEU167" s="11"/>
      <c r="TEV167" s="11"/>
      <c r="TEW167" s="11"/>
      <c r="TEX167" s="11"/>
      <c r="TEY167" s="11"/>
      <c r="TEZ167" s="11"/>
      <c r="TFA167" s="11"/>
      <c r="TFB167" s="11"/>
      <c r="TFC167" s="11"/>
      <c r="TFD167" s="11"/>
      <c r="TFE167" s="11"/>
      <c r="TFF167" s="11"/>
      <c r="TFG167" s="11"/>
      <c r="TFH167" s="11"/>
      <c r="TFI167" s="11"/>
      <c r="TFJ167" s="11"/>
      <c r="TFK167" s="11"/>
      <c r="TFL167" s="11"/>
      <c r="TFM167" s="11"/>
      <c r="TFN167" s="11"/>
      <c r="TFO167" s="11"/>
      <c r="TFP167" s="11"/>
      <c r="TFQ167" s="11"/>
      <c r="TFR167" s="11"/>
      <c r="TFS167" s="11"/>
      <c r="TFT167" s="11"/>
      <c r="TFU167" s="11"/>
      <c r="TFV167" s="11"/>
      <c r="TFW167" s="11"/>
      <c r="TFX167" s="11"/>
      <c r="TFY167" s="11"/>
      <c r="TFZ167" s="11"/>
      <c r="TGA167" s="11"/>
      <c r="TGB167" s="11"/>
      <c r="TGC167" s="11"/>
      <c r="TGD167" s="11"/>
      <c r="TGE167" s="11"/>
      <c r="TGF167" s="11"/>
      <c r="TGG167" s="11"/>
      <c r="TGH167" s="11"/>
      <c r="TGI167" s="11"/>
      <c r="TGJ167" s="11"/>
      <c r="TGK167" s="11"/>
      <c r="TGL167" s="11"/>
      <c r="TGM167" s="11"/>
      <c r="TGN167" s="11"/>
      <c r="TGO167" s="11"/>
      <c r="TGP167" s="11"/>
      <c r="TGQ167" s="11"/>
      <c r="TGR167" s="11"/>
      <c r="TGS167" s="11"/>
      <c r="TGT167" s="11"/>
      <c r="TGU167" s="11"/>
      <c r="TGV167" s="11"/>
      <c r="TGW167" s="11"/>
      <c r="TGX167" s="11"/>
      <c r="TGY167" s="11"/>
      <c r="TGZ167" s="11"/>
      <c r="THA167" s="11"/>
      <c r="THB167" s="11"/>
      <c r="THC167" s="11"/>
      <c r="THD167" s="11"/>
      <c r="THE167" s="11"/>
      <c r="THF167" s="11"/>
      <c r="THG167" s="11"/>
      <c r="THH167" s="11"/>
      <c r="THI167" s="11"/>
      <c r="THJ167" s="11"/>
      <c r="THK167" s="11"/>
      <c r="THL167" s="11"/>
      <c r="THM167" s="11"/>
      <c r="THN167" s="11"/>
      <c r="THO167" s="11"/>
      <c r="THP167" s="11"/>
      <c r="THQ167" s="11"/>
      <c r="THR167" s="11"/>
      <c r="THS167" s="11"/>
      <c r="THT167" s="11"/>
      <c r="THU167" s="11"/>
      <c r="THV167" s="11"/>
      <c r="THW167" s="11"/>
      <c r="THX167" s="11"/>
      <c r="THY167" s="11"/>
      <c r="THZ167" s="11"/>
      <c r="TIA167" s="11"/>
      <c r="TIB167" s="11"/>
      <c r="TIC167" s="11"/>
      <c r="TID167" s="11"/>
      <c r="TIE167" s="11"/>
      <c r="TIF167" s="11"/>
      <c r="TIG167" s="11"/>
      <c r="TIH167" s="11"/>
      <c r="TII167" s="11"/>
      <c r="TIJ167" s="11"/>
      <c r="TIK167" s="11"/>
      <c r="TIL167" s="11"/>
      <c r="TIM167" s="11"/>
      <c r="TIN167" s="11"/>
      <c r="TIO167" s="11"/>
      <c r="TIP167" s="11"/>
      <c r="TIQ167" s="11"/>
      <c r="TIR167" s="11"/>
      <c r="TIS167" s="11"/>
      <c r="TIT167" s="11"/>
      <c r="TIU167" s="11"/>
      <c r="TIV167" s="11"/>
      <c r="TIW167" s="11"/>
      <c r="TIX167" s="11"/>
      <c r="TIY167" s="11"/>
      <c r="TIZ167" s="11"/>
      <c r="TJA167" s="11"/>
      <c r="TJB167" s="11"/>
      <c r="TJC167" s="11"/>
      <c r="TJD167" s="11"/>
      <c r="TJE167" s="11"/>
      <c r="TJF167" s="11"/>
      <c r="TJG167" s="11"/>
      <c r="TJH167" s="11"/>
      <c r="TJI167" s="11"/>
      <c r="TJJ167" s="11"/>
      <c r="TJK167" s="11"/>
      <c r="TJL167" s="11"/>
      <c r="TJM167" s="11"/>
      <c r="TJN167" s="11"/>
      <c r="TJO167" s="11"/>
      <c r="TJP167" s="11"/>
      <c r="TJQ167" s="11"/>
      <c r="TJR167" s="11"/>
      <c r="TJS167" s="11"/>
      <c r="TJT167" s="11"/>
      <c r="TJU167" s="11"/>
      <c r="TJV167" s="11"/>
      <c r="TJW167" s="11"/>
      <c r="TJX167" s="11"/>
      <c r="TJY167" s="11"/>
      <c r="TJZ167" s="11"/>
      <c r="TKA167" s="11"/>
      <c r="TKB167" s="11"/>
      <c r="TKC167" s="11"/>
      <c r="TKD167" s="11"/>
      <c r="TKE167" s="11"/>
      <c r="TKF167" s="11"/>
      <c r="TKG167" s="11"/>
      <c r="TKH167" s="11"/>
      <c r="TKI167" s="11"/>
      <c r="TKJ167" s="11"/>
      <c r="TKK167" s="11"/>
      <c r="TKL167" s="11"/>
      <c r="TKM167" s="11"/>
      <c r="TKN167" s="11"/>
      <c r="TKO167" s="11"/>
      <c r="TKP167" s="11"/>
      <c r="TKQ167" s="11"/>
      <c r="TKR167" s="11"/>
      <c r="TKS167" s="11"/>
      <c r="TKT167" s="11"/>
      <c r="TKU167" s="11"/>
      <c r="TKV167" s="11"/>
      <c r="TKW167" s="11"/>
      <c r="TKX167" s="11"/>
      <c r="TKY167" s="11"/>
      <c r="TKZ167" s="11"/>
      <c r="TLA167" s="11"/>
      <c r="TLB167" s="11"/>
      <c r="TLC167" s="11"/>
      <c r="TLD167" s="11"/>
      <c r="TLE167" s="11"/>
      <c r="TLF167" s="11"/>
      <c r="TLG167" s="11"/>
      <c r="TLH167" s="11"/>
      <c r="TLI167" s="11"/>
      <c r="TLJ167" s="11"/>
      <c r="TLK167" s="11"/>
      <c r="TLL167" s="11"/>
      <c r="TLM167" s="11"/>
      <c r="TLN167" s="11"/>
      <c r="TLO167" s="11"/>
      <c r="TLP167" s="11"/>
      <c r="TLQ167" s="11"/>
      <c r="TLR167" s="11"/>
      <c r="TLS167" s="11"/>
      <c r="TLT167" s="11"/>
      <c r="TLU167" s="11"/>
      <c r="TLV167" s="11"/>
      <c r="TLW167" s="11"/>
      <c r="TLX167" s="11"/>
      <c r="TLY167" s="11"/>
      <c r="TLZ167" s="11"/>
      <c r="TMA167" s="11"/>
      <c r="TMB167" s="11"/>
      <c r="TMC167" s="11"/>
      <c r="TMD167" s="11"/>
      <c r="TME167" s="11"/>
      <c r="TMF167" s="11"/>
      <c r="TMG167" s="11"/>
      <c r="TMH167" s="11"/>
      <c r="TMI167" s="11"/>
      <c r="TMJ167" s="11"/>
      <c r="TMK167" s="11"/>
      <c r="TML167" s="11"/>
      <c r="TMM167" s="11"/>
      <c r="TMN167" s="11"/>
      <c r="TMO167" s="11"/>
      <c r="TMP167" s="11"/>
      <c r="TMQ167" s="11"/>
      <c r="TMR167" s="11"/>
      <c r="TMS167" s="11"/>
      <c r="TMT167" s="11"/>
      <c r="TMU167" s="11"/>
      <c r="TMV167" s="11"/>
      <c r="TMW167" s="11"/>
      <c r="TMX167" s="11"/>
      <c r="TMY167" s="11"/>
      <c r="TMZ167" s="11"/>
      <c r="TNA167" s="11"/>
      <c r="TNB167" s="11"/>
      <c r="TNC167" s="11"/>
      <c r="TND167" s="11"/>
      <c r="TNE167" s="11"/>
      <c r="TNF167" s="11"/>
      <c r="TNG167" s="11"/>
      <c r="TNH167" s="11"/>
      <c r="TNI167" s="11"/>
      <c r="TNJ167" s="11"/>
      <c r="TNK167" s="11"/>
      <c r="TNL167" s="11"/>
      <c r="TNM167" s="11"/>
      <c r="TNN167" s="11"/>
      <c r="TNO167" s="11"/>
      <c r="TNP167" s="11"/>
      <c r="TNQ167" s="11"/>
      <c r="TNR167" s="11"/>
      <c r="TNS167" s="11"/>
      <c r="TNT167" s="11"/>
      <c r="TNU167" s="11"/>
      <c r="TNV167" s="11"/>
      <c r="TNW167" s="11"/>
      <c r="TNX167" s="11"/>
      <c r="TNY167" s="11"/>
      <c r="TNZ167" s="11"/>
      <c r="TOA167" s="11"/>
      <c r="TOB167" s="11"/>
      <c r="TOC167" s="11"/>
      <c r="TOD167" s="11"/>
      <c r="TOE167" s="11"/>
      <c r="TOF167" s="11"/>
      <c r="TOG167" s="11"/>
      <c r="TOH167" s="11"/>
      <c r="TOI167" s="11"/>
      <c r="TOJ167" s="11"/>
      <c r="TOK167" s="11"/>
      <c r="TOL167" s="11"/>
      <c r="TOM167" s="11"/>
      <c r="TON167" s="11"/>
      <c r="TOO167" s="11"/>
      <c r="TOP167" s="11"/>
      <c r="TOQ167" s="11"/>
      <c r="TOR167" s="11"/>
      <c r="TOS167" s="11"/>
      <c r="TOT167" s="11"/>
      <c r="TOU167" s="11"/>
      <c r="TOV167" s="11"/>
      <c r="TOW167" s="11"/>
      <c r="TOX167" s="11"/>
      <c r="TOY167" s="11"/>
      <c r="TOZ167" s="11"/>
      <c r="TPA167" s="11"/>
      <c r="TPB167" s="11"/>
      <c r="TPC167" s="11"/>
      <c r="TPD167" s="11"/>
      <c r="TPE167" s="11"/>
      <c r="TPF167" s="11"/>
      <c r="TPG167" s="11"/>
      <c r="TPH167" s="11"/>
      <c r="TPI167" s="11"/>
      <c r="TPJ167" s="11"/>
      <c r="TPK167" s="11"/>
      <c r="TPL167" s="11"/>
      <c r="TPM167" s="11"/>
      <c r="TPN167" s="11"/>
      <c r="TPO167" s="11"/>
      <c r="TPP167" s="11"/>
      <c r="TPQ167" s="11"/>
      <c r="TPR167" s="11"/>
      <c r="TPS167" s="11"/>
      <c r="TPT167" s="11"/>
      <c r="TPU167" s="11"/>
      <c r="TPV167" s="11"/>
      <c r="TPW167" s="11"/>
      <c r="TPX167" s="11"/>
      <c r="TPY167" s="11"/>
      <c r="TPZ167" s="11"/>
      <c r="TQA167" s="11"/>
      <c r="TQB167" s="11"/>
      <c r="TQC167" s="11"/>
      <c r="TQD167" s="11"/>
      <c r="TQE167" s="11"/>
      <c r="TQF167" s="11"/>
      <c r="TQG167" s="11"/>
      <c r="TQH167" s="11"/>
      <c r="TQI167" s="11"/>
      <c r="TQJ167" s="11"/>
      <c r="TQK167" s="11"/>
      <c r="TQL167" s="11"/>
      <c r="TQM167" s="11"/>
      <c r="TQN167" s="11"/>
      <c r="TQO167" s="11"/>
      <c r="TQP167" s="11"/>
      <c r="TQQ167" s="11"/>
      <c r="TQR167" s="11"/>
      <c r="TQS167" s="11"/>
      <c r="TQT167" s="11"/>
      <c r="TQU167" s="11"/>
      <c r="TQV167" s="11"/>
      <c r="TQW167" s="11"/>
      <c r="TQX167" s="11"/>
      <c r="TQY167" s="11"/>
      <c r="TQZ167" s="11"/>
      <c r="TRA167" s="11"/>
      <c r="TRB167" s="11"/>
      <c r="TRC167" s="11"/>
      <c r="TRD167" s="11"/>
      <c r="TRE167" s="11"/>
      <c r="TRF167" s="11"/>
      <c r="TRG167" s="11"/>
      <c r="TRH167" s="11"/>
      <c r="TRI167" s="11"/>
      <c r="TRJ167" s="11"/>
      <c r="TRK167" s="11"/>
      <c r="TRL167" s="11"/>
      <c r="TRM167" s="11"/>
      <c r="TRN167" s="11"/>
      <c r="TRO167" s="11"/>
      <c r="TRP167" s="11"/>
      <c r="TRQ167" s="11"/>
      <c r="TRR167" s="11"/>
      <c r="TRS167" s="11"/>
      <c r="TRT167" s="11"/>
      <c r="TRU167" s="11"/>
      <c r="TRV167" s="11"/>
      <c r="TRW167" s="11"/>
      <c r="TRX167" s="11"/>
      <c r="TRY167" s="11"/>
      <c r="TRZ167" s="11"/>
      <c r="TSA167" s="11"/>
      <c r="TSB167" s="11"/>
      <c r="TSC167" s="11"/>
      <c r="TSD167" s="11"/>
      <c r="TSE167" s="11"/>
      <c r="TSF167" s="11"/>
      <c r="TSG167" s="11"/>
      <c r="TSH167" s="11"/>
      <c r="TSI167" s="11"/>
      <c r="TSJ167" s="11"/>
      <c r="TSK167" s="11"/>
      <c r="TSL167" s="11"/>
      <c r="TSM167" s="11"/>
      <c r="TSN167" s="11"/>
      <c r="TSO167" s="11"/>
      <c r="TSP167" s="11"/>
      <c r="TSQ167" s="11"/>
      <c r="TSR167" s="11"/>
      <c r="TSS167" s="11"/>
      <c r="TST167" s="11"/>
      <c r="TSU167" s="11"/>
      <c r="TSV167" s="11"/>
      <c r="TSW167" s="11"/>
      <c r="TSX167" s="11"/>
      <c r="TSY167" s="11"/>
      <c r="TSZ167" s="11"/>
      <c r="TTA167" s="11"/>
      <c r="TTB167" s="11"/>
      <c r="TTC167" s="11"/>
      <c r="TTD167" s="11"/>
      <c r="TTE167" s="11"/>
      <c r="TTF167" s="11"/>
      <c r="TTG167" s="11"/>
      <c r="TTH167" s="11"/>
      <c r="TTI167" s="11"/>
      <c r="TTJ167" s="11"/>
      <c r="TTK167" s="11"/>
      <c r="TTL167" s="11"/>
      <c r="TTM167" s="11"/>
      <c r="TTN167" s="11"/>
      <c r="TTO167" s="11"/>
      <c r="TTP167" s="11"/>
      <c r="TTQ167" s="11"/>
      <c r="TTR167" s="11"/>
      <c r="TTS167" s="11"/>
      <c r="TTT167" s="11"/>
      <c r="TTU167" s="11"/>
      <c r="TTV167" s="11"/>
      <c r="TTW167" s="11"/>
      <c r="TTX167" s="11"/>
      <c r="TTY167" s="11"/>
      <c r="TTZ167" s="11"/>
      <c r="TUA167" s="11"/>
      <c r="TUB167" s="11"/>
      <c r="TUC167" s="11"/>
      <c r="TUD167" s="11"/>
      <c r="TUE167" s="11"/>
      <c r="TUF167" s="11"/>
      <c r="TUG167" s="11"/>
      <c r="TUH167" s="11"/>
      <c r="TUI167" s="11"/>
      <c r="TUJ167" s="11"/>
      <c r="TUK167" s="11"/>
      <c r="TUL167" s="11"/>
      <c r="TUM167" s="11"/>
      <c r="TUN167" s="11"/>
      <c r="TUO167" s="11"/>
      <c r="TUP167" s="11"/>
      <c r="TUQ167" s="11"/>
      <c r="TUR167" s="11"/>
      <c r="TUS167" s="11"/>
      <c r="TUT167" s="11"/>
      <c r="TUU167" s="11"/>
      <c r="TUV167" s="11"/>
      <c r="TUW167" s="11"/>
      <c r="TUX167" s="11"/>
      <c r="TUY167" s="11"/>
      <c r="TUZ167" s="11"/>
      <c r="TVA167" s="11"/>
      <c r="TVB167" s="11"/>
      <c r="TVC167" s="11"/>
      <c r="TVD167" s="11"/>
      <c r="TVE167" s="11"/>
      <c r="TVF167" s="11"/>
      <c r="TVG167" s="11"/>
      <c r="TVH167" s="11"/>
      <c r="TVI167" s="11"/>
      <c r="TVJ167" s="11"/>
      <c r="TVK167" s="11"/>
      <c r="TVL167" s="11"/>
      <c r="TVM167" s="11"/>
      <c r="TVN167" s="11"/>
      <c r="TVO167" s="11"/>
      <c r="TVP167" s="11"/>
      <c r="TVQ167" s="11"/>
      <c r="TVR167" s="11"/>
      <c r="TVS167" s="11"/>
      <c r="TVT167" s="11"/>
      <c r="TVU167" s="11"/>
      <c r="TVV167" s="11"/>
      <c r="TVW167" s="11"/>
      <c r="TVX167" s="11"/>
      <c r="TVY167" s="11"/>
      <c r="TVZ167" s="11"/>
      <c r="TWA167" s="11"/>
      <c r="TWB167" s="11"/>
      <c r="TWC167" s="11"/>
      <c r="TWD167" s="11"/>
      <c r="TWE167" s="11"/>
      <c r="TWF167" s="11"/>
      <c r="TWG167" s="11"/>
      <c r="TWH167" s="11"/>
      <c r="TWI167" s="11"/>
      <c r="TWJ167" s="11"/>
      <c r="TWK167" s="11"/>
      <c r="TWL167" s="11"/>
      <c r="TWM167" s="11"/>
      <c r="TWN167" s="11"/>
      <c r="TWO167" s="11"/>
      <c r="TWP167" s="11"/>
      <c r="TWQ167" s="11"/>
      <c r="TWR167" s="11"/>
      <c r="TWS167" s="11"/>
      <c r="TWT167" s="11"/>
      <c r="TWU167" s="11"/>
      <c r="TWV167" s="11"/>
      <c r="TWW167" s="11"/>
      <c r="TWX167" s="11"/>
      <c r="TWY167" s="11"/>
      <c r="TWZ167" s="11"/>
      <c r="TXA167" s="11"/>
      <c r="TXB167" s="11"/>
      <c r="TXC167" s="11"/>
      <c r="TXD167" s="11"/>
      <c r="TXE167" s="11"/>
      <c r="TXF167" s="11"/>
      <c r="TXG167" s="11"/>
      <c r="TXH167" s="11"/>
      <c r="TXI167" s="11"/>
      <c r="TXJ167" s="11"/>
      <c r="TXK167" s="11"/>
      <c r="TXL167" s="11"/>
      <c r="TXM167" s="11"/>
      <c r="TXN167" s="11"/>
      <c r="TXO167" s="11"/>
      <c r="TXP167" s="11"/>
      <c r="TXQ167" s="11"/>
      <c r="TXR167" s="11"/>
      <c r="TXS167" s="11"/>
      <c r="TXT167" s="11"/>
      <c r="TXU167" s="11"/>
      <c r="TXV167" s="11"/>
      <c r="TXW167" s="11"/>
      <c r="TXX167" s="11"/>
      <c r="TXY167" s="11"/>
      <c r="TXZ167" s="11"/>
      <c r="TYA167" s="11"/>
      <c r="TYB167" s="11"/>
      <c r="TYC167" s="11"/>
      <c r="TYD167" s="11"/>
      <c r="TYE167" s="11"/>
      <c r="TYF167" s="11"/>
      <c r="TYG167" s="11"/>
      <c r="TYH167" s="11"/>
      <c r="TYI167" s="11"/>
      <c r="TYJ167" s="11"/>
      <c r="TYK167" s="11"/>
      <c r="TYL167" s="11"/>
      <c r="TYM167" s="11"/>
      <c r="TYN167" s="11"/>
      <c r="TYO167" s="11"/>
      <c r="TYP167" s="11"/>
      <c r="TYQ167" s="11"/>
      <c r="TYR167" s="11"/>
      <c r="TYS167" s="11"/>
      <c r="TYT167" s="11"/>
      <c r="TYU167" s="11"/>
      <c r="TYV167" s="11"/>
      <c r="TYW167" s="11"/>
      <c r="TYX167" s="11"/>
      <c r="TYY167" s="11"/>
      <c r="TYZ167" s="11"/>
      <c r="TZA167" s="11"/>
      <c r="TZB167" s="11"/>
      <c r="TZC167" s="11"/>
      <c r="TZD167" s="11"/>
      <c r="TZE167" s="11"/>
      <c r="TZF167" s="11"/>
      <c r="TZG167" s="11"/>
      <c r="TZH167" s="11"/>
      <c r="TZI167" s="11"/>
      <c r="TZJ167" s="11"/>
      <c r="TZK167" s="11"/>
      <c r="TZL167" s="11"/>
      <c r="TZM167" s="11"/>
      <c r="TZN167" s="11"/>
      <c r="TZO167" s="11"/>
      <c r="TZP167" s="11"/>
      <c r="TZQ167" s="11"/>
      <c r="TZR167" s="11"/>
      <c r="TZS167" s="11"/>
      <c r="TZT167" s="11"/>
      <c r="TZU167" s="11"/>
      <c r="TZV167" s="11"/>
      <c r="TZW167" s="11"/>
      <c r="TZX167" s="11"/>
      <c r="TZY167" s="11"/>
      <c r="TZZ167" s="11"/>
      <c r="UAA167" s="11"/>
      <c r="UAB167" s="11"/>
      <c r="UAC167" s="11"/>
      <c r="UAD167" s="11"/>
      <c r="UAE167" s="11"/>
      <c r="UAF167" s="11"/>
      <c r="UAG167" s="11"/>
      <c r="UAH167" s="11"/>
      <c r="UAI167" s="11"/>
      <c r="UAJ167" s="11"/>
      <c r="UAK167" s="11"/>
      <c r="UAL167" s="11"/>
      <c r="UAM167" s="11"/>
      <c r="UAN167" s="11"/>
      <c r="UAO167" s="11"/>
      <c r="UAP167" s="11"/>
      <c r="UAQ167" s="11"/>
      <c r="UAR167" s="11"/>
      <c r="UAS167" s="11"/>
      <c r="UAT167" s="11"/>
      <c r="UAU167" s="11"/>
      <c r="UAV167" s="11"/>
      <c r="UAW167" s="11"/>
      <c r="UAX167" s="11"/>
      <c r="UAY167" s="11"/>
      <c r="UAZ167" s="11"/>
      <c r="UBA167" s="11"/>
      <c r="UBB167" s="11"/>
      <c r="UBC167" s="11"/>
      <c r="UBD167" s="11"/>
      <c r="UBE167" s="11"/>
      <c r="UBF167" s="11"/>
      <c r="UBG167" s="11"/>
      <c r="UBH167" s="11"/>
      <c r="UBI167" s="11"/>
      <c r="UBJ167" s="11"/>
      <c r="UBK167" s="11"/>
      <c r="UBL167" s="11"/>
      <c r="UBM167" s="11"/>
      <c r="UBN167" s="11"/>
      <c r="UBO167" s="11"/>
      <c r="UBP167" s="11"/>
      <c r="UBQ167" s="11"/>
      <c r="UBR167" s="11"/>
      <c r="UBS167" s="11"/>
      <c r="UBT167" s="11"/>
      <c r="UBU167" s="11"/>
      <c r="UBV167" s="11"/>
      <c r="UBW167" s="11"/>
      <c r="UBX167" s="11"/>
      <c r="UBY167" s="11"/>
      <c r="UBZ167" s="11"/>
      <c r="UCA167" s="11"/>
      <c r="UCB167" s="11"/>
      <c r="UCC167" s="11"/>
      <c r="UCD167" s="11"/>
      <c r="UCE167" s="11"/>
      <c r="UCF167" s="11"/>
      <c r="UCG167" s="11"/>
      <c r="UCH167" s="11"/>
      <c r="UCI167" s="11"/>
      <c r="UCJ167" s="11"/>
      <c r="UCK167" s="11"/>
      <c r="UCL167" s="11"/>
      <c r="UCM167" s="11"/>
      <c r="UCN167" s="11"/>
      <c r="UCO167" s="11"/>
      <c r="UCP167" s="11"/>
      <c r="UCQ167" s="11"/>
      <c r="UCR167" s="11"/>
      <c r="UCS167" s="11"/>
      <c r="UCT167" s="11"/>
      <c r="UCU167" s="11"/>
      <c r="UCV167" s="11"/>
      <c r="UCW167" s="11"/>
      <c r="UCX167" s="11"/>
      <c r="UCY167" s="11"/>
      <c r="UCZ167" s="11"/>
      <c r="UDA167" s="11"/>
      <c r="UDB167" s="11"/>
      <c r="UDC167" s="11"/>
      <c r="UDD167" s="11"/>
      <c r="UDE167" s="11"/>
      <c r="UDF167" s="11"/>
      <c r="UDG167" s="11"/>
      <c r="UDH167" s="11"/>
      <c r="UDI167" s="11"/>
      <c r="UDJ167" s="11"/>
      <c r="UDK167" s="11"/>
      <c r="UDL167" s="11"/>
      <c r="UDM167" s="11"/>
      <c r="UDN167" s="11"/>
      <c r="UDO167" s="11"/>
      <c r="UDP167" s="11"/>
      <c r="UDQ167" s="11"/>
      <c r="UDR167" s="11"/>
      <c r="UDS167" s="11"/>
      <c r="UDT167" s="11"/>
      <c r="UDU167" s="11"/>
      <c r="UDV167" s="11"/>
      <c r="UDW167" s="11"/>
      <c r="UDX167" s="11"/>
      <c r="UDY167" s="11"/>
      <c r="UDZ167" s="11"/>
      <c r="UEA167" s="11"/>
      <c r="UEB167" s="11"/>
      <c r="UEC167" s="11"/>
      <c r="UED167" s="11"/>
      <c r="UEE167" s="11"/>
      <c r="UEF167" s="11"/>
      <c r="UEG167" s="11"/>
      <c r="UEH167" s="11"/>
      <c r="UEI167" s="11"/>
      <c r="UEJ167" s="11"/>
      <c r="UEK167" s="11"/>
      <c r="UEL167" s="11"/>
      <c r="UEM167" s="11"/>
      <c r="UEN167" s="11"/>
      <c r="UEO167" s="11"/>
      <c r="UEP167" s="11"/>
      <c r="UEQ167" s="11"/>
      <c r="UER167" s="11"/>
      <c r="UES167" s="11"/>
      <c r="UET167" s="11"/>
      <c r="UEU167" s="11"/>
      <c r="UEV167" s="11"/>
      <c r="UEW167" s="11"/>
      <c r="UEX167" s="11"/>
      <c r="UEY167" s="11"/>
      <c r="UEZ167" s="11"/>
      <c r="UFA167" s="11"/>
      <c r="UFB167" s="11"/>
      <c r="UFC167" s="11"/>
      <c r="UFD167" s="11"/>
      <c r="UFE167" s="11"/>
      <c r="UFF167" s="11"/>
      <c r="UFG167" s="11"/>
      <c r="UFH167" s="11"/>
      <c r="UFI167" s="11"/>
      <c r="UFJ167" s="11"/>
      <c r="UFK167" s="11"/>
      <c r="UFL167" s="11"/>
      <c r="UFM167" s="11"/>
      <c r="UFN167" s="11"/>
      <c r="UFO167" s="11"/>
      <c r="UFP167" s="11"/>
      <c r="UFQ167" s="11"/>
      <c r="UFR167" s="11"/>
      <c r="UFS167" s="11"/>
      <c r="UFT167" s="11"/>
      <c r="UFU167" s="11"/>
      <c r="UFV167" s="11"/>
      <c r="UFW167" s="11"/>
      <c r="UFX167" s="11"/>
      <c r="UFY167" s="11"/>
      <c r="UFZ167" s="11"/>
      <c r="UGA167" s="11"/>
      <c r="UGB167" s="11"/>
      <c r="UGC167" s="11"/>
      <c r="UGD167" s="11"/>
      <c r="UGE167" s="11"/>
      <c r="UGF167" s="11"/>
      <c r="UGG167" s="11"/>
      <c r="UGH167" s="11"/>
      <c r="UGI167" s="11"/>
      <c r="UGJ167" s="11"/>
      <c r="UGK167" s="11"/>
      <c r="UGL167" s="11"/>
      <c r="UGM167" s="11"/>
      <c r="UGN167" s="11"/>
      <c r="UGO167" s="11"/>
      <c r="UGP167" s="11"/>
      <c r="UGQ167" s="11"/>
      <c r="UGR167" s="11"/>
      <c r="UGS167" s="11"/>
      <c r="UGT167" s="11"/>
      <c r="UGU167" s="11"/>
      <c r="UGV167" s="11"/>
      <c r="UGW167" s="11"/>
      <c r="UGX167" s="11"/>
      <c r="UGY167" s="11"/>
      <c r="UGZ167" s="11"/>
      <c r="UHA167" s="11"/>
      <c r="UHB167" s="11"/>
      <c r="UHC167" s="11"/>
      <c r="UHD167" s="11"/>
      <c r="UHE167" s="11"/>
      <c r="UHF167" s="11"/>
      <c r="UHG167" s="11"/>
      <c r="UHH167" s="11"/>
      <c r="UHI167" s="11"/>
      <c r="UHJ167" s="11"/>
      <c r="UHK167" s="11"/>
      <c r="UHL167" s="11"/>
      <c r="UHM167" s="11"/>
      <c r="UHN167" s="11"/>
      <c r="UHO167" s="11"/>
      <c r="UHP167" s="11"/>
      <c r="UHQ167" s="11"/>
      <c r="UHR167" s="11"/>
      <c r="UHS167" s="11"/>
      <c r="UHT167" s="11"/>
      <c r="UHU167" s="11"/>
      <c r="UHV167" s="11"/>
      <c r="UHW167" s="11"/>
      <c r="UHX167" s="11"/>
      <c r="UHY167" s="11"/>
      <c r="UHZ167" s="11"/>
      <c r="UIA167" s="11"/>
      <c r="UIB167" s="11"/>
      <c r="UIC167" s="11"/>
      <c r="UID167" s="11"/>
      <c r="UIE167" s="11"/>
      <c r="UIF167" s="11"/>
      <c r="UIG167" s="11"/>
      <c r="UIH167" s="11"/>
      <c r="UII167" s="11"/>
      <c r="UIJ167" s="11"/>
      <c r="UIK167" s="11"/>
      <c r="UIL167" s="11"/>
      <c r="UIM167" s="11"/>
      <c r="UIN167" s="11"/>
      <c r="UIO167" s="11"/>
      <c r="UIP167" s="11"/>
      <c r="UIQ167" s="11"/>
      <c r="UIR167" s="11"/>
      <c r="UIS167" s="11"/>
      <c r="UIT167" s="11"/>
      <c r="UIU167" s="11"/>
      <c r="UIV167" s="11"/>
      <c r="UIW167" s="11"/>
      <c r="UIX167" s="11"/>
      <c r="UIY167" s="11"/>
      <c r="UIZ167" s="11"/>
      <c r="UJA167" s="11"/>
      <c r="UJB167" s="11"/>
      <c r="UJC167" s="11"/>
      <c r="UJD167" s="11"/>
      <c r="UJE167" s="11"/>
      <c r="UJF167" s="11"/>
      <c r="UJG167" s="11"/>
      <c r="UJH167" s="11"/>
      <c r="UJI167" s="11"/>
      <c r="UJJ167" s="11"/>
      <c r="UJK167" s="11"/>
      <c r="UJL167" s="11"/>
      <c r="UJM167" s="11"/>
      <c r="UJN167" s="11"/>
      <c r="UJO167" s="11"/>
      <c r="UJP167" s="11"/>
      <c r="UJQ167" s="11"/>
      <c r="UJR167" s="11"/>
      <c r="UJS167" s="11"/>
      <c r="UJT167" s="11"/>
      <c r="UJU167" s="11"/>
      <c r="UJV167" s="11"/>
      <c r="UJW167" s="11"/>
      <c r="UJX167" s="11"/>
      <c r="UJY167" s="11"/>
      <c r="UJZ167" s="11"/>
      <c r="UKA167" s="11"/>
      <c r="UKB167" s="11"/>
      <c r="UKC167" s="11"/>
      <c r="UKD167" s="11"/>
      <c r="UKE167" s="11"/>
      <c r="UKF167" s="11"/>
      <c r="UKG167" s="11"/>
      <c r="UKH167" s="11"/>
      <c r="UKI167" s="11"/>
      <c r="UKJ167" s="11"/>
      <c r="UKK167" s="11"/>
      <c r="UKL167" s="11"/>
      <c r="UKM167" s="11"/>
      <c r="UKN167" s="11"/>
      <c r="UKO167" s="11"/>
      <c r="UKP167" s="11"/>
      <c r="UKQ167" s="11"/>
      <c r="UKR167" s="11"/>
      <c r="UKS167" s="11"/>
      <c r="UKT167" s="11"/>
      <c r="UKU167" s="11"/>
      <c r="UKV167" s="11"/>
      <c r="UKW167" s="11"/>
      <c r="UKX167" s="11"/>
      <c r="UKY167" s="11"/>
      <c r="UKZ167" s="11"/>
      <c r="ULA167" s="11"/>
      <c r="ULB167" s="11"/>
      <c r="ULC167" s="11"/>
      <c r="ULD167" s="11"/>
      <c r="ULE167" s="11"/>
      <c r="ULF167" s="11"/>
      <c r="ULG167" s="11"/>
      <c r="ULH167" s="11"/>
      <c r="ULI167" s="11"/>
      <c r="ULJ167" s="11"/>
      <c r="ULK167" s="11"/>
      <c r="ULL167" s="11"/>
      <c r="ULM167" s="11"/>
      <c r="ULN167" s="11"/>
      <c r="ULO167" s="11"/>
      <c r="ULP167" s="11"/>
      <c r="ULQ167" s="11"/>
      <c r="ULR167" s="11"/>
      <c r="ULS167" s="11"/>
      <c r="ULT167" s="11"/>
      <c r="ULU167" s="11"/>
      <c r="ULV167" s="11"/>
      <c r="ULW167" s="11"/>
      <c r="ULX167" s="11"/>
      <c r="ULY167" s="11"/>
      <c r="ULZ167" s="11"/>
      <c r="UMA167" s="11"/>
      <c r="UMB167" s="11"/>
      <c r="UMC167" s="11"/>
      <c r="UMD167" s="11"/>
      <c r="UME167" s="11"/>
      <c r="UMF167" s="11"/>
      <c r="UMG167" s="11"/>
      <c r="UMH167" s="11"/>
      <c r="UMI167" s="11"/>
      <c r="UMJ167" s="11"/>
      <c r="UMK167" s="11"/>
      <c r="UML167" s="11"/>
      <c r="UMM167" s="11"/>
      <c r="UMN167" s="11"/>
      <c r="UMO167" s="11"/>
      <c r="UMP167" s="11"/>
      <c r="UMQ167" s="11"/>
      <c r="UMR167" s="11"/>
      <c r="UMS167" s="11"/>
      <c r="UMT167" s="11"/>
      <c r="UMU167" s="11"/>
      <c r="UMV167" s="11"/>
      <c r="UMW167" s="11"/>
      <c r="UMX167" s="11"/>
      <c r="UMY167" s="11"/>
      <c r="UMZ167" s="11"/>
      <c r="UNA167" s="11"/>
      <c r="UNB167" s="11"/>
      <c r="UNC167" s="11"/>
      <c r="UND167" s="11"/>
      <c r="UNE167" s="11"/>
      <c r="UNF167" s="11"/>
      <c r="UNG167" s="11"/>
      <c r="UNH167" s="11"/>
      <c r="UNI167" s="11"/>
      <c r="UNJ167" s="11"/>
      <c r="UNK167" s="11"/>
      <c r="UNL167" s="11"/>
      <c r="UNM167" s="11"/>
      <c r="UNN167" s="11"/>
      <c r="UNO167" s="11"/>
      <c r="UNP167" s="11"/>
      <c r="UNQ167" s="11"/>
      <c r="UNR167" s="11"/>
      <c r="UNS167" s="11"/>
      <c r="UNT167" s="11"/>
      <c r="UNU167" s="11"/>
      <c r="UNV167" s="11"/>
      <c r="UNW167" s="11"/>
      <c r="UNX167" s="11"/>
      <c r="UNY167" s="11"/>
      <c r="UNZ167" s="11"/>
      <c r="UOA167" s="11"/>
      <c r="UOB167" s="11"/>
      <c r="UOC167" s="11"/>
      <c r="UOD167" s="11"/>
      <c r="UOE167" s="11"/>
      <c r="UOF167" s="11"/>
      <c r="UOG167" s="11"/>
      <c r="UOH167" s="11"/>
      <c r="UOI167" s="11"/>
      <c r="UOJ167" s="11"/>
      <c r="UOK167" s="11"/>
      <c r="UOL167" s="11"/>
      <c r="UOM167" s="11"/>
      <c r="UON167" s="11"/>
      <c r="UOO167" s="11"/>
      <c r="UOP167" s="11"/>
      <c r="UOQ167" s="11"/>
      <c r="UOR167" s="11"/>
      <c r="UOS167" s="11"/>
      <c r="UOT167" s="11"/>
      <c r="UOU167" s="11"/>
      <c r="UOV167" s="11"/>
      <c r="UOW167" s="11"/>
      <c r="UOX167" s="11"/>
      <c r="UOY167" s="11"/>
      <c r="UOZ167" s="11"/>
      <c r="UPA167" s="11"/>
      <c r="UPB167" s="11"/>
      <c r="UPC167" s="11"/>
      <c r="UPD167" s="11"/>
      <c r="UPE167" s="11"/>
      <c r="UPF167" s="11"/>
      <c r="UPG167" s="11"/>
      <c r="UPH167" s="11"/>
      <c r="UPI167" s="11"/>
      <c r="UPJ167" s="11"/>
      <c r="UPK167" s="11"/>
      <c r="UPL167" s="11"/>
      <c r="UPM167" s="11"/>
      <c r="UPN167" s="11"/>
      <c r="UPO167" s="11"/>
      <c r="UPP167" s="11"/>
      <c r="UPQ167" s="11"/>
      <c r="UPR167" s="11"/>
      <c r="UPS167" s="11"/>
      <c r="UPT167" s="11"/>
      <c r="UPU167" s="11"/>
      <c r="UPV167" s="11"/>
      <c r="UPW167" s="11"/>
      <c r="UPX167" s="11"/>
      <c r="UPY167" s="11"/>
      <c r="UPZ167" s="11"/>
      <c r="UQA167" s="11"/>
      <c r="UQB167" s="11"/>
      <c r="UQC167" s="11"/>
      <c r="UQD167" s="11"/>
      <c r="UQE167" s="11"/>
      <c r="UQF167" s="11"/>
      <c r="UQG167" s="11"/>
      <c r="UQH167" s="11"/>
      <c r="UQI167" s="11"/>
      <c r="UQJ167" s="11"/>
      <c r="UQK167" s="11"/>
      <c r="UQL167" s="11"/>
      <c r="UQM167" s="11"/>
      <c r="UQN167" s="11"/>
      <c r="UQO167" s="11"/>
      <c r="UQP167" s="11"/>
      <c r="UQQ167" s="11"/>
      <c r="UQR167" s="11"/>
      <c r="UQS167" s="11"/>
      <c r="UQT167" s="11"/>
      <c r="UQU167" s="11"/>
      <c r="UQV167" s="11"/>
      <c r="UQW167" s="11"/>
      <c r="UQX167" s="11"/>
      <c r="UQY167" s="11"/>
      <c r="UQZ167" s="11"/>
      <c r="URA167" s="11"/>
      <c r="URB167" s="11"/>
      <c r="URC167" s="11"/>
      <c r="URD167" s="11"/>
      <c r="URE167" s="11"/>
      <c r="URF167" s="11"/>
      <c r="URG167" s="11"/>
      <c r="URH167" s="11"/>
      <c r="URI167" s="11"/>
      <c r="URJ167" s="11"/>
      <c r="URK167" s="11"/>
      <c r="URL167" s="11"/>
      <c r="URM167" s="11"/>
      <c r="URN167" s="11"/>
      <c r="URO167" s="11"/>
      <c r="URP167" s="11"/>
      <c r="URQ167" s="11"/>
      <c r="URR167" s="11"/>
      <c r="URS167" s="11"/>
      <c r="URT167" s="11"/>
      <c r="URU167" s="11"/>
      <c r="URV167" s="11"/>
      <c r="URW167" s="11"/>
      <c r="URX167" s="11"/>
      <c r="URY167" s="11"/>
      <c r="URZ167" s="11"/>
      <c r="USA167" s="11"/>
      <c r="USB167" s="11"/>
      <c r="USC167" s="11"/>
      <c r="USD167" s="11"/>
      <c r="USE167" s="11"/>
      <c r="USF167" s="11"/>
      <c r="USG167" s="11"/>
      <c r="USH167" s="11"/>
      <c r="USI167" s="11"/>
      <c r="USJ167" s="11"/>
      <c r="USK167" s="11"/>
      <c r="USL167" s="11"/>
      <c r="USM167" s="11"/>
      <c r="USN167" s="11"/>
      <c r="USO167" s="11"/>
      <c r="USP167" s="11"/>
      <c r="USQ167" s="11"/>
      <c r="USR167" s="11"/>
      <c r="USS167" s="11"/>
      <c r="UST167" s="11"/>
      <c r="USU167" s="11"/>
      <c r="USV167" s="11"/>
      <c r="USW167" s="11"/>
      <c r="USX167" s="11"/>
      <c r="USY167" s="11"/>
      <c r="USZ167" s="11"/>
      <c r="UTA167" s="11"/>
      <c r="UTB167" s="11"/>
      <c r="UTC167" s="11"/>
      <c r="UTD167" s="11"/>
      <c r="UTE167" s="11"/>
      <c r="UTF167" s="11"/>
      <c r="UTG167" s="11"/>
      <c r="UTH167" s="11"/>
      <c r="UTI167" s="11"/>
      <c r="UTJ167" s="11"/>
      <c r="UTK167" s="11"/>
      <c r="UTL167" s="11"/>
      <c r="UTM167" s="11"/>
      <c r="UTN167" s="11"/>
      <c r="UTO167" s="11"/>
      <c r="UTP167" s="11"/>
      <c r="UTQ167" s="11"/>
      <c r="UTR167" s="11"/>
      <c r="UTS167" s="11"/>
      <c r="UTT167" s="11"/>
      <c r="UTU167" s="11"/>
      <c r="UTV167" s="11"/>
      <c r="UTW167" s="11"/>
      <c r="UTX167" s="11"/>
      <c r="UTY167" s="11"/>
      <c r="UTZ167" s="11"/>
      <c r="UUA167" s="11"/>
      <c r="UUB167" s="11"/>
      <c r="UUC167" s="11"/>
      <c r="UUD167" s="11"/>
      <c r="UUE167" s="11"/>
      <c r="UUF167" s="11"/>
      <c r="UUG167" s="11"/>
      <c r="UUH167" s="11"/>
      <c r="UUI167" s="11"/>
      <c r="UUJ167" s="11"/>
      <c r="UUK167" s="11"/>
      <c r="UUL167" s="11"/>
      <c r="UUM167" s="11"/>
      <c r="UUN167" s="11"/>
      <c r="UUO167" s="11"/>
      <c r="UUP167" s="11"/>
      <c r="UUQ167" s="11"/>
      <c r="UUR167" s="11"/>
      <c r="UUS167" s="11"/>
      <c r="UUT167" s="11"/>
      <c r="UUU167" s="11"/>
      <c r="UUV167" s="11"/>
      <c r="UUW167" s="11"/>
      <c r="UUX167" s="11"/>
      <c r="UUY167" s="11"/>
      <c r="UUZ167" s="11"/>
      <c r="UVA167" s="11"/>
      <c r="UVB167" s="11"/>
      <c r="UVC167" s="11"/>
      <c r="UVD167" s="11"/>
      <c r="UVE167" s="11"/>
      <c r="UVF167" s="11"/>
      <c r="UVG167" s="11"/>
      <c r="UVH167" s="11"/>
      <c r="UVI167" s="11"/>
      <c r="UVJ167" s="11"/>
      <c r="UVK167" s="11"/>
      <c r="UVL167" s="11"/>
      <c r="UVM167" s="11"/>
      <c r="UVN167" s="11"/>
      <c r="UVO167" s="11"/>
      <c r="UVP167" s="11"/>
      <c r="UVQ167" s="11"/>
      <c r="UVR167" s="11"/>
      <c r="UVS167" s="11"/>
      <c r="UVT167" s="11"/>
      <c r="UVU167" s="11"/>
      <c r="UVV167" s="11"/>
      <c r="UVW167" s="11"/>
      <c r="UVX167" s="11"/>
      <c r="UVY167" s="11"/>
      <c r="UVZ167" s="11"/>
      <c r="UWA167" s="11"/>
      <c r="UWB167" s="11"/>
      <c r="UWC167" s="11"/>
      <c r="UWD167" s="11"/>
      <c r="UWE167" s="11"/>
      <c r="UWF167" s="11"/>
      <c r="UWG167" s="11"/>
      <c r="UWH167" s="11"/>
      <c r="UWI167" s="11"/>
      <c r="UWJ167" s="11"/>
      <c r="UWK167" s="11"/>
      <c r="UWL167" s="11"/>
      <c r="UWM167" s="11"/>
      <c r="UWN167" s="11"/>
      <c r="UWO167" s="11"/>
      <c r="UWP167" s="11"/>
      <c r="UWQ167" s="11"/>
      <c r="UWR167" s="11"/>
      <c r="UWS167" s="11"/>
      <c r="UWT167" s="11"/>
      <c r="UWU167" s="11"/>
      <c r="UWV167" s="11"/>
      <c r="UWW167" s="11"/>
      <c r="UWX167" s="11"/>
      <c r="UWY167" s="11"/>
      <c r="UWZ167" s="11"/>
      <c r="UXA167" s="11"/>
      <c r="UXB167" s="11"/>
      <c r="UXC167" s="11"/>
      <c r="UXD167" s="11"/>
      <c r="UXE167" s="11"/>
      <c r="UXF167" s="11"/>
      <c r="UXG167" s="11"/>
      <c r="UXH167" s="11"/>
      <c r="UXI167" s="11"/>
      <c r="UXJ167" s="11"/>
      <c r="UXK167" s="11"/>
      <c r="UXL167" s="11"/>
      <c r="UXM167" s="11"/>
      <c r="UXN167" s="11"/>
      <c r="UXO167" s="11"/>
      <c r="UXP167" s="11"/>
      <c r="UXQ167" s="11"/>
      <c r="UXR167" s="11"/>
      <c r="UXS167" s="11"/>
      <c r="UXT167" s="11"/>
      <c r="UXU167" s="11"/>
      <c r="UXV167" s="11"/>
      <c r="UXW167" s="11"/>
      <c r="UXX167" s="11"/>
      <c r="UXY167" s="11"/>
      <c r="UXZ167" s="11"/>
      <c r="UYA167" s="11"/>
      <c r="UYB167" s="11"/>
      <c r="UYC167" s="11"/>
      <c r="UYD167" s="11"/>
      <c r="UYE167" s="11"/>
      <c r="UYF167" s="11"/>
      <c r="UYG167" s="11"/>
      <c r="UYH167" s="11"/>
      <c r="UYI167" s="11"/>
      <c r="UYJ167" s="11"/>
      <c r="UYK167" s="11"/>
      <c r="UYL167" s="11"/>
      <c r="UYM167" s="11"/>
      <c r="UYN167" s="11"/>
      <c r="UYO167" s="11"/>
      <c r="UYP167" s="11"/>
      <c r="UYQ167" s="11"/>
      <c r="UYR167" s="11"/>
      <c r="UYS167" s="11"/>
      <c r="UYT167" s="11"/>
      <c r="UYU167" s="11"/>
      <c r="UYV167" s="11"/>
      <c r="UYW167" s="11"/>
      <c r="UYX167" s="11"/>
      <c r="UYY167" s="11"/>
      <c r="UYZ167" s="11"/>
      <c r="UZA167" s="11"/>
      <c r="UZB167" s="11"/>
      <c r="UZC167" s="11"/>
      <c r="UZD167" s="11"/>
      <c r="UZE167" s="11"/>
      <c r="UZF167" s="11"/>
      <c r="UZG167" s="11"/>
      <c r="UZH167" s="11"/>
      <c r="UZI167" s="11"/>
      <c r="UZJ167" s="11"/>
      <c r="UZK167" s="11"/>
      <c r="UZL167" s="11"/>
      <c r="UZM167" s="11"/>
      <c r="UZN167" s="11"/>
      <c r="UZO167" s="11"/>
      <c r="UZP167" s="11"/>
      <c r="UZQ167" s="11"/>
      <c r="UZR167" s="11"/>
      <c r="UZS167" s="11"/>
      <c r="UZT167" s="11"/>
      <c r="UZU167" s="11"/>
      <c r="UZV167" s="11"/>
      <c r="UZW167" s="11"/>
      <c r="UZX167" s="11"/>
      <c r="UZY167" s="11"/>
      <c r="UZZ167" s="11"/>
      <c r="VAA167" s="11"/>
      <c r="VAB167" s="11"/>
      <c r="VAC167" s="11"/>
      <c r="VAD167" s="11"/>
      <c r="VAE167" s="11"/>
      <c r="VAF167" s="11"/>
      <c r="VAG167" s="11"/>
      <c r="VAH167" s="11"/>
      <c r="VAI167" s="11"/>
      <c r="VAJ167" s="11"/>
      <c r="VAK167" s="11"/>
      <c r="VAL167" s="11"/>
      <c r="VAM167" s="11"/>
      <c r="VAN167" s="11"/>
      <c r="VAO167" s="11"/>
      <c r="VAP167" s="11"/>
      <c r="VAQ167" s="11"/>
      <c r="VAR167" s="11"/>
      <c r="VAS167" s="11"/>
      <c r="VAT167" s="11"/>
      <c r="VAU167" s="11"/>
      <c r="VAV167" s="11"/>
      <c r="VAW167" s="11"/>
      <c r="VAX167" s="11"/>
      <c r="VAY167" s="11"/>
      <c r="VAZ167" s="11"/>
      <c r="VBA167" s="11"/>
      <c r="VBB167" s="11"/>
      <c r="VBC167" s="11"/>
      <c r="VBD167" s="11"/>
      <c r="VBE167" s="11"/>
      <c r="VBF167" s="11"/>
      <c r="VBG167" s="11"/>
      <c r="VBH167" s="11"/>
      <c r="VBI167" s="11"/>
      <c r="VBJ167" s="11"/>
      <c r="VBK167" s="11"/>
      <c r="VBL167" s="11"/>
      <c r="VBM167" s="11"/>
      <c r="VBN167" s="11"/>
      <c r="VBO167" s="11"/>
      <c r="VBP167" s="11"/>
      <c r="VBQ167" s="11"/>
      <c r="VBR167" s="11"/>
      <c r="VBS167" s="11"/>
      <c r="VBT167" s="11"/>
      <c r="VBU167" s="11"/>
      <c r="VBV167" s="11"/>
      <c r="VBW167" s="11"/>
      <c r="VBX167" s="11"/>
      <c r="VBY167" s="11"/>
      <c r="VBZ167" s="11"/>
      <c r="VCA167" s="11"/>
      <c r="VCB167" s="11"/>
      <c r="VCC167" s="11"/>
      <c r="VCD167" s="11"/>
      <c r="VCE167" s="11"/>
      <c r="VCF167" s="11"/>
      <c r="VCG167" s="11"/>
      <c r="VCH167" s="11"/>
      <c r="VCI167" s="11"/>
      <c r="VCJ167" s="11"/>
      <c r="VCK167" s="11"/>
      <c r="VCL167" s="11"/>
      <c r="VCM167" s="11"/>
      <c r="VCN167" s="11"/>
      <c r="VCO167" s="11"/>
      <c r="VCP167" s="11"/>
      <c r="VCQ167" s="11"/>
      <c r="VCR167" s="11"/>
      <c r="VCS167" s="11"/>
      <c r="VCT167" s="11"/>
      <c r="VCU167" s="11"/>
      <c r="VCV167" s="11"/>
      <c r="VCW167" s="11"/>
      <c r="VCX167" s="11"/>
      <c r="VCY167" s="11"/>
      <c r="VCZ167" s="11"/>
      <c r="VDA167" s="11"/>
      <c r="VDB167" s="11"/>
      <c r="VDC167" s="11"/>
      <c r="VDD167" s="11"/>
      <c r="VDE167" s="11"/>
      <c r="VDF167" s="11"/>
      <c r="VDG167" s="11"/>
      <c r="VDH167" s="11"/>
      <c r="VDI167" s="11"/>
      <c r="VDJ167" s="11"/>
      <c r="VDK167" s="11"/>
      <c r="VDL167" s="11"/>
      <c r="VDM167" s="11"/>
      <c r="VDN167" s="11"/>
      <c r="VDO167" s="11"/>
      <c r="VDP167" s="11"/>
      <c r="VDQ167" s="11"/>
      <c r="VDR167" s="11"/>
      <c r="VDS167" s="11"/>
      <c r="VDT167" s="11"/>
      <c r="VDU167" s="11"/>
      <c r="VDV167" s="11"/>
      <c r="VDW167" s="11"/>
      <c r="VDX167" s="11"/>
      <c r="VDY167" s="11"/>
      <c r="VDZ167" s="11"/>
      <c r="VEA167" s="11"/>
      <c r="VEB167" s="11"/>
      <c r="VEC167" s="11"/>
      <c r="VED167" s="11"/>
      <c r="VEE167" s="11"/>
      <c r="VEF167" s="11"/>
      <c r="VEG167" s="11"/>
      <c r="VEH167" s="11"/>
      <c r="VEI167" s="11"/>
      <c r="VEJ167" s="11"/>
      <c r="VEK167" s="11"/>
      <c r="VEL167" s="11"/>
      <c r="VEM167" s="11"/>
      <c r="VEN167" s="11"/>
      <c r="VEO167" s="11"/>
      <c r="VEP167" s="11"/>
      <c r="VEQ167" s="11"/>
      <c r="VER167" s="11"/>
      <c r="VES167" s="11"/>
      <c r="VET167" s="11"/>
      <c r="VEU167" s="11"/>
      <c r="VEV167" s="11"/>
      <c r="VEW167" s="11"/>
      <c r="VEX167" s="11"/>
      <c r="VEY167" s="11"/>
      <c r="VEZ167" s="11"/>
      <c r="VFA167" s="11"/>
      <c r="VFB167" s="11"/>
      <c r="VFC167" s="11"/>
      <c r="VFD167" s="11"/>
      <c r="VFE167" s="11"/>
      <c r="VFF167" s="11"/>
      <c r="VFG167" s="11"/>
      <c r="VFH167" s="11"/>
      <c r="VFI167" s="11"/>
      <c r="VFJ167" s="11"/>
      <c r="VFK167" s="11"/>
      <c r="VFL167" s="11"/>
      <c r="VFM167" s="11"/>
      <c r="VFN167" s="11"/>
      <c r="VFO167" s="11"/>
      <c r="VFP167" s="11"/>
      <c r="VFQ167" s="11"/>
      <c r="VFR167" s="11"/>
      <c r="VFS167" s="11"/>
      <c r="VFT167" s="11"/>
      <c r="VFU167" s="11"/>
      <c r="VFV167" s="11"/>
      <c r="VFW167" s="11"/>
      <c r="VFX167" s="11"/>
      <c r="VFY167" s="11"/>
      <c r="VFZ167" s="11"/>
      <c r="VGA167" s="11"/>
      <c r="VGB167" s="11"/>
      <c r="VGC167" s="11"/>
      <c r="VGD167" s="11"/>
      <c r="VGE167" s="11"/>
      <c r="VGF167" s="11"/>
      <c r="VGG167" s="11"/>
      <c r="VGH167" s="11"/>
      <c r="VGI167" s="11"/>
      <c r="VGJ167" s="11"/>
      <c r="VGK167" s="11"/>
      <c r="VGL167" s="11"/>
      <c r="VGM167" s="11"/>
      <c r="VGN167" s="11"/>
      <c r="VGO167" s="11"/>
      <c r="VGP167" s="11"/>
      <c r="VGQ167" s="11"/>
      <c r="VGR167" s="11"/>
      <c r="VGS167" s="11"/>
      <c r="VGT167" s="11"/>
      <c r="VGU167" s="11"/>
      <c r="VGV167" s="11"/>
      <c r="VGW167" s="11"/>
      <c r="VGX167" s="11"/>
      <c r="VGY167" s="11"/>
      <c r="VGZ167" s="11"/>
      <c r="VHA167" s="11"/>
      <c r="VHB167" s="11"/>
      <c r="VHC167" s="11"/>
      <c r="VHD167" s="11"/>
      <c r="VHE167" s="11"/>
      <c r="VHF167" s="11"/>
      <c r="VHG167" s="11"/>
      <c r="VHH167" s="11"/>
      <c r="VHI167" s="11"/>
      <c r="VHJ167" s="11"/>
      <c r="VHK167" s="11"/>
      <c r="VHL167" s="11"/>
      <c r="VHM167" s="11"/>
      <c r="VHN167" s="11"/>
      <c r="VHO167" s="11"/>
      <c r="VHP167" s="11"/>
      <c r="VHQ167" s="11"/>
      <c r="VHR167" s="11"/>
      <c r="VHS167" s="11"/>
      <c r="VHT167" s="11"/>
      <c r="VHU167" s="11"/>
      <c r="VHV167" s="11"/>
      <c r="VHW167" s="11"/>
      <c r="VHX167" s="11"/>
      <c r="VHY167" s="11"/>
      <c r="VHZ167" s="11"/>
      <c r="VIA167" s="11"/>
      <c r="VIB167" s="11"/>
      <c r="VIC167" s="11"/>
      <c r="VID167" s="11"/>
      <c r="VIE167" s="11"/>
      <c r="VIF167" s="11"/>
      <c r="VIG167" s="11"/>
      <c r="VIH167" s="11"/>
      <c r="VII167" s="11"/>
      <c r="VIJ167" s="11"/>
      <c r="VIK167" s="11"/>
      <c r="VIL167" s="11"/>
      <c r="VIM167" s="11"/>
      <c r="VIN167" s="11"/>
      <c r="VIO167" s="11"/>
      <c r="VIP167" s="11"/>
      <c r="VIQ167" s="11"/>
      <c r="VIR167" s="11"/>
      <c r="VIS167" s="11"/>
      <c r="VIT167" s="11"/>
      <c r="VIU167" s="11"/>
      <c r="VIV167" s="11"/>
      <c r="VIW167" s="11"/>
      <c r="VIX167" s="11"/>
      <c r="VIY167" s="11"/>
      <c r="VIZ167" s="11"/>
      <c r="VJA167" s="11"/>
      <c r="VJB167" s="11"/>
      <c r="VJC167" s="11"/>
      <c r="VJD167" s="11"/>
      <c r="VJE167" s="11"/>
      <c r="VJF167" s="11"/>
      <c r="VJG167" s="11"/>
      <c r="VJH167" s="11"/>
      <c r="VJI167" s="11"/>
      <c r="VJJ167" s="11"/>
      <c r="VJK167" s="11"/>
      <c r="VJL167" s="11"/>
      <c r="VJM167" s="11"/>
      <c r="VJN167" s="11"/>
      <c r="VJO167" s="11"/>
      <c r="VJP167" s="11"/>
      <c r="VJQ167" s="11"/>
      <c r="VJR167" s="11"/>
      <c r="VJS167" s="11"/>
      <c r="VJT167" s="11"/>
      <c r="VJU167" s="11"/>
      <c r="VJV167" s="11"/>
      <c r="VJW167" s="11"/>
      <c r="VJX167" s="11"/>
      <c r="VJY167" s="11"/>
      <c r="VJZ167" s="11"/>
      <c r="VKA167" s="11"/>
      <c r="VKB167" s="11"/>
      <c r="VKC167" s="11"/>
      <c r="VKD167" s="11"/>
      <c r="VKE167" s="11"/>
      <c r="VKF167" s="11"/>
      <c r="VKG167" s="11"/>
      <c r="VKH167" s="11"/>
      <c r="VKI167" s="11"/>
      <c r="VKJ167" s="11"/>
      <c r="VKK167" s="11"/>
      <c r="VKL167" s="11"/>
      <c r="VKM167" s="11"/>
      <c r="VKN167" s="11"/>
      <c r="VKO167" s="11"/>
      <c r="VKP167" s="11"/>
      <c r="VKQ167" s="11"/>
      <c r="VKR167" s="11"/>
      <c r="VKS167" s="11"/>
      <c r="VKT167" s="11"/>
      <c r="VKU167" s="11"/>
      <c r="VKV167" s="11"/>
      <c r="VKW167" s="11"/>
      <c r="VKX167" s="11"/>
      <c r="VKY167" s="11"/>
      <c r="VKZ167" s="11"/>
      <c r="VLA167" s="11"/>
      <c r="VLB167" s="11"/>
      <c r="VLC167" s="11"/>
      <c r="VLD167" s="11"/>
      <c r="VLE167" s="11"/>
      <c r="VLF167" s="11"/>
      <c r="VLG167" s="11"/>
      <c r="VLH167" s="11"/>
      <c r="VLI167" s="11"/>
      <c r="VLJ167" s="11"/>
      <c r="VLK167" s="11"/>
      <c r="VLL167" s="11"/>
      <c r="VLM167" s="11"/>
      <c r="VLN167" s="11"/>
      <c r="VLO167" s="11"/>
      <c r="VLP167" s="11"/>
      <c r="VLQ167" s="11"/>
      <c r="VLR167" s="11"/>
      <c r="VLS167" s="11"/>
      <c r="VLT167" s="11"/>
      <c r="VLU167" s="11"/>
      <c r="VLV167" s="11"/>
      <c r="VLW167" s="11"/>
      <c r="VLX167" s="11"/>
      <c r="VLY167" s="11"/>
      <c r="VLZ167" s="11"/>
      <c r="VMA167" s="11"/>
      <c r="VMB167" s="11"/>
      <c r="VMC167" s="11"/>
      <c r="VMD167" s="11"/>
      <c r="VME167" s="11"/>
      <c r="VMF167" s="11"/>
      <c r="VMG167" s="11"/>
      <c r="VMH167" s="11"/>
      <c r="VMI167" s="11"/>
      <c r="VMJ167" s="11"/>
      <c r="VMK167" s="11"/>
      <c r="VML167" s="11"/>
      <c r="VMM167" s="11"/>
      <c r="VMN167" s="11"/>
      <c r="VMO167" s="11"/>
      <c r="VMP167" s="11"/>
      <c r="VMQ167" s="11"/>
      <c r="VMR167" s="11"/>
      <c r="VMS167" s="11"/>
      <c r="VMT167" s="11"/>
      <c r="VMU167" s="11"/>
      <c r="VMV167" s="11"/>
      <c r="VMW167" s="11"/>
      <c r="VMX167" s="11"/>
      <c r="VMY167" s="11"/>
      <c r="VMZ167" s="11"/>
      <c r="VNA167" s="11"/>
      <c r="VNB167" s="11"/>
      <c r="VNC167" s="11"/>
      <c r="VND167" s="11"/>
      <c r="VNE167" s="11"/>
      <c r="VNF167" s="11"/>
      <c r="VNG167" s="11"/>
      <c r="VNH167" s="11"/>
      <c r="VNI167" s="11"/>
      <c r="VNJ167" s="11"/>
      <c r="VNK167" s="11"/>
      <c r="VNL167" s="11"/>
      <c r="VNM167" s="11"/>
      <c r="VNN167" s="11"/>
      <c r="VNO167" s="11"/>
      <c r="VNP167" s="11"/>
      <c r="VNQ167" s="11"/>
      <c r="VNR167" s="11"/>
      <c r="VNS167" s="11"/>
      <c r="VNT167" s="11"/>
      <c r="VNU167" s="11"/>
      <c r="VNV167" s="11"/>
      <c r="VNW167" s="11"/>
      <c r="VNX167" s="11"/>
      <c r="VNY167" s="11"/>
      <c r="VNZ167" s="11"/>
      <c r="VOA167" s="11"/>
      <c r="VOB167" s="11"/>
      <c r="VOC167" s="11"/>
      <c r="VOD167" s="11"/>
      <c r="VOE167" s="11"/>
      <c r="VOF167" s="11"/>
      <c r="VOG167" s="11"/>
      <c r="VOH167" s="11"/>
      <c r="VOI167" s="11"/>
      <c r="VOJ167" s="11"/>
      <c r="VOK167" s="11"/>
      <c r="VOL167" s="11"/>
      <c r="VOM167" s="11"/>
      <c r="VON167" s="11"/>
      <c r="VOO167" s="11"/>
      <c r="VOP167" s="11"/>
      <c r="VOQ167" s="11"/>
      <c r="VOR167" s="11"/>
      <c r="VOS167" s="11"/>
      <c r="VOT167" s="11"/>
      <c r="VOU167" s="11"/>
      <c r="VOV167" s="11"/>
      <c r="VOW167" s="11"/>
      <c r="VOX167" s="11"/>
      <c r="VOY167" s="11"/>
      <c r="VOZ167" s="11"/>
      <c r="VPA167" s="11"/>
      <c r="VPB167" s="11"/>
      <c r="VPC167" s="11"/>
      <c r="VPD167" s="11"/>
      <c r="VPE167" s="11"/>
      <c r="VPF167" s="11"/>
      <c r="VPG167" s="11"/>
      <c r="VPH167" s="11"/>
      <c r="VPI167" s="11"/>
      <c r="VPJ167" s="11"/>
      <c r="VPK167" s="11"/>
      <c r="VPL167" s="11"/>
      <c r="VPM167" s="11"/>
      <c r="VPN167" s="11"/>
      <c r="VPO167" s="11"/>
      <c r="VPP167" s="11"/>
      <c r="VPQ167" s="11"/>
      <c r="VPR167" s="11"/>
      <c r="VPS167" s="11"/>
      <c r="VPT167" s="11"/>
      <c r="VPU167" s="11"/>
      <c r="VPV167" s="11"/>
      <c r="VPW167" s="11"/>
      <c r="VPX167" s="11"/>
      <c r="VPY167" s="11"/>
      <c r="VPZ167" s="11"/>
      <c r="VQA167" s="11"/>
      <c r="VQB167" s="11"/>
      <c r="VQC167" s="11"/>
      <c r="VQD167" s="11"/>
      <c r="VQE167" s="11"/>
      <c r="VQF167" s="11"/>
      <c r="VQG167" s="11"/>
      <c r="VQH167" s="11"/>
      <c r="VQI167" s="11"/>
      <c r="VQJ167" s="11"/>
      <c r="VQK167" s="11"/>
      <c r="VQL167" s="11"/>
      <c r="VQM167" s="11"/>
      <c r="VQN167" s="11"/>
      <c r="VQO167" s="11"/>
      <c r="VQP167" s="11"/>
      <c r="VQQ167" s="11"/>
      <c r="VQR167" s="11"/>
      <c r="VQS167" s="11"/>
      <c r="VQT167" s="11"/>
      <c r="VQU167" s="11"/>
      <c r="VQV167" s="11"/>
      <c r="VQW167" s="11"/>
      <c r="VQX167" s="11"/>
      <c r="VQY167" s="11"/>
      <c r="VQZ167" s="11"/>
      <c r="VRA167" s="11"/>
      <c r="VRB167" s="11"/>
      <c r="VRC167" s="11"/>
      <c r="VRD167" s="11"/>
      <c r="VRE167" s="11"/>
      <c r="VRF167" s="11"/>
      <c r="VRG167" s="11"/>
      <c r="VRH167" s="11"/>
      <c r="VRI167" s="11"/>
      <c r="VRJ167" s="11"/>
      <c r="VRK167" s="11"/>
      <c r="VRL167" s="11"/>
      <c r="VRM167" s="11"/>
      <c r="VRN167" s="11"/>
      <c r="VRO167" s="11"/>
      <c r="VRP167" s="11"/>
      <c r="VRQ167" s="11"/>
      <c r="VRR167" s="11"/>
      <c r="VRS167" s="11"/>
      <c r="VRT167" s="11"/>
      <c r="VRU167" s="11"/>
      <c r="VRV167" s="11"/>
      <c r="VRW167" s="11"/>
      <c r="VRX167" s="11"/>
      <c r="VRY167" s="11"/>
      <c r="VRZ167" s="11"/>
      <c r="VSA167" s="11"/>
      <c r="VSB167" s="11"/>
      <c r="VSC167" s="11"/>
      <c r="VSD167" s="11"/>
      <c r="VSE167" s="11"/>
      <c r="VSF167" s="11"/>
      <c r="VSG167" s="11"/>
      <c r="VSH167" s="11"/>
      <c r="VSI167" s="11"/>
      <c r="VSJ167" s="11"/>
      <c r="VSK167" s="11"/>
      <c r="VSL167" s="11"/>
      <c r="VSM167" s="11"/>
      <c r="VSN167" s="11"/>
      <c r="VSO167" s="11"/>
      <c r="VSP167" s="11"/>
      <c r="VSQ167" s="11"/>
      <c r="VSR167" s="11"/>
      <c r="VSS167" s="11"/>
      <c r="VST167" s="11"/>
      <c r="VSU167" s="11"/>
      <c r="VSV167" s="11"/>
      <c r="VSW167" s="11"/>
      <c r="VSX167" s="11"/>
      <c r="VSY167" s="11"/>
      <c r="VSZ167" s="11"/>
      <c r="VTA167" s="11"/>
      <c r="VTB167" s="11"/>
      <c r="VTC167" s="11"/>
      <c r="VTD167" s="11"/>
      <c r="VTE167" s="11"/>
      <c r="VTF167" s="11"/>
      <c r="VTG167" s="11"/>
      <c r="VTH167" s="11"/>
      <c r="VTI167" s="11"/>
      <c r="VTJ167" s="11"/>
      <c r="VTK167" s="11"/>
      <c r="VTL167" s="11"/>
      <c r="VTM167" s="11"/>
      <c r="VTN167" s="11"/>
      <c r="VTO167" s="11"/>
      <c r="VTP167" s="11"/>
      <c r="VTQ167" s="11"/>
      <c r="VTR167" s="11"/>
      <c r="VTS167" s="11"/>
      <c r="VTT167" s="11"/>
      <c r="VTU167" s="11"/>
      <c r="VTV167" s="11"/>
      <c r="VTW167" s="11"/>
      <c r="VTX167" s="11"/>
      <c r="VTY167" s="11"/>
      <c r="VTZ167" s="11"/>
      <c r="VUA167" s="11"/>
      <c r="VUB167" s="11"/>
      <c r="VUC167" s="11"/>
      <c r="VUD167" s="11"/>
      <c r="VUE167" s="11"/>
      <c r="VUF167" s="11"/>
      <c r="VUG167" s="11"/>
      <c r="VUH167" s="11"/>
      <c r="VUI167" s="11"/>
      <c r="VUJ167" s="11"/>
      <c r="VUK167" s="11"/>
      <c r="VUL167" s="11"/>
      <c r="VUM167" s="11"/>
      <c r="VUN167" s="11"/>
      <c r="VUO167" s="11"/>
      <c r="VUP167" s="11"/>
      <c r="VUQ167" s="11"/>
      <c r="VUR167" s="11"/>
      <c r="VUS167" s="11"/>
      <c r="VUT167" s="11"/>
      <c r="VUU167" s="11"/>
      <c r="VUV167" s="11"/>
      <c r="VUW167" s="11"/>
      <c r="VUX167" s="11"/>
      <c r="VUY167" s="11"/>
      <c r="VUZ167" s="11"/>
      <c r="VVA167" s="11"/>
      <c r="VVB167" s="11"/>
      <c r="VVC167" s="11"/>
      <c r="VVD167" s="11"/>
      <c r="VVE167" s="11"/>
      <c r="VVF167" s="11"/>
      <c r="VVG167" s="11"/>
      <c r="VVH167" s="11"/>
      <c r="VVI167" s="11"/>
      <c r="VVJ167" s="11"/>
      <c r="VVK167" s="11"/>
      <c r="VVL167" s="11"/>
      <c r="VVM167" s="11"/>
      <c r="VVN167" s="11"/>
      <c r="VVO167" s="11"/>
      <c r="VVP167" s="11"/>
      <c r="VVQ167" s="11"/>
      <c r="VVR167" s="11"/>
      <c r="VVS167" s="11"/>
      <c r="VVT167" s="11"/>
      <c r="VVU167" s="11"/>
      <c r="VVV167" s="11"/>
      <c r="VVW167" s="11"/>
      <c r="VVX167" s="11"/>
      <c r="VVY167" s="11"/>
      <c r="VVZ167" s="11"/>
      <c r="VWA167" s="11"/>
      <c r="VWB167" s="11"/>
      <c r="VWC167" s="11"/>
      <c r="VWD167" s="11"/>
      <c r="VWE167" s="11"/>
      <c r="VWF167" s="11"/>
      <c r="VWG167" s="11"/>
      <c r="VWH167" s="11"/>
      <c r="VWI167" s="11"/>
      <c r="VWJ167" s="11"/>
      <c r="VWK167" s="11"/>
      <c r="VWL167" s="11"/>
      <c r="VWM167" s="11"/>
      <c r="VWN167" s="11"/>
      <c r="VWO167" s="11"/>
      <c r="VWP167" s="11"/>
      <c r="VWQ167" s="11"/>
      <c r="VWR167" s="11"/>
      <c r="VWS167" s="11"/>
      <c r="VWT167" s="11"/>
      <c r="VWU167" s="11"/>
      <c r="VWV167" s="11"/>
      <c r="VWW167" s="11"/>
      <c r="VWX167" s="11"/>
      <c r="VWY167" s="11"/>
      <c r="VWZ167" s="11"/>
      <c r="VXA167" s="11"/>
      <c r="VXB167" s="11"/>
      <c r="VXC167" s="11"/>
      <c r="VXD167" s="11"/>
      <c r="VXE167" s="11"/>
      <c r="VXF167" s="11"/>
      <c r="VXG167" s="11"/>
      <c r="VXH167" s="11"/>
      <c r="VXI167" s="11"/>
      <c r="VXJ167" s="11"/>
      <c r="VXK167" s="11"/>
      <c r="VXL167" s="11"/>
      <c r="VXM167" s="11"/>
      <c r="VXN167" s="11"/>
      <c r="VXO167" s="11"/>
      <c r="VXP167" s="11"/>
      <c r="VXQ167" s="11"/>
      <c r="VXR167" s="11"/>
      <c r="VXS167" s="11"/>
      <c r="VXT167" s="11"/>
      <c r="VXU167" s="11"/>
      <c r="VXV167" s="11"/>
      <c r="VXW167" s="11"/>
      <c r="VXX167" s="11"/>
      <c r="VXY167" s="11"/>
      <c r="VXZ167" s="11"/>
      <c r="VYA167" s="11"/>
      <c r="VYB167" s="11"/>
      <c r="VYC167" s="11"/>
      <c r="VYD167" s="11"/>
      <c r="VYE167" s="11"/>
      <c r="VYF167" s="11"/>
      <c r="VYG167" s="11"/>
      <c r="VYH167" s="11"/>
      <c r="VYI167" s="11"/>
      <c r="VYJ167" s="11"/>
      <c r="VYK167" s="11"/>
      <c r="VYL167" s="11"/>
      <c r="VYM167" s="11"/>
      <c r="VYN167" s="11"/>
      <c r="VYO167" s="11"/>
      <c r="VYP167" s="11"/>
      <c r="VYQ167" s="11"/>
      <c r="VYR167" s="11"/>
      <c r="VYS167" s="11"/>
      <c r="VYT167" s="11"/>
      <c r="VYU167" s="11"/>
      <c r="VYV167" s="11"/>
      <c r="VYW167" s="11"/>
      <c r="VYX167" s="11"/>
      <c r="VYY167" s="11"/>
      <c r="VYZ167" s="11"/>
      <c r="VZA167" s="11"/>
      <c r="VZB167" s="11"/>
      <c r="VZC167" s="11"/>
      <c r="VZD167" s="11"/>
      <c r="VZE167" s="11"/>
      <c r="VZF167" s="11"/>
      <c r="VZG167" s="11"/>
      <c r="VZH167" s="11"/>
      <c r="VZI167" s="11"/>
      <c r="VZJ167" s="11"/>
      <c r="VZK167" s="11"/>
      <c r="VZL167" s="11"/>
      <c r="VZM167" s="11"/>
      <c r="VZN167" s="11"/>
      <c r="VZO167" s="11"/>
      <c r="VZP167" s="11"/>
      <c r="VZQ167" s="11"/>
      <c r="VZR167" s="11"/>
      <c r="VZS167" s="11"/>
      <c r="VZT167" s="11"/>
      <c r="VZU167" s="11"/>
      <c r="VZV167" s="11"/>
      <c r="VZW167" s="11"/>
      <c r="VZX167" s="11"/>
      <c r="VZY167" s="11"/>
      <c r="VZZ167" s="11"/>
      <c r="WAA167" s="11"/>
      <c r="WAB167" s="11"/>
      <c r="WAC167" s="11"/>
      <c r="WAD167" s="11"/>
      <c r="WAE167" s="11"/>
      <c r="WAF167" s="11"/>
      <c r="WAG167" s="11"/>
      <c r="WAH167" s="11"/>
      <c r="WAI167" s="11"/>
      <c r="WAJ167" s="11"/>
      <c r="WAK167" s="11"/>
      <c r="WAL167" s="11"/>
      <c r="WAM167" s="11"/>
      <c r="WAN167" s="11"/>
      <c r="WAO167" s="11"/>
      <c r="WAP167" s="11"/>
      <c r="WAQ167" s="11"/>
      <c r="WAR167" s="11"/>
      <c r="WAS167" s="11"/>
      <c r="WAT167" s="11"/>
      <c r="WAU167" s="11"/>
      <c r="WAV167" s="11"/>
      <c r="WAW167" s="11"/>
      <c r="WAX167" s="11"/>
      <c r="WAY167" s="11"/>
      <c r="WAZ167" s="11"/>
      <c r="WBA167" s="11"/>
      <c r="WBB167" s="11"/>
      <c r="WBC167" s="11"/>
      <c r="WBD167" s="11"/>
      <c r="WBE167" s="11"/>
      <c r="WBF167" s="11"/>
      <c r="WBG167" s="11"/>
      <c r="WBH167" s="11"/>
      <c r="WBI167" s="11"/>
      <c r="WBJ167" s="11"/>
      <c r="WBK167" s="11"/>
      <c r="WBL167" s="11"/>
      <c r="WBM167" s="11"/>
      <c r="WBN167" s="11"/>
      <c r="WBO167" s="11"/>
      <c r="WBP167" s="11"/>
      <c r="WBQ167" s="11"/>
      <c r="WBR167" s="11"/>
      <c r="WBS167" s="11"/>
      <c r="WBT167" s="11"/>
      <c r="WBU167" s="11"/>
      <c r="WBV167" s="11"/>
      <c r="WBW167" s="11"/>
      <c r="WBX167" s="11"/>
      <c r="WBY167" s="11"/>
      <c r="WBZ167" s="11"/>
      <c r="WCA167" s="11"/>
      <c r="WCB167" s="11"/>
      <c r="WCC167" s="11"/>
      <c r="WCD167" s="11"/>
      <c r="WCE167" s="11"/>
      <c r="WCF167" s="11"/>
      <c r="WCG167" s="11"/>
      <c r="WCH167" s="11"/>
      <c r="WCI167" s="11"/>
      <c r="WCJ167" s="11"/>
      <c r="WCK167" s="11"/>
      <c r="WCL167" s="11"/>
      <c r="WCM167" s="11"/>
      <c r="WCN167" s="11"/>
      <c r="WCO167" s="11"/>
      <c r="WCP167" s="11"/>
      <c r="WCQ167" s="11"/>
      <c r="WCR167" s="11"/>
      <c r="WCS167" s="11"/>
      <c r="WCT167" s="11"/>
      <c r="WCU167" s="11"/>
      <c r="WCV167" s="11"/>
      <c r="WCW167" s="11"/>
      <c r="WCX167" s="11"/>
      <c r="WCY167" s="11"/>
      <c r="WCZ167" s="11"/>
      <c r="WDA167" s="11"/>
      <c r="WDB167" s="11"/>
      <c r="WDC167" s="11"/>
      <c r="WDD167" s="11"/>
      <c r="WDE167" s="11"/>
      <c r="WDF167" s="11"/>
      <c r="WDG167" s="11"/>
      <c r="WDH167" s="11"/>
      <c r="WDI167" s="11"/>
      <c r="WDJ167" s="11"/>
      <c r="WDK167" s="11"/>
      <c r="WDL167" s="11"/>
      <c r="WDM167" s="11"/>
      <c r="WDN167" s="11"/>
      <c r="WDO167" s="11"/>
      <c r="WDP167" s="11"/>
      <c r="WDQ167" s="11"/>
      <c r="WDR167" s="11"/>
      <c r="WDS167" s="11"/>
      <c r="WDT167" s="11"/>
      <c r="WDU167" s="11"/>
      <c r="WDV167" s="11"/>
      <c r="WDW167" s="11"/>
      <c r="WDX167" s="11"/>
      <c r="WDY167" s="11"/>
      <c r="WDZ167" s="11"/>
      <c r="WEA167" s="11"/>
      <c r="WEB167" s="11"/>
      <c r="WEC167" s="11"/>
      <c r="WED167" s="11"/>
      <c r="WEE167" s="11"/>
      <c r="WEF167" s="11"/>
      <c r="WEG167" s="11"/>
      <c r="WEH167" s="11"/>
      <c r="WEI167" s="11"/>
      <c r="WEJ167" s="11"/>
      <c r="WEK167" s="11"/>
      <c r="WEL167" s="11"/>
      <c r="WEM167" s="11"/>
      <c r="WEN167" s="11"/>
      <c r="WEO167" s="11"/>
      <c r="WEP167" s="11"/>
      <c r="WEQ167" s="11"/>
      <c r="WER167" s="11"/>
      <c r="WES167" s="11"/>
      <c r="WET167" s="11"/>
      <c r="WEU167" s="11"/>
      <c r="WEV167" s="11"/>
      <c r="WEW167" s="11"/>
      <c r="WEX167" s="11"/>
      <c r="WEY167" s="11"/>
      <c r="WEZ167" s="11"/>
      <c r="WFA167" s="11"/>
      <c r="WFB167" s="11"/>
      <c r="WFC167" s="11"/>
      <c r="WFD167" s="11"/>
      <c r="WFE167" s="11"/>
      <c r="WFF167" s="11"/>
      <c r="WFG167" s="11"/>
      <c r="WFH167" s="11"/>
      <c r="WFI167" s="11"/>
      <c r="WFJ167" s="11"/>
      <c r="WFK167" s="11"/>
      <c r="WFL167" s="11"/>
      <c r="WFM167" s="11"/>
      <c r="WFN167" s="11"/>
      <c r="WFO167" s="11"/>
      <c r="WFP167" s="11"/>
      <c r="WFQ167" s="11"/>
      <c r="WFR167" s="11"/>
      <c r="WFS167" s="11"/>
      <c r="WFT167" s="11"/>
      <c r="WFU167" s="11"/>
      <c r="WFV167" s="11"/>
      <c r="WFW167" s="11"/>
      <c r="WFX167" s="11"/>
      <c r="WFY167" s="11"/>
      <c r="WFZ167" s="11"/>
      <c r="WGA167" s="11"/>
      <c r="WGB167" s="11"/>
      <c r="WGC167" s="11"/>
      <c r="WGD167" s="11"/>
      <c r="WGE167" s="11"/>
      <c r="WGF167" s="11"/>
      <c r="WGG167" s="11"/>
      <c r="WGH167" s="11"/>
      <c r="WGI167" s="11"/>
      <c r="WGJ167" s="11"/>
      <c r="WGK167" s="11"/>
      <c r="WGL167" s="11"/>
      <c r="WGM167" s="11"/>
      <c r="WGN167" s="11"/>
      <c r="WGO167" s="11"/>
      <c r="WGP167" s="11"/>
      <c r="WGQ167" s="11"/>
      <c r="WGR167" s="11"/>
      <c r="WGS167" s="11"/>
      <c r="WGT167" s="11"/>
      <c r="WGU167" s="11"/>
      <c r="WGV167" s="11"/>
      <c r="WGW167" s="11"/>
      <c r="WGX167" s="11"/>
      <c r="WGY167" s="11"/>
      <c r="WGZ167" s="11"/>
      <c r="WHA167" s="11"/>
      <c r="WHB167" s="11"/>
      <c r="WHC167" s="11"/>
      <c r="WHD167" s="11"/>
      <c r="WHE167" s="11"/>
      <c r="WHF167" s="11"/>
      <c r="WHG167" s="11"/>
      <c r="WHH167" s="11"/>
      <c r="WHI167" s="11"/>
      <c r="WHJ167" s="11"/>
      <c r="WHK167" s="11"/>
      <c r="WHL167" s="11"/>
      <c r="WHM167" s="11"/>
      <c r="WHN167" s="11"/>
      <c r="WHO167" s="11"/>
      <c r="WHP167" s="11"/>
      <c r="WHQ167" s="11"/>
      <c r="WHR167" s="11"/>
      <c r="WHS167" s="11"/>
      <c r="WHT167" s="11"/>
      <c r="WHU167" s="11"/>
      <c r="WHV167" s="11"/>
      <c r="WHW167" s="11"/>
      <c r="WHX167" s="11"/>
      <c r="WHY167" s="11"/>
      <c r="WHZ167" s="11"/>
      <c r="WIA167" s="11"/>
      <c r="WIB167" s="11"/>
      <c r="WIC167" s="11"/>
      <c r="WID167" s="11"/>
      <c r="WIE167" s="11"/>
      <c r="WIF167" s="11"/>
      <c r="WIG167" s="11"/>
      <c r="WIH167" s="11"/>
      <c r="WII167" s="11"/>
      <c r="WIJ167" s="11"/>
      <c r="WIK167" s="11"/>
      <c r="WIL167" s="11"/>
      <c r="WIM167" s="11"/>
      <c r="WIN167" s="11"/>
      <c r="WIO167" s="11"/>
      <c r="WIP167" s="11"/>
      <c r="WIQ167" s="11"/>
      <c r="WIR167" s="11"/>
      <c r="WIS167" s="11"/>
      <c r="WIT167" s="11"/>
      <c r="WIU167" s="11"/>
      <c r="WIV167" s="11"/>
      <c r="WIW167" s="11"/>
      <c r="WIX167" s="11"/>
      <c r="WIY167" s="11"/>
      <c r="WIZ167" s="11"/>
      <c r="WJA167" s="11"/>
      <c r="WJB167" s="11"/>
      <c r="WJC167" s="11"/>
      <c r="WJD167" s="11"/>
      <c r="WJE167" s="11"/>
      <c r="WJF167" s="11"/>
      <c r="WJG167" s="11"/>
      <c r="WJH167" s="11"/>
      <c r="WJI167" s="11"/>
      <c r="WJJ167" s="11"/>
      <c r="WJK167" s="11"/>
      <c r="WJL167" s="11"/>
      <c r="WJM167" s="11"/>
      <c r="WJN167" s="11"/>
      <c r="WJO167" s="11"/>
      <c r="WJP167" s="11"/>
      <c r="WJQ167" s="11"/>
      <c r="WJR167" s="11"/>
      <c r="WJS167" s="11"/>
      <c r="WJT167" s="11"/>
      <c r="WJU167" s="11"/>
      <c r="WJV167" s="11"/>
      <c r="WJW167" s="11"/>
      <c r="WJX167" s="11"/>
      <c r="WJY167" s="11"/>
      <c r="WJZ167" s="11"/>
      <c r="WKA167" s="11"/>
      <c r="WKB167" s="11"/>
      <c r="WKC167" s="11"/>
      <c r="WKD167" s="11"/>
      <c r="WKE167" s="11"/>
      <c r="WKF167" s="11"/>
      <c r="WKG167" s="11"/>
      <c r="WKH167" s="11"/>
      <c r="WKI167" s="11"/>
      <c r="WKJ167" s="11"/>
      <c r="WKK167" s="11"/>
      <c r="WKL167" s="11"/>
      <c r="WKM167" s="11"/>
      <c r="WKN167" s="11"/>
      <c r="WKO167" s="11"/>
      <c r="WKP167" s="11"/>
      <c r="WKQ167" s="11"/>
      <c r="WKR167" s="11"/>
      <c r="WKS167" s="11"/>
      <c r="WKT167" s="11"/>
      <c r="WKU167" s="11"/>
      <c r="WKV167" s="11"/>
      <c r="WKW167" s="11"/>
      <c r="WKX167" s="11"/>
      <c r="WKY167" s="11"/>
      <c r="WKZ167" s="11"/>
      <c r="WLA167" s="11"/>
      <c r="WLB167" s="11"/>
      <c r="WLC167" s="11"/>
      <c r="WLD167" s="11"/>
      <c r="WLE167" s="11"/>
      <c r="WLF167" s="11"/>
      <c r="WLG167" s="11"/>
      <c r="WLH167" s="11"/>
      <c r="WLI167" s="11"/>
      <c r="WLJ167" s="11"/>
      <c r="WLK167" s="11"/>
      <c r="WLL167" s="11"/>
      <c r="WLM167" s="11"/>
      <c r="WLN167" s="11"/>
      <c r="WLO167" s="11"/>
      <c r="WLP167" s="11"/>
      <c r="WLQ167" s="11"/>
      <c r="WLR167" s="11"/>
      <c r="WLS167" s="11"/>
      <c r="WLT167" s="11"/>
      <c r="WLU167" s="11"/>
      <c r="WLV167" s="11"/>
      <c r="WLW167" s="11"/>
      <c r="WLX167" s="11"/>
      <c r="WLY167" s="11"/>
      <c r="WLZ167" s="11"/>
      <c r="WMA167" s="11"/>
      <c r="WMB167" s="11"/>
      <c r="WMC167" s="11"/>
      <c r="WMD167" s="11"/>
      <c r="WME167" s="11"/>
      <c r="WMF167" s="11"/>
      <c r="WMG167" s="11"/>
      <c r="WMH167" s="11"/>
      <c r="WMI167" s="11"/>
      <c r="WMJ167" s="11"/>
      <c r="WMK167" s="11"/>
      <c r="WML167" s="11"/>
      <c r="WMM167" s="11"/>
      <c r="WMN167" s="11"/>
      <c r="WMO167" s="11"/>
      <c r="WMP167" s="11"/>
      <c r="WMQ167" s="11"/>
      <c r="WMR167" s="11"/>
      <c r="WMS167" s="11"/>
      <c r="WMT167" s="11"/>
      <c r="WMU167" s="11"/>
      <c r="WMV167" s="11"/>
      <c r="WMW167" s="11"/>
      <c r="WMX167" s="11"/>
      <c r="WMY167" s="11"/>
      <c r="WMZ167" s="11"/>
      <c r="WNA167" s="11"/>
      <c r="WNB167" s="11"/>
      <c r="WNC167" s="11"/>
      <c r="WND167" s="11"/>
      <c r="WNE167" s="11"/>
      <c r="WNF167" s="11"/>
      <c r="WNG167" s="11"/>
      <c r="WNH167" s="11"/>
      <c r="WNI167" s="11"/>
      <c r="WNJ167" s="11"/>
      <c r="WNK167" s="11"/>
      <c r="WNL167" s="11"/>
      <c r="WNM167" s="11"/>
      <c r="WNN167" s="11"/>
      <c r="WNO167" s="11"/>
      <c r="WNP167" s="11"/>
      <c r="WNQ167" s="11"/>
      <c r="WNR167" s="11"/>
      <c r="WNS167" s="11"/>
      <c r="WNT167" s="11"/>
      <c r="WNU167" s="11"/>
      <c r="WNV167" s="11"/>
      <c r="WNW167" s="11"/>
      <c r="WNX167" s="11"/>
      <c r="WNY167" s="11"/>
      <c r="WNZ167" s="11"/>
      <c r="WOA167" s="11"/>
      <c r="WOB167" s="11"/>
      <c r="WOC167" s="11"/>
      <c r="WOD167" s="11"/>
      <c r="WOE167" s="11"/>
      <c r="WOF167" s="11"/>
      <c r="WOG167" s="11"/>
      <c r="WOH167" s="11"/>
      <c r="WOI167" s="11"/>
      <c r="WOJ167" s="11"/>
      <c r="WOK167" s="11"/>
      <c r="WOL167" s="11"/>
      <c r="WOM167" s="11"/>
      <c r="WON167" s="11"/>
      <c r="WOO167" s="11"/>
      <c r="WOP167" s="11"/>
      <c r="WOQ167" s="11"/>
      <c r="WOR167" s="11"/>
      <c r="WOS167" s="11"/>
      <c r="WOT167" s="11"/>
      <c r="WOU167" s="11"/>
      <c r="WOV167" s="11"/>
      <c r="WOW167" s="11"/>
      <c r="WOX167" s="11"/>
      <c r="WOY167" s="11"/>
      <c r="WOZ167" s="11"/>
      <c r="WPA167" s="11"/>
      <c r="WPB167" s="11"/>
      <c r="WPC167" s="11"/>
      <c r="WPD167" s="11"/>
      <c r="WPE167" s="11"/>
      <c r="WPF167" s="11"/>
      <c r="WPG167" s="11"/>
      <c r="WPH167" s="11"/>
      <c r="WPI167" s="11"/>
      <c r="WPJ167" s="11"/>
      <c r="WPK167" s="11"/>
      <c r="WPL167" s="11"/>
      <c r="WPM167" s="11"/>
      <c r="WPN167" s="11"/>
      <c r="WPO167" s="11"/>
      <c r="WPP167" s="11"/>
      <c r="WPQ167" s="11"/>
      <c r="WPR167" s="11"/>
      <c r="WPS167" s="11"/>
      <c r="WPT167" s="11"/>
      <c r="WPU167" s="11"/>
      <c r="WPV167" s="11"/>
      <c r="WPW167" s="11"/>
      <c r="WPX167" s="11"/>
      <c r="WPY167" s="11"/>
      <c r="WPZ167" s="11"/>
      <c r="WQA167" s="11"/>
      <c r="WQB167" s="11"/>
      <c r="WQC167" s="11"/>
      <c r="WQD167" s="11"/>
      <c r="WQE167" s="11"/>
      <c r="WQF167" s="11"/>
      <c r="WQG167" s="11"/>
      <c r="WQH167" s="11"/>
      <c r="WQI167" s="11"/>
      <c r="WQJ167" s="11"/>
      <c r="WQK167" s="11"/>
      <c r="WQL167" s="11"/>
      <c r="WQM167" s="11"/>
      <c r="WQN167" s="11"/>
      <c r="WQO167" s="11"/>
      <c r="WQP167" s="11"/>
      <c r="WQQ167" s="11"/>
      <c r="WQR167" s="11"/>
      <c r="WQS167" s="11"/>
      <c r="WQT167" s="11"/>
      <c r="WQU167" s="11"/>
      <c r="WQV167" s="11"/>
      <c r="WQW167" s="11"/>
      <c r="WQX167" s="11"/>
      <c r="WQY167" s="11"/>
      <c r="WQZ167" s="11"/>
      <c r="WRA167" s="11"/>
      <c r="WRB167" s="11"/>
      <c r="WRC167" s="11"/>
      <c r="WRD167" s="11"/>
      <c r="WRE167" s="11"/>
      <c r="WRF167" s="11"/>
      <c r="WRG167" s="11"/>
      <c r="WRH167" s="11"/>
      <c r="WRI167" s="11"/>
      <c r="WRJ167" s="11"/>
      <c r="WRK167" s="11"/>
      <c r="WRL167" s="11"/>
      <c r="WRM167" s="11"/>
      <c r="WRN167" s="11"/>
      <c r="WRO167" s="11"/>
      <c r="WRP167" s="11"/>
      <c r="WRQ167" s="11"/>
      <c r="WRR167" s="11"/>
      <c r="WRS167" s="11"/>
      <c r="WRT167" s="11"/>
      <c r="WRU167" s="11"/>
      <c r="WRV167" s="11"/>
      <c r="WRW167" s="11"/>
      <c r="WRX167" s="11"/>
      <c r="WRY167" s="11"/>
      <c r="WRZ167" s="11"/>
      <c r="WSA167" s="11"/>
      <c r="WSB167" s="11"/>
      <c r="WSC167" s="11"/>
      <c r="WSD167" s="11"/>
      <c r="WSE167" s="11"/>
      <c r="WSF167" s="11"/>
      <c r="WSG167" s="11"/>
      <c r="WSH167" s="11"/>
      <c r="WSI167" s="11"/>
      <c r="WSJ167" s="11"/>
      <c r="WSK167" s="11"/>
      <c r="WSL167" s="11"/>
      <c r="WSM167" s="11"/>
      <c r="WSN167" s="11"/>
      <c r="WSO167" s="11"/>
      <c r="WSP167" s="11"/>
      <c r="WSQ167" s="11"/>
      <c r="WSR167" s="11"/>
      <c r="WSS167" s="11"/>
      <c r="WST167" s="11"/>
      <c r="WSU167" s="11"/>
      <c r="WSV167" s="11"/>
      <c r="WSW167" s="11"/>
      <c r="WSX167" s="11"/>
      <c r="WSY167" s="11"/>
      <c r="WSZ167" s="11"/>
      <c r="WTA167" s="11"/>
      <c r="WTB167" s="11"/>
      <c r="WTC167" s="11"/>
      <c r="WTD167" s="11"/>
      <c r="WTE167" s="11"/>
      <c r="WTF167" s="11"/>
      <c r="WTG167" s="11"/>
      <c r="WTH167" s="11"/>
      <c r="WTI167" s="11"/>
      <c r="WTJ167" s="11"/>
      <c r="WTK167" s="11"/>
      <c r="WTL167" s="11"/>
      <c r="WTM167" s="11"/>
      <c r="WTN167" s="11"/>
      <c r="WTO167" s="11"/>
      <c r="WTP167" s="11"/>
      <c r="WTQ167" s="11"/>
      <c r="WTR167" s="11"/>
      <c r="WTS167" s="11"/>
      <c r="WTT167" s="11"/>
      <c r="WTU167" s="11"/>
      <c r="WTV167" s="11"/>
      <c r="WTW167" s="11"/>
      <c r="WTX167" s="11"/>
      <c r="WTY167" s="11"/>
      <c r="WTZ167" s="11"/>
      <c r="WUA167" s="11"/>
      <c r="WUB167" s="11"/>
      <c r="WUC167" s="11"/>
      <c r="WUD167" s="11"/>
      <c r="WUE167" s="11"/>
      <c r="WUF167" s="11"/>
      <c r="WUG167" s="11"/>
      <c r="WUH167" s="11"/>
      <c r="WUI167" s="11"/>
      <c r="WUJ167" s="11"/>
      <c r="WUK167" s="11"/>
      <c r="WUL167" s="11"/>
      <c r="WUM167" s="11"/>
      <c r="WUN167" s="11"/>
      <c r="WUO167" s="11"/>
      <c r="WUP167" s="11"/>
      <c r="WUQ167" s="11"/>
      <c r="WUR167" s="11"/>
      <c r="WUS167" s="11"/>
      <c r="WUT167" s="11"/>
      <c r="WUU167" s="11"/>
      <c r="WUV167" s="11"/>
      <c r="WUW167" s="11"/>
      <c r="WUX167" s="11"/>
      <c r="WUY167" s="11"/>
      <c r="WUZ167" s="11"/>
      <c r="WVA167" s="11"/>
      <c r="WVB167" s="11"/>
      <c r="WVC167" s="11"/>
      <c r="WVD167" s="11"/>
      <c r="WVE167" s="11"/>
      <c r="WVF167" s="11"/>
      <c r="WVG167" s="11"/>
      <c r="WVH167" s="11"/>
      <c r="WVI167" s="11"/>
      <c r="WVJ167" s="11"/>
      <c r="WVK167" s="11"/>
      <c r="WVL167" s="11"/>
      <c r="WVM167" s="11"/>
      <c r="WVN167" s="11"/>
      <c r="WVO167" s="11"/>
      <c r="WVP167" s="11"/>
      <c r="WVQ167" s="11"/>
      <c r="WVR167" s="11"/>
      <c r="WVS167" s="11"/>
      <c r="WVT167" s="11"/>
      <c r="WVU167" s="11"/>
      <c r="WVV167" s="11"/>
      <c r="WVW167" s="11"/>
      <c r="WVX167" s="11"/>
      <c r="WVY167" s="11"/>
      <c r="WVZ167" s="11"/>
      <c r="WWA167" s="11"/>
      <c r="WWB167" s="11"/>
      <c r="WWC167" s="11"/>
      <c r="WWD167" s="11"/>
      <c r="WWE167" s="11"/>
      <c r="WWF167" s="11"/>
      <c r="WWG167" s="11"/>
      <c r="WWH167" s="11"/>
      <c r="WWI167" s="11"/>
      <c r="WWJ167" s="11"/>
      <c r="WWK167" s="11"/>
      <c r="WWL167" s="11"/>
      <c r="WWM167" s="11"/>
      <c r="WWN167" s="11"/>
      <c r="WWO167" s="11"/>
      <c r="WWP167" s="11"/>
      <c r="WWQ167" s="11"/>
      <c r="WWR167" s="11"/>
      <c r="WWS167" s="11"/>
      <c r="WWT167" s="11"/>
      <c r="WWU167" s="11"/>
      <c r="WWV167" s="11"/>
      <c r="WWW167" s="11"/>
      <c r="WWX167" s="11"/>
      <c r="WWY167" s="11"/>
      <c r="WWZ167" s="11"/>
      <c r="WXA167" s="11"/>
      <c r="WXB167" s="11"/>
      <c r="WXC167" s="11"/>
      <c r="WXD167" s="11"/>
      <c r="WXE167" s="11"/>
      <c r="WXF167" s="11"/>
      <c r="WXG167" s="11"/>
      <c r="WXH167" s="11"/>
      <c r="WXI167" s="11"/>
      <c r="WXJ167" s="11"/>
      <c r="WXK167" s="11"/>
      <c r="WXL167" s="11"/>
      <c r="WXM167" s="11"/>
      <c r="WXN167" s="11"/>
      <c r="WXO167" s="11"/>
      <c r="WXP167" s="11"/>
      <c r="WXQ167" s="11"/>
      <c r="WXR167" s="11"/>
      <c r="WXS167" s="11"/>
      <c r="WXT167" s="11"/>
      <c r="WXU167" s="11"/>
      <c r="WXV167" s="11"/>
      <c r="WXW167" s="11"/>
      <c r="WXX167" s="11"/>
      <c r="WXY167" s="11"/>
      <c r="WXZ167" s="11"/>
      <c r="WYA167" s="11"/>
      <c r="WYB167" s="11"/>
      <c r="WYC167" s="11"/>
      <c r="WYD167" s="11"/>
      <c r="WYE167" s="11"/>
      <c r="WYF167" s="11"/>
      <c r="WYG167" s="11"/>
      <c r="WYH167" s="11"/>
      <c r="WYI167" s="11"/>
      <c r="WYJ167" s="11"/>
      <c r="WYK167" s="11"/>
      <c r="WYL167" s="11"/>
      <c r="WYM167" s="11"/>
      <c r="WYN167" s="11"/>
      <c r="WYO167" s="11"/>
      <c r="WYP167" s="11"/>
      <c r="WYQ167" s="11"/>
      <c r="WYR167" s="11"/>
      <c r="WYS167" s="11"/>
      <c r="WYT167" s="11"/>
      <c r="WYU167" s="11"/>
      <c r="WYV167" s="11"/>
      <c r="WYW167" s="11"/>
      <c r="WYX167" s="11"/>
      <c r="WYY167" s="11"/>
      <c r="WYZ167" s="11"/>
      <c r="WZA167" s="11"/>
      <c r="WZB167" s="11"/>
      <c r="WZC167" s="11"/>
      <c r="WZD167" s="11"/>
      <c r="WZE167" s="11"/>
      <c r="WZF167" s="11"/>
      <c r="WZG167" s="11"/>
      <c r="WZH167" s="11"/>
      <c r="WZI167" s="11"/>
      <c r="WZJ167" s="11"/>
      <c r="WZK167" s="11"/>
      <c r="WZL167" s="11"/>
      <c r="WZM167" s="11"/>
      <c r="WZN167" s="11"/>
      <c r="WZO167" s="11"/>
      <c r="WZP167" s="11"/>
      <c r="WZQ167" s="11"/>
      <c r="WZR167" s="11"/>
      <c r="WZS167" s="11"/>
      <c r="WZT167" s="11"/>
      <c r="WZU167" s="11"/>
      <c r="WZV167" s="11"/>
      <c r="WZW167" s="11"/>
      <c r="WZX167" s="11"/>
      <c r="WZY167" s="11"/>
      <c r="WZZ167" s="11"/>
      <c r="XAA167" s="11"/>
      <c r="XAB167" s="11"/>
      <c r="XAC167" s="11"/>
      <c r="XAD167" s="11"/>
      <c r="XAE167" s="11"/>
      <c r="XAF167" s="11"/>
      <c r="XAG167" s="11"/>
      <c r="XAH167" s="11"/>
      <c r="XAI167" s="11"/>
      <c r="XAJ167" s="11"/>
      <c r="XAK167" s="11"/>
      <c r="XAL167" s="11"/>
      <c r="XAM167" s="11"/>
      <c r="XAN167" s="11"/>
      <c r="XAO167" s="11"/>
      <c r="XAP167" s="11"/>
      <c r="XAQ167" s="11"/>
      <c r="XAR167" s="11"/>
      <c r="XAS167" s="11"/>
      <c r="XAT167" s="11"/>
      <c r="XAU167" s="11"/>
      <c r="XAV167" s="11"/>
      <c r="XAW167" s="11"/>
      <c r="XAX167" s="11"/>
      <c r="XAY167" s="11"/>
      <c r="XAZ167" s="11"/>
      <c r="XBA167" s="11"/>
      <c r="XBB167" s="11"/>
      <c r="XBC167" s="11"/>
      <c r="XBD167" s="11"/>
      <c r="XBE167" s="11"/>
      <c r="XBF167" s="11"/>
      <c r="XBG167" s="11"/>
      <c r="XBH167" s="11"/>
      <c r="XBI167" s="11"/>
      <c r="XBJ167" s="11"/>
      <c r="XBK167" s="11"/>
      <c r="XBL167" s="11"/>
      <c r="XBM167" s="11"/>
      <c r="XBN167" s="11"/>
      <c r="XBO167" s="11"/>
      <c r="XBP167" s="11"/>
      <c r="XBQ167" s="11"/>
      <c r="XBR167" s="11"/>
      <c r="XBS167" s="11"/>
      <c r="XBT167" s="11"/>
      <c r="XBU167" s="11"/>
      <c r="XBV167" s="11"/>
      <c r="XBW167" s="11"/>
      <c r="XBX167" s="11"/>
      <c r="XBY167" s="11"/>
      <c r="XBZ167" s="11"/>
      <c r="XCA167" s="11"/>
      <c r="XCB167" s="11"/>
      <c r="XCC167" s="11"/>
      <c r="XCD167" s="11"/>
      <c r="XCE167" s="11"/>
      <c r="XCF167" s="11"/>
      <c r="XCG167" s="11"/>
      <c r="XCH167" s="11"/>
      <c r="XCI167" s="11"/>
      <c r="XCJ167" s="11"/>
      <c r="XCK167" s="11"/>
      <c r="XCL167" s="11"/>
      <c r="XCM167" s="11"/>
      <c r="XCN167" s="11"/>
      <c r="XCO167" s="11"/>
      <c r="XCP167" s="11"/>
      <c r="XCQ167" s="11"/>
      <c r="XCR167" s="11"/>
      <c r="XCS167" s="11"/>
      <c r="XCT167" s="11"/>
      <c r="XCU167" s="11"/>
      <c r="XCV167" s="11"/>
      <c r="XCW167" s="11"/>
      <c r="XCX167" s="11"/>
      <c r="XCY167" s="11"/>
      <c r="XCZ167" s="11"/>
      <c r="XDA167" s="11"/>
      <c r="XDB167" s="11"/>
      <c r="XDC167" s="11"/>
      <c r="XDD167" s="11"/>
      <c r="XDE167" s="11"/>
      <c r="XDF167" s="11"/>
      <c r="XDG167" s="11"/>
      <c r="XDH167" s="11"/>
      <c r="XDI167" s="11"/>
      <c r="XDJ167" s="11"/>
      <c r="XDK167" s="11"/>
      <c r="XDL167" s="11"/>
      <c r="XDM167" s="11"/>
      <c r="XDN167" s="11"/>
      <c r="XDO167" s="11"/>
      <c r="XDP167" s="11"/>
      <c r="XDQ167" s="11"/>
      <c r="XDR167" s="11"/>
      <c r="XDS167" s="11"/>
      <c r="XDT167" s="11"/>
      <c r="XDU167" s="11"/>
      <c r="XDV167" s="11"/>
      <c r="XDW167" s="11"/>
      <c r="XDX167" s="11"/>
      <c r="XDY167" s="11"/>
      <c r="XDZ167" s="11"/>
      <c r="XEA167" s="11"/>
      <c r="XEB167" s="11"/>
      <c r="XEC167" s="11"/>
      <c r="XED167" s="11"/>
      <c r="XEE167" s="11"/>
      <c r="XEF167" s="11"/>
      <c r="XEG167" s="11"/>
      <c r="XEH167" s="11"/>
      <c r="XEI167" s="11"/>
      <c r="XEJ167" s="11"/>
      <c r="XEK167" s="11"/>
      <c r="XEL167" s="11"/>
      <c r="XEM167" s="11"/>
      <c r="XEN167" s="11"/>
      <c r="XEO167" s="11"/>
      <c r="XEP167" s="11"/>
      <c r="XEQ167" s="11"/>
      <c r="XER167" s="11"/>
      <c r="XES167" s="11"/>
      <c r="XET167" s="11"/>
      <c r="XEU167" s="11"/>
      <c r="XEV167" s="11"/>
      <c r="XEW167" s="11"/>
      <c r="XEX167" s="11"/>
      <c r="XEY167" s="11"/>
      <c r="XEZ167" s="11"/>
      <c r="XFA167" s="11"/>
      <c r="XFB167" s="11"/>
      <c r="XFC167" s="11"/>
      <c r="XFD167" s="11"/>
    </row>
    <row r="168" spans="3:16384" s="3" customFormat="1">
      <c r="Y168" s="93"/>
      <c r="Z168" s="93"/>
      <c r="AA168" s="93"/>
      <c r="AB168" s="93"/>
      <c r="AC168" s="93"/>
      <c r="AD168" s="93"/>
      <c r="AE168" s="93"/>
      <c r="AF168" s="93"/>
      <c r="AG168" s="93"/>
      <c r="AH168" s="93"/>
      <c r="AI168" s="93"/>
      <c r="AJ168" s="93"/>
      <c r="AK168" s="93"/>
    </row>
    <row r="169" spans="3:16384">
      <c r="E169" s="3" t="s">
        <v>28</v>
      </c>
      <c r="F169" s="3"/>
      <c r="G169" s="3" t="s">
        <v>332</v>
      </c>
      <c r="H169" s="3"/>
      <c r="I169" s="3"/>
      <c r="J169" s="3"/>
      <c r="K169" s="3"/>
      <c r="L169" s="3" t="s">
        <v>304</v>
      </c>
      <c r="M169" s="3"/>
      <c r="N169" s="3"/>
      <c r="O169" s="3"/>
      <c r="P169" s="3"/>
      <c r="Q169" s="3"/>
      <c r="R169" s="14"/>
      <c r="S169" s="3"/>
      <c r="T169" s="14"/>
      <c r="U169" s="14"/>
      <c r="V169" s="14"/>
      <c r="W169" s="14"/>
      <c r="X169" s="14"/>
      <c r="Y169" s="111">
        <v>0</v>
      </c>
      <c r="Z169" s="111">
        <v>0</v>
      </c>
      <c r="AA169" s="111">
        <v>0</v>
      </c>
      <c r="AB169" s="111">
        <v>0</v>
      </c>
      <c r="AC169" s="111">
        <v>0</v>
      </c>
      <c r="AD169" s="111">
        <v>0</v>
      </c>
      <c r="AE169" s="111">
        <v>0</v>
      </c>
      <c r="AF169" s="111">
        <v>0</v>
      </c>
      <c r="AG169" s="111">
        <v>0</v>
      </c>
      <c r="AH169" s="111">
        <v>0</v>
      </c>
      <c r="AI169" s="111">
        <v>0</v>
      </c>
      <c r="AJ169" s="111">
        <v>0</v>
      </c>
      <c r="AK169" s="111">
        <v>0</v>
      </c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</row>
    <row r="170" spans="3:16384">
      <c r="E170" s="3" t="s">
        <v>28</v>
      </c>
      <c r="F170" s="3"/>
      <c r="G170" s="3" t="s">
        <v>333</v>
      </c>
      <c r="H170" s="3"/>
      <c r="I170" s="3"/>
      <c r="J170" s="3"/>
      <c r="K170" s="3"/>
      <c r="L170" s="3" t="s">
        <v>304</v>
      </c>
      <c r="M170" s="3"/>
      <c r="N170" s="3"/>
      <c r="O170" s="3"/>
      <c r="P170" s="3"/>
      <c r="Q170" s="3"/>
      <c r="R170" s="14"/>
      <c r="S170" s="3"/>
      <c r="T170" s="14"/>
      <c r="U170" s="14"/>
      <c r="V170" s="14"/>
      <c r="W170" s="14"/>
      <c r="X170" s="14"/>
      <c r="Y170" s="111">
        <v>0</v>
      </c>
      <c r="Z170" s="111">
        <v>0</v>
      </c>
      <c r="AA170" s="111">
        <v>0</v>
      </c>
      <c r="AB170" s="111">
        <v>0</v>
      </c>
      <c r="AC170" s="111">
        <v>0</v>
      </c>
      <c r="AD170" s="111">
        <v>0</v>
      </c>
      <c r="AE170" s="111">
        <v>0</v>
      </c>
      <c r="AF170" s="111">
        <v>0</v>
      </c>
      <c r="AG170" s="111">
        <v>0</v>
      </c>
      <c r="AH170" s="111">
        <v>0</v>
      </c>
      <c r="AI170" s="111">
        <v>0</v>
      </c>
      <c r="AJ170" s="111">
        <v>0</v>
      </c>
      <c r="AK170" s="111">
        <v>0</v>
      </c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</row>
    <row r="171" spans="3:16384">
      <c r="E171" s="3" t="s">
        <v>28</v>
      </c>
      <c r="F171" s="3"/>
      <c r="G171" s="3" t="s">
        <v>334</v>
      </c>
      <c r="H171" s="3"/>
      <c r="I171" s="3"/>
      <c r="J171" s="3"/>
      <c r="K171" s="3"/>
      <c r="L171" s="3" t="s">
        <v>304</v>
      </c>
      <c r="M171" s="3"/>
      <c r="N171" s="3"/>
      <c r="O171" s="3"/>
      <c r="P171" s="3"/>
      <c r="Q171" s="3"/>
      <c r="R171" s="14"/>
      <c r="S171" s="3"/>
      <c r="T171" s="14"/>
      <c r="U171" s="14"/>
      <c r="V171" s="14"/>
      <c r="W171" s="14"/>
      <c r="X171" s="14"/>
      <c r="Y171" s="111">
        <v>0</v>
      </c>
      <c r="Z171" s="111">
        <v>0</v>
      </c>
      <c r="AA171" s="111">
        <v>0</v>
      </c>
      <c r="AB171" s="111">
        <v>0</v>
      </c>
      <c r="AC171" s="111">
        <v>0</v>
      </c>
      <c r="AD171" s="111">
        <v>0</v>
      </c>
      <c r="AE171" s="111">
        <v>0</v>
      </c>
      <c r="AF171" s="111">
        <v>0</v>
      </c>
      <c r="AG171" s="111">
        <v>0</v>
      </c>
      <c r="AH171" s="111">
        <v>0</v>
      </c>
      <c r="AI171" s="111">
        <v>0</v>
      </c>
      <c r="AJ171" s="111">
        <v>0</v>
      </c>
      <c r="AK171" s="111">
        <v>0</v>
      </c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</row>
    <row r="172" spans="3:16384">
      <c r="E172" s="3" t="s">
        <v>28</v>
      </c>
      <c r="F172" s="3"/>
      <c r="G172" s="3" t="s">
        <v>335</v>
      </c>
      <c r="H172" s="3"/>
      <c r="I172" s="3"/>
      <c r="J172" s="3"/>
      <c r="K172" s="3"/>
      <c r="L172" s="3" t="s">
        <v>304</v>
      </c>
      <c r="M172" s="3"/>
      <c r="N172" s="3"/>
      <c r="O172" s="3"/>
      <c r="P172" s="3"/>
      <c r="Q172" s="3"/>
      <c r="R172" s="14"/>
      <c r="S172" s="3"/>
      <c r="T172" s="14"/>
      <c r="U172" s="14"/>
      <c r="V172" s="14"/>
      <c r="W172" s="14"/>
      <c r="X172" s="14"/>
      <c r="Y172" s="111">
        <v>0</v>
      </c>
      <c r="Z172" s="111">
        <v>0</v>
      </c>
      <c r="AA172" s="111">
        <v>0</v>
      </c>
      <c r="AB172" s="111">
        <v>0</v>
      </c>
      <c r="AC172" s="111">
        <v>0</v>
      </c>
      <c r="AD172" s="111">
        <v>0</v>
      </c>
      <c r="AE172" s="111">
        <v>0</v>
      </c>
      <c r="AF172" s="111">
        <v>0</v>
      </c>
      <c r="AG172" s="111">
        <v>0</v>
      </c>
      <c r="AH172" s="111">
        <v>0</v>
      </c>
      <c r="AI172" s="111">
        <v>0</v>
      </c>
      <c r="AJ172" s="111">
        <v>0</v>
      </c>
      <c r="AK172" s="111">
        <v>0</v>
      </c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</row>
    <row r="173" spans="3:16384">
      <c r="E173" s="4" t="s">
        <v>28</v>
      </c>
      <c r="F173" s="4"/>
      <c r="G173" s="4" t="s">
        <v>366</v>
      </c>
      <c r="H173" s="4"/>
      <c r="I173" s="4"/>
      <c r="J173" s="4"/>
      <c r="K173" s="4"/>
      <c r="L173" s="4" t="s">
        <v>304</v>
      </c>
      <c r="M173" s="4"/>
      <c r="N173" s="4"/>
      <c r="O173" s="4"/>
      <c r="P173" s="4"/>
      <c r="Q173" s="4"/>
      <c r="R173" s="99"/>
      <c r="S173" s="4"/>
      <c r="T173" s="99"/>
      <c r="U173" s="99"/>
      <c r="V173" s="99"/>
      <c r="W173" s="99"/>
      <c r="X173" s="99"/>
      <c r="Y173" s="111">
        <v>0</v>
      </c>
      <c r="Z173" s="111">
        <v>0</v>
      </c>
      <c r="AA173" s="111">
        <v>0</v>
      </c>
      <c r="AB173" s="111">
        <v>0</v>
      </c>
      <c r="AC173" s="111">
        <v>0</v>
      </c>
      <c r="AD173" s="111">
        <v>0</v>
      </c>
      <c r="AE173" s="111">
        <v>0</v>
      </c>
      <c r="AF173" s="111">
        <v>0</v>
      </c>
      <c r="AG173" s="111">
        <v>0</v>
      </c>
      <c r="AH173" s="111">
        <v>0</v>
      </c>
      <c r="AI173" s="111">
        <v>0</v>
      </c>
      <c r="AJ173" s="111">
        <v>0</v>
      </c>
      <c r="AK173" s="111">
        <v>0</v>
      </c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</row>
    <row r="174" spans="3:16384" s="3" customFormat="1">
      <c r="Y174" s="93"/>
      <c r="Z174" s="93"/>
      <c r="AA174" s="93"/>
      <c r="AB174" s="93"/>
      <c r="AC174" s="93"/>
      <c r="AD174" s="93"/>
      <c r="AE174" s="93"/>
      <c r="AF174" s="93"/>
      <c r="AG174" s="93"/>
      <c r="AH174" s="93"/>
      <c r="AI174" s="93"/>
      <c r="AJ174" s="93"/>
      <c r="AK174" s="93"/>
    </row>
    <row r="175" spans="3:16384" s="3" customFormat="1">
      <c r="C175" s="11" t="s">
        <v>30</v>
      </c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94"/>
      <c r="Z175" s="94"/>
      <c r="AA175" s="94"/>
      <c r="AB175" s="94"/>
      <c r="AC175" s="94"/>
      <c r="AD175" s="94"/>
      <c r="AE175" s="94"/>
      <c r="AF175" s="94"/>
      <c r="AG175" s="94"/>
      <c r="AH175" s="94"/>
      <c r="AI175" s="94"/>
      <c r="AJ175" s="94"/>
      <c r="AK175" s="94"/>
      <c r="AL175" s="11"/>
      <c r="AM175" s="11"/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  <c r="AZ175" s="11"/>
      <c r="BA175" s="11"/>
      <c r="BB175" s="11"/>
      <c r="BC175" s="11"/>
      <c r="BD175" s="11"/>
      <c r="BE175" s="11"/>
      <c r="BF175" s="11"/>
      <c r="BG175" s="11"/>
      <c r="BH175" s="11"/>
      <c r="BI175" s="11"/>
      <c r="BJ175" s="11"/>
      <c r="BK175" s="11"/>
      <c r="BL175" s="11"/>
      <c r="BM175" s="11"/>
      <c r="BN175" s="11"/>
      <c r="BO175" s="11"/>
      <c r="BP175" s="11"/>
      <c r="BQ175" s="11"/>
      <c r="BR175" s="11"/>
      <c r="BS175" s="11"/>
      <c r="BT175" s="11"/>
      <c r="BU175" s="11"/>
      <c r="BV175" s="11"/>
      <c r="BW175" s="11"/>
      <c r="BX175" s="11"/>
      <c r="BY175" s="11"/>
      <c r="BZ175" s="11"/>
      <c r="CA175" s="11"/>
      <c r="CB175" s="11"/>
      <c r="CC175" s="11"/>
      <c r="CD175" s="11"/>
      <c r="CE175" s="11"/>
      <c r="CF175" s="11"/>
      <c r="CG175" s="11"/>
      <c r="CH175" s="11"/>
      <c r="CI175" s="11"/>
      <c r="CJ175" s="11"/>
      <c r="CK175" s="11"/>
      <c r="CL175" s="11"/>
      <c r="CM175" s="11"/>
      <c r="CN175" s="11"/>
      <c r="CO175" s="11"/>
      <c r="CP175" s="11"/>
      <c r="CQ175" s="11"/>
      <c r="CR175" s="11"/>
      <c r="CS175" s="11"/>
      <c r="CT175" s="11"/>
      <c r="CU175" s="11"/>
      <c r="CV175" s="11"/>
      <c r="CW175" s="11"/>
      <c r="CX175" s="11"/>
      <c r="CY175" s="11"/>
      <c r="CZ175" s="11"/>
      <c r="DA175" s="11"/>
      <c r="DB175" s="11"/>
      <c r="DC175" s="11"/>
      <c r="DD175" s="11"/>
      <c r="DE175" s="11"/>
      <c r="DF175" s="11"/>
      <c r="DG175" s="11"/>
      <c r="DH175" s="11"/>
      <c r="DI175" s="11"/>
      <c r="DJ175" s="11"/>
      <c r="DK175" s="11"/>
      <c r="DL175" s="11"/>
      <c r="DM175" s="11"/>
      <c r="DN175" s="11"/>
      <c r="DO175" s="11"/>
      <c r="DP175" s="11"/>
      <c r="DQ175" s="11"/>
      <c r="DR175" s="11"/>
      <c r="DS175" s="11"/>
      <c r="DT175" s="11"/>
      <c r="DU175" s="11"/>
      <c r="DV175" s="11"/>
      <c r="DW175" s="11"/>
      <c r="DX175" s="11"/>
      <c r="DY175" s="11"/>
      <c r="DZ175" s="11"/>
      <c r="EA175" s="11"/>
      <c r="EB175" s="11"/>
      <c r="EC175" s="11"/>
      <c r="ED175" s="11"/>
      <c r="EE175" s="11"/>
      <c r="EF175" s="11"/>
      <c r="EG175" s="11"/>
      <c r="EH175" s="11"/>
      <c r="EI175" s="11"/>
      <c r="EJ175" s="11"/>
      <c r="EK175" s="11"/>
      <c r="EL175" s="11"/>
      <c r="EM175" s="11"/>
      <c r="EN175" s="11"/>
      <c r="EO175" s="11"/>
      <c r="EP175" s="11"/>
      <c r="EQ175" s="11"/>
      <c r="ER175" s="11"/>
      <c r="ES175" s="11"/>
      <c r="ET175" s="11"/>
      <c r="EU175" s="11"/>
      <c r="EV175" s="11"/>
      <c r="EW175" s="11"/>
      <c r="EX175" s="11"/>
      <c r="EY175" s="11"/>
      <c r="EZ175" s="11"/>
      <c r="FA175" s="11"/>
      <c r="FB175" s="11"/>
      <c r="FC175" s="11"/>
      <c r="FD175" s="11"/>
      <c r="FE175" s="11"/>
      <c r="FF175" s="11"/>
      <c r="FG175" s="11"/>
      <c r="FH175" s="11"/>
      <c r="FI175" s="11"/>
      <c r="FJ175" s="11"/>
      <c r="FK175" s="11"/>
      <c r="FL175" s="11"/>
      <c r="FM175" s="11"/>
      <c r="FN175" s="11"/>
      <c r="FO175" s="11"/>
      <c r="FP175" s="11"/>
      <c r="FQ175" s="11"/>
      <c r="FR175" s="11"/>
      <c r="FS175" s="11"/>
      <c r="FT175" s="11"/>
      <c r="FU175" s="11"/>
      <c r="FV175" s="11"/>
      <c r="FW175" s="11"/>
      <c r="FX175" s="11"/>
      <c r="FY175" s="11"/>
      <c r="FZ175" s="11"/>
      <c r="GA175" s="11"/>
      <c r="GB175" s="11"/>
      <c r="GC175" s="11"/>
      <c r="GD175" s="11"/>
      <c r="GE175" s="11"/>
      <c r="GF175" s="11"/>
      <c r="GG175" s="11"/>
      <c r="GH175" s="11"/>
      <c r="GI175" s="11"/>
      <c r="GJ175" s="11"/>
      <c r="GK175" s="11"/>
      <c r="GL175" s="11"/>
      <c r="GM175" s="11"/>
      <c r="GN175" s="11"/>
      <c r="GO175" s="11"/>
      <c r="GP175" s="11"/>
      <c r="GQ175" s="11"/>
      <c r="GR175" s="11"/>
      <c r="GS175" s="11"/>
      <c r="GT175" s="11"/>
      <c r="GU175" s="11"/>
      <c r="GV175" s="11"/>
      <c r="GW175" s="11"/>
      <c r="GX175" s="11"/>
      <c r="GY175" s="11"/>
      <c r="GZ175" s="11"/>
      <c r="HA175" s="11"/>
      <c r="HB175" s="11"/>
      <c r="HC175" s="11"/>
      <c r="HD175" s="11"/>
      <c r="HE175" s="11"/>
      <c r="HF175" s="11"/>
      <c r="HG175" s="11"/>
      <c r="HH175" s="11"/>
      <c r="HI175" s="11"/>
      <c r="HJ175" s="11"/>
      <c r="HK175" s="11"/>
      <c r="HL175" s="11"/>
      <c r="HM175" s="11"/>
      <c r="HN175" s="11"/>
      <c r="HO175" s="11"/>
      <c r="HP175" s="11"/>
      <c r="HQ175" s="11"/>
      <c r="HR175" s="11"/>
      <c r="HS175" s="11"/>
      <c r="HT175" s="11"/>
      <c r="HU175" s="11"/>
      <c r="HV175" s="11"/>
      <c r="HW175" s="11"/>
      <c r="HX175" s="11"/>
      <c r="HY175" s="11"/>
      <c r="HZ175" s="11"/>
      <c r="IA175" s="11"/>
      <c r="IB175" s="11"/>
      <c r="IC175" s="11"/>
      <c r="ID175" s="11"/>
      <c r="IE175" s="11"/>
      <c r="IF175" s="11"/>
      <c r="IG175" s="11"/>
      <c r="IH175" s="11"/>
      <c r="II175" s="11"/>
      <c r="IJ175" s="11"/>
      <c r="IK175" s="11"/>
      <c r="IL175" s="11"/>
      <c r="IM175" s="11"/>
      <c r="IN175" s="11"/>
      <c r="IO175" s="11"/>
      <c r="IP175" s="11"/>
      <c r="IQ175" s="11"/>
      <c r="IR175" s="11"/>
      <c r="IS175" s="11"/>
      <c r="IT175" s="11"/>
      <c r="IU175" s="11"/>
      <c r="IV175" s="11"/>
      <c r="IW175" s="11"/>
      <c r="IX175" s="11"/>
      <c r="IY175" s="11"/>
      <c r="IZ175" s="11"/>
      <c r="JA175" s="11"/>
      <c r="JB175" s="11"/>
      <c r="JC175" s="11"/>
      <c r="JD175" s="11"/>
      <c r="JE175" s="11"/>
      <c r="JF175" s="11"/>
      <c r="JG175" s="11"/>
      <c r="JH175" s="11"/>
      <c r="JI175" s="11"/>
      <c r="JJ175" s="11"/>
      <c r="JK175" s="11"/>
      <c r="JL175" s="11"/>
      <c r="JM175" s="11"/>
      <c r="JN175" s="11"/>
      <c r="JO175" s="11"/>
      <c r="JP175" s="11"/>
      <c r="JQ175" s="11"/>
      <c r="JR175" s="11"/>
      <c r="JS175" s="11"/>
      <c r="JT175" s="11"/>
      <c r="JU175" s="11"/>
      <c r="JV175" s="11"/>
      <c r="JW175" s="11"/>
      <c r="JX175" s="11"/>
      <c r="JY175" s="11"/>
      <c r="JZ175" s="11"/>
      <c r="KA175" s="11"/>
      <c r="KB175" s="11"/>
      <c r="KC175" s="11"/>
      <c r="KD175" s="11"/>
      <c r="KE175" s="11"/>
      <c r="KF175" s="11"/>
      <c r="KG175" s="11"/>
      <c r="KH175" s="11"/>
      <c r="KI175" s="11"/>
      <c r="KJ175" s="11"/>
      <c r="KK175" s="11"/>
      <c r="KL175" s="11"/>
      <c r="KM175" s="11"/>
      <c r="KN175" s="11"/>
      <c r="KO175" s="11"/>
      <c r="KP175" s="11"/>
      <c r="KQ175" s="11"/>
      <c r="KR175" s="11"/>
      <c r="KS175" s="11"/>
      <c r="KT175" s="11"/>
      <c r="KU175" s="11"/>
      <c r="KV175" s="11"/>
      <c r="KW175" s="11"/>
      <c r="KX175" s="11"/>
      <c r="KY175" s="11"/>
      <c r="KZ175" s="11"/>
      <c r="LA175" s="11"/>
      <c r="LB175" s="11"/>
      <c r="LC175" s="11"/>
      <c r="LD175" s="11"/>
      <c r="LE175" s="11"/>
      <c r="LF175" s="11"/>
      <c r="LG175" s="11"/>
      <c r="LH175" s="11"/>
      <c r="LI175" s="11"/>
      <c r="LJ175" s="11"/>
      <c r="LK175" s="11"/>
      <c r="LL175" s="11"/>
      <c r="LM175" s="11"/>
      <c r="LN175" s="11"/>
      <c r="LO175" s="11"/>
      <c r="LP175" s="11"/>
      <c r="LQ175" s="11"/>
      <c r="LR175" s="11"/>
      <c r="LS175" s="11"/>
      <c r="LT175" s="11"/>
      <c r="LU175" s="11"/>
      <c r="LV175" s="11"/>
      <c r="LW175" s="11"/>
      <c r="LX175" s="11"/>
      <c r="LY175" s="11"/>
      <c r="LZ175" s="11"/>
      <c r="MA175" s="11"/>
      <c r="MB175" s="11"/>
      <c r="MC175" s="11"/>
      <c r="MD175" s="11"/>
      <c r="ME175" s="11"/>
      <c r="MF175" s="11"/>
      <c r="MG175" s="11"/>
      <c r="MH175" s="11"/>
      <c r="MI175" s="11"/>
      <c r="MJ175" s="11"/>
      <c r="MK175" s="11"/>
      <c r="ML175" s="11"/>
      <c r="MM175" s="11"/>
      <c r="MN175" s="11"/>
      <c r="MO175" s="11"/>
      <c r="MP175" s="11"/>
      <c r="MQ175" s="11"/>
      <c r="MR175" s="11"/>
      <c r="MS175" s="11"/>
      <c r="MT175" s="11"/>
      <c r="MU175" s="11"/>
      <c r="MV175" s="11"/>
      <c r="MW175" s="11"/>
      <c r="MX175" s="11"/>
      <c r="MY175" s="11"/>
      <c r="MZ175" s="11"/>
      <c r="NA175" s="11"/>
      <c r="NB175" s="11"/>
      <c r="NC175" s="11"/>
      <c r="ND175" s="11"/>
      <c r="NE175" s="11"/>
      <c r="NF175" s="11"/>
      <c r="NG175" s="11"/>
      <c r="NH175" s="11"/>
      <c r="NI175" s="11"/>
      <c r="NJ175" s="11"/>
      <c r="NK175" s="11"/>
      <c r="NL175" s="11"/>
      <c r="NM175" s="11"/>
      <c r="NN175" s="11"/>
      <c r="NO175" s="11"/>
      <c r="NP175" s="11"/>
      <c r="NQ175" s="11"/>
      <c r="NR175" s="11"/>
      <c r="NS175" s="11"/>
      <c r="NT175" s="11"/>
      <c r="NU175" s="11"/>
      <c r="NV175" s="11"/>
      <c r="NW175" s="11"/>
      <c r="NX175" s="11"/>
      <c r="NY175" s="11"/>
      <c r="NZ175" s="11"/>
      <c r="OA175" s="11"/>
      <c r="OB175" s="11"/>
      <c r="OC175" s="11"/>
      <c r="OD175" s="11"/>
      <c r="OE175" s="11"/>
      <c r="OF175" s="11"/>
      <c r="OG175" s="11"/>
      <c r="OH175" s="11"/>
      <c r="OI175" s="11"/>
      <c r="OJ175" s="11"/>
      <c r="OK175" s="11"/>
      <c r="OL175" s="11"/>
      <c r="OM175" s="11"/>
      <c r="ON175" s="11"/>
      <c r="OO175" s="11"/>
      <c r="OP175" s="11"/>
      <c r="OQ175" s="11"/>
      <c r="OR175" s="11"/>
      <c r="OS175" s="11"/>
      <c r="OT175" s="11"/>
      <c r="OU175" s="11"/>
      <c r="OV175" s="11"/>
      <c r="OW175" s="11"/>
      <c r="OX175" s="11"/>
      <c r="OY175" s="11"/>
      <c r="OZ175" s="11"/>
      <c r="PA175" s="11"/>
      <c r="PB175" s="11"/>
      <c r="PC175" s="11"/>
      <c r="PD175" s="11"/>
      <c r="PE175" s="11"/>
      <c r="PF175" s="11"/>
      <c r="PG175" s="11"/>
      <c r="PH175" s="11"/>
      <c r="PI175" s="11"/>
      <c r="PJ175" s="11"/>
      <c r="PK175" s="11"/>
      <c r="PL175" s="11"/>
      <c r="PM175" s="11"/>
      <c r="PN175" s="11"/>
      <c r="PO175" s="11"/>
      <c r="PP175" s="11"/>
      <c r="PQ175" s="11"/>
      <c r="PR175" s="11"/>
      <c r="PS175" s="11"/>
      <c r="PT175" s="11"/>
      <c r="PU175" s="11"/>
      <c r="PV175" s="11"/>
      <c r="PW175" s="11"/>
      <c r="PX175" s="11"/>
      <c r="PY175" s="11"/>
      <c r="PZ175" s="11"/>
      <c r="QA175" s="11"/>
      <c r="QB175" s="11"/>
      <c r="QC175" s="11"/>
      <c r="QD175" s="11"/>
      <c r="QE175" s="11"/>
      <c r="QF175" s="11"/>
      <c r="QG175" s="11"/>
      <c r="QH175" s="11"/>
      <c r="QI175" s="11"/>
      <c r="QJ175" s="11"/>
      <c r="QK175" s="11"/>
      <c r="QL175" s="11"/>
      <c r="QM175" s="11"/>
      <c r="QN175" s="11"/>
      <c r="QO175" s="11"/>
      <c r="QP175" s="11"/>
      <c r="QQ175" s="11"/>
      <c r="QR175" s="11"/>
      <c r="QS175" s="11"/>
      <c r="QT175" s="11"/>
      <c r="QU175" s="11"/>
      <c r="QV175" s="11"/>
      <c r="QW175" s="11"/>
      <c r="QX175" s="11"/>
      <c r="QY175" s="11"/>
      <c r="QZ175" s="11"/>
      <c r="RA175" s="11"/>
      <c r="RB175" s="11"/>
      <c r="RC175" s="11"/>
      <c r="RD175" s="11"/>
      <c r="RE175" s="11"/>
      <c r="RF175" s="11"/>
      <c r="RG175" s="11"/>
      <c r="RH175" s="11"/>
      <c r="RI175" s="11"/>
      <c r="RJ175" s="11"/>
      <c r="RK175" s="11"/>
      <c r="RL175" s="11"/>
      <c r="RM175" s="11"/>
      <c r="RN175" s="11"/>
      <c r="RO175" s="11"/>
      <c r="RP175" s="11"/>
      <c r="RQ175" s="11"/>
      <c r="RR175" s="11"/>
      <c r="RS175" s="11"/>
      <c r="RT175" s="11"/>
      <c r="RU175" s="11"/>
      <c r="RV175" s="11"/>
      <c r="RW175" s="11"/>
      <c r="RX175" s="11"/>
      <c r="RY175" s="11"/>
      <c r="RZ175" s="11"/>
      <c r="SA175" s="11"/>
      <c r="SB175" s="11"/>
      <c r="SC175" s="11"/>
      <c r="SD175" s="11"/>
      <c r="SE175" s="11"/>
      <c r="SF175" s="11"/>
      <c r="SG175" s="11"/>
      <c r="SH175" s="11"/>
      <c r="SI175" s="11"/>
      <c r="SJ175" s="11"/>
      <c r="SK175" s="11"/>
      <c r="SL175" s="11"/>
      <c r="SM175" s="11"/>
      <c r="SN175" s="11"/>
      <c r="SO175" s="11"/>
      <c r="SP175" s="11"/>
      <c r="SQ175" s="11"/>
      <c r="SR175" s="11"/>
      <c r="SS175" s="11"/>
      <c r="ST175" s="11"/>
      <c r="SU175" s="11"/>
      <c r="SV175" s="11"/>
      <c r="SW175" s="11"/>
      <c r="SX175" s="11"/>
      <c r="SY175" s="11"/>
      <c r="SZ175" s="11"/>
      <c r="TA175" s="11"/>
      <c r="TB175" s="11"/>
      <c r="TC175" s="11"/>
      <c r="TD175" s="11"/>
      <c r="TE175" s="11"/>
      <c r="TF175" s="11"/>
      <c r="TG175" s="11"/>
      <c r="TH175" s="11"/>
      <c r="TI175" s="11"/>
      <c r="TJ175" s="11"/>
      <c r="TK175" s="11"/>
      <c r="TL175" s="11"/>
      <c r="TM175" s="11"/>
      <c r="TN175" s="11"/>
      <c r="TO175" s="11"/>
      <c r="TP175" s="11"/>
      <c r="TQ175" s="11"/>
      <c r="TR175" s="11"/>
      <c r="TS175" s="11"/>
      <c r="TT175" s="11"/>
      <c r="TU175" s="11"/>
      <c r="TV175" s="11"/>
      <c r="TW175" s="11"/>
      <c r="TX175" s="11"/>
      <c r="TY175" s="11"/>
      <c r="TZ175" s="11"/>
      <c r="UA175" s="11"/>
      <c r="UB175" s="11"/>
      <c r="UC175" s="11"/>
      <c r="UD175" s="11"/>
      <c r="UE175" s="11"/>
      <c r="UF175" s="11"/>
      <c r="UG175" s="11"/>
      <c r="UH175" s="11"/>
      <c r="UI175" s="11"/>
      <c r="UJ175" s="11"/>
      <c r="UK175" s="11"/>
      <c r="UL175" s="11"/>
      <c r="UM175" s="11"/>
      <c r="UN175" s="11"/>
      <c r="UO175" s="11"/>
      <c r="UP175" s="11"/>
      <c r="UQ175" s="11"/>
      <c r="UR175" s="11"/>
      <c r="US175" s="11"/>
      <c r="UT175" s="11"/>
      <c r="UU175" s="11"/>
      <c r="UV175" s="11"/>
      <c r="UW175" s="11"/>
      <c r="UX175" s="11"/>
      <c r="UY175" s="11"/>
      <c r="UZ175" s="11"/>
      <c r="VA175" s="11"/>
      <c r="VB175" s="11"/>
      <c r="VC175" s="11"/>
      <c r="VD175" s="11"/>
      <c r="VE175" s="11"/>
      <c r="VF175" s="11"/>
      <c r="VG175" s="11"/>
      <c r="VH175" s="11"/>
      <c r="VI175" s="11"/>
      <c r="VJ175" s="11"/>
      <c r="VK175" s="11"/>
      <c r="VL175" s="11"/>
      <c r="VM175" s="11"/>
      <c r="VN175" s="11"/>
      <c r="VO175" s="11"/>
      <c r="VP175" s="11"/>
      <c r="VQ175" s="11"/>
      <c r="VR175" s="11"/>
      <c r="VS175" s="11"/>
      <c r="VT175" s="11"/>
      <c r="VU175" s="11"/>
      <c r="VV175" s="11"/>
      <c r="VW175" s="11"/>
      <c r="VX175" s="11"/>
      <c r="VY175" s="11"/>
      <c r="VZ175" s="11"/>
      <c r="WA175" s="11"/>
      <c r="WB175" s="11"/>
      <c r="WC175" s="11"/>
      <c r="WD175" s="11"/>
      <c r="WE175" s="11"/>
      <c r="WF175" s="11"/>
      <c r="WG175" s="11"/>
      <c r="WH175" s="11"/>
      <c r="WI175" s="11"/>
      <c r="WJ175" s="11"/>
      <c r="WK175" s="11"/>
      <c r="WL175" s="11"/>
      <c r="WM175" s="11"/>
      <c r="WN175" s="11"/>
      <c r="WO175" s="11"/>
      <c r="WP175" s="11"/>
      <c r="WQ175" s="11"/>
      <c r="WR175" s="11"/>
      <c r="WS175" s="11"/>
      <c r="WT175" s="11"/>
      <c r="WU175" s="11"/>
      <c r="WV175" s="11"/>
      <c r="WW175" s="11"/>
      <c r="WX175" s="11"/>
      <c r="WY175" s="11"/>
      <c r="WZ175" s="11"/>
      <c r="XA175" s="11"/>
      <c r="XB175" s="11"/>
      <c r="XC175" s="11"/>
      <c r="XD175" s="11"/>
      <c r="XE175" s="11"/>
      <c r="XF175" s="11"/>
      <c r="XG175" s="11"/>
      <c r="XH175" s="11"/>
      <c r="XI175" s="11"/>
      <c r="XJ175" s="11"/>
      <c r="XK175" s="11"/>
      <c r="XL175" s="11"/>
      <c r="XM175" s="11"/>
      <c r="XN175" s="11"/>
      <c r="XO175" s="11"/>
      <c r="XP175" s="11"/>
      <c r="XQ175" s="11"/>
      <c r="XR175" s="11"/>
      <c r="XS175" s="11"/>
      <c r="XT175" s="11"/>
      <c r="XU175" s="11"/>
      <c r="XV175" s="11"/>
      <c r="XW175" s="11"/>
      <c r="XX175" s="11"/>
      <c r="XY175" s="11"/>
      <c r="XZ175" s="11"/>
      <c r="YA175" s="11"/>
      <c r="YB175" s="11"/>
      <c r="YC175" s="11"/>
      <c r="YD175" s="11"/>
      <c r="YE175" s="11"/>
      <c r="YF175" s="11"/>
      <c r="YG175" s="11"/>
      <c r="YH175" s="11"/>
      <c r="YI175" s="11"/>
      <c r="YJ175" s="11"/>
      <c r="YK175" s="11"/>
      <c r="YL175" s="11"/>
      <c r="YM175" s="11"/>
      <c r="YN175" s="11"/>
      <c r="YO175" s="11"/>
      <c r="YP175" s="11"/>
      <c r="YQ175" s="11"/>
      <c r="YR175" s="11"/>
      <c r="YS175" s="11"/>
      <c r="YT175" s="11"/>
      <c r="YU175" s="11"/>
      <c r="YV175" s="11"/>
      <c r="YW175" s="11"/>
      <c r="YX175" s="11"/>
      <c r="YY175" s="11"/>
      <c r="YZ175" s="11"/>
      <c r="ZA175" s="11"/>
      <c r="ZB175" s="11"/>
      <c r="ZC175" s="11"/>
      <c r="ZD175" s="11"/>
      <c r="ZE175" s="11"/>
      <c r="ZF175" s="11"/>
      <c r="ZG175" s="11"/>
      <c r="ZH175" s="11"/>
      <c r="ZI175" s="11"/>
      <c r="ZJ175" s="11"/>
      <c r="ZK175" s="11"/>
      <c r="ZL175" s="11"/>
      <c r="ZM175" s="11"/>
      <c r="ZN175" s="11"/>
      <c r="ZO175" s="11"/>
      <c r="ZP175" s="11"/>
      <c r="ZQ175" s="11"/>
      <c r="ZR175" s="11"/>
      <c r="ZS175" s="11"/>
      <c r="ZT175" s="11"/>
      <c r="ZU175" s="11"/>
      <c r="ZV175" s="11"/>
      <c r="ZW175" s="11"/>
      <c r="ZX175" s="11"/>
      <c r="ZY175" s="11"/>
      <c r="ZZ175" s="11"/>
      <c r="AAA175" s="11"/>
      <c r="AAB175" s="11"/>
      <c r="AAC175" s="11"/>
      <c r="AAD175" s="11"/>
      <c r="AAE175" s="11"/>
      <c r="AAF175" s="11"/>
      <c r="AAG175" s="11"/>
      <c r="AAH175" s="11"/>
      <c r="AAI175" s="11"/>
      <c r="AAJ175" s="11"/>
      <c r="AAK175" s="11"/>
      <c r="AAL175" s="11"/>
      <c r="AAM175" s="11"/>
      <c r="AAN175" s="11"/>
      <c r="AAO175" s="11"/>
      <c r="AAP175" s="11"/>
      <c r="AAQ175" s="11"/>
      <c r="AAR175" s="11"/>
      <c r="AAS175" s="11"/>
      <c r="AAT175" s="11"/>
      <c r="AAU175" s="11"/>
      <c r="AAV175" s="11"/>
      <c r="AAW175" s="11"/>
      <c r="AAX175" s="11"/>
      <c r="AAY175" s="11"/>
      <c r="AAZ175" s="11"/>
      <c r="ABA175" s="11"/>
      <c r="ABB175" s="11"/>
      <c r="ABC175" s="11"/>
      <c r="ABD175" s="11"/>
      <c r="ABE175" s="11"/>
      <c r="ABF175" s="11"/>
      <c r="ABG175" s="11"/>
      <c r="ABH175" s="11"/>
      <c r="ABI175" s="11"/>
      <c r="ABJ175" s="11"/>
      <c r="ABK175" s="11"/>
      <c r="ABL175" s="11"/>
      <c r="ABM175" s="11"/>
      <c r="ABN175" s="11"/>
      <c r="ABO175" s="11"/>
      <c r="ABP175" s="11"/>
      <c r="ABQ175" s="11"/>
      <c r="ABR175" s="11"/>
      <c r="ABS175" s="11"/>
      <c r="ABT175" s="11"/>
      <c r="ABU175" s="11"/>
      <c r="ABV175" s="11"/>
      <c r="ABW175" s="11"/>
      <c r="ABX175" s="11"/>
      <c r="ABY175" s="11"/>
      <c r="ABZ175" s="11"/>
      <c r="ACA175" s="11"/>
      <c r="ACB175" s="11"/>
      <c r="ACC175" s="11"/>
      <c r="ACD175" s="11"/>
      <c r="ACE175" s="11"/>
      <c r="ACF175" s="11"/>
      <c r="ACG175" s="11"/>
      <c r="ACH175" s="11"/>
      <c r="ACI175" s="11"/>
      <c r="ACJ175" s="11"/>
      <c r="ACK175" s="11"/>
      <c r="ACL175" s="11"/>
      <c r="ACM175" s="11"/>
      <c r="ACN175" s="11"/>
      <c r="ACO175" s="11"/>
      <c r="ACP175" s="11"/>
      <c r="ACQ175" s="11"/>
      <c r="ACR175" s="11"/>
      <c r="ACS175" s="11"/>
      <c r="ACT175" s="11"/>
      <c r="ACU175" s="11"/>
      <c r="ACV175" s="11"/>
      <c r="ACW175" s="11"/>
      <c r="ACX175" s="11"/>
      <c r="ACY175" s="11"/>
      <c r="ACZ175" s="11"/>
      <c r="ADA175" s="11"/>
      <c r="ADB175" s="11"/>
      <c r="ADC175" s="11"/>
      <c r="ADD175" s="11"/>
      <c r="ADE175" s="11"/>
      <c r="ADF175" s="11"/>
      <c r="ADG175" s="11"/>
      <c r="ADH175" s="11"/>
      <c r="ADI175" s="11"/>
      <c r="ADJ175" s="11"/>
      <c r="ADK175" s="11"/>
      <c r="ADL175" s="11"/>
      <c r="ADM175" s="11"/>
      <c r="ADN175" s="11"/>
      <c r="ADO175" s="11"/>
      <c r="ADP175" s="11"/>
      <c r="ADQ175" s="11"/>
      <c r="ADR175" s="11"/>
      <c r="ADS175" s="11"/>
      <c r="ADT175" s="11"/>
      <c r="ADU175" s="11"/>
      <c r="ADV175" s="11"/>
      <c r="ADW175" s="11"/>
      <c r="ADX175" s="11"/>
      <c r="ADY175" s="11"/>
      <c r="ADZ175" s="11"/>
      <c r="AEA175" s="11"/>
      <c r="AEB175" s="11"/>
      <c r="AEC175" s="11"/>
      <c r="AED175" s="11"/>
      <c r="AEE175" s="11"/>
      <c r="AEF175" s="11"/>
      <c r="AEG175" s="11"/>
      <c r="AEH175" s="11"/>
      <c r="AEI175" s="11"/>
      <c r="AEJ175" s="11"/>
      <c r="AEK175" s="11"/>
      <c r="AEL175" s="11"/>
      <c r="AEM175" s="11"/>
      <c r="AEN175" s="11"/>
      <c r="AEO175" s="11"/>
      <c r="AEP175" s="11"/>
      <c r="AEQ175" s="11"/>
      <c r="AER175" s="11"/>
      <c r="AES175" s="11"/>
      <c r="AET175" s="11"/>
      <c r="AEU175" s="11"/>
      <c r="AEV175" s="11"/>
      <c r="AEW175" s="11"/>
      <c r="AEX175" s="11"/>
      <c r="AEY175" s="11"/>
      <c r="AEZ175" s="11"/>
      <c r="AFA175" s="11"/>
      <c r="AFB175" s="11"/>
      <c r="AFC175" s="11"/>
      <c r="AFD175" s="11"/>
      <c r="AFE175" s="11"/>
      <c r="AFF175" s="11"/>
      <c r="AFG175" s="11"/>
      <c r="AFH175" s="11"/>
      <c r="AFI175" s="11"/>
      <c r="AFJ175" s="11"/>
      <c r="AFK175" s="11"/>
      <c r="AFL175" s="11"/>
      <c r="AFM175" s="11"/>
      <c r="AFN175" s="11"/>
      <c r="AFO175" s="11"/>
      <c r="AFP175" s="11"/>
      <c r="AFQ175" s="11"/>
      <c r="AFR175" s="11"/>
      <c r="AFS175" s="11"/>
      <c r="AFT175" s="11"/>
      <c r="AFU175" s="11"/>
      <c r="AFV175" s="11"/>
      <c r="AFW175" s="11"/>
      <c r="AFX175" s="11"/>
      <c r="AFY175" s="11"/>
      <c r="AFZ175" s="11"/>
      <c r="AGA175" s="11"/>
      <c r="AGB175" s="11"/>
      <c r="AGC175" s="11"/>
      <c r="AGD175" s="11"/>
      <c r="AGE175" s="11"/>
      <c r="AGF175" s="11"/>
      <c r="AGG175" s="11"/>
      <c r="AGH175" s="11"/>
      <c r="AGI175" s="11"/>
      <c r="AGJ175" s="11"/>
      <c r="AGK175" s="11"/>
      <c r="AGL175" s="11"/>
      <c r="AGM175" s="11"/>
      <c r="AGN175" s="11"/>
      <c r="AGO175" s="11"/>
      <c r="AGP175" s="11"/>
      <c r="AGQ175" s="11"/>
      <c r="AGR175" s="11"/>
      <c r="AGS175" s="11"/>
      <c r="AGT175" s="11"/>
      <c r="AGU175" s="11"/>
      <c r="AGV175" s="11"/>
      <c r="AGW175" s="11"/>
      <c r="AGX175" s="11"/>
      <c r="AGY175" s="11"/>
      <c r="AGZ175" s="11"/>
      <c r="AHA175" s="11"/>
      <c r="AHB175" s="11"/>
      <c r="AHC175" s="11"/>
      <c r="AHD175" s="11"/>
      <c r="AHE175" s="11"/>
      <c r="AHF175" s="11"/>
      <c r="AHG175" s="11"/>
      <c r="AHH175" s="11"/>
      <c r="AHI175" s="11"/>
      <c r="AHJ175" s="11"/>
      <c r="AHK175" s="11"/>
      <c r="AHL175" s="11"/>
      <c r="AHM175" s="11"/>
      <c r="AHN175" s="11"/>
      <c r="AHO175" s="11"/>
      <c r="AHP175" s="11"/>
      <c r="AHQ175" s="11"/>
      <c r="AHR175" s="11"/>
      <c r="AHS175" s="11"/>
      <c r="AHT175" s="11"/>
      <c r="AHU175" s="11"/>
      <c r="AHV175" s="11"/>
      <c r="AHW175" s="11"/>
      <c r="AHX175" s="11"/>
      <c r="AHY175" s="11"/>
      <c r="AHZ175" s="11"/>
      <c r="AIA175" s="11"/>
      <c r="AIB175" s="11"/>
      <c r="AIC175" s="11"/>
      <c r="AID175" s="11"/>
      <c r="AIE175" s="11"/>
      <c r="AIF175" s="11"/>
      <c r="AIG175" s="11"/>
      <c r="AIH175" s="11"/>
      <c r="AII175" s="11"/>
      <c r="AIJ175" s="11"/>
      <c r="AIK175" s="11"/>
      <c r="AIL175" s="11"/>
      <c r="AIM175" s="11"/>
      <c r="AIN175" s="11"/>
      <c r="AIO175" s="11"/>
      <c r="AIP175" s="11"/>
      <c r="AIQ175" s="11"/>
      <c r="AIR175" s="11"/>
      <c r="AIS175" s="11"/>
      <c r="AIT175" s="11"/>
      <c r="AIU175" s="11"/>
      <c r="AIV175" s="11"/>
      <c r="AIW175" s="11"/>
      <c r="AIX175" s="11"/>
      <c r="AIY175" s="11"/>
      <c r="AIZ175" s="11"/>
      <c r="AJA175" s="11"/>
      <c r="AJB175" s="11"/>
      <c r="AJC175" s="11"/>
      <c r="AJD175" s="11"/>
      <c r="AJE175" s="11"/>
      <c r="AJF175" s="11"/>
      <c r="AJG175" s="11"/>
      <c r="AJH175" s="11"/>
      <c r="AJI175" s="11"/>
      <c r="AJJ175" s="11"/>
      <c r="AJK175" s="11"/>
      <c r="AJL175" s="11"/>
      <c r="AJM175" s="11"/>
      <c r="AJN175" s="11"/>
      <c r="AJO175" s="11"/>
      <c r="AJP175" s="11"/>
      <c r="AJQ175" s="11"/>
      <c r="AJR175" s="11"/>
      <c r="AJS175" s="11"/>
      <c r="AJT175" s="11"/>
      <c r="AJU175" s="11"/>
      <c r="AJV175" s="11"/>
      <c r="AJW175" s="11"/>
      <c r="AJX175" s="11"/>
      <c r="AJY175" s="11"/>
      <c r="AJZ175" s="11"/>
      <c r="AKA175" s="11"/>
      <c r="AKB175" s="11"/>
      <c r="AKC175" s="11"/>
      <c r="AKD175" s="11"/>
      <c r="AKE175" s="11"/>
      <c r="AKF175" s="11"/>
      <c r="AKG175" s="11"/>
      <c r="AKH175" s="11"/>
      <c r="AKI175" s="11"/>
      <c r="AKJ175" s="11"/>
      <c r="AKK175" s="11"/>
      <c r="AKL175" s="11"/>
      <c r="AKM175" s="11"/>
      <c r="AKN175" s="11"/>
      <c r="AKO175" s="11"/>
      <c r="AKP175" s="11"/>
      <c r="AKQ175" s="11"/>
      <c r="AKR175" s="11"/>
      <c r="AKS175" s="11"/>
      <c r="AKT175" s="11"/>
      <c r="AKU175" s="11"/>
      <c r="AKV175" s="11"/>
      <c r="AKW175" s="11"/>
      <c r="AKX175" s="11"/>
      <c r="AKY175" s="11"/>
      <c r="AKZ175" s="11"/>
      <c r="ALA175" s="11"/>
      <c r="ALB175" s="11"/>
      <c r="ALC175" s="11"/>
      <c r="ALD175" s="11"/>
      <c r="ALE175" s="11"/>
      <c r="ALF175" s="11"/>
      <c r="ALG175" s="11"/>
      <c r="ALH175" s="11"/>
      <c r="ALI175" s="11"/>
      <c r="ALJ175" s="11"/>
      <c r="ALK175" s="11"/>
      <c r="ALL175" s="11"/>
      <c r="ALM175" s="11"/>
      <c r="ALN175" s="11"/>
      <c r="ALO175" s="11"/>
      <c r="ALP175" s="11"/>
      <c r="ALQ175" s="11"/>
      <c r="ALR175" s="11"/>
      <c r="ALS175" s="11"/>
      <c r="ALT175" s="11"/>
      <c r="ALU175" s="11"/>
      <c r="ALV175" s="11"/>
      <c r="ALW175" s="11"/>
      <c r="ALX175" s="11"/>
      <c r="ALY175" s="11"/>
      <c r="ALZ175" s="11"/>
      <c r="AMA175" s="11"/>
      <c r="AMB175" s="11"/>
      <c r="AMC175" s="11"/>
      <c r="AMD175" s="11"/>
      <c r="AME175" s="11"/>
      <c r="AMF175" s="11"/>
      <c r="AMG175" s="11"/>
      <c r="AMH175" s="11"/>
      <c r="AMI175" s="11"/>
      <c r="AMJ175" s="11"/>
      <c r="AMK175" s="11"/>
      <c r="AML175" s="11"/>
      <c r="AMM175" s="11"/>
      <c r="AMN175" s="11"/>
      <c r="AMO175" s="11"/>
      <c r="AMP175" s="11"/>
      <c r="AMQ175" s="11"/>
      <c r="AMR175" s="11"/>
      <c r="AMS175" s="11"/>
      <c r="AMT175" s="11"/>
      <c r="AMU175" s="11"/>
      <c r="AMV175" s="11"/>
      <c r="AMW175" s="11"/>
      <c r="AMX175" s="11"/>
      <c r="AMY175" s="11"/>
      <c r="AMZ175" s="11"/>
      <c r="ANA175" s="11"/>
      <c r="ANB175" s="11"/>
      <c r="ANC175" s="11"/>
      <c r="AND175" s="11"/>
      <c r="ANE175" s="11"/>
      <c r="ANF175" s="11"/>
      <c r="ANG175" s="11"/>
      <c r="ANH175" s="11"/>
      <c r="ANI175" s="11"/>
      <c r="ANJ175" s="11"/>
      <c r="ANK175" s="11"/>
      <c r="ANL175" s="11"/>
      <c r="ANM175" s="11"/>
      <c r="ANN175" s="11"/>
      <c r="ANO175" s="11"/>
      <c r="ANP175" s="11"/>
      <c r="ANQ175" s="11"/>
      <c r="ANR175" s="11"/>
      <c r="ANS175" s="11"/>
      <c r="ANT175" s="11"/>
      <c r="ANU175" s="11"/>
      <c r="ANV175" s="11"/>
      <c r="ANW175" s="11"/>
      <c r="ANX175" s="11"/>
      <c r="ANY175" s="11"/>
      <c r="ANZ175" s="11"/>
      <c r="AOA175" s="11"/>
      <c r="AOB175" s="11"/>
      <c r="AOC175" s="11"/>
      <c r="AOD175" s="11"/>
      <c r="AOE175" s="11"/>
      <c r="AOF175" s="11"/>
      <c r="AOG175" s="11"/>
      <c r="AOH175" s="11"/>
      <c r="AOI175" s="11"/>
      <c r="AOJ175" s="11"/>
      <c r="AOK175" s="11"/>
      <c r="AOL175" s="11"/>
      <c r="AOM175" s="11"/>
      <c r="AON175" s="11"/>
      <c r="AOO175" s="11"/>
      <c r="AOP175" s="11"/>
      <c r="AOQ175" s="11"/>
      <c r="AOR175" s="11"/>
      <c r="AOS175" s="11"/>
      <c r="AOT175" s="11"/>
      <c r="AOU175" s="11"/>
      <c r="AOV175" s="11"/>
      <c r="AOW175" s="11"/>
      <c r="AOX175" s="11"/>
      <c r="AOY175" s="11"/>
      <c r="AOZ175" s="11"/>
      <c r="APA175" s="11"/>
      <c r="APB175" s="11"/>
      <c r="APC175" s="11"/>
      <c r="APD175" s="11"/>
      <c r="APE175" s="11"/>
      <c r="APF175" s="11"/>
      <c r="APG175" s="11"/>
      <c r="APH175" s="11"/>
      <c r="API175" s="11"/>
      <c r="APJ175" s="11"/>
      <c r="APK175" s="11"/>
      <c r="APL175" s="11"/>
      <c r="APM175" s="11"/>
      <c r="APN175" s="11"/>
      <c r="APO175" s="11"/>
      <c r="APP175" s="11"/>
      <c r="APQ175" s="11"/>
      <c r="APR175" s="11"/>
      <c r="APS175" s="11"/>
      <c r="APT175" s="11"/>
      <c r="APU175" s="11"/>
      <c r="APV175" s="11"/>
      <c r="APW175" s="11"/>
      <c r="APX175" s="11"/>
      <c r="APY175" s="11"/>
      <c r="APZ175" s="11"/>
      <c r="AQA175" s="11"/>
      <c r="AQB175" s="11"/>
      <c r="AQC175" s="11"/>
      <c r="AQD175" s="11"/>
      <c r="AQE175" s="11"/>
      <c r="AQF175" s="11"/>
      <c r="AQG175" s="11"/>
      <c r="AQH175" s="11"/>
      <c r="AQI175" s="11"/>
      <c r="AQJ175" s="11"/>
      <c r="AQK175" s="11"/>
      <c r="AQL175" s="11"/>
      <c r="AQM175" s="11"/>
      <c r="AQN175" s="11"/>
      <c r="AQO175" s="11"/>
      <c r="AQP175" s="11"/>
      <c r="AQQ175" s="11"/>
      <c r="AQR175" s="11"/>
      <c r="AQS175" s="11"/>
      <c r="AQT175" s="11"/>
      <c r="AQU175" s="11"/>
      <c r="AQV175" s="11"/>
      <c r="AQW175" s="11"/>
      <c r="AQX175" s="11"/>
      <c r="AQY175" s="11"/>
      <c r="AQZ175" s="11"/>
      <c r="ARA175" s="11"/>
      <c r="ARB175" s="11"/>
      <c r="ARC175" s="11"/>
      <c r="ARD175" s="11"/>
      <c r="ARE175" s="11"/>
      <c r="ARF175" s="11"/>
      <c r="ARG175" s="11"/>
      <c r="ARH175" s="11"/>
      <c r="ARI175" s="11"/>
      <c r="ARJ175" s="11"/>
      <c r="ARK175" s="11"/>
      <c r="ARL175" s="11"/>
      <c r="ARM175" s="11"/>
      <c r="ARN175" s="11"/>
      <c r="ARO175" s="11"/>
      <c r="ARP175" s="11"/>
      <c r="ARQ175" s="11"/>
      <c r="ARR175" s="11"/>
      <c r="ARS175" s="11"/>
      <c r="ART175" s="11"/>
      <c r="ARU175" s="11"/>
      <c r="ARV175" s="11"/>
      <c r="ARW175" s="11"/>
      <c r="ARX175" s="11"/>
      <c r="ARY175" s="11"/>
      <c r="ARZ175" s="11"/>
      <c r="ASA175" s="11"/>
      <c r="ASB175" s="11"/>
      <c r="ASC175" s="11"/>
      <c r="ASD175" s="11"/>
      <c r="ASE175" s="11"/>
      <c r="ASF175" s="11"/>
      <c r="ASG175" s="11"/>
      <c r="ASH175" s="11"/>
      <c r="ASI175" s="11"/>
      <c r="ASJ175" s="11"/>
      <c r="ASK175" s="11"/>
      <c r="ASL175" s="11"/>
      <c r="ASM175" s="11"/>
      <c r="ASN175" s="11"/>
      <c r="ASO175" s="11"/>
      <c r="ASP175" s="11"/>
      <c r="ASQ175" s="11"/>
      <c r="ASR175" s="11"/>
      <c r="ASS175" s="11"/>
      <c r="AST175" s="11"/>
      <c r="ASU175" s="11"/>
      <c r="ASV175" s="11"/>
      <c r="ASW175" s="11"/>
      <c r="ASX175" s="11"/>
      <c r="ASY175" s="11"/>
      <c r="ASZ175" s="11"/>
      <c r="ATA175" s="11"/>
      <c r="ATB175" s="11"/>
      <c r="ATC175" s="11"/>
      <c r="ATD175" s="11"/>
      <c r="ATE175" s="11"/>
      <c r="ATF175" s="11"/>
      <c r="ATG175" s="11"/>
      <c r="ATH175" s="11"/>
      <c r="ATI175" s="11"/>
      <c r="ATJ175" s="11"/>
      <c r="ATK175" s="11"/>
      <c r="ATL175" s="11"/>
      <c r="ATM175" s="11"/>
      <c r="ATN175" s="11"/>
      <c r="ATO175" s="11"/>
      <c r="ATP175" s="11"/>
      <c r="ATQ175" s="11"/>
      <c r="ATR175" s="11"/>
      <c r="ATS175" s="11"/>
      <c r="ATT175" s="11"/>
      <c r="ATU175" s="11"/>
      <c r="ATV175" s="11"/>
      <c r="ATW175" s="11"/>
      <c r="ATX175" s="11"/>
      <c r="ATY175" s="11"/>
      <c r="ATZ175" s="11"/>
      <c r="AUA175" s="11"/>
      <c r="AUB175" s="11"/>
      <c r="AUC175" s="11"/>
      <c r="AUD175" s="11"/>
      <c r="AUE175" s="11"/>
      <c r="AUF175" s="11"/>
      <c r="AUG175" s="11"/>
      <c r="AUH175" s="11"/>
      <c r="AUI175" s="11"/>
      <c r="AUJ175" s="11"/>
      <c r="AUK175" s="11"/>
      <c r="AUL175" s="11"/>
      <c r="AUM175" s="11"/>
      <c r="AUN175" s="11"/>
      <c r="AUO175" s="11"/>
      <c r="AUP175" s="11"/>
      <c r="AUQ175" s="11"/>
      <c r="AUR175" s="11"/>
      <c r="AUS175" s="11"/>
      <c r="AUT175" s="11"/>
      <c r="AUU175" s="11"/>
      <c r="AUV175" s="11"/>
      <c r="AUW175" s="11"/>
      <c r="AUX175" s="11"/>
      <c r="AUY175" s="11"/>
      <c r="AUZ175" s="11"/>
      <c r="AVA175" s="11"/>
      <c r="AVB175" s="11"/>
      <c r="AVC175" s="11"/>
      <c r="AVD175" s="11"/>
      <c r="AVE175" s="11"/>
      <c r="AVF175" s="11"/>
      <c r="AVG175" s="11"/>
      <c r="AVH175" s="11"/>
      <c r="AVI175" s="11"/>
      <c r="AVJ175" s="11"/>
      <c r="AVK175" s="11"/>
      <c r="AVL175" s="11"/>
      <c r="AVM175" s="11"/>
      <c r="AVN175" s="11"/>
      <c r="AVO175" s="11"/>
      <c r="AVP175" s="11"/>
      <c r="AVQ175" s="11"/>
      <c r="AVR175" s="11"/>
      <c r="AVS175" s="11"/>
      <c r="AVT175" s="11"/>
      <c r="AVU175" s="11"/>
      <c r="AVV175" s="11"/>
      <c r="AVW175" s="11"/>
      <c r="AVX175" s="11"/>
      <c r="AVY175" s="11"/>
      <c r="AVZ175" s="11"/>
      <c r="AWA175" s="11"/>
      <c r="AWB175" s="11"/>
      <c r="AWC175" s="11"/>
      <c r="AWD175" s="11"/>
      <c r="AWE175" s="11"/>
      <c r="AWF175" s="11"/>
      <c r="AWG175" s="11"/>
      <c r="AWH175" s="11"/>
      <c r="AWI175" s="11"/>
      <c r="AWJ175" s="11"/>
      <c r="AWK175" s="11"/>
      <c r="AWL175" s="11"/>
      <c r="AWM175" s="11"/>
      <c r="AWN175" s="11"/>
      <c r="AWO175" s="11"/>
      <c r="AWP175" s="11"/>
      <c r="AWQ175" s="11"/>
      <c r="AWR175" s="11"/>
      <c r="AWS175" s="11"/>
      <c r="AWT175" s="11"/>
      <c r="AWU175" s="11"/>
      <c r="AWV175" s="11"/>
      <c r="AWW175" s="11"/>
      <c r="AWX175" s="11"/>
      <c r="AWY175" s="11"/>
      <c r="AWZ175" s="11"/>
      <c r="AXA175" s="11"/>
      <c r="AXB175" s="11"/>
      <c r="AXC175" s="11"/>
      <c r="AXD175" s="11"/>
      <c r="AXE175" s="11"/>
      <c r="AXF175" s="11"/>
      <c r="AXG175" s="11"/>
      <c r="AXH175" s="11"/>
      <c r="AXI175" s="11"/>
      <c r="AXJ175" s="11"/>
      <c r="AXK175" s="11"/>
      <c r="AXL175" s="11"/>
      <c r="AXM175" s="11"/>
      <c r="AXN175" s="11"/>
      <c r="AXO175" s="11"/>
      <c r="AXP175" s="11"/>
      <c r="AXQ175" s="11"/>
      <c r="AXR175" s="11"/>
      <c r="AXS175" s="11"/>
      <c r="AXT175" s="11"/>
      <c r="AXU175" s="11"/>
      <c r="AXV175" s="11"/>
      <c r="AXW175" s="11"/>
      <c r="AXX175" s="11"/>
      <c r="AXY175" s="11"/>
      <c r="AXZ175" s="11"/>
      <c r="AYA175" s="11"/>
      <c r="AYB175" s="11"/>
      <c r="AYC175" s="11"/>
      <c r="AYD175" s="11"/>
      <c r="AYE175" s="11"/>
      <c r="AYF175" s="11"/>
      <c r="AYG175" s="11"/>
      <c r="AYH175" s="11"/>
      <c r="AYI175" s="11"/>
      <c r="AYJ175" s="11"/>
      <c r="AYK175" s="11"/>
      <c r="AYL175" s="11"/>
      <c r="AYM175" s="11"/>
      <c r="AYN175" s="11"/>
      <c r="AYO175" s="11"/>
      <c r="AYP175" s="11"/>
      <c r="AYQ175" s="11"/>
      <c r="AYR175" s="11"/>
      <c r="AYS175" s="11"/>
      <c r="AYT175" s="11"/>
      <c r="AYU175" s="11"/>
      <c r="AYV175" s="11"/>
      <c r="AYW175" s="11"/>
      <c r="AYX175" s="11"/>
      <c r="AYY175" s="11"/>
      <c r="AYZ175" s="11"/>
      <c r="AZA175" s="11"/>
      <c r="AZB175" s="11"/>
      <c r="AZC175" s="11"/>
      <c r="AZD175" s="11"/>
      <c r="AZE175" s="11"/>
      <c r="AZF175" s="11"/>
      <c r="AZG175" s="11"/>
      <c r="AZH175" s="11"/>
      <c r="AZI175" s="11"/>
      <c r="AZJ175" s="11"/>
      <c r="AZK175" s="11"/>
      <c r="AZL175" s="11"/>
      <c r="AZM175" s="11"/>
      <c r="AZN175" s="11"/>
      <c r="AZO175" s="11"/>
      <c r="AZP175" s="11"/>
      <c r="AZQ175" s="11"/>
      <c r="AZR175" s="11"/>
      <c r="AZS175" s="11"/>
      <c r="AZT175" s="11"/>
      <c r="AZU175" s="11"/>
      <c r="AZV175" s="11"/>
      <c r="AZW175" s="11"/>
      <c r="AZX175" s="11"/>
      <c r="AZY175" s="11"/>
      <c r="AZZ175" s="11"/>
      <c r="BAA175" s="11"/>
      <c r="BAB175" s="11"/>
      <c r="BAC175" s="11"/>
      <c r="BAD175" s="11"/>
      <c r="BAE175" s="11"/>
      <c r="BAF175" s="11"/>
      <c r="BAG175" s="11"/>
      <c r="BAH175" s="11"/>
      <c r="BAI175" s="11"/>
      <c r="BAJ175" s="11"/>
      <c r="BAK175" s="11"/>
      <c r="BAL175" s="11"/>
      <c r="BAM175" s="11"/>
      <c r="BAN175" s="11"/>
      <c r="BAO175" s="11"/>
      <c r="BAP175" s="11"/>
      <c r="BAQ175" s="11"/>
      <c r="BAR175" s="11"/>
      <c r="BAS175" s="11"/>
      <c r="BAT175" s="11"/>
      <c r="BAU175" s="11"/>
      <c r="BAV175" s="11"/>
      <c r="BAW175" s="11"/>
      <c r="BAX175" s="11"/>
      <c r="BAY175" s="11"/>
      <c r="BAZ175" s="11"/>
      <c r="BBA175" s="11"/>
      <c r="BBB175" s="11"/>
      <c r="BBC175" s="11"/>
      <c r="BBD175" s="11"/>
      <c r="BBE175" s="11"/>
      <c r="BBF175" s="11"/>
      <c r="BBG175" s="11"/>
      <c r="BBH175" s="11"/>
      <c r="BBI175" s="11"/>
      <c r="BBJ175" s="11"/>
      <c r="BBK175" s="11"/>
      <c r="BBL175" s="11"/>
      <c r="BBM175" s="11"/>
      <c r="BBN175" s="11"/>
      <c r="BBO175" s="11"/>
      <c r="BBP175" s="11"/>
      <c r="BBQ175" s="11"/>
      <c r="BBR175" s="11"/>
      <c r="BBS175" s="11"/>
      <c r="BBT175" s="11"/>
      <c r="BBU175" s="11"/>
      <c r="BBV175" s="11"/>
      <c r="BBW175" s="11"/>
      <c r="BBX175" s="11"/>
      <c r="BBY175" s="11"/>
      <c r="BBZ175" s="11"/>
      <c r="BCA175" s="11"/>
      <c r="BCB175" s="11"/>
      <c r="BCC175" s="11"/>
      <c r="BCD175" s="11"/>
      <c r="BCE175" s="11"/>
      <c r="BCF175" s="11"/>
      <c r="BCG175" s="11"/>
      <c r="BCH175" s="11"/>
      <c r="BCI175" s="11"/>
      <c r="BCJ175" s="11"/>
      <c r="BCK175" s="11"/>
      <c r="BCL175" s="11"/>
      <c r="BCM175" s="11"/>
      <c r="BCN175" s="11"/>
      <c r="BCO175" s="11"/>
      <c r="BCP175" s="11"/>
      <c r="BCQ175" s="11"/>
      <c r="BCR175" s="11"/>
      <c r="BCS175" s="11"/>
      <c r="BCT175" s="11"/>
      <c r="BCU175" s="11"/>
      <c r="BCV175" s="11"/>
      <c r="BCW175" s="11"/>
      <c r="BCX175" s="11"/>
      <c r="BCY175" s="11"/>
      <c r="BCZ175" s="11"/>
      <c r="BDA175" s="11"/>
      <c r="BDB175" s="11"/>
      <c r="BDC175" s="11"/>
      <c r="BDD175" s="11"/>
      <c r="BDE175" s="11"/>
      <c r="BDF175" s="11"/>
      <c r="BDG175" s="11"/>
      <c r="BDH175" s="11"/>
      <c r="BDI175" s="11"/>
      <c r="BDJ175" s="11"/>
      <c r="BDK175" s="11"/>
      <c r="BDL175" s="11"/>
      <c r="BDM175" s="11"/>
      <c r="BDN175" s="11"/>
      <c r="BDO175" s="11"/>
      <c r="BDP175" s="11"/>
      <c r="BDQ175" s="11"/>
      <c r="BDR175" s="11"/>
      <c r="BDS175" s="11"/>
      <c r="BDT175" s="11"/>
      <c r="BDU175" s="11"/>
      <c r="BDV175" s="11"/>
      <c r="BDW175" s="11"/>
      <c r="BDX175" s="11"/>
      <c r="BDY175" s="11"/>
      <c r="BDZ175" s="11"/>
      <c r="BEA175" s="11"/>
      <c r="BEB175" s="11"/>
      <c r="BEC175" s="11"/>
      <c r="BED175" s="11"/>
      <c r="BEE175" s="11"/>
      <c r="BEF175" s="11"/>
      <c r="BEG175" s="11"/>
      <c r="BEH175" s="11"/>
      <c r="BEI175" s="11"/>
      <c r="BEJ175" s="11"/>
      <c r="BEK175" s="11"/>
      <c r="BEL175" s="11"/>
      <c r="BEM175" s="11"/>
      <c r="BEN175" s="11"/>
      <c r="BEO175" s="11"/>
      <c r="BEP175" s="11"/>
      <c r="BEQ175" s="11"/>
      <c r="BER175" s="11"/>
      <c r="BES175" s="11"/>
      <c r="BET175" s="11"/>
      <c r="BEU175" s="11"/>
      <c r="BEV175" s="11"/>
      <c r="BEW175" s="11"/>
      <c r="BEX175" s="11"/>
      <c r="BEY175" s="11"/>
      <c r="BEZ175" s="11"/>
      <c r="BFA175" s="11"/>
      <c r="BFB175" s="11"/>
      <c r="BFC175" s="11"/>
      <c r="BFD175" s="11"/>
      <c r="BFE175" s="11"/>
      <c r="BFF175" s="11"/>
      <c r="BFG175" s="11"/>
      <c r="BFH175" s="11"/>
      <c r="BFI175" s="11"/>
      <c r="BFJ175" s="11"/>
      <c r="BFK175" s="11"/>
      <c r="BFL175" s="11"/>
      <c r="BFM175" s="11"/>
      <c r="BFN175" s="11"/>
      <c r="BFO175" s="11"/>
      <c r="BFP175" s="11"/>
      <c r="BFQ175" s="11"/>
      <c r="BFR175" s="11"/>
      <c r="BFS175" s="11"/>
      <c r="BFT175" s="11"/>
      <c r="BFU175" s="11"/>
      <c r="BFV175" s="11"/>
      <c r="BFW175" s="11"/>
      <c r="BFX175" s="11"/>
      <c r="BFY175" s="11"/>
      <c r="BFZ175" s="11"/>
      <c r="BGA175" s="11"/>
      <c r="BGB175" s="11"/>
      <c r="BGC175" s="11"/>
      <c r="BGD175" s="11"/>
      <c r="BGE175" s="11"/>
      <c r="BGF175" s="11"/>
      <c r="BGG175" s="11"/>
      <c r="BGH175" s="11"/>
      <c r="BGI175" s="11"/>
      <c r="BGJ175" s="11"/>
      <c r="BGK175" s="11"/>
      <c r="BGL175" s="11"/>
      <c r="BGM175" s="11"/>
      <c r="BGN175" s="11"/>
      <c r="BGO175" s="11"/>
      <c r="BGP175" s="11"/>
      <c r="BGQ175" s="11"/>
      <c r="BGR175" s="11"/>
      <c r="BGS175" s="11"/>
      <c r="BGT175" s="11"/>
      <c r="BGU175" s="11"/>
      <c r="BGV175" s="11"/>
      <c r="BGW175" s="11"/>
      <c r="BGX175" s="11"/>
      <c r="BGY175" s="11"/>
      <c r="BGZ175" s="11"/>
      <c r="BHA175" s="11"/>
      <c r="BHB175" s="11"/>
      <c r="BHC175" s="11"/>
      <c r="BHD175" s="11"/>
      <c r="BHE175" s="11"/>
      <c r="BHF175" s="11"/>
      <c r="BHG175" s="11"/>
      <c r="BHH175" s="11"/>
      <c r="BHI175" s="11"/>
      <c r="BHJ175" s="11"/>
      <c r="BHK175" s="11"/>
      <c r="BHL175" s="11"/>
      <c r="BHM175" s="11"/>
      <c r="BHN175" s="11"/>
      <c r="BHO175" s="11"/>
      <c r="BHP175" s="11"/>
      <c r="BHQ175" s="11"/>
      <c r="BHR175" s="11"/>
      <c r="BHS175" s="11"/>
      <c r="BHT175" s="11"/>
      <c r="BHU175" s="11"/>
      <c r="BHV175" s="11"/>
      <c r="BHW175" s="11"/>
      <c r="BHX175" s="11"/>
      <c r="BHY175" s="11"/>
      <c r="BHZ175" s="11"/>
      <c r="BIA175" s="11"/>
      <c r="BIB175" s="11"/>
      <c r="BIC175" s="11"/>
      <c r="BID175" s="11"/>
      <c r="BIE175" s="11"/>
      <c r="BIF175" s="11"/>
      <c r="BIG175" s="11"/>
      <c r="BIH175" s="11"/>
      <c r="BII175" s="11"/>
      <c r="BIJ175" s="11"/>
      <c r="BIK175" s="11"/>
      <c r="BIL175" s="11"/>
      <c r="BIM175" s="11"/>
      <c r="BIN175" s="11"/>
      <c r="BIO175" s="11"/>
      <c r="BIP175" s="11"/>
      <c r="BIQ175" s="11"/>
      <c r="BIR175" s="11"/>
      <c r="BIS175" s="11"/>
      <c r="BIT175" s="11"/>
      <c r="BIU175" s="11"/>
      <c r="BIV175" s="11"/>
      <c r="BIW175" s="11"/>
      <c r="BIX175" s="11"/>
      <c r="BIY175" s="11"/>
      <c r="BIZ175" s="11"/>
      <c r="BJA175" s="11"/>
      <c r="BJB175" s="11"/>
      <c r="BJC175" s="11"/>
      <c r="BJD175" s="11"/>
      <c r="BJE175" s="11"/>
      <c r="BJF175" s="11"/>
      <c r="BJG175" s="11"/>
      <c r="BJH175" s="11"/>
      <c r="BJI175" s="11"/>
      <c r="BJJ175" s="11"/>
      <c r="BJK175" s="11"/>
      <c r="BJL175" s="11"/>
      <c r="BJM175" s="11"/>
      <c r="BJN175" s="11"/>
      <c r="BJO175" s="11"/>
      <c r="BJP175" s="11"/>
      <c r="BJQ175" s="11"/>
      <c r="BJR175" s="11"/>
      <c r="BJS175" s="11"/>
      <c r="BJT175" s="11"/>
      <c r="BJU175" s="11"/>
      <c r="BJV175" s="11"/>
      <c r="BJW175" s="11"/>
      <c r="BJX175" s="11"/>
      <c r="BJY175" s="11"/>
      <c r="BJZ175" s="11"/>
      <c r="BKA175" s="11"/>
      <c r="BKB175" s="11"/>
      <c r="BKC175" s="11"/>
      <c r="BKD175" s="11"/>
      <c r="BKE175" s="11"/>
      <c r="BKF175" s="11"/>
      <c r="BKG175" s="11"/>
      <c r="BKH175" s="11"/>
      <c r="BKI175" s="11"/>
      <c r="BKJ175" s="11"/>
      <c r="BKK175" s="11"/>
      <c r="BKL175" s="11"/>
      <c r="BKM175" s="11"/>
      <c r="BKN175" s="11"/>
      <c r="BKO175" s="11"/>
      <c r="BKP175" s="11"/>
      <c r="BKQ175" s="11"/>
      <c r="BKR175" s="11"/>
      <c r="BKS175" s="11"/>
      <c r="BKT175" s="11"/>
      <c r="BKU175" s="11"/>
      <c r="BKV175" s="11"/>
      <c r="BKW175" s="11"/>
      <c r="BKX175" s="11"/>
      <c r="BKY175" s="11"/>
      <c r="BKZ175" s="11"/>
      <c r="BLA175" s="11"/>
      <c r="BLB175" s="11"/>
      <c r="BLC175" s="11"/>
      <c r="BLD175" s="11"/>
      <c r="BLE175" s="11"/>
      <c r="BLF175" s="11"/>
      <c r="BLG175" s="11"/>
      <c r="BLH175" s="11"/>
      <c r="BLI175" s="11"/>
      <c r="BLJ175" s="11"/>
      <c r="BLK175" s="11"/>
      <c r="BLL175" s="11"/>
      <c r="BLM175" s="11"/>
      <c r="BLN175" s="11"/>
      <c r="BLO175" s="11"/>
      <c r="BLP175" s="11"/>
      <c r="BLQ175" s="11"/>
      <c r="BLR175" s="11"/>
      <c r="BLS175" s="11"/>
      <c r="BLT175" s="11"/>
      <c r="BLU175" s="11"/>
      <c r="BLV175" s="11"/>
      <c r="BLW175" s="11"/>
      <c r="BLX175" s="11"/>
      <c r="BLY175" s="11"/>
      <c r="BLZ175" s="11"/>
      <c r="BMA175" s="11"/>
      <c r="BMB175" s="11"/>
      <c r="BMC175" s="11"/>
      <c r="BMD175" s="11"/>
      <c r="BME175" s="11"/>
      <c r="BMF175" s="11"/>
      <c r="BMG175" s="11"/>
      <c r="BMH175" s="11"/>
      <c r="BMI175" s="11"/>
      <c r="BMJ175" s="11"/>
      <c r="BMK175" s="11"/>
      <c r="BML175" s="11"/>
      <c r="BMM175" s="11"/>
      <c r="BMN175" s="11"/>
      <c r="BMO175" s="11"/>
      <c r="BMP175" s="11"/>
      <c r="BMQ175" s="11"/>
      <c r="BMR175" s="11"/>
      <c r="BMS175" s="11"/>
      <c r="BMT175" s="11"/>
      <c r="BMU175" s="11"/>
      <c r="BMV175" s="11"/>
      <c r="BMW175" s="11"/>
      <c r="BMX175" s="11"/>
      <c r="BMY175" s="11"/>
      <c r="BMZ175" s="11"/>
      <c r="BNA175" s="11"/>
      <c r="BNB175" s="11"/>
      <c r="BNC175" s="11"/>
      <c r="BND175" s="11"/>
      <c r="BNE175" s="11"/>
      <c r="BNF175" s="11"/>
      <c r="BNG175" s="11"/>
      <c r="BNH175" s="11"/>
      <c r="BNI175" s="11"/>
      <c r="BNJ175" s="11"/>
      <c r="BNK175" s="11"/>
      <c r="BNL175" s="11"/>
      <c r="BNM175" s="11"/>
      <c r="BNN175" s="11"/>
      <c r="BNO175" s="11"/>
      <c r="BNP175" s="11"/>
      <c r="BNQ175" s="11"/>
      <c r="BNR175" s="11"/>
      <c r="BNS175" s="11"/>
      <c r="BNT175" s="11"/>
      <c r="BNU175" s="11"/>
      <c r="BNV175" s="11"/>
      <c r="BNW175" s="11"/>
      <c r="BNX175" s="11"/>
      <c r="BNY175" s="11"/>
      <c r="BNZ175" s="11"/>
      <c r="BOA175" s="11"/>
      <c r="BOB175" s="11"/>
      <c r="BOC175" s="11"/>
      <c r="BOD175" s="11"/>
      <c r="BOE175" s="11"/>
      <c r="BOF175" s="11"/>
      <c r="BOG175" s="11"/>
      <c r="BOH175" s="11"/>
      <c r="BOI175" s="11"/>
      <c r="BOJ175" s="11"/>
      <c r="BOK175" s="11"/>
      <c r="BOL175" s="11"/>
      <c r="BOM175" s="11"/>
      <c r="BON175" s="11"/>
      <c r="BOO175" s="11"/>
      <c r="BOP175" s="11"/>
      <c r="BOQ175" s="11"/>
      <c r="BOR175" s="11"/>
      <c r="BOS175" s="11"/>
      <c r="BOT175" s="11"/>
      <c r="BOU175" s="11"/>
      <c r="BOV175" s="11"/>
      <c r="BOW175" s="11"/>
      <c r="BOX175" s="11"/>
      <c r="BOY175" s="11"/>
      <c r="BOZ175" s="11"/>
      <c r="BPA175" s="11"/>
      <c r="BPB175" s="11"/>
      <c r="BPC175" s="11"/>
      <c r="BPD175" s="11"/>
      <c r="BPE175" s="11"/>
      <c r="BPF175" s="11"/>
      <c r="BPG175" s="11"/>
      <c r="BPH175" s="11"/>
      <c r="BPI175" s="11"/>
      <c r="BPJ175" s="11"/>
      <c r="BPK175" s="11"/>
      <c r="BPL175" s="11"/>
      <c r="BPM175" s="11"/>
      <c r="BPN175" s="11"/>
      <c r="BPO175" s="11"/>
      <c r="BPP175" s="11"/>
      <c r="BPQ175" s="11"/>
      <c r="BPR175" s="11"/>
      <c r="BPS175" s="11"/>
      <c r="BPT175" s="11"/>
      <c r="BPU175" s="11"/>
      <c r="BPV175" s="11"/>
      <c r="BPW175" s="11"/>
      <c r="BPX175" s="11"/>
      <c r="BPY175" s="11"/>
      <c r="BPZ175" s="11"/>
      <c r="BQA175" s="11"/>
      <c r="BQB175" s="11"/>
      <c r="BQC175" s="11"/>
      <c r="BQD175" s="11"/>
      <c r="BQE175" s="11"/>
      <c r="BQF175" s="11"/>
      <c r="BQG175" s="11"/>
      <c r="BQH175" s="11"/>
      <c r="BQI175" s="11"/>
      <c r="BQJ175" s="11"/>
      <c r="BQK175" s="11"/>
      <c r="BQL175" s="11"/>
      <c r="BQM175" s="11"/>
      <c r="BQN175" s="11"/>
      <c r="BQO175" s="11"/>
      <c r="BQP175" s="11"/>
      <c r="BQQ175" s="11"/>
      <c r="BQR175" s="11"/>
      <c r="BQS175" s="11"/>
      <c r="BQT175" s="11"/>
      <c r="BQU175" s="11"/>
      <c r="BQV175" s="11"/>
      <c r="BQW175" s="11"/>
      <c r="BQX175" s="11"/>
      <c r="BQY175" s="11"/>
      <c r="BQZ175" s="11"/>
      <c r="BRA175" s="11"/>
      <c r="BRB175" s="11"/>
      <c r="BRC175" s="11"/>
      <c r="BRD175" s="11"/>
      <c r="BRE175" s="11"/>
      <c r="BRF175" s="11"/>
      <c r="BRG175" s="11"/>
      <c r="BRH175" s="11"/>
      <c r="BRI175" s="11"/>
      <c r="BRJ175" s="11"/>
      <c r="BRK175" s="11"/>
      <c r="BRL175" s="11"/>
      <c r="BRM175" s="11"/>
      <c r="BRN175" s="11"/>
      <c r="BRO175" s="11"/>
      <c r="BRP175" s="11"/>
      <c r="BRQ175" s="11"/>
      <c r="BRR175" s="11"/>
      <c r="BRS175" s="11"/>
      <c r="BRT175" s="11"/>
      <c r="BRU175" s="11"/>
      <c r="BRV175" s="11"/>
      <c r="BRW175" s="11"/>
      <c r="BRX175" s="11"/>
      <c r="BRY175" s="11"/>
      <c r="BRZ175" s="11"/>
      <c r="BSA175" s="11"/>
      <c r="BSB175" s="11"/>
      <c r="BSC175" s="11"/>
      <c r="BSD175" s="11"/>
      <c r="BSE175" s="11"/>
      <c r="BSF175" s="11"/>
      <c r="BSG175" s="11"/>
      <c r="BSH175" s="11"/>
      <c r="BSI175" s="11"/>
      <c r="BSJ175" s="11"/>
      <c r="BSK175" s="11"/>
      <c r="BSL175" s="11"/>
      <c r="BSM175" s="11"/>
      <c r="BSN175" s="11"/>
      <c r="BSO175" s="11"/>
      <c r="BSP175" s="11"/>
      <c r="BSQ175" s="11"/>
      <c r="BSR175" s="11"/>
      <c r="BSS175" s="11"/>
      <c r="BST175" s="11"/>
      <c r="BSU175" s="11"/>
      <c r="BSV175" s="11"/>
      <c r="BSW175" s="11"/>
      <c r="BSX175" s="11"/>
      <c r="BSY175" s="11"/>
      <c r="BSZ175" s="11"/>
      <c r="BTA175" s="11"/>
      <c r="BTB175" s="11"/>
      <c r="BTC175" s="11"/>
      <c r="BTD175" s="11"/>
      <c r="BTE175" s="11"/>
      <c r="BTF175" s="11"/>
      <c r="BTG175" s="11"/>
      <c r="BTH175" s="11"/>
      <c r="BTI175" s="11"/>
      <c r="BTJ175" s="11"/>
      <c r="BTK175" s="11"/>
      <c r="BTL175" s="11"/>
      <c r="BTM175" s="11"/>
      <c r="BTN175" s="11"/>
      <c r="BTO175" s="11"/>
      <c r="BTP175" s="11"/>
      <c r="BTQ175" s="11"/>
      <c r="BTR175" s="11"/>
      <c r="BTS175" s="11"/>
      <c r="BTT175" s="11"/>
      <c r="BTU175" s="11"/>
      <c r="BTV175" s="11"/>
      <c r="BTW175" s="11"/>
      <c r="BTX175" s="11"/>
      <c r="BTY175" s="11"/>
      <c r="BTZ175" s="11"/>
      <c r="BUA175" s="11"/>
      <c r="BUB175" s="11"/>
      <c r="BUC175" s="11"/>
      <c r="BUD175" s="11"/>
      <c r="BUE175" s="11"/>
      <c r="BUF175" s="11"/>
      <c r="BUG175" s="11"/>
      <c r="BUH175" s="11"/>
      <c r="BUI175" s="11"/>
      <c r="BUJ175" s="11"/>
      <c r="BUK175" s="11"/>
      <c r="BUL175" s="11"/>
      <c r="BUM175" s="11"/>
      <c r="BUN175" s="11"/>
      <c r="BUO175" s="11"/>
      <c r="BUP175" s="11"/>
      <c r="BUQ175" s="11"/>
      <c r="BUR175" s="11"/>
      <c r="BUS175" s="11"/>
      <c r="BUT175" s="11"/>
      <c r="BUU175" s="11"/>
      <c r="BUV175" s="11"/>
      <c r="BUW175" s="11"/>
      <c r="BUX175" s="11"/>
      <c r="BUY175" s="11"/>
      <c r="BUZ175" s="11"/>
      <c r="BVA175" s="11"/>
      <c r="BVB175" s="11"/>
      <c r="BVC175" s="11"/>
      <c r="BVD175" s="11"/>
      <c r="BVE175" s="11"/>
      <c r="BVF175" s="11"/>
      <c r="BVG175" s="11"/>
      <c r="BVH175" s="11"/>
      <c r="BVI175" s="11"/>
      <c r="BVJ175" s="11"/>
      <c r="BVK175" s="11"/>
      <c r="BVL175" s="11"/>
      <c r="BVM175" s="11"/>
      <c r="BVN175" s="11"/>
      <c r="BVO175" s="11"/>
      <c r="BVP175" s="11"/>
      <c r="BVQ175" s="11"/>
      <c r="BVR175" s="11"/>
      <c r="BVS175" s="11"/>
      <c r="BVT175" s="11"/>
      <c r="BVU175" s="11"/>
      <c r="BVV175" s="11"/>
      <c r="BVW175" s="11"/>
      <c r="BVX175" s="11"/>
      <c r="BVY175" s="11"/>
      <c r="BVZ175" s="11"/>
      <c r="BWA175" s="11"/>
      <c r="BWB175" s="11"/>
      <c r="BWC175" s="11"/>
      <c r="BWD175" s="11"/>
      <c r="BWE175" s="11"/>
      <c r="BWF175" s="11"/>
      <c r="BWG175" s="11"/>
      <c r="BWH175" s="11"/>
      <c r="BWI175" s="11"/>
      <c r="BWJ175" s="11"/>
      <c r="BWK175" s="11"/>
      <c r="BWL175" s="11"/>
      <c r="BWM175" s="11"/>
      <c r="BWN175" s="11"/>
      <c r="BWO175" s="11"/>
      <c r="BWP175" s="11"/>
      <c r="BWQ175" s="11"/>
      <c r="BWR175" s="11"/>
      <c r="BWS175" s="11"/>
      <c r="BWT175" s="11"/>
      <c r="BWU175" s="11"/>
      <c r="BWV175" s="11"/>
      <c r="BWW175" s="11"/>
      <c r="BWX175" s="11"/>
      <c r="BWY175" s="11"/>
      <c r="BWZ175" s="11"/>
      <c r="BXA175" s="11"/>
      <c r="BXB175" s="11"/>
      <c r="BXC175" s="11"/>
      <c r="BXD175" s="11"/>
      <c r="BXE175" s="11"/>
      <c r="BXF175" s="11"/>
      <c r="BXG175" s="11"/>
      <c r="BXH175" s="11"/>
      <c r="BXI175" s="11"/>
      <c r="BXJ175" s="11"/>
      <c r="BXK175" s="11"/>
      <c r="BXL175" s="11"/>
      <c r="BXM175" s="11"/>
      <c r="BXN175" s="11"/>
      <c r="BXO175" s="11"/>
      <c r="BXP175" s="11"/>
      <c r="BXQ175" s="11"/>
      <c r="BXR175" s="11"/>
      <c r="BXS175" s="11"/>
      <c r="BXT175" s="11"/>
      <c r="BXU175" s="11"/>
      <c r="BXV175" s="11"/>
      <c r="BXW175" s="11"/>
      <c r="BXX175" s="11"/>
      <c r="BXY175" s="11"/>
      <c r="BXZ175" s="11"/>
      <c r="BYA175" s="11"/>
      <c r="BYB175" s="11"/>
      <c r="BYC175" s="11"/>
      <c r="BYD175" s="11"/>
      <c r="BYE175" s="11"/>
      <c r="BYF175" s="11"/>
      <c r="BYG175" s="11"/>
      <c r="BYH175" s="11"/>
      <c r="BYI175" s="11"/>
      <c r="BYJ175" s="11"/>
      <c r="BYK175" s="11"/>
      <c r="BYL175" s="11"/>
      <c r="BYM175" s="11"/>
      <c r="BYN175" s="11"/>
      <c r="BYO175" s="11"/>
      <c r="BYP175" s="11"/>
      <c r="BYQ175" s="11"/>
      <c r="BYR175" s="11"/>
      <c r="BYS175" s="11"/>
      <c r="BYT175" s="11"/>
      <c r="BYU175" s="11"/>
      <c r="BYV175" s="11"/>
      <c r="BYW175" s="11"/>
      <c r="BYX175" s="11"/>
      <c r="BYY175" s="11"/>
      <c r="BYZ175" s="11"/>
      <c r="BZA175" s="11"/>
      <c r="BZB175" s="11"/>
      <c r="BZC175" s="11"/>
      <c r="BZD175" s="11"/>
      <c r="BZE175" s="11"/>
      <c r="BZF175" s="11"/>
      <c r="BZG175" s="11"/>
      <c r="BZH175" s="11"/>
      <c r="BZI175" s="11"/>
      <c r="BZJ175" s="11"/>
      <c r="BZK175" s="11"/>
      <c r="BZL175" s="11"/>
      <c r="BZM175" s="11"/>
      <c r="BZN175" s="11"/>
      <c r="BZO175" s="11"/>
      <c r="BZP175" s="11"/>
      <c r="BZQ175" s="11"/>
      <c r="BZR175" s="11"/>
      <c r="BZS175" s="11"/>
      <c r="BZT175" s="11"/>
      <c r="BZU175" s="11"/>
      <c r="BZV175" s="11"/>
      <c r="BZW175" s="11"/>
      <c r="BZX175" s="11"/>
      <c r="BZY175" s="11"/>
      <c r="BZZ175" s="11"/>
      <c r="CAA175" s="11"/>
      <c r="CAB175" s="11"/>
      <c r="CAC175" s="11"/>
      <c r="CAD175" s="11"/>
      <c r="CAE175" s="11"/>
      <c r="CAF175" s="11"/>
      <c r="CAG175" s="11"/>
      <c r="CAH175" s="11"/>
      <c r="CAI175" s="11"/>
      <c r="CAJ175" s="11"/>
      <c r="CAK175" s="11"/>
      <c r="CAL175" s="11"/>
      <c r="CAM175" s="11"/>
      <c r="CAN175" s="11"/>
      <c r="CAO175" s="11"/>
      <c r="CAP175" s="11"/>
      <c r="CAQ175" s="11"/>
      <c r="CAR175" s="11"/>
      <c r="CAS175" s="11"/>
      <c r="CAT175" s="11"/>
      <c r="CAU175" s="11"/>
      <c r="CAV175" s="11"/>
      <c r="CAW175" s="11"/>
      <c r="CAX175" s="11"/>
      <c r="CAY175" s="11"/>
      <c r="CAZ175" s="11"/>
      <c r="CBA175" s="11"/>
      <c r="CBB175" s="11"/>
      <c r="CBC175" s="11"/>
      <c r="CBD175" s="11"/>
      <c r="CBE175" s="11"/>
      <c r="CBF175" s="11"/>
      <c r="CBG175" s="11"/>
      <c r="CBH175" s="11"/>
      <c r="CBI175" s="11"/>
      <c r="CBJ175" s="11"/>
      <c r="CBK175" s="11"/>
      <c r="CBL175" s="11"/>
      <c r="CBM175" s="11"/>
      <c r="CBN175" s="11"/>
      <c r="CBO175" s="11"/>
      <c r="CBP175" s="11"/>
      <c r="CBQ175" s="11"/>
      <c r="CBR175" s="11"/>
      <c r="CBS175" s="11"/>
      <c r="CBT175" s="11"/>
      <c r="CBU175" s="11"/>
      <c r="CBV175" s="11"/>
      <c r="CBW175" s="11"/>
      <c r="CBX175" s="11"/>
      <c r="CBY175" s="11"/>
      <c r="CBZ175" s="11"/>
      <c r="CCA175" s="11"/>
      <c r="CCB175" s="11"/>
      <c r="CCC175" s="11"/>
      <c r="CCD175" s="11"/>
      <c r="CCE175" s="11"/>
      <c r="CCF175" s="11"/>
      <c r="CCG175" s="11"/>
      <c r="CCH175" s="11"/>
      <c r="CCI175" s="11"/>
      <c r="CCJ175" s="11"/>
      <c r="CCK175" s="11"/>
      <c r="CCL175" s="11"/>
      <c r="CCM175" s="11"/>
      <c r="CCN175" s="11"/>
      <c r="CCO175" s="11"/>
      <c r="CCP175" s="11"/>
      <c r="CCQ175" s="11"/>
      <c r="CCR175" s="11"/>
      <c r="CCS175" s="11"/>
      <c r="CCT175" s="11"/>
      <c r="CCU175" s="11"/>
      <c r="CCV175" s="11"/>
      <c r="CCW175" s="11"/>
      <c r="CCX175" s="11"/>
      <c r="CCY175" s="11"/>
      <c r="CCZ175" s="11"/>
      <c r="CDA175" s="11"/>
      <c r="CDB175" s="11"/>
      <c r="CDC175" s="11"/>
      <c r="CDD175" s="11"/>
      <c r="CDE175" s="11"/>
      <c r="CDF175" s="11"/>
      <c r="CDG175" s="11"/>
      <c r="CDH175" s="11"/>
      <c r="CDI175" s="11"/>
      <c r="CDJ175" s="11"/>
      <c r="CDK175" s="11"/>
      <c r="CDL175" s="11"/>
      <c r="CDM175" s="11"/>
      <c r="CDN175" s="11"/>
      <c r="CDO175" s="11"/>
      <c r="CDP175" s="11"/>
      <c r="CDQ175" s="11"/>
      <c r="CDR175" s="11"/>
      <c r="CDS175" s="11"/>
      <c r="CDT175" s="11"/>
      <c r="CDU175" s="11"/>
      <c r="CDV175" s="11"/>
      <c r="CDW175" s="11"/>
      <c r="CDX175" s="11"/>
      <c r="CDY175" s="11"/>
      <c r="CDZ175" s="11"/>
      <c r="CEA175" s="11"/>
      <c r="CEB175" s="11"/>
      <c r="CEC175" s="11"/>
      <c r="CED175" s="11"/>
      <c r="CEE175" s="11"/>
      <c r="CEF175" s="11"/>
      <c r="CEG175" s="11"/>
      <c r="CEH175" s="11"/>
      <c r="CEI175" s="11"/>
      <c r="CEJ175" s="11"/>
      <c r="CEK175" s="11"/>
      <c r="CEL175" s="11"/>
      <c r="CEM175" s="11"/>
      <c r="CEN175" s="11"/>
      <c r="CEO175" s="11"/>
      <c r="CEP175" s="11"/>
      <c r="CEQ175" s="11"/>
      <c r="CER175" s="11"/>
      <c r="CES175" s="11"/>
      <c r="CET175" s="11"/>
      <c r="CEU175" s="11"/>
      <c r="CEV175" s="11"/>
      <c r="CEW175" s="11"/>
      <c r="CEX175" s="11"/>
      <c r="CEY175" s="11"/>
      <c r="CEZ175" s="11"/>
      <c r="CFA175" s="11"/>
      <c r="CFB175" s="11"/>
      <c r="CFC175" s="11"/>
      <c r="CFD175" s="11"/>
      <c r="CFE175" s="11"/>
      <c r="CFF175" s="11"/>
      <c r="CFG175" s="11"/>
      <c r="CFH175" s="11"/>
      <c r="CFI175" s="11"/>
      <c r="CFJ175" s="11"/>
      <c r="CFK175" s="11"/>
      <c r="CFL175" s="11"/>
      <c r="CFM175" s="11"/>
      <c r="CFN175" s="11"/>
      <c r="CFO175" s="11"/>
      <c r="CFP175" s="11"/>
      <c r="CFQ175" s="11"/>
      <c r="CFR175" s="11"/>
      <c r="CFS175" s="11"/>
      <c r="CFT175" s="11"/>
      <c r="CFU175" s="11"/>
      <c r="CFV175" s="11"/>
      <c r="CFW175" s="11"/>
      <c r="CFX175" s="11"/>
      <c r="CFY175" s="11"/>
      <c r="CFZ175" s="11"/>
      <c r="CGA175" s="11"/>
      <c r="CGB175" s="11"/>
      <c r="CGC175" s="11"/>
      <c r="CGD175" s="11"/>
      <c r="CGE175" s="11"/>
      <c r="CGF175" s="11"/>
      <c r="CGG175" s="11"/>
      <c r="CGH175" s="11"/>
      <c r="CGI175" s="11"/>
      <c r="CGJ175" s="11"/>
      <c r="CGK175" s="11"/>
      <c r="CGL175" s="11"/>
      <c r="CGM175" s="11"/>
      <c r="CGN175" s="11"/>
      <c r="CGO175" s="11"/>
      <c r="CGP175" s="11"/>
      <c r="CGQ175" s="11"/>
      <c r="CGR175" s="11"/>
      <c r="CGS175" s="11"/>
      <c r="CGT175" s="11"/>
      <c r="CGU175" s="11"/>
      <c r="CGV175" s="11"/>
      <c r="CGW175" s="11"/>
      <c r="CGX175" s="11"/>
      <c r="CGY175" s="11"/>
      <c r="CGZ175" s="11"/>
      <c r="CHA175" s="11"/>
      <c r="CHB175" s="11"/>
      <c r="CHC175" s="11"/>
      <c r="CHD175" s="11"/>
      <c r="CHE175" s="11"/>
      <c r="CHF175" s="11"/>
      <c r="CHG175" s="11"/>
      <c r="CHH175" s="11"/>
      <c r="CHI175" s="11"/>
      <c r="CHJ175" s="11"/>
      <c r="CHK175" s="11"/>
      <c r="CHL175" s="11"/>
      <c r="CHM175" s="11"/>
      <c r="CHN175" s="11"/>
      <c r="CHO175" s="11"/>
      <c r="CHP175" s="11"/>
      <c r="CHQ175" s="11"/>
      <c r="CHR175" s="11"/>
      <c r="CHS175" s="11"/>
      <c r="CHT175" s="11"/>
      <c r="CHU175" s="11"/>
      <c r="CHV175" s="11"/>
      <c r="CHW175" s="11"/>
      <c r="CHX175" s="11"/>
      <c r="CHY175" s="11"/>
      <c r="CHZ175" s="11"/>
      <c r="CIA175" s="11"/>
      <c r="CIB175" s="11"/>
      <c r="CIC175" s="11"/>
      <c r="CID175" s="11"/>
      <c r="CIE175" s="11"/>
      <c r="CIF175" s="11"/>
      <c r="CIG175" s="11"/>
      <c r="CIH175" s="11"/>
      <c r="CII175" s="11"/>
      <c r="CIJ175" s="11"/>
      <c r="CIK175" s="11"/>
      <c r="CIL175" s="11"/>
      <c r="CIM175" s="11"/>
      <c r="CIN175" s="11"/>
      <c r="CIO175" s="11"/>
      <c r="CIP175" s="11"/>
      <c r="CIQ175" s="11"/>
      <c r="CIR175" s="11"/>
      <c r="CIS175" s="11"/>
      <c r="CIT175" s="11"/>
      <c r="CIU175" s="11"/>
      <c r="CIV175" s="11"/>
      <c r="CIW175" s="11"/>
      <c r="CIX175" s="11"/>
      <c r="CIY175" s="11"/>
      <c r="CIZ175" s="11"/>
      <c r="CJA175" s="11"/>
      <c r="CJB175" s="11"/>
      <c r="CJC175" s="11"/>
      <c r="CJD175" s="11"/>
      <c r="CJE175" s="11"/>
      <c r="CJF175" s="11"/>
      <c r="CJG175" s="11"/>
      <c r="CJH175" s="11"/>
      <c r="CJI175" s="11"/>
      <c r="CJJ175" s="11"/>
      <c r="CJK175" s="11"/>
      <c r="CJL175" s="11"/>
      <c r="CJM175" s="11"/>
      <c r="CJN175" s="11"/>
      <c r="CJO175" s="11"/>
      <c r="CJP175" s="11"/>
      <c r="CJQ175" s="11"/>
      <c r="CJR175" s="11"/>
      <c r="CJS175" s="11"/>
      <c r="CJT175" s="11"/>
      <c r="CJU175" s="11"/>
      <c r="CJV175" s="11"/>
      <c r="CJW175" s="11"/>
      <c r="CJX175" s="11"/>
      <c r="CJY175" s="11"/>
      <c r="CJZ175" s="11"/>
      <c r="CKA175" s="11"/>
      <c r="CKB175" s="11"/>
      <c r="CKC175" s="11"/>
      <c r="CKD175" s="11"/>
      <c r="CKE175" s="11"/>
      <c r="CKF175" s="11"/>
      <c r="CKG175" s="11"/>
      <c r="CKH175" s="11"/>
      <c r="CKI175" s="11"/>
      <c r="CKJ175" s="11"/>
      <c r="CKK175" s="11"/>
      <c r="CKL175" s="11"/>
      <c r="CKM175" s="11"/>
      <c r="CKN175" s="11"/>
      <c r="CKO175" s="11"/>
      <c r="CKP175" s="11"/>
      <c r="CKQ175" s="11"/>
      <c r="CKR175" s="11"/>
      <c r="CKS175" s="11"/>
      <c r="CKT175" s="11"/>
      <c r="CKU175" s="11"/>
      <c r="CKV175" s="11"/>
      <c r="CKW175" s="11"/>
      <c r="CKX175" s="11"/>
      <c r="CKY175" s="11"/>
      <c r="CKZ175" s="11"/>
      <c r="CLA175" s="11"/>
      <c r="CLB175" s="11"/>
      <c r="CLC175" s="11"/>
      <c r="CLD175" s="11"/>
      <c r="CLE175" s="11"/>
      <c r="CLF175" s="11"/>
      <c r="CLG175" s="11"/>
      <c r="CLH175" s="11"/>
      <c r="CLI175" s="11"/>
      <c r="CLJ175" s="11"/>
      <c r="CLK175" s="11"/>
      <c r="CLL175" s="11"/>
      <c r="CLM175" s="11"/>
      <c r="CLN175" s="11"/>
      <c r="CLO175" s="11"/>
      <c r="CLP175" s="11"/>
      <c r="CLQ175" s="11"/>
      <c r="CLR175" s="11"/>
      <c r="CLS175" s="11"/>
      <c r="CLT175" s="11"/>
      <c r="CLU175" s="11"/>
      <c r="CLV175" s="11"/>
      <c r="CLW175" s="11"/>
      <c r="CLX175" s="11"/>
      <c r="CLY175" s="11"/>
      <c r="CLZ175" s="11"/>
      <c r="CMA175" s="11"/>
      <c r="CMB175" s="11"/>
      <c r="CMC175" s="11"/>
      <c r="CMD175" s="11"/>
      <c r="CME175" s="11"/>
      <c r="CMF175" s="11"/>
      <c r="CMG175" s="11"/>
      <c r="CMH175" s="11"/>
      <c r="CMI175" s="11"/>
      <c r="CMJ175" s="11"/>
      <c r="CMK175" s="11"/>
      <c r="CML175" s="11"/>
      <c r="CMM175" s="11"/>
      <c r="CMN175" s="11"/>
      <c r="CMO175" s="11"/>
      <c r="CMP175" s="11"/>
      <c r="CMQ175" s="11"/>
      <c r="CMR175" s="11"/>
      <c r="CMS175" s="11"/>
      <c r="CMT175" s="11"/>
      <c r="CMU175" s="11"/>
      <c r="CMV175" s="11"/>
      <c r="CMW175" s="11"/>
      <c r="CMX175" s="11"/>
      <c r="CMY175" s="11"/>
      <c r="CMZ175" s="11"/>
      <c r="CNA175" s="11"/>
      <c r="CNB175" s="11"/>
      <c r="CNC175" s="11"/>
      <c r="CND175" s="11"/>
      <c r="CNE175" s="11"/>
      <c r="CNF175" s="11"/>
      <c r="CNG175" s="11"/>
      <c r="CNH175" s="11"/>
      <c r="CNI175" s="11"/>
      <c r="CNJ175" s="11"/>
      <c r="CNK175" s="11"/>
      <c r="CNL175" s="11"/>
      <c r="CNM175" s="11"/>
      <c r="CNN175" s="11"/>
      <c r="CNO175" s="11"/>
      <c r="CNP175" s="11"/>
      <c r="CNQ175" s="11"/>
      <c r="CNR175" s="11"/>
      <c r="CNS175" s="11"/>
      <c r="CNT175" s="11"/>
      <c r="CNU175" s="11"/>
      <c r="CNV175" s="11"/>
      <c r="CNW175" s="11"/>
      <c r="CNX175" s="11"/>
      <c r="CNY175" s="11"/>
      <c r="CNZ175" s="11"/>
      <c r="COA175" s="11"/>
      <c r="COB175" s="11"/>
      <c r="COC175" s="11"/>
      <c r="COD175" s="11"/>
      <c r="COE175" s="11"/>
      <c r="COF175" s="11"/>
      <c r="COG175" s="11"/>
      <c r="COH175" s="11"/>
      <c r="COI175" s="11"/>
      <c r="COJ175" s="11"/>
      <c r="COK175" s="11"/>
      <c r="COL175" s="11"/>
      <c r="COM175" s="11"/>
      <c r="CON175" s="11"/>
      <c r="COO175" s="11"/>
      <c r="COP175" s="11"/>
      <c r="COQ175" s="11"/>
      <c r="COR175" s="11"/>
      <c r="COS175" s="11"/>
      <c r="COT175" s="11"/>
      <c r="COU175" s="11"/>
      <c r="COV175" s="11"/>
      <c r="COW175" s="11"/>
      <c r="COX175" s="11"/>
      <c r="COY175" s="11"/>
      <c r="COZ175" s="11"/>
      <c r="CPA175" s="11"/>
      <c r="CPB175" s="11"/>
      <c r="CPC175" s="11"/>
      <c r="CPD175" s="11"/>
      <c r="CPE175" s="11"/>
      <c r="CPF175" s="11"/>
      <c r="CPG175" s="11"/>
      <c r="CPH175" s="11"/>
      <c r="CPI175" s="11"/>
      <c r="CPJ175" s="11"/>
      <c r="CPK175" s="11"/>
      <c r="CPL175" s="11"/>
      <c r="CPM175" s="11"/>
      <c r="CPN175" s="11"/>
      <c r="CPO175" s="11"/>
      <c r="CPP175" s="11"/>
      <c r="CPQ175" s="11"/>
      <c r="CPR175" s="11"/>
      <c r="CPS175" s="11"/>
      <c r="CPT175" s="11"/>
      <c r="CPU175" s="11"/>
      <c r="CPV175" s="11"/>
      <c r="CPW175" s="11"/>
      <c r="CPX175" s="11"/>
      <c r="CPY175" s="11"/>
      <c r="CPZ175" s="11"/>
      <c r="CQA175" s="11"/>
      <c r="CQB175" s="11"/>
      <c r="CQC175" s="11"/>
      <c r="CQD175" s="11"/>
      <c r="CQE175" s="11"/>
      <c r="CQF175" s="11"/>
      <c r="CQG175" s="11"/>
      <c r="CQH175" s="11"/>
      <c r="CQI175" s="11"/>
      <c r="CQJ175" s="11"/>
      <c r="CQK175" s="11"/>
      <c r="CQL175" s="11"/>
      <c r="CQM175" s="11"/>
      <c r="CQN175" s="11"/>
      <c r="CQO175" s="11"/>
      <c r="CQP175" s="11"/>
      <c r="CQQ175" s="11"/>
      <c r="CQR175" s="11"/>
      <c r="CQS175" s="11"/>
      <c r="CQT175" s="11"/>
      <c r="CQU175" s="11"/>
      <c r="CQV175" s="11"/>
      <c r="CQW175" s="11"/>
      <c r="CQX175" s="11"/>
      <c r="CQY175" s="11"/>
      <c r="CQZ175" s="11"/>
      <c r="CRA175" s="11"/>
      <c r="CRB175" s="11"/>
      <c r="CRC175" s="11"/>
      <c r="CRD175" s="11"/>
      <c r="CRE175" s="11"/>
      <c r="CRF175" s="11"/>
      <c r="CRG175" s="11"/>
      <c r="CRH175" s="11"/>
      <c r="CRI175" s="11"/>
      <c r="CRJ175" s="11"/>
      <c r="CRK175" s="11"/>
      <c r="CRL175" s="11"/>
      <c r="CRM175" s="11"/>
      <c r="CRN175" s="11"/>
      <c r="CRO175" s="11"/>
      <c r="CRP175" s="11"/>
      <c r="CRQ175" s="11"/>
      <c r="CRR175" s="11"/>
      <c r="CRS175" s="11"/>
      <c r="CRT175" s="11"/>
      <c r="CRU175" s="11"/>
      <c r="CRV175" s="11"/>
      <c r="CRW175" s="11"/>
      <c r="CRX175" s="11"/>
      <c r="CRY175" s="11"/>
      <c r="CRZ175" s="11"/>
      <c r="CSA175" s="11"/>
      <c r="CSB175" s="11"/>
      <c r="CSC175" s="11"/>
      <c r="CSD175" s="11"/>
      <c r="CSE175" s="11"/>
      <c r="CSF175" s="11"/>
      <c r="CSG175" s="11"/>
      <c r="CSH175" s="11"/>
      <c r="CSI175" s="11"/>
      <c r="CSJ175" s="11"/>
      <c r="CSK175" s="11"/>
      <c r="CSL175" s="11"/>
      <c r="CSM175" s="11"/>
      <c r="CSN175" s="11"/>
      <c r="CSO175" s="11"/>
      <c r="CSP175" s="11"/>
      <c r="CSQ175" s="11"/>
      <c r="CSR175" s="11"/>
      <c r="CSS175" s="11"/>
      <c r="CST175" s="11"/>
      <c r="CSU175" s="11"/>
      <c r="CSV175" s="11"/>
      <c r="CSW175" s="11"/>
      <c r="CSX175" s="11"/>
      <c r="CSY175" s="11"/>
      <c r="CSZ175" s="11"/>
      <c r="CTA175" s="11"/>
      <c r="CTB175" s="11"/>
      <c r="CTC175" s="11"/>
      <c r="CTD175" s="11"/>
      <c r="CTE175" s="11"/>
      <c r="CTF175" s="11"/>
      <c r="CTG175" s="11"/>
      <c r="CTH175" s="11"/>
      <c r="CTI175" s="11"/>
      <c r="CTJ175" s="11"/>
      <c r="CTK175" s="11"/>
      <c r="CTL175" s="11"/>
      <c r="CTM175" s="11"/>
      <c r="CTN175" s="11"/>
      <c r="CTO175" s="11"/>
      <c r="CTP175" s="11"/>
      <c r="CTQ175" s="11"/>
      <c r="CTR175" s="11"/>
      <c r="CTS175" s="11"/>
      <c r="CTT175" s="11"/>
      <c r="CTU175" s="11"/>
      <c r="CTV175" s="11"/>
      <c r="CTW175" s="11"/>
      <c r="CTX175" s="11"/>
      <c r="CTY175" s="11"/>
      <c r="CTZ175" s="11"/>
      <c r="CUA175" s="11"/>
      <c r="CUB175" s="11"/>
      <c r="CUC175" s="11"/>
      <c r="CUD175" s="11"/>
      <c r="CUE175" s="11"/>
      <c r="CUF175" s="11"/>
      <c r="CUG175" s="11"/>
      <c r="CUH175" s="11"/>
      <c r="CUI175" s="11"/>
      <c r="CUJ175" s="11"/>
      <c r="CUK175" s="11"/>
      <c r="CUL175" s="11"/>
      <c r="CUM175" s="11"/>
      <c r="CUN175" s="11"/>
      <c r="CUO175" s="11"/>
      <c r="CUP175" s="11"/>
      <c r="CUQ175" s="11"/>
      <c r="CUR175" s="11"/>
      <c r="CUS175" s="11"/>
      <c r="CUT175" s="11"/>
      <c r="CUU175" s="11"/>
      <c r="CUV175" s="11"/>
      <c r="CUW175" s="11"/>
      <c r="CUX175" s="11"/>
      <c r="CUY175" s="11"/>
      <c r="CUZ175" s="11"/>
      <c r="CVA175" s="11"/>
      <c r="CVB175" s="11"/>
      <c r="CVC175" s="11"/>
      <c r="CVD175" s="11"/>
      <c r="CVE175" s="11"/>
      <c r="CVF175" s="11"/>
      <c r="CVG175" s="11"/>
      <c r="CVH175" s="11"/>
      <c r="CVI175" s="11"/>
      <c r="CVJ175" s="11"/>
      <c r="CVK175" s="11"/>
      <c r="CVL175" s="11"/>
      <c r="CVM175" s="11"/>
      <c r="CVN175" s="11"/>
      <c r="CVO175" s="11"/>
      <c r="CVP175" s="11"/>
      <c r="CVQ175" s="11"/>
      <c r="CVR175" s="11"/>
      <c r="CVS175" s="11"/>
      <c r="CVT175" s="11"/>
      <c r="CVU175" s="11"/>
      <c r="CVV175" s="11"/>
      <c r="CVW175" s="11"/>
      <c r="CVX175" s="11"/>
      <c r="CVY175" s="11"/>
      <c r="CVZ175" s="11"/>
      <c r="CWA175" s="11"/>
      <c r="CWB175" s="11"/>
      <c r="CWC175" s="11"/>
      <c r="CWD175" s="11"/>
      <c r="CWE175" s="11"/>
      <c r="CWF175" s="11"/>
      <c r="CWG175" s="11"/>
      <c r="CWH175" s="11"/>
      <c r="CWI175" s="11"/>
      <c r="CWJ175" s="11"/>
      <c r="CWK175" s="11"/>
      <c r="CWL175" s="11"/>
      <c r="CWM175" s="11"/>
      <c r="CWN175" s="11"/>
      <c r="CWO175" s="11"/>
      <c r="CWP175" s="11"/>
      <c r="CWQ175" s="11"/>
      <c r="CWR175" s="11"/>
      <c r="CWS175" s="11"/>
      <c r="CWT175" s="11"/>
      <c r="CWU175" s="11"/>
      <c r="CWV175" s="11"/>
      <c r="CWW175" s="11"/>
      <c r="CWX175" s="11"/>
      <c r="CWY175" s="11"/>
      <c r="CWZ175" s="11"/>
      <c r="CXA175" s="11"/>
      <c r="CXB175" s="11"/>
      <c r="CXC175" s="11"/>
      <c r="CXD175" s="11"/>
      <c r="CXE175" s="11"/>
      <c r="CXF175" s="11"/>
      <c r="CXG175" s="11"/>
      <c r="CXH175" s="11"/>
      <c r="CXI175" s="11"/>
      <c r="CXJ175" s="11"/>
      <c r="CXK175" s="11"/>
      <c r="CXL175" s="11"/>
      <c r="CXM175" s="11"/>
      <c r="CXN175" s="11"/>
      <c r="CXO175" s="11"/>
      <c r="CXP175" s="11"/>
      <c r="CXQ175" s="11"/>
      <c r="CXR175" s="11"/>
      <c r="CXS175" s="11"/>
      <c r="CXT175" s="11"/>
      <c r="CXU175" s="11"/>
      <c r="CXV175" s="11"/>
      <c r="CXW175" s="11"/>
      <c r="CXX175" s="11"/>
      <c r="CXY175" s="11"/>
      <c r="CXZ175" s="11"/>
      <c r="CYA175" s="11"/>
      <c r="CYB175" s="11"/>
      <c r="CYC175" s="11"/>
      <c r="CYD175" s="11"/>
      <c r="CYE175" s="11"/>
      <c r="CYF175" s="11"/>
      <c r="CYG175" s="11"/>
      <c r="CYH175" s="11"/>
      <c r="CYI175" s="11"/>
      <c r="CYJ175" s="11"/>
      <c r="CYK175" s="11"/>
      <c r="CYL175" s="11"/>
      <c r="CYM175" s="11"/>
      <c r="CYN175" s="11"/>
      <c r="CYO175" s="11"/>
      <c r="CYP175" s="11"/>
      <c r="CYQ175" s="11"/>
      <c r="CYR175" s="11"/>
      <c r="CYS175" s="11"/>
      <c r="CYT175" s="11"/>
      <c r="CYU175" s="11"/>
      <c r="CYV175" s="11"/>
      <c r="CYW175" s="11"/>
      <c r="CYX175" s="11"/>
      <c r="CYY175" s="11"/>
      <c r="CYZ175" s="11"/>
      <c r="CZA175" s="11"/>
      <c r="CZB175" s="11"/>
      <c r="CZC175" s="11"/>
      <c r="CZD175" s="11"/>
      <c r="CZE175" s="11"/>
      <c r="CZF175" s="11"/>
      <c r="CZG175" s="11"/>
      <c r="CZH175" s="11"/>
      <c r="CZI175" s="11"/>
      <c r="CZJ175" s="11"/>
      <c r="CZK175" s="11"/>
      <c r="CZL175" s="11"/>
      <c r="CZM175" s="11"/>
      <c r="CZN175" s="11"/>
      <c r="CZO175" s="11"/>
      <c r="CZP175" s="11"/>
      <c r="CZQ175" s="11"/>
      <c r="CZR175" s="11"/>
      <c r="CZS175" s="11"/>
      <c r="CZT175" s="11"/>
      <c r="CZU175" s="11"/>
      <c r="CZV175" s="11"/>
      <c r="CZW175" s="11"/>
      <c r="CZX175" s="11"/>
      <c r="CZY175" s="11"/>
      <c r="CZZ175" s="11"/>
      <c r="DAA175" s="11"/>
      <c r="DAB175" s="11"/>
      <c r="DAC175" s="11"/>
      <c r="DAD175" s="11"/>
      <c r="DAE175" s="11"/>
      <c r="DAF175" s="11"/>
      <c r="DAG175" s="11"/>
      <c r="DAH175" s="11"/>
      <c r="DAI175" s="11"/>
      <c r="DAJ175" s="11"/>
      <c r="DAK175" s="11"/>
      <c r="DAL175" s="11"/>
      <c r="DAM175" s="11"/>
      <c r="DAN175" s="11"/>
      <c r="DAO175" s="11"/>
      <c r="DAP175" s="11"/>
      <c r="DAQ175" s="11"/>
      <c r="DAR175" s="11"/>
      <c r="DAS175" s="11"/>
      <c r="DAT175" s="11"/>
      <c r="DAU175" s="11"/>
      <c r="DAV175" s="11"/>
      <c r="DAW175" s="11"/>
      <c r="DAX175" s="11"/>
      <c r="DAY175" s="11"/>
      <c r="DAZ175" s="11"/>
      <c r="DBA175" s="11"/>
      <c r="DBB175" s="11"/>
      <c r="DBC175" s="11"/>
      <c r="DBD175" s="11"/>
      <c r="DBE175" s="11"/>
      <c r="DBF175" s="11"/>
      <c r="DBG175" s="11"/>
      <c r="DBH175" s="11"/>
      <c r="DBI175" s="11"/>
      <c r="DBJ175" s="11"/>
      <c r="DBK175" s="11"/>
      <c r="DBL175" s="11"/>
      <c r="DBM175" s="11"/>
      <c r="DBN175" s="11"/>
      <c r="DBO175" s="11"/>
      <c r="DBP175" s="11"/>
      <c r="DBQ175" s="11"/>
      <c r="DBR175" s="11"/>
      <c r="DBS175" s="11"/>
      <c r="DBT175" s="11"/>
      <c r="DBU175" s="11"/>
      <c r="DBV175" s="11"/>
      <c r="DBW175" s="11"/>
      <c r="DBX175" s="11"/>
      <c r="DBY175" s="11"/>
      <c r="DBZ175" s="11"/>
      <c r="DCA175" s="11"/>
      <c r="DCB175" s="11"/>
      <c r="DCC175" s="11"/>
      <c r="DCD175" s="11"/>
      <c r="DCE175" s="11"/>
      <c r="DCF175" s="11"/>
      <c r="DCG175" s="11"/>
      <c r="DCH175" s="11"/>
      <c r="DCI175" s="11"/>
      <c r="DCJ175" s="11"/>
      <c r="DCK175" s="11"/>
      <c r="DCL175" s="11"/>
      <c r="DCM175" s="11"/>
      <c r="DCN175" s="11"/>
      <c r="DCO175" s="11"/>
      <c r="DCP175" s="11"/>
      <c r="DCQ175" s="11"/>
      <c r="DCR175" s="11"/>
      <c r="DCS175" s="11"/>
      <c r="DCT175" s="11"/>
      <c r="DCU175" s="11"/>
      <c r="DCV175" s="11"/>
      <c r="DCW175" s="11"/>
      <c r="DCX175" s="11"/>
      <c r="DCY175" s="11"/>
      <c r="DCZ175" s="11"/>
      <c r="DDA175" s="11"/>
      <c r="DDB175" s="11"/>
      <c r="DDC175" s="11"/>
      <c r="DDD175" s="11"/>
      <c r="DDE175" s="11"/>
      <c r="DDF175" s="11"/>
      <c r="DDG175" s="11"/>
      <c r="DDH175" s="11"/>
      <c r="DDI175" s="11"/>
      <c r="DDJ175" s="11"/>
      <c r="DDK175" s="11"/>
      <c r="DDL175" s="11"/>
      <c r="DDM175" s="11"/>
      <c r="DDN175" s="11"/>
      <c r="DDO175" s="11"/>
      <c r="DDP175" s="11"/>
      <c r="DDQ175" s="11"/>
      <c r="DDR175" s="11"/>
      <c r="DDS175" s="11"/>
      <c r="DDT175" s="11"/>
      <c r="DDU175" s="11"/>
      <c r="DDV175" s="11"/>
      <c r="DDW175" s="11"/>
      <c r="DDX175" s="11"/>
      <c r="DDY175" s="11"/>
      <c r="DDZ175" s="11"/>
      <c r="DEA175" s="11"/>
      <c r="DEB175" s="11"/>
      <c r="DEC175" s="11"/>
      <c r="DED175" s="11"/>
      <c r="DEE175" s="11"/>
      <c r="DEF175" s="11"/>
      <c r="DEG175" s="11"/>
      <c r="DEH175" s="11"/>
      <c r="DEI175" s="11"/>
      <c r="DEJ175" s="11"/>
      <c r="DEK175" s="11"/>
      <c r="DEL175" s="11"/>
      <c r="DEM175" s="11"/>
      <c r="DEN175" s="11"/>
      <c r="DEO175" s="11"/>
      <c r="DEP175" s="11"/>
      <c r="DEQ175" s="11"/>
      <c r="DER175" s="11"/>
      <c r="DES175" s="11"/>
      <c r="DET175" s="11"/>
      <c r="DEU175" s="11"/>
      <c r="DEV175" s="11"/>
      <c r="DEW175" s="11"/>
      <c r="DEX175" s="11"/>
      <c r="DEY175" s="11"/>
      <c r="DEZ175" s="11"/>
      <c r="DFA175" s="11"/>
      <c r="DFB175" s="11"/>
      <c r="DFC175" s="11"/>
      <c r="DFD175" s="11"/>
      <c r="DFE175" s="11"/>
      <c r="DFF175" s="11"/>
      <c r="DFG175" s="11"/>
      <c r="DFH175" s="11"/>
      <c r="DFI175" s="11"/>
      <c r="DFJ175" s="11"/>
      <c r="DFK175" s="11"/>
      <c r="DFL175" s="11"/>
      <c r="DFM175" s="11"/>
      <c r="DFN175" s="11"/>
      <c r="DFO175" s="11"/>
      <c r="DFP175" s="11"/>
      <c r="DFQ175" s="11"/>
      <c r="DFR175" s="11"/>
      <c r="DFS175" s="11"/>
      <c r="DFT175" s="11"/>
      <c r="DFU175" s="11"/>
      <c r="DFV175" s="11"/>
      <c r="DFW175" s="11"/>
      <c r="DFX175" s="11"/>
      <c r="DFY175" s="11"/>
      <c r="DFZ175" s="11"/>
      <c r="DGA175" s="11"/>
      <c r="DGB175" s="11"/>
      <c r="DGC175" s="11"/>
      <c r="DGD175" s="11"/>
      <c r="DGE175" s="11"/>
      <c r="DGF175" s="11"/>
      <c r="DGG175" s="11"/>
      <c r="DGH175" s="11"/>
      <c r="DGI175" s="11"/>
      <c r="DGJ175" s="11"/>
      <c r="DGK175" s="11"/>
      <c r="DGL175" s="11"/>
      <c r="DGM175" s="11"/>
      <c r="DGN175" s="11"/>
      <c r="DGO175" s="11"/>
      <c r="DGP175" s="11"/>
      <c r="DGQ175" s="11"/>
      <c r="DGR175" s="11"/>
      <c r="DGS175" s="11"/>
      <c r="DGT175" s="11"/>
      <c r="DGU175" s="11"/>
      <c r="DGV175" s="11"/>
      <c r="DGW175" s="11"/>
      <c r="DGX175" s="11"/>
      <c r="DGY175" s="11"/>
      <c r="DGZ175" s="11"/>
      <c r="DHA175" s="11"/>
      <c r="DHB175" s="11"/>
      <c r="DHC175" s="11"/>
      <c r="DHD175" s="11"/>
      <c r="DHE175" s="11"/>
      <c r="DHF175" s="11"/>
      <c r="DHG175" s="11"/>
      <c r="DHH175" s="11"/>
      <c r="DHI175" s="11"/>
      <c r="DHJ175" s="11"/>
      <c r="DHK175" s="11"/>
      <c r="DHL175" s="11"/>
      <c r="DHM175" s="11"/>
      <c r="DHN175" s="11"/>
      <c r="DHO175" s="11"/>
      <c r="DHP175" s="11"/>
      <c r="DHQ175" s="11"/>
      <c r="DHR175" s="11"/>
      <c r="DHS175" s="11"/>
      <c r="DHT175" s="11"/>
      <c r="DHU175" s="11"/>
      <c r="DHV175" s="11"/>
      <c r="DHW175" s="11"/>
      <c r="DHX175" s="11"/>
      <c r="DHY175" s="11"/>
      <c r="DHZ175" s="11"/>
      <c r="DIA175" s="11"/>
      <c r="DIB175" s="11"/>
      <c r="DIC175" s="11"/>
      <c r="DID175" s="11"/>
      <c r="DIE175" s="11"/>
      <c r="DIF175" s="11"/>
      <c r="DIG175" s="11"/>
      <c r="DIH175" s="11"/>
      <c r="DII175" s="11"/>
      <c r="DIJ175" s="11"/>
      <c r="DIK175" s="11"/>
      <c r="DIL175" s="11"/>
      <c r="DIM175" s="11"/>
      <c r="DIN175" s="11"/>
      <c r="DIO175" s="11"/>
      <c r="DIP175" s="11"/>
      <c r="DIQ175" s="11"/>
      <c r="DIR175" s="11"/>
      <c r="DIS175" s="11"/>
      <c r="DIT175" s="11"/>
      <c r="DIU175" s="11"/>
      <c r="DIV175" s="11"/>
      <c r="DIW175" s="11"/>
      <c r="DIX175" s="11"/>
      <c r="DIY175" s="11"/>
      <c r="DIZ175" s="11"/>
      <c r="DJA175" s="11"/>
      <c r="DJB175" s="11"/>
      <c r="DJC175" s="11"/>
      <c r="DJD175" s="11"/>
      <c r="DJE175" s="11"/>
      <c r="DJF175" s="11"/>
      <c r="DJG175" s="11"/>
      <c r="DJH175" s="11"/>
      <c r="DJI175" s="11"/>
      <c r="DJJ175" s="11"/>
      <c r="DJK175" s="11"/>
      <c r="DJL175" s="11"/>
      <c r="DJM175" s="11"/>
      <c r="DJN175" s="11"/>
      <c r="DJO175" s="11"/>
      <c r="DJP175" s="11"/>
      <c r="DJQ175" s="11"/>
      <c r="DJR175" s="11"/>
      <c r="DJS175" s="11"/>
      <c r="DJT175" s="11"/>
      <c r="DJU175" s="11"/>
      <c r="DJV175" s="11"/>
      <c r="DJW175" s="11"/>
      <c r="DJX175" s="11"/>
      <c r="DJY175" s="11"/>
      <c r="DJZ175" s="11"/>
      <c r="DKA175" s="11"/>
      <c r="DKB175" s="11"/>
      <c r="DKC175" s="11"/>
      <c r="DKD175" s="11"/>
      <c r="DKE175" s="11"/>
      <c r="DKF175" s="11"/>
      <c r="DKG175" s="11"/>
      <c r="DKH175" s="11"/>
      <c r="DKI175" s="11"/>
      <c r="DKJ175" s="11"/>
      <c r="DKK175" s="11"/>
      <c r="DKL175" s="11"/>
      <c r="DKM175" s="11"/>
      <c r="DKN175" s="11"/>
      <c r="DKO175" s="11"/>
      <c r="DKP175" s="11"/>
      <c r="DKQ175" s="11"/>
      <c r="DKR175" s="11"/>
      <c r="DKS175" s="11"/>
      <c r="DKT175" s="11"/>
      <c r="DKU175" s="11"/>
      <c r="DKV175" s="11"/>
      <c r="DKW175" s="11"/>
      <c r="DKX175" s="11"/>
      <c r="DKY175" s="11"/>
      <c r="DKZ175" s="11"/>
      <c r="DLA175" s="11"/>
      <c r="DLB175" s="11"/>
      <c r="DLC175" s="11"/>
      <c r="DLD175" s="11"/>
      <c r="DLE175" s="11"/>
      <c r="DLF175" s="11"/>
      <c r="DLG175" s="11"/>
      <c r="DLH175" s="11"/>
      <c r="DLI175" s="11"/>
      <c r="DLJ175" s="11"/>
      <c r="DLK175" s="11"/>
      <c r="DLL175" s="11"/>
      <c r="DLM175" s="11"/>
      <c r="DLN175" s="11"/>
      <c r="DLO175" s="11"/>
      <c r="DLP175" s="11"/>
      <c r="DLQ175" s="11"/>
      <c r="DLR175" s="11"/>
      <c r="DLS175" s="11"/>
      <c r="DLT175" s="11"/>
      <c r="DLU175" s="11"/>
      <c r="DLV175" s="11"/>
      <c r="DLW175" s="11"/>
      <c r="DLX175" s="11"/>
      <c r="DLY175" s="11"/>
      <c r="DLZ175" s="11"/>
      <c r="DMA175" s="11"/>
      <c r="DMB175" s="11"/>
      <c r="DMC175" s="11"/>
      <c r="DMD175" s="11"/>
      <c r="DME175" s="11"/>
      <c r="DMF175" s="11"/>
      <c r="DMG175" s="11"/>
      <c r="DMH175" s="11"/>
      <c r="DMI175" s="11"/>
      <c r="DMJ175" s="11"/>
      <c r="DMK175" s="11"/>
      <c r="DML175" s="11"/>
      <c r="DMM175" s="11"/>
      <c r="DMN175" s="11"/>
      <c r="DMO175" s="11"/>
      <c r="DMP175" s="11"/>
      <c r="DMQ175" s="11"/>
      <c r="DMR175" s="11"/>
      <c r="DMS175" s="11"/>
      <c r="DMT175" s="11"/>
      <c r="DMU175" s="11"/>
      <c r="DMV175" s="11"/>
      <c r="DMW175" s="11"/>
      <c r="DMX175" s="11"/>
      <c r="DMY175" s="11"/>
      <c r="DMZ175" s="11"/>
      <c r="DNA175" s="11"/>
      <c r="DNB175" s="11"/>
      <c r="DNC175" s="11"/>
      <c r="DND175" s="11"/>
      <c r="DNE175" s="11"/>
      <c r="DNF175" s="11"/>
      <c r="DNG175" s="11"/>
      <c r="DNH175" s="11"/>
      <c r="DNI175" s="11"/>
      <c r="DNJ175" s="11"/>
      <c r="DNK175" s="11"/>
      <c r="DNL175" s="11"/>
      <c r="DNM175" s="11"/>
      <c r="DNN175" s="11"/>
      <c r="DNO175" s="11"/>
      <c r="DNP175" s="11"/>
      <c r="DNQ175" s="11"/>
      <c r="DNR175" s="11"/>
      <c r="DNS175" s="11"/>
      <c r="DNT175" s="11"/>
      <c r="DNU175" s="11"/>
      <c r="DNV175" s="11"/>
      <c r="DNW175" s="11"/>
      <c r="DNX175" s="11"/>
      <c r="DNY175" s="11"/>
      <c r="DNZ175" s="11"/>
      <c r="DOA175" s="11"/>
      <c r="DOB175" s="11"/>
      <c r="DOC175" s="11"/>
      <c r="DOD175" s="11"/>
      <c r="DOE175" s="11"/>
      <c r="DOF175" s="11"/>
      <c r="DOG175" s="11"/>
      <c r="DOH175" s="11"/>
      <c r="DOI175" s="11"/>
      <c r="DOJ175" s="11"/>
      <c r="DOK175" s="11"/>
      <c r="DOL175" s="11"/>
      <c r="DOM175" s="11"/>
      <c r="DON175" s="11"/>
      <c r="DOO175" s="11"/>
      <c r="DOP175" s="11"/>
      <c r="DOQ175" s="11"/>
      <c r="DOR175" s="11"/>
      <c r="DOS175" s="11"/>
      <c r="DOT175" s="11"/>
      <c r="DOU175" s="11"/>
      <c r="DOV175" s="11"/>
      <c r="DOW175" s="11"/>
      <c r="DOX175" s="11"/>
      <c r="DOY175" s="11"/>
      <c r="DOZ175" s="11"/>
      <c r="DPA175" s="11"/>
      <c r="DPB175" s="11"/>
      <c r="DPC175" s="11"/>
      <c r="DPD175" s="11"/>
      <c r="DPE175" s="11"/>
      <c r="DPF175" s="11"/>
      <c r="DPG175" s="11"/>
      <c r="DPH175" s="11"/>
      <c r="DPI175" s="11"/>
      <c r="DPJ175" s="11"/>
      <c r="DPK175" s="11"/>
      <c r="DPL175" s="11"/>
      <c r="DPM175" s="11"/>
      <c r="DPN175" s="11"/>
      <c r="DPO175" s="11"/>
      <c r="DPP175" s="11"/>
      <c r="DPQ175" s="11"/>
      <c r="DPR175" s="11"/>
      <c r="DPS175" s="11"/>
      <c r="DPT175" s="11"/>
      <c r="DPU175" s="11"/>
      <c r="DPV175" s="11"/>
      <c r="DPW175" s="11"/>
      <c r="DPX175" s="11"/>
      <c r="DPY175" s="11"/>
      <c r="DPZ175" s="11"/>
      <c r="DQA175" s="11"/>
      <c r="DQB175" s="11"/>
      <c r="DQC175" s="11"/>
      <c r="DQD175" s="11"/>
      <c r="DQE175" s="11"/>
      <c r="DQF175" s="11"/>
      <c r="DQG175" s="11"/>
      <c r="DQH175" s="11"/>
      <c r="DQI175" s="11"/>
      <c r="DQJ175" s="11"/>
      <c r="DQK175" s="11"/>
      <c r="DQL175" s="11"/>
      <c r="DQM175" s="11"/>
      <c r="DQN175" s="11"/>
      <c r="DQO175" s="11"/>
      <c r="DQP175" s="11"/>
      <c r="DQQ175" s="11"/>
      <c r="DQR175" s="11"/>
      <c r="DQS175" s="11"/>
      <c r="DQT175" s="11"/>
      <c r="DQU175" s="11"/>
      <c r="DQV175" s="11"/>
      <c r="DQW175" s="11"/>
      <c r="DQX175" s="11"/>
      <c r="DQY175" s="11"/>
      <c r="DQZ175" s="11"/>
      <c r="DRA175" s="11"/>
      <c r="DRB175" s="11"/>
      <c r="DRC175" s="11"/>
      <c r="DRD175" s="11"/>
      <c r="DRE175" s="11"/>
      <c r="DRF175" s="11"/>
      <c r="DRG175" s="11"/>
      <c r="DRH175" s="11"/>
      <c r="DRI175" s="11"/>
      <c r="DRJ175" s="11"/>
      <c r="DRK175" s="11"/>
      <c r="DRL175" s="11"/>
      <c r="DRM175" s="11"/>
      <c r="DRN175" s="11"/>
      <c r="DRO175" s="11"/>
      <c r="DRP175" s="11"/>
      <c r="DRQ175" s="11"/>
      <c r="DRR175" s="11"/>
      <c r="DRS175" s="11"/>
      <c r="DRT175" s="11"/>
      <c r="DRU175" s="11"/>
      <c r="DRV175" s="11"/>
      <c r="DRW175" s="11"/>
      <c r="DRX175" s="11"/>
      <c r="DRY175" s="11"/>
      <c r="DRZ175" s="11"/>
      <c r="DSA175" s="11"/>
      <c r="DSB175" s="11"/>
      <c r="DSC175" s="11"/>
      <c r="DSD175" s="11"/>
      <c r="DSE175" s="11"/>
      <c r="DSF175" s="11"/>
      <c r="DSG175" s="11"/>
      <c r="DSH175" s="11"/>
      <c r="DSI175" s="11"/>
      <c r="DSJ175" s="11"/>
      <c r="DSK175" s="11"/>
      <c r="DSL175" s="11"/>
      <c r="DSM175" s="11"/>
      <c r="DSN175" s="11"/>
      <c r="DSO175" s="11"/>
      <c r="DSP175" s="11"/>
      <c r="DSQ175" s="11"/>
      <c r="DSR175" s="11"/>
      <c r="DSS175" s="11"/>
      <c r="DST175" s="11"/>
      <c r="DSU175" s="11"/>
      <c r="DSV175" s="11"/>
      <c r="DSW175" s="11"/>
      <c r="DSX175" s="11"/>
      <c r="DSY175" s="11"/>
      <c r="DSZ175" s="11"/>
      <c r="DTA175" s="11"/>
      <c r="DTB175" s="11"/>
      <c r="DTC175" s="11"/>
      <c r="DTD175" s="11"/>
      <c r="DTE175" s="11"/>
      <c r="DTF175" s="11"/>
      <c r="DTG175" s="11"/>
      <c r="DTH175" s="11"/>
      <c r="DTI175" s="11"/>
      <c r="DTJ175" s="11"/>
      <c r="DTK175" s="11"/>
      <c r="DTL175" s="11"/>
      <c r="DTM175" s="11"/>
      <c r="DTN175" s="11"/>
      <c r="DTO175" s="11"/>
      <c r="DTP175" s="11"/>
      <c r="DTQ175" s="11"/>
      <c r="DTR175" s="11"/>
      <c r="DTS175" s="11"/>
      <c r="DTT175" s="11"/>
      <c r="DTU175" s="11"/>
      <c r="DTV175" s="11"/>
      <c r="DTW175" s="11"/>
      <c r="DTX175" s="11"/>
      <c r="DTY175" s="11"/>
      <c r="DTZ175" s="11"/>
      <c r="DUA175" s="11"/>
      <c r="DUB175" s="11"/>
      <c r="DUC175" s="11"/>
      <c r="DUD175" s="11"/>
      <c r="DUE175" s="11"/>
      <c r="DUF175" s="11"/>
      <c r="DUG175" s="11"/>
      <c r="DUH175" s="11"/>
      <c r="DUI175" s="11"/>
      <c r="DUJ175" s="11"/>
      <c r="DUK175" s="11"/>
      <c r="DUL175" s="11"/>
      <c r="DUM175" s="11"/>
      <c r="DUN175" s="11"/>
      <c r="DUO175" s="11"/>
      <c r="DUP175" s="11"/>
      <c r="DUQ175" s="11"/>
      <c r="DUR175" s="11"/>
      <c r="DUS175" s="11"/>
      <c r="DUT175" s="11"/>
      <c r="DUU175" s="11"/>
      <c r="DUV175" s="11"/>
      <c r="DUW175" s="11"/>
      <c r="DUX175" s="11"/>
      <c r="DUY175" s="11"/>
      <c r="DUZ175" s="11"/>
      <c r="DVA175" s="11"/>
      <c r="DVB175" s="11"/>
      <c r="DVC175" s="11"/>
      <c r="DVD175" s="11"/>
      <c r="DVE175" s="11"/>
      <c r="DVF175" s="11"/>
      <c r="DVG175" s="11"/>
      <c r="DVH175" s="11"/>
      <c r="DVI175" s="11"/>
      <c r="DVJ175" s="11"/>
      <c r="DVK175" s="11"/>
      <c r="DVL175" s="11"/>
      <c r="DVM175" s="11"/>
      <c r="DVN175" s="11"/>
      <c r="DVO175" s="11"/>
      <c r="DVP175" s="11"/>
      <c r="DVQ175" s="11"/>
      <c r="DVR175" s="11"/>
      <c r="DVS175" s="11"/>
      <c r="DVT175" s="11"/>
      <c r="DVU175" s="11"/>
      <c r="DVV175" s="11"/>
      <c r="DVW175" s="11"/>
      <c r="DVX175" s="11"/>
      <c r="DVY175" s="11"/>
      <c r="DVZ175" s="11"/>
      <c r="DWA175" s="11"/>
      <c r="DWB175" s="11"/>
      <c r="DWC175" s="11"/>
      <c r="DWD175" s="11"/>
      <c r="DWE175" s="11"/>
      <c r="DWF175" s="11"/>
      <c r="DWG175" s="11"/>
      <c r="DWH175" s="11"/>
      <c r="DWI175" s="11"/>
      <c r="DWJ175" s="11"/>
      <c r="DWK175" s="11"/>
      <c r="DWL175" s="11"/>
      <c r="DWM175" s="11"/>
      <c r="DWN175" s="11"/>
      <c r="DWO175" s="11"/>
      <c r="DWP175" s="11"/>
      <c r="DWQ175" s="11"/>
      <c r="DWR175" s="11"/>
      <c r="DWS175" s="11"/>
      <c r="DWT175" s="11"/>
      <c r="DWU175" s="11"/>
      <c r="DWV175" s="11"/>
      <c r="DWW175" s="11"/>
      <c r="DWX175" s="11"/>
      <c r="DWY175" s="11"/>
      <c r="DWZ175" s="11"/>
      <c r="DXA175" s="11"/>
      <c r="DXB175" s="11"/>
      <c r="DXC175" s="11"/>
      <c r="DXD175" s="11"/>
      <c r="DXE175" s="11"/>
      <c r="DXF175" s="11"/>
      <c r="DXG175" s="11"/>
      <c r="DXH175" s="11"/>
      <c r="DXI175" s="11"/>
      <c r="DXJ175" s="11"/>
      <c r="DXK175" s="11"/>
      <c r="DXL175" s="11"/>
      <c r="DXM175" s="11"/>
      <c r="DXN175" s="11"/>
      <c r="DXO175" s="11"/>
      <c r="DXP175" s="11"/>
      <c r="DXQ175" s="11"/>
      <c r="DXR175" s="11"/>
      <c r="DXS175" s="11"/>
      <c r="DXT175" s="11"/>
      <c r="DXU175" s="11"/>
      <c r="DXV175" s="11"/>
      <c r="DXW175" s="11"/>
      <c r="DXX175" s="11"/>
      <c r="DXY175" s="11"/>
      <c r="DXZ175" s="11"/>
      <c r="DYA175" s="11"/>
      <c r="DYB175" s="11"/>
      <c r="DYC175" s="11"/>
      <c r="DYD175" s="11"/>
      <c r="DYE175" s="11"/>
      <c r="DYF175" s="11"/>
      <c r="DYG175" s="11"/>
      <c r="DYH175" s="11"/>
      <c r="DYI175" s="11"/>
      <c r="DYJ175" s="11"/>
      <c r="DYK175" s="11"/>
      <c r="DYL175" s="11"/>
      <c r="DYM175" s="11"/>
      <c r="DYN175" s="11"/>
      <c r="DYO175" s="11"/>
      <c r="DYP175" s="11"/>
      <c r="DYQ175" s="11"/>
      <c r="DYR175" s="11"/>
      <c r="DYS175" s="11"/>
      <c r="DYT175" s="11"/>
      <c r="DYU175" s="11"/>
      <c r="DYV175" s="11"/>
      <c r="DYW175" s="11"/>
      <c r="DYX175" s="11"/>
      <c r="DYY175" s="11"/>
      <c r="DYZ175" s="11"/>
      <c r="DZA175" s="11"/>
      <c r="DZB175" s="11"/>
      <c r="DZC175" s="11"/>
      <c r="DZD175" s="11"/>
      <c r="DZE175" s="11"/>
      <c r="DZF175" s="11"/>
      <c r="DZG175" s="11"/>
      <c r="DZH175" s="11"/>
      <c r="DZI175" s="11"/>
      <c r="DZJ175" s="11"/>
      <c r="DZK175" s="11"/>
      <c r="DZL175" s="11"/>
      <c r="DZM175" s="11"/>
      <c r="DZN175" s="11"/>
      <c r="DZO175" s="11"/>
      <c r="DZP175" s="11"/>
      <c r="DZQ175" s="11"/>
      <c r="DZR175" s="11"/>
      <c r="DZS175" s="11"/>
      <c r="DZT175" s="11"/>
      <c r="DZU175" s="11"/>
      <c r="DZV175" s="11"/>
      <c r="DZW175" s="11"/>
      <c r="DZX175" s="11"/>
      <c r="DZY175" s="11"/>
      <c r="DZZ175" s="11"/>
      <c r="EAA175" s="11"/>
      <c r="EAB175" s="11"/>
      <c r="EAC175" s="11"/>
      <c r="EAD175" s="11"/>
      <c r="EAE175" s="11"/>
      <c r="EAF175" s="11"/>
      <c r="EAG175" s="11"/>
      <c r="EAH175" s="11"/>
      <c r="EAI175" s="11"/>
      <c r="EAJ175" s="11"/>
      <c r="EAK175" s="11"/>
      <c r="EAL175" s="11"/>
      <c r="EAM175" s="11"/>
      <c r="EAN175" s="11"/>
      <c r="EAO175" s="11"/>
      <c r="EAP175" s="11"/>
      <c r="EAQ175" s="11"/>
      <c r="EAR175" s="11"/>
      <c r="EAS175" s="11"/>
      <c r="EAT175" s="11"/>
      <c r="EAU175" s="11"/>
      <c r="EAV175" s="11"/>
      <c r="EAW175" s="11"/>
      <c r="EAX175" s="11"/>
      <c r="EAY175" s="11"/>
      <c r="EAZ175" s="11"/>
      <c r="EBA175" s="11"/>
      <c r="EBB175" s="11"/>
      <c r="EBC175" s="11"/>
      <c r="EBD175" s="11"/>
      <c r="EBE175" s="11"/>
      <c r="EBF175" s="11"/>
      <c r="EBG175" s="11"/>
      <c r="EBH175" s="11"/>
      <c r="EBI175" s="11"/>
      <c r="EBJ175" s="11"/>
      <c r="EBK175" s="11"/>
      <c r="EBL175" s="11"/>
      <c r="EBM175" s="11"/>
      <c r="EBN175" s="11"/>
      <c r="EBO175" s="11"/>
      <c r="EBP175" s="11"/>
      <c r="EBQ175" s="11"/>
      <c r="EBR175" s="11"/>
      <c r="EBS175" s="11"/>
      <c r="EBT175" s="11"/>
      <c r="EBU175" s="11"/>
      <c r="EBV175" s="11"/>
      <c r="EBW175" s="11"/>
      <c r="EBX175" s="11"/>
      <c r="EBY175" s="11"/>
      <c r="EBZ175" s="11"/>
      <c r="ECA175" s="11"/>
      <c r="ECB175" s="11"/>
      <c r="ECC175" s="11"/>
      <c r="ECD175" s="11"/>
      <c r="ECE175" s="11"/>
      <c r="ECF175" s="11"/>
      <c r="ECG175" s="11"/>
      <c r="ECH175" s="11"/>
      <c r="ECI175" s="11"/>
      <c r="ECJ175" s="11"/>
      <c r="ECK175" s="11"/>
      <c r="ECL175" s="11"/>
      <c r="ECM175" s="11"/>
      <c r="ECN175" s="11"/>
      <c r="ECO175" s="11"/>
      <c r="ECP175" s="11"/>
      <c r="ECQ175" s="11"/>
      <c r="ECR175" s="11"/>
      <c r="ECS175" s="11"/>
      <c r="ECT175" s="11"/>
      <c r="ECU175" s="11"/>
      <c r="ECV175" s="11"/>
      <c r="ECW175" s="11"/>
      <c r="ECX175" s="11"/>
      <c r="ECY175" s="11"/>
      <c r="ECZ175" s="11"/>
      <c r="EDA175" s="11"/>
      <c r="EDB175" s="11"/>
      <c r="EDC175" s="11"/>
      <c r="EDD175" s="11"/>
      <c r="EDE175" s="11"/>
      <c r="EDF175" s="11"/>
      <c r="EDG175" s="11"/>
      <c r="EDH175" s="11"/>
      <c r="EDI175" s="11"/>
      <c r="EDJ175" s="11"/>
      <c r="EDK175" s="11"/>
      <c r="EDL175" s="11"/>
      <c r="EDM175" s="11"/>
      <c r="EDN175" s="11"/>
      <c r="EDO175" s="11"/>
      <c r="EDP175" s="11"/>
      <c r="EDQ175" s="11"/>
      <c r="EDR175" s="11"/>
      <c r="EDS175" s="11"/>
      <c r="EDT175" s="11"/>
      <c r="EDU175" s="11"/>
      <c r="EDV175" s="11"/>
      <c r="EDW175" s="11"/>
      <c r="EDX175" s="11"/>
      <c r="EDY175" s="11"/>
      <c r="EDZ175" s="11"/>
      <c r="EEA175" s="11"/>
      <c r="EEB175" s="11"/>
      <c r="EEC175" s="11"/>
      <c r="EED175" s="11"/>
      <c r="EEE175" s="11"/>
      <c r="EEF175" s="11"/>
      <c r="EEG175" s="11"/>
      <c r="EEH175" s="11"/>
      <c r="EEI175" s="11"/>
      <c r="EEJ175" s="11"/>
      <c r="EEK175" s="11"/>
      <c r="EEL175" s="11"/>
      <c r="EEM175" s="11"/>
      <c r="EEN175" s="11"/>
      <c r="EEO175" s="11"/>
      <c r="EEP175" s="11"/>
      <c r="EEQ175" s="11"/>
      <c r="EER175" s="11"/>
      <c r="EES175" s="11"/>
      <c r="EET175" s="11"/>
      <c r="EEU175" s="11"/>
      <c r="EEV175" s="11"/>
      <c r="EEW175" s="11"/>
      <c r="EEX175" s="11"/>
      <c r="EEY175" s="11"/>
      <c r="EEZ175" s="11"/>
      <c r="EFA175" s="11"/>
      <c r="EFB175" s="11"/>
      <c r="EFC175" s="11"/>
      <c r="EFD175" s="11"/>
      <c r="EFE175" s="11"/>
      <c r="EFF175" s="11"/>
      <c r="EFG175" s="11"/>
      <c r="EFH175" s="11"/>
      <c r="EFI175" s="11"/>
      <c r="EFJ175" s="11"/>
      <c r="EFK175" s="11"/>
      <c r="EFL175" s="11"/>
      <c r="EFM175" s="11"/>
      <c r="EFN175" s="11"/>
      <c r="EFO175" s="11"/>
      <c r="EFP175" s="11"/>
      <c r="EFQ175" s="11"/>
      <c r="EFR175" s="11"/>
      <c r="EFS175" s="11"/>
      <c r="EFT175" s="11"/>
      <c r="EFU175" s="11"/>
      <c r="EFV175" s="11"/>
      <c r="EFW175" s="11"/>
      <c r="EFX175" s="11"/>
      <c r="EFY175" s="11"/>
      <c r="EFZ175" s="11"/>
      <c r="EGA175" s="11"/>
      <c r="EGB175" s="11"/>
      <c r="EGC175" s="11"/>
      <c r="EGD175" s="11"/>
      <c r="EGE175" s="11"/>
      <c r="EGF175" s="11"/>
      <c r="EGG175" s="11"/>
      <c r="EGH175" s="11"/>
      <c r="EGI175" s="11"/>
      <c r="EGJ175" s="11"/>
      <c r="EGK175" s="11"/>
      <c r="EGL175" s="11"/>
      <c r="EGM175" s="11"/>
      <c r="EGN175" s="11"/>
      <c r="EGO175" s="11"/>
      <c r="EGP175" s="11"/>
      <c r="EGQ175" s="11"/>
      <c r="EGR175" s="11"/>
      <c r="EGS175" s="11"/>
      <c r="EGT175" s="11"/>
      <c r="EGU175" s="11"/>
      <c r="EGV175" s="11"/>
      <c r="EGW175" s="11"/>
      <c r="EGX175" s="11"/>
      <c r="EGY175" s="11"/>
      <c r="EGZ175" s="11"/>
      <c r="EHA175" s="11"/>
      <c r="EHB175" s="11"/>
      <c r="EHC175" s="11"/>
      <c r="EHD175" s="11"/>
      <c r="EHE175" s="11"/>
      <c r="EHF175" s="11"/>
      <c r="EHG175" s="11"/>
      <c r="EHH175" s="11"/>
      <c r="EHI175" s="11"/>
      <c r="EHJ175" s="11"/>
      <c r="EHK175" s="11"/>
      <c r="EHL175" s="11"/>
      <c r="EHM175" s="11"/>
      <c r="EHN175" s="11"/>
      <c r="EHO175" s="11"/>
      <c r="EHP175" s="11"/>
      <c r="EHQ175" s="11"/>
      <c r="EHR175" s="11"/>
      <c r="EHS175" s="11"/>
      <c r="EHT175" s="11"/>
      <c r="EHU175" s="11"/>
      <c r="EHV175" s="11"/>
      <c r="EHW175" s="11"/>
      <c r="EHX175" s="11"/>
      <c r="EHY175" s="11"/>
      <c r="EHZ175" s="11"/>
      <c r="EIA175" s="11"/>
      <c r="EIB175" s="11"/>
      <c r="EIC175" s="11"/>
      <c r="EID175" s="11"/>
      <c r="EIE175" s="11"/>
      <c r="EIF175" s="11"/>
      <c r="EIG175" s="11"/>
      <c r="EIH175" s="11"/>
      <c r="EII175" s="11"/>
      <c r="EIJ175" s="11"/>
      <c r="EIK175" s="11"/>
      <c r="EIL175" s="11"/>
      <c r="EIM175" s="11"/>
      <c r="EIN175" s="11"/>
      <c r="EIO175" s="11"/>
      <c r="EIP175" s="11"/>
      <c r="EIQ175" s="11"/>
      <c r="EIR175" s="11"/>
      <c r="EIS175" s="11"/>
      <c r="EIT175" s="11"/>
      <c r="EIU175" s="11"/>
      <c r="EIV175" s="11"/>
      <c r="EIW175" s="11"/>
      <c r="EIX175" s="11"/>
      <c r="EIY175" s="11"/>
      <c r="EIZ175" s="11"/>
      <c r="EJA175" s="11"/>
      <c r="EJB175" s="11"/>
      <c r="EJC175" s="11"/>
      <c r="EJD175" s="11"/>
      <c r="EJE175" s="11"/>
      <c r="EJF175" s="11"/>
      <c r="EJG175" s="11"/>
      <c r="EJH175" s="11"/>
      <c r="EJI175" s="11"/>
      <c r="EJJ175" s="11"/>
      <c r="EJK175" s="11"/>
      <c r="EJL175" s="11"/>
      <c r="EJM175" s="11"/>
      <c r="EJN175" s="11"/>
      <c r="EJO175" s="11"/>
      <c r="EJP175" s="11"/>
      <c r="EJQ175" s="11"/>
      <c r="EJR175" s="11"/>
      <c r="EJS175" s="11"/>
      <c r="EJT175" s="11"/>
      <c r="EJU175" s="11"/>
      <c r="EJV175" s="11"/>
      <c r="EJW175" s="11"/>
      <c r="EJX175" s="11"/>
      <c r="EJY175" s="11"/>
      <c r="EJZ175" s="11"/>
      <c r="EKA175" s="11"/>
      <c r="EKB175" s="11"/>
      <c r="EKC175" s="11"/>
      <c r="EKD175" s="11"/>
      <c r="EKE175" s="11"/>
      <c r="EKF175" s="11"/>
      <c r="EKG175" s="11"/>
      <c r="EKH175" s="11"/>
      <c r="EKI175" s="11"/>
      <c r="EKJ175" s="11"/>
      <c r="EKK175" s="11"/>
      <c r="EKL175" s="11"/>
      <c r="EKM175" s="11"/>
      <c r="EKN175" s="11"/>
      <c r="EKO175" s="11"/>
      <c r="EKP175" s="11"/>
      <c r="EKQ175" s="11"/>
      <c r="EKR175" s="11"/>
      <c r="EKS175" s="11"/>
      <c r="EKT175" s="11"/>
      <c r="EKU175" s="11"/>
      <c r="EKV175" s="11"/>
      <c r="EKW175" s="11"/>
      <c r="EKX175" s="11"/>
      <c r="EKY175" s="11"/>
      <c r="EKZ175" s="11"/>
      <c r="ELA175" s="11"/>
      <c r="ELB175" s="11"/>
      <c r="ELC175" s="11"/>
      <c r="ELD175" s="11"/>
      <c r="ELE175" s="11"/>
      <c r="ELF175" s="11"/>
      <c r="ELG175" s="11"/>
      <c r="ELH175" s="11"/>
      <c r="ELI175" s="11"/>
      <c r="ELJ175" s="11"/>
      <c r="ELK175" s="11"/>
      <c r="ELL175" s="11"/>
      <c r="ELM175" s="11"/>
      <c r="ELN175" s="11"/>
      <c r="ELO175" s="11"/>
      <c r="ELP175" s="11"/>
      <c r="ELQ175" s="11"/>
      <c r="ELR175" s="11"/>
      <c r="ELS175" s="11"/>
      <c r="ELT175" s="11"/>
      <c r="ELU175" s="11"/>
      <c r="ELV175" s="11"/>
      <c r="ELW175" s="11"/>
      <c r="ELX175" s="11"/>
      <c r="ELY175" s="11"/>
      <c r="ELZ175" s="11"/>
      <c r="EMA175" s="11"/>
      <c r="EMB175" s="11"/>
      <c r="EMC175" s="11"/>
      <c r="EMD175" s="11"/>
      <c r="EME175" s="11"/>
      <c r="EMF175" s="11"/>
      <c r="EMG175" s="11"/>
      <c r="EMH175" s="11"/>
      <c r="EMI175" s="11"/>
      <c r="EMJ175" s="11"/>
      <c r="EMK175" s="11"/>
      <c r="EML175" s="11"/>
      <c r="EMM175" s="11"/>
      <c r="EMN175" s="11"/>
      <c r="EMO175" s="11"/>
      <c r="EMP175" s="11"/>
      <c r="EMQ175" s="11"/>
      <c r="EMR175" s="11"/>
      <c r="EMS175" s="11"/>
      <c r="EMT175" s="11"/>
      <c r="EMU175" s="11"/>
      <c r="EMV175" s="11"/>
      <c r="EMW175" s="11"/>
      <c r="EMX175" s="11"/>
      <c r="EMY175" s="11"/>
      <c r="EMZ175" s="11"/>
      <c r="ENA175" s="11"/>
      <c r="ENB175" s="11"/>
      <c r="ENC175" s="11"/>
      <c r="END175" s="11"/>
      <c r="ENE175" s="11"/>
      <c r="ENF175" s="11"/>
      <c r="ENG175" s="11"/>
      <c r="ENH175" s="11"/>
      <c r="ENI175" s="11"/>
      <c r="ENJ175" s="11"/>
      <c r="ENK175" s="11"/>
      <c r="ENL175" s="11"/>
      <c r="ENM175" s="11"/>
      <c r="ENN175" s="11"/>
      <c r="ENO175" s="11"/>
      <c r="ENP175" s="11"/>
      <c r="ENQ175" s="11"/>
      <c r="ENR175" s="11"/>
      <c r="ENS175" s="11"/>
      <c r="ENT175" s="11"/>
      <c r="ENU175" s="11"/>
      <c r="ENV175" s="11"/>
      <c r="ENW175" s="11"/>
      <c r="ENX175" s="11"/>
      <c r="ENY175" s="11"/>
      <c r="ENZ175" s="11"/>
      <c r="EOA175" s="11"/>
      <c r="EOB175" s="11"/>
      <c r="EOC175" s="11"/>
      <c r="EOD175" s="11"/>
      <c r="EOE175" s="11"/>
      <c r="EOF175" s="11"/>
      <c r="EOG175" s="11"/>
      <c r="EOH175" s="11"/>
      <c r="EOI175" s="11"/>
      <c r="EOJ175" s="11"/>
      <c r="EOK175" s="11"/>
      <c r="EOL175" s="11"/>
      <c r="EOM175" s="11"/>
      <c r="EON175" s="11"/>
      <c r="EOO175" s="11"/>
      <c r="EOP175" s="11"/>
      <c r="EOQ175" s="11"/>
      <c r="EOR175" s="11"/>
      <c r="EOS175" s="11"/>
      <c r="EOT175" s="11"/>
      <c r="EOU175" s="11"/>
      <c r="EOV175" s="11"/>
      <c r="EOW175" s="11"/>
      <c r="EOX175" s="11"/>
      <c r="EOY175" s="11"/>
      <c r="EOZ175" s="11"/>
      <c r="EPA175" s="11"/>
      <c r="EPB175" s="11"/>
      <c r="EPC175" s="11"/>
      <c r="EPD175" s="11"/>
      <c r="EPE175" s="11"/>
      <c r="EPF175" s="11"/>
      <c r="EPG175" s="11"/>
      <c r="EPH175" s="11"/>
      <c r="EPI175" s="11"/>
      <c r="EPJ175" s="11"/>
      <c r="EPK175" s="11"/>
      <c r="EPL175" s="11"/>
      <c r="EPM175" s="11"/>
      <c r="EPN175" s="11"/>
      <c r="EPO175" s="11"/>
      <c r="EPP175" s="11"/>
      <c r="EPQ175" s="11"/>
      <c r="EPR175" s="11"/>
      <c r="EPS175" s="11"/>
      <c r="EPT175" s="11"/>
      <c r="EPU175" s="11"/>
      <c r="EPV175" s="11"/>
      <c r="EPW175" s="11"/>
      <c r="EPX175" s="11"/>
      <c r="EPY175" s="11"/>
      <c r="EPZ175" s="11"/>
      <c r="EQA175" s="11"/>
      <c r="EQB175" s="11"/>
      <c r="EQC175" s="11"/>
      <c r="EQD175" s="11"/>
      <c r="EQE175" s="11"/>
      <c r="EQF175" s="11"/>
      <c r="EQG175" s="11"/>
      <c r="EQH175" s="11"/>
      <c r="EQI175" s="11"/>
      <c r="EQJ175" s="11"/>
      <c r="EQK175" s="11"/>
      <c r="EQL175" s="11"/>
      <c r="EQM175" s="11"/>
      <c r="EQN175" s="11"/>
      <c r="EQO175" s="11"/>
      <c r="EQP175" s="11"/>
      <c r="EQQ175" s="11"/>
      <c r="EQR175" s="11"/>
      <c r="EQS175" s="11"/>
      <c r="EQT175" s="11"/>
      <c r="EQU175" s="11"/>
      <c r="EQV175" s="11"/>
      <c r="EQW175" s="11"/>
      <c r="EQX175" s="11"/>
      <c r="EQY175" s="11"/>
      <c r="EQZ175" s="11"/>
      <c r="ERA175" s="11"/>
      <c r="ERB175" s="11"/>
      <c r="ERC175" s="11"/>
      <c r="ERD175" s="11"/>
      <c r="ERE175" s="11"/>
      <c r="ERF175" s="11"/>
      <c r="ERG175" s="11"/>
      <c r="ERH175" s="11"/>
      <c r="ERI175" s="11"/>
      <c r="ERJ175" s="11"/>
      <c r="ERK175" s="11"/>
      <c r="ERL175" s="11"/>
      <c r="ERM175" s="11"/>
      <c r="ERN175" s="11"/>
      <c r="ERO175" s="11"/>
      <c r="ERP175" s="11"/>
      <c r="ERQ175" s="11"/>
      <c r="ERR175" s="11"/>
      <c r="ERS175" s="11"/>
      <c r="ERT175" s="11"/>
      <c r="ERU175" s="11"/>
      <c r="ERV175" s="11"/>
      <c r="ERW175" s="11"/>
      <c r="ERX175" s="11"/>
      <c r="ERY175" s="11"/>
      <c r="ERZ175" s="11"/>
      <c r="ESA175" s="11"/>
      <c r="ESB175" s="11"/>
      <c r="ESC175" s="11"/>
      <c r="ESD175" s="11"/>
      <c r="ESE175" s="11"/>
      <c r="ESF175" s="11"/>
      <c r="ESG175" s="11"/>
      <c r="ESH175" s="11"/>
      <c r="ESI175" s="11"/>
      <c r="ESJ175" s="11"/>
      <c r="ESK175" s="11"/>
      <c r="ESL175" s="11"/>
      <c r="ESM175" s="11"/>
      <c r="ESN175" s="11"/>
      <c r="ESO175" s="11"/>
      <c r="ESP175" s="11"/>
      <c r="ESQ175" s="11"/>
      <c r="ESR175" s="11"/>
      <c r="ESS175" s="11"/>
      <c r="EST175" s="11"/>
      <c r="ESU175" s="11"/>
      <c r="ESV175" s="11"/>
      <c r="ESW175" s="11"/>
      <c r="ESX175" s="11"/>
      <c r="ESY175" s="11"/>
      <c r="ESZ175" s="11"/>
      <c r="ETA175" s="11"/>
      <c r="ETB175" s="11"/>
      <c r="ETC175" s="11"/>
      <c r="ETD175" s="11"/>
      <c r="ETE175" s="11"/>
      <c r="ETF175" s="11"/>
      <c r="ETG175" s="11"/>
      <c r="ETH175" s="11"/>
      <c r="ETI175" s="11"/>
      <c r="ETJ175" s="11"/>
      <c r="ETK175" s="11"/>
      <c r="ETL175" s="11"/>
      <c r="ETM175" s="11"/>
      <c r="ETN175" s="11"/>
      <c r="ETO175" s="11"/>
      <c r="ETP175" s="11"/>
      <c r="ETQ175" s="11"/>
      <c r="ETR175" s="11"/>
      <c r="ETS175" s="11"/>
      <c r="ETT175" s="11"/>
      <c r="ETU175" s="11"/>
      <c r="ETV175" s="11"/>
      <c r="ETW175" s="11"/>
      <c r="ETX175" s="11"/>
      <c r="ETY175" s="11"/>
      <c r="ETZ175" s="11"/>
      <c r="EUA175" s="11"/>
      <c r="EUB175" s="11"/>
      <c r="EUC175" s="11"/>
      <c r="EUD175" s="11"/>
      <c r="EUE175" s="11"/>
      <c r="EUF175" s="11"/>
      <c r="EUG175" s="11"/>
      <c r="EUH175" s="11"/>
      <c r="EUI175" s="11"/>
      <c r="EUJ175" s="11"/>
      <c r="EUK175" s="11"/>
      <c r="EUL175" s="11"/>
      <c r="EUM175" s="11"/>
      <c r="EUN175" s="11"/>
      <c r="EUO175" s="11"/>
      <c r="EUP175" s="11"/>
      <c r="EUQ175" s="11"/>
      <c r="EUR175" s="11"/>
      <c r="EUS175" s="11"/>
      <c r="EUT175" s="11"/>
      <c r="EUU175" s="11"/>
      <c r="EUV175" s="11"/>
      <c r="EUW175" s="11"/>
      <c r="EUX175" s="11"/>
      <c r="EUY175" s="11"/>
      <c r="EUZ175" s="11"/>
      <c r="EVA175" s="11"/>
      <c r="EVB175" s="11"/>
      <c r="EVC175" s="11"/>
      <c r="EVD175" s="11"/>
      <c r="EVE175" s="11"/>
      <c r="EVF175" s="11"/>
      <c r="EVG175" s="11"/>
      <c r="EVH175" s="11"/>
      <c r="EVI175" s="11"/>
      <c r="EVJ175" s="11"/>
      <c r="EVK175" s="11"/>
      <c r="EVL175" s="11"/>
      <c r="EVM175" s="11"/>
      <c r="EVN175" s="11"/>
      <c r="EVO175" s="11"/>
      <c r="EVP175" s="11"/>
      <c r="EVQ175" s="11"/>
      <c r="EVR175" s="11"/>
      <c r="EVS175" s="11"/>
      <c r="EVT175" s="11"/>
      <c r="EVU175" s="11"/>
      <c r="EVV175" s="11"/>
      <c r="EVW175" s="11"/>
      <c r="EVX175" s="11"/>
      <c r="EVY175" s="11"/>
      <c r="EVZ175" s="11"/>
      <c r="EWA175" s="11"/>
      <c r="EWB175" s="11"/>
      <c r="EWC175" s="11"/>
      <c r="EWD175" s="11"/>
      <c r="EWE175" s="11"/>
      <c r="EWF175" s="11"/>
      <c r="EWG175" s="11"/>
      <c r="EWH175" s="11"/>
      <c r="EWI175" s="11"/>
      <c r="EWJ175" s="11"/>
      <c r="EWK175" s="11"/>
      <c r="EWL175" s="11"/>
      <c r="EWM175" s="11"/>
      <c r="EWN175" s="11"/>
      <c r="EWO175" s="11"/>
      <c r="EWP175" s="11"/>
      <c r="EWQ175" s="11"/>
      <c r="EWR175" s="11"/>
      <c r="EWS175" s="11"/>
      <c r="EWT175" s="11"/>
      <c r="EWU175" s="11"/>
      <c r="EWV175" s="11"/>
      <c r="EWW175" s="11"/>
      <c r="EWX175" s="11"/>
      <c r="EWY175" s="11"/>
      <c r="EWZ175" s="11"/>
      <c r="EXA175" s="11"/>
      <c r="EXB175" s="11"/>
      <c r="EXC175" s="11"/>
      <c r="EXD175" s="11"/>
      <c r="EXE175" s="11"/>
      <c r="EXF175" s="11"/>
      <c r="EXG175" s="11"/>
      <c r="EXH175" s="11"/>
      <c r="EXI175" s="11"/>
      <c r="EXJ175" s="11"/>
      <c r="EXK175" s="11"/>
      <c r="EXL175" s="11"/>
      <c r="EXM175" s="11"/>
      <c r="EXN175" s="11"/>
      <c r="EXO175" s="11"/>
      <c r="EXP175" s="11"/>
      <c r="EXQ175" s="11"/>
      <c r="EXR175" s="11"/>
      <c r="EXS175" s="11"/>
      <c r="EXT175" s="11"/>
      <c r="EXU175" s="11"/>
      <c r="EXV175" s="11"/>
      <c r="EXW175" s="11"/>
      <c r="EXX175" s="11"/>
      <c r="EXY175" s="11"/>
      <c r="EXZ175" s="11"/>
      <c r="EYA175" s="11"/>
      <c r="EYB175" s="11"/>
      <c r="EYC175" s="11"/>
      <c r="EYD175" s="11"/>
      <c r="EYE175" s="11"/>
      <c r="EYF175" s="11"/>
      <c r="EYG175" s="11"/>
      <c r="EYH175" s="11"/>
      <c r="EYI175" s="11"/>
      <c r="EYJ175" s="11"/>
      <c r="EYK175" s="11"/>
      <c r="EYL175" s="11"/>
      <c r="EYM175" s="11"/>
      <c r="EYN175" s="11"/>
      <c r="EYO175" s="11"/>
      <c r="EYP175" s="11"/>
      <c r="EYQ175" s="11"/>
      <c r="EYR175" s="11"/>
      <c r="EYS175" s="11"/>
      <c r="EYT175" s="11"/>
      <c r="EYU175" s="11"/>
      <c r="EYV175" s="11"/>
      <c r="EYW175" s="11"/>
      <c r="EYX175" s="11"/>
      <c r="EYY175" s="11"/>
      <c r="EYZ175" s="11"/>
      <c r="EZA175" s="11"/>
      <c r="EZB175" s="11"/>
      <c r="EZC175" s="11"/>
      <c r="EZD175" s="11"/>
      <c r="EZE175" s="11"/>
      <c r="EZF175" s="11"/>
      <c r="EZG175" s="11"/>
      <c r="EZH175" s="11"/>
      <c r="EZI175" s="11"/>
      <c r="EZJ175" s="11"/>
      <c r="EZK175" s="11"/>
      <c r="EZL175" s="11"/>
      <c r="EZM175" s="11"/>
      <c r="EZN175" s="11"/>
      <c r="EZO175" s="11"/>
      <c r="EZP175" s="11"/>
      <c r="EZQ175" s="11"/>
      <c r="EZR175" s="11"/>
      <c r="EZS175" s="11"/>
      <c r="EZT175" s="11"/>
      <c r="EZU175" s="11"/>
      <c r="EZV175" s="11"/>
      <c r="EZW175" s="11"/>
      <c r="EZX175" s="11"/>
      <c r="EZY175" s="11"/>
      <c r="EZZ175" s="11"/>
      <c r="FAA175" s="11"/>
      <c r="FAB175" s="11"/>
      <c r="FAC175" s="11"/>
      <c r="FAD175" s="11"/>
      <c r="FAE175" s="11"/>
      <c r="FAF175" s="11"/>
      <c r="FAG175" s="11"/>
      <c r="FAH175" s="11"/>
      <c r="FAI175" s="11"/>
      <c r="FAJ175" s="11"/>
      <c r="FAK175" s="11"/>
      <c r="FAL175" s="11"/>
      <c r="FAM175" s="11"/>
      <c r="FAN175" s="11"/>
      <c r="FAO175" s="11"/>
      <c r="FAP175" s="11"/>
      <c r="FAQ175" s="11"/>
      <c r="FAR175" s="11"/>
      <c r="FAS175" s="11"/>
      <c r="FAT175" s="11"/>
      <c r="FAU175" s="11"/>
      <c r="FAV175" s="11"/>
      <c r="FAW175" s="11"/>
      <c r="FAX175" s="11"/>
      <c r="FAY175" s="11"/>
      <c r="FAZ175" s="11"/>
      <c r="FBA175" s="11"/>
      <c r="FBB175" s="11"/>
      <c r="FBC175" s="11"/>
      <c r="FBD175" s="11"/>
      <c r="FBE175" s="11"/>
      <c r="FBF175" s="11"/>
      <c r="FBG175" s="11"/>
      <c r="FBH175" s="11"/>
      <c r="FBI175" s="11"/>
      <c r="FBJ175" s="11"/>
      <c r="FBK175" s="11"/>
      <c r="FBL175" s="11"/>
      <c r="FBM175" s="11"/>
      <c r="FBN175" s="11"/>
      <c r="FBO175" s="11"/>
      <c r="FBP175" s="11"/>
      <c r="FBQ175" s="11"/>
      <c r="FBR175" s="11"/>
      <c r="FBS175" s="11"/>
      <c r="FBT175" s="11"/>
      <c r="FBU175" s="11"/>
      <c r="FBV175" s="11"/>
      <c r="FBW175" s="11"/>
      <c r="FBX175" s="11"/>
      <c r="FBY175" s="11"/>
      <c r="FBZ175" s="11"/>
      <c r="FCA175" s="11"/>
      <c r="FCB175" s="11"/>
      <c r="FCC175" s="11"/>
      <c r="FCD175" s="11"/>
      <c r="FCE175" s="11"/>
      <c r="FCF175" s="11"/>
      <c r="FCG175" s="11"/>
      <c r="FCH175" s="11"/>
      <c r="FCI175" s="11"/>
      <c r="FCJ175" s="11"/>
      <c r="FCK175" s="11"/>
      <c r="FCL175" s="11"/>
      <c r="FCM175" s="11"/>
      <c r="FCN175" s="11"/>
      <c r="FCO175" s="11"/>
      <c r="FCP175" s="11"/>
      <c r="FCQ175" s="11"/>
      <c r="FCR175" s="11"/>
      <c r="FCS175" s="11"/>
      <c r="FCT175" s="11"/>
      <c r="FCU175" s="11"/>
      <c r="FCV175" s="11"/>
      <c r="FCW175" s="11"/>
      <c r="FCX175" s="11"/>
      <c r="FCY175" s="11"/>
      <c r="FCZ175" s="11"/>
      <c r="FDA175" s="11"/>
      <c r="FDB175" s="11"/>
      <c r="FDC175" s="11"/>
      <c r="FDD175" s="11"/>
      <c r="FDE175" s="11"/>
      <c r="FDF175" s="11"/>
      <c r="FDG175" s="11"/>
      <c r="FDH175" s="11"/>
      <c r="FDI175" s="11"/>
      <c r="FDJ175" s="11"/>
      <c r="FDK175" s="11"/>
      <c r="FDL175" s="11"/>
      <c r="FDM175" s="11"/>
      <c r="FDN175" s="11"/>
      <c r="FDO175" s="11"/>
      <c r="FDP175" s="11"/>
      <c r="FDQ175" s="11"/>
      <c r="FDR175" s="11"/>
      <c r="FDS175" s="11"/>
      <c r="FDT175" s="11"/>
      <c r="FDU175" s="11"/>
      <c r="FDV175" s="11"/>
      <c r="FDW175" s="11"/>
      <c r="FDX175" s="11"/>
      <c r="FDY175" s="11"/>
      <c r="FDZ175" s="11"/>
      <c r="FEA175" s="11"/>
      <c r="FEB175" s="11"/>
      <c r="FEC175" s="11"/>
      <c r="FED175" s="11"/>
      <c r="FEE175" s="11"/>
      <c r="FEF175" s="11"/>
      <c r="FEG175" s="11"/>
      <c r="FEH175" s="11"/>
      <c r="FEI175" s="11"/>
      <c r="FEJ175" s="11"/>
      <c r="FEK175" s="11"/>
      <c r="FEL175" s="11"/>
      <c r="FEM175" s="11"/>
      <c r="FEN175" s="11"/>
      <c r="FEO175" s="11"/>
      <c r="FEP175" s="11"/>
      <c r="FEQ175" s="11"/>
      <c r="FER175" s="11"/>
      <c r="FES175" s="11"/>
      <c r="FET175" s="11"/>
      <c r="FEU175" s="11"/>
      <c r="FEV175" s="11"/>
      <c r="FEW175" s="11"/>
      <c r="FEX175" s="11"/>
      <c r="FEY175" s="11"/>
      <c r="FEZ175" s="11"/>
      <c r="FFA175" s="11"/>
      <c r="FFB175" s="11"/>
      <c r="FFC175" s="11"/>
      <c r="FFD175" s="11"/>
      <c r="FFE175" s="11"/>
      <c r="FFF175" s="11"/>
      <c r="FFG175" s="11"/>
      <c r="FFH175" s="11"/>
      <c r="FFI175" s="11"/>
      <c r="FFJ175" s="11"/>
      <c r="FFK175" s="11"/>
      <c r="FFL175" s="11"/>
      <c r="FFM175" s="11"/>
      <c r="FFN175" s="11"/>
      <c r="FFO175" s="11"/>
      <c r="FFP175" s="11"/>
      <c r="FFQ175" s="11"/>
      <c r="FFR175" s="11"/>
      <c r="FFS175" s="11"/>
      <c r="FFT175" s="11"/>
      <c r="FFU175" s="11"/>
      <c r="FFV175" s="11"/>
      <c r="FFW175" s="11"/>
      <c r="FFX175" s="11"/>
      <c r="FFY175" s="11"/>
      <c r="FFZ175" s="11"/>
      <c r="FGA175" s="11"/>
      <c r="FGB175" s="11"/>
      <c r="FGC175" s="11"/>
      <c r="FGD175" s="11"/>
      <c r="FGE175" s="11"/>
      <c r="FGF175" s="11"/>
      <c r="FGG175" s="11"/>
      <c r="FGH175" s="11"/>
      <c r="FGI175" s="11"/>
      <c r="FGJ175" s="11"/>
      <c r="FGK175" s="11"/>
      <c r="FGL175" s="11"/>
      <c r="FGM175" s="11"/>
      <c r="FGN175" s="11"/>
      <c r="FGO175" s="11"/>
      <c r="FGP175" s="11"/>
      <c r="FGQ175" s="11"/>
      <c r="FGR175" s="11"/>
      <c r="FGS175" s="11"/>
      <c r="FGT175" s="11"/>
      <c r="FGU175" s="11"/>
      <c r="FGV175" s="11"/>
      <c r="FGW175" s="11"/>
      <c r="FGX175" s="11"/>
      <c r="FGY175" s="11"/>
      <c r="FGZ175" s="11"/>
      <c r="FHA175" s="11"/>
      <c r="FHB175" s="11"/>
      <c r="FHC175" s="11"/>
      <c r="FHD175" s="11"/>
      <c r="FHE175" s="11"/>
      <c r="FHF175" s="11"/>
      <c r="FHG175" s="11"/>
      <c r="FHH175" s="11"/>
      <c r="FHI175" s="11"/>
      <c r="FHJ175" s="11"/>
      <c r="FHK175" s="11"/>
      <c r="FHL175" s="11"/>
      <c r="FHM175" s="11"/>
      <c r="FHN175" s="11"/>
      <c r="FHO175" s="11"/>
      <c r="FHP175" s="11"/>
      <c r="FHQ175" s="11"/>
      <c r="FHR175" s="11"/>
      <c r="FHS175" s="11"/>
      <c r="FHT175" s="11"/>
      <c r="FHU175" s="11"/>
      <c r="FHV175" s="11"/>
      <c r="FHW175" s="11"/>
      <c r="FHX175" s="11"/>
      <c r="FHY175" s="11"/>
      <c r="FHZ175" s="11"/>
      <c r="FIA175" s="11"/>
      <c r="FIB175" s="11"/>
      <c r="FIC175" s="11"/>
      <c r="FID175" s="11"/>
      <c r="FIE175" s="11"/>
      <c r="FIF175" s="11"/>
      <c r="FIG175" s="11"/>
      <c r="FIH175" s="11"/>
      <c r="FII175" s="11"/>
      <c r="FIJ175" s="11"/>
      <c r="FIK175" s="11"/>
      <c r="FIL175" s="11"/>
      <c r="FIM175" s="11"/>
      <c r="FIN175" s="11"/>
      <c r="FIO175" s="11"/>
      <c r="FIP175" s="11"/>
      <c r="FIQ175" s="11"/>
      <c r="FIR175" s="11"/>
      <c r="FIS175" s="11"/>
      <c r="FIT175" s="11"/>
      <c r="FIU175" s="11"/>
      <c r="FIV175" s="11"/>
      <c r="FIW175" s="11"/>
      <c r="FIX175" s="11"/>
      <c r="FIY175" s="11"/>
      <c r="FIZ175" s="11"/>
      <c r="FJA175" s="11"/>
      <c r="FJB175" s="11"/>
      <c r="FJC175" s="11"/>
      <c r="FJD175" s="11"/>
      <c r="FJE175" s="11"/>
      <c r="FJF175" s="11"/>
      <c r="FJG175" s="11"/>
      <c r="FJH175" s="11"/>
      <c r="FJI175" s="11"/>
      <c r="FJJ175" s="11"/>
      <c r="FJK175" s="11"/>
      <c r="FJL175" s="11"/>
      <c r="FJM175" s="11"/>
      <c r="FJN175" s="11"/>
      <c r="FJO175" s="11"/>
      <c r="FJP175" s="11"/>
      <c r="FJQ175" s="11"/>
      <c r="FJR175" s="11"/>
      <c r="FJS175" s="11"/>
      <c r="FJT175" s="11"/>
      <c r="FJU175" s="11"/>
      <c r="FJV175" s="11"/>
      <c r="FJW175" s="11"/>
      <c r="FJX175" s="11"/>
      <c r="FJY175" s="11"/>
      <c r="FJZ175" s="11"/>
      <c r="FKA175" s="11"/>
      <c r="FKB175" s="11"/>
      <c r="FKC175" s="11"/>
      <c r="FKD175" s="11"/>
      <c r="FKE175" s="11"/>
      <c r="FKF175" s="11"/>
      <c r="FKG175" s="11"/>
      <c r="FKH175" s="11"/>
      <c r="FKI175" s="11"/>
      <c r="FKJ175" s="11"/>
      <c r="FKK175" s="11"/>
      <c r="FKL175" s="11"/>
      <c r="FKM175" s="11"/>
      <c r="FKN175" s="11"/>
      <c r="FKO175" s="11"/>
      <c r="FKP175" s="11"/>
      <c r="FKQ175" s="11"/>
      <c r="FKR175" s="11"/>
      <c r="FKS175" s="11"/>
      <c r="FKT175" s="11"/>
      <c r="FKU175" s="11"/>
      <c r="FKV175" s="11"/>
      <c r="FKW175" s="11"/>
      <c r="FKX175" s="11"/>
      <c r="FKY175" s="11"/>
      <c r="FKZ175" s="11"/>
      <c r="FLA175" s="11"/>
      <c r="FLB175" s="11"/>
      <c r="FLC175" s="11"/>
      <c r="FLD175" s="11"/>
      <c r="FLE175" s="11"/>
      <c r="FLF175" s="11"/>
      <c r="FLG175" s="11"/>
      <c r="FLH175" s="11"/>
      <c r="FLI175" s="11"/>
      <c r="FLJ175" s="11"/>
      <c r="FLK175" s="11"/>
      <c r="FLL175" s="11"/>
      <c r="FLM175" s="11"/>
      <c r="FLN175" s="11"/>
      <c r="FLO175" s="11"/>
      <c r="FLP175" s="11"/>
      <c r="FLQ175" s="11"/>
      <c r="FLR175" s="11"/>
      <c r="FLS175" s="11"/>
      <c r="FLT175" s="11"/>
      <c r="FLU175" s="11"/>
      <c r="FLV175" s="11"/>
      <c r="FLW175" s="11"/>
      <c r="FLX175" s="11"/>
      <c r="FLY175" s="11"/>
      <c r="FLZ175" s="11"/>
      <c r="FMA175" s="11"/>
      <c r="FMB175" s="11"/>
      <c r="FMC175" s="11"/>
      <c r="FMD175" s="11"/>
      <c r="FME175" s="11"/>
      <c r="FMF175" s="11"/>
      <c r="FMG175" s="11"/>
      <c r="FMH175" s="11"/>
      <c r="FMI175" s="11"/>
      <c r="FMJ175" s="11"/>
      <c r="FMK175" s="11"/>
      <c r="FML175" s="11"/>
      <c r="FMM175" s="11"/>
      <c r="FMN175" s="11"/>
      <c r="FMO175" s="11"/>
      <c r="FMP175" s="11"/>
      <c r="FMQ175" s="11"/>
      <c r="FMR175" s="11"/>
      <c r="FMS175" s="11"/>
      <c r="FMT175" s="11"/>
      <c r="FMU175" s="11"/>
      <c r="FMV175" s="11"/>
      <c r="FMW175" s="11"/>
      <c r="FMX175" s="11"/>
      <c r="FMY175" s="11"/>
      <c r="FMZ175" s="11"/>
      <c r="FNA175" s="11"/>
      <c r="FNB175" s="11"/>
      <c r="FNC175" s="11"/>
      <c r="FND175" s="11"/>
      <c r="FNE175" s="11"/>
      <c r="FNF175" s="11"/>
      <c r="FNG175" s="11"/>
      <c r="FNH175" s="11"/>
      <c r="FNI175" s="11"/>
      <c r="FNJ175" s="11"/>
      <c r="FNK175" s="11"/>
      <c r="FNL175" s="11"/>
      <c r="FNM175" s="11"/>
      <c r="FNN175" s="11"/>
      <c r="FNO175" s="11"/>
      <c r="FNP175" s="11"/>
      <c r="FNQ175" s="11"/>
      <c r="FNR175" s="11"/>
      <c r="FNS175" s="11"/>
      <c r="FNT175" s="11"/>
      <c r="FNU175" s="11"/>
      <c r="FNV175" s="11"/>
      <c r="FNW175" s="11"/>
      <c r="FNX175" s="11"/>
      <c r="FNY175" s="11"/>
      <c r="FNZ175" s="11"/>
      <c r="FOA175" s="11"/>
      <c r="FOB175" s="11"/>
      <c r="FOC175" s="11"/>
      <c r="FOD175" s="11"/>
      <c r="FOE175" s="11"/>
      <c r="FOF175" s="11"/>
      <c r="FOG175" s="11"/>
      <c r="FOH175" s="11"/>
      <c r="FOI175" s="11"/>
      <c r="FOJ175" s="11"/>
      <c r="FOK175" s="11"/>
      <c r="FOL175" s="11"/>
      <c r="FOM175" s="11"/>
      <c r="FON175" s="11"/>
      <c r="FOO175" s="11"/>
      <c r="FOP175" s="11"/>
      <c r="FOQ175" s="11"/>
      <c r="FOR175" s="11"/>
      <c r="FOS175" s="11"/>
      <c r="FOT175" s="11"/>
      <c r="FOU175" s="11"/>
      <c r="FOV175" s="11"/>
      <c r="FOW175" s="11"/>
      <c r="FOX175" s="11"/>
      <c r="FOY175" s="11"/>
      <c r="FOZ175" s="11"/>
      <c r="FPA175" s="11"/>
      <c r="FPB175" s="11"/>
      <c r="FPC175" s="11"/>
      <c r="FPD175" s="11"/>
      <c r="FPE175" s="11"/>
      <c r="FPF175" s="11"/>
      <c r="FPG175" s="11"/>
      <c r="FPH175" s="11"/>
      <c r="FPI175" s="11"/>
      <c r="FPJ175" s="11"/>
      <c r="FPK175" s="11"/>
      <c r="FPL175" s="11"/>
      <c r="FPM175" s="11"/>
      <c r="FPN175" s="11"/>
      <c r="FPO175" s="11"/>
      <c r="FPP175" s="11"/>
      <c r="FPQ175" s="11"/>
      <c r="FPR175" s="11"/>
      <c r="FPS175" s="11"/>
      <c r="FPT175" s="11"/>
      <c r="FPU175" s="11"/>
      <c r="FPV175" s="11"/>
      <c r="FPW175" s="11"/>
      <c r="FPX175" s="11"/>
      <c r="FPY175" s="11"/>
      <c r="FPZ175" s="11"/>
      <c r="FQA175" s="11"/>
      <c r="FQB175" s="11"/>
      <c r="FQC175" s="11"/>
      <c r="FQD175" s="11"/>
      <c r="FQE175" s="11"/>
      <c r="FQF175" s="11"/>
      <c r="FQG175" s="11"/>
      <c r="FQH175" s="11"/>
      <c r="FQI175" s="11"/>
      <c r="FQJ175" s="11"/>
      <c r="FQK175" s="11"/>
      <c r="FQL175" s="11"/>
      <c r="FQM175" s="11"/>
      <c r="FQN175" s="11"/>
      <c r="FQO175" s="11"/>
      <c r="FQP175" s="11"/>
      <c r="FQQ175" s="11"/>
      <c r="FQR175" s="11"/>
      <c r="FQS175" s="11"/>
      <c r="FQT175" s="11"/>
      <c r="FQU175" s="11"/>
      <c r="FQV175" s="11"/>
      <c r="FQW175" s="11"/>
      <c r="FQX175" s="11"/>
      <c r="FQY175" s="11"/>
      <c r="FQZ175" s="11"/>
      <c r="FRA175" s="11"/>
      <c r="FRB175" s="11"/>
      <c r="FRC175" s="11"/>
      <c r="FRD175" s="11"/>
      <c r="FRE175" s="11"/>
      <c r="FRF175" s="11"/>
      <c r="FRG175" s="11"/>
      <c r="FRH175" s="11"/>
      <c r="FRI175" s="11"/>
      <c r="FRJ175" s="11"/>
      <c r="FRK175" s="11"/>
      <c r="FRL175" s="11"/>
      <c r="FRM175" s="11"/>
      <c r="FRN175" s="11"/>
      <c r="FRO175" s="11"/>
      <c r="FRP175" s="11"/>
      <c r="FRQ175" s="11"/>
      <c r="FRR175" s="11"/>
      <c r="FRS175" s="11"/>
      <c r="FRT175" s="11"/>
      <c r="FRU175" s="11"/>
      <c r="FRV175" s="11"/>
      <c r="FRW175" s="11"/>
      <c r="FRX175" s="11"/>
      <c r="FRY175" s="11"/>
      <c r="FRZ175" s="11"/>
      <c r="FSA175" s="11"/>
      <c r="FSB175" s="11"/>
      <c r="FSC175" s="11"/>
      <c r="FSD175" s="11"/>
      <c r="FSE175" s="11"/>
      <c r="FSF175" s="11"/>
      <c r="FSG175" s="11"/>
      <c r="FSH175" s="11"/>
      <c r="FSI175" s="11"/>
      <c r="FSJ175" s="11"/>
      <c r="FSK175" s="11"/>
      <c r="FSL175" s="11"/>
      <c r="FSM175" s="11"/>
      <c r="FSN175" s="11"/>
      <c r="FSO175" s="11"/>
      <c r="FSP175" s="11"/>
      <c r="FSQ175" s="11"/>
      <c r="FSR175" s="11"/>
      <c r="FSS175" s="11"/>
      <c r="FST175" s="11"/>
      <c r="FSU175" s="11"/>
      <c r="FSV175" s="11"/>
      <c r="FSW175" s="11"/>
      <c r="FSX175" s="11"/>
      <c r="FSY175" s="11"/>
      <c r="FSZ175" s="11"/>
      <c r="FTA175" s="11"/>
      <c r="FTB175" s="11"/>
      <c r="FTC175" s="11"/>
      <c r="FTD175" s="11"/>
      <c r="FTE175" s="11"/>
      <c r="FTF175" s="11"/>
      <c r="FTG175" s="11"/>
      <c r="FTH175" s="11"/>
      <c r="FTI175" s="11"/>
      <c r="FTJ175" s="11"/>
      <c r="FTK175" s="11"/>
      <c r="FTL175" s="11"/>
      <c r="FTM175" s="11"/>
      <c r="FTN175" s="11"/>
      <c r="FTO175" s="11"/>
      <c r="FTP175" s="11"/>
      <c r="FTQ175" s="11"/>
      <c r="FTR175" s="11"/>
      <c r="FTS175" s="11"/>
      <c r="FTT175" s="11"/>
      <c r="FTU175" s="11"/>
      <c r="FTV175" s="11"/>
      <c r="FTW175" s="11"/>
      <c r="FTX175" s="11"/>
      <c r="FTY175" s="11"/>
      <c r="FTZ175" s="11"/>
      <c r="FUA175" s="11"/>
      <c r="FUB175" s="11"/>
      <c r="FUC175" s="11"/>
      <c r="FUD175" s="11"/>
      <c r="FUE175" s="11"/>
      <c r="FUF175" s="11"/>
      <c r="FUG175" s="11"/>
      <c r="FUH175" s="11"/>
      <c r="FUI175" s="11"/>
      <c r="FUJ175" s="11"/>
      <c r="FUK175" s="11"/>
      <c r="FUL175" s="11"/>
      <c r="FUM175" s="11"/>
      <c r="FUN175" s="11"/>
      <c r="FUO175" s="11"/>
      <c r="FUP175" s="11"/>
      <c r="FUQ175" s="11"/>
      <c r="FUR175" s="11"/>
      <c r="FUS175" s="11"/>
      <c r="FUT175" s="11"/>
      <c r="FUU175" s="11"/>
      <c r="FUV175" s="11"/>
      <c r="FUW175" s="11"/>
      <c r="FUX175" s="11"/>
      <c r="FUY175" s="11"/>
      <c r="FUZ175" s="11"/>
      <c r="FVA175" s="11"/>
      <c r="FVB175" s="11"/>
      <c r="FVC175" s="11"/>
      <c r="FVD175" s="11"/>
      <c r="FVE175" s="11"/>
      <c r="FVF175" s="11"/>
      <c r="FVG175" s="11"/>
      <c r="FVH175" s="11"/>
      <c r="FVI175" s="11"/>
      <c r="FVJ175" s="11"/>
      <c r="FVK175" s="11"/>
      <c r="FVL175" s="11"/>
      <c r="FVM175" s="11"/>
      <c r="FVN175" s="11"/>
      <c r="FVO175" s="11"/>
      <c r="FVP175" s="11"/>
      <c r="FVQ175" s="11"/>
      <c r="FVR175" s="11"/>
      <c r="FVS175" s="11"/>
      <c r="FVT175" s="11"/>
      <c r="FVU175" s="11"/>
      <c r="FVV175" s="11"/>
      <c r="FVW175" s="11"/>
      <c r="FVX175" s="11"/>
      <c r="FVY175" s="11"/>
      <c r="FVZ175" s="11"/>
      <c r="FWA175" s="11"/>
      <c r="FWB175" s="11"/>
      <c r="FWC175" s="11"/>
      <c r="FWD175" s="11"/>
      <c r="FWE175" s="11"/>
      <c r="FWF175" s="11"/>
      <c r="FWG175" s="11"/>
      <c r="FWH175" s="11"/>
      <c r="FWI175" s="11"/>
      <c r="FWJ175" s="11"/>
      <c r="FWK175" s="11"/>
      <c r="FWL175" s="11"/>
      <c r="FWM175" s="11"/>
      <c r="FWN175" s="11"/>
      <c r="FWO175" s="11"/>
      <c r="FWP175" s="11"/>
      <c r="FWQ175" s="11"/>
      <c r="FWR175" s="11"/>
      <c r="FWS175" s="11"/>
      <c r="FWT175" s="11"/>
      <c r="FWU175" s="11"/>
      <c r="FWV175" s="11"/>
      <c r="FWW175" s="11"/>
      <c r="FWX175" s="11"/>
      <c r="FWY175" s="11"/>
      <c r="FWZ175" s="11"/>
      <c r="FXA175" s="11"/>
      <c r="FXB175" s="11"/>
      <c r="FXC175" s="11"/>
      <c r="FXD175" s="11"/>
      <c r="FXE175" s="11"/>
      <c r="FXF175" s="11"/>
      <c r="FXG175" s="11"/>
      <c r="FXH175" s="11"/>
      <c r="FXI175" s="11"/>
      <c r="FXJ175" s="11"/>
      <c r="FXK175" s="11"/>
      <c r="FXL175" s="11"/>
      <c r="FXM175" s="11"/>
      <c r="FXN175" s="11"/>
      <c r="FXO175" s="11"/>
      <c r="FXP175" s="11"/>
      <c r="FXQ175" s="11"/>
      <c r="FXR175" s="11"/>
      <c r="FXS175" s="11"/>
      <c r="FXT175" s="11"/>
      <c r="FXU175" s="11"/>
      <c r="FXV175" s="11"/>
      <c r="FXW175" s="11"/>
      <c r="FXX175" s="11"/>
      <c r="FXY175" s="11"/>
      <c r="FXZ175" s="11"/>
      <c r="FYA175" s="11"/>
      <c r="FYB175" s="11"/>
      <c r="FYC175" s="11"/>
      <c r="FYD175" s="11"/>
      <c r="FYE175" s="11"/>
      <c r="FYF175" s="11"/>
      <c r="FYG175" s="11"/>
      <c r="FYH175" s="11"/>
      <c r="FYI175" s="11"/>
      <c r="FYJ175" s="11"/>
      <c r="FYK175" s="11"/>
      <c r="FYL175" s="11"/>
      <c r="FYM175" s="11"/>
      <c r="FYN175" s="11"/>
      <c r="FYO175" s="11"/>
      <c r="FYP175" s="11"/>
      <c r="FYQ175" s="11"/>
      <c r="FYR175" s="11"/>
      <c r="FYS175" s="11"/>
      <c r="FYT175" s="11"/>
      <c r="FYU175" s="11"/>
      <c r="FYV175" s="11"/>
      <c r="FYW175" s="11"/>
      <c r="FYX175" s="11"/>
      <c r="FYY175" s="11"/>
      <c r="FYZ175" s="11"/>
      <c r="FZA175" s="11"/>
      <c r="FZB175" s="11"/>
      <c r="FZC175" s="11"/>
      <c r="FZD175" s="11"/>
      <c r="FZE175" s="11"/>
      <c r="FZF175" s="11"/>
      <c r="FZG175" s="11"/>
      <c r="FZH175" s="11"/>
      <c r="FZI175" s="11"/>
      <c r="FZJ175" s="11"/>
      <c r="FZK175" s="11"/>
      <c r="FZL175" s="11"/>
      <c r="FZM175" s="11"/>
      <c r="FZN175" s="11"/>
      <c r="FZO175" s="11"/>
      <c r="FZP175" s="11"/>
      <c r="FZQ175" s="11"/>
      <c r="FZR175" s="11"/>
      <c r="FZS175" s="11"/>
      <c r="FZT175" s="11"/>
      <c r="FZU175" s="11"/>
      <c r="FZV175" s="11"/>
      <c r="FZW175" s="11"/>
      <c r="FZX175" s="11"/>
      <c r="FZY175" s="11"/>
      <c r="FZZ175" s="11"/>
      <c r="GAA175" s="11"/>
      <c r="GAB175" s="11"/>
      <c r="GAC175" s="11"/>
      <c r="GAD175" s="11"/>
      <c r="GAE175" s="11"/>
      <c r="GAF175" s="11"/>
      <c r="GAG175" s="11"/>
      <c r="GAH175" s="11"/>
      <c r="GAI175" s="11"/>
      <c r="GAJ175" s="11"/>
      <c r="GAK175" s="11"/>
      <c r="GAL175" s="11"/>
      <c r="GAM175" s="11"/>
      <c r="GAN175" s="11"/>
      <c r="GAO175" s="11"/>
      <c r="GAP175" s="11"/>
      <c r="GAQ175" s="11"/>
      <c r="GAR175" s="11"/>
      <c r="GAS175" s="11"/>
      <c r="GAT175" s="11"/>
      <c r="GAU175" s="11"/>
      <c r="GAV175" s="11"/>
      <c r="GAW175" s="11"/>
      <c r="GAX175" s="11"/>
      <c r="GAY175" s="11"/>
      <c r="GAZ175" s="11"/>
      <c r="GBA175" s="11"/>
      <c r="GBB175" s="11"/>
      <c r="GBC175" s="11"/>
      <c r="GBD175" s="11"/>
      <c r="GBE175" s="11"/>
      <c r="GBF175" s="11"/>
      <c r="GBG175" s="11"/>
      <c r="GBH175" s="11"/>
      <c r="GBI175" s="11"/>
      <c r="GBJ175" s="11"/>
      <c r="GBK175" s="11"/>
      <c r="GBL175" s="11"/>
      <c r="GBM175" s="11"/>
      <c r="GBN175" s="11"/>
      <c r="GBO175" s="11"/>
      <c r="GBP175" s="11"/>
      <c r="GBQ175" s="11"/>
      <c r="GBR175" s="11"/>
      <c r="GBS175" s="11"/>
      <c r="GBT175" s="11"/>
      <c r="GBU175" s="11"/>
      <c r="GBV175" s="11"/>
      <c r="GBW175" s="11"/>
      <c r="GBX175" s="11"/>
      <c r="GBY175" s="11"/>
      <c r="GBZ175" s="11"/>
      <c r="GCA175" s="11"/>
      <c r="GCB175" s="11"/>
      <c r="GCC175" s="11"/>
      <c r="GCD175" s="11"/>
      <c r="GCE175" s="11"/>
      <c r="GCF175" s="11"/>
      <c r="GCG175" s="11"/>
      <c r="GCH175" s="11"/>
      <c r="GCI175" s="11"/>
      <c r="GCJ175" s="11"/>
      <c r="GCK175" s="11"/>
      <c r="GCL175" s="11"/>
      <c r="GCM175" s="11"/>
      <c r="GCN175" s="11"/>
      <c r="GCO175" s="11"/>
      <c r="GCP175" s="11"/>
      <c r="GCQ175" s="11"/>
      <c r="GCR175" s="11"/>
      <c r="GCS175" s="11"/>
      <c r="GCT175" s="11"/>
      <c r="GCU175" s="11"/>
      <c r="GCV175" s="11"/>
      <c r="GCW175" s="11"/>
      <c r="GCX175" s="11"/>
      <c r="GCY175" s="11"/>
      <c r="GCZ175" s="11"/>
      <c r="GDA175" s="11"/>
      <c r="GDB175" s="11"/>
      <c r="GDC175" s="11"/>
      <c r="GDD175" s="11"/>
      <c r="GDE175" s="11"/>
      <c r="GDF175" s="11"/>
      <c r="GDG175" s="11"/>
      <c r="GDH175" s="11"/>
      <c r="GDI175" s="11"/>
      <c r="GDJ175" s="11"/>
      <c r="GDK175" s="11"/>
      <c r="GDL175" s="11"/>
      <c r="GDM175" s="11"/>
      <c r="GDN175" s="11"/>
      <c r="GDO175" s="11"/>
      <c r="GDP175" s="11"/>
      <c r="GDQ175" s="11"/>
      <c r="GDR175" s="11"/>
      <c r="GDS175" s="11"/>
      <c r="GDT175" s="11"/>
      <c r="GDU175" s="11"/>
      <c r="GDV175" s="11"/>
      <c r="GDW175" s="11"/>
      <c r="GDX175" s="11"/>
      <c r="GDY175" s="11"/>
      <c r="GDZ175" s="11"/>
      <c r="GEA175" s="11"/>
      <c r="GEB175" s="11"/>
      <c r="GEC175" s="11"/>
      <c r="GED175" s="11"/>
      <c r="GEE175" s="11"/>
      <c r="GEF175" s="11"/>
      <c r="GEG175" s="11"/>
      <c r="GEH175" s="11"/>
      <c r="GEI175" s="11"/>
      <c r="GEJ175" s="11"/>
      <c r="GEK175" s="11"/>
      <c r="GEL175" s="11"/>
      <c r="GEM175" s="11"/>
      <c r="GEN175" s="11"/>
      <c r="GEO175" s="11"/>
      <c r="GEP175" s="11"/>
      <c r="GEQ175" s="11"/>
      <c r="GER175" s="11"/>
      <c r="GES175" s="11"/>
      <c r="GET175" s="11"/>
      <c r="GEU175" s="11"/>
      <c r="GEV175" s="11"/>
      <c r="GEW175" s="11"/>
      <c r="GEX175" s="11"/>
      <c r="GEY175" s="11"/>
      <c r="GEZ175" s="11"/>
      <c r="GFA175" s="11"/>
      <c r="GFB175" s="11"/>
      <c r="GFC175" s="11"/>
      <c r="GFD175" s="11"/>
      <c r="GFE175" s="11"/>
      <c r="GFF175" s="11"/>
      <c r="GFG175" s="11"/>
      <c r="GFH175" s="11"/>
      <c r="GFI175" s="11"/>
      <c r="GFJ175" s="11"/>
      <c r="GFK175" s="11"/>
      <c r="GFL175" s="11"/>
      <c r="GFM175" s="11"/>
      <c r="GFN175" s="11"/>
      <c r="GFO175" s="11"/>
      <c r="GFP175" s="11"/>
      <c r="GFQ175" s="11"/>
      <c r="GFR175" s="11"/>
      <c r="GFS175" s="11"/>
      <c r="GFT175" s="11"/>
      <c r="GFU175" s="11"/>
      <c r="GFV175" s="11"/>
      <c r="GFW175" s="11"/>
      <c r="GFX175" s="11"/>
      <c r="GFY175" s="11"/>
      <c r="GFZ175" s="11"/>
      <c r="GGA175" s="11"/>
      <c r="GGB175" s="11"/>
      <c r="GGC175" s="11"/>
      <c r="GGD175" s="11"/>
      <c r="GGE175" s="11"/>
      <c r="GGF175" s="11"/>
      <c r="GGG175" s="11"/>
      <c r="GGH175" s="11"/>
      <c r="GGI175" s="11"/>
      <c r="GGJ175" s="11"/>
      <c r="GGK175" s="11"/>
      <c r="GGL175" s="11"/>
      <c r="GGM175" s="11"/>
      <c r="GGN175" s="11"/>
      <c r="GGO175" s="11"/>
      <c r="GGP175" s="11"/>
      <c r="GGQ175" s="11"/>
      <c r="GGR175" s="11"/>
      <c r="GGS175" s="11"/>
      <c r="GGT175" s="11"/>
      <c r="GGU175" s="11"/>
      <c r="GGV175" s="11"/>
      <c r="GGW175" s="11"/>
      <c r="GGX175" s="11"/>
      <c r="GGY175" s="11"/>
      <c r="GGZ175" s="11"/>
      <c r="GHA175" s="11"/>
      <c r="GHB175" s="11"/>
      <c r="GHC175" s="11"/>
      <c r="GHD175" s="11"/>
      <c r="GHE175" s="11"/>
      <c r="GHF175" s="11"/>
      <c r="GHG175" s="11"/>
      <c r="GHH175" s="11"/>
      <c r="GHI175" s="11"/>
      <c r="GHJ175" s="11"/>
      <c r="GHK175" s="11"/>
      <c r="GHL175" s="11"/>
      <c r="GHM175" s="11"/>
      <c r="GHN175" s="11"/>
      <c r="GHO175" s="11"/>
      <c r="GHP175" s="11"/>
      <c r="GHQ175" s="11"/>
      <c r="GHR175" s="11"/>
      <c r="GHS175" s="11"/>
      <c r="GHT175" s="11"/>
      <c r="GHU175" s="11"/>
      <c r="GHV175" s="11"/>
      <c r="GHW175" s="11"/>
      <c r="GHX175" s="11"/>
      <c r="GHY175" s="11"/>
      <c r="GHZ175" s="11"/>
      <c r="GIA175" s="11"/>
      <c r="GIB175" s="11"/>
      <c r="GIC175" s="11"/>
      <c r="GID175" s="11"/>
      <c r="GIE175" s="11"/>
      <c r="GIF175" s="11"/>
      <c r="GIG175" s="11"/>
      <c r="GIH175" s="11"/>
      <c r="GII175" s="11"/>
      <c r="GIJ175" s="11"/>
      <c r="GIK175" s="11"/>
      <c r="GIL175" s="11"/>
      <c r="GIM175" s="11"/>
      <c r="GIN175" s="11"/>
      <c r="GIO175" s="11"/>
      <c r="GIP175" s="11"/>
      <c r="GIQ175" s="11"/>
      <c r="GIR175" s="11"/>
      <c r="GIS175" s="11"/>
      <c r="GIT175" s="11"/>
      <c r="GIU175" s="11"/>
      <c r="GIV175" s="11"/>
      <c r="GIW175" s="11"/>
      <c r="GIX175" s="11"/>
      <c r="GIY175" s="11"/>
      <c r="GIZ175" s="11"/>
      <c r="GJA175" s="11"/>
      <c r="GJB175" s="11"/>
      <c r="GJC175" s="11"/>
      <c r="GJD175" s="11"/>
      <c r="GJE175" s="11"/>
      <c r="GJF175" s="11"/>
      <c r="GJG175" s="11"/>
      <c r="GJH175" s="11"/>
      <c r="GJI175" s="11"/>
      <c r="GJJ175" s="11"/>
      <c r="GJK175" s="11"/>
      <c r="GJL175" s="11"/>
      <c r="GJM175" s="11"/>
      <c r="GJN175" s="11"/>
      <c r="GJO175" s="11"/>
      <c r="GJP175" s="11"/>
      <c r="GJQ175" s="11"/>
      <c r="GJR175" s="11"/>
      <c r="GJS175" s="11"/>
      <c r="GJT175" s="11"/>
      <c r="GJU175" s="11"/>
      <c r="GJV175" s="11"/>
      <c r="GJW175" s="11"/>
      <c r="GJX175" s="11"/>
      <c r="GJY175" s="11"/>
      <c r="GJZ175" s="11"/>
      <c r="GKA175" s="11"/>
      <c r="GKB175" s="11"/>
      <c r="GKC175" s="11"/>
      <c r="GKD175" s="11"/>
      <c r="GKE175" s="11"/>
      <c r="GKF175" s="11"/>
      <c r="GKG175" s="11"/>
      <c r="GKH175" s="11"/>
      <c r="GKI175" s="11"/>
      <c r="GKJ175" s="11"/>
      <c r="GKK175" s="11"/>
      <c r="GKL175" s="11"/>
      <c r="GKM175" s="11"/>
      <c r="GKN175" s="11"/>
      <c r="GKO175" s="11"/>
      <c r="GKP175" s="11"/>
      <c r="GKQ175" s="11"/>
      <c r="GKR175" s="11"/>
      <c r="GKS175" s="11"/>
      <c r="GKT175" s="11"/>
      <c r="GKU175" s="11"/>
      <c r="GKV175" s="11"/>
      <c r="GKW175" s="11"/>
      <c r="GKX175" s="11"/>
      <c r="GKY175" s="11"/>
      <c r="GKZ175" s="11"/>
      <c r="GLA175" s="11"/>
      <c r="GLB175" s="11"/>
      <c r="GLC175" s="11"/>
      <c r="GLD175" s="11"/>
      <c r="GLE175" s="11"/>
      <c r="GLF175" s="11"/>
      <c r="GLG175" s="11"/>
      <c r="GLH175" s="11"/>
      <c r="GLI175" s="11"/>
      <c r="GLJ175" s="11"/>
      <c r="GLK175" s="11"/>
      <c r="GLL175" s="11"/>
      <c r="GLM175" s="11"/>
      <c r="GLN175" s="11"/>
      <c r="GLO175" s="11"/>
      <c r="GLP175" s="11"/>
      <c r="GLQ175" s="11"/>
      <c r="GLR175" s="11"/>
      <c r="GLS175" s="11"/>
      <c r="GLT175" s="11"/>
      <c r="GLU175" s="11"/>
      <c r="GLV175" s="11"/>
      <c r="GLW175" s="11"/>
      <c r="GLX175" s="11"/>
      <c r="GLY175" s="11"/>
      <c r="GLZ175" s="11"/>
      <c r="GMA175" s="11"/>
      <c r="GMB175" s="11"/>
      <c r="GMC175" s="11"/>
      <c r="GMD175" s="11"/>
      <c r="GME175" s="11"/>
      <c r="GMF175" s="11"/>
      <c r="GMG175" s="11"/>
      <c r="GMH175" s="11"/>
      <c r="GMI175" s="11"/>
      <c r="GMJ175" s="11"/>
      <c r="GMK175" s="11"/>
      <c r="GML175" s="11"/>
      <c r="GMM175" s="11"/>
      <c r="GMN175" s="11"/>
      <c r="GMO175" s="11"/>
      <c r="GMP175" s="11"/>
      <c r="GMQ175" s="11"/>
      <c r="GMR175" s="11"/>
      <c r="GMS175" s="11"/>
      <c r="GMT175" s="11"/>
      <c r="GMU175" s="11"/>
      <c r="GMV175" s="11"/>
      <c r="GMW175" s="11"/>
      <c r="GMX175" s="11"/>
      <c r="GMY175" s="11"/>
      <c r="GMZ175" s="11"/>
      <c r="GNA175" s="11"/>
      <c r="GNB175" s="11"/>
      <c r="GNC175" s="11"/>
      <c r="GND175" s="11"/>
      <c r="GNE175" s="11"/>
      <c r="GNF175" s="11"/>
      <c r="GNG175" s="11"/>
      <c r="GNH175" s="11"/>
      <c r="GNI175" s="11"/>
      <c r="GNJ175" s="11"/>
      <c r="GNK175" s="11"/>
      <c r="GNL175" s="11"/>
      <c r="GNM175" s="11"/>
      <c r="GNN175" s="11"/>
      <c r="GNO175" s="11"/>
      <c r="GNP175" s="11"/>
      <c r="GNQ175" s="11"/>
      <c r="GNR175" s="11"/>
      <c r="GNS175" s="11"/>
      <c r="GNT175" s="11"/>
      <c r="GNU175" s="11"/>
      <c r="GNV175" s="11"/>
      <c r="GNW175" s="11"/>
      <c r="GNX175" s="11"/>
      <c r="GNY175" s="11"/>
      <c r="GNZ175" s="11"/>
      <c r="GOA175" s="11"/>
      <c r="GOB175" s="11"/>
      <c r="GOC175" s="11"/>
      <c r="GOD175" s="11"/>
      <c r="GOE175" s="11"/>
      <c r="GOF175" s="11"/>
      <c r="GOG175" s="11"/>
      <c r="GOH175" s="11"/>
      <c r="GOI175" s="11"/>
      <c r="GOJ175" s="11"/>
      <c r="GOK175" s="11"/>
      <c r="GOL175" s="11"/>
      <c r="GOM175" s="11"/>
      <c r="GON175" s="11"/>
      <c r="GOO175" s="11"/>
      <c r="GOP175" s="11"/>
      <c r="GOQ175" s="11"/>
      <c r="GOR175" s="11"/>
      <c r="GOS175" s="11"/>
      <c r="GOT175" s="11"/>
      <c r="GOU175" s="11"/>
      <c r="GOV175" s="11"/>
      <c r="GOW175" s="11"/>
      <c r="GOX175" s="11"/>
      <c r="GOY175" s="11"/>
      <c r="GOZ175" s="11"/>
      <c r="GPA175" s="11"/>
      <c r="GPB175" s="11"/>
      <c r="GPC175" s="11"/>
      <c r="GPD175" s="11"/>
      <c r="GPE175" s="11"/>
      <c r="GPF175" s="11"/>
      <c r="GPG175" s="11"/>
      <c r="GPH175" s="11"/>
      <c r="GPI175" s="11"/>
      <c r="GPJ175" s="11"/>
      <c r="GPK175" s="11"/>
      <c r="GPL175" s="11"/>
      <c r="GPM175" s="11"/>
      <c r="GPN175" s="11"/>
      <c r="GPO175" s="11"/>
      <c r="GPP175" s="11"/>
      <c r="GPQ175" s="11"/>
      <c r="GPR175" s="11"/>
      <c r="GPS175" s="11"/>
      <c r="GPT175" s="11"/>
      <c r="GPU175" s="11"/>
      <c r="GPV175" s="11"/>
      <c r="GPW175" s="11"/>
      <c r="GPX175" s="11"/>
      <c r="GPY175" s="11"/>
      <c r="GPZ175" s="11"/>
      <c r="GQA175" s="11"/>
      <c r="GQB175" s="11"/>
      <c r="GQC175" s="11"/>
      <c r="GQD175" s="11"/>
      <c r="GQE175" s="11"/>
      <c r="GQF175" s="11"/>
      <c r="GQG175" s="11"/>
      <c r="GQH175" s="11"/>
      <c r="GQI175" s="11"/>
      <c r="GQJ175" s="11"/>
      <c r="GQK175" s="11"/>
      <c r="GQL175" s="11"/>
      <c r="GQM175" s="11"/>
      <c r="GQN175" s="11"/>
      <c r="GQO175" s="11"/>
      <c r="GQP175" s="11"/>
      <c r="GQQ175" s="11"/>
      <c r="GQR175" s="11"/>
      <c r="GQS175" s="11"/>
      <c r="GQT175" s="11"/>
      <c r="GQU175" s="11"/>
      <c r="GQV175" s="11"/>
      <c r="GQW175" s="11"/>
      <c r="GQX175" s="11"/>
      <c r="GQY175" s="11"/>
      <c r="GQZ175" s="11"/>
      <c r="GRA175" s="11"/>
      <c r="GRB175" s="11"/>
      <c r="GRC175" s="11"/>
      <c r="GRD175" s="11"/>
      <c r="GRE175" s="11"/>
      <c r="GRF175" s="11"/>
      <c r="GRG175" s="11"/>
      <c r="GRH175" s="11"/>
      <c r="GRI175" s="11"/>
      <c r="GRJ175" s="11"/>
      <c r="GRK175" s="11"/>
      <c r="GRL175" s="11"/>
      <c r="GRM175" s="11"/>
      <c r="GRN175" s="11"/>
      <c r="GRO175" s="11"/>
      <c r="GRP175" s="11"/>
      <c r="GRQ175" s="11"/>
      <c r="GRR175" s="11"/>
      <c r="GRS175" s="11"/>
      <c r="GRT175" s="11"/>
      <c r="GRU175" s="11"/>
      <c r="GRV175" s="11"/>
      <c r="GRW175" s="11"/>
      <c r="GRX175" s="11"/>
      <c r="GRY175" s="11"/>
      <c r="GRZ175" s="11"/>
      <c r="GSA175" s="11"/>
      <c r="GSB175" s="11"/>
      <c r="GSC175" s="11"/>
      <c r="GSD175" s="11"/>
      <c r="GSE175" s="11"/>
      <c r="GSF175" s="11"/>
      <c r="GSG175" s="11"/>
      <c r="GSH175" s="11"/>
      <c r="GSI175" s="11"/>
      <c r="GSJ175" s="11"/>
      <c r="GSK175" s="11"/>
      <c r="GSL175" s="11"/>
      <c r="GSM175" s="11"/>
      <c r="GSN175" s="11"/>
      <c r="GSO175" s="11"/>
      <c r="GSP175" s="11"/>
      <c r="GSQ175" s="11"/>
      <c r="GSR175" s="11"/>
      <c r="GSS175" s="11"/>
      <c r="GST175" s="11"/>
      <c r="GSU175" s="11"/>
      <c r="GSV175" s="11"/>
      <c r="GSW175" s="11"/>
      <c r="GSX175" s="11"/>
      <c r="GSY175" s="11"/>
      <c r="GSZ175" s="11"/>
      <c r="GTA175" s="11"/>
      <c r="GTB175" s="11"/>
      <c r="GTC175" s="11"/>
      <c r="GTD175" s="11"/>
      <c r="GTE175" s="11"/>
      <c r="GTF175" s="11"/>
      <c r="GTG175" s="11"/>
      <c r="GTH175" s="11"/>
      <c r="GTI175" s="11"/>
      <c r="GTJ175" s="11"/>
      <c r="GTK175" s="11"/>
      <c r="GTL175" s="11"/>
      <c r="GTM175" s="11"/>
      <c r="GTN175" s="11"/>
      <c r="GTO175" s="11"/>
      <c r="GTP175" s="11"/>
      <c r="GTQ175" s="11"/>
      <c r="GTR175" s="11"/>
      <c r="GTS175" s="11"/>
      <c r="GTT175" s="11"/>
      <c r="GTU175" s="11"/>
      <c r="GTV175" s="11"/>
      <c r="GTW175" s="11"/>
      <c r="GTX175" s="11"/>
      <c r="GTY175" s="11"/>
      <c r="GTZ175" s="11"/>
      <c r="GUA175" s="11"/>
      <c r="GUB175" s="11"/>
      <c r="GUC175" s="11"/>
      <c r="GUD175" s="11"/>
      <c r="GUE175" s="11"/>
      <c r="GUF175" s="11"/>
      <c r="GUG175" s="11"/>
      <c r="GUH175" s="11"/>
      <c r="GUI175" s="11"/>
      <c r="GUJ175" s="11"/>
      <c r="GUK175" s="11"/>
      <c r="GUL175" s="11"/>
      <c r="GUM175" s="11"/>
      <c r="GUN175" s="11"/>
      <c r="GUO175" s="11"/>
      <c r="GUP175" s="11"/>
      <c r="GUQ175" s="11"/>
      <c r="GUR175" s="11"/>
      <c r="GUS175" s="11"/>
      <c r="GUT175" s="11"/>
      <c r="GUU175" s="11"/>
      <c r="GUV175" s="11"/>
      <c r="GUW175" s="11"/>
      <c r="GUX175" s="11"/>
      <c r="GUY175" s="11"/>
      <c r="GUZ175" s="11"/>
      <c r="GVA175" s="11"/>
      <c r="GVB175" s="11"/>
      <c r="GVC175" s="11"/>
      <c r="GVD175" s="11"/>
      <c r="GVE175" s="11"/>
      <c r="GVF175" s="11"/>
      <c r="GVG175" s="11"/>
      <c r="GVH175" s="11"/>
      <c r="GVI175" s="11"/>
      <c r="GVJ175" s="11"/>
      <c r="GVK175" s="11"/>
      <c r="GVL175" s="11"/>
      <c r="GVM175" s="11"/>
      <c r="GVN175" s="11"/>
      <c r="GVO175" s="11"/>
      <c r="GVP175" s="11"/>
      <c r="GVQ175" s="11"/>
      <c r="GVR175" s="11"/>
      <c r="GVS175" s="11"/>
      <c r="GVT175" s="11"/>
      <c r="GVU175" s="11"/>
      <c r="GVV175" s="11"/>
      <c r="GVW175" s="11"/>
      <c r="GVX175" s="11"/>
      <c r="GVY175" s="11"/>
      <c r="GVZ175" s="11"/>
      <c r="GWA175" s="11"/>
      <c r="GWB175" s="11"/>
      <c r="GWC175" s="11"/>
      <c r="GWD175" s="11"/>
      <c r="GWE175" s="11"/>
      <c r="GWF175" s="11"/>
      <c r="GWG175" s="11"/>
      <c r="GWH175" s="11"/>
      <c r="GWI175" s="11"/>
      <c r="GWJ175" s="11"/>
      <c r="GWK175" s="11"/>
      <c r="GWL175" s="11"/>
      <c r="GWM175" s="11"/>
      <c r="GWN175" s="11"/>
      <c r="GWO175" s="11"/>
      <c r="GWP175" s="11"/>
      <c r="GWQ175" s="11"/>
      <c r="GWR175" s="11"/>
      <c r="GWS175" s="11"/>
      <c r="GWT175" s="11"/>
      <c r="GWU175" s="11"/>
      <c r="GWV175" s="11"/>
      <c r="GWW175" s="11"/>
      <c r="GWX175" s="11"/>
      <c r="GWY175" s="11"/>
      <c r="GWZ175" s="11"/>
      <c r="GXA175" s="11"/>
      <c r="GXB175" s="11"/>
      <c r="GXC175" s="11"/>
      <c r="GXD175" s="11"/>
      <c r="GXE175" s="11"/>
      <c r="GXF175" s="11"/>
      <c r="GXG175" s="11"/>
      <c r="GXH175" s="11"/>
      <c r="GXI175" s="11"/>
      <c r="GXJ175" s="11"/>
      <c r="GXK175" s="11"/>
      <c r="GXL175" s="11"/>
      <c r="GXM175" s="11"/>
      <c r="GXN175" s="11"/>
      <c r="GXO175" s="11"/>
      <c r="GXP175" s="11"/>
      <c r="GXQ175" s="11"/>
      <c r="GXR175" s="11"/>
      <c r="GXS175" s="11"/>
      <c r="GXT175" s="11"/>
      <c r="GXU175" s="11"/>
      <c r="GXV175" s="11"/>
      <c r="GXW175" s="11"/>
      <c r="GXX175" s="11"/>
      <c r="GXY175" s="11"/>
      <c r="GXZ175" s="11"/>
      <c r="GYA175" s="11"/>
      <c r="GYB175" s="11"/>
      <c r="GYC175" s="11"/>
      <c r="GYD175" s="11"/>
      <c r="GYE175" s="11"/>
      <c r="GYF175" s="11"/>
      <c r="GYG175" s="11"/>
      <c r="GYH175" s="11"/>
      <c r="GYI175" s="11"/>
      <c r="GYJ175" s="11"/>
      <c r="GYK175" s="11"/>
      <c r="GYL175" s="11"/>
      <c r="GYM175" s="11"/>
      <c r="GYN175" s="11"/>
      <c r="GYO175" s="11"/>
      <c r="GYP175" s="11"/>
      <c r="GYQ175" s="11"/>
      <c r="GYR175" s="11"/>
      <c r="GYS175" s="11"/>
      <c r="GYT175" s="11"/>
      <c r="GYU175" s="11"/>
      <c r="GYV175" s="11"/>
      <c r="GYW175" s="11"/>
      <c r="GYX175" s="11"/>
      <c r="GYY175" s="11"/>
      <c r="GYZ175" s="11"/>
      <c r="GZA175" s="11"/>
      <c r="GZB175" s="11"/>
      <c r="GZC175" s="11"/>
      <c r="GZD175" s="11"/>
      <c r="GZE175" s="11"/>
      <c r="GZF175" s="11"/>
      <c r="GZG175" s="11"/>
      <c r="GZH175" s="11"/>
      <c r="GZI175" s="11"/>
      <c r="GZJ175" s="11"/>
      <c r="GZK175" s="11"/>
      <c r="GZL175" s="11"/>
      <c r="GZM175" s="11"/>
      <c r="GZN175" s="11"/>
      <c r="GZO175" s="11"/>
      <c r="GZP175" s="11"/>
      <c r="GZQ175" s="11"/>
      <c r="GZR175" s="11"/>
      <c r="GZS175" s="11"/>
      <c r="GZT175" s="11"/>
      <c r="GZU175" s="11"/>
      <c r="GZV175" s="11"/>
      <c r="GZW175" s="11"/>
      <c r="GZX175" s="11"/>
      <c r="GZY175" s="11"/>
      <c r="GZZ175" s="11"/>
      <c r="HAA175" s="11"/>
      <c r="HAB175" s="11"/>
      <c r="HAC175" s="11"/>
      <c r="HAD175" s="11"/>
      <c r="HAE175" s="11"/>
      <c r="HAF175" s="11"/>
      <c r="HAG175" s="11"/>
      <c r="HAH175" s="11"/>
      <c r="HAI175" s="11"/>
      <c r="HAJ175" s="11"/>
      <c r="HAK175" s="11"/>
      <c r="HAL175" s="11"/>
      <c r="HAM175" s="11"/>
      <c r="HAN175" s="11"/>
      <c r="HAO175" s="11"/>
      <c r="HAP175" s="11"/>
      <c r="HAQ175" s="11"/>
      <c r="HAR175" s="11"/>
      <c r="HAS175" s="11"/>
      <c r="HAT175" s="11"/>
      <c r="HAU175" s="11"/>
      <c r="HAV175" s="11"/>
      <c r="HAW175" s="11"/>
      <c r="HAX175" s="11"/>
      <c r="HAY175" s="11"/>
      <c r="HAZ175" s="11"/>
      <c r="HBA175" s="11"/>
      <c r="HBB175" s="11"/>
      <c r="HBC175" s="11"/>
      <c r="HBD175" s="11"/>
      <c r="HBE175" s="11"/>
      <c r="HBF175" s="11"/>
      <c r="HBG175" s="11"/>
      <c r="HBH175" s="11"/>
      <c r="HBI175" s="11"/>
      <c r="HBJ175" s="11"/>
      <c r="HBK175" s="11"/>
      <c r="HBL175" s="11"/>
      <c r="HBM175" s="11"/>
      <c r="HBN175" s="11"/>
      <c r="HBO175" s="11"/>
      <c r="HBP175" s="11"/>
      <c r="HBQ175" s="11"/>
      <c r="HBR175" s="11"/>
      <c r="HBS175" s="11"/>
      <c r="HBT175" s="11"/>
      <c r="HBU175" s="11"/>
      <c r="HBV175" s="11"/>
      <c r="HBW175" s="11"/>
      <c r="HBX175" s="11"/>
      <c r="HBY175" s="11"/>
      <c r="HBZ175" s="11"/>
      <c r="HCA175" s="11"/>
      <c r="HCB175" s="11"/>
      <c r="HCC175" s="11"/>
      <c r="HCD175" s="11"/>
      <c r="HCE175" s="11"/>
      <c r="HCF175" s="11"/>
      <c r="HCG175" s="11"/>
      <c r="HCH175" s="11"/>
      <c r="HCI175" s="11"/>
      <c r="HCJ175" s="11"/>
      <c r="HCK175" s="11"/>
      <c r="HCL175" s="11"/>
      <c r="HCM175" s="11"/>
      <c r="HCN175" s="11"/>
      <c r="HCO175" s="11"/>
      <c r="HCP175" s="11"/>
      <c r="HCQ175" s="11"/>
      <c r="HCR175" s="11"/>
      <c r="HCS175" s="11"/>
      <c r="HCT175" s="11"/>
      <c r="HCU175" s="11"/>
      <c r="HCV175" s="11"/>
      <c r="HCW175" s="11"/>
      <c r="HCX175" s="11"/>
      <c r="HCY175" s="11"/>
      <c r="HCZ175" s="11"/>
      <c r="HDA175" s="11"/>
      <c r="HDB175" s="11"/>
      <c r="HDC175" s="11"/>
      <c r="HDD175" s="11"/>
      <c r="HDE175" s="11"/>
      <c r="HDF175" s="11"/>
      <c r="HDG175" s="11"/>
      <c r="HDH175" s="11"/>
      <c r="HDI175" s="11"/>
      <c r="HDJ175" s="11"/>
      <c r="HDK175" s="11"/>
      <c r="HDL175" s="11"/>
      <c r="HDM175" s="11"/>
      <c r="HDN175" s="11"/>
      <c r="HDO175" s="11"/>
      <c r="HDP175" s="11"/>
      <c r="HDQ175" s="11"/>
      <c r="HDR175" s="11"/>
      <c r="HDS175" s="11"/>
      <c r="HDT175" s="11"/>
      <c r="HDU175" s="11"/>
      <c r="HDV175" s="11"/>
      <c r="HDW175" s="11"/>
      <c r="HDX175" s="11"/>
      <c r="HDY175" s="11"/>
      <c r="HDZ175" s="11"/>
      <c r="HEA175" s="11"/>
      <c r="HEB175" s="11"/>
      <c r="HEC175" s="11"/>
      <c r="HED175" s="11"/>
      <c r="HEE175" s="11"/>
      <c r="HEF175" s="11"/>
      <c r="HEG175" s="11"/>
      <c r="HEH175" s="11"/>
      <c r="HEI175" s="11"/>
      <c r="HEJ175" s="11"/>
      <c r="HEK175" s="11"/>
      <c r="HEL175" s="11"/>
      <c r="HEM175" s="11"/>
      <c r="HEN175" s="11"/>
      <c r="HEO175" s="11"/>
      <c r="HEP175" s="11"/>
      <c r="HEQ175" s="11"/>
      <c r="HER175" s="11"/>
      <c r="HES175" s="11"/>
      <c r="HET175" s="11"/>
      <c r="HEU175" s="11"/>
      <c r="HEV175" s="11"/>
      <c r="HEW175" s="11"/>
      <c r="HEX175" s="11"/>
      <c r="HEY175" s="11"/>
      <c r="HEZ175" s="11"/>
      <c r="HFA175" s="11"/>
      <c r="HFB175" s="11"/>
      <c r="HFC175" s="11"/>
      <c r="HFD175" s="11"/>
      <c r="HFE175" s="11"/>
      <c r="HFF175" s="11"/>
      <c r="HFG175" s="11"/>
      <c r="HFH175" s="11"/>
      <c r="HFI175" s="11"/>
      <c r="HFJ175" s="11"/>
      <c r="HFK175" s="11"/>
      <c r="HFL175" s="11"/>
      <c r="HFM175" s="11"/>
      <c r="HFN175" s="11"/>
      <c r="HFO175" s="11"/>
      <c r="HFP175" s="11"/>
      <c r="HFQ175" s="11"/>
      <c r="HFR175" s="11"/>
      <c r="HFS175" s="11"/>
      <c r="HFT175" s="11"/>
      <c r="HFU175" s="11"/>
      <c r="HFV175" s="11"/>
      <c r="HFW175" s="11"/>
      <c r="HFX175" s="11"/>
      <c r="HFY175" s="11"/>
      <c r="HFZ175" s="11"/>
      <c r="HGA175" s="11"/>
      <c r="HGB175" s="11"/>
      <c r="HGC175" s="11"/>
      <c r="HGD175" s="11"/>
      <c r="HGE175" s="11"/>
      <c r="HGF175" s="11"/>
      <c r="HGG175" s="11"/>
      <c r="HGH175" s="11"/>
      <c r="HGI175" s="11"/>
      <c r="HGJ175" s="11"/>
      <c r="HGK175" s="11"/>
      <c r="HGL175" s="11"/>
      <c r="HGM175" s="11"/>
      <c r="HGN175" s="11"/>
      <c r="HGO175" s="11"/>
      <c r="HGP175" s="11"/>
      <c r="HGQ175" s="11"/>
      <c r="HGR175" s="11"/>
      <c r="HGS175" s="11"/>
      <c r="HGT175" s="11"/>
      <c r="HGU175" s="11"/>
      <c r="HGV175" s="11"/>
      <c r="HGW175" s="11"/>
      <c r="HGX175" s="11"/>
      <c r="HGY175" s="11"/>
      <c r="HGZ175" s="11"/>
      <c r="HHA175" s="11"/>
      <c r="HHB175" s="11"/>
      <c r="HHC175" s="11"/>
      <c r="HHD175" s="11"/>
      <c r="HHE175" s="11"/>
      <c r="HHF175" s="11"/>
      <c r="HHG175" s="11"/>
      <c r="HHH175" s="11"/>
      <c r="HHI175" s="11"/>
      <c r="HHJ175" s="11"/>
      <c r="HHK175" s="11"/>
      <c r="HHL175" s="11"/>
      <c r="HHM175" s="11"/>
      <c r="HHN175" s="11"/>
      <c r="HHO175" s="11"/>
      <c r="HHP175" s="11"/>
      <c r="HHQ175" s="11"/>
      <c r="HHR175" s="11"/>
      <c r="HHS175" s="11"/>
      <c r="HHT175" s="11"/>
      <c r="HHU175" s="11"/>
      <c r="HHV175" s="11"/>
      <c r="HHW175" s="11"/>
      <c r="HHX175" s="11"/>
      <c r="HHY175" s="11"/>
      <c r="HHZ175" s="11"/>
      <c r="HIA175" s="11"/>
      <c r="HIB175" s="11"/>
      <c r="HIC175" s="11"/>
      <c r="HID175" s="11"/>
      <c r="HIE175" s="11"/>
      <c r="HIF175" s="11"/>
      <c r="HIG175" s="11"/>
      <c r="HIH175" s="11"/>
      <c r="HII175" s="11"/>
      <c r="HIJ175" s="11"/>
      <c r="HIK175" s="11"/>
      <c r="HIL175" s="11"/>
      <c r="HIM175" s="11"/>
      <c r="HIN175" s="11"/>
      <c r="HIO175" s="11"/>
      <c r="HIP175" s="11"/>
      <c r="HIQ175" s="11"/>
      <c r="HIR175" s="11"/>
      <c r="HIS175" s="11"/>
      <c r="HIT175" s="11"/>
      <c r="HIU175" s="11"/>
      <c r="HIV175" s="11"/>
      <c r="HIW175" s="11"/>
      <c r="HIX175" s="11"/>
      <c r="HIY175" s="11"/>
      <c r="HIZ175" s="11"/>
      <c r="HJA175" s="11"/>
      <c r="HJB175" s="11"/>
      <c r="HJC175" s="11"/>
      <c r="HJD175" s="11"/>
      <c r="HJE175" s="11"/>
      <c r="HJF175" s="11"/>
      <c r="HJG175" s="11"/>
      <c r="HJH175" s="11"/>
      <c r="HJI175" s="11"/>
      <c r="HJJ175" s="11"/>
      <c r="HJK175" s="11"/>
      <c r="HJL175" s="11"/>
      <c r="HJM175" s="11"/>
      <c r="HJN175" s="11"/>
      <c r="HJO175" s="11"/>
      <c r="HJP175" s="11"/>
      <c r="HJQ175" s="11"/>
      <c r="HJR175" s="11"/>
      <c r="HJS175" s="11"/>
      <c r="HJT175" s="11"/>
      <c r="HJU175" s="11"/>
      <c r="HJV175" s="11"/>
      <c r="HJW175" s="11"/>
      <c r="HJX175" s="11"/>
      <c r="HJY175" s="11"/>
      <c r="HJZ175" s="11"/>
      <c r="HKA175" s="11"/>
      <c r="HKB175" s="11"/>
      <c r="HKC175" s="11"/>
      <c r="HKD175" s="11"/>
      <c r="HKE175" s="11"/>
      <c r="HKF175" s="11"/>
      <c r="HKG175" s="11"/>
      <c r="HKH175" s="11"/>
      <c r="HKI175" s="11"/>
      <c r="HKJ175" s="11"/>
      <c r="HKK175" s="11"/>
      <c r="HKL175" s="11"/>
      <c r="HKM175" s="11"/>
      <c r="HKN175" s="11"/>
      <c r="HKO175" s="11"/>
      <c r="HKP175" s="11"/>
      <c r="HKQ175" s="11"/>
      <c r="HKR175" s="11"/>
      <c r="HKS175" s="11"/>
      <c r="HKT175" s="11"/>
      <c r="HKU175" s="11"/>
      <c r="HKV175" s="11"/>
      <c r="HKW175" s="11"/>
      <c r="HKX175" s="11"/>
      <c r="HKY175" s="11"/>
      <c r="HKZ175" s="11"/>
      <c r="HLA175" s="11"/>
      <c r="HLB175" s="11"/>
      <c r="HLC175" s="11"/>
      <c r="HLD175" s="11"/>
      <c r="HLE175" s="11"/>
      <c r="HLF175" s="11"/>
      <c r="HLG175" s="11"/>
      <c r="HLH175" s="11"/>
      <c r="HLI175" s="11"/>
      <c r="HLJ175" s="11"/>
      <c r="HLK175" s="11"/>
      <c r="HLL175" s="11"/>
      <c r="HLM175" s="11"/>
      <c r="HLN175" s="11"/>
      <c r="HLO175" s="11"/>
      <c r="HLP175" s="11"/>
      <c r="HLQ175" s="11"/>
      <c r="HLR175" s="11"/>
      <c r="HLS175" s="11"/>
      <c r="HLT175" s="11"/>
      <c r="HLU175" s="11"/>
      <c r="HLV175" s="11"/>
      <c r="HLW175" s="11"/>
      <c r="HLX175" s="11"/>
      <c r="HLY175" s="11"/>
      <c r="HLZ175" s="11"/>
      <c r="HMA175" s="11"/>
      <c r="HMB175" s="11"/>
      <c r="HMC175" s="11"/>
      <c r="HMD175" s="11"/>
      <c r="HME175" s="11"/>
      <c r="HMF175" s="11"/>
      <c r="HMG175" s="11"/>
      <c r="HMH175" s="11"/>
      <c r="HMI175" s="11"/>
      <c r="HMJ175" s="11"/>
      <c r="HMK175" s="11"/>
      <c r="HML175" s="11"/>
      <c r="HMM175" s="11"/>
      <c r="HMN175" s="11"/>
      <c r="HMO175" s="11"/>
      <c r="HMP175" s="11"/>
      <c r="HMQ175" s="11"/>
      <c r="HMR175" s="11"/>
      <c r="HMS175" s="11"/>
      <c r="HMT175" s="11"/>
      <c r="HMU175" s="11"/>
      <c r="HMV175" s="11"/>
      <c r="HMW175" s="11"/>
      <c r="HMX175" s="11"/>
      <c r="HMY175" s="11"/>
      <c r="HMZ175" s="11"/>
      <c r="HNA175" s="11"/>
      <c r="HNB175" s="11"/>
      <c r="HNC175" s="11"/>
      <c r="HND175" s="11"/>
      <c r="HNE175" s="11"/>
      <c r="HNF175" s="11"/>
      <c r="HNG175" s="11"/>
      <c r="HNH175" s="11"/>
      <c r="HNI175" s="11"/>
      <c r="HNJ175" s="11"/>
      <c r="HNK175" s="11"/>
      <c r="HNL175" s="11"/>
      <c r="HNM175" s="11"/>
      <c r="HNN175" s="11"/>
      <c r="HNO175" s="11"/>
      <c r="HNP175" s="11"/>
      <c r="HNQ175" s="11"/>
      <c r="HNR175" s="11"/>
      <c r="HNS175" s="11"/>
      <c r="HNT175" s="11"/>
      <c r="HNU175" s="11"/>
      <c r="HNV175" s="11"/>
      <c r="HNW175" s="11"/>
      <c r="HNX175" s="11"/>
      <c r="HNY175" s="11"/>
      <c r="HNZ175" s="11"/>
      <c r="HOA175" s="11"/>
      <c r="HOB175" s="11"/>
      <c r="HOC175" s="11"/>
      <c r="HOD175" s="11"/>
      <c r="HOE175" s="11"/>
      <c r="HOF175" s="11"/>
      <c r="HOG175" s="11"/>
      <c r="HOH175" s="11"/>
      <c r="HOI175" s="11"/>
      <c r="HOJ175" s="11"/>
      <c r="HOK175" s="11"/>
      <c r="HOL175" s="11"/>
      <c r="HOM175" s="11"/>
      <c r="HON175" s="11"/>
      <c r="HOO175" s="11"/>
      <c r="HOP175" s="11"/>
      <c r="HOQ175" s="11"/>
      <c r="HOR175" s="11"/>
      <c r="HOS175" s="11"/>
      <c r="HOT175" s="11"/>
      <c r="HOU175" s="11"/>
      <c r="HOV175" s="11"/>
      <c r="HOW175" s="11"/>
      <c r="HOX175" s="11"/>
      <c r="HOY175" s="11"/>
      <c r="HOZ175" s="11"/>
      <c r="HPA175" s="11"/>
      <c r="HPB175" s="11"/>
      <c r="HPC175" s="11"/>
      <c r="HPD175" s="11"/>
      <c r="HPE175" s="11"/>
      <c r="HPF175" s="11"/>
      <c r="HPG175" s="11"/>
      <c r="HPH175" s="11"/>
      <c r="HPI175" s="11"/>
      <c r="HPJ175" s="11"/>
      <c r="HPK175" s="11"/>
      <c r="HPL175" s="11"/>
      <c r="HPM175" s="11"/>
      <c r="HPN175" s="11"/>
      <c r="HPO175" s="11"/>
      <c r="HPP175" s="11"/>
      <c r="HPQ175" s="11"/>
      <c r="HPR175" s="11"/>
      <c r="HPS175" s="11"/>
      <c r="HPT175" s="11"/>
      <c r="HPU175" s="11"/>
      <c r="HPV175" s="11"/>
      <c r="HPW175" s="11"/>
      <c r="HPX175" s="11"/>
      <c r="HPY175" s="11"/>
      <c r="HPZ175" s="11"/>
      <c r="HQA175" s="11"/>
      <c r="HQB175" s="11"/>
      <c r="HQC175" s="11"/>
      <c r="HQD175" s="11"/>
      <c r="HQE175" s="11"/>
      <c r="HQF175" s="11"/>
      <c r="HQG175" s="11"/>
      <c r="HQH175" s="11"/>
      <c r="HQI175" s="11"/>
      <c r="HQJ175" s="11"/>
      <c r="HQK175" s="11"/>
      <c r="HQL175" s="11"/>
      <c r="HQM175" s="11"/>
      <c r="HQN175" s="11"/>
      <c r="HQO175" s="11"/>
      <c r="HQP175" s="11"/>
      <c r="HQQ175" s="11"/>
      <c r="HQR175" s="11"/>
      <c r="HQS175" s="11"/>
      <c r="HQT175" s="11"/>
      <c r="HQU175" s="11"/>
      <c r="HQV175" s="11"/>
      <c r="HQW175" s="11"/>
      <c r="HQX175" s="11"/>
      <c r="HQY175" s="11"/>
      <c r="HQZ175" s="11"/>
      <c r="HRA175" s="11"/>
      <c r="HRB175" s="11"/>
      <c r="HRC175" s="11"/>
      <c r="HRD175" s="11"/>
      <c r="HRE175" s="11"/>
      <c r="HRF175" s="11"/>
      <c r="HRG175" s="11"/>
      <c r="HRH175" s="11"/>
      <c r="HRI175" s="11"/>
      <c r="HRJ175" s="11"/>
      <c r="HRK175" s="11"/>
      <c r="HRL175" s="11"/>
      <c r="HRM175" s="11"/>
      <c r="HRN175" s="11"/>
      <c r="HRO175" s="11"/>
      <c r="HRP175" s="11"/>
      <c r="HRQ175" s="11"/>
      <c r="HRR175" s="11"/>
      <c r="HRS175" s="11"/>
      <c r="HRT175" s="11"/>
      <c r="HRU175" s="11"/>
      <c r="HRV175" s="11"/>
      <c r="HRW175" s="11"/>
      <c r="HRX175" s="11"/>
      <c r="HRY175" s="11"/>
      <c r="HRZ175" s="11"/>
      <c r="HSA175" s="11"/>
      <c r="HSB175" s="11"/>
      <c r="HSC175" s="11"/>
      <c r="HSD175" s="11"/>
      <c r="HSE175" s="11"/>
      <c r="HSF175" s="11"/>
      <c r="HSG175" s="11"/>
      <c r="HSH175" s="11"/>
      <c r="HSI175" s="11"/>
      <c r="HSJ175" s="11"/>
      <c r="HSK175" s="11"/>
      <c r="HSL175" s="11"/>
      <c r="HSM175" s="11"/>
      <c r="HSN175" s="11"/>
      <c r="HSO175" s="11"/>
      <c r="HSP175" s="11"/>
      <c r="HSQ175" s="11"/>
      <c r="HSR175" s="11"/>
      <c r="HSS175" s="11"/>
      <c r="HST175" s="11"/>
      <c r="HSU175" s="11"/>
      <c r="HSV175" s="11"/>
      <c r="HSW175" s="11"/>
      <c r="HSX175" s="11"/>
      <c r="HSY175" s="11"/>
      <c r="HSZ175" s="11"/>
      <c r="HTA175" s="11"/>
      <c r="HTB175" s="11"/>
      <c r="HTC175" s="11"/>
      <c r="HTD175" s="11"/>
      <c r="HTE175" s="11"/>
      <c r="HTF175" s="11"/>
      <c r="HTG175" s="11"/>
      <c r="HTH175" s="11"/>
      <c r="HTI175" s="11"/>
      <c r="HTJ175" s="11"/>
      <c r="HTK175" s="11"/>
      <c r="HTL175" s="11"/>
      <c r="HTM175" s="11"/>
      <c r="HTN175" s="11"/>
      <c r="HTO175" s="11"/>
      <c r="HTP175" s="11"/>
      <c r="HTQ175" s="11"/>
      <c r="HTR175" s="11"/>
      <c r="HTS175" s="11"/>
      <c r="HTT175" s="11"/>
      <c r="HTU175" s="11"/>
      <c r="HTV175" s="11"/>
      <c r="HTW175" s="11"/>
      <c r="HTX175" s="11"/>
      <c r="HTY175" s="11"/>
      <c r="HTZ175" s="11"/>
      <c r="HUA175" s="11"/>
      <c r="HUB175" s="11"/>
      <c r="HUC175" s="11"/>
      <c r="HUD175" s="11"/>
      <c r="HUE175" s="11"/>
      <c r="HUF175" s="11"/>
      <c r="HUG175" s="11"/>
      <c r="HUH175" s="11"/>
      <c r="HUI175" s="11"/>
      <c r="HUJ175" s="11"/>
      <c r="HUK175" s="11"/>
      <c r="HUL175" s="11"/>
      <c r="HUM175" s="11"/>
      <c r="HUN175" s="11"/>
      <c r="HUO175" s="11"/>
      <c r="HUP175" s="11"/>
      <c r="HUQ175" s="11"/>
      <c r="HUR175" s="11"/>
      <c r="HUS175" s="11"/>
      <c r="HUT175" s="11"/>
      <c r="HUU175" s="11"/>
      <c r="HUV175" s="11"/>
      <c r="HUW175" s="11"/>
      <c r="HUX175" s="11"/>
      <c r="HUY175" s="11"/>
      <c r="HUZ175" s="11"/>
      <c r="HVA175" s="11"/>
      <c r="HVB175" s="11"/>
      <c r="HVC175" s="11"/>
      <c r="HVD175" s="11"/>
      <c r="HVE175" s="11"/>
      <c r="HVF175" s="11"/>
      <c r="HVG175" s="11"/>
      <c r="HVH175" s="11"/>
      <c r="HVI175" s="11"/>
      <c r="HVJ175" s="11"/>
      <c r="HVK175" s="11"/>
      <c r="HVL175" s="11"/>
      <c r="HVM175" s="11"/>
      <c r="HVN175" s="11"/>
      <c r="HVO175" s="11"/>
      <c r="HVP175" s="11"/>
      <c r="HVQ175" s="11"/>
      <c r="HVR175" s="11"/>
      <c r="HVS175" s="11"/>
      <c r="HVT175" s="11"/>
      <c r="HVU175" s="11"/>
      <c r="HVV175" s="11"/>
      <c r="HVW175" s="11"/>
      <c r="HVX175" s="11"/>
      <c r="HVY175" s="11"/>
      <c r="HVZ175" s="11"/>
      <c r="HWA175" s="11"/>
      <c r="HWB175" s="11"/>
      <c r="HWC175" s="11"/>
      <c r="HWD175" s="11"/>
      <c r="HWE175" s="11"/>
      <c r="HWF175" s="11"/>
      <c r="HWG175" s="11"/>
      <c r="HWH175" s="11"/>
      <c r="HWI175" s="11"/>
      <c r="HWJ175" s="11"/>
      <c r="HWK175" s="11"/>
      <c r="HWL175" s="11"/>
      <c r="HWM175" s="11"/>
      <c r="HWN175" s="11"/>
      <c r="HWO175" s="11"/>
      <c r="HWP175" s="11"/>
      <c r="HWQ175" s="11"/>
      <c r="HWR175" s="11"/>
      <c r="HWS175" s="11"/>
      <c r="HWT175" s="11"/>
      <c r="HWU175" s="11"/>
      <c r="HWV175" s="11"/>
      <c r="HWW175" s="11"/>
      <c r="HWX175" s="11"/>
      <c r="HWY175" s="11"/>
      <c r="HWZ175" s="11"/>
      <c r="HXA175" s="11"/>
      <c r="HXB175" s="11"/>
      <c r="HXC175" s="11"/>
      <c r="HXD175" s="11"/>
      <c r="HXE175" s="11"/>
      <c r="HXF175" s="11"/>
      <c r="HXG175" s="11"/>
      <c r="HXH175" s="11"/>
      <c r="HXI175" s="11"/>
      <c r="HXJ175" s="11"/>
      <c r="HXK175" s="11"/>
      <c r="HXL175" s="11"/>
      <c r="HXM175" s="11"/>
      <c r="HXN175" s="11"/>
      <c r="HXO175" s="11"/>
      <c r="HXP175" s="11"/>
      <c r="HXQ175" s="11"/>
      <c r="HXR175" s="11"/>
      <c r="HXS175" s="11"/>
      <c r="HXT175" s="11"/>
      <c r="HXU175" s="11"/>
      <c r="HXV175" s="11"/>
      <c r="HXW175" s="11"/>
      <c r="HXX175" s="11"/>
      <c r="HXY175" s="11"/>
      <c r="HXZ175" s="11"/>
      <c r="HYA175" s="11"/>
      <c r="HYB175" s="11"/>
      <c r="HYC175" s="11"/>
      <c r="HYD175" s="11"/>
      <c r="HYE175" s="11"/>
      <c r="HYF175" s="11"/>
      <c r="HYG175" s="11"/>
      <c r="HYH175" s="11"/>
      <c r="HYI175" s="11"/>
      <c r="HYJ175" s="11"/>
      <c r="HYK175" s="11"/>
      <c r="HYL175" s="11"/>
      <c r="HYM175" s="11"/>
      <c r="HYN175" s="11"/>
      <c r="HYO175" s="11"/>
      <c r="HYP175" s="11"/>
      <c r="HYQ175" s="11"/>
      <c r="HYR175" s="11"/>
      <c r="HYS175" s="11"/>
      <c r="HYT175" s="11"/>
      <c r="HYU175" s="11"/>
      <c r="HYV175" s="11"/>
      <c r="HYW175" s="11"/>
      <c r="HYX175" s="11"/>
      <c r="HYY175" s="11"/>
      <c r="HYZ175" s="11"/>
      <c r="HZA175" s="11"/>
      <c r="HZB175" s="11"/>
      <c r="HZC175" s="11"/>
      <c r="HZD175" s="11"/>
      <c r="HZE175" s="11"/>
      <c r="HZF175" s="11"/>
      <c r="HZG175" s="11"/>
      <c r="HZH175" s="11"/>
      <c r="HZI175" s="11"/>
      <c r="HZJ175" s="11"/>
      <c r="HZK175" s="11"/>
      <c r="HZL175" s="11"/>
      <c r="HZM175" s="11"/>
      <c r="HZN175" s="11"/>
      <c r="HZO175" s="11"/>
      <c r="HZP175" s="11"/>
      <c r="HZQ175" s="11"/>
      <c r="HZR175" s="11"/>
      <c r="HZS175" s="11"/>
      <c r="HZT175" s="11"/>
      <c r="HZU175" s="11"/>
      <c r="HZV175" s="11"/>
      <c r="HZW175" s="11"/>
      <c r="HZX175" s="11"/>
      <c r="HZY175" s="11"/>
      <c r="HZZ175" s="11"/>
      <c r="IAA175" s="11"/>
      <c r="IAB175" s="11"/>
      <c r="IAC175" s="11"/>
      <c r="IAD175" s="11"/>
      <c r="IAE175" s="11"/>
      <c r="IAF175" s="11"/>
      <c r="IAG175" s="11"/>
      <c r="IAH175" s="11"/>
      <c r="IAI175" s="11"/>
      <c r="IAJ175" s="11"/>
      <c r="IAK175" s="11"/>
      <c r="IAL175" s="11"/>
      <c r="IAM175" s="11"/>
      <c r="IAN175" s="11"/>
      <c r="IAO175" s="11"/>
      <c r="IAP175" s="11"/>
      <c r="IAQ175" s="11"/>
      <c r="IAR175" s="11"/>
      <c r="IAS175" s="11"/>
      <c r="IAT175" s="11"/>
      <c r="IAU175" s="11"/>
      <c r="IAV175" s="11"/>
      <c r="IAW175" s="11"/>
      <c r="IAX175" s="11"/>
      <c r="IAY175" s="11"/>
      <c r="IAZ175" s="11"/>
      <c r="IBA175" s="11"/>
      <c r="IBB175" s="11"/>
      <c r="IBC175" s="11"/>
      <c r="IBD175" s="11"/>
      <c r="IBE175" s="11"/>
      <c r="IBF175" s="11"/>
      <c r="IBG175" s="11"/>
      <c r="IBH175" s="11"/>
      <c r="IBI175" s="11"/>
      <c r="IBJ175" s="11"/>
      <c r="IBK175" s="11"/>
      <c r="IBL175" s="11"/>
      <c r="IBM175" s="11"/>
      <c r="IBN175" s="11"/>
      <c r="IBO175" s="11"/>
      <c r="IBP175" s="11"/>
      <c r="IBQ175" s="11"/>
      <c r="IBR175" s="11"/>
      <c r="IBS175" s="11"/>
      <c r="IBT175" s="11"/>
      <c r="IBU175" s="11"/>
      <c r="IBV175" s="11"/>
      <c r="IBW175" s="11"/>
      <c r="IBX175" s="11"/>
      <c r="IBY175" s="11"/>
      <c r="IBZ175" s="11"/>
      <c r="ICA175" s="11"/>
      <c r="ICB175" s="11"/>
      <c r="ICC175" s="11"/>
      <c r="ICD175" s="11"/>
      <c r="ICE175" s="11"/>
      <c r="ICF175" s="11"/>
      <c r="ICG175" s="11"/>
      <c r="ICH175" s="11"/>
      <c r="ICI175" s="11"/>
      <c r="ICJ175" s="11"/>
      <c r="ICK175" s="11"/>
      <c r="ICL175" s="11"/>
      <c r="ICM175" s="11"/>
      <c r="ICN175" s="11"/>
      <c r="ICO175" s="11"/>
      <c r="ICP175" s="11"/>
      <c r="ICQ175" s="11"/>
      <c r="ICR175" s="11"/>
      <c r="ICS175" s="11"/>
      <c r="ICT175" s="11"/>
      <c r="ICU175" s="11"/>
      <c r="ICV175" s="11"/>
      <c r="ICW175" s="11"/>
      <c r="ICX175" s="11"/>
      <c r="ICY175" s="11"/>
      <c r="ICZ175" s="11"/>
      <c r="IDA175" s="11"/>
      <c r="IDB175" s="11"/>
      <c r="IDC175" s="11"/>
      <c r="IDD175" s="11"/>
      <c r="IDE175" s="11"/>
      <c r="IDF175" s="11"/>
      <c r="IDG175" s="11"/>
      <c r="IDH175" s="11"/>
      <c r="IDI175" s="11"/>
      <c r="IDJ175" s="11"/>
      <c r="IDK175" s="11"/>
      <c r="IDL175" s="11"/>
      <c r="IDM175" s="11"/>
      <c r="IDN175" s="11"/>
      <c r="IDO175" s="11"/>
      <c r="IDP175" s="11"/>
      <c r="IDQ175" s="11"/>
      <c r="IDR175" s="11"/>
      <c r="IDS175" s="11"/>
      <c r="IDT175" s="11"/>
      <c r="IDU175" s="11"/>
      <c r="IDV175" s="11"/>
      <c r="IDW175" s="11"/>
      <c r="IDX175" s="11"/>
      <c r="IDY175" s="11"/>
      <c r="IDZ175" s="11"/>
      <c r="IEA175" s="11"/>
      <c r="IEB175" s="11"/>
      <c r="IEC175" s="11"/>
      <c r="IED175" s="11"/>
      <c r="IEE175" s="11"/>
      <c r="IEF175" s="11"/>
      <c r="IEG175" s="11"/>
      <c r="IEH175" s="11"/>
      <c r="IEI175" s="11"/>
      <c r="IEJ175" s="11"/>
      <c r="IEK175" s="11"/>
      <c r="IEL175" s="11"/>
      <c r="IEM175" s="11"/>
      <c r="IEN175" s="11"/>
      <c r="IEO175" s="11"/>
      <c r="IEP175" s="11"/>
      <c r="IEQ175" s="11"/>
      <c r="IER175" s="11"/>
      <c r="IES175" s="11"/>
      <c r="IET175" s="11"/>
      <c r="IEU175" s="11"/>
      <c r="IEV175" s="11"/>
      <c r="IEW175" s="11"/>
      <c r="IEX175" s="11"/>
      <c r="IEY175" s="11"/>
      <c r="IEZ175" s="11"/>
      <c r="IFA175" s="11"/>
      <c r="IFB175" s="11"/>
      <c r="IFC175" s="11"/>
      <c r="IFD175" s="11"/>
      <c r="IFE175" s="11"/>
      <c r="IFF175" s="11"/>
      <c r="IFG175" s="11"/>
      <c r="IFH175" s="11"/>
      <c r="IFI175" s="11"/>
      <c r="IFJ175" s="11"/>
      <c r="IFK175" s="11"/>
      <c r="IFL175" s="11"/>
      <c r="IFM175" s="11"/>
      <c r="IFN175" s="11"/>
      <c r="IFO175" s="11"/>
      <c r="IFP175" s="11"/>
      <c r="IFQ175" s="11"/>
      <c r="IFR175" s="11"/>
      <c r="IFS175" s="11"/>
      <c r="IFT175" s="11"/>
      <c r="IFU175" s="11"/>
      <c r="IFV175" s="11"/>
      <c r="IFW175" s="11"/>
      <c r="IFX175" s="11"/>
      <c r="IFY175" s="11"/>
      <c r="IFZ175" s="11"/>
      <c r="IGA175" s="11"/>
      <c r="IGB175" s="11"/>
      <c r="IGC175" s="11"/>
      <c r="IGD175" s="11"/>
      <c r="IGE175" s="11"/>
      <c r="IGF175" s="11"/>
      <c r="IGG175" s="11"/>
      <c r="IGH175" s="11"/>
      <c r="IGI175" s="11"/>
      <c r="IGJ175" s="11"/>
      <c r="IGK175" s="11"/>
      <c r="IGL175" s="11"/>
      <c r="IGM175" s="11"/>
      <c r="IGN175" s="11"/>
      <c r="IGO175" s="11"/>
      <c r="IGP175" s="11"/>
      <c r="IGQ175" s="11"/>
      <c r="IGR175" s="11"/>
      <c r="IGS175" s="11"/>
      <c r="IGT175" s="11"/>
      <c r="IGU175" s="11"/>
      <c r="IGV175" s="11"/>
      <c r="IGW175" s="11"/>
      <c r="IGX175" s="11"/>
      <c r="IGY175" s="11"/>
      <c r="IGZ175" s="11"/>
      <c r="IHA175" s="11"/>
      <c r="IHB175" s="11"/>
      <c r="IHC175" s="11"/>
      <c r="IHD175" s="11"/>
      <c r="IHE175" s="11"/>
      <c r="IHF175" s="11"/>
      <c r="IHG175" s="11"/>
      <c r="IHH175" s="11"/>
      <c r="IHI175" s="11"/>
      <c r="IHJ175" s="11"/>
      <c r="IHK175" s="11"/>
      <c r="IHL175" s="11"/>
      <c r="IHM175" s="11"/>
      <c r="IHN175" s="11"/>
      <c r="IHO175" s="11"/>
      <c r="IHP175" s="11"/>
      <c r="IHQ175" s="11"/>
      <c r="IHR175" s="11"/>
      <c r="IHS175" s="11"/>
      <c r="IHT175" s="11"/>
      <c r="IHU175" s="11"/>
      <c r="IHV175" s="11"/>
      <c r="IHW175" s="11"/>
      <c r="IHX175" s="11"/>
      <c r="IHY175" s="11"/>
      <c r="IHZ175" s="11"/>
      <c r="IIA175" s="11"/>
      <c r="IIB175" s="11"/>
      <c r="IIC175" s="11"/>
      <c r="IID175" s="11"/>
      <c r="IIE175" s="11"/>
      <c r="IIF175" s="11"/>
      <c r="IIG175" s="11"/>
      <c r="IIH175" s="11"/>
      <c r="III175" s="11"/>
      <c r="IIJ175" s="11"/>
      <c r="IIK175" s="11"/>
      <c r="IIL175" s="11"/>
      <c r="IIM175" s="11"/>
      <c r="IIN175" s="11"/>
      <c r="IIO175" s="11"/>
      <c r="IIP175" s="11"/>
      <c r="IIQ175" s="11"/>
      <c r="IIR175" s="11"/>
      <c r="IIS175" s="11"/>
      <c r="IIT175" s="11"/>
      <c r="IIU175" s="11"/>
      <c r="IIV175" s="11"/>
      <c r="IIW175" s="11"/>
      <c r="IIX175" s="11"/>
      <c r="IIY175" s="11"/>
      <c r="IIZ175" s="11"/>
      <c r="IJA175" s="11"/>
      <c r="IJB175" s="11"/>
      <c r="IJC175" s="11"/>
      <c r="IJD175" s="11"/>
      <c r="IJE175" s="11"/>
      <c r="IJF175" s="11"/>
      <c r="IJG175" s="11"/>
      <c r="IJH175" s="11"/>
      <c r="IJI175" s="11"/>
      <c r="IJJ175" s="11"/>
      <c r="IJK175" s="11"/>
      <c r="IJL175" s="11"/>
      <c r="IJM175" s="11"/>
      <c r="IJN175" s="11"/>
      <c r="IJO175" s="11"/>
      <c r="IJP175" s="11"/>
      <c r="IJQ175" s="11"/>
      <c r="IJR175" s="11"/>
      <c r="IJS175" s="11"/>
      <c r="IJT175" s="11"/>
      <c r="IJU175" s="11"/>
      <c r="IJV175" s="11"/>
      <c r="IJW175" s="11"/>
      <c r="IJX175" s="11"/>
      <c r="IJY175" s="11"/>
      <c r="IJZ175" s="11"/>
      <c r="IKA175" s="11"/>
      <c r="IKB175" s="11"/>
      <c r="IKC175" s="11"/>
      <c r="IKD175" s="11"/>
      <c r="IKE175" s="11"/>
      <c r="IKF175" s="11"/>
      <c r="IKG175" s="11"/>
      <c r="IKH175" s="11"/>
      <c r="IKI175" s="11"/>
      <c r="IKJ175" s="11"/>
      <c r="IKK175" s="11"/>
      <c r="IKL175" s="11"/>
      <c r="IKM175" s="11"/>
      <c r="IKN175" s="11"/>
      <c r="IKO175" s="11"/>
      <c r="IKP175" s="11"/>
      <c r="IKQ175" s="11"/>
      <c r="IKR175" s="11"/>
      <c r="IKS175" s="11"/>
      <c r="IKT175" s="11"/>
      <c r="IKU175" s="11"/>
      <c r="IKV175" s="11"/>
      <c r="IKW175" s="11"/>
      <c r="IKX175" s="11"/>
      <c r="IKY175" s="11"/>
      <c r="IKZ175" s="11"/>
      <c r="ILA175" s="11"/>
      <c r="ILB175" s="11"/>
      <c r="ILC175" s="11"/>
      <c r="ILD175" s="11"/>
      <c r="ILE175" s="11"/>
      <c r="ILF175" s="11"/>
      <c r="ILG175" s="11"/>
      <c r="ILH175" s="11"/>
      <c r="ILI175" s="11"/>
      <c r="ILJ175" s="11"/>
      <c r="ILK175" s="11"/>
      <c r="ILL175" s="11"/>
      <c r="ILM175" s="11"/>
      <c r="ILN175" s="11"/>
      <c r="ILO175" s="11"/>
      <c r="ILP175" s="11"/>
      <c r="ILQ175" s="11"/>
      <c r="ILR175" s="11"/>
      <c r="ILS175" s="11"/>
      <c r="ILT175" s="11"/>
      <c r="ILU175" s="11"/>
      <c r="ILV175" s="11"/>
      <c r="ILW175" s="11"/>
      <c r="ILX175" s="11"/>
      <c r="ILY175" s="11"/>
      <c r="ILZ175" s="11"/>
      <c r="IMA175" s="11"/>
      <c r="IMB175" s="11"/>
      <c r="IMC175" s="11"/>
      <c r="IMD175" s="11"/>
      <c r="IME175" s="11"/>
      <c r="IMF175" s="11"/>
      <c r="IMG175" s="11"/>
      <c r="IMH175" s="11"/>
      <c r="IMI175" s="11"/>
      <c r="IMJ175" s="11"/>
      <c r="IMK175" s="11"/>
      <c r="IML175" s="11"/>
      <c r="IMM175" s="11"/>
      <c r="IMN175" s="11"/>
      <c r="IMO175" s="11"/>
      <c r="IMP175" s="11"/>
      <c r="IMQ175" s="11"/>
      <c r="IMR175" s="11"/>
      <c r="IMS175" s="11"/>
      <c r="IMT175" s="11"/>
      <c r="IMU175" s="11"/>
      <c r="IMV175" s="11"/>
      <c r="IMW175" s="11"/>
      <c r="IMX175" s="11"/>
      <c r="IMY175" s="11"/>
      <c r="IMZ175" s="11"/>
      <c r="INA175" s="11"/>
      <c r="INB175" s="11"/>
      <c r="INC175" s="11"/>
      <c r="IND175" s="11"/>
      <c r="INE175" s="11"/>
      <c r="INF175" s="11"/>
      <c r="ING175" s="11"/>
      <c r="INH175" s="11"/>
      <c r="INI175" s="11"/>
      <c r="INJ175" s="11"/>
      <c r="INK175" s="11"/>
      <c r="INL175" s="11"/>
      <c r="INM175" s="11"/>
      <c r="INN175" s="11"/>
      <c r="INO175" s="11"/>
      <c r="INP175" s="11"/>
      <c r="INQ175" s="11"/>
      <c r="INR175" s="11"/>
      <c r="INS175" s="11"/>
      <c r="INT175" s="11"/>
      <c r="INU175" s="11"/>
      <c r="INV175" s="11"/>
      <c r="INW175" s="11"/>
      <c r="INX175" s="11"/>
      <c r="INY175" s="11"/>
      <c r="INZ175" s="11"/>
      <c r="IOA175" s="11"/>
      <c r="IOB175" s="11"/>
      <c r="IOC175" s="11"/>
      <c r="IOD175" s="11"/>
      <c r="IOE175" s="11"/>
      <c r="IOF175" s="11"/>
      <c r="IOG175" s="11"/>
      <c r="IOH175" s="11"/>
      <c r="IOI175" s="11"/>
      <c r="IOJ175" s="11"/>
      <c r="IOK175" s="11"/>
      <c r="IOL175" s="11"/>
      <c r="IOM175" s="11"/>
      <c r="ION175" s="11"/>
      <c r="IOO175" s="11"/>
      <c r="IOP175" s="11"/>
      <c r="IOQ175" s="11"/>
      <c r="IOR175" s="11"/>
      <c r="IOS175" s="11"/>
      <c r="IOT175" s="11"/>
      <c r="IOU175" s="11"/>
      <c r="IOV175" s="11"/>
      <c r="IOW175" s="11"/>
      <c r="IOX175" s="11"/>
      <c r="IOY175" s="11"/>
      <c r="IOZ175" s="11"/>
      <c r="IPA175" s="11"/>
      <c r="IPB175" s="11"/>
      <c r="IPC175" s="11"/>
      <c r="IPD175" s="11"/>
      <c r="IPE175" s="11"/>
      <c r="IPF175" s="11"/>
      <c r="IPG175" s="11"/>
      <c r="IPH175" s="11"/>
      <c r="IPI175" s="11"/>
      <c r="IPJ175" s="11"/>
      <c r="IPK175" s="11"/>
      <c r="IPL175" s="11"/>
      <c r="IPM175" s="11"/>
      <c r="IPN175" s="11"/>
      <c r="IPO175" s="11"/>
      <c r="IPP175" s="11"/>
      <c r="IPQ175" s="11"/>
      <c r="IPR175" s="11"/>
      <c r="IPS175" s="11"/>
      <c r="IPT175" s="11"/>
      <c r="IPU175" s="11"/>
      <c r="IPV175" s="11"/>
      <c r="IPW175" s="11"/>
      <c r="IPX175" s="11"/>
      <c r="IPY175" s="11"/>
      <c r="IPZ175" s="11"/>
      <c r="IQA175" s="11"/>
      <c r="IQB175" s="11"/>
      <c r="IQC175" s="11"/>
      <c r="IQD175" s="11"/>
      <c r="IQE175" s="11"/>
      <c r="IQF175" s="11"/>
      <c r="IQG175" s="11"/>
      <c r="IQH175" s="11"/>
      <c r="IQI175" s="11"/>
      <c r="IQJ175" s="11"/>
      <c r="IQK175" s="11"/>
      <c r="IQL175" s="11"/>
      <c r="IQM175" s="11"/>
      <c r="IQN175" s="11"/>
      <c r="IQO175" s="11"/>
      <c r="IQP175" s="11"/>
      <c r="IQQ175" s="11"/>
      <c r="IQR175" s="11"/>
      <c r="IQS175" s="11"/>
      <c r="IQT175" s="11"/>
      <c r="IQU175" s="11"/>
      <c r="IQV175" s="11"/>
      <c r="IQW175" s="11"/>
      <c r="IQX175" s="11"/>
      <c r="IQY175" s="11"/>
      <c r="IQZ175" s="11"/>
      <c r="IRA175" s="11"/>
      <c r="IRB175" s="11"/>
      <c r="IRC175" s="11"/>
      <c r="IRD175" s="11"/>
      <c r="IRE175" s="11"/>
      <c r="IRF175" s="11"/>
      <c r="IRG175" s="11"/>
      <c r="IRH175" s="11"/>
      <c r="IRI175" s="11"/>
      <c r="IRJ175" s="11"/>
      <c r="IRK175" s="11"/>
      <c r="IRL175" s="11"/>
      <c r="IRM175" s="11"/>
      <c r="IRN175" s="11"/>
      <c r="IRO175" s="11"/>
      <c r="IRP175" s="11"/>
      <c r="IRQ175" s="11"/>
      <c r="IRR175" s="11"/>
      <c r="IRS175" s="11"/>
      <c r="IRT175" s="11"/>
      <c r="IRU175" s="11"/>
      <c r="IRV175" s="11"/>
      <c r="IRW175" s="11"/>
      <c r="IRX175" s="11"/>
      <c r="IRY175" s="11"/>
      <c r="IRZ175" s="11"/>
      <c r="ISA175" s="11"/>
      <c r="ISB175" s="11"/>
      <c r="ISC175" s="11"/>
      <c r="ISD175" s="11"/>
      <c r="ISE175" s="11"/>
      <c r="ISF175" s="11"/>
      <c r="ISG175" s="11"/>
      <c r="ISH175" s="11"/>
      <c r="ISI175" s="11"/>
      <c r="ISJ175" s="11"/>
      <c r="ISK175" s="11"/>
      <c r="ISL175" s="11"/>
      <c r="ISM175" s="11"/>
      <c r="ISN175" s="11"/>
      <c r="ISO175" s="11"/>
      <c r="ISP175" s="11"/>
      <c r="ISQ175" s="11"/>
      <c r="ISR175" s="11"/>
      <c r="ISS175" s="11"/>
      <c r="IST175" s="11"/>
      <c r="ISU175" s="11"/>
      <c r="ISV175" s="11"/>
      <c r="ISW175" s="11"/>
      <c r="ISX175" s="11"/>
      <c r="ISY175" s="11"/>
      <c r="ISZ175" s="11"/>
      <c r="ITA175" s="11"/>
      <c r="ITB175" s="11"/>
      <c r="ITC175" s="11"/>
      <c r="ITD175" s="11"/>
      <c r="ITE175" s="11"/>
      <c r="ITF175" s="11"/>
      <c r="ITG175" s="11"/>
      <c r="ITH175" s="11"/>
      <c r="ITI175" s="11"/>
      <c r="ITJ175" s="11"/>
      <c r="ITK175" s="11"/>
      <c r="ITL175" s="11"/>
      <c r="ITM175" s="11"/>
      <c r="ITN175" s="11"/>
      <c r="ITO175" s="11"/>
      <c r="ITP175" s="11"/>
      <c r="ITQ175" s="11"/>
      <c r="ITR175" s="11"/>
      <c r="ITS175" s="11"/>
      <c r="ITT175" s="11"/>
      <c r="ITU175" s="11"/>
      <c r="ITV175" s="11"/>
      <c r="ITW175" s="11"/>
      <c r="ITX175" s="11"/>
      <c r="ITY175" s="11"/>
      <c r="ITZ175" s="11"/>
      <c r="IUA175" s="11"/>
      <c r="IUB175" s="11"/>
      <c r="IUC175" s="11"/>
      <c r="IUD175" s="11"/>
      <c r="IUE175" s="11"/>
      <c r="IUF175" s="11"/>
      <c r="IUG175" s="11"/>
      <c r="IUH175" s="11"/>
      <c r="IUI175" s="11"/>
      <c r="IUJ175" s="11"/>
      <c r="IUK175" s="11"/>
      <c r="IUL175" s="11"/>
      <c r="IUM175" s="11"/>
      <c r="IUN175" s="11"/>
      <c r="IUO175" s="11"/>
      <c r="IUP175" s="11"/>
      <c r="IUQ175" s="11"/>
      <c r="IUR175" s="11"/>
      <c r="IUS175" s="11"/>
      <c r="IUT175" s="11"/>
      <c r="IUU175" s="11"/>
      <c r="IUV175" s="11"/>
      <c r="IUW175" s="11"/>
      <c r="IUX175" s="11"/>
      <c r="IUY175" s="11"/>
      <c r="IUZ175" s="11"/>
      <c r="IVA175" s="11"/>
      <c r="IVB175" s="11"/>
      <c r="IVC175" s="11"/>
      <c r="IVD175" s="11"/>
      <c r="IVE175" s="11"/>
      <c r="IVF175" s="11"/>
      <c r="IVG175" s="11"/>
      <c r="IVH175" s="11"/>
      <c r="IVI175" s="11"/>
      <c r="IVJ175" s="11"/>
      <c r="IVK175" s="11"/>
      <c r="IVL175" s="11"/>
      <c r="IVM175" s="11"/>
      <c r="IVN175" s="11"/>
      <c r="IVO175" s="11"/>
      <c r="IVP175" s="11"/>
      <c r="IVQ175" s="11"/>
      <c r="IVR175" s="11"/>
      <c r="IVS175" s="11"/>
      <c r="IVT175" s="11"/>
      <c r="IVU175" s="11"/>
      <c r="IVV175" s="11"/>
      <c r="IVW175" s="11"/>
      <c r="IVX175" s="11"/>
      <c r="IVY175" s="11"/>
      <c r="IVZ175" s="11"/>
      <c r="IWA175" s="11"/>
      <c r="IWB175" s="11"/>
      <c r="IWC175" s="11"/>
      <c r="IWD175" s="11"/>
      <c r="IWE175" s="11"/>
      <c r="IWF175" s="11"/>
      <c r="IWG175" s="11"/>
      <c r="IWH175" s="11"/>
      <c r="IWI175" s="11"/>
      <c r="IWJ175" s="11"/>
      <c r="IWK175" s="11"/>
      <c r="IWL175" s="11"/>
      <c r="IWM175" s="11"/>
      <c r="IWN175" s="11"/>
      <c r="IWO175" s="11"/>
      <c r="IWP175" s="11"/>
      <c r="IWQ175" s="11"/>
      <c r="IWR175" s="11"/>
      <c r="IWS175" s="11"/>
      <c r="IWT175" s="11"/>
      <c r="IWU175" s="11"/>
      <c r="IWV175" s="11"/>
      <c r="IWW175" s="11"/>
      <c r="IWX175" s="11"/>
      <c r="IWY175" s="11"/>
      <c r="IWZ175" s="11"/>
      <c r="IXA175" s="11"/>
      <c r="IXB175" s="11"/>
      <c r="IXC175" s="11"/>
      <c r="IXD175" s="11"/>
      <c r="IXE175" s="11"/>
      <c r="IXF175" s="11"/>
      <c r="IXG175" s="11"/>
      <c r="IXH175" s="11"/>
      <c r="IXI175" s="11"/>
      <c r="IXJ175" s="11"/>
      <c r="IXK175" s="11"/>
      <c r="IXL175" s="11"/>
      <c r="IXM175" s="11"/>
      <c r="IXN175" s="11"/>
      <c r="IXO175" s="11"/>
      <c r="IXP175" s="11"/>
      <c r="IXQ175" s="11"/>
      <c r="IXR175" s="11"/>
      <c r="IXS175" s="11"/>
      <c r="IXT175" s="11"/>
      <c r="IXU175" s="11"/>
      <c r="IXV175" s="11"/>
      <c r="IXW175" s="11"/>
      <c r="IXX175" s="11"/>
      <c r="IXY175" s="11"/>
      <c r="IXZ175" s="11"/>
      <c r="IYA175" s="11"/>
      <c r="IYB175" s="11"/>
      <c r="IYC175" s="11"/>
      <c r="IYD175" s="11"/>
      <c r="IYE175" s="11"/>
      <c r="IYF175" s="11"/>
      <c r="IYG175" s="11"/>
      <c r="IYH175" s="11"/>
      <c r="IYI175" s="11"/>
      <c r="IYJ175" s="11"/>
      <c r="IYK175" s="11"/>
      <c r="IYL175" s="11"/>
      <c r="IYM175" s="11"/>
      <c r="IYN175" s="11"/>
      <c r="IYO175" s="11"/>
      <c r="IYP175" s="11"/>
      <c r="IYQ175" s="11"/>
      <c r="IYR175" s="11"/>
      <c r="IYS175" s="11"/>
      <c r="IYT175" s="11"/>
      <c r="IYU175" s="11"/>
      <c r="IYV175" s="11"/>
      <c r="IYW175" s="11"/>
      <c r="IYX175" s="11"/>
      <c r="IYY175" s="11"/>
      <c r="IYZ175" s="11"/>
      <c r="IZA175" s="11"/>
      <c r="IZB175" s="11"/>
      <c r="IZC175" s="11"/>
      <c r="IZD175" s="11"/>
      <c r="IZE175" s="11"/>
      <c r="IZF175" s="11"/>
      <c r="IZG175" s="11"/>
      <c r="IZH175" s="11"/>
      <c r="IZI175" s="11"/>
      <c r="IZJ175" s="11"/>
      <c r="IZK175" s="11"/>
      <c r="IZL175" s="11"/>
      <c r="IZM175" s="11"/>
      <c r="IZN175" s="11"/>
      <c r="IZO175" s="11"/>
      <c r="IZP175" s="11"/>
      <c r="IZQ175" s="11"/>
      <c r="IZR175" s="11"/>
      <c r="IZS175" s="11"/>
      <c r="IZT175" s="11"/>
      <c r="IZU175" s="11"/>
      <c r="IZV175" s="11"/>
      <c r="IZW175" s="11"/>
      <c r="IZX175" s="11"/>
      <c r="IZY175" s="11"/>
      <c r="IZZ175" s="11"/>
      <c r="JAA175" s="11"/>
      <c r="JAB175" s="11"/>
      <c r="JAC175" s="11"/>
      <c r="JAD175" s="11"/>
      <c r="JAE175" s="11"/>
      <c r="JAF175" s="11"/>
      <c r="JAG175" s="11"/>
      <c r="JAH175" s="11"/>
      <c r="JAI175" s="11"/>
      <c r="JAJ175" s="11"/>
      <c r="JAK175" s="11"/>
      <c r="JAL175" s="11"/>
      <c r="JAM175" s="11"/>
      <c r="JAN175" s="11"/>
      <c r="JAO175" s="11"/>
      <c r="JAP175" s="11"/>
      <c r="JAQ175" s="11"/>
      <c r="JAR175" s="11"/>
      <c r="JAS175" s="11"/>
      <c r="JAT175" s="11"/>
      <c r="JAU175" s="11"/>
      <c r="JAV175" s="11"/>
      <c r="JAW175" s="11"/>
      <c r="JAX175" s="11"/>
      <c r="JAY175" s="11"/>
      <c r="JAZ175" s="11"/>
      <c r="JBA175" s="11"/>
      <c r="JBB175" s="11"/>
      <c r="JBC175" s="11"/>
      <c r="JBD175" s="11"/>
      <c r="JBE175" s="11"/>
      <c r="JBF175" s="11"/>
      <c r="JBG175" s="11"/>
      <c r="JBH175" s="11"/>
      <c r="JBI175" s="11"/>
      <c r="JBJ175" s="11"/>
      <c r="JBK175" s="11"/>
      <c r="JBL175" s="11"/>
      <c r="JBM175" s="11"/>
      <c r="JBN175" s="11"/>
      <c r="JBO175" s="11"/>
      <c r="JBP175" s="11"/>
      <c r="JBQ175" s="11"/>
      <c r="JBR175" s="11"/>
      <c r="JBS175" s="11"/>
      <c r="JBT175" s="11"/>
      <c r="JBU175" s="11"/>
      <c r="JBV175" s="11"/>
      <c r="JBW175" s="11"/>
      <c r="JBX175" s="11"/>
      <c r="JBY175" s="11"/>
      <c r="JBZ175" s="11"/>
      <c r="JCA175" s="11"/>
      <c r="JCB175" s="11"/>
      <c r="JCC175" s="11"/>
      <c r="JCD175" s="11"/>
      <c r="JCE175" s="11"/>
      <c r="JCF175" s="11"/>
      <c r="JCG175" s="11"/>
      <c r="JCH175" s="11"/>
      <c r="JCI175" s="11"/>
      <c r="JCJ175" s="11"/>
      <c r="JCK175" s="11"/>
      <c r="JCL175" s="11"/>
      <c r="JCM175" s="11"/>
      <c r="JCN175" s="11"/>
      <c r="JCO175" s="11"/>
      <c r="JCP175" s="11"/>
      <c r="JCQ175" s="11"/>
      <c r="JCR175" s="11"/>
      <c r="JCS175" s="11"/>
      <c r="JCT175" s="11"/>
      <c r="JCU175" s="11"/>
      <c r="JCV175" s="11"/>
      <c r="JCW175" s="11"/>
      <c r="JCX175" s="11"/>
      <c r="JCY175" s="11"/>
      <c r="JCZ175" s="11"/>
      <c r="JDA175" s="11"/>
      <c r="JDB175" s="11"/>
      <c r="JDC175" s="11"/>
      <c r="JDD175" s="11"/>
      <c r="JDE175" s="11"/>
      <c r="JDF175" s="11"/>
      <c r="JDG175" s="11"/>
      <c r="JDH175" s="11"/>
      <c r="JDI175" s="11"/>
      <c r="JDJ175" s="11"/>
      <c r="JDK175" s="11"/>
      <c r="JDL175" s="11"/>
      <c r="JDM175" s="11"/>
      <c r="JDN175" s="11"/>
      <c r="JDO175" s="11"/>
      <c r="JDP175" s="11"/>
      <c r="JDQ175" s="11"/>
      <c r="JDR175" s="11"/>
      <c r="JDS175" s="11"/>
      <c r="JDT175" s="11"/>
      <c r="JDU175" s="11"/>
      <c r="JDV175" s="11"/>
      <c r="JDW175" s="11"/>
      <c r="JDX175" s="11"/>
      <c r="JDY175" s="11"/>
      <c r="JDZ175" s="11"/>
      <c r="JEA175" s="11"/>
      <c r="JEB175" s="11"/>
      <c r="JEC175" s="11"/>
      <c r="JED175" s="11"/>
      <c r="JEE175" s="11"/>
      <c r="JEF175" s="11"/>
      <c r="JEG175" s="11"/>
      <c r="JEH175" s="11"/>
      <c r="JEI175" s="11"/>
      <c r="JEJ175" s="11"/>
      <c r="JEK175" s="11"/>
      <c r="JEL175" s="11"/>
      <c r="JEM175" s="11"/>
      <c r="JEN175" s="11"/>
      <c r="JEO175" s="11"/>
      <c r="JEP175" s="11"/>
      <c r="JEQ175" s="11"/>
      <c r="JER175" s="11"/>
      <c r="JES175" s="11"/>
      <c r="JET175" s="11"/>
      <c r="JEU175" s="11"/>
      <c r="JEV175" s="11"/>
      <c r="JEW175" s="11"/>
      <c r="JEX175" s="11"/>
      <c r="JEY175" s="11"/>
      <c r="JEZ175" s="11"/>
      <c r="JFA175" s="11"/>
      <c r="JFB175" s="11"/>
      <c r="JFC175" s="11"/>
      <c r="JFD175" s="11"/>
      <c r="JFE175" s="11"/>
      <c r="JFF175" s="11"/>
      <c r="JFG175" s="11"/>
      <c r="JFH175" s="11"/>
      <c r="JFI175" s="11"/>
      <c r="JFJ175" s="11"/>
      <c r="JFK175" s="11"/>
      <c r="JFL175" s="11"/>
      <c r="JFM175" s="11"/>
      <c r="JFN175" s="11"/>
      <c r="JFO175" s="11"/>
      <c r="JFP175" s="11"/>
      <c r="JFQ175" s="11"/>
      <c r="JFR175" s="11"/>
      <c r="JFS175" s="11"/>
      <c r="JFT175" s="11"/>
      <c r="JFU175" s="11"/>
      <c r="JFV175" s="11"/>
      <c r="JFW175" s="11"/>
      <c r="JFX175" s="11"/>
      <c r="JFY175" s="11"/>
      <c r="JFZ175" s="11"/>
      <c r="JGA175" s="11"/>
      <c r="JGB175" s="11"/>
      <c r="JGC175" s="11"/>
      <c r="JGD175" s="11"/>
      <c r="JGE175" s="11"/>
      <c r="JGF175" s="11"/>
      <c r="JGG175" s="11"/>
      <c r="JGH175" s="11"/>
      <c r="JGI175" s="11"/>
      <c r="JGJ175" s="11"/>
      <c r="JGK175" s="11"/>
      <c r="JGL175" s="11"/>
      <c r="JGM175" s="11"/>
      <c r="JGN175" s="11"/>
      <c r="JGO175" s="11"/>
      <c r="JGP175" s="11"/>
      <c r="JGQ175" s="11"/>
      <c r="JGR175" s="11"/>
      <c r="JGS175" s="11"/>
      <c r="JGT175" s="11"/>
      <c r="JGU175" s="11"/>
      <c r="JGV175" s="11"/>
      <c r="JGW175" s="11"/>
      <c r="JGX175" s="11"/>
      <c r="JGY175" s="11"/>
      <c r="JGZ175" s="11"/>
      <c r="JHA175" s="11"/>
      <c r="JHB175" s="11"/>
      <c r="JHC175" s="11"/>
      <c r="JHD175" s="11"/>
      <c r="JHE175" s="11"/>
      <c r="JHF175" s="11"/>
      <c r="JHG175" s="11"/>
      <c r="JHH175" s="11"/>
      <c r="JHI175" s="11"/>
      <c r="JHJ175" s="11"/>
      <c r="JHK175" s="11"/>
      <c r="JHL175" s="11"/>
      <c r="JHM175" s="11"/>
      <c r="JHN175" s="11"/>
      <c r="JHO175" s="11"/>
      <c r="JHP175" s="11"/>
      <c r="JHQ175" s="11"/>
      <c r="JHR175" s="11"/>
      <c r="JHS175" s="11"/>
      <c r="JHT175" s="11"/>
      <c r="JHU175" s="11"/>
      <c r="JHV175" s="11"/>
      <c r="JHW175" s="11"/>
      <c r="JHX175" s="11"/>
      <c r="JHY175" s="11"/>
      <c r="JHZ175" s="11"/>
      <c r="JIA175" s="11"/>
      <c r="JIB175" s="11"/>
      <c r="JIC175" s="11"/>
      <c r="JID175" s="11"/>
      <c r="JIE175" s="11"/>
      <c r="JIF175" s="11"/>
      <c r="JIG175" s="11"/>
      <c r="JIH175" s="11"/>
      <c r="JII175" s="11"/>
      <c r="JIJ175" s="11"/>
      <c r="JIK175" s="11"/>
      <c r="JIL175" s="11"/>
      <c r="JIM175" s="11"/>
      <c r="JIN175" s="11"/>
      <c r="JIO175" s="11"/>
      <c r="JIP175" s="11"/>
      <c r="JIQ175" s="11"/>
      <c r="JIR175" s="11"/>
      <c r="JIS175" s="11"/>
      <c r="JIT175" s="11"/>
      <c r="JIU175" s="11"/>
      <c r="JIV175" s="11"/>
      <c r="JIW175" s="11"/>
      <c r="JIX175" s="11"/>
      <c r="JIY175" s="11"/>
      <c r="JIZ175" s="11"/>
      <c r="JJA175" s="11"/>
      <c r="JJB175" s="11"/>
      <c r="JJC175" s="11"/>
      <c r="JJD175" s="11"/>
      <c r="JJE175" s="11"/>
      <c r="JJF175" s="11"/>
      <c r="JJG175" s="11"/>
      <c r="JJH175" s="11"/>
      <c r="JJI175" s="11"/>
      <c r="JJJ175" s="11"/>
      <c r="JJK175" s="11"/>
      <c r="JJL175" s="11"/>
      <c r="JJM175" s="11"/>
      <c r="JJN175" s="11"/>
      <c r="JJO175" s="11"/>
      <c r="JJP175" s="11"/>
      <c r="JJQ175" s="11"/>
      <c r="JJR175" s="11"/>
      <c r="JJS175" s="11"/>
      <c r="JJT175" s="11"/>
      <c r="JJU175" s="11"/>
      <c r="JJV175" s="11"/>
      <c r="JJW175" s="11"/>
      <c r="JJX175" s="11"/>
      <c r="JJY175" s="11"/>
      <c r="JJZ175" s="11"/>
      <c r="JKA175" s="11"/>
      <c r="JKB175" s="11"/>
      <c r="JKC175" s="11"/>
      <c r="JKD175" s="11"/>
      <c r="JKE175" s="11"/>
      <c r="JKF175" s="11"/>
      <c r="JKG175" s="11"/>
      <c r="JKH175" s="11"/>
      <c r="JKI175" s="11"/>
      <c r="JKJ175" s="11"/>
      <c r="JKK175" s="11"/>
      <c r="JKL175" s="11"/>
      <c r="JKM175" s="11"/>
      <c r="JKN175" s="11"/>
      <c r="JKO175" s="11"/>
      <c r="JKP175" s="11"/>
      <c r="JKQ175" s="11"/>
      <c r="JKR175" s="11"/>
      <c r="JKS175" s="11"/>
      <c r="JKT175" s="11"/>
      <c r="JKU175" s="11"/>
      <c r="JKV175" s="11"/>
      <c r="JKW175" s="11"/>
      <c r="JKX175" s="11"/>
      <c r="JKY175" s="11"/>
      <c r="JKZ175" s="11"/>
      <c r="JLA175" s="11"/>
      <c r="JLB175" s="11"/>
      <c r="JLC175" s="11"/>
      <c r="JLD175" s="11"/>
      <c r="JLE175" s="11"/>
      <c r="JLF175" s="11"/>
      <c r="JLG175" s="11"/>
      <c r="JLH175" s="11"/>
      <c r="JLI175" s="11"/>
      <c r="JLJ175" s="11"/>
      <c r="JLK175" s="11"/>
      <c r="JLL175" s="11"/>
      <c r="JLM175" s="11"/>
      <c r="JLN175" s="11"/>
      <c r="JLO175" s="11"/>
      <c r="JLP175" s="11"/>
      <c r="JLQ175" s="11"/>
      <c r="JLR175" s="11"/>
      <c r="JLS175" s="11"/>
      <c r="JLT175" s="11"/>
      <c r="JLU175" s="11"/>
      <c r="JLV175" s="11"/>
      <c r="JLW175" s="11"/>
      <c r="JLX175" s="11"/>
      <c r="JLY175" s="11"/>
      <c r="JLZ175" s="11"/>
      <c r="JMA175" s="11"/>
      <c r="JMB175" s="11"/>
      <c r="JMC175" s="11"/>
      <c r="JMD175" s="11"/>
      <c r="JME175" s="11"/>
      <c r="JMF175" s="11"/>
      <c r="JMG175" s="11"/>
      <c r="JMH175" s="11"/>
      <c r="JMI175" s="11"/>
      <c r="JMJ175" s="11"/>
      <c r="JMK175" s="11"/>
      <c r="JML175" s="11"/>
      <c r="JMM175" s="11"/>
      <c r="JMN175" s="11"/>
      <c r="JMO175" s="11"/>
      <c r="JMP175" s="11"/>
      <c r="JMQ175" s="11"/>
      <c r="JMR175" s="11"/>
      <c r="JMS175" s="11"/>
      <c r="JMT175" s="11"/>
      <c r="JMU175" s="11"/>
      <c r="JMV175" s="11"/>
      <c r="JMW175" s="11"/>
      <c r="JMX175" s="11"/>
      <c r="JMY175" s="11"/>
      <c r="JMZ175" s="11"/>
      <c r="JNA175" s="11"/>
      <c r="JNB175" s="11"/>
      <c r="JNC175" s="11"/>
      <c r="JND175" s="11"/>
      <c r="JNE175" s="11"/>
      <c r="JNF175" s="11"/>
      <c r="JNG175" s="11"/>
      <c r="JNH175" s="11"/>
      <c r="JNI175" s="11"/>
      <c r="JNJ175" s="11"/>
      <c r="JNK175" s="11"/>
      <c r="JNL175" s="11"/>
      <c r="JNM175" s="11"/>
      <c r="JNN175" s="11"/>
      <c r="JNO175" s="11"/>
      <c r="JNP175" s="11"/>
      <c r="JNQ175" s="11"/>
      <c r="JNR175" s="11"/>
      <c r="JNS175" s="11"/>
      <c r="JNT175" s="11"/>
      <c r="JNU175" s="11"/>
      <c r="JNV175" s="11"/>
      <c r="JNW175" s="11"/>
      <c r="JNX175" s="11"/>
      <c r="JNY175" s="11"/>
      <c r="JNZ175" s="11"/>
      <c r="JOA175" s="11"/>
      <c r="JOB175" s="11"/>
      <c r="JOC175" s="11"/>
      <c r="JOD175" s="11"/>
      <c r="JOE175" s="11"/>
      <c r="JOF175" s="11"/>
      <c r="JOG175" s="11"/>
      <c r="JOH175" s="11"/>
      <c r="JOI175" s="11"/>
      <c r="JOJ175" s="11"/>
      <c r="JOK175" s="11"/>
      <c r="JOL175" s="11"/>
      <c r="JOM175" s="11"/>
      <c r="JON175" s="11"/>
      <c r="JOO175" s="11"/>
      <c r="JOP175" s="11"/>
      <c r="JOQ175" s="11"/>
      <c r="JOR175" s="11"/>
      <c r="JOS175" s="11"/>
      <c r="JOT175" s="11"/>
      <c r="JOU175" s="11"/>
      <c r="JOV175" s="11"/>
      <c r="JOW175" s="11"/>
      <c r="JOX175" s="11"/>
      <c r="JOY175" s="11"/>
      <c r="JOZ175" s="11"/>
      <c r="JPA175" s="11"/>
      <c r="JPB175" s="11"/>
      <c r="JPC175" s="11"/>
      <c r="JPD175" s="11"/>
      <c r="JPE175" s="11"/>
      <c r="JPF175" s="11"/>
      <c r="JPG175" s="11"/>
      <c r="JPH175" s="11"/>
      <c r="JPI175" s="11"/>
      <c r="JPJ175" s="11"/>
      <c r="JPK175" s="11"/>
      <c r="JPL175" s="11"/>
      <c r="JPM175" s="11"/>
      <c r="JPN175" s="11"/>
      <c r="JPO175" s="11"/>
      <c r="JPP175" s="11"/>
      <c r="JPQ175" s="11"/>
      <c r="JPR175" s="11"/>
      <c r="JPS175" s="11"/>
      <c r="JPT175" s="11"/>
      <c r="JPU175" s="11"/>
      <c r="JPV175" s="11"/>
      <c r="JPW175" s="11"/>
      <c r="JPX175" s="11"/>
      <c r="JPY175" s="11"/>
      <c r="JPZ175" s="11"/>
      <c r="JQA175" s="11"/>
      <c r="JQB175" s="11"/>
      <c r="JQC175" s="11"/>
      <c r="JQD175" s="11"/>
      <c r="JQE175" s="11"/>
      <c r="JQF175" s="11"/>
      <c r="JQG175" s="11"/>
      <c r="JQH175" s="11"/>
      <c r="JQI175" s="11"/>
      <c r="JQJ175" s="11"/>
      <c r="JQK175" s="11"/>
      <c r="JQL175" s="11"/>
      <c r="JQM175" s="11"/>
      <c r="JQN175" s="11"/>
      <c r="JQO175" s="11"/>
      <c r="JQP175" s="11"/>
      <c r="JQQ175" s="11"/>
      <c r="JQR175" s="11"/>
      <c r="JQS175" s="11"/>
      <c r="JQT175" s="11"/>
      <c r="JQU175" s="11"/>
      <c r="JQV175" s="11"/>
      <c r="JQW175" s="11"/>
      <c r="JQX175" s="11"/>
      <c r="JQY175" s="11"/>
      <c r="JQZ175" s="11"/>
      <c r="JRA175" s="11"/>
      <c r="JRB175" s="11"/>
      <c r="JRC175" s="11"/>
      <c r="JRD175" s="11"/>
      <c r="JRE175" s="11"/>
      <c r="JRF175" s="11"/>
      <c r="JRG175" s="11"/>
      <c r="JRH175" s="11"/>
      <c r="JRI175" s="11"/>
      <c r="JRJ175" s="11"/>
      <c r="JRK175" s="11"/>
      <c r="JRL175" s="11"/>
      <c r="JRM175" s="11"/>
      <c r="JRN175" s="11"/>
      <c r="JRO175" s="11"/>
      <c r="JRP175" s="11"/>
      <c r="JRQ175" s="11"/>
      <c r="JRR175" s="11"/>
      <c r="JRS175" s="11"/>
      <c r="JRT175" s="11"/>
      <c r="JRU175" s="11"/>
      <c r="JRV175" s="11"/>
      <c r="JRW175" s="11"/>
      <c r="JRX175" s="11"/>
      <c r="JRY175" s="11"/>
      <c r="JRZ175" s="11"/>
      <c r="JSA175" s="11"/>
      <c r="JSB175" s="11"/>
      <c r="JSC175" s="11"/>
      <c r="JSD175" s="11"/>
      <c r="JSE175" s="11"/>
      <c r="JSF175" s="11"/>
      <c r="JSG175" s="11"/>
      <c r="JSH175" s="11"/>
      <c r="JSI175" s="11"/>
      <c r="JSJ175" s="11"/>
      <c r="JSK175" s="11"/>
      <c r="JSL175" s="11"/>
      <c r="JSM175" s="11"/>
      <c r="JSN175" s="11"/>
      <c r="JSO175" s="11"/>
      <c r="JSP175" s="11"/>
      <c r="JSQ175" s="11"/>
      <c r="JSR175" s="11"/>
      <c r="JSS175" s="11"/>
      <c r="JST175" s="11"/>
      <c r="JSU175" s="11"/>
      <c r="JSV175" s="11"/>
      <c r="JSW175" s="11"/>
      <c r="JSX175" s="11"/>
      <c r="JSY175" s="11"/>
      <c r="JSZ175" s="11"/>
      <c r="JTA175" s="11"/>
      <c r="JTB175" s="11"/>
      <c r="JTC175" s="11"/>
      <c r="JTD175" s="11"/>
      <c r="JTE175" s="11"/>
      <c r="JTF175" s="11"/>
      <c r="JTG175" s="11"/>
      <c r="JTH175" s="11"/>
      <c r="JTI175" s="11"/>
      <c r="JTJ175" s="11"/>
      <c r="JTK175" s="11"/>
      <c r="JTL175" s="11"/>
      <c r="JTM175" s="11"/>
      <c r="JTN175" s="11"/>
      <c r="JTO175" s="11"/>
      <c r="JTP175" s="11"/>
      <c r="JTQ175" s="11"/>
      <c r="JTR175" s="11"/>
      <c r="JTS175" s="11"/>
      <c r="JTT175" s="11"/>
      <c r="JTU175" s="11"/>
      <c r="JTV175" s="11"/>
      <c r="JTW175" s="11"/>
      <c r="JTX175" s="11"/>
      <c r="JTY175" s="11"/>
      <c r="JTZ175" s="11"/>
      <c r="JUA175" s="11"/>
      <c r="JUB175" s="11"/>
      <c r="JUC175" s="11"/>
      <c r="JUD175" s="11"/>
      <c r="JUE175" s="11"/>
      <c r="JUF175" s="11"/>
      <c r="JUG175" s="11"/>
      <c r="JUH175" s="11"/>
      <c r="JUI175" s="11"/>
      <c r="JUJ175" s="11"/>
      <c r="JUK175" s="11"/>
      <c r="JUL175" s="11"/>
      <c r="JUM175" s="11"/>
      <c r="JUN175" s="11"/>
      <c r="JUO175" s="11"/>
      <c r="JUP175" s="11"/>
      <c r="JUQ175" s="11"/>
      <c r="JUR175" s="11"/>
      <c r="JUS175" s="11"/>
      <c r="JUT175" s="11"/>
      <c r="JUU175" s="11"/>
      <c r="JUV175" s="11"/>
      <c r="JUW175" s="11"/>
      <c r="JUX175" s="11"/>
      <c r="JUY175" s="11"/>
      <c r="JUZ175" s="11"/>
      <c r="JVA175" s="11"/>
      <c r="JVB175" s="11"/>
      <c r="JVC175" s="11"/>
      <c r="JVD175" s="11"/>
      <c r="JVE175" s="11"/>
      <c r="JVF175" s="11"/>
      <c r="JVG175" s="11"/>
      <c r="JVH175" s="11"/>
      <c r="JVI175" s="11"/>
      <c r="JVJ175" s="11"/>
      <c r="JVK175" s="11"/>
      <c r="JVL175" s="11"/>
      <c r="JVM175" s="11"/>
      <c r="JVN175" s="11"/>
      <c r="JVO175" s="11"/>
      <c r="JVP175" s="11"/>
      <c r="JVQ175" s="11"/>
      <c r="JVR175" s="11"/>
      <c r="JVS175" s="11"/>
      <c r="JVT175" s="11"/>
      <c r="JVU175" s="11"/>
      <c r="JVV175" s="11"/>
      <c r="JVW175" s="11"/>
      <c r="JVX175" s="11"/>
      <c r="JVY175" s="11"/>
      <c r="JVZ175" s="11"/>
      <c r="JWA175" s="11"/>
      <c r="JWB175" s="11"/>
      <c r="JWC175" s="11"/>
      <c r="JWD175" s="11"/>
      <c r="JWE175" s="11"/>
      <c r="JWF175" s="11"/>
      <c r="JWG175" s="11"/>
      <c r="JWH175" s="11"/>
      <c r="JWI175" s="11"/>
      <c r="JWJ175" s="11"/>
      <c r="JWK175" s="11"/>
      <c r="JWL175" s="11"/>
      <c r="JWM175" s="11"/>
      <c r="JWN175" s="11"/>
      <c r="JWO175" s="11"/>
      <c r="JWP175" s="11"/>
      <c r="JWQ175" s="11"/>
      <c r="JWR175" s="11"/>
      <c r="JWS175" s="11"/>
      <c r="JWT175" s="11"/>
      <c r="JWU175" s="11"/>
      <c r="JWV175" s="11"/>
      <c r="JWW175" s="11"/>
      <c r="JWX175" s="11"/>
      <c r="JWY175" s="11"/>
      <c r="JWZ175" s="11"/>
      <c r="JXA175" s="11"/>
      <c r="JXB175" s="11"/>
      <c r="JXC175" s="11"/>
      <c r="JXD175" s="11"/>
      <c r="JXE175" s="11"/>
      <c r="JXF175" s="11"/>
      <c r="JXG175" s="11"/>
      <c r="JXH175" s="11"/>
      <c r="JXI175" s="11"/>
      <c r="JXJ175" s="11"/>
      <c r="JXK175" s="11"/>
      <c r="JXL175" s="11"/>
      <c r="JXM175" s="11"/>
      <c r="JXN175" s="11"/>
      <c r="JXO175" s="11"/>
      <c r="JXP175" s="11"/>
      <c r="JXQ175" s="11"/>
      <c r="JXR175" s="11"/>
      <c r="JXS175" s="11"/>
      <c r="JXT175" s="11"/>
      <c r="JXU175" s="11"/>
      <c r="JXV175" s="11"/>
      <c r="JXW175" s="11"/>
      <c r="JXX175" s="11"/>
      <c r="JXY175" s="11"/>
      <c r="JXZ175" s="11"/>
      <c r="JYA175" s="11"/>
      <c r="JYB175" s="11"/>
      <c r="JYC175" s="11"/>
      <c r="JYD175" s="11"/>
      <c r="JYE175" s="11"/>
      <c r="JYF175" s="11"/>
      <c r="JYG175" s="11"/>
      <c r="JYH175" s="11"/>
      <c r="JYI175" s="11"/>
      <c r="JYJ175" s="11"/>
      <c r="JYK175" s="11"/>
      <c r="JYL175" s="11"/>
      <c r="JYM175" s="11"/>
      <c r="JYN175" s="11"/>
      <c r="JYO175" s="11"/>
      <c r="JYP175" s="11"/>
      <c r="JYQ175" s="11"/>
      <c r="JYR175" s="11"/>
      <c r="JYS175" s="11"/>
      <c r="JYT175" s="11"/>
      <c r="JYU175" s="11"/>
      <c r="JYV175" s="11"/>
      <c r="JYW175" s="11"/>
      <c r="JYX175" s="11"/>
      <c r="JYY175" s="11"/>
      <c r="JYZ175" s="11"/>
      <c r="JZA175" s="11"/>
      <c r="JZB175" s="11"/>
      <c r="JZC175" s="11"/>
      <c r="JZD175" s="11"/>
      <c r="JZE175" s="11"/>
      <c r="JZF175" s="11"/>
      <c r="JZG175" s="11"/>
      <c r="JZH175" s="11"/>
      <c r="JZI175" s="11"/>
      <c r="JZJ175" s="11"/>
      <c r="JZK175" s="11"/>
      <c r="JZL175" s="11"/>
      <c r="JZM175" s="11"/>
      <c r="JZN175" s="11"/>
      <c r="JZO175" s="11"/>
      <c r="JZP175" s="11"/>
      <c r="JZQ175" s="11"/>
      <c r="JZR175" s="11"/>
      <c r="JZS175" s="11"/>
      <c r="JZT175" s="11"/>
      <c r="JZU175" s="11"/>
      <c r="JZV175" s="11"/>
      <c r="JZW175" s="11"/>
      <c r="JZX175" s="11"/>
      <c r="JZY175" s="11"/>
      <c r="JZZ175" s="11"/>
      <c r="KAA175" s="11"/>
      <c r="KAB175" s="11"/>
      <c r="KAC175" s="11"/>
      <c r="KAD175" s="11"/>
      <c r="KAE175" s="11"/>
      <c r="KAF175" s="11"/>
      <c r="KAG175" s="11"/>
      <c r="KAH175" s="11"/>
      <c r="KAI175" s="11"/>
      <c r="KAJ175" s="11"/>
      <c r="KAK175" s="11"/>
      <c r="KAL175" s="11"/>
      <c r="KAM175" s="11"/>
      <c r="KAN175" s="11"/>
      <c r="KAO175" s="11"/>
      <c r="KAP175" s="11"/>
      <c r="KAQ175" s="11"/>
      <c r="KAR175" s="11"/>
      <c r="KAS175" s="11"/>
      <c r="KAT175" s="11"/>
      <c r="KAU175" s="11"/>
      <c r="KAV175" s="11"/>
      <c r="KAW175" s="11"/>
      <c r="KAX175" s="11"/>
      <c r="KAY175" s="11"/>
      <c r="KAZ175" s="11"/>
      <c r="KBA175" s="11"/>
      <c r="KBB175" s="11"/>
      <c r="KBC175" s="11"/>
      <c r="KBD175" s="11"/>
      <c r="KBE175" s="11"/>
      <c r="KBF175" s="11"/>
      <c r="KBG175" s="11"/>
      <c r="KBH175" s="11"/>
      <c r="KBI175" s="11"/>
      <c r="KBJ175" s="11"/>
      <c r="KBK175" s="11"/>
      <c r="KBL175" s="11"/>
      <c r="KBM175" s="11"/>
      <c r="KBN175" s="11"/>
      <c r="KBO175" s="11"/>
      <c r="KBP175" s="11"/>
      <c r="KBQ175" s="11"/>
      <c r="KBR175" s="11"/>
      <c r="KBS175" s="11"/>
      <c r="KBT175" s="11"/>
      <c r="KBU175" s="11"/>
      <c r="KBV175" s="11"/>
      <c r="KBW175" s="11"/>
      <c r="KBX175" s="11"/>
      <c r="KBY175" s="11"/>
      <c r="KBZ175" s="11"/>
      <c r="KCA175" s="11"/>
      <c r="KCB175" s="11"/>
      <c r="KCC175" s="11"/>
      <c r="KCD175" s="11"/>
      <c r="KCE175" s="11"/>
      <c r="KCF175" s="11"/>
      <c r="KCG175" s="11"/>
      <c r="KCH175" s="11"/>
      <c r="KCI175" s="11"/>
      <c r="KCJ175" s="11"/>
      <c r="KCK175" s="11"/>
      <c r="KCL175" s="11"/>
      <c r="KCM175" s="11"/>
      <c r="KCN175" s="11"/>
      <c r="KCO175" s="11"/>
      <c r="KCP175" s="11"/>
      <c r="KCQ175" s="11"/>
      <c r="KCR175" s="11"/>
      <c r="KCS175" s="11"/>
      <c r="KCT175" s="11"/>
      <c r="KCU175" s="11"/>
      <c r="KCV175" s="11"/>
      <c r="KCW175" s="11"/>
      <c r="KCX175" s="11"/>
      <c r="KCY175" s="11"/>
      <c r="KCZ175" s="11"/>
      <c r="KDA175" s="11"/>
      <c r="KDB175" s="11"/>
      <c r="KDC175" s="11"/>
      <c r="KDD175" s="11"/>
      <c r="KDE175" s="11"/>
      <c r="KDF175" s="11"/>
      <c r="KDG175" s="11"/>
      <c r="KDH175" s="11"/>
      <c r="KDI175" s="11"/>
      <c r="KDJ175" s="11"/>
      <c r="KDK175" s="11"/>
      <c r="KDL175" s="11"/>
      <c r="KDM175" s="11"/>
      <c r="KDN175" s="11"/>
      <c r="KDO175" s="11"/>
      <c r="KDP175" s="11"/>
      <c r="KDQ175" s="11"/>
      <c r="KDR175" s="11"/>
      <c r="KDS175" s="11"/>
      <c r="KDT175" s="11"/>
      <c r="KDU175" s="11"/>
      <c r="KDV175" s="11"/>
      <c r="KDW175" s="11"/>
      <c r="KDX175" s="11"/>
      <c r="KDY175" s="11"/>
      <c r="KDZ175" s="11"/>
      <c r="KEA175" s="11"/>
      <c r="KEB175" s="11"/>
      <c r="KEC175" s="11"/>
      <c r="KED175" s="11"/>
      <c r="KEE175" s="11"/>
      <c r="KEF175" s="11"/>
      <c r="KEG175" s="11"/>
      <c r="KEH175" s="11"/>
      <c r="KEI175" s="11"/>
      <c r="KEJ175" s="11"/>
      <c r="KEK175" s="11"/>
      <c r="KEL175" s="11"/>
      <c r="KEM175" s="11"/>
      <c r="KEN175" s="11"/>
      <c r="KEO175" s="11"/>
      <c r="KEP175" s="11"/>
      <c r="KEQ175" s="11"/>
      <c r="KER175" s="11"/>
      <c r="KES175" s="11"/>
      <c r="KET175" s="11"/>
      <c r="KEU175" s="11"/>
      <c r="KEV175" s="11"/>
      <c r="KEW175" s="11"/>
      <c r="KEX175" s="11"/>
      <c r="KEY175" s="11"/>
      <c r="KEZ175" s="11"/>
      <c r="KFA175" s="11"/>
      <c r="KFB175" s="11"/>
      <c r="KFC175" s="11"/>
      <c r="KFD175" s="11"/>
      <c r="KFE175" s="11"/>
      <c r="KFF175" s="11"/>
      <c r="KFG175" s="11"/>
      <c r="KFH175" s="11"/>
      <c r="KFI175" s="11"/>
      <c r="KFJ175" s="11"/>
      <c r="KFK175" s="11"/>
      <c r="KFL175" s="11"/>
      <c r="KFM175" s="11"/>
      <c r="KFN175" s="11"/>
      <c r="KFO175" s="11"/>
      <c r="KFP175" s="11"/>
      <c r="KFQ175" s="11"/>
      <c r="KFR175" s="11"/>
      <c r="KFS175" s="11"/>
      <c r="KFT175" s="11"/>
      <c r="KFU175" s="11"/>
      <c r="KFV175" s="11"/>
      <c r="KFW175" s="11"/>
      <c r="KFX175" s="11"/>
      <c r="KFY175" s="11"/>
      <c r="KFZ175" s="11"/>
      <c r="KGA175" s="11"/>
      <c r="KGB175" s="11"/>
      <c r="KGC175" s="11"/>
      <c r="KGD175" s="11"/>
      <c r="KGE175" s="11"/>
      <c r="KGF175" s="11"/>
      <c r="KGG175" s="11"/>
      <c r="KGH175" s="11"/>
      <c r="KGI175" s="11"/>
      <c r="KGJ175" s="11"/>
      <c r="KGK175" s="11"/>
      <c r="KGL175" s="11"/>
      <c r="KGM175" s="11"/>
      <c r="KGN175" s="11"/>
      <c r="KGO175" s="11"/>
      <c r="KGP175" s="11"/>
      <c r="KGQ175" s="11"/>
      <c r="KGR175" s="11"/>
      <c r="KGS175" s="11"/>
      <c r="KGT175" s="11"/>
      <c r="KGU175" s="11"/>
      <c r="KGV175" s="11"/>
      <c r="KGW175" s="11"/>
      <c r="KGX175" s="11"/>
      <c r="KGY175" s="11"/>
      <c r="KGZ175" s="11"/>
      <c r="KHA175" s="11"/>
      <c r="KHB175" s="11"/>
      <c r="KHC175" s="11"/>
      <c r="KHD175" s="11"/>
      <c r="KHE175" s="11"/>
      <c r="KHF175" s="11"/>
      <c r="KHG175" s="11"/>
      <c r="KHH175" s="11"/>
      <c r="KHI175" s="11"/>
      <c r="KHJ175" s="11"/>
      <c r="KHK175" s="11"/>
      <c r="KHL175" s="11"/>
      <c r="KHM175" s="11"/>
      <c r="KHN175" s="11"/>
      <c r="KHO175" s="11"/>
      <c r="KHP175" s="11"/>
      <c r="KHQ175" s="11"/>
      <c r="KHR175" s="11"/>
      <c r="KHS175" s="11"/>
      <c r="KHT175" s="11"/>
      <c r="KHU175" s="11"/>
      <c r="KHV175" s="11"/>
      <c r="KHW175" s="11"/>
      <c r="KHX175" s="11"/>
      <c r="KHY175" s="11"/>
      <c r="KHZ175" s="11"/>
      <c r="KIA175" s="11"/>
      <c r="KIB175" s="11"/>
      <c r="KIC175" s="11"/>
      <c r="KID175" s="11"/>
      <c r="KIE175" s="11"/>
      <c r="KIF175" s="11"/>
      <c r="KIG175" s="11"/>
      <c r="KIH175" s="11"/>
      <c r="KII175" s="11"/>
      <c r="KIJ175" s="11"/>
      <c r="KIK175" s="11"/>
      <c r="KIL175" s="11"/>
      <c r="KIM175" s="11"/>
      <c r="KIN175" s="11"/>
      <c r="KIO175" s="11"/>
      <c r="KIP175" s="11"/>
      <c r="KIQ175" s="11"/>
      <c r="KIR175" s="11"/>
      <c r="KIS175" s="11"/>
      <c r="KIT175" s="11"/>
      <c r="KIU175" s="11"/>
      <c r="KIV175" s="11"/>
      <c r="KIW175" s="11"/>
      <c r="KIX175" s="11"/>
      <c r="KIY175" s="11"/>
      <c r="KIZ175" s="11"/>
      <c r="KJA175" s="11"/>
      <c r="KJB175" s="11"/>
      <c r="KJC175" s="11"/>
      <c r="KJD175" s="11"/>
      <c r="KJE175" s="11"/>
      <c r="KJF175" s="11"/>
      <c r="KJG175" s="11"/>
      <c r="KJH175" s="11"/>
      <c r="KJI175" s="11"/>
      <c r="KJJ175" s="11"/>
      <c r="KJK175" s="11"/>
      <c r="KJL175" s="11"/>
      <c r="KJM175" s="11"/>
      <c r="KJN175" s="11"/>
      <c r="KJO175" s="11"/>
      <c r="KJP175" s="11"/>
      <c r="KJQ175" s="11"/>
      <c r="KJR175" s="11"/>
      <c r="KJS175" s="11"/>
      <c r="KJT175" s="11"/>
      <c r="KJU175" s="11"/>
      <c r="KJV175" s="11"/>
      <c r="KJW175" s="11"/>
      <c r="KJX175" s="11"/>
      <c r="KJY175" s="11"/>
      <c r="KJZ175" s="11"/>
      <c r="KKA175" s="11"/>
      <c r="KKB175" s="11"/>
      <c r="KKC175" s="11"/>
      <c r="KKD175" s="11"/>
      <c r="KKE175" s="11"/>
      <c r="KKF175" s="11"/>
      <c r="KKG175" s="11"/>
      <c r="KKH175" s="11"/>
      <c r="KKI175" s="11"/>
      <c r="KKJ175" s="11"/>
      <c r="KKK175" s="11"/>
      <c r="KKL175" s="11"/>
      <c r="KKM175" s="11"/>
      <c r="KKN175" s="11"/>
      <c r="KKO175" s="11"/>
      <c r="KKP175" s="11"/>
      <c r="KKQ175" s="11"/>
      <c r="KKR175" s="11"/>
      <c r="KKS175" s="11"/>
      <c r="KKT175" s="11"/>
      <c r="KKU175" s="11"/>
      <c r="KKV175" s="11"/>
      <c r="KKW175" s="11"/>
      <c r="KKX175" s="11"/>
      <c r="KKY175" s="11"/>
      <c r="KKZ175" s="11"/>
      <c r="KLA175" s="11"/>
      <c r="KLB175" s="11"/>
      <c r="KLC175" s="11"/>
      <c r="KLD175" s="11"/>
      <c r="KLE175" s="11"/>
      <c r="KLF175" s="11"/>
      <c r="KLG175" s="11"/>
      <c r="KLH175" s="11"/>
      <c r="KLI175" s="11"/>
      <c r="KLJ175" s="11"/>
      <c r="KLK175" s="11"/>
      <c r="KLL175" s="11"/>
      <c r="KLM175" s="11"/>
      <c r="KLN175" s="11"/>
      <c r="KLO175" s="11"/>
      <c r="KLP175" s="11"/>
      <c r="KLQ175" s="11"/>
      <c r="KLR175" s="11"/>
      <c r="KLS175" s="11"/>
      <c r="KLT175" s="11"/>
      <c r="KLU175" s="11"/>
      <c r="KLV175" s="11"/>
      <c r="KLW175" s="11"/>
      <c r="KLX175" s="11"/>
      <c r="KLY175" s="11"/>
      <c r="KLZ175" s="11"/>
      <c r="KMA175" s="11"/>
      <c r="KMB175" s="11"/>
      <c r="KMC175" s="11"/>
      <c r="KMD175" s="11"/>
      <c r="KME175" s="11"/>
      <c r="KMF175" s="11"/>
      <c r="KMG175" s="11"/>
      <c r="KMH175" s="11"/>
      <c r="KMI175" s="11"/>
      <c r="KMJ175" s="11"/>
      <c r="KMK175" s="11"/>
      <c r="KML175" s="11"/>
      <c r="KMM175" s="11"/>
      <c r="KMN175" s="11"/>
      <c r="KMO175" s="11"/>
      <c r="KMP175" s="11"/>
      <c r="KMQ175" s="11"/>
      <c r="KMR175" s="11"/>
      <c r="KMS175" s="11"/>
      <c r="KMT175" s="11"/>
      <c r="KMU175" s="11"/>
      <c r="KMV175" s="11"/>
      <c r="KMW175" s="11"/>
      <c r="KMX175" s="11"/>
      <c r="KMY175" s="11"/>
      <c r="KMZ175" s="11"/>
      <c r="KNA175" s="11"/>
      <c r="KNB175" s="11"/>
      <c r="KNC175" s="11"/>
      <c r="KND175" s="11"/>
      <c r="KNE175" s="11"/>
      <c r="KNF175" s="11"/>
      <c r="KNG175" s="11"/>
      <c r="KNH175" s="11"/>
      <c r="KNI175" s="11"/>
      <c r="KNJ175" s="11"/>
      <c r="KNK175" s="11"/>
      <c r="KNL175" s="11"/>
      <c r="KNM175" s="11"/>
      <c r="KNN175" s="11"/>
      <c r="KNO175" s="11"/>
      <c r="KNP175" s="11"/>
      <c r="KNQ175" s="11"/>
      <c r="KNR175" s="11"/>
      <c r="KNS175" s="11"/>
      <c r="KNT175" s="11"/>
      <c r="KNU175" s="11"/>
      <c r="KNV175" s="11"/>
      <c r="KNW175" s="11"/>
      <c r="KNX175" s="11"/>
      <c r="KNY175" s="11"/>
      <c r="KNZ175" s="11"/>
      <c r="KOA175" s="11"/>
      <c r="KOB175" s="11"/>
      <c r="KOC175" s="11"/>
      <c r="KOD175" s="11"/>
      <c r="KOE175" s="11"/>
      <c r="KOF175" s="11"/>
      <c r="KOG175" s="11"/>
      <c r="KOH175" s="11"/>
      <c r="KOI175" s="11"/>
      <c r="KOJ175" s="11"/>
      <c r="KOK175" s="11"/>
      <c r="KOL175" s="11"/>
      <c r="KOM175" s="11"/>
      <c r="KON175" s="11"/>
      <c r="KOO175" s="11"/>
      <c r="KOP175" s="11"/>
      <c r="KOQ175" s="11"/>
      <c r="KOR175" s="11"/>
      <c r="KOS175" s="11"/>
      <c r="KOT175" s="11"/>
      <c r="KOU175" s="11"/>
      <c r="KOV175" s="11"/>
      <c r="KOW175" s="11"/>
      <c r="KOX175" s="11"/>
      <c r="KOY175" s="11"/>
      <c r="KOZ175" s="11"/>
      <c r="KPA175" s="11"/>
      <c r="KPB175" s="11"/>
      <c r="KPC175" s="11"/>
      <c r="KPD175" s="11"/>
      <c r="KPE175" s="11"/>
      <c r="KPF175" s="11"/>
      <c r="KPG175" s="11"/>
      <c r="KPH175" s="11"/>
      <c r="KPI175" s="11"/>
      <c r="KPJ175" s="11"/>
      <c r="KPK175" s="11"/>
      <c r="KPL175" s="11"/>
      <c r="KPM175" s="11"/>
      <c r="KPN175" s="11"/>
      <c r="KPO175" s="11"/>
      <c r="KPP175" s="11"/>
      <c r="KPQ175" s="11"/>
      <c r="KPR175" s="11"/>
      <c r="KPS175" s="11"/>
      <c r="KPT175" s="11"/>
      <c r="KPU175" s="11"/>
      <c r="KPV175" s="11"/>
      <c r="KPW175" s="11"/>
      <c r="KPX175" s="11"/>
      <c r="KPY175" s="11"/>
      <c r="KPZ175" s="11"/>
      <c r="KQA175" s="11"/>
      <c r="KQB175" s="11"/>
      <c r="KQC175" s="11"/>
      <c r="KQD175" s="11"/>
      <c r="KQE175" s="11"/>
      <c r="KQF175" s="11"/>
      <c r="KQG175" s="11"/>
      <c r="KQH175" s="11"/>
      <c r="KQI175" s="11"/>
      <c r="KQJ175" s="11"/>
      <c r="KQK175" s="11"/>
      <c r="KQL175" s="11"/>
      <c r="KQM175" s="11"/>
      <c r="KQN175" s="11"/>
      <c r="KQO175" s="11"/>
      <c r="KQP175" s="11"/>
      <c r="KQQ175" s="11"/>
      <c r="KQR175" s="11"/>
      <c r="KQS175" s="11"/>
      <c r="KQT175" s="11"/>
      <c r="KQU175" s="11"/>
      <c r="KQV175" s="11"/>
      <c r="KQW175" s="11"/>
      <c r="KQX175" s="11"/>
      <c r="KQY175" s="11"/>
      <c r="KQZ175" s="11"/>
      <c r="KRA175" s="11"/>
      <c r="KRB175" s="11"/>
      <c r="KRC175" s="11"/>
      <c r="KRD175" s="11"/>
      <c r="KRE175" s="11"/>
      <c r="KRF175" s="11"/>
      <c r="KRG175" s="11"/>
      <c r="KRH175" s="11"/>
      <c r="KRI175" s="11"/>
      <c r="KRJ175" s="11"/>
      <c r="KRK175" s="11"/>
      <c r="KRL175" s="11"/>
      <c r="KRM175" s="11"/>
      <c r="KRN175" s="11"/>
      <c r="KRO175" s="11"/>
      <c r="KRP175" s="11"/>
      <c r="KRQ175" s="11"/>
      <c r="KRR175" s="11"/>
      <c r="KRS175" s="11"/>
      <c r="KRT175" s="11"/>
      <c r="KRU175" s="11"/>
      <c r="KRV175" s="11"/>
      <c r="KRW175" s="11"/>
      <c r="KRX175" s="11"/>
      <c r="KRY175" s="11"/>
      <c r="KRZ175" s="11"/>
      <c r="KSA175" s="11"/>
      <c r="KSB175" s="11"/>
      <c r="KSC175" s="11"/>
      <c r="KSD175" s="11"/>
      <c r="KSE175" s="11"/>
      <c r="KSF175" s="11"/>
      <c r="KSG175" s="11"/>
      <c r="KSH175" s="11"/>
      <c r="KSI175" s="11"/>
      <c r="KSJ175" s="11"/>
      <c r="KSK175" s="11"/>
      <c r="KSL175" s="11"/>
      <c r="KSM175" s="11"/>
      <c r="KSN175" s="11"/>
      <c r="KSO175" s="11"/>
      <c r="KSP175" s="11"/>
      <c r="KSQ175" s="11"/>
      <c r="KSR175" s="11"/>
      <c r="KSS175" s="11"/>
      <c r="KST175" s="11"/>
      <c r="KSU175" s="11"/>
      <c r="KSV175" s="11"/>
      <c r="KSW175" s="11"/>
      <c r="KSX175" s="11"/>
      <c r="KSY175" s="11"/>
      <c r="KSZ175" s="11"/>
      <c r="KTA175" s="11"/>
      <c r="KTB175" s="11"/>
      <c r="KTC175" s="11"/>
      <c r="KTD175" s="11"/>
      <c r="KTE175" s="11"/>
      <c r="KTF175" s="11"/>
      <c r="KTG175" s="11"/>
      <c r="KTH175" s="11"/>
      <c r="KTI175" s="11"/>
      <c r="KTJ175" s="11"/>
      <c r="KTK175" s="11"/>
      <c r="KTL175" s="11"/>
      <c r="KTM175" s="11"/>
      <c r="KTN175" s="11"/>
      <c r="KTO175" s="11"/>
      <c r="KTP175" s="11"/>
      <c r="KTQ175" s="11"/>
      <c r="KTR175" s="11"/>
      <c r="KTS175" s="11"/>
      <c r="KTT175" s="11"/>
      <c r="KTU175" s="11"/>
      <c r="KTV175" s="11"/>
      <c r="KTW175" s="11"/>
      <c r="KTX175" s="11"/>
      <c r="KTY175" s="11"/>
      <c r="KTZ175" s="11"/>
      <c r="KUA175" s="11"/>
      <c r="KUB175" s="11"/>
      <c r="KUC175" s="11"/>
      <c r="KUD175" s="11"/>
      <c r="KUE175" s="11"/>
      <c r="KUF175" s="11"/>
      <c r="KUG175" s="11"/>
      <c r="KUH175" s="11"/>
      <c r="KUI175" s="11"/>
      <c r="KUJ175" s="11"/>
      <c r="KUK175" s="11"/>
      <c r="KUL175" s="11"/>
      <c r="KUM175" s="11"/>
      <c r="KUN175" s="11"/>
      <c r="KUO175" s="11"/>
      <c r="KUP175" s="11"/>
      <c r="KUQ175" s="11"/>
      <c r="KUR175" s="11"/>
      <c r="KUS175" s="11"/>
      <c r="KUT175" s="11"/>
      <c r="KUU175" s="11"/>
      <c r="KUV175" s="11"/>
      <c r="KUW175" s="11"/>
      <c r="KUX175" s="11"/>
      <c r="KUY175" s="11"/>
      <c r="KUZ175" s="11"/>
      <c r="KVA175" s="11"/>
      <c r="KVB175" s="11"/>
      <c r="KVC175" s="11"/>
      <c r="KVD175" s="11"/>
      <c r="KVE175" s="11"/>
      <c r="KVF175" s="11"/>
      <c r="KVG175" s="11"/>
      <c r="KVH175" s="11"/>
      <c r="KVI175" s="11"/>
      <c r="KVJ175" s="11"/>
      <c r="KVK175" s="11"/>
      <c r="KVL175" s="11"/>
      <c r="KVM175" s="11"/>
      <c r="KVN175" s="11"/>
      <c r="KVO175" s="11"/>
      <c r="KVP175" s="11"/>
      <c r="KVQ175" s="11"/>
      <c r="KVR175" s="11"/>
      <c r="KVS175" s="11"/>
      <c r="KVT175" s="11"/>
      <c r="KVU175" s="11"/>
      <c r="KVV175" s="11"/>
      <c r="KVW175" s="11"/>
      <c r="KVX175" s="11"/>
      <c r="KVY175" s="11"/>
      <c r="KVZ175" s="11"/>
      <c r="KWA175" s="11"/>
      <c r="KWB175" s="11"/>
      <c r="KWC175" s="11"/>
      <c r="KWD175" s="11"/>
      <c r="KWE175" s="11"/>
      <c r="KWF175" s="11"/>
      <c r="KWG175" s="11"/>
      <c r="KWH175" s="11"/>
      <c r="KWI175" s="11"/>
      <c r="KWJ175" s="11"/>
      <c r="KWK175" s="11"/>
      <c r="KWL175" s="11"/>
      <c r="KWM175" s="11"/>
      <c r="KWN175" s="11"/>
      <c r="KWO175" s="11"/>
      <c r="KWP175" s="11"/>
      <c r="KWQ175" s="11"/>
      <c r="KWR175" s="11"/>
      <c r="KWS175" s="11"/>
      <c r="KWT175" s="11"/>
      <c r="KWU175" s="11"/>
      <c r="KWV175" s="11"/>
      <c r="KWW175" s="11"/>
      <c r="KWX175" s="11"/>
      <c r="KWY175" s="11"/>
      <c r="KWZ175" s="11"/>
      <c r="KXA175" s="11"/>
      <c r="KXB175" s="11"/>
      <c r="KXC175" s="11"/>
      <c r="KXD175" s="11"/>
      <c r="KXE175" s="11"/>
      <c r="KXF175" s="11"/>
      <c r="KXG175" s="11"/>
      <c r="KXH175" s="11"/>
      <c r="KXI175" s="11"/>
      <c r="KXJ175" s="11"/>
      <c r="KXK175" s="11"/>
      <c r="KXL175" s="11"/>
      <c r="KXM175" s="11"/>
      <c r="KXN175" s="11"/>
      <c r="KXO175" s="11"/>
      <c r="KXP175" s="11"/>
      <c r="KXQ175" s="11"/>
      <c r="KXR175" s="11"/>
      <c r="KXS175" s="11"/>
      <c r="KXT175" s="11"/>
      <c r="KXU175" s="11"/>
      <c r="KXV175" s="11"/>
      <c r="KXW175" s="11"/>
      <c r="KXX175" s="11"/>
      <c r="KXY175" s="11"/>
      <c r="KXZ175" s="11"/>
      <c r="KYA175" s="11"/>
      <c r="KYB175" s="11"/>
      <c r="KYC175" s="11"/>
      <c r="KYD175" s="11"/>
      <c r="KYE175" s="11"/>
      <c r="KYF175" s="11"/>
      <c r="KYG175" s="11"/>
      <c r="KYH175" s="11"/>
      <c r="KYI175" s="11"/>
      <c r="KYJ175" s="11"/>
      <c r="KYK175" s="11"/>
      <c r="KYL175" s="11"/>
      <c r="KYM175" s="11"/>
      <c r="KYN175" s="11"/>
      <c r="KYO175" s="11"/>
      <c r="KYP175" s="11"/>
      <c r="KYQ175" s="11"/>
      <c r="KYR175" s="11"/>
      <c r="KYS175" s="11"/>
      <c r="KYT175" s="11"/>
      <c r="KYU175" s="11"/>
      <c r="KYV175" s="11"/>
      <c r="KYW175" s="11"/>
      <c r="KYX175" s="11"/>
      <c r="KYY175" s="11"/>
      <c r="KYZ175" s="11"/>
      <c r="KZA175" s="11"/>
      <c r="KZB175" s="11"/>
      <c r="KZC175" s="11"/>
      <c r="KZD175" s="11"/>
      <c r="KZE175" s="11"/>
      <c r="KZF175" s="11"/>
      <c r="KZG175" s="11"/>
      <c r="KZH175" s="11"/>
      <c r="KZI175" s="11"/>
      <c r="KZJ175" s="11"/>
      <c r="KZK175" s="11"/>
      <c r="KZL175" s="11"/>
      <c r="KZM175" s="11"/>
      <c r="KZN175" s="11"/>
      <c r="KZO175" s="11"/>
      <c r="KZP175" s="11"/>
      <c r="KZQ175" s="11"/>
      <c r="KZR175" s="11"/>
      <c r="KZS175" s="11"/>
      <c r="KZT175" s="11"/>
      <c r="KZU175" s="11"/>
      <c r="KZV175" s="11"/>
      <c r="KZW175" s="11"/>
      <c r="KZX175" s="11"/>
      <c r="KZY175" s="11"/>
      <c r="KZZ175" s="11"/>
      <c r="LAA175" s="11"/>
      <c r="LAB175" s="11"/>
      <c r="LAC175" s="11"/>
      <c r="LAD175" s="11"/>
      <c r="LAE175" s="11"/>
      <c r="LAF175" s="11"/>
      <c r="LAG175" s="11"/>
      <c r="LAH175" s="11"/>
      <c r="LAI175" s="11"/>
      <c r="LAJ175" s="11"/>
      <c r="LAK175" s="11"/>
      <c r="LAL175" s="11"/>
      <c r="LAM175" s="11"/>
      <c r="LAN175" s="11"/>
      <c r="LAO175" s="11"/>
      <c r="LAP175" s="11"/>
      <c r="LAQ175" s="11"/>
      <c r="LAR175" s="11"/>
      <c r="LAS175" s="11"/>
      <c r="LAT175" s="11"/>
      <c r="LAU175" s="11"/>
      <c r="LAV175" s="11"/>
      <c r="LAW175" s="11"/>
      <c r="LAX175" s="11"/>
      <c r="LAY175" s="11"/>
      <c r="LAZ175" s="11"/>
      <c r="LBA175" s="11"/>
      <c r="LBB175" s="11"/>
      <c r="LBC175" s="11"/>
      <c r="LBD175" s="11"/>
      <c r="LBE175" s="11"/>
      <c r="LBF175" s="11"/>
      <c r="LBG175" s="11"/>
      <c r="LBH175" s="11"/>
      <c r="LBI175" s="11"/>
      <c r="LBJ175" s="11"/>
      <c r="LBK175" s="11"/>
      <c r="LBL175" s="11"/>
      <c r="LBM175" s="11"/>
      <c r="LBN175" s="11"/>
      <c r="LBO175" s="11"/>
      <c r="LBP175" s="11"/>
      <c r="LBQ175" s="11"/>
      <c r="LBR175" s="11"/>
      <c r="LBS175" s="11"/>
      <c r="LBT175" s="11"/>
      <c r="LBU175" s="11"/>
      <c r="LBV175" s="11"/>
      <c r="LBW175" s="11"/>
      <c r="LBX175" s="11"/>
      <c r="LBY175" s="11"/>
      <c r="LBZ175" s="11"/>
      <c r="LCA175" s="11"/>
      <c r="LCB175" s="11"/>
      <c r="LCC175" s="11"/>
      <c r="LCD175" s="11"/>
      <c r="LCE175" s="11"/>
      <c r="LCF175" s="11"/>
      <c r="LCG175" s="11"/>
      <c r="LCH175" s="11"/>
      <c r="LCI175" s="11"/>
      <c r="LCJ175" s="11"/>
      <c r="LCK175" s="11"/>
      <c r="LCL175" s="11"/>
      <c r="LCM175" s="11"/>
      <c r="LCN175" s="11"/>
      <c r="LCO175" s="11"/>
      <c r="LCP175" s="11"/>
      <c r="LCQ175" s="11"/>
      <c r="LCR175" s="11"/>
      <c r="LCS175" s="11"/>
      <c r="LCT175" s="11"/>
      <c r="LCU175" s="11"/>
      <c r="LCV175" s="11"/>
      <c r="LCW175" s="11"/>
      <c r="LCX175" s="11"/>
      <c r="LCY175" s="11"/>
      <c r="LCZ175" s="11"/>
      <c r="LDA175" s="11"/>
      <c r="LDB175" s="11"/>
      <c r="LDC175" s="11"/>
      <c r="LDD175" s="11"/>
      <c r="LDE175" s="11"/>
      <c r="LDF175" s="11"/>
      <c r="LDG175" s="11"/>
      <c r="LDH175" s="11"/>
      <c r="LDI175" s="11"/>
      <c r="LDJ175" s="11"/>
      <c r="LDK175" s="11"/>
      <c r="LDL175" s="11"/>
      <c r="LDM175" s="11"/>
      <c r="LDN175" s="11"/>
      <c r="LDO175" s="11"/>
      <c r="LDP175" s="11"/>
      <c r="LDQ175" s="11"/>
      <c r="LDR175" s="11"/>
      <c r="LDS175" s="11"/>
      <c r="LDT175" s="11"/>
      <c r="LDU175" s="11"/>
      <c r="LDV175" s="11"/>
      <c r="LDW175" s="11"/>
      <c r="LDX175" s="11"/>
      <c r="LDY175" s="11"/>
      <c r="LDZ175" s="11"/>
      <c r="LEA175" s="11"/>
      <c r="LEB175" s="11"/>
      <c r="LEC175" s="11"/>
      <c r="LED175" s="11"/>
      <c r="LEE175" s="11"/>
      <c r="LEF175" s="11"/>
      <c r="LEG175" s="11"/>
      <c r="LEH175" s="11"/>
      <c r="LEI175" s="11"/>
      <c r="LEJ175" s="11"/>
      <c r="LEK175" s="11"/>
      <c r="LEL175" s="11"/>
      <c r="LEM175" s="11"/>
      <c r="LEN175" s="11"/>
      <c r="LEO175" s="11"/>
      <c r="LEP175" s="11"/>
      <c r="LEQ175" s="11"/>
      <c r="LER175" s="11"/>
      <c r="LES175" s="11"/>
      <c r="LET175" s="11"/>
      <c r="LEU175" s="11"/>
      <c r="LEV175" s="11"/>
      <c r="LEW175" s="11"/>
      <c r="LEX175" s="11"/>
      <c r="LEY175" s="11"/>
      <c r="LEZ175" s="11"/>
      <c r="LFA175" s="11"/>
      <c r="LFB175" s="11"/>
      <c r="LFC175" s="11"/>
      <c r="LFD175" s="11"/>
      <c r="LFE175" s="11"/>
      <c r="LFF175" s="11"/>
      <c r="LFG175" s="11"/>
      <c r="LFH175" s="11"/>
      <c r="LFI175" s="11"/>
      <c r="LFJ175" s="11"/>
      <c r="LFK175" s="11"/>
      <c r="LFL175" s="11"/>
      <c r="LFM175" s="11"/>
      <c r="LFN175" s="11"/>
      <c r="LFO175" s="11"/>
      <c r="LFP175" s="11"/>
      <c r="LFQ175" s="11"/>
      <c r="LFR175" s="11"/>
      <c r="LFS175" s="11"/>
      <c r="LFT175" s="11"/>
      <c r="LFU175" s="11"/>
      <c r="LFV175" s="11"/>
      <c r="LFW175" s="11"/>
      <c r="LFX175" s="11"/>
      <c r="LFY175" s="11"/>
      <c r="LFZ175" s="11"/>
      <c r="LGA175" s="11"/>
      <c r="LGB175" s="11"/>
      <c r="LGC175" s="11"/>
      <c r="LGD175" s="11"/>
      <c r="LGE175" s="11"/>
      <c r="LGF175" s="11"/>
      <c r="LGG175" s="11"/>
      <c r="LGH175" s="11"/>
      <c r="LGI175" s="11"/>
      <c r="LGJ175" s="11"/>
      <c r="LGK175" s="11"/>
      <c r="LGL175" s="11"/>
      <c r="LGM175" s="11"/>
      <c r="LGN175" s="11"/>
      <c r="LGO175" s="11"/>
      <c r="LGP175" s="11"/>
      <c r="LGQ175" s="11"/>
      <c r="LGR175" s="11"/>
      <c r="LGS175" s="11"/>
      <c r="LGT175" s="11"/>
      <c r="LGU175" s="11"/>
      <c r="LGV175" s="11"/>
      <c r="LGW175" s="11"/>
      <c r="LGX175" s="11"/>
      <c r="LGY175" s="11"/>
      <c r="LGZ175" s="11"/>
      <c r="LHA175" s="11"/>
      <c r="LHB175" s="11"/>
      <c r="LHC175" s="11"/>
      <c r="LHD175" s="11"/>
      <c r="LHE175" s="11"/>
      <c r="LHF175" s="11"/>
      <c r="LHG175" s="11"/>
      <c r="LHH175" s="11"/>
      <c r="LHI175" s="11"/>
      <c r="LHJ175" s="11"/>
      <c r="LHK175" s="11"/>
      <c r="LHL175" s="11"/>
      <c r="LHM175" s="11"/>
      <c r="LHN175" s="11"/>
      <c r="LHO175" s="11"/>
      <c r="LHP175" s="11"/>
      <c r="LHQ175" s="11"/>
      <c r="LHR175" s="11"/>
      <c r="LHS175" s="11"/>
      <c r="LHT175" s="11"/>
      <c r="LHU175" s="11"/>
      <c r="LHV175" s="11"/>
      <c r="LHW175" s="11"/>
      <c r="LHX175" s="11"/>
      <c r="LHY175" s="11"/>
      <c r="LHZ175" s="11"/>
      <c r="LIA175" s="11"/>
      <c r="LIB175" s="11"/>
      <c r="LIC175" s="11"/>
      <c r="LID175" s="11"/>
      <c r="LIE175" s="11"/>
      <c r="LIF175" s="11"/>
      <c r="LIG175" s="11"/>
      <c r="LIH175" s="11"/>
      <c r="LII175" s="11"/>
      <c r="LIJ175" s="11"/>
      <c r="LIK175" s="11"/>
      <c r="LIL175" s="11"/>
      <c r="LIM175" s="11"/>
      <c r="LIN175" s="11"/>
      <c r="LIO175" s="11"/>
      <c r="LIP175" s="11"/>
      <c r="LIQ175" s="11"/>
      <c r="LIR175" s="11"/>
      <c r="LIS175" s="11"/>
      <c r="LIT175" s="11"/>
      <c r="LIU175" s="11"/>
      <c r="LIV175" s="11"/>
      <c r="LIW175" s="11"/>
      <c r="LIX175" s="11"/>
      <c r="LIY175" s="11"/>
      <c r="LIZ175" s="11"/>
      <c r="LJA175" s="11"/>
      <c r="LJB175" s="11"/>
      <c r="LJC175" s="11"/>
      <c r="LJD175" s="11"/>
      <c r="LJE175" s="11"/>
      <c r="LJF175" s="11"/>
      <c r="LJG175" s="11"/>
      <c r="LJH175" s="11"/>
      <c r="LJI175" s="11"/>
      <c r="LJJ175" s="11"/>
      <c r="LJK175" s="11"/>
      <c r="LJL175" s="11"/>
      <c r="LJM175" s="11"/>
      <c r="LJN175" s="11"/>
      <c r="LJO175" s="11"/>
      <c r="LJP175" s="11"/>
      <c r="LJQ175" s="11"/>
      <c r="LJR175" s="11"/>
      <c r="LJS175" s="11"/>
      <c r="LJT175" s="11"/>
      <c r="LJU175" s="11"/>
      <c r="LJV175" s="11"/>
      <c r="LJW175" s="11"/>
      <c r="LJX175" s="11"/>
      <c r="LJY175" s="11"/>
      <c r="LJZ175" s="11"/>
      <c r="LKA175" s="11"/>
      <c r="LKB175" s="11"/>
      <c r="LKC175" s="11"/>
      <c r="LKD175" s="11"/>
      <c r="LKE175" s="11"/>
      <c r="LKF175" s="11"/>
      <c r="LKG175" s="11"/>
      <c r="LKH175" s="11"/>
      <c r="LKI175" s="11"/>
      <c r="LKJ175" s="11"/>
      <c r="LKK175" s="11"/>
      <c r="LKL175" s="11"/>
      <c r="LKM175" s="11"/>
      <c r="LKN175" s="11"/>
      <c r="LKO175" s="11"/>
      <c r="LKP175" s="11"/>
      <c r="LKQ175" s="11"/>
      <c r="LKR175" s="11"/>
      <c r="LKS175" s="11"/>
      <c r="LKT175" s="11"/>
      <c r="LKU175" s="11"/>
      <c r="LKV175" s="11"/>
      <c r="LKW175" s="11"/>
      <c r="LKX175" s="11"/>
      <c r="LKY175" s="11"/>
      <c r="LKZ175" s="11"/>
      <c r="LLA175" s="11"/>
      <c r="LLB175" s="11"/>
      <c r="LLC175" s="11"/>
      <c r="LLD175" s="11"/>
      <c r="LLE175" s="11"/>
      <c r="LLF175" s="11"/>
      <c r="LLG175" s="11"/>
      <c r="LLH175" s="11"/>
      <c r="LLI175" s="11"/>
      <c r="LLJ175" s="11"/>
      <c r="LLK175" s="11"/>
      <c r="LLL175" s="11"/>
      <c r="LLM175" s="11"/>
      <c r="LLN175" s="11"/>
      <c r="LLO175" s="11"/>
      <c r="LLP175" s="11"/>
      <c r="LLQ175" s="11"/>
      <c r="LLR175" s="11"/>
      <c r="LLS175" s="11"/>
      <c r="LLT175" s="11"/>
      <c r="LLU175" s="11"/>
      <c r="LLV175" s="11"/>
      <c r="LLW175" s="11"/>
      <c r="LLX175" s="11"/>
      <c r="LLY175" s="11"/>
      <c r="LLZ175" s="11"/>
      <c r="LMA175" s="11"/>
      <c r="LMB175" s="11"/>
      <c r="LMC175" s="11"/>
      <c r="LMD175" s="11"/>
      <c r="LME175" s="11"/>
      <c r="LMF175" s="11"/>
      <c r="LMG175" s="11"/>
      <c r="LMH175" s="11"/>
      <c r="LMI175" s="11"/>
      <c r="LMJ175" s="11"/>
      <c r="LMK175" s="11"/>
      <c r="LML175" s="11"/>
      <c r="LMM175" s="11"/>
      <c r="LMN175" s="11"/>
      <c r="LMO175" s="11"/>
      <c r="LMP175" s="11"/>
      <c r="LMQ175" s="11"/>
      <c r="LMR175" s="11"/>
      <c r="LMS175" s="11"/>
      <c r="LMT175" s="11"/>
      <c r="LMU175" s="11"/>
      <c r="LMV175" s="11"/>
      <c r="LMW175" s="11"/>
      <c r="LMX175" s="11"/>
      <c r="LMY175" s="11"/>
      <c r="LMZ175" s="11"/>
      <c r="LNA175" s="11"/>
      <c r="LNB175" s="11"/>
      <c r="LNC175" s="11"/>
      <c r="LND175" s="11"/>
      <c r="LNE175" s="11"/>
      <c r="LNF175" s="11"/>
      <c r="LNG175" s="11"/>
      <c r="LNH175" s="11"/>
      <c r="LNI175" s="11"/>
      <c r="LNJ175" s="11"/>
      <c r="LNK175" s="11"/>
      <c r="LNL175" s="11"/>
      <c r="LNM175" s="11"/>
      <c r="LNN175" s="11"/>
      <c r="LNO175" s="11"/>
      <c r="LNP175" s="11"/>
      <c r="LNQ175" s="11"/>
      <c r="LNR175" s="11"/>
      <c r="LNS175" s="11"/>
      <c r="LNT175" s="11"/>
      <c r="LNU175" s="11"/>
      <c r="LNV175" s="11"/>
      <c r="LNW175" s="11"/>
      <c r="LNX175" s="11"/>
      <c r="LNY175" s="11"/>
      <c r="LNZ175" s="11"/>
      <c r="LOA175" s="11"/>
      <c r="LOB175" s="11"/>
      <c r="LOC175" s="11"/>
      <c r="LOD175" s="11"/>
      <c r="LOE175" s="11"/>
      <c r="LOF175" s="11"/>
      <c r="LOG175" s="11"/>
      <c r="LOH175" s="11"/>
      <c r="LOI175" s="11"/>
      <c r="LOJ175" s="11"/>
      <c r="LOK175" s="11"/>
      <c r="LOL175" s="11"/>
      <c r="LOM175" s="11"/>
      <c r="LON175" s="11"/>
      <c r="LOO175" s="11"/>
      <c r="LOP175" s="11"/>
      <c r="LOQ175" s="11"/>
      <c r="LOR175" s="11"/>
      <c r="LOS175" s="11"/>
      <c r="LOT175" s="11"/>
      <c r="LOU175" s="11"/>
      <c r="LOV175" s="11"/>
      <c r="LOW175" s="11"/>
      <c r="LOX175" s="11"/>
      <c r="LOY175" s="11"/>
      <c r="LOZ175" s="11"/>
      <c r="LPA175" s="11"/>
      <c r="LPB175" s="11"/>
      <c r="LPC175" s="11"/>
      <c r="LPD175" s="11"/>
      <c r="LPE175" s="11"/>
      <c r="LPF175" s="11"/>
      <c r="LPG175" s="11"/>
      <c r="LPH175" s="11"/>
      <c r="LPI175" s="11"/>
      <c r="LPJ175" s="11"/>
      <c r="LPK175" s="11"/>
      <c r="LPL175" s="11"/>
      <c r="LPM175" s="11"/>
      <c r="LPN175" s="11"/>
      <c r="LPO175" s="11"/>
      <c r="LPP175" s="11"/>
      <c r="LPQ175" s="11"/>
      <c r="LPR175" s="11"/>
      <c r="LPS175" s="11"/>
      <c r="LPT175" s="11"/>
      <c r="LPU175" s="11"/>
      <c r="LPV175" s="11"/>
      <c r="LPW175" s="11"/>
      <c r="LPX175" s="11"/>
      <c r="LPY175" s="11"/>
      <c r="LPZ175" s="11"/>
      <c r="LQA175" s="11"/>
      <c r="LQB175" s="11"/>
      <c r="LQC175" s="11"/>
      <c r="LQD175" s="11"/>
      <c r="LQE175" s="11"/>
      <c r="LQF175" s="11"/>
      <c r="LQG175" s="11"/>
      <c r="LQH175" s="11"/>
      <c r="LQI175" s="11"/>
      <c r="LQJ175" s="11"/>
      <c r="LQK175" s="11"/>
      <c r="LQL175" s="11"/>
      <c r="LQM175" s="11"/>
      <c r="LQN175" s="11"/>
      <c r="LQO175" s="11"/>
      <c r="LQP175" s="11"/>
      <c r="LQQ175" s="11"/>
      <c r="LQR175" s="11"/>
      <c r="LQS175" s="11"/>
      <c r="LQT175" s="11"/>
      <c r="LQU175" s="11"/>
      <c r="LQV175" s="11"/>
      <c r="LQW175" s="11"/>
      <c r="LQX175" s="11"/>
      <c r="LQY175" s="11"/>
      <c r="LQZ175" s="11"/>
      <c r="LRA175" s="11"/>
      <c r="LRB175" s="11"/>
      <c r="LRC175" s="11"/>
      <c r="LRD175" s="11"/>
      <c r="LRE175" s="11"/>
      <c r="LRF175" s="11"/>
      <c r="LRG175" s="11"/>
      <c r="LRH175" s="11"/>
      <c r="LRI175" s="11"/>
      <c r="LRJ175" s="11"/>
      <c r="LRK175" s="11"/>
      <c r="LRL175" s="11"/>
      <c r="LRM175" s="11"/>
      <c r="LRN175" s="11"/>
      <c r="LRO175" s="11"/>
      <c r="LRP175" s="11"/>
      <c r="LRQ175" s="11"/>
      <c r="LRR175" s="11"/>
      <c r="LRS175" s="11"/>
      <c r="LRT175" s="11"/>
      <c r="LRU175" s="11"/>
      <c r="LRV175" s="11"/>
      <c r="LRW175" s="11"/>
      <c r="LRX175" s="11"/>
      <c r="LRY175" s="11"/>
      <c r="LRZ175" s="11"/>
      <c r="LSA175" s="11"/>
      <c r="LSB175" s="11"/>
      <c r="LSC175" s="11"/>
      <c r="LSD175" s="11"/>
      <c r="LSE175" s="11"/>
      <c r="LSF175" s="11"/>
      <c r="LSG175" s="11"/>
      <c r="LSH175" s="11"/>
      <c r="LSI175" s="11"/>
      <c r="LSJ175" s="11"/>
      <c r="LSK175" s="11"/>
      <c r="LSL175" s="11"/>
      <c r="LSM175" s="11"/>
      <c r="LSN175" s="11"/>
      <c r="LSO175" s="11"/>
      <c r="LSP175" s="11"/>
      <c r="LSQ175" s="11"/>
      <c r="LSR175" s="11"/>
      <c r="LSS175" s="11"/>
      <c r="LST175" s="11"/>
      <c r="LSU175" s="11"/>
      <c r="LSV175" s="11"/>
      <c r="LSW175" s="11"/>
      <c r="LSX175" s="11"/>
      <c r="LSY175" s="11"/>
      <c r="LSZ175" s="11"/>
      <c r="LTA175" s="11"/>
      <c r="LTB175" s="11"/>
      <c r="LTC175" s="11"/>
      <c r="LTD175" s="11"/>
      <c r="LTE175" s="11"/>
      <c r="LTF175" s="11"/>
      <c r="LTG175" s="11"/>
      <c r="LTH175" s="11"/>
      <c r="LTI175" s="11"/>
      <c r="LTJ175" s="11"/>
      <c r="LTK175" s="11"/>
      <c r="LTL175" s="11"/>
      <c r="LTM175" s="11"/>
      <c r="LTN175" s="11"/>
      <c r="LTO175" s="11"/>
      <c r="LTP175" s="11"/>
      <c r="LTQ175" s="11"/>
      <c r="LTR175" s="11"/>
      <c r="LTS175" s="11"/>
      <c r="LTT175" s="11"/>
      <c r="LTU175" s="11"/>
      <c r="LTV175" s="11"/>
      <c r="LTW175" s="11"/>
      <c r="LTX175" s="11"/>
      <c r="LTY175" s="11"/>
      <c r="LTZ175" s="11"/>
      <c r="LUA175" s="11"/>
      <c r="LUB175" s="11"/>
      <c r="LUC175" s="11"/>
      <c r="LUD175" s="11"/>
      <c r="LUE175" s="11"/>
      <c r="LUF175" s="11"/>
      <c r="LUG175" s="11"/>
      <c r="LUH175" s="11"/>
      <c r="LUI175" s="11"/>
      <c r="LUJ175" s="11"/>
      <c r="LUK175" s="11"/>
      <c r="LUL175" s="11"/>
      <c r="LUM175" s="11"/>
      <c r="LUN175" s="11"/>
      <c r="LUO175" s="11"/>
      <c r="LUP175" s="11"/>
      <c r="LUQ175" s="11"/>
      <c r="LUR175" s="11"/>
      <c r="LUS175" s="11"/>
      <c r="LUT175" s="11"/>
      <c r="LUU175" s="11"/>
      <c r="LUV175" s="11"/>
      <c r="LUW175" s="11"/>
      <c r="LUX175" s="11"/>
      <c r="LUY175" s="11"/>
      <c r="LUZ175" s="11"/>
      <c r="LVA175" s="11"/>
      <c r="LVB175" s="11"/>
      <c r="LVC175" s="11"/>
      <c r="LVD175" s="11"/>
      <c r="LVE175" s="11"/>
      <c r="LVF175" s="11"/>
      <c r="LVG175" s="11"/>
      <c r="LVH175" s="11"/>
      <c r="LVI175" s="11"/>
      <c r="LVJ175" s="11"/>
      <c r="LVK175" s="11"/>
      <c r="LVL175" s="11"/>
      <c r="LVM175" s="11"/>
      <c r="LVN175" s="11"/>
      <c r="LVO175" s="11"/>
      <c r="LVP175" s="11"/>
      <c r="LVQ175" s="11"/>
      <c r="LVR175" s="11"/>
      <c r="LVS175" s="11"/>
      <c r="LVT175" s="11"/>
      <c r="LVU175" s="11"/>
      <c r="LVV175" s="11"/>
      <c r="LVW175" s="11"/>
      <c r="LVX175" s="11"/>
      <c r="LVY175" s="11"/>
      <c r="LVZ175" s="11"/>
      <c r="LWA175" s="11"/>
      <c r="LWB175" s="11"/>
      <c r="LWC175" s="11"/>
      <c r="LWD175" s="11"/>
      <c r="LWE175" s="11"/>
      <c r="LWF175" s="11"/>
      <c r="LWG175" s="11"/>
      <c r="LWH175" s="11"/>
      <c r="LWI175" s="11"/>
      <c r="LWJ175" s="11"/>
      <c r="LWK175" s="11"/>
      <c r="LWL175" s="11"/>
      <c r="LWM175" s="11"/>
      <c r="LWN175" s="11"/>
      <c r="LWO175" s="11"/>
      <c r="LWP175" s="11"/>
      <c r="LWQ175" s="11"/>
      <c r="LWR175" s="11"/>
      <c r="LWS175" s="11"/>
      <c r="LWT175" s="11"/>
      <c r="LWU175" s="11"/>
      <c r="LWV175" s="11"/>
      <c r="LWW175" s="11"/>
      <c r="LWX175" s="11"/>
      <c r="LWY175" s="11"/>
      <c r="LWZ175" s="11"/>
      <c r="LXA175" s="11"/>
      <c r="LXB175" s="11"/>
      <c r="LXC175" s="11"/>
      <c r="LXD175" s="11"/>
      <c r="LXE175" s="11"/>
      <c r="LXF175" s="11"/>
      <c r="LXG175" s="11"/>
      <c r="LXH175" s="11"/>
      <c r="LXI175" s="11"/>
      <c r="LXJ175" s="11"/>
      <c r="LXK175" s="11"/>
      <c r="LXL175" s="11"/>
      <c r="LXM175" s="11"/>
      <c r="LXN175" s="11"/>
      <c r="LXO175" s="11"/>
      <c r="LXP175" s="11"/>
      <c r="LXQ175" s="11"/>
      <c r="LXR175" s="11"/>
      <c r="LXS175" s="11"/>
      <c r="LXT175" s="11"/>
      <c r="LXU175" s="11"/>
      <c r="LXV175" s="11"/>
      <c r="LXW175" s="11"/>
      <c r="LXX175" s="11"/>
      <c r="LXY175" s="11"/>
      <c r="LXZ175" s="11"/>
      <c r="LYA175" s="11"/>
      <c r="LYB175" s="11"/>
      <c r="LYC175" s="11"/>
      <c r="LYD175" s="11"/>
      <c r="LYE175" s="11"/>
      <c r="LYF175" s="11"/>
      <c r="LYG175" s="11"/>
      <c r="LYH175" s="11"/>
      <c r="LYI175" s="11"/>
      <c r="LYJ175" s="11"/>
      <c r="LYK175" s="11"/>
      <c r="LYL175" s="11"/>
      <c r="LYM175" s="11"/>
      <c r="LYN175" s="11"/>
      <c r="LYO175" s="11"/>
      <c r="LYP175" s="11"/>
      <c r="LYQ175" s="11"/>
      <c r="LYR175" s="11"/>
      <c r="LYS175" s="11"/>
      <c r="LYT175" s="11"/>
      <c r="LYU175" s="11"/>
      <c r="LYV175" s="11"/>
      <c r="LYW175" s="11"/>
      <c r="LYX175" s="11"/>
      <c r="LYY175" s="11"/>
      <c r="LYZ175" s="11"/>
      <c r="LZA175" s="11"/>
      <c r="LZB175" s="11"/>
      <c r="LZC175" s="11"/>
      <c r="LZD175" s="11"/>
      <c r="LZE175" s="11"/>
      <c r="LZF175" s="11"/>
      <c r="LZG175" s="11"/>
      <c r="LZH175" s="11"/>
      <c r="LZI175" s="11"/>
      <c r="LZJ175" s="11"/>
      <c r="LZK175" s="11"/>
      <c r="LZL175" s="11"/>
      <c r="LZM175" s="11"/>
      <c r="LZN175" s="11"/>
      <c r="LZO175" s="11"/>
      <c r="LZP175" s="11"/>
      <c r="LZQ175" s="11"/>
      <c r="LZR175" s="11"/>
      <c r="LZS175" s="11"/>
      <c r="LZT175" s="11"/>
      <c r="LZU175" s="11"/>
      <c r="LZV175" s="11"/>
      <c r="LZW175" s="11"/>
      <c r="LZX175" s="11"/>
      <c r="LZY175" s="11"/>
      <c r="LZZ175" s="11"/>
      <c r="MAA175" s="11"/>
      <c r="MAB175" s="11"/>
      <c r="MAC175" s="11"/>
      <c r="MAD175" s="11"/>
      <c r="MAE175" s="11"/>
      <c r="MAF175" s="11"/>
      <c r="MAG175" s="11"/>
      <c r="MAH175" s="11"/>
      <c r="MAI175" s="11"/>
      <c r="MAJ175" s="11"/>
      <c r="MAK175" s="11"/>
      <c r="MAL175" s="11"/>
      <c r="MAM175" s="11"/>
      <c r="MAN175" s="11"/>
      <c r="MAO175" s="11"/>
      <c r="MAP175" s="11"/>
      <c r="MAQ175" s="11"/>
      <c r="MAR175" s="11"/>
      <c r="MAS175" s="11"/>
      <c r="MAT175" s="11"/>
      <c r="MAU175" s="11"/>
      <c r="MAV175" s="11"/>
      <c r="MAW175" s="11"/>
      <c r="MAX175" s="11"/>
      <c r="MAY175" s="11"/>
      <c r="MAZ175" s="11"/>
      <c r="MBA175" s="11"/>
      <c r="MBB175" s="11"/>
      <c r="MBC175" s="11"/>
      <c r="MBD175" s="11"/>
      <c r="MBE175" s="11"/>
      <c r="MBF175" s="11"/>
      <c r="MBG175" s="11"/>
      <c r="MBH175" s="11"/>
      <c r="MBI175" s="11"/>
      <c r="MBJ175" s="11"/>
      <c r="MBK175" s="11"/>
      <c r="MBL175" s="11"/>
      <c r="MBM175" s="11"/>
      <c r="MBN175" s="11"/>
      <c r="MBO175" s="11"/>
      <c r="MBP175" s="11"/>
      <c r="MBQ175" s="11"/>
      <c r="MBR175" s="11"/>
      <c r="MBS175" s="11"/>
      <c r="MBT175" s="11"/>
      <c r="MBU175" s="11"/>
      <c r="MBV175" s="11"/>
      <c r="MBW175" s="11"/>
      <c r="MBX175" s="11"/>
      <c r="MBY175" s="11"/>
      <c r="MBZ175" s="11"/>
      <c r="MCA175" s="11"/>
      <c r="MCB175" s="11"/>
      <c r="MCC175" s="11"/>
      <c r="MCD175" s="11"/>
      <c r="MCE175" s="11"/>
      <c r="MCF175" s="11"/>
      <c r="MCG175" s="11"/>
      <c r="MCH175" s="11"/>
      <c r="MCI175" s="11"/>
      <c r="MCJ175" s="11"/>
      <c r="MCK175" s="11"/>
      <c r="MCL175" s="11"/>
      <c r="MCM175" s="11"/>
      <c r="MCN175" s="11"/>
      <c r="MCO175" s="11"/>
      <c r="MCP175" s="11"/>
      <c r="MCQ175" s="11"/>
      <c r="MCR175" s="11"/>
      <c r="MCS175" s="11"/>
      <c r="MCT175" s="11"/>
      <c r="MCU175" s="11"/>
      <c r="MCV175" s="11"/>
      <c r="MCW175" s="11"/>
      <c r="MCX175" s="11"/>
      <c r="MCY175" s="11"/>
      <c r="MCZ175" s="11"/>
      <c r="MDA175" s="11"/>
      <c r="MDB175" s="11"/>
      <c r="MDC175" s="11"/>
      <c r="MDD175" s="11"/>
      <c r="MDE175" s="11"/>
      <c r="MDF175" s="11"/>
      <c r="MDG175" s="11"/>
      <c r="MDH175" s="11"/>
      <c r="MDI175" s="11"/>
      <c r="MDJ175" s="11"/>
      <c r="MDK175" s="11"/>
      <c r="MDL175" s="11"/>
      <c r="MDM175" s="11"/>
      <c r="MDN175" s="11"/>
      <c r="MDO175" s="11"/>
      <c r="MDP175" s="11"/>
      <c r="MDQ175" s="11"/>
      <c r="MDR175" s="11"/>
      <c r="MDS175" s="11"/>
      <c r="MDT175" s="11"/>
      <c r="MDU175" s="11"/>
      <c r="MDV175" s="11"/>
      <c r="MDW175" s="11"/>
      <c r="MDX175" s="11"/>
      <c r="MDY175" s="11"/>
      <c r="MDZ175" s="11"/>
      <c r="MEA175" s="11"/>
      <c r="MEB175" s="11"/>
      <c r="MEC175" s="11"/>
      <c r="MED175" s="11"/>
      <c r="MEE175" s="11"/>
      <c r="MEF175" s="11"/>
      <c r="MEG175" s="11"/>
      <c r="MEH175" s="11"/>
      <c r="MEI175" s="11"/>
      <c r="MEJ175" s="11"/>
      <c r="MEK175" s="11"/>
      <c r="MEL175" s="11"/>
      <c r="MEM175" s="11"/>
      <c r="MEN175" s="11"/>
      <c r="MEO175" s="11"/>
      <c r="MEP175" s="11"/>
      <c r="MEQ175" s="11"/>
      <c r="MER175" s="11"/>
      <c r="MES175" s="11"/>
      <c r="MET175" s="11"/>
      <c r="MEU175" s="11"/>
      <c r="MEV175" s="11"/>
      <c r="MEW175" s="11"/>
      <c r="MEX175" s="11"/>
      <c r="MEY175" s="11"/>
      <c r="MEZ175" s="11"/>
      <c r="MFA175" s="11"/>
      <c r="MFB175" s="11"/>
      <c r="MFC175" s="11"/>
      <c r="MFD175" s="11"/>
      <c r="MFE175" s="11"/>
      <c r="MFF175" s="11"/>
      <c r="MFG175" s="11"/>
      <c r="MFH175" s="11"/>
      <c r="MFI175" s="11"/>
      <c r="MFJ175" s="11"/>
      <c r="MFK175" s="11"/>
      <c r="MFL175" s="11"/>
      <c r="MFM175" s="11"/>
      <c r="MFN175" s="11"/>
      <c r="MFO175" s="11"/>
      <c r="MFP175" s="11"/>
      <c r="MFQ175" s="11"/>
      <c r="MFR175" s="11"/>
      <c r="MFS175" s="11"/>
      <c r="MFT175" s="11"/>
      <c r="MFU175" s="11"/>
      <c r="MFV175" s="11"/>
      <c r="MFW175" s="11"/>
      <c r="MFX175" s="11"/>
      <c r="MFY175" s="11"/>
      <c r="MFZ175" s="11"/>
      <c r="MGA175" s="11"/>
      <c r="MGB175" s="11"/>
      <c r="MGC175" s="11"/>
      <c r="MGD175" s="11"/>
      <c r="MGE175" s="11"/>
      <c r="MGF175" s="11"/>
      <c r="MGG175" s="11"/>
      <c r="MGH175" s="11"/>
      <c r="MGI175" s="11"/>
      <c r="MGJ175" s="11"/>
      <c r="MGK175" s="11"/>
      <c r="MGL175" s="11"/>
      <c r="MGM175" s="11"/>
      <c r="MGN175" s="11"/>
      <c r="MGO175" s="11"/>
      <c r="MGP175" s="11"/>
      <c r="MGQ175" s="11"/>
      <c r="MGR175" s="11"/>
      <c r="MGS175" s="11"/>
      <c r="MGT175" s="11"/>
      <c r="MGU175" s="11"/>
      <c r="MGV175" s="11"/>
      <c r="MGW175" s="11"/>
      <c r="MGX175" s="11"/>
      <c r="MGY175" s="11"/>
      <c r="MGZ175" s="11"/>
      <c r="MHA175" s="11"/>
      <c r="MHB175" s="11"/>
      <c r="MHC175" s="11"/>
      <c r="MHD175" s="11"/>
      <c r="MHE175" s="11"/>
      <c r="MHF175" s="11"/>
      <c r="MHG175" s="11"/>
      <c r="MHH175" s="11"/>
      <c r="MHI175" s="11"/>
      <c r="MHJ175" s="11"/>
      <c r="MHK175" s="11"/>
      <c r="MHL175" s="11"/>
      <c r="MHM175" s="11"/>
      <c r="MHN175" s="11"/>
      <c r="MHO175" s="11"/>
      <c r="MHP175" s="11"/>
      <c r="MHQ175" s="11"/>
      <c r="MHR175" s="11"/>
      <c r="MHS175" s="11"/>
      <c r="MHT175" s="11"/>
      <c r="MHU175" s="11"/>
      <c r="MHV175" s="11"/>
      <c r="MHW175" s="11"/>
      <c r="MHX175" s="11"/>
      <c r="MHY175" s="11"/>
      <c r="MHZ175" s="11"/>
      <c r="MIA175" s="11"/>
      <c r="MIB175" s="11"/>
      <c r="MIC175" s="11"/>
      <c r="MID175" s="11"/>
      <c r="MIE175" s="11"/>
      <c r="MIF175" s="11"/>
      <c r="MIG175" s="11"/>
      <c r="MIH175" s="11"/>
      <c r="MII175" s="11"/>
      <c r="MIJ175" s="11"/>
      <c r="MIK175" s="11"/>
      <c r="MIL175" s="11"/>
      <c r="MIM175" s="11"/>
      <c r="MIN175" s="11"/>
      <c r="MIO175" s="11"/>
      <c r="MIP175" s="11"/>
      <c r="MIQ175" s="11"/>
      <c r="MIR175" s="11"/>
      <c r="MIS175" s="11"/>
      <c r="MIT175" s="11"/>
      <c r="MIU175" s="11"/>
      <c r="MIV175" s="11"/>
      <c r="MIW175" s="11"/>
      <c r="MIX175" s="11"/>
      <c r="MIY175" s="11"/>
      <c r="MIZ175" s="11"/>
      <c r="MJA175" s="11"/>
      <c r="MJB175" s="11"/>
      <c r="MJC175" s="11"/>
      <c r="MJD175" s="11"/>
      <c r="MJE175" s="11"/>
      <c r="MJF175" s="11"/>
      <c r="MJG175" s="11"/>
      <c r="MJH175" s="11"/>
      <c r="MJI175" s="11"/>
      <c r="MJJ175" s="11"/>
      <c r="MJK175" s="11"/>
      <c r="MJL175" s="11"/>
      <c r="MJM175" s="11"/>
      <c r="MJN175" s="11"/>
      <c r="MJO175" s="11"/>
      <c r="MJP175" s="11"/>
      <c r="MJQ175" s="11"/>
      <c r="MJR175" s="11"/>
      <c r="MJS175" s="11"/>
      <c r="MJT175" s="11"/>
      <c r="MJU175" s="11"/>
      <c r="MJV175" s="11"/>
      <c r="MJW175" s="11"/>
      <c r="MJX175" s="11"/>
      <c r="MJY175" s="11"/>
      <c r="MJZ175" s="11"/>
      <c r="MKA175" s="11"/>
      <c r="MKB175" s="11"/>
      <c r="MKC175" s="11"/>
      <c r="MKD175" s="11"/>
      <c r="MKE175" s="11"/>
      <c r="MKF175" s="11"/>
      <c r="MKG175" s="11"/>
      <c r="MKH175" s="11"/>
      <c r="MKI175" s="11"/>
      <c r="MKJ175" s="11"/>
      <c r="MKK175" s="11"/>
      <c r="MKL175" s="11"/>
      <c r="MKM175" s="11"/>
      <c r="MKN175" s="11"/>
      <c r="MKO175" s="11"/>
      <c r="MKP175" s="11"/>
      <c r="MKQ175" s="11"/>
      <c r="MKR175" s="11"/>
      <c r="MKS175" s="11"/>
      <c r="MKT175" s="11"/>
      <c r="MKU175" s="11"/>
      <c r="MKV175" s="11"/>
      <c r="MKW175" s="11"/>
      <c r="MKX175" s="11"/>
      <c r="MKY175" s="11"/>
      <c r="MKZ175" s="11"/>
      <c r="MLA175" s="11"/>
      <c r="MLB175" s="11"/>
      <c r="MLC175" s="11"/>
      <c r="MLD175" s="11"/>
      <c r="MLE175" s="11"/>
      <c r="MLF175" s="11"/>
      <c r="MLG175" s="11"/>
      <c r="MLH175" s="11"/>
      <c r="MLI175" s="11"/>
      <c r="MLJ175" s="11"/>
      <c r="MLK175" s="11"/>
      <c r="MLL175" s="11"/>
      <c r="MLM175" s="11"/>
      <c r="MLN175" s="11"/>
      <c r="MLO175" s="11"/>
      <c r="MLP175" s="11"/>
      <c r="MLQ175" s="11"/>
      <c r="MLR175" s="11"/>
      <c r="MLS175" s="11"/>
      <c r="MLT175" s="11"/>
      <c r="MLU175" s="11"/>
      <c r="MLV175" s="11"/>
      <c r="MLW175" s="11"/>
      <c r="MLX175" s="11"/>
      <c r="MLY175" s="11"/>
      <c r="MLZ175" s="11"/>
      <c r="MMA175" s="11"/>
      <c r="MMB175" s="11"/>
      <c r="MMC175" s="11"/>
      <c r="MMD175" s="11"/>
      <c r="MME175" s="11"/>
      <c r="MMF175" s="11"/>
      <c r="MMG175" s="11"/>
      <c r="MMH175" s="11"/>
      <c r="MMI175" s="11"/>
      <c r="MMJ175" s="11"/>
      <c r="MMK175" s="11"/>
      <c r="MML175" s="11"/>
      <c r="MMM175" s="11"/>
      <c r="MMN175" s="11"/>
      <c r="MMO175" s="11"/>
      <c r="MMP175" s="11"/>
      <c r="MMQ175" s="11"/>
      <c r="MMR175" s="11"/>
      <c r="MMS175" s="11"/>
      <c r="MMT175" s="11"/>
      <c r="MMU175" s="11"/>
      <c r="MMV175" s="11"/>
      <c r="MMW175" s="11"/>
      <c r="MMX175" s="11"/>
      <c r="MMY175" s="11"/>
      <c r="MMZ175" s="11"/>
      <c r="MNA175" s="11"/>
      <c r="MNB175" s="11"/>
      <c r="MNC175" s="11"/>
      <c r="MND175" s="11"/>
      <c r="MNE175" s="11"/>
      <c r="MNF175" s="11"/>
      <c r="MNG175" s="11"/>
      <c r="MNH175" s="11"/>
      <c r="MNI175" s="11"/>
      <c r="MNJ175" s="11"/>
      <c r="MNK175" s="11"/>
      <c r="MNL175" s="11"/>
      <c r="MNM175" s="11"/>
      <c r="MNN175" s="11"/>
      <c r="MNO175" s="11"/>
      <c r="MNP175" s="11"/>
      <c r="MNQ175" s="11"/>
      <c r="MNR175" s="11"/>
      <c r="MNS175" s="11"/>
      <c r="MNT175" s="11"/>
      <c r="MNU175" s="11"/>
      <c r="MNV175" s="11"/>
      <c r="MNW175" s="11"/>
      <c r="MNX175" s="11"/>
      <c r="MNY175" s="11"/>
      <c r="MNZ175" s="11"/>
      <c r="MOA175" s="11"/>
      <c r="MOB175" s="11"/>
      <c r="MOC175" s="11"/>
      <c r="MOD175" s="11"/>
      <c r="MOE175" s="11"/>
      <c r="MOF175" s="11"/>
      <c r="MOG175" s="11"/>
      <c r="MOH175" s="11"/>
      <c r="MOI175" s="11"/>
      <c r="MOJ175" s="11"/>
      <c r="MOK175" s="11"/>
      <c r="MOL175" s="11"/>
      <c r="MOM175" s="11"/>
      <c r="MON175" s="11"/>
      <c r="MOO175" s="11"/>
      <c r="MOP175" s="11"/>
      <c r="MOQ175" s="11"/>
      <c r="MOR175" s="11"/>
      <c r="MOS175" s="11"/>
      <c r="MOT175" s="11"/>
      <c r="MOU175" s="11"/>
      <c r="MOV175" s="11"/>
      <c r="MOW175" s="11"/>
      <c r="MOX175" s="11"/>
      <c r="MOY175" s="11"/>
      <c r="MOZ175" s="11"/>
      <c r="MPA175" s="11"/>
      <c r="MPB175" s="11"/>
      <c r="MPC175" s="11"/>
      <c r="MPD175" s="11"/>
      <c r="MPE175" s="11"/>
      <c r="MPF175" s="11"/>
      <c r="MPG175" s="11"/>
      <c r="MPH175" s="11"/>
      <c r="MPI175" s="11"/>
      <c r="MPJ175" s="11"/>
      <c r="MPK175" s="11"/>
      <c r="MPL175" s="11"/>
      <c r="MPM175" s="11"/>
      <c r="MPN175" s="11"/>
      <c r="MPO175" s="11"/>
      <c r="MPP175" s="11"/>
      <c r="MPQ175" s="11"/>
      <c r="MPR175" s="11"/>
      <c r="MPS175" s="11"/>
      <c r="MPT175" s="11"/>
      <c r="MPU175" s="11"/>
      <c r="MPV175" s="11"/>
      <c r="MPW175" s="11"/>
      <c r="MPX175" s="11"/>
      <c r="MPY175" s="11"/>
      <c r="MPZ175" s="11"/>
      <c r="MQA175" s="11"/>
      <c r="MQB175" s="11"/>
      <c r="MQC175" s="11"/>
      <c r="MQD175" s="11"/>
      <c r="MQE175" s="11"/>
      <c r="MQF175" s="11"/>
      <c r="MQG175" s="11"/>
      <c r="MQH175" s="11"/>
      <c r="MQI175" s="11"/>
      <c r="MQJ175" s="11"/>
      <c r="MQK175" s="11"/>
      <c r="MQL175" s="11"/>
      <c r="MQM175" s="11"/>
      <c r="MQN175" s="11"/>
      <c r="MQO175" s="11"/>
      <c r="MQP175" s="11"/>
      <c r="MQQ175" s="11"/>
      <c r="MQR175" s="11"/>
      <c r="MQS175" s="11"/>
      <c r="MQT175" s="11"/>
      <c r="MQU175" s="11"/>
      <c r="MQV175" s="11"/>
      <c r="MQW175" s="11"/>
      <c r="MQX175" s="11"/>
      <c r="MQY175" s="11"/>
      <c r="MQZ175" s="11"/>
      <c r="MRA175" s="11"/>
      <c r="MRB175" s="11"/>
      <c r="MRC175" s="11"/>
      <c r="MRD175" s="11"/>
      <c r="MRE175" s="11"/>
      <c r="MRF175" s="11"/>
      <c r="MRG175" s="11"/>
      <c r="MRH175" s="11"/>
      <c r="MRI175" s="11"/>
      <c r="MRJ175" s="11"/>
      <c r="MRK175" s="11"/>
      <c r="MRL175" s="11"/>
      <c r="MRM175" s="11"/>
      <c r="MRN175" s="11"/>
      <c r="MRO175" s="11"/>
      <c r="MRP175" s="11"/>
      <c r="MRQ175" s="11"/>
      <c r="MRR175" s="11"/>
      <c r="MRS175" s="11"/>
      <c r="MRT175" s="11"/>
      <c r="MRU175" s="11"/>
      <c r="MRV175" s="11"/>
      <c r="MRW175" s="11"/>
      <c r="MRX175" s="11"/>
      <c r="MRY175" s="11"/>
      <c r="MRZ175" s="11"/>
      <c r="MSA175" s="11"/>
      <c r="MSB175" s="11"/>
      <c r="MSC175" s="11"/>
      <c r="MSD175" s="11"/>
      <c r="MSE175" s="11"/>
      <c r="MSF175" s="11"/>
      <c r="MSG175" s="11"/>
      <c r="MSH175" s="11"/>
      <c r="MSI175" s="11"/>
      <c r="MSJ175" s="11"/>
      <c r="MSK175" s="11"/>
      <c r="MSL175" s="11"/>
      <c r="MSM175" s="11"/>
      <c r="MSN175" s="11"/>
      <c r="MSO175" s="11"/>
      <c r="MSP175" s="11"/>
      <c r="MSQ175" s="11"/>
      <c r="MSR175" s="11"/>
      <c r="MSS175" s="11"/>
      <c r="MST175" s="11"/>
      <c r="MSU175" s="11"/>
      <c r="MSV175" s="11"/>
      <c r="MSW175" s="11"/>
      <c r="MSX175" s="11"/>
      <c r="MSY175" s="11"/>
      <c r="MSZ175" s="11"/>
      <c r="MTA175" s="11"/>
      <c r="MTB175" s="11"/>
      <c r="MTC175" s="11"/>
      <c r="MTD175" s="11"/>
      <c r="MTE175" s="11"/>
      <c r="MTF175" s="11"/>
      <c r="MTG175" s="11"/>
      <c r="MTH175" s="11"/>
      <c r="MTI175" s="11"/>
      <c r="MTJ175" s="11"/>
      <c r="MTK175" s="11"/>
      <c r="MTL175" s="11"/>
      <c r="MTM175" s="11"/>
      <c r="MTN175" s="11"/>
      <c r="MTO175" s="11"/>
      <c r="MTP175" s="11"/>
      <c r="MTQ175" s="11"/>
      <c r="MTR175" s="11"/>
      <c r="MTS175" s="11"/>
      <c r="MTT175" s="11"/>
      <c r="MTU175" s="11"/>
      <c r="MTV175" s="11"/>
      <c r="MTW175" s="11"/>
      <c r="MTX175" s="11"/>
      <c r="MTY175" s="11"/>
      <c r="MTZ175" s="11"/>
      <c r="MUA175" s="11"/>
      <c r="MUB175" s="11"/>
      <c r="MUC175" s="11"/>
      <c r="MUD175" s="11"/>
      <c r="MUE175" s="11"/>
      <c r="MUF175" s="11"/>
      <c r="MUG175" s="11"/>
      <c r="MUH175" s="11"/>
      <c r="MUI175" s="11"/>
      <c r="MUJ175" s="11"/>
      <c r="MUK175" s="11"/>
      <c r="MUL175" s="11"/>
      <c r="MUM175" s="11"/>
      <c r="MUN175" s="11"/>
      <c r="MUO175" s="11"/>
      <c r="MUP175" s="11"/>
      <c r="MUQ175" s="11"/>
      <c r="MUR175" s="11"/>
      <c r="MUS175" s="11"/>
      <c r="MUT175" s="11"/>
      <c r="MUU175" s="11"/>
      <c r="MUV175" s="11"/>
      <c r="MUW175" s="11"/>
      <c r="MUX175" s="11"/>
      <c r="MUY175" s="11"/>
      <c r="MUZ175" s="11"/>
      <c r="MVA175" s="11"/>
      <c r="MVB175" s="11"/>
      <c r="MVC175" s="11"/>
      <c r="MVD175" s="11"/>
      <c r="MVE175" s="11"/>
      <c r="MVF175" s="11"/>
      <c r="MVG175" s="11"/>
      <c r="MVH175" s="11"/>
      <c r="MVI175" s="11"/>
      <c r="MVJ175" s="11"/>
      <c r="MVK175" s="11"/>
      <c r="MVL175" s="11"/>
      <c r="MVM175" s="11"/>
      <c r="MVN175" s="11"/>
      <c r="MVO175" s="11"/>
      <c r="MVP175" s="11"/>
      <c r="MVQ175" s="11"/>
      <c r="MVR175" s="11"/>
      <c r="MVS175" s="11"/>
      <c r="MVT175" s="11"/>
      <c r="MVU175" s="11"/>
      <c r="MVV175" s="11"/>
      <c r="MVW175" s="11"/>
      <c r="MVX175" s="11"/>
      <c r="MVY175" s="11"/>
      <c r="MVZ175" s="11"/>
      <c r="MWA175" s="11"/>
      <c r="MWB175" s="11"/>
      <c r="MWC175" s="11"/>
      <c r="MWD175" s="11"/>
      <c r="MWE175" s="11"/>
      <c r="MWF175" s="11"/>
      <c r="MWG175" s="11"/>
      <c r="MWH175" s="11"/>
      <c r="MWI175" s="11"/>
      <c r="MWJ175" s="11"/>
      <c r="MWK175" s="11"/>
      <c r="MWL175" s="11"/>
      <c r="MWM175" s="11"/>
      <c r="MWN175" s="11"/>
      <c r="MWO175" s="11"/>
      <c r="MWP175" s="11"/>
      <c r="MWQ175" s="11"/>
      <c r="MWR175" s="11"/>
      <c r="MWS175" s="11"/>
      <c r="MWT175" s="11"/>
      <c r="MWU175" s="11"/>
      <c r="MWV175" s="11"/>
      <c r="MWW175" s="11"/>
      <c r="MWX175" s="11"/>
      <c r="MWY175" s="11"/>
      <c r="MWZ175" s="11"/>
      <c r="MXA175" s="11"/>
      <c r="MXB175" s="11"/>
      <c r="MXC175" s="11"/>
      <c r="MXD175" s="11"/>
      <c r="MXE175" s="11"/>
      <c r="MXF175" s="11"/>
      <c r="MXG175" s="11"/>
      <c r="MXH175" s="11"/>
      <c r="MXI175" s="11"/>
      <c r="MXJ175" s="11"/>
      <c r="MXK175" s="11"/>
      <c r="MXL175" s="11"/>
      <c r="MXM175" s="11"/>
      <c r="MXN175" s="11"/>
      <c r="MXO175" s="11"/>
      <c r="MXP175" s="11"/>
      <c r="MXQ175" s="11"/>
      <c r="MXR175" s="11"/>
      <c r="MXS175" s="11"/>
      <c r="MXT175" s="11"/>
      <c r="MXU175" s="11"/>
      <c r="MXV175" s="11"/>
      <c r="MXW175" s="11"/>
      <c r="MXX175" s="11"/>
      <c r="MXY175" s="11"/>
      <c r="MXZ175" s="11"/>
      <c r="MYA175" s="11"/>
      <c r="MYB175" s="11"/>
      <c r="MYC175" s="11"/>
      <c r="MYD175" s="11"/>
      <c r="MYE175" s="11"/>
      <c r="MYF175" s="11"/>
      <c r="MYG175" s="11"/>
      <c r="MYH175" s="11"/>
      <c r="MYI175" s="11"/>
      <c r="MYJ175" s="11"/>
      <c r="MYK175" s="11"/>
      <c r="MYL175" s="11"/>
      <c r="MYM175" s="11"/>
      <c r="MYN175" s="11"/>
      <c r="MYO175" s="11"/>
      <c r="MYP175" s="11"/>
      <c r="MYQ175" s="11"/>
      <c r="MYR175" s="11"/>
      <c r="MYS175" s="11"/>
      <c r="MYT175" s="11"/>
      <c r="MYU175" s="11"/>
      <c r="MYV175" s="11"/>
      <c r="MYW175" s="11"/>
      <c r="MYX175" s="11"/>
      <c r="MYY175" s="11"/>
      <c r="MYZ175" s="11"/>
      <c r="MZA175" s="11"/>
      <c r="MZB175" s="11"/>
      <c r="MZC175" s="11"/>
      <c r="MZD175" s="11"/>
      <c r="MZE175" s="11"/>
      <c r="MZF175" s="11"/>
      <c r="MZG175" s="11"/>
      <c r="MZH175" s="11"/>
      <c r="MZI175" s="11"/>
      <c r="MZJ175" s="11"/>
      <c r="MZK175" s="11"/>
      <c r="MZL175" s="11"/>
      <c r="MZM175" s="11"/>
      <c r="MZN175" s="11"/>
      <c r="MZO175" s="11"/>
      <c r="MZP175" s="11"/>
      <c r="MZQ175" s="11"/>
      <c r="MZR175" s="11"/>
      <c r="MZS175" s="11"/>
      <c r="MZT175" s="11"/>
      <c r="MZU175" s="11"/>
      <c r="MZV175" s="11"/>
      <c r="MZW175" s="11"/>
      <c r="MZX175" s="11"/>
      <c r="MZY175" s="11"/>
      <c r="MZZ175" s="11"/>
      <c r="NAA175" s="11"/>
      <c r="NAB175" s="11"/>
      <c r="NAC175" s="11"/>
      <c r="NAD175" s="11"/>
      <c r="NAE175" s="11"/>
      <c r="NAF175" s="11"/>
      <c r="NAG175" s="11"/>
      <c r="NAH175" s="11"/>
      <c r="NAI175" s="11"/>
      <c r="NAJ175" s="11"/>
      <c r="NAK175" s="11"/>
      <c r="NAL175" s="11"/>
      <c r="NAM175" s="11"/>
      <c r="NAN175" s="11"/>
      <c r="NAO175" s="11"/>
      <c r="NAP175" s="11"/>
      <c r="NAQ175" s="11"/>
      <c r="NAR175" s="11"/>
      <c r="NAS175" s="11"/>
      <c r="NAT175" s="11"/>
      <c r="NAU175" s="11"/>
      <c r="NAV175" s="11"/>
      <c r="NAW175" s="11"/>
      <c r="NAX175" s="11"/>
      <c r="NAY175" s="11"/>
      <c r="NAZ175" s="11"/>
      <c r="NBA175" s="11"/>
      <c r="NBB175" s="11"/>
      <c r="NBC175" s="11"/>
      <c r="NBD175" s="11"/>
      <c r="NBE175" s="11"/>
      <c r="NBF175" s="11"/>
      <c r="NBG175" s="11"/>
      <c r="NBH175" s="11"/>
      <c r="NBI175" s="11"/>
      <c r="NBJ175" s="11"/>
      <c r="NBK175" s="11"/>
      <c r="NBL175" s="11"/>
      <c r="NBM175" s="11"/>
      <c r="NBN175" s="11"/>
      <c r="NBO175" s="11"/>
      <c r="NBP175" s="11"/>
      <c r="NBQ175" s="11"/>
      <c r="NBR175" s="11"/>
      <c r="NBS175" s="11"/>
      <c r="NBT175" s="11"/>
      <c r="NBU175" s="11"/>
      <c r="NBV175" s="11"/>
      <c r="NBW175" s="11"/>
      <c r="NBX175" s="11"/>
      <c r="NBY175" s="11"/>
      <c r="NBZ175" s="11"/>
      <c r="NCA175" s="11"/>
      <c r="NCB175" s="11"/>
      <c r="NCC175" s="11"/>
      <c r="NCD175" s="11"/>
      <c r="NCE175" s="11"/>
      <c r="NCF175" s="11"/>
      <c r="NCG175" s="11"/>
      <c r="NCH175" s="11"/>
      <c r="NCI175" s="11"/>
      <c r="NCJ175" s="11"/>
      <c r="NCK175" s="11"/>
      <c r="NCL175" s="11"/>
      <c r="NCM175" s="11"/>
      <c r="NCN175" s="11"/>
      <c r="NCO175" s="11"/>
      <c r="NCP175" s="11"/>
      <c r="NCQ175" s="11"/>
      <c r="NCR175" s="11"/>
      <c r="NCS175" s="11"/>
      <c r="NCT175" s="11"/>
      <c r="NCU175" s="11"/>
      <c r="NCV175" s="11"/>
      <c r="NCW175" s="11"/>
      <c r="NCX175" s="11"/>
      <c r="NCY175" s="11"/>
      <c r="NCZ175" s="11"/>
      <c r="NDA175" s="11"/>
      <c r="NDB175" s="11"/>
      <c r="NDC175" s="11"/>
      <c r="NDD175" s="11"/>
      <c r="NDE175" s="11"/>
      <c r="NDF175" s="11"/>
      <c r="NDG175" s="11"/>
      <c r="NDH175" s="11"/>
      <c r="NDI175" s="11"/>
      <c r="NDJ175" s="11"/>
      <c r="NDK175" s="11"/>
      <c r="NDL175" s="11"/>
      <c r="NDM175" s="11"/>
      <c r="NDN175" s="11"/>
      <c r="NDO175" s="11"/>
      <c r="NDP175" s="11"/>
      <c r="NDQ175" s="11"/>
      <c r="NDR175" s="11"/>
      <c r="NDS175" s="11"/>
      <c r="NDT175" s="11"/>
      <c r="NDU175" s="11"/>
      <c r="NDV175" s="11"/>
      <c r="NDW175" s="11"/>
      <c r="NDX175" s="11"/>
      <c r="NDY175" s="11"/>
      <c r="NDZ175" s="11"/>
      <c r="NEA175" s="11"/>
      <c r="NEB175" s="11"/>
      <c r="NEC175" s="11"/>
      <c r="NED175" s="11"/>
      <c r="NEE175" s="11"/>
      <c r="NEF175" s="11"/>
      <c r="NEG175" s="11"/>
      <c r="NEH175" s="11"/>
      <c r="NEI175" s="11"/>
      <c r="NEJ175" s="11"/>
      <c r="NEK175" s="11"/>
      <c r="NEL175" s="11"/>
      <c r="NEM175" s="11"/>
      <c r="NEN175" s="11"/>
      <c r="NEO175" s="11"/>
      <c r="NEP175" s="11"/>
      <c r="NEQ175" s="11"/>
      <c r="NER175" s="11"/>
      <c r="NES175" s="11"/>
      <c r="NET175" s="11"/>
      <c r="NEU175" s="11"/>
      <c r="NEV175" s="11"/>
      <c r="NEW175" s="11"/>
      <c r="NEX175" s="11"/>
      <c r="NEY175" s="11"/>
      <c r="NEZ175" s="11"/>
      <c r="NFA175" s="11"/>
      <c r="NFB175" s="11"/>
      <c r="NFC175" s="11"/>
      <c r="NFD175" s="11"/>
      <c r="NFE175" s="11"/>
      <c r="NFF175" s="11"/>
      <c r="NFG175" s="11"/>
      <c r="NFH175" s="11"/>
      <c r="NFI175" s="11"/>
      <c r="NFJ175" s="11"/>
      <c r="NFK175" s="11"/>
      <c r="NFL175" s="11"/>
      <c r="NFM175" s="11"/>
      <c r="NFN175" s="11"/>
      <c r="NFO175" s="11"/>
      <c r="NFP175" s="11"/>
      <c r="NFQ175" s="11"/>
      <c r="NFR175" s="11"/>
      <c r="NFS175" s="11"/>
      <c r="NFT175" s="11"/>
      <c r="NFU175" s="11"/>
      <c r="NFV175" s="11"/>
      <c r="NFW175" s="11"/>
      <c r="NFX175" s="11"/>
      <c r="NFY175" s="11"/>
      <c r="NFZ175" s="11"/>
      <c r="NGA175" s="11"/>
      <c r="NGB175" s="11"/>
      <c r="NGC175" s="11"/>
      <c r="NGD175" s="11"/>
      <c r="NGE175" s="11"/>
      <c r="NGF175" s="11"/>
      <c r="NGG175" s="11"/>
      <c r="NGH175" s="11"/>
      <c r="NGI175" s="11"/>
      <c r="NGJ175" s="11"/>
      <c r="NGK175" s="11"/>
      <c r="NGL175" s="11"/>
      <c r="NGM175" s="11"/>
      <c r="NGN175" s="11"/>
      <c r="NGO175" s="11"/>
      <c r="NGP175" s="11"/>
      <c r="NGQ175" s="11"/>
      <c r="NGR175" s="11"/>
      <c r="NGS175" s="11"/>
      <c r="NGT175" s="11"/>
      <c r="NGU175" s="11"/>
      <c r="NGV175" s="11"/>
      <c r="NGW175" s="11"/>
      <c r="NGX175" s="11"/>
      <c r="NGY175" s="11"/>
      <c r="NGZ175" s="11"/>
      <c r="NHA175" s="11"/>
      <c r="NHB175" s="11"/>
      <c r="NHC175" s="11"/>
      <c r="NHD175" s="11"/>
      <c r="NHE175" s="11"/>
      <c r="NHF175" s="11"/>
      <c r="NHG175" s="11"/>
      <c r="NHH175" s="11"/>
      <c r="NHI175" s="11"/>
      <c r="NHJ175" s="11"/>
      <c r="NHK175" s="11"/>
      <c r="NHL175" s="11"/>
      <c r="NHM175" s="11"/>
      <c r="NHN175" s="11"/>
      <c r="NHO175" s="11"/>
      <c r="NHP175" s="11"/>
      <c r="NHQ175" s="11"/>
      <c r="NHR175" s="11"/>
      <c r="NHS175" s="11"/>
      <c r="NHT175" s="11"/>
      <c r="NHU175" s="11"/>
      <c r="NHV175" s="11"/>
      <c r="NHW175" s="11"/>
      <c r="NHX175" s="11"/>
      <c r="NHY175" s="11"/>
      <c r="NHZ175" s="11"/>
      <c r="NIA175" s="11"/>
      <c r="NIB175" s="11"/>
      <c r="NIC175" s="11"/>
      <c r="NID175" s="11"/>
      <c r="NIE175" s="11"/>
      <c r="NIF175" s="11"/>
      <c r="NIG175" s="11"/>
      <c r="NIH175" s="11"/>
      <c r="NII175" s="11"/>
      <c r="NIJ175" s="11"/>
      <c r="NIK175" s="11"/>
      <c r="NIL175" s="11"/>
      <c r="NIM175" s="11"/>
      <c r="NIN175" s="11"/>
      <c r="NIO175" s="11"/>
      <c r="NIP175" s="11"/>
      <c r="NIQ175" s="11"/>
      <c r="NIR175" s="11"/>
      <c r="NIS175" s="11"/>
      <c r="NIT175" s="11"/>
      <c r="NIU175" s="11"/>
      <c r="NIV175" s="11"/>
      <c r="NIW175" s="11"/>
      <c r="NIX175" s="11"/>
      <c r="NIY175" s="11"/>
      <c r="NIZ175" s="11"/>
      <c r="NJA175" s="11"/>
      <c r="NJB175" s="11"/>
      <c r="NJC175" s="11"/>
      <c r="NJD175" s="11"/>
      <c r="NJE175" s="11"/>
      <c r="NJF175" s="11"/>
      <c r="NJG175" s="11"/>
      <c r="NJH175" s="11"/>
      <c r="NJI175" s="11"/>
      <c r="NJJ175" s="11"/>
      <c r="NJK175" s="11"/>
      <c r="NJL175" s="11"/>
      <c r="NJM175" s="11"/>
      <c r="NJN175" s="11"/>
      <c r="NJO175" s="11"/>
      <c r="NJP175" s="11"/>
      <c r="NJQ175" s="11"/>
      <c r="NJR175" s="11"/>
      <c r="NJS175" s="11"/>
      <c r="NJT175" s="11"/>
      <c r="NJU175" s="11"/>
      <c r="NJV175" s="11"/>
      <c r="NJW175" s="11"/>
      <c r="NJX175" s="11"/>
      <c r="NJY175" s="11"/>
      <c r="NJZ175" s="11"/>
      <c r="NKA175" s="11"/>
      <c r="NKB175" s="11"/>
      <c r="NKC175" s="11"/>
      <c r="NKD175" s="11"/>
      <c r="NKE175" s="11"/>
      <c r="NKF175" s="11"/>
      <c r="NKG175" s="11"/>
      <c r="NKH175" s="11"/>
      <c r="NKI175" s="11"/>
      <c r="NKJ175" s="11"/>
      <c r="NKK175" s="11"/>
      <c r="NKL175" s="11"/>
      <c r="NKM175" s="11"/>
      <c r="NKN175" s="11"/>
      <c r="NKO175" s="11"/>
      <c r="NKP175" s="11"/>
      <c r="NKQ175" s="11"/>
      <c r="NKR175" s="11"/>
      <c r="NKS175" s="11"/>
      <c r="NKT175" s="11"/>
      <c r="NKU175" s="11"/>
      <c r="NKV175" s="11"/>
      <c r="NKW175" s="11"/>
      <c r="NKX175" s="11"/>
      <c r="NKY175" s="11"/>
      <c r="NKZ175" s="11"/>
      <c r="NLA175" s="11"/>
      <c r="NLB175" s="11"/>
      <c r="NLC175" s="11"/>
      <c r="NLD175" s="11"/>
      <c r="NLE175" s="11"/>
      <c r="NLF175" s="11"/>
      <c r="NLG175" s="11"/>
      <c r="NLH175" s="11"/>
      <c r="NLI175" s="11"/>
      <c r="NLJ175" s="11"/>
      <c r="NLK175" s="11"/>
      <c r="NLL175" s="11"/>
      <c r="NLM175" s="11"/>
      <c r="NLN175" s="11"/>
      <c r="NLO175" s="11"/>
      <c r="NLP175" s="11"/>
      <c r="NLQ175" s="11"/>
      <c r="NLR175" s="11"/>
      <c r="NLS175" s="11"/>
      <c r="NLT175" s="11"/>
      <c r="NLU175" s="11"/>
      <c r="NLV175" s="11"/>
      <c r="NLW175" s="11"/>
      <c r="NLX175" s="11"/>
      <c r="NLY175" s="11"/>
      <c r="NLZ175" s="11"/>
      <c r="NMA175" s="11"/>
      <c r="NMB175" s="11"/>
      <c r="NMC175" s="11"/>
      <c r="NMD175" s="11"/>
      <c r="NME175" s="11"/>
      <c r="NMF175" s="11"/>
      <c r="NMG175" s="11"/>
      <c r="NMH175" s="11"/>
      <c r="NMI175" s="11"/>
      <c r="NMJ175" s="11"/>
      <c r="NMK175" s="11"/>
      <c r="NML175" s="11"/>
      <c r="NMM175" s="11"/>
      <c r="NMN175" s="11"/>
      <c r="NMO175" s="11"/>
      <c r="NMP175" s="11"/>
      <c r="NMQ175" s="11"/>
      <c r="NMR175" s="11"/>
      <c r="NMS175" s="11"/>
      <c r="NMT175" s="11"/>
      <c r="NMU175" s="11"/>
      <c r="NMV175" s="11"/>
      <c r="NMW175" s="11"/>
      <c r="NMX175" s="11"/>
      <c r="NMY175" s="11"/>
      <c r="NMZ175" s="11"/>
      <c r="NNA175" s="11"/>
      <c r="NNB175" s="11"/>
      <c r="NNC175" s="11"/>
      <c r="NND175" s="11"/>
      <c r="NNE175" s="11"/>
      <c r="NNF175" s="11"/>
      <c r="NNG175" s="11"/>
      <c r="NNH175" s="11"/>
      <c r="NNI175" s="11"/>
      <c r="NNJ175" s="11"/>
      <c r="NNK175" s="11"/>
      <c r="NNL175" s="11"/>
      <c r="NNM175" s="11"/>
      <c r="NNN175" s="11"/>
      <c r="NNO175" s="11"/>
      <c r="NNP175" s="11"/>
      <c r="NNQ175" s="11"/>
      <c r="NNR175" s="11"/>
      <c r="NNS175" s="11"/>
      <c r="NNT175" s="11"/>
      <c r="NNU175" s="11"/>
      <c r="NNV175" s="11"/>
      <c r="NNW175" s="11"/>
      <c r="NNX175" s="11"/>
      <c r="NNY175" s="11"/>
      <c r="NNZ175" s="11"/>
      <c r="NOA175" s="11"/>
      <c r="NOB175" s="11"/>
      <c r="NOC175" s="11"/>
      <c r="NOD175" s="11"/>
      <c r="NOE175" s="11"/>
      <c r="NOF175" s="11"/>
      <c r="NOG175" s="11"/>
      <c r="NOH175" s="11"/>
      <c r="NOI175" s="11"/>
      <c r="NOJ175" s="11"/>
      <c r="NOK175" s="11"/>
      <c r="NOL175" s="11"/>
      <c r="NOM175" s="11"/>
      <c r="NON175" s="11"/>
      <c r="NOO175" s="11"/>
      <c r="NOP175" s="11"/>
      <c r="NOQ175" s="11"/>
      <c r="NOR175" s="11"/>
      <c r="NOS175" s="11"/>
      <c r="NOT175" s="11"/>
      <c r="NOU175" s="11"/>
      <c r="NOV175" s="11"/>
      <c r="NOW175" s="11"/>
      <c r="NOX175" s="11"/>
      <c r="NOY175" s="11"/>
      <c r="NOZ175" s="11"/>
      <c r="NPA175" s="11"/>
      <c r="NPB175" s="11"/>
      <c r="NPC175" s="11"/>
      <c r="NPD175" s="11"/>
      <c r="NPE175" s="11"/>
      <c r="NPF175" s="11"/>
      <c r="NPG175" s="11"/>
      <c r="NPH175" s="11"/>
      <c r="NPI175" s="11"/>
      <c r="NPJ175" s="11"/>
      <c r="NPK175" s="11"/>
      <c r="NPL175" s="11"/>
      <c r="NPM175" s="11"/>
      <c r="NPN175" s="11"/>
      <c r="NPO175" s="11"/>
      <c r="NPP175" s="11"/>
      <c r="NPQ175" s="11"/>
      <c r="NPR175" s="11"/>
      <c r="NPS175" s="11"/>
      <c r="NPT175" s="11"/>
      <c r="NPU175" s="11"/>
      <c r="NPV175" s="11"/>
      <c r="NPW175" s="11"/>
      <c r="NPX175" s="11"/>
      <c r="NPY175" s="11"/>
      <c r="NPZ175" s="11"/>
      <c r="NQA175" s="11"/>
      <c r="NQB175" s="11"/>
      <c r="NQC175" s="11"/>
      <c r="NQD175" s="11"/>
      <c r="NQE175" s="11"/>
      <c r="NQF175" s="11"/>
      <c r="NQG175" s="11"/>
      <c r="NQH175" s="11"/>
      <c r="NQI175" s="11"/>
      <c r="NQJ175" s="11"/>
      <c r="NQK175" s="11"/>
      <c r="NQL175" s="11"/>
      <c r="NQM175" s="11"/>
      <c r="NQN175" s="11"/>
      <c r="NQO175" s="11"/>
      <c r="NQP175" s="11"/>
      <c r="NQQ175" s="11"/>
      <c r="NQR175" s="11"/>
      <c r="NQS175" s="11"/>
      <c r="NQT175" s="11"/>
      <c r="NQU175" s="11"/>
      <c r="NQV175" s="11"/>
      <c r="NQW175" s="11"/>
      <c r="NQX175" s="11"/>
      <c r="NQY175" s="11"/>
      <c r="NQZ175" s="11"/>
      <c r="NRA175" s="11"/>
      <c r="NRB175" s="11"/>
      <c r="NRC175" s="11"/>
      <c r="NRD175" s="11"/>
      <c r="NRE175" s="11"/>
      <c r="NRF175" s="11"/>
      <c r="NRG175" s="11"/>
      <c r="NRH175" s="11"/>
      <c r="NRI175" s="11"/>
      <c r="NRJ175" s="11"/>
      <c r="NRK175" s="11"/>
      <c r="NRL175" s="11"/>
      <c r="NRM175" s="11"/>
      <c r="NRN175" s="11"/>
      <c r="NRO175" s="11"/>
      <c r="NRP175" s="11"/>
      <c r="NRQ175" s="11"/>
      <c r="NRR175" s="11"/>
      <c r="NRS175" s="11"/>
      <c r="NRT175" s="11"/>
      <c r="NRU175" s="11"/>
      <c r="NRV175" s="11"/>
      <c r="NRW175" s="11"/>
      <c r="NRX175" s="11"/>
      <c r="NRY175" s="11"/>
      <c r="NRZ175" s="11"/>
      <c r="NSA175" s="11"/>
      <c r="NSB175" s="11"/>
      <c r="NSC175" s="11"/>
      <c r="NSD175" s="11"/>
      <c r="NSE175" s="11"/>
      <c r="NSF175" s="11"/>
      <c r="NSG175" s="11"/>
      <c r="NSH175" s="11"/>
      <c r="NSI175" s="11"/>
      <c r="NSJ175" s="11"/>
      <c r="NSK175" s="11"/>
      <c r="NSL175" s="11"/>
      <c r="NSM175" s="11"/>
      <c r="NSN175" s="11"/>
      <c r="NSO175" s="11"/>
      <c r="NSP175" s="11"/>
      <c r="NSQ175" s="11"/>
      <c r="NSR175" s="11"/>
      <c r="NSS175" s="11"/>
      <c r="NST175" s="11"/>
      <c r="NSU175" s="11"/>
      <c r="NSV175" s="11"/>
      <c r="NSW175" s="11"/>
      <c r="NSX175" s="11"/>
      <c r="NSY175" s="11"/>
      <c r="NSZ175" s="11"/>
      <c r="NTA175" s="11"/>
      <c r="NTB175" s="11"/>
      <c r="NTC175" s="11"/>
      <c r="NTD175" s="11"/>
      <c r="NTE175" s="11"/>
      <c r="NTF175" s="11"/>
      <c r="NTG175" s="11"/>
      <c r="NTH175" s="11"/>
      <c r="NTI175" s="11"/>
      <c r="NTJ175" s="11"/>
      <c r="NTK175" s="11"/>
      <c r="NTL175" s="11"/>
      <c r="NTM175" s="11"/>
      <c r="NTN175" s="11"/>
      <c r="NTO175" s="11"/>
      <c r="NTP175" s="11"/>
      <c r="NTQ175" s="11"/>
      <c r="NTR175" s="11"/>
      <c r="NTS175" s="11"/>
      <c r="NTT175" s="11"/>
      <c r="NTU175" s="11"/>
      <c r="NTV175" s="11"/>
      <c r="NTW175" s="11"/>
      <c r="NTX175" s="11"/>
      <c r="NTY175" s="11"/>
      <c r="NTZ175" s="11"/>
      <c r="NUA175" s="11"/>
      <c r="NUB175" s="11"/>
      <c r="NUC175" s="11"/>
      <c r="NUD175" s="11"/>
      <c r="NUE175" s="11"/>
      <c r="NUF175" s="11"/>
      <c r="NUG175" s="11"/>
      <c r="NUH175" s="11"/>
      <c r="NUI175" s="11"/>
      <c r="NUJ175" s="11"/>
      <c r="NUK175" s="11"/>
      <c r="NUL175" s="11"/>
      <c r="NUM175" s="11"/>
      <c r="NUN175" s="11"/>
      <c r="NUO175" s="11"/>
      <c r="NUP175" s="11"/>
      <c r="NUQ175" s="11"/>
      <c r="NUR175" s="11"/>
      <c r="NUS175" s="11"/>
      <c r="NUT175" s="11"/>
      <c r="NUU175" s="11"/>
      <c r="NUV175" s="11"/>
      <c r="NUW175" s="11"/>
      <c r="NUX175" s="11"/>
      <c r="NUY175" s="11"/>
      <c r="NUZ175" s="11"/>
      <c r="NVA175" s="11"/>
      <c r="NVB175" s="11"/>
      <c r="NVC175" s="11"/>
      <c r="NVD175" s="11"/>
      <c r="NVE175" s="11"/>
      <c r="NVF175" s="11"/>
      <c r="NVG175" s="11"/>
      <c r="NVH175" s="11"/>
      <c r="NVI175" s="11"/>
      <c r="NVJ175" s="11"/>
      <c r="NVK175" s="11"/>
      <c r="NVL175" s="11"/>
      <c r="NVM175" s="11"/>
      <c r="NVN175" s="11"/>
      <c r="NVO175" s="11"/>
      <c r="NVP175" s="11"/>
      <c r="NVQ175" s="11"/>
      <c r="NVR175" s="11"/>
      <c r="NVS175" s="11"/>
      <c r="NVT175" s="11"/>
      <c r="NVU175" s="11"/>
      <c r="NVV175" s="11"/>
      <c r="NVW175" s="11"/>
      <c r="NVX175" s="11"/>
      <c r="NVY175" s="11"/>
      <c r="NVZ175" s="11"/>
      <c r="NWA175" s="11"/>
      <c r="NWB175" s="11"/>
      <c r="NWC175" s="11"/>
      <c r="NWD175" s="11"/>
      <c r="NWE175" s="11"/>
      <c r="NWF175" s="11"/>
      <c r="NWG175" s="11"/>
      <c r="NWH175" s="11"/>
      <c r="NWI175" s="11"/>
      <c r="NWJ175" s="11"/>
      <c r="NWK175" s="11"/>
      <c r="NWL175" s="11"/>
      <c r="NWM175" s="11"/>
      <c r="NWN175" s="11"/>
      <c r="NWO175" s="11"/>
      <c r="NWP175" s="11"/>
      <c r="NWQ175" s="11"/>
      <c r="NWR175" s="11"/>
      <c r="NWS175" s="11"/>
      <c r="NWT175" s="11"/>
      <c r="NWU175" s="11"/>
      <c r="NWV175" s="11"/>
      <c r="NWW175" s="11"/>
      <c r="NWX175" s="11"/>
      <c r="NWY175" s="11"/>
      <c r="NWZ175" s="11"/>
      <c r="NXA175" s="11"/>
      <c r="NXB175" s="11"/>
      <c r="NXC175" s="11"/>
      <c r="NXD175" s="11"/>
      <c r="NXE175" s="11"/>
      <c r="NXF175" s="11"/>
      <c r="NXG175" s="11"/>
      <c r="NXH175" s="11"/>
      <c r="NXI175" s="11"/>
      <c r="NXJ175" s="11"/>
      <c r="NXK175" s="11"/>
      <c r="NXL175" s="11"/>
      <c r="NXM175" s="11"/>
      <c r="NXN175" s="11"/>
      <c r="NXO175" s="11"/>
      <c r="NXP175" s="11"/>
      <c r="NXQ175" s="11"/>
      <c r="NXR175" s="11"/>
      <c r="NXS175" s="11"/>
      <c r="NXT175" s="11"/>
      <c r="NXU175" s="11"/>
      <c r="NXV175" s="11"/>
      <c r="NXW175" s="11"/>
      <c r="NXX175" s="11"/>
      <c r="NXY175" s="11"/>
      <c r="NXZ175" s="11"/>
      <c r="NYA175" s="11"/>
      <c r="NYB175" s="11"/>
      <c r="NYC175" s="11"/>
      <c r="NYD175" s="11"/>
      <c r="NYE175" s="11"/>
      <c r="NYF175" s="11"/>
      <c r="NYG175" s="11"/>
      <c r="NYH175" s="11"/>
      <c r="NYI175" s="11"/>
      <c r="NYJ175" s="11"/>
      <c r="NYK175" s="11"/>
      <c r="NYL175" s="11"/>
      <c r="NYM175" s="11"/>
      <c r="NYN175" s="11"/>
      <c r="NYO175" s="11"/>
      <c r="NYP175" s="11"/>
      <c r="NYQ175" s="11"/>
      <c r="NYR175" s="11"/>
      <c r="NYS175" s="11"/>
      <c r="NYT175" s="11"/>
      <c r="NYU175" s="11"/>
      <c r="NYV175" s="11"/>
      <c r="NYW175" s="11"/>
      <c r="NYX175" s="11"/>
      <c r="NYY175" s="11"/>
      <c r="NYZ175" s="11"/>
      <c r="NZA175" s="11"/>
      <c r="NZB175" s="11"/>
      <c r="NZC175" s="11"/>
      <c r="NZD175" s="11"/>
      <c r="NZE175" s="11"/>
      <c r="NZF175" s="11"/>
      <c r="NZG175" s="11"/>
      <c r="NZH175" s="11"/>
      <c r="NZI175" s="11"/>
      <c r="NZJ175" s="11"/>
      <c r="NZK175" s="11"/>
      <c r="NZL175" s="11"/>
      <c r="NZM175" s="11"/>
      <c r="NZN175" s="11"/>
      <c r="NZO175" s="11"/>
      <c r="NZP175" s="11"/>
      <c r="NZQ175" s="11"/>
      <c r="NZR175" s="11"/>
      <c r="NZS175" s="11"/>
      <c r="NZT175" s="11"/>
      <c r="NZU175" s="11"/>
      <c r="NZV175" s="11"/>
      <c r="NZW175" s="11"/>
      <c r="NZX175" s="11"/>
      <c r="NZY175" s="11"/>
      <c r="NZZ175" s="11"/>
      <c r="OAA175" s="11"/>
      <c r="OAB175" s="11"/>
      <c r="OAC175" s="11"/>
      <c r="OAD175" s="11"/>
      <c r="OAE175" s="11"/>
      <c r="OAF175" s="11"/>
      <c r="OAG175" s="11"/>
      <c r="OAH175" s="11"/>
      <c r="OAI175" s="11"/>
      <c r="OAJ175" s="11"/>
      <c r="OAK175" s="11"/>
      <c r="OAL175" s="11"/>
      <c r="OAM175" s="11"/>
      <c r="OAN175" s="11"/>
      <c r="OAO175" s="11"/>
      <c r="OAP175" s="11"/>
      <c r="OAQ175" s="11"/>
      <c r="OAR175" s="11"/>
      <c r="OAS175" s="11"/>
      <c r="OAT175" s="11"/>
      <c r="OAU175" s="11"/>
      <c r="OAV175" s="11"/>
      <c r="OAW175" s="11"/>
      <c r="OAX175" s="11"/>
      <c r="OAY175" s="11"/>
      <c r="OAZ175" s="11"/>
      <c r="OBA175" s="11"/>
      <c r="OBB175" s="11"/>
      <c r="OBC175" s="11"/>
      <c r="OBD175" s="11"/>
      <c r="OBE175" s="11"/>
      <c r="OBF175" s="11"/>
      <c r="OBG175" s="11"/>
      <c r="OBH175" s="11"/>
      <c r="OBI175" s="11"/>
      <c r="OBJ175" s="11"/>
      <c r="OBK175" s="11"/>
      <c r="OBL175" s="11"/>
      <c r="OBM175" s="11"/>
      <c r="OBN175" s="11"/>
      <c r="OBO175" s="11"/>
      <c r="OBP175" s="11"/>
      <c r="OBQ175" s="11"/>
      <c r="OBR175" s="11"/>
      <c r="OBS175" s="11"/>
      <c r="OBT175" s="11"/>
      <c r="OBU175" s="11"/>
      <c r="OBV175" s="11"/>
      <c r="OBW175" s="11"/>
      <c r="OBX175" s="11"/>
      <c r="OBY175" s="11"/>
      <c r="OBZ175" s="11"/>
      <c r="OCA175" s="11"/>
      <c r="OCB175" s="11"/>
      <c r="OCC175" s="11"/>
      <c r="OCD175" s="11"/>
      <c r="OCE175" s="11"/>
      <c r="OCF175" s="11"/>
      <c r="OCG175" s="11"/>
      <c r="OCH175" s="11"/>
      <c r="OCI175" s="11"/>
      <c r="OCJ175" s="11"/>
      <c r="OCK175" s="11"/>
      <c r="OCL175" s="11"/>
      <c r="OCM175" s="11"/>
      <c r="OCN175" s="11"/>
      <c r="OCO175" s="11"/>
      <c r="OCP175" s="11"/>
      <c r="OCQ175" s="11"/>
      <c r="OCR175" s="11"/>
      <c r="OCS175" s="11"/>
      <c r="OCT175" s="11"/>
      <c r="OCU175" s="11"/>
      <c r="OCV175" s="11"/>
      <c r="OCW175" s="11"/>
      <c r="OCX175" s="11"/>
      <c r="OCY175" s="11"/>
      <c r="OCZ175" s="11"/>
      <c r="ODA175" s="11"/>
      <c r="ODB175" s="11"/>
      <c r="ODC175" s="11"/>
      <c r="ODD175" s="11"/>
      <c r="ODE175" s="11"/>
      <c r="ODF175" s="11"/>
      <c r="ODG175" s="11"/>
      <c r="ODH175" s="11"/>
      <c r="ODI175" s="11"/>
      <c r="ODJ175" s="11"/>
      <c r="ODK175" s="11"/>
      <c r="ODL175" s="11"/>
      <c r="ODM175" s="11"/>
      <c r="ODN175" s="11"/>
      <c r="ODO175" s="11"/>
      <c r="ODP175" s="11"/>
      <c r="ODQ175" s="11"/>
      <c r="ODR175" s="11"/>
      <c r="ODS175" s="11"/>
      <c r="ODT175" s="11"/>
      <c r="ODU175" s="11"/>
      <c r="ODV175" s="11"/>
      <c r="ODW175" s="11"/>
      <c r="ODX175" s="11"/>
      <c r="ODY175" s="11"/>
      <c r="ODZ175" s="11"/>
      <c r="OEA175" s="11"/>
      <c r="OEB175" s="11"/>
      <c r="OEC175" s="11"/>
      <c r="OED175" s="11"/>
      <c r="OEE175" s="11"/>
      <c r="OEF175" s="11"/>
      <c r="OEG175" s="11"/>
      <c r="OEH175" s="11"/>
      <c r="OEI175" s="11"/>
      <c r="OEJ175" s="11"/>
      <c r="OEK175" s="11"/>
      <c r="OEL175" s="11"/>
      <c r="OEM175" s="11"/>
      <c r="OEN175" s="11"/>
      <c r="OEO175" s="11"/>
      <c r="OEP175" s="11"/>
      <c r="OEQ175" s="11"/>
      <c r="OER175" s="11"/>
      <c r="OES175" s="11"/>
      <c r="OET175" s="11"/>
      <c r="OEU175" s="11"/>
      <c r="OEV175" s="11"/>
      <c r="OEW175" s="11"/>
      <c r="OEX175" s="11"/>
      <c r="OEY175" s="11"/>
      <c r="OEZ175" s="11"/>
      <c r="OFA175" s="11"/>
      <c r="OFB175" s="11"/>
      <c r="OFC175" s="11"/>
      <c r="OFD175" s="11"/>
      <c r="OFE175" s="11"/>
      <c r="OFF175" s="11"/>
      <c r="OFG175" s="11"/>
      <c r="OFH175" s="11"/>
      <c r="OFI175" s="11"/>
      <c r="OFJ175" s="11"/>
      <c r="OFK175" s="11"/>
      <c r="OFL175" s="11"/>
      <c r="OFM175" s="11"/>
      <c r="OFN175" s="11"/>
      <c r="OFO175" s="11"/>
      <c r="OFP175" s="11"/>
      <c r="OFQ175" s="11"/>
      <c r="OFR175" s="11"/>
      <c r="OFS175" s="11"/>
      <c r="OFT175" s="11"/>
      <c r="OFU175" s="11"/>
      <c r="OFV175" s="11"/>
      <c r="OFW175" s="11"/>
      <c r="OFX175" s="11"/>
      <c r="OFY175" s="11"/>
      <c r="OFZ175" s="11"/>
      <c r="OGA175" s="11"/>
      <c r="OGB175" s="11"/>
      <c r="OGC175" s="11"/>
      <c r="OGD175" s="11"/>
      <c r="OGE175" s="11"/>
      <c r="OGF175" s="11"/>
      <c r="OGG175" s="11"/>
      <c r="OGH175" s="11"/>
      <c r="OGI175" s="11"/>
      <c r="OGJ175" s="11"/>
      <c r="OGK175" s="11"/>
      <c r="OGL175" s="11"/>
      <c r="OGM175" s="11"/>
      <c r="OGN175" s="11"/>
      <c r="OGO175" s="11"/>
      <c r="OGP175" s="11"/>
      <c r="OGQ175" s="11"/>
      <c r="OGR175" s="11"/>
      <c r="OGS175" s="11"/>
      <c r="OGT175" s="11"/>
      <c r="OGU175" s="11"/>
      <c r="OGV175" s="11"/>
      <c r="OGW175" s="11"/>
      <c r="OGX175" s="11"/>
      <c r="OGY175" s="11"/>
      <c r="OGZ175" s="11"/>
      <c r="OHA175" s="11"/>
      <c r="OHB175" s="11"/>
      <c r="OHC175" s="11"/>
      <c r="OHD175" s="11"/>
      <c r="OHE175" s="11"/>
      <c r="OHF175" s="11"/>
      <c r="OHG175" s="11"/>
      <c r="OHH175" s="11"/>
      <c r="OHI175" s="11"/>
      <c r="OHJ175" s="11"/>
      <c r="OHK175" s="11"/>
      <c r="OHL175" s="11"/>
      <c r="OHM175" s="11"/>
      <c r="OHN175" s="11"/>
      <c r="OHO175" s="11"/>
      <c r="OHP175" s="11"/>
      <c r="OHQ175" s="11"/>
      <c r="OHR175" s="11"/>
      <c r="OHS175" s="11"/>
      <c r="OHT175" s="11"/>
      <c r="OHU175" s="11"/>
      <c r="OHV175" s="11"/>
      <c r="OHW175" s="11"/>
      <c r="OHX175" s="11"/>
      <c r="OHY175" s="11"/>
      <c r="OHZ175" s="11"/>
      <c r="OIA175" s="11"/>
      <c r="OIB175" s="11"/>
      <c r="OIC175" s="11"/>
      <c r="OID175" s="11"/>
      <c r="OIE175" s="11"/>
      <c r="OIF175" s="11"/>
      <c r="OIG175" s="11"/>
      <c r="OIH175" s="11"/>
      <c r="OII175" s="11"/>
      <c r="OIJ175" s="11"/>
      <c r="OIK175" s="11"/>
      <c r="OIL175" s="11"/>
      <c r="OIM175" s="11"/>
      <c r="OIN175" s="11"/>
      <c r="OIO175" s="11"/>
      <c r="OIP175" s="11"/>
      <c r="OIQ175" s="11"/>
      <c r="OIR175" s="11"/>
      <c r="OIS175" s="11"/>
      <c r="OIT175" s="11"/>
      <c r="OIU175" s="11"/>
      <c r="OIV175" s="11"/>
      <c r="OIW175" s="11"/>
      <c r="OIX175" s="11"/>
      <c r="OIY175" s="11"/>
      <c r="OIZ175" s="11"/>
      <c r="OJA175" s="11"/>
      <c r="OJB175" s="11"/>
      <c r="OJC175" s="11"/>
      <c r="OJD175" s="11"/>
      <c r="OJE175" s="11"/>
      <c r="OJF175" s="11"/>
      <c r="OJG175" s="11"/>
      <c r="OJH175" s="11"/>
      <c r="OJI175" s="11"/>
      <c r="OJJ175" s="11"/>
      <c r="OJK175" s="11"/>
      <c r="OJL175" s="11"/>
      <c r="OJM175" s="11"/>
      <c r="OJN175" s="11"/>
      <c r="OJO175" s="11"/>
      <c r="OJP175" s="11"/>
      <c r="OJQ175" s="11"/>
      <c r="OJR175" s="11"/>
      <c r="OJS175" s="11"/>
      <c r="OJT175" s="11"/>
      <c r="OJU175" s="11"/>
      <c r="OJV175" s="11"/>
      <c r="OJW175" s="11"/>
      <c r="OJX175" s="11"/>
      <c r="OJY175" s="11"/>
      <c r="OJZ175" s="11"/>
      <c r="OKA175" s="11"/>
      <c r="OKB175" s="11"/>
      <c r="OKC175" s="11"/>
      <c r="OKD175" s="11"/>
      <c r="OKE175" s="11"/>
      <c r="OKF175" s="11"/>
      <c r="OKG175" s="11"/>
      <c r="OKH175" s="11"/>
      <c r="OKI175" s="11"/>
      <c r="OKJ175" s="11"/>
      <c r="OKK175" s="11"/>
      <c r="OKL175" s="11"/>
      <c r="OKM175" s="11"/>
      <c r="OKN175" s="11"/>
      <c r="OKO175" s="11"/>
      <c r="OKP175" s="11"/>
      <c r="OKQ175" s="11"/>
      <c r="OKR175" s="11"/>
      <c r="OKS175" s="11"/>
      <c r="OKT175" s="11"/>
      <c r="OKU175" s="11"/>
      <c r="OKV175" s="11"/>
      <c r="OKW175" s="11"/>
      <c r="OKX175" s="11"/>
      <c r="OKY175" s="11"/>
      <c r="OKZ175" s="11"/>
      <c r="OLA175" s="11"/>
      <c r="OLB175" s="11"/>
      <c r="OLC175" s="11"/>
      <c r="OLD175" s="11"/>
      <c r="OLE175" s="11"/>
      <c r="OLF175" s="11"/>
      <c r="OLG175" s="11"/>
      <c r="OLH175" s="11"/>
      <c r="OLI175" s="11"/>
      <c r="OLJ175" s="11"/>
      <c r="OLK175" s="11"/>
      <c r="OLL175" s="11"/>
      <c r="OLM175" s="11"/>
      <c r="OLN175" s="11"/>
      <c r="OLO175" s="11"/>
      <c r="OLP175" s="11"/>
      <c r="OLQ175" s="11"/>
      <c r="OLR175" s="11"/>
      <c r="OLS175" s="11"/>
      <c r="OLT175" s="11"/>
      <c r="OLU175" s="11"/>
      <c r="OLV175" s="11"/>
      <c r="OLW175" s="11"/>
      <c r="OLX175" s="11"/>
      <c r="OLY175" s="11"/>
      <c r="OLZ175" s="11"/>
      <c r="OMA175" s="11"/>
      <c r="OMB175" s="11"/>
      <c r="OMC175" s="11"/>
      <c r="OMD175" s="11"/>
      <c r="OME175" s="11"/>
      <c r="OMF175" s="11"/>
      <c r="OMG175" s="11"/>
      <c r="OMH175" s="11"/>
      <c r="OMI175" s="11"/>
      <c r="OMJ175" s="11"/>
      <c r="OMK175" s="11"/>
      <c r="OML175" s="11"/>
      <c r="OMM175" s="11"/>
      <c r="OMN175" s="11"/>
      <c r="OMO175" s="11"/>
      <c r="OMP175" s="11"/>
      <c r="OMQ175" s="11"/>
      <c r="OMR175" s="11"/>
      <c r="OMS175" s="11"/>
      <c r="OMT175" s="11"/>
      <c r="OMU175" s="11"/>
      <c r="OMV175" s="11"/>
      <c r="OMW175" s="11"/>
      <c r="OMX175" s="11"/>
      <c r="OMY175" s="11"/>
      <c r="OMZ175" s="11"/>
      <c r="ONA175" s="11"/>
      <c r="ONB175" s="11"/>
      <c r="ONC175" s="11"/>
      <c r="OND175" s="11"/>
      <c r="ONE175" s="11"/>
      <c r="ONF175" s="11"/>
      <c r="ONG175" s="11"/>
      <c r="ONH175" s="11"/>
      <c r="ONI175" s="11"/>
      <c r="ONJ175" s="11"/>
      <c r="ONK175" s="11"/>
      <c r="ONL175" s="11"/>
      <c r="ONM175" s="11"/>
      <c r="ONN175" s="11"/>
      <c r="ONO175" s="11"/>
      <c r="ONP175" s="11"/>
      <c r="ONQ175" s="11"/>
      <c r="ONR175" s="11"/>
      <c r="ONS175" s="11"/>
      <c r="ONT175" s="11"/>
      <c r="ONU175" s="11"/>
      <c r="ONV175" s="11"/>
      <c r="ONW175" s="11"/>
      <c r="ONX175" s="11"/>
      <c r="ONY175" s="11"/>
      <c r="ONZ175" s="11"/>
      <c r="OOA175" s="11"/>
      <c r="OOB175" s="11"/>
      <c r="OOC175" s="11"/>
      <c r="OOD175" s="11"/>
      <c r="OOE175" s="11"/>
      <c r="OOF175" s="11"/>
      <c r="OOG175" s="11"/>
      <c r="OOH175" s="11"/>
      <c r="OOI175" s="11"/>
      <c r="OOJ175" s="11"/>
      <c r="OOK175" s="11"/>
      <c r="OOL175" s="11"/>
      <c r="OOM175" s="11"/>
      <c r="OON175" s="11"/>
      <c r="OOO175" s="11"/>
      <c r="OOP175" s="11"/>
      <c r="OOQ175" s="11"/>
      <c r="OOR175" s="11"/>
      <c r="OOS175" s="11"/>
      <c r="OOT175" s="11"/>
      <c r="OOU175" s="11"/>
      <c r="OOV175" s="11"/>
      <c r="OOW175" s="11"/>
      <c r="OOX175" s="11"/>
      <c r="OOY175" s="11"/>
      <c r="OOZ175" s="11"/>
      <c r="OPA175" s="11"/>
      <c r="OPB175" s="11"/>
      <c r="OPC175" s="11"/>
      <c r="OPD175" s="11"/>
      <c r="OPE175" s="11"/>
      <c r="OPF175" s="11"/>
      <c r="OPG175" s="11"/>
      <c r="OPH175" s="11"/>
      <c r="OPI175" s="11"/>
      <c r="OPJ175" s="11"/>
      <c r="OPK175" s="11"/>
      <c r="OPL175" s="11"/>
      <c r="OPM175" s="11"/>
      <c r="OPN175" s="11"/>
      <c r="OPO175" s="11"/>
      <c r="OPP175" s="11"/>
      <c r="OPQ175" s="11"/>
      <c r="OPR175" s="11"/>
      <c r="OPS175" s="11"/>
      <c r="OPT175" s="11"/>
      <c r="OPU175" s="11"/>
      <c r="OPV175" s="11"/>
      <c r="OPW175" s="11"/>
      <c r="OPX175" s="11"/>
      <c r="OPY175" s="11"/>
      <c r="OPZ175" s="11"/>
      <c r="OQA175" s="11"/>
      <c r="OQB175" s="11"/>
      <c r="OQC175" s="11"/>
      <c r="OQD175" s="11"/>
      <c r="OQE175" s="11"/>
      <c r="OQF175" s="11"/>
      <c r="OQG175" s="11"/>
      <c r="OQH175" s="11"/>
      <c r="OQI175" s="11"/>
      <c r="OQJ175" s="11"/>
      <c r="OQK175" s="11"/>
      <c r="OQL175" s="11"/>
      <c r="OQM175" s="11"/>
      <c r="OQN175" s="11"/>
      <c r="OQO175" s="11"/>
      <c r="OQP175" s="11"/>
      <c r="OQQ175" s="11"/>
      <c r="OQR175" s="11"/>
      <c r="OQS175" s="11"/>
      <c r="OQT175" s="11"/>
      <c r="OQU175" s="11"/>
      <c r="OQV175" s="11"/>
      <c r="OQW175" s="11"/>
      <c r="OQX175" s="11"/>
      <c r="OQY175" s="11"/>
      <c r="OQZ175" s="11"/>
      <c r="ORA175" s="11"/>
      <c r="ORB175" s="11"/>
      <c r="ORC175" s="11"/>
      <c r="ORD175" s="11"/>
      <c r="ORE175" s="11"/>
      <c r="ORF175" s="11"/>
      <c r="ORG175" s="11"/>
      <c r="ORH175" s="11"/>
      <c r="ORI175" s="11"/>
      <c r="ORJ175" s="11"/>
      <c r="ORK175" s="11"/>
      <c r="ORL175" s="11"/>
      <c r="ORM175" s="11"/>
      <c r="ORN175" s="11"/>
      <c r="ORO175" s="11"/>
      <c r="ORP175" s="11"/>
      <c r="ORQ175" s="11"/>
      <c r="ORR175" s="11"/>
      <c r="ORS175" s="11"/>
      <c r="ORT175" s="11"/>
      <c r="ORU175" s="11"/>
      <c r="ORV175" s="11"/>
      <c r="ORW175" s="11"/>
      <c r="ORX175" s="11"/>
      <c r="ORY175" s="11"/>
      <c r="ORZ175" s="11"/>
      <c r="OSA175" s="11"/>
      <c r="OSB175" s="11"/>
      <c r="OSC175" s="11"/>
      <c r="OSD175" s="11"/>
      <c r="OSE175" s="11"/>
      <c r="OSF175" s="11"/>
      <c r="OSG175" s="11"/>
      <c r="OSH175" s="11"/>
      <c r="OSI175" s="11"/>
      <c r="OSJ175" s="11"/>
      <c r="OSK175" s="11"/>
      <c r="OSL175" s="11"/>
      <c r="OSM175" s="11"/>
      <c r="OSN175" s="11"/>
      <c r="OSO175" s="11"/>
      <c r="OSP175" s="11"/>
      <c r="OSQ175" s="11"/>
      <c r="OSR175" s="11"/>
      <c r="OSS175" s="11"/>
      <c r="OST175" s="11"/>
      <c r="OSU175" s="11"/>
      <c r="OSV175" s="11"/>
      <c r="OSW175" s="11"/>
      <c r="OSX175" s="11"/>
      <c r="OSY175" s="11"/>
      <c r="OSZ175" s="11"/>
      <c r="OTA175" s="11"/>
      <c r="OTB175" s="11"/>
      <c r="OTC175" s="11"/>
      <c r="OTD175" s="11"/>
      <c r="OTE175" s="11"/>
      <c r="OTF175" s="11"/>
      <c r="OTG175" s="11"/>
      <c r="OTH175" s="11"/>
      <c r="OTI175" s="11"/>
      <c r="OTJ175" s="11"/>
      <c r="OTK175" s="11"/>
      <c r="OTL175" s="11"/>
      <c r="OTM175" s="11"/>
      <c r="OTN175" s="11"/>
      <c r="OTO175" s="11"/>
      <c r="OTP175" s="11"/>
      <c r="OTQ175" s="11"/>
      <c r="OTR175" s="11"/>
      <c r="OTS175" s="11"/>
      <c r="OTT175" s="11"/>
      <c r="OTU175" s="11"/>
      <c r="OTV175" s="11"/>
      <c r="OTW175" s="11"/>
      <c r="OTX175" s="11"/>
      <c r="OTY175" s="11"/>
      <c r="OTZ175" s="11"/>
      <c r="OUA175" s="11"/>
      <c r="OUB175" s="11"/>
      <c r="OUC175" s="11"/>
      <c r="OUD175" s="11"/>
      <c r="OUE175" s="11"/>
      <c r="OUF175" s="11"/>
      <c r="OUG175" s="11"/>
      <c r="OUH175" s="11"/>
      <c r="OUI175" s="11"/>
      <c r="OUJ175" s="11"/>
      <c r="OUK175" s="11"/>
      <c r="OUL175" s="11"/>
      <c r="OUM175" s="11"/>
      <c r="OUN175" s="11"/>
      <c r="OUO175" s="11"/>
      <c r="OUP175" s="11"/>
      <c r="OUQ175" s="11"/>
      <c r="OUR175" s="11"/>
      <c r="OUS175" s="11"/>
      <c r="OUT175" s="11"/>
      <c r="OUU175" s="11"/>
      <c r="OUV175" s="11"/>
      <c r="OUW175" s="11"/>
      <c r="OUX175" s="11"/>
      <c r="OUY175" s="11"/>
      <c r="OUZ175" s="11"/>
      <c r="OVA175" s="11"/>
      <c r="OVB175" s="11"/>
      <c r="OVC175" s="11"/>
      <c r="OVD175" s="11"/>
      <c r="OVE175" s="11"/>
      <c r="OVF175" s="11"/>
      <c r="OVG175" s="11"/>
      <c r="OVH175" s="11"/>
      <c r="OVI175" s="11"/>
      <c r="OVJ175" s="11"/>
      <c r="OVK175" s="11"/>
      <c r="OVL175" s="11"/>
      <c r="OVM175" s="11"/>
      <c r="OVN175" s="11"/>
      <c r="OVO175" s="11"/>
      <c r="OVP175" s="11"/>
      <c r="OVQ175" s="11"/>
      <c r="OVR175" s="11"/>
      <c r="OVS175" s="11"/>
      <c r="OVT175" s="11"/>
      <c r="OVU175" s="11"/>
      <c r="OVV175" s="11"/>
      <c r="OVW175" s="11"/>
      <c r="OVX175" s="11"/>
      <c r="OVY175" s="11"/>
      <c r="OVZ175" s="11"/>
      <c r="OWA175" s="11"/>
      <c r="OWB175" s="11"/>
      <c r="OWC175" s="11"/>
      <c r="OWD175" s="11"/>
      <c r="OWE175" s="11"/>
      <c r="OWF175" s="11"/>
      <c r="OWG175" s="11"/>
      <c r="OWH175" s="11"/>
      <c r="OWI175" s="11"/>
      <c r="OWJ175" s="11"/>
      <c r="OWK175" s="11"/>
      <c r="OWL175" s="11"/>
      <c r="OWM175" s="11"/>
      <c r="OWN175" s="11"/>
      <c r="OWO175" s="11"/>
      <c r="OWP175" s="11"/>
      <c r="OWQ175" s="11"/>
      <c r="OWR175" s="11"/>
      <c r="OWS175" s="11"/>
      <c r="OWT175" s="11"/>
      <c r="OWU175" s="11"/>
      <c r="OWV175" s="11"/>
      <c r="OWW175" s="11"/>
      <c r="OWX175" s="11"/>
      <c r="OWY175" s="11"/>
      <c r="OWZ175" s="11"/>
      <c r="OXA175" s="11"/>
      <c r="OXB175" s="11"/>
      <c r="OXC175" s="11"/>
      <c r="OXD175" s="11"/>
      <c r="OXE175" s="11"/>
      <c r="OXF175" s="11"/>
      <c r="OXG175" s="11"/>
      <c r="OXH175" s="11"/>
      <c r="OXI175" s="11"/>
      <c r="OXJ175" s="11"/>
      <c r="OXK175" s="11"/>
      <c r="OXL175" s="11"/>
      <c r="OXM175" s="11"/>
      <c r="OXN175" s="11"/>
      <c r="OXO175" s="11"/>
      <c r="OXP175" s="11"/>
      <c r="OXQ175" s="11"/>
      <c r="OXR175" s="11"/>
      <c r="OXS175" s="11"/>
      <c r="OXT175" s="11"/>
      <c r="OXU175" s="11"/>
      <c r="OXV175" s="11"/>
      <c r="OXW175" s="11"/>
      <c r="OXX175" s="11"/>
      <c r="OXY175" s="11"/>
      <c r="OXZ175" s="11"/>
      <c r="OYA175" s="11"/>
      <c r="OYB175" s="11"/>
      <c r="OYC175" s="11"/>
      <c r="OYD175" s="11"/>
      <c r="OYE175" s="11"/>
      <c r="OYF175" s="11"/>
      <c r="OYG175" s="11"/>
      <c r="OYH175" s="11"/>
      <c r="OYI175" s="11"/>
      <c r="OYJ175" s="11"/>
      <c r="OYK175" s="11"/>
      <c r="OYL175" s="11"/>
      <c r="OYM175" s="11"/>
      <c r="OYN175" s="11"/>
      <c r="OYO175" s="11"/>
      <c r="OYP175" s="11"/>
      <c r="OYQ175" s="11"/>
      <c r="OYR175" s="11"/>
      <c r="OYS175" s="11"/>
      <c r="OYT175" s="11"/>
      <c r="OYU175" s="11"/>
      <c r="OYV175" s="11"/>
      <c r="OYW175" s="11"/>
      <c r="OYX175" s="11"/>
      <c r="OYY175" s="11"/>
      <c r="OYZ175" s="11"/>
      <c r="OZA175" s="11"/>
      <c r="OZB175" s="11"/>
      <c r="OZC175" s="11"/>
      <c r="OZD175" s="11"/>
      <c r="OZE175" s="11"/>
      <c r="OZF175" s="11"/>
      <c r="OZG175" s="11"/>
      <c r="OZH175" s="11"/>
      <c r="OZI175" s="11"/>
      <c r="OZJ175" s="11"/>
      <c r="OZK175" s="11"/>
      <c r="OZL175" s="11"/>
      <c r="OZM175" s="11"/>
      <c r="OZN175" s="11"/>
      <c r="OZO175" s="11"/>
      <c r="OZP175" s="11"/>
      <c r="OZQ175" s="11"/>
      <c r="OZR175" s="11"/>
      <c r="OZS175" s="11"/>
      <c r="OZT175" s="11"/>
      <c r="OZU175" s="11"/>
      <c r="OZV175" s="11"/>
      <c r="OZW175" s="11"/>
      <c r="OZX175" s="11"/>
      <c r="OZY175" s="11"/>
      <c r="OZZ175" s="11"/>
      <c r="PAA175" s="11"/>
      <c r="PAB175" s="11"/>
      <c r="PAC175" s="11"/>
      <c r="PAD175" s="11"/>
      <c r="PAE175" s="11"/>
      <c r="PAF175" s="11"/>
      <c r="PAG175" s="11"/>
      <c r="PAH175" s="11"/>
      <c r="PAI175" s="11"/>
      <c r="PAJ175" s="11"/>
      <c r="PAK175" s="11"/>
      <c r="PAL175" s="11"/>
      <c r="PAM175" s="11"/>
      <c r="PAN175" s="11"/>
      <c r="PAO175" s="11"/>
      <c r="PAP175" s="11"/>
      <c r="PAQ175" s="11"/>
      <c r="PAR175" s="11"/>
      <c r="PAS175" s="11"/>
      <c r="PAT175" s="11"/>
      <c r="PAU175" s="11"/>
      <c r="PAV175" s="11"/>
      <c r="PAW175" s="11"/>
      <c r="PAX175" s="11"/>
      <c r="PAY175" s="11"/>
      <c r="PAZ175" s="11"/>
      <c r="PBA175" s="11"/>
      <c r="PBB175" s="11"/>
      <c r="PBC175" s="11"/>
      <c r="PBD175" s="11"/>
      <c r="PBE175" s="11"/>
      <c r="PBF175" s="11"/>
      <c r="PBG175" s="11"/>
      <c r="PBH175" s="11"/>
      <c r="PBI175" s="11"/>
      <c r="PBJ175" s="11"/>
      <c r="PBK175" s="11"/>
      <c r="PBL175" s="11"/>
      <c r="PBM175" s="11"/>
      <c r="PBN175" s="11"/>
      <c r="PBO175" s="11"/>
      <c r="PBP175" s="11"/>
      <c r="PBQ175" s="11"/>
      <c r="PBR175" s="11"/>
      <c r="PBS175" s="11"/>
      <c r="PBT175" s="11"/>
      <c r="PBU175" s="11"/>
      <c r="PBV175" s="11"/>
      <c r="PBW175" s="11"/>
      <c r="PBX175" s="11"/>
      <c r="PBY175" s="11"/>
      <c r="PBZ175" s="11"/>
      <c r="PCA175" s="11"/>
      <c r="PCB175" s="11"/>
      <c r="PCC175" s="11"/>
      <c r="PCD175" s="11"/>
      <c r="PCE175" s="11"/>
      <c r="PCF175" s="11"/>
      <c r="PCG175" s="11"/>
      <c r="PCH175" s="11"/>
      <c r="PCI175" s="11"/>
      <c r="PCJ175" s="11"/>
      <c r="PCK175" s="11"/>
      <c r="PCL175" s="11"/>
      <c r="PCM175" s="11"/>
      <c r="PCN175" s="11"/>
      <c r="PCO175" s="11"/>
      <c r="PCP175" s="11"/>
      <c r="PCQ175" s="11"/>
      <c r="PCR175" s="11"/>
      <c r="PCS175" s="11"/>
      <c r="PCT175" s="11"/>
      <c r="PCU175" s="11"/>
      <c r="PCV175" s="11"/>
      <c r="PCW175" s="11"/>
      <c r="PCX175" s="11"/>
      <c r="PCY175" s="11"/>
      <c r="PCZ175" s="11"/>
      <c r="PDA175" s="11"/>
      <c r="PDB175" s="11"/>
      <c r="PDC175" s="11"/>
      <c r="PDD175" s="11"/>
      <c r="PDE175" s="11"/>
      <c r="PDF175" s="11"/>
      <c r="PDG175" s="11"/>
      <c r="PDH175" s="11"/>
      <c r="PDI175" s="11"/>
      <c r="PDJ175" s="11"/>
      <c r="PDK175" s="11"/>
      <c r="PDL175" s="11"/>
      <c r="PDM175" s="11"/>
      <c r="PDN175" s="11"/>
      <c r="PDO175" s="11"/>
      <c r="PDP175" s="11"/>
      <c r="PDQ175" s="11"/>
      <c r="PDR175" s="11"/>
      <c r="PDS175" s="11"/>
      <c r="PDT175" s="11"/>
      <c r="PDU175" s="11"/>
      <c r="PDV175" s="11"/>
      <c r="PDW175" s="11"/>
      <c r="PDX175" s="11"/>
      <c r="PDY175" s="11"/>
      <c r="PDZ175" s="11"/>
      <c r="PEA175" s="11"/>
      <c r="PEB175" s="11"/>
      <c r="PEC175" s="11"/>
      <c r="PED175" s="11"/>
      <c r="PEE175" s="11"/>
      <c r="PEF175" s="11"/>
      <c r="PEG175" s="11"/>
      <c r="PEH175" s="11"/>
      <c r="PEI175" s="11"/>
      <c r="PEJ175" s="11"/>
      <c r="PEK175" s="11"/>
      <c r="PEL175" s="11"/>
      <c r="PEM175" s="11"/>
      <c r="PEN175" s="11"/>
      <c r="PEO175" s="11"/>
      <c r="PEP175" s="11"/>
      <c r="PEQ175" s="11"/>
      <c r="PER175" s="11"/>
      <c r="PES175" s="11"/>
      <c r="PET175" s="11"/>
      <c r="PEU175" s="11"/>
      <c r="PEV175" s="11"/>
      <c r="PEW175" s="11"/>
      <c r="PEX175" s="11"/>
      <c r="PEY175" s="11"/>
      <c r="PEZ175" s="11"/>
      <c r="PFA175" s="11"/>
      <c r="PFB175" s="11"/>
      <c r="PFC175" s="11"/>
      <c r="PFD175" s="11"/>
      <c r="PFE175" s="11"/>
      <c r="PFF175" s="11"/>
      <c r="PFG175" s="11"/>
      <c r="PFH175" s="11"/>
      <c r="PFI175" s="11"/>
      <c r="PFJ175" s="11"/>
      <c r="PFK175" s="11"/>
      <c r="PFL175" s="11"/>
      <c r="PFM175" s="11"/>
      <c r="PFN175" s="11"/>
      <c r="PFO175" s="11"/>
      <c r="PFP175" s="11"/>
      <c r="PFQ175" s="11"/>
      <c r="PFR175" s="11"/>
      <c r="PFS175" s="11"/>
      <c r="PFT175" s="11"/>
      <c r="PFU175" s="11"/>
      <c r="PFV175" s="11"/>
      <c r="PFW175" s="11"/>
      <c r="PFX175" s="11"/>
      <c r="PFY175" s="11"/>
      <c r="PFZ175" s="11"/>
      <c r="PGA175" s="11"/>
      <c r="PGB175" s="11"/>
      <c r="PGC175" s="11"/>
      <c r="PGD175" s="11"/>
      <c r="PGE175" s="11"/>
      <c r="PGF175" s="11"/>
      <c r="PGG175" s="11"/>
      <c r="PGH175" s="11"/>
      <c r="PGI175" s="11"/>
      <c r="PGJ175" s="11"/>
      <c r="PGK175" s="11"/>
      <c r="PGL175" s="11"/>
      <c r="PGM175" s="11"/>
      <c r="PGN175" s="11"/>
      <c r="PGO175" s="11"/>
      <c r="PGP175" s="11"/>
      <c r="PGQ175" s="11"/>
      <c r="PGR175" s="11"/>
      <c r="PGS175" s="11"/>
      <c r="PGT175" s="11"/>
      <c r="PGU175" s="11"/>
      <c r="PGV175" s="11"/>
      <c r="PGW175" s="11"/>
      <c r="PGX175" s="11"/>
      <c r="PGY175" s="11"/>
      <c r="PGZ175" s="11"/>
      <c r="PHA175" s="11"/>
      <c r="PHB175" s="11"/>
      <c r="PHC175" s="11"/>
      <c r="PHD175" s="11"/>
      <c r="PHE175" s="11"/>
      <c r="PHF175" s="11"/>
      <c r="PHG175" s="11"/>
      <c r="PHH175" s="11"/>
      <c r="PHI175" s="11"/>
      <c r="PHJ175" s="11"/>
      <c r="PHK175" s="11"/>
      <c r="PHL175" s="11"/>
      <c r="PHM175" s="11"/>
      <c r="PHN175" s="11"/>
      <c r="PHO175" s="11"/>
      <c r="PHP175" s="11"/>
      <c r="PHQ175" s="11"/>
      <c r="PHR175" s="11"/>
      <c r="PHS175" s="11"/>
      <c r="PHT175" s="11"/>
      <c r="PHU175" s="11"/>
      <c r="PHV175" s="11"/>
      <c r="PHW175" s="11"/>
      <c r="PHX175" s="11"/>
      <c r="PHY175" s="11"/>
      <c r="PHZ175" s="11"/>
      <c r="PIA175" s="11"/>
      <c r="PIB175" s="11"/>
      <c r="PIC175" s="11"/>
      <c r="PID175" s="11"/>
      <c r="PIE175" s="11"/>
      <c r="PIF175" s="11"/>
      <c r="PIG175" s="11"/>
      <c r="PIH175" s="11"/>
      <c r="PII175" s="11"/>
      <c r="PIJ175" s="11"/>
      <c r="PIK175" s="11"/>
      <c r="PIL175" s="11"/>
      <c r="PIM175" s="11"/>
      <c r="PIN175" s="11"/>
      <c r="PIO175" s="11"/>
      <c r="PIP175" s="11"/>
      <c r="PIQ175" s="11"/>
      <c r="PIR175" s="11"/>
      <c r="PIS175" s="11"/>
      <c r="PIT175" s="11"/>
      <c r="PIU175" s="11"/>
      <c r="PIV175" s="11"/>
      <c r="PIW175" s="11"/>
      <c r="PIX175" s="11"/>
      <c r="PIY175" s="11"/>
      <c r="PIZ175" s="11"/>
      <c r="PJA175" s="11"/>
      <c r="PJB175" s="11"/>
      <c r="PJC175" s="11"/>
      <c r="PJD175" s="11"/>
      <c r="PJE175" s="11"/>
      <c r="PJF175" s="11"/>
      <c r="PJG175" s="11"/>
      <c r="PJH175" s="11"/>
      <c r="PJI175" s="11"/>
      <c r="PJJ175" s="11"/>
      <c r="PJK175" s="11"/>
      <c r="PJL175" s="11"/>
      <c r="PJM175" s="11"/>
      <c r="PJN175" s="11"/>
      <c r="PJO175" s="11"/>
      <c r="PJP175" s="11"/>
      <c r="PJQ175" s="11"/>
      <c r="PJR175" s="11"/>
      <c r="PJS175" s="11"/>
      <c r="PJT175" s="11"/>
      <c r="PJU175" s="11"/>
      <c r="PJV175" s="11"/>
      <c r="PJW175" s="11"/>
      <c r="PJX175" s="11"/>
      <c r="PJY175" s="11"/>
      <c r="PJZ175" s="11"/>
      <c r="PKA175" s="11"/>
      <c r="PKB175" s="11"/>
      <c r="PKC175" s="11"/>
      <c r="PKD175" s="11"/>
      <c r="PKE175" s="11"/>
      <c r="PKF175" s="11"/>
      <c r="PKG175" s="11"/>
      <c r="PKH175" s="11"/>
      <c r="PKI175" s="11"/>
      <c r="PKJ175" s="11"/>
      <c r="PKK175" s="11"/>
      <c r="PKL175" s="11"/>
      <c r="PKM175" s="11"/>
      <c r="PKN175" s="11"/>
      <c r="PKO175" s="11"/>
      <c r="PKP175" s="11"/>
      <c r="PKQ175" s="11"/>
      <c r="PKR175" s="11"/>
      <c r="PKS175" s="11"/>
      <c r="PKT175" s="11"/>
      <c r="PKU175" s="11"/>
      <c r="PKV175" s="11"/>
      <c r="PKW175" s="11"/>
      <c r="PKX175" s="11"/>
      <c r="PKY175" s="11"/>
      <c r="PKZ175" s="11"/>
      <c r="PLA175" s="11"/>
      <c r="PLB175" s="11"/>
      <c r="PLC175" s="11"/>
      <c r="PLD175" s="11"/>
      <c r="PLE175" s="11"/>
      <c r="PLF175" s="11"/>
      <c r="PLG175" s="11"/>
      <c r="PLH175" s="11"/>
      <c r="PLI175" s="11"/>
      <c r="PLJ175" s="11"/>
      <c r="PLK175" s="11"/>
      <c r="PLL175" s="11"/>
      <c r="PLM175" s="11"/>
      <c r="PLN175" s="11"/>
      <c r="PLO175" s="11"/>
      <c r="PLP175" s="11"/>
      <c r="PLQ175" s="11"/>
      <c r="PLR175" s="11"/>
      <c r="PLS175" s="11"/>
      <c r="PLT175" s="11"/>
      <c r="PLU175" s="11"/>
      <c r="PLV175" s="11"/>
      <c r="PLW175" s="11"/>
      <c r="PLX175" s="11"/>
      <c r="PLY175" s="11"/>
      <c r="PLZ175" s="11"/>
      <c r="PMA175" s="11"/>
      <c r="PMB175" s="11"/>
      <c r="PMC175" s="11"/>
      <c r="PMD175" s="11"/>
      <c r="PME175" s="11"/>
      <c r="PMF175" s="11"/>
      <c r="PMG175" s="11"/>
      <c r="PMH175" s="11"/>
      <c r="PMI175" s="11"/>
      <c r="PMJ175" s="11"/>
      <c r="PMK175" s="11"/>
      <c r="PML175" s="11"/>
      <c r="PMM175" s="11"/>
      <c r="PMN175" s="11"/>
      <c r="PMO175" s="11"/>
      <c r="PMP175" s="11"/>
      <c r="PMQ175" s="11"/>
      <c r="PMR175" s="11"/>
      <c r="PMS175" s="11"/>
      <c r="PMT175" s="11"/>
      <c r="PMU175" s="11"/>
      <c r="PMV175" s="11"/>
      <c r="PMW175" s="11"/>
      <c r="PMX175" s="11"/>
      <c r="PMY175" s="11"/>
      <c r="PMZ175" s="11"/>
      <c r="PNA175" s="11"/>
      <c r="PNB175" s="11"/>
      <c r="PNC175" s="11"/>
      <c r="PND175" s="11"/>
      <c r="PNE175" s="11"/>
      <c r="PNF175" s="11"/>
      <c r="PNG175" s="11"/>
      <c r="PNH175" s="11"/>
      <c r="PNI175" s="11"/>
      <c r="PNJ175" s="11"/>
      <c r="PNK175" s="11"/>
      <c r="PNL175" s="11"/>
      <c r="PNM175" s="11"/>
      <c r="PNN175" s="11"/>
      <c r="PNO175" s="11"/>
      <c r="PNP175" s="11"/>
      <c r="PNQ175" s="11"/>
      <c r="PNR175" s="11"/>
      <c r="PNS175" s="11"/>
      <c r="PNT175" s="11"/>
      <c r="PNU175" s="11"/>
      <c r="PNV175" s="11"/>
      <c r="PNW175" s="11"/>
      <c r="PNX175" s="11"/>
      <c r="PNY175" s="11"/>
      <c r="PNZ175" s="11"/>
      <c r="POA175" s="11"/>
      <c r="POB175" s="11"/>
      <c r="POC175" s="11"/>
      <c r="POD175" s="11"/>
      <c r="POE175" s="11"/>
      <c r="POF175" s="11"/>
      <c r="POG175" s="11"/>
      <c r="POH175" s="11"/>
      <c r="POI175" s="11"/>
      <c r="POJ175" s="11"/>
      <c r="POK175" s="11"/>
      <c r="POL175" s="11"/>
      <c r="POM175" s="11"/>
      <c r="PON175" s="11"/>
      <c r="POO175" s="11"/>
      <c r="POP175" s="11"/>
      <c r="POQ175" s="11"/>
      <c r="POR175" s="11"/>
      <c r="POS175" s="11"/>
      <c r="POT175" s="11"/>
      <c r="POU175" s="11"/>
      <c r="POV175" s="11"/>
      <c r="POW175" s="11"/>
      <c r="POX175" s="11"/>
      <c r="POY175" s="11"/>
      <c r="POZ175" s="11"/>
      <c r="PPA175" s="11"/>
      <c r="PPB175" s="11"/>
      <c r="PPC175" s="11"/>
      <c r="PPD175" s="11"/>
      <c r="PPE175" s="11"/>
      <c r="PPF175" s="11"/>
      <c r="PPG175" s="11"/>
      <c r="PPH175" s="11"/>
      <c r="PPI175" s="11"/>
      <c r="PPJ175" s="11"/>
      <c r="PPK175" s="11"/>
      <c r="PPL175" s="11"/>
      <c r="PPM175" s="11"/>
      <c r="PPN175" s="11"/>
      <c r="PPO175" s="11"/>
      <c r="PPP175" s="11"/>
      <c r="PPQ175" s="11"/>
      <c r="PPR175" s="11"/>
      <c r="PPS175" s="11"/>
      <c r="PPT175" s="11"/>
      <c r="PPU175" s="11"/>
      <c r="PPV175" s="11"/>
      <c r="PPW175" s="11"/>
      <c r="PPX175" s="11"/>
      <c r="PPY175" s="11"/>
      <c r="PPZ175" s="11"/>
      <c r="PQA175" s="11"/>
      <c r="PQB175" s="11"/>
      <c r="PQC175" s="11"/>
      <c r="PQD175" s="11"/>
      <c r="PQE175" s="11"/>
      <c r="PQF175" s="11"/>
      <c r="PQG175" s="11"/>
      <c r="PQH175" s="11"/>
      <c r="PQI175" s="11"/>
      <c r="PQJ175" s="11"/>
      <c r="PQK175" s="11"/>
      <c r="PQL175" s="11"/>
      <c r="PQM175" s="11"/>
      <c r="PQN175" s="11"/>
      <c r="PQO175" s="11"/>
      <c r="PQP175" s="11"/>
      <c r="PQQ175" s="11"/>
      <c r="PQR175" s="11"/>
      <c r="PQS175" s="11"/>
      <c r="PQT175" s="11"/>
      <c r="PQU175" s="11"/>
      <c r="PQV175" s="11"/>
      <c r="PQW175" s="11"/>
      <c r="PQX175" s="11"/>
      <c r="PQY175" s="11"/>
      <c r="PQZ175" s="11"/>
      <c r="PRA175" s="11"/>
      <c r="PRB175" s="11"/>
      <c r="PRC175" s="11"/>
      <c r="PRD175" s="11"/>
      <c r="PRE175" s="11"/>
      <c r="PRF175" s="11"/>
      <c r="PRG175" s="11"/>
      <c r="PRH175" s="11"/>
      <c r="PRI175" s="11"/>
      <c r="PRJ175" s="11"/>
      <c r="PRK175" s="11"/>
      <c r="PRL175" s="11"/>
      <c r="PRM175" s="11"/>
      <c r="PRN175" s="11"/>
      <c r="PRO175" s="11"/>
      <c r="PRP175" s="11"/>
      <c r="PRQ175" s="11"/>
      <c r="PRR175" s="11"/>
      <c r="PRS175" s="11"/>
      <c r="PRT175" s="11"/>
      <c r="PRU175" s="11"/>
      <c r="PRV175" s="11"/>
      <c r="PRW175" s="11"/>
      <c r="PRX175" s="11"/>
      <c r="PRY175" s="11"/>
      <c r="PRZ175" s="11"/>
      <c r="PSA175" s="11"/>
      <c r="PSB175" s="11"/>
      <c r="PSC175" s="11"/>
      <c r="PSD175" s="11"/>
      <c r="PSE175" s="11"/>
      <c r="PSF175" s="11"/>
      <c r="PSG175" s="11"/>
      <c r="PSH175" s="11"/>
      <c r="PSI175" s="11"/>
      <c r="PSJ175" s="11"/>
      <c r="PSK175" s="11"/>
      <c r="PSL175" s="11"/>
      <c r="PSM175" s="11"/>
      <c r="PSN175" s="11"/>
      <c r="PSO175" s="11"/>
      <c r="PSP175" s="11"/>
      <c r="PSQ175" s="11"/>
      <c r="PSR175" s="11"/>
      <c r="PSS175" s="11"/>
      <c r="PST175" s="11"/>
      <c r="PSU175" s="11"/>
      <c r="PSV175" s="11"/>
      <c r="PSW175" s="11"/>
      <c r="PSX175" s="11"/>
      <c r="PSY175" s="11"/>
      <c r="PSZ175" s="11"/>
      <c r="PTA175" s="11"/>
      <c r="PTB175" s="11"/>
      <c r="PTC175" s="11"/>
      <c r="PTD175" s="11"/>
      <c r="PTE175" s="11"/>
      <c r="PTF175" s="11"/>
      <c r="PTG175" s="11"/>
      <c r="PTH175" s="11"/>
      <c r="PTI175" s="11"/>
      <c r="PTJ175" s="11"/>
      <c r="PTK175" s="11"/>
      <c r="PTL175" s="11"/>
      <c r="PTM175" s="11"/>
      <c r="PTN175" s="11"/>
      <c r="PTO175" s="11"/>
      <c r="PTP175" s="11"/>
      <c r="PTQ175" s="11"/>
      <c r="PTR175" s="11"/>
      <c r="PTS175" s="11"/>
      <c r="PTT175" s="11"/>
      <c r="PTU175" s="11"/>
      <c r="PTV175" s="11"/>
      <c r="PTW175" s="11"/>
      <c r="PTX175" s="11"/>
      <c r="PTY175" s="11"/>
      <c r="PTZ175" s="11"/>
      <c r="PUA175" s="11"/>
      <c r="PUB175" s="11"/>
      <c r="PUC175" s="11"/>
      <c r="PUD175" s="11"/>
      <c r="PUE175" s="11"/>
      <c r="PUF175" s="11"/>
      <c r="PUG175" s="11"/>
      <c r="PUH175" s="11"/>
      <c r="PUI175" s="11"/>
      <c r="PUJ175" s="11"/>
      <c r="PUK175" s="11"/>
      <c r="PUL175" s="11"/>
      <c r="PUM175" s="11"/>
      <c r="PUN175" s="11"/>
      <c r="PUO175" s="11"/>
      <c r="PUP175" s="11"/>
      <c r="PUQ175" s="11"/>
      <c r="PUR175" s="11"/>
      <c r="PUS175" s="11"/>
      <c r="PUT175" s="11"/>
      <c r="PUU175" s="11"/>
      <c r="PUV175" s="11"/>
      <c r="PUW175" s="11"/>
      <c r="PUX175" s="11"/>
      <c r="PUY175" s="11"/>
      <c r="PUZ175" s="11"/>
      <c r="PVA175" s="11"/>
      <c r="PVB175" s="11"/>
      <c r="PVC175" s="11"/>
      <c r="PVD175" s="11"/>
      <c r="PVE175" s="11"/>
      <c r="PVF175" s="11"/>
      <c r="PVG175" s="11"/>
      <c r="PVH175" s="11"/>
      <c r="PVI175" s="11"/>
      <c r="PVJ175" s="11"/>
      <c r="PVK175" s="11"/>
      <c r="PVL175" s="11"/>
      <c r="PVM175" s="11"/>
      <c r="PVN175" s="11"/>
      <c r="PVO175" s="11"/>
      <c r="PVP175" s="11"/>
      <c r="PVQ175" s="11"/>
      <c r="PVR175" s="11"/>
      <c r="PVS175" s="11"/>
      <c r="PVT175" s="11"/>
      <c r="PVU175" s="11"/>
      <c r="PVV175" s="11"/>
      <c r="PVW175" s="11"/>
      <c r="PVX175" s="11"/>
      <c r="PVY175" s="11"/>
      <c r="PVZ175" s="11"/>
      <c r="PWA175" s="11"/>
      <c r="PWB175" s="11"/>
      <c r="PWC175" s="11"/>
      <c r="PWD175" s="11"/>
      <c r="PWE175" s="11"/>
      <c r="PWF175" s="11"/>
      <c r="PWG175" s="11"/>
      <c r="PWH175" s="11"/>
      <c r="PWI175" s="11"/>
      <c r="PWJ175" s="11"/>
      <c r="PWK175" s="11"/>
      <c r="PWL175" s="11"/>
      <c r="PWM175" s="11"/>
      <c r="PWN175" s="11"/>
      <c r="PWO175" s="11"/>
      <c r="PWP175" s="11"/>
      <c r="PWQ175" s="11"/>
      <c r="PWR175" s="11"/>
      <c r="PWS175" s="11"/>
      <c r="PWT175" s="11"/>
      <c r="PWU175" s="11"/>
      <c r="PWV175" s="11"/>
      <c r="PWW175" s="11"/>
      <c r="PWX175" s="11"/>
      <c r="PWY175" s="11"/>
      <c r="PWZ175" s="11"/>
      <c r="PXA175" s="11"/>
      <c r="PXB175" s="11"/>
      <c r="PXC175" s="11"/>
      <c r="PXD175" s="11"/>
      <c r="PXE175" s="11"/>
      <c r="PXF175" s="11"/>
      <c r="PXG175" s="11"/>
      <c r="PXH175" s="11"/>
      <c r="PXI175" s="11"/>
      <c r="PXJ175" s="11"/>
      <c r="PXK175" s="11"/>
      <c r="PXL175" s="11"/>
      <c r="PXM175" s="11"/>
      <c r="PXN175" s="11"/>
      <c r="PXO175" s="11"/>
      <c r="PXP175" s="11"/>
      <c r="PXQ175" s="11"/>
      <c r="PXR175" s="11"/>
      <c r="PXS175" s="11"/>
      <c r="PXT175" s="11"/>
      <c r="PXU175" s="11"/>
      <c r="PXV175" s="11"/>
      <c r="PXW175" s="11"/>
      <c r="PXX175" s="11"/>
      <c r="PXY175" s="11"/>
      <c r="PXZ175" s="11"/>
      <c r="PYA175" s="11"/>
      <c r="PYB175" s="11"/>
      <c r="PYC175" s="11"/>
      <c r="PYD175" s="11"/>
      <c r="PYE175" s="11"/>
      <c r="PYF175" s="11"/>
      <c r="PYG175" s="11"/>
      <c r="PYH175" s="11"/>
      <c r="PYI175" s="11"/>
      <c r="PYJ175" s="11"/>
      <c r="PYK175" s="11"/>
      <c r="PYL175" s="11"/>
      <c r="PYM175" s="11"/>
      <c r="PYN175" s="11"/>
      <c r="PYO175" s="11"/>
      <c r="PYP175" s="11"/>
      <c r="PYQ175" s="11"/>
      <c r="PYR175" s="11"/>
      <c r="PYS175" s="11"/>
      <c r="PYT175" s="11"/>
      <c r="PYU175" s="11"/>
      <c r="PYV175" s="11"/>
      <c r="PYW175" s="11"/>
      <c r="PYX175" s="11"/>
      <c r="PYY175" s="11"/>
      <c r="PYZ175" s="11"/>
      <c r="PZA175" s="11"/>
      <c r="PZB175" s="11"/>
      <c r="PZC175" s="11"/>
      <c r="PZD175" s="11"/>
      <c r="PZE175" s="11"/>
      <c r="PZF175" s="11"/>
      <c r="PZG175" s="11"/>
      <c r="PZH175" s="11"/>
      <c r="PZI175" s="11"/>
      <c r="PZJ175" s="11"/>
      <c r="PZK175" s="11"/>
      <c r="PZL175" s="11"/>
      <c r="PZM175" s="11"/>
      <c r="PZN175" s="11"/>
      <c r="PZO175" s="11"/>
      <c r="PZP175" s="11"/>
      <c r="PZQ175" s="11"/>
      <c r="PZR175" s="11"/>
      <c r="PZS175" s="11"/>
      <c r="PZT175" s="11"/>
      <c r="PZU175" s="11"/>
      <c r="PZV175" s="11"/>
      <c r="PZW175" s="11"/>
      <c r="PZX175" s="11"/>
      <c r="PZY175" s="11"/>
      <c r="PZZ175" s="11"/>
      <c r="QAA175" s="11"/>
      <c r="QAB175" s="11"/>
      <c r="QAC175" s="11"/>
      <c r="QAD175" s="11"/>
      <c r="QAE175" s="11"/>
      <c r="QAF175" s="11"/>
      <c r="QAG175" s="11"/>
      <c r="QAH175" s="11"/>
      <c r="QAI175" s="11"/>
      <c r="QAJ175" s="11"/>
      <c r="QAK175" s="11"/>
      <c r="QAL175" s="11"/>
      <c r="QAM175" s="11"/>
      <c r="QAN175" s="11"/>
      <c r="QAO175" s="11"/>
      <c r="QAP175" s="11"/>
      <c r="QAQ175" s="11"/>
      <c r="QAR175" s="11"/>
      <c r="QAS175" s="11"/>
      <c r="QAT175" s="11"/>
      <c r="QAU175" s="11"/>
      <c r="QAV175" s="11"/>
      <c r="QAW175" s="11"/>
      <c r="QAX175" s="11"/>
      <c r="QAY175" s="11"/>
      <c r="QAZ175" s="11"/>
      <c r="QBA175" s="11"/>
      <c r="QBB175" s="11"/>
      <c r="QBC175" s="11"/>
      <c r="QBD175" s="11"/>
      <c r="QBE175" s="11"/>
      <c r="QBF175" s="11"/>
      <c r="QBG175" s="11"/>
      <c r="QBH175" s="11"/>
      <c r="QBI175" s="11"/>
      <c r="QBJ175" s="11"/>
      <c r="QBK175" s="11"/>
      <c r="QBL175" s="11"/>
      <c r="QBM175" s="11"/>
      <c r="QBN175" s="11"/>
      <c r="QBO175" s="11"/>
      <c r="QBP175" s="11"/>
      <c r="QBQ175" s="11"/>
      <c r="QBR175" s="11"/>
      <c r="QBS175" s="11"/>
      <c r="QBT175" s="11"/>
      <c r="QBU175" s="11"/>
      <c r="QBV175" s="11"/>
      <c r="QBW175" s="11"/>
      <c r="QBX175" s="11"/>
      <c r="QBY175" s="11"/>
      <c r="QBZ175" s="11"/>
      <c r="QCA175" s="11"/>
      <c r="QCB175" s="11"/>
      <c r="QCC175" s="11"/>
      <c r="QCD175" s="11"/>
      <c r="QCE175" s="11"/>
      <c r="QCF175" s="11"/>
      <c r="QCG175" s="11"/>
      <c r="QCH175" s="11"/>
      <c r="QCI175" s="11"/>
      <c r="QCJ175" s="11"/>
      <c r="QCK175" s="11"/>
      <c r="QCL175" s="11"/>
      <c r="QCM175" s="11"/>
      <c r="QCN175" s="11"/>
      <c r="QCO175" s="11"/>
      <c r="QCP175" s="11"/>
      <c r="QCQ175" s="11"/>
      <c r="QCR175" s="11"/>
      <c r="QCS175" s="11"/>
      <c r="QCT175" s="11"/>
      <c r="QCU175" s="11"/>
      <c r="QCV175" s="11"/>
      <c r="QCW175" s="11"/>
      <c r="QCX175" s="11"/>
      <c r="QCY175" s="11"/>
      <c r="QCZ175" s="11"/>
      <c r="QDA175" s="11"/>
      <c r="QDB175" s="11"/>
      <c r="QDC175" s="11"/>
      <c r="QDD175" s="11"/>
      <c r="QDE175" s="11"/>
      <c r="QDF175" s="11"/>
      <c r="QDG175" s="11"/>
      <c r="QDH175" s="11"/>
      <c r="QDI175" s="11"/>
      <c r="QDJ175" s="11"/>
      <c r="QDK175" s="11"/>
      <c r="QDL175" s="11"/>
      <c r="QDM175" s="11"/>
      <c r="QDN175" s="11"/>
      <c r="QDO175" s="11"/>
      <c r="QDP175" s="11"/>
      <c r="QDQ175" s="11"/>
      <c r="QDR175" s="11"/>
      <c r="QDS175" s="11"/>
      <c r="QDT175" s="11"/>
      <c r="QDU175" s="11"/>
      <c r="QDV175" s="11"/>
      <c r="QDW175" s="11"/>
      <c r="QDX175" s="11"/>
      <c r="QDY175" s="11"/>
      <c r="QDZ175" s="11"/>
      <c r="QEA175" s="11"/>
      <c r="QEB175" s="11"/>
      <c r="QEC175" s="11"/>
      <c r="QED175" s="11"/>
      <c r="QEE175" s="11"/>
      <c r="QEF175" s="11"/>
      <c r="QEG175" s="11"/>
      <c r="QEH175" s="11"/>
      <c r="QEI175" s="11"/>
      <c r="QEJ175" s="11"/>
      <c r="QEK175" s="11"/>
      <c r="QEL175" s="11"/>
      <c r="QEM175" s="11"/>
      <c r="QEN175" s="11"/>
      <c r="QEO175" s="11"/>
      <c r="QEP175" s="11"/>
      <c r="QEQ175" s="11"/>
      <c r="QER175" s="11"/>
      <c r="QES175" s="11"/>
      <c r="QET175" s="11"/>
      <c r="QEU175" s="11"/>
      <c r="QEV175" s="11"/>
      <c r="QEW175" s="11"/>
      <c r="QEX175" s="11"/>
      <c r="QEY175" s="11"/>
      <c r="QEZ175" s="11"/>
      <c r="QFA175" s="11"/>
      <c r="QFB175" s="11"/>
      <c r="QFC175" s="11"/>
      <c r="QFD175" s="11"/>
      <c r="QFE175" s="11"/>
      <c r="QFF175" s="11"/>
      <c r="QFG175" s="11"/>
      <c r="QFH175" s="11"/>
      <c r="QFI175" s="11"/>
      <c r="QFJ175" s="11"/>
      <c r="QFK175" s="11"/>
      <c r="QFL175" s="11"/>
      <c r="QFM175" s="11"/>
      <c r="QFN175" s="11"/>
      <c r="QFO175" s="11"/>
      <c r="QFP175" s="11"/>
      <c r="QFQ175" s="11"/>
      <c r="QFR175" s="11"/>
      <c r="QFS175" s="11"/>
      <c r="QFT175" s="11"/>
      <c r="QFU175" s="11"/>
      <c r="QFV175" s="11"/>
      <c r="QFW175" s="11"/>
      <c r="QFX175" s="11"/>
      <c r="QFY175" s="11"/>
      <c r="QFZ175" s="11"/>
      <c r="QGA175" s="11"/>
      <c r="QGB175" s="11"/>
      <c r="QGC175" s="11"/>
      <c r="QGD175" s="11"/>
      <c r="QGE175" s="11"/>
      <c r="QGF175" s="11"/>
      <c r="QGG175" s="11"/>
      <c r="QGH175" s="11"/>
      <c r="QGI175" s="11"/>
      <c r="QGJ175" s="11"/>
      <c r="QGK175" s="11"/>
      <c r="QGL175" s="11"/>
      <c r="QGM175" s="11"/>
      <c r="QGN175" s="11"/>
      <c r="QGO175" s="11"/>
      <c r="QGP175" s="11"/>
      <c r="QGQ175" s="11"/>
      <c r="QGR175" s="11"/>
      <c r="QGS175" s="11"/>
      <c r="QGT175" s="11"/>
      <c r="QGU175" s="11"/>
      <c r="QGV175" s="11"/>
      <c r="QGW175" s="11"/>
      <c r="QGX175" s="11"/>
      <c r="QGY175" s="11"/>
      <c r="QGZ175" s="11"/>
      <c r="QHA175" s="11"/>
      <c r="QHB175" s="11"/>
      <c r="QHC175" s="11"/>
      <c r="QHD175" s="11"/>
      <c r="QHE175" s="11"/>
      <c r="QHF175" s="11"/>
      <c r="QHG175" s="11"/>
      <c r="QHH175" s="11"/>
      <c r="QHI175" s="11"/>
      <c r="QHJ175" s="11"/>
      <c r="QHK175" s="11"/>
      <c r="QHL175" s="11"/>
      <c r="QHM175" s="11"/>
      <c r="QHN175" s="11"/>
      <c r="QHO175" s="11"/>
      <c r="QHP175" s="11"/>
      <c r="QHQ175" s="11"/>
      <c r="QHR175" s="11"/>
      <c r="QHS175" s="11"/>
      <c r="QHT175" s="11"/>
      <c r="QHU175" s="11"/>
      <c r="QHV175" s="11"/>
      <c r="QHW175" s="11"/>
      <c r="QHX175" s="11"/>
      <c r="QHY175" s="11"/>
      <c r="QHZ175" s="11"/>
      <c r="QIA175" s="11"/>
      <c r="QIB175" s="11"/>
      <c r="QIC175" s="11"/>
      <c r="QID175" s="11"/>
      <c r="QIE175" s="11"/>
      <c r="QIF175" s="11"/>
      <c r="QIG175" s="11"/>
      <c r="QIH175" s="11"/>
      <c r="QII175" s="11"/>
      <c r="QIJ175" s="11"/>
      <c r="QIK175" s="11"/>
      <c r="QIL175" s="11"/>
      <c r="QIM175" s="11"/>
      <c r="QIN175" s="11"/>
      <c r="QIO175" s="11"/>
      <c r="QIP175" s="11"/>
      <c r="QIQ175" s="11"/>
      <c r="QIR175" s="11"/>
      <c r="QIS175" s="11"/>
      <c r="QIT175" s="11"/>
      <c r="QIU175" s="11"/>
      <c r="QIV175" s="11"/>
      <c r="QIW175" s="11"/>
      <c r="QIX175" s="11"/>
      <c r="QIY175" s="11"/>
      <c r="QIZ175" s="11"/>
      <c r="QJA175" s="11"/>
      <c r="QJB175" s="11"/>
      <c r="QJC175" s="11"/>
      <c r="QJD175" s="11"/>
      <c r="QJE175" s="11"/>
      <c r="QJF175" s="11"/>
      <c r="QJG175" s="11"/>
      <c r="QJH175" s="11"/>
      <c r="QJI175" s="11"/>
      <c r="QJJ175" s="11"/>
      <c r="QJK175" s="11"/>
      <c r="QJL175" s="11"/>
      <c r="QJM175" s="11"/>
      <c r="QJN175" s="11"/>
      <c r="QJO175" s="11"/>
      <c r="QJP175" s="11"/>
      <c r="QJQ175" s="11"/>
      <c r="QJR175" s="11"/>
      <c r="QJS175" s="11"/>
      <c r="QJT175" s="11"/>
      <c r="QJU175" s="11"/>
      <c r="QJV175" s="11"/>
      <c r="QJW175" s="11"/>
      <c r="QJX175" s="11"/>
      <c r="QJY175" s="11"/>
      <c r="QJZ175" s="11"/>
      <c r="QKA175" s="11"/>
      <c r="QKB175" s="11"/>
      <c r="QKC175" s="11"/>
      <c r="QKD175" s="11"/>
      <c r="QKE175" s="11"/>
      <c r="QKF175" s="11"/>
      <c r="QKG175" s="11"/>
      <c r="QKH175" s="11"/>
      <c r="QKI175" s="11"/>
      <c r="QKJ175" s="11"/>
      <c r="QKK175" s="11"/>
      <c r="QKL175" s="11"/>
      <c r="QKM175" s="11"/>
      <c r="QKN175" s="11"/>
      <c r="QKO175" s="11"/>
      <c r="QKP175" s="11"/>
      <c r="QKQ175" s="11"/>
      <c r="QKR175" s="11"/>
      <c r="QKS175" s="11"/>
      <c r="QKT175" s="11"/>
      <c r="QKU175" s="11"/>
      <c r="QKV175" s="11"/>
      <c r="QKW175" s="11"/>
      <c r="QKX175" s="11"/>
      <c r="QKY175" s="11"/>
      <c r="QKZ175" s="11"/>
      <c r="QLA175" s="11"/>
      <c r="QLB175" s="11"/>
      <c r="QLC175" s="11"/>
      <c r="QLD175" s="11"/>
      <c r="QLE175" s="11"/>
      <c r="QLF175" s="11"/>
      <c r="QLG175" s="11"/>
      <c r="QLH175" s="11"/>
      <c r="QLI175" s="11"/>
      <c r="QLJ175" s="11"/>
      <c r="QLK175" s="11"/>
      <c r="QLL175" s="11"/>
      <c r="QLM175" s="11"/>
      <c r="QLN175" s="11"/>
      <c r="QLO175" s="11"/>
      <c r="QLP175" s="11"/>
      <c r="QLQ175" s="11"/>
      <c r="QLR175" s="11"/>
      <c r="QLS175" s="11"/>
      <c r="QLT175" s="11"/>
      <c r="QLU175" s="11"/>
      <c r="QLV175" s="11"/>
      <c r="QLW175" s="11"/>
      <c r="QLX175" s="11"/>
      <c r="QLY175" s="11"/>
      <c r="QLZ175" s="11"/>
      <c r="QMA175" s="11"/>
      <c r="QMB175" s="11"/>
      <c r="QMC175" s="11"/>
      <c r="QMD175" s="11"/>
      <c r="QME175" s="11"/>
      <c r="QMF175" s="11"/>
      <c r="QMG175" s="11"/>
      <c r="QMH175" s="11"/>
      <c r="QMI175" s="11"/>
      <c r="QMJ175" s="11"/>
      <c r="QMK175" s="11"/>
      <c r="QML175" s="11"/>
      <c r="QMM175" s="11"/>
      <c r="QMN175" s="11"/>
      <c r="QMO175" s="11"/>
      <c r="QMP175" s="11"/>
      <c r="QMQ175" s="11"/>
      <c r="QMR175" s="11"/>
      <c r="QMS175" s="11"/>
      <c r="QMT175" s="11"/>
      <c r="QMU175" s="11"/>
      <c r="QMV175" s="11"/>
      <c r="QMW175" s="11"/>
      <c r="QMX175" s="11"/>
      <c r="QMY175" s="11"/>
      <c r="QMZ175" s="11"/>
      <c r="QNA175" s="11"/>
      <c r="QNB175" s="11"/>
      <c r="QNC175" s="11"/>
      <c r="QND175" s="11"/>
      <c r="QNE175" s="11"/>
      <c r="QNF175" s="11"/>
      <c r="QNG175" s="11"/>
      <c r="QNH175" s="11"/>
      <c r="QNI175" s="11"/>
      <c r="QNJ175" s="11"/>
      <c r="QNK175" s="11"/>
      <c r="QNL175" s="11"/>
      <c r="QNM175" s="11"/>
      <c r="QNN175" s="11"/>
      <c r="QNO175" s="11"/>
      <c r="QNP175" s="11"/>
      <c r="QNQ175" s="11"/>
      <c r="QNR175" s="11"/>
      <c r="QNS175" s="11"/>
      <c r="QNT175" s="11"/>
      <c r="QNU175" s="11"/>
      <c r="QNV175" s="11"/>
      <c r="QNW175" s="11"/>
      <c r="QNX175" s="11"/>
      <c r="QNY175" s="11"/>
      <c r="QNZ175" s="11"/>
      <c r="QOA175" s="11"/>
      <c r="QOB175" s="11"/>
      <c r="QOC175" s="11"/>
      <c r="QOD175" s="11"/>
      <c r="QOE175" s="11"/>
      <c r="QOF175" s="11"/>
      <c r="QOG175" s="11"/>
      <c r="QOH175" s="11"/>
      <c r="QOI175" s="11"/>
      <c r="QOJ175" s="11"/>
      <c r="QOK175" s="11"/>
      <c r="QOL175" s="11"/>
      <c r="QOM175" s="11"/>
      <c r="QON175" s="11"/>
      <c r="QOO175" s="11"/>
      <c r="QOP175" s="11"/>
      <c r="QOQ175" s="11"/>
      <c r="QOR175" s="11"/>
      <c r="QOS175" s="11"/>
      <c r="QOT175" s="11"/>
      <c r="QOU175" s="11"/>
      <c r="QOV175" s="11"/>
      <c r="QOW175" s="11"/>
      <c r="QOX175" s="11"/>
      <c r="QOY175" s="11"/>
      <c r="QOZ175" s="11"/>
      <c r="QPA175" s="11"/>
      <c r="QPB175" s="11"/>
      <c r="QPC175" s="11"/>
      <c r="QPD175" s="11"/>
      <c r="QPE175" s="11"/>
      <c r="QPF175" s="11"/>
      <c r="QPG175" s="11"/>
      <c r="QPH175" s="11"/>
      <c r="QPI175" s="11"/>
      <c r="QPJ175" s="11"/>
      <c r="QPK175" s="11"/>
      <c r="QPL175" s="11"/>
      <c r="QPM175" s="11"/>
      <c r="QPN175" s="11"/>
      <c r="QPO175" s="11"/>
      <c r="QPP175" s="11"/>
      <c r="QPQ175" s="11"/>
      <c r="QPR175" s="11"/>
      <c r="QPS175" s="11"/>
      <c r="QPT175" s="11"/>
      <c r="QPU175" s="11"/>
      <c r="QPV175" s="11"/>
      <c r="QPW175" s="11"/>
      <c r="QPX175" s="11"/>
      <c r="QPY175" s="11"/>
      <c r="QPZ175" s="11"/>
      <c r="QQA175" s="11"/>
      <c r="QQB175" s="11"/>
      <c r="QQC175" s="11"/>
      <c r="QQD175" s="11"/>
      <c r="QQE175" s="11"/>
      <c r="QQF175" s="11"/>
      <c r="QQG175" s="11"/>
      <c r="QQH175" s="11"/>
      <c r="QQI175" s="11"/>
      <c r="QQJ175" s="11"/>
      <c r="QQK175" s="11"/>
      <c r="QQL175" s="11"/>
      <c r="QQM175" s="11"/>
      <c r="QQN175" s="11"/>
      <c r="QQO175" s="11"/>
      <c r="QQP175" s="11"/>
      <c r="QQQ175" s="11"/>
      <c r="QQR175" s="11"/>
      <c r="QQS175" s="11"/>
      <c r="QQT175" s="11"/>
      <c r="QQU175" s="11"/>
      <c r="QQV175" s="11"/>
      <c r="QQW175" s="11"/>
      <c r="QQX175" s="11"/>
      <c r="QQY175" s="11"/>
      <c r="QQZ175" s="11"/>
      <c r="QRA175" s="11"/>
      <c r="QRB175" s="11"/>
      <c r="QRC175" s="11"/>
      <c r="QRD175" s="11"/>
      <c r="QRE175" s="11"/>
      <c r="QRF175" s="11"/>
      <c r="QRG175" s="11"/>
      <c r="QRH175" s="11"/>
      <c r="QRI175" s="11"/>
      <c r="QRJ175" s="11"/>
      <c r="QRK175" s="11"/>
      <c r="QRL175" s="11"/>
      <c r="QRM175" s="11"/>
      <c r="QRN175" s="11"/>
      <c r="QRO175" s="11"/>
      <c r="QRP175" s="11"/>
      <c r="QRQ175" s="11"/>
      <c r="QRR175" s="11"/>
      <c r="QRS175" s="11"/>
      <c r="QRT175" s="11"/>
      <c r="QRU175" s="11"/>
      <c r="QRV175" s="11"/>
      <c r="QRW175" s="11"/>
      <c r="QRX175" s="11"/>
      <c r="QRY175" s="11"/>
      <c r="QRZ175" s="11"/>
      <c r="QSA175" s="11"/>
      <c r="QSB175" s="11"/>
      <c r="QSC175" s="11"/>
      <c r="QSD175" s="11"/>
      <c r="QSE175" s="11"/>
      <c r="QSF175" s="11"/>
      <c r="QSG175" s="11"/>
      <c r="QSH175" s="11"/>
      <c r="QSI175" s="11"/>
      <c r="QSJ175" s="11"/>
      <c r="QSK175" s="11"/>
      <c r="QSL175" s="11"/>
      <c r="QSM175" s="11"/>
      <c r="QSN175" s="11"/>
      <c r="QSO175" s="11"/>
      <c r="QSP175" s="11"/>
      <c r="QSQ175" s="11"/>
      <c r="QSR175" s="11"/>
      <c r="QSS175" s="11"/>
      <c r="QST175" s="11"/>
      <c r="QSU175" s="11"/>
      <c r="QSV175" s="11"/>
      <c r="QSW175" s="11"/>
      <c r="QSX175" s="11"/>
      <c r="QSY175" s="11"/>
      <c r="QSZ175" s="11"/>
      <c r="QTA175" s="11"/>
      <c r="QTB175" s="11"/>
      <c r="QTC175" s="11"/>
      <c r="QTD175" s="11"/>
      <c r="QTE175" s="11"/>
      <c r="QTF175" s="11"/>
      <c r="QTG175" s="11"/>
      <c r="QTH175" s="11"/>
      <c r="QTI175" s="11"/>
      <c r="QTJ175" s="11"/>
      <c r="QTK175" s="11"/>
      <c r="QTL175" s="11"/>
      <c r="QTM175" s="11"/>
      <c r="QTN175" s="11"/>
      <c r="QTO175" s="11"/>
      <c r="QTP175" s="11"/>
      <c r="QTQ175" s="11"/>
      <c r="QTR175" s="11"/>
      <c r="QTS175" s="11"/>
      <c r="QTT175" s="11"/>
      <c r="QTU175" s="11"/>
      <c r="QTV175" s="11"/>
      <c r="QTW175" s="11"/>
      <c r="QTX175" s="11"/>
      <c r="QTY175" s="11"/>
      <c r="QTZ175" s="11"/>
      <c r="QUA175" s="11"/>
      <c r="QUB175" s="11"/>
      <c r="QUC175" s="11"/>
      <c r="QUD175" s="11"/>
      <c r="QUE175" s="11"/>
      <c r="QUF175" s="11"/>
      <c r="QUG175" s="11"/>
      <c r="QUH175" s="11"/>
      <c r="QUI175" s="11"/>
      <c r="QUJ175" s="11"/>
      <c r="QUK175" s="11"/>
      <c r="QUL175" s="11"/>
      <c r="QUM175" s="11"/>
      <c r="QUN175" s="11"/>
      <c r="QUO175" s="11"/>
      <c r="QUP175" s="11"/>
      <c r="QUQ175" s="11"/>
      <c r="QUR175" s="11"/>
      <c r="QUS175" s="11"/>
      <c r="QUT175" s="11"/>
      <c r="QUU175" s="11"/>
      <c r="QUV175" s="11"/>
      <c r="QUW175" s="11"/>
      <c r="QUX175" s="11"/>
      <c r="QUY175" s="11"/>
      <c r="QUZ175" s="11"/>
      <c r="QVA175" s="11"/>
      <c r="QVB175" s="11"/>
      <c r="QVC175" s="11"/>
      <c r="QVD175" s="11"/>
      <c r="QVE175" s="11"/>
      <c r="QVF175" s="11"/>
      <c r="QVG175" s="11"/>
      <c r="QVH175" s="11"/>
      <c r="QVI175" s="11"/>
      <c r="QVJ175" s="11"/>
      <c r="QVK175" s="11"/>
      <c r="QVL175" s="11"/>
      <c r="QVM175" s="11"/>
      <c r="QVN175" s="11"/>
      <c r="QVO175" s="11"/>
      <c r="QVP175" s="11"/>
      <c r="QVQ175" s="11"/>
      <c r="QVR175" s="11"/>
      <c r="QVS175" s="11"/>
      <c r="QVT175" s="11"/>
      <c r="QVU175" s="11"/>
      <c r="QVV175" s="11"/>
      <c r="QVW175" s="11"/>
      <c r="QVX175" s="11"/>
      <c r="QVY175" s="11"/>
      <c r="QVZ175" s="11"/>
      <c r="QWA175" s="11"/>
      <c r="QWB175" s="11"/>
      <c r="QWC175" s="11"/>
      <c r="QWD175" s="11"/>
      <c r="QWE175" s="11"/>
      <c r="QWF175" s="11"/>
      <c r="QWG175" s="11"/>
      <c r="QWH175" s="11"/>
      <c r="QWI175" s="11"/>
      <c r="QWJ175" s="11"/>
      <c r="QWK175" s="11"/>
      <c r="QWL175" s="11"/>
      <c r="QWM175" s="11"/>
      <c r="QWN175" s="11"/>
      <c r="QWO175" s="11"/>
      <c r="QWP175" s="11"/>
      <c r="QWQ175" s="11"/>
      <c r="QWR175" s="11"/>
      <c r="QWS175" s="11"/>
      <c r="QWT175" s="11"/>
      <c r="QWU175" s="11"/>
      <c r="QWV175" s="11"/>
      <c r="QWW175" s="11"/>
      <c r="QWX175" s="11"/>
      <c r="QWY175" s="11"/>
      <c r="QWZ175" s="11"/>
      <c r="QXA175" s="11"/>
      <c r="QXB175" s="11"/>
      <c r="QXC175" s="11"/>
      <c r="QXD175" s="11"/>
      <c r="QXE175" s="11"/>
      <c r="QXF175" s="11"/>
      <c r="QXG175" s="11"/>
      <c r="QXH175" s="11"/>
      <c r="QXI175" s="11"/>
      <c r="QXJ175" s="11"/>
      <c r="QXK175" s="11"/>
      <c r="QXL175" s="11"/>
      <c r="QXM175" s="11"/>
      <c r="QXN175" s="11"/>
      <c r="QXO175" s="11"/>
      <c r="QXP175" s="11"/>
      <c r="QXQ175" s="11"/>
      <c r="QXR175" s="11"/>
      <c r="QXS175" s="11"/>
      <c r="QXT175" s="11"/>
      <c r="QXU175" s="11"/>
      <c r="QXV175" s="11"/>
      <c r="QXW175" s="11"/>
      <c r="QXX175" s="11"/>
      <c r="QXY175" s="11"/>
      <c r="QXZ175" s="11"/>
      <c r="QYA175" s="11"/>
      <c r="QYB175" s="11"/>
      <c r="QYC175" s="11"/>
      <c r="QYD175" s="11"/>
      <c r="QYE175" s="11"/>
      <c r="QYF175" s="11"/>
      <c r="QYG175" s="11"/>
      <c r="QYH175" s="11"/>
      <c r="QYI175" s="11"/>
      <c r="QYJ175" s="11"/>
      <c r="QYK175" s="11"/>
      <c r="QYL175" s="11"/>
      <c r="QYM175" s="11"/>
      <c r="QYN175" s="11"/>
      <c r="QYO175" s="11"/>
      <c r="QYP175" s="11"/>
      <c r="QYQ175" s="11"/>
      <c r="QYR175" s="11"/>
      <c r="QYS175" s="11"/>
      <c r="QYT175" s="11"/>
      <c r="QYU175" s="11"/>
      <c r="QYV175" s="11"/>
      <c r="QYW175" s="11"/>
      <c r="QYX175" s="11"/>
      <c r="QYY175" s="11"/>
      <c r="QYZ175" s="11"/>
      <c r="QZA175" s="11"/>
      <c r="QZB175" s="11"/>
      <c r="QZC175" s="11"/>
      <c r="QZD175" s="11"/>
      <c r="QZE175" s="11"/>
      <c r="QZF175" s="11"/>
      <c r="QZG175" s="11"/>
      <c r="QZH175" s="11"/>
      <c r="QZI175" s="11"/>
      <c r="QZJ175" s="11"/>
      <c r="QZK175" s="11"/>
      <c r="QZL175" s="11"/>
      <c r="QZM175" s="11"/>
      <c r="QZN175" s="11"/>
      <c r="QZO175" s="11"/>
      <c r="QZP175" s="11"/>
      <c r="QZQ175" s="11"/>
      <c r="QZR175" s="11"/>
      <c r="QZS175" s="11"/>
      <c r="QZT175" s="11"/>
      <c r="QZU175" s="11"/>
      <c r="QZV175" s="11"/>
      <c r="QZW175" s="11"/>
      <c r="QZX175" s="11"/>
      <c r="QZY175" s="11"/>
      <c r="QZZ175" s="11"/>
      <c r="RAA175" s="11"/>
      <c r="RAB175" s="11"/>
      <c r="RAC175" s="11"/>
      <c r="RAD175" s="11"/>
      <c r="RAE175" s="11"/>
      <c r="RAF175" s="11"/>
      <c r="RAG175" s="11"/>
      <c r="RAH175" s="11"/>
      <c r="RAI175" s="11"/>
      <c r="RAJ175" s="11"/>
      <c r="RAK175" s="11"/>
      <c r="RAL175" s="11"/>
      <c r="RAM175" s="11"/>
      <c r="RAN175" s="11"/>
      <c r="RAO175" s="11"/>
      <c r="RAP175" s="11"/>
      <c r="RAQ175" s="11"/>
      <c r="RAR175" s="11"/>
      <c r="RAS175" s="11"/>
      <c r="RAT175" s="11"/>
      <c r="RAU175" s="11"/>
      <c r="RAV175" s="11"/>
      <c r="RAW175" s="11"/>
      <c r="RAX175" s="11"/>
      <c r="RAY175" s="11"/>
      <c r="RAZ175" s="11"/>
      <c r="RBA175" s="11"/>
      <c r="RBB175" s="11"/>
      <c r="RBC175" s="11"/>
      <c r="RBD175" s="11"/>
      <c r="RBE175" s="11"/>
      <c r="RBF175" s="11"/>
      <c r="RBG175" s="11"/>
      <c r="RBH175" s="11"/>
      <c r="RBI175" s="11"/>
      <c r="RBJ175" s="11"/>
      <c r="RBK175" s="11"/>
      <c r="RBL175" s="11"/>
      <c r="RBM175" s="11"/>
      <c r="RBN175" s="11"/>
      <c r="RBO175" s="11"/>
      <c r="RBP175" s="11"/>
      <c r="RBQ175" s="11"/>
      <c r="RBR175" s="11"/>
      <c r="RBS175" s="11"/>
      <c r="RBT175" s="11"/>
      <c r="RBU175" s="11"/>
      <c r="RBV175" s="11"/>
      <c r="RBW175" s="11"/>
      <c r="RBX175" s="11"/>
      <c r="RBY175" s="11"/>
      <c r="RBZ175" s="11"/>
      <c r="RCA175" s="11"/>
      <c r="RCB175" s="11"/>
      <c r="RCC175" s="11"/>
      <c r="RCD175" s="11"/>
      <c r="RCE175" s="11"/>
      <c r="RCF175" s="11"/>
      <c r="RCG175" s="11"/>
      <c r="RCH175" s="11"/>
      <c r="RCI175" s="11"/>
      <c r="RCJ175" s="11"/>
      <c r="RCK175" s="11"/>
      <c r="RCL175" s="11"/>
      <c r="RCM175" s="11"/>
      <c r="RCN175" s="11"/>
      <c r="RCO175" s="11"/>
      <c r="RCP175" s="11"/>
      <c r="RCQ175" s="11"/>
      <c r="RCR175" s="11"/>
      <c r="RCS175" s="11"/>
      <c r="RCT175" s="11"/>
      <c r="RCU175" s="11"/>
      <c r="RCV175" s="11"/>
      <c r="RCW175" s="11"/>
      <c r="RCX175" s="11"/>
      <c r="RCY175" s="11"/>
      <c r="RCZ175" s="11"/>
      <c r="RDA175" s="11"/>
      <c r="RDB175" s="11"/>
      <c r="RDC175" s="11"/>
      <c r="RDD175" s="11"/>
      <c r="RDE175" s="11"/>
      <c r="RDF175" s="11"/>
      <c r="RDG175" s="11"/>
      <c r="RDH175" s="11"/>
      <c r="RDI175" s="11"/>
      <c r="RDJ175" s="11"/>
      <c r="RDK175" s="11"/>
      <c r="RDL175" s="11"/>
      <c r="RDM175" s="11"/>
      <c r="RDN175" s="11"/>
      <c r="RDO175" s="11"/>
      <c r="RDP175" s="11"/>
      <c r="RDQ175" s="11"/>
      <c r="RDR175" s="11"/>
      <c r="RDS175" s="11"/>
      <c r="RDT175" s="11"/>
      <c r="RDU175" s="11"/>
      <c r="RDV175" s="11"/>
      <c r="RDW175" s="11"/>
      <c r="RDX175" s="11"/>
      <c r="RDY175" s="11"/>
      <c r="RDZ175" s="11"/>
      <c r="REA175" s="11"/>
      <c r="REB175" s="11"/>
      <c r="REC175" s="11"/>
      <c r="RED175" s="11"/>
      <c r="REE175" s="11"/>
      <c r="REF175" s="11"/>
      <c r="REG175" s="11"/>
      <c r="REH175" s="11"/>
      <c r="REI175" s="11"/>
      <c r="REJ175" s="11"/>
      <c r="REK175" s="11"/>
      <c r="REL175" s="11"/>
      <c r="REM175" s="11"/>
      <c r="REN175" s="11"/>
      <c r="REO175" s="11"/>
      <c r="REP175" s="11"/>
      <c r="REQ175" s="11"/>
      <c r="RER175" s="11"/>
      <c r="RES175" s="11"/>
      <c r="RET175" s="11"/>
      <c r="REU175" s="11"/>
      <c r="REV175" s="11"/>
      <c r="REW175" s="11"/>
      <c r="REX175" s="11"/>
      <c r="REY175" s="11"/>
      <c r="REZ175" s="11"/>
      <c r="RFA175" s="11"/>
      <c r="RFB175" s="11"/>
      <c r="RFC175" s="11"/>
      <c r="RFD175" s="11"/>
      <c r="RFE175" s="11"/>
      <c r="RFF175" s="11"/>
      <c r="RFG175" s="11"/>
      <c r="RFH175" s="11"/>
      <c r="RFI175" s="11"/>
      <c r="RFJ175" s="11"/>
      <c r="RFK175" s="11"/>
      <c r="RFL175" s="11"/>
      <c r="RFM175" s="11"/>
      <c r="RFN175" s="11"/>
      <c r="RFO175" s="11"/>
      <c r="RFP175" s="11"/>
      <c r="RFQ175" s="11"/>
      <c r="RFR175" s="11"/>
      <c r="RFS175" s="11"/>
      <c r="RFT175" s="11"/>
      <c r="RFU175" s="11"/>
      <c r="RFV175" s="11"/>
      <c r="RFW175" s="11"/>
      <c r="RFX175" s="11"/>
      <c r="RFY175" s="11"/>
      <c r="RFZ175" s="11"/>
      <c r="RGA175" s="11"/>
      <c r="RGB175" s="11"/>
      <c r="RGC175" s="11"/>
      <c r="RGD175" s="11"/>
      <c r="RGE175" s="11"/>
      <c r="RGF175" s="11"/>
      <c r="RGG175" s="11"/>
      <c r="RGH175" s="11"/>
      <c r="RGI175" s="11"/>
      <c r="RGJ175" s="11"/>
      <c r="RGK175" s="11"/>
      <c r="RGL175" s="11"/>
      <c r="RGM175" s="11"/>
      <c r="RGN175" s="11"/>
      <c r="RGO175" s="11"/>
      <c r="RGP175" s="11"/>
      <c r="RGQ175" s="11"/>
      <c r="RGR175" s="11"/>
      <c r="RGS175" s="11"/>
      <c r="RGT175" s="11"/>
      <c r="RGU175" s="11"/>
      <c r="RGV175" s="11"/>
      <c r="RGW175" s="11"/>
      <c r="RGX175" s="11"/>
      <c r="RGY175" s="11"/>
      <c r="RGZ175" s="11"/>
      <c r="RHA175" s="11"/>
      <c r="RHB175" s="11"/>
      <c r="RHC175" s="11"/>
      <c r="RHD175" s="11"/>
      <c r="RHE175" s="11"/>
      <c r="RHF175" s="11"/>
      <c r="RHG175" s="11"/>
      <c r="RHH175" s="11"/>
      <c r="RHI175" s="11"/>
      <c r="RHJ175" s="11"/>
      <c r="RHK175" s="11"/>
      <c r="RHL175" s="11"/>
      <c r="RHM175" s="11"/>
      <c r="RHN175" s="11"/>
      <c r="RHO175" s="11"/>
      <c r="RHP175" s="11"/>
      <c r="RHQ175" s="11"/>
      <c r="RHR175" s="11"/>
      <c r="RHS175" s="11"/>
      <c r="RHT175" s="11"/>
      <c r="RHU175" s="11"/>
      <c r="RHV175" s="11"/>
      <c r="RHW175" s="11"/>
      <c r="RHX175" s="11"/>
      <c r="RHY175" s="11"/>
      <c r="RHZ175" s="11"/>
      <c r="RIA175" s="11"/>
      <c r="RIB175" s="11"/>
      <c r="RIC175" s="11"/>
      <c r="RID175" s="11"/>
      <c r="RIE175" s="11"/>
      <c r="RIF175" s="11"/>
      <c r="RIG175" s="11"/>
      <c r="RIH175" s="11"/>
      <c r="RII175" s="11"/>
      <c r="RIJ175" s="11"/>
      <c r="RIK175" s="11"/>
      <c r="RIL175" s="11"/>
      <c r="RIM175" s="11"/>
      <c r="RIN175" s="11"/>
      <c r="RIO175" s="11"/>
      <c r="RIP175" s="11"/>
      <c r="RIQ175" s="11"/>
      <c r="RIR175" s="11"/>
      <c r="RIS175" s="11"/>
      <c r="RIT175" s="11"/>
      <c r="RIU175" s="11"/>
      <c r="RIV175" s="11"/>
      <c r="RIW175" s="11"/>
      <c r="RIX175" s="11"/>
      <c r="RIY175" s="11"/>
      <c r="RIZ175" s="11"/>
      <c r="RJA175" s="11"/>
      <c r="RJB175" s="11"/>
      <c r="RJC175" s="11"/>
      <c r="RJD175" s="11"/>
      <c r="RJE175" s="11"/>
      <c r="RJF175" s="11"/>
      <c r="RJG175" s="11"/>
      <c r="RJH175" s="11"/>
      <c r="RJI175" s="11"/>
      <c r="RJJ175" s="11"/>
      <c r="RJK175" s="11"/>
      <c r="RJL175" s="11"/>
      <c r="RJM175" s="11"/>
      <c r="RJN175" s="11"/>
      <c r="RJO175" s="11"/>
      <c r="RJP175" s="11"/>
      <c r="RJQ175" s="11"/>
      <c r="RJR175" s="11"/>
      <c r="RJS175" s="11"/>
      <c r="RJT175" s="11"/>
      <c r="RJU175" s="11"/>
      <c r="RJV175" s="11"/>
      <c r="RJW175" s="11"/>
      <c r="RJX175" s="11"/>
      <c r="RJY175" s="11"/>
      <c r="RJZ175" s="11"/>
      <c r="RKA175" s="11"/>
      <c r="RKB175" s="11"/>
      <c r="RKC175" s="11"/>
      <c r="RKD175" s="11"/>
      <c r="RKE175" s="11"/>
      <c r="RKF175" s="11"/>
      <c r="RKG175" s="11"/>
      <c r="RKH175" s="11"/>
      <c r="RKI175" s="11"/>
      <c r="RKJ175" s="11"/>
      <c r="RKK175" s="11"/>
      <c r="RKL175" s="11"/>
      <c r="RKM175" s="11"/>
      <c r="RKN175" s="11"/>
      <c r="RKO175" s="11"/>
      <c r="RKP175" s="11"/>
      <c r="RKQ175" s="11"/>
      <c r="RKR175" s="11"/>
      <c r="RKS175" s="11"/>
      <c r="RKT175" s="11"/>
      <c r="RKU175" s="11"/>
      <c r="RKV175" s="11"/>
      <c r="RKW175" s="11"/>
      <c r="RKX175" s="11"/>
      <c r="RKY175" s="11"/>
      <c r="RKZ175" s="11"/>
      <c r="RLA175" s="11"/>
      <c r="RLB175" s="11"/>
      <c r="RLC175" s="11"/>
      <c r="RLD175" s="11"/>
      <c r="RLE175" s="11"/>
      <c r="RLF175" s="11"/>
      <c r="RLG175" s="11"/>
      <c r="RLH175" s="11"/>
      <c r="RLI175" s="11"/>
      <c r="RLJ175" s="11"/>
      <c r="RLK175" s="11"/>
      <c r="RLL175" s="11"/>
      <c r="RLM175" s="11"/>
      <c r="RLN175" s="11"/>
      <c r="RLO175" s="11"/>
      <c r="RLP175" s="11"/>
      <c r="RLQ175" s="11"/>
      <c r="RLR175" s="11"/>
      <c r="RLS175" s="11"/>
      <c r="RLT175" s="11"/>
      <c r="RLU175" s="11"/>
      <c r="RLV175" s="11"/>
      <c r="RLW175" s="11"/>
      <c r="RLX175" s="11"/>
      <c r="RLY175" s="11"/>
      <c r="RLZ175" s="11"/>
      <c r="RMA175" s="11"/>
      <c r="RMB175" s="11"/>
      <c r="RMC175" s="11"/>
      <c r="RMD175" s="11"/>
      <c r="RME175" s="11"/>
      <c r="RMF175" s="11"/>
      <c r="RMG175" s="11"/>
      <c r="RMH175" s="11"/>
      <c r="RMI175" s="11"/>
      <c r="RMJ175" s="11"/>
      <c r="RMK175" s="11"/>
      <c r="RML175" s="11"/>
      <c r="RMM175" s="11"/>
      <c r="RMN175" s="11"/>
      <c r="RMO175" s="11"/>
      <c r="RMP175" s="11"/>
      <c r="RMQ175" s="11"/>
      <c r="RMR175" s="11"/>
      <c r="RMS175" s="11"/>
      <c r="RMT175" s="11"/>
      <c r="RMU175" s="11"/>
      <c r="RMV175" s="11"/>
      <c r="RMW175" s="11"/>
      <c r="RMX175" s="11"/>
      <c r="RMY175" s="11"/>
      <c r="RMZ175" s="11"/>
      <c r="RNA175" s="11"/>
      <c r="RNB175" s="11"/>
      <c r="RNC175" s="11"/>
      <c r="RND175" s="11"/>
      <c r="RNE175" s="11"/>
      <c r="RNF175" s="11"/>
      <c r="RNG175" s="11"/>
      <c r="RNH175" s="11"/>
      <c r="RNI175" s="11"/>
      <c r="RNJ175" s="11"/>
      <c r="RNK175" s="11"/>
      <c r="RNL175" s="11"/>
      <c r="RNM175" s="11"/>
      <c r="RNN175" s="11"/>
      <c r="RNO175" s="11"/>
      <c r="RNP175" s="11"/>
      <c r="RNQ175" s="11"/>
      <c r="RNR175" s="11"/>
      <c r="RNS175" s="11"/>
      <c r="RNT175" s="11"/>
      <c r="RNU175" s="11"/>
      <c r="RNV175" s="11"/>
      <c r="RNW175" s="11"/>
      <c r="RNX175" s="11"/>
      <c r="RNY175" s="11"/>
      <c r="RNZ175" s="11"/>
      <c r="ROA175" s="11"/>
      <c r="ROB175" s="11"/>
      <c r="ROC175" s="11"/>
      <c r="ROD175" s="11"/>
      <c r="ROE175" s="11"/>
      <c r="ROF175" s="11"/>
      <c r="ROG175" s="11"/>
      <c r="ROH175" s="11"/>
      <c r="ROI175" s="11"/>
      <c r="ROJ175" s="11"/>
      <c r="ROK175" s="11"/>
      <c r="ROL175" s="11"/>
      <c r="ROM175" s="11"/>
      <c r="RON175" s="11"/>
      <c r="ROO175" s="11"/>
      <c r="ROP175" s="11"/>
      <c r="ROQ175" s="11"/>
      <c r="ROR175" s="11"/>
      <c r="ROS175" s="11"/>
      <c r="ROT175" s="11"/>
      <c r="ROU175" s="11"/>
      <c r="ROV175" s="11"/>
      <c r="ROW175" s="11"/>
      <c r="ROX175" s="11"/>
      <c r="ROY175" s="11"/>
      <c r="ROZ175" s="11"/>
      <c r="RPA175" s="11"/>
      <c r="RPB175" s="11"/>
      <c r="RPC175" s="11"/>
      <c r="RPD175" s="11"/>
      <c r="RPE175" s="11"/>
      <c r="RPF175" s="11"/>
      <c r="RPG175" s="11"/>
      <c r="RPH175" s="11"/>
      <c r="RPI175" s="11"/>
      <c r="RPJ175" s="11"/>
      <c r="RPK175" s="11"/>
      <c r="RPL175" s="11"/>
      <c r="RPM175" s="11"/>
      <c r="RPN175" s="11"/>
      <c r="RPO175" s="11"/>
      <c r="RPP175" s="11"/>
      <c r="RPQ175" s="11"/>
      <c r="RPR175" s="11"/>
      <c r="RPS175" s="11"/>
      <c r="RPT175" s="11"/>
      <c r="RPU175" s="11"/>
      <c r="RPV175" s="11"/>
      <c r="RPW175" s="11"/>
      <c r="RPX175" s="11"/>
      <c r="RPY175" s="11"/>
      <c r="RPZ175" s="11"/>
      <c r="RQA175" s="11"/>
      <c r="RQB175" s="11"/>
      <c r="RQC175" s="11"/>
      <c r="RQD175" s="11"/>
      <c r="RQE175" s="11"/>
      <c r="RQF175" s="11"/>
      <c r="RQG175" s="11"/>
      <c r="RQH175" s="11"/>
      <c r="RQI175" s="11"/>
      <c r="RQJ175" s="11"/>
      <c r="RQK175" s="11"/>
      <c r="RQL175" s="11"/>
      <c r="RQM175" s="11"/>
      <c r="RQN175" s="11"/>
      <c r="RQO175" s="11"/>
      <c r="RQP175" s="11"/>
      <c r="RQQ175" s="11"/>
      <c r="RQR175" s="11"/>
      <c r="RQS175" s="11"/>
      <c r="RQT175" s="11"/>
      <c r="RQU175" s="11"/>
      <c r="RQV175" s="11"/>
      <c r="RQW175" s="11"/>
      <c r="RQX175" s="11"/>
      <c r="RQY175" s="11"/>
      <c r="RQZ175" s="11"/>
      <c r="RRA175" s="11"/>
      <c r="RRB175" s="11"/>
      <c r="RRC175" s="11"/>
      <c r="RRD175" s="11"/>
      <c r="RRE175" s="11"/>
      <c r="RRF175" s="11"/>
      <c r="RRG175" s="11"/>
      <c r="RRH175" s="11"/>
      <c r="RRI175" s="11"/>
      <c r="RRJ175" s="11"/>
      <c r="RRK175" s="11"/>
      <c r="RRL175" s="11"/>
      <c r="RRM175" s="11"/>
      <c r="RRN175" s="11"/>
      <c r="RRO175" s="11"/>
      <c r="RRP175" s="11"/>
      <c r="RRQ175" s="11"/>
      <c r="RRR175" s="11"/>
      <c r="RRS175" s="11"/>
      <c r="RRT175" s="11"/>
      <c r="RRU175" s="11"/>
      <c r="RRV175" s="11"/>
      <c r="RRW175" s="11"/>
      <c r="RRX175" s="11"/>
      <c r="RRY175" s="11"/>
      <c r="RRZ175" s="11"/>
      <c r="RSA175" s="11"/>
      <c r="RSB175" s="11"/>
      <c r="RSC175" s="11"/>
      <c r="RSD175" s="11"/>
      <c r="RSE175" s="11"/>
      <c r="RSF175" s="11"/>
      <c r="RSG175" s="11"/>
      <c r="RSH175" s="11"/>
      <c r="RSI175" s="11"/>
      <c r="RSJ175" s="11"/>
      <c r="RSK175" s="11"/>
      <c r="RSL175" s="11"/>
      <c r="RSM175" s="11"/>
      <c r="RSN175" s="11"/>
      <c r="RSO175" s="11"/>
      <c r="RSP175" s="11"/>
      <c r="RSQ175" s="11"/>
      <c r="RSR175" s="11"/>
      <c r="RSS175" s="11"/>
      <c r="RST175" s="11"/>
      <c r="RSU175" s="11"/>
      <c r="RSV175" s="11"/>
      <c r="RSW175" s="11"/>
      <c r="RSX175" s="11"/>
      <c r="RSY175" s="11"/>
      <c r="RSZ175" s="11"/>
      <c r="RTA175" s="11"/>
      <c r="RTB175" s="11"/>
      <c r="RTC175" s="11"/>
      <c r="RTD175" s="11"/>
      <c r="RTE175" s="11"/>
      <c r="RTF175" s="11"/>
      <c r="RTG175" s="11"/>
      <c r="RTH175" s="11"/>
      <c r="RTI175" s="11"/>
      <c r="RTJ175" s="11"/>
      <c r="RTK175" s="11"/>
      <c r="RTL175" s="11"/>
      <c r="RTM175" s="11"/>
      <c r="RTN175" s="11"/>
      <c r="RTO175" s="11"/>
      <c r="RTP175" s="11"/>
      <c r="RTQ175" s="11"/>
      <c r="RTR175" s="11"/>
      <c r="RTS175" s="11"/>
      <c r="RTT175" s="11"/>
      <c r="RTU175" s="11"/>
      <c r="RTV175" s="11"/>
      <c r="RTW175" s="11"/>
      <c r="RTX175" s="11"/>
      <c r="RTY175" s="11"/>
      <c r="RTZ175" s="11"/>
      <c r="RUA175" s="11"/>
      <c r="RUB175" s="11"/>
      <c r="RUC175" s="11"/>
      <c r="RUD175" s="11"/>
      <c r="RUE175" s="11"/>
      <c r="RUF175" s="11"/>
      <c r="RUG175" s="11"/>
      <c r="RUH175" s="11"/>
      <c r="RUI175" s="11"/>
      <c r="RUJ175" s="11"/>
      <c r="RUK175" s="11"/>
      <c r="RUL175" s="11"/>
      <c r="RUM175" s="11"/>
      <c r="RUN175" s="11"/>
      <c r="RUO175" s="11"/>
      <c r="RUP175" s="11"/>
      <c r="RUQ175" s="11"/>
      <c r="RUR175" s="11"/>
      <c r="RUS175" s="11"/>
      <c r="RUT175" s="11"/>
      <c r="RUU175" s="11"/>
      <c r="RUV175" s="11"/>
      <c r="RUW175" s="11"/>
      <c r="RUX175" s="11"/>
      <c r="RUY175" s="11"/>
      <c r="RUZ175" s="11"/>
      <c r="RVA175" s="11"/>
      <c r="RVB175" s="11"/>
      <c r="RVC175" s="11"/>
      <c r="RVD175" s="11"/>
      <c r="RVE175" s="11"/>
      <c r="RVF175" s="11"/>
      <c r="RVG175" s="11"/>
      <c r="RVH175" s="11"/>
      <c r="RVI175" s="11"/>
      <c r="RVJ175" s="11"/>
      <c r="RVK175" s="11"/>
      <c r="RVL175" s="11"/>
      <c r="RVM175" s="11"/>
      <c r="RVN175" s="11"/>
      <c r="RVO175" s="11"/>
      <c r="RVP175" s="11"/>
      <c r="RVQ175" s="11"/>
      <c r="RVR175" s="11"/>
      <c r="RVS175" s="11"/>
      <c r="RVT175" s="11"/>
      <c r="RVU175" s="11"/>
      <c r="RVV175" s="11"/>
      <c r="RVW175" s="11"/>
      <c r="RVX175" s="11"/>
      <c r="RVY175" s="11"/>
      <c r="RVZ175" s="11"/>
      <c r="RWA175" s="11"/>
      <c r="RWB175" s="11"/>
      <c r="RWC175" s="11"/>
      <c r="RWD175" s="11"/>
      <c r="RWE175" s="11"/>
      <c r="RWF175" s="11"/>
      <c r="RWG175" s="11"/>
      <c r="RWH175" s="11"/>
      <c r="RWI175" s="11"/>
      <c r="RWJ175" s="11"/>
      <c r="RWK175" s="11"/>
      <c r="RWL175" s="11"/>
      <c r="RWM175" s="11"/>
      <c r="RWN175" s="11"/>
      <c r="RWO175" s="11"/>
      <c r="RWP175" s="11"/>
      <c r="RWQ175" s="11"/>
      <c r="RWR175" s="11"/>
      <c r="RWS175" s="11"/>
      <c r="RWT175" s="11"/>
      <c r="RWU175" s="11"/>
      <c r="RWV175" s="11"/>
      <c r="RWW175" s="11"/>
      <c r="RWX175" s="11"/>
      <c r="RWY175" s="11"/>
      <c r="RWZ175" s="11"/>
      <c r="RXA175" s="11"/>
      <c r="RXB175" s="11"/>
      <c r="RXC175" s="11"/>
      <c r="RXD175" s="11"/>
      <c r="RXE175" s="11"/>
      <c r="RXF175" s="11"/>
      <c r="RXG175" s="11"/>
      <c r="RXH175" s="11"/>
      <c r="RXI175" s="11"/>
      <c r="RXJ175" s="11"/>
      <c r="RXK175" s="11"/>
      <c r="RXL175" s="11"/>
      <c r="RXM175" s="11"/>
      <c r="RXN175" s="11"/>
      <c r="RXO175" s="11"/>
      <c r="RXP175" s="11"/>
      <c r="RXQ175" s="11"/>
      <c r="RXR175" s="11"/>
      <c r="RXS175" s="11"/>
      <c r="RXT175" s="11"/>
      <c r="RXU175" s="11"/>
      <c r="RXV175" s="11"/>
      <c r="RXW175" s="11"/>
      <c r="RXX175" s="11"/>
      <c r="RXY175" s="11"/>
      <c r="RXZ175" s="11"/>
      <c r="RYA175" s="11"/>
      <c r="RYB175" s="11"/>
      <c r="RYC175" s="11"/>
      <c r="RYD175" s="11"/>
      <c r="RYE175" s="11"/>
      <c r="RYF175" s="11"/>
      <c r="RYG175" s="11"/>
      <c r="RYH175" s="11"/>
      <c r="RYI175" s="11"/>
      <c r="RYJ175" s="11"/>
      <c r="RYK175" s="11"/>
      <c r="RYL175" s="11"/>
      <c r="RYM175" s="11"/>
      <c r="RYN175" s="11"/>
      <c r="RYO175" s="11"/>
      <c r="RYP175" s="11"/>
      <c r="RYQ175" s="11"/>
      <c r="RYR175" s="11"/>
      <c r="RYS175" s="11"/>
      <c r="RYT175" s="11"/>
      <c r="RYU175" s="11"/>
      <c r="RYV175" s="11"/>
      <c r="RYW175" s="11"/>
      <c r="RYX175" s="11"/>
      <c r="RYY175" s="11"/>
      <c r="RYZ175" s="11"/>
      <c r="RZA175" s="11"/>
      <c r="RZB175" s="11"/>
      <c r="RZC175" s="11"/>
      <c r="RZD175" s="11"/>
      <c r="RZE175" s="11"/>
      <c r="RZF175" s="11"/>
      <c r="RZG175" s="11"/>
      <c r="RZH175" s="11"/>
      <c r="RZI175" s="11"/>
      <c r="RZJ175" s="11"/>
      <c r="RZK175" s="11"/>
      <c r="RZL175" s="11"/>
      <c r="RZM175" s="11"/>
      <c r="RZN175" s="11"/>
      <c r="RZO175" s="11"/>
      <c r="RZP175" s="11"/>
      <c r="RZQ175" s="11"/>
      <c r="RZR175" s="11"/>
      <c r="RZS175" s="11"/>
      <c r="RZT175" s="11"/>
      <c r="RZU175" s="11"/>
      <c r="RZV175" s="11"/>
      <c r="RZW175" s="11"/>
      <c r="RZX175" s="11"/>
      <c r="RZY175" s="11"/>
      <c r="RZZ175" s="11"/>
      <c r="SAA175" s="11"/>
      <c r="SAB175" s="11"/>
      <c r="SAC175" s="11"/>
      <c r="SAD175" s="11"/>
      <c r="SAE175" s="11"/>
      <c r="SAF175" s="11"/>
      <c r="SAG175" s="11"/>
      <c r="SAH175" s="11"/>
      <c r="SAI175" s="11"/>
      <c r="SAJ175" s="11"/>
      <c r="SAK175" s="11"/>
      <c r="SAL175" s="11"/>
      <c r="SAM175" s="11"/>
      <c r="SAN175" s="11"/>
      <c r="SAO175" s="11"/>
      <c r="SAP175" s="11"/>
      <c r="SAQ175" s="11"/>
      <c r="SAR175" s="11"/>
      <c r="SAS175" s="11"/>
      <c r="SAT175" s="11"/>
      <c r="SAU175" s="11"/>
      <c r="SAV175" s="11"/>
      <c r="SAW175" s="11"/>
      <c r="SAX175" s="11"/>
      <c r="SAY175" s="11"/>
      <c r="SAZ175" s="11"/>
      <c r="SBA175" s="11"/>
      <c r="SBB175" s="11"/>
      <c r="SBC175" s="11"/>
      <c r="SBD175" s="11"/>
      <c r="SBE175" s="11"/>
      <c r="SBF175" s="11"/>
      <c r="SBG175" s="11"/>
      <c r="SBH175" s="11"/>
      <c r="SBI175" s="11"/>
      <c r="SBJ175" s="11"/>
      <c r="SBK175" s="11"/>
      <c r="SBL175" s="11"/>
      <c r="SBM175" s="11"/>
      <c r="SBN175" s="11"/>
      <c r="SBO175" s="11"/>
      <c r="SBP175" s="11"/>
      <c r="SBQ175" s="11"/>
      <c r="SBR175" s="11"/>
      <c r="SBS175" s="11"/>
      <c r="SBT175" s="11"/>
      <c r="SBU175" s="11"/>
      <c r="SBV175" s="11"/>
      <c r="SBW175" s="11"/>
      <c r="SBX175" s="11"/>
      <c r="SBY175" s="11"/>
      <c r="SBZ175" s="11"/>
      <c r="SCA175" s="11"/>
      <c r="SCB175" s="11"/>
      <c r="SCC175" s="11"/>
      <c r="SCD175" s="11"/>
      <c r="SCE175" s="11"/>
      <c r="SCF175" s="11"/>
      <c r="SCG175" s="11"/>
      <c r="SCH175" s="11"/>
      <c r="SCI175" s="11"/>
      <c r="SCJ175" s="11"/>
      <c r="SCK175" s="11"/>
      <c r="SCL175" s="11"/>
      <c r="SCM175" s="11"/>
      <c r="SCN175" s="11"/>
      <c r="SCO175" s="11"/>
      <c r="SCP175" s="11"/>
      <c r="SCQ175" s="11"/>
      <c r="SCR175" s="11"/>
      <c r="SCS175" s="11"/>
      <c r="SCT175" s="11"/>
      <c r="SCU175" s="11"/>
      <c r="SCV175" s="11"/>
      <c r="SCW175" s="11"/>
      <c r="SCX175" s="11"/>
      <c r="SCY175" s="11"/>
      <c r="SCZ175" s="11"/>
      <c r="SDA175" s="11"/>
      <c r="SDB175" s="11"/>
      <c r="SDC175" s="11"/>
      <c r="SDD175" s="11"/>
      <c r="SDE175" s="11"/>
      <c r="SDF175" s="11"/>
      <c r="SDG175" s="11"/>
      <c r="SDH175" s="11"/>
      <c r="SDI175" s="11"/>
      <c r="SDJ175" s="11"/>
      <c r="SDK175" s="11"/>
      <c r="SDL175" s="11"/>
      <c r="SDM175" s="11"/>
      <c r="SDN175" s="11"/>
      <c r="SDO175" s="11"/>
      <c r="SDP175" s="11"/>
      <c r="SDQ175" s="11"/>
      <c r="SDR175" s="11"/>
      <c r="SDS175" s="11"/>
      <c r="SDT175" s="11"/>
      <c r="SDU175" s="11"/>
      <c r="SDV175" s="11"/>
      <c r="SDW175" s="11"/>
      <c r="SDX175" s="11"/>
      <c r="SDY175" s="11"/>
      <c r="SDZ175" s="11"/>
      <c r="SEA175" s="11"/>
      <c r="SEB175" s="11"/>
      <c r="SEC175" s="11"/>
      <c r="SED175" s="11"/>
      <c r="SEE175" s="11"/>
      <c r="SEF175" s="11"/>
      <c r="SEG175" s="11"/>
      <c r="SEH175" s="11"/>
      <c r="SEI175" s="11"/>
      <c r="SEJ175" s="11"/>
      <c r="SEK175" s="11"/>
      <c r="SEL175" s="11"/>
      <c r="SEM175" s="11"/>
      <c r="SEN175" s="11"/>
      <c r="SEO175" s="11"/>
      <c r="SEP175" s="11"/>
      <c r="SEQ175" s="11"/>
      <c r="SER175" s="11"/>
      <c r="SES175" s="11"/>
      <c r="SET175" s="11"/>
      <c r="SEU175" s="11"/>
      <c r="SEV175" s="11"/>
      <c r="SEW175" s="11"/>
      <c r="SEX175" s="11"/>
      <c r="SEY175" s="11"/>
      <c r="SEZ175" s="11"/>
      <c r="SFA175" s="11"/>
      <c r="SFB175" s="11"/>
      <c r="SFC175" s="11"/>
      <c r="SFD175" s="11"/>
      <c r="SFE175" s="11"/>
      <c r="SFF175" s="11"/>
      <c r="SFG175" s="11"/>
      <c r="SFH175" s="11"/>
      <c r="SFI175" s="11"/>
      <c r="SFJ175" s="11"/>
      <c r="SFK175" s="11"/>
      <c r="SFL175" s="11"/>
      <c r="SFM175" s="11"/>
      <c r="SFN175" s="11"/>
      <c r="SFO175" s="11"/>
      <c r="SFP175" s="11"/>
      <c r="SFQ175" s="11"/>
      <c r="SFR175" s="11"/>
      <c r="SFS175" s="11"/>
      <c r="SFT175" s="11"/>
      <c r="SFU175" s="11"/>
      <c r="SFV175" s="11"/>
      <c r="SFW175" s="11"/>
      <c r="SFX175" s="11"/>
      <c r="SFY175" s="11"/>
      <c r="SFZ175" s="11"/>
      <c r="SGA175" s="11"/>
      <c r="SGB175" s="11"/>
      <c r="SGC175" s="11"/>
      <c r="SGD175" s="11"/>
      <c r="SGE175" s="11"/>
      <c r="SGF175" s="11"/>
      <c r="SGG175" s="11"/>
      <c r="SGH175" s="11"/>
      <c r="SGI175" s="11"/>
      <c r="SGJ175" s="11"/>
      <c r="SGK175" s="11"/>
      <c r="SGL175" s="11"/>
      <c r="SGM175" s="11"/>
      <c r="SGN175" s="11"/>
      <c r="SGO175" s="11"/>
      <c r="SGP175" s="11"/>
      <c r="SGQ175" s="11"/>
      <c r="SGR175" s="11"/>
      <c r="SGS175" s="11"/>
      <c r="SGT175" s="11"/>
      <c r="SGU175" s="11"/>
      <c r="SGV175" s="11"/>
      <c r="SGW175" s="11"/>
      <c r="SGX175" s="11"/>
      <c r="SGY175" s="11"/>
      <c r="SGZ175" s="11"/>
      <c r="SHA175" s="11"/>
      <c r="SHB175" s="11"/>
      <c r="SHC175" s="11"/>
      <c r="SHD175" s="11"/>
      <c r="SHE175" s="11"/>
      <c r="SHF175" s="11"/>
      <c r="SHG175" s="11"/>
      <c r="SHH175" s="11"/>
      <c r="SHI175" s="11"/>
      <c r="SHJ175" s="11"/>
      <c r="SHK175" s="11"/>
      <c r="SHL175" s="11"/>
      <c r="SHM175" s="11"/>
      <c r="SHN175" s="11"/>
      <c r="SHO175" s="11"/>
      <c r="SHP175" s="11"/>
      <c r="SHQ175" s="11"/>
      <c r="SHR175" s="11"/>
      <c r="SHS175" s="11"/>
      <c r="SHT175" s="11"/>
      <c r="SHU175" s="11"/>
      <c r="SHV175" s="11"/>
      <c r="SHW175" s="11"/>
      <c r="SHX175" s="11"/>
      <c r="SHY175" s="11"/>
      <c r="SHZ175" s="11"/>
      <c r="SIA175" s="11"/>
      <c r="SIB175" s="11"/>
      <c r="SIC175" s="11"/>
      <c r="SID175" s="11"/>
      <c r="SIE175" s="11"/>
      <c r="SIF175" s="11"/>
      <c r="SIG175" s="11"/>
      <c r="SIH175" s="11"/>
      <c r="SII175" s="11"/>
      <c r="SIJ175" s="11"/>
      <c r="SIK175" s="11"/>
      <c r="SIL175" s="11"/>
      <c r="SIM175" s="11"/>
      <c r="SIN175" s="11"/>
      <c r="SIO175" s="11"/>
      <c r="SIP175" s="11"/>
      <c r="SIQ175" s="11"/>
      <c r="SIR175" s="11"/>
      <c r="SIS175" s="11"/>
      <c r="SIT175" s="11"/>
      <c r="SIU175" s="11"/>
      <c r="SIV175" s="11"/>
      <c r="SIW175" s="11"/>
      <c r="SIX175" s="11"/>
      <c r="SIY175" s="11"/>
      <c r="SIZ175" s="11"/>
      <c r="SJA175" s="11"/>
      <c r="SJB175" s="11"/>
      <c r="SJC175" s="11"/>
      <c r="SJD175" s="11"/>
      <c r="SJE175" s="11"/>
      <c r="SJF175" s="11"/>
      <c r="SJG175" s="11"/>
      <c r="SJH175" s="11"/>
      <c r="SJI175" s="11"/>
      <c r="SJJ175" s="11"/>
      <c r="SJK175" s="11"/>
      <c r="SJL175" s="11"/>
      <c r="SJM175" s="11"/>
      <c r="SJN175" s="11"/>
      <c r="SJO175" s="11"/>
      <c r="SJP175" s="11"/>
      <c r="SJQ175" s="11"/>
      <c r="SJR175" s="11"/>
      <c r="SJS175" s="11"/>
      <c r="SJT175" s="11"/>
      <c r="SJU175" s="11"/>
      <c r="SJV175" s="11"/>
      <c r="SJW175" s="11"/>
      <c r="SJX175" s="11"/>
      <c r="SJY175" s="11"/>
      <c r="SJZ175" s="11"/>
      <c r="SKA175" s="11"/>
      <c r="SKB175" s="11"/>
      <c r="SKC175" s="11"/>
      <c r="SKD175" s="11"/>
      <c r="SKE175" s="11"/>
      <c r="SKF175" s="11"/>
      <c r="SKG175" s="11"/>
      <c r="SKH175" s="11"/>
      <c r="SKI175" s="11"/>
      <c r="SKJ175" s="11"/>
      <c r="SKK175" s="11"/>
      <c r="SKL175" s="11"/>
      <c r="SKM175" s="11"/>
      <c r="SKN175" s="11"/>
      <c r="SKO175" s="11"/>
      <c r="SKP175" s="11"/>
      <c r="SKQ175" s="11"/>
      <c r="SKR175" s="11"/>
      <c r="SKS175" s="11"/>
      <c r="SKT175" s="11"/>
      <c r="SKU175" s="11"/>
      <c r="SKV175" s="11"/>
      <c r="SKW175" s="11"/>
      <c r="SKX175" s="11"/>
      <c r="SKY175" s="11"/>
      <c r="SKZ175" s="11"/>
      <c r="SLA175" s="11"/>
      <c r="SLB175" s="11"/>
      <c r="SLC175" s="11"/>
      <c r="SLD175" s="11"/>
      <c r="SLE175" s="11"/>
      <c r="SLF175" s="11"/>
      <c r="SLG175" s="11"/>
      <c r="SLH175" s="11"/>
      <c r="SLI175" s="11"/>
      <c r="SLJ175" s="11"/>
      <c r="SLK175" s="11"/>
      <c r="SLL175" s="11"/>
      <c r="SLM175" s="11"/>
      <c r="SLN175" s="11"/>
      <c r="SLO175" s="11"/>
      <c r="SLP175" s="11"/>
      <c r="SLQ175" s="11"/>
      <c r="SLR175" s="11"/>
      <c r="SLS175" s="11"/>
      <c r="SLT175" s="11"/>
      <c r="SLU175" s="11"/>
      <c r="SLV175" s="11"/>
      <c r="SLW175" s="11"/>
      <c r="SLX175" s="11"/>
      <c r="SLY175" s="11"/>
      <c r="SLZ175" s="11"/>
      <c r="SMA175" s="11"/>
      <c r="SMB175" s="11"/>
      <c r="SMC175" s="11"/>
      <c r="SMD175" s="11"/>
      <c r="SME175" s="11"/>
      <c r="SMF175" s="11"/>
      <c r="SMG175" s="11"/>
      <c r="SMH175" s="11"/>
      <c r="SMI175" s="11"/>
      <c r="SMJ175" s="11"/>
      <c r="SMK175" s="11"/>
      <c r="SML175" s="11"/>
      <c r="SMM175" s="11"/>
      <c r="SMN175" s="11"/>
      <c r="SMO175" s="11"/>
      <c r="SMP175" s="11"/>
      <c r="SMQ175" s="11"/>
      <c r="SMR175" s="11"/>
      <c r="SMS175" s="11"/>
      <c r="SMT175" s="11"/>
      <c r="SMU175" s="11"/>
      <c r="SMV175" s="11"/>
      <c r="SMW175" s="11"/>
      <c r="SMX175" s="11"/>
      <c r="SMY175" s="11"/>
      <c r="SMZ175" s="11"/>
      <c r="SNA175" s="11"/>
      <c r="SNB175" s="11"/>
      <c r="SNC175" s="11"/>
      <c r="SND175" s="11"/>
      <c r="SNE175" s="11"/>
      <c r="SNF175" s="11"/>
      <c r="SNG175" s="11"/>
      <c r="SNH175" s="11"/>
      <c r="SNI175" s="11"/>
      <c r="SNJ175" s="11"/>
      <c r="SNK175" s="11"/>
      <c r="SNL175" s="11"/>
      <c r="SNM175" s="11"/>
      <c r="SNN175" s="11"/>
      <c r="SNO175" s="11"/>
      <c r="SNP175" s="11"/>
      <c r="SNQ175" s="11"/>
      <c r="SNR175" s="11"/>
      <c r="SNS175" s="11"/>
      <c r="SNT175" s="11"/>
      <c r="SNU175" s="11"/>
      <c r="SNV175" s="11"/>
      <c r="SNW175" s="11"/>
      <c r="SNX175" s="11"/>
      <c r="SNY175" s="11"/>
      <c r="SNZ175" s="11"/>
      <c r="SOA175" s="11"/>
      <c r="SOB175" s="11"/>
      <c r="SOC175" s="11"/>
      <c r="SOD175" s="11"/>
      <c r="SOE175" s="11"/>
      <c r="SOF175" s="11"/>
      <c r="SOG175" s="11"/>
      <c r="SOH175" s="11"/>
      <c r="SOI175" s="11"/>
      <c r="SOJ175" s="11"/>
      <c r="SOK175" s="11"/>
      <c r="SOL175" s="11"/>
      <c r="SOM175" s="11"/>
      <c r="SON175" s="11"/>
      <c r="SOO175" s="11"/>
      <c r="SOP175" s="11"/>
      <c r="SOQ175" s="11"/>
      <c r="SOR175" s="11"/>
      <c r="SOS175" s="11"/>
      <c r="SOT175" s="11"/>
      <c r="SOU175" s="11"/>
      <c r="SOV175" s="11"/>
      <c r="SOW175" s="11"/>
      <c r="SOX175" s="11"/>
      <c r="SOY175" s="11"/>
      <c r="SOZ175" s="11"/>
      <c r="SPA175" s="11"/>
      <c r="SPB175" s="11"/>
      <c r="SPC175" s="11"/>
      <c r="SPD175" s="11"/>
      <c r="SPE175" s="11"/>
      <c r="SPF175" s="11"/>
      <c r="SPG175" s="11"/>
      <c r="SPH175" s="11"/>
      <c r="SPI175" s="11"/>
      <c r="SPJ175" s="11"/>
      <c r="SPK175" s="11"/>
      <c r="SPL175" s="11"/>
      <c r="SPM175" s="11"/>
      <c r="SPN175" s="11"/>
      <c r="SPO175" s="11"/>
      <c r="SPP175" s="11"/>
      <c r="SPQ175" s="11"/>
      <c r="SPR175" s="11"/>
      <c r="SPS175" s="11"/>
      <c r="SPT175" s="11"/>
      <c r="SPU175" s="11"/>
      <c r="SPV175" s="11"/>
      <c r="SPW175" s="11"/>
      <c r="SPX175" s="11"/>
      <c r="SPY175" s="11"/>
      <c r="SPZ175" s="11"/>
      <c r="SQA175" s="11"/>
      <c r="SQB175" s="11"/>
      <c r="SQC175" s="11"/>
      <c r="SQD175" s="11"/>
      <c r="SQE175" s="11"/>
      <c r="SQF175" s="11"/>
      <c r="SQG175" s="11"/>
      <c r="SQH175" s="11"/>
      <c r="SQI175" s="11"/>
      <c r="SQJ175" s="11"/>
      <c r="SQK175" s="11"/>
      <c r="SQL175" s="11"/>
      <c r="SQM175" s="11"/>
      <c r="SQN175" s="11"/>
      <c r="SQO175" s="11"/>
      <c r="SQP175" s="11"/>
      <c r="SQQ175" s="11"/>
      <c r="SQR175" s="11"/>
      <c r="SQS175" s="11"/>
      <c r="SQT175" s="11"/>
      <c r="SQU175" s="11"/>
      <c r="SQV175" s="11"/>
      <c r="SQW175" s="11"/>
      <c r="SQX175" s="11"/>
      <c r="SQY175" s="11"/>
      <c r="SQZ175" s="11"/>
      <c r="SRA175" s="11"/>
      <c r="SRB175" s="11"/>
      <c r="SRC175" s="11"/>
      <c r="SRD175" s="11"/>
      <c r="SRE175" s="11"/>
      <c r="SRF175" s="11"/>
      <c r="SRG175" s="11"/>
      <c r="SRH175" s="11"/>
      <c r="SRI175" s="11"/>
      <c r="SRJ175" s="11"/>
      <c r="SRK175" s="11"/>
      <c r="SRL175" s="11"/>
      <c r="SRM175" s="11"/>
      <c r="SRN175" s="11"/>
      <c r="SRO175" s="11"/>
      <c r="SRP175" s="11"/>
      <c r="SRQ175" s="11"/>
      <c r="SRR175" s="11"/>
      <c r="SRS175" s="11"/>
      <c r="SRT175" s="11"/>
      <c r="SRU175" s="11"/>
      <c r="SRV175" s="11"/>
      <c r="SRW175" s="11"/>
      <c r="SRX175" s="11"/>
      <c r="SRY175" s="11"/>
      <c r="SRZ175" s="11"/>
      <c r="SSA175" s="11"/>
      <c r="SSB175" s="11"/>
      <c r="SSC175" s="11"/>
      <c r="SSD175" s="11"/>
      <c r="SSE175" s="11"/>
      <c r="SSF175" s="11"/>
      <c r="SSG175" s="11"/>
      <c r="SSH175" s="11"/>
      <c r="SSI175" s="11"/>
      <c r="SSJ175" s="11"/>
      <c r="SSK175" s="11"/>
      <c r="SSL175" s="11"/>
      <c r="SSM175" s="11"/>
      <c r="SSN175" s="11"/>
      <c r="SSO175" s="11"/>
      <c r="SSP175" s="11"/>
      <c r="SSQ175" s="11"/>
      <c r="SSR175" s="11"/>
      <c r="SSS175" s="11"/>
      <c r="SST175" s="11"/>
      <c r="SSU175" s="11"/>
      <c r="SSV175" s="11"/>
      <c r="SSW175" s="11"/>
      <c r="SSX175" s="11"/>
      <c r="SSY175" s="11"/>
      <c r="SSZ175" s="11"/>
      <c r="STA175" s="11"/>
      <c r="STB175" s="11"/>
      <c r="STC175" s="11"/>
      <c r="STD175" s="11"/>
      <c r="STE175" s="11"/>
      <c r="STF175" s="11"/>
      <c r="STG175" s="11"/>
      <c r="STH175" s="11"/>
      <c r="STI175" s="11"/>
      <c r="STJ175" s="11"/>
      <c r="STK175" s="11"/>
      <c r="STL175" s="11"/>
      <c r="STM175" s="11"/>
      <c r="STN175" s="11"/>
      <c r="STO175" s="11"/>
      <c r="STP175" s="11"/>
      <c r="STQ175" s="11"/>
      <c r="STR175" s="11"/>
      <c r="STS175" s="11"/>
      <c r="STT175" s="11"/>
      <c r="STU175" s="11"/>
      <c r="STV175" s="11"/>
      <c r="STW175" s="11"/>
      <c r="STX175" s="11"/>
      <c r="STY175" s="11"/>
      <c r="STZ175" s="11"/>
      <c r="SUA175" s="11"/>
      <c r="SUB175" s="11"/>
      <c r="SUC175" s="11"/>
      <c r="SUD175" s="11"/>
      <c r="SUE175" s="11"/>
      <c r="SUF175" s="11"/>
      <c r="SUG175" s="11"/>
      <c r="SUH175" s="11"/>
      <c r="SUI175" s="11"/>
      <c r="SUJ175" s="11"/>
      <c r="SUK175" s="11"/>
      <c r="SUL175" s="11"/>
      <c r="SUM175" s="11"/>
      <c r="SUN175" s="11"/>
      <c r="SUO175" s="11"/>
      <c r="SUP175" s="11"/>
      <c r="SUQ175" s="11"/>
      <c r="SUR175" s="11"/>
      <c r="SUS175" s="11"/>
      <c r="SUT175" s="11"/>
      <c r="SUU175" s="11"/>
      <c r="SUV175" s="11"/>
      <c r="SUW175" s="11"/>
      <c r="SUX175" s="11"/>
      <c r="SUY175" s="11"/>
      <c r="SUZ175" s="11"/>
      <c r="SVA175" s="11"/>
      <c r="SVB175" s="11"/>
      <c r="SVC175" s="11"/>
      <c r="SVD175" s="11"/>
      <c r="SVE175" s="11"/>
      <c r="SVF175" s="11"/>
      <c r="SVG175" s="11"/>
      <c r="SVH175" s="11"/>
      <c r="SVI175" s="11"/>
      <c r="SVJ175" s="11"/>
      <c r="SVK175" s="11"/>
      <c r="SVL175" s="11"/>
      <c r="SVM175" s="11"/>
      <c r="SVN175" s="11"/>
      <c r="SVO175" s="11"/>
      <c r="SVP175" s="11"/>
      <c r="SVQ175" s="11"/>
      <c r="SVR175" s="11"/>
      <c r="SVS175" s="11"/>
      <c r="SVT175" s="11"/>
      <c r="SVU175" s="11"/>
      <c r="SVV175" s="11"/>
      <c r="SVW175" s="11"/>
      <c r="SVX175" s="11"/>
      <c r="SVY175" s="11"/>
      <c r="SVZ175" s="11"/>
      <c r="SWA175" s="11"/>
      <c r="SWB175" s="11"/>
      <c r="SWC175" s="11"/>
      <c r="SWD175" s="11"/>
      <c r="SWE175" s="11"/>
      <c r="SWF175" s="11"/>
      <c r="SWG175" s="11"/>
      <c r="SWH175" s="11"/>
      <c r="SWI175" s="11"/>
      <c r="SWJ175" s="11"/>
      <c r="SWK175" s="11"/>
      <c r="SWL175" s="11"/>
      <c r="SWM175" s="11"/>
      <c r="SWN175" s="11"/>
      <c r="SWO175" s="11"/>
      <c r="SWP175" s="11"/>
      <c r="SWQ175" s="11"/>
      <c r="SWR175" s="11"/>
      <c r="SWS175" s="11"/>
      <c r="SWT175" s="11"/>
      <c r="SWU175" s="11"/>
      <c r="SWV175" s="11"/>
      <c r="SWW175" s="11"/>
      <c r="SWX175" s="11"/>
      <c r="SWY175" s="11"/>
      <c r="SWZ175" s="11"/>
      <c r="SXA175" s="11"/>
      <c r="SXB175" s="11"/>
      <c r="SXC175" s="11"/>
      <c r="SXD175" s="11"/>
      <c r="SXE175" s="11"/>
      <c r="SXF175" s="11"/>
      <c r="SXG175" s="11"/>
      <c r="SXH175" s="11"/>
      <c r="SXI175" s="11"/>
      <c r="SXJ175" s="11"/>
      <c r="SXK175" s="11"/>
      <c r="SXL175" s="11"/>
      <c r="SXM175" s="11"/>
      <c r="SXN175" s="11"/>
      <c r="SXO175" s="11"/>
      <c r="SXP175" s="11"/>
      <c r="SXQ175" s="11"/>
      <c r="SXR175" s="11"/>
      <c r="SXS175" s="11"/>
      <c r="SXT175" s="11"/>
      <c r="SXU175" s="11"/>
      <c r="SXV175" s="11"/>
      <c r="SXW175" s="11"/>
      <c r="SXX175" s="11"/>
      <c r="SXY175" s="11"/>
      <c r="SXZ175" s="11"/>
      <c r="SYA175" s="11"/>
      <c r="SYB175" s="11"/>
      <c r="SYC175" s="11"/>
      <c r="SYD175" s="11"/>
      <c r="SYE175" s="11"/>
      <c r="SYF175" s="11"/>
      <c r="SYG175" s="11"/>
      <c r="SYH175" s="11"/>
      <c r="SYI175" s="11"/>
      <c r="SYJ175" s="11"/>
      <c r="SYK175" s="11"/>
      <c r="SYL175" s="11"/>
      <c r="SYM175" s="11"/>
      <c r="SYN175" s="11"/>
      <c r="SYO175" s="11"/>
      <c r="SYP175" s="11"/>
      <c r="SYQ175" s="11"/>
      <c r="SYR175" s="11"/>
      <c r="SYS175" s="11"/>
      <c r="SYT175" s="11"/>
      <c r="SYU175" s="11"/>
      <c r="SYV175" s="11"/>
      <c r="SYW175" s="11"/>
      <c r="SYX175" s="11"/>
      <c r="SYY175" s="11"/>
      <c r="SYZ175" s="11"/>
      <c r="SZA175" s="11"/>
      <c r="SZB175" s="11"/>
      <c r="SZC175" s="11"/>
      <c r="SZD175" s="11"/>
      <c r="SZE175" s="11"/>
      <c r="SZF175" s="11"/>
      <c r="SZG175" s="11"/>
      <c r="SZH175" s="11"/>
      <c r="SZI175" s="11"/>
      <c r="SZJ175" s="11"/>
      <c r="SZK175" s="11"/>
      <c r="SZL175" s="11"/>
      <c r="SZM175" s="11"/>
      <c r="SZN175" s="11"/>
      <c r="SZO175" s="11"/>
      <c r="SZP175" s="11"/>
      <c r="SZQ175" s="11"/>
      <c r="SZR175" s="11"/>
      <c r="SZS175" s="11"/>
      <c r="SZT175" s="11"/>
      <c r="SZU175" s="11"/>
      <c r="SZV175" s="11"/>
      <c r="SZW175" s="11"/>
      <c r="SZX175" s="11"/>
      <c r="SZY175" s="11"/>
      <c r="SZZ175" s="11"/>
      <c r="TAA175" s="11"/>
      <c r="TAB175" s="11"/>
      <c r="TAC175" s="11"/>
      <c r="TAD175" s="11"/>
      <c r="TAE175" s="11"/>
      <c r="TAF175" s="11"/>
      <c r="TAG175" s="11"/>
      <c r="TAH175" s="11"/>
      <c r="TAI175" s="11"/>
      <c r="TAJ175" s="11"/>
      <c r="TAK175" s="11"/>
      <c r="TAL175" s="11"/>
      <c r="TAM175" s="11"/>
      <c r="TAN175" s="11"/>
      <c r="TAO175" s="11"/>
      <c r="TAP175" s="11"/>
      <c r="TAQ175" s="11"/>
      <c r="TAR175" s="11"/>
      <c r="TAS175" s="11"/>
      <c r="TAT175" s="11"/>
      <c r="TAU175" s="11"/>
      <c r="TAV175" s="11"/>
      <c r="TAW175" s="11"/>
      <c r="TAX175" s="11"/>
      <c r="TAY175" s="11"/>
      <c r="TAZ175" s="11"/>
      <c r="TBA175" s="11"/>
      <c r="TBB175" s="11"/>
      <c r="TBC175" s="11"/>
      <c r="TBD175" s="11"/>
      <c r="TBE175" s="11"/>
      <c r="TBF175" s="11"/>
      <c r="TBG175" s="11"/>
      <c r="TBH175" s="11"/>
      <c r="TBI175" s="11"/>
      <c r="TBJ175" s="11"/>
      <c r="TBK175" s="11"/>
      <c r="TBL175" s="11"/>
      <c r="TBM175" s="11"/>
      <c r="TBN175" s="11"/>
      <c r="TBO175" s="11"/>
      <c r="TBP175" s="11"/>
      <c r="TBQ175" s="11"/>
      <c r="TBR175" s="11"/>
      <c r="TBS175" s="11"/>
      <c r="TBT175" s="11"/>
      <c r="TBU175" s="11"/>
      <c r="TBV175" s="11"/>
      <c r="TBW175" s="11"/>
      <c r="TBX175" s="11"/>
      <c r="TBY175" s="11"/>
      <c r="TBZ175" s="11"/>
      <c r="TCA175" s="11"/>
      <c r="TCB175" s="11"/>
      <c r="TCC175" s="11"/>
      <c r="TCD175" s="11"/>
      <c r="TCE175" s="11"/>
      <c r="TCF175" s="11"/>
      <c r="TCG175" s="11"/>
      <c r="TCH175" s="11"/>
      <c r="TCI175" s="11"/>
      <c r="TCJ175" s="11"/>
      <c r="TCK175" s="11"/>
      <c r="TCL175" s="11"/>
      <c r="TCM175" s="11"/>
      <c r="TCN175" s="11"/>
      <c r="TCO175" s="11"/>
      <c r="TCP175" s="11"/>
      <c r="TCQ175" s="11"/>
      <c r="TCR175" s="11"/>
      <c r="TCS175" s="11"/>
      <c r="TCT175" s="11"/>
      <c r="TCU175" s="11"/>
      <c r="TCV175" s="11"/>
      <c r="TCW175" s="11"/>
      <c r="TCX175" s="11"/>
      <c r="TCY175" s="11"/>
      <c r="TCZ175" s="11"/>
      <c r="TDA175" s="11"/>
      <c r="TDB175" s="11"/>
      <c r="TDC175" s="11"/>
      <c r="TDD175" s="11"/>
      <c r="TDE175" s="11"/>
      <c r="TDF175" s="11"/>
      <c r="TDG175" s="11"/>
      <c r="TDH175" s="11"/>
      <c r="TDI175" s="11"/>
      <c r="TDJ175" s="11"/>
      <c r="TDK175" s="11"/>
      <c r="TDL175" s="11"/>
      <c r="TDM175" s="11"/>
      <c r="TDN175" s="11"/>
      <c r="TDO175" s="11"/>
      <c r="TDP175" s="11"/>
      <c r="TDQ175" s="11"/>
      <c r="TDR175" s="11"/>
      <c r="TDS175" s="11"/>
      <c r="TDT175" s="11"/>
      <c r="TDU175" s="11"/>
      <c r="TDV175" s="11"/>
      <c r="TDW175" s="11"/>
      <c r="TDX175" s="11"/>
      <c r="TDY175" s="11"/>
      <c r="TDZ175" s="11"/>
      <c r="TEA175" s="11"/>
      <c r="TEB175" s="11"/>
      <c r="TEC175" s="11"/>
      <c r="TED175" s="11"/>
      <c r="TEE175" s="11"/>
      <c r="TEF175" s="11"/>
      <c r="TEG175" s="11"/>
      <c r="TEH175" s="11"/>
      <c r="TEI175" s="11"/>
      <c r="TEJ175" s="11"/>
      <c r="TEK175" s="11"/>
      <c r="TEL175" s="11"/>
      <c r="TEM175" s="11"/>
      <c r="TEN175" s="11"/>
      <c r="TEO175" s="11"/>
      <c r="TEP175" s="11"/>
      <c r="TEQ175" s="11"/>
      <c r="TER175" s="11"/>
      <c r="TES175" s="11"/>
      <c r="TET175" s="11"/>
      <c r="TEU175" s="11"/>
      <c r="TEV175" s="11"/>
      <c r="TEW175" s="11"/>
      <c r="TEX175" s="11"/>
      <c r="TEY175" s="11"/>
      <c r="TEZ175" s="11"/>
      <c r="TFA175" s="11"/>
      <c r="TFB175" s="11"/>
      <c r="TFC175" s="11"/>
      <c r="TFD175" s="11"/>
      <c r="TFE175" s="11"/>
      <c r="TFF175" s="11"/>
      <c r="TFG175" s="11"/>
      <c r="TFH175" s="11"/>
      <c r="TFI175" s="11"/>
      <c r="TFJ175" s="11"/>
      <c r="TFK175" s="11"/>
      <c r="TFL175" s="11"/>
      <c r="TFM175" s="11"/>
      <c r="TFN175" s="11"/>
      <c r="TFO175" s="11"/>
      <c r="TFP175" s="11"/>
      <c r="TFQ175" s="11"/>
      <c r="TFR175" s="11"/>
      <c r="TFS175" s="11"/>
      <c r="TFT175" s="11"/>
      <c r="TFU175" s="11"/>
      <c r="TFV175" s="11"/>
      <c r="TFW175" s="11"/>
      <c r="TFX175" s="11"/>
      <c r="TFY175" s="11"/>
      <c r="TFZ175" s="11"/>
      <c r="TGA175" s="11"/>
      <c r="TGB175" s="11"/>
      <c r="TGC175" s="11"/>
      <c r="TGD175" s="11"/>
      <c r="TGE175" s="11"/>
      <c r="TGF175" s="11"/>
      <c r="TGG175" s="11"/>
      <c r="TGH175" s="11"/>
      <c r="TGI175" s="11"/>
      <c r="TGJ175" s="11"/>
      <c r="TGK175" s="11"/>
      <c r="TGL175" s="11"/>
      <c r="TGM175" s="11"/>
      <c r="TGN175" s="11"/>
      <c r="TGO175" s="11"/>
      <c r="TGP175" s="11"/>
      <c r="TGQ175" s="11"/>
      <c r="TGR175" s="11"/>
      <c r="TGS175" s="11"/>
      <c r="TGT175" s="11"/>
      <c r="TGU175" s="11"/>
      <c r="TGV175" s="11"/>
      <c r="TGW175" s="11"/>
      <c r="TGX175" s="11"/>
      <c r="TGY175" s="11"/>
      <c r="TGZ175" s="11"/>
      <c r="THA175" s="11"/>
      <c r="THB175" s="11"/>
      <c r="THC175" s="11"/>
      <c r="THD175" s="11"/>
      <c r="THE175" s="11"/>
      <c r="THF175" s="11"/>
      <c r="THG175" s="11"/>
      <c r="THH175" s="11"/>
      <c r="THI175" s="11"/>
      <c r="THJ175" s="11"/>
      <c r="THK175" s="11"/>
      <c r="THL175" s="11"/>
      <c r="THM175" s="11"/>
      <c r="THN175" s="11"/>
      <c r="THO175" s="11"/>
      <c r="THP175" s="11"/>
      <c r="THQ175" s="11"/>
      <c r="THR175" s="11"/>
      <c r="THS175" s="11"/>
      <c r="THT175" s="11"/>
      <c r="THU175" s="11"/>
      <c r="THV175" s="11"/>
      <c r="THW175" s="11"/>
      <c r="THX175" s="11"/>
      <c r="THY175" s="11"/>
      <c r="THZ175" s="11"/>
      <c r="TIA175" s="11"/>
      <c r="TIB175" s="11"/>
      <c r="TIC175" s="11"/>
      <c r="TID175" s="11"/>
      <c r="TIE175" s="11"/>
      <c r="TIF175" s="11"/>
      <c r="TIG175" s="11"/>
      <c r="TIH175" s="11"/>
      <c r="TII175" s="11"/>
      <c r="TIJ175" s="11"/>
      <c r="TIK175" s="11"/>
      <c r="TIL175" s="11"/>
      <c r="TIM175" s="11"/>
      <c r="TIN175" s="11"/>
      <c r="TIO175" s="11"/>
      <c r="TIP175" s="11"/>
      <c r="TIQ175" s="11"/>
      <c r="TIR175" s="11"/>
      <c r="TIS175" s="11"/>
      <c r="TIT175" s="11"/>
      <c r="TIU175" s="11"/>
      <c r="TIV175" s="11"/>
      <c r="TIW175" s="11"/>
      <c r="TIX175" s="11"/>
      <c r="TIY175" s="11"/>
      <c r="TIZ175" s="11"/>
      <c r="TJA175" s="11"/>
      <c r="TJB175" s="11"/>
      <c r="TJC175" s="11"/>
      <c r="TJD175" s="11"/>
      <c r="TJE175" s="11"/>
      <c r="TJF175" s="11"/>
      <c r="TJG175" s="11"/>
      <c r="TJH175" s="11"/>
      <c r="TJI175" s="11"/>
      <c r="TJJ175" s="11"/>
      <c r="TJK175" s="11"/>
      <c r="TJL175" s="11"/>
      <c r="TJM175" s="11"/>
      <c r="TJN175" s="11"/>
      <c r="TJO175" s="11"/>
      <c r="TJP175" s="11"/>
      <c r="TJQ175" s="11"/>
      <c r="TJR175" s="11"/>
      <c r="TJS175" s="11"/>
      <c r="TJT175" s="11"/>
      <c r="TJU175" s="11"/>
      <c r="TJV175" s="11"/>
      <c r="TJW175" s="11"/>
      <c r="TJX175" s="11"/>
      <c r="TJY175" s="11"/>
      <c r="TJZ175" s="11"/>
      <c r="TKA175" s="11"/>
      <c r="TKB175" s="11"/>
      <c r="TKC175" s="11"/>
      <c r="TKD175" s="11"/>
      <c r="TKE175" s="11"/>
      <c r="TKF175" s="11"/>
      <c r="TKG175" s="11"/>
      <c r="TKH175" s="11"/>
      <c r="TKI175" s="11"/>
      <c r="TKJ175" s="11"/>
      <c r="TKK175" s="11"/>
      <c r="TKL175" s="11"/>
      <c r="TKM175" s="11"/>
      <c r="TKN175" s="11"/>
      <c r="TKO175" s="11"/>
      <c r="TKP175" s="11"/>
      <c r="TKQ175" s="11"/>
      <c r="TKR175" s="11"/>
      <c r="TKS175" s="11"/>
      <c r="TKT175" s="11"/>
      <c r="TKU175" s="11"/>
      <c r="TKV175" s="11"/>
      <c r="TKW175" s="11"/>
      <c r="TKX175" s="11"/>
      <c r="TKY175" s="11"/>
      <c r="TKZ175" s="11"/>
      <c r="TLA175" s="11"/>
      <c r="TLB175" s="11"/>
      <c r="TLC175" s="11"/>
      <c r="TLD175" s="11"/>
      <c r="TLE175" s="11"/>
      <c r="TLF175" s="11"/>
      <c r="TLG175" s="11"/>
      <c r="TLH175" s="11"/>
      <c r="TLI175" s="11"/>
      <c r="TLJ175" s="11"/>
      <c r="TLK175" s="11"/>
      <c r="TLL175" s="11"/>
      <c r="TLM175" s="11"/>
      <c r="TLN175" s="11"/>
      <c r="TLO175" s="11"/>
      <c r="TLP175" s="11"/>
      <c r="TLQ175" s="11"/>
      <c r="TLR175" s="11"/>
      <c r="TLS175" s="11"/>
      <c r="TLT175" s="11"/>
      <c r="TLU175" s="11"/>
      <c r="TLV175" s="11"/>
      <c r="TLW175" s="11"/>
      <c r="TLX175" s="11"/>
      <c r="TLY175" s="11"/>
      <c r="TLZ175" s="11"/>
      <c r="TMA175" s="11"/>
      <c r="TMB175" s="11"/>
      <c r="TMC175" s="11"/>
      <c r="TMD175" s="11"/>
      <c r="TME175" s="11"/>
      <c r="TMF175" s="11"/>
      <c r="TMG175" s="11"/>
      <c r="TMH175" s="11"/>
      <c r="TMI175" s="11"/>
      <c r="TMJ175" s="11"/>
      <c r="TMK175" s="11"/>
      <c r="TML175" s="11"/>
      <c r="TMM175" s="11"/>
      <c r="TMN175" s="11"/>
      <c r="TMO175" s="11"/>
      <c r="TMP175" s="11"/>
      <c r="TMQ175" s="11"/>
      <c r="TMR175" s="11"/>
      <c r="TMS175" s="11"/>
      <c r="TMT175" s="11"/>
      <c r="TMU175" s="11"/>
      <c r="TMV175" s="11"/>
      <c r="TMW175" s="11"/>
      <c r="TMX175" s="11"/>
      <c r="TMY175" s="11"/>
      <c r="TMZ175" s="11"/>
      <c r="TNA175" s="11"/>
      <c r="TNB175" s="11"/>
      <c r="TNC175" s="11"/>
      <c r="TND175" s="11"/>
      <c r="TNE175" s="11"/>
      <c r="TNF175" s="11"/>
      <c r="TNG175" s="11"/>
      <c r="TNH175" s="11"/>
      <c r="TNI175" s="11"/>
      <c r="TNJ175" s="11"/>
      <c r="TNK175" s="11"/>
      <c r="TNL175" s="11"/>
      <c r="TNM175" s="11"/>
      <c r="TNN175" s="11"/>
      <c r="TNO175" s="11"/>
      <c r="TNP175" s="11"/>
      <c r="TNQ175" s="11"/>
      <c r="TNR175" s="11"/>
      <c r="TNS175" s="11"/>
      <c r="TNT175" s="11"/>
      <c r="TNU175" s="11"/>
      <c r="TNV175" s="11"/>
      <c r="TNW175" s="11"/>
      <c r="TNX175" s="11"/>
      <c r="TNY175" s="11"/>
      <c r="TNZ175" s="11"/>
      <c r="TOA175" s="11"/>
      <c r="TOB175" s="11"/>
      <c r="TOC175" s="11"/>
      <c r="TOD175" s="11"/>
      <c r="TOE175" s="11"/>
      <c r="TOF175" s="11"/>
      <c r="TOG175" s="11"/>
      <c r="TOH175" s="11"/>
      <c r="TOI175" s="11"/>
      <c r="TOJ175" s="11"/>
      <c r="TOK175" s="11"/>
      <c r="TOL175" s="11"/>
      <c r="TOM175" s="11"/>
      <c r="TON175" s="11"/>
      <c r="TOO175" s="11"/>
      <c r="TOP175" s="11"/>
      <c r="TOQ175" s="11"/>
      <c r="TOR175" s="11"/>
      <c r="TOS175" s="11"/>
      <c r="TOT175" s="11"/>
      <c r="TOU175" s="11"/>
      <c r="TOV175" s="11"/>
      <c r="TOW175" s="11"/>
      <c r="TOX175" s="11"/>
      <c r="TOY175" s="11"/>
      <c r="TOZ175" s="11"/>
      <c r="TPA175" s="11"/>
      <c r="TPB175" s="11"/>
      <c r="TPC175" s="11"/>
      <c r="TPD175" s="11"/>
      <c r="TPE175" s="11"/>
      <c r="TPF175" s="11"/>
      <c r="TPG175" s="11"/>
      <c r="TPH175" s="11"/>
      <c r="TPI175" s="11"/>
      <c r="TPJ175" s="11"/>
      <c r="TPK175" s="11"/>
      <c r="TPL175" s="11"/>
      <c r="TPM175" s="11"/>
      <c r="TPN175" s="11"/>
      <c r="TPO175" s="11"/>
      <c r="TPP175" s="11"/>
      <c r="TPQ175" s="11"/>
      <c r="TPR175" s="11"/>
      <c r="TPS175" s="11"/>
      <c r="TPT175" s="11"/>
      <c r="TPU175" s="11"/>
      <c r="TPV175" s="11"/>
      <c r="TPW175" s="11"/>
      <c r="TPX175" s="11"/>
      <c r="TPY175" s="11"/>
      <c r="TPZ175" s="11"/>
      <c r="TQA175" s="11"/>
      <c r="TQB175" s="11"/>
      <c r="TQC175" s="11"/>
      <c r="TQD175" s="11"/>
      <c r="TQE175" s="11"/>
      <c r="TQF175" s="11"/>
      <c r="TQG175" s="11"/>
      <c r="TQH175" s="11"/>
      <c r="TQI175" s="11"/>
      <c r="TQJ175" s="11"/>
      <c r="TQK175" s="11"/>
      <c r="TQL175" s="11"/>
      <c r="TQM175" s="11"/>
      <c r="TQN175" s="11"/>
      <c r="TQO175" s="11"/>
      <c r="TQP175" s="11"/>
      <c r="TQQ175" s="11"/>
      <c r="TQR175" s="11"/>
      <c r="TQS175" s="11"/>
      <c r="TQT175" s="11"/>
      <c r="TQU175" s="11"/>
      <c r="TQV175" s="11"/>
      <c r="TQW175" s="11"/>
      <c r="TQX175" s="11"/>
      <c r="TQY175" s="11"/>
      <c r="TQZ175" s="11"/>
      <c r="TRA175" s="11"/>
      <c r="TRB175" s="11"/>
      <c r="TRC175" s="11"/>
      <c r="TRD175" s="11"/>
      <c r="TRE175" s="11"/>
      <c r="TRF175" s="11"/>
      <c r="TRG175" s="11"/>
      <c r="TRH175" s="11"/>
      <c r="TRI175" s="11"/>
      <c r="TRJ175" s="11"/>
      <c r="TRK175" s="11"/>
      <c r="TRL175" s="11"/>
      <c r="TRM175" s="11"/>
      <c r="TRN175" s="11"/>
      <c r="TRO175" s="11"/>
      <c r="TRP175" s="11"/>
      <c r="TRQ175" s="11"/>
      <c r="TRR175" s="11"/>
      <c r="TRS175" s="11"/>
      <c r="TRT175" s="11"/>
      <c r="TRU175" s="11"/>
      <c r="TRV175" s="11"/>
      <c r="TRW175" s="11"/>
      <c r="TRX175" s="11"/>
      <c r="TRY175" s="11"/>
      <c r="TRZ175" s="11"/>
      <c r="TSA175" s="11"/>
      <c r="TSB175" s="11"/>
      <c r="TSC175" s="11"/>
      <c r="TSD175" s="11"/>
      <c r="TSE175" s="11"/>
      <c r="TSF175" s="11"/>
      <c r="TSG175" s="11"/>
      <c r="TSH175" s="11"/>
      <c r="TSI175" s="11"/>
      <c r="TSJ175" s="11"/>
      <c r="TSK175" s="11"/>
      <c r="TSL175" s="11"/>
      <c r="TSM175" s="11"/>
      <c r="TSN175" s="11"/>
      <c r="TSO175" s="11"/>
      <c r="TSP175" s="11"/>
      <c r="TSQ175" s="11"/>
      <c r="TSR175" s="11"/>
      <c r="TSS175" s="11"/>
      <c r="TST175" s="11"/>
      <c r="TSU175" s="11"/>
      <c r="TSV175" s="11"/>
      <c r="TSW175" s="11"/>
      <c r="TSX175" s="11"/>
      <c r="TSY175" s="11"/>
      <c r="TSZ175" s="11"/>
      <c r="TTA175" s="11"/>
      <c r="TTB175" s="11"/>
      <c r="TTC175" s="11"/>
      <c r="TTD175" s="11"/>
      <c r="TTE175" s="11"/>
      <c r="TTF175" s="11"/>
      <c r="TTG175" s="11"/>
      <c r="TTH175" s="11"/>
      <c r="TTI175" s="11"/>
      <c r="TTJ175" s="11"/>
      <c r="TTK175" s="11"/>
      <c r="TTL175" s="11"/>
      <c r="TTM175" s="11"/>
      <c r="TTN175" s="11"/>
      <c r="TTO175" s="11"/>
      <c r="TTP175" s="11"/>
      <c r="TTQ175" s="11"/>
      <c r="TTR175" s="11"/>
      <c r="TTS175" s="11"/>
      <c r="TTT175" s="11"/>
      <c r="TTU175" s="11"/>
      <c r="TTV175" s="11"/>
      <c r="TTW175" s="11"/>
      <c r="TTX175" s="11"/>
      <c r="TTY175" s="11"/>
      <c r="TTZ175" s="11"/>
      <c r="TUA175" s="11"/>
      <c r="TUB175" s="11"/>
      <c r="TUC175" s="11"/>
      <c r="TUD175" s="11"/>
      <c r="TUE175" s="11"/>
      <c r="TUF175" s="11"/>
      <c r="TUG175" s="11"/>
      <c r="TUH175" s="11"/>
      <c r="TUI175" s="11"/>
      <c r="TUJ175" s="11"/>
      <c r="TUK175" s="11"/>
      <c r="TUL175" s="11"/>
      <c r="TUM175" s="11"/>
      <c r="TUN175" s="11"/>
      <c r="TUO175" s="11"/>
      <c r="TUP175" s="11"/>
      <c r="TUQ175" s="11"/>
      <c r="TUR175" s="11"/>
      <c r="TUS175" s="11"/>
      <c r="TUT175" s="11"/>
      <c r="TUU175" s="11"/>
      <c r="TUV175" s="11"/>
      <c r="TUW175" s="11"/>
      <c r="TUX175" s="11"/>
      <c r="TUY175" s="11"/>
      <c r="TUZ175" s="11"/>
      <c r="TVA175" s="11"/>
      <c r="TVB175" s="11"/>
      <c r="TVC175" s="11"/>
      <c r="TVD175" s="11"/>
      <c r="TVE175" s="11"/>
      <c r="TVF175" s="11"/>
      <c r="TVG175" s="11"/>
      <c r="TVH175" s="11"/>
      <c r="TVI175" s="11"/>
      <c r="TVJ175" s="11"/>
      <c r="TVK175" s="11"/>
      <c r="TVL175" s="11"/>
      <c r="TVM175" s="11"/>
      <c r="TVN175" s="11"/>
      <c r="TVO175" s="11"/>
      <c r="TVP175" s="11"/>
      <c r="TVQ175" s="11"/>
      <c r="TVR175" s="11"/>
      <c r="TVS175" s="11"/>
      <c r="TVT175" s="11"/>
      <c r="TVU175" s="11"/>
      <c r="TVV175" s="11"/>
      <c r="TVW175" s="11"/>
      <c r="TVX175" s="11"/>
      <c r="TVY175" s="11"/>
      <c r="TVZ175" s="11"/>
      <c r="TWA175" s="11"/>
      <c r="TWB175" s="11"/>
      <c r="TWC175" s="11"/>
      <c r="TWD175" s="11"/>
      <c r="TWE175" s="11"/>
      <c r="TWF175" s="11"/>
      <c r="TWG175" s="11"/>
      <c r="TWH175" s="11"/>
      <c r="TWI175" s="11"/>
      <c r="TWJ175" s="11"/>
      <c r="TWK175" s="11"/>
      <c r="TWL175" s="11"/>
      <c r="TWM175" s="11"/>
      <c r="TWN175" s="11"/>
      <c r="TWO175" s="11"/>
      <c r="TWP175" s="11"/>
      <c r="TWQ175" s="11"/>
      <c r="TWR175" s="11"/>
      <c r="TWS175" s="11"/>
      <c r="TWT175" s="11"/>
      <c r="TWU175" s="11"/>
      <c r="TWV175" s="11"/>
      <c r="TWW175" s="11"/>
      <c r="TWX175" s="11"/>
      <c r="TWY175" s="11"/>
      <c r="TWZ175" s="11"/>
      <c r="TXA175" s="11"/>
      <c r="TXB175" s="11"/>
      <c r="TXC175" s="11"/>
      <c r="TXD175" s="11"/>
      <c r="TXE175" s="11"/>
      <c r="TXF175" s="11"/>
      <c r="TXG175" s="11"/>
      <c r="TXH175" s="11"/>
      <c r="TXI175" s="11"/>
      <c r="TXJ175" s="11"/>
      <c r="TXK175" s="11"/>
      <c r="TXL175" s="11"/>
      <c r="TXM175" s="11"/>
      <c r="TXN175" s="11"/>
      <c r="TXO175" s="11"/>
      <c r="TXP175" s="11"/>
      <c r="TXQ175" s="11"/>
      <c r="TXR175" s="11"/>
      <c r="TXS175" s="11"/>
      <c r="TXT175" s="11"/>
      <c r="TXU175" s="11"/>
      <c r="TXV175" s="11"/>
      <c r="TXW175" s="11"/>
      <c r="TXX175" s="11"/>
      <c r="TXY175" s="11"/>
      <c r="TXZ175" s="11"/>
      <c r="TYA175" s="11"/>
      <c r="TYB175" s="11"/>
      <c r="TYC175" s="11"/>
      <c r="TYD175" s="11"/>
      <c r="TYE175" s="11"/>
      <c r="TYF175" s="11"/>
      <c r="TYG175" s="11"/>
      <c r="TYH175" s="11"/>
      <c r="TYI175" s="11"/>
      <c r="TYJ175" s="11"/>
      <c r="TYK175" s="11"/>
      <c r="TYL175" s="11"/>
      <c r="TYM175" s="11"/>
      <c r="TYN175" s="11"/>
      <c r="TYO175" s="11"/>
      <c r="TYP175" s="11"/>
      <c r="TYQ175" s="11"/>
      <c r="TYR175" s="11"/>
      <c r="TYS175" s="11"/>
      <c r="TYT175" s="11"/>
      <c r="TYU175" s="11"/>
      <c r="TYV175" s="11"/>
      <c r="TYW175" s="11"/>
      <c r="TYX175" s="11"/>
      <c r="TYY175" s="11"/>
      <c r="TYZ175" s="11"/>
      <c r="TZA175" s="11"/>
      <c r="TZB175" s="11"/>
      <c r="TZC175" s="11"/>
      <c r="TZD175" s="11"/>
      <c r="TZE175" s="11"/>
      <c r="TZF175" s="11"/>
      <c r="TZG175" s="11"/>
      <c r="TZH175" s="11"/>
      <c r="TZI175" s="11"/>
      <c r="TZJ175" s="11"/>
      <c r="TZK175" s="11"/>
      <c r="TZL175" s="11"/>
      <c r="TZM175" s="11"/>
      <c r="TZN175" s="11"/>
      <c r="TZO175" s="11"/>
      <c r="TZP175" s="11"/>
      <c r="TZQ175" s="11"/>
      <c r="TZR175" s="11"/>
      <c r="TZS175" s="11"/>
      <c r="TZT175" s="11"/>
      <c r="TZU175" s="11"/>
      <c r="TZV175" s="11"/>
      <c r="TZW175" s="11"/>
      <c r="TZX175" s="11"/>
      <c r="TZY175" s="11"/>
      <c r="TZZ175" s="11"/>
      <c r="UAA175" s="11"/>
      <c r="UAB175" s="11"/>
      <c r="UAC175" s="11"/>
      <c r="UAD175" s="11"/>
      <c r="UAE175" s="11"/>
      <c r="UAF175" s="11"/>
      <c r="UAG175" s="11"/>
      <c r="UAH175" s="11"/>
      <c r="UAI175" s="11"/>
      <c r="UAJ175" s="11"/>
      <c r="UAK175" s="11"/>
      <c r="UAL175" s="11"/>
      <c r="UAM175" s="11"/>
      <c r="UAN175" s="11"/>
      <c r="UAO175" s="11"/>
      <c r="UAP175" s="11"/>
      <c r="UAQ175" s="11"/>
      <c r="UAR175" s="11"/>
      <c r="UAS175" s="11"/>
      <c r="UAT175" s="11"/>
      <c r="UAU175" s="11"/>
      <c r="UAV175" s="11"/>
      <c r="UAW175" s="11"/>
      <c r="UAX175" s="11"/>
      <c r="UAY175" s="11"/>
      <c r="UAZ175" s="11"/>
      <c r="UBA175" s="11"/>
      <c r="UBB175" s="11"/>
      <c r="UBC175" s="11"/>
      <c r="UBD175" s="11"/>
      <c r="UBE175" s="11"/>
      <c r="UBF175" s="11"/>
      <c r="UBG175" s="11"/>
      <c r="UBH175" s="11"/>
      <c r="UBI175" s="11"/>
      <c r="UBJ175" s="11"/>
      <c r="UBK175" s="11"/>
      <c r="UBL175" s="11"/>
      <c r="UBM175" s="11"/>
      <c r="UBN175" s="11"/>
      <c r="UBO175" s="11"/>
      <c r="UBP175" s="11"/>
      <c r="UBQ175" s="11"/>
      <c r="UBR175" s="11"/>
      <c r="UBS175" s="11"/>
      <c r="UBT175" s="11"/>
      <c r="UBU175" s="11"/>
      <c r="UBV175" s="11"/>
      <c r="UBW175" s="11"/>
      <c r="UBX175" s="11"/>
      <c r="UBY175" s="11"/>
      <c r="UBZ175" s="11"/>
      <c r="UCA175" s="11"/>
      <c r="UCB175" s="11"/>
      <c r="UCC175" s="11"/>
      <c r="UCD175" s="11"/>
      <c r="UCE175" s="11"/>
      <c r="UCF175" s="11"/>
      <c r="UCG175" s="11"/>
      <c r="UCH175" s="11"/>
      <c r="UCI175" s="11"/>
      <c r="UCJ175" s="11"/>
      <c r="UCK175" s="11"/>
      <c r="UCL175" s="11"/>
      <c r="UCM175" s="11"/>
      <c r="UCN175" s="11"/>
      <c r="UCO175" s="11"/>
      <c r="UCP175" s="11"/>
      <c r="UCQ175" s="11"/>
      <c r="UCR175" s="11"/>
      <c r="UCS175" s="11"/>
      <c r="UCT175" s="11"/>
      <c r="UCU175" s="11"/>
      <c r="UCV175" s="11"/>
      <c r="UCW175" s="11"/>
      <c r="UCX175" s="11"/>
      <c r="UCY175" s="11"/>
      <c r="UCZ175" s="11"/>
      <c r="UDA175" s="11"/>
      <c r="UDB175" s="11"/>
      <c r="UDC175" s="11"/>
      <c r="UDD175" s="11"/>
      <c r="UDE175" s="11"/>
      <c r="UDF175" s="11"/>
      <c r="UDG175" s="11"/>
      <c r="UDH175" s="11"/>
      <c r="UDI175" s="11"/>
      <c r="UDJ175" s="11"/>
      <c r="UDK175" s="11"/>
      <c r="UDL175" s="11"/>
      <c r="UDM175" s="11"/>
      <c r="UDN175" s="11"/>
      <c r="UDO175" s="11"/>
      <c r="UDP175" s="11"/>
      <c r="UDQ175" s="11"/>
      <c r="UDR175" s="11"/>
      <c r="UDS175" s="11"/>
      <c r="UDT175" s="11"/>
      <c r="UDU175" s="11"/>
      <c r="UDV175" s="11"/>
      <c r="UDW175" s="11"/>
      <c r="UDX175" s="11"/>
      <c r="UDY175" s="11"/>
      <c r="UDZ175" s="11"/>
      <c r="UEA175" s="11"/>
      <c r="UEB175" s="11"/>
      <c r="UEC175" s="11"/>
      <c r="UED175" s="11"/>
      <c r="UEE175" s="11"/>
      <c r="UEF175" s="11"/>
      <c r="UEG175" s="11"/>
      <c r="UEH175" s="11"/>
      <c r="UEI175" s="11"/>
      <c r="UEJ175" s="11"/>
      <c r="UEK175" s="11"/>
      <c r="UEL175" s="11"/>
      <c r="UEM175" s="11"/>
      <c r="UEN175" s="11"/>
      <c r="UEO175" s="11"/>
      <c r="UEP175" s="11"/>
      <c r="UEQ175" s="11"/>
      <c r="UER175" s="11"/>
      <c r="UES175" s="11"/>
      <c r="UET175" s="11"/>
      <c r="UEU175" s="11"/>
      <c r="UEV175" s="11"/>
      <c r="UEW175" s="11"/>
      <c r="UEX175" s="11"/>
      <c r="UEY175" s="11"/>
      <c r="UEZ175" s="11"/>
      <c r="UFA175" s="11"/>
      <c r="UFB175" s="11"/>
      <c r="UFC175" s="11"/>
      <c r="UFD175" s="11"/>
      <c r="UFE175" s="11"/>
      <c r="UFF175" s="11"/>
      <c r="UFG175" s="11"/>
      <c r="UFH175" s="11"/>
      <c r="UFI175" s="11"/>
      <c r="UFJ175" s="11"/>
      <c r="UFK175" s="11"/>
      <c r="UFL175" s="11"/>
      <c r="UFM175" s="11"/>
      <c r="UFN175" s="11"/>
      <c r="UFO175" s="11"/>
      <c r="UFP175" s="11"/>
      <c r="UFQ175" s="11"/>
      <c r="UFR175" s="11"/>
      <c r="UFS175" s="11"/>
      <c r="UFT175" s="11"/>
      <c r="UFU175" s="11"/>
      <c r="UFV175" s="11"/>
      <c r="UFW175" s="11"/>
      <c r="UFX175" s="11"/>
      <c r="UFY175" s="11"/>
      <c r="UFZ175" s="11"/>
      <c r="UGA175" s="11"/>
      <c r="UGB175" s="11"/>
      <c r="UGC175" s="11"/>
      <c r="UGD175" s="11"/>
      <c r="UGE175" s="11"/>
      <c r="UGF175" s="11"/>
      <c r="UGG175" s="11"/>
      <c r="UGH175" s="11"/>
      <c r="UGI175" s="11"/>
      <c r="UGJ175" s="11"/>
      <c r="UGK175" s="11"/>
      <c r="UGL175" s="11"/>
      <c r="UGM175" s="11"/>
      <c r="UGN175" s="11"/>
      <c r="UGO175" s="11"/>
      <c r="UGP175" s="11"/>
      <c r="UGQ175" s="11"/>
      <c r="UGR175" s="11"/>
      <c r="UGS175" s="11"/>
      <c r="UGT175" s="11"/>
      <c r="UGU175" s="11"/>
      <c r="UGV175" s="11"/>
      <c r="UGW175" s="11"/>
      <c r="UGX175" s="11"/>
      <c r="UGY175" s="11"/>
      <c r="UGZ175" s="11"/>
      <c r="UHA175" s="11"/>
      <c r="UHB175" s="11"/>
      <c r="UHC175" s="11"/>
      <c r="UHD175" s="11"/>
      <c r="UHE175" s="11"/>
      <c r="UHF175" s="11"/>
      <c r="UHG175" s="11"/>
      <c r="UHH175" s="11"/>
      <c r="UHI175" s="11"/>
      <c r="UHJ175" s="11"/>
      <c r="UHK175" s="11"/>
      <c r="UHL175" s="11"/>
      <c r="UHM175" s="11"/>
      <c r="UHN175" s="11"/>
      <c r="UHO175" s="11"/>
      <c r="UHP175" s="11"/>
      <c r="UHQ175" s="11"/>
      <c r="UHR175" s="11"/>
      <c r="UHS175" s="11"/>
      <c r="UHT175" s="11"/>
      <c r="UHU175" s="11"/>
      <c r="UHV175" s="11"/>
      <c r="UHW175" s="11"/>
      <c r="UHX175" s="11"/>
      <c r="UHY175" s="11"/>
      <c r="UHZ175" s="11"/>
      <c r="UIA175" s="11"/>
      <c r="UIB175" s="11"/>
      <c r="UIC175" s="11"/>
      <c r="UID175" s="11"/>
      <c r="UIE175" s="11"/>
      <c r="UIF175" s="11"/>
      <c r="UIG175" s="11"/>
      <c r="UIH175" s="11"/>
      <c r="UII175" s="11"/>
      <c r="UIJ175" s="11"/>
      <c r="UIK175" s="11"/>
      <c r="UIL175" s="11"/>
      <c r="UIM175" s="11"/>
      <c r="UIN175" s="11"/>
      <c r="UIO175" s="11"/>
      <c r="UIP175" s="11"/>
      <c r="UIQ175" s="11"/>
      <c r="UIR175" s="11"/>
      <c r="UIS175" s="11"/>
      <c r="UIT175" s="11"/>
      <c r="UIU175" s="11"/>
      <c r="UIV175" s="11"/>
      <c r="UIW175" s="11"/>
      <c r="UIX175" s="11"/>
      <c r="UIY175" s="11"/>
      <c r="UIZ175" s="11"/>
      <c r="UJA175" s="11"/>
      <c r="UJB175" s="11"/>
      <c r="UJC175" s="11"/>
      <c r="UJD175" s="11"/>
      <c r="UJE175" s="11"/>
      <c r="UJF175" s="11"/>
      <c r="UJG175" s="11"/>
      <c r="UJH175" s="11"/>
      <c r="UJI175" s="11"/>
      <c r="UJJ175" s="11"/>
      <c r="UJK175" s="11"/>
      <c r="UJL175" s="11"/>
      <c r="UJM175" s="11"/>
      <c r="UJN175" s="11"/>
      <c r="UJO175" s="11"/>
      <c r="UJP175" s="11"/>
      <c r="UJQ175" s="11"/>
      <c r="UJR175" s="11"/>
      <c r="UJS175" s="11"/>
      <c r="UJT175" s="11"/>
      <c r="UJU175" s="11"/>
      <c r="UJV175" s="11"/>
      <c r="UJW175" s="11"/>
      <c r="UJX175" s="11"/>
      <c r="UJY175" s="11"/>
      <c r="UJZ175" s="11"/>
      <c r="UKA175" s="11"/>
      <c r="UKB175" s="11"/>
      <c r="UKC175" s="11"/>
      <c r="UKD175" s="11"/>
      <c r="UKE175" s="11"/>
      <c r="UKF175" s="11"/>
      <c r="UKG175" s="11"/>
      <c r="UKH175" s="11"/>
      <c r="UKI175" s="11"/>
      <c r="UKJ175" s="11"/>
      <c r="UKK175" s="11"/>
      <c r="UKL175" s="11"/>
      <c r="UKM175" s="11"/>
      <c r="UKN175" s="11"/>
      <c r="UKO175" s="11"/>
      <c r="UKP175" s="11"/>
      <c r="UKQ175" s="11"/>
      <c r="UKR175" s="11"/>
      <c r="UKS175" s="11"/>
      <c r="UKT175" s="11"/>
      <c r="UKU175" s="11"/>
      <c r="UKV175" s="11"/>
      <c r="UKW175" s="11"/>
      <c r="UKX175" s="11"/>
      <c r="UKY175" s="11"/>
      <c r="UKZ175" s="11"/>
      <c r="ULA175" s="11"/>
      <c r="ULB175" s="11"/>
      <c r="ULC175" s="11"/>
      <c r="ULD175" s="11"/>
      <c r="ULE175" s="11"/>
      <c r="ULF175" s="11"/>
      <c r="ULG175" s="11"/>
      <c r="ULH175" s="11"/>
      <c r="ULI175" s="11"/>
      <c r="ULJ175" s="11"/>
      <c r="ULK175" s="11"/>
      <c r="ULL175" s="11"/>
      <c r="ULM175" s="11"/>
      <c r="ULN175" s="11"/>
      <c r="ULO175" s="11"/>
      <c r="ULP175" s="11"/>
      <c r="ULQ175" s="11"/>
      <c r="ULR175" s="11"/>
      <c r="ULS175" s="11"/>
      <c r="ULT175" s="11"/>
      <c r="ULU175" s="11"/>
      <c r="ULV175" s="11"/>
      <c r="ULW175" s="11"/>
      <c r="ULX175" s="11"/>
      <c r="ULY175" s="11"/>
      <c r="ULZ175" s="11"/>
      <c r="UMA175" s="11"/>
      <c r="UMB175" s="11"/>
      <c r="UMC175" s="11"/>
      <c r="UMD175" s="11"/>
      <c r="UME175" s="11"/>
      <c r="UMF175" s="11"/>
      <c r="UMG175" s="11"/>
      <c r="UMH175" s="11"/>
      <c r="UMI175" s="11"/>
      <c r="UMJ175" s="11"/>
      <c r="UMK175" s="11"/>
      <c r="UML175" s="11"/>
      <c r="UMM175" s="11"/>
      <c r="UMN175" s="11"/>
      <c r="UMO175" s="11"/>
      <c r="UMP175" s="11"/>
      <c r="UMQ175" s="11"/>
      <c r="UMR175" s="11"/>
      <c r="UMS175" s="11"/>
      <c r="UMT175" s="11"/>
      <c r="UMU175" s="11"/>
      <c r="UMV175" s="11"/>
      <c r="UMW175" s="11"/>
      <c r="UMX175" s="11"/>
      <c r="UMY175" s="11"/>
      <c r="UMZ175" s="11"/>
      <c r="UNA175" s="11"/>
      <c r="UNB175" s="11"/>
      <c r="UNC175" s="11"/>
      <c r="UND175" s="11"/>
      <c r="UNE175" s="11"/>
      <c r="UNF175" s="11"/>
      <c r="UNG175" s="11"/>
      <c r="UNH175" s="11"/>
      <c r="UNI175" s="11"/>
      <c r="UNJ175" s="11"/>
      <c r="UNK175" s="11"/>
      <c r="UNL175" s="11"/>
      <c r="UNM175" s="11"/>
      <c r="UNN175" s="11"/>
      <c r="UNO175" s="11"/>
      <c r="UNP175" s="11"/>
      <c r="UNQ175" s="11"/>
      <c r="UNR175" s="11"/>
      <c r="UNS175" s="11"/>
      <c r="UNT175" s="11"/>
      <c r="UNU175" s="11"/>
      <c r="UNV175" s="11"/>
      <c r="UNW175" s="11"/>
      <c r="UNX175" s="11"/>
      <c r="UNY175" s="11"/>
      <c r="UNZ175" s="11"/>
      <c r="UOA175" s="11"/>
      <c r="UOB175" s="11"/>
      <c r="UOC175" s="11"/>
      <c r="UOD175" s="11"/>
      <c r="UOE175" s="11"/>
      <c r="UOF175" s="11"/>
      <c r="UOG175" s="11"/>
      <c r="UOH175" s="11"/>
      <c r="UOI175" s="11"/>
      <c r="UOJ175" s="11"/>
      <c r="UOK175" s="11"/>
      <c r="UOL175" s="11"/>
      <c r="UOM175" s="11"/>
      <c r="UON175" s="11"/>
      <c r="UOO175" s="11"/>
      <c r="UOP175" s="11"/>
      <c r="UOQ175" s="11"/>
      <c r="UOR175" s="11"/>
      <c r="UOS175" s="11"/>
      <c r="UOT175" s="11"/>
      <c r="UOU175" s="11"/>
      <c r="UOV175" s="11"/>
      <c r="UOW175" s="11"/>
      <c r="UOX175" s="11"/>
      <c r="UOY175" s="11"/>
      <c r="UOZ175" s="11"/>
      <c r="UPA175" s="11"/>
      <c r="UPB175" s="11"/>
      <c r="UPC175" s="11"/>
      <c r="UPD175" s="11"/>
      <c r="UPE175" s="11"/>
      <c r="UPF175" s="11"/>
      <c r="UPG175" s="11"/>
      <c r="UPH175" s="11"/>
      <c r="UPI175" s="11"/>
      <c r="UPJ175" s="11"/>
      <c r="UPK175" s="11"/>
      <c r="UPL175" s="11"/>
      <c r="UPM175" s="11"/>
      <c r="UPN175" s="11"/>
      <c r="UPO175" s="11"/>
      <c r="UPP175" s="11"/>
      <c r="UPQ175" s="11"/>
      <c r="UPR175" s="11"/>
      <c r="UPS175" s="11"/>
      <c r="UPT175" s="11"/>
      <c r="UPU175" s="11"/>
      <c r="UPV175" s="11"/>
      <c r="UPW175" s="11"/>
      <c r="UPX175" s="11"/>
      <c r="UPY175" s="11"/>
      <c r="UPZ175" s="11"/>
      <c r="UQA175" s="11"/>
      <c r="UQB175" s="11"/>
      <c r="UQC175" s="11"/>
      <c r="UQD175" s="11"/>
      <c r="UQE175" s="11"/>
      <c r="UQF175" s="11"/>
      <c r="UQG175" s="11"/>
      <c r="UQH175" s="11"/>
      <c r="UQI175" s="11"/>
      <c r="UQJ175" s="11"/>
      <c r="UQK175" s="11"/>
      <c r="UQL175" s="11"/>
      <c r="UQM175" s="11"/>
      <c r="UQN175" s="11"/>
      <c r="UQO175" s="11"/>
      <c r="UQP175" s="11"/>
      <c r="UQQ175" s="11"/>
      <c r="UQR175" s="11"/>
      <c r="UQS175" s="11"/>
      <c r="UQT175" s="11"/>
      <c r="UQU175" s="11"/>
      <c r="UQV175" s="11"/>
      <c r="UQW175" s="11"/>
      <c r="UQX175" s="11"/>
      <c r="UQY175" s="11"/>
      <c r="UQZ175" s="11"/>
      <c r="URA175" s="11"/>
      <c r="URB175" s="11"/>
      <c r="URC175" s="11"/>
      <c r="URD175" s="11"/>
      <c r="URE175" s="11"/>
      <c r="URF175" s="11"/>
      <c r="URG175" s="11"/>
      <c r="URH175" s="11"/>
      <c r="URI175" s="11"/>
      <c r="URJ175" s="11"/>
      <c r="URK175" s="11"/>
      <c r="URL175" s="11"/>
      <c r="URM175" s="11"/>
      <c r="URN175" s="11"/>
      <c r="URO175" s="11"/>
      <c r="URP175" s="11"/>
      <c r="URQ175" s="11"/>
      <c r="URR175" s="11"/>
      <c r="URS175" s="11"/>
      <c r="URT175" s="11"/>
      <c r="URU175" s="11"/>
      <c r="URV175" s="11"/>
      <c r="URW175" s="11"/>
      <c r="URX175" s="11"/>
      <c r="URY175" s="11"/>
      <c r="URZ175" s="11"/>
      <c r="USA175" s="11"/>
      <c r="USB175" s="11"/>
      <c r="USC175" s="11"/>
      <c r="USD175" s="11"/>
      <c r="USE175" s="11"/>
      <c r="USF175" s="11"/>
      <c r="USG175" s="11"/>
      <c r="USH175" s="11"/>
      <c r="USI175" s="11"/>
      <c r="USJ175" s="11"/>
      <c r="USK175" s="11"/>
      <c r="USL175" s="11"/>
      <c r="USM175" s="11"/>
      <c r="USN175" s="11"/>
      <c r="USO175" s="11"/>
      <c r="USP175" s="11"/>
      <c r="USQ175" s="11"/>
      <c r="USR175" s="11"/>
      <c r="USS175" s="11"/>
      <c r="UST175" s="11"/>
      <c r="USU175" s="11"/>
      <c r="USV175" s="11"/>
      <c r="USW175" s="11"/>
      <c r="USX175" s="11"/>
      <c r="USY175" s="11"/>
      <c r="USZ175" s="11"/>
      <c r="UTA175" s="11"/>
      <c r="UTB175" s="11"/>
      <c r="UTC175" s="11"/>
      <c r="UTD175" s="11"/>
      <c r="UTE175" s="11"/>
      <c r="UTF175" s="11"/>
      <c r="UTG175" s="11"/>
      <c r="UTH175" s="11"/>
      <c r="UTI175" s="11"/>
      <c r="UTJ175" s="11"/>
      <c r="UTK175" s="11"/>
      <c r="UTL175" s="11"/>
      <c r="UTM175" s="11"/>
      <c r="UTN175" s="11"/>
      <c r="UTO175" s="11"/>
      <c r="UTP175" s="11"/>
      <c r="UTQ175" s="11"/>
      <c r="UTR175" s="11"/>
      <c r="UTS175" s="11"/>
      <c r="UTT175" s="11"/>
      <c r="UTU175" s="11"/>
      <c r="UTV175" s="11"/>
      <c r="UTW175" s="11"/>
      <c r="UTX175" s="11"/>
      <c r="UTY175" s="11"/>
      <c r="UTZ175" s="11"/>
      <c r="UUA175" s="11"/>
      <c r="UUB175" s="11"/>
      <c r="UUC175" s="11"/>
      <c r="UUD175" s="11"/>
      <c r="UUE175" s="11"/>
      <c r="UUF175" s="11"/>
      <c r="UUG175" s="11"/>
      <c r="UUH175" s="11"/>
      <c r="UUI175" s="11"/>
      <c r="UUJ175" s="11"/>
      <c r="UUK175" s="11"/>
      <c r="UUL175" s="11"/>
      <c r="UUM175" s="11"/>
      <c r="UUN175" s="11"/>
      <c r="UUO175" s="11"/>
      <c r="UUP175" s="11"/>
      <c r="UUQ175" s="11"/>
      <c r="UUR175" s="11"/>
      <c r="UUS175" s="11"/>
      <c r="UUT175" s="11"/>
      <c r="UUU175" s="11"/>
      <c r="UUV175" s="11"/>
      <c r="UUW175" s="11"/>
      <c r="UUX175" s="11"/>
      <c r="UUY175" s="11"/>
      <c r="UUZ175" s="11"/>
      <c r="UVA175" s="11"/>
      <c r="UVB175" s="11"/>
      <c r="UVC175" s="11"/>
      <c r="UVD175" s="11"/>
      <c r="UVE175" s="11"/>
      <c r="UVF175" s="11"/>
      <c r="UVG175" s="11"/>
      <c r="UVH175" s="11"/>
      <c r="UVI175" s="11"/>
      <c r="UVJ175" s="11"/>
      <c r="UVK175" s="11"/>
      <c r="UVL175" s="11"/>
      <c r="UVM175" s="11"/>
      <c r="UVN175" s="11"/>
      <c r="UVO175" s="11"/>
      <c r="UVP175" s="11"/>
      <c r="UVQ175" s="11"/>
      <c r="UVR175" s="11"/>
      <c r="UVS175" s="11"/>
      <c r="UVT175" s="11"/>
      <c r="UVU175" s="11"/>
      <c r="UVV175" s="11"/>
      <c r="UVW175" s="11"/>
      <c r="UVX175" s="11"/>
      <c r="UVY175" s="11"/>
      <c r="UVZ175" s="11"/>
      <c r="UWA175" s="11"/>
      <c r="UWB175" s="11"/>
      <c r="UWC175" s="11"/>
      <c r="UWD175" s="11"/>
      <c r="UWE175" s="11"/>
      <c r="UWF175" s="11"/>
      <c r="UWG175" s="11"/>
      <c r="UWH175" s="11"/>
      <c r="UWI175" s="11"/>
      <c r="UWJ175" s="11"/>
      <c r="UWK175" s="11"/>
      <c r="UWL175" s="11"/>
      <c r="UWM175" s="11"/>
      <c r="UWN175" s="11"/>
      <c r="UWO175" s="11"/>
      <c r="UWP175" s="11"/>
      <c r="UWQ175" s="11"/>
      <c r="UWR175" s="11"/>
      <c r="UWS175" s="11"/>
      <c r="UWT175" s="11"/>
      <c r="UWU175" s="11"/>
      <c r="UWV175" s="11"/>
      <c r="UWW175" s="11"/>
      <c r="UWX175" s="11"/>
      <c r="UWY175" s="11"/>
      <c r="UWZ175" s="11"/>
      <c r="UXA175" s="11"/>
      <c r="UXB175" s="11"/>
      <c r="UXC175" s="11"/>
      <c r="UXD175" s="11"/>
      <c r="UXE175" s="11"/>
      <c r="UXF175" s="11"/>
      <c r="UXG175" s="11"/>
      <c r="UXH175" s="11"/>
      <c r="UXI175" s="11"/>
      <c r="UXJ175" s="11"/>
      <c r="UXK175" s="11"/>
      <c r="UXL175" s="11"/>
      <c r="UXM175" s="11"/>
      <c r="UXN175" s="11"/>
      <c r="UXO175" s="11"/>
      <c r="UXP175" s="11"/>
      <c r="UXQ175" s="11"/>
      <c r="UXR175" s="11"/>
      <c r="UXS175" s="11"/>
      <c r="UXT175" s="11"/>
      <c r="UXU175" s="11"/>
      <c r="UXV175" s="11"/>
      <c r="UXW175" s="11"/>
      <c r="UXX175" s="11"/>
      <c r="UXY175" s="11"/>
      <c r="UXZ175" s="11"/>
      <c r="UYA175" s="11"/>
      <c r="UYB175" s="11"/>
      <c r="UYC175" s="11"/>
      <c r="UYD175" s="11"/>
      <c r="UYE175" s="11"/>
      <c r="UYF175" s="11"/>
      <c r="UYG175" s="11"/>
      <c r="UYH175" s="11"/>
      <c r="UYI175" s="11"/>
      <c r="UYJ175" s="11"/>
      <c r="UYK175" s="11"/>
      <c r="UYL175" s="11"/>
      <c r="UYM175" s="11"/>
      <c r="UYN175" s="11"/>
      <c r="UYO175" s="11"/>
      <c r="UYP175" s="11"/>
      <c r="UYQ175" s="11"/>
      <c r="UYR175" s="11"/>
      <c r="UYS175" s="11"/>
      <c r="UYT175" s="11"/>
      <c r="UYU175" s="11"/>
      <c r="UYV175" s="11"/>
      <c r="UYW175" s="11"/>
      <c r="UYX175" s="11"/>
      <c r="UYY175" s="11"/>
      <c r="UYZ175" s="11"/>
      <c r="UZA175" s="11"/>
      <c r="UZB175" s="11"/>
      <c r="UZC175" s="11"/>
      <c r="UZD175" s="11"/>
      <c r="UZE175" s="11"/>
      <c r="UZF175" s="11"/>
      <c r="UZG175" s="11"/>
      <c r="UZH175" s="11"/>
      <c r="UZI175" s="11"/>
      <c r="UZJ175" s="11"/>
      <c r="UZK175" s="11"/>
      <c r="UZL175" s="11"/>
      <c r="UZM175" s="11"/>
      <c r="UZN175" s="11"/>
      <c r="UZO175" s="11"/>
      <c r="UZP175" s="11"/>
      <c r="UZQ175" s="11"/>
      <c r="UZR175" s="11"/>
      <c r="UZS175" s="11"/>
      <c r="UZT175" s="11"/>
      <c r="UZU175" s="11"/>
      <c r="UZV175" s="11"/>
      <c r="UZW175" s="11"/>
      <c r="UZX175" s="11"/>
      <c r="UZY175" s="11"/>
      <c r="UZZ175" s="11"/>
      <c r="VAA175" s="11"/>
      <c r="VAB175" s="11"/>
      <c r="VAC175" s="11"/>
      <c r="VAD175" s="11"/>
      <c r="VAE175" s="11"/>
      <c r="VAF175" s="11"/>
      <c r="VAG175" s="11"/>
      <c r="VAH175" s="11"/>
      <c r="VAI175" s="11"/>
      <c r="VAJ175" s="11"/>
      <c r="VAK175" s="11"/>
      <c r="VAL175" s="11"/>
      <c r="VAM175" s="11"/>
      <c r="VAN175" s="11"/>
      <c r="VAO175" s="11"/>
      <c r="VAP175" s="11"/>
      <c r="VAQ175" s="11"/>
      <c r="VAR175" s="11"/>
      <c r="VAS175" s="11"/>
      <c r="VAT175" s="11"/>
      <c r="VAU175" s="11"/>
      <c r="VAV175" s="11"/>
      <c r="VAW175" s="11"/>
      <c r="VAX175" s="11"/>
      <c r="VAY175" s="11"/>
      <c r="VAZ175" s="11"/>
      <c r="VBA175" s="11"/>
      <c r="VBB175" s="11"/>
      <c r="VBC175" s="11"/>
      <c r="VBD175" s="11"/>
      <c r="VBE175" s="11"/>
      <c r="VBF175" s="11"/>
      <c r="VBG175" s="11"/>
      <c r="VBH175" s="11"/>
      <c r="VBI175" s="11"/>
      <c r="VBJ175" s="11"/>
      <c r="VBK175" s="11"/>
      <c r="VBL175" s="11"/>
      <c r="VBM175" s="11"/>
      <c r="VBN175" s="11"/>
      <c r="VBO175" s="11"/>
      <c r="VBP175" s="11"/>
      <c r="VBQ175" s="11"/>
      <c r="VBR175" s="11"/>
      <c r="VBS175" s="11"/>
      <c r="VBT175" s="11"/>
      <c r="VBU175" s="11"/>
      <c r="VBV175" s="11"/>
      <c r="VBW175" s="11"/>
      <c r="VBX175" s="11"/>
      <c r="VBY175" s="11"/>
      <c r="VBZ175" s="11"/>
      <c r="VCA175" s="11"/>
      <c r="VCB175" s="11"/>
      <c r="VCC175" s="11"/>
      <c r="VCD175" s="11"/>
      <c r="VCE175" s="11"/>
      <c r="VCF175" s="11"/>
      <c r="VCG175" s="11"/>
      <c r="VCH175" s="11"/>
      <c r="VCI175" s="11"/>
      <c r="VCJ175" s="11"/>
      <c r="VCK175" s="11"/>
      <c r="VCL175" s="11"/>
      <c r="VCM175" s="11"/>
      <c r="VCN175" s="11"/>
      <c r="VCO175" s="11"/>
      <c r="VCP175" s="11"/>
      <c r="VCQ175" s="11"/>
      <c r="VCR175" s="11"/>
      <c r="VCS175" s="11"/>
      <c r="VCT175" s="11"/>
      <c r="VCU175" s="11"/>
      <c r="VCV175" s="11"/>
      <c r="VCW175" s="11"/>
      <c r="VCX175" s="11"/>
      <c r="VCY175" s="11"/>
      <c r="VCZ175" s="11"/>
      <c r="VDA175" s="11"/>
      <c r="VDB175" s="11"/>
      <c r="VDC175" s="11"/>
      <c r="VDD175" s="11"/>
      <c r="VDE175" s="11"/>
      <c r="VDF175" s="11"/>
      <c r="VDG175" s="11"/>
      <c r="VDH175" s="11"/>
      <c r="VDI175" s="11"/>
      <c r="VDJ175" s="11"/>
      <c r="VDK175" s="11"/>
      <c r="VDL175" s="11"/>
      <c r="VDM175" s="11"/>
      <c r="VDN175" s="11"/>
      <c r="VDO175" s="11"/>
      <c r="VDP175" s="11"/>
      <c r="VDQ175" s="11"/>
      <c r="VDR175" s="11"/>
      <c r="VDS175" s="11"/>
      <c r="VDT175" s="11"/>
      <c r="VDU175" s="11"/>
      <c r="VDV175" s="11"/>
      <c r="VDW175" s="11"/>
      <c r="VDX175" s="11"/>
      <c r="VDY175" s="11"/>
      <c r="VDZ175" s="11"/>
      <c r="VEA175" s="11"/>
      <c r="VEB175" s="11"/>
      <c r="VEC175" s="11"/>
      <c r="VED175" s="11"/>
      <c r="VEE175" s="11"/>
      <c r="VEF175" s="11"/>
      <c r="VEG175" s="11"/>
      <c r="VEH175" s="11"/>
      <c r="VEI175" s="11"/>
      <c r="VEJ175" s="11"/>
      <c r="VEK175" s="11"/>
      <c r="VEL175" s="11"/>
      <c r="VEM175" s="11"/>
      <c r="VEN175" s="11"/>
      <c r="VEO175" s="11"/>
      <c r="VEP175" s="11"/>
      <c r="VEQ175" s="11"/>
      <c r="VER175" s="11"/>
      <c r="VES175" s="11"/>
      <c r="VET175" s="11"/>
      <c r="VEU175" s="11"/>
      <c r="VEV175" s="11"/>
      <c r="VEW175" s="11"/>
      <c r="VEX175" s="11"/>
      <c r="VEY175" s="11"/>
      <c r="VEZ175" s="11"/>
      <c r="VFA175" s="11"/>
      <c r="VFB175" s="11"/>
      <c r="VFC175" s="11"/>
      <c r="VFD175" s="11"/>
      <c r="VFE175" s="11"/>
      <c r="VFF175" s="11"/>
      <c r="VFG175" s="11"/>
      <c r="VFH175" s="11"/>
      <c r="VFI175" s="11"/>
      <c r="VFJ175" s="11"/>
      <c r="VFK175" s="11"/>
      <c r="VFL175" s="11"/>
      <c r="VFM175" s="11"/>
      <c r="VFN175" s="11"/>
      <c r="VFO175" s="11"/>
      <c r="VFP175" s="11"/>
      <c r="VFQ175" s="11"/>
      <c r="VFR175" s="11"/>
      <c r="VFS175" s="11"/>
      <c r="VFT175" s="11"/>
      <c r="VFU175" s="11"/>
      <c r="VFV175" s="11"/>
      <c r="VFW175" s="11"/>
      <c r="VFX175" s="11"/>
      <c r="VFY175" s="11"/>
      <c r="VFZ175" s="11"/>
      <c r="VGA175" s="11"/>
      <c r="VGB175" s="11"/>
      <c r="VGC175" s="11"/>
      <c r="VGD175" s="11"/>
      <c r="VGE175" s="11"/>
      <c r="VGF175" s="11"/>
      <c r="VGG175" s="11"/>
      <c r="VGH175" s="11"/>
      <c r="VGI175" s="11"/>
      <c r="VGJ175" s="11"/>
      <c r="VGK175" s="11"/>
      <c r="VGL175" s="11"/>
      <c r="VGM175" s="11"/>
      <c r="VGN175" s="11"/>
      <c r="VGO175" s="11"/>
      <c r="VGP175" s="11"/>
      <c r="VGQ175" s="11"/>
      <c r="VGR175" s="11"/>
      <c r="VGS175" s="11"/>
      <c r="VGT175" s="11"/>
      <c r="VGU175" s="11"/>
      <c r="VGV175" s="11"/>
      <c r="VGW175" s="11"/>
      <c r="VGX175" s="11"/>
      <c r="VGY175" s="11"/>
      <c r="VGZ175" s="11"/>
      <c r="VHA175" s="11"/>
      <c r="VHB175" s="11"/>
      <c r="VHC175" s="11"/>
      <c r="VHD175" s="11"/>
      <c r="VHE175" s="11"/>
      <c r="VHF175" s="11"/>
      <c r="VHG175" s="11"/>
      <c r="VHH175" s="11"/>
      <c r="VHI175" s="11"/>
      <c r="VHJ175" s="11"/>
      <c r="VHK175" s="11"/>
      <c r="VHL175" s="11"/>
      <c r="VHM175" s="11"/>
      <c r="VHN175" s="11"/>
      <c r="VHO175" s="11"/>
      <c r="VHP175" s="11"/>
      <c r="VHQ175" s="11"/>
      <c r="VHR175" s="11"/>
      <c r="VHS175" s="11"/>
      <c r="VHT175" s="11"/>
      <c r="VHU175" s="11"/>
      <c r="VHV175" s="11"/>
      <c r="VHW175" s="11"/>
      <c r="VHX175" s="11"/>
      <c r="VHY175" s="11"/>
      <c r="VHZ175" s="11"/>
      <c r="VIA175" s="11"/>
      <c r="VIB175" s="11"/>
      <c r="VIC175" s="11"/>
      <c r="VID175" s="11"/>
      <c r="VIE175" s="11"/>
      <c r="VIF175" s="11"/>
      <c r="VIG175" s="11"/>
      <c r="VIH175" s="11"/>
      <c r="VII175" s="11"/>
      <c r="VIJ175" s="11"/>
      <c r="VIK175" s="11"/>
      <c r="VIL175" s="11"/>
      <c r="VIM175" s="11"/>
      <c r="VIN175" s="11"/>
      <c r="VIO175" s="11"/>
      <c r="VIP175" s="11"/>
      <c r="VIQ175" s="11"/>
      <c r="VIR175" s="11"/>
      <c r="VIS175" s="11"/>
      <c r="VIT175" s="11"/>
      <c r="VIU175" s="11"/>
      <c r="VIV175" s="11"/>
      <c r="VIW175" s="11"/>
      <c r="VIX175" s="11"/>
      <c r="VIY175" s="11"/>
      <c r="VIZ175" s="11"/>
      <c r="VJA175" s="11"/>
      <c r="VJB175" s="11"/>
      <c r="VJC175" s="11"/>
      <c r="VJD175" s="11"/>
      <c r="VJE175" s="11"/>
      <c r="VJF175" s="11"/>
      <c r="VJG175" s="11"/>
      <c r="VJH175" s="11"/>
      <c r="VJI175" s="11"/>
      <c r="VJJ175" s="11"/>
      <c r="VJK175" s="11"/>
      <c r="VJL175" s="11"/>
      <c r="VJM175" s="11"/>
      <c r="VJN175" s="11"/>
      <c r="VJO175" s="11"/>
      <c r="VJP175" s="11"/>
      <c r="VJQ175" s="11"/>
      <c r="VJR175" s="11"/>
      <c r="VJS175" s="11"/>
      <c r="VJT175" s="11"/>
      <c r="VJU175" s="11"/>
      <c r="VJV175" s="11"/>
      <c r="VJW175" s="11"/>
      <c r="VJX175" s="11"/>
      <c r="VJY175" s="11"/>
      <c r="VJZ175" s="11"/>
      <c r="VKA175" s="11"/>
      <c r="VKB175" s="11"/>
      <c r="VKC175" s="11"/>
      <c r="VKD175" s="11"/>
      <c r="VKE175" s="11"/>
      <c r="VKF175" s="11"/>
      <c r="VKG175" s="11"/>
      <c r="VKH175" s="11"/>
      <c r="VKI175" s="11"/>
      <c r="VKJ175" s="11"/>
      <c r="VKK175" s="11"/>
      <c r="VKL175" s="11"/>
      <c r="VKM175" s="11"/>
      <c r="VKN175" s="11"/>
      <c r="VKO175" s="11"/>
      <c r="VKP175" s="11"/>
      <c r="VKQ175" s="11"/>
      <c r="VKR175" s="11"/>
      <c r="VKS175" s="11"/>
      <c r="VKT175" s="11"/>
      <c r="VKU175" s="11"/>
      <c r="VKV175" s="11"/>
      <c r="VKW175" s="11"/>
      <c r="VKX175" s="11"/>
      <c r="VKY175" s="11"/>
      <c r="VKZ175" s="11"/>
      <c r="VLA175" s="11"/>
      <c r="VLB175" s="11"/>
      <c r="VLC175" s="11"/>
      <c r="VLD175" s="11"/>
      <c r="VLE175" s="11"/>
      <c r="VLF175" s="11"/>
      <c r="VLG175" s="11"/>
      <c r="VLH175" s="11"/>
      <c r="VLI175" s="11"/>
      <c r="VLJ175" s="11"/>
      <c r="VLK175" s="11"/>
      <c r="VLL175" s="11"/>
      <c r="VLM175" s="11"/>
      <c r="VLN175" s="11"/>
      <c r="VLO175" s="11"/>
      <c r="VLP175" s="11"/>
      <c r="VLQ175" s="11"/>
      <c r="VLR175" s="11"/>
      <c r="VLS175" s="11"/>
      <c r="VLT175" s="11"/>
      <c r="VLU175" s="11"/>
      <c r="VLV175" s="11"/>
      <c r="VLW175" s="11"/>
      <c r="VLX175" s="11"/>
      <c r="VLY175" s="11"/>
      <c r="VLZ175" s="11"/>
      <c r="VMA175" s="11"/>
      <c r="VMB175" s="11"/>
      <c r="VMC175" s="11"/>
      <c r="VMD175" s="11"/>
      <c r="VME175" s="11"/>
      <c r="VMF175" s="11"/>
      <c r="VMG175" s="11"/>
      <c r="VMH175" s="11"/>
      <c r="VMI175" s="11"/>
      <c r="VMJ175" s="11"/>
      <c r="VMK175" s="11"/>
      <c r="VML175" s="11"/>
      <c r="VMM175" s="11"/>
      <c r="VMN175" s="11"/>
      <c r="VMO175" s="11"/>
      <c r="VMP175" s="11"/>
      <c r="VMQ175" s="11"/>
      <c r="VMR175" s="11"/>
      <c r="VMS175" s="11"/>
      <c r="VMT175" s="11"/>
      <c r="VMU175" s="11"/>
      <c r="VMV175" s="11"/>
      <c r="VMW175" s="11"/>
      <c r="VMX175" s="11"/>
      <c r="VMY175" s="11"/>
      <c r="VMZ175" s="11"/>
      <c r="VNA175" s="11"/>
      <c r="VNB175" s="11"/>
      <c r="VNC175" s="11"/>
      <c r="VND175" s="11"/>
      <c r="VNE175" s="11"/>
      <c r="VNF175" s="11"/>
      <c r="VNG175" s="11"/>
      <c r="VNH175" s="11"/>
      <c r="VNI175" s="11"/>
      <c r="VNJ175" s="11"/>
      <c r="VNK175" s="11"/>
      <c r="VNL175" s="11"/>
      <c r="VNM175" s="11"/>
      <c r="VNN175" s="11"/>
      <c r="VNO175" s="11"/>
      <c r="VNP175" s="11"/>
      <c r="VNQ175" s="11"/>
      <c r="VNR175" s="11"/>
      <c r="VNS175" s="11"/>
      <c r="VNT175" s="11"/>
      <c r="VNU175" s="11"/>
      <c r="VNV175" s="11"/>
      <c r="VNW175" s="11"/>
      <c r="VNX175" s="11"/>
      <c r="VNY175" s="11"/>
      <c r="VNZ175" s="11"/>
      <c r="VOA175" s="11"/>
      <c r="VOB175" s="11"/>
      <c r="VOC175" s="11"/>
      <c r="VOD175" s="11"/>
      <c r="VOE175" s="11"/>
      <c r="VOF175" s="11"/>
      <c r="VOG175" s="11"/>
      <c r="VOH175" s="11"/>
      <c r="VOI175" s="11"/>
      <c r="VOJ175" s="11"/>
      <c r="VOK175" s="11"/>
      <c r="VOL175" s="11"/>
      <c r="VOM175" s="11"/>
      <c r="VON175" s="11"/>
      <c r="VOO175" s="11"/>
      <c r="VOP175" s="11"/>
      <c r="VOQ175" s="11"/>
      <c r="VOR175" s="11"/>
      <c r="VOS175" s="11"/>
      <c r="VOT175" s="11"/>
      <c r="VOU175" s="11"/>
      <c r="VOV175" s="11"/>
      <c r="VOW175" s="11"/>
      <c r="VOX175" s="11"/>
      <c r="VOY175" s="11"/>
      <c r="VOZ175" s="11"/>
      <c r="VPA175" s="11"/>
      <c r="VPB175" s="11"/>
      <c r="VPC175" s="11"/>
      <c r="VPD175" s="11"/>
      <c r="VPE175" s="11"/>
      <c r="VPF175" s="11"/>
      <c r="VPG175" s="11"/>
      <c r="VPH175" s="11"/>
      <c r="VPI175" s="11"/>
      <c r="VPJ175" s="11"/>
      <c r="VPK175" s="11"/>
      <c r="VPL175" s="11"/>
      <c r="VPM175" s="11"/>
      <c r="VPN175" s="11"/>
      <c r="VPO175" s="11"/>
      <c r="VPP175" s="11"/>
      <c r="VPQ175" s="11"/>
      <c r="VPR175" s="11"/>
      <c r="VPS175" s="11"/>
      <c r="VPT175" s="11"/>
      <c r="VPU175" s="11"/>
      <c r="VPV175" s="11"/>
      <c r="VPW175" s="11"/>
      <c r="VPX175" s="11"/>
      <c r="VPY175" s="11"/>
      <c r="VPZ175" s="11"/>
      <c r="VQA175" s="11"/>
      <c r="VQB175" s="11"/>
      <c r="VQC175" s="11"/>
      <c r="VQD175" s="11"/>
      <c r="VQE175" s="11"/>
      <c r="VQF175" s="11"/>
      <c r="VQG175" s="11"/>
      <c r="VQH175" s="11"/>
      <c r="VQI175" s="11"/>
      <c r="VQJ175" s="11"/>
      <c r="VQK175" s="11"/>
      <c r="VQL175" s="11"/>
      <c r="VQM175" s="11"/>
      <c r="VQN175" s="11"/>
      <c r="VQO175" s="11"/>
      <c r="VQP175" s="11"/>
      <c r="VQQ175" s="11"/>
      <c r="VQR175" s="11"/>
      <c r="VQS175" s="11"/>
      <c r="VQT175" s="11"/>
      <c r="VQU175" s="11"/>
      <c r="VQV175" s="11"/>
      <c r="VQW175" s="11"/>
      <c r="VQX175" s="11"/>
      <c r="VQY175" s="11"/>
      <c r="VQZ175" s="11"/>
      <c r="VRA175" s="11"/>
      <c r="VRB175" s="11"/>
      <c r="VRC175" s="11"/>
      <c r="VRD175" s="11"/>
      <c r="VRE175" s="11"/>
      <c r="VRF175" s="11"/>
      <c r="VRG175" s="11"/>
      <c r="VRH175" s="11"/>
      <c r="VRI175" s="11"/>
      <c r="VRJ175" s="11"/>
      <c r="VRK175" s="11"/>
      <c r="VRL175" s="11"/>
      <c r="VRM175" s="11"/>
      <c r="VRN175" s="11"/>
      <c r="VRO175" s="11"/>
      <c r="VRP175" s="11"/>
      <c r="VRQ175" s="11"/>
      <c r="VRR175" s="11"/>
      <c r="VRS175" s="11"/>
      <c r="VRT175" s="11"/>
      <c r="VRU175" s="11"/>
      <c r="VRV175" s="11"/>
      <c r="VRW175" s="11"/>
      <c r="VRX175" s="11"/>
      <c r="VRY175" s="11"/>
      <c r="VRZ175" s="11"/>
      <c r="VSA175" s="11"/>
      <c r="VSB175" s="11"/>
      <c r="VSC175" s="11"/>
      <c r="VSD175" s="11"/>
      <c r="VSE175" s="11"/>
      <c r="VSF175" s="11"/>
      <c r="VSG175" s="11"/>
      <c r="VSH175" s="11"/>
      <c r="VSI175" s="11"/>
      <c r="VSJ175" s="11"/>
      <c r="VSK175" s="11"/>
      <c r="VSL175" s="11"/>
      <c r="VSM175" s="11"/>
      <c r="VSN175" s="11"/>
      <c r="VSO175" s="11"/>
      <c r="VSP175" s="11"/>
      <c r="VSQ175" s="11"/>
      <c r="VSR175" s="11"/>
      <c r="VSS175" s="11"/>
      <c r="VST175" s="11"/>
      <c r="VSU175" s="11"/>
      <c r="VSV175" s="11"/>
      <c r="VSW175" s="11"/>
      <c r="VSX175" s="11"/>
      <c r="VSY175" s="11"/>
      <c r="VSZ175" s="11"/>
      <c r="VTA175" s="11"/>
      <c r="VTB175" s="11"/>
      <c r="VTC175" s="11"/>
      <c r="VTD175" s="11"/>
      <c r="VTE175" s="11"/>
      <c r="VTF175" s="11"/>
      <c r="VTG175" s="11"/>
      <c r="VTH175" s="11"/>
      <c r="VTI175" s="11"/>
      <c r="VTJ175" s="11"/>
      <c r="VTK175" s="11"/>
      <c r="VTL175" s="11"/>
      <c r="VTM175" s="11"/>
      <c r="VTN175" s="11"/>
      <c r="VTO175" s="11"/>
      <c r="VTP175" s="11"/>
      <c r="VTQ175" s="11"/>
      <c r="VTR175" s="11"/>
      <c r="VTS175" s="11"/>
      <c r="VTT175" s="11"/>
      <c r="VTU175" s="11"/>
      <c r="VTV175" s="11"/>
      <c r="VTW175" s="11"/>
      <c r="VTX175" s="11"/>
      <c r="VTY175" s="11"/>
      <c r="VTZ175" s="11"/>
      <c r="VUA175" s="11"/>
      <c r="VUB175" s="11"/>
      <c r="VUC175" s="11"/>
      <c r="VUD175" s="11"/>
      <c r="VUE175" s="11"/>
      <c r="VUF175" s="11"/>
      <c r="VUG175" s="11"/>
      <c r="VUH175" s="11"/>
      <c r="VUI175" s="11"/>
      <c r="VUJ175" s="11"/>
      <c r="VUK175" s="11"/>
      <c r="VUL175" s="11"/>
      <c r="VUM175" s="11"/>
      <c r="VUN175" s="11"/>
      <c r="VUO175" s="11"/>
      <c r="VUP175" s="11"/>
      <c r="VUQ175" s="11"/>
      <c r="VUR175" s="11"/>
      <c r="VUS175" s="11"/>
      <c r="VUT175" s="11"/>
      <c r="VUU175" s="11"/>
      <c r="VUV175" s="11"/>
      <c r="VUW175" s="11"/>
      <c r="VUX175" s="11"/>
      <c r="VUY175" s="11"/>
      <c r="VUZ175" s="11"/>
      <c r="VVA175" s="11"/>
      <c r="VVB175" s="11"/>
      <c r="VVC175" s="11"/>
      <c r="VVD175" s="11"/>
      <c r="VVE175" s="11"/>
      <c r="VVF175" s="11"/>
      <c r="VVG175" s="11"/>
      <c r="VVH175" s="11"/>
      <c r="VVI175" s="11"/>
      <c r="VVJ175" s="11"/>
      <c r="VVK175" s="11"/>
      <c r="VVL175" s="11"/>
      <c r="VVM175" s="11"/>
      <c r="VVN175" s="11"/>
      <c r="VVO175" s="11"/>
      <c r="VVP175" s="11"/>
      <c r="VVQ175" s="11"/>
      <c r="VVR175" s="11"/>
      <c r="VVS175" s="11"/>
      <c r="VVT175" s="11"/>
      <c r="VVU175" s="11"/>
      <c r="VVV175" s="11"/>
      <c r="VVW175" s="11"/>
      <c r="VVX175" s="11"/>
      <c r="VVY175" s="11"/>
      <c r="VVZ175" s="11"/>
      <c r="VWA175" s="11"/>
      <c r="VWB175" s="11"/>
      <c r="VWC175" s="11"/>
      <c r="VWD175" s="11"/>
      <c r="VWE175" s="11"/>
      <c r="VWF175" s="11"/>
      <c r="VWG175" s="11"/>
      <c r="VWH175" s="11"/>
      <c r="VWI175" s="11"/>
      <c r="VWJ175" s="11"/>
      <c r="VWK175" s="11"/>
      <c r="VWL175" s="11"/>
      <c r="VWM175" s="11"/>
      <c r="VWN175" s="11"/>
      <c r="VWO175" s="11"/>
      <c r="VWP175" s="11"/>
      <c r="VWQ175" s="11"/>
      <c r="VWR175" s="11"/>
      <c r="VWS175" s="11"/>
      <c r="VWT175" s="11"/>
      <c r="VWU175" s="11"/>
      <c r="VWV175" s="11"/>
      <c r="VWW175" s="11"/>
      <c r="VWX175" s="11"/>
      <c r="VWY175" s="11"/>
      <c r="VWZ175" s="11"/>
      <c r="VXA175" s="11"/>
      <c r="VXB175" s="11"/>
      <c r="VXC175" s="11"/>
      <c r="VXD175" s="11"/>
      <c r="VXE175" s="11"/>
      <c r="VXF175" s="11"/>
      <c r="VXG175" s="11"/>
      <c r="VXH175" s="11"/>
      <c r="VXI175" s="11"/>
      <c r="VXJ175" s="11"/>
      <c r="VXK175" s="11"/>
      <c r="VXL175" s="11"/>
      <c r="VXM175" s="11"/>
      <c r="VXN175" s="11"/>
      <c r="VXO175" s="11"/>
      <c r="VXP175" s="11"/>
      <c r="VXQ175" s="11"/>
      <c r="VXR175" s="11"/>
      <c r="VXS175" s="11"/>
      <c r="VXT175" s="11"/>
      <c r="VXU175" s="11"/>
      <c r="VXV175" s="11"/>
      <c r="VXW175" s="11"/>
      <c r="VXX175" s="11"/>
      <c r="VXY175" s="11"/>
      <c r="VXZ175" s="11"/>
      <c r="VYA175" s="11"/>
      <c r="VYB175" s="11"/>
      <c r="VYC175" s="11"/>
      <c r="VYD175" s="11"/>
      <c r="VYE175" s="11"/>
      <c r="VYF175" s="11"/>
      <c r="VYG175" s="11"/>
      <c r="VYH175" s="11"/>
      <c r="VYI175" s="11"/>
      <c r="VYJ175" s="11"/>
      <c r="VYK175" s="11"/>
      <c r="VYL175" s="11"/>
      <c r="VYM175" s="11"/>
      <c r="VYN175" s="11"/>
      <c r="VYO175" s="11"/>
      <c r="VYP175" s="11"/>
      <c r="VYQ175" s="11"/>
      <c r="VYR175" s="11"/>
      <c r="VYS175" s="11"/>
      <c r="VYT175" s="11"/>
      <c r="VYU175" s="11"/>
      <c r="VYV175" s="11"/>
      <c r="VYW175" s="11"/>
      <c r="VYX175" s="11"/>
      <c r="VYY175" s="11"/>
      <c r="VYZ175" s="11"/>
      <c r="VZA175" s="11"/>
      <c r="VZB175" s="11"/>
      <c r="VZC175" s="11"/>
      <c r="VZD175" s="11"/>
      <c r="VZE175" s="11"/>
      <c r="VZF175" s="11"/>
      <c r="VZG175" s="11"/>
      <c r="VZH175" s="11"/>
      <c r="VZI175" s="11"/>
      <c r="VZJ175" s="11"/>
      <c r="VZK175" s="11"/>
      <c r="VZL175" s="11"/>
      <c r="VZM175" s="11"/>
      <c r="VZN175" s="11"/>
      <c r="VZO175" s="11"/>
      <c r="VZP175" s="11"/>
      <c r="VZQ175" s="11"/>
      <c r="VZR175" s="11"/>
      <c r="VZS175" s="11"/>
      <c r="VZT175" s="11"/>
      <c r="VZU175" s="11"/>
      <c r="VZV175" s="11"/>
      <c r="VZW175" s="11"/>
      <c r="VZX175" s="11"/>
      <c r="VZY175" s="11"/>
      <c r="VZZ175" s="11"/>
      <c r="WAA175" s="11"/>
      <c r="WAB175" s="11"/>
      <c r="WAC175" s="11"/>
      <c r="WAD175" s="11"/>
      <c r="WAE175" s="11"/>
      <c r="WAF175" s="11"/>
      <c r="WAG175" s="11"/>
      <c r="WAH175" s="11"/>
      <c r="WAI175" s="11"/>
      <c r="WAJ175" s="11"/>
      <c r="WAK175" s="11"/>
      <c r="WAL175" s="11"/>
      <c r="WAM175" s="11"/>
      <c r="WAN175" s="11"/>
      <c r="WAO175" s="11"/>
      <c r="WAP175" s="11"/>
      <c r="WAQ175" s="11"/>
      <c r="WAR175" s="11"/>
      <c r="WAS175" s="11"/>
      <c r="WAT175" s="11"/>
      <c r="WAU175" s="11"/>
      <c r="WAV175" s="11"/>
      <c r="WAW175" s="11"/>
      <c r="WAX175" s="11"/>
      <c r="WAY175" s="11"/>
      <c r="WAZ175" s="11"/>
      <c r="WBA175" s="11"/>
      <c r="WBB175" s="11"/>
      <c r="WBC175" s="11"/>
      <c r="WBD175" s="11"/>
      <c r="WBE175" s="11"/>
      <c r="WBF175" s="11"/>
      <c r="WBG175" s="11"/>
      <c r="WBH175" s="11"/>
      <c r="WBI175" s="11"/>
      <c r="WBJ175" s="11"/>
      <c r="WBK175" s="11"/>
      <c r="WBL175" s="11"/>
      <c r="WBM175" s="11"/>
      <c r="WBN175" s="11"/>
      <c r="WBO175" s="11"/>
      <c r="WBP175" s="11"/>
      <c r="WBQ175" s="11"/>
      <c r="WBR175" s="11"/>
      <c r="WBS175" s="11"/>
      <c r="WBT175" s="11"/>
      <c r="WBU175" s="11"/>
      <c r="WBV175" s="11"/>
      <c r="WBW175" s="11"/>
      <c r="WBX175" s="11"/>
      <c r="WBY175" s="11"/>
      <c r="WBZ175" s="11"/>
      <c r="WCA175" s="11"/>
      <c r="WCB175" s="11"/>
      <c r="WCC175" s="11"/>
      <c r="WCD175" s="11"/>
      <c r="WCE175" s="11"/>
      <c r="WCF175" s="11"/>
      <c r="WCG175" s="11"/>
      <c r="WCH175" s="11"/>
      <c r="WCI175" s="11"/>
      <c r="WCJ175" s="11"/>
      <c r="WCK175" s="11"/>
      <c r="WCL175" s="11"/>
      <c r="WCM175" s="11"/>
      <c r="WCN175" s="11"/>
      <c r="WCO175" s="11"/>
      <c r="WCP175" s="11"/>
      <c r="WCQ175" s="11"/>
      <c r="WCR175" s="11"/>
      <c r="WCS175" s="11"/>
      <c r="WCT175" s="11"/>
      <c r="WCU175" s="11"/>
      <c r="WCV175" s="11"/>
      <c r="WCW175" s="11"/>
      <c r="WCX175" s="11"/>
      <c r="WCY175" s="11"/>
      <c r="WCZ175" s="11"/>
      <c r="WDA175" s="11"/>
      <c r="WDB175" s="11"/>
      <c r="WDC175" s="11"/>
      <c r="WDD175" s="11"/>
      <c r="WDE175" s="11"/>
      <c r="WDF175" s="11"/>
      <c r="WDG175" s="11"/>
      <c r="WDH175" s="11"/>
      <c r="WDI175" s="11"/>
      <c r="WDJ175" s="11"/>
      <c r="WDK175" s="11"/>
      <c r="WDL175" s="11"/>
      <c r="WDM175" s="11"/>
      <c r="WDN175" s="11"/>
      <c r="WDO175" s="11"/>
      <c r="WDP175" s="11"/>
      <c r="WDQ175" s="11"/>
      <c r="WDR175" s="11"/>
      <c r="WDS175" s="11"/>
      <c r="WDT175" s="11"/>
      <c r="WDU175" s="11"/>
      <c r="WDV175" s="11"/>
      <c r="WDW175" s="11"/>
      <c r="WDX175" s="11"/>
      <c r="WDY175" s="11"/>
      <c r="WDZ175" s="11"/>
      <c r="WEA175" s="11"/>
      <c r="WEB175" s="11"/>
      <c r="WEC175" s="11"/>
      <c r="WED175" s="11"/>
      <c r="WEE175" s="11"/>
      <c r="WEF175" s="11"/>
      <c r="WEG175" s="11"/>
      <c r="WEH175" s="11"/>
      <c r="WEI175" s="11"/>
      <c r="WEJ175" s="11"/>
      <c r="WEK175" s="11"/>
      <c r="WEL175" s="11"/>
      <c r="WEM175" s="11"/>
      <c r="WEN175" s="11"/>
      <c r="WEO175" s="11"/>
      <c r="WEP175" s="11"/>
      <c r="WEQ175" s="11"/>
      <c r="WER175" s="11"/>
      <c r="WES175" s="11"/>
      <c r="WET175" s="11"/>
      <c r="WEU175" s="11"/>
      <c r="WEV175" s="11"/>
      <c r="WEW175" s="11"/>
      <c r="WEX175" s="11"/>
      <c r="WEY175" s="11"/>
      <c r="WEZ175" s="11"/>
      <c r="WFA175" s="11"/>
      <c r="WFB175" s="11"/>
      <c r="WFC175" s="11"/>
      <c r="WFD175" s="11"/>
      <c r="WFE175" s="11"/>
      <c r="WFF175" s="11"/>
      <c r="WFG175" s="11"/>
      <c r="WFH175" s="11"/>
      <c r="WFI175" s="11"/>
      <c r="WFJ175" s="11"/>
      <c r="WFK175" s="11"/>
      <c r="WFL175" s="11"/>
      <c r="WFM175" s="11"/>
      <c r="WFN175" s="11"/>
      <c r="WFO175" s="11"/>
      <c r="WFP175" s="11"/>
      <c r="WFQ175" s="11"/>
      <c r="WFR175" s="11"/>
      <c r="WFS175" s="11"/>
      <c r="WFT175" s="11"/>
      <c r="WFU175" s="11"/>
      <c r="WFV175" s="11"/>
      <c r="WFW175" s="11"/>
      <c r="WFX175" s="11"/>
      <c r="WFY175" s="11"/>
      <c r="WFZ175" s="11"/>
      <c r="WGA175" s="11"/>
      <c r="WGB175" s="11"/>
      <c r="WGC175" s="11"/>
      <c r="WGD175" s="11"/>
      <c r="WGE175" s="11"/>
      <c r="WGF175" s="11"/>
      <c r="WGG175" s="11"/>
      <c r="WGH175" s="11"/>
      <c r="WGI175" s="11"/>
      <c r="WGJ175" s="11"/>
      <c r="WGK175" s="11"/>
      <c r="WGL175" s="11"/>
      <c r="WGM175" s="11"/>
      <c r="WGN175" s="11"/>
      <c r="WGO175" s="11"/>
      <c r="WGP175" s="11"/>
      <c r="WGQ175" s="11"/>
      <c r="WGR175" s="11"/>
      <c r="WGS175" s="11"/>
      <c r="WGT175" s="11"/>
      <c r="WGU175" s="11"/>
      <c r="WGV175" s="11"/>
      <c r="WGW175" s="11"/>
      <c r="WGX175" s="11"/>
      <c r="WGY175" s="11"/>
      <c r="WGZ175" s="11"/>
      <c r="WHA175" s="11"/>
      <c r="WHB175" s="11"/>
      <c r="WHC175" s="11"/>
      <c r="WHD175" s="11"/>
      <c r="WHE175" s="11"/>
      <c r="WHF175" s="11"/>
      <c r="WHG175" s="11"/>
      <c r="WHH175" s="11"/>
      <c r="WHI175" s="11"/>
      <c r="WHJ175" s="11"/>
      <c r="WHK175" s="11"/>
      <c r="WHL175" s="11"/>
      <c r="WHM175" s="11"/>
      <c r="WHN175" s="11"/>
      <c r="WHO175" s="11"/>
      <c r="WHP175" s="11"/>
      <c r="WHQ175" s="11"/>
      <c r="WHR175" s="11"/>
      <c r="WHS175" s="11"/>
      <c r="WHT175" s="11"/>
      <c r="WHU175" s="11"/>
      <c r="WHV175" s="11"/>
      <c r="WHW175" s="11"/>
      <c r="WHX175" s="11"/>
      <c r="WHY175" s="11"/>
      <c r="WHZ175" s="11"/>
      <c r="WIA175" s="11"/>
      <c r="WIB175" s="11"/>
      <c r="WIC175" s="11"/>
      <c r="WID175" s="11"/>
      <c r="WIE175" s="11"/>
      <c r="WIF175" s="11"/>
      <c r="WIG175" s="11"/>
      <c r="WIH175" s="11"/>
      <c r="WII175" s="11"/>
      <c r="WIJ175" s="11"/>
      <c r="WIK175" s="11"/>
      <c r="WIL175" s="11"/>
      <c r="WIM175" s="11"/>
      <c r="WIN175" s="11"/>
      <c r="WIO175" s="11"/>
      <c r="WIP175" s="11"/>
      <c r="WIQ175" s="11"/>
      <c r="WIR175" s="11"/>
      <c r="WIS175" s="11"/>
      <c r="WIT175" s="11"/>
      <c r="WIU175" s="11"/>
      <c r="WIV175" s="11"/>
      <c r="WIW175" s="11"/>
      <c r="WIX175" s="11"/>
      <c r="WIY175" s="11"/>
      <c r="WIZ175" s="11"/>
      <c r="WJA175" s="11"/>
      <c r="WJB175" s="11"/>
      <c r="WJC175" s="11"/>
      <c r="WJD175" s="11"/>
      <c r="WJE175" s="11"/>
      <c r="WJF175" s="11"/>
      <c r="WJG175" s="11"/>
      <c r="WJH175" s="11"/>
      <c r="WJI175" s="11"/>
      <c r="WJJ175" s="11"/>
      <c r="WJK175" s="11"/>
      <c r="WJL175" s="11"/>
      <c r="WJM175" s="11"/>
      <c r="WJN175" s="11"/>
      <c r="WJO175" s="11"/>
      <c r="WJP175" s="11"/>
      <c r="WJQ175" s="11"/>
      <c r="WJR175" s="11"/>
      <c r="WJS175" s="11"/>
      <c r="WJT175" s="11"/>
      <c r="WJU175" s="11"/>
      <c r="WJV175" s="11"/>
      <c r="WJW175" s="11"/>
      <c r="WJX175" s="11"/>
      <c r="WJY175" s="11"/>
      <c r="WJZ175" s="11"/>
      <c r="WKA175" s="11"/>
      <c r="WKB175" s="11"/>
      <c r="WKC175" s="11"/>
      <c r="WKD175" s="11"/>
      <c r="WKE175" s="11"/>
      <c r="WKF175" s="11"/>
      <c r="WKG175" s="11"/>
      <c r="WKH175" s="11"/>
      <c r="WKI175" s="11"/>
      <c r="WKJ175" s="11"/>
      <c r="WKK175" s="11"/>
      <c r="WKL175" s="11"/>
      <c r="WKM175" s="11"/>
      <c r="WKN175" s="11"/>
      <c r="WKO175" s="11"/>
      <c r="WKP175" s="11"/>
      <c r="WKQ175" s="11"/>
      <c r="WKR175" s="11"/>
      <c r="WKS175" s="11"/>
      <c r="WKT175" s="11"/>
      <c r="WKU175" s="11"/>
      <c r="WKV175" s="11"/>
      <c r="WKW175" s="11"/>
      <c r="WKX175" s="11"/>
      <c r="WKY175" s="11"/>
      <c r="WKZ175" s="11"/>
      <c r="WLA175" s="11"/>
      <c r="WLB175" s="11"/>
      <c r="WLC175" s="11"/>
      <c r="WLD175" s="11"/>
      <c r="WLE175" s="11"/>
      <c r="WLF175" s="11"/>
      <c r="WLG175" s="11"/>
      <c r="WLH175" s="11"/>
      <c r="WLI175" s="11"/>
      <c r="WLJ175" s="11"/>
      <c r="WLK175" s="11"/>
      <c r="WLL175" s="11"/>
      <c r="WLM175" s="11"/>
      <c r="WLN175" s="11"/>
      <c r="WLO175" s="11"/>
      <c r="WLP175" s="11"/>
      <c r="WLQ175" s="11"/>
      <c r="WLR175" s="11"/>
      <c r="WLS175" s="11"/>
      <c r="WLT175" s="11"/>
      <c r="WLU175" s="11"/>
      <c r="WLV175" s="11"/>
      <c r="WLW175" s="11"/>
      <c r="WLX175" s="11"/>
      <c r="WLY175" s="11"/>
      <c r="WLZ175" s="11"/>
      <c r="WMA175" s="11"/>
      <c r="WMB175" s="11"/>
      <c r="WMC175" s="11"/>
      <c r="WMD175" s="11"/>
      <c r="WME175" s="11"/>
      <c r="WMF175" s="11"/>
      <c r="WMG175" s="11"/>
      <c r="WMH175" s="11"/>
      <c r="WMI175" s="11"/>
      <c r="WMJ175" s="11"/>
      <c r="WMK175" s="11"/>
      <c r="WML175" s="11"/>
      <c r="WMM175" s="11"/>
      <c r="WMN175" s="11"/>
      <c r="WMO175" s="11"/>
      <c r="WMP175" s="11"/>
      <c r="WMQ175" s="11"/>
      <c r="WMR175" s="11"/>
      <c r="WMS175" s="11"/>
      <c r="WMT175" s="11"/>
      <c r="WMU175" s="11"/>
      <c r="WMV175" s="11"/>
      <c r="WMW175" s="11"/>
      <c r="WMX175" s="11"/>
      <c r="WMY175" s="11"/>
      <c r="WMZ175" s="11"/>
      <c r="WNA175" s="11"/>
      <c r="WNB175" s="11"/>
      <c r="WNC175" s="11"/>
      <c r="WND175" s="11"/>
      <c r="WNE175" s="11"/>
      <c r="WNF175" s="11"/>
      <c r="WNG175" s="11"/>
      <c r="WNH175" s="11"/>
      <c r="WNI175" s="11"/>
      <c r="WNJ175" s="11"/>
      <c r="WNK175" s="11"/>
      <c r="WNL175" s="11"/>
      <c r="WNM175" s="11"/>
      <c r="WNN175" s="11"/>
      <c r="WNO175" s="11"/>
      <c r="WNP175" s="11"/>
      <c r="WNQ175" s="11"/>
      <c r="WNR175" s="11"/>
      <c r="WNS175" s="11"/>
      <c r="WNT175" s="11"/>
      <c r="WNU175" s="11"/>
      <c r="WNV175" s="11"/>
      <c r="WNW175" s="11"/>
      <c r="WNX175" s="11"/>
      <c r="WNY175" s="11"/>
      <c r="WNZ175" s="11"/>
      <c r="WOA175" s="11"/>
      <c r="WOB175" s="11"/>
      <c r="WOC175" s="11"/>
      <c r="WOD175" s="11"/>
      <c r="WOE175" s="11"/>
      <c r="WOF175" s="11"/>
      <c r="WOG175" s="11"/>
      <c r="WOH175" s="11"/>
      <c r="WOI175" s="11"/>
      <c r="WOJ175" s="11"/>
      <c r="WOK175" s="11"/>
      <c r="WOL175" s="11"/>
      <c r="WOM175" s="11"/>
      <c r="WON175" s="11"/>
      <c r="WOO175" s="11"/>
      <c r="WOP175" s="11"/>
      <c r="WOQ175" s="11"/>
      <c r="WOR175" s="11"/>
      <c r="WOS175" s="11"/>
      <c r="WOT175" s="11"/>
      <c r="WOU175" s="11"/>
      <c r="WOV175" s="11"/>
      <c r="WOW175" s="11"/>
      <c r="WOX175" s="11"/>
      <c r="WOY175" s="11"/>
      <c r="WOZ175" s="11"/>
      <c r="WPA175" s="11"/>
      <c r="WPB175" s="11"/>
      <c r="WPC175" s="11"/>
      <c r="WPD175" s="11"/>
      <c r="WPE175" s="11"/>
      <c r="WPF175" s="11"/>
      <c r="WPG175" s="11"/>
      <c r="WPH175" s="11"/>
      <c r="WPI175" s="11"/>
      <c r="WPJ175" s="11"/>
      <c r="WPK175" s="11"/>
      <c r="WPL175" s="11"/>
      <c r="WPM175" s="11"/>
      <c r="WPN175" s="11"/>
      <c r="WPO175" s="11"/>
      <c r="WPP175" s="11"/>
      <c r="WPQ175" s="11"/>
      <c r="WPR175" s="11"/>
      <c r="WPS175" s="11"/>
      <c r="WPT175" s="11"/>
      <c r="WPU175" s="11"/>
      <c r="WPV175" s="11"/>
      <c r="WPW175" s="11"/>
      <c r="WPX175" s="11"/>
      <c r="WPY175" s="11"/>
      <c r="WPZ175" s="11"/>
      <c r="WQA175" s="11"/>
      <c r="WQB175" s="11"/>
      <c r="WQC175" s="11"/>
      <c r="WQD175" s="11"/>
      <c r="WQE175" s="11"/>
      <c r="WQF175" s="11"/>
      <c r="WQG175" s="11"/>
      <c r="WQH175" s="11"/>
      <c r="WQI175" s="11"/>
      <c r="WQJ175" s="11"/>
      <c r="WQK175" s="11"/>
      <c r="WQL175" s="11"/>
      <c r="WQM175" s="11"/>
      <c r="WQN175" s="11"/>
      <c r="WQO175" s="11"/>
      <c r="WQP175" s="11"/>
      <c r="WQQ175" s="11"/>
      <c r="WQR175" s="11"/>
      <c r="WQS175" s="11"/>
      <c r="WQT175" s="11"/>
      <c r="WQU175" s="11"/>
      <c r="WQV175" s="11"/>
      <c r="WQW175" s="11"/>
      <c r="WQX175" s="11"/>
      <c r="WQY175" s="11"/>
      <c r="WQZ175" s="11"/>
      <c r="WRA175" s="11"/>
      <c r="WRB175" s="11"/>
      <c r="WRC175" s="11"/>
      <c r="WRD175" s="11"/>
      <c r="WRE175" s="11"/>
      <c r="WRF175" s="11"/>
      <c r="WRG175" s="11"/>
      <c r="WRH175" s="11"/>
      <c r="WRI175" s="11"/>
      <c r="WRJ175" s="11"/>
      <c r="WRK175" s="11"/>
      <c r="WRL175" s="11"/>
      <c r="WRM175" s="11"/>
      <c r="WRN175" s="11"/>
      <c r="WRO175" s="11"/>
      <c r="WRP175" s="11"/>
      <c r="WRQ175" s="11"/>
      <c r="WRR175" s="11"/>
      <c r="WRS175" s="11"/>
      <c r="WRT175" s="11"/>
      <c r="WRU175" s="11"/>
      <c r="WRV175" s="11"/>
      <c r="WRW175" s="11"/>
      <c r="WRX175" s="11"/>
      <c r="WRY175" s="11"/>
      <c r="WRZ175" s="11"/>
      <c r="WSA175" s="11"/>
      <c r="WSB175" s="11"/>
      <c r="WSC175" s="11"/>
      <c r="WSD175" s="11"/>
      <c r="WSE175" s="11"/>
      <c r="WSF175" s="11"/>
      <c r="WSG175" s="11"/>
      <c r="WSH175" s="11"/>
      <c r="WSI175" s="11"/>
      <c r="WSJ175" s="11"/>
      <c r="WSK175" s="11"/>
      <c r="WSL175" s="11"/>
      <c r="WSM175" s="11"/>
      <c r="WSN175" s="11"/>
      <c r="WSO175" s="11"/>
      <c r="WSP175" s="11"/>
      <c r="WSQ175" s="11"/>
      <c r="WSR175" s="11"/>
      <c r="WSS175" s="11"/>
      <c r="WST175" s="11"/>
      <c r="WSU175" s="11"/>
      <c r="WSV175" s="11"/>
      <c r="WSW175" s="11"/>
      <c r="WSX175" s="11"/>
      <c r="WSY175" s="11"/>
      <c r="WSZ175" s="11"/>
      <c r="WTA175" s="11"/>
      <c r="WTB175" s="11"/>
      <c r="WTC175" s="11"/>
      <c r="WTD175" s="11"/>
      <c r="WTE175" s="11"/>
      <c r="WTF175" s="11"/>
      <c r="WTG175" s="11"/>
      <c r="WTH175" s="11"/>
      <c r="WTI175" s="11"/>
      <c r="WTJ175" s="11"/>
      <c r="WTK175" s="11"/>
      <c r="WTL175" s="11"/>
      <c r="WTM175" s="11"/>
      <c r="WTN175" s="11"/>
      <c r="WTO175" s="11"/>
      <c r="WTP175" s="11"/>
      <c r="WTQ175" s="11"/>
      <c r="WTR175" s="11"/>
      <c r="WTS175" s="11"/>
      <c r="WTT175" s="11"/>
      <c r="WTU175" s="11"/>
      <c r="WTV175" s="11"/>
      <c r="WTW175" s="11"/>
      <c r="WTX175" s="11"/>
      <c r="WTY175" s="11"/>
      <c r="WTZ175" s="11"/>
      <c r="WUA175" s="11"/>
      <c r="WUB175" s="11"/>
      <c r="WUC175" s="11"/>
      <c r="WUD175" s="11"/>
      <c r="WUE175" s="11"/>
      <c r="WUF175" s="11"/>
      <c r="WUG175" s="11"/>
      <c r="WUH175" s="11"/>
      <c r="WUI175" s="11"/>
      <c r="WUJ175" s="11"/>
      <c r="WUK175" s="11"/>
      <c r="WUL175" s="11"/>
      <c r="WUM175" s="11"/>
      <c r="WUN175" s="11"/>
      <c r="WUO175" s="11"/>
      <c r="WUP175" s="11"/>
      <c r="WUQ175" s="11"/>
      <c r="WUR175" s="11"/>
      <c r="WUS175" s="11"/>
      <c r="WUT175" s="11"/>
      <c r="WUU175" s="11"/>
      <c r="WUV175" s="11"/>
      <c r="WUW175" s="11"/>
      <c r="WUX175" s="11"/>
      <c r="WUY175" s="11"/>
      <c r="WUZ175" s="11"/>
      <c r="WVA175" s="11"/>
      <c r="WVB175" s="11"/>
      <c r="WVC175" s="11"/>
      <c r="WVD175" s="11"/>
      <c r="WVE175" s="11"/>
      <c r="WVF175" s="11"/>
      <c r="WVG175" s="11"/>
      <c r="WVH175" s="11"/>
      <c r="WVI175" s="11"/>
      <c r="WVJ175" s="11"/>
      <c r="WVK175" s="11"/>
      <c r="WVL175" s="11"/>
      <c r="WVM175" s="11"/>
      <c r="WVN175" s="11"/>
      <c r="WVO175" s="11"/>
      <c r="WVP175" s="11"/>
      <c r="WVQ175" s="11"/>
      <c r="WVR175" s="11"/>
      <c r="WVS175" s="11"/>
      <c r="WVT175" s="11"/>
      <c r="WVU175" s="11"/>
      <c r="WVV175" s="11"/>
      <c r="WVW175" s="11"/>
      <c r="WVX175" s="11"/>
      <c r="WVY175" s="11"/>
      <c r="WVZ175" s="11"/>
      <c r="WWA175" s="11"/>
      <c r="WWB175" s="11"/>
      <c r="WWC175" s="11"/>
      <c r="WWD175" s="11"/>
      <c r="WWE175" s="11"/>
      <c r="WWF175" s="11"/>
      <c r="WWG175" s="11"/>
      <c r="WWH175" s="11"/>
      <c r="WWI175" s="11"/>
      <c r="WWJ175" s="11"/>
      <c r="WWK175" s="11"/>
      <c r="WWL175" s="11"/>
      <c r="WWM175" s="11"/>
      <c r="WWN175" s="11"/>
      <c r="WWO175" s="11"/>
      <c r="WWP175" s="11"/>
      <c r="WWQ175" s="11"/>
      <c r="WWR175" s="11"/>
      <c r="WWS175" s="11"/>
      <c r="WWT175" s="11"/>
      <c r="WWU175" s="11"/>
      <c r="WWV175" s="11"/>
      <c r="WWW175" s="11"/>
      <c r="WWX175" s="11"/>
      <c r="WWY175" s="11"/>
      <c r="WWZ175" s="11"/>
      <c r="WXA175" s="11"/>
      <c r="WXB175" s="11"/>
      <c r="WXC175" s="11"/>
      <c r="WXD175" s="11"/>
      <c r="WXE175" s="11"/>
      <c r="WXF175" s="11"/>
      <c r="WXG175" s="11"/>
      <c r="WXH175" s="11"/>
      <c r="WXI175" s="11"/>
      <c r="WXJ175" s="11"/>
      <c r="WXK175" s="11"/>
      <c r="WXL175" s="11"/>
      <c r="WXM175" s="11"/>
      <c r="WXN175" s="11"/>
      <c r="WXO175" s="11"/>
      <c r="WXP175" s="11"/>
      <c r="WXQ175" s="11"/>
      <c r="WXR175" s="11"/>
      <c r="WXS175" s="11"/>
      <c r="WXT175" s="11"/>
      <c r="WXU175" s="11"/>
      <c r="WXV175" s="11"/>
      <c r="WXW175" s="11"/>
      <c r="WXX175" s="11"/>
      <c r="WXY175" s="11"/>
      <c r="WXZ175" s="11"/>
      <c r="WYA175" s="11"/>
      <c r="WYB175" s="11"/>
      <c r="WYC175" s="11"/>
      <c r="WYD175" s="11"/>
      <c r="WYE175" s="11"/>
      <c r="WYF175" s="11"/>
      <c r="WYG175" s="11"/>
      <c r="WYH175" s="11"/>
      <c r="WYI175" s="11"/>
      <c r="WYJ175" s="11"/>
      <c r="WYK175" s="11"/>
      <c r="WYL175" s="11"/>
      <c r="WYM175" s="11"/>
      <c r="WYN175" s="11"/>
      <c r="WYO175" s="11"/>
      <c r="WYP175" s="11"/>
      <c r="WYQ175" s="11"/>
      <c r="WYR175" s="11"/>
      <c r="WYS175" s="11"/>
      <c r="WYT175" s="11"/>
      <c r="WYU175" s="11"/>
      <c r="WYV175" s="11"/>
      <c r="WYW175" s="11"/>
      <c r="WYX175" s="11"/>
      <c r="WYY175" s="11"/>
      <c r="WYZ175" s="11"/>
      <c r="WZA175" s="11"/>
      <c r="WZB175" s="11"/>
      <c r="WZC175" s="11"/>
      <c r="WZD175" s="11"/>
      <c r="WZE175" s="11"/>
      <c r="WZF175" s="11"/>
      <c r="WZG175" s="11"/>
      <c r="WZH175" s="11"/>
      <c r="WZI175" s="11"/>
      <c r="WZJ175" s="11"/>
      <c r="WZK175" s="11"/>
      <c r="WZL175" s="11"/>
      <c r="WZM175" s="11"/>
      <c r="WZN175" s="11"/>
      <c r="WZO175" s="11"/>
      <c r="WZP175" s="11"/>
      <c r="WZQ175" s="11"/>
      <c r="WZR175" s="11"/>
      <c r="WZS175" s="11"/>
      <c r="WZT175" s="11"/>
      <c r="WZU175" s="11"/>
      <c r="WZV175" s="11"/>
      <c r="WZW175" s="11"/>
      <c r="WZX175" s="11"/>
      <c r="WZY175" s="11"/>
      <c r="WZZ175" s="11"/>
      <c r="XAA175" s="11"/>
      <c r="XAB175" s="11"/>
      <c r="XAC175" s="11"/>
      <c r="XAD175" s="11"/>
      <c r="XAE175" s="11"/>
      <c r="XAF175" s="11"/>
      <c r="XAG175" s="11"/>
      <c r="XAH175" s="11"/>
      <c r="XAI175" s="11"/>
      <c r="XAJ175" s="11"/>
      <c r="XAK175" s="11"/>
      <c r="XAL175" s="11"/>
      <c r="XAM175" s="11"/>
      <c r="XAN175" s="11"/>
      <c r="XAO175" s="11"/>
      <c r="XAP175" s="11"/>
      <c r="XAQ175" s="11"/>
      <c r="XAR175" s="11"/>
      <c r="XAS175" s="11"/>
      <c r="XAT175" s="11"/>
      <c r="XAU175" s="11"/>
      <c r="XAV175" s="11"/>
      <c r="XAW175" s="11"/>
      <c r="XAX175" s="11"/>
      <c r="XAY175" s="11"/>
      <c r="XAZ175" s="11"/>
      <c r="XBA175" s="11"/>
      <c r="XBB175" s="11"/>
      <c r="XBC175" s="11"/>
      <c r="XBD175" s="11"/>
      <c r="XBE175" s="11"/>
      <c r="XBF175" s="11"/>
      <c r="XBG175" s="11"/>
      <c r="XBH175" s="11"/>
      <c r="XBI175" s="11"/>
      <c r="XBJ175" s="11"/>
      <c r="XBK175" s="11"/>
      <c r="XBL175" s="11"/>
      <c r="XBM175" s="11"/>
      <c r="XBN175" s="11"/>
      <c r="XBO175" s="11"/>
      <c r="XBP175" s="11"/>
      <c r="XBQ175" s="11"/>
      <c r="XBR175" s="11"/>
      <c r="XBS175" s="11"/>
      <c r="XBT175" s="11"/>
      <c r="XBU175" s="11"/>
      <c r="XBV175" s="11"/>
      <c r="XBW175" s="11"/>
      <c r="XBX175" s="11"/>
      <c r="XBY175" s="11"/>
      <c r="XBZ175" s="11"/>
      <c r="XCA175" s="11"/>
      <c r="XCB175" s="11"/>
      <c r="XCC175" s="11"/>
      <c r="XCD175" s="11"/>
      <c r="XCE175" s="11"/>
      <c r="XCF175" s="11"/>
      <c r="XCG175" s="11"/>
      <c r="XCH175" s="11"/>
      <c r="XCI175" s="11"/>
      <c r="XCJ175" s="11"/>
      <c r="XCK175" s="11"/>
      <c r="XCL175" s="11"/>
      <c r="XCM175" s="11"/>
      <c r="XCN175" s="11"/>
      <c r="XCO175" s="11"/>
      <c r="XCP175" s="11"/>
      <c r="XCQ175" s="11"/>
      <c r="XCR175" s="11"/>
      <c r="XCS175" s="11"/>
      <c r="XCT175" s="11"/>
      <c r="XCU175" s="11"/>
      <c r="XCV175" s="11"/>
      <c r="XCW175" s="11"/>
      <c r="XCX175" s="11"/>
      <c r="XCY175" s="11"/>
      <c r="XCZ175" s="11"/>
      <c r="XDA175" s="11"/>
      <c r="XDB175" s="11"/>
      <c r="XDC175" s="11"/>
      <c r="XDD175" s="11"/>
      <c r="XDE175" s="11"/>
      <c r="XDF175" s="11"/>
      <c r="XDG175" s="11"/>
      <c r="XDH175" s="11"/>
      <c r="XDI175" s="11"/>
      <c r="XDJ175" s="11"/>
      <c r="XDK175" s="11"/>
      <c r="XDL175" s="11"/>
      <c r="XDM175" s="11"/>
      <c r="XDN175" s="11"/>
      <c r="XDO175" s="11"/>
      <c r="XDP175" s="11"/>
      <c r="XDQ175" s="11"/>
      <c r="XDR175" s="11"/>
      <c r="XDS175" s="11"/>
      <c r="XDT175" s="11"/>
      <c r="XDU175" s="11"/>
      <c r="XDV175" s="11"/>
      <c r="XDW175" s="11"/>
      <c r="XDX175" s="11"/>
      <c r="XDY175" s="11"/>
      <c r="XDZ175" s="11"/>
      <c r="XEA175" s="11"/>
      <c r="XEB175" s="11"/>
      <c r="XEC175" s="11"/>
      <c r="XED175" s="11"/>
      <c r="XEE175" s="11"/>
      <c r="XEF175" s="11"/>
      <c r="XEG175" s="11"/>
      <c r="XEH175" s="11"/>
      <c r="XEI175" s="11"/>
      <c r="XEJ175" s="11"/>
      <c r="XEK175" s="11"/>
      <c r="XEL175" s="11"/>
      <c r="XEM175" s="11"/>
      <c r="XEN175" s="11"/>
      <c r="XEO175" s="11"/>
      <c r="XEP175" s="11"/>
      <c r="XEQ175" s="11"/>
      <c r="XER175" s="11"/>
      <c r="XES175" s="11"/>
      <c r="XET175" s="11"/>
      <c r="XEU175" s="11"/>
      <c r="XEV175" s="11"/>
      <c r="XEW175" s="11"/>
      <c r="XEX175" s="11"/>
      <c r="XEY175" s="11"/>
      <c r="XEZ175" s="11"/>
      <c r="XFA175" s="11"/>
      <c r="XFB175" s="11"/>
      <c r="XFC175" s="11"/>
      <c r="XFD175" s="11"/>
    </row>
    <row r="176" spans="3:16384" s="3" customFormat="1">
      <c r="Y176" s="93"/>
      <c r="Z176" s="93"/>
      <c r="AA176" s="93"/>
      <c r="AB176" s="93"/>
      <c r="AC176" s="93"/>
      <c r="AD176" s="93"/>
      <c r="AE176" s="93"/>
      <c r="AF176" s="93"/>
      <c r="AG176" s="93"/>
      <c r="AH176" s="93"/>
      <c r="AI176" s="93"/>
      <c r="AJ176" s="93"/>
      <c r="AK176" s="93"/>
    </row>
    <row r="177" spans="3:16384">
      <c r="E177" s="3" t="s">
        <v>30</v>
      </c>
      <c r="F177" s="3"/>
      <c r="G177" s="3" t="s">
        <v>332</v>
      </c>
      <c r="H177" s="3"/>
      <c r="I177" s="3"/>
      <c r="J177" s="3"/>
      <c r="K177" s="3"/>
      <c r="L177" s="3" t="s">
        <v>304</v>
      </c>
      <c r="M177" s="3"/>
      <c r="N177" s="3"/>
      <c r="O177" s="3"/>
      <c r="P177" s="3"/>
      <c r="Q177" s="3"/>
      <c r="R177" s="14"/>
      <c r="S177" s="3"/>
      <c r="T177" s="14"/>
      <c r="U177" s="14"/>
      <c r="V177" s="14"/>
      <c r="W177" s="14"/>
      <c r="X177" s="14"/>
      <c r="Y177" s="111">
        <v>4</v>
      </c>
      <c r="Z177" s="111">
        <v>4</v>
      </c>
      <c r="AA177" s="111">
        <v>4</v>
      </c>
      <c r="AB177" s="111">
        <v>0</v>
      </c>
      <c r="AC177" s="111">
        <v>0</v>
      </c>
      <c r="AD177" s="111">
        <v>0</v>
      </c>
      <c r="AE177" s="111">
        <v>0</v>
      </c>
      <c r="AF177" s="111">
        <v>0</v>
      </c>
      <c r="AG177" s="111">
        <v>0</v>
      </c>
      <c r="AH177" s="111">
        <v>0</v>
      </c>
      <c r="AI177" s="111">
        <v>0</v>
      </c>
      <c r="AJ177" s="111">
        <v>0</v>
      </c>
      <c r="AK177" s="111">
        <v>0</v>
      </c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</row>
    <row r="178" spans="3:16384">
      <c r="E178" s="3" t="s">
        <v>30</v>
      </c>
      <c r="F178" s="3"/>
      <c r="G178" s="3" t="s">
        <v>333</v>
      </c>
      <c r="H178" s="3"/>
      <c r="I178" s="3"/>
      <c r="J178" s="3"/>
      <c r="K178" s="3"/>
      <c r="L178" s="3" t="s">
        <v>304</v>
      </c>
      <c r="M178" s="3"/>
      <c r="N178" s="3"/>
      <c r="O178" s="3"/>
      <c r="P178" s="3"/>
      <c r="Q178" s="3"/>
      <c r="R178" s="14"/>
      <c r="S178" s="3"/>
      <c r="T178" s="14"/>
      <c r="U178" s="14"/>
      <c r="V178" s="14"/>
      <c r="W178" s="14"/>
      <c r="X178" s="14"/>
      <c r="Y178" s="111">
        <v>0</v>
      </c>
      <c r="Z178" s="111">
        <v>0</v>
      </c>
      <c r="AA178" s="111">
        <v>0</v>
      </c>
      <c r="AB178" s="111">
        <v>0</v>
      </c>
      <c r="AC178" s="111">
        <v>0</v>
      </c>
      <c r="AD178" s="111">
        <v>0</v>
      </c>
      <c r="AE178" s="111">
        <v>0</v>
      </c>
      <c r="AF178" s="111">
        <v>0</v>
      </c>
      <c r="AG178" s="111">
        <v>0</v>
      </c>
      <c r="AH178" s="111">
        <v>0</v>
      </c>
      <c r="AI178" s="111">
        <v>0</v>
      </c>
      <c r="AJ178" s="111">
        <v>0</v>
      </c>
      <c r="AK178" s="111">
        <v>0</v>
      </c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</row>
    <row r="179" spans="3:16384">
      <c r="E179" s="3" t="s">
        <v>30</v>
      </c>
      <c r="F179" s="3"/>
      <c r="G179" s="3" t="s">
        <v>334</v>
      </c>
      <c r="H179" s="3"/>
      <c r="I179" s="3"/>
      <c r="J179" s="3"/>
      <c r="K179" s="3"/>
      <c r="L179" s="3" t="s">
        <v>304</v>
      </c>
      <c r="M179" s="3"/>
      <c r="N179" s="3"/>
      <c r="O179" s="3"/>
      <c r="P179" s="3"/>
      <c r="Q179" s="3"/>
      <c r="R179" s="14"/>
      <c r="S179" s="3"/>
      <c r="T179" s="14"/>
      <c r="U179" s="14"/>
      <c r="V179" s="14"/>
      <c r="W179" s="14"/>
      <c r="X179" s="14"/>
      <c r="Y179" s="111">
        <v>0</v>
      </c>
      <c r="Z179" s="111">
        <v>0</v>
      </c>
      <c r="AA179" s="111">
        <v>0</v>
      </c>
      <c r="AB179" s="111">
        <v>0</v>
      </c>
      <c r="AC179" s="111">
        <v>0</v>
      </c>
      <c r="AD179" s="111">
        <v>0</v>
      </c>
      <c r="AE179" s="111">
        <v>0</v>
      </c>
      <c r="AF179" s="111">
        <v>0</v>
      </c>
      <c r="AG179" s="111">
        <v>0</v>
      </c>
      <c r="AH179" s="111">
        <v>0</v>
      </c>
      <c r="AI179" s="111">
        <v>0</v>
      </c>
      <c r="AJ179" s="111">
        <v>0</v>
      </c>
      <c r="AK179" s="111">
        <v>0</v>
      </c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</row>
    <row r="180" spans="3:16384">
      <c r="E180" s="3" t="s">
        <v>30</v>
      </c>
      <c r="F180" s="3"/>
      <c r="G180" s="3" t="s">
        <v>335</v>
      </c>
      <c r="H180" s="3"/>
      <c r="I180" s="3"/>
      <c r="J180" s="3"/>
      <c r="K180" s="3"/>
      <c r="L180" s="3" t="s">
        <v>304</v>
      </c>
      <c r="M180" s="3"/>
      <c r="N180" s="3"/>
      <c r="O180" s="3"/>
      <c r="P180" s="3"/>
      <c r="Q180" s="3"/>
      <c r="R180" s="14"/>
      <c r="S180" s="3"/>
      <c r="T180" s="14"/>
      <c r="U180" s="14"/>
      <c r="V180" s="14"/>
      <c r="W180" s="14"/>
      <c r="X180" s="14"/>
      <c r="Y180" s="111">
        <v>41</v>
      </c>
      <c r="Z180" s="111">
        <v>33</v>
      </c>
      <c r="AA180" s="111">
        <v>24</v>
      </c>
      <c r="AB180" s="111">
        <v>10</v>
      </c>
      <c r="AC180" s="111">
        <v>3</v>
      </c>
      <c r="AD180" s="111">
        <v>0</v>
      </c>
      <c r="AE180" s="111">
        <v>0</v>
      </c>
      <c r="AF180" s="111">
        <v>0</v>
      </c>
      <c r="AG180" s="111">
        <v>0</v>
      </c>
      <c r="AH180" s="111">
        <v>0</v>
      </c>
      <c r="AI180" s="111">
        <v>0</v>
      </c>
      <c r="AJ180" s="111">
        <v>0</v>
      </c>
      <c r="AK180" s="111">
        <v>0</v>
      </c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</row>
    <row r="181" spans="3:16384">
      <c r="E181" s="4" t="s">
        <v>30</v>
      </c>
      <c r="F181" s="4"/>
      <c r="G181" s="4" t="s">
        <v>366</v>
      </c>
      <c r="H181" s="4"/>
      <c r="I181" s="4"/>
      <c r="J181" s="4"/>
      <c r="K181" s="4"/>
      <c r="L181" s="4" t="s">
        <v>304</v>
      </c>
      <c r="M181" s="4"/>
      <c r="N181" s="4"/>
      <c r="O181" s="4"/>
      <c r="P181" s="4"/>
      <c r="Q181" s="4"/>
      <c r="R181" s="99"/>
      <c r="S181" s="4"/>
      <c r="T181" s="99"/>
      <c r="U181" s="99"/>
      <c r="V181" s="99"/>
      <c r="W181" s="99"/>
      <c r="X181" s="99"/>
      <c r="Y181" s="111">
        <v>45</v>
      </c>
      <c r="Z181" s="111">
        <v>37</v>
      </c>
      <c r="AA181" s="111">
        <v>28</v>
      </c>
      <c r="AB181" s="111">
        <v>10</v>
      </c>
      <c r="AC181" s="111">
        <v>3</v>
      </c>
      <c r="AD181" s="111">
        <v>0</v>
      </c>
      <c r="AE181" s="111">
        <v>0</v>
      </c>
      <c r="AF181" s="111">
        <v>0</v>
      </c>
      <c r="AG181" s="111">
        <v>0</v>
      </c>
      <c r="AH181" s="111">
        <v>0</v>
      </c>
      <c r="AI181" s="111">
        <v>0</v>
      </c>
      <c r="AJ181" s="111">
        <v>0</v>
      </c>
      <c r="AK181" s="111">
        <v>0</v>
      </c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</row>
    <row r="182" spans="3:16384" s="3" customFormat="1">
      <c r="Y182" s="103"/>
      <c r="Z182" s="103"/>
      <c r="AA182" s="103"/>
      <c r="AB182" s="103"/>
      <c r="AC182" s="103"/>
      <c r="AD182" s="103"/>
      <c r="AE182" s="103"/>
      <c r="AF182" s="103"/>
      <c r="AG182" s="103"/>
      <c r="AH182" s="103"/>
      <c r="AI182" s="103"/>
      <c r="AJ182" s="103"/>
      <c r="AK182" s="103"/>
    </row>
    <row r="183" spans="3:16384" s="3" customFormat="1">
      <c r="C183" s="11" t="s">
        <v>32</v>
      </c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07"/>
      <c r="Z183" s="107"/>
      <c r="AA183" s="107"/>
      <c r="AB183" s="107"/>
      <c r="AC183" s="107"/>
      <c r="AD183" s="107"/>
      <c r="AE183" s="107"/>
      <c r="AF183" s="107"/>
      <c r="AG183" s="107"/>
      <c r="AH183" s="107"/>
      <c r="AI183" s="107"/>
      <c r="AJ183" s="107"/>
      <c r="AK183" s="107"/>
      <c r="AL183" s="11"/>
      <c r="AM183" s="11"/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  <c r="AZ183" s="11"/>
      <c r="BA183" s="11"/>
      <c r="BB183" s="11"/>
      <c r="BC183" s="11"/>
      <c r="BD183" s="11"/>
      <c r="BE183" s="11"/>
      <c r="BF183" s="11"/>
      <c r="BG183" s="11"/>
      <c r="BH183" s="11"/>
      <c r="BI183" s="11"/>
      <c r="BJ183" s="11"/>
      <c r="BK183" s="11"/>
      <c r="BL183" s="11"/>
      <c r="BM183" s="11"/>
      <c r="BN183" s="11"/>
      <c r="BO183" s="11"/>
      <c r="BP183" s="11"/>
      <c r="BQ183" s="11"/>
      <c r="BR183" s="11"/>
      <c r="BS183" s="11"/>
      <c r="BT183" s="11"/>
      <c r="BU183" s="11"/>
      <c r="BV183" s="11"/>
      <c r="BW183" s="11"/>
      <c r="BX183" s="11"/>
      <c r="BY183" s="11"/>
      <c r="BZ183" s="11"/>
      <c r="CA183" s="11"/>
      <c r="CB183" s="11"/>
      <c r="CC183" s="11"/>
      <c r="CD183" s="11"/>
      <c r="CE183" s="11"/>
      <c r="CF183" s="11"/>
      <c r="CG183" s="11"/>
      <c r="CH183" s="11"/>
      <c r="CI183" s="11"/>
      <c r="CJ183" s="11"/>
      <c r="CK183" s="11"/>
      <c r="CL183" s="11"/>
      <c r="CM183" s="11"/>
      <c r="CN183" s="11"/>
      <c r="CO183" s="11"/>
      <c r="CP183" s="11"/>
      <c r="CQ183" s="11"/>
      <c r="CR183" s="11"/>
      <c r="CS183" s="11"/>
      <c r="CT183" s="11"/>
      <c r="CU183" s="11"/>
      <c r="CV183" s="11"/>
      <c r="CW183" s="11"/>
      <c r="CX183" s="11"/>
      <c r="CY183" s="11"/>
      <c r="CZ183" s="11"/>
      <c r="DA183" s="11"/>
      <c r="DB183" s="11"/>
      <c r="DC183" s="11"/>
      <c r="DD183" s="11"/>
      <c r="DE183" s="11"/>
      <c r="DF183" s="11"/>
      <c r="DG183" s="11"/>
      <c r="DH183" s="11"/>
      <c r="DI183" s="11"/>
      <c r="DJ183" s="11"/>
      <c r="DK183" s="11"/>
      <c r="DL183" s="11"/>
      <c r="DM183" s="11"/>
      <c r="DN183" s="11"/>
      <c r="DO183" s="11"/>
      <c r="DP183" s="11"/>
      <c r="DQ183" s="11"/>
      <c r="DR183" s="11"/>
      <c r="DS183" s="11"/>
      <c r="DT183" s="11"/>
      <c r="DU183" s="11"/>
      <c r="DV183" s="11"/>
      <c r="DW183" s="11"/>
      <c r="DX183" s="11"/>
      <c r="DY183" s="11"/>
      <c r="DZ183" s="11"/>
      <c r="EA183" s="11"/>
      <c r="EB183" s="11"/>
      <c r="EC183" s="11"/>
      <c r="ED183" s="11"/>
      <c r="EE183" s="11"/>
      <c r="EF183" s="11"/>
      <c r="EG183" s="11"/>
      <c r="EH183" s="11"/>
      <c r="EI183" s="11"/>
      <c r="EJ183" s="11"/>
      <c r="EK183" s="11"/>
      <c r="EL183" s="11"/>
      <c r="EM183" s="11"/>
      <c r="EN183" s="11"/>
      <c r="EO183" s="11"/>
      <c r="EP183" s="11"/>
      <c r="EQ183" s="11"/>
      <c r="ER183" s="11"/>
      <c r="ES183" s="11"/>
      <c r="ET183" s="11"/>
      <c r="EU183" s="11"/>
      <c r="EV183" s="11"/>
      <c r="EW183" s="11"/>
      <c r="EX183" s="11"/>
      <c r="EY183" s="11"/>
      <c r="EZ183" s="11"/>
      <c r="FA183" s="11"/>
      <c r="FB183" s="11"/>
      <c r="FC183" s="11"/>
      <c r="FD183" s="11"/>
      <c r="FE183" s="11"/>
      <c r="FF183" s="11"/>
      <c r="FG183" s="11"/>
      <c r="FH183" s="11"/>
      <c r="FI183" s="11"/>
      <c r="FJ183" s="11"/>
      <c r="FK183" s="11"/>
      <c r="FL183" s="11"/>
      <c r="FM183" s="11"/>
      <c r="FN183" s="11"/>
      <c r="FO183" s="11"/>
      <c r="FP183" s="11"/>
      <c r="FQ183" s="11"/>
      <c r="FR183" s="11"/>
      <c r="FS183" s="11"/>
      <c r="FT183" s="11"/>
      <c r="FU183" s="11"/>
      <c r="FV183" s="11"/>
      <c r="FW183" s="11"/>
      <c r="FX183" s="11"/>
      <c r="FY183" s="11"/>
      <c r="FZ183" s="11"/>
      <c r="GA183" s="11"/>
      <c r="GB183" s="11"/>
      <c r="GC183" s="11"/>
      <c r="GD183" s="11"/>
      <c r="GE183" s="11"/>
      <c r="GF183" s="11"/>
      <c r="GG183" s="11"/>
      <c r="GH183" s="11"/>
      <c r="GI183" s="11"/>
      <c r="GJ183" s="11"/>
      <c r="GK183" s="11"/>
      <c r="GL183" s="11"/>
      <c r="GM183" s="11"/>
      <c r="GN183" s="11"/>
      <c r="GO183" s="11"/>
      <c r="GP183" s="11"/>
      <c r="GQ183" s="11"/>
      <c r="GR183" s="11"/>
      <c r="GS183" s="11"/>
      <c r="GT183" s="11"/>
      <c r="GU183" s="11"/>
      <c r="GV183" s="11"/>
      <c r="GW183" s="11"/>
      <c r="GX183" s="11"/>
      <c r="GY183" s="11"/>
      <c r="GZ183" s="11"/>
      <c r="HA183" s="11"/>
      <c r="HB183" s="11"/>
      <c r="HC183" s="11"/>
      <c r="HD183" s="11"/>
      <c r="HE183" s="11"/>
      <c r="HF183" s="11"/>
      <c r="HG183" s="11"/>
      <c r="HH183" s="11"/>
      <c r="HI183" s="11"/>
      <c r="HJ183" s="11"/>
      <c r="HK183" s="11"/>
      <c r="HL183" s="11"/>
      <c r="HM183" s="11"/>
      <c r="HN183" s="11"/>
      <c r="HO183" s="11"/>
      <c r="HP183" s="11"/>
      <c r="HQ183" s="11"/>
      <c r="HR183" s="11"/>
      <c r="HS183" s="11"/>
      <c r="HT183" s="11"/>
      <c r="HU183" s="11"/>
      <c r="HV183" s="11"/>
      <c r="HW183" s="11"/>
      <c r="HX183" s="11"/>
      <c r="HY183" s="11"/>
      <c r="HZ183" s="11"/>
      <c r="IA183" s="11"/>
      <c r="IB183" s="11"/>
      <c r="IC183" s="11"/>
      <c r="ID183" s="11"/>
      <c r="IE183" s="11"/>
      <c r="IF183" s="11"/>
      <c r="IG183" s="11"/>
      <c r="IH183" s="11"/>
      <c r="II183" s="11"/>
      <c r="IJ183" s="11"/>
      <c r="IK183" s="11"/>
      <c r="IL183" s="11"/>
      <c r="IM183" s="11"/>
      <c r="IN183" s="11"/>
      <c r="IO183" s="11"/>
      <c r="IP183" s="11"/>
      <c r="IQ183" s="11"/>
      <c r="IR183" s="11"/>
      <c r="IS183" s="11"/>
      <c r="IT183" s="11"/>
      <c r="IU183" s="11"/>
      <c r="IV183" s="11"/>
      <c r="IW183" s="11"/>
      <c r="IX183" s="11"/>
      <c r="IY183" s="11"/>
      <c r="IZ183" s="11"/>
      <c r="JA183" s="11"/>
      <c r="JB183" s="11"/>
      <c r="JC183" s="11"/>
      <c r="JD183" s="11"/>
      <c r="JE183" s="11"/>
      <c r="JF183" s="11"/>
      <c r="JG183" s="11"/>
      <c r="JH183" s="11"/>
      <c r="JI183" s="11"/>
      <c r="JJ183" s="11"/>
      <c r="JK183" s="11"/>
      <c r="JL183" s="11"/>
      <c r="JM183" s="11"/>
      <c r="JN183" s="11"/>
      <c r="JO183" s="11"/>
      <c r="JP183" s="11"/>
      <c r="JQ183" s="11"/>
      <c r="JR183" s="11"/>
      <c r="JS183" s="11"/>
      <c r="JT183" s="11"/>
      <c r="JU183" s="11"/>
      <c r="JV183" s="11"/>
      <c r="JW183" s="11"/>
      <c r="JX183" s="11"/>
      <c r="JY183" s="11"/>
      <c r="JZ183" s="11"/>
      <c r="KA183" s="11"/>
      <c r="KB183" s="11"/>
      <c r="KC183" s="11"/>
      <c r="KD183" s="11"/>
      <c r="KE183" s="11"/>
      <c r="KF183" s="11"/>
      <c r="KG183" s="11"/>
      <c r="KH183" s="11"/>
      <c r="KI183" s="11"/>
      <c r="KJ183" s="11"/>
      <c r="KK183" s="11"/>
      <c r="KL183" s="11"/>
      <c r="KM183" s="11"/>
      <c r="KN183" s="11"/>
      <c r="KO183" s="11"/>
      <c r="KP183" s="11"/>
      <c r="KQ183" s="11"/>
      <c r="KR183" s="11"/>
      <c r="KS183" s="11"/>
      <c r="KT183" s="11"/>
      <c r="KU183" s="11"/>
      <c r="KV183" s="11"/>
      <c r="KW183" s="11"/>
      <c r="KX183" s="11"/>
      <c r="KY183" s="11"/>
      <c r="KZ183" s="11"/>
      <c r="LA183" s="11"/>
      <c r="LB183" s="11"/>
      <c r="LC183" s="11"/>
      <c r="LD183" s="11"/>
      <c r="LE183" s="11"/>
      <c r="LF183" s="11"/>
      <c r="LG183" s="11"/>
      <c r="LH183" s="11"/>
      <c r="LI183" s="11"/>
      <c r="LJ183" s="11"/>
      <c r="LK183" s="11"/>
      <c r="LL183" s="11"/>
      <c r="LM183" s="11"/>
      <c r="LN183" s="11"/>
      <c r="LO183" s="11"/>
      <c r="LP183" s="11"/>
      <c r="LQ183" s="11"/>
      <c r="LR183" s="11"/>
      <c r="LS183" s="11"/>
      <c r="LT183" s="11"/>
      <c r="LU183" s="11"/>
      <c r="LV183" s="11"/>
      <c r="LW183" s="11"/>
      <c r="LX183" s="11"/>
      <c r="LY183" s="11"/>
      <c r="LZ183" s="11"/>
      <c r="MA183" s="11"/>
      <c r="MB183" s="11"/>
      <c r="MC183" s="11"/>
      <c r="MD183" s="11"/>
      <c r="ME183" s="11"/>
      <c r="MF183" s="11"/>
      <c r="MG183" s="11"/>
      <c r="MH183" s="11"/>
      <c r="MI183" s="11"/>
      <c r="MJ183" s="11"/>
      <c r="MK183" s="11"/>
      <c r="ML183" s="11"/>
      <c r="MM183" s="11"/>
      <c r="MN183" s="11"/>
      <c r="MO183" s="11"/>
      <c r="MP183" s="11"/>
      <c r="MQ183" s="11"/>
      <c r="MR183" s="11"/>
      <c r="MS183" s="11"/>
      <c r="MT183" s="11"/>
      <c r="MU183" s="11"/>
      <c r="MV183" s="11"/>
      <c r="MW183" s="11"/>
      <c r="MX183" s="11"/>
      <c r="MY183" s="11"/>
      <c r="MZ183" s="11"/>
      <c r="NA183" s="11"/>
      <c r="NB183" s="11"/>
      <c r="NC183" s="11"/>
      <c r="ND183" s="11"/>
      <c r="NE183" s="11"/>
      <c r="NF183" s="11"/>
      <c r="NG183" s="11"/>
      <c r="NH183" s="11"/>
      <c r="NI183" s="11"/>
      <c r="NJ183" s="11"/>
      <c r="NK183" s="11"/>
      <c r="NL183" s="11"/>
      <c r="NM183" s="11"/>
      <c r="NN183" s="11"/>
      <c r="NO183" s="11"/>
      <c r="NP183" s="11"/>
      <c r="NQ183" s="11"/>
      <c r="NR183" s="11"/>
      <c r="NS183" s="11"/>
      <c r="NT183" s="11"/>
      <c r="NU183" s="11"/>
      <c r="NV183" s="11"/>
      <c r="NW183" s="11"/>
      <c r="NX183" s="11"/>
      <c r="NY183" s="11"/>
      <c r="NZ183" s="11"/>
      <c r="OA183" s="11"/>
      <c r="OB183" s="11"/>
      <c r="OC183" s="11"/>
      <c r="OD183" s="11"/>
      <c r="OE183" s="11"/>
      <c r="OF183" s="11"/>
      <c r="OG183" s="11"/>
      <c r="OH183" s="11"/>
      <c r="OI183" s="11"/>
      <c r="OJ183" s="11"/>
      <c r="OK183" s="11"/>
      <c r="OL183" s="11"/>
      <c r="OM183" s="11"/>
      <c r="ON183" s="11"/>
      <c r="OO183" s="11"/>
      <c r="OP183" s="11"/>
      <c r="OQ183" s="11"/>
      <c r="OR183" s="11"/>
      <c r="OS183" s="11"/>
      <c r="OT183" s="11"/>
      <c r="OU183" s="11"/>
      <c r="OV183" s="11"/>
      <c r="OW183" s="11"/>
      <c r="OX183" s="11"/>
      <c r="OY183" s="11"/>
      <c r="OZ183" s="11"/>
      <c r="PA183" s="11"/>
      <c r="PB183" s="11"/>
      <c r="PC183" s="11"/>
      <c r="PD183" s="11"/>
      <c r="PE183" s="11"/>
      <c r="PF183" s="11"/>
      <c r="PG183" s="11"/>
      <c r="PH183" s="11"/>
      <c r="PI183" s="11"/>
      <c r="PJ183" s="11"/>
      <c r="PK183" s="11"/>
      <c r="PL183" s="11"/>
      <c r="PM183" s="11"/>
      <c r="PN183" s="11"/>
      <c r="PO183" s="11"/>
      <c r="PP183" s="11"/>
      <c r="PQ183" s="11"/>
      <c r="PR183" s="11"/>
      <c r="PS183" s="11"/>
      <c r="PT183" s="11"/>
      <c r="PU183" s="11"/>
      <c r="PV183" s="11"/>
      <c r="PW183" s="11"/>
      <c r="PX183" s="11"/>
      <c r="PY183" s="11"/>
      <c r="PZ183" s="11"/>
      <c r="QA183" s="11"/>
      <c r="QB183" s="11"/>
      <c r="QC183" s="11"/>
      <c r="QD183" s="11"/>
      <c r="QE183" s="11"/>
      <c r="QF183" s="11"/>
      <c r="QG183" s="11"/>
      <c r="QH183" s="11"/>
      <c r="QI183" s="11"/>
      <c r="QJ183" s="11"/>
      <c r="QK183" s="11"/>
      <c r="QL183" s="11"/>
      <c r="QM183" s="11"/>
      <c r="QN183" s="11"/>
      <c r="QO183" s="11"/>
      <c r="QP183" s="11"/>
      <c r="QQ183" s="11"/>
      <c r="QR183" s="11"/>
      <c r="QS183" s="11"/>
      <c r="QT183" s="11"/>
      <c r="QU183" s="11"/>
      <c r="QV183" s="11"/>
      <c r="QW183" s="11"/>
      <c r="QX183" s="11"/>
      <c r="QY183" s="11"/>
      <c r="QZ183" s="11"/>
      <c r="RA183" s="11"/>
      <c r="RB183" s="11"/>
      <c r="RC183" s="11"/>
      <c r="RD183" s="11"/>
      <c r="RE183" s="11"/>
      <c r="RF183" s="11"/>
      <c r="RG183" s="11"/>
      <c r="RH183" s="11"/>
      <c r="RI183" s="11"/>
      <c r="RJ183" s="11"/>
      <c r="RK183" s="11"/>
      <c r="RL183" s="11"/>
      <c r="RM183" s="11"/>
      <c r="RN183" s="11"/>
      <c r="RO183" s="11"/>
      <c r="RP183" s="11"/>
      <c r="RQ183" s="11"/>
      <c r="RR183" s="11"/>
      <c r="RS183" s="11"/>
      <c r="RT183" s="11"/>
      <c r="RU183" s="11"/>
      <c r="RV183" s="11"/>
      <c r="RW183" s="11"/>
      <c r="RX183" s="11"/>
      <c r="RY183" s="11"/>
      <c r="RZ183" s="11"/>
      <c r="SA183" s="11"/>
      <c r="SB183" s="11"/>
      <c r="SC183" s="11"/>
      <c r="SD183" s="11"/>
      <c r="SE183" s="11"/>
      <c r="SF183" s="11"/>
      <c r="SG183" s="11"/>
      <c r="SH183" s="11"/>
      <c r="SI183" s="11"/>
      <c r="SJ183" s="11"/>
      <c r="SK183" s="11"/>
      <c r="SL183" s="11"/>
      <c r="SM183" s="11"/>
      <c r="SN183" s="11"/>
      <c r="SO183" s="11"/>
      <c r="SP183" s="11"/>
      <c r="SQ183" s="11"/>
      <c r="SR183" s="11"/>
      <c r="SS183" s="11"/>
      <c r="ST183" s="11"/>
      <c r="SU183" s="11"/>
      <c r="SV183" s="11"/>
      <c r="SW183" s="11"/>
      <c r="SX183" s="11"/>
      <c r="SY183" s="11"/>
      <c r="SZ183" s="11"/>
      <c r="TA183" s="11"/>
      <c r="TB183" s="11"/>
      <c r="TC183" s="11"/>
      <c r="TD183" s="11"/>
      <c r="TE183" s="11"/>
      <c r="TF183" s="11"/>
      <c r="TG183" s="11"/>
      <c r="TH183" s="11"/>
      <c r="TI183" s="11"/>
      <c r="TJ183" s="11"/>
      <c r="TK183" s="11"/>
      <c r="TL183" s="11"/>
      <c r="TM183" s="11"/>
      <c r="TN183" s="11"/>
      <c r="TO183" s="11"/>
      <c r="TP183" s="11"/>
      <c r="TQ183" s="11"/>
      <c r="TR183" s="11"/>
      <c r="TS183" s="11"/>
      <c r="TT183" s="11"/>
      <c r="TU183" s="11"/>
      <c r="TV183" s="11"/>
      <c r="TW183" s="11"/>
      <c r="TX183" s="11"/>
      <c r="TY183" s="11"/>
      <c r="TZ183" s="11"/>
      <c r="UA183" s="11"/>
      <c r="UB183" s="11"/>
      <c r="UC183" s="11"/>
      <c r="UD183" s="11"/>
      <c r="UE183" s="11"/>
      <c r="UF183" s="11"/>
      <c r="UG183" s="11"/>
      <c r="UH183" s="11"/>
      <c r="UI183" s="11"/>
      <c r="UJ183" s="11"/>
      <c r="UK183" s="11"/>
      <c r="UL183" s="11"/>
      <c r="UM183" s="11"/>
      <c r="UN183" s="11"/>
      <c r="UO183" s="11"/>
      <c r="UP183" s="11"/>
      <c r="UQ183" s="11"/>
      <c r="UR183" s="11"/>
      <c r="US183" s="11"/>
      <c r="UT183" s="11"/>
      <c r="UU183" s="11"/>
      <c r="UV183" s="11"/>
      <c r="UW183" s="11"/>
      <c r="UX183" s="11"/>
      <c r="UY183" s="11"/>
      <c r="UZ183" s="11"/>
      <c r="VA183" s="11"/>
      <c r="VB183" s="11"/>
      <c r="VC183" s="11"/>
      <c r="VD183" s="11"/>
      <c r="VE183" s="11"/>
      <c r="VF183" s="11"/>
      <c r="VG183" s="11"/>
      <c r="VH183" s="11"/>
      <c r="VI183" s="11"/>
      <c r="VJ183" s="11"/>
      <c r="VK183" s="11"/>
      <c r="VL183" s="11"/>
      <c r="VM183" s="11"/>
      <c r="VN183" s="11"/>
      <c r="VO183" s="11"/>
      <c r="VP183" s="11"/>
      <c r="VQ183" s="11"/>
      <c r="VR183" s="11"/>
      <c r="VS183" s="11"/>
      <c r="VT183" s="11"/>
      <c r="VU183" s="11"/>
      <c r="VV183" s="11"/>
      <c r="VW183" s="11"/>
      <c r="VX183" s="11"/>
      <c r="VY183" s="11"/>
      <c r="VZ183" s="11"/>
      <c r="WA183" s="11"/>
      <c r="WB183" s="11"/>
      <c r="WC183" s="11"/>
      <c r="WD183" s="11"/>
      <c r="WE183" s="11"/>
      <c r="WF183" s="11"/>
      <c r="WG183" s="11"/>
      <c r="WH183" s="11"/>
      <c r="WI183" s="11"/>
      <c r="WJ183" s="11"/>
      <c r="WK183" s="11"/>
      <c r="WL183" s="11"/>
      <c r="WM183" s="11"/>
      <c r="WN183" s="11"/>
      <c r="WO183" s="11"/>
      <c r="WP183" s="11"/>
      <c r="WQ183" s="11"/>
      <c r="WR183" s="11"/>
      <c r="WS183" s="11"/>
      <c r="WT183" s="11"/>
      <c r="WU183" s="11"/>
      <c r="WV183" s="11"/>
      <c r="WW183" s="11"/>
      <c r="WX183" s="11"/>
      <c r="WY183" s="11"/>
      <c r="WZ183" s="11"/>
      <c r="XA183" s="11"/>
      <c r="XB183" s="11"/>
      <c r="XC183" s="11"/>
      <c r="XD183" s="11"/>
      <c r="XE183" s="11"/>
      <c r="XF183" s="11"/>
      <c r="XG183" s="11"/>
      <c r="XH183" s="11"/>
      <c r="XI183" s="11"/>
      <c r="XJ183" s="11"/>
      <c r="XK183" s="11"/>
      <c r="XL183" s="11"/>
      <c r="XM183" s="11"/>
      <c r="XN183" s="11"/>
      <c r="XO183" s="11"/>
      <c r="XP183" s="11"/>
      <c r="XQ183" s="11"/>
      <c r="XR183" s="11"/>
      <c r="XS183" s="11"/>
      <c r="XT183" s="11"/>
      <c r="XU183" s="11"/>
      <c r="XV183" s="11"/>
      <c r="XW183" s="11"/>
      <c r="XX183" s="11"/>
      <c r="XY183" s="11"/>
      <c r="XZ183" s="11"/>
      <c r="YA183" s="11"/>
      <c r="YB183" s="11"/>
      <c r="YC183" s="11"/>
      <c r="YD183" s="11"/>
      <c r="YE183" s="11"/>
      <c r="YF183" s="11"/>
      <c r="YG183" s="11"/>
      <c r="YH183" s="11"/>
      <c r="YI183" s="11"/>
      <c r="YJ183" s="11"/>
      <c r="YK183" s="11"/>
      <c r="YL183" s="11"/>
      <c r="YM183" s="11"/>
      <c r="YN183" s="11"/>
      <c r="YO183" s="11"/>
      <c r="YP183" s="11"/>
      <c r="YQ183" s="11"/>
      <c r="YR183" s="11"/>
      <c r="YS183" s="11"/>
      <c r="YT183" s="11"/>
      <c r="YU183" s="11"/>
      <c r="YV183" s="11"/>
      <c r="YW183" s="11"/>
      <c r="YX183" s="11"/>
      <c r="YY183" s="11"/>
      <c r="YZ183" s="11"/>
      <c r="ZA183" s="11"/>
      <c r="ZB183" s="11"/>
      <c r="ZC183" s="11"/>
      <c r="ZD183" s="11"/>
      <c r="ZE183" s="11"/>
      <c r="ZF183" s="11"/>
      <c r="ZG183" s="11"/>
      <c r="ZH183" s="11"/>
      <c r="ZI183" s="11"/>
      <c r="ZJ183" s="11"/>
      <c r="ZK183" s="11"/>
      <c r="ZL183" s="11"/>
      <c r="ZM183" s="11"/>
      <c r="ZN183" s="11"/>
      <c r="ZO183" s="11"/>
      <c r="ZP183" s="11"/>
      <c r="ZQ183" s="11"/>
      <c r="ZR183" s="11"/>
      <c r="ZS183" s="11"/>
      <c r="ZT183" s="11"/>
      <c r="ZU183" s="11"/>
      <c r="ZV183" s="11"/>
      <c r="ZW183" s="11"/>
      <c r="ZX183" s="11"/>
      <c r="ZY183" s="11"/>
      <c r="ZZ183" s="11"/>
      <c r="AAA183" s="11"/>
      <c r="AAB183" s="11"/>
      <c r="AAC183" s="11"/>
      <c r="AAD183" s="11"/>
      <c r="AAE183" s="11"/>
      <c r="AAF183" s="11"/>
      <c r="AAG183" s="11"/>
      <c r="AAH183" s="11"/>
      <c r="AAI183" s="11"/>
      <c r="AAJ183" s="11"/>
      <c r="AAK183" s="11"/>
      <c r="AAL183" s="11"/>
      <c r="AAM183" s="11"/>
      <c r="AAN183" s="11"/>
      <c r="AAO183" s="11"/>
      <c r="AAP183" s="11"/>
      <c r="AAQ183" s="11"/>
      <c r="AAR183" s="11"/>
      <c r="AAS183" s="11"/>
      <c r="AAT183" s="11"/>
      <c r="AAU183" s="11"/>
      <c r="AAV183" s="11"/>
      <c r="AAW183" s="11"/>
      <c r="AAX183" s="11"/>
      <c r="AAY183" s="11"/>
      <c r="AAZ183" s="11"/>
      <c r="ABA183" s="11"/>
      <c r="ABB183" s="11"/>
      <c r="ABC183" s="11"/>
      <c r="ABD183" s="11"/>
      <c r="ABE183" s="11"/>
      <c r="ABF183" s="11"/>
      <c r="ABG183" s="11"/>
      <c r="ABH183" s="11"/>
      <c r="ABI183" s="11"/>
      <c r="ABJ183" s="11"/>
      <c r="ABK183" s="11"/>
      <c r="ABL183" s="11"/>
      <c r="ABM183" s="11"/>
      <c r="ABN183" s="11"/>
      <c r="ABO183" s="11"/>
      <c r="ABP183" s="11"/>
      <c r="ABQ183" s="11"/>
      <c r="ABR183" s="11"/>
      <c r="ABS183" s="11"/>
      <c r="ABT183" s="11"/>
      <c r="ABU183" s="11"/>
      <c r="ABV183" s="11"/>
      <c r="ABW183" s="11"/>
      <c r="ABX183" s="11"/>
      <c r="ABY183" s="11"/>
      <c r="ABZ183" s="11"/>
      <c r="ACA183" s="11"/>
      <c r="ACB183" s="11"/>
      <c r="ACC183" s="11"/>
      <c r="ACD183" s="11"/>
      <c r="ACE183" s="11"/>
      <c r="ACF183" s="11"/>
      <c r="ACG183" s="11"/>
      <c r="ACH183" s="11"/>
      <c r="ACI183" s="11"/>
      <c r="ACJ183" s="11"/>
      <c r="ACK183" s="11"/>
      <c r="ACL183" s="11"/>
      <c r="ACM183" s="11"/>
      <c r="ACN183" s="11"/>
      <c r="ACO183" s="11"/>
      <c r="ACP183" s="11"/>
      <c r="ACQ183" s="11"/>
      <c r="ACR183" s="11"/>
      <c r="ACS183" s="11"/>
      <c r="ACT183" s="11"/>
      <c r="ACU183" s="11"/>
      <c r="ACV183" s="11"/>
      <c r="ACW183" s="11"/>
      <c r="ACX183" s="11"/>
      <c r="ACY183" s="11"/>
      <c r="ACZ183" s="11"/>
      <c r="ADA183" s="11"/>
      <c r="ADB183" s="11"/>
      <c r="ADC183" s="11"/>
      <c r="ADD183" s="11"/>
      <c r="ADE183" s="11"/>
      <c r="ADF183" s="11"/>
      <c r="ADG183" s="11"/>
      <c r="ADH183" s="11"/>
      <c r="ADI183" s="11"/>
      <c r="ADJ183" s="11"/>
      <c r="ADK183" s="11"/>
      <c r="ADL183" s="11"/>
      <c r="ADM183" s="11"/>
      <c r="ADN183" s="11"/>
      <c r="ADO183" s="11"/>
      <c r="ADP183" s="11"/>
      <c r="ADQ183" s="11"/>
      <c r="ADR183" s="11"/>
      <c r="ADS183" s="11"/>
      <c r="ADT183" s="11"/>
      <c r="ADU183" s="11"/>
      <c r="ADV183" s="11"/>
      <c r="ADW183" s="11"/>
      <c r="ADX183" s="11"/>
      <c r="ADY183" s="11"/>
      <c r="ADZ183" s="11"/>
      <c r="AEA183" s="11"/>
      <c r="AEB183" s="11"/>
      <c r="AEC183" s="11"/>
      <c r="AED183" s="11"/>
      <c r="AEE183" s="11"/>
      <c r="AEF183" s="11"/>
      <c r="AEG183" s="11"/>
      <c r="AEH183" s="11"/>
      <c r="AEI183" s="11"/>
      <c r="AEJ183" s="11"/>
      <c r="AEK183" s="11"/>
      <c r="AEL183" s="11"/>
      <c r="AEM183" s="11"/>
      <c r="AEN183" s="11"/>
      <c r="AEO183" s="11"/>
      <c r="AEP183" s="11"/>
      <c r="AEQ183" s="11"/>
      <c r="AER183" s="11"/>
      <c r="AES183" s="11"/>
      <c r="AET183" s="11"/>
      <c r="AEU183" s="11"/>
      <c r="AEV183" s="11"/>
      <c r="AEW183" s="11"/>
      <c r="AEX183" s="11"/>
      <c r="AEY183" s="11"/>
      <c r="AEZ183" s="11"/>
      <c r="AFA183" s="11"/>
      <c r="AFB183" s="11"/>
      <c r="AFC183" s="11"/>
      <c r="AFD183" s="11"/>
      <c r="AFE183" s="11"/>
      <c r="AFF183" s="11"/>
      <c r="AFG183" s="11"/>
      <c r="AFH183" s="11"/>
      <c r="AFI183" s="11"/>
      <c r="AFJ183" s="11"/>
      <c r="AFK183" s="11"/>
      <c r="AFL183" s="11"/>
      <c r="AFM183" s="11"/>
      <c r="AFN183" s="11"/>
      <c r="AFO183" s="11"/>
      <c r="AFP183" s="11"/>
      <c r="AFQ183" s="11"/>
      <c r="AFR183" s="11"/>
      <c r="AFS183" s="11"/>
      <c r="AFT183" s="11"/>
      <c r="AFU183" s="11"/>
      <c r="AFV183" s="11"/>
      <c r="AFW183" s="11"/>
      <c r="AFX183" s="11"/>
      <c r="AFY183" s="11"/>
      <c r="AFZ183" s="11"/>
      <c r="AGA183" s="11"/>
      <c r="AGB183" s="11"/>
      <c r="AGC183" s="11"/>
      <c r="AGD183" s="11"/>
      <c r="AGE183" s="11"/>
      <c r="AGF183" s="11"/>
      <c r="AGG183" s="11"/>
      <c r="AGH183" s="11"/>
      <c r="AGI183" s="11"/>
      <c r="AGJ183" s="11"/>
      <c r="AGK183" s="11"/>
      <c r="AGL183" s="11"/>
      <c r="AGM183" s="11"/>
      <c r="AGN183" s="11"/>
      <c r="AGO183" s="11"/>
      <c r="AGP183" s="11"/>
      <c r="AGQ183" s="11"/>
      <c r="AGR183" s="11"/>
      <c r="AGS183" s="11"/>
      <c r="AGT183" s="11"/>
      <c r="AGU183" s="11"/>
      <c r="AGV183" s="11"/>
      <c r="AGW183" s="11"/>
      <c r="AGX183" s="11"/>
      <c r="AGY183" s="11"/>
      <c r="AGZ183" s="11"/>
      <c r="AHA183" s="11"/>
      <c r="AHB183" s="11"/>
      <c r="AHC183" s="11"/>
      <c r="AHD183" s="11"/>
      <c r="AHE183" s="11"/>
      <c r="AHF183" s="11"/>
      <c r="AHG183" s="11"/>
      <c r="AHH183" s="11"/>
      <c r="AHI183" s="11"/>
      <c r="AHJ183" s="11"/>
      <c r="AHK183" s="11"/>
      <c r="AHL183" s="11"/>
      <c r="AHM183" s="11"/>
      <c r="AHN183" s="11"/>
      <c r="AHO183" s="11"/>
      <c r="AHP183" s="11"/>
      <c r="AHQ183" s="11"/>
      <c r="AHR183" s="11"/>
      <c r="AHS183" s="11"/>
      <c r="AHT183" s="11"/>
      <c r="AHU183" s="11"/>
      <c r="AHV183" s="11"/>
      <c r="AHW183" s="11"/>
      <c r="AHX183" s="11"/>
      <c r="AHY183" s="11"/>
      <c r="AHZ183" s="11"/>
      <c r="AIA183" s="11"/>
      <c r="AIB183" s="11"/>
      <c r="AIC183" s="11"/>
      <c r="AID183" s="11"/>
      <c r="AIE183" s="11"/>
      <c r="AIF183" s="11"/>
      <c r="AIG183" s="11"/>
      <c r="AIH183" s="11"/>
      <c r="AII183" s="11"/>
      <c r="AIJ183" s="11"/>
      <c r="AIK183" s="11"/>
      <c r="AIL183" s="11"/>
      <c r="AIM183" s="11"/>
      <c r="AIN183" s="11"/>
      <c r="AIO183" s="11"/>
      <c r="AIP183" s="11"/>
      <c r="AIQ183" s="11"/>
      <c r="AIR183" s="11"/>
      <c r="AIS183" s="11"/>
      <c r="AIT183" s="11"/>
      <c r="AIU183" s="11"/>
      <c r="AIV183" s="11"/>
      <c r="AIW183" s="11"/>
      <c r="AIX183" s="11"/>
      <c r="AIY183" s="11"/>
      <c r="AIZ183" s="11"/>
      <c r="AJA183" s="11"/>
      <c r="AJB183" s="11"/>
      <c r="AJC183" s="11"/>
      <c r="AJD183" s="11"/>
      <c r="AJE183" s="11"/>
      <c r="AJF183" s="11"/>
      <c r="AJG183" s="11"/>
      <c r="AJH183" s="11"/>
      <c r="AJI183" s="11"/>
      <c r="AJJ183" s="11"/>
      <c r="AJK183" s="11"/>
      <c r="AJL183" s="11"/>
      <c r="AJM183" s="11"/>
      <c r="AJN183" s="11"/>
      <c r="AJO183" s="11"/>
      <c r="AJP183" s="11"/>
      <c r="AJQ183" s="11"/>
      <c r="AJR183" s="11"/>
      <c r="AJS183" s="11"/>
      <c r="AJT183" s="11"/>
      <c r="AJU183" s="11"/>
      <c r="AJV183" s="11"/>
      <c r="AJW183" s="11"/>
      <c r="AJX183" s="11"/>
      <c r="AJY183" s="11"/>
      <c r="AJZ183" s="11"/>
      <c r="AKA183" s="11"/>
      <c r="AKB183" s="11"/>
      <c r="AKC183" s="11"/>
      <c r="AKD183" s="11"/>
      <c r="AKE183" s="11"/>
      <c r="AKF183" s="11"/>
      <c r="AKG183" s="11"/>
      <c r="AKH183" s="11"/>
      <c r="AKI183" s="11"/>
      <c r="AKJ183" s="11"/>
      <c r="AKK183" s="11"/>
      <c r="AKL183" s="11"/>
      <c r="AKM183" s="11"/>
      <c r="AKN183" s="11"/>
      <c r="AKO183" s="11"/>
      <c r="AKP183" s="11"/>
      <c r="AKQ183" s="11"/>
      <c r="AKR183" s="11"/>
      <c r="AKS183" s="11"/>
      <c r="AKT183" s="11"/>
      <c r="AKU183" s="11"/>
      <c r="AKV183" s="11"/>
      <c r="AKW183" s="11"/>
      <c r="AKX183" s="11"/>
      <c r="AKY183" s="11"/>
      <c r="AKZ183" s="11"/>
      <c r="ALA183" s="11"/>
      <c r="ALB183" s="11"/>
      <c r="ALC183" s="11"/>
      <c r="ALD183" s="11"/>
      <c r="ALE183" s="11"/>
      <c r="ALF183" s="11"/>
      <c r="ALG183" s="11"/>
      <c r="ALH183" s="11"/>
      <c r="ALI183" s="11"/>
      <c r="ALJ183" s="11"/>
      <c r="ALK183" s="11"/>
      <c r="ALL183" s="11"/>
      <c r="ALM183" s="11"/>
      <c r="ALN183" s="11"/>
      <c r="ALO183" s="11"/>
      <c r="ALP183" s="11"/>
      <c r="ALQ183" s="11"/>
      <c r="ALR183" s="11"/>
      <c r="ALS183" s="11"/>
      <c r="ALT183" s="11"/>
      <c r="ALU183" s="11"/>
      <c r="ALV183" s="11"/>
      <c r="ALW183" s="11"/>
      <c r="ALX183" s="11"/>
      <c r="ALY183" s="11"/>
      <c r="ALZ183" s="11"/>
      <c r="AMA183" s="11"/>
      <c r="AMB183" s="11"/>
      <c r="AMC183" s="11"/>
      <c r="AMD183" s="11"/>
      <c r="AME183" s="11"/>
      <c r="AMF183" s="11"/>
      <c r="AMG183" s="11"/>
      <c r="AMH183" s="11"/>
      <c r="AMI183" s="11"/>
      <c r="AMJ183" s="11"/>
      <c r="AMK183" s="11"/>
      <c r="AML183" s="11"/>
      <c r="AMM183" s="11"/>
      <c r="AMN183" s="11"/>
      <c r="AMO183" s="11"/>
      <c r="AMP183" s="11"/>
      <c r="AMQ183" s="11"/>
      <c r="AMR183" s="11"/>
      <c r="AMS183" s="11"/>
      <c r="AMT183" s="11"/>
      <c r="AMU183" s="11"/>
      <c r="AMV183" s="11"/>
      <c r="AMW183" s="11"/>
      <c r="AMX183" s="11"/>
      <c r="AMY183" s="11"/>
      <c r="AMZ183" s="11"/>
      <c r="ANA183" s="11"/>
      <c r="ANB183" s="11"/>
      <c r="ANC183" s="11"/>
      <c r="AND183" s="11"/>
      <c r="ANE183" s="11"/>
      <c r="ANF183" s="11"/>
      <c r="ANG183" s="11"/>
      <c r="ANH183" s="11"/>
      <c r="ANI183" s="11"/>
      <c r="ANJ183" s="11"/>
      <c r="ANK183" s="11"/>
      <c r="ANL183" s="11"/>
      <c r="ANM183" s="11"/>
      <c r="ANN183" s="11"/>
      <c r="ANO183" s="11"/>
      <c r="ANP183" s="11"/>
      <c r="ANQ183" s="11"/>
      <c r="ANR183" s="11"/>
      <c r="ANS183" s="11"/>
      <c r="ANT183" s="11"/>
      <c r="ANU183" s="11"/>
      <c r="ANV183" s="11"/>
      <c r="ANW183" s="11"/>
      <c r="ANX183" s="11"/>
      <c r="ANY183" s="11"/>
      <c r="ANZ183" s="11"/>
      <c r="AOA183" s="11"/>
      <c r="AOB183" s="11"/>
      <c r="AOC183" s="11"/>
      <c r="AOD183" s="11"/>
      <c r="AOE183" s="11"/>
      <c r="AOF183" s="11"/>
      <c r="AOG183" s="11"/>
      <c r="AOH183" s="11"/>
      <c r="AOI183" s="11"/>
      <c r="AOJ183" s="11"/>
      <c r="AOK183" s="11"/>
      <c r="AOL183" s="11"/>
      <c r="AOM183" s="11"/>
      <c r="AON183" s="11"/>
      <c r="AOO183" s="11"/>
      <c r="AOP183" s="11"/>
      <c r="AOQ183" s="11"/>
      <c r="AOR183" s="11"/>
      <c r="AOS183" s="11"/>
      <c r="AOT183" s="11"/>
      <c r="AOU183" s="11"/>
      <c r="AOV183" s="11"/>
      <c r="AOW183" s="11"/>
      <c r="AOX183" s="11"/>
      <c r="AOY183" s="11"/>
      <c r="AOZ183" s="11"/>
      <c r="APA183" s="11"/>
      <c r="APB183" s="11"/>
      <c r="APC183" s="11"/>
      <c r="APD183" s="11"/>
      <c r="APE183" s="11"/>
      <c r="APF183" s="11"/>
      <c r="APG183" s="11"/>
      <c r="APH183" s="11"/>
      <c r="API183" s="11"/>
      <c r="APJ183" s="11"/>
      <c r="APK183" s="11"/>
      <c r="APL183" s="11"/>
      <c r="APM183" s="11"/>
      <c r="APN183" s="11"/>
      <c r="APO183" s="11"/>
      <c r="APP183" s="11"/>
      <c r="APQ183" s="11"/>
      <c r="APR183" s="11"/>
      <c r="APS183" s="11"/>
      <c r="APT183" s="11"/>
      <c r="APU183" s="11"/>
      <c r="APV183" s="11"/>
      <c r="APW183" s="11"/>
      <c r="APX183" s="11"/>
      <c r="APY183" s="11"/>
      <c r="APZ183" s="11"/>
      <c r="AQA183" s="11"/>
      <c r="AQB183" s="11"/>
      <c r="AQC183" s="11"/>
      <c r="AQD183" s="11"/>
      <c r="AQE183" s="11"/>
      <c r="AQF183" s="11"/>
      <c r="AQG183" s="11"/>
      <c r="AQH183" s="11"/>
      <c r="AQI183" s="11"/>
      <c r="AQJ183" s="11"/>
      <c r="AQK183" s="11"/>
      <c r="AQL183" s="11"/>
      <c r="AQM183" s="11"/>
      <c r="AQN183" s="11"/>
      <c r="AQO183" s="11"/>
      <c r="AQP183" s="11"/>
      <c r="AQQ183" s="11"/>
      <c r="AQR183" s="11"/>
      <c r="AQS183" s="11"/>
      <c r="AQT183" s="11"/>
      <c r="AQU183" s="11"/>
      <c r="AQV183" s="11"/>
      <c r="AQW183" s="11"/>
      <c r="AQX183" s="11"/>
      <c r="AQY183" s="11"/>
      <c r="AQZ183" s="11"/>
      <c r="ARA183" s="11"/>
      <c r="ARB183" s="11"/>
      <c r="ARC183" s="11"/>
      <c r="ARD183" s="11"/>
      <c r="ARE183" s="11"/>
      <c r="ARF183" s="11"/>
      <c r="ARG183" s="11"/>
      <c r="ARH183" s="11"/>
      <c r="ARI183" s="11"/>
      <c r="ARJ183" s="11"/>
      <c r="ARK183" s="11"/>
      <c r="ARL183" s="11"/>
      <c r="ARM183" s="11"/>
      <c r="ARN183" s="11"/>
      <c r="ARO183" s="11"/>
      <c r="ARP183" s="11"/>
      <c r="ARQ183" s="11"/>
      <c r="ARR183" s="11"/>
      <c r="ARS183" s="11"/>
      <c r="ART183" s="11"/>
      <c r="ARU183" s="11"/>
      <c r="ARV183" s="11"/>
      <c r="ARW183" s="11"/>
      <c r="ARX183" s="11"/>
      <c r="ARY183" s="11"/>
      <c r="ARZ183" s="11"/>
      <c r="ASA183" s="11"/>
      <c r="ASB183" s="11"/>
      <c r="ASC183" s="11"/>
      <c r="ASD183" s="11"/>
      <c r="ASE183" s="11"/>
      <c r="ASF183" s="11"/>
      <c r="ASG183" s="11"/>
      <c r="ASH183" s="11"/>
      <c r="ASI183" s="11"/>
      <c r="ASJ183" s="11"/>
      <c r="ASK183" s="11"/>
      <c r="ASL183" s="11"/>
      <c r="ASM183" s="11"/>
      <c r="ASN183" s="11"/>
      <c r="ASO183" s="11"/>
      <c r="ASP183" s="11"/>
      <c r="ASQ183" s="11"/>
      <c r="ASR183" s="11"/>
      <c r="ASS183" s="11"/>
      <c r="AST183" s="11"/>
      <c r="ASU183" s="11"/>
      <c r="ASV183" s="11"/>
      <c r="ASW183" s="11"/>
      <c r="ASX183" s="11"/>
      <c r="ASY183" s="11"/>
      <c r="ASZ183" s="11"/>
      <c r="ATA183" s="11"/>
      <c r="ATB183" s="11"/>
      <c r="ATC183" s="11"/>
      <c r="ATD183" s="11"/>
      <c r="ATE183" s="11"/>
      <c r="ATF183" s="11"/>
      <c r="ATG183" s="11"/>
      <c r="ATH183" s="11"/>
      <c r="ATI183" s="11"/>
      <c r="ATJ183" s="11"/>
      <c r="ATK183" s="11"/>
      <c r="ATL183" s="11"/>
      <c r="ATM183" s="11"/>
      <c r="ATN183" s="11"/>
      <c r="ATO183" s="11"/>
      <c r="ATP183" s="11"/>
      <c r="ATQ183" s="11"/>
      <c r="ATR183" s="11"/>
      <c r="ATS183" s="11"/>
      <c r="ATT183" s="11"/>
      <c r="ATU183" s="11"/>
      <c r="ATV183" s="11"/>
      <c r="ATW183" s="11"/>
      <c r="ATX183" s="11"/>
      <c r="ATY183" s="11"/>
      <c r="ATZ183" s="11"/>
      <c r="AUA183" s="11"/>
      <c r="AUB183" s="11"/>
      <c r="AUC183" s="11"/>
      <c r="AUD183" s="11"/>
      <c r="AUE183" s="11"/>
      <c r="AUF183" s="11"/>
      <c r="AUG183" s="11"/>
      <c r="AUH183" s="11"/>
      <c r="AUI183" s="11"/>
      <c r="AUJ183" s="11"/>
      <c r="AUK183" s="11"/>
      <c r="AUL183" s="11"/>
      <c r="AUM183" s="11"/>
      <c r="AUN183" s="11"/>
      <c r="AUO183" s="11"/>
      <c r="AUP183" s="11"/>
      <c r="AUQ183" s="11"/>
      <c r="AUR183" s="11"/>
      <c r="AUS183" s="11"/>
      <c r="AUT183" s="11"/>
      <c r="AUU183" s="11"/>
      <c r="AUV183" s="11"/>
      <c r="AUW183" s="11"/>
      <c r="AUX183" s="11"/>
      <c r="AUY183" s="11"/>
      <c r="AUZ183" s="11"/>
      <c r="AVA183" s="11"/>
      <c r="AVB183" s="11"/>
      <c r="AVC183" s="11"/>
      <c r="AVD183" s="11"/>
      <c r="AVE183" s="11"/>
      <c r="AVF183" s="11"/>
      <c r="AVG183" s="11"/>
      <c r="AVH183" s="11"/>
      <c r="AVI183" s="11"/>
      <c r="AVJ183" s="11"/>
      <c r="AVK183" s="11"/>
      <c r="AVL183" s="11"/>
      <c r="AVM183" s="11"/>
      <c r="AVN183" s="11"/>
      <c r="AVO183" s="11"/>
      <c r="AVP183" s="11"/>
      <c r="AVQ183" s="11"/>
      <c r="AVR183" s="11"/>
      <c r="AVS183" s="11"/>
      <c r="AVT183" s="11"/>
      <c r="AVU183" s="11"/>
      <c r="AVV183" s="11"/>
      <c r="AVW183" s="11"/>
      <c r="AVX183" s="11"/>
      <c r="AVY183" s="11"/>
      <c r="AVZ183" s="11"/>
      <c r="AWA183" s="11"/>
      <c r="AWB183" s="11"/>
      <c r="AWC183" s="11"/>
      <c r="AWD183" s="11"/>
      <c r="AWE183" s="11"/>
      <c r="AWF183" s="11"/>
      <c r="AWG183" s="11"/>
      <c r="AWH183" s="11"/>
      <c r="AWI183" s="11"/>
      <c r="AWJ183" s="11"/>
      <c r="AWK183" s="11"/>
      <c r="AWL183" s="11"/>
      <c r="AWM183" s="11"/>
      <c r="AWN183" s="11"/>
      <c r="AWO183" s="11"/>
      <c r="AWP183" s="11"/>
      <c r="AWQ183" s="11"/>
      <c r="AWR183" s="11"/>
      <c r="AWS183" s="11"/>
      <c r="AWT183" s="11"/>
      <c r="AWU183" s="11"/>
      <c r="AWV183" s="11"/>
      <c r="AWW183" s="11"/>
      <c r="AWX183" s="11"/>
      <c r="AWY183" s="11"/>
      <c r="AWZ183" s="11"/>
      <c r="AXA183" s="11"/>
      <c r="AXB183" s="11"/>
      <c r="AXC183" s="11"/>
      <c r="AXD183" s="11"/>
      <c r="AXE183" s="11"/>
      <c r="AXF183" s="11"/>
      <c r="AXG183" s="11"/>
      <c r="AXH183" s="11"/>
      <c r="AXI183" s="11"/>
      <c r="AXJ183" s="11"/>
      <c r="AXK183" s="11"/>
      <c r="AXL183" s="11"/>
      <c r="AXM183" s="11"/>
      <c r="AXN183" s="11"/>
      <c r="AXO183" s="11"/>
      <c r="AXP183" s="11"/>
      <c r="AXQ183" s="11"/>
      <c r="AXR183" s="11"/>
      <c r="AXS183" s="11"/>
      <c r="AXT183" s="11"/>
      <c r="AXU183" s="11"/>
      <c r="AXV183" s="11"/>
      <c r="AXW183" s="11"/>
      <c r="AXX183" s="11"/>
      <c r="AXY183" s="11"/>
      <c r="AXZ183" s="11"/>
      <c r="AYA183" s="11"/>
      <c r="AYB183" s="11"/>
      <c r="AYC183" s="11"/>
      <c r="AYD183" s="11"/>
      <c r="AYE183" s="11"/>
      <c r="AYF183" s="11"/>
      <c r="AYG183" s="11"/>
      <c r="AYH183" s="11"/>
      <c r="AYI183" s="11"/>
      <c r="AYJ183" s="11"/>
      <c r="AYK183" s="11"/>
      <c r="AYL183" s="11"/>
      <c r="AYM183" s="11"/>
      <c r="AYN183" s="11"/>
      <c r="AYO183" s="11"/>
      <c r="AYP183" s="11"/>
      <c r="AYQ183" s="11"/>
      <c r="AYR183" s="11"/>
      <c r="AYS183" s="11"/>
      <c r="AYT183" s="11"/>
      <c r="AYU183" s="11"/>
      <c r="AYV183" s="11"/>
      <c r="AYW183" s="11"/>
      <c r="AYX183" s="11"/>
      <c r="AYY183" s="11"/>
      <c r="AYZ183" s="11"/>
      <c r="AZA183" s="11"/>
      <c r="AZB183" s="11"/>
      <c r="AZC183" s="11"/>
      <c r="AZD183" s="11"/>
      <c r="AZE183" s="11"/>
      <c r="AZF183" s="11"/>
      <c r="AZG183" s="11"/>
      <c r="AZH183" s="11"/>
      <c r="AZI183" s="11"/>
      <c r="AZJ183" s="11"/>
      <c r="AZK183" s="11"/>
      <c r="AZL183" s="11"/>
      <c r="AZM183" s="11"/>
      <c r="AZN183" s="11"/>
      <c r="AZO183" s="11"/>
      <c r="AZP183" s="11"/>
      <c r="AZQ183" s="11"/>
      <c r="AZR183" s="11"/>
      <c r="AZS183" s="11"/>
      <c r="AZT183" s="11"/>
      <c r="AZU183" s="11"/>
      <c r="AZV183" s="11"/>
      <c r="AZW183" s="11"/>
      <c r="AZX183" s="11"/>
      <c r="AZY183" s="11"/>
      <c r="AZZ183" s="11"/>
      <c r="BAA183" s="11"/>
      <c r="BAB183" s="11"/>
      <c r="BAC183" s="11"/>
      <c r="BAD183" s="11"/>
      <c r="BAE183" s="11"/>
      <c r="BAF183" s="11"/>
      <c r="BAG183" s="11"/>
      <c r="BAH183" s="11"/>
      <c r="BAI183" s="11"/>
      <c r="BAJ183" s="11"/>
      <c r="BAK183" s="11"/>
      <c r="BAL183" s="11"/>
      <c r="BAM183" s="11"/>
      <c r="BAN183" s="11"/>
      <c r="BAO183" s="11"/>
      <c r="BAP183" s="11"/>
      <c r="BAQ183" s="11"/>
      <c r="BAR183" s="11"/>
      <c r="BAS183" s="11"/>
      <c r="BAT183" s="11"/>
      <c r="BAU183" s="11"/>
      <c r="BAV183" s="11"/>
      <c r="BAW183" s="11"/>
      <c r="BAX183" s="11"/>
      <c r="BAY183" s="11"/>
      <c r="BAZ183" s="11"/>
      <c r="BBA183" s="11"/>
      <c r="BBB183" s="11"/>
      <c r="BBC183" s="11"/>
      <c r="BBD183" s="11"/>
      <c r="BBE183" s="11"/>
      <c r="BBF183" s="11"/>
      <c r="BBG183" s="11"/>
      <c r="BBH183" s="11"/>
      <c r="BBI183" s="11"/>
      <c r="BBJ183" s="11"/>
      <c r="BBK183" s="11"/>
      <c r="BBL183" s="11"/>
      <c r="BBM183" s="11"/>
      <c r="BBN183" s="11"/>
      <c r="BBO183" s="11"/>
      <c r="BBP183" s="11"/>
      <c r="BBQ183" s="11"/>
      <c r="BBR183" s="11"/>
      <c r="BBS183" s="11"/>
      <c r="BBT183" s="11"/>
      <c r="BBU183" s="11"/>
      <c r="BBV183" s="11"/>
      <c r="BBW183" s="11"/>
      <c r="BBX183" s="11"/>
      <c r="BBY183" s="11"/>
      <c r="BBZ183" s="11"/>
      <c r="BCA183" s="11"/>
      <c r="BCB183" s="11"/>
      <c r="BCC183" s="11"/>
      <c r="BCD183" s="11"/>
      <c r="BCE183" s="11"/>
      <c r="BCF183" s="11"/>
      <c r="BCG183" s="11"/>
      <c r="BCH183" s="11"/>
      <c r="BCI183" s="11"/>
      <c r="BCJ183" s="11"/>
      <c r="BCK183" s="11"/>
      <c r="BCL183" s="11"/>
      <c r="BCM183" s="11"/>
      <c r="BCN183" s="11"/>
      <c r="BCO183" s="11"/>
      <c r="BCP183" s="11"/>
      <c r="BCQ183" s="11"/>
      <c r="BCR183" s="11"/>
      <c r="BCS183" s="11"/>
      <c r="BCT183" s="11"/>
      <c r="BCU183" s="11"/>
      <c r="BCV183" s="11"/>
      <c r="BCW183" s="11"/>
      <c r="BCX183" s="11"/>
      <c r="BCY183" s="11"/>
      <c r="BCZ183" s="11"/>
      <c r="BDA183" s="11"/>
      <c r="BDB183" s="11"/>
      <c r="BDC183" s="11"/>
      <c r="BDD183" s="11"/>
      <c r="BDE183" s="11"/>
      <c r="BDF183" s="11"/>
      <c r="BDG183" s="11"/>
      <c r="BDH183" s="11"/>
      <c r="BDI183" s="11"/>
      <c r="BDJ183" s="11"/>
      <c r="BDK183" s="11"/>
      <c r="BDL183" s="11"/>
      <c r="BDM183" s="11"/>
      <c r="BDN183" s="11"/>
      <c r="BDO183" s="11"/>
      <c r="BDP183" s="11"/>
      <c r="BDQ183" s="11"/>
      <c r="BDR183" s="11"/>
      <c r="BDS183" s="11"/>
      <c r="BDT183" s="11"/>
      <c r="BDU183" s="11"/>
      <c r="BDV183" s="11"/>
      <c r="BDW183" s="11"/>
      <c r="BDX183" s="11"/>
      <c r="BDY183" s="11"/>
      <c r="BDZ183" s="11"/>
      <c r="BEA183" s="11"/>
      <c r="BEB183" s="11"/>
      <c r="BEC183" s="11"/>
      <c r="BED183" s="11"/>
      <c r="BEE183" s="11"/>
      <c r="BEF183" s="11"/>
      <c r="BEG183" s="11"/>
      <c r="BEH183" s="11"/>
      <c r="BEI183" s="11"/>
      <c r="BEJ183" s="11"/>
      <c r="BEK183" s="11"/>
      <c r="BEL183" s="11"/>
      <c r="BEM183" s="11"/>
      <c r="BEN183" s="11"/>
      <c r="BEO183" s="11"/>
      <c r="BEP183" s="11"/>
      <c r="BEQ183" s="11"/>
      <c r="BER183" s="11"/>
      <c r="BES183" s="11"/>
      <c r="BET183" s="11"/>
      <c r="BEU183" s="11"/>
      <c r="BEV183" s="11"/>
      <c r="BEW183" s="11"/>
      <c r="BEX183" s="11"/>
      <c r="BEY183" s="11"/>
      <c r="BEZ183" s="11"/>
      <c r="BFA183" s="11"/>
      <c r="BFB183" s="11"/>
      <c r="BFC183" s="11"/>
      <c r="BFD183" s="11"/>
      <c r="BFE183" s="11"/>
      <c r="BFF183" s="11"/>
      <c r="BFG183" s="11"/>
      <c r="BFH183" s="11"/>
      <c r="BFI183" s="11"/>
      <c r="BFJ183" s="11"/>
      <c r="BFK183" s="11"/>
      <c r="BFL183" s="11"/>
      <c r="BFM183" s="11"/>
      <c r="BFN183" s="11"/>
      <c r="BFO183" s="11"/>
      <c r="BFP183" s="11"/>
      <c r="BFQ183" s="11"/>
      <c r="BFR183" s="11"/>
      <c r="BFS183" s="11"/>
      <c r="BFT183" s="11"/>
      <c r="BFU183" s="11"/>
      <c r="BFV183" s="11"/>
      <c r="BFW183" s="11"/>
      <c r="BFX183" s="11"/>
      <c r="BFY183" s="11"/>
      <c r="BFZ183" s="11"/>
      <c r="BGA183" s="11"/>
      <c r="BGB183" s="11"/>
      <c r="BGC183" s="11"/>
      <c r="BGD183" s="11"/>
      <c r="BGE183" s="11"/>
      <c r="BGF183" s="11"/>
      <c r="BGG183" s="11"/>
      <c r="BGH183" s="11"/>
      <c r="BGI183" s="11"/>
      <c r="BGJ183" s="11"/>
      <c r="BGK183" s="11"/>
      <c r="BGL183" s="11"/>
      <c r="BGM183" s="11"/>
      <c r="BGN183" s="11"/>
      <c r="BGO183" s="11"/>
      <c r="BGP183" s="11"/>
      <c r="BGQ183" s="11"/>
      <c r="BGR183" s="11"/>
      <c r="BGS183" s="11"/>
      <c r="BGT183" s="11"/>
      <c r="BGU183" s="11"/>
      <c r="BGV183" s="11"/>
      <c r="BGW183" s="11"/>
      <c r="BGX183" s="11"/>
      <c r="BGY183" s="11"/>
      <c r="BGZ183" s="11"/>
      <c r="BHA183" s="11"/>
      <c r="BHB183" s="11"/>
      <c r="BHC183" s="11"/>
      <c r="BHD183" s="11"/>
      <c r="BHE183" s="11"/>
      <c r="BHF183" s="11"/>
      <c r="BHG183" s="11"/>
      <c r="BHH183" s="11"/>
      <c r="BHI183" s="11"/>
      <c r="BHJ183" s="11"/>
      <c r="BHK183" s="11"/>
      <c r="BHL183" s="11"/>
      <c r="BHM183" s="11"/>
      <c r="BHN183" s="11"/>
      <c r="BHO183" s="11"/>
      <c r="BHP183" s="11"/>
      <c r="BHQ183" s="11"/>
      <c r="BHR183" s="11"/>
      <c r="BHS183" s="11"/>
      <c r="BHT183" s="11"/>
      <c r="BHU183" s="11"/>
      <c r="BHV183" s="11"/>
      <c r="BHW183" s="11"/>
      <c r="BHX183" s="11"/>
      <c r="BHY183" s="11"/>
      <c r="BHZ183" s="11"/>
      <c r="BIA183" s="11"/>
      <c r="BIB183" s="11"/>
      <c r="BIC183" s="11"/>
      <c r="BID183" s="11"/>
      <c r="BIE183" s="11"/>
      <c r="BIF183" s="11"/>
      <c r="BIG183" s="11"/>
      <c r="BIH183" s="11"/>
      <c r="BII183" s="11"/>
      <c r="BIJ183" s="11"/>
      <c r="BIK183" s="11"/>
      <c r="BIL183" s="11"/>
      <c r="BIM183" s="11"/>
      <c r="BIN183" s="11"/>
      <c r="BIO183" s="11"/>
      <c r="BIP183" s="11"/>
      <c r="BIQ183" s="11"/>
      <c r="BIR183" s="11"/>
      <c r="BIS183" s="11"/>
      <c r="BIT183" s="11"/>
      <c r="BIU183" s="11"/>
      <c r="BIV183" s="11"/>
      <c r="BIW183" s="11"/>
      <c r="BIX183" s="11"/>
      <c r="BIY183" s="11"/>
      <c r="BIZ183" s="11"/>
      <c r="BJA183" s="11"/>
      <c r="BJB183" s="11"/>
      <c r="BJC183" s="11"/>
      <c r="BJD183" s="11"/>
      <c r="BJE183" s="11"/>
      <c r="BJF183" s="11"/>
      <c r="BJG183" s="11"/>
      <c r="BJH183" s="11"/>
      <c r="BJI183" s="11"/>
      <c r="BJJ183" s="11"/>
      <c r="BJK183" s="11"/>
      <c r="BJL183" s="11"/>
      <c r="BJM183" s="11"/>
      <c r="BJN183" s="11"/>
      <c r="BJO183" s="11"/>
      <c r="BJP183" s="11"/>
      <c r="BJQ183" s="11"/>
      <c r="BJR183" s="11"/>
      <c r="BJS183" s="11"/>
      <c r="BJT183" s="11"/>
      <c r="BJU183" s="11"/>
      <c r="BJV183" s="11"/>
      <c r="BJW183" s="11"/>
      <c r="BJX183" s="11"/>
      <c r="BJY183" s="11"/>
      <c r="BJZ183" s="11"/>
      <c r="BKA183" s="11"/>
      <c r="BKB183" s="11"/>
      <c r="BKC183" s="11"/>
      <c r="BKD183" s="11"/>
      <c r="BKE183" s="11"/>
      <c r="BKF183" s="11"/>
      <c r="BKG183" s="11"/>
      <c r="BKH183" s="11"/>
      <c r="BKI183" s="11"/>
      <c r="BKJ183" s="11"/>
      <c r="BKK183" s="11"/>
      <c r="BKL183" s="11"/>
      <c r="BKM183" s="11"/>
      <c r="BKN183" s="11"/>
      <c r="BKO183" s="11"/>
      <c r="BKP183" s="11"/>
      <c r="BKQ183" s="11"/>
      <c r="BKR183" s="11"/>
      <c r="BKS183" s="11"/>
      <c r="BKT183" s="11"/>
      <c r="BKU183" s="11"/>
      <c r="BKV183" s="11"/>
      <c r="BKW183" s="11"/>
      <c r="BKX183" s="11"/>
      <c r="BKY183" s="11"/>
      <c r="BKZ183" s="11"/>
      <c r="BLA183" s="11"/>
      <c r="BLB183" s="11"/>
      <c r="BLC183" s="11"/>
      <c r="BLD183" s="11"/>
      <c r="BLE183" s="11"/>
      <c r="BLF183" s="11"/>
      <c r="BLG183" s="11"/>
      <c r="BLH183" s="11"/>
      <c r="BLI183" s="11"/>
      <c r="BLJ183" s="11"/>
      <c r="BLK183" s="11"/>
      <c r="BLL183" s="11"/>
      <c r="BLM183" s="11"/>
      <c r="BLN183" s="11"/>
      <c r="BLO183" s="11"/>
      <c r="BLP183" s="11"/>
      <c r="BLQ183" s="11"/>
      <c r="BLR183" s="11"/>
      <c r="BLS183" s="11"/>
      <c r="BLT183" s="11"/>
      <c r="BLU183" s="11"/>
      <c r="BLV183" s="11"/>
      <c r="BLW183" s="11"/>
      <c r="BLX183" s="11"/>
      <c r="BLY183" s="11"/>
      <c r="BLZ183" s="11"/>
      <c r="BMA183" s="11"/>
      <c r="BMB183" s="11"/>
      <c r="BMC183" s="11"/>
      <c r="BMD183" s="11"/>
      <c r="BME183" s="11"/>
      <c r="BMF183" s="11"/>
      <c r="BMG183" s="11"/>
      <c r="BMH183" s="11"/>
      <c r="BMI183" s="11"/>
      <c r="BMJ183" s="11"/>
      <c r="BMK183" s="11"/>
      <c r="BML183" s="11"/>
      <c r="BMM183" s="11"/>
      <c r="BMN183" s="11"/>
      <c r="BMO183" s="11"/>
      <c r="BMP183" s="11"/>
      <c r="BMQ183" s="11"/>
      <c r="BMR183" s="11"/>
      <c r="BMS183" s="11"/>
      <c r="BMT183" s="11"/>
      <c r="BMU183" s="11"/>
      <c r="BMV183" s="11"/>
      <c r="BMW183" s="11"/>
      <c r="BMX183" s="11"/>
      <c r="BMY183" s="11"/>
      <c r="BMZ183" s="11"/>
      <c r="BNA183" s="11"/>
      <c r="BNB183" s="11"/>
      <c r="BNC183" s="11"/>
      <c r="BND183" s="11"/>
      <c r="BNE183" s="11"/>
      <c r="BNF183" s="11"/>
      <c r="BNG183" s="11"/>
      <c r="BNH183" s="11"/>
      <c r="BNI183" s="11"/>
      <c r="BNJ183" s="11"/>
      <c r="BNK183" s="11"/>
      <c r="BNL183" s="11"/>
      <c r="BNM183" s="11"/>
      <c r="BNN183" s="11"/>
      <c r="BNO183" s="11"/>
      <c r="BNP183" s="11"/>
      <c r="BNQ183" s="11"/>
      <c r="BNR183" s="11"/>
      <c r="BNS183" s="11"/>
      <c r="BNT183" s="11"/>
      <c r="BNU183" s="11"/>
      <c r="BNV183" s="11"/>
      <c r="BNW183" s="11"/>
      <c r="BNX183" s="11"/>
      <c r="BNY183" s="11"/>
      <c r="BNZ183" s="11"/>
      <c r="BOA183" s="11"/>
      <c r="BOB183" s="11"/>
      <c r="BOC183" s="11"/>
      <c r="BOD183" s="11"/>
      <c r="BOE183" s="11"/>
      <c r="BOF183" s="11"/>
      <c r="BOG183" s="11"/>
      <c r="BOH183" s="11"/>
      <c r="BOI183" s="11"/>
      <c r="BOJ183" s="11"/>
      <c r="BOK183" s="11"/>
      <c r="BOL183" s="11"/>
      <c r="BOM183" s="11"/>
      <c r="BON183" s="11"/>
      <c r="BOO183" s="11"/>
      <c r="BOP183" s="11"/>
      <c r="BOQ183" s="11"/>
      <c r="BOR183" s="11"/>
      <c r="BOS183" s="11"/>
      <c r="BOT183" s="11"/>
      <c r="BOU183" s="11"/>
      <c r="BOV183" s="11"/>
      <c r="BOW183" s="11"/>
      <c r="BOX183" s="11"/>
      <c r="BOY183" s="11"/>
      <c r="BOZ183" s="11"/>
      <c r="BPA183" s="11"/>
      <c r="BPB183" s="11"/>
      <c r="BPC183" s="11"/>
      <c r="BPD183" s="11"/>
      <c r="BPE183" s="11"/>
      <c r="BPF183" s="11"/>
      <c r="BPG183" s="11"/>
      <c r="BPH183" s="11"/>
      <c r="BPI183" s="11"/>
      <c r="BPJ183" s="11"/>
      <c r="BPK183" s="11"/>
      <c r="BPL183" s="11"/>
      <c r="BPM183" s="11"/>
      <c r="BPN183" s="11"/>
      <c r="BPO183" s="11"/>
      <c r="BPP183" s="11"/>
      <c r="BPQ183" s="11"/>
      <c r="BPR183" s="11"/>
      <c r="BPS183" s="11"/>
      <c r="BPT183" s="11"/>
      <c r="BPU183" s="11"/>
      <c r="BPV183" s="11"/>
      <c r="BPW183" s="11"/>
      <c r="BPX183" s="11"/>
      <c r="BPY183" s="11"/>
      <c r="BPZ183" s="11"/>
      <c r="BQA183" s="11"/>
      <c r="BQB183" s="11"/>
      <c r="BQC183" s="11"/>
      <c r="BQD183" s="11"/>
      <c r="BQE183" s="11"/>
      <c r="BQF183" s="11"/>
      <c r="BQG183" s="11"/>
      <c r="BQH183" s="11"/>
      <c r="BQI183" s="11"/>
      <c r="BQJ183" s="11"/>
      <c r="BQK183" s="11"/>
      <c r="BQL183" s="11"/>
      <c r="BQM183" s="11"/>
      <c r="BQN183" s="11"/>
      <c r="BQO183" s="11"/>
      <c r="BQP183" s="11"/>
      <c r="BQQ183" s="11"/>
      <c r="BQR183" s="11"/>
      <c r="BQS183" s="11"/>
      <c r="BQT183" s="11"/>
      <c r="BQU183" s="11"/>
      <c r="BQV183" s="11"/>
      <c r="BQW183" s="11"/>
      <c r="BQX183" s="11"/>
      <c r="BQY183" s="11"/>
      <c r="BQZ183" s="11"/>
      <c r="BRA183" s="11"/>
      <c r="BRB183" s="11"/>
      <c r="BRC183" s="11"/>
      <c r="BRD183" s="11"/>
      <c r="BRE183" s="11"/>
      <c r="BRF183" s="11"/>
      <c r="BRG183" s="11"/>
      <c r="BRH183" s="11"/>
      <c r="BRI183" s="11"/>
      <c r="BRJ183" s="11"/>
      <c r="BRK183" s="11"/>
      <c r="BRL183" s="11"/>
      <c r="BRM183" s="11"/>
      <c r="BRN183" s="11"/>
      <c r="BRO183" s="11"/>
      <c r="BRP183" s="11"/>
      <c r="BRQ183" s="11"/>
      <c r="BRR183" s="11"/>
      <c r="BRS183" s="11"/>
      <c r="BRT183" s="11"/>
      <c r="BRU183" s="11"/>
      <c r="BRV183" s="11"/>
      <c r="BRW183" s="11"/>
      <c r="BRX183" s="11"/>
      <c r="BRY183" s="11"/>
      <c r="BRZ183" s="11"/>
      <c r="BSA183" s="11"/>
      <c r="BSB183" s="11"/>
      <c r="BSC183" s="11"/>
      <c r="BSD183" s="11"/>
      <c r="BSE183" s="11"/>
      <c r="BSF183" s="11"/>
      <c r="BSG183" s="11"/>
      <c r="BSH183" s="11"/>
      <c r="BSI183" s="11"/>
      <c r="BSJ183" s="11"/>
      <c r="BSK183" s="11"/>
      <c r="BSL183" s="11"/>
      <c r="BSM183" s="11"/>
      <c r="BSN183" s="11"/>
      <c r="BSO183" s="11"/>
      <c r="BSP183" s="11"/>
      <c r="BSQ183" s="11"/>
      <c r="BSR183" s="11"/>
      <c r="BSS183" s="11"/>
      <c r="BST183" s="11"/>
      <c r="BSU183" s="11"/>
      <c r="BSV183" s="11"/>
      <c r="BSW183" s="11"/>
      <c r="BSX183" s="11"/>
      <c r="BSY183" s="11"/>
      <c r="BSZ183" s="11"/>
      <c r="BTA183" s="11"/>
      <c r="BTB183" s="11"/>
      <c r="BTC183" s="11"/>
      <c r="BTD183" s="11"/>
      <c r="BTE183" s="11"/>
      <c r="BTF183" s="11"/>
      <c r="BTG183" s="11"/>
      <c r="BTH183" s="11"/>
      <c r="BTI183" s="11"/>
      <c r="BTJ183" s="11"/>
      <c r="BTK183" s="11"/>
      <c r="BTL183" s="11"/>
      <c r="BTM183" s="11"/>
      <c r="BTN183" s="11"/>
      <c r="BTO183" s="11"/>
      <c r="BTP183" s="11"/>
      <c r="BTQ183" s="11"/>
      <c r="BTR183" s="11"/>
      <c r="BTS183" s="11"/>
      <c r="BTT183" s="11"/>
      <c r="BTU183" s="11"/>
      <c r="BTV183" s="11"/>
      <c r="BTW183" s="11"/>
      <c r="BTX183" s="11"/>
      <c r="BTY183" s="11"/>
      <c r="BTZ183" s="11"/>
      <c r="BUA183" s="11"/>
      <c r="BUB183" s="11"/>
      <c r="BUC183" s="11"/>
      <c r="BUD183" s="11"/>
      <c r="BUE183" s="11"/>
      <c r="BUF183" s="11"/>
      <c r="BUG183" s="11"/>
      <c r="BUH183" s="11"/>
      <c r="BUI183" s="11"/>
      <c r="BUJ183" s="11"/>
      <c r="BUK183" s="11"/>
      <c r="BUL183" s="11"/>
      <c r="BUM183" s="11"/>
      <c r="BUN183" s="11"/>
      <c r="BUO183" s="11"/>
      <c r="BUP183" s="11"/>
      <c r="BUQ183" s="11"/>
      <c r="BUR183" s="11"/>
      <c r="BUS183" s="11"/>
      <c r="BUT183" s="11"/>
      <c r="BUU183" s="11"/>
      <c r="BUV183" s="11"/>
      <c r="BUW183" s="11"/>
      <c r="BUX183" s="11"/>
      <c r="BUY183" s="11"/>
      <c r="BUZ183" s="11"/>
      <c r="BVA183" s="11"/>
      <c r="BVB183" s="11"/>
      <c r="BVC183" s="11"/>
      <c r="BVD183" s="11"/>
      <c r="BVE183" s="11"/>
      <c r="BVF183" s="11"/>
      <c r="BVG183" s="11"/>
      <c r="BVH183" s="11"/>
      <c r="BVI183" s="11"/>
      <c r="BVJ183" s="11"/>
      <c r="BVK183" s="11"/>
      <c r="BVL183" s="11"/>
      <c r="BVM183" s="11"/>
      <c r="BVN183" s="11"/>
      <c r="BVO183" s="11"/>
      <c r="BVP183" s="11"/>
      <c r="BVQ183" s="11"/>
      <c r="BVR183" s="11"/>
      <c r="BVS183" s="11"/>
      <c r="BVT183" s="11"/>
      <c r="BVU183" s="11"/>
      <c r="BVV183" s="11"/>
      <c r="BVW183" s="11"/>
      <c r="BVX183" s="11"/>
      <c r="BVY183" s="11"/>
      <c r="BVZ183" s="11"/>
      <c r="BWA183" s="11"/>
      <c r="BWB183" s="11"/>
      <c r="BWC183" s="11"/>
      <c r="BWD183" s="11"/>
      <c r="BWE183" s="11"/>
      <c r="BWF183" s="11"/>
      <c r="BWG183" s="11"/>
      <c r="BWH183" s="11"/>
      <c r="BWI183" s="11"/>
      <c r="BWJ183" s="11"/>
      <c r="BWK183" s="11"/>
      <c r="BWL183" s="11"/>
      <c r="BWM183" s="11"/>
      <c r="BWN183" s="11"/>
      <c r="BWO183" s="11"/>
      <c r="BWP183" s="11"/>
      <c r="BWQ183" s="11"/>
      <c r="BWR183" s="11"/>
      <c r="BWS183" s="11"/>
      <c r="BWT183" s="11"/>
      <c r="BWU183" s="11"/>
      <c r="BWV183" s="11"/>
      <c r="BWW183" s="11"/>
      <c r="BWX183" s="11"/>
      <c r="BWY183" s="11"/>
      <c r="BWZ183" s="11"/>
      <c r="BXA183" s="11"/>
      <c r="BXB183" s="11"/>
      <c r="BXC183" s="11"/>
      <c r="BXD183" s="11"/>
      <c r="BXE183" s="11"/>
      <c r="BXF183" s="11"/>
      <c r="BXG183" s="11"/>
      <c r="BXH183" s="11"/>
      <c r="BXI183" s="11"/>
      <c r="BXJ183" s="11"/>
      <c r="BXK183" s="11"/>
      <c r="BXL183" s="11"/>
      <c r="BXM183" s="11"/>
      <c r="BXN183" s="11"/>
      <c r="BXO183" s="11"/>
      <c r="BXP183" s="11"/>
      <c r="BXQ183" s="11"/>
      <c r="BXR183" s="11"/>
      <c r="BXS183" s="11"/>
      <c r="BXT183" s="11"/>
      <c r="BXU183" s="11"/>
      <c r="BXV183" s="11"/>
      <c r="BXW183" s="11"/>
      <c r="BXX183" s="11"/>
      <c r="BXY183" s="11"/>
      <c r="BXZ183" s="11"/>
      <c r="BYA183" s="11"/>
      <c r="BYB183" s="11"/>
      <c r="BYC183" s="11"/>
      <c r="BYD183" s="11"/>
      <c r="BYE183" s="11"/>
      <c r="BYF183" s="11"/>
      <c r="BYG183" s="11"/>
      <c r="BYH183" s="11"/>
      <c r="BYI183" s="11"/>
      <c r="BYJ183" s="11"/>
      <c r="BYK183" s="11"/>
      <c r="BYL183" s="11"/>
      <c r="BYM183" s="11"/>
      <c r="BYN183" s="11"/>
      <c r="BYO183" s="11"/>
      <c r="BYP183" s="11"/>
      <c r="BYQ183" s="11"/>
      <c r="BYR183" s="11"/>
      <c r="BYS183" s="11"/>
      <c r="BYT183" s="11"/>
      <c r="BYU183" s="11"/>
      <c r="BYV183" s="11"/>
      <c r="BYW183" s="11"/>
      <c r="BYX183" s="11"/>
      <c r="BYY183" s="11"/>
      <c r="BYZ183" s="11"/>
      <c r="BZA183" s="11"/>
      <c r="BZB183" s="11"/>
      <c r="BZC183" s="11"/>
      <c r="BZD183" s="11"/>
      <c r="BZE183" s="11"/>
      <c r="BZF183" s="11"/>
      <c r="BZG183" s="11"/>
      <c r="BZH183" s="11"/>
      <c r="BZI183" s="11"/>
      <c r="BZJ183" s="11"/>
      <c r="BZK183" s="11"/>
      <c r="BZL183" s="11"/>
      <c r="BZM183" s="11"/>
      <c r="BZN183" s="11"/>
      <c r="BZO183" s="11"/>
      <c r="BZP183" s="11"/>
      <c r="BZQ183" s="11"/>
      <c r="BZR183" s="11"/>
      <c r="BZS183" s="11"/>
      <c r="BZT183" s="11"/>
      <c r="BZU183" s="11"/>
      <c r="BZV183" s="11"/>
      <c r="BZW183" s="11"/>
      <c r="BZX183" s="11"/>
      <c r="BZY183" s="11"/>
      <c r="BZZ183" s="11"/>
      <c r="CAA183" s="11"/>
      <c r="CAB183" s="11"/>
      <c r="CAC183" s="11"/>
      <c r="CAD183" s="11"/>
      <c r="CAE183" s="11"/>
      <c r="CAF183" s="11"/>
      <c r="CAG183" s="11"/>
      <c r="CAH183" s="11"/>
      <c r="CAI183" s="11"/>
      <c r="CAJ183" s="11"/>
      <c r="CAK183" s="11"/>
      <c r="CAL183" s="11"/>
      <c r="CAM183" s="11"/>
      <c r="CAN183" s="11"/>
      <c r="CAO183" s="11"/>
      <c r="CAP183" s="11"/>
      <c r="CAQ183" s="11"/>
      <c r="CAR183" s="11"/>
      <c r="CAS183" s="11"/>
      <c r="CAT183" s="11"/>
      <c r="CAU183" s="11"/>
      <c r="CAV183" s="11"/>
      <c r="CAW183" s="11"/>
      <c r="CAX183" s="11"/>
      <c r="CAY183" s="11"/>
      <c r="CAZ183" s="11"/>
      <c r="CBA183" s="11"/>
      <c r="CBB183" s="11"/>
      <c r="CBC183" s="11"/>
      <c r="CBD183" s="11"/>
      <c r="CBE183" s="11"/>
      <c r="CBF183" s="11"/>
      <c r="CBG183" s="11"/>
      <c r="CBH183" s="11"/>
      <c r="CBI183" s="11"/>
      <c r="CBJ183" s="11"/>
      <c r="CBK183" s="11"/>
      <c r="CBL183" s="11"/>
      <c r="CBM183" s="11"/>
      <c r="CBN183" s="11"/>
      <c r="CBO183" s="11"/>
      <c r="CBP183" s="11"/>
      <c r="CBQ183" s="11"/>
      <c r="CBR183" s="11"/>
      <c r="CBS183" s="11"/>
      <c r="CBT183" s="11"/>
      <c r="CBU183" s="11"/>
      <c r="CBV183" s="11"/>
      <c r="CBW183" s="11"/>
      <c r="CBX183" s="11"/>
      <c r="CBY183" s="11"/>
      <c r="CBZ183" s="11"/>
      <c r="CCA183" s="11"/>
      <c r="CCB183" s="11"/>
      <c r="CCC183" s="11"/>
      <c r="CCD183" s="11"/>
      <c r="CCE183" s="11"/>
      <c r="CCF183" s="11"/>
      <c r="CCG183" s="11"/>
      <c r="CCH183" s="11"/>
      <c r="CCI183" s="11"/>
      <c r="CCJ183" s="11"/>
      <c r="CCK183" s="11"/>
      <c r="CCL183" s="11"/>
      <c r="CCM183" s="11"/>
      <c r="CCN183" s="11"/>
      <c r="CCO183" s="11"/>
      <c r="CCP183" s="11"/>
      <c r="CCQ183" s="11"/>
      <c r="CCR183" s="11"/>
      <c r="CCS183" s="11"/>
      <c r="CCT183" s="11"/>
      <c r="CCU183" s="11"/>
      <c r="CCV183" s="11"/>
      <c r="CCW183" s="11"/>
      <c r="CCX183" s="11"/>
      <c r="CCY183" s="11"/>
      <c r="CCZ183" s="11"/>
      <c r="CDA183" s="11"/>
      <c r="CDB183" s="11"/>
      <c r="CDC183" s="11"/>
      <c r="CDD183" s="11"/>
      <c r="CDE183" s="11"/>
      <c r="CDF183" s="11"/>
      <c r="CDG183" s="11"/>
      <c r="CDH183" s="11"/>
      <c r="CDI183" s="11"/>
      <c r="CDJ183" s="11"/>
      <c r="CDK183" s="11"/>
      <c r="CDL183" s="11"/>
      <c r="CDM183" s="11"/>
      <c r="CDN183" s="11"/>
      <c r="CDO183" s="11"/>
      <c r="CDP183" s="11"/>
      <c r="CDQ183" s="11"/>
      <c r="CDR183" s="11"/>
      <c r="CDS183" s="11"/>
      <c r="CDT183" s="11"/>
      <c r="CDU183" s="11"/>
      <c r="CDV183" s="11"/>
      <c r="CDW183" s="11"/>
      <c r="CDX183" s="11"/>
      <c r="CDY183" s="11"/>
      <c r="CDZ183" s="11"/>
      <c r="CEA183" s="11"/>
      <c r="CEB183" s="11"/>
      <c r="CEC183" s="11"/>
      <c r="CED183" s="11"/>
      <c r="CEE183" s="11"/>
      <c r="CEF183" s="11"/>
      <c r="CEG183" s="11"/>
      <c r="CEH183" s="11"/>
      <c r="CEI183" s="11"/>
      <c r="CEJ183" s="11"/>
      <c r="CEK183" s="11"/>
      <c r="CEL183" s="11"/>
      <c r="CEM183" s="11"/>
      <c r="CEN183" s="11"/>
      <c r="CEO183" s="11"/>
      <c r="CEP183" s="11"/>
      <c r="CEQ183" s="11"/>
      <c r="CER183" s="11"/>
      <c r="CES183" s="11"/>
      <c r="CET183" s="11"/>
      <c r="CEU183" s="11"/>
      <c r="CEV183" s="11"/>
      <c r="CEW183" s="11"/>
      <c r="CEX183" s="11"/>
      <c r="CEY183" s="11"/>
      <c r="CEZ183" s="11"/>
      <c r="CFA183" s="11"/>
      <c r="CFB183" s="11"/>
      <c r="CFC183" s="11"/>
      <c r="CFD183" s="11"/>
      <c r="CFE183" s="11"/>
      <c r="CFF183" s="11"/>
      <c r="CFG183" s="11"/>
      <c r="CFH183" s="11"/>
      <c r="CFI183" s="11"/>
      <c r="CFJ183" s="11"/>
      <c r="CFK183" s="11"/>
      <c r="CFL183" s="11"/>
      <c r="CFM183" s="11"/>
      <c r="CFN183" s="11"/>
      <c r="CFO183" s="11"/>
      <c r="CFP183" s="11"/>
      <c r="CFQ183" s="11"/>
      <c r="CFR183" s="11"/>
      <c r="CFS183" s="11"/>
      <c r="CFT183" s="11"/>
      <c r="CFU183" s="11"/>
      <c r="CFV183" s="11"/>
      <c r="CFW183" s="11"/>
      <c r="CFX183" s="11"/>
      <c r="CFY183" s="11"/>
      <c r="CFZ183" s="11"/>
      <c r="CGA183" s="11"/>
      <c r="CGB183" s="11"/>
      <c r="CGC183" s="11"/>
      <c r="CGD183" s="11"/>
      <c r="CGE183" s="11"/>
      <c r="CGF183" s="11"/>
      <c r="CGG183" s="11"/>
      <c r="CGH183" s="11"/>
      <c r="CGI183" s="11"/>
      <c r="CGJ183" s="11"/>
      <c r="CGK183" s="11"/>
      <c r="CGL183" s="11"/>
      <c r="CGM183" s="11"/>
      <c r="CGN183" s="11"/>
      <c r="CGO183" s="11"/>
      <c r="CGP183" s="11"/>
      <c r="CGQ183" s="11"/>
      <c r="CGR183" s="11"/>
      <c r="CGS183" s="11"/>
      <c r="CGT183" s="11"/>
      <c r="CGU183" s="11"/>
      <c r="CGV183" s="11"/>
      <c r="CGW183" s="11"/>
      <c r="CGX183" s="11"/>
      <c r="CGY183" s="11"/>
      <c r="CGZ183" s="11"/>
      <c r="CHA183" s="11"/>
      <c r="CHB183" s="11"/>
      <c r="CHC183" s="11"/>
      <c r="CHD183" s="11"/>
      <c r="CHE183" s="11"/>
      <c r="CHF183" s="11"/>
      <c r="CHG183" s="11"/>
      <c r="CHH183" s="11"/>
      <c r="CHI183" s="11"/>
      <c r="CHJ183" s="11"/>
      <c r="CHK183" s="11"/>
      <c r="CHL183" s="11"/>
      <c r="CHM183" s="11"/>
      <c r="CHN183" s="11"/>
      <c r="CHO183" s="11"/>
      <c r="CHP183" s="11"/>
      <c r="CHQ183" s="11"/>
      <c r="CHR183" s="11"/>
      <c r="CHS183" s="11"/>
      <c r="CHT183" s="11"/>
      <c r="CHU183" s="11"/>
      <c r="CHV183" s="11"/>
      <c r="CHW183" s="11"/>
      <c r="CHX183" s="11"/>
      <c r="CHY183" s="11"/>
      <c r="CHZ183" s="11"/>
      <c r="CIA183" s="11"/>
      <c r="CIB183" s="11"/>
      <c r="CIC183" s="11"/>
      <c r="CID183" s="11"/>
      <c r="CIE183" s="11"/>
      <c r="CIF183" s="11"/>
      <c r="CIG183" s="11"/>
      <c r="CIH183" s="11"/>
      <c r="CII183" s="11"/>
      <c r="CIJ183" s="11"/>
      <c r="CIK183" s="11"/>
      <c r="CIL183" s="11"/>
      <c r="CIM183" s="11"/>
      <c r="CIN183" s="11"/>
      <c r="CIO183" s="11"/>
      <c r="CIP183" s="11"/>
      <c r="CIQ183" s="11"/>
      <c r="CIR183" s="11"/>
      <c r="CIS183" s="11"/>
      <c r="CIT183" s="11"/>
      <c r="CIU183" s="11"/>
      <c r="CIV183" s="11"/>
      <c r="CIW183" s="11"/>
      <c r="CIX183" s="11"/>
      <c r="CIY183" s="11"/>
      <c r="CIZ183" s="11"/>
      <c r="CJA183" s="11"/>
      <c r="CJB183" s="11"/>
      <c r="CJC183" s="11"/>
      <c r="CJD183" s="11"/>
      <c r="CJE183" s="11"/>
      <c r="CJF183" s="11"/>
      <c r="CJG183" s="11"/>
      <c r="CJH183" s="11"/>
      <c r="CJI183" s="11"/>
      <c r="CJJ183" s="11"/>
      <c r="CJK183" s="11"/>
      <c r="CJL183" s="11"/>
      <c r="CJM183" s="11"/>
      <c r="CJN183" s="11"/>
      <c r="CJO183" s="11"/>
      <c r="CJP183" s="11"/>
      <c r="CJQ183" s="11"/>
      <c r="CJR183" s="11"/>
      <c r="CJS183" s="11"/>
      <c r="CJT183" s="11"/>
      <c r="CJU183" s="11"/>
      <c r="CJV183" s="11"/>
      <c r="CJW183" s="11"/>
      <c r="CJX183" s="11"/>
      <c r="CJY183" s="11"/>
      <c r="CJZ183" s="11"/>
      <c r="CKA183" s="11"/>
      <c r="CKB183" s="11"/>
      <c r="CKC183" s="11"/>
      <c r="CKD183" s="11"/>
      <c r="CKE183" s="11"/>
      <c r="CKF183" s="11"/>
      <c r="CKG183" s="11"/>
      <c r="CKH183" s="11"/>
      <c r="CKI183" s="11"/>
      <c r="CKJ183" s="11"/>
      <c r="CKK183" s="11"/>
      <c r="CKL183" s="11"/>
      <c r="CKM183" s="11"/>
      <c r="CKN183" s="11"/>
      <c r="CKO183" s="11"/>
      <c r="CKP183" s="11"/>
      <c r="CKQ183" s="11"/>
      <c r="CKR183" s="11"/>
      <c r="CKS183" s="11"/>
      <c r="CKT183" s="11"/>
      <c r="CKU183" s="11"/>
      <c r="CKV183" s="11"/>
      <c r="CKW183" s="11"/>
      <c r="CKX183" s="11"/>
      <c r="CKY183" s="11"/>
      <c r="CKZ183" s="11"/>
      <c r="CLA183" s="11"/>
      <c r="CLB183" s="11"/>
      <c r="CLC183" s="11"/>
      <c r="CLD183" s="11"/>
      <c r="CLE183" s="11"/>
      <c r="CLF183" s="11"/>
      <c r="CLG183" s="11"/>
      <c r="CLH183" s="11"/>
      <c r="CLI183" s="11"/>
      <c r="CLJ183" s="11"/>
      <c r="CLK183" s="11"/>
      <c r="CLL183" s="11"/>
      <c r="CLM183" s="11"/>
      <c r="CLN183" s="11"/>
      <c r="CLO183" s="11"/>
      <c r="CLP183" s="11"/>
      <c r="CLQ183" s="11"/>
      <c r="CLR183" s="11"/>
      <c r="CLS183" s="11"/>
      <c r="CLT183" s="11"/>
      <c r="CLU183" s="11"/>
      <c r="CLV183" s="11"/>
      <c r="CLW183" s="11"/>
      <c r="CLX183" s="11"/>
      <c r="CLY183" s="11"/>
      <c r="CLZ183" s="11"/>
      <c r="CMA183" s="11"/>
      <c r="CMB183" s="11"/>
      <c r="CMC183" s="11"/>
      <c r="CMD183" s="11"/>
      <c r="CME183" s="11"/>
      <c r="CMF183" s="11"/>
      <c r="CMG183" s="11"/>
      <c r="CMH183" s="11"/>
      <c r="CMI183" s="11"/>
      <c r="CMJ183" s="11"/>
      <c r="CMK183" s="11"/>
      <c r="CML183" s="11"/>
      <c r="CMM183" s="11"/>
      <c r="CMN183" s="11"/>
      <c r="CMO183" s="11"/>
      <c r="CMP183" s="11"/>
      <c r="CMQ183" s="11"/>
      <c r="CMR183" s="11"/>
      <c r="CMS183" s="11"/>
      <c r="CMT183" s="11"/>
      <c r="CMU183" s="11"/>
      <c r="CMV183" s="11"/>
      <c r="CMW183" s="11"/>
      <c r="CMX183" s="11"/>
      <c r="CMY183" s="11"/>
      <c r="CMZ183" s="11"/>
      <c r="CNA183" s="11"/>
      <c r="CNB183" s="11"/>
      <c r="CNC183" s="11"/>
      <c r="CND183" s="11"/>
      <c r="CNE183" s="11"/>
      <c r="CNF183" s="11"/>
      <c r="CNG183" s="11"/>
      <c r="CNH183" s="11"/>
      <c r="CNI183" s="11"/>
      <c r="CNJ183" s="11"/>
      <c r="CNK183" s="11"/>
      <c r="CNL183" s="11"/>
      <c r="CNM183" s="11"/>
      <c r="CNN183" s="11"/>
      <c r="CNO183" s="11"/>
      <c r="CNP183" s="11"/>
      <c r="CNQ183" s="11"/>
      <c r="CNR183" s="11"/>
      <c r="CNS183" s="11"/>
      <c r="CNT183" s="11"/>
      <c r="CNU183" s="11"/>
      <c r="CNV183" s="11"/>
      <c r="CNW183" s="11"/>
      <c r="CNX183" s="11"/>
      <c r="CNY183" s="11"/>
      <c r="CNZ183" s="11"/>
      <c r="COA183" s="11"/>
      <c r="COB183" s="11"/>
      <c r="COC183" s="11"/>
      <c r="COD183" s="11"/>
      <c r="COE183" s="11"/>
      <c r="COF183" s="11"/>
      <c r="COG183" s="11"/>
      <c r="COH183" s="11"/>
      <c r="COI183" s="11"/>
      <c r="COJ183" s="11"/>
      <c r="COK183" s="11"/>
      <c r="COL183" s="11"/>
      <c r="COM183" s="11"/>
      <c r="CON183" s="11"/>
      <c r="COO183" s="11"/>
      <c r="COP183" s="11"/>
      <c r="COQ183" s="11"/>
      <c r="COR183" s="11"/>
      <c r="COS183" s="11"/>
      <c r="COT183" s="11"/>
      <c r="COU183" s="11"/>
      <c r="COV183" s="11"/>
      <c r="COW183" s="11"/>
      <c r="COX183" s="11"/>
      <c r="COY183" s="11"/>
      <c r="COZ183" s="11"/>
      <c r="CPA183" s="11"/>
      <c r="CPB183" s="11"/>
      <c r="CPC183" s="11"/>
      <c r="CPD183" s="11"/>
      <c r="CPE183" s="11"/>
      <c r="CPF183" s="11"/>
      <c r="CPG183" s="11"/>
      <c r="CPH183" s="11"/>
      <c r="CPI183" s="11"/>
      <c r="CPJ183" s="11"/>
      <c r="CPK183" s="11"/>
      <c r="CPL183" s="11"/>
      <c r="CPM183" s="11"/>
      <c r="CPN183" s="11"/>
      <c r="CPO183" s="11"/>
      <c r="CPP183" s="11"/>
      <c r="CPQ183" s="11"/>
      <c r="CPR183" s="11"/>
      <c r="CPS183" s="11"/>
      <c r="CPT183" s="11"/>
      <c r="CPU183" s="11"/>
      <c r="CPV183" s="11"/>
      <c r="CPW183" s="11"/>
      <c r="CPX183" s="11"/>
      <c r="CPY183" s="11"/>
      <c r="CPZ183" s="11"/>
      <c r="CQA183" s="11"/>
      <c r="CQB183" s="11"/>
      <c r="CQC183" s="11"/>
      <c r="CQD183" s="11"/>
      <c r="CQE183" s="11"/>
      <c r="CQF183" s="11"/>
      <c r="CQG183" s="11"/>
      <c r="CQH183" s="11"/>
      <c r="CQI183" s="11"/>
      <c r="CQJ183" s="11"/>
      <c r="CQK183" s="11"/>
      <c r="CQL183" s="11"/>
      <c r="CQM183" s="11"/>
      <c r="CQN183" s="11"/>
      <c r="CQO183" s="11"/>
      <c r="CQP183" s="11"/>
      <c r="CQQ183" s="11"/>
      <c r="CQR183" s="11"/>
      <c r="CQS183" s="11"/>
      <c r="CQT183" s="11"/>
      <c r="CQU183" s="11"/>
      <c r="CQV183" s="11"/>
      <c r="CQW183" s="11"/>
      <c r="CQX183" s="11"/>
      <c r="CQY183" s="11"/>
      <c r="CQZ183" s="11"/>
      <c r="CRA183" s="11"/>
      <c r="CRB183" s="11"/>
      <c r="CRC183" s="11"/>
      <c r="CRD183" s="11"/>
      <c r="CRE183" s="11"/>
      <c r="CRF183" s="11"/>
      <c r="CRG183" s="11"/>
      <c r="CRH183" s="11"/>
      <c r="CRI183" s="11"/>
      <c r="CRJ183" s="11"/>
      <c r="CRK183" s="11"/>
      <c r="CRL183" s="11"/>
      <c r="CRM183" s="11"/>
      <c r="CRN183" s="11"/>
      <c r="CRO183" s="11"/>
      <c r="CRP183" s="11"/>
      <c r="CRQ183" s="11"/>
      <c r="CRR183" s="11"/>
      <c r="CRS183" s="11"/>
      <c r="CRT183" s="11"/>
      <c r="CRU183" s="11"/>
      <c r="CRV183" s="11"/>
      <c r="CRW183" s="11"/>
      <c r="CRX183" s="11"/>
      <c r="CRY183" s="11"/>
      <c r="CRZ183" s="11"/>
      <c r="CSA183" s="11"/>
      <c r="CSB183" s="11"/>
      <c r="CSC183" s="11"/>
      <c r="CSD183" s="11"/>
      <c r="CSE183" s="11"/>
      <c r="CSF183" s="11"/>
      <c r="CSG183" s="11"/>
      <c r="CSH183" s="11"/>
      <c r="CSI183" s="11"/>
      <c r="CSJ183" s="11"/>
      <c r="CSK183" s="11"/>
      <c r="CSL183" s="11"/>
      <c r="CSM183" s="11"/>
      <c r="CSN183" s="11"/>
      <c r="CSO183" s="11"/>
      <c r="CSP183" s="11"/>
      <c r="CSQ183" s="11"/>
      <c r="CSR183" s="11"/>
      <c r="CSS183" s="11"/>
      <c r="CST183" s="11"/>
      <c r="CSU183" s="11"/>
      <c r="CSV183" s="11"/>
      <c r="CSW183" s="11"/>
      <c r="CSX183" s="11"/>
      <c r="CSY183" s="11"/>
      <c r="CSZ183" s="11"/>
      <c r="CTA183" s="11"/>
      <c r="CTB183" s="11"/>
      <c r="CTC183" s="11"/>
      <c r="CTD183" s="11"/>
      <c r="CTE183" s="11"/>
      <c r="CTF183" s="11"/>
      <c r="CTG183" s="11"/>
      <c r="CTH183" s="11"/>
      <c r="CTI183" s="11"/>
      <c r="CTJ183" s="11"/>
      <c r="CTK183" s="11"/>
      <c r="CTL183" s="11"/>
      <c r="CTM183" s="11"/>
      <c r="CTN183" s="11"/>
      <c r="CTO183" s="11"/>
      <c r="CTP183" s="11"/>
      <c r="CTQ183" s="11"/>
      <c r="CTR183" s="11"/>
      <c r="CTS183" s="11"/>
      <c r="CTT183" s="11"/>
      <c r="CTU183" s="11"/>
      <c r="CTV183" s="11"/>
      <c r="CTW183" s="11"/>
      <c r="CTX183" s="11"/>
      <c r="CTY183" s="11"/>
      <c r="CTZ183" s="11"/>
      <c r="CUA183" s="11"/>
      <c r="CUB183" s="11"/>
      <c r="CUC183" s="11"/>
      <c r="CUD183" s="11"/>
      <c r="CUE183" s="11"/>
      <c r="CUF183" s="11"/>
      <c r="CUG183" s="11"/>
      <c r="CUH183" s="11"/>
      <c r="CUI183" s="11"/>
      <c r="CUJ183" s="11"/>
      <c r="CUK183" s="11"/>
      <c r="CUL183" s="11"/>
      <c r="CUM183" s="11"/>
      <c r="CUN183" s="11"/>
      <c r="CUO183" s="11"/>
      <c r="CUP183" s="11"/>
      <c r="CUQ183" s="11"/>
      <c r="CUR183" s="11"/>
      <c r="CUS183" s="11"/>
      <c r="CUT183" s="11"/>
      <c r="CUU183" s="11"/>
      <c r="CUV183" s="11"/>
      <c r="CUW183" s="11"/>
      <c r="CUX183" s="11"/>
      <c r="CUY183" s="11"/>
      <c r="CUZ183" s="11"/>
      <c r="CVA183" s="11"/>
      <c r="CVB183" s="11"/>
      <c r="CVC183" s="11"/>
      <c r="CVD183" s="11"/>
      <c r="CVE183" s="11"/>
      <c r="CVF183" s="11"/>
      <c r="CVG183" s="11"/>
      <c r="CVH183" s="11"/>
      <c r="CVI183" s="11"/>
      <c r="CVJ183" s="11"/>
      <c r="CVK183" s="11"/>
      <c r="CVL183" s="11"/>
      <c r="CVM183" s="11"/>
      <c r="CVN183" s="11"/>
      <c r="CVO183" s="11"/>
      <c r="CVP183" s="11"/>
      <c r="CVQ183" s="11"/>
      <c r="CVR183" s="11"/>
      <c r="CVS183" s="11"/>
      <c r="CVT183" s="11"/>
      <c r="CVU183" s="11"/>
      <c r="CVV183" s="11"/>
      <c r="CVW183" s="11"/>
      <c r="CVX183" s="11"/>
      <c r="CVY183" s="11"/>
      <c r="CVZ183" s="11"/>
      <c r="CWA183" s="11"/>
      <c r="CWB183" s="11"/>
      <c r="CWC183" s="11"/>
      <c r="CWD183" s="11"/>
      <c r="CWE183" s="11"/>
      <c r="CWF183" s="11"/>
      <c r="CWG183" s="11"/>
      <c r="CWH183" s="11"/>
      <c r="CWI183" s="11"/>
      <c r="CWJ183" s="11"/>
      <c r="CWK183" s="11"/>
      <c r="CWL183" s="11"/>
      <c r="CWM183" s="11"/>
      <c r="CWN183" s="11"/>
      <c r="CWO183" s="11"/>
      <c r="CWP183" s="11"/>
      <c r="CWQ183" s="11"/>
      <c r="CWR183" s="11"/>
      <c r="CWS183" s="11"/>
      <c r="CWT183" s="11"/>
      <c r="CWU183" s="11"/>
      <c r="CWV183" s="11"/>
      <c r="CWW183" s="11"/>
      <c r="CWX183" s="11"/>
      <c r="CWY183" s="11"/>
      <c r="CWZ183" s="11"/>
      <c r="CXA183" s="11"/>
      <c r="CXB183" s="11"/>
      <c r="CXC183" s="11"/>
      <c r="CXD183" s="11"/>
      <c r="CXE183" s="11"/>
      <c r="CXF183" s="11"/>
      <c r="CXG183" s="11"/>
      <c r="CXH183" s="11"/>
      <c r="CXI183" s="11"/>
      <c r="CXJ183" s="11"/>
      <c r="CXK183" s="11"/>
      <c r="CXL183" s="11"/>
      <c r="CXM183" s="11"/>
      <c r="CXN183" s="11"/>
      <c r="CXO183" s="11"/>
      <c r="CXP183" s="11"/>
      <c r="CXQ183" s="11"/>
      <c r="CXR183" s="11"/>
      <c r="CXS183" s="11"/>
      <c r="CXT183" s="11"/>
      <c r="CXU183" s="11"/>
      <c r="CXV183" s="11"/>
      <c r="CXW183" s="11"/>
      <c r="CXX183" s="11"/>
      <c r="CXY183" s="11"/>
      <c r="CXZ183" s="11"/>
      <c r="CYA183" s="11"/>
      <c r="CYB183" s="11"/>
      <c r="CYC183" s="11"/>
      <c r="CYD183" s="11"/>
      <c r="CYE183" s="11"/>
      <c r="CYF183" s="11"/>
      <c r="CYG183" s="11"/>
      <c r="CYH183" s="11"/>
      <c r="CYI183" s="11"/>
      <c r="CYJ183" s="11"/>
      <c r="CYK183" s="11"/>
      <c r="CYL183" s="11"/>
      <c r="CYM183" s="11"/>
      <c r="CYN183" s="11"/>
      <c r="CYO183" s="11"/>
      <c r="CYP183" s="11"/>
      <c r="CYQ183" s="11"/>
      <c r="CYR183" s="11"/>
      <c r="CYS183" s="11"/>
      <c r="CYT183" s="11"/>
      <c r="CYU183" s="11"/>
      <c r="CYV183" s="11"/>
      <c r="CYW183" s="11"/>
      <c r="CYX183" s="11"/>
      <c r="CYY183" s="11"/>
      <c r="CYZ183" s="11"/>
      <c r="CZA183" s="11"/>
      <c r="CZB183" s="11"/>
      <c r="CZC183" s="11"/>
      <c r="CZD183" s="11"/>
      <c r="CZE183" s="11"/>
      <c r="CZF183" s="11"/>
      <c r="CZG183" s="11"/>
      <c r="CZH183" s="11"/>
      <c r="CZI183" s="11"/>
      <c r="CZJ183" s="11"/>
      <c r="CZK183" s="11"/>
      <c r="CZL183" s="11"/>
      <c r="CZM183" s="11"/>
      <c r="CZN183" s="11"/>
      <c r="CZO183" s="11"/>
      <c r="CZP183" s="11"/>
      <c r="CZQ183" s="11"/>
      <c r="CZR183" s="11"/>
      <c r="CZS183" s="11"/>
      <c r="CZT183" s="11"/>
      <c r="CZU183" s="11"/>
      <c r="CZV183" s="11"/>
      <c r="CZW183" s="11"/>
      <c r="CZX183" s="11"/>
      <c r="CZY183" s="11"/>
      <c r="CZZ183" s="11"/>
      <c r="DAA183" s="11"/>
      <c r="DAB183" s="11"/>
      <c r="DAC183" s="11"/>
      <c r="DAD183" s="11"/>
      <c r="DAE183" s="11"/>
      <c r="DAF183" s="11"/>
      <c r="DAG183" s="11"/>
      <c r="DAH183" s="11"/>
      <c r="DAI183" s="11"/>
      <c r="DAJ183" s="11"/>
      <c r="DAK183" s="11"/>
      <c r="DAL183" s="11"/>
      <c r="DAM183" s="11"/>
      <c r="DAN183" s="11"/>
      <c r="DAO183" s="11"/>
      <c r="DAP183" s="11"/>
      <c r="DAQ183" s="11"/>
      <c r="DAR183" s="11"/>
      <c r="DAS183" s="11"/>
      <c r="DAT183" s="11"/>
      <c r="DAU183" s="11"/>
      <c r="DAV183" s="11"/>
      <c r="DAW183" s="11"/>
      <c r="DAX183" s="11"/>
      <c r="DAY183" s="11"/>
      <c r="DAZ183" s="11"/>
      <c r="DBA183" s="11"/>
      <c r="DBB183" s="11"/>
      <c r="DBC183" s="11"/>
      <c r="DBD183" s="11"/>
      <c r="DBE183" s="11"/>
      <c r="DBF183" s="11"/>
      <c r="DBG183" s="11"/>
      <c r="DBH183" s="11"/>
      <c r="DBI183" s="11"/>
      <c r="DBJ183" s="11"/>
      <c r="DBK183" s="11"/>
      <c r="DBL183" s="11"/>
      <c r="DBM183" s="11"/>
      <c r="DBN183" s="11"/>
      <c r="DBO183" s="11"/>
      <c r="DBP183" s="11"/>
      <c r="DBQ183" s="11"/>
      <c r="DBR183" s="11"/>
      <c r="DBS183" s="11"/>
      <c r="DBT183" s="11"/>
      <c r="DBU183" s="11"/>
      <c r="DBV183" s="11"/>
      <c r="DBW183" s="11"/>
      <c r="DBX183" s="11"/>
      <c r="DBY183" s="11"/>
      <c r="DBZ183" s="11"/>
      <c r="DCA183" s="11"/>
      <c r="DCB183" s="11"/>
      <c r="DCC183" s="11"/>
      <c r="DCD183" s="11"/>
      <c r="DCE183" s="11"/>
      <c r="DCF183" s="11"/>
      <c r="DCG183" s="11"/>
      <c r="DCH183" s="11"/>
      <c r="DCI183" s="11"/>
      <c r="DCJ183" s="11"/>
      <c r="DCK183" s="11"/>
      <c r="DCL183" s="11"/>
      <c r="DCM183" s="11"/>
      <c r="DCN183" s="11"/>
      <c r="DCO183" s="11"/>
      <c r="DCP183" s="11"/>
      <c r="DCQ183" s="11"/>
      <c r="DCR183" s="11"/>
      <c r="DCS183" s="11"/>
      <c r="DCT183" s="11"/>
      <c r="DCU183" s="11"/>
      <c r="DCV183" s="11"/>
      <c r="DCW183" s="11"/>
      <c r="DCX183" s="11"/>
      <c r="DCY183" s="11"/>
      <c r="DCZ183" s="11"/>
      <c r="DDA183" s="11"/>
      <c r="DDB183" s="11"/>
      <c r="DDC183" s="11"/>
      <c r="DDD183" s="11"/>
      <c r="DDE183" s="11"/>
      <c r="DDF183" s="11"/>
      <c r="DDG183" s="11"/>
      <c r="DDH183" s="11"/>
      <c r="DDI183" s="11"/>
      <c r="DDJ183" s="11"/>
      <c r="DDK183" s="11"/>
      <c r="DDL183" s="11"/>
      <c r="DDM183" s="11"/>
      <c r="DDN183" s="11"/>
      <c r="DDO183" s="11"/>
      <c r="DDP183" s="11"/>
      <c r="DDQ183" s="11"/>
      <c r="DDR183" s="11"/>
      <c r="DDS183" s="11"/>
      <c r="DDT183" s="11"/>
      <c r="DDU183" s="11"/>
      <c r="DDV183" s="11"/>
      <c r="DDW183" s="11"/>
      <c r="DDX183" s="11"/>
      <c r="DDY183" s="11"/>
      <c r="DDZ183" s="11"/>
      <c r="DEA183" s="11"/>
      <c r="DEB183" s="11"/>
      <c r="DEC183" s="11"/>
      <c r="DED183" s="11"/>
      <c r="DEE183" s="11"/>
      <c r="DEF183" s="11"/>
      <c r="DEG183" s="11"/>
      <c r="DEH183" s="11"/>
      <c r="DEI183" s="11"/>
      <c r="DEJ183" s="11"/>
      <c r="DEK183" s="11"/>
      <c r="DEL183" s="11"/>
      <c r="DEM183" s="11"/>
      <c r="DEN183" s="11"/>
      <c r="DEO183" s="11"/>
      <c r="DEP183" s="11"/>
      <c r="DEQ183" s="11"/>
      <c r="DER183" s="11"/>
      <c r="DES183" s="11"/>
      <c r="DET183" s="11"/>
      <c r="DEU183" s="11"/>
      <c r="DEV183" s="11"/>
      <c r="DEW183" s="11"/>
      <c r="DEX183" s="11"/>
      <c r="DEY183" s="11"/>
      <c r="DEZ183" s="11"/>
      <c r="DFA183" s="11"/>
      <c r="DFB183" s="11"/>
      <c r="DFC183" s="11"/>
      <c r="DFD183" s="11"/>
      <c r="DFE183" s="11"/>
      <c r="DFF183" s="11"/>
      <c r="DFG183" s="11"/>
      <c r="DFH183" s="11"/>
      <c r="DFI183" s="11"/>
      <c r="DFJ183" s="11"/>
      <c r="DFK183" s="11"/>
      <c r="DFL183" s="11"/>
      <c r="DFM183" s="11"/>
      <c r="DFN183" s="11"/>
      <c r="DFO183" s="11"/>
      <c r="DFP183" s="11"/>
      <c r="DFQ183" s="11"/>
      <c r="DFR183" s="11"/>
      <c r="DFS183" s="11"/>
      <c r="DFT183" s="11"/>
      <c r="DFU183" s="11"/>
      <c r="DFV183" s="11"/>
      <c r="DFW183" s="11"/>
      <c r="DFX183" s="11"/>
      <c r="DFY183" s="11"/>
      <c r="DFZ183" s="11"/>
      <c r="DGA183" s="11"/>
      <c r="DGB183" s="11"/>
      <c r="DGC183" s="11"/>
      <c r="DGD183" s="11"/>
      <c r="DGE183" s="11"/>
      <c r="DGF183" s="11"/>
      <c r="DGG183" s="11"/>
      <c r="DGH183" s="11"/>
      <c r="DGI183" s="11"/>
      <c r="DGJ183" s="11"/>
      <c r="DGK183" s="11"/>
      <c r="DGL183" s="11"/>
      <c r="DGM183" s="11"/>
      <c r="DGN183" s="11"/>
      <c r="DGO183" s="11"/>
      <c r="DGP183" s="11"/>
      <c r="DGQ183" s="11"/>
      <c r="DGR183" s="11"/>
      <c r="DGS183" s="11"/>
      <c r="DGT183" s="11"/>
      <c r="DGU183" s="11"/>
      <c r="DGV183" s="11"/>
      <c r="DGW183" s="11"/>
      <c r="DGX183" s="11"/>
      <c r="DGY183" s="11"/>
      <c r="DGZ183" s="11"/>
      <c r="DHA183" s="11"/>
      <c r="DHB183" s="11"/>
      <c r="DHC183" s="11"/>
      <c r="DHD183" s="11"/>
      <c r="DHE183" s="11"/>
      <c r="DHF183" s="11"/>
      <c r="DHG183" s="11"/>
      <c r="DHH183" s="11"/>
      <c r="DHI183" s="11"/>
      <c r="DHJ183" s="11"/>
      <c r="DHK183" s="11"/>
      <c r="DHL183" s="11"/>
      <c r="DHM183" s="11"/>
      <c r="DHN183" s="11"/>
      <c r="DHO183" s="11"/>
      <c r="DHP183" s="11"/>
      <c r="DHQ183" s="11"/>
      <c r="DHR183" s="11"/>
      <c r="DHS183" s="11"/>
      <c r="DHT183" s="11"/>
      <c r="DHU183" s="11"/>
      <c r="DHV183" s="11"/>
      <c r="DHW183" s="11"/>
      <c r="DHX183" s="11"/>
      <c r="DHY183" s="11"/>
      <c r="DHZ183" s="11"/>
      <c r="DIA183" s="11"/>
      <c r="DIB183" s="11"/>
      <c r="DIC183" s="11"/>
      <c r="DID183" s="11"/>
      <c r="DIE183" s="11"/>
      <c r="DIF183" s="11"/>
      <c r="DIG183" s="11"/>
      <c r="DIH183" s="11"/>
      <c r="DII183" s="11"/>
      <c r="DIJ183" s="11"/>
      <c r="DIK183" s="11"/>
      <c r="DIL183" s="11"/>
      <c r="DIM183" s="11"/>
      <c r="DIN183" s="11"/>
      <c r="DIO183" s="11"/>
      <c r="DIP183" s="11"/>
      <c r="DIQ183" s="11"/>
      <c r="DIR183" s="11"/>
      <c r="DIS183" s="11"/>
      <c r="DIT183" s="11"/>
      <c r="DIU183" s="11"/>
      <c r="DIV183" s="11"/>
      <c r="DIW183" s="11"/>
      <c r="DIX183" s="11"/>
      <c r="DIY183" s="11"/>
      <c r="DIZ183" s="11"/>
      <c r="DJA183" s="11"/>
      <c r="DJB183" s="11"/>
      <c r="DJC183" s="11"/>
      <c r="DJD183" s="11"/>
      <c r="DJE183" s="11"/>
      <c r="DJF183" s="11"/>
      <c r="DJG183" s="11"/>
      <c r="DJH183" s="11"/>
      <c r="DJI183" s="11"/>
      <c r="DJJ183" s="11"/>
      <c r="DJK183" s="11"/>
      <c r="DJL183" s="11"/>
      <c r="DJM183" s="11"/>
      <c r="DJN183" s="11"/>
      <c r="DJO183" s="11"/>
      <c r="DJP183" s="11"/>
      <c r="DJQ183" s="11"/>
      <c r="DJR183" s="11"/>
      <c r="DJS183" s="11"/>
      <c r="DJT183" s="11"/>
      <c r="DJU183" s="11"/>
      <c r="DJV183" s="11"/>
      <c r="DJW183" s="11"/>
      <c r="DJX183" s="11"/>
      <c r="DJY183" s="11"/>
      <c r="DJZ183" s="11"/>
      <c r="DKA183" s="11"/>
      <c r="DKB183" s="11"/>
      <c r="DKC183" s="11"/>
      <c r="DKD183" s="11"/>
      <c r="DKE183" s="11"/>
      <c r="DKF183" s="11"/>
      <c r="DKG183" s="11"/>
      <c r="DKH183" s="11"/>
      <c r="DKI183" s="11"/>
      <c r="DKJ183" s="11"/>
      <c r="DKK183" s="11"/>
      <c r="DKL183" s="11"/>
      <c r="DKM183" s="11"/>
      <c r="DKN183" s="11"/>
      <c r="DKO183" s="11"/>
      <c r="DKP183" s="11"/>
      <c r="DKQ183" s="11"/>
      <c r="DKR183" s="11"/>
      <c r="DKS183" s="11"/>
      <c r="DKT183" s="11"/>
      <c r="DKU183" s="11"/>
      <c r="DKV183" s="11"/>
      <c r="DKW183" s="11"/>
      <c r="DKX183" s="11"/>
      <c r="DKY183" s="11"/>
      <c r="DKZ183" s="11"/>
      <c r="DLA183" s="11"/>
      <c r="DLB183" s="11"/>
      <c r="DLC183" s="11"/>
      <c r="DLD183" s="11"/>
      <c r="DLE183" s="11"/>
      <c r="DLF183" s="11"/>
      <c r="DLG183" s="11"/>
      <c r="DLH183" s="11"/>
      <c r="DLI183" s="11"/>
      <c r="DLJ183" s="11"/>
      <c r="DLK183" s="11"/>
      <c r="DLL183" s="11"/>
      <c r="DLM183" s="11"/>
      <c r="DLN183" s="11"/>
      <c r="DLO183" s="11"/>
      <c r="DLP183" s="11"/>
      <c r="DLQ183" s="11"/>
      <c r="DLR183" s="11"/>
      <c r="DLS183" s="11"/>
      <c r="DLT183" s="11"/>
      <c r="DLU183" s="11"/>
      <c r="DLV183" s="11"/>
      <c r="DLW183" s="11"/>
      <c r="DLX183" s="11"/>
      <c r="DLY183" s="11"/>
      <c r="DLZ183" s="11"/>
      <c r="DMA183" s="11"/>
      <c r="DMB183" s="11"/>
      <c r="DMC183" s="11"/>
      <c r="DMD183" s="11"/>
      <c r="DME183" s="11"/>
      <c r="DMF183" s="11"/>
      <c r="DMG183" s="11"/>
      <c r="DMH183" s="11"/>
      <c r="DMI183" s="11"/>
      <c r="DMJ183" s="11"/>
      <c r="DMK183" s="11"/>
      <c r="DML183" s="11"/>
      <c r="DMM183" s="11"/>
      <c r="DMN183" s="11"/>
      <c r="DMO183" s="11"/>
      <c r="DMP183" s="11"/>
      <c r="DMQ183" s="11"/>
      <c r="DMR183" s="11"/>
      <c r="DMS183" s="11"/>
      <c r="DMT183" s="11"/>
      <c r="DMU183" s="11"/>
      <c r="DMV183" s="11"/>
      <c r="DMW183" s="11"/>
      <c r="DMX183" s="11"/>
      <c r="DMY183" s="11"/>
      <c r="DMZ183" s="11"/>
      <c r="DNA183" s="11"/>
      <c r="DNB183" s="11"/>
      <c r="DNC183" s="11"/>
      <c r="DND183" s="11"/>
      <c r="DNE183" s="11"/>
      <c r="DNF183" s="11"/>
      <c r="DNG183" s="11"/>
      <c r="DNH183" s="11"/>
      <c r="DNI183" s="11"/>
      <c r="DNJ183" s="11"/>
      <c r="DNK183" s="11"/>
      <c r="DNL183" s="11"/>
      <c r="DNM183" s="11"/>
      <c r="DNN183" s="11"/>
      <c r="DNO183" s="11"/>
      <c r="DNP183" s="11"/>
      <c r="DNQ183" s="11"/>
      <c r="DNR183" s="11"/>
      <c r="DNS183" s="11"/>
      <c r="DNT183" s="11"/>
      <c r="DNU183" s="11"/>
      <c r="DNV183" s="11"/>
      <c r="DNW183" s="11"/>
      <c r="DNX183" s="11"/>
      <c r="DNY183" s="11"/>
      <c r="DNZ183" s="11"/>
      <c r="DOA183" s="11"/>
      <c r="DOB183" s="11"/>
      <c r="DOC183" s="11"/>
      <c r="DOD183" s="11"/>
      <c r="DOE183" s="11"/>
      <c r="DOF183" s="11"/>
      <c r="DOG183" s="11"/>
      <c r="DOH183" s="11"/>
      <c r="DOI183" s="11"/>
      <c r="DOJ183" s="11"/>
      <c r="DOK183" s="11"/>
      <c r="DOL183" s="11"/>
      <c r="DOM183" s="11"/>
      <c r="DON183" s="11"/>
      <c r="DOO183" s="11"/>
      <c r="DOP183" s="11"/>
      <c r="DOQ183" s="11"/>
      <c r="DOR183" s="11"/>
      <c r="DOS183" s="11"/>
      <c r="DOT183" s="11"/>
      <c r="DOU183" s="11"/>
      <c r="DOV183" s="11"/>
      <c r="DOW183" s="11"/>
      <c r="DOX183" s="11"/>
      <c r="DOY183" s="11"/>
      <c r="DOZ183" s="11"/>
      <c r="DPA183" s="11"/>
      <c r="DPB183" s="11"/>
      <c r="DPC183" s="11"/>
      <c r="DPD183" s="11"/>
      <c r="DPE183" s="11"/>
      <c r="DPF183" s="11"/>
      <c r="DPG183" s="11"/>
      <c r="DPH183" s="11"/>
      <c r="DPI183" s="11"/>
      <c r="DPJ183" s="11"/>
      <c r="DPK183" s="11"/>
      <c r="DPL183" s="11"/>
      <c r="DPM183" s="11"/>
      <c r="DPN183" s="11"/>
      <c r="DPO183" s="11"/>
      <c r="DPP183" s="11"/>
      <c r="DPQ183" s="11"/>
      <c r="DPR183" s="11"/>
      <c r="DPS183" s="11"/>
      <c r="DPT183" s="11"/>
      <c r="DPU183" s="11"/>
      <c r="DPV183" s="11"/>
      <c r="DPW183" s="11"/>
      <c r="DPX183" s="11"/>
      <c r="DPY183" s="11"/>
      <c r="DPZ183" s="11"/>
      <c r="DQA183" s="11"/>
      <c r="DQB183" s="11"/>
      <c r="DQC183" s="11"/>
      <c r="DQD183" s="11"/>
      <c r="DQE183" s="11"/>
      <c r="DQF183" s="11"/>
      <c r="DQG183" s="11"/>
      <c r="DQH183" s="11"/>
      <c r="DQI183" s="11"/>
      <c r="DQJ183" s="11"/>
      <c r="DQK183" s="11"/>
      <c r="DQL183" s="11"/>
      <c r="DQM183" s="11"/>
      <c r="DQN183" s="11"/>
      <c r="DQO183" s="11"/>
      <c r="DQP183" s="11"/>
      <c r="DQQ183" s="11"/>
      <c r="DQR183" s="11"/>
      <c r="DQS183" s="11"/>
      <c r="DQT183" s="11"/>
      <c r="DQU183" s="11"/>
      <c r="DQV183" s="11"/>
      <c r="DQW183" s="11"/>
      <c r="DQX183" s="11"/>
      <c r="DQY183" s="11"/>
      <c r="DQZ183" s="11"/>
      <c r="DRA183" s="11"/>
      <c r="DRB183" s="11"/>
      <c r="DRC183" s="11"/>
      <c r="DRD183" s="11"/>
      <c r="DRE183" s="11"/>
      <c r="DRF183" s="11"/>
      <c r="DRG183" s="11"/>
      <c r="DRH183" s="11"/>
      <c r="DRI183" s="11"/>
      <c r="DRJ183" s="11"/>
      <c r="DRK183" s="11"/>
      <c r="DRL183" s="11"/>
      <c r="DRM183" s="11"/>
      <c r="DRN183" s="11"/>
      <c r="DRO183" s="11"/>
      <c r="DRP183" s="11"/>
      <c r="DRQ183" s="11"/>
      <c r="DRR183" s="11"/>
      <c r="DRS183" s="11"/>
      <c r="DRT183" s="11"/>
      <c r="DRU183" s="11"/>
      <c r="DRV183" s="11"/>
      <c r="DRW183" s="11"/>
      <c r="DRX183" s="11"/>
      <c r="DRY183" s="11"/>
      <c r="DRZ183" s="11"/>
      <c r="DSA183" s="11"/>
      <c r="DSB183" s="11"/>
      <c r="DSC183" s="11"/>
      <c r="DSD183" s="11"/>
      <c r="DSE183" s="11"/>
      <c r="DSF183" s="11"/>
      <c r="DSG183" s="11"/>
      <c r="DSH183" s="11"/>
      <c r="DSI183" s="11"/>
      <c r="DSJ183" s="11"/>
      <c r="DSK183" s="11"/>
      <c r="DSL183" s="11"/>
      <c r="DSM183" s="11"/>
      <c r="DSN183" s="11"/>
      <c r="DSO183" s="11"/>
      <c r="DSP183" s="11"/>
      <c r="DSQ183" s="11"/>
      <c r="DSR183" s="11"/>
      <c r="DSS183" s="11"/>
      <c r="DST183" s="11"/>
      <c r="DSU183" s="11"/>
      <c r="DSV183" s="11"/>
      <c r="DSW183" s="11"/>
      <c r="DSX183" s="11"/>
      <c r="DSY183" s="11"/>
      <c r="DSZ183" s="11"/>
      <c r="DTA183" s="11"/>
      <c r="DTB183" s="11"/>
      <c r="DTC183" s="11"/>
      <c r="DTD183" s="11"/>
      <c r="DTE183" s="11"/>
      <c r="DTF183" s="11"/>
      <c r="DTG183" s="11"/>
      <c r="DTH183" s="11"/>
      <c r="DTI183" s="11"/>
      <c r="DTJ183" s="11"/>
      <c r="DTK183" s="11"/>
      <c r="DTL183" s="11"/>
      <c r="DTM183" s="11"/>
      <c r="DTN183" s="11"/>
      <c r="DTO183" s="11"/>
      <c r="DTP183" s="11"/>
      <c r="DTQ183" s="11"/>
      <c r="DTR183" s="11"/>
      <c r="DTS183" s="11"/>
      <c r="DTT183" s="11"/>
      <c r="DTU183" s="11"/>
      <c r="DTV183" s="11"/>
      <c r="DTW183" s="11"/>
      <c r="DTX183" s="11"/>
      <c r="DTY183" s="11"/>
      <c r="DTZ183" s="11"/>
      <c r="DUA183" s="11"/>
      <c r="DUB183" s="11"/>
      <c r="DUC183" s="11"/>
      <c r="DUD183" s="11"/>
      <c r="DUE183" s="11"/>
      <c r="DUF183" s="11"/>
      <c r="DUG183" s="11"/>
      <c r="DUH183" s="11"/>
      <c r="DUI183" s="11"/>
      <c r="DUJ183" s="11"/>
      <c r="DUK183" s="11"/>
      <c r="DUL183" s="11"/>
      <c r="DUM183" s="11"/>
      <c r="DUN183" s="11"/>
      <c r="DUO183" s="11"/>
      <c r="DUP183" s="11"/>
      <c r="DUQ183" s="11"/>
      <c r="DUR183" s="11"/>
      <c r="DUS183" s="11"/>
      <c r="DUT183" s="11"/>
      <c r="DUU183" s="11"/>
      <c r="DUV183" s="11"/>
      <c r="DUW183" s="11"/>
      <c r="DUX183" s="11"/>
      <c r="DUY183" s="11"/>
      <c r="DUZ183" s="11"/>
      <c r="DVA183" s="11"/>
      <c r="DVB183" s="11"/>
      <c r="DVC183" s="11"/>
      <c r="DVD183" s="11"/>
      <c r="DVE183" s="11"/>
      <c r="DVF183" s="11"/>
      <c r="DVG183" s="11"/>
      <c r="DVH183" s="11"/>
      <c r="DVI183" s="11"/>
      <c r="DVJ183" s="11"/>
      <c r="DVK183" s="11"/>
      <c r="DVL183" s="11"/>
      <c r="DVM183" s="11"/>
      <c r="DVN183" s="11"/>
      <c r="DVO183" s="11"/>
      <c r="DVP183" s="11"/>
      <c r="DVQ183" s="11"/>
      <c r="DVR183" s="11"/>
      <c r="DVS183" s="11"/>
      <c r="DVT183" s="11"/>
      <c r="DVU183" s="11"/>
      <c r="DVV183" s="11"/>
      <c r="DVW183" s="11"/>
      <c r="DVX183" s="11"/>
      <c r="DVY183" s="11"/>
      <c r="DVZ183" s="11"/>
      <c r="DWA183" s="11"/>
      <c r="DWB183" s="11"/>
      <c r="DWC183" s="11"/>
      <c r="DWD183" s="11"/>
      <c r="DWE183" s="11"/>
      <c r="DWF183" s="11"/>
      <c r="DWG183" s="11"/>
      <c r="DWH183" s="11"/>
      <c r="DWI183" s="11"/>
      <c r="DWJ183" s="11"/>
      <c r="DWK183" s="11"/>
      <c r="DWL183" s="11"/>
      <c r="DWM183" s="11"/>
      <c r="DWN183" s="11"/>
      <c r="DWO183" s="11"/>
      <c r="DWP183" s="11"/>
      <c r="DWQ183" s="11"/>
      <c r="DWR183" s="11"/>
      <c r="DWS183" s="11"/>
      <c r="DWT183" s="11"/>
      <c r="DWU183" s="11"/>
      <c r="DWV183" s="11"/>
      <c r="DWW183" s="11"/>
      <c r="DWX183" s="11"/>
      <c r="DWY183" s="11"/>
      <c r="DWZ183" s="11"/>
      <c r="DXA183" s="11"/>
      <c r="DXB183" s="11"/>
      <c r="DXC183" s="11"/>
      <c r="DXD183" s="11"/>
      <c r="DXE183" s="11"/>
      <c r="DXF183" s="11"/>
      <c r="DXG183" s="11"/>
      <c r="DXH183" s="11"/>
      <c r="DXI183" s="11"/>
      <c r="DXJ183" s="11"/>
      <c r="DXK183" s="11"/>
      <c r="DXL183" s="11"/>
      <c r="DXM183" s="11"/>
      <c r="DXN183" s="11"/>
      <c r="DXO183" s="11"/>
      <c r="DXP183" s="11"/>
      <c r="DXQ183" s="11"/>
      <c r="DXR183" s="11"/>
      <c r="DXS183" s="11"/>
      <c r="DXT183" s="11"/>
      <c r="DXU183" s="11"/>
      <c r="DXV183" s="11"/>
      <c r="DXW183" s="11"/>
      <c r="DXX183" s="11"/>
      <c r="DXY183" s="11"/>
      <c r="DXZ183" s="11"/>
      <c r="DYA183" s="11"/>
      <c r="DYB183" s="11"/>
      <c r="DYC183" s="11"/>
      <c r="DYD183" s="11"/>
      <c r="DYE183" s="11"/>
      <c r="DYF183" s="11"/>
      <c r="DYG183" s="11"/>
      <c r="DYH183" s="11"/>
      <c r="DYI183" s="11"/>
      <c r="DYJ183" s="11"/>
      <c r="DYK183" s="11"/>
      <c r="DYL183" s="11"/>
      <c r="DYM183" s="11"/>
      <c r="DYN183" s="11"/>
      <c r="DYO183" s="11"/>
      <c r="DYP183" s="11"/>
      <c r="DYQ183" s="11"/>
      <c r="DYR183" s="11"/>
      <c r="DYS183" s="11"/>
      <c r="DYT183" s="11"/>
      <c r="DYU183" s="11"/>
      <c r="DYV183" s="11"/>
      <c r="DYW183" s="11"/>
      <c r="DYX183" s="11"/>
      <c r="DYY183" s="11"/>
      <c r="DYZ183" s="11"/>
      <c r="DZA183" s="11"/>
      <c r="DZB183" s="11"/>
      <c r="DZC183" s="11"/>
      <c r="DZD183" s="11"/>
      <c r="DZE183" s="11"/>
      <c r="DZF183" s="11"/>
      <c r="DZG183" s="11"/>
      <c r="DZH183" s="11"/>
      <c r="DZI183" s="11"/>
      <c r="DZJ183" s="11"/>
      <c r="DZK183" s="11"/>
      <c r="DZL183" s="11"/>
      <c r="DZM183" s="11"/>
      <c r="DZN183" s="11"/>
      <c r="DZO183" s="11"/>
      <c r="DZP183" s="11"/>
      <c r="DZQ183" s="11"/>
      <c r="DZR183" s="11"/>
      <c r="DZS183" s="11"/>
      <c r="DZT183" s="11"/>
      <c r="DZU183" s="11"/>
      <c r="DZV183" s="11"/>
      <c r="DZW183" s="11"/>
      <c r="DZX183" s="11"/>
      <c r="DZY183" s="11"/>
      <c r="DZZ183" s="11"/>
      <c r="EAA183" s="11"/>
      <c r="EAB183" s="11"/>
      <c r="EAC183" s="11"/>
      <c r="EAD183" s="11"/>
      <c r="EAE183" s="11"/>
      <c r="EAF183" s="11"/>
      <c r="EAG183" s="11"/>
      <c r="EAH183" s="11"/>
      <c r="EAI183" s="11"/>
      <c r="EAJ183" s="11"/>
      <c r="EAK183" s="11"/>
      <c r="EAL183" s="11"/>
      <c r="EAM183" s="11"/>
      <c r="EAN183" s="11"/>
      <c r="EAO183" s="11"/>
      <c r="EAP183" s="11"/>
      <c r="EAQ183" s="11"/>
      <c r="EAR183" s="11"/>
      <c r="EAS183" s="11"/>
      <c r="EAT183" s="11"/>
      <c r="EAU183" s="11"/>
      <c r="EAV183" s="11"/>
      <c r="EAW183" s="11"/>
      <c r="EAX183" s="11"/>
      <c r="EAY183" s="11"/>
      <c r="EAZ183" s="11"/>
      <c r="EBA183" s="11"/>
      <c r="EBB183" s="11"/>
      <c r="EBC183" s="11"/>
      <c r="EBD183" s="11"/>
      <c r="EBE183" s="11"/>
      <c r="EBF183" s="11"/>
      <c r="EBG183" s="11"/>
      <c r="EBH183" s="11"/>
      <c r="EBI183" s="11"/>
      <c r="EBJ183" s="11"/>
      <c r="EBK183" s="11"/>
      <c r="EBL183" s="11"/>
      <c r="EBM183" s="11"/>
      <c r="EBN183" s="11"/>
      <c r="EBO183" s="11"/>
      <c r="EBP183" s="11"/>
      <c r="EBQ183" s="11"/>
      <c r="EBR183" s="11"/>
      <c r="EBS183" s="11"/>
      <c r="EBT183" s="11"/>
      <c r="EBU183" s="11"/>
      <c r="EBV183" s="11"/>
      <c r="EBW183" s="11"/>
      <c r="EBX183" s="11"/>
      <c r="EBY183" s="11"/>
      <c r="EBZ183" s="11"/>
      <c r="ECA183" s="11"/>
      <c r="ECB183" s="11"/>
      <c r="ECC183" s="11"/>
      <c r="ECD183" s="11"/>
      <c r="ECE183" s="11"/>
      <c r="ECF183" s="11"/>
      <c r="ECG183" s="11"/>
      <c r="ECH183" s="11"/>
      <c r="ECI183" s="11"/>
      <c r="ECJ183" s="11"/>
      <c r="ECK183" s="11"/>
      <c r="ECL183" s="11"/>
      <c r="ECM183" s="11"/>
      <c r="ECN183" s="11"/>
      <c r="ECO183" s="11"/>
      <c r="ECP183" s="11"/>
      <c r="ECQ183" s="11"/>
      <c r="ECR183" s="11"/>
      <c r="ECS183" s="11"/>
      <c r="ECT183" s="11"/>
      <c r="ECU183" s="11"/>
      <c r="ECV183" s="11"/>
      <c r="ECW183" s="11"/>
      <c r="ECX183" s="11"/>
      <c r="ECY183" s="11"/>
      <c r="ECZ183" s="11"/>
      <c r="EDA183" s="11"/>
      <c r="EDB183" s="11"/>
      <c r="EDC183" s="11"/>
      <c r="EDD183" s="11"/>
      <c r="EDE183" s="11"/>
      <c r="EDF183" s="11"/>
      <c r="EDG183" s="11"/>
      <c r="EDH183" s="11"/>
      <c r="EDI183" s="11"/>
      <c r="EDJ183" s="11"/>
      <c r="EDK183" s="11"/>
      <c r="EDL183" s="11"/>
      <c r="EDM183" s="11"/>
      <c r="EDN183" s="11"/>
      <c r="EDO183" s="11"/>
      <c r="EDP183" s="11"/>
      <c r="EDQ183" s="11"/>
      <c r="EDR183" s="11"/>
      <c r="EDS183" s="11"/>
      <c r="EDT183" s="11"/>
      <c r="EDU183" s="11"/>
      <c r="EDV183" s="11"/>
      <c r="EDW183" s="11"/>
      <c r="EDX183" s="11"/>
      <c r="EDY183" s="11"/>
      <c r="EDZ183" s="11"/>
      <c r="EEA183" s="11"/>
      <c r="EEB183" s="11"/>
      <c r="EEC183" s="11"/>
      <c r="EED183" s="11"/>
      <c r="EEE183" s="11"/>
      <c r="EEF183" s="11"/>
      <c r="EEG183" s="11"/>
      <c r="EEH183" s="11"/>
      <c r="EEI183" s="11"/>
      <c r="EEJ183" s="11"/>
      <c r="EEK183" s="11"/>
      <c r="EEL183" s="11"/>
      <c r="EEM183" s="11"/>
      <c r="EEN183" s="11"/>
      <c r="EEO183" s="11"/>
      <c r="EEP183" s="11"/>
      <c r="EEQ183" s="11"/>
      <c r="EER183" s="11"/>
      <c r="EES183" s="11"/>
      <c r="EET183" s="11"/>
      <c r="EEU183" s="11"/>
      <c r="EEV183" s="11"/>
      <c r="EEW183" s="11"/>
      <c r="EEX183" s="11"/>
      <c r="EEY183" s="11"/>
      <c r="EEZ183" s="11"/>
      <c r="EFA183" s="11"/>
      <c r="EFB183" s="11"/>
      <c r="EFC183" s="11"/>
      <c r="EFD183" s="11"/>
      <c r="EFE183" s="11"/>
      <c r="EFF183" s="11"/>
      <c r="EFG183" s="11"/>
      <c r="EFH183" s="11"/>
      <c r="EFI183" s="11"/>
      <c r="EFJ183" s="11"/>
      <c r="EFK183" s="11"/>
      <c r="EFL183" s="11"/>
      <c r="EFM183" s="11"/>
      <c r="EFN183" s="11"/>
      <c r="EFO183" s="11"/>
      <c r="EFP183" s="11"/>
      <c r="EFQ183" s="11"/>
      <c r="EFR183" s="11"/>
      <c r="EFS183" s="11"/>
      <c r="EFT183" s="11"/>
      <c r="EFU183" s="11"/>
      <c r="EFV183" s="11"/>
      <c r="EFW183" s="11"/>
      <c r="EFX183" s="11"/>
      <c r="EFY183" s="11"/>
      <c r="EFZ183" s="11"/>
      <c r="EGA183" s="11"/>
      <c r="EGB183" s="11"/>
      <c r="EGC183" s="11"/>
      <c r="EGD183" s="11"/>
      <c r="EGE183" s="11"/>
      <c r="EGF183" s="11"/>
      <c r="EGG183" s="11"/>
      <c r="EGH183" s="11"/>
      <c r="EGI183" s="11"/>
      <c r="EGJ183" s="11"/>
      <c r="EGK183" s="11"/>
      <c r="EGL183" s="11"/>
      <c r="EGM183" s="11"/>
      <c r="EGN183" s="11"/>
      <c r="EGO183" s="11"/>
      <c r="EGP183" s="11"/>
      <c r="EGQ183" s="11"/>
      <c r="EGR183" s="11"/>
      <c r="EGS183" s="11"/>
      <c r="EGT183" s="11"/>
      <c r="EGU183" s="11"/>
      <c r="EGV183" s="11"/>
      <c r="EGW183" s="11"/>
      <c r="EGX183" s="11"/>
      <c r="EGY183" s="11"/>
      <c r="EGZ183" s="11"/>
      <c r="EHA183" s="11"/>
      <c r="EHB183" s="11"/>
      <c r="EHC183" s="11"/>
      <c r="EHD183" s="11"/>
      <c r="EHE183" s="11"/>
      <c r="EHF183" s="11"/>
      <c r="EHG183" s="11"/>
      <c r="EHH183" s="11"/>
      <c r="EHI183" s="11"/>
      <c r="EHJ183" s="11"/>
      <c r="EHK183" s="11"/>
      <c r="EHL183" s="11"/>
      <c r="EHM183" s="11"/>
      <c r="EHN183" s="11"/>
      <c r="EHO183" s="11"/>
      <c r="EHP183" s="11"/>
      <c r="EHQ183" s="11"/>
      <c r="EHR183" s="11"/>
      <c r="EHS183" s="11"/>
      <c r="EHT183" s="11"/>
      <c r="EHU183" s="11"/>
      <c r="EHV183" s="11"/>
      <c r="EHW183" s="11"/>
      <c r="EHX183" s="11"/>
      <c r="EHY183" s="11"/>
      <c r="EHZ183" s="11"/>
      <c r="EIA183" s="11"/>
      <c r="EIB183" s="11"/>
      <c r="EIC183" s="11"/>
      <c r="EID183" s="11"/>
      <c r="EIE183" s="11"/>
      <c r="EIF183" s="11"/>
      <c r="EIG183" s="11"/>
      <c r="EIH183" s="11"/>
      <c r="EII183" s="11"/>
      <c r="EIJ183" s="11"/>
      <c r="EIK183" s="11"/>
      <c r="EIL183" s="11"/>
      <c r="EIM183" s="11"/>
      <c r="EIN183" s="11"/>
      <c r="EIO183" s="11"/>
      <c r="EIP183" s="11"/>
      <c r="EIQ183" s="11"/>
      <c r="EIR183" s="11"/>
      <c r="EIS183" s="11"/>
      <c r="EIT183" s="11"/>
      <c r="EIU183" s="11"/>
      <c r="EIV183" s="11"/>
      <c r="EIW183" s="11"/>
      <c r="EIX183" s="11"/>
      <c r="EIY183" s="11"/>
      <c r="EIZ183" s="11"/>
      <c r="EJA183" s="11"/>
      <c r="EJB183" s="11"/>
      <c r="EJC183" s="11"/>
      <c r="EJD183" s="11"/>
      <c r="EJE183" s="11"/>
      <c r="EJF183" s="11"/>
      <c r="EJG183" s="11"/>
      <c r="EJH183" s="11"/>
      <c r="EJI183" s="11"/>
      <c r="EJJ183" s="11"/>
      <c r="EJK183" s="11"/>
      <c r="EJL183" s="11"/>
      <c r="EJM183" s="11"/>
      <c r="EJN183" s="11"/>
      <c r="EJO183" s="11"/>
      <c r="EJP183" s="11"/>
      <c r="EJQ183" s="11"/>
      <c r="EJR183" s="11"/>
      <c r="EJS183" s="11"/>
      <c r="EJT183" s="11"/>
      <c r="EJU183" s="11"/>
      <c r="EJV183" s="11"/>
      <c r="EJW183" s="11"/>
      <c r="EJX183" s="11"/>
      <c r="EJY183" s="11"/>
      <c r="EJZ183" s="11"/>
      <c r="EKA183" s="11"/>
      <c r="EKB183" s="11"/>
      <c r="EKC183" s="11"/>
      <c r="EKD183" s="11"/>
      <c r="EKE183" s="11"/>
      <c r="EKF183" s="11"/>
      <c r="EKG183" s="11"/>
      <c r="EKH183" s="11"/>
      <c r="EKI183" s="11"/>
      <c r="EKJ183" s="11"/>
      <c r="EKK183" s="11"/>
      <c r="EKL183" s="11"/>
      <c r="EKM183" s="11"/>
      <c r="EKN183" s="11"/>
      <c r="EKO183" s="11"/>
      <c r="EKP183" s="11"/>
      <c r="EKQ183" s="11"/>
      <c r="EKR183" s="11"/>
      <c r="EKS183" s="11"/>
      <c r="EKT183" s="11"/>
      <c r="EKU183" s="11"/>
      <c r="EKV183" s="11"/>
      <c r="EKW183" s="11"/>
      <c r="EKX183" s="11"/>
      <c r="EKY183" s="11"/>
      <c r="EKZ183" s="11"/>
      <c r="ELA183" s="11"/>
      <c r="ELB183" s="11"/>
      <c r="ELC183" s="11"/>
      <c r="ELD183" s="11"/>
      <c r="ELE183" s="11"/>
      <c r="ELF183" s="11"/>
      <c r="ELG183" s="11"/>
      <c r="ELH183" s="11"/>
      <c r="ELI183" s="11"/>
      <c r="ELJ183" s="11"/>
      <c r="ELK183" s="11"/>
      <c r="ELL183" s="11"/>
      <c r="ELM183" s="11"/>
      <c r="ELN183" s="11"/>
      <c r="ELO183" s="11"/>
      <c r="ELP183" s="11"/>
      <c r="ELQ183" s="11"/>
      <c r="ELR183" s="11"/>
      <c r="ELS183" s="11"/>
      <c r="ELT183" s="11"/>
      <c r="ELU183" s="11"/>
      <c r="ELV183" s="11"/>
      <c r="ELW183" s="11"/>
      <c r="ELX183" s="11"/>
      <c r="ELY183" s="11"/>
      <c r="ELZ183" s="11"/>
      <c r="EMA183" s="11"/>
      <c r="EMB183" s="11"/>
      <c r="EMC183" s="11"/>
      <c r="EMD183" s="11"/>
      <c r="EME183" s="11"/>
      <c r="EMF183" s="11"/>
      <c r="EMG183" s="11"/>
      <c r="EMH183" s="11"/>
      <c r="EMI183" s="11"/>
      <c r="EMJ183" s="11"/>
      <c r="EMK183" s="11"/>
      <c r="EML183" s="11"/>
      <c r="EMM183" s="11"/>
      <c r="EMN183" s="11"/>
      <c r="EMO183" s="11"/>
      <c r="EMP183" s="11"/>
      <c r="EMQ183" s="11"/>
      <c r="EMR183" s="11"/>
      <c r="EMS183" s="11"/>
      <c r="EMT183" s="11"/>
      <c r="EMU183" s="11"/>
      <c r="EMV183" s="11"/>
      <c r="EMW183" s="11"/>
      <c r="EMX183" s="11"/>
      <c r="EMY183" s="11"/>
      <c r="EMZ183" s="11"/>
      <c r="ENA183" s="11"/>
      <c r="ENB183" s="11"/>
      <c r="ENC183" s="11"/>
      <c r="END183" s="11"/>
      <c r="ENE183" s="11"/>
      <c r="ENF183" s="11"/>
      <c r="ENG183" s="11"/>
      <c r="ENH183" s="11"/>
      <c r="ENI183" s="11"/>
      <c r="ENJ183" s="11"/>
      <c r="ENK183" s="11"/>
      <c r="ENL183" s="11"/>
      <c r="ENM183" s="11"/>
      <c r="ENN183" s="11"/>
      <c r="ENO183" s="11"/>
      <c r="ENP183" s="11"/>
      <c r="ENQ183" s="11"/>
      <c r="ENR183" s="11"/>
      <c r="ENS183" s="11"/>
      <c r="ENT183" s="11"/>
      <c r="ENU183" s="11"/>
      <c r="ENV183" s="11"/>
      <c r="ENW183" s="11"/>
      <c r="ENX183" s="11"/>
      <c r="ENY183" s="11"/>
      <c r="ENZ183" s="11"/>
      <c r="EOA183" s="11"/>
      <c r="EOB183" s="11"/>
      <c r="EOC183" s="11"/>
      <c r="EOD183" s="11"/>
      <c r="EOE183" s="11"/>
      <c r="EOF183" s="11"/>
      <c r="EOG183" s="11"/>
      <c r="EOH183" s="11"/>
      <c r="EOI183" s="11"/>
      <c r="EOJ183" s="11"/>
      <c r="EOK183" s="11"/>
      <c r="EOL183" s="11"/>
      <c r="EOM183" s="11"/>
      <c r="EON183" s="11"/>
      <c r="EOO183" s="11"/>
      <c r="EOP183" s="11"/>
      <c r="EOQ183" s="11"/>
      <c r="EOR183" s="11"/>
      <c r="EOS183" s="11"/>
      <c r="EOT183" s="11"/>
      <c r="EOU183" s="11"/>
      <c r="EOV183" s="11"/>
      <c r="EOW183" s="11"/>
      <c r="EOX183" s="11"/>
      <c r="EOY183" s="11"/>
      <c r="EOZ183" s="11"/>
      <c r="EPA183" s="11"/>
      <c r="EPB183" s="11"/>
      <c r="EPC183" s="11"/>
      <c r="EPD183" s="11"/>
      <c r="EPE183" s="11"/>
      <c r="EPF183" s="11"/>
      <c r="EPG183" s="11"/>
      <c r="EPH183" s="11"/>
      <c r="EPI183" s="11"/>
      <c r="EPJ183" s="11"/>
      <c r="EPK183" s="11"/>
      <c r="EPL183" s="11"/>
      <c r="EPM183" s="11"/>
      <c r="EPN183" s="11"/>
      <c r="EPO183" s="11"/>
      <c r="EPP183" s="11"/>
      <c r="EPQ183" s="11"/>
      <c r="EPR183" s="11"/>
      <c r="EPS183" s="11"/>
      <c r="EPT183" s="11"/>
      <c r="EPU183" s="11"/>
      <c r="EPV183" s="11"/>
      <c r="EPW183" s="11"/>
      <c r="EPX183" s="11"/>
      <c r="EPY183" s="11"/>
      <c r="EPZ183" s="11"/>
      <c r="EQA183" s="11"/>
      <c r="EQB183" s="11"/>
      <c r="EQC183" s="11"/>
      <c r="EQD183" s="11"/>
      <c r="EQE183" s="11"/>
      <c r="EQF183" s="11"/>
      <c r="EQG183" s="11"/>
      <c r="EQH183" s="11"/>
      <c r="EQI183" s="11"/>
      <c r="EQJ183" s="11"/>
      <c r="EQK183" s="11"/>
      <c r="EQL183" s="11"/>
      <c r="EQM183" s="11"/>
      <c r="EQN183" s="11"/>
      <c r="EQO183" s="11"/>
      <c r="EQP183" s="11"/>
      <c r="EQQ183" s="11"/>
      <c r="EQR183" s="11"/>
      <c r="EQS183" s="11"/>
      <c r="EQT183" s="11"/>
      <c r="EQU183" s="11"/>
      <c r="EQV183" s="11"/>
      <c r="EQW183" s="11"/>
      <c r="EQX183" s="11"/>
      <c r="EQY183" s="11"/>
      <c r="EQZ183" s="11"/>
      <c r="ERA183" s="11"/>
      <c r="ERB183" s="11"/>
      <c r="ERC183" s="11"/>
      <c r="ERD183" s="11"/>
      <c r="ERE183" s="11"/>
      <c r="ERF183" s="11"/>
      <c r="ERG183" s="11"/>
      <c r="ERH183" s="11"/>
      <c r="ERI183" s="11"/>
      <c r="ERJ183" s="11"/>
      <c r="ERK183" s="11"/>
      <c r="ERL183" s="11"/>
      <c r="ERM183" s="11"/>
      <c r="ERN183" s="11"/>
      <c r="ERO183" s="11"/>
      <c r="ERP183" s="11"/>
      <c r="ERQ183" s="11"/>
      <c r="ERR183" s="11"/>
      <c r="ERS183" s="11"/>
      <c r="ERT183" s="11"/>
      <c r="ERU183" s="11"/>
      <c r="ERV183" s="11"/>
      <c r="ERW183" s="11"/>
      <c r="ERX183" s="11"/>
      <c r="ERY183" s="11"/>
      <c r="ERZ183" s="11"/>
      <c r="ESA183" s="11"/>
      <c r="ESB183" s="11"/>
      <c r="ESC183" s="11"/>
      <c r="ESD183" s="11"/>
      <c r="ESE183" s="11"/>
      <c r="ESF183" s="11"/>
      <c r="ESG183" s="11"/>
      <c r="ESH183" s="11"/>
      <c r="ESI183" s="11"/>
      <c r="ESJ183" s="11"/>
      <c r="ESK183" s="11"/>
      <c r="ESL183" s="11"/>
      <c r="ESM183" s="11"/>
      <c r="ESN183" s="11"/>
      <c r="ESO183" s="11"/>
      <c r="ESP183" s="11"/>
      <c r="ESQ183" s="11"/>
      <c r="ESR183" s="11"/>
      <c r="ESS183" s="11"/>
      <c r="EST183" s="11"/>
      <c r="ESU183" s="11"/>
      <c r="ESV183" s="11"/>
      <c r="ESW183" s="11"/>
      <c r="ESX183" s="11"/>
      <c r="ESY183" s="11"/>
      <c r="ESZ183" s="11"/>
      <c r="ETA183" s="11"/>
      <c r="ETB183" s="11"/>
      <c r="ETC183" s="11"/>
      <c r="ETD183" s="11"/>
      <c r="ETE183" s="11"/>
      <c r="ETF183" s="11"/>
      <c r="ETG183" s="11"/>
      <c r="ETH183" s="11"/>
      <c r="ETI183" s="11"/>
      <c r="ETJ183" s="11"/>
      <c r="ETK183" s="11"/>
      <c r="ETL183" s="11"/>
      <c r="ETM183" s="11"/>
      <c r="ETN183" s="11"/>
      <c r="ETO183" s="11"/>
      <c r="ETP183" s="11"/>
      <c r="ETQ183" s="11"/>
      <c r="ETR183" s="11"/>
      <c r="ETS183" s="11"/>
      <c r="ETT183" s="11"/>
      <c r="ETU183" s="11"/>
      <c r="ETV183" s="11"/>
      <c r="ETW183" s="11"/>
      <c r="ETX183" s="11"/>
      <c r="ETY183" s="11"/>
      <c r="ETZ183" s="11"/>
      <c r="EUA183" s="11"/>
      <c r="EUB183" s="11"/>
      <c r="EUC183" s="11"/>
      <c r="EUD183" s="11"/>
      <c r="EUE183" s="11"/>
      <c r="EUF183" s="11"/>
      <c r="EUG183" s="11"/>
      <c r="EUH183" s="11"/>
      <c r="EUI183" s="11"/>
      <c r="EUJ183" s="11"/>
      <c r="EUK183" s="11"/>
      <c r="EUL183" s="11"/>
      <c r="EUM183" s="11"/>
      <c r="EUN183" s="11"/>
      <c r="EUO183" s="11"/>
      <c r="EUP183" s="11"/>
      <c r="EUQ183" s="11"/>
      <c r="EUR183" s="11"/>
      <c r="EUS183" s="11"/>
      <c r="EUT183" s="11"/>
      <c r="EUU183" s="11"/>
      <c r="EUV183" s="11"/>
      <c r="EUW183" s="11"/>
      <c r="EUX183" s="11"/>
      <c r="EUY183" s="11"/>
      <c r="EUZ183" s="11"/>
      <c r="EVA183" s="11"/>
      <c r="EVB183" s="11"/>
      <c r="EVC183" s="11"/>
      <c r="EVD183" s="11"/>
      <c r="EVE183" s="11"/>
      <c r="EVF183" s="11"/>
      <c r="EVG183" s="11"/>
      <c r="EVH183" s="11"/>
      <c r="EVI183" s="11"/>
      <c r="EVJ183" s="11"/>
      <c r="EVK183" s="11"/>
      <c r="EVL183" s="11"/>
      <c r="EVM183" s="11"/>
      <c r="EVN183" s="11"/>
      <c r="EVO183" s="11"/>
      <c r="EVP183" s="11"/>
      <c r="EVQ183" s="11"/>
      <c r="EVR183" s="11"/>
      <c r="EVS183" s="11"/>
      <c r="EVT183" s="11"/>
      <c r="EVU183" s="11"/>
      <c r="EVV183" s="11"/>
      <c r="EVW183" s="11"/>
      <c r="EVX183" s="11"/>
      <c r="EVY183" s="11"/>
      <c r="EVZ183" s="11"/>
      <c r="EWA183" s="11"/>
      <c r="EWB183" s="11"/>
      <c r="EWC183" s="11"/>
      <c r="EWD183" s="11"/>
      <c r="EWE183" s="11"/>
      <c r="EWF183" s="11"/>
      <c r="EWG183" s="11"/>
      <c r="EWH183" s="11"/>
      <c r="EWI183" s="11"/>
      <c r="EWJ183" s="11"/>
      <c r="EWK183" s="11"/>
      <c r="EWL183" s="11"/>
      <c r="EWM183" s="11"/>
      <c r="EWN183" s="11"/>
      <c r="EWO183" s="11"/>
      <c r="EWP183" s="11"/>
      <c r="EWQ183" s="11"/>
      <c r="EWR183" s="11"/>
      <c r="EWS183" s="11"/>
      <c r="EWT183" s="11"/>
      <c r="EWU183" s="11"/>
      <c r="EWV183" s="11"/>
      <c r="EWW183" s="11"/>
      <c r="EWX183" s="11"/>
      <c r="EWY183" s="11"/>
      <c r="EWZ183" s="11"/>
      <c r="EXA183" s="11"/>
      <c r="EXB183" s="11"/>
      <c r="EXC183" s="11"/>
      <c r="EXD183" s="11"/>
      <c r="EXE183" s="11"/>
      <c r="EXF183" s="11"/>
      <c r="EXG183" s="11"/>
      <c r="EXH183" s="11"/>
      <c r="EXI183" s="11"/>
      <c r="EXJ183" s="11"/>
      <c r="EXK183" s="11"/>
      <c r="EXL183" s="11"/>
      <c r="EXM183" s="11"/>
      <c r="EXN183" s="11"/>
      <c r="EXO183" s="11"/>
      <c r="EXP183" s="11"/>
      <c r="EXQ183" s="11"/>
      <c r="EXR183" s="11"/>
      <c r="EXS183" s="11"/>
      <c r="EXT183" s="11"/>
      <c r="EXU183" s="11"/>
      <c r="EXV183" s="11"/>
      <c r="EXW183" s="11"/>
      <c r="EXX183" s="11"/>
      <c r="EXY183" s="11"/>
      <c r="EXZ183" s="11"/>
      <c r="EYA183" s="11"/>
      <c r="EYB183" s="11"/>
      <c r="EYC183" s="11"/>
      <c r="EYD183" s="11"/>
      <c r="EYE183" s="11"/>
      <c r="EYF183" s="11"/>
      <c r="EYG183" s="11"/>
      <c r="EYH183" s="11"/>
      <c r="EYI183" s="11"/>
      <c r="EYJ183" s="11"/>
      <c r="EYK183" s="11"/>
      <c r="EYL183" s="11"/>
      <c r="EYM183" s="11"/>
      <c r="EYN183" s="11"/>
      <c r="EYO183" s="11"/>
      <c r="EYP183" s="11"/>
      <c r="EYQ183" s="11"/>
      <c r="EYR183" s="11"/>
      <c r="EYS183" s="11"/>
      <c r="EYT183" s="11"/>
      <c r="EYU183" s="11"/>
      <c r="EYV183" s="11"/>
      <c r="EYW183" s="11"/>
      <c r="EYX183" s="11"/>
      <c r="EYY183" s="11"/>
      <c r="EYZ183" s="11"/>
      <c r="EZA183" s="11"/>
      <c r="EZB183" s="11"/>
      <c r="EZC183" s="11"/>
      <c r="EZD183" s="11"/>
      <c r="EZE183" s="11"/>
      <c r="EZF183" s="11"/>
      <c r="EZG183" s="11"/>
      <c r="EZH183" s="11"/>
      <c r="EZI183" s="11"/>
      <c r="EZJ183" s="11"/>
      <c r="EZK183" s="11"/>
      <c r="EZL183" s="11"/>
      <c r="EZM183" s="11"/>
      <c r="EZN183" s="11"/>
      <c r="EZO183" s="11"/>
      <c r="EZP183" s="11"/>
      <c r="EZQ183" s="11"/>
      <c r="EZR183" s="11"/>
      <c r="EZS183" s="11"/>
      <c r="EZT183" s="11"/>
      <c r="EZU183" s="11"/>
      <c r="EZV183" s="11"/>
      <c r="EZW183" s="11"/>
      <c r="EZX183" s="11"/>
      <c r="EZY183" s="11"/>
      <c r="EZZ183" s="11"/>
      <c r="FAA183" s="11"/>
      <c r="FAB183" s="11"/>
      <c r="FAC183" s="11"/>
      <c r="FAD183" s="11"/>
      <c r="FAE183" s="11"/>
      <c r="FAF183" s="11"/>
      <c r="FAG183" s="11"/>
      <c r="FAH183" s="11"/>
      <c r="FAI183" s="11"/>
      <c r="FAJ183" s="11"/>
      <c r="FAK183" s="11"/>
      <c r="FAL183" s="11"/>
      <c r="FAM183" s="11"/>
      <c r="FAN183" s="11"/>
      <c r="FAO183" s="11"/>
      <c r="FAP183" s="11"/>
      <c r="FAQ183" s="11"/>
      <c r="FAR183" s="11"/>
      <c r="FAS183" s="11"/>
      <c r="FAT183" s="11"/>
      <c r="FAU183" s="11"/>
      <c r="FAV183" s="11"/>
      <c r="FAW183" s="11"/>
      <c r="FAX183" s="11"/>
      <c r="FAY183" s="11"/>
      <c r="FAZ183" s="11"/>
      <c r="FBA183" s="11"/>
      <c r="FBB183" s="11"/>
      <c r="FBC183" s="11"/>
      <c r="FBD183" s="11"/>
      <c r="FBE183" s="11"/>
      <c r="FBF183" s="11"/>
      <c r="FBG183" s="11"/>
      <c r="FBH183" s="11"/>
      <c r="FBI183" s="11"/>
      <c r="FBJ183" s="11"/>
      <c r="FBK183" s="11"/>
      <c r="FBL183" s="11"/>
      <c r="FBM183" s="11"/>
      <c r="FBN183" s="11"/>
      <c r="FBO183" s="11"/>
      <c r="FBP183" s="11"/>
      <c r="FBQ183" s="11"/>
      <c r="FBR183" s="11"/>
      <c r="FBS183" s="11"/>
      <c r="FBT183" s="11"/>
      <c r="FBU183" s="11"/>
      <c r="FBV183" s="11"/>
      <c r="FBW183" s="11"/>
      <c r="FBX183" s="11"/>
      <c r="FBY183" s="11"/>
      <c r="FBZ183" s="11"/>
      <c r="FCA183" s="11"/>
      <c r="FCB183" s="11"/>
      <c r="FCC183" s="11"/>
      <c r="FCD183" s="11"/>
      <c r="FCE183" s="11"/>
      <c r="FCF183" s="11"/>
      <c r="FCG183" s="11"/>
      <c r="FCH183" s="11"/>
      <c r="FCI183" s="11"/>
      <c r="FCJ183" s="11"/>
      <c r="FCK183" s="11"/>
      <c r="FCL183" s="11"/>
      <c r="FCM183" s="11"/>
      <c r="FCN183" s="11"/>
      <c r="FCO183" s="11"/>
      <c r="FCP183" s="11"/>
      <c r="FCQ183" s="11"/>
      <c r="FCR183" s="11"/>
      <c r="FCS183" s="11"/>
      <c r="FCT183" s="11"/>
      <c r="FCU183" s="11"/>
      <c r="FCV183" s="11"/>
      <c r="FCW183" s="11"/>
      <c r="FCX183" s="11"/>
      <c r="FCY183" s="11"/>
      <c r="FCZ183" s="11"/>
      <c r="FDA183" s="11"/>
      <c r="FDB183" s="11"/>
      <c r="FDC183" s="11"/>
      <c r="FDD183" s="11"/>
      <c r="FDE183" s="11"/>
      <c r="FDF183" s="11"/>
      <c r="FDG183" s="11"/>
      <c r="FDH183" s="11"/>
      <c r="FDI183" s="11"/>
      <c r="FDJ183" s="11"/>
      <c r="FDK183" s="11"/>
      <c r="FDL183" s="11"/>
      <c r="FDM183" s="11"/>
      <c r="FDN183" s="11"/>
      <c r="FDO183" s="11"/>
      <c r="FDP183" s="11"/>
      <c r="FDQ183" s="11"/>
      <c r="FDR183" s="11"/>
      <c r="FDS183" s="11"/>
      <c r="FDT183" s="11"/>
      <c r="FDU183" s="11"/>
      <c r="FDV183" s="11"/>
      <c r="FDW183" s="11"/>
      <c r="FDX183" s="11"/>
      <c r="FDY183" s="11"/>
      <c r="FDZ183" s="11"/>
      <c r="FEA183" s="11"/>
      <c r="FEB183" s="11"/>
      <c r="FEC183" s="11"/>
      <c r="FED183" s="11"/>
      <c r="FEE183" s="11"/>
      <c r="FEF183" s="11"/>
      <c r="FEG183" s="11"/>
      <c r="FEH183" s="11"/>
      <c r="FEI183" s="11"/>
      <c r="FEJ183" s="11"/>
      <c r="FEK183" s="11"/>
      <c r="FEL183" s="11"/>
      <c r="FEM183" s="11"/>
      <c r="FEN183" s="11"/>
      <c r="FEO183" s="11"/>
      <c r="FEP183" s="11"/>
      <c r="FEQ183" s="11"/>
      <c r="FER183" s="11"/>
      <c r="FES183" s="11"/>
      <c r="FET183" s="11"/>
      <c r="FEU183" s="11"/>
      <c r="FEV183" s="11"/>
      <c r="FEW183" s="11"/>
      <c r="FEX183" s="11"/>
      <c r="FEY183" s="11"/>
      <c r="FEZ183" s="11"/>
      <c r="FFA183" s="11"/>
      <c r="FFB183" s="11"/>
      <c r="FFC183" s="11"/>
      <c r="FFD183" s="11"/>
      <c r="FFE183" s="11"/>
      <c r="FFF183" s="11"/>
      <c r="FFG183" s="11"/>
      <c r="FFH183" s="11"/>
      <c r="FFI183" s="11"/>
      <c r="FFJ183" s="11"/>
      <c r="FFK183" s="11"/>
      <c r="FFL183" s="11"/>
      <c r="FFM183" s="11"/>
      <c r="FFN183" s="11"/>
      <c r="FFO183" s="11"/>
      <c r="FFP183" s="11"/>
      <c r="FFQ183" s="11"/>
      <c r="FFR183" s="11"/>
      <c r="FFS183" s="11"/>
      <c r="FFT183" s="11"/>
      <c r="FFU183" s="11"/>
      <c r="FFV183" s="11"/>
      <c r="FFW183" s="11"/>
      <c r="FFX183" s="11"/>
      <c r="FFY183" s="11"/>
      <c r="FFZ183" s="11"/>
      <c r="FGA183" s="11"/>
      <c r="FGB183" s="11"/>
      <c r="FGC183" s="11"/>
      <c r="FGD183" s="11"/>
      <c r="FGE183" s="11"/>
      <c r="FGF183" s="11"/>
      <c r="FGG183" s="11"/>
      <c r="FGH183" s="11"/>
      <c r="FGI183" s="11"/>
      <c r="FGJ183" s="11"/>
      <c r="FGK183" s="11"/>
      <c r="FGL183" s="11"/>
      <c r="FGM183" s="11"/>
      <c r="FGN183" s="11"/>
      <c r="FGO183" s="11"/>
      <c r="FGP183" s="11"/>
      <c r="FGQ183" s="11"/>
      <c r="FGR183" s="11"/>
      <c r="FGS183" s="11"/>
      <c r="FGT183" s="11"/>
      <c r="FGU183" s="11"/>
      <c r="FGV183" s="11"/>
      <c r="FGW183" s="11"/>
      <c r="FGX183" s="11"/>
      <c r="FGY183" s="11"/>
      <c r="FGZ183" s="11"/>
      <c r="FHA183" s="11"/>
      <c r="FHB183" s="11"/>
      <c r="FHC183" s="11"/>
      <c r="FHD183" s="11"/>
      <c r="FHE183" s="11"/>
      <c r="FHF183" s="11"/>
      <c r="FHG183" s="11"/>
      <c r="FHH183" s="11"/>
      <c r="FHI183" s="11"/>
      <c r="FHJ183" s="11"/>
      <c r="FHK183" s="11"/>
      <c r="FHL183" s="11"/>
      <c r="FHM183" s="11"/>
      <c r="FHN183" s="11"/>
      <c r="FHO183" s="11"/>
      <c r="FHP183" s="11"/>
      <c r="FHQ183" s="11"/>
      <c r="FHR183" s="11"/>
      <c r="FHS183" s="11"/>
      <c r="FHT183" s="11"/>
      <c r="FHU183" s="11"/>
      <c r="FHV183" s="11"/>
      <c r="FHW183" s="11"/>
      <c r="FHX183" s="11"/>
      <c r="FHY183" s="11"/>
      <c r="FHZ183" s="11"/>
      <c r="FIA183" s="11"/>
      <c r="FIB183" s="11"/>
      <c r="FIC183" s="11"/>
      <c r="FID183" s="11"/>
      <c r="FIE183" s="11"/>
      <c r="FIF183" s="11"/>
      <c r="FIG183" s="11"/>
      <c r="FIH183" s="11"/>
      <c r="FII183" s="11"/>
      <c r="FIJ183" s="11"/>
      <c r="FIK183" s="11"/>
      <c r="FIL183" s="11"/>
      <c r="FIM183" s="11"/>
      <c r="FIN183" s="11"/>
      <c r="FIO183" s="11"/>
      <c r="FIP183" s="11"/>
      <c r="FIQ183" s="11"/>
      <c r="FIR183" s="11"/>
      <c r="FIS183" s="11"/>
      <c r="FIT183" s="11"/>
      <c r="FIU183" s="11"/>
      <c r="FIV183" s="11"/>
      <c r="FIW183" s="11"/>
      <c r="FIX183" s="11"/>
      <c r="FIY183" s="11"/>
      <c r="FIZ183" s="11"/>
      <c r="FJA183" s="11"/>
      <c r="FJB183" s="11"/>
      <c r="FJC183" s="11"/>
      <c r="FJD183" s="11"/>
      <c r="FJE183" s="11"/>
      <c r="FJF183" s="11"/>
      <c r="FJG183" s="11"/>
      <c r="FJH183" s="11"/>
      <c r="FJI183" s="11"/>
      <c r="FJJ183" s="11"/>
      <c r="FJK183" s="11"/>
      <c r="FJL183" s="11"/>
      <c r="FJM183" s="11"/>
      <c r="FJN183" s="11"/>
      <c r="FJO183" s="11"/>
      <c r="FJP183" s="11"/>
      <c r="FJQ183" s="11"/>
      <c r="FJR183" s="11"/>
      <c r="FJS183" s="11"/>
      <c r="FJT183" s="11"/>
      <c r="FJU183" s="11"/>
      <c r="FJV183" s="11"/>
      <c r="FJW183" s="11"/>
      <c r="FJX183" s="11"/>
      <c r="FJY183" s="11"/>
      <c r="FJZ183" s="11"/>
      <c r="FKA183" s="11"/>
      <c r="FKB183" s="11"/>
      <c r="FKC183" s="11"/>
      <c r="FKD183" s="11"/>
      <c r="FKE183" s="11"/>
      <c r="FKF183" s="11"/>
      <c r="FKG183" s="11"/>
      <c r="FKH183" s="11"/>
      <c r="FKI183" s="11"/>
      <c r="FKJ183" s="11"/>
      <c r="FKK183" s="11"/>
      <c r="FKL183" s="11"/>
      <c r="FKM183" s="11"/>
      <c r="FKN183" s="11"/>
      <c r="FKO183" s="11"/>
      <c r="FKP183" s="11"/>
      <c r="FKQ183" s="11"/>
      <c r="FKR183" s="11"/>
      <c r="FKS183" s="11"/>
      <c r="FKT183" s="11"/>
      <c r="FKU183" s="11"/>
      <c r="FKV183" s="11"/>
      <c r="FKW183" s="11"/>
      <c r="FKX183" s="11"/>
      <c r="FKY183" s="11"/>
      <c r="FKZ183" s="11"/>
      <c r="FLA183" s="11"/>
      <c r="FLB183" s="11"/>
      <c r="FLC183" s="11"/>
      <c r="FLD183" s="11"/>
      <c r="FLE183" s="11"/>
      <c r="FLF183" s="11"/>
      <c r="FLG183" s="11"/>
      <c r="FLH183" s="11"/>
      <c r="FLI183" s="11"/>
      <c r="FLJ183" s="11"/>
      <c r="FLK183" s="11"/>
      <c r="FLL183" s="11"/>
      <c r="FLM183" s="11"/>
      <c r="FLN183" s="11"/>
      <c r="FLO183" s="11"/>
      <c r="FLP183" s="11"/>
      <c r="FLQ183" s="11"/>
      <c r="FLR183" s="11"/>
      <c r="FLS183" s="11"/>
      <c r="FLT183" s="11"/>
      <c r="FLU183" s="11"/>
      <c r="FLV183" s="11"/>
      <c r="FLW183" s="11"/>
      <c r="FLX183" s="11"/>
      <c r="FLY183" s="11"/>
      <c r="FLZ183" s="11"/>
      <c r="FMA183" s="11"/>
      <c r="FMB183" s="11"/>
      <c r="FMC183" s="11"/>
      <c r="FMD183" s="11"/>
      <c r="FME183" s="11"/>
      <c r="FMF183" s="11"/>
      <c r="FMG183" s="11"/>
      <c r="FMH183" s="11"/>
      <c r="FMI183" s="11"/>
      <c r="FMJ183" s="11"/>
      <c r="FMK183" s="11"/>
      <c r="FML183" s="11"/>
      <c r="FMM183" s="11"/>
      <c r="FMN183" s="11"/>
      <c r="FMO183" s="11"/>
      <c r="FMP183" s="11"/>
      <c r="FMQ183" s="11"/>
      <c r="FMR183" s="11"/>
      <c r="FMS183" s="11"/>
      <c r="FMT183" s="11"/>
      <c r="FMU183" s="11"/>
      <c r="FMV183" s="11"/>
      <c r="FMW183" s="11"/>
      <c r="FMX183" s="11"/>
      <c r="FMY183" s="11"/>
      <c r="FMZ183" s="11"/>
      <c r="FNA183" s="11"/>
      <c r="FNB183" s="11"/>
      <c r="FNC183" s="11"/>
      <c r="FND183" s="11"/>
      <c r="FNE183" s="11"/>
      <c r="FNF183" s="11"/>
      <c r="FNG183" s="11"/>
      <c r="FNH183" s="11"/>
      <c r="FNI183" s="11"/>
      <c r="FNJ183" s="11"/>
      <c r="FNK183" s="11"/>
      <c r="FNL183" s="11"/>
      <c r="FNM183" s="11"/>
      <c r="FNN183" s="11"/>
      <c r="FNO183" s="11"/>
      <c r="FNP183" s="11"/>
      <c r="FNQ183" s="11"/>
      <c r="FNR183" s="11"/>
      <c r="FNS183" s="11"/>
      <c r="FNT183" s="11"/>
      <c r="FNU183" s="11"/>
      <c r="FNV183" s="11"/>
      <c r="FNW183" s="11"/>
      <c r="FNX183" s="11"/>
      <c r="FNY183" s="11"/>
      <c r="FNZ183" s="11"/>
      <c r="FOA183" s="11"/>
      <c r="FOB183" s="11"/>
      <c r="FOC183" s="11"/>
      <c r="FOD183" s="11"/>
      <c r="FOE183" s="11"/>
      <c r="FOF183" s="11"/>
      <c r="FOG183" s="11"/>
      <c r="FOH183" s="11"/>
      <c r="FOI183" s="11"/>
      <c r="FOJ183" s="11"/>
      <c r="FOK183" s="11"/>
      <c r="FOL183" s="11"/>
      <c r="FOM183" s="11"/>
      <c r="FON183" s="11"/>
      <c r="FOO183" s="11"/>
      <c r="FOP183" s="11"/>
      <c r="FOQ183" s="11"/>
      <c r="FOR183" s="11"/>
      <c r="FOS183" s="11"/>
      <c r="FOT183" s="11"/>
      <c r="FOU183" s="11"/>
      <c r="FOV183" s="11"/>
      <c r="FOW183" s="11"/>
      <c r="FOX183" s="11"/>
      <c r="FOY183" s="11"/>
      <c r="FOZ183" s="11"/>
      <c r="FPA183" s="11"/>
      <c r="FPB183" s="11"/>
      <c r="FPC183" s="11"/>
      <c r="FPD183" s="11"/>
      <c r="FPE183" s="11"/>
      <c r="FPF183" s="11"/>
      <c r="FPG183" s="11"/>
      <c r="FPH183" s="11"/>
      <c r="FPI183" s="11"/>
      <c r="FPJ183" s="11"/>
      <c r="FPK183" s="11"/>
      <c r="FPL183" s="11"/>
      <c r="FPM183" s="11"/>
      <c r="FPN183" s="11"/>
      <c r="FPO183" s="11"/>
      <c r="FPP183" s="11"/>
      <c r="FPQ183" s="11"/>
      <c r="FPR183" s="11"/>
      <c r="FPS183" s="11"/>
      <c r="FPT183" s="11"/>
      <c r="FPU183" s="11"/>
      <c r="FPV183" s="11"/>
      <c r="FPW183" s="11"/>
      <c r="FPX183" s="11"/>
      <c r="FPY183" s="11"/>
      <c r="FPZ183" s="11"/>
      <c r="FQA183" s="11"/>
      <c r="FQB183" s="11"/>
      <c r="FQC183" s="11"/>
      <c r="FQD183" s="11"/>
      <c r="FQE183" s="11"/>
      <c r="FQF183" s="11"/>
      <c r="FQG183" s="11"/>
      <c r="FQH183" s="11"/>
      <c r="FQI183" s="11"/>
      <c r="FQJ183" s="11"/>
      <c r="FQK183" s="11"/>
      <c r="FQL183" s="11"/>
      <c r="FQM183" s="11"/>
      <c r="FQN183" s="11"/>
      <c r="FQO183" s="11"/>
      <c r="FQP183" s="11"/>
      <c r="FQQ183" s="11"/>
      <c r="FQR183" s="11"/>
      <c r="FQS183" s="11"/>
      <c r="FQT183" s="11"/>
      <c r="FQU183" s="11"/>
      <c r="FQV183" s="11"/>
      <c r="FQW183" s="11"/>
      <c r="FQX183" s="11"/>
      <c r="FQY183" s="11"/>
      <c r="FQZ183" s="11"/>
      <c r="FRA183" s="11"/>
      <c r="FRB183" s="11"/>
      <c r="FRC183" s="11"/>
      <c r="FRD183" s="11"/>
      <c r="FRE183" s="11"/>
      <c r="FRF183" s="11"/>
      <c r="FRG183" s="11"/>
      <c r="FRH183" s="11"/>
      <c r="FRI183" s="11"/>
      <c r="FRJ183" s="11"/>
      <c r="FRK183" s="11"/>
      <c r="FRL183" s="11"/>
      <c r="FRM183" s="11"/>
      <c r="FRN183" s="11"/>
      <c r="FRO183" s="11"/>
      <c r="FRP183" s="11"/>
      <c r="FRQ183" s="11"/>
      <c r="FRR183" s="11"/>
      <c r="FRS183" s="11"/>
      <c r="FRT183" s="11"/>
      <c r="FRU183" s="11"/>
      <c r="FRV183" s="11"/>
      <c r="FRW183" s="11"/>
      <c r="FRX183" s="11"/>
      <c r="FRY183" s="11"/>
      <c r="FRZ183" s="11"/>
      <c r="FSA183" s="11"/>
      <c r="FSB183" s="11"/>
      <c r="FSC183" s="11"/>
      <c r="FSD183" s="11"/>
      <c r="FSE183" s="11"/>
      <c r="FSF183" s="11"/>
      <c r="FSG183" s="11"/>
      <c r="FSH183" s="11"/>
      <c r="FSI183" s="11"/>
      <c r="FSJ183" s="11"/>
      <c r="FSK183" s="11"/>
      <c r="FSL183" s="11"/>
      <c r="FSM183" s="11"/>
      <c r="FSN183" s="11"/>
      <c r="FSO183" s="11"/>
      <c r="FSP183" s="11"/>
      <c r="FSQ183" s="11"/>
      <c r="FSR183" s="11"/>
      <c r="FSS183" s="11"/>
      <c r="FST183" s="11"/>
      <c r="FSU183" s="11"/>
      <c r="FSV183" s="11"/>
      <c r="FSW183" s="11"/>
      <c r="FSX183" s="11"/>
      <c r="FSY183" s="11"/>
      <c r="FSZ183" s="11"/>
      <c r="FTA183" s="11"/>
      <c r="FTB183" s="11"/>
      <c r="FTC183" s="11"/>
      <c r="FTD183" s="11"/>
      <c r="FTE183" s="11"/>
      <c r="FTF183" s="11"/>
      <c r="FTG183" s="11"/>
      <c r="FTH183" s="11"/>
      <c r="FTI183" s="11"/>
      <c r="FTJ183" s="11"/>
      <c r="FTK183" s="11"/>
      <c r="FTL183" s="11"/>
      <c r="FTM183" s="11"/>
      <c r="FTN183" s="11"/>
      <c r="FTO183" s="11"/>
      <c r="FTP183" s="11"/>
      <c r="FTQ183" s="11"/>
      <c r="FTR183" s="11"/>
      <c r="FTS183" s="11"/>
      <c r="FTT183" s="11"/>
      <c r="FTU183" s="11"/>
      <c r="FTV183" s="11"/>
      <c r="FTW183" s="11"/>
      <c r="FTX183" s="11"/>
      <c r="FTY183" s="11"/>
      <c r="FTZ183" s="11"/>
      <c r="FUA183" s="11"/>
      <c r="FUB183" s="11"/>
      <c r="FUC183" s="11"/>
      <c r="FUD183" s="11"/>
      <c r="FUE183" s="11"/>
      <c r="FUF183" s="11"/>
      <c r="FUG183" s="11"/>
      <c r="FUH183" s="11"/>
      <c r="FUI183" s="11"/>
      <c r="FUJ183" s="11"/>
      <c r="FUK183" s="11"/>
      <c r="FUL183" s="11"/>
      <c r="FUM183" s="11"/>
      <c r="FUN183" s="11"/>
      <c r="FUO183" s="11"/>
      <c r="FUP183" s="11"/>
      <c r="FUQ183" s="11"/>
      <c r="FUR183" s="11"/>
      <c r="FUS183" s="11"/>
      <c r="FUT183" s="11"/>
      <c r="FUU183" s="11"/>
      <c r="FUV183" s="11"/>
      <c r="FUW183" s="11"/>
      <c r="FUX183" s="11"/>
      <c r="FUY183" s="11"/>
      <c r="FUZ183" s="11"/>
      <c r="FVA183" s="11"/>
      <c r="FVB183" s="11"/>
      <c r="FVC183" s="11"/>
      <c r="FVD183" s="11"/>
      <c r="FVE183" s="11"/>
      <c r="FVF183" s="11"/>
      <c r="FVG183" s="11"/>
      <c r="FVH183" s="11"/>
      <c r="FVI183" s="11"/>
      <c r="FVJ183" s="11"/>
      <c r="FVK183" s="11"/>
      <c r="FVL183" s="11"/>
      <c r="FVM183" s="11"/>
      <c r="FVN183" s="11"/>
      <c r="FVO183" s="11"/>
      <c r="FVP183" s="11"/>
      <c r="FVQ183" s="11"/>
      <c r="FVR183" s="11"/>
      <c r="FVS183" s="11"/>
      <c r="FVT183" s="11"/>
      <c r="FVU183" s="11"/>
      <c r="FVV183" s="11"/>
      <c r="FVW183" s="11"/>
      <c r="FVX183" s="11"/>
      <c r="FVY183" s="11"/>
      <c r="FVZ183" s="11"/>
      <c r="FWA183" s="11"/>
      <c r="FWB183" s="11"/>
      <c r="FWC183" s="11"/>
      <c r="FWD183" s="11"/>
      <c r="FWE183" s="11"/>
      <c r="FWF183" s="11"/>
      <c r="FWG183" s="11"/>
      <c r="FWH183" s="11"/>
      <c r="FWI183" s="11"/>
      <c r="FWJ183" s="11"/>
      <c r="FWK183" s="11"/>
      <c r="FWL183" s="11"/>
      <c r="FWM183" s="11"/>
      <c r="FWN183" s="11"/>
      <c r="FWO183" s="11"/>
      <c r="FWP183" s="11"/>
      <c r="FWQ183" s="11"/>
      <c r="FWR183" s="11"/>
      <c r="FWS183" s="11"/>
      <c r="FWT183" s="11"/>
      <c r="FWU183" s="11"/>
      <c r="FWV183" s="11"/>
      <c r="FWW183" s="11"/>
      <c r="FWX183" s="11"/>
      <c r="FWY183" s="11"/>
      <c r="FWZ183" s="11"/>
      <c r="FXA183" s="11"/>
      <c r="FXB183" s="11"/>
      <c r="FXC183" s="11"/>
      <c r="FXD183" s="11"/>
      <c r="FXE183" s="11"/>
      <c r="FXF183" s="11"/>
      <c r="FXG183" s="11"/>
      <c r="FXH183" s="11"/>
      <c r="FXI183" s="11"/>
      <c r="FXJ183" s="11"/>
      <c r="FXK183" s="11"/>
      <c r="FXL183" s="11"/>
      <c r="FXM183" s="11"/>
      <c r="FXN183" s="11"/>
      <c r="FXO183" s="11"/>
      <c r="FXP183" s="11"/>
      <c r="FXQ183" s="11"/>
      <c r="FXR183" s="11"/>
      <c r="FXS183" s="11"/>
      <c r="FXT183" s="11"/>
      <c r="FXU183" s="11"/>
      <c r="FXV183" s="11"/>
      <c r="FXW183" s="11"/>
      <c r="FXX183" s="11"/>
      <c r="FXY183" s="11"/>
      <c r="FXZ183" s="11"/>
      <c r="FYA183" s="11"/>
      <c r="FYB183" s="11"/>
      <c r="FYC183" s="11"/>
      <c r="FYD183" s="11"/>
      <c r="FYE183" s="11"/>
      <c r="FYF183" s="11"/>
      <c r="FYG183" s="11"/>
      <c r="FYH183" s="11"/>
      <c r="FYI183" s="11"/>
      <c r="FYJ183" s="11"/>
      <c r="FYK183" s="11"/>
      <c r="FYL183" s="11"/>
      <c r="FYM183" s="11"/>
      <c r="FYN183" s="11"/>
      <c r="FYO183" s="11"/>
      <c r="FYP183" s="11"/>
      <c r="FYQ183" s="11"/>
      <c r="FYR183" s="11"/>
      <c r="FYS183" s="11"/>
      <c r="FYT183" s="11"/>
      <c r="FYU183" s="11"/>
      <c r="FYV183" s="11"/>
      <c r="FYW183" s="11"/>
      <c r="FYX183" s="11"/>
      <c r="FYY183" s="11"/>
      <c r="FYZ183" s="11"/>
      <c r="FZA183" s="11"/>
      <c r="FZB183" s="11"/>
      <c r="FZC183" s="11"/>
      <c r="FZD183" s="11"/>
      <c r="FZE183" s="11"/>
      <c r="FZF183" s="11"/>
      <c r="FZG183" s="11"/>
      <c r="FZH183" s="11"/>
      <c r="FZI183" s="11"/>
      <c r="FZJ183" s="11"/>
      <c r="FZK183" s="11"/>
      <c r="FZL183" s="11"/>
      <c r="FZM183" s="11"/>
      <c r="FZN183" s="11"/>
      <c r="FZO183" s="11"/>
      <c r="FZP183" s="11"/>
      <c r="FZQ183" s="11"/>
      <c r="FZR183" s="11"/>
      <c r="FZS183" s="11"/>
      <c r="FZT183" s="11"/>
      <c r="FZU183" s="11"/>
      <c r="FZV183" s="11"/>
      <c r="FZW183" s="11"/>
      <c r="FZX183" s="11"/>
      <c r="FZY183" s="11"/>
      <c r="FZZ183" s="11"/>
      <c r="GAA183" s="11"/>
      <c r="GAB183" s="11"/>
      <c r="GAC183" s="11"/>
      <c r="GAD183" s="11"/>
      <c r="GAE183" s="11"/>
      <c r="GAF183" s="11"/>
      <c r="GAG183" s="11"/>
      <c r="GAH183" s="11"/>
      <c r="GAI183" s="11"/>
      <c r="GAJ183" s="11"/>
      <c r="GAK183" s="11"/>
      <c r="GAL183" s="11"/>
      <c r="GAM183" s="11"/>
      <c r="GAN183" s="11"/>
      <c r="GAO183" s="11"/>
      <c r="GAP183" s="11"/>
      <c r="GAQ183" s="11"/>
      <c r="GAR183" s="11"/>
      <c r="GAS183" s="11"/>
      <c r="GAT183" s="11"/>
      <c r="GAU183" s="11"/>
      <c r="GAV183" s="11"/>
      <c r="GAW183" s="11"/>
      <c r="GAX183" s="11"/>
      <c r="GAY183" s="11"/>
      <c r="GAZ183" s="11"/>
      <c r="GBA183" s="11"/>
      <c r="GBB183" s="11"/>
      <c r="GBC183" s="11"/>
      <c r="GBD183" s="11"/>
      <c r="GBE183" s="11"/>
      <c r="GBF183" s="11"/>
      <c r="GBG183" s="11"/>
      <c r="GBH183" s="11"/>
      <c r="GBI183" s="11"/>
      <c r="GBJ183" s="11"/>
      <c r="GBK183" s="11"/>
      <c r="GBL183" s="11"/>
      <c r="GBM183" s="11"/>
      <c r="GBN183" s="11"/>
      <c r="GBO183" s="11"/>
      <c r="GBP183" s="11"/>
      <c r="GBQ183" s="11"/>
      <c r="GBR183" s="11"/>
      <c r="GBS183" s="11"/>
      <c r="GBT183" s="11"/>
      <c r="GBU183" s="11"/>
      <c r="GBV183" s="11"/>
      <c r="GBW183" s="11"/>
      <c r="GBX183" s="11"/>
      <c r="GBY183" s="11"/>
      <c r="GBZ183" s="11"/>
      <c r="GCA183" s="11"/>
      <c r="GCB183" s="11"/>
      <c r="GCC183" s="11"/>
      <c r="GCD183" s="11"/>
      <c r="GCE183" s="11"/>
      <c r="GCF183" s="11"/>
      <c r="GCG183" s="11"/>
      <c r="GCH183" s="11"/>
      <c r="GCI183" s="11"/>
      <c r="GCJ183" s="11"/>
      <c r="GCK183" s="11"/>
      <c r="GCL183" s="11"/>
      <c r="GCM183" s="11"/>
      <c r="GCN183" s="11"/>
      <c r="GCO183" s="11"/>
      <c r="GCP183" s="11"/>
      <c r="GCQ183" s="11"/>
      <c r="GCR183" s="11"/>
      <c r="GCS183" s="11"/>
      <c r="GCT183" s="11"/>
      <c r="GCU183" s="11"/>
      <c r="GCV183" s="11"/>
      <c r="GCW183" s="11"/>
      <c r="GCX183" s="11"/>
      <c r="GCY183" s="11"/>
      <c r="GCZ183" s="11"/>
      <c r="GDA183" s="11"/>
      <c r="GDB183" s="11"/>
      <c r="GDC183" s="11"/>
      <c r="GDD183" s="11"/>
      <c r="GDE183" s="11"/>
      <c r="GDF183" s="11"/>
      <c r="GDG183" s="11"/>
      <c r="GDH183" s="11"/>
      <c r="GDI183" s="11"/>
      <c r="GDJ183" s="11"/>
      <c r="GDK183" s="11"/>
      <c r="GDL183" s="11"/>
      <c r="GDM183" s="11"/>
      <c r="GDN183" s="11"/>
      <c r="GDO183" s="11"/>
      <c r="GDP183" s="11"/>
      <c r="GDQ183" s="11"/>
      <c r="GDR183" s="11"/>
      <c r="GDS183" s="11"/>
      <c r="GDT183" s="11"/>
      <c r="GDU183" s="11"/>
      <c r="GDV183" s="11"/>
      <c r="GDW183" s="11"/>
      <c r="GDX183" s="11"/>
      <c r="GDY183" s="11"/>
      <c r="GDZ183" s="11"/>
      <c r="GEA183" s="11"/>
      <c r="GEB183" s="11"/>
      <c r="GEC183" s="11"/>
      <c r="GED183" s="11"/>
      <c r="GEE183" s="11"/>
      <c r="GEF183" s="11"/>
      <c r="GEG183" s="11"/>
      <c r="GEH183" s="11"/>
      <c r="GEI183" s="11"/>
      <c r="GEJ183" s="11"/>
      <c r="GEK183" s="11"/>
      <c r="GEL183" s="11"/>
      <c r="GEM183" s="11"/>
      <c r="GEN183" s="11"/>
      <c r="GEO183" s="11"/>
      <c r="GEP183" s="11"/>
      <c r="GEQ183" s="11"/>
      <c r="GER183" s="11"/>
      <c r="GES183" s="11"/>
      <c r="GET183" s="11"/>
      <c r="GEU183" s="11"/>
      <c r="GEV183" s="11"/>
      <c r="GEW183" s="11"/>
      <c r="GEX183" s="11"/>
      <c r="GEY183" s="11"/>
      <c r="GEZ183" s="11"/>
      <c r="GFA183" s="11"/>
      <c r="GFB183" s="11"/>
      <c r="GFC183" s="11"/>
      <c r="GFD183" s="11"/>
      <c r="GFE183" s="11"/>
      <c r="GFF183" s="11"/>
      <c r="GFG183" s="11"/>
      <c r="GFH183" s="11"/>
      <c r="GFI183" s="11"/>
      <c r="GFJ183" s="11"/>
      <c r="GFK183" s="11"/>
      <c r="GFL183" s="11"/>
      <c r="GFM183" s="11"/>
      <c r="GFN183" s="11"/>
      <c r="GFO183" s="11"/>
      <c r="GFP183" s="11"/>
      <c r="GFQ183" s="11"/>
      <c r="GFR183" s="11"/>
      <c r="GFS183" s="11"/>
      <c r="GFT183" s="11"/>
      <c r="GFU183" s="11"/>
      <c r="GFV183" s="11"/>
      <c r="GFW183" s="11"/>
      <c r="GFX183" s="11"/>
      <c r="GFY183" s="11"/>
      <c r="GFZ183" s="11"/>
      <c r="GGA183" s="11"/>
      <c r="GGB183" s="11"/>
      <c r="GGC183" s="11"/>
      <c r="GGD183" s="11"/>
      <c r="GGE183" s="11"/>
      <c r="GGF183" s="11"/>
      <c r="GGG183" s="11"/>
      <c r="GGH183" s="11"/>
      <c r="GGI183" s="11"/>
      <c r="GGJ183" s="11"/>
      <c r="GGK183" s="11"/>
      <c r="GGL183" s="11"/>
      <c r="GGM183" s="11"/>
      <c r="GGN183" s="11"/>
      <c r="GGO183" s="11"/>
      <c r="GGP183" s="11"/>
      <c r="GGQ183" s="11"/>
      <c r="GGR183" s="11"/>
      <c r="GGS183" s="11"/>
      <c r="GGT183" s="11"/>
      <c r="GGU183" s="11"/>
      <c r="GGV183" s="11"/>
      <c r="GGW183" s="11"/>
      <c r="GGX183" s="11"/>
      <c r="GGY183" s="11"/>
      <c r="GGZ183" s="11"/>
      <c r="GHA183" s="11"/>
      <c r="GHB183" s="11"/>
      <c r="GHC183" s="11"/>
      <c r="GHD183" s="11"/>
      <c r="GHE183" s="11"/>
      <c r="GHF183" s="11"/>
      <c r="GHG183" s="11"/>
      <c r="GHH183" s="11"/>
      <c r="GHI183" s="11"/>
      <c r="GHJ183" s="11"/>
      <c r="GHK183" s="11"/>
      <c r="GHL183" s="11"/>
      <c r="GHM183" s="11"/>
      <c r="GHN183" s="11"/>
      <c r="GHO183" s="11"/>
      <c r="GHP183" s="11"/>
      <c r="GHQ183" s="11"/>
      <c r="GHR183" s="11"/>
      <c r="GHS183" s="11"/>
      <c r="GHT183" s="11"/>
      <c r="GHU183" s="11"/>
      <c r="GHV183" s="11"/>
      <c r="GHW183" s="11"/>
      <c r="GHX183" s="11"/>
      <c r="GHY183" s="11"/>
      <c r="GHZ183" s="11"/>
      <c r="GIA183" s="11"/>
      <c r="GIB183" s="11"/>
      <c r="GIC183" s="11"/>
      <c r="GID183" s="11"/>
      <c r="GIE183" s="11"/>
      <c r="GIF183" s="11"/>
      <c r="GIG183" s="11"/>
      <c r="GIH183" s="11"/>
      <c r="GII183" s="11"/>
      <c r="GIJ183" s="11"/>
      <c r="GIK183" s="11"/>
      <c r="GIL183" s="11"/>
      <c r="GIM183" s="11"/>
      <c r="GIN183" s="11"/>
      <c r="GIO183" s="11"/>
      <c r="GIP183" s="11"/>
      <c r="GIQ183" s="11"/>
      <c r="GIR183" s="11"/>
      <c r="GIS183" s="11"/>
      <c r="GIT183" s="11"/>
      <c r="GIU183" s="11"/>
      <c r="GIV183" s="11"/>
      <c r="GIW183" s="11"/>
      <c r="GIX183" s="11"/>
      <c r="GIY183" s="11"/>
      <c r="GIZ183" s="11"/>
      <c r="GJA183" s="11"/>
      <c r="GJB183" s="11"/>
      <c r="GJC183" s="11"/>
      <c r="GJD183" s="11"/>
      <c r="GJE183" s="11"/>
      <c r="GJF183" s="11"/>
      <c r="GJG183" s="11"/>
      <c r="GJH183" s="11"/>
      <c r="GJI183" s="11"/>
      <c r="GJJ183" s="11"/>
      <c r="GJK183" s="11"/>
      <c r="GJL183" s="11"/>
      <c r="GJM183" s="11"/>
      <c r="GJN183" s="11"/>
      <c r="GJO183" s="11"/>
      <c r="GJP183" s="11"/>
      <c r="GJQ183" s="11"/>
      <c r="GJR183" s="11"/>
      <c r="GJS183" s="11"/>
      <c r="GJT183" s="11"/>
      <c r="GJU183" s="11"/>
      <c r="GJV183" s="11"/>
      <c r="GJW183" s="11"/>
      <c r="GJX183" s="11"/>
      <c r="GJY183" s="11"/>
      <c r="GJZ183" s="11"/>
      <c r="GKA183" s="11"/>
      <c r="GKB183" s="11"/>
      <c r="GKC183" s="11"/>
      <c r="GKD183" s="11"/>
      <c r="GKE183" s="11"/>
      <c r="GKF183" s="11"/>
      <c r="GKG183" s="11"/>
      <c r="GKH183" s="11"/>
      <c r="GKI183" s="11"/>
      <c r="GKJ183" s="11"/>
      <c r="GKK183" s="11"/>
      <c r="GKL183" s="11"/>
      <c r="GKM183" s="11"/>
      <c r="GKN183" s="11"/>
      <c r="GKO183" s="11"/>
      <c r="GKP183" s="11"/>
      <c r="GKQ183" s="11"/>
      <c r="GKR183" s="11"/>
      <c r="GKS183" s="11"/>
      <c r="GKT183" s="11"/>
      <c r="GKU183" s="11"/>
      <c r="GKV183" s="11"/>
      <c r="GKW183" s="11"/>
      <c r="GKX183" s="11"/>
      <c r="GKY183" s="11"/>
      <c r="GKZ183" s="11"/>
      <c r="GLA183" s="11"/>
      <c r="GLB183" s="11"/>
      <c r="GLC183" s="11"/>
      <c r="GLD183" s="11"/>
      <c r="GLE183" s="11"/>
      <c r="GLF183" s="11"/>
      <c r="GLG183" s="11"/>
      <c r="GLH183" s="11"/>
      <c r="GLI183" s="11"/>
      <c r="GLJ183" s="11"/>
      <c r="GLK183" s="11"/>
      <c r="GLL183" s="11"/>
      <c r="GLM183" s="11"/>
      <c r="GLN183" s="11"/>
      <c r="GLO183" s="11"/>
      <c r="GLP183" s="11"/>
      <c r="GLQ183" s="11"/>
      <c r="GLR183" s="11"/>
      <c r="GLS183" s="11"/>
      <c r="GLT183" s="11"/>
      <c r="GLU183" s="11"/>
      <c r="GLV183" s="11"/>
      <c r="GLW183" s="11"/>
      <c r="GLX183" s="11"/>
      <c r="GLY183" s="11"/>
      <c r="GLZ183" s="11"/>
      <c r="GMA183" s="11"/>
      <c r="GMB183" s="11"/>
      <c r="GMC183" s="11"/>
      <c r="GMD183" s="11"/>
      <c r="GME183" s="11"/>
      <c r="GMF183" s="11"/>
      <c r="GMG183" s="11"/>
      <c r="GMH183" s="11"/>
      <c r="GMI183" s="11"/>
      <c r="GMJ183" s="11"/>
      <c r="GMK183" s="11"/>
      <c r="GML183" s="11"/>
      <c r="GMM183" s="11"/>
      <c r="GMN183" s="11"/>
      <c r="GMO183" s="11"/>
      <c r="GMP183" s="11"/>
      <c r="GMQ183" s="11"/>
      <c r="GMR183" s="11"/>
      <c r="GMS183" s="11"/>
      <c r="GMT183" s="11"/>
      <c r="GMU183" s="11"/>
      <c r="GMV183" s="11"/>
      <c r="GMW183" s="11"/>
      <c r="GMX183" s="11"/>
      <c r="GMY183" s="11"/>
      <c r="GMZ183" s="11"/>
      <c r="GNA183" s="11"/>
      <c r="GNB183" s="11"/>
      <c r="GNC183" s="11"/>
      <c r="GND183" s="11"/>
      <c r="GNE183" s="11"/>
      <c r="GNF183" s="11"/>
      <c r="GNG183" s="11"/>
      <c r="GNH183" s="11"/>
      <c r="GNI183" s="11"/>
      <c r="GNJ183" s="11"/>
      <c r="GNK183" s="11"/>
      <c r="GNL183" s="11"/>
      <c r="GNM183" s="11"/>
      <c r="GNN183" s="11"/>
      <c r="GNO183" s="11"/>
      <c r="GNP183" s="11"/>
      <c r="GNQ183" s="11"/>
      <c r="GNR183" s="11"/>
      <c r="GNS183" s="11"/>
      <c r="GNT183" s="11"/>
      <c r="GNU183" s="11"/>
      <c r="GNV183" s="11"/>
      <c r="GNW183" s="11"/>
      <c r="GNX183" s="11"/>
      <c r="GNY183" s="11"/>
      <c r="GNZ183" s="11"/>
      <c r="GOA183" s="11"/>
      <c r="GOB183" s="11"/>
      <c r="GOC183" s="11"/>
      <c r="GOD183" s="11"/>
      <c r="GOE183" s="11"/>
      <c r="GOF183" s="11"/>
      <c r="GOG183" s="11"/>
      <c r="GOH183" s="11"/>
      <c r="GOI183" s="11"/>
      <c r="GOJ183" s="11"/>
      <c r="GOK183" s="11"/>
      <c r="GOL183" s="11"/>
      <c r="GOM183" s="11"/>
      <c r="GON183" s="11"/>
      <c r="GOO183" s="11"/>
      <c r="GOP183" s="11"/>
      <c r="GOQ183" s="11"/>
      <c r="GOR183" s="11"/>
      <c r="GOS183" s="11"/>
      <c r="GOT183" s="11"/>
      <c r="GOU183" s="11"/>
      <c r="GOV183" s="11"/>
      <c r="GOW183" s="11"/>
      <c r="GOX183" s="11"/>
      <c r="GOY183" s="11"/>
      <c r="GOZ183" s="11"/>
      <c r="GPA183" s="11"/>
      <c r="GPB183" s="11"/>
      <c r="GPC183" s="11"/>
      <c r="GPD183" s="11"/>
      <c r="GPE183" s="11"/>
      <c r="GPF183" s="11"/>
      <c r="GPG183" s="11"/>
      <c r="GPH183" s="11"/>
      <c r="GPI183" s="11"/>
      <c r="GPJ183" s="11"/>
      <c r="GPK183" s="11"/>
      <c r="GPL183" s="11"/>
      <c r="GPM183" s="11"/>
      <c r="GPN183" s="11"/>
      <c r="GPO183" s="11"/>
      <c r="GPP183" s="11"/>
      <c r="GPQ183" s="11"/>
      <c r="GPR183" s="11"/>
      <c r="GPS183" s="11"/>
      <c r="GPT183" s="11"/>
      <c r="GPU183" s="11"/>
      <c r="GPV183" s="11"/>
      <c r="GPW183" s="11"/>
      <c r="GPX183" s="11"/>
      <c r="GPY183" s="11"/>
      <c r="GPZ183" s="11"/>
      <c r="GQA183" s="11"/>
      <c r="GQB183" s="11"/>
      <c r="GQC183" s="11"/>
      <c r="GQD183" s="11"/>
      <c r="GQE183" s="11"/>
      <c r="GQF183" s="11"/>
      <c r="GQG183" s="11"/>
      <c r="GQH183" s="11"/>
      <c r="GQI183" s="11"/>
      <c r="GQJ183" s="11"/>
      <c r="GQK183" s="11"/>
      <c r="GQL183" s="11"/>
      <c r="GQM183" s="11"/>
      <c r="GQN183" s="11"/>
      <c r="GQO183" s="11"/>
      <c r="GQP183" s="11"/>
      <c r="GQQ183" s="11"/>
      <c r="GQR183" s="11"/>
      <c r="GQS183" s="11"/>
      <c r="GQT183" s="11"/>
      <c r="GQU183" s="11"/>
      <c r="GQV183" s="11"/>
      <c r="GQW183" s="11"/>
      <c r="GQX183" s="11"/>
      <c r="GQY183" s="11"/>
      <c r="GQZ183" s="11"/>
      <c r="GRA183" s="11"/>
      <c r="GRB183" s="11"/>
      <c r="GRC183" s="11"/>
      <c r="GRD183" s="11"/>
      <c r="GRE183" s="11"/>
      <c r="GRF183" s="11"/>
      <c r="GRG183" s="11"/>
      <c r="GRH183" s="11"/>
      <c r="GRI183" s="11"/>
      <c r="GRJ183" s="11"/>
      <c r="GRK183" s="11"/>
      <c r="GRL183" s="11"/>
      <c r="GRM183" s="11"/>
      <c r="GRN183" s="11"/>
      <c r="GRO183" s="11"/>
      <c r="GRP183" s="11"/>
      <c r="GRQ183" s="11"/>
      <c r="GRR183" s="11"/>
      <c r="GRS183" s="11"/>
      <c r="GRT183" s="11"/>
      <c r="GRU183" s="11"/>
      <c r="GRV183" s="11"/>
      <c r="GRW183" s="11"/>
      <c r="GRX183" s="11"/>
      <c r="GRY183" s="11"/>
      <c r="GRZ183" s="11"/>
      <c r="GSA183" s="11"/>
      <c r="GSB183" s="11"/>
      <c r="GSC183" s="11"/>
      <c r="GSD183" s="11"/>
      <c r="GSE183" s="11"/>
      <c r="GSF183" s="11"/>
      <c r="GSG183" s="11"/>
      <c r="GSH183" s="11"/>
      <c r="GSI183" s="11"/>
      <c r="GSJ183" s="11"/>
      <c r="GSK183" s="11"/>
      <c r="GSL183" s="11"/>
      <c r="GSM183" s="11"/>
      <c r="GSN183" s="11"/>
      <c r="GSO183" s="11"/>
      <c r="GSP183" s="11"/>
      <c r="GSQ183" s="11"/>
      <c r="GSR183" s="11"/>
      <c r="GSS183" s="11"/>
      <c r="GST183" s="11"/>
      <c r="GSU183" s="11"/>
      <c r="GSV183" s="11"/>
      <c r="GSW183" s="11"/>
      <c r="GSX183" s="11"/>
      <c r="GSY183" s="11"/>
      <c r="GSZ183" s="11"/>
      <c r="GTA183" s="11"/>
      <c r="GTB183" s="11"/>
      <c r="GTC183" s="11"/>
      <c r="GTD183" s="11"/>
      <c r="GTE183" s="11"/>
      <c r="GTF183" s="11"/>
      <c r="GTG183" s="11"/>
      <c r="GTH183" s="11"/>
      <c r="GTI183" s="11"/>
      <c r="GTJ183" s="11"/>
      <c r="GTK183" s="11"/>
      <c r="GTL183" s="11"/>
      <c r="GTM183" s="11"/>
      <c r="GTN183" s="11"/>
      <c r="GTO183" s="11"/>
      <c r="GTP183" s="11"/>
      <c r="GTQ183" s="11"/>
      <c r="GTR183" s="11"/>
      <c r="GTS183" s="11"/>
      <c r="GTT183" s="11"/>
      <c r="GTU183" s="11"/>
      <c r="GTV183" s="11"/>
      <c r="GTW183" s="11"/>
      <c r="GTX183" s="11"/>
      <c r="GTY183" s="11"/>
      <c r="GTZ183" s="11"/>
      <c r="GUA183" s="11"/>
      <c r="GUB183" s="11"/>
      <c r="GUC183" s="11"/>
      <c r="GUD183" s="11"/>
      <c r="GUE183" s="11"/>
      <c r="GUF183" s="11"/>
      <c r="GUG183" s="11"/>
      <c r="GUH183" s="11"/>
      <c r="GUI183" s="11"/>
      <c r="GUJ183" s="11"/>
      <c r="GUK183" s="11"/>
      <c r="GUL183" s="11"/>
      <c r="GUM183" s="11"/>
      <c r="GUN183" s="11"/>
      <c r="GUO183" s="11"/>
      <c r="GUP183" s="11"/>
      <c r="GUQ183" s="11"/>
      <c r="GUR183" s="11"/>
      <c r="GUS183" s="11"/>
      <c r="GUT183" s="11"/>
      <c r="GUU183" s="11"/>
      <c r="GUV183" s="11"/>
      <c r="GUW183" s="11"/>
      <c r="GUX183" s="11"/>
      <c r="GUY183" s="11"/>
      <c r="GUZ183" s="11"/>
      <c r="GVA183" s="11"/>
      <c r="GVB183" s="11"/>
      <c r="GVC183" s="11"/>
      <c r="GVD183" s="11"/>
      <c r="GVE183" s="11"/>
      <c r="GVF183" s="11"/>
      <c r="GVG183" s="11"/>
      <c r="GVH183" s="11"/>
      <c r="GVI183" s="11"/>
      <c r="GVJ183" s="11"/>
      <c r="GVK183" s="11"/>
      <c r="GVL183" s="11"/>
      <c r="GVM183" s="11"/>
      <c r="GVN183" s="11"/>
      <c r="GVO183" s="11"/>
      <c r="GVP183" s="11"/>
      <c r="GVQ183" s="11"/>
      <c r="GVR183" s="11"/>
      <c r="GVS183" s="11"/>
      <c r="GVT183" s="11"/>
      <c r="GVU183" s="11"/>
      <c r="GVV183" s="11"/>
      <c r="GVW183" s="11"/>
      <c r="GVX183" s="11"/>
      <c r="GVY183" s="11"/>
      <c r="GVZ183" s="11"/>
      <c r="GWA183" s="11"/>
      <c r="GWB183" s="11"/>
      <c r="GWC183" s="11"/>
      <c r="GWD183" s="11"/>
      <c r="GWE183" s="11"/>
      <c r="GWF183" s="11"/>
      <c r="GWG183" s="11"/>
      <c r="GWH183" s="11"/>
      <c r="GWI183" s="11"/>
      <c r="GWJ183" s="11"/>
      <c r="GWK183" s="11"/>
      <c r="GWL183" s="11"/>
      <c r="GWM183" s="11"/>
      <c r="GWN183" s="11"/>
      <c r="GWO183" s="11"/>
      <c r="GWP183" s="11"/>
      <c r="GWQ183" s="11"/>
      <c r="GWR183" s="11"/>
      <c r="GWS183" s="11"/>
      <c r="GWT183" s="11"/>
      <c r="GWU183" s="11"/>
      <c r="GWV183" s="11"/>
      <c r="GWW183" s="11"/>
      <c r="GWX183" s="11"/>
      <c r="GWY183" s="11"/>
      <c r="GWZ183" s="11"/>
      <c r="GXA183" s="11"/>
      <c r="GXB183" s="11"/>
      <c r="GXC183" s="11"/>
      <c r="GXD183" s="11"/>
      <c r="GXE183" s="11"/>
      <c r="GXF183" s="11"/>
      <c r="GXG183" s="11"/>
      <c r="GXH183" s="11"/>
      <c r="GXI183" s="11"/>
      <c r="GXJ183" s="11"/>
      <c r="GXK183" s="11"/>
      <c r="GXL183" s="11"/>
      <c r="GXM183" s="11"/>
      <c r="GXN183" s="11"/>
      <c r="GXO183" s="11"/>
      <c r="GXP183" s="11"/>
      <c r="GXQ183" s="11"/>
      <c r="GXR183" s="11"/>
      <c r="GXS183" s="11"/>
      <c r="GXT183" s="11"/>
      <c r="GXU183" s="11"/>
      <c r="GXV183" s="11"/>
      <c r="GXW183" s="11"/>
      <c r="GXX183" s="11"/>
      <c r="GXY183" s="11"/>
      <c r="GXZ183" s="11"/>
      <c r="GYA183" s="11"/>
      <c r="GYB183" s="11"/>
      <c r="GYC183" s="11"/>
      <c r="GYD183" s="11"/>
      <c r="GYE183" s="11"/>
      <c r="GYF183" s="11"/>
      <c r="GYG183" s="11"/>
      <c r="GYH183" s="11"/>
      <c r="GYI183" s="11"/>
      <c r="GYJ183" s="11"/>
      <c r="GYK183" s="11"/>
      <c r="GYL183" s="11"/>
      <c r="GYM183" s="11"/>
      <c r="GYN183" s="11"/>
      <c r="GYO183" s="11"/>
      <c r="GYP183" s="11"/>
      <c r="GYQ183" s="11"/>
      <c r="GYR183" s="11"/>
      <c r="GYS183" s="11"/>
      <c r="GYT183" s="11"/>
      <c r="GYU183" s="11"/>
      <c r="GYV183" s="11"/>
      <c r="GYW183" s="11"/>
      <c r="GYX183" s="11"/>
      <c r="GYY183" s="11"/>
      <c r="GYZ183" s="11"/>
      <c r="GZA183" s="11"/>
      <c r="GZB183" s="11"/>
      <c r="GZC183" s="11"/>
      <c r="GZD183" s="11"/>
      <c r="GZE183" s="11"/>
      <c r="GZF183" s="11"/>
      <c r="GZG183" s="11"/>
      <c r="GZH183" s="11"/>
      <c r="GZI183" s="11"/>
      <c r="GZJ183" s="11"/>
      <c r="GZK183" s="11"/>
      <c r="GZL183" s="11"/>
      <c r="GZM183" s="11"/>
      <c r="GZN183" s="11"/>
      <c r="GZO183" s="11"/>
      <c r="GZP183" s="11"/>
      <c r="GZQ183" s="11"/>
      <c r="GZR183" s="11"/>
      <c r="GZS183" s="11"/>
      <c r="GZT183" s="11"/>
      <c r="GZU183" s="11"/>
      <c r="GZV183" s="11"/>
      <c r="GZW183" s="11"/>
      <c r="GZX183" s="11"/>
      <c r="GZY183" s="11"/>
      <c r="GZZ183" s="11"/>
      <c r="HAA183" s="11"/>
      <c r="HAB183" s="11"/>
      <c r="HAC183" s="11"/>
      <c r="HAD183" s="11"/>
      <c r="HAE183" s="11"/>
      <c r="HAF183" s="11"/>
      <c r="HAG183" s="11"/>
      <c r="HAH183" s="11"/>
      <c r="HAI183" s="11"/>
      <c r="HAJ183" s="11"/>
      <c r="HAK183" s="11"/>
      <c r="HAL183" s="11"/>
      <c r="HAM183" s="11"/>
      <c r="HAN183" s="11"/>
      <c r="HAO183" s="11"/>
      <c r="HAP183" s="11"/>
      <c r="HAQ183" s="11"/>
      <c r="HAR183" s="11"/>
      <c r="HAS183" s="11"/>
      <c r="HAT183" s="11"/>
      <c r="HAU183" s="11"/>
      <c r="HAV183" s="11"/>
      <c r="HAW183" s="11"/>
      <c r="HAX183" s="11"/>
      <c r="HAY183" s="11"/>
      <c r="HAZ183" s="11"/>
      <c r="HBA183" s="11"/>
      <c r="HBB183" s="11"/>
      <c r="HBC183" s="11"/>
      <c r="HBD183" s="11"/>
      <c r="HBE183" s="11"/>
      <c r="HBF183" s="11"/>
      <c r="HBG183" s="11"/>
      <c r="HBH183" s="11"/>
      <c r="HBI183" s="11"/>
      <c r="HBJ183" s="11"/>
      <c r="HBK183" s="11"/>
      <c r="HBL183" s="11"/>
      <c r="HBM183" s="11"/>
      <c r="HBN183" s="11"/>
      <c r="HBO183" s="11"/>
      <c r="HBP183" s="11"/>
      <c r="HBQ183" s="11"/>
      <c r="HBR183" s="11"/>
      <c r="HBS183" s="11"/>
      <c r="HBT183" s="11"/>
      <c r="HBU183" s="11"/>
      <c r="HBV183" s="11"/>
      <c r="HBW183" s="11"/>
      <c r="HBX183" s="11"/>
      <c r="HBY183" s="11"/>
      <c r="HBZ183" s="11"/>
      <c r="HCA183" s="11"/>
      <c r="HCB183" s="11"/>
      <c r="HCC183" s="11"/>
      <c r="HCD183" s="11"/>
      <c r="HCE183" s="11"/>
      <c r="HCF183" s="11"/>
      <c r="HCG183" s="11"/>
      <c r="HCH183" s="11"/>
      <c r="HCI183" s="11"/>
      <c r="HCJ183" s="11"/>
      <c r="HCK183" s="11"/>
      <c r="HCL183" s="11"/>
      <c r="HCM183" s="11"/>
      <c r="HCN183" s="11"/>
      <c r="HCO183" s="11"/>
      <c r="HCP183" s="11"/>
      <c r="HCQ183" s="11"/>
      <c r="HCR183" s="11"/>
      <c r="HCS183" s="11"/>
      <c r="HCT183" s="11"/>
      <c r="HCU183" s="11"/>
      <c r="HCV183" s="11"/>
      <c r="HCW183" s="11"/>
      <c r="HCX183" s="11"/>
      <c r="HCY183" s="11"/>
      <c r="HCZ183" s="11"/>
      <c r="HDA183" s="11"/>
      <c r="HDB183" s="11"/>
      <c r="HDC183" s="11"/>
      <c r="HDD183" s="11"/>
      <c r="HDE183" s="11"/>
      <c r="HDF183" s="11"/>
      <c r="HDG183" s="11"/>
      <c r="HDH183" s="11"/>
      <c r="HDI183" s="11"/>
      <c r="HDJ183" s="11"/>
      <c r="HDK183" s="11"/>
      <c r="HDL183" s="11"/>
      <c r="HDM183" s="11"/>
      <c r="HDN183" s="11"/>
      <c r="HDO183" s="11"/>
      <c r="HDP183" s="11"/>
      <c r="HDQ183" s="11"/>
      <c r="HDR183" s="11"/>
      <c r="HDS183" s="11"/>
      <c r="HDT183" s="11"/>
      <c r="HDU183" s="11"/>
      <c r="HDV183" s="11"/>
      <c r="HDW183" s="11"/>
      <c r="HDX183" s="11"/>
      <c r="HDY183" s="11"/>
      <c r="HDZ183" s="11"/>
      <c r="HEA183" s="11"/>
      <c r="HEB183" s="11"/>
      <c r="HEC183" s="11"/>
      <c r="HED183" s="11"/>
      <c r="HEE183" s="11"/>
      <c r="HEF183" s="11"/>
      <c r="HEG183" s="11"/>
      <c r="HEH183" s="11"/>
      <c r="HEI183" s="11"/>
      <c r="HEJ183" s="11"/>
      <c r="HEK183" s="11"/>
      <c r="HEL183" s="11"/>
      <c r="HEM183" s="11"/>
      <c r="HEN183" s="11"/>
      <c r="HEO183" s="11"/>
      <c r="HEP183" s="11"/>
      <c r="HEQ183" s="11"/>
      <c r="HER183" s="11"/>
      <c r="HES183" s="11"/>
      <c r="HET183" s="11"/>
      <c r="HEU183" s="11"/>
      <c r="HEV183" s="11"/>
      <c r="HEW183" s="11"/>
      <c r="HEX183" s="11"/>
      <c r="HEY183" s="11"/>
      <c r="HEZ183" s="11"/>
      <c r="HFA183" s="11"/>
      <c r="HFB183" s="11"/>
      <c r="HFC183" s="11"/>
      <c r="HFD183" s="11"/>
      <c r="HFE183" s="11"/>
      <c r="HFF183" s="11"/>
      <c r="HFG183" s="11"/>
      <c r="HFH183" s="11"/>
      <c r="HFI183" s="11"/>
      <c r="HFJ183" s="11"/>
      <c r="HFK183" s="11"/>
      <c r="HFL183" s="11"/>
      <c r="HFM183" s="11"/>
      <c r="HFN183" s="11"/>
      <c r="HFO183" s="11"/>
      <c r="HFP183" s="11"/>
      <c r="HFQ183" s="11"/>
      <c r="HFR183" s="11"/>
      <c r="HFS183" s="11"/>
      <c r="HFT183" s="11"/>
      <c r="HFU183" s="11"/>
      <c r="HFV183" s="11"/>
      <c r="HFW183" s="11"/>
      <c r="HFX183" s="11"/>
      <c r="HFY183" s="11"/>
      <c r="HFZ183" s="11"/>
      <c r="HGA183" s="11"/>
      <c r="HGB183" s="11"/>
      <c r="HGC183" s="11"/>
      <c r="HGD183" s="11"/>
      <c r="HGE183" s="11"/>
      <c r="HGF183" s="11"/>
      <c r="HGG183" s="11"/>
      <c r="HGH183" s="11"/>
      <c r="HGI183" s="11"/>
      <c r="HGJ183" s="11"/>
      <c r="HGK183" s="11"/>
      <c r="HGL183" s="11"/>
      <c r="HGM183" s="11"/>
      <c r="HGN183" s="11"/>
      <c r="HGO183" s="11"/>
      <c r="HGP183" s="11"/>
      <c r="HGQ183" s="11"/>
      <c r="HGR183" s="11"/>
      <c r="HGS183" s="11"/>
      <c r="HGT183" s="11"/>
      <c r="HGU183" s="11"/>
      <c r="HGV183" s="11"/>
      <c r="HGW183" s="11"/>
      <c r="HGX183" s="11"/>
      <c r="HGY183" s="11"/>
      <c r="HGZ183" s="11"/>
      <c r="HHA183" s="11"/>
      <c r="HHB183" s="11"/>
      <c r="HHC183" s="11"/>
      <c r="HHD183" s="11"/>
      <c r="HHE183" s="11"/>
      <c r="HHF183" s="11"/>
      <c r="HHG183" s="11"/>
      <c r="HHH183" s="11"/>
      <c r="HHI183" s="11"/>
      <c r="HHJ183" s="11"/>
      <c r="HHK183" s="11"/>
      <c r="HHL183" s="11"/>
      <c r="HHM183" s="11"/>
      <c r="HHN183" s="11"/>
      <c r="HHO183" s="11"/>
      <c r="HHP183" s="11"/>
      <c r="HHQ183" s="11"/>
      <c r="HHR183" s="11"/>
      <c r="HHS183" s="11"/>
      <c r="HHT183" s="11"/>
      <c r="HHU183" s="11"/>
      <c r="HHV183" s="11"/>
      <c r="HHW183" s="11"/>
      <c r="HHX183" s="11"/>
      <c r="HHY183" s="11"/>
      <c r="HHZ183" s="11"/>
      <c r="HIA183" s="11"/>
      <c r="HIB183" s="11"/>
      <c r="HIC183" s="11"/>
      <c r="HID183" s="11"/>
      <c r="HIE183" s="11"/>
      <c r="HIF183" s="11"/>
      <c r="HIG183" s="11"/>
      <c r="HIH183" s="11"/>
      <c r="HII183" s="11"/>
      <c r="HIJ183" s="11"/>
      <c r="HIK183" s="11"/>
      <c r="HIL183" s="11"/>
      <c r="HIM183" s="11"/>
      <c r="HIN183" s="11"/>
      <c r="HIO183" s="11"/>
      <c r="HIP183" s="11"/>
      <c r="HIQ183" s="11"/>
      <c r="HIR183" s="11"/>
      <c r="HIS183" s="11"/>
      <c r="HIT183" s="11"/>
      <c r="HIU183" s="11"/>
      <c r="HIV183" s="11"/>
      <c r="HIW183" s="11"/>
      <c r="HIX183" s="11"/>
      <c r="HIY183" s="11"/>
      <c r="HIZ183" s="11"/>
      <c r="HJA183" s="11"/>
      <c r="HJB183" s="11"/>
      <c r="HJC183" s="11"/>
      <c r="HJD183" s="11"/>
      <c r="HJE183" s="11"/>
      <c r="HJF183" s="11"/>
      <c r="HJG183" s="11"/>
      <c r="HJH183" s="11"/>
      <c r="HJI183" s="11"/>
      <c r="HJJ183" s="11"/>
      <c r="HJK183" s="11"/>
      <c r="HJL183" s="11"/>
      <c r="HJM183" s="11"/>
      <c r="HJN183" s="11"/>
      <c r="HJO183" s="11"/>
      <c r="HJP183" s="11"/>
      <c r="HJQ183" s="11"/>
      <c r="HJR183" s="11"/>
      <c r="HJS183" s="11"/>
      <c r="HJT183" s="11"/>
      <c r="HJU183" s="11"/>
      <c r="HJV183" s="11"/>
      <c r="HJW183" s="11"/>
      <c r="HJX183" s="11"/>
      <c r="HJY183" s="11"/>
      <c r="HJZ183" s="11"/>
      <c r="HKA183" s="11"/>
      <c r="HKB183" s="11"/>
      <c r="HKC183" s="11"/>
      <c r="HKD183" s="11"/>
      <c r="HKE183" s="11"/>
      <c r="HKF183" s="11"/>
      <c r="HKG183" s="11"/>
      <c r="HKH183" s="11"/>
      <c r="HKI183" s="11"/>
      <c r="HKJ183" s="11"/>
      <c r="HKK183" s="11"/>
      <c r="HKL183" s="11"/>
      <c r="HKM183" s="11"/>
      <c r="HKN183" s="11"/>
      <c r="HKO183" s="11"/>
      <c r="HKP183" s="11"/>
      <c r="HKQ183" s="11"/>
      <c r="HKR183" s="11"/>
      <c r="HKS183" s="11"/>
      <c r="HKT183" s="11"/>
      <c r="HKU183" s="11"/>
      <c r="HKV183" s="11"/>
      <c r="HKW183" s="11"/>
      <c r="HKX183" s="11"/>
      <c r="HKY183" s="11"/>
      <c r="HKZ183" s="11"/>
      <c r="HLA183" s="11"/>
      <c r="HLB183" s="11"/>
      <c r="HLC183" s="11"/>
      <c r="HLD183" s="11"/>
      <c r="HLE183" s="11"/>
      <c r="HLF183" s="11"/>
      <c r="HLG183" s="11"/>
      <c r="HLH183" s="11"/>
      <c r="HLI183" s="11"/>
      <c r="HLJ183" s="11"/>
      <c r="HLK183" s="11"/>
      <c r="HLL183" s="11"/>
      <c r="HLM183" s="11"/>
      <c r="HLN183" s="11"/>
      <c r="HLO183" s="11"/>
      <c r="HLP183" s="11"/>
      <c r="HLQ183" s="11"/>
      <c r="HLR183" s="11"/>
      <c r="HLS183" s="11"/>
      <c r="HLT183" s="11"/>
      <c r="HLU183" s="11"/>
      <c r="HLV183" s="11"/>
      <c r="HLW183" s="11"/>
      <c r="HLX183" s="11"/>
      <c r="HLY183" s="11"/>
      <c r="HLZ183" s="11"/>
      <c r="HMA183" s="11"/>
      <c r="HMB183" s="11"/>
      <c r="HMC183" s="11"/>
      <c r="HMD183" s="11"/>
      <c r="HME183" s="11"/>
      <c r="HMF183" s="11"/>
      <c r="HMG183" s="11"/>
      <c r="HMH183" s="11"/>
      <c r="HMI183" s="11"/>
      <c r="HMJ183" s="11"/>
      <c r="HMK183" s="11"/>
      <c r="HML183" s="11"/>
      <c r="HMM183" s="11"/>
      <c r="HMN183" s="11"/>
      <c r="HMO183" s="11"/>
      <c r="HMP183" s="11"/>
      <c r="HMQ183" s="11"/>
      <c r="HMR183" s="11"/>
      <c r="HMS183" s="11"/>
      <c r="HMT183" s="11"/>
      <c r="HMU183" s="11"/>
      <c r="HMV183" s="11"/>
      <c r="HMW183" s="11"/>
      <c r="HMX183" s="11"/>
      <c r="HMY183" s="11"/>
      <c r="HMZ183" s="11"/>
      <c r="HNA183" s="11"/>
      <c r="HNB183" s="11"/>
      <c r="HNC183" s="11"/>
      <c r="HND183" s="11"/>
      <c r="HNE183" s="11"/>
      <c r="HNF183" s="11"/>
      <c r="HNG183" s="11"/>
      <c r="HNH183" s="11"/>
      <c r="HNI183" s="11"/>
      <c r="HNJ183" s="11"/>
      <c r="HNK183" s="11"/>
      <c r="HNL183" s="11"/>
      <c r="HNM183" s="11"/>
      <c r="HNN183" s="11"/>
      <c r="HNO183" s="11"/>
      <c r="HNP183" s="11"/>
      <c r="HNQ183" s="11"/>
      <c r="HNR183" s="11"/>
      <c r="HNS183" s="11"/>
      <c r="HNT183" s="11"/>
      <c r="HNU183" s="11"/>
      <c r="HNV183" s="11"/>
      <c r="HNW183" s="11"/>
      <c r="HNX183" s="11"/>
      <c r="HNY183" s="11"/>
      <c r="HNZ183" s="11"/>
      <c r="HOA183" s="11"/>
      <c r="HOB183" s="11"/>
      <c r="HOC183" s="11"/>
      <c r="HOD183" s="11"/>
      <c r="HOE183" s="11"/>
      <c r="HOF183" s="11"/>
      <c r="HOG183" s="11"/>
      <c r="HOH183" s="11"/>
      <c r="HOI183" s="11"/>
      <c r="HOJ183" s="11"/>
      <c r="HOK183" s="11"/>
      <c r="HOL183" s="11"/>
      <c r="HOM183" s="11"/>
      <c r="HON183" s="11"/>
      <c r="HOO183" s="11"/>
      <c r="HOP183" s="11"/>
      <c r="HOQ183" s="11"/>
      <c r="HOR183" s="11"/>
      <c r="HOS183" s="11"/>
      <c r="HOT183" s="11"/>
      <c r="HOU183" s="11"/>
      <c r="HOV183" s="11"/>
      <c r="HOW183" s="11"/>
      <c r="HOX183" s="11"/>
      <c r="HOY183" s="11"/>
      <c r="HOZ183" s="11"/>
      <c r="HPA183" s="11"/>
      <c r="HPB183" s="11"/>
      <c r="HPC183" s="11"/>
      <c r="HPD183" s="11"/>
      <c r="HPE183" s="11"/>
      <c r="HPF183" s="11"/>
      <c r="HPG183" s="11"/>
      <c r="HPH183" s="11"/>
      <c r="HPI183" s="11"/>
      <c r="HPJ183" s="11"/>
      <c r="HPK183" s="11"/>
      <c r="HPL183" s="11"/>
      <c r="HPM183" s="11"/>
      <c r="HPN183" s="11"/>
      <c r="HPO183" s="11"/>
      <c r="HPP183" s="11"/>
      <c r="HPQ183" s="11"/>
      <c r="HPR183" s="11"/>
      <c r="HPS183" s="11"/>
      <c r="HPT183" s="11"/>
      <c r="HPU183" s="11"/>
      <c r="HPV183" s="11"/>
      <c r="HPW183" s="11"/>
      <c r="HPX183" s="11"/>
      <c r="HPY183" s="11"/>
      <c r="HPZ183" s="11"/>
      <c r="HQA183" s="11"/>
      <c r="HQB183" s="11"/>
      <c r="HQC183" s="11"/>
      <c r="HQD183" s="11"/>
      <c r="HQE183" s="11"/>
      <c r="HQF183" s="11"/>
      <c r="HQG183" s="11"/>
      <c r="HQH183" s="11"/>
      <c r="HQI183" s="11"/>
      <c r="HQJ183" s="11"/>
      <c r="HQK183" s="11"/>
      <c r="HQL183" s="11"/>
      <c r="HQM183" s="11"/>
      <c r="HQN183" s="11"/>
      <c r="HQO183" s="11"/>
      <c r="HQP183" s="11"/>
      <c r="HQQ183" s="11"/>
      <c r="HQR183" s="11"/>
      <c r="HQS183" s="11"/>
      <c r="HQT183" s="11"/>
      <c r="HQU183" s="11"/>
      <c r="HQV183" s="11"/>
      <c r="HQW183" s="11"/>
      <c r="HQX183" s="11"/>
      <c r="HQY183" s="11"/>
      <c r="HQZ183" s="11"/>
      <c r="HRA183" s="11"/>
      <c r="HRB183" s="11"/>
      <c r="HRC183" s="11"/>
      <c r="HRD183" s="11"/>
      <c r="HRE183" s="11"/>
      <c r="HRF183" s="11"/>
      <c r="HRG183" s="11"/>
      <c r="HRH183" s="11"/>
      <c r="HRI183" s="11"/>
      <c r="HRJ183" s="11"/>
      <c r="HRK183" s="11"/>
      <c r="HRL183" s="11"/>
      <c r="HRM183" s="11"/>
      <c r="HRN183" s="11"/>
      <c r="HRO183" s="11"/>
      <c r="HRP183" s="11"/>
      <c r="HRQ183" s="11"/>
      <c r="HRR183" s="11"/>
      <c r="HRS183" s="11"/>
      <c r="HRT183" s="11"/>
      <c r="HRU183" s="11"/>
      <c r="HRV183" s="11"/>
      <c r="HRW183" s="11"/>
      <c r="HRX183" s="11"/>
      <c r="HRY183" s="11"/>
      <c r="HRZ183" s="11"/>
      <c r="HSA183" s="11"/>
      <c r="HSB183" s="11"/>
      <c r="HSC183" s="11"/>
      <c r="HSD183" s="11"/>
      <c r="HSE183" s="11"/>
      <c r="HSF183" s="11"/>
      <c r="HSG183" s="11"/>
      <c r="HSH183" s="11"/>
      <c r="HSI183" s="11"/>
      <c r="HSJ183" s="11"/>
      <c r="HSK183" s="11"/>
      <c r="HSL183" s="11"/>
      <c r="HSM183" s="11"/>
      <c r="HSN183" s="11"/>
      <c r="HSO183" s="11"/>
      <c r="HSP183" s="11"/>
      <c r="HSQ183" s="11"/>
      <c r="HSR183" s="11"/>
      <c r="HSS183" s="11"/>
      <c r="HST183" s="11"/>
      <c r="HSU183" s="11"/>
      <c r="HSV183" s="11"/>
      <c r="HSW183" s="11"/>
      <c r="HSX183" s="11"/>
      <c r="HSY183" s="11"/>
      <c r="HSZ183" s="11"/>
      <c r="HTA183" s="11"/>
      <c r="HTB183" s="11"/>
      <c r="HTC183" s="11"/>
      <c r="HTD183" s="11"/>
      <c r="HTE183" s="11"/>
      <c r="HTF183" s="11"/>
      <c r="HTG183" s="11"/>
      <c r="HTH183" s="11"/>
      <c r="HTI183" s="11"/>
      <c r="HTJ183" s="11"/>
      <c r="HTK183" s="11"/>
      <c r="HTL183" s="11"/>
      <c r="HTM183" s="11"/>
      <c r="HTN183" s="11"/>
      <c r="HTO183" s="11"/>
      <c r="HTP183" s="11"/>
      <c r="HTQ183" s="11"/>
      <c r="HTR183" s="11"/>
      <c r="HTS183" s="11"/>
      <c r="HTT183" s="11"/>
      <c r="HTU183" s="11"/>
      <c r="HTV183" s="11"/>
      <c r="HTW183" s="11"/>
      <c r="HTX183" s="11"/>
      <c r="HTY183" s="11"/>
      <c r="HTZ183" s="11"/>
      <c r="HUA183" s="11"/>
      <c r="HUB183" s="11"/>
      <c r="HUC183" s="11"/>
      <c r="HUD183" s="11"/>
      <c r="HUE183" s="11"/>
      <c r="HUF183" s="11"/>
      <c r="HUG183" s="11"/>
      <c r="HUH183" s="11"/>
      <c r="HUI183" s="11"/>
      <c r="HUJ183" s="11"/>
      <c r="HUK183" s="11"/>
      <c r="HUL183" s="11"/>
      <c r="HUM183" s="11"/>
      <c r="HUN183" s="11"/>
      <c r="HUO183" s="11"/>
      <c r="HUP183" s="11"/>
      <c r="HUQ183" s="11"/>
      <c r="HUR183" s="11"/>
      <c r="HUS183" s="11"/>
      <c r="HUT183" s="11"/>
      <c r="HUU183" s="11"/>
      <c r="HUV183" s="11"/>
      <c r="HUW183" s="11"/>
      <c r="HUX183" s="11"/>
      <c r="HUY183" s="11"/>
      <c r="HUZ183" s="11"/>
      <c r="HVA183" s="11"/>
      <c r="HVB183" s="11"/>
      <c r="HVC183" s="11"/>
      <c r="HVD183" s="11"/>
      <c r="HVE183" s="11"/>
      <c r="HVF183" s="11"/>
      <c r="HVG183" s="11"/>
      <c r="HVH183" s="11"/>
      <c r="HVI183" s="11"/>
      <c r="HVJ183" s="11"/>
      <c r="HVK183" s="11"/>
      <c r="HVL183" s="11"/>
      <c r="HVM183" s="11"/>
      <c r="HVN183" s="11"/>
      <c r="HVO183" s="11"/>
      <c r="HVP183" s="11"/>
      <c r="HVQ183" s="11"/>
      <c r="HVR183" s="11"/>
      <c r="HVS183" s="11"/>
      <c r="HVT183" s="11"/>
      <c r="HVU183" s="11"/>
      <c r="HVV183" s="11"/>
      <c r="HVW183" s="11"/>
      <c r="HVX183" s="11"/>
      <c r="HVY183" s="11"/>
      <c r="HVZ183" s="11"/>
      <c r="HWA183" s="11"/>
      <c r="HWB183" s="11"/>
      <c r="HWC183" s="11"/>
      <c r="HWD183" s="11"/>
      <c r="HWE183" s="11"/>
      <c r="HWF183" s="11"/>
      <c r="HWG183" s="11"/>
      <c r="HWH183" s="11"/>
      <c r="HWI183" s="11"/>
      <c r="HWJ183" s="11"/>
      <c r="HWK183" s="11"/>
      <c r="HWL183" s="11"/>
      <c r="HWM183" s="11"/>
      <c r="HWN183" s="11"/>
      <c r="HWO183" s="11"/>
      <c r="HWP183" s="11"/>
      <c r="HWQ183" s="11"/>
      <c r="HWR183" s="11"/>
      <c r="HWS183" s="11"/>
      <c r="HWT183" s="11"/>
      <c r="HWU183" s="11"/>
      <c r="HWV183" s="11"/>
      <c r="HWW183" s="11"/>
      <c r="HWX183" s="11"/>
      <c r="HWY183" s="11"/>
      <c r="HWZ183" s="11"/>
      <c r="HXA183" s="11"/>
      <c r="HXB183" s="11"/>
      <c r="HXC183" s="11"/>
      <c r="HXD183" s="11"/>
      <c r="HXE183" s="11"/>
      <c r="HXF183" s="11"/>
      <c r="HXG183" s="11"/>
      <c r="HXH183" s="11"/>
      <c r="HXI183" s="11"/>
      <c r="HXJ183" s="11"/>
      <c r="HXK183" s="11"/>
      <c r="HXL183" s="11"/>
      <c r="HXM183" s="11"/>
      <c r="HXN183" s="11"/>
      <c r="HXO183" s="11"/>
      <c r="HXP183" s="11"/>
      <c r="HXQ183" s="11"/>
      <c r="HXR183" s="11"/>
      <c r="HXS183" s="11"/>
      <c r="HXT183" s="11"/>
      <c r="HXU183" s="11"/>
      <c r="HXV183" s="11"/>
      <c r="HXW183" s="11"/>
      <c r="HXX183" s="11"/>
      <c r="HXY183" s="11"/>
      <c r="HXZ183" s="11"/>
      <c r="HYA183" s="11"/>
      <c r="HYB183" s="11"/>
      <c r="HYC183" s="11"/>
      <c r="HYD183" s="11"/>
      <c r="HYE183" s="11"/>
      <c r="HYF183" s="11"/>
      <c r="HYG183" s="11"/>
      <c r="HYH183" s="11"/>
      <c r="HYI183" s="11"/>
      <c r="HYJ183" s="11"/>
      <c r="HYK183" s="11"/>
      <c r="HYL183" s="11"/>
      <c r="HYM183" s="11"/>
      <c r="HYN183" s="11"/>
      <c r="HYO183" s="11"/>
      <c r="HYP183" s="11"/>
      <c r="HYQ183" s="11"/>
      <c r="HYR183" s="11"/>
      <c r="HYS183" s="11"/>
      <c r="HYT183" s="11"/>
      <c r="HYU183" s="11"/>
      <c r="HYV183" s="11"/>
      <c r="HYW183" s="11"/>
      <c r="HYX183" s="11"/>
      <c r="HYY183" s="11"/>
      <c r="HYZ183" s="11"/>
      <c r="HZA183" s="11"/>
      <c r="HZB183" s="11"/>
      <c r="HZC183" s="11"/>
      <c r="HZD183" s="11"/>
      <c r="HZE183" s="11"/>
      <c r="HZF183" s="11"/>
      <c r="HZG183" s="11"/>
      <c r="HZH183" s="11"/>
      <c r="HZI183" s="11"/>
      <c r="HZJ183" s="11"/>
      <c r="HZK183" s="11"/>
      <c r="HZL183" s="11"/>
      <c r="HZM183" s="11"/>
      <c r="HZN183" s="11"/>
      <c r="HZO183" s="11"/>
      <c r="HZP183" s="11"/>
      <c r="HZQ183" s="11"/>
      <c r="HZR183" s="11"/>
      <c r="HZS183" s="11"/>
      <c r="HZT183" s="11"/>
      <c r="HZU183" s="11"/>
      <c r="HZV183" s="11"/>
      <c r="HZW183" s="11"/>
      <c r="HZX183" s="11"/>
      <c r="HZY183" s="11"/>
      <c r="HZZ183" s="11"/>
      <c r="IAA183" s="11"/>
      <c r="IAB183" s="11"/>
      <c r="IAC183" s="11"/>
      <c r="IAD183" s="11"/>
      <c r="IAE183" s="11"/>
      <c r="IAF183" s="11"/>
      <c r="IAG183" s="11"/>
      <c r="IAH183" s="11"/>
      <c r="IAI183" s="11"/>
      <c r="IAJ183" s="11"/>
      <c r="IAK183" s="11"/>
      <c r="IAL183" s="11"/>
      <c r="IAM183" s="11"/>
      <c r="IAN183" s="11"/>
      <c r="IAO183" s="11"/>
      <c r="IAP183" s="11"/>
      <c r="IAQ183" s="11"/>
      <c r="IAR183" s="11"/>
      <c r="IAS183" s="11"/>
      <c r="IAT183" s="11"/>
      <c r="IAU183" s="11"/>
      <c r="IAV183" s="11"/>
      <c r="IAW183" s="11"/>
      <c r="IAX183" s="11"/>
      <c r="IAY183" s="11"/>
      <c r="IAZ183" s="11"/>
      <c r="IBA183" s="11"/>
      <c r="IBB183" s="11"/>
      <c r="IBC183" s="11"/>
      <c r="IBD183" s="11"/>
      <c r="IBE183" s="11"/>
      <c r="IBF183" s="11"/>
      <c r="IBG183" s="11"/>
      <c r="IBH183" s="11"/>
      <c r="IBI183" s="11"/>
      <c r="IBJ183" s="11"/>
      <c r="IBK183" s="11"/>
      <c r="IBL183" s="11"/>
      <c r="IBM183" s="11"/>
      <c r="IBN183" s="11"/>
      <c r="IBO183" s="11"/>
      <c r="IBP183" s="11"/>
      <c r="IBQ183" s="11"/>
      <c r="IBR183" s="11"/>
      <c r="IBS183" s="11"/>
      <c r="IBT183" s="11"/>
      <c r="IBU183" s="11"/>
      <c r="IBV183" s="11"/>
      <c r="IBW183" s="11"/>
      <c r="IBX183" s="11"/>
      <c r="IBY183" s="11"/>
      <c r="IBZ183" s="11"/>
      <c r="ICA183" s="11"/>
      <c r="ICB183" s="11"/>
      <c r="ICC183" s="11"/>
      <c r="ICD183" s="11"/>
      <c r="ICE183" s="11"/>
      <c r="ICF183" s="11"/>
      <c r="ICG183" s="11"/>
      <c r="ICH183" s="11"/>
      <c r="ICI183" s="11"/>
      <c r="ICJ183" s="11"/>
      <c r="ICK183" s="11"/>
      <c r="ICL183" s="11"/>
      <c r="ICM183" s="11"/>
      <c r="ICN183" s="11"/>
      <c r="ICO183" s="11"/>
      <c r="ICP183" s="11"/>
      <c r="ICQ183" s="11"/>
      <c r="ICR183" s="11"/>
      <c r="ICS183" s="11"/>
      <c r="ICT183" s="11"/>
      <c r="ICU183" s="11"/>
      <c r="ICV183" s="11"/>
      <c r="ICW183" s="11"/>
      <c r="ICX183" s="11"/>
      <c r="ICY183" s="11"/>
      <c r="ICZ183" s="11"/>
      <c r="IDA183" s="11"/>
      <c r="IDB183" s="11"/>
      <c r="IDC183" s="11"/>
      <c r="IDD183" s="11"/>
      <c r="IDE183" s="11"/>
      <c r="IDF183" s="11"/>
      <c r="IDG183" s="11"/>
      <c r="IDH183" s="11"/>
      <c r="IDI183" s="11"/>
      <c r="IDJ183" s="11"/>
      <c r="IDK183" s="11"/>
      <c r="IDL183" s="11"/>
      <c r="IDM183" s="11"/>
      <c r="IDN183" s="11"/>
      <c r="IDO183" s="11"/>
      <c r="IDP183" s="11"/>
      <c r="IDQ183" s="11"/>
      <c r="IDR183" s="11"/>
      <c r="IDS183" s="11"/>
      <c r="IDT183" s="11"/>
      <c r="IDU183" s="11"/>
      <c r="IDV183" s="11"/>
      <c r="IDW183" s="11"/>
      <c r="IDX183" s="11"/>
      <c r="IDY183" s="11"/>
      <c r="IDZ183" s="11"/>
      <c r="IEA183" s="11"/>
      <c r="IEB183" s="11"/>
      <c r="IEC183" s="11"/>
      <c r="IED183" s="11"/>
      <c r="IEE183" s="11"/>
      <c r="IEF183" s="11"/>
      <c r="IEG183" s="11"/>
      <c r="IEH183" s="11"/>
      <c r="IEI183" s="11"/>
      <c r="IEJ183" s="11"/>
      <c r="IEK183" s="11"/>
      <c r="IEL183" s="11"/>
      <c r="IEM183" s="11"/>
      <c r="IEN183" s="11"/>
      <c r="IEO183" s="11"/>
      <c r="IEP183" s="11"/>
      <c r="IEQ183" s="11"/>
      <c r="IER183" s="11"/>
      <c r="IES183" s="11"/>
      <c r="IET183" s="11"/>
      <c r="IEU183" s="11"/>
      <c r="IEV183" s="11"/>
      <c r="IEW183" s="11"/>
      <c r="IEX183" s="11"/>
      <c r="IEY183" s="11"/>
      <c r="IEZ183" s="11"/>
      <c r="IFA183" s="11"/>
      <c r="IFB183" s="11"/>
      <c r="IFC183" s="11"/>
      <c r="IFD183" s="11"/>
      <c r="IFE183" s="11"/>
      <c r="IFF183" s="11"/>
      <c r="IFG183" s="11"/>
      <c r="IFH183" s="11"/>
      <c r="IFI183" s="11"/>
      <c r="IFJ183" s="11"/>
      <c r="IFK183" s="11"/>
      <c r="IFL183" s="11"/>
      <c r="IFM183" s="11"/>
      <c r="IFN183" s="11"/>
      <c r="IFO183" s="11"/>
      <c r="IFP183" s="11"/>
      <c r="IFQ183" s="11"/>
      <c r="IFR183" s="11"/>
      <c r="IFS183" s="11"/>
      <c r="IFT183" s="11"/>
      <c r="IFU183" s="11"/>
      <c r="IFV183" s="11"/>
      <c r="IFW183" s="11"/>
      <c r="IFX183" s="11"/>
      <c r="IFY183" s="11"/>
      <c r="IFZ183" s="11"/>
      <c r="IGA183" s="11"/>
      <c r="IGB183" s="11"/>
      <c r="IGC183" s="11"/>
      <c r="IGD183" s="11"/>
      <c r="IGE183" s="11"/>
      <c r="IGF183" s="11"/>
      <c r="IGG183" s="11"/>
      <c r="IGH183" s="11"/>
      <c r="IGI183" s="11"/>
      <c r="IGJ183" s="11"/>
      <c r="IGK183" s="11"/>
      <c r="IGL183" s="11"/>
      <c r="IGM183" s="11"/>
      <c r="IGN183" s="11"/>
      <c r="IGO183" s="11"/>
      <c r="IGP183" s="11"/>
      <c r="IGQ183" s="11"/>
      <c r="IGR183" s="11"/>
      <c r="IGS183" s="11"/>
      <c r="IGT183" s="11"/>
      <c r="IGU183" s="11"/>
      <c r="IGV183" s="11"/>
      <c r="IGW183" s="11"/>
      <c r="IGX183" s="11"/>
      <c r="IGY183" s="11"/>
      <c r="IGZ183" s="11"/>
      <c r="IHA183" s="11"/>
      <c r="IHB183" s="11"/>
      <c r="IHC183" s="11"/>
      <c r="IHD183" s="11"/>
      <c r="IHE183" s="11"/>
      <c r="IHF183" s="11"/>
      <c r="IHG183" s="11"/>
      <c r="IHH183" s="11"/>
      <c r="IHI183" s="11"/>
      <c r="IHJ183" s="11"/>
      <c r="IHK183" s="11"/>
      <c r="IHL183" s="11"/>
      <c r="IHM183" s="11"/>
      <c r="IHN183" s="11"/>
      <c r="IHO183" s="11"/>
      <c r="IHP183" s="11"/>
      <c r="IHQ183" s="11"/>
      <c r="IHR183" s="11"/>
      <c r="IHS183" s="11"/>
      <c r="IHT183" s="11"/>
      <c r="IHU183" s="11"/>
      <c r="IHV183" s="11"/>
      <c r="IHW183" s="11"/>
      <c r="IHX183" s="11"/>
      <c r="IHY183" s="11"/>
      <c r="IHZ183" s="11"/>
      <c r="IIA183" s="11"/>
      <c r="IIB183" s="11"/>
      <c r="IIC183" s="11"/>
      <c r="IID183" s="11"/>
      <c r="IIE183" s="11"/>
      <c r="IIF183" s="11"/>
      <c r="IIG183" s="11"/>
      <c r="IIH183" s="11"/>
      <c r="III183" s="11"/>
      <c r="IIJ183" s="11"/>
      <c r="IIK183" s="11"/>
      <c r="IIL183" s="11"/>
      <c r="IIM183" s="11"/>
      <c r="IIN183" s="11"/>
      <c r="IIO183" s="11"/>
      <c r="IIP183" s="11"/>
      <c r="IIQ183" s="11"/>
      <c r="IIR183" s="11"/>
      <c r="IIS183" s="11"/>
      <c r="IIT183" s="11"/>
      <c r="IIU183" s="11"/>
      <c r="IIV183" s="11"/>
      <c r="IIW183" s="11"/>
      <c r="IIX183" s="11"/>
      <c r="IIY183" s="11"/>
      <c r="IIZ183" s="11"/>
      <c r="IJA183" s="11"/>
      <c r="IJB183" s="11"/>
      <c r="IJC183" s="11"/>
      <c r="IJD183" s="11"/>
      <c r="IJE183" s="11"/>
      <c r="IJF183" s="11"/>
      <c r="IJG183" s="11"/>
      <c r="IJH183" s="11"/>
      <c r="IJI183" s="11"/>
      <c r="IJJ183" s="11"/>
      <c r="IJK183" s="11"/>
      <c r="IJL183" s="11"/>
      <c r="IJM183" s="11"/>
      <c r="IJN183" s="11"/>
      <c r="IJO183" s="11"/>
      <c r="IJP183" s="11"/>
      <c r="IJQ183" s="11"/>
      <c r="IJR183" s="11"/>
      <c r="IJS183" s="11"/>
      <c r="IJT183" s="11"/>
      <c r="IJU183" s="11"/>
      <c r="IJV183" s="11"/>
      <c r="IJW183" s="11"/>
      <c r="IJX183" s="11"/>
      <c r="IJY183" s="11"/>
      <c r="IJZ183" s="11"/>
      <c r="IKA183" s="11"/>
      <c r="IKB183" s="11"/>
      <c r="IKC183" s="11"/>
      <c r="IKD183" s="11"/>
      <c r="IKE183" s="11"/>
      <c r="IKF183" s="11"/>
      <c r="IKG183" s="11"/>
      <c r="IKH183" s="11"/>
      <c r="IKI183" s="11"/>
      <c r="IKJ183" s="11"/>
      <c r="IKK183" s="11"/>
      <c r="IKL183" s="11"/>
      <c r="IKM183" s="11"/>
      <c r="IKN183" s="11"/>
      <c r="IKO183" s="11"/>
      <c r="IKP183" s="11"/>
      <c r="IKQ183" s="11"/>
      <c r="IKR183" s="11"/>
      <c r="IKS183" s="11"/>
      <c r="IKT183" s="11"/>
      <c r="IKU183" s="11"/>
      <c r="IKV183" s="11"/>
      <c r="IKW183" s="11"/>
      <c r="IKX183" s="11"/>
      <c r="IKY183" s="11"/>
      <c r="IKZ183" s="11"/>
      <c r="ILA183" s="11"/>
      <c r="ILB183" s="11"/>
      <c r="ILC183" s="11"/>
      <c r="ILD183" s="11"/>
      <c r="ILE183" s="11"/>
      <c r="ILF183" s="11"/>
      <c r="ILG183" s="11"/>
      <c r="ILH183" s="11"/>
      <c r="ILI183" s="11"/>
      <c r="ILJ183" s="11"/>
      <c r="ILK183" s="11"/>
      <c r="ILL183" s="11"/>
      <c r="ILM183" s="11"/>
      <c r="ILN183" s="11"/>
      <c r="ILO183" s="11"/>
      <c r="ILP183" s="11"/>
      <c r="ILQ183" s="11"/>
      <c r="ILR183" s="11"/>
      <c r="ILS183" s="11"/>
      <c r="ILT183" s="11"/>
      <c r="ILU183" s="11"/>
      <c r="ILV183" s="11"/>
      <c r="ILW183" s="11"/>
      <c r="ILX183" s="11"/>
      <c r="ILY183" s="11"/>
      <c r="ILZ183" s="11"/>
      <c r="IMA183" s="11"/>
      <c r="IMB183" s="11"/>
      <c r="IMC183" s="11"/>
      <c r="IMD183" s="11"/>
      <c r="IME183" s="11"/>
      <c r="IMF183" s="11"/>
      <c r="IMG183" s="11"/>
      <c r="IMH183" s="11"/>
      <c r="IMI183" s="11"/>
      <c r="IMJ183" s="11"/>
      <c r="IMK183" s="11"/>
      <c r="IML183" s="11"/>
      <c r="IMM183" s="11"/>
      <c r="IMN183" s="11"/>
      <c r="IMO183" s="11"/>
      <c r="IMP183" s="11"/>
      <c r="IMQ183" s="11"/>
      <c r="IMR183" s="11"/>
      <c r="IMS183" s="11"/>
      <c r="IMT183" s="11"/>
      <c r="IMU183" s="11"/>
      <c r="IMV183" s="11"/>
      <c r="IMW183" s="11"/>
      <c r="IMX183" s="11"/>
      <c r="IMY183" s="11"/>
      <c r="IMZ183" s="11"/>
      <c r="INA183" s="11"/>
      <c r="INB183" s="11"/>
      <c r="INC183" s="11"/>
      <c r="IND183" s="11"/>
      <c r="INE183" s="11"/>
      <c r="INF183" s="11"/>
      <c r="ING183" s="11"/>
      <c r="INH183" s="11"/>
      <c r="INI183" s="11"/>
      <c r="INJ183" s="11"/>
      <c r="INK183" s="11"/>
      <c r="INL183" s="11"/>
      <c r="INM183" s="11"/>
      <c r="INN183" s="11"/>
      <c r="INO183" s="11"/>
      <c r="INP183" s="11"/>
      <c r="INQ183" s="11"/>
      <c r="INR183" s="11"/>
      <c r="INS183" s="11"/>
      <c r="INT183" s="11"/>
      <c r="INU183" s="11"/>
      <c r="INV183" s="11"/>
      <c r="INW183" s="11"/>
      <c r="INX183" s="11"/>
      <c r="INY183" s="11"/>
      <c r="INZ183" s="11"/>
      <c r="IOA183" s="11"/>
      <c r="IOB183" s="11"/>
      <c r="IOC183" s="11"/>
      <c r="IOD183" s="11"/>
      <c r="IOE183" s="11"/>
      <c r="IOF183" s="11"/>
      <c r="IOG183" s="11"/>
      <c r="IOH183" s="11"/>
      <c r="IOI183" s="11"/>
      <c r="IOJ183" s="11"/>
      <c r="IOK183" s="11"/>
      <c r="IOL183" s="11"/>
      <c r="IOM183" s="11"/>
      <c r="ION183" s="11"/>
      <c r="IOO183" s="11"/>
      <c r="IOP183" s="11"/>
      <c r="IOQ183" s="11"/>
      <c r="IOR183" s="11"/>
      <c r="IOS183" s="11"/>
      <c r="IOT183" s="11"/>
      <c r="IOU183" s="11"/>
      <c r="IOV183" s="11"/>
      <c r="IOW183" s="11"/>
      <c r="IOX183" s="11"/>
      <c r="IOY183" s="11"/>
      <c r="IOZ183" s="11"/>
      <c r="IPA183" s="11"/>
      <c r="IPB183" s="11"/>
      <c r="IPC183" s="11"/>
      <c r="IPD183" s="11"/>
      <c r="IPE183" s="11"/>
      <c r="IPF183" s="11"/>
      <c r="IPG183" s="11"/>
      <c r="IPH183" s="11"/>
      <c r="IPI183" s="11"/>
      <c r="IPJ183" s="11"/>
      <c r="IPK183" s="11"/>
      <c r="IPL183" s="11"/>
      <c r="IPM183" s="11"/>
      <c r="IPN183" s="11"/>
      <c r="IPO183" s="11"/>
      <c r="IPP183" s="11"/>
      <c r="IPQ183" s="11"/>
      <c r="IPR183" s="11"/>
      <c r="IPS183" s="11"/>
      <c r="IPT183" s="11"/>
      <c r="IPU183" s="11"/>
      <c r="IPV183" s="11"/>
      <c r="IPW183" s="11"/>
      <c r="IPX183" s="11"/>
      <c r="IPY183" s="11"/>
      <c r="IPZ183" s="11"/>
      <c r="IQA183" s="11"/>
      <c r="IQB183" s="11"/>
      <c r="IQC183" s="11"/>
      <c r="IQD183" s="11"/>
      <c r="IQE183" s="11"/>
      <c r="IQF183" s="11"/>
      <c r="IQG183" s="11"/>
      <c r="IQH183" s="11"/>
      <c r="IQI183" s="11"/>
      <c r="IQJ183" s="11"/>
      <c r="IQK183" s="11"/>
      <c r="IQL183" s="11"/>
      <c r="IQM183" s="11"/>
      <c r="IQN183" s="11"/>
      <c r="IQO183" s="11"/>
      <c r="IQP183" s="11"/>
      <c r="IQQ183" s="11"/>
      <c r="IQR183" s="11"/>
      <c r="IQS183" s="11"/>
      <c r="IQT183" s="11"/>
      <c r="IQU183" s="11"/>
      <c r="IQV183" s="11"/>
      <c r="IQW183" s="11"/>
      <c r="IQX183" s="11"/>
      <c r="IQY183" s="11"/>
      <c r="IQZ183" s="11"/>
      <c r="IRA183" s="11"/>
      <c r="IRB183" s="11"/>
      <c r="IRC183" s="11"/>
      <c r="IRD183" s="11"/>
      <c r="IRE183" s="11"/>
      <c r="IRF183" s="11"/>
      <c r="IRG183" s="11"/>
      <c r="IRH183" s="11"/>
      <c r="IRI183" s="11"/>
      <c r="IRJ183" s="11"/>
      <c r="IRK183" s="11"/>
      <c r="IRL183" s="11"/>
      <c r="IRM183" s="11"/>
      <c r="IRN183" s="11"/>
      <c r="IRO183" s="11"/>
      <c r="IRP183" s="11"/>
      <c r="IRQ183" s="11"/>
      <c r="IRR183" s="11"/>
      <c r="IRS183" s="11"/>
      <c r="IRT183" s="11"/>
      <c r="IRU183" s="11"/>
      <c r="IRV183" s="11"/>
      <c r="IRW183" s="11"/>
      <c r="IRX183" s="11"/>
      <c r="IRY183" s="11"/>
      <c r="IRZ183" s="11"/>
      <c r="ISA183" s="11"/>
      <c r="ISB183" s="11"/>
      <c r="ISC183" s="11"/>
      <c r="ISD183" s="11"/>
      <c r="ISE183" s="11"/>
      <c r="ISF183" s="11"/>
      <c r="ISG183" s="11"/>
      <c r="ISH183" s="11"/>
      <c r="ISI183" s="11"/>
      <c r="ISJ183" s="11"/>
      <c r="ISK183" s="11"/>
      <c r="ISL183" s="11"/>
      <c r="ISM183" s="11"/>
      <c r="ISN183" s="11"/>
      <c r="ISO183" s="11"/>
      <c r="ISP183" s="11"/>
      <c r="ISQ183" s="11"/>
      <c r="ISR183" s="11"/>
      <c r="ISS183" s="11"/>
      <c r="IST183" s="11"/>
      <c r="ISU183" s="11"/>
      <c r="ISV183" s="11"/>
      <c r="ISW183" s="11"/>
      <c r="ISX183" s="11"/>
      <c r="ISY183" s="11"/>
      <c r="ISZ183" s="11"/>
      <c r="ITA183" s="11"/>
      <c r="ITB183" s="11"/>
      <c r="ITC183" s="11"/>
      <c r="ITD183" s="11"/>
      <c r="ITE183" s="11"/>
      <c r="ITF183" s="11"/>
      <c r="ITG183" s="11"/>
      <c r="ITH183" s="11"/>
      <c r="ITI183" s="11"/>
      <c r="ITJ183" s="11"/>
      <c r="ITK183" s="11"/>
      <c r="ITL183" s="11"/>
      <c r="ITM183" s="11"/>
      <c r="ITN183" s="11"/>
      <c r="ITO183" s="11"/>
      <c r="ITP183" s="11"/>
      <c r="ITQ183" s="11"/>
      <c r="ITR183" s="11"/>
      <c r="ITS183" s="11"/>
      <c r="ITT183" s="11"/>
      <c r="ITU183" s="11"/>
      <c r="ITV183" s="11"/>
      <c r="ITW183" s="11"/>
      <c r="ITX183" s="11"/>
      <c r="ITY183" s="11"/>
      <c r="ITZ183" s="11"/>
      <c r="IUA183" s="11"/>
      <c r="IUB183" s="11"/>
      <c r="IUC183" s="11"/>
      <c r="IUD183" s="11"/>
      <c r="IUE183" s="11"/>
      <c r="IUF183" s="11"/>
      <c r="IUG183" s="11"/>
      <c r="IUH183" s="11"/>
      <c r="IUI183" s="11"/>
      <c r="IUJ183" s="11"/>
      <c r="IUK183" s="11"/>
      <c r="IUL183" s="11"/>
      <c r="IUM183" s="11"/>
      <c r="IUN183" s="11"/>
      <c r="IUO183" s="11"/>
      <c r="IUP183" s="11"/>
      <c r="IUQ183" s="11"/>
      <c r="IUR183" s="11"/>
      <c r="IUS183" s="11"/>
      <c r="IUT183" s="11"/>
      <c r="IUU183" s="11"/>
      <c r="IUV183" s="11"/>
      <c r="IUW183" s="11"/>
      <c r="IUX183" s="11"/>
      <c r="IUY183" s="11"/>
      <c r="IUZ183" s="11"/>
      <c r="IVA183" s="11"/>
      <c r="IVB183" s="11"/>
      <c r="IVC183" s="11"/>
      <c r="IVD183" s="11"/>
      <c r="IVE183" s="11"/>
      <c r="IVF183" s="11"/>
      <c r="IVG183" s="11"/>
      <c r="IVH183" s="11"/>
      <c r="IVI183" s="11"/>
      <c r="IVJ183" s="11"/>
      <c r="IVK183" s="11"/>
      <c r="IVL183" s="11"/>
      <c r="IVM183" s="11"/>
      <c r="IVN183" s="11"/>
      <c r="IVO183" s="11"/>
      <c r="IVP183" s="11"/>
      <c r="IVQ183" s="11"/>
      <c r="IVR183" s="11"/>
      <c r="IVS183" s="11"/>
      <c r="IVT183" s="11"/>
      <c r="IVU183" s="11"/>
      <c r="IVV183" s="11"/>
      <c r="IVW183" s="11"/>
      <c r="IVX183" s="11"/>
      <c r="IVY183" s="11"/>
      <c r="IVZ183" s="11"/>
      <c r="IWA183" s="11"/>
      <c r="IWB183" s="11"/>
      <c r="IWC183" s="11"/>
      <c r="IWD183" s="11"/>
      <c r="IWE183" s="11"/>
      <c r="IWF183" s="11"/>
      <c r="IWG183" s="11"/>
      <c r="IWH183" s="11"/>
      <c r="IWI183" s="11"/>
      <c r="IWJ183" s="11"/>
      <c r="IWK183" s="11"/>
      <c r="IWL183" s="11"/>
      <c r="IWM183" s="11"/>
      <c r="IWN183" s="11"/>
      <c r="IWO183" s="11"/>
      <c r="IWP183" s="11"/>
      <c r="IWQ183" s="11"/>
      <c r="IWR183" s="11"/>
      <c r="IWS183" s="11"/>
      <c r="IWT183" s="11"/>
      <c r="IWU183" s="11"/>
      <c r="IWV183" s="11"/>
      <c r="IWW183" s="11"/>
      <c r="IWX183" s="11"/>
      <c r="IWY183" s="11"/>
      <c r="IWZ183" s="11"/>
      <c r="IXA183" s="11"/>
      <c r="IXB183" s="11"/>
      <c r="IXC183" s="11"/>
      <c r="IXD183" s="11"/>
      <c r="IXE183" s="11"/>
      <c r="IXF183" s="11"/>
      <c r="IXG183" s="11"/>
      <c r="IXH183" s="11"/>
      <c r="IXI183" s="11"/>
      <c r="IXJ183" s="11"/>
      <c r="IXK183" s="11"/>
      <c r="IXL183" s="11"/>
      <c r="IXM183" s="11"/>
      <c r="IXN183" s="11"/>
      <c r="IXO183" s="11"/>
      <c r="IXP183" s="11"/>
      <c r="IXQ183" s="11"/>
      <c r="IXR183" s="11"/>
      <c r="IXS183" s="11"/>
      <c r="IXT183" s="11"/>
      <c r="IXU183" s="11"/>
      <c r="IXV183" s="11"/>
      <c r="IXW183" s="11"/>
      <c r="IXX183" s="11"/>
      <c r="IXY183" s="11"/>
      <c r="IXZ183" s="11"/>
      <c r="IYA183" s="11"/>
      <c r="IYB183" s="11"/>
      <c r="IYC183" s="11"/>
      <c r="IYD183" s="11"/>
      <c r="IYE183" s="11"/>
      <c r="IYF183" s="11"/>
      <c r="IYG183" s="11"/>
      <c r="IYH183" s="11"/>
      <c r="IYI183" s="11"/>
      <c r="IYJ183" s="11"/>
      <c r="IYK183" s="11"/>
      <c r="IYL183" s="11"/>
      <c r="IYM183" s="11"/>
      <c r="IYN183" s="11"/>
      <c r="IYO183" s="11"/>
      <c r="IYP183" s="11"/>
      <c r="IYQ183" s="11"/>
      <c r="IYR183" s="11"/>
      <c r="IYS183" s="11"/>
      <c r="IYT183" s="11"/>
      <c r="IYU183" s="11"/>
      <c r="IYV183" s="11"/>
      <c r="IYW183" s="11"/>
      <c r="IYX183" s="11"/>
      <c r="IYY183" s="11"/>
      <c r="IYZ183" s="11"/>
      <c r="IZA183" s="11"/>
      <c r="IZB183" s="11"/>
      <c r="IZC183" s="11"/>
      <c r="IZD183" s="11"/>
      <c r="IZE183" s="11"/>
      <c r="IZF183" s="11"/>
      <c r="IZG183" s="11"/>
      <c r="IZH183" s="11"/>
      <c r="IZI183" s="11"/>
      <c r="IZJ183" s="11"/>
      <c r="IZK183" s="11"/>
      <c r="IZL183" s="11"/>
      <c r="IZM183" s="11"/>
      <c r="IZN183" s="11"/>
      <c r="IZO183" s="11"/>
      <c r="IZP183" s="11"/>
      <c r="IZQ183" s="11"/>
      <c r="IZR183" s="11"/>
      <c r="IZS183" s="11"/>
      <c r="IZT183" s="11"/>
      <c r="IZU183" s="11"/>
      <c r="IZV183" s="11"/>
      <c r="IZW183" s="11"/>
      <c r="IZX183" s="11"/>
      <c r="IZY183" s="11"/>
      <c r="IZZ183" s="11"/>
      <c r="JAA183" s="11"/>
      <c r="JAB183" s="11"/>
      <c r="JAC183" s="11"/>
      <c r="JAD183" s="11"/>
      <c r="JAE183" s="11"/>
      <c r="JAF183" s="11"/>
      <c r="JAG183" s="11"/>
      <c r="JAH183" s="11"/>
      <c r="JAI183" s="11"/>
      <c r="JAJ183" s="11"/>
      <c r="JAK183" s="11"/>
      <c r="JAL183" s="11"/>
      <c r="JAM183" s="11"/>
      <c r="JAN183" s="11"/>
      <c r="JAO183" s="11"/>
      <c r="JAP183" s="11"/>
      <c r="JAQ183" s="11"/>
      <c r="JAR183" s="11"/>
      <c r="JAS183" s="11"/>
      <c r="JAT183" s="11"/>
      <c r="JAU183" s="11"/>
      <c r="JAV183" s="11"/>
      <c r="JAW183" s="11"/>
      <c r="JAX183" s="11"/>
      <c r="JAY183" s="11"/>
      <c r="JAZ183" s="11"/>
      <c r="JBA183" s="11"/>
      <c r="JBB183" s="11"/>
      <c r="JBC183" s="11"/>
      <c r="JBD183" s="11"/>
      <c r="JBE183" s="11"/>
      <c r="JBF183" s="11"/>
      <c r="JBG183" s="11"/>
      <c r="JBH183" s="11"/>
      <c r="JBI183" s="11"/>
      <c r="JBJ183" s="11"/>
      <c r="JBK183" s="11"/>
      <c r="JBL183" s="11"/>
      <c r="JBM183" s="11"/>
      <c r="JBN183" s="11"/>
      <c r="JBO183" s="11"/>
      <c r="JBP183" s="11"/>
      <c r="JBQ183" s="11"/>
      <c r="JBR183" s="11"/>
      <c r="JBS183" s="11"/>
      <c r="JBT183" s="11"/>
      <c r="JBU183" s="11"/>
      <c r="JBV183" s="11"/>
      <c r="JBW183" s="11"/>
      <c r="JBX183" s="11"/>
      <c r="JBY183" s="11"/>
      <c r="JBZ183" s="11"/>
      <c r="JCA183" s="11"/>
      <c r="JCB183" s="11"/>
      <c r="JCC183" s="11"/>
      <c r="JCD183" s="11"/>
      <c r="JCE183" s="11"/>
      <c r="JCF183" s="11"/>
      <c r="JCG183" s="11"/>
      <c r="JCH183" s="11"/>
      <c r="JCI183" s="11"/>
      <c r="JCJ183" s="11"/>
      <c r="JCK183" s="11"/>
      <c r="JCL183" s="11"/>
      <c r="JCM183" s="11"/>
      <c r="JCN183" s="11"/>
      <c r="JCO183" s="11"/>
      <c r="JCP183" s="11"/>
      <c r="JCQ183" s="11"/>
      <c r="JCR183" s="11"/>
      <c r="JCS183" s="11"/>
      <c r="JCT183" s="11"/>
      <c r="JCU183" s="11"/>
      <c r="JCV183" s="11"/>
      <c r="JCW183" s="11"/>
      <c r="JCX183" s="11"/>
      <c r="JCY183" s="11"/>
      <c r="JCZ183" s="11"/>
      <c r="JDA183" s="11"/>
      <c r="JDB183" s="11"/>
      <c r="JDC183" s="11"/>
      <c r="JDD183" s="11"/>
      <c r="JDE183" s="11"/>
      <c r="JDF183" s="11"/>
      <c r="JDG183" s="11"/>
      <c r="JDH183" s="11"/>
      <c r="JDI183" s="11"/>
      <c r="JDJ183" s="11"/>
      <c r="JDK183" s="11"/>
      <c r="JDL183" s="11"/>
      <c r="JDM183" s="11"/>
      <c r="JDN183" s="11"/>
      <c r="JDO183" s="11"/>
      <c r="JDP183" s="11"/>
      <c r="JDQ183" s="11"/>
      <c r="JDR183" s="11"/>
      <c r="JDS183" s="11"/>
      <c r="JDT183" s="11"/>
      <c r="JDU183" s="11"/>
      <c r="JDV183" s="11"/>
      <c r="JDW183" s="11"/>
      <c r="JDX183" s="11"/>
      <c r="JDY183" s="11"/>
      <c r="JDZ183" s="11"/>
      <c r="JEA183" s="11"/>
      <c r="JEB183" s="11"/>
      <c r="JEC183" s="11"/>
      <c r="JED183" s="11"/>
      <c r="JEE183" s="11"/>
      <c r="JEF183" s="11"/>
      <c r="JEG183" s="11"/>
      <c r="JEH183" s="11"/>
      <c r="JEI183" s="11"/>
      <c r="JEJ183" s="11"/>
      <c r="JEK183" s="11"/>
      <c r="JEL183" s="11"/>
      <c r="JEM183" s="11"/>
      <c r="JEN183" s="11"/>
      <c r="JEO183" s="11"/>
      <c r="JEP183" s="11"/>
      <c r="JEQ183" s="11"/>
      <c r="JER183" s="11"/>
      <c r="JES183" s="11"/>
      <c r="JET183" s="11"/>
      <c r="JEU183" s="11"/>
      <c r="JEV183" s="11"/>
      <c r="JEW183" s="11"/>
      <c r="JEX183" s="11"/>
      <c r="JEY183" s="11"/>
      <c r="JEZ183" s="11"/>
      <c r="JFA183" s="11"/>
      <c r="JFB183" s="11"/>
      <c r="JFC183" s="11"/>
      <c r="JFD183" s="11"/>
      <c r="JFE183" s="11"/>
      <c r="JFF183" s="11"/>
      <c r="JFG183" s="11"/>
      <c r="JFH183" s="11"/>
      <c r="JFI183" s="11"/>
      <c r="JFJ183" s="11"/>
      <c r="JFK183" s="11"/>
      <c r="JFL183" s="11"/>
      <c r="JFM183" s="11"/>
      <c r="JFN183" s="11"/>
      <c r="JFO183" s="11"/>
      <c r="JFP183" s="11"/>
      <c r="JFQ183" s="11"/>
      <c r="JFR183" s="11"/>
      <c r="JFS183" s="11"/>
      <c r="JFT183" s="11"/>
      <c r="JFU183" s="11"/>
      <c r="JFV183" s="11"/>
      <c r="JFW183" s="11"/>
      <c r="JFX183" s="11"/>
      <c r="JFY183" s="11"/>
      <c r="JFZ183" s="11"/>
      <c r="JGA183" s="11"/>
      <c r="JGB183" s="11"/>
      <c r="JGC183" s="11"/>
      <c r="JGD183" s="11"/>
      <c r="JGE183" s="11"/>
      <c r="JGF183" s="11"/>
      <c r="JGG183" s="11"/>
      <c r="JGH183" s="11"/>
      <c r="JGI183" s="11"/>
      <c r="JGJ183" s="11"/>
      <c r="JGK183" s="11"/>
      <c r="JGL183" s="11"/>
      <c r="JGM183" s="11"/>
      <c r="JGN183" s="11"/>
      <c r="JGO183" s="11"/>
      <c r="JGP183" s="11"/>
      <c r="JGQ183" s="11"/>
      <c r="JGR183" s="11"/>
      <c r="JGS183" s="11"/>
      <c r="JGT183" s="11"/>
      <c r="JGU183" s="11"/>
      <c r="JGV183" s="11"/>
      <c r="JGW183" s="11"/>
      <c r="JGX183" s="11"/>
      <c r="JGY183" s="11"/>
      <c r="JGZ183" s="11"/>
      <c r="JHA183" s="11"/>
      <c r="JHB183" s="11"/>
      <c r="JHC183" s="11"/>
      <c r="JHD183" s="11"/>
      <c r="JHE183" s="11"/>
      <c r="JHF183" s="11"/>
      <c r="JHG183" s="11"/>
      <c r="JHH183" s="11"/>
      <c r="JHI183" s="11"/>
      <c r="JHJ183" s="11"/>
      <c r="JHK183" s="11"/>
      <c r="JHL183" s="11"/>
      <c r="JHM183" s="11"/>
      <c r="JHN183" s="11"/>
      <c r="JHO183" s="11"/>
      <c r="JHP183" s="11"/>
      <c r="JHQ183" s="11"/>
      <c r="JHR183" s="11"/>
      <c r="JHS183" s="11"/>
      <c r="JHT183" s="11"/>
      <c r="JHU183" s="11"/>
      <c r="JHV183" s="11"/>
      <c r="JHW183" s="11"/>
      <c r="JHX183" s="11"/>
      <c r="JHY183" s="11"/>
      <c r="JHZ183" s="11"/>
      <c r="JIA183" s="11"/>
      <c r="JIB183" s="11"/>
      <c r="JIC183" s="11"/>
      <c r="JID183" s="11"/>
      <c r="JIE183" s="11"/>
      <c r="JIF183" s="11"/>
      <c r="JIG183" s="11"/>
      <c r="JIH183" s="11"/>
      <c r="JII183" s="11"/>
      <c r="JIJ183" s="11"/>
      <c r="JIK183" s="11"/>
      <c r="JIL183" s="11"/>
      <c r="JIM183" s="11"/>
      <c r="JIN183" s="11"/>
      <c r="JIO183" s="11"/>
      <c r="JIP183" s="11"/>
      <c r="JIQ183" s="11"/>
      <c r="JIR183" s="11"/>
      <c r="JIS183" s="11"/>
      <c r="JIT183" s="11"/>
      <c r="JIU183" s="11"/>
      <c r="JIV183" s="11"/>
      <c r="JIW183" s="11"/>
      <c r="JIX183" s="11"/>
      <c r="JIY183" s="11"/>
      <c r="JIZ183" s="11"/>
      <c r="JJA183" s="11"/>
      <c r="JJB183" s="11"/>
      <c r="JJC183" s="11"/>
      <c r="JJD183" s="11"/>
      <c r="JJE183" s="11"/>
      <c r="JJF183" s="11"/>
      <c r="JJG183" s="11"/>
      <c r="JJH183" s="11"/>
      <c r="JJI183" s="11"/>
      <c r="JJJ183" s="11"/>
      <c r="JJK183" s="11"/>
      <c r="JJL183" s="11"/>
      <c r="JJM183" s="11"/>
      <c r="JJN183" s="11"/>
      <c r="JJO183" s="11"/>
      <c r="JJP183" s="11"/>
      <c r="JJQ183" s="11"/>
      <c r="JJR183" s="11"/>
      <c r="JJS183" s="11"/>
      <c r="JJT183" s="11"/>
      <c r="JJU183" s="11"/>
      <c r="JJV183" s="11"/>
      <c r="JJW183" s="11"/>
      <c r="JJX183" s="11"/>
      <c r="JJY183" s="11"/>
      <c r="JJZ183" s="11"/>
      <c r="JKA183" s="11"/>
      <c r="JKB183" s="11"/>
      <c r="JKC183" s="11"/>
      <c r="JKD183" s="11"/>
      <c r="JKE183" s="11"/>
      <c r="JKF183" s="11"/>
      <c r="JKG183" s="11"/>
      <c r="JKH183" s="11"/>
      <c r="JKI183" s="11"/>
      <c r="JKJ183" s="11"/>
      <c r="JKK183" s="11"/>
      <c r="JKL183" s="11"/>
      <c r="JKM183" s="11"/>
      <c r="JKN183" s="11"/>
      <c r="JKO183" s="11"/>
      <c r="JKP183" s="11"/>
      <c r="JKQ183" s="11"/>
      <c r="JKR183" s="11"/>
      <c r="JKS183" s="11"/>
      <c r="JKT183" s="11"/>
      <c r="JKU183" s="11"/>
      <c r="JKV183" s="11"/>
      <c r="JKW183" s="11"/>
      <c r="JKX183" s="11"/>
      <c r="JKY183" s="11"/>
      <c r="JKZ183" s="11"/>
      <c r="JLA183" s="11"/>
      <c r="JLB183" s="11"/>
      <c r="JLC183" s="11"/>
      <c r="JLD183" s="11"/>
      <c r="JLE183" s="11"/>
      <c r="JLF183" s="11"/>
      <c r="JLG183" s="11"/>
      <c r="JLH183" s="11"/>
      <c r="JLI183" s="11"/>
      <c r="JLJ183" s="11"/>
      <c r="JLK183" s="11"/>
      <c r="JLL183" s="11"/>
      <c r="JLM183" s="11"/>
      <c r="JLN183" s="11"/>
      <c r="JLO183" s="11"/>
      <c r="JLP183" s="11"/>
      <c r="JLQ183" s="11"/>
      <c r="JLR183" s="11"/>
      <c r="JLS183" s="11"/>
      <c r="JLT183" s="11"/>
      <c r="JLU183" s="11"/>
      <c r="JLV183" s="11"/>
      <c r="JLW183" s="11"/>
      <c r="JLX183" s="11"/>
      <c r="JLY183" s="11"/>
      <c r="JLZ183" s="11"/>
      <c r="JMA183" s="11"/>
      <c r="JMB183" s="11"/>
      <c r="JMC183" s="11"/>
      <c r="JMD183" s="11"/>
      <c r="JME183" s="11"/>
      <c r="JMF183" s="11"/>
      <c r="JMG183" s="11"/>
      <c r="JMH183" s="11"/>
      <c r="JMI183" s="11"/>
      <c r="JMJ183" s="11"/>
      <c r="JMK183" s="11"/>
      <c r="JML183" s="11"/>
      <c r="JMM183" s="11"/>
      <c r="JMN183" s="11"/>
      <c r="JMO183" s="11"/>
      <c r="JMP183" s="11"/>
      <c r="JMQ183" s="11"/>
      <c r="JMR183" s="11"/>
      <c r="JMS183" s="11"/>
      <c r="JMT183" s="11"/>
      <c r="JMU183" s="11"/>
      <c r="JMV183" s="11"/>
      <c r="JMW183" s="11"/>
      <c r="JMX183" s="11"/>
      <c r="JMY183" s="11"/>
      <c r="JMZ183" s="11"/>
      <c r="JNA183" s="11"/>
      <c r="JNB183" s="11"/>
      <c r="JNC183" s="11"/>
      <c r="JND183" s="11"/>
      <c r="JNE183" s="11"/>
      <c r="JNF183" s="11"/>
      <c r="JNG183" s="11"/>
      <c r="JNH183" s="11"/>
      <c r="JNI183" s="11"/>
      <c r="JNJ183" s="11"/>
      <c r="JNK183" s="11"/>
      <c r="JNL183" s="11"/>
      <c r="JNM183" s="11"/>
      <c r="JNN183" s="11"/>
      <c r="JNO183" s="11"/>
      <c r="JNP183" s="11"/>
      <c r="JNQ183" s="11"/>
      <c r="JNR183" s="11"/>
      <c r="JNS183" s="11"/>
      <c r="JNT183" s="11"/>
      <c r="JNU183" s="11"/>
      <c r="JNV183" s="11"/>
      <c r="JNW183" s="11"/>
      <c r="JNX183" s="11"/>
      <c r="JNY183" s="11"/>
      <c r="JNZ183" s="11"/>
      <c r="JOA183" s="11"/>
      <c r="JOB183" s="11"/>
      <c r="JOC183" s="11"/>
      <c r="JOD183" s="11"/>
      <c r="JOE183" s="11"/>
      <c r="JOF183" s="11"/>
      <c r="JOG183" s="11"/>
      <c r="JOH183" s="11"/>
      <c r="JOI183" s="11"/>
      <c r="JOJ183" s="11"/>
      <c r="JOK183" s="11"/>
      <c r="JOL183" s="11"/>
      <c r="JOM183" s="11"/>
      <c r="JON183" s="11"/>
      <c r="JOO183" s="11"/>
      <c r="JOP183" s="11"/>
      <c r="JOQ183" s="11"/>
      <c r="JOR183" s="11"/>
      <c r="JOS183" s="11"/>
      <c r="JOT183" s="11"/>
      <c r="JOU183" s="11"/>
      <c r="JOV183" s="11"/>
      <c r="JOW183" s="11"/>
      <c r="JOX183" s="11"/>
      <c r="JOY183" s="11"/>
      <c r="JOZ183" s="11"/>
      <c r="JPA183" s="11"/>
      <c r="JPB183" s="11"/>
      <c r="JPC183" s="11"/>
      <c r="JPD183" s="11"/>
      <c r="JPE183" s="11"/>
      <c r="JPF183" s="11"/>
      <c r="JPG183" s="11"/>
      <c r="JPH183" s="11"/>
      <c r="JPI183" s="11"/>
      <c r="JPJ183" s="11"/>
      <c r="JPK183" s="11"/>
      <c r="JPL183" s="11"/>
      <c r="JPM183" s="11"/>
      <c r="JPN183" s="11"/>
      <c r="JPO183" s="11"/>
      <c r="JPP183" s="11"/>
      <c r="JPQ183" s="11"/>
      <c r="JPR183" s="11"/>
      <c r="JPS183" s="11"/>
      <c r="JPT183" s="11"/>
      <c r="JPU183" s="11"/>
      <c r="JPV183" s="11"/>
      <c r="JPW183" s="11"/>
      <c r="JPX183" s="11"/>
      <c r="JPY183" s="11"/>
      <c r="JPZ183" s="11"/>
      <c r="JQA183" s="11"/>
      <c r="JQB183" s="11"/>
      <c r="JQC183" s="11"/>
      <c r="JQD183" s="11"/>
      <c r="JQE183" s="11"/>
      <c r="JQF183" s="11"/>
      <c r="JQG183" s="11"/>
      <c r="JQH183" s="11"/>
      <c r="JQI183" s="11"/>
      <c r="JQJ183" s="11"/>
      <c r="JQK183" s="11"/>
      <c r="JQL183" s="11"/>
      <c r="JQM183" s="11"/>
      <c r="JQN183" s="11"/>
      <c r="JQO183" s="11"/>
      <c r="JQP183" s="11"/>
      <c r="JQQ183" s="11"/>
      <c r="JQR183" s="11"/>
      <c r="JQS183" s="11"/>
      <c r="JQT183" s="11"/>
      <c r="JQU183" s="11"/>
      <c r="JQV183" s="11"/>
      <c r="JQW183" s="11"/>
      <c r="JQX183" s="11"/>
      <c r="JQY183" s="11"/>
      <c r="JQZ183" s="11"/>
      <c r="JRA183" s="11"/>
      <c r="JRB183" s="11"/>
      <c r="JRC183" s="11"/>
      <c r="JRD183" s="11"/>
      <c r="JRE183" s="11"/>
      <c r="JRF183" s="11"/>
      <c r="JRG183" s="11"/>
      <c r="JRH183" s="11"/>
      <c r="JRI183" s="11"/>
      <c r="JRJ183" s="11"/>
      <c r="JRK183" s="11"/>
      <c r="JRL183" s="11"/>
      <c r="JRM183" s="11"/>
      <c r="JRN183" s="11"/>
      <c r="JRO183" s="11"/>
      <c r="JRP183" s="11"/>
      <c r="JRQ183" s="11"/>
      <c r="JRR183" s="11"/>
      <c r="JRS183" s="11"/>
      <c r="JRT183" s="11"/>
      <c r="JRU183" s="11"/>
      <c r="JRV183" s="11"/>
      <c r="JRW183" s="11"/>
      <c r="JRX183" s="11"/>
      <c r="JRY183" s="11"/>
      <c r="JRZ183" s="11"/>
      <c r="JSA183" s="11"/>
      <c r="JSB183" s="11"/>
      <c r="JSC183" s="11"/>
      <c r="JSD183" s="11"/>
      <c r="JSE183" s="11"/>
      <c r="JSF183" s="11"/>
      <c r="JSG183" s="11"/>
      <c r="JSH183" s="11"/>
      <c r="JSI183" s="11"/>
      <c r="JSJ183" s="11"/>
      <c r="JSK183" s="11"/>
      <c r="JSL183" s="11"/>
      <c r="JSM183" s="11"/>
      <c r="JSN183" s="11"/>
      <c r="JSO183" s="11"/>
      <c r="JSP183" s="11"/>
      <c r="JSQ183" s="11"/>
      <c r="JSR183" s="11"/>
      <c r="JSS183" s="11"/>
      <c r="JST183" s="11"/>
      <c r="JSU183" s="11"/>
      <c r="JSV183" s="11"/>
      <c r="JSW183" s="11"/>
      <c r="JSX183" s="11"/>
      <c r="JSY183" s="11"/>
      <c r="JSZ183" s="11"/>
      <c r="JTA183" s="11"/>
      <c r="JTB183" s="11"/>
      <c r="JTC183" s="11"/>
      <c r="JTD183" s="11"/>
      <c r="JTE183" s="11"/>
      <c r="JTF183" s="11"/>
      <c r="JTG183" s="11"/>
      <c r="JTH183" s="11"/>
      <c r="JTI183" s="11"/>
      <c r="JTJ183" s="11"/>
      <c r="JTK183" s="11"/>
      <c r="JTL183" s="11"/>
      <c r="JTM183" s="11"/>
      <c r="JTN183" s="11"/>
      <c r="JTO183" s="11"/>
      <c r="JTP183" s="11"/>
      <c r="JTQ183" s="11"/>
      <c r="JTR183" s="11"/>
      <c r="JTS183" s="11"/>
      <c r="JTT183" s="11"/>
      <c r="JTU183" s="11"/>
      <c r="JTV183" s="11"/>
      <c r="JTW183" s="11"/>
      <c r="JTX183" s="11"/>
      <c r="JTY183" s="11"/>
      <c r="JTZ183" s="11"/>
      <c r="JUA183" s="11"/>
      <c r="JUB183" s="11"/>
      <c r="JUC183" s="11"/>
      <c r="JUD183" s="11"/>
      <c r="JUE183" s="11"/>
      <c r="JUF183" s="11"/>
      <c r="JUG183" s="11"/>
      <c r="JUH183" s="11"/>
      <c r="JUI183" s="11"/>
      <c r="JUJ183" s="11"/>
      <c r="JUK183" s="11"/>
      <c r="JUL183" s="11"/>
      <c r="JUM183" s="11"/>
      <c r="JUN183" s="11"/>
      <c r="JUO183" s="11"/>
      <c r="JUP183" s="11"/>
      <c r="JUQ183" s="11"/>
      <c r="JUR183" s="11"/>
      <c r="JUS183" s="11"/>
      <c r="JUT183" s="11"/>
      <c r="JUU183" s="11"/>
      <c r="JUV183" s="11"/>
      <c r="JUW183" s="11"/>
      <c r="JUX183" s="11"/>
      <c r="JUY183" s="11"/>
      <c r="JUZ183" s="11"/>
      <c r="JVA183" s="11"/>
      <c r="JVB183" s="11"/>
      <c r="JVC183" s="11"/>
      <c r="JVD183" s="11"/>
      <c r="JVE183" s="11"/>
      <c r="JVF183" s="11"/>
      <c r="JVG183" s="11"/>
      <c r="JVH183" s="11"/>
      <c r="JVI183" s="11"/>
      <c r="JVJ183" s="11"/>
      <c r="JVK183" s="11"/>
      <c r="JVL183" s="11"/>
      <c r="JVM183" s="11"/>
      <c r="JVN183" s="11"/>
      <c r="JVO183" s="11"/>
      <c r="JVP183" s="11"/>
      <c r="JVQ183" s="11"/>
      <c r="JVR183" s="11"/>
      <c r="JVS183" s="11"/>
      <c r="JVT183" s="11"/>
      <c r="JVU183" s="11"/>
      <c r="JVV183" s="11"/>
      <c r="JVW183" s="11"/>
      <c r="JVX183" s="11"/>
      <c r="JVY183" s="11"/>
      <c r="JVZ183" s="11"/>
      <c r="JWA183" s="11"/>
      <c r="JWB183" s="11"/>
      <c r="JWC183" s="11"/>
      <c r="JWD183" s="11"/>
      <c r="JWE183" s="11"/>
      <c r="JWF183" s="11"/>
      <c r="JWG183" s="11"/>
      <c r="JWH183" s="11"/>
      <c r="JWI183" s="11"/>
      <c r="JWJ183" s="11"/>
      <c r="JWK183" s="11"/>
      <c r="JWL183" s="11"/>
      <c r="JWM183" s="11"/>
      <c r="JWN183" s="11"/>
      <c r="JWO183" s="11"/>
      <c r="JWP183" s="11"/>
      <c r="JWQ183" s="11"/>
      <c r="JWR183" s="11"/>
      <c r="JWS183" s="11"/>
      <c r="JWT183" s="11"/>
      <c r="JWU183" s="11"/>
      <c r="JWV183" s="11"/>
      <c r="JWW183" s="11"/>
      <c r="JWX183" s="11"/>
      <c r="JWY183" s="11"/>
      <c r="JWZ183" s="11"/>
      <c r="JXA183" s="11"/>
      <c r="JXB183" s="11"/>
      <c r="JXC183" s="11"/>
      <c r="JXD183" s="11"/>
      <c r="JXE183" s="11"/>
      <c r="JXF183" s="11"/>
      <c r="JXG183" s="11"/>
      <c r="JXH183" s="11"/>
      <c r="JXI183" s="11"/>
      <c r="JXJ183" s="11"/>
      <c r="JXK183" s="11"/>
      <c r="JXL183" s="11"/>
      <c r="JXM183" s="11"/>
      <c r="JXN183" s="11"/>
      <c r="JXO183" s="11"/>
      <c r="JXP183" s="11"/>
      <c r="JXQ183" s="11"/>
      <c r="JXR183" s="11"/>
      <c r="JXS183" s="11"/>
      <c r="JXT183" s="11"/>
      <c r="JXU183" s="11"/>
      <c r="JXV183" s="11"/>
      <c r="JXW183" s="11"/>
      <c r="JXX183" s="11"/>
      <c r="JXY183" s="11"/>
      <c r="JXZ183" s="11"/>
      <c r="JYA183" s="11"/>
      <c r="JYB183" s="11"/>
      <c r="JYC183" s="11"/>
      <c r="JYD183" s="11"/>
      <c r="JYE183" s="11"/>
      <c r="JYF183" s="11"/>
      <c r="JYG183" s="11"/>
      <c r="JYH183" s="11"/>
      <c r="JYI183" s="11"/>
      <c r="JYJ183" s="11"/>
      <c r="JYK183" s="11"/>
      <c r="JYL183" s="11"/>
      <c r="JYM183" s="11"/>
      <c r="JYN183" s="11"/>
      <c r="JYO183" s="11"/>
      <c r="JYP183" s="11"/>
      <c r="JYQ183" s="11"/>
      <c r="JYR183" s="11"/>
      <c r="JYS183" s="11"/>
      <c r="JYT183" s="11"/>
      <c r="JYU183" s="11"/>
      <c r="JYV183" s="11"/>
      <c r="JYW183" s="11"/>
      <c r="JYX183" s="11"/>
      <c r="JYY183" s="11"/>
      <c r="JYZ183" s="11"/>
      <c r="JZA183" s="11"/>
      <c r="JZB183" s="11"/>
      <c r="JZC183" s="11"/>
      <c r="JZD183" s="11"/>
      <c r="JZE183" s="11"/>
      <c r="JZF183" s="11"/>
      <c r="JZG183" s="11"/>
      <c r="JZH183" s="11"/>
      <c r="JZI183" s="11"/>
      <c r="JZJ183" s="11"/>
      <c r="JZK183" s="11"/>
      <c r="JZL183" s="11"/>
      <c r="JZM183" s="11"/>
      <c r="JZN183" s="11"/>
      <c r="JZO183" s="11"/>
      <c r="JZP183" s="11"/>
      <c r="JZQ183" s="11"/>
      <c r="JZR183" s="11"/>
      <c r="JZS183" s="11"/>
      <c r="JZT183" s="11"/>
      <c r="JZU183" s="11"/>
      <c r="JZV183" s="11"/>
      <c r="JZW183" s="11"/>
      <c r="JZX183" s="11"/>
      <c r="JZY183" s="11"/>
      <c r="JZZ183" s="11"/>
      <c r="KAA183" s="11"/>
      <c r="KAB183" s="11"/>
      <c r="KAC183" s="11"/>
      <c r="KAD183" s="11"/>
      <c r="KAE183" s="11"/>
      <c r="KAF183" s="11"/>
      <c r="KAG183" s="11"/>
      <c r="KAH183" s="11"/>
      <c r="KAI183" s="11"/>
      <c r="KAJ183" s="11"/>
      <c r="KAK183" s="11"/>
      <c r="KAL183" s="11"/>
      <c r="KAM183" s="11"/>
      <c r="KAN183" s="11"/>
      <c r="KAO183" s="11"/>
      <c r="KAP183" s="11"/>
      <c r="KAQ183" s="11"/>
      <c r="KAR183" s="11"/>
      <c r="KAS183" s="11"/>
      <c r="KAT183" s="11"/>
      <c r="KAU183" s="11"/>
      <c r="KAV183" s="11"/>
      <c r="KAW183" s="11"/>
      <c r="KAX183" s="11"/>
      <c r="KAY183" s="11"/>
      <c r="KAZ183" s="11"/>
      <c r="KBA183" s="11"/>
      <c r="KBB183" s="11"/>
      <c r="KBC183" s="11"/>
      <c r="KBD183" s="11"/>
      <c r="KBE183" s="11"/>
      <c r="KBF183" s="11"/>
      <c r="KBG183" s="11"/>
      <c r="KBH183" s="11"/>
      <c r="KBI183" s="11"/>
      <c r="KBJ183" s="11"/>
      <c r="KBK183" s="11"/>
      <c r="KBL183" s="11"/>
      <c r="KBM183" s="11"/>
      <c r="KBN183" s="11"/>
      <c r="KBO183" s="11"/>
      <c r="KBP183" s="11"/>
      <c r="KBQ183" s="11"/>
      <c r="KBR183" s="11"/>
      <c r="KBS183" s="11"/>
      <c r="KBT183" s="11"/>
      <c r="KBU183" s="11"/>
      <c r="KBV183" s="11"/>
      <c r="KBW183" s="11"/>
      <c r="KBX183" s="11"/>
      <c r="KBY183" s="11"/>
      <c r="KBZ183" s="11"/>
      <c r="KCA183" s="11"/>
      <c r="KCB183" s="11"/>
      <c r="KCC183" s="11"/>
      <c r="KCD183" s="11"/>
      <c r="KCE183" s="11"/>
      <c r="KCF183" s="11"/>
      <c r="KCG183" s="11"/>
      <c r="KCH183" s="11"/>
      <c r="KCI183" s="11"/>
      <c r="KCJ183" s="11"/>
      <c r="KCK183" s="11"/>
      <c r="KCL183" s="11"/>
      <c r="KCM183" s="11"/>
      <c r="KCN183" s="11"/>
      <c r="KCO183" s="11"/>
      <c r="KCP183" s="11"/>
      <c r="KCQ183" s="11"/>
      <c r="KCR183" s="11"/>
      <c r="KCS183" s="11"/>
      <c r="KCT183" s="11"/>
      <c r="KCU183" s="11"/>
      <c r="KCV183" s="11"/>
      <c r="KCW183" s="11"/>
      <c r="KCX183" s="11"/>
      <c r="KCY183" s="11"/>
      <c r="KCZ183" s="11"/>
      <c r="KDA183" s="11"/>
      <c r="KDB183" s="11"/>
      <c r="KDC183" s="11"/>
      <c r="KDD183" s="11"/>
      <c r="KDE183" s="11"/>
      <c r="KDF183" s="11"/>
      <c r="KDG183" s="11"/>
      <c r="KDH183" s="11"/>
      <c r="KDI183" s="11"/>
      <c r="KDJ183" s="11"/>
      <c r="KDK183" s="11"/>
      <c r="KDL183" s="11"/>
      <c r="KDM183" s="11"/>
      <c r="KDN183" s="11"/>
      <c r="KDO183" s="11"/>
      <c r="KDP183" s="11"/>
      <c r="KDQ183" s="11"/>
      <c r="KDR183" s="11"/>
      <c r="KDS183" s="11"/>
      <c r="KDT183" s="11"/>
      <c r="KDU183" s="11"/>
      <c r="KDV183" s="11"/>
      <c r="KDW183" s="11"/>
      <c r="KDX183" s="11"/>
      <c r="KDY183" s="11"/>
      <c r="KDZ183" s="11"/>
      <c r="KEA183" s="11"/>
      <c r="KEB183" s="11"/>
      <c r="KEC183" s="11"/>
      <c r="KED183" s="11"/>
      <c r="KEE183" s="11"/>
      <c r="KEF183" s="11"/>
      <c r="KEG183" s="11"/>
      <c r="KEH183" s="11"/>
      <c r="KEI183" s="11"/>
      <c r="KEJ183" s="11"/>
      <c r="KEK183" s="11"/>
      <c r="KEL183" s="11"/>
      <c r="KEM183" s="11"/>
      <c r="KEN183" s="11"/>
      <c r="KEO183" s="11"/>
      <c r="KEP183" s="11"/>
      <c r="KEQ183" s="11"/>
      <c r="KER183" s="11"/>
      <c r="KES183" s="11"/>
      <c r="KET183" s="11"/>
      <c r="KEU183" s="11"/>
      <c r="KEV183" s="11"/>
      <c r="KEW183" s="11"/>
      <c r="KEX183" s="11"/>
      <c r="KEY183" s="11"/>
      <c r="KEZ183" s="11"/>
      <c r="KFA183" s="11"/>
      <c r="KFB183" s="11"/>
      <c r="KFC183" s="11"/>
      <c r="KFD183" s="11"/>
      <c r="KFE183" s="11"/>
      <c r="KFF183" s="11"/>
      <c r="KFG183" s="11"/>
      <c r="KFH183" s="11"/>
      <c r="KFI183" s="11"/>
      <c r="KFJ183" s="11"/>
      <c r="KFK183" s="11"/>
      <c r="KFL183" s="11"/>
      <c r="KFM183" s="11"/>
      <c r="KFN183" s="11"/>
      <c r="KFO183" s="11"/>
      <c r="KFP183" s="11"/>
      <c r="KFQ183" s="11"/>
      <c r="KFR183" s="11"/>
      <c r="KFS183" s="11"/>
      <c r="KFT183" s="11"/>
      <c r="KFU183" s="11"/>
      <c r="KFV183" s="11"/>
      <c r="KFW183" s="11"/>
      <c r="KFX183" s="11"/>
      <c r="KFY183" s="11"/>
      <c r="KFZ183" s="11"/>
      <c r="KGA183" s="11"/>
      <c r="KGB183" s="11"/>
      <c r="KGC183" s="11"/>
      <c r="KGD183" s="11"/>
      <c r="KGE183" s="11"/>
      <c r="KGF183" s="11"/>
      <c r="KGG183" s="11"/>
      <c r="KGH183" s="11"/>
      <c r="KGI183" s="11"/>
      <c r="KGJ183" s="11"/>
      <c r="KGK183" s="11"/>
      <c r="KGL183" s="11"/>
      <c r="KGM183" s="11"/>
      <c r="KGN183" s="11"/>
      <c r="KGO183" s="11"/>
      <c r="KGP183" s="11"/>
      <c r="KGQ183" s="11"/>
      <c r="KGR183" s="11"/>
      <c r="KGS183" s="11"/>
      <c r="KGT183" s="11"/>
      <c r="KGU183" s="11"/>
      <c r="KGV183" s="11"/>
      <c r="KGW183" s="11"/>
      <c r="KGX183" s="11"/>
      <c r="KGY183" s="11"/>
      <c r="KGZ183" s="11"/>
      <c r="KHA183" s="11"/>
      <c r="KHB183" s="11"/>
      <c r="KHC183" s="11"/>
      <c r="KHD183" s="11"/>
      <c r="KHE183" s="11"/>
      <c r="KHF183" s="11"/>
      <c r="KHG183" s="11"/>
      <c r="KHH183" s="11"/>
      <c r="KHI183" s="11"/>
      <c r="KHJ183" s="11"/>
      <c r="KHK183" s="11"/>
      <c r="KHL183" s="11"/>
      <c r="KHM183" s="11"/>
      <c r="KHN183" s="11"/>
      <c r="KHO183" s="11"/>
      <c r="KHP183" s="11"/>
      <c r="KHQ183" s="11"/>
      <c r="KHR183" s="11"/>
      <c r="KHS183" s="11"/>
      <c r="KHT183" s="11"/>
      <c r="KHU183" s="11"/>
      <c r="KHV183" s="11"/>
      <c r="KHW183" s="11"/>
      <c r="KHX183" s="11"/>
      <c r="KHY183" s="11"/>
      <c r="KHZ183" s="11"/>
      <c r="KIA183" s="11"/>
      <c r="KIB183" s="11"/>
      <c r="KIC183" s="11"/>
      <c r="KID183" s="11"/>
      <c r="KIE183" s="11"/>
      <c r="KIF183" s="11"/>
      <c r="KIG183" s="11"/>
      <c r="KIH183" s="11"/>
      <c r="KII183" s="11"/>
      <c r="KIJ183" s="11"/>
      <c r="KIK183" s="11"/>
      <c r="KIL183" s="11"/>
      <c r="KIM183" s="11"/>
      <c r="KIN183" s="11"/>
      <c r="KIO183" s="11"/>
      <c r="KIP183" s="11"/>
      <c r="KIQ183" s="11"/>
      <c r="KIR183" s="11"/>
      <c r="KIS183" s="11"/>
      <c r="KIT183" s="11"/>
      <c r="KIU183" s="11"/>
      <c r="KIV183" s="11"/>
      <c r="KIW183" s="11"/>
      <c r="KIX183" s="11"/>
      <c r="KIY183" s="11"/>
      <c r="KIZ183" s="11"/>
      <c r="KJA183" s="11"/>
      <c r="KJB183" s="11"/>
      <c r="KJC183" s="11"/>
      <c r="KJD183" s="11"/>
      <c r="KJE183" s="11"/>
      <c r="KJF183" s="11"/>
      <c r="KJG183" s="11"/>
      <c r="KJH183" s="11"/>
      <c r="KJI183" s="11"/>
      <c r="KJJ183" s="11"/>
      <c r="KJK183" s="11"/>
      <c r="KJL183" s="11"/>
      <c r="KJM183" s="11"/>
      <c r="KJN183" s="11"/>
      <c r="KJO183" s="11"/>
      <c r="KJP183" s="11"/>
      <c r="KJQ183" s="11"/>
      <c r="KJR183" s="11"/>
      <c r="KJS183" s="11"/>
      <c r="KJT183" s="11"/>
      <c r="KJU183" s="11"/>
      <c r="KJV183" s="11"/>
      <c r="KJW183" s="11"/>
      <c r="KJX183" s="11"/>
      <c r="KJY183" s="11"/>
      <c r="KJZ183" s="11"/>
      <c r="KKA183" s="11"/>
      <c r="KKB183" s="11"/>
      <c r="KKC183" s="11"/>
      <c r="KKD183" s="11"/>
      <c r="KKE183" s="11"/>
      <c r="KKF183" s="11"/>
      <c r="KKG183" s="11"/>
      <c r="KKH183" s="11"/>
      <c r="KKI183" s="11"/>
      <c r="KKJ183" s="11"/>
      <c r="KKK183" s="11"/>
      <c r="KKL183" s="11"/>
      <c r="KKM183" s="11"/>
      <c r="KKN183" s="11"/>
      <c r="KKO183" s="11"/>
      <c r="KKP183" s="11"/>
      <c r="KKQ183" s="11"/>
      <c r="KKR183" s="11"/>
      <c r="KKS183" s="11"/>
      <c r="KKT183" s="11"/>
      <c r="KKU183" s="11"/>
      <c r="KKV183" s="11"/>
      <c r="KKW183" s="11"/>
      <c r="KKX183" s="11"/>
      <c r="KKY183" s="11"/>
      <c r="KKZ183" s="11"/>
      <c r="KLA183" s="11"/>
      <c r="KLB183" s="11"/>
      <c r="KLC183" s="11"/>
      <c r="KLD183" s="11"/>
      <c r="KLE183" s="11"/>
      <c r="KLF183" s="11"/>
      <c r="KLG183" s="11"/>
      <c r="KLH183" s="11"/>
      <c r="KLI183" s="11"/>
      <c r="KLJ183" s="11"/>
      <c r="KLK183" s="11"/>
      <c r="KLL183" s="11"/>
      <c r="KLM183" s="11"/>
      <c r="KLN183" s="11"/>
      <c r="KLO183" s="11"/>
      <c r="KLP183" s="11"/>
      <c r="KLQ183" s="11"/>
      <c r="KLR183" s="11"/>
      <c r="KLS183" s="11"/>
      <c r="KLT183" s="11"/>
      <c r="KLU183" s="11"/>
      <c r="KLV183" s="11"/>
      <c r="KLW183" s="11"/>
      <c r="KLX183" s="11"/>
      <c r="KLY183" s="11"/>
      <c r="KLZ183" s="11"/>
      <c r="KMA183" s="11"/>
      <c r="KMB183" s="11"/>
      <c r="KMC183" s="11"/>
      <c r="KMD183" s="11"/>
      <c r="KME183" s="11"/>
      <c r="KMF183" s="11"/>
      <c r="KMG183" s="11"/>
      <c r="KMH183" s="11"/>
      <c r="KMI183" s="11"/>
      <c r="KMJ183" s="11"/>
      <c r="KMK183" s="11"/>
      <c r="KML183" s="11"/>
      <c r="KMM183" s="11"/>
      <c r="KMN183" s="11"/>
      <c r="KMO183" s="11"/>
      <c r="KMP183" s="11"/>
      <c r="KMQ183" s="11"/>
      <c r="KMR183" s="11"/>
      <c r="KMS183" s="11"/>
      <c r="KMT183" s="11"/>
      <c r="KMU183" s="11"/>
      <c r="KMV183" s="11"/>
      <c r="KMW183" s="11"/>
      <c r="KMX183" s="11"/>
      <c r="KMY183" s="11"/>
      <c r="KMZ183" s="11"/>
      <c r="KNA183" s="11"/>
      <c r="KNB183" s="11"/>
      <c r="KNC183" s="11"/>
      <c r="KND183" s="11"/>
      <c r="KNE183" s="11"/>
      <c r="KNF183" s="11"/>
      <c r="KNG183" s="11"/>
      <c r="KNH183" s="11"/>
      <c r="KNI183" s="11"/>
      <c r="KNJ183" s="11"/>
      <c r="KNK183" s="11"/>
      <c r="KNL183" s="11"/>
      <c r="KNM183" s="11"/>
      <c r="KNN183" s="11"/>
      <c r="KNO183" s="11"/>
      <c r="KNP183" s="11"/>
      <c r="KNQ183" s="11"/>
      <c r="KNR183" s="11"/>
      <c r="KNS183" s="11"/>
      <c r="KNT183" s="11"/>
      <c r="KNU183" s="11"/>
      <c r="KNV183" s="11"/>
      <c r="KNW183" s="11"/>
      <c r="KNX183" s="11"/>
      <c r="KNY183" s="11"/>
      <c r="KNZ183" s="11"/>
      <c r="KOA183" s="11"/>
      <c r="KOB183" s="11"/>
      <c r="KOC183" s="11"/>
      <c r="KOD183" s="11"/>
      <c r="KOE183" s="11"/>
      <c r="KOF183" s="11"/>
      <c r="KOG183" s="11"/>
      <c r="KOH183" s="11"/>
      <c r="KOI183" s="11"/>
      <c r="KOJ183" s="11"/>
      <c r="KOK183" s="11"/>
      <c r="KOL183" s="11"/>
      <c r="KOM183" s="11"/>
      <c r="KON183" s="11"/>
      <c r="KOO183" s="11"/>
      <c r="KOP183" s="11"/>
      <c r="KOQ183" s="11"/>
      <c r="KOR183" s="11"/>
      <c r="KOS183" s="11"/>
      <c r="KOT183" s="11"/>
      <c r="KOU183" s="11"/>
      <c r="KOV183" s="11"/>
      <c r="KOW183" s="11"/>
      <c r="KOX183" s="11"/>
      <c r="KOY183" s="11"/>
      <c r="KOZ183" s="11"/>
      <c r="KPA183" s="11"/>
      <c r="KPB183" s="11"/>
      <c r="KPC183" s="11"/>
      <c r="KPD183" s="11"/>
      <c r="KPE183" s="11"/>
      <c r="KPF183" s="11"/>
      <c r="KPG183" s="11"/>
      <c r="KPH183" s="11"/>
      <c r="KPI183" s="11"/>
      <c r="KPJ183" s="11"/>
      <c r="KPK183" s="11"/>
      <c r="KPL183" s="11"/>
      <c r="KPM183" s="11"/>
      <c r="KPN183" s="11"/>
      <c r="KPO183" s="11"/>
      <c r="KPP183" s="11"/>
      <c r="KPQ183" s="11"/>
      <c r="KPR183" s="11"/>
      <c r="KPS183" s="11"/>
      <c r="KPT183" s="11"/>
      <c r="KPU183" s="11"/>
      <c r="KPV183" s="11"/>
      <c r="KPW183" s="11"/>
      <c r="KPX183" s="11"/>
      <c r="KPY183" s="11"/>
      <c r="KPZ183" s="11"/>
      <c r="KQA183" s="11"/>
      <c r="KQB183" s="11"/>
      <c r="KQC183" s="11"/>
      <c r="KQD183" s="11"/>
      <c r="KQE183" s="11"/>
      <c r="KQF183" s="11"/>
      <c r="KQG183" s="11"/>
      <c r="KQH183" s="11"/>
      <c r="KQI183" s="11"/>
      <c r="KQJ183" s="11"/>
      <c r="KQK183" s="11"/>
      <c r="KQL183" s="11"/>
      <c r="KQM183" s="11"/>
      <c r="KQN183" s="11"/>
      <c r="KQO183" s="11"/>
      <c r="KQP183" s="11"/>
      <c r="KQQ183" s="11"/>
      <c r="KQR183" s="11"/>
      <c r="KQS183" s="11"/>
      <c r="KQT183" s="11"/>
      <c r="KQU183" s="11"/>
      <c r="KQV183" s="11"/>
      <c r="KQW183" s="11"/>
      <c r="KQX183" s="11"/>
      <c r="KQY183" s="11"/>
      <c r="KQZ183" s="11"/>
      <c r="KRA183" s="11"/>
      <c r="KRB183" s="11"/>
      <c r="KRC183" s="11"/>
      <c r="KRD183" s="11"/>
      <c r="KRE183" s="11"/>
      <c r="KRF183" s="11"/>
      <c r="KRG183" s="11"/>
      <c r="KRH183" s="11"/>
      <c r="KRI183" s="11"/>
      <c r="KRJ183" s="11"/>
      <c r="KRK183" s="11"/>
      <c r="KRL183" s="11"/>
      <c r="KRM183" s="11"/>
      <c r="KRN183" s="11"/>
      <c r="KRO183" s="11"/>
      <c r="KRP183" s="11"/>
      <c r="KRQ183" s="11"/>
      <c r="KRR183" s="11"/>
      <c r="KRS183" s="11"/>
      <c r="KRT183" s="11"/>
      <c r="KRU183" s="11"/>
      <c r="KRV183" s="11"/>
      <c r="KRW183" s="11"/>
      <c r="KRX183" s="11"/>
      <c r="KRY183" s="11"/>
      <c r="KRZ183" s="11"/>
      <c r="KSA183" s="11"/>
      <c r="KSB183" s="11"/>
      <c r="KSC183" s="11"/>
      <c r="KSD183" s="11"/>
      <c r="KSE183" s="11"/>
      <c r="KSF183" s="11"/>
      <c r="KSG183" s="11"/>
      <c r="KSH183" s="11"/>
      <c r="KSI183" s="11"/>
      <c r="KSJ183" s="11"/>
      <c r="KSK183" s="11"/>
      <c r="KSL183" s="11"/>
      <c r="KSM183" s="11"/>
      <c r="KSN183" s="11"/>
      <c r="KSO183" s="11"/>
      <c r="KSP183" s="11"/>
      <c r="KSQ183" s="11"/>
      <c r="KSR183" s="11"/>
      <c r="KSS183" s="11"/>
      <c r="KST183" s="11"/>
      <c r="KSU183" s="11"/>
      <c r="KSV183" s="11"/>
      <c r="KSW183" s="11"/>
      <c r="KSX183" s="11"/>
      <c r="KSY183" s="11"/>
      <c r="KSZ183" s="11"/>
      <c r="KTA183" s="11"/>
      <c r="KTB183" s="11"/>
      <c r="KTC183" s="11"/>
      <c r="KTD183" s="11"/>
      <c r="KTE183" s="11"/>
      <c r="KTF183" s="11"/>
      <c r="KTG183" s="11"/>
      <c r="KTH183" s="11"/>
      <c r="KTI183" s="11"/>
      <c r="KTJ183" s="11"/>
      <c r="KTK183" s="11"/>
      <c r="KTL183" s="11"/>
      <c r="KTM183" s="11"/>
      <c r="KTN183" s="11"/>
      <c r="KTO183" s="11"/>
      <c r="KTP183" s="11"/>
      <c r="KTQ183" s="11"/>
      <c r="KTR183" s="11"/>
      <c r="KTS183" s="11"/>
      <c r="KTT183" s="11"/>
      <c r="KTU183" s="11"/>
      <c r="KTV183" s="11"/>
      <c r="KTW183" s="11"/>
      <c r="KTX183" s="11"/>
      <c r="KTY183" s="11"/>
      <c r="KTZ183" s="11"/>
      <c r="KUA183" s="11"/>
      <c r="KUB183" s="11"/>
      <c r="KUC183" s="11"/>
      <c r="KUD183" s="11"/>
      <c r="KUE183" s="11"/>
      <c r="KUF183" s="11"/>
      <c r="KUG183" s="11"/>
      <c r="KUH183" s="11"/>
      <c r="KUI183" s="11"/>
      <c r="KUJ183" s="11"/>
      <c r="KUK183" s="11"/>
      <c r="KUL183" s="11"/>
      <c r="KUM183" s="11"/>
      <c r="KUN183" s="11"/>
      <c r="KUO183" s="11"/>
      <c r="KUP183" s="11"/>
      <c r="KUQ183" s="11"/>
      <c r="KUR183" s="11"/>
      <c r="KUS183" s="11"/>
      <c r="KUT183" s="11"/>
      <c r="KUU183" s="11"/>
      <c r="KUV183" s="11"/>
      <c r="KUW183" s="11"/>
      <c r="KUX183" s="11"/>
      <c r="KUY183" s="11"/>
      <c r="KUZ183" s="11"/>
      <c r="KVA183" s="11"/>
      <c r="KVB183" s="11"/>
      <c r="KVC183" s="11"/>
      <c r="KVD183" s="11"/>
      <c r="KVE183" s="11"/>
      <c r="KVF183" s="11"/>
      <c r="KVG183" s="11"/>
      <c r="KVH183" s="11"/>
      <c r="KVI183" s="11"/>
      <c r="KVJ183" s="11"/>
      <c r="KVK183" s="11"/>
      <c r="KVL183" s="11"/>
      <c r="KVM183" s="11"/>
      <c r="KVN183" s="11"/>
      <c r="KVO183" s="11"/>
      <c r="KVP183" s="11"/>
      <c r="KVQ183" s="11"/>
      <c r="KVR183" s="11"/>
      <c r="KVS183" s="11"/>
      <c r="KVT183" s="11"/>
      <c r="KVU183" s="11"/>
      <c r="KVV183" s="11"/>
      <c r="KVW183" s="11"/>
      <c r="KVX183" s="11"/>
      <c r="KVY183" s="11"/>
      <c r="KVZ183" s="11"/>
      <c r="KWA183" s="11"/>
      <c r="KWB183" s="11"/>
      <c r="KWC183" s="11"/>
      <c r="KWD183" s="11"/>
      <c r="KWE183" s="11"/>
      <c r="KWF183" s="11"/>
      <c r="KWG183" s="11"/>
      <c r="KWH183" s="11"/>
      <c r="KWI183" s="11"/>
      <c r="KWJ183" s="11"/>
      <c r="KWK183" s="11"/>
      <c r="KWL183" s="11"/>
      <c r="KWM183" s="11"/>
      <c r="KWN183" s="11"/>
      <c r="KWO183" s="11"/>
      <c r="KWP183" s="11"/>
      <c r="KWQ183" s="11"/>
      <c r="KWR183" s="11"/>
      <c r="KWS183" s="11"/>
      <c r="KWT183" s="11"/>
      <c r="KWU183" s="11"/>
      <c r="KWV183" s="11"/>
      <c r="KWW183" s="11"/>
      <c r="KWX183" s="11"/>
      <c r="KWY183" s="11"/>
      <c r="KWZ183" s="11"/>
      <c r="KXA183" s="11"/>
      <c r="KXB183" s="11"/>
      <c r="KXC183" s="11"/>
      <c r="KXD183" s="11"/>
      <c r="KXE183" s="11"/>
      <c r="KXF183" s="11"/>
      <c r="KXG183" s="11"/>
      <c r="KXH183" s="11"/>
      <c r="KXI183" s="11"/>
      <c r="KXJ183" s="11"/>
      <c r="KXK183" s="11"/>
      <c r="KXL183" s="11"/>
      <c r="KXM183" s="11"/>
      <c r="KXN183" s="11"/>
      <c r="KXO183" s="11"/>
      <c r="KXP183" s="11"/>
      <c r="KXQ183" s="11"/>
      <c r="KXR183" s="11"/>
      <c r="KXS183" s="11"/>
      <c r="KXT183" s="11"/>
      <c r="KXU183" s="11"/>
      <c r="KXV183" s="11"/>
      <c r="KXW183" s="11"/>
      <c r="KXX183" s="11"/>
      <c r="KXY183" s="11"/>
      <c r="KXZ183" s="11"/>
      <c r="KYA183" s="11"/>
      <c r="KYB183" s="11"/>
      <c r="KYC183" s="11"/>
      <c r="KYD183" s="11"/>
      <c r="KYE183" s="11"/>
      <c r="KYF183" s="11"/>
      <c r="KYG183" s="11"/>
      <c r="KYH183" s="11"/>
      <c r="KYI183" s="11"/>
      <c r="KYJ183" s="11"/>
      <c r="KYK183" s="11"/>
      <c r="KYL183" s="11"/>
      <c r="KYM183" s="11"/>
      <c r="KYN183" s="11"/>
      <c r="KYO183" s="11"/>
      <c r="KYP183" s="11"/>
      <c r="KYQ183" s="11"/>
      <c r="KYR183" s="11"/>
      <c r="KYS183" s="11"/>
      <c r="KYT183" s="11"/>
      <c r="KYU183" s="11"/>
      <c r="KYV183" s="11"/>
      <c r="KYW183" s="11"/>
      <c r="KYX183" s="11"/>
      <c r="KYY183" s="11"/>
      <c r="KYZ183" s="11"/>
      <c r="KZA183" s="11"/>
      <c r="KZB183" s="11"/>
      <c r="KZC183" s="11"/>
      <c r="KZD183" s="11"/>
      <c r="KZE183" s="11"/>
      <c r="KZF183" s="11"/>
      <c r="KZG183" s="11"/>
      <c r="KZH183" s="11"/>
      <c r="KZI183" s="11"/>
      <c r="KZJ183" s="11"/>
      <c r="KZK183" s="11"/>
      <c r="KZL183" s="11"/>
      <c r="KZM183" s="11"/>
      <c r="KZN183" s="11"/>
      <c r="KZO183" s="11"/>
      <c r="KZP183" s="11"/>
      <c r="KZQ183" s="11"/>
      <c r="KZR183" s="11"/>
      <c r="KZS183" s="11"/>
      <c r="KZT183" s="11"/>
      <c r="KZU183" s="11"/>
      <c r="KZV183" s="11"/>
      <c r="KZW183" s="11"/>
      <c r="KZX183" s="11"/>
      <c r="KZY183" s="11"/>
      <c r="KZZ183" s="11"/>
      <c r="LAA183" s="11"/>
      <c r="LAB183" s="11"/>
      <c r="LAC183" s="11"/>
      <c r="LAD183" s="11"/>
      <c r="LAE183" s="11"/>
      <c r="LAF183" s="11"/>
      <c r="LAG183" s="11"/>
      <c r="LAH183" s="11"/>
      <c r="LAI183" s="11"/>
      <c r="LAJ183" s="11"/>
      <c r="LAK183" s="11"/>
      <c r="LAL183" s="11"/>
      <c r="LAM183" s="11"/>
      <c r="LAN183" s="11"/>
      <c r="LAO183" s="11"/>
      <c r="LAP183" s="11"/>
      <c r="LAQ183" s="11"/>
      <c r="LAR183" s="11"/>
      <c r="LAS183" s="11"/>
      <c r="LAT183" s="11"/>
      <c r="LAU183" s="11"/>
      <c r="LAV183" s="11"/>
      <c r="LAW183" s="11"/>
      <c r="LAX183" s="11"/>
      <c r="LAY183" s="11"/>
      <c r="LAZ183" s="11"/>
      <c r="LBA183" s="11"/>
      <c r="LBB183" s="11"/>
      <c r="LBC183" s="11"/>
      <c r="LBD183" s="11"/>
      <c r="LBE183" s="11"/>
      <c r="LBF183" s="11"/>
      <c r="LBG183" s="11"/>
      <c r="LBH183" s="11"/>
      <c r="LBI183" s="11"/>
      <c r="LBJ183" s="11"/>
      <c r="LBK183" s="11"/>
      <c r="LBL183" s="11"/>
      <c r="LBM183" s="11"/>
      <c r="LBN183" s="11"/>
      <c r="LBO183" s="11"/>
      <c r="LBP183" s="11"/>
      <c r="LBQ183" s="11"/>
      <c r="LBR183" s="11"/>
      <c r="LBS183" s="11"/>
      <c r="LBT183" s="11"/>
      <c r="LBU183" s="11"/>
      <c r="LBV183" s="11"/>
      <c r="LBW183" s="11"/>
      <c r="LBX183" s="11"/>
      <c r="LBY183" s="11"/>
      <c r="LBZ183" s="11"/>
      <c r="LCA183" s="11"/>
      <c r="LCB183" s="11"/>
      <c r="LCC183" s="11"/>
      <c r="LCD183" s="11"/>
      <c r="LCE183" s="11"/>
      <c r="LCF183" s="11"/>
      <c r="LCG183" s="11"/>
      <c r="LCH183" s="11"/>
      <c r="LCI183" s="11"/>
      <c r="LCJ183" s="11"/>
      <c r="LCK183" s="11"/>
      <c r="LCL183" s="11"/>
      <c r="LCM183" s="11"/>
      <c r="LCN183" s="11"/>
      <c r="LCO183" s="11"/>
      <c r="LCP183" s="11"/>
      <c r="LCQ183" s="11"/>
      <c r="LCR183" s="11"/>
      <c r="LCS183" s="11"/>
      <c r="LCT183" s="11"/>
      <c r="LCU183" s="11"/>
      <c r="LCV183" s="11"/>
      <c r="LCW183" s="11"/>
      <c r="LCX183" s="11"/>
      <c r="LCY183" s="11"/>
      <c r="LCZ183" s="11"/>
      <c r="LDA183" s="11"/>
      <c r="LDB183" s="11"/>
      <c r="LDC183" s="11"/>
      <c r="LDD183" s="11"/>
      <c r="LDE183" s="11"/>
      <c r="LDF183" s="11"/>
      <c r="LDG183" s="11"/>
      <c r="LDH183" s="11"/>
      <c r="LDI183" s="11"/>
      <c r="LDJ183" s="11"/>
      <c r="LDK183" s="11"/>
      <c r="LDL183" s="11"/>
      <c r="LDM183" s="11"/>
      <c r="LDN183" s="11"/>
      <c r="LDO183" s="11"/>
      <c r="LDP183" s="11"/>
      <c r="LDQ183" s="11"/>
      <c r="LDR183" s="11"/>
      <c r="LDS183" s="11"/>
      <c r="LDT183" s="11"/>
      <c r="LDU183" s="11"/>
      <c r="LDV183" s="11"/>
      <c r="LDW183" s="11"/>
      <c r="LDX183" s="11"/>
      <c r="LDY183" s="11"/>
      <c r="LDZ183" s="11"/>
      <c r="LEA183" s="11"/>
      <c r="LEB183" s="11"/>
      <c r="LEC183" s="11"/>
      <c r="LED183" s="11"/>
      <c r="LEE183" s="11"/>
      <c r="LEF183" s="11"/>
      <c r="LEG183" s="11"/>
      <c r="LEH183" s="11"/>
      <c r="LEI183" s="11"/>
      <c r="LEJ183" s="11"/>
      <c r="LEK183" s="11"/>
      <c r="LEL183" s="11"/>
      <c r="LEM183" s="11"/>
      <c r="LEN183" s="11"/>
      <c r="LEO183" s="11"/>
      <c r="LEP183" s="11"/>
      <c r="LEQ183" s="11"/>
      <c r="LER183" s="11"/>
      <c r="LES183" s="11"/>
      <c r="LET183" s="11"/>
      <c r="LEU183" s="11"/>
      <c r="LEV183" s="11"/>
      <c r="LEW183" s="11"/>
      <c r="LEX183" s="11"/>
      <c r="LEY183" s="11"/>
      <c r="LEZ183" s="11"/>
      <c r="LFA183" s="11"/>
      <c r="LFB183" s="11"/>
      <c r="LFC183" s="11"/>
      <c r="LFD183" s="11"/>
      <c r="LFE183" s="11"/>
      <c r="LFF183" s="11"/>
      <c r="LFG183" s="11"/>
      <c r="LFH183" s="11"/>
      <c r="LFI183" s="11"/>
      <c r="LFJ183" s="11"/>
      <c r="LFK183" s="11"/>
      <c r="LFL183" s="11"/>
      <c r="LFM183" s="11"/>
      <c r="LFN183" s="11"/>
      <c r="LFO183" s="11"/>
      <c r="LFP183" s="11"/>
      <c r="LFQ183" s="11"/>
      <c r="LFR183" s="11"/>
      <c r="LFS183" s="11"/>
      <c r="LFT183" s="11"/>
      <c r="LFU183" s="11"/>
      <c r="LFV183" s="11"/>
      <c r="LFW183" s="11"/>
      <c r="LFX183" s="11"/>
      <c r="LFY183" s="11"/>
      <c r="LFZ183" s="11"/>
      <c r="LGA183" s="11"/>
      <c r="LGB183" s="11"/>
      <c r="LGC183" s="11"/>
      <c r="LGD183" s="11"/>
      <c r="LGE183" s="11"/>
      <c r="LGF183" s="11"/>
      <c r="LGG183" s="11"/>
      <c r="LGH183" s="11"/>
      <c r="LGI183" s="11"/>
      <c r="LGJ183" s="11"/>
      <c r="LGK183" s="11"/>
      <c r="LGL183" s="11"/>
      <c r="LGM183" s="11"/>
      <c r="LGN183" s="11"/>
      <c r="LGO183" s="11"/>
      <c r="LGP183" s="11"/>
      <c r="LGQ183" s="11"/>
      <c r="LGR183" s="11"/>
      <c r="LGS183" s="11"/>
      <c r="LGT183" s="11"/>
      <c r="LGU183" s="11"/>
      <c r="LGV183" s="11"/>
      <c r="LGW183" s="11"/>
      <c r="LGX183" s="11"/>
      <c r="LGY183" s="11"/>
      <c r="LGZ183" s="11"/>
      <c r="LHA183" s="11"/>
      <c r="LHB183" s="11"/>
      <c r="LHC183" s="11"/>
      <c r="LHD183" s="11"/>
      <c r="LHE183" s="11"/>
      <c r="LHF183" s="11"/>
      <c r="LHG183" s="11"/>
      <c r="LHH183" s="11"/>
      <c r="LHI183" s="11"/>
      <c r="LHJ183" s="11"/>
      <c r="LHK183" s="11"/>
      <c r="LHL183" s="11"/>
      <c r="LHM183" s="11"/>
      <c r="LHN183" s="11"/>
      <c r="LHO183" s="11"/>
      <c r="LHP183" s="11"/>
      <c r="LHQ183" s="11"/>
      <c r="LHR183" s="11"/>
      <c r="LHS183" s="11"/>
      <c r="LHT183" s="11"/>
      <c r="LHU183" s="11"/>
      <c r="LHV183" s="11"/>
      <c r="LHW183" s="11"/>
      <c r="LHX183" s="11"/>
      <c r="LHY183" s="11"/>
      <c r="LHZ183" s="11"/>
      <c r="LIA183" s="11"/>
      <c r="LIB183" s="11"/>
      <c r="LIC183" s="11"/>
      <c r="LID183" s="11"/>
      <c r="LIE183" s="11"/>
      <c r="LIF183" s="11"/>
      <c r="LIG183" s="11"/>
      <c r="LIH183" s="11"/>
      <c r="LII183" s="11"/>
      <c r="LIJ183" s="11"/>
      <c r="LIK183" s="11"/>
      <c r="LIL183" s="11"/>
      <c r="LIM183" s="11"/>
      <c r="LIN183" s="11"/>
      <c r="LIO183" s="11"/>
      <c r="LIP183" s="11"/>
      <c r="LIQ183" s="11"/>
      <c r="LIR183" s="11"/>
      <c r="LIS183" s="11"/>
      <c r="LIT183" s="11"/>
      <c r="LIU183" s="11"/>
      <c r="LIV183" s="11"/>
      <c r="LIW183" s="11"/>
      <c r="LIX183" s="11"/>
      <c r="LIY183" s="11"/>
      <c r="LIZ183" s="11"/>
      <c r="LJA183" s="11"/>
      <c r="LJB183" s="11"/>
      <c r="LJC183" s="11"/>
      <c r="LJD183" s="11"/>
      <c r="LJE183" s="11"/>
      <c r="LJF183" s="11"/>
      <c r="LJG183" s="11"/>
      <c r="LJH183" s="11"/>
      <c r="LJI183" s="11"/>
      <c r="LJJ183" s="11"/>
      <c r="LJK183" s="11"/>
      <c r="LJL183" s="11"/>
      <c r="LJM183" s="11"/>
      <c r="LJN183" s="11"/>
      <c r="LJO183" s="11"/>
      <c r="LJP183" s="11"/>
      <c r="LJQ183" s="11"/>
      <c r="LJR183" s="11"/>
      <c r="LJS183" s="11"/>
      <c r="LJT183" s="11"/>
      <c r="LJU183" s="11"/>
      <c r="LJV183" s="11"/>
      <c r="LJW183" s="11"/>
      <c r="LJX183" s="11"/>
      <c r="LJY183" s="11"/>
      <c r="LJZ183" s="11"/>
      <c r="LKA183" s="11"/>
      <c r="LKB183" s="11"/>
      <c r="LKC183" s="11"/>
      <c r="LKD183" s="11"/>
      <c r="LKE183" s="11"/>
      <c r="LKF183" s="11"/>
      <c r="LKG183" s="11"/>
      <c r="LKH183" s="11"/>
      <c r="LKI183" s="11"/>
      <c r="LKJ183" s="11"/>
      <c r="LKK183" s="11"/>
      <c r="LKL183" s="11"/>
      <c r="LKM183" s="11"/>
      <c r="LKN183" s="11"/>
      <c r="LKO183" s="11"/>
      <c r="LKP183" s="11"/>
      <c r="LKQ183" s="11"/>
      <c r="LKR183" s="11"/>
      <c r="LKS183" s="11"/>
      <c r="LKT183" s="11"/>
      <c r="LKU183" s="11"/>
      <c r="LKV183" s="11"/>
      <c r="LKW183" s="11"/>
      <c r="LKX183" s="11"/>
      <c r="LKY183" s="11"/>
      <c r="LKZ183" s="11"/>
      <c r="LLA183" s="11"/>
      <c r="LLB183" s="11"/>
      <c r="LLC183" s="11"/>
      <c r="LLD183" s="11"/>
      <c r="LLE183" s="11"/>
      <c r="LLF183" s="11"/>
      <c r="LLG183" s="11"/>
      <c r="LLH183" s="11"/>
      <c r="LLI183" s="11"/>
      <c r="LLJ183" s="11"/>
      <c r="LLK183" s="11"/>
      <c r="LLL183" s="11"/>
      <c r="LLM183" s="11"/>
      <c r="LLN183" s="11"/>
      <c r="LLO183" s="11"/>
      <c r="LLP183" s="11"/>
      <c r="LLQ183" s="11"/>
      <c r="LLR183" s="11"/>
      <c r="LLS183" s="11"/>
      <c r="LLT183" s="11"/>
      <c r="LLU183" s="11"/>
      <c r="LLV183" s="11"/>
      <c r="LLW183" s="11"/>
      <c r="LLX183" s="11"/>
      <c r="LLY183" s="11"/>
      <c r="LLZ183" s="11"/>
      <c r="LMA183" s="11"/>
      <c r="LMB183" s="11"/>
      <c r="LMC183" s="11"/>
      <c r="LMD183" s="11"/>
      <c r="LME183" s="11"/>
      <c r="LMF183" s="11"/>
      <c r="LMG183" s="11"/>
      <c r="LMH183" s="11"/>
      <c r="LMI183" s="11"/>
      <c r="LMJ183" s="11"/>
      <c r="LMK183" s="11"/>
      <c r="LML183" s="11"/>
      <c r="LMM183" s="11"/>
      <c r="LMN183" s="11"/>
      <c r="LMO183" s="11"/>
      <c r="LMP183" s="11"/>
      <c r="LMQ183" s="11"/>
      <c r="LMR183" s="11"/>
      <c r="LMS183" s="11"/>
      <c r="LMT183" s="11"/>
      <c r="LMU183" s="11"/>
      <c r="LMV183" s="11"/>
      <c r="LMW183" s="11"/>
      <c r="LMX183" s="11"/>
      <c r="LMY183" s="11"/>
      <c r="LMZ183" s="11"/>
      <c r="LNA183" s="11"/>
      <c r="LNB183" s="11"/>
      <c r="LNC183" s="11"/>
      <c r="LND183" s="11"/>
      <c r="LNE183" s="11"/>
      <c r="LNF183" s="11"/>
      <c r="LNG183" s="11"/>
      <c r="LNH183" s="11"/>
      <c r="LNI183" s="11"/>
      <c r="LNJ183" s="11"/>
      <c r="LNK183" s="11"/>
      <c r="LNL183" s="11"/>
      <c r="LNM183" s="11"/>
      <c r="LNN183" s="11"/>
      <c r="LNO183" s="11"/>
      <c r="LNP183" s="11"/>
      <c r="LNQ183" s="11"/>
      <c r="LNR183" s="11"/>
      <c r="LNS183" s="11"/>
      <c r="LNT183" s="11"/>
      <c r="LNU183" s="11"/>
      <c r="LNV183" s="11"/>
      <c r="LNW183" s="11"/>
      <c r="LNX183" s="11"/>
      <c r="LNY183" s="11"/>
      <c r="LNZ183" s="11"/>
      <c r="LOA183" s="11"/>
      <c r="LOB183" s="11"/>
      <c r="LOC183" s="11"/>
      <c r="LOD183" s="11"/>
      <c r="LOE183" s="11"/>
      <c r="LOF183" s="11"/>
      <c r="LOG183" s="11"/>
      <c r="LOH183" s="11"/>
      <c r="LOI183" s="11"/>
      <c r="LOJ183" s="11"/>
      <c r="LOK183" s="11"/>
      <c r="LOL183" s="11"/>
      <c r="LOM183" s="11"/>
      <c r="LON183" s="11"/>
      <c r="LOO183" s="11"/>
      <c r="LOP183" s="11"/>
      <c r="LOQ183" s="11"/>
      <c r="LOR183" s="11"/>
      <c r="LOS183" s="11"/>
      <c r="LOT183" s="11"/>
      <c r="LOU183" s="11"/>
      <c r="LOV183" s="11"/>
      <c r="LOW183" s="11"/>
      <c r="LOX183" s="11"/>
      <c r="LOY183" s="11"/>
      <c r="LOZ183" s="11"/>
      <c r="LPA183" s="11"/>
      <c r="LPB183" s="11"/>
      <c r="LPC183" s="11"/>
      <c r="LPD183" s="11"/>
      <c r="LPE183" s="11"/>
      <c r="LPF183" s="11"/>
      <c r="LPG183" s="11"/>
      <c r="LPH183" s="11"/>
      <c r="LPI183" s="11"/>
      <c r="LPJ183" s="11"/>
      <c r="LPK183" s="11"/>
      <c r="LPL183" s="11"/>
      <c r="LPM183" s="11"/>
      <c r="LPN183" s="11"/>
      <c r="LPO183" s="11"/>
      <c r="LPP183" s="11"/>
      <c r="LPQ183" s="11"/>
      <c r="LPR183" s="11"/>
      <c r="LPS183" s="11"/>
      <c r="LPT183" s="11"/>
      <c r="LPU183" s="11"/>
      <c r="LPV183" s="11"/>
      <c r="LPW183" s="11"/>
      <c r="LPX183" s="11"/>
      <c r="LPY183" s="11"/>
      <c r="LPZ183" s="11"/>
      <c r="LQA183" s="11"/>
      <c r="LQB183" s="11"/>
      <c r="LQC183" s="11"/>
      <c r="LQD183" s="11"/>
      <c r="LQE183" s="11"/>
      <c r="LQF183" s="11"/>
      <c r="LQG183" s="11"/>
      <c r="LQH183" s="11"/>
      <c r="LQI183" s="11"/>
      <c r="LQJ183" s="11"/>
      <c r="LQK183" s="11"/>
      <c r="LQL183" s="11"/>
      <c r="LQM183" s="11"/>
      <c r="LQN183" s="11"/>
      <c r="LQO183" s="11"/>
      <c r="LQP183" s="11"/>
      <c r="LQQ183" s="11"/>
      <c r="LQR183" s="11"/>
      <c r="LQS183" s="11"/>
      <c r="LQT183" s="11"/>
      <c r="LQU183" s="11"/>
      <c r="LQV183" s="11"/>
      <c r="LQW183" s="11"/>
      <c r="LQX183" s="11"/>
      <c r="LQY183" s="11"/>
      <c r="LQZ183" s="11"/>
      <c r="LRA183" s="11"/>
      <c r="LRB183" s="11"/>
      <c r="LRC183" s="11"/>
      <c r="LRD183" s="11"/>
      <c r="LRE183" s="11"/>
      <c r="LRF183" s="11"/>
      <c r="LRG183" s="11"/>
      <c r="LRH183" s="11"/>
      <c r="LRI183" s="11"/>
      <c r="LRJ183" s="11"/>
      <c r="LRK183" s="11"/>
      <c r="LRL183" s="11"/>
      <c r="LRM183" s="11"/>
      <c r="LRN183" s="11"/>
      <c r="LRO183" s="11"/>
      <c r="LRP183" s="11"/>
      <c r="LRQ183" s="11"/>
      <c r="LRR183" s="11"/>
      <c r="LRS183" s="11"/>
      <c r="LRT183" s="11"/>
      <c r="LRU183" s="11"/>
      <c r="LRV183" s="11"/>
      <c r="LRW183" s="11"/>
      <c r="LRX183" s="11"/>
      <c r="LRY183" s="11"/>
      <c r="LRZ183" s="11"/>
      <c r="LSA183" s="11"/>
      <c r="LSB183" s="11"/>
      <c r="LSC183" s="11"/>
      <c r="LSD183" s="11"/>
      <c r="LSE183" s="11"/>
      <c r="LSF183" s="11"/>
      <c r="LSG183" s="11"/>
      <c r="LSH183" s="11"/>
      <c r="LSI183" s="11"/>
      <c r="LSJ183" s="11"/>
      <c r="LSK183" s="11"/>
      <c r="LSL183" s="11"/>
      <c r="LSM183" s="11"/>
      <c r="LSN183" s="11"/>
      <c r="LSO183" s="11"/>
      <c r="LSP183" s="11"/>
      <c r="LSQ183" s="11"/>
      <c r="LSR183" s="11"/>
      <c r="LSS183" s="11"/>
      <c r="LST183" s="11"/>
      <c r="LSU183" s="11"/>
      <c r="LSV183" s="11"/>
      <c r="LSW183" s="11"/>
      <c r="LSX183" s="11"/>
      <c r="LSY183" s="11"/>
      <c r="LSZ183" s="11"/>
      <c r="LTA183" s="11"/>
      <c r="LTB183" s="11"/>
      <c r="LTC183" s="11"/>
      <c r="LTD183" s="11"/>
      <c r="LTE183" s="11"/>
      <c r="LTF183" s="11"/>
      <c r="LTG183" s="11"/>
      <c r="LTH183" s="11"/>
      <c r="LTI183" s="11"/>
      <c r="LTJ183" s="11"/>
      <c r="LTK183" s="11"/>
      <c r="LTL183" s="11"/>
      <c r="LTM183" s="11"/>
      <c r="LTN183" s="11"/>
      <c r="LTO183" s="11"/>
      <c r="LTP183" s="11"/>
      <c r="LTQ183" s="11"/>
      <c r="LTR183" s="11"/>
      <c r="LTS183" s="11"/>
      <c r="LTT183" s="11"/>
      <c r="LTU183" s="11"/>
      <c r="LTV183" s="11"/>
      <c r="LTW183" s="11"/>
      <c r="LTX183" s="11"/>
      <c r="LTY183" s="11"/>
      <c r="LTZ183" s="11"/>
      <c r="LUA183" s="11"/>
      <c r="LUB183" s="11"/>
      <c r="LUC183" s="11"/>
      <c r="LUD183" s="11"/>
      <c r="LUE183" s="11"/>
      <c r="LUF183" s="11"/>
      <c r="LUG183" s="11"/>
      <c r="LUH183" s="11"/>
      <c r="LUI183" s="11"/>
      <c r="LUJ183" s="11"/>
      <c r="LUK183" s="11"/>
      <c r="LUL183" s="11"/>
      <c r="LUM183" s="11"/>
      <c r="LUN183" s="11"/>
      <c r="LUO183" s="11"/>
      <c r="LUP183" s="11"/>
      <c r="LUQ183" s="11"/>
      <c r="LUR183" s="11"/>
      <c r="LUS183" s="11"/>
      <c r="LUT183" s="11"/>
      <c r="LUU183" s="11"/>
      <c r="LUV183" s="11"/>
      <c r="LUW183" s="11"/>
      <c r="LUX183" s="11"/>
      <c r="LUY183" s="11"/>
      <c r="LUZ183" s="11"/>
      <c r="LVA183" s="11"/>
      <c r="LVB183" s="11"/>
      <c r="LVC183" s="11"/>
      <c r="LVD183" s="11"/>
      <c r="LVE183" s="11"/>
      <c r="LVF183" s="11"/>
      <c r="LVG183" s="11"/>
      <c r="LVH183" s="11"/>
      <c r="LVI183" s="11"/>
      <c r="LVJ183" s="11"/>
      <c r="LVK183" s="11"/>
      <c r="LVL183" s="11"/>
      <c r="LVM183" s="11"/>
      <c r="LVN183" s="11"/>
      <c r="LVO183" s="11"/>
      <c r="LVP183" s="11"/>
      <c r="LVQ183" s="11"/>
      <c r="LVR183" s="11"/>
      <c r="LVS183" s="11"/>
      <c r="LVT183" s="11"/>
      <c r="LVU183" s="11"/>
      <c r="LVV183" s="11"/>
      <c r="LVW183" s="11"/>
      <c r="LVX183" s="11"/>
      <c r="LVY183" s="11"/>
      <c r="LVZ183" s="11"/>
      <c r="LWA183" s="11"/>
      <c r="LWB183" s="11"/>
      <c r="LWC183" s="11"/>
      <c r="LWD183" s="11"/>
      <c r="LWE183" s="11"/>
      <c r="LWF183" s="11"/>
      <c r="LWG183" s="11"/>
      <c r="LWH183" s="11"/>
      <c r="LWI183" s="11"/>
      <c r="LWJ183" s="11"/>
      <c r="LWK183" s="11"/>
      <c r="LWL183" s="11"/>
      <c r="LWM183" s="11"/>
      <c r="LWN183" s="11"/>
      <c r="LWO183" s="11"/>
      <c r="LWP183" s="11"/>
      <c r="LWQ183" s="11"/>
      <c r="LWR183" s="11"/>
      <c r="LWS183" s="11"/>
      <c r="LWT183" s="11"/>
      <c r="LWU183" s="11"/>
      <c r="LWV183" s="11"/>
      <c r="LWW183" s="11"/>
      <c r="LWX183" s="11"/>
      <c r="LWY183" s="11"/>
      <c r="LWZ183" s="11"/>
      <c r="LXA183" s="11"/>
      <c r="LXB183" s="11"/>
      <c r="LXC183" s="11"/>
      <c r="LXD183" s="11"/>
      <c r="LXE183" s="11"/>
      <c r="LXF183" s="11"/>
      <c r="LXG183" s="11"/>
      <c r="LXH183" s="11"/>
      <c r="LXI183" s="11"/>
      <c r="LXJ183" s="11"/>
      <c r="LXK183" s="11"/>
      <c r="LXL183" s="11"/>
      <c r="LXM183" s="11"/>
      <c r="LXN183" s="11"/>
      <c r="LXO183" s="11"/>
      <c r="LXP183" s="11"/>
      <c r="LXQ183" s="11"/>
      <c r="LXR183" s="11"/>
      <c r="LXS183" s="11"/>
      <c r="LXT183" s="11"/>
      <c r="LXU183" s="11"/>
      <c r="LXV183" s="11"/>
      <c r="LXW183" s="11"/>
      <c r="LXX183" s="11"/>
      <c r="LXY183" s="11"/>
      <c r="LXZ183" s="11"/>
      <c r="LYA183" s="11"/>
      <c r="LYB183" s="11"/>
      <c r="LYC183" s="11"/>
      <c r="LYD183" s="11"/>
      <c r="LYE183" s="11"/>
      <c r="LYF183" s="11"/>
      <c r="LYG183" s="11"/>
      <c r="LYH183" s="11"/>
      <c r="LYI183" s="11"/>
      <c r="LYJ183" s="11"/>
      <c r="LYK183" s="11"/>
      <c r="LYL183" s="11"/>
      <c r="LYM183" s="11"/>
      <c r="LYN183" s="11"/>
      <c r="LYO183" s="11"/>
      <c r="LYP183" s="11"/>
      <c r="LYQ183" s="11"/>
      <c r="LYR183" s="11"/>
      <c r="LYS183" s="11"/>
      <c r="LYT183" s="11"/>
      <c r="LYU183" s="11"/>
      <c r="LYV183" s="11"/>
      <c r="LYW183" s="11"/>
      <c r="LYX183" s="11"/>
      <c r="LYY183" s="11"/>
      <c r="LYZ183" s="11"/>
      <c r="LZA183" s="11"/>
      <c r="LZB183" s="11"/>
      <c r="LZC183" s="11"/>
      <c r="LZD183" s="11"/>
      <c r="LZE183" s="11"/>
      <c r="LZF183" s="11"/>
      <c r="LZG183" s="11"/>
      <c r="LZH183" s="11"/>
      <c r="LZI183" s="11"/>
      <c r="LZJ183" s="11"/>
      <c r="LZK183" s="11"/>
      <c r="LZL183" s="11"/>
      <c r="LZM183" s="11"/>
      <c r="LZN183" s="11"/>
      <c r="LZO183" s="11"/>
      <c r="LZP183" s="11"/>
      <c r="LZQ183" s="11"/>
      <c r="LZR183" s="11"/>
      <c r="LZS183" s="11"/>
      <c r="LZT183" s="11"/>
      <c r="LZU183" s="11"/>
      <c r="LZV183" s="11"/>
      <c r="LZW183" s="11"/>
      <c r="LZX183" s="11"/>
      <c r="LZY183" s="11"/>
      <c r="LZZ183" s="11"/>
      <c r="MAA183" s="11"/>
      <c r="MAB183" s="11"/>
      <c r="MAC183" s="11"/>
      <c r="MAD183" s="11"/>
      <c r="MAE183" s="11"/>
      <c r="MAF183" s="11"/>
      <c r="MAG183" s="11"/>
      <c r="MAH183" s="11"/>
      <c r="MAI183" s="11"/>
      <c r="MAJ183" s="11"/>
      <c r="MAK183" s="11"/>
      <c r="MAL183" s="11"/>
      <c r="MAM183" s="11"/>
      <c r="MAN183" s="11"/>
      <c r="MAO183" s="11"/>
      <c r="MAP183" s="11"/>
      <c r="MAQ183" s="11"/>
      <c r="MAR183" s="11"/>
      <c r="MAS183" s="11"/>
      <c r="MAT183" s="11"/>
      <c r="MAU183" s="11"/>
      <c r="MAV183" s="11"/>
      <c r="MAW183" s="11"/>
      <c r="MAX183" s="11"/>
      <c r="MAY183" s="11"/>
      <c r="MAZ183" s="11"/>
      <c r="MBA183" s="11"/>
      <c r="MBB183" s="11"/>
      <c r="MBC183" s="11"/>
      <c r="MBD183" s="11"/>
      <c r="MBE183" s="11"/>
      <c r="MBF183" s="11"/>
      <c r="MBG183" s="11"/>
      <c r="MBH183" s="11"/>
      <c r="MBI183" s="11"/>
      <c r="MBJ183" s="11"/>
      <c r="MBK183" s="11"/>
      <c r="MBL183" s="11"/>
      <c r="MBM183" s="11"/>
      <c r="MBN183" s="11"/>
      <c r="MBO183" s="11"/>
      <c r="MBP183" s="11"/>
      <c r="MBQ183" s="11"/>
      <c r="MBR183" s="11"/>
      <c r="MBS183" s="11"/>
      <c r="MBT183" s="11"/>
      <c r="MBU183" s="11"/>
      <c r="MBV183" s="11"/>
      <c r="MBW183" s="11"/>
      <c r="MBX183" s="11"/>
      <c r="MBY183" s="11"/>
      <c r="MBZ183" s="11"/>
      <c r="MCA183" s="11"/>
      <c r="MCB183" s="11"/>
      <c r="MCC183" s="11"/>
      <c r="MCD183" s="11"/>
      <c r="MCE183" s="11"/>
      <c r="MCF183" s="11"/>
      <c r="MCG183" s="11"/>
      <c r="MCH183" s="11"/>
      <c r="MCI183" s="11"/>
      <c r="MCJ183" s="11"/>
      <c r="MCK183" s="11"/>
      <c r="MCL183" s="11"/>
      <c r="MCM183" s="11"/>
      <c r="MCN183" s="11"/>
      <c r="MCO183" s="11"/>
      <c r="MCP183" s="11"/>
      <c r="MCQ183" s="11"/>
      <c r="MCR183" s="11"/>
      <c r="MCS183" s="11"/>
      <c r="MCT183" s="11"/>
      <c r="MCU183" s="11"/>
      <c r="MCV183" s="11"/>
      <c r="MCW183" s="11"/>
      <c r="MCX183" s="11"/>
      <c r="MCY183" s="11"/>
      <c r="MCZ183" s="11"/>
      <c r="MDA183" s="11"/>
      <c r="MDB183" s="11"/>
      <c r="MDC183" s="11"/>
      <c r="MDD183" s="11"/>
      <c r="MDE183" s="11"/>
      <c r="MDF183" s="11"/>
      <c r="MDG183" s="11"/>
      <c r="MDH183" s="11"/>
      <c r="MDI183" s="11"/>
      <c r="MDJ183" s="11"/>
      <c r="MDK183" s="11"/>
      <c r="MDL183" s="11"/>
      <c r="MDM183" s="11"/>
      <c r="MDN183" s="11"/>
      <c r="MDO183" s="11"/>
      <c r="MDP183" s="11"/>
      <c r="MDQ183" s="11"/>
      <c r="MDR183" s="11"/>
      <c r="MDS183" s="11"/>
      <c r="MDT183" s="11"/>
      <c r="MDU183" s="11"/>
      <c r="MDV183" s="11"/>
      <c r="MDW183" s="11"/>
      <c r="MDX183" s="11"/>
      <c r="MDY183" s="11"/>
      <c r="MDZ183" s="11"/>
      <c r="MEA183" s="11"/>
      <c r="MEB183" s="11"/>
      <c r="MEC183" s="11"/>
      <c r="MED183" s="11"/>
      <c r="MEE183" s="11"/>
      <c r="MEF183" s="11"/>
      <c r="MEG183" s="11"/>
      <c r="MEH183" s="11"/>
      <c r="MEI183" s="11"/>
      <c r="MEJ183" s="11"/>
      <c r="MEK183" s="11"/>
      <c r="MEL183" s="11"/>
      <c r="MEM183" s="11"/>
      <c r="MEN183" s="11"/>
      <c r="MEO183" s="11"/>
      <c r="MEP183" s="11"/>
      <c r="MEQ183" s="11"/>
      <c r="MER183" s="11"/>
      <c r="MES183" s="11"/>
      <c r="MET183" s="11"/>
      <c r="MEU183" s="11"/>
      <c r="MEV183" s="11"/>
      <c r="MEW183" s="11"/>
      <c r="MEX183" s="11"/>
      <c r="MEY183" s="11"/>
      <c r="MEZ183" s="11"/>
      <c r="MFA183" s="11"/>
      <c r="MFB183" s="11"/>
      <c r="MFC183" s="11"/>
      <c r="MFD183" s="11"/>
      <c r="MFE183" s="11"/>
      <c r="MFF183" s="11"/>
      <c r="MFG183" s="11"/>
      <c r="MFH183" s="11"/>
      <c r="MFI183" s="11"/>
      <c r="MFJ183" s="11"/>
      <c r="MFK183" s="11"/>
      <c r="MFL183" s="11"/>
      <c r="MFM183" s="11"/>
      <c r="MFN183" s="11"/>
      <c r="MFO183" s="11"/>
      <c r="MFP183" s="11"/>
      <c r="MFQ183" s="11"/>
      <c r="MFR183" s="11"/>
      <c r="MFS183" s="11"/>
      <c r="MFT183" s="11"/>
      <c r="MFU183" s="11"/>
      <c r="MFV183" s="11"/>
      <c r="MFW183" s="11"/>
      <c r="MFX183" s="11"/>
      <c r="MFY183" s="11"/>
      <c r="MFZ183" s="11"/>
      <c r="MGA183" s="11"/>
      <c r="MGB183" s="11"/>
      <c r="MGC183" s="11"/>
      <c r="MGD183" s="11"/>
      <c r="MGE183" s="11"/>
      <c r="MGF183" s="11"/>
      <c r="MGG183" s="11"/>
      <c r="MGH183" s="11"/>
      <c r="MGI183" s="11"/>
      <c r="MGJ183" s="11"/>
      <c r="MGK183" s="11"/>
      <c r="MGL183" s="11"/>
      <c r="MGM183" s="11"/>
      <c r="MGN183" s="11"/>
      <c r="MGO183" s="11"/>
      <c r="MGP183" s="11"/>
      <c r="MGQ183" s="11"/>
      <c r="MGR183" s="11"/>
      <c r="MGS183" s="11"/>
      <c r="MGT183" s="11"/>
      <c r="MGU183" s="11"/>
      <c r="MGV183" s="11"/>
      <c r="MGW183" s="11"/>
      <c r="MGX183" s="11"/>
      <c r="MGY183" s="11"/>
      <c r="MGZ183" s="11"/>
      <c r="MHA183" s="11"/>
      <c r="MHB183" s="11"/>
      <c r="MHC183" s="11"/>
      <c r="MHD183" s="11"/>
      <c r="MHE183" s="11"/>
      <c r="MHF183" s="11"/>
      <c r="MHG183" s="11"/>
      <c r="MHH183" s="11"/>
      <c r="MHI183" s="11"/>
      <c r="MHJ183" s="11"/>
      <c r="MHK183" s="11"/>
      <c r="MHL183" s="11"/>
      <c r="MHM183" s="11"/>
      <c r="MHN183" s="11"/>
      <c r="MHO183" s="11"/>
      <c r="MHP183" s="11"/>
      <c r="MHQ183" s="11"/>
      <c r="MHR183" s="11"/>
      <c r="MHS183" s="11"/>
      <c r="MHT183" s="11"/>
      <c r="MHU183" s="11"/>
      <c r="MHV183" s="11"/>
      <c r="MHW183" s="11"/>
      <c r="MHX183" s="11"/>
      <c r="MHY183" s="11"/>
      <c r="MHZ183" s="11"/>
      <c r="MIA183" s="11"/>
      <c r="MIB183" s="11"/>
      <c r="MIC183" s="11"/>
      <c r="MID183" s="11"/>
      <c r="MIE183" s="11"/>
      <c r="MIF183" s="11"/>
      <c r="MIG183" s="11"/>
      <c r="MIH183" s="11"/>
      <c r="MII183" s="11"/>
      <c r="MIJ183" s="11"/>
      <c r="MIK183" s="11"/>
      <c r="MIL183" s="11"/>
      <c r="MIM183" s="11"/>
      <c r="MIN183" s="11"/>
      <c r="MIO183" s="11"/>
      <c r="MIP183" s="11"/>
      <c r="MIQ183" s="11"/>
      <c r="MIR183" s="11"/>
      <c r="MIS183" s="11"/>
      <c r="MIT183" s="11"/>
      <c r="MIU183" s="11"/>
      <c r="MIV183" s="11"/>
      <c r="MIW183" s="11"/>
      <c r="MIX183" s="11"/>
      <c r="MIY183" s="11"/>
      <c r="MIZ183" s="11"/>
      <c r="MJA183" s="11"/>
      <c r="MJB183" s="11"/>
      <c r="MJC183" s="11"/>
      <c r="MJD183" s="11"/>
      <c r="MJE183" s="11"/>
      <c r="MJF183" s="11"/>
      <c r="MJG183" s="11"/>
      <c r="MJH183" s="11"/>
      <c r="MJI183" s="11"/>
      <c r="MJJ183" s="11"/>
      <c r="MJK183" s="11"/>
      <c r="MJL183" s="11"/>
      <c r="MJM183" s="11"/>
      <c r="MJN183" s="11"/>
      <c r="MJO183" s="11"/>
      <c r="MJP183" s="11"/>
      <c r="MJQ183" s="11"/>
      <c r="MJR183" s="11"/>
      <c r="MJS183" s="11"/>
      <c r="MJT183" s="11"/>
      <c r="MJU183" s="11"/>
      <c r="MJV183" s="11"/>
      <c r="MJW183" s="11"/>
      <c r="MJX183" s="11"/>
      <c r="MJY183" s="11"/>
      <c r="MJZ183" s="11"/>
      <c r="MKA183" s="11"/>
      <c r="MKB183" s="11"/>
      <c r="MKC183" s="11"/>
      <c r="MKD183" s="11"/>
      <c r="MKE183" s="11"/>
      <c r="MKF183" s="11"/>
      <c r="MKG183" s="11"/>
      <c r="MKH183" s="11"/>
      <c r="MKI183" s="11"/>
      <c r="MKJ183" s="11"/>
      <c r="MKK183" s="11"/>
      <c r="MKL183" s="11"/>
      <c r="MKM183" s="11"/>
      <c r="MKN183" s="11"/>
      <c r="MKO183" s="11"/>
      <c r="MKP183" s="11"/>
      <c r="MKQ183" s="11"/>
      <c r="MKR183" s="11"/>
      <c r="MKS183" s="11"/>
      <c r="MKT183" s="11"/>
      <c r="MKU183" s="11"/>
      <c r="MKV183" s="11"/>
      <c r="MKW183" s="11"/>
      <c r="MKX183" s="11"/>
      <c r="MKY183" s="11"/>
      <c r="MKZ183" s="11"/>
      <c r="MLA183" s="11"/>
      <c r="MLB183" s="11"/>
      <c r="MLC183" s="11"/>
      <c r="MLD183" s="11"/>
      <c r="MLE183" s="11"/>
      <c r="MLF183" s="11"/>
      <c r="MLG183" s="11"/>
      <c r="MLH183" s="11"/>
      <c r="MLI183" s="11"/>
      <c r="MLJ183" s="11"/>
      <c r="MLK183" s="11"/>
      <c r="MLL183" s="11"/>
      <c r="MLM183" s="11"/>
      <c r="MLN183" s="11"/>
      <c r="MLO183" s="11"/>
      <c r="MLP183" s="11"/>
      <c r="MLQ183" s="11"/>
      <c r="MLR183" s="11"/>
      <c r="MLS183" s="11"/>
      <c r="MLT183" s="11"/>
      <c r="MLU183" s="11"/>
      <c r="MLV183" s="11"/>
      <c r="MLW183" s="11"/>
      <c r="MLX183" s="11"/>
      <c r="MLY183" s="11"/>
      <c r="MLZ183" s="11"/>
      <c r="MMA183" s="11"/>
      <c r="MMB183" s="11"/>
      <c r="MMC183" s="11"/>
      <c r="MMD183" s="11"/>
      <c r="MME183" s="11"/>
      <c r="MMF183" s="11"/>
      <c r="MMG183" s="11"/>
      <c r="MMH183" s="11"/>
      <c r="MMI183" s="11"/>
      <c r="MMJ183" s="11"/>
      <c r="MMK183" s="11"/>
      <c r="MML183" s="11"/>
      <c r="MMM183" s="11"/>
      <c r="MMN183" s="11"/>
      <c r="MMO183" s="11"/>
      <c r="MMP183" s="11"/>
      <c r="MMQ183" s="11"/>
      <c r="MMR183" s="11"/>
      <c r="MMS183" s="11"/>
      <c r="MMT183" s="11"/>
      <c r="MMU183" s="11"/>
      <c r="MMV183" s="11"/>
      <c r="MMW183" s="11"/>
      <c r="MMX183" s="11"/>
      <c r="MMY183" s="11"/>
      <c r="MMZ183" s="11"/>
      <c r="MNA183" s="11"/>
      <c r="MNB183" s="11"/>
      <c r="MNC183" s="11"/>
      <c r="MND183" s="11"/>
      <c r="MNE183" s="11"/>
      <c r="MNF183" s="11"/>
      <c r="MNG183" s="11"/>
      <c r="MNH183" s="11"/>
      <c r="MNI183" s="11"/>
      <c r="MNJ183" s="11"/>
      <c r="MNK183" s="11"/>
      <c r="MNL183" s="11"/>
      <c r="MNM183" s="11"/>
      <c r="MNN183" s="11"/>
      <c r="MNO183" s="11"/>
      <c r="MNP183" s="11"/>
      <c r="MNQ183" s="11"/>
      <c r="MNR183" s="11"/>
      <c r="MNS183" s="11"/>
      <c r="MNT183" s="11"/>
      <c r="MNU183" s="11"/>
      <c r="MNV183" s="11"/>
      <c r="MNW183" s="11"/>
      <c r="MNX183" s="11"/>
      <c r="MNY183" s="11"/>
      <c r="MNZ183" s="11"/>
      <c r="MOA183" s="11"/>
      <c r="MOB183" s="11"/>
      <c r="MOC183" s="11"/>
      <c r="MOD183" s="11"/>
      <c r="MOE183" s="11"/>
      <c r="MOF183" s="11"/>
      <c r="MOG183" s="11"/>
      <c r="MOH183" s="11"/>
      <c r="MOI183" s="11"/>
      <c r="MOJ183" s="11"/>
      <c r="MOK183" s="11"/>
      <c r="MOL183" s="11"/>
      <c r="MOM183" s="11"/>
      <c r="MON183" s="11"/>
      <c r="MOO183" s="11"/>
      <c r="MOP183" s="11"/>
      <c r="MOQ183" s="11"/>
      <c r="MOR183" s="11"/>
      <c r="MOS183" s="11"/>
      <c r="MOT183" s="11"/>
      <c r="MOU183" s="11"/>
      <c r="MOV183" s="11"/>
      <c r="MOW183" s="11"/>
      <c r="MOX183" s="11"/>
      <c r="MOY183" s="11"/>
      <c r="MOZ183" s="11"/>
      <c r="MPA183" s="11"/>
      <c r="MPB183" s="11"/>
      <c r="MPC183" s="11"/>
      <c r="MPD183" s="11"/>
      <c r="MPE183" s="11"/>
      <c r="MPF183" s="11"/>
      <c r="MPG183" s="11"/>
      <c r="MPH183" s="11"/>
      <c r="MPI183" s="11"/>
      <c r="MPJ183" s="11"/>
      <c r="MPK183" s="11"/>
      <c r="MPL183" s="11"/>
      <c r="MPM183" s="11"/>
      <c r="MPN183" s="11"/>
      <c r="MPO183" s="11"/>
      <c r="MPP183" s="11"/>
      <c r="MPQ183" s="11"/>
      <c r="MPR183" s="11"/>
      <c r="MPS183" s="11"/>
      <c r="MPT183" s="11"/>
      <c r="MPU183" s="11"/>
      <c r="MPV183" s="11"/>
      <c r="MPW183" s="11"/>
      <c r="MPX183" s="11"/>
      <c r="MPY183" s="11"/>
      <c r="MPZ183" s="11"/>
      <c r="MQA183" s="11"/>
      <c r="MQB183" s="11"/>
      <c r="MQC183" s="11"/>
      <c r="MQD183" s="11"/>
      <c r="MQE183" s="11"/>
      <c r="MQF183" s="11"/>
      <c r="MQG183" s="11"/>
      <c r="MQH183" s="11"/>
      <c r="MQI183" s="11"/>
      <c r="MQJ183" s="11"/>
      <c r="MQK183" s="11"/>
      <c r="MQL183" s="11"/>
      <c r="MQM183" s="11"/>
      <c r="MQN183" s="11"/>
      <c r="MQO183" s="11"/>
      <c r="MQP183" s="11"/>
      <c r="MQQ183" s="11"/>
      <c r="MQR183" s="11"/>
      <c r="MQS183" s="11"/>
      <c r="MQT183" s="11"/>
      <c r="MQU183" s="11"/>
      <c r="MQV183" s="11"/>
      <c r="MQW183" s="11"/>
      <c r="MQX183" s="11"/>
      <c r="MQY183" s="11"/>
      <c r="MQZ183" s="11"/>
      <c r="MRA183" s="11"/>
      <c r="MRB183" s="11"/>
      <c r="MRC183" s="11"/>
      <c r="MRD183" s="11"/>
      <c r="MRE183" s="11"/>
      <c r="MRF183" s="11"/>
      <c r="MRG183" s="11"/>
      <c r="MRH183" s="11"/>
      <c r="MRI183" s="11"/>
      <c r="MRJ183" s="11"/>
      <c r="MRK183" s="11"/>
      <c r="MRL183" s="11"/>
      <c r="MRM183" s="11"/>
      <c r="MRN183" s="11"/>
      <c r="MRO183" s="11"/>
      <c r="MRP183" s="11"/>
      <c r="MRQ183" s="11"/>
      <c r="MRR183" s="11"/>
      <c r="MRS183" s="11"/>
      <c r="MRT183" s="11"/>
      <c r="MRU183" s="11"/>
      <c r="MRV183" s="11"/>
      <c r="MRW183" s="11"/>
      <c r="MRX183" s="11"/>
      <c r="MRY183" s="11"/>
      <c r="MRZ183" s="11"/>
      <c r="MSA183" s="11"/>
      <c r="MSB183" s="11"/>
      <c r="MSC183" s="11"/>
      <c r="MSD183" s="11"/>
      <c r="MSE183" s="11"/>
      <c r="MSF183" s="11"/>
      <c r="MSG183" s="11"/>
      <c r="MSH183" s="11"/>
      <c r="MSI183" s="11"/>
      <c r="MSJ183" s="11"/>
      <c r="MSK183" s="11"/>
      <c r="MSL183" s="11"/>
      <c r="MSM183" s="11"/>
      <c r="MSN183" s="11"/>
      <c r="MSO183" s="11"/>
      <c r="MSP183" s="11"/>
      <c r="MSQ183" s="11"/>
      <c r="MSR183" s="11"/>
      <c r="MSS183" s="11"/>
      <c r="MST183" s="11"/>
      <c r="MSU183" s="11"/>
      <c r="MSV183" s="11"/>
      <c r="MSW183" s="11"/>
      <c r="MSX183" s="11"/>
      <c r="MSY183" s="11"/>
      <c r="MSZ183" s="11"/>
      <c r="MTA183" s="11"/>
      <c r="MTB183" s="11"/>
      <c r="MTC183" s="11"/>
      <c r="MTD183" s="11"/>
      <c r="MTE183" s="11"/>
      <c r="MTF183" s="11"/>
      <c r="MTG183" s="11"/>
      <c r="MTH183" s="11"/>
      <c r="MTI183" s="11"/>
      <c r="MTJ183" s="11"/>
      <c r="MTK183" s="11"/>
      <c r="MTL183" s="11"/>
      <c r="MTM183" s="11"/>
      <c r="MTN183" s="11"/>
      <c r="MTO183" s="11"/>
      <c r="MTP183" s="11"/>
      <c r="MTQ183" s="11"/>
      <c r="MTR183" s="11"/>
      <c r="MTS183" s="11"/>
      <c r="MTT183" s="11"/>
      <c r="MTU183" s="11"/>
      <c r="MTV183" s="11"/>
      <c r="MTW183" s="11"/>
      <c r="MTX183" s="11"/>
      <c r="MTY183" s="11"/>
      <c r="MTZ183" s="11"/>
      <c r="MUA183" s="11"/>
      <c r="MUB183" s="11"/>
      <c r="MUC183" s="11"/>
      <c r="MUD183" s="11"/>
      <c r="MUE183" s="11"/>
      <c r="MUF183" s="11"/>
      <c r="MUG183" s="11"/>
      <c r="MUH183" s="11"/>
      <c r="MUI183" s="11"/>
      <c r="MUJ183" s="11"/>
      <c r="MUK183" s="11"/>
      <c r="MUL183" s="11"/>
      <c r="MUM183" s="11"/>
      <c r="MUN183" s="11"/>
      <c r="MUO183" s="11"/>
      <c r="MUP183" s="11"/>
      <c r="MUQ183" s="11"/>
      <c r="MUR183" s="11"/>
      <c r="MUS183" s="11"/>
      <c r="MUT183" s="11"/>
      <c r="MUU183" s="11"/>
      <c r="MUV183" s="11"/>
      <c r="MUW183" s="11"/>
      <c r="MUX183" s="11"/>
      <c r="MUY183" s="11"/>
      <c r="MUZ183" s="11"/>
      <c r="MVA183" s="11"/>
      <c r="MVB183" s="11"/>
      <c r="MVC183" s="11"/>
      <c r="MVD183" s="11"/>
      <c r="MVE183" s="11"/>
      <c r="MVF183" s="11"/>
      <c r="MVG183" s="11"/>
      <c r="MVH183" s="11"/>
      <c r="MVI183" s="11"/>
      <c r="MVJ183" s="11"/>
      <c r="MVK183" s="11"/>
      <c r="MVL183" s="11"/>
      <c r="MVM183" s="11"/>
      <c r="MVN183" s="11"/>
      <c r="MVO183" s="11"/>
      <c r="MVP183" s="11"/>
      <c r="MVQ183" s="11"/>
      <c r="MVR183" s="11"/>
      <c r="MVS183" s="11"/>
      <c r="MVT183" s="11"/>
      <c r="MVU183" s="11"/>
      <c r="MVV183" s="11"/>
      <c r="MVW183" s="11"/>
      <c r="MVX183" s="11"/>
      <c r="MVY183" s="11"/>
      <c r="MVZ183" s="11"/>
      <c r="MWA183" s="11"/>
      <c r="MWB183" s="11"/>
      <c r="MWC183" s="11"/>
      <c r="MWD183" s="11"/>
      <c r="MWE183" s="11"/>
      <c r="MWF183" s="11"/>
      <c r="MWG183" s="11"/>
      <c r="MWH183" s="11"/>
      <c r="MWI183" s="11"/>
      <c r="MWJ183" s="11"/>
      <c r="MWK183" s="11"/>
      <c r="MWL183" s="11"/>
      <c r="MWM183" s="11"/>
      <c r="MWN183" s="11"/>
      <c r="MWO183" s="11"/>
      <c r="MWP183" s="11"/>
      <c r="MWQ183" s="11"/>
      <c r="MWR183" s="11"/>
      <c r="MWS183" s="11"/>
      <c r="MWT183" s="11"/>
      <c r="MWU183" s="11"/>
      <c r="MWV183" s="11"/>
      <c r="MWW183" s="11"/>
      <c r="MWX183" s="11"/>
      <c r="MWY183" s="11"/>
      <c r="MWZ183" s="11"/>
      <c r="MXA183" s="11"/>
      <c r="MXB183" s="11"/>
      <c r="MXC183" s="11"/>
      <c r="MXD183" s="11"/>
      <c r="MXE183" s="11"/>
      <c r="MXF183" s="11"/>
      <c r="MXG183" s="11"/>
      <c r="MXH183" s="11"/>
      <c r="MXI183" s="11"/>
      <c r="MXJ183" s="11"/>
      <c r="MXK183" s="11"/>
      <c r="MXL183" s="11"/>
      <c r="MXM183" s="11"/>
      <c r="MXN183" s="11"/>
      <c r="MXO183" s="11"/>
      <c r="MXP183" s="11"/>
      <c r="MXQ183" s="11"/>
      <c r="MXR183" s="11"/>
      <c r="MXS183" s="11"/>
      <c r="MXT183" s="11"/>
      <c r="MXU183" s="11"/>
      <c r="MXV183" s="11"/>
      <c r="MXW183" s="11"/>
      <c r="MXX183" s="11"/>
      <c r="MXY183" s="11"/>
      <c r="MXZ183" s="11"/>
      <c r="MYA183" s="11"/>
      <c r="MYB183" s="11"/>
      <c r="MYC183" s="11"/>
      <c r="MYD183" s="11"/>
      <c r="MYE183" s="11"/>
      <c r="MYF183" s="11"/>
      <c r="MYG183" s="11"/>
      <c r="MYH183" s="11"/>
      <c r="MYI183" s="11"/>
      <c r="MYJ183" s="11"/>
      <c r="MYK183" s="11"/>
      <c r="MYL183" s="11"/>
      <c r="MYM183" s="11"/>
      <c r="MYN183" s="11"/>
      <c r="MYO183" s="11"/>
      <c r="MYP183" s="11"/>
      <c r="MYQ183" s="11"/>
      <c r="MYR183" s="11"/>
      <c r="MYS183" s="11"/>
      <c r="MYT183" s="11"/>
      <c r="MYU183" s="11"/>
      <c r="MYV183" s="11"/>
      <c r="MYW183" s="11"/>
      <c r="MYX183" s="11"/>
      <c r="MYY183" s="11"/>
      <c r="MYZ183" s="11"/>
      <c r="MZA183" s="11"/>
      <c r="MZB183" s="11"/>
      <c r="MZC183" s="11"/>
      <c r="MZD183" s="11"/>
      <c r="MZE183" s="11"/>
      <c r="MZF183" s="11"/>
      <c r="MZG183" s="11"/>
      <c r="MZH183" s="11"/>
      <c r="MZI183" s="11"/>
      <c r="MZJ183" s="11"/>
      <c r="MZK183" s="11"/>
      <c r="MZL183" s="11"/>
      <c r="MZM183" s="11"/>
      <c r="MZN183" s="11"/>
      <c r="MZO183" s="11"/>
      <c r="MZP183" s="11"/>
      <c r="MZQ183" s="11"/>
      <c r="MZR183" s="11"/>
      <c r="MZS183" s="11"/>
      <c r="MZT183" s="11"/>
      <c r="MZU183" s="11"/>
      <c r="MZV183" s="11"/>
      <c r="MZW183" s="11"/>
      <c r="MZX183" s="11"/>
      <c r="MZY183" s="11"/>
      <c r="MZZ183" s="11"/>
      <c r="NAA183" s="11"/>
      <c r="NAB183" s="11"/>
      <c r="NAC183" s="11"/>
      <c r="NAD183" s="11"/>
      <c r="NAE183" s="11"/>
      <c r="NAF183" s="11"/>
      <c r="NAG183" s="11"/>
      <c r="NAH183" s="11"/>
      <c r="NAI183" s="11"/>
      <c r="NAJ183" s="11"/>
      <c r="NAK183" s="11"/>
      <c r="NAL183" s="11"/>
      <c r="NAM183" s="11"/>
      <c r="NAN183" s="11"/>
      <c r="NAO183" s="11"/>
      <c r="NAP183" s="11"/>
      <c r="NAQ183" s="11"/>
      <c r="NAR183" s="11"/>
      <c r="NAS183" s="11"/>
      <c r="NAT183" s="11"/>
      <c r="NAU183" s="11"/>
      <c r="NAV183" s="11"/>
      <c r="NAW183" s="11"/>
      <c r="NAX183" s="11"/>
      <c r="NAY183" s="11"/>
      <c r="NAZ183" s="11"/>
      <c r="NBA183" s="11"/>
      <c r="NBB183" s="11"/>
      <c r="NBC183" s="11"/>
      <c r="NBD183" s="11"/>
      <c r="NBE183" s="11"/>
      <c r="NBF183" s="11"/>
      <c r="NBG183" s="11"/>
      <c r="NBH183" s="11"/>
      <c r="NBI183" s="11"/>
      <c r="NBJ183" s="11"/>
      <c r="NBK183" s="11"/>
      <c r="NBL183" s="11"/>
      <c r="NBM183" s="11"/>
      <c r="NBN183" s="11"/>
      <c r="NBO183" s="11"/>
      <c r="NBP183" s="11"/>
      <c r="NBQ183" s="11"/>
      <c r="NBR183" s="11"/>
      <c r="NBS183" s="11"/>
      <c r="NBT183" s="11"/>
      <c r="NBU183" s="11"/>
      <c r="NBV183" s="11"/>
      <c r="NBW183" s="11"/>
      <c r="NBX183" s="11"/>
      <c r="NBY183" s="11"/>
      <c r="NBZ183" s="11"/>
      <c r="NCA183" s="11"/>
      <c r="NCB183" s="11"/>
      <c r="NCC183" s="11"/>
      <c r="NCD183" s="11"/>
      <c r="NCE183" s="11"/>
      <c r="NCF183" s="11"/>
      <c r="NCG183" s="11"/>
      <c r="NCH183" s="11"/>
      <c r="NCI183" s="11"/>
      <c r="NCJ183" s="11"/>
      <c r="NCK183" s="11"/>
      <c r="NCL183" s="11"/>
      <c r="NCM183" s="11"/>
      <c r="NCN183" s="11"/>
      <c r="NCO183" s="11"/>
      <c r="NCP183" s="11"/>
      <c r="NCQ183" s="11"/>
      <c r="NCR183" s="11"/>
      <c r="NCS183" s="11"/>
      <c r="NCT183" s="11"/>
      <c r="NCU183" s="11"/>
      <c r="NCV183" s="11"/>
      <c r="NCW183" s="11"/>
      <c r="NCX183" s="11"/>
      <c r="NCY183" s="11"/>
      <c r="NCZ183" s="11"/>
      <c r="NDA183" s="11"/>
      <c r="NDB183" s="11"/>
      <c r="NDC183" s="11"/>
      <c r="NDD183" s="11"/>
      <c r="NDE183" s="11"/>
      <c r="NDF183" s="11"/>
      <c r="NDG183" s="11"/>
      <c r="NDH183" s="11"/>
      <c r="NDI183" s="11"/>
      <c r="NDJ183" s="11"/>
      <c r="NDK183" s="11"/>
      <c r="NDL183" s="11"/>
      <c r="NDM183" s="11"/>
      <c r="NDN183" s="11"/>
      <c r="NDO183" s="11"/>
      <c r="NDP183" s="11"/>
      <c r="NDQ183" s="11"/>
      <c r="NDR183" s="11"/>
      <c r="NDS183" s="11"/>
      <c r="NDT183" s="11"/>
      <c r="NDU183" s="11"/>
      <c r="NDV183" s="11"/>
      <c r="NDW183" s="11"/>
      <c r="NDX183" s="11"/>
      <c r="NDY183" s="11"/>
      <c r="NDZ183" s="11"/>
      <c r="NEA183" s="11"/>
      <c r="NEB183" s="11"/>
      <c r="NEC183" s="11"/>
      <c r="NED183" s="11"/>
      <c r="NEE183" s="11"/>
      <c r="NEF183" s="11"/>
      <c r="NEG183" s="11"/>
      <c r="NEH183" s="11"/>
      <c r="NEI183" s="11"/>
      <c r="NEJ183" s="11"/>
      <c r="NEK183" s="11"/>
      <c r="NEL183" s="11"/>
      <c r="NEM183" s="11"/>
      <c r="NEN183" s="11"/>
      <c r="NEO183" s="11"/>
      <c r="NEP183" s="11"/>
      <c r="NEQ183" s="11"/>
      <c r="NER183" s="11"/>
      <c r="NES183" s="11"/>
      <c r="NET183" s="11"/>
      <c r="NEU183" s="11"/>
      <c r="NEV183" s="11"/>
      <c r="NEW183" s="11"/>
      <c r="NEX183" s="11"/>
      <c r="NEY183" s="11"/>
      <c r="NEZ183" s="11"/>
      <c r="NFA183" s="11"/>
      <c r="NFB183" s="11"/>
      <c r="NFC183" s="11"/>
      <c r="NFD183" s="11"/>
      <c r="NFE183" s="11"/>
      <c r="NFF183" s="11"/>
      <c r="NFG183" s="11"/>
      <c r="NFH183" s="11"/>
      <c r="NFI183" s="11"/>
      <c r="NFJ183" s="11"/>
      <c r="NFK183" s="11"/>
      <c r="NFL183" s="11"/>
      <c r="NFM183" s="11"/>
      <c r="NFN183" s="11"/>
      <c r="NFO183" s="11"/>
      <c r="NFP183" s="11"/>
      <c r="NFQ183" s="11"/>
      <c r="NFR183" s="11"/>
      <c r="NFS183" s="11"/>
      <c r="NFT183" s="11"/>
      <c r="NFU183" s="11"/>
      <c r="NFV183" s="11"/>
      <c r="NFW183" s="11"/>
      <c r="NFX183" s="11"/>
      <c r="NFY183" s="11"/>
      <c r="NFZ183" s="11"/>
      <c r="NGA183" s="11"/>
      <c r="NGB183" s="11"/>
      <c r="NGC183" s="11"/>
      <c r="NGD183" s="11"/>
      <c r="NGE183" s="11"/>
      <c r="NGF183" s="11"/>
      <c r="NGG183" s="11"/>
      <c r="NGH183" s="11"/>
      <c r="NGI183" s="11"/>
      <c r="NGJ183" s="11"/>
      <c r="NGK183" s="11"/>
      <c r="NGL183" s="11"/>
      <c r="NGM183" s="11"/>
      <c r="NGN183" s="11"/>
      <c r="NGO183" s="11"/>
      <c r="NGP183" s="11"/>
      <c r="NGQ183" s="11"/>
      <c r="NGR183" s="11"/>
      <c r="NGS183" s="11"/>
      <c r="NGT183" s="11"/>
      <c r="NGU183" s="11"/>
      <c r="NGV183" s="11"/>
      <c r="NGW183" s="11"/>
      <c r="NGX183" s="11"/>
      <c r="NGY183" s="11"/>
      <c r="NGZ183" s="11"/>
      <c r="NHA183" s="11"/>
      <c r="NHB183" s="11"/>
      <c r="NHC183" s="11"/>
      <c r="NHD183" s="11"/>
      <c r="NHE183" s="11"/>
      <c r="NHF183" s="11"/>
      <c r="NHG183" s="11"/>
      <c r="NHH183" s="11"/>
      <c r="NHI183" s="11"/>
      <c r="NHJ183" s="11"/>
      <c r="NHK183" s="11"/>
      <c r="NHL183" s="11"/>
      <c r="NHM183" s="11"/>
      <c r="NHN183" s="11"/>
      <c r="NHO183" s="11"/>
      <c r="NHP183" s="11"/>
      <c r="NHQ183" s="11"/>
      <c r="NHR183" s="11"/>
      <c r="NHS183" s="11"/>
      <c r="NHT183" s="11"/>
      <c r="NHU183" s="11"/>
      <c r="NHV183" s="11"/>
      <c r="NHW183" s="11"/>
      <c r="NHX183" s="11"/>
      <c r="NHY183" s="11"/>
      <c r="NHZ183" s="11"/>
      <c r="NIA183" s="11"/>
      <c r="NIB183" s="11"/>
      <c r="NIC183" s="11"/>
      <c r="NID183" s="11"/>
      <c r="NIE183" s="11"/>
      <c r="NIF183" s="11"/>
      <c r="NIG183" s="11"/>
      <c r="NIH183" s="11"/>
      <c r="NII183" s="11"/>
      <c r="NIJ183" s="11"/>
      <c r="NIK183" s="11"/>
      <c r="NIL183" s="11"/>
      <c r="NIM183" s="11"/>
      <c r="NIN183" s="11"/>
      <c r="NIO183" s="11"/>
      <c r="NIP183" s="11"/>
      <c r="NIQ183" s="11"/>
      <c r="NIR183" s="11"/>
      <c r="NIS183" s="11"/>
      <c r="NIT183" s="11"/>
      <c r="NIU183" s="11"/>
      <c r="NIV183" s="11"/>
      <c r="NIW183" s="11"/>
      <c r="NIX183" s="11"/>
      <c r="NIY183" s="11"/>
      <c r="NIZ183" s="11"/>
      <c r="NJA183" s="11"/>
      <c r="NJB183" s="11"/>
      <c r="NJC183" s="11"/>
      <c r="NJD183" s="11"/>
      <c r="NJE183" s="11"/>
      <c r="NJF183" s="11"/>
      <c r="NJG183" s="11"/>
      <c r="NJH183" s="11"/>
      <c r="NJI183" s="11"/>
      <c r="NJJ183" s="11"/>
      <c r="NJK183" s="11"/>
      <c r="NJL183" s="11"/>
      <c r="NJM183" s="11"/>
      <c r="NJN183" s="11"/>
      <c r="NJO183" s="11"/>
      <c r="NJP183" s="11"/>
      <c r="NJQ183" s="11"/>
      <c r="NJR183" s="11"/>
      <c r="NJS183" s="11"/>
      <c r="NJT183" s="11"/>
      <c r="NJU183" s="11"/>
      <c r="NJV183" s="11"/>
      <c r="NJW183" s="11"/>
      <c r="NJX183" s="11"/>
      <c r="NJY183" s="11"/>
      <c r="NJZ183" s="11"/>
      <c r="NKA183" s="11"/>
      <c r="NKB183" s="11"/>
      <c r="NKC183" s="11"/>
      <c r="NKD183" s="11"/>
      <c r="NKE183" s="11"/>
      <c r="NKF183" s="11"/>
      <c r="NKG183" s="11"/>
      <c r="NKH183" s="11"/>
      <c r="NKI183" s="11"/>
      <c r="NKJ183" s="11"/>
      <c r="NKK183" s="11"/>
      <c r="NKL183" s="11"/>
      <c r="NKM183" s="11"/>
      <c r="NKN183" s="11"/>
      <c r="NKO183" s="11"/>
      <c r="NKP183" s="11"/>
      <c r="NKQ183" s="11"/>
      <c r="NKR183" s="11"/>
      <c r="NKS183" s="11"/>
      <c r="NKT183" s="11"/>
      <c r="NKU183" s="11"/>
      <c r="NKV183" s="11"/>
      <c r="NKW183" s="11"/>
      <c r="NKX183" s="11"/>
      <c r="NKY183" s="11"/>
      <c r="NKZ183" s="11"/>
      <c r="NLA183" s="11"/>
      <c r="NLB183" s="11"/>
      <c r="NLC183" s="11"/>
      <c r="NLD183" s="11"/>
      <c r="NLE183" s="11"/>
      <c r="NLF183" s="11"/>
      <c r="NLG183" s="11"/>
      <c r="NLH183" s="11"/>
      <c r="NLI183" s="11"/>
      <c r="NLJ183" s="11"/>
      <c r="NLK183" s="11"/>
      <c r="NLL183" s="11"/>
      <c r="NLM183" s="11"/>
      <c r="NLN183" s="11"/>
      <c r="NLO183" s="11"/>
      <c r="NLP183" s="11"/>
      <c r="NLQ183" s="11"/>
      <c r="NLR183" s="11"/>
      <c r="NLS183" s="11"/>
      <c r="NLT183" s="11"/>
      <c r="NLU183" s="11"/>
      <c r="NLV183" s="11"/>
      <c r="NLW183" s="11"/>
      <c r="NLX183" s="11"/>
      <c r="NLY183" s="11"/>
      <c r="NLZ183" s="11"/>
      <c r="NMA183" s="11"/>
      <c r="NMB183" s="11"/>
      <c r="NMC183" s="11"/>
      <c r="NMD183" s="11"/>
      <c r="NME183" s="11"/>
      <c r="NMF183" s="11"/>
      <c r="NMG183" s="11"/>
      <c r="NMH183" s="11"/>
      <c r="NMI183" s="11"/>
      <c r="NMJ183" s="11"/>
      <c r="NMK183" s="11"/>
      <c r="NML183" s="11"/>
      <c r="NMM183" s="11"/>
      <c r="NMN183" s="11"/>
      <c r="NMO183" s="11"/>
      <c r="NMP183" s="11"/>
      <c r="NMQ183" s="11"/>
      <c r="NMR183" s="11"/>
      <c r="NMS183" s="11"/>
      <c r="NMT183" s="11"/>
      <c r="NMU183" s="11"/>
      <c r="NMV183" s="11"/>
      <c r="NMW183" s="11"/>
      <c r="NMX183" s="11"/>
      <c r="NMY183" s="11"/>
      <c r="NMZ183" s="11"/>
      <c r="NNA183" s="11"/>
      <c r="NNB183" s="11"/>
      <c r="NNC183" s="11"/>
      <c r="NND183" s="11"/>
      <c r="NNE183" s="11"/>
      <c r="NNF183" s="11"/>
      <c r="NNG183" s="11"/>
      <c r="NNH183" s="11"/>
      <c r="NNI183" s="11"/>
      <c r="NNJ183" s="11"/>
      <c r="NNK183" s="11"/>
      <c r="NNL183" s="11"/>
      <c r="NNM183" s="11"/>
      <c r="NNN183" s="11"/>
      <c r="NNO183" s="11"/>
      <c r="NNP183" s="11"/>
      <c r="NNQ183" s="11"/>
      <c r="NNR183" s="11"/>
      <c r="NNS183" s="11"/>
      <c r="NNT183" s="11"/>
      <c r="NNU183" s="11"/>
      <c r="NNV183" s="11"/>
      <c r="NNW183" s="11"/>
      <c r="NNX183" s="11"/>
      <c r="NNY183" s="11"/>
      <c r="NNZ183" s="11"/>
      <c r="NOA183" s="11"/>
      <c r="NOB183" s="11"/>
      <c r="NOC183" s="11"/>
      <c r="NOD183" s="11"/>
      <c r="NOE183" s="11"/>
      <c r="NOF183" s="11"/>
      <c r="NOG183" s="11"/>
      <c r="NOH183" s="11"/>
      <c r="NOI183" s="11"/>
      <c r="NOJ183" s="11"/>
      <c r="NOK183" s="11"/>
      <c r="NOL183" s="11"/>
      <c r="NOM183" s="11"/>
      <c r="NON183" s="11"/>
      <c r="NOO183" s="11"/>
      <c r="NOP183" s="11"/>
      <c r="NOQ183" s="11"/>
      <c r="NOR183" s="11"/>
      <c r="NOS183" s="11"/>
      <c r="NOT183" s="11"/>
      <c r="NOU183" s="11"/>
      <c r="NOV183" s="11"/>
      <c r="NOW183" s="11"/>
      <c r="NOX183" s="11"/>
      <c r="NOY183" s="11"/>
      <c r="NOZ183" s="11"/>
      <c r="NPA183" s="11"/>
      <c r="NPB183" s="11"/>
      <c r="NPC183" s="11"/>
      <c r="NPD183" s="11"/>
      <c r="NPE183" s="11"/>
      <c r="NPF183" s="11"/>
      <c r="NPG183" s="11"/>
      <c r="NPH183" s="11"/>
      <c r="NPI183" s="11"/>
      <c r="NPJ183" s="11"/>
      <c r="NPK183" s="11"/>
      <c r="NPL183" s="11"/>
      <c r="NPM183" s="11"/>
      <c r="NPN183" s="11"/>
      <c r="NPO183" s="11"/>
      <c r="NPP183" s="11"/>
      <c r="NPQ183" s="11"/>
      <c r="NPR183" s="11"/>
      <c r="NPS183" s="11"/>
      <c r="NPT183" s="11"/>
      <c r="NPU183" s="11"/>
      <c r="NPV183" s="11"/>
      <c r="NPW183" s="11"/>
      <c r="NPX183" s="11"/>
      <c r="NPY183" s="11"/>
      <c r="NPZ183" s="11"/>
      <c r="NQA183" s="11"/>
      <c r="NQB183" s="11"/>
      <c r="NQC183" s="11"/>
      <c r="NQD183" s="11"/>
      <c r="NQE183" s="11"/>
      <c r="NQF183" s="11"/>
      <c r="NQG183" s="11"/>
      <c r="NQH183" s="11"/>
      <c r="NQI183" s="11"/>
      <c r="NQJ183" s="11"/>
      <c r="NQK183" s="11"/>
      <c r="NQL183" s="11"/>
      <c r="NQM183" s="11"/>
      <c r="NQN183" s="11"/>
      <c r="NQO183" s="11"/>
      <c r="NQP183" s="11"/>
      <c r="NQQ183" s="11"/>
      <c r="NQR183" s="11"/>
      <c r="NQS183" s="11"/>
      <c r="NQT183" s="11"/>
      <c r="NQU183" s="11"/>
      <c r="NQV183" s="11"/>
      <c r="NQW183" s="11"/>
      <c r="NQX183" s="11"/>
      <c r="NQY183" s="11"/>
      <c r="NQZ183" s="11"/>
      <c r="NRA183" s="11"/>
      <c r="NRB183" s="11"/>
      <c r="NRC183" s="11"/>
      <c r="NRD183" s="11"/>
      <c r="NRE183" s="11"/>
      <c r="NRF183" s="11"/>
      <c r="NRG183" s="11"/>
      <c r="NRH183" s="11"/>
      <c r="NRI183" s="11"/>
      <c r="NRJ183" s="11"/>
      <c r="NRK183" s="11"/>
      <c r="NRL183" s="11"/>
      <c r="NRM183" s="11"/>
      <c r="NRN183" s="11"/>
      <c r="NRO183" s="11"/>
      <c r="NRP183" s="11"/>
      <c r="NRQ183" s="11"/>
      <c r="NRR183" s="11"/>
      <c r="NRS183" s="11"/>
      <c r="NRT183" s="11"/>
      <c r="NRU183" s="11"/>
      <c r="NRV183" s="11"/>
      <c r="NRW183" s="11"/>
      <c r="NRX183" s="11"/>
      <c r="NRY183" s="11"/>
      <c r="NRZ183" s="11"/>
      <c r="NSA183" s="11"/>
      <c r="NSB183" s="11"/>
      <c r="NSC183" s="11"/>
      <c r="NSD183" s="11"/>
      <c r="NSE183" s="11"/>
      <c r="NSF183" s="11"/>
      <c r="NSG183" s="11"/>
      <c r="NSH183" s="11"/>
      <c r="NSI183" s="11"/>
      <c r="NSJ183" s="11"/>
      <c r="NSK183" s="11"/>
      <c r="NSL183" s="11"/>
      <c r="NSM183" s="11"/>
      <c r="NSN183" s="11"/>
      <c r="NSO183" s="11"/>
      <c r="NSP183" s="11"/>
      <c r="NSQ183" s="11"/>
      <c r="NSR183" s="11"/>
      <c r="NSS183" s="11"/>
      <c r="NST183" s="11"/>
      <c r="NSU183" s="11"/>
      <c r="NSV183" s="11"/>
      <c r="NSW183" s="11"/>
      <c r="NSX183" s="11"/>
      <c r="NSY183" s="11"/>
      <c r="NSZ183" s="11"/>
      <c r="NTA183" s="11"/>
      <c r="NTB183" s="11"/>
      <c r="NTC183" s="11"/>
      <c r="NTD183" s="11"/>
      <c r="NTE183" s="11"/>
      <c r="NTF183" s="11"/>
      <c r="NTG183" s="11"/>
      <c r="NTH183" s="11"/>
      <c r="NTI183" s="11"/>
      <c r="NTJ183" s="11"/>
      <c r="NTK183" s="11"/>
      <c r="NTL183" s="11"/>
      <c r="NTM183" s="11"/>
      <c r="NTN183" s="11"/>
      <c r="NTO183" s="11"/>
      <c r="NTP183" s="11"/>
      <c r="NTQ183" s="11"/>
      <c r="NTR183" s="11"/>
      <c r="NTS183" s="11"/>
      <c r="NTT183" s="11"/>
      <c r="NTU183" s="11"/>
      <c r="NTV183" s="11"/>
      <c r="NTW183" s="11"/>
      <c r="NTX183" s="11"/>
      <c r="NTY183" s="11"/>
      <c r="NTZ183" s="11"/>
      <c r="NUA183" s="11"/>
      <c r="NUB183" s="11"/>
      <c r="NUC183" s="11"/>
      <c r="NUD183" s="11"/>
      <c r="NUE183" s="11"/>
      <c r="NUF183" s="11"/>
      <c r="NUG183" s="11"/>
      <c r="NUH183" s="11"/>
      <c r="NUI183" s="11"/>
      <c r="NUJ183" s="11"/>
      <c r="NUK183" s="11"/>
      <c r="NUL183" s="11"/>
      <c r="NUM183" s="11"/>
      <c r="NUN183" s="11"/>
      <c r="NUO183" s="11"/>
      <c r="NUP183" s="11"/>
      <c r="NUQ183" s="11"/>
      <c r="NUR183" s="11"/>
      <c r="NUS183" s="11"/>
      <c r="NUT183" s="11"/>
      <c r="NUU183" s="11"/>
      <c r="NUV183" s="11"/>
      <c r="NUW183" s="11"/>
      <c r="NUX183" s="11"/>
      <c r="NUY183" s="11"/>
      <c r="NUZ183" s="11"/>
      <c r="NVA183" s="11"/>
      <c r="NVB183" s="11"/>
      <c r="NVC183" s="11"/>
      <c r="NVD183" s="11"/>
      <c r="NVE183" s="11"/>
      <c r="NVF183" s="11"/>
      <c r="NVG183" s="11"/>
      <c r="NVH183" s="11"/>
      <c r="NVI183" s="11"/>
      <c r="NVJ183" s="11"/>
      <c r="NVK183" s="11"/>
      <c r="NVL183" s="11"/>
      <c r="NVM183" s="11"/>
      <c r="NVN183" s="11"/>
      <c r="NVO183" s="11"/>
      <c r="NVP183" s="11"/>
      <c r="NVQ183" s="11"/>
      <c r="NVR183" s="11"/>
      <c r="NVS183" s="11"/>
      <c r="NVT183" s="11"/>
      <c r="NVU183" s="11"/>
      <c r="NVV183" s="11"/>
      <c r="NVW183" s="11"/>
      <c r="NVX183" s="11"/>
      <c r="NVY183" s="11"/>
      <c r="NVZ183" s="11"/>
      <c r="NWA183" s="11"/>
      <c r="NWB183" s="11"/>
      <c r="NWC183" s="11"/>
      <c r="NWD183" s="11"/>
      <c r="NWE183" s="11"/>
      <c r="NWF183" s="11"/>
      <c r="NWG183" s="11"/>
      <c r="NWH183" s="11"/>
      <c r="NWI183" s="11"/>
      <c r="NWJ183" s="11"/>
      <c r="NWK183" s="11"/>
      <c r="NWL183" s="11"/>
      <c r="NWM183" s="11"/>
      <c r="NWN183" s="11"/>
      <c r="NWO183" s="11"/>
      <c r="NWP183" s="11"/>
      <c r="NWQ183" s="11"/>
      <c r="NWR183" s="11"/>
      <c r="NWS183" s="11"/>
      <c r="NWT183" s="11"/>
      <c r="NWU183" s="11"/>
      <c r="NWV183" s="11"/>
      <c r="NWW183" s="11"/>
      <c r="NWX183" s="11"/>
      <c r="NWY183" s="11"/>
      <c r="NWZ183" s="11"/>
      <c r="NXA183" s="11"/>
      <c r="NXB183" s="11"/>
      <c r="NXC183" s="11"/>
      <c r="NXD183" s="11"/>
      <c r="NXE183" s="11"/>
      <c r="NXF183" s="11"/>
      <c r="NXG183" s="11"/>
      <c r="NXH183" s="11"/>
      <c r="NXI183" s="11"/>
      <c r="NXJ183" s="11"/>
      <c r="NXK183" s="11"/>
      <c r="NXL183" s="11"/>
      <c r="NXM183" s="11"/>
      <c r="NXN183" s="11"/>
      <c r="NXO183" s="11"/>
      <c r="NXP183" s="11"/>
      <c r="NXQ183" s="11"/>
      <c r="NXR183" s="11"/>
      <c r="NXS183" s="11"/>
      <c r="NXT183" s="11"/>
      <c r="NXU183" s="11"/>
      <c r="NXV183" s="11"/>
      <c r="NXW183" s="11"/>
      <c r="NXX183" s="11"/>
      <c r="NXY183" s="11"/>
      <c r="NXZ183" s="11"/>
      <c r="NYA183" s="11"/>
      <c r="NYB183" s="11"/>
      <c r="NYC183" s="11"/>
      <c r="NYD183" s="11"/>
      <c r="NYE183" s="11"/>
      <c r="NYF183" s="11"/>
      <c r="NYG183" s="11"/>
      <c r="NYH183" s="11"/>
      <c r="NYI183" s="11"/>
      <c r="NYJ183" s="11"/>
      <c r="NYK183" s="11"/>
      <c r="NYL183" s="11"/>
      <c r="NYM183" s="11"/>
      <c r="NYN183" s="11"/>
      <c r="NYO183" s="11"/>
      <c r="NYP183" s="11"/>
      <c r="NYQ183" s="11"/>
      <c r="NYR183" s="11"/>
      <c r="NYS183" s="11"/>
      <c r="NYT183" s="11"/>
      <c r="NYU183" s="11"/>
      <c r="NYV183" s="11"/>
      <c r="NYW183" s="11"/>
      <c r="NYX183" s="11"/>
      <c r="NYY183" s="11"/>
      <c r="NYZ183" s="11"/>
      <c r="NZA183" s="11"/>
      <c r="NZB183" s="11"/>
      <c r="NZC183" s="11"/>
      <c r="NZD183" s="11"/>
      <c r="NZE183" s="11"/>
      <c r="NZF183" s="11"/>
      <c r="NZG183" s="11"/>
      <c r="NZH183" s="11"/>
      <c r="NZI183" s="11"/>
      <c r="NZJ183" s="11"/>
      <c r="NZK183" s="11"/>
      <c r="NZL183" s="11"/>
      <c r="NZM183" s="11"/>
      <c r="NZN183" s="11"/>
      <c r="NZO183" s="11"/>
      <c r="NZP183" s="11"/>
      <c r="NZQ183" s="11"/>
      <c r="NZR183" s="11"/>
      <c r="NZS183" s="11"/>
      <c r="NZT183" s="11"/>
      <c r="NZU183" s="11"/>
      <c r="NZV183" s="11"/>
      <c r="NZW183" s="11"/>
      <c r="NZX183" s="11"/>
      <c r="NZY183" s="11"/>
      <c r="NZZ183" s="11"/>
      <c r="OAA183" s="11"/>
      <c r="OAB183" s="11"/>
      <c r="OAC183" s="11"/>
      <c r="OAD183" s="11"/>
      <c r="OAE183" s="11"/>
      <c r="OAF183" s="11"/>
      <c r="OAG183" s="11"/>
      <c r="OAH183" s="11"/>
      <c r="OAI183" s="11"/>
      <c r="OAJ183" s="11"/>
      <c r="OAK183" s="11"/>
      <c r="OAL183" s="11"/>
      <c r="OAM183" s="11"/>
      <c r="OAN183" s="11"/>
      <c r="OAO183" s="11"/>
      <c r="OAP183" s="11"/>
      <c r="OAQ183" s="11"/>
      <c r="OAR183" s="11"/>
      <c r="OAS183" s="11"/>
      <c r="OAT183" s="11"/>
      <c r="OAU183" s="11"/>
      <c r="OAV183" s="11"/>
      <c r="OAW183" s="11"/>
      <c r="OAX183" s="11"/>
      <c r="OAY183" s="11"/>
      <c r="OAZ183" s="11"/>
      <c r="OBA183" s="11"/>
      <c r="OBB183" s="11"/>
      <c r="OBC183" s="11"/>
      <c r="OBD183" s="11"/>
      <c r="OBE183" s="11"/>
      <c r="OBF183" s="11"/>
      <c r="OBG183" s="11"/>
      <c r="OBH183" s="11"/>
      <c r="OBI183" s="11"/>
      <c r="OBJ183" s="11"/>
      <c r="OBK183" s="11"/>
      <c r="OBL183" s="11"/>
      <c r="OBM183" s="11"/>
      <c r="OBN183" s="11"/>
      <c r="OBO183" s="11"/>
      <c r="OBP183" s="11"/>
      <c r="OBQ183" s="11"/>
      <c r="OBR183" s="11"/>
      <c r="OBS183" s="11"/>
      <c r="OBT183" s="11"/>
      <c r="OBU183" s="11"/>
      <c r="OBV183" s="11"/>
      <c r="OBW183" s="11"/>
      <c r="OBX183" s="11"/>
      <c r="OBY183" s="11"/>
      <c r="OBZ183" s="11"/>
      <c r="OCA183" s="11"/>
      <c r="OCB183" s="11"/>
      <c r="OCC183" s="11"/>
      <c r="OCD183" s="11"/>
      <c r="OCE183" s="11"/>
      <c r="OCF183" s="11"/>
      <c r="OCG183" s="11"/>
      <c r="OCH183" s="11"/>
      <c r="OCI183" s="11"/>
      <c r="OCJ183" s="11"/>
      <c r="OCK183" s="11"/>
      <c r="OCL183" s="11"/>
      <c r="OCM183" s="11"/>
      <c r="OCN183" s="11"/>
      <c r="OCO183" s="11"/>
      <c r="OCP183" s="11"/>
      <c r="OCQ183" s="11"/>
      <c r="OCR183" s="11"/>
      <c r="OCS183" s="11"/>
      <c r="OCT183" s="11"/>
      <c r="OCU183" s="11"/>
      <c r="OCV183" s="11"/>
      <c r="OCW183" s="11"/>
      <c r="OCX183" s="11"/>
      <c r="OCY183" s="11"/>
      <c r="OCZ183" s="11"/>
      <c r="ODA183" s="11"/>
      <c r="ODB183" s="11"/>
      <c r="ODC183" s="11"/>
      <c r="ODD183" s="11"/>
      <c r="ODE183" s="11"/>
      <c r="ODF183" s="11"/>
      <c r="ODG183" s="11"/>
      <c r="ODH183" s="11"/>
      <c r="ODI183" s="11"/>
      <c r="ODJ183" s="11"/>
      <c r="ODK183" s="11"/>
      <c r="ODL183" s="11"/>
      <c r="ODM183" s="11"/>
      <c r="ODN183" s="11"/>
      <c r="ODO183" s="11"/>
      <c r="ODP183" s="11"/>
      <c r="ODQ183" s="11"/>
      <c r="ODR183" s="11"/>
      <c r="ODS183" s="11"/>
      <c r="ODT183" s="11"/>
      <c r="ODU183" s="11"/>
      <c r="ODV183" s="11"/>
      <c r="ODW183" s="11"/>
      <c r="ODX183" s="11"/>
      <c r="ODY183" s="11"/>
      <c r="ODZ183" s="11"/>
      <c r="OEA183" s="11"/>
      <c r="OEB183" s="11"/>
      <c r="OEC183" s="11"/>
      <c r="OED183" s="11"/>
      <c r="OEE183" s="11"/>
      <c r="OEF183" s="11"/>
      <c r="OEG183" s="11"/>
      <c r="OEH183" s="11"/>
      <c r="OEI183" s="11"/>
      <c r="OEJ183" s="11"/>
      <c r="OEK183" s="11"/>
      <c r="OEL183" s="11"/>
      <c r="OEM183" s="11"/>
      <c r="OEN183" s="11"/>
      <c r="OEO183" s="11"/>
      <c r="OEP183" s="11"/>
      <c r="OEQ183" s="11"/>
      <c r="OER183" s="11"/>
      <c r="OES183" s="11"/>
      <c r="OET183" s="11"/>
      <c r="OEU183" s="11"/>
      <c r="OEV183" s="11"/>
      <c r="OEW183" s="11"/>
      <c r="OEX183" s="11"/>
      <c r="OEY183" s="11"/>
      <c r="OEZ183" s="11"/>
      <c r="OFA183" s="11"/>
      <c r="OFB183" s="11"/>
      <c r="OFC183" s="11"/>
      <c r="OFD183" s="11"/>
      <c r="OFE183" s="11"/>
      <c r="OFF183" s="11"/>
      <c r="OFG183" s="11"/>
      <c r="OFH183" s="11"/>
      <c r="OFI183" s="11"/>
      <c r="OFJ183" s="11"/>
      <c r="OFK183" s="11"/>
      <c r="OFL183" s="11"/>
      <c r="OFM183" s="11"/>
      <c r="OFN183" s="11"/>
      <c r="OFO183" s="11"/>
      <c r="OFP183" s="11"/>
      <c r="OFQ183" s="11"/>
      <c r="OFR183" s="11"/>
      <c r="OFS183" s="11"/>
      <c r="OFT183" s="11"/>
      <c r="OFU183" s="11"/>
      <c r="OFV183" s="11"/>
      <c r="OFW183" s="11"/>
      <c r="OFX183" s="11"/>
      <c r="OFY183" s="11"/>
      <c r="OFZ183" s="11"/>
      <c r="OGA183" s="11"/>
      <c r="OGB183" s="11"/>
      <c r="OGC183" s="11"/>
      <c r="OGD183" s="11"/>
      <c r="OGE183" s="11"/>
      <c r="OGF183" s="11"/>
      <c r="OGG183" s="11"/>
      <c r="OGH183" s="11"/>
      <c r="OGI183" s="11"/>
      <c r="OGJ183" s="11"/>
      <c r="OGK183" s="11"/>
      <c r="OGL183" s="11"/>
      <c r="OGM183" s="11"/>
      <c r="OGN183" s="11"/>
      <c r="OGO183" s="11"/>
      <c r="OGP183" s="11"/>
      <c r="OGQ183" s="11"/>
      <c r="OGR183" s="11"/>
      <c r="OGS183" s="11"/>
      <c r="OGT183" s="11"/>
      <c r="OGU183" s="11"/>
      <c r="OGV183" s="11"/>
      <c r="OGW183" s="11"/>
      <c r="OGX183" s="11"/>
      <c r="OGY183" s="11"/>
      <c r="OGZ183" s="11"/>
      <c r="OHA183" s="11"/>
      <c r="OHB183" s="11"/>
      <c r="OHC183" s="11"/>
      <c r="OHD183" s="11"/>
      <c r="OHE183" s="11"/>
      <c r="OHF183" s="11"/>
      <c r="OHG183" s="11"/>
      <c r="OHH183" s="11"/>
      <c r="OHI183" s="11"/>
      <c r="OHJ183" s="11"/>
      <c r="OHK183" s="11"/>
      <c r="OHL183" s="11"/>
      <c r="OHM183" s="11"/>
      <c r="OHN183" s="11"/>
      <c r="OHO183" s="11"/>
      <c r="OHP183" s="11"/>
      <c r="OHQ183" s="11"/>
      <c r="OHR183" s="11"/>
      <c r="OHS183" s="11"/>
      <c r="OHT183" s="11"/>
      <c r="OHU183" s="11"/>
      <c r="OHV183" s="11"/>
      <c r="OHW183" s="11"/>
      <c r="OHX183" s="11"/>
      <c r="OHY183" s="11"/>
      <c r="OHZ183" s="11"/>
      <c r="OIA183" s="11"/>
      <c r="OIB183" s="11"/>
      <c r="OIC183" s="11"/>
      <c r="OID183" s="11"/>
      <c r="OIE183" s="11"/>
      <c r="OIF183" s="11"/>
      <c r="OIG183" s="11"/>
      <c r="OIH183" s="11"/>
      <c r="OII183" s="11"/>
      <c r="OIJ183" s="11"/>
      <c r="OIK183" s="11"/>
      <c r="OIL183" s="11"/>
      <c r="OIM183" s="11"/>
      <c r="OIN183" s="11"/>
      <c r="OIO183" s="11"/>
      <c r="OIP183" s="11"/>
      <c r="OIQ183" s="11"/>
      <c r="OIR183" s="11"/>
      <c r="OIS183" s="11"/>
      <c r="OIT183" s="11"/>
      <c r="OIU183" s="11"/>
      <c r="OIV183" s="11"/>
      <c r="OIW183" s="11"/>
      <c r="OIX183" s="11"/>
      <c r="OIY183" s="11"/>
      <c r="OIZ183" s="11"/>
      <c r="OJA183" s="11"/>
      <c r="OJB183" s="11"/>
      <c r="OJC183" s="11"/>
      <c r="OJD183" s="11"/>
      <c r="OJE183" s="11"/>
      <c r="OJF183" s="11"/>
      <c r="OJG183" s="11"/>
      <c r="OJH183" s="11"/>
      <c r="OJI183" s="11"/>
      <c r="OJJ183" s="11"/>
      <c r="OJK183" s="11"/>
      <c r="OJL183" s="11"/>
      <c r="OJM183" s="11"/>
      <c r="OJN183" s="11"/>
      <c r="OJO183" s="11"/>
      <c r="OJP183" s="11"/>
      <c r="OJQ183" s="11"/>
      <c r="OJR183" s="11"/>
      <c r="OJS183" s="11"/>
      <c r="OJT183" s="11"/>
      <c r="OJU183" s="11"/>
      <c r="OJV183" s="11"/>
      <c r="OJW183" s="11"/>
      <c r="OJX183" s="11"/>
      <c r="OJY183" s="11"/>
      <c r="OJZ183" s="11"/>
      <c r="OKA183" s="11"/>
      <c r="OKB183" s="11"/>
      <c r="OKC183" s="11"/>
      <c r="OKD183" s="11"/>
      <c r="OKE183" s="11"/>
      <c r="OKF183" s="11"/>
      <c r="OKG183" s="11"/>
      <c r="OKH183" s="11"/>
      <c r="OKI183" s="11"/>
      <c r="OKJ183" s="11"/>
      <c r="OKK183" s="11"/>
      <c r="OKL183" s="11"/>
      <c r="OKM183" s="11"/>
      <c r="OKN183" s="11"/>
      <c r="OKO183" s="11"/>
      <c r="OKP183" s="11"/>
      <c r="OKQ183" s="11"/>
      <c r="OKR183" s="11"/>
      <c r="OKS183" s="11"/>
      <c r="OKT183" s="11"/>
      <c r="OKU183" s="11"/>
      <c r="OKV183" s="11"/>
      <c r="OKW183" s="11"/>
      <c r="OKX183" s="11"/>
      <c r="OKY183" s="11"/>
      <c r="OKZ183" s="11"/>
      <c r="OLA183" s="11"/>
      <c r="OLB183" s="11"/>
      <c r="OLC183" s="11"/>
      <c r="OLD183" s="11"/>
      <c r="OLE183" s="11"/>
      <c r="OLF183" s="11"/>
      <c r="OLG183" s="11"/>
      <c r="OLH183" s="11"/>
      <c r="OLI183" s="11"/>
      <c r="OLJ183" s="11"/>
      <c r="OLK183" s="11"/>
      <c r="OLL183" s="11"/>
      <c r="OLM183" s="11"/>
      <c r="OLN183" s="11"/>
      <c r="OLO183" s="11"/>
      <c r="OLP183" s="11"/>
      <c r="OLQ183" s="11"/>
      <c r="OLR183" s="11"/>
      <c r="OLS183" s="11"/>
      <c r="OLT183" s="11"/>
      <c r="OLU183" s="11"/>
      <c r="OLV183" s="11"/>
      <c r="OLW183" s="11"/>
      <c r="OLX183" s="11"/>
      <c r="OLY183" s="11"/>
      <c r="OLZ183" s="11"/>
      <c r="OMA183" s="11"/>
      <c r="OMB183" s="11"/>
      <c r="OMC183" s="11"/>
      <c r="OMD183" s="11"/>
      <c r="OME183" s="11"/>
      <c r="OMF183" s="11"/>
      <c r="OMG183" s="11"/>
      <c r="OMH183" s="11"/>
      <c r="OMI183" s="11"/>
      <c r="OMJ183" s="11"/>
      <c r="OMK183" s="11"/>
      <c r="OML183" s="11"/>
      <c r="OMM183" s="11"/>
      <c r="OMN183" s="11"/>
      <c r="OMO183" s="11"/>
      <c r="OMP183" s="11"/>
      <c r="OMQ183" s="11"/>
      <c r="OMR183" s="11"/>
      <c r="OMS183" s="11"/>
      <c r="OMT183" s="11"/>
      <c r="OMU183" s="11"/>
      <c r="OMV183" s="11"/>
      <c r="OMW183" s="11"/>
      <c r="OMX183" s="11"/>
      <c r="OMY183" s="11"/>
      <c r="OMZ183" s="11"/>
      <c r="ONA183" s="11"/>
      <c r="ONB183" s="11"/>
      <c r="ONC183" s="11"/>
      <c r="OND183" s="11"/>
      <c r="ONE183" s="11"/>
      <c r="ONF183" s="11"/>
      <c r="ONG183" s="11"/>
      <c r="ONH183" s="11"/>
      <c r="ONI183" s="11"/>
      <c r="ONJ183" s="11"/>
      <c r="ONK183" s="11"/>
      <c r="ONL183" s="11"/>
      <c r="ONM183" s="11"/>
      <c r="ONN183" s="11"/>
      <c r="ONO183" s="11"/>
      <c r="ONP183" s="11"/>
      <c r="ONQ183" s="11"/>
      <c r="ONR183" s="11"/>
      <c r="ONS183" s="11"/>
      <c r="ONT183" s="11"/>
      <c r="ONU183" s="11"/>
      <c r="ONV183" s="11"/>
      <c r="ONW183" s="11"/>
      <c r="ONX183" s="11"/>
      <c r="ONY183" s="11"/>
      <c r="ONZ183" s="11"/>
      <c r="OOA183" s="11"/>
      <c r="OOB183" s="11"/>
      <c r="OOC183" s="11"/>
      <c r="OOD183" s="11"/>
      <c r="OOE183" s="11"/>
      <c r="OOF183" s="11"/>
      <c r="OOG183" s="11"/>
      <c r="OOH183" s="11"/>
      <c r="OOI183" s="11"/>
      <c r="OOJ183" s="11"/>
      <c r="OOK183" s="11"/>
      <c r="OOL183" s="11"/>
      <c r="OOM183" s="11"/>
      <c r="OON183" s="11"/>
      <c r="OOO183" s="11"/>
      <c r="OOP183" s="11"/>
      <c r="OOQ183" s="11"/>
      <c r="OOR183" s="11"/>
      <c r="OOS183" s="11"/>
      <c r="OOT183" s="11"/>
      <c r="OOU183" s="11"/>
      <c r="OOV183" s="11"/>
      <c r="OOW183" s="11"/>
      <c r="OOX183" s="11"/>
      <c r="OOY183" s="11"/>
      <c r="OOZ183" s="11"/>
      <c r="OPA183" s="11"/>
      <c r="OPB183" s="11"/>
      <c r="OPC183" s="11"/>
      <c r="OPD183" s="11"/>
      <c r="OPE183" s="11"/>
      <c r="OPF183" s="11"/>
      <c r="OPG183" s="11"/>
      <c r="OPH183" s="11"/>
      <c r="OPI183" s="11"/>
      <c r="OPJ183" s="11"/>
      <c r="OPK183" s="11"/>
      <c r="OPL183" s="11"/>
      <c r="OPM183" s="11"/>
      <c r="OPN183" s="11"/>
      <c r="OPO183" s="11"/>
      <c r="OPP183" s="11"/>
      <c r="OPQ183" s="11"/>
      <c r="OPR183" s="11"/>
      <c r="OPS183" s="11"/>
      <c r="OPT183" s="11"/>
      <c r="OPU183" s="11"/>
      <c r="OPV183" s="11"/>
      <c r="OPW183" s="11"/>
      <c r="OPX183" s="11"/>
      <c r="OPY183" s="11"/>
      <c r="OPZ183" s="11"/>
      <c r="OQA183" s="11"/>
      <c r="OQB183" s="11"/>
      <c r="OQC183" s="11"/>
      <c r="OQD183" s="11"/>
      <c r="OQE183" s="11"/>
      <c r="OQF183" s="11"/>
      <c r="OQG183" s="11"/>
      <c r="OQH183" s="11"/>
      <c r="OQI183" s="11"/>
      <c r="OQJ183" s="11"/>
      <c r="OQK183" s="11"/>
      <c r="OQL183" s="11"/>
      <c r="OQM183" s="11"/>
      <c r="OQN183" s="11"/>
      <c r="OQO183" s="11"/>
      <c r="OQP183" s="11"/>
      <c r="OQQ183" s="11"/>
      <c r="OQR183" s="11"/>
      <c r="OQS183" s="11"/>
      <c r="OQT183" s="11"/>
      <c r="OQU183" s="11"/>
      <c r="OQV183" s="11"/>
      <c r="OQW183" s="11"/>
      <c r="OQX183" s="11"/>
      <c r="OQY183" s="11"/>
      <c r="OQZ183" s="11"/>
      <c r="ORA183" s="11"/>
      <c r="ORB183" s="11"/>
      <c r="ORC183" s="11"/>
      <c r="ORD183" s="11"/>
      <c r="ORE183" s="11"/>
      <c r="ORF183" s="11"/>
      <c r="ORG183" s="11"/>
      <c r="ORH183" s="11"/>
      <c r="ORI183" s="11"/>
      <c r="ORJ183" s="11"/>
      <c r="ORK183" s="11"/>
      <c r="ORL183" s="11"/>
      <c r="ORM183" s="11"/>
      <c r="ORN183" s="11"/>
      <c r="ORO183" s="11"/>
      <c r="ORP183" s="11"/>
      <c r="ORQ183" s="11"/>
      <c r="ORR183" s="11"/>
      <c r="ORS183" s="11"/>
      <c r="ORT183" s="11"/>
      <c r="ORU183" s="11"/>
      <c r="ORV183" s="11"/>
      <c r="ORW183" s="11"/>
      <c r="ORX183" s="11"/>
      <c r="ORY183" s="11"/>
      <c r="ORZ183" s="11"/>
      <c r="OSA183" s="11"/>
      <c r="OSB183" s="11"/>
      <c r="OSC183" s="11"/>
      <c r="OSD183" s="11"/>
      <c r="OSE183" s="11"/>
      <c r="OSF183" s="11"/>
      <c r="OSG183" s="11"/>
      <c r="OSH183" s="11"/>
      <c r="OSI183" s="11"/>
      <c r="OSJ183" s="11"/>
      <c r="OSK183" s="11"/>
      <c r="OSL183" s="11"/>
      <c r="OSM183" s="11"/>
      <c r="OSN183" s="11"/>
      <c r="OSO183" s="11"/>
      <c r="OSP183" s="11"/>
      <c r="OSQ183" s="11"/>
      <c r="OSR183" s="11"/>
      <c r="OSS183" s="11"/>
      <c r="OST183" s="11"/>
      <c r="OSU183" s="11"/>
      <c r="OSV183" s="11"/>
      <c r="OSW183" s="11"/>
      <c r="OSX183" s="11"/>
      <c r="OSY183" s="11"/>
      <c r="OSZ183" s="11"/>
      <c r="OTA183" s="11"/>
      <c r="OTB183" s="11"/>
      <c r="OTC183" s="11"/>
      <c r="OTD183" s="11"/>
      <c r="OTE183" s="11"/>
      <c r="OTF183" s="11"/>
      <c r="OTG183" s="11"/>
      <c r="OTH183" s="11"/>
      <c r="OTI183" s="11"/>
      <c r="OTJ183" s="11"/>
      <c r="OTK183" s="11"/>
      <c r="OTL183" s="11"/>
      <c r="OTM183" s="11"/>
      <c r="OTN183" s="11"/>
      <c r="OTO183" s="11"/>
      <c r="OTP183" s="11"/>
      <c r="OTQ183" s="11"/>
      <c r="OTR183" s="11"/>
      <c r="OTS183" s="11"/>
      <c r="OTT183" s="11"/>
      <c r="OTU183" s="11"/>
      <c r="OTV183" s="11"/>
      <c r="OTW183" s="11"/>
      <c r="OTX183" s="11"/>
      <c r="OTY183" s="11"/>
      <c r="OTZ183" s="11"/>
      <c r="OUA183" s="11"/>
      <c r="OUB183" s="11"/>
      <c r="OUC183" s="11"/>
      <c r="OUD183" s="11"/>
      <c r="OUE183" s="11"/>
      <c r="OUF183" s="11"/>
      <c r="OUG183" s="11"/>
      <c r="OUH183" s="11"/>
      <c r="OUI183" s="11"/>
      <c r="OUJ183" s="11"/>
      <c r="OUK183" s="11"/>
      <c r="OUL183" s="11"/>
      <c r="OUM183" s="11"/>
      <c r="OUN183" s="11"/>
      <c r="OUO183" s="11"/>
      <c r="OUP183" s="11"/>
      <c r="OUQ183" s="11"/>
      <c r="OUR183" s="11"/>
      <c r="OUS183" s="11"/>
      <c r="OUT183" s="11"/>
      <c r="OUU183" s="11"/>
      <c r="OUV183" s="11"/>
      <c r="OUW183" s="11"/>
      <c r="OUX183" s="11"/>
      <c r="OUY183" s="11"/>
      <c r="OUZ183" s="11"/>
      <c r="OVA183" s="11"/>
      <c r="OVB183" s="11"/>
      <c r="OVC183" s="11"/>
      <c r="OVD183" s="11"/>
      <c r="OVE183" s="11"/>
      <c r="OVF183" s="11"/>
      <c r="OVG183" s="11"/>
      <c r="OVH183" s="11"/>
      <c r="OVI183" s="11"/>
      <c r="OVJ183" s="11"/>
      <c r="OVK183" s="11"/>
      <c r="OVL183" s="11"/>
      <c r="OVM183" s="11"/>
      <c r="OVN183" s="11"/>
      <c r="OVO183" s="11"/>
      <c r="OVP183" s="11"/>
      <c r="OVQ183" s="11"/>
      <c r="OVR183" s="11"/>
      <c r="OVS183" s="11"/>
      <c r="OVT183" s="11"/>
      <c r="OVU183" s="11"/>
      <c r="OVV183" s="11"/>
      <c r="OVW183" s="11"/>
      <c r="OVX183" s="11"/>
      <c r="OVY183" s="11"/>
      <c r="OVZ183" s="11"/>
      <c r="OWA183" s="11"/>
      <c r="OWB183" s="11"/>
      <c r="OWC183" s="11"/>
      <c r="OWD183" s="11"/>
      <c r="OWE183" s="11"/>
      <c r="OWF183" s="11"/>
      <c r="OWG183" s="11"/>
      <c r="OWH183" s="11"/>
      <c r="OWI183" s="11"/>
      <c r="OWJ183" s="11"/>
      <c r="OWK183" s="11"/>
      <c r="OWL183" s="11"/>
      <c r="OWM183" s="11"/>
      <c r="OWN183" s="11"/>
      <c r="OWO183" s="11"/>
      <c r="OWP183" s="11"/>
      <c r="OWQ183" s="11"/>
      <c r="OWR183" s="11"/>
      <c r="OWS183" s="11"/>
      <c r="OWT183" s="11"/>
      <c r="OWU183" s="11"/>
      <c r="OWV183" s="11"/>
      <c r="OWW183" s="11"/>
      <c r="OWX183" s="11"/>
      <c r="OWY183" s="11"/>
      <c r="OWZ183" s="11"/>
      <c r="OXA183" s="11"/>
      <c r="OXB183" s="11"/>
      <c r="OXC183" s="11"/>
      <c r="OXD183" s="11"/>
      <c r="OXE183" s="11"/>
      <c r="OXF183" s="11"/>
      <c r="OXG183" s="11"/>
      <c r="OXH183" s="11"/>
      <c r="OXI183" s="11"/>
      <c r="OXJ183" s="11"/>
      <c r="OXK183" s="11"/>
      <c r="OXL183" s="11"/>
      <c r="OXM183" s="11"/>
      <c r="OXN183" s="11"/>
      <c r="OXO183" s="11"/>
      <c r="OXP183" s="11"/>
      <c r="OXQ183" s="11"/>
      <c r="OXR183" s="11"/>
      <c r="OXS183" s="11"/>
      <c r="OXT183" s="11"/>
      <c r="OXU183" s="11"/>
      <c r="OXV183" s="11"/>
      <c r="OXW183" s="11"/>
      <c r="OXX183" s="11"/>
      <c r="OXY183" s="11"/>
      <c r="OXZ183" s="11"/>
      <c r="OYA183" s="11"/>
      <c r="OYB183" s="11"/>
      <c r="OYC183" s="11"/>
      <c r="OYD183" s="11"/>
      <c r="OYE183" s="11"/>
      <c r="OYF183" s="11"/>
      <c r="OYG183" s="11"/>
      <c r="OYH183" s="11"/>
      <c r="OYI183" s="11"/>
      <c r="OYJ183" s="11"/>
      <c r="OYK183" s="11"/>
      <c r="OYL183" s="11"/>
      <c r="OYM183" s="11"/>
      <c r="OYN183" s="11"/>
      <c r="OYO183" s="11"/>
      <c r="OYP183" s="11"/>
      <c r="OYQ183" s="11"/>
      <c r="OYR183" s="11"/>
      <c r="OYS183" s="11"/>
      <c r="OYT183" s="11"/>
      <c r="OYU183" s="11"/>
      <c r="OYV183" s="11"/>
      <c r="OYW183" s="11"/>
      <c r="OYX183" s="11"/>
      <c r="OYY183" s="11"/>
      <c r="OYZ183" s="11"/>
      <c r="OZA183" s="11"/>
      <c r="OZB183" s="11"/>
      <c r="OZC183" s="11"/>
      <c r="OZD183" s="11"/>
      <c r="OZE183" s="11"/>
      <c r="OZF183" s="11"/>
      <c r="OZG183" s="11"/>
      <c r="OZH183" s="11"/>
      <c r="OZI183" s="11"/>
      <c r="OZJ183" s="11"/>
      <c r="OZK183" s="11"/>
      <c r="OZL183" s="11"/>
      <c r="OZM183" s="11"/>
      <c r="OZN183" s="11"/>
      <c r="OZO183" s="11"/>
      <c r="OZP183" s="11"/>
      <c r="OZQ183" s="11"/>
      <c r="OZR183" s="11"/>
      <c r="OZS183" s="11"/>
      <c r="OZT183" s="11"/>
      <c r="OZU183" s="11"/>
      <c r="OZV183" s="11"/>
      <c r="OZW183" s="11"/>
      <c r="OZX183" s="11"/>
      <c r="OZY183" s="11"/>
      <c r="OZZ183" s="11"/>
      <c r="PAA183" s="11"/>
      <c r="PAB183" s="11"/>
      <c r="PAC183" s="11"/>
      <c r="PAD183" s="11"/>
      <c r="PAE183" s="11"/>
      <c r="PAF183" s="11"/>
      <c r="PAG183" s="11"/>
      <c r="PAH183" s="11"/>
      <c r="PAI183" s="11"/>
      <c r="PAJ183" s="11"/>
      <c r="PAK183" s="11"/>
      <c r="PAL183" s="11"/>
      <c r="PAM183" s="11"/>
      <c r="PAN183" s="11"/>
      <c r="PAO183" s="11"/>
      <c r="PAP183" s="11"/>
      <c r="PAQ183" s="11"/>
      <c r="PAR183" s="11"/>
      <c r="PAS183" s="11"/>
      <c r="PAT183" s="11"/>
      <c r="PAU183" s="11"/>
      <c r="PAV183" s="11"/>
      <c r="PAW183" s="11"/>
      <c r="PAX183" s="11"/>
      <c r="PAY183" s="11"/>
      <c r="PAZ183" s="11"/>
      <c r="PBA183" s="11"/>
      <c r="PBB183" s="11"/>
      <c r="PBC183" s="11"/>
      <c r="PBD183" s="11"/>
      <c r="PBE183" s="11"/>
      <c r="PBF183" s="11"/>
      <c r="PBG183" s="11"/>
      <c r="PBH183" s="11"/>
      <c r="PBI183" s="11"/>
      <c r="PBJ183" s="11"/>
      <c r="PBK183" s="11"/>
      <c r="PBL183" s="11"/>
      <c r="PBM183" s="11"/>
      <c r="PBN183" s="11"/>
      <c r="PBO183" s="11"/>
      <c r="PBP183" s="11"/>
      <c r="PBQ183" s="11"/>
      <c r="PBR183" s="11"/>
      <c r="PBS183" s="11"/>
      <c r="PBT183" s="11"/>
      <c r="PBU183" s="11"/>
      <c r="PBV183" s="11"/>
      <c r="PBW183" s="11"/>
      <c r="PBX183" s="11"/>
      <c r="PBY183" s="11"/>
      <c r="PBZ183" s="11"/>
      <c r="PCA183" s="11"/>
      <c r="PCB183" s="11"/>
      <c r="PCC183" s="11"/>
      <c r="PCD183" s="11"/>
      <c r="PCE183" s="11"/>
      <c r="PCF183" s="11"/>
      <c r="PCG183" s="11"/>
      <c r="PCH183" s="11"/>
      <c r="PCI183" s="11"/>
      <c r="PCJ183" s="11"/>
      <c r="PCK183" s="11"/>
      <c r="PCL183" s="11"/>
      <c r="PCM183" s="11"/>
      <c r="PCN183" s="11"/>
      <c r="PCO183" s="11"/>
      <c r="PCP183" s="11"/>
      <c r="PCQ183" s="11"/>
      <c r="PCR183" s="11"/>
      <c r="PCS183" s="11"/>
      <c r="PCT183" s="11"/>
      <c r="PCU183" s="11"/>
      <c r="PCV183" s="11"/>
      <c r="PCW183" s="11"/>
      <c r="PCX183" s="11"/>
      <c r="PCY183" s="11"/>
      <c r="PCZ183" s="11"/>
      <c r="PDA183" s="11"/>
      <c r="PDB183" s="11"/>
      <c r="PDC183" s="11"/>
      <c r="PDD183" s="11"/>
      <c r="PDE183" s="11"/>
      <c r="PDF183" s="11"/>
      <c r="PDG183" s="11"/>
      <c r="PDH183" s="11"/>
      <c r="PDI183" s="11"/>
      <c r="PDJ183" s="11"/>
      <c r="PDK183" s="11"/>
      <c r="PDL183" s="11"/>
      <c r="PDM183" s="11"/>
      <c r="PDN183" s="11"/>
      <c r="PDO183" s="11"/>
      <c r="PDP183" s="11"/>
      <c r="PDQ183" s="11"/>
      <c r="PDR183" s="11"/>
      <c r="PDS183" s="11"/>
      <c r="PDT183" s="11"/>
      <c r="PDU183" s="11"/>
      <c r="PDV183" s="11"/>
      <c r="PDW183" s="11"/>
      <c r="PDX183" s="11"/>
      <c r="PDY183" s="11"/>
      <c r="PDZ183" s="11"/>
      <c r="PEA183" s="11"/>
      <c r="PEB183" s="11"/>
      <c r="PEC183" s="11"/>
      <c r="PED183" s="11"/>
      <c r="PEE183" s="11"/>
      <c r="PEF183" s="11"/>
      <c r="PEG183" s="11"/>
      <c r="PEH183" s="11"/>
      <c r="PEI183" s="11"/>
      <c r="PEJ183" s="11"/>
      <c r="PEK183" s="11"/>
      <c r="PEL183" s="11"/>
      <c r="PEM183" s="11"/>
      <c r="PEN183" s="11"/>
      <c r="PEO183" s="11"/>
      <c r="PEP183" s="11"/>
      <c r="PEQ183" s="11"/>
      <c r="PER183" s="11"/>
      <c r="PES183" s="11"/>
      <c r="PET183" s="11"/>
      <c r="PEU183" s="11"/>
      <c r="PEV183" s="11"/>
      <c r="PEW183" s="11"/>
      <c r="PEX183" s="11"/>
      <c r="PEY183" s="11"/>
      <c r="PEZ183" s="11"/>
      <c r="PFA183" s="11"/>
      <c r="PFB183" s="11"/>
      <c r="PFC183" s="11"/>
      <c r="PFD183" s="11"/>
      <c r="PFE183" s="11"/>
      <c r="PFF183" s="11"/>
      <c r="PFG183" s="11"/>
      <c r="PFH183" s="11"/>
      <c r="PFI183" s="11"/>
      <c r="PFJ183" s="11"/>
      <c r="PFK183" s="11"/>
      <c r="PFL183" s="11"/>
      <c r="PFM183" s="11"/>
      <c r="PFN183" s="11"/>
      <c r="PFO183" s="11"/>
      <c r="PFP183" s="11"/>
      <c r="PFQ183" s="11"/>
      <c r="PFR183" s="11"/>
      <c r="PFS183" s="11"/>
      <c r="PFT183" s="11"/>
      <c r="PFU183" s="11"/>
      <c r="PFV183" s="11"/>
      <c r="PFW183" s="11"/>
      <c r="PFX183" s="11"/>
      <c r="PFY183" s="11"/>
      <c r="PFZ183" s="11"/>
      <c r="PGA183" s="11"/>
      <c r="PGB183" s="11"/>
      <c r="PGC183" s="11"/>
      <c r="PGD183" s="11"/>
      <c r="PGE183" s="11"/>
      <c r="PGF183" s="11"/>
      <c r="PGG183" s="11"/>
      <c r="PGH183" s="11"/>
      <c r="PGI183" s="11"/>
      <c r="PGJ183" s="11"/>
      <c r="PGK183" s="11"/>
      <c r="PGL183" s="11"/>
      <c r="PGM183" s="11"/>
      <c r="PGN183" s="11"/>
      <c r="PGO183" s="11"/>
      <c r="PGP183" s="11"/>
      <c r="PGQ183" s="11"/>
      <c r="PGR183" s="11"/>
      <c r="PGS183" s="11"/>
      <c r="PGT183" s="11"/>
      <c r="PGU183" s="11"/>
      <c r="PGV183" s="11"/>
      <c r="PGW183" s="11"/>
      <c r="PGX183" s="11"/>
      <c r="PGY183" s="11"/>
      <c r="PGZ183" s="11"/>
      <c r="PHA183" s="11"/>
      <c r="PHB183" s="11"/>
      <c r="PHC183" s="11"/>
      <c r="PHD183" s="11"/>
      <c r="PHE183" s="11"/>
      <c r="PHF183" s="11"/>
      <c r="PHG183" s="11"/>
      <c r="PHH183" s="11"/>
      <c r="PHI183" s="11"/>
      <c r="PHJ183" s="11"/>
      <c r="PHK183" s="11"/>
      <c r="PHL183" s="11"/>
      <c r="PHM183" s="11"/>
      <c r="PHN183" s="11"/>
      <c r="PHO183" s="11"/>
      <c r="PHP183" s="11"/>
      <c r="PHQ183" s="11"/>
      <c r="PHR183" s="11"/>
      <c r="PHS183" s="11"/>
      <c r="PHT183" s="11"/>
      <c r="PHU183" s="11"/>
      <c r="PHV183" s="11"/>
      <c r="PHW183" s="11"/>
      <c r="PHX183" s="11"/>
      <c r="PHY183" s="11"/>
      <c r="PHZ183" s="11"/>
      <c r="PIA183" s="11"/>
      <c r="PIB183" s="11"/>
      <c r="PIC183" s="11"/>
      <c r="PID183" s="11"/>
      <c r="PIE183" s="11"/>
      <c r="PIF183" s="11"/>
      <c r="PIG183" s="11"/>
      <c r="PIH183" s="11"/>
      <c r="PII183" s="11"/>
      <c r="PIJ183" s="11"/>
      <c r="PIK183" s="11"/>
      <c r="PIL183" s="11"/>
      <c r="PIM183" s="11"/>
      <c r="PIN183" s="11"/>
      <c r="PIO183" s="11"/>
      <c r="PIP183" s="11"/>
      <c r="PIQ183" s="11"/>
      <c r="PIR183" s="11"/>
      <c r="PIS183" s="11"/>
      <c r="PIT183" s="11"/>
      <c r="PIU183" s="11"/>
      <c r="PIV183" s="11"/>
      <c r="PIW183" s="11"/>
      <c r="PIX183" s="11"/>
      <c r="PIY183" s="11"/>
      <c r="PIZ183" s="11"/>
      <c r="PJA183" s="11"/>
      <c r="PJB183" s="11"/>
      <c r="PJC183" s="11"/>
      <c r="PJD183" s="11"/>
      <c r="PJE183" s="11"/>
      <c r="PJF183" s="11"/>
      <c r="PJG183" s="11"/>
      <c r="PJH183" s="11"/>
      <c r="PJI183" s="11"/>
      <c r="PJJ183" s="11"/>
      <c r="PJK183" s="11"/>
      <c r="PJL183" s="11"/>
      <c r="PJM183" s="11"/>
      <c r="PJN183" s="11"/>
      <c r="PJO183" s="11"/>
      <c r="PJP183" s="11"/>
      <c r="PJQ183" s="11"/>
      <c r="PJR183" s="11"/>
      <c r="PJS183" s="11"/>
      <c r="PJT183" s="11"/>
      <c r="PJU183" s="11"/>
      <c r="PJV183" s="11"/>
      <c r="PJW183" s="11"/>
      <c r="PJX183" s="11"/>
      <c r="PJY183" s="11"/>
      <c r="PJZ183" s="11"/>
      <c r="PKA183" s="11"/>
      <c r="PKB183" s="11"/>
      <c r="PKC183" s="11"/>
      <c r="PKD183" s="11"/>
      <c r="PKE183" s="11"/>
      <c r="PKF183" s="11"/>
      <c r="PKG183" s="11"/>
      <c r="PKH183" s="11"/>
      <c r="PKI183" s="11"/>
      <c r="PKJ183" s="11"/>
      <c r="PKK183" s="11"/>
      <c r="PKL183" s="11"/>
      <c r="PKM183" s="11"/>
      <c r="PKN183" s="11"/>
      <c r="PKO183" s="11"/>
      <c r="PKP183" s="11"/>
      <c r="PKQ183" s="11"/>
      <c r="PKR183" s="11"/>
      <c r="PKS183" s="11"/>
      <c r="PKT183" s="11"/>
      <c r="PKU183" s="11"/>
      <c r="PKV183" s="11"/>
      <c r="PKW183" s="11"/>
      <c r="PKX183" s="11"/>
      <c r="PKY183" s="11"/>
      <c r="PKZ183" s="11"/>
      <c r="PLA183" s="11"/>
      <c r="PLB183" s="11"/>
      <c r="PLC183" s="11"/>
      <c r="PLD183" s="11"/>
      <c r="PLE183" s="11"/>
      <c r="PLF183" s="11"/>
      <c r="PLG183" s="11"/>
      <c r="PLH183" s="11"/>
      <c r="PLI183" s="11"/>
      <c r="PLJ183" s="11"/>
      <c r="PLK183" s="11"/>
      <c r="PLL183" s="11"/>
      <c r="PLM183" s="11"/>
      <c r="PLN183" s="11"/>
      <c r="PLO183" s="11"/>
      <c r="PLP183" s="11"/>
      <c r="PLQ183" s="11"/>
      <c r="PLR183" s="11"/>
      <c r="PLS183" s="11"/>
      <c r="PLT183" s="11"/>
      <c r="PLU183" s="11"/>
      <c r="PLV183" s="11"/>
      <c r="PLW183" s="11"/>
      <c r="PLX183" s="11"/>
      <c r="PLY183" s="11"/>
      <c r="PLZ183" s="11"/>
      <c r="PMA183" s="11"/>
      <c r="PMB183" s="11"/>
      <c r="PMC183" s="11"/>
      <c r="PMD183" s="11"/>
      <c r="PME183" s="11"/>
      <c r="PMF183" s="11"/>
      <c r="PMG183" s="11"/>
      <c r="PMH183" s="11"/>
      <c r="PMI183" s="11"/>
      <c r="PMJ183" s="11"/>
      <c r="PMK183" s="11"/>
      <c r="PML183" s="11"/>
      <c r="PMM183" s="11"/>
      <c r="PMN183" s="11"/>
      <c r="PMO183" s="11"/>
      <c r="PMP183" s="11"/>
      <c r="PMQ183" s="11"/>
      <c r="PMR183" s="11"/>
      <c r="PMS183" s="11"/>
      <c r="PMT183" s="11"/>
      <c r="PMU183" s="11"/>
      <c r="PMV183" s="11"/>
      <c r="PMW183" s="11"/>
      <c r="PMX183" s="11"/>
      <c r="PMY183" s="11"/>
      <c r="PMZ183" s="11"/>
      <c r="PNA183" s="11"/>
      <c r="PNB183" s="11"/>
      <c r="PNC183" s="11"/>
      <c r="PND183" s="11"/>
      <c r="PNE183" s="11"/>
      <c r="PNF183" s="11"/>
      <c r="PNG183" s="11"/>
      <c r="PNH183" s="11"/>
      <c r="PNI183" s="11"/>
      <c r="PNJ183" s="11"/>
      <c r="PNK183" s="11"/>
      <c r="PNL183" s="11"/>
      <c r="PNM183" s="11"/>
      <c r="PNN183" s="11"/>
      <c r="PNO183" s="11"/>
      <c r="PNP183" s="11"/>
      <c r="PNQ183" s="11"/>
      <c r="PNR183" s="11"/>
      <c r="PNS183" s="11"/>
      <c r="PNT183" s="11"/>
      <c r="PNU183" s="11"/>
      <c r="PNV183" s="11"/>
      <c r="PNW183" s="11"/>
      <c r="PNX183" s="11"/>
      <c r="PNY183" s="11"/>
      <c r="PNZ183" s="11"/>
      <c r="POA183" s="11"/>
      <c r="POB183" s="11"/>
      <c r="POC183" s="11"/>
      <c r="POD183" s="11"/>
      <c r="POE183" s="11"/>
      <c r="POF183" s="11"/>
      <c r="POG183" s="11"/>
      <c r="POH183" s="11"/>
      <c r="POI183" s="11"/>
      <c r="POJ183" s="11"/>
      <c r="POK183" s="11"/>
      <c r="POL183" s="11"/>
      <c r="POM183" s="11"/>
      <c r="PON183" s="11"/>
      <c r="POO183" s="11"/>
      <c r="POP183" s="11"/>
      <c r="POQ183" s="11"/>
      <c r="POR183" s="11"/>
      <c r="POS183" s="11"/>
      <c r="POT183" s="11"/>
      <c r="POU183" s="11"/>
      <c r="POV183" s="11"/>
      <c r="POW183" s="11"/>
      <c r="POX183" s="11"/>
      <c r="POY183" s="11"/>
      <c r="POZ183" s="11"/>
      <c r="PPA183" s="11"/>
      <c r="PPB183" s="11"/>
      <c r="PPC183" s="11"/>
      <c r="PPD183" s="11"/>
      <c r="PPE183" s="11"/>
      <c r="PPF183" s="11"/>
      <c r="PPG183" s="11"/>
      <c r="PPH183" s="11"/>
      <c r="PPI183" s="11"/>
      <c r="PPJ183" s="11"/>
      <c r="PPK183" s="11"/>
      <c r="PPL183" s="11"/>
      <c r="PPM183" s="11"/>
      <c r="PPN183" s="11"/>
      <c r="PPO183" s="11"/>
      <c r="PPP183" s="11"/>
      <c r="PPQ183" s="11"/>
      <c r="PPR183" s="11"/>
      <c r="PPS183" s="11"/>
      <c r="PPT183" s="11"/>
      <c r="PPU183" s="11"/>
      <c r="PPV183" s="11"/>
      <c r="PPW183" s="11"/>
      <c r="PPX183" s="11"/>
      <c r="PPY183" s="11"/>
      <c r="PPZ183" s="11"/>
      <c r="PQA183" s="11"/>
      <c r="PQB183" s="11"/>
      <c r="PQC183" s="11"/>
      <c r="PQD183" s="11"/>
      <c r="PQE183" s="11"/>
      <c r="PQF183" s="11"/>
      <c r="PQG183" s="11"/>
      <c r="PQH183" s="11"/>
      <c r="PQI183" s="11"/>
      <c r="PQJ183" s="11"/>
      <c r="PQK183" s="11"/>
      <c r="PQL183" s="11"/>
      <c r="PQM183" s="11"/>
      <c r="PQN183" s="11"/>
      <c r="PQO183" s="11"/>
      <c r="PQP183" s="11"/>
      <c r="PQQ183" s="11"/>
      <c r="PQR183" s="11"/>
      <c r="PQS183" s="11"/>
      <c r="PQT183" s="11"/>
      <c r="PQU183" s="11"/>
      <c r="PQV183" s="11"/>
      <c r="PQW183" s="11"/>
      <c r="PQX183" s="11"/>
      <c r="PQY183" s="11"/>
      <c r="PQZ183" s="11"/>
      <c r="PRA183" s="11"/>
      <c r="PRB183" s="11"/>
      <c r="PRC183" s="11"/>
      <c r="PRD183" s="11"/>
      <c r="PRE183" s="11"/>
      <c r="PRF183" s="11"/>
      <c r="PRG183" s="11"/>
      <c r="PRH183" s="11"/>
      <c r="PRI183" s="11"/>
      <c r="PRJ183" s="11"/>
      <c r="PRK183" s="11"/>
      <c r="PRL183" s="11"/>
      <c r="PRM183" s="11"/>
      <c r="PRN183" s="11"/>
      <c r="PRO183" s="11"/>
      <c r="PRP183" s="11"/>
      <c r="PRQ183" s="11"/>
      <c r="PRR183" s="11"/>
      <c r="PRS183" s="11"/>
      <c r="PRT183" s="11"/>
      <c r="PRU183" s="11"/>
      <c r="PRV183" s="11"/>
      <c r="PRW183" s="11"/>
      <c r="PRX183" s="11"/>
      <c r="PRY183" s="11"/>
      <c r="PRZ183" s="11"/>
      <c r="PSA183" s="11"/>
      <c r="PSB183" s="11"/>
      <c r="PSC183" s="11"/>
      <c r="PSD183" s="11"/>
      <c r="PSE183" s="11"/>
      <c r="PSF183" s="11"/>
      <c r="PSG183" s="11"/>
      <c r="PSH183" s="11"/>
      <c r="PSI183" s="11"/>
      <c r="PSJ183" s="11"/>
      <c r="PSK183" s="11"/>
      <c r="PSL183" s="11"/>
      <c r="PSM183" s="11"/>
      <c r="PSN183" s="11"/>
      <c r="PSO183" s="11"/>
      <c r="PSP183" s="11"/>
      <c r="PSQ183" s="11"/>
      <c r="PSR183" s="11"/>
      <c r="PSS183" s="11"/>
      <c r="PST183" s="11"/>
      <c r="PSU183" s="11"/>
      <c r="PSV183" s="11"/>
      <c r="PSW183" s="11"/>
      <c r="PSX183" s="11"/>
      <c r="PSY183" s="11"/>
      <c r="PSZ183" s="11"/>
      <c r="PTA183" s="11"/>
      <c r="PTB183" s="11"/>
      <c r="PTC183" s="11"/>
      <c r="PTD183" s="11"/>
      <c r="PTE183" s="11"/>
      <c r="PTF183" s="11"/>
      <c r="PTG183" s="11"/>
      <c r="PTH183" s="11"/>
      <c r="PTI183" s="11"/>
      <c r="PTJ183" s="11"/>
      <c r="PTK183" s="11"/>
      <c r="PTL183" s="11"/>
      <c r="PTM183" s="11"/>
      <c r="PTN183" s="11"/>
      <c r="PTO183" s="11"/>
      <c r="PTP183" s="11"/>
      <c r="PTQ183" s="11"/>
      <c r="PTR183" s="11"/>
      <c r="PTS183" s="11"/>
      <c r="PTT183" s="11"/>
      <c r="PTU183" s="11"/>
      <c r="PTV183" s="11"/>
      <c r="PTW183" s="11"/>
      <c r="PTX183" s="11"/>
      <c r="PTY183" s="11"/>
      <c r="PTZ183" s="11"/>
      <c r="PUA183" s="11"/>
      <c r="PUB183" s="11"/>
      <c r="PUC183" s="11"/>
      <c r="PUD183" s="11"/>
      <c r="PUE183" s="11"/>
      <c r="PUF183" s="11"/>
      <c r="PUG183" s="11"/>
      <c r="PUH183" s="11"/>
      <c r="PUI183" s="11"/>
      <c r="PUJ183" s="11"/>
      <c r="PUK183" s="11"/>
      <c r="PUL183" s="11"/>
      <c r="PUM183" s="11"/>
      <c r="PUN183" s="11"/>
      <c r="PUO183" s="11"/>
      <c r="PUP183" s="11"/>
      <c r="PUQ183" s="11"/>
      <c r="PUR183" s="11"/>
      <c r="PUS183" s="11"/>
      <c r="PUT183" s="11"/>
      <c r="PUU183" s="11"/>
      <c r="PUV183" s="11"/>
      <c r="PUW183" s="11"/>
      <c r="PUX183" s="11"/>
      <c r="PUY183" s="11"/>
      <c r="PUZ183" s="11"/>
      <c r="PVA183" s="11"/>
      <c r="PVB183" s="11"/>
      <c r="PVC183" s="11"/>
      <c r="PVD183" s="11"/>
      <c r="PVE183" s="11"/>
      <c r="PVF183" s="11"/>
      <c r="PVG183" s="11"/>
      <c r="PVH183" s="11"/>
      <c r="PVI183" s="11"/>
      <c r="PVJ183" s="11"/>
      <c r="PVK183" s="11"/>
      <c r="PVL183" s="11"/>
      <c r="PVM183" s="11"/>
      <c r="PVN183" s="11"/>
      <c r="PVO183" s="11"/>
      <c r="PVP183" s="11"/>
      <c r="PVQ183" s="11"/>
      <c r="PVR183" s="11"/>
      <c r="PVS183" s="11"/>
      <c r="PVT183" s="11"/>
      <c r="PVU183" s="11"/>
      <c r="PVV183" s="11"/>
      <c r="PVW183" s="11"/>
      <c r="PVX183" s="11"/>
      <c r="PVY183" s="11"/>
      <c r="PVZ183" s="11"/>
      <c r="PWA183" s="11"/>
      <c r="PWB183" s="11"/>
      <c r="PWC183" s="11"/>
      <c r="PWD183" s="11"/>
      <c r="PWE183" s="11"/>
      <c r="PWF183" s="11"/>
      <c r="PWG183" s="11"/>
      <c r="PWH183" s="11"/>
      <c r="PWI183" s="11"/>
      <c r="PWJ183" s="11"/>
      <c r="PWK183" s="11"/>
      <c r="PWL183" s="11"/>
      <c r="PWM183" s="11"/>
      <c r="PWN183" s="11"/>
      <c r="PWO183" s="11"/>
      <c r="PWP183" s="11"/>
      <c r="PWQ183" s="11"/>
      <c r="PWR183" s="11"/>
      <c r="PWS183" s="11"/>
      <c r="PWT183" s="11"/>
      <c r="PWU183" s="11"/>
      <c r="PWV183" s="11"/>
      <c r="PWW183" s="11"/>
      <c r="PWX183" s="11"/>
      <c r="PWY183" s="11"/>
      <c r="PWZ183" s="11"/>
      <c r="PXA183" s="11"/>
      <c r="PXB183" s="11"/>
      <c r="PXC183" s="11"/>
      <c r="PXD183" s="11"/>
      <c r="PXE183" s="11"/>
      <c r="PXF183" s="11"/>
      <c r="PXG183" s="11"/>
      <c r="PXH183" s="11"/>
      <c r="PXI183" s="11"/>
      <c r="PXJ183" s="11"/>
      <c r="PXK183" s="11"/>
      <c r="PXL183" s="11"/>
      <c r="PXM183" s="11"/>
      <c r="PXN183" s="11"/>
      <c r="PXO183" s="11"/>
      <c r="PXP183" s="11"/>
      <c r="PXQ183" s="11"/>
      <c r="PXR183" s="11"/>
      <c r="PXS183" s="11"/>
      <c r="PXT183" s="11"/>
      <c r="PXU183" s="11"/>
      <c r="PXV183" s="11"/>
      <c r="PXW183" s="11"/>
      <c r="PXX183" s="11"/>
      <c r="PXY183" s="11"/>
      <c r="PXZ183" s="11"/>
      <c r="PYA183" s="11"/>
      <c r="PYB183" s="11"/>
      <c r="PYC183" s="11"/>
      <c r="PYD183" s="11"/>
      <c r="PYE183" s="11"/>
      <c r="PYF183" s="11"/>
      <c r="PYG183" s="11"/>
      <c r="PYH183" s="11"/>
      <c r="PYI183" s="11"/>
      <c r="PYJ183" s="11"/>
      <c r="PYK183" s="11"/>
      <c r="PYL183" s="11"/>
      <c r="PYM183" s="11"/>
      <c r="PYN183" s="11"/>
      <c r="PYO183" s="11"/>
      <c r="PYP183" s="11"/>
      <c r="PYQ183" s="11"/>
      <c r="PYR183" s="11"/>
      <c r="PYS183" s="11"/>
      <c r="PYT183" s="11"/>
      <c r="PYU183" s="11"/>
      <c r="PYV183" s="11"/>
      <c r="PYW183" s="11"/>
      <c r="PYX183" s="11"/>
      <c r="PYY183" s="11"/>
      <c r="PYZ183" s="11"/>
      <c r="PZA183" s="11"/>
      <c r="PZB183" s="11"/>
      <c r="PZC183" s="11"/>
      <c r="PZD183" s="11"/>
      <c r="PZE183" s="11"/>
      <c r="PZF183" s="11"/>
      <c r="PZG183" s="11"/>
      <c r="PZH183" s="11"/>
      <c r="PZI183" s="11"/>
      <c r="PZJ183" s="11"/>
      <c r="PZK183" s="11"/>
      <c r="PZL183" s="11"/>
      <c r="PZM183" s="11"/>
      <c r="PZN183" s="11"/>
      <c r="PZO183" s="11"/>
      <c r="PZP183" s="11"/>
      <c r="PZQ183" s="11"/>
      <c r="PZR183" s="11"/>
      <c r="PZS183" s="11"/>
      <c r="PZT183" s="11"/>
      <c r="PZU183" s="11"/>
      <c r="PZV183" s="11"/>
      <c r="PZW183" s="11"/>
      <c r="PZX183" s="11"/>
      <c r="PZY183" s="11"/>
      <c r="PZZ183" s="11"/>
      <c r="QAA183" s="11"/>
      <c r="QAB183" s="11"/>
      <c r="QAC183" s="11"/>
      <c r="QAD183" s="11"/>
      <c r="QAE183" s="11"/>
      <c r="QAF183" s="11"/>
      <c r="QAG183" s="11"/>
      <c r="QAH183" s="11"/>
      <c r="QAI183" s="11"/>
      <c r="QAJ183" s="11"/>
      <c r="QAK183" s="11"/>
      <c r="QAL183" s="11"/>
      <c r="QAM183" s="11"/>
      <c r="QAN183" s="11"/>
      <c r="QAO183" s="11"/>
      <c r="QAP183" s="11"/>
      <c r="QAQ183" s="11"/>
      <c r="QAR183" s="11"/>
      <c r="QAS183" s="11"/>
      <c r="QAT183" s="11"/>
      <c r="QAU183" s="11"/>
      <c r="QAV183" s="11"/>
      <c r="QAW183" s="11"/>
      <c r="QAX183" s="11"/>
      <c r="QAY183" s="11"/>
      <c r="QAZ183" s="11"/>
      <c r="QBA183" s="11"/>
      <c r="QBB183" s="11"/>
      <c r="QBC183" s="11"/>
      <c r="QBD183" s="11"/>
      <c r="QBE183" s="11"/>
      <c r="QBF183" s="11"/>
      <c r="QBG183" s="11"/>
      <c r="QBH183" s="11"/>
      <c r="QBI183" s="11"/>
      <c r="QBJ183" s="11"/>
      <c r="QBK183" s="11"/>
      <c r="QBL183" s="11"/>
      <c r="QBM183" s="11"/>
      <c r="QBN183" s="11"/>
      <c r="QBO183" s="11"/>
      <c r="QBP183" s="11"/>
      <c r="QBQ183" s="11"/>
      <c r="QBR183" s="11"/>
      <c r="QBS183" s="11"/>
      <c r="QBT183" s="11"/>
      <c r="QBU183" s="11"/>
      <c r="QBV183" s="11"/>
      <c r="QBW183" s="11"/>
      <c r="QBX183" s="11"/>
      <c r="QBY183" s="11"/>
      <c r="QBZ183" s="11"/>
      <c r="QCA183" s="11"/>
      <c r="QCB183" s="11"/>
      <c r="QCC183" s="11"/>
      <c r="QCD183" s="11"/>
      <c r="QCE183" s="11"/>
      <c r="QCF183" s="11"/>
      <c r="QCG183" s="11"/>
      <c r="QCH183" s="11"/>
      <c r="QCI183" s="11"/>
      <c r="QCJ183" s="11"/>
      <c r="QCK183" s="11"/>
      <c r="QCL183" s="11"/>
      <c r="QCM183" s="11"/>
      <c r="QCN183" s="11"/>
      <c r="QCO183" s="11"/>
      <c r="QCP183" s="11"/>
      <c r="QCQ183" s="11"/>
      <c r="QCR183" s="11"/>
      <c r="QCS183" s="11"/>
      <c r="QCT183" s="11"/>
      <c r="QCU183" s="11"/>
      <c r="QCV183" s="11"/>
      <c r="QCW183" s="11"/>
      <c r="QCX183" s="11"/>
      <c r="QCY183" s="11"/>
      <c r="QCZ183" s="11"/>
      <c r="QDA183" s="11"/>
      <c r="QDB183" s="11"/>
      <c r="QDC183" s="11"/>
      <c r="QDD183" s="11"/>
      <c r="QDE183" s="11"/>
      <c r="QDF183" s="11"/>
      <c r="QDG183" s="11"/>
      <c r="QDH183" s="11"/>
      <c r="QDI183" s="11"/>
      <c r="QDJ183" s="11"/>
      <c r="QDK183" s="11"/>
      <c r="QDL183" s="11"/>
      <c r="QDM183" s="11"/>
      <c r="QDN183" s="11"/>
      <c r="QDO183" s="11"/>
      <c r="QDP183" s="11"/>
      <c r="QDQ183" s="11"/>
      <c r="QDR183" s="11"/>
      <c r="QDS183" s="11"/>
      <c r="QDT183" s="11"/>
      <c r="QDU183" s="11"/>
      <c r="QDV183" s="11"/>
      <c r="QDW183" s="11"/>
      <c r="QDX183" s="11"/>
      <c r="QDY183" s="11"/>
      <c r="QDZ183" s="11"/>
      <c r="QEA183" s="11"/>
      <c r="QEB183" s="11"/>
      <c r="QEC183" s="11"/>
      <c r="QED183" s="11"/>
      <c r="QEE183" s="11"/>
      <c r="QEF183" s="11"/>
      <c r="QEG183" s="11"/>
      <c r="QEH183" s="11"/>
      <c r="QEI183" s="11"/>
      <c r="QEJ183" s="11"/>
      <c r="QEK183" s="11"/>
      <c r="QEL183" s="11"/>
      <c r="QEM183" s="11"/>
      <c r="QEN183" s="11"/>
      <c r="QEO183" s="11"/>
      <c r="QEP183" s="11"/>
      <c r="QEQ183" s="11"/>
      <c r="QER183" s="11"/>
      <c r="QES183" s="11"/>
      <c r="QET183" s="11"/>
      <c r="QEU183" s="11"/>
      <c r="QEV183" s="11"/>
      <c r="QEW183" s="11"/>
      <c r="QEX183" s="11"/>
      <c r="QEY183" s="11"/>
      <c r="QEZ183" s="11"/>
      <c r="QFA183" s="11"/>
      <c r="QFB183" s="11"/>
      <c r="QFC183" s="11"/>
      <c r="QFD183" s="11"/>
      <c r="QFE183" s="11"/>
      <c r="QFF183" s="11"/>
      <c r="QFG183" s="11"/>
      <c r="QFH183" s="11"/>
      <c r="QFI183" s="11"/>
      <c r="QFJ183" s="11"/>
      <c r="QFK183" s="11"/>
      <c r="QFL183" s="11"/>
      <c r="QFM183" s="11"/>
      <c r="QFN183" s="11"/>
      <c r="QFO183" s="11"/>
      <c r="QFP183" s="11"/>
      <c r="QFQ183" s="11"/>
      <c r="QFR183" s="11"/>
      <c r="QFS183" s="11"/>
      <c r="QFT183" s="11"/>
      <c r="QFU183" s="11"/>
      <c r="QFV183" s="11"/>
      <c r="QFW183" s="11"/>
      <c r="QFX183" s="11"/>
      <c r="QFY183" s="11"/>
      <c r="QFZ183" s="11"/>
      <c r="QGA183" s="11"/>
      <c r="QGB183" s="11"/>
      <c r="QGC183" s="11"/>
      <c r="QGD183" s="11"/>
      <c r="QGE183" s="11"/>
      <c r="QGF183" s="11"/>
      <c r="QGG183" s="11"/>
      <c r="QGH183" s="11"/>
      <c r="QGI183" s="11"/>
      <c r="QGJ183" s="11"/>
      <c r="QGK183" s="11"/>
      <c r="QGL183" s="11"/>
      <c r="QGM183" s="11"/>
      <c r="QGN183" s="11"/>
      <c r="QGO183" s="11"/>
      <c r="QGP183" s="11"/>
      <c r="QGQ183" s="11"/>
      <c r="QGR183" s="11"/>
      <c r="QGS183" s="11"/>
      <c r="QGT183" s="11"/>
      <c r="QGU183" s="11"/>
      <c r="QGV183" s="11"/>
      <c r="QGW183" s="11"/>
      <c r="QGX183" s="11"/>
      <c r="QGY183" s="11"/>
      <c r="QGZ183" s="11"/>
      <c r="QHA183" s="11"/>
      <c r="QHB183" s="11"/>
      <c r="QHC183" s="11"/>
      <c r="QHD183" s="11"/>
      <c r="QHE183" s="11"/>
      <c r="QHF183" s="11"/>
      <c r="QHG183" s="11"/>
      <c r="QHH183" s="11"/>
      <c r="QHI183" s="11"/>
      <c r="QHJ183" s="11"/>
      <c r="QHK183" s="11"/>
      <c r="QHL183" s="11"/>
      <c r="QHM183" s="11"/>
      <c r="QHN183" s="11"/>
      <c r="QHO183" s="11"/>
      <c r="QHP183" s="11"/>
      <c r="QHQ183" s="11"/>
      <c r="QHR183" s="11"/>
      <c r="QHS183" s="11"/>
      <c r="QHT183" s="11"/>
      <c r="QHU183" s="11"/>
      <c r="QHV183" s="11"/>
      <c r="QHW183" s="11"/>
      <c r="QHX183" s="11"/>
      <c r="QHY183" s="11"/>
      <c r="QHZ183" s="11"/>
      <c r="QIA183" s="11"/>
      <c r="QIB183" s="11"/>
      <c r="QIC183" s="11"/>
      <c r="QID183" s="11"/>
      <c r="QIE183" s="11"/>
      <c r="QIF183" s="11"/>
      <c r="QIG183" s="11"/>
      <c r="QIH183" s="11"/>
      <c r="QII183" s="11"/>
      <c r="QIJ183" s="11"/>
      <c r="QIK183" s="11"/>
      <c r="QIL183" s="11"/>
      <c r="QIM183" s="11"/>
      <c r="QIN183" s="11"/>
      <c r="QIO183" s="11"/>
      <c r="QIP183" s="11"/>
      <c r="QIQ183" s="11"/>
      <c r="QIR183" s="11"/>
      <c r="QIS183" s="11"/>
      <c r="QIT183" s="11"/>
      <c r="QIU183" s="11"/>
      <c r="QIV183" s="11"/>
      <c r="QIW183" s="11"/>
      <c r="QIX183" s="11"/>
      <c r="QIY183" s="11"/>
      <c r="QIZ183" s="11"/>
      <c r="QJA183" s="11"/>
      <c r="QJB183" s="11"/>
      <c r="QJC183" s="11"/>
      <c r="QJD183" s="11"/>
      <c r="QJE183" s="11"/>
      <c r="QJF183" s="11"/>
      <c r="QJG183" s="11"/>
      <c r="QJH183" s="11"/>
      <c r="QJI183" s="11"/>
      <c r="QJJ183" s="11"/>
      <c r="QJK183" s="11"/>
      <c r="QJL183" s="11"/>
      <c r="QJM183" s="11"/>
      <c r="QJN183" s="11"/>
      <c r="QJO183" s="11"/>
      <c r="QJP183" s="11"/>
      <c r="QJQ183" s="11"/>
      <c r="QJR183" s="11"/>
      <c r="QJS183" s="11"/>
      <c r="QJT183" s="11"/>
      <c r="QJU183" s="11"/>
      <c r="QJV183" s="11"/>
      <c r="QJW183" s="11"/>
      <c r="QJX183" s="11"/>
      <c r="QJY183" s="11"/>
      <c r="QJZ183" s="11"/>
      <c r="QKA183" s="11"/>
      <c r="QKB183" s="11"/>
      <c r="QKC183" s="11"/>
      <c r="QKD183" s="11"/>
      <c r="QKE183" s="11"/>
      <c r="QKF183" s="11"/>
      <c r="QKG183" s="11"/>
      <c r="QKH183" s="11"/>
      <c r="QKI183" s="11"/>
      <c r="QKJ183" s="11"/>
      <c r="QKK183" s="11"/>
      <c r="QKL183" s="11"/>
      <c r="QKM183" s="11"/>
      <c r="QKN183" s="11"/>
      <c r="QKO183" s="11"/>
      <c r="QKP183" s="11"/>
      <c r="QKQ183" s="11"/>
      <c r="QKR183" s="11"/>
      <c r="QKS183" s="11"/>
      <c r="QKT183" s="11"/>
      <c r="QKU183" s="11"/>
      <c r="QKV183" s="11"/>
      <c r="QKW183" s="11"/>
      <c r="QKX183" s="11"/>
      <c r="QKY183" s="11"/>
      <c r="QKZ183" s="11"/>
      <c r="QLA183" s="11"/>
      <c r="QLB183" s="11"/>
      <c r="QLC183" s="11"/>
      <c r="QLD183" s="11"/>
      <c r="QLE183" s="11"/>
      <c r="QLF183" s="11"/>
      <c r="QLG183" s="11"/>
      <c r="QLH183" s="11"/>
      <c r="QLI183" s="11"/>
      <c r="QLJ183" s="11"/>
      <c r="QLK183" s="11"/>
      <c r="QLL183" s="11"/>
      <c r="QLM183" s="11"/>
      <c r="QLN183" s="11"/>
      <c r="QLO183" s="11"/>
      <c r="QLP183" s="11"/>
      <c r="QLQ183" s="11"/>
      <c r="QLR183" s="11"/>
      <c r="QLS183" s="11"/>
      <c r="QLT183" s="11"/>
      <c r="QLU183" s="11"/>
      <c r="QLV183" s="11"/>
      <c r="QLW183" s="11"/>
      <c r="QLX183" s="11"/>
      <c r="QLY183" s="11"/>
      <c r="QLZ183" s="11"/>
      <c r="QMA183" s="11"/>
      <c r="QMB183" s="11"/>
      <c r="QMC183" s="11"/>
      <c r="QMD183" s="11"/>
      <c r="QME183" s="11"/>
      <c r="QMF183" s="11"/>
      <c r="QMG183" s="11"/>
      <c r="QMH183" s="11"/>
      <c r="QMI183" s="11"/>
      <c r="QMJ183" s="11"/>
      <c r="QMK183" s="11"/>
      <c r="QML183" s="11"/>
      <c r="QMM183" s="11"/>
      <c r="QMN183" s="11"/>
      <c r="QMO183" s="11"/>
      <c r="QMP183" s="11"/>
      <c r="QMQ183" s="11"/>
      <c r="QMR183" s="11"/>
      <c r="QMS183" s="11"/>
      <c r="QMT183" s="11"/>
      <c r="QMU183" s="11"/>
      <c r="QMV183" s="11"/>
      <c r="QMW183" s="11"/>
      <c r="QMX183" s="11"/>
      <c r="QMY183" s="11"/>
      <c r="QMZ183" s="11"/>
      <c r="QNA183" s="11"/>
      <c r="QNB183" s="11"/>
      <c r="QNC183" s="11"/>
      <c r="QND183" s="11"/>
      <c r="QNE183" s="11"/>
      <c r="QNF183" s="11"/>
      <c r="QNG183" s="11"/>
      <c r="QNH183" s="11"/>
      <c r="QNI183" s="11"/>
      <c r="QNJ183" s="11"/>
      <c r="QNK183" s="11"/>
      <c r="QNL183" s="11"/>
      <c r="QNM183" s="11"/>
      <c r="QNN183" s="11"/>
      <c r="QNO183" s="11"/>
      <c r="QNP183" s="11"/>
      <c r="QNQ183" s="11"/>
      <c r="QNR183" s="11"/>
      <c r="QNS183" s="11"/>
      <c r="QNT183" s="11"/>
      <c r="QNU183" s="11"/>
      <c r="QNV183" s="11"/>
      <c r="QNW183" s="11"/>
      <c r="QNX183" s="11"/>
      <c r="QNY183" s="11"/>
      <c r="QNZ183" s="11"/>
      <c r="QOA183" s="11"/>
      <c r="QOB183" s="11"/>
      <c r="QOC183" s="11"/>
      <c r="QOD183" s="11"/>
      <c r="QOE183" s="11"/>
      <c r="QOF183" s="11"/>
      <c r="QOG183" s="11"/>
      <c r="QOH183" s="11"/>
      <c r="QOI183" s="11"/>
      <c r="QOJ183" s="11"/>
      <c r="QOK183" s="11"/>
      <c r="QOL183" s="11"/>
      <c r="QOM183" s="11"/>
      <c r="QON183" s="11"/>
      <c r="QOO183" s="11"/>
      <c r="QOP183" s="11"/>
      <c r="QOQ183" s="11"/>
      <c r="QOR183" s="11"/>
      <c r="QOS183" s="11"/>
      <c r="QOT183" s="11"/>
      <c r="QOU183" s="11"/>
      <c r="QOV183" s="11"/>
      <c r="QOW183" s="11"/>
      <c r="QOX183" s="11"/>
      <c r="QOY183" s="11"/>
      <c r="QOZ183" s="11"/>
      <c r="QPA183" s="11"/>
      <c r="QPB183" s="11"/>
      <c r="QPC183" s="11"/>
      <c r="QPD183" s="11"/>
      <c r="QPE183" s="11"/>
      <c r="QPF183" s="11"/>
      <c r="QPG183" s="11"/>
      <c r="QPH183" s="11"/>
      <c r="QPI183" s="11"/>
      <c r="QPJ183" s="11"/>
      <c r="QPK183" s="11"/>
      <c r="QPL183" s="11"/>
      <c r="QPM183" s="11"/>
      <c r="QPN183" s="11"/>
      <c r="QPO183" s="11"/>
      <c r="QPP183" s="11"/>
      <c r="QPQ183" s="11"/>
      <c r="QPR183" s="11"/>
      <c r="QPS183" s="11"/>
      <c r="QPT183" s="11"/>
      <c r="QPU183" s="11"/>
      <c r="QPV183" s="11"/>
      <c r="QPW183" s="11"/>
      <c r="QPX183" s="11"/>
      <c r="QPY183" s="11"/>
      <c r="QPZ183" s="11"/>
      <c r="QQA183" s="11"/>
      <c r="QQB183" s="11"/>
      <c r="QQC183" s="11"/>
      <c r="QQD183" s="11"/>
      <c r="QQE183" s="11"/>
      <c r="QQF183" s="11"/>
      <c r="QQG183" s="11"/>
      <c r="QQH183" s="11"/>
      <c r="QQI183" s="11"/>
      <c r="QQJ183" s="11"/>
      <c r="QQK183" s="11"/>
      <c r="QQL183" s="11"/>
      <c r="QQM183" s="11"/>
      <c r="QQN183" s="11"/>
      <c r="QQO183" s="11"/>
      <c r="QQP183" s="11"/>
      <c r="QQQ183" s="11"/>
      <c r="QQR183" s="11"/>
      <c r="QQS183" s="11"/>
      <c r="QQT183" s="11"/>
      <c r="QQU183" s="11"/>
      <c r="QQV183" s="11"/>
      <c r="QQW183" s="11"/>
      <c r="QQX183" s="11"/>
      <c r="QQY183" s="11"/>
      <c r="QQZ183" s="11"/>
      <c r="QRA183" s="11"/>
      <c r="QRB183" s="11"/>
      <c r="QRC183" s="11"/>
      <c r="QRD183" s="11"/>
      <c r="QRE183" s="11"/>
      <c r="QRF183" s="11"/>
      <c r="QRG183" s="11"/>
      <c r="QRH183" s="11"/>
      <c r="QRI183" s="11"/>
      <c r="QRJ183" s="11"/>
      <c r="QRK183" s="11"/>
      <c r="QRL183" s="11"/>
      <c r="QRM183" s="11"/>
      <c r="QRN183" s="11"/>
      <c r="QRO183" s="11"/>
      <c r="QRP183" s="11"/>
      <c r="QRQ183" s="11"/>
      <c r="QRR183" s="11"/>
      <c r="QRS183" s="11"/>
      <c r="QRT183" s="11"/>
      <c r="QRU183" s="11"/>
      <c r="QRV183" s="11"/>
      <c r="QRW183" s="11"/>
      <c r="QRX183" s="11"/>
      <c r="QRY183" s="11"/>
      <c r="QRZ183" s="11"/>
      <c r="QSA183" s="11"/>
      <c r="QSB183" s="11"/>
      <c r="QSC183" s="11"/>
      <c r="QSD183" s="11"/>
      <c r="QSE183" s="11"/>
      <c r="QSF183" s="11"/>
      <c r="QSG183" s="11"/>
      <c r="QSH183" s="11"/>
      <c r="QSI183" s="11"/>
      <c r="QSJ183" s="11"/>
      <c r="QSK183" s="11"/>
      <c r="QSL183" s="11"/>
      <c r="QSM183" s="11"/>
      <c r="QSN183" s="11"/>
      <c r="QSO183" s="11"/>
      <c r="QSP183" s="11"/>
      <c r="QSQ183" s="11"/>
      <c r="QSR183" s="11"/>
      <c r="QSS183" s="11"/>
      <c r="QST183" s="11"/>
      <c r="QSU183" s="11"/>
      <c r="QSV183" s="11"/>
      <c r="QSW183" s="11"/>
      <c r="QSX183" s="11"/>
      <c r="QSY183" s="11"/>
      <c r="QSZ183" s="11"/>
      <c r="QTA183" s="11"/>
      <c r="QTB183" s="11"/>
      <c r="QTC183" s="11"/>
      <c r="QTD183" s="11"/>
      <c r="QTE183" s="11"/>
      <c r="QTF183" s="11"/>
      <c r="QTG183" s="11"/>
      <c r="QTH183" s="11"/>
      <c r="QTI183" s="11"/>
      <c r="QTJ183" s="11"/>
      <c r="QTK183" s="11"/>
      <c r="QTL183" s="11"/>
      <c r="QTM183" s="11"/>
      <c r="QTN183" s="11"/>
      <c r="QTO183" s="11"/>
      <c r="QTP183" s="11"/>
      <c r="QTQ183" s="11"/>
      <c r="QTR183" s="11"/>
      <c r="QTS183" s="11"/>
      <c r="QTT183" s="11"/>
      <c r="QTU183" s="11"/>
      <c r="QTV183" s="11"/>
      <c r="QTW183" s="11"/>
      <c r="QTX183" s="11"/>
      <c r="QTY183" s="11"/>
      <c r="QTZ183" s="11"/>
      <c r="QUA183" s="11"/>
      <c r="QUB183" s="11"/>
      <c r="QUC183" s="11"/>
      <c r="QUD183" s="11"/>
      <c r="QUE183" s="11"/>
      <c r="QUF183" s="11"/>
      <c r="QUG183" s="11"/>
      <c r="QUH183" s="11"/>
      <c r="QUI183" s="11"/>
      <c r="QUJ183" s="11"/>
      <c r="QUK183" s="11"/>
      <c r="QUL183" s="11"/>
      <c r="QUM183" s="11"/>
      <c r="QUN183" s="11"/>
      <c r="QUO183" s="11"/>
      <c r="QUP183" s="11"/>
      <c r="QUQ183" s="11"/>
      <c r="QUR183" s="11"/>
      <c r="QUS183" s="11"/>
      <c r="QUT183" s="11"/>
      <c r="QUU183" s="11"/>
      <c r="QUV183" s="11"/>
      <c r="QUW183" s="11"/>
      <c r="QUX183" s="11"/>
      <c r="QUY183" s="11"/>
      <c r="QUZ183" s="11"/>
      <c r="QVA183" s="11"/>
      <c r="QVB183" s="11"/>
      <c r="QVC183" s="11"/>
      <c r="QVD183" s="11"/>
      <c r="QVE183" s="11"/>
      <c r="QVF183" s="11"/>
      <c r="QVG183" s="11"/>
      <c r="QVH183" s="11"/>
      <c r="QVI183" s="11"/>
      <c r="QVJ183" s="11"/>
      <c r="QVK183" s="11"/>
      <c r="QVL183" s="11"/>
      <c r="QVM183" s="11"/>
      <c r="QVN183" s="11"/>
      <c r="QVO183" s="11"/>
      <c r="QVP183" s="11"/>
      <c r="QVQ183" s="11"/>
      <c r="QVR183" s="11"/>
      <c r="QVS183" s="11"/>
      <c r="QVT183" s="11"/>
      <c r="QVU183" s="11"/>
      <c r="QVV183" s="11"/>
      <c r="QVW183" s="11"/>
      <c r="QVX183" s="11"/>
      <c r="QVY183" s="11"/>
      <c r="QVZ183" s="11"/>
      <c r="QWA183" s="11"/>
      <c r="QWB183" s="11"/>
      <c r="QWC183" s="11"/>
      <c r="QWD183" s="11"/>
      <c r="QWE183" s="11"/>
      <c r="QWF183" s="11"/>
      <c r="QWG183" s="11"/>
      <c r="QWH183" s="11"/>
      <c r="QWI183" s="11"/>
      <c r="QWJ183" s="11"/>
      <c r="QWK183" s="11"/>
      <c r="QWL183" s="11"/>
      <c r="QWM183" s="11"/>
      <c r="QWN183" s="11"/>
      <c r="QWO183" s="11"/>
      <c r="QWP183" s="11"/>
      <c r="QWQ183" s="11"/>
      <c r="QWR183" s="11"/>
      <c r="QWS183" s="11"/>
      <c r="QWT183" s="11"/>
      <c r="QWU183" s="11"/>
      <c r="QWV183" s="11"/>
      <c r="QWW183" s="11"/>
      <c r="QWX183" s="11"/>
      <c r="QWY183" s="11"/>
      <c r="QWZ183" s="11"/>
      <c r="QXA183" s="11"/>
      <c r="QXB183" s="11"/>
      <c r="QXC183" s="11"/>
      <c r="QXD183" s="11"/>
      <c r="QXE183" s="11"/>
      <c r="QXF183" s="11"/>
      <c r="QXG183" s="11"/>
      <c r="QXH183" s="11"/>
      <c r="QXI183" s="11"/>
      <c r="QXJ183" s="11"/>
      <c r="QXK183" s="11"/>
      <c r="QXL183" s="11"/>
      <c r="QXM183" s="11"/>
      <c r="QXN183" s="11"/>
      <c r="QXO183" s="11"/>
      <c r="QXP183" s="11"/>
      <c r="QXQ183" s="11"/>
      <c r="QXR183" s="11"/>
      <c r="QXS183" s="11"/>
      <c r="QXT183" s="11"/>
      <c r="QXU183" s="11"/>
      <c r="QXV183" s="11"/>
      <c r="QXW183" s="11"/>
      <c r="QXX183" s="11"/>
      <c r="QXY183" s="11"/>
      <c r="QXZ183" s="11"/>
      <c r="QYA183" s="11"/>
      <c r="QYB183" s="11"/>
      <c r="QYC183" s="11"/>
      <c r="QYD183" s="11"/>
      <c r="QYE183" s="11"/>
      <c r="QYF183" s="11"/>
      <c r="QYG183" s="11"/>
      <c r="QYH183" s="11"/>
      <c r="QYI183" s="11"/>
      <c r="QYJ183" s="11"/>
      <c r="QYK183" s="11"/>
      <c r="QYL183" s="11"/>
      <c r="QYM183" s="11"/>
      <c r="QYN183" s="11"/>
      <c r="QYO183" s="11"/>
      <c r="QYP183" s="11"/>
      <c r="QYQ183" s="11"/>
      <c r="QYR183" s="11"/>
      <c r="QYS183" s="11"/>
      <c r="QYT183" s="11"/>
      <c r="QYU183" s="11"/>
      <c r="QYV183" s="11"/>
      <c r="QYW183" s="11"/>
      <c r="QYX183" s="11"/>
      <c r="QYY183" s="11"/>
      <c r="QYZ183" s="11"/>
      <c r="QZA183" s="11"/>
      <c r="QZB183" s="11"/>
      <c r="QZC183" s="11"/>
      <c r="QZD183" s="11"/>
      <c r="QZE183" s="11"/>
      <c r="QZF183" s="11"/>
      <c r="QZG183" s="11"/>
      <c r="QZH183" s="11"/>
      <c r="QZI183" s="11"/>
      <c r="QZJ183" s="11"/>
      <c r="QZK183" s="11"/>
      <c r="QZL183" s="11"/>
      <c r="QZM183" s="11"/>
      <c r="QZN183" s="11"/>
      <c r="QZO183" s="11"/>
      <c r="QZP183" s="11"/>
      <c r="QZQ183" s="11"/>
      <c r="QZR183" s="11"/>
      <c r="QZS183" s="11"/>
      <c r="QZT183" s="11"/>
      <c r="QZU183" s="11"/>
      <c r="QZV183" s="11"/>
      <c r="QZW183" s="11"/>
      <c r="QZX183" s="11"/>
      <c r="QZY183" s="11"/>
      <c r="QZZ183" s="11"/>
      <c r="RAA183" s="11"/>
      <c r="RAB183" s="11"/>
      <c r="RAC183" s="11"/>
      <c r="RAD183" s="11"/>
      <c r="RAE183" s="11"/>
      <c r="RAF183" s="11"/>
      <c r="RAG183" s="11"/>
      <c r="RAH183" s="11"/>
      <c r="RAI183" s="11"/>
      <c r="RAJ183" s="11"/>
      <c r="RAK183" s="11"/>
      <c r="RAL183" s="11"/>
      <c r="RAM183" s="11"/>
      <c r="RAN183" s="11"/>
      <c r="RAO183" s="11"/>
      <c r="RAP183" s="11"/>
      <c r="RAQ183" s="11"/>
      <c r="RAR183" s="11"/>
      <c r="RAS183" s="11"/>
      <c r="RAT183" s="11"/>
      <c r="RAU183" s="11"/>
      <c r="RAV183" s="11"/>
      <c r="RAW183" s="11"/>
      <c r="RAX183" s="11"/>
      <c r="RAY183" s="11"/>
      <c r="RAZ183" s="11"/>
      <c r="RBA183" s="11"/>
      <c r="RBB183" s="11"/>
      <c r="RBC183" s="11"/>
      <c r="RBD183" s="11"/>
      <c r="RBE183" s="11"/>
      <c r="RBF183" s="11"/>
      <c r="RBG183" s="11"/>
      <c r="RBH183" s="11"/>
      <c r="RBI183" s="11"/>
      <c r="RBJ183" s="11"/>
      <c r="RBK183" s="11"/>
      <c r="RBL183" s="11"/>
      <c r="RBM183" s="11"/>
      <c r="RBN183" s="11"/>
      <c r="RBO183" s="11"/>
      <c r="RBP183" s="11"/>
      <c r="RBQ183" s="11"/>
      <c r="RBR183" s="11"/>
      <c r="RBS183" s="11"/>
      <c r="RBT183" s="11"/>
      <c r="RBU183" s="11"/>
      <c r="RBV183" s="11"/>
      <c r="RBW183" s="11"/>
      <c r="RBX183" s="11"/>
      <c r="RBY183" s="11"/>
      <c r="RBZ183" s="11"/>
      <c r="RCA183" s="11"/>
      <c r="RCB183" s="11"/>
      <c r="RCC183" s="11"/>
      <c r="RCD183" s="11"/>
      <c r="RCE183" s="11"/>
      <c r="RCF183" s="11"/>
      <c r="RCG183" s="11"/>
      <c r="RCH183" s="11"/>
      <c r="RCI183" s="11"/>
      <c r="RCJ183" s="11"/>
      <c r="RCK183" s="11"/>
      <c r="RCL183" s="11"/>
      <c r="RCM183" s="11"/>
      <c r="RCN183" s="11"/>
      <c r="RCO183" s="11"/>
      <c r="RCP183" s="11"/>
      <c r="RCQ183" s="11"/>
      <c r="RCR183" s="11"/>
      <c r="RCS183" s="11"/>
      <c r="RCT183" s="11"/>
      <c r="RCU183" s="11"/>
      <c r="RCV183" s="11"/>
      <c r="RCW183" s="11"/>
      <c r="RCX183" s="11"/>
      <c r="RCY183" s="11"/>
      <c r="RCZ183" s="11"/>
      <c r="RDA183" s="11"/>
      <c r="RDB183" s="11"/>
      <c r="RDC183" s="11"/>
      <c r="RDD183" s="11"/>
      <c r="RDE183" s="11"/>
      <c r="RDF183" s="11"/>
      <c r="RDG183" s="11"/>
      <c r="RDH183" s="11"/>
      <c r="RDI183" s="11"/>
      <c r="RDJ183" s="11"/>
      <c r="RDK183" s="11"/>
      <c r="RDL183" s="11"/>
      <c r="RDM183" s="11"/>
      <c r="RDN183" s="11"/>
      <c r="RDO183" s="11"/>
      <c r="RDP183" s="11"/>
      <c r="RDQ183" s="11"/>
      <c r="RDR183" s="11"/>
      <c r="RDS183" s="11"/>
      <c r="RDT183" s="11"/>
      <c r="RDU183" s="11"/>
      <c r="RDV183" s="11"/>
      <c r="RDW183" s="11"/>
      <c r="RDX183" s="11"/>
      <c r="RDY183" s="11"/>
      <c r="RDZ183" s="11"/>
      <c r="REA183" s="11"/>
      <c r="REB183" s="11"/>
      <c r="REC183" s="11"/>
      <c r="RED183" s="11"/>
      <c r="REE183" s="11"/>
      <c r="REF183" s="11"/>
      <c r="REG183" s="11"/>
      <c r="REH183" s="11"/>
      <c r="REI183" s="11"/>
      <c r="REJ183" s="11"/>
      <c r="REK183" s="11"/>
      <c r="REL183" s="11"/>
      <c r="REM183" s="11"/>
      <c r="REN183" s="11"/>
      <c r="REO183" s="11"/>
      <c r="REP183" s="11"/>
      <c r="REQ183" s="11"/>
      <c r="RER183" s="11"/>
      <c r="RES183" s="11"/>
      <c r="RET183" s="11"/>
      <c r="REU183" s="11"/>
      <c r="REV183" s="11"/>
      <c r="REW183" s="11"/>
      <c r="REX183" s="11"/>
      <c r="REY183" s="11"/>
      <c r="REZ183" s="11"/>
      <c r="RFA183" s="11"/>
      <c r="RFB183" s="11"/>
      <c r="RFC183" s="11"/>
      <c r="RFD183" s="11"/>
      <c r="RFE183" s="11"/>
      <c r="RFF183" s="11"/>
      <c r="RFG183" s="11"/>
      <c r="RFH183" s="11"/>
      <c r="RFI183" s="11"/>
      <c r="RFJ183" s="11"/>
      <c r="RFK183" s="11"/>
      <c r="RFL183" s="11"/>
      <c r="RFM183" s="11"/>
      <c r="RFN183" s="11"/>
      <c r="RFO183" s="11"/>
      <c r="RFP183" s="11"/>
      <c r="RFQ183" s="11"/>
      <c r="RFR183" s="11"/>
      <c r="RFS183" s="11"/>
      <c r="RFT183" s="11"/>
      <c r="RFU183" s="11"/>
      <c r="RFV183" s="11"/>
      <c r="RFW183" s="11"/>
      <c r="RFX183" s="11"/>
      <c r="RFY183" s="11"/>
      <c r="RFZ183" s="11"/>
      <c r="RGA183" s="11"/>
      <c r="RGB183" s="11"/>
      <c r="RGC183" s="11"/>
      <c r="RGD183" s="11"/>
      <c r="RGE183" s="11"/>
      <c r="RGF183" s="11"/>
      <c r="RGG183" s="11"/>
      <c r="RGH183" s="11"/>
      <c r="RGI183" s="11"/>
      <c r="RGJ183" s="11"/>
      <c r="RGK183" s="11"/>
      <c r="RGL183" s="11"/>
      <c r="RGM183" s="11"/>
      <c r="RGN183" s="11"/>
      <c r="RGO183" s="11"/>
      <c r="RGP183" s="11"/>
      <c r="RGQ183" s="11"/>
      <c r="RGR183" s="11"/>
      <c r="RGS183" s="11"/>
      <c r="RGT183" s="11"/>
      <c r="RGU183" s="11"/>
      <c r="RGV183" s="11"/>
      <c r="RGW183" s="11"/>
      <c r="RGX183" s="11"/>
      <c r="RGY183" s="11"/>
      <c r="RGZ183" s="11"/>
      <c r="RHA183" s="11"/>
      <c r="RHB183" s="11"/>
      <c r="RHC183" s="11"/>
      <c r="RHD183" s="11"/>
      <c r="RHE183" s="11"/>
      <c r="RHF183" s="11"/>
      <c r="RHG183" s="11"/>
      <c r="RHH183" s="11"/>
      <c r="RHI183" s="11"/>
      <c r="RHJ183" s="11"/>
      <c r="RHK183" s="11"/>
      <c r="RHL183" s="11"/>
      <c r="RHM183" s="11"/>
      <c r="RHN183" s="11"/>
      <c r="RHO183" s="11"/>
      <c r="RHP183" s="11"/>
      <c r="RHQ183" s="11"/>
      <c r="RHR183" s="11"/>
      <c r="RHS183" s="11"/>
      <c r="RHT183" s="11"/>
      <c r="RHU183" s="11"/>
      <c r="RHV183" s="11"/>
      <c r="RHW183" s="11"/>
      <c r="RHX183" s="11"/>
      <c r="RHY183" s="11"/>
      <c r="RHZ183" s="11"/>
      <c r="RIA183" s="11"/>
      <c r="RIB183" s="11"/>
      <c r="RIC183" s="11"/>
      <c r="RID183" s="11"/>
      <c r="RIE183" s="11"/>
      <c r="RIF183" s="11"/>
      <c r="RIG183" s="11"/>
      <c r="RIH183" s="11"/>
      <c r="RII183" s="11"/>
      <c r="RIJ183" s="11"/>
      <c r="RIK183" s="11"/>
      <c r="RIL183" s="11"/>
      <c r="RIM183" s="11"/>
      <c r="RIN183" s="11"/>
      <c r="RIO183" s="11"/>
      <c r="RIP183" s="11"/>
      <c r="RIQ183" s="11"/>
      <c r="RIR183" s="11"/>
      <c r="RIS183" s="11"/>
      <c r="RIT183" s="11"/>
      <c r="RIU183" s="11"/>
      <c r="RIV183" s="11"/>
      <c r="RIW183" s="11"/>
      <c r="RIX183" s="11"/>
      <c r="RIY183" s="11"/>
      <c r="RIZ183" s="11"/>
      <c r="RJA183" s="11"/>
      <c r="RJB183" s="11"/>
      <c r="RJC183" s="11"/>
      <c r="RJD183" s="11"/>
      <c r="RJE183" s="11"/>
      <c r="RJF183" s="11"/>
      <c r="RJG183" s="11"/>
      <c r="RJH183" s="11"/>
      <c r="RJI183" s="11"/>
      <c r="RJJ183" s="11"/>
      <c r="RJK183" s="11"/>
      <c r="RJL183" s="11"/>
      <c r="RJM183" s="11"/>
      <c r="RJN183" s="11"/>
      <c r="RJO183" s="11"/>
      <c r="RJP183" s="11"/>
      <c r="RJQ183" s="11"/>
      <c r="RJR183" s="11"/>
      <c r="RJS183" s="11"/>
      <c r="RJT183" s="11"/>
      <c r="RJU183" s="11"/>
      <c r="RJV183" s="11"/>
      <c r="RJW183" s="11"/>
      <c r="RJX183" s="11"/>
      <c r="RJY183" s="11"/>
      <c r="RJZ183" s="11"/>
      <c r="RKA183" s="11"/>
      <c r="RKB183" s="11"/>
      <c r="RKC183" s="11"/>
      <c r="RKD183" s="11"/>
      <c r="RKE183" s="11"/>
      <c r="RKF183" s="11"/>
      <c r="RKG183" s="11"/>
      <c r="RKH183" s="11"/>
      <c r="RKI183" s="11"/>
      <c r="RKJ183" s="11"/>
      <c r="RKK183" s="11"/>
      <c r="RKL183" s="11"/>
      <c r="RKM183" s="11"/>
      <c r="RKN183" s="11"/>
      <c r="RKO183" s="11"/>
      <c r="RKP183" s="11"/>
      <c r="RKQ183" s="11"/>
      <c r="RKR183" s="11"/>
      <c r="RKS183" s="11"/>
      <c r="RKT183" s="11"/>
      <c r="RKU183" s="11"/>
      <c r="RKV183" s="11"/>
      <c r="RKW183" s="11"/>
      <c r="RKX183" s="11"/>
      <c r="RKY183" s="11"/>
      <c r="RKZ183" s="11"/>
      <c r="RLA183" s="11"/>
      <c r="RLB183" s="11"/>
      <c r="RLC183" s="11"/>
      <c r="RLD183" s="11"/>
      <c r="RLE183" s="11"/>
      <c r="RLF183" s="11"/>
      <c r="RLG183" s="11"/>
      <c r="RLH183" s="11"/>
      <c r="RLI183" s="11"/>
      <c r="RLJ183" s="11"/>
      <c r="RLK183" s="11"/>
      <c r="RLL183" s="11"/>
      <c r="RLM183" s="11"/>
      <c r="RLN183" s="11"/>
      <c r="RLO183" s="11"/>
      <c r="RLP183" s="11"/>
      <c r="RLQ183" s="11"/>
      <c r="RLR183" s="11"/>
      <c r="RLS183" s="11"/>
      <c r="RLT183" s="11"/>
      <c r="RLU183" s="11"/>
      <c r="RLV183" s="11"/>
      <c r="RLW183" s="11"/>
      <c r="RLX183" s="11"/>
      <c r="RLY183" s="11"/>
      <c r="RLZ183" s="11"/>
      <c r="RMA183" s="11"/>
      <c r="RMB183" s="11"/>
      <c r="RMC183" s="11"/>
      <c r="RMD183" s="11"/>
      <c r="RME183" s="11"/>
      <c r="RMF183" s="11"/>
      <c r="RMG183" s="11"/>
      <c r="RMH183" s="11"/>
      <c r="RMI183" s="11"/>
      <c r="RMJ183" s="11"/>
      <c r="RMK183" s="11"/>
      <c r="RML183" s="11"/>
      <c r="RMM183" s="11"/>
      <c r="RMN183" s="11"/>
      <c r="RMO183" s="11"/>
      <c r="RMP183" s="11"/>
      <c r="RMQ183" s="11"/>
      <c r="RMR183" s="11"/>
      <c r="RMS183" s="11"/>
      <c r="RMT183" s="11"/>
      <c r="RMU183" s="11"/>
      <c r="RMV183" s="11"/>
      <c r="RMW183" s="11"/>
      <c r="RMX183" s="11"/>
      <c r="RMY183" s="11"/>
      <c r="RMZ183" s="11"/>
      <c r="RNA183" s="11"/>
      <c r="RNB183" s="11"/>
      <c r="RNC183" s="11"/>
      <c r="RND183" s="11"/>
      <c r="RNE183" s="11"/>
      <c r="RNF183" s="11"/>
      <c r="RNG183" s="11"/>
      <c r="RNH183" s="11"/>
      <c r="RNI183" s="11"/>
      <c r="RNJ183" s="11"/>
      <c r="RNK183" s="11"/>
      <c r="RNL183" s="11"/>
      <c r="RNM183" s="11"/>
      <c r="RNN183" s="11"/>
      <c r="RNO183" s="11"/>
      <c r="RNP183" s="11"/>
      <c r="RNQ183" s="11"/>
      <c r="RNR183" s="11"/>
      <c r="RNS183" s="11"/>
      <c r="RNT183" s="11"/>
      <c r="RNU183" s="11"/>
      <c r="RNV183" s="11"/>
      <c r="RNW183" s="11"/>
      <c r="RNX183" s="11"/>
      <c r="RNY183" s="11"/>
      <c r="RNZ183" s="11"/>
      <c r="ROA183" s="11"/>
      <c r="ROB183" s="11"/>
      <c r="ROC183" s="11"/>
      <c r="ROD183" s="11"/>
      <c r="ROE183" s="11"/>
      <c r="ROF183" s="11"/>
      <c r="ROG183" s="11"/>
      <c r="ROH183" s="11"/>
      <c r="ROI183" s="11"/>
      <c r="ROJ183" s="11"/>
      <c r="ROK183" s="11"/>
      <c r="ROL183" s="11"/>
      <c r="ROM183" s="11"/>
      <c r="RON183" s="11"/>
      <c r="ROO183" s="11"/>
      <c r="ROP183" s="11"/>
      <c r="ROQ183" s="11"/>
      <c r="ROR183" s="11"/>
      <c r="ROS183" s="11"/>
      <c r="ROT183" s="11"/>
      <c r="ROU183" s="11"/>
      <c r="ROV183" s="11"/>
      <c r="ROW183" s="11"/>
      <c r="ROX183" s="11"/>
      <c r="ROY183" s="11"/>
      <c r="ROZ183" s="11"/>
      <c r="RPA183" s="11"/>
      <c r="RPB183" s="11"/>
      <c r="RPC183" s="11"/>
      <c r="RPD183" s="11"/>
      <c r="RPE183" s="11"/>
      <c r="RPF183" s="11"/>
      <c r="RPG183" s="11"/>
      <c r="RPH183" s="11"/>
      <c r="RPI183" s="11"/>
      <c r="RPJ183" s="11"/>
      <c r="RPK183" s="11"/>
      <c r="RPL183" s="11"/>
      <c r="RPM183" s="11"/>
      <c r="RPN183" s="11"/>
      <c r="RPO183" s="11"/>
      <c r="RPP183" s="11"/>
      <c r="RPQ183" s="11"/>
      <c r="RPR183" s="11"/>
      <c r="RPS183" s="11"/>
      <c r="RPT183" s="11"/>
      <c r="RPU183" s="11"/>
      <c r="RPV183" s="11"/>
      <c r="RPW183" s="11"/>
      <c r="RPX183" s="11"/>
      <c r="RPY183" s="11"/>
      <c r="RPZ183" s="11"/>
      <c r="RQA183" s="11"/>
      <c r="RQB183" s="11"/>
      <c r="RQC183" s="11"/>
      <c r="RQD183" s="11"/>
      <c r="RQE183" s="11"/>
      <c r="RQF183" s="11"/>
      <c r="RQG183" s="11"/>
      <c r="RQH183" s="11"/>
      <c r="RQI183" s="11"/>
      <c r="RQJ183" s="11"/>
      <c r="RQK183" s="11"/>
      <c r="RQL183" s="11"/>
      <c r="RQM183" s="11"/>
      <c r="RQN183" s="11"/>
      <c r="RQO183" s="11"/>
      <c r="RQP183" s="11"/>
      <c r="RQQ183" s="11"/>
      <c r="RQR183" s="11"/>
      <c r="RQS183" s="11"/>
      <c r="RQT183" s="11"/>
      <c r="RQU183" s="11"/>
      <c r="RQV183" s="11"/>
      <c r="RQW183" s="11"/>
      <c r="RQX183" s="11"/>
      <c r="RQY183" s="11"/>
      <c r="RQZ183" s="11"/>
      <c r="RRA183" s="11"/>
      <c r="RRB183" s="11"/>
      <c r="RRC183" s="11"/>
      <c r="RRD183" s="11"/>
      <c r="RRE183" s="11"/>
      <c r="RRF183" s="11"/>
      <c r="RRG183" s="11"/>
      <c r="RRH183" s="11"/>
      <c r="RRI183" s="11"/>
      <c r="RRJ183" s="11"/>
      <c r="RRK183" s="11"/>
      <c r="RRL183" s="11"/>
      <c r="RRM183" s="11"/>
      <c r="RRN183" s="11"/>
      <c r="RRO183" s="11"/>
      <c r="RRP183" s="11"/>
      <c r="RRQ183" s="11"/>
      <c r="RRR183" s="11"/>
      <c r="RRS183" s="11"/>
      <c r="RRT183" s="11"/>
      <c r="RRU183" s="11"/>
      <c r="RRV183" s="11"/>
      <c r="RRW183" s="11"/>
      <c r="RRX183" s="11"/>
      <c r="RRY183" s="11"/>
      <c r="RRZ183" s="11"/>
      <c r="RSA183" s="11"/>
      <c r="RSB183" s="11"/>
      <c r="RSC183" s="11"/>
      <c r="RSD183" s="11"/>
      <c r="RSE183" s="11"/>
      <c r="RSF183" s="11"/>
      <c r="RSG183" s="11"/>
      <c r="RSH183" s="11"/>
      <c r="RSI183" s="11"/>
      <c r="RSJ183" s="11"/>
      <c r="RSK183" s="11"/>
      <c r="RSL183" s="11"/>
      <c r="RSM183" s="11"/>
      <c r="RSN183" s="11"/>
      <c r="RSO183" s="11"/>
      <c r="RSP183" s="11"/>
      <c r="RSQ183" s="11"/>
      <c r="RSR183" s="11"/>
      <c r="RSS183" s="11"/>
      <c r="RST183" s="11"/>
      <c r="RSU183" s="11"/>
      <c r="RSV183" s="11"/>
      <c r="RSW183" s="11"/>
      <c r="RSX183" s="11"/>
      <c r="RSY183" s="11"/>
      <c r="RSZ183" s="11"/>
      <c r="RTA183" s="11"/>
      <c r="RTB183" s="11"/>
      <c r="RTC183" s="11"/>
      <c r="RTD183" s="11"/>
      <c r="RTE183" s="11"/>
      <c r="RTF183" s="11"/>
      <c r="RTG183" s="11"/>
      <c r="RTH183" s="11"/>
      <c r="RTI183" s="11"/>
      <c r="RTJ183" s="11"/>
      <c r="RTK183" s="11"/>
      <c r="RTL183" s="11"/>
      <c r="RTM183" s="11"/>
      <c r="RTN183" s="11"/>
      <c r="RTO183" s="11"/>
      <c r="RTP183" s="11"/>
      <c r="RTQ183" s="11"/>
      <c r="RTR183" s="11"/>
      <c r="RTS183" s="11"/>
      <c r="RTT183" s="11"/>
      <c r="RTU183" s="11"/>
      <c r="RTV183" s="11"/>
      <c r="RTW183" s="11"/>
      <c r="RTX183" s="11"/>
      <c r="RTY183" s="11"/>
      <c r="RTZ183" s="11"/>
      <c r="RUA183" s="11"/>
      <c r="RUB183" s="11"/>
      <c r="RUC183" s="11"/>
      <c r="RUD183" s="11"/>
      <c r="RUE183" s="11"/>
      <c r="RUF183" s="11"/>
      <c r="RUG183" s="11"/>
      <c r="RUH183" s="11"/>
      <c r="RUI183" s="11"/>
      <c r="RUJ183" s="11"/>
      <c r="RUK183" s="11"/>
      <c r="RUL183" s="11"/>
      <c r="RUM183" s="11"/>
      <c r="RUN183" s="11"/>
      <c r="RUO183" s="11"/>
      <c r="RUP183" s="11"/>
      <c r="RUQ183" s="11"/>
      <c r="RUR183" s="11"/>
      <c r="RUS183" s="11"/>
      <c r="RUT183" s="11"/>
      <c r="RUU183" s="11"/>
      <c r="RUV183" s="11"/>
      <c r="RUW183" s="11"/>
      <c r="RUX183" s="11"/>
      <c r="RUY183" s="11"/>
      <c r="RUZ183" s="11"/>
      <c r="RVA183" s="11"/>
      <c r="RVB183" s="11"/>
      <c r="RVC183" s="11"/>
      <c r="RVD183" s="11"/>
      <c r="RVE183" s="11"/>
      <c r="RVF183" s="11"/>
      <c r="RVG183" s="11"/>
      <c r="RVH183" s="11"/>
      <c r="RVI183" s="11"/>
      <c r="RVJ183" s="11"/>
      <c r="RVK183" s="11"/>
      <c r="RVL183" s="11"/>
      <c r="RVM183" s="11"/>
      <c r="RVN183" s="11"/>
      <c r="RVO183" s="11"/>
      <c r="RVP183" s="11"/>
      <c r="RVQ183" s="11"/>
      <c r="RVR183" s="11"/>
      <c r="RVS183" s="11"/>
      <c r="RVT183" s="11"/>
      <c r="RVU183" s="11"/>
      <c r="RVV183" s="11"/>
      <c r="RVW183" s="11"/>
      <c r="RVX183" s="11"/>
      <c r="RVY183" s="11"/>
      <c r="RVZ183" s="11"/>
      <c r="RWA183" s="11"/>
      <c r="RWB183" s="11"/>
      <c r="RWC183" s="11"/>
      <c r="RWD183" s="11"/>
      <c r="RWE183" s="11"/>
      <c r="RWF183" s="11"/>
      <c r="RWG183" s="11"/>
      <c r="RWH183" s="11"/>
      <c r="RWI183" s="11"/>
      <c r="RWJ183" s="11"/>
      <c r="RWK183" s="11"/>
      <c r="RWL183" s="11"/>
      <c r="RWM183" s="11"/>
      <c r="RWN183" s="11"/>
      <c r="RWO183" s="11"/>
      <c r="RWP183" s="11"/>
      <c r="RWQ183" s="11"/>
      <c r="RWR183" s="11"/>
      <c r="RWS183" s="11"/>
      <c r="RWT183" s="11"/>
      <c r="RWU183" s="11"/>
      <c r="RWV183" s="11"/>
      <c r="RWW183" s="11"/>
      <c r="RWX183" s="11"/>
      <c r="RWY183" s="11"/>
      <c r="RWZ183" s="11"/>
      <c r="RXA183" s="11"/>
      <c r="RXB183" s="11"/>
      <c r="RXC183" s="11"/>
      <c r="RXD183" s="11"/>
      <c r="RXE183" s="11"/>
      <c r="RXF183" s="11"/>
      <c r="RXG183" s="11"/>
      <c r="RXH183" s="11"/>
      <c r="RXI183" s="11"/>
      <c r="RXJ183" s="11"/>
      <c r="RXK183" s="11"/>
      <c r="RXL183" s="11"/>
      <c r="RXM183" s="11"/>
      <c r="RXN183" s="11"/>
      <c r="RXO183" s="11"/>
      <c r="RXP183" s="11"/>
      <c r="RXQ183" s="11"/>
      <c r="RXR183" s="11"/>
      <c r="RXS183" s="11"/>
      <c r="RXT183" s="11"/>
      <c r="RXU183" s="11"/>
      <c r="RXV183" s="11"/>
      <c r="RXW183" s="11"/>
      <c r="RXX183" s="11"/>
      <c r="RXY183" s="11"/>
      <c r="RXZ183" s="11"/>
      <c r="RYA183" s="11"/>
      <c r="RYB183" s="11"/>
      <c r="RYC183" s="11"/>
      <c r="RYD183" s="11"/>
      <c r="RYE183" s="11"/>
      <c r="RYF183" s="11"/>
      <c r="RYG183" s="11"/>
      <c r="RYH183" s="11"/>
      <c r="RYI183" s="11"/>
      <c r="RYJ183" s="11"/>
      <c r="RYK183" s="11"/>
      <c r="RYL183" s="11"/>
      <c r="RYM183" s="11"/>
      <c r="RYN183" s="11"/>
      <c r="RYO183" s="11"/>
      <c r="RYP183" s="11"/>
      <c r="RYQ183" s="11"/>
      <c r="RYR183" s="11"/>
      <c r="RYS183" s="11"/>
      <c r="RYT183" s="11"/>
      <c r="RYU183" s="11"/>
      <c r="RYV183" s="11"/>
      <c r="RYW183" s="11"/>
      <c r="RYX183" s="11"/>
      <c r="RYY183" s="11"/>
      <c r="RYZ183" s="11"/>
      <c r="RZA183" s="11"/>
      <c r="RZB183" s="11"/>
      <c r="RZC183" s="11"/>
      <c r="RZD183" s="11"/>
      <c r="RZE183" s="11"/>
      <c r="RZF183" s="11"/>
      <c r="RZG183" s="11"/>
      <c r="RZH183" s="11"/>
      <c r="RZI183" s="11"/>
      <c r="RZJ183" s="11"/>
      <c r="RZK183" s="11"/>
      <c r="RZL183" s="11"/>
      <c r="RZM183" s="11"/>
      <c r="RZN183" s="11"/>
      <c r="RZO183" s="11"/>
      <c r="RZP183" s="11"/>
      <c r="RZQ183" s="11"/>
      <c r="RZR183" s="11"/>
      <c r="RZS183" s="11"/>
      <c r="RZT183" s="11"/>
      <c r="RZU183" s="11"/>
      <c r="RZV183" s="11"/>
      <c r="RZW183" s="11"/>
      <c r="RZX183" s="11"/>
      <c r="RZY183" s="11"/>
      <c r="RZZ183" s="11"/>
      <c r="SAA183" s="11"/>
      <c r="SAB183" s="11"/>
      <c r="SAC183" s="11"/>
      <c r="SAD183" s="11"/>
      <c r="SAE183" s="11"/>
      <c r="SAF183" s="11"/>
      <c r="SAG183" s="11"/>
      <c r="SAH183" s="11"/>
      <c r="SAI183" s="11"/>
      <c r="SAJ183" s="11"/>
      <c r="SAK183" s="11"/>
      <c r="SAL183" s="11"/>
      <c r="SAM183" s="11"/>
      <c r="SAN183" s="11"/>
      <c r="SAO183" s="11"/>
      <c r="SAP183" s="11"/>
      <c r="SAQ183" s="11"/>
      <c r="SAR183" s="11"/>
      <c r="SAS183" s="11"/>
      <c r="SAT183" s="11"/>
      <c r="SAU183" s="11"/>
      <c r="SAV183" s="11"/>
      <c r="SAW183" s="11"/>
      <c r="SAX183" s="11"/>
      <c r="SAY183" s="11"/>
      <c r="SAZ183" s="11"/>
      <c r="SBA183" s="11"/>
      <c r="SBB183" s="11"/>
      <c r="SBC183" s="11"/>
      <c r="SBD183" s="11"/>
      <c r="SBE183" s="11"/>
      <c r="SBF183" s="11"/>
      <c r="SBG183" s="11"/>
      <c r="SBH183" s="11"/>
      <c r="SBI183" s="11"/>
      <c r="SBJ183" s="11"/>
      <c r="SBK183" s="11"/>
      <c r="SBL183" s="11"/>
      <c r="SBM183" s="11"/>
      <c r="SBN183" s="11"/>
      <c r="SBO183" s="11"/>
      <c r="SBP183" s="11"/>
      <c r="SBQ183" s="11"/>
      <c r="SBR183" s="11"/>
      <c r="SBS183" s="11"/>
      <c r="SBT183" s="11"/>
      <c r="SBU183" s="11"/>
      <c r="SBV183" s="11"/>
      <c r="SBW183" s="11"/>
      <c r="SBX183" s="11"/>
      <c r="SBY183" s="11"/>
      <c r="SBZ183" s="11"/>
      <c r="SCA183" s="11"/>
      <c r="SCB183" s="11"/>
      <c r="SCC183" s="11"/>
      <c r="SCD183" s="11"/>
      <c r="SCE183" s="11"/>
      <c r="SCF183" s="11"/>
      <c r="SCG183" s="11"/>
      <c r="SCH183" s="11"/>
      <c r="SCI183" s="11"/>
      <c r="SCJ183" s="11"/>
      <c r="SCK183" s="11"/>
      <c r="SCL183" s="11"/>
      <c r="SCM183" s="11"/>
      <c r="SCN183" s="11"/>
      <c r="SCO183" s="11"/>
      <c r="SCP183" s="11"/>
      <c r="SCQ183" s="11"/>
      <c r="SCR183" s="11"/>
      <c r="SCS183" s="11"/>
      <c r="SCT183" s="11"/>
      <c r="SCU183" s="11"/>
      <c r="SCV183" s="11"/>
      <c r="SCW183" s="11"/>
      <c r="SCX183" s="11"/>
      <c r="SCY183" s="11"/>
      <c r="SCZ183" s="11"/>
      <c r="SDA183" s="11"/>
      <c r="SDB183" s="11"/>
      <c r="SDC183" s="11"/>
      <c r="SDD183" s="11"/>
      <c r="SDE183" s="11"/>
      <c r="SDF183" s="11"/>
      <c r="SDG183" s="11"/>
      <c r="SDH183" s="11"/>
      <c r="SDI183" s="11"/>
      <c r="SDJ183" s="11"/>
      <c r="SDK183" s="11"/>
      <c r="SDL183" s="11"/>
      <c r="SDM183" s="11"/>
      <c r="SDN183" s="11"/>
      <c r="SDO183" s="11"/>
      <c r="SDP183" s="11"/>
      <c r="SDQ183" s="11"/>
      <c r="SDR183" s="11"/>
      <c r="SDS183" s="11"/>
      <c r="SDT183" s="11"/>
      <c r="SDU183" s="11"/>
      <c r="SDV183" s="11"/>
      <c r="SDW183" s="11"/>
      <c r="SDX183" s="11"/>
      <c r="SDY183" s="11"/>
      <c r="SDZ183" s="11"/>
      <c r="SEA183" s="11"/>
      <c r="SEB183" s="11"/>
      <c r="SEC183" s="11"/>
      <c r="SED183" s="11"/>
      <c r="SEE183" s="11"/>
      <c r="SEF183" s="11"/>
      <c r="SEG183" s="11"/>
      <c r="SEH183" s="11"/>
      <c r="SEI183" s="11"/>
      <c r="SEJ183" s="11"/>
      <c r="SEK183" s="11"/>
      <c r="SEL183" s="11"/>
      <c r="SEM183" s="11"/>
      <c r="SEN183" s="11"/>
      <c r="SEO183" s="11"/>
      <c r="SEP183" s="11"/>
      <c r="SEQ183" s="11"/>
      <c r="SER183" s="11"/>
      <c r="SES183" s="11"/>
      <c r="SET183" s="11"/>
      <c r="SEU183" s="11"/>
      <c r="SEV183" s="11"/>
      <c r="SEW183" s="11"/>
      <c r="SEX183" s="11"/>
      <c r="SEY183" s="11"/>
      <c r="SEZ183" s="11"/>
      <c r="SFA183" s="11"/>
      <c r="SFB183" s="11"/>
      <c r="SFC183" s="11"/>
      <c r="SFD183" s="11"/>
      <c r="SFE183" s="11"/>
      <c r="SFF183" s="11"/>
      <c r="SFG183" s="11"/>
      <c r="SFH183" s="11"/>
      <c r="SFI183" s="11"/>
      <c r="SFJ183" s="11"/>
      <c r="SFK183" s="11"/>
      <c r="SFL183" s="11"/>
      <c r="SFM183" s="11"/>
      <c r="SFN183" s="11"/>
      <c r="SFO183" s="11"/>
      <c r="SFP183" s="11"/>
      <c r="SFQ183" s="11"/>
      <c r="SFR183" s="11"/>
      <c r="SFS183" s="11"/>
      <c r="SFT183" s="11"/>
      <c r="SFU183" s="11"/>
      <c r="SFV183" s="11"/>
      <c r="SFW183" s="11"/>
      <c r="SFX183" s="11"/>
      <c r="SFY183" s="11"/>
      <c r="SFZ183" s="11"/>
      <c r="SGA183" s="11"/>
      <c r="SGB183" s="11"/>
      <c r="SGC183" s="11"/>
      <c r="SGD183" s="11"/>
      <c r="SGE183" s="11"/>
      <c r="SGF183" s="11"/>
      <c r="SGG183" s="11"/>
      <c r="SGH183" s="11"/>
      <c r="SGI183" s="11"/>
      <c r="SGJ183" s="11"/>
      <c r="SGK183" s="11"/>
      <c r="SGL183" s="11"/>
      <c r="SGM183" s="11"/>
      <c r="SGN183" s="11"/>
      <c r="SGO183" s="11"/>
      <c r="SGP183" s="11"/>
      <c r="SGQ183" s="11"/>
      <c r="SGR183" s="11"/>
      <c r="SGS183" s="11"/>
      <c r="SGT183" s="11"/>
      <c r="SGU183" s="11"/>
      <c r="SGV183" s="11"/>
      <c r="SGW183" s="11"/>
      <c r="SGX183" s="11"/>
      <c r="SGY183" s="11"/>
      <c r="SGZ183" s="11"/>
      <c r="SHA183" s="11"/>
      <c r="SHB183" s="11"/>
      <c r="SHC183" s="11"/>
      <c r="SHD183" s="11"/>
      <c r="SHE183" s="11"/>
      <c r="SHF183" s="11"/>
      <c r="SHG183" s="11"/>
      <c r="SHH183" s="11"/>
      <c r="SHI183" s="11"/>
      <c r="SHJ183" s="11"/>
      <c r="SHK183" s="11"/>
      <c r="SHL183" s="11"/>
      <c r="SHM183" s="11"/>
      <c r="SHN183" s="11"/>
      <c r="SHO183" s="11"/>
      <c r="SHP183" s="11"/>
      <c r="SHQ183" s="11"/>
      <c r="SHR183" s="11"/>
      <c r="SHS183" s="11"/>
      <c r="SHT183" s="11"/>
      <c r="SHU183" s="11"/>
      <c r="SHV183" s="11"/>
      <c r="SHW183" s="11"/>
      <c r="SHX183" s="11"/>
      <c r="SHY183" s="11"/>
      <c r="SHZ183" s="11"/>
      <c r="SIA183" s="11"/>
      <c r="SIB183" s="11"/>
      <c r="SIC183" s="11"/>
      <c r="SID183" s="11"/>
      <c r="SIE183" s="11"/>
      <c r="SIF183" s="11"/>
      <c r="SIG183" s="11"/>
      <c r="SIH183" s="11"/>
      <c r="SII183" s="11"/>
      <c r="SIJ183" s="11"/>
      <c r="SIK183" s="11"/>
      <c r="SIL183" s="11"/>
      <c r="SIM183" s="11"/>
      <c r="SIN183" s="11"/>
      <c r="SIO183" s="11"/>
      <c r="SIP183" s="11"/>
      <c r="SIQ183" s="11"/>
      <c r="SIR183" s="11"/>
      <c r="SIS183" s="11"/>
      <c r="SIT183" s="11"/>
      <c r="SIU183" s="11"/>
      <c r="SIV183" s="11"/>
      <c r="SIW183" s="11"/>
      <c r="SIX183" s="11"/>
      <c r="SIY183" s="11"/>
      <c r="SIZ183" s="11"/>
      <c r="SJA183" s="11"/>
      <c r="SJB183" s="11"/>
      <c r="SJC183" s="11"/>
      <c r="SJD183" s="11"/>
      <c r="SJE183" s="11"/>
      <c r="SJF183" s="11"/>
      <c r="SJG183" s="11"/>
      <c r="SJH183" s="11"/>
      <c r="SJI183" s="11"/>
      <c r="SJJ183" s="11"/>
      <c r="SJK183" s="11"/>
      <c r="SJL183" s="11"/>
      <c r="SJM183" s="11"/>
      <c r="SJN183" s="11"/>
      <c r="SJO183" s="11"/>
      <c r="SJP183" s="11"/>
      <c r="SJQ183" s="11"/>
      <c r="SJR183" s="11"/>
      <c r="SJS183" s="11"/>
      <c r="SJT183" s="11"/>
      <c r="SJU183" s="11"/>
      <c r="SJV183" s="11"/>
      <c r="SJW183" s="11"/>
      <c r="SJX183" s="11"/>
      <c r="SJY183" s="11"/>
      <c r="SJZ183" s="11"/>
      <c r="SKA183" s="11"/>
      <c r="SKB183" s="11"/>
      <c r="SKC183" s="11"/>
      <c r="SKD183" s="11"/>
      <c r="SKE183" s="11"/>
      <c r="SKF183" s="11"/>
      <c r="SKG183" s="11"/>
      <c r="SKH183" s="11"/>
      <c r="SKI183" s="11"/>
      <c r="SKJ183" s="11"/>
      <c r="SKK183" s="11"/>
      <c r="SKL183" s="11"/>
      <c r="SKM183" s="11"/>
      <c r="SKN183" s="11"/>
      <c r="SKO183" s="11"/>
      <c r="SKP183" s="11"/>
      <c r="SKQ183" s="11"/>
      <c r="SKR183" s="11"/>
      <c r="SKS183" s="11"/>
      <c r="SKT183" s="11"/>
      <c r="SKU183" s="11"/>
      <c r="SKV183" s="11"/>
      <c r="SKW183" s="11"/>
      <c r="SKX183" s="11"/>
      <c r="SKY183" s="11"/>
      <c r="SKZ183" s="11"/>
      <c r="SLA183" s="11"/>
      <c r="SLB183" s="11"/>
      <c r="SLC183" s="11"/>
      <c r="SLD183" s="11"/>
      <c r="SLE183" s="11"/>
      <c r="SLF183" s="11"/>
      <c r="SLG183" s="11"/>
      <c r="SLH183" s="11"/>
      <c r="SLI183" s="11"/>
      <c r="SLJ183" s="11"/>
      <c r="SLK183" s="11"/>
      <c r="SLL183" s="11"/>
      <c r="SLM183" s="11"/>
      <c r="SLN183" s="11"/>
      <c r="SLO183" s="11"/>
      <c r="SLP183" s="11"/>
      <c r="SLQ183" s="11"/>
      <c r="SLR183" s="11"/>
      <c r="SLS183" s="11"/>
      <c r="SLT183" s="11"/>
      <c r="SLU183" s="11"/>
      <c r="SLV183" s="11"/>
      <c r="SLW183" s="11"/>
      <c r="SLX183" s="11"/>
      <c r="SLY183" s="11"/>
      <c r="SLZ183" s="11"/>
      <c r="SMA183" s="11"/>
      <c r="SMB183" s="11"/>
      <c r="SMC183" s="11"/>
      <c r="SMD183" s="11"/>
      <c r="SME183" s="11"/>
      <c r="SMF183" s="11"/>
      <c r="SMG183" s="11"/>
      <c r="SMH183" s="11"/>
      <c r="SMI183" s="11"/>
      <c r="SMJ183" s="11"/>
      <c r="SMK183" s="11"/>
      <c r="SML183" s="11"/>
      <c r="SMM183" s="11"/>
      <c r="SMN183" s="11"/>
      <c r="SMO183" s="11"/>
      <c r="SMP183" s="11"/>
      <c r="SMQ183" s="11"/>
      <c r="SMR183" s="11"/>
      <c r="SMS183" s="11"/>
      <c r="SMT183" s="11"/>
      <c r="SMU183" s="11"/>
      <c r="SMV183" s="11"/>
      <c r="SMW183" s="11"/>
      <c r="SMX183" s="11"/>
      <c r="SMY183" s="11"/>
      <c r="SMZ183" s="11"/>
      <c r="SNA183" s="11"/>
      <c r="SNB183" s="11"/>
      <c r="SNC183" s="11"/>
      <c r="SND183" s="11"/>
      <c r="SNE183" s="11"/>
      <c r="SNF183" s="11"/>
      <c r="SNG183" s="11"/>
      <c r="SNH183" s="11"/>
      <c r="SNI183" s="11"/>
      <c r="SNJ183" s="11"/>
      <c r="SNK183" s="11"/>
      <c r="SNL183" s="11"/>
      <c r="SNM183" s="11"/>
      <c r="SNN183" s="11"/>
      <c r="SNO183" s="11"/>
      <c r="SNP183" s="11"/>
      <c r="SNQ183" s="11"/>
      <c r="SNR183" s="11"/>
      <c r="SNS183" s="11"/>
      <c r="SNT183" s="11"/>
      <c r="SNU183" s="11"/>
      <c r="SNV183" s="11"/>
      <c r="SNW183" s="11"/>
      <c r="SNX183" s="11"/>
      <c r="SNY183" s="11"/>
      <c r="SNZ183" s="11"/>
      <c r="SOA183" s="11"/>
      <c r="SOB183" s="11"/>
      <c r="SOC183" s="11"/>
      <c r="SOD183" s="11"/>
      <c r="SOE183" s="11"/>
      <c r="SOF183" s="11"/>
      <c r="SOG183" s="11"/>
      <c r="SOH183" s="11"/>
      <c r="SOI183" s="11"/>
      <c r="SOJ183" s="11"/>
      <c r="SOK183" s="11"/>
      <c r="SOL183" s="11"/>
      <c r="SOM183" s="11"/>
      <c r="SON183" s="11"/>
      <c r="SOO183" s="11"/>
      <c r="SOP183" s="11"/>
      <c r="SOQ183" s="11"/>
      <c r="SOR183" s="11"/>
      <c r="SOS183" s="11"/>
      <c r="SOT183" s="11"/>
      <c r="SOU183" s="11"/>
      <c r="SOV183" s="11"/>
      <c r="SOW183" s="11"/>
      <c r="SOX183" s="11"/>
      <c r="SOY183" s="11"/>
      <c r="SOZ183" s="11"/>
      <c r="SPA183" s="11"/>
      <c r="SPB183" s="11"/>
      <c r="SPC183" s="11"/>
      <c r="SPD183" s="11"/>
      <c r="SPE183" s="11"/>
      <c r="SPF183" s="11"/>
      <c r="SPG183" s="11"/>
      <c r="SPH183" s="11"/>
      <c r="SPI183" s="11"/>
      <c r="SPJ183" s="11"/>
      <c r="SPK183" s="11"/>
      <c r="SPL183" s="11"/>
      <c r="SPM183" s="11"/>
      <c r="SPN183" s="11"/>
      <c r="SPO183" s="11"/>
      <c r="SPP183" s="11"/>
      <c r="SPQ183" s="11"/>
      <c r="SPR183" s="11"/>
      <c r="SPS183" s="11"/>
      <c r="SPT183" s="11"/>
      <c r="SPU183" s="11"/>
      <c r="SPV183" s="11"/>
      <c r="SPW183" s="11"/>
      <c r="SPX183" s="11"/>
      <c r="SPY183" s="11"/>
      <c r="SPZ183" s="11"/>
      <c r="SQA183" s="11"/>
      <c r="SQB183" s="11"/>
      <c r="SQC183" s="11"/>
      <c r="SQD183" s="11"/>
      <c r="SQE183" s="11"/>
      <c r="SQF183" s="11"/>
      <c r="SQG183" s="11"/>
      <c r="SQH183" s="11"/>
      <c r="SQI183" s="11"/>
      <c r="SQJ183" s="11"/>
      <c r="SQK183" s="11"/>
      <c r="SQL183" s="11"/>
      <c r="SQM183" s="11"/>
      <c r="SQN183" s="11"/>
      <c r="SQO183" s="11"/>
      <c r="SQP183" s="11"/>
      <c r="SQQ183" s="11"/>
      <c r="SQR183" s="11"/>
      <c r="SQS183" s="11"/>
      <c r="SQT183" s="11"/>
      <c r="SQU183" s="11"/>
      <c r="SQV183" s="11"/>
      <c r="SQW183" s="11"/>
      <c r="SQX183" s="11"/>
      <c r="SQY183" s="11"/>
      <c r="SQZ183" s="11"/>
      <c r="SRA183" s="11"/>
      <c r="SRB183" s="11"/>
      <c r="SRC183" s="11"/>
      <c r="SRD183" s="11"/>
      <c r="SRE183" s="11"/>
      <c r="SRF183" s="11"/>
      <c r="SRG183" s="11"/>
      <c r="SRH183" s="11"/>
      <c r="SRI183" s="11"/>
      <c r="SRJ183" s="11"/>
      <c r="SRK183" s="11"/>
      <c r="SRL183" s="11"/>
      <c r="SRM183" s="11"/>
      <c r="SRN183" s="11"/>
      <c r="SRO183" s="11"/>
      <c r="SRP183" s="11"/>
      <c r="SRQ183" s="11"/>
      <c r="SRR183" s="11"/>
      <c r="SRS183" s="11"/>
      <c r="SRT183" s="11"/>
      <c r="SRU183" s="11"/>
      <c r="SRV183" s="11"/>
      <c r="SRW183" s="11"/>
      <c r="SRX183" s="11"/>
      <c r="SRY183" s="11"/>
      <c r="SRZ183" s="11"/>
      <c r="SSA183" s="11"/>
      <c r="SSB183" s="11"/>
      <c r="SSC183" s="11"/>
      <c r="SSD183" s="11"/>
      <c r="SSE183" s="11"/>
      <c r="SSF183" s="11"/>
      <c r="SSG183" s="11"/>
      <c r="SSH183" s="11"/>
      <c r="SSI183" s="11"/>
      <c r="SSJ183" s="11"/>
      <c r="SSK183" s="11"/>
      <c r="SSL183" s="11"/>
      <c r="SSM183" s="11"/>
      <c r="SSN183" s="11"/>
      <c r="SSO183" s="11"/>
      <c r="SSP183" s="11"/>
      <c r="SSQ183" s="11"/>
      <c r="SSR183" s="11"/>
      <c r="SSS183" s="11"/>
      <c r="SST183" s="11"/>
      <c r="SSU183" s="11"/>
      <c r="SSV183" s="11"/>
      <c r="SSW183" s="11"/>
      <c r="SSX183" s="11"/>
      <c r="SSY183" s="11"/>
      <c r="SSZ183" s="11"/>
      <c r="STA183" s="11"/>
      <c r="STB183" s="11"/>
      <c r="STC183" s="11"/>
      <c r="STD183" s="11"/>
      <c r="STE183" s="11"/>
      <c r="STF183" s="11"/>
      <c r="STG183" s="11"/>
      <c r="STH183" s="11"/>
      <c r="STI183" s="11"/>
      <c r="STJ183" s="11"/>
      <c r="STK183" s="11"/>
      <c r="STL183" s="11"/>
      <c r="STM183" s="11"/>
      <c r="STN183" s="11"/>
      <c r="STO183" s="11"/>
      <c r="STP183" s="11"/>
      <c r="STQ183" s="11"/>
      <c r="STR183" s="11"/>
      <c r="STS183" s="11"/>
      <c r="STT183" s="11"/>
      <c r="STU183" s="11"/>
      <c r="STV183" s="11"/>
      <c r="STW183" s="11"/>
      <c r="STX183" s="11"/>
      <c r="STY183" s="11"/>
      <c r="STZ183" s="11"/>
      <c r="SUA183" s="11"/>
      <c r="SUB183" s="11"/>
      <c r="SUC183" s="11"/>
      <c r="SUD183" s="11"/>
      <c r="SUE183" s="11"/>
      <c r="SUF183" s="11"/>
      <c r="SUG183" s="11"/>
      <c r="SUH183" s="11"/>
      <c r="SUI183" s="11"/>
      <c r="SUJ183" s="11"/>
      <c r="SUK183" s="11"/>
      <c r="SUL183" s="11"/>
      <c r="SUM183" s="11"/>
      <c r="SUN183" s="11"/>
      <c r="SUO183" s="11"/>
      <c r="SUP183" s="11"/>
      <c r="SUQ183" s="11"/>
      <c r="SUR183" s="11"/>
      <c r="SUS183" s="11"/>
      <c r="SUT183" s="11"/>
      <c r="SUU183" s="11"/>
      <c r="SUV183" s="11"/>
      <c r="SUW183" s="11"/>
      <c r="SUX183" s="11"/>
      <c r="SUY183" s="11"/>
      <c r="SUZ183" s="11"/>
      <c r="SVA183" s="11"/>
      <c r="SVB183" s="11"/>
      <c r="SVC183" s="11"/>
      <c r="SVD183" s="11"/>
      <c r="SVE183" s="11"/>
      <c r="SVF183" s="11"/>
      <c r="SVG183" s="11"/>
      <c r="SVH183" s="11"/>
      <c r="SVI183" s="11"/>
      <c r="SVJ183" s="11"/>
      <c r="SVK183" s="11"/>
      <c r="SVL183" s="11"/>
      <c r="SVM183" s="11"/>
      <c r="SVN183" s="11"/>
      <c r="SVO183" s="11"/>
      <c r="SVP183" s="11"/>
      <c r="SVQ183" s="11"/>
      <c r="SVR183" s="11"/>
      <c r="SVS183" s="11"/>
      <c r="SVT183" s="11"/>
      <c r="SVU183" s="11"/>
      <c r="SVV183" s="11"/>
      <c r="SVW183" s="11"/>
      <c r="SVX183" s="11"/>
      <c r="SVY183" s="11"/>
      <c r="SVZ183" s="11"/>
      <c r="SWA183" s="11"/>
      <c r="SWB183" s="11"/>
      <c r="SWC183" s="11"/>
      <c r="SWD183" s="11"/>
      <c r="SWE183" s="11"/>
      <c r="SWF183" s="11"/>
      <c r="SWG183" s="11"/>
      <c r="SWH183" s="11"/>
      <c r="SWI183" s="11"/>
      <c r="SWJ183" s="11"/>
      <c r="SWK183" s="11"/>
      <c r="SWL183" s="11"/>
      <c r="SWM183" s="11"/>
      <c r="SWN183" s="11"/>
      <c r="SWO183" s="11"/>
      <c r="SWP183" s="11"/>
      <c r="SWQ183" s="11"/>
      <c r="SWR183" s="11"/>
      <c r="SWS183" s="11"/>
      <c r="SWT183" s="11"/>
      <c r="SWU183" s="11"/>
      <c r="SWV183" s="11"/>
      <c r="SWW183" s="11"/>
      <c r="SWX183" s="11"/>
      <c r="SWY183" s="11"/>
      <c r="SWZ183" s="11"/>
      <c r="SXA183" s="11"/>
      <c r="SXB183" s="11"/>
      <c r="SXC183" s="11"/>
      <c r="SXD183" s="11"/>
      <c r="SXE183" s="11"/>
      <c r="SXF183" s="11"/>
      <c r="SXG183" s="11"/>
      <c r="SXH183" s="11"/>
      <c r="SXI183" s="11"/>
      <c r="SXJ183" s="11"/>
      <c r="SXK183" s="11"/>
      <c r="SXL183" s="11"/>
      <c r="SXM183" s="11"/>
      <c r="SXN183" s="11"/>
      <c r="SXO183" s="11"/>
      <c r="SXP183" s="11"/>
      <c r="SXQ183" s="11"/>
      <c r="SXR183" s="11"/>
      <c r="SXS183" s="11"/>
      <c r="SXT183" s="11"/>
      <c r="SXU183" s="11"/>
      <c r="SXV183" s="11"/>
      <c r="SXW183" s="11"/>
      <c r="SXX183" s="11"/>
      <c r="SXY183" s="11"/>
      <c r="SXZ183" s="11"/>
      <c r="SYA183" s="11"/>
      <c r="SYB183" s="11"/>
      <c r="SYC183" s="11"/>
      <c r="SYD183" s="11"/>
      <c r="SYE183" s="11"/>
      <c r="SYF183" s="11"/>
      <c r="SYG183" s="11"/>
      <c r="SYH183" s="11"/>
      <c r="SYI183" s="11"/>
      <c r="SYJ183" s="11"/>
      <c r="SYK183" s="11"/>
      <c r="SYL183" s="11"/>
      <c r="SYM183" s="11"/>
      <c r="SYN183" s="11"/>
      <c r="SYO183" s="11"/>
      <c r="SYP183" s="11"/>
      <c r="SYQ183" s="11"/>
      <c r="SYR183" s="11"/>
      <c r="SYS183" s="11"/>
      <c r="SYT183" s="11"/>
      <c r="SYU183" s="11"/>
      <c r="SYV183" s="11"/>
      <c r="SYW183" s="11"/>
      <c r="SYX183" s="11"/>
      <c r="SYY183" s="11"/>
      <c r="SYZ183" s="11"/>
      <c r="SZA183" s="11"/>
      <c r="SZB183" s="11"/>
      <c r="SZC183" s="11"/>
      <c r="SZD183" s="11"/>
      <c r="SZE183" s="11"/>
      <c r="SZF183" s="11"/>
      <c r="SZG183" s="11"/>
      <c r="SZH183" s="11"/>
      <c r="SZI183" s="11"/>
      <c r="SZJ183" s="11"/>
      <c r="SZK183" s="11"/>
      <c r="SZL183" s="11"/>
      <c r="SZM183" s="11"/>
      <c r="SZN183" s="11"/>
      <c r="SZO183" s="11"/>
      <c r="SZP183" s="11"/>
      <c r="SZQ183" s="11"/>
      <c r="SZR183" s="11"/>
      <c r="SZS183" s="11"/>
      <c r="SZT183" s="11"/>
      <c r="SZU183" s="11"/>
      <c r="SZV183" s="11"/>
      <c r="SZW183" s="11"/>
      <c r="SZX183" s="11"/>
      <c r="SZY183" s="11"/>
      <c r="SZZ183" s="11"/>
      <c r="TAA183" s="11"/>
      <c r="TAB183" s="11"/>
      <c r="TAC183" s="11"/>
      <c r="TAD183" s="11"/>
      <c r="TAE183" s="11"/>
      <c r="TAF183" s="11"/>
      <c r="TAG183" s="11"/>
      <c r="TAH183" s="11"/>
      <c r="TAI183" s="11"/>
      <c r="TAJ183" s="11"/>
      <c r="TAK183" s="11"/>
      <c r="TAL183" s="11"/>
      <c r="TAM183" s="11"/>
      <c r="TAN183" s="11"/>
      <c r="TAO183" s="11"/>
      <c r="TAP183" s="11"/>
      <c r="TAQ183" s="11"/>
      <c r="TAR183" s="11"/>
      <c r="TAS183" s="11"/>
      <c r="TAT183" s="11"/>
      <c r="TAU183" s="11"/>
      <c r="TAV183" s="11"/>
      <c r="TAW183" s="11"/>
      <c r="TAX183" s="11"/>
      <c r="TAY183" s="11"/>
      <c r="TAZ183" s="11"/>
      <c r="TBA183" s="11"/>
      <c r="TBB183" s="11"/>
      <c r="TBC183" s="11"/>
      <c r="TBD183" s="11"/>
      <c r="TBE183" s="11"/>
      <c r="TBF183" s="11"/>
      <c r="TBG183" s="11"/>
      <c r="TBH183" s="11"/>
      <c r="TBI183" s="11"/>
      <c r="TBJ183" s="11"/>
      <c r="TBK183" s="11"/>
      <c r="TBL183" s="11"/>
      <c r="TBM183" s="11"/>
      <c r="TBN183" s="11"/>
      <c r="TBO183" s="11"/>
      <c r="TBP183" s="11"/>
      <c r="TBQ183" s="11"/>
      <c r="TBR183" s="11"/>
      <c r="TBS183" s="11"/>
      <c r="TBT183" s="11"/>
      <c r="TBU183" s="11"/>
      <c r="TBV183" s="11"/>
      <c r="TBW183" s="11"/>
      <c r="TBX183" s="11"/>
      <c r="TBY183" s="11"/>
      <c r="TBZ183" s="11"/>
      <c r="TCA183" s="11"/>
      <c r="TCB183" s="11"/>
      <c r="TCC183" s="11"/>
      <c r="TCD183" s="11"/>
      <c r="TCE183" s="11"/>
      <c r="TCF183" s="11"/>
      <c r="TCG183" s="11"/>
      <c r="TCH183" s="11"/>
      <c r="TCI183" s="11"/>
      <c r="TCJ183" s="11"/>
      <c r="TCK183" s="11"/>
      <c r="TCL183" s="11"/>
      <c r="TCM183" s="11"/>
      <c r="TCN183" s="11"/>
      <c r="TCO183" s="11"/>
      <c r="TCP183" s="11"/>
      <c r="TCQ183" s="11"/>
      <c r="TCR183" s="11"/>
      <c r="TCS183" s="11"/>
      <c r="TCT183" s="11"/>
      <c r="TCU183" s="11"/>
      <c r="TCV183" s="11"/>
      <c r="TCW183" s="11"/>
      <c r="TCX183" s="11"/>
      <c r="TCY183" s="11"/>
      <c r="TCZ183" s="11"/>
      <c r="TDA183" s="11"/>
      <c r="TDB183" s="11"/>
      <c r="TDC183" s="11"/>
      <c r="TDD183" s="11"/>
      <c r="TDE183" s="11"/>
      <c r="TDF183" s="11"/>
      <c r="TDG183" s="11"/>
      <c r="TDH183" s="11"/>
      <c r="TDI183" s="11"/>
      <c r="TDJ183" s="11"/>
      <c r="TDK183" s="11"/>
      <c r="TDL183" s="11"/>
      <c r="TDM183" s="11"/>
      <c r="TDN183" s="11"/>
      <c r="TDO183" s="11"/>
      <c r="TDP183" s="11"/>
      <c r="TDQ183" s="11"/>
      <c r="TDR183" s="11"/>
      <c r="TDS183" s="11"/>
      <c r="TDT183" s="11"/>
      <c r="TDU183" s="11"/>
      <c r="TDV183" s="11"/>
      <c r="TDW183" s="11"/>
      <c r="TDX183" s="11"/>
      <c r="TDY183" s="11"/>
      <c r="TDZ183" s="11"/>
      <c r="TEA183" s="11"/>
      <c r="TEB183" s="11"/>
      <c r="TEC183" s="11"/>
      <c r="TED183" s="11"/>
      <c r="TEE183" s="11"/>
      <c r="TEF183" s="11"/>
      <c r="TEG183" s="11"/>
      <c r="TEH183" s="11"/>
      <c r="TEI183" s="11"/>
      <c r="TEJ183" s="11"/>
      <c r="TEK183" s="11"/>
      <c r="TEL183" s="11"/>
      <c r="TEM183" s="11"/>
      <c r="TEN183" s="11"/>
      <c r="TEO183" s="11"/>
      <c r="TEP183" s="11"/>
      <c r="TEQ183" s="11"/>
      <c r="TER183" s="11"/>
      <c r="TES183" s="11"/>
      <c r="TET183" s="11"/>
      <c r="TEU183" s="11"/>
      <c r="TEV183" s="11"/>
      <c r="TEW183" s="11"/>
      <c r="TEX183" s="11"/>
      <c r="TEY183" s="11"/>
      <c r="TEZ183" s="11"/>
      <c r="TFA183" s="11"/>
      <c r="TFB183" s="11"/>
      <c r="TFC183" s="11"/>
      <c r="TFD183" s="11"/>
      <c r="TFE183" s="11"/>
      <c r="TFF183" s="11"/>
      <c r="TFG183" s="11"/>
      <c r="TFH183" s="11"/>
      <c r="TFI183" s="11"/>
      <c r="TFJ183" s="11"/>
      <c r="TFK183" s="11"/>
      <c r="TFL183" s="11"/>
      <c r="TFM183" s="11"/>
      <c r="TFN183" s="11"/>
      <c r="TFO183" s="11"/>
      <c r="TFP183" s="11"/>
      <c r="TFQ183" s="11"/>
      <c r="TFR183" s="11"/>
      <c r="TFS183" s="11"/>
      <c r="TFT183" s="11"/>
      <c r="TFU183" s="11"/>
      <c r="TFV183" s="11"/>
      <c r="TFW183" s="11"/>
      <c r="TFX183" s="11"/>
      <c r="TFY183" s="11"/>
      <c r="TFZ183" s="11"/>
      <c r="TGA183" s="11"/>
      <c r="TGB183" s="11"/>
      <c r="TGC183" s="11"/>
      <c r="TGD183" s="11"/>
      <c r="TGE183" s="11"/>
      <c r="TGF183" s="11"/>
      <c r="TGG183" s="11"/>
      <c r="TGH183" s="11"/>
      <c r="TGI183" s="11"/>
      <c r="TGJ183" s="11"/>
      <c r="TGK183" s="11"/>
      <c r="TGL183" s="11"/>
      <c r="TGM183" s="11"/>
      <c r="TGN183" s="11"/>
      <c r="TGO183" s="11"/>
      <c r="TGP183" s="11"/>
      <c r="TGQ183" s="11"/>
      <c r="TGR183" s="11"/>
      <c r="TGS183" s="11"/>
      <c r="TGT183" s="11"/>
      <c r="TGU183" s="11"/>
      <c r="TGV183" s="11"/>
      <c r="TGW183" s="11"/>
      <c r="TGX183" s="11"/>
      <c r="TGY183" s="11"/>
      <c r="TGZ183" s="11"/>
      <c r="THA183" s="11"/>
      <c r="THB183" s="11"/>
      <c r="THC183" s="11"/>
      <c r="THD183" s="11"/>
      <c r="THE183" s="11"/>
      <c r="THF183" s="11"/>
      <c r="THG183" s="11"/>
      <c r="THH183" s="11"/>
      <c r="THI183" s="11"/>
      <c r="THJ183" s="11"/>
      <c r="THK183" s="11"/>
      <c r="THL183" s="11"/>
      <c r="THM183" s="11"/>
      <c r="THN183" s="11"/>
      <c r="THO183" s="11"/>
      <c r="THP183" s="11"/>
      <c r="THQ183" s="11"/>
      <c r="THR183" s="11"/>
      <c r="THS183" s="11"/>
      <c r="THT183" s="11"/>
      <c r="THU183" s="11"/>
      <c r="THV183" s="11"/>
      <c r="THW183" s="11"/>
      <c r="THX183" s="11"/>
      <c r="THY183" s="11"/>
      <c r="THZ183" s="11"/>
      <c r="TIA183" s="11"/>
      <c r="TIB183" s="11"/>
      <c r="TIC183" s="11"/>
      <c r="TID183" s="11"/>
      <c r="TIE183" s="11"/>
      <c r="TIF183" s="11"/>
      <c r="TIG183" s="11"/>
      <c r="TIH183" s="11"/>
      <c r="TII183" s="11"/>
      <c r="TIJ183" s="11"/>
      <c r="TIK183" s="11"/>
      <c r="TIL183" s="11"/>
      <c r="TIM183" s="11"/>
      <c r="TIN183" s="11"/>
      <c r="TIO183" s="11"/>
      <c r="TIP183" s="11"/>
      <c r="TIQ183" s="11"/>
      <c r="TIR183" s="11"/>
      <c r="TIS183" s="11"/>
      <c r="TIT183" s="11"/>
      <c r="TIU183" s="11"/>
      <c r="TIV183" s="11"/>
      <c r="TIW183" s="11"/>
      <c r="TIX183" s="11"/>
      <c r="TIY183" s="11"/>
      <c r="TIZ183" s="11"/>
      <c r="TJA183" s="11"/>
      <c r="TJB183" s="11"/>
      <c r="TJC183" s="11"/>
      <c r="TJD183" s="11"/>
      <c r="TJE183" s="11"/>
      <c r="TJF183" s="11"/>
      <c r="TJG183" s="11"/>
      <c r="TJH183" s="11"/>
      <c r="TJI183" s="11"/>
      <c r="TJJ183" s="11"/>
      <c r="TJK183" s="11"/>
      <c r="TJL183" s="11"/>
      <c r="TJM183" s="11"/>
      <c r="TJN183" s="11"/>
      <c r="TJO183" s="11"/>
      <c r="TJP183" s="11"/>
      <c r="TJQ183" s="11"/>
      <c r="TJR183" s="11"/>
      <c r="TJS183" s="11"/>
      <c r="TJT183" s="11"/>
      <c r="TJU183" s="11"/>
      <c r="TJV183" s="11"/>
      <c r="TJW183" s="11"/>
      <c r="TJX183" s="11"/>
      <c r="TJY183" s="11"/>
      <c r="TJZ183" s="11"/>
      <c r="TKA183" s="11"/>
      <c r="TKB183" s="11"/>
      <c r="TKC183" s="11"/>
      <c r="TKD183" s="11"/>
      <c r="TKE183" s="11"/>
      <c r="TKF183" s="11"/>
      <c r="TKG183" s="11"/>
      <c r="TKH183" s="11"/>
      <c r="TKI183" s="11"/>
      <c r="TKJ183" s="11"/>
      <c r="TKK183" s="11"/>
      <c r="TKL183" s="11"/>
      <c r="TKM183" s="11"/>
      <c r="TKN183" s="11"/>
      <c r="TKO183" s="11"/>
      <c r="TKP183" s="11"/>
      <c r="TKQ183" s="11"/>
      <c r="TKR183" s="11"/>
      <c r="TKS183" s="11"/>
      <c r="TKT183" s="11"/>
      <c r="TKU183" s="11"/>
      <c r="TKV183" s="11"/>
      <c r="TKW183" s="11"/>
      <c r="TKX183" s="11"/>
      <c r="TKY183" s="11"/>
      <c r="TKZ183" s="11"/>
      <c r="TLA183" s="11"/>
      <c r="TLB183" s="11"/>
      <c r="TLC183" s="11"/>
      <c r="TLD183" s="11"/>
      <c r="TLE183" s="11"/>
      <c r="TLF183" s="11"/>
      <c r="TLG183" s="11"/>
      <c r="TLH183" s="11"/>
      <c r="TLI183" s="11"/>
      <c r="TLJ183" s="11"/>
      <c r="TLK183" s="11"/>
      <c r="TLL183" s="11"/>
      <c r="TLM183" s="11"/>
      <c r="TLN183" s="11"/>
      <c r="TLO183" s="11"/>
      <c r="TLP183" s="11"/>
      <c r="TLQ183" s="11"/>
      <c r="TLR183" s="11"/>
      <c r="TLS183" s="11"/>
      <c r="TLT183" s="11"/>
      <c r="TLU183" s="11"/>
      <c r="TLV183" s="11"/>
      <c r="TLW183" s="11"/>
      <c r="TLX183" s="11"/>
      <c r="TLY183" s="11"/>
      <c r="TLZ183" s="11"/>
      <c r="TMA183" s="11"/>
      <c r="TMB183" s="11"/>
      <c r="TMC183" s="11"/>
      <c r="TMD183" s="11"/>
      <c r="TME183" s="11"/>
      <c r="TMF183" s="11"/>
      <c r="TMG183" s="11"/>
      <c r="TMH183" s="11"/>
      <c r="TMI183" s="11"/>
      <c r="TMJ183" s="11"/>
      <c r="TMK183" s="11"/>
      <c r="TML183" s="11"/>
      <c r="TMM183" s="11"/>
      <c r="TMN183" s="11"/>
      <c r="TMO183" s="11"/>
      <c r="TMP183" s="11"/>
      <c r="TMQ183" s="11"/>
      <c r="TMR183" s="11"/>
      <c r="TMS183" s="11"/>
      <c r="TMT183" s="11"/>
      <c r="TMU183" s="11"/>
      <c r="TMV183" s="11"/>
      <c r="TMW183" s="11"/>
      <c r="TMX183" s="11"/>
      <c r="TMY183" s="11"/>
      <c r="TMZ183" s="11"/>
      <c r="TNA183" s="11"/>
      <c r="TNB183" s="11"/>
      <c r="TNC183" s="11"/>
      <c r="TND183" s="11"/>
      <c r="TNE183" s="11"/>
      <c r="TNF183" s="11"/>
      <c r="TNG183" s="11"/>
      <c r="TNH183" s="11"/>
      <c r="TNI183" s="11"/>
      <c r="TNJ183" s="11"/>
      <c r="TNK183" s="11"/>
      <c r="TNL183" s="11"/>
      <c r="TNM183" s="11"/>
      <c r="TNN183" s="11"/>
      <c r="TNO183" s="11"/>
      <c r="TNP183" s="11"/>
      <c r="TNQ183" s="11"/>
      <c r="TNR183" s="11"/>
      <c r="TNS183" s="11"/>
      <c r="TNT183" s="11"/>
      <c r="TNU183" s="11"/>
      <c r="TNV183" s="11"/>
      <c r="TNW183" s="11"/>
      <c r="TNX183" s="11"/>
      <c r="TNY183" s="11"/>
      <c r="TNZ183" s="11"/>
      <c r="TOA183" s="11"/>
      <c r="TOB183" s="11"/>
      <c r="TOC183" s="11"/>
      <c r="TOD183" s="11"/>
      <c r="TOE183" s="11"/>
      <c r="TOF183" s="11"/>
      <c r="TOG183" s="11"/>
      <c r="TOH183" s="11"/>
      <c r="TOI183" s="11"/>
      <c r="TOJ183" s="11"/>
      <c r="TOK183" s="11"/>
      <c r="TOL183" s="11"/>
      <c r="TOM183" s="11"/>
      <c r="TON183" s="11"/>
      <c r="TOO183" s="11"/>
      <c r="TOP183" s="11"/>
      <c r="TOQ183" s="11"/>
      <c r="TOR183" s="11"/>
      <c r="TOS183" s="11"/>
      <c r="TOT183" s="11"/>
      <c r="TOU183" s="11"/>
      <c r="TOV183" s="11"/>
      <c r="TOW183" s="11"/>
      <c r="TOX183" s="11"/>
      <c r="TOY183" s="11"/>
      <c r="TOZ183" s="11"/>
      <c r="TPA183" s="11"/>
      <c r="TPB183" s="11"/>
      <c r="TPC183" s="11"/>
      <c r="TPD183" s="11"/>
      <c r="TPE183" s="11"/>
      <c r="TPF183" s="11"/>
      <c r="TPG183" s="11"/>
      <c r="TPH183" s="11"/>
      <c r="TPI183" s="11"/>
      <c r="TPJ183" s="11"/>
      <c r="TPK183" s="11"/>
      <c r="TPL183" s="11"/>
      <c r="TPM183" s="11"/>
      <c r="TPN183" s="11"/>
      <c r="TPO183" s="11"/>
      <c r="TPP183" s="11"/>
      <c r="TPQ183" s="11"/>
      <c r="TPR183" s="11"/>
      <c r="TPS183" s="11"/>
      <c r="TPT183" s="11"/>
      <c r="TPU183" s="11"/>
      <c r="TPV183" s="11"/>
      <c r="TPW183" s="11"/>
      <c r="TPX183" s="11"/>
      <c r="TPY183" s="11"/>
      <c r="TPZ183" s="11"/>
      <c r="TQA183" s="11"/>
      <c r="TQB183" s="11"/>
      <c r="TQC183" s="11"/>
      <c r="TQD183" s="11"/>
      <c r="TQE183" s="11"/>
      <c r="TQF183" s="11"/>
      <c r="TQG183" s="11"/>
      <c r="TQH183" s="11"/>
      <c r="TQI183" s="11"/>
      <c r="TQJ183" s="11"/>
      <c r="TQK183" s="11"/>
      <c r="TQL183" s="11"/>
      <c r="TQM183" s="11"/>
      <c r="TQN183" s="11"/>
      <c r="TQO183" s="11"/>
      <c r="TQP183" s="11"/>
      <c r="TQQ183" s="11"/>
      <c r="TQR183" s="11"/>
      <c r="TQS183" s="11"/>
      <c r="TQT183" s="11"/>
      <c r="TQU183" s="11"/>
      <c r="TQV183" s="11"/>
      <c r="TQW183" s="11"/>
      <c r="TQX183" s="11"/>
      <c r="TQY183" s="11"/>
      <c r="TQZ183" s="11"/>
      <c r="TRA183" s="11"/>
      <c r="TRB183" s="11"/>
      <c r="TRC183" s="11"/>
      <c r="TRD183" s="11"/>
      <c r="TRE183" s="11"/>
      <c r="TRF183" s="11"/>
      <c r="TRG183" s="11"/>
      <c r="TRH183" s="11"/>
      <c r="TRI183" s="11"/>
      <c r="TRJ183" s="11"/>
      <c r="TRK183" s="11"/>
      <c r="TRL183" s="11"/>
      <c r="TRM183" s="11"/>
      <c r="TRN183" s="11"/>
      <c r="TRO183" s="11"/>
      <c r="TRP183" s="11"/>
      <c r="TRQ183" s="11"/>
      <c r="TRR183" s="11"/>
      <c r="TRS183" s="11"/>
      <c r="TRT183" s="11"/>
      <c r="TRU183" s="11"/>
      <c r="TRV183" s="11"/>
      <c r="TRW183" s="11"/>
      <c r="TRX183" s="11"/>
      <c r="TRY183" s="11"/>
      <c r="TRZ183" s="11"/>
      <c r="TSA183" s="11"/>
      <c r="TSB183" s="11"/>
      <c r="TSC183" s="11"/>
      <c r="TSD183" s="11"/>
      <c r="TSE183" s="11"/>
      <c r="TSF183" s="11"/>
      <c r="TSG183" s="11"/>
      <c r="TSH183" s="11"/>
      <c r="TSI183" s="11"/>
      <c r="TSJ183" s="11"/>
      <c r="TSK183" s="11"/>
      <c r="TSL183" s="11"/>
      <c r="TSM183" s="11"/>
      <c r="TSN183" s="11"/>
      <c r="TSO183" s="11"/>
      <c r="TSP183" s="11"/>
      <c r="TSQ183" s="11"/>
      <c r="TSR183" s="11"/>
      <c r="TSS183" s="11"/>
      <c r="TST183" s="11"/>
      <c r="TSU183" s="11"/>
      <c r="TSV183" s="11"/>
      <c r="TSW183" s="11"/>
      <c r="TSX183" s="11"/>
      <c r="TSY183" s="11"/>
      <c r="TSZ183" s="11"/>
      <c r="TTA183" s="11"/>
      <c r="TTB183" s="11"/>
      <c r="TTC183" s="11"/>
      <c r="TTD183" s="11"/>
      <c r="TTE183" s="11"/>
      <c r="TTF183" s="11"/>
      <c r="TTG183" s="11"/>
      <c r="TTH183" s="11"/>
      <c r="TTI183" s="11"/>
      <c r="TTJ183" s="11"/>
      <c r="TTK183" s="11"/>
      <c r="TTL183" s="11"/>
      <c r="TTM183" s="11"/>
      <c r="TTN183" s="11"/>
      <c r="TTO183" s="11"/>
      <c r="TTP183" s="11"/>
      <c r="TTQ183" s="11"/>
      <c r="TTR183" s="11"/>
      <c r="TTS183" s="11"/>
      <c r="TTT183" s="11"/>
      <c r="TTU183" s="11"/>
      <c r="TTV183" s="11"/>
      <c r="TTW183" s="11"/>
      <c r="TTX183" s="11"/>
      <c r="TTY183" s="11"/>
      <c r="TTZ183" s="11"/>
      <c r="TUA183" s="11"/>
      <c r="TUB183" s="11"/>
      <c r="TUC183" s="11"/>
      <c r="TUD183" s="11"/>
      <c r="TUE183" s="11"/>
      <c r="TUF183" s="11"/>
      <c r="TUG183" s="11"/>
      <c r="TUH183" s="11"/>
      <c r="TUI183" s="11"/>
      <c r="TUJ183" s="11"/>
      <c r="TUK183" s="11"/>
      <c r="TUL183" s="11"/>
      <c r="TUM183" s="11"/>
      <c r="TUN183" s="11"/>
      <c r="TUO183" s="11"/>
      <c r="TUP183" s="11"/>
      <c r="TUQ183" s="11"/>
      <c r="TUR183" s="11"/>
      <c r="TUS183" s="11"/>
      <c r="TUT183" s="11"/>
      <c r="TUU183" s="11"/>
      <c r="TUV183" s="11"/>
      <c r="TUW183" s="11"/>
      <c r="TUX183" s="11"/>
      <c r="TUY183" s="11"/>
      <c r="TUZ183" s="11"/>
      <c r="TVA183" s="11"/>
      <c r="TVB183" s="11"/>
      <c r="TVC183" s="11"/>
      <c r="TVD183" s="11"/>
      <c r="TVE183" s="11"/>
      <c r="TVF183" s="11"/>
      <c r="TVG183" s="11"/>
      <c r="TVH183" s="11"/>
      <c r="TVI183" s="11"/>
      <c r="TVJ183" s="11"/>
      <c r="TVK183" s="11"/>
      <c r="TVL183" s="11"/>
      <c r="TVM183" s="11"/>
      <c r="TVN183" s="11"/>
      <c r="TVO183" s="11"/>
      <c r="TVP183" s="11"/>
      <c r="TVQ183" s="11"/>
      <c r="TVR183" s="11"/>
      <c r="TVS183" s="11"/>
      <c r="TVT183" s="11"/>
      <c r="TVU183" s="11"/>
      <c r="TVV183" s="11"/>
      <c r="TVW183" s="11"/>
      <c r="TVX183" s="11"/>
      <c r="TVY183" s="11"/>
      <c r="TVZ183" s="11"/>
      <c r="TWA183" s="11"/>
      <c r="TWB183" s="11"/>
      <c r="TWC183" s="11"/>
      <c r="TWD183" s="11"/>
      <c r="TWE183" s="11"/>
      <c r="TWF183" s="11"/>
      <c r="TWG183" s="11"/>
      <c r="TWH183" s="11"/>
      <c r="TWI183" s="11"/>
      <c r="TWJ183" s="11"/>
      <c r="TWK183" s="11"/>
      <c r="TWL183" s="11"/>
      <c r="TWM183" s="11"/>
      <c r="TWN183" s="11"/>
      <c r="TWO183" s="11"/>
      <c r="TWP183" s="11"/>
      <c r="TWQ183" s="11"/>
      <c r="TWR183" s="11"/>
      <c r="TWS183" s="11"/>
      <c r="TWT183" s="11"/>
      <c r="TWU183" s="11"/>
      <c r="TWV183" s="11"/>
      <c r="TWW183" s="11"/>
      <c r="TWX183" s="11"/>
      <c r="TWY183" s="11"/>
      <c r="TWZ183" s="11"/>
      <c r="TXA183" s="11"/>
      <c r="TXB183" s="11"/>
      <c r="TXC183" s="11"/>
      <c r="TXD183" s="11"/>
      <c r="TXE183" s="11"/>
      <c r="TXF183" s="11"/>
      <c r="TXG183" s="11"/>
      <c r="TXH183" s="11"/>
      <c r="TXI183" s="11"/>
      <c r="TXJ183" s="11"/>
      <c r="TXK183" s="11"/>
      <c r="TXL183" s="11"/>
      <c r="TXM183" s="11"/>
      <c r="TXN183" s="11"/>
      <c r="TXO183" s="11"/>
      <c r="TXP183" s="11"/>
      <c r="TXQ183" s="11"/>
      <c r="TXR183" s="11"/>
      <c r="TXS183" s="11"/>
      <c r="TXT183" s="11"/>
      <c r="TXU183" s="11"/>
      <c r="TXV183" s="11"/>
      <c r="TXW183" s="11"/>
      <c r="TXX183" s="11"/>
      <c r="TXY183" s="11"/>
      <c r="TXZ183" s="11"/>
      <c r="TYA183" s="11"/>
      <c r="TYB183" s="11"/>
      <c r="TYC183" s="11"/>
      <c r="TYD183" s="11"/>
      <c r="TYE183" s="11"/>
      <c r="TYF183" s="11"/>
      <c r="TYG183" s="11"/>
      <c r="TYH183" s="11"/>
      <c r="TYI183" s="11"/>
      <c r="TYJ183" s="11"/>
      <c r="TYK183" s="11"/>
      <c r="TYL183" s="11"/>
      <c r="TYM183" s="11"/>
      <c r="TYN183" s="11"/>
      <c r="TYO183" s="11"/>
      <c r="TYP183" s="11"/>
      <c r="TYQ183" s="11"/>
      <c r="TYR183" s="11"/>
      <c r="TYS183" s="11"/>
      <c r="TYT183" s="11"/>
      <c r="TYU183" s="11"/>
      <c r="TYV183" s="11"/>
      <c r="TYW183" s="11"/>
      <c r="TYX183" s="11"/>
      <c r="TYY183" s="11"/>
      <c r="TYZ183" s="11"/>
      <c r="TZA183" s="11"/>
      <c r="TZB183" s="11"/>
      <c r="TZC183" s="11"/>
      <c r="TZD183" s="11"/>
      <c r="TZE183" s="11"/>
      <c r="TZF183" s="11"/>
      <c r="TZG183" s="11"/>
      <c r="TZH183" s="11"/>
      <c r="TZI183" s="11"/>
      <c r="TZJ183" s="11"/>
      <c r="TZK183" s="11"/>
      <c r="TZL183" s="11"/>
      <c r="TZM183" s="11"/>
      <c r="TZN183" s="11"/>
      <c r="TZO183" s="11"/>
      <c r="TZP183" s="11"/>
      <c r="TZQ183" s="11"/>
      <c r="TZR183" s="11"/>
      <c r="TZS183" s="11"/>
      <c r="TZT183" s="11"/>
      <c r="TZU183" s="11"/>
      <c r="TZV183" s="11"/>
      <c r="TZW183" s="11"/>
      <c r="TZX183" s="11"/>
      <c r="TZY183" s="11"/>
      <c r="TZZ183" s="11"/>
      <c r="UAA183" s="11"/>
      <c r="UAB183" s="11"/>
      <c r="UAC183" s="11"/>
      <c r="UAD183" s="11"/>
      <c r="UAE183" s="11"/>
      <c r="UAF183" s="11"/>
      <c r="UAG183" s="11"/>
      <c r="UAH183" s="11"/>
      <c r="UAI183" s="11"/>
      <c r="UAJ183" s="11"/>
      <c r="UAK183" s="11"/>
      <c r="UAL183" s="11"/>
      <c r="UAM183" s="11"/>
      <c r="UAN183" s="11"/>
      <c r="UAO183" s="11"/>
      <c r="UAP183" s="11"/>
      <c r="UAQ183" s="11"/>
      <c r="UAR183" s="11"/>
      <c r="UAS183" s="11"/>
      <c r="UAT183" s="11"/>
      <c r="UAU183" s="11"/>
      <c r="UAV183" s="11"/>
      <c r="UAW183" s="11"/>
      <c r="UAX183" s="11"/>
      <c r="UAY183" s="11"/>
      <c r="UAZ183" s="11"/>
      <c r="UBA183" s="11"/>
      <c r="UBB183" s="11"/>
      <c r="UBC183" s="11"/>
      <c r="UBD183" s="11"/>
      <c r="UBE183" s="11"/>
      <c r="UBF183" s="11"/>
      <c r="UBG183" s="11"/>
      <c r="UBH183" s="11"/>
      <c r="UBI183" s="11"/>
      <c r="UBJ183" s="11"/>
      <c r="UBK183" s="11"/>
      <c r="UBL183" s="11"/>
      <c r="UBM183" s="11"/>
      <c r="UBN183" s="11"/>
      <c r="UBO183" s="11"/>
      <c r="UBP183" s="11"/>
      <c r="UBQ183" s="11"/>
      <c r="UBR183" s="11"/>
      <c r="UBS183" s="11"/>
      <c r="UBT183" s="11"/>
      <c r="UBU183" s="11"/>
      <c r="UBV183" s="11"/>
      <c r="UBW183" s="11"/>
      <c r="UBX183" s="11"/>
      <c r="UBY183" s="11"/>
      <c r="UBZ183" s="11"/>
      <c r="UCA183" s="11"/>
      <c r="UCB183" s="11"/>
      <c r="UCC183" s="11"/>
      <c r="UCD183" s="11"/>
      <c r="UCE183" s="11"/>
      <c r="UCF183" s="11"/>
      <c r="UCG183" s="11"/>
      <c r="UCH183" s="11"/>
      <c r="UCI183" s="11"/>
      <c r="UCJ183" s="11"/>
      <c r="UCK183" s="11"/>
      <c r="UCL183" s="11"/>
      <c r="UCM183" s="11"/>
      <c r="UCN183" s="11"/>
      <c r="UCO183" s="11"/>
      <c r="UCP183" s="11"/>
      <c r="UCQ183" s="11"/>
      <c r="UCR183" s="11"/>
      <c r="UCS183" s="11"/>
      <c r="UCT183" s="11"/>
      <c r="UCU183" s="11"/>
      <c r="UCV183" s="11"/>
      <c r="UCW183" s="11"/>
      <c r="UCX183" s="11"/>
      <c r="UCY183" s="11"/>
      <c r="UCZ183" s="11"/>
      <c r="UDA183" s="11"/>
      <c r="UDB183" s="11"/>
      <c r="UDC183" s="11"/>
      <c r="UDD183" s="11"/>
      <c r="UDE183" s="11"/>
      <c r="UDF183" s="11"/>
      <c r="UDG183" s="11"/>
      <c r="UDH183" s="11"/>
      <c r="UDI183" s="11"/>
      <c r="UDJ183" s="11"/>
      <c r="UDK183" s="11"/>
      <c r="UDL183" s="11"/>
      <c r="UDM183" s="11"/>
      <c r="UDN183" s="11"/>
      <c r="UDO183" s="11"/>
      <c r="UDP183" s="11"/>
      <c r="UDQ183" s="11"/>
      <c r="UDR183" s="11"/>
      <c r="UDS183" s="11"/>
      <c r="UDT183" s="11"/>
      <c r="UDU183" s="11"/>
      <c r="UDV183" s="11"/>
      <c r="UDW183" s="11"/>
      <c r="UDX183" s="11"/>
      <c r="UDY183" s="11"/>
      <c r="UDZ183" s="11"/>
      <c r="UEA183" s="11"/>
      <c r="UEB183" s="11"/>
      <c r="UEC183" s="11"/>
      <c r="UED183" s="11"/>
      <c r="UEE183" s="11"/>
      <c r="UEF183" s="11"/>
      <c r="UEG183" s="11"/>
      <c r="UEH183" s="11"/>
      <c r="UEI183" s="11"/>
      <c r="UEJ183" s="11"/>
      <c r="UEK183" s="11"/>
      <c r="UEL183" s="11"/>
      <c r="UEM183" s="11"/>
      <c r="UEN183" s="11"/>
      <c r="UEO183" s="11"/>
      <c r="UEP183" s="11"/>
      <c r="UEQ183" s="11"/>
      <c r="UER183" s="11"/>
      <c r="UES183" s="11"/>
      <c r="UET183" s="11"/>
      <c r="UEU183" s="11"/>
      <c r="UEV183" s="11"/>
      <c r="UEW183" s="11"/>
      <c r="UEX183" s="11"/>
      <c r="UEY183" s="11"/>
      <c r="UEZ183" s="11"/>
      <c r="UFA183" s="11"/>
      <c r="UFB183" s="11"/>
      <c r="UFC183" s="11"/>
      <c r="UFD183" s="11"/>
      <c r="UFE183" s="11"/>
      <c r="UFF183" s="11"/>
      <c r="UFG183" s="11"/>
      <c r="UFH183" s="11"/>
      <c r="UFI183" s="11"/>
      <c r="UFJ183" s="11"/>
      <c r="UFK183" s="11"/>
      <c r="UFL183" s="11"/>
      <c r="UFM183" s="11"/>
      <c r="UFN183" s="11"/>
      <c r="UFO183" s="11"/>
      <c r="UFP183" s="11"/>
      <c r="UFQ183" s="11"/>
      <c r="UFR183" s="11"/>
      <c r="UFS183" s="11"/>
      <c r="UFT183" s="11"/>
      <c r="UFU183" s="11"/>
      <c r="UFV183" s="11"/>
      <c r="UFW183" s="11"/>
      <c r="UFX183" s="11"/>
      <c r="UFY183" s="11"/>
      <c r="UFZ183" s="11"/>
      <c r="UGA183" s="11"/>
      <c r="UGB183" s="11"/>
      <c r="UGC183" s="11"/>
      <c r="UGD183" s="11"/>
      <c r="UGE183" s="11"/>
      <c r="UGF183" s="11"/>
      <c r="UGG183" s="11"/>
      <c r="UGH183" s="11"/>
      <c r="UGI183" s="11"/>
      <c r="UGJ183" s="11"/>
      <c r="UGK183" s="11"/>
      <c r="UGL183" s="11"/>
      <c r="UGM183" s="11"/>
      <c r="UGN183" s="11"/>
      <c r="UGO183" s="11"/>
      <c r="UGP183" s="11"/>
      <c r="UGQ183" s="11"/>
      <c r="UGR183" s="11"/>
      <c r="UGS183" s="11"/>
      <c r="UGT183" s="11"/>
      <c r="UGU183" s="11"/>
      <c r="UGV183" s="11"/>
      <c r="UGW183" s="11"/>
      <c r="UGX183" s="11"/>
      <c r="UGY183" s="11"/>
      <c r="UGZ183" s="11"/>
      <c r="UHA183" s="11"/>
      <c r="UHB183" s="11"/>
      <c r="UHC183" s="11"/>
      <c r="UHD183" s="11"/>
      <c r="UHE183" s="11"/>
      <c r="UHF183" s="11"/>
      <c r="UHG183" s="11"/>
      <c r="UHH183" s="11"/>
      <c r="UHI183" s="11"/>
      <c r="UHJ183" s="11"/>
      <c r="UHK183" s="11"/>
      <c r="UHL183" s="11"/>
      <c r="UHM183" s="11"/>
      <c r="UHN183" s="11"/>
      <c r="UHO183" s="11"/>
      <c r="UHP183" s="11"/>
      <c r="UHQ183" s="11"/>
      <c r="UHR183" s="11"/>
      <c r="UHS183" s="11"/>
      <c r="UHT183" s="11"/>
      <c r="UHU183" s="11"/>
      <c r="UHV183" s="11"/>
      <c r="UHW183" s="11"/>
      <c r="UHX183" s="11"/>
      <c r="UHY183" s="11"/>
      <c r="UHZ183" s="11"/>
      <c r="UIA183" s="11"/>
      <c r="UIB183" s="11"/>
      <c r="UIC183" s="11"/>
      <c r="UID183" s="11"/>
      <c r="UIE183" s="11"/>
      <c r="UIF183" s="11"/>
      <c r="UIG183" s="11"/>
      <c r="UIH183" s="11"/>
      <c r="UII183" s="11"/>
      <c r="UIJ183" s="11"/>
      <c r="UIK183" s="11"/>
      <c r="UIL183" s="11"/>
      <c r="UIM183" s="11"/>
      <c r="UIN183" s="11"/>
      <c r="UIO183" s="11"/>
      <c r="UIP183" s="11"/>
      <c r="UIQ183" s="11"/>
      <c r="UIR183" s="11"/>
      <c r="UIS183" s="11"/>
      <c r="UIT183" s="11"/>
      <c r="UIU183" s="11"/>
      <c r="UIV183" s="11"/>
      <c r="UIW183" s="11"/>
      <c r="UIX183" s="11"/>
      <c r="UIY183" s="11"/>
      <c r="UIZ183" s="11"/>
      <c r="UJA183" s="11"/>
      <c r="UJB183" s="11"/>
      <c r="UJC183" s="11"/>
      <c r="UJD183" s="11"/>
      <c r="UJE183" s="11"/>
      <c r="UJF183" s="11"/>
      <c r="UJG183" s="11"/>
      <c r="UJH183" s="11"/>
      <c r="UJI183" s="11"/>
      <c r="UJJ183" s="11"/>
      <c r="UJK183" s="11"/>
      <c r="UJL183" s="11"/>
      <c r="UJM183" s="11"/>
      <c r="UJN183" s="11"/>
      <c r="UJO183" s="11"/>
      <c r="UJP183" s="11"/>
      <c r="UJQ183" s="11"/>
      <c r="UJR183" s="11"/>
      <c r="UJS183" s="11"/>
      <c r="UJT183" s="11"/>
      <c r="UJU183" s="11"/>
      <c r="UJV183" s="11"/>
      <c r="UJW183" s="11"/>
      <c r="UJX183" s="11"/>
      <c r="UJY183" s="11"/>
      <c r="UJZ183" s="11"/>
      <c r="UKA183" s="11"/>
      <c r="UKB183" s="11"/>
      <c r="UKC183" s="11"/>
      <c r="UKD183" s="11"/>
      <c r="UKE183" s="11"/>
      <c r="UKF183" s="11"/>
      <c r="UKG183" s="11"/>
      <c r="UKH183" s="11"/>
      <c r="UKI183" s="11"/>
      <c r="UKJ183" s="11"/>
      <c r="UKK183" s="11"/>
      <c r="UKL183" s="11"/>
      <c r="UKM183" s="11"/>
      <c r="UKN183" s="11"/>
      <c r="UKO183" s="11"/>
      <c r="UKP183" s="11"/>
      <c r="UKQ183" s="11"/>
      <c r="UKR183" s="11"/>
      <c r="UKS183" s="11"/>
      <c r="UKT183" s="11"/>
      <c r="UKU183" s="11"/>
      <c r="UKV183" s="11"/>
      <c r="UKW183" s="11"/>
      <c r="UKX183" s="11"/>
      <c r="UKY183" s="11"/>
      <c r="UKZ183" s="11"/>
      <c r="ULA183" s="11"/>
      <c r="ULB183" s="11"/>
      <c r="ULC183" s="11"/>
      <c r="ULD183" s="11"/>
      <c r="ULE183" s="11"/>
      <c r="ULF183" s="11"/>
      <c r="ULG183" s="11"/>
      <c r="ULH183" s="11"/>
      <c r="ULI183" s="11"/>
      <c r="ULJ183" s="11"/>
      <c r="ULK183" s="11"/>
      <c r="ULL183" s="11"/>
      <c r="ULM183" s="11"/>
      <c r="ULN183" s="11"/>
      <c r="ULO183" s="11"/>
      <c r="ULP183" s="11"/>
      <c r="ULQ183" s="11"/>
      <c r="ULR183" s="11"/>
      <c r="ULS183" s="11"/>
      <c r="ULT183" s="11"/>
      <c r="ULU183" s="11"/>
      <c r="ULV183" s="11"/>
      <c r="ULW183" s="11"/>
      <c r="ULX183" s="11"/>
      <c r="ULY183" s="11"/>
      <c r="ULZ183" s="11"/>
      <c r="UMA183" s="11"/>
      <c r="UMB183" s="11"/>
      <c r="UMC183" s="11"/>
      <c r="UMD183" s="11"/>
      <c r="UME183" s="11"/>
      <c r="UMF183" s="11"/>
      <c r="UMG183" s="11"/>
      <c r="UMH183" s="11"/>
      <c r="UMI183" s="11"/>
      <c r="UMJ183" s="11"/>
      <c r="UMK183" s="11"/>
      <c r="UML183" s="11"/>
      <c r="UMM183" s="11"/>
      <c r="UMN183" s="11"/>
      <c r="UMO183" s="11"/>
      <c r="UMP183" s="11"/>
      <c r="UMQ183" s="11"/>
      <c r="UMR183" s="11"/>
      <c r="UMS183" s="11"/>
      <c r="UMT183" s="11"/>
      <c r="UMU183" s="11"/>
      <c r="UMV183" s="11"/>
      <c r="UMW183" s="11"/>
      <c r="UMX183" s="11"/>
      <c r="UMY183" s="11"/>
      <c r="UMZ183" s="11"/>
      <c r="UNA183" s="11"/>
      <c r="UNB183" s="11"/>
      <c r="UNC183" s="11"/>
      <c r="UND183" s="11"/>
      <c r="UNE183" s="11"/>
      <c r="UNF183" s="11"/>
      <c r="UNG183" s="11"/>
      <c r="UNH183" s="11"/>
      <c r="UNI183" s="11"/>
      <c r="UNJ183" s="11"/>
      <c r="UNK183" s="11"/>
      <c r="UNL183" s="11"/>
      <c r="UNM183" s="11"/>
      <c r="UNN183" s="11"/>
      <c r="UNO183" s="11"/>
      <c r="UNP183" s="11"/>
      <c r="UNQ183" s="11"/>
      <c r="UNR183" s="11"/>
      <c r="UNS183" s="11"/>
      <c r="UNT183" s="11"/>
      <c r="UNU183" s="11"/>
      <c r="UNV183" s="11"/>
      <c r="UNW183" s="11"/>
      <c r="UNX183" s="11"/>
      <c r="UNY183" s="11"/>
      <c r="UNZ183" s="11"/>
      <c r="UOA183" s="11"/>
      <c r="UOB183" s="11"/>
      <c r="UOC183" s="11"/>
      <c r="UOD183" s="11"/>
      <c r="UOE183" s="11"/>
      <c r="UOF183" s="11"/>
      <c r="UOG183" s="11"/>
      <c r="UOH183" s="11"/>
      <c r="UOI183" s="11"/>
      <c r="UOJ183" s="11"/>
      <c r="UOK183" s="11"/>
      <c r="UOL183" s="11"/>
      <c r="UOM183" s="11"/>
      <c r="UON183" s="11"/>
      <c r="UOO183" s="11"/>
      <c r="UOP183" s="11"/>
      <c r="UOQ183" s="11"/>
      <c r="UOR183" s="11"/>
      <c r="UOS183" s="11"/>
      <c r="UOT183" s="11"/>
      <c r="UOU183" s="11"/>
      <c r="UOV183" s="11"/>
      <c r="UOW183" s="11"/>
      <c r="UOX183" s="11"/>
      <c r="UOY183" s="11"/>
      <c r="UOZ183" s="11"/>
      <c r="UPA183" s="11"/>
      <c r="UPB183" s="11"/>
      <c r="UPC183" s="11"/>
      <c r="UPD183" s="11"/>
      <c r="UPE183" s="11"/>
      <c r="UPF183" s="11"/>
      <c r="UPG183" s="11"/>
      <c r="UPH183" s="11"/>
      <c r="UPI183" s="11"/>
      <c r="UPJ183" s="11"/>
      <c r="UPK183" s="11"/>
      <c r="UPL183" s="11"/>
      <c r="UPM183" s="11"/>
      <c r="UPN183" s="11"/>
      <c r="UPO183" s="11"/>
      <c r="UPP183" s="11"/>
      <c r="UPQ183" s="11"/>
      <c r="UPR183" s="11"/>
      <c r="UPS183" s="11"/>
      <c r="UPT183" s="11"/>
      <c r="UPU183" s="11"/>
      <c r="UPV183" s="11"/>
      <c r="UPW183" s="11"/>
      <c r="UPX183" s="11"/>
      <c r="UPY183" s="11"/>
      <c r="UPZ183" s="11"/>
      <c r="UQA183" s="11"/>
      <c r="UQB183" s="11"/>
      <c r="UQC183" s="11"/>
      <c r="UQD183" s="11"/>
      <c r="UQE183" s="11"/>
      <c r="UQF183" s="11"/>
      <c r="UQG183" s="11"/>
      <c r="UQH183" s="11"/>
      <c r="UQI183" s="11"/>
      <c r="UQJ183" s="11"/>
      <c r="UQK183" s="11"/>
      <c r="UQL183" s="11"/>
      <c r="UQM183" s="11"/>
      <c r="UQN183" s="11"/>
      <c r="UQO183" s="11"/>
      <c r="UQP183" s="11"/>
      <c r="UQQ183" s="11"/>
      <c r="UQR183" s="11"/>
      <c r="UQS183" s="11"/>
      <c r="UQT183" s="11"/>
      <c r="UQU183" s="11"/>
      <c r="UQV183" s="11"/>
      <c r="UQW183" s="11"/>
      <c r="UQX183" s="11"/>
      <c r="UQY183" s="11"/>
      <c r="UQZ183" s="11"/>
      <c r="URA183" s="11"/>
      <c r="URB183" s="11"/>
      <c r="URC183" s="11"/>
      <c r="URD183" s="11"/>
      <c r="URE183" s="11"/>
      <c r="URF183" s="11"/>
      <c r="URG183" s="11"/>
      <c r="URH183" s="11"/>
      <c r="URI183" s="11"/>
      <c r="URJ183" s="11"/>
      <c r="URK183" s="11"/>
      <c r="URL183" s="11"/>
      <c r="URM183" s="11"/>
      <c r="URN183" s="11"/>
      <c r="URO183" s="11"/>
      <c r="URP183" s="11"/>
      <c r="URQ183" s="11"/>
      <c r="URR183" s="11"/>
      <c r="URS183" s="11"/>
      <c r="URT183" s="11"/>
      <c r="URU183" s="11"/>
      <c r="URV183" s="11"/>
      <c r="URW183" s="11"/>
      <c r="URX183" s="11"/>
      <c r="URY183" s="11"/>
      <c r="URZ183" s="11"/>
      <c r="USA183" s="11"/>
      <c r="USB183" s="11"/>
      <c r="USC183" s="11"/>
      <c r="USD183" s="11"/>
      <c r="USE183" s="11"/>
      <c r="USF183" s="11"/>
      <c r="USG183" s="11"/>
      <c r="USH183" s="11"/>
      <c r="USI183" s="11"/>
      <c r="USJ183" s="11"/>
      <c r="USK183" s="11"/>
      <c r="USL183" s="11"/>
      <c r="USM183" s="11"/>
      <c r="USN183" s="11"/>
      <c r="USO183" s="11"/>
      <c r="USP183" s="11"/>
      <c r="USQ183" s="11"/>
      <c r="USR183" s="11"/>
      <c r="USS183" s="11"/>
      <c r="UST183" s="11"/>
      <c r="USU183" s="11"/>
      <c r="USV183" s="11"/>
      <c r="USW183" s="11"/>
      <c r="USX183" s="11"/>
      <c r="USY183" s="11"/>
      <c r="USZ183" s="11"/>
      <c r="UTA183" s="11"/>
      <c r="UTB183" s="11"/>
      <c r="UTC183" s="11"/>
      <c r="UTD183" s="11"/>
      <c r="UTE183" s="11"/>
      <c r="UTF183" s="11"/>
      <c r="UTG183" s="11"/>
      <c r="UTH183" s="11"/>
      <c r="UTI183" s="11"/>
      <c r="UTJ183" s="11"/>
      <c r="UTK183" s="11"/>
      <c r="UTL183" s="11"/>
      <c r="UTM183" s="11"/>
      <c r="UTN183" s="11"/>
      <c r="UTO183" s="11"/>
      <c r="UTP183" s="11"/>
      <c r="UTQ183" s="11"/>
      <c r="UTR183" s="11"/>
      <c r="UTS183" s="11"/>
      <c r="UTT183" s="11"/>
      <c r="UTU183" s="11"/>
      <c r="UTV183" s="11"/>
      <c r="UTW183" s="11"/>
      <c r="UTX183" s="11"/>
      <c r="UTY183" s="11"/>
      <c r="UTZ183" s="11"/>
      <c r="UUA183" s="11"/>
      <c r="UUB183" s="11"/>
      <c r="UUC183" s="11"/>
      <c r="UUD183" s="11"/>
      <c r="UUE183" s="11"/>
      <c r="UUF183" s="11"/>
      <c r="UUG183" s="11"/>
      <c r="UUH183" s="11"/>
      <c r="UUI183" s="11"/>
      <c r="UUJ183" s="11"/>
      <c r="UUK183" s="11"/>
      <c r="UUL183" s="11"/>
      <c r="UUM183" s="11"/>
      <c r="UUN183" s="11"/>
      <c r="UUO183" s="11"/>
      <c r="UUP183" s="11"/>
      <c r="UUQ183" s="11"/>
      <c r="UUR183" s="11"/>
      <c r="UUS183" s="11"/>
      <c r="UUT183" s="11"/>
      <c r="UUU183" s="11"/>
      <c r="UUV183" s="11"/>
      <c r="UUW183" s="11"/>
      <c r="UUX183" s="11"/>
      <c r="UUY183" s="11"/>
      <c r="UUZ183" s="11"/>
      <c r="UVA183" s="11"/>
      <c r="UVB183" s="11"/>
      <c r="UVC183" s="11"/>
      <c r="UVD183" s="11"/>
      <c r="UVE183" s="11"/>
      <c r="UVF183" s="11"/>
      <c r="UVG183" s="11"/>
      <c r="UVH183" s="11"/>
      <c r="UVI183" s="11"/>
      <c r="UVJ183" s="11"/>
      <c r="UVK183" s="11"/>
      <c r="UVL183" s="11"/>
      <c r="UVM183" s="11"/>
      <c r="UVN183" s="11"/>
      <c r="UVO183" s="11"/>
      <c r="UVP183" s="11"/>
      <c r="UVQ183" s="11"/>
      <c r="UVR183" s="11"/>
      <c r="UVS183" s="11"/>
      <c r="UVT183" s="11"/>
      <c r="UVU183" s="11"/>
      <c r="UVV183" s="11"/>
      <c r="UVW183" s="11"/>
      <c r="UVX183" s="11"/>
      <c r="UVY183" s="11"/>
      <c r="UVZ183" s="11"/>
      <c r="UWA183" s="11"/>
      <c r="UWB183" s="11"/>
      <c r="UWC183" s="11"/>
      <c r="UWD183" s="11"/>
      <c r="UWE183" s="11"/>
      <c r="UWF183" s="11"/>
      <c r="UWG183" s="11"/>
      <c r="UWH183" s="11"/>
      <c r="UWI183" s="11"/>
      <c r="UWJ183" s="11"/>
      <c r="UWK183" s="11"/>
      <c r="UWL183" s="11"/>
      <c r="UWM183" s="11"/>
      <c r="UWN183" s="11"/>
      <c r="UWO183" s="11"/>
      <c r="UWP183" s="11"/>
      <c r="UWQ183" s="11"/>
      <c r="UWR183" s="11"/>
      <c r="UWS183" s="11"/>
      <c r="UWT183" s="11"/>
      <c r="UWU183" s="11"/>
      <c r="UWV183" s="11"/>
      <c r="UWW183" s="11"/>
      <c r="UWX183" s="11"/>
      <c r="UWY183" s="11"/>
      <c r="UWZ183" s="11"/>
      <c r="UXA183" s="11"/>
      <c r="UXB183" s="11"/>
      <c r="UXC183" s="11"/>
      <c r="UXD183" s="11"/>
      <c r="UXE183" s="11"/>
      <c r="UXF183" s="11"/>
      <c r="UXG183" s="11"/>
      <c r="UXH183" s="11"/>
      <c r="UXI183" s="11"/>
      <c r="UXJ183" s="11"/>
      <c r="UXK183" s="11"/>
      <c r="UXL183" s="11"/>
      <c r="UXM183" s="11"/>
      <c r="UXN183" s="11"/>
      <c r="UXO183" s="11"/>
      <c r="UXP183" s="11"/>
      <c r="UXQ183" s="11"/>
      <c r="UXR183" s="11"/>
      <c r="UXS183" s="11"/>
      <c r="UXT183" s="11"/>
      <c r="UXU183" s="11"/>
      <c r="UXV183" s="11"/>
      <c r="UXW183" s="11"/>
      <c r="UXX183" s="11"/>
      <c r="UXY183" s="11"/>
      <c r="UXZ183" s="11"/>
      <c r="UYA183" s="11"/>
      <c r="UYB183" s="11"/>
      <c r="UYC183" s="11"/>
      <c r="UYD183" s="11"/>
      <c r="UYE183" s="11"/>
      <c r="UYF183" s="11"/>
      <c r="UYG183" s="11"/>
      <c r="UYH183" s="11"/>
      <c r="UYI183" s="11"/>
      <c r="UYJ183" s="11"/>
      <c r="UYK183" s="11"/>
      <c r="UYL183" s="11"/>
      <c r="UYM183" s="11"/>
      <c r="UYN183" s="11"/>
      <c r="UYO183" s="11"/>
      <c r="UYP183" s="11"/>
      <c r="UYQ183" s="11"/>
      <c r="UYR183" s="11"/>
      <c r="UYS183" s="11"/>
      <c r="UYT183" s="11"/>
      <c r="UYU183" s="11"/>
      <c r="UYV183" s="11"/>
      <c r="UYW183" s="11"/>
      <c r="UYX183" s="11"/>
      <c r="UYY183" s="11"/>
      <c r="UYZ183" s="11"/>
      <c r="UZA183" s="11"/>
      <c r="UZB183" s="11"/>
      <c r="UZC183" s="11"/>
      <c r="UZD183" s="11"/>
      <c r="UZE183" s="11"/>
      <c r="UZF183" s="11"/>
      <c r="UZG183" s="11"/>
      <c r="UZH183" s="11"/>
      <c r="UZI183" s="11"/>
      <c r="UZJ183" s="11"/>
      <c r="UZK183" s="11"/>
      <c r="UZL183" s="11"/>
      <c r="UZM183" s="11"/>
      <c r="UZN183" s="11"/>
      <c r="UZO183" s="11"/>
      <c r="UZP183" s="11"/>
      <c r="UZQ183" s="11"/>
      <c r="UZR183" s="11"/>
      <c r="UZS183" s="11"/>
      <c r="UZT183" s="11"/>
      <c r="UZU183" s="11"/>
      <c r="UZV183" s="11"/>
      <c r="UZW183" s="11"/>
      <c r="UZX183" s="11"/>
      <c r="UZY183" s="11"/>
      <c r="UZZ183" s="11"/>
      <c r="VAA183" s="11"/>
      <c r="VAB183" s="11"/>
      <c r="VAC183" s="11"/>
      <c r="VAD183" s="11"/>
      <c r="VAE183" s="11"/>
      <c r="VAF183" s="11"/>
      <c r="VAG183" s="11"/>
      <c r="VAH183" s="11"/>
      <c r="VAI183" s="11"/>
      <c r="VAJ183" s="11"/>
      <c r="VAK183" s="11"/>
      <c r="VAL183" s="11"/>
      <c r="VAM183" s="11"/>
      <c r="VAN183" s="11"/>
      <c r="VAO183" s="11"/>
      <c r="VAP183" s="11"/>
      <c r="VAQ183" s="11"/>
      <c r="VAR183" s="11"/>
      <c r="VAS183" s="11"/>
      <c r="VAT183" s="11"/>
      <c r="VAU183" s="11"/>
      <c r="VAV183" s="11"/>
      <c r="VAW183" s="11"/>
      <c r="VAX183" s="11"/>
      <c r="VAY183" s="11"/>
      <c r="VAZ183" s="11"/>
      <c r="VBA183" s="11"/>
      <c r="VBB183" s="11"/>
      <c r="VBC183" s="11"/>
      <c r="VBD183" s="11"/>
      <c r="VBE183" s="11"/>
      <c r="VBF183" s="11"/>
      <c r="VBG183" s="11"/>
      <c r="VBH183" s="11"/>
      <c r="VBI183" s="11"/>
      <c r="VBJ183" s="11"/>
      <c r="VBK183" s="11"/>
      <c r="VBL183" s="11"/>
      <c r="VBM183" s="11"/>
      <c r="VBN183" s="11"/>
      <c r="VBO183" s="11"/>
      <c r="VBP183" s="11"/>
      <c r="VBQ183" s="11"/>
      <c r="VBR183" s="11"/>
      <c r="VBS183" s="11"/>
      <c r="VBT183" s="11"/>
      <c r="VBU183" s="11"/>
      <c r="VBV183" s="11"/>
      <c r="VBW183" s="11"/>
      <c r="VBX183" s="11"/>
      <c r="VBY183" s="11"/>
      <c r="VBZ183" s="11"/>
      <c r="VCA183" s="11"/>
      <c r="VCB183" s="11"/>
      <c r="VCC183" s="11"/>
      <c r="VCD183" s="11"/>
      <c r="VCE183" s="11"/>
      <c r="VCF183" s="11"/>
      <c r="VCG183" s="11"/>
      <c r="VCH183" s="11"/>
      <c r="VCI183" s="11"/>
      <c r="VCJ183" s="11"/>
      <c r="VCK183" s="11"/>
      <c r="VCL183" s="11"/>
      <c r="VCM183" s="11"/>
      <c r="VCN183" s="11"/>
      <c r="VCO183" s="11"/>
      <c r="VCP183" s="11"/>
      <c r="VCQ183" s="11"/>
      <c r="VCR183" s="11"/>
      <c r="VCS183" s="11"/>
      <c r="VCT183" s="11"/>
      <c r="VCU183" s="11"/>
      <c r="VCV183" s="11"/>
      <c r="VCW183" s="11"/>
      <c r="VCX183" s="11"/>
      <c r="VCY183" s="11"/>
      <c r="VCZ183" s="11"/>
      <c r="VDA183" s="11"/>
      <c r="VDB183" s="11"/>
      <c r="VDC183" s="11"/>
      <c r="VDD183" s="11"/>
      <c r="VDE183" s="11"/>
      <c r="VDF183" s="11"/>
      <c r="VDG183" s="11"/>
      <c r="VDH183" s="11"/>
      <c r="VDI183" s="11"/>
      <c r="VDJ183" s="11"/>
      <c r="VDK183" s="11"/>
      <c r="VDL183" s="11"/>
      <c r="VDM183" s="11"/>
      <c r="VDN183" s="11"/>
      <c r="VDO183" s="11"/>
      <c r="VDP183" s="11"/>
      <c r="VDQ183" s="11"/>
      <c r="VDR183" s="11"/>
      <c r="VDS183" s="11"/>
      <c r="VDT183" s="11"/>
      <c r="VDU183" s="11"/>
      <c r="VDV183" s="11"/>
      <c r="VDW183" s="11"/>
      <c r="VDX183" s="11"/>
      <c r="VDY183" s="11"/>
      <c r="VDZ183" s="11"/>
      <c r="VEA183" s="11"/>
      <c r="VEB183" s="11"/>
      <c r="VEC183" s="11"/>
      <c r="VED183" s="11"/>
      <c r="VEE183" s="11"/>
      <c r="VEF183" s="11"/>
      <c r="VEG183" s="11"/>
      <c r="VEH183" s="11"/>
      <c r="VEI183" s="11"/>
      <c r="VEJ183" s="11"/>
      <c r="VEK183" s="11"/>
      <c r="VEL183" s="11"/>
      <c r="VEM183" s="11"/>
      <c r="VEN183" s="11"/>
      <c r="VEO183" s="11"/>
      <c r="VEP183" s="11"/>
      <c r="VEQ183" s="11"/>
      <c r="VER183" s="11"/>
      <c r="VES183" s="11"/>
      <c r="VET183" s="11"/>
      <c r="VEU183" s="11"/>
      <c r="VEV183" s="11"/>
      <c r="VEW183" s="11"/>
      <c r="VEX183" s="11"/>
      <c r="VEY183" s="11"/>
      <c r="VEZ183" s="11"/>
      <c r="VFA183" s="11"/>
      <c r="VFB183" s="11"/>
      <c r="VFC183" s="11"/>
      <c r="VFD183" s="11"/>
      <c r="VFE183" s="11"/>
      <c r="VFF183" s="11"/>
      <c r="VFG183" s="11"/>
      <c r="VFH183" s="11"/>
      <c r="VFI183" s="11"/>
      <c r="VFJ183" s="11"/>
      <c r="VFK183" s="11"/>
      <c r="VFL183" s="11"/>
      <c r="VFM183" s="11"/>
      <c r="VFN183" s="11"/>
      <c r="VFO183" s="11"/>
      <c r="VFP183" s="11"/>
      <c r="VFQ183" s="11"/>
      <c r="VFR183" s="11"/>
      <c r="VFS183" s="11"/>
      <c r="VFT183" s="11"/>
      <c r="VFU183" s="11"/>
      <c r="VFV183" s="11"/>
      <c r="VFW183" s="11"/>
      <c r="VFX183" s="11"/>
      <c r="VFY183" s="11"/>
      <c r="VFZ183" s="11"/>
      <c r="VGA183" s="11"/>
      <c r="VGB183" s="11"/>
      <c r="VGC183" s="11"/>
      <c r="VGD183" s="11"/>
      <c r="VGE183" s="11"/>
      <c r="VGF183" s="11"/>
      <c r="VGG183" s="11"/>
      <c r="VGH183" s="11"/>
      <c r="VGI183" s="11"/>
      <c r="VGJ183" s="11"/>
      <c r="VGK183" s="11"/>
      <c r="VGL183" s="11"/>
      <c r="VGM183" s="11"/>
      <c r="VGN183" s="11"/>
      <c r="VGO183" s="11"/>
      <c r="VGP183" s="11"/>
      <c r="VGQ183" s="11"/>
      <c r="VGR183" s="11"/>
      <c r="VGS183" s="11"/>
      <c r="VGT183" s="11"/>
      <c r="VGU183" s="11"/>
      <c r="VGV183" s="11"/>
      <c r="VGW183" s="11"/>
      <c r="VGX183" s="11"/>
      <c r="VGY183" s="11"/>
      <c r="VGZ183" s="11"/>
      <c r="VHA183" s="11"/>
      <c r="VHB183" s="11"/>
      <c r="VHC183" s="11"/>
      <c r="VHD183" s="11"/>
      <c r="VHE183" s="11"/>
      <c r="VHF183" s="11"/>
      <c r="VHG183" s="11"/>
      <c r="VHH183" s="11"/>
      <c r="VHI183" s="11"/>
      <c r="VHJ183" s="11"/>
      <c r="VHK183" s="11"/>
      <c r="VHL183" s="11"/>
      <c r="VHM183" s="11"/>
      <c r="VHN183" s="11"/>
      <c r="VHO183" s="11"/>
      <c r="VHP183" s="11"/>
      <c r="VHQ183" s="11"/>
      <c r="VHR183" s="11"/>
      <c r="VHS183" s="11"/>
      <c r="VHT183" s="11"/>
      <c r="VHU183" s="11"/>
      <c r="VHV183" s="11"/>
      <c r="VHW183" s="11"/>
      <c r="VHX183" s="11"/>
      <c r="VHY183" s="11"/>
      <c r="VHZ183" s="11"/>
      <c r="VIA183" s="11"/>
      <c r="VIB183" s="11"/>
      <c r="VIC183" s="11"/>
      <c r="VID183" s="11"/>
      <c r="VIE183" s="11"/>
      <c r="VIF183" s="11"/>
      <c r="VIG183" s="11"/>
      <c r="VIH183" s="11"/>
      <c r="VII183" s="11"/>
      <c r="VIJ183" s="11"/>
      <c r="VIK183" s="11"/>
      <c r="VIL183" s="11"/>
      <c r="VIM183" s="11"/>
      <c r="VIN183" s="11"/>
      <c r="VIO183" s="11"/>
      <c r="VIP183" s="11"/>
      <c r="VIQ183" s="11"/>
      <c r="VIR183" s="11"/>
      <c r="VIS183" s="11"/>
      <c r="VIT183" s="11"/>
      <c r="VIU183" s="11"/>
      <c r="VIV183" s="11"/>
      <c r="VIW183" s="11"/>
      <c r="VIX183" s="11"/>
      <c r="VIY183" s="11"/>
      <c r="VIZ183" s="11"/>
      <c r="VJA183" s="11"/>
      <c r="VJB183" s="11"/>
      <c r="VJC183" s="11"/>
      <c r="VJD183" s="11"/>
      <c r="VJE183" s="11"/>
      <c r="VJF183" s="11"/>
      <c r="VJG183" s="11"/>
      <c r="VJH183" s="11"/>
      <c r="VJI183" s="11"/>
      <c r="VJJ183" s="11"/>
      <c r="VJK183" s="11"/>
      <c r="VJL183" s="11"/>
      <c r="VJM183" s="11"/>
      <c r="VJN183" s="11"/>
      <c r="VJO183" s="11"/>
      <c r="VJP183" s="11"/>
      <c r="VJQ183" s="11"/>
      <c r="VJR183" s="11"/>
      <c r="VJS183" s="11"/>
      <c r="VJT183" s="11"/>
      <c r="VJU183" s="11"/>
      <c r="VJV183" s="11"/>
      <c r="VJW183" s="11"/>
      <c r="VJX183" s="11"/>
      <c r="VJY183" s="11"/>
      <c r="VJZ183" s="11"/>
      <c r="VKA183" s="11"/>
      <c r="VKB183" s="11"/>
      <c r="VKC183" s="11"/>
      <c r="VKD183" s="11"/>
      <c r="VKE183" s="11"/>
      <c r="VKF183" s="11"/>
      <c r="VKG183" s="11"/>
      <c r="VKH183" s="11"/>
      <c r="VKI183" s="11"/>
      <c r="VKJ183" s="11"/>
      <c r="VKK183" s="11"/>
      <c r="VKL183" s="11"/>
      <c r="VKM183" s="11"/>
      <c r="VKN183" s="11"/>
      <c r="VKO183" s="11"/>
      <c r="VKP183" s="11"/>
      <c r="VKQ183" s="11"/>
      <c r="VKR183" s="11"/>
      <c r="VKS183" s="11"/>
      <c r="VKT183" s="11"/>
      <c r="VKU183" s="11"/>
      <c r="VKV183" s="11"/>
      <c r="VKW183" s="11"/>
      <c r="VKX183" s="11"/>
      <c r="VKY183" s="11"/>
      <c r="VKZ183" s="11"/>
      <c r="VLA183" s="11"/>
      <c r="VLB183" s="11"/>
      <c r="VLC183" s="11"/>
      <c r="VLD183" s="11"/>
      <c r="VLE183" s="11"/>
      <c r="VLF183" s="11"/>
      <c r="VLG183" s="11"/>
      <c r="VLH183" s="11"/>
      <c r="VLI183" s="11"/>
      <c r="VLJ183" s="11"/>
      <c r="VLK183" s="11"/>
      <c r="VLL183" s="11"/>
      <c r="VLM183" s="11"/>
      <c r="VLN183" s="11"/>
      <c r="VLO183" s="11"/>
      <c r="VLP183" s="11"/>
      <c r="VLQ183" s="11"/>
      <c r="VLR183" s="11"/>
      <c r="VLS183" s="11"/>
      <c r="VLT183" s="11"/>
      <c r="VLU183" s="11"/>
      <c r="VLV183" s="11"/>
      <c r="VLW183" s="11"/>
      <c r="VLX183" s="11"/>
      <c r="VLY183" s="11"/>
      <c r="VLZ183" s="11"/>
      <c r="VMA183" s="11"/>
      <c r="VMB183" s="11"/>
      <c r="VMC183" s="11"/>
      <c r="VMD183" s="11"/>
      <c r="VME183" s="11"/>
      <c r="VMF183" s="11"/>
      <c r="VMG183" s="11"/>
      <c r="VMH183" s="11"/>
      <c r="VMI183" s="11"/>
      <c r="VMJ183" s="11"/>
      <c r="VMK183" s="11"/>
      <c r="VML183" s="11"/>
      <c r="VMM183" s="11"/>
      <c r="VMN183" s="11"/>
      <c r="VMO183" s="11"/>
      <c r="VMP183" s="11"/>
      <c r="VMQ183" s="11"/>
      <c r="VMR183" s="11"/>
      <c r="VMS183" s="11"/>
      <c r="VMT183" s="11"/>
      <c r="VMU183" s="11"/>
      <c r="VMV183" s="11"/>
      <c r="VMW183" s="11"/>
      <c r="VMX183" s="11"/>
      <c r="VMY183" s="11"/>
      <c r="VMZ183" s="11"/>
      <c r="VNA183" s="11"/>
      <c r="VNB183" s="11"/>
      <c r="VNC183" s="11"/>
      <c r="VND183" s="11"/>
      <c r="VNE183" s="11"/>
      <c r="VNF183" s="11"/>
      <c r="VNG183" s="11"/>
      <c r="VNH183" s="11"/>
      <c r="VNI183" s="11"/>
      <c r="VNJ183" s="11"/>
      <c r="VNK183" s="11"/>
      <c r="VNL183" s="11"/>
      <c r="VNM183" s="11"/>
      <c r="VNN183" s="11"/>
      <c r="VNO183" s="11"/>
      <c r="VNP183" s="11"/>
      <c r="VNQ183" s="11"/>
      <c r="VNR183" s="11"/>
      <c r="VNS183" s="11"/>
      <c r="VNT183" s="11"/>
      <c r="VNU183" s="11"/>
      <c r="VNV183" s="11"/>
      <c r="VNW183" s="11"/>
      <c r="VNX183" s="11"/>
      <c r="VNY183" s="11"/>
      <c r="VNZ183" s="11"/>
      <c r="VOA183" s="11"/>
      <c r="VOB183" s="11"/>
      <c r="VOC183" s="11"/>
      <c r="VOD183" s="11"/>
      <c r="VOE183" s="11"/>
      <c r="VOF183" s="11"/>
      <c r="VOG183" s="11"/>
      <c r="VOH183" s="11"/>
      <c r="VOI183" s="11"/>
      <c r="VOJ183" s="11"/>
      <c r="VOK183" s="11"/>
      <c r="VOL183" s="11"/>
      <c r="VOM183" s="11"/>
      <c r="VON183" s="11"/>
      <c r="VOO183" s="11"/>
      <c r="VOP183" s="11"/>
      <c r="VOQ183" s="11"/>
      <c r="VOR183" s="11"/>
      <c r="VOS183" s="11"/>
      <c r="VOT183" s="11"/>
      <c r="VOU183" s="11"/>
      <c r="VOV183" s="11"/>
      <c r="VOW183" s="11"/>
      <c r="VOX183" s="11"/>
      <c r="VOY183" s="11"/>
      <c r="VOZ183" s="11"/>
      <c r="VPA183" s="11"/>
      <c r="VPB183" s="11"/>
      <c r="VPC183" s="11"/>
      <c r="VPD183" s="11"/>
      <c r="VPE183" s="11"/>
      <c r="VPF183" s="11"/>
      <c r="VPG183" s="11"/>
      <c r="VPH183" s="11"/>
      <c r="VPI183" s="11"/>
      <c r="VPJ183" s="11"/>
      <c r="VPK183" s="11"/>
      <c r="VPL183" s="11"/>
      <c r="VPM183" s="11"/>
      <c r="VPN183" s="11"/>
      <c r="VPO183" s="11"/>
      <c r="VPP183" s="11"/>
      <c r="VPQ183" s="11"/>
      <c r="VPR183" s="11"/>
      <c r="VPS183" s="11"/>
      <c r="VPT183" s="11"/>
      <c r="VPU183" s="11"/>
      <c r="VPV183" s="11"/>
      <c r="VPW183" s="11"/>
      <c r="VPX183" s="11"/>
      <c r="VPY183" s="11"/>
      <c r="VPZ183" s="11"/>
      <c r="VQA183" s="11"/>
      <c r="VQB183" s="11"/>
      <c r="VQC183" s="11"/>
      <c r="VQD183" s="11"/>
      <c r="VQE183" s="11"/>
      <c r="VQF183" s="11"/>
      <c r="VQG183" s="11"/>
      <c r="VQH183" s="11"/>
      <c r="VQI183" s="11"/>
      <c r="VQJ183" s="11"/>
      <c r="VQK183" s="11"/>
      <c r="VQL183" s="11"/>
      <c r="VQM183" s="11"/>
      <c r="VQN183" s="11"/>
      <c r="VQO183" s="11"/>
      <c r="VQP183" s="11"/>
      <c r="VQQ183" s="11"/>
      <c r="VQR183" s="11"/>
      <c r="VQS183" s="11"/>
      <c r="VQT183" s="11"/>
      <c r="VQU183" s="11"/>
      <c r="VQV183" s="11"/>
      <c r="VQW183" s="11"/>
      <c r="VQX183" s="11"/>
      <c r="VQY183" s="11"/>
      <c r="VQZ183" s="11"/>
      <c r="VRA183" s="11"/>
      <c r="VRB183" s="11"/>
      <c r="VRC183" s="11"/>
      <c r="VRD183" s="11"/>
      <c r="VRE183" s="11"/>
      <c r="VRF183" s="11"/>
      <c r="VRG183" s="11"/>
      <c r="VRH183" s="11"/>
      <c r="VRI183" s="11"/>
      <c r="VRJ183" s="11"/>
      <c r="VRK183" s="11"/>
      <c r="VRL183" s="11"/>
      <c r="VRM183" s="11"/>
      <c r="VRN183" s="11"/>
      <c r="VRO183" s="11"/>
      <c r="VRP183" s="11"/>
      <c r="VRQ183" s="11"/>
      <c r="VRR183" s="11"/>
      <c r="VRS183" s="11"/>
      <c r="VRT183" s="11"/>
      <c r="VRU183" s="11"/>
      <c r="VRV183" s="11"/>
      <c r="VRW183" s="11"/>
      <c r="VRX183" s="11"/>
      <c r="VRY183" s="11"/>
      <c r="VRZ183" s="11"/>
      <c r="VSA183" s="11"/>
      <c r="VSB183" s="11"/>
      <c r="VSC183" s="11"/>
      <c r="VSD183" s="11"/>
      <c r="VSE183" s="11"/>
      <c r="VSF183" s="11"/>
      <c r="VSG183" s="11"/>
      <c r="VSH183" s="11"/>
      <c r="VSI183" s="11"/>
      <c r="VSJ183" s="11"/>
      <c r="VSK183" s="11"/>
      <c r="VSL183" s="11"/>
      <c r="VSM183" s="11"/>
      <c r="VSN183" s="11"/>
      <c r="VSO183" s="11"/>
      <c r="VSP183" s="11"/>
      <c r="VSQ183" s="11"/>
      <c r="VSR183" s="11"/>
      <c r="VSS183" s="11"/>
      <c r="VST183" s="11"/>
      <c r="VSU183" s="11"/>
      <c r="VSV183" s="11"/>
      <c r="VSW183" s="11"/>
      <c r="VSX183" s="11"/>
      <c r="VSY183" s="11"/>
      <c r="VSZ183" s="11"/>
      <c r="VTA183" s="11"/>
      <c r="VTB183" s="11"/>
      <c r="VTC183" s="11"/>
      <c r="VTD183" s="11"/>
      <c r="VTE183" s="11"/>
      <c r="VTF183" s="11"/>
      <c r="VTG183" s="11"/>
      <c r="VTH183" s="11"/>
      <c r="VTI183" s="11"/>
      <c r="VTJ183" s="11"/>
      <c r="VTK183" s="11"/>
      <c r="VTL183" s="11"/>
      <c r="VTM183" s="11"/>
      <c r="VTN183" s="11"/>
      <c r="VTO183" s="11"/>
      <c r="VTP183" s="11"/>
      <c r="VTQ183" s="11"/>
      <c r="VTR183" s="11"/>
      <c r="VTS183" s="11"/>
      <c r="VTT183" s="11"/>
      <c r="VTU183" s="11"/>
      <c r="VTV183" s="11"/>
      <c r="VTW183" s="11"/>
      <c r="VTX183" s="11"/>
      <c r="VTY183" s="11"/>
      <c r="VTZ183" s="11"/>
      <c r="VUA183" s="11"/>
      <c r="VUB183" s="11"/>
      <c r="VUC183" s="11"/>
      <c r="VUD183" s="11"/>
      <c r="VUE183" s="11"/>
      <c r="VUF183" s="11"/>
      <c r="VUG183" s="11"/>
      <c r="VUH183" s="11"/>
      <c r="VUI183" s="11"/>
      <c r="VUJ183" s="11"/>
      <c r="VUK183" s="11"/>
      <c r="VUL183" s="11"/>
      <c r="VUM183" s="11"/>
      <c r="VUN183" s="11"/>
      <c r="VUO183" s="11"/>
      <c r="VUP183" s="11"/>
      <c r="VUQ183" s="11"/>
      <c r="VUR183" s="11"/>
      <c r="VUS183" s="11"/>
      <c r="VUT183" s="11"/>
      <c r="VUU183" s="11"/>
      <c r="VUV183" s="11"/>
      <c r="VUW183" s="11"/>
      <c r="VUX183" s="11"/>
      <c r="VUY183" s="11"/>
      <c r="VUZ183" s="11"/>
      <c r="VVA183" s="11"/>
      <c r="VVB183" s="11"/>
      <c r="VVC183" s="11"/>
      <c r="VVD183" s="11"/>
      <c r="VVE183" s="11"/>
      <c r="VVF183" s="11"/>
      <c r="VVG183" s="11"/>
      <c r="VVH183" s="11"/>
      <c r="VVI183" s="11"/>
      <c r="VVJ183" s="11"/>
      <c r="VVK183" s="11"/>
      <c r="VVL183" s="11"/>
      <c r="VVM183" s="11"/>
      <c r="VVN183" s="11"/>
      <c r="VVO183" s="11"/>
      <c r="VVP183" s="11"/>
      <c r="VVQ183" s="11"/>
      <c r="VVR183" s="11"/>
      <c r="VVS183" s="11"/>
      <c r="VVT183" s="11"/>
      <c r="VVU183" s="11"/>
      <c r="VVV183" s="11"/>
      <c r="VVW183" s="11"/>
      <c r="VVX183" s="11"/>
      <c r="VVY183" s="11"/>
      <c r="VVZ183" s="11"/>
      <c r="VWA183" s="11"/>
      <c r="VWB183" s="11"/>
      <c r="VWC183" s="11"/>
      <c r="VWD183" s="11"/>
      <c r="VWE183" s="11"/>
      <c r="VWF183" s="11"/>
      <c r="VWG183" s="11"/>
      <c r="VWH183" s="11"/>
      <c r="VWI183" s="11"/>
      <c r="VWJ183" s="11"/>
      <c r="VWK183" s="11"/>
      <c r="VWL183" s="11"/>
      <c r="VWM183" s="11"/>
      <c r="VWN183" s="11"/>
      <c r="VWO183" s="11"/>
      <c r="VWP183" s="11"/>
      <c r="VWQ183" s="11"/>
      <c r="VWR183" s="11"/>
      <c r="VWS183" s="11"/>
      <c r="VWT183" s="11"/>
      <c r="VWU183" s="11"/>
      <c r="VWV183" s="11"/>
      <c r="VWW183" s="11"/>
      <c r="VWX183" s="11"/>
      <c r="VWY183" s="11"/>
      <c r="VWZ183" s="11"/>
      <c r="VXA183" s="11"/>
      <c r="VXB183" s="11"/>
      <c r="VXC183" s="11"/>
      <c r="VXD183" s="11"/>
      <c r="VXE183" s="11"/>
      <c r="VXF183" s="11"/>
      <c r="VXG183" s="11"/>
      <c r="VXH183" s="11"/>
      <c r="VXI183" s="11"/>
      <c r="VXJ183" s="11"/>
      <c r="VXK183" s="11"/>
      <c r="VXL183" s="11"/>
      <c r="VXM183" s="11"/>
      <c r="VXN183" s="11"/>
      <c r="VXO183" s="11"/>
      <c r="VXP183" s="11"/>
      <c r="VXQ183" s="11"/>
      <c r="VXR183" s="11"/>
      <c r="VXS183" s="11"/>
      <c r="VXT183" s="11"/>
      <c r="VXU183" s="11"/>
      <c r="VXV183" s="11"/>
      <c r="VXW183" s="11"/>
      <c r="VXX183" s="11"/>
      <c r="VXY183" s="11"/>
      <c r="VXZ183" s="11"/>
      <c r="VYA183" s="11"/>
      <c r="VYB183" s="11"/>
      <c r="VYC183" s="11"/>
      <c r="VYD183" s="11"/>
      <c r="VYE183" s="11"/>
      <c r="VYF183" s="11"/>
      <c r="VYG183" s="11"/>
      <c r="VYH183" s="11"/>
      <c r="VYI183" s="11"/>
      <c r="VYJ183" s="11"/>
      <c r="VYK183" s="11"/>
      <c r="VYL183" s="11"/>
      <c r="VYM183" s="11"/>
      <c r="VYN183" s="11"/>
      <c r="VYO183" s="11"/>
      <c r="VYP183" s="11"/>
      <c r="VYQ183" s="11"/>
      <c r="VYR183" s="11"/>
      <c r="VYS183" s="11"/>
      <c r="VYT183" s="11"/>
      <c r="VYU183" s="11"/>
      <c r="VYV183" s="11"/>
      <c r="VYW183" s="11"/>
      <c r="VYX183" s="11"/>
      <c r="VYY183" s="11"/>
      <c r="VYZ183" s="11"/>
      <c r="VZA183" s="11"/>
      <c r="VZB183" s="11"/>
      <c r="VZC183" s="11"/>
      <c r="VZD183" s="11"/>
      <c r="VZE183" s="11"/>
      <c r="VZF183" s="11"/>
      <c r="VZG183" s="11"/>
      <c r="VZH183" s="11"/>
      <c r="VZI183" s="11"/>
      <c r="VZJ183" s="11"/>
      <c r="VZK183" s="11"/>
      <c r="VZL183" s="11"/>
      <c r="VZM183" s="11"/>
      <c r="VZN183" s="11"/>
      <c r="VZO183" s="11"/>
      <c r="VZP183" s="11"/>
      <c r="VZQ183" s="11"/>
      <c r="VZR183" s="11"/>
      <c r="VZS183" s="11"/>
      <c r="VZT183" s="11"/>
      <c r="VZU183" s="11"/>
      <c r="VZV183" s="11"/>
      <c r="VZW183" s="11"/>
      <c r="VZX183" s="11"/>
      <c r="VZY183" s="11"/>
      <c r="VZZ183" s="11"/>
      <c r="WAA183" s="11"/>
      <c r="WAB183" s="11"/>
      <c r="WAC183" s="11"/>
      <c r="WAD183" s="11"/>
      <c r="WAE183" s="11"/>
      <c r="WAF183" s="11"/>
      <c r="WAG183" s="11"/>
      <c r="WAH183" s="11"/>
      <c r="WAI183" s="11"/>
      <c r="WAJ183" s="11"/>
      <c r="WAK183" s="11"/>
      <c r="WAL183" s="11"/>
      <c r="WAM183" s="11"/>
      <c r="WAN183" s="11"/>
      <c r="WAO183" s="11"/>
      <c r="WAP183" s="11"/>
      <c r="WAQ183" s="11"/>
      <c r="WAR183" s="11"/>
      <c r="WAS183" s="11"/>
      <c r="WAT183" s="11"/>
      <c r="WAU183" s="11"/>
      <c r="WAV183" s="11"/>
      <c r="WAW183" s="11"/>
      <c r="WAX183" s="11"/>
      <c r="WAY183" s="11"/>
      <c r="WAZ183" s="11"/>
      <c r="WBA183" s="11"/>
      <c r="WBB183" s="11"/>
      <c r="WBC183" s="11"/>
      <c r="WBD183" s="11"/>
      <c r="WBE183" s="11"/>
      <c r="WBF183" s="11"/>
      <c r="WBG183" s="11"/>
      <c r="WBH183" s="11"/>
      <c r="WBI183" s="11"/>
      <c r="WBJ183" s="11"/>
      <c r="WBK183" s="11"/>
      <c r="WBL183" s="11"/>
      <c r="WBM183" s="11"/>
      <c r="WBN183" s="11"/>
      <c r="WBO183" s="11"/>
      <c r="WBP183" s="11"/>
      <c r="WBQ183" s="11"/>
      <c r="WBR183" s="11"/>
      <c r="WBS183" s="11"/>
      <c r="WBT183" s="11"/>
      <c r="WBU183" s="11"/>
      <c r="WBV183" s="11"/>
      <c r="WBW183" s="11"/>
      <c r="WBX183" s="11"/>
      <c r="WBY183" s="11"/>
      <c r="WBZ183" s="11"/>
      <c r="WCA183" s="11"/>
      <c r="WCB183" s="11"/>
      <c r="WCC183" s="11"/>
      <c r="WCD183" s="11"/>
      <c r="WCE183" s="11"/>
      <c r="WCF183" s="11"/>
      <c r="WCG183" s="11"/>
      <c r="WCH183" s="11"/>
      <c r="WCI183" s="11"/>
      <c r="WCJ183" s="11"/>
      <c r="WCK183" s="11"/>
      <c r="WCL183" s="11"/>
      <c r="WCM183" s="11"/>
      <c r="WCN183" s="11"/>
      <c r="WCO183" s="11"/>
      <c r="WCP183" s="11"/>
      <c r="WCQ183" s="11"/>
      <c r="WCR183" s="11"/>
      <c r="WCS183" s="11"/>
      <c r="WCT183" s="11"/>
      <c r="WCU183" s="11"/>
      <c r="WCV183" s="11"/>
      <c r="WCW183" s="11"/>
      <c r="WCX183" s="11"/>
      <c r="WCY183" s="11"/>
      <c r="WCZ183" s="11"/>
      <c r="WDA183" s="11"/>
      <c r="WDB183" s="11"/>
      <c r="WDC183" s="11"/>
      <c r="WDD183" s="11"/>
      <c r="WDE183" s="11"/>
      <c r="WDF183" s="11"/>
      <c r="WDG183" s="11"/>
      <c r="WDH183" s="11"/>
      <c r="WDI183" s="11"/>
      <c r="WDJ183" s="11"/>
      <c r="WDK183" s="11"/>
      <c r="WDL183" s="11"/>
      <c r="WDM183" s="11"/>
      <c r="WDN183" s="11"/>
      <c r="WDO183" s="11"/>
      <c r="WDP183" s="11"/>
      <c r="WDQ183" s="11"/>
      <c r="WDR183" s="11"/>
      <c r="WDS183" s="11"/>
      <c r="WDT183" s="11"/>
      <c r="WDU183" s="11"/>
      <c r="WDV183" s="11"/>
      <c r="WDW183" s="11"/>
      <c r="WDX183" s="11"/>
      <c r="WDY183" s="11"/>
      <c r="WDZ183" s="11"/>
      <c r="WEA183" s="11"/>
      <c r="WEB183" s="11"/>
      <c r="WEC183" s="11"/>
      <c r="WED183" s="11"/>
      <c r="WEE183" s="11"/>
      <c r="WEF183" s="11"/>
      <c r="WEG183" s="11"/>
      <c r="WEH183" s="11"/>
      <c r="WEI183" s="11"/>
      <c r="WEJ183" s="11"/>
      <c r="WEK183" s="11"/>
      <c r="WEL183" s="11"/>
      <c r="WEM183" s="11"/>
      <c r="WEN183" s="11"/>
      <c r="WEO183" s="11"/>
      <c r="WEP183" s="11"/>
      <c r="WEQ183" s="11"/>
      <c r="WER183" s="11"/>
      <c r="WES183" s="11"/>
      <c r="WET183" s="11"/>
      <c r="WEU183" s="11"/>
      <c r="WEV183" s="11"/>
      <c r="WEW183" s="11"/>
      <c r="WEX183" s="11"/>
      <c r="WEY183" s="11"/>
      <c r="WEZ183" s="11"/>
      <c r="WFA183" s="11"/>
      <c r="WFB183" s="11"/>
      <c r="WFC183" s="11"/>
      <c r="WFD183" s="11"/>
      <c r="WFE183" s="11"/>
      <c r="WFF183" s="11"/>
      <c r="WFG183" s="11"/>
      <c r="WFH183" s="11"/>
      <c r="WFI183" s="11"/>
      <c r="WFJ183" s="11"/>
      <c r="WFK183" s="11"/>
      <c r="WFL183" s="11"/>
      <c r="WFM183" s="11"/>
      <c r="WFN183" s="11"/>
      <c r="WFO183" s="11"/>
      <c r="WFP183" s="11"/>
      <c r="WFQ183" s="11"/>
      <c r="WFR183" s="11"/>
      <c r="WFS183" s="11"/>
      <c r="WFT183" s="11"/>
      <c r="WFU183" s="11"/>
      <c r="WFV183" s="11"/>
      <c r="WFW183" s="11"/>
      <c r="WFX183" s="11"/>
      <c r="WFY183" s="11"/>
      <c r="WFZ183" s="11"/>
      <c r="WGA183" s="11"/>
      <c r="WGB183" s="11"/>
      <c r="WGC183" s="11"/>
      <c r="WGD183" s="11"/>
      <c r="WGE183" s="11"/>
      <c r="WGF183" s="11"/>
      <c r="WGG183" s="11"/>
      <c r="WGH183" s="11"/>
      <c r="WGI183" s="11"/>
      <c r="WGJ183" s="11"/>
      <c r="WGK183" s="11"/>
      <c r="WGL183" s="11"/>
      <c r="WGM183" s="11"/>
      <c r="WGN183" s="11"/>
      <c r="WGO183" s="11"/>
      <c r="WGP183" s="11"/>
      <c r="WGQ183" s="11"/>
      <c r="WGR183" s="11"/>
      <c r="WGS183" s="11"/>
      <c r="WGT183" s="11"/>
      <c r="WGU183" s="11"/>
      <c r="WGV183" s="11"/>
      <c r="WGW183" s="11"/>
      <c r="WGX183" s="11"/>
      <c r="WGY183" s="11"/>
      <c r="WGZ183" s="11"/>
      <c r="WHA183" s="11"/>
      <c r="WHB183" s="11"/>
      <c r="WHC183" s="11"/>
      <c r="WHD183" s="11"/>
      <c r="WHE183" s="11"/>
      <c r="WHF183" s="11"/>
      <c r="WHG183" s="11"/>
      <c r="WHH183" s="11"/>
      <c r="WHI183" s="11"/>
      <c r="WHJ183" s="11"/>
      <c r="WHK183" s="11"/>
      <c r="WHL183" s="11"/>
      <c r="WHM183" s="11"/>
      <c r="WHN183" s="11"/>
      <c r="WHO183" s="11"/>
      <c r="WHP183" s="11"/>
      <c r="WHQ183" s="11"/>
      <c r="WHR183" s="11"/>
      <c r="WHS183" s="11"/>
      <c r="WHT183" s="11"/>
      <c r="WHU183" s="11"/>
      <c r="WHV183" s="11"/>
      <c r="WHW183" s="11"/>
      <c r="WHX183" s="11"/>
      <c r="WHY183" s="11"/>
      <c r="WHZ183" s="11"/>
      <c r="WIA183" s="11"/>
      <c r="WIB183" s="11"/>
      <c r="WIC183" s="11"/>
      <c r="WID183" s="11"/>
      <c r="WIE183" s="11"/>
      <c r="WIF183" s="11"/>
      <c r="WIG183" s="11"/>
      <c r="WIH183" s="11"/>
      <c r="WII183" s="11"/>
      <c r="WIJ183" s="11"/>
      <c r="WIK183" s="11"/>
      <c r="WIL183" s="11"/>
      <c r="WIM183" s="11"/>
      <c r="WIN183" s="11"/>
      <c r="WIO183" s="11"/>
      <c r="WIP183" s="11"/>
      <c r="WIQ183" s="11"/>
      <c r="WIR183" s="11"/>
      <c r="WIS183" s="11"/>
      <c r="WIT183" s="11"/>
      <c r="WIU183" s="11"/>
      <c r="WIV183" s="11"/>
      <c r="WIW183" s="11"/>
      <c r="WIX183" s="11"/>
      <c r="WIY183" s="11"/>
      <c r="WIZ183" s="11"/>
      <c r="WJA183" s="11"/>
      <c r="WJB183" s="11"/>
      <c r="WJC183" s="11"/>
      <c r="WJD183" s="11"/>
      <c r="WJE183" s="11"/>
      <c r="WJF183" s="11"/>
      <c r="WJG183" s="11"/>
      <c r="WJH183" s="11"/>
      <c r="WJI183" s="11"/>
      <c r="WJJ183" s="11"/>
      <c r="WJK183" s="11"/>
      <c r="WJL183" s="11"/>
      <c r="WJM183" s="11"/>
      <c r="WJN183" s="11"/>
      <c r="WJO183" s="11"/>
      <c r="WJP183" s="11"/>
      <c r="WJQ183" s="11"/>
      <c r="WJR183" s="11"/>
      <c r="WJS183" s="11"/>
      <c r="WJT183" s="11"/>
      <c r="WJU183" s="11"/>
      <c r="WJV183" s="11"/>
      <c r="WJW183" s="11"/>
      <c r="WJX183" s="11"/>
      <c r="WJY183" s="11"/>
      <c r="WJZ183" s="11"/>
      <c r="WKA183" s="11"/>
      <c r="WKB183" s="11"/>
      <c r="WKC183" s="11"/>
      <c r="WKD183" s="11"/>
      <c r="WKE183" s="11"/>
      <c r="WKF183" s="11"/>
      <c r="WKG183" s="11"/>
      <c r="WKH183" s="11"/>
      <c r="WKI183" s="11"/>
      <c r="WKJ183" s="11"/>
      <c r="WKK183" s="11"/>
      <c r="WKL183" s="11"/>
      <c r="WKM183" s="11"/>
      <c r="WKN183" s="11"/>
      <c r="WKO183" s="11"/>
      <c r="WKP183" s="11"/>
      <c r="WKQ183" s="11"/>
      <c r="WKR183" s="11"/>
      <c r="WKS183" s="11"/>
      <c r="WKT183" s="11"/>
      <c r="WKU183" s="11"/>
      <c r="WKV183" s="11"/>
      <c r="WKW183" s="11"/>
      <c r="WKX183" s="11"/>
      <c r="WKY183" s="11"/>
      <c r="WKZ183" s="11"/>
      <c r="WLA183" s="11"/>
      <c r="WLB183" s="11"/>
      <c r="WLC183" s="11"/>
      <c r="WLD183" s="11"/>
      <c r="WLE183" s="11"/>
      <c r="WLF183" s="11"/>
      <c r="WLG183" s="11"/>
      <c r="WLH183" s="11"/>
      <c r="WLI183" s="11"/>
      <c r="WLJ183" s="11"/>
      <c r="WLK183" s="11"/>
      <c r="WLL183" s="11"/>
      <c r="WLM183" s="11"/>
      <c r="WLN183" s="11"/>
      <c r="WLO183" s="11"/>
      <c r="WLP183" s="11"/>
      <c r="WLQ183" s="11"/>
      <c r="WLR183" s="11"/>
      <c r="WLS183" s="11"/>
      <c r="WLT183" s="11"/>
      <c r="WLU183" s="11"/>
      <c r="WLV183" s="11"/>
      <c r="WLW183" s="11"/>
      <c r="WLX183" s="11"/>
      <c r="WLY183" s="11"/>
      <c r="WLZ183" s="11"/>
      <c r="WMA183" s="11"/>
      <c r="WMB183" s="11"/>
      <c r="WMC183" s="11"/>
      <c r="WMD183" s="11"/>
      <c r="WME183" s="11"/>
      <c r="WMF183" s="11"/>
      <c r="WMG183" s="11"/>
      <c r="WMH183" s="11"/>
      <c r="WMI183" s="11"/>
      <c r="WMJ183" s="11"/>
      <c r="WMK183" s="11"/>
      <c r="WML183" s="11"/>
      <c r="WMM183" s="11"/>
      <c r="WMN183" s="11"/>
      <c r="WMO183" s="11"/>
      <c r="WMP183" s="11"/>
      <c r="WMQ183" s="11"/>
      <c r="WMR183" s="11"/>
      <c r="WMS183" s="11"/>
      <c r="WMT183" s="11"/>
      <c r="WMU183" s="11"/>
      <c r="WMV183" s="11"/>
      <c r="WMW183" s="11"/>
      <c r="WMX183" s="11"/>
      <c r="WMY183" s="11"/>
      <c r="WMZ183" s="11"/>
      <c r="WNA183" s="11"/>
      <c r="WNB183" s="11"/>
      <c r="WNC183" s="11"/>
      <c r="WND183" s="11"/>
      <c r="WNE183" s="11"/>
      <c r="WNF183" s="11"/>
      <c r="WNG183" s="11"/>
      <c r="WNH183" s="11"/>
      <c r="WNI183" s="11"/>
      <c r="WNJ183" s="11"/>
      <c r="WNK183" s="11"/>
      <c r="WNL183" s="11"/>
      <c r="WNM183" s="11"/>
      <c r="WNN183" s="11"/>
      <c r="WNO183" s="11"/>
      <c r="WNP183" s="11"/>
      <c r="WNQ183" s="11"/>
      <c r="WNR183" s="11"/>
      <c r="WNS183" s="11"/>
      <c r="WNT183" s="11"/>
      <c r="WNU183" s="11"/>
      <c r="WNV183" s="11"/>
      <c r="WNW183" s="11"/>
      <c r="WNX183" s="11"/>
      <c r="WNY183" s="11"/>
      <c r="WNZ183" s="11"/>
      <c r="WOA183" s="11"/>
      <c r="WOB183" s="11"/>
      <c r="WOC183" s="11"/>
      <c r="WOD183" s="11"/>
      <c r="WOE183" s="11"/>
      <c r="WOF183" s="11"/>
      <c r="WOG183" s="11"/>
      <c r="WOH183" s="11"/>
      <c r="WOI183" s="11"/>
      <c r="WOJ183" s="11"/>
      <c r="WOK183" s="11"/>
      <c r="WOL183" s="11"/>
      <c r="WOM183" s="11"/>
      <c r="WON183" s="11"/>
      <c r="WOO183" s="11"/>
      <c r="WOP183" s="11"/>
      <c r="WOQ183" s="11"/>
      <c r="WOR183" s="11"/>
      <c r="WOS183" s="11"/>
      <c r="WOT183" s="11"/>
      <c r="WOU183" s="11"/>
      <c r="WOV183" s="11"/>
      <c r="WOW183" s="11"/>
      <c r="WOX183" s="11"/>
      <c r="WOY183" s="11"/>
      <c r="WOZ183" s="11"/>
      <c r="WPA183" s="11"/>
      <c r="WPB183" s="11"/>
      <c r="WPC183" s="11"/>
      <c r="WPD183" s="11"/>
      <c r="WPE183" s="11"/>
      <c r="WPF183" s="11"/>
      <c r="WPG183" s="11"/>
      <c r="WPH183" s="11"/>
      <c r="WPI183" s="11"/>
      <c r="WPJ183" s="11"/>
      <c r="WPK183" s="11"/>
      <c r="WPL183" s="11"/>
      <c r="WPM183" s="11"/>
      <c r="WPN183" s="11"/>
      <c r="WPO183" s="11"/>
      <c r="WPP183" s="11"/>
      <c r="WPQ183" s="11"/>
      <c r="WPR183" s="11"/>
      <c r="WPS183" s="11"/>
      <c r="WPT183" s="11"/>
      <c r="WPU183" s="11"/>
      <c r="WPV183" s="11"/>
      <c r="WPW183" s="11"/>
      <c r="WPX183" s="11"/>
      <c r="WPY183" s="11"/>
      <c r="WPZ183" s="11"/>
      <c r="WQA183" s="11"/>
      <c r="WQB183" s="11"/>
      <c r="WQC183" s="11"/>
      <c r="WQD183" s="11"/>
      <c r="WQE183" s="11"/>
      <c r="WQF183" s="11"/>
      <c r="WQG183" s="11"/>
      <c r="WQH183" s="11"/>
      <c r="WQI183" s="11"/>
      <c r="WQJ183" s="11"/>
      <c r="WQK183" s="11"/>
      <c r="WQL183" s="11"/>
      <c r="WQM183" s="11"/>
      <c r="WQN183" s="11"/>
      <c r="WQO183" s="11"/>
      <c r="WQP183" s="11"/>
      <c r="WQQ183" s="11"/>
      <c r="WQR183" s="11"/>
      <c r="WQS183" s="11"/>
      <c r="WQT183" s="11"/>
      <c r="WQU183" s="11"/>
      <c r="WQV183" s="11"/>
      <c r="WQW183" s="11"/>
      <c r="WQX183" s="11"/>
      <c r="WQY183" s="11"/>
      <c r="WQZ183" s="11"/>
      <c r="WRA183" s="11"/>
      <c r="WRB183" s="11"/>
      <c r="WRC183" s="11"/>
      <c r="WRD183" s="11"/>
      <c r="WRE183" s="11"/>
      <c r="WRF183" s="11"/>
      <c r="WRG183" s="11"/>
      <c r="WRH183" s="11"/>
      <c r="WRI183" s="11"/>
      <c r="WRJ183" s="11"/>
      <c r="WRK183" s="11"/>
      <c r="WRL183" s="11"/>
      <c r="WRM183" s="11"/>
      <c r="WRN183" s="11"/>
      <c r="WRO183" s="11"/>
      <c r="WRP183" s="11"/>
      <c r="WRQ183" s="11"/>
      <c r="WRR183" s="11"/>
      <c r="WRS183" s="11"/>
      <c r="WRT183" s="11"/>
      <c r="WRU183" s="11"/>
      <c r="WRV183" s="11"/>
      <c r="WRW183" s="11"/>
      <c r="WRX183" s="11"/>
      <c r="WRY183" s="11"/>
      <c r="WRZ183" s="11"/>
      <c r="WSA183" s="11"/>
      <c r="WSB183" s="11"/>
      <c r="WSC183" s="11"/>
      <c r="WSD183" s="11"/>
      <c r="WSE183" s="11"/>
      <c r="WSF183" s="11"/>
      <c r="WSG183" s="11"/>
      <c r="WSH183" s="11"/>
      <c r="WSI183" s="11"/>
      <c r="WSJ183" s="11"/>
      <c r="WSK183" s="11"/>
      <c r="WSL183" s="11"/>
      <c r="WSM183" s="11"/>
      <c r="WSN183" s="11"/>
      <c r="WSO183" s="11"/>
      <c r="WSP183" s="11"/>
      <c r="WSQ183" s="11"/>
      <c r="WSR183" s="11"/>
      <c r="WSS183" s="11"/>
      <c r="WST183" s="11"/>
      <c r="WSU183" s="11"/>
      <c r="WSV183" s="11"/>
      <c r="WSW183" s="11"/>
      <c r="WSX183" s="11"/>
      <c r="WSY183" s="11"/>
      <c r="WSZ183" s="11"/>
      <c r="WTA183" s="11"/>
      <c r="WTB183" s="11"/>
      <c r="WTC183" s="11"/>
      <c r="WTD183" s="11"/>
      <c r="WTE183" s="11"/>
      <c r="WTF183" s="11"/>
      <c r="WTG183" s="11"/>
      <c r="WTH183" s="11"/>
      <c r="WTI183" s="11"/>
      <c r="WTJ183" s="11"/>
      <c r="WTK183" s="11"/>
      <c r="WTL183" s="11"/>
      <c r="WTM183" s="11"/>
      <c r="WTN183" s="11"/>
      <c r="WTO183" s="11"/>
      <c r="WTP183" s="11"/>
      <c r="WTQ183" s="11"/>
      <c r="WTR183" s="11"/>
      <c r="WTS183" s="11"/>
      <c r="WTT183" s="11"/>
      <c r="WTU183" s="11"/>
      <c r="WTV183" s="11"/>
      <c r="WTW183" s="11"/>
      <c r="WTX183" s="11"/>
      <c r="WTY183" s="11"/>
      <c r="WTZ183" s="11"/>
      <c r="WUA183" s="11"/>
      <c r="WUB183" s="11"/>
      <c r="WUC183" s="11"/>
      <c r="WUD183" s="11"/>
      <c r="WUE183" s="11"/>
      <c r="WUF183" s="11"/>
      <c r="WUG183" s="11"/>
      <c r="WUH183" s="11"/>
      <c r="WUI183" s="11"/>
      <c r="WUJ183" s="11"/>
      <c r="WUK183" s="11"/>
      <c r="WUL183" s="11"/>
      <c r="WUM183" s="11"/>
      <c r="WUN183" s="11"/>
      <c r="WUO183" s="11"/>
      <c r="WUP183" s="11"/>
      <c r="WUQ183" s="11"/>
      <c r="WUR183" s="11"/>
      <c r="WUS183" s="11"/>
      <c r="WUT183" s="11"/>
      <c r="WUU183" s="11"/>
      <c r="WUV183" s="11"/>
      <c r="WUW183" s="11"/>
      <c r="WUX183" s="11"/>
      <c r="WUY183" s="11"/>
      <c r="WUZ183" s="11"/>
      <c r="WVA183" s="11"/>
      <c r="WVB183" s="11"/>
      <c r="WVC183" s="11"/>
      <c r="WVD183" s="11"/>
      <c r="WVE183" s="11"/>
      <c r="WVF183" s="11"/>
      <c r="WVG183" s="11"/>
      <c r="WVH183" s="11"/>
      <c r="WVI183" s="11"/>
      <c r="WVJ183" s="11"/>
      <c r="WVK183" s="11"/>
      <c r="WVL183" s="11"/>
      <c r="WVM183" s="11"/>
      <c r="WVN183" s="11"/>
      <c r="WVO183" s="11"/>
      <c r="WVP183" s="11"/>
      <c r="WVQ183" s="11"/>
      <c r="WVR183" s="11"/>
      <c r="WVS183" s="11"/>
      <c r="WVT183" s="11"/>
      <c r="WVU183" s="11"/>
      <c r="WVV183" s="11"/>
      <c r="WVW183" s="11"/>
      <c r="WVX183" s="11"/>
      <c r="WVY183" s="11"/>
      <c r="WVZ183" s="11"/>
      <c r="WWA183" s="11"/>
      <c r="WWB183" s="11"/>
      <c r="WWC183" s="11"/>
      <c r="WWD183" s="11"/>
      <c r="WWE183" s="11"/>
      <c r="WWF183" s="11"/>
      <c r="WWG183" s="11"/>
      <c r="WWH183" s="11"/>
      <c r="WWI183" s="11"/>
      <c r="WWJ183" s="11"/>
      <c r="WWK183" s="11"/>
      <c r="WWL183" s="11"/>
      <c r="WWM183" s="11"/>
      <c r="WWN183" s="11"/>
      <c r="WWO183" s="11"/>
      <c r="WWP183" s="11"/>
      <c r="WWQ183" s="11"/>
      <c r="WWR183" s="11"/>
      <c r="WWS183" s="11"/>
      <c r="WWT183" s="11"/>
      <c r="WWU183" s="11"/>
      <c r="WWV183" s="11"/>
      <c r="WWW183" s="11"/>
      <c r="WWX183" s="11"/>
      <c r="WWY183" s="11"/>
      <c r="WWZ183" s="11"/>
      <c r="WXA183" s="11"/>
      <c r="WXB183" s="11"/>
      <c r="WXC183" s="11"/>
      <c r="WXD183" s="11"/>
      <c r="WXE183" s="11"/>
      <c r="WXF183" s="11"/>
      <c r="WXG183" s="11"/>
      <c r="WXH183" s="11"/>
      <c r="WXI183" s="11"/>
      <c r="WXJ183" s="11"/>
      <c r="WXK183" s="11"/>
      <c r="WXL183" s="11"/>
      <c r="WXM183" s="11"/>
      <c r="WXN183" s="11"/>
      <c r="WXO183" s="11"/>
      <c r="WXP183" s="11"/>
      <c r="WXQ183" s="11"/>
      <c r="WXR183" s="11"/>
      <c r="WXS183" s="11"/>
      <c r="WXT183" s="11"/>
      <c r="WXU183" s="11"/>
      <c r="WXV183" s="11"/>
      <c r="WXW183" s="11"/>
      <c r="WXX183" s="11"/>
      <c r="WXY183" s="11"/>
      <c r="WXZ183" s="11"/>
      <c r="WYA183" s="11"/>
      <c r="WYB183" s="11"/>
      <c r="WYC183" s="11"/>
      <c r="WYD183" s="11"/>
      <c r="WYE183" s="11"/>
      <c r="WYF183" s="11"/>
      <c r="WYG183" s="11"/>
      <c r="WYH183" s="11"/>
      <c r="WYI183" s="11"/>
      <c r="WYJ183" s="11"/>
      <c r="WYK183" s="11"/>
      <c r="WYL183" s="11"/>
      <c r="WYM183" s="11"/>
      <c r="WYN183" s="11"/>
      <c r="WYO183" s="11"/>
      <c r="WYP183" s="11"/>
      <c r="WYQ183" s="11"/>
      <c r="WYR183" s="11"/>
      <c r="WYS183" s="11"/>
      <c r="WYT183" s="11"/>
      <c r="WYU183" s="11"/>
      <c r="WYV183" s="11"/>
      <c r="WYW183" s="11"/>
      <c r="WYX183" s="11"/>
      <c r="WYY183" s="11"/>
      <c r="WYZ183" s="11"/>
      <c r="WZA183" s="11"/>
      <c r="WZB183" s="11"/>
      <c r="WZC183" s="11"/>
      <c r="WZD183" s="11"/>
      <c r="WZE183" s="11"/>
      <c r="WZF183" s="11"/>
      <c r="WZG183" s="11"/>
      <c r="WZH183" s="11"/>
      <c r="WZI183" s="11"/>
      <c r="WZJ183" s="11"/>
      <c r="WZK183" s="11"/>
      <c r="WZL183" s="11"/>
      <c r="WZM183" s="11"/>
      <c r="WZN183" s="11"/>
      <c r="WZO183" s="11"/>
      <c r="WZP183" s="11"/>
      <c r="WZQ183" s="11"/>
      <c r="WZR183" s="11"/>
      <c r="WZS183" s="11"/>
      <c r="WZT183" s="11"/>
      <c r="WZU183" s="11"/>
      <c r="WZV183" s="11"/>
      <c r="WZW183" s="11"/>
      <c r="WZX183" s="11"/>
      <c r="WZY183" s="11"/>
      <c r="WZZ183" s="11"/>
      <c r="XAA183" s="11"/>
      <c r="XAB183" s="11"/>
      <c r="XAC183" s="11"/>
      <c r="XAD183" s="11"/>
      <c r="XAE183" s="11"/>
      <c r="XAF183" s="11"/>
      <c r="XAG183" s="11"/>
      <c r="XAH183" s="11"/>
      <c r="XAI183" s="11"/>
      <c r="XAJ183" s="11"/>
      <c r="XAK183" s="11"/>
      <c r="XAL183" s="11"/>
      <c r="XAM183" s="11"/>
      <c r="XAN183" s="11"/>
      <c r="XAO183" s="11"/>
      <c r="XAP183" s="11"/>
      <c r="XAQ183" s="11"/>
      <c r="XAR183" s="11"/>
      <c r="XAS183" s="11"/>
      <c r="XAT183" s="11"/>
      <c r="XAU183" s="11"/>
      <c r="XAV183" s="11"/>
      <c r="XAW183" s="11"/>
      <c r="XAX183" s="11"/>
      <c r="XAY183" s="11"/>
      <c r="XAZ183" s="11"/>
      <c r="XBA183" s="11"/>
      <c r="XBB183" s="11"/>
      <c r="XBC183" s="11"/>
      <c r="XBD183" s="11"/>
      <c r="XBE183" s="11"/>
      <c r="XBF183" s="11"/>
      <c r="XBG183" s="11"/>
      <c r="XBH183" s="11"/>
      <c r="XBI183" s="11"/>
      <c r="XBJ183" s="11"/>
      <c r="XBK183" s="11"/>
      <c r="XBL183" s="11"/>
      <c r="XBM183" s="11"/>
      <c r="XBN183" s="11"/>
      <c r="XBO183" s="11"/>
      <c r="XBP183" s="11"/>
      <c r="XBQ183" s="11"/>
      <c r="XBR183" s="11"/>
      <c r="XBS183" s="11"/>
      <c r="XBT183" s="11"/>
      <c r="XBU183" s="11"/>
      <c r="XBV183" s="11"/>
      <c r="XBW183" s="11"/>
      <c r="XBX183" s="11"/>
      <c r="XBY183" s="11"/>
      <c r="XBZ183" s="11"/>
      <c r="XCA183" s="11"/>
      <c r="XCB183" s="11"/>
      <c r="XCC183" s="11"/>
      <c r="XCD183" s="11"/>
      <c r="XCE183" s="11"/>
      <c r="XCF183" s="11"/>
      <c r="XCG183" s="11"/>
      <c r="XCH183" s="11"/>
      <c r="XCI183" s="11"/>
      <c r="XCJ183" s="11"/>
      <c r="XCK183" s="11"/>
      <c r="XCL183" s="11"/>
      <c r="XCM183" s="11"/>
      <c r="XCN183" s="11"/>
      <c r="XCO183" s="11"/>
      <c r="XCP183" s="11"/>
      <c r="XCQ183" s="11"/>
      <c r="XCR183" s="11"/>
      <c r="XCS183" s="11"/>
      <c r="XCT183" s="11"/>
      <c r="XCU183" s="11"/>
      <c r="XCV183" s="11"/>
      <c r="XCW183" s="11"/>
      <c r="XCX183" s="11"/>
      <c r="XCY183" s="11"/>
      <c r="XCZ183" s="11"/>
      <c r="XDA183" s="11"/>
      <c r="XDB183" s="11"/>
      <c r="XDC183" s="11"/>
      <c r="XDD183" s="11"/>
      <c r="XDE183" s="11"/>
      <c r="XDF183" s="11"/>
      <c r="XDG183" s="11"/>
      <c r="XDH183" s="11"/>
      <c r="XDI183" s="11"/>
      <c r="XDJ183" s="11"/>
      <c r="XDK183" s="11"/>
      <c r="XDL183" s="11"/>
      <c r="XDM183" s="11"/>
      <c r="XDN183" s="11"/>
      <c r="XDO183" s="11"/>
      <c r="XDP183" s="11"/>
      <c r="XDQ183" s="11"/>
      <c r="XDR183" s="11"/>
      <c r="XDS183" s="11"/>
      <c r="XDT183" s="11"/>
      <c r="XDU183" s="11"/>
      <c r="XDV183" s="11"/>
      <c r="XDW183" s="11"/>
      <c r="XDX183" s="11"/>
      <c r="XDY183" s="11"/>
      <c r="XDZ183" s="11"/>
      <c r="XEA183" s="11"/>
      <c r="XEB183" s="11"/>
      <c r="XEC183" s="11"/>
      <c r="XED183" s="11"/>
      <c r="XEE183" s="11"/>
      <c r="XEF183" s="11"/>
      <c r="XEG183" s="11"/>
      <c r="XEH183" s="11"/>
      <c r="XEI183" s="11"/>
      <c r="XEJ183" s="11"/>
      <c r="XEK183" s="11"/>
      <c r="XEL183" s="11"/>
      <c r="XEM183" s="11"/>
      <c r="XEN183" s="11"/>
      <c r="XEO183" s="11"/>
      <c r="XEP183" s="11"/>
      <c r="XEQ183" s="11"/>
      <c r="XER183" s="11"/>
      <c r="XES183" s="11"/>
      <c r="XET183" s="11"/>
      <c r="XEU183" s="11"/>
      <c r="XEV183" s="11"/>
      <c r="XEW183" s="11"/>
      <c r="XEX183" s="11"/>
      <c r="XEY183" s="11"/>
      <c r="XEZ183" s="11"/>
      <c r="XFA183" s="11"/>
      <c r="XFB183" s="11"/>
      <c r="XFC183" s="11"/>
      <c r="XFD183" s="11"/>
    </row>
    <row r="184" spans="3:16384" s="3" customFormat="1">
      <c r="Y184" s="93"/>
      <c r="Z184" s="93"/>
      <c r="AA184" s="93"/>
      <c r="AB184" s="93"/>
      <c r="AC184" s="93"/>
      <c r="AD184" s="93"/>
      <c r="AE184" s="93"/>
      <c r="AF184" s="93"/>
      <c r="AG184" s="93"/>
      <c r="AH184" s="93"/>
      <c r="AI184" s="93"/>
      <c r="AJ184" s="93"/>
      <c r="AK184" s="93"/>
    </row>
    <row r="185" spans="3:16384">
      <c r="E185" s="3" t="s">
        <v>32</v>
      </c>
      <c r="F185" s="3"/>
      <c r="G185" s="3" t="s">
        <v>332</v>
      </c>
      <c r="H185" s="3"/>
      <c r="I185" s="3"/>
      <c r="J185" s="3"/>
      <c r="K185" s="3"/>
      <c r="L185" s="3" t="s">
        <v>304</v>
      </c>
      <c r="M185" s="3"/>
      <c r="N185" s="3"/>
      <c r="O185" s="3"/>
      <c r="P185" s="3"/>
      <c r="Q185" s="3"/>
      <c r="R185" s="14"/>
      <c r="S185" s="3"/>
      <c r="T185" s="14"/>
      <c r="U185" s="14"/>
      <c r="V185" s="14"/>
      <c r="W185" s="14"/>
      <c r="X185" s="14"/>
      <c r="Y185" s="111">
        <v>6</v>
      </c>
      <c r="Z185" s="111">
        <v>6</v>
      </c>
      <c r="AA185" s="111">
        <v>6</v>
      </c>
      <c r="AB185" s="111">
        <v>6</v>
      </c>
      <c r="AC185" s="111">
        <v>6</v>
      </c>
      <c r="AD185" s="111">
        <v>6</v>
      </c>
      <c r="AE185" s="111">
        <v>6</v>
      </c>
      <c r="AF185" s="111">
        <v>6</v>
      </c>
      <c r="AG185" s="111">
        <v>6</v>
      </c>
      <c r="AH185" s="111">
        <v>6</v>
      </c>
      <c r="AI185" s="111">
        <v>6</v>
      </c>
      <c r="AJ185" s="111">
        <v>6</v>
      </c>
      <c r="AK185" s="111">
        <v>6</v>
      </c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</row>
    <row r="186" spans="3:16384">
      <c r="E186" s="3" t="s">
        <v>32</v>
      </c>
      <c r="F186" s="3"/>
      <c r="G186" s="3" t="s">
        <v>333</v>
      </c>
      <c r="H186" s="3"/>
      <c r="I186" s="3"/>
      <c r="J186" s="3"/>
      <c r="K186" s="3"/>
      <c r="L186" s="3" t="s">
        <v>304</v>
      </c>
      <c r="M186" s="3"/>
      <c r="N186" s="3"/>
      <c r="O186" s="3"/>
      <c r="P186" s="3"/>
      <c r="Q186" s="3"/>
      <c r="R186" s="14"/>
      <c r="S186" s="3"/>
      <c r="T186" s="14"/>
      <c r="U186" s="14"/>
      <c r="V186" s="14"/>
      <c r="W186" s="14"/>
      <c r="X186" s="14"/>
      <c r="Y186" s="111">
        <v>0</v>
      </c>
      <c r="Z186" s="111">
        <v>0</v>
      </c>
      <c r="AA186" s="111">
        <v>0</v>
      </c>
      <c r="AB186" s="111">
        <v>0</v>
      </c>
      <c r="AC186" s="111">
        <v>0</v>
      </c>
      <c r="AD186" s="111">
        <v>0</v>
      </c>
      <c r="AE186" s="111">
        <v>0</v>
      </c>
      <c r="AF186" s="111">
        <v>0</v>
      </c>
      <c r="AG186" s="111">
        <v>0</v>
      </c>
      <c r="AH186" s="111">
        <v>0</v>
      </c>
      <c r="AI186" s="111">
        <v>0</v>
      </c>
      <c r="AJ186" s="111">
        <v>0</v>
      </c>
      <c r="AK186" s="111">
        <v>0</v>
      </c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</row>
    <row r="187" spans="3:16384">
      <c r="E187" s="3" t="s">
        <v>32</v>
      </c>
      <c r="F187" s="3"/>
      <c r="G187" s="3" t="s">
        <v>334</v>
      </c>
      <c r="H187" s="3"/>
      <c r="I187" s="3"/>
      <c r="J187" s="3"/>
      <c r="K187" s="3"/>
      <c r="L187" s="3" t="s">
        <v>304</v>
      </c>
      <c r="M187" s="3"/>
      <c r="N187" s="3"/>
      <c r="O187" s="3"/>
      <c r="P187" s="3"/>
      <c r="Q187" s="3"/>
      <c r="R187" s="14"/>
      <c r="S187" s="3"/>
      <c r="T187" s="14"/>
      <c r="U187" s="14"/>
      <c r="V187" s="14"/>
      <c r="W187" s="14"/>
      <c r="X187" s="14"/>
      <c r="Y187" s="111">
        <v>5</v>
      </c>
      <c r="Z187" s="111">
        <v>5</v>
      </c>
      <c r="AA187" s="111">
        <v>5</v>
      </c>
      <c r="AB187" s="111">
        <v>5</v>
      </c>
      <c r="AC187" s="111">
        <v>5</v>
      </c>
      <c r="AD187" s="111">
        <v>5</v>
      </c>
      <c r="AE187" s="111">
        <v>5</v>
      </c>
      <c r="AF187" s="111">
        <v>5</v>
      </c>
      <c r="AG187" s="111">
        <v>5</v>
      </c>
      <c r="AH187" s="111">
        <v>5</v>
      </c>
      <c r="AI187" s="111">
        <v>5</v>
      </c>
      <c r="AJ187" s="111">
        <v>5</v>
      </c>
      <c r="AK187" s="111">
        <v>5</v>
      </c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</row>
    <row r="188" spans="3:16384">
      <c r="E188" s="3" t="s">
        <v>32</v>
      </c>
      <c r="F188" s="3"/>
      <c r="G188" s="3" t="s">
        <v>335</v>
      </c>
      <c r="H188" s="3"/>
      <c r="I188" s="3"/>
      <c r="J188" s="3"/>
      <c r="K188" s="3"/>
      <c r="L188" s="3" t="s">
        <v>304</v>
      </c>
      <c r="M188" s="3"/>
      <c r="N188" s="3"/>
      <c r="O188" s="3"/>
      <c r="P188" s="3"/>
      <c r="Q188" s="3"/>
      <c r="R188" s="14"/>
      <c r="S188" s="3"/>
      <c r="T188" s="14"/>
      <c r="U188" s="14"/>
      <c r="V188" s="14"/>
      <c r="W188" s="14"/>
      <c r="X188" s="14"/>
      <c r="Y188" s="111">
        <v>2</v>
      </c>
      <c r="Z188" s="111">
        <v>2</v>
      </c>
      <c r="AA188" s="111">
        <v>2</v>
      </c>
      <c r="AB188" s="111">
        <v>2</v>
      </c>
      <c r="AC188" s="111">
        <v>2</v>
      </c>
      <c r="AD188" s="111">
        <v>2</v>
      </c>
      <c r="AE188" s="111">
        <v>2</v>
      </c>
      <c r="AF188" s="111">
        <v>2</v>
      </c>
      <c r="AG188" s="111">
        <v>2</v>
      </c>
      <c r="AH188" s="111">
        <v>2</v>
      </c>
      <c r="AI188" s="111">
        <v>2</v>
      </c>
      <c r="AJ188" s="111">
        <v>2</v>
      </c>
      <c r="AK188" s="111">
        <v>2</v>
      </c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</row>
    <row r="189" spans="3:16384">
      <c r="E189" s="4" t="s">
        <v>32</v>
      </c>
      <c r="F189" s="4"/>
      <c r="G189" s="4" t="s">
        <v>366</v>
      </c>
      <c r="H189" s="4"/>
      <c r="I189" s="4"/>
      <c r="J189" s="4"/>
      <c r="K189" s="4"/>
      <c r="L189" s="4" t="s">
        <v>304</v>
      </c>
      <c r="M189" s="4"/>
      <c r="N189" s="4"/>
      <c r="O189" s="4"/>
      <c r="P189" s="4"/>
      <c r="Q189" s="4"/>
      <c r="R189" s="99"/>
      <c r="S189" s="4"/>
      <c r="T189" s="99"/>
      <c r="U189" s="99"/>
      <c r="V189" s="99"/>
      <c r="W189" s="99"/>
      <c r="X189" s="99"/>
      <c r="Y189" s="111">
        <v>13</v>
      </c>
      <c r="Z189" s="111">
        <v>13</v>
      </c>
      <c r="AA189" s="111">
        <v>13</v>
      </c>
      <c r="AB189" s="111">
        <v>13</v>
      </c>
      <c r="AC189" s="111">
        <v>13</v>
      </c>
      <c r="AD189" s="111">
        <v>13</v>
      </c>
      <c r="AE189" s="111">
        <v>13</v>
      </c>
      <c r="AF189" s="111">
        <v>13</v>
      </c>
      <c r="AG189" s="111">
        <v>13</v>
      </c>
      <c r="AH189" s="111">
        <v>13</v>
      </c>
      <c r="AI189" s="111">
        <v>13</v>
      </c>
      <c r="AJ189" s="111">
        <v>13</v>
      </c>
      <c r="AK189" s="111">
        <v>13</v>
      </c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</row>
    <row r="190" spans="3:16384" s="3" customFormat="1">
      <c r="Y190" s="103"/>
      <c r="Z190" s="103"/>
      <c r="AA190" s="103"/>
      <c r="AB190" s="103"/>
      <c r="AC190" s="103"/>
      <c r="AD190" s="103"/>
      <c r="AE190" s="103"/>
      <c r="AF190" s="103"/>
      <c r="AG190" s="103"/>
      <c r="AH190" s="103"/>
      <c r="AI190" s="103"/>
      <c r="AJ190" s="103"/>
      <c r="AK190" s="103"/>
    </row>
    <row r="191" spans="3:16384" s="3" customFormat="1">
      <c r="C191" s="11" t="s">
        <v>34</v>
      </c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07"/>
      <c r="Z191" s="107"/>
      <c r="AA191" s="107"/>
      <c r="AB191" s="107"/>
      <c r="AC191" s="107"/>
      <c r="AD191" s="107"/>
      <c r="AE191" s="107"/>
      <c r="AF191" s="107"/>
      <c r="AG191" s="107"/>
      <c r="AH191" s="107"/>
      <c r="AI191" s="107"/>
      <c r="AJ191" s="107"/>
      <c r="AK191" s="107"/>
      <c r="AL191" s="11"/>
      <c r="AM191" s="11"/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  <c r="AZ191" s="11"/>
      <c r="BA191" s="11"/>
      <c r="BB191" s="11"/>
      <c r="BC191" s="11"/>
      <c r="BD191" s="11"/>
      <c r="BE191" s="11"/>
      <c r="BF191" s="11"/>
      <c r="BG191" s="11"/>
      <c r="BH191" s="11"/>
      <c r="BI191" s="11"/>
      <c r="BJ191" s="11"/>
      <c r="BK191" s="11"/>
      <c r="BL191" s="11"/>
      <c r="BM191" s="11"/>
      <c r="BN191" s="11"/>
      <c r="BO191" s="11"/>
      <c r="BP191" s="11"/>
      <c r="BQ191" s="11"/>
      <c r="BR191" s="11"/>
      <c r="BS191" s="11"/>
      <c r="BT191" s="11"/>
      <c r="BU191" s="11"/>
      <c r="BV191" s="11"/>
      <c r="BW191" s="11"/>
      <c r="BX191" s="11"/>
      <c r="BY191" s="11"/>
      <c r="BZ191" s="11"/>
      <c r="CA191" s="11"/>
      <c r="CB191" s="11"/>
      <c r="CC191" s="11"/>
      <c r="CD191" s="11"/>
      <c r="CE191" s="11"/>
      <c r="CF191" s="11"/>
      <c r="CG191" s="11"/>
      <c r="CH191" s="11"/>
      <c r="CI191" s="11"/>
      <c r="CJ191" s="11"/>
      <c r="CK191" s="11"/>
      <c r="CL191" s="11"/>
      <c r="CM191" s="11"/>
      <c r="CN191" s="11"/>
      <c r="CO191" s="11"/>
      <c r="CP191" s="11"/>
      <c r="CQ191" s="11"/>
      <c r="CR191" s="11"/>
      <c r="CS191" s="11"/>
      <c r="CT191" s="11"/>
      <c r="CU191" s="11"/>
      <c r="CV191" s="11"/>
      <c r="CW191" s="11"/>
      <c r="CX191" s="11"/>
      <c r="CY191" s="11"/>
      <c r="CZ191" s="11"/>
      <c r="DA191" s="11"/>
      <c r="DB191" s="11"/>
      <c r="DC191" s="11"/>
      <c r="DD191" s="11"/>
      <c r="DE191" s="11"/>
      <c r="DF191" s="11"/>
      <c r="DG191" s="11"/>
      <c r="DH191" s="11"/>
      <c r="DI191" s="11"/>
      <c r="DJ191" s="11"/>
      <c r="DK191" s="11"/>
      <c r="DL191" s="11"/>
      <c r="DM191" s="11"/>
      <c r="DN191" s="11"/>
      <c r="DO191" s="11"/>
      <c r="DP191" s="11"/>
      <c r="DQ191" s="11"/>
      <c r="DR191" s="11"/>
      <c r="DS191" s="11"/>
      <c r="DT191" s="11"/>
      <c r="DU191" s="11"/>
      <c r="DV191" s="11"/>
      <c r="DW191" s="11"/>
      <c r="DX191" s="11"/>
      <c r="DY191" s="11"/>
      <c r="DZ191" s="11"/>
      <c r="EA191" s="11"/>
      <c r="EB191" s="11"/>
      <c r="EC191" s="11"/>
      <c r="ED191" s="11"/>
      <c r="EE191" s="11"/>
      <c r="EF191" s="11"/>
      <c r="EG191" s="11"/>
      <c r="EH191" s="11"/>
      <c r="EI191" s="11"/>
      <c r="EJ191" s="11"/>
      <c r="EK191" s="11"/>
      <c r="EL191" s="11"/>
      <c r="EM191" s="11"/>
      <c r="EN191" s="11"/>
      <c r="EO191" s="11"/>
      <c r="EP191" s="11"/>
      <c r="EQ191" s="11"/>
      <c r="ER191" s="11"/>
      <c r="ES191" s="11"/>
      <c r="ET191" s="11"/>
      <c r="EU191" s="11"/>
      <c r="EV191" s="11"/>
      <c r="EW191" s="11"/>
      <c r="EX191" s="11"/>
      <c r="EY191" s="11"/>
      <c r="EZ191" s="11"/>
      <c r="FA191" s="11"/>
      <c r="FB191" s="11"/>
      <c r="FC191" s="11"/>
      <c r="FD191" s="11"/>
      <c r="FE191" s="11"/>
      <c r="FF191" s="11"/>
      <c r="FG191" s="11"/>
      <c r="FH191" s="11"/>
      <c r="FI191" s="11"/>
      <c r="FJ191" s="11"/>
      <c r="FK191" s="11"/>
      <c r="FL191" s="11"/>
      <c r="FM191" s="11"/>
      <c r="FN191" s="11"/>
      <c r="FO191" s="11"/>
      <c r="FP191" s="11"/>
      <c r="FQ191" s="11"/>
      <c r="FR191" s="11"/>
      <c r="FS191" s="11"/>
      <c r="FT191" s="11"/>
      <c r="FU191" s="11"/>
      <c r="FV191" s="11"/>
      <c r="FW191" s="11"/>
      <c r="FX191" s="11"/>
      <c r="FY191" s="11"/>
      <c r="FZ191" s="11"/>
      <c r="GA191" s="11"/>
      <c r="GB191" s="11"/>
      <c r="GC191" s="11"/>
      <c r="GD191" s="11"/>
      <c r="GE191" s="11"/>
      <c r="GF191" s="11"/>
      <c r="GG191" s="11"/>
      <c r="GH191" s="11"/>
      <c r="GI191" s="11"/>
      <c r="GJ191" s="11"/>
      <c r="GK191" s="11"/>
      <c r="GL191" s="11"/>
      <c r="GM191" s="11"/>
      <c r="GN191" s="11"/>
      <c r="GO191" s="11"/>
      <c r="GP191" s="11"/>
      <c r="GQ191" s="11"/>
      <c r="GR191" s="11"/>
      <c r="GS191" s="11"/>
      <c r="GT191" s="11"/>
      <c r="GU191" s="11"/>
      <c r="GV191" s="11"/>
      <c r="GW191" s="11"/>
      <c r="GX191" s="11"/>
      <c r="GY191" s="11"/>
      <c r="GZ191" s="11"/>
      <c r="HA191" s="11"/>
      <c r="HB191" s="11"/>
      <c r="HC191" s="11"/>
      <c r="HD191" s="11"/>
      <c r="HE191" s="11"/>
      <c r="HF191" s="11"/>
      <c r="HG191" s="11"/>
      <c r="HH191" s="11"/>
      <c r="HI191" s="11"/>
      <c r="HJ191" s="11"/>
      <c r="HK191" s="11"/>
      <c r="HL191" s="11"/>
      <c r="HM191" s="11"/>
      <c r="HN191" s="11"/>
      <c r="HO191" s="11"/>
      <c r="HP191" s="11"/>
      <c r="HQ191" s="11"/>
      <c r="HR191" s="11"/>
      <c r="HS191" s="11"/>
      <c r="HT191" s="11"/>
      <c r="HU191" s="11"/>
      <c r="HV191" s="11"/>
      <c r="HW191" s="11"/>
      <c r="HX191" s="11"/>
      <c r="HY191" s="11"/>
      <c r="HZ191" s="11"/>
      <c r="IA191" s="11"/>
      <c r="IB191" s="11"/>
      <c r="IC191" s="11"/>
      <c r="ID191" s="11"/>
      <c r="IE191" s="11"/>
      <c r="IF191" s="11"/>
      <c r="IG191" s="11"/>
      <c r="IH191" s="11"/>
      <c r="II191" s="11"/>
      <c r="IJ191" s="11"/>
      <c r="IK191" s="11"/>
      <c r="IL191" s="11"/>
      <c r="IM191" s="11"/>
      <c r="IN191" s="11"/>
      <c r="IO191" s="11"/>
      <c r="IP191" s="11"/>
      <c r="IQ191" s="11"/>
      <c r="IR191" s="11"/>
      <c r="IS191" s="11"/>
      <c r="IT191" s="11"/>
      <c r="IU191" s="11"/>
      <c r="IV191" s="11"/>
      <c r="IW191" s="11"/>
      <c r="IX191" s="11"/>
      <c r="IY191" s="11"/>
      <c r="IZ191" s="11"/>
      <c r="JA191" s="11"/>
      <c r="JB191" s="11"/>
      <c r="JC191" s="11"/>
      <c r="JD191" s="11"/>
      <c r="JE191" s="11"/>
      <c r="JF191" s="11"/>
      <c r="JG191" s="11"/>
      <c r="JH191" s="11"/>
      <c r="JI191" s="11"/>
      <c r="JJ191" s="11"/>
      <c r="JK191" s="11"/>
      <c r="JL191" s="11"/>
      <c r="JM191" s="11"/>
      <c r="JN191" s="11"/>
      <c r="JO191" s="11"/>
      <c r="JP191" s="11"/>
      <c r="JQ191" s="11"/>
      <c r="JR191" s="11"/>
      <c r="JS191" s="11"/>
      <c r="JT191" s="11"/>
      <c r="JU191" s="11"/>
      <c r="JV191" s="11"/>
      <c r="JW191" s="11"/>
      <c r="JX191" s="11"/>
      <c r="JY191" s="11"/>
      <c r="JZ191" s="11"/>
      <c r="KA191" s="11"/>
      <c r="KB191" s="11"/>
      <c r="KC191" s="11"/>
      <c r="KD191" s="11"/>
      <c r="KE191" s="11"/>
      <c r="KF191" s="11"/>
      <c r="KG191" s="11"/>
      <c r="KH191" s="11"/>
      <c r="KI191" s="11"/>
      <c r="KJ191" s="11"/>
      <c r="KK191" s="11"/>
      <c r="KL191" s="11"/>
      <c r="KM191" s="11"/>
      <c r="KN191" s="11"/>
      <c r="KO191" s="11"/>
      <c r="KP191" s="11"/>
      <c r="KQ191" s="11"/>
      <c r="KR191" s="11"/>
      <c r="KS191" s="11"/>
      <c r="KT191" s="11"/>
      <c r="KU191" s="11"/>
      <c r="KV191" s="11"/>
      <c r="KW191" s="11"/>
      <c r="KX191" s="11"/>
      <c r="KY191" s="11"/>
      <c r="KZ191" s="11"/>
      <c r="LA191" s="11"/>
      <c r="LB191" s="11"/>
      <c r="LC191" s="11"/>
      <c r="LD191" s="11"/>
      <c r="LE191" s="11"/>
      <c r="LF191" s="11"/>
      <c r="LG191" s="11"/>
      <c r="LH191" s="11"/>
      <c r="LI191" s="11"/>
      <c r="LJ191" s="11"/>
      <c r="LK191" s="11"/>
      <c r="LL191" s="11"/>
      <c r="LM191" s="11"/>
      <c r="LN191" s="11"/>
      <c r="LO191" s="11"/>
      <c r="LP191" s="11"/>
      <c r="LQ191" s="11"/>
      <c r="LR191" s="11"/>
      <c r="LS191" s="11"/>
      <c r="LT191" s="11"/>
      <c r="LU191" s="11"/>
      <c r="LV191" s="11"/>
      <c r="LW191" s="11"/>
      <c r="LX191" s="11"/>
      <c r="LY191" s="11"/>
      <c r="LZ191" s="11"/>
      <c r="MA191" s="11"/>
      <c r="MB191" s="11"/>
      <c r="MC191" s="11"/>
      <c r="MD191" s="11"/>
      <c r="ME191" s="11"/>
      <c r="MF191" s="11"/>
      <c r="MG191" s="11"/>
      <c r="MH191" s="11"/>
      <c r="MI191" s="11"/>
      <c r="MJ191" s="11"/>
      <c r="MK191" s="11"/>
      <c r="ML191" s="11"/>
      <c r="MM191" s="11"/>
      <c r="MN191" s="11"/>
      <c r="MO191" s="11"/>
      <c r="MP191" s="11"/>
      <c r="MQ191" s="11"/>
      <c r="MR191" s="11"/>
      <c r="MS191" s="11"/>
      <c r="MT191" s="11"/>
      <c r="MU191" s="11"/>
      <c r="MV191" s="11"/>
      <c r="MW191" s="11"/>
      <c r="MX191" s="11"/>
      <c r="MY191" s="11"/>
      <c r="MZ191" s="11"/>
      <c r="NA191" s="11"/>
      <c r="NB191" s="11"/>
      <c r="NC191" s="11"/>
      <c r="ND191" s="11"/>
      <c r="NE191" s="11"/>
      <c r="NF191" s="11"/>
      <c r="NG191" s="11"/>
      <c r="NH191" s="11"/>
      <c r="NI191" s="11"/>
      <c r="NJ191" s="11"/>
      <c r="NK191" s="11"/>
      <c r="NL191" s="11"/>
      <c r="NM191" s="11"/>
      <c r="NN191" s="11"/>
      <c r="NO191" s="11"/>
      <c r="NP191" s="11"/>
      <c r="NQ191" s="11"/>
      <c r="NR191" s="11"/>
      <c r="NS191" s="11"/>
      <c r="NT191" s="11"/>
      <c r="NU191" s="11"/>
      <c r="NV191" s="11"/>
      <c r="NW191" s="11"/>
      <c r="NX191" s="11"/>
      <c r="NY191" s="11"/>
      <c r="NZ191" s="11"/>
      <c r="OA191" s="11"/>
      <c r="OB191" s="11"/>
      <c r="OC191" s="11"/>
      <c r="OD191" s="11"/>
      <c r="OE191" s="11"/>
      <c r="OF191" s="11"/>
      <c r="OG191" s="11"/>
      <c r="OH191" s="11"/>
      <c r="OI191" s="11"/>
      <c r="OJ191" s="11"/>
      <c r="OK191" s="11"/>
      <c r="OL191" s="11"/>
      <c r="OM191" s="11"/>
      <c r="ON191" s="11"/>
      <c r="OO191" s="11"/>
      <c r="OP191" s="11"/>
      <c r="OQ191" s="11"/>
      <c r="OR191" s="11"/>
      <c r="OS191" s="11"/>
      <c r="OT191" s="11"/>
      <c r="OU191" s="11"/>
      <c r="OV191" s="11"/>
      <c r="OW191" s="11"/>
      <c r="OX191" s="11"/>
      <c r="OY191" s="11"/>
      <c r="OZ191" s="11"/>
      <c r="PA191" s="11"/>
      <c r="PB191" s="11"/>
      <c r="PC191" s="11"/>
      <c r="PD191" s="11"/>
      <c r="PE191" s="11"/>
      <c r="PF191" s="11"/>
      <c r="PG191" s="11"/>
      <c r="PH191" s="11"/>
      <c r="PI191" s="11"/>
      <c r="PJ191" s="11"/>
      <c r="PK191" s="11"/>
      <c r="PL191" s="11"/>
      <c r="PM191" s="11"/>
      <c r="PN191" s="11"/>
      <c r="PO191" s="11"/>
      <c r="PP191" s="11"/>
      <c r="PQ191" s="11"/>
      <c r="PR191" s="11"/>
      <c r="PS191" s="11"/>
      <c r="PT191" s="11"/>
      <c r="PU191" s="11"/>
      <c r="PV191" s="11"/>
      <c r="PW191" s="11"/>
      <c r="PX191" s="11"/>
      <c r="PY191" s="11"/>
      <c r="PZ191" s="11"/>
      <c r="QA191" s="11"/>
      <c r="QB191" s="11"/>
      <c r="QC191" s="11"/>
      <c r="QD191" s="11"/>
      <c r="QE191" s="11"/>
      <c r="QF191" s="11"/>
      <c r="QG191" s="11"/>
      <c r="QH191" s="11"/>
      <c r="QI191" s="11"/>
      <c r="QJ191" s="11"/>
      <c r="QK191" s="11"/>
      <c r="QL191" s="11"/>
      <c r="QM191" s="11"/>
      <c r="QN191" s="11"/>
      <c r="QO191" s="11"/>
      <c r="QP191" s="11"/>
      <c r="QQ191" s="11"/>
      <c r="QR191" s="11"/>
      <c r="QS191" s="11"/>
      <c r="QT191" s="11"/>
      <c r="QU191" s="11"/>
      <c r="QV191" s="11"/>
      <c r="QW191" s="11"/>
      <c r="QX191" s="11"/>
      <c r="QY191" s="11"/>
      <c r="QZ191" s="11"/>
      <c r="RA191" s="11"/>
      <c r="RB191" s="11"/>
      <c r="RC191" s="11"/>
      <c r="RD191" s="11"/>
      <c r="RE191" s="11"/>
      <c r="RF191" s="11"/>
      <c r="RG191" s="11"/>
      <c r="RH191" s="11"/>
      <c r="RI191" s="11"/>
      <c r="RJ191" s="11"/>
      <c r="RK191" s="11"/>
      <c r="RL191" s="11"/>
      <c r="RM191" s="11"/>
      <c r="RN191" s="11"/>
      <c r="RO191" s="11"/>
      <c r="RP191" s="11"/>
      <c r="RQ191" s="11"/>
      <c r="RR191" s="11"/>
      <c r="RS191" s="11"/>
      <c r="RT191" s="11"/>
      <c r="RU191" s="11"/>
      <c r="RV191" s="11"/>
      <c r="RW191" s="11"/>
      <c r="RX191" s="11"/>
      <c r="RY191" s="11"/>
      <c r="RZ191" s="11"/>
      <c r="SA191" s="11"/>
      <c r="SB191" s="11"/>
      <c r="SC191" s="11"/>
      <c r="SD191" s="11"/>
      <c r="SE191" s="11"/>
      <c r="SF191" s="11"/>
      <c r="SG191" s="11"/>
      <c r="SH191" s="11"/>
      <c r="SI191" s="11"/>
      <c r="SJ191" s="11"/>
      <c r="SK191" s="11"/>
      <c r="SL191" s="11"/>
      <c r="SM191" s="11"/>
      <c r="SN191" s="11"/>
      <c r="SO191" s="11"/>
      <c r="SP191" s="11"/>
      <c r="SQ191" s="11"/>
      <c r="SR191" s="11"/>
      <c r="SS191" s="11"/>
      <c r="ST191" s="11"/>
      <c r="SU191" s="11"/>
      <c r="SV191" s="11"/>
      <c r="SW191" s="11"/>
      <c r="SX191" s="11"/>
      <c r="SY191" s="11"/>
      <c r="SZ191" s="11"/>
      <c r="TA191" s="11"/>
      <c r="TB191" s="11"/>
      <c r="TC191" s="11"/>
      <c r="TD191" s="11"/>
      <c r="TE191" s="11"/>
      <c r="TF191" s="11"/>
      <c r="TG191" s="11"/>
      <c r="TH191" s="11"/>
      <c r="TI191" s="11"/>
      <c r="TJ191" s="11"/>
      <c r="TK191" s="11"/>
      <c r="TL191" s="11"/>
      <c r="TM191" s="11"/>
      <c r="TN191" s="11"/>
      <c r="TO191" s="11"/>
      <c r="TP191" s="11"/>
      <c r="TQ191" s="11"/>
      <c r="TR191" s="11"/>
      <c r="TS191" s="11"/>
      <c r="TT191" s="11"/>
      <c r="TU191" s="11"/>
      <c r="TV191" s="11"/>
      <c r="TW191" s="11"/>
      <c r="TX191" s="11"/>
      <c r="TY191" s="11"/>
      <c r="TZ191" s="11"/>
      <c r="UA191" s="11"/>
      <c r="UB191" s="11"/>
      <c r="UC191" s="11"/>
      <c r="UD191" s="11"/>
      <c r="UE191" s="11"/>
      <c r="UF191" s="11"/>
      <c r="UG191" s="11"/>
      <c r="UH191" s="11"/>
      <c r="UI191" s="11"/>
      <c r="UJ191" s="11"/>
      <c r="UK191" s="11"/>
      <c r="UL191" s="11"/>
      <c r="UM191" s="11"/>
      <c r="UN191" s="11"/>
      <c r="UO191" s="11"/>
      <c r="UP191" s="11"/>
      <c r="UQ191" s="11"/>
      <c r="UR191" s="11"/>
      <c r="US191" s="11"/>
      <c r="UT191" s="11"/>
      <c r="UU191" s="11"/>
      <c r="UV191" s="11"/>
      <c r="UW191" s="11"/>
      <c r="UX191" s="11"/>
      <c r="UY191" s="11"/>
      <c r="UZ191" s="11"/>
      <c r="VA191" s="11"/>
      <c r="VB191" s="11"/>
      <c r="VC191" s="11"/>
      <c r="VD191" s="11"/>
      <c r="VE191" s="11"/>
      <c r="VF191" s="11"/>
      <c r="VG191" s="11"/>
      <c r="VH191" s="11"/>
      <c r="VI191" s="11"/>
      <c r="VJ191" s="11"/>
      <c r="VK191" s="11"/>
      <c r="VL191" s="11"/>
      <c r="VM191" s="11"/>
      <c r="VN191" s="11"/>
      <c r="VO191" s="11"/>
      <c r="VP191" s="11"/>
      <c r="VQ191" s="11"/>
      <c r="VR191" s="11"/>
      <c r="VS191" s="11"/>
      <c r="VT191" s="11"/>
      <c r="VU191" s="11"/>
      <c r="VV191" s="11"/>
      <c r="VW191" s="11"/>
      <c r="VX191" s="11"/>
      <c r="VY191" s="11"/>
      <c r="VZ191" s="11"/>
      <c r="WA191" s="11"/>
      <c r="WB191" s="11"/>
      <c r="WC191" s="11"/>
      <c r="WD191" s="11"/>
      <c r="WE191" s="11"/>
      <c r="WF191" s="11"/>
      <c r="WG191" s="11"/>
      <c r="WH191" s="11"/>
      <c r="WI191" s="11"/>
      <c r="WJ191" s="11"/>
      <c r="WK191" s="11"/>
      <c r="WL191" s="11"/>
      <c r="WM191" s="11"/>
      <c r="WN191" s="11"/>
      <c r="WO191" s="11"/>
      <c r="WP191" s="11"/>
      <c r="WQ191" s="11"/>
      <c r="WR191" s="11"/>
      <c r="WS191" s="11"/>
      <c r="WT191" s="11"/>
      <c r="WU191" s="11"/>
      <c r="WV191" s="11"/>
      <c r="WW191" s="11"/>
      <c r="WX191" s="11"/>
      <c r="WY191" s="11"/>
      <c r="WZ191" s="11"/>
      <c r="XA191" s="11"/>
      <c r="XB191" s="11"/>
      <c r="XC191" s="11"/>
      <c r="XD191" s="11"/>
      <c r="XE191" s="11"/>
      <c r="XF191" s="11"/>
      <c r="XG191" s="11"/>
      <c r="XH191" s="11"/>
      <c r="XI191" s="11"/>
      <c r="XJ191" s="11"/>
      <c r="XK191" s="11"/>
      <c r="XL191" s="11"/>
      <c r="XM191" s="11"/>
      <c r="XN191" s="11"/>
      <c r="XO191" s="11"/>
      <c r="XP191" s="11"/>
      <c r="XQ191" s="11"/>
      <c r="XR191" s="11"/>
      <c r="XS191" s="11"/>
      <c r="XT191" s="11"/>
      <c r="XU191" s="11"/>
      <c r="XV191" s="11"/>
      <c r="XW191" s="11"/>
      <c r="XX191" s="11"/>
      <c r="XY191" s="11"/>
      <c r="XZ191" s="11"/>
      <c r="YA191" s="11"/>
      <c r="YB191" s="11"/>
      <c r="YC191" s="11"/>
      <c r="YD191" s="11"/>
      <c r="YE191" s="11"/>
      <c r="YF191" s="11"/>
      <c r="YG191" s="11"/>
      <c r="YH191" s="11"/>
      <c r="YI191" s="11"/>
      <c r="YJ191" s="11"/>
      <c r="YK191" s="11"/>
      <c r="YL191" s="11"/>
      <c r="YM191" s="11"/>
      <c r="YN191" s="11"/>
      <c r="YO191" s="11"/>
      <c r="YP191" s="11"/>
      <c r="YQ191" s="11"/>
      <c r="YR191" s="11"/>
      <c r="YS191" s="11"/>
      <c r="YT191" s="11"/>
      <c r="YU191" s="11"/>
      <c r="YV191" s="11"/>
      <c r="YW191" s="11"/>
      <c r="YX191" s="11"/>
      <c r="YY191" s="11"/>
      <c r="YZ191" s="11"/>
      <c r="ZA191" s="11"/>
      <c r="ZB191" s="11"/>
      <c r="ZC191" s="11"/>
      <c r="ZD191" s="11"/>
      <c r="ZE191" s="11"/>
      <c r="ZF191" s="11"/>
      <c r="ZG191" s="11"/>
      <c r="ZH191" s="11"/>
      <c r="ZI191" s="11"/>
      <c r="ZJ191" s="11"/>
      <c r="ZK191" s="11"/>
      <c r="ZL191" s="11"/>
      <c r="ZM191" s="11"/>
      <c r="ZN191" s="11"/>
      <c r="ZO191" s="11"/>
      <c r="ZP191" s="11"/>
      <c r="ZQ191" s="11"/>
      <c r="ZR191" s="11"/>
      <c r="ZS191" s="11"/>
      <c r="ZT191" s="11"/>
      <c r="ZU191" s="11"/>
      <c r="ZV191" s="11"/>
      <c r="ZW191" s="11"/>
      <c r="ZX191" s="11"/>
      <c r="ZY191" s="11"/>
      <c r="ZZ191" s="11"/>
      <c r="AAA191" s="11"/>
      <c r="AAB191" s="11"/>
      <c r="AAC191" s="11"/>
      <c r="AAD191" s="11"/>
      <c r="AAE191" s="11"/>
      <c r="AAF191" s="11"/>
      <c r="AAG191" s="11"/>
      <c r="AAH191" s="11"/>
      <c r="AAI191" s="11"/>
      <c r="AAJ191" s="11"/>
      <c r="AAK191" s="11"/>
      <c r="AAL191" s="11"/>
      <c r="AAM191" s="11"/>
      <c r="AAN191" s="11"/>
      <c r="AAO191" s="11"/>
      <c r="AAP191" s="11"/>
      <c r="AAQ191" s="11"/>
      <c r="AAR191" s="11"/>
      <c r="AAS191" s="11"/>
      <c r="AAT191" s="11"/>
      <c r="AAU191" s="11"/>
      <c r="AAV191" s="11"/>
      <c r="AAW191" s="11"/>
      <c r="AAX191" s="11"/>
      <c r="AAY191" s="11"/>
      <c r="AAZ191" s="11"/>
      <c r="ABA191" s="11"/>
      <c r="ABB191" s="11"/>
      <c r="ABC191" s="11"/>
      <c r="ABD191" s="11"/>
      <c r="ABE191" s="11"/>
      <c r="ABF191" s="11"/>
      <c r="ABG191" s="11"/>
      <c r="ABH191" s="11"/>
      <c r="ABI191" s="11"/>
      <c r="ABJ191" s="11"/>
      <c r="ABK191" s="11"/>
      <c r="ABL191" s="11"/>
      <c r="ABM191" s="11"/>
      <c r="ABN191" s="11"/>
      <c r="ABO191" s="11"/>
      <c r="ABP191" s="11"/>
      <c r="ABQ191" s="11"/>
      <c r="ABR191" s="11"/>
      <c r="ABS191" s="11"/>
      <c r="ABT191" s="11"/>
      <c r="ABU191" s="11"/>
      <c r="ABV191" s="11"/>
      <c r="ABW191" s="11"/>
      <c r="ABX191" s="11"/>
      <c r="ABY191" s="11"/>
      <c r="ABZ191" s="11"/>
      <c r="ACA191" s="11"/>
      <c r="ACB191" s="11"/>
      <c r="ACC191" s="11"/>
      <c r="ACD191" s="11"/>
      <c r="ACE191" s="11"/>
      <c r="ACF191" s="11"/>
      <c r="ACG191" s="11"/>
      <c r="ACH191" s="11"/>
      <c r="ACI191" s="11"/>
      <c r="ACJ191" s="11"/>
      <c r="ACK191" s="11"/>
      <c r="ACL191" s="11"/>
      <c r="ACM191" s="11"/>
      <c r="ACN191" s="11"/>
      <c r="ACO191" s="11"/>
      <c r="ACP191" s="11"/>
      <c r="ACQ191" s="11"/>
      <c r="ACR191" s="11"/>
      <c r="ACS191" s="11"/>
      <c r="ACT191" s="11"/>
      <c r="ACU191" s="11"/>
      <c r="ACV191" s="11"/>
      <c r="ACW191" s="11"/>
      <c r="ACX191" s="11"/>
      <c r="ACY191" s="11"/>
      <c r="ACZ191" s="11"/>
      <c r="ADA191" s="11"/>
      <c r="ADB191" s="11"/>
      <c r="ADC191" s="11"/>
      <c r="ADD191" s="11"/>
      <c r="ADE191" s="11"/>
      <c r="ADF191" s="11"/>
      <c r="ADG191" s="11"/>
      <c r="ADH191" s="11"/>
      <c r="ADI191" s="11"/>
      <c r="ADJ191" s="11"/>
      <c r="ADK191" s="11"/>
      <c r="ADL191" s="11"/>
      <c r="ADM191" s="11"/>
      <c r="ADN191" s="11"/>
      <c r="ADO191" s="11"/>
      <c r="ADP191" s="11"/>
      <c r="ADQ191" s="11"/>
      <c r="ADR191" s="11"/>
      <c r="ADS191" s="11"/>
      <c r="ADT191" s="11"/>
      <c r="ADU191" s="11"/>
      <c r="ADV191" s="11"/>
      <c r="ADW191" s="11"/>
      <c r="ADX191" s="11"/>
      <c r="ADY191" s="11"/>
      <c r="ADZ191" s="11"/>
      <c r="AEA191" s="11"/>
      <c r="AEB191" s="11"/>
      <c r="AEC191" s="11"/>
      <c r="AED191" s="11"/>
      <c r="AEE191" s="11"/>
      <c r="AEF191" s="11"/>
      <c r="AEG191" s="11"/>
      <c r="AEH191" s="11"/>
      <c r="AEI191" s="11"/>
      <c r="AEJ191" s="11"/>
      <c r="AEK191" s="11"/>
      <c r="AEL191" s="11"/>
      <c r="AEM191" s="11"/>
      <c r="AEN191" s="11"/>
      <c r="AEO191" s="11"/>
      <c r="AEP191" s="11"/>
      <c r="AEQ191" s="11"/>
      <c r="AER191" s="11"/>
      <c r="AES191" s="11"/>
      <c r="AET191" s="11"/>
      <c r="AEU191" s="11"/>
      <c r="AEV191" s="11"/>
      <c r="AEW191" s="11"/>
      <c r="AEX191" s="11"/>
      <c r="AEY191" s="11"/>
      <c r="AEZ191" s="11"/>
      <c r="AFA191" s="11"/>
      <c r="AFB191" s="11"/>
      <c r="AFC191" s="11"/>
      <c r="AFD191" s="11"/>
      <c r="AFE191" s="11"/>
      <c r="AFF191" s="11"/>
      <c r="AFG191" s="11"/>
      <c r="AFH191" s="11"/>
      <c r="AFI191" s="11"/>
      <c r="AFJ191" s="11"/>
      <c r="AFK191" s="11"/>
      <c r="AFL191" s="11"/>
      <c r="AFM191" s="11"/>
      <c r="AFN191" s="11"/>
      <c r="AFO191" s="11"/>
      <c r="AFP191" s="11"/>
      <c r="AFQ191" s="11"/>
      <c r="AFR191" s="11"/>
      <c r="AFS191" s="11"/>
      <c r="AFT191" s="11"/>
      <c r="AFU191" s="11"/>
      <c r="AFV191" s="11"/>
      <c r="AFW191" s="11"/>
      <c r="AFX191" s="11"/>
      <c r="AFY191" s="11"/>
      <c r="AFZ191" s="11"/>
      <c r="AGA191" s="11"/>
      <c r="AGB191" s="11"/>
      <c r="AGC191" s="11"/>
      <c r="AGD191" s="11"/>
      <c r="AGE191" s="11"/>
      <c r="AGF191" s="11"/>
      <c r="AGG191" s="11"/>
      <c r="AGH191" s="11"/>
      <c r="AGI191" s="11"/>
      <c r="AGJ191" s="11"/>
      <c r="AGK191" s="11"/>
      <c r="AGL191" s="11"/>
      <c r="AGM191" s="11"/>
      <c r="AGN191" s="11"/>
      <c r="AGO191" s="11"/>
      <c r="AGP191" s="11"/>
      <c r="AGQ191" s="11"/>
      <c r="AGR191" s="11"/>
      <c r="AGS191" s="11"/>
      <c r="AGT191" s="11"/>
      <c r="AGU191" s="11"/>
      <c r="AGV191" s="11"/>
      <c r="AGW191" s="11"/>
      <c r="AGX191" s="11"/>
      <c r="AGY191" s="11"/>
      <c r="AGZ191" s="11"/>
      <c r="AHA191" s="11"/>
      <c r="AHB191" s="11"/>
      <c r="AHC191" s="11"/>
      <c r="AHD191" s="11"/>
      <c r="AHE191" s="11"/>
      <c r="AHF191" s="11"/>
      <c r="AHG191" s="11"/>
      <c r="AHH191" s="11"/>
      <c r="AHI191" s="11"/>
      <c r="AHJ191" s="11"/>
      <c r="AHK191" s="11"/>
      <c r="AHL191" s="11"/>
      <c r="AHM191" s="11"/>
      <c r="AHN191" s="11"/>
      <c r="AHO191" s="11"/>
      <c r="AHP191" s="11"/>
      <c r="AHQ191" s="11"/>
      <c r="AHR191" s="11"/>
      <c r="AHS191" s="11"/>
      <c r="AHT191" s="11"/>
      <c r="AHU191" s="11"/>
      <c r="AHV191" s="11"/>
      <c r="AHW191" s="11"/>
      <c r="AHX191" s="11"/>
      <c r="AHY191" s="11"/>
      <c r="AHZ191" s="11"/>
      <c r="AIA191" s="11"/>
      <c r="AIB191" s="11"/>
      <c r="AIC191" s="11"/>
      <c r="AID191" s="11"/>
      <c r="AIE191" s="11"/>
      <c r="AIF191" s="11"/>
      <c r="AIG191" s="11"/>
      <c r="AIH191" s="11"/>
      <c r="AII191" s="11"/>
      <c r="AIJ191" s="11"/>
      <c r="AIK191" s="11"/>
      <c r="AIL191" s="11"/>
      <c r="AIM191" s="11"/>
      <c r="AIN191" s="11"/>
      <c r="AIO191" s="11"/>
      <c r="AIP191" s="11"/>
      <c r="AIQ191" s="11"/>
      <c r="AIR191" s="11"/>
      <c r="AIS191" s="11"/>
      <c r="AIT191" s="11"/>
      <c r="AIU191" s="11"/>
      <c r="AIV191" s="11"/>
      <c r="AIW191" s="11"/>
      <c r="AIX191" s="11"/>
      <c r="AIY191" s="11"/>
      <c r="AIZ191" s="11"/>
      <c r="AJA191" s="11"/>
      <c r="AJB191" s="11"/>
      <c r="AJC191" s="11"/>
      <c r="AJD191" s="11"/>
      <c r="AJE191" s="11"/>
      <c r="AJF191" s="11"/>
      <c r="AJG191" s="11"/>
      <c r="AJH191" s="11"/>
      <c r="AJI191" s="11"/>
      <c r="AJJ191" s="11"/>
      <c r="AJK191" s="11"/>
      <c r="AJL191" s="11"/>
      <c r="AJM191" s="11"/>
      <c r="AJN191" s="11"/>
      <c r="AJO191" s="11"/>
      <c r="AJP191" s="11"/>
      <c r="AJQ191" s="11"/>
      <c r="AJR191" s="11"/>
      <c r="AJS191" s="11"/>
      <c r="AJT191" s="11"/>
      <c r="AJU191" s="11"/>
      <c r="AJV191" s="11"/>
      <c r="AJW191" s="11"/>
      <c r="AJX191" s="11"/>
      <c r="AJY191" s="11"/>
      <c r="AJZ191" s="11"/>
      <c r="AKA191" s="11"/>
      <c r="AKB191" s="11"/>
      <c r="AKC191" s="11"/>
      <c r="AKD191" s="11"/>
      <c r="AKE191" s="11"/>
      <c r="AKF191" s="11"/>
      <c r="AKG191" s="11"/>
      <c r="AKH191" s="11"/>
      <c r="AKI191" s="11"/>
      <c r="AKJ191" s="11"/>
      <c r="AKK191" s="11"/>
      <c r="AKL191" s="11"/>
      <c r="AKM191" s="11"/>
      <c r="AKN191" s="11"/>
      <c r="AKO191" s="11"/>
      <c r="AKP191" s="11"/>
      <c r="AKQ191" s="11"/>
      <c r="AKR191" s="11"/>
      <c r="AKS191" s="11"/>
      <c r="AKT191" s="11"/>
      <c r="AKU191" s="11"/>
      <c r="AKV191" s="11"/>
      <c r="AKW191" s="11"/>
      <c r="AKX191" s="11"/>
      <c r="AKY191" s="11"/>
      <c r="AKZ191" s="11"/>
      <c r="ALA191" s="11"/>
      <c r="ALB191" s="11"/>
      <c r="ALC191" s="11"/>
      <c r="ALD191" s="11"/>
      <c r="ALE191" s="11"/>
      <c r="ALF191" s="11"/>
      <c r="ALG191" s="11"/>
      <c r="ALH191" s="11"/>
      <c r="ALI191" s="11"/>
      <c r="ALJ191" s="11"/>
      <c r="ALK191" s="11"/>
      <c r="ALL191" s="11"/>
      <c r="ALM191" s="11"/>
      <c r="ALN191" s="11"/>
      <c r="ALO191" s="11"/>
      <c r="ALP191" s="11"/>
      <c r="ALQ191" s="11"/>
      <c r="ALR191" s="11"/>
      <c r="ALS191" s="11"/>
      <c r="ALT191" s="11"/>
      <c r="ALU191" s="11"/>
      <c r="ALV191" s="11"/>
      <c r="ALW191" s="11"/>
      <c r="ALX191" s="11"/>
      <c r="ALY191" s="11"/>
      <c r="ALZ191" s="11"/>
      <c r="AMA191" s="11"/>
      <c r="AMB191" s="11"/>
      <c r="AMC191" s="11"/>
      <c r="AMD191" s="11"/>
      <c r="AME191" s="11"/>
      <c r="AMF191" s="11"/>
      <c r="AMG191" s="11"/>
      <c r="AMH191" s="11"/>
      <c r="AMI191" s="11"/>
      <c r="AMJ191" s="11"/>
      <c r="AMK191" s="11"/>
      <c r="AML191" s="11"/>
      <c r="AMM191" s="11"/>
      <c r="AMN191" s="11"/>
      <c r="AMO191" s="11"/>
      <c r="AMP191" s="11"/>
      <c r="AMQ191" s="11"/>
      <c r="AMR191" s="11"/>
      <c r="AMS191" s="11"/>
      <c r="AMT191" s="11"/>
      <c r="AMU191" s="11"/>
      <c r="AMV191" s="11"/>
      <c r="AMW191" s="11"/>
      <c r="AMX191" s="11"/>
      <c r="AMY191" s="11"/>
      <c r="AMZ191" s="11"/>
      <c r="ANA191" s="11"/>
      <c r="ANB191" s="11"/>
      <c r="ANC191" s="11"/>
      <c r="AND191" s="11"/>
      <c r="ANE191" s="11"/>
      <c r="ANF191" s="11"/>
      <c r="ANG191" s="11"/>
      <c r="ANH191" s="11"/>
      <c r="ANI191" s="11"/>
      <c r="ANJ191" s="11"/>
      <c r="ANK191" s="11"/>
      <c r="ANL191" s="11"/>
      <c r="ANM191" s="11"/>
      <c r="ANN191" s="11"/>
      <c r="ANO191" s="11"/>
      <c r="ANP191" s="11"/>
      <c r="ANQ191" s="11"/>
      <c r="ANR191" s="11"/>
      <c r="ANS191" s="11"/>
      <c r="ANT191" s="11"/>
      <c r="ANU191" s="11"/>
      <c r="ANV191" s="11"/>
      <c r="ANW191" s="11"/>
      <c r="ANX191" s="11"/>
      <c r="ANY191" s="11"/>
      <c r="ANZ191" s="11"/>
      <c r="AOA191" s="11"/>
      <c r="AOB191" s="11"/>
      <c r="AOC191" s="11"/>
      <c r="AOD191" s="11"/>
      <c r="AOE191" s="11"/>
      <c r="AOF191" s="11"/>
      <c r="AOG191" s="11"/>
      <c r="AOH191" s="11"/>
      <c r="AOI191" s="11"/>
      <c r="AOJ191" s="11"/>
      <c r="AOK191" s="11"/>
      <c r="AOL191" s="11"/>
      <c r="AOM191" s="11"/>
      <c r="AON191" s="11"/>
      <c r="AOO191" s="11"/>
      <c r="AOP191" s="11"/>
      <c r="AOQ191" s="11"/>
      <c r="AOR191" s="11"/>
      <c r="AOS191" s="11"/>
      <c r="AOT191" s="11"/>
      <c r="AOU191" s="11"/>
      <c r="AOV191" s="11"/>
      <c r="AOW191" s="11"/>
      <c r="AOX191" s="11"/>
      <c r="AOY191" s="11"/>
      <c r="AOZ191" s="11"/>
      <c r="APA191" s="11"/>
      <c r="APB191" s="11"/>
      <c r="APC191" s="11"/>
      <c r="APD191" s="11"/>
      <c r="APE191" s="11"/>
      <c r="APF191" s="11"/>
      <c r="APG191" s="11"/>
      <c r="APH191" s="11"/>
      <c r="API191" s="11"/>
      <c r="APJ191" s="11"/>
      <c r="APK191" s="11"/>
      <c r="APL191" s="11"/>
      <c r="APM191" s="11"/>
      <c r="APN191" s="11"/>
      <c r="APO191" s="11"/>
      <c r="APP191" s="11"/>
      <c r="APQ191" s="11"/>
      <c r="APR191" s="11"/>
      <c r="APS191" s="11"/>
      <c r="APT191" s="11"/>
      <c r="APU191" s="11"/>
      <c r="APV191" s="11"/>
      <c r="APW191" s="11"/>
      <c r="APX191" s="11"/>
      <c r="APY191" s="11"/>
      <c r="APZ191" s="11"/>
      <c r="AQA191" s="11"/>
      <c r="AQB191" s="11"/>
      <c r="AQC191" s="11"/>
      <c r="AQD191" s="11"/>
      <c r="AQE191" s="11"/>
      <c r="AQF191" s="11"/>
      <c r="AQG191" s="11"/>
      <c r="AQH191" s="11"/>
      <c r="AQI191" s="11"/>
      <c r="AQJ191" s="11"/>
      <c r="AQK191" s="11"/>
      <c r="AQL191" s="11"/>
      <c r="AQM191" s="11"/>
      <c r="AQN191" s="11"/>
      <c r="AQO191" s="11"/>
      <c r="AQP191" s="11"/>
      <c r="AQQ191" s="11"/>
      <c r="AQR191" s="11"/>
      <c r="AQS191" s="11"/>
      <c r="AQT191" s="11"/>
      <c r="AQU191" s="11"/>
      <c r="AQV191" s="11"/>
      <c r="AQW191" s="11"/>
      <c r="AQX191" s="11"/>
      <c r="AQY191" s="11"/>
      <c r="AQZ191" s="11"/>
      <c r="ARA191" s="11"/>
      <c r="ARB191" s="11"/>
      <c r="ARC191" s="11"/>
      <c r="ARD191" s="11"/>
      <c r="ARE191" s="11"/>
      <c r="ARF191" s="11"/>
      <c r="ARG191" s="11"/>
      <c r="ARH191" s="11"/>
      <c r="ARI191" s="11"/>
      <c r="ARJ191" s="11"/>
      <c r="ARK191" s="11"/>
      <c r="ARL191" s="11"/>
      <c r="ARM191" s="11"/>
      <c r="ARN191" s="11"/>
      <c r="ARO191" s="11"/>
      <c r="ARP191" s="11"/>
      <c r="ARQ191" s="11"/>
      <c r="ARR191" s="11"/>
      <c r="ARS191" s="11"/>
      <c r="ART191" s="11"/>
      <c r="ARU191" s="11"/>
      <c r="ARV191" s="11"/>
      <c r="ARW191" s="11"/>
      <c r="ARX191" s="11"/>
      <c r="ARY191" s="11"/>
      <c r="ARZ191" s="11"/>
      <c r="ASA191" s="11"/>
      <c r="ASB191" s="11"/>
      <c r="ASC191" s="11"/>
      <c r="ASD191" s="11"/>
      <c r="ASE191" s="11"/>
      <c r="ASF191" s="11"/>
      <c r="ASG191" s="11"/>
      <c r="ASH191" s="11"/>
      <c r="ASI191" s="11"/>
      <c r="ASJ191" s="11"/>
      <c r="ASK191" s="11"/>
      <c r="ASL191" s="11"/>
      <c r="ASM191" s="11"/>
      <c r="ASN191" s="11"/>
      <c r="ASO191" s="11"/>
      <c r="ASP191" s="11"/>
      <c r="ASQ191" s="11"/>
      <c r="ASR191" s="11"/>
      <c r="ASS191" s="11"/>
      <c r="AST191" s="11"/>
      <c r="ASU191" s="11"/>
      <c r="ASV191" s="11"/>
      <c r="ASW191" s="11"/>
      <c r="ASX191" s="11"/>
      <c r="ASY191" s="11"/>
      <c r="ASZ191" s="11"/>
      <c r="ATA191" s="11"/>
      <c r="ATB191" s="11"/>
      <c r="ATC191" s="11"/>
      <c r="ATD191" s="11"/>
      <c r="ATE191" s="11"/>
      <c r="ATF191" s="11"/>
      <c r="ATG191" s="11"/>
      <c r="ATH191" s="11"/>
      <c r="ATI191" s="11"/>
      <c r="ATJ191" s="11"/>
      <c r="ATK191" s="11"/>
      <c r="ATL191" s="11"/>
      <c r="ATM191" s="11"/>
      <c r="ATN191" s="11"/>
      <c r="ATO191" s="11"/>
      <c r="ATP191" s="11"/>
      <c r="ATQ191" s="11"/>
      <c r="ATR191" s="11"/>
      <c r="ATS191" s="11"/>
      <c r="ATT191" s="11"/>
      <c r="ATU191" s="11"/>
      <c r="ATV191" s="11"/>
      <c r="ATW191" s="11"/>
      <c r="ATX191" s="11"/>
      <c r="ATY191" s="11"/>
      <c r="ATZ191" s="11"/>
      <c r="AUA191" s="11"/>
      <c r="AUB191" s="11"/>
      <c r="AUC191" s="11"/>
      <c r="AUD191" s="11"/>
      <c r="AUE191" s="11"/>
      <c r="AUF191" s="11"/>
      <c r="AUG191" s="11"/>
      <c r="AUH191" s="11"/>
      <c r="AUI191" s="11"/>
      <c r="AUJ191" s="11"/>
      <c r="AUK191" s="11"/>
      <c r="AUL191" s="11"/>
      <c r="AUM191" s="11"/>
      <c r="AUN191" s="11"/>
      <c r="AUO191" s="11"/>
      <c r="AUP191" s="11"/>
      <c r="AUQ191" s="11"/>
      <c r="AUR191" s="11"/>
      <c r="AUS191" s="11"/>
      <c r="AUT191" s="11"/>
      <c r="AUU191" s="11"/>
      <c r="AUV191" s="11"/>
      <c r="AUW191" s="11"/>
      <c r="AUX191" s="11"/>
      <c r="AUY191" s="11"/>
      <c r="AUZ191" s="11"/>
      <c r="AVA191" s="11"/>
      <c r="AVB191" s="11"/>
      <c r="AVC191" s="11"/>
      <c r="AVD191" s="11"/>
      <c r="AVE191" s="11"/>
      <c r="AVF191" s="11"/>
      <c r="AVG191" s="11"/>
      <c r="AVH191" s="11"/>
      <c r="AVI191" s="11"/>
      <c r="AVJ191" s="11"/>
      <c r="AVK191" s="11"/>
      <c r="AVL191" s="11"/>
      <c r="AVM191" s="11"/>
      <c r="AVN191" s="11"/>
      <c r="AVO191" s="11"/>
      <c r="AVP191" s="11"/>
      <c r="AVQ191" s="11"/>
      <c r="AVR191" s="11"/>
      <c r="AVS191" s="11"/>
      <c r="AVT191" s="11"/>
      <c r="AVU191" s="11"/>
      <c r="AVV191" s="11"/>
      <c r="AVW191" s="11"/>
      <c r="AVX191" s="11"/>
      <c r="AVY191" s="11"/>
      <c r="AVZ191" s="11"/>
      <c r="AWA191" s="11"/>
      <c r="AWB191" s="11"/>
      <c r="AWC191" s="11"/>
      <c r="AWD191" s="11"/>
      <c r="AWE191" s="11"/>
      <c r="AWF191" s="11"/>
      <c r="AWG191" s="11"/>
      <c r="AWH191" s="11"/>
      <c r="AWI191" s="11"/>
      <c r="AWJ191" s="11"/>
      <c r="AWK191" s="11"/>
      <c r="AWL191" s="11"/>
      <c r="AWM191" s="11"/>
      <c r="AWN191" s="11"/>
      <c r="AWO191" s="11"/>
      <c r="AWP191" s="11"/>
      <c r="AWQ191" s="11"/>
      <c r="AWR191" s="11"/>
      <c r="AWS191" s="11"/>
      <c r="AWT191" s="11"/>
      <c r="AWU191" s="11"/>
      <c r="AWV191" s="11"/>
      <c r="AWW191" s="11"/>
      <c r="AWX191" s="11"/>
      <c r="AWY191" s="11"/>
      <c r="AWZ191" s="11"/>
      <c r="AXA191" s="11"/>
      <c r="AXB191" s="11"/>
      <c r="AXC191" s="11"/>
      <c r="AXD191" s="11"/>
      <c r="AXE191" s="11"/>
      <c r="AXF191" s="11"/>
      <c r="AXG191" s="11"/>
      <c r="AXH191" s="11"/>
      <c r="AXI191" s="11"/>
      <c r="AXJ191" s="11"/>
      <c r="AXK191" s="11"/>
      <c r="AXL191" s="11"/>
      <c r="AXM191" s="11"/>
      <c r="AXN191" s="11"/>
      <c r="AXO191" s="11"/>
      <c r="AXP191" s="11"/>
      <c r="AXQ191" s="11"/>
      <c r="AXR191" s="11"/>
      <c r="AXS191" s="11"/>
      <c r="AXT191" s="11"/>
      <c r="AXU191" s="11"/>
      <c r="AXV191" s="11"/>
      <c r="AXW191" s="11"/>
      <c r="AXX191" s="11"/>
      <c r="AXY191" s="11"/>
      <c r="AXZ191" s="11"/>
      <c r="AYA191" s="11"/>
      <c r="AYB191" s="11"/>
      <c r="AYC191" s="11"/>
      <c r="AYD191" s="11"/>
      <c r="AYE191" s="11"/>
      <c r="AYF191" s="11"/>
      <c r="AYG191" s="11"/>
      <c r="AYH191" s="11"/>
      <c r="AYI191" s="11"/>
      <c r="AYJ191" s="11"/>
      <c r="AYK191" s="11"/>
      <c r="AYL191" s="11"/>
      <c r="AYM191" s="11"/>
      <c r="AYN191" s="11"/>
      <c r="AYO191" s="11"/>
      <c r="AYP191" s="11"/>
      <c r="AYQ191" s="11"/>
      <c r="AYR191" s="11"/>
      <c r="AYS191" s="11"/>
      <c r="AYT191" s="11"/>
      <c r="AYU191" s="11"/>
      <c r="AYV191" s="11"/>
      <c r="AYW191" s="11"/>
      <c r="AYX191" s="11"/>
      <c r="AYY191" s="11"/>
      <c r="AYZ191" s="11"/>
      <c r="AZA191" s="11"/>
      <c r="AZB191" s="11"/>
      <c r="AZC191" s="11"/>
      <c r="AZD191" s="11"/>
      <c r="AZE191" s="11"/>
      <c r="AZF191" s="11"/>
      <c r="AZG191" s="11"/>
      <c r="AZH191" s="11"/>
      <c r="AZI191" s="11"/>
      <c r="AZJ191" s="11"/>
      <c r="AZK191" s="11"/>
      <c r="AZL191" s="11"/>
      <c r="AZM191" s="11"/>
      <c r="AZN191" s="11"/>
      <c r="AZO191" s="11"/>
      <c r="AZP191" s="11"/>
      <c r="AZQ191" s="11"/>
      <c r="AZR191" s="11"/>
      <c r="AZS191" s="11"/>
      <c r="AZT191" s="11"/>
      <c r="AZU191" s="11"/>
      <c r="AZV191" s="11"/>
      <c r="AZW191" s="11"/>
      <c r="AZX191" s="11"/>
      <c r="AZY191" s="11"/>
      <c r="AZZ191" s="11"/>
      <c r="BAA191" s="11"/>
      <c r="BAB191" s="11"/>
      <c r="BAC191" s="11"/>
      <c r="BAD191" s="11"/>
      <c r="BAE191" s="11"/>
      <c r="BAF191" s="11"/>
      <c r="BAG191" s="11"/>
      <c r="BAH191" s="11"/>
      <c r="BAI191" s="11"/>
      <c r="BAJ191" s="11"/>
      <c r="BAK191" s="11"/>
      <c r="BAL191" s="11"/>
      <c r="BAM191" s="11"/>
      <c r="BAN191" s="11"/>
      <c r="BAO191" s="11"/>
      <c r="BAP191" s="11"/>
      <c r="BAQ191" s="11"/>
      <c r="BAR191" s="11"/>
      <c r="BAS191" s="11"/>
      <c r="BAT191" s="11"/>
      <c r="BAU191" s="11"/>
      <c r="BAV191" s="11"/>
      <c r="BAW191" s="11"/>
      <c r="BAX191" s="11"/>
      <c r="BAY191" s="11"/>
      <c r="BAZ191" s="11"/>
      <c r="BBA191" s="11"/>
      <c r="BBB191" s="11"/>
      <c r="BBC191" s="11"/>
      <c r="BBD191" s="11"/>
      <c r="BBE191" s="11"/>
      <c r="BBF191" s="11"/>
      <c r="BBG191" s="11"/>
      <c r="BBH191" s="11"/>
      <c r="BBI191" s="11"/>
      <c r="BBJ191" s="11"/>
      <c r="BBK191" s="11"/>
      <c r="BBL191" s="11"/>
      <c r="BBM191" s="11"/>
      <c r="BBN191" s="11"/>
      <c r="BBO191" s="11"/>
      <c r="BBP191" s="11"/>
      <c r="BBQ191" s="11"/>
      <c r="BBR191" s="11"/>
      <c r="BBS191" s="11"/>
      <c r="BBT191" s="11"/>
      <c r="BBU191" s="11"/>
      <c r="BBV191" s="11"/>
      <c r="BBW191" s="11"/>
      <c r="BBX191" s="11"/>
      <c r="BBY191" s="11"/>
      <c r="BBZ191" s="11"/>
      <c r="BCA191" s="11"/>
      <c r="BCB191" s="11"/>
      <c r="BCC191" s="11"/>
      <c r="BCD191" s="11"/>
      <c r="BCE191" s="11"/>
      <c r="BCF191" s="11"/>
      <c r="BCG191" s="11"/>
      <c r="BCH191" s="11"/>
      <c r="BCI191" s="11"/>
      <c r="BCJ191" s="11"/>
      <c r="BCK191" s="11"/>
      <c r="BCL191" s="11"/>
      <c r="BCM191" s="11"/>
      <c r="BCN191" s="11"/>
      <c r="BCO191" s="11"/>
      <c r="BCP191" s="11"/>
      <c r="BCQ191" s="11"/>
      <c r="BCR191" s="11"/>
      <c r="BCS191" s="11"/>
      <c r="BCT191" s="11"/>
      <c r="BCU191" s="11"/>
      <c r="BCV191" s="11"/>
      <c r="BCW191" s="11"/>
      <c r="BCX191" s="11"/>
      <c r="BCY191" s="11"/>
      <c r="BCZ191" s="11"/>
      <c r="BDA191" s="11"/>
      <c r="BDB191" s="11"/>
      <c r="BDC191" s="11"/>
      <c r="BDD191" s="11"/>
      <c r="BDE191" s="11"/>
      <c r="BDF191" s="11"/>
      <c r="BDG191" s="11"/>
      <c r="BDH191" s="11"/>
      <c r="BDI191" s="11"/>
      <c r="BDJ191" s="11"/>
      <c r="BDK191" s="11"/>
      <c r="BDL191" s="11"/>
      <c r="BDM191" s="11"/>
      <c r="BDN191" s="11"/>
      <c r="BDO191" s="11"/>
      <c r="BDP191" s="11"/>
      <c r="BDQ191" s="11"/>
      <c r="BDR191" s="11"/>
      <c r="BDS191" s="11"/>
      <c r="BDT191" s="11"/>
      <c r="BDU191" s="11"/>
      <c r="BDV191" s="11"/>
      <c r="BDW191" s="11"/>
      <c r="BDX191" s="11"/>
      <c r="BDY191" s="11"/>
      <c r="BDZ191" s="11"/>
      <c r="BEA191" s="11"/>
      <c r="BEB191" s="11"/>
      <c r="BEC191" s="11"/>
      <c r="BED191" s="11"/>
      <c r="BEE191" s="11"/>
      <c r="BEF191" s="11"/>
      <c r="BEG191" s="11"/>
      <c r="BEH191" s="11"/>
      <c r="BEI191" s="11"/>
      <c r="BEJ191" s="11"/>
      <c r="BEK191" s="11"/>
      <c r="BEL191" s="11"/>
      <c r="BEM191" s="11"/>
      <c r="BEN191" s="11"/>
      <c r="BEO191" s="11"/>
      <c r="BEP191" s="11"/>
      <c r="BEQ191" s="11"/>
      <c r="BER191" s="11"/>
      <c r="BES191" s="11"/>
      <c r="BET191" s="11"/>
      <c r="BEU191" s="11"/>
      <c r="BEV191" s="11"/>
      <c r="BEW191" s="11"/>
      <c r="BEX191" s="11"/>
      <c r="BEY191" s="11"/>
      <c r="BEZ191" s="11"/>
      <c r="BFA191" s="11"/>
      <c r="BFB191" s="11"/>
      <c r="BFC191" s="11"/>
      <c r="BFD191" s="11"/>
      <c r="BFE191" s="11"/>
      <c r="BFF191" s="11"/>
      <c r="BFG191" s="11"/>
      <c r="BFH191" s="11"/>
      <c r="BFI191" s="11"/>
      <c r="BFJ191" s="11"/>
      <c r="BFK191" s="11"/>
      <c r="BFL191" s="11"/>
      <c r="BFM191" s="11"/>
      <c r="BFN191" s="11"/>
      <c r="BFO191" s="11"/>
      <c r="BFP191" s="11"/>
      <c r="BFQ191" s="11"/>
      <c r="BFR191" s="11"/>
      <c r="BFS191" s="11"/>
      <c r="BFT191" s="11"/>
      <c r="BFU191" s="11"/>
      <c r="BFV191" s="11"/>
      <c r="BFW191" s="11"/>
      <c r="BFX191" s="11"/>
      <c r="BFY191" s="11"/>
      <c r="BFZ191" s="11"/>
      <c r="BGA191" s="11"/>
      <c r="BGB191" s="11"/>
      <c r="BGC191" s="11"/>
      <c r="BGD191" s="11"/>
      <c r="BGE191" s="11"/>
      <c r="BGF191" s="11"/>
      <c r="BGG191" s="11"/>
      <c r="BGH191" s="11"/>
      <c r="BGI191" s="11"/>
      <c r="BGJ191" s="11"/>
      <c r="BGK191" s="11"/>
      <c r="BGL191" s="11"/>
      <c r="BGM191" s="11"/>
      <c r="BGN191" s="11"/>
      <c r="BGO191" s="11"/>
      <c r="BGP191" s="11"/>
      <c r="BGQ191" s="11"/>
      <c r="BGR191" s="11"/>
      <c r="BGS191" s="11"/>
      <c r="BGT191" s="11"/>
      <c r="BGU191" s="11"/>
      <c r="BGV191" s="11"/>
      <c r="BGW191" s="11"/>
      <c r="BGX191" s="11"/>
      <c r="BGY191" s="11"/>
      <c r="BGZ191" s="11"/>
      <c r="BHA191" s="11"/>
      <c r="BHB191" s="11"/>
      <c r="BHC191" s="11"/>
      <c r="BHD191" s="11"/>
      <c r="BHE191" s="11"/>
      <c r="BHF191" s="11"/>
      <c r="BHG191" s="11"/>
      <c r="BHH191" s="11"/>
      <c r="BHI191" s="11"/>
      <c r="BHJ191" s="11"/>
      <c r="BHK191" s="11"/>
      <c r="BHL191" s="11"/>
      <c r="BHM191" s="11"/>
      <c r="BHN191" s="11"/>
      <c r="BHO191" s="11"/>
      <c r="BHP191" s="11"/>
      <c r="BHQ191" s="11"/>
      <c r="BHR191" s="11"/>
      <c r="BHS191" s="11"/>
      <c r="BHT191" s="11"/>
      <c r="BHU191" s="11"/>
      <c r="BHV191" s="11"/>
      <c r="BHW191" s="11"/>
      <c r="BHX191" s="11"/>
      <c r="BHY191" s="11"/>
      <c r="BHZ191" s="11"/>
      <c r="BIA191" s="11"/>
      <c r="BIB191" s="11"/>
      <c r="BIC191" s="11"/>
      <c r="BID191" s="11"/>
      <c r="BIE191" s="11"/>
      <c r="BIF191" s="11"/>
      <c r="BIG191" s="11"/>
      <c r="BIH191" s="11"/>
      <c r="BII191" s="11"/>
      <c r="BIJ191" s="11"/>
      <c r="BIK191" s="11"/>
      <c r="BIL191" s="11"/>
      <c r="BIM191" s="11"/>
      <c r="BIN191" s="11"/>
      <c r="BIO191" s="11"/>
      <c r="BIP191" s="11"/>
      <c r="BIQ191" s="11"/>
      <c r="BIR191" s="11"/>
      <c r="BIS191" s="11"/>
      <c r="BIT191" s="11"/>
      <c r="BIU191" s="11"/>
      <c r="BIV191" s="11"/>
      <c r="BIW191" s="11"/>
      <c r="BIX191" s="11"/>
      <c r="BIY191" s="11"/>
      <c r="BIZ191" s="11"/>
      <c r="BJA191" s="11"/>
      <c r="BJB191" s="11"/>
      <c r="BJC191" s="11"/>
      <c r="BJD191" s="11"/>
      <c r="BJE191" s="11"/>
      <c r="BJF191" s="11"/>
      <c r="BJG191" s="11"/>
      <c r="BJH191" s="11"/>
      <c r="BJI191" s="11"/>
      <c r="BJJ191" s="11"/>
      <c r="BJK191" s="11"/>
      <c r="BJL191" s="11"/>
      <c r="BJM191" s="11"/>
      <c r="BJN191" s="11"/>
      <c r="BJO191" s="11"/>
      <c r="BJP191" s="11"/>
      <c r="BJQ191" s="11"/>
      <c r="BJR191" s="11"/>
      <c r="BJS191" s="11"/>
      <c r="BJT191" s="11"/>
      <c r="BJU191" s="11"/>
      <c r="BJV191" s="11"/>
      <c r="BJW191" s="11"/>
      <c r="BJX191" s="11"/>
      <c r="BJY191" s="11"/>
      <c r="BJZ191" s="11"/>
      <c r="BKA191" s="11"/>
      <c r="BKB191" s="11"/>
      <c r="BKC191" s="11"/>
      <c r="BKD191" s="11"/>
      <c r="BKE191" s="11"/>
      <c r="BKF191" s="11"/>
      <c r="BKG191" s="11"/>
      <c r="BKH191" s="11"/>
      <c r="BKI191" s="11"/>
      <c r="BKJ191" s="11"/>
      <c r="BKK191" s="11"/>
      <c r="BKL191" s="11"/>
      <c r="BKM191" s="11"/>
      <c r="BKN191" s="11"/>
      <c r="BKO191" s="11"/>
      <c r="BKP191" s="11"/>
      <c r="BKQ191" s="11"/>
      <c r="BKR191" s="11"/>
      <c r="BKS191" s="11"/>
      <c r="BKT191" s="11"/>
      <c r="BKU191" s="11"/>
      <c r="BKV191" s="11"/>
      <c r="BKW191" s="11"/>
      <c r="BKX191" s="11"/>
      <c r="BKY191" s="11"/>
      <c r="BKZ191" s="11"/>
      <c r="BLA191" s="11"/>
      <c r="BLB191" s="11"/>
      <c r="BLC191" s="11"/>
      <c r="BLD191" s="11"/>
      <c r="BLE191" s="11"/>
      <c r="BLF191" s="11"/>
      <c r="BLG191" s="11"/>
      <c r="BLH191" s="11"/>
      <c r="BLI191" s="11"/>
      <c r="BLJ191" s="11"/>
      <c r="BLK191" s="11"/>
      <c r="BLL191" s="11"/>
      <c r="BLM191" s="11"/>
      <c r="BLN191" s="11"/>
      <c r="BLO191" s="11"/>
      <c r="BLP191" s="11"/>
      <c r="BLQ191" s="11"/>
      <c r="BLR191" s="11"/>
      <c r="BLS191" s="11"/>
      <c r="BLT191" s="11"/>
      <c r="BLU191" s="11"/>
      <c r="BLV191" s="11"/>
      <c r="BLW191" s="11"/>
      <c r="BLX191" s="11"/>
      <c r="BLY191" s="11"/>
      <c r="BLZ191" s="11"/>
      <c r="BMA191" s="11"/>
      <c r="BMB191" s="11"/>
      <c r="BMC191" s="11"/>
      <c r="BMD191" s="11"/>
      <c r="BME191" s="11"/>
      <c r="BMF191" s="11"/>
      <c r="BMG191" s="11"/>
      <c r="BMH191" s="11"/>
      <c r="BMI191" s="11"/>
      <c r="BMJ191" s="11"/>
      <c r="BMK191" s="11"/>
      <c r="BML191" s="11"/>
      <c r="BMM191" s="11"/>
      <c r="BMN191" s="11"/>
      <c r="BMO191" s="11"/>
      <c r="BMP191" s="11"/>
      <c r="BMQ191" s="11"/>
      <c r="BMR191" s="11"/>
      <c r="BMS191" s="11"/>
      <c r="BMT191" s="11"/>
      <c r="BMU191" s="11"/>
      <c r="BMV191" s="11"/>
      <c r="BMW191" s="11"/>
      <c r="BMX191" s="11"/>
      <c r="BMY191" s="11"/>
      <c r="BMZ191" s="11"/>
      <c r="BNA191" s="11"/>
      <c r="BNB191" s="11"/>
      <c r="BNC191" s="11"/>
      <c r="BND191" s="11"/>
      <c r="BNE191" s="11"/>
      <c r="BNF191" s="11"/>
      <c r="BNG191" s="11"/>
      <c r="BNH191" s="11"/>
      <c r="BNI191" s="11"/>
      <c r="BNJ191" s="11"/>
      <c r="BNK191" s="11"/>
      <c r="BNL191" s="11"/>
      <c r="BNM191" s="11"/>
      <c r="BNN191" s="11"/>
      <c r="BNO191" s="11"/>
      <c r="BNP191" s="11"/>
      <c r="BNQ191" s="11"/>
      <c r="BNR191" s="11"/>
      <c r="BNS191" s="11"/>
      <c r="BNT191" s="11"/>
      <c r="BNU191" s="11"/>
      <c r="BNV191" s="11"/>
      <c r="BNW191" s="11"/>
      <c r="BNX191" s="11"/>
      <c r="BNY191" s="11"/>
      <c r="BNZ191" s="11"/>
      <c r="BOA191" s="11"/>
      <c r="BOB191" s="11"/>
      <c r="BOC191" s="11"/>
      <c r="BOD191" s="11"/>
      <c r="BOE191" s="11"/>
      <c r="BOF191" s="11"/>
      <c r="BOG191" s="11"/>
      <c r="BOH191" s="11"/>
      <c r="BOI191" s="11"/>
      <c r="BOJ191" s="11"/>
      <c r="BOK191" s="11"/>
      <c r="BOL191" s="11"/>
      <c r="BOM191" s="11"/>
      <c r="BON191" s="11"/>
      <c r="BOO191" s="11"/>
      <c r="BOP191" s="11"/>
      <c r="BOQ191" s="11"/>
      <c r="BOR191" s="11"/>
      <c r="BOS191" s="11"/>
      <c r="BOT191" s="11"/>
      <c r="BOU191" s="11"/>
      <c r="BOV191" s="11"/>
      <c r="BOW191" s="11"/>
      <c r="BOX191" s="11"/>
      <c r="BOY191" s="11"/>
      <c r="BOZ191" s="11"/>
      <c r="BPA191" s="11"/>
      <c r="BPB191" s="11"/>
      <c r="BPC191" s="11"/>
      <c r="BPD191" s="11"/>
      <c r="BPE191" s="11"/>
      <c r="BPF191" s="11"/>
      <c r="BPG191" s="11"/>
      <c r="BPH191" s="11"/>
      <c r="BPI191" s="11"/>
      <c r="BPJ191" s="11"/>
      <c r="BPK191" s="11"/>
      <c r="BPL191" s="11"/>
      <c r="BPM191" s="11"/>
      <c r="BPN191" s="11"/>
      <c r="BPO191" s="11"/>
      <c r="BPP191" s="11"/>
      <c r="BPQ191" s="11"/>
      <c r="BPR191" s="11"/>
      <c r="BPS191" s="11"/>
      <c r="BPT191" s="11"/>
      <c r="BPU191" s="11"/>
      <c r="BPV191" s="11"/>
      <c r="BPW191" s="11"/>
      <c r="BPX191" s="11"/>
      <c r="BPY191" s="11"/>
      <c r="BPZ191" s="11"/>
      <c r="BQA191" s="11"/>
      <c r="BQB191" s="11"/>
      <c r="BQC191" s="11"/>
      <c r="BQD191" s="11"/>
      <c r="BQE191" s="11"/>
      <c r="BQF191" s="11"/>
      <c r="BQG191" s="11"/>
      <c r="BQH191" s="11"/>
      <c r="BQI191" s="11"/>
      <c r="BQJ191" s="11"/>
      <c r="BQK191" s="11"/>
      <c r="BQL191" s="11"/>
      <c r="BQM191" s="11"/>
      <c r="BQN191" s="11"/>
      <c r="BQO191" s="11"/>
      <c r="BQP191" s="11"/>
      <c r="BQQ191" s="11"/>
      <c r="BQR191" s="11"/>
      <c r="BQS191" s="11"/>
      <c r="BQT191" s="11"/>
      <c r="BQU191" s="11"/>
      <c r="BQV191" s="11"/>
      <c r="BQW191" s="11"/>
      <c r="BQX191" s="11"/>
      <c r="BQY191" s="11"/>
      <c r="BQZ191" s="11"/>
      <c r="BRA191" s="11"/>
      <c r="BRB191" s="11"/>
      <c r="BRC191" s="11"/>
      <c r="BRD191" s="11"/>
      <c r="BRE191" s="11"/>
      <c r="BRF191" s="11"/>
      <c r="BRG191" s="11"/>
      <c r="BRH191" s="11"/>
      <c r="BRI191" s="11"/>
      <c r="BRJ191" s="11"/>
      <c r="BRK191" s="11"/>
      <c r="BRL191" s="11"/>
      <c r="BRM191" s="11"/>
      <c r="BRN191" s="11"/>
      <c r="BRO191" s="11"/>
      <c r="BRP191" s="11"/>
      <c r="BRQ191" s="11"/>
      <c r="BRR191" s="11"/>
      <c r="BRS191" s="11"/>
      <c r="BRT191" s="11"/>
      <c r="BRU191" s="11"/>
      <c r="BRV191" s="11"/>
      <c r="BRW191" s="11"/>
      <c r="BRX191" s="11"/>
      <c r="BRY191" s="11"/>
      <c r="BRZ191" s="11"/>
      <c r="BSA191" s="11"/>
      <c r="BSB191" s="11"/>
      <c r="BSC191" s="11"/>
      <c r="BSD191" s="11"/>
      <c r="BSE191" s="11"/>
      <c r="BSF191" s="11"/>
      <c r="BSG191" s="11"/>
      <c r="BSH191" s="11"/>
      <c r="BSI191" s="11"/>
      <c r="BSJ191" s="11"/>
      <c r="BSK191" s="11"/>
      <c r="BSL191" s="11"/>
      <c r="BSM191" s="11"/>
      <c r="BSN191" s="11"/>
      <c r="BSO191" s="11"/>
      <c r="BSP191" s="11"/>
      <c r="BSQ191" s="11"/>
      <c r="BSR191" s="11"/>
      <c r="BSS191" s="11"/>
      <c r="BST191" s="11"/>
      <c r="BSU191" s="11"/>
      <c r="BSV191" s="11"/>
      <c r="BSW191" s="11"/>
      <c r="BSX191" s="11"/>
      <c r="BSY191" s="11"/>
      <c r="BSZ191" s="11"/>
      <c r="BTA191" s="11"/>
      <c r="BTB191" s="11"/>
      <c r="BTC191" s="11"/>
      <c r="BTD191" s="11"/>
      <c r="BTE191" s="11"/>
      <c r="BTF191" s="11"/>
      <c r="BTG191" s="11"/>
      <c r="BTH191" s="11"/>
      <c r="BTI191" s="11"/>
      <c r="BTJ191" s="11"/>
      <c r="BTK191" s="11"/>
      <c r="BTL191" s="11"/>
      <c r="BTM191" s="11"/>
      <c r="BTN191" s="11"/>
      <c r="BTO191" s="11"/>
      <c r="BTP191" s="11"/>
      <c r="BTQ191" s="11"/>
      <c r="BTR191" s="11"/>
      <c r="BTS191" s="11"/>
      <c r="BTT191" s="11"/>
      <c r="BTU191" s="11"/>
      <c r="BTV191" s="11"/>
      <c r="BTW191" s="11"/>
      <c r="BTX191" s="11"/>
      <c r="BTY191" s="11"/>
      <c r="BTZ191" s="11"/>
      <c r="BUA191" s="11"/>
      <c r="BUB191" s="11"/>
      <c r="BUC191" s="11"/>
      <c r="BUD191" s="11"/>
      <c r="BUE191" s="11"/>
      <c r="BUF191" s="11"/>
      <c r="BUG191" s="11"/>
      <c r="BUH191" s="11"/>
      <c r="BUI191" s="11"/>
      <c r="BUJ191" s="11"/>
      <c r="BUK191" s="11"/>
      <c r="BUL191" s="11"/>
      <c r="BUM191" s="11"/>
      <c r="BUN191" s="11"/>
      <c r="BUO191" s="11"/>
      <c r="BUP191" s="11"/>
      <c r="BUQ191" s="11"/>
      <c r="BUR191" s="11"/>
      <c r="BUS191" s="11"/>
      <c r="BUT191" s="11"/>
      <c r="BUU191" s="11"/>
      <c r="BUV191" s="11"/>
      <c r="BUW191" s="11"/>
      <c r="BUX191" s="11"/>
      <c r="BUY191" s="11"/>
      <c r="BUZ191" s="11"/>
      <c r="BVA191" s="11"/>
      <c r="BVB191" s="11"/>
      <c r="BVC191" s="11"/>
      <c r="BVD191" s="11"/>
      <c r="BVE191" s="11"/>
      <c r="BVF191" s="11"/>
      <c r="BVG191" s="11"/>
      <c r="BVH191" s="11"/>
      <c r="BVI191" s="11"/>
      <c r="BVJ191" s="11"/>
      <c r="BVK191" s="11"/>
      <c r="BVL191" s="11"/>
      <c r="BVM191" s="11"/>
      <c r="BVN191" s="11"/>
      <c r="BVO191" s="11"/>
      <c r="BVP191" s="11"/>
      <c r="BVQ191" s="11"/>
      <c r="BVR191" s="11"/>
      <c r="BVS191" s="11"/>
      <c r="BVT191" s="11"/>
      <c r="BVU191" s="11"/>
      <c r="BVV191" s="11"/>
      <c r="BVW191" s="11"/>
      <c r="BVX191" s="11"/>
      <c r="BVY191" s="11"/>
      <c r="BVZ191" s="11"/>
      <c r="BWA191" s="11"/>
      <c r="BWB191" s="11"/>
      <c r="BWC191" s="11"/>
      <c r="BWD191" s="11"/>
      <c r="BWE191" s="11"/>
      <c r="BWF191" s="11"/>
      <c r="BWG191" s="11"/>
      <c r="BWH191" s="11"/>
      <c r="BWI191" s="11"/>
      <c r="BWJ191" s="11"/>
      <c r="BWK191" s="11"/>
      <c r="BWL191" s="11"/>
      <c r="BWM191" s="11"/>
      <c r="BWN191" s="11"/>
      <c r="BWO191" s="11"/>
      <c r="BWP191" s="11"/>
      <c r="BWQ191" s="11"/>
      <c r="BWR191" s="11"/>
      <c r="BWS191" s="11"/>
      <c r="BWT191" s="11"/>
      <c r="BWU191" s="11"/>
      <c r="BWV191" s="11"/>
      <c r="BWW191" s="11"/>
      <c r="BWX191" s="11"/>
      <c r="BWY191" s="11"/>
      <c r="BWZ191" s="11"/>
      <c r="BXA191" s="11"/>
      <c r="BXB191" s="11"/>
      <c r="BXC191" s="11"/>
      <c r="BXD191" s="11"/>
      <c r="BXE191" s="11"/>
      <c r="BXF191" s="11"/>
      <c r="BXG191" s="11"/>
      <c r="BXH191" s="11"/>
      <c r="BXI191" s="11"/>
      <c r="BXJ191" s="11"/>
      <c r="BXK191" s="11"/>
      <c r="BXL191" s="11"/>
      <c r="BXM191" s="11"/>
      <c r="BXN191" s="11"/>
      <c r="BXO191" s="11"/>
      <c r="BXP191" s="11"/>
      <c r="BXQ191" s="11"/>
      <c r="BXR191" s="11"/>
      <c r="BXS191" s="11"/>
      <c r="BXT191" s="11"/>
      <c r="BXU191" s="11"/>
      <c r="BXV191" s="11"/>
      <c r="BXW191" s="11"/>
      <c r="BXX191" s="11"/>
      <c r="BXY191" s="11"/>
      <c r="BXZ191" s="11"/>
      <c r="BYA191" s="11"/>
      <c r="BYB191" s="11"/>
      <c r="BYC191" s="11"/>
      <c r="BYD191" s="11"/>
      <c r="BYE191" s="11"/>
      <c r="BYF191" s="11"/>
      <c r="BYG191" s="11"/>
      <c r="BYH191" s="11"/>
      <c r="BYI191" s="11"/>
      <c r="BYJ191" s="11"/>
      <c r="BYK191" s="11"/>
      <c r="BYL191" s="11"/>
      <c r="BYM191" s="11"/>
      <c r="BYN191" s="11"/>
      <c r="BYO191" s="11"/>
      <c r="BYP191" s="11"/>
      <c r="BYQ191" s="11"/>
      <c r="BYR191" s="11"/>
      <c r="BYS191" s="11"/>
      <c r="BYT191" s="11"/>
      <c r="BYU191" s="11"/>
      <c r="BYV191" s="11"/>
      <c r="BYW191" s="11"/>
      <c r="BYX191" s="11"/>
      <c r="BYY191" s="11"/>
      <c r="BYZ191" s="11"/>
      <c r="BZA191" s="11"/>
      <c r="BZB191" s="11"/>
      <c r="BZC191" s="11"/>
      <c r="BZD191" s="11"/>
      <c r="BZE191" s="11"/>
      <c r="BZF191" s="11"/>
      <c r="BZG191" s="11"/>
      <c r="BZH191" s="11"/>
      <c r="BZI191" s="11"/>
      <c r="BZJ191" s="11"/>
      <c r="BZK191" s="11"/>
      <c r="BZL191" s="11"/>
      <c r="BZM191" s="11"/>
      <c r="BZN191" s="11"/>
      <c r="BZO191" s="11"/>
      <c r="BZP191" s="11"/>
      <c r="BZQ191" s="11"/>
      <c r="BZR191" s="11"/>
      <c r="BZS191" s="11"/>
      <c r="BZT191" s="11"/>
      <c r="BZU191" s="11"/>
      <c r="BZV191" s="11"/>
      <c r="BZW191" s="11"/>
      <c r="BZX191" s="11"/>
      <c r="BZY191" s="11"/>
      <c r="BZZ191" s="11"/>
      <c r="CAA191" s="11"/>
      <c r="CAB191" s="11"/>
      <c r="CAC191" s="11"/>
      <c r="CAD191" s="11"/>
      <c r="CAE191" s="11"/>
      <c r="CAF191" s="11"/>
      <c r="CAG191" s="11"/>
      <c r="CAH191" s="11"/>
      <c r="CAI191" s="11"/>
      <c r="CAJ191" s="11"/>
      <c r="CAK191" s="11"/>
      <c r="CAL191" s="11"/>
      <c r="CAM191" s="11"/>
      <c r="CAN191" s="11"/>
      <c r="CAO191" s="11"/>
      <c r="CAP191" s="11"/>
      <c r="CAQ191" s="11"/>
      <c r="CAR191" s="11"/>
      <c r="CAS191" s="11"/>
      <c r="CAT191" s="11"/>
      <c r="CAU191" s="11"/>
      <c r="CAV191" s="11"/>
      <c r="CAW191" s="11"/>
      <c r="CAX191" s="11"/>
      <c r="CAY191" s="11"/>
      <c r="CAZ191" s="11"/>
      <c r="CBA191" s="11"/>
      <c r="CBB191" s="11"/>
      <c r="CBC191" s="11"/>
      <c r="CBD191" s="11"/>
      <c r="CBE191" s="11"/>
      <c r="CBF191" s="11"/>
      <c r="CBG191" s="11"/>
      <c r="CBH191" s="11"/>
      <c r="CBI191" s="11"/>
      <c r="CBJ191" s="11"/>
      <c r="CBK191" s="11"/>
      <c r="CBL191" s="11"/>
      <c r="CBM191" s="11"/>
      <c r="CBN191" s="11"/>
      <c r="CBO191" s="11"/>
      <c r="CBP191" s="11"/>
      <c r="CBQ191" s="11"/>
      <c r="CBR191" s="11"/>
      <c r="CBS191" s="11"/>
      <c r="CBT191" s="11"/>
      <c r="CBU191" s="11"/>
      <c r="CBV191" s="11"/>
      <c r="CBW191" s="11"/>
      <c r="CBX191" s="11"/>
      <c r="CBY191" s="11"/>
      <c r="CBZ191" s="11"/>
      <c r="CCA191" s="11"/>
      <c r="CCB191" s="11"/>
      <c r="CCC191" s="11"/>
      <c r="CCD191" s="11"/>
      <c r="CCE191" s="11"/>
      <c r="CCF191" s="11"/>
      <c r="CCG191" s="11"/>
      <c r="CCH191" s="11"/>
      <c r="CCI191" s="11"/>
      <c r="CCJ191" s="11"/>
      <c r="CCK191" s="11"/>
      <c r="CCL191" s="11"/>
      <c r="CCM191" s="11"/>
      <c r="CCN191" s="11"/>
      <c r="CCO191" s="11"/>
      <c r="CCP191" s="11"/>
      <c r="CCQ191" s="11"/>
      <c r="CCR191" s="11"/>
      <c r="CCS191" s="11"/>
      <c r="CCT191" s="11"/>
      <c r="CCU191" s="11"/>
      <c r="CCV191" s="11"/>
      <c r="CCW191" s="11"/>
      <c r="CCX191" s="11"/>
      <c r="CCY191" s="11"/>
      <c r="CCZ191" s="11"/>
      <c r="CDA191" s="11"/>
      <c r="CDB191" s="11"/>
      <c r="CDC191" s="11"/>
      <c r="CDD191" s="11"/>
      <c r="CDE191" s="11"/>
      <c r="CDF191" s="11"/>
      <c r="CDG191" s="11"/>
      <c r="CDH191" s="11"/>
      <c r="CDI191" s="11"/>
      <c r="CDJ191" s="11"/>
      <c r="CDK191" s="11"/>
      <c r="CDL191" s="11"/>
      <c r="CDM191" s="11"/>
      <c r="CDN191" s="11"/>
      <c r="CDO191" s="11"/>
      <c r="CDP191" s="11"/>
      <c r="CDQ191" s="11"/>
      <c r="CDR191" s="11"/>
      <c r="CDS191" s="11"/>
      <c r="CDT191" s="11"/>
      <c r="CDU191" s="11"/>
      <c r="CDV191" s="11"/>
      <c r="CDW191" s="11"/>
      <c r="CDX191" s="11"/>
      <c r="CDY191" s="11"/>
      <c r="CDZ191" s="11"/>
      <c r="CEA191" s="11"/>
      <c r="CEB191" s="11"/>
      <c r="CEC191" s="11"/>
      <c r="CED191" s="11"/>
      <c r="CEE191" s="11"/>
      <c r="CEF191" s="11"/>
      <c r="CEG191" s="11"/>
      <c r="CEH191" s="11"/>
      <c r="CEI191" s="11"/>
      <c r="CEJ191" s="11"/>
      <c r="CEK191" s="11"/>
      <c r="CEL191" s="11"/>
      <c r="CEM191" s="11"/>
      <c r="CEN191" s="11"/>
      <c r="CEO191" s="11"/>
      <c r="CEP191" s="11"/>
      <c r="CEQ191" s="11"/>
      <c r="CER191" s="11"/>
      <c r="CES191" s="11"/>
      <c r="CET191" s="11"/>
      <c r="CEU191" s="11"/>
      <c r="CEV191" s="11"/>
      <c r="CEW191" s="11"/>
      <c r="CEX191" s="11"/>
      <c r="CEY191" s="11"/>
      <c r="CEZ191" s="11"/>
      <c r="CFA191" s="11"/>
      <c r="CFB191" s="11"/>
      <c r="CFC191" s="11"/>
      <c r="CFD191" s="11"/>
      <c r="CFE191" s="11"/>
      <c r="CFF191" s="11"/>
      <c r="CFG191" s="11"/>
      <c r="CFH191" s="11"/>
      <c r="CFI191" s="11"/>
      <c r="CFJ191" s="11"/>
      <c r="CFK191" s="11"/>
      <c r="CFL191" s="11"/>
      <c r="CFM191" s="11"/>
      <c r="CFN191" s="11"/>
      <c r="CFO191" s="11"/>
      <c r="CFP191" s="11"/>
      <c r="CFQ191" s="11"/>
      <c r="CFR191" s="11"/>
      <c r="CFS191" s="11"/>
      <c r="CFT191" s="11"/>
      <c r="CFU191" s="11"/>
      <c r="CFV191" s="11"/>
      <c r="CFW191" s="11"/>
      <c r="CFX191" s="11"/>
      <c r="CFY191" s="11"/>
      <c r="CFZ191" s="11"/>
      <c r="CGA191" s="11"/>
      <c r="CGB191" s="11"/>
      <c r="CGC191" s="11"/>
      <c r="CGD191" s="11"/>
      <c r="CGE191" s="11"/>
      <c r="CGF191" s="11"/>
      <c r="CGG191" s="11"/>
      <c r="CGH191" s="11"/>
      <c r="CGI191" s="11"/>
      <c r="CGJ191" s="11"/>
      <c r="CGK191" s="11"/>
      <c r="CGL191" s="11"/>
      <c r="CGM191" s="11"/>
      <c r="CGN191" s="11"/>
      <c r="CGO191" s="11"/>
      <c r="CGP191" s="11"/>
      <c r="CGQ191" s="11"/>
      <c r="CGR191" s="11"/>
      <c r="CGS191" s="11"/>
      <c r="CGT191" s="11"/>
      <c r="CGU191" s="11"/>
      <c r="CGV191" s="11"/>
      <c r="CGW191" s="11"/>
      <c r="CGX191" s="11"/>
      <c r="CGY191" s="11"/>
      <c r="CGZ191" s="11"/>
      <c r="CHA191" s="11"/>
      <c r="CHB191" s="11"/>
      <c r="CHC191" s="11"/>
      <c r="CHD191" s="11"/>
      <c r="CHE191" s="11"/>
      <c r="CHF191" s="11"/>
      <c r="CHG191" s="11"/>
      <c r="CHH191" s="11"/>
      <c r="CHI191" s="11"/>
      <c r="CHJ191" s="11"/>
      <c r="CHK191" s="11"/>
      <c r="CHL191" s="11"/>
      <c r="CHM191" s="11"/>
      <c r="CHN191" s="11"/>
      <c r="CHO191" s="11"/>
      <c r="CHP191" s="11"/>
      <c r="CHQ191" s="11"/>
      <c r="CHR191" s="11"/>
      <c r="CHS191" s="11"/>
      <c r="CHT191" s="11"/>
      <c r="CHU191" s="11"/>
      <c r="CHV191" s="11"/>
      <c r="CHW191" s="11"/>
      <c r="CHX191" s="11"/>
      <c r="CHY191" s="11"/>
      <c r="CHZ191" s="11"/>
      <c r="CIA191" s="11"/>
      <c r="CIB191" s="11"/>
      <c r="CIC191" s="11"/>
      <c r="CID191" s="11"/>
      <c r="CIE191" s="11"/>
      <c r="CIF191" s="11"/>
      <c r="CIG191" s="11"/>
      <c r="CIH191" s="11"/>
      <c r="CII191" s="11"/>
      <c r="CIJ191" s="11"/>
      <c r="CIK191" s="11"/>
      <c r="CIL191" s="11"/>
      <c r="CIM191" s="11"/>
      <c r="CIN191" s="11"/>
      <c r="CIO191" s="11"/>
      <c r="CIP191" s="11"/>
      <c r="CIQ191" s="11"/>
      <c r="CIR191" s="11"/>
      <c r="CIS191" s="11"/>
      <c r="CIT191" s="11"/>
      <c r="CIU191" s="11"/>
      <c r="CIV191" s="11"/>
      <c r="CIW191" s="11"/>
      <c r="CIX191" s="11"/>
      <c r="CIY191" s="11"/>
      <c r="CIZ191" s="11"/>
      <c r="CJA191" s="11"/>
      <c r="CJB191" s="11"/>
      <c r="CJC191" s="11"/>
      <c r="CJD191" s="11"/>
      <c r="CJE191" s="11"/>
      <c r="CJF191" s="11"/>
      <c r="CJG191" s="11"/>
      <c r="CJH191" s="11"/>
      <c r="CJI191" s="11"/>
      <c r="CJJ191" s="11"/>
      <c r="CJK191" s="11"/>
      <c r="CJL191" s="11"/>
      <c r="CJM191" s="11"/>
      <c r="CJN191" s="11"/>
      <c r="CJO191" s="11"/>
      <c r="CJP191" s="11"/>
      <c r="CJQ191" s="11"/>
      <c r="CJR191" s="11"/>
      <c r="CJS191" s="11"/>
      <c r="CJT191" s="11"/>
      <c r="CJU191" s="11"/>
      <c r="CJV191" s="11"/>
      <c r="CJW191" s="11"/>
      <c r="CJX191" s="11"/>
      <c r="CJY191" s="11"/>
      <c r="CJZ191" s="11"/>
      <c r="CKA191" s="11"/>
      <c r="CKB191" s="11"/>
      <c r="CKC191" s="11"/>
      <c r="CKD191" s="11"/>
      <c r="CKE191" s="11"/>
      <c r="CKF191" s="11"/>
      <c r="CKG191" s="11"/>
      <c r="CKH191" s="11"/>
      <c r="CKI191" s="11"/>
      <c r="CKJ191" s="11"/>
      <c r="CKK191" s="11"/>
      <c r="CKL191" s="11"/>
      <c r="CKM191" s="11"/>
      <c r="CKN191" s="11"/>
      <c r="CKO191" s="11"/>
      <c r="CKP191" s="11"/>
      <c r="CKQ191" s="11"/>
      <c r="CKR191" s="11"/>
      <c r="CKS191" s="11"/>
      <c r="CKT191" s="11"/>
      <c r="CKU191" s="11"/>
      <c r="CKV191" s="11"/>
      <c r="CKW191" s="11"/>
      <c r="CKX191" s="11"/>
      <c r="CKY191" s="11"/>
      <c r="CKZ191" s="11"/>
      <c r="CLA191" s="11"/>
      <c r="CLB191" s="11"/>
      <c r="CLC191" s="11"/>
      <c r="CLD191" s="11"/>
      <c r="CLE191" s="11"/>
      <c r="CLF191" s="11"/>
      <c r="CLG191" s="11"/>
      <c r="CLH191" s="11"/>
      <c r="CLI191" s="11"/>
      <c r="CLJ191" s="11"/>
      <c r="CLK191" s="11"/>
      <c r="CLL191" s="11"/>
      <c r="CLM191" s="11"/>
      <c r="CLN191" s="11"/>
      <c r="CLO191" s="11"/>
      <c r="CLP191" s="11"/>
      <c r="CLQ191" s="11"/>
      <c r="CLR191" s="11"/>
      <c r="CLS191" s="11"/>
      <c r="CLT191" s="11"/>
      <c r="CLU191" s="11"/>
      <c r="CLV191" s="11"/>
      <c r="CLW191" s="11"/>
      <c r="CLX191" s="11"/>
      <c r="CLY191" s="11"/>
      <c r="CLZ191" s="11"/>
      <c r="CMA191" s="11"/>
      <c r="CMB191" s="11"/>
      <c r="CMC191" s="11"/>
      <c r="CMD191" s="11"/>
      <c r="CME191" s="11"/>
      <c r="CMF191" s="11"/>
      <c r="CMG191" s="11"/>
      <c r="CMH191" s="11"/>
      <c r="CMI191" s="11"/>
      <c r="CMJ191" s="11"/>
      <c r="CMK191" s="11"/>
      <c r="CML191" s="11"/>
      <c r="CMM191" s="11"/>
      <c r="CMN191" s="11"/>
      <c r="CMO191" s="11"/>
      <c r="CMP191" s="11"/>
      <c r="CMQ191" s="11"/>
      <c r="CMR191" s="11"/>
      <c r="CMS191" s="11"/>
      <c r="CMT191" s="11"/>
      <c r="CMU191" s="11"/>
      <c r="CMV191" s="11"/>
      <c r="CMW191" s="11"/>
      <c r="CMX191" s="11"/>
      <c r="CMY191" s="11"/>
      <c r="CMZ191" s="11"/>
      <c r="CNA191" s="11"/>
      <c r="CNB191" s="11"/>
      <c r="CNC191" s="11"/>
      <c r="CND191" s="11"/>
      <c r="CNE191" s="11"/>
      <c r="CNF191" s="11"/>
      <c r="CNG191" s="11"/>
      <c r="CNH191" s="11"/>
      <c r="CNI191" s="11"/>
      <c r="CNJ191" s="11"/>
      <c r="CNK191" s="11"/>
      <c r="CNL191" s="11"/>
      <c r="CNM191" s="11"/>
      <c r="CNN191" s="11"/>
      <c r="CNO191" s="11"/>
      <c r="CNP191" s="11"/>
      <c r="CNQ191" s="11"/>
      <c r="CNR191" s="11"/>
      <c r="CNS191" s="11"/>
      <c r="CNT191" s="11"/>
      <c r="CNU191" s="11"/>
      <c r="CNV191" s="11"/>
      <c r="CNW191" s="11"/>
      <c r="CNX191" s="11"/>
      <c r="CNY191" s="11"/>
      <c r="CNZ191" s="11"/>
      <c r="COA191" s="11"/>
      <c r="COB191" s="11"/>
      <c r="COC191" s="11"/>
      <c r="COD191" s="11"/>
      <c r="COE191" s="11"/>
      <c r="COF191" s="11"/>
      <c r="COG191" s="11"/>
      <c r="COH191" s="11"/>
      <c r="COI191" s="11"/>
      <c r="COJ191" s="11"/>
      <c r="COK191" s="11"/>
      <c r="COL191" s="11"/>
      <c r="COM191" s="11"/>
      <c r="CON191" s="11"/>
      <c r="COO191" s="11"/>
      <c r="COP191" s="11"/>
      <c r="COQ191" s="11"/>
      <c r="COR191" s="11"/>
      <c r="COS191" s="11"/>
      <c r="COT191" s="11"/>
      <c r="COU191" s="11"/>
      <c r="COV191" s="11"/>
      <c r="COW191" s="11"/>
      <c r="COX191" s="11"/>
      <c r="COY191" s="11"/>
      <c r="COZ191" s="11"/>
      <c r="CPA191" s="11"/>
      <c r="CPB191" s="11"/>
      <c r="CPC191" s="11"/>
      <c r="CPD191" s="11"/>
      <c r="CPE191" s="11"/>
      <c r="CPF191" s="11"/>
      <c r="CPG191" s="11"/>
      <c r="CPH191" s="11"/>
      <c r="CPI191" s="11"/>
      <c r="CPJ191" s="11"/>
      <c r="CPK191" s="11"/>
      <c r="CPL191" s="11"/>
      <c r="CPM191" s="11"/>
      <c r="CPN191" s="11"/>
      <c r="CPO191" s="11"/>
      <c r="CPP191" s="11"/>
      <c r="CPQ191" s="11"/>
      <c r="CPR191" s="11"/>
      <c r="CPS191" s="11"/>
      <c r="CPT191" s="11"/>
      <c r="CPU191" s="11"/>
      <c r="CPV191" s="11"/>
      <c r="CPW191" s="11"/>
      <c r="CPX191" s="11"/>
      <c r="CPY191" s="11"/>
      <c r="CPZ191" s="11"/>
      <c r="CQA191" s="11"/>
      <c r="CQB191" s="11"/>
      <c r="CQC191" s="11"/>
      <c r="CQD191" s="11"/>
      <c r="CQE191" s="11"/>
      <c r="CQF191" s="11"/>
      <c r="CQG191" s="11"/>
      <c r="CQH191" s="11"/>
      <c r="CQI191" s="11"/>
      <c r="CQJ191" s="11"/>
      <c r="CQK191" s="11"/>
      <c r="CQL191" s="11"/>
      <c r="CQM191" s="11"/>
      <c r="CQN191" s="11"/>
      <c r="CQO191" s="11"/>
      <c r="CQP191" s="11"/>
      <c r="CQQ191" s="11"/>
      <c r="CQR191" s="11"/>
      <c r="CQS191" s="11"/>
      <c r="CQT191" s="11"/>
      <c r="CQU191" s="11"/>
      <c r="CQV191" s="11"/>
      <c r="CQW191" s="11"/>
      <c r="CQX191" s="11"/>
      <c r="CQY191" s="11"/>
      <c r="CQZ191" s="11"/>
      <c r="CRA191" s="11"/>
      <c r="CRB191" s="11"/>
      <c r="CRC191" s="11"/>
      <c r="CRD191" s="11"/>
      <c r="CRE191" s="11"/>
      <c r="CRF191" s="11"/>
      <c r="CRG191" s="11"/>
      <c r="CRH191" s="11"/>
      <c r="CRI191" s="11"/>
      <c r="CRJ191" s="11"/>
      <c r="CRK191" s="11"/>
      <c r="CRL191" s="11"/>
      <c r="CRM191" s="11"/>
      <c r="CRN191" s="11"/>
      <c r="CRO191" s="11"/>
      <c r="CRP191" s="11"/>
      <c r="CRQ191" s="11"/>
      <c r="CRR191" s="11"/>
      <c r="CRS191" s="11"/>
      <c r="CRT191" s="11"/>
      <c r="CRU191" s="11"/>
      <c r="CRV191" s="11"/>
      <c r="CRW191" s="11"/>
      <c r="CRX191" s="11"/>
      <c r="CRY191" s="11"/>
      <c r="CRZ191" s="11"/>
      <c r="CSA191" s="11"/>
      <c r="CSB191" s="11"/>
      <c r="CSC191" s="11"/>
      <c r="CSD191" s="11"/>
      <c r="CSE191" s="11"/>
      <c r="CSF191" s="11"/>
      <c r="CSG191" s="11"/>
      <c r="CSH191" s="11"/>
      <c r="CSI191" s="11"/>
      <c r="CSJ191" s="11"/>
      <c r="CSK191" s="11"/>
      <c r="CSL191" s="11"/>
      <c r="CSM191" s="11"/>
      <c r="CSN191" s="11"/>
      <c r="CSO191" s="11"/>
      <c r="CSP191" s="11"/>
      <c r="CSQ191" s="11"/>
      <c r="CSR191" s="11"/>
      <c r="CSS191" s="11"/>
      <c r="CST191" s="11"/>
      <c r="CSU191" s="11"/>
      <c r="CSV191" s="11"/>
      <c r="CSW191" s="11"/>
      <c r="CSX191" s="11"/>
      <c r="CSY191" s="11"/>
      <c r="CSZ191" s="11"/>
      <c r="CTA191" s="11"/>
      <c r="CTB191" s="11"/>
      <c r="CTC191" s="11"/>
      <c r="CTD191" s="11"/>
      <c r="CTE191" s="11"/>
      <c r="CTF191" s="11"/>
      <c r="CTG191" s="11"/>
      <c r="CTH191" s="11"/>
      <c r="CTI191" s="11"/>
      <c r="CTJ191" s="11"/>
      <c r="CTK191" s="11"/>
      <c r="CTL191" s="11"/>
      <c r="CTM191" s="11"/>
      <c r="CTN191" s="11"/>
      <c r="CTO191" s="11"/>
      <c r="CTP191" s="11"/>
      <c r="CTQ191" s="11"/>
      <c r="CTR191" s="11"/>
      <c r="CTS191" s="11"/>
      <c r="CTT191" s="11"/>
      <c r="CTU191" s="11"/>
      <c r="CTV191" s="11"/>
      <c r="CTW191" s="11"/>
      <c r="CTX191" s="11"/>
      <c r="CTY191" s="11"/>
      <c r="CTZ191" s="11"/>
      <c r="CUA191" s="11"/>
      <c r="CUB191" s="11"/>
      <c r="CUC191" s="11"/>
      <c r="CUD191" s="11"/>
      <c r="CUE191" s="11"/>
      <c r="CUF191" s="11"/>
      <c r="CUG191" s="11"/>
      <c r="CUH191" s="11"/>
      <c r="CUI191" s="11"/>
      <c r="CUJ191" s="11"/>
      <c r="CUK191" s="11"/>
      <c r="CUL191" s="11"/>
      <c r="CUM191" s="11"/>
      <c r="CUN191" s="11"/>
      <c r="CUO191" s="11"/>
      <c r="CUP191" s="11"/>
      <c r="CUQ191" s="11"/>
      <c r="CUR191" s="11"/>
      <c r="CUS191" s="11"/>
      <c r="CUT191" s="11"/>
      <c r="CUU191" s="11"/>
      <c r="CUV191" s="11"/>
      <c r="CUW191" s="11"/>
      <c r="CUX191" s="11"/>
      <c r="CUY191" s="11"/>
      <c r="CUZ191" s="11"/>
      <c r="CVA191" s="11"/>
      <c r="CVB191" s="11"/>
      <c r="CVC191" s="11"/>
      <c r="CVD191" s="11"/>
      <c r="CVE191" s="11"/>
      <c r="CVF191" s="11"/>
      <c r="CVG191" s="11"/>
      <c r="CVH191" s="11"/>
      <c r="CVI191" s="11"/>
      <c r="CVJ191" s="11"/>
      <c r="CVK191" s="11"/>
      <c r="CVL191" s="11"/>
      <c r="CVM191" s="11"/>
      <c r="CVN191" s="11"/>
      <c r="CVO191" s="11"/>
      <c r="CVP191" s="11"/>
      <c r="CVQ191" s="11"/>
      <c r="CVR191" s="11"/>
      <c r="CVS191" s="11"/>
      <c r="CVT191" s="11"/>
      <c r="CVU191" s="11"/>
      <c r="CVV191" s="11"/>
      <c r="CVW191" s="11"/>
      <c r="CVX191" s="11"/>
      <c r="CVY191" s="11"/>
      <c r="CVZ191" s="11"/>
      <c r="CWA191" s="11"/>
      <c r="CWB191" s="11"/>
      <c r="CWC191" s="11"/>
      <c r="CWD191" s="11"/>
      <c r="CWE191" s="11"/>
      <c r="CWF191" s="11"/>
      <c r="CWG191" s="11"/>
      <c r="CWH191" s="11"/>
      <c r="CWI191" s="11"/>
      <c r="CWJ191" s="11"/>
      <c r="CWK191" s="11"/>
      <c r="CWL191" s="11"/>
      <c r="CWM191" s="11"/>
      <c r="CWN191" s="11"/>
      <c r="CWO191" s="11"/>
      <c r="CWP191" s="11"/>
      <c r="CWQ191" s="11"/>
      <c r="CWR191" s="11"/>
      <c r="CWS191" s="11"/>
      <c r="CWT191" s="11"/>
      <c r="CWU191" s="11"/>
      <c r="CWV191" s="11"/>
      <c r="CWW191" s="11"/>
      <c r="CWX191" s="11"/>
      <c r="CWY191" s="11"/>
      <c r="CWZ191" s="11"/>
      <c r="CXA191" s="11"/>
      <c r="CXB191" s="11"/>
      <c r="CXC191" s="11"/>
      <c r="CXD191" s="11"/>
      <c r="CXE191" s="11"/>
      <c r="CXF191" s="11"/>
      <c r="CXG191" s="11"/>
      <c r="CXH191" s="11"/>
      <c r="CXI191" s="11"/>
      <c r="CXJ191" s="11"/>
      <c r="CXK191" s="11"/>
      <c r="CXL191" s="11"/>
      <c r="CXM191" s="11"/>
      <c r="CXN191" s="11"/>
      <c r="CXO191" s="11"/>
      <c r="CXP191" s="11"/>
      <c r="CXQ191" s="11"/>
      <c r="CXR191" s="11"/>
      <c r="CXS191" s="11"/>
      <c r="CXT191" s="11"/>
      <c r="CXU191" s="11"/>
      <c r="CXV191" s="11"/>
      <c r="CXW191" s="11"/>
      <c r="CXX191" s="11"/>
      <c r="CXY191" s="11"/>
      <c r="CXZ191" s="11"/>
      <c r="CYA191" s="11"/>
      <c r="CYB191" s="11"/>
      <c r="CYC191" s="11"/>
      <c r="CYD191" s="11"/>
      <c r="CYE191" s="11"/>
      <c r="CYF191" s="11"/>
      <c r="CYG191" s="11"/>
      <c r="CYH191" s="11"/>
      <c r="CYI191" s="11"/>
      <c r="CYJ191" s="11"/>
      <c r="CYK191" s="11"/>
      <c r="CYL191" s="11"/>
      <c r="CYM191" s="11"/>
      <c r="CYN191" s="11"/>
      <c r="CYO191" s="11"/>
      <c r="CYP191" s="11"/>
      <c r="CYQ191" s="11"/>
      <c r="CYR191" s="11"/>
      <c r="CYS191" s="11"/>
      <c r="CYT191" s="11"/>
      <c r="CYU191" s="11"/>
      <c r="CYV191" s="11"/>
      <c r="CYW191" s="11"/>
      <c r="CYX191" s="11"/>
      <c r="CYY191" s="11"/>
      <c r="CYZ191" s="11"/>
      <c r="CZA191" s="11"/>
      <c r="CZB191" s="11"/>
      <c r="CZC191" s="11"/>
      <c r="CZD191" s="11"/>
      <c r="CZE191" s="11"/>
      <c r="CZF191" s="11"/>
      <c r="CZG191" s="11"/>
      <c r="CZH191" s="11"/>
      <c r="CZI191" s="11"/>
      <c r="CZJ191" s="11"/>
      <c r="CZK191" s="11"/>
      <c r="CZL191" s="11"/>
      <c r="CZM191" s="11"/>
      <c r="CZN191" s="11"/>
      <c r="CZO191" s="11"/>
      <c r="CZP191" s="11"/>
      <c r="CZQ191" s="11"/>
      <c r="CZR191" s="11"/>
      <c r="CZS191" s="11"/>
      <c r="CZT191" s="11"/>
      <c r="CZU191" s="11"/>
      <c r="CZV191" s="11"/>
      <c r="CZW191" s="11"/>
      <c r="CZX191" s="11"/>
      <c r="CZY191" s="11"/>
      <c r="CZZ191" s="11"/>
      <c r="DAA191" s="11"/>
      <c r="DAB191" s="11"/>
      <c r="DAC191" s="11"/>
      <c r="DAD191" s="11"/>
      <c r="DAE191" s="11"/>
      <c r="DAF191" s="11"/>
      <c r="DAG191" s="11"/>
      <c r="DAH191" s="11"/>
      <c r="DAI191" s="11"/>
      <c r="DAJ191" s="11"/>
      <c r="DAK191" s="11"/>
      <c r="DAL191" s="11"/>
      <c r="DAM191" s="11"/>
      <c r="DAN191" s="11"/>
      <c r="DAO191" s="11"/>
      <c r="DAP191" s="11"/>
      <c r="DAQ191" s="11"/>
      <c r="DAR191" s="11"/>
      <c r="DAS191" s="11"/>
      <c r="DAT191" s="11"/>
      <c r="DAU191" s="11"/>
      <c r="DAV191" s="11"/>
      <c r="DAW191" s="11"/>
      <c r="DAX191" s="11"/>
      <c r="DAY191" s="11"/>
      <c r="DAZ191" s="11"/>
      <c r="DBA191" s="11"/>
      <c r="DBB191" s="11"/>
      <c r="DBC191" s="11"/>
      <c r="DBD191" s="11"/>
      <c r="DBE191" s="11"/>
      <c r="DBF191" s="11"/>
      <c r="DBG191" s="11"/>
      <c r="DBH191" s="11"/>
      <c r="DBI191" s="11"/>
      <c r="DBJ191" s="11"/>
      <c r="DBK191" s="11"/>
      <c r="DBL191" s="11"/>
      <c r="DBM191" s="11"/>
      <c r="DBN191" s="11"/>
      <c r="DBO191" s="11"/>
      <c r="DBP191" s="11"/>
      <c r="DBQ191" s="11"/>
      <c r="DBR191" s="11"/>
      <c r="DBS191" s="11"/>
      <c r="DBT191" s="11"/>
      <c r="DBU191" s="11"/>
      <c r="DBV191" s="11"/>
      <c r="DBW191" s="11"/>
      <c r="DBX191" s="11"/>
      <c r="DBY191" s="11"/>
      <c r="DBZ191" s="11"/>
      <c r="DCA191" s="11"/>
      <c r="DCB191" s="11"/>
      <c r="DCC191" s="11"/>
      <c r="DCD191" s="11"/>
      <c r="DCE191" s="11"/>
      <c r="DCF191" s="11"/>
      <c r="DCG191" s="11"/>
      <c r="DCH191" s="11"/>
      <c r="DCI191" s="11"/>
      <c r="DCJ191" s="11"/>
      <c r="DCK191" s="11"/>
      <c r="DCL191" s="11"/>
      <c r="DCM191" s="11"/>
      <c r="DCN191" s="11"/>
      <c r="DCO191" s="11"/>
      <c r="DCP191" s="11"/>
      <c r="DCQ191" s="11"/>
      <c r="DCR191" s="11"/>
      <c r="DCS191" s="11"/>
      <c r="DCT191" s="11"/>
      <c r="DCU191" s="11"/>
      <c r="DCV191" s="11"/>
      <c r="DCW191" s="11"/>
      <c r="DCX191" s="11"/>
      <c r="DCY191" s="11"/>
      <c r="DCZ191" s="11"/>
      <c r="DDA191" s="11"/>
      <c r="DDB191" s="11"/>
      <c r="DDC191" s="11"/>
      <c r="DDD191" s="11"/>
      <c r="DDE191" s="11"/>
      <c r="DDF191" s="11"/>
      <c r="DDG191" s="11"/>
      <c r="DDH191" s="11"/>
      <c r="DDI191" s="11"/>
      <c r="DDJ191" s="11"/>
      <c r="DDK191" s="11"/>
      <c r="DDL191" s="11"/>
      <c r="DDM191" s="11"/>
      <c r="DDN191" s="11"/>
      <c r="DDO191" s="11"/>
      <c r="DDP191" s="11"/>
      <c r="DDQ191" s="11"/>
      <c r="DDR191" s="11"/>
      <c r="DDS191" s="11"/>
      <c r="DDT191" s="11"/>
      <c r="DDU191" s="11"/>
      <c r="DDV191" s="11"/>
      <c r="DDW191" s="11"/>
      <c r="DDX191" s="11"/>
      <c r="DDY191" s="11"/>
      <c r="DDZ191" s="11"/>
      <c r="DEA191" s="11"/>
      <c r="DEB191" s="11"/>
      <c r="DEC191" s="11"/>
      <c r="DED191" s="11"/>
      <c r="DEE191" s="11"/>
      <c r="DEF191" s="11"/>
      <c r="DEG191" s="11"/>
      <c r="DEH191" s="11"/>
      <c r="DEI191" s="11"/>
      <c r="DEJ191" s="11"/>
      <c r="DEK191" s="11"/>
      <c r="DEL191" s="11"/>
      <c r="DEM191" s="11"/>
      <c r="DEN191" s="11"/>
      <c r="DEO191" s="11"/>
      <c r="DEP191" s="11"/>
      <c r="DEQ191" s="11"/>
      <c r="DER191" s="11"/>
      <c r="DES191" s="11"/>
      <c r="DET191" s="11"/>
      <c r="DEU191" s="11"/>
      <c r="DEV191" s="11"/>
      <c r="DEW191" s="11"/>
      <c r="DEX191" s="11"/>
      <c r="DEY191" s="11"/>
      <c r="DEZ191" s="11"/>
      <c r="DFA191" s="11"/>
      <c r="DFB191" s="11"/>
      <c r="DFC191" s="11"/>
      <c r="DFD191" s="11"/>
      <c r="DFE191" s="11"/>
      <c r="DFF191" s="11"/>
      <c r="DFG191" s="11"/>
      <c r="DFH191" s="11"/>
      <c r="DFI191" s="11"/>
      <c r="DFJ191" s="11"/>
      <c r="DFK191" s="11"/>
      <c r="DFL191" s="11"/>
      <c r="DFM191" s="11"/>
      <c r="DFN191" s="11"/>
      <c r="DFO191" s="11"/>
      <c r="DFP191" s="11"/>
      <c r="DFQ191" s="11"/>
      <c r="DFR191" s="11"/>
      <c r="DFS191" s="11"/>
      <c r="DFT191" s="11"/>
      <c r="DFU191" s="11"/>
      <c r="DFV191" s="11"/>
      <c r="DFW191" s="11"/>
      <c r="DFX191" s="11"/>
      <c r="DFY191" s="11"/>
      <c r="DFZ191" s="11"/>
      <c r="DGA191" s="11"/>
      <c r="DGB191" s="11"/>
      <c r="DGC191" s="11"/>
      <c r="DGD191" s="11"/>
      <c r="DGE191" s="11"/>
      <c r="DGF191" s="11"/>
      <c r="DGG191" s="11"/>
      <c r="DGH191" s="11"/>
      <c r="DGI191" s="11"/>
      <c r="DGJ191" s="11"/>
      <c r="DGK191" s="11"/>
      <c r="DGL191" s="11"/>
      <c r="DGM191" s="11"/>
      <c r="DGN191" s="11"/>
      <c r="DGO191" s="11"/>
      <c r="DGP191" s="11"/>
      <c r="DGQ191" s="11"/>
      <c r="DGR191" s="11"/>
      <c r="DGS191" s="11"/>
      <c r="DGT191" s="11"/>
      <c r="DGU191" s="11"/>
      <c r="DGV191" s="11"/>
      <c r="DGW191" s="11"/>
      <c r="DGX191" s="11"/>
      <c r="DGY191" s="11"/>
      <c r="DGZ191" s="11"/>
      <c r="DHA191" s="11"/>
      <c r="DHB191" s="11"/>
      <c r="DHC191" s="11"/>
      <c r="DHD191" s="11"/>
      <c r="DHE191" s="11"/>
      <c r="DHF191" s="11"/>
      <c r="DHG191" s="11"/>
      <c r="DHH191" s="11"/>
      <c r="DHI191" s="11"/>
      <c r="DHJ191" s="11"/>
      <c r="DHK191" s="11"/>
      <c r="DHL191" s="11"/>
      <c r="DHM191" s="11"/>
      <c r="DHN191" s="11"/>
      <c r="DHO191" s="11"/>
      <c r="DHP191" s="11"/>
      <c r="DHQ191" s="11"/>
      <c r="DHR191" s="11"/>
      <c r="DHS191" s="11"/>
      <c r="DHT191" s="11"/>
      <c r="DHU191" s="11"/>
      <c r="DHV191" s="11"/>
      <c r="DHW191" s="11"/>
      <c r="DHX191" s="11"/>
      <c r="DHY191" s="11"/>
      <c r="DHZ191" s="11"/>
      <c r="DIA191" s="11"/>
      <c r="DIB191" s="11"/>
      <c r="DIC191" s="11"/>
      <c r="DID191" s="11"/>
      <c r="DIE191" s="11"/>
      <c r="DIF191" s="11"/>
      <c r="DIG191" s="11"/>
      <c r="DIH191" s="11"/>
      <c r="DII191" s="11"/>
      <c r="DIJ191" s="11"/>
      <c r="DIK191" s="11"/>
      <c r="DIL191" s="11"/>
      <c r="DIM191" s="11"/>
      <c r="DIN191" s="11"/>
      <c r="DIO191" s="11"/>
      <c r="DIP191" s="11"/>
      <c r="DIQ191" s="11"/>
      <c r="DIR191" s="11"/>
      <c r="DIS191" s="11"/>
      <c r="DIT191" s="11"/>
      <c r="DIU191" s="11"/>
      <c r="DIV191" s="11"/>
      <c r="DIW191" s="11"/>
      <c r="DIX191" s="11"/>
      <c r="DIY191" s="11"/>
      <c r="DIZ191" s="11"/>
      <c r="DJA191" s="11"/>
      <c r="DJB191" s="11"/>
      <c r="DJC191" s="11"/>
      <c r="DJD191" s="11"/>
      <c r="DJE191" s="11"/>
      <c r="DJF191" s="11"/>
      <c r="DJG191" s="11"/>
      <c r="DJH191" s="11"/>
      <c r="DJI191" s="11"/>
      <c r="DJJ191" s="11"/>
      <c r="DJK191" s="11"/>
      <c r="DJL191" s="11"/>
      <c r="DJM191" s="11"/>
      <c r="DJN191" s="11"/>
      <c r="DJO191" s="11"/>
      <c r="DJP191" s="11"/>
      <c r="DJQ191" s="11"/>
      <c r="DJR191" s="11"/>
      <c r="DJS191" s="11"/>
      <c r="DJT191" s="11"/>
      <c r="DJU191" s="11"/>
      <c r="DJV191" s="11"/>
      <c r="DJW191" s="11"/>
      <c r="DJX191" s="11"/>
      <c r="DJY191" s="11"/>
      <c r="DJZ191" s="11"/>
      <c r="DKA191" s="11"/>
      <c r="DKB191" s="11"/>
      <c r="DKC191" s="11"/>
      <c r="DKD191" s="11"/>
      <c r="DKE191" s="11"/>
      <c r="DKF191" s="11"/>
      <c r="DKG191" s="11"/>
      <c r="DKH191" s="11"/>
      <c r="DKI191" s="11"/>
      <c r="DKJ191" s="11"/>
      <c r="DKK191" s="11"/>
      <c r="DKL191" s="11"/>
      <c r="DKM191" s="11"/>
      <c r="DKN191" s="11"/>
      <c r="DKO191" s="11"/>
      <c r="DKP191" s="11"/>
      <c r="DKQ191" s="11"/>
      <c r="DKR191" s="11"/>
      <c r="DKS191" s="11"/>
      <c r="DKT191" s="11"/>
      <c r="DKU191" s="11"/>
      <c r="DKV191" s="11"/>
      <c r="DKW191" s="11"/>
      <c r="DKX191" s="11"/>
      <c r="DKY191" s="11"/>
      <c r="DKZ191" s="11"/>
      <c r="DLA191" s="11"/>
      <c r="DLB191" s="11"/>
      <c r="DLC191" s="11"/>
      <c r="DLD191" s="11"/>
      <c r="DLE191" s="11"/>
      <c r="DLF191" s="11"/>
      <c r="DLG191" s="11"/>
      <c r="DLH191" s="11"/>
      <c r="DLI191" s="11"/>
      <c r="DLJ191" s="11"/>
      <c r="DLK191" s="11"/>
      <c r="DLL191" s="11"/>
      <c r="DLM191" s="11"/>
      <c r="DLN191" s="11"/>
      <c r="DLO191" s="11"/>
      <c r="DLP191" s="11"/>
      <c r="DLQ191" s="11"/>
      <c r="DLR191" s="11"/>
      <c r="DLS191" s="11"/>
      <c r="DLT191" s="11"/>
      <c r="DLU191" s="11"/>
      <c r="DLV191" s="11"/>
      <c r="DLW191" s="11"/>
      <c r="DLX191" s="11"/>
      <c r="DLY191" s="11"/>
      <c r="DLZ191" s="11"/>
      <c r="DMA191" s="11"/>
      <c r="DMB191" s="11"/>
      <c r="DMC191" s="11"/>
      <c r="DMD191" s="11"/>
      <c r="DME191" s="11"/>
      <c r="DMF191" s="11"/>
      <c r="DMG191" s="11"/>
      <c r="DMH191" s="11"/>
      <c r="DMI191" s="11"/>
      <c r="DMJ191" s="11"/>
      <c r="DMK191" s="11"/>
      <c r="DML191" s="11"/>
      <c r="DMM191" s="11"/>
      <c r="DMN191" s="11"/>
      <c r="DMO191" s="11"/>
      <c r="DMP191" s="11"/>
      <c r="DMQ191" s="11"/>
      <c r="DMR191" s="11"/>
      <c r="DMS191" s="11"/>
      <c r="DMT191" s="11"/>
      <c r="DMU191" s="11"/>
      <c r="DMV191" s="11"/>
      <c r="DMW191" s="11"/>
      <c r="DMX191" s="11"/>
      <c r="DMY191" s="11"/>
      <c r="DMZ191" s="11"/>
      <c r="DNA191" s="11"/>
      <c r="DNB191" s="11"/>
      <c r="DNC191" s="11"/>
      <c r="DND191" s="11"/>
      <c r="DNE191" s="11"/>
      <c r="DNF191" s="11"/>
      <c r="DNG191" s="11"/>
      <c r="DNH191" s="11"/>
      <c r="DNI191" s="11"/>
      <c r="DNJ191" s="11"/>
      <c r="DNK191" s="11"/>
      <c r="DNL191" s="11"/>
      <c r="DNM191" s="11"/>
      <c r="DNN191" s="11"/>
      <c r="DNO191" s="11"/>
      <c r="DNP191" s="11"/>
      <c r="DNQ191" s="11"/>
      <c r="DNR191" s="11"/>
      <c r="DNS191" s="11"/>
      <c r="DNT191" s="11"/>
      <c r="DNU191" s="11"/>
      <c r="DNV191" s="11"/>
      <c r="DNW191" s="11"/>
      <c r="DNX191" s="11"/>
      <c r="DNY191" s="11"/>
      <c r="DNZ191" s="11"/>
      <c r="DOA191" s="11"/>
      <c r="DOB191" s="11"/>
      <c r="DOC191" s="11"/>
      <c r="DOD191" s="11"/>
      <c r="DOE191" s="11"/>
      <c r="DOF191" s="11"/>
      <c r="DOG191" s="11"/>
      <c r="DOH191" s="11"/>
      <c r="DOI191" s="11"/>
      <c r="DOJ191" s="11"/>
      <c r="DOK191" s="11"/>
      <c r="DOL191" s="11"/>
      <c r="DOM191" s="11"/>
      <c r="DON191" s="11"/>
      <c r="DOO191" s="11"/>
      <c r="DOP191" s="11"/>
      <c r="DOQ191" s="11"/>
      <c r="DOR191" s="11"/>
      <c r="DOS191" s="11"/>
      <c r="DOT191" s="11"/>
      <c r="DOU191" s="11"/>
      <c r="DOV191" s="11"/>
      <c r="DOW191" s="11"/>
      <c r="DOX191" s="11"/>
      <c r="DOY191" s="11"/>
      <c r="DOZ191" s="11"/>
      <c r="DPA191" s="11"/>
      <c r="DPB191" s="11"/>
      <c r="DPC191" s="11"/>
      <c r="DPD191" s="11"/>
      <c r="DPE191" s="11"/>
      <c r="DPF191" s="11"/>
      <c r="DPG191" s="11"/>
      <c r="DPH191" s="11"/>
      <c r="DPI191" s="11"/>
      <c r="DPJ191" s="11"/>
      <c r="DPK191" s="11"/>
      <c r="DPL191" s="11"/>
      <c r="DPM191" s="11"/>
      <c r="DPN191" s="11"/>
      <c r="DPO191" s="11"/>
      <c r="DPP191" s="11"/>
      <c r="DPQ191" s="11"/>
      <c r="DPR191" s="11"/>
      <c r="DPS191" s="11"/>
      <c r="DPT191" s="11"/>
      <c r="DPU191" s="11"/>
      <c r="DPV191" s="11"/>
      <c r="DPW191" s="11"/>
      <c r="DPX191" s="11"/>
      <c r="DPY191" s="11"/>
      <c r="DPZ191" s="11"/>
      <c r="DQA191" s="11"/>
      <c r="DQB191" s="11"/>
      <c r="DQC191" s="11"/>
      <c r="DQD191" s="11"/>
      <c r="DQE191" s="11"/>
      <c r="DQF191" s="11"/>
      <c r="DQG191" s="11"/>
      <c r="DQH191" s="11"/>
      <c r="DQI191" s="11"/>
      <c r="DQJ191" s="11"/>
      <c r="DQK191" s="11"/>
      <c r="DQL191" s="11"/>
      <c r="DQM191" s="11"/>
      <c r="DQN191" s="11"/>
      <c r="DQO191" s="11"/>
      <c r="DQP191" s="11"/>
      <c r="DQQ191" s="11"/>
      <c r="DQR191" s="11"/>
      <c r="DQS191" s="11"/>
      <c r="DQT191" s="11"/>
      <c r="DQU191" s="11"/>
      <c r="DQV191" s="11"/>
      <c r="DQW191" s="11"/>
      <c r="DQX191" s="11"/>
      <c r="DQY191" s="11"/>
      <c r="DQZ191" s="11"/>
      <c r="DRA191" s="11"/>
      <c r="DRB191" s="11"/>
      <c r="DRC191" s="11"/>
      <c r="DRD191" s="11"/>
      <c r="DRE191" s="11"/>
      <c r="DRF191" s="11"/>
      <c r="DRG191" s="11"/>
      <c r="DRH191" s="11"/>
      <c r="DRI191" s="11"/>
      <c r="DRJ191" s="11"/>
      <c r="DRK191" s="11"/>
      <c r="DRL191" s="11"/>
      <c r="DRM191" s="11"/>
      <c r="DRN191" s="11"/>
      <c r="DRO191" s="11"/>
      <c r="DRP191" s="11"/>
      <c r="DRQ191" s="11"/>
      <c r="DRR191" s="11"/>
      <c r="DRS191" s="11"/>
      <c r="DRT191" s="11"/>
      <c r="DRU191" s="11"/>
      <c r="DRV191" s="11"/>
      <c r="DRW191" s="11"/>
      <c r="DRX191" s="11"/>
      <c r="DRY191" s="11"/>
      <c r="DRZ191" s="11"/>
      <c r="DSA191" s="11"/>
      <c r="DSB191" s="11"/>
      <c r="DSC191" s="11"/>
      <c r="DSD191" s="11"/>
      <c r="DSE191" s="11"/>
      <c r="DSF191" s="11"/>
      <c r="DSG191" s="11"/>
      <c r="DSH191" s="11"/>
      <c r="DSI191" s="11"/>
      <c r="DSJ191" s="11"/>
      <c r="DSK191" s="11"/>
      <c r="DSL191" s="11"/>
      <c r="DSM191" s="11"/>
      <c r="DSN191" s="11"/>
      <c r="DSO191" s="11"/>
      <c r="DSP191" s="11"/>
      <c r="DSQ191" s="11"/>
      <c r="DSR191" s="11"/>
      <c r="DSS191" s="11"/>
      <c r="DST191" s="11"/>
      <c r="DSU191" s="11"/>
      <c r="DSV191" s="11"/>
      <c r="DSW191" s="11"/>
      <c r="DSX191" s="11"/>
      <c r="DSY191" s="11"/>
      <c r="DSZ191" s="11"/>
      <c r="DTA191" s="11"/>
      <c r="DTB191" s="11"/>
      <c r="DTC191" s="11"/>
      <c r="DTD191" s="11"/>
      <c r="DTE191" s="11"/>
      <c r="DTF191" s="11"/>
      <c r="DTG191" s="11"/>
      <c r="DTH191" s="11"/>
      <c r="DTI191" s="11"/>
      <c r="DTJ191" s="11"/>
      <c r="DTK191" s="11"/>
      <c r="DTL191" s="11"/>
      <c r="DTM191" s="11"/>
      <c r="DTN191" s="11"/>
      <c r="DTO191" s="11"/>
      <c r="DTP191" s="11"/>
      <c r="DTQ191" s="11"/>
      <c r="DTR191" s="11"/>
      <c r="DTS191" s="11"/>
      <c r="DTT191" s="11"/>
      <c r="DTU191" s="11"/>
      <c r="DTV191" s="11"/>
      <c r="DTW191" s="11"/>
      <c r="DTX191" s="11"/>
      <c r="DTY191" s="11"/>
      <c r="DTZ191" s="11"/>
      <c r="DUA191" s="11"/>
      <c r="DUB191" s="11"/>
      <c r="DUC191" s="11"/>
      <c r="DUD191" s="11"/>
      <c r="DUE191" s="11"/>
      <c r="DUF191" s="11"/>
      <c r="DUG191" s="11"/>
      <c r="DUH191" s="11"/>
      <c r="DUI191" s="11"/>
      <c r="DUJ191" s="11"/>
      <c r="DUK191" s="11"/>
      <c r="DUL191" s="11"/>
      <c r="DUM191" s="11"/>
      <c r="DUN191" s="11"/>
      <c r="DUO191" s="11"/>
      <c r="DUP191" s="11"/>
      <c r="DUQ191" s="11"/>
      <c r="DUR191" s="11"/>
      <c r="DUS191" s="11"/>
      <c r="DUT191" s="11"/>
      <c r="DUU191" s="11"/>
      <c r="DUV191" s="11"/>
      <c r="DUW191" s="11"/>
      <c r="DUX191" s="11"/>
      <c r="DUY191" s="11"/>
      <c r="DUZ191" s="11"/>
      <c r="DVA191" s="11"/>
      <c r="DVB191" s="11"/>
      <c r="DVC191" s="11"/>
      <c r="DVD191" s="11"/>
      <c r="DVE191" s="11"/>
      <c r="DVF191" s="11"/>
      <c r="DVG191" s="11"/>
      <c r="DVH191" s="11"/>
      <c r="DVI191" s="11"/>
      <c r="DVJ191" s="11"/>
      <c r="DVK191" s="11"/>
      <c r="DVL191" s="11"/>
      <c r="DVM191" s="11"/>
      <c r="DVN191" s="11"/>
      <c r="DVO191" s="11"/>
      <c r="DVP191" s="11"/>
      <c r="DVQ191" s="11"/>
      <c r="DVR191" s="11"/>
      <c r="DVS191" s="11"/>
      <c r="DVT191" s="11"/>
      <c r="DVU191" s="11"/>
      <c r="DVV191" s="11"/>
      <c r="DVW191" s="11"/>
      <c r="DVX191" s="11"/>
      <c r="DVY191" s="11"/>
      <c r="DVZ191" s="11"/>
      <c r="DWA191" s="11"/>
      <c r="DWB191" s="11"/>
      <c r="DWC191" s="11"/>
      <c r="DWD191" s="11"/>
      <c r="DWE191" s="11"/>
      <c r="DWF191" s="11"/>
      <c r="DWG191" s="11"/>
      <c r="DWH191" s="11"/>
      <c r="DWI191" s="11"/>
      <c r="DWJ191" s="11"/>
      <c r="DWK191" s="11"/>
      <c r="DWL191" s="11"/>
      <c r="DWM191" s="11"/>
      <c r="DWN191" s="11"/>
      <c r="DWO191" s="11"/>
      <c r="DWP191" s="11"/>
      <c r="DWQ191" s="11"/>
      <c r="DWR191" s="11"/>
      <c r="DWS191" s="11"/>
      <c r="DWT191" s="11"/>
      <c r="DWU191" s="11"/>
      <c r="DWV191" s="11"/>
      <c r="DWW191" s="11"/>
      <c r="DWX191" s="11"/>
      <c r="DWY191" s="11"/>
      <c r="DWZ191" s="11"/>
      <c r="DXA191" s="11"/>
      <c r="DXB191" s="11"/>
      <c r="DXC191" s="11"/>
      <c r="DXD191" s="11"/>
      <c r="DXE191" s="11"/>
      <c r="DXF191" s="11"/>
      <c r="DXG191" s="11"/>
      <c r="DXH191" s="11"/>
      <c r="DXI191" s="11"/>
      <c r="DXJ191" s="11"/>
      <c r="DXK191" s="11"/>
      <c r="DXL191" s="11"/>
      <c r="DXM191" s="11"/>
      <c r="DXN191" s="11"/>
      <c r="DXO191" s="11"/>
      <c r="DXP191" s="11"/>
      <c r="DXQ191" s="11"/>
      <c r="DXR191" s="11"/>
      <c r="DXS191" s="11"/>
      <c r="DXT191" s="11"/>
      <c r="DXU191" s="11"/>
      <c r="DXV191" s="11"/>
      <c r="DXW191" s="11"/>
      <c r="DXX191" s="11"/>
      <c r="DXY191" s="11"/>
      <c r="DXZ191" s="11"/>
      <c r="DYA191" s="11"/>
      <c r="DYB191" s="11"/>
      <c r="DYC191" s="11"/>
      <c r="DYD191" s="11"/>
      <c r="DYE191" s="11"/>
      <c r="DYF191" s="11"/>
      <c r="DYG191" s="11"/>
      <c r="DYH191" s="11"/>
      <c r="DYI191" s="11"/>
      <c r="DYJ191" s="11"/>
      <c r="DYK191" s="11"/>
      <c r="DYL191" s="11"/>
      <c r="DYM191" s="11"/>
      <c r="DYN191" s="11"/>
      <c r="DYO191" s="11"/>
      <c r="DYP191" s="11"/>
      <c r="DYQ191" s="11"/>
      <c r="DYR191" s="11"/>
      <c r="DYS191" s="11"/>
      <c r="DYT191" s="11"/>
      <c r="DYU191" s="11"/>
      <c r="DYV191" s="11"/>
      <c r="DYW191" s="11"/>
      <c r="DYX191" s="11"/>
      <c r="DYY191" s="11"/>
      <c r="DYZ191" s="11"/>
      <c r="DZA191" s="11"/>
      <c r="DZB191" s="11"/>
      <c r="DZC191" s="11"/>
      <c r="DZD191" s="11"/>
      <c r="DZE191" s="11"/>
      <c r="DZF191" s="11"/>
      <c r="DZG191" s="11"/>
      <c r="DZH191" s="11"/>
      <c r="DZI191" s="11"/>
      <c r="DZJ191" s="11"/>
      <c r="DZK191" s="11"/>
      <c r="DZL191" s="11"/>
      <c r="DZM191" s="11"/>
      <c r="DZN191" s="11"/>
      <c r="DZO191" s="11"/>
      <c r="DZP191" s="11"/>
      <c r="DZQ191" s="11"/>
      <c r="DZR191" s="11"/>
      <c r="DZS191" s="11"/>
      <c r="DZT191" s="11"/>
      <c r="DZU191" s="11"/>
      <c r="DZV191" s="11"/>
      <c r="DZW191" s="11"/>
      <c r="DZX191" s="11"/>
      <c r="DZY191" s="11"/>
      <c r="DZZ191" s="11"/>
      <c r="EAA191" s="11"/>
      <c r="EAB191" s="11"/>
      <c r="EAC191" s="11"/>
      <c r="EAD191" s="11"/>
      <c r="EAE191" s="11"/>
      <c r="EAF191" s="11"/>
      <c r="EAG191" s="11"/>
      <c r="EAH191" s="11"/>
      <c r="EAI191" s="11"/>
      <c r="EAJ191" s="11"/>
      <c r="EAK191" s="11"/>
      <c r="EAL191" s="11"/>
      <c r="EAM191" s="11"/>
      <c r="EAN191" s="11"/>
      <c r="EAO191" s="11"/>
      <c r="EAP191" s="11"/>
      <c r="EAQ191" s="11"/>
      <c r="EAR191" s="11"/>
      <c r="EAS191" s="11"/>
      <c r="EAT191" s="11"/>
      <c r="EAU191" s="11"/>
      <c r="EAV191" s="11"/>
      <c r="EAW191" s="11"/>
      <c r="EAX191" s="11"/>
      <c r="EAY191" s="11"/>
      <c r="EAZ191" s="11"/>
      <c r="EBA191" s="11"/>
      <c r="EBB191" s="11"/>
      <c r="EBC191" s="11"/>
      <c r="EBD191" s="11"/>
      <c r="EBE191" s="11"/>
      <c r="EBF191" s="11"/>
      <c r="EBG191" s="11"/>
      <c r="EBH191" s="11"/>
      <c r="EBI191" s="11"/>
      <c r="EBJ191" s="11"/>
      <c r="EBK191" s="11"/>
      <c r="EBL191" s="11"/>
      <c r="EBM191" s="11"/>
      <c r="EBN191" s="11"/>
      <c r="EBO191" s="11"/>
      <c r="EBP191" s="11"/>
      <c r="EBQ191" s="11"/>
      <c r="EBR191" s="11"/>
      <c r="EBS191" s="11"/>
      <c r="EBT191" s="11"/>
      <c r="EBU191" s="11"/>
      <c r="EBV191" s="11"/>
      <c r="EBW191" s="11"/>
      <c r="EBX191" s="11"/>
      <c r="EBY191" s="11"/>
      <c r="EBZ191" s="11"/>
      <c r="ECA191" s="11"/>
      <c r="ECB191" s="11"/>
      <c r="ECC191" s="11"/>
      <c r="ECD191" s="11"/>
      <c r="ECE191" s="11"/>
      <c r="ECF191" s="11"/>
      <c r="ECG191" s="11"/>
      <c r="ECH191" s="11"/>
      <c r="ECI191" s="11"/>
      <c r="ECJ191" s="11"/>
      <c r="ECK191" s="11"/>
      <c r="ECL191" s="11"/>
      <c r="ECM191" s="11"/>
      <c r="ECN191" s="11"/>
      <c r="ECO191" s="11"/>
      <c r="ECP191" s="11"/>
      <c r="ECQ191" s="11"/>
      <c r="ECR191" s="11"/>
      <c r="ECS191" s="11"/>
      <c r="ECT191" s="11"/>
      <c r="ECU191" s="11"/>
      <c r="ECV191" s="11"/>
      <c r="ECW191" s="11"/>
      <c r="ECX191" s="11"/>
      <c r="ECY191" s="11"/>
      <c r="ECZ191" s="11"/>
      <c r="EDA191" s="11"/>
      <c r="EDB191" s="11"/>
      <c r="EDC191" s="11"/>
      <c r="EDD191" s="11"/>
      <c r="EDE191" s="11"/>
      <c r="EDF191" s="11"/>
      <c r="EDG191" s="11"/>
      <c r="EDH191" s="11"/>
      <c r="EDI191" s="11"/>
      <c r="EDJ191" s="11"/>
      <c r="EDK191" s="11"/>
      <c r="EDL191" s="11"/>
      <c r="EDM191" s="11"/>
      <c r="EDN191" s="11"/>
      <c r="EDO191" s="11"/>
      <c r="EDP191" s="11"/>
      <c r="EDQ191" s="11"/>
      <c r="EDR191" s="11"/>
      <c r="EDS191" s="11"/>
      <c r="EDT191" s="11"/>
      <c r="EDU191" s="11"/>
      <c r="EDV191" s="11"/>
      <c r="EDW191" s="11"/>
      <c r="EDX191" s="11"/>
      <c r="EDY191" s="11"/>
      <c r="EDZ191" s="11"/>
      <c r="EEA191" s="11"/>
      <c r="EEB191" s="11"/>
      <c r="EEC191" s="11"/>
      <c r="EED191" s="11"/>
      <c r="EEE191" s="11"/>
      <c r="EEF191" s="11"/>
      <c r="EEG191" s="11"/>
      <c r="EEH191" s="11"/>
      <c r="EEI191" s="11"/>
      <c r="EEJ191" s="11"/>
      <c r="EEK191" s="11"/>
      <c r="EEL191" s="11"/>
      <c r="EEM191" s="11"/>
      <c r="EEN191" s="11"/>
      <c r="EEO191" s="11"/>
      <c r="EEP191" s="11"/>
      <c r="EEQ191" s="11"/>
      <c r="EER191" s="11"/>
      <c r="EES191" s="11"/>
      <c r="EET191" s="11"/>
      <c r="EEU191" s="11"/>
      <c r="EEV191" s="11"/>
      <c r="EEW191" s="11"/>
      <c r="EEX191" s="11"/>
      <c r="EEY191" s="11"/>
      <c r="EEZ191" s="11"/>
      <c r="EFA191" s="11"/>
      <c r="EFB191" s="11"/>
      <c r="EFC191" s="11"/>
      <c r="EFD191" s="11"/>
      <c r="EFE191" s="11"/>
      <c r="EFF191" s="11"/>
      <c r="EFG191" s="11"/>
      <c r="EFH191" s="11"/>
      <c r="EFI191" s="11"/>
      <c r="EFJ191" s="11"/>
      <c r="EFK191" s="11"/>
      <c r="EFL191" s="11"/>
      <c r="EFM191" s="11"/>
      <c r="EFN191" s="11"/>
      <c r="EFO191" s="11"/>
      <c r="EFP191" s="11"/>
      <c r="EFQ191" s="11"/>
      <c r="EFR191" s="11"/>
      <c r="EFS191" s="11"/>
      <c r="EFT191" s="11"/>
      <c r="EFU191" s="11"/>
      <c r="EFV191" s="11"/>
      <c r="EFW191" s="11"/>
      <c r="EFX191" s="11"/>
      <c r="EFY191" s="11"/>
      <c r="EFZ191" s="11"/>
      <c r="EGA191" s="11"/>
      <c r="EGB191" s="11"/>
      <c r="EGC191" s="11"/>
      <c r="EGD191" s="11"/>
      <c r="EGE191" s="11"/>
      <c r="EGF191" s="11"/>
      <c r="EGG191" s="11"/>
      <c r="EGH191" s="11"/>
      <c r="EGI191" s="11"/>
      <c r="EGJ191" s="11"/>
      <c r="EGK191" s="11"/>
      <c r="EGL191" s="11"/>
      <c r="EGM191" s="11"/>
      <c r="EGN191" s="11"/>
      <c r="EGO191" s="11"/>
      <c r="EGP191" s="11"/>
      <c r="EGQ191" s="11"/>
      <c r="EGR191" s="11"/>
      <c r="EGS191" s="11"/>
      <c r="EGT191" s="11"/>
      <c r="EGU191" s="11"/>
      <c r="EGV191" s="11"/>
      <c r="EGW191" s="11"/>
      <c r="EGX191" s="11"/>
      <c r="EGY191" s="11"/>
      <c r="EGZ191" s="11"/>
      <c r="EHA191" s="11"/>
      <c r="EHB191" s="11"/>
      <c r="EHC191" s="11"/>
      <c r="EHD191" s="11"/>
      <c r="EHE191" s="11"/>
      <c r="EHF191" s="11"/>
      <c r="EHG191" s="11"/>
      <c r="EHH191" s="11"/>
      <c r="EHI191" s="11"/>
      <c r="EHJ191" s="11"/>
      <c r="EHK191" s="11"/>
      <c r="EHL191" s="11"/>
      <c r="EHM191" s="11"/>
      <c r="EHN191" s="11"/>
      <c r="EHO191" s="11"/>
      <c r="EHP191" s="11"/>
      <c r="EHQ191" s="11"/>
      <c r="EHR191" s="11"/>
      <c r="EHS191" s="11"/>
      <c r="EHT191" s="11"/>
      <c r="EHU191" s="11"/>
      <c r="EHV191" s="11"/>
      <c r="EHW191" s="11"/>
      <c r="EHX191" s="11"/>
      <c r="EHY191" s="11"/>
      <c r="EHZ191" s="11"/>
      <c r="EIA191" s="11"/>
      <c r="EIB191" s="11"/>
      <c r="EIC191" s="11"/>
      <c r="EID191" s="11"/>
      <c r="EIE191" s="11"/>
      <c r="EIF191" s="11"/>
      <c r="EIG191" s="11"/>
      <c r="EIH191" s="11"/>
      <c r="EII191" s="11"/>
      <c r="EIJ191" s="11"/>
      <c r="EIK191" s="11"/>
      <c r="EIL191" s="11"/>
      <c r="EIM191" s="11"/>
      <c r="EIN191" s="11"/>
      <c r="EIO191" s="11"/>
      <c r="EIP191" s="11"/>
      <c r="EIQ191" s="11"/>
      <c r="EIR191" s="11"/>
      <c r="EIS191" s="11"/>
      <c r="EIT191" s="11"/>
      <c r="EIU191" s="11"/>
      <c r="EIV191" s="11"/>
      <c r="EIW191" s="11"/>
      <c r="EIX191" s="11"/>
      <c r="EIY191" s="11"/>
      <c r="EIZ191" s="11"/>
      <c r="EJA191" s="11"/>
      <c r="EJB191" s="11"/>
      <c r="EJC191" s="11"/>
      <c r="EJD191" s="11"/>
      <c r="EJE191" s="11"/>
      <c r="EJF191" s="11"/>
      <c r="EJG191" s="11"/>
      <c r="EJH191" s="11"/>
      <c r="EJI191" s="11"/>
      <c r="EJJ191" s="11"/>
      <c r="EJK191" s="11"/>
      <c r="EJL191" s="11"/>
      <c r="EJM191" s="11"/>
      <c r="EJN191" s="11"/>
      <c r="EJO191" s="11"/>
      <c r="EJP191" s="11"/>
      <c r="EJQ191" s="11"/>
      <c r="EJR191" s="11"/>
      <c r="EJS191" s="11"/>
      <c r="EJT191" s="11"/>
      <c r="EJU191" s="11"/>
      <c r="EJV191" s="11"/>
      <c r="EJW191" s="11"/>
      <c r="EJX191" s="11"/>
      <c r="EJY191" s="11"/>
      <c r="EJZ191" s="11"/>
      <c r="EKA191" s="11"/>
      <c r="EKB191" s="11"/>
      <c r="EKC191" s="11"/>
      <c r="EKD191" s="11"/>
      <c r="EKE191" s="11"/>
      <c r="EKF191" s="11"/>
      <c r="EKG191" s="11"/>
      <c r="EKH191" s="11"/>
      <c r="EKI191" s="11"/>
      <c r="EKJ191" s="11"/>
      <c r="EKK191" s="11"/>
      <c r="EKL191" s="11"/>
      <c r="EKM191" s="11"/>
      <c r="EKN191" s="11"/>
      <c r="EKO191" s="11"/>
      <c r="EKP191" s="11"/>
      <c r="EKQ191" s="11"/>
      <c r="EKR191" s="11"/>
      <c r="EKS191" s="11"/>
      <c r="EKT191" s="11"/>
      <c r="EKU191" s="11"/>
      <c r="EKV191" s="11"/>
      <c r="EKW191" s="11"/>
      <c r="EKX191" s="11"/>
      <c r="EKY191" s="11"/>
      <c r="EKZ191" s="11"/>
      <c r="ELA191" s="11"/>
      <c r="ELB191" s="11"/>
      <c r="ELC191" s="11"/>
      <c r="ELD191" s="11"/>
      <c r="ELE191" s="11"/>
      <c r="ELF191" s="11"/>
      <c r="ELG191" s="11"/>
      <c r="ELH191" s="11"/>
      <c r="ELI191" s="11"/>
      <c r="ELJ191" s="11"/>
      <c r="ELK191" s="11"/>
      <c r="ELL191" s="11"/>
      <c r="ELM191" s="11"/>
      <c r="ELN191" s="11"/>
      <c r="ELO191" s="11"/>
      <c r="ELP191" s="11"/>
      <c r="ELQ191" s="11"/>
      <c r="ELR191" s="11"/>
      <c r="ELS191" s="11"/>
      <c r="ELT191" s="11"/>
      <c r="ELU191" s="11"/>
      <c r="ELV191" s="11"/>
      <c r="ELW191" s="11"/>
      <c r="ELX191" s="11"/>
      <c r="ELY191" s="11"/>
      <c r="ELZ191" s="11"/>
      <c r="EMA191" s="11"/>
      <c r="EMB191" s="11"/>
      <c r="EMC191" s="11"/>
      <c r="EMD191" s="11"/>
      <c r="EME191" s="11"/>
      <c r="EMF191" s="11"/>
      <c r="EMG191" s="11"/>
      <c r="EMH191" s="11"/>
      <c r="EMI191" s="11"/>
      <c r="EMJ191" s="11"/>
      <c r="EMK191" s="11"/>
      <c r="EML191" s="11"/>
      <c r="EMM191" s="11"/>
      <c r="EMN191" s="11"/>
      <c r="EMO191" s="11"/>
      <c r="EMP191" s="11"/>
      <c r="EMQ191" s="11"/>
      <c r="EMR191" s="11"/>
      <c r="EMS191" s="11"/>
      <c r="EMT191" s="11"/>
      <c r="EMU191" s="11"/>
      <c r="EMV191" s="11"/>
      <c r="EMW191" s="11"/>
      <c r="EMX191" s="11"/>
      <c r="EMY191" s="11"/>
      <c r="EMZ191" s="11"/>
      <c r="ENA191" s="11"/>
      <c r="ENB191" s="11"/>
      <c r="ENC191" s="11"/>
      <c r="END191" s="11"/>
      <c r="ENE191" s="11"/>
      <c r="ENF191" s="11"/>
      <c r="ENG191" s="11"/>
      <c r="ENH191" s="11"/>
      <c r="ENI191" s="11"/>
      <c r="ENJ191" s="11"/>
      <c r="ENK191" s="11"/>
      <c r="ENL191" s="11"/>
      <c r="ENM191" s="11"/>
      <c r="ENN191" s="11"/>
      <c r="ENO191" s="11"/>
      <c r="ENP191" s="11"/>
      <c r="ENQ191" s="11"/>
      <c r="ENR191" s="11"/>
      <c r="ENS191" s="11"/>
      <c r="ENT191" s="11"/>
      <c r="ENU191" s="11"/>
      <c r="ENV191" s="11"/>
      <c r="ENW191" s="11"/>
      <c r="ENX191" s="11"/>
      <c r="ENY191" s="11"/>
      <c r="ENZ191" s="11"/>
      <c r="EOA191" s="11"/>
      <c r="EOB191" s="11"/>
      <c r="EOC191" s="11"/>
      <c r="EOD191" s="11"/>
      <c r="EOE191" s="11"/>
      <c r="EOF191" s="11"/>
      <c r="EOG191" s="11"/>
      <c r="EOH191" s="11"/>
      <c r="EOI191" s="11"/>
      <c r="EOJ191" s="11"/>
      <c r="EOK191" s="11"/>
      <c r="EOL191" s="11"/>
      <c r="EOM191" s="11"/>
      <c r="EON191" s="11"/>
      <c r="EOO191" s="11"/>
      <c r="EOP191" s="11"/>
      <c r="EOQ191" s="11"/>
      <c r="EOR191" s="11"/>
      <c r="EOS191" s="11"/>
      <c r="EOT191" s="11"/>
      <c r="EOU191" s="11"/>
      <c r="EOV191" s="11"/>
      <c r="EOW191" s="11"/>
      <c r="EOX191" s="11"/>
      <c r="EOY191" s="11"/>
      <c r="EOZ191" s="11"/>
      <c r="EPA191" s="11"/>
      <c r="EPB191" s="11"/>
      <c r="EPC191" s="11"/>
      <c r="EPD191" s="11"/>
      <c r="EPE191" s="11"/>
      <c r="EPF191" s="11"/>
      <c r="EPG191" s="11"/>
      <c r="EPH191" s="11"/>
      <c r="EPI191" s="11"/>
      <c r="EPJ191" s="11"/>
      <c r="EPK191" s="11"/>
      <c r="EPL191" s="11"/>
      <c r="EPM191" s="11"/>
      <c r="EPN191" s="11"/>
      <c r="EPO191" s="11"/>
      <c r="EPP191" s="11"/>
      <c r="EPQ191" s="11"/>
      <c r="EPR191" s="11"/>
      <c r="EPS191" s="11"/>
      <c r="EPT191" s="11"/>
      <c r="EPU191" s="11"/>
      <c r="EPV191" s="11"/>
      <c r="EPW191" s="11"/>
      <c r="EPX191" s="11"/>
      <c r="EPY191" s="11"/>
      <c r="EPZ191" s="11"/>
      <c r="EQA191" s="11"/>
      <c r="EQB191" s="11"/>
      <c r="EQC191" s="11"/>
      <c r="EQD191" s="11"/>
      <c r="EQE191" s="11"/>
      <c r="EQF191" s="11"/>
      <c r="EQG191" s="11"/>
      <c r="EQH191" s="11"/>
      <c r="EQI191" s="11"/>
      <c r="EQJ191" s="11"/>
      <c r="EQK191" s="11"/>
      <c r="EQL191" s="11"/>
      <c r="EQM191" s="11"/>
      <c r="EQN191" s="11"/>
      <c r="EQO191" s="11"/>
      <c r="EQP191" s="11"/>
      <c r="EQQ191" s="11"/>
      <c r="EQR191" s="11"/>
      <c r="EQS191" s="11"/>
      <c r="EQT191" s="11"/>
      <c r="EQU191" s="11"/>
      <c r="EQV191" s="11"/>
      <c r="EQW191" s="11"/>
      <c r="EQX191" s="11"/>
      <c r="EQY191" s="11"/>
      <c r="EQZ191" s="11"/>
      <c r="ERA191" s="11"/>
      <c r="ERB191" s="11"/>
      <c r="ERC191" s="11"/>
      <c r="ERD191" s="11"/>
      <c r="ERE191" s="11"/>
      <c r="ERF191" s="11"/>
      <c r="ERG191" s="11"/>
      <c r="ERH191" s="11"/>
      <c r="ERI191" s="11"/>
      <c r="ERJ191" s="11"/>
      <c r="ERK191" s="11"/>
      <c r="ERL191" s="11"/>
      <c r="ERM191" s="11"/>
      <c r="ERN191" s="11"/>
      <c r="ERO191" s="11"/>
      <c r="ERP191" s="11"/>
      <c r="ERQ191" s="11"/>
      <c r="ERR191" s="11"/>
      <c r="ERS191" s="11"/>
      <c r="ERT191" s="11"/>
      <c r="ERU191" s="11"/>
      <c r="ERV191" s="11"/>
      <c r="ERW191" s="11"/>
      <c r="ERX191" s="11"/>
      <c r="ERY191" s="11"/>
      <c r="ERZ191" s="11"/>
      <c r="ESA191" s="11"/>
      <c r="ESB191" s="11"/>
      <c r="ESC191" s="11"/>
      <c r="ESD191" s="11"/>
      <c r="ESE191" s="11"/>
      <c r="ESF191" s="11"/>
      <c r="ESG191" s="11"/>
      <c r="ESH191" s="11"/>
      <c r="ESI191" s="11"/>
      <c r="ESJ191" s="11"/>
      <c r="ESK191" s="11"/>
      <c r="ESL191" s="11"/>
      <c r="ESM191" s="11"/>
      <c r="ESN191" s="11"/>
      <c r="ESO191" s="11"/>
      <c r="ESP191" s="11"/>
      <c r="ESQ191" s="11"/>
      <c r="ESR191" s="11"/>
      <c r="ESS191" s="11"/>
      <c r="EST191" s="11"/>
      <c r="ESU191" s="11"/>
      <c r="ESV191" s="11"/>
      <c r="ESW191" s="11"/>
      <c r="ESX191" s="11"/>
      <c r="ESY191" s="11"/>
      <c r="ESZ191" s="11"/>
      <c r="ETA191" s="11"/>
      <c r="ETB191" s="11"/>
      <c r="ETC191" s="11"/>
      <c r="ETD191" s="11"/>
      <c r="ETE191" s="11"/>
      <c r="ETF191" s="11"/>
      <c r="ETG191" s="11"/>
      <c r="ETH191" s="11"/>
      <c r="ETI191" s="11"/>
      <c r="ETJ191" s="11"/>
      <c r="ETK191" s="11"/>
      <c r="ETL191" s="11"/>
      <c r="ETM191" s="11"/>
      <c r="ETN191" s="11"/>
      <c r="ETO191" s="11"/>
      <c r="ETP191" s="11"/>
      <c r="ETQ191" s="11"/>
      <c r="ETR191" s="11"/>
      <c r="ETS191" s="11"/>
      <c r="ETT191" s="11"/>
      <c r="ETU191" s="11"/>
      <c r="ETV191" s="11"/>
      <c r="ETW191" s="11"/>
      <c r="ETX191" s="11"/>
      <c r="ETY191" s="11"/>
      <c r="ETZ191" s="11"/>
      <c r="EUA191" s="11"/>
      <c r="EUB191" s="11"/>
      <c r="EUC191" s="11"/>
      <c r="EUD191" s="11"/>
      <c r="EUE191" s="11"/>
      <c r="EUF191" s="11"/>
      <c r="EUG191" s="11"/>
      <c r="EUH191" s="11"/>
      <c r="EUI191" s="11"/>
      <c r="EUJ191" s="11"/>
      <c r="EUK191" s="11"/>
      <c r="EUL191" s="11"/>
      <c r="EUM191" s="11"/>
      <c r="EUN191" s="11"/>
      <c r="EUO191" s="11"/>
      <c r="EUP191" s="11"/>
      <c r="EUQ191" s="11"/>
      <c r="EUR191" s="11"/>
      <c r="EUS191" s="11"/>
      <c r="EUT191" s="11"/>
      <c r="EUU191" s="11"/>
      <c r="EUV191" s="11"/>
      <c r="EUW191" s="11"/>
      <c r="EUX191" s="11"/>
      <c r="EUY191" s="11"/>
      <c r="EUZ191" s="11"/>
      <c r="EVA191" s="11"/>
      <c r="EVB191" s="11"/>
      <c r="EVC191" s="11"/>
      <c r="EVD191" s="11"/>
      <c r="EVE191" s="11"/>
      <c r="EVF191" s="11"/>
      <c r="EVG191" s="11"/>
      <c r="EVH191" s="11"/>
      <c r="EVI191" s="11"/>
      <c r="EVJ191" s="11"/>
      <c r="EVK191" s="11"/>
      <c r="EVL191" s="11"/>
      <c r="EVM191" s="11"/>
      <c r="EVN191" s="11"/>
      <c r="EVO191" s="11"/>
      <c r="EVP191" s="11"/>
      <c r="EVQ191" s="11"/>
      <c r="EVR191" s="11"/>
      <c r="EVS191" s="11"/>
      <c r="EVT191" s="11"/>
      <c r="EVU191" s="11"/>
      <c r="EVV191" s="11"/>
      <c r="EVW191" s="11"/>
      <c r="EVX191" s="11"/>
      <c r="EVY191" s="11"/>
      <c r="EVZ191" s="11"/>
      <c r="EWA191" s="11"/>
      <c r="EWB191" s="11"/>
      <c r="EWC191" s="11"/>
      <c r="EWD191" s="11"/>
      <c r="EWE191" s="11"/>
      <c r="EWF191" s="11"/>
      <c r="EWG191" s="11"/>
      <c r="EWH191" s="11"/>
      <c r="EWI191" s="11"/>
      <c r="EWJ191" s="11"/>
      <c r="EWK191" s="11"/>
      <c r="EWL191" s="11"/>
      <c r="EWM191" s="11"/>
      <c r="EWN191" s="11"/>
      <c r="EWO191" s="11"/>
      <c r="EWP191" s="11"/>
      <c r="EWQ191" s="11"/>
      <c r="EWR191" s="11"/>
      <c r="EWS191" s="11"/>
      <c r="EWT191" s="11"/>
      <c r="EWU191" s="11"/>
      <c r="EWV191" s="11"/>
      <c r="EWW191" s="11"/>
      <c r="EWX191" s="11"/>
      <c r="EWY191" s="11"/>
      <c r="EWZ191" s="11"/>
      <c r="EXA191" s="11"/>
      <c r="EXB191" s="11"/>
      <c r="EXC191" s="11"/>
      <c r="EXD191" s="11"/>
      <c r="EXE191" s="11"/>
      <c r="EXF191" s="11"/>
      <c r="EXG191" s="11"/>
      <c r="EXH191" s="11"/>
      <c r="EXI191" s="11"/>
      <c r="EXJ191" s="11"/>
      <c r="EXK191" s="11"/>
      <c r="EXL191" s="11"/>
      <c r="EXM191" s="11"/>
      <c r="EXN191" s="11"/>
      <c r="EXO191" s="11"/>
      <c r="EXP191" s="11"/>
      <c r="EXQ191" s="11"/>
      <c r="EXR191" s="11"/>
      <c r="EXS191" s="11"/>
      <c r="EXT191" s="11"/>
      <c r="EXU191" s="11"/>
      <c r="EXV191" s="11"/>
      <c r="EXW191" s="11"/>
      <c r="EXX191" s="11"/>
      <c r="EXY191" s="11"/>
      <c r="EXZ191" s="11"/>
      <c r="EYA191" s="11"/>
      <c r="EYB191" s="11"/>
      <c r="EYC191" s="11"/>
      <c r="EYD191" s="11"/>
      <c r="EYE191" s="11"/>
      <c r="EYF191" s="11"/>
      <c r="EYG191" s="11"/>
      <c r="EYH191" s="11"/>
      <c r="EYI191" s="11"/>
      <c r="EYJ191" s="11"/>
      <c r="EYK191" s="11"/>
      <c r="EYL191" s="11"/>
      <c r="EYM191" s="11"/>
      <c r="EYN191" s="11"/>
      <c r="EYO191" s="11"/>
      <c r="EYP191" s="11"/>
      <c r="EYQ191" s="11"/>
      <c r="EYR191" s="11"/>
      <c r="EYS191" s="11"/>
      <c r="EYT191" s="11"/>
      <c r="EYU191" s="11"/>
      <c r="EYV191" s="11"/>
      <c r="EYW191" s="11"/>
      <c r="EYX191" s="11"/>
      <c r="EYY191" s="11"/>
      <c r="EYZ191" s="11"/>
      <c r="EZA191" s="11"/>
      <c r="EZB191" s="11"/>
      <c r="EZC191" s="11"/>
      <c r="EZD191" s="11"/>
      <c r="EZE191" s="11"/>
      <c r="EZF191" s="11"/>
      <c r="EZG191" s="11"/>
      <c r="EZH191" s="11"/>
      <c r="EZI191" s="11"/>
      <c r="EZJ191" s="11"/>
      <c r="EZK191" s="11"/>
      <c r="EZL191" s="11"/>
      <c r="EZM191" s="11"/>
      <c r="EZN191" s="11"/>
      <c r="EZO191" s="11"/>
      <c r="EZP191" s="11"/>
      <c r="EZQ191" s="11"/>
      <c r="EZR191" s="11"/>
      <c r="EZS191" s="11"/>
      <c r="EZT191" s="11"/>
      <c r="EZU191" s="11"/>
      <c r="EZV191" s="11"/>
      <c r="EZW191" s="11"/>
      <c r="EZX191" s="11"/>
      <c r="EZY191" s="11"/>
      <c r="EZZ191" s="11"/>
      <c r="FAA191" s="11"/>
      <c r="FAB191" s="11"/>
      <c r="FAC191" s="11"/>
      <c r="FAD191" s="11"/>
      <c r="FAE191" s="11"/>
      <c r="FAF191" s="11"/>
      <c r="FAG191" s="11"/>
      <c r="FAH191" s="11"/>
      <c r="FAI191" s="11"/>
      <c r="FAJ191" s="11"/>
      <c r="FAK191" s="11"/>
      <c r="FAL191" s="11"/>
      <c r="FAM191" s="11"/>
      <c r="FAN191" s="11"/>
      <c r="FAO191" s="11"/>
      <c r="FAP191" s="11"/>
      <c r="FAQ191" s="11"/>
      <c r="FAR191" s="11"/>
      <c r="FAS191" s="11"/>
      <c r="FAT191" s="11"/>
      <c r="FAU191" s="11"/>
      <c r="FAV191" s="11"/>
      <c r="FAW191" s="11"/>
      <c r="FAX191" s="11"/>
      <c r="FAY191" s="11"/>
      <c r="FAZ191" s="11"/>
      <c r="FBA191" s="11"/>
      <c r="FBB191" s="11"/>
      <c r="FBC191" s="11"/>
      <c r="FBD191" s="11"/>
      <c r="FBE191" s="11"/>
      <c r="FBF191" s="11"/>
      <c r="FBG191" s="11"/>
      <c r="FBH191" s="11"/>
      <c r="FBI191" s="11"/>
      <c r="FBJ191" s="11"/>
      <c r="FBK191" s="11"/>
      <c r="FBL191" s="11"/>
      <c r="FBM191" s="11"/>
      <c r="FBN191" s="11"/>
      <c r="FBO191" s="11"/>
      <c r="FBP191" s="11"/>
      <c r="FBQ191" s="11"/>
      <c r="FBR191" s="11"/>
      <c r="FBS191" s="11"/>
      <c r="FBT191" s="11"/>
      <c r="FBU191" s="11"/>
      <c r="FBV191" s="11"/>
      <c r="FBW191" s="11"/>
      <c r="FBX191" s="11"/>
      <c r="FBY191" s="11"/>
      <c r="FBZ191" s="11"/>
      <c r="FCA191" s="11"/>
      <c r="FCB191" s="11"/>
      <c r="FCC191" s="11"/>
      <c r="FCD191" s="11"/>
      <c r="FCE191" s="11"/>
      <c r="FCF191" s="11"/>
      <c r="FCG191" s="11"/>
      <c r="FCH191" s="11"/>
      <c r="FCI191" s="11"/>
      <c r="FCJ191" s="11"/>
      <c r="FCK191" s="11"/>
      <c r="FCL191" s="11"/>
      <c r="FCM191" s="11"/>
      <c r="FCN191" s="11"/>
      <c r="FCO191" s="11"/>
      <c r="FCP191" s="11"/>
      <c r="FCQ191" s="11"/>
      <c r="FCR191" s="11"/>
      <c r="FCS191" s="11"/>
      <c r="FCT191" s="11"/>
      <c r="FCU191" s="11"/>
      <c r="FCV191" s="11"/>
      <c r="FCW191" s="11"/>
      <c r="FCX191" s="11"/>
      <c r="FCY191" s="11"/>
      <c r="FCZ191" s="11"/>
      <c r="FDA191" s="11"/>
      <c r="FDB191" s="11"/>
      <c r="FDC191" s="11"/>
      <c r="FDD191" s="11"/>
      <c r="FDE191" s="11"/>
      <c r="FDF191" s="11"/>
      <c r="FDG191" s="11"/>
      <c r="FDH191" s="11"/>
      <c r="FDI191" s="11"/>
      <c r="FDJ191" s="11"/>
      <c r="FDK191" s="11"/>
      <c r="FDL191" s="11"/>
      <c r="FDM191" s="11"/>
      <c r="FDN191" s="11"/>
      <c r="FDO191" s="11"/>
      <c r="FDP191" s="11"/>
      <c r="FDQ191" s="11"/>
      <c r="FDR191" s="11"/>
      <c r="FDS191" s="11"/>
      <c r="FDT191" s="11"/>
      <c r="FDU191" s="11"/>
      <c r="FDV191" s="11"/>
      <c r="FDW191" s="11"/>
      <c r="FDX191" s="11"/>
      <c r="FDY191" s="11"/>
      <c r="FDZ191" s="11"/>
      <c r="FEA191" s="11"/>
      <c r="FEB191" s="11"/>
      <c r="FEC191" s="11"/>
      <c r="FED191" s="11"/>
      <c r="FEE191" s="11"/>
      <c r="FEF191" s="11"/>
      <c r="FEG191" s="11"/>
      <c r="FEH191" s="11"/>
      <c r="FEI191" s="11"/>
      <c r="FEJ191" s="11"/>
      <c r="FEK191" s="11"/>
      <c r="FEL191" s="11"/>
      <c r="FEM191" s="11"/>
      <c r="FEN191" s="11"/>
      <c r="FEO191" s="11"/>
      <c r="FEP191" s="11"/>
      <c r="FEQ191" s="11"/>
      <c r="FER191" s="11"/>
      <c r="FES191" s="11"/>
      <c r="FET191" s="11"/>
      <c r="FEU191" s="11"/>
      <c r="FEV191" s="11"/>
      <c r="FEW191" s="11"/>
      <c r="FEX191" s="11"/>
      <c r="FEY191" s="11"/>
      <c r="FEZ191" s="11"/>
      <c r="FFA191" s="11"/>
      <c r="FFB191" s="11"/>
      <c r="FFC191" s="11"/>
      <c r="FFD191" s="11"/>
      <c r="FFE191" s="11"/>
      <c r="FFF191" s="11"/>
      <c r="FFG191" s="11"/>
      <c r="FFH191" s="11"/>
      <c r="FFI191" s="11"/>
      <c r="FFJ191" s="11"/>
      <c r="FFK191" s="11"/>
      <c r="FFL191" s="11"/>
      <c r="FFM191" s="11"/>
      <c r="FFN191" s="11"/>
      <c r="FFO191" s="11"/>
      <c r="FFP191" s="11"/>
      <c r="FFQ191" s="11"/>
      <c r="FFR191" s="11"/>
      <c r="FFS191" s="11"/>
      <c r="FFT191" s="11"/>
      <c r="FFU191" s="11"/>
      <c r="FFV191" s="11"/>
      <c r="FFW191" s="11"/>
      <c r="FFX191" s="11"/>
      <c r="FFY191" s="11"/>
      <c r="FFZ191" s="11"/>
      <c r="FGA191" s="11"/>
      <c r="FGB191" s="11"/>
      <c r="FGC191" s="11"/>
      <c r="FGD191" s="11"/>
      <c r="FGE191" s="11"/>
      <c r="FGF191" s="11"/>
      <c r="FGG191" s="11"/>
      <c r="FGH191" s="11"/>
      <c r="FGI191" s="11"/>
      <c r="FGJ191" s="11"/>
      <c r="FGK191" s="11"/>
      <c r="FGL191" s="11"/>
      <c r="FGM191" s="11"/>
      <c r="FGN191" s="11"/>
      <c r="FGO191" s="11"/>
      <c r="FGP191" s="11"/>
      <c r="FGQ191" s="11"/>
      <c r="FGR191" s="11"/>
      <c r="FGS191" s="11"/>
      <c r="FGT191" s="11"/>
      <c r="FGU191" s="11"/>
      <c r="FGV191" s="11"/>
      <c r="FGW191" s="11"/>
      <c r="FGX191" s="11"/>
      <c r="FGY191" s="11"/>
      <c r="FGZ191" s="11"/>
      <c r="FHA191" s="11"/>
      <c r="FHB191" s="11"/>
      <c r="FHC191" s="11"/>
      <c r="FHD191" s="11"/>
      <c r="FHE191" s="11"/>
      <c r="FHF191" s="11"/>
      <c r="FHG191" s="11"/>
      <c r="FHH191" s="11"/>
      <c r="FHI191" s="11"/>
      <c r="FHJ191" s="11"/>
      <c r="FHK191" s="11"/>
      <c r="FHL191" s="11"/>
      <c r="FHM191" s="11"/>
      <c r="FHN191" s="11"/>
      <c r="FHO191" s="11"/>
      <c r="FHP191" s="11"/>
      <c r="FHQ191" s="11"/>
      <c r="FHR191" s="11"/>
      <c r="FHS191" s="11"/>
      <c r="FHT191" s="11"/>
      <c r="FHU191" s="11"/>
      <c r="FHV191" s="11"/>
      <c r="FHW191" s="11"/>
      <c r="FHX191" s="11"/>
      <c r="FHY191" s="11"/>
      <c r="FHZ191" s="11"/>
      <c r="FIA191" s="11"/>
      <c r="FIB191" s="11"/>
      <c r="FIC191" s="11"/>
      <c r="FID191" s="11"/>
      <c r="FIE191" s="11"/>
      <c r="FIF191" s="11"/>
      <c r="FIG191" s="11"/>
      <c r="FIH191" s="11"/>
      <c r="FII191" s="11"/>
      <c r="FIJ191" s="11"/>
      <c r="FIK191" s="11"/>
      <c r="FIL191" s="11"/>
      <c r="FIM191" s="11"/>
      <c r="FIN191" s="11"/>
      <c r="FIO191" s="11"/>
      <c r="FIP191" s="11"/>
      <c r="FIQ191" s="11"/>
      <c r="FIR191" s="11"/>
      <c r="FIS191" s="11"/>
      <c r="FIT191" s="11"/>
      <c r="FIU191" s="11"/>
      <c r="FIV191" s="11"/>
      <c r="FIW191" s="11"/>
      <c r="FIX191" s="11"/>
      <c r="FIY191" s="11"/>
      <c r="FIZ191" s="11"/>
      <c r="FJA191" s="11"/>
      <c r="FJB191" s="11"/>
      <c r="FJC191" s="11"/>
      <c r="FJD191" s="11"/>
      <c r="FJE191" s="11"/>
      <c r="FJF191" s="11"/>
      <c r="FJG191" s="11"/>
      <c r="FJH191" s="11"/>
      <c r="FJI191" s="11"/>
      <c r="FJJ191" s="11"/>
      <c r="FJK191" s="11"/>
      <c r="FJL191" s="11"/>
      <c r="FJM191" s="11"/>
      <c r="FJN191" s="11"/>
      <c r="FJO191" s="11"/>
      <c r="FJP191" s="11"/>
      <c r="FJQ191" s="11"/>
      <c r="FJR191" s="11"/>
      <c r="FJS191" s="11"/>
      <c r="FJT191" s="11"/>
      <c r="FJU191" s="11"/>
      <c r="FJV191" s="11"/>
      <c r="FJW191" s="11"/>
      <c r="FJX191" s="11"/>
      <c r="FJY191" s="11"/>
      <c r="FJZ191" s="11"/>
      <c r="FKA191" s="11"/>
      <c r="FKB191" s="11"/>
      <c r="FKC191" s="11"/>
      <c r="FKD191" s="11"/>
      <c r="FKE191" s="11"/>
      <c r="FKF191" s="11"/>
      <c r="FKG191" s="11"/>
      <c r="FKH191" s="11"/>
      <c r="FKI191" s="11"/>
      <c r="FKJ191" s="11"/>
      <c r="FKK191" s="11"/>
      <c r="FKL191" s="11"/>
      <c r="FKM191" s="11"/>
      <c r="FKN191" s="11"/>
      <c r="FKO191" s="11"/>
      <c r="FKP191" s="11"/>
      <c r="FKQ191" s="11"/>
      <c r="FKR191" s="11"/>
      <c r="FKS191" s="11"/>
      <c r="FKT191" s="11"/>
      <c r="FKU191" s="11"/>
      <c r="FKV191" s="11"/>
      <c r="FKW191" s="11"/>
      <c r="FKX191" s="11"/>
      <c r="FKY191" s="11"/>
      <c r="FKZ191" s="11"/>
      <c r="FLA191" s="11"/>
      <c r="FLB191" s="11"/>
      <c r="FLC191" s="11"/>
      <c r="FLD191" s="11"/>
      <c r="FLE191" s="11"/>
      <c r="FLF191" s="11"/>
      <c r="FLG191" s="11"/>
      <c r="FLH191" s="11"/>
      <c r="FLI191" s="11"/>
      <c r="FLJ191" s="11"/>
      <c r="FLK191" s="11"/>
      <c r="FLL191" s="11"/>
      <c r="FLM191" s="11"/>
      <c r="FLN191" s="11"/>
      <c r="FLO191" s="11"/>
      <c r="FLP191" s="11"/>
      <c r="FLQ191" s="11"/>
      <c r="FLR191" s="11"/>
      <c r="FLS191" s="11"/>
      <c r="FLT191" s="11"/>
      <c r="FLU191" s="11"/>
      <c r="FLV191" s="11"/>
      <c r="FLW191" s="11"/>
      <c r="FLX191" s="11"/>
      <c r="FLY191" s="11"/>
      <c r="FLZ191" s="11"/>
      <c r="FMA191" s="11"/>
      <c r="FMB191" s="11"/>
      <c r="FMC191" s="11"/>
      <c r="FMD191" s="11"/>
      <c r="FME191" s="11"/>
      <c r="FMF191" s="11"/>
      <c r="FMG191" s="11"/>
      <c r="FMH191" s="11"/>
      <c r="FMI191" s="11"/>
      <c r="FMJ191" s="11"/>
      <c r="FMK191" s="11"/>
      <c r="FML191" s="11"/>
      <c r="FMM191" s="11"/>
      <c r="FMN191" s="11"/>
      <c r="FMO191" s="11"/>
      <c r="FMP191" s="11"/>
      <c r="FMQ191" s="11"/>
      <c r="FMR191" s="11"/>
      <c r="FMS191" s="11"/>
      <c r="FMT191" s="11"/>
      <c r="FMU191" s="11"/>
      <c r="FMV191" s="11"/>
      <c r="FMW191" s="11"/>
      <c r="FMX191" s="11"/>
      <c r="FMY191" s="11"/>
      <c r="FMZ191" s="11"/>
      <c r="FNA191" s="11"/>
      <c r="FNB191" s="11"/>
      <c r="FNC191" s="11"/>
      <c r="FND191" s="11"/>
      <c r="FNE191" s="11"/>
      <c r="FNF191" s="11"/>
      <c r="FNG191" s="11"/>
      <c r="FNH191" s="11"/>
      <c r="FNI191" s="11"/>
      <c r="FNJ191" s="11"/>
      <c r="FNK191" s="11"/>
      <c r="FNL191" s="11"/>
      <c r="FNM191" s="11"/>
      <c r="FNN191" s="11"/>
      <c r="FNO191" s="11"/>
      <c r="FNP191" s="11"/>
      <c r="FNQ191" s="11"/>
      <c r="FNR191" s="11"/>
      <c r="FNS191" s="11"/>
      <c r="FNT191" s="11"/>
      <c r="FNU191" s="11"/>
      <c r="FNV191" s="11"/>
      <c r="FNW191" s="11"/>
      <c r="FNX191" s="11"/>
      <c r="FNY191" s="11"/>
      <c r="FNZ191" s="11"/>
      <c r="FOA191" s="11"/>
      <c r="FOB191" s="11"/>
      <c r="FOC191" s="11"/>
      <c r="FOD191" s="11"/>
      <c r="FOE191" s="11"/>
      <c r="FOF191" s="11"/>
      <c r="FOG191" s="11"/>
      <c r="FOH191" s="11"/>
      <c r="FOI191" s="11"/>
      <c r="FOJ191" s="11"/>
      <c r="FOK191" s="11"/>
      <c r="FOL191" s="11"/>
      <c r="FOM191" s="11"/>
      <c r="FON191" s="11"/>
      <c r="FOO191" s="11"/>
      <c r="FOP191" s="11"/>
      <c r="FOQ191" s="11"/>
      <c r="FOR191" s="11"/>
      <c r="FOS191" s="11"/>
      <c r="FOT191" s="11"/>
      <c r="FOU191" s="11"/>
      <c r="FOV191" s="11"/>
      <c r="FOW191" s="11"/>
      <c r="FOX191" s="11"/>
      <c r="FOY191" s="11"/>
      <c r="FOZ191" s="11"/>
      <c r="FPA191" s="11"/>
      <c r="FPB191" s="11"/>
      <c r="FPC191" s="11"/>
      <c r="FPD191" s="11"/>
      <c r="FPE191" s="11"/>
      <c r="FPF191" s="11"/>
      <c r="FPG191" s="11"/>
      <c r="FPH191" s="11"/>
      <c r="FPI191" s="11"/>
      <c r="FPJ191" s="11"/>
      <c r="FPK191" s="11"/>
      <c r="FPL191" s="11"/>
      <c r="FPM191" s="11"/>
      <c r="FPN191" s="11"/>
      <c r="FPO191" s="11"/>
      <c r="FPP191" s="11"/>
      <c r="FPQ191" s="11"/>
      <c r="FPR191" s="11"/>
      <c r="FPS191" s="11"/>
      <c r="FPT191" s="11"/>
      <c r="FPU191" s="11"/>
      <c r="FPV191" s="11"/>
      <c r="FPW191" s="11"/>
      <c r="FPX191" s="11"/>
      <c r="FPY191" s="11"/>
      <c r="FPZ191" s="11"/>
      <c r="FQA191" s="11"/>
      <c r="FQB191" s="11"/>
      <c r="FQC191" s="11"/>
      <c r="FQD191" s="11"/>
      <c r="FQE191" s="11"/>
      <c r="FQF191" s="11"/>
      <c r="FQG191" s="11"/>
      <c r="FQH191" s="11"/>
      <c r="FQI191" s="11"/>
      <c r="FQJ191" s="11"/>
      <c r="FQK191" s="11"/>
      <c r="FQL191" s="11"/>
      <c r="FQM191" s="11"/>
      <c r="FQN191" s="11"/>
      <c r="FQO191" s="11"/>
      <c r="FQP191" s="11"/>
      <c r="FQQ191" s="11"/>
      <c r="FQR191" s="11"/>
      <c r="FQS191" s="11"/>
      <c r="FQT191" s="11"/>
      <c r="FQU191" s="11"/>
      <c r="FQV191" s="11"/>
      <c r="FQW191" s="11"/>
      <c r="FQX191" s="11"/>
      <c r="FQY191" s="11"/>
      <c r="FQZ191" s="11"/>
      <c r="FRA191" s="11"/>
      <c r="FRB191" s="11"/>
      <c r="FRC191" s="11"/>
      <c r="FRD191" s="11"/>
      <c r="FRE191" s="11"/>
      <c r="FRF191" s="11"/>
      <c r="FRG191" s="11"/>
      <c r="FRH191" s="11"/>
      <c r="FRI191" s="11"/>
      <c r="FRJ191" s="11"/>
      <c r="FRK191" s="11"/>
      <c r="FRL191" s="11"/>
      <c r="FRM191" s="11"/>
      <c r="FRN191" s="11"/>
      <c r="FRO191" s="11"/>
      <c r="FRP191" s="11"/>
      <c r="FRQ191" s="11"/>
      <c r="FRR191" s="11"/>
      <c r="FRS191" s="11"/>
      <c r="FRT191" s="11"/>
      <c r="FRU191" s="11"/>
      <c r="FRV191" s="11"/>
      <c r="FRW191" s="11"/>
      <c r="FRX191" s="11"/>
      <c r="FRY191" s="11"/>
      <c r="FRZ191" s="11"/>
      <c r="FSA191" s="11"/>
      <c r="FSB191" s="11"/>
      <c r="FSC191" s="11"/>
      <c r="FSD191" s="11"/>
      <c r="FSE191" s="11"/>
      <c r="FSF191" s="11"/>
      <c r="FSG191" s="11"/>
      <c r="FSH191" s="11"/>
      <c r="FSI191" s="11"/>
      <c r="FSJ191" s="11"/>
      <c r="FSK191" s="11"/>
      <c r="FSL191" s="11"/>
      <c r="FSM191" s="11"/>
      <c r="FSN191" s="11"/>
      <c r="FSO191" s="11"/>
      <c r="FSP191" s="11"/>
      <c r="FSQ191" s="11"/>
      <c r="FSR191" s="11"/>
      <c r="FSS191" s="11"/>
      <c r="FST191" s="11"/>
      <c r="FSU191" s="11"/>
      <c r="FSV191" s="11"/>
      <c r="FSW191" s="11"/>
      <c r="FSX191" s="11"/>
      <c r="FSY191" s="11"/>
      <c r="FSZ191" s="11"/>
      <c r="FTA191" s="11"/>
      <c r="FTB191" s="11"/>
      <c r="FTC191" s="11"/>
      <c r="FTD191" s="11"/>
      <c r="FTE191" s="11"/>
      <c r="FTF191" s="11"/>
      <c r="FTG191" s="11"/>
      <c r="FTH191" s="11"/>
      <c r="FTI191" s="11"/>
      <c r="FTJ191" s="11"/>
      <c r="FTK191" s="11"/>
      <c r="FTL191" s="11"/>
      <c r="FTM191" s="11"/>
      <c r="FTN191" s="11"/>
      <c r="FTO191" s="11"/>
      <c r="FTP191" s="11"/>
      <c r="FTQ191" s="11"/>
      <c r="FTR191" s="11"/>
      <c r="FTS191" s="11"/>
      <c r="FTT191" s="11"/>
      <c r="FTU191" s="11"/>
      <c r="FTV191" s="11"/>
      <c r="FTW191" s="11"/>
      <c r="FTX191" s="11"/>
      <c r="FTY191" s="11"/>
      <c r="FTZ191" s="11"/>
      <c r="FUA191" s="11"/>
      <c r="FUB191" s="11"/>
      <c r="FUC191" s="11"/>
      <c r="FUD191" s="11"/>
      <c r="FUE191" s="11"/>
      <c r="FUF191" s="11"/>
      <c r="FUG191" s="11"/>
      <c r="FUH191" s="11"/>
      <c r="FUI191" s="11"/>
      <c r="FUJ191" s="11"/>
      <c r="FUK191" s="11"/>
      <c r="FUL191" s="11"/>
      <c r="FUM191" s="11"/>
      <c r="FUN191" s="11"/>
      <c r="FUO191" s="11"/>
      <c r="FUP191" s="11"/>
      <c r="FUQ191" s="11"/>
      <c r="FUR191" s="11"/>
      <c r="FUS191" s="11"/>
      <c r="FUT191" s="11"/>
      <c r="FUU191" s="11"/>
      <c r="FUV191" s="11"/>
      <c r="FUW191" s="11"/>
      <c r="FUX191" s="11"/>
      <c r="FUY191" s="11"/>
      <c r="FUZ191" s="11"/>
      <c r="FVA191" s="11"/>
      <c r="FVB191" s="11"/>
      <c r="FVC191" s="11"/>
      <c r="FVD191" s="11"/>
      <c r="FVE191" s="11"/>
      <c r="FVF191" s="11"/>
      <c r="FVG191" s="11"/>
      <c r="FVH191" s="11"/>
      <c r="FVI191" s="11"/>
      <c r="FVJ191" s="11"/>
      <c r="FVK191" s="11"/>
      <c r="FVL191" s="11"/>
      <c r="FVM191" s="11"/>
      <c r="FVN191" s="11"/>
      <c r="FVO191" s="11"/>
      <c r="FVP191" s="11"/>
      <c r="FVQ191" s="11"/>
      <c r="FVR191" s="11"/>
      <c r="FVS191" s="11"/>
      <c r="FVT191" s="11"/>
      <c r="FVU191" s="11"/>
      <c r="FVV191" s="11"/>
      <c r="FVW191" s="11"/>
      <c r="FVX191" s="11"/>
      <c r="FVY191" s="11"/>
      <c r="FVZ191" s="11"/>
      <c r="FWA191" s="11"/>
      <c r="FWB191" s="11"/>
      <c r="FWC191" s="11"/>
      <c r="FWD191" s="11"/>
      <c r="FWE191" s="11"/>
      <c r="FWF191" s="11"/>
      <c r="FWG191" s="11"/>
      <c r="FWH191" s="11"/>
      <c r="FWI191" s="11"/>
      <c r="FWJ191" s="11"/>
      <c r="FWK191" s="11"/>
      <c r="FWL191" s="11"/>
      <c r="FWM191" s="11"/>
      <c r="FWN191" s="11"/>
      <c r="FWO191" s="11"/>
      <c r="FWP191" s="11"/>
      <c r="FWQ191" s="11"/>
      <c r="FWR191" s="11"/>
      <c r="FWS191" s="11"/>
      <c r="FWT191" s="11"/>
      <c r="FWU191" s="11"/>
      <c r="FWV191" s="11"/>
      <c r="FWW191" s="11"/>
      <c r="FWX191" s="11"/>
      <c r="FWY191" s="11"/>
      <c r="FWZ191" s="11"/>
      <c r="FXA191" s="11"/>
      <c r="FXB191" s="11"/>
      <c r="FXC191" s="11"/>
      <c r="FXD191" s="11"/>
      <c r="FXE191" s="11"/>
      <c r="FXF191" s="11"/>
      <c r="FXG191" s="11"/>
      <c r="FXH191" s="11"/>
      <c r="FXI191" s="11"/>
      <c r="FXJ191" s="11"/>
      <c r="FXK191" s="11"/>
      <c r="FXL191" s="11"/>
      <c r="FXM191" s="11"/>
      <c r="FXN191" s="11"/>
      <c r="FXO191" s="11"/>
      <c r="FXP191" s="11"/>
      <c r="FXQ191" s="11"/>
      <c r="FXR191" s="11"/>
      <c r="FXS191" s="11"/>
      <c r="FXT191" s="11"/>
      <c r="FXU191" s="11"/>
      <c r="FXV191" s="11"/>
      <c r="FXW191" s="11"/>
      <c r="FXX191" s="11"/>
      <c r="FXY191" s="11"/>
      <c r="FXZ191" s="11"/>
      <c r="FYA191" s="11"/>
      <c r="FYB191" s="11"/>
      <c r="FYC191" s="11"/>
      <c r="FYD191" s="11"/>
      <c r="FYE191" s="11"/>
      <c r="FYF191" s="11"/>
      <c r="FYG191" s="11"/>
      <c r="FYH191" s="11"/>
      <c r="FYI191" s="11"/>
      <c r="FYJ191" s="11"/>
      <c r="FYK191" s="11"/>
      <c r="FYL191" s="11"/>
      <c r="FYM191" s="11"/>
      <c r="FYN191" s="11"/>
      <c r="FYO191" s="11"/>
      <c r="FYP191" s="11"/>
      <c r="FYQ191" s="11"/>
      <c r="FYR191" s="11"/>
      <c r="FYS191" s="11"/>
      <c r="FYT191" s="11"/>
      <c r="FYU191" s="11"/>
      <c r="FYV191" s="11"/>
      <c r="FYW191" s="11"/>
      <c r="FYX191" s="11"/>
      <c r="FYY191" s="11"/>
      <c r="FYZ191" s="11"/>
      <c r="FZA191" s="11"/>
      <c r="FZB191" s="11"/>
      <c r="FZC191" s="11"/>
      <c r="FZD191" s="11"/>
      <c r="FZE191" s="11"/>
      <c r="FZF191" s="11"/>
      <c r="FZG191" s="11"/>
      <c r="FZH191" s="11"/>
      <c r="FZI191" s="11"/>
      <c r="FZJ191" s="11"/>
      <c r="FZK191" s="11"/>
      <c r="FZL191" s="11"/>
      <c r="FZM191" s="11"/>
      <c r="FZN191" s="11"/>
      <c r="FZO191" s="11"/>
      <c r="FZP191" s="11"/>
      <c r="FZQ191" s="11"/>
      <c r="FZR191" s="11"/>
      <c r="FZS191" s="11"/>
      <c r="FZT191" s="11"/>
      <c r="FZU191" s="11"/>
      <c r="FZV191" s="11"/>
      <c r="FZW191" s="11"/>
      <c r="FZX191" s="11"/>
      <c r="FZY191" s="11"/>
      <c r="FZZ191" s="11"/>
      <c r="GAA191" s="11"/>
      <c r="GAB191" s="11"/>
      <c r="GAC191" s="11"/>
      <c r="GAD191" s="11"/>
      <c r="GAE191" s="11"/>
      <c r="GAF191" s="11"/>
      <c r="GAG191" s="11"/>
      <c r="GAH191" s="11"/>
      <c r="GAI191" s="11"/>
      <c r="GAJ191" s="11"/>
      <c r="GAK191" s="11"/>
      <c r="GAL191" s="11"/>
      <c r="GAM191" s="11"/>
      <c r="GAN191" s="11"/>
      <c r="GAO191" s="11"/>
      <c r="GAP191" s="11"/>
      <c r="GAQ191" s="11"/>
      <c r="GAR191" s="11"/>
      <c r="GAS191" s="11"/>
      <c r="GAT191" s="11"/>
      <c r="GAU191" s="11"/>
      <c r="GAV191" s="11"/>
      <c r="GAW191" s="11"/>
      <c r="GAX191" s="11"/>
      <c r="GAY191" s="11"/>
      <c r="GAZ191" s="11"/>
      <c r="GBA191" s="11"/>
      <c r="GBB191" s="11"/>
      <c r="GBC191" s="11"/>
      <c r="GBD191" s="11"/>
      <c r="GBE191" s="11"/>
      <c r="GBF191" s="11"/>
      <c r="GBG191" s="11"/>
      <c r="GBH191" s="11"/>
      <c r="GBI191" s="11"/>
      <c r="GBJ191" s="11"/>
      <c r="GBK191" s="11"/>
      <c r="GBL191" s="11"/>
      <c r="GBM191" s="11"/>
      <c r="GBN191" s="11"/>
      <c r="GBO191" s="11"/>
      <c r="GBP191" s="11"/>
      <c r="GBQ191" s="11"/>
      <c r="GBR191" s="11"/>
      <c r="GBS191" s="11"/>
      <c r="GBT191" s="11"/>
      <c r="GBU191" s="11"/>
      <c r="GBV191" s="11"/>
      <c r="GBW191" s="11"/>
      <c r="GBX191" s="11"/>
      <c r="GBY191" s="11"/>
      <c r="GBZ191" s="11"/>
      <c r="GCA191" s="11"/>
      <c r="GCB191" s="11"/>
      <c r="GCC191" s="11"/>
      <c r="GCD191" s="11"/>
      <c r="GCE191" s="11"/>
      <c r="GCF191" s="11"/>
      <c r="GCG191" s="11"/>
      <c r="GCH191" s="11"/>
      <c r="GCI191" s="11"/>
      <c r="GCJ191" s="11"/>
      <c r="GCK191" s="11"/>
      <c r="GCL191" s="11"/>
      <c r="GCM191" s="11"/>
      <c r="GCN191" s="11"/>
      <c r="GCO191" s="11"/>
      <c r="GCP191" s="11"/>
      <c r="GCQ191" s="11"/>
      <c r="GCR191" s="11"/>
      <c r="GCS191" s="11"/>
      <c r="GCT191" s="11"/>
      <c r="GCU191" s="11"/>
      <c r="GCV191" s="11"/>
      <c r="GCW191" s="11"/>
      <c r="GCX191" s="11"/>
      <c r="GCY191" s="11"/>
      <c r="GCZ191" s="11"/>
      <c r="GDA191" s="11"/>
      <c r="GDB191" s="11"/>
      <c r="GDC191" s="11"/>
      <c r="GDD191" s="11"/>
      <c r="GDE191" s="11"/>
      <c r="GDF191" s="11"/>
      <c r="GDG191" s="11"/>
      <c r="GDH191" s="11"/>
      <c r="GDI191" s="11"/>
      <c r="GDJ191" s="11"/>
      <c r="GDK191" s="11"/>
      <c r="GDL191" s="11"/>
      <c r="GDM191" s="11"/>
      <c r="GDN191" s="11"/>
      <c r="GDO191" s="11"/>
      <c r="GDP191" s="11"/>
      <c r="GDQ191" s="11"/>
      <c r="GDR191" s="11"/>
      <c r="GDS191" s="11"/>
      <c r="GDT191" s="11"/>
      <c r="GDU191" s="11"/>
      <c r="GDV191" s="11"/>
      <c r="GDW191" s="11"/>
      <c r="GDX191" s="11"/>
      <c r="GDY191" s="11"/>
      <c r="GDZ191" s="11"/>
      <c r="GEA191" s="11"/>
      <c r="GEB191" s="11"/>
      <c r="GEC191" s="11"/>
      <c r="GED191" s="11"/>
      <c r="GEE191" s="11"/>
      <c r="GEF191" s="11"/>
      <c r="GEG191" s="11"/>
      <c r="GEH191" s="11"/>
      <c r="GEI191" s="11"/>
      <c r="GEJ191" s="11"/>
      <c r="GEK191" s="11"/>
      <c r="GEL191" s="11"/>
      <c r="GEM191" s="11"/>
      <c r="GEN191" s="11"/>
      <c r="GEO191" s="11"/>
      <c r="GEP191" s="11"/>
      <c r="GEQ191" s="11"/>
      <c r="GER191" s="11"/>
      <c r="GES191" s="11"/>
      <c r="GET191" s="11"/>
      <c r="GEU191" s="11"/>
      <c r="GEV191" s="11"/>
      <c r="GEW191" s="11"/>
      <c r="GEX191" s="11"/>
      <c r="GEY191" s="11"/>
      <c r="GEZ191" s="11"/>
      <c r="GFA191" s="11"/>
      <c r="GFB191" s="11"/>
      <c r="GFC191" s="11"/>
      <c r="GFD191" s="11"/>
      <c r="GFE191" s="11"/>
      <c r="GFF191" s="11"/>
      <c r="GFG191" s="11"/>
      <c r="GFH191" s="11"/>
      <c r="GFI191" s="11"/>
      <c r="GFJ191" s="11"/>
      <c r="GFK191" s="11"/>
      <c r="GFL191" s="11"/>
      <c r="GFM191" s="11"/>
      <c r="GFN191" s="11"/>
      <c r="GFO191" s="11"/>
      <c r="GFP191" s="11"/>
      <c r="GFQ191" s="11"/>
      <c r="GFR191" s="11"/>
      <c r="GFS191" s="11"/>
      <c r="GFT191" s="11"/>
      <c r="GFU191" s="11"/>
      <c r="GFV191" s="11"/>
      <c r="GFW191" s="11"/>
      <c r="GFX191" s="11"/>
      <c r="GFY191" s="11"/>
      <c r="GFZ191" s="11"/>
      <c r="GGA191" s="11"/>
      <c r="GGB191" s="11"/>
      <c r="GGC191" s="11"/>
      <c r="GGD191" s="11"/>
      <c r="GGE191" s="11"/>
      <c r="GGF191" s="11"/>
      <c r="GGG191" s="11"/>
      <c r="GGH191" s="11"/>
      <c r="GGI191" s="11"/>
      <c r="GGJ191" s="11"/>
      <c r="GGK191" s="11"/>
      <c r="GGL191" s="11"/>
      <c r="GGM191" s="11"/>
      <c r="GGN191" s="11"/>
      <c r="GGO191" s="11"/>
      <c r="GGP191" s="11"/>
      <c r="GGQ191" s="11"/>
      <c r="GGR191" s="11"/>
      <c r="GGS191" s="11"/>
      <c r="GGT191" s="11"/>
      <c r="GGU191" s="11"/>
      <c r="GGV191" s="11"/>
      <c r="GGW191" s="11"/>
      <c r="GGX191" s="11"/>
      <c r="GGY191" s="11"/>
      <c r="GGZ191" s="11"/>
      <c r="GHA191" s="11"/>
      <c r="GHB191" s="11"/>
      <c r="GHC191" s="11"/>
      <c r="GHD191" s="11"/>
      <c r="GHE191" s="11"/>
      <c r="GHF191" s="11"/>
      <c r="GHG191" s="11"/>
      <c r="GHH191" s="11"/>
      <c r="GHI191" s="11"/>
      <c r="GHJ191" s="11"/>
      <c r="GHK191" s="11"/>
      <c r="GHL191" s="11"/>
      <c r="GHM191" s="11"/>
      <c r="GHN191" s="11"/>
      <c r="GHO191" s="11"/>
      <c r="GHP191" s="11"/>
      <c r="GHQ191" s="11"/>
      <c r="GHR191" s="11"/>
      <c r="GHS191" s="11"/>
      <c r="GHT191" s="11"/>
      <c r="GHU191" s="11"/>
      <c r="GHV191" s="11"/>
      <c r="GHW191" s="11"/>
      <c r="GHX191" s="11"/>
      <c r="GHY191" s="11"/>
      <c r="GHZ191" s="11"/>
      <c r="GIA191" s="11"/>
      <c r="GIB191" s="11"/>
      <c r="GIC191" s="11"/>
      <c r="GID191" s="11"/>
      <c r="GIE191" s="11"/>
      <c r="GIF191" s="11"/>
      <c r="GIG191" s="11"/>
      <c r="GIH191" s="11"/>
      <c r="GII191" s="11"/>
      <c r="GIJ191" s="11"/>
      <c r="GIK191" s="11"/>
      <c r="GIL191" s="11"/>
      <c r="GIM191" s="11"/>
      <c r="GIN191" s="11"/>
      <c r="GIO191" s="11"/>
      <c r="GIP191" s="11"/>
      <c r="GIQ191" s="11"/>
      <c r="GIR191" s="11"/>
      <c r="GIS191" s="11"/>
      <c r="GIT191" s="11"/>
      <c r="GIU191" s="11"/>
      <c r="GIV191" s="11"/>
      <c r="GIW191" s="11"/>
      <c r="GIX191" s="11"/>
      <c r="GIY191" s="11"/>
      <c r="GIZ191" s="11"/>
      <c r="GJA191" s="11"/>
      <c r="GJB191" s="11"/>
      <c r="GJC191" s="11"/>
      <c r="GJD191" s="11"/>
      <c r="GJE191" s="11"/>
      <c r="GJF191" s="11"/>
      <c r="GJG191" s="11"/>
      <c r="GJH191" s="11"/>
      <c r="GJI191" s="11"/>
      <c r="GJJ191" s="11"/>
      <c r="GJK191" s="11"/>
      <c r="GJL191" s="11"/>
      <c r="GJM191" s="11"/>
      <c r="GJN191" s="11"/>
      <c r="GJO191" s="11"/>
      <c r="GJP191" s="11"/>
      <c r="GJQ191" s="11"/>
      <c r="GJR191" s="11"/>
      <c r="GJS191" s="11"/>
      <c r="GJT191" s="11"/>
      <c r="GJU191" s="11"/>
      <c r="GJV191" s="11"/>
      <c r="GJW191" s="11"/>
      <c r="GJX191" s="11"/>
      <c r="GJY191" s="11"/>
      <c r="GJZ191" s="11"/>
      <c r="GKA191" s="11"/>
      <c r="GKB191" s="11"/>
      <c r="GKC191" s="11"/>
      <c r="GKD191" s="11"/>
      <c r="GKE191" s="11"/>
      <c r="GKF191" s="11"/>
      <c r="GKG191" s="11"/>
      <c r="GKH191" s="11"/>
      <c r="GKI191" s="11"/>
      <c r="GKJ191" s="11"/>
      <c r="GKK191" s="11"/>
      <c r="GKL191" s="11"/>
      <c r="GKM191" s="11"/>
      <c r="GKN191" s="11"/>
      <c r="GKO191" s="11"/>
      <c r="GKP191" s="11"/>
      <c r="GKQ191" s="11"/>
      <c r="GKR191" s="11"/>
      <c r="GKS191" s="11"/>
      <c r="GKT191" s="11"/>
      <c r="GKU191" s="11"/>
      <c r="GKV191" s="11"/>
      <c r="GKW191" s="11"/>
      <c r="GKX191" s="11"/>
      <c r="GKY191" s="11"/>
      <c r="GKZ191" s="11"/>
      <c r="GLA191" s="11"/>
      <c r="GLB191" s="11"/>
      <c r="GLC191" s="11"/>
      <c r="GLD191" s="11"/>
      <c r="GLE191" s="11"/>
      <c r="GLF191" s="11"/>
      <c r="GLG191" s="11"/>
      <c r="GLH191" s="11"/>
      <c r="GLI191" s="11"/>
      <c r="GLJ191" s="11"/>
      <c r="GLK191" s="11"/>
      <c r="GLL191" s="11"/>
      <c r="GLM191" s="11"/>
      <c r="GLN191" s="11"/>
      <c r="GLO191" s="11"/>
      <c r="GLP191" s="11"/>
      <c r="GLQ191" s="11"/>
      <c r="GLR191" s="11"/>
      <c r="GLS191" s="11"/>
      <c r="GLT191" s="11"/>
      <c r="GLU191" s="11"/>
      <c r="GLV191" s="11"/>
      <c r="GLW191" s="11"/>
      <c r="GLX191" s="11"/>
      <c r="GLY191" s="11"/>
      <c r="GLZ191" s="11"/>
      <c r="GMA191" s="11"/>
      <c r="GMB191" s="11"/>
      <c r="GMC191" s="11"/>
      <c r="GMD191" s="11"/>
      <c r="GME191" s="11"/>
      <c r="GMF191" s="11"/>
      <c r="GMG191" s="11"/>
      <c r="GMH191" s="11"/>
      <c r="GMI191" s="11"/>
      <c r="GMJ191" s="11"/>
      <c r="GMK191" s="11"/>
      <c r="GML191" s="11"/>
      <c r="GMM191" s="11"/>
      <c r="GMN191" s="11"/>
      <c r="GMO191" s="11"/>
      <c r="GMP191" s="11"/>
      <c r="GMQ191" s="11"/>
      <c r="GMR191" s="11"/>
      <c r="GMS191" s="11"/>
      <c r="GMT191" s="11"/>
      <c r="GMU191" s="11"/>
      <c r="GMV191" s="11"/>
      <c r="GMW191" s="11"/>
      <c r="GMX191" s="11"/>
      <c r="GMY191" s="11"/>
      <c r="GMZ191" s="11"/>
      <c r="GNA191" s="11"/>
      <c r="GNB191" s="11"/>
      <c r="GNC191" s="11"/>
      <c r="GND191" s="11"/>
      <c r="GNE191" s="11"/>
      <c r="GNF191" s="11"/>
      <c r="GNG191" s="11"/>
      <c r="GNH191" s="11"/>
      <c r="GNI191" s="11"/>
      <c r="GNJ191" s="11"/>
      <c r="GNK191" s="11"/>
      <c r="GNL191" s="11"/>
      <c r="GNM191" s="11"/>
      <c r="GNN191" s="11"/>
      <c r="GNO191" s="11"/>
      <c r="GNP191" s="11"/>
      <c r="GNQ191" s="11"/>
      <c r="GNR191" s="11"/>
      <c r="GNS191" s="11"/>
      <c r="GNT191" s="11"/>
      <c r="GNU191" s="11"/>
      <c r="GNV191" s="11"/>
      <c r="GNW191" s="11"/>
      <c r="GNX191" s="11"/>
      <c r="GNY191" s="11"/>
      <c r="GNZ191" s="11"/>
      <c r="GOA191" s="11"/>
      <c r="GOB191" s="11"/>
      <c r="GOC191" s="11"/>
      <c r="GOD191" s="11"/>
      <c r="GOE191" s="11"/>
      <c r="GOF191" s="11"/>
      <c r="GOG191" s="11"/>
      <c r="GOH191" s="11"/>
      <c r="GOI191" s="11"/>
      <c r="GOJ191" s="11"/>
      <c r="GOK191" s="11"/>
      <c r="GOL191" s="11"/>
      <c r="GOM191" s="11"/>
      <c r="GON191" s="11"/>
      <c r="GOO191" s="11"/>
      <c r="GOP191" s="11"/>
      <c r="GOQ191" s="11"/>
      <c r="GOR191" s="11"/>
      <c r="GOS191" s="11"/>
      <c r="GOT191" s="11"/>
      <c r="GOU191" s="11"/>
      <c r="GOV191" s="11"/>
      <c r="GOW191" s="11"/>
      <c r="GOX191" s="11"/>
      <c r="GOY191" s="11"/>
      <c r="GOZ191" s="11"/>
      <c r="GPA191" s="11"/>
      <c r="GPB191" s="11"/>
      <c r="GPC191" s="11"/>
      <c r="GPD191" s="11"/>
      <c r="GPE191" s="11"/>
      <c r="GPF191" s="11"/>
      <c r="GPG191" s="11"/>
      <c r="GPH191" s="11"/>
      <c r="GPI191" s="11"/>
      <c r="GPJ191" s="11"/>
      <c r="GPK191" s="11"/>
      <c r="GPL191" s="11"/>
      <c r="GPM191" s="11"/>
      <c r="GPN191" s="11"/>
      <c r="GPO191" s="11"/>
      <c r="GPP191" s="11"/>
      <c r="GPQ191" s="11"/>
      <c r="GPR191" s="11"/>
      <c r="GPS191" s="11"/>
      <c r="GPT191" s="11"/>
      <c r="GPU191" s="11"/>
      <c r="GPV191" s="11"/>
      <c r="GPW191" s="11"/>
      <c r="GPX191" s="11"/>
      <c r="GPY191" s="11"/>
      <c r="GPZ191" s="11"/>
      <c r="GQA191" s="11"/>
      <c r="GQB191" s="11"/>
      <c r="GQC191" s="11"/>
      <c r="GQD191" s="11"/>
      <c r="GQE191" s="11"/>
      <c r="GQF191" s="11"/>
      <c r="GQG191" s="11"/>
      <c r="GQH191" s="11"/>
      <c r="GQI191" s="11"/>
      <c r="GQJ191" s="11"/>
      <c r="GQK191" s="11"/>
      <c r="GQL191" s="11"/>
      <c r="GQM191" s="11"/>
      <c r="GQN191" s="11"/>
      <c r="GQO191" s="11"/>
      <c r="GQP191" s="11"/>
      <c r="GQQ191" s="11"/>
      <c r="GQR191" s="11"/>
      <c r="GQS191" s="11"/>
      <c r="GQT191" s="11"/>
      <c r="GQU191" s="11"/>
      <c r="GQV191" s="11"/>
      <c r="GQW191" s="11"/>
      <c r="GQX191" s="11"/>
      <c r="GQY191" s="11"/>
      <c r="GQZ191" s="11"/>
      <c r="GRA191" s="11"/>
      <c r="GRB191" s="11"/>
      <c r="GRC191" s="11"/>
      <c r="GRD191" s="11"/>
      <c r="GRE191" s="11"/>
      <c r="GRF191" s="11"/>
      <c r="GRG191" s="11"/>
      <c r="GRH191" s="11"/>
      <c r="GRI191" s="11"/>
      <c r="GRJ191" s="11"/>
      <c r="GRK191" s="11"/>
      <c r="GRL191" s="11"/>
      <c r="GRM191" s="11"/>
      <c r="GRN191" s="11"/>
      <c r="GRO191" s="11"/>
      <c r="GRP191" s="11"/>
      <c r="GRQ191" s="11"/>
      <c r="GRR191" s="11"/>
      <c r="GRS191" s="11"/>
      <c r="GRT191" s="11"/>
      <c r="GRU191" s="11"/>
      <c r="GRV191" s="11"/>
      <c r="GRW191" s="11"/>
      <c r="GRX191" s="11"/>
      <c r="GRY191" s="11"/>
      <c r="GRZ191" s="11"/>
      <c r="GSA191" s="11"/>
      <c r="GSB191" s="11"/>
      <c r="GSC191" s="11"/>
      <c r="GSD191" s="11"/>
      <c r="GSE191" s="11"/>
      <c r="GSF191" s="11"/>
      <c r="GSG191" s="11"/>
      <c r="GSH191" s="11"/>
      <c r="GSI191" s="11"/>
      <c r="GSJ191" s="11"/>
      <c r="GSK191" s="11"/>
      <c r="GSL191" s="11"/>
      <c r="GSM191" s="11"/>
      <c r="GSN191" s="11"/>
      <c r="GSO191" s="11"/>
      <c r="GSP191" s="11"/>
      <c r="GSQ191" s="11"/>
      <c r="GSR191" s="11"/>
      <c r="GSS191" s="11"/>
      <c r="GST191" s="11"/>
      <c r="GSU191" s="11"/>
      <c r="GSV191" s="11"/>
      <c r="GSW191" s="11"/>
      <c r="GSX191" s="11"/>
      <c r="GSY191" s="11"/>
      <c r="GSZ191" s="11"/>
      <c r="GTA191" s="11"/>
      <c r="GTB191" s="11"/>
      <c r="GTC191" s="11"/>
      <c r="GTD191" s="11"/>
      <c r="GTE191" s="11"/>
      <c r="GTF191" s="11"/>
      <c r="GTG191" s="11"/>
      <c r="GTH191" s="11"/>
      <c r="GTI191" s="11"/>
      <c r="GTJ191" s="11"/>
      <c r="GTK191" s="11"/>
      <c r="GTL191" s="11"/>
      <c r="GTM191" s="11"/>
      <c r="GTN191" s="11"/>
      <c r="GTO191" s="11"/>
      <c r="GTP191" s="11"/>
      <c r="GTQ191" s="11"/>
      <c r="GTR191" s="11"/>
      <c r="GTS191" s="11"/>
      <c r="GTT191" s="11"/>
      <c r="GTU191" s="11"/>
      <c r="GTV191" s="11"/>
      <c r="GTW191" s="11"/>
      <c r="GTX191" s="11"/>
      <c r="GTY191" s="11"/>
      <c r="GTZ191" s="11"/>
      <c r="GUA191" s="11"/>
      <c r="GUB191" s="11"/>
      <c r="GUC191" s="11"/>
      <c r="GUD191" s="11"/>
      <c r="GUE191" s="11"/>
      <c r="GUF191" s="11"/>
      <c r="GUG191" s="11"/>
      <c r="GUH191" s="11"/>
      <c r="GUI191" s="11"/>
      <c r="GUJ191" s="11"/>
      <c r="GUK191" s="11"/>
      <c r="GUL191" s="11"/>
      <c r="GUM191" s="11"/>
      <c r="GUN191" s="11"/>
      <c r="GUO191" s="11"/>
      <c r="GUP191" s="11"/>
      <c r="GUQ191" s="11"/>
      <c r="GUR191" s="11"/>
      <c r="GUS191" s="11"/>
      <c r="GUT191" s="11"/>
      <c r="GUU191" s="11"/>
      <c r="GUV191" s="11"/>
      <c r="GUW191" s="11"/>
      <c r="GUX191" s="11"/>
      <c r="GUY191" s="11"/>
      <c r="GUZ191" s="11"/>
      <c r="GVA191" s="11"/>
      <c r="GVB191" s="11"/>
      <c r="GVC191" s="11"/>
      <c r="GVD191" s="11"/>
      <c r="GVE191" s="11"/>
      <c r="GVF191" s="11"/>
      <c r="GVG191" s="11"/>
      <c r="GVH191" s="11"/>
      <c r="GVI191" s="11"/>
      <c r="GVJ191" s="11"/>
      <c r="GVK191" s="11"/>
      <c r="GVL191" s="11"/>
      <c r="GVM191" s="11"/>
      <c r="GVN191" s="11"/>
      <c r="GVO191" s="11"/>
      <c r="GVP191" s="11"/>
      <c r="GVQ191" s="11"/>
      <c r="GVR191" s="11"/>
      <c r="GVS191" s="11"/>
      <c r="GVT191" s="11"/>
      <c r="GVU191" s="11"/>
      <c r="GVV191" s="11"/>
      <c r="GVW191" s="11"/>
      <c r="GVX191" s="11"/>
      <c r="GVY191" s="11"/>
      <c r="GVZ191" s="11"/>
      <c r="GWA191" s="11"/>
      <c r="GWB191" s="11"/>
      <c r="GWC191" s="11"/>
      <c r="GWD191" s="11"/>
      <c r="GWE191" s="11"/>
      <c r="GWF191" s="11"/>
      <c r="GWG191" s="11"/>
      <c r="GWH191" s="11"/>
      <c r="GWI191" s="11"/>
      <c r="GWJ191" s="11"/>
      <c r="GWK191" s="11"/>
      <c r="GWL191" s="11"/>
      <c r="GWM191" s="11"/>
      <c r="GWN191" s="11"/>
      <c r="GWO191" s="11"/>
      <c r="GWP191" s="11"/>
      <c r="GWQ191" s="11"/>
      <c r="GWR191" s="11"/>
      <c r="GWS191" s="11"/>
      <c r="GWT191" s="11"/>
      <c r="GWU191" s="11"/>
      <c r="GWV191" s="11"/>
      <c r="GWW191" s="11"/>
      <c r="GWX191" s="11"/>
      <c r="GWY191" s="11"/>
      <c r="GWZ191" s="11"/>
      <c r="GXA191" s="11"/>
      <c r="GXB191" s="11"/>
      <c r="GXC191" s="11"/>
      <c r="GXD191" s="11"/>
      <c r="GXE191" s="11"/>
      <c r="GXF191" s="11"/>
      <c r="GXG191" s="11"/>
      <c r="GXH191" s="11"/>
      <c r="GXI191" s="11"/>
      <c r="GXJ191" s="11"/>
      <c r="GXK191" s="11"/>
      <c r="GXL191" s="11"/>
      <c r="GXM191" s="11"/>
      <c r="GXN191" s="11"/>
      <c r="GXO191" s="11"/>
      <c r="GXP191" s="11"/>
      <c r="GXQ191" s="11"/>
      <c r="GXR191" s="11"/>
      <c r="GXS191" s="11"/>
      <c r="GXT191" s="11"/>
      <c r="GXU191" s="11"/>
      <c r="GXV191" s="11"/>
      <c r="GXW191" s="11"/>
      <c r="GXX191" s="11"/>
      <c r="GXY191" s="11"/>
      <c r="GXZ191" s="11"/>
      <c r="GYA191" s="11"/>
      <c r="GYB191" s="11"/>
      <c r="GYC191" s="11"/>
      <c r="GYD191" s="11"/>
      <c r="GYE191" s="11"/>
      <c r="GYF191" s="11"/>
      <c r="GYG191" s="11"/>
      <c r="GYH191" s="11"/>
      <c r="GYI191" s="11"/>
      <c r="GYJ191" s="11"/>
      <c r="GYK191" s="11"/>
      <c r="GYL191" s="11"/>
      <c r="GYM191" s="11"/>
      <c r="GYN191" s="11"/>
      <c r="GYO191" s="11"/>
      <c r="GYP191" s="11"/>
      <c r="GYQ191" s="11"/>
      <c r="GYR191" s="11"/>
      <c r="GYS191" s="11"/>
      <c r="GYT191" s="11"/>
      <c r="GYU191" s="11"/>
      <c r="GYV191" s="11"/>
      <c r="GYW191" s="11"/>
      <c r="GYX191" s="11"/>
      <c r="GYY191" s="11"/>
      <c r="GYZ191" s="11"/>
      <c r="GZA191" s="11"/>
      <c r="GZB191" s="11"/>
      <c r="GZC191" s="11"/>
      <c r="GZD191" s="11"/>
      <c r="GZE191" s="11"/>
      <c r="GZF191" s="11"/>
      <c r="GZG191" s="11"/>
      <c r="GZH191" s="11"/>
      <c r="GZI191" s="11"/>
      <c r="GZJ191" s="11"/>
      <c r="GZK191" s="11"/>
      <c r="GZL191" s="11"/>
      <c r="GZM191" s="11"/>
      <c r="GZN191" s="11"/>
      <c r="GZO191" s="11"/>
      <c r="GZP191" s="11"/>
      <c r="GZQ191" s="11"/>
      <c r="GZR191" s="11"/>
      <c r="GZS191" s="11"/>
      <c r="GZT191" s="11"/>
      <c r="GZU191" s="11"/>
      <c r="GZV191" s="11"/>
      <c r="GZW191" s="11"/>
      <c r="GZX191" s="11"/>
      <c r="GZY191" s="11"/>
      <c r="GZZ191" s="11"/>
      <c r="HAA191" s="11"/>
      <c r="HAB191" s="11"/>
      <c r="HAC191" s="11"/>
      <c r="HAD191" s="11"/>
      <c r="HAE191" s="11"/>
      <c r="HAF191" s="11"/>
      <c r="HAG191" s="11"/>
      <c r="HAH191" s="11"/>
      <c r="HAI191" s="11"/>
      <c r="HAJ191" s="11"/>
      <c r="HAK191" s="11"/>
      <c r="HAL191" s="11"/>
      <c r="HAM191" s="11"/>
      <c r="HAN191" s="11"/>
      <c r="HAO191" s="11"/>
      <c r="HAP191" s="11"/>
      <c r="HAQ191" s="11"/>
      <c r="HAR191" s="11"/>
      <c r="HAS191" s="11"/>
      <c r="HAT191" s="11"/>
      <c r="HAU191" s="11"/>
      <c r="HAV191" s="11"/>
      <c r="HAW191" s="11"/>
      <c r="HAX191" s="11"/>
      <c r="HAY191" s="11"/>
      <c r="HAZ191" s="11"/>
      <c r="HBA191" s="11"/>
      <c r="HBB191" s="11"/>
      <c r="HBC191" s="11"/>
      <c r="HBD191" s="11"/>
      <c r="HBE191" s="11"/>
      <c r="HBF191" s="11"/>
      <c r="HBG191" s="11"/>
      <c r="HBH191" s="11"/>
      <c r="HBI191" s="11"/>
      <c r="HBJ191" s="11"/>
      <c r="HBK191" s="11"/>
      <c r="HBL191" s="11"/>
      <c r="HBM191" s="11"/>
      <c r="HBN191" s="11"/>
      <c r="HBO191" s="11"/>
      <c r="HBP191" s="11"/>
      <c r="HBQ191" s="11"/>
      <c r="HBR191" s="11"/>
      <c r="HBS191" s="11"/>
      <c r="HBT191" s="11"/>
      <c r="HBU191" s="11"/>
      <c r="HBV191" s="11"/>
      <c r="HBW191" s="11"/>
      <c r="HBX191" s="11"/>
      <c r="HBY191" s="11"/>
      <c r="HBZ191" s="11"/>
      <c r="HCA191" s="11"/>
      <c r="HCB191" s="11"/>
      <c r="HCC191" s="11"/>
      <c r="HCD191" s="11"/>
      <c r="HCE191" s="11"/>
      <c r="HCF191" s="11"/>
      <c r="HCG191" s="11"/>
      <c r="HCH191" s="11"/>
      <c r="HCI191" s="11"/>
      <c r="HCJ191" s="11"/>
      <c r="HCK191" s="11"/>
      <c r="HCL191" s="11"/>
      <c r="HCM191" s="11"/>
      <c r="HCN191" s="11"/>
      <c r="HCO191" s="11"/>
      <c r="HCP191" s="11"/>
      <c r="HCQ191" s="11"/>
      <c r="HCR191" s="11"/>
      <c r="HCS191" s="11"/>
      <c r="HCT191" s="11"/>
      <c r="HCU191" s="11"/>
      <c r="HCV191" s="11"/>
      <c r="HCW191" s="11"/>
      <c r="HCX191" s="11"/>
      <c r="HCY191" s="11"/>
      <c r="HCZ191" s="11"/>
      <c r="HDA191" s="11"/>
      <c r="HDB191" s="11"/>
      <c r="HDC191" s="11"/>
      <c r="HDD191" s="11"/>
      <c r="HDE191" s="11"/>
      <c r="HDF191" s="11"/>
      <c r="HDG191" s="11"/>
      <c r="HDH191" s="11"/>
      <c r="HDI191" s="11"/>
      <c r="HDJ191" s="11"/>
      <c r="HDK191" s="11"/>
      <c r="HDL191" s="11"/>
      <c r="HDM191" s="11"/>
      <c r="HDN191" s="11"/>
      <c r="HDO191" s="11"/>
      <c r="HDP191" s="11"/>
      <c r="HDQ191" s="11"/>
      <c r="HDR191" s="11"/>
      <c r="HDS191" s="11"/>
      <c r="HDT191" s="11"/>
      <c r="HDU191" s="11"/>
      <c r="HDV191" s="11"/>
      <c r="HDW191" s="11"/>
      <c r="HDX191" s="11"/>
      <c r="HDY191" s="11"/>
      <c r="HDZ191" s="11"/>
      <c r="HEA191" s="11"/>
      <c r="HEB191" s="11"/>
      <c r="HEC191" s="11"/>
      <c r="HED191" s="11"/>
      <c r="HEE191" s="11"/>
      <c r="HEF191" s="11"/>
      <c r="HEG191" s="11"/>
      <c r="HEH191" s="11"/>
      <c r="HEI191" s="11"/>
      <c r="HEJ191" s="11"/>
      <c r="HEK191" s="11"/>
      <c r="HEL191" s="11"/>
      <c r="HEM191" s="11"/>
      <c r="HEN191" s="11"/>
      <c r="HEO191" s="11"/>
      <c r="HEP191" s="11"/>
      <c r="HEQ191" s="11"/>
      <c r="HER191" s="11"/>
      <c r="HES191" s="11"/>
      <c r="HET191" s="11"/>
      <c r="HEU191" s="11"/>
      <c r="HEV191" s="11"/>
      <c r="HEW191" s="11"/>
      <c r="HEX191" s="11"/>
      <c r="HEY191" s="11"/>
      <c r="HEZ191" s="11"/>
      <c r="HFA191" s="11"/>
      <c r="HFB191" s="11"/>
      <c r="HFC191" s="11"/>
      <c r="HFD191" s="11"/>
      <c r="HFE191" s="11"/>
      <c r="HFF191" s="11"/>
      <c r="HFG191" s="11"/>
      <c r="HFH191" s="11"/>
      <c r="HFI191" s="11"/>
      <c r="HFJ191" s="11"/>
      <c r="HFK191" s="11"/>
      <c r="HFL191" s="11"/>
      <c r="HFM191" s="11"/>
      <c r="HFN191" s="11"/>
      <c r="HFO191" s="11"/>
      <c r="HFP191" s="11"/>
      <c r="HFQ191" s="11"/>
      <c r="HFR191" s="11"/>
      <c r="HFS191" s="11"/>
      <c r="HFT191" s="11"/>
      <c r="HFU191" s="11"/>
      <c r="HFV191" s="11"/>
      <c r="HFW191" s="11"/>
      <c r="HFX191" s="11"/>
      <c r="HFY191" s="11"/>
      <c r="HFZ191" s="11"/>
      <c r="HGA191" s="11"/>
      <c r="HGB191" s="11"/>
      <c r="HGC191" s="11"/>
      <c r="HGD191" s="11"/>
      <c r="HGE191" s="11"/>
      <c r="HGF191" s="11"/>
      <c r="HGG191" s="11"/>
      <c r="HGH191" s="11"/>
      <c r="HGI191" s="11"/>
      <c r="HGJ191" s="11"/>
      <c r="HGK191" s="11"/>
      <c r="HGL191" s="11"/>
      <c r="HGM191" s="11"/>
      <c r="HGN191" s="11"/>
      <c r="HGO191" s="11"/>
      <c r="HGP191" s="11"/>
      <c r="HGQ191" s="11"/>
      <c r="HGR191" s="11"/>
      <c r="HGS191" s="11"/>
      <c r="HGT191" s="11"/>
      <c r="HGU191" s="11"/>
      <c r="HGV191" s="11"/>
      <c r="HGW191" s="11"/>
      <c r="HGX191" s="11"/>
      <c r="HGY191" s="11"/>
      <c r="HGZ191" s="11"/>
      <c r="HHA191" s="11"/>
      <c r="HHB191" s="11"/>
      <c r="HHC191" s="11"/>
      <c r="HHD191" s="11"/>
      <c r="HHE191" s="11"/>
      <c r="HHF191" s="11"/>
      <c r="HHG191" s="11"/>
      <c r="HHH191" s="11"/>
      <c r="HHI191" s="11"/>
      <c r="HHJ191" s="11"/>
      <c r="HHK191" s="11"/>
      <c r="HHL191" s="11"/>
      <c r="HHM191" s="11"/>
      <c r="HHN191" s="11"/>
      <c r="HHO191" s="11"/>
      <c r="HHP191" s="11"/>
      <c r="HHQ191" s="11"/>
      <c r="HHR191" s="11"/>
      <c r="HHS191" s="11"/>
      <c r="HHT191" s="11"/>
      <c r="HHU191" s="11"/>
      <c r="HHV191" s="11"/>
      <c r="HHW191" s="11"/>
      <c r="HHX191" s="11"/>
      <c r="HHY191" s="11"/>
      <c r="HHZ191" s="11"/>
      <c r="HIA191" s="11"/>
      <c r="HIB191" s="11"/>
      <c r="HIC191" s="11"/>
      <c r="HID191" s="11"/>
      <c r="HIE191" s="11"/>
      <c r="HIF191" s="11"/>
      <c r="HIG191" s="11"/>
      <c r="HIH191" s="11"/>
      <c r="HII191" s="11"/>
      <c r="HIJ191" s="11"/>
      <c r="HIK191" s="11"/>
      <c r="HIL191" s="11"/>
      <c r="HIM191" s="11"/>
      <c r="HIN191" s="11"/>
      <c r="HIO191" s="11"/>
      <c r="HIP191" s="11"/>
      <c r="HIQ191" s="11"/>
      <c r="HIR191" s="11"/>
      <c r="HIS191" s="11"/>
      <c r="HIT191" s="11"/>
      <c r="HIU191" s="11"/>
      <c r="HIV191" s="11"/>
      <c r="HIW191" s="11"/>
      <c r="HIX191" s="11"/>
      <c r="HIY191" s="11"/>
      <c r="HIZ191" s="11"/>
      <c r="HJA191" s="11"/>
      <c r="HJB191" s="11"/>
      <c r="HJC191" s="11"/>
      <c r="HJD191" s="11"/>
      <c r="HJE191" s="11"/>
      <c r="HJF191" s="11"/>
      <c r="HJG191" s="11"/>
      <c r="HJH191" s="11"/>
      <c r="HJI191" s="11"/>
      <c r="HJJ191" s="11"/>
      <c r="HJK191" s="11"/>
      <c r="HJL191" s="11"/>
      <c r="HJM191" s="11"/>
      <c r="HJN191" s="11"/>
      <c r="HJO191" s="11"/>
      <c r="HJP191" s="11"/>
      <c r="HJQ191" s="11"/>
      <c r="HJR191" s="11"/>
      <c r="HJS191" s="11"/>
      <c r="HJT191" s="11"/>
      <c r="HJU191" s="11"/>
      <c r="HJV191" s="11"/>
      <c r="HJW191" s="11"/>
      <c r="HJX191" s="11"/>
      <c r="HJY191" s="11"/>
      <c r="HJZ191" s="11"/>
      <c r="HKA191" s="11"/>
      <c r="HKB191" s="11"/>
      <c r="HKC191" s="11"/>
      <c r="HKD191" s="11"/>
      <c r="HKE191" s="11"/>
      <c r="HKF191" s="11"/>
      <c r="HKG191" s="11"/>
      <c r="HKH191" s="11"/>
      <c r="HKI191" s="11"/>
      <c r="HKJ191" s="11"/>
      <c r="HKK191" s="11"/>
      <c r="HKL191" s="11"/>
      <c r="HKM191" s="11"/>
      <c r="HKN191" s="11"/>
      <c r="HKO191" s="11"/>
      <c r="HKP191" s="11"/>
      <c r="HKQ191" s="11"/>
      <c r="HKR191" s="11"/>
      <c r="HKS191" s="11"/>
      <c r="HKT191" s="11"/>
      <c r="HKU191" s="11"/>
      <c r="HKV191" s="11"/>
      <c r="HKW191" s="11"/>
      <c r="HKX191" s="11"/>
      <c r="HKY191" s="11"/>
      <c r="HKZ191" s="11"/>
      <c r="HLA191" s="11"/>
      <c r="HLB191" s="11"/>
      <c r="HLC191" s="11"/>
      <c r="HLD191" s="11"/>
      <c r="HLE191" s="11"/>
      <c r="HLF191" s="11"/>
      <c r="HLG191" s="11"/>
      <c r="HLH191" s="11"/>
      <c r="HLI191" s="11"/>
      <c r="HLJ191" s="11"/>
      <c r="HLK191" s="11"/>
      <c r="HLL191" s="11"/>
      <c r="HLM191" s="11"/>
      <c r="HLN191" s="11"/>
      <c r="HLO191" s="11"/>
      <c r="HLP191" s="11"/>
      <c r="HLQ191" s="11"/>
      <c r="HLR191" s="11"/>
      <c r="HLS191" s="11"/>
      <c r="HLT191" s="11"/>
      <c r="HLU191" s="11"/>
      <c r="HLV191" s="11"/>
      <c r="HLW191" s="11"/>
      <c r="HLX191" s="11"/>
      <c r="HLY191" s="11"/>
      <c r="HLZ191" s="11"/>
      <c r="HMA191" s="11"/>
      <c r="HMB191" s="11"/>
      <c r="HMC191" s="11"/>
      <c r="HMD191" s="11"/>
      <c r="HME191" s="11"/>
      <c r="HMF191" s="11"/>
      <c r="HMG191" s="11"/>
      <c r="HMH191" s="11"/>
      <c r="HMI191" s="11"/>
      <c r="HMJ191" s="11"/>
      <c r="HMK191" s="11"/>
      <c r="HML191" s="11"/>
      <c r="HMM191" s="11"/>
      <c r="HMN191" s="11"/>
      <c r="HMO191" s="11"/>
      <c r="HMP191" s="11"/>
      <c r="HMQ191" s="11"/>
      <c r="HMR191" s="11"/>
      <c r="HMS191" s="11"/>
      <c r="HMT191" s="11"/>
      <c r="HMU191" s="11"/>
      <c r="HMV191" s="11"/>
      <c r="HMW191" s="11"/>
      <c r="HMX191" s="11"/>
      <c r="HMY191" s="11"/>
      <c r="HMZ191" s="11"/>
      <c r="HNA191" s="11"/>
      <c r="HNB191" s="11"/>
      <c r="HNC191" s="11"/>
      <c r="HND191" s="11"/>
      <c r="HNE191" s="11"/>
      <c r="HNF191" s="11"/>
      <c r="HNG191" s="11"/>
      <c r="HNH191" s="11"/>
      <c r="HNI191" s="11"/>
      <c r="HNJ191" s="11"/>
      <c r="HNK191" s="11"/>
      <c r="HNL191" s="11"/>
      <c r="HNM191" s="11"/>
      <c r="HNN191" s="11"/>
      <c r="HNO191" s="11"/>
      <c r="HNP191" s="11"/>
      <c r="HNQ191" s="11"/>
      <c r="HNR191" s="11"/>
      <c r="HNS191" s="11"/>
      <c r="HNT191" s="11"/>
      <c r="HNU191" s="11"/>
      <c r="HNV191" s="11"/>
      <c r="HNW191" s="11"/>
      <c r="HNX191" s="11"/>
      <c r="HNY191" s="11"/>
      <c r="HNZ191" s="11"/>
      <c r="HOA191" s="11"/>
      <c r="HOB191" s="11"/>
      <c r="HOC191" s="11"/>
      <c r="HOD191" s="11"/>
      <c r="HOE191" s="11"/>
      <c r="HOF191" s="11"/>
      <c r="HOG191" s="11"/>
      <c r="HOH191" s="11"/>
      <c r="HOI191" s="11"/>
      <c r="HOJ191" s="11"/>
      <c r="HOK191" s="11"/>
      <c r="HOL191" s="11"/>
      <c r="HOM191" s="11"/>
      <c r="HON191" s="11"/>
      <c r="HOO191" s="11"/>
      <c r="HOP191" s="11"/>
      <c r="HOQ191" s="11"/>
      <c r="HOR191" s="11"/>
      <c r="HOS191" s="11"/>
      <c r="HOT191" s="11"/>
      <c r="HOU191" s="11"/>
      <c r="HOV191" s="11"/>
      <c r="HOW191" s="11"/>
      <c r="HOX191" s="11"/>
      <c r="HOY191" s="11"/>
      <c r="HOZ191" s="11"/>
      <c r="HPA191" s="11"/>
      <c r="HPB191" s="11"/>
      <c r="HPC191" s="11"/>
      <c r="HPD191" s="11"/>
      <c r="HPE191" s="11"/>
      <c r="HPF191" s="11"/>
      <c r="HPG191" s="11"/>
      <c r="HPH191" s="11"/>
      <c r="HPI191" s="11"/>
      <c r="HPJ191" s="11"/>
      <c r="HPK191" s="11"/>
      <c r="HPL191" s="11"/>
      <c r="HPM191" s="11"/>
      <c r="HPN191" s="11"/>
      <c r="HPO191" s="11"/>
      <c r="HPP191" s="11"/>
      <c r="HPQ191" s="11"/>
      <c r="HPR191" s="11"/>
      <c r="HPS191" s="11"/>
      <c r="HPT191" s="11"/>
      <c r="HPU191" s="11"/>
      <c r="HPV191" s="11"/>
      <c r="HPW191" s="11"/>
      <c r="HPX191" s="11"/>
      <c r="HPY191" s="11"/>
      <c r="HPZ191" s="11"/>
      <c r="HQA191" s="11"/>
      <c r="HQB191" s="11"/>
      <c r="HQC191" s="11"/>
      <c r="HQD191" s="11"/>
      <c r="HQE191" s="11"/>
      <c r="HQF191" s="11"/>
      <c r="HQG191" s="11"/>
      <c r="HQH191" s="11"/>
      <c r="HQI191" s="11"/>
      <c r="HQJ191" s="11"/>
      <c r="HQK191" s="11"/>
      <c r="HQL191" s="11"/>
      <c r="HQM191" s="11"/>
      <c r="HQN191" s="11"/>
      <c r="HQO191" s="11"/>
      <c r="HQP191" s="11"/>
      <c r="HQQ191" s="11"/>
      <c r="HQR191" s="11"/>
      <c r="HQS191" s="11"/>
      <c r="HQT191" s="11"/>
      <c r="HQU191" s="11"/>
      <c r="HQV191" s="11"/>
      <c r="HQW191" s="11"/>
      <c r="HQX191" s="11"/>
      <c r="HQY191" s="11"/>
      <c r="HQZ191" s="11"/>
      <c r="HRA191" s="11"/>
      <c r="HRB191" s="11"/>
      <c r="HRC191" s="11"/>
      <c r="HRD191" s="11"/>
      <c r="HRE191" s="11"/>
      <c r="HRF191" s="11"/>
      <c r="HRG191" s="11"/>
      <c r="HRH191" s="11"/>
      <c r="HRI191" s="11"/>
      <c r="HRJ191" s="11"/>
      <c r="HRK191" s="11"/>
      <c r="HRL191" s="11"/>
      <c r="HRM191" s="11"/>
      <c r="HRN191" s="11"/>
      <c r="HRO191" s="11"/>
      <c r="HRP191" s="11"/>
      <c r="HRQ191" s="11"/>
      <c r="HRR191" s="11"/>
      <c r="HRS191" s="11"/>
      <c r="HRT191" s="11"/>
      <c r="HRU191" s="11"/>
      <c r="HRV191" s="11"/>
      <c r="HRW191" s="11"/>
      <c r="HRX191" s="11"/>
      <c r="HRY191" s="11"/>
      <c r="HRZ191" s="11"/>
      <c r="HSA191" s="11"/>
      <c r="HSB191" s="11"/>
      <c r="HSC191" s="11"/>
      <c r="HSD191" s="11"/>
      <c r="HSE191" s="11"/>
      <c r="HSF191" s="11"/>
      <c r="HSG191" s="11"/>
      <c r="HSH191" s="11"/>
      <c r="HSI191" s="11"/>
      <c r="HSJ191" s="11"/>
      <c r="HSK191" s="11"/>
      <c r="HSL191" s="11"/>
      <c r="HSM191" s="11"/>
      <c r="HSN191" s="11"/>
      <c r="HSO191" s="11"/>
      <c r="HSP191" s="11"/>
      <c r="HSQ191" s="11"/>
      <c r="HSR191" s="11"/>
      <c r="HSS191" s="11"/>
      <c r="HST191" s="11"/>
      <c r="HSU191" s="11"/>
      <c r="HSV191" s="11"/>
      <c r="HSW191" s="11"/>
      <c r="HSX191" s="11"/>
      <c r="HSY191" s="11"/>
      <c r="HSZ191" s="11"/>
      <c r="HTA191" s="11"/>
      <c r="HTB191" s="11"/>
      <c r="HTC191" s="11"/>
      <c r="HTD191" s="11"/>
      <c r="HTE191" s="11"/>
      <c r="HTF191" s="11"/>
      <c r="HTG191" s="11"/>
      <c r="HTH191" s="11"/>
      <c r="HTI191" s="11"/>
      <c r="HTJ191" s="11"/>
      <c r="HTK191" s="11"/>
      <c r="HTL191" s="11"/>
      <c r="HTM191" s="11"/>
      <c r="HTN191" s="11"/>
      <c r="HTO191" s="11"/>
      <c r="HTP191" s="11"/>
      <c r="HTQ191" s="11"/>
      <c r="HTR191" s="11"/>
      <c r="HTS191" s="11"/>
      <c r="HTT191" s="11"/>
      <c r="HTU191" s="11"/>
      <c r="HTV191" s="11"/>
      <c r="HTW191" s="11"/>
      <c r="HTX191" s="11"/>
      <c r="HTY191" s="11"/>
      <c r="HTZ191" s="11"/>
      <c r="HUA191" s="11"/>
      <c r="HUB191" s="11"/>
      <c r="HUC191" s="11"/>
      <c r="HUD191" s="11"/>
      <c r="HUE191" s="11"/>
      <c r="HUF191" s="11"/>
      <c r="HUG191" s="11"/>
      <c r="HUH191" s="11"/>
      <c r="HUI191" s="11"/>
      <c r="HUJ191" s="11"/>
      <c r="HUK191" s="11"/>
      <c r="HUL191" s="11"/>
      <c r="HUM191" s="11"/>
      <c r="HUN191" s="11"/>
      <c r="HUO191" s="11"/>
      <c r="HUP191" s="11"/>
      <c r="HUQ191" s="11"/>
      <c r="HUR191" s="11"/>
      <c r="HUS191" s="11"/>
      <c r="HUT191" s="11"/>
      <c r="HUU191" s="11"/>
      <c r="HUV191" s="11"/>
      <c r="HUW191" s="11"/>
      <c r="HUX191" s="11"/>
      <c r="HUY191" s="11"/>
      <c r="HUZ191" s="11"/>
      <c r="HVA191" s="11"/>
      <c r="HVB191" s="11"/>
      <c r="HVC191" s="11"/>
      <c r="HVD191" s="11"/>
      <c r="HVE191" s="11"/>
      <c r="HVF191" s="11"/>
      <c r="HVG191" s="11"/>
      <c r="HVH191" s="11"/>
      <c r="HVI191" s="11"/>
      <c r="HVJ191" s="11"/>
      <c r="HVK191" s="11"/>
      <c r="HVL191" s="11"/>
      <c r="HVM191" s="11"/>
      <c r="HVN191" s="11"/>
      <c r="HVO191" s="11"/>
      <c r="HVP191" s="11"/>
      <c r="HVQ191" s="11"/>
      <c r="HVR191" s="11"/>
      <c r="HVS191" s="11"/>
      <c r="HVT191" s="11"/>
      <c r="HVU191" s="11"/>
      <c r="HVV191" s="11"/>
      <c r="HVW191" s="11"/>
      <c r="HVX191" s="11"/>
      <c r="HVY191" s="11"/>
      <c r="HVZ191" s="11"/>
      <c r="HWA191" s="11"/>
      <c r="HWB191" s="11"/>
      <c r="HWC191" s="11"/>
      <c r="HWD191" s="11"/>
      <c r="HWE191" s="11"/>
      <c r="HWF191" s="11"/>
      <c r="HWG191" s="11"/>
      <c r="HWH191" s="11"/>
      <c r="HWI191" s="11"/>
      <c r="HWJ191" s="11"/>
      <c r="HWK191" s="11"/>
      <c r="HWL191" s="11"/>
      <c r="HWM191" s="11"/>
      <c r="HWN191" s="11"/>
      <c r="HWO191" s="11"/>
      <c r="HWP191" s="11"/>
      <c r="HWQ191" s="11"/>
      <c r="HWR191" s="11"/>
      <c r="HWS191" s="11"/>
      <c r="HWT191" s="11"/>
      <c r="HWU191" s="11"/>
      <c r="HWV191" s="11"/>
      <c r="HWW191" s="11"/>
      <c r="HWX191" s="11"/>
      <c r="HWY191" s="11"/>
      <c r="HWZ191" s="11"/>
      <c r="HXA191" s="11"/>
      <c r="HXB191" s="11"/>
      <c r="HXC191" s="11"/>
      <c r="HXD191" s="11"/>
      <c r="HXE191" s="11"/>
      <c r="HXF191" s="11"/>
      <c r="HXG191" s="11"/>
      <c r="HXH191" s="11"/>
      <c r="HXI191" s="11"/>
      <c r="HXJ191" s="11"/>
      <c r="HXK191" s="11"/>
      <c r="HXL191" s="11"/>
      <c r="HXM191" s="11"/>
      <c r="HXN191" s="11"/>
      <c r="HXO191" s="11"/>
      <c r="HXP191" s="11"/>
      <c r="HXQ191" s="11"/>
      <c r="HXR191" s="11"/>
      <c r="HXS191" s="11"/>
      <c r="HXT191" s="11"/>
      <c r="HXU191" s="11"/>
      <c r="HXV191" s="11"/>
      <c r="HXW191" s="11"/>
      <c r="HXX191" s="11"/>
      <c r="HXY191" s="11"/>
      <c r="HXZ191" s="11"/>
      <c r="HYA191" s="11"/>
      <c r="HYB191" s="11"/>
      <c r="HYC191" s="11"/>
      <c r="HYD191" s="11"/>
      <c r="HYE191" s="11"/>
      <c r="HYF191" s="11"/>
      <c r="HYG191" s="11"/>
      <c r="HYH191" s="11"/>
      <c r="HYI191" s="11"/>
      <c r="HYJ191" s="11"/>
      <c r="HYK191" s="11"/>
      <c r="HYL191" s="11"/>
      <c r="HYM191" s="11"/>
      <c r="HYN191" s="11"/>
      <c r="HYO191" s="11"/>
      <c r="HYP191" s="11"/>
      <c r="HYQ191" s="11"/>
      <c r="HYR191" s="11"/>
      <c r="HYS191" s="11"/>
      <c r="HYT191" s="11"/>
      <c r="HYU191" s="11"/>
      <c r="HYV191" s="11"/>
      <c r="HYW191" s="11"/>
      <c r="HYX191" s="11"/>
      <c r="HYY191" s="11"/>
      <c r="HYZ191" s="11"/>
      <c r="HZA191" s="11"/>
      <c r="HZB191" s="11"/>
      <c r="HZC191" s="11"/>
      <c r="HZD191" s="11"/>
      <c r="HZE191" s="11"/>
      <c r="HZF191" s="11"/>
      <c r="HZG191" s="11"/>
      <c r="HZH191" s="11"/>
      <c r="HZI191" s="11"/>
      <c r="HZJ191" s="11"/>
      <c r="HZK191" s="11"/>
      <c r="HZL191" s="11"/>
      <c r="HZM191" s="11"/>
      <c r="HZN191" s="11"/>
      <c r="HZO191" s="11"/>
      <c r="HZP191" s="11"/>
      <c r="HZQ191" s="11"/>
      <c r="HZR191" s="11"/>
      <c r="HZS191" s="11"/>
      <c r="HZT191" s="11"/>
      <c r="HZU191" s="11"/>
      <c r="HZV191" s="11"/>
      <c r="HZW191" s="11"/>
      <c r="HZX191" s="11"/>
      <c r="HZY191" s="11"/>
      <c r="HZZ191" s="11"/>
      <c r="IAA191" s="11"/>
      <c r="IAB191" s="11"/>
      <c r="IAC191" s="11"/>
      <c r="IAD191" s="11"/>
      <c r="IAE191" s="11"/>
      <c r="IAF191" s="11"/>
      <c r="IAG191" s="11"/>
      <c r="IAH191" s="11"/>
      <c r="IAI191" s="11"/>
      <c r="IAJ191" s="11"/>
      <c r="IAK191" s="11"/>
      <c r="IAL191" s="11"/>
      <c r="IAM191" s="11"/>
      <c r="IAN191" s="11"/>
      <c r="IAO191" s="11"/>
      <c r="IAP191" s="11"/>
      <c r="IAQ191" s="11"/>
      <c r="IAR191" s="11"/>
      <c r="IAS191" s="11"/>
      <c r="IAT191" s="11"/>
      <c r="IAU191" s="11"/>
      <c r="IAV191" s="11"/>
      <c r="IAW191" s="11"/>
      <c r="IAX191" s="11"/>
      <c r="IAY191" s="11"/>
      <c r="IAZ191" s="11"/>
      <c r="IBA191" s="11"/>
      <c r="IBB191" s="11"/>
      <c r="IBC191" s="11"/>
      <c r="IBD191" s="11"/>
      <c r="IBE191" s="11"/>
      <c r="IBF191" s="11"/>
      <c r="IBG191" s="11"/>
      <c r="IBH191" s="11"/>
      <c r="IBI191" s="11"/>
      <c r="IBJ191" s="11"/>
      <c r="IBK191" s="11"/>
      <c r="IBL191" s="11"/>
      <c r="IBM191" s="11"/>
      <c r="IBN191" s="11"/>
      <c r="IBO191" s="11"/>
      <c r="IBP191" s="11"/>
      <c r="IBQ191" s="11"/>
      <c r="IBR191" s="11"/>
      <c r="IBS191" s="11"/>
      <c r="IBT191" s="11"/>
      <c r="IBU191" s="11"/>
      <c r="IBV191" s="11"/>
      <c r="IBW191" s="11"/>
      <c r="IBX191" s="11"/>
      <c r="IBY191" s="11"/>
      <c r="IBZ191" s="11"/>
      <c r="ICA191" s="11"/>
      <c r="ICB191" s="11"/>
      <c r="ICC191" s="11"/>
      <c r="ICD191" s="11"/>
      <c r="ICE191" s="11"/>
      <c r="ICF191" s="11"/>
      <c r="ICG191" s="11"/>
      <c r="ICH191" s="11"/>
      <c r="ICI191" s="11"/>
      <c r="ICJ191" s="11"/>
      <c r="ICK191" s="11"/>
      <c r="ICL191" s="11"/>
      <c r="ICM191" s="11"/>
      <c r="ICN191" s="11"/>
      <c r="ICO191" s="11"/>
      <c r="ICP191" s="11"/>
      <c r="ICQ191" s="11"/>
      <c r="ICR191" s="11"/>
      <c r="ICS191" s="11"/>
      <c r="ICT191" s="11"/>
      <c r="ICU191" s="11"/>
      <c r="ICV191" s="11"/>
      <c r="ICW191" s="11"/>
      <c r="ICX191" s="11"/>
      <c r="ICY191" s="11"/>
      <c r="ICZ191" s="11"/>
      <c r="IDA191" s="11"/>
      <c r="IDB191" s="11"/>
      <c r="IDC191" s="11"/>
      <c r="IDD191" s="11"/>
      <c r="IDE191" s="11"/>
      <c r="IDF191" s="11"/>
      <c r="IDG191" s="11"/>
      <c r="IDH191" s="11"/>
      <c r="IDI191" s="11"/>
      <c r="IDJ191" s="11"/>
      <c r="IDK191" s="11"/>
      <c r="IDL191" s="11"/>
      <c r="IDM191" s="11"/>
      <c r="IDN191" s="11"/>
      <c r="IDO191" s="11"/>
      <c r="IDP191" s="11"/>
      <c r="IDQ191" s="11"/>
      <c r="IDR191" s="11"/>
      <c r="IDS191" s="11"/>
      <c r="IDT191" s="11"/>
      <c r="IDU191" s="11"/>
      <c r="IDV191" s="11"/>
      <c r="IDW191" s="11"/>
      <c r="IDX191" s="11"/>
      <c r="IDY191" s="11"/>
      <c r="IDZ191" s="11"/>
      <c r="IEA191" s="11"/>
      <c r="IEB191" s="11"/>
      <c r="IEC191" s="11"/>
      <c r="IED191" s="11"/>
      <c r="IEE191" s="11"/>
      <c r="IEF191" s="11"/>
      <c r="IEG191" s="11"/>
      <c r="IEH191" s="11"/>
      <c r="IEI191" s="11"/>
      <c r="IEJ191" s="11"/>
      <c r="IEK191" s="11"/>
      <c r="IEL191" s="11"/>
      <c r="IEM191" s="11"/>
      <c r="IEN191" s="11"/>
      <c r="IEO191" s="11"/>
      <c r="IEP191" s="11"/>
      <c r="IEQ191" s="11"/>
      <c r="IER191" s="11"/>
      <c r="IES191" s="11"/>
      <c r="IET191" s="11"/>
      <c r="IEU191" s="11"/>
      <c r="IEV191" s="11"/>
      <c r="IEW191" s="11"/>
      <c r="IEX191" s="11"/>
      <c r="IEY191" s="11"/>
      <c r="IEZ191" s="11"/>
      <c r="IFA191" s="11"/>
      <c r="IFB191" s="11"/>
      <c r="IFC191" s="11"/>
      <c r="IFD191" s="11"/>
      <c r="IFE191" s="11"/>
      <c r="IFF191" s="11"/>
      <c r="IFG191" s="11"/>
      <c r="IFH191" s="11"/>
      <c r="IFI191" s="11"/>
      <c r="IFJ191" s="11"/>
      <c r="IFK191" s="11"/>
      <c r="IFL191" s="11"/>
      <c r="IFM191" s="11"/>
      <c r="IFN191" s="11"/>
      <c r="IFO191" s="11"/>
      <c r="IFP191" s="11"/>
      <c r="IFQ191" s="11"/>
      <c r="IFR191" s="11"/>
      <c r="IFS191" s="11"/>
      <c r="IFT191" s="11"/>
      <c r="IFU191" s="11"/>
      <c r="IFV191" s="11"/>
      <c r="IFW191" s="11"/>
      <c r="IFX191" s="11"/>
      <c r="IFY191" s="11"/>
      <c r="IFZ191" s="11"/>
      <c r="IGA191" s="11"/>
      <c r="IGB191" s="11"/>
      <c r="IGC191" s="11"/>
      <c r="IGD191" s="11"/>
      <c r="IGE191" s="11"/>
      <c r="IGF191" s="11"/>
      <c r="IGG191" s="11"/>
      <c r="IGH191" s="11"/>
      <c r="IGI191" s="11"/>
      <c r="IGJ191" s="11"/>
      <c r="IGK191" s="11"/>
      <c r="IGL191" s="11"/>
      <c r="IGM191" s="11"/>
      <c r="IGN191" s="11"/>
      <c r="IGO191" s="11"/>
      <c r="IGP191" s="11"/>
      <c r="IGQ191" s="11"/>
      <c r="IGR191" s="11"/>
      <c r="IGS191" s="11"/>
      <c r="IGT191" s="11"/>
      <c r="IGU191" s="11"/>
      <c r="IGV191" s="11"/>
      <c r="IGW191" s="11"/>
      <c r="IGX191" s="11"/>
      <c r="IGY191" s="11"/>
      <c r="IGZ191" s="11"/>
      <c r="IHA191" s="11"/>
      <c r="IHB191" s="11"/>
      <c r="IHC191" s="11"/>
      <c r="IHD191" s="11"/>
      <c r="IHE191" s="11"/>
      <c r="IHF191" s="11"/>
      <c r="IHG191" s="11"/>
      <c r="IHH191" s="11"/>
      <c r="IHI191" s="11"/>
      <c r="IHJ191" s="11"/>
      <c r="IHK191" s="11"/>
      <c r="IHL191" s="11"/>
      <c r="IHM191" s="11"/>
      <c r="IHN191" s="11"/>
      <c r="IHO191" s="11"/>
      <c r="IHP191" s="11"/>
      <c r="IHQ191" s="11"/>
      <c r="IHR191" s="11"/>
      <c r="IHS191" s="11"/>
      <c r="IHT191" s="11"/>
      <c r="IHU191" s="11"/>
      <c r="IHV191" s="11"/>
      <c r="IHW191" s="11"/>
      <c r="IHX191" s="11"/>
      <c r="IHY191" s="11"/>
      <c r="IHZ191" s="11"/>
      <c r="IIA191" s="11"/>
      <c r="IIB191" s="11"/>
      <c r="IIC191" s="11"/>
      <c r="IID191" s="11"/>
      <c r="IIE191" s="11"/>
      <c r="IIF191" s="11"/>
      <c r="IIG191" s="11"/>
      <c r="IIH191" s="11"/>
      <c r="III191" s="11"/>
      <c r="IIJ191" s="11"/>
      <c r="IIK191" s="11"/>
      <c r="IIL191" s="11"/>
      <c r="IIM191" s="11"/>
      <c r="IIN191" s="11"/>
      <c r="IIO191" s="11"/>
      <c r="IIP191" s="11"/>
      <c r="IIQ191" s="11"/>
      <c r="IIR191" s="11"/>
      <c r="IIS191" s="11"/>
      <c r="IIT191" s="11"/>
      <c r="IIU191" s="11"/>
      <c r="IIV191" s="11"/>
      <c r="IIW191" s="11"/>
      <c r="IIX191" s="11"/>
      <c r="IIY191" s="11"/>
      <c r="IIZ191" s="11"/>
      <c r="IJA191" s="11"/>
      <c r="IJB191" s="11"/>
      <c r="IJC191" s="11"/>
      <c r="IJD191" s="11"/>
      <c r="IJE191" s="11"/>
      <c r="IJF191" s="11"/>
      <c r="IJG191" s="11"/>
      <c r="IJH191" s="11"/>
      <c r="IJI191" s="11"/>
      <c r="IJJ191" s="11"/>
      <c r="IJK191" s="11"/>
      <c r="IJL191" s="11"/>
      <c r="IJM191" s="11"/>
      <c r="IJN191" s="11"/>
      <c r="IJO191" s="11"/>
      <c r="IJP191" s="11"/>
      <c r="IJQ191" s="11"/>
      <c r="IJR191" s="11"/>
      <c r="IJS191" s="11"/>
      <c r="IJT191" s="11"/>
      <c r="IJU191" s="11"/>
      <c r="IJV191" s="11"/>
      <c r="IJW191" s="11"/>
      <c r="IJX191" s="11"/>
      <c r="IJY191" s="11"/>
      <c r="IJZ191" s="11"/>
      <c r="IKA191" s="11"/>
      <c r="IKB191" s="11"/>
      <c r="IKC191" s="11"/>
      <c r="IKD191" s="11"/>
      <c r="IKE191" s="11"/>
      <c r="IKF191" s="11"/>
      <c r="IKG191" s="11"/>
      <c r="IKH191" s="11"/>
      <c r="IKI191" s="11"/>
      <c r="IKJ191" s="11"/>
      <c r="IKK191" s="11"/>
      <c r="IKL191" s="11"/>
      <c r="IKM191" s="11"/>
      <c r="IKN191" s="11"/>
      <c r="IKO191" s="11"/>
      <c r="IKP191" s="11"/>
      <c r="IKQ191" s="11"/>
      <c r="IKR191" s="11"/>
      <c r="IKS191" s="11"/>
      <c r="IKT191" s="11"/>
      <c r="IKU191" s="11"/>
      <c r="IKV191" s="11"/>
      <c r="IKW191" s="11"/>
      <c r="IKX191" s="11"/>
      <c r="IKY191" s="11"/>
      <c r="IKZ191" s="11"/>
      <c r="ILA191" s="11"/>
      <c r="ILB191" s="11"/>
      <c r="ILC191" s="11"/>
      <c r="ILD191" s="11"/>
      <c r="ILE191" s="11"/>
      <c r="ILF191" s="11"/>
      <c r="ILG191" s="11"/>
      <c r="ILH191" s="11"/>
      <c r="ILI191" s="11"/>
      <c r="ILJ191" s="11"/>
      <c r="ILK191" s="11"/>
      <c r="ILL191" s="11"/>
      <c r="ILM191" s="11"/>
      <c r="ILN191" s="11"/>
      <c r="ILO191" s="11"/>
      <c r="ILP191" s="11"/>
      <c r="ILQ191" s="11"/>
      <c r="ILR191" s="11"/>
      <c r="ILS191" s="11"/>
      <c r="ILT191" s="11"/>
      <c r="ILU191" s="11"/>
      <c r="ILV191" s="11"/>
      <c r="ILW191" s="11"/>
      <c r="ILX191" s="11"/>
      <c r="ILY191" s="11"/>
      <c r="ILZ191" s="11"/>
      <c r="IMA191" s="11"/>
      <c r="IMB191" s="11"/>
      <c r="IMC191" s="11"/>
      <c r="IMD191" s="11"/>
      <c r="IME191" s="11"/>
      <c r="IMF191" s="11"/>
      <c r="IMG191" s="11"/>
      <c r="IMH191" s="11"/>
      <c r="IMI191" s="11"/>
      <c r="IMJ191" s="11"/>
      <c r="IMK191" s="11"/>
      <c r="IML191" s="11"/>
      <c r="IMM191" s="11"/>
      <c r="IMN191" s="11"/>
      <c r="IMO191" s="11"/>
      <c r="IMP191" s="11"/>
      <c r="IMQ191" s="11"/>
      <c r="IMR191" s="11"/>
      <c r="IMS191" s="11"/>
      <c r="IMT191" s="11"/>
      <c r="IMU191" s="11"/>
      <c r="IMV191" s="11"/>
      <c r="IMW191" s="11"/>
      <c r="IMX191" s="11"/>
      <c r="IMY191" s="11"/>
      <c r="IMZ191" s="11"/>
      <c r="INA191" s="11"/>
      <c r="INB191" s="11"/>
      <c r="INC191" s="11"/>
      <c r="IND191" s="11"/>
      <c r="INE191" s="11"/>
      <c r="INF191" s="11"/>
      <c r="ING191" s="11"/>
      <c r="INH191" s="11"/>
      <c r="INI191" s="11"/>
      <c r="INJ191" s="11"/>
      <c r="INK191" s="11"/>
      <c r="INL191" s="11"/>
      <c r="INM191" s="11"/>
      <c r="INN191" s="11"/>
      <c r="INO191" s="11"/>
      <c r="INP191" s="11"/>
      <c r="INQ191" s="11"/>
      <c r="INR191" s="11"/>
      <c r="INS191" s="11"/>
      <c r="INT191" s="11"/>
      <c r="INU191" s="11"/>
      <c r="INV191" s="11"/>
      <c r="INW191" s="11"/>
      <c r="INX191" s="11"/>
      <c r="INY191" s="11"/>
      <c r="INZ191" s="11"/>
      <c r="IOA191" s="11"/>
      <c r="IOB191" s="11"/>
      <c r="IOC191" s="11"/>
      <c r="IOD191" s="11"/>
      <c r="IOE191" s="11"/>
      <c r="IOF191" s="11"/>
      <c r="IOG191" s="11"/>
      <c r="IOH191" s="11"/>
      <c r="IOI191" s="11"/>
      <c r="IOJ191" s="11"/>
      <c r="IOK191" s="11"/>
      <c r="IOL191" s="11"/>
      <c r="IOM191" s="11"/>
      <c r="ION191" s="11"/>
      <c r="IOO191" s="11"/>
      <c r="IOP191" s="11"/>
      <c r="IOQ191" s="11"/>
      <c r="IOR191" s="11"/>
      <c r="IOS191" s="11"/>
      <c r="IOT191" s="11"/>
      <c r="IOU191" s="11"/>
      <c r="IOV191" s="11"/>
      <c r="IOW191" s="11"/>
      <c r="IOX191" s="11"/>
      <c r="IOY191" s="11"/>
      <c r="IOZ191" s="11"/>
      <c r="IPA191" s="11"/>
      <c r="IPB191" s="11"/>
      <c r="IPC191" s="11"/>
      <c r="IPD191" s="11"/>
      <c r="IPE191" s="11"/>
      <c r="IPF191" s="11"/>
      <c r="IPG191" s="11"/>
      <c r="IPH191" s="11"/>
      <c r="IPI191" s="11"/>
      <c r="IPJ191" s="11"/>
      <c r="IPK191" s="11"/>
      <c r="IPL191" s="11"/>
      <c r="IPM191" s="11"/>
      <c r="IPN191" s="11"/>
      <c r="IPO191" s="11"/>
      <c r="IPP191" s="11"/>
      <c r="IPQ191" s="11"/>
      <c r="IPR191" s="11"/>
      <c r="IPS191" s="11"/>
      <c r="IPT191" s="11"/>
      <c r="IPU191" s="11"/>
      <c r="IPV191" s="11"/>
      <c r="IPW191" s="11"/>
      <c r="IPX191" s="11"/>
      <c r="IPY191" s="11"/>
      <c r="IPZ191" s="11"/>
      <c r="IQA191" s="11"/>
      <c r="IQB191" s="11"/>
      <c r="IQC191" s="11"/>
      <c r="IQD191" s="11"/>
      <c r="IQE191" s="11"/>
      <c r="IQF191" s="11"/>
      <c r="IQG191" s="11"/>
      <c r="IQH191" s="11"/>
      <c r="IQI191" s="11"/>
      <c r="IQJ191" s="11"/>
      <c r="IQK191" s="11"/>
      <c r="IQL191" s="11"/>
      <c r="IQM191" s="11"/>
      <c r="IQN191" s="11"/>
      <c r="IQO191" s="11"/>
      <c r="IQP191" s="11"/>
      <c r="IQQ191" s="11"/>
      <c r="IQR191" s="11"/>
      <c r="IQS191" s="11"/>
      <c r="IQT191" s="11"/>
      <c r="IQU191" s="11"/>
      <c r="IQV191" s="11"/>
      <c r="IQW191" s="11"/>
      <c r="IQX191" s="11"/>
      <c r="IQY191" s="11"/>
      <c r="IQZ191" s="11"/>
      <c r="IRA191" s="11"/>
      <c r="IRB191" s="11"/>
      <c r="IRC191" s="11"/>
      <c r="IRD191" s="11"/>
      <c r="IRE191" s="11"/>
      <c r="IRF191" s="11"/>
      <c r="IRG191" s="11"/>
      <c r="IRH191" s="11"/>
      <c r="IRI191" s="11"/>
      <c r="IRJ191" s="11"/>
      <c r="IRK191" s="11"/>
      <c r="IRL191" s="11"/>
      <c r="IRM191" s="11"/>
      <c r="IRN191" s="11"/>
      <c r="IRO191" s="11"/>
      <c r="IRP191" s="11"/>
      <c r="IRQ191" s="11"/>
      <c r="IRR191" s="11"/>
      <c r="IRS191" s="11"/>
      <c r="IRT191" s="11"/>
      <c r="IRU191" s="11"/>
      <c r="IRV191" s="11"/>
      <c r="IRW191" s="11"/>
      <c r="IRX191" s="11"/>
      <c r="IRY191" s="11"/>
      <c r="IRZ191" s="11"/>
      <c r="ISA191" s="11"/>
      <c r="ISB191" s="11"/>
      <c r="ISC191" s="11"/>
      <c r="ISD191" s="11"/>
      <c r="ISE191" s="11"/>
      <c r="ISF191" s="11"/>
      <c r="ISG191" s="11"/>
      <c r="ISH191" s="11"/>
      <c r="ISI191" s="11"/>
      <c r="ISJ191" s="11"/>
      <c r="ISK191" s="11"/>
      <c r="ISL191" s="11"/>
      <c r="ISM191" s="11"/>
      <c r="ISN191" s="11"/>
      <c r="ISO191" s="11"/>
      <c r="ISP191" s="11"/>
      <c r="ISQ191" s="11"/>
      <c r="ISR191" s="11"/>
      <c r="ISS191" s="11"/>
      <c r="IST191" s="11"/>
      <c r="ISU191" s="11"/>
      <c r="ISV191" s="11"/>
      <c r="ISW191" s="11"/>
      <c r="ISX191" s="11"/>
      <c r="ISY191" s="11"/>
      <c r="ISZ191" s="11"/>
      <c r="ITA191" s="11"/>
      <c r="ITB191" s="11"/>
      <c r="ITC191" s="11"/>
      <c r="ITD191" s="11"/>
      <c r="ITE191" s="11"/>
      <c r="ITF191" s="11"/>
      <c r="ITG191" s="11"/>
      <c r="ITH191" s="11"/>
      <c r="ITI191" s="11"/>
      <c r="ITJ191" s="11"/>
      <c r="ITK191" s="11"/>
      <c r="ITL191" s="11"/>
      <c r="ITM191" s="11"/>
      <c r="ITN191" s="11"/>
      <c r="ITO191" s="11"/>
      <c r="ITP191" s="11"/>
      <c r="ITQ191" s="11"/>
      <c r="ITR191" s="11"/>
      <c r="ITS191" s="11"/>
      <c r="ITT191" s="11"/>
      <c r="ITU191" s="11"/>
      <c r="ITV191" s="11"/>
      <c r="ITW191" s="11"/>
      <c r="ITX191" s="11"/>
      <c r="ITY191" s="11"/>
      <c r="ITZ191" s="11"/>
      <c r="IUA191" s="11"/>
      <c r="IUB191" s="11"/>
      <c r="IUC191" s="11"/>
      <c r="IUD191" s="11"/>
      <c r="IUE191" s="11"/>
      <c r="IUF191" s="11"/>
      <c r="IUG191" s="11"/>
      <c r="IUH191" s="11"/>
      <c r="IUI191" s="11"/>
      <c r="IUJ191" s="11"/>
      <c r="IUK191" s="11"/>
      <c r="IUL191" s="11"/>
      <c r="IUM191" s="11"/>
      <c r="IUN191" s="11"/>
      <c r="IUO191" s="11"/>
      <c r="IUP191" s="11"/>
      <c r="IUQ191" s="11"/>
      <c r="IUR191" s="11"/>
      <c r="IUS191" s="11"/>
      <c r="IUT191" s="11"/>
      <c r="IUU191" s="11"/>
      <c r="IUV191" s="11"/>
      <c r="IUW191" s="11"/>
      <c r="IUX191" s="11"/>
      <c r="IUY191" s="11"/>
      <c r="IUZ191" s="11"/>
      <c r="IVA191" s="11"/>
      <c r="IVB191" s="11"/>
      <c r="IVC191" s="11"/>
      <c r="IVD191" s="11"/>
      <c r="IVE191" s="11"/>
      <c r="IVF191" s="11"/>
      <c r="IVG191" s="11"/>
      <c r="IVH191" s="11"/>
      <c r="IVI191" s="11"/>
      <c r="IVJ191" s="11"/>
      <c r="IVK191" s="11"/>
      <c r="IVL191" s="11"/>
      <c r="IVM191" s="11"/>
      <c r="IVN191" s="11"/>
      <c r="IVO191" s="11"/>
      <c r="IVP191" s="11"/>
      <c r="IVQ191" s="11"/>
      <c r="IVR191" s="11"/>
      <c r="IVS191" s="11"/>
      <c r="IVT191" s="11"/>
      <c r="IVU191" s="11"/>
      <c r="IVV191" s="11"/>
      <c r="IVW191" s="11"/>
      <c r="IVX191" s="11"/>
      <c r="IVY191" s="11"/>
      <c r="IVZ191" s="11"/>
      <c r="IWA191" s="11"/>
      <c r="IWB191" s="11"/>
      <c r="IWC191" s="11"/>
      <c r="IWD191" s="11"/>
      <c r="IWE191" s="11"/>
      <c r="IWF191" s="11"/>
      <c r="IWG191" s="11"/>
      <c r="IWH191" s="11"/>
      <c r="IWI191" s="11"/>
      <c r="IWJ191" s="11"/>
      <c r="IWK191" s="11"/>
      <c r="IWL191" s="11"/>
      <c r="IWM191" s="11"/>
      <c r="IWN191" s="11"/>
      <c r="IWO191" s="11"/>
      <c r="IWP191" s="11"/>
      <c r="IWQ191" s="11"/>
      <c r="IWR191" s="11"/>
      <c r="IWS191" s="11"/>
      <c r="IWT191" s="11"/>
      <c r="IWU191" s="11"/>
      <c r="IWV191" s="11"/>
      <c r="IWW191" s="11"/>
      <c r="IWX191" s="11"/>
      <c r="IWY191" s="11"/>
      <c r="IWZ191" s="11"/>
      <c r="IXA191" s="11"/>
      <c r="IXB191" s="11"/>
      <c r="IXC191" s="11"/>
      <c r="IXD191" s="11"/>
      <c r="IXE191" s="11"/>
      <c r="IXF191" s="11"/>
      <c r="IXG191" s="11"/>
      <c r="IXH191" s="11"/>
      <c r="IXI191" s="11"/>
      <c r="IXJ191" s="11"/>
      <c r="IXK191" s="11"/>
      <c r="IXL191" s="11"/>
      <c r="IXM191" s="11"/>
      <c r="IXN191" s="11"/>
      <c r="IXO191" s="11"/>
      <c r="IXP191" s="11"/>
      <c r="IXQ191" s="11"/>
      <c r="IXR191" s="11"/>
      <c r="IXS191" s="11"/>
      <c r="IXT191" s="11"/>
      <c r="IXU191" s="11"/>
      <c r="IXV191" s="11"/>
      <c r="IXW191" s="11"/>
      <c r="IXX191" s="11"/>
      <c r="IXY191" s="11"/>
      <c r="IXZ191" s="11"/>
      <c r="IYA191" s="11"/>
      <c r="IYB191" s="11"/>
      <c r="IYC191" s="11"/>
      <c r="IYD191" s="11"/>
      <c r="IYE191" s="11"/>
      <c r="IYF191" s="11"/>
      <c r="IYG191" s="11"/>
      <c r="IYH191" s="11"/>
      <c r="IYI191" s="11"/>
      <c r="IYJ191" s="11"/>
      <c r="IYK191" s="11"/>
      <c r="IYL191" s="11"/>
      <c r="IYM191" s="11"/>
      <c r="IYN191" s="11"/>
      <c r="IYO191" s="11"/>
      <c r="IYP191" s="11"/>
      <c r="IYQ191" s="11"/>
      <c r="IYR191" s="11"/>
      <c r="IYS191" s="11"/>
      <c r="IYT191" s="11"/>
      <c r="IYU191" s="11"/>
      <c r="IYV191" s="11"/>
      <c r="IYW191" s="11"/>
      <c r="IYX191" s="11"/>
      <c r="IYY191" s="11"/>
      <c r="IYZ191" s="11"/>
      <c r="IZA191" s="11"/>
      <c r="IZB191" s="11"/>
      <c r="IZC191" s="11"/>
      <c r="IZD191" s="11"/>
      <c r="IZE191" s="11"/>
      <c r="IZF191" s="11"/>
      <c r="IZG191" s="11"/>
      <c r="IZH191" s="11"/>
      <c r="IZI191" s="11"/>
      <c r="IZJ191" s="11"/>
      <c r="IZK191" s="11"/>
      <c r="IZL191" s="11"/>
      <c r="IZM191" s="11"/>
      <c r="IZN191" s="11"/>
      <c r="IZO191" s="11"/>
      <c r="IZP191" s="11"/>
      <c r="IZQ191" s="11"/>
      <c r="IZR191" s="11"/>
      <c r="IZS191" s="11"/>
      <c r="IZT191" s="11"/>
      <c r="IZU191" s="11"/>
      <c r="IZV191" s="11"/>
      <c r="IZW191" s="11"/>
      <c r="IZX191" s="11"/>
      <c r="IZY191" s="11"/>
      <c r="IZZ191" s="11"/>
      <c r="JAA191" s="11"/>
      <c r="JAB191" s="11"/>
      <c r="JAC191" s="11"/>
      <c r="JAD191" s="11"/>
      <c r="JAE191" s="11"/>
      <c r="JAF191" s="11"/>
      <c r="JAG191" s="11"/>
      <c r="JAH191" s="11"/>
      <c r="JAI191" s="11"/>
      <c r="JAJ191" s="11"/>
      <c r="JAK191" s="11"/>
      <c r="JAL191" s="11"/>
      <c r="JAM191" s="11"/>
      <c r="JAN191" s="11"/>
      <c r="JAO191" s="11"/>
      <c r="JAP191" s="11"/>
      <c r="JAQ191" s="11"/>
      <c r="JAR191" s="11"/>
      <c r="JAS191" s="11"/>
      <c r="JAT191" s="11"/>
      <c r="JAU191" s="11"/>
      <c r="JAV191" s="11"/>
      <c r="JAW191" s="11"/>
      <c r="JAX191" s="11"/>
      <c r="JAY191" s="11"/>
      <c r="JAZ191" s="11"/>
      <c r="JBA191" s="11"/>
      <c r="JBB191" s="11"/>
      <c r="JBC191" s="11"/>
      <c r="JBD191" s="11"/>
      <c r="JBE191" s="11"/>
      <c r="JBF191" s="11"/>
      <c r="JBG191" s="11"/>
      <c r="JBH191" s="11"/>
      <c r="JBI191" s="11"/>
      <c r="JBJ191" s="11"/>
      <c r="JBK191" s="11"/>
      <c r="JBL191" s="11"/>
      <c r="JBM191" s="11"/>
      <c r="JBN191" s="11"/>
      <c r="JBO191" s="11"/>
      <c r="JBP191" s="11"/>
      <c r="JBQ191" s="11"/>
      <c r="JBR191" s="11"/>
      <c r="JBS191" s="11"/>
      <c r="JBT191" s="11"/>
      <c r="JBU191" s="11"/>
      <c r="JBV191" s="11"/>
      <c r="JBW191" s="11"/>
      <c r="JBX191" s="11"/>
      <c r="JBY191" s="11"/>
      <c r="JBZ191" s="11"/>
      <c r="JCA191" s="11"/>
      <c r="JCB191" s="11"/>
      <c r="JCC191" s="11"/>
      <c r="JCD191" s="11"/>
      <c r="JCE191" s="11"/>
      <c r="JCF191" s="11"/>
      <c r="JCG191" s="11"/>
      <c r="JCH191" s="11"/>
      <c r="JCI191" s="11"/>
      <c r="JCJ191" s="11"/>
      <c r="JCK191" s="11"/>
      <c r="JCL191" s="11"/>
      <c r="JCM191" s="11"/>
      <c r="JCN191" s="11"/>
      <c r="JCO191" s="11"/>
      <c r="JCP191" s="11"/>
      <c r="JCQ191" s="11"/>
      <c r="JCR191" s="11"/>
      <c r="JCS191" s="11"/>
      <c r="JCT191" s="11"/>
      <c r="JCU191" s="11"/>
      <c r="JCV191" s="11"/>
      <c r="JCW191" s="11"/>
      <c r="JCX191" s="11"/>
      <c r="JCY191" s="11"/>
      <c r="JCZ191" s="11"/>
      <c r="JDA191" s="11"/>
      <c r="JDB191" s="11"/>
      <c r="JDC191" s="11"/>
      <c r="JDD191" s="11"/>
      <c r="JDE191" s="11"/>
      <c r="JDF191" s="11"/>
      <c r="JDG191" s="11"/>
      <c r="JDH191" s="11"/>
      <c r="JDI191" s="11"/>
      <c r="JDJ191" s="11"/>
      <c r="JDK191" s="11"/>
      <c r="JDL191" s="11"/>
      <c r="JDM191" s="11"/>
      <c r="JDN191" s="11"/>
      <c r="JDO191" s="11"/>
      <c r="JDP191" s="11"/>
      <c r="JDQ191" s="11"/>
      <c r="JDR191" s="11"/>
      <c r="JDS191" s="11"/>
      <c r="JDT191" s="11"/>
      <c r="JDU191" s="11"/>
      <c r="JDV191" s="11"/>
      <c r="JDW191" s="11"/>
      <c r="JDX191" s="11"/>
      <c r="JDY191" s="11"/>
      <c r="JDZ191" s="11"/>
      <c r="JEA191" s="11"/>
      <c r="JEB191" s="11"/>
      <c r="JEC191" s="11"/>
      <c r="JED191" s="11"/>
      <c r="JEE191" s="11"/>
      <c r="JEF191" s="11"/>
      <c r="JEG191" s="11"/>
      <c r="JEH191" s="11"/>
      <c r="JEI191" s="11"/>
      <c r="JEJ191" s="11"/>
      <c r="JEK191" s="11"/>
      <c r="JEL191" s="11"/>
      <c r="JEM191" s="11"/>
      <c r="JEN191" s="11"/>
      <c r="JEO191" s="11"/>
      <c r="JEP191" s="11"/>
      <c r="JEQ191" s="11"/>
      <c r="JER191" s="11"/>
      <c r="JES191" s="11"/>
      <c r="JET191" s="11"/>
      <c r="JEU191" s="11"/>
      <c r="JEV191" s="11"/>
      <c r="JEW191" s="11"/>
      <c r="JEX191" s="11"/>
      <c r="JEY191" s="11"/>
      <c r="JEZ191" s="11"/>
      <c r="JFA191" s="11"/>
      <c r="JFB191" s="11"/>
      <c r="JFC191" s="11"/>
      <c r="JFD191" s="11"/>
      <c r="JFE191" s="11"/>
      <c r="JFF191" s="11"/>
      <c r="JFG191" s="11"/>
      <c r="JFH191" s="11"/>
      <c r="JFI191" s="11"/>
      <c r="JFJ191" s="11"/>
      <c r="JFK191" s="11"/>
      <c r="JFL191" s="11"/>
      <c r="JFM191" s="11"/>
      <c r="JFN191" s="11"/>
      <c r="JFO191" s="11"/>
      <c r="JFP191" s="11"/>
      <c r="JFQ191" s="11"/>
      <c r="JFR191" s="11"/>
      <c r="JFS191" s="11"/>
      <c r="JFT191" s="11"/>
      <c r="JFU191" s="11"/>
      <c r="JFV191" s="11"/>
      <c r="JFW191" s="11"/>
      <c r="JFX191" s="11"/>
      <c r="JFY191" s="11"/>
      <c r="JFZ191" s="11"/>
      <c r="JGA191" s="11"/>
      <c r="JGB191" s="11"/>
      <c r="JGC191" s="11"/>
      <c r="JGD191" s="11"/>
      <c r="JGE191" s="11"/>
      <c r="JGF191" s="11"/>
      <c r="JGG191" s="11"/>
      <c r="JGH191" s="11"/>
      <c r="JGI191" s="11"/>
      <c r="JGJ191" s="11"/>
      <c r="JGK191" s="11"/>
      <c r="JGL191" s="11"/>
      <c r="JGM191" s="11"/>
      <c r="JGN191" s="11"/>
      <c r="JGO191" s="11"/>
      <c r="JGP191" s="11"/>
      <c r="JGQ191" s="11"/>
      <c r="JGR191" s="11"/>
      <c r="JGS191" s="11"/>
      <c r="JGT191" s="11"/>
      <c r="JGU191" s="11"/>
      <c r="JGV191" s="11"/>
      <c r="JGW191" s="11"/>
      <c r="JGX191" s="11"/>
      <c r="JGY191" s="11"/>
      <c r="JGZ191" s="11"/>
      <c r="JHA191" s="11"/>
      <c r="JHB191" s="11"/>
      <c r="JHC191" s="11"/>
      <c r="JHD191" s="11"/>
      <c r="JHE191" s="11"/>
      <c r="JHF191" s="11"/>
      <c r="JHG191" s="11"/>
      <c r="JHH191" s="11"/>
      <c r="JHI191" s="11"/>
      <c r="JHJ191" s="11"/>
      <c r="JHK191" s="11"/>
      <c r="JHL191" s="11"/>
      <c r="JHM191" s="11"/>
      <c r="JHN191" s="11"/>
      <c r="JHO191" s="11"/>
      <c r="JHP191" s="11"/>
      <c r="JHQ191" s="11"/>
      <c r="JHR191" s="11"/>
      <c r="JHS191" s="11"/>
      <c r="JHT191" s="11"/>
      <c r="JHU191" s="11"/>
      <c r="JHV191" s="11"/>
      <c r="JHW191" s="11"/>
      <c r="JHX191" s="11"/>
      <c r="JHY191" s="11"/>
      <c r="JHZ191" s="11"/>
      <c r="JIA191" s="11"/>
      <c r="JIB191" s="11"/>
      <c r="JIC191" s="11"/>
      <c r="JID191" s="11"/>
      <c r="JIE191" s="11"/>
      <c r="JIF191" s="11"/>
      <c r="JIG191" s="11"/>
      <c r="JIH191" s="11"/>
      <c r="JII191" s="11"/>
      <c r="JIJ191" s="11"/>
      <c r="JIK191" s="11"/>
      <c r="JIL191" s="11"/>
      <c r="JIM191" s="11"/>
      <c r="JIN191" s="11"/>
      <c r="JIO191" s="11"/>
      <c r="JIP191" s="11"/>
      <c r="JIQ191" s="11"/>
      <c r="JIR191" s="11"/>
      <c r="JIS191" s="11"/>
      <c r="JIT191" s="11"/>
      <c r="JIU191" s="11"/>
      <c r="JIV191" s="11"/>
      <c r="JIW191" s="11"/>
      <c r="JIX191" s="11"/>
      <c r="JIY191" s="11"/>
      <c r="JIZ191" s="11"/>
      <c r="JJA191" s="11"/>
      <c r="JJB191" s="11"/>
      <c r="JJC191" s="11"/>
      <c r="JJD191" s="11"/>
      <c r="JJE191" s="11"/>
      <c r="JJF191" s="11"/>
      <c r="JJG191" s="11"/>
      <c r="JJH191" s="11"/>
      <c r="JJI191" s="11"/>
      <c r="JJJ191" s="11"/>
      <c r="JJK191" s="11"/>
      <c r="JJL191" s="11"/>
      <c r="JJM191" s="11"/>
      <c r="JJN191" s="11"/>
      <c r="JJO191" s="11"/>
      <c r="JJP191" s="11"/>
      <c r="JJQ191" s="11"/>
      <c r="JJR191" s="11"/>
      <c r="JJS191" s="11"/>
      <c r="JJT191" s="11"/>
      <c r="JJU191" s="11"/>
      <c r="JJV191" s="11"/>
      <c r="JJW191" s="11"/>
      <c r="JJX191" s="11"/>
      <c r="JJY191" s="11"/>
      <c r="JJZ191" s="11"/>
      <c r="JKA191" s="11"/>
      <c r="JKB191" s="11"/>
      <c r="JKC191" s="11"/>
      <c r="JKD191" s="11"/>
      <c r="JKE191" s="11"/>
      <c r="JKF191" s="11"/>
      <c r="JKG191" s="11"/>
      <c r="JKH191" s="11"/>
      <c r="JKI191" s="11"/>
      <c r="JKJ191" s="11"/>
      <c r="JKK191" s="11"/>
      <c r="JKL191" s="11"/>
      <c r="JKM191" s="11"/>
      <c r="JKN191" s="11"/>
      <c r="JKO191" s="11"/>
      <c r="JKP191" s="11"/>
      <c r="JKQ191" s="11"/>
      <c r="JKR191" s="11"/>
      <c r="JKS191" s="11"/>
      <c r="JKT191" s="11"/>
      <c r="JKU191" s="11"/>
      <c r="JKV191" s="11"/>
      <c r="JKW191" s="11"/>
      <c r="JKX191" s="11"/>
      <c r="JKY191" s="11"/>
      <c r="JKZ191" s="11"/>
      <c r="JLA191" s="11"/>
      <c r="JLB191" s="11"/>
      <c r="JLC191" s="11"/>
      <c r="JLD191" s="11"/>
      <c r="JLE191" s="11"/>
      <c r="JLF191" s="11"/>
      <c r="JLG191" s="11"/>
      <c r="JLH191" s="11"/>
      <c r="JLI191" s="11"/>
      <c r="JLJ191" s="11"/>
      <c r="JLK191" s="11"/>
      <c r="JLL191" s="11"/>
      <c r="JLM191" s="11"/>
      <c r="JLN191" s="11"/>
      <c r="JLO191" s="11"/>
      <c r="JLP191" s="11"/>
      <c r="JLQ191" s="11"/>
      <c r="JLR191" s="11"/>
      <c r="JLS191" s="11"/>
      <c r="JLT191" s="11"/>
      <c r="JLU191" s="11"/>
      <c r="JLV191" s="11"/>
      <c r="JLW191" s="11"/>
      <c r="JLX191" s="11"/>
      <c r="JLY191" s="11"/>
      <c r="JLZ191" s="11"/>
      <c r="JMA191" s="11"/>
      <c r="JMB191" s="11"/>
      <c r="JMC191" s="11"/>
      <c r="JMD191" s="11"/>
      <c r="JME191" s="11"/>
      <c r="JMF191" s="11"/>
      <c r="JMG191" s="11"/>
      <c r="JMH191" s="11"/>
      <c r="JMI191" s="11"/>
      <c r="JMJ191" s="11"/>
      <c r="JMK191" s="11"/>
      <c r="JML191" s="11"/>
      <c r="JMM191" s="11"/>
      <c r="JMN191" s="11"/>
      <c r="JMO191" s="11"/>
      <c r="JMP191" s="11"/>
      <c r="JMQ191" s="11"/>
      <c r="JMR191" s="11"/>
      <c r="JMS191" s="11"/>
      <c r="JMT191" s="11"/>
      <c r="JMU191" s="11"/>
      <c r="JMV191" s="11"/>
      <c r="JMW191" s="11"/>
      <c r="JMX191" s="11"/>
      <c r="JMY191" s="11"/>
      <c r="JMZ191" s="11"/>
      <c r="JNA191" s="11"/>
      <c r="JNB191" s="11"/>
      <c r="JNC191" s="11"/>
      <c r="JND191" s="11"/>
      <c r="JNE191" s="11"/>
      <c r="JNF191" s="11"/>
      <c r="JNG191" s="11"/>
      <c r="JNH191" s="11"/>
      <c r="JNI191" s="11"/>
      <c r="JNJ191" s="11"/>
      <c r="JNK191" s="11"/>
      <c r="JNL191" s="11"/>
      <c r="JNM191" s="11"/>
      <c r="JNN191" s="11"/>
      <c r="JNO191" s="11"/>
      <c r="JNP191" s="11"/>
      <c r="JNQ191" s="11"/>
      <c r="JNR191" s="11"/>
      <c r="JNS191" s="11"/>
      <c r="JNT191" s="11"/>
      <c r="JNU191" s="11"/>
      <c r="JNV191" s="11"/>
      <c r="JNW191" s="11"/>
      <c r="JNX191" s="11"/>
      <c r="JNY191" s="11"/>
      <c r="JNZ191" s="11"/>
      <c r="JOA191" s="11"/>
      <c r="JOB191" s="11"/>
      <c r="JOC191" s="11"/>
      <c r="JOD191" s="11"/>
      <c r="JOE191" s="11"/>
      <c r="JOF191" s="11"/>
      <c r="JOG191" s="11"/>
      <c r="JOH191" s="11"/>
      <c r="JOI191" s="11"/>
      <c r="JOJ191" s="11"/>
      <c r="JOK191" s="11"/>
      <c r="JOL191" s="11"/>
      <c r="JOM191" s="11"/>
      <c r="JON191" s="11"/>
      <c r="JOO191" s="11"/>
      <c r="JOP191" s="11"/>
      <c r="JOQ191" s="11"/>
      <c r="JOR191" s="11"/>
      <c r="JOS191" s="11"/>
      <c r="JOT191" s="11"/>
      <c r="JOU191" s="11"/>
      <c r="JOV191" s="11"/>
      <c r="JOW191" s="11"/>
      <c r="JOX191" s="11"/>
      <c r="JOY191" s="11"/>
      <c r="JOZ191" s="11"/>
      <c r="JPA191" s="11"/>
      <c r="JPB191" s="11"/>
      <c r="JPC191" s="11"/>
      <c r="JPD191" s="11"/>
      <c r="JPE191" s="11"/>
      <c r="JPF191" s="11"/>
      <c r="JPG191" s="11"/>
      <c r="JPH191" s="11"/>
      <c r="JPI191" s="11"/>
      <c r="JPJ191" s="11"/>
      <c r="JPK191" s="11"/>
      <c r="JPL191" s="11"/>
      <c r="JPM191" s="11"/>
      <c r="JPN191" s="11"/>
      <c r="JPO191" s="11"/>
      <c r="JPP191" s="11"/>
      <c r="JPQ191" s="11"/>
      <c r="JPR191" s="11"/>
      <c r="JPS191" s="11"/>
      <c r="JPT191" s="11"/>
      <c r="JPU191" s="11"/>
      <c r="JPV191" s="11"/>
      <c r="JPW191" s="11"/>
      <c r="JPX191" s="11"/>
      <c r="JPY191" s="11"/>
      <c r="JPZ191" s="11"/>
      <c r="JQA191" s="11"/>
      <c r="JQB191" s="11"/>
      <c r="JQC191" s="11"/>
      <c r="JQD191" s="11"/>
      <c r="JQE191" s="11"/>
      <c r="JQF191" s="11"/>
      <c r="JQG191" s="11"/>
      <c r="JQH191" s="11"/>
      <c r="JQI191" s="11"/>
      <c r="JQJ191" s="11"/>
      <c r="JQK191" s="11"/>
      <c r="JQL191" s="11"/>
      <c r="JQM191" s="11"/>
      <c r="JQN191" s="11"/>
      <c r="JQO191" s="11"/>
      <c r="JQP191" s="11"/>
      <c r="JQQ191" s="11"/>
      <c r="JQR191" s="11"/>
      <c r="JQS191" s="11"/>
      <c r="JQT191" s="11"/>
      <c r="JQU191" s="11"/>
      <c r="JQV191" s="11"/>
      <c r="JQW191" s="11"/>
      <c r="JQX191" s="11"/>
      <c r="JQY191" s="11"/>
      <c r="JQZ191" s="11"/>
      <c r="JRA191" s="11"/>
      <c r="JRB191" s="11"/>
      <c r="JRC191" s="11"/>
      <c r="JRD191" s="11"/>
      <c r="JRE191" s="11"/>
      <c r="JRF191" s="11"/>
      <c r="JRG191" s="11"/>
      <c r="JRH191" s="11"/>
      <c r="JRI191" s="11"/>
      <c r="JRJ191" s="11"/>
      <c r="JRK191" s="11"/>
      <c r="JRL191" s="11"/>
      <c r="JRM191" s="11"/>
      <c r="JRN191" s="11"/>
      <c r="JRO191" s="11"/>
      <c r="JRP191" s="11"/>
      <c r="JRQ191" s="11"/>
      <c r="JRR191" s="11"/>
      <c r="JRS191" s="11"/>
      <c r="JRT191" s="11"/>
      <c r="JRU191" s="11"/>
      <c r="JRV191" s="11"/>
      <c r="JRW191" s="11"/>
      <c r="JRX191" s="11"/>
      <c r="JRY191" s="11"/>
      <c r="JRZ191" s="11"/>
      <c r="JSA191" s="11"/>
      <c r="JSB191" s="11"/>
      <c r="JSC191" s="11"/>
      <c r="JSD191" s="11"/>
      <c r="JSE191" s="11"/>
      <c r="JSF191" s="11"/>
      <c r="JSG191" s="11"/>
      <c r="JSH191" s="11"/>
      <c r="JSI191" s="11"/>
      <c r="JSJ191" s="11"/>
      <c r="JSK191" s="11"/>
      <c r="JSL191" s="11"/>
      <c r="JSM191" s="11"/>
      <c r="JSN191" s="11"/>
      <c r="JSO191" s="11"/>
      <c r="JSP191" s="11"/>
      <c r="JSQ191" s="11"/>
      <c r="JSR191" s="11"/>
      <c r="JSS191" s="11"/>
      <c r="JST191" s="11"/>
      <c r="JSU191" s="11"/>
      <c r="JSV191" s="11"/>
      <c r="JSW191" s="11"/>
      <c r="JSX191" s="11"/>
      <c r="JSY191" s="11"/>
      <c r="JSZ191" s="11"/>
      <c r="JTA191" s="11"/>
      <c r="JTB191" s="11"/>
      <c r="JTC191" s="11"/>
      <c r="JTD191" s="11"/>
      <c r="JTE191" s="11"/>
      <c r="JTF191" s="11"/>
      <c r="JTG191" s="11"/>
      <c r="JTH191" s="11"/>
      <c r="JTI191" s="11"/>
      <c r="JTJ191" s="11"/>
      <c r="JTK191" s="11"/>
      <c r="JTL191" s="11"/>
      <c r="JTM191" s="11"/>
      <c r="JTN191" s="11"/>
      <c r="JTO191" s="11"/>
      <c r="JTP191" s="11"/>
      <c r="JTQ191" s="11"/>
      <c r="JTR191" s="11"/>
      <c r="JTS191" s="11"/>
      <c r="JTT191" s="11"/>
      <c r="JTU191" s="11"/>
      <c r="JTV191" s="11"/>
      <c r="JTW191" s="11"/>
      <c r="JTX191" s="11"/>
      <c r="JTY191" s="11"/>
      <c r="JTZ191" s="11"/>
      <c r="JUA191" s="11"/>
      <c r="JUB191" s="11"/>
      <c r="JUC191" s="11"/>
      <c r="JUD191" s="11"/>
      <c r="JUE191" s="11"/>
      <c r="JUF191" s="11"/>
      <c r="JUG191" s="11"/>
      <c r="JUH191" s="11"/>
      <c r="JUI191" s="11"/>
      <c r="JUJ191" s="11"/>
      <c r="JUK191" s="11"/>
      <c r="JUL191" s="11"/>
      <c r="JUM191" s="11"/>
      <c r="JUN191" s="11"/>
      <c r="JUO191" s="11"/>
      <c r="JUP191" s="11"/>
      <c r="JUQ191" s="11"/>
      <c r="JUR191" s="11"/>
      <c r="JUS191" s="11"/>
      <c r="JUT191" s="11"/>
      <c r="JUU191" s="11"/>
      <c r="JUV191" s="11"/>
      <c r="JUW191" s="11"/>
      <c r="JUX191" s="11"/>
      <c r="JUY191" s="11"/>
      <c r="JUZ191" s="11"/>
      <c r="JVA191" s="11"/>
      <c r="JVB191" s="11"/>
      <c r="JVC191" s="11"/>
      <c r="JVD191" s="11"/>
      <c r="JVE191" s="11"/>
      <c r="JVF191" s="11"/>
      <c r="JVG191" s="11"/>
      <c r="JVH191" s="11"/>
      <c r="JVI191" s="11"/>
      <c r="JVJ191" s="11"/>
      <c r="JVK191" s="11"/>
      <c r="JVL191" s="11"/>
      <c r="JVM191" s="11"/>
      <c r="JVN191" s="11"/>
      <c r="JVO191" s="11"/>
      <c r="JVP191" s="11"/>
      <c r="JVQ191" s="11"/>
      <c r="JVR191" s="11"/>
      <c r="JVS191" s="11"/>
      <c r="JVT191" s="11"/>
      <c r="JVU191" s="11"/>
      <c r="JVV191" s="11"/>
      <c r="JVW191" s="11"/>
      <c r="JVX191" s="11"/>
      <c r="JVY191" s="11"/>
      <c r="JVZ191" s="11"/>
      <c r="JWA191" s="11"/>
      <c r="JWB191" s="11"/>
      <c r="JWC191" s="11"/>
      <c r="JWD191" s="11"/>
      <c r="JWE191" s="11"/>
      <c r="JWF191" s="11"/>
      <c r="JWG191" s="11"/>
      <c r="JWH191" s="11"/>
      <c r="JWI191" s="11"/>
      <c r="JWJ191" s="11"/>
      <c r="JWK191" s="11"/>
      <c r="JWL191" s="11"/>
      <c r="JWM191" s="11"/>
      <c r="JWN191" s="11"/>
      <c r="JWO191" s="11"/>
      <c r="JWP191" s="11"/>
      <c r="JWQ191" s="11"/>
      <c r="JWR191" s="11"/>
      <c r="JWS191" s="11"/>
      <c r="JWT191" s="11"/>
      <c r="JWU191" s="11"/>
      <c r="JWV191" s="11"/>
      <c r="JWW191" s="11"/>
      <c r="JWX191" s="11"/>
      <c r="JWY191" s="11"/>
      <c r="JWZ191" s="11"/>
      <c r="JXA191" s="11"/>
      <c r="JXB191" s="11"/>
      <c r="JXC191" s="11"/>
      <c r="JXD191" s="11"/>
      <c r="JXE191" s="11"/>
      <c r="JXF191" s="11"/>
      <c r="JXG191" s="11"/>
      <c r="JXH191" s="11"/>
      <c r="JXI191" s="11"/>
      <c r="JXJ191" s="11"/>
      <c r="JXK191" s="11"/>
      <c r="JXL191" s="11"/>
      <c r="JXM191" s="11"/>
      <c r="JXN191" s="11"/>
      <c r="JXO191" s="11"/>
      <c r="JXP191" s="11"/>
      <c r="JXQ191" s="11"/>
      <c r="JXR191" s="11"/>
      <c r="JXS191" s="11"/>
      <c r="JXT191" s="11"/>
      <c r="JXU191" s="11"/>
      <c r="JXV191" s="11"/>
      <c r="JXW191" s="11"/>
      <c r="JXX191" s="11"/>
      <c r="JXY191" s="11"/>
      <c r="JXZ191" s="11"/>
      <c r="JYA191" s="11"/>
      <c r="JYB191" s="11"/>
      <c r="JYC191" s="11"/>
      <c r="JYD191" s="11"/>
      <c r="JYE191" s="11"/>
      <c r="JYF191" s="11"/>
      <c r="JYG191" s="11"/>
      <c r="JYH191" s="11"/>
      <c r="JYI191" s="11"/>
      <c r="JYJ191" s="11"/>
      <c r="JYK191" s="11"/>
      <c r="JYL191" s="11"/>
      <c r="JYM191" s="11"/>
      <c r="JYN191" s="11"/>
      <c r="JYO191" s="11"/>
      <c r="JYP191" s="11"/>
      <c r="JYQ191" s="11"/>
      <c r="JYR191" s="11"/>
      <c r="JYS191" s="11"/>
      <c r="JYT191" s="11"/>
      <c r="JYU191" s="11"/>
      <c r="JYV191" s="11"/>
      <c r="JYW191" s="11"/>
      <c r="JYX191" s="11"/>
      <c r="JYY191" s="11"/>
      <c r="JYZ191" s="11"/>
      <c r="JZA191" s="11"/>
      <c r="JZB191" s="11"/>
      <c r="JZC191" s="11"/>
      <c r="JZD191" s="11"/>
      <c r="JZE191" s="11"/>
      <c r="JZF191" s="11"/>
      <c r="JZG191" s="11"/>
      <c r="JZH191" s="11"/>
      <c r="JZI191" s="11"/>
      <c r="JZJ191" s="11"/>
      <c r="JZK191" s="11"/>
      <c r="JZL191" s="11"/>
      <c r="JZM191" s="11"/>
      <c r="JZN191" s="11"/>
      <c r="JZO191" s="11"/>
      <c r="JZP191" s="11"/>
      <c r="JZQ191" s="11"/>
      <c r="JZR191" s="11"/>
      <c r="JZS191" s="11"/>
      <c r="JZT191" s="11"/>
      <c r="JZU191" s="11"/>
      <c r="JZV191" s="11"/>
      <c r="JZW191" s="11"/>
      <c r="JZX191" s="11"/>
      <c r="JZY191" s="11"/>
      <c r="JZZ191" s="11"/>
      <c r="KAA191" s="11"/>
      <c r="KAB191" s="11"/>
      <c r="KAC191" s="11"/>
      <c r="KAD191" s="11"/>
      <c r="KAE191" s="11"/>
      <c r="KAF191" s="11"/>
      <c r="KAG191" s="11"/>
      <c r="KAH191" s="11"/>
      <c r="KAI191" s="11"/>
      <c r="KAJ191" s="11"/>
      <c r="KAK191" s="11"/>
      <c r="KAL191" s="11"/>
      <c r="KAM191" s="11"/>
      <c r="KAN191" s="11"/>
      <c r="KAO191" s="11"/>
      <c r="KAP191" s="11"/>
      <c r="KAQ191" s="11"/>
      <c r="KAR191" s="11"/>
      <c r="KAS191" s="11"/>
      <c r="KAT191" s="11"/>
      <c r="KAU191" s="11"/>
      <c r="KAV191" s="11"/>
      <c r="KAW191" s="11"/>
      <c r="KAX191" s="11"/>
      <c r="KAY191" s="11"/>
      <c r="KAZ191" s="11"/>
      <c r="KBA191" s="11"/>
      <c r="KBB191" s="11"/>
      <c r="KBC191" s="11"/>
      <c r="KBD191" s="11"/>
      <c r="KBE191" s="11"/>
      <c r="KBF191" s="11"/>
      <c r="KBG191" s="11"/>
      <c r="KBH191" s="11"/>
      <c r="KBI191" s="11"/>
      <c r="KBJ191" s="11"/>
      <c r="KBK191" s="11"/>
      <c r="KBL191" s="11"/>
      <c r="KBM191" s="11"/>
      <c r="KBN191" s="11"/>
      <c r="KBO191" s="11"/>
      <c r="KBP191" s="11"/>
      <c r="KBQ191" s="11"/>
      <c r="KBR191" s="11"/>
      <c r="KBS191" s="11"/>
      <c r="KBT191" s="11"/>
      <c r="KBU191" s="11"/>
      <c r="KBV191" s="11"/>
      <c r="KBW191" s="11"/>
      <c r="KBX191" s="11"/>
      <c r="KBY191" s="11"/>
      <c r="KBZ191" s="11"/>
      <c r="KCA191" s="11"/>
      <c r="KCB191" s="11"/>
      <c r="KCC191" s="11"/>
      <c r="KCD191" s="11"/>
      <c r="KCE191" s="11"/>
      <c r="KCF191" s="11"/>
      <c r="KCG191" s="11"/>
      <c r="KCH191" s="11"/>
      <c r="KCI191" s="11"/>
      <c r="KCJ191" s="11"/>
      <c r="KCK191" s="11"/>
      <c r="KCL191" s="11"/>
      <c r="KCM191" s="11"/>
      <c r="KCN191" s="11"/>
      <c r="KCO191" s="11"/>
      <c r="KCP191" s="11"/>
      <c r="KCQ191" s="11"/>
      <c r="KCR191" s="11"/>
      <c r="KCS191" s="11"/>
      <c r="KCT191" s="11"/>
      <c r="KCU191" s="11"/>
      <c r="KCV191" s="11"/>
      <c r="KCW191" s="11"/>
      <c r="KCX191" s="11"/>
      <c r="KCY191" s="11"/>
      <c r="KCZ191" s="11"/>
      <c r="KDA191" s="11"/>
      <c r="KDB191" s="11"/>
      <c r="KDC191" s="11"/>
      <c r="KDD191" s="11"/>
      <c r="KDE191" s="11"/>
      <c r="KDF191" s="11"/>
      <c r="KDG191" s="11"/>
      <c r="KDH191" s="11"/>
      <c r="KDI191" s="11"/>
      <c r="KDJ191" s="11"/>
      <c r="KDK191" s="11"/>
      <c r="KDL191" s="11"/>
      <c r="KDM191" s="11"/>
      <c r="KDN191" s="11"/>
      <c r="KDO191" s="11"/>
      <c r="KDP191" s="11"/>
      <c r="KDQ191" s="11"/>
      <c r="KDR191" s="11"/>
      <c r="KDS191" s="11"/>
      <c r="KDT191" s="11"/>
      <c r="KDU191" s="11"/>
      <c r="KDV191" s="11"/>
      <c r="KDW191" s="11"/>
      <c r="KDX191" s="11"/>
      <c r="KDY191" s="11"/>
      <c r="KDZ191" s="11"/>
      <c r="KEA191" s="11"/>
      <c r="KEB191" s="11"/>
      <c r="KEC191" s="11"/>
      <c r="KED191" s="11"/>
      <c r="KEE191" s="11"/>
      <c r="KEF191" s="11"/>
      <c r="KEG191" s="11"/>
      <c r="KEH191" s="11"/>
      <c r="KEI191" s="11"/>
      <c r="KEJ191" s="11"/>
      <c r="KEK191" s="11"/>
      <c r="KEL191" s="11"/>
      <c r="KEM191" s="11"/>
      <c r="KEN191" s="11"/>
      <c r="KEO191" s="11"/>
      <c r="KEP191" s="11"/>
      <c r="KEQ191" s="11"/>
      <c r="KER191" s="11"/>
      <c r="KES191" s="11"/>
      <c r="KET191" s="11"/>
      <c r="KEU191" s="11"/>
      <c r="KEV191" s="11"/>
      <c r="KEW191" s="11"/>
      <c r="KEX191" s="11"/>
      <c r="KEY191" s="11"/>
      <c r="KEZ191" s="11"/>
      <c r="KFA191" s="11"/>
      <c r="KFB191" s="11"/>
      <c r="KFC191" s="11"/>
      <c r="KFD191" s="11"/>
      <c r="KFE191" s="11"/>
      <c r="KFF191" s="11"/>
      <c r="KFG191" s="11"/>
      <c r="KFH191" s="11"/>
      <c r="KFI191" s="11"/>
      <c r="KFJ191" s="11"/>
      <c r="KFK191" s="11"/>
      <c r="KFL191" s="11"/>
      <c r="KFM191" s="11"/>
      <c r="KFN191" s="11"/>
      <c r="KFO191" s="11"/>
      <c r="KFP191" s="11"/>
      <c r="KFQ191" s="11"/>
      <c r="KFR191" s="11"/>
      <c r="KFS191" s="11"/>
      <c r="KFT191" s="11"/>
      <c r="KFU191" s="11"/>
      <c r="KFV191" s="11"/>
      <c r="KFW191" s="11"/>
      <c r="KFX191" s="11"/>
      <c r="KFY191" s="11"/>
      <c r="KFZ191" s="11"/>
      <c r="KGA191" s="11"/>
      <c r="KGB191" s="11"/>
      <c r="KGC191" s="11"/>
      <c r="KGD191" s="11"/>
      <c r="KGE191" s="11"/>
      <c r="KGF191" s="11"/>
      <c r="KGG191" s="11"/>
      <c r="KGH191" s="11"/>
      <c r="KGI191" s="11"/>
      <c r="KGJ191" s="11"/>
      <c r="KGK191" s="11"/>
      <c r="KGL191" s="11"/>
      <c r="KGM191" s="11"/>
      <c r="KGN191" s="11"/>
      <c r="KGO191" s="11"/>
      <c r="KGP191" s="11"/>
      <c r="KGQ191" s="11"/>
      <c r="KGR191" s="11"/>
      <c r="KGS191" s="11"/>
      <c r="KGT191" s="11"/>
      <c r="KGU191" s="11"/>
      <c r="KGV191" s="11"/>
      <c r="KGW191" s="11"/>
      <c r="KGX191" s="11"/>
      <c r="KGY191" s="11"/>
      <c r="KGZ191" s="11"/>
      <c r="KHA191" s="11"/>
      <c r="KHB191" s="11"/>
      <c r="KHC191" s="11"/>
      <c r="KHD191" s="11"/>
      <c r="KHE191" s="11"/>
      <c r="KHF191" s="11"/>
      <c r="KHG191" s="11"/>
      <c r="KHH191" s="11"/>
      <c r="KHI191" s="11"/>
      <c r="KHJ191" s="11"/>
      <c r="KHK191" s="11"/>
      <c r="KHL191" s="11"/>
      <c r="KHM191" s="11"/>
      <c r="KHN191" s="11"/>
      <c r="KHO191" s="11"/>
      <c r="KHP191" s="11"/>
      <c r="KHQ191" s="11"/>
      <c r="KHR191" s="11"/>
      <c r="KHS191" s="11"/>
      <c r="KHT191" s="11"/>
      <c r="KHU191" s="11"/>
      <c r="KHV191" s="11"/>
      <c r="KHW191" s="11"/>
      <c r="KHX191" s="11"/>
      <c r="KHY191" s="11"/>
      <c r="KHZ191" s="11"/>
      <c r="KIA191" s="11"/>
      <c r="KIB191" s="11"/>
      <c r="KIC191" s="11"/>
      <c r="KID191" s="11"/>
      <c r="KIE191" s="11"/>
      <c r="KIF191" s="11"/>
      <c r="KIG191" s="11"/>
      <c r="KIH191" s="11"/>
      <c r="KII191" s="11"/>
      <c r="KIJ191" s="11"/>
      <c r="KIK191" s="11"/>
      <c r="KIL191" s="11"/>
      <c r="KIM191" s="11"/>
      <c r="KIN191" s="11"/>
      <c r="KIO191" s="11"/>
      <c r="KIP191" s="11"/>
      <c r="KIQ191" s="11"/>
      <c r="KIR191" s="11"/>
      <c r="KIS191" s="11"/>
      <c r="KIT191" s="11"/>
      <c r="KIU191" s="11"/>
      <c r="KIV191" s="11"/>
      <c r="KIW191" s="11"/>
      <c r="KIX191" s="11"/>
      <c r="KIY191" s="11"/>
      <c r="KIZ191" s="11"/>
      <c r="KJA191" s="11"/>
      <c r="KJB191" s="11"/>
      <c r="KJC191" s="11"/>
      <c r="KJD191" s="11"/>
      <c r="KJE191" s="11"/>
      <c r="KJF191" s="11"/>
      <c r="KJG191" s="11"/>
      <c r="KJH191" s="11"/>
      <c r="KJI191" s="11"/>
      <c r="KJJ191" s="11"/>
      <c r="KJK191" s="11"/>
      <c r="KJL191" s="11"/>
      <c r="KJM191" s="11"/>
      <c r="KJN191" s="11"/>
      <c r="KJO191" s="11"/>
      <c r="KJP191" s="11"/>
      <c r="KJQ191" s="11"/>
      <c r="KJR191" s="11"/>
      <c r="KJS191" s="11"/>
      <c r="KJT191" s="11"/>
      <c r="KJU191" s="11"/>
      <c r="KJV191" s="11"/>
      <c r="KJW191" s="11"/>
      <c r="KJX191" s="11"/>
      <c r="KJY191" s="11"/>
      <c r="KJZ191" s="11"/>
      <c r="KKA191" s="11"/>
      <c r="KKB191" s="11"/>
      <c r="KKC191" s="11"/>
      <c r="KKD191" s="11"/>
      <c r="KKE191" s="11"/>
      <c r="KKF191" s="11"/>
      <c r="KKG191" s="11"/>
      <c r="KKH191" s="11"/>
      <c r="KKI191" s="11"/>
      <c r="KKJ191" s="11"/>
      <c r="KKK191" s="11"/>
      <c r="KKL191" s="11"/>
      <c r="KKM191" s="11"/>
      <c r="KKN191" s="11"/>
      <c r="KKO191" s="11"/>
      <c r="KKP191" s="11"/>
      <c r="KKQ191" s="11"/>
      <c r="KKR191" s="11"/>
      <c r="KKS191" s="11"/>
      <c r="KKT191" s="11"/>
      <c r="KKU191" s="11"/>
      <c r="KKV191" s="11"/>
      <c r="KKW191" s="11"/>
      <c r="KKX191" s="11"/>
      <c r="KKY191" s="11"/>
      <c r="KKZ191" s="11"/>
      <c r="KLA191" s="11"/>
      <c r="KLB191" s="11"/>
      <c r="KLC191" s="11"/>
      <c r="KLD191" s="11"/>
      <c r="KLE191" s="11"/>
      <c r="KLF191" s="11"/>
      <c r="KLG191" s="11"/>
      <c r="KLH191" s="11"/>
      <c r="KLI191" s="11"/>
      <c r="KLJ191" s="11"/>
      <c r="KLK191" s="11"/>
      <c r="KLL191" s="11"/>
      <c r="KLM191" s="11"/>
      <c r="KLN191" s="11"/>
      <c r="KLO191" s="11"/>
      <c r="KLP191" s="11"/>
      <c r="KLQ191" s="11"/>
      <c r="KLR191" s="11"/>
      <c r="KLS191" s="11"/>
      <c r="KLT191" s="11"/>
      <c r="KLU191" s="11"/>
      <c r="KLV191" s="11"/>
      <c r="KLW191" s="11"/>
      <c r="KLX191" s="11"/>
      <c r="KLY191" s="11"/>
      <c r="KLZ191" s="11"/>
      <c r="KMA191" s="11"/>
      <c r="KMB191" s="11"/>
      <c r="KMC191" s="11"/>
      <c r="KMD191" s="11"/>
      <c r="KME191" s="11"/>
      <c r="KMF191" s="11"/>
      <c r="KMG191" s="11"/>
      <c r="KMH191" s="11"/>
      <c r="KMI191" s="11"/>
      <c r="KMJ191" s="11"/>
      <c r="KMK191" s="11"/>
      <c r="KML191" s="11"/>
      <c r="KMM191" s="11"/>
      <c r="KMN191" s="11"/>
      <c r="KMO191" s="11"/>
      <c r="KMP191" s="11"/>
      <c r="KMQ191" s="11"/>
      <c r="KMR191" s="11"/>
      <c r="KMS191" s="11"/>
      <c r="KMT191" s="11"/>
      <c r="KMU191" s="11"/>
      <c r="KMV191" s="11"/>
      <c r="KMW191" s="11"/>
      <c r="KMX191" s="11"/>
      <c r="KMY191" s="11"/>
      <c r="KMZ191" s="11"/>
      <c r="KNA191" s="11"/>
      <c r="KNB191" s="11"/>
      <c r="KNC191" s="11"/>
      <c r="KND191" s="11"/>
      <c r="KNE191" s="11"/>
      <c r="KNF191" s="11"/>
      <c r="KNG191" s="11"/>
      <c r="KNH191" s="11"/>
      <c r="KNI191" s="11"/>
      <c r="KNJ191" s="11"/>
      <c r="KNK191" s="11"/>
      <c r="KNL191" s="11"/>
      <c r="KNM191" s="11"/>
      <c r="KNN191" s="11"/>
      <c r="KNO191" s="11"/>
      <c r="KNP191" s="11"/>
      <c r="KNQ191" s="11"/>
      <c r="KNR191" s="11"/>
      <c r="KNS191" s="11"/>
      <c r="KNT191" s="11"/>
      <c r="KNU191" s="11"/>
      <c r="KNV191" s="11"/>
      <c r="KNW191" s="11"/>
      <c r="KNX191" s="11"/>
      <c r="KNY191" s="11"/>
      <c r="KNZ191" s="11"/>
      <c r="KOA191" s="11"/>
      <c r="KOB191" s="11"/>
      <c r="KOC191" s="11"/>
      <c r="KOD191" s="11"/>
      <c r="KOE191" s="11"/>
      <c r="KOF191" s="11"/>
      <c r="KOG191" s="11"/>
      <c r="KOH191" s="11"/>
      <c r="KOI191" s="11"/>
      <c r="KOJ191" s="11"/>
      <c r="KOK191" s="11"/>
      <c r="KOL191" s="11"/>
      <c r="KOM191" s="11"/>
      <c r="KON191" s="11"/>
      <c r="KOO191" s="11"/>
      <c r="KOP191" s="11"/>
      <c r="KOQ191" s="11"/>
      <c r="KOR191" s="11"/>
      <c r="KOS191" s="11"/>
      <c r="KOT191" s="11"/>
      <c r="KOU191" s="11"/>
      <c r="KOV191" s="11"/>
      <c r="KOW191" s="11"/>
      <c r="KOX191" s="11"/>
      <c r="KOY191" s="11"/>
      <c r="KOZ191" s="11"/>
      <c r="KPA191" s="11"/>
      <c r="KPB191" s="11"/>
      <c r="KPC191" s="11"/>
      <c r="KPD191" s="11"/>
      <c r="KPE191" s="11"/>
      <c r="KPF191" s="11"/>
      <c r="KPG191" s="11"/>
      <c r="KPH191" s="11"/>
      <c r="KPI191" s="11"/>
      <c r="KPJ191" s="11"/>
      <c r="KPK191" s="11"/>
      <c r="KPL191" s="11"/>
      <c r="KPM191" s="11"/>
      <c r="KPN191" s="11"/>
      <c r="KPO191" s="11"/>
      <c r="KPP191" s="11"/>
      <c r="KPQ191" s="11"/>
      <c r="KPR191" s="11"/>
      <c r="KPS191" s="11"/>
      <c r="KPT191" s="11"/>
      <c r="KPU191" s="11"/>
      <c r="KPV191" s="11"/>
      <c r="KPW191" s="11"/>
      <c r="KPX191" s="11"/>
      <c r="KPY191" s="11"/>
      <c r="KPZ191" s="11"/>
      <c r="KQA191" s="11"/>
      <c r="KQB191" s="11"/>
      <c r="KQC191" s="11"/>
      <c r="KQD191" s="11"/>
      <c r="KQE191" s="11"/>
      <c r="KQF191" s="11"/>
      <c r="KQG191" s="11"/>
      <c r="KQH191" s="11"/>
      <c r="KQI191" s="11"/>
      <c r="KQJ191" s="11"/>
      <c r="KQK191" s="11"/>
      <c r="KQL191" s="11"/>
      <c r="KQM191" s="11"/>
      <c r="KQN191" s="11"/>
      <c r="KQO191" s="11"/>
      <c r="KQP191" s="11"/>
      <c r="KQQ191" s="11"/>
      <c r="KQR191" s="11"/>
      <c r="KQS191" s="11"/>
      <c r="KQT191" s="11"/>
      <c r="KQU191" s="11"/>
      <c r="KQV191" s="11"/>
      <c r="KQW191" s="11"/>
      <c r="KQX191" s="11"/>
      <c r="KQY191" s="11"/>
      <c r="KQZ191" s="11"/>
      <c r="KRA191" s="11"/>
      <c r="KRB191" s="11"/>
      <c r="KRC191" s="11"/>
      <c r="KRD191" s="11"/>
      <c r="KRE191" s="11"/>
      <c r="KRF191" s="11"/>
      <c r="KRG191" s="11"/>
      <c r="KRH191" s="11"/>
      <c r="KRI191" s="11"/>
      <c r="KRJ191" s="11"/>
      <c r="KRK191" s="11"/>
      <c r="KRL191" s="11"/>
      <c r="KRM191" s="11"/>
      <c r="KRN191" s="11"/>
      <c r="KRO191" s="11"/>
      <c r="KRP191" s="11"/>
      <c r="KRQ191" s="11"/>
      <c r="KRR191" s="11"/>
      <c r="KRS191" s="11"/>
      <c r="KRT191" s="11"/>
      <c r="KRU191" s="11"/>
      <c r="KRV191" s="11"/>
      <c r="KRW191" s="11"/>
      <c r="KRX191" s="11"/>
      <c r="KRY191" s="11"/>
      <c r="KRZ191" s="11"/>
      <c r="KSA191" s="11"/>
      <c r="KSB191" s="11"/>
      <c r="KSC191" s="11"/>
      <c r="KSD191" s="11"/>
      <c r="KSE191" s="11"/>
      <c r="KSF191" s="11"/>
      <c r="KSG191" s="11"/>
      <c r="KSH191" s="11"/>
      <c r="KSI191" s="11"/>
      <c r="KSJ191" s="11"/>
      <c r="KSK191" s="11"/>
      <c r="KSL191" s="11"/>
      <c r="KSM191" s="11"/>
      <c r="KSN191" s="11"/>
      <c r="KSO191" s="11"/>
      <c r="KSP191" s="11"/>
      <c r="KSQ191" s="11"/>
      <c r="KSR191" s="11"/>
      <c r="KSS191" s="11"/>
      <c r="KST191" s="11"/>
      <c r="KSU191" s="11"/>
      <c r="KSV191" s="11"/>
      <c r="KSW191" s="11"/>
      <c r="KSX191" s="11"/>
      <c r="KSY191" s="11"/>
      <c r="KSZ191" s="11"/>
      <c r="KTA191" s="11"/>
      <c r="KTB191" s="11"/>
      <c r="KTC191" s="11"/>
      <c r="KTD191" s="11"/>
      <c r="KTE191" s="11"/>
      <c r="KTF191" s="11"/>
      <c r="KTG191" s="11"/>
      <c r="KTH191" s="11"/>
      <c r="KTI191" s="11"/>
      <c r="KTJ191" s="11"/>
      <c r="KTK191" s="11"/>
      <c r="KTL191" s="11"/>
      <c r="KTM191" s="11"/>
      <c r="KTN191" s="11"/>
      <c r="KTO191" s="11"/>
      <c r="KTP191" s="11"/>
      <c r="KTQ191" s="11"/>
      <c r="KTR191" s="11"/>
      <c r="KTS191" s="11"/>
      <c r="KTT191" s="11"/>
      <c r="KTU191" s="11"/>
      <c r="KTV191" s="11"/>
      <c r="KTW191" s="11"/>
      <c r="KTX191" s="11"/>
      <c r="KTY191" s="11"/>
      <c r="KTZ191" s="11"/>
      <c r="KUA191" s="11"/>
      <c r="KUB191" s="11"/>
      <c r="KUC191" s="11"/>
      <c r="KUD191" s="11"/>
      <c r="KUE191" s="11"/>
      <c r="KUF191" s="11"/>
      <c r="KUG191" s="11"/>
      <c r="KUH191" s="11"/>
      <c r="KUI191" s="11"/>
      <c r="KUJ191" s="11"/>
      <c r="KUK191" s="11"/>
      <c r="KUL191" s="11"/>
      <c r="KUM191" s="11"/>
      <c r="KUN191" s="11"/>
      <c r="KUO191" s="11"/>
      <c r="KUP191" s="11"/>
      <c r="KUQ191" s="11"/>
      <c r="KUR191" s="11"/>
      <c r="KUS191" s="11"/>
      <c r="KUT191" s="11"/>
      <c r="KUU191" s="11"/>
      <c r="KUV191" s="11"/>
      <c r="KUW191" s="11"/>
      <c r="KUX191" s="11"/>
      <c r="KUY191" s="11"/>
      <c r="KUZ191" s="11"/>
      <c r="KVA191" s="11"/>
      <c r="KVB191" s="11"/>
      <c r="KVC191" s="11"/>
      <c r="KVD191" s="11"/>
      <c r="KVE191" s="11"/>
      <c r="KVF191" s="11"/>
      <c r="KVG191" s="11"/>
      <c r="KVH191" s="11"/>
      <c r="KVI191" s="11"/>
      <c r="KVJ191" s="11"/>
      <c r="KVK191" s="11"/>
      <c r="KVL191" s="11"/>
      <c r="KVM191" s="11"/>
      <c r="KVN191" s="11"/>
      <c r="KVO191" s="11"/>
      <c r="KVP191" s="11"/>
      <c r="KVQ191" s="11"/>
      <c r="KVR191" s="11"/>
      <c r="KVS191" s="11"/>
      <c r="KVT191" s="11"/>
      <c r="KVU191" s="11"/>
      <c r="KVV191" s="11"/>
      <c r="KVW191" s="11"/>
      <c r="KVX191" s="11"/>
      <c r="KVY191" s="11"/>
      <c r="KVZ191" s="11"/>
      <c r="KWA191" s="11"/>
      <c r="KWB191" s="11"/>
      <c r="KWC191" s="11"/>
      <c r="KWD191" s="11"/>
      <c r="KWE191" s="11"/>
      <c r="KWF191" s="11"/>
      <c r="KWG191" s="11"/>
      <c r="KWH191" s="11"/>
      <c r="KWI191" s="11"/>
      <c r="KWJ191" s="11"/>
      <c r="KWK191" s="11"/>
      <c r="KWL191" s="11"/>
      <c r="KWM191" s="11"/>
      <c r="KWN191" s="11"/>
      <c r="KWO191" s="11"/>
      <c r="KWP191" s="11"/>
      <c r="KWQ191" s="11"/>
      <c r="KWR191" s="11"/>
      <c r="KWS191" s="11"/>
      <c r="KWT191" s="11"/>
      <c r="KWU191" s="11"/>
      <c r="KWV191" s="11"/>
      <c r="KWW191" s="11"/>
      <c r="KWX191" s="11"/>
      <c r="KWY191" s="11"/>
      <c r="KWZ191" s="11"/>
      <c r="KXA191" s="11"/>
      <c r="KXB191" s="11"/>
      <c r="KXC191" s="11"/>
      <c r="KXD191" s="11"/>
      <c r="KXE191" s="11"/>
      <c r="KXF191" s="11"/>
      <c r="KXG191" s="11"/>
      <c r="KXH191" s="11"/>
      <c r="KXI191" s="11"/>
      <c r="KXJ191" s="11"/>
      <c r="KXK191" s="11"/>
      <c r="KXL191" s="11"/>
      <c r="KXM191" s="11"/>
      <c r="KXN191" s="11"/>
      <c r="KXO191" s="11"/>
      <c r="KXP191" s="11"/>
      <c r="KXQ191" s="11"/>
      <c r="KXR191" s="11"/>
      <c r="KXS191" s="11"/>
      <c r="KXT191" s="11"/>
      <c r="KXU191" s="11"/>
      <c r="KXV191" s="11"/>
      <c r="KXW191" s="11"/>
      <c r="KXX191" s="11"/>
      <c r="KXY191" s="11"/>
      <c r="KXZ191" s="11"/>
      <c r="KYA191" s="11"/>
      <c r="KYB191" s="11"/>
      <c r="KYC191" s="11"/>
      <c r="KYD191" s="11"/>
      <c r="KYE191" s="11"/>
      <c r="KYF191" s="11"/>
      <c r="KYG191" s="11"/>
      <c r="KYH191" s="11"/>
      <c r="KYI191" s="11"/>
      <c r="KYJ191" s="11"/>
      <c r="KYK191" s="11"/>
      <c r="KYL191" s="11"/>
      <c r="KYM191" s="11"/>
      <c r="KYN191" s="11"/>
      <c r="KYO191" s="11"/>
      <c r="KYP191" s="11"/>
      <c r="KYQ191" s="11"/>
      <c r="KYR191" s="11"/>
      <c r="KYS191" s="11"/>
      <c r="KYT191" s="11"/>
      <c r="KYU191" s="11"/>
      <c r="KYV191" s="11"/>
      <c r="KYW191" s="11"/>
      <c r="KYX191" s="11"/>
      <c r="KYY191" s="11"/>
      <c r="KYZ191" s="11"/>
      <c r="KZA191" s="11"/>
      <c r="KZB191" s="11"/>
      <c r="KZC191" s="11"/>
      <c r="KZD191" s="11"/>
      <c r="KZE191" s="11"/>
      <c r="KZF191" s="11"/>
      <c r="KZG191" s="11"/>
      <c r="KZH191" s="11"/>
      <c r="KZI191" s="11"/>
      <c r="KZJ191" s="11"/>
      <c r="KZK191" s="11"/>
      <c r="KZL191" s="11"/>
      <c r="KZM191" s="11"/>
      <c r="KZN191" s="11"/>
      <c r="KZO191" s="11"/>
      <c r="KZP191" s="11"/>
      <c r="KZQ191" s="11"/>
      <c r="KZR191" s="11"/>
      <c r="KZS191" s="11"/>
      <c r="KZT191" s="11"/>
      <c r="KZU191" s="11"/>
      <c r="KZV191" s="11"/>
      <c r="KZW191" s="11"/>
      <c r="KZX191" s="11"/>
      <c r="KZY191" s="11"/>
      <c r="KZZ191" s="11"/>
      <c r="LAA191" s="11"/>
      <c r="LAB191" s="11"/>
      <c r="LAC191" s="11"/>
      <c r="LAD191" s="11"/>
      <c r="LAE191" s="11"/>
      <c r="LAF191" s="11"/>
      <c r="LAG191" s="11"/>
      <c r="LAH191" s="11"/>
      <c r="LAI191" s="11"/>
      <c r="LAJ191" s="11"/>
      <c r="LAK191" s="11"/>
      <c r="LAL191" s="11"/>
      <c r="LAM191" s="11"/>
      <c r="LAN191" s="11"/>
      <c r="LAO191" s="11"/>
      <c r="LAP191" s="11"/>
      <c r="LAQ191" s="11"/>
      <c r="LAR191" s="11"/>
      <c r="LAS191" s="11"/>
      <c r="LAT191" s="11"/>
      <c r="LAU191" s="11"/>
      <c r="LAV191" s="11"/>
      <c r="LAW191" s="11"/>
      <c r="LAX191" s="11"/>
      <c r="LAY191" s="11"/>
      <c r="LAZ191" s="11"/>
      <c r="LBA191" s="11"/>
      <c r="LBB191" s="11"/>
      <c r="LBC191" s="11"/>
      <c r="LBD191" s="11"/>
      <c r="LBE191" s="11"/>
      <c r="LBF191" s="11"/>
      <c r="LBG191" s="11"/>
      <c r="LBH191" s="11"/>
      <c r="LBI191" s="11"/>
      <c r="LBJ191" s="11"/>
      <c r="LBK191" s="11"/>
      <c r="LBL191" s="11"/>
      <c r="LBM191" s="11"/>
      <c r="LBN191" s="11"/>
      <c r="LBO191" s="11"/>
      <c r="LBP191" s="11"/>
      <c r="LBQ191" s="11"/>
      <c r="LBR191" s="11"/>
      <c r="LBS191" s="11"/>
      <c r="LBT191" s="11"/>
      <c r="LBU191" s="11"/>
      <c r="LBV191" s="11"/>
      <c r="LBW191" s="11"/>
      <c r="LBX191" s="11"/>
      <c r="LBY191" s="11"/>
      <c r="LBZ191" s="11"/>
      <c r="LCA191" s="11"/>
      <c r="LCB191" s="11"/>
      <c r="LCC191" s="11"/>
      <c r="LCD191" s="11"/>
      <c r="LCE191" s="11"/>
      <c r="LCF191" s="11"/>
      <c r="LCG191" s="11"/>
      <c r="LCH191" s="11"/>
      <c r="LCI191" s="11"/>
      <c r="LCJ191" s="11"/>
      <c r="LCK191" s="11"/>
      <c r="LCL191" s="11"/>
      <c r="LCM191" s="11"/>
      <c r="LCN191" s="11"/>
      <c r="LCO191" s="11"/>
      <c r="LCP191" s="11"/>
      <c r="LCQ191" s="11"/>
      <c r="LCR191" s="11"/>
      <c r="LCS191" s="11"/>
      <c r="LCT191" s="11"/>
      <c r="LCU191" s="11"/>
      <c r="LCV191" s="11"/>
      <c r="LCW191" s="11"/>
      <c r="LCX191" s="11"/>
      <c r="LCY191" s="11"/>
      <c r="LCZ191" s="11"/>
      <c r="LDA191" s="11"/>
      <c r="LDB191" s="11"/>
      <c r="LDC191" s="11"/>
      <c r="LDD191" s="11"/>
      <c r="LDE191" s="11"/>
      <c r="LDF191" s="11"/>
      <c r="LDG191" s="11"/>
      <c r="LDH191" s="11"/>
      <c r="LDI191" s="11"/>
      <c r="LDJ191" s="11"/>
      <c r="LDK191" s="11"/>
      <c r="LDL191" s="11"/>
      <c r="LDM191" s="11"/>
      <c r="LDN191" s="11"/>
      <c r="LDO191" s="11"/>
      <c r="LDP191" s="11"/>
      <c r="LDQ191" s="11"/>
      <c r="LDR191" s="11"/>
      <c r="LDS191" s="11"/>
      <c r="LDT191" s="11"/>
      <c r="LDU191" s="11"/>
      <c r="LDV191" s="11"/>
      <c r="LDW191" s="11"/>
      <c r="LDX191" s="11"/>
      <c r="LDY191" s="11"/>
      <c r="LDZ191" s="11"/>
      <c r="LEA191" s="11"/>
      <c r="LEB191" s="11"/>
      <c r="LEC191" s="11"/>
      <c r="LED191" s="11"/>
      <c r="LEE191" s="11"/>
      <c r="LEF191" s="11"/>
      <c r="LEG191" s="11"/>
      <c r="LEH191" s="11"/>
      <c r="LEI191" s="11"/>
      <c r="LEJ191" s="11"/>
      <c r="LEK191" s="11"/>
      <c r="LEL191" s="11"/>
      <c r="LEM191" s="11"/>
      <c r="LEN191" s="11"/>
      <c r="LEO191" s="11"/>
      <c r="LEP191" s="11"/>
      <c r="LEQ191" s="11"/>
      <c r="LER191" s="11"/>
      <c r="LES191" s="11"/>
      <c r="LET191" s="11"/>
      <c r="LEU191" s="11"/>
      <c r="LEV191" s="11"/>
      <c r="LEW191" s="11"/>
      <c r="LEX191" s="11"/>
      <c r="LEY191" s="11"/>
      <c r="LEZ191" s="11"/>
      <c r="LFA191" s="11"/>
      <c r="LFB191" s="11"/>
      <c r="LFC191" s="11"/>
      <c r="LFD191" s="11"/>
      <c r="LFE191" s="11"/>
      <c r="LFF191" s="11"/>
      <c r="LFG191" s="11"/>
      <c r="LFH191" s="11"/>
      <c r="LFI191" s="11"/>
      <c r="LFJ191" s="11"/>
      <c r="LFK191" s="11"/>
      <c r="LFL191" s="11"/>
      <c r="LFM191" s="11"/>
      <c r="LFN191" s="11"/>
      <c r="LFO191" s="11"/>
      <c r="LFP191" s="11"/>
      <c r="LFQ191" s="11"/>
      <c r="LFR191" s="11"/>
      <c r="LFS191" s="11"/>
      <c r="LFT191" s="11"/>
      <c r="LFU191" s="11"/>
      <c r="LFV191" s="11"/>
      <c r="LFW191" s="11"/>
      <c r="LFX191" s="11"/>
      <c r="LFY191" s="11"/>
      <c r="LFZ191" s="11"/>
      <c r="LGA191" s="11"/>
      <c r="LGB191" s="11"/>
      <c r="LGC191" s="11"/>
      <c r="LGD191" s="11"/>
      <c r="LGE191" s="11"/>
      <c r="LGF191" s="11"/>
      <c r="LGG191" s="11"/>
      <c r="LGH191" s="11"/>
      <c r="LGI191" s="11"/>
      <c r="LGJ191" s="11"/>
      <c r="LGK191" s="11"/>
      <c r="LGL191" s="11"/>
      <c r="LGM191" s="11"/>
      <c r="LGN191" s="11"/>
      <c r="LGO191" s="11"/>
      <c r="LGP191" s="11"/>
      <c r="LGQ191" s="11"/>
      <c r="LGR191" s="11"/>
      <c r="LGS191" s="11"/>
      <c r="LGT191" s="11"/>
      <c r="LGU191" s="11"/>
      <c r="LGV191" s="11"/>
      <c r="LGW191" s="11"/>
      <c r="LGX191" s="11"/>
      <c r="LGY191" s="11"/>
      <c r="LGZ191" s="11"/>
      <c r="LHA191" s="11"/>
      <c r="LHB191" s="11"/>
      <c r="LHC191" s="11"/>
      <c r="LHD191" s="11"/>
      <c r="LHE191" s="11"/>
      <c r="LHF191" s="11"/>
      <c r="LHG191" s="11"/>
      <c r="LHH191" s="11"/>
      <c r="LHI191" s="11"/>
      <c r="LHJ191" s="11"/>
      <c r="LHK191" s="11"/>
      <c r="LHL191" s="11"/>
      <c r="LHM191" s="11"/>
      <c r="LHN191" s="11"/>
      <c r="LHO191" s="11"/>
      <c r="LHP191" s="11"/>
      <c r="LHQ191" s="11"/>
      <c r="LHR191" s="11"/>
      <c r="LHS191" s="11"/>
      <c r="LHT191" s="11"/>
      <c r="LHU191" s="11"/>
      <c r="LHV191" s="11"/>
      <c r="LHW191" s="11"/>
      <c r="LHX191" s="11"/>
      <c r="LHY191" s="11"/>
      <c r="LHZ191" s="11"/>
      <c r="LIA191" s="11"/>
      <c r="LIB191" s="11"/>
      <c r="LIC191" s="11"/>
      <c r="LID191" s="11"/>
      <c r="LIE191" s="11"/>
      <c r="LIF191" s="11"/>
      <c r="LIG191" s="11"/>
      <c r="LIH191" s="11"/>
      <c r="LII191" s="11"/>
      <c r="LIJ191" s="11"/>
      <c r="LIK191" s="11"/>
      <c r="LIL191" s="11"/>
      <c r="LIM191" s="11"/>
      <c r="LIN191" s="11"/>
      <c r="LIO191" s="11"/>
      <c r="LIP191" s="11"/>
      <c r="LIQ191" s="11"/>
      <c r="LIR191" s="11"/>
      <c r="LIS191" s="11"/>
      <c r="LIT191" s="11"/>
      <c r="LIU191" s="11"/>
      <c r="LIV191" s="11"/>
      <c r="LIW191" s="11"/>
      <c r="LIX191" s="11"/>
      <c r="LIY191" s="11"/>
      <c r="LIZ191" s="11"/>
      <c r="LJA191" s="11"/>
      <c r="LJB191" s="11"/>
      <c r="LJC191" s="11"/>
      <c r="LJD191" s="11"/>
      <c r="LJE191" s="11"/>
      <c r="LJF191" s="11"/>
      <c r="LJG191" s="11"/>
      <c r="LJH191" s="11"/>
      <c r="LJI191" s="11"/>
      <c r="LJJ191" s="11"/>
      <c r="LJK191" s="11"/>
      <c r="LJL191" s="11"/>
      <c r="LJM191" s="11"/>
      <c r="LJN191" s="11"/>
      <c r="LJO191" s="11"/>
      <c r="LJP191" s="11"/>
      <c r="LJQ191" s="11"/>
      <c r="LJR191" s="11"/>
      <c r="LJS191" s="11"/>
      <c r="LJT191" s="11"/>
      <c r="LJU191" s="11"/>
      <c r="LJV191" s="11"/>
      <c r="LJW191" s="11"/>
      <c r="LJX191" s="11"/>
      <c r="LJY191" s="11"/>
      <c r="LJZ191" s="11"/>
      <c r="LKA191" s="11"/>
      <c r="LKB191" s="11"/>
      <c r="LKC191" s="11"/>
      <c r="LKD191" s="11"/>
      <c r="LKE191" s="11"/>
      <c r="LKF191" s="11"/>
      <c r="LKG191" s="11"/>
      <c r="LKH191" s="11"/>
      <c r="LKI191" s="11"/>
      <c r="LKJ191" s="11"/>
      <c r="LKK191" s="11"/>
      <c r="LKL191" s="11"/>
      <c r="LKM191" s="11"/>
      <c r="LKN191" s="11"/>
      <c r="LKO191" s="11"/>
      <c r="LKP191" s="11"/>
      <c r="LKQ191" s="11"/>
      <c r="LKR191" s="11"/>
      <c r="LKS191" s="11"/>
      <c r="LKT191" s="11"/>
      <c r="LKU191" s="11"/>
      <c r="LKV191" s="11"/>
      <c r="LKW191" s="11"/>
      <c r="LKX191" s="11"/>
      <c r="LKY191" s="11"/>
      <c r="LKZ191" s="11"/>
      <c r="LLA191" s="11"/>
      <c r="LLB191" s="11"/>
      <c r="LLC191" s="11"/>
      <c r="LLD191" s="11"/>
      <c r="LLE191" s="11"/>
      <c r="LLF191" s="11"/>
      <c r="LLG191" s="11"/>
      <c r="LLH191" s="11"/>
      <c r="LLI191" s="11"/>
      <c r="LLJ191" s="11"/>
      <c r="LLK191" s="11"/>
      <c r="LLL191" s="11"/>
      <c r="LLM191" s="11"/>
      <c r="LLN191" s="11"/>
      <c r="LLO191" s="11"/>
      <c r="LLP191" s="11"/>
      <c r="LLQ191" s="11"/>
      <c r="LLR191" s="11"/>
      <c r="LLS191" s="11"/>
      <c r="LLT191" s="11"/>
      <c r="LLU191" s="11"/>
      <c r="LLV191" s="11"/>
      <c r="LLW191" s="11"/>
      <c r="LLX191" s="11"/>
      <c r="LLY191" s="11"/>
      <c r="LLZ191" s="11"/>
      <c r="LMA191" s="11"/>
      <c r="LMB191" s="11"/>
      <c r="LMC191" s="11"/>
      <c r="LMD191" s="11"/>
      <c r="LME191" s="11"/>
      <c r="LMF191" s="11"/>
      <c r="LMG191" s="11"/>
      <c r="LMH191" s="11"/>
      <c r="LMI191" s="11"/>
      <c r="LMJ191" s="11"/>
      <c r="LMK191" s="11"/>
      <c r="LML191" s="11"/>
      <c r="LMM191" s="11"/>
      <c r="LMN191" s="11"/>
      <c r="LMO191" s="11"/>
      <c r="LMP191" s="11"/>
      <c r="LMQ191" s="11"/>
      <c r="LMR191" s="11"/>
      <c r="LMS191" s="11"/>
      <c r="LMT191" s="11"/>
      <c r="LMU191" s="11"/>
      <c r="LMV191" s="11"/>
      <c r="LMW191" s="11"/>
      <c r="LMX191" s="11"/>
      <c r="LMY191" s="11"/>
      <c r="LMZ191" s="11"/>
      <c r="LNA191" s="11"/>
      <c r="LNB191" s="11"/>
      <c r="LNC191" s="11"/>
      <c r="LND191" s="11"/>
      <c r="LNE191" s="11"/>
      <c r="LNF191" s="11"/>
      <c r="LNG191" s="11"/>
      <c r="LNH191" s="11"/>
      <c r="LNI191" s="11"/>
      <c r="LNJ191" s="11"/>
      <c r="LNK191" s="11"/>
      <c r="LNL191" s="11"/>
      <c r="LNM191" s="11"/>
      <c r="LNN191" s="11"/>
      <c r="LNO191" s="11"/>
      <c r="LNP191" s="11"/>
      <c r="LNQ191" s="11"/>
      <c r="LNR191" s="11"/>
      <c r="LNS191" s="11"/>
      <c r="LNT191" s="11"/>
      <c r="LNU191" s="11"/>
      <c r="LNV191" s="11"/>
      <c r="LNW191" s="11"/>
      <c r="LNX191" s="11"/>
      <c r="LNY191" s="11"/>
      <c r="LNZ191" s="11"/>
      <c r="LOA191" s="11"/>
      <c r="LOB191" s="11"/>
      <c r="LOC191" s="11"/>
      <c r="LOD191" s="11"/>
      <c r="LOE191" s="11"/>
      <c r="LOF191" s="11"/>
      <c r="LOG191" s="11"/>
      <c r="LOH191" s="11"/>
      <c r="LOI191" s="11"/>
      <c r="LOJ191" s="11"/>
      <c r="LOK191" s="11"/>
      <c r="LOL191" s="11"/>
      <c r="LOM191" s="11"/>
      <c r="LON191" s="11"/>
      <c r="LOO191" s="11"/>
      <c r="LOP191" s="11"/>
      <c r="LOQ191" s="11"/>
      <c r="LOR191" s="11"/>
      <c r="LOS191" s="11"/>
      <c r="LOT191" s="11"/>
      <c r="LOU191" s="11"/>
      <c r="LOV191" s="11"/>
      <c r="LOW191" s="11"/>
      <c r="LOX191" s="11"/>
      <c r="LOY191" s="11"/>
      <c r="LOZ191" s="11"/>
      <c r="LPA191" s="11"/>
      <c r="LPB191" s="11"/>
      <c r="LPC191" s="11"/>
      <c r="LPD191" s="11"/>
      <c r="LPE191" s="11"/>
      <c r="LPF191" s="11"/>
      <c r="LPG191" s="11"/>
      <c r="LPH191" s="11"/>
      <c r="LPI191" s="11"/>
      <c r="LPJ191" s="11"/>
      <c r="LPK191" s="11"/>
      <c r="LPL191" s="11"/>
      <c r="LPM191" s="11"/>
      <c r="LPN191" s="11"/>
      <c r="LPO191" s="11"/>
      <c r="LPP191" s="11"/>
      <c r="LPQ191" s="11"/>
      <c r="LPR191" s="11"/>
      <c r="LPS191" s="11"/>
      <c r="LPT191" s="11"/>
      <c r="LPU191" s="11"/>
      <c r="LPV191" s="11"/>
      <c r="LPW191" s="11"/>
      <c r="LPX191" s="11"/>
      <c r="LPY191" s="11"/>
      <c r="LPZ191" s="11"/>
      <c r="LQA191" s="11"/>
      <c r="LQB191" s="11"/>
      <c r="LQC191" s="11"/>
      <c r="LQD191" s="11"/>
      <c r="LQE191" s="11"/>
      <c r="LQF191" s="11"/>
      <c r="LQG191" s="11"/>
      <c r="LQH191" s="11"/>
      <c r="LQI191" s="11"/>
      <c r="LQJ191" s="11"/>
      <c r="LQK191" s="11"/>
      <c r="LQL191" s="11"/>
      <c r="LQM191" s="11"/>
      <c r="LQN191" s="11"/>
      <c r="LQO191" s="11"/>
      <c r="LQP191" s="11"/>
      <c r="LQQ191" s="11"/>
      <c r="LQR191" s="11"/>
      <c r="LQS191" s="11"/>
      <c r="LQT191" s="11"/>
      <c r="LQU191" s="11"/>
      <c r="LQV191" s="11"/>
      <c r="LQW191" s="11"/>
      <c r="LQX191" s="11"/>
      <c r="LQY191" s="11"/>
      <c r="LQZ191" s="11"/>
      <c r="LRA191" s="11"/>
      <c r="LRB191" s="11"/>
      <c r="LRC191" s="11"/>
      <c r="LRD191" s="11"/>
      <c r="LRE191" s="11"/>
      <c r="LRF191" s="11"/>
      <c r="LRG191" s="11"/>
      <c r="LRH191" s="11"/>
      <c r="LRI191" s="11"/>
      <c r="LRJ191" s="11"/>
      <c r="LRK191" s="11"/>
      <c r="LRL191" s="11"/>
      <c r="LRM191" s="11"/>
      <c r="LRN191" s="11"/>
      <c r="LRO191" s="11"/>
      <c r="LRP191" s="11"/>
      <c r="LRQ191" s="11"/>
      <c r="LRR191" s="11"/>
      <c r="LRS191" s="11"/>
      <c r="LRT191" s="11"/>
      <c r="LRU191" s="11"/>
      <c r="LRV191" s="11"/>
      <c r="LRW191" s="11"/>
      <c r="LRX191" s="11"/>
      <c r="LRY191" s="11"/>
      <c r="LRZ191" s="11"/>
      <c r="LSA191" s="11"/>
      <c r="LSB191" s="11"/>
      <c r="LSC191" s="11"/>
      <c r="LSD191" s="11"/>
      <c r="LSE191" s="11"/>
      <c r="LSF191" s="11"/>
      <c r="LSG191" s="11"/>
      <c r="LSH191" s="11"/>
      <c r="LSI191" s="11"/>
      <c r="LSJ191" s="11"/>
      <c r="LSK191" s="11"/>
      <c r="LSL191" s="11"/>
      <c r="LSM191" s="11"/>
      <c r="LSN191" s="11"/>
      <c r="LSO191" s="11"/>
      <c r="LSP191" s="11"/>
      <c r="LSQ191" s="11"/>
      <c r="LSR191" s="11"/>
      <c r="LSS191" s="11"/>
      <c r="LST191" s="11"/>
      <c r="LSU191" s="11"/>
      <c r="LSV191" s="11"/>
      <c r="LSW191" s="11"/>
      <c r="LSX191" s="11"/>
      <c r="LSY191" s="11"/>
      <c r="LSZ191" s="11"/>
      <c r="LTA191" s="11"/>
      <c r="LTB191" s="11"/>
      <c r="LTC191" s="11"/>
      <c r="LTD191" s="11"/>
      <c r="LTE191" s="11"/>
      <c r="LTF191" s="11"/>
      <c r="LTG191" s="11"/>
      <c r="LTH191" s="11"/>
      <c r="LTI191" s="11"/>
      <c r="LTJ191" s="11"/>
      <c r="LTK191" s="11"/>
      <c r="LTL191" s="11"/>
      <c r="LTM191" s="11"/>
      <c r="LTN191" s="11"/>
      <c r="LTO191" s="11"/>
      <c r="LTP191" s="11"/>
      <c r="LTQ191" s="11"/>
      <c r="LTR191" s="11"/>
      <c r="LTS191" s="11"/>
      <c r="LTT191" s="11"/>
      <c r="LTU191" s="11"/>
      <c r="LTV191" s="11"/>
      <c r="LTW191" s="11"/>
      <c r="LTX191" s="11"/>
      <c r="LTY191" s="11"/>
      <c r="LTZ191" s="11"/>
      <c r="LUA191" s="11"/>
      <c r="LUB191" s="11"/>
      <c r="LUC191" s="11"/>
      <c r="LUD191" s="11"/>
      <c r="LUE191" s="11"/>
      <c r="LUF191" s="11"/>
      <c r="LUG191" s="11"/>
      <c r="LUH191" s="11"/>
      <c r="LUI191" s="11"/>
      <c r="LUJ191" s="11"/>
      <c r="LUK191" s="11"/>
      <c r="LUL191" s="11"/>
      <c r="LUM191" s="11"/>
      <c r="LUN191" s="11"/>
      <c r="LUO191" s="11"/>
      <c r="LUP191" s="11"/>
      <c r="LUQ191" s="11"/>
      <c r="LUR191" s="11"/>
      <c r="LUS191" s="11"/>
      <c r="LUT191" s="11"/>
      <c r="LUU191" s="11"/>
      <c r="LUV191" s="11"/>
      <c r="LUW191" s="11"/>
      <c r="LUX191" s="11"/>
      <c r="LUY191" s="11"/>
      <c r="LUZ191" s="11"/>
      <c r="LVA191" s="11"/>
      <c r="LVB191" s="11"/>
      <c r="LVC191" s="11"/>
      <c r="LVD191" s="11"/>
      <c r="LVE191" s="11"/>
      <c r="LVF191" s="11"/>
      <c r="LVG191" s="11"/>
      <c r="LVH191" s="11"/>
      <c r="LVI191" s="11"/>
      <c r="LVJ191" s="11"/>
      <c r="LVK191" s="11"/>
      <c r="LVL191" s="11"/>
      <c r="LVM191" s="11"/>
      <c r="LVN191" s="11"/>
      <c r="LVO191" s="11"/>
      <c r="LVP191" s="11"/>
      <c r="LVQ191" s="11"/>
      <c r="LVR191" s="11"/>
      <c r="LVS191" s="11"/>
      <c r="LVT191" s="11"/>
      <c r="LVU191" s="11"/>
      <c r="LVV191" s="11"/>
      <c r="LVW191" s="11"/>
      <c r="LVX191" s="11"/>
      <c r="LVY191" s="11"/>
      <c r="LVZ191" s="11"/>
      <c r="LWA191" s="11"/>
      <c r="LWB191" s="11"/>
      <c r="LWC191" s="11"/>
      <c r="LWD191" s="11"/>
      <c r="LWE191" s="11"/>
      <c r="LWF191" s="11"/>
      <c r="LWG191" s="11"/>
      <c r="LWH191" s="11"/>
      <c r="LWI191" s="11"/>
      <c r="LWJ191" s="11"/>
      <c r="LWK191" s="11"/>
      <c r="LWL191" s="11"/>
      <c r="LWM191" s="11"/>
      <c r="LWN191" s="11"/>
      <c r="LWO191" s="11"/>
      <c r="LWP191" s="11"/>
      <c r="LWQ191" s="11"/>
      <c r="LWR191" s="11"/>
      <c r="LWS191" s="11"/>
      <c r="LWT191" s="11"/>
      <c r="LWU191" s="11"/>
      <c r="LWV191" s="11"/>
      <c r="LWW191" s="11"/>
      <c r="LWX191" s="11"/>
      <c r="LWY191" s="11"/>
      <c r="LWZ191" s="11"/>
      <c r="LXA191" s="11"/>
      <c r="LXB191" s="11"/>
      <c r="LXC191" s="11"/>
      <c r="LXD191" s="11"/>
      <c r="LXE191" s="11"/>
      <c r="LXF191" s="11"/>
      <c r="LXG191" s="11"/>
      <c r="LXH191" s="11"/>
      <c r="LXI191" s="11"/>
      <c r="LXJ191" s="11"/>
      <c r="LXK191" s="11"/>
      <c r="LXL191" s="11"/>
      <c r="LXM191" s="11"/>
      <c r="LXN191" s="11"/>
      <c r="LXO191" s="11"/>
      <c r="LXP191" s="11"/>
      <c r="LXQ191" s="11"/>
      <c r="LXR191" s="11"/>
      <c r="LXS191" s="11"/>
      <c r="LXT191" s="11"/>
      <c r="LXU191" s="11"/>
      <c r="LXV191" s="11"/>
      <c r="LXW191" s="11"/>
      <c r="LXX191" s="11"/>
      <c r="LXY191" s="11"/>
      <c r="LXZ191" s="11"/>
      <c r="LYA191" s="11"/>
      <c r="LYB191" s="11"/>
      <c r="LYC191" s="11"/>
      <c r="LYD191" s="11"/>
      <c r="LYE191" s="11"/>
      <c r="LYF191" s="11"/>
      <c r="LYG191" s="11"/>
      <c r="LYH191" s="11"/>
      <c r="LYI191" s="11"/>
      <c r="LYJ191" s="11"/>
      <c r="LYK191" s="11"/>
      <c r="LYL191" s="11"/>
      <c r="LYM191" s="11"/>
      <c r="LYN191" s="11"/>
      <c r="LYO191" s="11"/>
      <c r="LYP191" s="11"/>
      <c r="LYQ191" s="11"/>
      <c r="LYR191" s="11"/>
      <c r="LYS191" s="11"/>
      <c r="LYT191" s="11"/>
      <c r="LYU191" s="11"/>
      <c r="LYV191" s="11"/>
      <c r="LYW191" s="11"/>
      <c r="LYX191" s="11"/>
      <c r="LYY191" s="11"/>
      <c r="LYZ191" s="11"/>
      <c r="LZA191" s="11"/>
      <c r="LZB191" s="11"/>
      <c r="LZC191" s="11"/>
      <c r="LZD191" s="11"/>
      <c r="LZE191" s="11"/>
      <c r="LZF191" s="11"/>
      <c r="LZG191" s="11"/>
      <c r="LZH191" s="11"/>
      <c r="LZI191" s="11"/>
      <c r="LZJ191" s="11"/>
      <c r="LZK191" s="11"/>
      <c r="LZL191" s="11"/>
      <c r="LZM191" s="11"/>
      <c r="LZN191" s="11"/>
      <c r="LZO191" s="11"/>
      <c r="LZP191" s="11"/>
      <c r="LZQ191" s="11"/>
      <c r="LZR191" s="11"/>
      <c r="LZS191" s="11"/>
      <c r="LZT191" s="11"/>
      <c r="LZU191" s="11"/>
      <c r="LZV191" s="11"/>
      <c r="LZW191" s="11"/>
      <c r="LZX191" s="11"/>
      <c r="LZY191" s="11"/>
      <c r="LZZ191" s="11"/>
      <c r="MAA191" s="11"/>
      <c r="MAB191" s="11"/>
      <c r="MAC191" s="11"/>
      <c r="MAD191" s="11"/>
      <c r="MAE191" s="11"/>
      <c r="MAF191" s="11"/>
      <c r="MAG191" s="11"/>
      <c r="MAH191" s="11"/>
      <c r="MAI191" s="11"/>
      <c r="MAJ191" s="11"/>
      <c r="MAK191" s="11"/>
      <c r="MAL191" s="11"/>
      <c r="MAM191" s="11"/>
      <c r="MAN191" s="11"/>
      <c r="MAO191" s="11"/>
      <c r="MAP191" s="11"/>
      <c r="MAQ191" s="11"/>
      <c r="MAR191" s="11"/>
      <c r="MAS191" s="11"/>
      <c r="MAT191" s="11"/>
      <c r="MAU191" s="11"/>
      <c r="MAV191" s="11"/>
      <c r="MAW191" s="11"/>
      <c r="MAX191" s="11"/>
      <c r="MAY191" s="11"/>
      <c r="MAZ191" s="11"/>
      <c r="MBA191" s="11"/>
      <c r="MBB191" s="11"/>
      <c r="MBC191" s="11"/>
      <c r="MBD191" s="11"/>
      <c r="MBE191" s="11"/>
      <c r="MBF191" s="11"/>
      <c r="MBG191" s="11"/>
      <c r="MBH191" s="11"/>
      <c r="MBI191" s="11"/>
      <c r="MBJ191" s="11"/>
      <c r="MBK191" s="11"/>
      <c r="MBL191" s="11"/>
      <c r="MBM191" s="11"/>
      <c r="MBN191" s="11"/>
      <c r="MBO191" s="11"/>
      <c r="MBP191" s="11"/>
      <c r="MBQ191" s="11"/>
      <c r="MBR191" s="11"/>
      <c r="MBS191" s="11"/>
      <c r="MBT191" s="11"/>
      <c r="MBU191" s="11"/>
      <c r="MBV191" s="11"/>
      <c r="MBW191" s="11"/>
      <c r="MBX191" s="11"/>
      <c r="MBY191" s="11"/>
      <c r="MBZ191" s="11"/>
      <c r="MCA191" s="11"/>
      <c r="MCB191" s="11"/>
      <c r="MCC191" s="11"/>
      <c r="MCD191" s="11"/>
      <c r="MCE191" s="11"/>
      <c r="MCF191" s="11"/>
      <c r="MCG191" s="11"/>
      <c r="MCH191" s="11"/>
      <c r="MCI191" s="11"/>
      <c r="MCJ191" s="11"/>
      <c r="MCK191" s="11"/>
      <c r="MCL191" s="11"/>
      <c r="MCM191" s="11"/>
      <c r="MCN191" s="11"/>
      <c r="MCO191" s="11"/>
      <c r="MCP191" s="11"/>
      <c r="MCQ191" s="11"/>
      <c r="MCR191" s="11"/>
      <c r="MCS191" s="11"/>
      <c r="MCT191" s="11"/>
      <c r="MCU191" s="11"/>
      <c r="MCV191" s="11"/>
      <c r="MCW191" s="11"/>
      <c r="MCX191" s="11"/>
      <c r="MCY191" s="11"/>
      <c r="MCZ191" s="11"/>
      <c r="MDA191" s="11"/>
      <c r="MDB191" s="11"/>
      <c r="MDC191" s="11"/>
      <c r="MDD191" s="11"/>
      <c r="MDE191" s="11"/>
      <c r="MDF191" s="11"/>
      <c r="MDG191" s="11"/>
      <c r="MDH191" s="11"/>
      <c r="MDI191" s="11"/>
      <c r="MDJ191" s="11"/>
      <c r="MDK191" s="11"/>
      <c r="MDL191" s="11"/>
      <c r="MDM191" s="11"/>
      <c r="MDN191" s="11"/>
      <c r="MDO191" s="11"/>
      <c r="MDP191" s="11"/>
      <c r="MDQ191" s="11"/>
      <c r="MDR191" s="11"/>
      <c r="MDS191" s="11"/>
      <c r="MDT191" s="11"/>
      <c r="MDU191" s="11"/>
      <c r="MDV191" s="11"/>
      <c r="MDW191" s="11"/>
      <c r="MDX191" s="11"/>
      <c r="MDY191" s="11"/>
      <c r="MDZ191" s="11"/>
      <c r="MEA191" s="11"/>
      <c r="MEB191" s="11"/>
      <c r="MEC191" s="11"/>
      <c r="MED191" s="11"/>
      <c r="MEE191" s="11"/>
      <c r="MEF191" s="11"/>
      <c r="MEG191" s="11"/>
      <c r="MEH191" s="11"/>
      <c r="MEI191" s="11"/>
      <c r="MEJ191" s="11"/>
      <c r="MEK191" s="11"/>
      <c r="MEL191" s="11"/>
      <c r="MEM191" s="11"/>
      <c r="MEN191" s="11"/>
      <c r="MEO191" s="11"/>
      <c r="MEP191" s="11"/>
      <c r="MEQ191" s="11"/>
      <c r="MER191" s="11"/>
      <c r="MES191" s="11"/>
      <c r="MET191" s="11"/>
      <c r="MEU191" s="11"/>
      <c r="MEV191" s="11"/>
      <c r="MEW191" s="11"/>
      <c r="MEX191" s="11"/>
      <c r="MEY191" s="11"/>
      <c r="MEZ191" s="11"/>
      <c r="MFA191" s="11"/>
      <c r="MFB191" s="11"/>
      <c r="MFC191" s="11"/>
      <c r="MFD191" s="11"/>
      <c r="MFE191" s="11"/>
      <c r="MFF191" s="11"/>
      <c r="MFG191" s="11"/>
      <c r="MFH191" s="11"/>
      <c r="MFI191" s="11"/>
      <c r="MFJ191" s="11"/>
      <c r="MFK191" s="11"/>
      <c r="MFL191" s="11"/>
      <c r="MFM191" s="11"/>
      <c r="MFN191" s="11"/>
      <c r="MFO191" s="11"/>
      <c r="MFP191" s="11"/>
      <c r="MFQ191" s="11"/>
      <c r="MFR191" s="11"/>
      <c r="MFS191" s="11"/>
      <c r="MFT191" s="11"/>
      <c r="MFU191" s="11"/>
      <c r="MFV191" s="11"/>
      <c r="MFW191" s="11"/>
      <c r="MFX191" s="11"/>
      <c r="MFY191" s="11"/>
      <c r="MFZ191" s="11"/>
      <c r="MGA191" s="11"/>
      <c r="MGB191" s="11"/>
      <c r="MGC191" s="11"/>
      <c r="MGD191" s="11"/>
      <c r="MGE191" s="11"/>
      <c r="MGF191" s="11"/>
      <c r="MGG191" s="11"/>
      <c r="MGH191" s="11"/>
      <c r="MGI191" s="11"/>
      <c r="MGJ191" s="11"/>
      <c r="MGK191" s="11"/>
      <c r="MGL191" s="11"/>
      <c r="MGM191" s="11"/>
      <c r="MGN191" s="11"/>
      <c r="MGO191" s="11"/>
      <c r="MGP191" s="11"/>
      <c r="MGQ191" s="11"/>
      <c r="MGR191" s="11"/>
      <c r="MGS191" s="11"/>
      <c r="MGT191" s="11"/>
      <c r="MGU191" s="11"/>
      <c r="MGV191" s="11"/>
      <c r="MGW191" s="11"/>
      <c r="MGX191" s="11"/>
      <c r="MGY191" s="11"/>
      <c r="MGZ191" s="11"/>
      <c r="MHA191" s="11"/>
      <c r="MHB191" s="11"/>
      <c r="MHC191" s="11"/>
      <c r="MHD191" s="11"/>
      <c r="MHE191" s="11"/>
      <c r="MHF191" s="11"/>
      <c r="MHG191" s="11"/>
      <c r="MHH191" s="11"/>
      <c r="MHI191" s="11"/>
      <c r="MHJ191" s="11"/>
      <c r="MHK191" s="11"/>
      <c r="MHL191" s="11"/>
      <c r="MHM191" s="11"/>
      <c r="MHN191" s="11"/>
      <c r="MHO191" s="11"/>
      <c r="MHP191" s="11"/>
      <c r="MHQ191" s="11"/>
      <c r="MHR191" s="11"/>
      <c r="MHS191" s="11"/>
      <c r="MHT191" s="11"/>
      <c r="MHU191" s="11"/>
      <c r="MHV191" s="11"/>
      <c r="MHW191" s="11"/>
      <c r="MHX191" s="11"/>
      <c r="MHY191" s="11"/>
      <c r="MHZ191" s="11"/>
      <c r="MIA191" s="11"/>
      <c r="MIB191" s="11"/>
      <c r="MIC191" s="11"/>
      <c r="MID191" s="11"/>
      <c r="MIE191" s="11"/>
      <c r="MIF191" s="11"/>
      <c r="MIG191" s="11"/>
      <c r="MIH191" s="11"/>
      <c r="MII191" s="11"/>
      <c r="MIJ191" s="11"/>
      <c r="MIK191" s="11"/>
      <c r="MIL191" s="11"/>
      <c r="MIM191" s="11"/>
      <c r="MIN191" s="11"/>
      <c r="MIO191" s="11"/>
      <c r="MIP191" s="11"/>
      <c r="MIQ191" s="11"/>
      <c r="MIR191" s="11"/>
      <c r="MIS191" s="11"/>
      <c r="MIT191" s="11"/>
      <c r="MIU191" s="11"/>
      <c r="MIV191" s="11"/>
      <c r="MIW191" s="11"/>
      <c r="MIX191" s="11"/>
      <c r="MIY191" s="11"/>
      <c r="MIZ191" s="11"/>
      <c r="MJA191" s="11"/>
      <c r="MJB191" s="11"/>
      <c r="MJC191" s="11"/>
      <c r="MJD191" s="11"/>
      <c r="MJE191" s="11"/>
      <c r="MJF191" s="11"/>
      <c r="MJG191" s="11"/>
      <c r="MJH191" s="11"/>
      <c r="MJI191" s="11"/>
      <c r="MJJ191" s="11"/>
      <c r="MJK191" s="11"/>
      <c r="MJL191" s="11"/>
      <c r="MJM191" s="11"/>
      <c r="MJN191" s="11"/>
      <c r="MJO191" s="11"/>
      <c r="MJP191" s="11"/>
      <c r="MJQ191" s="11"/>
      <c r="MJR191" s="11"/>
      <c r="MJS191" s="11"/>
      <c r="MJT191" s="11"/>
      <c r="MJU191" s="11"/>
      <c r="MJV191" s="11"/>
      <c r="MJW191" s="11"/>
      <c r="MJX191" s="11"/>
      <c r="MJY191" s="11"/>
      <c r="MJZ191" s="11"/>
      <c r="MKA191" s="11"/>
      <c r="MKB191" s="11"/>
      <c r="MKC191" s="11"/>
      <c r="MKD191" s="11"/>
      <c r="MKE191" s="11"/>
      <c r="MKF191" s="11"/>
      <c r="MKG191" s="11"/>
      <c r="MKH191" s="11"/>
      <c r="MKI191" s="11"/>
      <c r="MKJ191" s="11"/>
      <c r="MKK191" s="11"/>
      <c r="MKL191" s="11"/>
      <c r="MKM191" s="11"/>
      <c r="MKN191" s="11"/>
      <c r="MKO191" s="11"/>
      <c r="MKP191" s="11"/>
      <c r="MKQ191" s="11"/>
      <c r="MKR191" s="11"/>
      <c r="MKS191" s="11"/>
      <c r="MKT191" s="11"/>
      <c r="MKU191" s="11"/>
      <c r="MKV191" s="11"/>
      <c r="MKW191" s="11"/>
      <c r="MKX191" s="11"/>
      <c r="MKY191" s="11"/>
      <c r="MKZ191" s="11"/>
      <c r="MLA191" s="11"/>
      <c r="MLB191" s="11"/>
      <c r="MLC191" s="11"/>
      <c r="MLD191" s="11"/>
      <c r="MLE191" s="11"/>
      <c r="MLF191" s="11"/>
      <c r="MLG191" s="11"/>
      <c r="MLH191" s="11"/>
      <c r="MLI191" s="11"/>
      <c r="MLJ191" s="11"/>
      <c r="MLK191" s="11"/>
      <c r="MLL191" s="11"/>
      <c r="MLM191" s="11"/>
      <c r="MLN191" s="11"/>
      <c r="MLO191" s="11"/>
      <c r="MLP191" s="11"/>
      <c r="MLQ191" s="11"/>
      <c r="MLR191" s="11"/>
      <c r="MLS191" s="11"/>
      <c r="MLT191" s="11"/>
      <c r="MLU191" s="11"/>
      <c r="MLV191" s="11"/>
      <c r="MLW191" s="11"/>
      <c r="MLX191" s="11"/>
      <c r="MLY191" s="11"/>
      <c r="MLZ191" s="11"/>
      <c r="MMA191" s="11"/>
      <c r="MMB191" s="11"/>
      <c r="MMC191" s="11"/>
      <c r="MMD191" s="11"/>
      <c r="MME191" s="11"/>
      <c r="MMF191" s="11"/>
      <c r="MMG191" s="11"/>
      <c r="MMH191" s="11"/>
      <c r="MMI191" s="11"/>
      <c r="MMJ191" s="11"/>
      <c r="MMK191" s="11"/>
      <c r="MML191" s="11"/>
      <c r="MMM191" s="11"/>
      <c r="MMN191" s="11"/>
      <c r="MMO191" s="11"/>
      <c r="MMP191" s="11"/>
      <c r="MMQ191" s="11"/>
      <c r="MMR191" s="11"/>
      <c r="MMS191" s="11"/>
      <c r="MMT191" s="11"/>
      <c r="MMU191" s="11"/>
      <c r="MMV191" s="11"/>
      <c r="MMW191" s="11"/>
      <c r="MMX191" s="11"/>
      <c r="MMY191" s="11"/>
      <c r="MMZ191" s="11"/>
      <c r="MNA191" s="11"/>
      <c r="MNB191" s="11"/>
      <c r="MNC191" s="11"/>
      <c r="MND191" s="11"/>
      <c r="MNE191" s="11"/>
      <c r="MNF191" s="11"/>
      <c r="MNG191" s="11"/>
      <c r="MNH191" s="11"/>
      <c r="MNI191" s="11"/>
      <c r="MNJ191" s="11"/>
      <c r="MNK191" s="11"/>
      <c r="MNL191" s="11"/>
      <c r="MNM191" s="11"/>
      <c r="MNN191" s="11"/>
      <c r="MNO191" s="11"/>
      <c r="MNP191" s="11"/>
      <c r="MNQ191" s="11"/>
      <c r="MNR191" s="11"/>
      <c r="MNS191" s="11"/>
      <c r="MNT191" s="11"/>
      <c r="MNU191" s="11"/>
      <c r="MNV191" s="11"/>
      <c r="MNW191" s="11"/>
      <c r="MNX191" s="11"/>
      <c r="MNY191" s="11"/>
      <c r="MNZ191" s="11"/>
      <c r="MOA191" s="11"/>
      <c r="MOB191" s="11"/>
      <c r="MOC191" s="11"/>
      <c r="MOD191" s="11"/>
      <c r="MOE191" s="11"/>
      <c r="MOF191" s="11"/>
      <c r="MOG191" s="11"/>
      <c r="MOH191" s="11"/>
      <c r="MOI191" s="11"/>
      <c r="MOJ191" s="11"/>
      <c r="MOK191" s="11"/>
      <c r="MOL191" s="11"/>
      <c r="MOM191" s="11"/>
      <c r="MON191" s="11"/>
      <c r="MOO191" s="11"/>
      <c r="MOP191" s="11"/>
      <c r="MOQ191" s="11"/>
      <c r="MOR191" s="11"/>
      <c r="MOS191" s="11"/>
      <c r="MOT191" s="11"/>
      <c r="MOU191" s="11"/>
      <c r="MOV191" s="11"/>
      <c r="MOW191" s="11"/>
      <c r="MOX191" s="11"/>
      <c r="MOY191" s="11"/>
      <c r="MOZ191" s="11"/>
      <c r="MPA191" s="11"/>
      <c r="MPB191" s="11"/>
      <c r="MPC191" s="11"/>
      <c r="MPD191" s="11"/>
      <c r="MPE191" s="11"/>
      <c r="MPF191" s="11"/>
      <c r="MPG191" s="11"/>
      <c r="MPH191" s="11"/>
      <c r="MPI191" s="11"/>
      <c r="MPJ191" s="11"/>
      <c r="MPK191" s="11"/>
      <c r="MPL191" s="11"/>
      <c r="MPM191" s="11"/>
      <c r="MPN191" s="11"/>
      <c r="MPO191" s="11"/>
      <c r="MPP191" s="11"/>
      <c r="MPQ191" s="11"/>
      <c r="MPR191" s="11"/>
      <c r="MPS191" s="11"/>
      <c r="MPT191" s="11"/>
      <c r="MPU191" s="11"/>
      <c r="MPV191" s="11"/>
      <c r="MPW191" s="11"/>
      <c r="MPX191" s="11"/>
      <c r="MPY191" s="11"/>
      <c r="MPZ191" s="11"/>
      <c r="MQA191" s="11"/>
      <c r="MQB191" s="11"/>
      <c r="MQC191" s="11"/>
      <c r="MQD191" s="11"/>
      <c r="MQE191" s="11"/>
      <c r="MQF191" s="11"/>
      <c r="MQG191" s="11"/>
      <c r="MQH191" s="11"/>
      <c r="MQI191" s="11"/>
      <c r="MQJ191" s="11"/>
      <c r="MQK191" s="11"/>
      <c r="MQL191" s="11"/>
      <c r="MQM191" s="11"/>
      <c r="MQN191" s="11"/>
      <c r="MQO191" s="11"/>
      <c r="MQP191" s="11"/>
      <c r="MQQ191" s="11"/>
      <c r="MQR191" s="11"/>
      <c r="MQS191" s="11"/>
      <c r="MQT191" s="11"/>
      <c r="MQU191" s="11"/>
      <c r="MQV191" s="11"/>
      <c r="MQW191" s="11"/>
      <c r="MQX191" s="11"/>
      <c r="MQY191" s="11"/>
      <c r="MQZ191" s="11"/>
      <c r="MRA191" s="11"/>
      <c r="MRB191" s="11"/>
      <c r="MRC191" s="11"/>
      <c r="MRD191" s="11"/>
      <c r="MRE191" s="11"/>
      <c r="MRF191" s="11"/>
      <c r="MRG191" s="11"/>
      <c r="MRH191" s="11"/>
      <c r="MRI191" s="11"/>
      <c r="MRJ191" s="11"/>
      <c r="MRK191" s="11"/>
      <c r="MRL191" s="11"/>
      <c r="MRM191" s="11"/>
      <c r="MRN191" s="11"/>
      <c r="MRO191" s="11"/>
      <c r="MRP191" s="11"/>
      <c r="MRQ191" s="11"/>
      <c r="MRR191" s="11"/>
      <c r="MRS191" s="11"/>
      <c r="MRT191" s="11"/>
      <c r="MRU191" s="11"/>
      <c r="MRV191" s="11"/>
      <c r="MRW191" s="11"/>
      <c r="MRX191" s="11"/>
      <c r="MRY191" s="11"/>
      <c r="MRZ191" s="11"/>
      <c r="MSA191" s="11"/>
      <c r="MSB191" s="11"/>
      <c r="MSC191" s="11"/>
      <c r="MSD191" s="11"/>
      <c r="MSE191" s="11"/>
      <c r="MSF191" s="11"/>
      <c r="MSG191" s="11"/>
      <c r="MSH191" s="11"/>
      <c r="MSI191" s="11"/>
      <c r="MSJ191" s="11"/>
      <c r="MSK191" s="11"/>
      <c r="MSL191" s="11"/>
      <c r="MSM191" s="11"/>
      <c r="MSN191" s="11"/>
      <c r="MSO191" s="11"/>
      <c r="MSP191" s="11"/>
      <c r="MSQ191" s="11"/>
      <c r="MSR191" s="11"/>
      <c r="MSS191" s="11"/>
      <c r="MST191" s="11"/>
      <c r="MSU191" s="11"/>
      <c r="MSV191" s="11"/>
      <c r="MSW191" s="11"/>
      <c r="MSX191" s="11"/>
      <c r="MSY191" s="11"/>
      <c r="MSZ191" s="11"/>
      <c r="MTA191" s="11"/>
      <c r="MTB191" s="11"/>
      <c r="MTC191" s="11"/>
      <c r="MTD191" s="11"/>
      <c r="MTE191" s="11"/>
      <c r="MTF191" s="11"/>
      <c r="MTG191" s="11"/>
      <c r="MTH191" s="11"/>
      <c r="MTI191" s="11"/>
      <c r="MTJ191" s="11"/>
      <c r="MTK191" s="11"/>
      <c r="MTL191" s="11"/>
      <c r="MTM191" s="11"/>
      <c r="MTN191" s="11"/>
      <c r="MTO191" s="11"/>
      <c r="MTP191" s="11"/>
      <c r="MTQ191" s="11"/>
      <c r="MTR191" s="11"/>
      <c r="MTS191" s="11"/>
      <c r="MTT191" s="11"/>
      <c r="MTU191" s="11"/>
      <c r="MTV191" s="11"/>
      <c r="MTW191" s="11"/>
      <c r="MTX191" s="11"/>
      <c r="MTY191" s="11"/>
      <c r="MTZ191" s="11"/>
      <c r="MUA191" s="11"/>
      <c r="MUB191" s="11"/>
      <c r="MUC191" s="11"/>
      <c r="MUD191" s="11"/>
      <c r="MUE191" s="11"/>
      <c r="MUF191" s="11"/>
      <c r="MUG191" s="11"/>
      <c r="MUH191" s="11"/>
      <c r="MUI191" s="11"/>
      <c r="MUJ191" s="11"/>
      <c r="MUK191" s="11"/>
      <c r="MUL191" s="11"/>
      <c r="MUM191" s="11"/>
      <c r="MUN191" s="11"/>
      <c r="MUO191" s="11"/>
      <c r="MUP191" s="11"/>
      <c r="MUQ191" s="11"/>
      <c r="MUR191" s="11"/>
      <c r="MUS191" s="11"/>
      <c r="MUT191" s="11"/>
      <c r="MUU191" s="11"/>
      <c r="MUV191" s="11"/>
      <c r="MUW191" s="11"/>
      <c r="MUX191" s="11"/>
      <c r="MUY191" s="11"/>
      <c r="MUZ191" s="11"/>
      <c r="MVA191" s="11"/>
      <c r="MVB191" s="11"/>
      <c r="MVC191" s="11"/>
      <c r="MVD191" s="11"/>
      <c r="MVE191" s="11"/>
      <c r="MVF191" s="11"/>
      <c r="MVG191" s="11"/>
      <c r="MVH191" s="11"/>
      <c r="MVI191" s="11"/>
      <c r="MVJ191" s="11"/>
      <c r="MVK191" s="11"/>
      <c r="MVL191" s="11"/>
      <c r="MVM191" s="11"/>
      <c r="MVN191" s="11"/>
      <c r="MVO191" s="11"/>
      <c r="MVP191" s="11"/>
      <c r="MVQ191" s="11"/>
      <c r="MVR191" s="11"/>
      <c r="MVS191" s="11"/>
      <c r="MVT191" s="11"/>
      <c r="MVU191" s="11"/>
      <c r="MVV191" s="11"/>
      <c r="MVW191" s="11"/>
      <c r="MVX191" s="11"/>
      <c r="MVY191" s="11"/>
      <c r="MVZ191" s="11"/>
      <c r="MWA191" s="11"/>
      <c r="MWB191" s="11"/>
      <c r="MWC191" s="11"/>
      <c r="MWD191" s="11"/>
      <c r="MWE191" s="11"/>
      <c r="MWF191" s="11"/>
      <c r="MWG191" s="11"/>
      <c r="MWH191" s="11"/>
      <c r="MWI191" s="11"/>
      <c r="MWJ191" s="11"/>
      <c r="MWK191" s="11"/>
      <c r="MWL191" s="11"/>
      <c r="MWM191" s="11"/>
      <c r="MWN191" s="11"/>
      <c r="MWO191" s="11"/>
      <c r="MWP191" s="11"/>
      <c r="MWQ191" s="11"/>
      <c r="MWR191" s="11"/>
      <c r="MWS191" s="11"/>
      <c r="MWT191" s="11"/>
      <c r="MWU191" s="11"/>
      <c r="MWV191" s="11"/>
      <c r="MWW191" s="11"/>
      <c r="MWX191" s="11"/>
      <c r="MWY191" s="11"/>
      <c r="MWZ191" s="11"/>
      <c r="MXA191" s="11"/>
      <c r="MXB191" s="11"/>
      <c r="MXC191" s="11"/>
      <c r="MXD191" s="11"/>
      <c r="MXE191" s="11"/>
      <c r="MXF191" s="11"/>
      <c r="MXG191" s="11"/>
      <c r="MXH191" s="11"/>
      <c r="MXI191" s="11"/>
      <c r="MXJ191" s="11"/>
      <c r="MXK191" s="11"/>
      <c r="MXL191" s="11"/>
      <c r="MXM191" s="11"/>
      <c r="MXN191" s="11"/>
      <c r="MXO191" s="11"/>
      <c r="MXP191" s="11"/>
      <c r="MXQ191" s="11"/>
      <c r="MXR191" s="11"/>
      <c r="MXS191" s="11"/>
      <c r="MXT191" s="11"/>
      <c r="MXU191" s="11"/>
      <c r="MXV191" s="11"/>
      <c r="MXW191" s="11"/>
      <c r="MXX191" s="11"/>
      <c r="MXY191" s="11"/>
      <c r="MXZ191" s="11"/>
      <c r="MYA191" s="11"/>
      <c r="MYB191" s="11"/>
      <c r="MYC191" s="11"/>
      <c r="MYD191" s="11"/>
      <c r="MYE191" s="11"/>
      <c r="MYF191" s="11"/>
      <c r="MYG191" s="11"/>
      <c r="MYH191" s="11"/>
      <c r="MYI191" s="11"/>
      <c r="MYJ191" s="11"/>
      <c r="MYK191" s="11"/>
      <c r="MYL191" s="11"/>
      <c r="MYM191" s="11"/>
      <c r="MYN191" s="11"/>
      <c r="MYO191" s="11"/>
      <c r="MYP191" s="11"/>
      <c r="MYQ191" s="11"/>
      <c r="MYR191" s="11"/>
      <c r="MYS191" s="11"/>
      <c r="MYT191" s="11"/>
      <c r="MYU191" s="11"/>
      <c r="MYV191" s="11"/>
      <c r="MYW191" s="11"/>
      <c r="MYX191" s="11"/>
      <c r="MYY191" s="11"/>
      <c r="MYZ191" s="11"/>
      <c r="MZA191" s="11"/>
      <c r="MZB191" s="11"/>
      <c r="MZC191" s="11"/>
      <c r="MZD191" s="11"/>
      <c r="MZE191" s="11"/>
      <c r="MZF191" s="11"/>
      <c r="MZG191" s="11"/>
      <c r="MZH191" s="11"/>
      <c r="MZI191" s="11"/>
      <c r="MZJ191" s="11"/>
      <c r="MZK191" s="11"/>
      <c r="MZL191" s="11"/>
      <c r="MZM191" s="11"/>
      <c r="MZN191" s="11"/>
      <c r="MZO191" s="11"/>
      <c r="MZP191" s="11"/>
      <c r="MZQ191" s="11"/>
      <c r="MZR191" s="11"/>
      <c r="MZS191" s="11"/>
      <c r="MZT191" s="11"/>
      <c r="MZU191" s="11"/>
      <c r="MZV191" s="11"/>
      <c r="MZW191" s="11"/>
      <c r="MZX191" s="11"/>
      <c r="MZY191" s="11"/>
      <c r="MZZ191" s="11"/>
      <c r="NAA191" s="11"/>
      <c r="NAB191" s="11"/>
      <c r="NAC191" s="11"/>
      <c r="NAD191" s="11"/>
      <c r="NAE191" s="11"/>
      <c r="NAF191" s="11"/>
      <c r="NAG191" s="11"/>
      <c r="NAH191" s="11"/>
      <c r="NAI191" s="11"/>
      <c r="NAJ191" s="11"/>
      <c r="NAK191" s="11"/>
      <c r="NAL191" s="11"/>
      <c r="NAM191" s="11"/>
      <c r="NAN191" s="11"/>
      <c r="NAO191" s="11"/>
      <c r="NAP191" s="11"/>
      <c r="NAQ191" s="11"/>
      <c r="NAR191" s="11"/>
      <c r="NAS191" s="11"/>
      <c r="NAT191" s="11"/>
      <c r="NAU191" s="11"/>
      <c r="NAV191" s="11"/>
      <c r="NAW191" s="11"/>
      <c r="NAX191" s="11"/>
      <c r="NAY191" s="11"/>
      <c r="NAZ191" s="11"/>
      <c r="NBA191" s="11"/>
      <c r="NBB191" s="11"/>
      <c r="NBC191" s="11"/>
      <c r="NBD191" s="11"/>
      <c r="NBE191" s="11"/>
      <c r="NBF191" s="11"/>
      <c r="NBG191" s="11"/>
      <c r="NBH191" s="11"/>
      <c r="NBI191" s="11"/>
      <c r="NBJ191" s="11"/>
      <c r="NBK191" s="11"/>
      <c r="NBL191" s="11"/>
      <c r="NBM191" s="11"/>
      <c r="NBN191" s="11"/>
      <c r="NBO191" s="11"/>
      <c r="NBP191" s="11"/>
      <c r="NBQ191" s="11"/>
      <c r="NBR191" s="11"/>
      <c r="NBS191" s="11"/>
      <c r="NBT191" s="11"/>
      <c r="NBU191" s="11"/>
      <c r="NBV191" s="11"/>
      <c r="NBW191" s="11"/>
      <c r="NBX191" s="11"/>
      <c r="NBY191" s="11"/>
      <c r="NBZ191" s="11"/>
      <c r="NCA191" s="11"/>
      <c r="NCB191" s="11"/>
      <c r="NCC191" s="11"/>
      <c r="NCD191" s="11"/>
      <c r="NCE191" s="11"/>
      <c r="NCF191" s="11"/>
      <c r="NCG191" s="11"/>
      <c r="NCH191" s="11"/>
      <c r="NCI191" s="11"/>
      <c r="NCJ191" s="11"/>
      <c r="NCK191" s="11"/>
      <c r="NCL191" s="11"/>
      <c r="NCM191" s="11"/>
      <c r="NCN191" s="11"/>
      <c r="NCO191" s="11"/>
      <c r="NCP191" s="11"/>
      <c r="NCQ191" s="11"/>
      <c r="NCR191" s="11"/>
      <c r="NCS191" s="11"/>
      <c r="NCT191" s="11"/>
      <c r="NCU191" s="11"/>
      <c r="NCV191" s="11"/>
      <c r="NCW191" s="11"/>
      <c r="NCX191" s="11"/>
      <c r="NCY191" s="11"/>
      <c r="NCZ191" s="11"/>
      <c r="NDA191" s="11"/>
      <c r="NDB191" s="11"/>
      <c r="NDC191" s="11"/>
      <c r="NDD191" s="11"/>
      <c r="NDE191" s="11"/>
      <c r="NDF191" s="11"/>
      <c r="NDG191" s="11"/>
      <c r="NDH191" s="11"/>
      <c r="NDI191" s="11"/>
      <c r="NDJ191" s="11"/>
      <c r="NDK191" s="11"/>
      <c r="NDL191" s="11"/>
      <c r="NDM191" s="11"/>
      <c r="NDN191" s="11"/>
      <c r="NDO191" s="11"/>
      <c r="NDP191" s="11"/>
      <c r="NDQ191" s="11"/>
      <c r="NDR191" s="11"/>
      <c r="NDS191" s="11"/>
      <c r="NDT191" s="11"/>
      <c r="NDU191" s="11"/>
      <c r="NDV191" s="11"/>
      <c r="NDW191" s="11"/>
      <c r="NDX191" s="11"/>
      <c r="NDY191" s="11"/>
      <c r="NDZ191" s="11"/>
      <c r="NEA191" s="11"/>
      <c r="NEB191" s="11"/>
      <c r="NEC191" s="11"/>
      <c r="NED191" s="11"/>
      <c r="NEE191" s="11"/>
      <c r="NEF191" s="11"/>
      <c r="NEG191" s="11"/>
      <c r="NEH191" s="11"/>
      <c r="NEI191" s="11"/>
      <c r="NEJ191" s="11"/>
      <c r="NEK191" s="11"/>
      <c r="NEL191" s="11"/>
      <c r="NEM191" s="11"/>
      <c r="NEN191" s="11"/>
      <c r="NEO191" s="11"/>
      <c r="NEP191" s="11"/>
      <c r="NEQ191" s="11"/>
      <c r="NER191" s="11"/>
      <c r="NES191" s="11"/>
      <c r="NET191" s="11"/>
      <c r="NEU191" s="11"/>
      <c r="NEV191" s="11"/>
      <c r="NEW191" s="11"/>
      <c r="NEX191" s="11"/>
      <c r="NEY191" s="11"/>
      <c r="NEZ191" s="11"/>
      <c r="NFA191" s="11"/>
      <c r="NFB191" s="11"/>
      <c r="NFC191" s="11"/>
      <c r="NFD191" s="11"/>
      <c r="NFE191" s="11"/>
      <c r="NFF191" s="11"/>
      <c r="NFG191" s="11"/>
      <c r="NFH191" s="11"/>
      <c r="NFI191" s="11"/>
      <c r="NFJ191" s="11"/>
      <c r="NFK191" s="11"/>
      <c r="NFL191" s="11"/>
      <c r="NFM191" s="11"/>
      <c r="NFN191" s="11"/>
      <c r="NFO191" s="11"/>
      <c r="NFP191" s="11"/>
      <c r="NFQ191" s="11"/>
      <c r="NFR191" s="11"/>
      <c r="NFS191" s="11"/>
      <c r="NFT191" s="11"/>
      <c r="NFU191" s="11"/>
      <c r="NFV191" s="11"/>
      <c r="NFW191" s="11"/>
      <c r="NFX191" s="11"/>
      <c r="NFY191" s="11"/>
      <c r="NFZ191" s="11"/>
      <c r="NGA191" s="11"/>
      <c r="NGB191" s="11"/>
      <c r="NGC191" s="11"/>
      <c r="NGD191" s="11"/>
      <c r="NGE191" s="11"/>
      <c r="NGF191" s="11"/>
      <c r="NGG191" s="11"/>
      <c r="NGH191" s="11"/>
      <c r="NGI191" s="11"/>
      <c r="NGJ191" s="11"/>
      <c r="NGK191" s="11"/>
      <c r="NGL191" s="11"/>
      <c r="NGM191" s="11"/>
      <c r="NGN191" s="11"/>
      <c r="NGO191" s="11"/>
      <c r="NGP191" s="11"/>
      <c r="NGQ191" s="11"/>
      <c r="NGR191" s="11"/>
      <c r="NGS191" s="11"/>
      <c r="NGT191" s="11"/>
      <c r="NGU191" s="11"/>
      <c r="NGV191" s="11"/>
      <c r="NGW191" s="11"/>
      <c r="NGX191" s="11"/>
      <c r="NGY191" s="11"/>
      <c r="NGZ191" s="11"/>
      <c r="NHA191" s="11"/>
      <c r="NHB191" s="11"/>
      <c r="NHC191" s="11"/>
      <c r="NHD191" s="11"/>
      <c r="NHE191" s="11"/>
      <c r="NHF191" s="11"/>
      <c r="NHG191" s="11"/>
      <c r="NHH191" s="11"/>
      <c r="NHI191" s="11"/>
      <c r="NHJ191" s="11"/>
      <c r="NHK191" s="11"/>
      <c r="NHL191" s="11"/>
      <c r="NHM191" s="11"/>
      <c r="NHN191" s="11"/>
      <c r="NHO191" s="11"/>
      <c r="NHP191" s="11"/>
      <c r="NHQ191" s="11"/>
      <c r="NHR191" s="11"/>
      <c r="NHS191" s="11"/>
      <c r="NHT191" s="11"/>
      <c r="NHU191" s="11"/>
      <c r="NHV191" s="11"/>
      <c r="NHW191" s="11"/>
      <c r="NHX191" s="11"/>
      <c r="NHY191" s="11"/>
      <c r="NHZ191" s="11"/>
      <c r="NIA191" s="11"/>
      <c r="NIB191" s="11"/>
      <c r="NIC191" s="11"/>
      <c r="NID191" s="11"/>
      <c r="NIE191" s="11"/>
      <c r="NIF191" s="11"/>
      <c r="NIG191" s="11"/>
      <c r="NIH191" s="11"/>
      <c r="NII191" s="11"/>
      <c r="NIJ191" s="11"/>
      <c r="NIK191" s="11"/>
      <c r="NIL191" s="11"/>
      <c r="NIM191" s="11"/>
      <c r="NIN191" s="11"/>
      <c r="NIO191" s="11"/>
      <c r="NIP191" s="11"/>
      <c r="NIQ191" s="11"/>
      <c r="NIR191" s="11"/>
      <c r="NIS191" s="11"/>
      <c r="NIT191" s="11"/>
      <c r="NIU191" s="11"/>
      <c r="NIV191" s="11"/>
      <c r="NIW191" s="11"/>
      <c r="NIX191" s="11"/>
      <c r="NIY191" s="11"/>
      <c r="NIZ191" s="11"/>
      <c r="NJA191" s="11"/>
      <c r="NJB191" s="11"/>
      <c r="NJC191" s="11"/>
      <c r="NJD191" s="11"/>
      <c r="NJE191" s="11"/>
      <c r="NJF191" s="11"/>
      <c r="NJG191" s="11"/>
      <c r="NJH191" s="11"/>
      <c r="NJI191" s="11"/>
      <c r="NJJ191" s="11"/>
      <c r="NJK191" s="11"/>
      <c r="NJL191" s="11"/>
      <c r="NJM191" s="11"/>
      <c r="NJN191" s="11"/>
      <c r="NJO191" s="11"/>
      <c r="NJP191" s="11"/>
      <c r="NJQ191" s="11"/>
      <c r="NJR191" s="11"/>
      <c r="NJS191" s="11"/>
      <c r="NJT191" s="11"/>
      <c r="NJU191" s="11"/>
      <c r="NJV191" s="11"/>
      <c r="NJW191" s="11"/>
      <c r="NJX191" s="11"/>
      <c r="NJY191" s="11"/>
      <c r="NJZ191" s="11"/>
      <c r="NKA191" s="11"/>
      <c r="NKB191" s="11"/>
      <c r="NKC191" s="11"/>
      <c r="NKD191" s="11"/>
      <c r="NKE191" s="11"/>
      <c r="NKF191" s="11"/>
      <c r="NKG191" s="11"/>
      <c r="NKH191" s="11"/>
      <c r="NKI191" s="11"/>
      <c r="NKJ191" s="11"/>
      <c r="NKK191" s="11"/>
      <c r="NKL191" s="11"/>
      <c r="NKM191" s="11"/>
      <c r="NKN191" s="11"/>
      <c r="NKO191" s="11"/>
      <c r="NKP191" s="11"/>
      <c r="NKQ191" s="11"/>
      <c r="NKR191" s="11"/>
      <c r="NKS191" s="11"/>
      <c r="NKT191" s="11"/>
      <c r="NKU191" s="11"/>
      <c r="NKV191" s="11"/>
      <c r="NKW191" s="11"/>
      <c r="NKX191" s="11"/>
      <c r="NKY191" s="11"/>
      <c r="NKZ191" s="11"/>
      <c r="NLA191" s="11"/>
      <c r="NLB191" s="11"/>
      <c r="NLC191" s="11"/>
      <c r="NLD191" s="11"/>
      <c r="NLE191" s="11"/>
      <c r="NLF191" s="11"/>
      <c r="NLG191" s="11"/>
      <c r="NLH191" s="11"/>
      <c r="NLI191" s="11"/>
      <c r="NLJ191" s="11"/>
      <c r="NLK191" s="11"/>
      <c r="NLL191" s="11"/>
      <c r="NLM191" s="11"/>
      <c r="NLN191" s="11"/>
      <c r="NLO191" s="11"/>
      <c r="NLP191" s="11"/>
      <c r="NLQ191" s="11"/>
      <c r="NLR191" s="11"/>
      <c r="NLS191" s="11"/>
      <c r="NLT191" s="11"/>
      <c r="NLU191" s="11"/>
      <c r="NLV191" s="11"/>
      <c r="NLW191" s="11"/>
      <c r="NLX191" s="11"/>
      <c r="NLY191" s="11"/>
      <c r="NLZ191" s="11"/>
      <c r="NMA191" s="11"/>
      <c r="NMB191" s="11"/>
      <c r="NMC191" s="11"/>
      <c r="NMD191" s="11"/>
      <c r="NME191" s="11"/>
      <c r="NMF191" s="11"/>
      <c r="NMG191" s="11"/>
      <c r="NMH191" s="11"/>
      <c r="NMI191" s="11"/>
      <c r="NMJ191" s="11"/>
      <c r="NMK191" s="11"/>
      <c r="NML191" s="11"/>
      <c r="NMM191" s="11"/>
      <c r="NMN191" s="11"/>
      <c r="NMO191" s="11"/>
      <c r="NMP191" s="11"/>
      <c r="NMQ191" s="11"/>
      <c r="NMR191" s="11"/>
      <c r="NMS191" s="11"/>
      <c r="NMT191" s="11"/>
      <c r="NMU191" s="11"/>
      <c r="NMV191" s="11"/>
      <c r="NMW191" s="11"/>
      <c r="NMX191" s="11"/>
      <c r="NMY191" s="11"/>
      <c r="NMZ191" s="11"/>
      <c r="NNA191" s="11"/>
      <c r="NNB191" s="11"/>
      <c r="NNC191" s="11"/>
      <c r="NND191" s="11"/>
      <c r="NNE191" s="11"/>
      <c r="NNF191" s="11"/>
      <c r="NNG191" s="11"/>
      <c r="NNH191" s="11"/>
      <c r="NNI191" s="11"/>
      <c r="NNJ191" s="11"/>
      <c r="NNK191" s="11"/>
      <c r="NNL191" s="11"/>
      <c r="NNM191" s="11"/>
      <c r="NNN191" s="11"/>
      <c r="NNO191" s="11"/>
      <c r="NNP191" s="11"/>
      <c r="NNQ191" s="11"/>
      <c r="NNR191" s="11"/>
      <c r="NNS191" s="11"/>
      <c r="NNT191" s="11"/>
      <c r="NNU191" s="11"/>
      <c r="NNV191" s="11"/>
      <c r="NNW191" s="11"/>
      <c r="NNX191" s="11"/>
      <c r="NNY191" s="11"/>
      <c r="NNZ191" s="11"/>
      <c r="NOA191" s="11"/>
      <c r="NOB191" s="11"/>
      <c r="NOC191" s="11"/>
      <c r="NOD191" s="11"/>
      <c r="NOE191" s="11"/>
      <c r="NOF191" s="11"/>
      <c r="NOG191" s="11"/>
      <c r="NOH191" s="11"/>
      <c r="NOI191" s="11"/>
      <c r="NOJ191" s="11"/>
      <c r="NOK191" s="11"/>
      <c r="NOL191" s="11"/>
      <c r="NOM191" s="11"/>
      <c r="NON191" s="11"/>
      <c r="NOO191" s="11"/>
      <c r="NOP191" s="11"/>
      <c r="NOQ191" s="11"/>
      <c r="NOR191" s="11"/>
      <c r="NOS191" s="11"/>
      <c r="NOT191" s="11"/>
      <c r="NOU191" s="11"/>
      <c r="NOV191" s="11"/>
      <c r="NOW191" s="11"/>
      <c r="NOX191" s="11"/>
      <c r="NOY191" s="11"/>
      <c r="NOZ191" s="11"/>
      <c r="NPA191" s="11"/>
      <c r="NPB191" s="11"/>
      <c r="NPC191" s="11"/>
      <c r="NPD191" s="11"/>
      <c r="NPE191" s="11"/>
      <c r="NPF191" s="11"/>
      <c r="NPG191" s="11"/>
      <c r="NPH191" s="11"/>
      <c r="NPI191" s="11"/>
      <c r="NPJ191" s="11"/>
      <c r="NPK191" s="11"/>
      <c r="NPL191" s="11"/>
      <c r="NPM191" s="11"/>
      <c r="NPN191" s="11"/>
      <c r="NPO191" s="11"/>
      <c r="NPP191" s="11"/>
      <c r="NPQ191" s="11"/>
      <c r="NPR191" s="11"/>
      <c r="NPS191" s="11"/>
      <c r="NPT191" s="11"/>
      <c r="NPU191" s="11"/>
      <c r="NPV191" s="11"/>
      <c r="NPW191" s="11"/>
      <c r="NPX191" s="11"/>
      <c r="NPY191" s="11"/>
      <c r="NPZ191" s="11"/>
      <c r="NQA191" s="11"/>
      <c r="NQB191" s="11"/>
      <c r="NQC191" s="11"/>
      <c r="NQD191" s="11"/>
      <c r="NQE191" s="11"/>
      <c r="NQF191" s="11"/>
      <c r="NQG191" s="11"/>
      <c r="NQH191" s="11"/>
      <c r="NQI191" s="11"/>
      <c r="NQJ191" s="11"/>
      <c r="NQK191" s="11"/>
      <c r="NQL191" s="11"/>
      <c r="NQM191" s="11"/>
      <c r="NQN191" s="11"/>
      <c r="NQO191" s="11"/>
      <c r="NQP191" s="11"/>
      <c r="NQQ191" s="11"/>
      <c r="NQR191" s="11"/>
      <c r="NQS191" s="11"/>
      <c r="NQT191" s="11"/>
      <c r="NQU191" s="11"/>
      <c r="NQV191" s="11"/>
      <c r="NQW191" s="11"/>
      <c r="NQX191" s="11"/>
      <c r="NQY191" s="11"/>
      <c r="NQZ191" s="11"/>
      <c r="NRA191" s="11"/>
      <c r="NRB191" s="11"/>
      <c r="NRC191" s="11"/>
      <c r="NRD191" s="11"/>
      <c r="NRE191" s="11"/>
      <c r="NRF191" s="11"/>
      <c r="NRG191" s="11"/>
      <c r="NRH191" s="11"/>
      <c r="NRI191" s="11"/>
      <c r="NRJ191" s="11"/>
      <c r="NRK191" s="11"/>
      <c r="NRL191" s="11"/>
      <c r="NRM191" s="11"/>
      <c r="NRN191" s="11"/>
      <c r="NRO191" s="11"/>
      <c r="NRP191" s="11"/>
      <c r="NRQ191" s="11"/>
      <c r="NRR191" s="11"/>
      <c r="NRS191" s="11"/>
      <c r="NRT191" s="11"/>
      <c r="NRU191" s="11"/>
      <c r="NRV191" s="11"/>
      <c r="NRW191" s="11"/>
      <c r="NRX191" s="11"/>
      <c r="NRY191" s="11"/>
      <c r="NRZ191" s="11"/>
      <c r="NSA191" s="11"/>
      <c r="NSB191" s="11"/>
      <c r="NSC191" s="11"/>
      <c r="NSD191" s="11"/>
      <c r="NSE191" s="11"/>
      <c r="NSF191" s="11"/>
      <c r="NSG191" s="11"/>
      <c r="NSH191" s="11"/>
      <c r="NSI191" s="11"/>
      <c r="NSJ191" s="11"/>
      <c r="NSK191" s="11"/>
      <c r="NSL191" s="11"/>
      <c r="NSM191" s="11"/>
      <c r="NSN191" s="11"/>
      <c r="NSO191" s="11"/>
      <c r="NSP191" s="11"/>
      <c r="NSQ191" s="11"/>
      <c r="NSR191" s="11"/>
      <c r="NSS191" s="11"/>
      <c r="NST191" s="11"/>
      <c r="NSU191" s="11"/>
      <c r="NSV191" s="11"/>
      <c r="NSW191" s="11"/>
      <c r="NSX191" s="11"/>
      <c r="NSY191" s="11"/>
      <c r="NSZ191" s="11"/>
      <c r="NTA191" s="11"/>
      <c r="NTB191" s="11"/>
      <c r="NTC191" s="11"/>
      <c r="NTD191" s="11"/>
      <c r="NTE191" s="11"/>
      <c r="NTF191" s="11"/>
      <c r="NTG191" s="11"/>
      <c r="NTH191" s="11"/>
      <c r="NTI191" s="11"/>
      <c r="NTJ191" s="11"/>
      <c r="NTK191" s="11"/>
      <c r="NTL191" s="11"/>
      <c r="NTM191" s="11"/>
      <c r="NTN191" s="11"/>
      <c r="NTO191" s="11"/>
      <c r="NTP191" s="11"/>
      <c r="NTQ191" s="11"/>
      <c r="NTR191" s="11"/>
      <c r="NTS191" s="11"/>
      <c r="NTT191" s="11"/>
      <c r="NTU191" s="11"/>
      <c r="NTV191" s="11"/>
      <c r="NTW191" s="11"/>
      <c r="NTX191" s="11"/>
      <c r="NTY191" s="11"/>
      <c r="NTZ191" s="11"/>
      <c r="NUA191" s="11"/>
      <c r="NUB191" s="11"/>
      <c r="NUC191" s="11"/>
      <c r="NUD191" s="11"/>
      <c r="NUE191" s="11"/>
      <c r="NUF191" s="11"/>
      <c r="NUG191" s="11"/>
      <c r="NUH191" s="11"/>
      <c r="NUI191" s="11"/>
      <c r="NUJ191" s="11"/>
      <c r="NUK191" s="11"/>
      <c r="NUL191" s="11"/>
      <c r="NUM191" s="11"/>
      <c r="NUN191" s="11"/>
      <c r="NUO191" s="11"/>
      <c r="NUP191" s="11"/>
      <c r="NUQ191" s="11"/>
      <c r="NUR191" s="11"/>
      <c r="NUS191" s="11"/>
      <c r="NUT191" s="11"/>
      <c r="NUU191" s="11"/>
      <c r="NUV191" s="11"/>
      <c r="NUW191" s="11"/>
      <c r="NUX191" s="11"/>
      <c r="NUY191" s="11"/>
      <c r="NUZ191" s="11"/>
      <c r="NVA191" s="11"/>
      <c r="NVB191" s="11"/>
      <c r="NVC191" s="11"/>
      <c r="NVD191" s="11"/>
      <c r="NVE191" s="11"/>
      <c r="NVF191" s="11"/>
      <c r="NVG191" s="11"/>
      <c r="NVH191" s="11"/>
      <c r="NVI191" s="11"/>
      <c r="NVJ191" s="11"/>
      <c r="NVK191" s="11"/>
      <c r="NVL191" s="11"/>
      <c r="NVM191" s="11"/>
      <c r="NVN191" s="11"/>
      <c r="NVO191" s="11"/>
      <c r="NVP191" s="11"/>
      <c r="NVQ191" s="11"/>
      <c r="NVR191" s="11"/>
      <c r="NVS191" s="11"/>
      <c r="NVT191" s="11"/>
      <c r="NVU191" s="11"/>
      <c r="NVV191" s="11"/>
      <c r="NVW191" s="11"/>
      <c r="NVX191" s="11"/>
      <c r="NVY191" s="11"/>
      <c r="NVZ191" s="11"/>
      <c r="NWA191" s="11"/>
      <c r="NWB191" s="11"/>
      <c r="NWC191" s="11"/>
      <c r="NWD191" s="11"/>
      <c r="NWE191" s="11"/>
      <c r="NWF191" s="11"/>
      <c r="NWG191" s="11"/>
      <c r="NWH191" s="11"/>
      <c r="NWI191" s="11"/>
      <c r="NWJ191" s="11"/>
      <c r="NWK191" s="11"/>
      <c r="NWL191" s="11"/>
      <c r="NWM191" s="11"/>
      <c r="NWN191" s="11"/>
      <c r="NWO191" s="11"/>
      <c r="NWP191" s="11"/>
      <c r="NWQ191" s="11"/>
      <c r="NWR191" s="11"/>
      <c r="NWS191" s="11"/>
      <c r="NWT191" s="11"/>
      <c r="NWU191" s="11"/>
      <c r="NWV191" s="11"/>
      <c r="NWW191" s="11"/>
      <c r="NWX191" s="11"/>
      <c r="NWY191" s="11"/>
      <c r="NWZ191" s="11"/>
      <c r="NXA191" s="11"/>
      <c r="NXB191" s="11"/>
      <c r="NXC191" s="11"/>
      <c r="NXD191" s="11"/>
      <c r="NXE191" s="11"/>
      <c r="NXF191" s="11"/>
      <c r="NXG191" s="11"/>
      <c r="NXH191" s="11"/>
      <c r="NXI191" s="11"/>
      <c r="NXJ191" s="11"/>
      <c r="NXK191" s="11"/>
      <c r="NXL191" s="11"/>
      <c r="NXM191" s="11"/>
      <c r="NXN191" s="11"/>
      <c r="NXO191" s="11"/>
      <c r="NXP191" s="11"/>
      <c r="NXQ191" s="11"/>
      <c r="NXR191" s="11"/>
      <c r="NXS191" s="11"/>
      <c r="NXT191" s="11"/>
      <c r="NXU191" s="11"/>
      <c r="NXV191" s="11"/>
      <c r="NXW191" s="11"/>
      <c r="NXX191" s="11"/>
      <c r="NXY191" s="11"/>
      <c r="NXZ191" s="11"/>
      <c r="NYA191" s="11"/>
      <c r="NYB191" s="11"/>
      <c r="NYC191" s="11"/>
      <c r="NYD191" s="11"/>
      <c r="NYE191" s="11"/>
      <c r="NYF191" s="11"/>
      <c r="NYG191" s="11"/>
      <c r="NYH191" s="11"/>
      <c r="NYI191" s="11"/>
      <c r="NYJ191" s="11"/>
      <c r="NYK191" s="11"/>
      <c r="NYL191" s="11"/>
      <c r="NYM191" s="11"/>
      <c r="NYN191" s="11"/>
      <c r="NYO191" s="11"/>
      <c r="NYP191" s="11"/>
      <c r="NYQ191" s="11"/>
      <c r="NYR191" s="11"/>
      <c r="NYS191" s="11"/>
      <c r="NYT191" s="11"/>
      <c r="NYU191" s="11"/>
      <c r="NYV191" s="11"/>
      <c r="NYW191" s="11"/>
      <c r="NYX191" s="11"/>
      <c r="NYY191" s="11"/>
      <c r="NYZ191" s="11"/>
      <c r="NZA191" s="11"/>
      <c r="NZB191" s="11"/>
      <c r="NZC191" s="11"/>
      <c r="NZD191" s="11"/>
      <c r="NZE191" s="11"/>
      <c r="NZF191" s="11"/>
      <c r="NZG191" s="11"/>
      <c r="NZH191" s="11"/>
      <c r="NZI191" s="11"/>
      <c r="NZJ191" s="11"/>
      <c r="NZK191" s="11"/>
      <c r="NZL191" s="11"/>
      <c r="NZM191" s="11"/>
      <c r="NZN191" s="11"/>
      <c r="NZO191" s="11"/>
      <c r="NZP191" s="11"/>
      <c r="NZQ191" s="11"/>
      <c r="NZR191" s="11"/>
      <c r="NZS191" s="11"/>
      <c r="NZT191" s="11"/>
      <c r="NZU191" s="11"/>
      <c r="NZV191" s="11"/>
      <c r="NZW191" s="11"/>
      <c r="NZX191" s="11"/>
      <c r="NZY191" s="11"/>
      <c r="NZZ191" s="11"/>
      <c r="OAA191" s="11"/>
      <c r="OAB191" s="11"/>
      <c r="OAC191" s="11"/>
      <c r="OAD191" s="11"/>
      <c r="OAE191" s="11"/>
      <c r="OAF191" s="11"/>
      <c r="OAG191" s="11"/>
      <c r="OAH191" s="11"/>
      <c r="OAI191" s="11"/>
      <c r="OAJ191" s="11"/>
      <c r="OAK191" s="11"/>
      <c r="OAL191" s="11"/>
      <c r="OAM191" s="11"/>
      <c r="OAN191" s="11"/>
      <c r="OAO191" s="11"/>
      <c r="OAP191" s="11"/>
      <c r="OAQ191" s="11"/>
      <c r="OAR191" s="11"/>
      <c r="OAS191" s="11"/>
      <c r="OAT191" s="11"/>
      <c r="OAU191" s="11"/>
      <c r="OAV191" s="11"/>
      <c r="OAW191" s="11"/>
      <c r="OAX191" s="11"/>
      <c r="OAY191" s="11"/>
      <c r="OAZ191" s="11"/>
      <c r="OBA191" s="11"/>
      <c r="OBB191" s="11"/>
      <c r="OBC191" s="11"/>
      <c r="OBD191" s="11"/>
      <c r="OBE191" s="11"/>
      <c r="OBF191" s="11"/>
      <c r="OBG191" s="11"/>
      <c r="OBH191" s="11"/>
      <c r="OBI191" s="11"/>
      <c r="OBJ191" s="11"/>
      <c r="OBK191" s="11"/>
      <c r="OBL191" s="11"/>
      <c r="OBM191" s="11"/>
      <c r="OBN191" s="11"/>
      <c r="OBO191" s="11"/>
      <c r="OBP191" s="11"/>
      <c r="OBQ191" s="11"/>
      <c r="OBR191" s="11"/>
      <c r="OBS191" s="11"/>
      <c r="OBT191" s="11"/>
      <c r="OBU191" s="11"/>
      <c r="OBV191" s="11"/>
      <c r="OBW191" s="11"/>
      <c r="OBX191" s="11"/>
      <c r="OBY191" s="11"/>
      <c r="OBZ191" s="11"/>
      <c r="OCA191" s="11"/>
      <c r="OCB191" s="11"/>
      <c r="OCC191" s="11"/>
      <c r="OCD191" s="11"/>
      <c r="OCE191" s="11"/>
      <c r="OCF191" s="11"/>
      <c r="OCG191" s="11"/>
      <c r="OCH191" s="11"/>
      <c r="OCI191" s="11"/>
      <c r="OCJ191" s="11"/>
      <c r="OCK191" s="11"/>
      <c r="OCL191" s="11"/>
      <c r="OCM191" s="11"/>
      <c r="OCN191" s="11"/>
      <c r="OCO191" s="11"/>
      <c r="OCP191" s="11"/>
      <c r="OCQ191" s="11"/>
      <c r="OCR191" s="11"/>
      <c r="OCS191" s="11"/>
      <c r="OCT191" s="11"/>
      <c r="OCU191" s="11"/>
      <c r="OCV191" s="11"/>
      <c r="OCW191" s="11"/>
      <c r="OCX191" s="11"/>
      <c r="OCY191" s="11"/>
      <c r="OCZ191" s="11"/>
      <c r="ODA191" s="11"/>
      <c r="ODB191" s="11"/>
      <c r="ODC191" s="11"/>
      <c r="ODD191" s="11"/>
      <c r="ODE191" s="11"/>
      <c r="ODF191" s="11"/>
      <c r="ODG191" s="11"/>
      <c r="ODH191" s="11"/>
      <c r="ODI191" s="11"/>
      <c r="ODJ191" s="11"/>
      <c r="ODK191" s="11"/>
      <c r="ODL191" s="11"/>
      <c r="ODM191" s="11"/>
      <c r="ODN191" s="11"/>
      <c r="ODO191" s="11"/>
      <c r="ODP191" s="11"/>
      <c r="ODQ191" s="11"/>
      <c r="ODR191" s="11"/>
      <c r="ODS191" s="11"/>
      <c r="ODT191" s="11"/>
      <c r="ODU191" s="11"/>
      <c r="ODV191" s="11"/>
      <c r="ODW191" s="11"/>
      <c r="ODX191" s="11"/>
      <c r="ODY191" s="11"/>
      <c r="ODZ191" s="11"/>
      <c r="OEA191" s="11"/>
      <c r="OEB191" s="11"/>
      <c r="OEC191" s="11"/>
      <c r="OED191" s="11"/>
      <c r="OEE191" s="11"/>
      <c r="OEF191" s="11"/>
      <c r="OEG191" s="11"/>
      <c r="OEH191" s="11"/>
      <c r="OEI191" s="11"/>
      <c r="OEJ191" s="11"/>
      <c r="OEK191" s="11"/>
      <c r="OEL191" s="11"/>
      <c r="OEM191" s="11"/>
      <c r="OEN191" s="11"/>
      <c r="OEO191" s="11"/>
      <c r="OEP191" s="11"/>
      <c r="OEQ191" s="11"/>
      <c r="OER191" s="11"/>
      <c r="OES191" s="11"/>
      <c r="OET191" s="11"/>
      <c r="OEU191" s="11"/>
      <c r="OEV191" s="11"/>
      <c r="OEW191" s="11"/>
      <c r="OEX191" s="11"/>
      <c r="OEY191" s="11"/>
      <c r="OEZ191" s="11"/>
      <c r="OFA191" s="11"/>
      <c r="OFB191" s="11"/>
      <c r="OFC191" s="11"/>
      <c r="OFD191" s="11"/>
      <c r="OFE191" s="11"/>
      <c r="OFF191" s="11"/>
      <c r="OFG191" s="11"/>
      <c r="OFH191" s="11"/>
      <c r="OFI191" s="11"/>
      <c r="OFJ191" s="11"/>
      <c r="OFK191" s="11"/>
      <c r="OFL191" s="11"/>
      <c r="OFM191" s="11"/>
      <c r="OFN191" s="11"/>
      <c r="OFO191" s="11"/>
      <c r="OFP191" s="11"/>
      <c r="OFQ191" s="11"/>
      <c r="OFR191" s="11"/>
      <c r="OFS191" s="11"/>
      <c r="OFT191" s="11"/>
      <c r="OFU191" s="11"/>
      <c r="OFV191" s="11"/>
      <c r="OFW191" s="11"/>
      <c r="OFX191" s="11"/>
      <c r="OFY191" s="11"/>
      <c r="OFZ191" s="11"/>
      <c r="OGA191" s="11"/>
      <c r="OGB191" s="11"/>
      <c r="OGC191" s="11"/>
      <c r="OGD191" s="11"/>
      <c r="OGE191" s="11"/>
      <c r="OGF191" s="11"/>
      <c r="OGG191" s="11"/>
      <c r="OGH191" s="11"/>
      <c r="OGI191" s="11"/>
      <c r="OGJ191" s="11"/>
      <c r="OGK191" s="11"/>
      <c r="OGL191" s="11"/>
      <c r="OGM191" s="11"/>
      <c r="OGN191" s="11"/>
      <c r="OGO191" s="11"/>
      <c r="OGP191" s="11"/>
      <c r="OGQ191" s="11"/>
      <c r="OGR191" s="11"/>
      <c r="OGS191" s="11"/>
      <c r="OGT191" s="11"/>
      <c r="OGU191" s="11"/>
      <c r="OGV191" s="11"/>
      <c r="OGW191" s="11"/>
      <c r="OGX191" s="11"/>
      <c r="OGY191" s="11"/>
      <c r="OGZ191" s="11"/>
      <c r="OHA191" s="11"/>
      <c r="OHB191" s="11"/>
      <c r="OHC191" s="11"/>
      <c r="OHD191" s="11"/>
      <c r="OHE191" s="11"/>
      <c r="OHF191" s="11"/>
      <c r="OHG191" s="11"/>
      <c r="OHH191" s="11"/>
      <c r="OHI191" s="11"/>
      <c r="OHJ191" s="11"/>
      <c r="OHK191" s="11"/>
      <c r="OHL191" s="11"/>
      <c r="OHM191" s="11"/>
      <c r="OHN191" s="11"/>
      <c r="OHO191" s="11"/>
      <c r="OHP191" s="11"/>
      <c r="OHQ191" s="11"/>
      <c r="OHR191" s="11"/>
      <c r="OHS191" s="11"/>
      <c r="OHT191" s="11"/>
      <c r="OHU191" s="11"/>
      <c r="OHV191" s="11"/>
      <c r="OHW191" s="11"/>
      <c r="OHX191" s="11"/>
      <c r="OHY191" s="11"/>
      <c r="OHZ191" s="11"/>
      <c r="OIA191" s="11"/>
      <c r="OIB191" s="11"/>
      <c r="OIC191" s="11"/>
      <c r="OID191" s="11"/>
      <c r="OIE191" s="11"/>
      <c r="OIF191" s="11"/>
      <c r="OIG191" s="11"/>
      <c r="OIH191" s="11"/>
      <c r="OII191" s="11"/>
      <c r="OIJ191" s="11"/>
      <c r="OIK191" s="11"/>
      <c r="OIL191" s="11"/>
      <c r="OIM191" s="11"/>
      <c r="OIN191" s="11"/>
      <c r="OIO191" s="11"/>
      <c r="OIP191" s="11"/>
      <c r="OIQ191" s="11"/>
      <c r="OIR191" s="11"/>
      <c r="OIS191" s="11"/>
      <c r="OIT191" s="11"/>
      <c r="OIU191" s="11"/>
      <c r="OIV191" s="11"/>
      <c r="OIW191" s="11"/>
      <c r="OIX191" s="11"/>
      <c r="OIY191" s="11"/>
      <c r="OIZ191" s="11"/>
      <c r="OJA191" s="11"/>
      <c r="OJB191" s="11"/>
      <c r="OJC191" s="11"/>
      <c r="OJD191" s="11"/>
      <c r="OJE191" s="11"/>
      <c r="OJF191" s="11"/>
      <c r="OJG191" s="11"/>
      <c r="OJH191" s="11"/>
      <c r="OJI191" s="11"/>
      <c r="OJJ191" s="11"/>
      <c r="OJK191" s="11"/>
      <c r="OJL191" s="11"/>
      <c r="OJM191" s="11"/>
      <c r="OJN191" s="11"/>
      <c r="OJO191" s="11"/>
      <c r="OJP191" s="11"/>
      <c r="OJQ191" s="11"/>
      <c r="OJR191" s="11"/>
      <c r="OJS191" s="11"/>
      <c r="OJT191" s="11"/>
      <c r="OJU191" s="11"/>
      <c r="OJV191" s="11"/>
      <c r="OJW191" s="11"/>
      <c r="OJX191" s="11"/>
      <c r="OJY191" s="11"/>
      <c r="OJZ191" s="11"/>
      <c r="OKA191" s="11"/>
      <c r="OKB191" s="11"/>
      <c r="OKC191" s="11"/>
      <c r="OKD191" s="11"/>
      <c r="OKE191" s="11"/>
      <c r="OKF191" s="11"/>
      <c r="OKG191" s="11"/>
      <c r="OKH191" s="11"/>
      <c r="OKI191" s="11"/>
      <c r="OKJ191" s="11"/>
      <c r="OKK191" s="11"/>
      <c r="OKL191" s="11"/>
      <c r="OKM191" s="11"/>
      <c r="OKN191" s="11"/>
      <c r="OKO191" s="11"/>
      <c r="OKP191" s="11"/>
      <c r="OKQ191" s="11"/>
      <c r="OKR191" s="11"/>
      <c r="OKS191" s="11"/>
      <c r="OKT191" s="11"/>
      <c r="OKU191" s="11"/>
      <c r="OKV191" s="11"/>
      <c r="OKW191" s="11"/>
      <c r="OKX191" s="11"/>
      <c r="OKY191" s="11"/>
      <c r="OKZ191" s="11"/>
      <c r="OLA191" s="11"/>
      <c r="OLB191" s="11"/>
      <c r="OLC191" s="11"/>
      <c r="OLD191" s="11"/>
      <c r="OLE191" s="11"/>
      <c r="OLF191" s="11"/>
      <c r="OLG191" s="11"/>
      <c r="OLH191" s="11"/>
      <c r="OLI191" s="11"/>
      <c r="OLJ191" s="11"/>
      <c r="OLK191" s="11"/>
      <c r="OLL191" s="11"/>
      <c r="OLM191" s="11"/>
      <c r="OLN191" s="11"/>
      <c r="OLO191" s="11"/>
      <c r="OLP191" s="11"/>
      <c r="OLQ191" s="11"/>
      <c r="OLR191" s="11"/>
      <c r="OLS191" s="11"/>
      <c r="OLT191" s="11"/>
      <c r="OLU191" s="11"/>
      <c r="OLV191" s="11"/>
      <c r="OLW191" s="11"/>
      <c r="OLX191" s="11"/>
      <c r="OLY191" s="11"/>
      <c r="OLZ191" s="11"/>
      <c r="OMA191" s="11"/>
      <c r="OMB191" s="11"/>
      <c r="OMC191" s="11"/>
      <c r="OMD191" s="11"/>
      <c r="OME191" s="11"/>
      <c r="OMF191" s="11"/>
      <c r="OMG191" s="11"/>
      <c r="OMH191" s="11"/>
      <c r="OMI191" s="11"/>
      <c r="OMJ191" s="11"/>
      <c r="OMK191" s="11"/>
      <c r="OML191" s="11"/>
      <c r="OMM191" s="11"/>
      <c r="OMN191" s="11"/>
      <c r="OMO191" s="11"/>
      <c r="OMP191" s="11"/>
      <c r="OMQ191" s="11"/>
      <c r="OMR191" s="11"/>
      <c r="OMS191" s="11"/>
      <c r="OMT191" s="11"/>
      <c r="OMU191" s="11"/>
      <c r="OMV191" s="11"/>
      <c r="OMW191" s="11"/>
      <c r="OMX191" s="11"/>
      <c r="OMY191" s="11"/>
      <c r="OMZ191" s="11"/>
      <c r="ONA191" s="11"/>
      <c r="ONB191" s="11"/>
      <c r="ONC191" s="11"/>
      <c r="OND191" s="11"/>
      <c r="ONE191" s="11"/>
      <c r="ONF191" s="11"/>
      <c r="ONG191" s="11"/>
      <c r="ONH191" s="11"/>
      <c r="ONI191" s="11"/>
      <c r="ONJ191" s="11"/>
      <c r="ONK191" s="11"/>
      <c r="ONL191" s="11"/>
      <c r="ONM191" s="11"/>
      <c r="ONN191" s="11"/>
      <c r="ONO191" s="11"/>
      <c r="ONP191" s="11"/>
      <c r="ONQ191" s="11"/>
      <c r="ONR191" s="11"/>
      <c r="ONS191" s="11"/>
      <c r="ONT191" s="11"/>
      <c r="ONU191" s="11"/>
      <c r="ONV191" s="11"/>
      <c r="ONW191" s="11"/>
      <c r="ONX191" s="11"/>
      <c r="ONY191" s="11"/>
      <c r="ONZ191" s="11"/>
      <c r="OOA191" s="11"/>
      <c r="OOB191" s="11"/>
      <c r="OOC191" s="11"/>
      <c r="OOD191" s="11"/>
      <c r="OOE191" s="11"/>
      <c r="OOF191" s="11"/>
      <c r="OOG191" s="11"/>
      <c r="OOH191" s="11"/>
      <c r="OOI191" s="11"/>
      <c r="OOJ191" s="11"/>
      <c r="OOK191" s="11"/>
      <c r="OOL191" s="11"/>
      <c r="OOM191" s="11"/>
      <c r="OON191" s="11"/>
      <c r="OOO191" s="11"/>
      <c r="OOP191" s="11"/>
      <c r="OOQ191" s="11"/>
      <c r="OOR191" s="11"/>
      <c r="OOS191" s="11"/>
      <c r="OOT191" s="11"/>
      <c r="OOU191" s="11"/>
      <c r="OOV191" s="11"/>
      <c r="OOW191" s="11"/>
      <c r="OOX191" s="11"/>
      <c r="OOY191" s="11"/>
      <c r="OOZ191" s="11"/>
      <c r="OPA191" s="11"/>
      <c r="OPB191" s="11"/>
      <c r="OPC191" s="11"/>
      <c r="OPD191" s="11"/>
      <c r="OPE191" s="11"/>
      <c r="OPF191" s="11"/>
      <c r="OPG191" s="11"/>
      <c r="OPH191" s="11"/>
      <c r="OPI191" s="11"/>
      <c r="OPJ191" s="11"/>
      <c r="OPK191" s="11"/>
      <c r="OPL191" s="11"/>
      <c r="OPM191" s="11"/>
      <c r="OPN191" s="11"/>
      <c r="OPO191" s="11"/>
      <c r="OPP191" s="11"/>
      <c r="OPQ191" s="11"/>
      <c r="OPR191" s="11"/>
      <c r="OPS191" s="11"/>
      <c r="OPT191" s="11"/>
      <c r="OPU191" s="11"/>
      <c r="OPV191" s="11"/>
      <c r="OPW191" s="11"/>
      <c r="OPX191" s="11"/>
      <c r="OPY191" s="11"/>
      <c r="OPZ191" s="11"/>
      <c r="OQA191" s="11"/>
      <c r="OQB191" s="11"/>
      <c r="OQC191" s="11"/>
      <c r="OQD191" s="11"/>
      <c r="OQE191" s="11"/>
      <c r="OQF191" s="11"/>
      <c r="OQG191" s="11"/>
      <c r="OQH191" s="11"/>
      <c r="OQI191" s="11"/>
      <c r="OQJ191" s="11"/>
      <c r="OQK191" s="11"/>
      <c r="OQL191" s="11"/>
      <c r="OQM191" s="11"/>
      <c r="OQN191" s="11"/>
      <c r="OQO191" s="11"/>
      <c r="OQP191" s="11"/>
      <c r="OQQ191" s="11"/>
      <c r="OQR191" s="11"/>
      <c r="OQS191" s="11"/>
      <c r="OQT191" s="11"/>
      <c r="OQU191" s="11"/>
      <c r="OQV191" s="11"/>
      <c r="OQW191" s="11"/>
      <c r="OQX191" s="11"/>
      <c r="OQY191" s="11"/>
      <c r="OQZ191" s="11"/>
      <c r="ORA191" s="11"/>
      <c r="ORB191" s="11"/>
      <c r="ORC191" s="11"/>
      <c r="ORD191" s="11"/>
      <c r="ORE191" s="11"/>
      <c r="ORF191" s="11"/>
      <c r="ORG191" s="11"/>
      <c r="ORH191" s="11"/>
      <c r="ORI191" s="11"/>
      <c r="ORJ191" s="11"/>
      <c r="ORK191" s="11"/>
      <c r="ORL191" s="11"/>
      <c r="ORM191" s="11"/>
      <c r="ORN191" s="11"/>
      <c r="ORO191" s="11"/>
      <c r="ORP191" s="11"/>
      <c r="ORQ191" s="11"/>
      <c r="ORR191" s="11"/>
      <c r="ORS191" s="11"/>
      <c r="ORT191" s="11"/>
      <c r="ORU191" s="11"/>
      <c r="ORV191" s="11"/>
      <c r="ORW191" s="11"/>
      <c r="ORX191" s="11"/>
      <c r="ORY191" s="11"/>
      <c r="ORZ191" s="11"/>
      <c r="OSA191" s="11"/>
      <c r="OSB191" s="11"/>
      <c r="OSC191" s="11"/>
      <c r="OSD191" s="11"/>
      <c r="OSE191" s="11"/>
      <c r="OSF191" s="11"/>
      <c r="OSG191" s="11"/>
      <c r="OSH191" s="11"/>
      <c r="OSI191" s="11"/>
      <c r="OSJ191" s="11"/>
      <c r="OSK191" s="11"/>
      <c r="OSL191" s="11"/>
      <c r="OSM191" s="11"/>
      <c r="OSN191" s="11"/>
      <c r="OSO191" s="11"/>
      <c r="OSP191" s="11"/>
      <c r="OSQ191" s="11"/>
      <c r="OSR191" s="11"/>
      <c r="OSS191" s="11"/>
      <c r="OST191" s="11"/>
      <c r="OSU191" s="11"/>
      <c r="OSV191" s="11"/>
      <c r="OSW191" s="11"/>
      <c r="OSX191" s="11"/>
      <c r="OSY191" s="11"/>
      <c r="OSZ191" s="11"/>
      <c r="OTA191" s="11"/>
      <c r="OTB191" s="11"/>
      <c r="OTC191" s="11"/>
      <c r="OTD191" s="11"/>
      <c r="OTE191" s="11"/>
      <c r="OTF191" s="11"/>
      <c r="OTG191" s="11"/>
      <c r="OTH191" s="11"/>
      <c r="OTI191" s="11"/>
      <c r="OTJ191" s="11"/>
      <c r="OTK191" s="11"/>
      <c r="OTL191" s="11"/>
      <c r="OTM191" s="11"/>
      <c r="OTN191" s="11"/>
      <c r="OTO191" s="11"/>
      <c r="OTP191" s="11"/>
      <c r="OTQ191" s="11"/>
      <c r="OTR191" s="11"/>
      <c r="OTS191" s="11"/>
      <c r="OTT191" s="11"/>
      <c r="OTU191" s="11"/>
      <c r="OTV191" s="11"/>
      <c r="OTW191" s="11"/>
      <c r="OTX191" s="11"/>
      <c r="OTY191" s="11"/>
      <c r="OTZ191" s="11"/>
      <c r="OUA191" s="11"/>
      <c r="OUB191" s="11"/>
      <c r="OUC191" s="11"/>
      <c r="OUD191" s="11"/>
      <c r="OUE191" s="11"/>
      <c r="OUF191" s="11"/>
      <c r="OUG191" s="11"/>
      <c r="OUH191" s="11"/>
      <c r="OUI191" s="11"/>
      <c r="OUJ191" s="11"/>
      <c r="OUK191" s="11"/>
      <c r="OUL191" s="11"/>
      <c r="OUM191" s="11"/>
      <c r="OUN191" s="11"/>
      <c r="OUO191" s="11"/>
      <c r="OUP191" s="11"/>
      <c r="OUQ191" s="11"/>
      <c r="OUR191" s="11"/>
      <c r="OUS191" s="11"/>
      <c r="OUT191" s="11"/>
      <c r="OUU191" s="11"/>
      <c r="OUV191" s="11"/>
      <c r="OUW191" s="11"/>
      <c r="OUX191" s="11"/>
      <c r="OUY191" s="11"/>
      <c r="OUZ191" s="11"/>
      <c r="OVA191" s="11"/>
      <c r="OVB191" s="11"/>
      <c r="OVC191" s="11"/>
      <c r="OVD191" s="11"/>
      <c r="OVE191" s="11"/>
      <c r="OVF191" s="11"/>
      <c r="OVG191" s="11"/>
      <c r="OVH191" s="11"/>
      <c r="OVI191" s="11"/>
      <c r="OVJ191" s="11"/>
      <c r="OVK191" s="11"/>
      <c r="OVL191" s="11"/>
      <c r="OVM191" s="11"/>
      <c r="OVN191" s="11"/>
      <c r="OVO191" s="11"/>
      <c r="OVP191" s="11"/>
      <c r="OVQ191" s="11"/>
      <c r="OVR191" s="11"/>
      <c r="OVS191" s="11"/>
      <c r="OVT191" s="11"/>
      <c r="OVU191" s="11"/>
      <c r="OVV191" s="11"/>
      <c r="OVW191" s="11"/>
      <c r="OVX191" s="11"/>
      <c r="OVY191" s="11"/>
      <c r="OVZ191" s="11"/>
      <c r="OWA191" s="11"/>
      <c r="OWB191" s="11"/>
      <c r="OWC191" s="11"/>
      <c r="OWD191" s="11"/>
      <c r="OWE191" s="11"/>
      <c r="OWF191" s="11"/>
      <c r="OWG191" s="11"/>
      <c r="OWH191" s="11"/>
      <c r="OWI191" s="11"/>
      <c r="OWJ191" s="11"/>
      <c r="OWK191" s="11"/>
      <c r="OWL191" s="11"/>
      <c r="OWM191" s="11"/>
      <c r="OWN191" s="11"/>
      <c r="OWO191" s="11"/>
      <c r="OWP191" s="11"/>
      <c r="OWQ191" s="11"/>
      <c r="OWR191" s="11"/>
      <c r="OWS191" s="11"/>
      <c r="OWT191" s="11"/>
      <c r="OWU191" s="11"/>
      <c r="OWV191" s="11"/>
      <c r="OWW191" s="11"/>
      <c r="OWX191" s="11"/>
      <c r="OWY191" s="11"/>
      <c r="OWZ191" s="11"/>
      <c r="OXA191" s="11"/>
      <c r="OXB191" s="11"/>
      <c r="OXC191" s="11"/>
      <c r="OXD191" s="11"/>
      <c r="OXE191" s="11"/>
      <c r="OXF191" s="11"/>
      <c r="OXG191" s="11"/>
      <c r="OXH191" s="11"/>
      <c r="OXI191" s="11"/>
      <c r="OXJ191" s="11"/>
      <c r="OXK191" s="11"/>
      <c r="OXL191" s="11"/>
      <c r="OXM191" s="11"/>
      <c r="OXN191" s="11"/>
      <c r="OXO191" s="11"/>
      <c r="OXP191" s="11"/>
      <c r="OXQ191" s="11"/>
      <c r="OXR191" s="11"/>
      <c r="OXS191" s="11"/>
      <c r="OXT191" s="11"/>
      <c r="OXU191" s="11"/>
      <c r="OXV191" s="11"/>
      <c r="OXW191" s="11"/>
      <c r="OXX191" s="11"/>
      <c r="OXY191" s="11"/>
      <c r="OXZ191" s="11"/>
      <c r="OYA191" s="11"/>
      <c r="OYB191" s="11"/>
      <c r="OYC191" s="11"/>
      <c r="OYD191" s="11"/>
      <c r="OYE191" s="11"/>
      <c r="OYF191" s="11"/>
      <c r="OYG191" s="11"/>
      <c r="OYH191" s="11"/>
      <c r="OYI191" s="11"/>
      <c r="OYJ191" s="11"/>
      <c r="OYK191" s="11"/>
      <c r="OYL191" s="11"/>
      <c r="OYM191" s="11"/>
      <c r="OYN191" s="11"/>
      <c r="OYO191" s="11"/>
      <c r="OYP191" s="11"/>
      <c r="OYQ191" s="11"/>
      <c r="OYR191" s="11"/>
      <c r="OYS191" s="11"/>
      <c r="OYT191" s="11"/>
      <c r="OYU191" s="11"/>
      <c r="OYV191" s="11"/>
      <c r="OYW191" s="11"/>
      <c r="OYX191" s="11"/>
      <c r="OYY191" s="11"/>
      <c r="OYZ191" s="11"/>
      <c r="OZA191" s="11"/>
      <c r="OZB191" s="11"/>
      <c r="OZC191" s="11"/>
      <c r="OZD191" s="11"/>
      <c r="OZE191" s="11"/>
      <c r="OZF191" s="11"/>
      <c r="OZG191" s="11"/>
      <c r="OZH191" s="11"/>
      <c r="OZI191" s="11"/>
      <c r="OZJ191" s="11"/>
      <c r="OZK191" s="11"/>
      <c r="OZL191" s="11"/>
      <c r="OZM191" s="11"/>
      <c r="OZN191" s="11"/>
      <c r="OZO191" s="11"/>
      <c r="OZP191" s="11"/>
      <c r="OZQ191" s="11"/>
      <c r="OZR191" s="11"/>
      <c r="OZS191" s="11"/>
      <c r="OZT191" s="11"/>
      <c r="OZU191" s="11"/>
      <c r="OZV191" s="11"/>
      <c r="OZW191" s="11"/>
      <c r="OZX191" s="11"/>
      <c r="OZY191" s="11"/>
      <c r="OZZ191" s="11"/>
      <c r="PAA191" s="11"/>
      <c r="PAB191" s="11"/>
      <c r="PAC191" s="11"/>
      <c r="PAD191" s="11"/>
      <c r="PAE191" s="11"/>
      <c r="PAF191" s="11"/>
      <c r="PAG191" s="11"/>
      <c r="PAH191" s="11"/>
      <c r="PAI191" s="11"/>
      <c r="PAJ191" s="11"/>
      <c r="PAK191" s="11"/>
      <c r="PAL191" s="11"/>
      <c r="PAM191" s="11"/>
      <c r="PAN191" s="11"/>
      <c r="PAO191" s="11"/>
      <c r="PAP191" s="11"/>
      <c r="PAQ191" s="11"/>
      <c r="PAR191" s="11"/>
      <c r="PAS191" s="11"/>
      <c r="PAT191" s="11"/>
      <c r="PAU191" s="11"/>
      <c r="PAV191" s="11"/>
      <c r="PAW191" s="11"/>
      <c r="PAX191" s="11"/>
      <c r="PAY191" s="11"/>
      <c r="PAZ191" s="11"/>
      <c r="PBA191" s="11"/>
      <c r="PBB191" s="11"/>
      <c r="PBC191" s="11"/>
      <c r="PBD191" s="11"/>
      <c r="PBE191" s="11"/>
      <c r="PBF191" s="11"/>
      <c r="PBG191" s="11"/>
      <c r="PBH191" s="11"/>
      <c r="PBI191" s="11"/>
      <c r="PBJ191" s="11"/>
      <c r="PBK191" s="11"/>
      <c r="PBL191" s="11"/>
      <c r="PBM191" s="11"/>
      <c r="PBN191" s="11"/>
      <c r="PBO191" s="11"/>
      <c r="PBP191" s="11"/>
      <c r="PBQ191" s="11"/>
      <c r="PBR191" s="11"/>
      <c r="PBS191" s="11"/>
      <c r="PBT191" s="11"/>
      <c r="PBU191" s="11"/>
      <c r="PBV191" s="11"/>
      <c r="PBW191" s="11"/>
      <c r="PBX191" s="11"/>
      <c r="PBY191" s="11"/>
      <c r="PBZ191" s="11"/>
      <c r="PCA191" s="11"/>
      <c r="PCB191" s="11"/>
      <c r="PCC191" s="11"/>
      <c r="PCD191" s="11"/>
      <c r="PCE191" s="11"/>
      <c r="PCF191" s="11"/>
      <c r="PCG191" s="11"/>
      <c r="PCH191" s="11"/>
      <c r="PCI191" s="11"/>
      <c r="PCJ191" s="11"/>
      <c r="PCK191" s="11"/>
      <c r="PCL191" s="11"/>
      <c r="PCM191" s="11"/>
      <c r="PCN191" s="11"/>
      <c r="PCO191" s="11"/>
      <c r="PCP191" s="11"/>
      <c r="PCQ191" s="11"/>
      <c r="PCR191" s="11"/>
      <c r="PCS191" s="11"/>
      <c r="PCT191" s="11"/>
      <c r="PCU191" s="11"/>
      <c r="PCV191" s="11"/>
      <c r="PCW191" s="11"/>
      <c r="PCX191" s="11"/>
      <c r="PCY191" s="11"/>
      <c r="PCZ191" s="11"/>
      <c r="PDA191" s="11"/>
      <c r="PDB191" s="11"/>
      <c r="PDC191" s="11"/>
      <c r="PDD191" s="11"/>
      <c r="PDE191" s="11"/>
      <c r="PDF191" s="11"/>
      <c r="PDG191" s="11"/>
      <c r="PDH191" s="11"/>
      <c r="PDI191" s="11"/>
      <c r="PDJ191" s="11"/>
      <c r="PDK191" s="11"/>
      <c r="PDL191" s="11"/>
      <c r="PDM191" s="11"/>
      <c r="PDN191" s="11"/>
      <c r="PDO191" s="11"/>
      <c r="PDP191" s="11"/>
      <c r="PDQ191" s="11"/>
      <c r="PDR191" s="11"/>
      <c r="PDS191" s="11"/>
      <c r="PDT191" s="11"/>
      <c r="PDU191" s="11"/>
      <c r="PDV191" s="11"/>
      <c r="PDW191" s="11"/>
      <c r="PDX191" s="11"/>
      <c r="PDY191" s="11"/>
      <c r="PDZ191" s="11"/>
      <c r="PEA191" s="11"/>
      <c r="PEB191" s="11"/>
      <c r="PEC191" s="11"/>
      <c r="PED191" s="11"/>
      <c r="PEE191" s="11"/>
      <c r="PEF191" s="11"/>
      <c r="PEG191" s="11"/>
      <c r="PEH191" s="11"/>
      <c r="PEI191" s="11"/>
      <c r="PEJ191" s="11"/>
      <c r="PEK191" s="11"/>
      <c r="PEL191" s="11"/>
      <c r="PEM191" s="11"/>
      <c r="PEN191" s="11"/>
      <c r="PEO191" s="11"/>
      <c r="PEP191" s="11"/>
      <c r="PEQ191" s="11"/>
      <c r="PER191" s="11"/>
      <c r="PES191" s="11"/>
      <c r="PET191" s="11"/>
      <c r="PEU191" s="11"/>
      <c r="PEV191" s="11"/>
      <c r="PEW191" s="11"/>
      <c r="PEX191" s="11"/>
      <c r="PEY191" s="11"/>
      <c r="PEZ191" s="11"/>
      <c r="PFA191" s="11"/>
      <c r="PFB191" s="11"/>
      <c r="PFC191" s="11"/>
      <c r="PFD191" s="11"/>
      <c r="PFE191" s="11"/>
      <c r="PFF191" s="11"/>
      <c r="PFG191" s="11"/>
      <c r="PFH191" s="11"/>
      <c r="PFI191" s="11"/>
      <c r="PFJ191" s="11"/>
      <c r="PFK191" s="11"/>
      <c r="PFL191" s="11"/>
      <c r="PFM191" s="11"/>
      <c r="PFN191" s="11"/>
      <c r="PFO191" s="11"/>
      <c r="PFP191" s="11"/>
      <c r="PFQ191" s="11"/>
      <c r="PFR191" s="11"/>
      <c r="PFS191" s="11"/>
      <c r="PFT191" s="11"/>
      <c r="PFU191" s="11"/>
      <c r="PFV191" s="11"/>
      <c r="PFW191" s="11"/>
      <c r="PFX191" s="11"/>
      <c r="PFY191" s="11"/>
      <c r="PFZ191" s="11"/>
      <c r="PGA191" s="11"/>
      <c r="PGB191" s="11"/>
      <c r="PGC191" s="11"/>
      <c r="PGD191" s="11"/>
      <c r="PGE191" s="11"/>
      <c r="PGF191" s="11"/>
      <c r="PGG191" s="11"/>
      <c r="PGH191" s="11"/>
      <c r="PGI191" s="11"/>
      <c r="PGJ191" s="11"/>
      <c r="PGK191" s="11"/>
      <c r="PGL191" s="11"/>
      <c r="PGM191" s="11"/>
      <c r="PGN191" s="11"/>
      <c r="PGO191" s="11"/>
      <c r="PGP191" s="11"/>
      <c r="PGQ191" s="11"/>
      <c r="PGR191" s="11"/>
      <c r="PGS191" s="11"/>
      <c r="PGT191" s="11"/>
      <c r="PGU191" s="11"/>
      <c r="PGV191" s="11"/>
      <c r="PGW191" s="11"/>
      <c r="PGX191" s="11"/>
      <c r="PGY191" s="11"/>
      <c r="PGZ191" s="11"/>
      <c r="PHA191" s="11"/>
      <c r="PHB191" s="11"/>
      <c r="PHC191" s="11"/>
      <c r="PHD191" s="11"/>
      <c r="PHE191" s="11"/>
      <c r="PHF191" s="11"/>
      <c r="PHG191" s="11"/>
      <c r="PHH191" s="11"/>
      <c r="PHI191" s="11"/>
      <c r="PHJ191" s="11"/>
      <c r="PHK191" s="11"/>
      <c r="PHL191" s="11"/>
      <c r="PHM191" s="11"/>
      <c r="PHN191" s="11"/>
      <c r="PHO191" s="11"/>
      <c r="PHP191" s="11"/>
      <c r="PHQ191" s="11"/>
      <c r="PHR191" s="11"/>
      <c r="PHS191" s="11"/>
      <c r="PHT191" s="11"/>
      <c r="PHU191" s="11"/>
      <c r="PHV191" s="11"/>
      <c r="PHW191" s="11"/>
      <c r="PHX191" s="11"/>
      <c r="PHY191" s="11"/>
      <c r="PHZ191" s="11"/>
      <c r="PIA191" s="11"/>
      <c r="PIB191" s="11"/>
      <c r="PIC191" s="11"/>
      <c r="PID191" s="11"/>
      <c r="PIE191" s="11"/>
      <c r="PIF191" s="11"/>
      <c r="PIG191" s="11"/>
      <c r="PIH191" s="11"/>
      <c r="PII191" s="11"/>
      <c r="PIJ191" s="11"/>
      <c r="PIK191" s="11"/>
      <c r="PIL191" s="11"/>
      <c r="PIM191" s="11"/>
      <c r="PIN191" s="11"/>
      <c r="PIO191" s="11"/>
      <c r="PIP191" s="11"/>
      <c r="PIQ191" s="11"/>
      <c r="PIR191" s="11"/>
      <c r="PIS191" s="11"/>
      <c r="PIT191" s="11"/>
      <c r="PIU191" s="11"/>
      <c r="PIV191" s="11"/>
      <c r="PIW191" s="11"/>
      <c r="PIX191" s="11"/>
      <c r="PIY191" s="11"/>
      <c r="PIZ191" s="11"/>
      <c r="PJA191" s="11"/>
      <c r="PJB191" s="11"/>
      <c r="PJC191" s="11"/>
      <c r="PJD191" s="11"/>
      <c r="PJE191" s="11"/>
      <c r="PJF191" s="11"/>
      <c r="PJG191" s="11"/>
      <c r="PJH191" s="11"/>
      <c r="PJI191" s="11"/>
      <c r="PJJ191" s="11"/>
      <c r="PJK191" s="11"/>
      <c r="PJL191" s="11"/>
      <c r="PJM191" s="11"/>
      <c r="PJN191" s="11"/>
      <c r="PJO191" s="11"/>
      <c r="PJP191" s="11"/>
      <c r="PJQ191" s="11"/>
      <c r="PJR191" s="11"/>
      <c r="PJS191" s="11"/>
      <c r="PJT191" s="11"/>
      <c r="PJU191" s="11"/>
      <c r="PJV191" s="11"/>
      <c r="PJW191" s="11"/>
      <c r="PJX191" s="11"/>
      <c r="PJY191" s="11"/>
      <c r="PJZ191" s="11"/>
      <c r="PKA191" s="11"/>
      <c r="PKB191" s="11"/>
      <c r="PKC191" s="11"/>
      <c r="PKD191" s="11"/>
      <c r="PKE191" s="11"/>
      <c r="PKF191" s="11"/>
      <c r="PKG191" s="11"/>
      <c r="PKH191" s="11"/>
      <c r="PKI191" s="11"/>
      <c r="PKJ191" s="11"/>
      <c r="PKK191" s="11"/>
      <c r="PKL191" s="11"/>
      <c r="PKM191" s="11"/>
      <c r="PKN191" s="11"/>
      <c r="PKO191" s="11"/>
      <c r="PKP191" s="11"/>
      <c r="PKQ191" s="11"/>
      <c r="PKR191" s="11"/>
      <c r="PKS191" s="11"/>
      <c r="PKT191" s="11"/>
      <c r="PKU191" s="11"/>
      <c r="PKV191" s="11"/>
      <c r="PKW191" s="11"/>
      <c r="PKX191" s="11"/>
      <c r="PKY191" s="11"/>
      <c r="PKZ191" s="11"/>
      <c r="PLA191" s="11"/>
      <c r="PLB191" s="11"/>
      <c r="PLC191" s="11"/>
      <c r="PLD191" s="11"/>
      <c r="PLE191" s="11"/>
      <c r="PLF191" s="11"/>
      <c r="PLG191" s="11"/>
      <c r="PLH191" s="11"/>
      <c r="PLI191" s="11"/>
      <c r="PLJ191" s="11"/>
      <c r="PLK191" s="11"/>
      <c r="PLL191" s="11"/>
      <c r="PLM191" s="11"/>
      <c r="PLN191" s="11"/>
      <c r="PLO191" s="11"/>
      <c r="PLP191" s="11"/>
      <c r="PLQ191" s="11"/>
      <c r="PLR191" s="11"/>
      <c r="PLS191" s="11"/>
      <c r="PLT191" s="11"/>
      <c r="PLU191" s="11"/>
      <c r="PLV191" s="11"/>
      <c r="PLW191" s="11"/>
      <c r="PLX191" s="11"/>
      <c r="PLY191" s="11"/>
      <c r="PLZ191" s="11"/>
      <c r="PMA191" s="11"/>
      <c r="PMB191" s="11"/>
      <c r="PMC191" s="11"/>
      <c r="PMD191" s="11"/>
      <c r="PME191" s="11"/>
      <c r="PMF191" s="11"/>
      <c r="PMG191" s="11"/>
      <c r="PMH191" s="11"/>
      <c r="PMI191" s="11"/>
      <c r="PMJ191" s="11"/>
      <c r="PMK191" s="11"/>
      <c r="PML191" s="11"/>
      <c r="PMM191" s="11"/>
      <c r="PMN191" s="11"/>
      <c r="PMO191" s="11"/>
      <c r="PMP191" s="11"/>
      <c r="PMQ191" s="11"/>
      <c r="PMR191" s="11"/>
      <c r="PMS191" s="11"/>
      <c r="PMT191" s="11"/>
      <c r="PMU191" s="11"/>
      <c r="PMV191" s="11"/>
      <c r="PMW191" s="11"/>
      <c r="PMX191" s="11"/>
      <c r="PMY191" s="11"/>
      <c r="PMZ191" s="11"/>
      <c r="PNA191" s="11"/>
      <c r="PNB191" s="11"/>
      <c r="PNC191" s="11"/>
      <c r="PND191" s="11"/>
      <c r="PNE191" s="11"/>
      <c r="PNF191" s="11"/>
      <c r="PNG191" s="11"/>
      <c r="PNH191" s="11"/>
      <c r="PNI191" s="11"/>
      <c r="PNJ191" s="11"/>
      <c r="PNK191" s="11"/>
      <c r="PNL191" s="11"/>
      <c r="PNM191" s="11"/>
      <c r="PNN191" s="11"/>
      <c r="PNO191" s="11"/>
      <c r="PNP191" s="11"/>
      <c r="PNQ191" s="11"/>
      <c r="PNR191" s="11"/>
      <c r="PNS191" s="11"/>
      <c r="PNT191" s="11"/>
      <c r="PNU191" s="11"/>
      <c r="PNV191" s="11"/>
      <c r="PNW191" s="11"/>
      <c r="PNX191" s="11"/>
      <c r="PNY191" s="11"/>
      <c r="PNZ191" s="11"/>
      <c r="POA191" s="11"/>
      <c r="POB191" s="11"/>
      <c r="POC191" s="11"/>
      <c r="POD191" s="11"/>
      <c r="POE191" s="11"/>
      <c r="POF191" s="11"/>
      <c r="POG191" s="11"/>
      <c r="POH191" s="11"/>
      <c r="POI191" s="11"/>
      <c r="POJ191" s="11"/>
      <c r="POK191" s="11"/>
      <c r="POL191" s="11"/>
      <c r="POM191" s="11"/>
      <c r="PON191" s="11"/>
      <c r="POO191" s="11"/>
      <c r="POP191" s="11"/>
      <c r="POQ191" s="11"/>
      <c r="POR191" s="11"/>
      <c r="POS191" s="11"/>
      <c r="POT191" s="11"/>
      <c r="POU191" s="11"/>
      <c r="POV191" s="11"/>
      <c r="POW191" s="11"/>
      <c r="POX191" s="11"/>
      <c r="POY191" s="11"/>
      <c r="POZ191" s="11"/>
      <c r="PPA191" s="11"/>
      <c r="PPB191" s="11"/>
      <c r="PPC191" s="11"/>
      <c r="PPD191" s="11"/>
      <c r="PPE191" s="11"/>
      <c r="PPF191" s="11"/>
      <c r="PPG191" s="11"/>
      <c r="PPH191" s="11"/>
      <c r="PPI191" s="11"/>
      <c r="PPJ191" s="11"/>
      <c r="PPK191" s="11"/>
      <c r="PPL191" s="11"/>
      <c r="PPM191" s="11"/>
      <c r="PPN191" s="11"/>
      <c r="PPO191" s="11"/>
      <c r="PPP191" s="11"/>
      <c r="PPQ191" s="11"/>
      <c r="PPR191" s="11"/>
      <c r="PPS191" s="11"/>
      <c r="PPT191" s="11"/>
      <c r="PPU191" s="11"/>
      <c r="PPV191" s="11"/>
      <c r="PPW191" s="11"/>
      <c r="PPX191" s="11"/>
      <c r="PPY191" s="11"/>
      <c r="PPZ191" s="11"/>
      <c r="PQA191" s="11"/>
      <c r="PQB191" s="11"/>
      <c r="PQC191" s="11"/>
      <c r="PQD191" s="11"/>
      <c r="PQE191" s="11"/>
      <c r="PQF191" s="11"/>
      <c r="PQG191" s="11"/>
      <c r="PQH191" s="11"/>
      <c r="PQI191" s="11"/>
      <c r="PQJ191" s="11"/>
      <c r="PQK191" s="11"/>
      <c r="PQL191" s="11"/>
      <c r="PQM191" s="11"/>
      <c r="PQN191" s="11"/>
      <c r="PQO191" s="11"/>
      <c r="PQP191" s="11"/>
      <c r="PQQ191" s="11"/>
      <c r="PQR191" s="11"/>
      <c r="PQS191" s="11"/>
      <c r="PQT191" s="11"/>
      <c r="PQU191" s="11"/>
      <c r="PQV191" s="11"/>
      <c r="PQW191" s="11"/>
      <c r="PQX191" s="11"/>
      <c r="PQY191" s="11"/>
      <c r="PQZ191" s="11"/>
      <c r="PRA191" s="11"/>
      <c r="PRB191" s="11"/>
      <c r="PRC191" s="11"/>
      <c r="PRD191" s="11"/>
      <c r="PRE191" s="11"/>
      <c r="PRF191" s="11"/>
      <c r="PRG191" s="11"/>
      <c r="PRH191" s="11"/>
      <c r="PRI191" s="11"/>
      <c r="PRJ191" s="11"/>
      <c r="PRK191" s="11"/>
      <c r="PRL191" s="11"/>
      <c r="PRM191" s="11"/>
      <c r="PRN191" s="11"/>
      <c r="PRO191" s="11"/>
      <c r="PRP191" s="11"/>
      <c r="PRQ191" s="11"/>
      <c r="PRR191" s="11"/>
      <c r="PRS191" s="11"/>
      <c r="PRT191" s="11"/>
      <c r="PRU191" s="11"/>
      <c r="PRV191" s="11"/>
      <c r="PRW191" s="11"/>
      <c r="PRX191" s="11"/>
      <c r="PRY191" s="11"/>
      <c r="PRZ191" s="11"/>
      <c r="PSA191" s="11"/>
      <c r="PSB191" s="11"/>
      <c r="PSC191" s="11"/>
      <c r="PSD191" s="11"/>
      <c r="PSE191" s="11"/>
      <c r="PSF191" s="11"/>
      <c r="PSG191" s="11"/>
      <c r="PSH191" s="11"/>
      <c r="PSI191" s="11"/>
      <c r="PSJ191" s="11"/>
      <c r="PSK191" s="11"/>
      <c r="PSL191" s="11"/>
      <c r="PSM191" s="11"/>
      <c r="PSN191" s="11"/>
      <c r="PSO191" s="11"/>
      <c r="PSP191" s="11"/>
      <c r="PSQ191" s="11"/>
      <c r="PSR191" s="11"/>
      <c r="PSS191" s="11"/>
      <c r="PST191" s="11"/>
      <c r="PSU191" s="11"/>
      <c r="PSV191" s="11"/>
      <c r="PSW191" s="11"/>
      <c r="PSX191" s="11"/>
      <c r="PSY191" s="11"/>
      <c r="PSZ191" s="11"/>
      <c r="PTA191" s="11"/>
      <c r="PTB191" s="11"/>
      <c r="PTC191" s="11"/>
      <c r="PTD191" s="11"/>
      <c r="PTE191" s="11"/>
      <c r="PTF191" s="11"/>
      <c r="PTG191" s="11"/>
      <c r="PTH191" s="11"/>
      <c r="PTI191" s="11"/>
      <c r="PTJ191" s="11"/>
      <c r="PTK191" s="11"/>
      <c r="PTL191" s="11"/>
      <c r="PTM191" s="11"/>
      <c r="PTN191" s="11"/>
      <c r="PTO191" s="11"/>
      <c r="PTP191" s="11"/>
      <c r="PTQ191" s="11"/>
      <c r="PTR191" s="11"/>
      <c r="PTS191" s="11"/>
      <c r="PTT191" s="11"/>
      <c r="PTU191" s="11"/>
      <c r="PTV191" s="11"/>
      <c r="PTW191" s="11"/>
      <c r="PTX191" s="11"/>
      <c r="PTY191" s="11"/>
      <c r="PTZ191" s="11"/>
      <c r="PUA191" s="11"/>
      <c r="PUB191" s="11"/>
      <c r="PUC191" s="11"/>
      <c r="PUD191" s="11"/>
      <c r="PUE191" s="11"/>
      <c r="PUF191" s="11"/>
      <c r="PUG191" s="11"/>
      <c r="PUH191" s="11"/>
      <c r="PUI191" s="11"/>
      <c r="PUJ191" s="11"/>
      <c r="PUK191" s="11"/>
      <c r="PUL191" s="11"/>
      <c r="PUM191" s="11"/>
      <c r="PUN191" s="11"/>
      <c r="PUO191" s="11"/>
      <c r="PUP191" s="11"/>
      <c r="PUQ191" s="11"/>
      <c r="PUR191" s="11"/>
      <c r="PUS191" s="11"/>
      <c r="PUT191" s="11"/>
      <c r="PUU191" s="11"/>
      <c r="PUV191" s="11"/>
      <c r="PUW191" s="11"/>
      <c r="PUX191" s="11"/>
      <c r="PUY191" s="11"/>
      <c r="PUZ191" s="11"/>
      <c r="PVA191" s="11"/>
      <c r="PVB191" s="11"/>
      <c r="PVC191" s="11"/>
      <c r="PVD191" s="11"/>
      <c r="PVE191" s="11"/>
      <c r="PVF191" s="11"/>
      <c r="PVG191" s="11"/>
      <c r="PVH191" s="11"/>
      <c r="PVI191" s="11"/>
      <c r="PVJ191" s="11"/>
      <c r="PVK191" s="11"/>
      <c r="PVL191" s="11"/>
      <c r="PVM191" s="11"/>
      <c r="PVN191" s="11"/>
      <c r="PVO191" s="11"/>
      <c r="PVP191" s="11"/>
      <c r="PVQ191" s="11"/>
      <c r="PVR191" s="11"/>
      <c r="PVS191" s="11"/>
      <c r="PVT191" s="11"/>
      <c r="PVU191" s="11"/>
      <c r="PVV191" s="11"/>
      <c r="PVW191" s="11"/>
      <c r="PVX191" s="11"/>
      <c r="PVY191" s="11"/>
      <c r="PVZ191" s="11"/>
      <c r="PWA191" s="11"/>
      <c r="PWB191" s="11"/>
      <c r="PWC191" s="11"/>
      <c r="PWD191" s="11"/>
      <c r="PWE191" s="11"/>
      <c r="PWF191" s="11"/>
      <c r="PWG191" s="11"/>
      <c r="PWH191" s="11"/>
      <c r="PWI191" s="11"/>
      <c r="PWJ191" s="11"/>
      <c r="PWK191" s="11"/>
      <c r="PWL191" s="11"/>
      <c r="PWM191" s="11"/>
      <c r="PWN191" s="11"/>
      <c r="PWO191" s="11"/>
      <c r="PWP191" s="11"/>
      <c r="PWQ191" s="11"/>
      <c r="PWR191" s="11"/>
      <c r="PWS191" s="11"/>
      <c r="PWT191" s="11"/>
      <c r="PWU191" s="11"/>
      <c r="PWV191" s="11"/>
      <c r="PWW191" s="11"/>
      <c r="PWX191" s="11"/>
      <c r="PWY191" s="11"/>
      <c r="PWZ191" s="11"/>
      <c r="PXA191" s="11"/>
      <c r="PXB191" s="11"/>
      <c r="PXC191" s="11"/>
      <c r="PXD191" s="11"/>
      <c r="PXE191" s="11"/>
      <c r="PXF191" s="11"/>
      <c r="PXG191" s="11"/>
      <c r="PXH191" s="11"/>
      <c r="PXI191" s="11"/>
      <c r="PXJ191" s="11"/>
      <c r="PXK191" s="11"/>
      <c r="PXL191" s="11"/>
      <c r="PXM191" s="11"/>
      <c r="PXN191" s="11"/>
      <c r="PXO191" s="11"/>
      <c r="PXP191" s="11"/>
      <c r="PXQ191" s="11"/>
      <c r="PXR191" s="11"/>
      <c r="PXS191" s="11"/>
      <c r="PXT191" s="11"/>
      <c r="PXU191" s="11"/>
      <c r="PXV191" s="11"/>
      <c r="PXW191" s="11"/>
      <c r="PXX191" s="11"/>
      <c r="PXY191" s="11"/>
      <c r="PXZ191" s="11"/>
      <c r="PYA191" s="11"/>
      <c r="PYB191" s="11"/>
      <c r="PYC191" s="11"/>
      <c r="PYD191" s="11"/>
      <c r="PYE191" s="11"/>
      <c r="PYF191" s="11"/>
      <c r="PYG191" s="11"/>
      <c r="PYH191" s="11"/>
      <c r="PYI191" s="11"/>
      <c r="PYJ191" s="11"/>
      <c r="PYK191" s="11"/>
      <c r="PYL191" s="11"/>
      <c r="PYM191" s="11"/>
      <c r="PYN191" s="11"/>
      <c r="PYO191" s="11"/>
      <c r="PYP191" s="11"/>
      <c r="PYQ191" s="11"/>
      <c r="PYR191" s="11"/>
      <c r="PYS191" s="11"/>
      <c r="PYT191" s="11"/>
      <c r="PYU191" s="11"/>
      <c r="PYV191" s="11"/>
      <c r="PYW191" s="11"/>
      <c r="PYX191" s="11"/>
      <c r="PYY191" s="11"/>
      <c r="PYZ191" s="11"/>
      <c r="PZA191" s="11"/>
      <c r="PZB191" s="11"/>
      <c r="PZC191" s="11"/>
      <c r="PZD191" s="11"/>
      <c r="PZE191" s="11"/>
      <c r="PZF191" s="11"/>
      <c r="PZG191" s="11"/>
      <c r="PZH191" s="11"/>
      <c r="PZI191" s="11"/>
      <c r="PZJ191" s="11"/>
      <c r="PZK191" s="11"/>
      <c r="PZL191" s="11"/>
      <c r="PZM191" s="11"/>
      <c r="PZN191" s="11"/>
      <c r="PZO191" s="11"/>
      <c r="PZP191" s="11"/>
      <c r="PZQ191" s="11"/>
      <c r="PZR191" s="11"/>
      <c r="PZS191" s="11"/>
      <c r="PZT191" s="11"/>
      <c r="PZU191" s="11"/>
      <c r="PZV191" s="11"/>
      <c r="PZW191" s="11"/>
      <c r="PZX191" s="11"/>
      <c r="PZY191" s="11"/>
      <c r="PZZ191" s="11"/>
      <c r="QAA191" s="11"/>
      <c r="QAB191" s="11"/>
      <c r="QAC191" s="11"/>
      <c r="QAD191" s="11"/>
      <c r="QAE191" s="11"/>
      <c r="QAF191" s="11"/>
      <c r="QAG191" s="11"/>
      <c r="QAH191" s="11"/>
      <c r="QAI191" s="11"/>
      <c r="QAJ191" s="11"/>
      <c r="QAK191" s="11"/>
      <c r="QAL191" s="11"/>
      <c r="QAM191" s="11"/>
      <c r="QAN191" s="11"/>
      <c r="QAO191" s="11"/>
      <c r="QAP191" s="11"/>
      <c r="QAQ191" s="11"/>
      <c r="QAR191" s="11"/>
      <c r="QAS191" s="11"/>
      <c r="QAT191" s="11"/>
      <c r="QAU191" s="11"/>
      <c r="QAV191" s="11"/>
      <c r="QAW191" s="11"/>
      <c r="QAX191" s="11"/>
      <c r="QAY191" s="11"/>
      <c r="QAZ191" s="11"/>
      <c r="QBA191" s="11"/>
      <c r="QBB191" s="11"/>
      <c r="QBC191" s="11"/>
      <c r="QBD191" s="11"/>
      <c r="QBE191" s="11"/>
      <c r="QBF191" s="11"/>
      <c r="QBG191" s="11"/>
      <c r="QBH191" s="11"/>
      <c r="QBI191" s="11"/>
      <c r="QBJ191" s="11"/>
      <c r="QBK191" s="11"/>
      <c r="QBL191" s="11"/>
      <c r="QBM191" s="11"/>
      <c r="QBN191" s="11"/>
      <c r="QBO191" s="11"/>
      <c r="QBP191" s="11"/>
      <c r="QBQ191" s="11"/>
      <c r="QBR191" s="11"/>
      <c r="QBS191" s="11"/>
      <c r="QBT191" s="11"/>
      <c r="QBU191" s="11"/>
      <c r="QBV191" s="11"/>
      <c r="QBW191" s="11"/>
      <c r="QBX191" s="11"/>
      <c r="QBY191" s="11"/>
      <c r="QBZ191" s="11"/>
      <c r="QCA191" s="11"/>
      <c r="QCB191" s="11"/>
      <c r="QCC191" s="11"/>
      <c r="QCD191" s="11"/>
      <c r="QCE191" s="11"/>
      <c r="QCF191" s="11"/>
      <c r="QCG191" s="11"/>
      <c r="QCH191" s="11"/>
      <c r="QCI191" s="11"/>
      <c r="QCJ191" s="11"/>
      <c r="QCK191" s="11"/>
      <c r="QCL191" s="11"/>
      <c r="QCM191" s="11"/>
      <c r="QCN191" s="11"/>
      <c r="QCO191" s="11"/>
      <c r="QCP191" s="11"/>
      <c r="QCQ191" s="11"/>
      <c r="QCR191" s="11"/>
      <c r="QCS191" s="11"/>
      <c r="QCT191" s="11"/>
      <c r="QCU191" s="11"/>
      <c r="QCV191" s="11"/>
      <c r="QCW191" s="11"/>
      <c r="QCX191" s="11"/>
      <c r="QCY191" s="11"/>
      <c r="QCZ191" s="11"/>
      <c r="QDA191" s="11"/>
      <c r="QDB191" s="11"/>
      <c r="QDC191" s="11"/>
      <c r="QDD191" s="11"/>
      <c r="QDE191" s="11"/>
      <c r="QDF191" s="11"/>
      <c r="QDG191" s="11"/>
      <c r="QDH191" s="11"/>
      <c r="QDI191" s="11"/>
      <c r="QDJ191" s="11"/>
      <c r="QDK191" s="11"/>
      <c r="QDL191" s="11"/>
      <c r="QDM191" s="11"/>
      <c r="QDN191" s="11"/>
      <c r="QDO191" s="11"/>
      <c r="QDP191" s="11"/>
      <c r="QDQ191" s="11"/>
      <c r="QDR191" s="11"/>
      <c r="QDS191" s="11"/>
      <c r="QDT191" s="11"/>
      <c r="QDU191" s="11"/>
      <c r="QDV191" s="11"/>
      <c r="QDW191" s="11"/>
      <c r="QDX191" s="11"/>
      <c r="QDY191" s="11"/>
      <c r="QDZ191" s="11"/>
      <c r="QEA191" s="11"/>
      <c r="QEB191" s="11"/>
      <c r="QEC191" s="11"/>
      <c r="QED191" s="11"/>
      <c r="QEE191" s="11"/>
      <c r="QEF191" s="11"/>
      <c r="QEG191" s="11"/>
      <c r="QEH191" s="11"/>
      <c r="QEI191" s="11"/>
      <c r="QEJ191" s="11"/>
      <c r="QEK191" s="11"/>
      <c r="QEL191" s="11"/>
      <c r="QEM191" s="11"/>
      <c r="QEN191" s="11"/>
      <c r="QEO191" s="11"/>
      <c r="QEP191" s="11"/>
      <c r="QEQ191" s="11"/>
      <c r="QER191" s="11"/>
      <c r="QES191" s="11"/>
      <c r="QET191" s="11"/>
      <c r="QEU191" s="11"/>
      <c r="QEV191" s="11"/>
      <c r="QEW191" s="11"/>
      <c r="QEX191" s="11"/>
      <c r="QEY191" s="11"/>
      <c r="QEZ191" s="11"/>
      <c r="QFA191" s="11"/>
      <c r="QFB191" s="11"/>
      <c r="QFC191" s="11"/>
      <c r="QFD191" s="11"/>
      <c r="QFE191" s="11"/>
      <c r="QFF191" s="11"/>
      <c r="QFG191" s="11"/>
      <c r="QFH191" s="11"/>
      <c r="QFI191" s="11"/>
      <c r="QFJ191" s="11"/>
      <c r="QFK191" s="11"/>
      <c r="QFL191" s="11"/>
      <c r="QFM191" s="11"/>
      <c r="QFN191" s="11"/>
      <c r="QFO191" s="11"/>
      <c r="QFP191" s="11"/>
      <c r="QFQ191" s="11"/>
      <c r="QFR191" s="11"/>
      <c r="QFS191" s="11"/>
      <c r="QFT191" s="11"/>
      <c r="QFU191" s="11"/>
      <c r="QFV191" s="11"/>
      <c r="QFW191" s="11"/>
      <c r="QFX191" s="11"/>
      <c r="QFY191" s="11"/>
      <c r="QFZ191" s="11"/>
      <c r="QGA191" s="11"/>
      <c r="QGB191" s="11"/>
      <c r="QGC191" s="11"/>
      <c r="QGD191" s="11"/>
      <c r="QGE191" s="11"/>
      <c r="QGF191" s="11"/>
      <c r="QGG191" s="11"/>
      <c r="QGH191" s="11"/>
      <c r="QGI191" s="11"/>
      <c r="QGJ191" s="11"/>
      <c r="QGK191" s="11"/>
      <c r="QGL191" s="11"/>
      <c r="QGM191" s="11"/>
      <c r="QGN191" s="11"/>
      <c r="QGO191" s="11"/>
      <c r="QGP191" s="11"/>
      <c r="QGQ191" s="11"/>
      <c r="QGR191" s="11"/>
      <c r="QGS191" s="11"/>
      <c r="QGT191" s="11"/>
      <c r="QGU191" s="11"/>
      <c r="QGV191" s="11"/>
      <c r="QGW191" s="11"/>
      <c r="QGX191" s="11"/>
      <c r="QGY191" s="11"/>
      <c r="QGZ191" s="11"/>
      <c r="QHA191" s="11"/>
      <c r="QHB191" s="11"/>
      <c r="QHC191" s="11"/>
      <c r="QHD191" s="11"/>
      <c r="QHE191" s="11"/>
      <c r="QHF191" s="11"/>
      <c r="QHG191" s="11"/>
      <c r="QHH191" s="11"/>
      <c r="QHI191" s="11"/>
      <c r="QHJ191" s="11"/>
      <c r="QHK191" s="11"/>
      <c r="QHL191" s="11"/>
      <c r="QHM191" s="11"/>
      <c r="QHN191" s="11"/>
      <c r="QHO191" s="11"/>
      <c r="QHP191" s="11"/>
      <c r="QHQ191" s="11"/>
      <c r="QHR191" s="11"/>
      <c r="QHS191" s="11"/>
      <c r="QHT191" s="11"/>
      <c r="QHU191" s="11"/>
      <c r="QHV191" s="11"/>
      <c r="QHW191" s="11"/>
      <c r="QHX191" s="11"/>
      <c r="QHY191" s="11"/>
      <c r="QHZ191" s="11"/>
      <c r="QIA191" s="11"/>
      <c r="QIB191" s="11"/>
      <c r="QIC191" s="11"/>
      <c r="QID191" s="11"/>
      <c r="QIE191" s="11"/>
      <c r="QIF191" s="11"/>
      <c r="QIG191" s="11"/>
      <c r="QIH191" s="11"/>
      <c r="QII191" s="11"/>
      <c r="QIJ191" s="11"/>
      <c r="QIK191" s="11"/>
      <c r="QIL191" s="11"/>
      <c r="QIM191" s="11"/>
      <c r="QIN191" s="11"/>
      <c r="QIO191" s="11"/>
      <c r="QIP191" s="11"/>
      <c r="QIQ191" s="11"/>
      <c r="QIR191" s="11"/>
      <c r="QIS191" s="11"/>
      <c r="QIT191" s="11"/>
      <c r="QIU191" s="11"/>
      <c r="QIV191" s="11"/>
      <c r="QIW191" s="11"/>
      <c r="QIX191" s="11"/>
      <c r="QIY191" s="11"/>
      <c r="QIZ191" s="11"/>
      <c r="QJA191" s="11"/>
      <c r="QJB191" s="11"/>
      <c r="QJC191" s="11"/>
      <c r="QJD191" s="11"/>
      <c r="QJE191" s="11"/>
      <c r="QJF191" s="11"/>
      <c r="QJG191" s="11"/>
      <c r="QJH191" s="11"/>
      <c r="QJI191" s="11"/>
      <c r="QJJ191" s="11"/>
      <c r="QJK191" s="11"/>
      <c r="QJL191" s="11"/>
      <c r="QJM191" s="11"/>
      <c r="QJN191" s="11"/>
      <c r="QJO191" s="11"/>
      <c r="QJP191" s="11"/>
      <c r="QJQ191" s="11"/>
      <c r="QJR191" s="11"/>
      <c r="QJS191" s="11"/>
      <c r="QJT191" s="11"/>
      <c r="QJU191" s="11"/>
      <c r="QJV191" s="11"/>
      <c r="QJW191" s="11"/>
      <c r="QJX191" s="11"/>
      <c r="QJY191" s="11"/>
      <c r="QJZ191" s="11"/>
      <c r="QKA191" s="11"/>
      <c r="QKB191" s="11"/>
      <c r="QKC191" s="11"/>
      <c r="QKD191" s="11"/>
      <c r="QKE191" s="11"/>
      <c r="QKF191" s="11"/>
      <c r="QKG191" s="11"/>
      <c r="QKH191" s="11"/>
      <c r="QKI191" s="11"/>
      <c r="QKJ191" s="11"/>
      <c r="QKK191" s="11"/>
      <c r="QKL191" s="11"/>
      <c r="QKM191" s="11"/>
      <c r="QKN191" s="11"/>
      <c r="QKO191" s="11"/>
      <c r="QKP191" s="11"/>
      <c r="QKQ191" s="11"/>
      <c r="QKR191" s="11"/>
      <c r="QKS191" s="11"/>
      <c r="QKT191" s="11"/>
      <c r="QKU191" s="11"/>
      <c r="QKV191" s="11"/>
      <c r="QKW191" s="11"/>
      <c r="QKX191" s="11"/>
      <c r="QKY191" s="11"/>
      <c r="QKZ191" s="11"/>
      <c r="QLA191" s="11"/>
      <c r="QLB191" s="11"/>
      <c r="QLC191" s="11"/>
      <c r="QLD191" s="11"/>
      <c r="QLE191" s="11"/>
      <c r="QLF191" s="11"/>
      <c r="QLG191" s="11"/>
      <c r="QLH191" s="11"/>
      <c r="QLI191" s="11"/>
      <c r="QLJ191" s="11"/>
      <c r="QLK191" s="11"/>
      <c r="QLL191" s="11"/>
      <c r="QLM191" s="11"/>
      <c r="QLN191" s="11"/>
      <c r="QLO191" s="11"/>
      <c r="QLP191" s="11"/>
      <c r="QLQ191" s="11"/>
      <c r="QLR191" s="11"/>
      <c r="QLS191" s="11"/>
      <c r="QLT191" s="11"/>
      <c r="QLU191" s="11"/>
      <c r="QLV191" s="11"/>
      <c r="QLW191" s="11"/>
      <c r="QLX191" s="11"/>
      <c r="QLY191" s="11"/>
      <c r="QLZ191" s="11"/>
      <c r="QMA191" s="11"/>
      <c r="QMB191" s="11"/>
      <c r="QMC191" s="11"/>
      <c r="QMD191" s="11"/>
      <c r="QME191" s="11"/>
      <c r="QMF191" s="11"/>
      <c r="QMG191" s="11"/>
      <c r="QMH191" s="11"/>
      <c r="QMI191" s="11"/>
      <c r="QMJ191" s="11"/>
      <c r="QMK191" s="11"/>
      <c r="QML191" s="11"/>
      <c r="QMM191" s="11"/>
      <c r="QMN191" s="11"/>
      <c r="QMO191" s="11"/>
      <c r="QMP191" s="11"/>
      <c r="QMQ191" s="11"/>
      <c r="QMR191" s="11"/>
      <c r="QMS191" s="11"/>
      <c r="QMT191" s="11"/>
      <c r="QMU191" s="11"/>
      <c r="QMV191" s="11"/>
      <c r="QMW191" s="11"/>
      <c r="QMX191" s="11"/>
      <c r="QMY191" s="11"/>
      <c r="QMZ191" s="11"/>
      <c r="QNA191" s="11"/>
      <c r="QNB191" s="11"/>
      <c r="QNC191" s="11"/>
      <c r="QND191" s="11"/>
      <c r="QNE191" s="11"/>
      <c r="QNF191" s="11"/>
      <c r="QNG191" s="11"/>
      <c r="QNH191" s="11"/>
      <c r="QNI191" s="11"/>
      <c r="QNJ191" s="11"/>
      <c r="QNK191" s="11"/>
      <c r="QNL191" s="11"/>
      <c r="QNM191" s="11"/>
      <c r="QNN191" s="11"/>
      <c r="QNO191" s="11"/>
      <c r="QNP191" s="11"/>
      <c r="QNQ191" s="11"/>
      <c r="QNR191" s="11"/>
      <c r="QNS191" s="11"/>
      <c r="QNT191" s="11"/>
      <c r="QNU191" s="11"/>
      <c r="QNV191" s="11"/>
      <c r="QNW191" s="11"/>
      <c r="QNX191" s="11"/>
      <c r="QNY191" s="11"/>
      <c r="QNZ191" s="11"/>
      <c r="QOA191" s="11"/>
      <c r="QOB191" s="11"/>
      <c r="QOC191" s="11"/>
      <c r="QOD191" s="11"/>
      <c r="QOE191" s="11"/>
      <c r="QOF191" s="11"/>
      <c r="QOG191" s="11"/>
      <c r="QOH191" s="11"/>
      <c r="QOI191" s="11"/>
      <c r="QOJ191" s="11"/>
      <c r="QOK191" s="11"/>
      <c r="QOL191" s="11"/>
      <c r="QOM191" s="11"/>
      <c r="QON191" s="11"/>
      <c r="QOO191" s="11"/>
      <c r="QOP191" s="11"/>
      <c r="QOQ191" s="11"/>
      <c r="QOR191" s="11"/>
      <c r="QOS191" s="11"/>
      <c r="QOT191" s="11"/>
      <c r="QOU191" s="11"/>
      <c r="QOV191" s="11"/>
      <c r="QOW191" s="11"/>
      <c r="QOX191" s="11"/>
      <c r="QOY191" s="11"/>
      <c r="QOZ191" s="11"/>
      <c r="QPA191" s="11"/>
      <c r="QPB191" s="11"/>
      <c r="QPC191" s="11"/>
      <c r="QPD191" s="11"/>
      <c r="QPE191" s="11"/>
      <c r="QPF191" s="11"/>
      <c r="QPG191" s="11"/>
      <c r="QPH191" s="11"/>
      <c r="QPI191" s="11"/>
      <c r="QPJ191" s="11"/>
      <c r="QPK191" s="11"/>
      <c r="QPL191" s="11"/>
      <c r="QPM191" s="11"/>
      <c r="QPN191" s="11"/>
      <c r="QPO191" s="11"/>
      <c r="QPP191" s="11"/>
      <c r="QPQ191" s="11"/>
      <c r="QPR191" s="11"/>
      <c r="QPS191" s="11"/>
      <c r="QPT191" s="11"/>
      <c r="QPU191" s="11"/>
      <c r="QPV191" s="11"/>
      <c r="QPW191" s="11"/>
      <c r="QPX191" s="11"/>
      <c r="QPY191" s="11"/>
      <c r="QPZ191" s="11"/>
      <c r="QQA191" s="11"/>
      <c r="QQB191" s="11"/>
      <c r="QQC191" s="11"/>
      <c r="QQD191" s="11"/>
      <c r="QQE191" s="11"/>
      <c r="QQF191" s="11"/>
      <c r="QQG191" s="11"/>
      <c r="QQH191" s="11"/>
      <c r="QQI191" s="11"/>
      <c r="QQJ191" s="11"/>
      <c r="QQK191" s="11"/>
      <c r="QQL191" s="11"/>
      <c r="QQM191" s="11"/>
      <c r="QQN191" s="11"/>
      <c r="QQO191" s="11"/>
      <c r="QQP191" s="11"/>
      <c r="QQQ191" s="11"/>
      <c r="QQR191" s="11"/>
      <c r="QQS191" s="11"/>
      <c r="QQT191" s="11"/>
      <c r="QQU191" s="11"/>
      <c r="QQV191" s="11"/>
      <c r="QQW191" s="11"/>
      <c r="QQX191" s="11"/>
      <c r="QQY191" s="11"/>
      <c r="QQZ191" s="11"/>
      <c r="QRA191" s="11"/>
      <c r="QRB191" s="11"/>
      <c r="QRC191" s="11"/>
      <c r="QRD191" s="11"/>
      <c r="QRE191" s="11"/>
      <c r="QRF191" s="11"/>
      <c r="QRG191" s="11"/>
      <c r="QRH191" s="11"/>
      <c r="QRI191" s="11"/>
      <c r="QRJ191" s="11"/>
      <c r="QRK191" s="11"/>
      <c r="QRL191" s="11"/>
      <c r="QRM191" s="11"/>
      <c r="QRN191" s="11"/>
      <c r="QRO191" s="11"/>
      <c r="QRP191" s="11"/>
      <c r="QRQ191" s="11"/>
      <c r="QRR191" s="11"/>
      <c r="QRS191" s="11"/>
      <c r="QRT191" s="11"/>
      <c r="QRU191" s="11"/>
      <c r="QRV191" s="11"/>
      <c r="QRW191" s="11"/>
      <c r="QRX191" s="11"/>
      <c r="QRY191" s="11"/>
      <c r="QRZ191" s="11"/>
      <c r="QSA191" s="11"/>
      <c r="QSB191" s="11"/>
      <c r="QSC191" s="11"/>
      <c r="QSD191" s="11"/>
      <c r="QSE191" s="11"/>
      <c r="QSF191" s="11"/>
      <c r="QSG191" s="11"/>
      <c r="QSH191" s="11"/>
      <c r="QSI191" s="11"/>
      <c r="QSJ191" s="11"/>
      <c r="QSK191" s="11"/>
      <c r="QSL191" s="11"/>
      <c r="QSM191" s="11"/>
      <c r="QSN191" s="11"/>
      <c r="QSO191" s="11"/>
      <c r="QSP191" s="11"/>
      <c r="QSQ191" s="11"/>
      <c r="QSR191" s="11"/>
      <c r="QSS191" s="11"/>
      <c r="QST191" s="11"/>
      <c r="QSU191" s="11"/>
      <c r="QSV191" s="11"/>
      <c r="QSW191" s="11"/>
      <c r="QSX191" s="11"/>
      <c r="QSY191" s="11"/>
      <c r="QSZ191" s="11"/>
      <c r="QTA191" s="11"/>
      <c r="QTB191" s="11"/>
      <c r="QTC191" s="11"/>
      <c r="QTD191" s="11"/>
      <c r="QTE191" s="11"/>
      <c r="QTF191" s="11"/>
      <c r="QTG191" s="11"/>
      <c r="QTH191" s="11"/>
      <c r="QTI191" s="11"/>
      <c r="QTJ191" s="11"/>
      <c r="QTK191" s="11"/>
      <c r="QTL191" s="11"/>
      <c r="QTM191" s="11"/>
      <c r="QTN191" s="11"/>
      <c r="QTO191" s="11"/>
      <c r="QTP191" s="11"/>
      <c r="QTQ191" s="11"/>
      <c r="QTR191" s="11"/>
      <c r="QTS191" s="11"/>
      <c r="QTT191" s="11"/>
      <c r="QTU191" s="11"/>
      <c r="QTV191" s="11"/>
      <c r="QTW191" s="11"/>
      <c r="QTX191" s="11"/>
      <c r="QTY191" s="11"/>
      <c r="QTZ191" s="11"/>
      <c r="QUA191" s="11"/>
      <c r="QUB191" s="11"/>
      <c r="QUC191" s="11"/>
      <c r="QUD191" s="11"/>
      <c r="QUE191" s="11"/>
      <c r="QUF191" s="11"/>
      <c r="QUG191" s="11"/>
      <c r="QUH191" s="11"/>
      <c r="QUI191" s="11"/>
      <c r="QUJ191" s="11"/>
      <c r="QUK191" s="11"/>
      <c r="QUL191" s="11"/>
      <c r="QUM191" s="11"/>
      <c r="QUN191" s="11"/>
      <c r="QUO191" s="11"/>
      <c r="QUP191" s="11"/>
      <c r="QUQ191" s="11"/>
      <c r="QUR191" s="11"/>
      <c r="QUS191" s="11"/>
      <c r="QUT191" s="11"/>
      <c r="QUU191" s="11"/>
      <c r="QUV191" s="11"/>
      <c r="QUW191" s="11"/>
      <c r="QUX191" s="11"/>
      <c r="QUY191" s="11"/>
      <c r="QUZ191" s="11"/>
      <c r="QVA191" s="11"/>
      <c r="QVB191" s="11"/>
      <c r="QVC191" s="11"/>
      <c r="QVD191" s="11"/>
      <c r="QVE191" s="11"/>
      <c r="QVF191" s="11"/>
      <c r="QVG191" s="11"/>
      <c r="QVH191" s="11"/>
      <c r="QVI191" s="11"/>
      <c r="QVJ191" s="11"/>
      <c r="QVK191" s="11"/>
      <c r="QVL191" s="11"/>
      <c r="QVM191" s="11"/>
      <c r="QVN191" s="11"/>
      <c r="QVO191" s="11"/>
      <c r="QVP191" s="11"/>
      <c r="QVQ191" s="11"/>
      <c r="QVR191" s="11"/>
      <c r="QVS191" s="11"/>
      <c r="QVT191" s="11"/>
      <c r="QVU191" s="11"/>
      <c r="QVV191" s="11"/>
      <c r="QVW191" s="11"/>
      <c r="QVX191" s="11"/>
      <c r="QVY191" s="11"/>
      <c r="QVZ191" s="11"/>
      <c r="QWA191" s="11"/>
      <c r="QWB191" s="11"/>
      <c r="QWC191" s="11"/>
      <c r="QWD191" s="11"/>
      <c r="QWE191" s="11"/>
      <c r="QWF191" s="11"/>
      <c r="QWG191" s="11"/>
      <c r="QWH191" s="11"/>
      <c r="QWI191" s="11"/>
      <c r="QWJ191" s="11"/>
      <c r="QWK191" s="11"/>
      <c r="QWL191" s="11"/>
      <c r="QWM191" s="11"/>
      <c r="QWN191" s="11"/>
      <c r="QWO191" s="11"/>
      <c r="QWP191" s="11"/>
      <c r="QWQ191" s="11"/>
      <c r="QWR191" s="11"/>
      <c r="QWS191" s="11"/>
      <c r="QWT191" s="11"/>
      <c r="QWU191" s="11"/>
      <c r="QWV191" s="11"/>
      <c r="QWW191" s="11"/>
      <c r="QWX191" s="11"/>
      <c r="QWY191" s="11"/>
      <c r="QWZ191" s="11"/>
      <c r="QXA191" s="11"/>
      <c r="QXB191" s="11"/>
      <c r="QXC191" s="11"/>
      <c r="QXD191" s="11"/>
      <c r="QXE191" s="11"/>
      <c r="QXF191" s="11"/>
      <c r="QXG191" s="11"/>
      <c r="QXH191" s="11"/>
      <c r="QXI191" s="11"/>
      <c r="QXJ191" s="11"/>
      <c r="QXK191" s="11"/>
      <c r="QXL191" s="11"/>
      <c r="QXM191" s="11"/>
      <c r="QXN191" s="11"/>
      <c r="QXO191" s="11"/>
      <c r="QXP191" s="11"/>
      <c r="QXQ191" s="11"/>
      <c r="QXR191" s="11"/>
      <c r="QXS191" s="11"/>
      <c r="QXT191" s="11"/>
      <c r="QXU191" s="11"/>
      <c r="QXV191" s="11"/>
      <c r="QXW191" s="11"/>
      <c r="QXX191" s="11"/>
      <c r="QXY191" s="11"/>
      <c r="QXZ191" s="11"/>
      <c r="QYA191" s="11"/>
      <c r="QYB191" s="11"/>
      <c r="QYC191" s="11"/>
      <c r="QYD191" s="11"/>
      <c r="QYE191" s="11"/>
      <c r="QYF191" s="11"/>
      <c r="QYG191" s="11"/>
      <c r="QYH191" s="11"/>
      <c r="QYI191" s="11"/>
      <c r="QYJ191" s="11"/>
      <c r="QYK191" s="11"/>
      <c r="QYL191" s="11"/>
      <c r="QYM191" s="11"/>
      <c r="QYN191" s="11"/>
      <c r="QYO191" s="11"/>
      <c r="QYP191" s="11"/>
      <c r="QYQ191" s="11"/>
      <c r="QYR191" s="11"/>
      <c r="QYS191" s="11"/>
      <c r="QYT191" s="11"/>
      <c r="QYU191" s="11"/>
      <c r="QYV191" s="11"/>
      <c r="QYW191" s="11"/>
      <c r="QYX191" s="11"/>
      <c r="QYY191" s="11"/>
      <c r="QYZ191" s="11"/>
      <c r="QZA191" s="11"/>
      <c r="QZB191" s="11"/>
      <c r="QZC191" s="11"/>
      <c r="QZD191" s="11"/>
      <c r="QZE191" s="11"/>
      <c r="QZF191" s="11"/>
      <c r="QZG191" s="11"/>
      <c r="QZH191" s="11"/>
      <c r="QZI191" s="11"/>
      <c r="QZJ191" s="11"/>
      <c r="QZK191" s="11"/>
      <c r="QZL191" s="11"/>
      <c r="QZM191" s="11"/>
      <c r="QZN191" s="11"/>
      <c r="QZO191" s="11"/>
      <c r="QZP191" s="11"/>
      <c r="QZQ191" s="11"/>
      <c r="QZR191" s="11"/>
      <c r="QZS191" s="11"/>
      <c r="QZT191" s="11"/>
      <c r="QZU191" s="11"/>
      <c r="QZV191" s="11"/>
      <c r="QZW191" s="11"/>
      <c r="QZX191" s="11"/>
      <c r="QZY191" s="11"/>
      <c r="QZZ191" s="11"/>
      <c r="RAA191" s="11"/>
      <c r="RAB191" s="11"/>
      <c r="RAC191" s="11"/>
      <c r="RAD191" s="11"/>
      <c r="RAE191" s="11"/>
      <c r="RAF191" s="11"/>
      <c r="RAG191" s="11"/>
      <c r="RAH191" s="11"/>
      <c r="RAI191" s="11"/>
      <c r="RAJ191" s="11"/>
      <c r="RAK191" s="11"/>
      <c r="RAL191" s="11"/>
      <c r="RAM191" s="11"/>
      <c r="RAN191" s="11"/>
      <c r="RAO191" s="11"/>
      <c r="RAP191" s="11"/>
      <c r="RAQ191" s="11"/>
      <c r="RAR191" s="11"/>
      <c r="RAS191" s="11"/>
      <c r="RAT191" s="11"/>
      <c r="RAU191" s="11"/>
      <c r="RAV191" s="11"/>
      <c r="RAW191" s="11"/>
      <c r="RAX191" s="11"/>
      <c r="RAY191" s="11"/>
      <c r="RAZ191" s="11"/>
      <c r="RBA191" s="11"/>
      <c r="RBB191" s="11"/>
      <c r="RBC191" s="11"/>
      <c r="RBD191" s="11"/>
      <c r="RBE191" s="11"/>
      <c r="RBF191" s="11"/>
      <c r="RBG191" s="11"/>
      <c r="RBH191" s="11"/>
      <c r="RBI191" s="11"/>
      <c r="RBJ191" s="11"/>
      <c r="RBK191" s="11"/>
      <c r="RBL191" s="11"/>
      <c r="RBM191" s="11"/>
      <c r="RBN191" s="11"/>
      <c r="RBO191" s="11"/>
      <c r="RBP191" s="11"/>
      <c r="RBQ191" s="11"/>
      <c r="RBR191" s="11"/>
      <c r="RBS191" s="11"/>
      <c r="RBT191" s="11"/>
      <c r="RBU191" s="11"/>
      <c r="RBV191" s="11"/>
      <c r="RBW191" s="11"/>
      <c r="RBX191" s="11"/>
      <c r="RBY191" s="11"/>
      <c r="RBZ191" s="11"/>
      <c r="RCA191" s="11"/>
      <c r="RCB191" s="11"/>
      <c r="RCC191" s="11"/>
      <c r="RCD191" s="11"/>
      <c r="RCE191" s="11"/>
      <c r="RCF191" s="11"/>
      <c r="RCG191" s="11"/>
      <c r="RCH191" s="11"/>
      <c r="RCI191" s="11"/>
      <c r="RCJ191" s="11"/>
      <c r="RCK191" s="11"/>
      <c r="RCL191" s="11"/>
      <c r="RCM191" s="11"/>
      <c r="RCN191" s="11"/>
      <c r="RCO191" s="11"/>
      <c r="RCP191" s="11"/>
      <c r="RCQ191" s="11"/>
      <c r="RCR191" s="11"/>
      <c r="RCS191" s="11"/>
      <c r="RCT191" s="11"/>
      <c r="RCU191" s="11"/>
      <c r="RCV191" s="11"/>
      <c r="RCW191" s="11"/>
      <c r="RCX191" s="11"/>
      <c r="RCY191" s="11"/>
      <c r="RCZ191" s="11"/>
      <c r="RDA191" s="11"/>
      <c r="RDB191" s="11"/>
      <c r="RDC191" s="11"/>
      <c r="RDD191" s="11"/>
      <c r="RDE191" s="11"/>
      <c r="RDF191" s="11"/>
      <c r="RDG191" s="11"/>
      <c r="RDH191" s="11"/>
      <c r="RDI191" s="11"/>
      <c r="RDJ191" s="11"/>
      <c r="RDK191" s="11"/>
      <c r="RDL191" s="11"/>
      <c r="RDM191" s="11"/>
      <c r="RDN191" s="11"/>
      <c r="RDO191" s="11"/>
      <c r="RDP191" s="11"/>
      <c r="RDQ191" s="11"/>
      <c r="RDR191" s="11"/>
      <c r="RDS191" s="11"/>
      <c r="RDT191" s="11"/>
      <c r="RDU191" s="11"/>
      <c r="RDV191" s="11"/>
      <c r="RDW191" s="11"/>
      <c r="RDX191" s="11"/>
      <c r="RDY191" s="11"/>
      <c r="RDZ191" s="11"/>
      <c r="REA191" s="11"/>
      <c r="REB191" s="11"/>
      <c r="REC191" s="11"/>
      <c r="RED191" s="11"/>
      <c r="REE191" s="11"/>
      <c r="REF191" s="11"/>
      <c r="REG191" s="11"/>
      <c r="REH191" s="11"/>
      <c r="REI191" s="11"/>
      <c r="REJ191" s="11"/>
      <c r="REK191" s="11"/>
      <c r="REL191" s="11"/>
      <c r="REM191" s="11"/>
      <c r="REN191" s="11"/>
      <c r="REO191" s="11"/>
      <c r="REP191" s="11"/>
      <c r="REQ191" s="11"/>
      <c r="RER191" s="11"/>
      <c r="RES191" s="11"/>
      <c r="RET191" s="11"/>
      <c r="REU191" s="11"/>
      <c r="REV191" s="11"/>
      <c r="REW191" s="11"/>
      <c r="REX191" s="11"/>
      <c r="REY191" s="11"/>
      <c r="REZ191" s="11"/>
      <c r="RFA191" s="11"/>
      <c r="RFB191" s="11"/>
      <c r="RFC191" s="11"/>
      <c r="RFD191" s="11"/>
      <c r="RFE191" s="11"/>
      <c r="RFF191" s="11"/>
      <c r="RFG191" s="11"/>
      <c r="RFH191" s="11"/>
      <c r="RFI191" s="11"/>
      <c r="RFJ191" s="11"/>
      <c r="RFK191" s="11"/>
      <c r="RFL191" s="11"/>
      <c r="RFM191" s="11"/>
      <c r="RFN191" s="11"/>
      <c r="RFO191" s="11"/>
      <c r="RFP191" s="11"/>
      <c r="RFQ191" s="11"/>
      <c r="RFR191" s="11"/>
      <c r="RFS191" s="11"/>
      <c r="RFT191" s="11"/>
      <c r="RFU191" s="11"/>
      <c r="RFV191" s="11"/>
      <c r="RFW191" s="11"/>
      <c r="RFX191" s="11"/>
      <c r="RFY191" s="11"/>
      <c r="RFZ191" s="11"/>
      <c r="RGA191" s="11"/>
      <c r="RGB191" s="11"/>
      <c r="RGC191" s="11"/>
      <c r="RGD191" s="11"/>
      <c r="RGE191" s="11"/>
      <c r="RGF191" s="11"/>
      <c r="RGG191" s="11"/>
      <c r="RGH191" s="11"/>
      <c r="RGI191" s="11"/>
      <c r="RGJ191" s="11"/>
      <c r="RGK191" s="11"/>
      <c r="RGL191" s="11"/>
      <c r="RGM191" s="11"/>
      <c r="RGN191" s="11"/>
      <c r="RGO191" s="11"/>
      <c r="RGP191" s="11"/>
      <c r="RGQ191" s="11"/>
      <c r="RGR191" s="11"/>
      <c r="RGS191" s="11"/>
      <c r="RGT191" s="11"/>
      <c r="RGU191" s="11"/>
      <c r="RGV191" s="11"/>
      <c r="RGW191" s="11"/>
      <c r="RGX191" s="11"/>
      <c r="RGY191" s="11"/>
      <c r="RGZ191" s="11"/>
      <c r="RHA191" s="11"/>
      <c r="RHB191" s="11"/>
      <c r="RHC191" s="11"/>
      <c r="RHD191" s="11"/>
      <c r="RHE191" s="11"/>
      <c r="RHF191" s="11"/>
      <c r="RHG191" s="11"/>
      <c r="RHH191" s="11"/>
      <c r="RHI191" s="11"/>
      <c r="RHJ191" s="11"/>
      <c r="RHK191" s="11"/>
      <c r="RHL191" s="11"/>
      <c r="RHM191" s="11"/>
      <c r="RHN191" s="11"/>
      <c r="RHO191" s="11"/>
      <c r="RHP191" s="11"/>
      <c r="RHQ191" s="11"/>
      <c r="RHR191" s="11"/>
      <c r="RHS191" s="11"/>
      <c r="RHT191" s="11"/>
      <c r="RHU191" s="11"/>
      <c r="RHV191" s="11"/>
      <c r="RHW191" s="11"/>
      <c r="RHX191" s="11"/>
      <c r="RHY191" s="11"/>
      <c r="RHZ191" s="11"/>
      <c r="RIA191" s="11"/>
      <c r="RIB191" s="11"/>
      <c r="RIC191" s="11"/>
      <c r="RID191" s="11"/>
      <c r="RIE191" s="11"/>
      <c r="RIF191" s="11"/>
      <c r="RIG191" s="11"/>
      <c r="RIH191" s="11"/>
      <c r="RII191" s="11"/>
      <c r="RIJ191" s="11"/>
      <c r="RIK191" s="11"/>
      <c r="RIL191" s="11"/>
      <c r="RIM191" s="11"/>
      <c r="RIN191" s="11"/>
      <c r="RIO191" s="11"/>
      <c r="RIP191" s="11"/>
      <c r="RIQ191" s="11"/>
      <c r="RIR191" s="11"/>
      <c r="RIS191" s="11"/>
      <c r="RIT191" s="11"/>
      <c r="RIU191" s="11"/>
      <c r="RIV191" s="11"/>
      <c r="RIW191" s="11"/>
      <c r="RIX191" s="11"/>
      <c r="RIY191" s="11"/>
      <c r="RIZ191" s="11"/>
      <c r="RJA191" s="11"/>
      <c r="RJB191" s="11"/>
      <c r="RJC191" s="11"/>
      <c r="RJD191" s="11"/>
      <c r="RJE191" s="11"/>
      <c r="RJF191" s="11"/>
      <c r="RJG191" s="11"/>
      <c r="RJH191" s="11"/>
      <c r="RJI191" s="11"/>
      <c r="RJJ191" s="11"/>
      <c r="RJK191" s="11"/>
      <c r="RJL191" s="11"/>
      <c r="RJM191" s="11"/>
      <c r="RJN191" s="11"/>
      <c r="RJO191" s="11"/>
      <c r="RJP191" s="11"/>
      <c r="RJQ191" s="11"/>
      <c r="RJR191" s="11"/>
      <c r="RJS191" s="11"/>
      <c r="RJT191" s="11"/>
      <c r="RJU191" s="11"/>
      <c r="RJV191" s="11"/>
      <c r="RJW191" s="11"/>
      <c r="RJX191" s="11"/>
      <c r="RJY191" s="11"/>
      <c r="RJZ191" s="11"/>
      <c r="RKA191" s="11"/>
      <c r="RKB191" s="11"/>
      <c r="RKC191" s="11"/>
      <c r="RKD191" s="11"/>
      <c r="RKE191" s="11"/>
      <c r="RKF191" s="11"/>
      <c r="RKG191" s="11"/>
      <c r="RKH191" s="11"/>
      <c r="RKI191" s="11"/>
      <c r="RKJ191" s="11"/>
      <c r="RKK191" s="11"/>
      <c r="RKL191" s="11"/>
      <c r="RKM191" s="11"/>
      <c r="RKN191" s="11"/>
      <c r="RKO191" s="11"/>
      <c r="RKP191" s="11"/>
      <c r="RKQ191" s="11"/>
      <c r="RKR191" s="11"/>
      <c r="RKS191" s="11"/>
      <c r="RKT191" s="11"/>
      <c r="RKU191" s="11"/>
      <c r="RKV191" s="11"/>
      <c r="RKW191" s="11"/>
      <c r="RKX191" s="11"/>
      <c r="RKY191" s="11"/>
      <c r="RKZ191" s="11"/>
      <c r="RLA191" s="11"/>
      <c r="RLB191" s="11"/>
      <c r="RLC191" s="11"/>
      <c r="RLD191" s="11"/>
      <c r="RLE191" s="11"/>
      <c r="RLF191" s="11"/>
      <c r="RLG191" s="11"/>
      <c r="RLH191" s="11"/>
      <c r="RLI191" s="11"/>
      <c r="RLJ191" s="11"/>
      <c r="RLK191" s="11"/>
      <c r="RLL191" s="11"/>
      <c r="RLM191" s="11"/>
      <c r="RLN191" s="11"/>
      <c r="RLO191" s="11"/>
      <c r="RLP191" s="11"/>
      <c r="RLQ191" s="11"/>
      <c r="RLR191" s="11"/>
      <c r="RLS191" s="11"/>
      <c r="RLT191" s="11"/>
      <c r="RLU191" s="11"/>
      <c r="RLV191" s="11"/>
      <c r="RLW191" s="11"/>
      <c r="RLX191" s="11"/>
      <c r="RLY191" s="11"/>
      <c r="RLZ191" s="11"/>
      <c r="RMA191" s="11"/>
      <c r="RMB191" s="11"/>
      <c r="RMC191" s="11"/>
      <c r="RMD191" s="11"/>
      <c r="RME191" s="11"/>
      <c r="RMF191" s="11"/>
      <c r="RMG191" s="11"/>
      <c r="RMH191" s="11"/>
      <c r="RMI191" s="11"/>
      <c r="RMJ191" s="11"/>
      <c r="RMK191" s="11"/>
      <c r="RML191" s="11"/>
      <c r="RMM191" s="11"/>
      <c r="RMN191" s="11"/>
      <c r="RMO191" s="11"/>
      <c r="RMP191" s="11"/>
      <c r="RMQ191" s="11"/>
      <c r="RMR191" s="11"/>
      <c r="RMS191" s="11"/>
      <c r="RMT191" s="11"/>
      <c r="RMU191" s="11"/>
      <c r="RMV191" s="11"/>
      <c r="RMW191" s="11"/>
      <c r="RMX191" s="11"/>
      <c r="RMY191" s="11"/>
      <c r="RMZ191" s="11"/>
      <c r="RNA191" s="11"/>
      <c r="RNB191" s="11"/>
      <c r="RNC191" s="11"/>
      <c r="RND191" s="11"/>
      <c r="RNE191" s="11"/>
      <c r="RNF191" s="11"/>
      <c r="RNG191" s="11"/>
      <c r="RNH191" s="11"/>
      <c r="RNI191" s="11"/>
      <c r="RNJ191" s="11"/>
      <c r="RNK191" s="11"/>
      <c r="RNL191" s="11"/>
      <c r="RNM191" s="11"/>
      <c r="RNN191" s="11"/>
      <c r="RNO191" s="11"/>
      <c r="RNP191" s="11"/>
      <c r="RNQ191" s="11"/>
      <c r="RNR191" s="11"/>
      <c r="RNS191" s="11"/>
      <c r="RNT191" s="11"/>
      <c r="RNU191" s="11"/>
      <c r="RNV191" s="11"/>
      <c r="RNW191" s="11"/>
      <c r="RNX191" s="11"/>
      <c r="RNY191" s="11"/>
      <c r="RNZ191" s="11"/>
      <c r="ROA191" s="11"/>
      <c r="ROB191" s="11"/>
      <c r="ROC191" s="11"/>
      <c r="ROD191" s="11"/>
      <c r="ROE191" s="11"/>
      <c r="ROF191" s="11"/>
      <c r="ROG191" s="11"/>
      <c r="ROH191" s="11"/>
      <c r="ROI191" s="11"/>
      <c r="ROJ191" s="11"/>
      <c r="ROK191" s="11"/>
      <c r="ROL191" s="11"/>
      <c r="ROM191" s="11"/>
      <c r="RON191" s="11"/>
      <c r="ROO191" s="11"/>
      <c r="ROP191" s="11"/>
      <c r="ROQ191" s="11"/>
      <c r="ROR191" s="11"/>
      <c r="ROS191" s="11"/>
      <c r="ROT191" s="11"/>
      <c r="ROU191" s="11"/>
      <c r="ROV191" s="11"/>
      <c r="ROW191" s="11"/>
      <c r="ROX191" s="11"/>
      <c r="ROY191" s="11"/>
      <c r="ROZ191" s="11"/>
      <c r="RPA191" s="11"/>
      <c r="RPB191" s="11"/>
      <c r="RPC191" s="11"/>
      <c r="RPD191" s="11"/>
      <c r="RPE191" s="11"/>
      <c r="RPF191" s="11"/>
      <c r="RPG191" s="11"/>
      <c r="RPH191" s="11"/>
      <c r="RPI191" s="11"/>
      <c r="RPJ191" s="11"/>
      <c r="RPK191" s="11"/>
      <c r="RPL191" s="11"/>
      <c r="RPM191" s="11"/>
      <c r="RPN191" s="11"/>
      <c r="RPO191" s="11"/>
      <c r="RPP191" s="11"/>
      <c r="RPQ191" s="11"/>
      <c r="RPR191" s="11"/>
      <c r="RPS191" s="11"/>
      <c r="RPT191" s="11"/>
      <c r="RPU191" s="11"/>
      <c r="RPV191" s="11"/>
      <c r="RPW191" s="11"/>
      <c r="RPX191" s="11"/>
      <c r="RPY191" s="11"/>
      <c r="RPZ191" s="11"/>
      <c r="RQA191" s="11"/>
      <c r="RQB191" s="11"/>
      <c r="RQC191" s="11"/>
      <c r="RQD191" s="11"/>
      <c r="RQE191" s="11"/>
      <c r="RQF191" s="11"/>
      <c r="RQG191" s="11"/>
      <c r="RQH191" s="11"/>
      <c r="RQI191" s="11"/>
      <c r="RQJ191" s="11"/>
      <c r="RQK191" s="11"/>
      <c r="RQL191" s="11"/>
      <c r="RQM191" s="11"/>
      <c r="RQN191" s="11"/>
      <c r="RQO191" s="11"/>
      <c r="RQP191" s="11"/>
      <c r="RQQ191" s="11"/>
      <c r="RQR191" s="11"/>
      <c r="RQS191" s="11"/>
      <c r="RQT191" s="11"/>
      <c r="RQU191" s="11"/>
      <c r="RQV191" s="11"/>
      <c r="RQW191" s="11"/>
      <c r="RQX191" s="11"/>
      <c r="RQY191" s="11"/>
      <c r="RQZ191" s="11"/>
      <c r="RRA191" s="11"/>
      <c r="RRB191" s="11"/>
      <c r="RRC191" s="11"/>
      <c r="RRD191" s="11"/>
      <c r="RRE191" s="11"/>
      <c r="RRF191" s="11"/>
      <c r="RRG191" s="11"/>
      <c r="RRH191" s="11"/>
      <c r="RRI191" s="11"/>
      <c r="RRJ191" s="11"/>
      <c r="RRK191" s="11"/>
      <c r="RRL191" s="11"/>
      <c r="RRM191" s="11"/>
      <c r="RRN191" s="11"/>
      <c r="RRO191" s="11"/>
      <c r="RRP191" s="11"/>
      <c r="RRQ191" s="11"/>
      <c r="RRR191" s="11"/>
      <c r="RRS191" s="11"/>
      <c r="RRT191" s="11"/>
      <c r="RRU191" s="11"/>
      <c r="RRV191" s="11"/>
      <c r="RRW191" s="11"/>
      <c r="RRX191" s="11"/>
      <c r="RRY191" s="11"/>
      <c r="RRZ191" s="11"/>
      <c r="RSA191" s="11"/>
      <c r="RSB191" s="11"/>
      <c r="RSC191" s="11"/>
      <c r="RSD191" s="11"/>
      <c r="RSE191" s="11"/>
      <c r="RSF191" s="11"/>
      <c r="RSG191" s="11"/>
      <c r="RSH191" s="11"/>
      <c r="RSI191" s="11"/>
      <c r="RSJ191" s="11"/>
      <c r="RSK191" s="11"/>
      <c r="RSL191" s="11"/>
      <c r="RSM191" s="11"/>
      <c r="RSN191" s="11"/>
      <c r="RSO191" s="11"/>
      <c r="RSP191" s="11"/>
      <c r="RSQ191" s="11"/>
      <c r="RSR191" s="11"/>
      <c r="RSS191" s="11"/>
      <c r="RST191" s="11"/>
      <c r="RSU191" s="11"/>
      <c r="RSV191" s="11"/>
      <c r="RSW191" s="11"/>
      <c r="RSX191" s="11"/>
      <c r="RSY191" s="11"/>
      <c r="RSZ191" s="11"/>
      <c r="RTA191" s="11"/>
      <c r="RTB191" s="11"/>
      <c r="RTC191" s="11"/>
      <c r="RTD191" s="11"/>
      <c r="RTE191" s="11"/>
      <c r="RTF191" s="11"/>
      <c r="RTG191" s="11"/>
      <c r="RTH191" s="11"/>
      <c r="RTI191" s="11"/>
      <c r="RTJ191" s="11"/>
      <c r="RTK191" s="11"/>
      <c r="RTL191" s="11"/>
      <c r="RTM191" s="11"/>
      <c r="RTN191" s="11"/>
      <c r="RTO191" s="11"/>
      <c r="RTP191" s="11"/>
      <c r="RTQ191" s="11"/>
      <c r="RTR191" s="11"/>
      <c r="RTS191" s="11"/>
      <c r="RTT191" s="11"/>
      <c r="RTU191" s="11"/>
      <c r="RTV191" s="11"/>
      <c r="RTW191" s="11"/>
      <c r="RTX191" s="11"/>
      <c r="RTY191" s="11"/>
      <c r="RTZ191" s="11"/>
      <c r="RUA191" s="11"/>
      <c r="RUB191" s="11"/>
      <c r="RUC191" s="11"/>
      <c r="RUD191" s="11"/>
      <c r="RUE191" s="11"/>
      <c r="RUF191" s="11"/>
      <c r="RUG191" s="11"/>
      <c r="RUH191" s="11"/>
      <c r="RUI191" s="11"/>
      <c r="RUJ191" s="11"/>
      <c r="RUK191" s="11"/>
      <c r="RUL191" s="11"/>
      <c r="RUM191" s="11"/>
      <c r="RUN191" s="11"/>
      <c r="RUO191" s="11"/>
      <c r="RUP191" s="11"/>
      <c r="RUQ191" s="11"/>
      <c r="RUR191" s="11"/>
      <c r="RUS191" s="11"/>
      <c r="RUT191" s="11"/>
      <c r="RUU191" s="11"/>
      <c r="RUV191" s="11"/>
      <c r="RUW191" s="11"/>
      <c r="RUX191" s="11"/>
      <c r="RUY191" s="11"/>
      <c r="RUZ191" s="11"/>
      <c r="RVA191" s="11"/>
      <c r="RVB191" s="11"/>
      <c r="RVC191" s="11"/>
      <c r="RVD191" s="11"/>
      <c r="RVE191" s="11"/>
      <c r="RVF191" s="11"/>
      <c r="RVG191" s="11"/>
      <c r="RVH191" s="11"/>
      <c r="RVI191" s="11"/>
      <c r="RVJ191" s="11"/>
      <c r="RVK191" s="11"/>
      <c r="RVL191" s="11"/>
      <c r="RVM191" s="11"/>
      <c r="RVN191" s="11"/>
      <c r="RVO191" s="11"/>
      <c r="RVP191" s="11"/>
      <c r="RVQ191" s="11"/>
      <c r="RVR191" s="11"/>
      <c r="RVS191" s="11"/>
      <c r="RVT191" s="11"/>
      <c r="RVU191" s="11"/>
      <c r="RVV191" s="11"/>
      <c r="RVW191" s="11"/>
      <c r="RVX191" s="11"/>
      <c r="RVY191" s="11"/>
      <c r="RVZ191" s="11"/>
      <c r="RWA191" s="11"/>
      <c r="RWB191" s="11"/>
      <c r="RWC191" s="11"/>
      <c r="RWD191" s="11"/>
      <c r="RWE191" s="11"/>
      <c r="RWF191" s="11"/>
      <c r="RWG191" s="11"/>
      <c r="RWH191" s="11"/>
      <c r="RWI191" s="11"/>
      <c r="RWJ191" s="11"/>
      <c r="RWK191" s="11"/>
      <c r="RWL191" s="11"/>
      <c r="RWM191" s="11"/>
      <c r="RWN191" s="11"/>
      <c r="RWO191" s="11"/>
      <c r="RWP191" s="11"/>
      <c r="RWQ191" s="11"/>
      <c r="RWR191" s="11"/>
      <c r="RWS191" s="11"/>
      <c r="RWT191" s="11"/>
      <c r="RWU191" s="11"/>
      <c r="RWV191" s="11"/>
      <c r="RWW191" s="11"/>
      <c r="RWX191" s="11"/>
      <c r="RWY191" s="11"/>
      <c r="RWZ191" s="11"/>
      <c r="RXA191" s="11"/>
      <c r="RXB191" s="11"/>
      <c r="RXC191" s="11"/>
      <c r="RXD191" s="11"/>
      <c r="RXE191" s="11"/>
      <c r="RXF191" s="11"/>
      <c r="RXG191" s="11"/>
      <c r="RXH191" s="11"/>
      <c r="RXI191" s="11"/>
      <c r="RXJ191" s="11"/>
      <c r="RXK191" s="11"/>
      <c r="RXL191" s="11"/>
      <c r="RXM191" s="11"/>
      <c r="RXN191" s="11"/>
      <c r="RXO191" s="11"/>
      <c r="RXP191" s="11"/>
      <c r="RXQ191" s="11"/>
      <c r="RXR191" s="11"/>
      <c r="RXS191" s="11"/>
      <c r="RXT191" s="11"/>
      <c r="RXU191" s="11"/>
      <c r="RXV191" s="11"/>
      <c r="RXW191" s="11"/>
      <c r="RXX191" s="11"/>
      <c r="RXY191" s="11"/>
      <c r="RXZ191" s="11"/>
      <c r="RYA191" s="11"/>
      <c r="RYB191" s="11"/>
      <c r="RYC191" s="11"/>
      <c r="RYD191" s="11"/>
      <c r="RYE191" s="11"/>
      <c r="RYF191" s="11"/>
      <c r="RYG191" s="11"/>
      <c r="RYH191" s="11"/>
      <c r="RYI191" s="11"/>
      <c r="RYJ191" s="11"/>
      <c r="RYK191" s="11"/>
      <c r="RYL191" s="11"/>
      <c r="RYM191" s="11"/>
      <c r="RYN191" s="11"/>
      <c r="RYO191" s="11"/>
      <c r="RYP191" s="11"/>
      <c r="RYQ191" s="11"/>
      <c r="RYR191" s="11"/>
      <c r="RYS191" s="11"/>
      <c r="RYT191" s="11"/>
      <c r="RYU191" s="11"/>
      <c r="RYV191" s="11"/>
      <c r="RYW191" s="11"/>
      <c r="RYX191" s="11"/>
      <c r="RYY191" s="11"/>
      <c r="RYZ191" s="11"/>
      <c r="RZA191" s="11"/>
      <c r="RZB191" s="11"/>
      <c r="RZC191" s="11"/>
      <c r="RZD191" s="11"/>
      <c r="RZE191" s="11"/>
      <c r="RZF191" s="11"/>
      <c r="RZG191" s="11"/>
      <c r="RZH191" s="11"/>
      <c r="RZI191" s="11"/>
      <c r="RZJ191" s="11"/>
      <c r="RZK191" s="11"/>
      <c r="RZL191" s="11"/>
      <c r="RZM191" s="11"/>
      <c r="RZN191" s="11"/>
      <c r="RZO191" s="11"/>
      <c r="RZP191" s="11"/>
      <c r="RZQ191" s="11"/>
      <c r="RZR191" s="11"/>
      <c r="RZS191" s="11"/>
      <c r="RZT191" s="11"/>
      <c r="RZU191" s="11"/>
      <c r="RZV191" s="11"/>
      <c r="RZW191" s="11"/>
      <c r="RZX191" s="11"/>
      <c r="RZY191" s="11"/>
      <c r="RZZ191" s="11"/>
      <c r="SAA191" s="11"/>
      <c r="SAB191" s="11"/>
      <c r="SAC191" s="11"/>
      <c r="SAD191" s="11"/>
      <c r="SAE191" s="11"/>
      <c r="SAF191" s="11"/>
      <c r="SAG191" s="11"/>
      <c r="SAH191" s="11"/>
      <c r="SAI191" s="11"/>
      <c r="SAJ191" s="11"/>
      <c r="SAK191" s="11"/>
      <c r="SAL191" s="11"/>
      <c r="SAM191" s="11"/>
      <c r="SAN191" s="11"/>
      <c r="SAO191" s="11"/>
      <c r="SAP191" s="11"/>
      <c r="SAQ191" s="11"/>
      <c r="SAR191" s="11"/>
      <c r="SAS191" s="11"/>
      <c r="SAT191" s="11"/>
      <c r="SAU191" s="11"/>
      <c r="SAV191" s="11"/>
      <c r="SAW191" s="11"/>
      <c r="SAX191" s="11"/>
      <c r="SAY191" s="11"/>
      <c r="SAZ191" s="11"/>
      <c r="SBA191" s="11"/>
      <c r="SBB191" s="11"/>
      <c r="SBC191" s="11"/>
      <c r="SBD191" s="11"/>
      <c r="SBE191" s="11"/>
      <c r="SBF191" s="11"/>
      <c r="SBG191" s="11"/>
      <c r="SBH191" s="11"/>
      <c r="SBI191" s="11"/>
      <c r="SBJ191" s="11"/>
      <c r="SBK191" s="11"/>
      <c r="SBL191" s="11"/>
      <c r="SBM191" s="11"/>
      <c r="SBN191" s="11"/>
      <c r="SBO191" s="11"/>
      <c r="SBP191" s="11"/>
      <c r="SBQ191" s="11"/>
      <c r="SBR191" s="11"/>
      <c r="SBS191" s="11"/>
      <c r="SBT191" s="11"/>
      <c r="SBU191" s="11"/>
      <c r="SBV191" s="11"/>
      <c r="SBW191" s="11"/>
      <c r="SBX191" s="11"/>
      <c r="SBY191" s="11"/>
      <c r="SBZ191" s="11"/>
      <c r="SCA191" s="11"/>
      <c r="SCB191" s="11"/>
      <c r="SCC191" s="11"/>
      <c r="SCD191" s="11"/>
      <c r="SCE191" s="11"/>
      <c r="SCF191" s="11"/>
      <c r="SCG191" s="11"/>
      <c r="SCH191" s="11"/>
      <c r="SCI191" s="11"/>
      <c r="SCJ191" s="11"/>
      <c r="SCK191" s="11"/>
      <c r="SCL191" s="11"/>
      <c r="SCM191" s="11"/>
      <c r="SCN191" s="11"/>
      <c r="SCO191" s="11"/>
      <c r="SCP191" s="11"/>
      <c r="SCQ191" s="11"/>
      <c r="SCR191" s="11"/>
      <c r="SCS191" s="11"/>
      <c r="SCT191" s="11"/>
      <c r="SCU191" s="11"/>
      <c r="SCV191" s="11"/>
      <c r="SCW191" s="11"/>
      <c r="SCX191" s="11"/>
      <c r="SCY191" s="11"/>
      <c r="SCZ191" s="11"/>
      <c r="SDA191" s="11"/>
      <c r="SDB191" s="11"/>
      <c r="SDC191" s="11"/>
      <c r="SDD191" s="11"/>
      <c r="SDE191" s="11"/>
      <c r="SDF191" s="11"/>
      <c r="SDG191" s="11"/>
      <c r="SDH191" s="11"/>
      <c r="SDI191" s="11"/>
      <c r="SDJ191" s="11"/>
      <c r="SDK191" s="11"/>
      <c r="SDL191" s="11"/>
      <c r="SDM191" s="11"/>
      <c r="SDN191" s="11"/>
      <c r="SDO191" s="11"/>
      <c r="SDP191" s="11"/>
      <c r="SDQ191" s="11"/>
      <c r="SDR191" s="11"/>
      <c r="SDS191" s="11"/>
      <c r="SDT191" s="11"/>
      <c r="SDU191" s="11"/>
      <c r="SDV191" s="11"/>
      <c r="SDW191" s="11"/>
      <c r="SDX191" s="11"/>
      <c r="SDY191" s="11"/>
      <c r="SDZ191" s="11"/>
      <c r="SEA191" s="11"/>
      <c r="SEB191" s="11"/>
      <c r="SEC191" s="11"/>
      <c r="SED191" s="11"/>
      <c r="SEE191" s="11"/>
      <c r="SEF191" s="11"/>
      <c r="SEG191" s="11"/>
      <c r="SEH191" s="11"/>
      <c r="SEI191" s="11"/>
      <c r="SEJ191" s="11"/>
      <c r="SEK191" s="11"/>
      <c r="SEL191" s="11"/>
      <c r="SEM191" s="11"/>
      <c r="SEN191" s="11"/>
      <c r="SEO191" s="11"/>
      <c r="SEP191" s="11"/>
      <c r="SEQ191" s="11"/>
      <c r="SER191" s="11"/>
      <c r="SES191" s="11"/>
      <c r="SET191" s="11"/>
      <c r="SEU191" s="11"/>
      <c r="SEV191" s="11"/>
      <c r="SEW191" s="11"/>
      <c r="SEX191" s="11"/>
      <c r="SEY191" s="11"/>
      <c r="SEZ191" s="11"/>
      <c r="SFA191" s="11"/>
      <c r="SFB191" s="11"/>
      <c r="SFC191" s="11"/>
      <c r="SFD191" s="11"/>
      <c r="SFE191" s="11"/>
      <c r="SFF191" s="11"/>
      <c r="SFG191" s="11"/>
      <c r="SFH191" s="11"/>
      <c r="SFI191" s="11"/>
      <c r="SFJ191" s="11"/>
      <c r="SFK191" s="11"/>
      <c r="SFL191" s="11"/>
      <c r="SFM191" s="11"/>
      <c r="SFN191" s="11"/>
      <c r="SFO191" s="11"/>
      <c r="SFP191" s="11"/>
      <c r="SFQ191" s="11"/>
      <c r="SFR191" s="11"/>
      <c r="SFS191" s="11"/>
      <c r="SFT191" s="11"/>
      <c r="SFU191" s="11"/>
      <c r="SFV191" s="11"/>
      <c r="SFW191" s="11"/>
      <c r="SFX191" s="11"/>
      <c r="SFY191" s="11"/>
      <c r="SFZ191" s="11"/>
      <c r="SGA191" s="11"/>
      <c r="SGB191" s="11"/>
      <c r="SGC191" s="11"/>
      <c r="SGD191" s="11"/>
      <c r="SGE191" s="11"/>
      <c r="SGF191" s="11"/>
      <c r="SGG191" s="11"/>
      <c r="SGH191" s="11"/>
      <c r="SGI191" s="11"/>
      <c r="SGJ191" s="11"/>
      <c r="SGK191" s="11"/>
      <c r="SGL191" s="11"/>
      <c r="SGM191" s="11"/>
      <c r="SGN191" s="11"/>
      <c r="SGO191" s="11"/>
      <c r="SGP191" s="11"/>
      <c r="SGQ191" s="11"/>
      <c r="SGR191" s="11"/>
      <c r="SGS191" s="11"/>
      <c r="SGT191" s="11"/>
      <c r="SGU191" s="11"/>
      <c r="SGV191" s="11"/>
      <c r="SGW191" s="11"/>
      <c r="SGX191" s="11"/>
      <c r="SGY191" s="11"/>
      <c r="SGZ191" s="11"/>
      <c r="SHA191" s="11"/>
      <c r="SHB191" s="11"/>
      <c r="SHC191" s="11"/>
      <c r="SHD191" s="11"/>
      <c r="SHE191" s="11"/>
      <c r="SHF191" s="11"/>
      <c r="SHG191" s="11"/>
      <c r="SHH191" s="11"/>
      <c r="SHI191" s="11"/>
      <c r="SHJ191" s="11"/>
      <c r="SHK191" s="11"/>
      <c r="SHL191" s="11"/>
      <c r="SHM191" s="11"/>
      <c r="SHN191" s="11"/>
      <c r="SHO191" s="11"/>
      <c r="SHP191" s="11"/>
      <c r="SHQ191" s="11"/>
      <c r="SHR191" s="11"/>
      <c r="SHS191" s="11"/>
      <c r="SHT191" s="11"/>
      <c r="SHU191" s="11"/>
      <c r="SHV191" s="11"/>
      <c r="SHW191" s="11"/>
      <c r="SHX191" s="11"/>
      <c r="SHY191" s="11"/>
      <c r="SHZ191" s="11"/>
      <c r="SIA191" s="11"/>
      <c r="SIB191" s="11"/>
      <c r="SIC191" s="11"/>
      <c r="SID191" s="11"/>
      <c r="SIE191" s="11"/>
      <c r="SIF191" s="11"/>
      <c r="SIG191" s="11"/>
      <c r="SIH191" s="11"/>
      <c r="SII191" s="11"/>
      <c r="SIJ191" s="11"/>
      <c r="SIK191" s="11"/>
      <c r="SIL191" s="11"/>
      <c r="SIM191" s="11"/>
      <c r="SIN191" s="11"/>
      <c r="SIO191" s="11"/>
      <c r="SIP191" s="11"/>
      <c r="SIQ191" s="11"/>
      <c r="SIR191" s="11"/>
      <c r="SIS191" s="11"/>
      <c r="SIT191" s="11"/>
      <c r="SIU191" s="11"/>
      <c r="SIV191" s="11"/>
      <c r="SIW191" s="11"/>
      <c r="SIX191" s="11"/>
      <c r="SIY191" s="11"/>
      <c r="SIZ191" s="11"/>
      <c r="SJA191" s="11"/>
      <c r="SJB191" s="11"/>
      <c r="SJC191" s="11"/>
      <c r="SJD191" s="11"/>
      <c r="SJE191" s="11"/>
      <c r="SJF191" s="11"/>
      <c r="SJG191" s="11"/>
      <c r="SJH191" s="11"/>
      <c r="SJI191" s="11"/>
      <c r="SJJ191" s="11"/>
      <c r="SJK191" s="11"/>
      <c r="SJL191" s="11"/>
      <c r="SJM191" s="11"/>
      <c r="SJN191" s="11"/>
      <c r="SJO191" s="11"/>
      <c r="SJP191" s="11"/>
      <c r="SJQ191" s="11"/>
      <c r="SJR191" s="11"/>
      <c r="SJS191" s="11"/>
      <c r="SJT191" s="11"/>
      <c r="SJU191" s="11"/>
      <c r="SJV191" s="11"/>
      <c r="SJW191" s="11"/>
      <c r="SJX191" s="11"/>
      <c r="SJY191" s="11"/>
      <c r="SJZ191" s="11"/>
      <c r="SKA191" s="11"/>
      <c r="SKB191" s="11"/>
      <c r="SKC191" s="11"/>
      <c r="SKD191" s="11"/>
      <c r="SKE191" s="11"/>
      <c r="SKF191" s="11"/>
      <c r="SKG191" s="11"/>
      <c r="SKH191" s="11"/>
      <c r="SKI191" s="11"/>
      <c r="SKJ191" s="11"/>
      <c r="SKK191" s="11"/>
      <c r="SKL191" s="11"/>
      <c r="SKM191" s="11"/>
      <c r="SKN191" s="11"/>
      <c r="SKO191" s="11"/>
      <c r="SKP191" s="11"/>
      <c r="SKQ191" s="11"/>
      <c r="SKR191" s="11"/>
      <c r="SKS191" s="11"/>
      <c r="SKT191" s="11"/>
      <c r="SKU191" s="11"/>
      <c r="SKV191" s="11"/>
      <c r="SKW191" s="11"/>
      <c r="SKX191" s="11"/>
      <c r="SKY191" s="11"/>
      <c r="SKZ191" s="11"/>
      <c r="SLA191" s="11"/>
      <c r="SLB191" s="11"/>
      <c r="SLC191" s="11"/>
      <c r="SLD191" s="11"/>
      <c r="SLE191" s="11"/>
      <c r="SLF191" s="11"/>
      <c r="SLG191" s="11"/>
      <c r="SLH191" s="11"/>
      <c r="SLI191" s="11"/>
      <c r="SLJ191" s="11"/>
      <c r="SLK191" s="11"/>
      <c r="SLL191" s="11"/>
      <c r="SLM191" s="11"/>
      <c r="SLN191" s="11"/>
      <c r="SLO191" s="11"/>
      <c r="SLP191" s="11"/>
      <c r="SLQ191" s="11"/>
      <c r="SLR191" s="11"/>
      <c r="SLS191" s="11"/>
      <c r="SLT191" s="11"/>
      <c r="SLU191" s="11"/>
      <c r="SLV191" s="11"/>
      <c r="SLW191" s="11"/>
      <c r="SLX191" s="11"/>
      <c r="SLY191" s="11"/>
      <c r="SLZ191" s="11"/>
      <c r="SMA191" s="11"/>
      <c r="SMB191" s="11"/>
      <c r="SMC191" s="11"/>
      <c r="SMD191" s="11"/>
      <c r="SME191" s="11"/>
      <c r="SMF191" s="11"/>
      <c r="SMG191" s="11"/>
      <c r="SMH191" s="11"/>
      <c r="SMI191" s="11"/>
      <c r="SMJ191" s="11"/>
      <c r="SMK191" s="11"/>
      <c r="SML191" s="11"/>
      <c r="SMM191" s="11"/>
      <c r="SMN191" s="11"/>
      <c r="SMO191" s="11"/>
      <c r="SMP191" s="11"/>
      <c r="SMQ191" s="11"/>
      <c r="SMR191" s="11"/>
      <c r="SMS191" s="11"/>
      <c r="SMT191" s="11"/>
      <c r="SMU191" s="11"/>
      <c r="SMV191" s="11"/>
      <c r="SMW191" s="11"/>
      <c r="SMX191" s="11"/>
      <c r="SMY191" s="11"/>
      <c r="SMZ191" s="11"/>
      <c r="SNA191" s="11"/>
      <c r="SNB191" s="11"/>
      <c r="SNC191" s="11"/>
      <c r="SND191" s="11"/>
      <c r="SNE191" s="11"/>
      <c r="SNF191" s="11"/>
      <c r="SNG191" s="11"/>
      <c r="SNH191" s="11"/>
      <c r="SNI191" s="11"/>
      <c r="SNJ191" s="11"/>
      <c r="SNK191" s="11"/>
      <c r="SNL191" s="11"/>
      <c r="SNM191" s="11"/>
      <c r="SNN191" s="11"/>
      <c r="SNO191" s="11"/>
      <c r="SNP191" s="11"/>
      <c r="SNQ191" s="11"/>
      <c r="SNR191" s="11"/>
      <c r="SNS191" s="11"/>
      <c r="SNT191" s="11"/>
      <c r="SNU191" s="11"/>
      <c r="SNV191" s="11"/>
      <c r="SNW191" s="11"/>
      <c r="SNX191" s="11"/>
      <c r="SNY191" s="11"/>
      <c r="SNZ191" s="11"/>
      <c r="SOA191" s="11"/>
      <c r="SOB191" s="11"/>
      <c r="SOC191" s="11"/>
      <c r="SOD191" s="11"/>
      <c r="SOE191" s="11"/>
      <c r="SOF191" s="11"/>
      <c r="SOG191" s="11"/>
      <c r="SOH191" s="11"/>
      <c r="SOI191" s="11"/>
      <c r="SOJ191" s="11"/>
      <c r="SOK191" s="11"/>
      <c r="SOL191" s="11"/>
      <c r="SOM191" s="11"/>
      <c r="SON191" s="11"/>
      <c r="SOO191" s="11"/>
      <c r="SOP191" s="11"/>
      <c r="SOQ191" s="11"/>
      <c r="SOR191" s="11"/>
      <c r="SOS191" s="11"/>
      <c r="SOT191" s="11"/>
      <c r="SOU191" s="11"/>
      <c r="SOV191" s="11"/>
      <c r="SOW191" s="11"/>
      <c r="SOX191" s="11"/>
      <c r="SOY191" s="11"/>
      <c r="SOZ191" s="11"/>
      <c r="SPA191" s="11"/>
      <c r="SPB191" s="11"/>
      <c r="SPC191" s="11"/>
      <c r="SPD191" s="11"/>
      <c r="SPE191" s="11"/>
      <c r="SPF191" s="11"/>
      <c r="SPG191" s="11"/>
      <c r="SPH191" s="11"/>
      <c r="SPI191" s="11"/>
      <c r="SPJ191" s="11"/>
      <c r="SPK191" s="11"/>
      <c r="SPL191" s="11"/>
      <c r="SPM191" s="11"/>
      <c r="SPN191" s="11"/>
      <c r="SPO191" s="11"/>
      <c r="SPP191" s="11"/>
      <c r="SPQ191" s="11"/>
      <c r="SPR191" s="11"/>
      <c r="SPS191" s="11"/>
      <c r="SPT191" s="11"/>
      <c r="SPU191" s="11"/>
      <c r="SPV191" s="11"/>
      <c r="SPW191" s="11"/>
      <c r="SPX191" s="11"/>
      <c r="SPY191" s="11"/>
      <c r="SPZ191" s="11"/>
      <c r="SQA191" s="11"/>
      <c r="SQB191" s="11"/>
      <c r="SQC191" s="11"/>
      <c r="SQD191" s="11"/>
      <c r="SQE191" s="11"/>
      <c r="SQF191" s="11"/>
      <c r="SQG191" s="11"/>
      <c r="SQH191" s="11"/>
      <c r="SQI191" s="11"/>
      <c r="SQJ191" s="11"/>
      <c r="SQK191" s="11"/>
      <c r="SQL191" s="11"/>
      <c r="SQM191" s="11"/>
      <c r="SQN191" s="11"/>
      <c r="SQO191" s="11"/>
      <c r="SQP191" s="11"/>
      <c r="SQQ191" s="11"/>
      <c r="SQR191" s="11"/>
      <c r="SQS191" s="11"/>
      <c r="SQT191" s="11"/>
      <c r="SQU191" s="11"/>
      <c r="SQV191" s="11"/>
      <c r="SQW191" s="11"/>
      <c r="SQX191" s="11"/>
      <c r="SQY191" s="11"/>
      <c r="SQZ191" s="11"/>
      <c r="SRA191" s="11"/>
      <c r="SRB191" s="11"/>
      <c r="SRC191" s="11"/>
      <c r="SRD191" s="11"/>
      <c r="SRE191" s="11"/>
      <c r="SRF191" s="11"/>
      <c r="SRG191" s="11"/>
      <c r="SRH191" s="11"/>
      <c r="SRI191" s="11"/>
      <c r="SRJ191" s="11"/>
      <c r="SRK191" s="11"/>
      <c r="SRL191" s="11"/>
      <c r="SRM191" s="11"/>
      <c r="SRN191" s="11"/>
      <c r="SRO191" s="11"/>
      <c r="SRP191" s="11"/>
      <c r="SRQ191" s="11"/>
      <c r="SRR191" s="11"/>
      <c r="SRS191" s="11"/>
      <c r="SRT191" s="11"/>
      <c r="SRU191" s="11"/>
      <c r="SRV191" s="11"/>
      <c r="SRW191" s="11"/>
      <c r="SRX191" s="11"/>
      <c r="SRY191" s="11"/>
      <c r="SRZ191" s="11"/>
      <c r="SSA191" s="11"/>
      <c r="SSB191" s="11"/>
      <c r="SSC191" s="11"/>
      <c r="SSD191" s="11"/>
      <c r="SSE191" s="11"/>
      <c r="SSF191" s="11"/>
      <c r="SSG191" s="11"/>
      <c r="SSH191" s="11"/>
      <c r="SSI191" s="11"/>
      <c r="SSJ191" s="11"/>
      <c r="SSK191" s="11"/>
      <c r="SSL191" s="11"/>
      <c r="SSM191" s="11"/>
      <c r="SSN191" s="11"/>
      <c r="SSO191" s="11"/>
      <c r="SSP191" s="11"/>
      <c r="SSQ191" s="11"/>
      <c r="SSR191" s="11"/>
      <c r="SSS191" s="11"/>
      <c r="SST191" s="11"/>
      <c r="SSU191" s="11"/>
      <c r="SSV191" s="11"/>
      <c r="SSW191" s="11"/>
      <c r="SSX191" s="11"/>
      <c r="SSY191" s="11"/>
      <c r="SSZ191" s="11"/>
      <c r="STA191" s="11"/>
      <c r="STB191" s="11"/>
      <c r="STC191" s="11"/>
      <c r="STD191" s="11"/>
      <c r="STE191" s="11"/>
      <c r="STF191" s="11"/>
      <c r="STG191" s="11"/>
      <c r="STH191" s="11"/>
      <c r="STI191" s="11"/>
      <c r="STJ191" s="11"/>
      <c r="STK191" s="11"/>
      <c r="STL191" s="11"/>
      <c r="STM191" s="11"/>
      <c r="STN191" s="11"/>
      <c r="STO191" s="11"/>
      <c r="STP191" s="11"/>
      <c r="STQ191" s="11"/>
      <c r="STR191" s="11"/>
      <c r="STS191" s="11"/>
      <c r="STT191" s="11"/>
      <c r="STU191" s="11"/>
      <c r="STV191" s="11"/>
      <c r="STW191" s="11"/>
      <c r="STX191" s="11"/>
      <c r="STY191" s="11"/>
      <c r="STZ191" s="11"/>
      <c r="SUA191" s="11"/>
      <c r="SUB191" s="11"/>
      <c r="SUC191" s="11"/>
      <c r="SUD191" s="11"/>
      <c r="SUE191" s="11"/>
      <c r="SUF191" s="11"/>
      <c r="SUG191" s="11"/>
      <c r="SUH191" s="11"/>
      <c r="SUI191" s="11"/>
      <c r="SUJ191" s="11"/>
      <c r="SUK191" s="11"/>
      <c r="SUL191" s="11"/>
      <c r="SUM191" s="11"/>
      <c r="SUN191" s="11"/>
      <c r="SUO191" s="11"/>
      <c r="SUP191" s="11"/>
      <c r="SUQ191" s="11"/>
      <c r="SUR191" s="11"/>
      <c r="SUS191" s="11"/>
      <c r="SUT191" s="11"/>
      <c r="SUU191" s="11"/>
      <c r="SUV191" s="11"/>
      <c r="SUW191" s="11"/>
      <c r="SUX191" s="11"/>
      <c r="SUY191" s="11"/>
      <c r="SUZ191" s="11"/>
      <c r="SVA191" s="11"/>
      <c r="SVB191" s="11"/>
      <c r="SVC191" s="11"/>
      <c r="SVD191" s="11"/>
      <c r="SVE191" s="11"/>
      <c r="SVF191" s="11"/>
      <c r="SVG191" s="11"/>
      <c r="SVH191" s="11"/>
      <c r="SVI191" s="11"/>
      <c r="SVJ191" s="11"/>
      <c r="SVK191" s="11"/>
      <c r="SVL191" s="11"/>
      <c r="SVM191" s="11"/>
      <c r="SVN191" s="11"/>
      <c r="SVO191" s="11"/>
      <c r="SVP191" s="11"/>
      <c r="SVQ191" s="11"/>
      <c r="SVR191" s="11"/>
      <c r="SVS191" s="11"/>
      <c r="SVT191" s="11"/>
      <c r="SVU191" s="11"/>
      <c r="SVV191" s="11"/>
      <c r="SVW191" s="11"/>
      <c r="SVX191" s="11"/>
      <c r="SVY191" s="11"/>
      <c r="SVZ191" s="11"/>
      <c r="SWA191" s="11"/>
      <c r="SWB191" s="11"/>
      <c r="SWC191" s="11"/>
      <c r="SWD191" s="11"/>
      <c r="SWE191" s="11"/>
      <c r="SWF191" s="11"/>
      <c r="SWG191" s="11"/>
      <c r="SWH191" s="11"/>
      <c r="SWI191" s="11"/>
      <c r="SWJ191" s="11"/>
      <c r="SWK191" s="11"/>
      <c r="SWL191" s="11"/>
      <c r="SWM191" s="11"/>
      <c r="SWN191" s="11"/>
      <c r="SWO191" s="11"/>
      <c r="SWP191" s="11"/>
      <c r="SWQ191" s="11"/>
      <c r="SWR191" s="11"/>
      <c r="SWS191" s="11"/>
      <c r="SWT191" s="11"/>
      <c r="SWU191" s="11"/>
      <c r="SWV191" s="11"/>
      <c r="SWW191" s="11"/>
      <c r="SWX191" s="11"/>
      <c r="SWY191" s="11"/>
      <c r="SWZ191" s="11"/>
      <c r="SXA191" s="11"/>
      <c r="SXB191" s="11"/>
      <c r="SXC191" s="11"/>
      <c r="SXD191" s="11"/>
      <c r="SXE191" s="11"/>
      <c r="SXF191" s="11"/>
      <c r="SXG191" s="11"/>
      <c r="SXH191" s="11"/>
      <c r="SXI191" s="11"/>
      <c r="SXJ191" s="11"/>
      <c r="SXK191" s="11"/>
      <c r="SXL191" s="11"/>
      <c r="SXM191" s="11"/>
      <c r="SXN191" s="11"/>
      <c r="SXO191" s="11"/>
      <c r="SXP191" s="11"/>
      <c r="SXQ191" s="11"/>
      <c r="SXR191" s="11"/>
      <c r="SXS191" s="11"/>
      <c r="SXT191" s="11"/>
      <c r="SXU191" s="11"/>
      <c r="SXV191" s="11"/>
      <c r="SXW191" s="11"/>
      <c r="SXX191" s="11"/>
      <c r="SXY191" s="11"/>
      <c r="SXZ191" s="11"/>
      <c r="SYA191" s="11"/>
      <c r="SYB191" s="11"/>
      <c r="SYC191" s="11"/>
      <c r="SYD191" s="11"/>
      <c r="SYE191" s="11"/>
      <c r="SYF191" s="11"/>
      <c r="SYG191" s="11"/>
      <c r="SYH191" s="11"/>
      <c r="SYI191" s="11"/>
      <c r="SYJ191" s="11"/>
      <c r="SYK191" s="11"/>
      <c r="SYL191" s="11"/>
      <c r="SYM191" s="11"/>
      <c r="SYN191" s="11"/>
      <c r="SYO191" s="11"/>
      <c r="SYP191" s="11"/>
      <c r="SYQ191" s="11"/>
      <c r="SYR191" s="11"/>
      <c r="SYS191" s="11"/>
      <c r="SYT191" s="11"/>
      <c r="SYU191" s="11"/>
      <c r="SYV191" s="11"/>
      <c r="SYW191" s="11"/>
      <c r="SYX191" s="11"/>
      <c r="SYY191" s="11"/>
      <c r="SYZ191" s="11"/>
      <c r="SZA191" s="11"/>
      <c r="SZB191" s="11"/>
      <c r="SZC191" s="11"/>
      <c r="SZD191" s="11"/>
      <c r="SZE191" s="11"/>
      <c r="SZF191" s="11"/>
      <c r="SZG191" s="11"/>
      <c r="SZH191" s="11"/>
      <c r="SZI191" s="11"/>
      <c r="SZJ191" s="11"/>
      <c r="SZK191" s="11"/>
      <c r="SZL191" s="11"/>
      <c r="SZM191" s="11"/>
      <c r="SZN191" s="11"/>
      <c r="SZO191" s="11"/>
      <c r="SZP191" s="11"/>
      <c r="SZQ191" s="11"/>
      <c r="SZR191" s="11"/>
      <c r="SZS191" s="11"/>
      <c r="SZT191" s="11"/>
      <c r="SZU191" s="11"/>
      <c r="SZV191" s="11"/>
      <c r="SZW191" s="11"/>
      <c r="SZX191" s="11"/>
      <c r="SZY191" s="11"/>
      <c r="SZZ191" s="11"/>
      <c r="TAA191" s="11"/>
      <c r="TAB191" s="11"/>
      <c r="TAC191" s="11"/>
      <c r="TAD191" s="11"/>
      <c r="TAE191" s="11"/>
      <c r="TAF191" s="11"/>
      <c r="TAG191" s="11"/>
      <c r="TAH191" s="11"/>
      <c r="TAI191" s="11"/>
      <c r="TAJ191" s="11"/>
      <c r="TAK191" s="11"/>
      <c r="TAL191" s="11"/>
      <c r="TAM191" s="11"/>
      <c r="TAN191" s="11"/>
      <c r="TAO191" s="11"/>
      <c r="TAP191" s="11"/>
      <c r="TAQ191" s="11"/>
      <c r="TAR191" s="11"/>
      <c r="TAS191" s="11"/>
      <c r="TAT191" s="11"/>
      <c r="TAU191" s="11"/>
      <c r="TAV191" s="11"/>
      <c r="TAW191" s="11"/>
      <c r="TAX191" s="11"/>
      <c r="TAY191" s="11"/>
      <c r="TAZ191" s="11"/>
      <c r="TBA191" s="11"/>
      <c r="TBB191" s="11"/>
      <c r="TBC191" s="11"/>
      <c r="TBD191" s="11"/>
      <c r="TBE191" s="11"/>
      <c r="TBF191" s="11"/>
      <c r="TBG191" s="11"/>
      <c r="TBH191" s="11"/>
      <c r="TBI191" s="11"/>
      <c r="TBJ191" s="11"/>
      <c r="TBK191" s="11"/>
      <c r="TBL191" s="11"/>
      <c r="TBM191" s="11"/>
      <c r="TBN191" s="11"/>
      <c r="TBO191" s="11"/>
      <c r="TBP191" s="11"/>
      <c r="TBQ191" s="11"/>
      <c r="TBR191" s="11"/>
      <c r="TBS191" s="11"/>
      <c r="TBT191" s="11"/>
      <c r="TBU191" s="11"/>
      <c r="TBV191" s="11"/>
      <c r="TBW191" s="11"/>
      <c r="TBX191" s="11"/>
      <c r="TBY191" s="11"/>
      <c r="TBZ191" s="11"/>
      <c r="TCA191" s="11"/>
      <c r="TCB191" s="11"/>
      <c r="TCC191" s="11"/>
      <c r="TCD191" s="11"/>
      <c r="TCE191" s="11"/>
      <c r="TCF191" s="11"/>
      <c r="TCG191" s="11"/>
      <c r="TCH191" s="11"/>
      <c r="TCI191" s="11"/>
      <c r="TCJ191" s="11"/>
      <c r="TCK191" s="11"/>
      <c r="TCL191" s="11"/>
      <c r="TCM191" s="11"/>
      <c r="TCN191" s="11"/>
      <c r="TCO191" s="11"/>
      <c r="TCP191" s="11"/>
      <c r="TCQ191" s="11"/>
      <c r="TCR191" s="11"/>
      <c r="TCS191" s="11"/>
      <c r="TCT191" s="11"/>
      <c r="TCU191" s="11"/>
      <c r="TCV191" s="11"/>
      <c r="TCW191" s="11"/>
      <c r="TCX191" s="11"/>
      <c r="TCY191" s="11"/>
      <c r="TCZ191" s="11"/>
      <c r="TDA191" s="11"/>
      <c r="TDB191" s="11"/>
      <c r="TDC191" s="11"/>
      <c r="TDD191" s="11"/>
      <c r="TDE191" s="11"/>
      <c r="TDF191" s="11"/>
      <c r="TDG191" s="11"/>
      <c r="TDH191" s="11"/>
      <c r="TDI191" s="11"/>
      <c r="TDJ191" s="11"/>
      <c r="TDK191" s="11"/>
      <c r="TDL191" s="11"/>
      <c r="TDM191" s="11"/>
      <c r="TDN191" s="11"/>
      <c r="TDO191" s="11"/>
      <c r="TDP191" s="11"/>
      <c r="TDQ191" s="11"/>
      <c r="TDR191" s="11"/>
      <c r="TDS191" s="11"/>
      <c r="TDT191" s="11"/>
      <c r="TDU191" s="11"/>
      <c r="TDV191" s="11"/>
      <c r="TDW191" s="11"/>
      <c r="TDX191" s="11"/>
      <c r="TDY191" s="11"/>
      <c r="TDZ191" s="11"/>
      <c r="TEA191" s="11"/>
      <c r="TEB191" s="11"/>
      <c r="TEC191" s="11"/>
      <c r="TED191" s="11"/>
      <c r="TEE191" s="11"/>
      <c r="TEF191" s="11"/>
      <c r="TEG191" s="11"/>
      <c r="TEH191" s="11"/>
      <c r="TEI191" s="11"/>
      <c r="TEJ191" s="11"/>
      <c r="TEK191" s="11"/>
      <c r="TEL191" s="11"/>
      <c r="TEM191" s="11"/>
      <c r="TEN191" s="11"/>
      <c r="TEO191" s="11"/>
      <c r="TEP191" s="11"/>
      <c r="TEQ191" s="11"/>
      <c r="TER191" s="11"/>
      <c r="TES191" s="11"/>
      <c r="TET191" s="11"/>
      <c r="TEU191" s="11"/>
      <c r="TEV191" s="11"/>
      <c r="TEW191" s="11"/>
      <c r="TEX191" s="11"/>
      <c r="TEY191" s="11"/>
      <c r="TEZ191" s="11"/>
      <c r="TFA191" s="11"/>
      <c r="TFB191" s="11"/>
      <c r="TFC191" s="11"/>
      <c r="TFD191" s="11"/>
      <c r="TFE191" s="11"/>
      <c r="TFF191" s="11"/>
      <c r="TFG191" s="11"/>
      <c r="TFH191" s="11"/>
      <c r="TFI191" s="11"/>
      <c r="TFJ191" s="11"/>
      <c r="TFK191" s="11"/>
      <c r="TFL191" s="11"/>
      <c r="TFM191" s="11"/>
      <c r="TFN191" s="11"/>
      <c r="TFO191" s="11"/>
      <c r="TFP191" s="11"/>
      <c r="TFQ191" s="11"/>
      <c r="TFR191" s="11"/>
      <c r="TFS191" s="11"/>
      <c r="TFT191" s="11"/>
      <c r="TFU191" s="11"/>
      <c r="TFV191" s="11"/>
      <c r="TFW191" s="11"/>
      <c r="TFX191" s="11"/>
      <c r="TFY191" s="11"/>
      <c r="TFZ191" s="11"/>
      <c r="TGA191" s="11"/>
      <c r="TGB191" s="11"/>
      <c r="TGC191" s="11"/>
      <c r="TGD191" s="11"/>
      <c r="TGE191" s="11"/>
      <c r="TGF191" s="11"/>
      <c r="TGG191" s="11"/>
      <c r="TGH191" s="11"/>
      <c r="TGI191" s="11"/>
      <c r="TGJ191" s="11"/>
      <c r="TGK191" s="11"/>
      <c r="TGL191" s="11"/>
      <c r="TGM191" s="11"/>
      <c r="TGN191" s="11"/>
      <c r="TGO191" s="11"/>
      <c r="TGP191" s="11"/>
      <c r="TGQ191" s="11"/>
      <c r="TGR191" s="11"/>
      <c r="TGS191" s="11"/>
      <c r="TGT191" s="11"/>
      <c r="TGU191" s="11"/>
      <c r="TGV191" s="11"/>
      <c r="TGW191" s="11"/>
      <c r="TGX191" s="11"/>
      <c r="TGY191" s="11"/>
      <c r="TGZ191" s="11"/>
      <c r="THA191" s="11"/>
      <c r="THB191" s="11"/>
      <c r="THC191" s="11"/>
      <c r="THD191" s="11"/>
      <c r="THE191" s="11"/>
      <c r="THF191" s="11"/>
      <c r="THG191" s="11"/>
      <c r="THH191" s="11"/>
      <c r="THI191" s="11"/>
      <c r="THJ191" s="11"/>
      <c r="THK191" s="11"/>
      <c r="THL191" s="11"/>
      <c r="THM191" s="11"/>
      <c r="THN191" s="11"/>
      <c r="THO191" s="11"/>
      <c r="THP191" s="11"/>
      <c r="THQ191" s="11"/>
      <c r="THR191" s="11"/>
      <c r="THS191" s="11"/>
      <c r="THT191" s="11"/>
      <c r="THU191" s="11"/>
      <c r="THV191" s="11"/>
      <c r="THW191" s="11"/>
      <c r="THX191" s="11"/>
      <c r="THY191" s="11"/>
      <c r="THZ191" s="11"/>
      <c r="TIA191" s="11"/>
      <c r="TIB191" s="11"/>
      <c r="TIC191" s="11"/>
      <c r="TID191" s="11"/>
      <c r="TIE191" s="11"/>
      <c r="TIF191" s="11"/>
      <c r="TIG191" s="11"/>
      <c r="TIH191" s="11"/>
      <c r="TII191" s="11"/>
      <c r="TIJ191" s="11"/>
      <c r="TIK191" s="11"/>
      <c r="TIL191" s="11"/>
      <c r="TIM191" s="11"/>
      <c r="TIN191" s="11"/>
      <c r="TIO191" s="11"/>
      <c r="TIP191" s="11"/>
      <c r="TIQ191" s="11"/>
      <c r="TIR191" s="11"/>
      <c r="TIS191" s="11"/>
      <c r="TIT191" s="11"/>
      <c r="TIU191" s="11"/>
      <c r="TIV191" s="11"/>
      <c r="TIW191" s="11"/>
      <c r="TIX191" s="11"/>
      <c r="TIY191" s="11"/>
      <c r="TIZ191" s="11"/>
      <c r="TJA191" s="11"/>
      <c r="TJB191" s="11"/>
      <c r="TJC191" s="11"/>
      <c r="TJD191" s="11"/>
      <c r="TJE191" s="11"/>
      <c r="TJF191" s="11"/>
      <c r="TJG191" s="11"/>
      <c r="TJH191" s="11"/>
      <c r="TJI191" s="11"/>
      <c r="TJJ191" s="11"/>
      <c r="TJK191" s="11"/>
      <c r="TJL191" s="11"/>
      <c r="TJM191" s="11"/>
      <c r="TJN191" s="11"/>
      <c r="TJO191" s="11"/>
      <c r="TJP191" s="11"/>
      <c r="TJQ191" s="11"/>
      <c r="TJR191" s="11"/>
      <c r="TJS191" s="11"/>
      <c r="TJT191" s="11"/>
      <c r="TJU191" s="11"/>
      <c r="TJV191" s="11"/>
      <c r="TJW191" s="11"/>
      <c r="TJX191" s="11"/>
      <c r="TJY191" s="11"/>
      <c r="TJZ191" s="11"/>
      <c r="TKA191" s="11"/>
      <c r="TKB191" s="11"/>
      <c r="TKC191" s="11"/>
      <c r="TKD191" s="11"/>
      <c r="TKE191" s="11"/>
      <c r="TKF191" s="11"/>
      <c r="TKG191" s="11"/>
      <c r="TKH191" s="11"/>
      <c r="TKI191" s="11"/>
      <c r="TKJ191" s="11"/>
      <c r="TKK191" s="11"/>
      <c r="TKL191" s="11"/>
      <c r="TKM191" s="11"/>
      <c r="TKN191" s="11"/>
      <c r="TKO191" s="11"/>
      <c r="TKP191" s="11"/>
      <c r="TKQ191" s="11"/>
      <c r="TKR191" s="11"/>
      <c r="TKS191" s="11"/>
      <c r="TKT191" s="11"/>
      <c r="TKU191" s="11"/>
      <c r="TKV191" s="11"/>
      <c r="TKW191" s="11"/>
      <c r="TKX191" s="11"/>
      <c r="TKY191" s="11"/>
      <c r="TKZ191" s="11"/>
      <c r="TLA191" s="11"/>
      <c r="TLB191" s="11"/>
      <c r="TLC191" s="11"/>
      <c r="TLD191" s="11"/>
      <c r="TLE191" s="11"/>
      <c r="TLF191" s="11"/>
      <c r="TLG191" s="11"/>
      <c r="TLH191" s="11"/>
      <c r="TLI191" s="11"/>
      <c r="TLJ191" s="11"/>
      <c r="TLK191" s="11"/>
      <c r="TLL191" s="11"/>
      <c r="TLM191" s="11"/>
      <c r="TLN191" s="11"/>
      <c r="TLO191" s="11"/>
      <c r="TLP191" s="11"/>
      <c r="TLQ191" s="11"/>
      <c r="TLR191" s="11"/>
      <c r="TLS191" s="11"/>
      <c r="TLT191" s="11"/>
      <c r="TLU191" s="11"/>
      <c r="TLV191" s="11"/>
      <c r="TLW191" s="11"/>
      <c r="TLX191" s="11"/>
      <c r="TLY191" s="11"/>
      <c r="TLZ191" s="11"/>
      <c r="TMA191" s="11"/>
      <c r="TMB191" s="11"/>
      <c r="TMC191" s="11"/>
      <c r="TMD191" s="11"/>
      <c r="TME191" s="11"/>
      <c r="TMF191" s="11"/>
      <c r="TMG191" s="11"/>
      <c r="TMH191" s="11"/>
      <c r="TMI191" s="11"/>
      <c r="TMJ191" s="11"/>
      <c r="TMK191" s="11"/>
      <c r="TML191" s="11"/>
      <c r="TMM191" s="11"/>
      <c r="TMN191" s="11"/>
      <c r="TMO191" s="11"/>
      <c r="TMP191" s="11"/>
      <c r="TMQ191" s="11"/>
      <c r="TMR191" s="11"/>
      <c r="TMS191" s="11"/>
      <c r="TMT191" s="11"/>
      <c r="TMU191" s="11"/>
      <c r="TMV191" s="11"/>
      <c r="TMW191" s="11"/>
      <c r="TMX191" s="11"/>
      <c r="TMY191" s="11"/>
      <c r="TMZ191" s="11"/>
      <c r="TNA191" s="11"/>
      <c r="TNB191" s="11"/>
      <c r="TNC191" s="11"/>
      <c r="TND191" s="11"/>
      <c r="TNE191" s="11"/>
      <c r="TNF191" s="11"/>
      <c r="TNG191" s="11"/>
      <c r="TNH191" s="11"/>
      <c r="TNI191" s="11"/>
      <c r="TNJ191" s="11"/>
      <c r="TNK191" s="11"/>
      <c r="TNL191" s="11"/>
      <c r="TNM191" s="11"/>
      <c r="TNN191" s="11"/>
      <c r="TNO191" s="11"/>
      <c r="TNP191" s="11"/>
      <c r="TNQ191" s="11"/>
      <c r="TNR191" s="11"/>
      <c r="TNS191" s="11"/>
      <c r="TNT191" s="11"/>
      <c r="TNU191" s="11"/>
      <c r="TNV191" s="11"/>
      <c r="TNW191" s="11"/>
      <c r="TNX191" s="11"/>
      <c r="TNY191" s="11"/>
      <c r="TNZ191" s="11"/>
      <c r="TOA191" s="11"/>
      <c r="TOB191" s="11"/>
      <c r="TOC191" s="11"/>
      <c r="TOD191" s="11"/>
      <c r="TOE191" s="11"/>
      <c r="TOF191" s="11"/>
      <c r="TOG191" s="11"/>
      <c r="TOH191" s="11"/>
      <c r="TOI191" s="11"/>
      <c r="TOJ191" s="11"/>
      <c r="TOK191" s="11"/>
      <c r="TOL191" s="11"/>
      <c r="TOM191" s="11"/>
      <c r="TON191" s="11"/>
      <c r="TOO191" s="11"/>
      <c r="TOP191" s="11"/>
      <c r="TOQ191" s="11"/>
      <c r="TOR191" s="11"/>
      <c r="TOS191" s="11"/>
      <c r="TOT191" s="11"/>
      <c r="TOU191" s="11"/>
      <c r="TOV191" s="11"/>
      <c r="TOW191" s="11"/>
      <c r="TOX191" s="11"/>
      <c r="TOY191" s="11"/>
      <c r="TOZ191" s="11"/>
      <c r="TPA191" s="11"/>
      <c r="TPB191" s="11"/>
      <c r="TPC191" s="11"/>
      <c r="TPD191" s="11"/>
      <c r="TPE191" s="11"/>
      <c r="TPF191" s="11"/>
      <c r="TPG191" s="11"/>
      <c r="TPH191" s="11"/>
      <c r="TPI191" s="11"/>
      <c r="TPJ191" s="11"/>
      <c r="TPK191" s="11"/>
      <c r="TPL191" s="11"/>
      <c r="TPM191" s="11"/>
      <c r="TPN191" s="11"/>
      <c r="TPO191" s="11"/>
      <c r="TPP191" s="11"/>
      <c r="TPQ191" s="11"/>
      <c r="TPR191" s="11"/>
      <c r="TPS191" s="11"/>
      <c r="TPT191" s="11"/>
      <c r="TPU191" s="11"/>
      <c r="TPV191" s="11"/>
      <c r="TPW191" s="11"/>
      <c r="TPX191" s="11"/>
      <c r="TPY191" s="11"/>
      <c r="TPZ191" s="11"/>
      <c r="TQA191" s="11"/>
      <c r="TQB191" s="11"/>
      <c r="TQC191" s="11"/>
      <c r="TQD191" s="11"/>
      <c r="TQE191" s="11"/>
      <c r="TQF191" s="11"/>
      <c r="TQG191" s="11"/>
      <c r="TQH191" s="11"/>
      <c r="TQI191" s="11"/>
      <c r="TQJ191" s="11"/>
      <c r="TQK191" s="11"/>
      <c r="TQL191" s="11"/>
      <c r="TQM191" s="11"/>
      <c r="TQN191" s="11"/>
      <c r="TQO191" s="11"/>
      <c r="TQP191" s="11"/>
      <c r="TQQ191" s="11"/>
      <c r="TQR191" s="11"/>
      <c r="TQS191" s="11"/>
      <c r="TQT191" s="11"/>
      <c r="TQU191" s="11"/>
      <c r="TQV191" s="11"/>
      <c r="TQW191" s="11"/>
      <c r="TQX191" s="11"/>
      <c r="TQY191" s="11"/>
      <c r="TQZ191" s="11"/>
      <c r="TRA191" s="11"/>
      <c r="TRB191" s="11"/>
      <c r="TRC191" s="11"/>
      <c r="TRD191" s="11"/>
      <c r="TRE191" s="11"/>
      <c r="TRF191" s="11"/>
      <c r="TRG191" s="11"/>
      <c r="TRH191" s="11"/>
      <c r="TRI191" s="11"/>
      <c r="TRJ191" s="11"/>
      <c r="TRK191" s="11"/>
      <c r="TRL191" s="11"/>
      <c r="TRM191" s="11"/>
      <c r="TRN191" s="11"/>
      <c r="TRO191" s="11"/>
      <c r="TRP191" s="11"/>
      <c r="TRQ191" s="11"/>
      <c r="TRR191" s="11"/>
      <c r="TRS191" s="11"/>
      <c r="TRT191" s="11"/>
      <c r="TRU191" s="11"/>
      <c r="TRV191" s="11"/>
      <c r="TRW191" s="11"/>
      <c r="TRX191" s="11"/>
      <c r="TRY191" s="11"/>
      <c r="TRZ191" s="11"/>
      <c r="TSA191" s="11"/>
      <c r="TSB191" s="11"/>
      <c r="TSC191" s="11"/>
      <c r="TSD191" s="11"/>
      <c r="TSE191" s="11"/>
      <c r="TSF191" s="11"/>
      <c r="TSG191" s="11"/>
      <c r="TSH191" s="11"/>
      <c r="TSI191" s="11"/>
      <c r="TSJ191" s="11"/>
      <c r="TSK191" s="11"/>
      <c r="TSL191" s="11"/>
      <c r="TSM191" s="11"/>
      <c r="TSN191" s="11"/>
      <c r="TSO191" s="11"/>
      <c r="TSP191" s="11"/>
      <c r="TSQ191" s="11"/>
      <c r="TSR191" s="11"/>
      <c r="TSS191" s="11"/>
      <c r="TST191" s="11"/>
      <c r="TSU191" s="11"/>
      <c r="TSV191" s="11"/>
      <c r="TSW191" s="11"/>
      <c r="TSX191" s="11"/>
      <c r="TSY191" s="11"/>
      <c r="TSZ191" s="11"/>
      <c r="TTA191" s="11"/>
      <c r="TTB191" s="11"/>
      <c r="TTC191" s="11"/>
      <c r="TTD191" s="11"/>
      <c r="TTE191" s="11"/>
      <c r="TTF191" s="11"/>
      <c r="TTG191" s="11"/>
      <c r="TTH191" s="11"/>
      <c r="TTI191" s="11"/>
      <c r="TTJ191" s="11"/>
      <c r="TTK191" s="11"/>
      <c r="TTL191" s="11"/>
      <c r="TTM191" s="11"/>
      <c r="TTN191" s="11"/>
      <c r="TTO191" s="11"/>
      <c r="TTP191" s="11"/>
      <c r="TTQ191" s="11"/>
      <c r="TTR191" s="11"/>
      <c r="TTS191" s="11"/>
      <c r="TTT191" s="11"/>
      <c r="TTU191" s="11"/>
      <c r="TTV191" s="11"/>
      <c r="TTW191" s="11"/>
      <c r="TTX191" s="11"/>
      <c r="TTY191" s="11"/>
      <c r="TTZ191" s="11"/>
      <c r="TUA191" s="11"/>
      <c r="TUB191" s="11"/>
      <c r="TUC191" s="11"/>
      <c r="TUD191" s="11"/>
      <c r="TUE191" s="11"/>
      <c r="TUF191" s="11"/>
      <c r="TUG191" s="11"/>
      <c r="TUH191" s="11"/>
      <c r="TUI191" s="11"/>
      <c r="TUJ191" s="11"/>
      <c r="TUK191" s="11"/>
      <c r="TUL191" s="11"/>
      <c r="TUM191" s="11"/>
      <c r="TUN191" s="11"/>
      <c r="TUO191" s="11"/>
      <c r="TUP191" s="11"/>
      <c r="TUQ191" s="11"/>
      <c r="TUR191" s="11"/>
      <c r="TUS191" s="11"/>
      <c r="TUT191" s="11"/>
      <c r="TUU191" s="11"/>
      <c r="TUV191" s="11"/>
      <c r="TUW191" s="11"/>
      <c r="TUX191" s="11"/>
      <c r="TUY191" s="11"/>
      <c r="TUZ191" s="11"/>
      <c r="TVA191" s="11"/>
      <c r="TVB191" s="11"/>
      <c r="TVC191" s="11"/>
      <c r="TVD191" s="11"/>
      <c r="TVE191" s="11"/>
      <c r="TVF191" s="11"/>
      <c r="TVG191" s="11"/>
      <c r="TVH191" s="11"/>
      <c r="TVI191" s="11"/>
      <c r="TVJ191" s="11"/>
      <c r="TVK191" s="11"/>
      <c r="TVL191" s="11"/>
      <c r="TVM191" s="11"/>
      <c r="TVN191" s="11"/>
      <c r="TVO191" s="11"/>
      <c r="TVP191" s="11"/>
      <c r="TVQ191" s="11"/>
      <c r="TVR191" s="11"/>
      <c r="TVS191" s="11"/>
      <c r="TVT191" s="11"/>
      <c r="TVU191" s="11"/>
      <c r="TVV191" s="11"/>
      <c r="TVW191" s="11"/>
      <c r="TVX191" s="11"/>
      <c r="TVY191" s="11"/>
      <c r="TVZ191" s="11"/>
      <c r="TWA191" s="11"/>
      <c r="TWB191" s="11"/>
      <c r="TWC191" s="11"/>
      <c r="TWD191" s="11"/>
      <c r="TWE191" s="11"/>
      <c r="TWF191" s="11"/>
      <c r="TWG191" s="11"/>
      <c r="TWH191" s="11"/>
      <c r="TWI191" s="11"/>
      <c r="TWJ191" s="11"/>
      <c r="TWK191" s="11"/>
      <c r="TWL191" s="11"/>
      <c r="TWM191" s="11"/>
      <c r="TWN191" s="11"/>
      <c r="TWO191" s="11"/>
      <c r="TWP191" s="11"/>
      <c r="TWQ191" s="11"/>
      <c r="TWR191" s="11"/>
      <c r="TWS191" s="11"/>
      <c r="TWT191" s="11"/>
      <c r="TWU191" s="11"/>
      <c r="TWV191" s="11"/>
      <c r="TWW191" s="11"/>
      <c r="TWX191" s="11"/>
      <c r="TWY191" s="11"/>
      <c r="TWZ191" s="11"/>
      <c r="TXA191" s="11"/>
      <c r="TXB191" s="11"/>
      <c r="TXC191" s="11"/>
      <c r="TXD191" s="11"/>
      <c r="TXE191" s="11"/>
      <c r="TXF191" s="11"/>
      <c r="TXG191" s="11"/>
      <c r="TXH191" s="11"/>
      <c r="TXI191" s="11"/>
      <c r="TXJ191" s="11"/>
      <c r="TXK191" s="11"/>
      <c r="TXL191" s="11"/>
      <c r="TXM191" s="11"/>
      <c r="TXN191" s="11"/>
      <c r="TXO191" s="11"/>
      <c r="TXP191" s="11"/>
      <c r="TXQ191" s="11"/>
      <c r="TXR191" s="11"/>
      <c r="TXS191" s="11"/>
      <c r="TXT191" s="11"/>
      <c r="TXU191" s="11"/>
      <c r="TXV191" s="11"/>
      <c r="TXW191" s="11"/>
      <c r="TXX191" s="11"/>
      <c r="TXY191" s="11"/>
      <c r="TXZ191" s="11"/>
      <c r="TYA191" s="11"/>
      <c r="TYB191" s="11"/>
      <c r="TYC191" s="11"/>
      <c r="TYD191" s="11"/>
      <c r="TYE191" s="11"/>
      <c r="TYF191" s="11"/>
      <c r="TYG191" s="11"/>
      <c r="TYH191" s="11"/>
      <c r="TYI191" s="11"/>
      <c r="TYJ191" s="11"/>
      <c r="TYK191" s="11"/>
      <c r="TYL191" s="11"/>
      <c r="TYM191" s="11"/>
      <c r="TYN191" s="11"/>
      <c r="TYO191" s="11"/>
      <c r="TYP191" s="11"/>
      <c r="TYQ191" s="11"/>
      <c r="TYR191" s="11"/>
      <c r="TYS191" s="11"/>
      <c r="TYT191" s="11"/>
      <c r="TYU191" s="11"/>
      <c r="TYV191" s="11"/>
      <c r="TYW191" s="11"/>
      <c r="TYX191" s="11"/>
      <c r="TYY191" s="11"/>
      <c r="TYZ191" s="11"/>
      <c r="TZA191" s="11"/>
      <c r="TZB191" s="11"/>
      <c r="TZC191" s="11"/>
      <c r="TZD191" s="11"/>
      <c r="TZE191" s="11"/>
      <c r="TZF191" s="11"/>
      <c r="TZG191" s="11"/>
      <c r="TZH191" s="11"/>
      <c r="TZI191" s="11"/>
      <c r="TZJ191" s="11"/>
      <c r="TZK191" s="11"/>
      <c r="TZL191" s="11"/>
      <c r="TZM191" s="11"/>
      <c r="TZN191" s="11"/>
      <c r="TZO191" s="11"/>
      <c r="TZP191" s="11"/>
      <c r="TZQ191" s="11"/>
      <c r="TZR191" s="11"/>
      <c r="TZS191" s="11"/>
      <c r="TZT191" s="11"/>
      <c r="TZU191" s="11"/>
      <c r="TZV191" s="11"/>
      <c r="TZW191" s="11"/>
      <c r="TZX191" s="11"/>
      <c r="TZY191" s="11"/>
      <c r="TZZ191" s="11"/>
      <c r="UAA191" s="11"/>
      <c r="UAB191" s="11"/>
      <c r="UAC191" s="11"/>
      <c r="UAD191" s="11"/>
      <c r="UAE191" s="11"/>
      <c r="UAF191" s="11"/>
      <c r="UAG191" s="11"/>
      <c r="UAH191" s="11"/>
      <c r="UAI191" s="11"/>
      <c r="UAJ191" s="11"/>
      <c r="UAK191" s="11"/>
      <c r="UAL191" s="11"/>
      <c r="UAM191" s="11"/>
      <c r="UAN191" s="11"/>
      <c r="UAO191" s="11"/>
      <c r="UAP191" s="11"/>
      <c r="UAQ191" s="11"/>
      <c r="UAR191" s="11"/>
      <c r="UAS191" s="11"/>
      <c r="UAT191" s="11"/>
      <c r="UAU191" s="11"/>
      <c r="UAV191" s="11"/>
      <c r="UAW191" s="11"/>
      <c r="UAX191" s="11"/>
      <c r="UAY191" s="11"/>
      <c r="UAZ191" s="11"/>
      <c r="UBA191" s="11"/>
      <c r="UBB191" s="11"/>
      <c r="UBC191" s="11"/>
      <c r="UBD191" s="11"/>
      <c r="UBE191" s="11"/>
      <c r="UBF191" s="11"/>
      <c r="UBG191" s="11"/>
      <c r="UBH191" s="11"/>
      <c r="UBI191" s="11"/>
      <c r="UBJ191" s="11"/>
      <c r="UBK191" s="11"/>
      <c r="UBL191" s="11"/>
      <c r="UBM191" s="11"/>
      <c r="UBN191" s="11"/>
      <c r="UBO191" s="11"/>
      <c r="UBP191" s="11"/>
      <c r="UBQ191" s="11"/>
      <c r="UBR191" s="11"/>
      <c r="UBS191" s="11"/>
      <c r="UBT191" s="11"/>
      <c r="UBU191" s="11"/>
      <c r="UBV191" s="11"/>
      <c r="UBW191" s="11"/>
      <c r="UBX191" s="11"/>
      <c r="UBY191" s="11"/>
      <c r="UBZ191" s="11"/>
      <c r="UCA191" s="11"/>
      <c r="UCB191" s="11"/>
      <c r="UCC191" s="11"/>
      <c r="UCD191" s="11"/>
      <c r="UCE191" s="11"/>
      <c r="UCF191" s="11"/>
      <c r="UCG191" s="11"/>
      <c r="UCH191" s="11"/>
      <c r="UCI191" s="11"/>
      <c r="UCJ191" s="11"/>
      <c r="UCK191" s="11"/>
      <c r="UCL191" s="11"/>
      <c r="UCM191" s="11"/>
      <c r="UCN191" s="11"/>
      <c r="UCO191" s="11"/>
      <c r="UCP191" s="11"/>
      <c r="UCQ191" s="11"/>
      <c r="UCR191" s="11"/>
      <c r="UCS191" s="11"/>
      <c r="UCT191" s="11"/>
      <c r="UCU191" s="11"/>
      <c r="UCV191" s="11"/>
      <c r="UCW191" s="11"/>
      <c r="UCX191" s="11"/>
      <c r="UCY191" s="11"/>
      <c r="UCZ191" s="11"/>
      <c r="UDA191" s="11"/>
      <c r="UDB191" s="11"/>
      <c r="UDC191" s="11"/>
      <c r="UDD191" s="11"/>
      <c r="UDE191" s="11"/>
      <c r="UDF191" s="11"/>
      <c r="UDG191" s="11"/>
      <c r="UDH191" s="11"/>
      <c r="UDI191" s="11"/>
      <c r="UDJ191" s="11"/>
      <c r="UDK191" s="11"/>
      <c r="UDL191" s="11"/>
      <c r="UDM191" s="11"/>
      <c r="UDN191" s="11"/>
      <c r="UDO191" s="11"/>
      <c r="UDP191" s="11"/>
      <c r="UDQ191" s="11"/>
      <c r="UDR191" s="11"/>
      <c r="UDS191" s="11"/>
      <c r="UDT191" s="11"/>
      <c r="UDU191" s="11"/>
      <c r="UDV191" s="11"/>
      <c r="UDW191" s="11"/>
      <c r="UDX191" s="11"/>
      <c r="UDY191" s="11"/>
      <c r="UDZ191" s="11"/>
      <c r="UEA191" s="11"/>
      <c r="UEB191" s="11"/>
      <c r="UEC191" s="11"/>
      <c r="UED191" s="11"/>
      <c r="UEE191" s="11"/>
      <c r="UEF191" s="11"/>
      <c r="UEG191" s="11"/>
      <c r="UEH191" s="11"/>
      <c r="UEI191" s="11"/>
      <c r="UEJ191" s="11"/>
      <c r="UEK191" s="11"/>
      <c r="UEL191" s="11"/>
      <c r="UEM191" s="11"/>
      <c r="UEN191" s="11"/>
      <c r="UEO191" s="11"/>
      <c r="UEP191" s="11"/>
      <c r="UEQ191" s="11"/>
      <c r="UER191" s="11"/>
      <c r="UES191" s="11"/>
      <c r="UET191" s="11"/>
      <c r="UEU191" s="11"/>
      <c r="UEV191" s="11"/>
      <c r="UEW191" s="11"/>
      <c r="UEX191" s="11"/>
      <c r="UEY191" s="11"/>
      <c r="UEZ191" s="11"/>
      <c r="UFA191" s="11"/>
      <c r="UFB191" s="11"/>
      <c r="UFC191" s="11"/>
      <c r="UFD191" s="11"/>
      <c r="UFE191" s="11"/>
      <c r="UFF191" s="11"/>
      <c r="UFG191" s="11"/>
      <c r="UFH191" s="11"/>
      <c r="UFI191" s="11"/>
      <c r="UFJ191" s="11"/>
      <c r="UFK191" s="11"/>
      <c r="UFL191" s="11"/>
      <c r="UFM191" s="11"/>
      <c r="UFN191" s="11"/>
      <c r="UFO191" s="11"/>
      <c r="UFP191" s="11"/>
      <c r="UFQ191" s="11"/>
      <c r="UFR191" s="11"/>
      <c r="UFS191" s="11"/>
      <c r="UFT191" s="11"/>
      <c r="UFU191" s="11"/>
      <c r="UFV191" s="11"/>
      <c r="UFW191" s="11"/>
      <c r="UFX191" s="11"/>
      <c r="UFY191" s="11"/>
      <c r="UFZ191" s="11"/>
      <c r="UGA191" s="11"/>
      <c r="UGB191" s="11"/>
      <c r="UGC191" s="11"/>
      <c r="UGD191" s="11"/>
      <c r="UGE191" s="11"/>
      <c r="UGF191" s="11"/>
      <c r="UGG191" s="11"/>
      <c r="UGH191" s="11"/>
      <c r="UGI191" s="11"/>
      <c r="UGJ191" s="11"/>
      <c r="UGK191" s="11"/>
      <c r="UGL191" s="11"/>
      <c r="UGM191" s="11"/>
      <c r="UGN191" s="11"/>
      <c r="UGO191" s="11"/>
      <c r="UGP191" s="11"/>
      <c r="UGQ191" s="11"/>
      <c r="UGR191" s="11"/>
      <c r="UGS191" s="11"/>
      <c r="UGT191" s="11"/>
      <c r="UGU191" s="11"/>
      <c r="UGV191" s="11"/>
      <c r="UGW191" s="11"/>
      <c r="UGX191" s="11"/>
      <c r="UGY191" s="11"/>
      <c r="UGZ191" s="11"/>
      <c r="UHA191" s="11"/>
      <c r="UHB191" s="11"/>
      <c r="UHC191" s="11"/>
      <c r="UHD191" s="11"/>
      <c r="UHE191" s="11"/>
      <c r="UHF191" s="11"/>
      <c r="UHG191" s="11"/>
      <c r="UHH191" s="11"/>
      <c r="UHI191" s="11"/>
      <c r="UHJ191" s="11"/>
      <c r="UHK191" s="11"/>
      <c r="UHL191" s="11"/>
      <c r="UHM191" s="11"/>
      <c r="UHN191" s="11"/>
      <c r="UHO191" s="11"/>
      <c r="UHP191" s="11"/>
      <c r="UHQ191" s="11"/>
      <c r="UHR191" s="11"/>
      <c r="UHS191" s="11"/>
      <c r="UHT191" s="11"/>
      <c r="UHU191" s="11"/>
      <c r="UHV191" s="11"/>
      <c r="UHW191" s="11"/>
      <c r="UHX191" s="11"/>
      <c r="UHY191" s="11"/>
      <c r="UHZ191" s="11"/>
      <c r="UIA191" s="11"/>
      <c r="UIB191" s="11"/>
      <c r="UIC191" s="11"/>
      <c r="UID191" s="11"/>
      <c r="UIE191" s="11"/>
      <c r="UIF191" s="11"/>
      <c r="UIG191" s="11"/>
      <c r="UIH191" s="11"/>
      <c r="UII191" s="11"/>
      <c r="UIJ191" s="11"/>
      <c r="UIK191" s="11"/>
      <c r="UIL191" s="11"/>
      <c r="UIM191" s="11"/>
      <c r="UIN191" s="11"/>
      <c r="UIO191" s="11"/>
      <c r="UIP191" s="11"/>
      <c r="UIQ191" s="11"/>
      <c r="UIR191" s="11"/>
      <c r="UIS191" s="11"/>
      <c r="UIT191" s="11"/>
      <c r="UIU191" s="11"/>
      <c r="UIV191" s="11"/>
      <c r="UIW191" s="11"/>
      <c r="UIX191" s="11"/>
      <c r="UIY191" s="11"/>
      <c r="UIZ191" s="11"/>
      <c r="UJA191" s="11"/>
      <c r="UJB191" s="11"/>
      <c r="UJC191" s="11"/>
      <c r="UJD191" s="11"/>
      <c r="UJE191" s="11"/>
      <c r="UJF191" s="11"/>
      <c r="UJG191" s="11"/>
      <c r="UJH191" s="11"/>
      <c r="UJI191" s="11"/>
      <c r="UJJ191" s="11"/>
      <c r="UJK191" s="11"/>
      <c r="UJL191" s="11"/>
      <c r="UJM191" s="11"/>
      <c r="UJN191" s="11"/>
      <c r="UJO191" s="11"/>
      <c r="UJP191" s="11"/>
      <c r="UJQ191" s="11"/>
      <c r="UJR191" s="11"/>
      <c r="UJS191" s="11"/>
      <c r="UJT191" s="11"/>
      <c r="UJU191" s="11"/>
      <c r="UJV191" s="11"/>
      <c r="UJW191" s="11"/>
      <c r="UJX191" s="11"/>
      <c r="UJY191" s="11"/>
      <c r="UJZ191" s="11"/>
      <c r="UKA191" s="11"/>
      <c r="UKB191" s="11"/>
      <c r="UKC191" s="11"/>
      <c r="UKD191" s="11"/>
      <c r="UKE191" s="11"/>
      <c r="UKF191" s="11"/>
      <c r="UKG191" s="11"/>
      <c r="UKH191" s="11"/>
      <c r="UKI191" s="11"/>
      <c r="UKJ191" s="11"/>
      <c r="UKK191" s="11"/>
      <c r="UKL191" s="11"/>
      <c r="UKM191" s="11"/>
      <c r="UKN191" s="11"/>
      <c r="UKO191" s="11"/>
      <c r="UKP191" s="11"/>
      <c r="UKQ191" s="11"/>
      <c r="UKR191" s="11"/>
      <c r="UKS191" s="11"/>
      <c r="UKT191" s="11"/>
      <c r="UKU191" s="11"/>
      <c r="UKV191" s="11"/>
      <c r="UKW191" s="11"/>
      <c r="UKX191" s="11"/>
      <c r="UKY191" s="11"/>
      <c r="UKZ191" s="11"/>
      <c r="ULA191" s="11"/>
      <c r="ULB191" s="11"/>
      <c r="ULC191" s="11"/>
      <c r="ULD191" s="11"/>
      <c r="ULE191" s="11"/>
      <c r="ULF191" s="11"/>
      <c r="ULG191" s="11"/>
      <c r="ULH191" s="11"/>
      <c r="ULI191" s="11"/>
      <c r="ULJ191" s="11"/>
      <c r="ULK191" s="11"/>
      <c r="ULL191" s="11"/>
      <c r="ULM191" s="11"/>
      <c r="ULN191" s="11"/>
      <c r="ULO191" s="11"/>
      <c r="ULP191" s="11"/>
      <c r="ULQ191" s="11"/>
      <c r="ULR191" s="11"/>
      <c r="ULS191" s="11"/>
      <c r="ULT191" s="11"/>
      <c r="ULU191" s="11"/>
      <c r="ULV191" s="11"/>
      <c r="ULW191" s="11"/>
      <c r="ULX191" s="11"/>
      <c r="ULY191" s="11"/>
      <c r="ULZ191" s="11"/>
      <c r="UMA191" s="11"/>
      <c r="UMB191" s="11"/>
      <c r="UMC191" s="11"/>
      <c r="UMD191" s="11"/>
      <c r="UME191" s="11"/>
      <c r="UMF191" s="11"/>
      <c r="UMG191" s="11"/>
      <c r="UMH191" s="11"/>
      <c r="UMI191" s="11"/>
      <c r="UMJ191" s="11"/>
      <c r="UMK191" s="11"/>
      <c r="UML191" s="11"/>
      <c r="UMM191" s="11"/>
      <c r="UMN191" s="11"/>
      <c r="UMO191" s="11"/>
      <c r="UMP191" s="11"/>
      <c r="UMQ191" s="11"/>
      <c r="UMR191" s="11"/>
      <c r="UMS191" s="11"/>
      <c r="UMT191" s="11"/>
      <c r="UMU191" s="11"/>
      <c r="UMV191" s="11"/>
      <c r="UMW191" s="11"/>
      <c r="UMX191" s="11"/>
      <c r="UMY191" s="11"/>
      <c r="UMZ191" s="11"/>
      <c r="UNA191" s="11"/>
      <c r="UNB191" s="11"/>
      <c r="UNC191" s="11"/>
      <c r="UND191" s="11"/>
      <c r="UNE191" s="11"/>
      <c r="UNF191" s="11"/>
      <c r="UNG191" s="11"/>
      <c r="UNH191" s="11"/>
      <c r="UNI191" s="11"/>
      <c r="UNJ191" s="11"/>
      <c r="UNK191" s="11"/>
      <c r="UNL191" s="11"/>
      <c r="UNM191" s="11"/>
      <c r="UNN191" s="11"/>
      <c r="UNO191" s="11"/>
      <c r="UNP191" s="11"/>
      <c r="UNQ191" s="11"/>
      <c r="UNR191" s="11"/>
      <c r="UNS191" s="11"/>
      <c r="UNT191" s="11"/>
      <c r="UNU191" s="11"/>
      <c r="UNV191" s="11"/>
      <c r="UNW191" s="11"/>
      <c r="UNX191" s="11"/>
      <c r="UNY191" s="11"/>
      <c r="UNZ191" s="11"/>
      <c r="UOA191" s="11"/>
      <c r="UOB191" s="11"/>
      <c r="UOC191" s="11"/>
      <c r="UOD191" s="11"/>
      <c r="UOE191" s="11"/>
      <c r="UOF191" s="11"/>
      <c r="UOG191" s="11"/>
      <c r="UOH191" s="11"/>
      <c r="UOI191" s="11"/>
      <c r="UOJ191" s="11"/>
      <c r="UOK191" s="11"/>
      <c r="UOL191" s="11"/>
      <c r="UOM191" s="11"/>
      <c r="UON191" s="11"/>
      <c r="UOO191" s="11"/>
      <c r="UOP191" s="11"/>
      <c r="UOQ191" s="11"/>
      <c r="UOR191" s="11"/>
      <c r="UOS191" s="11"/>
      <c r="UOT191" s="11"/>
      <c r="UOU191" s="11"/>
      <c r="UOV191" s="11"/>
      <c r="UOW191" s="11"/>
      <c r="UOX191" s="11"/>
      <c r="UOY191" s="11"/>
      <c r="UOZ191" s="11"/>
      <c r="UPA191" s="11"/>
      <c r="UPB191" s="11"/>
      <c r="UPC191" s="11"/>
      <c r="UPD191" s="11"/>
      <c r="UPE191" s="11"/>
      <c r="UPF191" s="11"/>
      <c r="UPG191" s="11"/>
      <c r="UPH191" s="11"/>
      <c r="UPI191" s="11"/>
      <c r="UPJ191" s="11"/>
      <c r="UPK191" s="11"/>
      <c r="UPL191" s="11"/>
      <c r="UPM191" s="11"/>
      <c r="UPN191" s="11"/>
      <c r="UPO191" s="11"/>
      <c r="UPP191" s="11"/>
      <c r="UPQ191" s="11"/>
      <c r="UPR191" s="11"/>
      <c r="UPS191" s="11"/>
      <c r="UPT191" s="11"/>
      <c r="UPU191" s="11"/>
      <c r="UPV191" s="11"/>
      <c r="UPW191" s="11"/>
      <c r="UPX191" s="11"/>
      <c r="UPY191" s="11"/>
      <c r="UPZ191" s="11"/>
      <c r="UQA191" s="11"/>
      <c r="UQB191" s="11"/>
      <c r="UQC191" s="11"/>
      <c r="UQD191" s="11"/>
      <c r="UQE191" s="11"/>
      <c r="UQF191" s="11"/>
      <c r="UQG191" s="11"/>
      <c r="UQH191" s="11"/>
      <c r="UQI191" s="11"/>
      <c r="UQJ191" s="11"/>
      <c r="UQK191" s="11"/>
      <c r="UQL191" s="11"/>
      <c r="UQM191" s="11"/>
      <c r="UQN191" s="11"/>
      <c r="UQO191" s="11"/>
      <c r="UQP191" s="11"/>
      <c r="UQQ191" s="11"/>
      <c r="UQR191" s="11"/>
      <c r="UQS191" s="11"/>
      <c r="UQT191" s="11"/>
      <c r="UQU191" s="11"/>
      <c r="UQV191" s="11"/>
      <c r="UQW191" s="11"/>
      <c r="UQX191" s="11"/>
      <c r="UQY191" s="11"/>
      <c r="UQZ191" s="11"/>
      <c r="URA191" s="11"/>
      <c r="URB191" s="11"/>
      <c r="URC191" s="11"/>
      <c r="URD191" s="11"/>
      <c r="URE191" s="11"/>
      <c r="URF191" s="11"/>
      <c r="URG191" s="11"/>
      <c r="URH191" s="11"/>
      <c r="URI191" s="11"/>
      <c r="URJ191" s="11"/>
      <c r="URK191" s="11"/>
      <c r="URL191" s="11"/>
      <c r="URM191" s="11"/>
      <c r="URN191" s="11"/>
      <c r="URO191" s="11"/>
      <c r="URP191" s="11"/>
      <c r="URQ191" s="11"/>
      <c r="URR191" s="11"/>
      <c r="URS191" s="11"/>
      <c r="URT191" s="11"/>
      <c r="URU191" s="11"/>
      <c r="URV191" s="11"/>
      <c r="URW191" s="11"/>
      <c r="URX191" s="11"/>
      <c r="URY191" s="11"/>
      <c r="URZ191" s="11"/>
      <c r="USA191" s="11"/>
      <c r="USB191" s="11"/>
      <c r="USC191" s="11"/>
      <c r="USD191" s="11"/>
      <c r="USE191" s="11"/>
      <c r="USF191" s="11"/>
      <c r="USG191" s="11"/>
      <c r="USH191" s="11"/>
      <c r="USI191" s="11"/>
      <c r="USJ191" s="11"/>
      <c r="USK191" s="11"/>
      <c r="USL191" s="11"/>
      <c r="USM191" s="11"/>
      <c r="USN191" s="11"/>
      <c r="USO191" s="11"/>
      <c r="USP191" s="11"/>
      <c r="USQ191" s="11"/>
      <c r="USR191" s="11"/>
      <c r="USS191" s="11"/>
      <c r="UST191" s="11"/>
      <c r="USU191" s="11"/>
      <c r="USV191" s="11"/>
      <c r="USW191" s="11"/>
      <c r="USX191" s="11"/>
      <c r="USY191" s="11"/>
      <c r="USZ191" s="11"/>
      <c r="UTA191" s="11"/>
      <c r="UTB191" s="11"/>
      <c r="UTC191" s="11"/>
      <c r="UTD191" s="11"/>
      <c r="UTE191" s="11"/>
      <c r="UTF191" s="11"/>
      <c r="UTG191" s="11"/>
      <c r="UTH191" s="11"/>
      <c r="UTI191" s="11"/>
      <c r="UTJ191" s="11"/>
      <c r="UTK191" s="11"/>
      <c r="UTL191" s="11"/>
      <c r="UTM191" s="11"/>
      <c r="UTN191" s="11"/>
      <c r="UTO191" s="11"/>
      <c r="UTP191" s="11"/>
      <c r="UTQ191" s="11"/>
      <c r="UTR191" s="11"/>
      <c r="UTS191" s="11"/>
      <c r="UTT191" s="11"/>
      <c r="UTU191" s="11"/>
      <c r="UTV191" s="11"/>
      <c r="UTW191" s="11"/>
      <c r="UTX191" s="11"/>
      <c r="UTY191" s="11"/>
      <c r="UTZ191" s="11"/>
      <c r="UUA191" s="11"/>
      <c r="UUB191" s="11"/>
      <c r="UUC191" s="11"/>
      <c r="UUD191" s="11"/>
      <c r="UUE191" s="11"/>
      <c r="UUF191" s="11"/>
      <c r="UUG191" s="11"/>
      <c r="UUH191" s="11"/>
      <c r="UUI191" s="11"/>
      <c r="UUJ191" s="11"/>
      <c r="UUK191" s="11"/>
      <c r="UUL191" s="11"/>
      <c r="UUM191" s="11"/>
      <c r="UUN191" s="11"/>
      <c r="UUO191" s="11"/>
      <c r="UUP191" s="11"/>
      <c r="UUQ191" s="11"/>
      <c r="UUR191" s="11"/>
      <c r="UUS191" s="11"/>
      <c r="UUT191" s="11"/>
      <c r="UUU191" s="11"/>
      <c r="UUV191" s="11"/>
      <c r="UUW191" s="11"/>
      <c r="UUX191" s="11"/>
      <c r="UUY191" s="11"/>
      <c r="UUZ191" s="11"/>
      <c r="UVA191" s="11"/>
      <c r="UVB191" s="11"/>
      <c r="UVC191" s="11"/>
      <c r="UVD191" s="11"/>
      <c r="UVE191" s="11"/>
      <c r="UVF191" s="11"/>
      <c r="UVG191" s="11"/>
      <c r="UVH191" s="11"/>
      <c r="UVI191" s="11"/>
      <c r="UVJ191" s="11"/>
      <c r="UVK191" s="11"/>
      <c r="UVL191" s="11"/>
      <c r="UVM191" s="11"/>
      <c r="UVN191" s="11"/>
      <c r="UVO191" s="11"/>
      <c r="UVP191" s="11"/>
      <c r="UVQ191" s="11"/>
      <c r="UVR191" s="11"/>
      <c r="UVS191" s="11"/>
      <c r="UVT191" s="11"/>
      <c r="UVU191" s="11"/>
      <c r="UVV191" s="11"/>
      <c r="UVW191" s="11"/>
      <c r="UVX191" s="11"/>
      <c r="UVY191" s="11"/>
      <c r="UVZ191" s="11"/>
      <c r="UWA191" s="11"/>
      <c r="UWB191" s="11"/>
      <c r="UWC191" s="11"/>
      <c r="UWD191" s="11"/>
      <c r="UWE191" s="11"/>
      <c r="UWF191" s="11"/>
      <c r="UWG191" s="11"/>
      <c r="UWH191" s="11"/>
      <c r="UWI191" s="11"/>
      <c r="UWJ191" s="11"/>
      <c r="UWK191" s="11"/>
      <c r="UWL191" s="11"/>
      <c r="UWM191" s="11"/>
      <c r="UWN191" s="11"/>
      <c r="UWO191" s="11"/>
      <c r="UWP191" s="11"/>
      <c r="UWQ191" s="11"/>
      <c r="UWR191" s="11"/>
      <c r="UWS191" s="11"/>
      <c r="UWT191" s="11"/>
      <c r="UWU191" s="11"/>
      <c r="UWV191" s="11"/>
      <c r="UWW191" s="11"/>
      <c r="UWX191" s="11"/>
      <c r="UWY191" s="11"/>
      <c r="UWZ191" s="11"/>
      <c r="UXA191" s="11"/>
      <c r="UXB191" s="11"/>
      <c r="UXC191" s="11"/>
      <c r="UXD191" s="11"/>
      <c r="UXE191" s="11"/>
      <c r="UXF191" s="11"/>
      <c r="UXG191" s="11"/>
      <c r="UXH191" s="11"/>
      <c r="UXI191" s="11"/>
      <c r="UXJ191" s="11"/>
      <c r="UXK191" s="11"/>
      <c r="UXL191" s="11"/>
      <c r="UXM191" s="11"/>
      <c r="UXN191" s="11"/>
      <c r="UXO191" s="11"/>
      <c r="UXP191" s="11"/>
      <c r="UXQ191" s="11"/>
      <c r="UXR191" s="11"/>
      <c r="UXS191" s="11"/>
      <c r="UXT191" s="11"/>
      <c r="UXU191" s="11"/>
      <c r="UXV191" s="11"/>
      <c r="UXW191" s="11"/>
      <c r="UXX191" s="11"/>
      <c r="UXY191" s="11"/>
      <c r="UXZ191" s="11"/>
      <c r="UYA191" s="11"/>
      <c r="UYB191" s="11"/>
      <c r="UYC191" s="11"/>
      <c r="UYD191" s="11"/>
      <c r="UYE191" s="11"/>
      <c r="UYF191" s="11"/>
      <c r="UYG191" s="11"/>
      <c r="UYH191" s="11"/>
      <c r="UYI191" s="11"/>
      <c r="UYJ191" s="11"/>
      <c r="UYK191" s="11"/>
      <c r="UYL191" s="11"/>
      <c r="UYM191" s="11"/>
      <c r="UYN191" s="11"/>
      <c r="UYO191" s="11"/>
      <c r="UYP191" s="11"/>
      <c r="UYQ191" s="11"/>
      <c r="UYR191" s="11"/>
      <c r="UYS191" s="11"/>
      <c r="UYT191" s="11"/>
      <c r="UYU191" s="11"/>
      <c r="UYV191" s="11"/>
      <c r="UYW191" s="11"/>
      <c r="UYX191" s="11"/>
      <c r="UYY191" s="11"/>
      <c r="UYZ191" s="11"/>
      <c r="UZA191" s="11"/>
      <c r="UZB191" s="11"/>
      <c r="UZC191" s="11"/>
      <c r="UZD191" s="11"/>
      <c r="UZE191" s="11"/>
      <c r="UZF191" s="11"/>
      <c r="UZG191" s="11"/>
      <c r="UZH191" s="11"/>
      <c r="UZI191" s="11"/>
      <c r="UZJ191" s="11"/>
      <c r="UZK191" s="11"/>
      <c r="UZL191" s="11"/>
      <c r="UZM191" s="11"/>
      <c r="UZN191" s="11"/>
      <c r="UZO191" s="11"/>
      <c r="UZP191" s="11"/>
      <c r="UZQ191" s="11"/>
      <c r="UZR191" s="11"/>
      <c r="UZS191" s="11"/>
      <c r="UZT191" s="11"/>
      <c r="UZU191" s="11"/>
      <c r="UZV191" s="11"/>
      <c r="UZW191" s="11"/>
      <c r="UZX191" s="11"/>
      <c r="UZY191" s="11"/>
      <c r="UZZ191" s="11"/>
      <c r="VAA191" s="11"/>
      <c r="VAB191" s="11"/>
      <c r="VAC191" s="11"/>
      <c r="VAD191" s="11"/>
      <c r="VAE191" s="11"/>
      <c r="VAF191" s="11"/>
      <c r="VAG191" s="11"/>
      <c r="VAH191" s="11"/>
      <c r="VAI191" s="11"/>
      <c r="VAJ191" s="11"/>
      <c r="VAK191" s="11"/>
      <c r="VAL191" s="11"/>
      <c r="VAM191" s="11"/>
      <c r="VAN191" s="11"/>
      <c r="VAO191" s="11"/>
      <c r="VAP191" s="11"/>
      <c r="VAQ191" s="11"/>
      <c r="VAR191" s="11"/>
      <c r="VAS191" s="11"/>
      <c r="VAT191" s="11"/>
      <c r="VAU191" s="11"/>
      <c r="VAV191" s="11"/>
      <c r="VAW191" s="11"/>
      <c r="VAX191" s="11"/>
      <c r="VAY191" s="11"/>
      <c r="VAZ191" s="11"/>
      <c r="VBA191" s="11"/>
      <c r="VBB191" s="11"/>
      <c r="VBC191" s="11"/>
      <c r="VBD191" s="11"/>
      <c r="VBE191" s="11"/>
      <c r="VBF191" s="11"/>
      <c r="VBG191" s="11"/>
      <c r="VBH191" s="11"/>
      <c r="VBI191" s="11"/>
      <c r="VBJ191" s="11"/>
      <c r="VBK191" s="11"/>
      <c r="VBL191" s="11"/>
      <c r="VBM191" s="11"/>
      <c r="VBN191" s="11"/>
      <c r="VBO191" s="11"/>
      <c r="VBP191" s="11"/>
      <c r="VBQ191" s="11"/>
      <c r="VBR191" s="11"/>
      <c r="VBS191" s="11"/>
      <c r="VBT191" s="11"/>
      <c r="VBU191" s="11"/>
      <c r="VBV191" s="11"/>
      <c r="VBW191" s="11"/>
      <c r="VBX191" s="11"/>
      <c r="VBY191" s="11"/>
      <c r="VBZ191" s="11"/>
      <c r="VCA191" s="11"/>
      <c r="VCB191" s="11"/>
      <c r="VCC191" s="11"/>
      <c r="VCD191" s="11"/>
      <c r="VCE191" s="11"/>
      <c r="VCF191" s="11"/>
      <c r="VCG191" s="11"/>
      <c r="VCH191" s="11"/>
      <c r="VCI191" s="11"/>
      <c r="VCJ191" s="11"/>
      <c r="VCK191" s="11"/>
      <c r="VCL191" s="11"/>
      <c r="VCM191" s="11"/>
      <c r="VCN191" s="11"/>
      <c r="VCO191" s="11"/>
      <c r="VCP191" s="11"/>
      <c r="VCQ191" s="11"/>
      <c r="VCR191" s="11"/>
      <c r="VCS191" s="11"/>
      <c r="VCT191" s="11"/>
      <c r="VCU191" s="11"/>
      <c r="VCV191" s="11"/>
      <c r="VCW191" s="11"/>
      <c r="VCX191" s="11"/>
      <c r="VCY191" s="11"/>
      <c r="VCZ191" s="11"/>
      <c r="VDA191" s="11"/>
      <c r="VDB191" s="11"/>
      <c r="VDC191" s="11"/>
      <c r="VDD191" s="11"/>
      <c r="VDE191" s="11"/>
      <c r="VDF191" s="11"/>
      <c r="VDG191" s="11"/>
      <c r="VDH191" s="11"/>
      <c r="VDI191" s="11"/>
      <c r="VDJ191" s="11"/>
      <c r="VDK191" s="11"/>
      <c r="VDL191" s="11"/>
      <c r="VDM191" s="11"/>
      <c r="VDN191" s="11"/>
      <c r="VDO191" s="11"/>
      <c r="VDP191" s="11"/>
      <c r="VDQ191" s="11"/>
      <c r="VDR191" s="11"/>
      <c r="VDS191" s="11"/>
      <c r="VDT191" s="11"/>
      <c r="VDU191" s="11"/>
      <c r="VDV191" s="11"/>
      <c r="VDW191" s="11"/>
      <c r="VDX191" s="11"/>
      <c r="VDY191" s="11"/>
      <c r="VDZ191" s="11"/>
      <c r="VEA191" s="11"/>
      <c r="VEB191" s="11"/>
      <c r="VEC191" s="11"/>
      <c r="VED191" s="11"/>
      <c r="VEE191" s="11"/>
      <c r="VEF191" s="11"/>
      <c r="VEG191" s="11"/>
      <c r="VEH191" s="11"/>
      <c r="VEI191" s="11"/>
      <c r="VEJ191" s="11"/>
      <c r="VEK191" s="11"/>
      <c r="VEL191" s="11"/>
      <c r="VEM191" s="11"/>
      <c r="VEN191" s="11"/>
      <c r="VEO191" s="11"/>
      <c r="VEP191" s="11"/>
      <c r="VEQ191" s="11"/>
      <c r="VER191" s="11"/>
      <c r="VES191" s="11"/>
      <c r="VET191" s="11"/>
      <c r="VEU191" s="11"/>
      <c r="VEV191" s="11"/>
      <c r="VEW191" s="11"/>
      <c r="VEX191" s="11"/>
      <c r="VEY191" s="11"/>
      <c r="VEZ191" s="11"/>
      <c r="VFA191" s="11"/>
      <c r="VFB191" s="11"/>
      <c r="VFC191" s="11"/>
      <c r="VFD191" s="11"/>
      <c r="VFE191" s="11"/>
      <c r="VFF191" s="11"/>
      <c r="VFG191" s="11"/>
      <c r="VFH191" s="11"/>
      <c r="VFI191" s="11"/>
      <c r="VFJ191" s="11"/>
      <c r="VFK191" s="11"/>
      <c r="VFL191" s="11"/>
      <c r="VFM191" s="11"/>
      <c r="VFN191" s="11"/>
      <c r="VFO191" s="11"/>
      <c r="VFP191" s="11"/>
      <c r="VFQ191" s="11"/>
      <c r="VFR191" s="11"/>
      <c r="VFS191" s="11"/>
      <c r="VFT191" s="11"/>
      <c r="VFU191" s="11"/>
      <c r="VFV191" s="11"/>
      <c r="VFW191" s="11"/>
      <c r="VFX191" s="11"/>
      <c r="VFY191" s="11"/>
      <c r="VFZ191" s="11"/>
      <c r="VGA191" s="11"/>
      <c r="VGB191" s="11"/>
      <c r="VGC191" s="11"/>
      <c r="VGD191" s="11"/>
      <c r="VGE191" s="11"/>
      <c r="VGF191" s="11"/>
      <c r="VGG191" s="11"/>
      <c r="VGH191" s="11"/>
      <c r="VGI191" s="11"/>
      <c r="VGJ191" s="11"/>
      <c r="VGK191" s="11"/>
      <c r="VGL191" s="11"/>
      <c r="VGM191" s="11"/>
      <c r="VGN191" s="11"/>
      <c r="VGO191" s="11"/>
      <c r="VGP191" s="11"/>
      <c r="VGQ191" s="11"/>
      <c r="VGR191" s="11"/>
      <c r="VGS191" s="11"/>
      <c r="VGT191" s="11"/>
      <c r="VGU191" s="11"/>
      <c r="VGV191" s="11"/>
      <c r="VGW191" s="11"/>
      <c r="VGX191" s="11"/>
      <c r="VGY191" s="11"/>
      <c r="VGZ191" s="11"/>
      <c r="VHA191" s="11"/>
      <c r="VHB191" s="11"/>
      <c r="VHC191" s="11"/>
      <c r="VHD191" s="11"/>
      <c r="VHE191" s="11"/>
      <c r="VHF191" s="11"/>
      <c r="VHG191" s="11"/>
      <c r="VHH191" s="11"/>
      <c r="VHI191" s="11"/>
      <c r="VHJ191" s="11"/>
      <c r="VHK191" s="11"/>
      <c r="VHL191" s="11"/>
      <c r="VHM191" s="11"/>
      <c r="VHN191" s="11"/>
      <c r="VHO191" s="11"/>
      <c r="VHP191" s="11"/>
      <c r="VHQ191" s="11"/>
      <c r="VHR191" s="11"/>
      <c r="VHS191" s="11"/>
      <c r="VHT191" s="11"/>
      <c r="VHU191" s="11"/>
      <c r="VHV191" s="11"/>
      <c r="VHW191" s="11"/>
      <c r="VHX191" s="11"/>
      <c r="VHY191" s="11"/>
      <c r="VHZ191" s="11"/>
      <c r="VIA191" s="11"/>
      <c r="VIB191" s="11"/>
      <c r="VIC191" s="11"/>
      <c r="VID191" s="11"/>
      <c r="VIE191" s="11"/>
      <c r="VIF191" s="11"/>
      <c r="VIG191" s="11"/>
      <c r="VIH191" s="11"/>
      <c r="VII191" s="11"/>
      <c r="VIJ191" s="11"/>
      <c r="VIK191" s="11"/>
      <c r="VIL191" s="11"/>
      <c r="VIM191" s="11"/>
      <c r="VIN191" s="11"/>
      <c r="VIO191" s="11"/>
      <c r="VIP191" s="11"/>
      <c r="VIQ191" s="11"/>
      <c r="VIR191" s="11"/>
      <c r="VIS191" s="11"/>
      <c r="VIT191" s="11"/>
      <c r="VIU191" s="11"/>
      <c r="VIV191" s="11"/>
      <c r="VIW191" s="11"/>
      <c r="VIX191" s="11"/>
      <c r="VIY191" s="11"/>
      <c r="VIZ191" s="11"/>
      <c r="VJA191" s="11"/>
      <c r="VJB191" s="11"/>
      <c r="VJC191" s="11"/>
      <c r="VJD191" s="11"/>
      <c r="VJE191" s="11"/>
      <c r="VJF191" s="11"/>
      <c r="VJG191" s="11"/>
      <c r="VJH191" s="11"/>
      <c r="VJI191" s="11"/>
      <c r="VJJ191" s="11"/>
      <c r="VJK191" s="11"/>
      <c r="VJL191" s="11"/>
      <c r="VJM191" s="11"/>
      <c r="VJN191" s="11"/>
      <c r="VJO191" s="11"/>
      <c r="VJP191" s="11"/>
      <c r="VJQ191" s="11"/>
      <c r="VJR191" s="11"/>
      <c r="VJS191" s="11"/>
      <c r="VJT191" s="11"/>
      <c r="VJU191" s="11"/>
      <c r="VJV191" s="11"/>
      <c r="VJW191" s="11"/>
      <c r="VJX191" s="11"/>
      <c r="VJY191" s="11"/>
      <c r="VJZ191" s="11"/>
      <c r="VKA191" s="11"/>
      <c r="VKB191" s="11"/>
      <c r="VKC191" s="11"/>
      <c r="VKD191" s="11"/>
      <c r="VKE191" s="11"/>
      <c r="VKF191" s="11"/>
      <c r="VKG191" s="11"/>
      <c r="VKH191" s="11"/>
      <c r="VKI191" s="11"/>
      <c r="VKJ191" s="11"/>
      <c r="VKK191" s="11"/>
      <c r="VKL191" s="11"/>
      <c r="VKM191" s="11"/>
      <c r="VKN191" s="11"/>
      <c r="VKO191" s="11"/>
      <c r="VKP191" s="11"/>
      <c r="VKQ191" s="11"/>
      <c r="VKR191" s="11"/>
      <c r="VKS191" s="11"/>
      <c r="VKT191" s="11"/>
      <c r="VKU191" s="11"/>
      <c r="VKV191" s="11"/>
      <c r="VKW191" s="11"/>
      <c r="VKX191" s="11"/>
      <c r="VKY191" s="11"/>
      <c r="VKZ191" s="11"/>
      <c r="VLA191" s="11"/>
      <c r="VLB191" s="11"/>
      <c r="VLC191" s="11"/>
      <c r="VLD191" s="11"/>
      <c r="VLE191" s="11"/>
      <c r="VLF191" s="11"/>
      <c r="VLG191" s="11"/>
      <c r="VLH191" s="11"/>
      <c r="VLI191" s="11"/>
      <c r="VLJ191" s="11"/>
      <c r="VLK191" s="11"/>
      <c r="VLL191" s="11"/>
      <c r="VLM191" s="11"/>
      <c r="VLN191" s="11"/>
      <c r="VLO191" s="11"/>
      <c r="VLP191" s="11"/>
      <c r="VLQ191" s="11"/>
      <c r="VLR191" s="11"/>
      <c r="VLS191" s="11"/>
      <c r="VLT191" s="11"/>
      <c r="VLU191" s="11"/>
      <c r="VLV191" s="11"/>
      <c r="VLW191" s="11"/>
      <c r="VLX191" s="11"/>
      <c r="VLY191" s="11"/>
      <c r="VLZ191" s="11"/>
      <c r="VMA191" s="11"/>
      <c r="VMB191" s="11"/>
      <c r="VMC191" s="11"/>
      <c r="VMD191" s="11"/>
      <c r="VME191" s="11"/>
      <c r="VMF191" s="11"/>
      <c r="VMG191" s="11"/>
      <c r="VMH191" s="11"/>
      <c r="VMI191" s="11"/>
      <c r="VMJ191" s="11"/>
      <c r="VMK191" s="11"/>
      <c r="VML191" s="11"/>
      <c r="VMM191" s="11"/>
      <c r="VMN191" s="11"/>
      <c r="VMO191" s="11"/>
      <c r="VMP191" s="11"/>
      <c r="VMQ191" s="11"/>
      <c r="VMR191" s="11"/>
      <c r="VMS191" s="11"/>
      <c r="VMT191" s="11"/>
      <c r="VMU191" s="11"/>
      <c r="VMV191" s="11"/>
      <c r="VMW191" s="11"/>
      <c r="VMX191" s="11"/>
      <c r="VMY191" s="11"/>
      <c r="VMZ191" s="11"/>
      <c r="VNA191" s="11"/>
      <c r="VNB191" s="11"/>
      <c r="VNC191" s="11"/>
      <c r="VND191" s="11"/>
      <c r="VNE191" s="11"/>
      <c r="VNF191" s="11"/>
      <c r="VNG191" s="11"/>
      <c r="VNH191" s="11"/>
      <c r="VNI191" s="11"/>
      <c r="VNJ191" s="11"/>
      <c r="VNK191" s="11"/>
      <c r="VNL191" s="11"/>
      <c r="VNM191" s="11"/>
      <c r="VNN191" s="11"/>
      <c r="VNO191" s="11"/>
      <c r="VNP191" s="11"/>
      <c r="VNQ191" s="11"/>
      <c r="VNR191" s="11"/>
      <c r="VNS191" s="11"/>
      <c r="VNT191" s="11"/>
      <c r="VNU191" s="11"/>
      <c r="VNV191" s="11"/>
      <c r="VNW191" s="11"/>
      <c r="VNX191" s="11"/>
      <c r="VNY191" s="11"/>
      <c r="VNZ191" s="11"/>
      <c r="VOA191" s="11"/>
      <c r="VOB191" s="11"/>
      <c r="VOC191" s="11"/>
      <c r="VOD191" s="11"/>
      <c r="VOE191" s="11"/>
      <c r="VOF191" s="11"/>
      <c r="VOG191" s="11"/>
      <c r="VOH191" s="11"/>
      <c r="VOI191" s="11"/>
      <c r="VOJ191" s="11"/>
      <c r="VOK191" s="11"/>
      <c r="VOL191" s="11"/>
      <c r="VOM191" s="11"/>
      <c r="VON191" s="11"/>
      <c r="VOO191" s="11"/>
      <c r="VOP191" s="11"/>
      <c r="VOQ191" s="11"/>
      <c r="VOR191" s="11"/>
      <c r="VOS191" s="11"/>
      <c r="VOT191" s="11"/>
      <c r="VOU191" s="11"/>
      <c r="VOV191" s="11"/>
      <c r="VOW191" s="11"/>
      <c r="VOX191" s="11"/>
      <c r="VOY191" s="11"/>
      <c r="VOZ191" s="11"/>
      <c r="VPA191" s="11"/>
      <c r="VPB191" s="11"/>
      <c r="VPC191" s="11"/>
      <c r="VPD191" s="11"/>
      <c r="VPE191" s="11"/>
      <c r="VPF191" s="11"/>
      <c r="VPG191" s="11"/>
      <c r="VPH191" s="11"/>
      <c r="VPI191" s="11"/>
      <c r="VPJ191" s="11"/>
      <c r="VPK191" s="11"/>
      <c r="VPL191" s="11"/>
      <c r="VPM191" s="11"/>
      <c r="VPN191" s="11"/>
      <c r="VPO191" s="11"/>
      <c r="VPP191" s="11"/>
      <c r="VPQ191" s="11"/>
      <c r="VPR191" s="11"/>
      <c r="VPS191" s="11"/>
      <c r="VPT191" s="11"/>
      <c r="VPU191" s="11"/>
      <c r="VPV191" s="11"/>
      <c r="VPW191" s="11"/>
      <c r="VPX191" s="11"/>
      <c r="VPY191" s="11"/>
      <c r="VPZ191" s="11"/>
      <c r="VQA191" s="11"/>
      <c r="VQB191" s="11"/>
      <c r="VQC191" s="11"/>
      <c r="VQD191" s="11"/>
      <c r="VQE191" s="11"/>
      <c r="VQF191" s="11"/>
      <c r="VQG191" s="11"/>
      <c r="VQH191" s="11"/>
      <c r="VQI191" s="11"/>
      <c r="VQJ191" s="11"/>
      <c r="VQK191" s="11"/>
      <c r="VQL191" s="11"/>
      <c r="VQM191" s="11"/>
      <c r="VQN191" s="11"/>
      <c r="VQO191" s="11"/>
      <c r="VQP191" s="11"/>
      <c r="VQQ191" s="11"/>
      <c r="VQR191" s="11"/>
      <c r="VQS191" s="11"/>
      <c r="VQT191" s="11"/>
      <c r="VQU191" s="11"/>
      <c r="VQV191" s="11"/>
      <c r="VQW191" s="11"/>
      <c r="VQX191" s="11"/>
      <c r="VQY191" s="11"/>
      <c r="VQZ191" s="11"/>
      <c r="VRA191" s="11"/>
      <c r="VRB191" s="11"/>
      <c r="VRC191" s="11"/>
      <c r="VRD191" s="11"/>
      <c r="VRE191" s="11"/>
      <c r="VRF191" s="11"/>
      <c r="VRG191" s="11"/>
      <c r="VRH191" s="11"/>
      <c r="VRI191" s="11"/>
      <c r="VRJ191" s="11"/>
      <c r="VRK191" s="11"/>
      <c r="VRL191" s="11"/>
      <c r="VRM191" s="11"/>
      <c r="VRN191" s="11"/>
      <c r="VRO191" s="11"/>
      <c r="VRP191" s="11"/>
      <c r="VRQ191" s="11"/>
      <c r="VRR191" s="11"/>
      <c r="VRS191" s="11"/>
      <c r="VRT191" s="11"/>
      <c r="VRU191" s="11"/>
      <c r="VRV191" s="11"/>
      <c r="VRW191" s="11"/>
      <c r="VRX191" s="11"/>
      <c r="VRY191" s="11"/>
      <c r="VRZ191" s="11"/>
      <c r="VSA191" s="11"/>
      <c r="VSB191" s="11"/>
      <c r="VSC191" s="11"/>
      <c r="VSD191" s="11"/>
      <c r="VSE191" s="11"/>
      <c r="VSF191" s="11"/>
      <c r="VSG191" s="11"/>
      <c r="VSH191" s="11"/>
      <c r="VSI191" s="11"/>
      <c r="VSJ191" s="11"/>
      <c r="VSK191" s="11"/>
      <c r="VSL191" s="11"/>
      <c r="VSM191" s="11"/>
      <c r="VSN191" s="11"/>
      <c r="VSO191" s="11"/>
      <c r="VSP191" s="11"/>
      <c r="VSQ191" s="11"/>
      <c r="VSR191" s="11"/>
      <c r="VSS191" s="11"/>
      <c r="VST191" s="11"/>
      <c r="VSU191" s="11"/>
      <c r="VSV191" s="11"/>
      <c r="VSW191" s="11"/>
      <c r="VSX191" s="11"/>
      <c r="VSY191" s="11"/>
      <c r="VSZ191" s="11"/>
      <c r="VTA191" s="11"/>
      <c r="VTB191" s="11"/>
      <c r="VTC191" s="11"/>
      <c r="VTD191" s="11"/>
      <c r="VTE191" s="11"/>
      <c r="VTF191" s="11"/>
      <c r="VTG191" s="11"/>
      <c r="VTH191" s="11"/>
      <c r="VTI191" s="11"/>
      <c r="VTJ191" s="11"/>
      <c r="VTK191" s="11"/>
      <c r="VTL191" s="11"/>
      <c r="VTM191" s="11"/>
      <c r="VTN191" s="11"/>
      <c r="VTO191" s="11"/>
      <c r="VTP191" s="11"/>
      <c r="VTQ191" s="11"/>
      <c r="VTR191" s="11"/>
      <c r="VTS191" s="11"/>
      <c r="VTT191" s="11"/>
      <c r="VTU191" s="11"/>
      <c r="VTV191" s="11"/>
      <c r="VTW191" s="11"/>
      <c r="VTX191" s="11"/>
      <c r="VTY191" s="11"/>
      <c r="VTZ191" s="11"/>
      <c r="VUA191" s="11"/>
      <c r="VUB191" s="11"/>
      <c r="VUC191" s="11"/>
      <c r="VUD191" s="11"/>
      <c r="VUE191" s="11"/>
      <c r="VUF191" s="11"/>
      <c r="VUG191" s="11"/>
      <c r="VUH191" s="11"/>
      <c r="VUI191" s="11"/>
      <c r="VUJ191" s="11"/>
      <c r="VUK191" s="11"/>
      <c r="VUL191" s="11"/>
      <c r="VUM191" s="11"/>
      <c r="VUN191" s="11"/>
      <c r="VUO191" s="11"/>
      <c r="VUP191" s="11"/>
      <c r="VUQ191" s="11"/>
      <c r="VUR191" s="11"/>
      <c r="VUS191" s="11"/>
      <c r="VUT191" s="11"/>
      <c r="VUU191" s="11"/>
      <c r="VUV191" s="11"/>
      <c r="VUW191" s="11"/>
      <c r="VUX191" s="11"/>
      <c r="VUY191" s="11"/>
      <c r="VUZ191" s="11"/>
      <c r="VVA191" s="11"/>
      <c r="VVB191" s="11"/>
      <c r="VVC191" s="11"/>
      <c r="VVD191" s="11"/>
      <c r="VVE191" s="11"/>
      <c r="VVF191" s="11"/>
      <c r="VVG191" s="11"/>
      <c r="VVH191" s="11"/>
      <c r="VVI191" s="11"/>
      <c r="VVJ191" s="11"/>
      <c r="VVK191" s="11"/>
      <c r="VVL191" s="11"/>
      <c r="VVM191" s="11"/>
      <c r="VVN191" s="11"/>
      <c r="VVO191" s="11"/>
      <c r="VVP191" s="11"/>
      <c r="VVQ191" s="11"/>
      <c r="VVR191" s="11"/>
      <c r="VVS191" s="11"/>
      <c r="VVT191" s="11"/>
      <c r="VVU191" s="11"/>
      <c r="VVV191" s="11"/>
      <c r="VVW191" s="11"/>
      <c r="VVX191" s="11"/>
      <c r="VVY191" s="11"/>
      <c r="VVZ191" s="11"/>
      <c r="VWA191" s="11"/>
      <c r="VWB191" s="11"/>
      <c r="VWC191" s="11"/>
      <c r="VWD191" s="11"/>
      <c r="VWE191" s="11"/>
      <c r="VWF191" s="11"/>
      <c r="VWG191" s="11"/>
      <c r="VWH191" s="11"/>
      <c r="VWI191" s="11"/>
      <c r="VWJ191" s="11"/>
      <c r="VWK191" s="11"/>
      <c r="VWL191" s="11"/>
      <c r="VWM191" s="11"/>
      <c r="VWN191" s="11"/>
      <c r="VWO191" s="11"/>
      <c r="VWP191" s="11"/>
      <c r="VWQ191" s="11"/>
      <c r="VWR191" s="11"/>
      <c r="VWS191" s="11"/>
      <c r="VWT191" s="11"/>
      <c r="VWU191" s="11"/>
      <c r="VWV191" s="11"/>
      <c r="VWW191" s="11"/>
      <c r="VWX191" s="11"/>
      <c r="VWY191" s="11"/>
      <c r="VWZ191" s="11"/>
      <c r="VXA191" s="11"/>
      <c r="VXB191" s="11"/>
      <c r="VXC191" s="11"/>
      <c r="VXD191" s="11"/>
      <c r="VXE191" s="11"/>
      <c r="VXF191" s="11"/>
      <c r="VXG191" s="11"/>
      <c r="VXH191" s="11"/>
      <c r="VXI191" s="11"/>
      <c r="VXJ191" s="11"/>
      <c r="VXK191" s="11"/>
      <c r="VXL191" s="11"/>
      <c r="VXM191" s="11"/>
      <c r="VXN191" s="11"/>
      <c r="VXO191" s="11"/>
      <c r="VXP191" s="11"/>
      <c r="VXQ191" s="11"/>
      <c r="VXR191" s="11"/>
      <c r="VXS191" s="11"/>
      <c r="VXT191" s="11"/>
      <c r="VXU191" s="11"/>
      <c r="VXV191" s="11"/>
      <c r="VXW191" s="11"/>
      <c r="VXX191" s="11"/>
      <c r="VXY191" s="11"/>
      <c r="VXZ191" s="11"/>
      <c r="VYA191" s="11"/>
      <c r="VYB191" s="11"/>
      <c r="VYC191" s="11"/>
      <c r="VYD191" s="11"/>
      <c r="VYE191" s="11"/>
      <c r="VYF191" s="11"/>
      <c r="VYG191" s="11"/>
      <c r="VYH191" s="11"/>
      <c r="VYI191" s="11"/>
      <c r="VYJ191" s="11"/>
      <c r="VYK191" s="11"/>
      <c r="VYL191" s="11"/>
      <c r="VYM191" s="11"/>
      <c r="VYN191" s="11"/>
      <c r="VYO191" s="11"/>
      <c r="VYP191" s="11"/>
      <c r="VYQ191" s="11"/>
      <c r="VYR191" s="11"/>
      <c r="VYS191" s="11"/>
      <c r="VYT191" s="11"/>
      <c r="VYU191" s="11"/>
      <c r="VYV191" s="11"/>
      <c r="VYW191" s="11"/>
      <c r="VYX191" s="11"/>
      <c r="VYY191" s="11"/>
      <c r="VYZ191" s="11"/>
      <c r="VZA191" s="11"/>
      <c r="VZB191" s="11"/>
      <c r="VZC191" s="11"/>
      <c r="VZD191" s="11"/>
      <c r="VZE191" s="11"/>
      <c r="VZF191" s="11"/>
      <c r="VZG191" s="11"/>
      <c r="VZH191" s="11"/>
      <c r="VZI191" s="11"/>
      <c r="VZJ191" s="11"/>
      <c r="VZK191" s="11"/>
      <c r="VZL191" s="11"/>
      <c r="VZM191" s="11"/>
      <c r="VZN191" s="11"/>
      <c r="VZO191" s="11"/>
      <c r="VZP191" s="11"/>
      <c r="VZQ191" s="11"/>
      <c r="VZR191" s="11"/>
      <c r="VZS191" s="11"/>
      <c r="VZT191" s="11"/>
      <c r="VZU191" s="11"/>
      <c r="VZV191" s="11"/>
      <c r="VZW191" s="11"/>
      <c r="VZX191" s="11"/>
      <c r="VZY191" s="11"/>
      <c r="VZZ191" s="11"/>
      <c r="WAA191" s="11"/>
      <c r="WAB191" s="11"/>
      <c r="WAC191" s="11"/>
      <c r="WAD191" s="11"/>
      <c r="WAE191" s="11"/>
      <c r="WAF191" s="11"/>
      <c r="WAG191" s="11"/>
      <c r="WAH191" s="11"/>
      <c r="WAI191" s="11"/>
      <c r="WAJ191" s="11"/>
      <c r="WAK191" s="11"/>
      <c r="WAL191" s="11"/>
      <c r="WAM191" s="11"/>
      <c r="WAN191" s="11"/>
      <c r="WAO191" s="11"/>
      <c r="WAP191" s="11"/>
      <c r="WAQ191" s="11"/>
      <c r="WAR191" s="11"/>
      <c r="WAS191" s="11"/>
      <c r="WAT191" s="11"/>
      <c r="WAU191" s="11"/>
      <c r="WAV191" s="11"/>
      <c r="WAW191" s="11"/>
      <c r="WAX191" s="11"/>
      <c r="WAY191" s="11"/>
      <c r="WAZ191" s="11"/>
      <c r="WBA191" s="11"/>
      <c r="WBB191" s="11"/>
      <c r="WBC191" s="11"/>
      <c r="WBD191" s="11"/>
      <c r="WBE191" s="11"/>
      <c r="WBF191" s="11"/>
      <c r="WBG191" s="11"/>
      <c r="WBH191" s="11"/>
      <c r="WBI191" s="11"/>
      <c r="WBJ191" s="11"/>
      <c r="WBK191" s="11"/>
      <c r="WBL191" s="11"/>
      <c r="WBM191" s="11"/>
      <c r="WBN191" s="11"/>
      <c r="WBO191" s="11"/>
      <c r="WBP191" s="11"/>
      <c r="WBQ191" s="11"/>
      <c r="WBR191" s="11"/>
      <c r="WBS191" s="11"/>
      <c r="WBT191" s="11"/>
      <c r="WBU191" s="11"/>
      <c r="WBV191" s="11"/>
      <c r="WBW191" s="11"/>
      <c r="WBX191" s="11"/>
      <c r="WBY191" s="11"/>
      <c r="WBZ191" s="11"/>
      <c r="WCA191" s="11"/>
      <c r="WCB191" s="11"/>
      <c r="WCC191" s="11"/>
      <c r="WCD191" s="11"/>
      <c r="WCE191" s="11"/>
      <c r="WCF191" s="11"/>
      <c r="WCG191" s="11"/>
      <c r="WCH191" s="11"/>
      <c r="WCI191" s="11"/>
      <c r="WCJ191" s="11"/>
      <c r="WCK191" s="11"/>
      <c r="WCL191" s="11"/>
      <c r="WCM191" s="11"/>
      <c r="WCN191" s="11"/>
      <c r="WCO191" s="11"/>
      <c r="WCP191" s="11"/>
      <c r="WCQ191" s="11"/>
      <c r="WCR191" s="11"/>
      <c r="WCS191" s="11"/>
      <c r="WCT191" s="11"/>
      <c r="WCU191" s="11"/>
      <c r="WCV191" s="11"/>
      <c r="WCW191" s="11"/>
      <c r="WCX191" s="11"/>
      <c r="WCY191" s="11"/>
      <c r="WCZ191" s="11"/>
      <c r="WDA191" s="11"/>
      <c r="WDB191" s="11"/>
      <c r="WDC191" s="11"/>
      <c r="WDD191" s="11"/>
      <c r="WDE191" s="11"/>
      <c r="WDF191" s="11"/>
      <c r="WDG191" s="11"/>
      <c r="WDH191" s="11"/>
      <c r="WDI191" s="11"/>
      <c r="WDJ191" s="11"/>
      <c r="WDK191" s="11"/>
      <c r="WDL191" s="11"/>
      <c r="WDM191" s="11"/>
      <c r="WDN191" s="11"/>
      <c r="WDO191" s="11"/>
      <c r="WDP191" s="11"/>
      <c r="WDQ191" s="11"/>
      <c r="WDR191" s="11"/>
      <c r="WDS191" s="11"/>
      <c r="WDT191" s="11"/>
      <c r="WDU191" s="11"/>
      <c r="WDV191" s="11"/>
      <c r="WDW191" s="11"/>
      <c r="WDX191" s="11"/>
      <c r="WDY191" s="11"/>
      <c r="WDZ191" s="11"/>
      <c r="WEA191" s="11"/>
      <c r="WEB191" s="11"/>
      <c r="WEC191" s="11"/>
      <c r="WED191" s="11"/>
      <c r="WEE191" s="11"/>
      <c r="WEF191" s="11"/>
      <c r="WEG191" s="11"/>
      <c r="WEH191" s="11"/>
      <c r="WEI191" s="11"/>
      <c r="WEJ191" s="11"/>
      <c r="WEK191" s="11"/>
      <c r="WEL191" s="11"/>
      <c r="WEM191" s="11"/>
      <c r="WEN191" s="11"/>
      <c r="WEO191" s="11"/>
      <c r="WEP191" s="11"/>
      <c r="WEQ191" s="11"/>
      <c r="WER191" s="11"/>
      <c r="WES191" s="11"/>
      <c r="WET191" s="11"/>
      <c r="WEU191" s="11"/>
      <c r="WEV191" s="11"/>
      <c r="WEW191" s="11"/>
      <c r="WEX191" s="11"/>
      <c r="WEY191" s="11"/>
      <c r="WEZ191" s="11"/>
      <c r="WFA191" s="11"/>
      <c r="WFB191" s="11"/>
      <c r="WFC191" s="11"/>
      <c r="WFD191" s="11"/>
      <c r="WFE191" s="11"/>
      <c r="WFF191" s="11"/>
      <c r="WFG191" s="11"/>
      <c r="WFH191" s="11"/>
      <c r="WFI191" s="11"/>
      <c r="WFJ191" s="11"/>
      <c r="WFK191" s="11"/>
      <c r="WFL191" s="11"/>
      <c r="WFM191" s="11"/>
      <c r="WFN191" s="11"/>
      <c r="WFO191" s="11"/>
      <c r="WFP191" s="11"/>
      <c r="WFQ191" s="11"/>
      <c r="WFR191" s="11"/>
      <c r="WFS191" s="11"/>
      <c r="WFT191" s="11"/>
      <c r="WFU191" s="11"/>
      <c r="WFV191" s="11"/>
      <c r="WFW191" s="11"/>
      <c r="WFX191" s="11"/>
      <c r="WFY191" s="11"/>
      <c r="WFZ191" s="11"/>
      <c r="WGA191" s="11"/>
      <c r="WGB191" s="11"/>
      <c r="WGC191" s="11"/>
      <c r="WGD191" s="11"/>
      <c r="WGE191" s="11"/>
      <c r="WGF191" s="11"/>
      <c r="WGG191" s="11"/>
      <c r="WGH191" s="11"/>
      <c r="WGI191" s="11"/>
      <c r="WGJ191" s="11"/>
      <c r="WGK191" s="11"/>
      <c r="WGL191" s="11"/>
      <c r="WGM191" s="11"/>
      <c r="WGN191" s="11"/>
      <c r="WGO191" s="11"/>
      <c r="WGP191" s="11"/>
      <c r="WGQ191" s="11"/>
      <c r="WGR191" s="11"/>
      <c r="WGS191" s="11"/>
      <c r="WGT191" s="11"/>
      <c r="WGU191" s="11"/>
      <c r="WGV191" s="11"/>
      <c r="WGW191" s="11"/>
      <c r="WGX191" s="11"/>
      <c r="WGY191" s="11"/>
      <c r="WGZ191" s="11"/>
      <c r="WHA191" s="11"/>
      <c r="WHB191" s="11"/>
      <c r="WHC191" s="11"/>
      <c r="WHD191" s="11"/>
      <c r="WHE191" s="11"/>
      <c r="WHF191" s="11"/>
      <c r="WHG191" s="11"/>
      <c r="WHH191" s="11"/>
      <c r="WHI191" s="11"/>
      <c r="WHJ191" s="11"/>
      <c r="WHK191" s="11"/>
      <c r="WHL191" s="11"/>
      <c r="WHM191" s="11"/>
      <c r="WHN191" s="11"/>
      <c r="WHO191" s="11"/>
      <c r="WHP191" s="11"/>
      <c r="WHQ191" s="11"/>
      <c r="WHR191" s="11"/>
      <c r="WHS191" s="11"/>
      <c r="WHT191" s="11"/>
      <c r="WHU191" s="11"/>
      <c r="WHV191" s="11"/>
      <c r="WHW191" s="11"/>
      <c r="WHX191" s="11"/>
      <c r="WHY191" s="11"/>
      <c r="WHZ191" s="11"/>
      <c r="WIA191" s="11"/>
      <c r="WIB191" s="11"/>
      <c r="WIC191" s="11"/>
      <c r="WID191" s="11"/>
      <c r="WIE191" s="11"/>
      <c r="WIF191" s="11"/>
      <c r="WIG191" s="11"/>
      <c r="WIH191" s="11"/>
      <c r="WII191" s="11"/>
      <c r="WIJ191" s="11"/>
      <c r="WIK191" s="11"/>
      <c r="WIL191" s="11"/>
      <c r="WIM191" s="11"/>
      <c r="WIN191" s="11"/>
      <c r="WIO191" s="11"/>
      <c r="WIP191" s="11"/>
      <c r="WIQ191" s="11"/>
      <c r="WIR191" s="11"/>
      <c r="WIS191" s="11"/>
      <c r="WIT191" s="11"/>
      <c r="WIU191" s="11"/>
      <c r="WIV191" s="11"/>
      <c r="WIW191" s="11"/>
      <c r="WIX191" s="11"/>
      <c r="WIY191" s="11"/>
      <c r="WIZ191" s="11"/>
      <c r="WJA191" s="11"/>
      <c r="WJB191" s="11"/>
      <c r="WJC191" s="11"/>
      <c r="WJD191" s="11"/>
      <c r="WJE191" s="11"/>
      <c r="WJF191" s="11"/>
      <c r="WJG191" s="11"/>
      <c r="WJH191" s="11"/>
      <c r="WJI191" s="11"/>
      <c r="WJJ191" s="11"/>
      <c r="WJK191" s="11"/>
      <c r="WJL191" s="11"/>
      <c r="WJM191" s="11"/>
      <c r="WJN191" s="11"/>
      <c r="WJO191" s="11"/>
      <c r="WJP191" s="11"/>
      <c r="WJQ191" s="11"/>
      <c r="WJR191" s="11"/>
      <c r="WJS191" s="11"/>
      <c r="WJT191" s="11"/>
      <c r="WJU191" s="11"/>
      <c r="WJV191" s="11"/>
      <c r="WJW191" s="11"/>
      <c r="WJX191" s="11"/>
      <c r="WJY191" s="11"/>
      <c r="WJZ191" s="11"/>
      <c r="WKA191" s="11"/>
      <c r="WKB191" s="11"/>
      <c r="WKC191" s="11"/>
      <c r="WKD191" s="11"/>
      <c r="WKE191" s="11"/>
      <c r="WKF191" s="11"/>
      <c r="WKG191" s="11"/>
      <c r="WKH191" s="11"/>
      <c r="WKI191" s="11"/>
      <c r="WKJ191" s="11"/>
      <c r="WKK191" s="11"/>
      <c r="WKL191" s="11"/>
      <c r="WKM191" s="11"/>
      <c r="WKN191" s="11"/>
      <c r="WKO191" s="11"/>
      <c r="WKP191" s="11"/>
      <c r="WKQ191" s="11"/>
      <c r="WKR191" s="11"/>
      <c r="WKS191" s="11"/>
      <c r="WKT191" s="11"/>
      <c r="WKU191" s="11"/>
      <c r="WKV191" s="11"/>
      <c r="WKW191" s="11"/>
      <c r="WKX191" s="11"/>
      <c r="WKY191" s="11"/>
      <c r="WKZ191" s="11"/>
      <c r="WLA191" s="11"/>
      <c r="WLB191" s="11"/>
      <c r="WLC191" s="11"/>
      <c r="WLD191" s="11"/>
      <c r="WLE191" s="11"/>
      <c r="WLF191" s="11"/>
      <c r="WLG191" s="11"/>
      <c r="WLH191" s="11"/>
      <c r="WLI191" s="11"/>
      <c r="WLJ191" s="11"/>
      <c r="WLK191" s="11"/>
      <c r="WLL191" s="11"/>
      <c r="WLM191" s="11"/>
      <c r="WLN191" s="11"/>
      <c r="WLO191" s="11"/>
      <c r="WLP191" s="11"/>
      <c r="WLQ191" s="11"/>
      <c r="WLR191" s="11"/>
      <c r="WLS191" s="11"/>
      <c r="WLT191" s="11"/>
      <c r="WLU191" s="11"/>
      <c r="WLV191" s="11"/>
      <c r="WLW191" s="11"/>
      <c r="WLX191" s="11"/>
      <c r="WLY191" s="11"/>
      <c r="WLZ191" s="11"/>
      <c r="WMA191" s="11"/>
      <c r="WMB191" s="11"/>
      <c r="WMC191" s="11"/>
      <c r="WMD191" s="11"/>
      <c r="WME191" s="11"/>
      <c r="WMF191" s="11"/>
      <c r="WMG191" s="11"/>
      <c r="WMH191" s="11"/>
      <c r="WMI191" s="11"/>
      <c r="WMJ191" s="11"/>
      <c r="WMK191" s="11"/>
      <c r="WML191" s="11"/>
      <c r="WMM191" s="11"/>
      <c r="WMN191" s="11"/>
      <c r="WMO191" s="11"/>
      <c r="WMP191" s="11"/>
      <c r="WMQ191" s="11"/>
      <c r="WMR191" s="11"/>
      <c r="WMS191" s="11"/>
      <c r="WMT191" s="11"/>
      <c r="WMU191" s="11"/>
      <c r="WMV191" s="11"/>
      <c r="WMW191" s="11"/>
      <c r="WMX191" s="11"/>
      <c r="WMY191" s="11"/>
      <c r="WMZ191" s="11"/>
      <c r="WNA191" s="11"/>
      <c r="WNB191" s="11"/>
      <c r="WNC191" s="11"/>
      <c r="WND191" s="11"/>
      <c r="WNE191" s="11"/>
      <c r="WNF191" s="11"/>
      <c r="WNG191" s="11"/>
      <c r="WNH191" s="11"/>
      <c r="WNI191" s="11"/>
      <c r="WNJ191" s="11"/>
      <c r="WNK191" s="11"/>
      <c r="WNL191" s="11"/>
      <c r="WNM191" s="11"/>
      <c r="WNN191" s="11"/>
      <c r="WNO191" s="11"/>
      <c r="WNP191" s="11"/>
      <c r="WNQ191" s="11"/>
      <c r="WNR191" s="11"/>
      <c r="WNS191" s="11"/>
      <c r="WNT191" s="11"/>
      <c r="WNU191" s="11"/>
      <c r="WNV191" s="11"/>
      <c r="WNW191" s="11"/>
      <c r="WNX191" s="11"/>
      <c r="WNY191" s="11"/>
      <c r="WNZ191" s="11"/>
      <c r="WOA191" s="11"/>
      <c r="WOB191" s="11"/>
      <c r="WOC191" s="11"/>
      <c r="WOD191" s="11"/>
      <c r="WOE191" s="11"/>
      <c r="WOF191" s="11"/>
      <c r="WOG191" s="11"/>
      <c r="WOH191" s="11"/>
      <c r="WOI191" s="11"/>
      <c r="WOJ191" s="11"/>
      <c r="WOK191" s="11"/>
      <c r="WOL191" s="11"/>
      <c r="WOM191" s="11"/>
      <c r="WON191" s="11"/>
      <c r="WOO191" s="11"/>
      <c r="WOP191" s="11"/>
      <c r="WOQ191" s="11"/>
      <c r="WOR191" s="11"/>
      <c r="WOS191" s="11"/>
      <c r="WOT191" s="11"/>
      <c r="WOU191" s="11"/>
      <c r="WOV191" s="11"/>
      <c r="WOW191" s="11"/>
      <c r="WOX191" s="11"/>
      <c r="WOY191" s="11"/>
      <c r="WOZ191" s="11"/>
      <c r="WPA191" s="11"/>
      <c r="WPB191" s="11"/>
      <c r="WPC191" s="11"/>
      <c r="WPD191" s="11"/>
      <c r="WPE191" s="11"/>
      <c r="WPF191" s="11"/>
      <c r="WPG191" s="11"/>
      <c r="WPH191" s="11"/>
      <c r="WPI191" s="11"/>
      <c r="WPJ191" s="11"/>
      <c r="WPK191" s="11"/>
      <c r="WPL191" s="11"/>
      <c r="WPM191" s="11"/>
      <c r="WPN191" s="11"/>
      <c r="WPO191" s="11"/>
      <c r="WPP191" s="11"/>
      <c r="WPQ191" s="11"/>
      <c r="WPR191" s="11"/>
      <c r="WPS191" s="11"/>
      <c r="WPT191" s="11"/>
      <c r="WPU191" s="11"/>
      <c r="WPV191" s="11"/>
      <c r="WPW191" s="11"/>
      <c r="WPX191" s="11"/>
      <c r="WPY191" s="11"/>
      <c r="WPZ191" s="11"/>
      <c r="WQA191" s="11"/>
      <c r="WQB191" s="11"/>
      <c r="WQC191" s="11"/>
      <c r="WQD191" s="11"/>
      <c r="WQE191" s="11"/>
      <c r="WQF191" s="11"/>
      <c r="WQG191" s="11"/>
      <c r="WQH191" s="11"/>
      <c r="WQI191" s="11"/>
      <c r="WQJ191" s="11"/>
      <c r="WQK191" s="11"/>
      <c r="WQL191" s="11"/>
      <c r="WQM191" s="11"/>
      <c r="WQN191" s="11"/>
      <c r="WQO191" s="11"/>
      <c r="WQP191" s="11"/>
      <c r="WQQ191" s="11"/>
      <c r="WQR191" s="11"/>
      <c r="WQS191" s="11"/>
      <c r="WQT191" s="11"/>
      <c r="WQU191" s="11"/>
      <c r="WQV191" s="11"/>
      <c r="WQW191" s="11"/>
      <c r="WQX191" s="11"/>
      <c r="WQY191" s="11"/>
      <c r="WQZ191" s="11"/>
      <c r="WRA191" s="11"/>
      <c r="WRB191" s="11"/>
      <c r="WRC191" s="11"/>
      <c r="WRD191" s="11"/>
      <c r="WRE191" s="11"/>
      <c r="WRF191" s="11"/>
      <c r="WRG191" s="11"/>
      <c r="WRH191" s="11"/>
      <c r="WRI191" s="11"/>
      <c r="WRJ191" s="11"/>
      <c r="WRK191" s="11"/>
      <c r="WRL191" s="11"/>
      <c r="WRM191" s="11"/>
      <c r="WRN191" s="11"/>
      <c r="WRO191" s="11"/>
      <c r="WRP191" s="11"/>
      <c r="WRQ191" s="11"/>
      <c r="WRR191" s="11"/>
      <c r="WRS191" s="11"/>
      <c r="WRT191" s="11"/>
      <c r="WRU191" s="11"/>
      <c r="WRV191" s="11"/>
      <c r="WRW191" s="11"/>
      <c r="WRX191" s="11"/>
      <c r="WRY191" s="11"/>
      <c r="WRZ191" s="11"/>
      <c r="WSA191" s="11"/>
      <c r="WSB191" s="11"/>
      <c r="WSC191" s="11"/>
      <c r="WSD191" s="11"/>
      <c r="WSE191" s="11"/>
      <c r="WSF191" s="11"/>
      <c r="WSG191" s="11"/>
      <c r="WSH191" s="11"/>
      <c r="WSI191" s="11"/>
      <c r="WSJ191" s="11"/>
      <c r="WSK191" s="11"/>
      <c r="WSL191" s="11"/>
      <c r="WSM191" s="11"/>
      <c r="WSN191" s="11"/>
      <c r="WSO191" s="11"/>
      <c r="WSP191" s="11"/>
      <c r="WSQ191" s="11"/>
      <c r="WSR191" s="11"/>
      <c r="WSS191" s="11"/>
      <c r="WST191" s="11"/>
      <c r="WSU191" s="11"/>
      <c r="WSV191" s="11"/>
      <c r="WSW191" s="11"/>
      <c r="WSX191" s="11"/>
      <c r="WSY191" s="11"/>
      <c r="WSZ191" s="11"/>
      <c r="WTA191" s="11"/>
      <c r="WTB191" s="11"/>
      <c r="WTC191" s="11"/>
      <c r="WTD191" s="11"/>
      <c r="WTE191" s="11"/>
      <c r="WTF191" s="11"/>
      <c r="WTG191" s="11"/>
      <c r="WTH191" s="11"/>
      <c r="WTI191" s="11"/>
      <c r="WTJ191" s="11"/>
      <c r="WTK191" s="11"/>
      <c r="WTL191" s="11"/>
      <c r="WTM191" s="11"/>
      <c r="WTN191" s="11"/>
      <c r="WTO191" s="11"/>
      <c r="WTP191" s="11"/>
      <c r="WTQ191" s="11"/>
      <c r="WTR191" s="11"/>
      <c r="WTS191" s="11"/>
      <c r="WTT191" s="11"/>
      <c r="WTU191" s="11"/>
      <c r="WTV191" s="11"/>
      <c r="WTW191" s="11"/>
      <c r="WTX191" s="11"/>
      <c r="WTY191" s="11"/>
      <c r="WTZ191" s="11"/>
      <c r="WUA191" s="11"/>
      <c r="WUB191" s="11"/>
      <c r="WUC191" s="11"/>
      <c r="WUD191" s="11"/>
      <c r="WUE191" s="11"/>
      <c r="WUF191" s="11"/>
      <c r="WUG191" s="11"/>
      <c r="WUH191" s="11"/>
      <c r="WUI191" s="11"/>
      <c r="WUJ191" s="11"/>
      <c r="WUK191" s="11"/>
      <c r="WUL191" s="11"/>
      <c r="WUM191" s="11"/>
      <c r="WUN191" s="11"/>
      <c r="WUO191" s="11"/>
      <c r="WUP191" s="11"/>
      <c r="WUQ191" s="11"/>
      <c r="WUR191" s="11"/>
      <c r="WUS191" s="11"/>
      <c r="WUT191" s="11"/>
      <c r="WUU191" s="11"/>
      <c r="WUV191" s="11"/>
      <c r="WUW191" s="11"/>
      <c r="WUX191" s="11"/>
      <c r="WUY191" s="11"/>
      <c r="WUZ191" s="11"/>
      <c r="WVA191" s="11"/>
      <c r="WVB191" s="11"/>
      <c r="WVC191" s="11"/>
      <c r="WVD191" s="11"/>
      <c r="WVE191" s="11"/>
      <c r="WVF191" s="11"/>
      <c r="WVG191" s="11"/>
      <c r="WVH191" s="11"/>
      <c r="WVI191" s="11"/>
      <c r="WVJ191" s="11"/>
      <c r="WVK191" s="11"/>
      <c r="WVL191" s="11"/>
      <c r="WVM191" s="11"/>
      <c r="WVN191" s="11"/>
      <c r="WVO191" s="11"/>
      <c r="WVP191" s="11"/>
      <c r="WVQ191" s="11"/>
      <c r="WVR191" s="11"/>
      <c r="WVS191" s="11"/>
      <c r="WVT191" s="11"/>
      <c r="WVU191" s="11"/>
      <c r="WVV191" s="11"/>
      <c r="WVW191" s="11"/>
      <c r="WVX191" s="11"/>
      <c r="WVY191" s="11"/>
      <c r="WVZ191" s="11"/>
      <c r="WWA191" s="11"/>
      <c r="WWB191" s="11"/>
      <c r="WWC191" s="11"/>
      <c r="WWD191" s="11"/>
      <c r="WWE191" s="11"/>
      <c r="WWF191" s="11"/>
      <c r="WWG191" s="11"/>
      <c r="WWH191" s="11"/>
      <c r="WWI191" s="11"/>
      <c r="WWJ191" s="11"/>
      <c r="WWK191" s="11"/>
      <c r="WWL191" s="11"/>
      <c r="WWM191" s="11"/>
      <c r="WWN191" s="11"/>
      <c r="WWO191" s="11"/>
      <c r="WWP191" s="11"/>
      <c r="WWQ191" s="11"/>
      <c r="WWR191" s="11"/>
      <c r="WWS191" s="11"/>
      <c r="WWT191" s="11"/>
      <c r="WWU191" s="11"/>
      <c r="WWV191" s="11"/>
      <c r="WWW191" s="11"/>
      <c r="WWX191" s="11"/>
      <c r="WWY191" s="11"/>
      <c r="WWZ191" s="11"/>
      <c r="WXA191" s="11"/>
      <c r="WXB191" s="11"/>
      <c r="WXC191" s="11"/>
      <c r="WXD191" s="11"/>
      <c r="WXE191" s="11"/>
      <c r="WXF191" s="11"/>
      <c r="WXG191" s="11"/>
      <c r="WXH191" s="11"/>
      <c r="WXI191" s="11"/>
      <c r="WXJ191" s="11"/>
      <c r="WXK191" s="11"/>
      <c r="WXL191" s="11"/>
      <c r="WXM191" s="11"/>
      <c r="WXN191" s="11"/>
      <c r="WXO191" s="11"/>
      <c r="WXP191" s="11"/>
      <c r="WXQ191" s="11"/>
      <c r="WXR191" s="11"/>
      <c r="WXS191" s="11"/>
      <c r="WXT191" s="11"/>
      <c r="WXU191" s="11"/>
      <c r="WXV191" s="11"/>
      <c r="WXW191" s="11"/>
      <c r="WXX191" s="11"/>
      <c r="WXY191" s="11"/>
      <c r="WXZ191" s="11"/>
      <c r="WYA191" s="11"/>
      <c r="WYB191" s="11"/>
      <c r="WYC191" s="11"/>
      <c r="WYD191" s="11"/>
      <c r="WYE191" s="11"/>
      <c r="WYF191" s="11"/>
      <c r="WYG191" s="11"/>
      <c r="WYH191" s="11"/>
      <c r="WYI191" s="11"/>
      <c r="WYJ191" s="11"/>
      <c r="WYK191" s="11"/>
      <c r="WYL191" s="11"/>
      <c r="WYM191" s="11"/>
      <c r="WYN191" s="11"/>
      <c r="WYO191" s="11"/>
      <c r="WYP191" s="11"/>
      <c r="WYQ191" s="11"/>
      <c r="WYR191" s="11"/>
      <c r="WYS191" s="11"/>
      <c r="WYT191" s="11"/>
      <c r="WYU191" s="11"/>
      <c r="WYV191" s="11"/>
      <c r="WYW191" s="11"/>
      <c r="WYX191" s="11"/>
      <c r="WYY191" s="11"/>
      <c r="WYZ191" s="11"/>
      <c r="WZA191" s="11"/>
      <c r="WZB191" s="11"/>
      <c r="WZC191" s="11"/>
      <c r="WZD191" s="11"/>
      <c r="WZE191" s="11"/>
      <c r="WZF191" s="11"/>
      <c r="WZG191" s="11"/>
      <c r="WZH191" s="11"/>
      <c r="WZI191" s="11"/>
      <c r="WZJ191" s="11"/>
      <c r="WZK191" s="11"/>
      <c r="WZL191" s="11"/>
      <c r="WZM191" s="11"/>
      <c r="WZN191" s="11"/>
      <c r="WZO191" s="11"/>
      <c r="WZP191" s="11"/>
      <c r="WZQ191" s="11"/>
      <c r="WZR191" s="11"/>
      <c r="WZS191" s="11"/>
      <c r="WZT191" s="11"/>
      <c r="WZU191" s="11"/>
      <c r="WZV191" s="11"/>
      <c r="WZW191" s="11"/>
      <c r="WZX191" s="11"/>
      <c r="WZY191" s="11"/>
      <c r="WZZ191" s="11"/>
      <c r="XAA191" s="11"/>
      <c r="XAB191" s="11"/>
      <c r="XAC191" s="11"/>
      <c r="XAD191" s="11"/>
      <c r="XAE191" s="11"/>
      <c r="XAF191" s="11"/>
      <c r="XAG191" s="11"/>
      <c r="XAH191" s="11"/>
      <c r="XAI191" s="11"/>
      <c r="XAJ191" s="11"/>
      <c r="XAK191" s="11"/>
      <c r="XAL191" s="11"/>
      <c r="XAM191" s="11"/>
      <c r="XAN191" s="11"/>
      <c r="XAO191" s="11"/>
      <c r="XAP191" s="11"/>
      <c r="XAQ191" s="11"/>
      <c r="XAR191" s="11"/>
      <c r="XAS191" s="11"/>
      <c r="XAT191" s="11"/>
      <c r="XAU191" s="11"/>
      <c r="XAV191" s="11"/>
      <c r="XAW191" s="11"/>
      <c r="XAX191" s="11"/>
      <c r="XAY191" s="11"/>
      <c r="XAZ191" s="11"/>
      <c r="XBA191" s="11"/>
      <c r="XBB191" s="11"/>
      <c r="XBC191" s="11"/>
      <c r="XBD191" s="11"/>
      <c r="XBE191" s="11"/>
      <c r="XBF191" s="11"/>
      <c r="XBG191" s="11"/>
      <c r="XBH191" s="11"/>
      <c r="XBI191" s="11"/>
      <c r="XBJ191" s="11"/>
      <c r="XBK191" s="11"/>
      <c r="XBL191" s="11"/>
      <c r="XBM191" s="11"/>
      <c r="XBN191" s="11"/>
      <c r="XBO191" s="11"/>
      <c r="XBP191" s="11"/>
      <c r="XBQ191" s="11"/>
      <c r="XBR191" s="11"/>
      <c r="XBS191" s="11"/>
      <c r="XBT191" s="11"/>
      <c r="XBU191" s="11"/>
      <c r="XBV191" s="11"/>
      <c r="XBW191" s="11"/>
      <c r="XBX191" s="11"/>
      <c r="XBY191" s="11"/>
      <c r="XBZ191" s="11"/>
      <c r="XCA191" s="11"/>
      <c r="XCB191" s="11"/>
      <c r="XCC191" s="11"/>
      <c r="XCD191" s="11"/>
      <c r="XCE191" s="11"/>
      <c r="XCF191" s="11"/>
      <c r="XCG191" s="11"/>
      <c r="XCH191" s="11"/>
      <c r="XCI191" s="11"/>
      <c r="XCJ191" s="11"/>
      <c r="XCK191" s="11"/>
      <c r="XCL191" s="11"/>
      <c r="XCM191" s="11"/>
      <c r="XCN191" s="11"/>
      <c r="XCO191" s="11"/>
      <c r="XCP191" s="11"/>
      <c r="XCQ191" s="11"/>
      <c r="XCR191" s="11"/>
      <c r="XCS191" s="11"/>
      <c r="XCT191" s="11"/>
      <c r="XCU191" s="11"/>
      <c r="XCV191" s="11"/>
      <c r="XCW191" s="11"/>
      <c r="XCX191" s="11"/>
      <c r="XCY191" s="11"/>
      <c r="XCZ191" s="11"/>
      <c r="XDA191" s="11"/>
      <c r="XDB191" s="11"/>
      <c r="XDC191" s="11"/>
      <c r="XDD191" s="11"/>
      <c r="XDE191" s="11"/>
      <c r="XDF191" s="11"/>
      <c r="XDG191" s="11"/>
      <c r="XDH191" s="11"/>
      <c r="XDI191" s="11"/>
      <c r="XDJ191" s="11"/>
      <c r="XDK191" s="11"/>
      <c r="XDL191" s="11"/>
      <c r="XDM191" s="11"/>
      <c r="XDN191" s="11"/>
      <c r="XDO191" s="11"/>
      <c r="XDP191" s="11"/>
      <c r="XDQ191" s="11"/>
      <c r="XDR191" s="11"/>
      <c r="XDS191" s="11"/>
      <c r="XDT191" s="11"/>
      <c r="XDU191" s="11"/>
      <c r="XDV191" s="11"/>
      <c r="XDW191" s="11"/>
      <c r="XDX191" s="11"/>
      <c r="XDY191" s="11"/>
      <c r="XDZ191" s="11"/>
      <c r="XEA191" s="11"/>
      <c r="XEB191" s="11"/>
      <c r="XEC191" s="11"/>
      <c r="XED191" s="11"/>
      <c r="XEE191" s="11"/>
      <c r="XEF191" s="11"/>
      <c r="XEG191" s="11"/>
      <c r="XEH191" s="11"/>
      <c r="XEI191" s="11"/>
      <c r="XEJ191" s="11"/>
      <c r="XEK191" s="11"/>
      <c r="XEL191" s="11"/>
      <c r="XEM191" s="11"/>
      <c r="XEN191" s="11"/>
      <c r="XEO191" s="11"/>
      <c r="XEP191" s="11"/>
      <c r="XEQ191" s="11"/>
      <c r="XER191" s="11"/>
      <c r="XES191" s="11"/>
      <c r="XET191" s="11"/>
      <c r="XEU191" s="11"/>
      <c r="XEV191" s="11"/>
      <c r="XEW191" s="11"/>
      <c r="XEX191" s="11"/>
      <c r="XEY191" s="11"/>
      <c r="XEZ191" s="11"/>
      <c r="XFA191" s="11"/>
      <c r="XFB191" s="11"/>
      <c r="XFC191" s="11"/>
      <c r="XFD191" s="11"/>
    </row>
    <row r="192" spans="3:16384" s="3" customFormat="1">
      <c r="Y192" s="93"/>
      <c r="Z192" s="93"/>
      <c r="AA192" s="93"/>
      <c r="AB192" s="93"/>
      <c r="AC192" s="93"/>
      <c r="AD192" s="93"/>
      <c r="AE192" s="93"/>
      <c r="AF192" s="93"/>
      <c r="AG192" s="93"/>
      <c r="AH192" s="93"/>
      <c r="AI192" s="93"/>
      <c r="AJ192" s="93"/>
      <c r="AK192" s="93"/>
    </row>
    <row r="193" spans="2:16384">
      <c r="E193" s="3" t="s">
        <v>34</v>
      </c>
      <c r="F193" s="3"/>
      <c r="G193" s="3" t="s">
        <v>332</v>
      </c>
      <c r="H193" s="3"/>
      <c r="I193" s="3"/>
      <c r="J193" s="3"/>
      <c r="K193" s="3"/>
      <c r="L193" s="3" t="s">
        <v>304</v>
      </c>
      <c r="M193" s="3"/>
      <c r="N193" s="3"/>
      <c r="O193" s="3"/>
      <c r="P193" s="3"/>
      <c r="Q193" s="3"/>
      <c r="R193" s="14"/>
      <c r="S193" s="3"/>
      <c r="T193" s="14"/>
      <c r="U193" s="14"/>
      <c r="V193" s="14"/>
      <c r="W193" s="14"/>
      <c r="X193" s="14"/>
      <c r="Y193" s="111">
        <v>42</v>
      </c>
      <c r="Z193" s="111">
        <v>42</v>
      </c>
      <c r="AA193" s="111">
        <v>42</v>
      </c>
      <c r="AB193" s="111">
        <v>42</v>
      </c>
      <c r="AC193" s="111">
        <v>42</v>
      </c>
      <c r="AD193" s="111">
        <v>0</v>
      </c>
      <c r="AE193" s="111">
        <v>0</v>
      </c>
      <c r="AF193" s="111">
        <v>0</v>
      </c>
      <c r="AG193" s="111">
        <v>0</v>
      </c>
      <c r="AH193" s="111">
        <v>0</v>
      </c>
      <c r="AI193" s="111">
        <v>0</v>
      </c>
      <c r="AJ193" s="111">
        <v>0</v>
      </c>
      <c r="AK193" s="111">
        <v>0</v>
      </c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</row>
    <row r="194" spans="2:16384">
      <c r="E194" s="3" t="s">
        <v>34</v>
      </c>
      <c r="F194" s="3"/>
      <c r="G194" s="3" t="s">
        <v>333</v>
      </c>
      <c r="H194" s="3"/>
      <c r="I194" s="3"/>
      <c r="J194" s="3"/>
      <c r="K194" s="3"/>
      <c r="L194" s="3" t="s">
        <v>304</v>
      </c>
      <c r="M194" s="3"/>
      <c r="N194" s="3"/>
      <c r="O194" s="3"/>
      <c r="P194" s="3"/>
      <c r="Q194" s="3"/>
      <c r="R194" s="14"/>
      <c r="S194" s="3"/>
      <c r="T194" s="14"/>
      <c r="U194" s="14"/>
      <c r="V194" s="14"/>
      <c r="W194" s="14"/>
      <c r="X194" s="14"/>
      <c r="Y194" s="111">
        <v>0</v>
      </c>
      <c r="Z194" s="111">
        <v>0</v>
      </c>
      <c r="AA194" s="111">
        <v>0</v>
      </c>
      <c r="AB194" s="111">
        <v>0</v>
      </c>
      <c r="AC194" s="111">
        <v>0</v>
      </c>
      <c r="AD194" s="111">
        <v>0</v>
      </c>
      <c r="AE194" s="111">
        <v>0</v>
      </c>
      <c r="AF194" s="111">
        <v>0</v>
      </c>
      <c r="AG194" s="111">
        <v>0</v>
      </c>
      <c r="AH194" s="111">
        <v>0</v>
      </c>
      <c r="AI194" s="111">
        <v>0</v>
      </c>
      <c r="AJ194" s="111">
        <v>0</v>
      </c>
      <c r="AK194" s="111">
        <v>0</v>
      </c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</row>
    <row r="195" spans="2:16384">
      <c r="E195" s="3" t="s">
        <v>34</v>
      </c>
      <c r="F195" s="3"/>
      <c r="G195" s="3" t="s">
        <v>334</v>
      </c>
      <c r="H195" s="3"/>
      <c r="I195" s="3"/>
      <c r="J195" s="3"/>
      <c r="K195" s="3"/>
      <c r="L195" s="3" t="s">
        <v>304</v>
      </c>
      <c r="M195" s="3"/>
      <c r="N195" s="3"/>
      <c r="O195" s="3"/>
      <c r="P195" s="3"/>
      <c r="Q195" s="3"/>
      <c r="R195" s="14"/>
      <c r="S195" s="3"/>
      <c r="T195" s="14"/>
      <c r="U195" s="14"/>
      <c r="V195" s="14"/>
      <c r="W195" s="14"/>
      <c r="X195" s="14"/>
      <c r="Y195" s="111">
        <v>0</v>
      </c>
      <c r="Z195" s="111">
        <v>0</v>
      </c>
      <c r="AA195" s="111">
        <v>0</v>
      </c>
      <c r="AB195" s="111">
        <v>0</v>
      </c>
      <c r="AC195" s="111">
        <v>0</v>
      </c>
      <c r="AD195" s="111">
        <v>0</v>
      </c>
      <c r="AE195" s="111">
        <v>0</v>
      </c>
      <c r="AF195" s="111">
        <v>0</v>
      </c>
      <c r="AG195" s="111">
        <v>0</v>
      </c>
      <c r="AH195" s="111">
        <v>0</v>
      </c>
      <c r="AI195" s="111">
        <v>0</v>
      </c>
      <c r="AJ195" s="111">
        <v>0</v>
      </c>
      <c r="AK195" s="111">
        <v>0</v>
      </c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</row>
    <row r="196" spans="2:16384">
      <c r="E196" s="3" t="s">
        <v>34</v>
      </c>
      <c r="F196" s="3"/>
      <c r="G196" s="3" t="s">
        <v>335</v>
      </c>
      <c r="H196" s="3"/>
      <c r="I196" s="3"/>
      <c r="J196" s="3"/>
      <c r="K196" s="3"/>
      <c r="L196" s="3" t="s">
        <v>304</v>
      </c>
      <c r="M196" s="3"/>
      <c r="N196" s="3"/>
      <c r="O196" s="3"/>
      <c r="P196" s="3"/>
      <c r="Q196" s="3"/>
      <c r="R196" s="14"/>
      <c r="S196" s="3"/>
      <c r="T196" s="14"/>
      <c r="U196" s="14"/>
      <c r="V196" s="14"/>
      <c r="W196" s="14"/>
      <c r="X196" s="14"/>
      <c r="Y196" s="111">
        <v>2</v>
      </c>
      <c r="Z196" s="111">
        <v>2</v>
      </c>
      <c r="AA196" s="111">
        <v>2</v>
      </c>
      <c r="AB196" s="111">
        <v>0</v>
      </c>
      <c r="AC196" s="111">
        <v>0</v>
      </c>
      <c r="AD196" s="111">
        <v>0</v>
      </c>
      <c r="AE196" s="111">
        <v>0</v>
      </c>
      <c r="AF196" s="111">
        <v>0</v>
      </c>
      <c r="AG196" s="111">
        <v>0</v>
      </c>
      <c r="AH196" s="111">
        <v>0</v>
      </c>
      <c r="AI196" s="111">
        <v>0</v>
      </c>
      <c r="AJ196" s="111">
        <v>0</v>
      </c>
      <c r="AK196" s="111">
        <v>0</v>
      </c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</row>
    <row r="197" spans="2:16384">
      <c r="E197" s="4" t="s">
        <v>34</v>
      </c>
      <c r="F197" s="4"/>
      <c r="G197" s="4" t="s">
        <v>366</v>
      </c>
      <c r="H197" s="4"/>
      <c r="I197" s="4"/>
      <c r="J197" s="4"/>
      <c r="K197" s="4"/>
      <c r="L197" s="4" t="s">
        <v>304</v>
      </c>
      <c r="M197" s="4"/>
      <c r="N197" s="4"/>
      <c r="O197" s="4"/>
      <c r="P197" s="4"/>
      <c r="Q197" s="4"/>
      <c r="R197" s="99"/>
      <c r="S197" s="4"/>
      <c r="T197" s="99"/>
      <c r="U197" s="99"/>
      <c r="V197" s="99"/>
      <c r="W197" s="99"/>
      <c r="X197" s="99"/>
      <c r="Y197" s="111">
        <v>44</v>
      </c>
      <c r="Z197" s="111">
        <v>44</v>
      </c>
      <c r="AA197" s="111">
        <v>44</v>
      </c>
      <c r="AB197" s="111">
        <v>42</v>
      </c>
      <c r="AC197" s="111">
        <v>42</v>
      </c>
      <c r="AD197" s="111">
        <v>0</v>
      </c>
      <c r="AE197" s="111">
        <v>0</v>
      </c>
      <c r="AF197" s="111">
        <v>0</v>
      </c>
      <c r="AG197" s="111">
        <v>0</v>
      </c>
      <c r="AH197" s="111">
        <v>0</v>
      </c>
      <c r="AI197" s="111">
        <v>0</v>
      </c>
      <c r="AJ197" s="111">
        <v>0</v>
      </c>
      <c r="AK197" s="111">
        <v>0</v>
      </c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</row>
    <row r="198" spans="2:16384" s="3" customFormat="1">
      <c r="Y198" s="103"/>
      <c r="Z198" s="103"/>
      <c r="AA198" s="103"/>
      <c r="AB198" s="103"/>
      <c r="AC198" s="103"/>
      <c r="AD198" s="103"/>
      <c r="AE198" s="103"/>
      <c r="AF198" s="103"/>
      <c r="AG198" s="103"/>
      <c r="AH198" s="103"/>
      <c r="AI198" s="103"/>
      <c r="AJ198" s="103"/>
      <c r="AK198" s="103"/>
    </row>
    <row r="199" spans="2:16384" s="3" customFormat="1">
      <c r="C199" s="11" t="s">
        <v>36</v>
      </c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07"/>
      <c r="Z199" s="107"/>
      <c r="AA199" s="107"/>
      <c r="AB199" s="107"/>
      <c r="AC199" s="107"/>
      <c r="AD199" s="107"/>
      <c r="AE199" s="107"/>
      <c r="AF199" s="107"/>
      <c r="AG199" s="107"/>
      <c r="AH199" s="107"/>
      <c r="AI199" s="107"/>
      <c r="AJ199" s="107"/>
      <c r="AK199" s="107"/>
      <c r="AL199" s="11"/>
      <c r="AM199" s="11"/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  <c r="AZ199" s="11"/>
      <c r="BA199" s="11"/>
      <c r="BB199" s="11"/>
      <c r="BC199" s="11"/>
      <c r="BD199" s="11"/>
      <c r="BE199" s="11"/>
      <c r="BF199" s="11"/>
      <c r="BG199" s="11"/>
      <c r="BH199" s="11"/>
      <c r="BI199" s="11"/>
      <c r="BJ199" s="11"/>
      <c r="BK199" s="11"/>
      <c r="BL199" s="11"/>
      <c r="BM199" s="11"/>
      <c r="BN199" s="11"/>
      <c r="BO199" s="11"/>
      <c r="BP199" s="11"/>
      <c r="BQ199" s="11"/>
      <c r="BR199" s="11"/>
      <c r="BS199" s="11"/>
      <c r="BT199" s="11"/>
      <c r="BU199" s="11"/>
      <c r="BV199" s="11"/>
      <c r="BW199" s="11"/>
      <c r="BX199" s="11"/>
      <c r="BY199" s="11"/>
      <c r="BZ199" s="11"/>
      <c r="CA199" s="11"/>
      <c r="CB199" s="11"/>
      <c r="CC199" s="11"/>
      <c r="CD199" s="11"/>
      <c r="CE199" s="11"/>
      <c r="CF199" s="11"/>
      <c r="CG199" s="11"/>
      <c r="CH199" s="11"/>
      <c r="CI199" s="11"/>
      <c r="CJ199" s="11"/>
      <c r="CK199" s="11"/>
      <c r="CL199" s="11"/>
      <c r="CM199" s="11"/>
      <c r="CN199" s="11"/>
      <c r="CO199" s="11"/>
      <c r="CP199" s="11"/>
      <c r="CQ199" s="11"/>
      <c r="CR199" s="11"/>
      <c r="CS199" s="11"/>
      <c r="CT199" s="11"/>
      <c r="CU199" s="11"/>
      <c r="CV199" s="11"/>
      <c r="CW199" s="11"/>
      <c r="CX199" s="11"/>
      <c r="CY199" s="11"/>
      <c r="CZ199" s="11"/>
      <c r="DA199" s="11"/>
      <c r="DB199" s="11"/>
      <c r="DC199" s="11"/>
      <c r="DD199" s="11"/>
      <c r="DE199" s="11"/>
      <c r="DF199" s="11"/>
      <c r="DG199" s="11"/>
      <c r="DH199" s="11"/>
      <c r="DI199" s="11"/>
      <c r="DJ199" s="11"/>
      <c r="DK199" s="11"/>
      <c r="DL199" s="11"/>
      <c r="DM199" s="11"/>
      <c r="DN199" s="11"/>
      <c r="DO199" s="11"/>
      <c r="DP199" s="11"/>
      <c r="DQ199" s="11"/>
      <c r="DR199" s="11"/>
      <c r="DS199" s="11"/>
      <c r="DT199" s="11"/>
      <c r="DU199" s="11"/>
      <c r="DV199" s="11"/>
      <c r="DW199" s="11"/>
      <c r="DX199" s="11"/>
      <c r="DY199" s="11"/>
      <c r="DZ199" s="11"/>
      <c r="EA199" s="11"/>
      <c r="EB199" s="11"/>
      <c r="EC199" s="11"/>
      <c r="ED199" s="11"/>
      <c r="EE199" s="11"/>
      <c r="EF199" s="11"/>
      <c r="EG199" s="11"/>
      <c r="EH199" s="11"/>
      <c r="EI199" s="11"/>
      <c r="EJ199" s="11"/>
      <c r="EK199" s="11"/>
      <c r="EL199" s="11"/>
      <c r="EM199" s="11"/>
      <c r="EN199" s="11"/>
      <c r="EO199" s="11"/>
      <c r="EP199" s="11"/>
      <c r="EQ199" s="11"/>
      <c r="ER199" s="11"/>
      <c r="ES199" s="11"/>
      <c r="ET199" s="11"/>
      <c r="EU199" s="11"/>
      <c r="EV199" s="11"/>
      <c r="EW199" s="11"/>
      <c r="EX199" s="11"/>
      <c r="EY199" s="11"/>
      <c r="EZ199" s="11"/>
      <c r="FA199" s="11"/>
      <c r="FB199" s="11"/>
      <c r="FC199" s="11"/>
      <c r="FD199" s="11"/>
      <c r="FE199" s="11"/>
      <c r="FF199" s="11"/>
      <c r="FG199" s="11"/>
      <c r="FH199" s="11"/>
      <c r="FI199" s="11"/>
      <c r="FJ199" s="11"/>
      <c r="FK199" s="11"/>
      <c r="FL199" s="11"/>
      <c r="FM199" s="11"/>
      <c r="FN199" s="11"/>
      <c r="FO199" s="11"/>
      <c r="FP199" s="11"/>
      <c r="FQ199" s="11"/>
      <c r="FR199" s="11"/>
      <c r="FS199" s="11"/>
      <c r="FT199" s="11"/>
      <c r="FU199" s="11"/>
      <c r="FV199" s="11"/>
      <c r="FW199" s="11"/>
      <c r="FX199" s="11"/>
      <c r="FY199" s="11"/>
      <c r="FZ199" s="11"/>
      <c r="GA199" s="11"/>
      <c r="GB199" s="11"/>
      <c r="GC199" s="11"/>
      <c r="GD199" s="11"/>
      <c r="GE199" s="11"/>
      <c r="GF199" s="11"/>
      <c r="GG199" s="11"/>
      <c r="GH199" s="11"/>
      <c r="GI199" s="11"/>
      <c r="GJ199" s="11"/>
      <c r="GK199" s="11"/>
      <c r="GL199" s="11"/>
      <c r="GM199" s="11"/>
      <c r="GN199" s="11"/>
      <c r="GO199" s="11"/>
      <c r="GP199" s="11"/>
      <c r="GQ199" s="11"/>
      <c r="GR199" s="11"/>
      <c r="GS199" s="11"/>
      <c r="GT199" s="11"/>
      <c r="GU199" s="11"/>
      <c r="GV199" s="11"/>
      <c r="GW199" s="11"/>
      <c r="GX199" s="11"/>
      <c r="GY199" s="11"/>
      <c r="GZ199" s="11"/>
      <c r="HA199" s="11"/>
      <c r="HB199" s="11"/>
      <c r="HC199" s="11"/>
      <c r="HD199" s="11"/>
      <c r="HE199" s="11"/>
      <c r="HF199" s="11"/>
      <c r="HG199" s="11"/>
      <c r="HH199" s="11"/>
      <c r="HI199" s="11"/>
      <c r="HJ199" s="11"/>
      <c r="HK199" s="11"/>
      <c r="HL199" s="11"/>
      <c r="HM199" s="11"/>
      <c r="HN199" s="11"/>
      <c r="HO199" s="11"/>
      <c r="HP199" s="11"/>
      <c r="HQ199" s="11"/>
      <c r="HR199" s="11"/>
      <c r="HS199" s="11"/>
      <c r="HT199" s="11"/>
      <c r="HU199" s="11"/>
      <c r="HV199" s="11"/>
      <c r="HW199" s="11"/>
      <c r="HX199" s="11"/>
      <c r="HY199" s="11"/>
      <c r="HZ199" s="11"/>
      <c r="IA199" s="11"/>
      <c r="IB199" s="11"/>
      <c r="IC199" s="11"/>
      <c r="ID199" s="11"/>
      <c r="IE199" s="11"/>
      <c r="IF199" s="11"/>
      <c r="IG199" s="11"/>
      <c r="IH199" s="11"/>
      <c r="II199" s="11"/>
      <c r="IJ199" s="11"/>
      <c r="IK199" s="11"/>
      <c r="IL199" s="11"/>
      <c r="IM199" s="11"/>
      <c r="IN199" s="11"/>
      <c r="IO199" s="11"/>
      <c r="IP199" s="11"/>
      <c r="IQ199" s="11"/>
      <c r="IR199" s="11"/>
      <c r="IS199" s="11"/>
      <c r="IT199" s="11"/>
      <c r="IU199" s="11"/>
      <c r="IV199" s="11"/>
      <c r="IW199" s="11"/>
      <c r="IX199" s="11"/>
      <c r="IY199" s="11"/>
      <c r="IZ199" s="11"/>
      <c r="JA199" s="11"/>
      <c r="JB199" s="11"/>
      <c r="JC199" s="11"/>
      <c r="JD199" s="11"/>
      <c r="JE199" s="11"/>
      <c r="JF199" s="11"/>
      <c r="JG199" s="11"/>
      <c r="JH199" s="11"/>
      <c r="JI199" s="11"/>
      <c r="JJ199" s="11"/>
      <c r="JK199" s="11"/>
      <c r="JL199" s="11"/>
      <c r="JM199" s="11"/>
      <c r="JN199" s="11"/>
      <c r="JO199" s="11"/>
      <c r="JP199" s="11"/>
      <c r="JQ199" s="11"/>
      <c r="JR199" s="11"/>
      <c r="JS199" s="11"/>
      <c r="JT199" s="11"/>
      <c r="JU199" s="11"/>
      <c r="JV199" s="11"/>
      <c r="JW199" s="11"/>
      <c r="JX199" s="11"/>
      <c r="JY199" s="11"/>
      <c r="JZ199" s="11"/>
      <c r="KA199" s="11"/>
      <c r="KB199" s="11"/>
      <c r="KC199" s="11"/>
      <c r="KD199" s="11"/>
      <c r="KE199" s="11"/>
      <c r="KF199" s="11"/>
      <c r="KG199" s="11"/>
      <c r="KH199" s="11"/>
      <c r="KI199" s="11"/>
      <c r="KJ199" s="11"/>
      <c r="KK199" s="11"/>
      <c r="KL199" s="11"/>
      <c r="KM199" s="11"/>
      <c r="KN199" s="11"/>
      <c r="KO199" s="11"/>
      <c r="KP199" s="11"/>
      <c r="KQ199" s="11"/>
      <c r="KR199" s="11"/>
      <c r="KS199" s="11"/>
      <c r="KT199" s="11"/>
      <c r="KU199" s="11"/>
      <c r="KV199" s="11"/>
      <c r="KW199" s="11"/>
      <c r="KX199" s="11"/>
      <c r="KY199" s="11"/>
      <c r="KZ199" s="11"/>
      <c r="LA199" s="11"/>
      <c r="LB199" s="11"/>
      <c r="LC199" s="11"/>
      <c r="LD199" s="11"/>
      <c r="LE199" s="11"/>
      <c r="LF199" s="11"/>
      <c r="LG199" s="11"/>
      <c r="LH199" s="11"/>
      <c r="LI199" s="11"/>
      <c r="LJ199" s="11"/>
      <c r="LK199" s="11"/>
      <c r="LL199" s="11"/>
      <c r="LM199" s="11"/>
      <c r="LN199" s="11"/>
      <c r="LO199" s="11"/>
      <c r="LP199" s="11"/>
      <c r="LQ199" s="11"/>
      <c r="LR199" s="11"/>
      <c r="LS199" s="11"/>
      <c r="LT199" s="11"/>
      <c r="LU199" s="11"/>
      <c r="LV199" s="11"/>
      <c r="LW199" s="11"/>
      <c r="LX199" s="11"/>
      <c r="LY199" s="11"/>
      <c r="LZ199" s="11"/>
      <c r="MA199" s="11"/>
      <c r="MB199" s="11"/>
      <c r="MC199" s="11"/>
      <c r="MD199" s="11"/>
      <c r="ME199" s="11"/>
      <c r="MF199" s="11"/>
      <c r="MG199" s="11"/>
      <c r="MH199" s="11"/>
      <c r="MI199" s="11"/>
      <c r="MJ199" s="11"/>
      <c r="MK199" s="11"/>
      <c r="ML199" s="11"/>
      <c r="MM199" s="11"/>
      <c r="MN199" s="11"/>
      <c r="MO199" s="11"/>
      <c r="MP199" s="11"/>
      <c r="MQ199" s="11"/>
      <c r="MR199" s="11"/>
      <c r="MS199" s="11"/>
      <c r="MT199" s="11"/>
      <c r="MU199" s="11"/>
      <c r="MV199" s="11"/>
      <c r="MW199" s="11"/>
      <c r="MX199" s="11"/>
      <c r="MY199" s="11"/>
      <c r="MZ199" s="11"/>
      <c r="NA199" s="11"/>
      <c r="NB199" s="11"/>
      <c r="NC199" s="11"/>
      <c r="ND199" s="11"/>
      <c r="NE199" s="11"/>
      <c r="NF199" s="11"/>
      <c r="NG199" s="11"/>
      <c r="NH199" s="11"/>
      <c r="NI199" s="11"/>
      <c r="NJ199" s="11"/>
      <c r="NK199" s="11"/>
      <c r="NL199" s="11"/>
      <c r="NM199" s="11"/>
      <c r="NN199" s="11"/>
      <c r="NO199" s="11"/>
      <c r="NP199" s="11"/>
      <c r="NQ199" s="11"/>
      <c r="NR199" s="11"/>
      <c r="NS199" s="11"/>
      <c r="NT199" s="11"/>
      <c r="NU199" s="11"/>
      <c r="NV199" s="11"/>
      <c r="NW199" s="11"/>
      <c r="NX199" s="11"/>
      <c r="NY199" s="11"/>
      <c r="NZ199" s="11"/>
      <c r="OA199" s="11"/>
      <c r="OB199" s="11"/>
      <c r="OC199" s="11"/>
      <c r="OD199" s="11"/>
      <c r="OE199" s="11"/>
      <c r="OF199" s="11"/>
      <c r="OG199" s="11"/>
      <c r="OH199" s="11"/>
      <c r="OI199" s="11"/>
      <c r="OJ199" s="11"/>
      <c r="OK199" s="11"/>
      <c r="OL199" s="11"/>
      <c r="OM199" s="11"/>
      <c r="ON199" s="11"/>
      <c r="OO199" s="11"/>
      <c r="OP199" s="11"/>
      <c r="OQ199" s="11"/>
      <c r="OR199" s="11"/>
      <c r="OS199" s="11"/>
      <c r="OT199" s="11"/>
      <c r="OU199" s="11"/>
      <c r="OV199" s="11"/>
      <c r="OW199" s="11"/>
      <c r="OX199" s="11"/>
      <c r="OY199" s="11"/>
      <c r="OZ199" s="11"/>
      <c r="PA199" s="11"/>
      <c r="PB199" s="11"/>
      <c r="PC199" s="11"/>
      <c r="PD199" s="11"/>
      <c r="PE199" s="11"/>
      <c r="PF199" s="11"/>
      <c r="PG199" s="11"/>
      <c r="PH199" s="11"/>
      <c r="PI199" s="11"/>
      <c r="PJ199" s="11"/>
      <c r="PK199" s="11"/>
      <c r="PL199" s="11"/>
      <c r="PM199" s="11"/>
      <c r="PN199" s="11"/>
      <c r="PO199" s="11"/>
      <c r="PP199" s="11"/>
      <c r="PQ199" s="11"/>
      <c r="PR199" s="11"/>
      <c r="PS199" s="11"/>
      <c r="PT199" s="11"/>
      <c r="PU199" s="11"/>
      <c r="PV199" s="11"/>
      <c r="PW199" s="11"/>
      <c r="PX199" s="11"/>
      <c r="PY199" s="11"/>
      <c r="PZ199" s="11"/>
      <c r="QA199" s="11"/>
      <c r="QB199" s="11"/>
      <c r="QC199" s="11"/>
      <c r="QD199" s="11"/>
      <c r="QE199" s="11"/>
      <c r="QF199" s="11"/>
      <c r="QG199" s="11"/>
      <c r="QH199" s="11"/>
      <c r="QI199" s="11"/>
      <c r="QJ199" s="11"/>
      <c r="QK199" s="11"/>
      <c r="QL199" s="11"/>
      <c r="QM199" s="11"/>
      <c r="QN199" s="11"/>
      <c r="QO199" s="11"/>
      <c r="QP199" s="11"/>
      <c r="QQ199" s="11"/>
      <c r="QR199" s="11"/>
      <c r="QS199" s="11"/>
      <c r="QT199" s="11"/>
      <c r="QU199" s="11"/>
      <c r="QV199" s="11"/>
      <c r="QW199" s="11"/>
      <c r="QX199" s="11"/>
      <c r="QY199" s="11"/>
      <c r="QZ199" s="11"/>
      <c r="RA199" s="11"/>
      <c r="RB199" s="11"/>
      <c r="RC199" s="11"/>
      <c r="RD199" s="11"/>
      <c r="RE199" s="11"/>
      <c r="RF199" s="11"/>
      <c r="RG199" s="11"/>
      <c r="RH199" s="11"/>
      <c r="RI199" s="11"/>
      <c r="RJ199" s="11"/>
      <c r="RK199" s="11"/>
      <c r="RL199" s="11"/>
      <c r="RM199" s="11"/>
      <c r="RN199" s="11"/>
      <c r="RO199" s="11"/>
      <c r="RP199" s="11"/>
      <c r="RQ199" s="11"/>
      <c r="RR199" s="11"/>
      <c r="RS199" s="11"/>
      <c r="RT199" s="11"/>
      <c r="RU199" s="11"/>
      <c r="RV199" s="11"/>
      <c r="RW199" s="11"/>
      <c r="RX199" s="11"/>
      <c r="RY199" s="11"/>
      <c r="RZ199" s="11"/>
      <c r="SA199" s="11"/>
      <c r="SB199" s="11"/>
      <c r="SC199" s="11"/>
      <c r="SD199" s="11"/>
      <c r="SE199" s="11"/>
      <c r="SF199" s="11"/>
      <c r="SG199" s="11"/>
      <c r="SH199" s="11"/>
      <c r="SI199" s="11"/>
      <c r="SJ199" s="11"/>
      <c r="SK199" s="11"/>
      <c r="SL199" s="11"/>
      <c r="SM199" s="11"/>
      <c r="SN199" s="11"/>
      <c r="SO199" s="11"/>
      <c r="SP199" s="11"/>
      <c r="SQ199" s="11"/>
      <c r="SR199" s="11"/>
      <c r="SS199" s="11"/>
      <c r="ST199" s="11"/>
      <c r="SU199" s="11"/>
      <c r="SV199" s="11"/>
      <c r="SW199" s="11"/>
      <c r="SX199" s="11"/>
      <c r="SY199" s="11"/>
      <c r="SZ199" s="11"/>
      <c r="TA199" s="11"/>
      <c r="TB199" s="11"/>
      <c r="TC199" s="11"/>
      <c r="TD199" s="11"/>
      <c r="TE199" s="11"/>
      <c r="TF199" s="11"/>
      <c r="TG199" s="11"/>
      <c r="TH199" s="11"/>
      <c r="TI199" s="11"/>
      <c r="TJ199" s="11"/>
      <c r="TK199" s="11"/>
      <c r="TL199" s="11"/>
      <c r="TM199" s="11"/>
      <c r="TN199" s="11"/>
      <c r="TO199" s="11"/>
      <c r="TP199" s="11"/>
      <c r="TQ199" s="11"/>
      <c r="TR199" s="11"/>
      <c r="TS199" s="11"/>
      <c r="TT199" s="11"/>
      <c r="TU199" s="11"/>
      <c r="TV199" s="11"/>
      <c r="TW199" s="11"/>
      <c r="TX199" s="11"/>
      <c r="TY199" s="11"/>
      <c r="TZ199" s="11"/>
      <c r="UA199" s="11"/>
      <c r="UB199" s="11"/>
      <c r="UC199" s="11"/>
      <c r="UD199" s="11"/>
      <c r="UE199" s="11"/>
      <c r="UF199" s="11"/>
      <c r="UG199" s="11"/>
      <c r="UH199" s="11"/>
      <c r="UI199" s="11"/>
      <c r="UJ199" s="11"/>
      <c r="UK199" s="11"/>
      <c r="UL199" s="11"/>
      <c r="UM199" s="11"/>
      <c r="UN199" s="11"/>
      <c r="UO199" s="11"/>
      <c r="UP199" s="11"/>
      <c r="UQ199" s="11"/>
      <c r="UR199" s="11"/>
      <c r="US199" s="11"/>
      <c r="UT199" s="11"/>
      <c r="UU199" s="11"/>
      <c r="UV199" s="11"/>
      <c r="UW199" s="11"/>
      <c r="UX199" s="11"/>
      <c r="UY199" s="11"/>
      <c r="UZ199" s="11"/>
      <c r="VA199" s="11"/>
      <c r="VB199" s="11"/>
      <c r="VC199" s="11"/>
      <c r="VD199" s="11"/>
      <c r="VE199" s="11"/>
      <c r="VF199" s="11"/>
      <c r="VG199" s="11"/>
      <c r="VH199" s="11"/>
      <c r="VI199" s="11"/>
      <c r="VJ199" s="11"/>
      <c r="VK199" s="11"/>
      <c r="VL199" s="11"/>
      <c r="VM199" s="11"/>
      <c r="VN199" s="11"/>
      <c r="VO199" s="11"/>
      <c r="VP199" s="11"/>
      <c r="VQ199" s="11"/>
      <c r="VR199" s="11"/>
      <c r="VS199" s="11"/>
      <c r="VT199" s="11"/>
      <c r="VU199" s="11"/>
      <c r="VV199" s="11"/>
      <c r="VW199" s="11"/>
      <c r="VX199" s="11"/>
      <c r="VY199" s="11"/>
      <c r="VZ199" s="11"/>
      <c r="WA199" s="11"/>
      <c r="WB199" s="11"/>
      <c r="WC199" s="11"/>
      <c r="WD199" s="11"/>
      <c r="WE199" s="11"/>
      <c r="WF199" s="11"/>
      <c r="WG199" s="11"/>
      <c r="WH199" s="11"/>
      <c r="WI199" s="11"/>
      <c r="WJ199" s="11"/>
      <c r="WK199" s="11"/>
      <c r="WL199" s="11"/>
      <c r="WM199" s="11"/>
      <c r="WN199" s="11"/>
      <c r="WO199" s="11"/>
      <c r="WP199" s="11"/>
      <c r="WQ199" s="11"/>
      <c r="WR199" s="11"/>
      <c r="WS199" s="11"/>
      <c r="WT199" s="11"/>
      <c r="WU199" s="11"/>
      <c r="WV199" s="11"/>
      <c r="WW199" s="11"/>
      <c r="WX199" s="11"/>
      <c r="WY199" s="11"/>
      <c r="WZ199" s="11"/>
      <c r="XA199" s="11"/>
      <c r="XB199" s="11"/>
      <c r="XC199" s="11"/>
      <c r="XD199" s="11"/>
      <c r="XE199" s="11"/>
      <c r="XF199" s="11"/>
      <c r="XG199" s="11"/>
      <c r="XH199" s="11"/>
      <c r="XI199" s="11"/>
      <c r="XJ199" s="11"/>
      <c r="XK199" s="11"/>
      <c r="XL199" s="11"/>
      <c r="XM199" s="11"/>
      <c r="XN199" s="11"/>
      <c r="XO199" s="11"/>
      <c r="XP199" s="11"/>
      <c r="XQ199" s="11"/>
      <c r="XR199" s="11"/>
      <c r="XS199" s="11"/>
      <c r="XT199" s="11"/>
      <c r="XU199" s="11"/>
      <c r="XV199" s="11"/>
      <c r="XW199" s="11"/>
      <c r="XX199" s="11"/>
      <c r="XY199" s="11"/>
      <c r="XZ199" s="11"/>
      <c r="YA199" s="11"/>
      <c r="YB199" s="11"/>
      <c r="YC199" s="11"/>
      <c r="YD199" s="11"/>
      <c r="YE199" s="11"/>
      <c r="YF199" s="11"/>
      <c r="YG199" s="11"/>
      <c r="YH199" s="11"/>
      <c r="YI199" s="11"/>
      <c r="YJ199" s="11"/>
      <c r="YK199" s="11"/>
      <c r="YL199" s="11"/>
      <c r="YM199" s="11"/>
      <c r="YN199" s="11"/>
      <c r="YO199" s="11"/>
      <c r="YP199" s="11"/>
      <c r="YQ199" s="11"/>
      <c r="YR199" s="11"/>
      <c r="YS199" s="11"/>
      <c r="YT199" s="11"/>
      <c r="YU199" s="11"/>
      <c r="YV199" s="11"/>
      <c r="YW199" s="11"/>
      <c r="YX199" s="11"/>
      <c r="YY199" s="11"/>
      <c r="YZ199" s="11"/>
      <c r="ZA199" s="11"/>
      <c r="ZB199" s="11"/>
      <c r="ZC199" s="11"/>
      <c r="ZD199" s="11"/>
      <c r="ZE199" s="11"/>
      <c r="ZF199" s="11"/>
      <c r="ZG199" s="11"/>
      <c r="ZH199" s="11"/>
      <c r="ZI199" s="11"/>
      <c r="ZJ199" s="11"/>
      <c r="ZK199" s="11"/>
      <c r="ZL199" s="11"/>
      <c r="ZM199" s="11"/>
      <c r="ZN199" s="11"/>
      <c r="ZO199" s="11"/>
      <c r="ZP199" s="11"/>
      <c r="ZQ199" s="11"/>
      <c r="ZR199" s="11"/>
      <c r="ZS199" s="11"/>
      <c r="ZT199" s="11"/>
      <c r="ZU199" s="11"/>
      <c r="ZV199" s="11"/>
      <c r="ZW199" s="11"/>
      <c r="ZX199" s="11"/>
      <c r="ZY199" s="11"/>
      <c r="ZZ199" s="11"/>
      <c r="AAA199" s="11"/>
      <c r="AAB199" s="11"/>
      <c r="AAC199" s="11"/>
      <c r="AAD199" s="11"/>
      <c r="AAE199" s="11"/>
      <c r="AAF199" s="11"/>
      <c r="AAG199" s="11"/>
      <c r="AAH199" s="11"/>
      <c r="AAI199" s="11"/>
      <c r="AAJ199" s="11"/>
      <c r="AAK199" s="11"/>
      <c r="AAL199" s="11"/>
      <c r="AAM199" s="11"/>
      <c r="AAN199" s="11"/>
      <c r="AAO199" s="11"/>
      <c r="AAP199" s="11"/>
      <c r="AAQ199" s="11"/>
      <c r="AAR199" s="11"/>
      <c r="AAS199" s="11"/>
      <c r="AAT199" s="11"/>
      <c r="AAU199" s="11"/>
      <c r="AAV199" s="11"/>
      <c r="AAW199" s="11"/>
      <c r="AAX199" s="11"/>
      <c r="AAY199" s="11"/>
      <c r="AAZ199" s="11"/>
      <c r="ABA199" s="11"/>
      <c r="ABB199" s="11"/>
      <c r="ABC199" s="11"/>
      <c r="ABD199" s="11"/>
      <c r="ABE199" s="11"/>
      <c r="ABF199" s="11"/>
      <c r="ABG199" s="11"/>
      <c r="ABH199" s="11"/>
      <c r="ABI199" s="11"/>
      <c r="ABJ199" s="11"/>
      <c r="ABK199" s="11"/>
      <c r="ABL199" s="11"/>
      <c r="ABM199" s="11"/>
      <c r="ABN199" s="11"/>
      <c r="ABO199" s="11"/>
      <c r="ABP199" s="11"/>
      <c r="ABQ199" s="11"/>
      <c r="ABR199" s="11"/>
      <c r="ABS199" s="11"/>
      <c r="ABT199" s="11"/>
      <c r="ABU199" s="11"/>
      <c r="ABV199" s="11"/>
      <c r="ABW199" s="11"/>
      <c r="ABX199" s="11"/>
      <c r="ABY199" s="11"/>
      <c r="ABZ199" s="11"/>
      <c r="ACA199" s="11"/>
      <c r="ACB199" s="11"/>
      <c r="ACC199" s="11"/>
      <c r="ACD199" s="11"/>
      <c r="ACE199" s="11"/>
      <c r="ACF199" s="11"/>
      <c r="ACG199" s="11"/>
      <c r="ACH199" s="11"/>
      <c r="ACI199" s="11"/>
      <c r="ACJ199" s="11"/>
      <c r="ACK199" s="11"/>
      <c r="ACL199" s="11"/>
      <c r="ACM199" s="11"/>
      <c r="ACN199" s="11"/>
      <c r="ACO199" s="11"/>
      <c r="ACP199" s="11"/>
      <c r="ACQ199" s="11"/>
      <c r="ACR199" s="11"/>
      <c r="ACS199" s="11"/>
      <c r="ACT199" s="11"/>
      <c r="ACU199" s="11"/>
      <c r="ACV199" s="11"/>
      <c r="ACW199" s="11"/>
      <c r="ACX199" s="11"/>
      <c r="ACY199" s="11"/>
      <c r="ACZ199" s="11"/>
      <c r="ADA199" s="11"/>
      <c r="ADB199" s="11"/>
      <c r="ADC199" s="11"/>
      <c r="ADD199" s="11"/>
      <c r="ADE199" s="11"/>
      <c r="ADF199" s="11"/>
      <c r="ADG199" s="11"/>
      <c r="ADH199" s="11"/>
      <c r="ADI199" s="11"/>
      <c r="ADJ199" s="11"/>
      <c r="ADK199" s="11"/>
      <c r="ADL199" s="11"/>
      <c r="ADM199" s="11"/>
      <c r="ADN199" s="11"/>
      <c r="ADO199" s="11"/>
      <c r="ADP199" s="11"/>
      <c r="ADQ199" s="11"/>
      <c r="ADR199" s="11"/>
      <c r="ADS199" s="11"/>
      <c r="ADT199" s="11"/>
      <c r="ADU199" s="11"/>
      <c r="ADV199" s="11"/>
      <c r="ADW199" s="11"/>
      <c r="ADX199" s="11"/>
      <c r="ADY199" s="11"/>
      <c r="ADZ199" s="11"/>
      <c r="AEA199" s="11"/>
      <c r="AEB199" s="11"/>
      <c r="AEC199" s="11"/>
      <c r="AED199" s="11"/>
      <c r="AEE199" s="11"/>
      <c r="AEF199" s="11"/>
      <c r="AEG199" s="11"/>
      <c r="AEH199" s="11"/>
      <c r="AEI199" s="11"/>
      <c r="AEJ199" s="11"/>
      <c r="AEK199" s="11"/>
      <c r="AEL199" s="11"/>
      <c r="AEM199" s="11"/>
      <c r="AEN199" s="11"/>
      <c r="AEO199" s="11"/>
      <c r="AEP199" s="11"/>
      <c r="AEQ199" s="11"/>
      <c r="AER199" s="11"/>
      <c r="AES199" s="11"/>
      <c r="AET199" s="11"/>
      <c r="AEU199" s="11"/>
      <c r="AEV199" s="11"/>
      <c r="AEW199" s="11"/>
      <c r="AEX199" s="11"/>
      <c r="AEY199" s="11"/>
      <c r="AEZ199" s="11"/>
      <c r="AFA199" s="11"/>
      <c r="AFB199" s="11"/>
      <c r="AFC199" s="11"/>
      <c r="AFD199" s="11"/>
      <c r="AFE199" s="11"/>
      <c r="AFF199" s="11"/>
      <c r="AFG199" s="11"/>
      <c r="AFH199" s="11"/>
      <c r="AFI199" s="11"/>
      <c r="AFJ199" s="11"/>
      <c r="AFK199" s="11"/>
      <c r="AFL199" s="11"/>
      <c r="AFM199" s="11"/>
      <c r="AFN199" s="11"/>
      <c r="AFO199" s="11"/>
      <c r="AFP199" s="11"/>
      <c r="AFQ199" s="11"/>
      <c r="AFR199" s="11"/>
      <c r="AFS199" s="11"/>
      <c r="AFT199" s="11"/>
      <c r="AFU199" s="11"/>
      <c r="AFV199" s="11"/>
      <c r="AFW199" s="11"/>
      <c r="AFX199" s="11"/>
      <c r="AFY199" s="11"/>
      <c r="AFZ199" s="11"/>
      <c r="AGA199" s="11"/>
      <c r="AGB199" s="11"/>
      <c r="AGC199" s="11"/>
      <c r="AGD199" s="11"/>
      <c r="AGE199" s="11"/>
      <c r="AGF199" s="11"/>
      <c r="AGG199" s="11"/>
      <c r="AGH199" s="11"/>
      <c r="AGI199" s="11"/>
      <c r="AGJ199" s="11"/>
      <c r="AGK199" s="11"/>
      <c r="AGL199" s="11"/>
      <c r="AGM199" s="11"/>
      <c r="AGN199" s="11"/>
      <c r="AGO199" s="11"/>
      <c r="AGP199" s="11"/>
      <c r="AGQ199" s="11"/>
      <c r="AGR199" s="11"/>
      <c r="AGS199" s="11"/>
      <c r="AGT199" s="11"/>
      <c r="AGU199" s="11"/>
      <c r="AGV199" s="11"/>
      <c r="AGW199" s="11"/>
      <c r="AGX199" s="11"/>
      <c r="AGY199" s="11"/>
      <c r="AGZ199" s="11"/>
      <c r="AHA199" s="11"/>
      <c r="AHB199" s="11"/>
      <c r="AHC199" s="11"/>
      <c r="AHD199" s="11"/>
      <c r="AHE199" s="11"/>
      <c r="AHF199" s="11"/>
      <c r="AHG199" s="11"/>
      <c r="AHH199" s="11"/>
      <c r="AHI199" s="11"/>
      <c r="AHJ199" s="11"/>
      <c r="AHK199" s="11"/>
      <c r="AHL199" s="11"/>
      <c r="AHM199" s="11"/>
      <c r="AHN199" s="11"/>
      <c r="AHO199" s="11"/>
      <c r="AHP199" s="11"/>
      <c r="AHQ199" s="11"/>
      <c r="AHR199" s="11"/>
      <c r="AHS199" s="11"/>
      <c r="AHT199" s="11"/>
      <c r="AHU199" s="11"/>
      <c r="AHV199" s="11"/>
      <c r="AHW199" s="11"/>
      <c r="AHX199" s="11"/>
      <c r="AHY199" s="11"/>
      <c r="AHZ199" s="11"/>
      <c r="AIA199" s="11"/>
      <c r="AIB199" s="11"/>
      <c r="AIC199" s="11"/>
      <c r="AID199" s="11"/>
      <c r="AIE199" s="11"/>
      <c r="AIF199" s="11"/>
      <c r="AIG199" s="11"/>
      <c r="AIH199" s="11"/>
      <c r="AII199" s="11"/>
      <c r="AIJ199" s="11"/>
      <c r="AIK199" s="11"/>
      <c r="AIL199" s="11"/>
      <c r="AIM199" s="11"/>
      <c r="AIN199" s="11"/>
      <c r="AIO199" s="11"/>
      <c r="AIP199" s="11"/>
      <c r="AIQ199" s="11"/>
      <c r="AIR199" s="11"/>
      <c r="AIS199" s="11"/>
      <c r="AIT199" s="11"/>
      <c r="AIU199" s="11"/>
      <c r="AIV199" s="11"/>
      <c r="AIW199" s="11"/>
      <c r="AIX199" s="11"/>
      <c r="AIY199" s="11"/>
      <c r="AIZ199" s="11"/>
      <c r="AJA199" s="11"/>
      <c r="AJB199" s="11"/>
      <c r="AJC199" s="11"/>
      <c r="AJD199" s="11"/>
      <c r="AJE199" s="11"/>
      <c r="AJF199" s="11"/>
      <c r="AJG199" s="11"/>
      <c r="AJH199" s="11"/>
      <c r="AJI199" s="11"/>
      <c r="AJJ199" s="11"/>
      <c r="AJK199" s="11"/>
      <c r="AJL199" s="11"/>
      <c r="AJM199" s="11"/>
      <c r="AJN199" s="11"/>
      <c r="AJO199" s="11"/>
      <c r="AJP199" s="11"/>
      <c r="AJQ199" s="11"/>
      <c r="AJR199" s="11"/>
      <c r="AJS199" s="11"/>
      <c r="AJT199" s="11"/>
      <c r="AJU199" s="11"/>
      <c r="AJV199" s="11"/>
      <c r="AJW199" s="11"/>
      <c r="AJX199" s="11"/>
      <c r="AJY199" s="11"/>
      <c r="AJZ199" s="11"/>
      <c r="AKA199" s="11"/>
      <c r="AKB199" s="11"/>
      <c r="AKC199" s="11"/>
      <c r="AKD199" s="11"/>
      <c r="AKE199" s="11"/>
      <c r="AKF199" s="11"/>
      <c r="AKG199" s="11"/>
      <c r="AKH199" s="11"/>
      <c r="AKI199" s="11"/>
      <c r="AKJ199" s="11"/>
      <c r="AKK199" s="11"/>
      <c r="AKL199" s="11"/>
      <c r="AKM199" s="11"/>
      <c r="AKN199" s="11"/>
      <c r="AKO199" s="11"/>
      <c r="AKP199" s="11"/>
      <c r="AKQ199" s="11"/>
      <c r="AKR199" s="11"/>
      <c r="AKS199" s="11"/>
      <c r="AKT199" s="11"/>
      <c r="AKU199" s="11"/>
      <c r="AKV199" s="11"/>
      <c r="AKW199" s="11"/>
      <c r="AKX199" s="11"/>
      <c r="AKY199" s="11"/>
      <c r="AKZ199" s="11"/>
      <c r="ALA199" s="11"/>
      <c r="ALB199" s="11"/>
      <c r="ALC199" s="11"/>
      <c r="ALD199" s="11"/>
      <c r="ALE199" s="11"/>
      <c r="ALF199" s="11"/>
      <c r="ALG199" s="11"/>
      <c r="ALH199" s="11"/>
      <c r="ALI199" s="11"/>
      <c r="ALJ199" s="11"/>
      <c r="ALK199" s="11"/>
      <c r="ALL199" s="11"/>
      <c r="ALM199" s="11"/>
      <c r="ALN199" s="11"/>
      <c r="ALO199" s="11"/>
      <c r="ALP199" s="11"/>
      <c r="ALQ199" s="11"/>
      <c r="ALR199" s="11"/>
      <c r="ALS199" s="11"/>
      <c r="ALT199" s="11"/>
      <c r="ALU199" s="11"/>
      <c r="ALV199" s="11"/>
      <c r="ALW199" s="11"/>
      <c r="ALX199" s="11"/>
      <c r="ALY199" s="11"/>
      <c r="ALZ199" s="11"/>
      <c r="AMA199" s="11"/>
      <c r="AMB199" s="11"/>
      <c r="AMC199" s="11"/>
      <c r="AMD199" s="11"/>
      <c r="AME199" s="11"/>
      <c r="AMF199" s="11"/>
      <c r="AMG199" s="11"/>
      <c r="AMH199" s="11"/>
      <c r="AMI199" s="11"/>
      <c r="AMJ199" s="11"/>
      <c r="AMK199" s="11"/>
      <c r="AML199" s="11"/>
      <c r="AMM199" s="11"/>
      <c r="AMN199" s="11"/>
      <c r="AMO199" s="11"/>
      <c r="AMP199" s="11"/>
      <c r="AMQ199" s="11"/>
      <c r="AMR199" s="11"/>
      <c r="AMS199" s="11"/>
      <c r="AMT199" s="11"/>
      <c r="AMU199" s="11"/>
      <c r="AMV199" s="11"/>
      <c r="AMW199" s="11"/>
      <c r="AMX199" s="11"/>
      <c r="AMY199" s="11"/>
      <c r="AMZ199" s="11"/>
      <c r="ANA199" s="11"/>
      <c r="ANB199" s="11"/>
      <c r="ANC199" s="11"/>
      <c r="AND199" s="11"/>
      <c r="ANE199" s="11"/>
      <c r="ANF199" s="11"/>
      <c r="ANG199" s="11"/>
      <c r="ANH199" s="11"/>
      <c r="ANI199" s="11"/>
      <c r="ANJ199" s="11"/>
      <c r="ANK199" s="11"/>
      <c r="ANL199" s="11"/>
      <c r="ANM199" s="11"/>
      <c r="ANN199" s="11"/>
      <c r="ANO199" s="11"/>
      <c r="ANP199" s="11"/>
      <c r="ANQ199" s="11"/>
      <c r="ANR199" s="11"/>
      <c r="ANS199" s="11"/>
      <c r="ANT199" s="11"/>
      <c r="ANU199" s="11"/>
      <c r="ANV199" s="11"/>
      <c r="ANW199" s="11"/>
      <c r="ANX199" s="11"/>
      <c r="ANY199" s="11"/>
      <c r="ANZ199" s="11"/>
      <c r="AOA199" s="11"/>
      <c r="AOB199" s="11"/>
      <c r="AOC199" s="11"/>
      <c r="AOD199" s="11"/>
      <c r="AOE199" s="11"/>
      <c r="AOF199" s="11"/>
      <c r="AOG199" s="11"/>
      <c r="AOH199" s="11"/>
      <c r="AOI199" s="11"/>
      <c r="AOJ199" s="11"/>
      <c r="AOK199" s="11"/>
      <c r="AOL199" s="11"/>
      <c r="AOM199" s="11"/>
      <c r="AON199" s="11"/>
      <c r="AOO199" s="11"/>
      <c r="AOP199" s="11"/>
      <c r="AOQ199" s="11"/>
      <c r="AOR199" s="11"/>
      <c r="AOS199" s="11"/>
      <c r="AOT199" s="11"/>
      <c r="AOU199" s="11"/>
      <c r="AOV199" s="11"/>
      <c r="AOW199" s="11"/>
      <c r="AOX199" s="11"/>
      <c r="AOY199" s="11"/>
      <c r="AOZ199" s="11"/>
      <c r="APA199" s="11"/>
      <c r="APB199" s="11"/>
      <c r="APC199" s="11"/>
      <c r="APD199" s="11"/>
      <c r="APE199" s="11"/>
      <c r="APF199" s="11"/>
      <c r="APG199" s="11"/>
      <c r="APH199" s="11"/>
      <c r="API199" s="11"/>
      <c r="APJ199" s="11"/>
      <c r="APK199" s="11"/>
      <c r="APL199" s="11"/>
      <c r="APM199" s="11"/>
      <c r="APN199" s="11"/>
      <c r="APO199" s="11"/>
      <c r="APP199" s="11"/>
      <c r="APQ199" s="11"/>
      <c r="APR199" s="11"/>
      <c r="APS199" s="11"/>
      <c r="APT199" s="11"/>
      <c r="APU199" s="11"/>
      <c r="APV199" s="11"/>
      <c r="APW199" s="11"/>
      <c r="APX199" s="11"/>
      <c r="APY199" s="11"/>
      <c r="APZ199" s="11"/>
      <c r="AQA199" s="11"/>
      <c r="AQB199" s="11"/>
      <c r="AQC199" s="11"/>
      <c r="AQD199" s="11"/>
      <c r="AQE199" s="11"/>
      <c r="AQF199" s="11"/>
      <c r="AQG199" s="11"/>
      <c r="AQH199" s="11"/>
      <c r="AQI199" s="11"/>
      <c r="AQJ199" s="11"/>
      <c r="AQK199" s="11"/>
      <c r="AQL199" s="11"/>
      <c r="AQM199" s="11"/>
      <c r="AQN199" s="11"/>
      <c r="AQO199" s="11"/>
      <c r="AQP199" s="11"/>
      <c r="AQQ199" s="11"/>
      <c r="AQR199" s="11"/>
      <c r="AQS199" s="11"/>
      <c r="AQT199" s="11"/>
      <c r="AQU199" s="11"/>
      <c r="AQV199" s="11"/>
      <c r="AQW199" s="11"/>
      <c r="AQX199" s="11"/>
      <c r="AQY199" s="11"/>
      <c r="AQZ199" s="11"/>
      <c r="ARA199" s="11"/>
      <c r="ARB199" s="11"/>
      <c r="ARC199" s="11"/>
      <c r="ARD199" s="11"/>
      <c r="ARE199" s="11"/>
      <c r="ARF199" s="11"/>
      <c r="ARG199" s="11"/>
      <c r="ARH199" s="11"/>
      <c r="ARI199" s="11"/>
      <c r="ARJ199" s="11"/>
      <c r="ARK199" s="11"/>
      <c r="ARL199" s="11"/>
      <c r="ARM199" s="11"/>
      <c r="ARN199" s="11"/>
      <c r="ARO199" s="11"/>
      <c r="ARP199" s="11"/>
      <c r="ARQ199" s="11"/>
      <c r="ARR199" s="11"/>
      <c r="ARS199" s="11"/>
      <c r="ART199" s="11"/>
      <c r="ARU199" s="11"/>
      <c r="ARV199" s="11"/>
      <c r="ARW199" s="11"/>
      <c r="ARX199" s="11"/>
      <c r="ARY199" s="11"/>
      <c r="ARZ199" s="11"/>
      <c r="ASA199" s="11"/>
      <c r="ASB199" s="11"/>
      <c r="ASC199" s="11"/>
      <c r="ASD199" s="11"/>
      <c r="ASE199" s="11"/>
      <c r="ASF199" s="11"/>
      <c r="ASG199" s="11"/>
      <c r="ASH199" s="11"/>
      <c r="ASI199" s="11"/>
      <c r="ASJ199" s="11"/>
      <c r="ASK199" s="11"/>
      <c r="ASL199" s="11"/>
      <c r="ASM199" s="11"/>
      <c r="ASN199" s="11"/>
      <c r="ASO199" s="11"/>
      <c r="ASP199" s="11"/>
      <c r="ASQ199" s="11"/>
      <c r="ASR199" s="11"/>
      <c r="ASS199" s="11"/>
      <c r="AST199" s="11"/>
      <c r="ASU199" s="11"/>
      <c r="ASV199" s="11"/>
      <c r="ASW199" s="11"/>
      <c r="ASX199" s="11"/>
      <c r="ASY199" s="11"/>
      <c r="ASZ199" s="11"/>
      <c r="ATA199" s="11"/>
      <c r="ATB199" s="11"/>
      <c r="ATC199" s="11"/>
      <c r="ATD199" s="11"/>
      <c r="ATE199" s="11"/>
      <c r="ATF199" s="11"/>
      <c r="ATG199" s="11"/>
      <c r="ATH199" s="11"/>
      <c r="ATI199" s="11"/>
      <c r="ATJ199" s="11"/>
      <c r="ATK199" s="11"/>
      <c r="ATL199" s="11"/>
      <c r="ATM199" s="11"/>
      <c r="ATN199" s="11"/>
      <c r="ATO199" s="11"/>
      <c r="ATP199" s="11"/>
      <c r="ATQ199" s="11"/>
      <c r="ATR199" s="11"/>
      <c r="ATS199" s="11"/>
      <c r="ATT199" s="11"/>
      <c r="ATU199" s="11"/>
      <c r="ATV199" s="11"/>
      <c r="ATW199" s="11"/>
      <c r="ATX199" s="11"/>
      <c r="ATY199" s="11"/>
      <c r="ATZ199" s="11"/>
      <c r="AUA199" s="11"/>
      <c r="AUB199" s="11"/>
      <c r="AUC199" s="11"/>
      <c r="AUD199" s="11"/>
      <c r="AUE199" s="11"/>
      <c r="AUF199" s="11"/>
      <c r="AUG199" s="11"/>
      <c r="AUH199" s="11"/>
      <c r="AUI199" s="11"/>
      <c r="AUJ199" s="11"/>
      <c r="AUK199" s="11"/>
      <c r="AUL199" s="11"/>
      <c r="AUM199" s="11"/>
      <c r="AUN199" s="11"/>
      <c r="AUO199" s="11"/>
      <c r="AUP199" s="11"/>
      <c r="AUQ199" s="11"/>
      <c r="AUR199" s="11"/>
      <c r="AUS199" s="11"/>
      <c r="AUT199" s="11"/>
      <c r="AUU199" s="11"/>
      <c r="AUV199" s="11"/>
      <c r="AUW199" s="11"/>
      <c r="AUX199" s="11"/>
      <c r="AUY199" s="11"/>
      <c r="AUZ199" s="11"/>
      <c r="AVA199" s="11"/>
      <c r="AVB199" s="11"/>
      <c r="AVC199" s="11"/>
      <c r="AVD199" s="11"/>
      <c r="AVE199" s="11"/>
      <c r="AVF199" s="11"/>
      <c r="AVG199" s="11"/>
      <c r="AVH199" s="11"/>
      <c r="AVI199" s="11"/>
      <c r="AVJ199" s="11"/>
      <c r="AVK199" s="11"/>
      <c r="AVL199" s="11"/>
      <c r="AVM199" s="11"/>
      <c r="AVN199" s="11"/>
      <c r="AVO199" s="11"/>
      <c r="AVP199" s="11"/>
      <c r="AVQ199" s="11"/>
      <c r="AVR199" s="11"/>
      <c r="AVS199" s="11"/>
      <c r="AVT199" s="11"/>
      <c r="AVU199" s="11"/>
      <c r="AVV199" s="11"/>
      <c r="AVW199" s="11"/>
      <c r="AVX199" s="11"/>
      <c r="AVY199" s="11"/>
      <c r="AVZ199" s="11"/>
      <c r="AWA199" s="11"/>
      <c r="AWB199" s="11"/>
      <c r="AWC199" s="11"/>
      <c r="AWD199" s="11"/>
      <c r="AWE199" s="11"/>
      <c r="AWF199" s="11"/>
      <c r="AWG199" s="11"/>
      <c r="AWH199" s="11"/>
      <c r="AWI199" s="11"/>
      <c r="AWJ199" s="11"/>
      <c r="AWK199" s="11"/>
      <c r="AWL199" s="11"/>
      <c r="AWM199" s="11"/>
      <c r="AWN199" s="11"/>
      <c r="AWO199" s="11"/>
      <c r="AWP199" s="11"/>
      <c r="AWQ199" s="11"/>
      <c r="AWR199" s="11"/>
      <c r="AWS199" s="11"/>
      <c r="AWT199" s="11"/>
      <c r="AWU199" s="11"/>
      <c r="AWV199" s="11"/>
      <c r="AWW199" s="11"/>
      <c r="AWX199" s="11"/>
      <c r="AWY199" s="11"/>
      <c r="AWZ199" s="11"/>
      <c r="AXA199" s="11"/>
      <c r="AXB199" s="11"/>
      <c r="AXC199" s="11"/>
      <c r="AXD199" s="11"/>
      <c r="AXE199" s="11"/>
      <c r="AXF199" s="11"/>
      <c r="AXG199" s="11"/>
      <c r="AXH199" s="11"/>
      <c r="AXI199" s="11"/>
      <c r="AXJ199" s="11"/>
      <c r="AXK199" s="11"/>
      <c r="AXL199" s="11"/>
      <c r="AXM199" s="11"/>
      <c r="AXN199" s="11"/>
      <c r="AXO199" s="11"/>
      <c r="AXP199" s="11"/>
      <c r="AXQ199" s="11"/>
      <c r="AXR199" s="11"/>
      <c r="AXS199" s="11"/>
      <c r="AXT199" s="11"/>
      <c r="AXU199" s="11"/>
      <c r="AXV199" s="11"/>
      <c r="AXW199" s="11"/>
      <c r="AXX199" s="11"/>
      <c r="AXY199" s="11"/>
      <c r="AXZ199" s="11"/>
      <c r="AYA199" s="11"/>
      <c r="AYB199" s="11"/>
      <c r="AYC199" s="11"/>
      <c r="AYD199" s="11"/>
      <c r="AYE199" s="11"/>
      <c r="AYF199" s="11"/>
      <c r="AYG199" s="11"/>
      <c r="AYH199" s="11"/>
      <c r="AYI199" s="11"/>
      <c r="AYJ199" s="11"/>
      <c r="AYK199" s="11"/>
      <c r="AYL199" s="11"/>
      <c r="AYM199" s="11"/>
      <c r="AYN199" s="11"/>
      <c r="AYO199" s="11"/>
      <c r="AYP199" s="11"/>
      <c r="AYQ199" s="11"/>
      <c r="AYR199" s="11"/>
      <c r="AYS199" s="11"/>
      <c r="AYT199" s="11"/>
      <c r="AYU199" s="11"/>
      <c r="AYV199" s="11"/>
      <c r="AYW199" s="11"/>
      <c r="AYX199" s="11"/>
      <c r="AYY199" s="11"/>
      <c r="AYZ199" s="11"/>
      <c r="AZA199" s="11"/>
      <c r="AZB199" s="11"/>
      <c r="AZC199" s="11"/>
      <c r="AZD199" s="11"/>
      <c r="AZE199" s="11"/>
      <c r="AZF199" s="11"/>
      <c r="AZG199" s="11"/>
      <c r="AZH199" s="11"/>
      <c r="AZI199" s="11"/>
      <c r="AZJ199" s="11"/>
      <c r="AZK199" s="11"/>
      <c r="AZL199" s="11"/>
      <c r="AZM199" s="11"/>
      <c r="AZN199" s="11"/>
      <c r="AZO199" s="11"/>
      <c r="AZP199" s="11"/>
      <c r="AZQ199" s="11"/>
      <c r="AZR199" s="11"/>
      <c r="AZS199" s="11"/>
      <c r="AZT199" s="11"/>
      <c r="AZU199" s="11"/>
      <c r="AZV199" s="11"/>
      <c r="AZW199" s="11"/>
      <c r="AZX199" s="11"/>
      <c r="AZY199" s="11"/>
      <c r="AZZ199" s="11"/>
      <c r="BAA199" s="11"/>
      <c r="BAB199" s="11"/>
      <c r="BAC199" s="11"/>
      <c r="BAD199" s="11"/>
      <c r="BAE199" s="11"/>
      <c r="BAF199" s="11"/>
      <c r="BAG199" s="11"/>
      <c r="BAH199" s="11"/>
      <c r="BAI199" s="11"/>
      <c r="BAJ199" s="11"/>
      <c r="BAK199" s="11"/>
      <c r="BAL199" s="11"/>
      <c r="BAM199" s="11"/>
      <c r="BAN199" s="11"/>
      <c r="BAO199" s="11"/>
      <c r="BAP199" s="11"/>
      <c r="BAQ199" s="11"/>
      <c r="BAR199" s="11"/>
      <c r="BAS199" s="11"/>
      <c r="BAT199" s="11"/>
      <c r="BAU199" s="11"/>
      <c r="BAV199" s="11"/>
      <c r="BAW199" s="11"/>
      <c r="BAX199" s="11"/>
      <c r="BAY199" s="11"/>
      <c r="BAZ199" s="11"/>
      <c r="BBA199" s="11"/>
      <c r="BBB199" s="11"/>
      <c r="BBC199" s="11"/>
      <c r="BBD199" s="11"/>
      <c r="BBE199" s="11"/>
      <c r="BBF199" s="11"/>
      <c r="BBG199" s="11"/>
      <c r="BBH199" s="11"/>
      <c r="BBI199" s="11"/>
      <c r="BBJ199" s="11"/>
      <c r="BBK199" s="11"/>
      <c r="BBL199" s="11"/>
      <c r="BBM199" s="11"/>
      <c r="BBN199" s="11"/>
      <c r="BBO199" s="11"/>
      <c r="BBP199" s="11"/>
      <c r="BBQ199" s="11"/>
      <c r="BBR199" s="11"/>
      <c r="BBS199" s="11"/>
      <c r="BBT199" s="11"/>
      <c r="BBU199" s="11"/>
      <c r="BBV199" s="11"/>
      <c r="BBW199" s="11"/>
      <c r="BBX199" s="11"/>
      <c r="BBY199" s="11"/>
      <c r="BBZ199" s="11"/>
      <c r="BCA199" s="11"/>
      <c r="BCB199" s="11"/>
      <c r="BCC199" s="11"/>
      <c r="BCD199" s="11"/>
      <c r="BCE199" s="11"/>
      <c r="BCF199" s="11"/>
      <c r="BCG199" s="11"/>
      <c r="BCH199" s="11"/>
      <c r="BCI199" s="11"/>
      <c r="BCJ199" s="11"/>
      <c r="BCK199" s="11"/>
      <c r="BCL199" s="11"/>
      <c r="BCM199" s="11"/>
      <c r="BCN199" s="11"/>
      <c r="BCO199" s="11"/>
      <c r="BCP199" s="11"/>
      <c r="BCQ199" s="11"/>
      <c r="BCR199" s="11"/>
      <c r="BCS199" s="11"/>
      <c r="BCT199" s="11"/>
      <c r="BCU199" s="11"/>
      <c r="BCV199" s="11"/>
      <c r="BCW199" s="11"/>
      <c r="BCX199" s="11"/>
      <c r="BCY199" s="11"/>
      <c r="BCZ199" s="11"/>
      <c r="BDA199" s="11"/>
      <c r="BDB199" s="11"/>
      <c r="BDC199" s="11"/>
      <c r="BDD199" s="11"/>
      <c r="BDE199" s="11"/>
      <c r="BDF199" s="11"/>
      <c r="BDG199" s="11"/>
      <c r="BDH199" s="11"/>
      <c r="BDI199" s="11"/>
      <c r="BDJ199" s="11"/>
      <c r="BDK199" s="11"/>
      <c r="BDL199" s="11"/>
      <c r="BDM199" s="11"/>
      <c r="BDN199" s="11"/>
      <c r="BDO199" s="11"/>
      <c r="BDP199" s="11"/>
      <c r="BDQ199" s="11"/>
      <c r="BDR199" s="11"/>
      <c r="BDS199" s="11"/>
      <c r="BDT199" s="11"/>
      <c r="BDU199" s="11"/>
      <c r="BDV199" s="11"/>
      <c r="BDW199" s="11"/>
      <c r="BDX199" s="11"/>
      <c r="BDY199" s="11"/>
      <c r="BDZ199" s="11"/>
      <c r="BEA199" s="11"/>
      <c r="BEB199" s="11"/>
      <c r="BEC199" s="11"/>
      <c r="BED199" s="11"/>
      <c r="BEE199" s="11"/>
      <c r="BEF199" s="11"/>
      <c r="BEG199" s="11"/>
      <c r="BEH199" s="11"/>
      <c r="BEI199" s="11"/>
      <c r="BEJ199" s="11"/>
      <c r="BEK199" s="11"/>
      <c r="BEL199" s="11"/>
      <c r="BEM199" s="11"/>
      <c r="BEN199" s="11"/>
      <c r="BEO199" s="11"/>
      <c r="BEP199" s="11"/>
      <c r="BEQ199" s="11"/>
      <c r="BER199" s="11"/>
      <c r="BES199" s="11"/>
      <c r="BET199" s="11"/>
      <c r="BEU199" s="11"/>
      <c r="BEV199" s="11"/>
      <c r="BEW199" s="11"/>
      <c r="BEX199" s="11"/>
      <c r="BEY199" s="11"/>
      <c r="BEZ199" s="11"/>
      <c r="BFA199" s="11"/>
      <c r="BFB199" s="11"/>
      <c r="BFC199" s="11"/>
      <c r="BFD199" s="11"/>
      <c r="BFE199" s="11"/>
      <c r="BFF199" s="11"/>
      <c r="BFG199" s="11"/>
      <c r="BFH199" s="11"/>
      <c r="BFI199" s="11"/>
      <c r="BFJ199" s="11"/>
      <c r="BFK199" s="11"/>
      <c r="BFL199" s="11"/>
      <c r="BFM199" s="11"/>
      <c r="BFN199" s="11"/>
      <c r="BFO199" s="11"/>
      <c r="BFP199" s="11"/>
      <c r="BFQ199" s="11"/>
      <c r="BFR199" s="11"/>
      <c r="BFS199" s="11"/>
      <c r="BFT199" s="11"/>
      <c r="BFU199" s="11"/>
      <c r="BFV199" s="11"/>
      <c r="BFW199" s="11"/>
      <c r="BFX199" s="11"/>
      <c r="BFY199" s="11"/>
      <c r="BFZ199" s="11"/>
      <c r="BGA199" s="11"/>
      <c r="BGB199" s="11"/>
      <c r="BGC199" s="11"/>
      <c r="BGD199" s="11"/>
      <c r="BGE199" s="11"/>
      <c r="BGF199" s="11"/>
      <c r="BGG199" s="11"/>
      <c r="BGH199" s="11"/>
      <c r="BGI199" s="11"/>
      <c r="BGJ199" s="11"/>
      <c r="BGK199" s="11"/>
      <c r="BGL199" s="11"/>
      <c r="BGM199" s="11"/>
      <c r="BGN199" s="11"/>
      <c r="BGO199" s="11"/>
      <c r="BGP199" s="11"/>
      <c r="BGQ199" s="11"/>
      <c r="BGR199" s="11"/>
      <c r="BGS199" s="11"/>
      <c r="BGT199" s="11"/>
      <c r="BGU199" s="11"/>
      <c r="BGV199" s="11"/>
      <c r="BGW199" s="11"/>
      <c r="BGX199" s="11"/>
      <c r="BGY199" s="11"/>
      <c r="BGZ199" s="11"/>
      <c r="BHA199" s="11"/>
      <c r="BHB199" s="11"/>
      <c r="BHC199" s="11"/>
      <c r="BHD199" s="11"/>
      <c r="BHE199" s="11"/>
      <c r="BHF199" s="11"/>
      <c r="BHG199" s="11"/>
      <c r="BHH199" s="11"/>
      <c r="BHI199" s="11"/>
      <c r="BHJ199" s="11"/>
      <c r="BHK199" s="11"/>
      <c r="BHL199" s="11"/>
      <c r="BHM199" s="11"/>
      <c r="BHN199" s="11"/>
      <c r="BHO199" s="11"/>
      <c r="BHP199" s="11"/>
      <c r="BHQ199" s="11"/>
      <c r="BHR199" s="11"/>
      <c r="BHS199" s="11"/>
      <c r="BHT199" s="11"/>
      <c r="BHU199" s="11"/>
      <c r="BHV199" s="11"/>
      <c r="BHW199" s="11"/>
      <c r="BHX199" s="11"/>
      <c r="BHY199" s="11"/>
      <c r="BHZ199" s="11"/>
      <c r="BIA199" s="11"/>
      <c r="BIB199" s="11"/>
      <c r="BIC199" s="11"/>
      <c r="BID199" s="11"/>
      <c r="BIE199" s="11"/>
      <c r="BIF199" s="11"/>
      <c r="BIG199" s="11"/>
      <c r="BIH199" s="11"/>
      <c r="BII199" s="11"/>
      <c r="BIJ199" s="11"/>
      <c r="BIK199" s="11"/>
      <c r="BIL199" s="11"/>
      <c r="BIM199" s="11"/>
      <c r="BIN199" s="11"/>
      <c r="BIO199" s="11"/>
      <c r="BIP199" s="11"/>
      <c r="BIQ199" s="11"/>
      <c r="BIR199" s="11"/>
      <c r="BIS199" s="11"/>
      <c r="BIT199" s="11"/>
      <c r="BIU199" s="11"/>
      <c r="BIV199" s="11"/>
      <c r="BIW199" s="11"/>
      <c r="BIX199" s="11"/>
      <c r="BIY199" s="11"/>
      <c r="BIZ199" s="11"/>
      <c r="BJA199" s="11"/>
      <c r="BJB199" s="11"/>
      <c r="BJC199" s="11"/>
      <c r="BJD199" s="11"/>
      <c r="BJE199" s="11"/>
      <c r="BJF199" s="11"/>
      <c r="BJG199" s="11"/>
      <c r="BJH199" s="11"/>
      <c r="BJI199" s="11"/>
      <c r="BJJ199" s="11"/>
      <c r="BJK199" s="11"/>
      <c r="BJL199" s="11"/>
      <c r="BJM199" s="11"/>
      <c r="BJN199" s="11"/>
      <c r="BJO199" s="11"/>
      <c r="BJP199" s="11"/>
      <c r="BJQ199" s="11"/>
      <c r="BJR199" s="11"/>
      <c r="BJS199" s="11"/>
      <c r="BJT199" s="11"/>
      <c r="BJU199" s="11"/>
      <c r="BJV199" s="11"/>
      <c r="BJW199" s="11"/>
      <c r="BJX199" s="11"/>
      <c r="BJY199" s="11"/>
      <c r="BJZ199" s="11"/>
      <c r="BKA199" s="11"/>
      <c r="BKB199" s="11"/>
      <c r="BKC199" s="11"/>
      <c r="BKD199" s="11"/>
      <c r="BKE199" s="11"/>
      <c r="BKF199" s="11"/>
      <c r="BKG199" s="11"/>
      <c r="BKH199" s="11"/>
      <c r="BKI199" s="11"/>
      <c r="BKJ199" s="11"/>
      <c r="BKK199" s="11"/>
      <c r="BKL199" s="11"/>
      <c r="BKM199" s="11"/>
      <c r="BKN199" s="11"/>
      <c r="BKO199" s="11"/>
      <c r="BKP199" s="11"/>
      <c r="BKQ199" s="11"/>
      <c r="BKR199" s="11"/>
      <c r="BKS199" s="11"/>
      <c r="BKT199" s="11"/>
      <c r="BKU199" s="11"/>
      <c r="BKV199" s="11"/>
      <c r="BKW199" s="11"/>
      <c r="BKX199" s="11"/>
      <c r="BKY199" s="11"/>
      <c r="BKZ199" s="11"/>
      <c r="BLA199" s="11"/>
      <c r="BLB199" s="11"/>
      <c r="BLC199" s="11"/>
      <c r="BLD199" s="11"/>
      <c r="BLE199" s="11"/>
      <c r="BLF199" s="11"/>
      <c r="BLG199" s="11"/>
      <c r="BLH199" s="11"/>
      <c r="BLI199" s="11"/>
      <c r="BLJ199" s="11"/>
      <c r="BLK199" s="11"/>
      <c r="BLL199" s="11"/>
      <c r="BLM199" s="11"/>
      <c r="BLN199" s="11"/>
      <c r="BLO199" s="11"/>
      <c r="BLP199" s="11"/>
      <c r="BLQ199" s="11"/>
      <c r="BLR199" s="11"/>
      <c r="BLS199" s="11"/>
      <c r="BLT199" s="11"/>
      <c r="BLU199" s="11"/>
      <c r="BLV199" s="11"/>
      <c r="BLW199" s="11"/>
      <c r="BLX199" s="11"/>
      <c r="BLY199" s="11"/>
      <c r="BLZ199" s="11"/>
      <c r="BMA199" s="11"/>
      <c r="BMB199" s="11"/>
      <c r="BMC199" s="11"/>
      <c r="BMD199" s="11"/>
      <c r="BME199" s="11"/>
      <c r="BMF199" s="11"/>
      <c r="BMG199" s="11"/>
      <c r="BMH199" s="11"/>
      <c r="BMI199" s="11"/>
      <c r="BMJ199" s="11"/>
      <c r="BMK199" s="11"/>
      <c r="BML199" s="11"/>
      <c r="BMM199" s="11"/>
      <c r="BMN199" s="11"/>
      <c r="BMO199" s="11"/>
      <c r="BMP199" s="11"/>
      <c r="BMQ199" s="11"/>
      <c r="BMR199" s="11"/>
      <c r="BMS199" s="11"/>
      <c r="BMT199" s="11"/>
      <c r="BMU199" s="11"/>
      <c r="BMV199" s="11"/>
      <c r="BMW199" s="11"/>
      <c r="BMX199" s="11"/>
      <c r="BMY199" s="11"/>
      <c r="BMZ199" s="11"/>
      <c r="BNA199" s="11"/>
      <c r="BNB199" s="11"/>
      <c r="BNC199" s="11"/>
      <c r="BND199" s="11"/>
      <c r="BNE199" s="11"/>
      <c r="BNF199" s="11"/>
      <c r="BNG199" s="11"/>
      <c r="BNH199" s="11"/>
      <c r="BNI199" s="11"/>
      <c r="BNJ199" s="11"/>
      <c r="BNK199" s="11"/>
      <c r="BNL199" s="11"/>
      <c r="BNM199" s="11"/>
      <c r="BNN199" s="11"/>
      <c r="BNO199" s="11"/>
      <c r="BNP199" s="11"/>
      <c r="BNQ199" s="11"/>
      <c r="BNR199" s="11"/>
      <c r="BNS199" s="11"/>
      <c r="BNT199" s="11"/>
      <c r="BNU199" s="11"/>
      <c r="BNV199" s="11"/>
      <c r="BNW199" s="11"/>
      <c r="BNX199" s="11"/>
      <c r="BNY199" s="11"/>
      <c r="BNZ199" s="11"/>
      <c r="BOA199" s="11"/>
      <c r="BOB199" s="11"/>
      <c r="BOC199" s="11"/>
      <c r="BOD199" s="11"/>
      <c r="BOE199" s="11"/>
      <c r="BOF199" s="11"/>
      <c r="BOG199" s="11"/>
      <c r="BOH199" s="11"/>
      <c r="BOI199" s="11"/>
      <c r="BOJ199" s="11"/>
      <c r="BOK199" s="11"/>
      <c r="BOL199" s="11"/>
      <c r="BOM199" s="11"/>
      <c r="BON199" s="11"/>
      <c r="BOO199" s="11"/>
      <c r="BOP199" s="11"/>
      <c r="BOQ199" s="11"/>
      <c r="BOR199" s="11"/>
      <c r="BOS199" s="11"/>
      <c r="BOT199" s="11"/>
      <c r="BOU199" s="11"/>
      <c r="BOV199" s="11"/>
      <c r="BOW199" s="11"/>
      <c r="BOX199" s="11"/>
      <c r="BOY199" s="11"/>
      <c r="BOZ199" s="11"/>
      <c r="BPA199" s="11"/>
      <c r="BPB199" s="11"/>
      <c r="BPC199" s="11"/>
      <c r="BPD199" s="11"/>
      <c r="BPE199" s="11"/>
      <c r="BPF199" s="11"/>
      <c r="BPG199" s="11"/>
      <c r="BPH199" s="11"/>
      <c r="BPI199" s="11"/>
      <c r="BPJ199" s="11"/>
      <c r="BPK199" s="11"/>
      <c r="BPL199" s="11"/>
      <c r="BPM199" s="11"/>
      <c r="BPN199" s="11"/>
      <c r="BPO199" s="11"/>
      <c r="BPP199" s="11"/>
      <c r="BPQ199" s="11"/>
      <c r="BPR199" s="11"/>
      <c r="BPS199" s="11"/>
      <c r="BPT199" s="11"/>
      <c r="BPU199" s="11"/>
      <c r="BPV199" s="11"/>
      <c r="BPW199" s="11"/>
      <c r="BPX199" s="11"/>
      <c r="BPY199" s="11"/>
      <c r="BPZ199" s="11"/>
      <c r="BQA199" s="11"/>
      <c r="BQB199" s="11"/>
      <c r="BQC199" s="11"/>
      <c r="BQD199" s="11"/>
      <c r="BQE199" s="11"/>
      <c r="BQF199" s="11"/>
      <c r="BQG199" s="11"/>
      <c r="BQH199" s="11"/>
      <c r="BQI199" s="11"/>
      <c r="BQJ199" s="11"/>
      <c r="BQK199" s="11"/>
      <c r="BQL199" s="11"/>
      <c r="BQM199" s="11"/>
      <c r="BQN199" s="11"/>
      <c r="BQO199" s="11"/>
      <c r="BQP199" s="11"/>
      <c r="BQQ199" s="11"/>
      <c r="BQR199" s="11"/>
      <c r="BQS199" s="11"/>
      <c r="BQT199" s="11"/>
      <c r="BQU199" s="11"/>
      <c r="BQV199" s="11"/>
      <c r="BQW199" s="11"/>
      <c r="BQX199" s="11"/>
      <c r="BQY199" s="11"/>
      <c r="BQZ199" s="11"/>
      <c r="BRA199" s="11"/>
      <c r="BRB199" s="11"/>
      <c r="BRC199" s="11"/>
      <c r="BRD199" s="11"/>
      <c r="BRE199" s="11"/>
      <c r="BRF199" s="11"/>
      <c r="BRG199" s="11"/>
      <c r="BRH199" s="11"/>
      <c r="BRI199" s="11"/>
      <c r="BRJ199" s="11"/>
      <c r="BRK199" s="11"/>
      <c r="BRL199" s="11"/>
      <c r="BRM199" s="11"/>
      <c r="BRN199" s="11"/>
      <c r="BRO199" s="11"/>
      <c r="BRP199" s="11"/>
      <c r="BRQ199" s="11"/>
      <c r="BRR199" s="11"/>
      <c r="BRS199" s="11"/>
      <c r="BRT199" s="11"/>
      <c r="BRU199" s="11"/>
      <c r="BRV199" s="11"/>
      <c r="BRW199" s="11"/>
      <c r="BRX199" s="11"/>
      <c r="BRY199" s="11"/>
      <c r="BRZ199" s="11"/>
      <c r="BSA199" s="11"/>
      <c r="BSB199" s="11"/>
      <c r="BSC199" s="11"/>
      <c r="BSD199" s="11"/>
      <c r="BSE199" s="11"/>
      <c r="BSF199" s="11"/>
      <c r="BSG199" s="11"/>
      <c r="BSH199" s="11"/>
      <c r="BSI199" s="11"/>
      <c r="BSJ199" s="11"/>
      <c r="BSK199" s="11"/>
      <c r="BSL199" s="11"/>
      <c r="BSM199" s="11"/>
      <c r="BSN199" s="11"/>
      <c r="BSO199" s="11"/>
      <c r="BSP199" s="11"/>
      <c r="BSQ199" s="11"/>
      <c r="BSR199" s="11"/>
      <c r="BSS199" s="11"/>
      <c r="BST199" s="11"/>
      <c r="BSU199" s="11"/>
      <c r="BSV199" s="11"/>
      <c r="BSW199" s="11"/>
      <c r="BSX199" s="11"/>
      <c r="BSY199" s="11"/>
      <c r="BSZ199" s="11"/>
      <c r="BTA199" s="11"/>
      <c r="BTB199" s="11"/>
      <c r="BTC199" s="11"/>
      <c r="BTD199" s="11"/>
      <c r="BTE199" s="11"/>
      <c r="BTF199" s="11"/>
      <c r="BTG199" s="11"/>
      <c r="BTH199" s="11"/>
      <c r="BTI199" s="11"/>
      <c r="BTJ199" s="11"/>
      <c r="BTK199" s="11"/>
      <c r="BTL199" s="11"/>
      <c r="BTM199" s="11"/>
      <c r="BTN199" s="11"/>
      <c r="BTO199" s="11"/>
      <c r="BTP199" s="11"/>
      <c r="BTQ199" s="11"/>
      <c r="BTR199" s="11"/>
      <c r="BTS199" s="11"/>
      <c r="BTT199" s="11"/>
      <c r="BTU199" s="11"/>
      <c r="BTV199" s="11"/>
      <c r="BTW199" s="11"/>
      <c r="BTX199" s="11"/>
      <c r="BTY199" s="11"/>
      <c r="BTZ199" s="11"/>
      <c r="BUA199" s="11"/>
      <c r="BUB199" s="11"/>
      <c r="BUC199" s="11"/>
      <c r="BUD199" s="11"/>
      <c r="BUE199" s="11"/>
      <c r="BUF199" s="11"/>
      <c r="BUG199" s="11"/>
      <c r="BUH199" s="11"/>
      <c r="BUI199" s="11"/>
      <c r="BUJ199" s="11"/>
      <c r="BUK199" s="11"/>
      <c r="BUL199" s="11"/>
      <c r="BUM199" s="11"/>
      <c r="BUN199" s="11"/>
      <c r="BUO199" s="11"/>
      <c r="BUP199" s="11"/>
      <c r="BUQ199" s="11"/>
      <c r="BUR199" s="11"/>
      <c r="BUS199" s="11"/>
      <c r="BUT199" s="11"/>
      <c r="BUU199" s="11"/>
      <c r="BUV199" s="11"/>
      <c r="BUW199" s="11"/>
      <c r="BUX199" s="11"/>
      <c r="BUY199" s="11"/>
      <c r="BUZ199" s="11"/>
      <c r="BVA199" s="11"/>
      <c r="BVB199" s="11"/>
      <c r="BVC199" s="11"/>
      <c r="BVD199" s="11"/>
      <c r="BVE199" s="11"/>
      <c r="BVF199" s="11"/>
      <c r="BVG199" s="11"/>
      <c r="BVH199" s="11"/>
      <c r="BVI199" s="11"/>
      <c r="BVJ199" s="11"/>
      <c r="BVK199" s="11"/>
      <c r="BVL199" s="11"/>
      <c r="BVM199" s="11"/>
      <c r="BVN199" s="11"/>
      <c r="BVO199" s="11"/>
      <c r="BVP199" s="11"/>
      <c r="BVQ199" s="11"/>
      <c r="BVR199" s="11"/>
      <c r="BVS199" s="11"/>
      <c r="BVT199" s="11"/>
      <c r="BVU199" s="11"/>
      <c r="BVV199" s="11"/>
      <c r="BVW199" s="11"/>
      <c r="BVX199" s="11"/>
      <c r="BVY199" s="11"/>
      <c r="BVZ199" s="11"/>
      <c r="BWA199" s="11"/>
      <c r="BWB199" s="11"/>
      <c r="BWC199" s="11"/>
      <c r="BWD199" s="11"/>
      <c r="BWE199" s="11"/>
      <c r="BWF199" s="11"/>
      <c r="BWG199" s="11"/>
      <c r="BWH199" s="11"/>
      <c r="BWI199" s="11"/>
      <c r="BWJ199" s="11"/>
      <c r="BWK199" s="11"/>
      <c r="BWL199" s="11"/>
      <c r="BWM199" s="11"/>
      <c r="BWN199" s="11"/>
      <c r="BWO199" s="11"/>
      <c r="BWP199" s="11"/>
      <c r="BWQ199" s="11"/>
      <c r="BWR199" s="11"/>
      <c r="BWS199" s="11"/>
      <c r="BWT199" s="11"/>
      <c r="BWU199" s="11"/>
      <c r="BWV199" s="11"/>
      <c r="BWW199" s="11"/>
      <c r="BWX199" s="11"/>
      <c r="BWY199" s="11"/>
      <c r="BWZ199" s="11"/>
      <c r="BXA199" s="11"/>
      <c r="BXB199" s="11"/>
      <c r="BXC199" s="11"/>
      <c r="BXD199" s="11"/>
      <c r="BXE199" s="11"/>
      <c r="BXF199" s="11"/>
      <c r="BXG199" s="11"/>
      <c r="BXH199" s="11"/>
      <c r="BXI199" s="11"/>
      <c r="BXJ199" s="11"/>
      <c r="BXK199" s="11"/>
      <c r="BXL199" s="11"/>
      <c r="BXM199" s="11"/>
      <c r="BXN199" s="11"/>
      <c r="BXO199" s="11"/>
      <c r="BXP199" s="11"/>
      <c r="BXQ199" s="11"/>
      <c r="BXR199" s="11"/>
      <c r="BXS199" s="11"/>
      <c r="BXT199" s="11"/>
      <c r="BXU199" s="11"/>
      <c r="BXV199" s="11"/>
      <c r="BXW199" s="11"/>
      <c r="BXX199" s="11"/>
      <c r="BXY199" s="11"/>
      <c r="BXZ199" s="11"/>
      <c r="BYA199" s="11"/>
      <c r="BYB199" s="11"/>
      <c r="BYC199" s="11"/>
      <c r="BYD199" s="11"/>
      <c r="BYE199" s="11"/>
      <c r="BYF199" s="11"/>
      <c r="BYG199" s="11"/>
      <c r="BYH199" s="11"/>
      <c r="BYI199" s="11"/>
      <c r="BYJ199" s="11"/>
      <c r="BYK199" s="11"/>
      <c r="BYL199" s="11"/>
      <c r="BYM199" s="11"/>
      <c r="BYN199" s="11"/>
      <c r="BYO199" s="11"/>
      <c r="BYP199" s="11"/>
      <c r="BYQ199" s="11"/>
      <c r="BYR199" s="11"/>
      <c r="BYS199" s="11"/>
      <c r="BYT199" s="11"/>
      <c r="BYU199" s="11"/>
      <c r="BYV199" s="11"/>
      <c r="BYW199" s="11"/>
      <c r="BYX199" s="11"/>
      <c r="BYY199" s="11"/>
      <c r="BYZ199" s="11"/>
      <c r="BZA199" s="11"/>
      <c r="BZB199" s="11"/>
      <c r="BZC199" s="11"/>
      <c r="BZD199" s="11"/>
      <c r="BZE199" s="11"/>
      <c r="BZF199" s="11"/>
      <c r="BZG199" s="11"/>
      <c r="BZH199" s="11"/>
      <c r="BZI199" s="11"/>
      <c r="BZJ199" s="11"/>
      <c r="BZK199" s="11"/>
      <c r="BZL199" s="11"/>
      <c r="BZM199" s="11"/>
      <c r="BZN199" s="11"/>
      <c r="BZO199" s="11"/>
      <c r="BZP199" s="11"/>
      <c r="BZQ199" s="11"/>
      <c r="BZR199" s="11"/>
      <c r="BZS199" s="11"/>
      <c r="BZT199" s="11"/>
      <c r="BZU199" s="11"/>
      <c r="BZV199" s="11"/>
      <c r="BZW199" s="11"/>
      <c r="BZX199" s="11"/>
      <c r="BZY199" s="11"/>
      <c r="BZZ199" s="11"/>
      <c r="CAA199" s="11"/>
      <c r="CAB199" s="11"/>
      <c r="CAC199" s="11"/>
      <c r="CAD199" s="11"/>
      <c r="CAE199" s="11"/>
      <c r="CAF199" s="11"/>
      <c r="CAG199" s="11"/>
      <c r="CAH199" s="11"/>
      <c r="CAI199" s="11"/>
      <c r="CAJ199" s="11"/>
      <c r="CAK199" s="11"/>
      <c r="CAL199" s="11"/>
      <c r="CAM199" s="11"/>
      <c r="CAN199" s="11"/>
      <c r="CAO199" s="11"/>
      <c r="CAP199" s="11"/>
      <c r="CAQ199" s="11"/>
      <c r="CAR199" s="11"/>
      <c r="CAS199" s="11"/>
      <c r="CAT199" s="11"/>
      <c r="CAU199" s="11"/>
      <c r="CAV199" s="11"/>
      <c r="CAW199" s="11"/>
      <c r="CAX199" s="11"/>
      <c r="CAY199" s="11"/>
      <c r="CAZ199" s="11"/>
      <c r="CBA199" s="11"/>
      <c r="CBB199" s="11"/>
      <c r="CBC199" s="11"/>
      <c r="CBD199" s="11"/>
      <c r="CBE199" s="11"/>
      <c r="CBF199" s="11"/>
      <c r="CBG199" s="11"/>
      <c r="CBH199" s="11"/>
      <c r="CBI199" s="11"/>
      <c r="CBJ199" s="11"/>
      <c r="CBK199" s="11"/>
      <c r="CBL199" s="11"/>
      <c r="CBM199" s="11"/>
      <c r="CBN199" s="11"/>
      <c r="CBO199" s="11"/>
      <c r="CBP199" s="11"/>
      <c r="CBQ199" s="11"/>
      <c r="CBR199" s="11"/>
      <c r="CBS199" s="11"/>
      <c r="CBT199" s="11"/>
      <c r="CBU199" s="11"/>
      <c r="CBV199" s="11"/>
      <c r="CBW199" s="11"/>
      <c r="CBX199" s="11"/>
      <c r="CBY199" s="11"/>
      <c r="CBZ199" s="11"/>
      <c r="CCA199" s="11"/>
      <c r="CCB199" s="11"/>
      <c r="CCC199" s="11"/>
      <c r="CCD199" s="11"/>
      <c r="CCE199" s="11"/>
      <c r="CCF199" s="11"/>
      <c r="CCG199" s="11"/>
      <c r="CCH199" s="11"/>
      <c r="CCI199" s="11"/>
      <c r="CCJ199" s="11"/>
      <c r="CCK199" s="11"/>
      <c r="CCL199" s="11"/>
      <c r="CCM199" s="11"/>
      <c r="CCN199" s="11"/>
      <c r="CCO199" s="11"/>
      <c r="CCP199" s="11"/>
      <c r="CCQ199" s="11"/>
      <c r="CCR199" s="11"/>
      <c r="CCS199" s="11"/>
      <c r="CCT199" s="11"/>
      <c r="CCU199" s="11"/>
      <c r="CCV199" s="11"/>
      <c r="CCW199" s="11"/>
      <c r="CCX199" s="11"/>
      <c r="CCY199" s="11"/>
      <c r="CCZ199" s="11"/>
      <c r="CDA199" s="11"/>
      <c r="CDB199" s="11"/>
      <c r="CDC199" s="11"/>
      <c r="CDD199" s="11"/>
      <c r="CDE199" s="11"/>
      <c r="CDF199" s="11"/>
      <c r="CDG199" s="11"/>
      <c r="CDH199" s="11"/>
      <c r="CDI199" s="11"/>
      <c r="CDJ199" s="11"/>
      <c r="CDK199" s="11"/>
      <c r="CDL199" s="11"/>
      <c r="CDM199" s="11"/>
      <c r="CDN199" s="11"/>
      <c r="CDO199" s="11"/>
      <c r="CDP199" s="11"/>
      <c r="CDQ199" s="11"/>
      <c r="CDR199" s="11"/>
      <c r="CDS199" s="11"/>
      <c r="CDT199" s="11"/>
      <c r="CDU199" s="11"/>
      <c r="CDV199" s="11"/>
      <c r="CDW199" s="11"/>
      <c r="CDX199" s="11"/>
      <c r="CDY199" s="11"/>
      <c r="CDZ199" s="11"/>
      <c r="CEA199" s="11"/>
      <c r="CEB199" s="11"/>
      <c r="CEC199" s="11"/>
      <c r="CED199" s="11"/>
      <c r="CEE199" s="11"/>
      <c r="CEF199" s="11"/>
      <c r="CEG199" s="11"/>
      <c r="CEH199" s="11"/>
      <c r="CEI199" s="11"/>
      <c r="CEJ199" s="11"/>
      <c r="CEK199" s="11"/>
      <c r="CEL199" s="11"/>
      <c r="CEM199" s="11"/>
      <c r="CEN199" s="11"/>
      <c r="CEO199" s="11"/>
      <c r="CEP199" s="11"/>
      <c r="CEQ199" s="11"/>
      <c r="CER199" s="11"/>
      <c r="CES199" s="11"/>
      <c r="CET199" s="11"/>
      <c r="CEU199" s="11"/>
      <c r="CEV199" s="11"/>
      <c r="CEW199" s="11"/>
      <c r="CEX199" s="11"/>
      <c r="CEY199" s="11"/>
      <c r="CEZ199" s="11"/>
      <c r="CFA199" s="11"/>
      <c r="CFB199" s="11"/>
      <c r="CFC199" s="11"/>
      <c r="CFD199" s="11"/>
      <c r="CFE199" s="11"/>
      <c r="CFF199" s="11"/>
      <c r="CFG199" s="11"/>
      <c r="CFH199" s="11"/>
      <c r="CFI199" s="11"/>
      <c r="CFJ199" s="11"/>
      <c r="CFK199" s="11"/>
      <c r="CFL199" s="11"/>
      <c r="CFM199" s="11"/>
      <c r="CFN199" s="11"/>
      <c r="CFO199" s="11"/>
      <c r="CFP199" s="11"/>
      <c r="CFQ199" s="11"/>
      <c r="CFR199" s="11"/>
      <c r="CFS199" s="11"/>
      <c r="CFT199" s="11"/>
      <c r="CFU199" s="11"/>
      <c r="CFV199" s="11"/>
      <c r="CFW199" s="11"/>
      <c r="CFX199" s="11"/>
      <c r="CFY199" s="11"/>
      <c r="CFZ199" s="11"/>
      <c r="CGA199" s="11"/>
      <c r="CGB199" s="11"/>
      <c r="CGC199" s="11"/>
      <c r="CGD199" s="11"/>
      <c r="CGE199" s="11"/>
      <c r="CGF199" s="11"/>
      <c r="CGG199" s="11"/>
      <c r="CGH199" s="11"/>
      <c r="CGI199" s="11"/>
      <c r="CGJ199" s="11"/>
      <c r="CGK199" s="11"/>
      <c r="CGL199" s="11"/>
      <c r="CGM199" s="11"/>
      <c r="CGN199" s="11"/>
      <c r="CGO199" s="11"/>
      <c r="CGP199" s="11"/>
      <c r="CGQ199" s="11"/>
      <c r="CGR199" s="11"/>
      <c r="CGS199" s="11"/>
      <c r="CGT199" s="11"/>
      <c r="CGU199" s="11"/>
      <c r="CGV199" s="11"/>
      <c r="CGW199" s="11"/>
      <c r="CGX199" s="11"/>
      <c r="CGY199" s="11"/>
      <c r="CGZ199" s="11"/>
      <c r="CHA199" s="11"/>
      <c r="CHB199" s="11"/>
      <c r="CHC199" s="11"/>
      <c r="CHD199" s="11"/>
      <c r="CHE199" s="11"/>
      <c r="CHF199" s="11"/>
      <c r="CHG199" s="11"/>
      <c r="CHH199" s="11"/>
      <c r="CHI199" s="11"/>
      <c r="CHJ199" s="11"/>
      <c r="CHK199" s="11"/>
      <c r="CHL199" s="11"/>
      <c r="CHM199" s="11"/>
      <c r="CHN199" s="11"/>
      <c r="CHO199" s="11"/>
      <c r="CHP199" s="11"/>
      <c r="CHQ199" s="11"/>
      <c r="CHR199" s="11"/>
      <c r="CHS199" s="11"/>
      <c r="CHT199" s="11"/>
      <c r="CHU199" s="11"/>
      <c r="CHV199" s="11"/>
      <c r="CHW199" s="11"/>
      <c r="CHX199" s="11"/>
      <c r="CHY199" s="11"/>
      <c r="CHZ199" s="11"/>
      <c r="CIA199" s="11"/>
      <c r="CIB199" s="11"/>
      <c r="CIC199" s="11"/>
      <c r="CID199" s="11"/>
      <c r="CIE199" s="11"/>
      <c r="CIF199" s="11"/>
      <c r="CIG199" s="11"/>
      <c r="CIH199" s="11"/>
      <c r="CII199" s="11"/>
      <c r="CIJ199" s="11"/>
      <c r="CIK199" s="11"/>
      <c r="CIL199" s="11"/>
      <c r="CIM199" s="11"/>
      <c r="CIN199" s="11"/>
      <c r="CIO199" s="11"/>
      <c r="CIP199" s="11"/>
      <c r="CIQ199" s="11"/>
      <c r="CIR199" s="11"/>
      <c r="CIS199" s="11"/>
      <c r="CIT199" s="11"/>
      <c r="CIU199" s="11"/>
      <c r="CIV199" s="11"/>
      <c r="CIW199" s="11"/>
      <c r="CIX199" s="11"/>
      <c r="CIY199" s="11"/>
      <c r="CIZ199" s="11"/>
      <c r="CJA199" s="11"/>
      <c r="CJB199" s="11"/>
      <c r="CJC199" s="11"/>
      <c r="CJD199" s="11"/>
      <c r="CJE199" s="11"/>
      <c r="CJF199" s="11"/>
      <c r="CJG199" s="11"/>
      <c r="CJH199" s="11"/>
      <c r="CJI199" s="11"/>
      <c r="CJJ199" s="11"/>
      <c r="CJK199" s="11"/>
      <c r="CJL199" s="11"/>
      <c r="CJM199" s="11"/>
      <c r="CJN199" s="11"/>
      <c r="CJO199" s="11"/>
      <c r="CJP199" s="11"/>
      <c r="CJQ199" s="11"/>
      <c r="CJR199" s="11"/>
      <c r="CJS199" s="11"/>
      <c r="CJT199" s="11"/>
      <c r="CJU199" s="11"/>
      <c r="CJV199" s="11"/>
      <c r="CJW199" s="11"/>
      <c r="CJX199" s="11"/>
      <c r="CJY199" s="11"/>
      <c r="CJZ199" s="11"/>
      <c r="CKA199" s="11"/>
      <c r="CKB199" s="11"/>
      <c r="CKC199" s="11"/>
      <c r="CKD199" s="11"/>
      <c r="CKE199" s="11"/>
      <c r="CKF199" s="11"/>
      <c r="CKG199" s="11"/>
      <c r="CKH199" s="11"/>
      <c r="CKI199" s="11"/>
      <c r="CKJ199" s="11"/>
      <c r="CKK199" s="11"/>
      <c r="CKL199" s="11"/>
      <c r="CKM199" s="11"/>
      <c r="CKN199" s="11"/>
      <c r="CKO199" s="11"/>
      <c r="CKP199" s="11"/>
      <c r="CKQ199" s="11"/>
      <c r="CKR199" s="11"/>
      <c r="CKS199" s="11"/>
      <c r="CKT199" s="11"/>
      <c r="CKU199" s="11"/>
      <c r="CKV199" s="11"/>
      <c r="CKW199" s="11"/>
      <c r="CKX199" s="11"/>
      <c r="CKY199" s="11"/>
      <c r="CKZ199" s="11"/>
      <c r="CLA199" s="11"/>
      <c r="CLB199" s="11"/>
      <c r="CLC199" s="11"/>
      <c r="CLD199" s="11"/>
      <c r="CLE199" s="11"/>
      <c r="CLF199" s="11"/>
      <c r="CLG199" s="11"/>
      <c r="CLH199" s="11"/>
      <c r="CLI199" s="11"/>
      <c r="CLJ199" s="11"/>
      <c r="CLK199" s="11"/>
      <c r="CLL199" s="11"/>
      <c r="CLM199" s="11"/>
      <c r="CLN199" s="11"/>
      <c r="CLO199" s="11"/>
      <c r="CLP199" s="11"/>
      <c r="CLQ199" s="11"/>
      <c r="CLR199" s="11"/>
      <c r="CLS199" s="11"/>
      <c r="CLT199" s="11"/>
      <c r="CLU199" s="11"/>
      <c r="CLV199" s="11"/>
      <c r="CLW199" s="11"/>
      <c r="CLX199" s="11"/>
      <c r="CLY199" s="11"/>
      <c r="CLZ199" s="11"/>
      <c r="CMA199" s="11"/>
      <c r="CMB199" s="11"/>
      <c r="CMC199" s="11"/>
      <c r="CMD199" s="11"/>
      <c r="CME199" s="11"/>
      <c r="CMF199" s="11"/>
      <c r="CMG199" s="11"/>
      <c r="CMH199" s="11"/>
      <c r="CMI199" s="11"/>
      <c r="CMJ199" s="11"/>
      <c r="CMK199" s="11"/>
      <c r="CML199" s="11"/>
      <c r="CMM199" s="11"/>
      <c r="CMN199" s="11"/>
      <c r="CMO199" s="11"/>
      <c r="CMP199" s="11"/>
      <c r="CMQ199" s="11"/>
      <c r="CMR199" s="11"/>
      <c r="CMS199" s="11"/>
      <c r="CMT199" s="11"/>
      <c r="CMU199" s="11"/>
      <c r="CMV199" s="11"/>
      <c r="CMW199" s="11"/>
      <c r="CMX199" s="11"/>
      <c r="CMY199" s="11"/>
      <c r="CMZ199" s="11"/>
      <c r="CNA199" s="11"/>
      <c r="CNB199" s="11"/>
      <c r="CNC199" s="11"/>
      <c r="CND199" s="11"/>
      <c r="CNE199" s="11"/>
      <c r="CNF199" s="11"/>
      <c r="CNG199" s="11"/>
      <c r="CNH199" s="11"/>
      <c r="CNI199" s="11"/>
      <c r="CNJ199" s="11"/>
      <c r="CNK199" s="11"/>
      <c r="CNL199" s="11"/>
      <c r="CNM199" s="11"/>
      <c r="CNN199" s="11"/>
      <c r="CNO199" s="11"/>
      <c r="CNP199" s="11"/>
      <c r="CNQ199" s="11"/>
      <c r="CNR199" s="11"/>
      <c r="CNS199" s="11"/>
      <c r="CNT199" s="11"/>
      <c r="CNU199" s="11"/>
      <c r="CNV199" s="11"/>
      <c r="CNW199" s="11"/>
      <c r="CNX199" s="11"/>
      <c r="CNY199" s="11"/>
      <c r="CNZ199" s="11"/>
      <c r="COA199" s="11"/>
      <c r="COB199" s="11"/>
      <c r="COC199" s="11"/>
      <c r="COD199" s="11"/>
      <c r="COE199" s="11"/>
      <c r="COF199" s="11"/>
      <c r="COG199" s="11"/>
      <c r="COH199" s="11"/>
      <c r="COI199" s="11"/>
      <c r="COJ199" s="11"/>
      <c r="COK199" s="11"/>
      <c r="COL199" s="11"/>
      <c r="COM199" s="11"/>
      <c r="CON199" s="11"/>
      <c r="COO199" s="11"/>
      <c r="COP199" s="11"/>
      <c r="COQ199" s="11"/>
      <c r="COR199" s="11"/>
      <c r="COS199" s="11"/>
      <c r="COT199" s="11"/>
      <c r="COU199" s="11"/>
      <c r="COV199" s="11"/>
      <c r="COW199" s="11"/>
      <c r="COX199" s="11"/>
      <c r="COY199" s="11"/>
      <c r="COZ199" s="11"/>
      <c r="CPA199" s="11"/>
      <c r="CPB199" s="11"/>
      <c r="CPC199" s="11"/>
      <c r="CPD199" s="11"/>
      <c r="CPE199" s="11"/>
      <c r="CPF199" s="11"/>
      <c r="CPG199" s="11"/>
      <c r="CPH199" s="11"/>
      <c r="CPI199" s="11"/>
      <c r="CPJ199" s="11"/>
      <c r="CPK199" s="11"/>
      <c r="CPL199" s="11"/>
      <c r="CPM199" s="11"/>
      <c r="CPN199" s="11"/>
      <c r="CPO199" s="11"/>
      <c r="CPP199" s="11"/>
      <c r="CPQ199" s="11"/>
      <c r="CPR199" s="11"/>
      <c r="CPS199" s="11"/>
      <c r="CPT199" s="11"/>
      <c r="CPU199" s="11"/>
      <c r="CPV199" s="11"/>
      <c r="CPW199" s="11"/>
      <c r="CPX199" s="11"/>
      <c r="CPY199" s="11"/>
      <c r="CPZ199" s="11"/>
      <c r="CQA199" s="11"/>
      <c r="CQB199" s="11"/>
      <c r="CQC199" s="11"/>
      <c r="CQD199" s="11"/>
      <c r="CQE199" s="11"/>
      <c r="CQF199" s="11"/>
      <c r="CQG199" s="11"/>
      <c r="CQH199" s="11"/>
      <c r="CQI199" s="11"/>
      <c r="CQJ199" s="11"/>
      <c r="CQK199" s="11"/>
      <c r="CQL199" s="11"/>
      <c r="CQM199" s="11"/>
      <c r="CQN199" s="11"/>
      <c r="CQO199" s="11"/>
      <c r="CQP199" s="11"/>
      <c r="CQQ199" s="11"/>
      <c r="CQR199" s="11"/>
      <c r="CQS199" s="11"/>
      <c r="CQT199" s="11"/>
      <c r="CQU199" s="11"/>
      <c r="CQV199" s="11"/>
      <c r="CQW199" s="11"/>
      <c r="CQX199" s="11"/>
      <c r="CQY199" s="11"/>
      <c r="CQZ199" s="11"/>
      <c r="CRA199" s="11"/>
      <c r="CRB199" s="11"/>
      <c r="CRC199" s="11"/>
      <c r="CRD199" s="11"/>
      <c r="CRE199" s="11"/>
      <c r="CRF199" s="11"/>
      <c r="CRG199" s="11"/>
      <c r="CRH199" s="11"/>
      <c r="CRI199" s="11"/>
      <c r="CRJ199" s="11"/>
      <c r="CRK199" s="11"/>
      <c r="CRL199" s="11"/>
      <c r="CRM199" s="11"/>
      <c r="CRN199" s="11"/>
      <c r="CRO199" s="11"/>
      <c r="CRP199" s="11"/>
      <c r="CRQ199" s="11"/>
      <c r="CRR199" s="11"/>
      <c r="CRS199" s="11"/>
      <c r="CRT199" s="11"/>
      <c r="CRU199" s="11"/>
      <c r="CRV199" s="11"/>
      <c r="CRW199" s="11"/>
      <c r="CRX199" s="11"/>
      <c r="CRY199" s="11"/>
      <c r="CRZ199" s="11"/>
      <c r="CSA199" s="11"/>
      <c r="CSB199" s="11"/>
      <c r="CSC199" s="11"/>
      <c r="CSD199" s="11"/>
      <c r="CSE199" s="11"/>
      <c r="CSF199" s="11"/>
      <c r="CSG199" s="11"/>
      <c r="CSH199" s="11"/>
      <c r="CSI199" s="11"/>
      <c r="CSJ199" s="11"/>
      <c r="CSK199" s="11"/>
      <c r="CSL199" s="11"/>
      <c r="CSM199" s="11"/>
      <c r="CSN199" s="11"/>
      <c r="CSO199" s="11"/>
      <c r="CSP199" s="11"/>
      <c r="CSQ199" s="11"/>
      <c r="CSR199" s="11"/>
      <c r="CSS199" s="11"/>
      <c r="CST199" s="11"/>
      <c r="CSU199" s="11"/>
      <c r="CSV199" s="11"/>
      <c r="CSW199" s="11"/>
      <c r="CSX199" s="11"/>
      <c r="CSY199" s="11"/>
      <c r="CSZ199" s="11"/>
      <c r="CTA199" s="11"/>
      <c r="CTB199" s="11"/>
      <c r="CTC199" s="11"/>
      <c r="CTD199" s="11"/>
      <c r="CTE199" s="11"/>
      <c r="CTF199" s="11"/>
      <c r="CTG199" s="11"/>
      <c r="CTH199" s="11"/>
      <c r="CTI199" s="11"/>
      <c r="CTJ199" s="11"/>
      <c r="CTK199" s="11"/>
      <c r="CTL199" s="11"/>
      <c r="CTM199" s="11"/>
      <c r="CTN199" s="11"/>
      <c r="CTO199" s="11"/>
      <c r="CTP199" s="11"/>
      <c r="CTQ199" s="11"/>
      <c r="CTR199" s="11"/>
      <c r="CTS199" s="11"/>
      <c r="CTT199" s="11"/>
      <c r="CTU199" s="11"/>
      <c r="CTV199" s="11"/>
      <c r="CTW199" s="11"/>
      <c r="CTX199" s="11"/>
      <c r="CTY199" s="11"/>
      <c r="CTZ199" s="11"/>
      <c r="CUA199" s="11"/>
      <c r="CUB199" s="11"/>
      <c r="CUC199" s="11"/>
      <c r="CUD199" s="11"/>
      <c r="CUE199" s="11"/>
      <c r="CUF199" s="11"/>
      <c r="CUG199" s="11"/>
      <c r="CUH199" s="11"/>
      <c r="CUI199" s="11"/>
      <c r="CUJ199" s="11"/>
      <c r="CUK199" s="11"/>
      <c r="CUL199" s="11"/>
      <c r="CUM199" s="11"/>
      <c r="CUN199" s="11"/>
      <c r="CUO199" s="11"/>
      <c r="CUP199" s="11"/>
      <c r="CUQ199" s="11"/>
      <c r="CUR199" s="11"/>
      <c r="CUS199" s="11"/>
      <c r="CUT199" s="11"/>
      <c r="CUU199" s="11"/>
      <c r="CUV199" s="11"/>
      <c r="CUW199" s="11"/>
      <c r="CUX199" s="11"/>
      <c r="CUY199" s="11"/>
      <c r="CUZ199" s="11"/>
      <c r="CVA199" s="11"/>
      <c r="CVB199" s="11"/>
      <c r="CVC199" s="11"/>
      <c r="CVD199" s="11"/>
      <c r="CVE199" s="11"/>
      <c r="CVF199" s="11"/>
      <c r="CVG199" s="11"/>
      <c r="CVH199" s="11"/>
      <c r="CVI199" s="11"/>
      <c r="CVJ199" s="11"/>
      <c r="CVK199" s="11"/>
      <c r="CVL199" s="11"/>
      <c r="CVM199" s="11"/>
      <c r="CVN199" s="11"/>
      <c r="CVO199" s="11"/>
      <c r="CVP199" s="11"/>
      <c r="CVQ199" s="11"/>
      <c r="CVR199" s="11"/>
      <c r="CVS199" s="11"/>
      <c r="CVT199" s="11"/>
      <c r="CVU199" s="11"/>
      <c r="CVV199" s="11"/>
      <c r="CVW199" s="11"/>
      <c r="CVX199" s="11"/>
      <c r="CVY199" s="11"/>
      <c r="CVZ199" s="11"/>
      <c r="CWA199" s="11"/>
      <c r="CWB199" s="11"/>
      <c r="CWC199" s="11"/>
      <c r="CWD199" s="11"/>
      <c r="CWE199" s="11"/>
      <c r="CWF199" s="11"/>
      <c r="CWG199" s="11"/>
      <c r="CWH199" s="11"/>
      <c r="CWI199" s="11"/>
      <c r="CWJ199" s="11"/>
      <c r="CWK199" s="11"/>
      <c r="CWL199" s="11"/>
      <c r="CWM199" s="11"/>
      <c r="CWN199" s="11"/>
      <c r="CWO199" s="11"/>
      <c r="CWP199" s="11"/>
      <c r="CWQ199" s="11"/>
      <c r="CWR199" s="11"/>
      <c r="CWS199" s="11"/>
      <c r="CWT199" s="11"/>
      <c r="CWU199" s="11"/>
      <c r="CWV199" s="11"/>
      <c r="CWW199" s="11"/>
      <c r="CWX199" s="11"/>
      <c r="CWY199" s="11"/>
      <c r="CWZ199" s="11"/>
      <c r="CXA199" s="11"/>
      <c r="CXB199" s="11"/>
      <c r="CXC199" s="11"/>
      <c r="CXD199" s="11"/>
      <c r="CXE199" s="11"/>
      <c r="CXF199" s="11"/>
      <c r="CXG199" s="11"/>
      <c r="CXH199" s="11"/>
      <c r="CXI199" s="11"/>
      <c r="CXJ199" s="11"/>
      <c r="CXK199" s="11"/>
      <c r="CXL199" s="11"/>
      <c r="CXM199" s="11"/>
      <c r="CXN199" s="11"/>
      <c r="CXO199" s="11"/>
      <c r="CXP199" s="11"/>
      <c r="CXQ199" s="11"/>
      <c r="CXR199" s="11"/>
      <c r="CXS199" s="11"/>
      <c r="CXT199" s="11"/>
      <c r="CXU199" s="11"/>
      <c r="CXV199" s="11"/>
      <c r="CXW199" s="11"/>
      <c r="CXX199" s="11"/>
      <c r="CXY199" s="11"/>
      <c r="CXZ199" s="11"/>
      <c r="CYA199" s="11"/>
      <c r="CYB199" s="11"/>
      <c r="CYC199" s="11"/>
      <c r="CYD199" s="11"/>
      <c r="CYE199" s="11"/>
      <c r="CYF199" s="11"/>
      <c r="CYG199" s="11"/>
      <c r="CYH199" s="11"/>
      <c r="CYI199" s="11"/>
      <c r="CYJ199" s="11"/>
      <c r="CYK199" s="11"/>
      <c r="CYL199" s="11"/>
      <c r="CYM199" s="11"/>
      <c r="CYN199" s="11"/>
      <c r="CYO199" s="11"/>
      <c r="CYP199" s="11"/>
      <c r="CYQ199" s="11"/>
      <c r="CYR199" s="11"/>
      <c r="CYS199" s="11"/>
      <c r="CYT199" s="11"/>
      <c r="CYU199" s="11"/>
      <c r="CYV199" s="11"/>
      <c r="CYW199" s="11"/>
      <c r="CYX199" s="11"/>
      <c r="CYY199" s="11"/>
      <c r="CYZ199" s="11"/>
      <c r="CZA199" s="11"/>
      <c r="CZB199" s="11"/>
      <c r="CZC199" s="11"/>
      <c r="CZD199" s="11"/>
      <c r="CZE199" s="11"/>
      <c r="CZF199" s="11"/>
      <c r="CZG199" s="11"/>
      <c r="CZH199" s="11"/>
      <c r="CZI199" s="11"/>
      <c r="CZJ199" s="11"/>
      <c r="CZK199" s="11"/>
      <c r="CZL199" s="11"/>
      <c r="CZM199" s="11"/>
      <c r="CZN199" s="11"/>
      <c r="CZO199" s="11"/>
      <c r="CZP199" s="11"/>
      <c r="CZQ199" s="11"/>
      <c r="CZR199" s="11"/>
      <c r="CZS199" s="11"/>
      <c r="CZT199" s="11"/>
      <c r="CZU199" s="11"/>
      <c r="CZV199" s="11"/>
      <c r="CZW199" s="11"/>
      <c r="CZX199" s="11"/>
      <c r="CZY199" s="11"/>
      <c r="CZZ199" s="11"/>
      <c r="DAA199" s="11"/>
      <c r="DAB199" s="11"/>
      <c r="DAC199" s="11"/>
      <c r="DAD199" s="11"/>
      <c r="DAE199" s="11"/>
      <c r="DAF199" s="11"/>
      <c r="DAG199" s="11"/>
      <c r="DAH199" s="11"/>
      <c r="DAI199" s="11"/>
      <c r="DAJ199" s="11"/>
      <c r="DAK199" s="11"/>
      <c r="DAL199" s="11"/>
      <c r="DAM199" s="11"/>
      <c r="DAN199" s="11"/>
      <c r="DAO199" s="11"/>
      <c r="DAP199" s="11"/>
      <c r="DAQ199" s="11"/>
      <c r="DAR199" s="11"/>
      <c r="DAS199" s="11"/>
      <c r="DAT199" s="11"/>
      <c r="DAU199" s="11"/>
      <c r="DAV199" s="11"/>
      <c r="DAW199" s="11"/>
      <c r="DAX199" s="11"/>
      <c r="DAY199" s="11"/>
      <c r="DAZ199" s="11"/>
      <c r="DBA199" s="11"/>
      <c r="DBB199" s="11"/>
      <c r="DBC199" s="11"/>
      <c r="DBD199" s="11"/>
      <c r="DBE199" s="11"/>
      <c r="DBF199" s="11"/>
      <c r="DBG199" s="11"/>
      <c r="DBH199" s="11"/>
      <c r="DBI199" s="11"/>
      <c r="DBJ199" s="11"/>
      <c r="DBK199" s="11"/>
      <c r="DBL199" s="11"/>
      <c r="DBM199" s="11"/>
      <c r="DBN199" s="11"/>
      <c r="DBO199" s="11"/>
      <c r="DBP199" s="11"/>
      <c r="DBQ199" s="11"/>
      <c r="DBR199" s="11"/>
      <c r="DBS199" s="11"/>
      <c r="DBT199" s="11"/>
      <c r="DBU199" s="11"/>
      <c r="DBV199" s="11"/>
      <c r="DBW199" s="11"/>
      <c r="DBX199" s="11"/>
      <c r="DBY199" s="11"/>
      <c r="DBZ199" s="11"/>
      <c r="DCA199" s="11"/>
      <c r="DCB199" s="11"/>
      <c r="DCC199" s="11"/>
      <c r="DCD199" s="11"/>
      <c r="DCE199" s="11"/>
      <c r="DCF199" s="11"/>
      <c r="DCG199" s="11"/>
      <c r="DCH199" s="11"/>
      <c r="DCI199" s="11"/>
      <c r="DCJ199" s="11"/>
      <c r="DCK199" s="11"/>
      <c r="DCL199" s="11"/>
      <c r="DCM199" s="11"/>
      <c r="DCN199" s="11"/>
      <c r="DCO199" s="11"/>
      <c r="DCP199" s="11"/>
      <c r="DCQ199" s="11"/>
      <c r="DCR199" s="11"/>
      <c r="DCS199" s="11"/>
      <c r="DCT199" s="11"/>
      <c r="DCU199" s="11"/>
      <c r="DCV199" s="11"/>
      <c r="DCW199" s="11"/>
      <c r="DCX199" s="11"/>
      <c r="DCY199" s="11"/>
      <c r="DCZ199" s="11"/>
      <c r="DDA199" s="11"/>
      <c r="DDB199" s="11"/>
      <c r="DDC199" s="11"/>
      <c r="DDD199" s="11"/>
      <c r="DDE199" s="11"/>
      <c r="DDF199" s="11"/>
      <c r="DDG199" s="11"/>
      <c r="DDH199" s="11"/>
      <c r="DDI199" s="11"/>
      <c r="DDJ199" s="11"/>
      <c r="DDK199" s="11"/>
      <c r="DDL199" s="11"/>
      <c r="DDM199" s="11"/>
      <c r="DDN199" s="11"/>
      <c r="DDO199" s="11"/>
      <c r="DDP199" s="11"/>
      <c r="DDQ199" s="11"/>
      <c r="DDR199" s="11"/>
      <c r="DDS199" s="11"/>
      <c r="DDT199" s="11"/>
      <c r="DDU199" s="11"/>
      <c r="DDV199" s="11"/>
      <c r="DDW199" s="11"/>
      <c r="DDX199" s="11"/>
      <c r="DDY199" s="11"/>
      <c r="DDZ199" s="11"/>
      <c r="DEA199" s="11"/>
      <c r="DEB199" s="11"/>
      <c r="DEC199" s="11"/>
      <c r="DED199" s="11"/>
      <c r="DEE199" s="11"/>
      <c r="DEF199" s="11"/>
      <c r="DEG199" s="11"/>
      <c r="DEH199" s="11"/>
      <c r="DEI199" s="11"/>
      <c r="DEJ199" s="11"/>
      <c r="DEK199" s="11"/>
      <c r="DEL199" s="11"/>
      <c r="DEM199" s="11"/>
      <c r="DEN199" s="11"/>
      <c r="DEO199" s="11"/>
      <c r="DEP199" s="11"/>
      <c r="DEQ199" s="11"/>
      <c r="DER199" s="11"/>
      <c r="DES199" s="11"/>
      <c r="DET199" s="11"/>
      <c r="DEU199" s="11"/>
      <c r="DEV199" s="11"/>
      <c r="DEW199" s="11"/>
      <c r="DEX199" s="11"/>
      <c r="DEY199" s="11"/>
      <c r="DEZ199" s="11"/>
      <c r="DFA199" s="11"/>
      <c r="DFB199" s="11"/>
      <c r="DFC199" s="11"/>
      <c r="DFD199" s="11"/>
      <c r="DFE199" s="11"/>
      <c r="DFF199" s="11"/>
      <c r="DFG199" s="11"/>
      <c r="DFH199" s="11"/>
      <c r="DFI199" s="11"/>
      <c r="DFJ199" s="11"/>
      <c r="DFK199" s="11"/>
      <c r="DFL199" s="11"/>
      <c r="DFM199" s="11"/>
      <c r="DFN199" s="11"/>
      <c r="DFO199" s="11"/>
      <c r="DFP199" s="11"/>
      <c r="DFQ199" s="11"/>
      <c r="DFR199" s="11"/>
      <c r="DFS199" s="11"/>
      <c r="DFT199" s="11"/>
      <c r="DFU199" s="11"/>
      <c r="DFV199" s="11"/>
      <c r="DFW199" s="11"/>
      <c r="DFX199" s="11"/>
      <c r="DFY199" s="11"/>
      <c r="DFZ199" s="11"/>
      <c r="DGA199" s="11"/>
      <c r="DGB199" s="11"/>
      <c r="DGC199" s="11"/>
      <c r="DGD199" s="11"/>
      <c r="DGE199" s="11"/>
      <c r="DGF199" s="11"/>
      <c r="DGG199" s="11"/>
      <c r="DGH199" s="11"/>
      <c r="DGI199" s="11"/>
      <c r="DGJ199" s="11"/>
      <c r="DGK199" s="11"/>
      <c r="DGL199" s="11"/>
      <c r="DGM199" s="11"/>
      <c r="DGN199" s="11"/>
      <c r="DGO199" s="11"/>
      <c r="DGP199" s="11"/>
      <c r="DGQ199" s="11"/>
      <c r="DGR199" s="11"/>
      <c r="DGS199" s="11"/>
      <c r="DGT199" s="11"/>
      <c r="DGU199" s="11"/>
      <c r="DGV199" s="11"/>
      <c r="DGW199" s="11"/>
      <c r="DGX199" s="11"/>
      <c r="DGY199" s="11"/>
      <c r="DGZ199" s="11"/>
      <c r="DHA199" s="11"/>
      <c r="DHB199" s="11"/>
      <c r="DHC199" s="11"/>
      <c r="DHD199" s="11"/>
      <c r="DHE199" s="11"/>
      <c r="DHF199" s="11"/>
      <c r="DHG199" s="11"/>
      <c r="DHH199" s="11"/>
      <c r="DHI199" s="11"/>
      <c r="DHJ199" s="11"/>
      <c r="DHK199" s="11"/>
      <c r="DHL199" s="11"/>
      <c r="DHM199" s="11"/>
      <c r="DHN199" s="11"/>
      <c r="DHO199" s="11"/>
      <c r="DHP199" s="11"/>
      <c r="DHQ199" s="11"/>
      <c r="DHR199" s="11"/>
      <c r="DHS199" s="11"/>
      <c r="DHT199" s="11"/>
      <c r="DHU199" s="11"/>
      <c r="DHV199" s="11"/>
      <c r="DHW199" s="11"/>
      <c r="DHX199" s="11"/>
      <c r="DHY199" s="11"/>
      <c r="DHZ199" s="11"/>
      <c r="DIA199" s="11"/>
      <c r="DIB199" s="11"/>
      <c r="DIC199" s="11"/>
      <c r="DID199" s="11"/>
      <c r="DIE199" s="11"/>
      <c r="DIF199" s="11"/>
      <c r="DIG199" s="11"/>
      <c r="DIH199" s="11"/>
      <c r="DII199" s="11"/>
      <c r="DIJ199" s="11"/>
      <c r="DIK199" s="11"/>
      <c r="DIL199" s="11"/>
      <c r="DIM199" s="11"/>
      <c r="DIN199" s="11"/>
      <c r="DIO199" s="11"/>
      <c r="DIP199" s="11"/>
      <c r="DIQ199" s="11"/>
      <c r="DIR199" s="11"/>
      <c r="DIS199" s="11"/>
      <c r="DIT199" s="11"/>
      <c r="DIU199" s="11"/>
      <c r="DIV199" s="11"/>
      <c r="DIW199" s="11"/>
      <c r="DIX199" s="11"/>
      <c r="DIY199" s="11"/>
      <c r="DIZ199" s="11"/>
      <c r="DJA199" s="11"/>
      <c r="DJB199" s="11"/>
      <c r="DJC199" s="11"/>
      <c r="DJD199" s="11"/>
      <c r="DJE199" s="11"/>
      <c r="DJF199" s="11"/>
      <c r="DJG199" s="11"/>
      <c r="DJH199" s="11"/>
      <c r="DJI199" s="11"/>
      <c r="DJJ199" s="11"/>
      <c r="DJK199" s="11"/>
      <c r="DJL199" s="11"/>
      <c r="DJM199" s="11"/>
      <c r="DJN199" s="11"/>
      <c r="DJO199" s="11"/>
      <c r="DJP199" s="11"/>
      <c r="DJQ199" s="11"/>
      <c r="DJR199" s="11"/>
      <c r="DJS199" s="11"/>
      <c r="DJT199" s="11"/>
      <c r="DJU199" s="11"/>
      <c r="DJV199" s="11"/>
      <c r="DJW199" s="11"/>
      <c r="DJX199" s="11"/>
      <c r="DJY199" s="11"/>
      <c r="DJZ199" s="11"/>
      <c r="DKA199" s="11"/>
      <c r="DKB199" s="11"/>
      <c r="DKC199" s="11"/>
      <c r="DKD199" s="11"/>
      <c r="DKE199" s="11"/>
      <c r="DKF199" s="11"/>
      <c r="DKG199" s="11"/>
      <c r="DKH199" s="11"/>
      <c r="DKI199" s="11"/>
      <c r="DKJ199" s="11"/>
      <c r="DKK199" s="11"/>
      <c r="DKL199" s="11"/>
      <c r="DKM199" s="11"/>
      <c r="DKN199" s="11"/>
      <c r="DKO199" s="11"/>
      <c r="DKP199" s="11"/>
      <c r="DKQ199" s="11"/>
      <c r="DKR199" s="11"/>
      <c r="DKS199" s="11"/>
      <c r="DKT199" s="11"/>
      <c r="DKU199" s="11"/>
      <c r="DKV199" s="11"/>
      <c r="DKW199" s="11"/>
      <c r="DKX199" s="11"/>
      <c r="DKY199" s="11"/>
      <c r="DKZ199" s="11"/>
      <c r="DLA199" s="11"/>
      <c r="DLB199" s="11"/>
      <c r="DLC199" s="11"/>
      <c r="DLD199" s="11"/>
      <c r="DLE199" s="11"/>
      <c r="DLF199" s="11"/>
      <c r="DLG199" s="11"/>
      <c r="DLH199" s="11"/>
      <c r="DLI199" s="11"/>
      <c r="DLJ199" s="11"/>
      <c r="DLK199" s="11"/>
      <c r="DLL199" s="11"/>
      <c r="DLM199" s="11"/>
      <c r="DLN199" s="11"/>
      <c r="DLO199" s="11"/>
      <c r="DLP199" s="11"/>
      <c r="DLQ199" s="11"/>
      <c r="DLR199" s="11"/>
      <c r="DLS199" s="11"/>
      <c r="DLT199" s="11"/>
      <c r="DLU199" s="11"/>
      <c r="DLV199" s="11"/>
      <c r="DLW199" s="11"/>
      <c r="DLX199" s="11"/>
      <c r="DLY199" s="11"/>
      <c r="DLZ199" s="11"/>
      <c r="DMA199" s="11"/>
      <c r="DMB199" s="11"/>
      <c r="DMC199" s="11"/>
      <c r="DMD199" s="11"/>
      <c r="DME199" s="11"/>
      <c r="DMF199" s="11"/>
      <c r="DMG199" s="11"/>
      <c r="DMH199" s="11"/>
      <c r="DMI199" s="11"/>
      <c r="DMJ199" s="11"/>
      <c r="DMK199" s="11"/>
      <c r="DML199" s="11"/>
      <c r="DMM199" s="11"/>
      <c r="DMN199" s="11"/>
      <c r="DMO199" s="11"/>
      <c r="DMP199" s="11"/>
      <c r="DMQ199" s="11"/>
      <c r="DMR199" s="11"/>
      <c r="DMS199" s="11"/>
      <c r="DMT199" s="11"/>
      <c r="DMU199" s="11"/>
      <c r="DMV199" s="11"/>
      <c r="DMW199" s="11"/>
      <c r="DMX199" s="11"/>
      <c r="DMY199" s="11"/>
      <c r="DMZ199" s="11"/>
      <c r="DNA199" s="11"/>
      <c r="DNB199" s="11"/>
      <c r="DNC199" s="11"/>
      <c r="DND199" s="11"/>
      <c r="DNE199" s="11"/>
      <c r="DNF199" s="11"/>
      <c r="DNG199" s="11"/>
      <c r="DNH199" s="11"/>
      <c r="DNI199" s="11"/>
      <c r="DNJ199" s="11"/>
      <c r="DNK199" s="11"/>
      <c r="DNL199" s="11"/>
      <c r="DNM199" s="11"/>
      <c r="DNN199" s="11"/>
      <c r="DNO199" s="11"/>
      <c r="DNP199" s="11"/>
      <c r="DNQ199" s="11"/>
      <c r="DNR199" s="11"/>
      <c r="DNS199" s="11"/>
      <c r="DNT199" s="11"/>
      <c r="DNU199" s="11"/>
      <c r="DNV199" s="11"/>
      <c r="DNW199" s="11"/>
      <c r="DNX199" s="11"/>
      <c r="DNY199" s="11"/>
      <c r="DNZ199" s="11"/>
      <c r="DOA199" s="11"/>
      <c r="DOB199" s="11"/>
      <c r="DOC199" s="11"/>
      <c r="DOD199" s="11"/>
      <c r="DOE199" s="11"/>
      <c r="DOF199" s="11"/>
      <c r="DOG199" s="11"/>
      <c r="DOH199" s="11"/>
      <c r="DOI199" s="11"/>
      <c r="DOJ199" s="11"/>
      <c r="DOK199" s="11"/>
      <c r="DOL199" s="11"/>
      <c r="DOM199" s="11"/>
      <c r="DON199" s="11"/>
      <c r="DOO199" s="11"/>
      <c r="DOP199" s="11"/>
      <c r="DOQ199" s="11"/>
      <c r="DOR199" s="11"/>
      <c r="DOS199" s="11"/>
      <c r="DOT199" s="11"/>
      <c r="DOU199" s="11"/>
      <c r="DOV199" s="11"/>
      <c r="DOW199" s="11"/>
      <c r="DOX199" s="11"/>
      <c r="DOY199" s="11"/>
      <c r="DOZ199" s="11"/>
      <c r="DPA199" s="11"/>
      <c r="DPB199" s="11"/>
      <c r="DPC199" s="11"/>
      <c r="DPD199" s="11"/>
      <c r="DPE199" s="11"/>
      <c r="DPF199" s="11"/>
      <c r="DPG199" s="11"/>
      <c r="DPH199" s="11"/>
      <c r="DPI199" s="11"/>
      <c r="DPJ199" s="11"/>
      <c r="DPK199" s="11"/>
      <c r="DPL199" s="11"/>
      <c r="DPM199" s="11"/>
      <c r="DPN199" s="11"/>
      <c r="DPO199" s="11"/>
      <c r="DPP199" s="11"/>
      <c r="DPQ199" s="11"/>
      <c r="DPR199" s="11"/>
      <c r="DPS199" s="11"/>
      <c r="DPT199" s="11"/>
      <c r="DPU199" s="11"/>
      <c r="DPV199" s="11"/>
      <c r="DPW199" s="11"/>
      <c r="DPX199" s="11"/>
      <c r="DPY199" s="11"/>
      <c r="DPZ199" s="11"/>
      <c r="DQA199" s="11"/>
      <c r="DQB199" s="11"/>
      <c r="DQC199" s="11"/>
      <c r="DQD199" s="11"/>
      <c r="DQE199" s="11"/>
      <c r="DQF199" s="11"/>
      <c r="DQG199" s="11"/>
      <c r="DQH199" s="11"/>
      <c r="DQI199" s="11"/>
      <c r="DQJ199" s="11"/>
      <c r="DQK199" s="11"/>
      <c r="DQL199" s="11"/>
      <c r="DQM199" s="11"/>
      <c r="DQN199" s="11"/>
      <c r="DQO199" s="11"/>
      <c r="DQP199" s="11"/>
      <c r="DQQ199" s="11"/>
      <c r="DQR199" s="11"/>
      <c r="DQS199" s="11"/>
      <c r="DQT199" s="11"/>
      <c r="DQU199" s="11"/>
      <c r="DQV199" s="11"/>
      <c r="DQW199" s="11"/>
      <c r="DQX199" s="11"/>
      <c r="DQY199" s="11"/>
      <c r="DQZ199" s="11"/>
      <c r="DRA199" s="11"/>
      <c r="DRB199" s="11"/>
      <c r="DRC199" s="11"/>
      <c r="DRD199" s="11"/>
      <c r="DRE199" s="11"/>
      <c r="DRF199" s="11"/>
      <c r="DRG199" s="11"/>
      <c r="DRH199" s="11"/>
      <c r="DRI199" s="11"/>
      <c r="DRJ199" s="11"/>
      <c r="DRK199" s="11"/>
      <c r="DRL199" s="11"/>
      <c r="DRM199" s="11"/>
      <c r="DRN199" s="11"/>
      <c r="DRO199" s="11"/>
      <c r="DRP199" s="11"/>
      <c r="DRQ199" s="11"/>
      <c r="DRR199" s="11"/>
      <c r="DRS199" s="11"/>
      <c r="DRT199" s="11"/>
      <c r="DRU199" s="11"/>
      <c r="DRV199" s="11"/>
      <c r="DRW199" s="11"/>
      <c r="DRX199" s="11"/>
      <c r="DRY199" s="11"/>
      <c r="DRZ199" s="11"/>
      <c r="DSA199" s="11"/>
      <c r="DSB199" s="11"/>
      <c r="DSC199" s="11"/>
      <c r="DSD199" s="11"/>
      <c r="DSE199" s="11"/>
      <c r="DSF199" s="11"/>
      <c r="DSG199" s="11"/>
      <c r="DSH199" s="11"/>
      <c r="DSI199" s="11"/>
      <c r="DSJ199" s="11"/>
      <c r="DSK199" s="11"/>
      <c r="DSL199" s="11"/>
      <c r="DSM199" s="11"/>
      <c r="DSN199" s="11"/>
      <c r="DSO199" s="11"/>
      <c r="DSP199" s="11"/>
      <c r="DSQ199" s="11"/>
      <c r="DSR199" s="11"/>
      <c r="DSS199" s="11"/>
      <c r="DST199" s="11"/>
      <c r="DSU199" s="11"/>
      <c r="DSV199" s="11"/>
      <c r="DSW199" s="11"/>
      <c r="DSX199" s="11"/>
      <c r="DSY199" s="11"/>
      <c r="DSZ199" s="11"/>
      <c r="DTA199" s="11"/>
      <c r="DTB199" s="11"/>
      <c r="DTC199" s="11"/>
      <c r="DTD199" s="11"/>
      <c r="DTE199" s="11"/>
      <c r="DTF199" s="11"/>
      <c r="DTG199" s="11"/>
      <c r="DTH199" s="11"/>
      <c r="DTI199" s="11"/>
      <c r="DTJ199" s="11"/>
      <c r="DTK199" s="11"/>
      <c r="DTL199" s="11"/>
      <c r="DTM199" s="11"/>
      <c r="DTN199" s="11"/>
      <c r="DTO199" s="11"/>
      <c r="DTP199" s="11"/>
      <c r="DTQ199" s="11"/>
      <c r="DTR199" s="11"/>
      <c r="DTS199" s="11"/>
      <c r="DTT199" s="11"/>
      <c r="DTU199" s="11"/>
      <c r="DTV199" s="11"/>
      <c r="DTW199" s="11"/>
      <c r="DTX199" s="11"/>
      <c r="DTY199" s="11"/>
      <c r="DTZ199" s="11"/>
      <c r="DUA199" s="11"/>
      <c r="DUB199" s="11"/>
      <c r="DUC199" s="11"/>
      <c r="DUD199" s="11"/>
      <c r="DUE199" s="11"/>
      <c r="DUF199" s="11"/>
      <c r="DUG199" s="11"/>
      <c r="DUH199" s="11"/>
      <c r="DUI199" s="11"/>
      <c r="DUJ199" s="11"/>
      <c r="DUK199" s="11"/>
      <c r="DUL199" s="11"/>
      <c r="DUM199" s="11"/>
      <c r="DUN199" s="11"/>
      <c r="DUO199" s="11"/>
      <c r="DUP199" s="11"/>
      <c r="DUQ199" s="11"/>
      <c r="DUR199" s="11"/>
      <c r="DUS199" s="11"/>
      <c r="DUT199" s="11"/>
      <c r="DUU199" s="11"/>
      <c r="DUV199" s="11"/>
      <c r="DUW199" s="11"/>
      <c r="DUX199" s="11"/>
      <c r="DUY199" s="11"/>
      <c r="DUZ199" s="11"/>
      <c r="DVA199" s="11"/>
      <c r="DVB199" s="11"/>
      <c r="DVC199" s="11"/>
      <c r="DVD199" s="11"/>
      <c r="DVE199" s="11"/>
      <c r="DVF199" s="11"/>
      <c r="DVG199" s="11"/>
      <c r="DVH199" s="11"/>
      <c r="DVI199" s="11"/>
      <c r="DVJ199" s="11"/>
      <c r="DVK199" s="11"/>
      <c r="DVL199" s="11"/>
      <c r="DVM199" s="11"/>
      <c r="DVN199" s="11"/>
      <c r="DVO199" s="11"/>
      <c r="DVP199" s="11"/>
      <c r="DVQ199" s="11"/>
      <c r="DVR199" s="11"/>
      <c r="DVS199" s="11"/>
      <c r="DVT199" s="11"/>
      <c r="DVU199" s="11"/>
      <c r="DVV199" s="11"/>
      <c r="DVW199" s="11"/>
      <c r="DVX199" s="11"/>
      <c r="DVY199" s="11"/>
      <c r="DVZ199" s="11"/>
      <c r="DWA199" s="11"/>
      <c r="DWB199" s="11"/>
      <c r="DWC199" s="11"/>
      <c r="DWD199" s="11"/>
      <c r="DWE199" s="11"/>
      <c r="DWF199" s="11"/>
      <c r="DWG199" s="11"/>
      <c r="DWH199" s="11"/>
      <c r="DWI199" s="11"/>
      <c r="DWJ199" s="11"/>
      <c r="DWK199" s="11"/>
      <c r="DWL199" s="11"/>
      <c r="DWM199" s="11"/>
      <c r="DWN199" s="11"/>
      <c r="DWO199" s="11"/>
      <c r="DWP199" s="11"/>
      <c r="DWQ199" s="11"/>
      <c r="DWR199" s="11"/>
      <c r="DWS199" s="11"/>
      <c r="DWT199" s="11"/>
      <c r="DWU199" s="11"/>
      <c r="DWV199" s="11"/>
      <c r="DWW199" s="11"/>
      <c r="DWX199" s="11"/>
      <c r="DWY199" s="11"/>
      <c r="DWZ199" s="11"/>
      <c r="DXA199" s="11"/>
      <c r="DXB199" s="11"/>
      <c r="DXC199" s="11"/>
      <c r="DXD199" s="11"/>
      <c r="DXE199" s="11"/>
      <c r="DXF199" s="11"/>
      <c r="DXG199" s="11"/>
      <c r="DXH199" s="11"/>
      <c r="DXI199" s="11"/>
      <c r="DXJ199" s="11"/>
      <c r="DXK199" s="11"/>
      <c r="DXL199" s="11"/>
      <c r="DXM199" s="11"/>
      <c r="DXN199" s="11"/>
      <c r="DXO199" s="11"/>
      <c r="DXP199" s="11"/>
      <c r="DXQ199" s="11"/>
      <c r="DXR199" s="11"/>
      <c r="DXS199" s="11"/>
      <c r="DXT199" s="11"/>
      <c r="DXU199" s="11"/>
      <c r="DXV199" s="11"/>
      <c r="DXW199" s="11"/>
      <c r="DXX199" s="11"/>
      <c r="DXY199" s="11"/>
      <c r="DXZ199" s="11"/>
      <c r="DYA199" s="11"/>
      <c r="DYB199" s="11"/>
      <c r="DYC199" s="11"/>
      <c r="DYD199" s="11"/>
      <c r="DYE199" s="11"/>
      <c r="DYF199" s="11"/>
      <c r="DYG199" s="11"/>
      <c r="DYH199" s="11"/>
      <c r="DYI199" s="11"/>
      <c r="DYJ199" s="11"/>
      <c r="DYK199" s="11"/>
      <c r="DYL199" s="11"/>
      <c r="DYM199" s="11"/>
      <c r="DYN199" s="11"/>
      <c r="DYO199" s="11"/>
      <c r="DYP199" s="11"/>
      <c r="DYQ199" s="11"/>
      <c r="DYR199" s="11"/>
      <c r="DYS199" s="11"/>
      <c r="DYT199" s="11"/>
      <c r="DYU199" s="11"/>
      <c r="DYV199" s="11"/>
      <c r="DYW199" s="11"/>
      <c r="DYX199" s="11"/>
      <c r="DYY199" s="11"/>
      <c r="DYZ199" s="11"/>
      <c r="DZA199" s="11"/>
      <c r="DZB199" s="11"/>
      <c r="DZC199" s="11"/>
      <c r="DZD199" s="11"/>
      <c r="DZE199" s="11"/>
      <c r="DZF199" s="11"/>
      <c r="DZG199" s="11"/>
      <c r="DZH199" s="11"/>
      <c r="DZI199" s="11"/>
      <c r="DZJ199" s="11"/>
      <c r="DZK199" s="11"/>
      <c r="DZL199" s="11"/>
      <c r="DZM199" s="11"/>
      <c r="DZN199" s="11"/>
      <c r="DZO199" s="11"/>
      <c r="DZP199" s="11"/>
      <c r="DZQ199" s="11"/>
      <c r="DZR199" s="11"/>
      <c r="DZS199" s="11"/>
      <c r="DZT199" s="11"/>
      <c r="DZU199" s="11"/>
      <c r="DZV199" s="11"/>
      <c r="DZW199" s="11"/>
      <c r="DZX199" s="11"/>
      <c r="DZY199" s="11"/>
      <c r="DZZ199" s="11"/>
      <c r="EAA199" s="11"/>
      <c r="EAB199" s="11"/>
      <c r="EAC199" s="11"/>
      <c r="EAD199" s="11"/>
      <c r="EAE199" s="11"/>
      <c r="EAF199" s="11"/>
      <c r="EAG199" s="11"/>
      <c r="EAH199" s="11"/>
      <c r="EAI199" s="11"/>
      <c r="EAJ199" s="11"/>
      <c r="EAK199" s="11"/>
      <c r="EAL199" s="11"/>
      <c r="EAM199" s="11"/>
      <c r="EAN199" s="11"/>
      <c r="EAO199" s="11"/>
      <c r="EAP199" s="11"/>
      <c r="EAQ199" s="11"/>
      <c r="EAR199" s="11"/>
      <c r="EAS199" s="11"/>
      <c r="EAT199" s="11"/>
      <c r="EAU199" s="11"/>
      <c r="EAV199" s="11"/>
      <c r="EAW199" s="11"/>
      <c r="EAX199" s="11"/>
      <c r="EAY199" s="11"/>
      <c r="EAZ199" s="11"/>
      <c r="EBA199" s="11"/>
      <c r="EBB199" s="11"/>
      <c r="EBC199" s="11"/>
      <c r="EBD199" s="11"/>
      <c r="EBE199" s="11"/>
      <c r="EBF199" s="11"/>
      <c r="EBG199" s="11"/>
      <c r="EBH199" s="11"/>
      <c r="EBI199" s="11"/>
      <c r="EBJ199" s="11"/>
      <c r="EBK199" s="11"/>
      <c r="EBL199" s="11"/>
      <c r="EBM199" s="11"/>
      <c r="EBN199" s="11"/>
      <c r="EBO199" s="11"/>
      <c r="EBP199" s="11"/>
      <c r="EBQ199" s="11"/>
      <c r="EBR199" s="11"/>
      <c r="EBS199" s="11"/>
      <c r="EBT199" s="11"/>
      <c r="EBU199" s="11"/>
      <c r="EBV199" s="11"/>
      <c r="EBW199" s="11"/>
      <c r="EBX199" s="11"/>
      <c r="EBY199" s="11"/>
      <c r="EBZ199" s="11"/>
      <c r="ECA199" s="11"/>
      <c r="ECB199" s="11"/>
      <c r="ECC199" s="11"/>
      <c r="ECD199" s="11"/>
      <c r="ECE199" s="11"/>
      <c r="ECF199" s="11"/>
      <c r="ECG199" s="11"/>
      <c r="ECH199" s="11"/>
      <c r="ECI199" s="11"/>
      <c r="ECJ199" s="11"/>
      <c r="ECK199" s="11"/>
      <c r="ECL199" s="11"/>
      <c r="ECM199" s="11"/>
      <c r="ECN199" s="11"/>
      <c r="ECO199" s="11"/>
      <c r="ECP199" s="11"/>
      <c r="ECQ199" s="11"/>
      <c r="ECR199" s="11"/>
      <c r="ECS199" s="11"/>
      <c r="ECT199" s="11"/>
      <c r="ECU199" s="11"/>
      <c r="ECV199" s="11"/>
      <c r="ECW199" s="11"/>
      <c r="ECX199" s="11"/>
      <c r="ECY199" s="11"/>
      <c r="ECZ199" s="11"/>
      <c r="EDA199" s="11"/>
      <c r="EDB199" s="11"/>
      <c r="EDC199" s="11"/>
      <c r="EDD199" s="11"/>
      <c r="EDE199" s="11"/>
      <c r="EDF199" s="11"/>
      <c r="EDG199" s="11"/>
      <c r="EDH199" s="11"/>
      <c r="EDI199" s="11"/>
      <c r="EDJ199" s="11"/>
      <c r="EDK199" s="11"/>
      <c r="EDL199" s="11"/>
      <c r="EDM199" s="11"/>
      <c r="EDN199" s="11"/>
      <c r="EDO199" s="11"/>
      <c r="EDP199" s="11"/>
      <c r="EDQ199" s="11"/>
      <c r="EDR199" s="11"/>
      <c r="EDS199" s="11"/>
      <c r="EDT199" s="11"/>
      <c r="EDU199" s="11"/>
      <c r="EDV199" s="11"/>
      <c r="EDW199" s="11"/>
      <c r="EDX199" s="11"/>
      <c r="EDY199" s="11"/>
      <c r="EDZ199" s="11"/>
      <c r="EEA199" s="11"/>
      <c r="EEB199" s="11"/>
      <c r="EEC199" s="11"/>
      <c r="EED199" s="11"/>
      <c r="EEE199" s="11"/>
      <c r="EEF199" s="11"/>
      <c r="EEG199" s="11"/>
      <c r="EEH199" s="11"/>
      <c r="EEI199" s="11"/>
      <c r="EEJ199" s="11"/>
      <c r="EEK199" s="11"/>
      <c r="EEL199" s="11"/>
      <c r="EEM199" s="11"/>
      <c r="EEN199" s="11"/>
      <c r="EEO199" s="11"/>
      <c r="EEP199" s="11"/>
      <c r="EEQ199" s="11"/>
      <c r="EER199" s="11"/>
      <c r="EES199" s="11"/>
      <c r="EET199" s="11"/>
      <c r="EEU199" s="11"/>
      <c r="EEV199" s="11"/>
      <c r="EEW199" s="11"/>
      <c r="EEX199" s="11"/>
      <c r="EEY199" s="11"/>
      <c r="EEZ199" s="11"/>
      <c r="EFA199" s="11"/>
      <c r="EFB199" s="11"/>
      <c r="EFC199" s="11"/>
      <c r="EFD199" s="11"/>
      <c r="EFE199" s="11"/>
      <c r="EFF199" s="11"/>
      <c r="EFG199" s="11"/>
      <c r="EFH199" s="11"/>
      <c r="EFI199" s="11"/>
      <c r="EFJ199" s="11"/>
      <c r="EFK199" s="11"/>
      <c r="EFL199" s="11"/>
      <c r="EFM199" s="11"/>
      <c r="EFN199" s="11"/>
      <c r="EFO199" s="11"/>
      <c r="EFP199" s="11"/>
      <c r="EFQ199" s="11"/>
      <c r="EFR199" s="11"/>
      <c r="EFS199" s="11"/>
      <c r="EFT199" s="11"/>
      <c r="EFU199" s="11"/>
      <c r="EFV199" s="11"/>
      <c r="EFW199" s="11"/>
      <c r="EFX199" s="11"/>
      <c r="EFY199" s="11"/>
      <c r="EFZ199" s="11"/>
      <c r="EGA199" s="11"/>
      <c r="EGB199" s="11"/>
      <c r="EGC199" s="11"/>
      <c r="EGD199" s="11"/>
      <c r="EGE199" s="11"/>
      <c r="EGF199" s="11"/>
      <c r="EGG199" s="11"/>
      <c r="EGH199" s="11"/>
      <c r="EGI199" s="11"/>
      <c r="EGJ199" s="11"/>
      <c r="EGK199" s="11"/>
      <c r="EGL199" s="11"/>
      <c r="EGM199" s="11"/>
      <c r="EGN199" s="11"/>
      <c r="EGO199" s="11"/>
      <c r="EGP199" s="11"/>
      <c r="EGQ199" s="11"/>
      <c r="EGR199" s="11"/>
      <c r="EGS199" s="11"/>
      <c r="EGT199" s="11"/>
      <c r="EGU199" s="11"/>
      <c r="EGV199" s="11"/>
      <c r="EGW199" s="11"/>
      <c r="EGX199" s="11"/>
      <c r="EGY199" s="11"/>
      <c r="EGZ199" s="11"/>
      <c r="EHA199" s="11"/>
      <c r="EHB199" s="11"/>
      <c r="EHC199" s="11"/>
      <c r="EHD199" s="11"/>
      <c r="EHE199" s="11"/>
      <c r="EHF199" s="11"/>
      <c r="EHG199" s="11"/>
      <c r="EHH199" s="11"/>
      <c r="EHI199" s="11"/>
      <c r="EHJ199" s="11"/>
      <c r="EHK199" s="11"/>
      <c r="EHL199" s="11"/>
      <c r="EHM199" s="11"/>
      <c r="EHN199" s="11"/>
      <c r="EHO199" s="11"/>
      <c r="EHP199" s="11"/>
      <c r="EHQ199" s="11"/>
      <c r="EHR199" s="11"/>
      <c r="EHS199" s="11"/>
      <c r="EHT199" s="11"/>
      <c r="EHU199" s="11"/>
      <c r="EHV199" s="11"/>
      <c r="EHW199" s="11"/>
      <c r="EHX199" s="11"/>
      <c r="EHY199" s="11"/>
      <c r="EHZ199" s="11"/>
      <c r="EIA199" s="11"/>
      <c r="EIB199" s="11"/>
      <c r="EIC199" s="11"/>
      <c r="EID199" s="11"/>
      <c r="EIE199" s="11"/>
      <c r="EIF199" s="11"/>
      <c r="EIG199" s="11"/>
      <c r="EIH199" s="11"/>
      <c r="EII199" s="11"/>
      <c r="EIJ199" s="11"/>
      <c r="EIK199" s="11"/>
      <c r="EIL199" s="11"/>
      <c r="EIM199" s="11"/>
      <c r="EIN199" s="11"/>
      <c r="EIO199" s="11"/>
      <c r="EIP199" s="11"/>
      <c r="EIQ199" s="11"/>
      <c r="EIR199" s="11"/>
      <c r="EIS199" s="11"/>
      <c r="EIT199" s="11"/>
      <c r="EIU199" s="11"/>
      <c r="EIV199" s="11"/>
      <c r="EIW199" s="11"/>
      <c r="EIX199" s="11"/>
      <c r="EIY199" s="11"/>
      <c r="EIZ199" s="11"/>
      <c r="EJA199" s="11"/>
      <c r="EJB199" s="11"/>
      <c r="EJC199" s="11"/>
      <c r="EJD199" s="11"/>
      <c r="EJE199" s="11"/>
      <c r="EJF199" s="11"/>
      <c r="EJG199" s="11"/>
      <c r="EJH199" s="11"/>
      <c r="EJI199" s="11"/>
      <c r="EJJ199" s="11"/>
      <c r="EJK199" s="11"/>
      <c r="EJL199" s="11"/>
      <c r="EJM199" s="11"/>
      <c r="EJN199" s="11"/>
      <c r="EJO199" s="11"/>
      <c r="EJP199" s="11"/>
      <c r="EJQ199" s="11"/>
      <c r="EJR199" s="11"/>
      <c r="EJS199" s="11"/>
      <c r="EJT199" s="11"/>
      <c r="EJU199" s="11"/>
      <c r="EJV199" s="11"/>
      <c r="EJW199" s="11"/>
      <c r="EJX199" s="11"/>
      <c r="EJY199" s="11"/>
      <c r="EJZ199" s="11"/>
      <c r="EKA199" s="11"/>
      <c r="EKB199" s="11"/>
      <c r="EKC199" s="11"/>
      <c r="EKD199" s="11"/>
      <c r="EKE199" s="11"/>
      <c r="EKF199" s="11"/>
      <c r="EKG199" s="11"/>
      <c r="EKH199" s="11"/>
      <c r="EKI199" s="11"/>
      <c r="EKJ199" s="11"/>
      <c r="EKK199" s="11"/>
      <c r="EKL199" s="11"/>
      <c r="EKM199" s="11"/>
      <c r="EKN199" s="11"/>
      <c r="EKO199" s="11"/>
      <c r="EKP199" s="11"/>
      <c r="EKQ199" s="11"/>
      <c r="EKR199" s="11"/>
      <c r="EKS199" s="11"/>
      <c r="EKT199" s="11"/>
      <c r="EKU199" s="11"/>
      <c r="EKV199" s="11"/>
      <c r="EKW199" s="11"/>
      <c r="EKX199" s="11"/>
      <c r="EKY199" s="11"/>
      <c r="EKZ199" s="11"/>
      <c r="ELA199" s="11"/>
      <c r="ELB199" s="11"/>
      <c r="ELC199" s="11"/>
      <c r="ELD199" s="11"/>
      <c r="ELE199" s="11"/>
      <c r="ELF199" s="11"/>
      <c r="ELG199" s="11"/>
      <c r="ELH199" s="11"/>
      <c r="ELI199" s="11"/>
      <c r="ELJ199" s="11"/>
      <c r="ELK199" s="11"/>
      <c r="ELL199" s="11"/>
      <c r="ELM199" s="11"/>
      <c r="ELN199" s="11"/>
      <c r="ELO199" s="11"/>
      <c r="ELP199" s="11"/>
      <c r="ELQ199" s="11"/>
      <c r="ELR199" s="11"/>
      <c r="ELS199" s="11"/>
      <c r="ELT199" s="11"/>
      <c r="ELU199" s="11"/>
      <c r="ELV199" s="11"/>
      <c r="ELW199" s="11"/>
      <c r="ELX199" s="11"/>
      <c r="ELY199" s="11"/>
      <c r="ELZ199" s="11"/>
      <c r="EMA199" s="11"/>
      <c r="EMB199" s="11"/>
      <c r="EMC199" s="11"/>
      <c r="EMD199" s="11"/>
      <c r="EME199" s="11"/>
      <c r="EMF199" s="11"/>
      <c r="EMG199" s="11"/>
      <c r="EMH199" s="11"/>
      <c r="EMI199" s="11"/>
      <c r="EMJ199" s="11"/>
      <c r="EMK199" s="11"/>
      <c r="EML199" s="11"/>
      <c r="EMM199" s="11"/>
      <c r="EMN199" s="11"/>
      <c r="EMO199" s="11"/>
      <c r="EMP199" s="11"/>
      <c r="EMQ199" s="11"/>
      <c r="EMR199" s="11"/>
      <c r="EMS199" s="11"/>
      <c r="EMT199" s="11"/>
      <c r="EMU199" s="11"/>
      <c r="EMV199" s="11"/>
      <c r="EMW199" s="11"/>
      <c r="EMX199" s="11"/>
      <c r="EMY199" s="11"/>
      <c r="EMZ199" s="11"/>
      <c r="ENA199" s="11"/>
      <c r="ENB199" s="11"/>
      <c r="ENC199" s="11"/>
      <c r="END199" s="11"/>
      <c r="ENE199" s="11"/>
      <c r="ENF199" s="11"/>
      <c r="ENG199" s="11"/>
      <c r="ENH199" s="11"/>
      <c r="ENI199" s="11"/>
      <c r="ENJ199" s="11"/>
      <c r="ENK199" s="11"/>
      <c r="ENL199" s="11"/>
      <c r="ENM199" s="11"/>
      <c r="ENN199" s="11"/>
      <c r="ENO199" s="11"/>
      <c r="ENP199" s="11"/>
      <c r="ENQ199" s="11"/>
      <c r="ENR199" s="11"/>
      <c r="ENS199" s="11"/>
      <c r="ENT199" s="11"/>
      <c r="ENU199" s="11"/>
      <c r="ENV199" s="11"/>
      <c r="ENW199" s="11"/>
      <c r="ENX199" s="11"/>
      <c r="ENY199" s="11"/>
      <c r="ENZ199" s="11"/>
      <c r="EOA199" s="11"/>
      <c r="EOB199" s="11"/>
      <c r="EOC199" s="11"/>
      <c r="EOD199" s="11"/>
      <c r="EOE199" s="11"/>
      <c r="EOF199" s="11"/>
      <c r="EOG199" s="11"/>
      <c r="EOH199" s="11"/>
      <c r="EOI199" s="11"/>
      <c r="EOJ199" s="11"/>
      <c r="EOK199" s="11"/>
      <c r="EOL199" s="11"/>
      <c r="EOM199" s="11"/>
      <c r="EON199" s="11"/>
      <c r="EOO199" s="11"/>
      <c r="EOP199" s="11"/>
      <c r="EOQ199" s="11"/>
      <c r="EOR199" s="11"/>
      <c r="EOS199" s="11"/>
      <c r="EOT199" s="11"/>
      <c r="EOU199" s="11"/>
      <c r="EOV199" s="11"/>
      <c r="EOW199" s="11"/>
      <c r="EOX199" s="11"/>
      <c r="EOY199" s="11"/>
      <c r="EOZ199" s="11"/>
      <c r="EPA199" s="11"/>
      <c r="EPB199" s="11"/>
      <c r="EPC199" s="11"/>
      <c r="EPD199" s="11"/>
      <c r="EPE199" s="11"/>
      <c r="EPF199" s="11"/>
      <c r="EPG199" s="11"/>
      <c r="EPH199" s="11"/>
      <c r="EPI199" s="11"/>
      <c r="EPJ199" s="11"/>
      <c r="EPK199" s="11"/>
      <c r="EPL199" s="11"/>
      <c r="EPM199" s="11"/>
      <c r="EPN199" s="11"/>
      <c r="EPO199" s="11"/>
      <c r="EPP199" s="11"/>
      <c r="EPQ199" s="11"/>
      <c r="EPR199" s="11"/>
      <c r="EPS199" s="11"/>
      <c r="EPT199" s="11"/>
      <c r="EPU199" s="11"/>
      <c r="EPV199" s="11"/>
      <c r="EPW199" s="11"/>
      <c r="EPX199" s="11"/>
      <c r="EPY199" s="11"/>
      <c r="EPZ199" s="11"/>
      <c r="EQA199" s="11"/>
      <c r="EQB199" s="11"/>
      <c r="EQC199" s="11"/>
      <c r="EQD199" s="11"/>
      <c r="EQE199" s="11"/>
      <c r="EQF199" s="11"/>
      <c r="EQG199" s="11"/>
      <c r="EQH199" s="11"/>
      <c r="EQI199" s="11"/>
      <c r="EQJ199" s="11"/>
      <c r="EQK199" s="11"/>
      <c r="EQL199" s="11"/>
      <c r="EQM199" s="11"/>
      <c r="EQN199" s="11"/>
      <c r="EQO199" s="11"/>
      <c r="EQP199" s="11"/>
      <c r="EQQ199" s="11"/>
      <c r="EQR199" s="11"/>
      <c r="EQS199" s="11"/>
      <c r="EQT199" s="11"/>
      <c r="EQU199" s="11"/>
      <c r="EQV199" s="11"/>
      <c r="EQW199" s="11"/>
      <c r="EQX199" s="11"/>
      <c r="EQY199" s="11"/>
      <c r="EQZ199" s="11"/>
      <c r="ERA199" s="11"/>
      <c r="ERB199" s="11"/>
      <c r="ERC199" s="11"/>
      <c r="ERD199" s="11"/>
      <c r="ERE199" s="11"/>
      <c r="ERF199" s="11"/>
      <c r="ERG199" s="11"/>
      <c r="ERH199" s="11"/>
      <c r="ERI199" s="11"/>
      <c r="ERJ199" s="11"/>
      <c r="ERK199" s="11"/>
      <c r="ERL199" s="11"/>
      <c r="ERM199" s="11"/>
      <c r="ERN199" s="11"/>
      <c r="ERO199" s="11"/>
      <c r="ERP199" s="11"/>
      <c r="ERQ199" s="11"/>
      <c r="ERR199" s="11"/>
      <c r="ERS199" s="11"/>
      <c r="ERT199" s="11"/>
      <c r="ERU199" s="11"/>
      <c r="ERV199" s="11"/>
      <c r="ERW199" s="11"/>
      <c r="ERX199" s="11"/>
      <c r="ERY199" s="11"/>
      <c r="ERZ199" s="11"/>
      <c r="ESA199" s="11"/>
      <c r="ESB199" s="11"/>
      <c r="ESC199" s="11"/>
      <c r="ESD199" s="11"/>
      <c r="ESE199" s="11"/>
      <c r="ESF199" s="11"/>
      <c r="ESG199" s="11"/>
      <c r="ESH199" s="11"/>
      <c r="ESI199" s="11"/>
      <c r="ESJ199" s="11"/>
      <c r="ESK199" s="11"/>
      <c r="ESL199" s="11"/>
      <c r="ESM199" s="11"/>
      <c r="ESN199" s="11"/>
      <c r="ESO199" s="11"/>
      <c r="ESP199" s="11"/>
      <c r="ESQ199" s="11"/>
      <c r="ESR199" s="11"/>
      <c r="ESS199" s="11"/>
      <c r="EST199" s="11"/>
      <c r="ESU199" s="11"/>
      <c r="ESV199" s="11"/>
      <c r="ESW199" s="11"/>
      <c r="ESX199" s="11"/>
      <c r="ESY199" s="11"/>
      <c r="ESZ199" s="11"/>
      <c r="ETA199" s="11"/>
      <c r="ETB199" s="11"/>
      <c r="ETC199" s="11"/>
      <c r="ETD199" s="11"/>
      <c r="ETE199" s="11"/>
      <c r="ETF199" s="11"/>
      <c r="ETG199" s="11"/>
      <c r="ETH199" s="11"/>
      <c r="ETI199" s="11"/>
      <c r="ETJ199" s="11"/>
      <c r="ETK199" s="11"/>
      <c r="ETL199" s="11"/>
      <c r="ETM199" s="11"/>
      <c r="ETN199" s="11"/>
      <c r="ETO199" s="11"/>
      <c r="ETP199" s="11"/>
      <c r="ETQ199" s="11"/>
      <c r="ETR199" s="11"/>
      <c r="ETS199" s="11"/>
      <c r="ETT199" s="11"/>
      <c r="ETU199" s="11"/>
      <c r="ETV199" s="11"/>
      <c r="ETW199" s="11"/>
      <c r="ETX199" s="11"/>
      <c r="ETY199" s="11"/>
      <c r="ETZ199" s="11"/>
      <c r="EUA199" s="11"/>
      <c r="EUB199" s="11"/>
      <c r="EUC199" s="11"/>
      <c r="EUD199" s="11"/>
      <c r="EUE199" s="11"/>
      <c r="EUF199" s="11"/>
      <c r="EUG199" s="11"/>
      <c r="EUH199" s="11"/>
      <c r="EUI199" s="11"/>
      <c r="EUJ199" s="11"/>
      <c r="EUK199" s="11"/>
      <c r="EUL199" s="11"/>
      <c r="EUM199" s="11"/>
      <c r="EUN199" s="11"/>
      <c r="EUO199" s="11"/>
      <c r="EUP199" s="11"/>
      <c r="EUQ199" s="11"/>
      <c r="EUR199" s="11"/>
      <c r="EUS199" s="11"/>
      <c r="EUT199" s="11"/>
      <c r="EUU199" s="11"/>
      <c r="EUV199" s="11"/>
      <c r="EUW199" s="11"/>
      <c r="EUX199" s="11"/>
      <c r="EUY199" s="11"/>
      <c r="EUZ199" s="11"/>
      <c r="EVA199" s="11"/>
      <c r="EVB199" s="11"/>
      <c r="EVC199" s="11"/>
      <c r="EVD199" s="11"/>
      <c r="EVE199" s="11"/>
      <c r="EVF199" s="11"/>
      <c r="EVG199" s="11"/>
      <c r="EVH199" s="11"/>
      <c r="EVI199" s="11"/>
      <c r="EVJ199" s="11"/>
      <c r="EVK199" s="11"/>
      <c r="EVL199" s="11"/>
      <c r="EVM199" s="11"/>
      <c r="EVN199" s="11"/>
      <c r="EVO199" s="11"/>
      <c r="EVP199" s="11"/>
      <c r="EVQ199" s="11"/>
      <c r="EVR199" s="11"/>
      <c r="EVS199" s="11"/>
      <c r="EVT199" s="11"/>
      <c r="EVU199" s="11"/>
      <c r="EVV199" s="11"/>
      <c r="EVW199" s="11"/>
      <c r="EVX199" s="11"/>
      <c r="EVY199" s="11"/>
      <c r="EVZ199" s="11"/>
      <c r="EWA199" s="11"/>
      <c r="EWB199" s="11"/>
      <c r="EWC199" s="11"/>
      <c r="EWD199" s="11"/>
      <c r="EWE199" s="11"/>
      <c r="EWF199" s="11"/>
      <c r="EWG199" s="11"/>
      <c r="EWH199" s="11"/>
      <c r="EWI199" s="11"/>
      <c r="EWJ199" s="11"/>
      <c r="EWK199" s="11"/>
      <c r="EWL199" s="11"/>
      <c r="EWM199" s="11"/>
      <c r="EWN199" s="11"/>
      <c r="EWO199" s="11"/>
      <c r="EWP199" s="11"/>
      <c r="EWQ199" s="11"/>
      <c r="EWR199" s="11"/>
      <c r="EWS199" s="11"/>
      <c r="EWT199" s="11"/>
      <c r="EWU199" s="11"/>
      <c r="EWV199" s="11"/>
      <c r="EWW199" s="11"/>
      <c r="EWX199" s="11"/>
      <c r="EWY199" s="11"/>
      <c r="EWZ199" s="11"/>
      <c r="EXA199" s="11"/>
      <c r="EXB199" s="11"/>
      <c r="EXC199" s="11"/>
      <c r="EXD199" s="11"/>
      <c r="EXE199" s="11"/>
      <c r="EXF199" s="11"/>
      <c r="EXG199" s="11"/>
      <c r="EXH199" s="11"/>
      <c r="EXI199" s="11"/>
      <c r="EXJ199" s="11"/>
      <c r="EXK199" s="11"/>
      <c r="EXL199" s="11"/>
      <c r="EXM199" s="11"/>
      <c r="EXN199" s="11"/>
      <c r="EXO199" s="11"/>
      <c r="EXP199" s="11"/>
      <c r="EXQ199" s="11"/>
      <c r="EXR199" s="11"/>
      <c r="EXS199" s="11"/>
      <c r="EXT199" s="11"/>
      <c r="EXU199" s="11"/>
      <c r="EXV199" s="11"/>
      <c r="EXW199" s="11"/>
      <c r="EXX199" s="11"/>
      <c r="EXY199" s="11"/>
      <c r="EXZ199" s="11"/>
      <c r="EYA199" s="11"/>
      <c r="EYB199" s="11"/>
      <c r="EYC199" s="11"/>
      <c r="EYD199" s="11"/>
      <c r="EYE199" s="11"/>
      <c r="EYF199" s="11"/>
      <c r="EYG199" s="11"/>
      <c r="EYH199" s="11"/>
      <c r="EYI199" s="11"/>
      <c r="EYJ199" s="11"/>
      <c r="EYK199" s="11"/>
      <c r="EYL199" s="11"/>
      <c r="EYM199" s="11"/>
      <c r="EYN199" s="11"/>
      <c r="EYO199" s="11"/>
      <c r="EYP199" s="11"/>
      <c r="EYQ199" s="11"/>
      <c r="EYR199" s="11"/>
      <c r="EYS199" s="11"/>
      <c r="EYT199" s="11"/>
      <c r="EYU199" s="11"/>
      <c r="EYV199" s="11"/>
      <c r="EYW199" s="11"/>
      <c r="EYX199" s="11"/>
      <c r="EYY199" s="11"/>
      <c r="EYZ199" s="11"/>
      <c r="EZA199" s="11"/>
      <c r="EZB199" s="11"/>
      <c r="EZC199" s="11"/>
      <c r="EZD199" s="11"/>
      <c r="EZE199" s="11"/>
      <c r="EZF199" s="11"/>
      <c r="EZG199" s="11"/>
      <c r="EZH199" s="11"/>
      <c r="EZI199" s="11"/>
      <c r="EZJ199" s="11"/>
      <c r="EZK199" s="11"/>
      <c r="EZL199" s="11"/>
      <c r="EZM199" s="11"/>
      <c r="EZN199" s="11"/>
      <c r="EZO199" s="11"/>
      <c r="EZP199" s="11"/>
      <c r="EZQ199" s="11"/>
      <c r="EZR199" s="11"/>
      <c r="EZS199" s="11"/>
      <c r="EZT199" s="11"/>
      <c r="EZU199" s="11"/>
      <c r="EZV199" s="11"/>
      <c r="EZW199" s="11"/>
      <c r="EZX199" s="11"/>
      <c r="EZY199" s="11"/>
      <c r="EZZ199" s="11"/>
      <c r="FAA199" s="11"/>
      <c r="FAB199" s="11"/>
      <c r="FAC199" s="11"/>
      <c r="FAD199" s="11"/>
      <c r="FAE199" s="11"/>
      <c r="FAF199" s="11"/>
      <c r="FAG199" s="11"/>
      <c r="FAH199" s="11"/>
      <c r="FAI199" s="11"/>
      <c r="FAJ199" s="11"/>
      <c r="FAK199" s="11"/>
      <c r="FAL199" s="11"/>
      <c r="FAM199" s="11"/>
      <c r="FAN199" s="11"/>
      <c r="FAO199" s="11"/>
      <c r="FAP199" s="11"/>
      <c r="FAQ199" s="11"/>
      <c r="FAR199" s="11"/>
      <c r="FAS199" s="11"/>
      <c r="FAT199" s="11"/>
      <c r="FAU199" s="11"/>
      <c r="FAV199" s="11"/>
      <c r="FAW199" s="11"/>
      <c r="FAX199" s="11"/>
      <c r="FAY199" s="11"/>
      <c r="FAZ199" s="11"/>
      <c r="FBA199" s="11"/>
      <c r="FBB199" s="11"/>
      <c r="FBC199" s="11"/>
      <c r="FBD199" s="11"/>
      <c r="FBE199" s="11"/>
      <c r="FBF199" s="11"/>
      <c r="FBG199" s="11"/>
      <c r="FBH199" s="11"/>
      <c r="FBI199" s="11"/>
      <c r="FBJ199" s="11"/>
      <c r="FBK199" s="11"/>
      <c r="FBL199" s="11"/>
      <c r="FBM199" s="11"/>
      <c r="FBN199" s="11"/>
      <c r="FBO199" s="11"/>
      <c r="FBP199" s="11"/>
      <c r="FBQ199" s="11"/>
      <c r="FBR199" s="11"/>
      <c r="FBS199" s="11"/>
      <c r="FBT199" s="11"/>
      <c r="FBU199" s="11"/>
      <c r="FBV199" s="11"/>
      <c r="FBW199" s="11"/>
      <c r="FBX199" s="11"/>
      <c r="FBY199" s="11"/>
      <c r="FBZ199" s="11"/>
      <c r="FCA199" s="11"/>
      <c r="FCB199" s="11"/>
      <c r="FCC199" s="11"/>
      <c r="FCD199" s="11"/>
      <c r="FCE199" s="11"/>
      <c r="FCF199" s="11"/>
      <c r="FCG199" s="11"/>
      <c r="FCH199" s="11"/>
      <c r="FCI199" s="11"/>
      <c r="FCJ199" s="11"/>
      <c r="FCK199" s="11"/>
      <c r="FCL199" s="11"/>
      <c r="FCM199" s="11"/>
      <c r="FCN199" s="11"/>
      <c r="FCO199" s="11"/>
      <c r="FCP199" s="11"/>
      <c r="FCQ199" s="11"/>
      <c r="FCR199" s="11"/>
      <c r="FCS199" s="11"/>
      <c r="FCT199" s="11"/>
      <c r="FCU199" s="11"/>
      <c r="FCV199" s="11"/>
      <c r="FCW199" s="11"/>
      <c r="FCX199" s="11"/>
      <c r="FCY199" s="11"/>
      <c r="FCZ199" s="11"/>
      <c r="FDA199" s="11"/>
      <c r="FDB199" s="11"/>
      <c r="FDC199" s="11"/>
      <c r="FDD199" s="11"/>
      <c r="FDE199" s="11"/>
      <c r="FDF199" s="11"/>
      <c r="FDG199" s="11"/>
      <c r="FDH199" s="11"/>
      <c r="FDI199" s="11"/>
      <c r="FDJ199" s="11"/>
      <c r="FDK199" s="11"/>
      <c r="FDL199" s="11"/>
      <c r="FDM199" s="11"/>
      <c r="FDN199" s="11"/>
      <c r="FDO199" s="11"/>
      <c r="FDP199" s="11"/>
      <c r="FDQ199" s="11"/>
      <c r="FDR199" s="11"/>
      <c r="FDS199" s="11"/>
      <c r="FDT199" s="11"/>
      <c r="FDU199" s="11"/>
      <c r="FDV199" s="11"/>
      <c r="FDW199" s="11"/>
      <c r="FDX199" s="11"/>
      <c r="FDY199" s="11"/>
      <c r="FDZ199" s="11"/>
      <c r="FEA199" s="11"/>
      <c r="FEB199" s="11"/>
      <c r="FEC199" s="11"/>
      <c r="FED199" s="11"/>
      <c r="FEE199" s="11"/>
      <c r="FEF199" s="11"/>
      <c r="FEG199" s="11"/>
      <c r="FEH199" s="11"/>
      <c r="FEI199" s="11"/>
      <c r="FEJ199" s="11"/>
      <c r="FEK199" s="11"/>
      <c r="FEL199" s="11"/>
      <c r="FEM199" s="11"/>
      <c r="FEN199" s="11"/>
      <c r="FEO199" s="11"/>
      <c r="FEP199" s="11"/>
      <c r="FEQ199" s="11"/>
      <c r="FER199" s="11"/>
      <c r="FES199" s="11"/>
      <c r="FET199" s="11"/>
      <c r="FEU199" s="11"/>
      <c r="FEV199" s="11"/>
      <c r="FEW199" s="11"/>
      <c r="FEX199" s="11"/>
      <c r="FEY199" s="11"/>
      <c r="FEZ199" s="11"/>
      <c r="FFA199" s="11"/>
      <c r="FFB199" s="11"/>
      <c r="FFC199" s="11"/>
      <c r="FFD199" s="11"/>
      <c r="FFE199" s="11"/>
      <c r="FFF199" s="11"/>
      <c r="FFG199" s="11"/>
      <c r="FFH199" s="11"/>
      <c r="FFI199" s="11"/>
      <c r="FFJ199" s="11"/>
      <c r="FFK199" s="11"/>
      <c r="FFL199" s="11"/>
      <c r="FFM199" s="11"/>
      <c r="FFN199" s="11"/>
      <c r="FFO199" s="11"/>
      <c r="FFP199" s="11"/>
      <c r="FFQ199" s="11"/>
      <c r="FFR199" s="11"/>
      <c r="FFS199" s="11"/>
      <c r="FFT199" s="11"/>
      <c r="FFU199" s="11"/>
      <c r="FFV199" s="11"/>
      <c r="FFW199" s="11"/>
      <c r="FFX199" s="11"/>
      <c r="FFY199" s="11"/>
      <c r="FFZ199" s="11"/>
      <c r="FGA199" s="11"/>
      <c r="FGB199" s="11"/>
      <c r="FGC199" s="11"/>
      <c r="FGD199" s="11"/>
      <c r="FGE199" s="11"/>
      <c r="FGF199" s="11"/>
      <c r="FGG199" s="11"/>
      <c r="FGH199" s="11"/>
      <c r="FGI199" s="11"/>
      <c r="FGJ199" s="11"/>
      <c r="FGK199" s="11"/>
      <c r="FGL199" s="11"/>
      <c r="FGM199" s="11"/>
      <c r="FGN199" s="11"/>
      <c r="FGO199" s="11"/>
      <c r="FGP199" s="11"/>
      <c r="FGQ199" s="11"/>
      <c r="FGR199" s="11"/>
      <c r="FGS199" s="11"/>
      <c r="FGT199" s="11"/>
      <c r="FGU199" s="11"/>
      <c r="FGV199" s="11"/>
      <c r="FGW199" s="11"/>
      <c r="FGX199" s="11"/>
      <c r="FGY199" s="11"/>
      <c r="FGZ199" s="11"/>
      <c r="FHA199" s="11"/>
      <c r="FHB199" s="11"/>
      <c r="FHC199" s="11"/>
      <c r="FHD199" s="11"/>
      <c r="FHE199" s="11"/>
      <c r="FHF199" s="11"/>
      <c r="FHG199" s="11"/>
      <c r="FHH199" s="11"/>
      <c r="FHI199" s="11"/>
      <c r="FHJ199" s="11"/>
      <c r="FHK199" s="11"/>
      <c r="FHL199" s="11"/>
      <c r="FHM199" s="11"/>
      <c r="FHN199" s="11"/>
      <c r="FHO199" s="11"/>
      <c r="FHP199" s="11"/>
      <c r="FHQ199" s="11"/>
      <c r="FHR199" s="11"/>
      <c r="FHS199" s="11"/>
      <c r="FHT199" s="11"/>
      <c r="FHU199" s="11"/>
      <c r="FHV199" s="11"/>
      <c r="FHW199" s="11"/>
      <c r="FHX199" s="11"/>
      <c r="FHY199" s="11"/>
      <c r="FHZ199" s="11"/>
      <c r="FIA199" s="11"/>
      <c r="FIB199" s="11"/>
      <c r="FIC199" s="11"/>
      <c r="FID199" s="11"/>
      <c r="FIE199" s="11"/>
      <c r="FIF199" s="11"/>
      <c r="FIG199" s="11"/>
      <c r="FIH199" s="11"/>
      <c r="FII199" s="11"/>
      <c r="FIJ199" s="11"/>
      <c r="FIK199" s="11"/>
      <c r="FIL199" s="11"/>
      <c r="FIM199" s="11"/>
      <c r="FIN199" s="11"/>
      <c r="FIO199" s="11"/>
      <c r="FIP199" s="11"/>
      <c r="FIQ199" s="11"/>
      <c r="FIR199" s="11"/>
      <c r="FIS199" s="11"/>
      <c r="FIT199" s="11"/>
      <c r="FIU199" s="11"/>
      <c r="FIV199" s="11"/>
      <c r="FIW199" s="11"/>
      <c r="FIX199" s="11"/>
      <c r="FIY199" s="11"/>
      <c r="FIZ199" s="11"/>
      <c r="FJA199" s="11"/>
      <c r="FJB199" s="11"/>
      <c r="FJC199" s="11"/>
      <c r="FJD199" s="11"/>
      <c r="FJE199" s="11"/>
      <c r="FJF199" s="11"/>
      <c r="FJG199" s="11"/>
      <c r="FJH199" s="11"/>
      <c r="FJI199" s="11"/>
      <c r="FJJ199" s="11"/>
      <c r="FJK199" s="11"/>
      <c r="FJL199" s="11"/>
      <c r="FJM199" s="11"/>
      <c r="FJN199" s="11"/>
      <c r="FJO199" s="11"/>
      <c r="FJP199" s="11"/>
      <c r="FJQ199" s="11"/>
      <c r="FJR199" s="11"/>
      <c r="FJS199" s="11"/>
      <c r="FJT199" s="11"/>
      <c r="FJU199" s="11"/>
      <c r="FJV199" s="11"/>
      <c r="FJW199" s="11"/>
      <c r="FJX199" s="11"/>
      <c r="FJY199" s="11"/>
      <c r="FJZ199" s="11"/>
      <c r="FKA199" s="11"/>
      <c r="FKB199" s="11"/>
      <c r="FKC199" s="11"/>
      <c r="FKD199" s="11"/>
      <c r="FKE199" s="11"/>
      <c r="FKF199" s="11"/>
      <c r="FKG199" s="11"/>
      <c r="FKH199" s="11"/>
      <c r="FKI199" s="11"/>
      <c r="FKJ199" s="11"/>
      <c r="FKK199" s="11"/>
      <c r="FKL199" s="11"/>
      <c r="FKM199" s="11"/>
      <c r="FKN199" s="11"/>
      <c r="FKO199" s="11"/>
      <c r="FKP199" s="11"/>
      <c r="FKQ199" s="11"/>
      <c r="FKR199" s="11"/>
      <c r="FKS199" s="11"/>
      <c r="FKT199" s="11"/>
      <c r="FKU199" s="11"/>
      <c r="FKV199" s="11"/>
      <c r="FKW199" s="11"/>
      <c r="FKX199" s="11"/>
      <c r="FKY199" s="11"/>
      <c r="FKZ199" s="11"/>
      <c r="FLA199" s="11"/>
      <c r="FLB199" s="11"/>
      <c r="FLC199" s="11"/>
      <c r="FLD199" s="11"/>
      <c r="FLE199" s="11"/>
      <c r="FLF199" s="11"/>
      <c r="FLG199" s="11"/>
      <c r="FLH199" s="11"/>
      <c r="FLI199" s="11"/>
      <c r="FLJ199" s="11"/>
      <c r="FLK199" s="11"/>
      <c r="FLL199" s="11"/>
      <c r="FLM199" s="11"/>
      <c r="FLN199" s="11"/>
      <c r="FLO199" s="11"/>
      <c r="FLP199" s="11"/>
      <c r="FLQ199" s="11"/>
      <c r="FLR199" s="11"/>
      <c r="FLS199" s="11"/>
      <c r="FLT199" s="11"/>
      <c r="FLU199" s="11"/>
      <c r="FLV199" s="11"/>
      <c r="FLW199" s="11"/>
      <c r="FLX199" s="11"/>
      <c r="FLY199" s="11"/>
      <c r="FLZ199" s="11"/>
      <c r="FMA199" s="11"/>
      <c r="FMB199" s="11"/>
      <c r="FMC199" s="11"/>
      <c r="FMD199" s="11"/>
      <c r="FME199" s="11"/>
      <c r="FMF199" s="11"/>
      <c r="FMG199" s="11"/>
      <c r="FMH199" s="11"/>
      <c r="FMI199" s="11"/>
      <c r="FMJ199" s="11"/>
      <c r="FMK199" s="11"/>
      <c r="FML199" s="11"/>
      <c r="FMM199" s="11"/>
      <c r="FMN199" s="11"/>
      <c r="FMO199" s="11"/>
      <c r="FMP199" s="11"/>
      <c r="FMQ199" s="11"/>
      <c r="FMR199" s="11"/>
      <c r="FMS199" s="11"/>
      <c r="FMT199" s="11"/>
      <c r="FMU199" s="11"/>
      <c r="FMV199" s="11"/>
      <c r="FMW199" s="11"/>
      <c r="FMX199" s="11"/>
      <c r="FMY199" s="11"/>
      <c r="FMZ199" s="11"/>
      <c r="FNA199" s="11"/>
      <c r="FNB199" s="11"/>
      <c r="FNC199" s="11"/>
      <c r="FND199" s="11"/>
      <c r="FNE199" s="11"/>
      <c r="FNF199" s="11"/>
      <c r="FNG199" s="11"/>
      <c r="FNH199" s="11"/>
      <c r="FNI199" s="11"/>
      <c r="FNJ199" s="11"/>
      <c r="FNK199" s="11"/>
      <c r="FNL199" s="11"/>
      <c r="FNM199" s="11"/>
      <c r="FNN199" s="11"/>
      <c r="FNO199" s="11"/>
      <c r="FNP199" s="11"/>
      <c r="FNQ199" s="11"/>
      <c r="FNR199" s="11"/>
      <c r="FNS199" s="11"/>
      <c r="FNT199" s="11"/>
      <c r="FNU199" s="11"/>
      <c r="FNV199" s="11"/>
      <c r="FNW199" s="11"/>
      <c r="FNX199" s="11"/>
      <c r="FNY199" s="11"/>
      <c r="FNZ199" s="11"/>
      <c r="FOA199" s="11"/>
      <c r="FOB199" s="11"/>
      <c r="FOC199" s="11"/>
      <c r="FOD199" s="11"/>
      <c r="FOE199" s="11"/>
      <c r="FOF199" s="11"/>
      <c r="FOG199" s="11"/>
      <c r="FOH199" s="11"/>
      <c r="FOI199" s="11"/>
      <c r="FOJ199" s="11"/>
      <c r="FOK199" s="11"/>
      <c r="FOL199" s="11"/>
      <c r="FOM199" s="11"/>
      <c r="FON199" s="11"/>
      <c r="FOO199" s="11"/>
      <c r="FOP199" s="11"/>
      <c r="FOQ199" s="11"/>
      <c r="FOR199" s="11"/>
      <c r="FOS199" s="11"/>
      <c r="FOT199" s="11"/>
      <c r="FOU199" s="11"/>
      <c r="FOV199" s="11"/>
      <c r="FOW199" s="11"/>
      <c r="FOX199" s="11"/>
      <c r="FOY199" s="11"/>
      <c r="FOZ199" s="11"/>
      <c r="FPA199" s="11"/>
      <c r="FPB199" s="11"/>
      <c r="FPC199" s="11"/>
      <c r="FPD199" s="11"/>
      <c r="FPE199" s="11"/>
      <c r="FPF199" s="11"/>
      <c r="FPG199" s="11"/>
      <c r="FPH199" s="11"/>
      <c r="FPI199" s="11"/>
      <c r="FPJ199" s="11"/>
      <c r="FPK199" s="11"/>
      <c r="FPL199" s="11"/>
      <c r="FPM199" s="11"/>
      <c r="FPN199" s="11"/>
      <c r="FPO199" s="11"/>
      <c r="FPP199" s="11"/>
      <c r="FPQ199" s="11"/>
      <c r="FPR199" s="11"/>
      <c r="FPS199" s="11"/>
      <c r="FPT199" s="11"/>
      <c r="FPU199" s="11"/>
      <c r="FPV199" s="11"/>
      <c r="FPW199" s="11"/>
      <c r="FPX199" s="11"/>
      <c r="FPY199" s="11"/>
      <c r="FPZ199" s="11"/>
      <c r="FQA199" s="11"/>
      <c r="FQB199" s="11"/>
      <c r="FQC199" s="11"/>
      <c r="FQD199" s="11"/>
      <c r="FQE199" s="11"/>
      <c r="FQF199" s="11"/>
      <c r="FQG199" s="11"/>
      <c r="FQH199" s="11"/>
      <c r="FQI199" s="11"/>
      <c r="FQJ199" s="11"/>
      <c r="FQK199" s="11"/>
      <c r="FQL199" s="11"/>
      <c r="FQM199" s="11"/>
      <c r="FQN199" s="11"/>
      <c r="FQO199" s="11"/>
      <c r="FQP199" s="11"/>
      <c r="FQQ199" s="11"/>
      <c r="FQR199" s="11"/>
      <c r="FQS199" s="11"/>
      <c r="FQT199" s="11"/>
      <c r="FQU199" s="11"/>
      <c r="FQV199" s="11"/>
      <c r="FQW199" s="11"/>
      <c r="FQX199" s="11"/>
      <c r="FQY199" s="11"/>
      <c r="FQZ199" s="11"/>
      <c r="FRA199" s="11"/>
      <c r="FRB199" s="11"/>
      <c r="FRC199" s="11"/>
      <c r="FRD199" s="11"/>
      <c r="FRE199" s="11"/>
      <c r="FRF199" s="11"/>
      <c r="FRG199" s="11"/>
      <c r="FRH199" s="11"/>
      <c r="FRI199" s="11"/>
      <c r="FRJ199" s="11"/>
      <c r="FRK199" s="11"/>
      <c r="FRL199" s="11"/>
      <c r="FRM199" s="11"/>
      <c r="FRN199" s="11"/>
      <c r="FRO199" s="11"/>
      <c r="FRP199" s="11"/>
      <c r="FRQ199" s="11"/>
      <c r="FRR199" s="11"/>
      <c r="FRS199" s="11"/>
      <c r="FRT199" s="11"/>
      <c r="FRU199" s="11"/>
      <c r="FRV199" s="11"/>
      <c r="FRW199" s="11"/>
      <c r="FRX199" s="11"/>
      <c r="FRY199" s="11"/>
      <c r="FRZ199" s="11"/>
      <c r="FSA199" s="11"/>
      <c r="FSB199" s="11"/>
      <c r="FSC199" s="11"/>
      <c r="FSD199" s="11"/>
      <c r="FSE199" s="11"/>
      <c r="FSF199" s="11"/>
      <c r="FSG199" s="11"/>
      <c r="FSH199" s="11"/>
      <c r="FSI199" s="11"/>
      <c r="FSJ199" s="11"/>
      <c r="FSK199" s="11"/>
      <c r="FSL199" s="11"/>
      <c r="FSM199" s="11"/>
      <c r="FSN199" s="11"/>
      <c r="FSO199" s="11"/>
      <c r="FSP199" s="11"/>
      <c r="FSQ199" s="11"/>
      <c r="FSR199" s="11"/>
      <c r="FSS199" s="11"/>
      <c r="FST199" s="11"/>
      <c r="FSU199" s="11"/>
      <c r="FSV199" s="11"/>
      <c r="FSW199" s="11"/>
      <c r="FSX199" s="11"/>
      <c r="FSY199" s="11"/>
      <c r="FSZ199" s="11"/>
      <c r="FTA199" s="11"/>
      <c r="FTB199" s="11"/>
      <c r="FTC199" s="11"/>
      <c r="FTD199" s="11"/>
      <c r="FTE199" s="11"/>
      <c r="FTF199" s="11"/>
      <c r="FTG199" s="11"/>
      <c r="FTH199" s="11"/>
      <c r="FTI199" s="11"/>
      <c r="FTJ199" s="11"/>
      <c r="FTK199" s="11"/>
      <c r="FTL199" s="11"/>
      <c r="FTM199" s="11"/>
      <c r="FTN199" s="11"/>
      <c r="FTO199" s="11"/>
      <c r="FTP199" s="11"/>
      <c r="FTQ199" s="11"/>
      <c r="FTR199" s="11"/>
      <c r="FTS199" s="11"/>
      <c r="FTT199" s="11"/>
      <c r="FTU199" s="11"/>
      <c r="FTV199" s="11"/>
      <c r="FTW199" s="11"/>
      <c r="FTX199" s="11"/>
      <c r="FTY199" s="11"/>
      <c r="FTZ199" s="11"/>
      <c r="FUA199" s="11"/>
      <c r="FUB199" s="11"/>
      <c r="FUC199" s="11"/>
      <c r="FUD199" s="11"/>
      <c r="FUE199" s="11"/>
      <c r="FUF199" s="11"/>
      <c r="FUG199" s="11"/>
      <c r="FUH199" s="11"/>
      <c r="FUI199" s="11"/>
      <c r="FUJ199" s="11"/>
      <c r="FUK199" s="11"/>
      <c r="FUL199" s="11"/>
      <c r="FUM199" s="11"/>
      <c r="FUN199" s="11"/>
      <c r="FUO199" s="11"/>
      <c r="FUP199" s="11"/>
      <c r="FUQ199" s="11"/>
      <c r="FUR199" s="11"/>
      <c r="FUS199" s="11"/>
      <c r="FUT199" s="11"/>
      <c r="FUU199" s="11"/>
      <c r="FUV199" s="11"/>
      <c r="FUW199" s="11"/>
      <c r="FUX199" s="11"/>
      <c r="FUY199" s="11"/>
      <c r="FUZ199" s="11"/>
      <c r="FVA199" s="11"/>
      <c r="FVB199" s="11"/>
      <c r="FVC199" s="11"/>
      <c r="FVD199" s="11"/>
      <c r="FVE199" s="11"/>
      <c r="FVF199" s="11"/>
      <c r="FVG199" s="11"/>
      <c r="FVH199" s="11"/>
      <c r="FVI199" s="11"/>
      <c r="FVJ199" s="11"/>
      <c r="FVK199" s="11"/>
      <c r="FVL199" s="11"/>
      <c r="FVM199" s="11"/>
      <c r="FVN199" s="11"/>
      <c r="FVO199" s="11"/>
      <c r="FVP199" s="11"/>
      <c r="FVQ199" s="11"/>
      <c r="FVR199" s="11"/>
      <c r="FVS199" s="11"/>
      <c r="FVT199" s="11"/>
      <c r="FVU199" s="11"/>
      <c r="FVV199" s="11"/>
      <c r="FVW199" s="11"/>
      <c r="FVX199" s="11"/>
      <c r="FVY199" s="11"/>
      <c r="FVZ199" s="11"/>
      <c r="FWA199" s="11"/>
      <c r="FWB199" s="11"/>
      <c r="FWC199" s="11"/>
      <c r="FWD199" s="11"/>
      <c r="FWE199" s="11"/>
      <c r="FWF199" s="11"/>
      <c r="FWG199" s="11"/>
      <c r="FWH199" s="11"/>
      <c r="FWI199" s="11"/>
      <c r="FWJ199" s="11"/>
      <c r="FWK199" s="11"/>
      <c r="FWL199" s="11"/>
      <c r="FWM199" s="11"/>
      <c r="FWN199" s="11"/>
      <c r="FWO199" s="11"/>
      <c r="FWP199" s="11"/>
      <c r="FWQ199" s="11"/>
      <c r="FWR199" s="11"/>
      <c r="FWS199" s="11"/>
      <c r="FWT199" s="11"/>
      <c r="FWU199" s="11"/>
      <c r="FWV199" s="11"/>
      <c r="FWW199" s="11"/>
      <c r="FWX199" s="11"/>
      <c r="FWY199" s="11"/>
      <c r="FWZ199" s="11"/>
      <c r="FXA199" s="11"/>
      <c r="FXB199" s="11"/>
      <c r="FXC199" s="11"/>
      <c r="FXD199" s="11"/>
      <c r="FXE199" s="11"/>
      <c r="FXF199" s="11"/>
      <c r="FXG199" s="11"/>
      <c r="FXH199" s="11"/>
      <c r="FXI199" s="11"/>
      <c r="FXJ199" s="11"/>
      <c r="FXK199" s="11"/>
      <c r="FXL199" s="11"/>
      <c r="FXM199" s="11"/>
      <c r="FXN199" s="11"/>
      <c r="FXO199" s="11"/>
      <c r="FXP199" s="11"/>
      <c r="FXQ199" s="11"/>
      <c r="FXR199" s="11"/>
      <c r="FXS199" s="11"/>
      <c r="FXT199" s="11"/>
      <c r="FXU199" s="11"/>
      <c r="FXV199" s="11"/>
      <c r="FXW199" s="11"/>
      <c r="FXX199" s="11"/>
      <c r="FXY199" s="11"/>
      <c r="FXZ199" s="11"/>
      <c r="FYA199" s="11"/>
      <c r="FYB199" s="11"/>
      <c r="FYC199" s="11"/>
      <c r="FYD199" s="11"/>
      <c r="FYE199" s="11"/>
      <c r="FYF199" s="11"/>
      <c r="FYG199" s="11"/>
      <c r="FYH199" s="11"/>
      <c r="FYI199" s="11"/>
      <c r="FYJ199" s="11"/>
      <c r="FYK199" s="11"/>
      <c r="FYL199" s="11"/>
      <c r="FYM199" s="11"/>
      <c r="FYN199" s="11"/>
      <c r="FYO199" s="11"/>
      <c r="FYP199" s="11"/>
      <c r="FYQ199" s="11"/>
      <c r="FYR199" s="11"/>
      <c r="FYS199" s="11"/>
      <c r="FYT199" s="11"/>
      <c r="FYU199" s="11"/>
      <c r="FYV199" s="11"/>
      <c r="FYW199" s="11"/>
      <c r="FYX199" s="11"/>
      <c r="FYY199" s="11"/>
      <c r="FYZ199" s="11"/>
      <c r="FZA199" s="11"/>
      <c r="FZB199" s="11"/>
      <c r="FZC199" s="11"/>
      <c r="FZD199" s="11"/>
      <c r="FZE199" s="11"/>
      <c r="FZF199" s="11"/>
      <c r="FZG199" s="11"/>
      <c r="FZH199" s="11"/>
      <c r="FZI199" s="11"/>
      <c r="FZJ199" s="11"/>
      <c r="FZK199" s="11"/>
      <c r="FZL199" s="11"/>
      <c r="FZM199" s="11"/>
      <c r="FZN199" s="11"/>
      <c r="FZO199" s="11"/>
      <c r="FZP199" s="11"/>
      <c r="FZQ199" s="11"/>
      <c r="FZR199" s="11"/>
      <c r="FZS199" s="11"/>
      <c r="FZT199" s="11"/>
      <c r="FZU199" s="11"/>
      <c r="FZV199" s="11"/>
      <c r="FZW199" s="11"/>
      <c r="FZX199" s="11"/>
      <c r="FZY199" s="11"/>
      <c r="FZZ199" s="11"/>
      <c r="GAA199" s="11"/>
      <c r="GAB199" s="11"/>
      <c r="GAC199" s="11"/>
      <c r="GAD199" s="11"/>
      <c r="GAE199" s="11"/>
      <c r="GAF199" s="11"/>
      <c r="GAG199" s="11"/>
      <c r="GAH199" s="11"/>
      <c r="GAI199" s="11"/>
      <c r="GAJ199" s="11"/>
      <c r="GAK199" s="11"/>
      <c r="GAL199" s="11"/>
      <c r="GAM199" s="11"/>
      <c r="GAN199" s="11"/>
      <c r="GAO199" s="11"/>
      <c r="GAP199" s="11"/>
      <c r="GAQ199" s="11"/>
      <c r="GAR199" s="11"/>
      <c r="GAS199" s="11"/>
      <c r="GAT199" s="11"/>
      <c r="GAU199" s="11"/>
      <c r="GAV199" s="11"/>
      <c r="GAW199" s="11"/>
      <c r="GAX199" s="11"/>
      <c r="GAY199" s="11"/>
      <c r="GAZ199" s="11"/>
      <c r="GBA199" s="11"/>
      <c r="GBB199" s="11"/>
      <c r="GBC199" s="11"/>
      <c r="GBD199" s="11"/>
      <c r="GBE199" s="11"/>
      <c r="GBF199" s="11"/>
      <c r="GBG199" s="11"/>
      <c r="GBH199" s="11"/>
      <c r="GBI199" s="11"/>
      <c r="GBJ199" s="11"/>
      <c r="GBK199" s="11"/>
      <c r="GBL199" s="11"/>
      <c r="GBM199" s="11"/>
      <c r="GBN199" s="11"/>
      <c r="GBO199" s="11"/>
      <c r="GBP199" s="11"/>
      <c r="GBQ199" s="11"/>
      <c r="GBR199" s="11"/>
      <c r="GBS199" s="11"/>
      <c r="GBT199" s="11"/>
      <c r="GBU199" s="11"/>
      <c r="GBV199" s="11"/>
      <c r="GBW199" s="11"/>
      <c r="GBX199" s="11"/>
      <c r="GBY199" s="11"/>
      <c r="GBZ199" s="11"/>
      <c r="GCA199" s="11"/>
      <c r="GCB199" s="11"/>
      <c r="GCC199" s="11"/>
      <c r="GCD199" s="11"/>
      <c r="GCE199" s="11"/>
      <c r="GCF199" s="11"/>
      <c r="GCG199" s="11"/>
      <c r="GCH199" s="11"/>
      <c r="GCI199" s="11"/>
      <c r="GCJ199" s="11"/>
      <c r="GCK199" s="11"/>
      <c r="GCL199" s="11"/>
      <c r="GCM199" s="11"/>
      <c r="GCN199" s="11"/>
      <c r="GCO199" s="11"/>
      <c r="GCP199" s="11"/>
      <c r="GCQ199" s="11"/>
      <c r="GCR199" s="11"/>
      <c r="GCS199" s="11"/>
      <c r="GCT199" s="11"/>
      <c r="GCU199" s="11"/>
      <c r="GCV199" s="11"/>
      <c r="GCW199" s="11"/>
      <c r="GCX199" s="11"/>
      <c r="GCY199" s="11"/>
      <c r="GCZ199" s="11"/>
      <c r="GDA199" s="11"/>
      <c r="GDB199" s="11"/>
      <c r="GDC199" s="11"/>
      <c r="GDD199" s="11"/>
      <c r="GDE199" s="11"/>
      <c r="GDF199" s="11"/>
      <c r="GDG199" s="11"/>
      <c r="GDH199" s="11"/>
      <c r="GDI199" s="11"/>
      <c r="GDJ199" s="11"/>
      <c r="GDK199" s="11"/>
      <c r="GDL199" s="11"/>
      <c r="GDM199" s="11"/>
      <c r="GDN199" s="11"/>
      <c r="GDO199" s="11"/>
      <c r="GDP199" s="11"/>
      <c r="GDQ199" s="11"/>
      <c r="GDR199" s="11"/>
      <c r="GDS199" s="11"/>
      <c r="GDT199" s="11"/>
      <c r="GDU199" s="11"/>
      <c r="GDV199" s="11"/>
      <c r="GDW199" s="11"/>
      <c r="GDX199" s="11"/>
      <c r="GDY199" s="11"/>
      <c r="GDZ199" s="11"/>
      <c r="GEA199" s="11"/>
      <c r="GEB199" s="11"/>
      <c r="GEC199" s="11"/>
      <c r="GED199" s="11"/>
      <c r="GEE199" s="11"/>
      <c r="GEF199" s="11"/>
      <c r="GEG199" s="11"/>
      <c r="GEH199" s="11"/>
      <c r="GEI199" s="11"/>
      <c r="GEJ199" s="11"/>
      <c r="GEK199" s="11"/>
      <c r="GEL199" s="11"/>
      <c r="GEM199" s="11"/>
      <c r="GEN199" s="11"/>
      <c r="GEO199" s="11"/>
      <c r="GEP199" s="11"/>
      <c r="GEQ199" s="11"/>
      <c r="GER199" s="11"/>
      <c r="GES199" s="11"/>
      <c r="GET199" s="11"/>
      <c r="GEU199" s="11"/>
      <c r="GEV199" s="11"/>
      <c r="GEW199" s="11"/>
      <c r="GEX199" s="11"/>
      <c r="GEY199" s="11"/>
      <c r="GEZ199" s="11"/>
      <c r="GFA199" s="11"/>
      <c r="GFB199" s="11"/>
      <c r="GFC199" s="11"/>
      <c r="GFD199" s="11"/>
      <c r="GFE199" s="11"/>
      <c r="GFF199" s="11"/>
      <c r="GFG199" s="11"/>
      <c r="GFH199" s="11"/>
      <c r="GFI199" s="11"/>
      <c r="GFJ199" s="11"/>
      <c r="GFK199" s="11"/>
      <c r="GFL199" s="11"/>
      <c r="GFM199" s="11"/>
      <c r="GFN199" s="11"/>
      <c r="GFO199" s="11"/>
      <c r="GFP199" s="11"/>
      <c r="GFQ199" s="11"/>
      <c r="GFR199" s="11"/>
      <c r="GFS199" s="11"/>
      <c r="GFT199" s="11"/>
      <c r="GFU199" s="11"/>
      <c r="GFV199" s="11"/>
      <c r="GFW199" s="11"/>
      <c r="GFX199" s="11"/>
      <c r="GFY199" s="11"/>
      <c r="GFZ199" s="11"/>
      <c r="GGA199" s="11"/>
      <c r="GGB199" s="11"/>
      <c r="GGC199" s="11"/>
      <c r="GGD199" s="11"/>
      <c r="GGE199" s="11"/>
      <c r="GGF199" s="11"/>
      <c r="GGG199" s="11"/>
      <c r="GGH199" s="11"/>
      <c r="GGI199" s="11"/>
      <c r="GGJ199" s="11"/>
      <c r="GGK199" s="11"/>
      <c r="GGL199" s="11"/>
      <c r="GGM199" s="11"/>
      <c r="GGN199" s="11"/>
      <c r="GGO199" s="11"/>
      <c r="GGP199" s="11"/>
      <c r="GGQ199" s="11"/>
      <c r="GGR199" s="11"/>
      <c r="GGS199" s="11"/>
      <c r="GGT199" s="11"/>
      <c r="GGU199" s="11"/>
      <c r="GGV199" s="11"/>
      <c r="GGW199" s="11"/>
      <c r="GGX199" s="11"/>
      <c r="GGY199" s="11"/>
      <c r="GGZ199" s="11"/>
      <c r="GHA199" s="11"/>
      <c r="GHB199" s="11"/>
      <c r="GHC199" s="11"/>
      <c r="GHD199" s="11"/>
      <c r="GHE199" s="11"/>
      <c r="GHF199" s="11"/>
      <c r="GHG199" s="11"/>
      <c r="GHH199" s="11"/>
      <c r="GHI199" s="11"/>
      <c r="GHJ199" s="11"/>
      <c r="GHK199" s="11"/>
      <c r="GHL199" s="11"/>
      <c r="GHM199" s="11"/>
      <c r="GHN199" s="11"/>
      <c r="GHO199" s="11"/>
      <c r="GHP199" s="11"/>
      <c r="GHQ199" s="11"/>
      <c r="GHR199" s="11"/>
      <c r="GHS199" s="11"/>
      <c r="GHT199" s="11"/>
      <c r="GHU199" s="11"/>
      <c r="GHV199" s="11"/>
      <c r="GHW199" s="11"/>
      <c r="GHX199" s="11"/>
      <c r="GHY199" s="11"/>
      <c r="GHZ199" s="11"/>
      <c r="GIA199" s="11"/>
      <c r="GIB199" s="11"/>
      <c r="GIC199" s="11"/>
      <c r="GID199" s="11"/>
      <c r="GIE199" s="11"/>
      <c r="GIF199" s="11"/>
      <c r="GIG199" s="11"/>
      <c r="GIH199" s="11"/>
      <c r="GII199" s="11"/>
      <c r="GIJ199" s="11"/>
      <c r="GIK199" s="11"/>
      <c r="GIL199" s="11"/>
      <c r="GIM199" s="11"/>
      <c r="GIN199" s="11"/>
      <c r="GIO199" s="11"/>
      <c r="GIP199" s="11"/>
      <c r="GIQ199" s="11"/>
      <c r="GIR199" s="11"/>
      <c r="GIS199" s="11"/>
      <c r="GIT199" s="11"/>
      <c r="GIU199" s="11"/>
      <c r="GIV199" s="11"/>
      <c r="GIW199" s="11"/>
      <c r="GIX199" s="11"/>
      <c r="GIY199" s="11"/>
      <c r="GIZ199" s="11"/>
      <c r="GJA199" s="11"/>
      <c r="GJB199" s="11"/>
      <c r="GJC199" s="11"/>
      <c r="GJD199" s="11"/>
      <c r="GJE199" s="11"/>
      <c r="GJF199" s="11"/>
      <c r="GJG199" s="11"/>
      <c r="GJH199" s="11"/>
      <c r="GJI199" s="11"/>
      <c r="GJJ199" s="11"/>
      <c r="GJK199" s="11"/>
      <c r="GJL199" s="11"/>
      <c r="GJM199" s="11"/>
      <c r="GJN199" s="11"/>
      <c r="GJO199" s="11"/>
      <c r="GJP199" s="11"/>
      <c r="GJQ199" s="11"/>
      <c r="GJR199" s="11"/>
      <c r="GJS199" s="11"/>
      <c r="GJT199" s="11"/>
      <c r="GJU199" s="11"/>
      <c r="GJV199" s="11"/>
      <c r="GJW199" s="11"/>
      <c r="GJX199" s="11"/>
      <c r="GJY199" s="11"/>
      <c r="GJZ199" s="11"/>
      <c r="GKA199" s="11"/>
      <c r="GKB199" s="11"/>
      <c r="GKC199" s="11"/>
      <c r="GKD199" s="11"/>
      <c r="GKE199" s="11"/>
      <c r="GKF199" s="11"/>
      <c r="GKG199" s="11"/>
      <c r="GKH199" s="11"/>
      <c r="GKI199" s="11"/>
      <c r="GKJ199" s="11"/>
      <c r="GKK199" s="11"/>
      <c r="GKL199" s="11"/>
      <c r="GKM199" s="11"/>
      <c r="GKN199" s="11"/>
      <c r="GKO199" s="11"/>
      <c r="GKP199" s="11"/>
      <c r="GKQ199" s="11"/>
      <c r="GKR199" s="11"/>
      <c r="GKS199" s="11"/>
      <c r="GKT199" s="11"/>
      <c r="GKU199" s="11"/>
      <c r="GKV199" s="11"/>
      <c r="GKW199" s="11"/>
      <c r="GKX199" s="11"/>
      <c r="GKY199" s="11"/>
      <c r="GKZ199" s="11"/>
      <c r="GLA199" s="11"/>
      <c r="GLB199" s="11"/>
      <c r="GLC199" s="11"/>
      <c r="GLD199" s="11"/>
      <c r="GLE199" s="11"/>
      <c r="GLF199" s="11"/>
      <c r="GLG199" s="11"/>
      <c r="GLH199" s="11"/>
      <c r="GLI199" s="11"/>
      <c r="GLJ199" s="11"/>
      <c r="GLK199" s="11"/>
      <c r="GLL199" s="11"/>
      <c r="GLM199" s="11"/>
      <c r="GLN199" s="11"/>
      <c r="GLO199" s="11"/>
      <c r="GLP199" s="11"/>
      <c r="GLQ199" s="11"/>
      <c r="GLR199" s="11"/>
      <c r="GLS199" s="11"/>
      <c r="GLT199" s="11"/>
      <c r="GLU199" s="11"/>
      <c r="GLV199" s="11"/>
      <c r="GLW199" s="11"/>
      <c r="GLX199" s="11"/>
      <c r="GLY199" s="11"/>
      <c r="GLZ199" s="11"/>
      <c r="GMA199" s="11"/>
      <c r="GMB199" s="11"/>
      <c r="GMC199" s="11"/>
      <c r="GMD199" s="11"/>
      <c r="GME199" s="11"/>
      <c r="GMF199" s="11"/>
      <c r="GMG199" s="11"/>
      <c r="GMH199" s="11"/>
      <c r="GMI199" s="11"/>
      <c r="GMJ199" s="11"/>
      <c r="GMK199" s="11"/>
      <c r="GML199" s="11"/>
      <c r="GMM199" s="11"/>
      <c r="GMN199" s="11"/>
      <c r="GMO199" s="11"/>
      <c r="GMP199" s="11"/>
      <c r="GMQ199" s="11"/>
      <c r="GMR199" s="11"/>
      <c r="GMS199" s="11"/>
      <c r="GMT199" s="11"/>
      <c r="GMU199" s="11"/>
      <c r="GMV199" s="11"/>
      <c r="GMW199" s="11"/>
      <c r="GMX199" s="11"/>
      <c r="GMY199" s="11"/>
      <c r="GMZ199" s="11"/>
      <c r="GNA199" s="11"/>
      <c r="GNB199" s="11"/>
      <c r="GNC199" s="11"/>
      <c r="GND199" s="11"/>
      <c r="GNE199" s="11"/>
      <c r="GNF199" s="11"/>
      <c r="GNG199" s="11"/>
      <c r="GNH199" s="11"/>
      <c r="GNI199" s="11"/>
      <c r="GNJ199" s="11"/>
      <c r="GNK199" s="11"/>
      <c r="GNL199" s="11"/>
      <c r="GNM199" s="11"/>
      <c r="GNN199" s="11"/>
      <c r="GNO199" s="11"/>
      <c r="GNP199" s="11"/>
      <c r="GNQ199" s="11"/>
      <c r="GNR199" s="11"/>
      <c r="GNS199" s="11"/>
      <c r="GNT199" s="11"/>
      <c r="GNU199" s="11"/>
      <c r="GNV199" s="11"/>
      <c r="GNW199" s="11"/>
      <c r="GNX199" s="11"/>
      <c r="GNY199" s="11"/>
      <c r="GNZ199" s="11"/>
      <c r="GOA199" s="11"/>
      <c r="GOB199" s="11"/>
      <c r="GOC199" s="11"/>
      <c r="GOD199" s="11"/>
      <c r="GOE199" s="11"/>
      <c r="GOF199" s="11"/>
      <c r="GOG199" s="11"/>
      <c r="GOH199" s="11"/>
      <c r="GOI199" s="11"/>
      <c r="GOJ199" s="11"/>
      <c r="GOK199" s="11"/>
      <c r="GOL199" s="11"/>
      <c r="GOM199" s="11"/>
      <c r="GON199" s="11"/>
      <c r="GOO199" s="11"/>
      <c r="GOP199" s="11"/>
      <c r="GOQ199" s="11"/>
      <c r="GOR199" s="11"/>
      <c r="GOS199" s="11"/>
      <c r="GOT199" s="11"/>
      <c r="GOU199" s="11"/>
      <c r="GOV199" s="11"/>
      <c r="GOW199" s="11"/>
      <c r="GOX199" s="11"/>
      <c r="GOY199" s="11"/>
      <c r="GOZ199" s="11"/>
      <c r="GPA199" s="11"/>
      <c r="GPB199" s="11"/>
      <c r="GPC199" s="11"/>
      <c r="GPD199" s="11"/>
      <c r="GPE199" s="11"/>
      <c r="GPF199" s="11"/>
      <c r="GPG199" s="11"/>
      <c r="GPH199" s="11"/>
      <c r="GPI199" s="11"/>
      <c r="GPJ199" s="11"/>
      <c r="GPK199" s="11"/>
      <c r="GPL199" s="11"/>
      <c r="GPM199" s="11"/>
      <c r="GPN199" s="11"/>
      <c r="GPO199" s="11"/>
      <c r="GPP199" s="11"/>
      <c r="GPQ199" s="11"/>
      <c r="GPR199" s="11"/>
      <c r="GPS199" s="11"/>
      <c r="GPT199" s="11"/>
      <c r="GPU199" s="11"/>
      <c r="GPV199" s="11"/>
      <c r="GPW199" s="11"/>
      <c r="GPX199" s="11"/>
      <c r="GPY199" s="11"/>
      <c r="GPZ199" s="11"/>
      <c r="GQA199" s="11"/>
      <c r="GQB199" s="11"/>
      <c r="GQC199" s="11"/>
      <c r="GQD199" s="11"/>
      <c r="GQE199" s="11"/>
      <c r="GQF199" s="11"/>
      <c r="GQG199" s="11"/>
      <c r="GQH199" s="11"/>
      <c r="GQI199" s="11"/>
      <c r="GQJ199" s="11"/>
      <c r="GQK199" s="11"/>
      <c r="GQL199" s="11"/>
      <c r="GQM199" s="11"/>
      <c r="GQN199" s="11"/>
      <c r="GQO199" s="11"/>
      <c r="GQP199" s="11"/>
      <c r="GQQ199" s="11"/>
      <c r="GQR199" s="11"/>
      <c r="GQS199" s="11"/>
      <c r="GQT199" s="11"/>
      <c r="GQU199" s="11"/>
      <c r="GQV199" s="11"/>
      <c r="GQW199" s="11"/>
      <c r="GQX199" s="11"/>
      <c r="GQY199" s="11"/>
      <c r="GQZ199" s="11"/>
      <c r="GRA199" s="11"/>
      <c r="GRB199" s="11"/>
      <c r="GRC199" s="11"/>
      <c r="GRD199" s="11"/>
      <c r="GRE199" s="11"/>
      <c r="GRF199" s="11"/>
      <c r="GRG199" s="11"/>
      <c r="GRH199" s="11"/>
      <c r="GRI199" s="11"/>
      <c r="GRJ199" s="11"/>
      <c r="GRK199" s="11"/>
      <c r="GRL199" s="11"/>
      <c r="GRM199" s="11"/>
      <c r="GRN199" s="11"/>
      <c r="GRO199" s="11"/>
      <c r="GRP199" s="11"/>
      <c r="GRQ199" s="11"/>
      <c r="GRR199" s="11"/>
      <c r="GRS199" s="11"/>
      <c r="GRT199" s="11"/>
      <c r="GRU199" s="11"/>
      <c r="GRV199" s="11"/>
      <c r="GRW199" s="11"/>
      <c r="GRX199" s="11"/>
      <c r="GRY199" s="11"/>
      <c r="GRZ199" s="11"/>
      <c r="GSA199" s="11"/>
      <c r="GSB199" s="11"/>
      <c r="GSC199" s="11"/>
      <c r="GSD199" s="11"/>
      <c r="GSE199" s="11"/>
      <c r="GSF199" s="11"/>
      <c r="GSG199" s="11"/>
      <c r="GSH199" s="11"/>
      <c r="GSI199" s="11"/>
      <c r="GSJ199" s="11"/>
      <c r="GSK199" s="11"/>
      <c r="GSL199" s="11"/>
      <c r="GSM199" s="11"/>
      <c r="GSN199" s="11"/>
      <c r="GSO199" s="11"/>
      <c r="GSP199" s="11"/>
      <c r="GSQ199" s="11"/>
      <c r="GSR199" s="11"/>
      <c r="GSS199" s="11"/>
      <c r="GST199" s="11"/>
      <c r="GSU199" s="11"/>
      <c r="GSV199" s="11"/>
      <c r="GSW199" s="11"/>
      <c r="GSX199" s="11"/>
      <c r="GSY199" s="11"/>
      <c r="GSZ199" s="11"/>
      <c r="GTA199" s="11"/>
      <c r="GTB199" s="11"/>
      <c r="GTC199" s="11"/>
      <c r="GTD199" s="11"/>
      <c r="GTE199" s="11"/>
      <c r="GTF199" s="11"/>
      <c r="GTG199" s="11"/>
      <c r="GTH199" s="11"/>
      <c r="GTI199" s="11"/>
      <c r="GTJ199" s="11"/>
      <c r="GTK199" s="11"/>
      <c r="GTL199" s="11"/>
      <c r="GTM199" s="11"/>
      <c r="GTN199" s="11"/>
      <c r="GTO199" s="11"/>
      <c r="GTP199" s="11"/>
      <c r="GTQ199" s="11"/>
      <c r="GTR199" s="11"/>
      <c r="GTS199" s="11"/>
      <c r="GTT199" s="11"/>
      <c r="GTU199" s="11"/>
      <c r="GTV199" s="11"/>
      <c r="GTW199" s="11"/>
      <c r="GTX199" s="11"/>
      <c r="GTY199" s="11"/>
      <c r="GTZ199" s="11"/>
      <c r="GUA199" s="11"/>
      <c r="GUB199" s="11"/>
      <c r="GUC199" s="11"/>
      <c r="GUD199" s="11"/>
      <c r="GUE199" s="11"/>
      <c r="GUF199" s="11"/>
      <c r="GUG199" s="11"/>
      <c r="GUH199" s="11"/>
      <c r="GUI199" s="11"/>
      <c r="GUJ199" s="11"/>
      <c r="GUK199" s="11"/>
      <c r="GUL199" s="11"/>
      <c r="GUM199" s="11"/>
      <c r="GUN199" s="11"/>
      <c r="GUO199" s="11"/>
      <c r="GUP199" s="11"/>
      <c r="GUQ199" s="11"/>
      <c r="GUR199" s="11"/>
      <c r="GUS199" s="11"/>
      <c r="GUT199" s="11"/>
      <c r="GUU199" s="11"/>
      <c r="GUV199" s="11"/>
      <c r="GUW199" s="11"/>
      <c r="GUX199" s="11"/>
      <c r="GUY199" s="11"/>
      <c r="GUZ199" s="11"/>
      <c r="GVA199" s="11"/>
      <c r="GVB199" s="11"/>
      <c r="GVC199" s="11"/>
      <c r="GVD199" s="11"/>
      <c r="GVE199" s="11"/>
      <c r="GVF199" s="11"/>
      <c r="GVG199" s="11"/>
      <c r="GVH199" s="11"/>
      <c r="GVI199" s="11"/>
      <c r="GVJ199" s="11"/>
      <c r="GVK199" s="11"/>
      <c r="GVL199" s="11"/>
      <c r="GVM199" s="11"/>
      <c r="GVN199" s="11"/>
      <c r="GVO199" s="11"/>
      <c r="GVP199" s="11"/>
      <c r="GVQ199" s="11"/>
      <c r="GVR199" s="11"/>
      <c r="GVS199" s="11"/>
      <c r="GVT199" s="11"/>
      <c r="GVU199" s="11"/>
      <c r="GVV199" s="11"/>
      <c r="GVW199" s="11"/>
      <c r="GVX199" s="11"/>
      <c r="GVY199" s="11"/>
      <c r="GVZ199" s="11"/>
      <c r="GWA199" s="11"/>
      <c r="GWB199" s="11"/>
      <c r="GWC199" s="11"/>
      <c r="GWD199" s="11"/>
      <c r="GWE199" s="11"/>
      <c r="GWF199" s="11"/>
      <c r="GWG199" s="11"/>
      <c r="GWH199" s="11"/>
      <c r="GWI199" s="11"/>
      <c r="GWJ199" s="11"/>
      <c r="GWK199" s="11"/>
      <c r="GWL199" s="11"/>
      <c r="GWM199" s="11"/>
      <c r="GWN199" s="11"/>
      <c r="GWO199" s="11"/>
      <c r="GWP199" s="11"/>
      <c r="GWQ199" s="11"/>
      <c r="GWR199" s="11"/>
      <c r="GWS199" s="11"/>
      <c r="GWT199" s="11"/>
      <c r="GWU199" s="11"/>
      <c r="GWV199" s="11"/>
      <c r="GWW199" s="11"/>
      <c r="GWX199" s="11"/>
      <c r="GWY199" s="11"/>
      <c r="GWZ199" s="11"/>
      <c r="GXA199" s="11"/>
      <c r="GXB199" s="11"/>
      <c r="GXC199" s="11"/>
      <c r="GXD199" s="11"/>
      <c r="GXE199" s="11"/>
      <c r="GXF199" s="11"/>
      <c r="GXG199" s="11"/>
      <c r="GXH199" s="11"/>
      <c r="GXI199" s="11"/>
      <c r="GXJ199" s="11"/>
      <c r="GXK199" s="11"/>
      <c r="GXL199" s="11"/>
      <c r="GXM199" s="11"/>
      <c r="GXN199" s="11"/>
      <c r="GXO199" s="11"/>
      <c r="GXP199" s="11"/>
      <c r="GXQ199" s="11"/>
      <c r="GXR199" s="11"/>
      <c r="GXS199" s="11"/>
      <c r="GXT199" s="11"/>
      <c r="GXU199" s="11"/>
      <c r="GXV199" s="11"/>
      <c r="GXW199" s="11"/>
      <c r="GXX199" s="11"/>
      <c r="GXY199" s="11"/>
      <c r="GXZ199" s="11"/>
      <c r="GYA199" s="11"/>
      <c r="GYB199" s="11"/>
      <c r="GYC199" s="11"/>
      <c r="GYD199" s="11"/>
      <c r="GYE199" s="11"/>
      <c r="GYF199" s="11"/>
      <c r="GYG199" s="11"/>
      <c r="GYH199" s="11"/>
      <c r="GYI199" s="11"/>
      <c r="GYJ199" s="11"/>
      <c r="GYK199" s="11"/>
      <c r="GYL199" s="11"/>
      <c r="GYM199" s="11"/>
      <c r="GYN199" s="11"/>
      <c r="GYO199" s="11"/>
      <c r="GYP199" s="11"/>
      <c r="GYQ199" s="11"/>
      <c r="GYR199" s="11"/>
      <c r="GYS199" s="11"/>
      <c r="GYT199" s="11"/>
      <c r="GYU199" s="11"/>
      <c r="GYV199" s="11"/>
      <c r="GYW199" s="11"/>
      <c r="GYX199" s="11"/>
      <c r="GYY199" s="11"/>
      <c r="GYZ199" s="11"/>
      <c r="GZA199" s="11"/>
      <c r="GZB199" s="11"/>
      <c r="GZC199" s="11"/>
      <c r="GZD199" s="11"/>
      <c r="GZE199" s="11"/>
      <c r="GZF199" s="11"/>
      <c r="GZG199" s="11"/>
      <c r="GZH199" s="11"/>
      <c r="GZI199" s="11"/>
      <c r="GZJ199" s="11"/>
      <c r="GZK199" s="11"/>
      <c r="GZL199" s="11"/>
      <c r="GZM199" s="11"/>
      <c r="GZN199" s="11"/>
      <c r="GZO199" s="11"/>
      <c r="GZP199" s="11"/>
      <c r="GZQ199" s="11"/>
      <c r="GZR199" s="11"/>
      <c r="GZS199" s="11"/>
      <c r="GZT199" s="11"/>
      <c r="GZU199" s="11"/>
      <c r="GZV199" s="11"/>
      <c r="GZW199" s="11"/>
      <c r="GZX199" s="11"/>
      <c r="GZY199" s="11"/>
      <c r="GZZ199" s="11"/>
      <c r="HAA199" s="11"/>
      <c r="HAB199" s="11"/>
      <c r="HAC199" s="11"/>
      <c r="HAD199" s="11"/>
      <c r="HAE199" s="11"/>
      <c r="HAF199" s="11"/>
      <c r="HAG199" s="11"/>
      <c r="HAH199" s="11"/>
      <c r="HAI199" s="11"/>
      <c r="HAJ199" s="11"/>
      <c r="HAK199" s="11"/>
      <c r="HAL199" s="11"/>
      <c r="HAM199" s="11"/>
      <c r="HAN199" s="11"/>
      <c r="HAO199" s="11"/>
      <c r="HAP199" s="11"/>
      <c r="HAQ199" s="11"/>
      <c r="HAR199" s="11"/>
      <c r="HAS199" s="11"/>
      <c r="HAT199" s="11"/>
      <c r="HAU199" s="11"/>
      <c r="HAV199" s="11"/>
      <c r="HAW199" s="11"/>
      <c r="HAX199" s="11"/>
      <c r="HAY199" s="11"/>
      <c r="HAZ199" s="11"/>
      <c r="HBA199" s="11"/>
      <c r="HBB199" s="11"/>
      <c r="HBC199" s="11"/>
      <c r="HBD199" s="11"/>
      <c r="HBE199" s="11"/>
      <c r="HBF199" s="11"/>
      <c r="HBG199" s="11"/>
      <c r="HBH199" s="11"/>
      <c r="HBI199" s="11"/>
      <c r="HBJ199" s="11"/>
      <c r="HBK199" s="11"/>
      <c r="HBL199" s="11"/>
      <c r="HBM199" s="11"/>
      <c r="HBN199" s="11"/>
      <c r="HBO199" s="11"/>
      <c r="HBP199" s="11"/>
      <c r="HBQ199" s="11"/>
      <c r="HBR199" s="11"/>
      <c r="HBS199" s="11"/>
      <c r="HBT199" s="11"/>
      <c r="HBU199" s="11"/>
      <c r="HBV199" s="11"/>
      <c r="HBW199" s="11"/>
      <c r="HBX199" s="11"/>
      <c r="HBY199" s="11"/>
      <c r="HBZ199" s="11"/>
      <c r="HCA199" s="11"/>
      <c r="HCB199" s="11"/>
      <c r="HCC199" s="11"/>
      <c r="HCD199" s="11"/>
      <c r="HCE199" s="11"/>
      <c r="HCF199" s="11"/>
      <c r="HCG199" s="11"/>
      <c r="HCH199" s="11"/>
      <c r="HCI199" s="11"/>
      <c r="HCJ199" s="11"/>
      <c r="HCK199" s="11"/>
      <c r="HCL199" s="11"/>
      <c r="HCM199" s="11"/>
      <c r="HCN199" s="11"/>
      <c r="HCO199" s="11"/>
      <c r="HCP199" s="11"/>
      <c r="HCQ199" s="11"/>
      <c r="HCR199" s="11"/>
      <c r="HCS199" s="11"/>
      <c r="HCT199" s="11"/>
      <c r="HCU199" s="11"/>
      <c r="HCV199" s="11"/>
      <c r="HCW199" s="11"/>
      <c r="HCX199" s="11"/>
      <c r="HCY199" s="11"/>
      <c r="HCZ199" s="11"/>
      <c r="HDA199" s="11"/>
      <c r="HDB199" s="11"/>
      <c r="HDC199" s="11"/>
      <c r="HDD199" s="11"/>
      <c r="HDE199" s="11"/>
      <c r="HDF199" s="11"/>
      <c r="HDG199" s="11"/>
      <c r="HDH199" s="11"/>
      <c r="HDI199" s="11"/>
      <c r="HDJ199" s="11"/>
      <c r="HDK199" s="11"/>
      <c r="HDL199" s="11"/>
      <c r="HDM199" s="11"/>
      <c r="HDN199" s="11"/>
      <c r="HDO199" s="11"/>
      <c r="HDP199" s="11"/>
      <c r="HDQ199" s="11"/>
      <c r="HDR199" s="11"/>
      <c r="HDS199" s="11"/>
      <c r="HDT199" s="11"/>
      <c r="HDU199" s="11"/>
      <c r="HDV199" s="11"/>
      <c r="HDW199" s="11"/>
      <c r="HDX199" s="11"/>
      <c r="HDY199" s="11"/>
      <c r="HDZ199" s="11"/>
      <c r="HEA199" s="11"/>
      <c r="HEB199" s="11"/>
      <c r="HEC199" s="11"/>
      <c r="HED199" s="11"/>
      <c r="HEE199" s="11"/>
      <c r="HEF199" s="11"/>
      <c r="HEG199" s="11"/>
      <c r="HEH199" s="11"/>
      <c r="HEI199" s="11"/>
      <c r="HEJ199" s="11"/>
      <c r="HEK199" s="11"/>
      <c r="HEL199" s="11"/>
      <c r="HEM199" s="11"/>
      <c r="HEN199" s="11"/>
      <c r="HEO199" s="11"/>
      <c r="HEP199" s="11"/>
      <c r="HEQ199" s="11"/>
      <c r="HER199" s="11"/>
      <c r="HES199" s="11"/>
      <c r="HET199" s="11"/>
      <c r="HEU199" s="11"/>
      <c r="HEV199" s="11"/>
      <c r="HEW199" s="11"/>
      <c r="HEX199" s="11"/>
      <c r="HEY199" s="11"/>
      <c r="HEZ199" s="11"/>
      <c r="HFA199" s="11"/>
      <c r="HFB199" s="11"/>
      <c r="HFC199" s="11"/>
      <c r="HFD199" s="11"/>
      <c r="HFE199" s="11"/>
      <c r="HFF199" s="11"/>
      <c r="HFG199" s="11"/>
      <c r="HFH199" s="11"/>
      <c r="HFI199" s="11"/>
      <c r="HFJ199" s="11"/>
      <c r="HFK199" s="11"/>
      <c r="HFL199" s="11"/>
      <c r="HFM199" s="11"/>
      <c r="HFN199" s="11"/>
      <c r="HFO199" s="11"/>
      <c r="HFP199" s="11"/>
      <c r="HFQ199" s="11"/>
      <c r="HFR199" s="11"/>
      <c r="HFS199" s="11"/>
      <c r="HFT199" s="11"/>
      <c r="HFU199" s="11"/>
      <c r="HFV199" s="11"/>
      <c r="HFW199" s="11"/>
      <c r="HFX199" s="11"/>
      <c r="HFY199" s="11"/>
      <c r="HFZ199" s="11"/>
      <c r="HGA199" s="11"/>
      <c r="HGB199" s="11"/>
      <c r="HGC199" s="11"/>
      <c r="HGD199" s="11"/>
      <c r="HGE199" s="11"/>
      <c r="HGF199" s="11"/>
      <c r="HGG199" s="11"/>
      <c r="HGH199" s="11"/>
      <c r="HGI199" s="11"/>
      <c r="HGJ199" s="11"/>
      <c r="HGK199" s="11"/>
      <c r="HGL199" s="11"/>
      <c r="HGM199" s="11"/>
      <c r="HGN199" s="11"/>
      <c r="HGO199" s="11"/>
      <c r="HGP199" s="11"/>
      <c r="HGQ199" s="11"/>
      <c r="HGR199" s="11"/>
      <c r="HGS199" s="11"/>
      <c r="HGT199" s="11"/>
      <c r="HGU199" s="11"/>
      <c r="HGV199" s="11"/>
      <c r="HGW199" s="11"/>
      <c r="HGX199" s="11"/>
      <c r="HGY199" s="11"/>
      <c r="HGZ199" s="11"/>
      <c r="HHA199" s="11"/>
      <c r="HHB199" s="11"/>
      <c r="HHC199" s="11"/>
      <c r="HHD199" s="11"/>
      <c r="HHE199" s="11"/>
      <c r="HHF199" s="11"/>
      <c r="HHG199" s="11"/>
      <c r="HHH199" s="11"/>
      <c r="HHI199" s="11"/>
      <c r="HHJ199" s="11"/>
      <c r="HHK199" s="11"/>
      <c r="HHL199" s="11"/>
      <c r="HHM199" s="11"/>
      <c r="HHN199" s="11"/>
      <c r="HHO199" s="11"/>
      <c r="HHP199" s="11"/>
      <c r="HHQ199" s="11"/>
      <c r="HHR199" s="11"/>
      <c r="HHS199" s="11"/>
      <c r="HHT199" s="11"/>
      <c r="HHU199" s="11"/>
      <c r="HHV199" s="11"/>
      <c r="HHW199" s="11"/>
      <c r="HHX199" s="11"/>
      <c r="HHY199" s="11"/>
      <c r="HHZ199" s="11"/>
      <c r="HIA199" s="11"/>
      <c r="HIB199" s="11"/>
      <c r="HIC199" s="11"/>
      <c r="HID199" s="11"/>
      <c r="HIE199" s="11"/>
      <c r="HIF199" s="11"/>
      <c r="HIG199" s="11"/>
      <c r="HIH199" s="11"/>
      <c r="HII199" s="11"/>
      <c r="HIJ199" s="11"/>
      <c r="HIK199" s="11"/>
      <c r="HIL199" s="11"/>
      <c r="HIM199" s="11"/>
      <c r="HIN199" s="11"/>
      <c r="HIO199" s="11"/>
      <c r="HIP199" s="11"/>
      <c r="HIQ199" s="11"/>
      <c r="HIR199" s="11"/>
      <c r="HIS199" s="11"/>
      <c r="HIT199" s="11"/>
      <c r="HIU199" s="11"/>
      <c r="HIV199" s="11"/>
      <c r="HIW199" s="11"/>
      <c r="HIX199" s="11"/>
      <c r="HIY199" s="11"/>
      <c r="HIZ199" s="11"/>
      <c r="HJA199" s="11"/>
      <c r="HJB199" s="11"/>
      <c r="HJC199" s="11"/>
      <c r="HJD199" s="11"/>
      <c r="HJE199" s="11"/>
      <c r="HJF199" s="11"/>
      <c r="HJG199" s="11"/>
      <c r="HJH199" s="11"/>
      <c r="HJI199" s="11"/>
      <c r="HJJ199" s="11"/>
      <c r="HJK199" s="11"/>
      <c r="HJL199" s="11"/>
      <c r="HJM199" s="11"/>
      <c r="HJN199" s="11"/>
      <c r="HJO199" s="11"/>
      <c r="HJP199" s="11"/>
      <c r="HJQ199" s="11"/>
      <c r="HJR199" s="11"/>
      <c r="HJS199" s="11"/>
      <c r="HJT199" s="11"/>
      <c r="HJU199" s="11"/>
      <c r="HJV199" s="11"/>
      <c r="HJW199" s="11"/>
      <c r="HJX199" s="11"/>
      <c r="HJY199" s="11"/>
      <c r="HJZ199" s="11"/>
      <c r="HKA199" s="11"/>
      <c r="HKB199" s="11"/>
      <c r="HKC199" s="11"/>
      <c r="HKD199" s="11"/>
      <c r="HKE199" s="11"/>
      <c r="HKF199" s="11"/>
      <c r="HKG199" s="11"/>
      <c r="HKH199" s="11"/>
      <c r="HKI199" s="11"/>
      <c r="HKJ199" s="11"/>
      <c r="HKK199" s="11"/>
      <c r="HKL199" s="11"/>
      <c r="HKM199" s="11"/>
      <c r="HKN199" s="11"/>
      <c r="HKO199" s="11"/>
      <c r="HKP199" s="11"/>
      <c r="HKQ199" s="11"/>
      <c r="HKR199" s="11"/>
      <c r="HKS199" s="11"/>
      <c r="HKT199" s="11"/>
      <c r="HKU199" s="11"/>
      <c r="HKV199" s="11"/>
      <c r="HKW199" s="11"/>
      <c r="HKX199" s="11"/>
      <c r="HKY199" s="11"/>
      <c r="HKZ199" s="11"/>
      <c r="HLA199" s="11"/>
      <c r="HLB199" s="11"/>
      <c r="HLC199" s="11"/>
      <c r="HLD199" s="11"/>
      <c r="HLE199" s="11"/>
      <c r="HLF199" s="11"/>
      <c r="HLG199" s="11"/>
      <c r="HLH199" s="11"/>
      <c r="HLI199" s="11"/>
      <c r="HLJ199" s="11"/>
      <c r="HLK199" s="11"/>
      <c r="HLL199" s="11"/>
      <c r="HLM199" s="11"/>
      <c r="HLN199" s="11"/>
      <c r="HLO199" s="11"/>
      <c r="HLP199" s="11"/>
      <c r="HLQ199" s="11"/>
      <c r="HLR199" s="11"/>
      <c r="HLS199" s="11"/>
      <c r="HLT199" s="11"/>
      <c r="HLU199" s="11"/>
      <c r="HLV199" s="11"/>
      <c r="HLW199" s="11"/>
      <c r="HLX199" s="11"/>
      <c r="HLY199" s="11"/>
      <c r="HLZ199" s="11"/>
      <c r="HMA199" s="11"/>
      <c r="HMB199" s="11"/>
      <c r="HMC199" s="11"/>
      <c r="HMD199" s="11"/>
      <c r="HME199" s="11"/>
      <c r="HMF199" s="11"/>
      <c r="HMG199" s="11"/>
      <c r="HMH199" s="11"/>
      <c r="HMI199" s="11"/>
      <c r="HMJ199" s="11"/>
      <c r="HMK199" s="11"/>
      <c r="HML199" s="11"/>
      <c r="HMM199" s="11"/>
      <c r="HMN199" s="11"/>
      <c r="HMO199" s="11"/>
      <c r="HMP199" s="11"/>
      <c r="HMQ199" s="11"/>
      <c r="HMR199" s="11"/>
      <c r="HMS199" s="11"/>
      <c r="HMT199" s="11"/>
      <c r="HMU199" s="11"/>
      <c r="HMV199" s="11"/>
      <c r="HMW199" s="11"/>
      <c r="HMX199" s="11"/>
      <c r="HMY199" s="11"/>
      <c r="HMZ199" s="11"/>
      <c r="HNA199" s="11"/>
      <c r="HNB199" s="11"/>
      <c r="HNC199" s="11"/>
      <c r="HND199" s="11"/>
      <c r="HNE199" s="11"/>
      <c r="HNF199" s="11"/>
      <c r="HNG199" s="11"/>
      <c r="HNH199" s="11"/>
      <c r="HNI199" s="11"/>
      <c r="HNJ199" s="11"/>
      <c r="HNK199" s="11"/>
      <c r="HNL199" s="11"/>
      <c r="HNM199" s="11"/>
      <c r="HNN199" s="11"/>
      <c r="HNO199" s="11"/>
      <c r="HNP199" s="11"/>
      <c r="HNQ199" s="11"/>
      <c r="HNR199" s="11"/>
      <c r="HNS199" s="11"/>
      <c r="HNT199" s="11"/>
      <c r="HNU199" s="11"/>
      <c r="HNV199" s="11"/>
      <c r="HNW199" s="11"/>
      <c r="HNX199" s="11"/>
      <c r="HNY199" s="11"/>
      <c r="HNZ199" s="11"/>
      <c r="HOA199" s="11"/>
      <c r="HOB199" s="11"/>
      <c r="HOC199" s="11"/>
      <c r="HOD199" s="11"/>
      <c r="HOE199" s="11"/>
      <c r="HOF199" s="11"/>
      <c r="HOG199" s="11"/>
      <c r="HOH199" s="11"/>
      <c r="HOI199" s="11"/>
      <c r="HOJ199" s="11"/>
      <c r="HOK199" s="11"/>
      <c r="HOL199" s="11"/>
      <c r="HOM199" s="11"/>
      <c r="HON199" s="11"/>
      <c r="HOO199" s="11"/>
      <c r="HOP199" s="11"/>
      <c r="HOQ199" s="11"/>
      <c r="HOR199" s="11"/>
      <c r="HOS199" s="11"/>
      <c r="HOT199" s="11"/>
      <c r="HOU199" s="11"/>
      <c r="HOV199" s="11"/>
      <c r="HOW199" s="11"/>
      <c r="HOX199" s="11"/>
      <c r="HOY199" s="11"/>
      <c r="HOZ199" s="11"/>
      <c r="HPA199" s="11"/>
      <c r="HPB199" s="11"/>
      <c r="HPC199" s="11"/>
      <c r="HPD199" s="11"/>
      <c r="HPE199" s="11"/>
      <c r="HPF199" s="11"/>
      <c r="HPG199" s="11"/>
      <c r="HPH199" s="11"/>
      <c r="HPI199" s="11"/>
      <c r="HPJ199" s="11"/>
      <c r="HPK199" s="11"/>
      <c r="HPL199" s="11"/>
      <c r="HPM199" s="11"/>
      <c r="HPN199" s="11"/>
      <c r="HPO199" s="11"/>
      <c r="HPP199" s="11"/>
      <c r="HPQ199" s="11"/>
      <c r="HPR199" s="11"/>
      <c r="HPS199" s="11"/>
      <c r="HPT199" s="11"/>
      <c r="HPU199" s="11"/>
      <c r="HPV199" s="11"/>
      <c r="HPW199" s="11"/>
      <c r="HPX199" s="11"/>
      <c r="HPY199" s="11"/>
      <c r="HPZ199" s="11"/>
      <c r="HQA199" s="11"/>
      <c r="HQB199" s="11"/>
      <c r="HQC199" s="11"/>
      <c r="HQD199" s="11"/>
      <c r="HQE199" s="11"/>
      <c r="HQF199" s="11"/>
      <c r="HQG199" s="11"/>
      <c r="HQH199" s="11"/>
      <c r="HQI199" s="11"/>
      <c r="HQJ199" s="11"/>
      <c r="HQK199" s="11"/>
      <c r="HQL199" s="11"/>
      <c r="HQM199" s="11"/>
      <c r="HQN199" s="11"/>
      <c r="HQO199" s="11"/>
      <c r="HQP199" s="11"/>
      <c r="HQQ199" s="11"/>
      <c r="HQR199" s="11"/>
      <c r="HQS199" s="11"/>
      <c r="HQT199" s="11"/>
      <c r="HQU199" s="11"/>
      <c r="HQV199" s="11"/>
      <c r="HQW199" s="11"/>
      <c r="HQX199" s="11"/>
      <c r="HQY199" s="11"/>
      <c r="HQZ199" s="11"/>
      <c r="HRA199" s="11"/>
      <c r="HRB199" s="11"/>
      <c r="HRC199" s="11"/>
      <c r="HRD199" s="11"/>
      <c r="HRE199" s="11"/>
      <c r="HRF199" s="11"/>
      <c r="HRG199" s="11"/>
      <c r="HRH199" s="11"/>
      <c r="HRI199" s="11"/>
      <c r="HRJ199" s="11"/>
      <c r="HRK199" s="11"/>
      <c r="HRL199" s="11"/>
      <c r="HRM199" s="11"/>
      <c r="HRN199" s="11"/>
      <c r="HRO199" s="11"/>
      <c r="HRP199" s="11"/>
      <c r="HRQ199" s="11"/>
      <c r="HRR199" s="11"/>
      <c r="HRS199" s="11"/>
      <c r="HRT199" s="11"/>
      <c r="HRU199" s="11"/>
      <c r="HRV199" s="11"/>
      <c r="HRW199" s="11"/>
      <c r="HRX199" s="11"/>
      <c r="HRY199" s="11"/>
      <c r="HRZ199" s="11"/>
      <c r="HSA199" s="11"/>
      <c r="HSB199" s="11"/>
      <c r="HSC199" s="11"/>
      <c r="HSD199" s="11"/>
      <c r="HSE199" s="11"/>
      <c r="HSF199" s="11"/>
      <c r="HSG199" s="11"/>
      <c r="HSH199" s="11"/>
      <c r="HSI199" s="11"/>
      <c r="HSJ199" s="11"/>
      <c r="HSK199" s="11"/>
      <c r="HSL199" s="11"/>
      <c r="HSM199" s="11"/>
      <c r="HSN199" s="11"/>
      <c r="HSO199" s="11"/>
      <c r="HSP199" s="11"/>
      <c r="HSQ199" s="11"/>
      <c r="HSR199" s="11"/>
      <c r="HSS199" s="11"/>
      <c r="HST199" s="11"/>
      <c r="HSU199" s="11"/>
      <c r="HSV199" s="11"/>
      <c r="HSW199" s="11"/>
      <c r="HSX199" s="11"/>
      <c r="HSY199" s="11"/>
      <c r="HSZ199" s="11"/>
      <c r="HTA199" s="11"/>
      <c r="HTB199" s="11"/>
      <c r="HTC199" s="11"/>
      <c r="HTD199" s="11"/>
      <c r="HTE199" s="11"/>
      <c r="HTF199" s="11"/>
      <c r="HTG199" s="11"/>
      <c r="HTH199" s="11"/>
      <c r="HTI199" s="11"/>
      <c r="HTJ199" s="11"/>
      <c r="HTK199" s="11"/>
      <c r="HTL199" s="11"/>
      <c r="HTM199" s="11"/>
      <c r="HTN199" s="11"/>
      <c r="HTO199" s="11"/>
      <c r="HTP199" s="11"/>
      <c r="HTQ199" s="11"/>
      <c r="HTR199" s="11"/>
      <c r="HTS199" s="11"/>
      <c r="HTT199" s="11"/>
      <c r="HTU199" s="11"/>
      <c r="HTV199" s="11"/>
      <c r="HTW199" s="11"/>
      <c r="HTX199" s="11"/>
      <c r="HTY199" s="11"/>
      <c r="HTZ199" s="11"/>
      <c r="HUA199" s="11"/>
      <c r="HUB199" s="11"/>
      <c r="HUC199" s="11"/>
      <c r="HUD199" s="11"/>
      <c r="HUE199" s="11"/>
      <c r="HUF199" s="11"/>
      <c r="HUG199" s="11"/>
      <c r="HUH199" s="11"/>
      <c r="HUI199" s="11"/>
      <c r="HUJ199" s="11"/>
      <c r="HUK199" s="11"/>
      <c r="HUL199" s="11"/>
      <c r="HUM199" s="11"/>
      <c r="HUN199" s="11"/>
      <c r="HUO199" s="11"/>
      <c r="HUP199" s="11"/>
      <c r="HUQ199" s="11"/>
      <c r="HUR199" s="11"/>
      <c r="HUS199" s="11"/>
      <c r="HUT199" s="11"/>
      <c r="HUU199" s="11"/>
      <c r="HUV199" s="11"/>
      <c r="HUW199" s="11"/>
      <c r="HUX199" s="11"/>
      <c r="HUY199" s="11"/>
      <c r="HUZ199" s="11"/>
      <c r="HVA199" s="11"/>
      <c r="HVB199" s="11"/>
      <c r="HVC199" s="11"/>
      <c r="HVD199" s="11"/>
      <c r="HVE199" s="11"/>
      <c r="HVF199" s="11"/>
      <c r="HVG199" s="11"/>
      <c r="HVH199" s="11"/>
      <c r="HVI199" s="11"/>
      <c r="HVJ199" s="11"/>
      <c r="HVK199" s="11"/>
      <c r="HVL199" s="11"/>
      <c r="HVM199" s="11"/>
      <c r="HVN199" s="11"/>
      <c r="HVO199" s="11"/>
      <c r="HVP199" s="11"/>
      <c r="HVQ199" s="11"/>
      <c r="HVR199" s="11"/>
      <c r="HVS199" s="11"/>
      <c r="HVT199" s="11"/>
      <c r="HVU199" s="11"/>
      <c r="HVV199" s="11"/>
      <c r="HVW199" s="11"/>
      <c r="HVX199" s="11"/>
      <c r="HVY199" s="11"/>
      <c r="HVZ199" s="11"/>
      <c r="HWA199" s="11"/>
      <c r="HWB199" s="11"/>
      <c r="HWC199" s="11"/>
      <c r="HWD199" s="11"/>
      <c r="HWE199" s="11"/>
      <c r="HWF199" s="11"/>
      <c r="HWG199" s="11"/>
      <c r="HWH199" s="11"/>
      <c r="HWI199" s="11"/>
      <c r="HWJ199" s="11"/>
      <c r="HWK199" s="11"/>
      <c r="HWL199" s="11"/>
      <c r="HWM199" s="11"/>
      <c r="HWN199" s="11"/>
      <c r="HWO199" s="11"/>
      <c r="HWP199" s="11"/>
      <c r="HWQ199" s="11"/>
      <c r="HWR199" s="11"/>
      <c r="HWS199" s="11"/>
      <c r="HWT199" s="11"/>
      <c r="HWU199" s="11"/>
      <c r="HWV199" s="11"/>
      <c r="HWW199" s="11"/>
      <c r="HWX199" s="11"/>
      <c r="HWY199" s="11"/>
      <c r="HWZ199" s="11"/>
      <c r="HXA199" s="11"/>
      <c r="HXB199" s="11"/>
      <c r="HXC199" s="11"/>
      <c r="HXD199" s="11"/>
      <c r="HXE199" s="11"/>
      <c r="HXF199" s="11"/>
      <c r="HXG199" s="11"/>
      <c r="HXH199" s="11"/>
      <c r="HXI199" s="11"/>
      <c r="HXJ199" s="11"/>
      <c r="HXK199" s="11"/>
      <c r="HXL199" s="11"/>
      <c r="HXM199" s="11"/>
      <c r="HXN199" s="11"/>
      <c r="HXO199" s="11"/>
      <c r="HXP199" s="11"/>
      <c r="HXQ199" s="11"/>
      <c r="HXR199" s="11"/>
      <c r="HXS199" s="11"/>
      <c r="HXT199" s="11"/>
      <c r="HXU199" s="11"/>
      <c r="HXV199" s="11"/>
      <c r="HXW199" s="11"/>
      <c r="HXX199" s="11"/>
      <c r="HXY199" s="11"/>
      <c r="HXZ199" s="11"/>
      <c r="HYA199" s="11"/>
      <c r="HYB199" s="11"/>
      <c r="HYC199" s="11"/>
      <c r="HYD199" s="11"/>
      <c r="HYE199" s="11"/>
      <c r="HYF199" s="11"/>
      <c r="HYG199" s="11"/>
      <c r="HYH199" s="11"/>
      <c r="HYI199" s="11"/>
      <c r="HYJ199" s="11"/>
      <c r="HYK199" s="11"/>
      <c r="HYL199" s="11"/>
      <c r="HYM199" s="11"/>
      <c r="HYN199" s="11"/>
      <c r="HYO199" s="11"/>
      <c r="HYP199" s="11"/>
      <c r="HYQ199" s="11"/>
      <c r="HYR199" s="11"/>
      <c r="HYS199" s="11"/>
      <c r="HYT199" s="11"/>
      <c r="HYU199" s="11"/>
      <c r="HYV199" s="11"/>
      <c r="HYW199" s="11"/>
      <c r="HYX199" s="11"/>
      <c r="HYY199" s="11"/>
      <c r="HYZ199" s="11"/>
      <c r="HZA199" s="11"/>
      <c r="HZB199" s="11"/>
      <c r="HZC199" s="11"/>
      <c r="HZD199" s="11"/>
      <c r="HZE199" s="11"/>
      <c r="HZF199" s="11"/>
      <c r="HZG199" s="11"/>
      <c r="HZH199" s="11"/>
      <c r="HZI199" s="11"/>
      <c r="HZJ199" s="11"/>
      <c r="HZK199" s="11"/>
      <c r="HZL199" s="11"/>
      <c r="HZM199" s="11"/>
      <c r="HZN199" s="11"/>
      <c r="HZO199" s="11"/>
      <c r="HZP199" s="11"/>
      <c r="HZQ199" s="11"/>
      <c r="HZR199" s="11"/>
      <c r="HZS199" s="11"/>
      <c r="HZT199" s="11"/>
      <c r="HZU199" s="11"/>
      <c r="HZV199" s="11"/>
      <c r="HZW199" s="11"/>
      <c r="HZX199" s="11"/>
      <c r="HZY199" s="11"/>
      <c r="HZZ199" s="11"/>
      <c r="IAA199" s="11"/>
      <c r="IAB199" s="11"/>
      <c r="IAC199" s="11"/>
      <c r="IAD199" s="11"/>
      <c r="IAE199" s="11"/>
      <c r="IAF199" s="11"/>
      <c r="IAG199" s="11"/>
      <c r="IAH199" s="11"/>
      <c r="IAI199" s="11"/>
      <c r="IAJ199" s="11"/>
      <c r="IAK199" s="11"/>
      <c r="IAL199" s="11"/>
      <c r="IAM199" s="11"/>
      <c r="IAN199" s="11"/>
      <c r="IAO199" s="11"/>
      <c r="IAP199" s="11"/>
      <c r="IAQ199" s="11"/>
      <c r="IAR199" s="11"/>
      <c r="IAS199" s="11"/>
      <c r="IAT199" s="11"/>
      <c r="IAU199" s="11"/>
      <c r="IAV199" s="11"/>
      <c r="IAW199" s="11"/>
      <c r="IAX199" s="11"/>
      <c r="IAY199" s="11"/>
      <c r="IAZ199" s="11"/>
      <c r="IBA199" s="11"/>
      <c r="IBB199" s="11"/>
      <c r="IBC199" s="11"/>
      <c r="IBD199" s="11"/>
      <c r="IBE199" s="11"/>
      <c r="IBF199" s="11"/>
      <c r="IBG199" s="11"/>
      <c r="IBH199" s="11"/>
      <c r="IBI199" s="11"/>
      <c r="IBJ199" s="11"/>
      <c r="IBK199" s="11"/>
      <c r="IBL199" s="11"/>
      <c r="IBM199" s="11"/>
      <c r="IBN199" s="11"/>
      <c r="IBO199" s="11"/>
      <c r="IBP199" s="11"/>
      <c r="IBQ199" s="11"/>
      <c r="IBR199" s="11"/>
      <c r="IBS199" s="11"/>
      <c r="IBT199" s="11"/>
      <c r="IBU199" s="11"/>
      <c r="IBV199" s="11"/>
      <c r="IBW199" s="11"/>
      <c r="IBX199" s="11"/>
      <c r="IBY199" s="11"/>
      <c r="IBZ199" s="11"/>
      <c r="ICA199" s="11"/>
      <c r="ICB199" s="11"/>
      <c r="ICC199" s="11"/>
      <c r="ICD199" s="11"/>
      <c r="ICE199" s="11"/>
      <c r="ICF199" s="11"/>
      <c r="ICG199" s="11"/>
      <c r="ICH199" s="11"/>
      <c r="ICI199" s="11"/>
      <c r="ICJ199" s="11"/>
      <c r="ICK199" s="11"/>
      <c r="ICL199" s="11"/>
      <c r="ICM199" s="11"/>
      <c r="ICN199" s="11"/>
      <c r="ICO199" s="11"/>
      <c r="ICP199" s="11"/>
      <c r="ICQ199" s="11"/>
      <c r="ICR199" s="11"/>
      <c r="ICS199" s="11"/>
      <c r="ICT199" s="11"/>
      <c r="ICU199" s="11"/>
      <c r="ICV199" s="11"/>
      <c r="ICW199" s="11"/>
      <c r="ICX199" s="11"/>
      <c r="ICY199" s="11"/>
      <c r="ICZ199" s="11"/>
      <c r="IDA199" s="11"/>
      <c r="IDB199" s="11"/>
      <c r="IDC199" s="11"/>
      <c r="IDD199" s="11"/>
      <c r="IDE199" s="11"/>
      <c r="IDF199" s="11"/>
      <c r="IDG199" s="11"/>
      <c r="IDH199" s="11"/>
      <c r="IDI199" s="11"/>
      <c r="IDJ199" s="11"/>
      <c r="IDK199" s="11"/>
      <c r="IDL199" s="11"/>
      <c r="IDM199" s="11"/>
      <c r="IDN199" s="11"/>
      <c r="IDO199" s="11"/>
      <c r="IDP199" s="11"/>
      <c r="IDQ199" s="11"/>
      <c r="IDR199" s="11"/>
      <c r="IDS199" s="11"/>
      <c r="IDT199" s="11"/>
      <c r="IDU199" s="11"/>
      <c r="IDV199" s="11"/>
      <c r="IDW199" s="11"/>
      <c r="IDX199" s="11"/>
      <c r="IDY199" s="11"/>
      <c r="IDZ199" s="11"/>
      <c r="IEA199" s="11"/>
      <c r="IEB199" s="11"/>
      <c r="IEC199" s="11"/>
      <c r="IED199" s="11"/>
      <c r="IEE199" s="11"/>
      <c r="IEF199" s="11"/>
      <c r="IEG199" s="11"/>
      <c r="IEH199" s="11"/>
      <c r="IEI199" s="11"/>
      <c r="IEJ199" s="11"/>
      <c r="IEK199" s="11"/>
      <c r="IEL199" s="11"/>
      <c r="IEM199" s="11"/>
      <c r="IEN199" s="11"/>
      <c r="IEO199" s="11"/>
      <c r="IEP199" s="11"/>
      <c r="IEQ199" s="11"/>
      <c r="IER199" s="11"/>
      <c r="IES199" s="11"/>
      <c r="IET199" s="11"/>
      <c r="IEU199" s="11"/>
      <c r="IEV199" s="11"/>
      <c r="IEW199" s="11"/>
      <c r="IEX199" s="11"/>
      <c r="IEY199" s="11"/>
      <c r="IEZ199" s="11"/>
      <c r="IFA199" s="11"/>
      <c r="IFB199" s="11"/>
      <c r="IFC199" s="11"/>
      <c r="IFD199" s="11"/>
      <c r="IFE199" s="11"/>
      <c r="IFF199" s="11"/>
      <c r="IFG199" s="11"/>
      <c r="IFH199" s="11"/>
      <c r="IFI199" s="11"/>
      <c r="IFJ199" s="11"/>
      <c r="IFK199" s="11"/>
      <c r="IFL199" s="11"/>
      <c r="IFM199" s="11"/>
      <c r="IFN199" s="11"/>
      <c r="IFO199" s="11"/>
      <c r="IFP199" s="11"/>
      <c r="IFQ199" s="11"/>
      <c r="IFR199" s="11"/>
      <c r="IFS199" s="11"/>
      <c r="IFT199" s="11"/>
      <c r="IFU199" s="11"/>
      <c r="IFV199" s="11"/>
      <c r="IFW199" s="11"/>
      <c r="IFX199" s="11"/>
      <c r="IFY199" s="11"/>
      <c r="IFZ199" s="11"/>
      <c r="IGA199" s="11"/>
      <c r="IGB199" s="11"/>
      <c r="IGC199" s="11"/>
      <c r="IGD199" s="11"/>
      <c r="IGE199" s="11"/>
      <c r="IGF199" s="11"/>
      <c r="IGG199" s="11"/>
      <c r="IGH199" s="11"/>
      <c r="IGI199" s="11"/>
      <c r="IGJ199" s="11"/>
      <c r="IGK199" s="11"/>
      <c r="IGL199" s="11"/>
      <c r="IGM199" s="11"/>
      <c r="IGN199" s="11"/>
      <c r="IGO199" s="11"/>
      <c r="IGP199" s="11"/>
      <c r="IGQ199" s="11"/>
      <c r="IGR199" s="11"/>
      <c r="IGS199" s="11"/>
      <c r="IGT199" s="11"/>
      <c r="IGU199" s="11"/>
      <c r="IGV199" s="11"/>
      <c r="IGW199" s="11"/>
      <c r="IGX199" s="11"/>
      <c r="IGY199" s="11"/>
      <c r="IGZ199" s="11"/>
      <c r="IHA199" s="11"/>
      <c r="IHB199" s="11"/>
      <c r="IHC199" s="11"/>
      <c r="IHD199" s="11"/>
      <c r="IHE199" s="11"/>
      <c r="IHF199" s="11"/>
      <c r="IHG199" s="11"/>
      <c r="IHH199" s="11"/>
      <c r="IHI199" s="11"/>
      <c r="IHJ199" s="11"/>
      <c r="IHK199" s="11"/>
      <c r="IHL199" s="11"/>
      <c r="IHM199" s="11"/>
      <c r="IHN199" s="11"/>
      <c r="IHO199" s="11"/>
      <c r="IHP199" s="11"/>
      <c r="IHQ199" s="11"/>
      <c r="IHR199" s="11"/>
      <c r="IHS199" s="11"/>
      <c r="IHT199" s="11"/>
      <c r="IHU199" s="11"/>
      <c r="IHV199" s="11"/>
      <c r="IHW199" s="11"/>
      <c r="IHX199" s="11"/>
      <c r="IHY199" s="11"/>
      <c r="IHZ199" s="11"/>
      <c r="IIA199" s="11"/>
      <c r="IIB199" s="11"/>
      <c r="IIC199" s="11"/>
      <c r="IID199" s="11"/>
      <c r="IIE199" s="11"/>
      <c r="IIF199" s="11"/>
      <c r="IIG199" s="11"/>
      <c r="IIH199" s="11"/>
      <c r="III199" s="11"/>
      <c r="IIJ199" s="11"/>
      <c r="IIK199" s="11"/>
      <c r="IIL199" s="11"/>
      <c r="IIM199" s="11"/>
      <c r="IIN199" s="11"/>
      <c r="IIO199" s="11"/>
      <c r="IIP199" s="11"/>
      <c r="IIQ199" s="11"/>
      <c r="IIR199" s="11"/>
      <c r="IIS199" s="11"/>
      <c r="IIT199" s="11"/>
      <c r="IIU199" s="11"/>
      <c r="IIV199" s="11"/>
      <c r="IIW199" s="11"/>
      <c r="IIX199" s="11"/>
      <c r="IIY199" s="11"/>
      <c r="IIZ199" s="11"/>
      <c r="IJA199" s="11"/>
      <c r="IJB199" s="11"/>
      <c r="IJC199" s="11"/>
      <c r="IJD199" s="11"/>
      <c r="IJE199" s="11"/>
      <c r="IJF199" s="11"/>
      <c r="IJG199" s="11"/>
      <c r="IJH199" s="11"/>
      <c r="IJI199" s="11"/>
      <c r="IJJ199" s="11"/>
      <c r="IJK199" s="11"/>
      <c r="IJL199" s="11"/>
      <c r="IJM199" s="11"/>
      <c r="IJN199" s="11"/>
      <c r="IJO199" s="11"/>
      <c r="IJP199" s="11"/>
      <c r="IJQ199" s="11"/>
      <c r="IJR199" s="11"/>
      <c r="IJS199" s="11"/>
      <c r="IJT199" s="11"/>
      <c r="IJU199" s="11"/>
      <c r="IJV199" s="11"/>
      <c r="IJW199" s="11"/>
      <c r="IJX199" s="11"/>
      <c r="IJY199" s="11"/>
      <c r="IJZ199" s="11"/>
      <c r="IKA199" s="11"/>
      <c r="IKB199" s="11"/>
      <c r="IKC199" s="11"/>
      <c r="IKD199" s="11"/>
      <c r="IKE199" s="11"/>
      <c r="IKF199" s="11"/>
      <c r="IKG199" s="11"/>
      <c r="IKH199" s="11"/>
      <c r="IKI199" s="11"/>
      <c r="IKJ199" s="11"/>
      <c r="IKK199" s="11"/>
      <c r="IKL199" s="11"/>
      <c r="IKM199" s="11"/>
      <c r="IKN199" s="11"/>
      <c r="IKO199" s="11"/>
      <c r="IKP199" s="11"/>
      <c r="IKQ199" s="11"/>
      <c r="IKR199" s="11"/>
      <c r="IKS199" s="11"/>
      <c r="IKT199" s="11"/>
      <c r="IKU199" s="11"/>
      <c r="IKV199" s="11"/>
      <c r="IKW199" s="11"/>
      <c r="IKX199" s="11"/>
      <c r="IKY199" s="11"/>
      <c r="IKZ199" s="11"/>
      <c r="ILA199" s="11"/>
      <c r="ILB199" s="11"/>
      <c r="ILC199" s="11"/>
      <c r="ILD199" s="11"/>
      <c r="ILE199" s="11"/>
      <c r="ILF199" s="11"/>
      <c r="ILG199" s="11"/>
      <c r="ILH199" s="11"/>
      <c r="ILI199" s="11"/>
      <c r="ILJ199" s="11"/>
      <c r="ILK199" s="11"/>
      <c r="ILL199" s="11"/>
      <c r="ILM199" s="11"/>
      <c r="ILN199" s="11"/>
      <c r="ILO199" s="11"/>
      <c r="ILP199" s="11"/>
      <c r="ILQ199" s="11"/>
      <c r="ILR199" s="11"/>
      <c r="ILS199" s="11"/>
      <c r="ILT199" s="11"/>
      <c r="ILU199" s="11"/>
      <c r="ILV199" s="11"/>
      <c r="ILW199" s="11"/>
      <c r="ILX199" s="11"/>
      <c r="ILY199" s="11"/>
      <c r="ILZ199" s="11"/>
      <c r="IMA199" s="11"/>
      <c r="IMB199" s="11"/>
      <c r="IMC199" s="11"/>
      <c r="IMD199" s="11"/>
      <c r="IME199" s="11"/>
      <c r="IMF199" s="11"/>
      <c r="IMG199" s="11"/>
      <c r="IMH199" s="11"/>
      <c r="IMI199" s="11"/>
      <c r="IMJ199" s="11"/>
      <c r="IMK199" s="11"/>
      <c r="IML199" s="11"/>
      <c r="IMM199" s="11"/>
      <c r="IMN199" s="11"/>
      <c r="IMO199" s="11"/>
      <c r="IMP199" s="11"/>
      <c r="IMQ199" s="11"/>
      <c r="IMR199" s="11"/>
      <c r="IMS199" s="11"/>
      <c r="IMT199" s="11"/>
      <c r="IMU199" s="11"/>
      <c r="IMV199" s="11"/>
      <c r="IMW199" s="11"/>
      <c r="IMX199" s="11"/>
      <c r="IMY199" s="11"/>
      <c r="IMZ199" s="11"/>
      <c r="INA199" s="11"/>
      <c r="INB199" s="11"/>
      <c r="INC199" s="11"/>
      <c r="IND199" s="11"/>
      <c r="INE199" s="11"/>
      <c r="INF199" s="11"/>
      <c r="ING199" s="11"/>
      <c r="INH199" s="11"/>
      <c r="INI199" s="11"/>
      <c r="INJ199" s="11"/>
      <c r="INK199" s="11"/>
      <c r="INL199" s="11"/>
      <c r="INM199" s="11"/>
      <c r="INN199" s="11"/>
      <c r="INO199" s="11"/>
      <c r="INP199" s="11"/>
      <c r="INQ199" s="11"/>
      <c r="INR199" s="11"/>
      <c r="INS199" s="11"/>
      <c r="INT199" s="11"/>
      <c r="INU199" s="11"/>
      <c r="INV199" s="11"/>
      <c r="INW199" s="11"/>
      <c r="INX199" s="11"/>
      <c r="INY199" s="11"/>
      <c r="INZ199" s="11"/>
      <c r="IOA199" s="11"/>
      <c r="IOB199" s="11"/>
      <c r="IOC199" s="11"/>
      <c r="IOD199" s="11"/>
      <c r="IOE199" s="11"/>
      <c r="IOF199" s="11"/>
      <c r="IOG199" s="11"/>
      <c r="IOH199" s="11"/>
      <c r="IOI199" s="11"/>
      <c r="IOJ199" s="11"/>
      <c r="IOK199" s="11"/>
      <c r="IOL199" s="11"/>
      <c r="IOM199" s="11"/>
      <c r="ION199" s="11"/>
      <c r="IOO199" s="11"/>
      <c r="IOP199" s="11"/>
      <c r="IOQ199" s="11"/>
      <c r="IOR199" s="11"/>
      <c r="IOS199" s="11"/>
      <c r="IOT199" s="11"/>
      <c r="IOU199" s="11"/>
      <c r="IOV199" s="11"/>
      <c r="IOW199" s="11"/>
      <c r="IOX199" s="11"/>
      <c r="IOY199" s="11"/>
      <c r="IOZ199" s="11"/>
      <c r="IPA199" s="11"/>
      <c r="IPB199" s="11"/>
      <c r="IPC199" s="11"/>
      <c r="IPD199" s="11"/>
      <c r="IPE199" s="11"/>
      <c r="IPF199" s="11"/>
      <c r="IPG199" s="11"/>
      <c r="IPH199" s="11"/>
      <c r="IPI199" s="11"/>
      <c r="IPJ199" s="11"/>
      <c r="IPK199" s="11"/>
      <c r="IPL199" s="11"/>
      <c r="IPM199" s="11"/>
      <c r="IPN199" s="11"/>
      <c r="IPO199" s="11"/>
      <c r="IPP199" s="11"/>
      <c r="IPQ199" s="11"/>
      <c r="IPR199" s="11"/>
      <c r="IPS199" s="11"/>
      <c r="IPT199" s="11"/>
      <c r="IPU199" s="11"/>
      <c r="IPV199" s="11"/>
      <c r="IPW199" s="11"/>
      <c r="IPX199" s="11"/>
      <c r="IPY199" s="11"/>
      <c r="IPZ199" s="11"/>
      <c r="IQA199" s="11"/>
      <c r="IQB199" s="11"/>
      <c r="IQC199" s="11"/>
      <c r="IQD199" s="11"/>
      <c r="IQE199" s="11"/>
      <c r="IQF199" s="11"/>
      <c r="IQG199" s="11"/>
      <c r="IQH199" s="11"/>
      <c r="IQI199" s="11"/>
      <c r="IQJ199" s="11"/>
      <c r="IQK199" s="11"/>
      <c r="IQL199" s="11"/>
      <c r="IQM199" s="11"/>
      <c r="IQN199" s="11"/>
      <c r="IQO199" s="11"/>
      <c r="IQP199" s="11"/>
      <c r="IQQ199" s="11"/>
      <c r="IQR199" s="11"/>
      <c r="IQS199" s="11"/>
      <c r="IQT199" s="11"/>
      <c r="IQU199" s="11"/>
      <c r="IQV199" s="11"/>
      <c r="IQW199" s="11"/>
      <c r="IQX199" s="11"/>
      <c r="IQY199" s="11"/>
      <c r="IQZ199" s="11"/>
      <c r="IRA199" s="11"/>
      <c r="IRB199" s="11"/>
      <c r="IRC199" s="11"/>
      <c r="IRD199" s="11"/>
      <c r="IRE199" s="11"/>
      <c r="IRF199" s="11"/>
      <c r="IRG199" s="11"/>
      <c r="IRH199" s="11"/>
      <c r="IRI199" s="11"/>
      <c r="IRJ199" s="11"/>
      <c r="IRK199" s="11"/>
      <c r="IRL199" s="11"/>
      <c r="IRM199" s="11"/>
      <c r="IRN199" s="11"/>
      <c r="IRO199" s="11"/>
      <c r="IRP199" s="11"/>
      <c r="IRQ199" s="11"/>
      <c r="IRR199" s="11"/>
      <c r="IRS199" s="11"/>
      <c r="IRT199" s="11"/>
      <c r="IRU199" s="11"/>
      <c r="IRV199" s="11"/>
      <c r="IRW199" s="11"/>
      <c r="IRX199" s="11"/>
      <c r="IRY199" s="11"/>
      <c r="IRZ199" s="11"/>
      <c r="ISA199" s="11"/>
      <c r="ISB199" s="11"/>
      <c r="ISC199" s="11"/>
      <c r="ISD199" s="11"/>
      <c r="ISE199" s="11"/>
      <c r="ISF199" s="11"/>
      <c r="ISG199" s="11"/>
      <c r="ISH199" s="11"/>
      <c r="ISI199" s="11"/>
      <c r="ISJ199" s="11"/>
      <c r="ISK199" s="11"/>
      <c r="ISL199" s="11"/>
      <c r="ISM199" s="11"/>
      <c r="ISN199" s="11"/>
      <c r="ISO199" s="11"/>
      <c r="ISP199" s="11"/>
      <c r="ISQ199" s="11"/>
      <c r="ISR199" s="11"/>
      <c r="ISS199" s="11"/>
      <c r="IST199" s="11"/>
      <c r="ISU199" s="11"/>
      <c r="ISV199" s="11"/>
      <c r="ISW199" s="11"/>
      <c r="ISX199" s="11"/>
      <c r="ISY199" s="11"/>
      <c r="ISZ199" s="11"/>
      <c r="ITA199" s="11"/>
      <c r="ITB199" s="11"/>
      <c r="ITC199" s="11"/>
      <c r="ITD199" s="11"/>
      <c r="ITE199" s="11"/>
      <c r="ITF199" s="11"/>
      <c r="ITG199" s="11"/>
      <c r="ITH199" s="11"/>
      <c r="ITI199" s="11"/>
      <c r="ITJ199" s="11"/>
      <c r="ITK199" s="11"/>
      <c r="ITL199" s="11"/>
      <c r="ITM199" s="11"/>
      <c r="ITN199" s="11"/>
      <c r="ITO199" s="11"/>
      <c r="ITP199" s="11"/>
      <c r="ITQ199" s="11"/>
      <c r="ITR199" s="11"/>
      <c r="ITS199" s="11"/>
      <c r="ITT199" s="11"/>
      <c r="ITU199" s="11"/>
      <c r="ITV199" s="11"/>
      <c r="ITW199" s="11"/>
      <c r="ITX199" s="11"/>
      <c r="ITY199" s="11"/>
      <c r="ITZ199" s="11"/>
      <c r="IUA199" s="11"/>
      <c r="IUB199" s="11"/>
      <c r="IUC199" s="11"/>
      <c r="IUD199" s="11"/>
      <c r="IUE199" s="11"/>
      <c r="IUF199" s="11"/>
      <c r="IUG199" s="11"/>
      <c r="IUH199" s="11"/>
      <c r="IUI199" s="11"/>
      <c r="IUJ199" s="11"/>
      <c r="IUK199" s="11"/>
      <c r="IUL199" s="11"/>
      <c r="IUM199" s="11"/>
      <c r="IUN199" s="11"/>
      <c r="IUO199" s="11"/>
      <c r="IUP199" s="11"/>
      <c r="IUQ199" s="11"/>
      <c r="IUR199" s="11"/>
      <c r="IUS199" s="11"/>
      <c r="IUT199" s="11"/>
      <c r="IUU199" s="11"/>
      <c r="IUV199" s="11"/>
      <c r="IUW199" s="11"/>
      <c r="IUX199" s="11"/>
      <c r="IUY199" s="11"/>
      <c r="IUZ199" s="11"/>
      <c r="IVA199" s="11"/>
      <c r="IVB199" s="11"/>
      <c r="IVC199" s="11"/>
      <c r="IVD199" s="11"/>
      <c r="IVE199" s="11"/>
      <c r="IVF199" s="11"/>
      <c r="IVG199" s="11"/>
      <c r="IVH199" s="11"/>
      <c r="IVI199" s="11"/>
      <c r="IVJ199" s="11"/>
      <c r="IVK199" s="11"/>
      <c r="IVL199" s="11"/>
      <c r="IVM199" s="11"/>
      <c r="IVN199" s="11"/>
      <c r="IVO199" s="11"/>
      <c r="IVP199" s="11"/>
      <c r="IVQ199" s="11"/>
      <c r="IVR199" s="11"/>
      <c r="IVS199" s="11"/>
      <c r="IVT199" s="11"/>
      <c r="IVU199" s="11"/>
      <c r="IVV199" s="11"/>
      <c r="IVW199" s="11"/>
      <c r="IVX199" s="11"/>
      <c r="IVY199" s="11"/>
      <c r="IVZ199" s="11"/>
      <c r="IWA199" s="11"/>
      <c r="IWB199" s="11"/>
      <c r="IWC199" s="11"/>
      <c r="IWD199" s="11"/>
      <c r="IWE199" s="11"/>
      <c r="IWF199" s="11"/>
      <c r="IWG199" s="11"/>
      <c r="IWH199" s="11"/>
      <c r="IWI199" s="11"/>
      <c r="IWJ199" s="11"/>
      <c r="IWK199" s="11"/>
      <c r="IWL199" s="11"/>
      <c r="IWM199" s="11"/>
      <c r="IWN199" s="11"/>
      <c r="IWO199" s="11"/>
      <c r="IWP199" s="11"/>
      <c r="IWQ199" s="11"/>
      <c r="IWR199" s="11"/>
      <c r="IWS199" s="11"/>
      <c r="IWT199" s="11"/>
      <c r="IWU199" s="11"/>
      <c r="IWV199" s="11"/>
      <c r="IWW199" s="11"/>
      <c r="IWX199" s="11"/>
      <c r="IWY199" s="11"/>
      <c r="IWZ199" s="11"/>
      <c r="IXA199" s="11"/>
      <c r="IXB199" s="11"/>
      <c r="IXC199" s="11"/>
      <c r="IXD199" s="11"/>
      <c r="IXE199" s="11"/>
      <c r="IXF199" s="11"/>
      <c r="IXG199" s="11"/>
      <c r="IXH199" s="11"/>
      <c r="IXI199" s="11"/>
      <c r="IXJ199" s="11"/>
      <c r="IXK199" s="11"/>
      <c r="IXL199" s="11"/>
      <c r="IXM199" s="11"/>
      <c r="IXN199" s="11"/>
      <c r="IXO199" s="11"/>
      <c r="IXP199" s="11"/>
      <c r="IXQ199" s="11"/>
      <c r="IXR199" s="11"/>
      <c r="IXS199" s="11"/>
      <c r="IXT199" s="11"/>
      <c r="IXU199" s="11"/>
      <c r="IXV199" s="11"/>
      <c r="IXW199" s="11"/>
      <c r="IXX199" s="11"/>
      <c r="IXY199" s="11"/>
      <c r="IXZ199" s="11"/>
      <c r="IYA199" s="11"/>
      <c r="IYB199" s="11"/>
      <c r="IYC199" s="11"/>
      <c r="IYD199" s="11"/>
      <c r="IYE199" s="11"/>
      <c r="IYF199" s="11"/>
      <c r="IYG199" s="11"/>
      <c r="IYH199" s="11"/>
      <c r="IYI199" s="11"/>
      <c r="IYJ199" s="11"/>
      <c r="IYK199" s="11"/>
      <c r="IYL199" s="11"/>
      <c r="IYM199" s="11"/>
      <c r="IYN199" s="11"/>
      <c r="IYO199" s="11"/>
      <c r="IYP199" s="11"/>
      <c r="IYQ199" s="11"/>
      <c r="IYR199" s="11"/>
      <c r="IYS199" s="11"/>
      <c r="IYT199" s="11"/>
      <c r="IYU199" s="11"/>
      <c r="IYV199" s="11"/>
      <c r="IYW199" s="11"/>
      <c r="IYX199" s="11"/>
      <c r="IYY199" s="11"/>
      <c r="IYZ199" s="11"/>
      <c r="IZA199" s="11"/>
      <c r="IZB199" s="11"/>
      <c r="IZC199" s="11"/>
      <c r="IZD199" s="11"/>
      <c r="IZE199" s="11"/>
      <c r="IZF199" s="11"/>
      <c r="IZG199" s="11"/>
      <c r="IZH199" s="11"/>
      <c r="IZI199" s="11"/>
      <c r="IZJ199" s="11"/>
      <c r="IZK199" s="11"/>
      <c r="IZL199" s="11"/>
      <c r="IZM199" s="11"/>
      <c r="IZN199" s="11"/>
      <c r="IZO199" s="11"/>
      <c r="IZP199" s="11"/>
      <c r="IZQ199" s="11"/>
      <c r="IZR199" s="11"/>
      <c r="IZS199" s="11"/>
      <c r="IZT199" s="11"/>
      <c r="IZU199" s="11"/>
      <c r="IZV199" s="11"/>
      <c r="IZW199" s="11"/>
      <c r="IZX199" s="11"/>
      <c r="IZY199" s="11"/>
      <c r="IZZ199" s="11"/>
      <c r="JAA199" s="11"/>
      <c r="JAB199" s="11"/>
      <c r="JAC199" s="11"/>
      <c r="JAD199" s="11"/>
      <c r="JAE199" s="11"/>
      <c r="JAF199" s="11"/>
      <c r="JAG199" s="11"/>
      <c r="JAH199" s="11"/>
      <c r="JAI199" s="11"/>
      <c r="JAJ199" s="11"/>
      <c r="JAK199" s="11"/>
      <c r="JAL199" s="11"/>
      <c r="JAM199" s="11"/>
      <c r="JAN199" s="11"/>
      <c r="JAO199" s="11"/>
      <c r="JAP199" s="11"/>
      <c r="JAQ199" s="11"/>
      <c r="JAR199" s="11"/>
      <c r="JAS199" s="11"/>
      <c r="JAT199" s="11"/>
      <c r="JAU199" s="11"/>
      <c r="JAV199" s="11"/>
      <c r="JAW199" s="11"/>
      <c r="JAX199" s="11"/>
      <c r="JAY199" s="11"/>
      <c r="JAZ199" s="11"/>
      <c r="JBA199" s="11"/>
      <c r="JBB199" s="11"/>
      <c r="JBC199" s="11"/>
      <c r="JBD199" s="11"/>
      <c r="JBE199" s="11"/>
      <c r="JBF199" s="11"/>
      <c r="JBG199" s="11"/>
      <c r="JBH199" s="11"/>
      <c r="JBI199" s="11"/>
      <c r="JBJ199" s="11"/>
      <c r="JBK199" s="11"/>
      <c r="JBL199" s="11"/>
      <c r="JBM199" s="11"/>
      <c r="JBN199" s="11"/>
      <c r="JBO199" s="11"/>
      <c r="JBP199" s="11"/>
      <c r="JBQ199" s="11"/>
      <c r="JBR199" s="11"/>
      <c r="JBS199" s="11"/>
      <c r="JBT199" s="11"/>
      <c r="JBU199" s="11"/>
      <c r="JBV199" s="11"/>
      <c r="JBW199" s="11"/>
      <c r="JBX199" s="11"/>
      <c r="JBY199" s="11"/>
      <c r="JBZ199" s="11"/>
      <c r="JCA199" s="11"/>
      <c r="JCB199" s="11"/>
      <c r="JCC199" s="11"/>
      <c r="JCD199" s="11"/>
      <c r="JCE199" s="11"/>
      <c r="JCF199" s="11"/>
      <c r="JCG199" s="11"/>
      <c r="JCH199" s="11"/>
      <c r="JCI199" s="11"/>
      <c r="JCJ199" s="11"/>
      <c r="JCK199" s="11"/>
      <c r="JCL199" s="11"/>
      <c r="JCM199" s="11"/>
      <c r="JCN199" s="11"/>
      <c r="JCO199" s="11"/>
      <c r="JCP199" s="11"/>
      <c r="JCQ199" s="11"/>
      <c r="JCR199" s="11"/>
      <c r="JCS199" s="11"/>
      <c r="JCT199" s="11"/>
      <c r="JCU199" s="11"/>
      <c r="JCV199" s="11"/>
      <c r="JCW199" s="11"/>
      <c r="JCX199" s="11"/>
      <c r="JCY199" s="11"/>
      <c r="JCZ199" s="11"/>
      <c r="JDA199" s="11"/>
      <c r="JDB199" s="11"/>
      <c r="JDC199" s="11"/>
      <c r="JDD199" s="11"/>
      <c r="JDE199" s="11"/>
      <c r="JDF199" s="11"/>
      <c r="JDG199" s="11"/>
      <c r="JDH199" s="11"/>
      <c r="JDI199" s="11"/>
      <c r="JDJ199" s="11"/>
      <c r="JDK199" s="11"/>
      <c r="JDL199" s="11"/>
      <c r="JDM199" s="11"/>
      <c r="JDN199" s="11"/>
      <c r="JDO199" s="11"/>
      <c r="JDP199" s="11"/>
      <c r="JDQ199" s="11"/>
      <c r="JDR199" s="11"/>
      <c r="JDS199" s="11"/>
      <c r="JDT199" s="11"/>
      <c r="JDU199" s="11"/>
      <c r="JDV199" s="11"/>
      <c r="JDW199" s="11"/>
      <c r="JDX199" s="11"/>
      <c r="JDY199" s="11"/>
      <c r="JDZ199" s="11"/>
      <c r="JEA199" s="11"/>
      <c r="JEB199" s="11"/>
      <c r="JEC199" s="11"/>
      <c r="JED199" s="11"/>
      <c r="JEE199" s="11"/>
      <c r="JEF199" s="11"/>
      <c r="JEG199" s="11"/>
      <c r="JEH199" s="11"/>
      <c r="JEI199" s="11"/>
      <c r="JEJ199" s="11"/>
      <c r="JEK199" s="11"/>
      <c r="JEL199" s="11"/>
      <c r="JEM199" s="11"/>
      <c r="JEN199" s="11"/>
      <c r="JEO199" s="11"/>
      <c r="JEP199" s="11"/>
      <c r="JEQ199" s="11"/>
      <c r="JER199" s="11"/>
      <c r="JES199" s="11"/>
      <c r="JET199" s="11"/>
      <c r="JEU199" s="11"/>
      <c r="JEV199" s="11"/>
      <c r="JEW199" s="11"/>
      <c r="JEX199" s="11"/>
      <c r="JEY199" s="11"/>
      <c r="JEZ199" s="11"/>
      <c r="JFA199" s="11"/>
      <c r="JFB199" s="11"/>
      <c r="JFC199" s="11"/>
      <c r="JFD199" s="11"/>
      <c r="JFE199" s="11"/>
      <c r="JFF199" s="11"/>
      <c r="JFG199" s="11"/>
      <c r="JFH199" s="11"/>
      <c r="JFI199" s="11"/>
      <c r="JFJ199" s="11"/>
      <c r="JFK199" s="11"/>
      <c r="JFL199" s="11"/>
      <c r="JFM199" s="11"/>
      <c r="JFN199" s="11"/>
      <c r="JFO199" s="11"/>
      <c r="JFP199" s="11"/>
      <c r="JFQ199" s="11"/>
      <c r="JFR199" s="11"/>
      <c r="JFS199" s="11"/>
      <c r="JFT199" s="11"/>
      <c r="JFU199" s="11"/>
      <c r="JFV199" s="11"/>
      <c r="JFW199" s="11"/>
      <c r="JFX199" s="11"/>
      <c r="JFY199" s="11"/>
      <c r="JFZ199" s="11"/>
      <c r="JGA199" s="11"/>
      <c r="JGB199" s="11"/>
      <c r="JGC199" s="11"/>
      <c r="JGD199" s="11"/>
      <c r="JGE199" s="11"/>
      <c r="JGF199" s="11"/>
      <c r="JGG199" s="11"/>
      <c r="JGH199" s="11"/>
      <c r="JGI199" s="11"/>
      <c r="JGJ199" s="11"/>
      <c r="JGK199" s="11"/>
      <c r="JGL199" s="11"/>
      <c r="JGM199" s="11"/>
      <c r="JGN199" s="11"/>
      <c r="JGO199" s="11"/>
      <c r="JGP199" s="11"/>
      <c r="JGQ199" s="11"/>
      <c r="JGR199" s="11"/>
      <c r="JGS199" s="11"/>
      <c r="JGT199" s="11"/>
      <c r="JGU199" s="11"/>
      <c r="JGV199" s="11"/>
      <c r="JGW199" s="11"/>
      <c r="JGX199" s="11"/>
      <c r="JGY199" s="11"/>
      <c r="JGZ199" s="11"/>
      <c r="JHA199" s="11"/>
      <c r="JHB199" s="11"/>
      <c r="JHC199" s="11"/>
      <c r="JHD199" s="11"/>
      <c r="JHE199" s="11"/>
      <c r="JHF199" s="11"/>
      <c r="JHG199" s="11"/>
      <c r="JHH199" s="11"/>
      <c r="JHI199" s="11"/>
      <c r="JHJ199" s="11"/>
      <c r="JHK199" s="11"/>
      <c r="JHL199" s="11"/>
      <c r="JHM199" s="11"/>
      <c r="JHN199" s="11"/>
      <c r="JHO199" s="11"/>
      <c r="JHP199" s="11"/>
      <c r="JHQ199" s="11"/>
      <c r="JHR199" s="11"/>
      <c r="JHS199" s="11"/>
      <c r="JHT199" s="11"/>
      <c r="JHU199" s="11"/>
      <c r="JHV199" s="11"/>
      <c r="JHW199" s="11"/>
      <c r="JHX199" s="11"/>
      <c r="JHY199" s="11"/>
      <c r="JHZ199" s="11"/>
      <c r="JIA199" s="11"/>
      <c r="JIB199" s="11"/>
      <c r="JIC199" s="11"/>
      <c r="JID199" s="11"/>
      <c r="JIE199" s="11"/>
      <c r="JIF199" s="11"/>
      <c r="JIG199" s="11"/>
      <c r="JIH199" s="11"/>
      <c r="JII199" s="11"/>
      <c r="JIJ199" s="11"/>
      <c r="JIK199" s="11"/>
      <c r="JIL199" s="11"/>
      <c r="JIM199" s="11"/>
      <c r="JIN199" s="11"/>
      <c r="JIO199" s="11"/>
      <c r="JIP199" s="11"/>
      <c r="JIQ199" s="11"/>
      <c r="JIR199" s="11"/>
      <c r="JIS199" s="11"/>
      <c r="JIT199" s="11"/>
      <c r="JIU199" s="11"/>
      <c r="JIV199" s="11"/>
      <c r="JIW199" s="11"/>
      <c r="JIX199" s="11"/>
      <c r="JIY199" s="11"/>
      <c r="JIZ199" s="11"/>
      <c r="JJA199" s="11"/>
      <c r="JJB199" s="11"/>
      <c r="JJC199" s="11"/>
      <c r="JJD199" s="11"/>
      <c r="JJE199" s="11"/>
      <c r="JJF199" s="11"/>
      <c r="JJG199" s="11"/>
      <c r="JJH199" s="11"/>
      <c r="JJI199" s="11"/>
      <c r="JJJ199" s="11"/>
      <c r="JJK199" s="11"/>
      <c r="JJL199" s="11"/>
      <c r="JJM199" s="11"/>
      <c r="JJN199" s="11"/>
      <c r="JJO199" s="11"/>
      <c r="JJP199" s="11"/>
      <c r="JJQ199" s="11"/>
      <c r="JJR199" s="11"/>
      <c r="JJS199" s="11"/>
      <c r="JJT199" s="11"/>
      <c r="JJU199" s="11"/>
      <c r="JJV199" s="11"/>
      <c r="JJW199" s="11"/>
      <c r="JJX199" s="11"/>
      <c r="JJY199" s="11"/>
      <c r="JJZ199" s="11"/>
      <c r="JKA199" s="11"/>
      <c r="JKB199" s="11"/>
      <c r="JKC199" s="11"/>
      <c r="JKD199" s="11"/>
      <c r="JKE199" s="11"/>
      <c r="JKF199" s="11"/>
      <c r="JKG199" s="11"/>
      <c r="JKH199" s="11"/>
      <c r="JKI199" s="11"/>
      <c r="JKJ199" s="11"/>
      <c r="JKK199" s="11"/>
      <c r="JKL199" s="11"/>
      <c r="JKM199" s="11"/>
      <c r="JKN199" s="11"/>
      <c r="JKO199" s="11"/>
      <c r="JKP199" s="11"/>
      <c r="JKQ199" s="11"/>
      <c r="JKR199" s="11"/>
      <c r="JKS199" s="11"/>
      <c r="JKT199" s="11"/>
      <c r="JKU199" s="11"/>
      <c r="JKV199" s="11"/>
      <c r="JKW199" s="11"/>
      <c r="JKX199" s="11"/>
      <c r="JKY199" s="11"/>
      <c r="JKZ199" s="11"/>
      <c r="JLA199" s="11"/>
      <c r="JLB199" s="11"/>
      <c r="JLC199" s="11"/>
      <c r="JLD199" s="11"/>
      <c r="JLE199" s="11"/>
      <c r="JLF199" s="11"/>
      <c r="JLG199" s="11"/>
      <c r="JLH199" s="11"/>
      <c r="JLI199" s="11"/>
      <c r="JLJ199" s="11"/>
      <c r="JLK199" s="11"/>
      <c r="JLL199" s="11"/>
      <c r="JLM199" s="11"/>
      <c r="JLN199" s="11"/>
      <c r="JLO199" s="11"/>
      <c r="JLP199" s="11"/>
      <c r="JLQ199" s="11"/>
      <c r="JLR199" s="11"/>
      <c r="JLS199" s="11"/>
      <c r="JLT199" s="11"/>
      <c r="JLU199" s="11"/>
      <c r="JLV199" s="11"/>
      <c r="JLW199" s="11"/>
      <c r="JLX199" s="11"/>
      <c r="JLY199" s="11"/>
      <c r="JLZ199" s="11"/>
      <c r="JMA199" s="11"/>
      <c r="JMB199" s="11"/>
      <c r="JMC199" s="11"/>
      <c r="JMD199" s="11"/>
      <c r="JME199" s="11"/>
      <c r="JMF199" s="11"/>
      <c r="JMG199" s="11"/>
      <c r="JMH199" s="11"/>
      <c r="JMI199" s="11"/>
      <c r="JMJ199" s="11"/>
      <c r="JMK199" s="11"/>
      <c r="JML199" s="11"/>
      <c r="JMM199" s="11"/>
      <c r="JMN199" s="11"/>
      <c r="JMO199" s="11"/>
      <c r="JMP199" s="11"/>
      <c r="JMQ199" s="11"/>
      <c r="JMR199" s="11"/>
      <c r="JMS199" s="11"/>
      <c r="JMT199" s="11"/>
      <c r="JMU199" s="11"/>
      <c r="JMV199" s="11"/>
      <c r="JMW199" s="11"/>
      <c r="JMX199" s="11"/>
      <c r="JMY199" s="11"/>
      <c r="JMZ199" s="11"/>
      <c r="JNA199" s="11"/>
      <c r="JNB199" s="11"/>
      <c r="JNC199" s="11"/>
      <c r="JND199" s="11"/>
      <c r="JNE199" s="11"/>
      <c r="JNF199" s="11"/>
      <c r="JNG199" s="11"/>
      <c r="JNH199" s="11"/>
      <c r="JNI199" s="11"/>
      <c r="JNJ199" s="11"/>
      <c r="JNK199" s="11"/>
      <c r="JNL199" s="11"/>
      <c r="JNM199" s="11"/>
      <c r="JNN199" s="11"/>
      <c r="JNO199" s="11"/>
      <c r="JNP199" s="11"/>
      <c r="JNQ199" s="11"/>
      <c r="JNR199" s="11"/>
      <c r="JNS199" s="11"/>
      <c r="JNT199" s="11"/>
      <c r="JNU199" s="11"/>
      <c r="JNV199" s="11"/>
      <c r="JNW199" s="11"/>
      <c r="JNX199" s="11"/>
      <c r="JNY199" s="11"/>
      <c r="JNZ199" s="11"/>
      <c r="JOA199" s="11"/>
      <c r="JOB199" s="11"/>
      <c r="JOC199" s="11"/>
      <c r="JOD199" s="11"/>
      <c r="JOE199" s="11"/>
      <c r="JOF199" s="11"/>
      <c r="JOG199" s="11"/>
      <c r="JOH199" s="11"/>
      <c r="JOI199" s="11"/>
      <c r="JOJ199" s="11"/>
      <c r="JOK199" s="11"/>
      <c r="JOL199" s="11"/>
      <c r="JOM199" s="11"/>
      <c r="JON199" s="11"/>
      <c r="JOO199" s="11"/>
      <c r="JOP199" s="11"/>
      <c r="JOQ199" s="11"/>
      <c r="JOR199" s="11"/>
      <c r="JOS199" s="11"/>
      <c r="JOT199" s="11"/>
      <c r="JOU199" s="11"/>
      <c r="JOV199" s="11"/>
      <c r="JOW199" s="11"/>
      <c r="JOX199" s="11"/>
      <c r="JOY199" s="11"/>
      <c r="JOZ199" s="11"/>
      <c r="JPA199" s="11"/>
      <c r="JPB199" s="11"/>
      <c r="JPC199" s="11"/>
      <c r="JPD199" s="11"/>
      <c r="JPE199" s="11"/>
      <c r="JPF199" s="11"/>
      <c r="JPG199" s="11"/>
      <c r="JPH199" s="11"/>
      <c r="JPI199" s="11"/>
      <c r="JPJ199" s="11"/>
      <c r="JPK199" s="11"/>
      <c r="JPL199" s="11"/>
      <c r="JPM199" s="11"/>
      <c r="JPN199" s="11"/>
      <c r="JPO199" s="11"/>
      <c r="JPP199" s="11"/>
      <c r="JPQ199" s="11"/>
      <c r="JPR199" s="11"/>
      <c r="JPS199" s="11"/>
      <c r="JPT199" s="11"/>
      <c r="JPU199" s="11"/>
      <c r="JPV199" s="11"/>
      <c r="JPW199" s="11"/>
      <c r="JPX199" s="11"/>
      <c r="JPY199" s="11"/>
      <c r="JPZ199" s="11"/>
      <c r="JQA199" s="11"/>
      <c r="JQB199" s="11"/>
      <c r="JQC199" s="11"/>
      <c r="JQD199" s="11"/>
      <c r="JQE199" s="11"/>
      <c r="JQF199" s="11"/>
      <c r="JQG199" s="11"/>
      <c r="JQH199" s="11"/>
      <c r="JQI199" s="11"/>
      <c r="JQJ199" s="11"/>
      <c r="JQK199" s="11"/>
      <c r="JQL199" s="11"/>
      <c r="JQM199" s="11"/>
      <c r="JQN199" s="11"/>
      <c r="JQO199" s="11"/>
      <c r="JQP199" s="11"/>
      <c r="JQQ199" s="11"/>
      <c r="JQR199" s="11"/>
      <c r="JQS199" s="11"/>
      <c r="JQT199" s="11"/>
      <c r="JQU199" s="11"/>
      <c r="JQV199" s="11"/>
      <c r="JQW199" s="11"/>
      <c r="JQX199" s="11"/>
      <c r="JQY199" s="11"/>
      <c r="JQZ199" s="11"/>
      <c r="JRA199" s="11"/>
      <c r="JRB199" s="11"/>
      <c r="JRC199" s="11"/>
      <c r="JRD199" s="11"/>
      <c r="JRE199" s="11"/>
      <c r="JRF199" s="11"/>
      <c r="JRG199" s="11"/>
      <c r="JRH199" s="11"/>
      <c r="JRI199" s="11"/>
      <c r="JRJ199" s="11"/>
      <c r="JRK199" s="11"/>
      <c r="JRL199" s="11"/>
      <c r="JRM199" s="11"/>
      <c r="JRN199" s="11"/>
      <c r="JRO199" s="11"/>
      <c r="JRP199" s="11"/>
      <c r="JRQ199" s="11"/>
      <c r="JRR199" s="11"/>
      <c r="JRS199" s="11"/>
      <c r="JRT199" s="11"/>
      <c r="JRU199" s="11"/>
      <c r="JRV199" s="11"/>
      <c r="JRW199" s="11"/>
      <c r="JRX199" s="11"/>
      <c r="JRY199" s="11"/>
      <c r="JRZ199" s="11"/>
      <c r="JSA199" s="11"/>
      <c r="JSB199" s="11"/>
      <c r="JSC199" s="11"/>
      <c r="JSD199" s="11"/>
      <c r="JSE199" s="11"/>
      <c r="JSF199" s="11"/>
      <c r="JSG199" s="11"/>
      <c r="JSH199" s="11"/>
      <c r="JSI199" s="11"/>
      <c r="JSJ199" s="11"/>
      <c r="JSK199" s="11"/>
      <c r="JSL199" s="11"/>
      <c r="JSM199" s="11"/>
      <c r="JSN199" s="11"/>
      <c r="JSO199" s="11"/>
      <c r="JSP199" s="11"/>
      <c r="JSQ199" s="11"/>
      <c r="JSR199" s="11"/>
      <c r="JSS199" s="11"/>
      <c r="JST199" s="11"/>
      <c r="JSU199" s="11"/>
      <c r="JSV199" s="11"/>
      <c r="JSW199" s="11"/>
      <c r="JSX199" s="11"/>
      <c r="JSY199" s="11"/>
      <c r="JSZ199" s="11"/>
      <c r="JTA199" s="11"/>
      <c r="JTB199" s="11"/>
      <c r="JTC199" s="11"/>
      <c r="JTD199" s="11"/>
      <c r="JTE199" s="11"/>
      <c r="JTF199" s="11"/>
      <c r="JTG199" s="11"/>
      <c r="JTH199" s="11"/>
      <c r="JTI199" s="11"/>
      <c r="JTJ199" s="11"/>
      <c r="JTK199" s="11"/>
      <c r="JTL199" s="11"/>
      <c r="JTM199" s="11"/>
      <c r="JTN199" s="11"/>
      <c r="JTO199" s="11"/>
      <c r="JTP199" s="11"/>
      <c r="JTQ199" s="11"/>
      <c r="JTR199" s="11"/>
      <c r="JTS199" s="11"/>
      <c r="JTT199" s="11"/>
      <c r="JTU199" s="11"/>
      <c r="JTV199" s="11"/>
      <c r="JTW199" s="11"/>
      <c r="JTX199" s="11"/>
      <c r="JTY199" s="11"/>
      <c r="JTZ199" s="11"/>
      <c r="JUA199" s="11"/>
      <c r="JUB199" s="11"/>
      <c r="JUC199" s="11"/>
      <c r="JUD199" s="11"/>
      <c r="JUE199" s="11"/>
      <c r="JUF199" s="11"/>
      <c r="JUG199" s="11"/>
      <c r="JUH199" s="11"/>
      <c r="JUI199" s="11"/>
      <c r="JUJ199" s="11"/>
      <c r="JUK199" s="11"/>
      <c r="JUL199" s="11"/>
      <c r="JUM199" s="11"/>
      <c r="JUN199" s="11"/>
      <c r="JUO199" s="11"/>
      <c r="JUP199" s="11"/>
      <c r="JUQ199" s="11"/>
      <c r="JUR199" s="11"/>
      <c r="JUS199" s="11"/>
      <c r="JUT199" s="11"/>
      <c r="JUU199" s="11"/>
      <c r="JUV199" s="11"/>
      <c r="JUW199" s="11"/>
      <c r="JUX199" s="11"/>
      <c r="JUY199" s="11"/>
      <c r="JUZ199" s="11"/>
      <c r="JVA199" s="11"/>
      <c r="JVB199" s="11"/>
      <c r="JVC199" s="11"/>
      <c r="JVD199" s="11"/>
      <c r="JVE199" s="11"/>
      <c r="JVF199" s="11"/>
      <c r="JVG199" s="11"/>
      <c r="JVH199" s="11"/>
      <c r="JVI199" s="11"/>
      <c r="JVJ199" s="11"/>
      <c r="JVK199" s="11"/>
      <c r="JVL199" s="11"/>
      <c r="JVM199" s="11"/>
      <c r="JVN199" s="11"/>
      <c r="JVO199" s="11"/>
      <c r="JVP199" s="11"/>
      <c r="JVQ199" s="11"/>
      <c r="JVR199" s="11"/>
      <c r="JVS199" s="11"/>
      <c r="JVT199" s="11"/>
      <c r="JVU199" s="11"/>
      <c r="JVV199" s="11"/>
      <c r="JVW199" s="11"/>
      <c r="JVX199" s="11"/>
      <c r="JVY199" s="11"/>
      <c r="JVZ199" s="11"/>
      <c r="JWA199" s="11"/>
      <c r="JWB199" s="11"/>
      <c r="JWC199" s="11"/>
      <c r="JWD199" s="11"/>
      <c r="JWE199" s="11"/>
      <c r="JWF199" s="11"/>
      <c r="JWG199" s="11"/>
      <c r="JWH199" s="11"/>
      <c r="JWI199" s="11"/>
      <c r="JWJ199" s="11"/>
      <c r="JWK199" s="11"/>
      <c r="JWL199" s="11"/>
      <c r="JWM199" s="11"/>
      <c r="JWN199" s="11"/>
      <c r="JWO199" s="11"/>
      <c r="JWP199" s="11"/>
      <c r="JWQ199" s="11"/>
      <c r="JWR199" s="11"/>
      <c r="JWS199" s="11"/>
      <c r="JWT199" s="11"/>
      <c r="JWU199" s="11"/>
      <c r="JWV199" s="11"/>
      <c r="JWW199" s="11"/>
      <c r="JWX199" s="11"/>
      <c r="JWY199" s="11"/>
      <c r="JWZ199" s="11"/>
      <c r="JXA199" s="11"/>
      <c r="JXB199" s="11"/>
      <c r="JXC199" s="11"/>
      <c r="JXD199" s="11"/>
      <c r="JXE199" s="11"/>
      <c r="JXF199" s="11"/>
      <c r="JXG199" s="11"/>
      <c r="JXH199" s="11"/>
      <c r="JXI199" s="11"/>
      <c r="JXJ199" s="11"/>
      <c r="JXK199" s="11"/>
      <c r="JXL199" s="11"/>
      <c r="JXM199" s="11"/>
      <c r="JXN199" s="11"/>
      <c r="JXO199" s="11"/>
      <c r="JXP199" s="11"/>
      <c r="JXQ199" s="11"/>
      <c r="JXR199" s="11"/>
      <c r="JXS199" s="11"/>
      <c r="JXT199" s="11"/>
      <c r="JXU199" s="11"/>
      <c r="JXV199" s="11"/>
      <c r="JXW199" s="11"/>
      <c r="JXX199" s="11"/>
      <c r="JXY199" s="11"/>
      <c r="JXZ199" s="11"/>
      <c r="JYA199" s="11"/>
      <c r="JYB199" s="11"/>
      <c r="JYC199" s="11"/>
      <c r="JYD199" s="11"/>
      <c r="JYE199" s="11"/>
      <c r="JYF199" s="11"/>
      <c r="JYG199" s="11"/>
      <c r="JYH199" s="11"/>
      <c r="JYI199" s="11"/>
      <c r="JYJ199" s="11"/>
      <c r="JYK199" s="11"/>
      <c r="JYL199" s="11"/>
      <c r="JYM199" s="11"/>
      <c r="JYN199" s="11"/>
      <c r="JYO199" s="11"/>
      <c r="JYP199" s="11"/>
      <c r="JYQ199" s="11"/>
      <c r="JYR199" s="11"/>
      <c r="JYS199" s="11"/>
      <c r="JYT199" s="11"/>
      <c r="JYU199" s="11"/>
      <c r="JYV199" s="11"/>
      <c r="JYW199" s="11"/>
      <c r="JYX199" s="11"/>
      <c r="JYY199" s="11"/>
      <c r="JYZ199" s="11"/>
      <c r="JZA199" s="11"/>
      <c r="JZB199" s="11"/>
      <c r="JZC199" s="11"/>
      <c r="JZD199" s="11"/>
      <c r="JZE199" s="11"/>
      <c r="JZF199" s="11"/>
      <c r="JZG199" s="11"/>
      <c r="JZH199" s="11"/>
      <c r="JZI199" s="11"/>
      <c r="JZJ199" s="11"/>
      <c r="JZK199" s="11"/>
      <c r="JZL199" s="11"/>
      <c r="JZM199" s="11"/>
      <c r="JZN199" s="11"/>
      <c r="JZO199" s="11"/>
      <c r="JZP199" s="11"/>
      <c r="JZQ199" s="11"/>
      <c r="JZR199" s="11"/>
      <c r="JZS199" s="11"/>
      <c r="JZT199" s="11"/>
      <c r="JZU199" s="11"/>
      <c r="JZV199" s="11"/>
      <c r="JZW199" s="11"/>
      <c r="JZX199" s="11"/>
      <c r="JZY199" s="11"/>
      <c r="JZZ199" s="11"/>
      <c r="KAA199" s="11"/>
      <c r="KAB199" s="11"/>
      <c r="KAC199" s="11"/>
      <c r="KAD199" s="11"/>
      <c r="KAE199" s="11"/>
      <c r="KAF199" s="11"/>
      <c r="KAG199" s="11"/>
      <c r="KAH199" s="11"/>
      <c r="KAI199" s="11"/>
      <c r="KAJ199" s="11"/>
      <c r="KAK199" s="11"/>
      <c r="KAL199" s="11"/>
      <c r="KAM199" s="11"/>
      <c r="KAN199" s="11"/>
      <c r="KAO199" s="11"/>
      <c r="KAP199" s="11"/>
      <c r="KAQ199" s="11"/>
      <c r="KAR199" s="11"/>
      <c r="KAS199" s="11"/>
      <c r="KAT199" s="11"/>
      <c r="KAU199" s="11"/>
      <c r="KAV199" s="11"/>
      <c r="KAW199" s="11"/>
      <c r="KAX199" s="11"/>
      <c r="KAY199" s="11"/>
      <c r="KAZ199" s="11"/>
      <c r="KBA199" s="11"/>
      <c r="KBB199" s="11"/>
      <c r="KBC199" s="11"/>
      <c r="KBD199" s="11"/>
      <c r="KBE199" s="11"/>
      <c r="KBF199" s="11"/>
      <c r="KBG199" s="11"/>
      <c r="KBH199" s="11"/>
      <c r="KBI199" s="11"/>
      <c r="KBJ199" s="11"/>
      <c r="KBK199" s="11"/>
      <c r="KBL199" s="11"/>
      <c r="KBM199" s="11"/>
      <c r="KBN199" s="11"/>
      <c r="KBO199" s="11"/>
      <c r="KBP199" s="11"/>
      <c r="KBQ199" s="11"/>
      <c r="KBR199" s="11"/>
      <c r="KBS199" s="11"/>
      <c r="KBT199" s="11"/>
      <c r="KBU199" s="11"/>
      <c r="KBV199" s="11"/>
      <c r="KBW199" s="11"/>
      <c r="KBX199" s="11"/>
      <c r="KBY199" s="11"/>
      <c r="KBZ199" s="11"/>
      <c r="KCA199" s="11"/>
      <c r="KCB199" s="11"/>
      <c r="KCC199" s="11"/>
      <c r="KCD199" s="11"/>
      <c r="KCE199" s="11"/>
      <c r="KCF199" s="11"/>
      <c r="KCG199" s="11"/>
      <c r="KCH199" s="11"/>
      <c r="KCI199" s="11"/>
      <c r="KCJ199" s="11"/>
      <c r="KCK199" s="11"/>
      <c r="KCL199" s="11"/>
      <c r="KCM199" s="11"/>
      <c r="KCN199" s="11"/>
      <c r="KCO199" s="11"/>
      <c r="KCP199" s="11"/>
      <c r="KCQ199" s="11"/>
      <c r="KCR199" s="11"/>
      <c r="KCS199" s="11"/>
      <c r="KCT199" s="11"/>
      <c r="KCU199" s="11"/>
      <c r="KCV199" s="11"/>
      <c r="KCW199" s="11"/>
      <c r="KCX199" s="11"/>
      <c r="KCY199" s="11"/>
      <c r="KCZ199" s="11"/>
      <c r="KDA199" s="11"/>
      <c r="KDB199" s="11"/>
      <c r="KDC199" s="11"/>
      <c r="KDD199" s="11"/>
      <c r="KDE199" s="11"/>
      <c r="KDF199" s="11"/>
      <c r="KDG199" s="11"/>
      <c r="KDH199" s="11"/>
      <c r="KDI199" s="11"/>
      <c r="KDJ199" s="11"/>
      <c r="KDK199" s="11"/>
      <c r="KDL199" s="11"/>
      <c r="KDM199" s="11"/>
      <c r="KDN199" s="11"/>
      <c r="KDO199" s="11"/>
      <c r="KDP199" s="11"/>
      <c r="KDQ199" s="11"/>
      <c r="KDR199" s="11"/>
      <c r="KDS199" s="11"/>
      <c r="KDT199" s="11"/>
      <c r="KDU199" s="11"/>
      <c r="KDV199" s="11"/>
      <c r="KDW199" s="11"/>
      <c r="KDX199" s="11"/>
      <c r="KDY199" s="11"/>
      <c r="KDZ199" s="11"/>
      <c r="KEA199" s="11"/>
      <c r="KEB199" s="11"/>
      <c r="KEC199" s="11"/>
      <c r="KED199" s="11"/>
      <c r="KEE199" s="11"/>
      <c r="KEF199" s="11"/>
      <c r="KEG199" s="11"/>
      <c r="KEH199" s="11"/>
      <c r="KEI199" s="11"/>
      <c r="KEJ199" s="11"/>
      <c r="KEK199" s="11"/>
      <c r="KEL199" s="11"/>
      <c r="KEM199" s="11"/>
      <c r="KEN199" s="11"/>
      <c r="KEO199" s="11"/>
      <c r="KEP199" s="11"/>
      <c r="KEQ199" s="11"/>
      <c r="KER199" s="11"/>
      <c r="KES199" s="11"/>
      <c r="KET199" s="11"/>
      <c r="KEU199" s="11"/>
      <c r="KEV199" s="11"/>
      <c r="KEW199" s="11"/>
      <c r="KEX199" s="11"/>
      <c r="KEY199" s="11"/>
      <c r="KEZ199" s="11"/>
      <c r="KFA199" s="11"/>
      <c r="KFB199" s="11"/>
      <c r="KFC199" s="11"/>
      <c r="KFD199" s="11"/>
      <c r="KFE199" s="11"/>
      <c r="KFF199" s="11"/>
      <c r="KFG199" s="11"/>
      <c r="KFH199" s="11"/>
      <c r="KFI199" s="11"/>
      <c r="KFJ199" s="11"/>
      <c r="KFK199" s="11"/>
      <c r="KFL199" s="11"/>
      <c r="KFM199" s="11"/>
      <c r="KFN199" s="11"/>
      <c r="KFO199" s="11"/>
      <c r="KFP199" s="11"/>
      <c r="KFQ199" s="11"/>
      <c r="KFR199" s="11"/>
      <c r="KFS199" s="11"/>
      <c r="KFT199" s="11"/>
      <c r="KFU199" s="11"/>
      <c r="KFV199" s="11"/>
      <c r="KFW199" s="11"/>
      <c r="KFX199" s="11"/>
      <c r="KFY199" s="11"/>
      <c r="KFZ199" s="11"/>
      <c r="KGA199" s="11"/>
      <c r="KGB199" s="11"/>
      <c r="KGC199" s="11"/>
      <c r="KGD199" s="11"/>
      <c r="KGE199" s="11"/>
      <c r="KGF199" s="11"/>
      <c r="KGG199" s="11"/>
      <c r="KGH199" s="11"/>
      <c r="KGI199" s="11"/>
      <c r="KGJ199" s="11"/>
      <c r="KGK199" s="11"/>
      <c r="KGL199" s="11"/>
      <c r="KGM199" s="11"/>
      <c r="KGN199" s="11"/>
      <c r="KGO199" s="11"/>
      <c r="KGP199" s="11"/>
      <c r="KGQ199" s="11"/>
      <c r="KGR199" s="11"/>
      <c r="KGS199" s="11"/>
      <c r="KGT199" s="11"/>
      <c r="KGU199" s="11"/>
      <c r="KGV199" s="11"/>
      <c r="KGW199" s="11"/>
      <c r="KGX199" s="11"/>
      <c r="KGY199" s="11"/>
      <c r="KGZ199" s="11"/>
      <c r="KHA199" s="11"/>
      <c r="KHB199" s="11"/>
      <c r="KHC199" s="11"/>
      <c r="KHD199" s="11"/>
      <c r="KHE199" s="11"/>
      <c r="KHF199" s="11"/>
      <c r="KHG199" s="11"/>
      <c r="KHH199" s="11"/>
      <c r="KHI199" s="11"/>
      <c r="KHJ199" s="11"/>
      <c r="KHK199" s="11"/>
      <c r="KHL199" s="11"/>
      <c r="KHM199" s="11"/>
      <c r="KHN199" s="11"/>
      <c r="KHO199" s="11"/>
      <c r="KHP199" s="11"/>
      <c r="KHQ199" s="11"/>
      <c r="KHR199" s="11"/>
      <c r="KHS199" s="11"/>
      <c r="KHT199" s="11"/>
      <c r="KHU199" s="11"/>
      <c r="KHV199" s="11"/>
      <c r="KHW199" s="11"/>
      <c r="KHX199" s="11"/>
      <c r="KHY199" s="11"/>
      <c r="KHZ199" s="11"/>
      <c r="KIA199" s="11"/>
      <c r="KIB199" s="11"/>
      <c r="KIC199" s="11"/>
      <c r="KID199" s="11"/>
      <c r="KIE199" s="11"/>
      <c r="KIF199" s="11"/>
      <c r="KIG199" s="11"/>
      <c r="KIH199" s="11"/>
      <c r="KII199" s="11"/>
      <c r="KIJ199" s="11"/>
      <c r="KIK199" s="11"/>
      <c r="KIL199" s="11"/>
      <c r="KIM199" s="11"/>
      <c r="KIN199" s="11"/>
      <c r="KIO199" s="11"/>
      <c r="KIP199" s="11"/>
      <c r="KIQ199" s="11"/>
      <c r="KIR199" s="11"/>
      <c r="KIS199" s="11"/>
      <c r="KIT199" s="11"/>
      <c r="KIU199" s="11"/>
      <c r="KIV199" s="11"/>
      <c r="KIW199" s="11"/>
      <c r="KIX199" s="11"/>
      <c r="KIY199" s="11"/>
      <c r="KIZ199" s="11"/>
      <c r="KJA199" s="11"/>
      <c r="KJB199" s="11"/>
      <c r="KJC199" s="11"/>
      <c r="KJD199" s="11"/>
      <c r="KJE199" s="11"/>
      <c r="KJF199" s="11"/>
      <c r="KJG199" s="11"/>
      <c r="KJH199" s="11"/>
      <c r="KJI199" s="11"/>
      <c r="KJJ199" s="11"/>
      <c r="KJK199" s="11"/>
      <c r="KJL199" s="11"/>
      <c r="KJM199" s="11"/>
      <c r="KJN199" s="11"/>
      <c r="KJO199" s="11"/>
      <c r="KJP199" s="11"/>
      <c r="KJQ199" s="11"/>
      <c r="KJR199" s="11"/>
      <c r="KJS199" s="11"/>
      <c r="KJT199" s="11"/>
      <c r="KJU199" s="11"/>
      <c r="KJV199" s="11"/>
      <c r="KJW199" s="11"/>
      <c r="KJX199" s="11"/>
      <c r="KJY199" s="11"/>
      <c r="KJZ199" s="11"/>
      <c r="KKA199" s="11"/>
      <c r="KKB199" s="11"/>
      <c r="KKC199" s="11"/>
      <c r="KKD199" s="11"/>
      <c r="KKE199" s="11"/>
      <c r="KKF199" s="11"/>
      <c r="KKG199" s="11"/>
      <c r="KKH199" s="11"/>
      <c r="KKI199" s="11"/>
      <c r="KKJ199" s="11"/>
      <c r="KKK199" s="11"/>
      <c r="KKL199" s="11"/>
      <c r="KKM199" s="11"/>
      <c r="KKN199" s="11"/>
      <c r="KKO199" s="11"/>
      <c r="KKP199" s="11"/>
      <c r="KKQ199" s="11"/>
      <c r="KKR199" s="11"/>
      <c r="KKS199" s="11"/>
      <c r="KKT199" s="11"/>
      <c r="KKU199" s="11"/>
      <c r="KKV199" s="11"/>
      <c r="KKW199" s="11"/>
      <c r="KKX199" s="11"/>
      <c r="KKY199" s="11"/>
      <c r="KKZ199" s="11"/>
      <c r="KLA199" s="11"/>
      <c r="KLB199" s="11"/>
      <c r="KLC199" s="11"/>
      <c r="KLD199" s="11"/>
      <c r="KLE199" s="11"/>
      <c r="KLF199" s="11"/>
      <c r="KLG199" s="11"/>
      <c r="KLH199" s="11"/>
      <c r="KLI199" s="11"/>
      <c r="KLJ199" s="11"/>
      <c r="KLK199" s="11"/>
      <c r="KLL199" s="11"/>
      <c r="KLM199" s="11"/>
      <c r="KLN199" s="11"/>
      <c r="KLO199" s="11"/>
      <c r="KLP199" s="11"/>
      <c r="KLQ199" s="11"/>
      <c r="KLR199" s="11"/>
      <c r="KLS199" s="11"/>
      <c r="KLT199" s="11"/>
      <c r="KLU199" s="11"/>
      <c r="KLV199" s="11"/>
      <c r="KLW199" s="11"/>
      <c r="KLX199" s="11"/>
      <c r="KLY199" s="11"/>
      <c r="KLZ199" s="11"/>
      <c r="KMA199" s="11"/>
      <c r="KMB199" s="11"/>
      <c r="KMC199" s="11"/>
      <c r="KMD199" s="11"/>
      <c r="KME199" s="11"/>
      <c r="KMF199" s="11"/>
      <c r="KMG199" s="11"/>
      <c r="KMH199" s="11"/>
      <c r="KMI199" s="11"/>
      <c r="KMJ199" s="11"/>
      <c r="KMK199" s="11"/>
      <c r="KML199" s="11"/>
      <c r="KMM199" s="11"/>
      <c r="KMN199" s="11"/>
      <c r="KMO199" s="11"/>
      <c r="KMP199" s="11"/>
      <c r="KMQ199" s="11"/>
      <c r="KMR199" s="11"/>
      <c r="KMS199" s="11"/>
      <c r="KMT199" s="11"/>
      <c r="KMU199" s="11"/>
      <c r="KMV199" s="11"/>
      <c r="KMW199" s="11"/>
      <c r="KMX199" s="11"/>
      <c r="KMY199" s="11"/>
      <c r="KMZ199" s="11"/>
      <c r="KNA199" s="11"/>
      <c r="KNB199" s="11"/>
      <c r="KNC199" s="11"/>
      <c r="KND199" s="11"/>
      <c r="KNE199" s="11"/>
      <c r="KNF199" s="11"/>
      <c r="KNG199" s="11"/>
      <c r="KNH199" s="11"/>
      <c r="KNI199" s="11"/>
      <c r="KNJ199" s="11"/>
      <c r="KNK199" s="11"/>
      <c r="KNL199" s="11"/>
      <c r="KNM199" s="11"/>
      <c r="KNN199" s="11"/>
      <c r="KNO199" s="11"/>
      <c r="KNP199" s="11"/>
      <c r="KNQ199" s="11"/>
      <c r="KNR199" s="11"/>
      <c r="KNS199" s="11"/>
      <c r="KNT199" s="11"/>
      <c r="KNU199" s="11"/>
      <c r="KNV199" s="11"/>
      <c r="KNW199" s="11"/>
      <c r="KNX199" s="11"/>
      <c r="KNY199" s="11"/>
      <c r="KNZ199" s="11"/>
      <c r="KOA199" s="11"/>
      <c r="KOB199" s="11"/>
      <c r="KOC199" s="11"/>
      <c r="KOD199" s="11"/>
      <c r="KOE199" s="11"/>
      <c r="KOF199" s="11"/>
      <c r="KOG199" s="11"/>
      <c r="KOH199" s="11"/>
      <c r="KOI199" s="11"/>
      <c r="KOJ199" s="11"/>
      <c r="KOK199" s="11"/>
      <c r="KOL199" s="11"/>
      <c r="KOM199" s="11"/>
      <c r="KON199" s="11"/>
      <c r="KOO199" s="11"/>
      <c r="KOP199" s="11"/>
      <c r="KOQ199" s="11"/>
      <c r="KOR199" s="11"/>
      <c r="KOS199" s="11"/>
      <c r="KOT199" s="11"/>
      <c r="KOU199" s="11"/>
      <c r="KOV199" s="11"/>
      <c r="KOW199" s="11"/>
      <c r="KOX199" s="11"/>
      <c r="KOY199" s="11"/>
      <c r="KOZ199" s="11"/>
      <c r="KPA199" s="11"/>
      <c r="KPB199" s="11"/>
      <c r="KPC199" s="11"/>
      <c r="KPD199" s="11"/>
      <c r="KPE199" s="11"/>
      <c r="KPF199" s="11"/>
      <c r="KPG199" s="11"/>
      <c r="KPH199" s="11"/>
      <c r="KPI199" s="11"/>
      <c r="KPJ199" s="11"/>
      <c r="KPK199" s="11"/>
      <c r="KPL199" s="11"/>
      <c r="KPM199" s="11"/>
      <c r="KPN199" s="11"/>
      <c r="KPO199" s="11"/>
      <c r="KPP199" s="11"/>
      <c r="KPQ199" s="11"/>
      <c r="KPR199" s="11"/>
      <c r="KPS199" s="11"/>
      <c r="KPT199" s="11"/>
      <c r="KPU199" s="11"/>
      <c r="KPV199" s="11"/>
      <c r="KPW199" s="11"/>
      <c r="KPX199" s="11"/>
      <c r="KPY199" s="11"/>
      <c r="KPZ199" s="11"/>
      <c r="KQA199" s="11"/>
      <c r="KQB199" s="11"/>
      <c r="KQC199" s="11"/>
      <c r="KQD199" s="11"/>
      <c r="KQE199" s="11"/>
      <c r="KQF199" s="11"/>
      <c r="KQG199" s="11"/>
      <c r="KQH199" s="11"/>
      <c r="KQI199" s="11"/>
      <c r="KQJ199" s="11"/>
      <c r="KQK199" s="11"/>
      <c r="KQL199" s="11"/>
      <c r="KQM199" s="11"/>
      <c r="KQN199" s="11"/>
      <c r="KQO199" s="11"/>
      <c r="KQP199" s="11"/>
      <c r="KQQ199" s="11"/>
      <c r="KQR199" s="11"/>
      <c r="KQS199" s="11"/>
      <c r="KQT199" s="11"/>
      <c r="KQU199" s="11"/>
      <c r="KQV199" s="11"/>
      <c r="KQW199" s="11"/>
      <c r="KQX199" s="11"/>
      <c r="KQY199" s="11"/>
      <c r="KQZ199" s="11"/>
      <c r="KRA199" s="11"/>
      <c r="KRB199" s="11"/>
      <c r="KRC199" s="11"/>
      <c r="KRD199" s="11"/>
      <c r="KRE199" s="11"/>
      <c r="KRF199" s="11"/>
      <c r="KRG199" s="11"/>
      <c r="KRH199" s="11"/>
      <c r="KRI199" s="11"/>
      <c r="KRJ199" s="11"/>
      <c r="KRK199" s="11"/>
      <c r="KRL199" s="11"/>
      <c r="KRM199" s="11"/>
      <c r="KRN199" s="11"/>
      <c r="KRO199" s="11"/>
      <c r="KRP199" s="11"/>
      <c r="KRQ199" s="11"/>
      <c r="KRR199" s="11"/>
      <c r="KRS199" s="11"/>
      <c r="KRT199" s="11"/>
      <c r="KRU199" s="11"/>
      <c r="KRV199" s="11"/>
      <c r="KRW199" s="11"/>
      <c r="KRX199" s="11"/>
      <c r="KRY199" s="11"/>
      <c r="KRZ199" s="11"/>
      <c r="KSA199" s="11"/>
      <c r="KSB199" s="11"/>
      <c r="KSC199" s="11"/>
      <c r="KSD199" s="11"/>
      <c r="KSE199" s="11"/>
      <c r="KSF199" s="11"/>
      <c r="KSG199" s="11"/>
      <c r="KSH199" s="11"/>
      <c r="KSI199" s="11"/>
      <c r="KSJ199" s="11"/>
      <c r="KSK199" s="11"/>
      <c r="KSL199" s="11"/>
      <c r="KSM199" s="11"/>
      <c r="KSN199" s="11"/>
      <c r="KSO199" s="11"/>
      <c r="KSP199" s="11"/>
      <c r="KSQ199" s="11"/>
      <c r="KSR199" s="11"/>
      <c r="KSS199" s="11"/>
      <c r="KST199" s="11"/>
      <c r="KSU199" s="11"/>
      <c r="KSV199" s="11"/>
      <c r="KSW199" s="11"/>
      <c r="KSX199" s="11"/>
      <c r="KSY199" s="11"/>
      <c r="KSZ199" s="11"/>
      <c r="KTA199" s="11"/>
      <c r="KTB199" s="11"/>
      <c r="KTC199" s="11"/>
      <c r="KTD199" s="11"/>
      <c r="KTE199" s="11"/>
      <c r="KTF199" s="11"/>
      <c r="KTG199" s="11"/>
      <c r="KTH199" s="11"/>
      <c r="KTI199" s="11"/>
      <c r="KTJ199" s="11"/>
      <c r="KTK199" s="11"/>
      <c r="KTL199" s="11"/>
      <c r="KTM199" s="11"/>
      <c r="KTN199" s="11"/>
      <c r="KTO199" s="11"/>
      <c r="KTP199" s="11"/>
      <c r="KTQ199" s="11"/>
      <c r="KTR199" s="11"/>
      <c r="KTS199" s="11"/>
      <c r="KTT199" s="11"/>
      <c r="KTU199" s="11"/>
      <c r="KTV199" s="11"/>
      <c r="KTW199" s="11"/>
      <c r="KTX199" s="11"/>
      <c r="KTY199" s="11"/>
      <c r="KTZ199" s="11"/>
      <c r="KUA199" s="11"/>
      <c r="KUB199" s="11"/>
      <c r="KUC199" s="11"/>
      <c r="KUD199" s="11"/>
      <c r="KUE199" s="11"/>
      <c r="KUF199" s="11"/>
      <c r="KUG199" s="11"/>
      <c r="KUH199" s="11"/>
      <c r="KUI199" s="11"/>
      <c r="KUJ199" s="11"/>
      <c r="KUK199" s="11"/>
      <c r="KUL199" s="11"/>
      <c r="KUM199" s="11"/>
      <c r="KUN199" s="11"/>
      <c r="KUO199" s="11"/>
      <c r="KUP199" s="11"/>
      <c r="KUQ199" s="11"/>
      <c r="KUR199" s="11"/>
      <c r="KUS199" s="11"/>
      <c r="KUT199" s="11"/>
      <c r="KUU199" s="11"/>
      <c r="KUV199" s="11"/>
      <c r="KUW199" s="11"/>
      <c r="KUX199" s="11"/>
      <c r="KUY199" s="11"/>
      <c r="KUZ199" s="11"/>
      <c r="KVA199" s="11"/>
      <c r="KVB199" s="11"/>
      <c r="KVC199" s="11"/>
      <c r="KVD199" s="11"/>
      <c r="KVE199" s="11"/>
      <c r="KVF199" s="11"/>
      <c r="KVG199" s="11"/>
      <c r="KVH199" s="11"/>
      <c r="KVI199" s="11"/>
      <c r="KVJ199" s="11"/>
      <c r="KVK199" s="11"/>
      <c r="KVL199" s="11"/>
      <c r="KVM199" s="11"/>
      <c r="KVN199" s="11"/>
      <c r="KVO199" s="11"/>
      <c r="KVP199" s="11"/>
      <c r="KVQ199" s="11"/>
      <c r="KVR199" s="11"/>
      <c r="KVS199" s="11"/>
      <c r="KVT199" s="11"/>
      <c r="KVU199" s="11"/>
      <c r="KVV199" s="11"/>
      <c r="KVW199" s="11"/>
      <c r="KVX199" s="11"/>
      <c r="KVY199" s="11"/>
      <c r="KVZ199" s="11"/>
      <c r="KWA199" s="11"/>
      <c r="KWB199" s="11"/>
      <c r="KWC199" s="11"/>
      <c r="KWD199" s="11"/>
      <c r="KWE199" s="11"/>
      <c r="KWF199" s="11"/>
      <c r="KWG199" s="11"/>
      <c r="KWH199" s="11"/>
      <c r="KWI199" s="11"/>
      <c r="KWJ199" s="11"/>
      <c r="KWK199" s="11"/>
      <c r="KWL199" s="11"/>
      <c r="KWM199" s="11"/>
      <c r="KWN199" s="11"/>
      <c r="KWO199" s="11"/>
      <c r="KWP199" s="11"/>
      <c r="KWQ199" s="11"/>
      <c r="KWR199" s="11"/>
      <c r="KWS199" s="11"/>
      <c r="KWT199" s="11"/>
      <c r="KWU199" s="11"/>
      <c r="KWV199" s="11"/>
      <c r="KWW199" s="11"/>
      <c r="KWX199" s="11"/>
      <c r="KWY199" s="11"/>
      <c r="KWZ199" s="11"/>
      <c r="KXA199" s="11"/>
      <c r="KXB199" s="11"/>
      <c r="KXC199" s="11"/>
      <c r="KXD199" s="11"/>
      <c r="KXE199" s="11"/>
      <c r="KXF199" s="11"/>
      <c r="KXG199" s="11"/>
      <c r="KXH199" s="11"/>
      <c r="KXI199" s="11"/>
      <c r="KXJ199" s="11"/>
      <c r="KXK199" s="11"/>
      <c r="KXL199" s="11"/>
      <c r="KXM199" s="11"/>
      <c r="KXN199" s="11"/>
      <c r="KXO199" s="11"/>
      <c r="KXP199" s="11"/>
      <c r="KXQ199" s="11"/>
      <c r="KXR199" s="11"/>
      <c r="KXS199" s="11"/>
      <c r="KXT199" s="11"/>
      <c r="KXU199" s="11"/>
      <c r="KXV199" s="11"/>
      <c r="KXW199" s="11"/>
      <c r="KXX199" s="11"/>
      <c r="KXY199" s="11"/>
      <c r="KXZ199" s="11"/>
      <c r="KYA199" s="11"/>
      <c r="KYB199" s="11"/>
      <c r="KYC199" s="11"/>
      <c r="KYD199" s="11"/>
      <c r="KYE199" s="11"/>
      <c r="KYF199" s="11"/>
      <c r="KYG199" s="11"/>
      <c r="KYH199" s="11"/>
      <c r="KYI199" s="11"/>
      <c r="KYJ199" s="11"/>
      <c r="KYK199" s="11"/>
      <c r="KYL199" s="11"/>
      <c r="KYM199" s="11"/>
      <c r="KYN199" s="11"/>
      <c r="KYO199" s="11"/>
      <c r="KYP199" s="11"/>
      <c r="KYQ199" s="11"/>
      <c r="KYR199" s="11"/>
      <c r="KYS199" s="11"/>
      <c r="KYT199" s="11"/>
      <c r="KYU199" s="11"/>
      <c r="KYV199" s="11"/>
      <c r="KYW199" s="11"/>
      <c r="KYX199" s="11"/>
      <c r="KYY199" s="11"/>
      <c r="KYZ199" s="11"/>
      <c r="KZA199" s="11"/>
      <c r="KZB199" s="11"/>
      <c r="KZC199" s="11"/>
      <c r="KZD199" s="11"/>
      <c r="KZE199" s="11"/>
      <c r="KZF199" s="11"/>
      <c r="KZG199" s="11"/>
      <c r="KZH199" s="11"/>
      <c r="KZI199" s="11"/>
      <c r="KZJ199" s="11"/>
      <c r="KZK199" s="11"/>
      <c r="KZL199" s="11"/>
      <c r="KZM199" s="11"/>
      <c r="KZN199" s="11"/>
      <c r="KZO199" s="11"/>
      <c r="KZP199" s="11"/>
      <c r="KZQ199" s="11"/>
      <c r="KZR199" s="11"/>
      <c r="KZS199" s="11"/>
      <c r="KZT199" s="11"/>
      <c r="KZU199" s="11"/>
      <c r="KZV199" s="11"/>
      <c r="KZW199" s="11"/>
      <c r="KZX199" s="11"/>
      <c r="KZY199" s="11"/>
      <c r="KZZ199" s="11"/>
      <c r="LAA199" s="11"/>
      <c r="LAB199" s="11"/>
      <c r="LAC199" s="11"/>
      <c r="LAD199" s="11"/>
      <c r="LAE199" s="11"/>
      <c r="LAF199" s="11"/>
      <c r="LAG199" s="11"/>
      <c r="LAH199" s="11"/>
      <c r="LAI199" s="11"/>
      <c r="LAJ199" s="11"/>
      <c r="LAK199" s="11"/>
      <c r="LAL199" s="11"/>
      <c r="LAM199" s="11"/>
      <c r="LAN199" s="11"/>
      <c r="LAO199" s="11"/>
      <c r="LAP199" s="11"/>
      <c r="LAQ199" s="11"/>
      <c r="LAR199" s="11"/>
      <c r="LAS199" s="11"/>
      <c r="LAT199" s="11"/>
      <c r="LAU199" s="11"/>
      <c r="LAV199" s="11"/>
      <c r="LAW199" s="11"/>
      <c r="LAX199" s="11"/>
      <c r="LAY199" s="11"/>
      <c r="LAZ199" s="11"/>
      <c r="LBA199" s="11"/>
      <c r="LBB199" s="11"/>
      <c r="LBC199" s="11"/>
      <c r="LBD199" s="11"/>
      <c r="LBE199" s="11"/>
      <c r="LBF199" s="11"/>
      <c r="LBG199" s="11"/>
      <c r="LBH199" s="11"/>
      <c r="LBI199" s="11"/>
      <c r="LBJ199" s="11"/>
      <c r="LBK199" s="11"/>
      <c r="LBL199" s="11"/>
      <c r="LBM199" s="11"/>
      <c r="LBN199" s="11"/>
      <c r="LBO199" s="11"/>
      <c r="LBP199" s="11"/>
      <c r="LBQ199" s="11"/>
      <c r="LBR199" s="11"/>
      <c r="LBS199" s="11"/>
      <c r="LBT199" s="11"/>
      <c r="LBU199" s="11"/>
      <c r="LBV199" s="11"/>
      <c r="LBW199" s="11"/>
      <c r="LBX199" s="11"/>
      <c r="LBY199" s="11"/>
      <c r="LBZ199" s="11"/>
      <c r="LCA199" s="11"/>
      <c r="LCB199" s="11"/>
      <c r="LCC199" s="11"/>
      <c r="LCD199" s="11"/>
      <c r="LCE199" s="11"/>
      <c r="LCF199" s="11"/>
      <c r="LCG199" s="11"/>
      <c r="LCH199" s="11"/>
      <c r="LCI199" s="11"/>
      <c r="LCJ199" s="11"/>
      <c r="LCK199" s="11"/>
      <c r="LCL199" s="11"/>
      <c r="LCM199" s="11"/>
      <c r="LCN199" s="11"/>
      <c r="LCO199" s="11"/>
      <c r="LCP199" s="11"/>
      <c r="LCQ199" s="11"/>
      <c r="LCR199" s="11"/>
      <c r="LCS199" s="11"/>
      <c r="LCT199" s="11"/>
      <c r="LCU199" s="11"/>
      <c r="LCV199" s="11"/>
      <c r="LCW199" s="11"/>
      <c r="LCX199" s="11"/>
      <c r="LCY199" s="11"/>
      <c r="LCZ199" s="11"/>
      <c r="LDA199" s="11"/>
      <c r="LDB199" s="11"/>
      <c r="LDC199" s="11"/>
      <c r="LDD199" s="11"/>
      <c r="LDE199" s="11"/>
      <c r="LDF199" s="11"/>
      <c r="LDG199" s="11"/>
      <c r="LDH199" s="11"/>
      <c r="LDI199" s="11"/>
      <c r="LDJ199" s="11"/>
      <c r="LDK199" s="11"/>
      <c r="LDL199" s="11"/>
      <c r="LDM199" s="11"/>
      <c r="LDN199" s="11"/>
      <c r="LDO199" s="11"/>
      <c r="LDP199" s="11"/>
      <c r="LDQ199" s="11"/>
      <c r="LDR199" s="11"/>
      <c r="LDS199" s="11"/>
      <c r="LDT199" s="11"/>
      <c r="LDU199" s="11"/>
      <c r="LDV199" s="11"/>
      <c r="LDW199" s="11"/>
      <c r="LDX199" s="11"/>
      <c r="LDY199" s="11"/>
      <c r="LDZ199" s="11"/>
      <c r="LEA199" s="11"/>
      <c r="LEB199" s="11"/>
      <c r="LEC199" s="11"/>
      <c r="LED199" s="11"/>
      <c r="LEE199" s="11"/>
      <c r="LEF199" s="11"/>
      <c r="LEG199" s="11"/>
      <c r="LEH199" s="11"/>
      <c r="LEI199" s="11"/>
      <c r="LEJ199" s="11"/>
      <c r="LEK199" s="11"/>
      <c r="LEL199" s="11"/>
      <c r="LEM199" s="11"/>
      <c r="LEN199" s="11"/>
      <c r="LEO199" s="11"/>
      <c r="LEP199" s="11"/>
      <c r="LEQ199" s="11"/>
      <c r="LER199" s="11"/>
      <c r="LES199" s="11"/>
      <c r="LET199" s="11"/>
      <c r="LEU199" s="11"/>
      <c r="LEV199" s="11"/>
      <c r="LEW199" s="11"/>
      <c r="LEX199" s="11"/>
      <c r="LEY199" s="11"/>
      <c r="LEZ199" s="11"/>
      <c r="LFA199" s="11"/>
      <c r="LFB199" s="11"/>
      <c r="LFC199" s="11"/>
      <c r="LFD199" s="11"/>
      <c r="LFE199" s="11"/>
      <c r="LFF199" s="11"/>
      <c r="LFG199" s="11"/>
      <c r="LFH199" s="11"/>
      <c r="LFI199" s="11"/>
      <c r="LFJ199" s="11"/>
      <c r="LFK199" s="11"/>
      <c r="LFL199" s="11"/>
      <c r="LFM199" s="11"/>
      <c r="LFN199" s="11"/>
      <c r="LFO199" s="11"/>
      <c r="LFP199" s="11"/>
      <c r="LFQ199" s="11"/>
      <c r="LFR199" s="11"/>
      <c r="LFS199" s="11"/>
      <c r="LFT199" s="11"/>
      <c r="LFU199" s="11"/>
      <c r="LFV199" s="11"/>
      <c r="LFW199" s="11"/>
      <c r="LFX199" s="11"/>
      <c r="LFY199" s="11"/>
      <c r="LFZ199" s="11"/>
      <c r="LGA199" s="11"/>
      <c r="LGB199" s="11"/>
      <c r="LGC199" s="11"/>
      <c r="LGD199" s="11"/>
      <c r="LGE199" s="11"/>
      <c r="LGF199" s="11"/>
      <c r="LGG199" s="11"/>
      <c r="LGH199" s="11"/>
      <c r="LGI199" s="11"/>
      <c r="LGJ199" s="11"/>
      <c r="LGK199" s="11"/>
      <c r="LGL199" s="11"/>
      <c r="LGM199" s="11"/>
      <c r="LGN199" s="11"/>
      <c r="LGO199" s="11"/>
      <c r="LGP199" s="11"/>
      <c r="LGQ199" s="11"/>
      <c r="LGR199" s="11"/>
      <c r="LGS199" s="11"/>
      <c r="LGT199" s="11"/>
      <c r="LGU199" s="11"/>
      <c r="LGV199" s="11"/>
      <c r="LGW199" s="11"/>
      <c r="LGX199" s="11"/>
      <c r="LGY199" s="11"/>
      <c r="LGZ199" s="11"/>
      <c r="LHA199" s="11"/>
      <c r="LHB199" s="11"/>
      <c r="LHC199" s="11"/>
      <c r="LHD199" s="11"/>
      <c r="LHE199" s="11"/>
      <c r="LHF199" s="11"/>
      <c r="LHG199" s="11"/>
      <c r="LHH199" s="11"/>
      <c r="LHI199" s="11"/>
      <c r="LHJ199" s="11"/>
      <c r="LHK199" s="11"/>
      <c r="LHL199" s="11"/>
      <c r="LHM199" s="11"/>
      <c r="LHN199" s="11"/>
      <c r="LHO199" s="11"/>
      <c r="LHP199" s="11"/>
      <c r="LHQ199" s="11"/>
      <c r="LHR199" s="11"/>
      <c r="LHS199" s="11"/>
      <c r="LHT199" s="11"/>
      <c r="LHU199" s="11"/>
      <c r="LHV199" s="11"/>
      <c r="LHW199" s="11"/>
      <c r="LHX199" s="11"/>
      <c r="LHY199" s="11"/>
      <c r="LHZ199" s="11"/>
      <c r="LIA199" s="11"/>
      <c r="LIB199" s="11"/>
      <c r="LIC199" s="11"/>
      <c r="LID199" s="11"/>
      <c r="LIE199" s="11"/>
      <c r="LIF199" s="11"/>
      <c r="LIG199" s="11"/>
      <c r="LIH199" s="11"/>
      <c r="LII199" s="11"/>
      <c r="LIJ199" s="11"/>
      <c r="LIK199" s="11"/>
      <c r="LIL199" s="11"/>
      <c r="LIM199" s="11"/>
      <c r="LIN199" s="11"/>
      <c r="LIO199" s="11"/>
      <c r="LIP199" s="11"/>
      <c r="LIQ199" s="11"/>
      <c r="LIR199" s="11"/>
      <c r="LIS199" s="11"/>
      <c r="LIT199" s="11"/>
      <c r="LIU199" s="11"/>
      <c r="LIV199" s="11"/>
      <c r="LIW199" s="11"/>
      <c r="LIX199" s="11"/>
      <c r="LIY199" s="11"/>
      <c r="LIZ199" s="11"/>
      <c r="LJA199" s="11"/>
      <c r="LJB199" s="11"/>
      <c r="LJC199" s="11"/>
      <c r="LJD199" s="11"/>
      <c r="LJE199" s="11"/>
      <c r="LJF199" s="11"/>
      <c r="LJG199" s="11"/>
      <c r="LJH199" s="11"/>
      <c r="LJI199" s="11"/>
      <c r="LJJ199" s="11"/>
      <c r="LJK199" s="11"/>
      <c r="LJL199" s="11"/>
      <c r="LJM199" s="11"/>
      <c r="LJN199" s="11"/>
      <c r="LJO199" s="11"/>
      <c r="LJP199" s="11"/>
      <c r="LJQ199" s="11"/>
      <c r="LJR199" s="11"/>
      <c r="LJS199" s="11"/>
      <c r="LJT199" s="11"/>
      <c r="LJU199" s="11"/>
      <c r="LJV199" s="11"/>
      <c r="LJW199" s="11"/>
      <c r="LJX199" s="11"/>
      <c r="LJY199" s="11"/>
      <c r="LJZ199" s="11"/>
      <c r="LKA199" s="11"/>
      <c r="LKB199" s="11"/>
      <c r="LKC199" s="11"/>
      <c r="LKD199" s="11"/>
      <c r="LKE199" s="11"/>
      <c r="LKF199" s="11"/>
      <c r="LKG199" s="11"/>
      <c r="LKH199" s="11"/>
      <c r="LKI199" s="11"/>
      <c r="LKJ199" s="11"/>
      <c r="LKK199" s="11"/>
      <c r="LKL199" s="11"/>
      <c r="LKM199" s="11"/>
      <c r="LKN199" s="11"/>
      <c r="LKO199" s="11"/>
      <c r="LKP199" s="11"/>
      <c r="LKQ199" s="11"/>
      <c r="LKR199" s="11"/>
      <c r="LKS199" s="11"/>
      <c r="LKT199" s="11"/>
      <c r="LKU199" s="11"/>
      <c r="LKV199" s="11"/>
      <c r="LKW199" s="11"/>
      <c r="LKX199" s="11"/>
      <c r="LKY199" s="11"/>
      <c r="LKZ199" s="11"/>
      <c r="LLA199" s="11"/>
      <c r="LLB199" s="11"/>
      <c r="LLC199" s="11"/>
      <c r="LLD199" s="11"/>
      <c r="LLE199" s="11"/>
      <c r="LLF199" s="11"/>
      <c r="LLG199" s="11"/>
      <c r="LLH199" s="11"/>
      <c r="LLI199" s="11"/>
      <c r="LLJ199" s="11"/>
      <c r="LLK199" s="11"/>
      <c r="LLL199" s="11"/>
      <c r="LLM199" s="11"/>
      <c r="LLN199" s="11"/>
      <c r="LLO199" s="11"/>
      <c r="LLP199" s="11"/>
      <c r="LLQ199" s="11"/>
      <c r="LLR199" s="11"/>
      <c r="LLS199" s="11"/>
      <c r="LLT199" s="11"/>
      <c r="LLU199" s="11"/>
      <c r="LLV199" s="11"/>
      <c r="LLW199" s="11"/>
      <c r="LLX199" s="11"/>
      <c r="LLY199" s="11"/>
      <c r="LLZ199" s="11"/>
      <c r="LMA199" s="11"/>
      <c r="LMB199" s="11"/>
      <c r="LMC199" s="11"/>
      <c r="LMD199" s="11"/>
      <c r="LME199" s="11"/>
      <c r="LMF199" s="11"/>
      <c r="LMG199" s="11"/>
      <c r="LMH199" s="11"/>
      <c r="LMI199" s="11"/>
      <c r="LMJ199" s="11"/>
      <c r="LMK199" s="11"/>
      <c r="LML199" s="11"/>
      <c r="LMM199" s="11"/>
      <c r="LMN199" s="11"/>
      <c r="LMO199" s="11"/>
      <c r="LMP199" s="11"/>
      <c r="LMQ199" s="11"/>
      <c r="LMR199" s="11"/>
      <c r="LMS199" s="11"/>
      <c r="LMT199" s="11"/>
      <c r="LMU199" s="11"/>
      <c r="LMV199" s="11"/>
      <c r="LMW199" s="11"/>
      <c r="LMX199" s="11"/>
      <c r="LMY199" s="11"/>
      <c r="LMZ199" s="11"/>
      <c r="LNA199" s="11"/>
      <c r="LNB199" s="11"/>
      <c r="LNC199" s="11"/>
      <c r="LND199" s="11"/>
      <c r="LNE199" s="11"/>
      <c r="LNF199" s="11"/>
      <c r="LNG199" s="11"/>
      <c r="LNH199" s="11"/>
      <c r="LNI199" s="11"/>
      <c r="LNJ199" s="11"/>
      <c r="LNK199" s="11"/>
      <c r="LNL199" s="11"/>
      <c r="LNM199" s="11"/>
      <c r="LNN199" s="11"/>
      <c r="LNO199" s="11"/>
      <c r="LNP199" s="11"/>
      <c r="LNQ199" s="11"/>
      <c r="LNR199" s="11"/>
      <c r="LNS199" s="11"/>
      <c r="LNT199" s="11"/>
      <c r="LNU199" s="11"/>
      <c r="LNV199" s="11"/>
      <c r="LNW199" s="11"/>
      <c r="LNX199" s="11"/>
      <c r="LNY199" s="11"/>
      <c r="LNZ199" s="11"/>
      <c r="LOA199" s="11"/>
      <c r="LOB199" s="11"/>
      <c r="LOC199" s="11"/>
      <c r="LOD199" s="11"/>
      <c r="LOE199" s="11"/>
      <c r="LOF199" s="11"/>
      <c r="LOG199" s="11"/>
      <c r="LOH199" s="11"/>
      <c r="LOI199" s="11"/>
      <c r="LOJ199" s="11"/>
      <c r="LOK199" s="11"/>
      <c r="LOL199" s="11"/>
      <c r="LOM199" s="11"/>
      <c r="LON199" s="11"/>
      <c r="LOO199" s="11"/>
      <c r="LOP199" s="11"/>
      <c r="LOQ199" s="11"/>
      <c r="LOR199" s="11"/>
      <c r="LOS199" s="11"/>
      <c r="LOT199" s="11"/>
      <c r="LOU199" s="11"/>
      <c r="LOV199" s="11"/>
      <c r="LOW199" s="11"/>
      <c r="LOX199" s="11"/>
      <c r="LOY199" s="11"/>
      <c r="LOZ199" s="11"/>
      <c r="LPA199" s="11"/>
      <c r="LPB199" s="11"/>
      <c r="LPC199" s="11"/>
      <c r="LPD199" s="11"/>
      <c r="LPE199" s="11"/>
      <c r="LPF199" s="11"/>
      <c r="LPG199" s="11"/>
      <c r="LPH199" s="11"/>
      <c r="LPI199" s="11"/>
      <c r="LPJ199" s="11"/>
      <c r="LPK199" s="11"/>
      <c r="LPL199" s="11"/>
      <c r="LPM199" s="11"/>
      <c r="LPN199" s="11"/>
      <c r="LPO199" s="11"/>
      <c r="LPP199" s="11"/>
      <c r="LPQ199" s="11"/>
      <c r="LPR199" s="11"/>
      <c r="LPS199" s="11"/>
      <c r="LPT199" s="11"/>
      <c r="LPU199" s="11"/>
      <c r="LPV199" s="11"/>
      <c r="LPW199" s="11"/>
      <c r="LPX199" s="11"/>
      <c r="LPY199" s="11"/>
      <c r="LPZ199" s="11"/>
      <c r="LQA199" s="11"/>
      <c r="LQB199" s="11"/>
      <c r="LQC199" s="11"/>
      <c r="LQD199" s="11"/>
      <c r="LQE199" s="11"/>
      <c r="LQF199" s="11"/>
      <c r="LQG199" s="11"/>
      <c r="LQH199" s="11"/>
      <c r="LQI199" s="11"/>
      <c r="LQJ199" s="11"/>
      <c r="LQK199" s="11"/>
      <c r="LQL199" s="11"/>
      <c r="LQM199" s="11"/>
      <c r="LQN199" s="11"/>
      <c r="LQO199" s="11"/>
      <c r="LQP199" s="11"/>
      <c r="LQQ199" s="11"/>
      <c r="LQR199" s="11"/>
      <c r="LQS199" s="11"/>
      <c r="LQT199" s="11"/>
      <c r="LQU199" s="11"/>
      <c r="LQV199" s="11"/>
      <c r="LQW199" s="11"/>
      <c r="LQX199" s="11"/>
      <c r="LQY199" s="11"/>
      <c r="LQZ199" s="11"/>
      <c r="LRA199" s="11"/>
      <c r="LRB199" s="11"/>
      <c r="LRC199" s="11"/>
      <c r="LRD199" s="11"/>
      <c r="LRE199" s="11"/>
      <c r="LRF199" s="11"/>
      <c r="LRG199" s="11"/>
      <c r="LRH199" s="11"/>
      <c r="LRI199" s="11"/>
      <c r="LRJ199" s="11"/>
      <c r="LRK199" s="11"/>
      <c r="LRL199" s="11"/>
      <c r="LRM199" s="11"/>
      <c r="LRN199" s="11"/>
      <c r="LRO199" s="11"/>
      <c r="LRP199" s="11"/>
      <c r="LRQ199" s="11"/>
      <c r="LRR199" s="11"/>
      <c r="LRS199" s="11"/>
      <c r="LRT199" s="11"/>
      <c r="LRU199" s="11"/>
      <c r="LRV199" s="11"/>
      <c r="LRW199" s="11"/>
      <c r="LRX199" s="11"/>
      <c r="LRY199" s="11"/>
      <c r="LRZ199" s="11"/>
      <c r="LSA199" s="11"/>
      <c r="LSB199" s="11"/>
      <c r="LSC199" s="11"/>
      <c r="LSD199" s="11"/>
      <c r="LSE199" s="11"/>
      <c r="LSF199" s="11"/>
      <c r="LSG199" s="11"/>
      <c r="LSH199" s="11"/>
      <c r="LSI199" s="11"/>
      <c r="LSJ199" s="11"/>
      <c r="LSK199" s="11"/>
      <c r="LSL199" s="11"/>
      <c r="LSM199" s="11"/>
      <c r="LSN199" s="11"/>
      <c r="LSO199" s="11"/>
      <c r="LSP199" s="11"/>
      <c r="LSQ199" s="11"/>
      <c r="LSR199" s="11"/>
      <c r="LSS199" s="11"/>
      <c r="LST199" s="11"/>
      <c r="LSU199" s="11"/>
      <c r="LSV199" s="11"/>
      <c r="LSW199" s="11"/>
      <c r="LSX199" s="11"/>
      <c r="LSY199" s="11"/>
      <c r="LSZ199" s="11"/>
      <c r="LTA199" s="11"/>
      <c r="LTB199" s="11"/>
      <c r="LTC199" s="11"/>
      <c r="LTD199" s="11"/>
      <c r="LTE199" s="11"/>
      <c r="LTF199" s="11"/>
      <c r="LTG199" s="11"/>
      <c r="LTH199" s="11"/>
      <c r="LTI199" s="11"/>
      <c r="LTJ199" s="11"/>
      <c r="LTK199" s="11"/>
      <c r="LTL199" s="11"/>
      <c r="LTM199" s="11"/>
      <c r="LTN199" s="11"/>
      <c r="LTO199" s="11"/>
      <c r="LTP199" s="11"/>
      <c r="LTQ199" s="11"/>
      <c r="LTR199" s="11"/>
      <c r="LTS199" s="11"/>
      <c r="LTT199" s="11"/>
      <c r="LTU199" s="11"/>
      <c r="LTV199" s="11"/>
      <c r="LTW199" s="11"/>
      <c r="LTX199" s="11"/>
      <c r="LTY199" s="11"/>
      <c r="LTZ199" s="11"/>
      <c r="LUA199" s="11"/>
      <c r="LUB199" s="11"/>
      <c r="LUC199" s="11"/>
      <c r="LUD199" s="11"/>
      <c r="LUE199" s="11"/>
      <c r="LUF199" s="11"/>
      <c r="LUG199" s="11"/>
      <c r="LUH199" s="11"/>
      <c r="LUI199" s="11"/>
      <c r="LUJ199" s="11"/>
      <c r="LUK199" s="11"/>
      <c r="LUL199" s="11"/>
      <c r="LUM199" s="11"/>
      <c r="LUN199" s="11"/>
      <c r="LUO199" s="11"/>
      <c r="LUP199" s="11"/>
      <c r="LUQ199" s="11"/>
      <c r="LUR199" s="11"/>
      <c r="LUS199" s="11"/>
      <c r="LUT199" s="11"/>
      <c r="LUU199" s="11"/>
      <c r="LUV199" s="11"/>
      <c r="LUW199" s="11"/>
      <c r="LUX199" s="11"/>
      <c r="LUY199" s="11"/>
      <c r="LUZ199" s="11"/>
      <c r="LVA199" s="11"/>
      <c r="LVB199" s="11"/>
      <c r="LVC199" s="11"/>
      <c r="LVD199" s="11"/>
      <c r="LVE199" s="11"/>
      <c r="LVF199" s="11"/>
      <c r="LVG199" s="11"/>
      <c r="LVH199" s="11"/>
      <c r="LVI199" s="11"/>
      <c r="LVJ199" s="11"/>
      <c r="LVK199" s="11"/>
      <c r="LVL199" s="11"/>
      <c r="LVM199" s="11"/>
      <c r="LVN199" s="11"/>
      <c r="LVO199" s="11"/>
      <c r="LVP199" s="11"/>
      <c r="LVQ199" s="11"/>
      <c r="LVR199" s="11"/>
      <c r="LVS199" s="11"/>
      <c r="LVT199" s="11"/>
      <c r="LVU199" s="11"/>
      <c r="LVV199" s="11"/>
      <c r="LVW199" s="11"/>
      <c r="LVX199" s="11"/>
      <c r="LVY199" s="11"/>
      <c r="LVZ199" s="11"/>
      <c r="LWA199" s="11"/>
      <c r="LWB199" s="11"/>
      <c r="LWC199" s="11"/>
      <c r="LWD199" s="11"/>
      <c r="LWE199" s="11"/>
      <c r="LWF199" s="11"/>
      <c r="LWG199" s="11"/>
      <c r="LWH199" s="11"/>
      <c r="LWI199" s="11"/>
      <c r="LWJ199" s="11"/>
      <c r="LWK199" s="11"/>
      <c r="LWL199" s="11"/>
      <c r="LWM199" s="11"/>
      <c r="LWN199" s="11"/>
      <c r="LWO199" s="11"/>
      <c r="LWP199" s="11"/>
      <c r="LWQ199" s="11"/>
      <c r="LWR199" s="11"/>
      <c r="LWS199" s="11"/>
      <c r="LWT199" s="11"/>
      <c r="LWU199" s="11"/>
      <c r="LWV199" s="11"/>
      <c r="LWW199" s="11"/>
      <c r="LWX199" s="11"/>
      <c r="LWY199" s="11"/>
      <c r="LWZ199" s="11"/>
      <c r="LXA199" s="11"/>
      <c r="LXB199" s="11"/>
      <c r="LXC199" s="11"/>
      <c r="LXD199" s="11"/>
      <c r="LXE199" s="11"/>
      <c r="LXF199" s="11"/>
      <c r="LXG199" s="11"/>
      <c r="LXH199" s="11"/>
      <c r="LXI199" s="11"/>
      <c r="LXJ199" s="11"/>
      <c r="LXK199" s="11"/>
      <c r="LXL199" s="11"/>
      <c r="LXM199" s="11"/>
      <c r="LXN199" s="11"/>
      <c r="LXO199" s="11"/>
      <c r="LXP199" s="11"/>
      <c r="LXQ199" s="11"/>
      <c r="LXR199" s="11"/>
      <c r="LXS199" s="11"/>
      <c r="LXT199" s="11"/>
      <c r="LXU199" s="11"/>
      <c r="LXV199" s="11"/>
      <c r="LXW199" s="11"/>
      <c r="LXX199" s="11"/>
      <c r="LXY199" s="11"/>
      <c r="LXZ199" s="11"/>
      <c r="LYA199" s="11"/>
      <c r="LYB199" s="11"/>
      <c r="LYC199" s="11"/>
      <c r="LYD199" s="11"/>
      <c r="LYE199" s="11"/>
      <c r="LYF199" s="11"/>
      <c r="LYG199" s="11"/>
      <c r="LYH199" s="11"/>
      <c r="LYI199" s="11"/>
      <c r="LYJ199" s="11"/>
      <c r="LYK199" s="11"/>
      <c r="LYL199" s="11"/>
      <c r="LYM199" s="11"/>
      <c r="LYN199" s="11"/>
      <c r="LYO199" s="11"/>
      <c r="LYP199" s="11"/>
      <c r="LYQ199" s="11"/>
      <c r="LYR199" s="11"/>
      <c r="LYS199" s="11"/>
      <c r="LYT199" s="11"/>
      <c r="LYU199" s="11"/>
      <c r="LYV199" s="11"/>
      <c r="LYW199" s="11"/>
      <c r="LYX199" s="11"/>
      <c r="LYY199" s="11"/>
      <c r="LYZ199" s="11"/>
      <c r="LZA199" s="11"/>
      <c r="LZB199" s="11"/>
      <c r="LZC199" s="11"/>
      <c r="LZD199" s="11"/>
      <c r="LZE199" s="11"/>
      <c r="LZF199" s="11"/>
      <c r="LZG199" s="11"/>
      <c r="LZH199" s="11"/>
      <c r="LZI199" s="11"/>
      <c r="LZJ199" s="11"/>
      <c r="LZK199" s="11"/>
      <c r="LZL199" s="11"/>
      <c r="LZM199" s="11"/>
      <c r="LZN199" s="11"/>
      <c r="LZO199" s="11"/>
      <c r="LZP199" s="11"/>
      <c r="LZQ199" s="11"/>
      <c r="LZR199" s="11"/>
      <c r="LZS199" s="11"/>
      <c r="LZT199" s="11"/>
      <c r="LZU199" s="11"/>
      <c r="LZV199" s="11"/>
      <c r="LZW199" s="11"/>
      <c r="LZX199" s="11"/>
      <c r="LZY199" s="11"/>
      <c r="LZZ199" s="11"/>
      <c r="MAA199" s="11"/>
      <c r="MAB199" s="11"/>
      <c r="MAC199" s="11"/>
      <c r="MAD199" s="11"/>
      <c r="MAE199" s="11"/>
      <c r="MAF199" s="11"/>
      <c r="MAG199" s="11"/>
      <c r="MAH199" s="11"/>
      <c r="MAI199" s="11"/>
      <c r="MAJ199" s="11"/>
      <c r="MAK199" s="11"/>
      <c r="MAL199" s="11"/>
      <c r="MAM199" s="11"/>
      <c r="MAN199" s="11"/>
      <c r="MAO199" s="11"/>
      <c r="MAP199" s="11"/>
      <c r="MAQ199" s="11"/>
      <c r="MAR199" s="11"/>
      <c r="MAS199" s="11"/>
      <c r="MAT199" s="11"/>
      <c r="MAU199" s="11"/>
      <c r="MAV199" s="11"/>
      <c r="MAW199" s="11"/>
      <c r="MAX199" s="11"/>
      <c r="MAY199" s="11"/>
      <c r="MAZ199" s="11"/>
      <c r="MBA199" s="11"/>
      <c r="MBB199" s="11"/>
      <c r="MBC199" s="11"/>
      <c r="MBD199" s="11"/>
      <c r="MBE199" s="11"/>
      <c r="MBF199" s="11"/>
      <c r="MBG199" s="11"/>
      <c r="MBH199" s="11"/>
      <c r="MBI199" s="11"/>
      <c r="MBJ199" s="11"/>
      <c r="MBK199" s="11"/>
      <c r="MBL199" s="11"/>
      <c r="MBM199" s="11"/>
      <c r="MBN199" s="11"/>
      <c r="MBO199" s="11"/>
      <c r="MBP199" s="11"/>
      <c r="MBQ199" s="11"/>
      <c r="MBR199" s="11"/>
      <c r="MBS199" s="11"/>
      <c r="MBT199" s="11"/>
      <c r="MBU199" s="11"/>
      <c r="MBV199" s="11"/>
      <c r="MBW199" s="11"/>
      <c r="MBX199" s="11"/>
      <c r="MBY199" s="11"/>
      <c r="MBZ199" s="11"/>
      <c r="MCA199" s="11"/>
      <c r="MCB199" s="11"/>
      <c r="MCC199" s="11"/>
      <c r="MCD199" s="11"/>
      <c r="MCE199" s="11"/>
      <c r="MCF199" s="11"/>
      <c r="MCG199" s="11"/>
      <c r="MCH199" s="11"/>
      <c r="MCI199" s="11"/>
      <c r="MCJ199" s="11"/>
      <c r="MCK199" s="11"/>
      <c r="MCL199" s="11"/>
      <c r="MCM199" s="11"/>
      <c r="MCN199" s="11"/>
      <c r="MCO199" s="11"/>
      <c r="MCP199" s="11"/>
      <c r="MCQ199" s="11"/>
      <c r="MCR199" s="11"/>
      <c r="MCS199" s="11"/>
      <c r="MCT199" s="11"/>
      <c r="MCU199" s="11"/>
      <c r="MCV199" s="11"/>
      <c r="MCW199" s="11"/>
      <c r="MCX199" s="11"/>
      <c r="MCY199" s="11"/>
      <c r="MCZ199" s="11"/>
      <c r="MDA199" s="11"/>
      <c r="MDB199" s="11"/>
      <c r="MDC199" s="11"/>
      <c r="MDD199" s="11"/>
      <c r="MDE199" s="11"/>
      <c r="MDF199" s="11"/>
      <c r="MDG199" s="11"/>
      <c r="MDH199" s="11"/>
      <c r="MDI199" s="11"/>
      <c r="MDJ199" s="11"/>
      <c r="MDK199" s="11"/>
      <c r="MDL199" s="11"/>
      <c r="MDM199" s="11"/>
      <c r="MDN199" s="11"/>
      <c r="MDO199" s="11"/>
      <c r="MDP199" s="11"/>
      <c r="MDQ199" s="11"/>
      <c r="MDR199" s="11"/>
      <c r="MDS199" s="11"/>
      <c r="MDT199" s="11"/>
      <c r="MDU199" s="11"/>
      <c r="MDV199" s="11"/>
      <c r="MDW199" s="11"/>
      <c r="MDX199" s="11"/>
      <c r="MDY199" s="11"/>
      <c r="MDZ199" s="11"/>
      <c r="MEA199" s="11"/>
      <c r="MEB199" s="11"/>
      <c r="MEC199" s="11"/>
      <c r="MED199" s="11"/>
      <c r="MEE199" s="11"/>
      <c r="MEF199" s="11"/>
      <c r="MEG199" s="11"/>
      <c r="MEH199" s="11"/>
      <c r="MEI199" s="11"/>
      <c r="MEJ199" s="11"/>
      <c r="MEK199" s="11"/>
      <c r="MEL199" s="11"/>
      <c r="MEM199" s="11"/>
      <c r="MEN199" s="11"/>
      <c r="MEO199" s="11"/>
      <c r="MEP199" s="11"/>
      <c r="MEQ199" s="11"/>
      <c r="MER199" s="11"/>
      <c r="MES199" s="11"/>
      <c r="MET199" s="11"/>
      <c r="MEU199" s="11"/>
      <c r="MEV199" s="11"/>
      <c r="MEW199" s="11"/>
      <c r="MEX199" s="11"/>
      <c r="MEY199" s="11"/>
      <c r="MEZ199" s="11"/>
      <c r="MFA199" s="11"/>
      <c r="MFB199" s="11"/>
      <c r="MFC199" s="11"/>
      <c r="MFD199" s="11"/>
      <c r="MFE199" s="11"/>
      <c r="MFF199" s="11"/>
      <c r="MFG199" s="11"/>
      <c r="MFH199" s="11"/>
      <c r="MFI199" s="11"/>
      <c r="MFJ199" s="11"/>
      <c r="MFK199" s="11"/>
      <c r="MFL199" s="11"/>
      <c r="MFM199" s="11"/>
      <c r="MFN199" s="11"/>
      <c r="MFO199" s="11"/>
      <c r="MFP199" s="11"/>
      <c r="MFQ199" s="11"/>
      <c r="MFR199" s="11"/>
      <c r="MFS199" s="11"/>
      <c r="MFT199" s="11"/>
      <c r="MFU199" s="11"/>
      <c r="MFV199" s="11"/>
      <c r="MFW199" s="11"/>
      <c r="MFX199" s="11"/>
      <c r="MFY199" s="11"/>
      <c r="MFZ199" s="11"/>
      <c r="MGA199" s="11"/>
      <c r="MGB199" s="11"/>
      <c r="MGC199" s="11"/>
      <c r="MGD199" s="11"/>
      <c r="MGE199" s="11"/>
      <c r="MGF199" s="11"/>
      <c r="MGG199" s="11"/>
      <c r="MGH199" s="11"/>
      <c r="MGI199" s="11"/>
      <c r="MGJ199" s="11"/>
      <c r="MGK199" s="11"/>
      <c r="MGL199" s="11"/>
      <c r="MGM199" s="11"/>
      <c r="MGN199" s="11"/>
      <c r="MGO199" s="11"/>
      <c r="MGP199" s="11"/>
      <c r="MGQ199" s="11"/>
      <c r="MGR199" s="11"/>
      <c r="MGS199" s="11"/>
      <c r="MGT199" s="11"/>
      <c r="MGU199" s="11"/>
      <c r="MGV199" s="11"/>
      <c r="MGW199" s="11"/>
      <c r="MGX199" s="11"/>
      <c r="MGY199" s="11"/>
      <c r="MGZ199" s="11"/>
      <c r="MHA199" s="11"/>
      <c r="MHB199" s="11"/>
      <c r="MHC199" s="11"/>
      <c r="MHD199" s="11"/>
      <c r="MHE199" s="11"/>
      <c r="MHF199" s="11"/>
      <c r="MHG199" s="11"/>
      <c r="MHH199" s="11"/>
      <c r="MHI199" s="11"/>
      <c r="MHJ199" s="11"/>
      <c r="MHK199" s="11"/>
      <c r="MHL199" s="11"/>
      <c r="MHM199" s="11"/>
      <c r="MHN199" s="11"/>
      <c r="MHO199" s="11"/>
      <c r="MHP199" s="11"/>
      <c r="MHQ199" s="11"/>
      <c r="MHR199" s="11"/>
      <c r="MHS199" s="11"/>
      <c r="MHT199" s="11"/>
      <c r="MHU199" s="11"/>
      <c r="MHV199" s="11"/>
      <c r="MHW199" s="11"/>
      <c r="MHX199" s="11"/>
      <c r="MHY199" s="11"/>
      <c r="MHZ199" s="11"/>
      <c r="MIA199" s="11"/>
      <c r="MIB199" s="11"/>
      <c r="MIC199" s="11"/>
      <c r="MID199" s="11"/>
      <c r="MIE199" s="11"/>
      <c r="MIF199" s="11"/>
      <c r="MIG199" s="11"/>
      <c r="MIH199" s="11"/>
      <c r="MII199" s="11"/>
      <c r="MIJ199" s="11"/>
      <c r="MIK199" s="11"/>
      <c r="MIL199" s="11"/>
      <c r="MIM199" s="11"/>
      <c r="MIN199" s="11"/>
      <c r="MIO199" s="11"/>
      <c r="MIP199" s="11"/>
      <c r="MIQ199" s="11"/>
      <c r="MIR199" s="11"/>
      <c r="MIS199" s="11"/>
      <c r="MIT199" s="11"/>
      <c r="MIU199" s="11"/>
      <c r="MIV199" s="11"/>
      <c r="MIW199" s="11"/>
      <c r="MIX199" s="11"/>
      <c r="MIY199" s="11"/>
      <c r="MIZ199" s="11"/>
      <c r="MJA199" s="11"/>
      <c r="MJB199" s="11"/>
      <c r="MJC199" s="11"/>
      <c r="MJD199" s="11"/>
      <c r="MJE199" s="11"/>
      <c r="MJF199" s="11"/>
      <c r="MJG199" s="11"/>
      <c r="MJH199" s="11"/>
      <c r="MJI199" s="11"/>
      <c r="MJJ199" s="11"/>
      <c r="MJK199" s="11"/>
      <c r="MJL199" s="11"/>
      <c r="MJM199" s="11"/>
      <c r="MJN199" s="11"/>
      <c r="MJO199" s="11"/>
      <c r="MJP199" s="11"/>
      <c r="MJQ199" s="11"/>
      <c r="MJR199" s="11"/>
      <c r="MJS199" s="11"/>
      <c r="MJT199" s="11"/>
      <c r="MJU199" s="11"/>
      <c r="MJV199" s="11"/>
      <c r="MJW199" s="11"/>
      <c r="MJX199" s="11"/>
      <c r="MJY199" s="11"/>
      <c r="MJZ199" s="11"/>
      <c r="MKA199" s="11"/>
      <c r="MKB199" s="11"/>
      <c r="MKC199" s="11"/>
      <c r="MKD199" s="11"/>
      <c r="MKE199" s="11"/>
      <c r="MKF199" s="11"/>
      <c r="MKG199" s="11"/>
      <c r="MKH199" s="11"/>
      <c r="MKI199" s="11"/>
      <c r="MKJ199" s="11"/>
      <c r="MKK199" s="11"/>
      <c r="MKL199" s="11"/>
      <c r="MKM199" s="11"/>
      <c r="MKN199" s="11"/>
      <c r="MKO199" s="11"/>
      <c r="MKP199" s="11"/>
      <c r="MKQ199" s="11"/>
      <c r="MKR199" s="11"/>
      <c r="MKS199" s="11"/>
      <c r="MKT199" s="11"/>
      <c r="MKU199" s="11"/>
      <c r="MKV199" s="11"/>
      <c r="MKW199" s="11"/>
      <c r="MKX199" s="11"/>
      <c r="MKY199" s="11"/>
      <c r="MKZ199" s="11"/>
      <c r="MLA199" s="11"/>
      <c r="MLB199" s="11"/>
      <c r="MLC199" s="11"/>
      <c r="MLD199" s="11"/>
      <c r="MLE199" s="11"/>
      <c r="MLF199" s="11"/>
      <c r="MLG199" s="11"/>
      <c r="MLH199" s="11"/>
      <c r="MLI199" s="11"/>
      <c r="MLJ199" s="11"/>
      <c r="MLK199" s="11"/>
      <c r="MLL199" s="11"/>
      <c r="MLM199" s="11"/>
      <c r="MLN199" s="11"/>
      <c r="MLO199" s="11"/>
      <c r="MLP199" s="11"/>
      <c r="MLQ199" s="11"/>
      <c r="MLR199" s="11"/>
      <c r="MLS199" s="11"/>
      <c r="MLT199" s="11"/>
      <c r="MLU199" s="11"/>
      <c r="MLV199" s="11"/>
      <c r="MLW199" s="11"/>
      <c r="MLX199" s="11"/>
      <c r="MLY199" s="11"/>
      <c r="MLZ199" s="11"/>
      <c r="MMA199" s="11"/>
      <c r="MMB199" s="11"/>
      <c r="MMC199" s="11"/>
      <c r="MMD199" s="11"/>
      <c r="MME199" s="11"/>
      <c r="MMF199" s="11"/>
      <c r="MMG199" s="11"/>
      <c r="MMH199" s="11"/>
      <c r="MMI199" s="11"/>
      <c r="MMJ199" s="11"/>
      <c r="MMK199" s="11"/>
      <c r="MML199" s="11"/>
      <c r="MMM199" s="11"/>
      <c r="MMN199" s="11"/>
      <c r="MMO199" s="11"/>
      <c r="MMP199" s="11"/>
      <c r="MMQ199" s="11"/>
      <c r="MMR199" s="11"/>
      <c r="MMS199" s="11"/>
      <c r="MMT199" s="11"/>
      <c r="MMU199" s="11"/>
      <c r="MMV199" s="11"/>
      <c r="MMW199" s="11"/>
      <c r="MMX199" s="11"/>
      <c r="MMY199" s="11"/>
      <c r="MMZ199" s="11"/>
      <c r="MNA199" s="11"/>
      <c r="MNB199" s="11"/>
      <c r="MNC199" s="11"/>
      <c r="MND199" s="11"/>
      <c r="MNE199" s="11"/>
      <c r="MNF199" s="11"/>
      <c r="MNG199" s="11"/>
      <c r="MNH199" s="11"/>
      <c r="MNI199" s="11"/>
      <c r="MNJ199" s="11"/>
      <c r="MNK199" s="11"/>
      <c r="MNL199" s="11"/>
      <c r="MNM199" s="11"/>
      <c r="MNN199" s="11"/>
      <c r="MNO199" s="11"/>
      <c r="MNP199" s="11"/>
      <c r="MNQ199" s="11"/>
      <c r="MNR199" s="11"/>
      <c r="MNS199" s="11"/>
      <c r="MNT199" s="11"/>
      <c r="MNU199" s="11"/>
      <c r="MNV199" s="11"/>
      <c r="MNW199" s="11"/>
      <c r="MNX199" s="11"/>
      <c r="MNY199" s="11"/>
      <c r="MNZ199" s="11"/>
      <c r="MOA199" s="11"/>
      <c r="MOB199" s="11"/>
      <c r="MOC199" s="11"/>
      <c r="MOD199" s="11"/>
      <c r="MOE199" s="11"/>
      <c r="MOF199" s="11"/>
      <c r="MOG199" s="11"/>
      <c r="MOH199" s="11"/>
      <c r="MOI199" s="11"/>
      <c r="MOJ199" s="11"/>
      <c r="MOK199" s="11"/>
      <c r="MOL199" s="11"/>
      <c r="MOM199" s="11"/>
      <c r="MON199" s="11"/>
      <c r="MOO199" s="11"/>
      <c r="MOP199" s="11"/>
      <c r="MOQ199" s="11"/>
      <c r="MOR199" s="11"/>
      <c r="MOS199" s="11"/>
      <c r="MOT199" s="11"/>
      <c r="MOU199" s="11"/>
      <c r="MOV199" s="11"/>
      <c r="MOW199" s="11"/>
      <c r="MOX199" s="11"/>
      <c r="MOY199" s="11"/>
      <c r="MOZ199" s="11"/>
      <c r="MPA199" s="11"/>
      <c r="MPB199" s="11"/>
      <c r="MPC199" s="11"/>
      <c r="MPD199" s="11"/>
      <c r="MPE199" s="11"/>
      <c r="MPF199" s="11"/>
      <c r="MPG199" s="11"/>
      <c r="MPH199" s="11"/>
      <c r="MPI199" s="11"/>
      <c r="MPJ199" s="11"/>
      <c r="MPK199" s="11"/>
      <c r="MPL199" s="11"/>
      <c r="MPM199" s="11"/>
      <c r="MPN199" s="11"/>
      <c r="MPO199" s="11"/>
      <c r="MPP199" s="11"/>
      <c r="MPQ199" s="11"/>
      <c r="MPR199" s="11"/>
      <c r="MPS199" s="11"/>
      <c r="MPT199" s="11"/>
      <c r="MPU199" s="11"/>
      <c r="MPV199" s="11"/>
      <c r="MPW199" s="11"/>
      <c r="MPX199" s="11"/>
      <c r="MPY199" s="11"/>
      <c r="MPZ199" s="11"/>
      <c r="MQA199" s="11"/>
      <c r="MQB199" s="11"/>
      <c r="MQC199" s="11"/>
      <c r="MQD199" s="11"/>
      <c r="MQE199" s="11"/>
      <c r="MQF199" s="11"/>
      <c r="MQG199" s="11"/>
      <c r="MQH199" s="11"/>
      <c r="MQI199" s="11"/>
      <c r="MQJ199" s="11"/>
      <c r="MQK199" s="11"/>
      <c r="MQL199" s="11"/>
      <c r="MQM199" s="11"/>
      <c r="MQN199" s="11"/>
      <c r="MQO199" s="11"/>
      <c r="MQP199" s="11"/>
      <c r="MQQ199" s="11"/>
      <c r="MQR199" s="11"/>
      <c r="MQS199" s="11"/>
      <c r="MQT199" s="11"/>
      <c r="MQU199" s="11"/>
      <c r="MQV199" s="11"/>
      <c r="MQW199" s="11"/>
      <c r="MQX199" s="11"/>
      <c r="MQY199" s="11"/>
      <c r="MQZ199" s="11"/>
      <c r="MRA199" s="11"/>
      <c r="MRB199" s="11"/>
      <c r="MRC199" s="11"/>
      <c r="MRD199" s="11"/>
      <c r="MRE199" s="11"/>
      <c r="MRF199" s="11"/>
      <c r="MRG199" s="11"/>
      <c r="MRH199" s="11"/>
      <c r="MRI199" s="11"/>
      <c r="MRJ199" s="11"/>
      <c r="MRK199" s="11"/>
      <c r="MRL199" s="11"/>
      <c r="MRM199" s="11"/>
      <c r="MRN199" s="11"/>
      <c r="MRO199" s="11"/>
      <c r="MRP199" s="11"/>
      <c r="MRQ199" s="11"/>
      <c r="MRR199" s="11"/>
      <c r="MRS199" s="11"/>
      <c r="MRT199" s="11"/>
      <c r="MRU199" s="11"/>
      <c r="MRV199" s="11"/>
      <c r="MRW199" s="11"/>
      <c r="MRX199" s="11"/>
      <c r="MRY199" s="11"/>
      <c r="MRZ199" s="11"/>
      <c r="MSA199" s="11"/>
      <c r="MSB199" s="11"/>
      <c r="MSC199" s="11"/>
      <c r="MSD199" s="11"/>
      <c r="MSE199" s="11"/>
      <c r="MSF199" s="11"/>
      <c r="MSG199" s="11"/>
      <c r="MSH199" s="11"/>
      <c r="MSI199" s="11"/>
      <c r="MSJ199" s="11"/>
      <c r="MSK199" s="11"/>
      <c r="MSL199" s="11"/>
      <c r="MSM199" s="11"/>
      <c r="MSN199" s="11"/>
      <c r="MSO199" s="11"/>
      <c r="MSP199" s="11"/>
      <c r="MSQ199" s="11"/>
      <c r="MSR199" s="11"/>
      <c r="MSS199" s="11"/>
      <c r="MST199" s="11"/>
      <c r="MSU199" s="11"/>
      <c r="MSV199" s="11"/>
      <c r="MSW199" s="11"/>
      <c r="MSX199" s="11"/>
      <c r="MSY199" s="11"/>
      <c r="MSZ199" s="11"/>
      <c r="MTA199" s="11"/>
      <c r="MTB199" s="11"/>
      <c r="MTC199" s="11"/>
      <c r="MTD199" s="11"/>
      <c r="MTE199" s="11"/>
      <c r="MTF199" s="11"/>
      <c r="MTG199" s="11"/>
      <c r="MTH199" s="11"/>
      <c r="MTI199" s="11"/>
      <c r="MTJ199" s="11"/>
      <c r="MTK199" s="11"/>
      <c r="MTL199" s="11"/>
      <c r="MTM199" s="11"/>
      <c r="MTN199" s="11"/>
      <c r="MTO199" s="11"/>
      <c r="MTP199" s="11"/>
      <c r="MTQ199" s="11"/>
      <c r="MTR199" s="11"/>
      <c r="MTS199" s="11"/>
      <c r="MTT199" s="11"/>
      <c r="MTU199" s="11"/>
      <c r="MTV199" s="11"/>
      <c r="MTW199" s="11"/>
      <c r="MTX199" s="11"/>
      <c r="MTY199" s="11"/>
      <c r="MTZ199" s="11"/>
      <c r="MUA199" s="11"/>
      <c r="MUB199" s="11"/>
      <c r="MUC199" s="11"/>
      <c r="MUD199" s="11"/>
      <c r="MUE199" s="11"/>
      <c r="MUF199" s="11"/>
      <c r="MUG199" s="11"/>
      <c r="MUH199" s="11"/>
      <c r="MUI199" s="11"/>
      <c r="MUJ199" s="11"/>
      <c r="MUK199" s="11"/>
      <c r="MUL199" s="11"/>
      <c r="MUM199" s="11"/>
      <c r="MUN199" s="11"/>
      <c r="MUO199" s="11"/>
      <c r="MUP199" s="11"/>
      <c r="MUQ199" s="11"/>
      <c r="MUR199" s="11"/>
      <c r="MUS199" s="11"/>
      <c r="MUT199" s="11"/>
      <c r="MUU199" s="11"/>
      <c r="MUV199" s="11"/>
      <c r="MUW199" s="11"/>
      <c r="MUX199" s="11"/>
      <c r="MUY199" s="11"/>
      <c r="MUZ199" s="11"/>
      <c r="MVA199" s="11"/>
      <c r="MVB199" s="11"/>
      <c r="MVC199" s="11"/>
      <c r="MVD199" s="11"/>
      <c r="MVE199" s="11"/>
      <c r="MVF199" s="11"/>
      <c r="MVG199" s="11"/>
      <c r="MVH199" s="11"/>
      <c r="MVI199" s="11"/>
      <c r="MVJ199" s="11"/>
      <c r="MVK199" s="11"/>
      <c r="MVL199" s="11"/>
      <c r="MVM199" s="11"/>
      <c r="MVN199" s="11"/>
      <c r="MVO199" s="11"/>
      <c r="MVP199" s="11"/>
      <c r="MVQ199" s="11"/>
      <c r="MVR199" s="11"/>
      <c r="MVS199" s="11"/>
      <c r="MVT199" s="11"/>
      <c r="MVU199" s="11"/>
      <c r="MVV199" s="11"/>
      <c r="MVW199" s="11"/>
      <c r="MVX199" s="11"/>
      <c r="MVY199" s="11"/>
      <c r="MVZ199" s="11"/>
      <c r="MWA199" s="11"/>
      <c r="MWB199" s="11"/>
      <c r="MWC199" s="11"/>
      <c r="MWD199" s="11"/>
      <c r="MWE199" s="11"/>
      <c r="MWF199" s="11"/>
      <c r="MWG199" s="11"/>
      <c r="MWH199" s="11"/>
      <c r="MWI199" s="11"/>
      <c r="MWJ199" s="11"/>
      <c r="MWK199" s="11"/>
      <c r="MWL199" s="11"/>
      <c r="MWM199" s="11"/>
      <c r="MWN199" s="11"/>
      <c r="MWO199" s="11"/>
      <c r="MWP199" s="11"/>
      <c r="MWQ199" s="11"/>
      <c r="MWR199" s="11"/>
      <c r="MWS199" s="11"/>
      <c r="MWT199" s="11"/>
      <c r="MWU199" s="11"/>
      <c r="MWV199" s="11"/>
      <c r="MWW199" s="11"/>
      <c r="MWX199" s="11"/>
      <c r="MWY199" s="11"/>
      <c r="MWZ199" s="11"/>
      <c r="MXA199" s="11"/>
      <c r="MXB199" s="11"/>
      <c r="MXC199" s="11"/>
      <c r="MXD199" s="11"/>
      <c r="MXE199" s="11"/>
      <c r="MXF199" s="11"/>
      <c r="MXG199" s="11"/>
      <c r="MXH199" s="11"/>
      <c r="MXI199" s="11"/>
      <c r="MXJ199" s="11"/>
      <c r="MXK199" s="11"/>
      <c r="MXL199" s="11"/>
      <c r="MXM199" s="11"/>
      <c r="MXN199" s="11"/>
      <c r="MXO199" s="11"/>
      <c r="MXP199" s="11"/>
      <c r="MXQ199" s="11"/>
      <c r="MXR199" s="11"/>
      <c r="MXS199" s="11"/>
      <c r="MXT199" s="11"/>
      <c r="MXU199" s="11"/>
      <c r="MXV199" s="11"/>
      <c r="MXW199" s="11"/>
      <c r="MXX199" s="11"/>
      <c r="MXY199" s="11"/>
      <c r="MXZ199" s="11"/>
      <c r="MYA199" s="11"/>
      <c r="MYB199" s="11"/>
      <c r="MYC199" s="11"/>
      <c r="MYD199" s="11"/>
      <c r="MYE199" s="11"/>
      <c r="MYF199" s="11"/>
      <c r="MYG199" s="11"/>
      <c r="MYH199" s="11"/>
      <c r="MYI199" s="11"/>
      <c r="MYJ199" s="11"/>
      <c r="MYK199" s="11"/>
      <c r="MYL199" s="11"/>
      <c r="MYM199" s="11"/>
      <c r="MYN199" s="11"/>
      <c r="MYO199" s="11"/>
      <c r="MYP199" s="11"/>
      <c r="MYQ199" s="11"/>
      <c r="MYR199" s="11"/>
      <c r="MYS199" s="11"/>
      <c r="MYT199" s="11"/>
      <c r="MYU199" s="11"/>
      <c r="MYV199" s="11"/>
      <c r="MYW199" s="11"/>
      <c r="MYX199" s="11"/>
      <c r="MYY199" s="11"/>
      <c r="MYZ199" s="11"/>
      <c r="MZA199" s="11"/>
      <c r="MZB199" s="11"/>
      <c r="MZC199" s="11"/>
      <c r="MZD199" s="11"/>
      <c r="MZE199" s="11"/>
      <c r="MZF199" s="11"/>
      <c r="MZG199" s="11"/>
      <c r="MZH199" s="11"/>
      <c r="MZI199" s="11"/>
      <c r="MZJ199" s="11"/>
      <c r="MZK199" s="11"/>
      <c r="MZL199" s="11"/>
      <c r="MZM199" s="11"/>
      <c r="MZN199" s="11"/>
      <c r="MZO199" s="11"/>
      <c r="MZP199" s="11"/>
      <c r="MZQ199" s="11"/>
      <c r="MZR199" s="11"/>
      <c r="MZS199" s="11"/>
      <c r="MZT199" s="11"/>
      <c r="MZU199" s="11"/>
      <c r="MZV199" s="11"/>
      <c r="MZW199" s="11"/>
      <c r="MZX199" s="11"/>
      <c r="MZY199" s="11"/>
      <c r="MZZ199" s="11"/>
      <c r="NAA199" s="11"/>
      <c r="NAB199" s="11"/>
      <c r="NAC199" s="11"/>
      <c r="NAD199" s="11"/>
      <c r="NAE199" s="11"/>
      <c r="NAF199" s="11"/>
      <c r="NAG199" s="11"/>
      <c r="NAH199" s="11"/>
      <c r="NAI199" s="11"/>
      <c r="NAJ199" s="11"/>
      <c r="NAK199" s="11"/>
      <c r="NAL199" s="11"/>
      <c r="NAM199" s="11"/>
      <c r="NAN199" s="11"/>
      <c r="NAO199" s="11"/>
      <c r="NAP199" s="11"/>
      <c r="NAQ199" s="11"/>
      <c r="NAR199" s="11"/>
      <c r="NAS199" s="11"/>
      <c r="NAT199" s="11"/>
      <c r="NAU199" s="11"/>
      <c r="NAV199" s="11"/>
      <c r="NAW199" s="11"/>
      <c r="NAX199" s="11"/>
      <c r="NAY199" s="11"/>
      <c r="NAZ199" s="11"/>
      <c r="NBA199" s="11"/>
      <c r="NBB199" s="11"/>
      <c r="NBC199" s="11"/>
      <c r="NBD199" s="11"/>
      <c r="NBE199" s="11"/>
      <c r="NBF199" s="11"/>
      <c r="NBG199" s="11"/>
      <c r="NBH199" s="11"/>
      <c r="NBI199" s="11"/>
      <c r="NBJ199" s="11"/>
      <c r="NBK199" s="11"/>
      <c r="NBL199" s="11"/>
      <c r="NBM199" s="11"/>
      <c r="NBN199" s="11"/>
      <c r="NBO199" s="11"/>
      <c r="NBP199" s="11"/>
      <c r="NBQ199" s="11"/>
      <c r="NBR199" s="11"/>
      <c r="NBS199" s="11"/>
      <c r="NBT199" s="11"/>
      <c r="NBU199" s="11"/>
      <c r="NBV199" s="11"/>
      <c r="NBW199" s="11"/>
      <c r="NBX199" s="11"/>
      <c r="NBY199" s="11"/>
      <c r="NBZ199" s="11"/>
      <c r="NCA199" s="11"/>
      <c r="NCB199" s="11"/>
      <c r="NCC199" s="11"/>
      <c r="NCD199" s="11"/>
      <c r="NCE199" s="11"/>
      <c r="NCF199" s="11"/>
      <c r="NCG199" s="11"/>
      <c r="NCH199" s="11"/>
      <c r="NCI199" s="11"/>
      <c r="NCJ199" s="11"/>
      <c r="NCK199" s="11"/>
      <c r="NCL199" s="11"/>
      <c r="NCM199" s="11"/>
      <c r="NCN199" s="11"/>
      <c r="NCO199" s="11"/>
      <c r="NCP199" s="11"/>
      <c r="NCQ199" s="11"/>
      <c r="NCR199" s="11"/>
      <c r="NCS199" s="11"/>
      <c r="NCT199" s="11"/>
      <c r="NCU199" s="11"/>
      <c r="NCV199" s="11"/>
      <c r="NCW199" s="11"/>
      <c r="NCX199" s="11"/>
      <c r="NCY199" s="11"/>
      <c r="NCZ199" s="11"/>
      <c r="NDA199" s="11"/>
      <c r="NDB199" s="11"/>
      <c r="NDC199" s="11"/>
      <c r="NDD199" s="11"/>
      <c r="NDE199" s="11"/>
      <c r="NDF199" s="11"/>
      <c r="NDG199" s="11"/>
      <c r="NDH199" s="11"/>
      <c r="NDI199" s="11"/>
      <c r="NDJ199" s="11"/>
      <c r="NDK199" s="11"/>
      <c r="NDL199" s="11"/>
      <c r="NDM199" s="11"/>
      <c r="NDN199" s="11"/>
      <c r="NDO199" s="11"/>
      <c r="NDP199" s="11"/>
      <c r="NDQ199" s="11"/>
      <c r="NDR199" s="11"/>
      <c r="NDS199" s="11"/>
      <c r="NDT199" s="11"/>
      <c r="NDU199" s="11"/>
      <c r="NDV199" s="11"/>
      <c r="NDW199" s="11"/>
      <c r="NDX199" s="11"/>
      <c r="NDY199" s="11"/>
      <c r="NDZ199" s="11"/>
      <c r="NEA199" s="11"/>
      <c r="NEB199" s="11"/>
      <c r="NEC199" s="11"/>
      <c r="NED199" s="11"/>
      <c r="NEE199" s="11"/>
      <c r="NEF199" s="11"/>
      <c r="NEG199" s="11"/>
      <c r="NEH199" s="11"/>
      <c r="NEI199" s="11"/>
      <c r="NEJ199" s="11"/>
      <c r="NEK199" s="11"/>
      <c r="NEL199" s="11"/>
      <c r="NEM199" s="11"/>
      <c r="NEN199" s="11"/>
      <c r="NEO199" s="11"/>
      <c r="NEP199" s="11"/>
      <c r="NEQ199" s="11"/>
      <c r="NER199" s="11"/>
      <c r="NES199" s="11"/>
      <c r="NET199" s="11"/>
      <c r="NEU199" s="11"/>
      <c r="NEV199" s="11"/>
      <c r="NEW199" s="11"/>
      <c r="NEX199" s="11"/>
      <c r="NEY199" s="11"/>
      <c r="NEZ199" s="11"/>
      <c r="NFA199" s="11"/>
      <c r="NFB199" s="11"/>
      <c r="NFC199" s="11"/>
      <c r="NFD199" s="11"/>
      <c r="NFE199" s="11"/>
      <c r="NFF199" s="11"/>
      <c r="NFG199" s="11"/>
      <c r="NFH199" s="11"/>
      <c r="NFI199" s="11"/>
      <c r="NFJ199" s="11"/>
      <c r="NFK199" s="11"/>
      <c r="NFL199" s="11"/>
      <c r="NFM199" s="11"/>
      <c r="NFN199" s="11"/>
      <c r="NFO199" s="11"/>
      <c r="NFP199" s="11"/>
      <c r="NFQ199" s="11"/>
      <c r="NFR199" s="11"/>
      <c r="NFS199" s="11"/>
      <c r="NFT199" s="11"/>
      <c r="NFU199" s="11"/>
      <c r="NFV199" s="11"/>
      <c r="NFW199" s="11"/>
      <c r="NFX199" s="11"/>
      <c r="NFY199" s="11"/>
      <c r="NFZ199" s="11"/>
      <c r="NGA199" s="11"/>
      <c r="NGB199" s="11"/>
      <c r="NGC199" s="11"/>
      <c r="NGD199" s="11"/>
      <c r="NGE199" s="11"/>
      <c r="NGF199" s="11"/>
      <c r="NGG199" s="11"/>
      <c r="NGH199" s="11"/>
      <c r="NGI199" s="11"/>
      <c r="NGJ199" s="11"/>
      <c r="NGK199" s="11"/>
      <c r="NGL199" s="11"/>
      <c r="NGM199" s="11"/>
      <c r="NGN199" s="11"/>
      <c r="NGO199" s="11"/>
      <c r="NGP199" s="11"/>
      <c r="NGQ199" s="11"/>
      <c r="NGR199" s="11"/>
      <c r="NGS199" s="11"/>
      <c r="NGT199" s="11"/>
      <c r="NGU199" s="11"/>
      <c r="NGV199" s="11"/>
      <c r="NGW199" s="11"/>
      <c r="NGX199" s="11"/>
      <c r="NGY199" s="11"/>
      <c r="NGZ199" s="11"/>
      <c r="NHA199" s="11"/>
      <c r="NHB199" s="11"/>
      <c r="NHC199" s="11"/>
      <c r="NHD199" s="11"/>
      <c r="NHE199" s="11"/>
      <c r="NHF199" s="11"/>
      <c r="NHG199" s="11"/>
      <c r="NHH199" s="11"/>
      <c r="NHI199" s="11"/>
      <c r="NHJ199" s="11"/>
      <c r="NHK199" s="11"/>
      <c r="NHL199" s="11"/>
      <c r="NHM199" s="11"/>
      <c r="NHN199" s="11"/>
      <c r="NHO199" s="11"/>
      <c r="NHP199" s="11"/>
      <c r="NHQ199" s="11"/>
      <c r="NHR199" s="11"/>
      <c r="NHS199" s="11"/>
      <c r="NHT199" s="11"/>
      <c r="NHU199" s="11"/>
      <c r="NHV199" s="11"/>
      <c r="NHW199" s="11"/>
      <c r="NHX199" s="11"/>
      <c r="NHY199" s="11"/>
      <c r="NHZ199" s="11"/>
      <c r="NIA199" s="11"/>
      <c r="NIB199" s="11"/>
      <c r="NIC199" s="11"/>
      <c r="NID199" s="11"/>
      <c r="NIE199" s="11"/>
      <c r="NIF199" s="11"/>
      <c r="NIG199" s="11"/>
      <c r="NIH199" s="11"/>
      <c r="NII199" s="11"/>
      <c r="NIJ199" s="11"/>
      <c r="NIK199" s="11"/>
      <c r="NIL199" s="11"/>
      <c r="NIM199" s="11"/>
      <c r="NIN199" s="11"/>
      <c r="NIO199" s="11"/>
      <c r="NIP199" s="11"/>
      <c r="NIQ199" s="11"/>
      <c r="NIR199" s="11"/>
      <c r="NIS199" s="11"/>
      <c r="NIT199" s="11"/>
      <c r="NIU199" s="11"/>
      <c r="NIV199" s="11"/>
      <c r="NIW199" s="11"/>
      <c r="NIX199" s="11"/>
      <c r="NIY199" s="11"/>
      <c r="NIZ199" s="11"/>
      <c r="NJA199" s="11"/>
      <c r="NJB199" s="11"/>
      <c r="NJC199" s="11"/>
      <c r="NJD199" s="11"/>
      <c r="NJE199" s="11"/>
      <c r="NJF199" s="11"/>
      <c r="NJG199" s="11"/>
      <c r="NJH199" s="11"/>
      <c r="NJI199" s="11"/>
      <c r="NJJ199" s="11"/>
      <c r="NJK199" s="11"/>
      <c r="NJL199" s="11"/>
      <c r="NJM199" s="11"/>
      <c r="NJN199" s="11"/>
      <c r="NJO199" s="11"/>
      <c r="NJP199" s="11"/>
      <c r="NJQ199" s="11"/>
      <c r="NJR199" s="11"/>
      <c r="NJS199" s="11"/>
      <c r="NJT199" s="11"/>
      <c r="NJU199" s="11"/>
      <c r="NJV199" s="11"/>
      <c r="NJW199" s="11"/>
      <c r="NJX199" s="11"/>
      <c r="NJY199" s="11"/>
      <c r="NJZ199" s="11"/>
      <c r="NKA199" s="11"/>
      <c r="NKB199" s="11"/>
      <c r="NKC199" s="11"/>
      <c r="NKD199" s="11"/>
      <c r="NKE199" s="11"/>
      <c r="NKF199" s="11"/>
      <c r="NKG199" s="11"/>
      <c r="NKH199" s="11"/>
      <c r="NKI199" s="11"/>
      <c r="NKJ199" s="11"/>
      <c r="NKK199" s="11"/>
      <c r="NKL199" s="11"/>
      <c r="NKM199" s="11"/>
      <c r="NKN199" s="11"/>
      <c r="NKO199" s="11"/>
      <c r="NKP199" s="11"/>
      <c r="NKQ199" s="11"/>
      <c r="NKR199" s="11"/>
      <c r="NKS199" s="11"/>
      <c r="NKT199" s="11"/>
      <c r="NKU199" s="11"/>
      <c r="NKV199" s="11"/>
      <c r="NKW199" s="11"/>
      <c r="NKX199" s="11"/>
      <c r="NKY199" s="11"/>
      <c r="NKZ199" s="11"/>
      <c r="NLA199" s="11"/>
      <c r="NLB199" s="11"/>
      <c r="NLC199" s="11"/>
      <c r="NLD199" s="11"/>
      <c r="NLE199" s="11"/>
      <c r="NLF199" s="11"/>
      <c r="NLG199" s="11"/>
      <c r="NLH199" s="11"/>
      <c r="NLI199" s="11"/>
      <c r="NLJ199" s="11"/>
      <c r="NLK199" s="11"/>
      <c r="NLL199" s="11"/>
      <c r="NLM199" s="11"/>
      <c r="NLN199" s="11"/>
      <c r="NLO199" s="11"/>
      <c r="NLP199" s="11"/>
      <c r="NLQ199" s="11"/>
      <c r="NLR199" s="11"/>
      <c r="NLS199" s="11"/>
      <c r="NLT199" s="11"/>
      <c r="NLU199" s="11"/>
      <c r="NLV199" s="11"/>
      <c r="NLW199" s="11"/>
      <c r="NLX199" s="11"/>
      <c r="NLY199" s="11"/>
      <c r="NLZ199" s="11"/>
      <c r="NMA199" s="11"/>
      <c r="NMB199" s="11"/>
      <c r="NMC199" s="11"/>
      <c r="NMD199" s="11"/>
      <c r="NME199" s="11"/>
      <c r="NMF199" s="11"/>
      <c r="NMG199" s="11"/>
      <c r="NMH199" s="11"/>
      <c r="NMI199" s="11"/>
      <c r="NMJ199" s="11"/>
      <c r="NMK199" s="11"/>
      <c r="NML199" s="11"/>
      <c r="NMM199" s="11"/>
      <c r="NMN199" s="11"/>
      <c r="NMO199" s="11"/>
      <c r="NMP199" s="11"/>
      <c r="NMQ199" s="11"/>
      <c r="NMR199" s="11"/>
      <c r="NMS199" s="11"/>
      <c r="NMT199" s="11"/>
      <c r="NMU199" s="11"/>
      <c r="NMV199" s="11"/>
      <c r="NMW199" s="11"/>
      <c r="NMX199" s="11"/>
      <c r="NMY199" s="11"/>
      <c r="NMZ199" s="11"/>
      <c r="NNA199" s="11"/>
      <c r="NNB199" s="11"/>
      <c r="NNC199" s="11"/>
      <c r="NND199" s="11"/>
      <c r="NNE199" s="11"/>
      <c r="NNF199" s="11"/>
      <c r="NNG199" s="11"/>
      <c r="NNH199" s="11"/>
      <c r="NNI199" s="11"/>
      <c r="NNJ199" s="11"/>
      <c r="NNK199" s="11"/>
      <c r="NNL199" s="11"/>
      <c r="NNM199" s="11"/>
      <c r="NNN199" s="11"/>
      <c r="NNO199" s="11"/>
      <c r="NNP199" s="11"/>
      <c r="NNQ199" s="11"/>
      <c r="NNR199" s="11"/>
      <c r="NNS199" s="11"/>
      <c r="NNT199" s="11"/>
      <c r="NNU199" s="11"/>
      <c r="NNV199" s="11"/>
      <c r="NNW199" s="11"/>
      <c r="NNX199" s="11"/>
      <c r="NNY199" s="11"/>
      <c r="NNZ199" s="11"/>
      <c r="NOA199" s="11"/>
      <c r="NOB199" s="11"/>
      <c r="NOC199" s="11"/>
      <c r="NOD199" s="11"/>
      <c r="NOE199" s="11"/>
      <c r="NOF199" s="11"/>
      <c r="NOG199" s="11"/>
      <c r="NOH199" s="11"/>
      <c r="NOI199" s="11"/>
      <c r="NOJ199" s="11"/>
      <c r="NOK199" s="11"/>
      <c r="NOL199" s="11"/>
      <c r="NOM199" s="11"/>
      <c r="NON199" s="11"/>
      <c r="NOO199" s="11"/>
      <c r="NOP199" s="11"/>
      <c r="NOQ199" s="11"/>
      <c r="NOR199" s="11"/>
      <c r="NOS199" s="11"/>
      <c r="NOT199" s="11"/>
      <c r="NOU199" s="11"/>
      <c r="NOV199" s="11"/>
      <c r="NOW199" s="11"/>
      <c r="NOX199" s="11"/>
      <c r="NOY199" s="11"/>
      <c r="NOZ199" s="11"/>
      <c r="NPA199" s="11"/>
      <c r="NPB199" s="11"/>
      <c r="NPC199" s="11"/>
      <c r="NPD199" s="11"/>
      <c r="NPE199" s="11"/>
      <c r="NPF199" s="11"/>
      <c r="NPG199" s="11"/>
      <c r="NPH199" s="11"/>
      <c r="NPI199" s="11"/>
      <c r="NPJ199" s="11"/>
      <c r="NPK199" s="11"/>
      <c r="NPL199" s="11"/>
      <c r="NPM199" s="11"/>
      <c r="NPN199" s="11"/>
      <c r="NPO199" s="11"/>
      <c r="NPP199" s="11"/>
      <c r="NPQ199" s="11"/>
      <c r="NPR199" s="11"/>
      <c r="NPS199" s="11"/>
      <c r="NPT199" s="11"/>
      <c r="NPU199" s="11"/>
      <c r="NPV199" s="11"/>
      <c r="NPW199" s="11"/>
      <c r="NPX199" s="11"/>
      <c r="NPY199" s="11"/>
      <c r="NPZ199" s="11"/>
      <c r="NQA199" s="11"/>
      <c r="NQB199" s="11"/>
      <c r="NQC199" s="11"/>
      <c r="NQD199" s="11"/>
      <c r="NQE199" s="11"/>
      <c r="NQF199" s="11"/>
      <c r="NQG199" s="11"/>
      <c r="NQH199" s="11"/>
      <c r="NQI199" s="11"/>
      <c r="NQJ199" s="11"/>
      <c r="NQK199" s="11"/>
      <c r="NQL199" s="11"/>
      <c r="NQM199" s="11"/>
      <c r="NQN199" s="11"/>
      <c r="NQO199" s="11"/>
      <c r="NQP199" s="11"/>
      <c r="NQQ199" s="11"/>
      <c r="NQR199" s="11"/>
      <c r="NQS199" s="11"/>
      <c r="NQT199" s="11"/>
      <c r="NQU199" s="11"/>
      <c r="NQV199" s="11"/>
      <c r="NQW199" s="11"/>
      <c r="NQX199" s="11"/>
      <c r="NQY199" s="11"/>
      <c r="NQZ199" s="11"/>
      <c r="NRA199" s="11"/>
      <c r="NRB199" s="11"/>
      <c r="NRC199" s="11"/>
      <c r="NRD199" s="11"/>
      <c r="NRE199" s="11"/>
      <c r="NRF199" s="11"/>
      <c r="NRG199" s="11"/>
      <c r="NRH199" s="11"/>
      <c r="NRI199" s="11"/>
      <c r="NRJ199" s="11"/>
      <c r="NRK199" s="11"/>
      <c r="NRL199" s="11"/>
      <c r="NRM199" s="11"/>
      <c r="NRN199" s="11"/>
      <c r="NRO199" s="11"/>
      <c r="NRP199" s="11"/>
      <c r="NRQ199" s="11"/>
      <c r="NRR199" s="11"/>
      <c r="NRS199" s="11"/>
      <c r="NRT199" s="11"/>
      <c r="NRU199" s="11"/>
      <c r="NRV199" s="11"/>
      <c r="NRW199" s="11"/>
      <c r="NRX199" s="11"/>
      <c r="NRY199" s="11"/>
      <c r="NRZ199" s="11"/>
      <c r="NSA199" s="11"/>
      <c r="NSB199" s="11"/>
      <c r="NSC199" s="11"/>
      <c r="NSD199" s="11"/>
      <c r="NSE199" s="11"/>
      <c r="NSF199" s="11"/>
      <c r="NSG199" s="11"/>
      <c r="NSH199" s="11"/>
      <c r="NSI199" s="11"/>
      <c r="NSJ199" s="11"/>
      <c r="NSK199" s="11"/>
      <c r="NSL199" s="11"/>
      <c r="NSM199" s="11"/>
      <c r="NSN199" s="11"/>
      <c r="NSO199" s="11"/>
      <c r="NSP199" s="11"/>
      <c r="NSQ199" s="11"/>
      <c r="NSR199" s="11"/>
      <c r="NSS199" s="11"/>
      <c r="NST199" s="11"/>
      <c r="NSU199" s="11"/>
      <c r="NSV199" s="11"/>
      <c r="NSW199" s="11"/>
      <c r="NSX199" s="11"/>
      <c r="NSY199" s="11"/>
      <c r="NSZ199" s="11"/>
      <c r="NTA199" s="11"/>
      <c r="NTB199" s="11"/>
      <c r="NTC199" s="11"/>
      <c r="NTD199" s="11"/>
      <c r="NTE199" s="11"/>
      <c r="NTF199" s="11"/>
      <c r="NTG199" s="11"/>
      <c r="NTH199" s="11"/>
      <c r="NTI199" s="11"/>
      <c r="NTJ199" s="11"/>
      <c r="NTK199" s="11"/>
      <c r="NTL199" s="11"/>
      <c r="NTM199" s="11"/>
      <c r="NTN199" s="11"/>
      <c r="NTO199" s="11"/>
      <c r="NTP199" s="11"/>
      <c r="NTQ199" s="11"/>
      <c r="NTR199" s="11"/>
      <c r="NTS199" s="11"/>
      <c r="NTT199" s="11"/>
      <c r="NTU199" s="11"/>
      <c r="NTV199" s="11"/>
      <c r="NTW199" s="11"/>
      <c r="NTX199" s="11"/>
      <c r="NTY199" s="11"/>
      <c r="NTZ199" s="11"/>
      <c r="NUA199" s="11"/>
      <c r="NUB199" s="11"/>
      <c r="NUC199" s="11"/>
      <c r="NUD199" s="11"/>
      <c r="NUE199" s="11"/>
      <c r="NUF199" s="11"/>
      <c r="NUG199" s="11"/>
      <c r="NUH199" s="11"/>
      <c r="NUI199" s="11"/>
      <c r="NUJ199" s="11"/>
      <c r="NUK199" s="11"/>
      <c r="NUL199" s="11"/>
      <c r="NUM199" s="11"/>
      <c r="NUN199" s="11"/>
      <c r="NUO199" s="11"/>
      <c r="NUP199" s="11"/>
      <c r="NUQ199" s="11"/>
      <c r="NUR199" s="11"/>
      <c r="NUS199" s="11"/>
      <c r="NUT199" s="11"/>
      <c r="NUU199" s="11"/>
      <c r="NUV199" s="11"/>
      <c r="NUW199" s="11"/>
      <c r="NUX199" s="11"/>
      <c r="NUY199" s="11"/>
      <c r="NUZ199" s="11"/>
      <c r="NVA199" s="11"/>
      <c r="NVB199" s="11"/>
      <c r="NVC199" s="11"/>
      <c r="NVD199" s="11"/>
      <c r="NVE199" s="11"/>
      <c r="NVF199" s="11"/>
      <c r="NVG199" s="11"/>
      <c r="NVH199" s="11"/>
      <c r="NVI199" s="11"/>
      <c r="NVJ199" s="11"/>
      <c r="NVK199" s="11"/>
      <c r="NVL199" s="11"/>
      <c r="NVM199" s="11"/>
      <c r="NVN199" s="11"/>
      <c r="NVO199" s="11"/>
      <c r="NVP199" s="11"/>
      <c r="NVQ199" s="11"/>
      <c r="NVR199" s="11"/>
      <c r="NVS199" s="11"/>
      <c r="NVT199" s="11"/>
      <c r="NVU199" s="11"/>
      <c r="NVV199" s="11"/>
      <c r="NVW199" s="11"/>
      <c r="NVX199" s="11"/>
      <c r="NVY199" s="11"/>
      <c r="NVZ199" s="11"/>
      <c r="NWA199" s="11"/>
      <c r="NWB199" s="11"/>
      <c r="NWC199" s="11"/>
      <c r="NWD199" s="11"/>
      <c r="NWE199" s="11"/>
      <c r="NWF199" s="11"/>
      <c r="NWG199" s="11"/>
      <c r="NWH199" s="11"/>
      <c r="NWI199" s="11"/>
      <c r="NWJ199" s="11"/>
      <c r="NWK199" s="11"/>
      <c r="NWL199" s="11"/>
      <c r="NWM199" s="11"/>
      <c r="NWN199" s="11"/>
      <c r="NWO199" s="11"/>
      <c r="NWP199" s="11"/>
      <c r="NWQ199" s="11"/>
      <c r="NWR199" s="11"/>
      <c r="NWS199" s="11"/>
      <c r="NWT199" s="11"/>
      <c r="NWU199" s="11"/>
      <c r="NWV199" s="11"/>
      <c r="NWW199" s="11"/>
      <c r="NWX199" s="11"/>
      <c r="NWY199" s="11"/>
      <c r="NWZ199" s="11"/>
      <c r="NXA199" s="11"/>
      <c r="NXB199" s="11"/>
      <c r="NXC199" s="11"/>
      <c r="NXD199" s="11"/>
      <c r="NXE199" s="11"/>
      <c r="NXF199" s="11"/>
      <c r="NXG199" s="11"/>
      <c r="NXH199" s="11"/>
      <c r="NXI199" s="11"/>
      <c r="NXJ199" s="11"/>
      <c r="NXK199" s="11"/>
      <c r="NXL199" s="11"/>
      <c r="NXM199" s="11"/>
      <c r="NXN199" s="11"/>
      <c r="NXO199" s="11"/>
      <c r="NXP199" s="11"/>
      <c r="NXQ199" s="11"/>
      <c r="NXR199" s="11"/>
      <c r="NXS199" s="11"/>
      <c r="NXT199" s="11"/>
      <c r="NXU199" s="11"/>
      <c r="NXV199" s="11"/>
      <c r="NXW199" s="11"/>
      <c r="NXX199" s="11"/>
      <c r="NXY199" s="11"/>
      <c r="NXZ199" s="11"/>
      <c r="NYA199" s="11"/>
      <c r="NYB199" s="11"/>
      <c r="NYC199" s="11"/>
      <c r="NYD199" s="11"/>
      <c r="NYE199" s="11"/>
      <c r="NYF199" s="11"/>
      <c r="NYG199" s="11"/>
      <c r="NYH199" s="11"/>
      <c r="NYI199" s="11"/>
      <c r="NYJ199" s="11"/>
      <c r="NYK199" s="11"/>
      <c r="NYL199" s="11"/>
      <c r="NYM199" s="11"/>
      <c r="NYN199" s="11"/>
      <c r="NYO199" s="11"/>
      <c r="NYP199" s="11"/>
      <c r="NYQ199" s="11"/>
      <c r="NYR199" s="11"/>
      <c r="NYS199" s="11"/>
      <c r="NYT199" s="11"/>
      <c r="NYU199" s="11"/>
      <c r="NYV199" s="11"/>
      <c r="NYW199" s="11"/>
      <c r="NYX199" s="11"/>
      <c r="NYY199" s="11"/>
      <c r="NYZ199" s="11"/>
      <c r="NZA199" s="11"/>
      <c r="NZB199" s="11"/>
      <c r="NZC199" s="11"/>
      <c r="NZD199" s="11"/>
      <c r="NZE199" s="11"/>
      <c r="NZF199" s="11"/>
      <c r="NZG199" s="11"/>
      <c r="NZH199" s="11"/>
      <c r="NZI199" s="11"/>
      <c r="NZJ199" s="11"/>
      <c r="NZK199" s="11"/>
      <c r="NZL199" s="11"/>
      <c r="NZM199" s="11"/>
      <c r="NZN199" s="11"/>
      <c r="NZO199" s="11"/>
      <c r="NZP199" s="11"/>
      <c r="NZQ199" s="11"/>
      <c r="NZR199" s="11"/>
      <c r="NZS199" s="11"/>
      <c r="NZT199" s="11"/>
      <c r="NZU199" s="11"/>
      <c r="NZV199" s="11"/>
      <c r="NZW199" s="11"/>
      <c r="NZX199" s="11"/>
      <c r="NZY199" s="11"/>
      <c r="NZZ199" s="11"/>
      <c r="OAA199" s="11"/>
      <c r="OAB199" s="11"/>
      <c r="OAC199" s="11"/>
      <c r="OAD199" s="11"/>
      <c r="OAE199" s="11"/>
      <c r="OAF199" s="11"/>
      <c r="OAG199" s="11"/>
      <c r="OAH199" s="11"/>
      <c r="OAI199" s="11"/>
      <c r="OAJ199" s="11"/>
      <c r="OAK199" s="11"/>
      <c r="OAL199" s="11"/>
      <c r="OAM199" s="11"/>
      <c r="OAN199" s="11"/>
      <c r="OAO199" s="11"/>
      <c r="OAP199" s="11"/>
      <c r="OAQ199" s="11"/>
      <c r="OAR199" s="11"/>
      <c r="OAS199" s="11"/>
      <c r="OAT199" s="11"/>
      <c r="OAU199" s="11"/>
      <c r="OAV199" s="11"/>
      <c r="OAW199" s="11"/>
      <c r="OAX199" s="11"/>
      <c r="OAY199" s="11"/>
      <c r="OAZ199" s="11"/>
      <c r="OBA199" s="11"/>
      <c r="OBB199" s="11"/>
      <c r="OBC199" s="11"/>
      <c r="OBD199" s="11"/>
      <c r="OBE199" s="11"/>
      <c r="OBF199" s="11"/>
      <c r="OBG199" s="11"/>
      <c r="OBH199" s="11"/>
      <c r="OBI199" s="11"/>
      <c r="OBJ199" s="11"/>
      <c r="OBK199" s="11"/>
      <c r="OBL199" s="11"/>
      <c r="OBM199" s="11"/>
      <c r="OBN199" s="11"/>
      <c r="OBO199" s="11"/>
      <c r="OBP199" s="11"/>
      <c r="OBQ199" s="11"/>
      <c r="OBR199" s="11"/>
      <c r="OBS199" s="11"/>
      <c r="OBT199" s="11"/>
      <c r="OBU199" s="11"/>
      <c r="OBV199" s="11"/>
      <c r="OBW199" s="11"/>
      <c r="OBX199" s="11"/>
      <c r="OBY199" s="11"/>
      <c r="OBZ199" s="11"/>
      <c r="OCA199" s="11"/>
      <c r="OCB199" s="11"/>
      <c r="OCC199" s="11"/>
      <c r="OCD199" s="11"/>
      <c r="OCE199" s="11"/>
      <c r="OCF199" s="11"/>
      <c r="OCG199" s="11"/>
      <c r="OCH199" s="11"/>
      <c r="OCI199" s="11"/>
      <c r="OCJ199" s="11"/>
      <c r="OCK199" s="11"/>
      <c r="OCL199" s="11"/>
      <c r="OCM199" s="11"/>
      <c r="OCN199" s="11"/>
      <c r="OCO199" s="11"/>
      <c r="OCP199" s="11"/>
      <c r="OCQ199" s="11"/>
      <c r="OCR199" s="11"/>
      <c r="OCS199" s="11"/>
      <c r="OCT199" s="11"/>
      <c r="OCU199" s="11"/>
      <c r="OCV199" s="11"/>
      <c r="OCW199" s="11"/>
      <c r="OCX199" s="11"/>
      <c r="OCY199" s="11"/>
      <c r="OCZ199" s="11"/>
      <c r="ODA199" s="11"/>
      <c r="ODB199" s="11"/>
      <c r="ODC199" s="11"/>
      <c r="ODD199" s="11"/>
      <c r="ODE199" s="11"/>
      <c r="ODF199" s="11"/>
      <c r="ODG199" s="11"/>
      <c r="ODH199" s="11"/>
      <c r="ODI199" s="11"/>
      <c r="ODJ199" s="11"/>
      <c r="ODK199" s="11"/>
      <c r="ODL199" s="11"/>
      <c r="ODM199" s="11"/>
      <c r="ODN199" s="11"/>
      <c r="ODO199" s="11"/>
      <c r="ODP199" s="11"/>
      <c r="ODQ199" s="11"/>
      <c r="ODR199" s="11"/>
      <c r="ODS199" s="11"/>
      <c r="ODT199" s="11"/>
      <c r="ODU199" s="11"/>
      <c r="ODV199" s="11"/>
      <c r="ODW199" s="11"/>
      <c r="ODX199" s="11"/>
      <c r="ODY199" s="11"/>
      <c r="ODZ199" s="11"/>
      <c r="OEA199" s="11"/>
      <c r="OEB199" s="11"/>
      <c r="OEC199" s="11"/>
      <c r="OED199" s="11"/>
      <c r="OEE199" s="11"/>
      <c r="OEF199" s="11"/>
      <c r="OEG199" s="11"/>
      <c r="OEH199" s="11"/>
      <c r="OEI199" s="11"/>
      <c r="OEJ199" s="11"/>
      <c r="OEK199" s="11"/>
      <c r="OEL199" s="11"/>
      <c r="OEM199" s="11"/>
      <c r="OEN199" s="11"/>
      <c r="OEO199" s="11"/>
      <c r="OEP199" s="11"/>
      <c r="OEQ199" s="11"/>
      <c r="OER199" s="11"/>
      <c r="OES199" s="11"/>
      <c r="OET199" s="11"/>
      <c r="OEU199" s="11"/>
      <c r="OEV199" s="11"/>
      <c r="OEW199" s="11"/>
      <c r="OEX199" s="11"/>
      <c r="OEY199" s="11"/>
      <c r="OEZ199" s="11"/>
      <c r="OFA199" s="11"/>
      <c r="OFB199" s="11"/>
      <c r="OFC199" s="11"/>
      <c r="OFD199" s="11"/>
      <c r="OFE199" s="11"/>
      <c r="OFF199" s="11"/>
      <c r="OFG199" s="11"/>
      <c r="OFH199" s="11"/>
      <c r="OFI199" s="11"/>
      <c r="OFJ199" s="11"/>
      <c r="OFK199" s="11"/>
      <c r="OFL199" s="11"/>
      <c r="OFM199" s="11"/>
      <c r="OFN199" s="11"/>
      <c r="OFO199" s="11"/>
      <c r="OFP199" s="11"/>
      <c r="OFQ199" s="11"/>
      <c r="OFR199" s="11"/>
      <c r="OFS199" s="11"/>
      <c r="OFT199" s="11"/>
      <c r="OFU199" s="11"/>
      <c r="OFV199" s="11"/>
      <c r="OFW199" s="11"/>
      <c r="OFX199" s="11"/>
      <c r="OFY199" s="11"/>
      <c r="OFZ199" s="11"/>
      <c r="OGA199" s="11"/>
      <c r="OGB199" s="11"/>
      <c r="OGC199" s="11"/>
      <c r="OGD199" s="11"/>
      <c r="OGE199" s="11"/>
      <c r="OGF199" s="11"/>
      <c r="OGG199" s="11"/>
      <c r="OGH199" s="11"/>
      <c r="OGI199" s="11"/>
      <c r="OGJ199" s="11"/>
      <c r="OGK199" s="11"/>
      <c r="OGL199" s="11"/>
      <c r="OGM199" s="11"/>
      <c r="OGN199" s="11"/>
      <c r="OGO199" s="11"/>
      <c r="OGP199" s="11"/>
      <c r="OGQ199" s="11"/>
      <c r="OGR199" s="11"/>
      <c r="OGS199" s="11"/>
      <c r="OGT199" s="11"/>
      <c r="OGU199" s="11"/>
      <c r="OGV199" s="11"/>
      <c r="OGW199" s="11"/>
      <c r="OGX199" s="11"/>
      <c r="OGY199" s="11"/>
      <c r="OGZ199" s="11"/>
      <c r="OHA199" s="11"/>
      <c r="OHB199" s="11"/>
      <c r="OHC199" s="11"/>
      <c r="OHD199" s="11"/>
      <c r="OHE199" s="11"/>
      <c r="OHF199" s="11"/>
      <c r="OHG199" s="11"/>
      <c r="OHH199" s="11"/>
      <c r="OHI199" s="11"/>
      <c r="OHJ199" s="11"/>
      <c r="OHK199" s="11"/>
      <c r="OHL199" s="11"/>
      <c r="OHM199" s="11"/>
      <c r="OHN199" s="11"/>
      <c r="OHO199" s="11"/>
      <c r="OHP199" s="11"/>
      <c r="OHQ199" s="11"/>
      <c r="OHR199" s="11"/>
      <c r="OHS199" s="11"/>
      <c r="OHT199" s="11"/>
      <c r="OHU199" s="11"/>
      <c r="OHV199" s="11"/>
      <c r="OHW199" s="11"/>
      <c r="OHX199" s="11"/>
      <c r="OHY199" s="11"/>
      <c r="OHZ199" s="11"/>
      <c r="OIA199" s="11"/>
      <c r="OIB199" s="11"/>
      <c r="OIC199" s="11"/>
      <c r="OID199" s="11"/>
      <c r="OIE199" s="11"/>
      <c r="OIF199" s="11"/>
      <c r="OIG199" s="11"/>
      <c r="OIH199" s="11"/>
      <c r="OII199" s="11"/>
      <c r="OIJ199" s="11"/>
      <c r="OIK199" s="11"/>
      <c r="OIL199" s="11"/>
      <c r="OIM199" s="11"/>
      <c r="OIN199" s="11"/>
      <c r="OIO199" s="11"/>
      <c r="OIP199" s="11"/>
      <c r="OIQ199" s="11"/>
      <c r="OIR199" s="11"/>
      <c r="OIS199" s="11"/>
      <c r="OIT199" s="11"/>
      <c r="OIU199" s="11"/>
      <c r="OIV199" s="11"/>
      <c r="OIW199" s="11"/>
      <c r="OIX199" s="11"/>
      <c r="OIY199" s="11"/>
      <c r="OIZ199" s="11"/>
      <c r="OJA199" s="11"/>
      <c r="OJB199" s="11"/>
      <c r="OJC199" s="11"/>
      <c r="OJD199" s="11"/>
      <c r="OJE199" s="11"/>
      <c r="OJF199" s="11"/>
      <c r="OJG199" s="11"/>
      <c r="OJH199" s="11"/>
      <c r="OJI199" s="11"/>
      <c r="OJJ199" s="11"/>
      <c r="OJK199" s="11"/>
      <c r="OJL199" s="11"/>
      <c r="OJM199" s="11"/>
      <c r="OJN199" s="11"/>
      <c r="OJO199" s="11"/>
      <c r="OJP199" s="11"/>
      <c r="OJQ199" s="11"/>
      <c r="OJR199" s="11"/>
      <c r="OJS199" s="11"/>
      <c r="OJT199" s="11"/>
      <c r="OJU199" s="11"/>
      <c r="OJV199" s="11"/>
      <c r="OJW199" s="11"/>
      <c r="OJX199" s="11"/>
      <c r="OJY199" s="11"/>
      <c r="OJZ199" s="11"/>
      <c r="OKA199" s="11"/>
      <c r="OKB199" s="11"/>
      <c r="OKC199" s="11"/>
      <c r="OKD199" s="11"/>
      <c r="OKE199" s="11"/>
      <c r="OKF199" s="11"/>
      <c r="OKG199" s="11"/>
      <c r="OKH199" s="11"/>
      <c r="OKI199" s="11"/>
      <c r="OKJ199" s="11"/>
      <c r="OKK199" s="11"/>
      <c r="OKL199" s="11"/>
      <c r="OKM199" s="11"/>
      <c r="OKN199" s="11"/>
      <c r="OKO199" s="11"/>
      <c r="OKP199" s="11"/>
      <c r="OKQ199" s="11"/>
      <c r="OKR199" s="11"/>
      <c r="OKS199" s="11"/>
      <c r="OKT199" s="11"/>
      <c r="OKU199" s="11"/>
      <c r="OKV199" s="11"/>
      <c r="OKW199" s="11"/>
      <c r="OKX199" s="11"/>
      <c r="OKY199" s="11"/>
      <c r="OKZ199" s="11"/>
      <c r="OLA199" s="11"/>
      <c r="OLB199" s="11"/>
      <c r="OLC199" s="11"/>
      <c r="OLD199" s="11"/>
      <c r="OLE199" s="11"/>
      <c r="OLF199" s="11"/>
      <c r="OLG199" s="11"/>
      <c r="OLH199" s="11"/>
      <c r="OLI199" s="11"/>
      <c r="OLJ199" s="11"/>
      <c r="OLK199" s="11"/>
      <c r="OLL199" s="11"/>
      <c r="OLM199" s="11"/>
      <c r="OLN199" s="11"/>
      <c r="OLO199" s="11"/>
      <c r="OLP199" s="11"/>
      <c r="OLQ199" s="11"/>
      <c r="OLR199" s="11"/>
      <c r="OLS199" s="11"/>
      <c r="OLT199" s="11"/>
      <c r="OLU199" s="11"/>
      <c r="OLV199" s="11"/>
      <c r="OLW199" s="11"/>
      <c r="OLX199" s="11"/>
      <c r="OLY199" s="11"/>
      <c r="OLZ199" s="11"/>
      <c r="OMA199" s="11"/>
      <c r="OMB199" s="11"/>
      <c r="OMC199" s="11"/>
      <c r="OMD199" s="11"/>
      <c r="OME199" s="11"/>
      <c r="OMF199" s="11"/>
      <c r="OMG199" s="11"/>
      <c r="OMH199" s="11"/>
      <c r="OMI199" s="11"/>
      <c r="OMJ199" s="11"/>
      <c r="OMK199" s="11"/>
      <c r="OML199" s="11"/>
      <c r="OMM199" s="11"/>
      <c r="OMN199" s="11"/>
      <c r="OMO199" s="11"/>
      <c r="OMP199" s="11"/>
      <c r="OMQ199" s="11"/>
      <c r="OMR199" s="11"/>
      <c r="OMS199" s="11"/>
      <c r="OMT199" s="11"/>
      <c r="OMU199" s="11"/>
      <c r="OMV199" s="11"/>
      <c r="OMW199" s="11"/>
      <c r="OMX199" s="11"/>
      <c r="OMY199" s="11"/>
      <c r="OMZ199" s="11"/>
      <c r="ONA199" s="11"/>
      <c r="ONB199" s="11"/>
      <c r="ONC199" s="11"/>
      <c r="OND199" s="11"/>
      <c r="ONE199" s="11"/>
      <c r="ONF199" s="11"/>
      <c r="ONG199" s="11"/>
      <c r="ONH199" s="11"/>
      <c r="ONI199" s="11"/>
      <c r="ONJ199" s="11"/>
      <c r="ONK199" s="11"/>
      <c r="ONL199" s="11"/>
      <c r="ONM199" s="11"/>
      <c r="ONN199" s="11"/>
      <c r="ONO199" s="11"/>
      <c r="ONP199" s="11"/>
      <c r="ONQ199" s="11"/>
      <c r="ONR199" s="11"/>
      <c r="ONS199" s="11"/>
      <c r="ONT199" s="11"/>
      <c r="ONU199" s="11"/>
      <c r="ONV199" s="11"/>
      <c r="ONW199" s="11"/>
      <c r="ONX199" s="11"/>
      <c r="ONY199" s="11"/>
      <c r="ONZ199" s="11"/>
      <c r="OOA199" s="11"/>
      <c r="OOB199" s="11"/>
      <c r="OOC199" s="11"/>
      <c r="OOD199" s="11"/>
      <c r="OOE199" s="11"/>
      <c r="OOF199" s="11"/>
      <c r="OOG199" s="11"/>
      <c r="OOH199" s="11"/>
      <c r="OOI199" s="11"/>
      <c r="OOJ199" s="11"/>
      <c r="OOK199" s="11"/>
      <c r="OOL199" s="11"/>
      <c r="OOM199" s="11"/>
      <c r="OON199" s="11"/>
      <c r="OOO199" s="11"/>
      <c r="OOP199" s="11"/>
      <c r="OOQ199" s="11"/>
      <c r="OOR199" s="11"/>
      <c r="OOS199" s="11"/>
      <c r="OOT199" s="11"/>
      <c r="OOU199" s="11"/>
      <c r="OOV199" s="11"/>
      <c r="OOW199" s="11"/>
      <c r="OOX199" s="11"/>
      <c r="OOY199" s="11"/>
      <c r="OOZ199" s="11"/>
      <c r="OPA199" s="11"/>
      <c r="OPB199" s="11"/>
      <c r="OPC199" s="11"/>
      <c r="OPD199" s="11"/>
      <c r="OPE199" s="11"/>
      <c r="OPF199" s="11"/>
      <c r="OPG199" s="11"/>
      <c r="OPH199" s="11"/>
      <c r="OPI199" s="11"/>
      <c r="OPJ199" s="11"/>
      <c r="OPK199" s="11"/>
      <c r="OPL199" s="11"/>
      <c r="OPM199" s="11"/>
      <c r="OPN199" s="11"/>
      <c r="OPO199" s="11"/>
      <c r="OPP199" s="11"/>
      <c r="OPQ199" s="11"/>
      <c r="OPR199" s="11"/>
      <c r="OPS199" s="11"/>
      <c r="OPT199" s="11"/>
      <c r="OPU199" s="11"/>
      <c r="OPV199" s="11"/>
      <c r="OPW199" s="11"/>
      <c r="OPX199" s="11"/>
      <c r="OPY199" s="11"/>
      <c r="OPZ199" s="11"/>
      <c r="OQA199" s="11"/>
      <c r="OQB199" s="11"/>
      <c r="OQC199" s="11"/>
      <c r="OQD199" s="11"/>
      <c r="OQE199" s="11"/>
      <c r="OQF199" s="11"/>
      <c r="OQG199" s="11"/>
      <c r="OQH199" s="11"/>
      <c r="OQI199" s="11"/>
      <c r="OQJ199" s="11"/>
      <c r="OQK199" s="11"/>
      <c r="OQL199" s="11"/>
      <c r="OQM199" s="11"/>
      <c r="OQN199" s="11"/>
      <c r="OQO199" s="11"/>
      <c r="OQP199" s="11"/>
      <c r="OQQ199" s="11"/>
      <c r="OQR199" s="11"/>
      <c r="OQS199" s="11"/>
      <c r="OQT199" s="11"/>
      <c r="OQU199" s="11"/>
      <c r="OQV199" s="11"/>
      <c r="OQW199" s="11"/>
      <c r="OQX199" s="11"/>
      <c r="OQY199" s="11"/>
      <c r="OQZ199" s="11"/>
      <c r="ORA199" s="11"/>
      <c r="ORB199" s="11"/>
      <c r="ORC199" s="11"/>
      <c r="ORD199" s="11"/>
      <c r="ORE199" s="11"/>
      <c r="ORF199" s="11"/>
      <c r="ORG199" s="11"/>
      <c r="ORH199" s="11"/>
      <c r="ORI199" s="11"/>
      <c r="ORJ199" s="11"/>
      <c r="ORK199" s="11"/>
      <c r="ORL199" s="11"/>
      <c r="ORM199" s="11"/>
      <c r="ORN199" s="11"/>
      <c r="ORO199" s="11"/>
      <c r="ORP199" s="11"/>
      <c r="ORQ199" s="11"/>
      <c r="ORR199" s="11"/>
      <c r="ORS199" s="11"/>
      <c r="ORT199" s="11"/>
      <c r="ORU199" s="11"/>
      <c r="ORV199" s="11"/>
      <c r="ORW199" s="11"/>
      <c r="ORX199" s="11"/>
      <c r="ORY199" s="11"/>
      <c r="ORZ199" s="11"/>
      <c r="OSA199" s="11"/>
      <c r="OSB199" s="11"/>
      <c r="OSC199" s="11"/>
      <c r="OSD199" s="11"/>
      <c r="OSE199" s="11"/>
      <c r="OSF199" s="11"/>
      <c r="OSG199" s="11"/>
      <c r="OSH199" s="11"/>
      <c r="OSI199" s="11"/>
      <c r="OSJ199" s="11"/>
      <c r="OSK199" s="11"/>
      <c r="OSL199" s="11"/>
      <c r="OSM199" s="11"/>
      <c r="OSN199" s="11"/>
      <c r="OSO199" s="11"/>
      <c r="OSP199" s="11"/>
      <c r="OSQ199" s="11"/>
      <c r="OSR199" s="11"/>
      <c r="OSS199" s="11"/>
      <c r="OST199" s="11"/>
      <c r="OSU199" s="11"/>
      <c r="OSV199" s="11"/>
      <c r="OSW199" s="11"/>
      <c r="OSX199" s="11"/>
      <c r="OSY199" s="11"/>
      <c r="OSZ199" s="11"/>
      <c r="OTA199" s="11"/>
      <c r="OTB199" s="11"/>
      <c r="OTC199" s="11"/>
      <c r="OTD199" s="11"/>
      <c r="OTE199" s="11"/>
      <c r="OTF199" s="11"/>
      <c r="OTG199" s="11"/>
      <c r="OTH199" s="11"/>
      <c r="OTI199" s="11"/>
      <c r="OTJ199" s="11"/>
      <c r="OTK199" s="11"/>
      <c r="OTL199" s="11"/>
      <c r="OTM199" s="11"/>
      <c r="OTN199" s="11"/>
      <c r="OTO199" s="11"/>
      <c r="OTP199" s="11"/>
      <c r="OTQ199" s="11"/>
      <c r="OTR199" s="11"/>
      <c r="OTS199" s="11"/>
      <c r="OTT199" s="11"/>
      <c r="OTU199" s="11"/>
      <c r="OTV199" s="11"/>
      <c r="OTW199" s="11"/>
      <c r="OTX199" s="11"/>
      <c r="OTY199" s="11"/>
      <c r="OTZ199" s="11"/>
      <c r="OUA199" s="11"/>
      <c r="OUB199" s="11"/>
      <c r="OUC199" s="11"/>
      <c r="OUD199" s="11"/>
      <c r="OUE199" s="11"/>
      <c r="OUF199" s="11"/>
      <c r="OUG199" s="11"/>
      <c r="OUH199" s="11"/>
      <c r="OUI199" s="11"/>
      <c r="OUJ199" s="11"/>
      <c r="OUK199" s="11"/>
      <c r="OUL199" s="11"/>
      <c r="OUM199" s="11"/>
      <c r="OUN199" s="11"/>
      <c r="OUO199" s="11"/>
      <c r="OUP199" s="11"/>
      <c r="OUQ199" s="11"/>
      <c r="OUR199" s="11"/>
      <c r="OUS199" s="11"/>
      <c r="OUT199" s="11"/>
      <c r="OUU199" s="11"/>
      <c r="OUV199" s="11"/>
      <c r="OUW199" s="11"/>
      <c r="OUX199" s="11"/>
      <c r="OUY199" s="11"/>
      <c r="OUZ199" s="11"/>
      <c r="OVA199" s="11"/>
      <c r="OVB199" s="11"/>
      <c r="OVC199" s="11"/>
      <c r="OVD199" s="11"/>
      <c r="OVE199" s="11"/>
      <c r="OVF199" s="11"/>
      <c r="OVG199" s="11"/>
      <c r="OVH199" s="11"/>
      <c r="OVI199" s="11"/>
      <c r="OVJ199" s="11"/>
      <c r="OVK199" s="11"/>
      <c r="OVL199" s="11"/>
      <c r="OVM199" s="11"/>
      <c r="OVN199" s="11"/>
      <c r="OVO199" s="11"/>
      <c r="OVP199" s="11"/>
      <c r="OVQ199" s="11"/>
      <c r="OVR199" s="11"/>
      <c r="OVS199" s="11"/>
      <c r="OVT199" s="11"/>
      <c r="OVU199" s="11"/>
      <c r="OVV199" s="11"/>
      <c r="OVW199" s="11"/>
      <c r="OVX199" s="11"/>
      <c r="OVY199" s="11"/>
      <c r="OVZ199" s="11"/>
      <c r="OWA199" s="11"/>
      <c r="OWB199" s="11"/>
      <c r="OWC199" s="11"/>
      <c r="OWD199" s="11"/>
      <c r="OWE199" s="11"/>
      <c r="OWF199" s="11"/>
      <c r="OWG199" s="11"/>
      <c r="OWH199" s="11"/>
      <c r="OWI199" s="11"/>
      <c r="OWJ199" s="11"/>
      <c r="OWK199" s="11"/>
      <c r="OWL199" s="11"/>
      <c r="OWM199" s="11"/>
      <c r="OWN199" s="11"/>
      <c r="OWO199" s="11"/>
      <c r="OWP199" s="11"/>
      <c r="OWQ199" s="11"/>
      <c r="OWR199" s="11"/>
      <c r="OWS199" s="11"/>
      <c r="OWT199" s="11"/>
      <c r="OWU199" s="11"/>
      <c r="OWV199" s="11"/>
      <c r="OWW199" s="11"/>
      <c r="OWX199" s="11"/>
      <c r="OWY199" s="11"/>
      <c r="OWZ199" s="11"/>
      <c r="OXA199" s="11"/>
      <c r="OXB199" s="11"/>
      <c r="OXC199" s="11"/>
      <c r="OXD199" s="11"/>
      <c r="OXE199" s="11"/>
      <c r="OXF199" s="11"/>
      <c r="OXG199" s="11"/>
      <c r="OXH199" s="11"/>
      <c r="OXI199" s="11"/>
      <c r="OXJ199" s="11"/>
      <c r="OXK199" s="11"/>
      <c r="OXL199" s="11"/>
      <c r="OXM199" s="11"/>
      <c r="OXN199" s="11"/>
      <c r="OXO199" s="11"/>
      <c r="OXP199" s="11"/>
      <c r="OXQ199" s="11"/>
      <c r="OXR199" s="11"/>
      <c r="OXS199" s="11"/>
      <c r="OXT199" s="11"/>
      <c r="OXU199" s="11"/>
      <c r="OXV199" s="11"/>
      <c r="OXW199" s="11"/>
      <c r="OXX199" s="11"/>
      <c r="OXY199" s="11"/>
      <c r="OXZ199" s="11"/>
      <c r="OYA199" s="11"/>
      <c r="OYB199" s="11"/>
      <c r="OYC199" s="11"/>
      <c r="OYD199" s="11"/>
      <c r="OYE199" s="11"/>
      <c r="OYF199" s="11"/>
      <c r="OYG199" s="11"/>
      <c r="OYH199" s="11"/>
      <c r="OYI199" s="11"/>
      <c r="OYJ199" s="11"/>
      <c r="OYK199" s="11"/>
      <c r="OYL199" s="11"/>
      <c r="OYM199" s="11"/>
      <c r="OYN199" s="11"/>
      <c r="OYO199" s="11"/>
      <c r="OYP199" s="11"/>
      <c r="OYQ199" s="11"/>
      <c r="OYR199" s="11"/>
      <c r="OYS199" s="11"/>
      <c r="OYT199" s="11"/>
      <c r="OYU199" s="11"/>
      <c r="OYV199" s="11"/>
      <c r="OYW199" s="11"/>
      <c r="OYX199" s="11"/>
      <c r="OYY199" s="11"/>
      <c r="OYZ199" s="11"/>
      <c r="OZA199" s="11"/>
      <c r="OZB199" s="11"/>
      <c r="OZC199" s="11"/>
      <c r="OZD199" s="11"/>
      <c r="OZE199" s="11"/>
      <c r="OZF199" s="11"/>
      <c r="OZG199" s="11"/>
      <c r="OZH199" s="11"/>
      <c r="OZI199" s="11"/>
      <c r="OZJ199" s="11"/>
      <c r="OZK199" s="11"/>
      <c r="OZL199" s="11"/>
      <c r="OZM199" s="11"/>
      <c r="OZN199" s="11"/>
      <c r="OZO199" s="11"/>
      <c r="OZP199" s="11"/>
      <c r="OZQ199" s="11"/>
      <c r="OZR199" s="11"/>
      <c r="OZS199" s="11"/>
      <c r="OZT199" s="11"/>
      <c r="OZU199" s="11"/>
      <c r="OZV199" s="11"/>
      <c r="OZW199" s="11"/>
      <c r="OZX199" s="11"/>
      <c r="OZY199" s="11"/>
      <c r="OZZ199" s="11"/>
      <c r="PAA199" s="11"/>
      <c r="PAB199" s="11"/>
      <c r="PAC199" s="11"/>
      <c r="PAD199" s="11"/>
      <c r="PAE199" s="11"/>
      <c r="PAF199" s="11"/>
      <c r="PAG199" s="11"/>
      <c r="PAH199" s="11"/>
      <c r="PAI199" s="11"/>
      <c r="PAJ199" s="11"/>
      <c r="PAK199" s="11"/>
      <c r="PAL199" s="11"/>
      <c r="PAM199" s="11"/>
      <c r="PAN199" s="11"/>
      <c r="PAO199" s="11"/>
      <c r="PAP199" s="11"/>
      <c r="PAQ199" s="11"/>
      <c r="PAR199" s="11"/>
      <c r="PAS199" s="11"/>
      <c r="PAT199" s="11"/>
      <c r="PAU199" s="11"/>
      <c r="PAV199" s="11"/>
      <c r="PAW199" s="11"/>
      <c r="PAX199" s="11"/>
      <c r="PAY199" s="11"/>
      <c r="PAZ199" s="11"/>
      <c r="PBA199" s="11"/>
      <c r="PBB199" s="11"/>
      <c r="PBC199" s="11"/>
      <c r="PBD199" s="11"/>
      <c r="PBE199" s="11"/>
      <c r="PBF199" s="11"/>
      <c r="PBG199" s="11"/>
      <c r="PBH199" s="11"/>
      <c r="PBI199" s="11"/>
      <c r="PBJ199" s="11"/>
      <c r="PBK199" s="11"/>
      <c r="PBL199" s="11"/>
      <c r="PBM199" s="11"/>
      <c r="PBN199" s="11"/>
      <c r="PBO199" s="11"/>
      <c r="PBP199" s="11"/>
      <c r="PBQ199" s="11"/>
      <c r="PBR199" s="11"/>
      <c r="PBS199" s="11"/>
      <c r="PBT199" s="11"/>
      <c r="PBU199" s="11"/>
      <c r="PBV199" s="11"/>
      <c r="PBW199" s="11"/>
      <c r="PBX199" s="11"/>
      <c r="PBY199" s="11"/>
      <c r="PBZ199" s="11"/>
      <c r="PCA199" s="11"/>
      <c r="PCB199" s="11"/>
      <c r="PCC199" s="11"/>
      <c r="PCD199" s="11"/>
      <c r="PCE199" s="11"/>
      <c r="PCF199" s="11"/>
      <c r="PCG199" s="11"/>
      <c r="PCH199" s="11"/>
      <c r="PCI199" s="11"/>
      <c r="PCJ199" s="11"/>
      <c r="PCK199" s="11"/>
      <c r="PCL199" s="11"/>
      <c r="PCM199" s="11"/>
      <c r="PCN199" s="11"/>
      <c r="PCO199" s="11"/>
      <c r="PCP199" s="11"/>
      <c r="PCQ199" s="11"/>
      <c r="PCR199" s="11"/>
      <c r="PCS199" s="11"/>
      <c r="PCT199" s="11"/>
      <c r="PCU199" s="11"/>
      <c r="PCV199" s="11"/>
      <c r="PCW199" s="11"/>
      <c r="PCX199" s="11"/>
      <c r="PCY199" s="11"/>
      <c r="PCZ199" s="11"/>
      <c r="PDA199" s="11"/>
      <c r="PDB199" s="11"/>
      <c r="PDC199" s="11"/>
      <c r="PDD199" s="11"/>
      <c r="PDE199" s="11"/>
      <c r="PDF199" s="11"/>
      <c r="PDG199" s="11"/>
      <c r="PDH199" s="11"/>
      <c r="PDI199" s="11"/>
      <c r="PDJ199" s="11"/>
      <c r="PDK199" s="11"/>
      <c r="PDL199" s="11"/>
      <c r="PDM199" s="11"/>
      <c r="PDN199" s="11"/>
      <c r="PDO199" s="11"/>
      <c r="PDP199" s="11"/>
      <c r="PDQ199" s="11"/>
      <c r="PDR199" s="11"/>
      <c r="PDS199" s="11"/>
      <c r="PDT199" s="11"/>
      <c r="PDU199" s="11"/>
      <c r="PDV199" s="11"/>
      <c r="PDW199" s="11"/>
      <c r="PDX199" s="11"/>
      <c r="PDY199" s="11"/>
      <c r="PDZ199" s="11"/>
      <c r="PEA199" s="11"/>
      <c r="PEB199" s="11"/>
      <c r="PEC199" s="11"/>
      <c r="PED199" s="11"/>
      <c r="PEE199" s="11"/>
      <c r="PEF199" s="11"/>
      <c r="PEG199" s="11"/>
      <c r="PEH199" s="11"/>
      <c r="PEI199" s="11"/>
      <c r="PEJ199" s="11"/>
      <c r="PEK199" s="11"/>
      <c r="PEL199" s="11"/>
      <c r="PEM199" s="11"/>
      <c r="PEN199" s="11"/>
      <c r="PEO199" s="11"/>
      <c r="PEP199" s="11"/>
      <c r="PEQ199" s="11"/>
      <c r="PER199" s="11"/>
      <c r="PES199" s="11"/>
      <c r="PET199" s="11"/>
      <c r="PEU199" s="11"/>
      <c r="PEV199" s="11"/>
      <c r="PEW199" s="11"/>
      <c r="PEX199" s="11"/>
      <c r="PEY199" s="11"/>
      <c r="PEZ199" s="11"/>
      <c r="PFA199" s="11"/>
      <c r="PFB199" s="11"/>
      <c r="PFC199" s="11"/>
      <c r="PFD199" s="11"/>
      <c r="PFE199" s="11"/>
      <c r="PFF199" s="11"/>
      <c r="PFG199" s="11"/>
      <c r="PFH199" s="11"/>
      <c r="PFI199" s="11"/>
      <c r="PFJ199" s="11"/>
      <c r="PFK199" s="11"/>
      <c r="PFL199" s="11"/>
      <c r="PFM199" s="11"/>
      <c r="PFN199" s="11"/>
      <c r="PFO199" s="11"/>
      <c r="PFP199" s="11"/>
      <c r="PFQ199" s="11"/>
      <c r="PFR199" s="11"/>
      <c r="PFS199" s="11"/>
      <c r="PFT199" s="11"/>
      <c r="PFU199" s="11"/>
      <c r="PFV199" s="11"/>
      <c r="PFW199" s="11"/>
      <c r="PFX199" s="11"/>
      <c r="PFY199" s="11"/>
      <c r="PFZ199" s="11"/>
      <c r="PGA199" s="11"/>
      <c r="PGB199" s="11"/>
      <c r="PGC199" s="11"/>
      <c r="PGD199" s="11"/>
      <c r="PGE199" s="11"/>
      <c r="PGF199" s="11"/>
      <c r="PGG199" s="11"/>
      <c r="PGH199" s="11"/>
      <c r="PGI199" s="11"/>
      <c r="PGJ199" s="11"/>
      <c r="PGK199" s="11"/>
      <c r="PGL199" s="11"/>
      <c r="PGM199" s="11"/>
      <c r="PGN199" s="11"/>
      <c r="PGO199" s="11"/>
      <c r="PGP199" s="11"/>
      <c r="PGQ199" s="11"/>
      <c r="PGR199" s="11"/>
      <c r="PGS199" s="11"/>
      <c r="PGT199" s="11"/>
      <c r="PGU199" s="11"/>
      <c r="PGV199" s="11"/>
      <c r="PGW199" s="11"/>
      <c r="PGX199" s="11"/>
      <c r="PGY199" s="11"/>
      <c r="PGZ199" s="11"/>
      <c r="PHA199" s="11"/>
      <c r="PHB199" s="11"/>
      <c r="PHC199" s="11"/>
      <c r="PHD199" s="11"/>
      <c r="PHE199" s="11"/>
      <c r="PHF199" s="11"/>
      <c r="PHG199" s="11"/>
      <c r="PHH199" s="11"/>
      <c r="PHI199" s="11"/>
      <c r="PHJ199" s="11"/>
      <c r="PHK199" s="11"/>
      <c r="PHL199" s="11"/>
      <c r="PHM199" s="11"/>
      <c r="PHN199" s="11"/>
      <c r="PHO199" s="11"/>
      <c r="PHP199" s="11"/>
      <c r="PHQ199" s="11"/>
      <c r="PHR199" s="11"/>
      <c r="PHS199" s="11"/>
      <c r="PHT199" s="11"/>
      <c r="PHU199" s="11"/>
      <c r="PHV199" s="11"/>
      <c r="PHW199" s="11"/>
      <c r="PHX199" s="11"/>
      <c r="PHY199" s="11"/>
      <c r="PHZ199" s="11"/>
      <c r="PIA199" s="11"/>
      <c r="PIB199" s="11"/>
      <c r="PIC199" s="11"/>
      <c r="PID199" s="11"/>
      <c r="PIE199" s="11"/>
      <c r="PIF199" s="11"/>
      <c r="PIG199" s="11"/>
      <c r="PIH199" s="11"/>
      <c r="PII199" s="11"/>
      <c r="PIJ199" s="11"/>
      <c r="PIK199" s="11"/>
      <c r="PIL199" s="11"/>
      <c r="PIM199" s="11"/>
      <c r="PIN199" s="11"/>
      <c r="PIO199" s="11"/>
      <c r="PIP199" s="11"/>
      <c r="PIQ199" s="11"/>
      <c r="PIR199" s="11"/>
      <c r="PIS199" s="11"/>
      <c r="PIT199" s="11"/>
      <c r="PIU199" s="11"/>
      <c r="PIV199" s="11"/>
      <c r="PIW199" s="11"/>
      <c r="PIX199" s="11"/>
      <c r="PIY199" s="11"/>
      <c r="PIZ199" s="11"/>
      <c r="PJA199" s="11"/>
      <c r="PJB199" s="11"/>
      <c r="PJC199" s="11"/>
      <c r="PJD199" s="11"/>
      <c r="PJE199" s="11"/>
      <c r="PJF199" s="11"/>
      <c r="PJG199" s="11"/>
      <c r="PJH199" s="11"/>
      <c r="PJI199" s="11"/>
      <c r="PJJ199" s="11"/>
      <c r="PJK199" s="11"/>
      <c r="PJL199" s="11"/>
      <c r="PJM199" s="11"/>
      <c r="PJN199" s="11"/>
      <c r="PJO199" s="11"/>
      <c r="PJP199" s="11"/>
      <c r="PJQ199" s="11"/>
      <c r="PJR199" s="11"/>
      <c r="PJS199" s="11"/>
      <c r="PJT199" s="11"/>
      <c r="PJU199" s="11"/>
      <c r="PJV199" s="11"/>
      <c r="PJW199" s="11"/>
      <c r="PJX199" s="11"/>
      <c r="PJY199" s="11"/>
      <c r="PJZ199" s="11"/>
      <c r="PKA199" s="11"/>
      <c r="PKB199" s="11"/>
      <c r="PKC199" s="11"/>
      <c r="PKD199" s="11"/>
      <c r="PKE199" s="11"/>
      <c r="PKF199" s="11"/>
      <c r="PKG199" s="11"/>
      <c r="PKH199" s="11"/>
      <c r="PKI199" s="11"/>
      <c r="PKJ199" s="11"/>
      <c r="PKK199" s="11"/>
      <c r="PKL199" s="11"/>
      <c r="PKM199" s="11"/>
      <c r="PKN199" s="11"/>
      <c r="PKO199" s="11"/>
      <c r="PKP199" s="11"/>
      <c r="PKQ199" s="11"/>
      <c r="PKR199" s="11"/>
      <c r="PKS199" s="11"/>
      <c r="PKT199" s="11"/>
      <c r="PKU199" s="11"/>
      <c r="PKV199" s="11"/>
      <c r="PKW199" s="11"/>
      <c r="PKX199" s="11"/>
      <c r="PKY199" s="11"/>
      <c r="PKZ199" s="11"/>
      <c r="PLA199" s="11"/>
      <c r="PLB199" s="11"/>
      <c r="PLC199" s="11"/>
      <c r="PLD199" s="11"/>
      <c r="PLE199" s="11"/>
      <c r="PLF199" s="11"/>
      <c r="PLG199" s="11"/>
      <c r="PLH199" s="11"/>
      <c r="PLI199" s="11"/>
      <c r="PLJ199" s="11"/>
      <c r="PLK199" s="11"/>
      <c r="PLL199" s="11"/>
      <c r="PLM199" s="11"/>
      <c r="PLN199" s="11"/>
      <c r="PLO199" s="11"/>
      <c r="PLP199" s="11"/>
      <c r="PLQ199" s="11"/>
      <c r="PLR199" s="11"/>
      <c r="PLS199" s="11"/>
      <c r="PLT199" s="11"/>
      <c r="PLU199" s="11"/>
      <c r="PLV199" s="11"/>
      <c r="PLW199" s="11"/>
      <c r="PLX199" s="11"/>
      <c r="PLY199" s="11"/>
      <c r="PLZ199" s="11"/>
      <c r="PMA199" s="11"/>
      <c r="PMB199" s="11"/>
      <c r="PMC199" s="11"/>
      <c r="PMD199" s="11"/>
      <c r="PME199" s="11"/>
      <c r="PMF199" s="11"/>
      <c r="PMG199" s="11"/>
      <c r="PMH199" s="11"/>
      <c r="PMI199" s="11"/>
      <c r="PMJ199" s="11"/>
      <c r="PMK199" s="11"/>
      <c r="PML199" s="11"/>
      <c r="PMM199" s="11"/>
      <c r="PMN199" s="11"/>
      <c r="PMO199" s="11"/>
      <c r="PMP199" s="11"/>
      <c r="PMQ199" s="11"/>
      <c r="PMR199" s="11"/>
      <c r="PMS199" s="11"/>
      <c r="PMT199" s="11"/>
      <c r="PMU199" s="11"/>
      <c r="PMV199" s="11"/>
      <c r="PMW199" s="11"/>
      <c r="PMX199" s="11"/>
      <c r="PMY199" s="11"/>
      <c r="PMZ199" s="11"/>
      <c r="PNA199" s="11"/>
      <c r="PNB199" s="11"/>
      <c r="PNC199" s="11"/>
      <c r="PND199" s="11"/>
      <c r="PNE199" s="11"/>
      <c r="PNF199" s="11"/>
      <c r="PNG199" s="11"/>
      <c r="PNH199" s="11"/>
      <c r="PNI199" s="11"/>
      <c r="PNJ199" s="11"/>
      <c r="PNK199" s="11"/>
      <c r="PNL199" s="11"/>
      <c r="PNM199" s="11"/>
      <c r="PNN199" s="11"/>
      <c r="PNO199" s="11"/>
      <c r="PNP199" s="11"/>
      <c r="PNQ199" s="11"/>
      <c r="PNR199" s="11"/>
      <c r="PNS199" s="11"/>
      <c r="PNT199" s="11"/>
      <c r="PNU199" s="11"/>
      <c r="PNV199" s="11"/>
      <c r="PNW199" s="11"/>
      <c r="PNX199" s="11"/>
      <c r="PNY199" s="11"/>
      <c r="PNZ199" s="11"/>
      <c r="POA199" s="11"/>
      <c r="POB199" s="11"/>
      <c r="POC199" s="11"/>
      <c r="POD199" s="11"/>
      <c r="POE199" s="11"/>
      <c r="POF199" s="11"/>
      <c r="POG199" s="11"/>
      <c r="POH199" s="11"/>
      <c r="POI199" s="11"/>
      <c r="POJ199" s="11"/>
      <c r="POK199" s="11"/>
      <c r="POL199" s="11"/>
      <c r="POM199" s="11"/>
      <c r="PON199" s="11"/>
      <c r="POO199" s="11"/>
      <c r="POP199" s="11"/>
      <c r="POQ199" s="11"/>
      <c r="POR199" s="11"/>
      <c r="POS199" s="11"/>
      <c r="POT199" s="11"/>
      <c r="POU199" s="11"/>
      <c r="POV199" s="11"/>
      <c r="POW199" s="11"/>
      <c r="POX199" s="11"/>
      <c r="POY199" s="11"/>
      <c r="POZ199" s="11"/>
      <c r="PPA199" s="11"/>
      <c r="PPB199" s="11"/>
      <c r="PPC199" s="11"/>
      <c r="PPD199" s="11"/>
      <c r="PPE199" s="11"/>
      <c r="PPF199" s="11"/>
      <c r="PPG199" s="11"/>
      <c r="PPH199" s="11"/>
      <c r="PPI199" s="11"/>
      <c r="PPJ199" s="11"/>
      <c r="PPK199" s="11"/>
      <c r="PPL199" s="11"/>
      <c r="PPM199" s="11"/>
      <c r="PPN199" s="11"/>
      <c r="PPO199" s="11"/>
      <c r="PPP199" s="11"/>
      <c r="PPQ199" s="11"/>
      <c r="PPR199" s="11"/>
      <c r="PPS199" s="11"/>
      <c r="PPT199" s="11"/>
      <c r="PPU199" s="11"/>
      <c r="PPV199" s="11"/>
      <c r="PPW199" s="11"/>
      <c r="PPX199" s="11"/>
      <c r="PPY199" s="11"/>
      <c r="PPZ199" s="11"/>
      <c r="PQA199" s="11"/>
      <c r="PQB199" s="11"/>
      <c r="PQC199" s="11"/>
      <c r="PQD199" s="11"/>
      <c r="PQE199" s="11"/>
      <c r="PQF199" s="11"/>
      <c r="PQG199" s="11"/>
      <c r="PQH199" s="11"/>
      <c r="PQI199" s="11"/>
      <c r="PQJ199" s="11"/>
      <c r="PQK199" s="11"/>
      <c r="PQL199" s="11"/>
      <c r="PQM199" s="11"/>
      <c r="PQN199" s="11"/>
      <c r="PQO199" s="11"/>
      <c r="PQP199" s="11"/>
      <c r="PQQ199" s="11"/>
      <c r="PQR199" s="11"/>
      <c r="PQS199" s="11"/>
      <c r="PQT199" s="11"/>
      <c r="PQU199" s="11"/>
      <c r="PQV199" s="11"/>
      <c r="PQW199" s="11"/>
      <c r="PQX199" s="11"/>
      <c r="PQY199" s="11"/>
      <c r="PQZ199" s="11"/>
      <c r="PRA199" s="11"/>
      <c r="PRB199" s="11"/>
      <c r="PRC199" s="11"/>
      <c r="PRD199" s="11"/>
      <c r="PRE199" s="11"/>
      <c r="PRF199" s="11"/>
      <c r="PRG199" s="11"/>
      <c r="PRH199" s="11"/>
      <c r="PRI199" s="11"/>
      <c r="PRJ199" s="11"/>
      <c r="PRK199" s="11"/>
      <c r="PRL199" s="11"/>
      <c r="PRM199" s="11"/>
      <c r="PRN199" s="11"/>
      <c r="PRO199" s="11"/>
      <c r="PRP199" s="11"/>
      <c r="PRQ199" s="11"/>
      <c r="PRR199" s="11"/>
      <c r="PRS199" s="11"/>
      <c r="PRT199" s="11"/>
      <c r="PRU199" s="11"/>
      <c r="PRV199" s="11"/>
      <c r="PRW199" s="11"/>
      <c r="PRX199" s="11"/>
      <c r="PRY199" s="11"/>
      <c r="PRZ199" s="11"/>
      <c r="PSA199" s="11"/>
      <c r="PSB199" s="11"/>
      <c r="PSC199" s="11"/>
      <c r="PSD199" s="11"/>
      <c r="PSE199" s="11"/>
      <c r="PSF199" s="11"/>
      <c r="PSG199" s="11"/>
      <c r="PSH199" s="11"/>
      <c r="PSI199" s="11"/>
      <c r="PSJ199" s="11"/>
      <c r="PSK199" s="11"/>
      <c r="PSL199" s="11"/>
      <c r="PSM199" s="11"/>
      <c r="PSN199" s="11"/>
      <c r="PSO199" s="11"/>
      <c r="PSP199" s="11"/>
      <c r="PSQ199" s="11"/>
      <c r="PSR199" s="11"/>
      <c r="PSS199" s="11"/>
      <c r="PST199" s="11"/>
      <c r="PSU199" s="11"/>
      <c r="PSV199" s="11"/>
      <c r="PSW199" s="11"/>
      <c r="PSX199" s="11"/>
      <c r="PSY199" s="11"/>
      <c r="PSZ199" s="11"/>
      <c r="PTA199" s="11"/>
      <c r="PTB199" s="11"/>
      <c r="PTC199" s="11"/>
      <c r="PTD199" s="11"/>
      <c r="PTE199" s="11"/>
      <c r="PTF199" s="11"/>
      <c r="PTG199" s="11"/>
      <c r="PTH199" s="11"/>
      <c r="PTI199" s="11"/>
      <c r="PTJ199" s="11"/>
      <c r="PTK199" s="11"/>
      <c r="PTL199" s="11"/>
      <c r="PTM199" s="11"/>
      <c r="PTN199" s="11"/>
      <c r="PTO199" s="11"/>
      <c r="PTP199" s="11"/>
      <c r="PTQ199" s="11"/>
      <c r="PTR199" s="11"/>
      <c r="PTS199" s="11"/>
      <c r="PTT199" s="11"/>
      <c r="PTU199" s="11"/>
      <c r="PTV199" s="11"/>
      <c r="PTW199" s="11"/>
      <c r="PTX199" s="11"/>
      <c r="PTY199" s="11"/>
      <c r="PTZ199" s="11"/>
      <c r="PUA199" s="11"/>
      <c r="PUB199" s="11"/>
      <c r="PUC199" s="11"/>
      <c r="PUD199" s="11"/>
      <c r="PUE199" s="11"/>
      <c r="PUF199" s="11"/>
      <c r="PUG199" s="11"/>
      <c r="PUH199" s="11"/>
      <c r="PUI199" s="11"/>
      <c r="PUJ199" s="11"/>
      <c r="PUK199" s="11"/>
      <c r="PUL199" s="11"/>
      <c r="PUM199" s="11"/>
      <c r="PUN199" s="11"/>
      <c r="PUO199" s="11"/>
      <c r="PUP199" s="11"/>
      <c r="PUQ199" s="11"/>
      <c r="PUR199" s="11"/>
      <c r="PUS199" s="11"/>
      <c r="PUT199" s="11"/>
      <c r="PUU199" s="11"/>
      <c r="PUV199" s="11"/>
      <c r="PUW199" s="11"/>
      <c r="PUX199" s="11"/>
      <c r="PUY199" s="11"/>
      <c r="PUZ199" s="11"/>
      <c r="PVA199" s="11"/>
      <c r="PVB199" s="11"/>
      <c r="PVC199" s="11"/>
      <c r="PVD199" s="11"/>
      <c r="PVE199" s="11"/>
      <c r="PVF199" s="11"/>
      <c r="PVG199" s="11"/>
      <c r="PVH199" s="11"/>
      <c r="PVI199" s="11"/>
      <c r="PVJ199" s="11"/>
      <c r="PVK199" s="11"/>
      <c r="PVL199" s="11"/>
      <c r="PVM199" s="11"/>
      <c r="PVN199" s="11"/>
      <c r="PVO199" s="11"/>
      <c r="PVP199" s="11"/>
      <c r="PVQ199" s="11"/>
      <c r="PVR199" s="11"/>
      <c r="PVS199" s="11"/>
      <c r="PVT199" s="11"/>
      <c r="PVU199" s="11"/>
      <c r="PVV199" s="11"/>
      <c r="PVW199" s="11"/>
      <c r="PVX199" s="11"/>
      <c r="PVY199" s="11"/>
      <c r="PVZ199" s="11"/>
      <c r="PWA199" s="11"/>
      <c r="PWB199" s="11"/>
      <c r="PWC199" s="11"/>
      <c r="PWD199" s="11"/>
      <c r="PWE199" s="11"/>
      <c r="PWF199" s="11"/>
      <c r="PWG199" s="11"/>
      <c r="PWH199" s="11"/>
      <c r="PWI199" s="11"/>
      <c r="PWJ199" s="11"/>
      <c r="PWK199" s="11"/>
      <c r="PWL199" s="11"/>
      <c r="PWM199" s="11"/>
      <c r="PWN199" s="11"/>
      <c r="PWO199" s="11"/>
      <c r="PWP199" s="11"/>
      <c r="PWQ199" s="11"/>
      <c r="PWR199" s="11"/>
      <c r="PWS199" s="11"/>
      <c r="PWT199" s="11"/>
      <c r="PWU199" s="11"/>
      <c r="PWV199" s="11"/>
      <c r="PWW199" s="11"/>
      <c r="PWX199" s="11"/>
      <c r="PWY199" s="11"/>
      <c r="PWZ199" s="11"/>
      <c r="PXA199" s="11"/>
      <c r="PXB199" s="11"/>
      <c r="PXC199" s="11"/>
      <c r="PXD199" s="11"/>
      <c r="PXE199" s="11"/>
      <c r="PXF199" s="11"/>
      <c r="PXG199" s="11"/>
      <c r="PXH199" s="11"/>
      <c r="PXI199" s="11"/>
      <c r="PXJ199" s="11"/>
      <c r="PXK199" s="11"/>
      <c r="PXL199" s="11"/>
      <c r="PXM199" s="11"/>
      <c r="PXN199" s="11"/>
      <c r="PXO199" s="11"/>
      <c r="PXP199" s="11"/>
      <c r="PXQ199" s="11"/>
      <c r="PXR199" s="11"/>
      <c r="PXS199" s="11"/>
      <c r="PXT199" s="11"/>
      <c r="PXU199" s="11"/>
      <c r="PXV199" s="11"/>
      <c r="PXW199" s="11"/>
      <c r="PXX199" s="11"/>
      <c r="PXY199" s="11"/>
      <c r="PXZ199" s="11"/>
      <c r="PYA199" s="11"/>
      <c r="PYB199" s="11"/>
      <c r="PYC199" s="11"/>
      <c r="PYD199" s="11"/>
      <c r="PYE199" s="11"/>
      <c r="PYF199" s="11"/>
      <c r="PYG199" s="11"/>
      <c r="PYH199" s="11"/>
      <c r="PYI199" s="11"/>
      <c r="PYJ199" s="11"/>
      <c r="PYK199" s="11"/>
      <c r="PYL199" s="11"/>
      <c r="PYM199" s="11"/>
      <c r="PYN199" s="11"/>
      <c r="PYO199" s="11"/>
      <c r="PYP199" s="11"/>
      <c r="PYQ199" s="11"/>
      <c r="PYR199" s="11"/>
      <c r="PYS199" s="11"/>
      <c r="PYT199" s="11"/>
      <c r="PYU199" s="11"/>
      <c r="PYV199" s="11"/>
      <c r="PYW199" s="11"/>
      <c r="PYX199" s="11"/>
      <c r="PYY199" s="11"/>
      <c r="PYZ199" s="11"/>
      <c r="PZA199" s="11"/>
      <c r="PZB199" s="11"/>
      <c r="PZC199" s="11"/>
      <c r="PZD199" s="11"/>
      <c r="PZE199" s="11"/>
      <c r="PZF199" s="11"/>
      <c r="PZG199" s="11"/>
      <c r="PZH199" s="11"/>
      <c r="PZI199" s="11"/>
      <c r="PZJ199" s="11"/>
      <c r="PZK199" s="11"/>
      <c r="PZL199" s="11"/>
      <c r="PZM199" s="11"/>
      <c r="PZN199" s="11"/>
      <c r="PZO199" s="11"/>
      <c r="PZP199" s="11"/>
      <c r="PZQ199" s="11"/>
      <c r="PZR199" s="11"/>
      <c r="PZS199" s="11"/>
      <c r="PZT199" s="11"/>
      <c r="PZU199" s="11"/>
      <c r="PZV199" s="11"/>
      <c r="PZW199" s="11"/>
      <c r="PZX199" s="11"/>
      <c r="PZY199" s="11"/>
      <c r="PZZ199" s="11"/>
      <c r="QAA199" s="11"/>
      <c r="QAB199" s="11"/>
      <c r="QAC199" s="11"/>
      <c r="QAD199" s="11"/>
      <c r="QAE199" s="11"/>
      <c r="QAF199" s="11"/>
      <c r="QAG199" s="11"/>
      <c r="QAH199" s="11"/>
      <c r="QAI199" s="11"/>
      <c r="QAJ199" s="11"/>
      <c r="QAK199" s="11"/>
      <c r="QAL199" s="11"/>
      <c r="QAM199" s="11"/>
      <c r="QAN199" s="11"/>
      <c r="QAO199" s="11"/>
      <c r="QAP199" s="11"/>
      <c r="QAQ199" s="11"/>
      <c r="QAR199" s="11"/>
      <c r="QAS199" s="11"/>
      <c r="QAT199" s="11"/>
      <c r="QAU199" s="11"/>
      <c r="QAV199" s="11"/>
      <c r="QAW199" s="11"/>
      <c r="QAX199" s="11"/>
      <c r="QAY199" s="11"/>
      <c r="QAZ199" s="11"/>
      <c r="QBA199" s="11"/>
      <c r="QBB199" s="11"/>
      <c r="QBC199" s="11"/>
      <c r="QBD199" s="11"/>
      <c r="QBE199" s="11"/>
      <c r="QBF199" s="11"/>
      <c r="QBG199" s="11"/>
      <c r="QBH199" s="11"/>
      <c r="QBI199" s="11"/>
      <c r="QBJ199" s="11"/>
      <c r="QBK199" s="11"/>
      <c r="QBL199" s="11"/>
      <c r="QBM199" s="11"/>
      <c r="QBN199" s="11"/>
      <c r="QBO199" s="11"/>
      <c r="QBP199" s="11"/>
      <c r="QBQ199" s="11"/>
      <c r="QBR199" s="11"/>
      <c r="QBS199" s="11"/>
      <c r="QBT199" s="11"/>
      <c r="QBU199" s="11"/>
      <c r="QBV199" s="11"/>
      <c r="QBW199" s="11"/>
      <c r="QBX199" s="11"/>
      <c r="QBY199" s="11"/>
      <c r="QBZ199" s="11"/>
      <c r="QCA199" s="11"/>
      <c r="QCB199" s="11"/>
      <c r="QCC199" s="11"/>
      <c r="QCD199" s="11"/>
      <c r="QCE199" s="11"/>
      <c r="QCF199" s="11"/>
      <c r="QCG199" s="11"/>
      <c r="QCH199" s="11"/>
      <c r="QCI199" s="11"/>
      <c r="QCJ199" s="11"/>
      <c r="QCK199" s="11"/>
      <c r="QCL199" s="11"/>
      <c r="QCM199" s="11"/>
      <c r="QCN199" s="11"/>
      <c r="QCO199" s="11"/>
      <c r="QCP199" s="11"/>
      <c r="QCQ199" s="11"/>
      <c r="QCR199" s="11"/>
      <c r="QCS199" s="11"/>
      <c r="QCT199" s="11"/>
      <c r="QCU199" s="11"/>
      <c r="QCV199" s="11"/>
      <c r="QCW199" s="11"/>
      <c r="QCX199" s="11"/>
      <c r="QCY199" s="11"/>
      <c r="QCZ199" s="11"/>
      <c r="QDA199" s="11"/>
      <c r="QDB199" s="11"/>
      <c r="QDC199" s="11"/>
      <c r="QDD199" s="11"/>
      <c r="QDE199" s="11"/>
      <c r="QDF199" s="11"/>
      <c r="QDG199" s="11"/>
      <c r="QDH199" s="11"/>
      <c r="QDI199" s="11"/>
      <c r="QDJ199" s="11"/>
      <c r="QDK199" s="11"/>
      <c r="QDL199" s="11"/>
      <c r="QDM199" s="11"/>
      <c r="QDN199" s="11"/>
      <c r="QDO199" s="11"/>
      <c r="QDP199" s="11"/>
      <c r="QDQ199" s="11"/>
      <c r="QDR199" s="11"/>
      <c r="QDS199" s="11"/>
      <c r="QDT199" s="11"/>
      <c r="QDU199" s="11"/>
      <c r="QDV199" s="11"/>
      <c r="QDW199" s="11"/>
      <c r="QDX199" s="11"/>
      <c r="QDY199" s="11"/>
      <c r="QDZ199" s="11"/>
      <c r="QEA199" s="11"/>
      <c r="QEB199" s="11"/>
      <c r="QEC199" s="11"/>
      <c r="QED199" s="11"/>
      <c r="QEE199" s="11"/>
      <c r="QEF199" s="11"/>
      <c r="QEG199" s="11"/>
      <c r="QEH199" s="11"/>
      <c r="QEI199" s="11"/>
      <c r="QEJ199" s="11"/>
      <c r="QEK199" s="11"/>
      <c r="QEL199" s="11"/>
      <c r="QEM199" s="11"/>
      <c r="QEN199" s="11"/>
      <c r="QEO199" s="11"/>
      <c r="QEP199" s="11"/>
      <c r="QEQ199" s="11"/>
      <c r="QER199" s="11"/>
      <c r="QES199" s="11"/>
      <c r="QET199" s="11"/>
      <c r="QEU199" s="11"/>
      <c r="QEV199" s="11"/>
      <c r="QEW199" s="11"/>
      <c r="QEX199" s="11"/>
      <c r="QEY199" s="11"/>
      <c r="QEZ199" s="11"/>
      <c r="QFA199" s="11"/>
      <c r="QFB199" s="11"/>
      <c r="QFC199" s="11"/>
      <c r="QFD199" s="11"/>
      <c r="QFE199" s="11"/>
      <c r="QFF199" s="11"/>
      <c r="QFG199" s="11"/>
      <c r="QFH199" s="11"/>
      <c r="QFI199" s="11"/>
      <c r="QFJ199" s="11"/>
      <c r="QFK199" s="11"/>
      <c r="QFL199" s="11"/>
      <c r="QFM199" s="11"/>
      <c r="QFN199" s="11"/>
      <c r="QFO199" s="11"/>
      <c r="QFP199" s="11"/>
      <c r="QFQ199" s="11"/>
      <c r="QFR199" s="11"/>
      <c r="QFS199" s="11"/>
      <c r="QFT199" s="11"/>
      <c r="QFU199" s="11"/>
      <c r="QFV199" s="11"/>
      <c r="QFW199" s="11"/>
      <c r="QFX199" s="11"/>
      <c r="QFY199" s="11"/>
      <c r="QFZ199" s="11"/>
      <c r="QGA199" s="11"/>
      <c r="QGB199" s="11"/>
      <c r="QGC199" s="11"/>
      <c r="QGD199" s="11"/>
      <c r="QGE199" s="11"/>
      <c r="QGF199" s="11"/>
      <c r="QGG199" s="11"/>
      <c r="QGH199" s="11"/>
      <c r="QGI199" s="11"/>
      <c r="QGJ199" s="11"/>
      <c r="QGK199" s="11"/>
      <c r="QGL199" s="11"/>
      <c r="QGM199" s="11"/>
      <c r="QGN199" s="11"/>
      <c r="QGO199" s="11"/>
      <c r="QGP199" s="11"/>
      <c r="QGQ199" s="11"/>
      <c r="QGR199" s="11"/>
      <c r="QGS199" s="11"/>
      <c r="QGT199" s="11"/>
      <c r="QGU199" s="11"/>
      <c r="QGV199" s="11"/>
      <c r="QGW199" s="11"/>
      <c r="QGX199" s="11"/>
      <c r="QGY199" s="11"/>
      <c r="QGZ199" s="11"/>
      <c r="QHA199" s="11"/>
      <c r="QHB199" s="11"/>
      <c r="QHC199" s="11"/>
      <c r="QHD199" s="11"/>
      <c r="QHE199" s="11"/>
      <c r="QHF199" s="11"/>
      <c r="QHG199" s="11"/>
      <c r="QHH199" s="11"/>
      <c r="QHI199" s="11"/>
      <c r="QHJ199" s="11"/>
      <c r="QHK199" s="11"/>
      <c r="QHL199" s="11"/>
      <c r="QHM199" s="11"/>
      <c r="QHN199" s="11"/>
      <c r="QHO199" s="11"/>
      <c r="QHP199" s="11"/>
      <c r="QHQ199" s="11"/>
      <c r="QHR199" s="11"/>
      <c r="QHS199" s="11"/>
      <c r="QHT199" s="11"/>
      <c r="QHU199" s="11"/>
      <c r="QHV199" s="11"/>
      <c r="QHW199" s="11"/>
      <c r="QHX199" s="11"/>
      <c r="QHY199" s="11"/>
      <c r="QHZ199" s="11"/>
      <c r="QIA199" s="11"/>
      <c r="QIB199" s="11"/>
      <c r="QIC199" s="11"/>
      <c r="QID199" s="11"/>
      <c r="QIE199" s="11"/>
      <c r="QIF199" s="11"/>
      <c r="QIG199" s="11"/>
      <c r="QIH199" s="11"/>
      <c r="QII199" s="11"/>
      <c r="QIJ199" s="11"/>
      <c r="QIK199" s="11"/>
      <c r="QIL199" s="11"/>
      <c r="QIM199" s="11"/>
      <c r="QIN199" s="11"/>
      <c r="QIO199" s="11"/>
      <c r="QIP199" s="11"/>
      <c r="QIQ199" s="11"/>
      <c r="QIR199" s="11"/>
      <c r="QIS199" s="11"/>
      <c r="QIT199" s="11"/>
      <c r="QIU199" s="11"/>
      <c r="QIV199" s="11"/>
      <c r="QIW199" s="11"/>
      <c r="QIX199" s="11"/>
      <c r="QIY199" s="11"/>
      <c r="QIZ199" s="11"/>
      <c r="QJA199" s="11"/>
      <c r="QJB199" s="11"/>
      <c r="QJC199" s="11"/>
      <c r="QJD199" s="11"/>
      <c r="QJE199" s="11"/>
      <c r="QJF199" s="11"/>
      <c r="QJG199" s="11"/>
      <c r="QJH199" s="11"/>
      <c r="QJI199" s="11"/>
      <c r="QJJ199" s="11"/>
      <c r="QJK199" s="11"/>
      <c r="QJL199" s="11"/>
      <c r="QJM199" s="11"/>
      <c r="QJN199" s="11"/>
      <c r="QJO199" s="11"/>
      <c r="QJP199" s="11"/>
      <c r="QJQ199" s="11"/>
      <c r="QJR199" s="11"/>
      <c r="QJS199" s="11"/>
      <c r="QJT199" s="11"/>
      <c r="QJU199" s="11"/>
      <c r="QJV199" s="11"/>
      <c r="QJW199" s="11"/>
      <c r="QJX199" s="11"/>
      <c r="QJY199" s="11"/>
      <c r="QJZ199" s="11"/>
      <c r="QKA199" s="11"/>
      <c r="QKB199" s="11"/>
      <c r="QKC199" s="11"/>
      <c r="QKD199" s="11"/>
      <c r="QKE199" s="11"/>
      <c r="QKF199" s="11"/>
      <c r="QKG199" s="11"/>
      <c r="QKH199" s="11"/>
      <c r="QKI199" s="11"/>
      <c r="QKJ199" s="11"/>
      <c r="QKK199" s="11"/>
      <c r="QKL199" s="11"/>
      <c r="QKM199" s="11"/>
      <c r="QKN199" s="11"/>
      <c r="QKO199" s="11"/>
      <c r="QKP199" s="11"/>
      <c r="QKQ199" s="11"/>
      <c r="QKR199" s="11"/>
      <c r="QKS199" s="11"/>
      <c r="QKT199" s="11"/>
      <c r="QKU199" s="11"/>
      <c r="QKV199" s="11"/>
      <c r="QKW199" s="11"/>
      <c r="QKX199" s="11"/>
      <c r="QKY199" s="11"/>
      <c r="QKZ199" s="11"/>
      <c r="QLA199" s="11"/>
      <c r="QLB199" s="11"/>
      <c r="QLC199" s="11"/>
      <c r="QLD199" s="11"/>
      <c r="QLE199" s="11"/>
      <c r="QLF199" s="11"/>
      <c r="QLG199" s="11"/>
      <c r="QLH199" s="11"/>
      <c r="QLI199" s="11"/>
      <c r="QLJ199" s="11"/>
      <c r="QLK199" s="11"/>
      <c r="QLL199" s="11"/>
      <c r="QLM199" s="11"/>
      <c r="QLN199" s="11"/>
      <c r="QLO199" s="11"/>
      <c r="QLP199" s="11"/>
      <c r="QLQ199" s="11"/>
      <c r="QLR199" s="11"/>
      <c r="QLS199" s="11"/>
      <c r="QLT199" s="11"/>
      <c r="QLU199" s="11"/>
      <c r="QLV199" s="11"/>
      <c r="QLW199" s="11"/>
      <c r="QLX199" s="11"/>
      <c r="QLY199" s="11"/>
      <c r="QLZ199" s="11"/>
      <c r="QMA199" s="11"/>
      <c r="QMB199" s="11"/>
      <c r="QMC199" s="11"/>
      <c r="QMD199" s="11"/>
      <c r="QME199" s="11"/>
      <c r="QMF199" s="11"/>
      <c r="QMG199" s="11"/>
      <c r="QMH199" s="11"/>
      <c r="QMI199" s="11"/>
      <c r="QMJ199" s="11"/>
      <c r="QMK199" s="11"/>
      <c r="QML199" s="11"/>
      <c r="QMM199" s="11"/>
      <c r="QMN199" s="11"/>
      <c r="QMO199" s="11"/>
      <c r="QMP199" s="11"/>
      <c r="QMQ199" s="11"/>
      <c r="QMR199" s="11"/>
      <c r="QMS199" s="11"/>
      <c r="QMT199" s="11"/>
      <c r="QMU199" s="11"/>
      <c r="QMV199" s="11"/>
      <c r="QMW199" s="11"/>
      <c r="QMX199" s="11"/>
      <c r="QMY199" s="11"/>
      <c r="QMZ199" s="11"/>
      <c r="QNA199" s="11"/>
      <c r="QNB199" s="11"/>
      <c r="QNC199" s="11"/>
      <c r="QND199" s="11"/>
      <c r="QNE199" s="11"/>
      <c r="QNF199" s="11"/>
      <c r="QNG199" s="11"/>
      <c r="QNH199" s="11"/>
      <c r="QNI199" s="11"/>
      <c r="QNJ199" s="11"/>
      <c r="QNK199" s="11"/>
      <c r="QNL199" s="11"/>
      <c r="QNM199" s="11"/>
      <c r="QNN199" s="11"/>
      <c r="QNO199" s="11"/>
      <c r="QNP199" s="11"/>
      <c r="QNQ199" s="11"/>
      <c r="QNR199" s="11"/>
      <c r="QNS199" s="11"/>
      <c r="QNT199" s="11"/>
      <c r="QNU199" s="11"/>
      <c r="QNV199" s="11"/>
      <c r="QNW199" s="11"/>
      <c r="QNX199" s="11"/>
      <c r="QNY199" s="11"/>
      <c r="QNZ199" s="11"/>
      <c r="QOA199" s="11"/>
      <c r="QOB199" s="11"/>
      <c r="QOC199" s="11"/>
      <c r="QOD199" s="11"/>
      <c r="QOE199" s="11"/>
      <c r="QOF199" s="11"/>
      <c r="QOG199" s="11"/>
      <c r="QOH199" s="11"/>
      <c r="QOI199" s="11"/>
      <c r="QOJ199" s="11"/>
      <c r="QOK199" s="11"/>
      <c r="QOL199" s="11"/>
      <c r="QOM199" s="11"/>
      <c r="QON199" s="11"/>
      <c r="QOO199" s="11"/>
      <c r="QOP199" s="11"/>
      <c r="QOQ199" s="11"/>
      <c r="QOR199" s="11"/>
      <c r="QOS199" s="11"/>
      <c r="QOT199" s="11"/>
      <c r="QOU199" s="11"/>
      <c r="QOV199" s="11"/>
      <c r="QOW199" s="11"/>
      <c r="QOX199" s="11"/>
      <c r="QOY199" s="11"/>
      <c r="QOZ199" s="11"/>
      <c r="QPA199" s="11"/>
      <c r="QPB199" s="11"/>
      <c r="QPC199" s="11"/>
      <c r="QPD199" s="11"/>
      <c r="QPE199" s="11"/>
      <c r="QPF199" s="11"/>
      <c r="QPG199" s="11"/>
      <c r="QPH199" s="11"/>
      <c r="QPI199" s="11"/>
      <c r="QPJ199" s="11"/>
      <c r="QPK199" s="11"/>
      <c r="QPL199" s="11"/>
      <c r="QPM199" s="11"/>
      <c r="QPN199" s="11"/>
      <c r="QPO199" s="11"/>
      <c r="QPP199" s="11"/>
      <c r="QPQ199" s="11"/>
      <c r="QPR199" s="11"/>
      <c r="QPS199" s="11"/>
      <c r="QPT199" s="11"/>
      <c r="QPU199" s="11"/>
      <c r="QPV199" s="11"/>
      <c r="QPW199" s="11"/>
      <c r="QPX199" s="11"/>
      <c r="QPY199" s="11"/>
      <c r="QPZ199" s="11"/>
      <c r="QQA199" s="11"/>
      <c r="QQB199" s="11"/>
      <c r="QQC199" s="11"/>
      <c r="QQD199" s="11"/>
      <c r="QQE199" s="11"/>
      <c r="QQF199" s="11"/>
      <c r="QQG199" s="11"/>
      <c r="QQH199" s="11"/>
      <c r="QQI199" s="11"/>
      <c r="QQJ199" s="11"/>
      <c r="QQK199" s="11"/>
      <c r="QQL199" s="11"/>
      <c r="QQM199" s="11"/>
      <c r="QQN199" s="11"/>
      <c r="QQO199" s="11"/>
      <c r="QQP199" s="11"/>
      <c r="QQQ199" s="11"/>
      <c r="QQR199" s="11"/>
      <c r="QQS199" s="11"/>
      <c r="QQT199" s="11"/>
      <c r="QQU199" s="11"/>
      <c r="QQV199" s="11"/>
      <c r="QQW199" s="11"/>
      <c r="QQX199" s="11"/>
      <c r="QQY199" s="11"/>
      <c r="QQZ199" s="11"/>
      <c r="QRA199" s="11"/>
      <c r="QRB199" s="11"/>
      <c r="QRC199" s="11"/>
      <c r="QRD199" s="11"/>
      <c r="QRE199" s="11"/>
      <c r="QRF199" s="11"/>
      <c r="QRG199" s="11"/>
      <c r="QRH199" s="11"/>
      <c r="QRI199" s="11"/>
      <c r="QRJ199" s="11"/>
      <c r="QRK199" s="11"/>
      <c r="QRL199" s="11"/>
      <c r="QRM199" s="11"/>
      <c r="QRN199" s="11"/>
      <c r="QRO199" s="11"/>
      <c r="QRP199" s="11"/>
      <c r="QRQ199" s="11"/>
      <c r="QRR199" s="11"/>
      <c r="QRS199" s="11"/>
      <c r="QRT199" s="11"/>
      <c r="QRU199" s="11"/>
      <c r="QRV199" s="11"/>
      <c r="QRW199" s="11"/>
      <c r="QRX199" s="11"/>
      <c r="QRY199" s="11"/>
      <c r="QRZ199" s="11"/>
      <c r="QSA199" s="11"/>
      <c r="QSB199" s="11"/>
      <c r="QSC199" s="11"/>
      <c r="QSD199" s="11"/>
      <c r="QSE199" s="11"/>
      <c r="QSF199" s="11"/>
      <c r="QSG199" s="11"/>
      <c r="QSH199" s="11"/>
      <c r="QSI199" s="11"/>
      <c r="QSJ199" s="11"/>
      <c r="QSK199" s="11"/>
      <c r="QSL199" s="11"/>
      <c r="QSM199" s="11"/>
      <c r="QSN199" s="11"/>
      <c r="QSO199" s="11"/>
      <c r="QSP199" s="11"/>
      <c r="QSQ199" s="11"/>
      <c r="QSR199" s="11"/>
      <c r="QSS199" s="11"/>
      <c r="QST199" s="11"/>
      <c r="QSU199" s="11"/>
      <c r="QSV199" s="11"/>
      <c r="QSW199" s="11"/>
      <c r="QSX199" s="11"/>
      <c r="QSY199" s="11"/>
      <c r="QSZ199" s="11"/>
      <c r="QTA199" s="11"/>
      <c r="QTB199" s="11"/>
      <c r="QTC199" s="11"/>
      <c r="QTD199" s="11"/>
      <c r="QTE199" s="11"/>
      <c r="QTF199" s="11"/>
      <c r="QTG199" s="11"/>
      <c r="QTH199" s="11"/>
      <c r="QTI199" s="11"/>
      <c r="QTJ199" s="11"/>
      <c r="QTK199" s="11"/>
      <c r="QTL199" s="11"/>
      <c r="QTM199" s="11"/>
      <c r="QTN199" s="11"/>
      <c r="QTO199" s="11"/>
      <c r="QTP199" s="11"/>
      <c r="QTQ199" s="11"/>
      <c r="QTR199" s="11"/>
      <c r="QTS199" s="11"/>
      <c r="QTT199" s="11"/>
      <c r="QTU199" s="11"/>
      <c r="QTV199" s="11"/>
      <c r="QTW199" s="11"/>
      <c r="QTX199" s="11"/>
      <c r="QTY199" s="11"/>
      <c r="QTZ199" s="11"/>
      <c r="QUA199" s="11"/>
      <c r="QUB199" s="11"/>
      <c r="QUC199" s="11"/>
      <c r="QUD199" s="11"/>
      <c r="QUE199" s="11"/>
      <c r="QUF199" s="11"/>
      <c r="QUG199" s="11"/>
      <c r="QUH199" s="11"/>
      <c r="QUI199" s="11"/>
      <c r="QUJ199" s="11"/>
      <c r="QUK199" s="11"/>
      <c r="QUL199" s="11"/>
      <c r="QUM199" s="11"/>
      <c r="QUN199" s="11"/>
      <c r="QUO199" s="11"/>
      <c r="QUP199" s="11"/>
      <c r="QUQ199" s="11"/>
      <c r="QUR199" s="11"/>
      <c r="QUS199" s="11"/>
      <c r="QUT199" s="11"/>
      <c r="QUU199" s="11"/>
      <c r="QUV199" s="11"/>
      <c r="QUW199" s="11"/>
      <c r="QUX199" s="11"/>
      <c r="QUY199" s="11"/>
      <c r="QUZ199" s="11"/>
      <c r="QVA199" s="11"/>
      <c r="QVB199" s="11"/>
      <c r="QVC199" s="11"/>
      <c r="QVD199" s="11"/>
      <c r="QVE199" s="11"/>
      <c r="QVF199" s="11"/>
      <c r="QVG199" s="11"/>
      <c r="QVH199" s="11"/>
      <c r="QVI199" s="11"/>
      <c r="QVJ199" s="11"/>
      <c r="QVK199" s="11"/>
      <c r="QVL199" s="11"/>
      <c r="QVM199" s="11"/>
      <c r="QVN199" s="11"/>
      <c r="QVO199" s="11"/>
      <c r="QVP199" s="11"/>
      <c r="QVQ199" s="11"/>
      <c r="QVR199" s="11"/>
      <c r="QVS199" s="11"/>
      <c r="QVT199" s="11"/>
      <c r="QVU199" s="11"/>
      <c r="QVV199" s="11"/>
      <c r="QVW199" s="11"/>
      <c r="QVX199" s="11"/>
      <c r="QVY199" s="11"/>
      <c r="QVZ199" s="11"/>
      <c r="QWA199" s="11"/>
      <c r="QWB199" s="11"/>
      <c r="QWC199" s="11"/>
      <c r="QWD199" s="11"/>
      <c r="QWE199" s="11"/>
      <c r="QWF199" s="11"/>
      <c r="QWG199" s="11"/>
      <c r="QWH199" s="11"/>
      <c r="QWI199" s="11"/>
      <c r="QWJ199" s="11"/>
      <c r="QWK199" s="11"/>
      <c r="QWL199" s="11"/>
      <c r="QWM199" s="11"/>
      <c r="QWN199" s="11"/>
      <c r="QWO199" s="11"/>
      <c r="QWP199" s="11"/>
      <c r="QWQ199" s="11"/>
      <c r="QWR199" s="11"/>
      <c r="QWS199" s="11"/>
      <c r="QWT199" s="11"/>
      <c r="QWU199" s="11"/>
      <c r="QWV199" s="11"/>
      <c r="QWW199" s="11"/>
      <c r="QWX199" s="11"/>
      <c r="QWY199" s="11"/>
      <c r="QWZ199" s="11"/>
      <c r="QXA199" s="11"/>
      <c r="QXB199" s="11"/>
      <c r="QXC199" s="11"/>
      <c r="QXD199" s="11"/>
      <c r="QXE199" s="11"/>
      <c r="QXF199" s="11"/>
      <c r="QXG199" s="11"/>
      <c r="QXH199" s="11"/>
      <c r="QXI199" s="11"/>
      <c r="QXJ199" s="11"/>
      <c r="QXK199" s="11"/>
      <c r="QXL199" s="11"/>
      <c r="QXM199" s="11"/>
      <c r="QXN199" s="11"/>
      <c r="QXO199" s="11"/>
      <c r="QXP199" s="11"/>
      <c r="QXQ199" s="11"/>
      <c r="QXR199" s="11"/>
      <c r="QXS199" s="11"/>
      <c r="QXT199" s="11"/>
      <c r="QXU199" s="11"/>
      <c r="QXV199" s="11"/>
      <c r="QXW199" s="11"/>
      <c r="QXX199" s="11"/>
      <c r="QXY199" s="11"/>
      <c r="QXZ199" s="11"/>
      <c r="QYA199" s="11"/>
      <c r="QYB199" s="11"/>
      <c r="QYC199" s="11"/>
      <c r="QYD199" s="11"/>
      <c r="QYE199" s="11"/>
      <c r="QYF199" s="11"/>
      <c r="QYG199" s="11"/>
      <c r="QYH199" s="11"/>
      <c r="QYI199" s="11"/>
      <c r="QYJ199" s="11"/>
      <c r="QYK199" s="11"/>
      <c r="QYL199" s="11"/>
      <c r="QYM199" s="11"/>
      <c r="QYN199" s="11"/>
      <c r="QYO199" s="11"/>
      <c r="QYP199" s="11"/>
      <c r="QYQ199" s="11"/>
      <c r="QYR199" s="11"/>
      <c r="QYS199" s="11"/>
      <c r="QYT199" s="11"/>
      <c r="QYU199" s="11"/>
      <c r="QYV199" s="11"/>
      <c r="QYW199" s="11"/>
      <c r="QYX199" s="11"/>
      <c r="QYY199" s="11"/>
      <c r="QYZ199" s="11"/>
      <c r="QZA199" s="11"/>
      <c r="QZB199" s="11"/>
      <c r="QZC199" s="11"/>
      <c r="QZD199" s="11"/>
      <c r="QZE199" s="11"/>
      <c r="QZF199" s="11"/>
      <c r="QZG199" s="11"/>
      <c r="QZH199" s="11"/>
      <c r="QZI199" s="11"/>
      <c r="QZJ199" s="11"/>
      <c r="QZK199" s="11"/>
      <c r="QZL199" s="11"/>
      <c r="QZM199" s="11"/>
      <c r="QZN199" s="11"/>
      <c r="QZO199" s="11"/>
      <c r="QZP199" s="11"/>
      <c r="QZQ199" s="11"/>
      <c r="QZR199" s="11"/>
      <c r="QZS199" s="11"/>
      <c r="QZT199" s="11"/>
      <c r="QZU199" s="11"/>
      <c r="QZV199" s="11"/>
      <c r="QZW199" s="11"/>
      <c r="QZX199" s="11"/>
      <c r="QZY199" s="11"/>
      <c r="QZZ199" s="11"/>
      <c r="RAA199" s="11"/>
      <c r="RAB199" s="11"/>
      <c r="RAC199" s="11"/>
      <c r="RAD199" s="11"/>
      <c r="RAE199" s="11"/>
      <c r="RAF199" s="11"/>
      <c r="RAG199" s="11"/>
      <c r="RAH199" s="11"/>
      <c r="RAI199" s="11"/>
      <c r="RAJ199" s="11"/>
      <c r="RAK199" s="11"/>
      <c r="RAL199" s="11"/>
      <c r="RAM199" s="11"/>
      <c r="RAN199" s="11"/>
      <c r="RAO199" s="11"/>
      <c r="RAP199" s="11"/>
      <c r="RAQ199" s="11"/>
      <c r="RAR199" s="11"/>
      <c r="RAS199" s="11"/>
      <c r="RAT199" s="11"/>
      <c r="RAU199" s="11"/>
      <c r="RAV199" s="11"/>
      <c r="RAW199" s="11"/>
      <c r="RAX199" s="11"/>
      <c r="RAY199" s="11"/>
      <c r="RAZ199" s="11"/>
      <c r="RBA199" s="11"/>
      <c r="RBB199" s="11"/>
      <c r="RBC199" s="11"/>
      <c r="RBD199" s="11"/>
      <c r="RBE199" s="11"/>
      <c r="RBF199" s="11"/>
      <c r="RBG199" s="11"/>
      <c r="RBH199" s="11"/>
      <c r="RBI199" s="11"/>
      <c r="RBJ199" s="11"/>
      <c r="RBK199" s="11"/>
      <c r="RBL199" s="11"/>
      <c r="RBM199" s="11"/>
      <c r="RBN199" s="11"/>
      <c r="RBO199" s="11"/>
      <c r="RBP199" s="11"/>
      <c r="RBQ199" s="11"/>
      <c r="RBR199" s="11"/>
      <c r="RBS199" s="11"/>
      <c r="RBT199" s="11"/>
      <c r="RBU199" s="11"/>
      <c r="RBV199" s="11"/>
      <c r="RBW199" s="11"/>
      <c r="RBX199" s="11"/>
      <c r="RBY199" s="11"/>
      <c r="RBZ199" s="11"/>
      <c r="RCA199" s="11"/>
      <c r="RCB199" s="11"/>
      <c r="RCC199" s="11"/>
      <c r="RCD199" s="11"/>
      <c r="RCE199" s="11"/>
      <c r="RCF199" s="11"/>
      <c r="RCG199" s="11"/>
      <c r="RCH199" s="11"/>
      <c r="RCI199" s="11"/>
      <c r="RCJ199" s="11"/>
      <c r="RCK199" s="11"/>
      <c r="RCL199" s="11"/>
      <c r="RCM199" s="11"/>
      <c r="RCN199" s="11"/>
      <c r="RCO199" s="11"/>
      <c r="RCP199" s="11"/>
      <c r="RCQ199" s="11"/>
      <c r="RCR199" s="11"/>
      <c r="RCS199" s="11"/>
      <c r="RCT199" s="11"/>
      <c r="RCU199" s="11"/>
      <c r="RCV199" s="11"/>
      <c r="RCW199" s="11"/>
      <c r="RCX199" s="11"/>
      <c r="RCY199" s="11"/>
      <c r="RCZ199" s="11"/>
      <c r="RDA199" s="11"/>
      <c r="RDB199" s="11"/>
      <c r="RDC199" s="11"/>
      <c r="RDD199" s="11"/>
      <c r="RDE199" s="11"/>
      <c r="RDF199" s="11"/>
      <c r="RDG199" s="11"/>
      <c r="RDH199" s="11"/>
      <c r="RDI199" s="11"/>
      <c r="RDJ199" s="11"/>
      <c r="RDK199" s="11"/>
      <c r="RDL199" s="11"/>
      <c r="RDM199" s="11"/>
      <c r="RDN199" s="11"/>
      <c r="RDO199" s="11"/>
      <c r="RDP199" s="11"/>
      <c r="RDQ199" s="11"/>
      <c r="RDR199" s="11"/>
      <c r="RDS199" s="11"/>
      <c r="RDT199" s="11"/>
      <c r="RDU199" s="11"/>
      <c r="RDV199" s="11"/>
      <c r="RDW199" s="11"/>
      <c r="RDX199" s="11"/>
      <c r="RDY199" s="11"/>
      <c r="RDZ199" s="11"/>
      <c r="REA199" s="11"/>
      <c r="REB199" s="11"/>
      <c r="REC199" s="11"/>
      <c r="RED199" s="11"/>
      <c r="REE199" s="11"/>
      <c r="REF199" s="11"/>
      <c r="REG199" s="11"/>
      <c r="REH199" s="11"/>
      <c r="REI199" s="11"/>
      <c r="REJ199" s="11"/>
      <c r="REK199" s="11"/>
      <c r="REL199" s="11"/>
      <c r="REM199" s="11"/>
      <c r="REN199" s="11"/>
      <c r="REO199" s="11"/>
      <c r="REP199" s="11"/>
      <c r="REQ199" s="11"/>
      <c r="RER199" s="11"/>
      <c r="RES199" s="11"/>
      <c r="RET199" s="11"/>
      <c r="REU199" s="11"/>
      <c r="REV199" s="11"/>
      <c r="REW199" s="11"/>
      <c r="REX199" s="11"/>
      <c r="REY199" s="11"/>
      <c r="REZ199" s="11"/>
      <c r="RFA199" s="11"/>
      <c r="RFB199" s="11"/>
      <c r="RFC199" s="11"/>
      <c r="RFD199" s="11"/>
      <c r="RFE199" s="11"/>
      <c r="RFF199" s="11"/>
      <c r="RFG199" s="11"/>
      <c r="RFH199" s="11"/>
      <c r="RFI199" s="11"/>
      <c r="RFJ199" s="11"/>
      <c r="RFK199" s="11"/>
      <c r="RFL199" s="11"/>
      <c r="RFM199" s="11"/>
      <c r="RFN199" s="11"/>
      <c r="RFO199" s="11"/>
      <c r="RFP199" s="11"/>
      <c r="RFQ199" s="11"/>
      <c r="RFR199" s="11"/>
      <c r="RFS199" s="11"/>
      <c r="RFT199" s="11"/>
      <c r="RFU199" s="11"/>
      <c r="RFV199" s="11"/>
      <c r="RFW199" s="11"/>
      <c r="RFX199" s="11"/>
      <c r="RFY199" s="11"/>
      <c r="RFZ199" s="11"/>
      <c r="RGA199" s="11"/>
      <c r="RGB199" s="11"/>
      <c r="RGC199" s="11"/>
      <c r="RGD199" s="11"/>
      <c r="RGE199" s="11"/>
      <c r="RGF199" s="11"/>
      <c r="RGG199" s="11"/>
      <c r="RGH199" s="11"/>
      <c r="RGI199" s="11"/>
      <c r="RGJ199" s="11"/>
      <c r="RGK199" s="11"/>
      <c r="RGL199" s="11"/>
      <c r="RGM199" s="11"/>
      <c r="RGN199" s="11"/>
      <c r="RGO199" s="11"/>
      <c r="RGP199" s="11"/>
      <c r="RGQ199" s="11"/>
      <c r="RGR199" s="11"/>
      <c r="RGS199" s="11"/>
      <c r="RGT199" s="11"/>
      <c r="RGU199" s="11"/>
      <c r="RGV199" s="11"/>
      <c r="RGW199" s="11"/>
      <c r="RGX199" s="11"/>
      <c r="RGY199" s="11"/>
      <c r="RGZ199" s="11"/>
      <c r="RHA199" s="11"/>
      <c r="RHB199" s="11"/>
      <c r="RHC199" s="11"/>
      <c r="RHD199" s="11"/>
      <c r="RHE199" s="11"/>
      <c r="RHF199" s="11"/>
      <c r="RHG199" s="11"/>
      <c r="RHH199" s="11"/>
      <c r="RHI199" s="11"/>
      <c r="RHJ199" s="11"/>
      <c r="RHK199" s="11"/>
      <c r="RHL199" s="11"/>
      <c r="RHM199" s="11"/>
      <c r="RHN199" s="11"/>
      <c r="RHO199" s="11"/>
      <c r="RHP199" s="11"/>
      <c r="RHQ199" s="11"/>
      <c r="RHR199" s="11"/>
      <c r="RHS199" s="11"/>
      <c r="RHT199" s="11"/>
      <c r="RHU199" s="11"/>
      <c r="RHV199" s="11"/>
      <c r="RHW199" s="11"/>
      <c r="RHX199" s="11"/>
      <c r="RHY199" s="11"/>
      <c r="RHZ199" s="11"/>
      <c r="RIA199" s="11"/>
      <c r="RIB199" s="11"/>
      <c r="RIC199" s="11"/>
      <c r="RID199" s="11"/>
      <c r="RIE199" s="11"/>
      <c r="RIF199" s="11"/>
      <c r="RIG199" s="11"/>
      <c r="RIH199" s="11"/>
      <c r="RII199" s="11"/>
      <c r="RIJ199" s="11"/>
      <c r="RIK199" s="11"/>
      <c r="RIL199" s="11"/>
      <c r="RIM199" s="11"/>
      <c r="RIN199" s="11"/>
      <c r="RIO199" s="11"/>
      <c r="RIP199" s="11"/>
      <c r="RIQ199" s="11"/>
      <c r="RIR199" s="11"/>
      <c r="RIS199" s="11"/>
      <c r="RIT199" s="11"/>
      <c r="RIU199" s="11"/>
      <c r="RIV199" s="11"/>
      <c r="RIW199" s="11"/>
      <c r="RIX199" s="11"/>
      <c r="RIY199" s="11"/>
      <c r="RIZ199" s="11"/>
      <c r="RJA199" s="11"/>
      <c r="RJB199" s="11"/>
      <c r="RJC199" s="11"/>
      <c r="RJD199" s="11"/>
      <c r="RJE199" s="11"/>
      <c r="RJF199" s="11"/>
      <c r="RJG199" s="11"/>
      <c r="RJH199" s="11"/>
      <c r="RJI199" s="11"/>
      <c r="RJJ199" s="11"/>
      <c r="RJK199" s="11"/>
      <c r="RJL199" s="11"/>
      <c r="RJM199" s="11"/>
      <c r="RJN199" s="11"/>
      <c r="RJO199" s="11"/>
      <c r="RJP199" s="11"/>
      <c r="RJQ199" s="11"/>
      <c r="RJR199" s="11"/>
      <c r="RJS199" s="11"/>
      <c r="RJT199" s="11"/>
      <c r="RJU199" s="11"/>
      <c r="RJV199" s="11"/>
      <c r="RJW199" s="11"/>
      <c r="RJX199" s="11"/>
      <c r="RJY199" s="11"/>
      <c r="RJZ199" s="11"/>
      <c r="RKA199" s="11"/>
      <c r="RKB199" s="11"/>
      <c r="RKC199" s="11"/>
      <c r="RKD199" s="11"/>
      <c r="RKE199" s="11"/>
      <c r="RKF199" s="11"/>
      <c r="RKG199" s="11"/>
      <c r="RKH199" s="11"/>
      <c r="RKI199" s="11"/>
      <c r="RKJ199" s="11"/>
      <c r="RKK199" s="11"/>
      <c r="RKL199" s="11"/>
      <c r="RKM199" s="11"/>
      <c r="RKN199" s="11"/>
      <c r="RKO199" s="11"/>
      <c r="RKP199" s="11"/>
      <c r="RKQ199" s="11"/>
      <c r="RKR199" s="11"/>
      <c r="RKS199" s="11"/>
      <c r="RKT199" s="11"/>
      <c r="RKU199" s="11"/>
      <c r="RKV199" s="11"/>
      <c r="RKW199" s="11"/>
      <c r="RKX199" s="11"/>
      <c r="RKY199" s="11"/>
      <c r="RKZ199" s="11"/>
      <c r="RLA199" s="11"/>
      <c r="RLB199" s="11"/>
      <c r="RLC199" s="11"/>
      <c r="RLD199" s="11"/>
      <c r="RLE199" s="11"/>
      <c r="RLF199" s="11"/>
      <c r="RLG199" s="11"/>
      <c r="RLH199" s="11"/>
      <c r="RLI199" s="11"/>
      <c r="RLJ199" s="11"/>
      <c r="RLK199" s="11"/>
      <c r="RLL199" s="11"/>
      <c r="RLM199" s="11"/>
      <c r="RLN199" s="11"/>
      <c r="RLO199" s="11"/>
      <c r="RLP199" s="11"/>
      <c r="RLQ199" s="11"/>
      <c r="RLR199" s="11"/>
      <c r="RLS199" s="11"/>
      <c r="RLT199" s="11"/>
      <c r="RLU199" s="11"/>
      <c r="RLV199" s="11"/>
      <c r="RLW199" s="11"/>
      <c r="RLX199" s="11"/>
      <c r="RLY199" s="11"/>
      <c r="RLZ199" s="11"/>
      <c r="RMA199" s="11"/>
      <c r="RMB199" s="11"/>
      <c r="RMC199" s="11"/>
      <c r="RMD199" s="11"/>
      <c r="RME199" s="11"/>
      <c r="RMF199" s="11"/>
      <c r="RMG199" s="11"/>
      <c r="RMH199" s="11"/>
      <c r="RMI199" s="11"/>
      <c r="RMJ199" s="11"/>
      <c r="RMK199" s="11"/>
      <c r="RML199" s="11"/>
      <c r="RMM199" s="11"/>
      <c r="RMN199" s="11"/>
      <c r="RMO199" s="11"/>
      <c r="RMP199" s="11"/>
      <c r="RMQ199" s="11"/>
      <c r="RMR199" s="11"/>
      <c r="RMS199" s="11"/>
      <c r="RMT199" s="11"/>
      <c r="RMU199" s="11"/>
      <c r="RMV199" s="11"/>
      <c r="RMW199" s="11"/>
      <c r="RMX199" s="11"/>
      <c r="RMY199" s="11"/>
      <c r="RMZ199" s="11"/>
      <c r="RNA199" s="11"/>
      <c r="RNB199" s="11"/>
      <c r="RNC199" s="11"/>
      <c r="RND199" s="11"/>
      <c r="RNE199" s="11"/>
      <c r="RNF199" s="11"/>
      <c r="RNG199" s="11"/>
      <c r="RNH199" s="11"/>
      <c r="RNI199" s="11"/>
      <c r="RNJ199" s="11"/>
      <c r="RNK199" s="11"/>
      <c r="RNL199" s="11"/>
      <c r="RNM199" s="11"/>
      <c r="RNN199" s="11"/>
      <c r="RNO199" s="11"/>
      <c r="RNP199" s="11"/>
      <c r="RNQ199" s="11"/>
      <c r="RNR199" s="11"/>
      <c r="RNS199" s="11"/>
      <c r="RNT199" s="11"/>
      <c r="RNU199" s="11"/>
      <c r="RNV199" s="11"/>
      <c r="RNW199" s="11"/>
      <c r="RNX199" s="11"/>
      <c r="RNY199" s="11"/>
      <c r="RNZ199" s="11"/>
      <c r="ROA199" s="11"/>
      <c r="ROB199" s="11"/>
      <c r="ROC199" s="11"/>
      <c r="ROD199" s="11"/>
      <c r="ROE199" s="11"/>
      <c r="ROF199" s="11"/>
      <c r="ROG199" s="11"/>
      <c r="ROH199" s="11"/>
      <c r="ROI199" s="11"/>
      <c r="ROJ199" s="11"/>
      <c r="ROK199" s="11"/>
      <c r="ROL199" s="11"/>
      <c r="ROM199" s="11"/>
      <c r="RON199" s="11"/>
      <c r="ROO199" s="11"/>
      <c r="ROP199" s="11"/>
      <c r="ROQ199" s="11"/>
      <c r="ROR199" s="11"/>
      <c r="ROS199" s="11"/>
      <c r="ROT199" s="11"/>
      <c r="ROU199" s="11"/>
      <c r="ROV199" s="11"/>
      <c r="ROW199" s="11"/>
      <c r="ROX199" s="11"/>
      <c r="ROY199" s="11"/>
      <c r="ROZ199" s="11"/>
      <c r="RPA199" s="11"/>
      <c r="RPB199" s="11"/>
      <c r="RPC199" s="11"/>
      <c r="RPD199" s="11"/>
      <c r="RPE199" s="11"/>
      <c r="RPF199" s="11"/>
      <c r="RPG199" s="11"/>
      <c r="RPH199" s="11"/>
      <c r="RPI199" s="11"/>
      <c r="RPJ199" s="11"/>
      <c r="RPK199" s="11"/>
      <c r="RPL199" s="11"/>
      <c r="RPM199" s="11"/>
      <c r="RPN199" s="11"/>
      <c r="RPO199" s="11"/>
      <c r="RPP199" s="11"/>
      <c r="RPQ199" s="11"/>
      <c r="RPR199" s="11"/>
      <c r="RPS199" s="11"/>
      <c r="RPT199" s="11"/>
      <c r="RPU199" s="11"/>
      <c r="RPV199" s="11"/>
      <c r="RPW199" s="11"/>
      <c r="RPX199" s="11"/>
      <c r="RPY199" s="11"/>
      <c r="RPZ199" s="11"/>
      <c r="RQA199" s="11"/>
      <c r="RQB199" s="11"/>
      <c r="RQC199" s="11"/>
      <c r="RQD199" s="11"/>
      <c r="RQE199" s="11"/>
      <c r="RQF199" s="11"/>
      <c r="RQG199" s="11"/>
      <c r="RQH199" s="11"/>
      <c r="RQI199" s="11"/>
      <c r="RQJ199" s="11"/>
      <c r="RQK199" s="11"/>
      <c r="RQL199" s="11"/>
      <c r="RQM199" s="11"/>
      <c r="RQN199" s="11"/>
      <c r="RQO199" s="11"/>
      <c r="RQP199" s="11"/>
      <c r="RQQ199" s="11"/>
      <c r="RQR199" s="11"/>
      <c r="RQS199" s="11"/>
      <c r="RQT199" s="11"/>
      <c r="RQU199" s="11"/>
      <c r="RQV199" s="11"/>
      <c r="RQW199" s="11"/>
      <c r="RQX199" s="11"/>
      <c r="RQY199" s="11"/>
      <c r="RQZ199" s="11"/>
      <c r="RRA199" s="11"/>
      <c r="RRB199" s="11"/>
      <c r="RRC199" s="11"/>
      <c r="RRD199" s="11"/>
      <c r="RRE199" s="11"/>
      <c r="RRF199" s="11"/>
      <c r="RRG199" s="11"/>
      <c r="RRH199" s="11"/>
      <c r="RRI199" s="11"/>
      <c r="RRJ199" s="11"/>
      <c r="RRK199" s="11"/>
      <c r="RRL199" s="11"/>
      <c r="RRM199" s="11"/>
      <c r="RRN199" s="11"/>
      <c r="RRO199" s="11"/>
      <c r="RRP199" s="11"/>
      <c r="RRQ199" s="11"/>
      <c r="RRR199" s="11"/>
      <c r="RRS199" s="11"/>
      <c r="RRT199" s="11"/>
      <c r="RRU199" s="11"/>
      <c r="RRV199" s="11"/>
      <c r="RRW199" s="11"/>
      <c r="RRX199" s="11"/>
      <c r="RRY199" s="11"/>
      <c r="RRZ199" s="11"/>
      <c r="RSA199" s="11"/>
      <c r="RSB199" s="11"/>
      <c r="RSC199" s="11"/>
      <c r="RSD199" s="11"/>
      <c r="RSE199" s="11"/>
      <c r="RSF199" s="11"/>
      <c r="RSG199" s="11"/>
      <c r="RSH199" s="11"/>
      <c r="RSI199" s="11"/>
      <c r="RSJ199" s="11"/>
      <c r="RSK199" s="11"/>
      <c r="RSL199" s="11"/>
      <c r="RSM199" s="11"/>
      <c r="RSN199" s="11"/>
      <c r="RSO199" s="11"/>
      <c r="RSP199" s="11"/>
      <c r="RSQ199" s="11"/>
      <c r="RSR199" s="11"/>
      <c r="RSS199" s="11"/>
      <c r="RST199" s="11"/>
      <c r="RSU199" s="11"/>
      <c r="RSV199" s="11"/>
      <c r="RSW199" s="11"/>
      <c r="RSX199" s="11"/>
      <c r="RSY199" s="11"/>
      <c r="RSZ199" s="11"/>
      <c r="RTA199" s="11"/>
      <c r="RTB199" s="11"/>
      <c r="RTC199" s="11"/>
      <c r="RTD199" s="11"/>
      <c r="RTE199" s="11"/>
      <c r="RTF199" s="11"/>
      <c r="RTG199" s="11"/>
      <c r="RTH199" s="11"/>
      <c r="RTI199" s="11"/>
      <c r="RTJ199" s="11"/>
      <c r="RTK199" s="11"/>
      <c r="RTL199" s="11"/>
      <c r="RTM199" s="11"/>
      <c r="RTN199" s="11"/>
      <c r="RTO199" s="11"/>
      <c r="RTP199" s="11"/>
      <c r="RTQ199" s="11"/>
      <c r="RTR199" s="11"/>
      <c r="RTS199" s="11"/>
      <c r="RTT199" s="11"/>
      <c r="RTU199" s="11"/>
      <c r="RTV199" s="11"/>
      <c r="RTW199" s="11"/>
      <c r="RTX199" s="11"/>
      <c r="RTY199" s="11"/>
      <c r="RTZ199" s="11"/>
      <c r="RUA199" s="11"/>
      <c r="RUB199" s="11"/>
      <c r="RUC199" s="11"/>
      <c r="RUD199" s="11"/>
      <c r="RUE199" s="11"/>
      <c r="RUF199" s="11"/>
      <c r="RUG199" s="11"/>
      <c r="RUH199" s="11"/>
      <c r="RUI199" s="11"/>
      <c r="RUJ199" s="11"/>
      <c r="RUK199" s="11"/>
      <c r="RUL199" s="11"/>
      <c r="RUM199" s="11"/>
      <c r="RUN199" s="11"/>
      <c r="RUO199" s="11"/>
      <c r="RUP199" s="11"/>
      <c r="RUQ199" s="11"/>
      <c r="RUR199" s="11"/>
      <c r="RUS199" s="11"/>
      <c r="RUT199" s="11"/>
      <c r="RUU199" s="11"/>
      <c r="RUV199" s="11"/>
      <c r="RUW199" s="11"/>
      <c r="RUX199" s="11"/>
      <c r="RUY199" s="11"/>
      <c r="RUZ199" s="11"/>
      <c r="RVA199" s="11"/>
      <c r="RVB199" s="11"/>
      <c r="RVC199" s="11"/>
      <c r="RVD199" s="11"/>
      <c r="RVE199" s="11"/>
      <c r="RVF199" s="11"/>
      <c r="RVG199" s="11"/>
      <c r="RVH199" s="11"/>
      <c r="RVI199" s="11"/>
      <c r="RVJ199" s="11"/>
      <c r="RVK199" s="11"/>
      <c r="RVL199" s="11"/>
      <c r="RVM199" s="11"/>
      <c r="RVN199" s="11"/>
      <c r="RVO199" s="11"/>
      <c r="RVP199" s="11"/>
      <c r="RVQ199" s="11"/>
      <c r="RVR199" s="11"/>
      <c r="RVS199" s="11"/>
      <c r="RVT199" s="11"/>
      <c r="RVU199" s="11"/>
      <c r="RVV199" s="11"/>
      <c r="RVW199" s="11"/>
      <c r="RVX199" s="11"/>
      <c r="RVY199" s="11"/>
      <c r="RVZ199" s="11"/>
      <c r="RWA199" s="11"/>
      <c r="RWB199" s="11"/>
      <c r="RWC199" s="11"/>
      <c r="RWD199" s="11"/>
      <c r="RWE199" s="11"/>
      <c r="RWF199" s="11"/>
      <c r="RWG199" s="11"/>
      <c r="RWH199" s="11"/>
      <c r="RWI199" s="11"/>
      <c r="RWJ199" s="11"/>
      <c r="RWK199" s="11"/>
      <c r="RWL199" s="11"/>
      <c r="RWM199" s="11"/>
      <c r="RWN199" s="11"/>
      <c r="RWO199" s="11"/>
      <c r="RWP199" s="11"/>
      <c r="RWQ199" s="11"/>
      <c r="RWR199" s="11"/>
      <c r="RWS199" s="11"/>
      <c r="RWT199" s="11"/>
      <c r="RWU199" s="11"/>
      <c r="RWV199" s="11"/>
      <c r="RWW199" s="11"/>
      <c r="RWX199" s="11"/>
      <c r="RWY199" s="11"/>
      <c r="RWZ199" s="11"/>
      <c r="RXA199" s="11"/>
      <c r="RXB199" s="11"/>
      <c r="RXC199" s="11"/>
      <c r="RXD199" s="11"/>
      <c r="RXE199" s="11"/>
      <c r="RXF199" s="11"/>
      <c r="RXG199" s="11"/>
      <c r="RXH199" s="11"/>
      <c r="RXI199" s="11"/>
      <c r="RXJ199" s="11"/>
      <c r="RXK199" s="11"/>
      <c r="RXL199" s="11"/>
      <c r="RXM199" s="11"/>
      <c r="RXN199" s="11"/>
      <c r="RXO199" s="11"/>
      <c r="RXP199" s="11"/>
      <c r="RXQ199" s="11"/>
      <c r="RXR199" s="11"/>
      <c r="RXS199" s="11"/>
      <c r="RXT199" s="11"/>
      <c r="RXU199" s="11"/>
      <c r="RXV199" s="11"/>
      <c r="RXW199" s="11"/>
      <c r="RXX199" s="11"/>
      <c r="RXY199" s="11"/>
      <c r="RXZ199" s="11"/>
      <c r="RYA199" s="11"/>
      <c r="RYB199" s="11"/>
      <c r="RYC199" s="11"/>
      <c r="RYD199" s="11"/>
      <c r="RYE199" s="11"/>
      <c r="RYF199" s="11"/>
      <c r="RYG199" s="11"/>
      <c r="RYH199" s="11"/>
      <c r="RYI199" s="11"/>
      <c r="RYJ199" s="11"/>
      <c r="RYK199" s="11"/>
      <c r="RYL199" s="11"/>
      <c r="RYM199" s="11"/>
      <c r="RYN199" s="11"/>
      <c r="RYO199" s="11"/>
      <c r="RYP199" s="11"/>
      <c r="RYQ199" s="11"/>
      <c r="RYR199" s="11"/>
      <c r="RYS199" s="11"/>
      <c r="RYT199" s="11"/>
      <c r="RYU199" s="11"/>
      <c r="RYV199" s="11"/>
      <c r="RYW199" s="11"/>
      <c r="RYX199" s="11"/>
      <c r="RYY199" s="11"/>
      <c r="RYZ199" s="11"/>
      <c r="RZA199" s="11"/>
      <c r="RZB199" s="11"/>
      <c r="RZC199" s="11"/>
      <c r="RZD199" s="11"/>
      <c r="RZE199" s="11"/>
      <c r="RZF199" s="11"/>
      <c r="RZG199" s="11"/>
      <c r="RZH199" s="11"/>
      <c r="RZI199" s="11"/>
      <c r="RZJ199" s="11"/>
      <c r="RZK199" s="11"/>
      <c r="RZL199" s="11"/>
      <c r="RZM199" s="11"/>
      <c r="RZN199" s="11"/>
      <c r="RZO199" s="11"/>
      <c r="RZP199" s="11"/>
      <c r="RZQ199" s="11"/>
      <c r="RZR199" s="11"/>
      <c r="RZS199" s="11"/>
      <c r="RZT199" s="11"/>
      <c r="RZU199" s="11"/>
      <c r="RZV199" s="11"/>
      <c r="RZW199" s="11"/>
      <c r="RZX199" s="11"/>
      <c r="RZY199" s="11"/>
      <c r="RZZ199" s="11"/>
      <c r="SAA199" s="11"/>
      <c r="SAB199" s="11"/>
      <c r="SAC199" s="11"/>
      <c r="SAD199" s="11"/>
      <c r="SAE199" s="11"/>
      <c r="SAF199" s="11"/>
      <c r="SAG199" s="11"/>
      <c r="SAH199" s="11"/>
      <c r="SAI199" s="11"/>
      <c r="SAJ199" s="11"/>
      <c r="SAK199" s="11"/>
      <c r="SAL199" s="11"/>
      <c r="SAM199" s="11"/>
      <c r="SAN199" s="11"/>
      <c r="SAO199" s="11"/>
      <c r="SAP199" s="11"/>
      <c r="SAQ199" s="11"/>
      <c r="SAR199" s="11"/>
      <c r="SAS199" s="11"/>
      <c r="SAT199" s="11"/>
      <c r="SAU199" s="11"/>
      <c r="SAV199" s="11"/>
      <c r="SAW199" s="11"/>
      <c r="SAX199" s="11"/>
      <c r="SAY199" s="11"/>
      <c r="SAZ199" s="11"/>
      <c r="SBA199" s="11"/>
      <c r="SBB199" s="11"/>
      <c r="SBC199" s="11"/>
      <c r="SBD199" s="11"/>
      <c r="SBE199" s="11"/>
      <c r="SBF199" s="11"/>
      <c r="SBG199" s="11"/>
      <c r="SBH199" s="11"/>
      <c r="SBI199" s="11"/>
      <c r="SBJ199" s="11"/>
      <c r="SBK199" s="11"/>
      <c r="SBL199" s="11"/>
      <c r="SBM199" s="11"/>
      <c r="SBN199" s="11"/>
      <c r="SBO199" s="11"/>
      <c r="SBP199" s="11"/>
      <c r="SBQ199" s="11"/>
      <c r="SBR199" s="11"/>
      <c r="SBS199" s="11"/>
      <c r="SBT199" s="11"/>
      <c r="SBU199" s="11"/>
      <c r="SBV199" s="11"/>
      <c r="SBW199" s="11"/>
      <c r="SBX199" s="11"/>
      <c r="SBY199" s="11"/>
      <c r="SBZ199" s="11"/>
      <c r="SCA199" s="11"/>
      <c r="SCB199" s="11"/>
      <c r="SCC199" s="11"/>
      <c r="SCD199" s="11"/>
      <c r="SCE199" s="11"/>
      <c r="SCF199" s="11"/>
      <c r="SCG199" s="11"/>
      <c r="SCH199" s="11"/>
      <c r="SCI199" s="11"/>
      <c r="SCJ199" s="11"/>
      <c r="SCK199" s="11"/>
      <c r="SCL199" s="11"/>
      <c r="SCM199" s="11"/>
      <c r="SCN199" s="11"/>
      <c r="SCO199" s="11"/>
      <c r="SCP199" s="11"/>
      <c r="SCQ199" s="11"/>
      <c r="SCR199" s="11"/>
      <c r="SCS199" s="11"/>
      <c r="SCT199" s="11"/>
      <c r="SCU199" s="11"/>
      <c r="SCV199" s="11"/>
      <c r="SCW199" s="11"/>
      <c r="SCX199" s="11"/>
      <c r="SCY199" s="11"/>
      <c r="SCZ199" s="11"/>
      <c r="SDA199" s="11"/>
      <c r="SDB199" s="11"/>
      <c r="SDC199" s="11"/>
      <c r="SDD199" s="11"/>
      <c r="SDE199" s="11"/>
      <c r="SDF199" s="11"/>
      <c r="SDG199" s="11"/>
      <c r="SDH199" s="11"/>
      <c r="SDI199" s="11"/>
      <c r="SDJ199" s="11"/>
      <c r="SDK199" s="11"/>
      <c r="SDL199" s="11"/>
      <c r="SDM199" s="11"/>
      <c r="SDN199" s="11"/>
      <c r="SDO199" s="11"/>
      <c r="SDP199" s="11"/>
      <c r="SDQ199" s="11"/>
      <c r="SDR199" s="11"/>
      <c r="SDS199" s="11"/>
      <c r="SDT199" s="11"/>
      <c r="SDU199" s="11"/>
      <c r="SDV199" s="11"/>
      <c r="SDW199" s="11"/>
      <c r="SDX199" s="11"/>
      <c r="SDY199" s="11"/>
      <c r="SDZ199" s="11"/>
      <c r="SEA199" s="11"/>
      <c r="SEB199" s="11"/>
      <c r="SEC199" s="11"/>
      <c r="SED199" s="11"/>
      <c r="SEE199" s="11"/>
      <c r="SEF199" s="11"/>
      <c r="SEG199" s="11"/>
      <c r="SEH199" s="11"/>
      <c r="SEI199" s="11"/>
      <c r="SEJ199" s="11"/>
      <c r="SEK199" s="11"/>
      <c r="SEL199" s="11"/>
      <c r="SEM199" s="11"/>
      <c r="SEN199" s="11"/>
      <c r="SEO199" s="11"/>
      <c r="SEP199" s="11"/>
      <c r="SEQ199" s="11"/>
      <c r="SER199" s="11"/>
      <c r="SES199" s="11"/>
      <c r="SET199" s="11"/>
      <c r="SEU199" s="11"/>
      <c r="SEV199" s="11"/>
      <c r="SEW199" s="11"/>
      <c r="SEX199" s="11"/>
      <c r="SEY199" s="11"/>
      <c r="SEZ199" s="11"/>
      <c r="SFA199" s="11"/>
      <c r="SFB199" s="11"/>
      <c r="SFC199" s="11"/>
      <c r="SFD199" s="11"/>
      <c r="SFE199" s="11"/>
      <c r="SFF199" s="11"/>
      <c r="SFG199" s="11"/>
      <c r="SFH199" s="11"/>
      <c r="SFI199" s="11"/>
      <c r="SFJ199" s="11"/>
      <c r="SFK199" s="11"/>
      <c r="SFL199" s="11"/>
      <c r="SFM199" s="11"/>
      <c r="SFN199" s="11"/>
      <c r="SFO199" s="11"/>
      <c r="SFP199" s="11"/>
      <c r="SFQ199" s="11"/>
      <c r="SFR199" s="11"/>
      <c r="SFS199" s="11"/>
      <c r="SFT199" s="11"/>
      <c r="SFU199" s="11"/>
      <c r="SFV199" s="11"/>
      <c r="SFW199" s="11"/>
      <c r="SFX199" s="11"/>
      <c r="SFY199" s="11"/>
      <c r="SFZ199" s="11"/>
      <c r="SGA199" s="11"/>
      <c r="SGB199" s="11"/>
      <c r="SGC199" s="11"/>
      <c r="SGD199" s="11"/>
      <c r="SGE199" s="11"/>
      <c r="SGF199" s="11"/>
      <c r="SGG199" s="11"/>
      <c r="SGH199" s="11"/>
      <c r="SGI199" s="11"/>
      <c r="SGJ199" s="11"/>
      <c r="SGK199" s="11"/>
      <c r="SGL199" s="11"/>
      <c r="SGM199" s="11"/>
      <c r="SGN199" s="11"/>
      <c r="SGO199" s="11"/>
      <c r="SGP199" s="11"/>
      <c r="SGQ199" s="11"/>
      <c r="SGR199" s="11"/>
      <c r="SGS199" s="11"/>
      <c r="SGT199" s="11"/>
      <c r="SGU199" s="11"/>
      <c r="SGV199" s="11"/>
      <c r="SGW199" s="11"/>
      <c r="SGX199" s="11"/>
      <c r="SGY199" s="11"/>
      <c r="SGZ199" s="11"/>
      <c r="SHA199" s="11"/>
      <c r="SHB199" s="11"/>
      <c r="SHC199" s="11"/>
      <c r="SHD199" s="11"/>
      <c r="SHE199" s="11"/>
      <c r="SHF199" s="11"/>
      <c r="SHG199" s="11"/>
      <c r="SHH199" s="11"/>
      <c r="SHI199" s="11"/>
      <c r="SHJ199" s="11"/>
      <c r="SHK199" s="11"/>
      <c r="SHL199" s="11"/>
      <c r="SHM199" s="11"/>
      <c r="SHN199" s="11"/>
      <c r="SHO199" s="11"/>
      <c r="SHP199" s="11"/>
      <c r="SHQ199" s="11"/>
      <c r="SHR199" s="11"/>
      <c r="SHS199" s="11"/>
      <c r="SHT199" s="11"/>
      <c r="SHU199" s="11"/>
      <c r="SHV199" s="11"/>
      <c r="SHW199" s="11"/>
      <c r="SHX199" s="11"/>
      <c r="SHY199" s="11"/>
      <c r="SHZ199" s="11"/>
      <c r="SIA199" s="11"/>
      <c r="SIB199" s="11"/>
      <c r="SIC199" s="11"/>
      <c r="SID199" s="11"/>
      <c r="SIE199" s="11"/>
      <c r="SIF199" s="11"/>
      <c r="SIG199" s="11"/>
      <c r="SIH199" s="11"/>
      <c r="SII199" s="11"/>
      <c r="SIJ199" s="11"/>
      <c r="SIK199" s="11"/>
      <c r="SIL199" s="11"/>
      <c r="SIM199" s="11"/>
      <c r="SIN199" s="11"/>
      <c r="SIO199" s="11"/>
      <c r="SIP199" s="11"/>
      <c r="SIQ199" s="11"/>
      <c r="SIR199" s="11"/>
      <c r="SIS199" s="11"/>
      <c r="SIT199" s="11"/>
      <c r="SIU199" s="11"/>
      <c r="SIV199" s="11"/>
      <c r="SIW199" s="11"/>
      <c r="SIX199" s="11"/>
      <c r="SIY199" s="11"/>
      <c r="SIZ199" s="11"/>
      <c r="SJA199" s="11"/>
      <c r="SJB199" s="11"/>
      <c r="SJC199" s="11"/>
      <c r="SJD199" s="11"/>
      <c r="SJE199" s="11"/>
      <c r="SJF199" s="11"/>
      <c r="SJG199" s="11"/>
      <c r="SJH199" s="11"/>
      <c r="SJI199" s="11"/>
      <c r="SJJ199" s="11"/>
      <c r="SJK199" s="11"/>
      <c r="SJL199" s="11"/>
      <c r="SJM199" s="11"/>
      <c r="SJN199" s="11"/>
      <c r="SJO199" s="11"/>
      <c r="SJP199" s="11"/>
      <c r="SJQ199" s="11"/>
      <c r="SJR199" s="11"/>
      <c r="SJS199" s="11"/>
      <c r="SJT199" s="11"/>
      <c r="SJU199" s="11"/>
      <c r="SJV199" s="11"/>
      <c r="SJW199" s="11"/>
      <c r="SJX199" s="11"/>
      <c r="SJY199" s="11"/>
      <c r="SJZ199" s="11"/>
      <c r="SKA199" s="11"/>
      <c r="SKB199" s="11"/>
      <c r="SKC199" s="11"/>
      <c r="SKD199" s="11"/>
      <c r="SKE199" s="11"/>
      <c r="SKF199" s="11"/>
      <c r="SKG199" s="11"/>
      <c r="SKH199" s="11"/>
      <c r="SKI199" s="11"/>
      <c r="SKJ199" s="11"/>
      <c r="SKK199" s="11"/>
      <c r="SKL199" s="11"/>
      <c r="SKM199" s="11"/>
      <c r="SKN199" s="11"/>
      <c r="SKO199" s="11"/>
      <c r="SKP199" s="11"/>
      <c r="SKQ199" s="11"/>
      <c r="SKR199" s="11"/>
      <c r="SKS199" s="11"/>
      <c r="SKT199" s="11"/>
      <c r="SKU199" s="11"/>
      <c r="SKV199" s="11"/>
      <c r="SKW199" s="11"/>
      <c r="SKX199" s="11"/>
      <c r="SKY199" s="11"/>
      <c r="SKZ199" s="11"/>
      <c r="SLA199" s="11"/>
      <c r="SLB199" s="11"/>
      <c r="SLC199" s="11"/>
      <c r="SLD199" s="11"/>
      <c r="SLE199" s="11"/>
      <c r="SLF199" s="11"/>
      <c r="SLG199" s="11"/>
      <c r="SLH199" s="11"/>
      <c r="SLI199" s="11"/>
      <c r="SLJ199" s="11"/>
      <c r="SLK199" s="11"/>
      <c r="SLL199" s="11"/>
      <c r="SLM199" s="11"/>
      <c r="SLN199" s="11"/>
      <c r="SLO199" s="11"/>
      <c r="SLP199" s="11"/>
      <c r="SLQ199" s="11"/>
      <c r="SLR199" s="11"/>
      <c r="SLS199" s="11"/>
      <c r="SLT199" s="11"/>
      <c r="SLU199" s="11"/>
      <c r="SLV199" s="11"/>
      <c r="SLW199" s="11"/>
      <c r="SLX199" s="11"/>
      <c r="SLY199" s="11"/>
      <c r="SLZ199" s="11"/>
      <c r="SMA199" s="11"/>
      <c r="SMB199" s="11"/>
      <c r="SMC199" s="11"/>
      <c r="SMD199" s="11"/>
      <c r="SME199" s="11"/>
      <c r="SMF199" s="11"/>
      <c r="SMG199" s="11"/>
      <c r="SMH199" s="11"/>
      <c r="SMI199" s="11"/>
      <c r="SMJ199" s="11"/>
      <c r="SMK199" s="11"/>
      <c r="SML199" s="11"/>
      <c r="SMM199" s="11"/>
      <c r="SMN199" s="11"/>
      <c r="SMO199" s="11"/>
      <c r="SMP199" s="11"/>
      <c r="SMQ199" s="11"/>
      <c r="SMR199" s="11"/>
      <c r="SMS199" s="11"/>
      <c r="SMT199" s="11"/>
      <c r="SMU199" s="11"/>
      <c r="SMV199" s="11"/>
      <c r="SMW199" s="11"/>
      <c r="SMX199" s="11"/>
      <c r="SMY199" s="11"/>
      <c r="SMZ199" s="11"/>
      <c r="SNA199" s="11"/>
      <c r="SNB199" s="11"/>
      <c r="SNC199" s="11"/>
      <c r="SND199" s="11"/>
      <c r="SNE199" s="11"/>
      <c r="SNF199" s="11"/>
      <c r="SNG199" s="11"/>
      <c r="SNH199" s="11"/>
      <c r="SNI199" s="11"/>
      <c r="SNJ199" s="11"/>
      <c r="SNK199" s="11"/>
      <c r="SNL199" s="11"/>
      <c r="SNM199" s="11"/>
      <c r="SNN199" s="11"/>
      <c r="SNO199" s="11"/>
      <c r="SNP199" s="11"/>
      <c r="SNQ199" s="11"/>
      <c r="SNR199" s="11"/>
      <c r="SNS199" s="11"/>
      <c r="SNT199" s="11"/>
      <c r="SNU199" s="11"/>
      <c r="SNV199" s="11"/>
      <c r="SNW199" s="11"/>
      <c r="SNX199" s="11"/>
      <c r="SNY199" s="11"/>
      <c r="SNZ199" s="11"/>
      <c r="SOA199" s="11"/>
      <c r="SOB199" s="11"/>
      <c r="SOC199" s="11"/>
      <c r="SOD199" s="11"/>
      <c r="SOE199" s="11"/>
      <c r="SOF199" s="11"/>
      <c r="SOG199" s="11"/>
      <c r="SOH199" s="11"/>
      <c r="SOI199" s="11"/>
      <c r="SOJ199" s="11"/>
      <c r="SOK199" s="11"/>
      <c r="SOL199" s="11"/>
      <c r="SOM199" s="11"/>
      <c r="SON199" s="11"/>
      <c r="SOO199" s="11"/>
      <c r="SOP199" s="11"/>
      <c r="SOQ199" s="11"/>
      <c r="SOR199" s="11"/>
      <c r="SOS199" s="11"/>
      <c r="SOT199" s="11"/>
      <c r="SOU199" s="11"/>
      <c r="SOV199" s="11"/>
      <c r="SOW199" s="11"/>
      <c r="SOX199" s="11"/>
      <c r="SOY199" s="11"/>
      <c r="SOZ199" s="11"/>
      <c r="SPA199" s="11"/>
      <c r="SPB199" s="11"/>
      <c r="SPC199" s="11"/>
      <c r="SPD199" s="11"/>
      <c r="SPE199" s="11"/>
      <c r="SPF199" s="11"/>
      <c r="SPG199" s="11"/>
      <c r="SPH199" s="11"/>
      <c r="SPI199" s="11"/>
      <c r="SPJ199" s="11"/>
      <c r="SPK199" s="11"/>
      <c r="SPL199" s="11"/>
      <c r="SPM199" s="11"/>
      <c r="SPN199" s="11"/>
      <c r="SPO199" s="11"/>
      <c r="SPP199" s="11"/>
      <c r="SPQ199" s="11"/>
      <c r="SPR199" s="11"/>
      <c r="SPS199" s="11"/>
      <c r="SPT199" s="11"/>
      <c r="SPU199" s="11"/>
      <c r="SPV199" s="11"/>
      <c r="SPW199" s="11"/>
      <c r="SPX199" s="11"/>
      <c r="SPY199" s="11"/>
      <c r="SPZ199" s="11"/>
      <c r="SQA199" s="11"/>
      <c r="SQB199" s="11"/>
      <c r="SQC199" s="11"/>
      <c r="SQD199" s="11"/>
      <c r="SQE199" s="11"/>
      <c r="SQF199" s="11"/>
      <c r="SQG199" s="11"/>
      <c r="SQH199" s="11"/>
      <c r="SQI199" s="11"/>
      <c r="SQJ199" s="11"/>
      <c r="SQK199" s="11"/>
      <c r="SQL199" s="11"/>
      <c r="SQM199" s="11"/>
      <c r="SQN199" s="11"/>
      <c r="SQO199" s="11"/>
      <c r="SQP199" s="11"/>
      <c r="SQQ199" s="11"/>
      <c r="SQR199" s="11"/>
      <c r="SQS199" s="11"/>
      <c r="SQT199" s="11"/>
      <c r="SQU199" s="11"/>
      <c r="SQV199" s="11"/>
      <c r="SQW199" s="11"/>
      <c r="SQX199" s="11"/>
      <c r="SQY199" s="11"/>
      <c r="SQZ199" s="11"/>
      <c r="SRA199" s="11"/>
      <c r="SRB199" s="11"/>
      <c r="SRC199" s="11"/>
      <c r="SRD199" s="11"/>
      <c r="SRE199" s="11"/>
      <c r="SRF199" s="11"/>
      <c r="SRG199" s="11"/>
      <c r="SRH199" s="11"/>
      <c r="SRI199" s="11"/>
      <c r="SRJ199" s="11"/>
      <c r="SRK199" s="11"/>
      <c r="SRL199" s="11"/>
      <c r="SRM199" s="11"/>
      <c r="SRN199" s="11"/>
      <c r="SRO199" s="11"/>
      <c r="SRP199" s="11"/>
      <c r="SRQ199" s="11"/>
      <c r="SRR199" s="11"/>
      <c r="SRS199" s="11"/>
      <c r="SRT199" s="11"/>
      <c r="SRU199" s="11"/>
      <c r="SRV199" s="11"/>
      <c r="SRW199" s="11"/>
      <c r="SRX199" s="11"/>
      <c r="SRY199" s="11"/>
      <c r="SRZ199" s="11"/>
      <c r="SSA199" s="11"/>
      <c r="SSB199" s="11"/>
      <c r="SSC199" s="11"/>
      <c r="SSD199" s="11"/>
      <c r="SSE199" s="11"/>
      <c r="SSF199" s="11"/>
      <c r="SSG199" s="11"/>
      <c r="SSH199" s="11"/>
      <c r="SSI199" s="11"/>
      <c r="SSJ199" s="11"/>
      <c r="SSK199" s="11"/>
      <c r="SSL199" s="11"/>
      <c r="SSM199" s="11"/>
      <c r="SSN199" s="11"/>
      <c r="SSO199" s="11"/>
      <c r="SSP199" s="11"/>
      <c r="SSQ199" s="11"/>
      <c r="SSR199" s="11"/>
      <c r="SSS199" s="11"/>
      <c r="SST199" s="11"/>
      <c r="SSU199" s="11"/>
      <c r="SSV199" s="11"/>
      <c r="SSW199" s="11"/>
      <c r="SSX199" s="11"/>
      <c r="SSY199" s="11"/>
      <c r="SSZ199" s="11"/>
      <c r="STA199" s="11"/>
      <c r="STB199" s="11"/>
      <c r="STC199" s="11"/>
      <c r="STD199" s="11"/>
      <c r="STE199" s="11"/>
      <c r="STF199" s="11"/>
      <c r="STG199" s="11"/>
      <c r="STH199" s="11"/>
      <c r="STI199" s="11"/>
      <c r="STJ199" s="11"/>
      <c r="STK199" s="11"/>
      <c r="STL199" s="11"/>
      <c r="STM199" s="11"/>
      <c r="STN199" s="11"/>
      <c r="STO199" s="11"/>
      <c r="STP199" s="11"/>
      <c r="STQ199" s="11"/>
      <c r="STR199" s="11"/>
      <c r="STS199" s="11"/>
      <c r="STT199" s="11"/>
      <c r="STU199" s="11"/>
      <c r="STV199" s="11"/>
      <c r="STW199" s="11"/>
      <c r="STX199" s="11"/>
      <c r="STY199" s="11"/>
      <c r="STZ199" s="11"/>
      <c r="SUA199" s="11"/>
      <c r="SUB199" s="11"/>
      <c r="SUC199" s="11"/>
      <c r="SUD199" s="11"/>
      <c r="SUE199" s="11"/>
      <c r="SUF199" s="11"/>
      <c r="SUG199" s="11"/>
      <c r="SUH199" s="11"/>
      <c r="SUI199" s="11"/>
      <c r="SUJ199" s="11"/>
      <c r="SUK199" s="11"/>
      <c r="SUL199" s="11"/>
      <c r="SUM199" s="11"/>
      <c r="SUN199" s="11"/>
      <c r="SUO199" s="11"/>
      <c r="SUP199" s="11"/>
      <c r="SUQ199" s="11"/>
      <c r="SUR199" s="11"/>
      <c r="SUS199" s="11"/>
      <c r="SUT199" s="11"/>
      <c r="SUU199" s="11"/>
      <c r="SUV199" s="11"/>
      <c r="SUW199" s="11"/>
      <c r="SUX199" s="11"/>
      <c r="SUY199" s="11"/>
      <c r="SUZ199" s="11"/>
      <c r="SVA199" s="11"/>
      <c r="SVB199" s="11"/>
      <c r="SVC199" s="11"/>
      <c r="SVD199" s="11"/>
      <c r="SVE199" s="11"/>
      <c r="SVF199" s="11"/>
      <c r="SVG199" s="11"/>
      <c r="SVH199" s="11"/>
      <c r="SVI199" s="11"/>
      <c r="SVJ199" s="11"/>
      <c r="SVK199" s="11"/>
      <c r="SVL199" s="11"/>
      <c r="SVM199" s="11"/>
      <c r="SVN199" s="11"/>
      <c r="SVO199" s="11"/>
      <c r="SVP199" s="11"/>
      <c r="SVQ199" s="11"/>
      <c r="SVR199" s="11"/>
      <c r="SVS199" s="11"/>
      <c r="SVT199" s="11"/>
      <c r="SVU199" s="11"/>
      <c r="SVV199" s="11"/>
      <c r="SVW199" s="11"/>
      <c r="SVX199" s="11"/>
      <c r="SVY199" s="11"/>
      <c r="SVZ199" s="11"/>
      <c r="SWA199" s="11"/>
      <c r="SWB199" s="11"/>
      <c r="SWC199" s="11"/>
      <c r="SWD199" s="11"/>
      <c r="SWE199" s="11"/>
      <c r="SWF199" s="11"/>
      <c r="SWG199" s="11"/>
      <c r="SWH199" s="11"/>
      <c r="SWI199" s="11"/>
      <c r="SWJ199" s="11"/>
      <c r="SWK199" s="11"/>
      <c r="SWL199" s="11"/>
      <c r="SWM199" s="11"/>
      <c r="SWN199" s="11"/>
      <c r="SWO199" s="11"/>
      <c r="SWP199" s="11"/>
      <c r="SWQ199" s="11"/>
      <c r="SWR199" s="11"/>
      <c r="SWS199" s="11"/>
      <c r="SWT199" s="11"/>
      <c r="SWU199" s="11"/>
      <c r="SWV199" s="11"/>
      <c r="SWW199" s="11"/>
      <c r="SWX199" s="11"/>
      <c r="SWY199" s="11"/>
      <c r="SWZ199" s="11"/>
      <c r="SXA199" s="11"/>
      <c r="SXB199" s="11"/>
      <c r="SXC199" s="11"/>
      <c r="SXD199" s="11"/>
      <c r="SXE199" s="11"/>
      <c r="SXF199" s="11"/>
      <c r="SXG199" s="11"/>
      <c r="SXH199" s="11"/>
      <c r="SXI199" s="11"/>
      <c r="SXJ199" s="11"/>
      <c r="SXK199" s="11"/>
      <c r="SXL199" s="11"/>
      <c r="SXM199" s="11"/>
      <c r="SXN199" s="11"/>
      <c r="SXO199" s="11"/>
      <c r="SXP199" s="11"/>
      <c r="SXQ199" s="11"/>
      <c r="SXR199" s="11"/>
      <c r="SXS199" s="11"/>
      <c r="SXT199" s="11"/>
      <c r="SXU199" s="11"/>
      <c r="SXV199" s="11"/>
      <c r="SXW199" s="11"/>
      <c r="SXX199" s="11"/>
      <c r="SXY199" s="11"/>
      <c r="SXZ199" s="11"/>
      <c r="SYA199" s="11"/>
      <c r="SYB199" s="11"/>
      <c r="SYC199" s="11"/>
      <c r="SYD199" s="11"/>
      <c r="SYE199" s="11"/>
      <c r="SYF199" s="11"/>
      <c r="SYG199" s="11"/>
      <c r="SYH199" s="11"/>
      <c r="SYI199" s="11"/>
      <c r="SYJ199" s="11"/>
      <c r="SYK199" s="11"/>
      <c r="SYL199" s="11"/>
      <c r="SYM199" s="11"/>
      <c r="SYN199" s="11"/>
      <c r="SYO199" s="11"/>
      <c r="SYP199" s="11"/>
      <c r="SYQ199" s="11"/>
      <c r="SYR199" s="11"/>
      <c r="SYS199" s="11"/>
      <c r="SYT199" s="11"/>
      <c r="SYU199" s="11"/>
      <c r="SYV199" s="11"/>
      <c r="SYW199" s="11"/>
      <c r="SYX199" s="11"/>
      <c r="SYY199" s="11"/>
      <c r="SYZ199" s="11"/>
      <c r="SZA199" s="11"/>
      <c r="SZB199" s="11"/>
      <c r="SZC199" s="11"/>
      <c r="SZD199" s="11"/>
      <c r="SZE199" s="11"/>
      <c r="SZF199" s="11"/>
      <c r="SZG199" s="11"/>
      <c r="SZH199" s="11"/>
      <c r="SZI199" s="11"/>
      <c r="SZJ199" s="11"/>
      <c r="SZK199" s="11"/>
      <c r="SZL199" s="11"/>
      <c r="SZM199" s="11"/>
      <c r="SZN199" s="11"/>
      <c r="SZO199" s="11"/>
      <c r="SZP199" s="11"/>
      <c r="SZQ199" s="11"/>
      <c r="SZR199" s="11"/>
      <c r="SZS199" s="11"/>
      <c r="SZT199" s="11"/>
      <c r="SZU199" s="11"/>
      <c r="SZV199" s="11"/>
      <c r="SZW199" s="11"/>
      <c r="SZX199" s="11"/>
      <c r="SZY199" s="11"/>
      <c r="SZZ199" s="11"/>
      <c r="TAA199" s="11"/>
      <c r="TAB199" s="11"/>
      <c r="TAC199" s="11"/>
      <c r="TAD199" s="11"/>
      <c r="TAE199" s="11"/>
      <c r="TAF199" s="11"/>
      <c r="TAG199" s="11"/>
      <c r="TAH199" s="11"/>
      <c r="TAI199" s="11"/>
      <c r="TAJ199" s="11"/>
      <c r="TAK199" s="11"/>
      <c r="TAL199" s="11"/>
      <c r="TAM199" s="11"/>
      <c r="TAN199" s="11"/>
      <c r="TAO199" s="11"/>
      <c r="TAP199" s="11"/>
      <c r="TAQ199" s="11"/>
      <c r="TAR199" s="11"/>
      <c r="TAS199" s="11"/>
      <c r="TAT199" s="11"/>
      <c r="TAU199" s="11"/>
      <c r="TAV199" s="11"/>
      <c r="TAW199" s="11"/>
      <c r="TAX199" s="11"/>
      <c r="TAY199" s="11"/>
      <c r="TAZ199" s="11"/>
      <c r="TBA199" s="11"/>
      <c r="TBB199" s="11"/>
      <c r="TBC199" s="11"/>
      <c r="TBD199" s="11"/>
      <c r="TBE199" s="11"/>
      <c r="TBF199" s="11"/>
      <c r="TBG199" s="11"/>
      <c r="TBH199" s="11"/>
      <c r="TBI199" s="11"/>
      <c r="TBJ199" s="11"/>
      <c r="TBK199" s="11"/>
      <c r="TBL199" s="11"/>
      <c r="TBM199" s="11"/>
      <c r="TBN199" s="11"/>
      <c r="TBO199" s="11"/>
      <c r="TBP199" s="11"/>
      <c r="TBQ199" s="11"/>
      <c r="TBR199" s="11"/>
      <c r="TBS199" s="11"/>
      <c r="TBT199" s="11"/>
      <c r="TBU199" s="11"/>
      <c r="TBV199" s="11"/>
      <c r="TBW199" s="11"/>
      <c r="TBX199" s="11"/>
      <c r="TBY199" s="11"/>
      <c r="TBZ199" s="11"/>
      <c r="TCA199" s="11"/>
      <c r="TCB199" s="11"/>
      <c r="TCC199" s="11"/>
      <c r="TCD199" s="11"/>
      <c r="TCE199" s="11"/>
      <c r="TCF199" s="11"/>
      <c r="TCG199" s="11"/>
      <c r="TCH199" s="11"/>
      <c r="TCI199" s="11"/>
      <c r="TCJ199" s="11"/>
      <c r="TCK199" s="11"/>
      <c r="TCL199" s="11"/>
      <c r="TCM199" s="11"/>
      <c r="TCN199" s="11"/>
      <c r="TCO199" s="11"/>
      <c r="TCP199" s="11"/>
      <c r="TCQ199" s="11"/>
      <c r="TCR199" s="11"/>
      <c r="TCS199" s="11"/>
      <c r="TCT199" s="11"/>
      <c r="TCU199" s="11"/>
      <c r="TCV199" s="11"/>
      <c r="TCW199" s="11"/>
      <c r="TCX199" s="11"/>
      <c r="TCY199" s="11"/>
      <c r="TCZ199" s="11"/>
      <c r="TDA199" s="11"/>
      <c r="TDB199" s="11"/>
      <c r="TDC199" s="11"/>
      <c r="TDD199" s="11"/>
      <c r="TDE199" s="11"/>
      <c r="TDF199" s="11"/>
      <c r="TDG199" s="11"/>
      <c r="TDH199" s="11"/>
      <c r="TDI199" s="11"/>
      <c r="TDJ199" s="11"/>
      <c r="TDK199" s="11"/>
      <c r="TDL199" s="11"/>
      <c r="TDM199" s="11"/>
      <c r="TDN199" s="11"/>
      <c r="TDO199" s="11"/>
      <c r="TDP199" s="11"/>
      <c r="TDQ199" s="11"/>
      <c r="TDR199" s="11"/>
      <c r="TDS199" s="11"/>
      <c r="TDT199" s="11"/>
      <c r="TDU199" s="11"/>
      <c r="TDV199" s="11"/>
      <c r="TDW199" s="11"/>
      <c r="TDX199" s="11"/>
      <c r="TDY199" s="11"/>
      <c r="TDZ199" s="11"/>
      <c r="TEA199" s="11"/>
      <c r="TEB199" s="11"/>
      <c r="TEC199" s="11"/>
      <c r="TED199" s="11"/>
      <c r="TEE199" s="11"/>
      <c r="TEF199" s="11"/>
      <c r="TEG199" s="11"/>
      <c r="TEH199" s="11"/>
      <c r="TEI199" s="11"/>
      <c r="TEJ199" s="11"/>
      <c r="TEK199" s="11"/>
      <c r="TEL199" s="11"/>
      <c r="TEM199" s="11"/>
      <c r="TEN199" s="11"/>
      <c r="TEO199" s="11"/>
      <c r="TEP199" s="11"/>
      <c r="TEQ199" s="11"/>
      <c r="TER199" s="11"/>
      <c r="TES199" s="11"/>
      <c r="TET199" s="11"/>
      <c r="TEU199" s="11"/>
      <c r="TEV199" s="11"/>
      <c r="TEW199" s="11"/>
      <c r="TEX199" s="11"/>
      <c r="TEY199" s="11"/>
      <c r="TEZ199" s="11"/>
      <c r="TFA199" s="11"/>
      <c r="TFB199" s="11"/>
      <c r="TFC199" s="11"/>
      <c r="TFD199" s="11"/>
      <c r="TFE199" s="11"/>
      <c r="TFF199" s="11"/>
      <c r="TFG199" s="11"/>
      <c r="TFH199" s="11"/>
      <c r="TFI199" s="11"/>
      <c r="TFJ199" s="11"/>
      <c r="TFK199" s="11"/>
      <c r="TFL199" s="11"/>
      <c r="TFM199" s="11"/>
      <c r="TFN199" s="11"/>
      <c r="TFO199" s="11"/>
      <c r="TFP199" s="11"/>
      <c r="TFQ199" s="11"/>
      <c r="TFR199" s="11"/>
      <c r="TFS199" s="11"/>
      <c r="TFT199" s="11"/>
      <c r="TFU199" s="11"/>
      <c r="TFV199" s="11"/>
      <c r="TFW199" s="11"/>
      <c r="TFX199" s="11"/>
      <c r="TFY199" s="11"/>
      <c r="TFZ199" s="11"/>
      <c r="TGA199" s="11"/>
      <c r="TGB199" s="11"/>
      <c r="TGC199" s="11"/>
      <c r="TGD199" s="11"/>
      <c r="TGE199" s="11"/>
      <c r="TGF199" s="11"/>
      <c r="TGG199" s="11"/>
      <c r="TGH199" s="11"/>
      <c r="TGI199" s="11"/>
      <c r="TGJ199" s="11"/>
      <c r="TGK199" s="11"/>
      <c r="TGL199" s="11"/>
      <c r="TGM199" s="11"/>
      <c r="TGN199" s="11"/>
      <c r="TGO199" s="11"/>
      <c r="TGP199" s="11"/>
      <c r="TGQ199" s="11"/>
      <c r="TGR199" s="11"/>
      <c r="TGS199" s="11"/>
      <c r="TGT199" s="11"/>
      <c r="TGU199" s="11"/>
      <c r="TGV199" s="11"/>
      <c r="TGW199" s="11"/>
      <c r="TGX199" s="11"/>
      <c r="TGY199" s="11"/>
      <c r="TGZ199" s="11"/>
      <c r="THA199" s="11"/>
      <c r="THB199" s="11"/>
      <c r="THC199" s="11"/>
      <c r="THD199" s="11"/>
      <c r="THE199" s="11"/>
      <c r="THF199" s="11"/>
      <c r="THG199" s="11"/>
      <c r="THH199" s="11"/>
      <c r="THI199" s="11"/>
      <c r="THJ199" s="11"/>
      <c r="THK199" s="11"/>
      <c r="THL199" s="11"/>
      <c r="THM199" s="11"/>
      <c r="THN199" s="11"/>
      <c r="THO199" s="11"/>
      <c r="THP199" s="11"/>
      <c r="THQ199" s="11"/>
      <c r="THR199" s="11"/>
      <c r="THS199" s="11"/>
      <c r="THT199" s="11"/>
      <c r="THU199" s="11"/>
      <c r="THV199" s="11"/>
      <c r="THW199" s="11"/>
      <c r="THX199" s="11"/>
      <c r="THY199" s="11"/>
      <c r="THZ199" s="11"/>
      <c r="TIA199" s="11"/>
      <c r="TIB199" s="11"/>
      <c r="TIC199" s="11"/>
      <c r="TID199" s="11"/>
      <c r="TIE199" s="11"/>
      <c r="TIF199" s="11"/>
      <c r="TIG199" s="11"/>
      <c r="TIH199" s="11"/>
      <c r="TII199" s="11"/>
      <c r="TIJ199" s="11"/>
      <c r="TIK199" s="11"/>
      <c r="TIL199" s="11"/>
      <c r="TIM199" s="11"/>
      <c r="TIN199" s="11"/>
      <c r="TIO199" s="11"/>
      <c r="TIP199" s="11"/>
      <c r="TIQ199" s="11"/>
      <c r="TIR199" s="11"/>
      <c r="TIS199" s="11"/>
      <c r="TIT199" s="11"/>
      <c r="TIU199" s="11"/>
      <c r="TIV199" s="11"/>
      <c r="TIW199" s="11"/>
      <c r="TIX199" s="11"/>
      <c r="TIY199" s="11"/>
      <c r="TIZ199" s="11"/>
      <c r="TJA199" s="11"/>
      <c r="TJB199" s="11"/>
      <c r="TJC199" s="11"/>
      <c r="TJD199" s="11"/>
      <c r="TJE199" s="11"/>
      <c r="TJF199" s="11"/>
      <c r="TJG199" s="11"/>
      <c r="TJH199" s="11"/>
      <c r="TJI199" s="11"/>
      <c r="TJJ199" s="11"/>
      <c r="TJK199" s="11"/>
      <c r="TJL199" s="11"/>
      <c r="TJM199" s="11"/>
      <c r="TJN199" s="11"/>
      <c r="TJO199" s="11"/>
      <c r="TJP199" s="11"/>
      <c r="TJQ199" s="11"/>
      <c r="TJR199" s="11"/>
      <c r="TJS199" s="11"/>
      <c r="TJT199" s="11"/>
      <c r="TJU199" s="11"/>
      <c r="TJV199" s="11"/>
      <c r="TJW199" s="11"/>
      <c r="TJX199" s="11"/>
      <c r="TJY199" s="11"/>
      <c r="TJZ199" s="11"/>
      <c r="TKA199" s="11"/>
      <c r="TKB199" s="11"/>
      <c r="TKC199" s="11"/>
      <c r="TKD199" s="11"/>
      <c r="TKE199" s="11"/>
      <c r="TKF199" s="11"/>
      <c r="TKG199" s="11"/>
      <c r="TKH199" s="11"/>
      <c r="TKI199" s="11"/>
      <c r="TKJ199" s="11"/>
      <c r="TKK199" s="11"/>
      <c r="TKL199" s="11"/>
      <c r="TKM199" s="11"/>
      <c r="TKN199" s="11"/>
      <c r="TKO199" s="11"/>
      <c r="TKP199" s="11"/>
      <c r="TKQ199" s="11"/>
      <c r="TKR199" s="11"/>
      <c r="TKS199" s="11"/>
      <c r="TKT199" s="11"/>
      <c r="TKU199" s="11"/>
      <c r="TKV199" s="11"/>
      <c r="TKW199" s="11"/>
      <c r="TKX199" s="11"/>
      <c r="TKY199" s="11"/>
      <c r="TKZ199" s="11"/>
      <c r="TLA199" s="11"/>
      <c r="TLB199" s="11"/>
      <c r="TLC199" s="11"/>
      <c r="TLD199" s="11"/>
      <c r="TLE199" s="11"/>
      <c r="TLF199" s="11"/>
      <c r="TLG199" s="11"/>
      <c r="TLH199" s="11"/>
      <c r="TLI199" s="11"/>
      <c r="TLJ199" s="11"/>
      <c r="TLK199" s="11"/>
      <c r="TLL199" s="11"/>
      <c r="TLM199" s="11"/>
      <c r="TLN199" s="11"/>
      <c r="TLO199" s="11"/>
      <c r="TLP199" s="11"/>
      <c r="TLQ199" s="11"/>
      <c r="TLR199" s="11"/>
      <c r="TLS199" s="11"/>
      <c r="TLT199" s="11"/>
      <c r="TLU199" s="11"/>
      <c r="TLV199" s="11"/>
      <c r="TLW199" s="11"/>
      <c r="TLX199" s="11"/>
      <c r="TLY199" s="11"/>
      <c r="TLZ199" s="11"/>
      <c r="TMA199" s="11"/>
      <c r="TMB199" s="11"/>
      <c r="TMC199" s="11"/>
      <c r="TMD199" s="11"/>
      <c r="TME199" s="11"/>
      <c r="TMF199" s="11"/>
      <c r="TMG199" s="11"/>
      <c r="TMH199" s="11"/>
      <c r="TMI199" s="11"/>
      <c r="TMJ199" s="11"/>
      <c r="TMK199" s="11"/>
      <c r="TML199" s="11"/>
      <c r="TMM199" s="11"/>
      <c r="TMN199" s="11"/>
      <c r="TMO199" s="11"/>
      <c r="TMP199" s="11"/>
      <c r="TMQ199" s="11"/>
      <c r="TMR199" s="11"/>
      <c r="TMS199" s="11"/>
      <c r="TMT199" s="11"/>
      <c r="TMU199" s="11"/>
      <c r="TMV199" s="11"/>
      <c r="TMW199" s="11"/>
      <c r="TMX199" s="11"/>
      <c r="TMY199" s="11"/>
      <c r="TMZ199" s="11"/>
      <c r="TNA199" s="11"/>
      <c r="TNB199" s="11"/>
      <c r="TNC199" s="11"/>
      <c r="TND199" s="11"/>
      <c r="TNE199" s="11"/>
      <c r="TNF199" s="11"/>
      <c r="TNG199" s="11"/>
      <c r="TNH199" s="11"/>
      <c r="TNI199" s="11"/>
      <c r="TNJ199" s="11"/>
      <c r="TNK199" s="11"/>
      <c r="TNL199" s="11"/>
      <c r="TNM199" s="11"/>
      <c r="TNN199" s="11"/>
      <c r="TNO199" s="11"/>
      <c r="TNP199" s="11"/>
      <c r="TNQ199" s="11"/>
      <c r="TNR199" s="11"/>
      <c r="TNS199" s="11"/>
      <c r="TNT199" s="11"/>
      <c r="TNU199" s="11"/>
      <c r="TNV199" s="11"/>
      <c r="TNW199" s="11"/>
      <c r="TNX199" s="11"/>
      <c r="TNY199" s="11"/>
      <c r="TNZ199" s="11"/>
      <c r="TOA199" s="11"/>
      <c r="TOB199" s="11"/>
      <c r="TOC199" s="11"/>
      <c r="TOD199" s="11"/>
      <c r="TOE199" s="11"/>
      <c r="TOF199" s="11"/>
      <c r="TOG199" s="11"/>
      <c r="TOH199" s="11"/>
      <c r="TOI199" s="11"/>
      <c r="TOJ199" s="11"/>
      <c r="TOK199" s="11"/>
      <c r="TOL199" s="11"/>
      <c r="TOM199" s="11"/>
      <c r="TON199" s="11"/>
      <c r="TOO199" s="11"/>
      <c r="TOP199" s="11"/>
      <c r="TOQ199" s="11"/>
      <c r="TOR199" s="11"/>
      <c r="TOS199" s="11"/>
      <c r="TOT199" s="11"/>
      <c r="TOU199" s="11"/>
      <c r="TOV199" s="11"/>
      <c r="TOW199" s="11"/>
      <c r="TOX199" s="11"/>
      <c r="TOY199" s="11"/>
      <c r="TOZ199" s="11"/>
      <c r="TPA199" s="11"/>
      <c r="TPB199" s="11"/>
      <c r="TPC199" s="11"/>
      <c r="TPD199" s="11"/>
      <c r="TPE199" s="11"/>
      <c r="TPF199" s="11"/>
      <c r="TPG199" s="11"/>
      <c r="TPH199" s="11"/>
      <c r="TPI199" s="11"/>
      <c r="TPJ199" s="11"/>
      <c r="TPK199" s="11"/>
      <c r="TPL199" s="11"/>
      <c r="TPM199" s="11"/>
      <c r="TPN199" s="11"/>
      <c r="TPO199" s="11"/>
      <c r="TPP199" s="11"/>
      <c r="TPQ199" s="11"/>
      <c r="TPR199" s="11"/>
      <c r="TPS199" s="11"/>
      <c r="TPT199" s="11"/>
      <c r="TPU199" s="11"/>
      <c r="TPV199" s="11"/>
      <c r="TPW199" s="11"/>
      <c r="TPX199" s="11"/>
      <c r="TPY199" s="11"/>
      <c r="TPZ199" s="11"/>
      <c r="TQA199" s="11"/>
      <c r="TQB199" s="11"/>
      <c r="TQC199" s="11"/>
      <c r="TQD199" s="11"/>
      <c r="TQE199" s="11"/>
      <c r="TQF199" s="11"/>
      <c r="TQG199" s="11"/>
      <c r="TQH199" s="11"/>
      <c r="TQI199" s="11"/>
      <c r="TQJ199" s="11"/>
      <c r="TQK199" s="11"/>
      <c r="TQL199" s="11"/>
      <c r="TQM199" s="11"/>
      <c r="TQN199" s="11"/>
      <c r="TQO199" s="11"/>
      <c r="TQP199" s="11"/>
      <c r="TQQ199" s="11"/>
      <c r="TQR199" s="11"/>
      <c r="TQS199" s="11"/>
      <c r="TQT199" s="11"/>
      <c r="TQU199" s="11"/>
      <c r="TQV199" s="11"/>
      <c r="TQW199" s="11"/>
      <c r="TQX199" s="11"/>
      <c r="TQY199" s="11"/>
      <c r="TQZ199" s="11"/>
      <c r="TRA199" s="11"/>
      <c r="TRB199" s="11"/>
      <c r="TRC199" s="11"/>
      <c r="TRD199" s="11"/>
      <c r="TRE199" s="11"/>
      <c r="TRF199" s="11"/>
      <c r="TRG199" s="11"/>
      <c r="TRH199" s="11"/>
      <c r="TRI199" s="11"/>
      <c r="TRJ199" s="11"/>
      <c r="TRK199" s="11"/>
      <c r="TRL199" s="11"/>
      <c r="TRM199" s="11"/>
      <c r="TRN199" s="11"/>
      <c r="TRO199" s="11"/>
      <c r="TRP199" s="11"/>
      <c r="TRQ199" s="11"/>
      <c r="TRR199" s="11"/>
      <c r="TRS199" s="11"/>
      <c r="TRT199" s="11"/>
      <c r="TRU199" s="11"/>
      <c r="TRV199" s="11"/>
      <c r="TRW199" s="11"/>
      <c r="TRX199" s="11"/>
      <c r="TRY199" s="11"/>
      <c r="TRZ199" s="11"/>
      <c r="TSA199" s="11"/>
      <c r="TSB199" s="11"/>
      <c r="TSC199" s="11"/>
      <c r="TSD199" s="11"/>
      <c r="TSE199" s="11"/>
      <c r="TSF199" s="11"/>
      <c r="TSG199" s="11"/>
      <c r="TSH199" s="11"/>
      <c r="TSI199" s="11"/>
      <c r="TSJ199" s="11"/>
      <c r="TSK199" s="11"/>
      <c r="TSL199" s="11"/>
      <c r="TSM199" s="11"/>
      <c r="TSN199" s="11"/>
      <c r="TSO199" s="11"/>
      <c r="TSP199" s="11"/>
      <c r="TSQ199" s="11"/>
      <c r="TSR199" s="11"/>
      <c r="TSS199" s="11"/>
      <c r="TST199" s="11"/>
      <c r="TSU199" s="11"/>
      <c r="TSV199" s="11"/>
      <c r="TSW199" s="11"/>
      <c r="TSX199" s="11"/>
      <c r="TSY199" s="11"/>
      <c r="TSZ199" s="11"/>
      <c r="TTA199" s="11"/>
      <c r="TTB199" s="11"/>
      <c r="TTC199" s="11"/>
      <c r="TTD199" s="11"/>
      <c r="TTE199" s="11"/>
      <c r="TTF199" s="11"/>
      <c r="TTG199" s="11"/>
      <c r="TTH199" s="11"/>
      <c r="TTI199" s="11"/>
      <c r="TTJ199" s="11"/>
      <c r="TTK199" s="11"/>
      <c r="TTL199" s="11"/>
      <c r="TTM199" s="11"/>
      <c r="TTN199" s="11"/>
      <c r="TTO199" s="11"/>
      <c r="TTP199" s="11"/>
      <c r="TTQ199" s="11"/>
      <c r="TTR199" s="11"/>
      <c r="TTS199" s="11"/>
      <c r="TTT199" s="11"/>
      <c r="TTU199" s="11"/>
      <c r="TTV199" s="11"/>
      <c r="TTW199" s="11"/>
      <c r="TTX199" s="11"/>
      <c r="TTY199" s="11"/>
      <c r="TTZ199" s="11"/>
      <c r="TUA199" s="11"/>
      <c r="TUB199" s="11"/>
      <c r="TUC199" s="11"/>
      <c r="TUD199" s="11"/>
      <c r="TUE199" s="11"/>
      <c r="TUF199" s="11"/>
      <c r="TUG199" s="11"/>
      <c r="TUH199" s="11"/>
      <c r="TUI199" s="11"/>
      <c r="TUJ199" s="11"/>
      <c r="TUK199" s="11"/>
      <c r="TUL199" s="11"/>
      <c r="TUM199" s="11"/>
      <c r="TUN199" s="11"/>
      <c r="TUO199" s="11"/>
      <c r="TUP199" s="11"/>
      <c r="TUQ199" s="11"/>
      <c r="TUR199" s="11"/>
      <c r="TUS199" s="11"/>
      <c r="TUT199" s="11"/>
      <c r="TUU199" s="11"/>
      <c r="TUV199" s="11"/>
      <c r="TUW199" s="11"/>
      <c r="TUX199" s="11"/>
      <c r="TUY199" s="11"/>
      <c r="TUZ199" s="11"/>
      <c r="TVA199" s="11"/>
      <c r="TVB199" s="11"/>
      <c r="TVC199" s="11"/>
      <c r="TVD199" s="11"/>
      <c r="TVE199" s="11"/>
      <c r="TVF199" s="11"/>
      <c r="TVG199" s="11"/>
      <c r="TVH199" s="11"/>
      <c r="TVI199" s="11"/>
      <c r="TVJ199" s="11"/>
      <c r="TVK199" s="11"/>
      <c r="TVL199" s="11"/>
      <c r="TVM199" s="11"/>
      <c r="TVN199" s="11"/>
      <c r="TVO199" s="11"/>
      <c r="TVP199" s="11"/>
      <c r="TVQ199" s="11"/>
      <c r="TVR199" s="11"/>
      <c r="TVS199" s="11"/>
      <c r="TVT199" s="11"/>
      <c r="TVU199" s="11"/>
      <c r="TVV199" s="11"/>
      <c r="TVW199" s="11"/>
      <c r="TVX199" s="11"/>
      <c r="TVY199" s="11"/>
      <c r="TVZ199" s="11"/>
      <c r="TWA199" s="11"/>
      <c r="TWB199" s="11"/>
      <c r="TWC199" s="11"/>
      <c r="TWD199" s="11"/>
      <c r="TWE199" s="11"/>
      <c r="TWF199" s="11"/>
      <c r="TWG199" s="11"/>
      <c r="TWH199" s="11"/>
      <c r="TWI199" s="11"/>
      <c r="TWJ199" s="11"/>
      <c r="TWK199" s="11"/>
      <c r="TWL199" s="11"/>
      <c r="TWM199" s="11"/>
      <c r="TWN199" s="11"/>
      <c r="TWO199" s="11"/>
      <c r="TWP199" s="11"/>
      <c r="TWQ199" s="11"/>
      <c r="TWR199" s="11"/>
      <c r="TWS199" s="11"/>
      <c r="TWT199" s="11"/>
      <c r="TWU199" s="11"/>
      <c r="TWV199" s="11"/>
      <c r="TWW199" s="11"/>
      <c r="TWX199" s="11"/>
      <c r="TWY199" s="11"/>
      <c r="TWZ199" s="11"/>
      <c r="TXA199" s="11"/>
      <c r="TXB199" s="11"/>
      <c r="TXC199" s="11"/>
      <c r="TXD199" s="11"/>
      <c r="TXE199" s="11"/>
      <c r="TXF199" s="11"/>
      <c r="TXG199" s="11"/>
      <c r="TXH199" s="11"/>
      <c r="TXI199" s="11"/>
      <c r="TXJ199" s="11"/>
      <c r="TXK199" s="11"/>
      <c r="TXL199" s="11"/>
      <c r="TXM199" s="11"/>
      <c r="TXN199" s="11"/>
      <c r="TXO199" s="11"/>
      <c r="TXP199" s="11"/>
      <c r="TXQ199" s="11"/>
      <c r="TXR199" s="11"/>
      <c r="TXS199" s="11"/>
      <c r="TXT199" s="11"/>
      <c r="TXU199" s="11"/>
      <c r="TXV199" s="11"/>
      <c r="TXW199" s="11"/>
      <c r="TXX199" s="11"/>
      <c r="TXY199" s="11"/>
      <c r="TXZ199" s="11"/>
      <c r="TYA199" s="11"/>
      <c r="TYB199" s="11"/>
      <c r="TYC199" s="11"/>
      <c r="TYD199" s="11"/>
      <c r="TYE199" s="11"/>
      <c r="TYF199" s="11"/>
      <c r="TYG199" s="11"/>
      <c r="TYH199" s="11"/>
      <c r="TYI199" s="11"/>
      <c r="TYJ199" s="11"/>
      <c r="TYK199" s="11"/>
      <c r="TYL199" s="11"/>
      <c r="TYM199" s="11"/>
      <c r="TYN199" s="11"/>
      <c r="TYO199" s="11"/>
      <c r="TYP199" s="11"/>
      <c r="TYQ199" s="11"/>
      <c r="TYR199" s="11"/>
      <c r="TYS199" s="11"/>
      <c r="TYT199" s="11"/>
      <c r="TYU199" s="11"/>
      <c r="TYV199" s="11"/>
      <c r="TYW199" s="11"/>
      <c r="TYX199" s="11"/>
      <c r="TYY199" s="11"/>
      <c r="TYZ199" s="11"/>
      <c r="TZA199" s="11"/>
      <c r="TZB199" s="11"/>
      <c r="TZC199" s="11"/>
      <c r="TZD199" s="11"/>
      <c r="TZE199" s="11"/>
      <c r="TZF199" s="11"/>
      <c r="TZG199" s="11"/>
      <c r="TZH199" s="11"/>
      <c r="TZI199" s="11"/>
      <c r="TZJ199" s="11"/>
      <c r="TZK199" s="11"/>
      <c r="TZL199" s="11"/>
      <c r="TZM199" s="11"/>
      <c r="TZN199" s="11"/>
      <c r="TZO199" s="11"/>
      <c r="TZP199" s="11"/>
      <c r="TZQ199" s="11"/>
      <c r="TZR199" s="11"/>
      <c r="TZS199" s="11"/>
      <c r="TZT199" s="11"/>
      <c r="TZU199" s="11"/>
      <c r="TZV199" s="11"/>
      <c r="TZW199" s="11"/>
      <c r="TZX199" s="11"/>
      <c r="TZY199" s="11"/>
      <c r="TZZ199" s="11"/>
      <c r="UAA199" s="11"/>
      <c r="UAB199" s="11"/>
      <c r="UAC199" s="11"/>
      <c r="UAD199" s="11"/>
      <c r="UAE199" s="11"/>
      <c r="UAF199" s="11"/>
      <c r="UAG199" s="11"/>
      <c r="UAH199" s="11"/>
      <c r="UAI199" s="11"/>
      <c r="UAJ199" s="11"/>
      <c r="UAK199" s="11"/>
      <c r="UAL199" s="11"/>
      <c r="UAM199" s="11"/>
      <c r="UAN199" s="11"/>
      <c r="UAO199" s="11"/>
      <c r="UAP199" s="11"/>
      <c r="UAQ199" s="11"/>
      <c r="UAR199" s="11"/>
      <c r="UAS199" s="11"/>
      <c r="UAT199" s="11"/>
      <c r="UAU199" s="11"/>
      <c r="UAV199" s="11"/>
      <c r="UAW199" s="11"/>
      <c r="UAX199" s="11"/>
      <c r="UAY199" s="11"/>
      <c r="UAZ199" s="11"/>
      <c r="UBA199" s="11"/>
      <c r="UBB199" s="11"/>
      <c r="UBC199" s="11"/>
      <c r="UBD199" s="11"/>
      <c r="UBE199" s="11"/>
      <c r="UBF199" s="11"/>
      <c r="UBG199" s="11"/>
      <c r="UBH199" s="11"/>
      <c r="UBI199" s="11"/>
      <c r="UBJ199" s="11"/>
      <c r="UBK199" s="11"/>
      <c r="UBL199" s="11"/>
      <c r="UBM199" s="11"/>
      <c r="UBN199" s="11"/>
      <c r="UBO199" s="11"/>
      <c r="UBP199" s="11"/>
      <c r="UBQ199" s="11"/>
      <c r="UBR199" s="11"/>
      <c r="UBS199" s="11"/>
      <c r="UBT199" s="11"/>
      <c r="UBU199" s="11"/>
      <c r="UBV199" s="11"/>
      <c r="UBW199" s="11"/>
      <c r="UBX199" s="11"/>
      <c r="UBY199" s="11"/>
      <c r="UBZ199" s="11"/>
      <c r="UCA199" s="11"/>
      <c r="UCB199" s="11"/>
      <c r="UCC199" s="11"/>
      <c r="UCD199" s="11"/>
      <c r="UCE199" s="11"/>
      <c r="UCF199" s="11"/>
      <c r="UCG199" s="11"/>
      <c r="UCH199" s="11"/>
      <c r="UCI199" s="11"/>
      <c r="UCJ199" s="11"/>
      <c r="UCK199" s="11"/>
      <c r="UCL199" s="11"/>
      <c r="UCM199" s="11"/>
      <c r="UCN199" s="11"/>
      <c r="UCO199" s="11"/>
      <c r="UCP199" s="11"/>
      <c r="UCQ199" s="11"/>
      <c r="UCR199" s="11"/>
      <c r="UCS199" s="11"/>
      <c r="UCT199" s="11"/>
      <c r="UCU199" s="11"/>
      <c r="UCV199" s="11"/>
      <c r="UCW199" s="11"/>
      <c r="UCX199" s="11"/>
      <c r="UCY199" s="11"/>
      <c r="UCZ199" s="11"/>
      <c r="UDA199" s="11"/>
      <c r="UDB199" s="11"/>
      <c r="UDC199" s="11"/>
      <c r="UDD199" s="11"/>
      <c r="UDE199" s="11"/>
      <c r="UDF199" s="11"/>
      <c r="UDG199" s="11"/>
      <c r="UDH199" s="11"/>
      <c r="UDI199" s="11"/>
      <c r="UDJ199" s="11"/>
      <c r="UDK199" s="11"/>
      <c r="UDL199" s="11"/>
      <c r="UDM199" s="11"/>
      <c r="UDN199" s="11"/>
      <c r="UDO199" s="11"/>
      <c r="UDP199" s="11"/>
      <c r="UDQ199" s="11"/>
      <c r="UDR199" s="11"/>
      <c r="UDS199" s="11"/>
      <c r="UDT199" s="11"/>
      <c r="UDU199" s="11"/>
      <c r="UDV199" s="11"/>
      <c r="UDW199" s="11"/>
      <c r="UDX199" s="11"/>
      <c r="UDY199" s="11"/>
      <c r="UDZ199" s="11"/>
      <c r="UEA199" s="11"/>
      <c r="UEB199" s="11"/>
      <c r="UEC199" s="11"/>
      <c r="UED199" s="11"/>
      <c r="UEE199" s="11"/>
      <c r="UEF199" s="11"/>
      <c r="UEG199" s="11"/>
      <c r="UEH199" s="11"/>
      <c r="UEI199" s="11"/>
      <c r="UEJ199" s="11"/>
      <c r="UEK199" s="11"/>
      <c r="UEL199" s="11"/>
      <c r="UEM199" s="11"/>
      <c r="UEN199" s="11"/>
      <c r="UEO199" s="11"/>
      <c r="UEP199" s="11"/>
      <c r="UEQ199" s="11"/>
      <c r="UER199" s="11"/>
      <c r="UES199" s="11"/>
      <c r="UET199" s="11"/>
      <c r="UEU199" s="11"/>
      <c r="UEV199" s="11"/>
      <c r="UEW199" s="11"/>
      <c r="UEX199" s="11"/>
      <c r="UEY199" s="11"/>
      <c r="UEZ199" s="11"/>
      <c r="UFA199" s="11"/>
      <c r="UFB199" s="11"/>
      <c r="UFC199" s="11"/>
      <c r="UFD199" s="11"/>
      <c r="UFE199" s="11"/>
      <c r="UFF199" s="11"/>
      <c r="UFG199" s="11"/>
      <c r="UFH199" s="11"/>
      <c r="UFI199" s="11"/>
      <c r="UFJ199" s="11"/>
      <c r="UFK199" s="11"/>
      <c r="UFL199" s="11"/>
      <c r="UFM199" s="11"/>
      <c r="UFN199" s="11"/>
      <c r="UFO199" s="11"/>
      <c r="UFP199" s="11"/>
      <c r="UFQ199" s="11"/>
      <c r="UFR199" s="11"/>
      <c r="UFS199" s="11"/>
      <c r="UFT199" s="11"/>
      <c r="UFU199" s="11"/>
      <c r="UFV199" s="11"/>
      <c r="UFW199" s="11"/>
      <c r="UFX199" s="11"/>
      <c r="UFY199" s="11"/>
      <c r="UFZ199" s="11"/>
      <c r="UGA199" s="11"/>
      <c r="UGB199" s="11"/>
      <c r="UGC199" s="11"/>
      <c r="UGD199" s="11"/>
      <c r="UGE199" s="11"/>
      <c r="UGF199" s="11"/>
      <c r="UGG199" s="11"/>
      <c r="UGH199" s="11"/>
      <c r="UGI199" s="11"/>
      <c r="UGJ199" s="11"/>
      <c r="UGK199" s="11"/>
      <c r="UGL199" s="11"/>
      <c r="UGM199" s="11"/>
      <c r="UGN199" s="11"/>
      <c r="UGO199" s="11"/>
      <c r="UGP199" s="11"/>
      <c r="UGQ199" s="11"/>
      <c r="UGR199" s="11"/>
      <c r="UGS199" s="11"/>
      <c r="UGT199" s="11"/>
      <c r="UGU199" s="11"/>
      <c r="UGV199" s="11"/>
      <c r="UGW199" s="11"/>
      <c r="UGX199" s="11"/>
      <c r="UGY199" s="11"/>
      <c r="UGZ199" s="11"/>
      <c r="UHA199" s="11"/>
      <c r="UHB199" s="11"/>
      <c r="UHC199" s="11"/>
      <c r="UHD199" s="11"/>
      <c r="UHE199" s="11"/>
      <c r="UHF199" s="11"/>
      <c r="UHG199" s="11"/>
      <c r="UHH199" s="11"/>
      <c r="UHI199" s="11"/>
      <c r="UHJ199" s="11"/>
      <c r="UHK199" s="11"/>
      <c r="UHL199" s="11"/>
      <c r="UHM199" s="11"/>
      <c r="UHN199" s="11"/>
      <c r="UHO199" s="11"/>
      <c r="UHP199" s="11"/>
      <c r="UHQ199" s="11"/>
      <c r="UHR199" s="11"/>
      <c r="UHS199" s="11"/>
      <c r="UHT199" s="11"/>
      <c r="UHU199" s="11"/>
      <c r="UHV199" s="11"/>
      <c r="UHW199" s="11"/>
      <c r="UHX199" s="11"/>
      <c r="UHY199" s="11"/>
      <c r="UHZ199" s="11"/>
      <c r="UIA199" s="11"/>
      <c r="UIB199" s="11"/>
      <c r="UIC199" s="11"/>
      <c r="UID199" s="11"/>
      <c r="UIE199" s="11"/>
      <c r="UIF199" s="11"/>
      <c r="UIG199" s="11"/>
      <c r="UIH199" s="11"/>
      <c r="UII199" s="11"/>
      <c r="UIJ199" s="11"/>
      <c r="UIK199" s="11"/>
      <c r="UIL199" s="11"/>
      <c r="UIM199" s="11"/>
      <c r="UIN199" s="11"/>
      <c r="UIO199" s="11"/>
      <c r="UIP199" s="11"/>
      <c r="UIQ199" s="11"/>
      <c r="UIR199" s="11"/>
      <c r="UIS199" s="11"/>
      <c r="UIT199" s="11"/>
      <c r="UIU199" s="11"/>
      <c r="UIV199" s="11"/>
      <c r="UIW199" s="11"/>
      <c r="UIX199" s="11"/>
      <c r="UIY199" s="11"/>
      <c r="UIZ199" s="11"/>
      <c r="UJA199" s="11"/>
      <c r="UJB199" s="11"/>
      <c r="UJC199" s="11"/>
      <c r="UJD199" s="11"/>
      <c r="UJE199" s="11"/>
      <c r="UJF199" s="11"/>
      <c r="UJG199" s="11"/>
      <c r="UJH199" s="11"/>
      <c r="UJI199" s="11"/>
      <c r="UJJ199" s="11"/>
      <c r="UJK199" s="11"/>
      <c r="UJL199" s="11"/>
      <c r="UJM199" s="11"/>
      <c r="UJN199" s="11"/>
      <c r="UJO199" s="11"/>
      <c r="UJP199" s="11"/>
      <c r="UJQ199" s="11"/>
      <c r="UJR199" s="11"/>
      <c r="UJS199" s="11"/>
      <c r="UJT199" s="11"/>
      <c r="UJU199" s="11"/>
      <c r="UJV199" s="11"/>
      <c r="UJW199" s="11"/>
      <c r="UJX199" s="11"/>
      <c r="UJY199" s="11"/>
      <c r="UJZ199" s="11"/>
      <c r="UKA199" s="11"/>
      <c r="UKB199" s="11"/>
      <c r="UKC199" s="11"/>
      <c r="UKD199" s="11"/>
      <c r="UKE199" s="11"/>
      <c r="UKF199" s="11"/>
      <c r="UKG199" s="11"/>
      <c r="UKH199" s="11"/>
      <c r="UKI199" s="11"/>
      <c r="UKJ199" s="11"/>
      <c r="UKK199" s="11"/>
      <c r="UKL199" s="11"/>
      <c r="UKM199" s="11"/>
      <c r="UKN199" s="11"/>
      <c r="UKO199" s="11"/>
      <c r="UKP199" s="11"/>
      <c r="UKQ199" s="11"/>
      <c r="UKR199" s="11"/>
      <c r="UKS199" s="11"/>
      <c r="UKT199" s="11"/>
      <c r="UKU199" s="11"/>
      <c r="UKV199" s="11"/>
      <c r="UKW199" s="11"/>
      <c r="UKX199" s="11"/>
      <c r="UKY199" s="11"/>
      <c r="UKZ199" s="11"/>
      <c r="ULA199" s="11"/>
      <c r="ULB199" s="11"/>
      <c r="ULC199" s="11"/>
      <c r="ULD199" s="11"/>
      <c r="ULE199" s="11"/>
      <c r="ULF199" s="11"/>
      <c r="ULG199" s="11"/>
      <c r="ULH199" s="11"/>
      <c r="ULI199" s="11"/>
      <c r="ULJ199" s="11"/>
      <c r="ULK199" s="11"/>
      <c r="ULL199" s="11"/>
      <c r="ULM199" s="11"/>
      <c r="ULN199" s="11"/>
      <c r="ULO199" s="11"/>
      <c r="ULP199" s="11"/>
      <c r="ULQ199" s="11"/>
      <c r="ULR199" s="11"/>
      <c r="ULS199" s="11"/>
      <c r="ULT199" s="11"/>
      <c r="ULU199" s="11"/>
      <c r="ULV199" s="11"/>
      <c r="ULW199" s="11"/>
      <c r="ULX199" s="11"/>
      <c r="ULY199" s="11"/>
      <c r="ULZ199" s="11"/>
      <c r="UMA199" s="11"/>
      <c r="UMB199" s="11"/>
      <c r="UMC199" s="11"/>
      <c r="UMD199" s="11"/>
      <c r="UME199" s="11"/>
      <c r="UMF199" s="11"/>
      <c r="UMG199" s="11"/>
      <c r="UMH199" s="11"/>
      <c r="UMI199" s="11"/>
      <c r="UMJ199" s="11"/>
      <c r="UMK199" s="11"/>
      <c r="UML199" s="11"/>
      <c r="UMM199" s="11"/>
      <c r="UMN199" s="11"/>
      <c r="UMO199" s="11"/>
      <c r="UMP199" s="11"/>
      <c r="UMQ199" s="11"/>
      <c r="UMR199" s="11"/>
      <c r="UMS199" s="11"/>
      <c r="UMT199" s="11"/>
      <c r="UMU199" s="11"/>
      <c r="UMV199" s="11"/>
      <c r="UMW199" s="11"/>
      <c r="UMX199" s="11"/>
      <c r="UMY199" s="11"/>
      <c r="UMZ199" s="11"/>
      <c r="UNA199" s="11"/>
      <c r="UNB199" s="11"/>
      <c r="UNC199" s="11"/>
      <c r="UND199" s="11"/>
      <c r="UNE199" s="11"/>
      <c r="UNF199" s="11"/>
      <c r="UNG199" s="11"/>
      <c r="UNH199" s="11"/>
      <c r="UNI199" s="11"/>
      <c r="UNJ199" s="11"/>
      <c r="UNK199" s="11"/>
      <c r="UNL199" s="11"/>
      <c r="UNM199" s="11"/>
      <c r="UNN199" s="11"/>
      <c r="UNO199" s="11"/>
      <c r="UNP199" s="11"/>
      <c r="UNQ199" s="11"/>
      <c r="UNR199" s="11"/>
      <c r="UNS199" s="11"/>
      <c r="UNT199" s="11"/>
      <c r="UNU199" s="11"/>
      <c r="UNV199" s="11"/>
      <c r="UNW199" s="11"/>
      <c r="UNX199" s="11"/>
      <c r="UNY199" s="11"/>
      <c r="UNZ199" s="11"/>
      <c r="UOA199" s="11"/>
      <c r="UOB199" s="11"/>
      <c r="UOC199" s="11"/>
      <c r="UOD199" s="11"/>
      <c r="UOE199" s="11"/>
      <c r="UOF199" s="11"/>
      <c r="UOG199" s="11"/>
      <c r="UOH199" s="11"/>
      <c r="UOI199" s="11"/>
      <c r="UOJ199" s="11"/>
      <c r="UOK199" s="11"/>
      <c r="UOL199" s="11"/>
      <c r="UOM199" s="11"/>
      <c r="UON199" s="11"/>
      <c r="UOO199" s="11"/>
      <c r="UOP199" s="11"/>
      <c r="UOQ199" s="11"/>
      <c r="UOR199" s="11"/>
      <c r="UOS199" s="11"/>
      <c r="UOT199" s="11"/>
      <c r="UOU199" s="11"/>
      <c r="UOV199" s="11"/>
      <c r="UOW199" s="11"/>
      <c r="UOX199" s="11"/>
      <c r="UOY199" s="11"/>
      <c r="UOZ199" s="11"/>
      <c r="UPA199" s="11"/>
      <c r="UPB199" s="11"/>
      <c r="UPC199" s="11"/>
      <c r="UPD199" s="11"/>
      <c r="UPE199" s="11"/>
      <c r="UPF199" s="11"/>
      <c r="UPG199" s="11"/>
      <c r="UPH199" s="11"/>
      <c r="UPI199" s="11"/>
      <c r="UPJ199" s="11"/>
      <c r="UPK199" s="11"/>
      <c r="UPL199" s="11"/>
      <c r="UPM199" s="11"/>
      <c r="UPN199" s="11"/>
      <c r="UPO199" s="11"/>
      <c r="UPP199" s="11"/>
      <c r="UPQ199" s="11"/>
      <c r="UPR199" s="11"/>
      <c r="UPS199" s="11"/>
      <c r="UPT199" s="11"/>
      <c r="UPU199" s="11"/>
      <c r="UPV199" s="11"/>
      <c r="UPW199" s="11"/>
      <c r="UPX199" s="11"/>
      <c r="UPY199" s="11"/>
      <c r="UPZ199" s="11"/>
      <c r="UQA199" s="11"/>
      <c r="UQB199" s="11"/>
      <c r="UQC199" s="11"/>
      <c r="UQD199" s="11"/>
      <c r="UQE199" s="11"/>
      <c r="UQF199" s="11"/>
      <c r="UQG199" s="11"/>
      <c r="UQH199" s="11"/>
      <c r="UQI199" s="11"/>
      <c r="UQJ199" s="11"/>
      <c r="UQK199" s="11"/>
      <c r="UQL199" s="11"/>
      <c r="UQM199" s="11"/>
      <c r="UQN199" s="11"/>
      <c r="UQO199" s="11"/>
      <c r="UQP199" s="11"/>
      <c r="UQQ199" s="11"/>
      <c r="UQR199" s="11"/>
      <c r="UQS199" s="11"/>
      <c r="UQT199" s="11"/>
      <c r="UQU199" s="11"/>
      <c r="UQV199" s="11"/>
      <c r="UQW199" s="11"/>
      <c r="UQX199" s="11"/>
      <c r="UQY199" s="11"/>
      <c r="UQZ199" s="11"/>
      <c r="URA199" s="11"/>
      <c r="URB199" s="11"/>
      <c r="URC199" s="11"/>
      <c r="URD199" s="11"/>
      <c r="URE199" s="11"/>
      <c r="URF199" s="11"/>
      <c r="URG199" s="11"/>
      <c r="URH199" s="11"/>
      <c r="URI199" s="11"/>
      <c r="URJ199" s="11"/>
      <c r="URK199" s="11"/>
      <c r="URL199" s="11"/>
      <c r="URM199" s="11"/>
      <c r="URN199" s="11"/>
      <c r="URO199" s="11"/>
      <c r="URP199" s="11"/>
      <c r="URQ199" s="11"/>
      <c r="URR199" s="11"/>
      <c r="URS199" s="11"/>
      <c r="URT199" s="11"/>
      <c r="URU199" s="11"/>
      <c r="URV199" s="11"/>
      <c r="URW199" s="11"/>
      <c r="URX199" s="11"/>
      <c r="URY199" s="11"/>
      <c r="URZ199" s="11"/>
      <c r="USA199" s="11"/>
      <c r="USB199" s="11"/>
      <c r="USC199" s="11"/>
      <c r="USD199" s="11"/>
      <c r="USE199" s="11"/>
      <c r="USF199" s="11"/>
      <c r="USG199" s="11"/>
      <c r="USH199" s="11"/>
      <c r="USI199" s="11"/>
      <c r="USJ199" s="11"/>
      <c r="USK199" s="11"/>
      <c r="USL199" s="11"/>
      <c r="USM199" s="11"/>
      <c r="USN199" s="11"/>
      <c r="USO199" s="11"/>
      <c r="USP199" s="11"/>
      <c r="USQ199" s="11"/>
      <c r="USR199" s="11"/>
      <c r="USS199" s="11"/>
      <c r="UST199" s="11"/>
      <c r="USU199" s="11"/>
      <c r="USV199" s="11"/>
      <c r="USW199" s="11"/>
      <c r="USX199" s="11"/>
      <c r="USY199" s="11"/>
      <c r="USZ199" s="11"/>
      <c r="UTA199" s="11"/>
      <c r="UTB199" s="11"/>
      <c r="UTC199" s="11"/>
      <c r="UTD199" s="11"/>
      <c r="UTE199" s="11"/>
      <c r="UTF199" s="11"/>
      <c r="UTG199" s="11"/>
      <c r="UTH199" s="11"/>
      <c r="UTI199" s="11"/>
      <c r="UTJ199" s="11"/>
      <c r="UTK199" s="11"/>
      <c r="UTL199" s="11"/>
      <c r="UTM199" s="11"/>
      <c r="UTN199" s="11"/>
      <c r="UTO199" s="11"/>
      <c r="UTP199" s="11"/>
      <c r="UTQ199" s="11"/>
      <c r="UTR199" s="11"/>
      <c r="UTS199" s="11"/>
      <c r="UTT199" s="11"/>
      <c r="UTU199" s="11"/>
      <c r="UTV199" s="11"/>
      <c r="UTW199" s="11"/>
      <c r="UTX199" s="11"/>
      <c r="UTY199" s="11"/>
      <c r="UTZ199" s="11"/>
      <c r="UUA199" s="11"/>
      <c r="UUB199" s="11"/>
      <c r="UUC199" s="11"/>
      <c r="UUD199" s="11"/>
      <c r="UUE199" s="11"/>
      <c r="UUF199" s="11"/>
      <c r="UUG199" s="11"/>
      <c r="UUH199" s="11"/>
      <c r="UUI199" s="11"/>
      <c r="UUJ199" s="11"/>
      <c r="UUK199" s="11"/>
      <c r="UUL199" s="11"/>
      <c r="UUM199" s="11"/>
      <c r="UUN199" s="11"/>
      <c r="UUO199" s="11"/>
      <c r="UUP199" s="11"/>
      <c r="UUQ199" s="11"/>
      <c r="UUR199" s="11"/>
      <c r="UUS199" s="11"/>
      <c r="UUT199" s="11"/>
      <c r="UUU199" s="11"/>
      <c r="UUV199" s="11"/>
      <c r="UUW199" s="11"/>
      <c r="UUX199" s="11"/>
      <c r="UUY199" s="11"/>
      <c r="UUZ199" s="11"/>
      <c r="UVA199" s="11"/>
      <c r="UVB199" s="11"/>
      <c r="UVC199" s="11"/>
      <c r="UVD199" s="11"/>
      <c r="UVE199" s="11"/>
      <c r="UVF199" s="11"/>
      <c r="UVG199" s="11"/>
      <c r="UVH199" s="11"/>
      <c r="UVI199" s="11"/>
      <c r="UVJ199" s="11"/>
      <c r="UVK199" s="11"/>
      <c r="UVL199" s="11"/>
      <c r="UVM199" s="11"/>
      <c r="UVN199" s="11"/>
      <c r="UVO199" s="11"/>
      <c r="UVP199" s="11"/>
      <c r="UVQ199" s="11"/>
      <c r="UVR199" s="11"/>
      <c r="UVS199" s="11"/>
      <c r="UVT199" s="11"/>
      <c r="UVU199" s="11"/>
      <c r="UVV199" s="11"/>
      <c r="UVW199" s="11"/>
      <c r="UVX199" s="11"/>
      <c r="UVY199" s="11"/>
      <c r="UVZ199" s="11"/>
      <c r="UWA199" s="11"/>
      <c r="UWB199" s="11"/>
      <c r="UWC199" s="11"/>
      <c r="UWD199" s="11"/>
      <c r="UWE199" s="11"/>
      <c r="UWF199" s="11"/>
      <c r="UWG199" s="11"/>
      <c r="UWH199" s="11"/>
      <c r="UWI199" s="11"/>
      <c r="UWJ199" s="11"/>
      <c r="UWK199" s="11"/>
      <c r="UWL199" s="11"/>
      <c r="UWM199" s="11"/>
      <c r="UWN199" s="11"/>
      <c r="UWO199" s="11"/>
      <c r="UWP199" s="11"/>
      <c r="UWQ199" s="11"/>
      <c r="UWR199" s="11"/>
      <c r="UWS199" s="11"/>
      <c r="UWT199" s="11"/>
      <c r="UWU199" s="11"/>
      <c r="UWV199" s="11"/>
      <c r="UWW199" s="11"/>
      <c r="UWX199" s="11"/>
      <c r="UWY199" s="11"/>
      <c r="UWZ199" s="11"/>
      <c r="UXA199" s="11"/>
      <c r="UXB199" s="11"/>
      <c r="UXC199" s="11"/>
      <c r="UXD199" s="11"/>
      <c r="UXE199" s="11"/>
      <c r="UXF199" s="11"/>
      <c r="UXG199" s="11"/>
      <c r="UXH199" s="11"/>
      <c r="UXI199" s="11"/>
      <c r="UXJ199" s="11"/>
      <c r="UXK199" s="11"/>
      <c r="UXL199" s="11"/>
      <c r="UXM199" s="11"/>
      <c r="UXN199" s="11"/>
      <c r="UXO199" s="11"/>
      <c r="UXP199" s="11"/>
      <c r="UXQ199" s="11"/>
      <c r="UXR199" s="11"/>
      <c r="UXS199" s="11"/>
      <c r="UXT199" s="11"/>
      <c r="UXU199" s="11"/>
      <c r="UXV199" s="11"/>
      <c r="UXW199" s="11"/>
      <c r="UXX199" s="11"/>
      <c r="UXY199" s="11"/>
      <c r="UXZ199" s="11"/>
      <c r="UYA199" s="11"/>
      <c r="UYB199" s="11"/>
      <c r="UYC199" s="11"/>
      <c r="UYD199" s="11"/>
      <c r="UYE199" s="11"/>
      <c r="UYF199" s="11"/>
      <c r="UYG199" s="11"/>
      <c r="UYH199" s="11"/>
      <c r="UYI199" s="11"/>
      <c r="UYJ199" s="11"/>
      <c r="UYK199" s="11"/>
      <c r="UYL199" s="11"/>
      <c r="UYM199" s="11"/>
      <c r="UYN199" s="11"/>
      <c r="UYO199" s="11"/>
      <c r="UYP199" s="11"/>
      <c r="UYQ199" s="11"/>
      <c r="UYR199" s="11"/>
      <c r="UYS199" s="11"/>
      <c r="UYT199" s="11"/>
      <c r="UYU199" s="11"/>
      <c r="UYV199" s="11"/>
      <c r="UYW199" s="11"/>
      <c r="UYX199" s="11"/>
      <c r="UYY199" s="11"/>
      <c r="UYZ199" s="11"/>
      <c r="UZA199" s="11"/>
      <c r="UZB199" s="11"/>
      <c r="UZC199" s="11"/>
      <c r="UZD199" s="11"/>
      <c r="UZE199" s="11"/>
      <c r="UZF199" s="11"/>
      <c r="UZG199" s="11"/>
      <c r="UZH199" s="11"/>
      <c r="UZI199" s="11"/>
      <c r="UZJ199" s="11"/>
      <c r="UZK199" s="11"/>
      <c r="UZL199" s="11"/>
      <c r="UZM199" s="11"/>
      <c r="UZN199" s="11"/>
      <c r="UZO199" s="11"/>
      <c r="UZP199" s="11"/>
      <c r="UZQ199" s="11"/>
      <c r="UZR199" s="11"/>
      <c r="UZS199" s="11"/>
      <c r="UZT199" s="11"/>
      <c r="UZU199" s="11"/>
      <c r="UZV199" s="11"/>
      <c r="UZW199" s="11"/>
      <c r="UZX199" s="11"/>
      <c r="UZY199" s="11"/>
      <c r="UZZ199" s="11"/>
      <c r="VAA199" s="11"/>
      <c r="VAB199" s="11"/>
      <c r="VAC199" s="11"/>
      <c r="VAD199" s="11"/>
      <c r="VAE199" s="11"/>
      <c r="VAF199" s="11"/>
      <c r="VAG199" s="11"/>
      <c r="VAH199" s="11"/>
      <c r="VAI199" s="11"/>
      <c r="VAJ199" s="11"/>
      <c r="VAK199" s="11"/>
      <c r="VAL199" s="11"/>
      <c r="VAM199" s="11"/>
      <c r="VAN199" s="11"/>
      <c r="VAO199" s="11"/>
      <c r="VAP199" s="11"/>
      <c r="VAQ199" s="11"/>
      <c r="VAR199" s="11"/>
      <c r="VAS199" s="11"/>
      <c r="VAT199" s="11"/>
      <c r="VAU199" s="11"/>
      <c r="VAV199" s="11"/>
      <c r="VAW199" s="11"/>
      <c r="VAX199" s="11"/>
      <c r="VAY199" s="11"/>
      <c r="VAZ199" s="11"/>
      <c r="VBA199" s="11"/>
      <c r="VBB199" s="11"/>
      <c r="VBC199" s="11"/>
      <c r="VBD199" s="11"/>
      <c r="VBE199" s="11"/>
      <c r="VBF199" s="11"/>
      <c r="VBG199" s="11"/>
      <c r="VBH199" s="11"/>
      <c r="VBI199" s="11"/>
      <c r="VBJ199" s="11"/>
      <c r="VBK199" s="11"/>
      <c r="VBL199" s="11"/>
      <c r="VBM199" s="11"/>
      <c r="VBN199" s="11"/>
      <c r="VBO199" s="11"/>
      <c r="VBP199" s="11"/>
      <c r="VBQ199" s="11"/>
      <c r="VBR199" s="11"/>
      <c r="VBS199" s="11"/>
      <c r="VBT199" s="11"/>
      <c r="VBU199" s="11"/>
      <c r="VBV199" s="11"/>
      <c r="VBW199" s="11"/>
      <c r="VBX199" s="11"/>
      <c r="VBY199" s="11"/>
      <c r="VBZ199" s="11"/>
      <c r="VCA199" s="11"/>
      <c r="VCB199" s="11"/>
      <c r="VCC199" s="11"/>
      <c r="VCD199" s="11"/>
      <c r="VCE199" s="11"/>
      <c r="VCF199" s="11"/>
      <c r="VCG199" s="11"/>
      <c r="VCH199" s="11"/>
      <c r="VCI199" s="11"/>
      <c r="VCJ199" s="11"/>
      <c r="VCK199" s="11"/>
      <c r="VCL199" s="11"/>
      <c r="VCM199" s="11"/>
      <c r="VCN199" s="11"/>
      <c r="VCO199" s="11"/>
      <c r="VCP199" s="11"/>
      <c r="VCQ199" s="11"/>
      <c r="VCR199" s="11"/>
      <c r="VCS199" s="11"/>
      <c r="VCT199" s="11"/>
      <c r="VCU199" s="11"/>
      <c r="VCV199" s="11"/>
      <c r="VCW199" s="11"/>
      <c r="VCX199" s="11"/>
      <c r="VCY199" s="11"/>
      <c r="VCZ199" s="11"/>
      <c r="VDA199" s="11"/>
      <c r="VDB199" s="11"/>
      <c r="VDC199" s="11"/>
      <c r="VDD199" s="11"/>
      <c r="VDE199" s="11"/>
      <c r="VDF199" s="11"/>
      <c r="VDG199" s="11"/>
      <c r="VDH199" s="11"/>
      <c r="VDI199" s="11"/>
      <c r="VDJ199" s="11"/>
      <c r="VDK199" s="11"/>
      <c r="VDL199" s="11"/>
      <c r="VDM199" s="11"/>
      <c r="VDN199" s="11"/>
      <c r="VDO199" s="11"/>
      <c r="VDP199" s="11"/>
      <c r="VDQ199" s="11"/>
      <c r="VDR199" s="11"/>
      <c r="VDS199" s="11"/>
      <c r="VDT199" s="11"/>
      <c r="VDU199" s="11"/>
      <c r="VDV199" s="11"/>
      <c r="VDW199" s="11"/>
      <c r="VDX199" s="11"/>
      <c r="VDY199" s="11"/>
      <c r="VDZ199" s="11"/>
      <c r="VEA199" s="11"/>
      <c r="VEB199" s="11"/>
      <c r="VEC199" s="11"/>
      <c r="VED199" s="11"/>
      <c r="VEE199" s="11"/>
      <c r="VEF199" s="11"/>
      <c r="VEG199" s="11"/>
      <c r="VEH199" s="11"/>
      <c r="VEI199" s="11"/>
      <c r="VEJ199" s="11"/>
      <c r="VEK199" s="11"/>
      <c r="VEL199" s="11"/>
      <c r="VEM199" s="11"/>
      <c r="VEN199" s="11"/>
      <c r="VEO199" s="11"/>
      <c r="VEP199" s="11"/>
      <c r="VEQ199" s="11"/>
      <c r="VER199" s="11"/>
      <c r="VES199" s="11"/>
      <c r="VET199" s="11"/>
      <c r="VEU199" s="11"/>
      <c r="VEV199" s="11"/>
      <c r="VEW199" s="11"/>
      <c r="VEX199" s="11"/>
      <c r="VEY199" s="11"/>
      <c r="VEZ199" s="11"/>
      <c r="VFA199" s="11"/>
      <c r="VFB199" s="11"/>
      <c r="VFC199" s="11"/>
      <c r="VFD199" s="11"/>
      <c r="VFE199" s="11"/>
      <c r="VFF199" s="11"/>
      <c r="VFG199" s="11"/>
      <c r="VFH199" s="11"/>
      <c r="VFI199" s="11"/>
      <c r="VFJ199" s="11"/>
      <c r="VFK199" s="11"/>
      <c r="VFL199" s="11"/>
      <c r="VFM199" s="11"/>
      <c r="VFN199" s="11"/>
      <c r="VFO199" s="11"/>
      <c r="VFP199" s="11"/>
      <c r="VFQ199" s="11"/>
      <c r="VFR199" s="11"/>
      <c r="VFS199" s="11"/>
      <c r="VFT199" s="11"/>
      <c r="VFU199" s="11"/>
      <c r="VFV199" s="11"/>
      <c r="VFW199" s="11"/>
      <c r="VFX199" s="11"/>
      <c r="VFY199" s="11"/>
      <c r="VFZ199" s="11"/>
      <c r="VGA199" s="11"/>
      <c r="VGB199" s="11"/>
      <c r="VGC199" s="11"/>
      <c r="VGD199" s="11"/>
      <c r="VGE199" s="11"/>
      <c r="VGF199" s="11"/>
      <c r="VGG199" s="11"/>
      <c r="VGH199" s="11"/>
      <c r="VGI199" s="11"/>
      <c r="VGJ199" s="11"/>
      <c r="VGK199" s="11"/>
      <c r="VGL199" s="11"/>
      <c r="VGM199" s="11"/>
      <c r="VGN199" s="11"/>
      <c r="VGO199" s="11"/>
      <c r="VGP199" s="11"/>
      <c r="VGQ199" s="11"/>
      <c r="VGR199" s="11"/>
      <c r="VGS199" s="11"/>
      <c r="VGT199" s="11"/>
      <c r="VGU199" s="11"/>
      <c r="VGV199" s="11"/>
      <c r="VGW199" s="11"/>
      <c r="VGX199" s="11"/>
      <c r="VGY199" s="11"/>
      <c r="VGZ199" s="11"/>
      <c r="VHA199" s="11"/>
      <c r="VHB199" s="11"/>
      <c r="VHC199" s="11"/>
      <c r="VHD199" s="11"/>
      <c r="VHE199" s="11"/>
      <c r="VHF199" s="11"/>
      <c r="VHG199" s="11"/>
      <c r="VHH199" s="11"/>
      <c r="VHI199" s="11"/>
      <c r="VHJ199" s="11"/>
      <c r="VHK199" s="11"/>
      <c r="VHL199" s="11"/>
      <c r="VHM199" s="11"/>
      <c r="VHN199" s="11"/>
      <c r="VHO199" s="11"/>
      <c r="VHP199" s="11"/>
      <c r="VHQ199" s="11"/>
      <c r="VHR199" s="11"/>
      <c r="VHS199" s="11"/>
      <c r="VHT199" s="11"/>
      <c r="VHU199" s="11"/>
      <c r="VHV199" s="11"/>
      <c r="VHW199" s="11"/>
      <c r="VHX199" s="11"/>
      <c r="VHY199" s="11"/>
      <c r="VHZ199" s="11"/>
      <c r="VIA199" s="11"/>
      <c r="VIB199" s="11"/>
      <c r="VIC199" s="11"/>
      <c r="VID199" s="11"/>
      <c r="VIE199" s="11"/>
      <c r="VIF199" s="11"/>
      <c r="VIG199" s="11"/>
      <c r="VIH199" s="11"/>
      <c r="VII199" s="11"/>
      <c r="VIJ199" s="11"/>
      <c r="VIK199" s="11"/>
      <c r="VIL199" s="11"/>
      <c r="VIM199" s="11"/>
      <c r="VIN199" s="11"/>
      <c r="VIO199" s="11"/>
      <c r="VIP199" s="11"/>
      <c r="VIQ199" s="11"/>
      <c r="VIR199" s="11"/>
      <c r="VIS199" s="11"/>
      <c r="VIT199" s="11"/>
      <c r="VIU199" s="11"/>
      <c r="VIV199" s="11"/>
      <c r="VIW199" s="11"/>
      <c r="VIX199" s="11"/>
      <c r="VIY199" s="11"/>
      <c r="VIZ199" s="11"/>
      <c r="VJA199" s="11"/>
      <c r="VJB199" s="11"/>
      <c r="VJC199" s="11"/>
      <c r="VJD199" s="11"/>
      <c r="VJE199" s="11"/>
      <c r="VJF199" s="11"/>
      <c r="VJG199" s="11"/>
      <c r="VJH199" s="11"/>
      <c r="VJI199" s="11"/>
      <c r="VJJ199" s="11"/>
      <c r="VJK199" s="11"/>
      <c r="VJL199" s="11"/>
      <c r="VJM199" s="11"/>
      <c r="VJN199" s="11"/>
      <c r="VJO199" s="11"/>
      <c r="VJP199" s="11"/>
      <c r="VJQ199" s="11"/>
      <c r="VJR199" s="11"/>
      <c r="VJS199" s="11"/>
      <c r="VJT199" s="11"/>
      <c r="VJU199" s="11"/>
      <c r="VJV199" s="11"/>
      <c r="VJW199" s="11"/>
      <c r="VJX199" s="11"/>
      <c r="VJY199" s="11"/>
      <c r="VJZ199" s="11"/>
      <c r="VKA199" s="11"/>
      <c r="VKB199" s="11"/>
      <c r="VKC199" s="11"/>
      <c r="VKD199" s="11"/>
      <c r="VKE199" s="11"/>
      <c r="VKF199" s="11"/>
      <c r="VKG199" s="11"/>
      <c r="VKH199" s="11"/>
      <c r="VKI199" s="11"/>
      <c r="VKJ199" s="11"/>
      <c r="VKK199" s="11"/>
      <c r="VKL199" s="11"/>
      <c r="VKM199" s="11"/>
      <c r="VKN199" s="11"/>
      <c r="VKO199" s="11"/>
      <c r="VKP199" s="11"/>
      <c r="VKQ199" s="11"/>
      <c r="VKR199" s="11"/>
      <c r="VKS199" s="11"/>
      <c r="VKT199" s="11"/>
      <c r="VKU199" s="11"/>
      <c r="VKV199" s="11"/>
      <c r="VKW199" s="11"/>
      <c r="VKX199" s="11"/>
      <c r="VKY199" s="11"/>
      <c r="VKZ199" s="11"/>
      <c r="VLA199" s="11"/>
      <c r="VLB199" s="11"/>
      <c r="VLC199" s="11"/>
      <c r="VLD199" s="11"/>
      <c r="VLE199" s="11"/>
      <c r="VLF199" s="11"/>
      <c r="VLG199" s="11"/>
      <c r="VLH199" s="11"/>
      <c r="VLI199" s="11"/>
      <c r="VLJ199" s="11"/>
      <c r="VLK199" s="11"/>
      <c r="VLL199" s="11"/>
      <c r="VLM199" s="11"/>
      <c r="VLN199" s="11"/>
      <c r="VLO199" s="11"/>
      <c r="VLP199" s="11"/>
      <c r="VLQ199" s="11"/>
      <c r="VLR199" s="11"/>
      <c r="VLS199" s="11"/>
      <c r="VLT199" s="11"/>
      <c r="VLU199" s="11"/>
      <c r="VLV199" s="11"/>
      <c r="VLW199" s="11"/>
      <c r="VLX199" s="11"/>
      <c r="VLY199" s="11"/>
      <c r="VLZ199" s="11"/>
      <c r="VMA199" s="11"/>
      <c r="VMB199" s="11"/>
      <c r="VMC199" s="11"/>
      <c r="VMD199" s="11"/>
      <c r="VME199" s="11"/>
      <c r="VMF199" s="11"/>
      <c r="VMG199" s="11"/>
      <c r="VMH199" s="11"/>
      <c r="VMI199" s="11"/>
      <c r="VMJ199" s="11"/>
      <c r="VMK199" s="11"/>
      <c r="VML199" s="11"/>
      <c r="VMM199" s="11"/>
      <c r="VMN199" s="11"/>
      <c r="VMO199" s="11"/>
      <c r="VMP199" s="11"/>
      <c r="VMQ199" s="11"/>
      <c r="VMR199" s="11"/>
      <c r="VMS199" s="11"/>
      <c r="VMT199" s="11"/>
      <c r="VMU199" s="11"/>
      <c r="VMV199" s="11"/>
      <c r="VMW199" s="11"/>
      <c r="VMX199" s="11"/>
      <c r="VMY199" s="11"/>
      <c r="VMZ199" s="11"/>
      <c r="VNA199" s="11"/>
      <c r="VNB199" s="11"/>
      <c r="VNC199" s="11"/>
      <c r="VND199" s="11"/>
      <c r="VNE199" s="11"/>
      <c r="VNF199" s="11"/>
      <c r="VNG199" s="11"/>
      <c r="VNH199" s="11"/>
      <c r="VNI199" s="11"/>
      <c r="VNJ199" s="11"/>
      <c r="VNK199" s="11"/>
      <c r="VNL199" s="11"/>
      <c r="VNM199" s="11"/>
      <c r="VNN199" s="11"/>
      <c r="VNO199" s="11"/>
      <c r="VNP199" s="11"/>
      <c r="VNQ199" s="11"/>
      <c r="VNR199" s="11"/>
      <c r="VNS199" s="11"/>
      <c r="VNT199" s="11"/>
      <c r="VNU199" s="11"/>
      <c r="VNV199" s="11"/>
      <c r="VNW199" s="11"/>
      <c r="VNX199" s="11"/>
      <c r="VNY199" s="11"/>
      <c r="VNZ199" s="11"/>
      <c r="VOA199" s="11"/>
      <c r="VOB199" s="11"/>
      <c r="VOC199" s="11"/>
      <c r="VOD199" s="11"/>
      <c r="VOE199" s="11"/>
      <c r="VOF199" s="11"/>
      <c r="VOG199" s="11"/>
      <c r="VOH199" s="11"/>
      <c r="VOI199" s="11"/>
      <c r="VOJ199" s="11"/>
      <c r="VOK199" s="11"/>
      <c r="VOL199" s="11"/>
      <c r="VOM199" s="11"/>
      <c r="VON199" s="11"/>
      <c r="VOO199" s="11"/>
      <c r="VOP199" s="11"/>
      <c r="VOQ199" s="11"/>
      <c r="VOR199" s="11"/>
      <c r="VOS199" s="11"/>
      <c r="VOT199" s="11"/>
      <c r="VOU199" s="11"/>
      <c r="VOV199" s="11"/>
      <c r="VOW199" s="11"/>
      <c r="VOX199" s="11"/>
      <c r="VOY199" s="11"/>
      <c r="VOZ199" s="11"/>
      <c r="VPA199" s="11"/>
      <c r="VPB199" s="11"/>
      <c r="VPC199" s="11"/>
      <c r="VPD199" s="11"/>
      <c r="VPE199" s="11"/>
      <c r="VPF199" s="11"/>
      <c r="VPG199" s="11"/>
      <c r="VPH199" s="11"/>
      <c r="VPI199" s="11"/>
      <c r="VPJ199" s="11"/>
      <c r="VPK199" s="11"/>
      <c r="VPL199" s="11"/>
      <c r="VPM199" s="11"/>
      <c r="VPN199" s="11"/>
      <c r="VPO199" s="11"/>
      <c r="VPP199" s="11"/>
      <c r="VPQ199" s="11"/>
      <c r="VPR199" s="11"/>
      <c r="VPS199" s="11"/>
      <c r="VPT199" s="11"/>
      <c r="VPU199" s="11"/>
      <c r="VPV199" s="11"/>
      <c r="VPW199" s="11"/>
      <c r="VPX199" s="11"/>
      <c r="VPY199" s="11"/>
      <c r="VPZ199" s="11"/>
      <c r="VQA199" s="11"/>
      <c r="VQB199" s="11"/>
      <c r="VQC199" s="11"/>
      <c r="VQD199" s="11"/>
      <c r="VQE199" s="11"/>
      <c r="VQF199" s="11"/>
      <c r="VQG199" s="11"/>
      <c r="VQH199" s="11"/>
      <c r="VQI199" s="11"/>
      <c r="VQJ199" s="11"/>
      <c r="VQK199" s="11"/>
      <c r="VQL199" s="11"/>
      <c r="VQM199" s="11"/>
      <c r="VQN199" s="11"/>
      <c r="VQO199" s="11"/>
      <c r="VQP199" s="11"/>
      <c r="VQQ199" s="11"/>
      <c r="VQR199" s="11"/>
      <c r="VQS199" s="11"/>
      <c r="VQT199" s="11"/>
      <c r="VQU199" s="11"/>
      <c r="VQV199" s="11"/>
      <c r="VQW199" s="11"/>
      <c r="VQX199" s="11"/>
      <c r="VQY199" s="11"/>
      <c r="VQZ199" s="11"/>
      <c r="VRA199" s="11"/>
      <c r="VRB199" s="11"/>
      <c r="VRC199" s="11"/>
      <c r="VRD199" s="11"/>
      <c r="VRE199" s="11"/>
      <c r="VRF199" s="11"/>
      <c r="VRG199" s="11"/>
      <c r="VRH199" s="11"/>
      <c r="VRI199" s="11"/>
      <c r="VRJ199" s="11"/>
      <c r="VRK199" s="11"/>
      <c r="VRL199" s="11"/>
      <c r="VRM199" s="11"/>
      <c r="VRN199" s="11"/>
      <c r="VRO199" s="11"/>
      <c r="VRP199" s="11"/>
      <c r="VRQ199" s="11"/>
      <c r="VRR199" s="11"/>
      <c r="VRS199" s="11"/>
      <c r="VRT199" s="11"/>
      <c r="VRU199" s="11"/>
      <c r="VRV199" s="11"/>
      <c r="VRW199" s="11"/>
      <c r="VRX199" s="11"/>
      <c r="VRY199" s="11"/>
      <c r="VRZ199" s="11"/>
      <c r="VSA199" s="11"/>
      <c r="VSB199" s="11"/>
      <c r="VSC199" s="11"/>
      <c r="VSD199" s="11"/>
      <c r="VSE199" s="11"/>
      <c r="VSF199" s="11"/>
      <c r="VSG199" s="11"/>
      <c r="VSH199" s="11"/>
      <c r="VSI199" s="11"/>
      <c r="VSJ199" s="11"/>
      <c r="VSK199" s="11"/>
      <c r="VSL199" s="11"/>
      <c r="VSM199" s="11"/>
      <c r="VSN199" s="11"/>
      <c r="VSO199" s="11"/>
      <c r="VSP199" s="11"/>
      <c r="VSQ199" s="11"/>
      <c r="VSR199" s="11"/>
      <c r="VSS199" s="11"/>
      <c r="VST199" s="11"/>
      <c r="VSU199" s="11"/>
      <c r="VSV199" s="11"/>
      <c r="VSW199" s="11"/>
      <c r="VSX199" s="11"/>
      <c r="VSY199" s="11"/>
      <c r="VSZ199" s="11"/>
      <c r="VTA199" s="11"/>
      <c r="VTB199" s="11"/>
      <c r="VTC199" s="11"/>
      <c r="VTD199" s="11"/>
      <c r="VTE199" s="11"/>
      <c r="VTF199" s="11"/>
      <c r="VTG199" s="11"/>
      <c r="VTH199" s="11"/>
      <c r="VTI199" s="11"/>
      <c r="VTJ199" s="11"/>
      <c r="VTK199" s="11"/>
      <c r="VTL199" s="11"/>
      <c r="VTM199" s="11"/>
      <c r="VTN199" s="11"/>
      <c r="VTO199" s="11"/>
      <c r="VTP199" s="11"/>
      <c r="VTQ199" s="11"/>
      <c r="VTR199" s="11"/>
      <c r="VTS199" s="11"/>
      <c r="VTT199" s="11"/>
      <c r="VTU199" s="11"/>
      <c r="VTV199" s="11"/>
      <c r="VTW199" s="11"/>
      <c r="VTX199" s="11"/>
      <c r="VTY199" s="11"/>
      <c r="VTZ199" s="11"/>
      <c r="VUA199" s="11"/>
      <c r="VUB199" s="11"/>
      <c r="VUC199" s="11"/>
      <c r="VUD199" s="11"/>
      <c r="VUE199" s="11"/>
      <c r="VUF199" s="11"/>
      <c r="VUG199" s="11"/>
      <c r="VUH199" s="11"/>
      <c r="VUI199" s="11"/>
      <c r="VUJ199" s="11"/>
      <c r="VUK199" s="11"/>
      <c r="VUL199" s="11"/>
      <c r="VUM199" s="11"/>
      <c r="VUN199" s="11"/>
      <c r="VUO199" s="11"/>
      <c r="VUP199" s="11"/>
      <c r="VUQ199" s="11"/>
      <c r="VUR199" s="11"/>
      <c r="VUS199" s="11"/>
      <c r="VUT199" s="11"/>
      <c r="VUU199" s="11"/>
      <c r="VUV199" s="11"/>
      <c r="VUW199" s="11"/>
      <c r="VUX199" s="11"/>
      <c r="VUY199" s="11"/>
      <c r="VUZ199" s="11"/>
      <c r="VVA199" s="11"/>
      <c r="VVB199" s="11"/>
      <c r="VVC199" s="11"/>
      <c r="VVD199" s="11"/>
      <c r="VVE199" s="11"/>
      <c r="VVF199" s="11"/>
      <c r="VVG199" s="11"/>
      <c r="VVH199" s="11"/>
      <c r="VVI199" s="11"/>
      <c r="VVJ199" s="11"/>
      <c r="VVK199" s="11"/>
      <c r="VVL199" s="11"/>
      <c r="VVM199" s="11"/>
      <c r="VVN199" s="11"/>
      <c r="VVO199" s="11"/>
      <c r="VVP199" s="11"/>
      <c r="VVQ199" s="11"/>
      <c r="VVR199" s="11"/>
      <c r="VVS199" s="11"/>
      <c r="VVT199" s="11"/>
      <c r="VVU199" s="11"/>
      <c r="VVV199" s="11"/>
      <c r="VVW199" s="11"/>
      <c r="VVX199" s="11"/>
      <c r="VVY199" s="11"/>
      <c r="VVZ199" s="11"/>
      <c r="VWA199" s="11"/>
      <c r="VWB199" s="11"/>
      <c r="VWC199" s="11"/>
      <c r="VWD199" s="11"/>
      <c r="VWE199" s="11"/>
      <c r="VWF199" s="11"/>
      <c r="VWG199" s="11"/>
      <c r="VWH199" s="11"/>
      <c r="VWI199" s="11"/>
      <c r="VWJ199" s="11"/>
      <c r="VWK199" s="11"/>
      <c r="VWL199" s="11"/>
      <c r="VWM199" s="11"/>
      <c r="VWN199" s="11"/>
      <c r="VWO199" s="11"/>
      <c r="VWP199" s="11"/>
      <c r="VWQ199" s="11"/>
      <c r="VWR199" s="11"/>
      <c r="VWS199" s="11"/>
      <c r="VWT199" s="11"/>
      <c r="VWU199" s="11"/>
      <c r="VWV199" s="11"/>
      <c r="VWW199" s="11"/>
      <c r="VWX199" s="11"/>
      <c r="VWY199" s="11"/>
      <c r="VWZ199" s="11"/>
      <c r="VXA199" s="11"/>
      <c r="VXB199" s="11"/>
      <c r="VXC199" s="11"/>
      <c r="VXD199" s="11"/>
      <c r="VXE199" s="11"/>
      <c r="VXF199" s="11"/>
      <c r="VXG199" s="11"/>
      <c r="VXH199" s="11"/>
      <c r="VXI199" s="11"/>
      <c r="VXJ199" s="11"/>
      <c r="VXK199" s="11"/>
      <c r="VXL199" s="11"/>
      <c r="VXM199" s="11"/>
      <c r="VXN199" s="11"/>
      <c r="VXO199" s="11"/>
      <c r="VXP199" s="11"/>
      <c r="VXQ199" s="11"/>
      <c r="VXR199" s="11"/>
      <c r="VXS199" s="11"/>
      <c r="VXT199" s="11"/>
      <c r="VXU199" s="11"/>
      <c r="VXV199" s="11"/>
      <c r="VXW199" s="11"/>
      <c r="VXX199" s="11"/>
      <c r="VXY199" s="11"/>
      <c r="VXZ199" s="11"/>
      <c r="VYA199" s="11"/>
      <c r="VYB199" s="11"/>
      <c r="VYC199" s="11"/>
      <c r="VYD199" s="11"/>
      <c r="VYE199" s="11"/>
      <c r="VYF199" s="11"/>
      <c r="VYG199" s="11"/>
      <c r="VYH199" s="11"/>
      <c r="VYI199" s="11"/>
      <c r="VYJ199" s="11"/>
      <c r="VYK199" s="11"/>
      <c r="VYL199" s="11"/>
      <c r="VYM199" s="11"/>
      <c r="VYN199" s="11"/>
      <c r="VYO199" s="11"/>
      <c r="VYP199" s="11"/>
      <c r="VYQ199" s="11"/>
      <c r="VYR199" s="11"/>
      <c r="VYS199" s="11"/>
      <c r="VYT199" s="11"/>
      <c r="VYU199" s="11"/>
      <c r="VYV199" s="11"/>
      <c r="VYW199" s="11"/>
      <c r="VYX199" s="11"/>
      <c r="VYY199" s="11"/>
      <c r="VYZ199" s="11"/>
      <c r="VZA199" s="11"/>
      <c r="VZB199" s="11"/>
      <c r="VZC199" s="11"/>
      <c r="VZD199" s="11"/>
      <c r="VZE199" s="11"/>
      <c r="VZF199" s="11"/>
      <c r="VZG199" s="11"/>
      <c r="VZH199" s="11"/>
      <c r="VZI199" s="11"/>
      <c r="VZJ199" s="11"/>
      <c r="VZK199" s="11"/>
      <c r="VZL199" s="11"/>
      <c r="VZM199" s="11"/>
      <c r="VZN199" s="11"/>
      <c r="VZO199" s="11"/>
      <c r="VZP199" s="11"/>
      <c r="VZQ199" s="11"/>
      <c r="VZR199" s="11"/>
      <c r="VZS199" s="11"/>
      <c r="VZT199" s="11"/>
      <c r="VZU199" s="11"/>
      <c r="VZV199" s="11"/>
      <c r="VZW199" s="11"/>
      <c r="VZX199" s="11"/>
      <c r="VZY199" s="11"/>
      <c r="VZZ199" s="11"/>
      <c r="WAA199" s="11"/>
      <c r="WAB199" s="11"/>
      <c r="WAC199" s="11"/>
      <c r="WAD199" s="11"/>
      <c r="WAE199" s="11"/>
      <c r="WAF199" s="11"/>
      <c r="WAG199" s="11"/>
      <c r="WAH199" s="11"/>
      <c r="WAI199" s="11"/>
      <c r="WAJ199" s="11"/>
      <c r="WAK199" s="11"/>
      <c r="WAL199" s="11"/>
      <c r="WAM199" s="11"/>
      <c r="WAN199" s="11"/>
      <c r="WAO199" s="11"/>
      <c r="WAP199" s="11"/>
      <c r="WAQ199" s="11"/>
      <c r="WAR199" s="11"/>
      <c r="WAS199" s="11"/>
      <c r="WAT199" s="11"/>
      <c r="WAU199" s="11"/>
      <c r="WAV199" s="11"/>
      <c r="WAW199" s="11"/>
      <c r="WAX199" s="11"/>
      <c r="WAY199" s="11"/>
      <c r="WAZ199" s="11"/>
      <c r="WBA199" s="11"/>
      <c r="WBB199" s="11"/>
      <c r="WBC199" s="11"/>
      <c r="WBD199" s="11"/>
      <c r="WBE199" s="11"/>
      <c r="WBF199" s="11"/>
      <c r="WBG199" s="11"/>
      <c r="WBH199" s="11"/>
      <c r="WBI199" s="11"/>
      <c r="WBJ199" s="11"/>
      <c r="WBK199" s="11"/>
      <c r="WBL199" s="11"/>
      <c r="WBM199" s="11"/>
      <c r="WBN199" s="11"/>
      <c r="WBO199" s="11"/>
      <c r="WBP199" s="11"/>
      <c r="WBQ199" s="11"/>
      <c r="WBR199" s="11"/>
      <c r="WBS199" s="11"/>
      <c r="WBT199" s="11"/>
      <c r="WBU199" s="11"/>
      <c r="WBV199" s="11"/>
      <c r="WBW199" s="11"/>
      <c r="WBX199" s="11"/>
      <c r="WBY199" s="11"/>
      <c r="WBZ199" s="11"/>
      <c r="WCA199" s="11"/>
      <c r="WCB199" s="11"/>
      <c r="WCC199" s="11"/>
      <c r="WCD199" s="11"/>
      <c r="WCE199" s="11"/>
      <c r="WCF199" s="11"/>
      <c r="WCG199" s="11"/>
      <c r="WCH199" s="11"/>
      <c r="WCI199" s="11"/>
      <c r="WCJ199" s="11"/>
      <c r="WCK199" s="11"/>
      <c r="WCL199" s="11"/>
      <c r="WCM199" s="11"/>
      <c r="WCN199" s="11"/>
      <c r="WCO199" s="11"/>
      <c r="WCP199" s="11"/>
      <c r="WCQ199" s="11"/>
      <c r="WCR199" s="11"/>
      <c r="WCS199" s="11"/>
      <c r="WCT199" s="11"/>
      <c r="WCU199" s="11"/>
      <c r="WCV199" s="11"/>
      <c r="WCW199" s="11"/>
      <c r="WCX199" s="11"/>
      <c r="WCY199" s="11"/>
      <c r="WCZ199" s="11"/>
      <c r="WDA199" s="11"/>
      <c r="WDB199" s="11"/>
      <c r="WDC199" s="11"/>
      <c r="WDD199" s="11"/>
      <c r="WDE199" s="11"/>
      <c r="WDF199" s="11"/>
      <c r="WDG199" s="11"/>
      <c r="WDH199" s="11"/>
      <c r="WDI199" s="11"/>
      <c r="WDJ199" s="11"/>
      <c r="WDK199" s="11"/>
      <c r="WDL199" s="11"/>
      <c r="WDM199" s="11"/>
      <c r="WDN199" s="11"/>
      <c r="WDO199" s="11"/>
      <c r="WDP199" s="11"/>
      <c r="WDQ199" s="11"/>
      <c r="WDR199" s="11"/>
      <c r="WDS199" s="11"/>
      <c r="WDT199" s="11"/>
      <c r="WDU199" s="11"/>
      <c r="WDV199" s="11"/>
      <c r="WDW199" s="11"/>
      <c r="WDX199" s="11"/>
      <c r="WDY199" s="11"/>
      <c r="WDZ199" s="11"/>
      <c r="WEA199" s="11"/>
      <c r="WEB199" s="11"/>
      <c r="WEC199" s="11"/>
      <c r="WED199" s="11"/>
      <c r="WEE199" s="11"/>
      <c r="WEF199" s="11"/>
      <c r="WEG199" s="11"/>
      <c r="WEH199" s="11"/>
      <c r="WEI199" s="11"/>
      <c r="WEJ199" s="11"/>
      <c r="WEK199" s="11"/>
      <c r="WEL199" s="11"/>
      <c r="WEM199" s="11"/>
      <c r="WEN199" s="11"/>
      <c r="WEO199" s="11"/>
      <c r="WEP199" s="11"/>
      <c r="WEQ199" s="11"/>
      <c r="WER199" s="11"/>
      <c r="WES199" s="11"/>
      <c r="WET199" s="11"/>
      <c r="WEU199" s="11"/>
      <c r="WEV199" s="11"/>
      <c r="WEW199" s="11"/>
      <c r="WEX199" s="11"/>
      <c r="WEY199" s="11"/>
      <c r="WEZ199" s="11"/>
      <c r="WFA199" s="11"/>
      <c r="WFB199" s="11"/>
      <c r="WFC199" s="11"/>
      <c r="WFD199" s="11"/>
      <c r="WFE199" s="11"/>
      <c r="WFF199" s="11"/>
      <c r="WFG199" s="11"/>
      <c r="WFH199" s="11"/>
      <c r="WFI199" s="11"/>
      <c r="WFJ199" s="11"/>
      <c r="WFK199" s="11"/>
      <c r="WFL199" s="11"/>
      <c r="WFM199" s="11"/>
      <c r="WFN199" s="11"/>
      <c r="WFO199" s="11"/>
      <c r="WFP199" s="11"/>
      <c r="WFQ199" s="11"/>
      <c r="WFR199" s="11"/>
      <c r="WFS199" s="11"/>
      <c r="WFT199" s="11"/>
      <c r="WFU199" s="11"/>
      <c r="WFV199" s="11"/>
      <c r="WFW199" s="11"/>
      <c r="WFX199" s="11"/>
      <c r="WFY199" s="11"/>
      <c r="WFZ199" s="11"/>
      <c r="WGA199" s="11"/>
      <c r="WGB199" s="11"/>
      <c r="WGC199" s="11"/>
      <c r="WGD199" s="11"/>
      <c r="WGE199" s="11"/>
      <c r="WGF199" s="11"/>
      <c r="WGG199" s="11"/>
      <c r="WGH199" s="11"/>
      <c r="WGI199" s="11"/>
      <c r="WGJ199" s="11"/>
      <c r="WGK199" s="11"/>
      <c r="WGL199" s="11"/>
      <c r="WGM199" s="11"/>
      <c r="WGN199" s="11"/>
      <c r="WGO199" s="11"/>
      <c r="WGP199" s="11"/>
      <c r="WGQ199" s="11"/>
      <c r="WGR199" s="11"/>
      <c r="WGS199" s="11"/>
      <c r="WGT199" s="11"/>
      <c r="WGU199" s="11"/>
      <c r="WGV199" s="11"/>
      <c r="WGW199" s="11"/>
      <c r="WGX199" s="11"/>
      <c r="WGY199" s="11"/>
      <c r="WGZ199" s="11"/>
      <c r="WHA199" s="11"/>
      <c r="WHB199" s="11"/>
      <c r="WHC199" s="11"/>
      <c r="WHD199" s="11"/>
      <c r="WHE199" s="11"/>
      <c r="WHF199" s="11"/>
      <c r="WHG199" s="11"/>
      <c r="WHH199" s="11"/>
      <c r="WHI199" s="11"/>
      <c r="WHJ199" s="11"/>
      <c r="WHK199" s="11"/>
      <c r="WHL199" s="11"/>
      <c r="WHM199" s="11"/>
      <c r="WHN199" s="11"/>
      <c r="WHO199" s="11"/>
      <c r="WHP199" s="11"/>
      <c r="WHQ199" s="11"/>
      <c r="WHR199" s="11"/>
      <c r="WHS199" s="11"/>
      <c r="WHT199" s="11"/>
      <c r="WHU199" s="11"/>
      <c r="WHV199" s="11"/>
      <c r="WHW199" s="11"/>
      <c r="WHX199" s="11"/>
      <c r="WHY199" s="11"/>
      <c r="WHZ199" s="11"/>
      <c r="WIA199" s="11"/>
      <c r="WIB199" s="11"/>
      <c r="WIC199" s="11"/>
      <c r="WID199" s="11"/>
      <c r="WIE199" s="11"/>
      <c r="WIF199" s="11"/>
      <c r="WIG199" s="11"/>
      <c r="WIH199" s="11"/>
      <c r="WII199" s="11"/>
      <c r="WIJ199" s="11"/>
      <c r="WIK199" s="11"/>
      <c r="WIL199" s="11"/>
      <c r="WIM199" s="11"/>
      <c r="WIN199" s="11"/>
      <c r="WIO199" s="11"/>
      <c r="WIP199" s="11"/>
      <c r="WIQ199" s="11"/>
      <c r="WIR199" s="11"/>
      <c r="WIS199" s="11"/>
      <c r="WIT199" s="11"/>
      <c r="WIU199" s="11"/>
      <c r="WIV199" s="11"/>
      <c r="WIW199" s="11"/>
      <c r="WIX199" s="11"/>
      <c r="WIY199" s="11"/>
      <c r="WIZ199" s="11"/>
      <c r="WJA199" s="11"/>
      <c r="WJB199" s="11"/>
      <c r="WJC199" s="11"/>
      <c r="WJD199" s="11"/>
      <c r="WJE199" s="11"/>
      <c r="WJF199" s="11"/>
      <c r="WJG199" s="11"/>
      <c r="WJH199" s="11"/>
      <c r="WJI199" s="11"/>
      <c r="WJJ199" s="11"/>
      <c r="WJK199" s="11"/>
      <c r="WJL199" s="11"/>
      <c r="WJM199" s="11"/>
      <c r="WJN199" s="11"/>
      <c r="WJO199" s="11"/>
      <c r="WJP199" s="11"/>
      <c r="WJQ199" s="11"/>
      <c r="WJR199" s="11"/>
      <c r="WJS199" s="11"/>
      <c r="WJT199" s="11"/>
      <c r="WJU199" s="11"/>
      <c r="WJV199" s="11"/>
      <c r="WJW199" s="11"/>
      <c r="WJX199" s="11"/>
      <c r="WJY199" s="11"/>
      <c r="WJZ199" s="11"/>
      <c r="WKA199" s="11"/>
      <c r="WKB199" s="11"/>
      <c r="WKC199" s="11"/>
      <c r="WKD199" s="11"/>
      <c r="WKE199" s="11"/>
      <c r="WKF199" s="11"/>
      <c r="WKG199" s="11"/>
      <c r="WKH199" s="11"/>
      <c r="WKI199" s="11"/>
      <c r="WKJ199" s="11"/>
      <c r="WKK199" s="11"/>
      <c r="WKL199" s="11"/>
      <c r="WKM199" s="11"/>
      <c r="WKN199" s="11"/>
      <c r="WKO199" s="11"/>
      <c r="WKP199" s="11"/>
      <c r="WKQ199" s="11"/>
      <c r="WKR199" s="11"/>
      <c r="WKS199" s="11"/>
      <c r="WKT199" s="11"/>
      <c r="WKU199" s="11"/>
      <c r="WKV199" s="11"/>
      <c r="WKW199" s="11"/>
      <c r="WKX199" s="11"/>
      <c r="WKY199" s="11"/>
      <c r="WKZ199" s="11"/>
      <c r="WLA199" s="11"/>
      <c r="WLB199" s="11"/>
      <c r="WLC199" s="11"/>
      <c r="WLD199" s="11"/>
      <c r="WLE199" s="11"/>
      <c r="WLF199" s="11"/>
      <c r="WLG199" s="11"/>
      <c r="WLH199" s="11"/>
      <c r="WLI199" s="11"/>
      <c r="WLJ199" s="11"/>
      <c r="WLK199" s="11"/>
      <c r="WLL199" s="11"/>
      <c r="WLM199" s="11"/>
      <c r="WLN199" s="11"/>
      <c r="WLO199" s="11"/>
      <c r="WLP199" s="11"/>
      <c r="WLQ199" s="11"/>
      <c r="WLR199" s="11"/>
      <c r="WLS199" s="11"/>
      <c r="WLT199" s="11"/>
      <c r="WLU199" s="11"/>
      <c r="WLV199" s="11"/>
      <c r="WLW199" s="11"/>
      <c r="WLX199" s="11"/>
      <c r="WLY199" s="11"/>
      <c r="WLZ199" s="11"/>
      <c r="WMA199" s="11"/>
      <c r="WMB199" s="11"/>
      <c r="WMC199" s="11"/>
      <c r="WMD199" s="11"/>
      <c r="WME199" s="11"/>
      <c r="WMF199" s="11"/>
      <c r="WMG199" s="11"/>
      <c r="WMH199" s="11"/>
      <c r="WMI199" s="11"/>
      <c r="WMJ199" s="11"/>
      <c r="WMK199" s="11"/>
      <c r="WML199" s="11"/>
      <c r="WMM199" s="11"/>
      <c r="WMN199" s="11"/>
      <c r="WMO199" s="11"/>
      <c r="WMP199" s="11"/>
      <c r="WMQ199" s="11"/>
      <c r="WMR199" s="11"/>
      <c r="WMS199" s="11"/>
      <c r="WMT199" s="11"/>
      <c r="WMU199" s="11"/>
      <c r="WMV199" s="11"/>
      <c r="WMW199" s="11"/>
      <c r="WMX199" s="11"/>
      <c r="WMY199" s="11"/>
      <c r="WMZ199" s="11"/>
      <c r="WNA199" s="11"/>
      <c r="WNB199" s="11"/>
      <c r="WNC199" s="11"/>
      <c r="WND199" s="11"/>
      <c r="WNE199" s="11"/>
      <c r="WNF199" s="11"/>
      <c r="WNG199" s="11"/>
      <c r="WNH199" s="11"/>
      <c r="WNI199" s="11"/>
      <c r="WNJ199" s="11"/>
      <c r="WNK199" s="11"/>
      <c r="WNL199" s="11"/>
      <c r="WNM199" s="11"/>
      <c r="WNN199" s="11"/>
      <c r="WNO199" s="11"/>
      <c r="WNP199" s="11"/>
      <c r="WNQ199" s="11"/>
      <c r="WNR199" s="11"/>
      <c r="WNS199" s="11"/>
      <c r="WNT199" s="11"/>
      <c r="WNU199" s="11"/>
      <c r="WNV199" s="11"/>
      <c r="WNW199" s="11"/>
      <c r="WNX199" s="11"/>
      <c r="WNY199" s="11"/>
      <c r="WNZ199" s="11"/>
      <c r="WOA199" s="11"/>
      <c r="WOB199" s="11"/>
      <c r="WOC199" s="11"/>
      <c r="WOD199" s="11"/>
      <c r="WOE199" s="11"/>
      <c r="WOF199" s="11"/>
      <c r="WOG199" s="11"/>
      <c r="WOH199" s="11"/>
      <c r="WOI199" s="11"/>
      <c r="WOJ199" s="11"/>
      <c r="WOK199" s="11"/>
      <c r="WOL199" s="11"/>
      <c r="WOM199" s="11"/>
      <c r="WON199" s="11"/>
      <c r="WOO199" s="11"/>
      <c r="WOP199" s="11"/>
      <c r="WOQ199" s="11"/>
      <c r="WOR199" s="11"/>
      <c r="WOS199" s="11"/>
      <c r="WOT199" s="11"/>
      <c r="WOU199" s="11"/>
      <c r="WOV199" s="11"/>
      <c r="WOW199" s="11"/>
      <c r="WOX199" s="11"/>
      <c r="WOY199" s="11"/>
      <c r="WOZ199" s="11"/>
      <c r="WPA199" s="11"/>
      <c r="WPB199" s="11"/>
      <c r="WPC199" s="11"/>
      <c r="WPD199" s="11"/>
      <c r="WPE199" s="11"/>
      <c r="WPF199" s="11"/>
      <c r="WPG199" s="11"/>
      <c r="WPH199" s="11"/>
      <c r="WPI199" s="11"/>
      <c r="WPJ199" s="11"/>
      <c r="WPK199" s="11"/>
      <c r="WPL199" s="11"/>
      <c r="WPM199" s="11"/>
      <c r="WPN199" s="11"/>
      <c r="WPO199" s="11"/>
      <c r="WPP199" s="11"/>
      <c r="WPQ199" s="11"/>
      <c r="WPR199" s="11"/>
      <c r="WPS199" s="11"/>
      <c r="WPT199" s="11"/>
      <c r="WPU199" s="11"/>
      <c r="WPV199" s="11"/>
      <c r="WPW199" s="11"/>
      <c r="WPX199" s="11"/>
      <c r="WPY199" s="11"/>
      <c r="WPZ199" s="11"/>
      <c r="WQA199" s="11"/>
      <c r="WQB199" s="11"/>
      <c r="WQC199" s="11"/>
      <c r="WQD199" s="11"/>
      <c r="WQE199" s="11"/>
      <c r="WQF199" s="11"/>
      <c r="WQG199" s="11"/>
      <c r="WQH199" s="11"/>
      <c r="WQI199" s="11"/>
      <c r="WQJ199" s="11"/>
      <c r="WQK199" s="11"/>
      <c r="WQL199" s="11"/>
      <c r="WQM199" s="11"/>
      <c r="WQN199" s="11"/>
      <c r="WQO199" s="11"/>
      <c r="WQP199" s="11"/>
      <c r="WQQ199" s="11"/>
      <c r="WQR199" s="11"/>
      <c r="WQS199" s="11"/>
      <c r="WQT199" s="11"/>
      <c r="WQU199" s="11"/>
      <c r="WQV199" s="11"/>
      <c r="WQW199" s="11"/>
      <c r="WQX199" s="11"/>
      <c r="WQY199" s="11"/>
      <c r="WQZ199" s="11"/>
      <c r="WRA199" s="11"/>
      <c r="WRB199" s="11"/>
      <c r="WRC199" s="11"/>
      <c r="WRD199" s="11"/>
      <c r="WRE199" s="11"/>
      <c r="WRF199" s="11"/>
      <c r="WRG199" s="11"/>
      <c r="WRH199" s="11"/>
      <c r="WRI199" s="11"/>
      <c r="WRJ199" s="11"/>
      <c r="WRK199" s="11"/>
      <c r="WRL199" s="11"/>
      <c r="WRM199" s="11"/>
      <c r="WRN199" s="11"/>
      <c r="WRO199" s="11"/>
      <c r="WRP199" s="11"/>
      <c r="WRQ199" s="11"/>
      <c r="WRR199" s="11"/>
      <c r="WRS199" s="11"/>
      <c r="WRT199" s="11"/>
      <c r="WRU199" s="11"/>
      <c r="WRV199" s="11"/>
      <c r="WRW199" s="11"/>
      <c r="WRX199" s="11"/>
      <c r="WRY199" s="11"/>
      <c r="WRZ199" s="11"/>
      <c r="WSA199" s="11"/>
      <c r="WSB199" s="11"/>
      <c r="WSC199" s="11"/>
      <c r="WSD199" s="11"/>
      <c r="WSE199" s="11"/>
      <c r="WSF199" s="11"/>
      <c r="WSG199" s="11"/>
      <c r="WSH199" s="11"/>
      <c r="WSI199" s="11"/>
      <c r="WSJ199" s="11"/>
      <c r="WSK199" s="11"/>
      <c r="WSL199" s="11"/>
      <c r="WSM199" s="11"/>
      <c r="WSN199" s="11"/>
      <c r="WSO199" s="11"/>
      <c r="WSP199" s="11"/>
      <c r="WSQ199" s="11"/>
      <c r="WSR199" s="11"/>
      <c r="WSS199" s="11"/>
      <c r="WST199" s="11"/>
      <c r="WSU199" s="11"/>
      <c r="WSV199" s="11"/>
      <c r="WSW199" s="11"/>
      <c r="WSX199" s="11"/>
      <c r="WSY199" s="11"/>
      <c r="WSZ199" s="11"/>
      <c r="WTA199" s="11"/>
      <c r="WTB199" s="11"/>
      <c r="WTC199" s="11"/>
      <c r="WTD199" s="11"/>
      <c r="WTE199" s="11"/>
      <c r="WTF199" s="11"/>
      <c r="WTG199" s="11"/>
      <c r="WTH199" s="11"/>
      <c r="WTI199" s="11"/>
      <c r="WTJ199" s="11"/>
      <c r="WTK199" s="11"/>
      <c r="WTL199" s="11"/>
      <c r="WTM199" s="11"/>
      <c r="WTN199" s="11"/>
      <c r="WTO199" s="11"/>
      <c r="WTP199" s="11"/>
      <c r="WTQ199" s="11"/>
      <c r="WTR199" s="11"/>
      <c r="WTS199" s="11"/>
      <c r="WTT199" s="11"/>
      <c r="WTU199" s="11"/>
      <c r="WTV199" s="11"/>
      <c r="WTW199" s="11"/>
      <c r="WTX199" s="11"/>
      <c r="WTY199" s="11"/>
      <c r="WTZ199" s="11"/>
      <c r="WUA199" s="11"/>
      <c r="WUB199" s="11"/>
      <c r="WUC199" s="11"/>
      <c r="WUD199" s="11"/>
      <c r="WUE199" s="11"/>
      <c r="WUF199" s="11"/>
      <c r="WUG199" s="11"/>
      <c r="WUH199" s="11"/>
      <c r="WUI199" s="11"/>
      <c r="WUJ199" s="11"/>
      <c r="WUK199" s="11"/>
      <c r="WUL199" s="11"/>
      <c r="WUM199" s="11"/>
      <c r="WUN199" s="11"/>
      <c r="WUO199" s="11"/>
      <c r="WUP199" s="11"/>
      <c r="WUQ199" s="11"/>
      <c r="WUR199" s="11"/>
      <c r="WUS199" s="11"/>
      <c r="WUT199" s="11"/>
      <c r="WUU199" s="11"/>
      <c r="WUV199" s="11"/>
      <c r="WUW199" s="11"/>
      <c r="WUX199" s="11"/>
      <c r="WUY199" s="11"/>
      <c r="WUZ199" s="11"/>
      <c r="WVA199" s="11"/>
      <c r="WVB199" s="11"/>
      <c r="WVC199" s="11"/>
      <c r="WVD199" s="11"/>
      <c r="WVE199" s="11"/>
      <c r="WVF199" s="11"/>
      <c r="WVG199" s="11"/>
      <c r="WVH199" s="11"/>
      <c r="WVI199" s="11"/>
      <c r="WVJ199" s="11"/>
      <c r="WVK199" s="11"/>
      <c r="WVL199" s="11"/>
      <c r="WVM199" s="11"/>
      <c r="WVN199" s="11"/>
      <c r="WVO199" s="11"/>
      <c r="WVP199" s="11"/>
      <c r="WVQ199" s="11"/>
      <c r="WVR199" s="11"/>
      <c r="WVS199" s="11"/>
      <c r="WVT199" s="11"/>
      <c r="WVU199" s="11"/>
      <c r="WVV199" s="11"/>
      <c r="WVW199" s="11"/>
      <c r="WVX199" s="11"/>
      <c r="WVY199" s="11"/>
      <c r="WVZ199" s="11"/>
      <c r="WWA199" s="11"/>
      <c r="WWB199" s="11"/>
      <c r="WWC199" s="11"/>
      <c r="WWD199" s="11"/>
      <c r="WWE199" s="11"/>
      <c r="WWF199" s="11"/>
      <c r="WWG199" s="11"/>
      <c r="WWH199" s="11"/>
      <c r="WWI199" s="11"/>
      <c r="WWJ199" s="11"/>
      <c r="WWK199" s="11"/>
      <c r="WWL199" s="11"/>
      <c r="WWM199" s="11"/>
      <c r="WWN199" s="11"/>
      <c r="WWO199" s="11"/>
      <c r="WWP199" s="11"/>
      <c r="WWQ199" s="11"/>
      <c r="WWR199" s="11"/>
      <c r="WWS199" s="11"/>
      <c r="WWT199" s="11"/>
      <c r="WWU199" s="11"/>
      <c r="WWV199" s="11"/>
      <c r="WWW199" s="11"/>
      <c r="WWX199" s="11"/>
      <c r="WWY199" s="11"/>
      <c r="WWZ199" s="11"/>
      <c r="WXA199" s="11"/>
      <c r="WXB199" s="11"/>
      <c r="WXC199" s="11"/>
      <c r="WXD199" s="11"/>
      <c r="WXE199" s="11"/>
      <c r="WXF199" s="11"/>
      <c r="WXG199" s="11"/>
      <c r="WXH199" s="11"/>
      <c r="WXI199" s="11"/>
      <c r="WXJ199" s="11"/>
      <c r="WXK199" s="11"/>
      <c r="WXL199" s="11"/>
      <c r="WXM199" s="11"/>
      <c r="WXN199" s="11"/>
      <c r="WXO199" s="11"/>
      <c r="WXP199" s="11"/>
      <c r="WXQ199" s="11"/>
      <c r="WXR199" s="11"/>
      <c r="WXS199" s="11"/>
      <c r="WXT199" s="11"/>
      <c r="WXU199" s="11"/>
      <c r="WXV199" s="11"/>
      <c r="WXW199" s="11"/>
      <c r="WXX199" s="11"/>
      <c r="WXY199" s="11"/>
      <c r="WXZ199" s="11"/>
      <c r="WYA199" s="11"/>
      <c r="WYB199" s="11"/>
      <c r="WYC199" s="11"/>
      <c r="WYD199" s="11"/>
      <c r="WYE199" s="11"/>
      <c r="WYF199" s="11"/>
      <c r="WYG199" s="11"/>
      <c r="WYH199" s="11"/>
      <c r="WYI199" s="11"/>
      <c r="WYJ199" s="11"/>
      <c r="WYK199" s="11"/>
      <c r="WYL199" s="11"/>
      <c r="WYM199" s="11"/>
      <c r="WYN199" s="11"/>
      <c r="WYO199" s="11"/>
      <c r="WYP199" s="11"/>
      <c r="WYQ199" s="11"/>
      <c r="WYR199" s="11"/>
      <c r="WYS199" s="11"/>
      <c r="WYT199" s="11"/>
      <c r="WYU199" s="11"/>
      <c r="WYV199" s="11"/>
      <c r="WYW199" s="11"/>
      <c r="WYX199" s="11"/>
      <c r="WYY199" s="11"/>
      <c r="WYZ199" s="11"/>
      <c r="WZA199" s="11"/>
      <c r="WZB199" s="11"/>
      <c r="WZC199" s="11"/>
      <c r="WZD199" s="11"/>
      <c r="WZE199" s="11"/>
      <c r="WZF199" s="11"/>
      <c r="WZG199" s="11"/>
      <c r="WZH199" s="11"/>
      <c r="WZI199" s="11"/>
      <c r="WZJ199" s="11"/>
      <c r="WZK199" s="11"/>
      <c r="WZL199" s="11"/>
      <c r="WZM199" s="11"/>
      <c r="WZN199" s="11"/>
      <c r="WZO199" s="11"/>
      <c r="WZP199" s="11"/>
      <c r="WZQ199" s="11"/>
      <c r="WZR199" s="11"/>
      <c r="WZS199" s="11"/>
      <c r="WZT199" s="11"/>
      <c r="WZU199" s="11"/>
      <c r="WZV199" s="11"/>
      <c r="WZW199" s="11"/>
      <c r="WZX199" s="11"/>
      <c r="WZY199" s="11"/>
      <c r="WZZ199" s="11"/>
      <c r="XAA199" s="11"/>
      <c r="XAB199" s="11"/>
      <c r="XAC199" s="11"/>
      <c r="XAD199" s="11"/>
      <c r="XAE199" s="11"/>
      <c r="XAF199" s="11"/>
      <c r="XAG199" s="11"/>
      <c r="XAH199" s="11"/>
      <c r="XAI199" s="11"/>
      <c r="XAJ199" s="11"/>
      <c r="XAK199" s="11"/>
      <c r="XAL199" s="11"/>
      <c r="XAM199" s="11"/>
      <c r="XAN199" s="11"/>
      <c r="XAO199" s="11"/>
      <c r="XAP199" s="11"/>
      <c r="XAQ199" s="11"/>
      <c r="XAR199" s="11"/>
      <c r="XAS199" s="11"/>
      <c r="XAT199" s="11"/>
      <c r="XAU199" s="11"/>
      <c r="XAV199" s="11"/>
      <c r="XAW199" s="11"/>
      <c r="XAX199" s="11"/>
      <c r="XAY199" s="11"/>
      <c r="XAZ199" s="11"/>
      <c r="XBA199" s="11"/>
      <c r="XBB199" s="11"/>
      <c r="XBC199" s="11"/>
      <c r="XBD199" s="11"/>
      <c r="XBE199" s="11"/>
      <c r="XBF199" s="11"/>
      <c r="XBG199" s="11"/>
      <c r="XBH199" s="11"/>
      <c r="XBI199" s="11"/>
      <c r="XBJ199" s="11"/>
      <c r="XBK199" s="11"/>
      <c r="XBL199" s="11"/>
      <c r="XBM199" s="11"/>
      <c r="XBN199" s="11"/>
      <c r="XBO199" s="11"/>
      <c r="XBP199" s="11"/>
      <c r="XBQ199" s="11"/>
      <c r="XBR199" s="11"/>
      <c r="XBS199" s="11"/>
      <c r="XBT199" s="11"/>
      <c r="XBU199" s="11"/>
      <c r="XBV199" s="11"/>
      <c r="XBW199" s="11"/>
      <c r="XBX199" s="11"/>
      <c r="XBY199" s="11"/>
      <c r="XBZ199" s="11"/>
      <c r="XCA199" s="11"/>
      <c r="XCB199" s="11"/>
      <c r="XCC199" s="11"/>
      <c r="XCD199" s="11"/>
      <c r="XCE199" s="11"/>
      <c r="XCF199" s="11"/>
      <c r="XCG199" s="11"/>
      <c r="XCH199" s="11"/>
      <c r="XCI199" s="11"/>
      <c r="XCJ199" s="11"/>
      <c r="XCK199" s="11"/>
      <c r="XCL199" s="11"/>
      <c r="XCM199" s="11"/>
      <c r="XCN199" s="11"/>
      <c r="XCO199" s="11"/>
      <c r="XCP199" s="11"/>
      <c r="XCQ199" s="11"/>
      <c r="XCR199" s="11"/>
      <c r="XCS199" s="11"/>
      <c r="XCT199" s="11"/>
      <c r="XCU199" s="11"/>
      <c r="XCV199" s="11"/>
      <c r="XCW199" s="11"/>
      <c r="XCX199" s="11"/>
      <c r="XCY199" s="11"/>
      <c r="XCZ199" s="11"/>
      <c r="XDA199" s="11"/>
      <c r="XDB199" s="11"/>
      <c r="XDC199" s="11"/>
      <c r="XDD199" s="11"/>
      <c r="XDE199" s="11"/>
      <c r="XDF199" s="11"/>
      <c r="XDG199" s="11"/>
      <c r="XDH199" s="11"/>
      <c r="XDI199" s="11"/>
      <c r="XDJ199" s="11"/>
      <c r="XDK199" s="11"/>
      <c r="XDL199" s="11"/>
      <c r="XDM199" s="11"/>
      <c r="XDN199" s="11"/>
      <c r="XDO199" s="11"/>
      <c r="XDP199" s="11"/>
      <c r="XDQ199" s="11"/>
      <c r="XDR199" s="11"/>
      <c r="XDS199" s="11"/>
      <c r="XDT199" s="11"/>
      <c r="XDU199" s="11"/>
      <c r="XDV199" s="11"/>
      <c r="XDW199" s="11"/>
      <c r="XDX199" s="11"/>
      <c r="XDY199" s="11"/>
      <c r="XDZ199" s="11"/>
      <c r="XEA199" s="11"/>
      <c r="XEB199" s="11"/>
      <c r="XEC199" s="11"/>
      <c r="XED199" s="11"/>
      <c r="XEE199" s="11"/>
      <c r="XEF199" s="11"/>
      <c r="XEG199" s="11"/>
      <c r="XEH199" s="11"/>
      <c r="XEI199" s="11"/>
      <c r="XEJ199" s="11"/>
      <c r="XEK199" s="11"/>
      <c r="XEL199" s="11"/>
      <c r="XEM199" s="11"/>
      <c r="XEN199" s="11"/>
      <c r="XEO199" s="11"/>
      <c r="XEP199" s="11"/>
      <c r="XEQ199" s="11"/>
      <c r="XER199" s="11"/>
      <c r="XES199" s="11"/>
      <c r="XET199" s="11"/>
      <c r="XEU199" s="11"/>
      <c r="XEV199" s="11"/>
      <c r="XEW199" s="11"/>
      <c r="XEX199" s="11"/>
      <c r="XEY199" s="11"/>
      <c r="XEZ199" s="11"/>
      <c r="XFA199" s="11"/>
      <c r="XFB199" s="11"/>
      <c r="XFC199" s="11"/>
      <c r="XFD199" s="11"/>
    </row>
    <row r="200" spans="2:16384" s="3" customFormat="1">
      <c r="Y200" s="93"/>
      <c r="Z200" s="93"/>
      <c r="AA200" s="93"/>
      <c r="AB200" s="93"/>
      <c r="AC200" s="93"/>
      <c r="AD200" s="93"/>
      <c r="AE200" s="93"/>
      <c r="AF200" s="93"/>
      <c r="AG200" s="93"/>
      <c r="AH200" s="93"/>
      <c r="AI200" s="93"/>
      <c r="AJ200" s="93"/>
      <c r="AK200" s="93"/>
    </row>
    <row r="201" spans="2:16384">
      <c r="E201" s="3" t="s">
        <v>36</v>
      </c>
      <c r="F201" s="3"/>
      <c r="G201" s="3" t="s">
        <v>332</v>
      </c>
      <c r="H201" s="3"/>
      <c r="I201" s="3"/>
      <c r="J201" s="3"/>
      <c r="K201" s="3"/>
      <c r="L201" s="3" t="s">
        <v>304</v>
      </c>
      <c r="M201" s="3"/>
      <c r="N201" s="3"/>
      <c r="O201" s="3"/>
      <c r="P201" s="3"/>
      <c r="Q201" s="3"/>
      <c r="R201" s="14"/>
      <c r="S201" s="3"/>
      <c r="T201" s="14"/>
      <c r="U201" s="14"/>
      <c r="V201" s="14"/>
      <c r="W201" s="14"/>
      <c r="X201" s="14"/>
      <c r="Y201" s="111">
        <v>15</v>
      </c>
      <c r="Z201" s="111">
        <v>15</v>
      </c>
      <c r="AA201" s="111">
        <v>15</v>
      </c>
      <c r="AB201" s="111">
        <v>15</v>
      </c>
      <c r="AC201" s="111">
        <v>15</v>
      </c>
      <c r="AD201" s="111">
        <v>15</v>
      </c>
      <c r="AE201" s="111">
        <v>15</v>
      </c>
      <c r="AF201" s="111">
        <v>15</v>
      </c>
      <c r="AG201" s="111">
        <v>15</v>
      </c>
      <c r="AH201" s="111">
        <v>15</v>
      </c>
      <c r="AI201" s="111">
        <v>15</v>
      </c>
      <c r="AJ201" s="111">
        <v>15</v>
      </c>
      <c r="AK201" s="111">
        <v>15</v>
      </c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</row>
    <row r="202" spans="2:16384">
      <c r="E202" s="3" t="s">
        <v>36</v>
      </c>
      <c r="F202" s="3"/>
      <c r="G202" s="3" t="s">
        <v>333</v>
      </c>
      <c r="H202" s="3"/>
      <c r="I202" s="3"/>
      <c r="J202" s="3"/>
      <c r="K202" s="3"/>
      <c r="L202" s="3" t="s">
        <v>304</v>
      </c>
      <c r="M202" s="3"/>
      <c r="N202" s="3"/>
      <c r="O202" s="3"/>
      <c r="P202" s="3"/>
      <c r="Q202" s="3"/>
      <c r="R202" s="14"/>
      <c r="S202" s="3"/>
      <c r="T202" s="14"/>
      <c r="U202" s="14"/>
      <c r="V202" s="14"/>
      <c r="W202" s="14"/>
      <c r="X202" s="14"/>
      <c r="Y202" s="111">
        <v>0</v>
      </c>
      <c r="Z202" s="111">
        <v>0</v>
      </c>
      <c r="AA202" s="111">
        <v>0</v>
      </c>
      <c r="AB202" s="111">
        <v>0</v>
      </c>
      <c r="AC202" s="111">
        <v>0</v>
      </c>
      <c r="AD202" s="111">
        <v>0</v>
      </c>
      <c r="AE202" s="111">
        <v>0</v>
      </c>
      <c r="AF202" s="111">
        <v>0</v>
      </c>
      <c r="AG202" s="111">
        <v>0</v>
      </c>
      <c r="AH202" s="111">
        <v>0</v>
      </c>
      <c r="AI202" s="111">
        <v>0</v>
      </c>
      <c r="AJ202" s="111">
        <v>0</v>
      </c>
      <c r="AK202" s="111">
        <v>0</v>
      </c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</row>
    <row r="203" spans="2:16384">
      <c r="E203" s="3" t="s">
        <v>36</v>
      </c>
      <c r="F203" s="3"/>
      <c r="G203" s="3" t="s">
        <v>334</v>
      </c>
      <c r="H203" s="3"/>
      <c r="I203" s="3"/>
      <c r="J203" s="3"/>
      <c r="K203" s="3"/>
      <c r="L203" s="3" t="s">
        <v>304</v>
      </c>
      <c r="M203" s="3"/>
      <c r="N203" s="3"/>
      <c r="O203" s="3"/>
      <c r="P203" s="3"/>
      <c r="Q203" s="3"/>
      <c r="R203" s="14"/>
      <c r="S203" s="3"/>
      <c r="T203" s="14"/>
      <c r="U203" s="14"/>
      <c r="V203" s="14"/>
      <c r="W203" s="14"/>
      <c r="X203" s="14"/>
      <c r="Y203" s="111">
        <v>0</v>
      </c>
      <c r="Z203" s="111">
        <v>0</v>
      </c>
      <c r="AA203" s="111">
        <v>0</v>
      </c>
      <c r="AB203" s="111">
        <v>0</v>
      </c>
      <c r="AC203" s="111">
        <v>0</v>
      </c>
      <c r="AD203" s="111">
        <v>0</v>
      </c>
      <c r="AE203" s="111">
        <v>0</v>
      </c>
      <c r="AF203" s="111">
        <v>0</v>
      </c>
      <c r="AG203" s="111">
        <v>0</v>
      </c>
      <c r="AH203" s="111">
        <v>0</v>
      </c>
      <c r="AI203" s="111">
        <v>0</v>
      </c>
      <c r="AJ203" s="111">
        <v>0</v>
      </c>
      <c r="AK203" s="111">
        <v>0</v>
      </c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</row>
    <row r="204" spans="2:16384">
      <c r="E204" s="3" t="s">
        <v>36</v>
      </c>
      <c r="F204" s="3"/>
      <c r="G204" s="3" t="s">
        <v>335</v>
      </c>
      <c r="H204" s="3"/>
      <c r="I204" s="3"/>
      <c r="J204" s="3"/>
      <c r="K204" s="3"/>
      <c r="L204" s="3" t="s">
        <v>304</v>
      </c>
      <c r="M204" s="3"/>
      <c r="N204" s="3"/>
      <c r="O204" s="3"/>
      <c r="P204" s="3"/>
      <c r="Q204" s="3"/>
      <c r="R204" s="14"/>
      <c r="S204" s="3"/>
      <c r="T204" s="14"/>
      <c r="U204" s="14"/>
      <c r="V204" s="14"/>
      <c r="W204" s="14"/>
      <c r="X204" s="14"/>
      <c r="Y204" s="111">
        <v>0</v>
      </c>
      <c r="Z204" s="111">
        <v>0</v>
      </c>
      <c r="AA204" s="111">
        <v>0</v>
      </c>
      <c r="AB204" s="111">
        <v>0</v>
      </c>
      <c r="AC204" s="111">
        <v>0</v>
      </c>
      <c r="AD204" s="111">
        <v>0</v>
      </c>
      <c r="AE204" s="111">
        <v>0</v>
      </c>
      <c r="AF204" s="111">
        <v>0</v>
      </c>
      <c r="AG204" s="111">
        <v>0</v>
      </c>
      <c r="AH204" s="111">
        <v>0</v>
      </c>
      <c r="AI204" s="111">
        <v>0</v>
      </c>
      <c r="AJ204" s="111">
        <v>0</v>
      </c>
      <c r="AK204" s="111">
        <v>0</v>
      </c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</row>
    <row r="205" spans="2:16384">
      <c r="E205" s="4" t="s">
        <v>36</v>
      </c>
      <c r="F205" s="4"/>
      <c r="G205" s="4" t="s">
        <v>366</v>
      </c>
      <c r="H205" s="4"/>
      <c r="I205" s="4"/>
      <c r="J205" s="4"/>
      <c r="K205" s="4"/>
      <c r="L205" s="4" t="s">
        <v>304</v>
      </c>
      <c r="M205" s="4"/>
      <c r="N205" s="4"/>
      <c r="O205" s="4"/>
      <c r="P205" s="4"/>
      <c r="Q205" s="4"/>
      <c r="R205" s="99"/>
      <c r="S205" s="4"/>
      <c r="T205" s="99"/>
      <c r="U205" s="99"/>
      <c r="V205" s="99"/>
      <c r="W205" s="99"/>
      <c r="X205" s="99"/>
      <c r="Y205" s="111">
        <v>15</v>
      </c>
      <c r="Z205" s="111">
        <v>15</v>
      </c>
      <c r="AA205" s="111">
        <v>15</v>
      </c>
      <c r="AB205" s="111">
        <v>15</v>
      </c>
      <c r="AC205" s="111">
        <v>15</v>
      </c>
      <c r="AD205" s="111">
        <v>15</v>
      </c>
      <c r="AE205" s="111">
        <v>15</v>
      </c>
      <c r="AF205" s="111">
        <v>15</v>
      </c>
      <c r="AG205" s="111">
        <v>15</v>
      </c>
      <c r="AH205" s="111">
        <v>15</v>
      </c>
      <c r="AI205" s="111">
        <v>15</v>
      </c>
      <c r="AJ205" s="111">
        <v>15</v>
      </c>
      <c r="AK205" s="111">
        <v>15</v>
      </c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</row>
    <row r="206" spans="2:16384"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</row>
    <row r="207" spans="2:16384" s="64" customFormat="1" ht="15">
      <c r="B207" s="65" t="s">
        <v>393</v>
      </c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65"/>
      <c r="O207" s="65"/>
      <c r="P207" s="65"/>
      <c r="Q207" s="65"/>
      <c r="R207" s="65"/>
      <c r="S207" s="65"/>
      <c r="T207" s="65"/>
      <c r="U207" s="65"/>
      <c r="V207" s="65"/>
      <c r="W207" s="65"/>
      <c r="X207" s="65"/>
      <c r="Y207" s="65"/>
      <c r="Z207" s="65"/>
      <c r="AA207" s="65"/>
      <c r="AB207" s="65"/>
      <c r="AC207" s="65"/>
      <c r="AD207" s="65"/>
      <c r="AE207" s="65"/>
      <c r="AF207" s="65"/>
      <c r="AG207" s="65"/>
      <c r="AH207" s="65"/>
      <c r="AI207" s="65"/>
      <c r="AJ207" s="65"/>
      <c r="AK207" s="65"/>
      <c r="AL207" s="65"/>
      <c r="AM207" s="65"/>
      <c r="AN207" s="65"/>
      <c r="AO207" s="65"/>
      <c r="AP207" s="65"/>
      <c r="AQ207" s="65"/>
      <c r="AR207" s="65"/>
      <c r="AS207" s="65"/>
      <c r="AT207" s="65"/>
    </row>
    <row r="208" spans="2:16384" s="3" customFormat="1"/>
    <row r="209" spans="3:16384" s="3" customFormat="1">
      <c r="C209" s="11" t="s">
        <v>21</v>
      </c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95"/>
      <c r="U209" s="95"/>
      <c r="V209" s="95"/>
      <c r="W209" s="95"/>
      <c r="X209" s="95"/>
      <c r="Y209" s="95"/>
      <c r="Z209" s="95"/>
      <c r="AA209" s="95"/>
      <c r="AB209" s="95"/>
      <c r="AC209" s="95"/>
      <c r="AD209" s="95"/>
      <c r="AE209" s="95"/>
      <c r="AF209" s="95"/>
      <c r="AG209" s="95"/>
      <c r="AH209" s="95"/>
      <c r="AI209" s="95"/>
      <c r="AJ209" s="95"/>
      <c r="AK209" s="95"/>
      <c r="AL209" s="11"/>
      <c r="AM209" s="11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  <c r="AZ209" s="11"/>
      <c r="BA209" s="11"/>
      <c r="BB209" s="11"/>
      <c r="BC209" s="11"/>
      <c r="BD209" s="11"/>
      <c r="BE209" s="11"/>
      <c r="BF209" s="11"/>
      <c r="BG209" s="11"/>
      <c r="BH209" s="11"/>
      <c r="BI209" s="11"/>
      <c r="BJ209" s="11"/>
      <c r="BK209" s="11"/>
      <c r="BL209" s="11"/>
      <c r="BM209" s="11"/>
      <c r="BN209" s="11"/>
      <c r="BO209" s="11"/>
      <c r="BP209" s="11"/>
      <c r="BQ209" s="11"/>
      <c r="BR209" s="11"/>
      <c r="BS209" s="11"/>
      <c r="BT209" s="11"/>
      <c r="BU209" s="11"/>
      <c r="BV209" s="11"/>
      <c r="BW209" s="11"/>
      <c r="BX209" s="11"/>
      <c r="BY209" s="11"/>
      <c r="BZ209" s="11"/>
      <c r="CA209" s="11"/>
      <c r="CB209" s="11"/>
      <c r="CC209" s="11"/>
      <c r="CD209" s="11"/>
      <c r="CE209" s="11"/>
      <c r="CF209" s="11"/>
      <c r="CG209" s="11"/>
      <c r="CH209" s="11"/>
      <c r="CI209" s="11"/>
      <c r="CJ209" s="11"/>
      <c r="CK209" s="11"/>
      <c r="CL209" s="11"/>
      <c r="CM209" s="11"/>
      <c r="CN209" s="11"/>
      <c r="CO209" s="11"/>
      <c r="CP209" s="11"/>
      <c r="CQ209" s="11"/>
      <c r="CR209" s="11"/>
      <c r="CS209" s="11"/>
      <c r="CT209" s="11"/>
      <c r="CU209" s="11"/>
      <c r="CV209" s="11"/>
      <c r="CW209" s="11"/>
      <c r="CX209" s="11"/>
      <c r="CY209" s="11"/>
      <c r="CZ209" s="11"/>
      <c r="DA209" s="11"/>
      <c r="DB209" s="11"/>
      <c r="DC209" s="11"/>
      <c r="DD209" s="11"/>
      <c r="DE209" s="11"/>
      <c r="DF209" s="11"/>
      <c r="DG209" s="11"/>
      <c r="DH209" s="11"/>
      <c r="DI209" s="11"/>
      <c r="DJ209" s="11"/>
      <c r="DK209" s="11"/>
      <c r="DL209" s="11"/>
      <c r="DM209" s="11"/>
      <c r="DN209" s="11"/>
      <c r="DO209" s="11"/>
      <c r="DP209" s="11"/>
      <c r="DQ209" s="11"/>
      <c r="DR209" s="11"/>
      <c r="DS209" s="11"/>
      <c r="DT209" s="11"/>
      <c r="DU209" s="11"/>
      <c r="DV209" s="11"/>
      <c r="DW209" s="11"/>
      <c r="DX209" s="11"/>
      <c r="DY209" s="11"/>
      <c r="DZ209" s="11"/>
      <c r="EA209" s="11"/>
      <c r="EB209" s="11"/>
      <c r="EC209" s="11"/>
      <c r="ED209" s="11"/>
      <c r="EE209" s="11"/>
      <c r="EF209" s="11"/>
      <c r="EG209" s="11"/>
      <c r="EH209" s="11"/>
      <c r="EI209" s="11"/>
      <c r="EJ209" s="11"/>
      <c r="EK209" s="11"/>
      <c r="EL209" s="11"/>
      <c r="EM209" s="11"/>
      <c r="EN209" s="11"/>
      <c r="EO209" s="11"/>
      <c r="EP209" s="11"/>
      <c r="EQ209" s="11"/>
      <c r="ER209" s="11"/>
      <c r="ES209" s="11"/>
      <c r="ET209" s="11"/>
      <c r="EU209" s="11"/>
      <c r="EV209" s="11"/>
      <c r="EW209" s="11"/>
      <c r="EX209" s="11"/>
      <c r="EY209" s="11"/>
      <c r="EZ209" s="11"/>
      <c r="FA209" s="11"/>
      <c r="FB209" s="11"/>
      <c r="FC209" s="11"/>
      <c r="FD209" s="11"/>
      <c r="FE209" s="11"/>
      <c r="FF209" s="11"/>
      <c r="FG209" s="11"/>
      <c r="FH209" s="11"/>
      <c r="FI209" s="11"/>
      <c r="FJ209" s="11"/>
      <c r="FK209" s="11"/>
      <c r="FL209" s="11"/>
      <c r="FM209" s="11"/>
      <c r="FN209" s="11"/>
      <c r="FO209" s="11"/>
      <c r="FP209" s="11"/>
      <c r="FQ209" s="11"/>
      <c r="FR209" s="11"/>
      <c r="FS209" s="11"/>
      <c r="FT209" s="11"/>
      <c r="FU209" s="11"/>
      <c r="FV209" s="11"/>
      <c r="FW209" s="11"/>
      <c r="FX209" s="11"/>
      <c r="FY209" s="11"/>
      <c r="FZ209" s="11"/>
      <c r="GA209" s="11"/>
      <c r="GB209" s="11"/>
      <c r="GC209" s="11"/>
      <c r="GD209" s="11"/>
      <c r="GE209" s="11"/>
      <c r="GF209" s="11"/>
      <c r="GG209" s="11"/>
      <c r="GH209" s="11"/>
      <c r="GI209" s="11"/>
      <c r="GJ209" s="11"/>
      <c r="GK209" s="11"/>
      <c r="GL209" s="11"/>
      <c r="GM209" s="11"/>
      <c r="GN209" s="11"/>
      <c r="GO209" s="11"/>
      <c r="GP209" s="11"/>
      <c r="GQ209" s="11"/>
      <c r="GR209" s="11"/>
      <c r="GS209" s="11"/>
      <c r="GT209" s="11"/>
      <c r="GU209" s="11"/>
      <c r="GV209" s="11"/>
      <c r="GW209" s="11"/>
      <c r="GX209" s="11"/>
      <c r="GY209" s="11"/>
      <c r="GZ209" s="11"/>
      <c r="HA209" s="11"/>
      <c r="HB209" s="11"/>
      <c r="HC209" s="11"/>
      <c r="HD209" s="11"/>
      <c r="HE209" s="11"/>
      <c r="HF209" s="11"/>
      <c r="HG209" s="11"/>
      <c r="HH209" s="11"/>
      <c r="HI209" s="11"/>
      <c r="HJ209" s="11"/>
      <c r="HK209" s="11"/>
      <c r="HL209" s="11"/>
      <c r="HM209" s="11"/>
      <c r="HN209" s="11"/>
      <c r="HO209" s="11"/>
      <c r="HP209" s="11"/>
      <c r="HQ209" s="11"/>
      <c r="HR209" s="11"/>
      <c r="HS209" s="11"/>
      <c r="HT209" s="11"/>
      <c r="HU209" s="11"/>
      <c r="HV209" s="11"/>
      <c r="HW209" s="11"/>
      <c r="HX209" s="11"/>
      <c r="HY209" s="11"/>
      <c r="HZ209" s="11"/>
      <c r="IA209" s="11"/>
      <c r="IB209" s="11"/>
      <c r="IC209" s="11"/>
      <c r="ID209" s="11"/>
      <c r="IE209" s="11"/>
      <c r="IF209" s="11"/>
      <c r="IG209" s="11"/>
      <c r="IH209" s="11"/>
      <c r="II209" s="11"/>
      <c r="IJ209" s="11"/>
      <c r="IK209" s="11"/>
      <c r="IL209" s="11"/>
      <c r="IM209" s="11"/>
      <c r="IN209" s="11"/>
      <c r="IO209" s="11"/>
      <c r="IP209" s="11"/>
      <c r="IQ209" s="11"/>
      <c r="IR209" s="11"/>
      <c r="IS209" s="11"/>
      <c r="IT209" s="11"/>
      <c r="IU209" s="11"/>
      <c r="IV209" s="11"/>
      <c r="IW209" s="11"/>
      <c r="IX209" s="11"/>
      <c r="IY209" s="11"/>
      <c r="IZ209" s="11"/>
      <c r="JA209" s="11"/>
      <c r="JB209" s="11"/>
      <c r="JC209" s="11"/>
      <c r="JD209" s="11"/>
      <c r="JE209" s="11"/>
      <c r="JF209" s="11"/>
      <c r="JG209" s="11"/>
      <c r="JH209" s="11"/>
      <c r="JI209" s="11"/>
      <c r="JJ209" s="11"/>
      <c r="JK209" s="11"/>
      <c r="JL209" s="11"/>
      <c r="JM209" s="11"/>
      <c r="JN209" s="11"/>
      <c r="JO209" s="11"/>
      <c r="JP209" s="11"/>
      <c r="JQ209" s="11"/>
      <c r="JR209" s="11"/>
      <c r="JS209" s="11"/>
      <c r="JT209" s="11"/>
      <c r="JU209" s="11"/>
      <c r="JV209" s="11"/>
      <c r="JW209" s="11"/>
      <c r="JX209" s="11"/>
      <c r="JY209" s="11"/>
      <c r="JZ209" s="11"/>
      <c r="KA209" s="11"/>
      <c r="KB209" s="11"/>
      <c r="KC209" s="11"/>
      <c r="KD209" s="11"/>
      <c r="KE209" s="11"/>
      <c r="KF209" s="11"/>
      <c r="KG209" s="11"/>
      <c r="KH209" s="11"/>
      <c r="KI209" s="11"/>
      <c r="KJ209" s="11"/>
      <c r="KK209" s="11"/>
      <c r="KL209" s="11"/>
      <c r="KM209" s="11"/>
      <c r="KN209" s="11"/>
      <c r="KO209" s="11"/>
      <c r="KP209" s="11"/>
      <c r="KQ209" s="11"/>
      <c r="KR209" s="11"/>
      <c r="KS209" s="11"/>
      <c r="KT209" s="11"/>
      <c r="KU209" s="11"/>
      <c r="KV209" s="11"/>
      <c r="KW209" s="11"/>
      <c r="KX209" s="11"/>
      <c r="KY209" s="11"/>
      <c r="KZ209" s="11"/>
      <c r="LA209" s="11"/>
      <c r="LB209" s="11"/>
      <c r="LC209" s="11"/>
      <c r="LD209" s="11"/>
      <c r="LE209" s="11"/>
      <c r="LF209" s="11"/>
      <c r="LG209" s="11"/>
      <c r="LH209" s="11"/>
      <c r="LI209" s="11"/>
      <c r="LJ209" s="11"/>
      <c r="LK209" s="11"/>
      <c r="LL209" s="11"/>
      <c r="LM209" s="11"/>
      <c r="LN209" s="11"/>
      <c r="LO209" s="11"/>
      <c r="LP209" s="11"/>
      <c r="LQ209" s="11"/>
      <c r="LR209" s="11"/>
      <c r="LS209" s="11"/>
      <c r="LT209" s="11"/>
      <c r="LU209" s="11"/>
      <c r="LV209" s="11"/>
      <c r="LW209" s="11"/>
      <c r="LX209" s="11"/>
      <c r="LY209" s="11"/>
      <c r="LZ209" s="11"/>
      <c r="MA209" s="11"/>
      <c r="MB209" s="11"/>
      <c r="MC209" s="11"/>
      <c r="MD209" s="11"/>
      <c r="ME209" s="11"/>
      <c r="MF209" s="11"/>
      <c r="MG209" s="11"/>
      <c r="MH209" s="11"/>
      <c r="MI209" s="11"/>
      <c r="MJ209" s="11"/>
      <c r="MK209" s="11"/>
      <c r="ML209" s="11"/>
      <c r="MM209" s="11"/>
      <c r="MN209" s="11"/>
      <c r="MO209" s="11"/>
      <c r="MP209" s="11"/>
      <c r="MQ209" s="11"/>
      <c r="MR209" s="11"/>
      <c r="MS209" s="11"/>
      <c r="MT209" s="11"/>
      <c r="MU209" s="11"/>
      <c r="MV209" s="11"/>
      <c r="MW209" s="11"/>
      <c r="MX209" s="11"/>
      <c r="MY209" s="11"/>
      <c r="MZ209" s="11"/>
      <c r="NA209" s="11"/>
      <c r="NB209" s="11"/>
      <c r="NC209" s="11"/>
      <c r="ND209" s="11"/>
      <c r="NE209" s="11"/>
      <c r="NF209" s="11"/>
      <c r="NG209" s="11"/>
      <c r="NH209" s="11"/>
      <c r="NI209" s="11"/>
      <c r="NJ209" s="11"/>
      <c r="NK209" s="11"/>
      <c r="NL209" s="11"/>
      <c r="NM209" s="11"/>
      <c r="NN209" s="11"/>
      <c r="NO209" s="11"/>
      <c r="NP209" s="11"/>
      <c r="NQ209" s="11"/>
      <c r="NR209" s="11"/>
      <c r="NS209" s="11"/>
      <c r="NT209" s="11"/>
      <c r="NU209" s="11"/>
      <c r="NV209" s="11"/>
      <c r="NW209" s="11"/>
      <c r="NX209" s="11"/>
      <c r="NY209" s="11"/>
      <c r="NZ209" s="11"/>
      <c r="OA209" s="11"/>
      <c r="OB209" s="11"/>
      <c r="OC209" s="11"/>
      <c r="OD209" s="11"/>
      <c r="OE209" s="11"/>
      <c r="OF209" s="11"/>
      <c r="OG209" s="11"/>
      <c r="OH209" s="11"/>
      <c r="OI209" s="11"/>
      <c r="OJ209" s="11"/>
      <c r="OK209" s="11"/>
      <c r="OL209" s="11"/>
      <c r="OM209" s="11"/>
      <c r="ON209" s="11"/>
      <c r="OO209" s="11"/>
      <c r="OP209" s="11"/>
      <c r="OQ209" s="11"/>
      <c r="OR209" s="11"/>
      <c r="OS209" s="11"/>
      <c r="OT209" s="11"/>
      <c r="OU209" s="11"/>
      <c r="OV209" s="11"/>
      <c r="OW209" s="11"/>
      <c r="OX209" s="11"/>
      <c r="OY209" s="11"/>
      <c r="OZ209" s="11"/>
      <c r="PA209" s="11"/>
      <c r="PB209" s="11"/>
      <c r="PC209" s="11"/>
      <c r="PD209" s="11"/>
      <c r="PE209" s="11"/>
      <c r="PF209" s="11"/>
      <c r="PG209" s="11"/>
      <c r="PH209" s="11"/>
      <c r="PI209" s="11"/>
      <c r="PJ209" s="11"/>
      <c r="PK209" s="11"/>
      <c r="PL209" s="11"/>
      <c r="PM209" s="11"/>
      <c r="PN209" s="11"/>
      <c r="PO209" s="11"/>
      <c r="PP209" s="11"/>
      <c r="PQ209" s="11"/>
      <c r="PR209" s="11"/>
      <c r="PS209" s="11"/>
      <c r="PT209" s="11"/>
      <c r="PU209" s="11"/>
      <c r="PV209" s="11"/>
      <c r="PW209" s="11"/>
      <c r="PX209" s="11"/>
      <c r="PY209" s="11"/>
      <c r="PZ209" s="11"/>
      <c r="QA209" s="11"/>
      <c r="QB209" s="11"/>
      <c r="QC209" s="11"/>
      <c r="QD209" s="11"/>
      <c r="QE209" s="11"/>
      <c r="QF209" s="11"/>
      <c r="QG209" s="11"/>
      <c r="QH209" s="11"/>
      <c r="QI209" s="11"/>
      <c r="QJ209" s="11"/>
      <c r="QK209" s="11"/>
      <c r="QL209" s="11"/>
      <c r="QM209" s="11"/>
      <c r="QN209" s="11"/>
      <c r="QO209" s="11"/>
      <c r="QP209" s="11"/>
      <c r="QQ209" s="11"/>
      <c r="QR209" s="11"/>
      <c r="QS209" s="11"/>
      <c r="QT209" s="11"/>
      <c r="QU209" s="11"/>
      <c r="QV209" s="11"/>
      <c r="QW209" s="11"/>
      <c r="QX209" s="11"/>
      <c r="QY209" s="11"/>
      <c r="QZ209" s="11"/>
      <c r="RA209" s="11"/>
      <c r="RB209" s="11"/>
      <c r="RC209" s="11"/>
      <c r="RD209" s="11"/>
      <c r="RE209" s="11"/>
      <c r="RF209" s="11"/>
      <c r="RG209" s="11"/>
      <c r="RH209" s="11"/>
      <c r="RI209" s="11"/>
      <c r="RJ209" s="11"/>
      <c r="RK209" s="11"/>
      <c r="RL209" s="11"/>
      <c r="RM209" s="11"/>
      <c r="RN209" s="11"/>
      <c r="RO209" s="11"/>
      <c r="RP209" s="11"/>
      <c r="RQ209" s="11"/>
      <c r="RR209" s="11"/>
      <c r="RS209" s="11"/>
      <c r="RT209" s="11"/>
      <c r="RU209" s="11"/>
      <c r="RV209" s="11"/>
      <c r="RW209" s="11"/>
      <c r="RX209" s="11"/>
      <c r="RY209" s="11"/>
      <c r="RZ209" s="11"/>
      <c r="SA209" s="11"/>
      <c r="SB209" s="11"/>
      <c r="SC209" s="11"/>
      <c r="SD209" s="11"/>
      <c r="SE209" s="11"/>
      <c r="SF209" s="11"/>
      <c r="SG209" s="11"/>
      <c r="SH209" s="11"/>
      <c r="SI209" s="11"/>
      <c r="SJ209" s="11"/>
      <c r="SK209" s="11"/>
      <c r="SL209" s="11"/>
      <c r="SM209" s="11"/>
      <c r="SN209" s="11"/>
      <c r="SO209" s="11"/>
      <c r="SP209" s="11"/>
      <c r="SQ209" s="11"/>
      <c r="SR209" s="11"/>
      <c r="SS209" s="11"/>
      <c r="ST209" s="11"/>
      <c r="SU209" s="11"/>
      <c r="SV209" s="11"/>
      <c r="SW209" s="11"/>
      <c r="SX209" s="11"/>
      <c r="SY209" s="11"/>
      <c r="SZ209" s="11"/>
      <c r="TA209" s="11"/>
      <c r="TB209" s="11"/>
      <c r="TC209" s="11"/>
      <c r="TD209" s="11"/>
      <c r="TE209" s="11"/>
      <c r="TF209" s="11"/>
      <c r="TG209" s="11"/>
      <c r="TH209" s="11"/>
      <c r="TI209" s="11"/>
      <c r="TJ209" s="11"/>
      <c r="TK209" s="11"/>
      <c r="TL209" s="11"/>
      <c r="TM209" s="11"/>
      <c r="TN209" s="11"/>
      <c r="TO209" s="11"/>
      <c r="TP209" s="11"/>
      <c r="TQ209" s="11"/>
      <c r="TR209" s="11"/>
      <c r="TS209" s="11"/>
      <c r="TT209" s="11"/>
      <c r="TU209" s="11"/>
      <c r="TV209" s="11"/>
      <c r="TW209" s="11"/>
      <c r="TX209" s="11"/>
      <c r="TY209" s="11"/>
      <c r="TZ209" s="11"/>
      <c r="UA209" s="11"/>
      <c r="UB209" s="11"/>
      <c r="UC209" s="11"/>
      <c r="UD209" s="11"/>
      <c r="UE209" s="11"/>
      <c r="UF209" s="11"/>
      <c r="UG209" s="11"/>
      <c r="UH209" s="11"/>
      <c r="UI209" s="11"/>
      <c r="UJ209" s="11"/>
      <c r="UK209" s="11"/>
      <c r="UL209" s="11"/>
      <c r="UM209" s="11"/>
      <c r="UN209" s="11"/>
      <c r="UO209" s="11"/>
      <c r="UP209" s="11"/>
      <c r="UQ209" s="11"/>
      <c r="UR209" s="11"/>
      <c r="US209" s="11"/>
      <c r="UT209" s="11"/>
      <c r="UU209" s="11"/>
      <c r="UV209" s="11"/>
      <c r="UW209" s="11"/>
      <c r="UX209" s="11"/>
      <c r="UY209" s="11"/>
      <c r="UZ209" s="11"/>
      <c r="VA209" s="11"/>
      <c r="VB209" s="11"/>
      <c r="VC209" s="11"/>
      <c r="VD209" s="11"/>
      <c r="VE209" s="11"/>
      <c r="VF209" s="11"/>
      <c r="VG209" s="11"/>
      <c r="VH209" s="11"/>
      <c r="VI209" s="11"/>
      <c r="VJ209" s="11"/>
      <c r="VK209" s="11"/>
      <c r="VL209" s="11"/>
      <c r="VM209" s="11"/>
      <c r="VN209" s="11"/>
      <c r="VO209" s="11"/>
      <c r="VP209" s="11"/>
      <c r="VQ209" s="11"/>
      <c r="VR209" s="11"/>
      <c r="VS209" s="11"/>
      <c r="VT209" s="11"/>
      <c r="VU209" s="11"/>
      <c r="VV209" s="11"/>
      <c r="VW209" s="11"/>
      <c r="VX209" s="11"/>
      <c r="VY209" s="11"/>
      <c r="VZ209" s="11"/>
      <c r="WA209" s="11"/>
      <c r="WB209" s="11"/>
      <c r="WC209" s="11"/>
      <c r="WD209" s="11"/>
      <c r="WE209" s="11"/>
      <c r="WF209" s="11"/>
      <c r="WG209" s="11"/>
      <c r="WH209" s="11"/>
      <c r="WI209" s="11"/>
      <c r="WJ209" s="11"/>
      <c r="WK209" s="11"/>
      <c r="WL209" s="11"/>
      <c r="WM209" s="11"/>
      <c r="WN209" s="11"/>
      <c r="WO209" s="11"/>
      <c r="WP209" s="11"/>
      <c r="WQ209" s="11"/>
      <c r="WR209" s="11"/>
      <c r="WS209" s="11"/>
      <c r="WT209" s="11"/>
      <c r="WU209" s="11"/>
      <c r="WV209" s="11"/>
      <c r="WW209" s="11"/>
      <c r="WX209" s="11"/>
      <c r="WY209" s="11"/>
      <c r="WZ209" s="11"/>
      <c r="XA209" s="11"/>
      <c r="XB209" s="11"/>
      <c r="XC209" s="11"/>
      <c r="XD209" s="11"/>
      <c r="XE209" s="11"/>
      <c r="XF209" s="11"/>
      <c r="XG209" s="11"/>
      <c r="XH209" s="11"/>
      <c r="XI209" s="11"/>
      <c r="XJ209" s="11"/>
      <c r="XK209" s="11"/>
      <c r="XL209" s="11"/>
      <c r="XM209" s="11"/>
      <c r="XN209" s="11"/>
      <c r="XO209" s="11"/>
      <c r="XP209" s="11"/>
      <c r="XQ209" s="11"/>
      <c r="XR209" s="11"/>
      <c r="XS209" s="11"/>
      <c r="XT209" s="11"/>
      <c r="XU209" s="11"/>
      <c r="XV209" s="11"/>
      <c r="XW209" s="11"/>
      <c r="XX209" s="11"/>
      <c r="XY209" s="11"/>
      <c r="XZ209" s="11"/>
      <c r="YA209" s="11"/>
      <c r="YB209" s="11"/>
      <c r="YC209" s="11"/>
      <c r="YD209" s="11"/>
      <c r="YE209" s="11"/>
      <c r="YF209" s="11"/>
      <c r="YG209" s="11"/>
      <c r="YH209" s="11"/>
      <c r="YI209" s="11"/>
      <c r="YJ209" s="11"/>
      <c r="YK209" s="11"/>
      <c r="YL209" s="11"/>
      <c r="YM209" s="11"/>
      <c r="YN209" s="11"/>
      <c r="YO209" s="11"/>
      <c r="YP209" s="11"/>
      <c r="YQ209" s="11"/>
      <c r="YR209" s="11"/>
      <c r="YS209" s="11"/>
      <c r="YT209" s="11"/>
      <c r="YU209" s="11"/>
      <c r="YV209" s="11"/>
      <c r="YW209" s="11"/>
      <c r="YX209" s="11"/>
      <c r="YY209" s="11"/>
      <c r="YZ209" s="11"/>
      <c r="ZA209" s="11"/>
      <c r="ZB209" s="11"/>
      <c r="ZC209" s="11"/>
      <c r="ZD209" s="11"/>
      <c r="ZE209" s="11"/>
      <c r="ZF209" s="11"/>
      <c r="ZG209" s="11"/>
      <c r="ZH209" s="11"/>
      <c r="ZI209" s="11"/>
      <c r="ZJ209" s="11"/>
      <c r="ZK209" s="11"/>
      <c r="ZL209" s="11"/>
      <c r="ZM209" s="11"/>
      <c r="ZN209" s="11"/>
      <c r="ZO209" s="11"/>
      <c r="ZP209" s="11"/>
      <c r="ZQ209" s="11"/>
      <c r="ZR209" s="11"/>
      <c r="ZS209" s="11"/>
      <c r="ZT209" s="11"/>
      <c r="ZU209" s="11"/>
      <c r="ZV209" s="11"/>
      <c r="ZW209" s="11"/>
      <c r="ZX209" s="11"/>
      <c r="ZY209" s="11"/>
      <c r="ZZ209" s="11"/>
      <c r="AAA209" s="11"/>
      <c r="AAB209" s="11"/>
      <c r="AAC209" s="11"/>
      <c r="AAD209" s="11"/>
      <c r="AAE209" s="11"/>
      <c r="AAF209" s="11"/>
      <c r="AAG209" s="11"/>
      <c r="AAH209" s="11"/>
      <c r="AAI209" s="11"/>
      <c r="AAJ209" s="11"/>
      <c r="AAK209" s="11"/>
      <c r="AAL209" s="11"/>
      <c r="AAM209" s="11"/>
      <c r="AAN209" s="11"/>
      <c r="AAO209" s="11"/>
      <c r="AAP209" s="11"/>
      <c r="AAQ209" s="11"/>
      <c r="AAR209" s="11"/>
      <c r="AAS209" s="11"/>
      <c r="AAT209" s="11"/>
      <c r="AAU209" s="11"/>
      <c r="AAV209" s="11"/>
      <c r="AAW209" s="11"/>
      <c r="AAX209" s="11"/>
      <c r="AAY209" s="11"/>
      <c r="AAZ209" s="11"/>
      <c r="ABA209" s="11"/>
      <c r="ABB209" s="11"/>
      <c r="ABC209" s="11"/>
      <c r="ABD209" s="11"/>
      <c r="ABE209" s="11"/>
      <c r="ABF209" s="11"/>
      <c r="ABG209" s="11"/>
      <c r="ABH209" s="11"/>
      <c r="ABI209" s="11"/>
      <c r="ABJ209" s="11"/>
      <c r="ABK209" s="11"/>
      <c r="ABL209" s="11"/>
      <c r="ABM209" s="11"/>
      <c r="ABN209" s="11"/>
      <c r="ABO209" s="11"/>
      <c r="ABP209" s="11"/>
      <c r="ABQ209" s="11"/>
      <c r="ABR209" s="11"/>
      <c r="ABS209" s="11"/>
      <c r="ABT209" s="11"/>
      <c r="ABU209" s="11"/>
      <c r="ABV209" s="11"/>
      <c r="ABW209" s="11"/>
      <c r="ABX209" s="11"/>
      <c r="ABY209" s="11"/>
      <c r="ABZ209" s="11"/>
      <c r="ACA209" s="11"/>
      <c r="ACB209" s="11"/>
      <c r="ACC209" s="11"/>
      <c r="ACD209" s="11"/>
      <c r="ACE209" s="11"/>
      <c r="ACF209" s="11"/>
      <c r="ACG209" s="11"/>
      <c r="ACH209" s="11"/>
      <c r="ACI209" s="11"/>
      <c r="ACJ209" s="11"/>
      <c r="ACK209" s="11"/>
      <c r="ACL209" s="11"/>
      <c r="ACM209" s="11"/>
      <c r="ACN209" s="11"/>
      <c r="ACO209" s="11"/>
      <c r="ACP209" s="11"/>
      <c r="ACQ209" s="11"/>
      <c r="ACR209" s="11"/>
      <c r="ACS209" s="11"/>
      <c r="ACT209" s="11"/>
      <c r="ACU209" s="11"/>
      <c r="ACV209" s="11"/>
      <c r="ACW209" s="11"/>
      <c r="ACX209" s="11"/>
      <c r="ACY209" s="11"/>
      <c r="ACZ209" s="11"/>
      <c r="ADA209" s="11"/>
      <c r="ADB209" s="11"/>
      <c r="ADC209" s="11"/>
      <c r="ADD209" s="11"/>
      <c r="ADE209" s="11"/>
      <c r="ADF209" s="11"/>
      <c r="ADG209" s="11"/>
      <c r="ADH209" s="11"/>
      <c r="ADI209" s="11"/>
      <c r="ADJ209" s="11"/>
      <c r="ADK209" s="11"/>
      <c r="ADL209" s="11"/>
      <c r="ADM209" s="11"/>
      <c r="ADN209" s="11"/>
      <c r="ADO209" s="11"/>
      <c r="ADP209" s="11"/>
      <c r="ADQ209" s="11"/>
      <c r="ADR209" s="11"/>
      <c r="ADS209" s="11"/>
      <c r="ADT209" s="11"/>
      <c r="ADU209" s="11"/>
      <c r="ADV209" s="11"/>
      <c r="ADW209" s="11"/>
      <c r="ADX209" s="11"/>
      <c r="ADY209" s="11"/>
      <c r="ADZ209" s="11"/>
      <c r="AEA209" s="11"/>
      <c r="AEB209" s="11"/>
      <c r="AEC209" s="11"/>
      <c r="AED209" s="11"/>
      <c r="AEE209" s="11"/>
      <c r="AEF209" s="11"/>
      <c r="AEG209" s="11"/>
      <c r="AEH209" s="11"/>
      <c r="AEI209" s="11"/>
      <c r="AEJ209" s="11"/>
      <c r="AEK209" s="11"/>
      <c r="AEL209" s="11"/>
      <c r="AEM209" s="11"/>
      <c r="AEN209" s="11"/>
      <c r="AEO209" s="11"/>
      <c r="AEP209" s="11"/>
      <c r="AEQ209" s="11"/>
      <c r="AER209" s="11"/>
      <c r="AES209" s="11"/>
      <c r="AET209" s="11"/>
      <c r="AEU209" s="11"/>
      <c r="AEV209" s="11"/>
      <c r="AEW209" s="11"/>
      <c r="AEX209" s="11"/>
      <c r="AEY209" s="11"/>
      <c r="AEZ209" s="11"/>
      <c r="AFA209" s="11"/>
      <c r="AFB209" s="11"/>
      <c r="AFC209" s="11"/>
      <c r="AFD209" s="11"/>
      <c r="AFE209" s="11"/>
      <c r="AFF209" s="11"/>
      <c r="AFG209" s="11"/>
      <c r="AFH209" s="11"/>
      <c r="AFI209" s="11"/>
      <c r="AFJ209" s="11"/>
      <c r="AFK209" s="11"/>
      <c r="AFL209" s="11"/>
      <c r="AFM209" s="11"/>
      <c r="AFN209" s="11"/>
      <c r="AFO209" s="11"/>
      <c r="AFP209" s="11"/>
      <c r="AFQ209" s="11"/>
      <c r="AFR209" s="11"/>
      <c r="AFS209" s="11"/>
      <c r="AFT209" s="11"/>
      <c r="AFU209" s="11"/>
      <c r="AFV209" s="11"/>
      <c r="AFW209" s="11"/>
      <c r="AFX209" s="11"/>
      <c r="AFY209" s="11"/>
      <c r="AFZ209" s="11"/>
      <c r="AGA209" s="11"/>
      <c r="AGB209" s="11"/>
      <c r="AGC209" s="11"/>
      <c r="AGD209" s="11"/>
      <c r="AGE209" s="11"/>
      <c r="AGF209" s="11"/>
      <c r="AGG209" s="11"/>
      <c r="AGH209" s="11"/>
      <c r="AGI209" s="11"/>
      <c r="AGJ209" s="11"/>
      <c r="AGK209" s="11"/>
      <c r="AGL209" s="11"/>
      <c r="AGM209" s="11"/>
      <c r="AGN209" s="11"/>
      <c r="AGO209" s="11"/>
      <c r="AGP209" s="11"/>
      <c r="AGQ209" s="11"/>
      <c r="AGR209" s="11"/>
      <c r="AGS209" s="11"/>
      <c r="AGT209" s="11"/>
      <c r="AGU209" s="11"/>
      <c r="AGV209" s="11"/>
      <c r="AGW209" s="11"/>
      <c r="AGX209" s="11"/>
      <c r="AGY209" s="11"/>
      <c r="AGZ209" s="11"/>
      <c r="AHA209" s="11"/>
      <c r="AHB209" s="11"/>
      <c r="AHC209" s="11"/>
      <c r="AHD209" s="11"/>
      <c r="AHE209" s="11"/>
      <c r="AHF209" s="11"/>
      <c r="AHG209" s="11"/>
      <c r="AHH209" s="11"/>
      <c r="AHI209" s="11"/>
      <c r="AHJ209" s="11"/>
      <c r="AHK209" s="11"/>
      <c r="AHL209" s="11"/>
      <c r="AHM209" s="11"/>
      <c r="AHN209" s="11"/>
      <c r="AHO209" s="11"/>
      <c r="AHP209" s="11"/>
      <c r="AHQ209" s="11"/>
      <c r="AHR209" s="11"/>
      <c r="AHS209" s="11"/>
      <c r="AHT209" s="11"/>
      <c r="AHU209" s="11"/>
      <c r="AHV209" s="11"/>
      <c r="AHW209" s="11"/>
      <c r="AHX209" s="11"/>
      <c r="AHY209" s="11"/>
      <c r="AHZ209" s="11"/>
      <c r="AIA209" s="11"/>
      <c r="AIB209" s="11"/>
      <c r="AIC209" s="11"/>
      <c r="AID209" s="11"/>
      <c r="AIE209" s="11"/>
      <c r="AIF209" s="11"/>
      <c r="AIG209" s="11"/>
      <c r="AIH209" s="11"/>
      <c r="AII209" s="11"/>
      <c r="AIJ209" s="11"/>
      <c r="AIK209" s="11"/>
      <c r="AIL209" s="11"/>
      <c r="AIM209" s="11"/>
      <c r="AIN209" s="11"/>
      <c r="AIO209" s="11"/>
      <c r="AIP209" s="11"/>
      <c r="AIQ209" s="11"/>
      <c r="AIR209" s="11"/>
      <c r="AIS209" s="11"/>
      <c r="AIT209" s="11"/>
      <c r="AIU209" s="11"/>
      <c r="AIV209" s="11"/>
      <c r="AIW209" s="11"/>
      <c r="AIX209" s="11"/>
      <c r="AIY209" s="11"/>
      <c r="AIZ209" s="11"/>
      <c r="AJA209" s="11"/>
      <c r="AJB209" s="11"/>
      <c r="AJC209" s="11"/>
      <c r="AJD209" s="11"/>
      <c r="AJE209" s="11"/>
      <c r="AJF209" s="11"/>
      <c r="AJG209" s="11"/>
      <c r="AJH209" s="11"/>
      <c r="AJI209" s="11"/>
      <c r="AJJ209" s="11"/>
      <c r="AJK209" s="11"/>
      <c r="AJL209" s="11"/>
      <c r="AJM209" s="11"/>
      <c r="AJN209" s="11"/>
      <c r="AJO209" s="11"/>
      <c r="AJP209" s="11"/>
      <c r="AJQ209" s="11"/>
      <c r="AJR209" s="11"/>
      <c r="AJS209" s="11"/>
      <c r="AJT209" s="11"/>
      <c r="AJU209" s="11"/>
      <c r="AJV209" s="11"/>
      <c r="AJW209" s="11"/>
      <c r="AJX209" s="11"/>
      <c r="AJY209" s="11"/>
      <c r="AJZ209" s="11"/>
      <c r="AKA209" s="11"/>
      <c r="AKB209" s="11"/>
      <c r="AKC209" s="11"/>
      <c r="AKD209" s="11"/>
      <c r="AKE209" s="11"/>
      <c r="AKF209" s="11"/>
      <c r="AKG209" s="11"/>
      <c r="AKH209" s="11"/>
      <c r="AKI209" s="11"/>
      <c r="AKJ209" s="11"/>
      <c r="AKK209" s="11"/>
      <c r="AKL209" s="11"/>
      <c r="AKM209" s="11"/>
      <c r="AKN209" s="11"/>
      <c r="AKO209" s="11"/>
      <c r="AKP209" s="11"/>
      <c r="AKQ209" s="11"/>
      <c r="AKR209" s="11"/>
      <c r="AKS209" s="11"/>
      <c r="AKT209" s="11"/>
      <c r="AKU209" s="11"/>
      <c r="AKV209" s="11"/>
      <c r="AKW209" s="11"/>
      <c r="AKX209" s="11"/>
      <c r="AKY209" s="11"/>
      <c r="AKZ209" s="11"/>
      <c r="ALA209" s="11"/>
      <c r="ALB209" s="11"/>
      <c r="ALC209" s="11"/>
      <c r="ALD209" s="11"/>
      <c r="ALE209" s="11"/>
      <c r="ALF209" s="11"/>
      <c r="ALG209" s="11"/>
      <c r="ALH209" s="11"/>
      <c r="ALI209" s="11"/>
      <c r="ALJ209" s="11"/>
      <c r="ALK209" s="11"/>
      <c r="ALL209" s="11"/>
      <c r="ALM209" s="11"/>
      <c r="ALN209" s="11"/>
      <c r="ALO209" s="11"/>
      <c r="ALP209" s="11"/>
      <c r="ALQ209" s="11"/>
      <c r="ALR209" s="11"/>
      <c r="ALS209" s="11"/>
      <c r="ALT209" s="11"/>
      <c r="ALU209" s="11"/>
      <c r="ALV209" s="11"/>
      <c r="ALW209" s="11"/>
      <c r="ALX209" s="11"/>
      <c r="ALY209" s="11"/>
      <c r="ALZ209" s="11"/>
      <c r="AMA209" s="11"/>
      <c r="AMB209" s="11"/>
      <c r="AMC209" s="11"/>
      <c r="AMD209" s="11"/>
      <c r="AME209" s="11"/>
      <c r="AMF209" s="11"/>
      <c r="AMG209" s="11"/>
      <c r="AMH209" s="11"/>
      <c r="AMI209" s="11"/>
      <c r="AMJ209" s="11"/>
      <c r="AMK209" s="11"/>
      <c r="AML209" s="11"/>
      <c r="AMM209" s="11"/>
      <c r="AMN209" s="11"/>
      <c r="AMO209" s="11"/>
      <c r="AMP209" s="11"/>
      <c r="AMQ209" s="11"/>
      <c r="AMR209" s="11"/>
      <c r="AMS209" s="11"/>
      <c r="AMT209" s="11"/>
      <c r="AMU209" s="11"/>
      <c r="AMV209" s="11"/>
      <c r="AMW209" s="11"/>
      <c r="AMX209" s="11"/>
      <c r="AMY209" s="11"/>
      <c r="AMZ209" s="11"/>
      <c r="ANA209" s="11"/>
      <c r="ANB209" s="11"/>
      <c r="ANC209" s="11"/>
      <c r="AND209" s="11"/>
      <c r="ANE209" s="11"/>
      <c r="ANF209" s="11"/>
      <c r="ANG209" s="11"/>
      <c r="ANH209" s="11"/>
      <c r="ANI209" s="11"/>
      <c r="ANJ209" s="11"/>
      <c r="ANK209" s="11"/>
      <c r="ANL209" s="11"/>
      <c r="ANM209" s="11"/>
      <c r="ANN209" s="11"/>
      <c r="ANO209" s="11"/>
      <c r="ANP209" s="11"/>
      <c r="ANQ209" s="11"/>
      <c r="ANR209" s="11"/>
      <c r="ANS209" s="11"/>
      <c r="ANT209" s="11"/>
      <c r="ANU209" s="11"/>
      <c r="ANV209" s="11"/>
      <c r="ANW209" s="11"/>
      <c r="ANX209" s="11"/>
      <c r="ANY209" s="11"/>
      <c r="ANZ209" s="11"/>
      <c r="AOA209" s="11"/>
      <c r="AOB209" s="11"/>
      <c r="AOC209" s="11"/>
      <c r="AOD209" s="11"/>
      <c r="AOE209" s="11"/>
      <c r="AOF209" s="11"/>
      <c r="AOG209" s="11"/>
      <c r="AOH209" s="11"/>
      <c r="AOI209" s="11"/>
      <c r="AOJ209" s="11"/>
      <c r="AOK209" s="11"/>
      <c r="AOL209" s="11"/>
      <c r="AOM209" s="11"/>
      <c r="AON209" s="11"/>
      <c r="AOO209" s="11"/>
      <c r="AOP209" s="11"/>
      <c r="AOQ209" s="11"/>
      <c r="AOR209" s="11"/>
      <c r="AOS209" s="11"/>
      <c r="AOT209" s="11"/>
      <c r="AOU209" s="11"/>
      <c r="AOV209" s="11"/>
      <c r="AOW209" s="11"/>
      <c r="AOX209" s="11"/>
      <c r="AOY209" s="11"/>
      <c r="AOZ209" s="11"/>
      <c r="APA209" s="11"/>
      <c r="APB209" s="11"/>
      <c r="APC209" s="11"/>
      <c r="APD209" s="11"/>
      <c r="APE209" s="11"/>
      <c r="APF209" s="11"/>
      <c r="APG209" s="11"/>
      <c r="APH209" s="11"/>
      <c r="API209" s="11"/>
      <c r="APJ209" s="11"/>
      <c r="APK209" s="11"/>
      <c r="APL209" s="11"/>
      <c r="APM209" s="11"/>
      <c r="APN209" s="11"/>
      <c r="APO209" s="11"/>
      <c r="APP209" s="11"/>
      <c r="APQ209" s="11"/>
      <c r="APR209" s="11"/>
      <c r="APS209" s="11"/>
      <c r="APT209" s="11"/>
      <c r="APU209" s="11"/>
      <c r="APV209" s="11"/>
      <c r="APW209" s="11"/>
      <c r="APX209" s="11"/>
      <c r="APY209" s="11"/>
      <c r="APZ209" s="11"/>
      <c r="AQA209" s="11"/>
      <c r="AQB209" s="11"/>
      <c r="AQC209" s="11"/>
      <c r="AQD209" s="11"/>
      <c r="AQE209" s="11"/>
      <c r="AQF209" s="11"/>
      <c r="AQG209" s="11"/>
      <c r="AQH209" s="11"/>
      <c r="AQI209" s="11"/>
      <c r="AQJ209" s="11"/>
      <c r="AQK209" s="11"/>
      <c r="AQL209" s="11"/>
      <c r="AQM209" s="11"/>
      <c r="AQN209" s="11"/>
      <c r="AQO209" s="11"/>
      <c r="AQP209" s="11"/>
      <c r="AQQ209" s="11"/>
      <c r="AQR209" s="11"/>
      <c r="AQS209" s="11"/>
      <c r="AQT209" s="11"/>
      <c r="AQU209" s="11"/>
      <c r="AQV209" s="11"/>
      <c r="AQW209" s="11"/>
      <c r="AQX209" s="11"/>
      <c r="AQY209" s="11"/>
      <c r="AQZ209" s="11"/>
      <c r="ARA209" s="11"/>
      <c r="ARB209" s="11"/>
      <c r="ARC209" s="11"/>
      <c r="ARD209" s="11"/>
      <c r="ARE209" s="11"/>
      <c r="ARF209" s="11"/>
      <c r="ARG209" s="11"/>
      <c r="ARH209" s="11"/>
      <c r="ARI209" s="11"/>
      <c r="ARJ209" s="11"/>
      <c r="ARK209" s="11"/>
      <c r="ARL209" s="11"/>
      <c r="ARM209" s="11"/>
      <c r="ARN209" s="11"/>
      <c r="ARO209" s="11"/>
      <c r="ARP209" s="11"/>
      <c r="ARQ209" s="11"/>
      <c r="ARR209" s="11"/>
      <c r="ARS209" s="11"/>
      <c r="ART209" s="11"/>
      <c r="ARU209" s="11"/>
      <c r="ARV209" s="11"/>
      <c r="ARW209" s="11"/>
      <c r="ARX209" s="11"/>
      <c r="ARY209" s="11"/>
      <c r="ARZ209" s="11"/>
      <c r="ASA209" s="11"/>
      <c r="ASB209" s="11"/>
      <c r="ASC209" s="11"/>
      <c r="ASD209" s="11"/>
      <c r="ASE209" s="11"/>
      <c r="ASF209" s="11"/>
      <c r="ASG209" s="11"/>
      <c r="ASH209" s="11"/>
      <c r="ASI209" s="11"/>
      <c r="ASJ209" s="11"/>
      <c r="ASK209" s="11"/>
      <c r="ASL209" s="11"/>
      <c r="ASM209" s="11"/>
      <c r="ASN209" s="11"/>
      <c r="ASO209" s="11"/>
      <c r="ASP209" s="11"/>
      <c r="ASQ209" s="11"/>
      <c r="ASR209" s="11"/>
      <c r="ASS209" s="11"/>
      <c r="AST209" s="11"/>
      <c r="ASU209" s="11"/>
      <c r="ASV209" s="11"/>
      <c r="ASW209" s="11"/>
      <c r="ASX209" s="11"/>
      <c r="ASY209" s="11"/>
      <c r="ASZ209" s="11"/>
      <c r="ATA209" s="11"/>
      <c r="ATB209" s="11"/>
      <c r="ATC209" s="11"/>
      <c r="ATD209" s="11"/>
      <c r="ATE209" s="11"/>
      <c r="ATF209" s="11"/>
      <c r="ATG209" s="11"/>
      <c r="ATH209" s="11"/>
      <c r="ATI209" s="11"/>
      <c r="ATJ209" s="11"/>
      <c r="ATK209" s="11"/>
      <c r="ATL209" s="11"/>
      <c r="ATM209" s="11"/>
      <c r="ATN209" s="11"/>
      <c r="ATO209" s="11"/>
      <c r="ATP209" s="11"/>
      <c r="ATQ209" s="11"/>
      <c r="ATR209" s="11"/>
      <c r="ATS209" s="11"/>
      <c r="ATT209" s="11"/>
      <c r="ATU209" s="11"/>
      <c r="ATV209" s="11"/>
      <c r="ATW209" s="11"/>
      <c r="ATX209" s="11"/>
      <c r="ATY209" s="11"/>
      <c r="ATZ209" s="11"/>
      <c r="AUA209" s="11"/>
      <c r="AUB209" s="11"/>
      <c r="AUC209" s="11"/>
      <c r="AUD209" s="11"/>
      <c r="AUE209" s="11"/>
      <c r="AUF209" s="11"/>
      <c r="AUG209" s="11"/>
      <c r="AUH209" s="11"/>
      <c r="AUI209" s="11"/>
      <c r="AUJ209" s="11"/>
      <c r="AUK209" s="11"/>
      <c r="AUL209" s="11"/>
      <c r="AUM209" s="11"/>
      <c r="AUN209" s="11"/>
      <c r="AUO209" s="11"/>
      <c r="AUP209" s="11"/>
      <c r="AUQ209" s="11"/>
      <c r="AUR209" s="11"/>
      <c r="AUS209" s="11"/>
      <c r="AUT209" s="11"/>
      <c r="AUU209" s="11"/>
      <c r="AUV209" s="11"/>
      <c r="AUW209" s="11"/>
      <c r="AUX209" s="11"/>
      <c r="AUY209" s="11"/>
      <c r="AUZ209" s="11"/>
      <c r="AVA209" s="11"/>
      <c r="AVB209" s="11"/>
      <c r="AVC209" s="11"/>
      <c r="AVD209" s="11"/>
      <c r="AVE209" s="11"/>
      <c r="AVF209" s="11"/>
      <c r="AVG209" s="11"/>
      <c r="AVH209" s="11"/>
      <c r="AVI209" s="11"/>
      <c r="AVJ209" s="11"/>
      <c r="AVK209" s="11"/>
      <c r="AVL209" s="11"/>
      <c r="AVM209" s="11"/>
      <c r="AVN209" s="11"/>
      <c r="AVO209" s="11"/>
      <c r="AVP209" s="11"/>
      <c r="AVQ209" s="11"/>
      <c r="AVR209" s="11"/>
      <c r="AVS209" s="11"/>
      <c r="AVT209" s="11"/>
      <c r="AVU209" s="11"/>
      <c r="AVV209" s="11"/>
      <c r="AVW209" s="11"/>
      <c r="AVX209" s="11"/>
      <c r="AVY209" s="11"/>
      <c r="AVZ209" s="11"/>
      <c r="AWA209" s="11"/>
      <c r="AWB209" s="11"/>
      <c r="AWC209" s="11"/>
      <c r="AWD209" s="11"/>
      <c r="AWE209" s="11"/>
      <c r="AWF209" s="11"/>
      <c r="AWG209" s="11"/>
      <c r="AWH209" s="11"/>
      <c r="AWI209" s="11"/>
      <c r="AWJ209" s="11"/>
      <c r="AWK209" s="11"/>
      <c r="AWL209" s="11"/>
      <c r="AWM209" s="11"/>
      <c r="AWN209" s="11"/>
      <c r="AWO209" s="11"/>
      <c r="AWP209" s="11"/>
      <c r="AWQ209" s="11"/>
      <c r="AWR209" s="11"/>
      <c r="AWS209" s="11"/>
      <c r="AWT209" s="11"/>
      <c r="AWU209" s="11"/>
      <c r="AWV209" s="11"/>
      <c r="AWW209" s="11"/>
      <c r="AWX209" s="11"/>
      <c r="AWY209" s="11"/>
      <c r="AWZ209" s="11"/>
      <c r="AXA209" s="11"/>
      <c r="AXB209" s="11"/>
      <c r="AXC209" s="11"/>
      <c r="AXD209" s="11"/>
      <c r="AXE209" s="11"/>
      <c r="AXF209" s="11"/>
      <c r="AXG209" s="11"/>
      <c r="AXH209" s="11"/>
      <c r="AXI209" s="11"/>
      <c r="AXJ209" s="11"/>
      <c r="AXK209" s="11"/>
      <c r="AXL209" s="11"/>
      <c r="AXM209" s="11"/>
      <c r="AXN209" s="11"/>
      <c r="AXO209" s="11"/>
      <c r="AXP209" s="11"/>
      <c r="AXQ209" s="11"/>
      <c r="AXR209" s="11"/>
      <c r="AXS209" s="11"/>
      <c r="AXT209" s="11"/>
      <c r="AXU209" s="11"/>
      <c r="AXV209" s="11"/>
      <c r="AXW209" s="11"/>
      <c r="AXX209" s="11"/>
      <c r="AXY209" s="11"/>
      <c r="AXZ209" s="11"/>
      <c r="AYA209" s="11"/>
      <c r="AYB209" s="11"/>
      <c r="AYC209" s="11"/>
      <c r="AYD209" s="11"/>
      <c r="AYE209" s="11"/>
      <c r="AYF209" s="11"/>
      <c r="AYG209" s="11"/>
      <c r="AYH209" s="11"/>
      <c r="AYI209" s="11"/>
      <c r="AYJ209" s="11"/>
      <c r="AYK209" s="11"/>
      <c r="AYL209" s="11"/>
      <c r="AYM209" s="11"/>
      <c r="AYN209" s="11"/>
      <c r="AYO209" s="11"/>
      <c r="AYP209" s="11"/>
      <c r="AYQ209" s="11"/>
      <c r="AYR209" s="11"/>
      <c r="AYS209" s="11"/>
      <c r="AYT209" s="11"/>
      <c r="AYU209" s="11"/>
      <c r="AYV209" s="11"/>
      <c r="AYW209" s="11"/>
      <c r="AYX209" s="11"/>
      <c r="AYY209" s="11"/>
      <c r="AYZ209" s="11"/>
      <c r="AZA209" s="11"/>
      <c r="AZB209" s="11"/>
      <c r="AZC209" s="11"/>
      <c r="AZD209" s="11"/>
      <c r="AZE209" s="11"/>
      <c r="AZF209" s="11"/>
      <c r="AZG209" s="11"/>
      <c r="AZH209" s="11"/>
      <c r="AZI209" s="11"/>
      <c r="AZJ209" s="11"/>
      <c r="AZK209" s="11"/>
      <c r="AZL209" s="11"/>
      <c r="AZM209" s="11"/>
      <c r="AZN209" s="11"/>
      <c r="AZO209" s="11"/>
      <c r="AZP209" s="11"/>
      <c r="AZQ209" s="11"/>
      <c r="AZR209" s="11"/>
      <c r="AZS209" s="11"/>
      <c r="AZT209" s="11"/>
      <c r="AZU209" s="11"/>
      <c r="AZV209" s="11"/>
      <c r="AZW209" s="11"/>
      <c r="AZX209" s="11"/>
      <c r="AZY209" s="11"/>
      <c r="AZZ209" s="11"/>
      <c r="BAA209" s="11"/>
      <c r="BAB209" s="11"/>
      <c r="BAC209" s="11"/>
      <c r="BAD209" s="11"/>
      <c r="BAE209" s="11"/>
      <c r="BAF209" s="11"/>
      <c r="BAG209" s="11"/>
      <c r="BAH209" s="11"/>
      <c r="BAI209" s="11"/>
      <c r="BAJ209" s="11"/>
      <c r="BAK209" s="11"/>
      <c r="BAL209" s="11"/>
      <c r="BAM209" s="11"/>
      <c r="BAN209" s="11"/>
      <c r="BAO209" s="11"/>
      <c r="BAP209" s="11"/>
      <c r="BAQ209" s="11"/>
      <c r="BAR209" s="11"/>
      <c r="BAS209" s="11"/>
      <c r="BAT209" s="11"/>
      <c r="BAU209" s="11"/>
      <c r="BAV209" s="11"/>
      <c r="BAW209" s="11"/>
      <c r="BAX209" s="11"/>
      <c r="BAY209" s="11"/>
      <c r="BAZ209" s="11"/>
      <c r="BBA209" s="11"/>
      <c r="BBB209" s="11"/>
      <c r="BBC209" s="11"/>
      <c r="BBD209" s="11"/>
      <c r="BBE209" s="11"/>
      <c r="BBF209" s="11"/>
      <c r="BBG209" s="11"/>
      <c r="BBH209" s="11"/>
      <c r="BBI209" s="11"/>
      <c r="BBJ209" s="11"/>
      <c r="BBK209" s="11"/>
      <c r="BBL209" s="11"/>
      <c r="BBM209" s="11"/>
      <c r="BBN209" s="11"/>
      <c r="BBO209" s="11"/>
      <c r="BBP209" s="11"/>
      <c r="BBQ209" s="11"/>
      <c r="BBR209" s="11"/>
      <c r="BBS209" s="11"/>
      <c r="BBT209" s="11"/>
      <c r="BBU209" s="11"/>
      <c r="BBV209" s="11"/>
      <c r="BBW209" s="11"/>
      <c r="BBX209" s="11"/>
      <c r="BBY209" s="11"/>
      <c r="BBZ209" s="11"/>
      <c r="BCA209" s="11"/>
      <c r="BCB209" s="11"/>
      <c r="BCC209" s="11"/>
      <c r="BCD209" s="11"/>
      <c r="BCE209" s="11"/>
      <c r="BCF209" s="11"/>
      <c r="BCG209" s="11"/>
      <c r="BCH209" s="11"/>
      <c r="BCI209" s="11"/>
      <c r="BCJ209" s="11"/>
      <c r="BCK209" s="11"/>
      <c r="BCL209" s="11"/>
      <c r="BCM209" s="11"/>
      <c r="BCN209" s="11"/>
      <c r="BCO209" s="11"/>
      <c r="BCP209" s="11"/>
      <c r="BCQ209" s="11"/>
      <c r="BCR209" s="11"/>
      <c r="BCS209" s="11"/>
      <c r="BCT209" s="11"/>
      <c r="BCU209" s="11"/>
      <c r="BCV209" s="11"/>
      <c r="BCW209" s="11"/>
      <c r="BCX209" s="11"/>
      <c r="BCY209" s="11"/>
      <c r="BCZ209" s="11"/>
      <c r="BDA209" s="11"/>
      <c r="BDB209" s="11"/>
      <c r="BDC209" s="11"/>
      <c r="BDD209" s="11"/>
      <c r="BDE209" s="11"/>
      <c r="BDF209" s="11"/>
      <c r="BDG209" s="11"/>
      <c r="BDH209" s="11"/>
      <c r="BDI209" s="11"/>
      <c r="BDJ209" s="11"/>
      <c r="BDK209" s="11"/>
      <c r="BDL209" s="11"/>
      <c r="BDM209" s="11"/>
      <c r="BDN209" s="11"/>
      <c r="BDO209" s="11"/>
      <c r="BDP209" s="11"/>
      <c r="BDQ209" s="11"/>
      <c r="BDR209" s="11"/>
      <c r="BDS209" s="11"/>
      <c r="BDT209" s="11"/>
      <c r="BDU209" s="11"/>
      <c r="BDV209" s="11"/>
      <c r="BDW209" s="11"/>
      <c r="BDX209" s="11"/>
      <c r="BDY209" s="11"/>
      <c r="BDZ209" s="11"/>
      <c r="BEA209" s="11"/>
      <c r="BEB209" s="11"/>
      <c r="BEC209" s="11"/>
      <c r="BED209" s="11"/>
      <c r="BEE209" s="11"/>
      <c r="BEF209" s="11"/>
      <c r="BEG209" s="11"/>
      <c r="BEH209" s="11"/>
      <c r="BEI209" s="11"/>
      <c r="BEJ209" s="11"/>
      <c r="BEK209" s="11"/>
      <c r="BEL209" s="11"/>
      <c r="BEM209" s="11"/>
      <c r="BEN209" s="11"/>
      <c r="BEO209" s="11"/>
      <c r="BEP209" s="11"/>
      <c r="BEQ209" s="11"/>
      <c r="BER209" s="11"/>
      <c r="BES209" s="11"/>
      <c r="BET209" s="11"/>
      <c r="BEU209" s="11"/>
      <c r="BEV209" s="11"/>
      <c r="BEW209" s="11"/>
      <c r="BEX209" s="11"/>
      <c r="BEY209" s="11"/>
      <c r="BEZ209" s="11"/>
      <c r="BFA209" s="11"/>
      <c r="BFB209" s="11"/>
      <c r="BFC209" s="11"/>
      <c r="BFD209" s="11"/>
      <c r="BFE209" s="11"/>
      <c r="BFF209" s="11"/>
      <c r="BFG209" s="11"/>
      <c r="BFH209" s="11"/>
      <c r="BFI209" s="11"/>
      <c r="BFJ209" s="11"/>
      <c r="BFK209" s="11"/>
      <c r="BFL209" s="11"/>
      <c r="BFM209" s="11"/>
      <c r="BFN209" s="11"/>
      <c r="BFO209" s="11"/>
      <c r="BFP209" s="11"/>
      <c r="BFQ209" s="11"/>
      <c r="BFR209" s="11"/>
      <c r="BFS209" s="11"/>
      <c r="BFT209" s="11"/>
      <c r="BFU209" s="11"/>
      <c r="BFV209" s="11"/>
      <c r="BFW209" s="11"/>
      <c r="BFX209" s="11"/>
      <c r="BFY209" s="11"/>
      <c r="BFZ209" s="11"/>
      <c r="BGA209" s="11"/>
      <c r="BGB209" s="11"/>
      <c r="BGC209" s="11"/>
      <c r="BGD209" s="11"/>
      <c r="BGE209" s="11"/>
      <c r="BGF209" s="11"/>
      <c r="BGG209" s="11"/>
      <c r="BGH209" s="11"/>
      <c r="BGI209" s="11"/>
      <c r="BGJ209" s="11"/>
      <c r="BGK209" s="11"/>
      <c r="BGL209" s="11"/>
      <c r="BGM209" s="11"/>
      <c r="BGN209" s="11"/>
      <c r="BGO209" s="11"/>
      <c r="BGP209" s="11"/>
      <c r="BGQ209" s="11"/>
      <c r="BGR209" s="11"/>
      <c r="BGS209" s="11"/>
      <c r="BGT209" s="11"/>
      <c r="BGU209" s="11"/>
      <c r="BGV209" s="11"/>
      <c r="BGW209" s="11"/>
      <c r="BGX209" s="11"/>
      <c r="BGY209" s="11"/>
      <c r="BGZ209" s="11"/>
      <c r="BHA209" s="11"/>
      <c r="BHB209" s="11"/>
      <c r="BHC209" s="11"/>
      <c r="BHD209" s="11"/>
      <c r="BHE209" s="11"/>
      <c r="BHF209" s="11"/>
      <c r="BHG209" s="11"/>
      <c r="BHH209" s="11"/>
      <c r="BHI209" s="11"/>
      <c r="BHJ209" s="11"/>
      <c r="BHK209" s="11"/>
      <c r="BHL209" s="11"/>
      <c r="BHM209" s="11"/>
      <c r="BHN209" s="11"/>
      <c r="BHO209" s="11"/>
      <c r="BHP209" s="11"/>
      <c r="BHQ209" s="11"/>
      <c r="BHR209" s="11"/>
      <c r="BHS209" s="11"/>
      <c r="BHT209" s="11"/>
      <c r="BHU209" s="11"/>
      <c r="BHV209" s="11"/>
      <c r="BHW209" s="11"/>
      <c r="BHX209" s="11"/>
      <c r="BHY209" s="11"/>
      <c r="BHZ209" s="11"/>
      <c r="BIA209" s="11"/>
      <c r="BIB209" s="11"/>
      <c r="BIC209" s="11"/>
      <c r="BID209" s="11"/>
      <c r="BIE209" s="11"/>
      <c r="BIF209" s="11"/>
      <c r="BIG209" s="11"/>
      <c r="BIH209" s="11"/>
      <c r="BII209" s="11"/>
      <c r="BIJ209" s="11"/>
      <c r="BIK209" s="11"/>
      <c r="BIL209" s="11"/>
      <c r="BIM209" s="11"/>
      <c r="BIN209" s="11"/>
      <c r="BIO209" s="11"/>
      <c r="BIP209" s="11"/>
      <c r="BIQ209" s="11"/>
      <c r="BIR209" s="11"/>
      <c r="BIS209" s="11"/>
      <c r="BIT209" s="11"/>
      <c r="BIU209" s="11"/>
      <c r="BIV209" s="11"/>
      <c r="BIW209" s="11"/>
      <c r="BIX209" s="11"/>
      <c r="BIY209" s="11"/>
      <c r="BIZ209" s="11"/>
      <c r="BJA209" s="11"/>
      <c r="BJB209" s="11"/>
      <c r="BJC209" s="11"/>
      <c r="BJD209" s="11"/>
      <c r="BJE209" s="11"/>
      <c r="BJF209" s="11"/>
      <c r="BJG209" s="11"/>
      <c r="BJH209" s="11"/>
      <c r="BJI209" s="11"/>
      <c r="BJJ209" s="11"/>
      <c r="BJK209" s="11"/>
      <c r="BJL209" s="11"/>
      <c r="BJM209" s="11"/>
      <c r="BJN209" s="11"/>
      <c r="BJO209" s="11"/>
      <c r="BJP209" s="11"/>
      <c r="BJQ209" s="11"/>
      <c r="BJR209" s="11"/>
      <c r="BJS209" s="11"/>
      <c r="BJT209" s="11"/>
      <c r="BJU209" s="11"/>
      <c r="BJV209" s="11"/>
      <c r="BJW209" s="11"/>
      <c r="BJX209" s="11"/>
      <c r="BJY209" s="11"/>
      <c r="BJZ209" s="11"/>
      <c r="BKA209" s="11"/>
      <c r="BKB209" s="11"/>
      <c r="BKC209" s="11"/>
      <c r="BKD209" s="11"/>
      <c r="BKE209" s="11"/>
      <c r="BKF209" s="11"/>
      <c r="BKG209" s="11"/>
      <c r="BKH209" s="11"/>
      <c r="BKI209" s="11"/>
      <c r="BKJ209" s="11"/>
      <c r="BKK209" s="11"/>
      <c r="BKL209" s="11"/>
      <c r="BKM209" s="11"/>
      <c r="BKN209" s="11"/>
      <c r="BKO209" s="11"/>
      <c r="BKP209" s="11"/>
      <c r="BKQ209" s="11"/>
      <c r="BKR209" s="11"/>
      <c r="BKS209" s="11"/>
      <c r="BKT209" s="11"/>
      <c r="BKU209" s="11"/>
      <c r="BKV209" s="11"/>
      <c r="BKW209" s="11"/>
      <c r="BKX209" s="11"/>
      <c r="BKY209" s="11"/>
      <c r="BKZ209" s="11"/>
      <c r="BLA209" s="11"/>
      <c r="BLB209" s="11"/>
      <c r="BLC209" s="11"/>
      <c r="BLD209" s="11"/>
      <c r="BLE209" s="11"/>
      <c r="BLF209" s="11"/>
      <c r="BLG209" s="11"/>
      <c r="BLH209" s="11"/>
      <c r="BLI209" s="11"/>
      <c r="BLJ209" s="11"/>
      <c r="BLK209" s="11"/>
      <c r="BLL209" s="11"/>
      <c r="BLM209" s="11"/>
      <c r="BLN209" s="11"/>
      <c r="BLO209" s="11"/>
      <c r="BLP209" s="11"/>
      <c r="BLQ209" s="11"/>
      <c r="BLR209" s="11"/>
      <c r="BLS209" s="11"/>
      <c r="BLT209" s="11"/>
      <c r="BLU209" s="11"/>
      <c r="BLV209" s="11"/>
      <c r="BLW209" s="11"/>
      <c r="BLX209" s="11"/>
      <c r="BLY209" s="11"/>
      <c r="BLZ209" s="11"/>
      <c r="BMA209" s="11"/>
      <c r="BMB209" s="11"/>
      <c r="BMC209" s="11"/>
      <c r="BMD209" s="11"/>
      <c r="BME209" s="11"/>
      <c r="BMF209" s="11"/>
      <c r="BMG209" s="11"/>
      <c r="BMH209" s="11"/>
      <c r="BMI209" s="11"/>
      <c r="BMJ209" s="11"/>
      <c r="BMK209" s="11"/>
      <c r="BML209" s="11"/>
      <c r="BMM209" s="11"/>
      <c r="BMN209" s="11"/>
      <c r="BMO209" s="11"/>
      <c r="BMP209" s="11"/>
      <c r="BMQ209" s="11"/>
      <c r="BMR209" s="11"/>
      <c r="BMS209" s="11"/>
      <c r="BMT209" s="11"/>
      <c r="BMU209" s="11"/>
      <c r="BMV209" s="11"/>
      <c r="BMW209" s="11"/>
      <c r="BMX209" s="11"/>
      <c r="BMY209" s="11"/>
      <c r="BMZ209" s="11"/>
      <c r="BNA209" s="11"/>
      <c r="BNB209" s="11"/>
      <c r="BNC209" s="11"/>
      <c r="BND209" s="11"/>
      <c r="BNE209" s="11"/>
      <c r="BNF209" s="11"/>
      <c r="BNG209" s="11"/>
      <c r="BNH209" s="11"/>
      <c r="BNI209" s="11"/>
      <c r="BNJ209" s="11"/>
      <c r="BNK209" s="11"/>
      <c r="BNL209" s="11"/>
      <c r="BNM209" s="11"/>
      <c r="BNN209" s="11"/>
      <c r="BNO209" s="11"/>
      <c r="BNP209" s="11"/>
      <c r="BNQ209" s="11"/>
      <c r="BNR209" s="11"/>
      <c r="BNS209" s="11"/>
      <c r="BNT209" s="11"/>
      <c r="BNU209" s="11"/>
      <c r="BNV209" s="11"/>
      <c r="BNW209" s="11"/>
      <c r="BNX209" s="11"/>
      <c r="BNY209" s="11"/>
      <c r="BNZ209" s="11"/>
      <c r="BOA209" s="11"/>
      <c r="BOB209" s="11"/>
      <c r="BOC209" s="11"/>
      <c r="BOD209" s="11"/>
      <c r="BOE209" s="11"/>
      <c r="BOF209" s="11"/>
      <c r="BOG209" s="11"/>
      <c r="BOH209" s="11"/>
      <c r="BOI209" s="11"/>
      <c r="BOJ209" s="11"/>
      <c r="BOK209" s="11"/>
      <c r="BOL209" s="11"/>
      <c r="BOM209" s="11"/>
      <c r="BON209" s="11"/>
      <c r="BOO209" s="11"/>
      <c r="BOP209" s="11"/>
      <c r="BOQ209" s="11"/>
      <c r="BOR209" s="11"/>
      <c r="BOS209" s="11"/>
      <c r="BOT209" s="11"/>
      <c r="BOU209" s="11"/>
      <c r="BOV209" s="11"/>
      <c r="BOW209" s="11"/>
      <c r="BOX209" s="11"/>
      <c r="BOY209" s="11"/>
      <c r="BOZ209" s="11"/>
      <c r="BPA209" s="11"/>
      <c r="BPB209" s="11"/>
      <c r="BPC209" s="11"/>
      <c r="BPD209" s="11"/>
      <c r="BPE209" s="11"/>
      <c r="BPF209" s="11"/>
      <c r="BPG209" s="11"/>
      <c r="BPH209" s="11"/>
      <c r="BPI209" s="11"/>
      <c r="BPJ209" s="11"/>
      <c r="BPK209" s="11"/>
      <c r="BPL209" s="11"/>
      <c r="BPM209" s="11"/>
      <c r="BPN209" s="11"/>
      <c r="BPO209" s="11"/>
      <c r="BPP209" s="11"/>
      <c r="BPQ209" s="11"/>
      <c r="BPR209" s="11"/>
      <c r="BPS209" s="11"/>
      <c r="BPT209" s="11"/>
      <c r="BPU209" s="11"/>
      <c r="BPV209" s="11"/>
      <c r="BPW209" s="11"/>
      <c r="BPX209" s="11"/>
      <c r="BPY209" s="11"/>
      <c r="BPZ209" s="11"/>
      <c r="BQA209" s="11"/>
      <c r="BQB209" s="11"/>
      <c r="BQC209" s="11"/>
      <c r="BQD209" s="11"/>
      <c r="BQE209" s="11"/>
      <c r="BQF209" s="11"/>
      <c r="BQG209" s="11"/>
      <c r="BQH209" s="11"/>
      <c r="BQI209" s="11"/>
      <c r="BQJ209" s="11"/>
      <c r="BQK209" s="11"/>
      <c r="BQL209" s="11"/>
      <c r="BQM209" s="11"/>
      <c r="BQN209" s="11"/>
      <c r="BQO209" s="11"/>
      <c r="BQP209" s="11"/>
      <c r="BQQ209" s="11"/>
      <c r="BQR209" s="11"/>
      <c r="BQS209" s="11"/>
      <c r="BQT209" s="11"/>
      <c r="BQU209" s="11"/>
      <c r="BQV209" s="11"/>
      <c r="BQW209" s="11"/>
      <c r="BQX209" s="11"/>
      <c r="BQY209" s="11"/>
      <c r="BQZ209" s="11"/>
      <c r="BRA209" s="11"/>
      <c r="BRB209" s="11"/>
      <c r="BRC209" s="11"/>
      <c r="BRD209" s="11"/>
      <c r="BRE209" s="11"/>
      <c r="BRF209" s="11"/>
      <c r="BRG209" s="11"/>
      <c r="BRH209" s="11"/>
      <c r="BRI209" s="11"/>
      <c r="BRJ209" s="11"/>
      <c r="BRK209" s="11"/>
      <c r="BRL209" s="11"/>
      <c r="BRM209" s="11"/>
      <c r="BRN209" s="11"/>
      <c r="BRO209" s="11"/>
      <c r="BRP209" s="11"/>
      <c r="BRQ209" s="11"/>
      <c r="BRR209" s="11"/>
      <c r="BRS209" s="11"/>
      <c r="BRT209" s="11"/>
      <c r="BRU209" s="11"/>
      <c r="BRV209" s="11"/>
      <c r="BRW209" s="11"/>
      <c r="BRX209" s="11"/>
      <c r="BRY209" s="11"/>
      <c r="BRZ209" s="11"/>
      <c r="BSA209" s="11"/>
      <c r="BSB209" s="11"/>
      <c r="BSC209" s="11"/>
      <c r="BSD209" s="11"/>
      <c r="BSE209" s="11"/>
      <c r="BSF209" s="11"/>
      <c r="BSG209" s="11"/>
      <c r="BSH209" s="11"/>
      <c r="BSI209" s="11"/>
      <c r="BSJ209" s="11"/>
      <c r="BSK209" s="11"/>
      <c r="BSL209" s="11"/>
      <c r="BSM209" s="11"/>
      <c r="BSN209" s="11"/>
      <c r="BSO209" s="11"/>
      <c r="BSP209" s="11"/>
      <c r="BSQ209" s="11"/>
      <c r="BSR209" s="11"/>
      <c r="BSS209" s="11"/>
      <c r="BST209" s="11"/>
      <c r="BSU209" s="11"/>
      <c r="BSV209" s="11"/>
      <c r="BSW209" s="11"/>
      <c r="BSX209" s="11"/>
      <c r="BSY209" s="11"/>
      <c r="BSZ209" s="11"/>
      <c r="BTA209" s="11"/>
      <c r="BTB209" s="11"/>
      <c r="BTC209" s="11"/>
      <c r="BTD209" s="11"/>
      <c r="BTE209" s="11"/>
      <c r="BTF209" s="11"/>
      <c r="BTG209" s="11"/>
      <c r="BTH209" s="11"/>
      <c r="BTI209" s="11"/>
      <c r="BTJ209" s="11"/>
      <c r="BTK209" s="11"/>
      <c r="BTL209" s="11"/>
      <c r="BTM209" s="11"/>
      <c r="BTN209" s="11"/>
      <c r="BTO209" s="11"/>
      <c r="BTP209" s="11"/>
      <c r="BTQ209" s="11"/>
      <c r="BTR209" s="11"/>
      <c r="BTS209" s="11"/>
      <c r="BTT209" s="11"/>
      <c r="BTU209" s="11"/>
      <c r="BTV209" s="11"/>
      <c r="BTW209" s="11"/>
      <c r="BTX209" s="11"/>
      <c r="BTY209" s="11"/>
      <c r="BTZ209" s="11"/>
      <c r="BUA209" s="11"/>
      <c r="BUB209" s="11"/>
      <c r="BUC209" s="11"/>
      <c r="BUD209" s="11"/>
      <c r="BUE209" s="11"/>
      <c r="BUF209" s="11"/>
      <c r="BUG209" s="11"/>
      <c r="BUH209" s="11"/>
      <c r="BUI209" s="11"/>
      <c r="BUJ209" s="11"/>
      <c r="BUK209" s="11"/>
      <c r="BUL209" s="11"/>
      <c r="BUM209" s="11"/>
      <c r="BUN209" s="11"/>
      <c r="BUO209" s="11"/>
      <c r="BUP209" s="11"/>
      <c r="BUQ209" s="11"/>
      <c r="BUR209" s="11"/>
      <c r="BUS209" s="11"/>
      <c r="BUT209" s="11"/>
      <c r="BUU209" s="11"/>
      <c r="BUV209" s="11"/>
      <c r="BUW209" s="11"/>
      <c r="BUX209" s="11"/>
      <c r="BUY209" s="11"/>
      <c r="BUZ209" s="11"/>
      <c r="BVA209" s="11"/>
      <c r="BVB209" s="11"/>
      <c r="BVC209" s="11"/>
      <c r="BVD209" s="11"/>
      <c r="BVE209" s="11"/>
      <c r="BVF209" s="11"/>
      <c r="BVG209" s="11"/>
      <c r="BVH209" s="11"/>
      <c r="BVI209" s="11"/>
      <c r="BVJ209" s="11"/>
      <c r="BVK209" s="11"/>
      <c r="BVL209" s="11"/>
      <c r="BVM209" s="11"/>
      <c r="BVN209" s="11"/>
      <c r="BVO209" s="11"/>
      <c r="BVP209" s="11"/>
      <c r="BVQ209" s="11"/>
      <c r="BVR209" s="11"/>
      <c r="BVS209" s="11"/>
      <c r="BVT209" s="11"/>
      <c r="BVU209" s="11"/>
      <c r="BVV209" s="11"/>
      <c r="BVW209" s="11"/>
      <c r="BVX209" s="11"/>
      <c r="BVY209" s="11"/>
      <c r="BVZ209" s="11"/>
      <c r="BWA209" s="11"/>
      <c r="BWB209" s="11"/>
      <c r="BWC209" s="11"/>
      <c r="BWD209" s="11"/>
      <c r="BWE209" s="11"/>
      <c r="BWF209" s="11"/>
      <c r="BWG209" s="11"/>
      <c r="BWH209" s="11"/>
      <c r="BWI209" s="11"/>
      <c r="BWJ209" s="11"/>
      <c r="BWK209" s="11"/>
      <c r="BWL209" s="11"/>
      <c r="BWM209" s="11"/>
      <c r="BWN209" s="11"/>
      <c r="BWO209" s="11"/>
      <c r="BWP209" s="11"/>
      <c r="BWQ209" s="11"/>
      <c r="BWR209" s="11"/>
      <c r="BWS209" s="11"/>
      <c r="BWT209" s="11"/>
      <c r="BWU209" s="11"/>
      <c r="BWV209" s="11"/>
      <c r="BWW209" s="11"/>
      <c r="BWX209" s="11"/>
      <c r="BWY209" s="11"/>
      <c r="BWZ209" s="11"/>
      <c r="BXA209" s="11"/>
      <c r="BXB209" s="11"/>
      <c r="BXC209" s="11"/>
      <c r="BXD209" s="11"/>
      <c r="BXE209" s="11"/>
      <c r="BXF209" s="11"/>
      <c r="BXG209" s="11"/>
      <c r="BXH209" s="11"/>
      <c r="BXI209" s="11"/>
      <c r="BXJ209" s="11"/>
      <c r="BXK209" s="11"/>
      <c r="BXL209" s="11"/>
      <c r="BXM209" s="11"/>
      <c r="BXN209" s="11"/>
      <c r="BXO209" s="11"/>
      <c r="BXP209" s="11"/>
      <c r="BXQ209" s="11"/>
      <c r="BXR209" s="11"/>
      <c r="BXS209" s="11"/>
      <c r="BXT209" s="11"/>
      <c r="BXU209" s="11"/>
      <c r="BXV209" s="11"/>
      <c r="BXW209" s="11"/>
      <c r="BXX209" s="11"/>
      <c r="BXY209" s="11"/>
      <c r="BXZ209" s="11"/>
      <c r="BYA209" s="11"/>
      <c r="BYB209" s="11"/>
      <c r="BYC209" s="11"/>
      <c r="BYD209" s="11"/>
      <c r="BYE209" s="11"/>
      <c r="BYF209" s="11"/>
      <c r="BYG209" s="11"/>
      <c r="BYH209" s="11"/>
      <c r="BYI209" s="11"/>
      <c r="BYJ209" s="11"/>
      <c r="BYK209" s="11"/>
      <c r="BYL209" s="11"/>
      <c r="BYM209" s="11"/>
      <c r="BYN209" s="11"/>
      <c r="BYO209" s="11"/>
      <c r="BYP209" s="11"/>
      <c r="BYQ209" s="11"/>
      <c r="BYR209" s="11"/>
      <c r="BYS209" s="11"/>
      <c r="BYT209" s="11"/>
      <c r="BYU209" s="11"/>
      <c r="BYV209" s="11"/>
      <c r="BYW209" s="11"/>
      <c r="BYX209" s="11"/>
      <c r="BYY209" s="11"/>
      <c r="BYZ209" s="11"/>
      <c r="BZA209" s="11"/>
      <c r="BZB209" s="11"/>
      <c r="BZC209" s="11"/>
      <c r="BZD209" s="11"/>
      <c r="BZE209" s="11"/>
      <c r="BZF209" s="11"/>
      <c r="BZG209" s="11"/>
      <c r="BZH209" s="11"/>
      <c r="BZI209" s="11"/>
      <c r="BZJ209" s="11"/>
      <c r="BZK209" s="11"/>
      <c r="BZL209" s="11"/>
      <c r="BZM209" s="11"/>
      <c r="BZN209" s="11"/>
      <c r="BZO209" s="11"/>
      <c r="BZP209" s="11"/>
      <c r="BZQ209" s="11"/>
      <c r="BZR209" s="11"/>
      <c r="BZS209" s="11"/>
      <c r="BZT209" s="11"/>
      <c r="BZU209" s="11"/>
      <c r="BZV209" s="11"/>
      <c r="BZW209" s="11"/>
      <c r="BZX209" s="11"/>
      <c r="BZY209" s="11"/>
      <c r="BZZ209" s="11"/>
      <c r="CAA209" s="11"/>
      <c r="CAB209" s="11"/>
      <c r="CAC209" s="11"/>
      <c r="CAD209" s="11"/>
      <c r="CAE209" s="11"/>
      <c r="CAF209" s="11"/>
      <c r="CAG209" s="11"/>
      <c r="CAH209" s="11"/>
      <c r="CAI209" s="11"/>
      <c r="CAJ209" s="11"/>
      <c r="CAK209" s="11"/>
      <c r="CAL209" s="11"/>
      <c r="CAM209" s="11"/>
      <c r="CAN209" s="11"/>
      <c r="CAO209" s="11"/>
      <c r="CAP209" s="11"/>
      <c r="CAQ209" s="11"/>
      <c r="CAR209" s="11"/>
      <c r="CAS209" s="11"/>
      <c r="CAT209" s="11"/>
      <c r="CAU209" s="11"/>
      <c r="CAV209" s="11"/>
      <c r="CAW209" s="11"/>
      <c r="CAX209" s="11"/>
      <c r="CAY209" s="11"/>
      <c r="CAZ209" s="11"/>
      <c r="CBA209" s="11"/>
      <c r="CBB209" s="11"/>
      <c r="CBC209" s="11"/>
      <c r="CBD209" s="11"/>
      <c r="CBE209" s="11"/>
      <c r="CBF209" s="11"/>
      <c r="CBG209" s="11"/>
      <c r="CBH209" s="11"/>
      <c r="CBI209" s="11"/>
      <c r="CBJ209" s="11"/>
      <c r="CBK209" s="11"/>
      <c r="CBL209" s="11"/>
      <c r="CBM209" s="11"/>
      <c r="CBN209" s="11"/>
      <c r="CBO209" s="11"/>
      <c r="CBP209" s="11"/>
      <c r="CBQ209" s="11"/>
      <c r="CBR209" s="11"/>
      <c r="CBS209" s="11"/>
      <c r="CBT209" s="11"/>
      <c r="CBU209" s="11"/>
      <c r="CBV209" s="11"/>
      <c r="CBW209" s="11"/>
      <c r="CBX209" s="11"/>
      <c r="CBY209" s="11"/>
      <c r="CBZ209" s="11"/>
      <c r="CCA209" s="11"/>
      <c r="CCB209" s="11"/>
      <c r="CCC209" s="11"/>
      <c r="CCD209" s="11"/>
      <c r="CCE209" s="11"/>
      <c r="CCF209" s="11"/>
      <c r="CCG209" s="11"/>
      <c r="CCH209" s="11"/>
      <c r="CCI209" s="11"/>
      <c r="CCJ209" s="11"/>
      <c r="CCK209" s="11"/>
      <c r="CCL209" s="11"/>
      <c r="CCM209" s="11"/>
      <c r="CCN209" s="11"/>
      <c r="CCO209" s="11"/>
      <c r="CCP209" s="11"/>
      <c r="CCQ209" s="11"/>
      <c r="CCR209" s="11"/>
      <c r="CCS209" s="11"/>
      <c r="CCT209" s="11"/>
      <c r="CCU209" s="11"/>
      <c r="CCV209" s="11"/>
      <c r="CCW209" s="11"/>
      <c r="CCX209" s="11"/>
      <c r="CCY209" s="11"/>
      <c r="CCZ209" s="11"/>
      <c r="CDA209" s="11"/>
      <c r="CDB209" s="11"/>
      <c r="CDC209" s="11"/>
      <c r="CDD209" s="11"/>
      <c r="CDE209" s="11"/>
      <c r="CDF209" s="11"/>
      <c r="CDG209" s="11"/>
      <c r="CDH209" s="11"/>
      <c r="CDI209" s="11"/>
      <c r="CDJ209" s="11"/>
      <c r="CDK209" s="11"/>
      <c r="CDL209" s="11"/>
      <c r="CDM209" s="11"/>
      <c r="CDN209" s="11"/>
      <c r="CDO209" s="11"/>
      <c r="CDP209" s="11"/>
      <c r="CDQ209" s="11"/>
      <c r="CDR209" s="11"/>
      <c r="CDS209" s="11"/>
      <c r="CDT209" s="11"/>
      <c r="CDU209" s="11"/>
      <c r="CDV209" s="11"/>
      <c r="CDW209" s="11"/>
      <c r="CDX209" s="11"/>
      <c r="CDY209" s="11"/>
      <c r="CDZ209" s="11"/>
      <c r="CEA209" s="11"/>
      <c r="CEB209" s="11"/>
      <c r="CEC209" s="11"/>
      <c r="CED209" s="11"/>
      <c r="CEE209" s="11"/>
      <c r="CEF209" s="11"/>
      <c r="CEG209" s="11"/>
      <c r="CEH209" s="11"/>
      <c r="CEI209" s="11"/>
      <c r="CEJ209" s="11"/>
      <c r="CEK209" s="11"/>
      <c r="CEL209" s="11"/>
      <c r="CEM209" s="11"/>
      <c r="CEN209" s="11"/>
      <c r="CEO209" s="11"/>
      <c r="CEP209" s="11"/>
      <c r="CEQ209" s="11"/>
      <c r="CER209" s="11"/>
      <c r="CES209" s="11"/>
      <c r="CET209" s="11"/>
      <c r="CEU209" s="11"/>
      <c r="CEV209" s="11"/>
      <c r="CEW209" s="11"/>
      <c r="CEX209" s="11"/>
      <c r="CEY209" s="11"/>
      <c r="CEZ209" s="11"/>
      <c r="CFA209" s="11"/>
      <c r="CFB209" s="11"/>
      <c r="CFC209" s="11"/>
      <c r="CFD209" s="11"/>
      <c r="CFE209" s="11"/>
      <c r="CFF209" s="11"/>
      <c r="CFG209" s="11"/>
      <c r="CFH209" s="11"/>
      <c r="CFI209" s="11"/>
      <c r="CFJ209" s="11"/>
      <c r="CFK209" s="11"/>
      <c r="CFL209" s="11"/>
      <c r="CFM209" s="11"/>
      <c r="CFN209" s="11"/>
      <c r="CFO209" s="11"/>
      <c r="CFP209" s="11"/>
      <c r="CFQ209" s="11"/>
      <c r="CFR209" s="11"/>
      <c r="CFS209" s="11"/>
      <c r="CFT209" s="11"/>
      <c r="CFU209" s="11"/>
      <c r="CFV209" s="11"/>
      <c r="CFW209" s="11"/>
      <c r="CFX209" s="11"/>
      <c r="CFY209" s="11"/>
      <c r="CFZ209" s="11"/>
      <c r="CGA209" s="11"/>
      <c r="CGB209" s="11"/>
      <c r="CGC209" s="11"/>
      <c r="CGD209" s="11"/>
      <c r="CGE209" s="11"/>
      <c r="CGF209" s="11"/>
      <c r="CGG209" s="11"/>
      <c r="CGH209" s="11"/>
      <c r="CGI209" s="11"/>
      <c r="CGJ209" s="11"/>
      <c r="CGK209" s="11"/>
      <c r="CGL209" s="11"/>
      <c r="CGM209" s="11"/>
      <c r="CGN209" s="11"/>
      <c r="CGO209" s="11"/>
      <c r="CGP209" s="11"/>
      <c r="CGQ209" s="11"/>
      <c r="CGR209" s="11"/>
      <c r="CGS209" s="11"/>
      <c r="CGT209" s="11"/>
      <c r="CGU209" s="11"/>
      <c r="CGV209" s="11"/>
      <c r="CGW209" s="11"/>
      <c r="CGX209" s="11"/>
      <c r="CGY209" s="11"/>
      <c r="CGZ209" s="11"/>
      <c r="CHA209" s="11"/>
      <c r="CHB209" s="11"/>
      <c r="CHC209" s="11"/>
      <c r="CHD209" s="11"/>
      <c r="CHE209" s="11"/>
      <c r="CHF209" s="11"/>
      <c r="CHG209" s="11"/>
      <c r="CHH209" s="11"/>
      <c r="CHI209" s="11"/>
      <c r="CHJ209" s="11"/>
      <c r="CHK209" s="11"/>
      <c r="CHL209" s="11"/>
      <c r="CHM209" s="11"/>
      <c r="CHN209" s="11"/>
      <c r="CHO209" s="11"/>
      <c r="CHP209" s="11"/>
      <c r="CHQ209" s="11"/>
      <c r="CHR209" s="11"/>
      <c r="CHS209" s="11"/>
      <c r="CHT209" s="11"/>
      <c r="CHU209" s="11"/>
      <c r="CHV209" s="11"/>
      <c r="CHW209" s="11"/>
      <c r="CHX209" s="11"/>
      <c r="CHY209" s="11"/>
      <c r="CHZ209" s="11"/>
      <c r="CIA209" s="11"/>
      <c r="CIB209" s="11"/>
      <c r="CIC209" s="11"/>
      <c r="CID209" s="11"/>
      <c r="CIE209" s="11"/>
      <c r="CIF209" s="11"/>
      <c r="CIG209" s="11"/>
      <c r="CIH209" s="11"/>
      <c r="CII209" s="11"/>
      <c r="CIJ209" s="11"/>
      <c r="CIK209" s="11"/>
      <c r="CIL209" s="11"/>
      <c r="CIM209" s="11"/>
      <c r="CIN209" s="11"/>
      <c r="CIO209" s="11"/>
      <c r="CIP209" s="11"/>
      <c r="CIQ209" s="11"/>
      <c r="CIR209" s="11"/>
      <c r="CIS209" s="11"/>
      <c r="CIT209" s="11"/>
      <c r="CIU209" s="11"/>
      <c r="CIV209" s="11"/>
      <c r="CIW209" s="11"/>
      <c r="CIX209" s="11"/>
      <c r="CIY209" s="11"/>
      <c r="CIZ209" s="11"/>
      <c r="CJA209" s="11"/>
      <c r="CJB209" s="11"/>
      <c r="CJC209" s="11"/>
      <c r="CJD209" s="11"/>
      <c r="CJE209" s="11"/>
      <c r="CJF209" s="11"/>
      <c r="CJG209" s="11"/>
      <c r="CJH209" s="11"/>
      <c r="CJI209" s="11"/>
      <c r="CJJ209" s="11"/>
      <c r="CJK209" s="11"/>
      <c r="CJL209" s="11"/>
      <c r="CJM209" s="11"/>
      <c r="CJN209" s="11"/>
      <c r="CJO209" s="11"/>
      <c r="CJP209" s="11"/>
      <c r="CJQ209" s="11"/>
      <c r="CJR209" s="11"/>
      <c r="CJS209" s="11"/>
      <c r="CJT209" s="11"/>
      <c r="CJU209" s="11"/>
      <c r="CJV209" s="11"/>
      <c r="CJW209" s="11"/>
      <c r="CJX209" s="11"/>
      <c r="CJY209" s="11"/>
      <c r="CJZ209" s="11"/>
      <c r="CKA209" s="11"/>
      <c r="CKB209" s="11"/>
      <c r="CKC209" s="11"/>
      <c r="CKD209" s="11"/>
      <c r="CKE209" s="11"/>
      <c r="CKF209" s="11"/>
      <c r="CKG209" s="11"/>
      <c r="CKH209" s="11"/>
      <c r="CKI209" s="11"/>
      <c r="CKJ209" s="11"/>
      <c r="CKK209" s="11"/>
      <c r="CKL209" s="11"/>
      <c r="CKM209" s="11"/>
      <c r="CKN209" s="11"/>
      <c r="CKO209" s="11"/>
      <c r="CKP209" s="11"/>
      <c r="CKQ209" s="11"/>
      <c r="CKR209" s="11"/>
      <c r="CKS209" s="11"/>
      <c r="CKT209" s="11"/>
      <c r="CKU209" s="11"/>
      <c r="CKV209" s="11"/>
      <c r="CKW209" s="11"/>
      <c r="CKX209" s="11"/>
      <c r="CKY209" s="11"/>
      <c r="CKZ209" s="11"/>
      <c r="CLA209" s="11"/>
      <c r="CLB209" s="11"/>
      <c r="CLC209" s="11"/>
      <c r="CLD209" s="11"/>
      <c r="CLE209" s="11"/>
      <c r="CLF209" s="11"/>
      <c r="CLG209" s="11"/>
      <c r="CLH209" s="11"/>
      <c r="CLI209" s="11"/>
      <c r="CLJ209" s="11"/>
      <c r="CLK209" s="11"/>
      <c r="CLL209" s="11"/>
      <c r="CLM209" s="11"/>
      <c r="CLN209" s="11"/>
      <c r="CLO209" s="11"/>
      <c r="CLP209" s="11"/>
      <c r="CLQ209" s="11"/>
      <c r="CLR209" s="11"/>
      <c r="CLS209" s="11"/>
      <c r="CLT209" s="11"/>
      <c r="CLU209" s="11"/>
      <c r="CLV209" s="11"/>
      <c r="CLW209" s="11"/>
      <c r="CLX209" s="11"/>
      <c r="CLY209" s="11"/>
      <c r="CLZ209" s="11"/>
      <c r="CMA209" s="11"/>
      <c r="CMB209" s="11"/>
      <c r="CMC209" s="11"/>
      <c r="CMD209" s="11"/>
      <c r="CME209" s="11"/>
      <c r="CMF209" s="11"/>
      <c r="CMG209" s="11"/>
      <c r="CMH209" s="11"/>
      <c r="CMI209" s="11"/>
      <c r="CMJ209" s="11"/>
      <c r="CMK209" s="11"/>
      <c r="CML209" s="11"/>
      <c r="CMM209" s="11"/>
      <c r="CMN209" s="11"/>
      <c r="CMO209" s="11"/>
      <c r="CMP209" s="11"/>
      <c r="CMQ209" s="11"/>
      <c r="CMR209" s="11"/>
      <c r="CMS209" s="11"/>
      <c r="CMT209" s="11"/>
      <c r="CMU209" s="11"/>
      <c r="CMV209" s="11"/>
      <c r="CMW209" s="11"/>
      <c r="CMX209" s="11"/>
      <c r="CMY209" s="11"/>
      <c r="CMZ209" s="11"/>
      <c r="CNA209" s="11"/>
      <c r="CNB209" s="11"/>
      <c r="CNC209" s="11"/>
      <c r="CND209" s="11"/>
      <c r="CNE209" s="11"/>
      <c r="CNF209" s="11"/>
      <c r="CNG209" s="11"/>
      <c r="CNH209" s="11"/>
      <c r="CNI209" s="11"/>
      <c r="CNJ209" s="11"/>
      <c r="CNK209" s="11"/>
      <c r="CNL209" s="11"/>
      <c r="CNM209" s="11"/>
      <c r="CNN209" s="11"/>
      <c r="CNO209" s="11"/>
      <c r="CNP209" s="11"/>
      <c r="CNQ209" s="11"/>
      <c r="CNR209" s="11"/>
      <c r="CNS209" s="11"/>
      <c r="CNT209" s="11"/>
      <c r="CNU209" s="11"/>
      <c r="CNV209" s="11"/>
      <c r="CNW209" s="11"/>
      <c r="CNX209" s="11"/>
      <c r="CNY209" s="11"/>
      <c r="CNZ209" s="11"/>
      <c r="COA209" s="11"/>
      <c r="COB209" s="11"/>
      <c r="COC209" s="11"/>
      <c r="COD209" s="11"/>
      <c r="COE209" s="11"/>
      <c r="COF209" s="11"/>
      <c r="COG209" s="11"/>
      <c r="COH209" s="11"/>
      <c r="COI209" s="11"/>
      <c r="COJ209" s="11"/>
      <c r="COK209" s="11"/>
      <c r="COL209" s="11"/>
      <c r="COM209" s="11"/>
      <c r="CON209" s="11"/>
      <c r="COO209" s="11"/>
      <c r="COP209" s="11"/>
      <c r="COQ209" s="11"/>
      <c r="COR209" s="11"/>
      <c r="COS209" s="11"/>
      <c r="COT209" s="11"/>
      <c r="COU209" s="11"/>
      <c r="COV209" s="11"/>
      <c r="COW209" s="11"/>
      <c r="COX209" s="11"/>
      <c r="COY209" s="11"/>
      <c r="COZ209" s="11"/>
      <c r="CPA209" s="11"/>
      <c r="CPB209" s="11"/>
      <c r="CPC209" s="11"/>
      <c r="CPD209" s="11"/>
      <c r="CPE209" s="11"/>
      <c r="CPF209" s="11"/>
      <c r="CPG209" s="11"/>
      <c r="CPH209" s="11"/>
      <c r="CPI209" s="11"/>
      <c r="CPJ209" s="11"/>
      <c r="CPK209" s="11"/>
      <c r="CPL209" s="11"/>
      <c r="CPM209" s="11"/>
      <c r="CPN209" s="11"/>
      <c r="CPO209" s="11"/>
      <c r="CPP209" s="11"/>
      <c r="CPQ209" s="11"/>
      <c r="CPR209" s="11"/>
      <c r="CPS209" s="11"/>
      <c r="CPT209" s="11"/>
      <c r="CPU209" s="11"/>
      <c r="CPV209" s="11"/>
      <c r="CPW209" s="11"/>
      <c r="CPX209" s="11"/>
      <c r="CPY209" s="11"/>
      <c r="CPZ209" s="11"/>
      <c r="CQA209" s="11"/>
      <c r="CQB209" s="11"/>
      <c r="CQC209" s="11"/>
      <c r="CQD209" s="11"/>
      <c r="CQE209" s="11"/>
      <c r="CQF209" s="11"/>
      <c r="CQG209" s="11"/>
      <c r="CQH209" s="11"/>
      <c r="CQI209" s="11"/>
      <c r="CQJ209" s="11"/>
      <c r="CQK209" s="11"/>
      <c r="CQL209" s="11"/>
      <c r="CQM209" s="11"/>
      <c r="CQN209" s="11"/>
      <c r="CQO209" s="11"/>
      <c r="CQP209" s="11"/>
      <c r="CQQ209" s="11"/>
      <c r="CQR209" s="11"/>
      <c r="CQS209" s="11"/>
      <c r="CQT209" s="11"/>
      <c r="CQU209" s="11"/>
      <c r="CQV209" s="11"/>
      <c r="CQW209" s="11"/>
      <c r="CQX209" s="11"/>
      <c r="CQY209" s="11"/>
      <c r="CQZ209" s="11"/>
      <c r="CRA209" s="11"/>
      <c r="CRB209" s="11"/>
      <c r="CRC209" s="11"/>
      <c r="CRD209" s="11"/>
      <c r="CRE209" s="11"/>
      <c r="CRF209" s="11"/>
      <c r="CRG209" s="11"/>
      <c r="CRH209" s="11"/>
      <c r="CRI209" s="11"/>
      <c r="CRJ209" s="11"/>
      <c r="CRK209" s="11"/>
      <c r="CRL209" s="11"/>
      <c r="CRM209" s="11"/>
      <c r="CRN209" s="11"/>
      <c r="CRO209" s="11"/>
      <c r="CRP209" s="11"/>
      <c r="CRQ209" s="11"/>
      <c r="CRR209" s="11"/>
      <c r="CRS209" s="11"/>
      <c r="CRT209" s="11"/>
      <c r="CRU209" s="11"/>
      <c r="CRV209" s="11"/>
      <c r="CRW209" s="11"/>
      <c r="CRX209" s="11"/>
      <c r="CRY209" s="11"/>
      <c r="CRZ209" s="11"/>
      <c r="CSA209" s="11"/>
      <c r="CSB209" s="11"/>
      <c r="CSC209" s="11"/>
      <c r="CSD209" s="11"/>
      <c r="CSE209" s="11"/>
      <c r="CSF209" s="11"/>
      <c r="CSG209" s="11"/>
      <c r="CSH209" s="11"/>
      <c r="CSI209" s="11"/>
      <c r="CSJ209" s="11"/>
      <c r="CSK209" s="11"/>
      <c r="CSL209" s="11"/>
      <c r="CSM209" s="11"/>
      <c r="CSN209" s="11"/>
      <c r="CSO209" s="11"/>
      <c r="CSP209" s="11"/>
      <c r="CSQ209" s="11"/>
      <c r="CSR209" s="11"/>
      <c r="CSS209" s="11"/>
      <c r="CST209" s="11"/>
      <c r="CSU209" s="11"/>
      <c r="CSV209" s="11"/>
      <c r="CSW209" s="11"/>
      <c r="CSX209" s="11"/>
      <c r="CSY209" s="11"/>
      <c r="CSZ209" s="11"/>
      <c r="CTA209" s="11"/>
      <c r="CTB209" s="11"/>
      <c r="CTC209" s="11"/>
      <c r="CTD209" s="11"/>
      <c r="CTE209" s="11"/>
      <c r="CTF209" s="11"/>
      <c r="CTG209" s="11"/>
      <c r="CTH209" s="11"/>
      <c r="CTI209" s="11"/>
      <c r="CTJ209" s="11"/>
      <c r="CTK209" s="11"/>
      <c r="CTL209" s="11"/>
      <c r="CTM209" s="11"/>
      <c r="CTN209" s="11"/>
      <c r="CTO209" s="11"/>
      <c r="CTP209" s="11"/>
      <c r="CTQ209" s="11"/>
      <c r="CTR209" s="11"/>
      <c r="CTS209" s="11"/>
      <c r="CTT209" s="11"/>
      <c r="CTU209" s="11"/>
      <c r="CTV209" s="11"/>
      <c r="CTW209" s="11"/>
      <c r="CTX209" s="11"/>
      <c r="CTY209" s="11"/>
      <c r="CTZ209" s="11"/>
      <c r="CUA209" s="11"/>
      <c r="CUB209" s="11"/>
      <c r="CUC209" s="11"/>
      <c r="CUD209" s="11"/>
      <c r="CUE209" s="11"/>
      <c r="CUF209" s="11"/>
      <c r="CUG209" s="11"/>
      <c r="CUH209" s="11"/>
      <c r="CUI209" s="11"/>
      <c r="CUJ209" s="11"/>
      <c r="CUK209" s="11"/>
      <c r="CUL209" s="11"/>
      <c r="CUM209" s="11"/>
      <c r="CUN209" s="11"/>
      <c r="CUO209" s="11"/>
      <c r="CUP209" s="11"/>
      <c r="CUQ209" s="11"/>
      <c r="CUR209" s="11"/>
      <c r="CUS209" s="11"/>
      <c r="CUT209" s="11"/>
      <c r="CUU209" s="11"/>
      <c r="CUV209" s="11"/>
      <c r="CUW209" s="11"/>
      <c r="CUX209" s="11"/>
      <c r="CUY209" s="11"/>
      <c r="CUZ209" s="11"/>
      <c r="CVA209" s="11"/>
      <c r="CVB209" s="11"/>
      <c r="CVC209" s="11"/>
      <c r="CVD209" s="11"/>
      <c r="CVE209" s="11"/>
      <c r="CVF209" s="11"/>
      <c r="CVG209" s="11"/>
      <c r="CVH209" s="11"/>
      <c r="CVI209" s="11"/>
      <c r="CVJ209" s="11"/>
      <c r="CVK209" s="11"/>
      <c r="CVL209" s="11"/>
      <c r="CVM209" s="11"/>
      <c r="CVN209" s="11"/>
      <c r="CVO209" s="11"/>
      <c r="CVP209" s="11"/>
      <c r="CVQ209" s="11"/>
      <c r="CVR209" s="11"/>
      <c r="CVS209" s="11"/>
      <c r="CVT209" s="11"/>
      <c r="CVU209" s="11"/>
      <c r="CVV209" s="11"/>
      <c r="CVW209" s="11"/>
      <c r="CVX209" s="11"/>
      <c r="CVY209" s="11"/>
      <c r="CVZ209" s="11"/>
      <c r="CWA209" s="11"/>
      <c r="CWB209" s="11"/>
      <c r="CWC209" s="11"/>
      <c r="CWD209" s="11"/>
      <c r="CWE209" s="11"/>
      <c r="CWF209" s="11"/>
      <c r="CWG209" s="11"/>
      <c r="CWH209" s="11"/>
      <c r="CWI209" s="11"/>
      <c r="CWJ209" s="11"/>
      <c r="CWK209" s="11"/>
      <c r="CWL209" s="11"/>
      <c r="CWM209" s="11"/>
      <c r="CWN209" s="11"/>
      <c r="CWO209" s="11"/>
      <c r="CWP209" s="11"/>
      <c r="CWQ209" s="11"/>
      <c r="CWR209" s="11"/>
      <c r="CWS209" s="11"/>
      <c r="CWT209" s="11"/>
      <c r="CWU209" s="11"/>
      <c r="CWV209" s="11"/>
      <c r="CWW209" s="11"/>
      <c r="CWX209" s="11"/>
      <c r="CWY209" s="11"/>
      <c r="CWZ209" s="11"/>
      <c r="CXA209" s="11"/>
      <c r="CXB209" s="11"/>
      <c r="CXC209" s="11"/>
      <c r="CXD209" s="11"/>
      <c r="CXE209" s="11"/>
      <c r="CXF209" s="11"/>
      <c r="CXG209" s="11"/>
      <c r="CXH209" s="11"/>
      <c r="CXI209" s="11"/>
      <c r="CXJ209" s="11"/>
      <c r="CXK209" s="11"/>
      <c r="CXL209" s="11"/>
      <c r="CXM209" s="11"/>
      <c r="CXN209" s="11"/>
      <c r="CXO209" s="11"/>
      <c r="CXP209" s="11"/>
      <c r="CXQ209" s="11"/>
      <c r="CXR209" s="11"/>
      <c r="CXS209" s="11"/>
      <c r="CXT209" s="11"/>
      <c r="CXU209" s="11"/>
      <c r="CXV209" s="11"/>
      <c r="CXW209" s="11"/>
      <c r="CXX209" s="11"/>
      <c r="CXY209" s="11"/>
      <c r="CXZ209" s="11"/>
      <c r="CYA209" s="11"/>
      <c r="CYB209" s="11"/>
      <c r="CYC209" s="11"/>
      <c r="CYD209" s="11"/>
      <c r="CYE209" s="11"/>
      <c r="CYF209" s="11"/>
      <c r="CYG209" s="11"/>
      <c r="CYH209" s="11"/>
      <c r="CYI209" s="11"/>
      <c r="CYJ209" s="11"/>
      <c r="CYK209" s="11"/>
      <c r="CYL209" s="11"/>
      <c r="CYM209" s="11"/>
      <c r="CYN209" s="11"/>
      <c r="CYO209" s="11"/>
      <c r="CYP209" s="11"/>
      <c r="CYQ209" s="11"/>
      <c r="CYR209" s="11"/>
      <c r="CYS209" s="11"/>
      <c r="CYT209" s="11"/>
      <c r="CYU209" s="11"/>
      <c r="CYV209" s="11"/>
      <c r="CYW209" s="11"/>
      <c r="CYX209" s="11"/>
      <c r="CYY209" s="11"/>
      <c r="CYZ209" s="11"/>
      <c r="CZA209" s="11"/>
      <c r="CZB209" s="11"/>
      <c r="CZC209" s="11"/>
      <c r="CZD209" s="11"/>
      <c r="CZE209" s="11"/>
      <c r="CZF209" s="11"/>
      <c r="CZG209" s="11"/>
      <c r="CZH209" s="11"/>
      <c r="CZI209" s="11"/>
      <c r="CZJ209" s="11"/>
      <c r="CZK209" s="11"/>
      <c r="CZL209" s="11"/>
      <c r="CZM209" s="11"/>
      <c r="CZN209" s="11"/>
      <c r="CZO209" s="11"/>
      <c r="CZP209" s="11"/>
      <c r="CZQ209" s="11"/>
      <c r="CZR209" s="11"/>
      <c r="CZS209" s="11"/>
      <c r="CZT209" s="11"/>
      <c r="CZU209" s="11"/>
      <c r="CZV209" s="11"/>
      <c r="CZW209" s="11"/>
      <c r="CZX209" s="11"/>
      <c r="CZY209" s="11"/>
      <c r="CZZ209" s="11"/>
      <c r="DAA209" s="11"/>
      <c r="DAB209" s="11"/>
      <c r="DAC209" s="11"/>
      <c r="DAD209" s="11"/>
      <c r="DAE209" s="11"/>
      <c r="DAF209" s="11"/>
      <c r="DAG209" s="11"/>
      <c r="DAH209" s="11"/>
      <c r="DAI209" s="11"/>
      <c r="DAJ209" s="11"/>
      <c r="DAK209" s="11"/>
      <c r="DAL209" s="11"/>
      <c r="DAM209" s="11"/>
      <c r="DAN209" s="11"/>
      <c r="DAO209" s="11"/>
      <c r="DAP209" s="11"/>
      <c r="DAQ209" s="11"/>
      <c r="DAR209" s="11"/>
      <c r="DAS209" s="11"/>
      <c r="DAT209" s="11"/>
      <c r="DAU209" s="11"/>
      <c r="DAV209" s="11"/>
      <c r="DAW209" s="11"/>
      <c r="DAX209" s="11"/>
      <c r="DAY209" s="11"/>
      <c r="DAZ209" s="11"/>
      <c r="DBA209" s="11"/>
      <c r="DBB209" s="11"/>
      <c r="DBC209" s="11"/>
      <c r="DBD209" s="11"/>
      <c r="DBE209" s="11"/>
      <c r="DBF209" s="11"/>
      <c r="DBG209" s="11"/>
      <c r="DBH209" s="11"/>
      <c r="DBI209" s="11"/>
      <c r="DBJ209" s="11"/>
      <c r="DBK209" s="11"/>
      <c r="DBL209" s="11"/>
      <c r="DBM209" s="11"/>
      <c r="DBN209" s="11"/>
      <c r="DBO209" s="11"/>
      <c r="DBP209" s="11"/>
      <c r="DBQ209" s="11"/>
      <c r="DBR209" s="11"/>
      <c r="DBS209" s="11"/>
      <c r="DBT209" s="11"/>
      <c r="DBU209" s="11"/>
      <c r="DBV209" s="11"/>
      <c r="DBW209" s="11"/>
      <c r="DBX209" s="11"/>
      <c r="DBY209" s="11"/>
      <c r="DBZ209" s="11"/>
      <c r="DCA209" s="11"/>
      <c r="DCB209" s="11"/>
      <c r="DCC209" s="11"/>
      <c r="DCD209" s="11"/>
      <c r="DCE209" s="11"/>
      <c r="DCF209" s="11"/>
      <c r="DCG209" s="11"/>
      <c r="DCH209" s="11"/>
      <c r="DCI209" s="11"/>
      <c r="DCJ209" s="11"/>
      <c r="DCK209" s="11"/>
      <c r="DCL209" s="11"/>
      <c r="DCM209" s="11"/>
      <c r="DCN209" s="11"/>
      <c r="DCO209" s="11"/>
      <c r="DCP209" s="11"/>
      <c r="DCQ209" s="11"/>
      <c r="DCR209" s="11"/>
      <c r="DCS209" s="11"/>
      <c r="DCT209" s="11"/>
      <c r="DCU209" s="11"/>
      <c r="DCV209" s="11"/>
      <c r="DCW209" s="11"/>
      <c r="DCX209" s="11"/>
      <c r="DCY209" s="11"/>
      <c r="DCZ209" s="11"/>
      <c r="DDA209" s="11"/>
      <c r="DDB209" s="11"/>
      <c r="DDC209" s="11"/>
      <c r="DDD209" s="11"/>
      <c r="DDE209" s="11"/>
      <c r="DDF209" s="11"/>
      <c r="DDG209" s="11"/>
      <c r="DDH209" s="11"/>
      <c r="DDI209" s="11"/>
      <c r="DDJ209" s="11"/>
      <c r="DDK209" s="11"/>
      <c r="DDL209" s="11"/>
      <c r="DDM209" s="11"/>
      <c r="DDN209" s="11"/>
      <c r="DDO209" s="11"/>
      <c r="DDP209" s="11"/>
      <c r="DDQ209" s="11"/>
      <c r="DDR209" s="11"/>
      <c r="DDS209" s="11"/>
      <c r="DDT209" s="11"/>
      <c r="DDU209" s="11"/>
      <c r="DDV209" s="11"/>
      <c r="DDW209" s="11"/>
      <c r="DDX209" s="11"/>
      <c r="DDY209" s="11"/>
      <c r="DDZ209" s="11"/>
      <c r="DEA209" s="11"/>
      <c r="DEB209" s="11"/>
      <c r="DEC209" s="11"/>
      <c r="DED209" s="11"/>
      <c r="DEE209" s="11"/>
      <c r="DEF209" s="11"/>
      <c r="DEG209" s="11"/>
      <c r="DEH209" s="11"/>
      <c r="DEI209" s="11"/>
      <c r="DEJ209" s="11"/>
      <c r="DEK209" s="11"/>
      <c r="DEL209" s="11"/>
      <c r="DEM209" s="11"/>
      <c r="DEN209" s="11"/>
      <c r="DEO209" s="11"/>
      <c r="DEP209" s="11"/>
      <c r="DEQ209" s="11"/>
      <c r="DER209" s="11"/>
      <c r="DES209" s="11"/>
      <c r="DET209" s="11"/>
      <c r="DEU209" s="11"/>
      <c r="DEV209" s="11"/>
      <c r="DEW209" s="11"/>
      <c r="DEX209" s="11"/>
      <c r="DEY209" s="11"/>
      <c r="DEZ209" s="11"/>
      <c r="DFA209" s="11"/>
      <c r="DFB209" s="11"/>
      <c r="DFC209" s="11"/>
      <c r="DFD209" s="11"/>
      <c r="DFE209" s="11"/>
      <c r="DFF209" s="11"/>
      <c r="DFG209" s="11"/>
      <c r="DFH209" s="11"/>
      <c r="DFI209" s="11"/>
      <c r="DFJ209" s="11"/>
      <c r="DFK209" s="11"/>
      <c r="DFL209" s="11"/>
      <c r="DFM209" s="11"/>
      <c r="DFN209" s="11"/>
      <c r="DFO209" s="11"/>
      <c r="DFP209" s="11"/>
      <c r="DFQ209" s="11"/>
      <c r="DFR209" s="11"/>
      <c r="DFS209" s="11"/>
      <c r="DFT209" s="11"/>
      <c r="DFU209" s="11"/>
      <c r="DFV209" s="11"/>
      <c r="DFW209" s="11"/>
      <c r="DFX209" s="11"/>
      <c r="DFY209" s="11"/>
      <c r="DFZ209" s="11"/>
      <c r="DGA209" s="11"/>
      <c r="DGB209" s="11"/>
      <c r="DGC209" s="11"/>
      <c r="DGD209" s="11"/>
      <c r="DGE209" s="11"/>
      <c r="DGF209" s="11"/>
      <c r="DGG209" s="11"/>
      <c r="DGH209" s="11"/>
      <c r="DGI209" s="11"/>
      <c r="DGJ209" s="11"/>
      <c r="DGK209" s="11"/>
      <c r="DGL209" s="11"/>
      <c r="DGM209" s="11"/>
      <c r="DGN209" s="11"/>
      <c r="DGO209" s="11"/>
      <c r="DGP209" s="11"/>
      <c r="DGQ209" s="11"/>
      <c r="DGR209" s="11"/>
      <c r="DGS209" s="11"/>
      <c r="DGT209" s="11"/>
      <c r="DGU209" s="11"/>
      <c r="DGV209" s="11"/>
      <c r="DGW209" s="11"/>
      <c r="DGX209" s="11"/>
      <c r="DGY209" s="11"/>
      <c r="DGZ209" s="11"/>
      <c r="DHA209" s="11"/>
      <c r="DHB209" s="11"/>
      <c r="DHC209" s="11"/>
      <c r="DHD209" s="11"/>
      <c r="DHE209" s="11"/>
      <c r="DHF209" s="11"/>
      <c r="DHG209" s="11"/>
      <c r="DHH209" s="11"/>
      <c r="DHI209" s="11"/>
      <c r="DHJ209" s="11"/>
      <c r="DHK209" s="11"/>
      <c r="DHL209" s="11"/>
      <c r="DHM209" s="11"/>
      <c r="DHN209" s="11"/>
      <c r="DHO209" s="11"/>
      <c r="DHP209" s="11"/>
      <c r="DHQ209" s="11"/>
      <c r="DHR209" s="11"/>
      <c r="DHS209" s="11"/>
      <c r="DHT209" s="11"/>
      <c r="DHU209" s="11"/>
      <c r="DHV209" s="11"/>
      <c r="DHW209" s="11"/>
      <c r="DHX209" s="11"/>
      <c r="DHY209" s="11"/>
      <c r="DHZ209" s="11"/>
      <c r="DIA209" s="11"/>
      <c r="DIB209" s="11"/>
      <c r="DIC209" s="11"/>
      <c r="DID209" s="11"/>
      <c r="DIE209" s="11"/>
      <c r="DIF209" s="11"/>
      <c r="DIG209" s="11"/>
      <c r="DIH209" s="11"/>
      <c r="DII209" s="11"/>
      <c r="DIJ209" s="11"/>
      <c r="DIK209" s="11"/>
      <c r="DIL209" s="11"/>
      <c r="DIM209" s="11"/>
      <c r="DIN209" s="11"/>
      <c r="DIO209" s="11"/>
      <c r="DIP209" s="11"/>
      <c r="DIQ209" s="11"/>
      <c r="DIR209" s="11"/>
      <c r="DIS209" s="11"/>
      <c r="DIT209" s="11"/>
      <c r="DIU209" s="11"/>
      <c r="DIV209" s="11"/>
      <c r="DIW209" s="11"/>
      <c r="DIX209" s="11"/>
      <c r="DIY209" s="11"/>
      <c r="DIZ209" s="11"/>
      <c r="DJA209" s="11"/>
      <c r="DJB209" s="11"/>
      <c r="DJC209" s="11"/>
      <c r="DJD209" s="11"/>
      <c r="DJE209" s="11"/>
      <c r="DJF209" s="11"/>
      <c r="DJG209" s="11"/>
      <c r="DJH209" s="11"/>
      <c r="DJI209" s="11"/>
      <c r="DJJ209" s="11"/>
      <c r="DJK209" s="11"/>
      <c r="DJL209" s="11"/>
      <c r="DJM209" s="11"/>
      <c r="DJN209" s="11"/>
      <c r="DJO209" s="11"/>
      <c r="DJP209" s="11"/>
      <c r="DJQ209" s="11"/>
      <c r="DJR209" s="11"/>
      <c r="DJS209" s="11"/>
      <c r="DJT209" s="11"/>
      <c r="DJU209" s="11"/>
      <c r="DJV209" s="11"/>
      <c r="DJW209" s="11"/>
      <c r="DJX209" s="11"/>
      <c r="DJY209" s="11"/>
      <c r="DJZ209" s="11"/>
      <c r="DKA209" s="11"/>
      <c r="DKB209" s="11"/>
      <c r="DKC209" s="11"/>
      <c r="DKD209" s="11"/>
      <c r="DKE209" s="11"/>
      <c r="DKF209" s="11"/>
      <c r="DKG209" s="11"/>
      <c r="DKH209" s="11"/>
      <c r="DKI209" s="11"/>
      <c r="DKJ209" s="11"/>
      <c r="DKK209" s="11"/>
      <c r="DKL209" s="11"/>
      <c r="DKM209" s="11"/>
      <c r="DKN209" s="11"/>
      <c r="DKO209" s="11"/>
      <c r="DKP209" s="11"/>
      <c r="DKQ209" s="11"/>
      <c r="DKR209" s="11"/>
      <c r="DKS209" s="11"/>
      <c r="DKT209" s="11"/>
      <c r="DKU209" s="11"/>
      <c r="DKV209" s="11"/>
      <c r="DKW209" s="11"/>
      <c r="DKX209" s="11"/>
      <c r="DKY209" s="11"/>
      <c r="DKZ209" s="11"/>
      <c r="DLA209" s="11"/>
      <c r="DLB209" s="11"/>
      <c r="DLC209" s="11"/>
      <c r="DLD209" s="11"/>
      <c r="DLE209" s="11"/>
      <c r="DLF209" s="11"/>
      <c r="DLG209" s="11"/>
      <c r="DLH209" s="11"/>
      <c r="DLI209" s="11"/>
      <c r="DLJ209" s="11"/>
      <c r="DLK209" s="11"/>
      <c r="DLL209" s="11"/>
      <c r="DLM209" s="11"/>
      <c r="DLN209" s="11"/>
      <c r="DLO209" s="11"/>
      <c r="DLP209" s="11"/>
      <c r="DLQ209" s="11"/>
      <c r="DLR209" s="11"/>
      <c r="DLS209" s="11"/>
      <c r="DLT209" s="11"/>
      <c r="DLU209" s="11"/>
      <c r="DLV209" s="11"/>
      <c r="DLW209" s="11"/>
      <c r="DLX209" s="11"/>
      <c r="DLY209" s="11"/>
      <c r="DLZ209" s="11"/>
      <c r="DMA209" s="11"/>
      <c r="DMB209" s="11"/>
      <c r="DMC209" s="11"/>
      <c r="DMD209" s="11"/>
      <c r="DME209" s="11"/>
      <c r="DMF209" s="11"/>
      <c r="DMG209" s="11"/>
      <c r="DMH209" s="11"/>
      <c r="DMI209" s="11"/>
      <c r="DMJ209" s="11"/>
      <c r="DMK209" s="11"/>
      <c r="DML209" s="11"/>
      <c r="DMM209" s="11"/>
      <c r="DMN209" s="11"/>
      <c r="DMO209" s="11"/>
      <c r="DMP209" s="11"/>
      <c r="DMQ209" s="11"/>
      <c r="DMR209" s="11"/>
      <c r="DMS209" s="11"/>
      <c r="DMT209" s="11"/>
      <c r="DMU209" s="11"/>
      <c r="DMV209" s="11"/>
      <c r="DMW209" s="11"/>
      <c r="DMX209" s="11"/>
      <c r="DMY209" s="11"/>
      <c r="DMZ209" s="11"/>
      <c r="DNA209" s="11"/>
      <c r="DNB209" s="11"/>
      <c r="DNC209" s="11"/>
      <c r="DND209" s="11"/>
      <c r="DNE209" s="11"/>
      <c r="DNF209" s="11"/>
      <c r="DNG209" s="11"/>
      <c r="DNH209" s="11"/>
      <c r="DNI209" s="11"/>
      <c r="DNJ209" s="11"/>
      <c r="DNK209" s="11"/>
      <c r="DNL209" s="11"/>
      <c r="DNM209" s="11"/>
      <c r="DNN209" s="11"/>
      <c r="DNO209" s="11"/>
      <c r="DNP209" s="11"/>
      <c r="DNQ209" s="11"/>
      <c r="DNR209" s="11"/>
      <c r="DNS209" s="11"/>
      <c r="DNT209" s="11"/>
      <c r="DNU209" s="11"/>
      <c r="DNV209" s="11"/>
      <c r="DNW209" s="11"/>
      <c r="DNX209" s="11"/>
      <c r="DNY209" s="11"/>
      <c r="DNZ209" s="11"/>
      <c r="DOA209" s="11"/>
      <c r="DOB209" s="11"/>
      <c r="DOC209" s="11"/>
      <c r="DOD209" s="11"/>
      <c r="DOE209" s="11"/>
      <c r="DOF209" s="11"/>
      <c r="DOG209" s="11"/>
      <c r="DOH209" s="11"/>
      <c r="DOI209" s="11"/>
      <c r="DOJ209" s="11"/>
      <c r="DOK209" s="11"/>
      <c r="DOL209" s="11"/>
      <c r="DOM209" s="11"/>
      <c r="DON209" s="11"/>
      <c r="DOO209" s="11"/>
      <c r="DOP209" s="11"/>
      <c r="DOQ209" s="11"/>
      <c r="DOR209" s="11"/>
      <c r="DOS209" s="11"/>
      <c r="DOT209" s="11"/>
      <c r="DOU209" s="11"/>
      <c r="DOV209" s="11"/>
      <c r="DOW209" s="11"/>
      <c r="DOX209" s="11"/>
      <c r="DOY209" s="11"/>
      <c r="DOZ209" s="11"/>
      <c r="DPA209" s="11"/>
      <c r="DPB209" s="11"/>
      <c r="DPC209" s="11"/>
      <c r="DPD209" s="11"/>
      <c r="DPE209" s="11"/>
      <c r="DPF209" s="11"/>
      <c r="DPG209" s="11"/>
      <c r="DPH209" s="11"/>
      <c r="DPI209" s="11"/>
      <c r="DPJ209" s="11"/>
      <c r="DPK209" s="11"/>
      <c r="DPL209" s="11"/>
      <c r="DPM209" s="11"/>
      <c r="DPN209" s="11"/>
      <c r="DPO209" s="11"/>
      <c r="DPP209" s="11"/>
      <c r="DPQ209" s="11"/>
      <c r="DPR209" s="11"/>
      <c r="DPS209" s="11"/>
      <c r="DPT209" s="11"/>
      <c r="DPU209" s="11"/>
      <c r="DPV209" s="11"/>
      <c r="DPW209" s="11"/>
      <c r="DPX209" s="11"/>
      <c r="DPY209" s="11"/>
      <c r="DPZ209" s="11"/>
      <c r="DQA209" s="11"/>
      <c r="DQB209" s="11"/>
      <c r="DQC209" s="11"/>
      <c r="DQD209" s="11"/>
      <c r="DQE209" s="11"/>
      <c r="DQF209" s="11"/>
      <c r="DQG209" s="11"/>
      <c r="DQH209" s="11"/>
      <c r="DQI209" s="11"/>
      <c r="DQJ209" s="11"/>
      <c r="DQK209" s="11"/>
      <c r="DQL209" s="11"/>
      <c r="DQM209" s="11"/>
      <c r="DQN209" s="11"/>
      <c r="DQO209" s="11"/>
      <c r="DQP209" s="11"/>
      <c r="DQQ209" s="11"/>
      <c r="DQR209" s="11"/>
      <c r="DQS209" s="11"/>
      <c r="DQT209" s="11"/>
      <c r="DQU209" s="11"/>
      <c r="DQV209" s="11"/>
      <c r="DQW209" s="11"/>
      <c r="DQX209" s="11"/>
      <c r="DQY209" s="11"/>
      <c r="DQZ209" s="11"/>
      <c r="DRA209" s="11"/>
      <c r="DRB209" s="11"/>
      <c r="DRC209" s="11"/>
      <c r="DRD209" s="11"/>
      <c r="DRE209" s="11"/>
      <c r="DRF209" s="11"/>
      <c r="DRG209" s="11"/>
      <c r="DRH209" s="11"/>
      <c r="DRI209" s="11"/>
      <c r="DRJ209" s="11"/>
      <c r="DRK209" s="11"/>
      <c r="DRL209" s="11"/>
      <c r="DRM209" s="11"/>
      <c r="DRN209" s="11"/>
      <c r="DRO209" s="11"/>
      <c r="DRP209" s="11"/>
      <c r="DRQ209" s="11"/>
      <c r="DRR209" s="11"/>
      <c r="DRS209" s="11"/>
      <c r="DRT209" s="11"/>
      <c r="DRU209" s="11"/>
      <c r="DRV209" s="11"/>
      <c r="DRW209" s="11"/>
      <c r="DRX209" s="11"/>
      <c r="DRY209" s="11"/>
      <c r="DRZ209" s="11"/>
      <c r="DSA209" s="11"/>
      <c r="DSB209" s="11"/>
      <c r="DSC209" s="11"/>
      <c r="DSD209" s="11"/>
      <c r="DSE209" s="11"/>
      <c r="DSF209" s="11"/>
      <c r="DSG209" s="11"/>
      <c r="DSH209" s="11"/>
      <c r="DSI209" s="11"/>
      <c r="DSJ209" s="11"/>
      <c r="DSK209" s="11"/>
      <c r="DSL209" s="11"/>
      <c r="DSM209" s="11"/>
      <c r="DSN209" s="11"/>
      <c r="DSO209" s="11"/>
      <c r="DSP209" s="11"/>
      <c r="DSQ209" s="11"/>
      <c r="DSR209" s="11"/>
      <c r="DSS209" s="11"/>
      <c r="DST209" s="11"/>
      <c r="DSU209" s="11"/>
      <c r="DSV209" s="11"/>
      <c r="DSW209" s="11"/>
      <c r="DSX209" s="11"/>
      <c r="DSY209" s="11"/>
      <c r="DSZ209" s="11"/>
      <c r="DTA209" s="11"/>
      <c r="DTB209" s="11"/>
      <c r="DTC209" s="11"/>
      <c r="DTD209" s="11"/>
      <c r="DTE209" s="11"/>
      <c r="DTF209" s="11"/>
      <c r="DTG209" s="11"/>
      <c r="DTH209" s="11"/>
      <c r="DTI209" s="11"/>
      <c r="DTJ209" s="11"/>
      <c r="DTK209" s="11"/>
      <c r="DTL209" s="11"/>
      <c r="DTM209" s="11"/>
      <c r="DTN209" s="11"/>
      <c r="DTO209" s="11"/>
      <c r="DTP209" s="11"/>
      <c r="DTQ209" s="11"/>
      <c r="DTR209" s="11"/>
      <c r="DTS209" s="11"/>
      <c r="DTT209" s="11"/>
      <c r="DTU209" s="11"/>
      <c r="DTV209" s="11"/>
      <c r="DTW209" s="11"/>
      <c r="DTX209" s="11"/>
      <c r="DTY209" s="11"/>
      <c r="DTZ209" s="11"/>
      <c r="DUA209" s="11"/>
      <c r="DUB209" s="11"/>
      <c r="DUC209" s="11"/>
      <c r="DUD209" s="11"/>
      <c r="DUE209" s="11"/>
      <c r="DUF209" s="11"/>
      <c r="DUG209" s="11"/>
      <c r="DUH209" s="11"/>
      <c r="DUI209" s="11"/>
      <c r="DUJ209" s="11"/>
      <c r="DUK209" s="11"/>
      <c r="DUL209" s="11"/>
      <c r="DUM209" s="11"/>
      <c r="DUN209" s="11"/>
      <c r="DUO209" s="11"/>
      <c r="DUP209" s="11"/>
      <c r="DUQ209" s="11"/>
      <c r="DUR209" s="11"/>
      <c r="DUS209" s="11"/>
      <c r="DUT209" s="11"/>
      <c r="DUU209" s="11"/>
      <c r="DUV209" s="11"/>
      <c r="DUW209" s="11"/>
      <c r="DUX209" s="11"/>
      <c r="DUY209" s="11"/>
      <c r="DUZ209" s="11"/>
      <c r="DVA209" s="11"/>
      <c r="DVB209" s="11"/>
      <c r="DVC209" s="11"/>
      <c r="DVD209" s="11"/>
      <c r="DVE209" s="11"/>
      <c r="DVF209" s="11"/>
      <c r="DVG209" s="11"/>
      <c r="DVH209" s="11"/>
      <c r="DVI209" s="11"/>
      <c r="DVJ209" s="11"/>
      <c r="DVK209" s="11"/>
      <c r="DVL209" s="11"/>
      <c r="DVM209" s="11"/>
      <c r="DVN209" s="11"/>
      <c r="DVO209" s="11"/>
      <c r="DVP209" s="11"/>
      <c r="DVQ209" s="11"/>
      <c r="DVR209" s="11"/>
      <c r="DVS209" s="11"/>
      <c r="DVT209" s="11"/>
      <c r="DVU209" s="11"/>
      <c r="DVV209" s="11"/>
      <c r="DVW209" s="11"/>
      <c r="DVX209" s="11"/>
      <c r="DVY209" s="11"/>
      <c r="DVZ209" s="11"/>
      <c r="DWA209" s="11"/>
      <c r="DWB209" s="11"/>
      <c r="DWC209" s="11"/>
      <c r="DWD209" s="11"/>
      <c r="DWE209" s="11"/>
      <c r="DWF209" s="11"/>
      <c r="DWG209" s="11"/>
      <c r="DWH209" s="11"/>
      <c r="DWI209" s="11"/>
      <c r="DWJ209" s="11"/>
      <c r="DWK209" s="11"/>
      <c r="DWL209" s="11"/>
      <c r="DWM209" s="11"/>
      <c r="DWN209" s="11"/>
      <c r="DWO209" s="11"/>
      <c r="DWP209" s="11"/>
      <c r="DWQ209" s="11"/>
      <c r="DWR209" s="11"/>
      <c r="DWS209" s="11"/>
      <c r="DWT209" s="11"/>
      <c r="DWU209" s="11"/>
      <c r="DWV209" s="11"/>
      <c r="DWW209" s="11"/>
      <c r="DWX209" s="11"/>
      <c r="DWY209" s="11"/>
      <c r="DWZ209" s="11"/>
      <c r="DXA209" s="11"/>
      <c r="DXB209" s="11"/>
      <c r="DXC209" s="11"/>
      <c r="DXD209" s="11"/>
      <c r="DXE209" s="11"/>
      <c r="DXF209" s="11"/>
      <c r="DXG209" s="11"/>
      <c r="DXH209" s="11"/>
      <c r="DXI209" s="11"/>
      <c r="DXJ209" s="11"/>
      <c r="DXK209" s="11"/>
      <c r="DXL209" s="11"/>
      <c r="DXM209" s="11"/>
      <c r="DXN209" s="11"/>
      <c r="DXO209" s="11"/>
      <c r="DXP209" s="11"/>
      <c r="DXQ209" s="11"/>
      <c r="DXR209" s="11"/>
      <c r="DXS209" s="11"/>
      <c r="DXT209" s="11"/>
      <c r="DXU209" s="11"/>
      <c r="DXV209" s="11"/>
      <c r="DXW209" s="11"/>
      <c r="DXX209" s="11"/>
      <c r="DXY209" s="11"/>
      <c r="DXZ209" s="11"/>
      <c r="DYA209" s="11"/>
      <c r="DYB209" s="11"/>
      <c r="DYC209" s="11"/>
      <c r="DYD209" s="11"/>
      <c r="DYE209" s="11"/>
      <c r="DYF209" s="11"/>
      <c r="DYG209" s="11"/>
      <c r="DYH209" s="11"/>
      <c r="DYI209" s="11"/>
      <c r="DYJ209" s="11"/>
      <c r="DYK209" s="11"/>
      <c r="DYL209" s="11"/>
      <c r="DYM209" s="11"/>
      <c r="DYN209" s="11"/>
      <c r="DYO209" s="11"/>
      <c r="DYP209" s="11"/>
      <c r="DYQ209" s="11"/>
      <c r="DYR209" s="11"/>
      <c r="DYS209" s="11"/>
      <c r="DYT209" s="11"/>
      <c r="DYU209" s="11"/>
      <c r="DYV209" s="11"/>
      <c r="DYW209" s="11"/>
      <c r="DYX209" s="11"/>
      <c r="DYY209" s="11"/>
      <c r="DYZ209" s="11"/>
      <c r="DZA209" s="11"/>
      <c r="DZB209" s="11"/>
      <c r="DZC209" s="11"/>
      <c r="DZD209" s="11"/>
      <c r="DZE209" s="11"/>
      <c r="DZF209" s="11"/>
      <c r="DZG209" s="11"/>
      <c r="DZH209" s="11"/>
      <c r="DZI209" s="11"/>
      <c r="DZJ209" s="11"/>
      <c r="DZK209" s="11"/>
      <c r="DZL209" s="11"/>
      <c r="DZM209" s="11"/>
      <c r="DZN209" s="11"/>
      <c r="DZO209" s="11"/>
      <c r="DZP209" s="11"/>
      <c r="DZQ209" s="11"/>
      <c r="DZR209" s="11"/>
      <c r="DZS209" s="11"/>
      <c r="DZT209" s="11"/>
      <c r="DZU209" s="11"/>
      <c r="DZV209" s="11"/>
      <c r="DZW209" s="11"/>
      <c r="DZX209" s="11"/>
      <c r="DZY209" s="11"/>
      <c r="DZZ209" s="11"/>
      <c r="EAA209" s="11"/>
      <c r="EAB209" s="11"/>
      <c r="EAC209" s="11"/>
      <c r="EAD209" s="11"/>
      <c r="EAE209" s="11"/>
      <c r="EAF209" s="11"/>
      <c r="EAG209" s="11"/>
      <c r="EAH209" s="11"/>
      <c r="EAI209" s="11"/>
      <c r="EAJ209" s="11"/>
      <c r="EAK209" s="11"/>
      <c r="EAL209" s="11"/>
      <c r="EAM209" s="11"/>
      <c r="EAN209" s="11"/>
      <c r="EAO209" s="11"/>
      <c r="EAP209" s="11"/>
      <c r="EAQ209" s="11"/>
      <c r="EAR209" s="11"/>
      <c r="EAS209" s="11"/>
      <c r="EAT209" s="11"/>
      <c r="EAU209" s="11"/>
      <c r="EAV209" s="11"/>
      <c r="EAW209" s="11"/>
      <c r="EAX209" s="11"/>
      <c r="EAY209" s="11"/>
      <c r="EAZ209" s="11"/>
      <c r="EBA209" s="11"/>
      <c r="EBB209" s="11"/>
      <c r="EBC209" s="11"/>
      <c r="EBD209" s="11"/>
      <c r="EBE209" s="11"/>
      <c r="EBF209" s="11"/>
      <c r="EBG209" s="11"/>
      <c r="EBH209" s="11"/>
      <c r="EBI209" s="11"/>
      <c r="EBJ209" s="11"/>
      <c r="EBK209" s="11"/>
      <c r="EBL209" s="11"/>
      <c r="EBM209" s="11"/>
      <c r="EBN209" s="11"/>
      <c r="EBO209" s="11"/>
      <c r="EBP209" s="11"/>
      <c r="EBQ209" s="11"/>
      <c r="EBR209" s="11"/>
      <c r="EBS209" s="11"/>
      <c r="EBT209" s="11"/>
      <c r="EBU209" s="11"/>
      <c r="EBV209" s="11"/>
      <c r="EBW209" s="11"/>
      <c r="EBX209" s="11"/>
      <c r="EBY209" s="11"/>
      <c r="EBZ209" s="11"/>
      <c r="ECA209" s="11"/>
      <c r="ECB209" s="11"/>
      <c r="ECC209" s="11"/>
      <c r="ECD209" s="11"/>
      <c r="ECE209" s="11"/>
      <c r="ECF209" s="11"/>
      <c r="ECG209" s="11"/>
      <c r="ECH209" s="11"/>
      <c r="ECI209" s="11"/>
      <c r="ECJ209" s="11"/>
      <c r="ECK209" s="11"/>
      <c r="ECL209" s="11"/>
      <c r="ECM209" s="11"/>
      <c r="ECN209" s="11"/>
      <c r="ECO209" s="11"/>
      <c r="ECP209" s="11"/>
      <c r="ECQ209" s="11"/>
      <c r="ECR209" s="11"/>
      <c r="ECS209" s="11"/>
      <c r="ECT209" s="11"/>
      <c r="ECU209" s="11"/>
      <c r="ECV209" s="11"/>
      <c r="ECW209" s="11"/>
      <c r="ECX209" s="11"/>
      <c r="ECY209" s="11"/>
      <c r="ECZ209" s="11"/>
      <c r="EDA209" s="11"/>
      <c r="EDB209" s="11"/>
      <c r="EDC209" s="11"/>
      <c r="EDD209" s="11"/>
      <c r="EDE209" s="11"/>
      <c r="EDF209" s="11"/>
      <c r="EDG209" s="11"/>
      <c r="EDH209" s="11"/>
      <c r="EDI209" s="11"/>
      <c r="EDJ209" s="11"/>
      <c r="EDK209" s="11"/>
      <c r="EDL209" s="11"/>
      <c r="EDM209" s="11"/>
      <c r="EDN209" s="11"/>
      <c r="EDO209" s="11"/>
      <c r="EDP209" s="11"/>
      <c r="EDQ209" s="11"/>
      <c r="EDR209" s="11"/>
      <c r="EDS209" s="11"/>
      <c r="EDT209" s="11"/>
      <c r="EDU209" s="11"/>
      <c r="EDV209" s="11"/>
      <c r="EDW209" s="11"/>
      <c r="EDX209" s="11"/>
      <c r="EDY209" s="11"/>
      <c r="EDZ209" s="11"/>
      <c r="EEA209" s="11"/>
      <c r="EEB209" s="11"/>
      <c r="EEC209" s="11"/>
      <c r="EED209" s="11"/>
      <c r="EEE209" s="11"/>
      <c r="EEF209" s="11"/>
      <c r="EEG209" s="11"/>
      <c r="EEH209" s="11"/>
      <c r="EEI209" s="11"/>
      <c r="EEJ209" s="11"/>
      <c r="EEK209" s="11"/>
      <c r="EEL209" s="11"/>
      <c r="EEM209" s="11"/>
      <c r="EEN209" s="11"/>
      <c r="EEO209" s="11"/>
      <c r="EEP209" s="11"/>
      <c r="EEQ209" s="11"/>
      <c r="EER209" s="11"/>
      <c r="EES209" s="11"/>
      <c r="EET209" s="11"/>
      <c r="EEU209" s="11"/>
      <c r="EEV209" s="11"/>
      <c r="EEW209" s="11"/>
      <c r="EEX209" s="11"/>
      <c r="EEY209" s="11"/>
      <c r="EEZ209" s="11"/>
      <c r="EFA209" s="11"/>
      <c r="EFB209" s="11"/>
      <c r="EFC209" s="11"/>
      <c r="EFD209" s="11"/>
      <c r="EFE209" s="11"/>
      <c r="EFF209" s="11"/>
      <c r="EFG209" s="11"/>
      <c r="EFH209" s="11"/>
      <c r="EFI209" s="11"/>
      <c r="EFJ209" s="11"/>
      <c r="EFK209" s="11"/>
      <c r="EFL209" s="11"/>
      <c r="EFM209" s="11"/>
      <c r="EFN209" s="11"/>
      <c r="EFO209" s="11"/>
      <c r="EFP209" s="11"/>
      <c r="EFQ209" s="11"/>
      <c r="EFR209" s="11"/>
      <c r="EFS209" s="11"/>
      <c r="EFT209" s="11"/>
      <c r="EFU209" s="11"/>
      <c r="EFV209" s="11"/>
      <c r="EFW209" s="11"/>
      <c r="EFX209" s="11"/>
      <c r="EFY209" s="11"/>
      <c r="EFZ209" s="11"/>
      <c r="EGA209" s="11"/>
      <c r="EGB209" s="11"/>
      <c r="EGC209" s="11"/>
      <c r="EGD209" s="11"/>
      <c r="EGE209" s="11"/>
      <c r="EGF209" s="11"/>
      <c r="EGG209" s="11"/>
      <c r="EGH209" s="11"/>
      <c r="EGI209" s="11"/>
      <c r="EGJ209" s="11"/>
      <c r="EGK209" s="11"/>
      <c r="EGL209" s="11"/>
      <c r="EGM209" s="11"/>
      <c r="EGN209" s="11"/>
      <c r="EGO209" s="11"/>
      <c r="EGP209" s="11"/>
      <c r="EGQ209" s="11"/>
      <c r="EGR209" s="11"/>
      <c r="EGS209" s="11"/>
      <c r="EGT209" s="11"/>
      <c r="EGU209" s="11"/>
      <c r="EGV209" s="11"/>
      <c r="EGW209" s="11"/>
      <c r="EGX209" s="11"/>
      <c r="EGY209" s="11"/>
      <c r="EGZ209" s="11"/>
      <c r="EHA209" s="11"/>
      <c r="EHB209" s="11"/>
      <c r="EHC209" s="11"/>
      <c r="EHD209" s="11"/>
      <c r="EHE209" s="11"/>
      <c r="EHF209" s="11"/>
      <c r="EHG209" s="11"/>
      <c r="EHH209" s="11"/>
      <c r="EHI209" s="11"/>
      <c r="EHJ209" s="11"/>
      <c r="EHK209" s="11"/>
      <c r="EHL209" s="11"/>
      <c r="EHM209" s="11"/>
      <c r="EHN209" s="11"/>
      <c r="EHO209" s="11"/>
      <c r="EHP209" s="11"/>
      <c r="EHQ209" s="11"/>
      <c r="EHR209" s="11"/>
      <c r="EHS209" s="11"/>
      <c r="EHT209" s="11"/>
      <c r="EHU209" s="11"/>
      <c r="EHV209" s="11"/>
      <c r="EHW209" s="11"/>
      <c r="EHX209" s="11"/>
      <c r="EHY209" s="11"/>
      <c r="EHZ209" s="11"/>
      <c r="EIA209" s="11"/>
      <c r="EIB209" s="11"/>
      <c r="EIC209" s="11"/>
      <c r="EID209" s="11"/>
      <c r="EIE209" s="11"/>
      <c r="EIF209" s="11"/>
      <c r="EIG209" s="11"/>
      <c r="EIH209" s="11"/>
      <c r="EII209" s="11"/>
      <c r="EIJ209" s="11"/>
      <c r="EIK209" s="11"/>
      <c r="EIL209" s="11"/>
      <c r="EIM209" s="11"/>
      <c r="EIN209" s="11"/>
      <c r="EIO209" s="11"/>
      <c r="EIP209" s="11"/>
      <c r="EIQ209" s="11"/>
      <c r="EIR209" s="11"/>
      <c r="EIS209" s="11"/>
      <c r="EIT209" s="11"/>
      <c r="EIU209" s="11"/>
      <c r="EIV209" s="11"/>
      <c r="EIW209" s="11"/>
      <c r="EIX209" s="11"/>
      <c r="EIY209" s="11"/>
      <c r="EIZ209" s="11"/>
      <c r="EJA209" s="11"/>
      <c r="EJB209" s="11"/>
      <c r="EJC209" s="11"/>
      <c r="EJD209" s="11"/>
      <c r="EJE209" s="11"/>
      <c r="EJF209" s="11"/>
      <c r="EJG209" s="11"/>
      <c r="EJH209" s="11"/>
      <c r="EJI209" s="11"/>
      <c r="EJJ209" s="11"/>
      <c r="EJK209" s="11"/>
      <c r="EJL209" s="11"/>
      <c r="EJM209" s="11"/>
      <c r="EJN209" s="11"/>
      <c r="EJO209" s="11"/>
      <c r="EJP209" s="11"/>
      <c r="EJQ209" s="11"/>
      <c r="EJR209" s="11"/>
      <c r="EJS209" s="11"/>
      <c r="EJT209" s="11"/>
      <c r="EJU209" s="11"/>
      <c r="EJV209" s="11"/>
      <c r="EJW209" s="11"/>
      <c r="EJX209" s="11"/>
      <c r="EJY209" s="11"/>
      <c r="EJZ209" s="11"/>
      <c r="EKA209" s="11"/>
      <c r="EKB209" s="11"/>
      <c r="EKC209" s="11"/>
      <c r="EKD209" s="11"/>
      <c r="EKE209" s="11"/>
      <c r="EKF209" s="11"/>
      <c r="EKG209" s="11"/>
      <c r="EKH209" s="11"/>
      <c r="EKI209" s="11"/>
      <c r="EKJ209" s="11"/>
      <c r="EKK209" s="11"/>
      <c r="EKL209" s="11"/>
      <c r="EKM209" s="11"/>
      <c r="EKN209" s="11"/>
      <c r="EKO209" s="11"/>
      <c r="EKP209" s="11"/>
      <c r="EKQ209" s="11"/>
      <c r="EKR209" s="11"/>
      <c r="EKS209" s="11"/>
      <c r="EKT209" s="11"/>
      <c r="EKU209" s="11"/>
      <c r="EKV209" s="11"/>
      <c r="EKW209" s="11"/>
      <c r="EKX209" s="11"/>
      <c r="EKY209" s="11"/>
      <c r="EKZ209" s="11"/>
      <c r="ELA209" s="11"/>
      <c r="ELB209" s="11"/>
      <c r="ELC209" s="11"/>
      <c r="ELD209" s="11"/>
      <c r="ELE209" s="11"/>
      <c r="ELF209" s="11"/>
      <c r="ELG209" s="11"/>
      <c r="ELH209" s="11"/>
      <c r="ELI209" s="11"/>
      <c r="ELJ209" s="11"/>
      <c r="ELK209" s="11"/>
      <c r="ELL209" s="11"/>
      <c r="ELM209" s="11"/>
      <c r="ELN209" s="11"/>
      <c r="ELO209" s="11"/>
      <c r="ELP209" s="11"/>
      <c r="ELQ209" s="11"/>
      <c r="ELR209" s="11"/>
      <c r="ELS209" s="11"/>
      <c r="ELT209" s="11"/>
      <c r="ELU209" s="11"/>
      <c r="ELV209" s="11"/>
      <c r="ELW209" s="11"/>
      <c r="ELX209" s="11"/>
      <c r="ELY209" s="11"/>
      <c r="ELZ209" s="11"/>
      <c r="EMA209" s="11"/>
      <c r="EMB209" s="11"/>
      <c r="EMC209" s="11"/>
      <c r="EMD209" s="11"/>
      <c r="EME209" s="11"/>
      <c r="EMF209" s="11"/>
      <c r="EMG209" s="11"/>
      <c r="EMH209" s="11"/>
      <c r="EMI209" s="11"/>
      <c r="EMJ209" s="11"/>
      <c r="EMK209" s="11"/>
      <c r="EML209" s="11"/>
      <c r="EMM209" s="11"/>
      <c r="EMN209" s="11"/>
      <c r="EMO209" s="11"/>
      <c r="EMP209" s="11"/>
      <c r="EMQ209" s="11"/>
      <c r="EMR209" s="11"/>
      <c r="EMS209" s="11"/>
      <c r="EMT209" s="11"/>
      <c r="EMU209" s="11"/>
      <c r="EMV209" s="11"/>
      <c r="EMW209" s="11"/>
      <c r="EMX209" s="11"/>
      <c r="EMY209" s="11"/>
      <c r="EMZ209" s="11"/>
      <c r="ENA209" s="11"/>
      <c r="ENB209" s="11"/>
      <c r="ENC209" s="11"/>
      <c r="END209" s="11"/>
      <c r="ENE209" s="11"/>
      <c r="ENF209" s="11"/>
      <c r="ENG209" s="11"/>
      <c r="ENH209" s="11"/>
      <c r="ENI209" s="11"/>
      <c r="ENJ209" s="11"/>
      <c r="ENK209" s="11"/>
      <c r="ENL209" s="11"/>
      <c r="ENM209" s="11"/>
      <c r="ENN209" s="11"/>
      <c r="ENO209" s="11"/>
      <c r="ENP209" s="11"/>
      <c r="ENQ209" s="11"/>
      <c r="ENR209" s="11"/>
      <c r="ENS209" s="11"/>
      <c r="ENT209" s="11"/>
      <c r="ENU209" s="11"/>
      <c r="ENV209" s="11"/>
      <c r="ENW209" s="11"/>
      <c r="ENX209" s="11"/>
      <c r="ENY209" s="11"/>
      <c r="ENZ209" s="11"/>
      <c r="EOA209" s="11"/>
      <c r="EOB209" s="11"/>
      <c r="EOC209" s="11"/>
      <c r="EOD209" s="11"/>
      <c r="EOE209" s="11"/>
      <c r="EOF209" s="11"/>
      <c r="EOG209" s="11"/>
      <c r="EOH209" s="11"/>
      <c r="EOI209" s="11"/>
      <c r="EOJ209" s="11"/>
      <c r="EOK209" s="11"/>
      <c r="EOL209" s="11"/>
      <c r="EOM209" s="11"/>
      <c r="EON209" s="11"/>
      <c r="EOO209" s="11"/>
      <c r="EOP209" s="11"/>
      <c r="EOQ209" s="11"/>
      <c r="EOR209" s="11"/>
      <c r="EOS209" s="11"/>
      <c r="EOT209" s="11"/>
      <c r="EOU209" s="11"/>
      <c r="EOV209" s="11"/>
      <c r="EOW209" s="11"/>
      <c r="EOX209" s="11"/>
      <c r="EOY209" s="11"/>
      <c r="EOZ209" s="11"/>
      <c r="EPA209" s="11"/>
      <c r="EPB209" s="11"/>
      <c r="EPC209" s="11"/>
      <c r="EPD209" s="11"/>
      <c r="EPE209" s="11"/>
      <c r="EPF209" s="11"/>
      <c r="EPG209" s="11"/>
      <c r="EPH209" s="11"/>
      <c r="EPI209" s="11"/>
      <c r="EPJ209" s="11"/>
      <c r="EPK209" s="11"/>
      <c r="EPL209" s="11"/>
      <c r="EPM209" s="11"/>
      <c r="EPN209" s="11"/>
      <c r="EPO209" s="11"/>
      <c r="EPP209" s="11"/>
      <c r="EPQ209" s="11"/>
      <c r="EPR209" s="11"/>
      <c r="EPS209" s="11"/>
      <c r="EPT209" s="11"/>
      <c r="EPU209" s="11"/>
      <c r="EPV209" s="11"/>
      <c r="EPW209" s="11"/>
      <c r="EPX209" s="11"/>
      <c r="EPY209" s="11"/>
      <c r="EPZ209" s="11"/>
      <c r="EQA209" s="11"/>
      <c r="EQB209" s="11"/>
      <c r="EQC209" s="11"/>
      <c r="EQD209" s="11"/>
      <c r="EQE209" s="11"/>
      <c r="EQF209" s="11"/>
      <c r="EQG209" s="11"/>
      <c r="EQH209" s="11"/>
      <c r="EQI209" s="11"/>
      <c r="EQJ209" s="11"/>
      <c r="EQK209" s="11"/>
      <c r="EQL209" s="11"/>
      <c r="EQM209" s="11"/>
      <c r="EQN209" s="11"/>
      <c r="EQO209" s="11"/>
      <c r="EQP209" s="11"/>
      <c r="EQQ209" s="11"/>
      <c r="EQR209" s="11"/>
      <c r="EQS209" s="11"/>
      <c r="EQT209" s="11"/>
      <c r="EQU209" s="11"/>
      <c r="EQV209" s="11"/>
      <c r="EQW209" s="11"/>
      <c r="EQX209" s="11"/>
      <c r="EQY209" s="11"/>
      <c r="EQZ209" s="11"/>
      <c r="ERA209" s="11"/>
      <c r="ERB209" s="11"/>
      <c r="ERC209" s="11"/>
      <c r="ERD209" s="11"/>
      <c r="ERE209" s="11"/>
      <c r="ERF209" s="11"/>
      <c r="ERG209" s="11"/>
      <c r="ERH209" s="11"/>
      <c r="ERI209" s="11"/>
      <c r="ERJ209" s="11"/>
      <c r="ERK209" s="11"/>
      <c r="ERL209" s="11"/>
      <c r="ERM209" s="11"/>
      <c r="ERN209" s="11"/>
      <c r="ERO209" s="11"/>
      <c r="ERP209" s="11"/>
      <c r="ERQ209" s="11"/>
      <c r="ERR209" s="11"/>
      <c r="ERS209" s="11"/>
      <c r="ERT209" s="11"/>
      <c r="ERU209" s="11"/>
      <c r="ERV209" s="11"/>
      <c r="ERW209" s="11"/>
      <c r="ERX209" s="11"/>
      <c r="ERY209" s="11"/>
      <c r="ERZ209" s="11"/>
      <c r="ESA209" s="11"/>
      <c r="ESB209" s="11"/>
      <c r="ESC209" s="11"/>
      <c r="ESD209" s="11"/>
      <c r="ESE209" s="11"/>
      <c r="ESF209" s="11"/>
      <c r="ESG209" s="11"/>
      <c r="ESH209" s="11"/>
      <c r="ESI209" s="11"/>
      <c r="ESJ209" s="11"/>
      <c r="ESK209" s="11"/>
      <c r="ESL209" s="11"/>
      <c r="ESM209" s="11"/>
      <c r="ESN209" s="11"/>
      <c r="ESO209" s="11"/>
      <c r="ESP209" s="11"/>
      <c r="ESQ209" s="11"/>
      <c r="ESR209" s="11"/>
      <c r="ESS209" s="11"/>
      <c r="EST209" s="11"/>
      <c r="ESU209" s="11"/>
      <c r="ESV209" s="11"/>
      <c r="ESW209" s="11"/>
      <c r="ESX209" s="11"/>
      <c r="ESY209" s="11"/>
      <c r="ESZ209" s="11"/>
      <c r="ETA209" s="11"/>
      <c r="ETB209" s="11"/>
      <c r="ETC209" s="11"/>
      <c r="ETD209" s="11"/>
      <c r="ETE209" s="11"/>
      <c r="ETF209" s="11"/>
      <c r="ETG209" s="11"/>
      <c r="ETH209" s="11"/>
      <c r="ETI209" s="11"/>
      <c r="ETJ209" s="11"/>
      <c r="ETK209" s="11"/>
      <c r="ETL209" s="11"/>
      <c r="ETM209" s="11"/>
      <c r="ETN209" s="11"/>
      <c r="ETO209" s="11"/>
      <c r="ETP209" s="11"/>
      <c r="ETQ209" s="11"/>
      <c r="ETR209" s="11"/>
      <c r="ETS209" s="11"/>
      <c r="ETT209" s="11"/>
      <c r="ETU209" s="11"/>
      <c r="ETV209" s="11"/>
      <c r="ETW209" s="11"/>
      <c r="ETX209" s="11"/>
      <c r="ETY209" s="11"/>
      <c r="ETZ209" s="11"/>
      <c r="EUA209" s="11"/>
      <c r="EUB209" s="11"/>
      <c r="EUC209" s="11"/>
      <c r="EUD209" s="11"/>
      <c r="EUE209" s="11"/>
      <c r="EUF209" s="11"/>
      <c r="EUG209" s="11"/>
      <c r="EUH209" s="11"/>
      <c r="EUI209" s="11"/>
      <c r="EUJ209" s="11"/>
      <c r="EUK209" s="11"/>
      <c r="EUL209" s="11"/>
      <c r="EUM209" s="11"/>
      <c r="EUN209" s="11"/>
      <c r="EUO209" s="11"/>
      <c r="EUP209" s="11"/>
      <c r="EUQ209" s="11"/>
      <c r="EUR209" s="11"/>
      <c r="EUS209" s="11"/>
      <c r="EUT209" s="11"/>
      <c r="EUU209" s="11"/>
      <c r="EUV209" s="11"/>
      <c r="EUW209" s="11"/>
      <c r="EUX209" s="11"/>
      <c r="EUY209" s="11"/>
      <c r="EUZ209" s="11"/>
      <c r="EVA209" s="11"/>
      <c r="EVB209" s="11"/>
      <c r="EVC209" s="11"/>
      <c r="EVD209" s="11"/>
      <c r="EVE209" s="11"/>
      <c r="EVF209" s="11"/>
      <c r="EVG209" s="11"/>
      <c r="EVH209" s="11"/>
      <c r="EVI209" s="11"/>
      <c r="EVJ209" s="11"/>
      <c r="EVK209" s="11"/>
      <c r="EVL209" s="11"/>
      <c r="EVM209" s="11"/>
      <c r="EVN209" s="11"/>
      <c r="EVO209" s="11"/>
      <c r="EVP209" s="11"/>
      <c r="EVQ209" s="11"/>
      <c r="EVR209" s="11"/>
      <c r="EVS209" s="11"/>
      <c r="EVT209" s="11"/>
      <c r="EVU209" s="11"/>
      <c r="EVV209" s="11"/>
      <c r="EVW209" s="11"/>
      <c r="EVX209" s="11"/>
      <c r="EVY209" s="11"/>
      <c r="EVZ209" s="11"/>
      <c r="EWA209" s="11"/>
      <c r="EWB209" s="11"/>
      <c r="EWC209" s="11"/>
      <c r="EWD209" s="11"/>
      <c r="EWE209" s="11"/>
      <c r="EWF209" s="11"/>
      <c r="EWG209" s="11"/>
      <c r="EWH209" s="11"/>
      <c r="EWI209" s="11"/>
      <c r="EWJ209" s="11"/>
      <c r="EWK209" s="11"/>
      <c r="EWL209" s="11"/>
      <c r="EWM209" s="11"/>
      <c r="EWN209" s="11"/>
      <c r="EWO209" s="11"/>
      <c r="EWP209" s="11"/>
      <c r="EWQ209" s="11"/>
      <c r="EWR209" s="11"/>
      <c r="EWS209" s="11"/>
      <c r="EWT209" s="11"/>
      <c r="EWU209" s="11"/>
      <c r="EWV209" s="11"/>
      <c r="EWW209" s="11"/>
      <c r="EWX209" s="11"/>
      <c r="EWY209" s="11"/>
      <c r="EWZ209" s="11"/>
      <c r="EXA209" s="11"/>
      <c r="EXB209" s="11"/>
      <c r="EXC209" s="11"/>
      <c r="EXD209" s="11"/>
      <c r="EXE209" s="11"/>
      <c r="EXF209" s="11"/>
      <c r="EXG209" s="11"/>
      <c r="EXH209" s="11"/>
      <c r="EXI209" s="11"/>
      <c r="EXJ209" s="11"/>
      <c r="EXK209" s="11"/>
      <c r="EXL209" s="11"/>
      <c r="EXM209" s="11"/>
      <c r="EXN209" s="11"/>
      <c r="EXO209" s="11"/>
      <c r="EXP209" s="11"/>
      <c r="EXQ209" s="11"/>
      <c r="EXR209" s="11"/>
      <c r="EXS209" s="11"/>
      <c r="EXT209" s="11"/>
      <c r="EXU209" s="11"/>
      <c r="EXV209" s="11"/>
      <c r="EXW209" s="11"/>
      <c r="EXX209" s="11"/>
      <c r="EXY209" s="11"/>
      <c r="EXZ209" s="11"/>
      <c r="EYA209" s="11"/>
      <c r="EYB209" s="11"/>
      <c r="EYC209" s="11"/>
      <c r="EYD209" s="11"/>
      <c r="EYE209" s="11"/>
      <c r="EYF209" s="11"/>
      <c r="EYG209" s="11"/>
      <c r="EYH209" s="11"/>
      <c r="EYI209" s="11"/>
      <c r="EYJ209" s="11"/>
      <c r="EYK209" s="11"/>
      <c r="EYL209" s="11"/>
      <c r="EYM209" s="11"/>
      <c r="EYN209" s="11"/>
      <c r="EYO209" s="11"/>
      <c r="EYP209" s="11"/>
      <c r="EYQ209" s="11"/>
      <c r="EYR209" s="11"/>
      <c r="EYS209" s="11"/>
      <c r="EYT209" s="11"/>
      <c r="EYU209" s="11"/>
      <c r="EYV209" s="11"/>
      <c r="EYW209" s="11"/>
      <c r="EYX209" s="11"/>
      <c r="EYY209" s="11"/>
      <c r="EYZ209" s="11"/>
      <c r="EZA209" s="11"/>
      <c r="EZB209" s="11"/>
      <c r="EZC209" s="11"/>
      <c r="EZD209" s="11"/>
      <c r="EZE209" s="11"/>
      <c r="EZF209" s="11"/>
      <c r="EZG209" s="11"/>
      <c r="EZH209" s="11"/>
      <c r="EZI209" s="11"/>
      <c r="EZJ209" s="11"/>
      <c r="EZK209" s="11"/>
      <c r="EZL209" s="11"/>
      <c r="EZM209" s="11"/>
      <c r="EZN209" s="11"/>
      <c r="EZO209" s="11"/>
      <c r="EZP209" s="11"/>
      <c r="EZQ209" s="11"/>
      <c r="EZR209" s="11"/>
      <c r="EZS209" s="11"/>
      <c r="EZT209" s="11"/>
      <c r="EZU209" s="11"/>
      <c r="EZV209" s="11"/>
      <c r="EZW209" s="11"/>
      <c r="EZX209" s="11"/>
      <c r="EZY209" s="11"/>
      <c r="EZZ209" s="11"/>
      <c r="FAA209" s="11"/>
      <c r="FAB209" s="11"/>
      <c r="FAC209" s="11"/>
      <c r="FAD209" s="11"/>
      <c r="FAE209" s="11"/>
      <c r="FAF209" s="11"/>
      <c r="FAG209" s="11"/>
      <c r="FAH209" s="11"/>
      <c r="FAI209" s="11"/>
      <c r="FAJ209" s="11"/>
      <c r="FAK209" s="11"/>
      <c r="FAL209" s="11"/>
      <c r="FAM209" s="11"/>
      <c r="FAN209" s="11"/>
      <c r="FAO209" s="11"/>
      <c r="FAP209" s="11"/>
      <c r="FAQ209" s="11"/>
      <c r="FAR209" s="11"/>
      <c r="FAS209" s="11"/>
      <c r="FAT209" s="11"/>
      <c r="FAU209" s="11"/>
      <c r="FAV209" s="11"/>
      <c r="FAW209" s="11"/>
      <c r="FAX209" s="11"/>
      <c r="FAY209" s="11"/>
      <c r="FAZ209" s="11"/>
      <c r="FBA209" s="11"/>
      <c r="FBB209" s="11"/>
      <c r="FBC209" s="11"/>
      <c r="FBD209" s="11"/>
      <c r="FBE209" s="11"/>
      <c r="FBF209" s="11"/>
      <c r="FBG209" s="11"/>
      <c r="FBH209" s="11"/>
      <c r="FBI209" s="11"/>
      <c r="FBJ209" s="11"/>
      <c r="FBK209" s="11"/>
      <c r="FBL209" s="11"/>
      <c r="FBM209" s="11"/>
      <c r="FBN209" s="11"/>
      <c r="FBO209" s="11"/>
      <c r="FBP209" s="11"/>
      <c r="FBQ209" s="11"/>
      <c r="FBR209" s="11"/>
      <c r="FBS209" s="11"/>
      <c r="FBT209" s="11"/>
      <c r="FBU209" s="11"/>
      <c r="FBV209" s="11"/>
      <c r="FBW209" s="11"/>
      <c r="FBX209" s="11"/>
      <c r="FBY209" s="11"/>
      <c r="FBZ209" s="11"/>
      <c r="FCA209" s="11"/>
      <c r="FCB209" s="11"/>
      <c r="FCC209" s="11"/>
      <c r="FCD209" s="11"/>
      <c r="FCE209" s="11"/>
      <c r="FCF209" s="11"/>
      <c r="FCG209" s="11"/>
      <c r="FCH209" s="11"/>
      <c r="FCI209" s="11"/>
      <c r="FCJ209" s="11"/>
      <c r="FCK209" s="11"/>
      <c r="FCL209" s="11"/>
      <c r="FCM209" s="11"/>
      <c r="FCN209" s="11"/>
      <c r="FCO209" s="11"/>
      <c r="FCP209" s="11"/>
      <c r="FCQ209" s="11"/>
      <c r="FCR209" s="11"/>
      <c r="FCS209" s="11"/>
      <c r="FCT209" s="11"/>
      <c r="FCU209" s="11"/>
      <c r="FCV209" s="11"/>
      <c r="FCW209" s="11"/>
      <c r="FCX209" s="11"/>
      <c r="FCY209" s="11"/>
      <c r="FCZ209" s="11"/>
      <c r="FDA209" s="11"/>
      <c r="FDB209" s="11"/>
      <c r="FDC209" s="11"/>
      <c r="FDD209" s="11"/>
      <c r="FDE209" s="11"/>
      <c r="FDF209" s="11"/>
      <c r="FDG209" s="11"/>
      <c r="FDH209" s="11"/>
      <c r="FDI209" s="11"/>
      <c r="FDJ209" s="11"/>
      <c r="FDK209" s="11"/>
      <c r="FDL209" s="11"/>
      <c r="FDM209" s="11"/>
      <c r="FDN209" s="11"/>
      <c r="FDO209" s="11"/>
      <c r="FDP209" s="11"/>
      <c r="FDQ209" s="11"/>
      <c r="FDR209" s="11"/>
      <c r="FDS209" s="11"/>
      <c r="FDT209" s="11"/>
      <c r="FDU209" s="11"/>
      <c r="FDV209" s="11"/>
      <c r="FDW209" s="11"/>
      <c r="FDX209" s="11"/>
      <c r="FDY209" s="11"/>
      <c r="FDZ209" s="11"/>
      <c r="FEA209" s="11"/>
      <c r="FEB209" s="11"/>
      <c r="FEC209" s="11"/>
      <c r="FED209" s="11"/>
      <c r="FEE209" s="11"/>
      <c r="FEF209" s="11"/>
      <c r="FEG209" s="11"/>
      <c r="FEH209" s="11"/>
      <c r="FEI209" s="11"/>
      <c r="FEJ209" s="11"/>
      <c r="FEK209" s="11"/>
      <c r="FEL209" s="11"/>
      <c r="FEM209" s="11"/>
      <c r="FEN209" s="11"/>
      <c r="FEO209" s="11"/>
      <c r="FEP209" s="11"/>
      <c r="FEQ209" s="11"/>
      <c r="FER209" s="11"/>
      <c r="FES209" s="11"/>
      <c r="FET209" s="11"/>
      <c r="FEU209" s="11"/>
      <c r="FEV209" s="11"/>
      <c r="FEW209" s="11"/>
      <c r="FEX209" s="11"/>
      <c r="FEY209" s="11"/>
      <c r="FEZ209" s="11"/>
      <c r="FFA209" s="11"/>
      <c r="FFB209" s="11"/>
      <c r="FFC209" s="11"/>
      <c r="FFD209" s="11"/>
      <c r="FFE209" s="11"/>
      <c r="FFF209" s="11"/>
      <c r="FFG209" s="11"/>
      <c r="FFH209" s="11"/>
      <c r="FFI209" s="11"/>
      <c r="FFJ209" s="11"/>
      <c r="FFK209" s="11"/>
      <c r="FFL209" s="11"/>
      <c r="FFM209" s="11"/>
      <c r="FFN209" s="11"/>
      <c r="FFO209" s="11"/>
      <c r="FFP209" s="11"/>
      <c r="FFQ209" s="11"/>
      <c r="FFR209" s="11"/>
      <c r="FFS209" s="11"/>
      <c r="FFT209" s="11"/>
      <c r="FFU209" s="11"/>
      <c r="FFV209" s="11"/>
      <c r="FFW209" s="11"/>
      <c r="FFX209" s="11"/>
      <c r="FFY209" s="11"/>
      <c r="FFZ209" s="11"/>
      <c r="FGA209" s="11"/>
      <c r="FGB209" s="11"/>
      <c r="FGC209" s="11"/>
      <c r="FGD209" s="11"/>
      <c r="FGE209" s="11"/>
      <c r="FGF209" s="11"/>
      <c r="FGG209" s="11"/>
      <c r="FGH209" s="11"/>
      <c r="FGI209" s="11"/>
      <c r="FGJ209" s="11"/>
      <c r="FGK209" s="11"/>
      <c r="FGL209" s="11"/>
      <c r="FGM209" s="11"/>
      <c r="FGN209" s="11"/>
      <c r="FGO209" s="11"/>
      <c r="FGP209" s="11"/>
      <c r="FGQ209" s="11"/>
      <c r="FGR209" s="11"/>
      <c r="FGS209" s="11"/>
      <c r="FGT209" s="11"/>
      <c r="FGU209" s="11"/>
      <c r="FGV209" s="11"/>
      <c r="FGW209" s="11"/>
      <c r="FGX209" s="11"/>
      <c r="FGY209" s="11"/>
      <c r="FGZ209" s="11"/>
      <c r="FHA209" s="11"/>
      <c r="FHB209" s="11"/>
      <c r="FHC209" s="11"/>
      <c r="FHD209" s="11"/>
      <c r="FHE209" s="11"/>
      <c r="FHF209" s="11"/>
      <c r="FHG209" s="11"/>
      <c r="FHH209" s="11"/>
      <c r="FHI209" s="11"/>
      <c r="FHJ209" s="11"/>
      <c r="FHK209" s="11"/>
      <c r="FHL209" s="11"/>
      <c r="FHM209" s="11"/>
      <c r="FHN209" s="11"/>
      <c r="FHO209" s="11"/>
      <c r="FHP209" s="11"/>
      <c r="FHQ209" s="11"/>
      <c r="FHR209" s="11"/>
      <c r="FHS209" s="11"/>
      <c r="FHT209" s="11"/>
      <c r="FHU209" s="11"/>
      <c r="FHV209" s="11"/>
      <c r="FHW209" s="11"/>
      <c r="FHX209" s="11"/>
      <c r="FHY209" s="11"/>
      <c r="FHZ209" s="11"/>
      <c r="FIA209" s="11"/>
      <c r="FIB209" s="11"/>
      <c r="FIC209" s="11"/>
      <c r="FID209" s="11"/>
      <c r="FIE209" s="11"/>
      <c r="FIF209" s="11"/>
      <c r="FIG209" s="11"/>
      <c r="FIH209" s="11"/>
      <c r="FII209" s="11"/>
      <c r="FIJ209" s="11"/>
      <c r="FIK209" s="11"/>
      <c r="FIL209" s="11"/>
      <c r="FIM209" s="11"/>
      <c r="FIN209" s="11"/>
      <c r="FIO209" s="11"/>
      <c r="FIP209" s="11"/>
      <c r="FIQ209" s="11"/>
      <c r="FIR209" s="11"/>
      <c r="FIS209" s="11"/>
      <c r="FIT209" s="11"/>
      <c r="FIU209" s="11"/>
      <c r="FIV209" s="11"/>
      <c r="FIW209" s="11"/>
      <c r="FIX209" s="11"/>
      <c r="FIY209" s="11"/>
      <c r="FIZ209" s="11"/>
      <c r="FJA209" s="11"/>
      <c r="FJB209" s="11"/>
      <c r="FJC209" s="11"/>
      <c r="FJD209" s="11"/>
      <c r="FJE209" s="11"/>
      <c r="FJF209" s="11"/>
      <c r="FJG209" s="11"/>
      <c r="FJH209" s="11"/>
      <c r="FJI209" s="11"/>
      <c r="FJJ209" s="11"/>
      <c r="FJK209" s="11"/>
      <c r="FJL209" s="11"/>
      <c r="FJM209" s="11"/>
      <c r="FJN209" s="11"/>
      <c r="FJO209" s="11"/>
      <c r="FJP209" s="11"/>
      <c r="FJQ209" s="11"/>
      <c r="FJR209" s="11"/>
      <c r="FJS209" s="11"/>
      <c r="FJT209" s="11"/>
      <c r="FJU209" s="11"/>
      <c r="FJV209" s="11"/>
      <c r="FJW209" s="11"/>
      <c r="FJX209" s="11"/>
      <c r="FJY209" s="11"/>
      <c r="FJZ209" s="11"/>
      <c r="FKA209" s="11"/>
      <c r="FKB209" s="11"/>
      <c r="FKC209" s="11"/>
      <c r="FKD209" s="11"/>
      <c r="FKE209" s="11"/>
      <c r="FKF209" s="11"/>
      <c r="FKG209" s="11"/>
      <c r="FKH209" s="11"/>
      <c r="FKI209" s="11"/>
      <c r="FKJ209" s="11"/>
      <c r="FKK209" s="11"/>
      <c r="FKL209" s="11"/>
      <c r="FKM209" s="11"/>
      <c r="FKN209" s="11"/>
      <c r="FKO209" s="11"/>
      <c r="FKP209" s="11"/>
      <c r="FKQ209" s="11"/>
      <c r="FKR209" s="11"/>
      <c r="FKS209" s="11"/>
      <c r="FKT209" s="11"/>
      <c r="FKU209" s="11"/>
      <c r="FKV209" s="11"/>
      <c r="FKW209" s="11"/>
      <c r="FKX209" s="11"/>
      <c r="FKY209" s="11"/>
      <c r="FKZ209" s="11"/>
      <c r="FLA209" s="11"/>
      <c r="FLB209" s="11"/>
      <c r="FLC209" s="11"/>
      <c r="FLD209" s="11"/>
      <c r="FLE209" s="11"/>
      <c r="FLF209" s="11"/>
      <c r="FLG209" s="11"/>
      <c r="FLH209" s="11"/>
      <c r="FLI209" s="11"/>
      <c r="FLJ209" s="11"/>
      <c r="FLK209" s="11"/>
      <c r="FLL209" s="11"/>
      <c r="FLM209" s="11"/>
      <c r="FLN209" s="11"/>
      <c r="FLO209" s="11"/>
      <c r="FLP209" s="11"/>
      <c r="FLQ209" s="11"/>
      <c r="FLR209" s="11"/>
      <c r="FLS209" s="11"/>
      <c r="FLT209" s="11"/>
      <c r="FLU209" s="11"/>
      <c r="FLV209" s="11"/>
      <c r="FLW209" s="11"/>
      <c r="FLX209" s="11"/>
      <c r="FLY209" s="11"/>
      <c r="FLZ209" s="11"/>
      <c r="FMA209" s="11"/>
      <c r="FMB209" s="11"/>
      <c r="FMC209" s="11"/>
      <c r="FMD209" s="11"/>
      <c r="FME209" s="11"/>
      <c r="FMF209" s="11"/>
      <c r="FMG209" s="11"/>
      <c r="FMH209" s="11"/>
      <c r="FMI209" s="11"/>
      <c r="FMJ209" s="11"/>
      <c r="FMK209" s="11"/>
      <c r="FML209" s="11"/>
      <c r="FMM209" s="11"/>
      <c r="FMN209" s="11"/>
      <c r="FMO209" s="11"/>
      <c r="FMP209" s="11"/>
      <c r="FMQ209" s="11"/>
      <c r="FMR209" s="11"/>
      <c r="FMS209" s="11"/>
      <c r="FMT209" s="11"/>
      <c r="FMU209" s="11"/>
      <c r="FMV209" s="11"/>
      <c r="FMW209" s="11"/>
      <c r="FMX209" s="11"/>
      <c r="FMY209" s="11"/>
      <c r="FMZ209" s="11"/>
      <c r="FNA209" s="11"/>
      <c r="FNB209" s="11"/>
      <c r="FNC209" s="11"/>
      <c r="FND209" s="11"/>
      <c r="FNE209" s="11"/>
      <c r="FNF209" s="11"/>
      <c r="FNG209" s="11"/>
      <c r="FNH209" s="11"/>
      <c r="FNI209" s="11"/>
      <c r="FNJ209" s="11"/>
      <c r="FNK209" s="11"/>
      <c r="FNL209" s="11"/>
      <c r="FNM209" s="11"/>
      <c r="FNN209" s="11"/>
      <c r="FNO209" s="11"/>
      <c r="FNP209" s="11"/>
      <c r="FNQ209" s="11"/>
      <c r="FNR209" s="11"/>
      <c r="FNS209" s="11"/>
      <c r="FNT209" s="11"/>
      <c r="FNU209" s="11"/>
      <c r="FNV209" s="11"/>
      <c r="FNW209" s="11"/>
      <c r="FNX209" s="11"/>
      <c r="FNY209" s="11"/>
      <c r="FNZ209" s="11"/>
      <c r="FOA209" s="11"/>
      <c r="FOB209" s="11"/>
      <c r="FOC209" s="11"/>
      <c r="FOD209" s="11"/>
      <c r="FOE209" s="11"/>
      <c r="FOF209" s="11"/>
      <c r="FOG209" s="11"/>
      <c r="FOH209" s="11"/>
      <c r="FOI209" s="11"/>
      <c r="FOJ209" s="11"/>
      <c r="FOK209" s="11"/>
      <c r="FOL209" s="11"/>
      <c r="FOM209" s="11"/>
      <c r="FON209" s="11"/>
      <c r="FOO209" s="11"/>
      <c r="FOP209" s="11"/>
      <c r="FOQ209" s="11"/>
      <c r="FOR209" s="11"/>
      <c r="FOS209" s="11"/>
      <c r="FOT209" s="11"/>
      <c r="FOU209" s="11"/>
      <c r="FOV209" s="11"/>
      <c r="FOW209" s="11"/>
      <c r="FOX209" s="11"/>
      <c r="FOY209" s="11"/>
      <c r="FOZ209" s="11"/>
      <c r="FPA209" s="11"/>
      <c r="FPB209" s="11"/>
      <c r="FPC209" s="11"/>
      <c r="FPD209" s="11"/>
      <c r="FPE209" s="11"/>
      <c r="FPF209" s="11"/>
      <c r="FPG209" s="11"/>
      <c r="FPH209" s="11"/>
      <c r="FPI209" s="11"/>
      <c r="FPJ209" s="11"/>
      <c r="FPK209" s="11"/>
      <c r="FPL209" s="11"/>
      <c r="FPM209" s="11"/>
      <c r="FPN209" s="11"/>
      <c r="FPO209" s="11"/>
      <c r="FPP209" s="11"/>
      <c r="FPQ209" s="11"/>
      <c r="FPR209" s="11"/>
      <c r="FPS209" s="11"/>
      <c r="FPT209" s="11"/>
      <c r="FPU209" s="11"/>
      <c r="FPV209" s="11"/>
      <c r="FPW209" s="11"/>
      <c r="FPX209" s="11"/>
      <c r="FPY209" s="11"/>
      <c r="FPZ209" s="11"/>
      <c r="FQA209" s="11"/>
      <c r="FQB209" s="11"/>
      <c r="FQC209" s="11"/>
      <c r="FQD209" s="11"/>
      <c r="FQE209" s="11"/>
      <c r="FQF209" s="11"/>
      <c r="FQG209" s="11"/>
      <c r="FQH209" s="11"/>
      <c r="FQI209" s="11"/>
      <c r="FQJ209" s="11"/>
      <c r="FQK209" s="11"/>
      <c r="FQL209" s="11"/>
      <c r="FQM209" s="11"/>
      <c r="FQN209" s="11"/>
      <c r="FQO209" s="11"/>
      <c r="FQP209" s="11"/>
      <c r="FQQ209" s="11"/>
      <c r="FQR209" s="11"/>
      <c r="FQS209" s="11"/>
      <c r="FQT209" s="11"/>
      <c r="FQU209" s="11"/>
      <c r="FQV209" s="11"/>
      <c r="FQW209" s="11"/>
      <c r="FQX209" s="11"/>
      <c r="FQY209" s="11"/>
      <c r="FQZ209" s="11"/>
      <c r="FRA209" s="11"/>
      <c r="FRB209" s="11"/>
      <c r="FRC209" s="11"/>
      <c r="FRD209" s="11"/>
      <c r="FRE209" s="11"/>
      <c r="FRF209" s="11"/>
      <c r="FRG209" s="11"/>
      <c r="FRH209" s="11"/>
      <c r="FRI209" s="11"/>
      <c r="FRJ209" s="11"/>
      <c r="FRK209" s="11"/>
      <c r="FRL209" s="11"/>
      <c r="FRM209" s="11"/>
      <c r="FRN209" s="11"/>
      <c r="FRO209" s="11"/>
      <c r="FRP209" s="11"/>
      <c r="FRQ209" s="11"/>
      <c r="FRR209" s="11"/>
      <c r="FRS209" s="11"/>
      <c r="FRT209" s="11"/>
      <c r="FRU209" s="11"/>
      <c r="FRV209" s="11"/>
      <c r="FRW209" s="11"/>
      <c r="FRX209" s="11"/>
      <c r="FRY209" s="11"/>
      <c r="FRZ209" s="11"/>
      <c r="FSA209" s="11"/>
      <c r="FSB209" s="11"/>
      <c r="FSC209" s="11"/>
      <c r="FSD209" s="11"/>
      <c r="FSE209" s="11"/>
      <c r="FSF209" s="11"/>
      <c r="FSG209" s="11"/>
      <c r="FSH209" s="11"/>
      <c r="FSI209" s="11"/>
      <c r="FSJ209" s="11"/>
      <c r="FSK209" s="11"/>
      <c r="FSL209" s="11"/>
      <c r="FSM209" s="11"/>
      <c r="FSN209" s="11"/>
      <c r="FSO209" s="11"/>
      <c r="FSP209" s="11"/>
      <c r="FSQ209" s="11"/>
      <c r="FSR209" s="11"/>
      <c r="FSS209" s="11"/>
      <c r="FST209" s="11"/>
      <c r="FSU209" s="11"/>
      <c r="FSV209" s="11"/>
      <c r="FSW209" s="11"/>
      <c r="FSX209" s="11"/>
      <c r="FSY209" s="11"/>
      <c r="FSZ209" s="11"/>
      <c r="FTA209" s="11"/>
      <c r="FTB209" s="11"/>
      <c r="FTC209" s="11"/>
      <c r="FTD209" s="11"/>
      <c r="FTE209" s="11"/>
      <c r="FTF209" s="11"/>
      <c r="FTG209" s="11"/>
      <c r="FTH209" s="11"/>
      <c r="FTI209" s="11"/>
      <c r="FTJ209" s="11"/>
      <c r="FTK209" s="11"/>
      <c r="FTL209" s="11"/>
      <c r="FTM209" s="11"/>
      <c r="FTN209" s="11"/>
      <c r="FTO209" s="11"/>
      <c r="FTP209" s="11"/>
      <c r="FTQ209" s="11"/>
      <c r="FTR209" s="11"/>
      <c r="FTS209" s="11"/>
      <c r="FTT209" s="11"/>
      <c r="FTU209" s="11"/>
      <c r="FTV209" s="11"/>
      <c r="FTW209" s="11"/>
      <c r="FTX209" s="11"/>
      <c r="FTY209" s="11"/>
      <c r="FTZ209" s="11"/>
      <c r="FUA209" s="11"/>
      <c r="FUB209" s="11"/>
      <c r="FUC209" s="11"/>
      <c r="FUD209" s="11"/>
      <c r="FUE209" s="11"/>
      <c r="FUF209" s="11"/>
      <c r="FUG209" s="11"/>
      <c r="FUH209" s="11"/>
      <c r="FUI209" s="11"/>
      <c r="FUJ209" s="11"/>
      <c r="FUK209" s="11"/>
      <c r="FUL209" s="11"/>
      <c r="FUM209" s="11"/>
      <c r="FUN209" s="11"/>
      <c r="FUO209" s="11"/>
      <c r="FUP209" s="11"/>
      <c r="FUQ209" s="11"/>
      <c r="FUR209" s="11"/>
      <c r="FUS209" s="11"/>
      <c r="FUT209" s="11"/>
      <c r="FUU209" s="11"/>
      <c r="FUV209" s="11"/>
      <c r="FUW209" s="11"/>
      <c r="FUX209" s="11"/>
      <c r="FUY209" s="11"/>
      <c r="FUZ209" s="11"/>
      <c r="FVA209" s="11"/>
      <c r="FVB209" s="11"/>
      <c r="FVC209" s="11"/>
      <c r="FVD209" s="11"/>
      <c r="FVE209" s="11"/>
      <c r="FVF209" s="11"/>
      <c r="FVG209" s="11"/>
      <c r="FVH209" s="11"/>
      <c r="FVI209" s="11"/>
      <c r="FVJ209" s="11"/>
      <c r="FVK209" s="11"/>
      <c r="FVL209" s="11"/>
      <c r="FVM209" s="11"/>
      <c r="FVN209" s="11"/>
      <c r="FVO209" s="11"/>
      <c r="FVP209" s="11"/>
      <c r="FVQ209" s="11"/>
      <c r="FVR209" s="11"/>
      <c r="FVS209" s="11"/>
      <c r="FVT209" s="11"/>
      <c r="FVU209" s="11"/>
      <c r="FVV209" s="11"/>
      <c r="FVW209" s="11"/>
      <c r="FVX209" s="11"/>
      <c r="FVY209" s="11"/>
      <c r="FVZ209" s="11"/>
      <c r="FWA209" s="11"/>
      <c r="FWB209" s="11"/>
      <c r="FWC209" s="11"/>
      <c r="FWD209" s="11"/>
      <c r="FWE209" s="11"/>
      <c r="FWF209" s="11"/>
      <c r="FWG209" s="11"/>
      <c r="FWH209" s="11"/>
      <c r="FWI209" s="11"/>
      <c r="FWJ209" s="11"/>
      <c r="FWK209" s="11"/>
      <c r="FWL209" s="11"/>
      <c r="FWM209" s="11"/>
      <c r="FWN209" s="11"/>
      <c r="FWO209" s="11"/>
      <c r="FWP209" s="11"/>
      <c r="FWQ209" s="11"/>
      <c r="FWR209" s="11"/>
      <c r="FWS209" s="11"/>
      <c r="FWT209" s="11"/>
      <c r="FWU209" s="11"/>
      <c r="FWV209" s="11"/>
      <c r="FWW209" s="11"/>
      <c r="FWX209" s="11"/>
      <c r="FWY209" s="11"/>
      <c r="FWZ209" s="11"/>
      <c r="FXA209" s="11"/>
      <c r="FXB209" s="11"/>
      <c r="FXC209" s="11"/>
      <c r="FXD209" s="11"/>
      <c r="FXE209" s="11"/>
      <c r="FXF209" s="11"/>
      <c r="FXG209" s="11"/>
      <c r="FXH209" s="11"/>
      <c r="FXI209" s="11"/>
      <c r="FXJ209" s="11"/>
      <c r="FXK209" s="11"/>
      <c r="FXL209" s="11"/>
      <c r="FXM209" s="11"/>
      <c r="FXN209" s="11"/>
      <c r="FXO209" s="11"/>
      <c r="FXP209" s="11"/>
      <c r="FXQ209" s="11"/>
      <c r="FXR209" s="11"/>
      <c r="FXS209" s="11"/>
      <c r="FXT209" s="11"/>
      <c r="FXU209" s="11"/>
      <c r="FXV209" s="11"/>
      <c r="FXW209" s="11"/>
      <c r="FXX209" s="11"/>
      <c r="FXY209" s="11"/>
      <c r="FXZ209" s="11"/>
      <c r="FYA209" s="11"/>
      <c r="FYB209" s="11"/>
      <c r="FYC209" s="11"/>
      <c r="FYD209" s="11"/>
      <c r="FYE209" s="11"/>
      <c r="FYF209" s="11"/>
      <c r="FYG209" s="11"/>
      <c r="FYH209" s="11"/>
      <c r="FYI209" s="11"/>
      <c r="FYJ209" s="11"/>
      <c r="FYK209" s="11"/>
      <c r="FYL209" s="11"/>
      <c r="FYM209" s="11"/>
      <c r="FYN209" s="11"/>
      <c r="FYO209" s="11"/>
      <c r="FYP209" s="11"/>
      <c r="FYQ209" s="11"/>
      <c r="FYR209" s="11"/>
      <c r="FYS209" s="11"/>
      <c r="FYT209" s="11"/>
      <c r="FYU209" s="11"/>
      <c r="FYV209" s="11"/>
      <c r="FYW209" s="11"/>
      <c r="FYX209" s="11"/>
      <c r="FYY209" s="11"/>
      <c r="FYZ209" s="11"/>
      <c r="FZA209" s="11"/>
      <c r="FZB209" s="11"/>
      <c r="FZC209" s="11"/>
      <c r="FZD209" s="11"/>
      <c r="FZE209" s="11"/>
      <c r="FZF209" s="11"/>
      <c r="FZG209" s="11"/>
      <c r="FZH209" s="11"/>
      <c r="FZI209" s="11"/>
      <c r="FZJ209" s="11"/>
      <c r="FZK209" s="11"/>
      <c r="FZL209" s="11"/>
      <c r="FZM209" s="11"/>
      <c r="FZN209" s="11"/>
      <c r="FZO209" s="11"/>
      <c r="FZP209" s="11"/>
      <c r="FZQ209" s="11"/>
      <c r="FZR209" s="11"/>
      <c r="FZS209" s="11"/>
      <c r="FZT209" s="11"/>
      <c r="FZU209" s="11"/>
      <c r="FZV209" s="11"/>
      <c r="FZW209" s="11"/>
      <c r="FZX209" s="11"/>
      <c r="FZY209" s="11"/>
      <c r="FZZ209" s="11"/>
      <c r="GAA209" s="11"/>
      <c r="GAB209" s="11"/>
      <c r="GAC209" s="11"/>
      <c r="GAD209" s="11"/>
      <c r="GAE209" s="11"/>
      <c r="GAF209" s="11"/>
      <c r="GAG209" s="11"/>
      <c r="GAH209" s="11"/>
      <c r="GAI209" s="11"/>
      <c r="GAJ209" s="11"/>
      <c r="GAK209" s="11"/>
      <c r="GAL209" s="11"/>
      <c r="GAM209" s="11"/>
      <c r="GAN209" s="11"/>
      <c r="GAO209" s="11"/>
      <c r="GAP209" s="11"/>
      <c r="GAQ209" s="11"/>
      <c r="GAR209" s="11"/>
      <c r="GAS209" s="11"/>
      <c r="GAT209" s="11"/>
      <c r="GAU209" s="11"/>
      <c r="GAV209" s="11"/>
      <c r="GAW209" s="11"/>
      <c r="GAX209" s="11"/>
      <c r="GAY209" s="11"/>
      <c r="GAZ209" s="11"/>
      <c r="GBA209" s="11"/>
      <c r="GBB209" s="11"/>
      <c r="GBC209" s="11"/>
      <c r="GBD209" s="11"/>
      <c r="GBE209" s="11"/>
      <c r="GBF209" s="11"/>
      <c r="GBG209" s="11"/>
      <c r="GBH209" s="11"/>
      <c r="GBI209" s="11"/>
      <c r="GBJ209" s="11"/>
      <c r="GBK209" s="11"/>
      <c r="GBL209" s="11"/>
      <c r="GBM209" s="11"/>
      <c r="GBN209" s="11"/>
      <c r="GBO209" s="11"/>
      <c r="GBP209" s="11"/>
      <c r="GBQ209" s="11"/>
      <c r="GBR209" s="11"/>
      <c r="GBS209" s="11"/>
      <c r="GBT209" s="11"/>
      <c r="GBU209" s="11"/>
      <c r="GBV209" s="11"/>
      <c r="GBW209" s="11"/>
      <c r="GBX209" s="11"/>
      <c r="GBY209" s="11"/>
      <c r="GBZ209" s="11"/>
      <c r="GCA209" s="11"/>
      <c r="GCB209" s="11"/>
      <c r="GCC209" s="11"/>
      <c r="GCD209" s="11"/>
      <c r="GCE209" s="11"/>
      <c r="GCF209" s="11"/>
      <c r="GCG209" s="11"/>
      <c r="GCH209" s="11"/>
      <c r="GCI209" s="11"/>
      <c r="GCJ209" s="11"/>
      <c r="GCK209" s="11"/>
      <c r="GCL209" s="11"/>
      <c r="GCM209" s="11"/>
      <c r="GCN209" s="11"/>
      <c r="GCO209" s="11"/>
      <c r="GCP209" s="11"/>
      <c r="GCQ209" s="11"/>
      <c r="GCR209" s="11"/>
      <c r="GCS209" s="11"/>
      <c r="GCT209" s="11"/>
      <c r="GCU209" s="11"/>
      <c r="GCV209" s="11"/>
      <c r="GCW209" s="11"/>
      <c r="GCX209" s="11"/>
      <c r="GCY209" s="11"/>
      <c r="GCZ209" s="11"/>
      <c r="GDA209" s="11"/>
      <c r="GDB209" s="11"/>
      <c r="GDC209" s="11"/>
      <c r="GDD209" s="11"/>
      <c r="GDE209" s="11"/>
      <c r="GDF209" s="11"/>
      <c r="GDG209" s="11"/>
      <c r="GDH209" s="11"/>
      <c r="GDI209" s="11"/>
      <c r="GDJ209" s="11"/>
      <c r="GDK209" s="11"/>
      <c r="GDL209" s="11"/>
      <c r="GDM209" s="11"/>
      <c r="GDN209" s="11"/>
      <c r="GDO209" s="11"/>
      <c r="GDP209" s="11"/>
      <c r="GDQ209" s="11"/>
      <c r="GDR209" s="11"/>
      <c r="GDS209" s="11"/>
      <c r="GDT209" s="11"/>
      <c r="GDU209" s="11"/>
      <c r="GDV209" s="11"/>
      <c r="GDW209" s="11"/>
      <c r="GDX209" s="11"/>
      <c r="GDY209" s="11"/>
      <c r="GDZ209" s="11"/>
      <c r="GEA209" s="11"/>
      <c r="GEB209" s="11"/>
      <c r="GEC209" s="11"/>
      <c r="GED209" s="11"/>
      <c r="GEE209" s="11"/>
      <c r="GEF209" s="11"/>
      <c r="GEG209" s="11"/>
      <c r="GEH209" s="11"/>
      <c r="GEI209" s="11"/>
      <c r="GEJ209" s="11"/>
      <c r="GEK209" s="11"/>
      <c r="GEL209" s="11"/>
      <c r="GEM209" s="11"/>
      <c r="GEN209" s="11"/>
      <c r="GEO209" s="11"/>
      <c r="GEP209" s="11"/>
      <c r="GEQ209" s="11"/>
      <c r="GER209" s="11"/>
      <c r="GES209" s="11"/>
      <c r="GET209" s="11"/>
      <c r="GEU209" s="11"/>
      <c r="GEV209" s="11"/>
      <c r="GEW209" s="11"/>
      <c r="GEX209" s="11"/>
      <c r="GEY209" s="11"/>
      <c r="GEZ209" s="11"/>
      <c r="GFA209" s="11"/>
      <c r="GFB209" s="11"/>
      <c r="GFC209" s="11"/>
      <c r="GFD209" s="11"/>
      <c r="GFE209" s="11"/>
      <c r="GFF209" s="11"/>
      <c r="GFG209" s="11"/>
      <c r="GFH209" s="11"/>
      <c r="GFI209" s="11"/>
      <c r="GFJ209" s="11"/>
      <c r="GFK209" s="11"/>
      <c r="GFL209" s="11"/>
      <c r="GFM209" s="11"/>
      <c r="GFN209" s="11"/>
      <c r="GFO209" s="11"/>
      <c r="GFP209" s="11"/>
      <c r="GFQ209" s="11"/>
      <c r="GFR209" s="11"/>
      <c r="GFS209" s="11"/>
      <c r="GFT209" s="11"/>
      <c r="GFU209" s="11"/>
      <c r="GFV209" s="11"/>
      <c r="GFW209" s="11"/>
      <c r="GFX209" s="11"/>
      <c r="GFY209" s="11"/>
      <c r="GFZ209" s="11"/>
      <c r="GGA209" s="11"/>
      <c r="GGB209" s="11"/>
      <c r="GGC209" s="11"/>
      <c r="GGD209" s="11"/>
      <c r="GGE209" s="11"/>
      <c r="GGF209" s="11"/>
      <c r="GGG209" s="11"/>
      <c r="GGH209" s="11"/>
      <c r="GGI209" s="11"/>
      <c r="GGJ209" s="11"/>
      <c r="GGK209" s="11"/>
      <c r="GGL209" s="11"/>
      <c r="GGM209" s="11"/>
      <c r="GGN209" s="11"/>
      <c r="GGO209" s="11"/>
      <c r="GGP209" s="11"/>
      <c r="GGQ209" s="11"/>
      <c r="GGR209" s="11"/>
      <c r="GGS209" s="11"/>
      <c r="GGT209" s="11"/>
      <c r="GGU209" s="11"/>
      <c r="GGV209" s="11"/>
      <c r="GGW209" s="11"/>
      <c r="GGX209" s="11"/>
      <c r="GGY209" s="11"/>
      <c r="GGZ209" s="11"/>
      <c r="GHA209" s="11"/>
      <c r="GHB209" s="11"/>
      <c r="GHC209" s="11"/>
      <c r="GHD209" s="11"/>
      <c r="GHE209" s="11"/>
      <c r="GHF209" s="11"/>
      <c r="GHG209" s="11"/>
      <c r="GHH209" s="11"/>
      <c r="GHI209" s="11"/>
      <c r="GHJ209" s="11"/>
      <c r="GHK209" s="11"/>
      <c r="GHL209" s="11"/>
      <c r="GHM209" s="11"/>
      <c r="GHN209" s="11"/>
      <c r="GHO209" s="11"/>
      <c r="GHP209" s="11"/>
      <c r="GHQ209" s="11"/>
      <c r="GHR209" s="11"/>
      <c r="GHS209" s="11"/>
      <c r="GHT209" s="11"/>
      <c r="GHU209" s="11"/>
      <c r="GHV209" s="11"/>
      <c r="GHW209" s="11"/>
      <c r="GHX209" s="11"/>
      <c r="GHY209" s="11"/>
      <c r="GHZ209" s="11"/>
      <c r="GIA209" s="11"/>
      <c r="GIB209" s="11"/>
      <c r="GIC209" s="11"/>
      <c r="GID209" s="11"/>
      <c r="GIE209" s="11"/>
      <c r="GIF209" s="11"/>
      <c r="GIG209" s="11"/>
      <c r="GIH209" s="11"/>
      <c r="GII209" s="11"/>
      <c r="GIJ209" s="11"/>
      <c r="GIK209" s="11"/>
      <c r="GIL209" s="11"/>
      <c r="GIM209" s="11"/>
      <c r="GIN209" s="11"/>
      <c r="GIO209" s="11"/>
      <c r="GIP209" s="11"/>
      <c r="GIQ209" s="11"/>
      <c r="GIR209" s="11"/>
      <c r="GIS209" s="11"/>
      <c r="GIT209" s="11"/>
      <c r="GIU209" s="11"/>
      <c r="GIV209" s="11"/>
      <c r="GIW209" s="11"/>
      <c r="GIX209" s="11"/>
      <c r="GIY209" s="11"/>
      <c r="GIZ209" s="11"/>
      <c r="GJA209" s="11"/>
      <c r="GJB209" s="11"/>
      <c r="GJC209" s="11"/>
      <c r="GJD209" s="11"/>
      <c r="GJE209" s="11"/>
      <c r="GJF209" s="11"/>
      <c r="GJG209" s="11"/>
      <c r="GJH209" s="11"/>
      <c r="GJI209" s="11"/>
      <c r="GJJ209" s="11"/>
      <c r="GJK209" s="11"/>
      <c r="GJL209" s="11"/>
      <c r="GJM209" s="11"/>
      <c r="GJN209" s="11"/>
      <c r="GJO209" s="11"/>
      <c r="GJP209" s="11"/>
      <c r="GJQ209" s="11"/>
      <c r="GJR209" s="11"/>
      <c r="GJS209" s="11"/>
      <c r="GJT209" s="11"/>
      <c r="GJU209" s="11"/>
      <c r="GJV209" s="11"/>
      <c r="GJW209" s="11"/>
      <c r="GJX209" s="11"/>
      <c r="GJY209" s="11"/>
      <c r="GJZ209" s="11"/>
      <c r="GKA209" s="11"/>
      <c r="GKB209" s="11"/>
      <c r="GKC209" s="11"/>
      <c r="GKD209" s="11"/>
      <c r="GKE209" s="11"/>
      <c r="GKF209" s="11"/>
      <c r="GKG209" s="11"/>
      <c r="GKH209" s="11"/>
      <c r="GKI209" s="11"/>
      <c r="GKJ209" s="11"/>
      <c r="GKK209" s="11"/>
      <c r="GKL209" s="11"/>
      <c r="GKM209" s="11"/>
      <c r="GKN209" s="11"/>
      <c r="GKO209" s="11"/>
      <c r="GKP209" s="11"/>
      <c r="GKQ209" s="11"/>
      <c r="GKR209" s="11"/>
      <c r="GKS209" s="11"/>
      <c r="GKT209" s="11"/>
      <c r="GKU209" s="11"/>
      <c r="GKV209" s="11"/>
      <c r="GKW209" s="11"/>
      <c r="GKX209" s="11"/>
      <c r="GKY209" s="11"/>
      <c r="GKZ209" s="11"/>
      <c r="GLA209" s="11"/>
      <c r="GLB209" s="11"/>
      <c r="GLC209" s="11"/>
      <c r="GLD209" s="11"/>
      <c r="GLE209" s="11"/>
      <c r="GLF209" s="11"/>
      <c r="GLG209" s="11"/>
      <c r="GLH209" s="11"/>
      <c r="GLI209" s="11"/>
      <c r="GLJ209" s="11"/>
      <c r="GLK209" s="11"/>
      <c r="GLL209" s="11"/>
      <c r="GLM209" s="11"/>
      <c r="GLN209" s="11"/>
      <c r="GLO209" s="11"/>
      <c r="GLP209" s="11"/>
      <c r="GLQ209" s="11"/>
      <c r="GLR209" s="11"/>
      <c r="GLS209" s="11"/>
      <c r="GLT209" s="11"/>
      <c r="GLU209" s="11"/>
      <c r="GLV209" s="11"/>
      <c r="GLW209" s="11"/>
      <c r="GLX209" s="11"/>
      <c r="GLY209" s="11"/>
      <c r="GLZ209" s="11"/>
      <c r="GMA209" s="11"/>
      <c r="GMB209" s="11"/>
      <c r="GMC209" s="11"/>
      <c r="GMD209" s="11"/>
      <c r="GME209" s="11"/>
      <c r="GMF209" s="11"/>
      <c r="GMG209" s="11"/>
      <c r="GMH209" s="11"/>
      <c r="GMI209" s="11"/>
      <c r="GMJ209" s="11"/>
      <c r="GMK209" s="11"/>
      <c r="GML209" s="11"/>
      <c r="GMM209" s="11"/>
      <c r="GMN209" s="11"/>
      <c r="GMO209" s="11"/>
      <c r="GMP209" s="11"/>
      <c r="GMQ209" s="11"/>
      <c r="GMR209" s="11"/>
      <c r="GMS209" s="11"/>
      <c r="GMT209" s="11"/>
      <c r="GMU209" s="11"/>
      <c r="GMV209" s="11"/>
      <c r="GMW209" s="11"/>
      <c r="GMX209" s="11"/>
      <c r="GMY209" s="11"/>
      <c r="GMZ209" s="11"/>
      <c r="GNA209" s="11"/>
      <c r="GNB209" s="11"/>
      <c r="GNC209" s="11"/>
      <c r="GND209" s="11"/>
      <c r="GNE209" s="11"/>
      <c r="GNF209" s="11"/>
      <c r="GNG209" s="11"/>
      <c r="GNH209" s="11"/>
      <c r="GNI209" s="11"/>
      <c r="GNJ209" s="11"/>
      <c r="GNK209" s="11"/>
      <c r="GNL209" s="11"/>
      <c r="GNM209" s="11"/>
      <c r="GNN209" s="11"/>
      <c r="GNO209" s="11"/>
      <c r="GNP209" s="11"/>
      <c r="GNQ209" s="11"/>
      <c r="GNR209" s="11"/>
      <c r="GNS209" s="11"/>
      <c r="GNT209" s="11"/>
      <c r="GNU209" s="11"/>
      <c r="GNV209" s="11"/>
      <c r="GNW209" s="11"/>
      <c r="GNX209" s="11"/>
      <c r="GNY209" s="11"/>
      <c r="GNZ209" s="11"/>
      <c r="GOA209" s="11"/>
      <c r="GOB209" s="11"/>
      <c r="GOC209" s="11"/>
      <c r="GOD209" s="11"/>
      <c r="GOE209" s="11"/>
      <c r="GOF209" s="11"/>
      <c r="GOG209" s="11"/>
      <c r="GOH209" s="11"/>
      <c r="GOI209" s="11"/>
      <c r="GOJ209" s="11"/>
      <c r="GOK209" s="11"/>
      <c r="GOL209" s="11"/>
      <c r="GOM209" s="11"/>
      <c r="GON209" s="11"/>
      <c r="GOO209" s="11"/>
      <c r="GOP209" s="11"/>
      <c r="GOQ209" s="11"/>
      <c r="GOR209" s="11"/>
      <c r="GOS209" s="11"/>
      <c r="GOT209" s="11"/>
      <c r="GOU209" s="11"/>
      <c r="GOV209" s="11"/>
      <c r="GOW209" s="11"/>
      <c r="GOX209" s="11"/>
      <c r="GOY209" s="11"/>
      <c r="GOZ209" s="11"/>
      <c r="GPA209" s="11"/>
      <c r="GPB209" s="11"/>
      <c r="GPC209" s="11"/>
      <c r="GPD209" s="11"/>
      <c r="GPE209" s="11"/>
      <c r="GPF209" s="11"/>
      <c r="GPG209" s="11"/>
      <c r="GPH209" s="11"/>
      <c r="GPI209" s="11"/>
      <c r="GPJ209" s="11"/>
      <c r="GPK209" s="11"/>
      <c r="GPL209" s="11"/>
      <c r="GPM209" s="11"/>
      <c r="GPN209" s="11"/>
      <c r="GPO209" s="11"/>
      <c r="GPP209" s="11"/>
      <c r="GPQ209" s="11"/>
      <c r="GPR209" s="11"/>
      <c r="GPS209" s="11"/>
      <c r="GPT209" s="11"/>
      <c r="GPU209" s="11"/>
      <c r="GPV209" s="11"/>
      <c r="GPW209" s="11"/>
      <c r="GPX209" s="11"/>
      <c r="GPY209" s="11"/>
      <c r="GPZ209" s="11"/>
      <c r="GQA209" s="11"/>
      <c r="GQB209" s="11"/>
      <c r="GQC209" s="11"/>
      <c r="GQD209" s="11"/>
      <c r="GQE209" s="11"/>
      <c r="GQF209" s="11"/>
      <c r="GQG209" s="11"/>
      <c r="GQH209" s="11"/>
      <c r="GQI209" s="11"/>
      <c r="GQJ209" s="11"/>
      <c r="GQK209" s="11"/>
      <c r="GQL209" s="11"/>
      <c r="GQM209" s="11"/>
      <c r="GQN209" s="11"/>
      <c r="GQO209" s="11"/>
      <c r="GQP209" s="11"/>
      <c r="GQQ209" s="11"/>
      <c r="GQR209" s="11"/>
      <c r="GQS209" s="11"/>
      <c r="GQT209" s="11"/>
      <c r="GQU209" s="11"/>
      <c r="GQV209" s="11"/>
      <c r="GQW209" s="11"/>
      <c r="GQX209" s="11"/>
      <c r="GQY209" s="11"/>
      <c r="GQZ209" s="11"/>
      <c r="GRA209" s="11"/>
      <c r="GRB209" s="11"/>
      <c r="GRC209" s="11"/>
      <c r="GRD209" s="11"/>
      <c r="GRE209" s="11"/>
      <c r="GRF209" s="11"/>
      <c r="GRG209" s="11"/>
      <c r="GRH209" s="11"/>
      <c r="GRI209" s="11"/>
      <c r="GRJ209" s="11"/>
      <c r="GRK209" s="11"/>
      <c r="GRL209" s="11"/>
      <c r="GRM209" s="11"/>
      <c r="GRN209" s="11"/>
      <c r="GRO209" s="11"/>
      <c r="GRP209" s="11"/>
      <c r="GRQ209" s="11"/>
      <c r="GRR209" s="11"/>
      <c r="GRS209" s="11"/>
      <c r="GRT209" s="11"/>
      <c r="GRU209" s="11"/>
      <c r="GRV209" s="11"/>
      <c r="GRW209" s="11"/>
      <c r="GRX209" s="11"/>
      <c r="GRY209" s="11"/>
      <c r="GRZ209" s="11"/>
      <c r="GSA209" s="11"/>
      <c r="GSB209" s="11"/>
      <c r="GSC209" s="11"/>
      <c r="GSD209" s="11"/>
      <c r="GSE209" s="11"/>
      <c r="GSF209" s="11"/>
      <c r="GSG209" s="11"/>
      <c r="GSH209" s="11"/>
      <c r="GSI209" s="11"/>
      <c r="GSJ209" s="11"/>
      <c r="GSK209" s="11"/>
      <c r="GSL209" s="11"/>
      <c r="GSM209" s="11"/>
      <c r="GSN209" s="11"/>
      <c r="GSO209" s="11"/>
      <c r="GSP209" s="11"/>
      <c r="GSQ209" s="11"/>
      <c r="GSR209" s="11"/>
      <c r="GSS209" s="11"/>
      <c r="GST209" s="11"/>
      <c r="GSU209" s="11"/>
      <c r="GSV209" s="11"/>
      <c r="GSW209" s="11"/>
      <c r="GSX209" s="11"/>
      <c r="GSY209" s="11"/>
      <c r="GSZ209" s="11"/>
      <c r="GTA209" s="11"/>
      <c r="GTB209" s="11"/>
      <c r="GTC209" s="11"/>
      <c r="GTD209" s="11"/>
      <c r="GTE209" s="11"/>
      <c r="GTF209" s="11"/>
      <c r="GTG209" s="11"/>
      <c r="GTH209" s="11"/>
      <c r="GTI209" s="11"/>
      <c r="GTJ209" s="11"/>
      <c r="GTK209" s="11"/>
      <c r="GTL209" s="11"/>
      <c r="GTM209" s="11"/>
      <c r="GTN209" s="11"/>
      <c r="GTO209" s="11"/>
      <c r="GTP209" s="11"/>
      <c r="GTQ209" s="11"/>
      <c r="GTR209" s="11"/>
      <c r="GTS209" s="11"/>
      <c r="GTT209" s="11"/>
      <c r="GTU209" s="11"/>
      <c r="GTV209" s="11"/>
      <c r="GTW209" s="11"/>
      <c r="GTX209" s="11"/>
      <c r="GTY209" s="11"/>
      <c r="GTZ209" s="11"/>
      <c r="GUA209" s="11"/>
      <c r="GUB209" s="11"/>
      <c r="GUC209" s="11"/>
      <c r="GUD209" s="11"/>
      <c r="GUE209" s="11"/>
      <c r="GUF209" s="11"/>
      <c r="GUG209" s="11"/>
      <c r="GUH209" s="11"/>
      <c r="GUI209" s="11"/>
      <c r="GUJ209" s="11"/>
      <c r="GUK209" s="11"/>
      <c r="GUL209" s="11"/>
      <c r="GUM209" s="11"/>
      <c r="GUN209" s="11"/>
      <c r="GUO209" s="11"/>
      <c r="GUP209" s="11"/>
      <c r="GUQ209" s="11"/>
      <c r="GUR209" s="11"/>
      <c r="GUS209" s="11"/>
      <c r="GUT209" s="11"/>
      <c r="GUU209" s="11"/>
      <c r="GUV209" s="11"/>
      <c r="GUW209" s="11"/>
      <c r="GUX209" s="11"/>
      <c r="GUY209" s="11"/>
      <c r="GUZ209" s="11"/>
      <c r="GVA209" s="11"/>
      <c r="GVB209" s="11"/>
      <c r="GVC209" s="11"/>
      <c r="GVD209" s="11"/>
      <c r="GVE209" s="11"/>
      <c r="GVF209" s="11"/>
      <c r="GVG209" s="11"/>
      <c r="GVH209" s="11"/>
      <c r="GVI209" s="11"/>
      <c r="GVJ209" s="11"/>
      <c r="GVK209" s="11"/>
      <c r="GVL209" s="11"/>
      <c r="GVM209" s="11"/>
      <c r="GVN209" s="11"/>
      <c r="GVO209" s="11"/>
      <c r="GVP209" s="11"/>
      <c r="GVQ209" s="11"/>
      <c r="GVR209" s="11"/>
      <c r="GVS209" s="11"/>
      <c r="GVT209" s="11"/>
      <c r="GVU209" s="11"/>
      <c r="GVV209" s="11"/>
      <c r="GVW209" s="11"/>
      <c r="GVX209" s="11"/>
      <c r="GVY209" s="11"/>
      <c r="GVZ209" s="11"/>
      <c r="GWA209" s="11"/>
      <c r="GWB209" s="11"/>
      <c r="GWC209" s="11"/>
      <c r="GWD209" s="11"/>
      <c r="GWE209" s="11"/>
      <c r="GWF209" s="11"/>
      <c r="GWG209" s="11"/>
      <c r="GWH209" s="11"/>
      <c r="GWI209" s="11"/>
      <c r="GWJ209" s="11"/>
      <c r="GWK209" s="11"/>
      <c r="GWL209" s="11"/>
      <c r="GWM209" s="11"/>
      <c r="GWN209" s="11"/>
      <c r="GWO209" s="11"/>
      <c r="GWP209" s="11"/>
      <c r="GWQ209" s="11"/>
      <c r="GWR209" s="11"/>
      <c r="GWS209" s="11"/>
      <c r="GWT209" s="11"/>
      <c r="GWU209" s="11"/>
      <c r="GWV209" s="11"/>
      <c r="GWW209" s="11"/>
      <c r="GWX209" s="11"/>
      <c r="GWY209" s="11"/>
      <c r="GWZ209" s="11"/>
      <c r="GXA209" s="11"/>
      <c r="GXB209" s="11"/>
      <c r="GXC209" s="11"/>
      <c r="GXD209" s="11"/>
      <c r="GXE209" s="11"/>
      <c r="GXF209" s="11"/>
      <c r="GXG209" s="11"/>
      <c r="GXH209" s="11"/>
      <c r="GXI209" s="11"/>
      <c r="GXJ209" s="11"/>
      <c r="GXK209" s="11"/>
      <c r="GXL209" s="11"/>
      <c r="GXM209" s="11"/>
      <c r="GXN209" s="11"/>
      <c r="GXO209" s="11"/>
      <c r="GXP209" s="11"/>
      <c r="GXQ209" s="11"/>
      <c r="GXR209" s="11"/>
      <c r="GXS209" s="11"/>
      <c r="GXT209" s="11"/>
      <c r="GXU209" s="11"/>
      <c r="GXV209" s="11"/>
      <c r="GXW209" s="11"/>
      <c r="GXX209" s="11"/>
      <c r="GXY209" s="11"/>
      <c r="GXZ209" s="11"/>
      <c r="GYA209" s="11"/>
      <c r="GYB209" s="11"/>
      <c r="GYC209" s="11"/>
      <c r="GYD209" s="11"/>
      <c r="GYE209" s="11"/>
      <c r="GYF209" s="11"/>
      <c r="GYG209" s="11"/>
      <c r="GYH209" s="11"/>
      <c r="GYI209" s="11"/>
      <c r="GYJ209" s="11"/>
      <c r="GYK209" s="11"/>
      <c r="GYL209" s="11"/>
      <c r="GYM209" s="11"/>
      <c r="GYN209" s="11"/>
      <c r="GYO209" s="11"/>
      <c r="GYP209" s="11"/>
      <c r="GYQ209" s="11"/>
      <c r="GYR209" s="11"/>
      <c r="GYS209" s="11"/>
      <c r="GYT209" s="11"/>
      <c r="GYU209" s="11"/>
      <c r="GYV209" s="11"/>
      <c r="GYW209" s="11"/>
      <c r="GYX209" s="11"/>
      <c r="GYY209" s="11"/>
      <c r="GYZ209" s="11"/>
      <c r="GZA209" s="11"/>
      <c r="GZB209" s="11"/>
      <c r="GZC209" s="11"/>
      <c r="GZD209" s="11"/>
      <c r="GZE209" s="11"/>
      <c r="GZF209" s="11"/>
      <c r="GZG209" s="11"/>
      <c r="GZH209" s="11"/>
      <c r="GZI209" s="11"/>
      <c r="GZJ209" s="11"/>
      <c r="GZK209" s="11"/>
      <c r="GZL209" s="11"/>
      <c r="GZM209" s="11"/>
      <c r="GZN209" s="11"/>
      <c r="GZO209" s="11"/>
      <c r="GZP209" s="11"/>
      <c r="GZQ209" s="11"/>
      <c r="GZR209" s="11"/>
      <c r="GZS209" s="11"/>
      <c r="GZT209" s="11"/>
      <c r="GZU209" s="11"/>
      <c r="GZV209" s="11"/>
      <c r="GZW209" s="11"/>
      <c r="GZX209" s="11"/>
      <c r="GZY209" s="11"/>
      <c r="GZZ209" s="11"/>
      <c r="HAA209" s="11"/>
      <c r="HAB209" s="11"/>
      <c r="HAC209" s="11"/>
      <c r="HAD209" s="11"/>
      <c r="HAE209" s="11"/>
      <c r="HAF209" s="11"/>
      <c r="HAG209" s="11"/>
      <c r="HAH209" s="11"/>
      <c r="HAI209" s="11"/>
      <c r="HAJ209" s="11"/>
      <c r="HAK209" s="11"/>
      <c r="HAL209" s="11"/>
      <c r="HAM209" s="11"/>
      <c r="HAN209" s="11"/>
      <c r="HAO209" s="11"/>
      <c r="HAP209" s="11"/>
      <c r="HAQ209" s="11"/>
      <c r="HAR209" s="11"/>
      <c r="HAS209" s="11"/>
      <c r="HAT209" s="11"/>
      <c r="HAU209" s="11"/>
      <c r="HAV209" s="11"/>
      <c r="HAW209" s="11"/>
      <c r="HAX209" s="11"/>
      <c r="HAY209" s="11"/>
      <c r="HAZ209" s="11"/>
      <c r="HBA209" s="11"/>
      <c r="HBB209" s="11"/>
      <c r="HBC209" s="11"/>
      <c r="HBD209" s="11"/>
      <c r="HBE209" s="11"/>
      <c r="HBF209" s="11"/>
      <c r="HBG209" s="11"/>
      <c r="HBH209" s="11"/>
      <c r="HBI209" s="11"/>
      <c r="HBJ209" s="11"/>
      <c r="HBK209" s="11"/>
      <c r="HBL209" s="11"/>
      <c r="HBM209" s="11"/>
      <c r="HBN209" s="11"/>
      <c r="HBO209" s="11"/>
      <c r="HBP209" s="11"/>
      <c r="HBQ209" s="11"/>
      <c r="HBR209" s="11"/>
      <c r="HBS209" s="11"/>
      <c r="HBT209" s="11"/>
      <c r="HBU209" s="11"/>
      <c r="HBV209" s="11"/>
      <c r="HBW209" s="11"/>
      <c r="HBX209" s="11"/>
      <c r="HBY209" s="11"/>
      <c r="HBZ209" s="11"/>
      <c r="HCA209" s="11"/>
      <c r="HCB209" s="11"/>
      <c r="HCC209" s="11"/>
      <c r="HCD209" s="11"/>
      <c r="HCE209" s="11"/>
      <c r="HCF209" s="11"/>
      <c r="HCG209" s="11"/>
      <c r="HCH209" s="11"/>
      <c r="HCI209" s="11"/>
      <c r="HCJ209" s="11"/>
      <c r="HCK209" s="11"/>
      <c r="HCL209" s="11"/>
      <c r="HCM209" s="11"/>
      <c r="HCN209" s="11"/>
      <c r="HCO209" s="11"/>
      <c r="HCP209" s="11"/>
      <c r="HCQ209" s="11"/>
      <c r="HCR209" s="11"/>
      <c r="HCS209" s="11"/>
      <c r="HCT209" s="11"/>
      <c r="HCU209" s="11"/>
      <c r="HCV209" s="11"/>
      <c r="HCW209" s="11"/>
      <c r="HCX209" s="11"/>
      <c r="HCY209" s="11"/>
      <c r="HCZ209" s="11"/>
      <c r="HDA209" s="11"/>
      <c r="HDB209" s="11"/>
      <c r="HDC209" s="11"/>
      <c r="HDD209" s="11"/>
      <c r="HDE209" s="11"/>
      <c r="HDF209" s="11"/>
      <c r="HDG209" s="11"/>
      <c r="HDH209" s="11"/>
      <c r="HDI209" s="11"/>
      <c r="HDJ209" s="11"/>
      <c r="HDK209" s="11"/>
      <c r="HDL209" s="11"/>
      <c r="HDM209" s="11"/>
      <c r="HDN209" s="11"/>
      <c r="HDO209" s="11"/>
      <c r="HDP209" s="11"/>
      <c r="HDQ209" s="11"/>
      <c r="HDR209" s="11"/>
      <c r="HDS209" s="11"/>
      <c r="HDT209" s="11"/>
      <c r="HDU209" s="11"/>
      <c r="HDV209" s="11"/>
      <c r="HDW209" s="11"/>
      <c r="HDX209" s="11"/>
      <c r="HDY209" s="11"/>
      <c r="HDZ209" s="11"/>
      <c r="HEA209" s="11"/>
      <c r="HEB209" s="11"/>
      <c r="HEC209" s="11"/>
      <c r="HED209" s="11"/>
      <c r="HEE209" s="11"/>
      <c r="HEF209" s="11"/>
      <c r="HEG209" s="11"/>
      <c r="HEH209" s="11"/>
      <c r="HEI209" s="11"/>
      <c r="HEJ209" s="11"/>
      <c r="HEK209" s="11"/>
      <c r="HEL209" s="11"/>
      <c r="HEM209" s="11"/>
      <c r="HEN209" s="11"/>
      <c r="HEO209" s="11"/>
      <c r="HEP209" s="11"/>
      <c r="HEQ209" s="11"/>
      <c r="HER209" s="11"/>
      <c r="HES209" s="11"/>
      <c r="HET209" s="11"/>
      <c r="HEU209" s="11"/>
      <c r="HEV209" s="11"/>
      <c r="HEW209" s="11"/>
      <c r="HEX209" s="11"/>
      <c r="HEY209" s="11"/>
      <c r="HEZ209" s="11"/>
      <c r="HFA209" s="11"/>
      <c r="HFB209" s="11"/>
      <c r="HFC209" s="11"/>
      <c r="HFD209" s="11"/>
      <c r="HFE209" s="11"/>
      <c r="HFF209" s="11"/>
      <c r="HFG209" s="11"/>
      <c r="HFH209" s="11"/>
      <c r="HFI209" s="11"/>
      <c r="HFJ209" s="11"/>
      <c r="HFK209" s="11"/>
      <c r="HFL209" s="11"/>
      <c r="HFM209" s="11"/>
      <c r="HFN209" s="11"/>
      <c r="HFO209" s="11"/>
      <c r="HFP209" s="11"/>
      <c r="HFQ209" s="11"/>
      <c r="HFR209" s="11"/>
      <c r="HFS209" s="11"/>
      <c r="HFT209" s="11"/>
      <c r="HFU209" s="11"/>
      <c r="HFV209" s="11"/>
      <c r="HFW209" s="11"/>
      <c r="HFX209" s="11"/>
      <c r="HFY209" s="11"/>
      <c r="HFZ209" s="11"/>
      <c r="HGA209" s="11"/>
      <c r="HGB209" s="11"/>
      <c r="HGC209" s="11"/>
      <c r="HGD209" s="11"/>
      <c r="HGE209" s="11"/>
      <c r="HGF209" s="11"/>
      <c r="HGG209" s="11"/>
      <c r="HGH209" s="11"/>
      <c r="HGI209" s="11"/>
      <c r="HGJ209" s="11"/>
      <c r="HGK209" s="11"/>
      <c r="HGL209" s="11"/>
      <c r="HGM209" s="11"/>
      <c r="HGN209" s="11"/>
      <c r="HGO209" s="11"/>
      <c r="HGP209" s="11"/>
      <c r="HGQ209" s="11"/>
      <c r="HGR209" s="11"/>
      <c r="HGS209" s="11"/>
      <c r="HGT209" s="11"/>
      <c r="HGU209" s="11"/>
      <c r="HGV209" s="11"/>
      <c r="HGW209" s="11"/>
      <c r="HGX209" s="11"/>
      <c r="HGY209" s="11"/>
      <c r="HGZ209" s="11"/>
      <c r="HHA209" s="11"/>
      <c r="HHB209" s="11"/>
      <c r="HHC209" s="11"/>
      <c r="HHD209" s="11"/>
      <c r="HHE209" s="11"/>
      <c r="HHF209" s="11"/>
      <c r="HHG209" s="11"/>
      <c r="HHH209" s="11"/>
      <c r="HHI209" s="11"/>
      <c r="HHJ209" s="11"/>
      <c r="HHK209" s="11"/>
      <c r="HHL209" s="11"/>
      <c r="HHM209" s="11"/>
      <c r="HHN209" s="11"/>
      <c r="HHO209" s="11"/>
      <c r="HHP209" s="11"/>
      <c r="HHQ209" s="11"/>
      <c r="HHR209" s="11"/>
      <c r="HHS209" s="11"/>
      <c r="HHT209" s="11"/>
      <c r="HHU209" s="11"/>
      <c r="HHV209" s="11"/>
      <c r="HHW209" s="11"/>
      <c r="HHX209" s="11"/>
      <c r="HHY209" s="11"/>
      <c r="HHZ209" s="11"/>
      <c r="HIA209" s="11"/>
      <c r="HIB209" s="11"/>
      <c r="HIC209" s="11"/>
      <c r="HID209" s="11"/>
      <c r="HIE209" s="11"/>
      <c r="HIF209" s="11"/>
      <c r="HIG209" s="11"/>
      <c r="HIH209" s="11"/>
      <c r="HII209" s="11"/>
      <c r="HIJ209" s="11"/>
      <c r="HIK209" s="11"/>
      <c r="HIL209" s="11"/>
      <c r="HIM209" s="11"/>
      <c r="HIN209" s="11"/>
      <c r="HIO209" s="11"/>
      <c r="HIP209" s="11"/>
      <c r="HIQ209" s="11"/>
      <c r="HIR209" s="11"/>
      <c r="HIS209" s="11"/>
      <c r="HIT209" s="11"/>
      <c r="HIU209" s="11"/>
      <c r="HIV209" s="11"/>
      <c r="HIW209" s="11"/>
      <c r="HIX209" s="11"/>
      <c r="HIY209" s="11"/>
      <c r="HIZ209" s="11"/>
      <c r="HJA209" s="11"/>
      <c r="HJB209" s="11"/>
      <c r="HJC209" s="11"/>
      <c r="HJD209" s="11"/>
      <c r="HJE209" s="11"/>
      <c r="HJF209" s="11"/>
      <c r="HJG209" s="11"/>
      <c r="HJH209" s="11"/>
      <c r="HJI209" s="11"/>
      <c r="HJJ209" s="11"/>
      <c r="HJK209" s="11"/>
      <c r="HJL209" s="11"/>
      <c r="HJM209" s="11"/>
      <c r="HJN209" s="11"/>
      <c r="HJO209" s="11"/>
      <c r="HJP209" s="11"/>
      <c r="HJQ209" s="11"/>
      <c r="HJR209" s="11"/>
      <c r="HJS209" s="11"/>
      <c r="HJT209" s="11"/>
      <c r="HJU209" s="11"/>
      <c r="HJV209" s="11"/>
      <c r="HJW209" s="11"/>
      <c r="HJX209" s="11"/>
      <c r="HJY209" s="11"/>
      <c r="HJZ209" s="11"/>
      <c r="HKA209" s="11"/>
      <c r="HKB209" s="11"/>
      <c r="HKC209" s="11"/>
      <c r="HKD209" s="11"/>
      <c r="HKE209" s="11"/>
      <c r="HKF209" s="11"/>
      <c r="HKG209" s="11"/>
      <c r="HKH209" s="11"/>
      <c r="HKI209" s="11"/>
      <c r="HKJ209" s="11"/>
      <c r="HKK209" s="11"/>
      <c r="HKL209" s="11"/>
      <c r="HKM209" s="11"/>
      <c r="HKN209" s="11"/>
      <c r="HKO209" s="11"/>
      <c r="HKP209" s="11"/>
      <c r="HKQ209" s="11"/>
      <c r="HKR209" s="11"/>
      <c r="HKS209" s="11"/>
      <c r="HKT209" s="11"/>
      <c r="HKU209" s="11"/>
      <c r="HKV209" s="11"/>
      <c r="HKW209" s="11"/>
      <c r="HKX209" s="11"/>
      <c r="HKY209" s="11"/>
      <c r="HKZ209" s="11"/>
      <c r="HLA209" s="11"/>
      <c r="HLB209" s="11"/>
      <c r="HLC209" s="11"/>
      <c r="HLD209" s="11"/>
      <c r="HLE209" s="11"/>
      <c r="HLF209" s="11"/>
      <c r="HLG209" s="11"/>
      <c r="HLH209" s="11"/>
      <c r="HLI209" s="11"/>
      <c r="HLJ209" s="11"/>
      <c r="HLK209" s="11"/>
      <c r="HLL209" s="11"/>
      <c r="HLM209" s="11"/>
      <c r="HLN209" s="11"/>
      <c r="HLO209" s="11"/>
      <c r="HLP209" s="11"/>
      <c r="HLQ209" s="11"/>
      <c r="HLR209" s="11"/>
      <c r="HLS209" s="11"/>
      <c r="HLT209" s="11"/>
      <c r="HLU209" s="11"/>
      <c r="HLV209" s="11"/>
      <c r="HLW209" s="11"/>
      <c r="HLX209" s="11"/>
      <c r="HLY209" s="11"/>
      <c r="HLZ209" s="11"/>
      <c r="HMA209" s="11"/>
      <c r="HMB209" s="11"/>
      <c r="HMC209" s="11"/>
      <c r="HMD209" s="11"/>
      <c r="HME209" s="11"/>
      <c r="HMF209" s="11"/>
      <c r="HMG209" s="11"/>
      <c r="HMH209" s="11"/>
      <c r="HMI209" s="11"/>
      <c r="HMJ209" s="11"/>
      <c r="HMK209" s="11"/>
      <c r="HML209" s="11"/>
      <c r="HMM209" s="11"/>
      <c r="HMN209" s="11"/>
      <c r="HMO209" s="11"/>
      <c r="HMP209" s="11"/>
      <c r="HMQ209" s="11"/>
      <c r="HMR209" s="11"/>
      <c r="HMS209" s="11"/>
      <c r="HMT209" s="11"/>
      <c r="HMU209" s="11"/>
      <c r="HMV209" s="11"/>
      <c r="HMW209" s="11"/>
      <c r="HMX209" s="11"/>
      <c r="HMY209" s="11"/>
      <c r="HMZ209" s="11"/>
      <c r="HNA209" s="11"/>
      <c r="HNB209" s="11"/>
      <c r="HNC209" s="11"/>
      <c r="HND209" s="11"/>
      <c r="HNE209" s="11"/>
      <c r="HNF209" s="11"/>
      <c r="HNG209" s="11"/>
      <c r="HNH209" s="11"/>
      <c r="HNI209" s="11"/>
      <c r="HNJ209" s="11"/>
      <c r="HNK209" s="11"/>
      <c r="HNL209" s="11"/>
      <c r="HNM209" s="11"/>
      <c r="HNN209" s="11"/>
      <c r="HNO209" s="11"/>
      <c r="HNP209" s="11"/>
      <c r="HNQ209" s="11"/>
      <c r="HNR209" s="11"/>
      <c r="HNS209" s="11"/>
      <c r="HNT209" s="11"/>
      <c r="HNU209" s="11"/>
      <c r="HNV209" s="11"/>
      <c r="HNW209" s="11"/>
      <c r="HNX209" s="11"/>
      <c r="HNY209" s="11"/>
      <c r="HNZ209" s="11"/>
      <c r="HOA209" s="11"/>
      <c r="HOB209" s="11"/>
      <c r="HOC209" s="11"/>
      <c r="HOD209" s="11"/>
      <c r="HOE209" s="11"/>
      <c r="HOF209" s="11"/>
      <c r="HOG209" s="11"/>
      <c r="HOH209" s="11"/>
      <c r="HOI209" s="11"/>
      <c r="HOJ209" s="11"/>
      <c r="HOK209" s="11"/>
      <c r="HOL209" s="11"/>
      <c r="HOM209" s="11"/>
      <c r="HON209" s="11"/>
      <c r="HOO209" s="11"/>
      <c r="HOP209" s="11"/>
      <c r="HOQ209" s="11"/>
      <c r="HOR209" s="11"/>
      <c r="HOS209" s="11"/>
      <c r="HOT209" s="11"/>
      <c r="HOU209" s="11"/>
      <c r="HOV209" s="11"/>
      <c r="HOW209" s="11"/>
      <c r="HOX209" s="11"/>
      <c r="HOY209" s="11"/>
      <c r="HOZ209" s="11"/>
      <c r="HPA209" s="11"/>
      <c r="HPB209" s="11"/>
      <c r="HPC209" s="11"/>
      <c r="HPD209" s="11"/>
      <c r="HPE209" s="11"/>
      <c r="HPF209" s="11"/>
      <c r="HPG209" s="11"/>
      <c r="HPH209" s="11"/>
      <c r="HPI209" s="11"/>
      <c r="HPJ209" s="11"/>
      <c r="HPK209" s="11"/>
      <c r="HPL209" s="11"/>
      <c r="HPM209" s="11"/>
      <c r="HPN209" s="11"/>
      <c r="HPO209" s="11"/>
      <c r="HPP209" s="11"/>
      <c r="HPQ209" s="11"/>
      <c r="HPR209" s="11"/>
      <c r="HPS209" s="11"/>
      <c r="HPT209" s="11"/>
      <c r="HPU209" s="11"/>
      <c r="HPV209" s="11"/>
      <c r="HPW209" s="11"/>
      <c r="HPX209" s="11"/>
      <c r="HPY209" s="11"/>
      <c r="HPZ209" s="11"/>
      <c r="HQA209" s="11"/>
      <c r="HQB209" s="11"/>
      <c r="HQC209" s="11"/>
      <c r="HQD209" s="11"/>
      <c r="HQE209" s="11"/>
      <c r="HQF209" s="11"/>
      <c r="HQG209" s="11"/>
      <c r="HQH209" s="11"/>
      <c r="HQI209" s="11"/>
      <c r="HQJ209" s="11"/>
      <c r="HQK209" s="11"/>
      <c r="HQL209" s="11"/>
      <c r="HQM209" s="11"/>
      <c r="HQN209" s="11"/>
      <c r="HQO209" s="11"/>
      <c r="HQP209" s="11"/>
      <c r="HQQ209" s="11"/>
      <c r="HQR209" s="11"/>
      <c r="HQS209" s="11"/>
      <c r="HQT209" s="11"/>
      <c r="HQU209" s="11"/>
      <c r="HQV209" s="11"/>
      <c r="HQW209" s="11"/>
      <c r="HQX209" s="11"/>
      <c r="HQY209" s="11"/>
      <c r="HQZ209" s="11"/>
      <c r="HRA209" s="11"/>
      <c r="HRB209" s="11"/>
      <c r="HRC209" s="11"/>
      <c r="HRD209" s="11"/>
      <c r="HRE209" s="11"/>
      <c r="HRF209" s="11"/>
      <c r="HRG209" s="11"/>
      <c r="HRH209" s="11"/>
      <c r="HRI209" s="11"/>
      <c r="HRJ209" s="11"/>
      <c r="HRK209" s="11"/>
      <c r="HRL209" s="11"/>
      <c r="HRM209" s="11"/>
      <c r="HRN209" s="11"/>
      <c r="HRO209" s="11"/>
      <c r="HRP209" s="11"/>
      <c r="HRQ209" s="11"/>
      <c r="HRR209" s="11"/>
      <c r="HRS209" s="11"/>
      <c r="HRT209" s="11"/>
      <c r="HRU209" s="11"/>
      <c r="HRV209" s="11"/>
      <c r="HRW209" s="11"/>
      <c r="HRX209" s="11"/>
      <c r="HRY209" s="11"/>
      <c r="HRZ209" s="11"/>
      <c r="HSA209" s="11"/>
      <c r="HSB209" s="11"/>
      <c r="HSC209" s="11"/>
      <c r="HSD209" s="11"/>
      <c r="HSE209" s="11"/>
      <c r="HSF209" s="11"/>
      <c r="HSG209" s="11"/>
      <c r="HSH209" s="11"/>
      <c r="HSI209" s="11"/>
      <c r="HSJ209" s="11"/>
      <c r="HSK209" s="11"/>
      <c r="HSL209" s="11"/>
      <c r="HSM209" s="11"/>
      <c r="HSN209" s="11"/>
      <c r="HSO209" s="11"/>
      <c r="HSP209" s="11"/>
      <c r="HSQ209" s="11"/>
      <c r="HSR209" s="11"/>
      <c r="HSS209" s="11"/>
      <c r="HST209" s="11"/>
      <c r="HSU209" s="11"/>
      <c r="HSV209" s="11"/>
      <c r="HSW209" s="11"/>
      <c r="HSX209" s="11"/>
      <c r="HSY209" s="11"/>
      <c r="HSZ209" s="11"/>
      <c r="HTA209" s="11"/>
      <c r="HTB209" s="11"/>
      <c r="HTC209" s="11"/>
      <c r="HTD209" s="11"/>
      <c r="HTE209" s="11"/>
      <c r="HTF209" s="11"/>
      <c r="HTG209" s="11"/>
      <c r="HTH209" s="11"/>
      <c r="HTI209" s="11"/>
      <c r="HTJ209" s="11"/>
      <c r="HTK209" s="11"/>
      <c r="HTL209" s="11"/>
      <c r="HTM209" s="11"/>
      <c r="HTN209" s="11"/>
      <c r="HTO209" s="11"/>
      <c r="HTP209" s="11"/>
      <c r="HTQ209" s="11"/>
      <c r="HTR209" s="11"/>
      <c r="HTS209" s="11"/>
      <c r="HTT209" s="11"/>
      <c r="HTU209" s="11"/>
      <c r="HTV209" s="11"/>
      <c r="HTW209" s="11"/>
      <c r="HTX209" s="11"/>
      <c r="HTY209" s="11"/>
      <c r="HTZ209" s="11"/>
      <c r="HUA209" s="11"/>
      <c r="HUB209" s="11"/>
      <c r="HUC209" s="11"/>
      <c r="HUD209" s="11"/>
      <c r="HUE209" s="11"/>
      <c r="HUF209" s="11"/>
      <c r="HUG209" s="11"/>
      <c r="HUH209" s="11"/>
      <c r="HUI209" s="11"/>
      <c r="HUJ209" s="11"/>
      <c r="HUK209" s="11"/>
      <c r="HUL209" s="11"/>
      <c r="HUM209" s="11"/>
      <c r="HUN209" s="11"/>
      <c r="HUO209" s="11"/>
      <c r="HUP209" s="11"/>
      <c r="HUQ209" s="11"/>
      <c r="HUR209" s="11"/>
      <c r="HUS209" s="11"/>
      <c r="HUT209" s="11"/>
      <c r="HUU209" s="11"/>
      <c r="HUV209" s="11"/>
      <c r="HUW209" s="11"/>
      <c r="HUX209" s="11"/>
      <c r="HUY209" s="11"/>
      <c r="HUZ209" s="11"/>
      <c r="HVA209" s="11"/>
      <c r="HVB209" s="11"/>
      <c r="HVC209" s="11"/>
      <c r="HVD209" s="11"/>
      <c r="HVE209" s="11"/>
      <c r="HVF209" s="11"/>
      <c r="HVG209" s="11"/>
      <c r="HVH209" s="11"/>
      <c r="HVI209" s="11"/>
      <c r="HVJ209" s="11"/>
      <c r="HVK209" s="11"/>
      <c r="HVL209" s="11"/>
      <c r="HVM209" s="11"/>
      <c r="HVN209" s="11"/>
      <c r="HVO209" s="11"/>
      <c r="HVP209" s="11"/>
      <c r="HVQ209" s="11"/>
      <c r="HVR209" s="11"/>
      <c r="HVS209" s="11"/>
      <c r="HVT209" s="11"/>
      <c r="HVU209" s="11"/>
      <c r="HVV209" s="11"/>
      <c r="HVW209" s="11"/>
      <c r="HVX209" s="11"/>
      <c r="HVY209" s="11"/>
      <c r="HVZ209" s="11"/>
      <c r="HWA209" s="11"/>
      <c r="HWB209" s="11"/>
      <c r="HWC209" s="11"/>
      <c r="HWD209" s="11"/>
      <c r="HWE209" s="11"/>
      <c r="HWF209" s="11"/>
      <c r="HWG209" s="11"/>
      <c r="HWH209" s="11"/>
      <c r="HWI209" s="11"/>
      <c r="HWJ209" s="11"/>
      <c r="HWK209" s="11"/>
      <c r="HWL209" s="11"/>
      <c r="HWM209" s="11"/>
      <c r="HWN209" s="11"/>
      <c r="HWO209" s="11"/>
      <c r="HWP209" s="11"/>
      <c r="HWQ209" s="11"/>
      <c r="HWR209" s="11"/>
      <c r="HWS209" s="11"/>
      <c r="HWT209" s="11"/>
      <c r="HWU209" s="11"/>
      <c r="HWV209" s="11"/>
      <c r="HWW209" s="11"/>
      <c r="HWX209" s="11"/>
      <c r="HWY209" s="11"/>
      <c r="HWZ209" s="11"/>
      <c r="HXA209" s="11"/>
      <c r="HXB209" s="11"/>
      <c r="HXC209" s="11"/>
      <c r="HXD209" s="11"/>
      <c r="HXE209" s="11"/>
      <c r="HXF209" s="11"/>
      <c r="HXG209" s="11"/>
      <c r="HXH209" s="11"/>
      <c r="HXI209" s="11"/>
      <c r="HXJ209" s="11"/>
      <c r="HXK209" s="11"/>
      <c r="HXL209" s="11"/>
      <c r="HXM209" s="11"/>
      <c r="HXN209" s="11"/>
      <c r="HXO209" s="11"/>
      <c r="HXP209" s="11"/>
      <c r="HXQ209" s="11"/>
      <c r="HXR209" s="11"/>
      <c r="HXS209" s="11"/>
      <c r="HXT209" s="11"/>
      <c r="HXU209" s="11"/>
      <c r="HXV209" s="11"/>
      <c r="HXW209" s="11"/>
      <c r="HXX209" s="11"/>
      <c r="HXY209" s="11"/>
      <c r="HXZ209" s="11"/>
      <c r="HYA209" s="11"/>
      <c r="HYB209" s="11"/>
      <c r="HYC209" s="11"/>
      <c r="HYD209" s="11"/>
      <c r="HYE209" s="11"/>
      <c r="HYF209" s="11"/>
      <c r="HYG209" s="11"/>
      <c r="HYH209" s="11"/>
      <c r="HYI209" s="11"/>
      <c r="HYJ209" s="11"/>
      <c r="HYK209" s="11"/>
      <c r="HYL209" s="11"/>
      <c r="HYM209" s="11"/>
      <c r="HYN209" s="11"/>
      <c r="HYO209" s="11"/>
      <c r="HYP209" s="11"/>
      <c r="HYQ209" s="11"/>
      <c r="HYR209" s="11"/>
      <c r="HYS209" s="11"/>
      <c r="HYT209" s="11"/>
      <c r="HYU209" s="11"/>
      <c r="HYV209" s="11"/>
      <c r="HYW209" s="11"/>
      <c r="HYX209" s="11"/>
      <c r="HYY209" s="11"/>
      <c r="HYZ209" s="11"/>
      <c r="HZA209" s="11"/>
      <c r="HZB209" s="11"/>
      <c r="HZC209" s="11"/>
      <c r="HZD209" s="11"/>
      <c r="HZE209" s="11"/>
      <c r="HZF209" s="11"/>
      <c r="HZG209" s="11"/>
      <c r="HZH209" s="11"/>
      <c r="HZI209" s="11"/>
      <c r="HZJ209" s="11"/>
      <c r="HZK209" s="11"/>
      <c r="HZL209" s="11"/>
      <c r="HZM209" s="11"/>
      <c r="HZN209" s="11"/>
      <c r="HZO209" s="11"/>
      <c r="HZP209" s="11"/>
      <c r="HZQ209" s="11"/>
      <c r="HZR209" s="11"/>
      <c r="HZS209" s="11"/>
      <c r="HZT209" s="11"/>
      <c r="HZU209" s="11"/>
      <c r="HZV209" s="11"/>
      <c r="HZW209" s="11"/>
      <c r="HZX209" s="11"/>
      <c r="HZY209" s="11"/>
      <c r="HZZ209" s="11"/>
      <c r="IAA209" s="11"/>
      <c r="IAB209" s="11"/>
      <c r="IAC209" s="11"/>
      <c r="IAD209" s="11"/>
      <c r="IAE209" s="11"/>
      <c r="IAF209" s="11"/>
      <c r="IAG209" s="11"/>
      <c r="IAH209" s="11"/>
      <c r="IAI209" s="11"/>
      <c r="IAJ209" s="11"/>
      <c r="IAK209" s="11"/>
      <c r="IAL209" s="11"/>
      <c r="IAM209" s="11"/>
      <c r="IAN209" s="11"/>
      <c r="IAO209" s="11"/>
      <c r="IAP209" s="11"/>
      <c r="IAQ209" s="11"/>
      <c r="IAR209" s="11"/>
      <c r="IAS209" s="11"/>
      <c r="IAT209" s="11"/>
      <c r="IAU209" s="11"/>
      <c r="IAV209" s="11"/>
      <c r="IAW209" s="11"/>
      <c r="IAX209" s="11"/>
      <c r="IAY209" s="11"/>
      <c r="IAZ209" s="11"/>
      <c r="IBA209" s="11"/>
      <c r="IBB209" s="11"/>
      <c r="IBC209" s="11"/>
      <c r="IBD209" s="11"/>
      <c r="IBE209" s="11"/>
      <c r="IBF209" s="11"/>
      <c r="IBG209" s="11"/>
      <c r="IBH209" s="11"/>
      <c r="IBI209" s="11"/>
      <c r="IBJ209" s="11"/>
      <c r="IBK209" s="11"/>
      <c r="IBL209" s="11"/>
      <c r="IBM209" s="11"/>
      <c r="IBN209" s="11"/>
      <c r="IBO209" s="11"/>
      <c r="IBP209" s="11"/>
      <c r="IBQ209" s="11"/>
      <c r="IBR209" s="11"/>
      <c r="IBS209" s="11"/>
      <c r="IBT209" s="11"/>
      <c r="IBU209" s="11"/>
      <c r="IBV209" s="11"/>
      <c r="IBW209" s="11"/>
      <c r="IBX209" s="11"/>
      <c r="IBY209" s="11"/>
      <c r="IBZ209" s="11"/>
      <c r="ICA209" s="11"/>
      <c r="ICB209" s="11"/>
      <c r="ICC209" s="11"/>
      <c r="ICD209" s="11"/>
      <c r="ICE209" s="11"/>
      <c r="ICF209" s="11"/>
      <c r="ICG209" s="11"/>
      <c r="ICH209" s="11"/>
      <c r="ICI209" s="11"/>
      <c r="ICJ209" s="11"/>
      <c r="ICK209" s="11"/>
      <c r="ICL209" s="11"/>
      <c r="ICM209" s="11"/>
      <c r="ICN209" s="11"/>
      <c r="ICO209" s="11"/>
      <c r="ICP209" s="11"/>
      <c r="ICQ209" s="11"/>
      <c r="ICR209" s="11"/>
      <c r="ICS209" s="11"/>
      <c r="ICT209" s="11"/>
      <c r="ICU209" s="11"/>
      <c r="ICV209" s="11"/>
      <c r="ICW209" s="11"/>
      <c r="ICX209" s="11"/>
      <c r="ICY209" s="11"/>
      <c r="ICZ209" s="11"/>
      <c r="IDA209" s="11"/>
      <c r="IDB209" s="11"/>
      <c r="IDC209" s="11"/>
      <c r="IDD209" s="11"/>
      <c r="IDE209" s="11"/>
      <c r="IDF209" s="11"/>
      <c r="IDG209" s="11"/>
      <c r="IDH209" s="11"/>
      <c r="IDI209" s="11"/>
      <c r="IDJ209" s="11"/>
      <c r="IDK209" s="11"/>
      <c r="IDL209" s="11"/>
      <c r="IDM209" s="11"/>
      <c r="IDN209" s="11"/>
      <c r="IDO209" s="11"/>
      <c r="IDP209" s="11"/>
      <c r="IDQ209" s="11"/>
      <c r="IDR209" s="11"/>
      <c r="IDS209" s="11"/>
      <c r="IDT209" s="11"/>
      <c r="IDU209" s="11"/>
      <c r="IDV209" s="11"/>
      <c r="IDW209" s="11"/>
      <c r="IDX209" s="11"/>
      <c r="IDY209" s="11"/>
      <c r="IDZ209" s="11"/>
      <c r="IEA209" s="11"/>
      <c r="IEB209" s="11"/>
      <c r="IEC209" s="11"/>
      <c r="IED209" s="11"/>
      <c r="IEE209" s="11"/>
      <c r="IEF209" s="11"/>
      <c r="IEG209" s="11"/>
      <c r="IEH209" s="11"/>
      <c r="IEI209" s="11"/>
      <c r="IEJ209" s="11"/>
      <c r="IEK209" s="11"/>
      <c r="IEL209" s="11"/>
      <c r="IEM209" s="11"/>
      <c r="IEN209" s="11"/>
      <c r="IEO209" s="11"/>
      <c r="IEP209" s="11"/>
      <c r="IEQ209" s="11"/>
      <c r="IER209" s="11"/>
      <c r="IES209" s="11"/>
      <c r="IET209" s="11"/>
      <c r="IEU209" s="11"/>
      <c r="IEV209" s="11"/>
      <c r="IEW209" s="11"/>
      <c r="IEX209" s="11"/>
      <c r="IEY209" s="11"/>
      <c r="IEZ209" s="11"/>
      <c r="IFA209" s="11"/>
      <c r="IFB209" s="11"/>
      <c r="IFC209" s="11"/>
      <c r="IFD209" s="11"/>
      <c r="IFE209" s="11"/>
      <c r="IFF209" s="11"/>
      <c r="IFG209" s="11"/>
      <c r="IFH209" s="11"/>
      <c r="IFI209" s="11"/>
      <c r="IFJ209" s="11"/>
      <c r="IFK209" s="11"/>
      <c r="IFL209" s="11"/>
      <c r="IFM209" s="11"/>
      <c r="IFN209" s="11"/>
      <c r="IFO209" s="11"/>
      <c r="IFP209" s="11"/>
      <c r="IFQ209" s="11"/>
      <c r="IFR209" s="11"/>
      <c r="IFS209" s="11"/>
      <c r="IFT209" s="11"/>
      <c r="IFU209" s="11"/>
      <c r="IFV209" s="11"/>
      <c r="IFW209" s="11"/>
      <c r="IFX209" s="11"/>
      <c r="IFY209" s="11"/>
      <c r="IFZ209" s="11"/>
      <c r="IGA209" s="11"/>
      <c r="IGB209" s="11"/>
      <c r="IGC209" s="11"/>
      <c r="IGD209" s="11"/>
      <c r="IGE209" s="11"/>
      <c r="IGF209" s="11"/>
      <c r="IGG209" s="11"/>
      <c r="IGH209" s="11"/>
      <c r="IGI209" s="11"/>
      <c r="IGJ209" s="11"/>
      <c r="IGK209" s="11"/>
      <c r="IGL209" s="11"/>
      <c r="IGM209" s="11"/>
      <c r="IGN209" s="11"/>
      <c r="IGO209" s="11"/>
      <c r="IGP209" s="11"/>
      <c r="IGQ209" s="11"/>
      <c r="IGR209" s="11"/>
      <c r="IGS209" s="11"/>
      <c r="IGT209" s="11"/>
      <c r="IGU209" s="11"/>
      <c r="IGV209" s="11"/>
      <c r="IGW209" s="11"/>
      <c r="IGX209" s="11"/>
      <c r="IGY209" s="11"/>
      <c r="IGZ209" s="11"/>
      <c r="IHA209" s="11"/>
      <c r="IHB209" s="11"/>
      <c r="IHC209" s="11"/>
      <c r="IHD209" s="11"/>
      <c r="IHE209" s="11"/>
      <c r="IHF209" s="11"/>
      <c r="IHG209" s="11"/>
      <c r="IHH209" s="11"/>
      <c r="IHI209" s="11"/>
      <c r="IHJ209" s="11"/>
      <c r="IHK209" s="11"/>
      <c r="IHL209" s="11"/>
      <c r="IHM209" s="11"/>
      <c r="IHN209" s="11"/>
      <c r="IHO209" s="11"/>
      <c r="IHP209" s="11"/>
      <c r="IHQ209" s="11"/>
      <c r="IHR209" s="11"/>
      <c r="IHS209" s="11"/>
      <c r="IHT209" s="11"/>
      <c r="IHU209" s="11"/>
      <c r="IHV209" s="11"/>
      <c r="IHW209" s="11"/>
      <c r="IHX209" s="11"/>
      <c r="IHY209" s="11"/>
      <c r="IHZ209" s="11"/>
      <c r="IIA209" s="11"/>
      <c r="IIB209" s="11"/>
      <c r="IIC209" s="11"/>
      <c r="IID209" s="11"/>
      <c r="IIE209" s="11"/>
      <c r="IIF209" s="11"/>
      <c r="IIG209" s="11"/>
      <c r="IIH209" s="11"/>
      <c r="III209" s="11"/>
      <c r="IIJ209" s="11"/>
      <c r="IIK209" s="11"/>
      <c r="IIL209" s="11"/>
      <c r="IIM209" s="11"/>
      <c r="IIN209" s="11"/>
      <c r="IIO209" s="11"/>
      <c r="IIP209" s="11"/>
      <c r="IIQ209" s="11"/>
      <c r="IIR209" s="11"/>
      <c r="IIS209" s="11"/>
      <c r="IIT209" s="11"/>
      <c r="IIU209" s="11"/>
      <c r="IIV209" s="11"/>
      <c r="IIW209" s="11"/>
      <c r="IIX209" s="11"/>
      <c r="IIY209" s="11"/>
      <c r="IIZ209" s="11"/>
      <c r="IJA209" s="11"/>
      <c r="IJB209" s="11"/>
      <c r="IJC209" s="11"/>
      <c r="IJD209" s="11"/>
      <c r="IJE209" s="11"/>
      <c r="IJF209" s="11"/>
      <c r="IJG209" s="11"/>
      <c r="IJH209" s="11"/>
      <c r="IJI209" s="11"/>
      <c r="IJJ209" s="11"/>
      <c r="IJK209" s="11"/>
      <c r="IJL209" s="11"/>
      <c r="IJM209" s="11"/>
      <c r="IJN209" s="11"/>
      <c r="IJO209" s="11"/>
      <c r="IJP209" s="11"/>
      <c r="IJQ209" s="11"/>
      <c r="IJR209" s="11"/>
      <c r="IJS209" s="11"/>
      <c r="IJT209" s="11"/>
      <c r="IJU209" s="11"/>
      <c r="IJV209" s="11"/>
      <c r="IJW209" s="11"/>
      <c r="IJX209" s="11"/>
      <c r="IJY209" s="11"/>
      <c r="IJZ209" s="11"/>
      <c r="IKA209" s="11"/>
      <c r="IKB209" s="11"/>
      <c r="IKC209" s="11"/>
      <c r="IKD209" s="11"/>
      <c r="IKE209" s="11"/>
      <c r="IKF209" s="11"/>
      <c r="IKG209" s="11"/>
      <c r="IKH209" s="11"/>
      <c r="IKI209" s="11"/>
      <c r="IKJ209" s="11"/>
      <c r="IKK209" s="11"/>
      <c r="IKL209" s="11"/>
      <c r="IKM209" s="11"/>
      <c r="IKN209" s="11"/>
      <c r="IKO209" s="11"/>
      <c r="IKP209" s="11"/>
      <c r="IKQ209" s="11"/>
      <c r="IKR209" s="11"/>
      <c r="IKS209" s="11"/>
      <c r="IKT209" s="11"/>
      <c r="IKU209" s="11"/>
      <c r="IKV209" s="11"/>
      <c r="IKW209" s="11"/>
      <c r="IKX209" s="11"/>
      <c r="IKY209" s="11"/>
      <c r="IKZ209" s="11"/>
      <c r="ILA209" s="11"/>
      <c r="ILB209" s="11"/>
      <c r="ILC209" s="11"/>
      <c r="ILD209" s="11"/>
      <c r="ILE209" s="11"/>
      <c r="ILF209" s="11"/>
      <c r="ILG209" s="11"/>
      <c r="ILH209" s="11"/>
      <c r="ILI209" s="11"/>
      <c r="ILJ209" s="11"/>
      <c r="ILK209" s="11"/>
      <c r="ILL209" s="11"/>
      <c r="ILM209" s="11"/>
      <c r="ILN209" s="11"/>
      <c r="ILO209" s="11"/>
      <c r="ILP209" s="11"/>
      <c r="ILQ209" s="11"/>
      <c r="ILR209" s="11"/>
      <c r="ILS209" s="11"/>
      <c r="ILT209" s="11"/>
      <c r="ILU209" s="11"/>
      <c r="ILV209" s="11"/>
      <c r="ILW209" s="11"/>
      <c r="ILX209" s="11"/>
      <c r="ILY209" s="11"/>
      <c r="ILZ209" s="11"/>
      <c r="IMA209" s="11"/>
      <c r="IMB209" s="11"/>
      <c r="IMC209" s="11"/>
      <c r="IMD209" s="11"/>
      <c r="IME209" s="11"/>
      <c r="IMF209" s="11"/>
      <c r="IMG209" s="11"/>
      <c r="IMH209" s="11"/>
      <c r="IMI209" s="11"/>
      <c r="IMJ209" s="11"/>
      <c r="IMK209" s="11"/>
      <c r="IML209" s="11"/>
      <c r="IMM209" s="11"/>
      <c r="IMN209" s="11"/>
      <c r="IMO209" s="11"/>
      <c r="IMP209" s="11"/>
      <c r="IMQ209" s="11"/>
      <c r="IMR209" s="11"/>
      <c r="IMS209" s="11"/>
      <c r="IMT209" s="11"/>
      <c r="IMU209" s="11"/>
      <c r="IMV209" s="11"/>
      <c r="IMW209" s="11"/>
      <c r="IMX209" s="11"/>
      <c r="IMY209" s="11"/>
      <c r="IMZ209" s="11"/>
      <c r="INA209" s="11"/>
      <c r="INB209" s="11"/>
      <c r="INC209" s="11"/>
      <c r="IND209" s="11"/>
      <c r="INE209" s="11"/>
      <c r="INF209" s="11"/>
      <c r="ING209" s="11"/>
      <c r="INH209" s="11"/>
      <c r="INI209" s="11"/>
      <c r="INJ209" s="11"/>
      <c r="INK209" s="11"/>
      <c r="INL209" s="11"/>
      <c r="INM209" s="11"/>
      <c r="INN209" s="11"/>
      <c r="INO209" s="11"/>
      <c r="INP209" s="11"/>
      <c r="INQ209" s="11"/>
      <c r="INR209" s="11"/>
      <c r="INS209" s="11"/>
      <c r="INT209" s="11"/>
      <c r="INU209" s="11"/>
      <c r="INV209" s="11"/>
      <c r="INW209" s="11"/>
      <c r="INX209" s="11"/>
      <c r="INY209" s="11"/>
      <c r="INZ209" s="11"/>
      <c r="IOA209" s="11"/>
      <c r="IOB209" s="11"/>
      <c r="IOC209" s="11"/>
      <c r="IOD209" s="11"/>
      <c r="IOE209" s="11"/>
      <c r="IOF209" s="11"/>
      <c r="IOG209" s="11"/>
      <c r="IOH209" s="11"/>
      <c r="IOI209" s="11"/>
      <c r="IOJ209" s="11"/>
      <c r="IOK209" s="11"/>
      <c r="IOL209" s="11"/>
      <c r="IOM209" s="11"/>
      <c r="ION209" s="11"/>
      <c r="IOO209" s="11"/>
      <c r="IOP209" s="11"/>
      <c r="IOQ209" s="11"/>
      <c r="IOR209" s="11"/>
      <c r="IOS209" s="11"/>
      <c r="IOT209" s="11"/>
      <c r="IOU209" s="11"/>
      <c r="IOV209" s="11"/>
      <c r="IOW209" s="11"/>
      <c r="IOX209" s="11"/>
      <c r="IOY209" s="11"/>
      <c r="IOZ209" s="11"/>
      <c r="IPA209" s="11"/>
      <c r="IPB209" s="11"/>
      <c r="IPC209" s="11"/>
      <c r="IPD209" s="11"/>
      <c r="IPE209" s="11"/>
      <c r="IPF209" s="11"/>
      <c r="IPG209" s="11"/>
      <c r="IPH209" s="11"/>
      <c r="IPI209" s="11"/>
      <c r="IPJ209" s="11"/>
      <c r="IPK209" s="11"/>
      <c r="IPL209" s="11"/>
      <c r="IPM209" s="11"/>
      <c r="IPN209" s="11"/>
      <c r="IPO209" s="11"/>
      <c r="IPP209" s="11"/>
      <c r="IPQ209" s="11"/>
      <c r="IPR209" s="11"/>
      <c r="IPS209" s="11"/>
      <c r="IPT209" s="11"/>
      <c r="IPU209" s="11"/>
      <c r="IPV209" s="11"/>
      <c r="IPW209" s="11"/>
      <c r="IPX209" s="11"/>
      <c r="IPY209" s="11"/>
      <c r="IPZ209" s="11"/>
      <c r="IQA209" s="11"/>
      <c r="IQB209" s="11"/>
      <c r="IQC209" s="11"/>
      <c r="IQD209" s="11"/>
      <c r="IQE209" s="11"/>
      <c r="IQF209" s="11"/>
      <c r="IQG209" s="11"/>
      <c r="IQH209" s="11"/>
      <c r="IQI209" s="11"/>
      <c r="IQJ209" s="11"/>
      <c r="IQK209" s="11"/>
      <c r="IQL209" s="11"/>
      <c r="IQM209" s="11"/>
      <c r="IQN209" s="11"/>
      <c r="IQO209" s="11"/>
      <c r="IQP209" s="11"/>
      <c r="IQQ209" s="11"/>
      <c r="IQR209" s="11"/>
      <c r="IQS209" s="11"/>
      <c r="IQT209" s="11"/>
      <c r="IQU209" s="11"/>
      <c r="IQV209" s="11"/>
      <c r="IQW209" s="11"/>
      <c r="IQX209" s="11"/>
      <c r="IQY209" s="11"/>
      <c r="IQZ209" s="11"/>
      <c r="IRA209" s="11"/>
      <c r="IRB209" s="11"/>
      <c r="IRC209" s="11"/>
      <c r="IRD209" s="11"/>
      <c r="IRE209" s="11"/>
      <c r="IRF209" s="11"/>
      <c r="IRG209" s="11"/>
      <c r="IRH209" s="11"/>
      <c r="IRI209" s="11"/>
      <c r="IRJ209" s="11"/>
      <c r="IRK209" s="11"/>
      <c r="IRL209" s="11"/>
      <c r="IRM209" s="11"/>
      <c r="IRN209" s="11"/>
      <c r="IRO209" s="11"/>
      <c r="IRP209" s="11"/>
      <c r="IRQ209" s="11"/>
      <c r="IRR209" s="11"/>
      <c r="IRS209" s="11"/>
      <c r="IRT209" s="11"/>
      <c r="IRU209" s="11"/>
      <c r="IRV209" s="11"/>
      <c r="IRW209" s="11"/>
      <c r="IRX209" s="11"/>
      <c r="IRY209" s="11"/>
      <c r="IRZ209" s="11"/>
      <c r="ISA209" s="11"/>
      <c r="ISB209" s="11"/>
      <c r="ISC209" s="11"/>
      <c r="ISD209" s="11"/>
      <c r="ISE209" s="11"/>
      <c r="ISF209" s="11"/>
      <c r="ISG209" s="11"/>
      <c r="ISH209" s="11"/>
      <c r="ISI209" s="11"/>
      <c r="ISJ209" s="11"/>
      <c r="ISK209" s="11"/>
      <c r="ISL209" s="11"/>
      <c r="ISM209" s="11"/>
      <c r="ISN209" s="11"/>
      <c r="ISO209" s="11"/>
      <c r="ISP209" s="11"/>
      <c r="ISQ209" s="11"/>
      <c r="ISR209" s="11"/>
      <c r="ISS209" s="11"/>
      <c r="IST209" s="11"/>
      <c r="ISU209" s="11"/>
      <c r="ISV209" s="11"/>
      <c r="ISW209" s="11"/>
      <c r="ISX209" s="11"/>
      <c r="ISY209" s="11"/>
      <c r="ISZ209" s="11"/>
      <c r="ITA209" s="11"/>
      <c r="ITB209" s="11"/>
      <c r="ITC209" s="11"/>
      <c r="ITD209" s="11"/>
      <c r="ITE209" s="11"/>
      <c r="ITF209" s="11"/>
      <c r="ITG209" s="11"/>
      <c r="ITH209" s="11"/>
      <c r="ITI209" s="11"/>
      <c r="ITJ209" s="11"/>
      <c r="ITK209" s="11"/>
      <c r="ITL209" s="11"/>
      <c r="ITM209" s="11"/>
      <c r="ITN209" s="11"/>
      <c r="ITO209" s="11"/>
      <c r="ITP209" s="11"/>
      <c r="ITQ209" s="11"/>
      <c r="ITR209" s="11"/>
      <c r="ITS209" s="11"/>
      <c r="ITT209" s="11"/>
      <c r="ITU209" s="11"/>
      <c r="ITV209" s="11"/>
      <c r="ITW209" s="11"/>
      <c r="ITX209" s="11"/>
      <c r="ITY209" s="11"/>
      <c r="ITZ209" s="11"/>
      <c r="IUA209" s="11"/>
      <c r="IUB209" s="11"/>
      <c r="IUC209" s="11"/>
      <c r="IUD209" s="11"/>
      <c r="IUE209" s="11"/>
      <c r="IUF209" s="11"/>
      <c r="IUG209" s="11"/>
      <c r="IUH209" s="11"/>
      <c r="IUI209" s="11"/>
      <c r="IUJ209" s="11"/>
      <c r="IUK209" s="11"/>
      <c r="IUL209" s="11"/>
      <c r="IUM209" s="11"/>
      <c r="IUN209" s="11"/>
      <c r="IUO209" s="11"/>
      <c r="IUP209" s="11"/>
      <c r="IUQ209" s="11"/>
      <c r="IUR209" s="11"/>
      <c r="IUS209" s="11"/>
      <c r="IUT209" s="11"/>
      <c r="IUU209" s="11"/>
      <c r="IUV209" s="11"/>
      <c r="IUW209" s="11"/>
      <c r="IUX209" s="11"/>
      <c r="IUY209" s="11"/>
      <c r="IUZ209" s="11"/>
      <c r="IVA209" s="11"/>
      <c r="IVB209" s="11"/>
      <c r="IVC209" s="11"/>
      <c r="IVD209" s="11"/>
      <c r="IVE209" s="11"/>
      <c r="IVF209" s="11"/>
      <c r="IVG209" s="11"/>
      <c r="IVH209" s="11"/>
      <c r="IVI209" s="11"/>
      <c r="IVJ209" s="11"/>
      <c r="IVK209" s="11"/>
      <c r="IVL209" s="11"/>
      <c r="IVM209" s="11"/>
      <c r="IVN209" s="11"/>
      <c r="IVO209" s="11"/>
      <c r="IVP209" s="11"/>
      <c r="IVQ209" s="11"/>
      <c r="IVR209" s="11"/>
      <c r="IVS209" s="11"/>
      <c r="IVT209" s="11"/>
      <c r="IVU209" s="11"/>
      <c r="IVV209" s="11"/>
      <c r="IVW209" s="11"/>
      <c r="IVX209" s="11"/>
      <c r="IVY209" s="11"/>
      <c r="IVZ209" s="11"/>
      <c r="IWA209" s="11"/>
      <c r="IWB209" s="11"/>
      <c r="IWC209" s="11"/>
      <c r="IWD209" s="11"/>
      <c r="IWE209" s="11"/>
      <c r="IWF209" s="11"/>
      <c r="IWG209" s="11"/>
      <c r="IWH209" s="11"/>
      <c r="IWI209" s="11"/>
      <c r="IWJ209" s="11"/>
      <c r="IWK209" s="11"/>
      <c r="IWL209" s="11"/>
      <c r="IWM209" s="11"/>
      <c r="IWN209" s="11"/>
      <c r="IWO209" s="11"/>
      <c r="IWP209" s="11"/>
      <c r="IWQ209" s="11"/>
      <c r="IWR209" s="11"/>
      <c r="IWS209" s="11"/>
      <c r="IWT209" s="11"/>
      <c r="IWU209" s="11"/>
      <c r="IWV209" s="11"/>
      <c r="IWW209" s="11"/>
      <c r="IWX209" s="11"/>
      <c r="IWY209" s="11"/>
      <c r="IWZ209" s="11"/>
      <c r="IXA209" s="11"/>
      <c r="IXB209" s="11"/>
      <c r="IXC209" s="11"/>
      <c r="IXD209" s="11"/>
      <c r="IXE209" s="11"/>
      <c r="IXF209" s="11"/>
      <c r="IXG209" s="11"/>
      <c r="IXH209" s="11"/>
      <c r="IXI209" s="11"/>
      <c r="IXJ209" s="11"/>
      <c r="IXK209" s="11"/>
      <c r="IXL209" s="11"/>
      <c r="IXM209" s="11"/>
      <c r="IXN209" s="11"/>
      <c r="IXO209" s="11"/>
      <c r="IXP209" s="11"/>
      <c r="IXQ209" s="11"/>
      <c r="IXR209" s="11"/>
      <c r="IXS209" s="11"/>
      <c r="IXT209" s="11"/>
      <c r="IXU209" s="11"/>
      <c r="IXV209" s="11"/>
      <c r="IXW209" s="11"/>
      <c r="IXX209" s="11"/>
      <c r="IXY209" s="11"/>
      <c r="IXZ209" s="11"/>
      <c r="IYA209" s="11"/>
      <c r="IYB209" s="11"/>
      <c r="IYC209" s="11"/>
      <c r="IYD209" s="11"/>
      <c r="IYE209" s="11"/>
      <c r="IYF209" s="11"/>
      <c r="IYG209" s="11"/>
      <c r="IYH209" s="11"/>
      <c r="IYI209" s="11"/>
      <c r="IYJ209" s="11"/>
      <c r="IYK209" s="11"/>
      <c r="IYL209" s="11"/>
      <c r="IYM209" s="11"/>
      <c r="IYN209" s="11"/>
      <c r="IYO209" s="11"/>
      <c r="IYP209" s="11"/>
      <c r="IYQ209" s="11"/>
      <c r="IYR209" s="11"/>
      <c r="IYS209" s="11"/>
      <c r="IYT209" s="11"/>
      <c r="IYU209" s="11"/>
      <c r="IYV209" s="11"/>
      <c r="IYW209" s="11"/>
      <c r="IYX209" s="11"/>
      <c r="IYY209" s="11"/>
      <c r="IYZ209" s="11"/>
      <c r="IZA209" s="11"/>
      <c r="IZB209" s="11"/>
      <c r="IZC209" s="11"/>
      <c r="IZD209" s="11"/>
      <c r="IZE209" s="11"/>
      <c r="IZF209" s="11"/>
      <c r="IZG209" s="11"/>
      <c r="IZH209" s="11"/>
      <c r="IZI209" s="11"/>
      <c r="IZJ209" s="11"/>
      <c r="IZK209" s="11"/>
      <c r="IZL209" s="11"/>
      <c r="IZM209" s="11"/>
      <c r="IZN209" s="11"/>
      <c r="IZO209" s="11"/>
      <c r="IZP209" s="11"/>
      <c r="IZQ209" s="11"/>
      <c r="IZR209" s="11"/>
      <c r="IZS209" s="11"/>
      <c r="IZT209" s="11"/>
      <c r="IZU209" s="11"/>
      <c r="IZV209" s="11"/>
      <c r="IZW209" s="11"/>
      <c r="IZX209" s="11"/>
      <c r="IZY209" s="11"/>
      <c r="IZZ209" s="11"/>
      <c r="JAA209" s="11"/>
      <c r="JAB209" s="11"/>
      <c r="JAC209" s="11"/>
      <c r="JAD209" s="11"/>
      <c r="JAE209" s="11"/>
      <c r="JAF209" s="11"/>
      <c r="JAG209" s="11"/>
      <c r="JAH209" s="11"/>
      <c r="JAI209" s="11"/>
      <c r="JAJ209" s="11"/>
      <c r="JAK209" s="11"/>
      <c r="JAL209" s="11"/>
      <c r="JAM209" s="11"/>
      <c r="JAN209" s="11"/>
      <c r="JAO209" s="11"/>
      <c r="JAP209" s="11"/>
      <c r="JAQ209" s="11"/>
      <c r="JAR209" s="11"/>
      <c r="JAS209" s="11"/>
      <c r="JAT209" s="11"/>
      <c r="JAU209" s="11"/>
      <c r="JAV209" s="11"/>
      <c r="JAW209" s="11"/>
      <c r="JAX209" s="11"/>
      <c r="JAY209" s="11"/>
      <c r="JAZ209" s="11"/>
      <c r="JBA209" s="11"/>
      <c r="JBB209" s="11"/>
      <c r="JBC209" s="11"/>
      <c r="JBD209" s="11"/>
      <c r="JBE209" s="11"/>
      <c r="JBF209" s="11"/>
      <c r="JBG209" s="11"/>
      <c r="JBH209" s="11"/>
      <c r="JBI209" s="11"/>
      <c r="JBJ209" s="11"/>
      <c r="JBK209" s="11"/>
      <c r="JBL209" s="11"/>
      <c r="JBM209" s="11"/>
      <c r="JBN209" s="11"/>
      <c r="JBO209" s="11"/>
      <c r="JBP209" s="11"/>
      <c r="JBQ209" s="11"/>
      <c r="JBR209" s="11"/>
      <c r="JBS209" s="11"/>
      <c r="JBT209" s="11"/>
      <c r="JBU209" s="11"/>
      <c r="JBV209" s="11"/>
      <c r="JBW209" s="11"/>
      <c r="JBX209" s="11"/>
      <c r="JBY209" s="11"/>
      <c r="JBZ209" s="11"/>
      <c r="JCA209" s="11"/>
      <c r="JCB209" s="11"/>
      <c r="JCC209" s="11"/>
      <c r="JCD209" s="11"/>
      <c r="JCE209" s="11"/>
      <c r="JCF209" s="11"/>
      <c r="JCG209" s="11"/>
      <c r="JCH209" s="11"/>
      <c r="JCI209" s="11"/>
      <c r="JCJ209" s="11"/>
      <c r="JCK209" s="11"/>
      <c r="JCL209" s="11"/>
      <c r="JCM209" s="11"/>
      <c r="JCN209" s="11"/>
      <c r="JCO209" s="11"/>
      <c r="JCP209" s="11"/>
      <c r="JCQ209" s="11"/>
      <c r="JCR209" s="11"/>
      <c r="JCS209" s="11"/>
      <c r="JCT209" s="11"/>
      <c r="JCU209" s="11"/>
      <c r="JCV209" s="11"/>
      <c r="JCW209" s="11"/>
      <c r="JCX209" s="11"/>
      <c r="JCY209" s="11"/>
      <c r="JCZ209" s="11"/>
      <c r="JDA209" s="11"/>
      <c r="JDB209" s="11"/>
      <c r="JDC209" s="11"/>
      <c r="JDD209" s="11"/>
      <c r="JDE209" s="11"/>
      <c r="JDF209" s="11"/>
      <c r="JDG209" s="11"/>
      <c r="JDH209" s="11"/>
      <c r="JDI209" s="11"/>
      <c r="JDJ209" s="11"/>
      <c r="JDK209" s="11"/>
      <c r="JDL209" s="11"/>
      <c r="JDM209" s="11"/>
      <c r="JDN209" s="11"/>
      <c r="JDO209" s="11"/>
      <c r="JDP209" s="11"/>
      <c r="JDQ209" s="11"/>
      <c r="JDR209" s="11"/>
      <c r="JDS209" s="11"/>
      <c r="JDT209" s="11"/>
      <c r="JDU209" s="11"/>
      <c r="JDV209" s="11"/>
      <c r="JDW209" s="11"/>
      <c r="JDX209" s="11"/>
      <c r="JDY209" s="11"/>
      <c r="JDZ209" s="11"/>
      <c r="JEA209" s="11"/>
      <c r="JEB209" s="11"/>
      <c r="JEC209" s="11"/>
      <c r="JED209" s="11"/>
      <c r="JEE209" s="11"/>
      <c r="JEF209" s="11"/>
      <c r="JEG209" s="11"/>
      <c r="JEH209" s="11"/>
      <c r="JEI209" s="11"/>
      <c r="JEJ209" s="11"/>
      <c r="JEK209" s="11"/>
      <c r="JEL209" s="11"/>
      <c r="JEM209" s="11"/>
      <c r="JEN209" s="11"/>
      <c r="JEO209" s="11"/>
      <c r="JEP209" s="11"/>
      <c r="JEQ209" s="11"/>
      <c r="JER209" s="11"/>
      <c r="JES209" s="11"/>
      <c r="JET209" s="11"/>
      <c r="JEU209" s="11"/>
      <c r="JEV209" s="11"/>
      <c r="JEW209" s="11"/>
      <c r="JEX209" s="11"/>
      <c r="JEY209" s="11"/>
      <c r="JEZ209" s="11"/>
      <c r="JFA209" s="11"/>
      <c r="JFB209" s="11"/>
      <c r="JFC209" s="11"/>
      <c r="JFD209" s="11"/>
      <c r="JFE209" s="11"/>
      <c r="JFF209" s="11"/>
      <c r="JFG209" s="11"/>
      <c r="JFH209" s="11"/>
      <c r="JFI209" s="11"/>
      <c r="JFJ209" s="11"/>
      <c r="JFK209" s="11"/>
      <c r="JFL209" s="11"/>
      <c r="JFM209" s="11"/>
      <c r="JFN209" s="11"/>
      <c r="JFO209" s="11"/>
      <c r="JFP209" s="11"/>
      <c r="JFQ209" s="11"/>
      <c r="JFR209" s="11"/>
      <c r="JFS209" s="11"/>
      <c r="JFT209" s="11"/>
      <c r="JFU209" s="11"/>
      <c r="JFV209" s="11"/>
      <c r="JFW209" s="11"/>
      <c r="JFX209" s="11"/>
      <c r="JFY209" s="11"/>
      <c r="JFZ209" s="11"/>
      <c r="JGA209" s="11"/>
      <c r="JGB209" s="11"/>
      <c r="JGC209" s="11"/>
      <c r="JGD209" s="11"/>
      <c r="JGE209" s="11"/>
      <c r="JGF209" s="11"/>
      <c r="JGG209" s="11"/>
      <c r="JGH209" s="11"/>
      <c r="JGI209" s="11"/>
      <c r="JGJ209" s="11"/>
      <c r="JGK209" s="11"/>
      <c r="JGL209" s="11"/>
      <c r="JGM209" s="11"/>
      <c r="JGN209" s="11"/>
      <c r="JGO209" s="11"/>
      <c r="JGP209" s="11"/>
      <c r="JGQ209" s="11"/>
      <c r="JGR209" s="11"/>
      <c r="JGS209" s="11"/>
      <c r="JGT209" s="11"/>
      <c r="JGU209" s="11"/>
      <c r="JGV209" s="11"/>
      <c r="JGW209" s="11"/>
      <c r="JGX209" s="11"/>
      <c r="JGY209" s="11"/>
      <c r="JGZ209" s="11"/>
      <c r="JHA209" s="11"/>
      <c r="JHB209" s="11"/>
      <c r="JHC209" s="11"/>
      <c r="JHD209" s="11"/>
      <c r="JHE209" s="11"/>
      <c r="JHF209" s="11"/>
      <c r="JHG209" s="11"/>
      <c r="JHH209" s="11"/>
      <c r="JHI209" s="11"/>
      <c r="JHJ209" s="11"/>
      <c r="JHK209" s="11"/>
      <c r="JHL209" s="11"/>
      <c r="JHM209" s="11"/>
      <c r="JHN209" s="11"/>
      <c r="JHO209" s="11"/>
      <c r="JHP209" s="11"/>
      <c r="JHQ209" s="11"/>
      <c r="JHR209" s="11"/>
      <c r="JHS209" s="11"/>
      <c r="JHT209" s="11"/>
      <c r="JHU209" s="11"/>
      <c r="JHV209" s="11"/>
      <c r="JHW209" s="11"/>
      <c r="JHX209" s="11"/>
      <c r="JHY209" s="11"/>
      <c r="JHZ209" s="11"/>
      <c r="JIA209" s="11"/>
      <c r="JIB209" s="11"/>
      <c r="JIC209" s="11"/>
      <c r="JID209" s="11"/>
      <c r="JIE209" s="11"/>
      <c r="JIF209" s="11"/>
      <c r="JIG209" s="11"/>
      <c r="JIH209" s="11"/>
      <c r="JII209" s="11"/>
      <c r="JIJ209" s="11"/>
      <c r="JIK209" s="11"/>
      <c r="JIL209" s="11"/>
      <c r="JIM209" s="11"/>
      <c r="JIN209" s="11"/>
      <c r="JIO209" s="11"/>
      <c r="JIP209" s="11"/>
      <c r="JIQ209" s="11"/>
      <c r="JIR209" s="11"/>
      <c r="JIS209" s="11"/>
      <c r="JIT209" s="11"/>
      <c r="JIU209" s="11"/>
      <c r="JIV209" s="11"/>
      <c r="JIW209" s="11"/>
      <c r="JIX209" s="11"/>
      <c r="JIY209" s="11"/>
      <c r="JIZ209" s="11"/>
      <c r="JJA209" s="11"/>
      <c r="JJB209" s="11"/>
      <c r="JJC209" s="11"/>
      <c r="JJD209" s="11"/>
      <c r="JJE209" s="11"/>
      <c r="JJF209" s="11"/>
      <c r="JJG209" s="11"/>
      <c r="JJH209" s="11"/>
      <c r="JJI209" s="11"/>
      <c r="JJJ209" s="11"/>
      <c r="JJK209" s="11"/>
      <c r="JJL209" s="11"/>
      <c r="JJM209" s="11"/>
      <c r="JJN209" s="11"/>
      <c r="JJO209" s="11"/>
      <c r="JJP209" s="11"/>
      <c r="JJQ209" s="11"/>
      <c r="JJR209" s="11"/>
      <c r="JJS209" s="11"/>
      <c r="JJT209" s="11"/>
      <c r="JJU209" s="11"/>
      <c r="JJV209" s="11"/>
      <c r="JJW209" s="11"/>
      <c r="JJX209" s="11"/>
      <c r="JJY209" s="11"/>
      <c r="JJZ209" s="11"/>
      <c r="JKA209" s="11"/>
      <c r="JKB209" s="11"/>
      <c r="JKC209" s="11"/>
      <c r="JKD209" s="11"/>
      <c r="JKE209" s="11"/>
      <c r="JKF209" s="11"/>
      <c r="JKG209" s="11"/>
      <c r="JKH209" s="11"/>
      <c r="JKI209" s="11"/>
      <c r="JKJ209" s="11"/>
      <c r="JKK209" s="11"/>
      <c r="JKL209" s="11"/>
      <c r="JKM209" s="11"/>
      <c r="JKN209" s="11"/>
      <c r="JKO209" s="11"/>
      <c r="JKP209" s="11"/>
      <c r="JKQ209" s="11"/>
      <c r="JKR209" s="11"/>
      <c r="JKS209" s="11"/>
      <c r="JKT209" s="11"/>
      <c r="JKU209" s="11"/>
      <c r="JKV209" s="11"/>
      <c r="JKW209" s="11"/>
      <c r="JKX209" s="11"/>
      <c r="JKY209" s="11"/>
      <c r="JKZ209" s="11"/>
      <c r="JLA209" s="11"/>
      <c r="JLB209" s="11"/>
      <c r="JLC209" s="11"/>
      <c r="JLD209" s="11"/>
      <c r="JLE209" s="11"/>
      <c r="JLF209" s="11"/>
      <c r="JLG209" s="11"/>
      <c r="JLH209" s="11"/>
      <c r="JLI209" s="11"/>
      <c r="JLJ209" s="11"/>
      <c r="JLK209" s="11"/>
      <c r="JLL209" s="11"/>
      <c r="JLM209" s="11"/>
      <c r="JLN209" s="11"/>
      <c r="JLO209" s="11"/>
      <c r="JLP209" s="11"/>
      <c r="JLQ209" s="11"/>
      <c r="JLR209" s="11"/>
      <c r="JLS209" s="11"/>
      <c r="JLT209" s="11"/>
      <c r="JLU209" s="11"/>
      <c r="JLV209" s="11"/>
      <c r="JLW209" s="11"/>
      <c r="JLX209" s="11"/>
      <c r="JLY209" s="11"/>
      <c r="JLZ209" s="11"/>
      <c r="JMA209" s="11"/>
      <c r="JMB209" s="11"/>
      <c r="JMC209" s="11"/>
      <c r="JMD209" s="11"/>
      <c r="JME209" s="11"/>
      <c r="JMF209" s="11"/>
      <c r="JMG209" s="11"/>
      <c r="JMH209" s="11"/>
      <c r="JMI209" s="11"/>
      <c r="JMJ209" s="11"/>
      <c r="JMK209" s="11"/>
      <c r="JML209" s="11"/>
      <c r="JMM209" s="11"/>
      <c r="JMN209" s="11"/>
      <c r="JMO209" s="11"/>
      <c r="JMP209" s="11"/>
      <c r="JMQ209" s="11"/>
      <c r="JMR209" s="11"/>
      <c r="JMS209" s="11"/>
      <c r="JMT209" s="11"/>
      <c r="JMU209" s="11"/>
      <c r="JMV209" s="11"/>
      <c r="JMW209" s="11"/>
      <c r="JMX209" s="11"/>
      <c r="JMY209" s="11"/>
      <c r="JMZ209" s="11"/>
      <c r="JNA209" s="11"/>
      <c r="JNB209" s="11"/>
      <c r="JNC209" s="11"/>
      <c r="JND209" s="11"/>
      <c r="JNE209" s="11"/>
      <c r="JNF209" s="11"/>
      <c r="JNG209" s="11"/>
      <c r="JNH209" s="11"/>
      <c r="JNI209" s="11"/>
      <c r="JNJ209" s="11"/>
      <c r="JNK209" s="11"/>
      <c r="JNL209" s="11"/>
      <c r="JNM209" s="11"/>
      <c r="JNN209" s="11"/>
      <c r="JNO209" s="11"/>
      <c r="JNP209" s="11"/>
      <c r="JNQ209" s="11"/>
      <c r="JNR209" s="11"/>
      <c r="JNS209" s="11"/>
      <c r="JNT209" s="11"/>
      <c r="JNU209" s="11"/>
      <c r="JNV209" s="11"/>
      <c r="JNW209" s="11"/>
      <c r="JNX209" s="11"/>
      <c r="JNY209" s="11"/>
      <c r="JNZ209" s="11"/>
      <c r="JOA209" s="11"/>
      <c r="JOB209" s="11"/>
      <c r="JOC209" s="11"/>
      <c r="JOD209" s="11"/>
      <c r="JOE209" s="11"/>
      <c r="JOF209" s="11"/>
      <c r="JOG209" s="11"/>
      <c r="JOH209" s="11"/>
      <c r="JOI209" s="11"/>
      <c r="JOJ209" s="11"/>
      <c r="JOK209" s="11"/>
      <c r="JOL209" s="11"/>
      <c r="JOM209" s="11"/>
      <c r="JON209" s="11"/>
      <c r="JOO209" s="11"/>
      <c r="JOP209" s="11"/>
      <c r="JOQ209" s="11"/>
      <c r="JOR209" s="11"/>
      <c r="JOS209" s="11"/>
      <c r="JOT209" s="11"/>
      <c r="JOU209" s="11"/>
      <c r="JOV209" s="11"/>
      <c r="JOW209" s="11"/>
      <c r="JOX209" s="11"/>
      <c r="JOY209" s="11"/>
      <c r="JOZ209" s="11"/>
      <c r="JPA209" s="11"/>
      <c r="JPB209" s="11"/>
      <c r="JPC209" s="11"/>
      <c r="JPD209" s="11"/>
      <c r="JPE209" s="11"/>
      <c r="JPF209" s="11"/>
      <c r="JPG209" s="11"/>
      <c r="JPH209" s="11"/>
      <c r="JPI209" s="11"/>
      <c r="JPJ209" s="11"/>
      <c r="JPK209" s="11"/>
      <c r="JPL209" s="11"/>
      <c r="JPM209" s="11"/>
      <c r="JPN209" s="11"/>
      <c r="JPO209" s="11"/>
      <c r="JPP209" s="11"/>
      <c r="JPQ209" s="11"/>
      <c r="JPR209" s="11"/>
      <c r="JPS209" s="11"/>
      <c r="JPT209" s="11"/>
      <c r="JPU209" s="11"/>
      <c r="JPV209" s="11"/>
      <c r="JPW209" s="11"/>
      <c r="JPX209" s="11"/>
      <c r="JPY209" s="11"/>
      <c r="JPZ209" s="11"/>
      <c r="JQA209" s="11"/>
      <c r="JQB209" s="11"/>
      <c r="JQC209" s="11"/>
      <c r="JQD209" s="11"/>
      <c r="JQE209" s="11"/>
      <c r="JQF209" s="11"/>
      <c r="JQG209" s="11"/>
      <c r="JQH209" s="11"/>
      <c r="JQI209" s="11"/>
      <c r="JQJ209" s="11"/>
      <c r="JQK209" s="11"/>
      <c r="JQL209" s="11"/>
      <c r="JQM209" s="11"/>
      <c r="JQN209" s="11"/>
      <c r="JQO209" s="11"/>
      <c r="JQP209" s="11"/>
      <c r="JQQ209" s="11"/>
      <c r="JQR209" s="11"/>
      <c r="JQS209" s="11"/>
      <c r="JQT209" s="11"/>
      <c r="JQU209" s="11"/>
      <c r="JQV209" s="11"/>
      <c r="JQW209" s="11"/>
      <c r="JQX209" s="11"/>
      <c r="JQY209" s="11"/>
      <c r="JQZ209" s="11"/>
      <c r="JRA209" s="11"/>
      <c r="JRB209" s="11"/>
      <c r="JRC209" s="11"/>
      <c r="JRD209" s="11"/>
      <c r="JRE209" s="11"/>
      <c r="JRF209" s="11"/>
      <c r="JRG209" s="11"/>
      <c r="JRH209" s="11"/>
      <c r="JRI209" s="11"/>
      <c r="JRJ209" s="11"/>
      <c r="JRK209" s="11"/>
      <c r="JRL209" s="11"/>
      <c r="JRM209" s="11"/>
      <c r="JRN209" s="11"/>
      <c r="JRO209" s="11"/>
      <c r="JRP209" s="11"/>
      <c r="JRQ209" s="11"/>
      <c r="JRR209" s="11"/>
      <c r="JRS209" s="11"/>
      <c r="JRT209" s="11"/>
      <c r="JRU209" s="11"/>
      <c r="JRV209" s="11"/>
      <c r="JRW209" s="11"/>
      <c r="JRX209" s="11"/>
      <c r="JRY209" s="11"/>
      <c r="JRZ209" s="11"/>
      <c r="JSA209" s="11"/>
      <c r="JSB209" s="11"/>
      <c r="JSC209" s="11"/>
      <c r="JSD209" s="11"/>
      <c r="JSE209" s="11"/>
      <c r="JSF209" s="11"/>
      <c r="JSG209" s="11"/>
      <c r="JSH209" s="11"/>
      <c r="JSI209" s="11"/>
      <c r="JSJ209" s="11"/>
      <c r="JSK209" s="11"/>
      <c r="JSL209" s="11"/>
      <c r="JSM209" s="11"/>
      <c r="JSN209" s="11"/>
      <c r="JSO209" s="11"/>
      <c r="JSP209" s="11"/>
      <c r="JSQ209" s="11"/>
      <c r="JSR209" s="11"/>
      <c r="JSS209" s="11"/>
      <c r="JST209" s="11"/>
      <c r="JSU209" s="11"/>
      <c r="JSV209" s="11"/>
      <c r="JSW209" s="11"/>
      <c r="JSX209" s="11"/>
      <c r="JSY209" s="11"/>
      <c r="JSZ209" s="11"/>
      <c r="JTA209" s="11"/>
      <c r="JTB209" s="11"/>
      <c r="JTC209" s="11"/>
      <c r="JTD209" s="11"/>
      <c r="JTE209" s="11"/>
      <c r="JTF209" s="11"/>
      <c r="JTG209" s="11"/>
      <c r="JTH209" s="11"/>
      <c r="JTI209" s="11"/>
      <c r="JTJ209" s="11"/>
      <c r="JTK209" s="11"/>
      <c r="JTL209" s="11"/>
      <c r="JTM209" s="11"/>
      <c r="JTN209" s="11"/>
      <c r="JTO209" s="11"/>
      <c r="JTP209" s="11"/>
      <c r="JTQ209" s="11"/>
      <c r="JTR209" s="11"/>
      <c r="JTS209" s="11"/>
      <c r="JTT209" s="11"/>
      <c r="JTU209" s="11"/>
      <c r="JTV209" s="11"/>
      <c r="JTW209" s="11"/>
      <c r="JTX209" s="11"/>
      <c r="JTY209" s="11"/>
      <c r="JTZ209" s="11"/>
      <c r="JUA209" s="11"/>
      <c r="JUB209" s="11"/>
      <c r="JUC209" s="11"/>
      <c r="JUD209" s="11"/>
      <c r="JUE209" s="11"/>
      <c r="JUF209" s="11"/>
      <c r="JUG209" s="11"/>
      <c r="JUH209" s="11"/>
      <c r="JUI209" s="11"/>
      <c r="JUJ209" s="11"/>
      <c r="JUK209" s="11"/>
      <c r="JUL209" s="11"/>
      <c r="JUM209" s="11"/>
      <c r="JUN209" s="11"/>
      <c r="JUO209" s="11"/>
      <c r="JUP209" s="11"/>
      <c r="JUQ209" s="11"/>
      <c r="JUR209" s="11"/>
      <c r="JUS209" s="11"/>
      <c r="JUT209" s="11"/>
      <c r="JUU209" s="11"/>
      <c r="JUV209" s="11"/>
      <c r="JUW209" s="11"/>
      <c r="JUX209" s="11"/>
      <c r="JUY209" s="11"/>
      <c r="JUZ209" s="11"/>
      <c r="JVA209" s="11"/>
      <c r="JVB209" s="11"/>
      <c r="JVC209" s="11"/>
      <c r="JVD209" s="11"/>
      <c r="JVE209" s="11"/>
      <c r="JVF209" s="11"/>
      <c r="JVG209" s="11"/>
      <c r="JVH209" s="11"/>
      <c r="JVI209" s="11"/>
      <c r="JVJ209" s="11"/>
      <c r="JVK209" s="11"/>
      <c r="JVL209" s="11"/>
      <c r="JVM209" s="11"/>
      <c r="JVN209" s="11"/>
      <c r="JVO209" s="11"/>
      <c r="JVP209" s="11"/>
      <c r="JVQ209" s="11"/>
      <c r="JVR209" s="11"/>
      <c r="JVS209" s="11"/>
      <c r="JVT209" s="11"/>
      <c r="JVU209" s="11"/>
      <c r="JVV209" s="11"/>
      <c r="JVW209" s="11"/>
      <c r="JVX209" s="11"/>
      <c r="JVY209" s="11"/>
      <c r="JVZ209" s="11"/>
      <c r="JWA209" s="11"/>
      <c r="JWB209" s="11"/>
      <c r="JWC209" s="11"/>
      <c r="JWD209" s="11"/>
      <c r="JWE209" s="11"/>
      <c r="JWF209" s="11"/>
      <c r="JWG209" s="11"/>
      <c r="JWH209" s="11"/>
      <c r="JWI209" s="11"/>
      <c r="JWJ209" s="11"/>
      <c r="JWK209" s="11"/>
      <c r="JWL209" s="11"/>
      <c r="JWM209" s="11"/>
      <c r="JWN209" s="11"/>
      <c r="JWO209" s="11"/>
      <c r="JWP209" s="11"/>
      <c r="JWQ209" s="11"/>
      <c r="JWR209" s="11"/>
      <c r="JWS209" s="11"/>
      <c r="JWT209" s="11"/>
      <c r="JWU209" s="11"/>
      <c r="JWV209" s="11"/>
      <c r="JWW209" s="11"/>
      <c r="JWX209" s="11"/>
      <c r="JWY209" s="11"/>
      <c r="JWZ209" s="11"/>
      <c r="JXA209" s="11"/>
      <c r="JXB209" s="11"/>
      <c r="JXC209" s="11"/>
      <c r="JXD209" s="11"/>
      <c r="JXE209" s="11"/>
      <c r="JXF209" s="11"/>
      <c r="JXG209" s="11"/>
      <c r="JXH209" s="11"/>
      <c r="JXI209" s="11"/>
      <c r="JXJ209" s="11"/>
      <c r="JXK209" s="11"/>
      <c r="JXL209" s="11"/>
      <c r="JXM209" s="11"/>
      <c r="JXN209" s="11"/>
      <c r="JXO209" s="11"/>
      <c r="JXP209" s="11"/>
      <c r="JXQ209" s="11"/>
      <c r="JXR209" s="11"/>
      <c r="JXS209" s="11"/>
      <c r="JXT209" s="11"/>
      <c r="JXU209" s="11"/>
      <c r="JXV209" s="11"/>
      <c r="JXW209" s="11"/>
      <c r="JXX209" s="11"/>
      <c r="JXY209" s="11"/>
      <c r="JXZ209" s="11"/>
      <c r="JYA209" s="11"/>
      <c r="JYB209" s="11"/>
      <c r="JYC209" s="11"/>
      <c r="JYD209" s="11"/>
      <c r="JYE209" s="11"/>
      <c r="JYF209" s="11"/>
      <c r="JYG209" s="11"/>
      <c r="JYH209" s="11"/>
      <c r="JYI209" s="11"/>
      <c r="JYJ209" s="11"/>
      <c r="JYK209" s="11"/>
      <c r="JYL209" s="11"/>
      <c r="JYM209" s="11"/>
      <c r="JYN209" s="11"/>
      <c r="JYO209" s="11"/>
      <c r="JYP209" s="11"/>
      <c r="JYQ209" s="11"/>
      <c r="JYR209" s="11"/>
      <c r="JYS209" s="11"/>
      <c r="JYT209" s="11"/>
      <c r="JYU209" s="11"/>
      <c r="JYV209" s="11"/>
      <c r="JYW209" s="11"/>
      <c r="JYX209" s="11"/>
      <c r="JYY209" s="11"/>
      <c r="JYZ209" s="11"/>
      <c r="JZA209" s="11"/>
      <c r="JZB209" s="11"/>
      <c r="JZC209" s="11"/>
      <c r="JZD209" s="11"/>
      <c r="JZE209" s="11"/>
      <c r="JZF209" s="11"/>
      <c r="JZG209" s="11"/>
      <c r="JZH209" s="11"/>
      <c r="JZI209" s="11"/>
      <c r="JZJ209" s="11"/>
      <c r="JZK209" s="11"/>
      <c r="JZL209" s="11"/>
      <c r="JZM209" s="11"/>
      <c r="JZN209" s="11"/>
      <c r="JZO209" s="11"/>
      <c r="JZP209" s="11"/>
      <c r="JZQ209" s="11"/>
      <c r="JZR209" s="11"/>
      <c r="JZS209" s="11"/>
      <c r="JZT209" s="11"/>
      <c r="JZU209" s="11"/>
      <c r="JZV209" s="11"/>
      <c r="JZW209" s="11"/>
      <c r="JZX209" s="11"/>
      <c r="JZY209" s="11"/>
      <c r="JZZ209" s="11"/>
      <c r="KAA209" s="11"/>
      <c r="KAB209" s="11"/>
      <c r="KAC209" s="11"/>
      <c r="KAD209" s="11"/>
      <c r="KAE209" s="11"/>
      <c r="KAF209" s="11"/>
      <c r="KAG209" s="11"/>
      <c r="KAH209" s="11"/>
      <c r="KAI209" s="11"/>
      <c r="KAJ209" s="11"/>
      <c r="KAK209" s="11"/>
      <c r="KAL209" s="11"/>
      <c r="KAM209" s="11"/>
      <c r="KAN209" s="11"/>
      <c r="KAO209" s="11"/>
      <c r="KAP209" s="11"/>
      <c r="KAQ209" s="11"/>
      <c r="KAR209" s="11"/>
      <c r="KAS209" s="11"/>
      <c r="KAT209" s="11"/>
      <c r="KAU209" s="11"/>
      <c r="KAV209" s="11"/>
      <c r="KAW209" s="11"/>
      <c r="KAX209" s="11"/>
      <c r="KAY209" s="11"/>
      <c r="KAZ209" s="11"/>
      <c r="KBA209" s="11"/>
      <c r="KBB209" s="11"/>
      <c r="KBC209" s="11"/>
      <c r="KBD209" s="11"/>
      <c r="KBE209" s="11"/>
      <c r="KBF209" s="11"/>
      <c r="KBG209" s="11"/>
      <c r="KBH209" s="11"/>
      <c r="KBI209" s="11"/>
      <c r="KBJ209" s="11"/>
      <c r="KBK209" s="11"/>
      <c r="KBL209" s="11"/>
      <c r="KBM209" s="11"/>
      <c r="KBN209" s="11"/>
      <c r="KBO209" s="11"/>
      <c r="KBP209" s="11"/>
      <c r="KBQ209" s="11"/>
      <c r="KBR209" s="11"/>
      <c r="KBS209" s="11"/>
      <c r="KBT209" s="11"/>
      <c r="KBU209" s="11"/>
      <c r="KBV209" s="11"/>
      <c r="KBW209" s="11"/>
      <c r="KBX209" s="11"/>
      <c r="KBY209" s="11"/>
      <c r="KBZ209" s="11"/>
      <c r="KCA209" s="11"/>
      <c r="KCB209" s="11"/>
      <c r="KCC209" s="11"/>
      <c r="KCD209" s="11"/>
      <c r="KCE209" s="11"/>
      <c r="KCF209" s="11"/>
      <c r="KCG209" s="11"/>
      <c r="KCH209" s="11"/>
      <c r="KCI209" s="11"/>
      <c r="KCJ209" s="11"/>
      <c r="KCK209" s="11"/>
      <c r="KCL209" s="11"/>
      <c r="KCM209" s="11"/>
      <c r="KCN209" s="11"/>
      <c r="KCO209" s="11"/>
      <c r="KCP209" s="11"/>
      <c r="KCQ209" s="11"/>
      <c r="KCR209" s="11"/>
      <c r="KCS209" s="11"/>
      <c r="KCT209" s="11"/>
      <c r="KCU209" s="11"/>
      <c r="KCV209" s="11"/>
      <c r="KCW209" s="11"/>
      <c r="KCX209" s="11"/>
      <c r="KCY209" s="11"/>
      <c r="KCZ209" s="11"/>
      <c r="KDA209" s="11"/>
      <c r="KDB209" s="11"/>
      <c r="KDC209" s="11"/>
      <c r="KDD209" s="11"/>
      <c r="KDE209" s="11"/>
      <c r="KDF209" s="11"/>
      <c r="KDG209" s="11"/>
      <c r="KDH209" s="11"/>
      <c r="KDI209" s="11"/>
      <c r="KDJ209" s="11"/>
      <c r="KDK209" s="11"/>
      <c r="KDL209" s="11"/>
      <c r="KDM209" s="11"/>
      <c r="KDN209" s="11"/>
      <c r="KDO209" s="11"/>
      <c r="KDP209" s="11"/>
      <c r="KDQ209" s="11"/>
      <c r="KDR209" s="11"/>
      <c r="KDS209" s="11"/>
      <c r="KDT209" s="11"/>
      <c r="KDU209" s="11"/>
      <c r="KDV209" s="11"/>
      <c r="KDW209" s="11"/>
      <c r="KDX209" s="11"/>
      <c r="KDY209" s="11"/>
      <c r="KDZ209" s="11"/>
      <c r="KEA209" s="11"/>
      <c r="KEB209" s="11"/>
      <c r="KEC209" s="11"/>
      <c r="KED209" s="11"/>
      <c r="KEE209" s="11"/>
      <c r="KEF209" s="11"/>
      <c r="KEG209" s="11"/>
      <c r="KEH209" s="11"/>
      <c r="KEI209" s="11"/>
      <c r="KEJ209" s="11"/>
      <c r="KEK209" s="11"/>
      <c r="KEL209" s="11"/>
      <c r="KEM209" s="11"/>
      <c r="KEN209" s="11"/>
      <c r="KEO209" s="11"/>
      <c r="KEP209" s="11"/>
      <c r="KEQ209" s="11"/>
      <c r="KER209" s="11"/>
      <c r="KES209" s="11"/>
      <c r="KET209" s="11"/>
      <c r="KEU209" s="11"/>
      <c r="KEV209" s="11"/>
      <c r="KEW209" s="11"/>
      <c r="KEX209" s="11"/>
      <c r="KEY209" s="11"/>
      <c r="KEZ209" s="11"/>
      <c r="KFA209" s="11"/>
      <c r="KFB209" s="11"/>
      <c r="KFC209" s="11"/>
      <c r="KFD209" s="11"/>
      <c r="KFE209" s="11"/>
      <c r="KFF209" s="11"/>
      <c r="KFG209" s="11"/>
      <c r="KFH209" s="11"/>
      <c r="KFI209" s="11"/>
      <c r="KFJ209" s="11"/>
      <c r="KFK209" s="11"/>
      <c r="KFL209" s="11"/>
      <c r="KFM209" s="11"/>
      <c r="KFN209" s="11"/>
      <c r="KFO209" s="11"/>
      <c r="KFP209" s="11"/>
      <c r="KFQ209" s="11"/>
      <c r="KFR209" s="11"/>
      <c r="KFS209" s="11"/>
      <c r="KFT209" s="11"/>
      <c r="KFU209" s="11"/>
      <c r="KFV209" s="11"/>
      <c r="KFW209" s="11"/>
      <c r="KFX209" s="11"/>
      <c r="KFY209" s="11"/>
      <c r="KFZ209" s="11"/>
      <c r="KGA209" s="11"/>
      <c r="KGB209" s="11"/>
      <c r="KGC209" s="11"/>
      <c r="KGD209" s="11"/>
      <c r="KGE209" s="11"/>
      <c r="KGF209" s="11"/>
      <c r="KGG209" s="11"/>
      <c r="KGH209" s="11"/>
      <c r="KGI209" s="11"/>
      <c r="KGJ209" s="11"/>
      <c r="KGK209" s="11"/>
      <c r="KGL209" s="11"/>
      <c r="KGM209" s="11"/>
      <c r="KGN209" s="11"/>
      <c r="KGO209" s="11"/>
      <c r="KGP209" s="11"/>
      <c r="KGQ209" s="11"/>
      <c r="KGR209" s="11"/>
      <c r="KGS209" s="11"/>
      <c r="KGT209" s="11"/>
      <c r="KGU209" s="11"/>
      <c r="KGV209" s="11"/>
      <c r="KGW209" s="11"/>
      <c r="KGX209" s="11"/>
      <c r="KGY209" s="11"/>
      <c r="KGZ209" s="11"/>
      <c r="KHA209" s="11"/>
      <c r="KHB209" s="11"/>
      <c r="KHC209" s="11"/>
      <c r="KHD209" s="11"/>
      <c r="KHE209" s="11"/>
      <c r="KHF209" s="11"/>
      <c r="KHG209" s="11"/>
      <c r="KHH209" s="11"/>
      <c r="KHI209" s="11"/>
      <c r="KHJ209" s="11"/>
      <c r="KHK209" s="11"/>
      <c r="KHL209" s="11"/>
      <c r="KHM209" s="11"/>
      <c r="KHN209" s="11"/>
      <c r="KHO209" s="11"/>
      <c r="KHP209" s="11"/>
      <c r="KHQ209" s="11"/>
      <c r="KHR209" s="11"/>
      <c r="KHS209" s="11"/>
      <c r="KHT209" s="11"/>
      <c r="KHU209" s="11"/>
      <c r="KHV209" s="11"/>
      <c r="KHW209" s="11"/>
      <c r="KHX209" s="11"/>
      <c r="KHY209" s="11"/>
      <c r="KHZ209" s="11"/>
      <c r="KIA209" s="11"/>
      <c r="KIB209" s="11"/>
      <c r="KIC209" s="11"/>
      <c r="KID209" s="11"/>
      <c r="KIE209" s="11"/>
      <c r="KIF209" s="11"/>
      <c r="KIG209" s="11"/>
      <c r="KIH209" s="11"/>
      <c r="KII209" s="11"/>
      <c r="KIJ209" s="11"/>
      <c r="KIK209" s="11"/>
      <c r="KIL209" s="11"/>
      <c r="KIM209" s="11"/>
      <c r="KIN209" s="11"/>
      <c r="KIO209" s="11"/>
      <c r="KIP209" s="11"/>
      <c r="KIQ209" s="11"/>
      <c r="KIR209" s="11"/>
      <c r="KIS209" s="11"/>
      <c r="KIT209" s="11"/>
      <c r="KIU209" s="11"/>
      <c r="KIV209" s="11"/>
      <c r="KIW209" s="11"/>
      <c r="KIX209" s="11"/>
      <c r="KIY209" s="11"/>
      <c r="KIZ209" s="11"/>
      <c r="KJA209" s="11"/>
      <c r="KJB209" s="11"/>
      <c r="KJC209" s="11"/>
      <c r="KJD209" s="11"/>
      <c r="KJE209" s="11"/>
      <c r="KJF209" s="11"/>
      <c r="KJG209" s="11"/>
      <c r="KJH209" s="11"/>
      <c r="KJI209" s="11"/>
      <c r="KJJ209" s="11"/>
      <c r="KJK209" s="11"/>
      <c r="KJL209" s="11"/>
      <c r="KJM209" s="11"/>
      <c r="KJN209" s="11"/>
      <c r="KJO209" s="11"/>
      <c r="KJP209" s="11"/>
      <c r="KJQ209" s="11"/>
      <c r="KJR209" s="11"/>
      <c r="KJS209" s="11"/>
      <c r="KJT209" s="11"/>
      <c r="KJU209" s="11"/>
      <c r="KJV209" s="11"/>
      <c r="KJW209" s="11"/>
      <c r="KJX209" s="11"/>
      <c r="KJY209" s="11"/>
      <c r="KJZ209" s="11"/>
      <c r="KKA209" s="11"/>
      <c r="KKB209" s="11"/>
      <c r="KKC209" s="11"/>
      <c r="KKD209" s="11"/>
      <c r="KKE209" s="11"/>
      <c r="KKF209" s="11"/>
      <c r="KKG209" s="11"/>
      <c r="KKH209" s="11"/>
      <c r="KKI209" s="11"/>
      <c r="KKJ209" s="11"/>
      <c r="KKK209" s="11"/>
      <c r="KKL209" s="11"/>
      <c r="KKM209" s="11"/>
      <c r="KKN209" s="11"/>
      <c r="KKO209" s="11"/>
      <c r="KKP209" s="11"/>
      <c r="KKQ209" s="11"/>
      <c r="KKR209" s="11"/>
      <c r="KKS209" s="11"/>
      <c r="KKT209" s="11"/>
      <c r="KKU209" s="11"/>
      <c r="KKV209" s="11"/>
      <c r="KKW209" s="11"/>
      <c r="KKX209" s="11"/>
      <c r="KKY209" s="11"/>
      <c r="KKZ209" s="11"/>
      <c r="KLA209" s="11"/>
      <c r="KLB209" s="11"/>
      <c r="KLC209" s="11"/>
      <c r="KLD209" s="11"/>
      <c r="KLE209" s="11"/>
      <c r="KLF209" s="11"/>
      <c r="KLG209" s="11"/>
      <c r="KLH209" s="11"/>
      <c r="KLI209" s="11"/>
      <c r="KLJ209" s="11"/>
      <c r="KLK209" s="11"/>
      <c r="KLL209" s="11"/>
      <c r="KLM209" s="11"/>
      <c r="KLN209" s="11"/>
      <c r="KLO209" s="11"/>
      <c r="KLP209" s="11"/>
      <c r="KLQ209" s="11"/>
      <c r="KLR209" s="11"/>
      <c r="KLS209" s="11"/>
      <c r="KLT209" s="11"/>
      <c r="KLU209" s="11"/>
      <c r="KLV209" s="11"/>
      <c r="KLW209" s="11"/>
      <c r="KLX209" s="11"/>
      <c r="KLY209" s="11"/>
      <c r="KLZ209" s="11"/>
      <c r="KMA209" s="11"/>
      <c r="KMB209" s="11"/>
      <c r="KMC209" s="11"/>
      <c r="KMD209" s="11"/>
      <c r="KME209" s="11"/>
      <c r="KMF209" s="11"/>
      <c r="KMG209" s="11"/>
      <c r="KMH209" s="11"/>
      <c r="KMI209" s="11"/>
      <c r="KMJ209" s="11"/>
      <c r="KMK209" s="11"/>
      <c r="KML209" s="11"/>
      <c r="KMM209" s="11"/>
      <c r="KMN209" s="11"/>
      <c r="KMO209" s="11"/>
      <c r="KMP209" s="11"/>
      <c r="KMQ209" s="11"/>
      <c r="KMR209" s="11"/>
      <c r="KMS209" s="11"/>
      <c r="KMT209" s="11"/>
      <c r="KMU209" s="11"/>
      <c r="KMV209" s="11"/>
      <c r="KMW209" s="11"/>
      <c r="KMX209" s="11"/>
      <c r="KMY209" s="11"/>
      <c r="KMZ209" s="11"/>
      <c r="KNA209" s="11"/>
      <c r="KNB209" s="11"/>
      <c r="KNC209" s="11"/>
      <c r="KND209" s="11"/>
      <c r="KNE209" s="11"/>
      <c r="KNF209" s="11"/>
      <c r="KNG209" s="11"/>
      <c r="KNH209" s="11"/>
      <c r="KNI209" s="11"/>
      <c r="KNJ209" s="11"/>
      <c r="KNK209" s="11"/>
      <c r="KNL209" s="11"/>
      <c r="KNM209" s="11"/>
      <c r="KNN209" s="11"/>
      <c r="KNO209" s="11"/>
      <c r="KNP209" s="11"/>
      <c r="KNQ209" s="11"/>
      <c r="KNR209" s="11"/>
      <c r="KNS209" s="11"/>
      <c r="KNT209" s="11"/>
      <c r="KNU209" s="11"/>
      <c r="KNV209" s="11"/>
      <c r="KNW209" s="11"/>
      <c r="KNX209" s="11"/>
      <c r="KNY209" s="11"/>
      <c r="KNZ209" s="11"/>
      <c r="KOA209" s="11"/>
      <c r="KOB209" s="11"/>
      <c r="KOC209" s="11"/>
      <c r="KOD209" s="11"/>
      <c r="KOE209" s="11"/>
      <c r="KOF209" s="11"/>
      <c r="KOG209" s="11"/>
      <c r="KOH209" s="11"/>
      <c r="KOI209" s="11"/>
      <c r="KOJ209" s="11"/>
      <c r="KOK209" s="11"/>
      <c r="KOL209" s="11"/>
      <c r="KOM209" s="11"/>
      <c r="KON209" s="11"/>
      <c r="KOO209" s="11"/>
      <c r="KOP209" s="11"/>
      <c r="KOQ209" s="11"/>
      <c r="KOR209" s="11"/>
      <c r="KOS209" s="11"/>
      <c r="KOT209" s="11"/>
      <c r="KOU209" s="11"/>
      <c r="KOV209" s="11"/>
      <c r="KOW209" s="11"/>
      <c r="KOX209" s="11"/>
      <c r="KOY209" s="11"/>
      <c r="KOZ209" s="11"/>
      <c r="KPA209" s="11"/>
      <c r="KPB209" s="11"/>
      <c r="KPC209" s="11"/>
      <c r="KPD209" s="11"/>
      <c r="KPE209" s="11"/>
      <c r="KPF209" s="11"/>
      <c r="KPG209" s="11"/>
      <c r="KPH209" s="11"/>
      <c r="KPI209" s="11"/>
      <c r="KPJ209" s="11"/>
      <c r="KPK209" s="11"/>
      <c r="KPL209" s="11"/>
      <c r="KPM209" s="11"/>
      <c r="KPN209" s="11"/>
      <c r="KPO209" s="11"/>
      <c r="KPP209" s="11"/>
      <c r="KPQ209" s="11"/>
      <c r="KPR209" s="11"/>
      <c r="KPS209" s="11"/>
      <c r="KPT209" s="11"/>
      <c r="KPU209" s="11"/>
      <c r="KPV209" s="11"/>
      <c r="KPW209" s="11"/>
      <c r="KPX209" s="11"/>
      <c r="KPY209" s="11"/>
      <c r="KPZ209" s="11"/>
      <c r="KQA209" s="11"/>
      <c r="KQB209" s="11"/>
      <c r="KQC209" s="11"/>
      <c r="KQD209" s="11"/>
      <c r="KQE209" s="11"/>
      <c r="KQF209" s="11"/>
      <c r="KQG209" s="11"/>
      <c r="KQH209" s="11"/>
      <c r="KQI209" s="11"/>
      <c r="KQJ209" s="11"/>
      <c r="KQK209" s="11"/>
      <c r="KQL209" s="11"/>
      <c r="KQM209" s="11"/>
      <c r="KQN209" s="11"/>
      <c r="KQO209" s="11"/>
      <c r="KQP209" s="11"/>
      <c r="KQQ209" s="11"/>
      <c r="KQR209" s="11"/>
      <c r="KQS209" s="11"/>
      <c r="KQT209" s="11"/>
      <c r="KQU209" s="11"/>
      <c r="KQV209" s="11"/>
      <c r="KQW209" s="11"/>
      <c r="KQX209" s="11"/>
      <c r="KQY209" s="11"/>
      <c r="KQZ209" s="11"/>
      <c r="KRA209" s="11"/>
      <c r="KRB209" s="11"/>
      <c r="KRC209" s="11"/>
      <c r="KRD209" s="11"/>
      <c r="KRE209" s="11"/>
      <c r="KRF209" s="11"/>
      <c r="KRG209" s="11"/>
      <c r="KRH209" s="11"/>
      <c r="KRI209" s="11"/>
      <c r="KRJ209" s="11"/>
      <c r="KRK209" s="11"/>
      <c r="KRL209" s="11"/>
      <c r="KRM209" s="11"/>
      <c r="KRN209" s="11"/>
      <c r="KRO209" s="11"/>
      <c r="KRP209" s="11"/>
      <c r="KRQ209" s="11"/>
      <c r="KRR209" s="11"/>
      <c r="KRS209" s="11"/>
      <c r="KRT209" s="11"/>
      <c r="KRU209" s="11"/>
      <c r="KRV209" s="11"/>
      <c r="KRW209" s="11"/>
      <c r="KRX209" s="11"/>
      <c r="KRY209" s="11"/>
      <c r="KRZ209" s="11"/>
      <c r="KSA209" s="11"/>
      <c r="KSB209" s="11"/>
      <c r="KSC209" s="11"/>
      <c r="KSD209" s="11"/>
      <c r="KSE209" s="11"/>
      <c r="KSF209" s="11"/>
      <c r="KSG209" s="11"/>
      <c r="KSH209" s="11"/>
      <c r="KSI209" s="11"/>
      <c r="KSJ209" s="11"/>
      <c r="KSK209" s="11"/>
      <c r="KSL209" s="11"/>
      <c r="KSM209" s="11"/>
      <c r="KSN209" s="11"/>
      <c r="KSO209" s="11"/>
      <c r="KSP209" s="11"/>
      <c r="KSQ209" s="11"/>
      <c r="KSR209" s="11"/>
      <c r="KSS209" s="11"/>
      <c r="KST209" s="11"/>
      <c r="KSU209" s="11"/>
      <c r="KSV209" s="11"/>
      <c r="KSW209" s="11"/>
      <c r="KSX209" s="11"/>
      <c r="KSY209" s="11"/>
      <c r="KSZ209" s="11"/>
      <c r="KTA209" s="11"/>
      <c r="KTB209" s="11"/>
      <c r="KTC209" s="11"/>
      <c r="KTD209" s="11"/>
      <c r="KTE209" s="11"/>
      <c r="KTF209" s="11"/>
      <c r="KTG209" s="11"/>
      <c r="KTH209" s="11"/>
      <c r="KTI209" s="11"/>
      <c r="KTJ209" s="11"/>
      <c r="KTK209" s="11"/>
      <c r="KTL209" s="11"/>
      <c r="KTM209" s="11"/>
      <c r="KTN209" s="11"/>
      <c r="KTO209" s="11"/>
      <c r="KTP209" s="11"/>
      <c r="KTQ209" s="11"/>
      <c r="KTR209" s="11"/>
      <c r="KTS209" s="11"/>
      <c r="KTT209" s="11"/>
      <c r="KTU209" s="11"/>
      <c r="KTV209" s="11"/>
      <c r="KTW209" s="11"/>
      <c r="KTX209" s="11"/>
      <c r="KTY209" s="11"/>
      <c r="KTZ209" s="11"/>
      <c r="KUA209" s="11"/>
      <c r="KUB209" s="11"/>
      <c r="KUC209" s="11"/>
      <c r="KUD209" s="11"/>
      <c r="KUE209" s="11"/>
      <c r="KUF209" s="11"/>
      <c r="KUG209" s="11"/>
      <c r="KUH209" s="11"/>
      <c r="KUI209" s="11"/>
      <c r="KUJ209" s="11"/>
      <c r="KUK209" s="11"/>
      <c r="KUL209" s="11"/>
      <c r="KUM209" s="11"/>
      <c r="KUN209" s="11"/>
      <c r="KUO209" s="11"/>
      <c r="KUP209" s="11"/>
      <c r="KUQ209" s="11"/>
      <c r="KUR209" s="11"/>
      <c r="KUS209" s="11"/>
      <c r="KUT209" s="11"/>
      <c r="KUU209" s="11"/>
      <c r="KUV209" s="11"/>
      <c r="KUW209" s="11"/>
      <c r="KUX209" s="11"/>
      <c r="KUY209" s="11"/>
      <c r="KUZ209" s="11"/>
      <c r="KVA209" s="11"/>
      <c r="KVB209" s="11"/>
      <c r="KVC209" s="11"/>
      <c r="KVD209" s="11"/>
      <c r="KVE209" s="11"/>
      <c r="KVF209" s="11"/>
      <c r="KVG209" s="11"/>
      <c r="KVH209" s="11"/>
      <c r="KVI209" s="11"/>
      <c r="KVJ209" s="11"/>
      <c r="KVK209" s="11"/>
      <c r="KVL209" s="11"/>
      <c r="KVM209" s="11"/>
      <c r="KVN209" s="11"/>
      <c r="KVO209" s="11"/>
      <c r="KVP209" s="11"/>
      <c r="KVQ209" s="11"/>
      <c r="KVR209" s="11"/>
      <c r="KVS209" s="11"/>
      <c r="KVT209" s="11"/>
      <c r="KVU209" s="11"/>
      <c r="KVV209" s="11"/>
      <c r="KVW209" s="11"/>
      <c r="KVX209" s="11"/>
      <c r="KVY209" s="11"/>
      <c r="KVZ209" s="11"/>
      <c r="KWA209" s="11"/>
      <c r="KWB209" s="11"/>
      <c r="KWC209" s="11"/>
      <c r="KWD209" s="11"/>
      <c r="KWE209" s="11"/>
      <c r="KWF209" s="11"/>
      <c r="KWG209" s="11"/>
      <c r="KWH209" s="11"/>
      <c r="KWI209" s="11"/>
      <c r="KWJ209" s="11"/>
      <c r="KWK209" s="11"/>
      <c r="KWL209" s="11"/>
      <c r="KWM209" s="11"/>
      <c r="KWN209" s="11"/>
      <c r="KWO209" s="11"/>
      <c r="KWP209" s="11"/>
      <c r="KWQ209" s="11"/>
      <c r="KWR209" s="11"/>
      <c r="KWS209" s="11"/>
      <c r="KWT209" s="11"/>
      <c r="KWU209" s="11"/>
      <c r="KWV209" s="11"/>
      <c r="KWW209" s="11"/>
      <c r="KWX209" s="11"/>
      <c r="KWY209" s="11"/>
      <c r="KWZ209" s="11"/>
      <c r="KXA209" s="11"/>
      <c r="KXB209" s="11"/>
      <c r="KXC209" s="11"/>
      <c r="KXD209" s="11"/>
      <c r="KXE209" s="11"/>
      <c r="KXF209" s="11"/>
      <c r="KXG209" s="11"/>
      <c r="KXH209" s="11"/>
      <c r="KXI209" s="11"/>
      <c r="KXJ209" s="11"/>
      <c r="KXK209" s="11"/>
      <c r="KXL209" s="11"/>
      <c r="KXM209" s="11"/>
      <c r="KXN209" s="11"/>
      <c r="KXO209" s="11"/>
      <c r="KXP209" s="11"/>
      <c r="KXQ209" s="11"/>
      <c r="KXR209" s="11"/>
      <c r="KXS209" s="11"/>
      <c r="KXT209" s="11"/>
      <c r="KXU209" s="11"/>
      <c r="KXV209" s="11"/>
      <c r="KXW209" s="11"/>
      <c r="KXX209" s="11"/>
      <c r="KXY209" s="11"/>
      <c r="KXZ209" s="11"/>
      <c r="KYA209" s="11"/>
      <c r="KYB209" s="11"/>
      <c r="KYC209" s="11"/>
      <c r="KYD209" s="11"/>
      <c r="KYE209" s="11"/>
      <c r="KYF209" s="11"/>
      <c r="KYG209" s="11"/>
      <c r="KYH209" s="11"/>
      <c r="KYI209" s="11"/>
      <c r="KYJ209" s="11"/>
      <c r="KYK209" s="11"/>
      <c r="KYL209" s="11"/>
      <c r="KYM209" s="11"/>
      <c r="KYN209" s="11"/>
      <c r="KYO209" s="11"/>
      <c r="KYP209" s="11"/>
      <c r="KYQ209" s="11"/>
      <c r="KYR209" s="11"/>
      <c r="KYS209" s="11"/>
      <c r="KYT209" s="11"/>
      <c r="KYU209" s="11"/>
      <c r="KYV209" s="11"/>
      <c r="KYW209" s="11"/>
      <c r="KYX209" s="11"/>
      <c r="KYY209" s="11"/>
      <c r="KYZ209" s="11"/>
      <c r="KZA209" s="11"/>
      <c r="KZB209" s="11"/>
      <c r="KZC209" s="11"/>
      <c r="KZD209" s="11"/>
      <c r="KZE209" s="11"/>
      <c r="KZF209" s="11"/>
      <c r="KZG209" s="11"/>
      <c r="KZH209" s="11"/>
      <c r="KZI209" s="11"/>
      <c r="KZJ209" s="11"/>
      <c r="KZK209" s="11"/>
      <c r="KZL209" s="11"/>
      <c r="KZM209" s="11"/>
      <c r="KZN209" s="11"/>
      <c r="KZO209" s="11"/>
      <c r="KZP209" s="11"/>
      <c r="KZQ209" s="11"/>
      <c r="KZR209" s="11"/>
      <c r="KZS209" s="11"/>
      <c r="KZT209" s="11"/>
      <c r="KZU209" s="11"/>
      <c r="KZV209" s="11"/>
      <c r="KZW209" s="11"/>
      <c r="KZX209" s="11"/>
      <c r="KZY209" s="11"/>
      <c r="KZZ209" s="11"/>
      <c r="LAA209" s="11"/>
      <c r="LAB209" s="11"/>
      <c r="LAC209" s="11"/>
      <c r="LAD209" s="11"/>
      <c r="LAE209" s="11"/>
      <c r="LAF209" s="11"/>
      <c r="LAG209" s="11"/>
      <c r="LAH209" s="11"/>
      <c r="LAI209" s="11"/>
      <c r="LAJ209" s="11"/>
      <c r="LAK209" s="11"/>
      <c r="LAL209" s="11"/>
      <c r="LAM209" s="11"/>
      <c r="LAN209" s="11"/>
      <c r="LAO209" s="11"/>
      <c r="LAP209" s="11"/>
      <c r="LAQ209" s="11"/>
      <c r="LAR209" s="11"/>
      <c r="LAS209" s="11"/>
      <c r="LAT209" s="11"/>
      <c r="LAU209" s="11"/>
      <c r="LAV209" s="11"/>
      <c r="LAW209" s="11"/>
      <c r="LAX209" s="11"/>
      <c r="LAY209" s="11"/>
      <c r="LAZ209" s="11"/>
      <c r="LBA209" s="11"/>
      <c r="LBB209" s="11"/>
      <c r="LBC209" s="11"/>
      <c r="LBD209" s="11"/>
      <c r="LBE209" s="11"/>
      <c r="LBF209" s="11"/>
      <c r="LBG209" s="11"/>
      <c r="LBH209" s="11"/>
      <c r="LBI209" s="11"/>
      <c r="LBJ209" s="11"/>
      <c r="LBK209" s="11"/>
      <c r="LBL209" s="11"/>
      <c r="LBM209" s="11"/>
      <c r="LBN209" s="11"/>
      <c r="LBO209" s="11"/>
      <c r="LBP209" s="11"/>
      <c r="LBQ209" s="11"/>
      <c r="LBR209" s="11"/>
      <c r="LBS209" s="11"/>
      <c r="LBT209" s="11"/>
      <c r="LBU209" s="11"/>
      <c r="LBV209" s="11"/>
      <c r="LBW209" s="11"/>
      <c r="LBX209" s="11"/>
      <c r="LBY209" s="11"/>
      <c r="LBZ209" s="11"/>
      <c r="LCA209" s="11"/>
      <c r="LCB209" s="11"/>
      <c r="LCC209" s="11"/>
      <c r="LCD209" s="11"/>
      <c r="LCE209" s="11"/>
      <c r="LCF209" s="11"/>
      <c r="LCG209" s="11"/>
      <c r="LCH209" s="11"/>
      <c r="LCI209" s="11"/>
      <c r="LCJ209" s="11"/>
      <c r="LCK209" s="11"/>
      <c r="LCL209" s="11"/>
      <c r="LCM209" s="11"/>
      <c r="LCN209" s="11"/>
      <c r="LCO209" s="11"/>
      <c r="LCP209" s="11"/>
      <c r="LCQ209" s="11"/>
      <c r="LCR209" s="11"/>
      <c r="LCS209" s="11"/>
      <c r="LCT209" s="11"/>
      <c r="LCU209" s="11"/>
      <c r="LCV209" s="11"/>
      <c r="LCW209" s="11"/>
      <c r="LCX209" s="11"/>
      <c r="LCY209" s="11"/>
      <c r="LCZ209" s="11"/>
      <c r="LDA209" s="11"/>
      <c r="LDB209" s="11"/>
      <c r="LDC209" s="11"/>
      <c r="LDD209" s="11"/>
      <c r="LDE209" s="11"/>
      <c r="LDF209" s="11"/>
      <c r="LDG209" s="11"/>
      <c r="LDH209" s="11"/>
      <c r="LDI209" s="11"/>
      <c r="LDJ209" s="11"/>
      <c r="LDK209" s="11"/>
      <c r="LDL209" s="11"/>
      <c r="LDM209" s="11"/>
      <c r="LDN209" s="11"/>
      <c r="LDO209" s="11"/>
      <c r="LDP209" s="11"/>
      <c r="LDQ209" s="11"/>
      <c r="LDR209" s="11"/>
      <c r="LDS209" s="11"/>
      <c r="LDT209" s="11"/>
      <c r="LDU209" s="11"/>
      <c r="LDV209" s="11"/>
      <c r="LDW209" s="11"/>
      <c r="LDX209" s="11"/>
      <c r="LDY209" s="11"/>
      <c r="LDZ209" s="11"/>
      <c r="LEA209" s="11"/>
      <c r="LEB209" s="11"/>
      <c r="LEC209" s="11"/>
      <c r="LED209" s="11"/>
      <c r="LEE209" s="11"/>
      <c r="LEF209" s="11"/>
      <c r="LEG209" s="11"/>
      <c r="LEH209" s="11"/>
      <c r="LEI209" s="11"/>
      <c r="LEJ209" s="11"/>
      <c r="LEK209" s="11"/>
      <c r="LEL209" s="11"/>
      <c r="LEM209" s="11"/>
      <c r="LEN209" s="11"/>
      <c r="LEO209" s="11"/>
      <c r="LEP209" s="11"/>
      <c r="LEQ209" s="11"/>
      <c r="LER209" s="11"/>
      <c r="LES209" s="11"/>
      <c r="LET209" s="11"/>
      <c r="LEU209" s="11"/>
      <c r="LEV209" s="11"/>
      <c r="LEW209" s="11"/>
      <c r="LEX209" s="11"/>
      <c r="LEY209" s="11"/>
      <c r="LEZ209" s="11"/>
      <c r="LFA209" s="11"/>
      <c r="LFB209" s="11"/>
      <c r="LFC209" s="11"/>
      <c r="LFD209" s="11"/>
      <c r="LFE209" s="11"/>
      <c r="LFF209" s="11"/>
      <c r="LFG209" s="11"/>
      <c r="LFH209" s="11"/>
      <c r="LFI209" s="11"/>
      <c r="LFJ209" s="11"/>
      <c r="LFK209" s="11"/>
      <c r="LFL209" s="11"/>
      <c r="LFM209" s="11"/>
      <c r="LFN209" s="11"/>
      <c r="LFO209" s="11"/>
      <c r="LFP209" s="11"/>
      <c r="LFQ209" s="11"/>
      <c r="LFR209" s="11"/>
      <c r="LFS209" s="11"/>
      <c r="LFT209" s="11"/>
      <c r="LFU209" s="11"/>
      <c r="LFV209" s="11"/>
      <c r="LFW209" s="11"/>
      <c r="LFX209" s="11"/>
      <c r="LFY209" s="11"/>
      <c r="LFZ209" s="11"/>
      <c r="LGA209" s="11"/>
      <c r="LGB209" s="11"/>
      <c r="LGC209" s="11"/>
      <c r="LGD209" s="11"/>
      <c r="LGE209" s="11"/>
      <c r="LGF209" s="11"/>
      <c r="LGG209" s="11"/>
      <c r="LGH209" s="11"/>
      <c r="LGI209" s="11"/>
      <c r="LGJ209" s="11"/>
      <c r="LGK209" s="11"/>
      <c r="LGL209" s="11"/>
      <c r="LGM209" s="11"/>
      <c r="LGN209" s="11"/>
      <c r="LGO209" s="11"/>
      <c r="LGP209" s="11"/>
      <c r="LGQ209" s="11"/>
      <c r="LGR209" s="11"/>
      <c r="LGS209" s="11"/>
      <c r="LGT209" s="11"/>
      <c r="LGU209" s="11"/>
      <c r="LGV209" s="11"/>
      <c r="LGW209" s="11"/>
      <c r="LGX209" s="11"/>
      <c r="LGY209" s="11"/>
      <c r="LGZ209" s="11"/>
      <c r="LHA209" s="11"/>
      <c r="LHB209" s="11"/>
      <c r="LHC209" s="11"/>
      <c r="LHD209" s="11"/>
      <c r="LHE209" s="11"/>
      <c r="LHF209" s="11"/>
      <c r="LHG209" s="11"/>
      <c r="LHH209" s="11"/>
      <c r="LHI209" s="11"/>
      <c r="LHJ209" s="11"/>
      <c r="LHK209" s="11"/>
      <c r="LHL209" s="11"/>
      <c r="LHM209" s="11"/>
      <c r="LHN209" s="11"/>
      <c r="LHO209" s="11"/>
      <c r="LHP209" s="11"/>
      <c r="LHQ209" s="11"/>
      <c r="LHR209" s="11"/>
      <c r="LHS209" s="11"/>
      <c r="LHT209" s="11"/>
      <c r="LHU209" s="11"/>
      <c r="LHV209" s="11"/>
      <c r="LHW209" s="11"/>
      <c r="LHX209" s="11"/>
      <c r="LHY209" s="11"/>
      <c r="LHZ209" s="11"/>
      <c r="LIA209" s="11"/>
      <c r="LIB209" s="11"/>
      <c r="LIC209" s="11"/>
      <c r="LID209" s="11"/>
      <c r="LIE209" s="11"/>
      <c r="LIF209" s="11"/>
      <c r="LIG209" s="11"/>
      <c r="LIH209" s="11"/>
      <c r="LII209" s="11"/>
      <c r="LIJ209" s="11"/>
      <c r="LIK209" s="11"/>
      <c r="LIL209" s="11"/>
      <c r="LIM209" s="11"/>
      <c r="LIN209" s="11"/>
      <c r="LIO209" s="11"/>
      <c r="LIP209" s="11"/>
      <c r="LIQ209" s="11"/>
      <c r="LIR209" s="11"/>
      <c r="LIS209" s="11"/>
      <c r="LIT209" s="11"/>
      <c r="LIU209" s="11"/>
      <c r="LIV209" s="11"/>
      <c r="LIW209" s="11"/>
      <c r="LIX209" s="11"/>
      <c r="LIY209" s="11"/>
      <c r="LIZ209" s="11"/>
      <c r="LJA209" s="11"/>
      <c r="LJB209" s="11"/>
      <c r="LJC209" s="11"/>
      <c r="LJD209" s="11"/>
      <c r="LJE209" s="11"/>
      <c r="LJF209" s="11"/>
      <c r="LJG209" s="11"/>
      <c r="LJH209" s="11"/>
      <c r="LJI209" s="11"/>
      <c r="LJJ209" s="11"/>
      <c r="LJK209" s="11"/>
      <c r="LJL209" s="11"/>
      <c r="LJM209" s="11"/>
      <c r="LJN209" s="11"/>
      <c r="LJO209" s="11"/>
      <c r="LJP209" s="11"/>
      <c r="LJQ209" s="11"/>
      <c r="LJR209" s="11"/>
      <c r="LJS209" s="11"/>
      <c r="LJT209" s="11"/>
      <c r="LJU209" s="11"/>
      <c r="LJV209" s="11"/>
      <c r="LJW209" s="11"/>
      <c r="LJX209" s="11"/>
      <c r="LJY209" s="11"/>
      <c r="LJZ209" s="11"/>
      <c r="LKA209" s="11"/>
      <c r="LKB209" s="11"/>
      <c r="LKC209" s="11"/>
      <c r="LKD209" s="11"/>
      <c r="LKE209" s="11"/>
      <c r="LKF209" s="11"/>
      <c r="LKG209" s="11"/>
      <c r="LKH209" s="11"/>
      <c r="LKI209" s="11"/>
      <c r="LKJ209" s="11"/>
      <c r="LKK209" s="11"/>
      <c r="LKL209" s="11"/>
      <c r="LKM209" s="11"/>
      <c r="LKN209" s="11"/>
      <c r="LKO209" s="11"/>
      <c r="LKP209" s="11"/>
      <c r="LKQ209" s="11"/>
      <c r="LKR209" s="11"/>
      <c r="LKS209" s="11"/>
      <c r="LKT209" s="11"/>
      <c r="LKU209" s="11"/>
      <c r="LKV209" s="11"/>
      <c r="LKW209" s="11"/>
      <c r="LKX209" s="11"/>
      <c r="LKY209" s="11"/>
      <c r="LKZ209" s="11"/>
      <c r="LLA209" s="11"/>
      <c r="LLB209" s="11"/>
      <c r="LLC209" s="11"/>
      <c r="LLD209" s="11"/>
      <c r="LLE209" s="11"/>
      <c r="LLF209" s="11"/>
      <c r="LLG209" s="11"/>
      <c r="LLH209" s="11"/>
      <c r="LLI209" s="11"/>
      <c r="LLJ209" s="11"/>
      <c r="LLK209" s="11"/>
      <c r="LLL209" s="11"/>
      <c r="LLM209" s="11"/>
      <c r="LLN209" s="11"/>
      <c r="LLO209" s="11"/>
      <c r="LLP209" s="11"/>
      <c r="LLQ209" s="11"/>
      <c r="LLR209" s="11"/>
      <c r="LLS209" s="11"/>
      <c r="LLT209" s="11"/>
      <c r="LLU209" s="11"/>
      <c r="LLV209" s="11"/>
      <c r="LLW209" s="11"/>
      <c r="LLX209" s="11"/>
      <c r="LLY209" s="11"/>
      <c r="LLZ209" s="11"/>
      <c r="LMA209" s="11"/>
      <c r="LMB209" s="11"/>
      <c r="LMC209" s="11"/>
      <c r="LMD209" s="11"/>
      <c r="LME209" s="11"/>
      <c r="LMF209" s="11"/>
      <c r="LMG209" s="11"/>
      <c r="LMH209" s="11"/>
      <c r="LMI209" s="11"/>
      <c r="LMJ209" s="11"/>
      <c r="LMK209" s="11"/>
      <c r="LML209" s="11"/>
      <c r="LMM209" s="11"/>
      <c r="LMN209" s="11"/>
      <c r="LMO209" s="11"/>
      <c r="LMP209" s="11"/>
      <c r="LMQ209" s="11"/>
      <c r="LMR209" s="11"/>
      <c r="LMS209" s="11"/>
      <c r="LMT209" s="11"/>
      <c r="LMU209" s="11"/>
      <c r="LMV209" s="11"/>
      <c r="LMW209" s="11"/>
      <c r="LMX209" s="11"/>
      <c r="LMY209" s="11"/>
      <c r="LMZ209" s="11"/>
      <c r="LNA209" s="11"/>
      <c r="LNB209" s="11"/>
      <c r="LNC209" s="11"/>
      <c r="LND209" s="11"/>
      <c r="LNE209" s="11"/>
      <c r="LNF209" s="11"/>
      <c r="LNG209" s="11"/>
      <c r="LNH209" s="11"/>
      <c r="LNI209" s="11"/>
      <c r="LNJ209" s="11"/>
      <c r="LNK209" s="11"/>
      <c r="LNL209" s="11"/>
      <c r="LNM209" s="11"/>
      <c r="LNN209" s="11"/>
      <c r="LNO209" s="11"/>
      <c r="LNP209" s="11"/>
      <c r="LNQ209" s="11"/>
      <c r="LNR209" s="11"/>
      <c r="LNS209" s="11"/>
      <c r="LNT209" s="11"/>
      <c r="LNU209" s="11"/>
      <c r="LNV209" s="11"/>
      <c r="LNW209" s="11"/>
      <c r="LNX209" s="11"/>
      <c r="LNY209" s="11"/>
      <c r="LNZ209" s="11"/>
      <c r="LOA209" s="11"/>
      <c r="LOB209" s="11"/>
      <c r="LOC209" s="11"/>
      <c r="LOD209" s="11"/>
      <c r="LOE209" s="11"/>
      <c r="LOF209" s="11"/>
      <c r="LOG209" s="11"/>
      <c r="LOH209" s="11"/>
      <c r="LOI209" s="11"/>
      <c r="LOJ209" s="11"/>
      <c r="LOK209" s="11"/>
      <c r="LOL209" s="11"/>
      <c r="LOM209" s="11"/>
      <c r="LON209" s="11"/>
      <c r="LOO209" s="11"/>
      <c r="LOP209" s="11"/>
      <c r="LOQ209" s="11"/>
      <c r="LOR209" s="11"/>
      <c r="LOS209" s="11"/>
      <c r="LOT209" s="11"/>
      <c r="LOU209" s="11"/>
      <c r="LOV209" s="11"/>
      <c r="LOW209" s="11"/>
      <c r="LOX209" s="11"/>
      <c r="LOY209" s="11"/>
      <c r="LOZ209" s="11"/>
      <c r="LPA209" s="11"/>
      <c r="LPB209" s="11"/>
      <c r="LPC209" s="11"/>
      <c r="LPD209" s="11"/>
      <c r="LPE209" s="11"/>
      <c r="LPF209" s="11"/>
      <c r="LPG209" s="11"/>
      <c r="LPH209" s="11"/>
      <c r="LPI209" s="11"/>
      <c r="LPJ209" s="11"/>
      <c r="LPK209" s="11"/>
      <c r="LPL209" s="11"/>
      <c r="LPM209" s="11"/>
      <c r="LPN209" s="11"/>
      <c r="LPO209" s="11"/>
      <c r="LPP209" s="11"/>
      <c r="LPQ209" s="11"/>
      <c r="LPR209" s="11"/>
      <c r="LPS209" s="11"/>
      <c r="LPT209" s="11"/>
      <c r="LPU209" s="11"/>
      <c r="LPV209" s="11"/>
      <c r="LPW209" s="11"/>
      <c r="LPX209" s="11"/>
      <c r="LPY209" s="11"/>
      <c r="LPZ209" s="11"/>
      <c r="LQA209" s="11"/>
      <c r="LQB209" s="11"/>
      <c r="LQC209" s="11"/>
      <c r="LQD209" s="11"/>
      <c r="LQE209" s="11"/>
      <c r="LQF209" s="11"/>
      <c r="LQG209" s="11"/>
      <c r="LQH209" s="11"/>
      <c r="LQI209" s="11"/>
      <c r="LQJ209" s="11"/>
      <c r="LQK209" s="11"/>
      <c r="LQL209" s="11"/>
      <c r="LQM209" s="11"/>
      <c r="LQN209" s="11"/>
      <c r="LQO209" s="11"/>
      <c r="LQP209" s="11"/>
      <c r="LQQ209" s="11"/>
      <c r="LQR209" s="11"/>
      <c r="LQS209" s="11"/>
      <c r="LQT209" s="11"/>
      <c r="LQU209" s="11"/>
      <c r="LQV209" s="11"/>
      <c r="LQW209" s="11"/>
      <c r="LQX209" s="11"/>
      <c r="LQY209" s="11"/>
      <c r="LQZ209" s="11"/>
      <c r="LRA209" s="11"/>
      <c r="LRB209" s="11"/>
      <c r="LRC209" s="11"/>
      <c r="LRD209" s="11"/>
      <c r="LRE209" s="11"/>
      <c r="LRF209" s="11"/>
      <c r="LRG209" s="11"/>
      <c r="LRH209" s="11"/>
      <c r="LRI209" s="11"/>
      <c r="LRJ209" s="11"/>
      <c r="LRK209" s="11"/>
      <c r="LRL209" s="11"/>
      <c r="LRM209" s="11"/>
      <c r="LRN209" s="11"/>
      <c r="LRO209" s="11"/>
      <c r="LRP209" s="11"/>
      <c r="LRQ209" s="11"/>
      <c r="LRR209" s="11"/>
      <c r="LRS209" s="11"/>
      <c r="LRT209" s="11"/>
      <c r="LRU209" s="11"/>
      <c r="LRV209" s="11"/>
      <c r="LRW209" s="11"/>
      <c r="LRX209" s="11"/>
      <c r="LRY209" s="11"/>
      <c r="LRZ209" s="11"/>
      <c r="LSA209" s="11"/>
      <c r="LSB209" s="11"/>
      <c r="LSC209" s="11"/>
      <c r="LSD209" s="11"/>
      <c r="LSE209" s="11"/>
      <c r="LSF209" s="11"/>
      <c r="LSG209" s="11"/>
      <c r="LSH209" s="11"/>
      <c r="LSI209" s="11"/>
      <c r="LSJ209" s="11"/>
      <c r="LSK209" s="11"/>
      <c r="LSL209" s="11"/>
      <c r="LSM209" s="11"/>
      <c r="LSN209" s="11"/>
      <c r="LSO209" s="11"/>
      <c r="LSP209" s="11"/>
      <c r="LSQ209" s="11"/>
      <c r="LSR209" s="11"/>
      <c r="LSS209" s="11"/>
      <c r="LST209" s="11"/>
      <c r="LSU209" s="11"/>
      <c r="LSV209" s="11"/>
      <c r="LSW209" s="11"/>
      <c r="LSX209" s="11"/>
      <c r="LSY209" s="11"/>
      <c r="LSZ209" s="11"/>
      <c r="LTA209" s="11"/>
      <c r="LTB209" s="11"/>
      <c r="LTC209" s="11"/>
      <c r="LTD209" s="11"/>
      <c r="LTE209" s="11"/>
      <c r="LTF209" s="11"/>
      <c r="LTG209" s="11"/>
      <c r="LTH209" s="11"/>
      <c r="LTI209" s="11"/>
      <c r="LTJ209" s="11"/>
      <c r="LTK209" s="11"/>
      <c r="LTL209" s="11"/>
      <c r="LTM209" s="11"/>
      <c r="LTN209" s="11"/>
      <c r="LTO209" s="11"/>
      <c r="LTP209" s="11"/>
      <c r="LTQ209" s="11"/>
      <c r="LTR209" s="11"/>
      <c r="LTS209" s="11"/>
      <c r="LTT209" s="11"/>
      <c r="LTU209" s="11"/>
      <c r="LTV209" s="11"/>
      <c r="LTW209" s="11"/>
      <c r="LTX209" s="11"/>
      <c r="LTY209" s="11"/>
      <c r="LTZ209" s="11"/>
      <c r="LUA209" s="11"/>
      <c r="LUB209" s="11"/>
      <c r="LUC209" s="11"/>
      <c r="LUD209" s="11"/>
      <c r="LUE209" s="11"/>
      <c r="LUF209" s="11"/>
      <c r="LUG209" s="11"/>
      <c r="LUH209" s="11"/>
      <c r="LUI209" s="11"/>
      <c r="LUJ209" s="11"/>
      <c r="LUK209" s="11"/>
      <c r="LUL209" s="11"/>
      <c r="LUM209" s="11"/>
      <c r="LUN209" s="11"/>
      <c r="LUO209" s="11"/>
      <c r="LUP209" s="11"/>
      <c r="LUQ209" s="11"/>
      <c r="LUR209" s="11"/>
      <c r="LUS209" s="11"/>
      <c r="LUT209" s="11"/>
      <c r="LUU209" s="11"/>
      <c r="LUV209" s="11"/>
      <c r="LUW209" s="11"/>
      <c r="LUX209" s="11"/>
      <c r="LUY209" s="11"/>
      <c r="LUZ209" s="11"/>
      <c r="LVA209" s="11"/>
      <c r="LVB209" s="11"/>
      <c r="LVC209" s="11"/>
      <c r="LVD209" s="11"/>
      <c r="LVE209" s="11"/>
      <c r="LVF209" s="11"/>
      <c r="LVG209" s="11"/>
      <c r="LVH209" s="11"/>
      <c r="LVI209" s="11"/>
      <c r="LVJ209" s="11"/>
      <c r="LVK209" s="11"/>
      <c r="LVL209" s="11"/>
      <c r="LVM209" s="11"/>
      <c r="LVN209" s="11"/>
      <c r="LVO209" s="11"/>
      <c r="LVP209" s="11"/>
      <c r="LVQ209" s="11"/>
      <c r="LVR209" s="11"/>
      <c r="LVS209" s="11"/>
      <c r="LVT209" s="11"/>
      <c r="LVU209" s="11"/>
      <c r="LVV209" s="11"/>
      <c r="LVW209" s="11"/>
      <c r="LVX209" s="11"/>
      <c r="LVY209" s="11"/>
      <c r="LVZ209" s="11"/>
      <c r="LWA209" s="11"/>
      <c r="LWB209" s="11"/>
      <c r="LWC209" s="11"/>
      <c r="LWD209" s="11"/>
      <c r="LWE209" s="11"/>
      <c r="LWF209" s="11"/>
      <c r="LWG209" s="11"/>
      <c r="LWH209" s="11"/>
      <c r="LWI209" s="11"/>
      <c r="LWJ209" s="11"/>
      <c r="LWK209" s="11"/>
      <c r="LWL209" s="11"/>
      <c r="LWM209" s="11"/>
      <c r="LWN209" s="11"/>
      <c r="LWO209" s="11"/>
      <c r="LWP209" s="11"/>
      <c r="LWQ209" s="11"/>
      <c r="LWR209" s="11"/>
      <c r="LWS209" s="11"/>
      <c r="LWT209" s="11"/>
      <c r="LWU209" s="11"/>
      <c r="LWV209" s="11"/>
      <c r="LWW209" s="11"/>
      <c r="LWX209" s="11"/>
      <c r="LWY209" s="11"/>
      <c r="LWZ209" s="11"/>
      <c r="LXA209" s="11"/>
      <c r="LXB209" s="11"/>
      <c r="LXC209" s="11"/>
      <c r="LXD209" s="11"/>
      <c r="LXE209" s="11"/>
      <c r="LXF209" s="11"/>
      <c r="LXG209" s="11"/>
      <c r="LXH209" s="11"/>
      <c r="LXI209" s="11"/>
      <c r="LXJ209" s="11"/>
      <c r="LXK209" s="11"/>
      <c r="LXL209" s="11"/>
      <c r="LXM209" s="11"/>
      <c r="LXN209" s="11"/>
      <c r="LXO209" s="11"/>
      <c r="LXP209" s="11"/>
      <c r="LXQ209" s="11"/>
      <c r="LXR209" s="11"/>
      <c r="LXS209" s="11"/>
      <c r="LXT209" s="11"/>
      <c r="LXU209" s="11"/>
      <c r="LXV209" s="11"/>
      <c r="LXW209" s="11"/>
      <c r="LXX209" s="11"/>
      <c r="LXY209" s="11"/>
      <c r="LXZ209" s="11"/>
      <c r="LYA209" s="11"/>
      <c r="LYB209" s="11"/>
      <c r="LYC209" s="11"/>
      <c r="LYD209" s="11"/>
      <c r="LYE209" s="11"/>
      <c r="LYF209" s="11"/>
      <c r="LYG209" s="11"/>
      <c r="LYH209" s="11"/>
      <c r="LYI209" s="11"/>
      <c r="LYJ209" s="11"/>
      <c r="LYK209" s="11"/>
      <c r="LYL209" s="11"/>
      <c r="LYM209" s="11"/>
      <c r="LYN209" s="11"/>
      <c r="LYO209" s="11"/>
      <c r="LYP209" s="11"/>
      <c r="LYQ209" s="11"/>
      <c r="LYR209" s="11"/>
      <c r="LYS209" s="11"/>
      <c r="LYT209" s="11"/>
      <c r="LYU209" s="11"/>
      <c r="LYV209" s="11"/>
      <c r="LYW209" s="11"/>
      <c r="LYX209" s="11"/>
      <c r="LYY209" s="11"/>
      <c r="LYZ209" s="11"/>
      <c r="LZA209" s="11"/>
      <c r="LZB209" s="11"/>
      <c r="LZC209" s="11"/>
      <c r="LZD209" s="11"/>
      <c r="LZE209" s="11"/>
      <c r="LZF209" s="11"/>
      <c r="LZG209" s="11"/>
      <c r="LZH209" s="11"/>
      <c r="LZI209" s="11"/>
      <c r="LZJ209" s="11"/>
      <c r="LZK209" s="11"/>
      <c r="LZL209" s="11"/>
      <c r="LZM209" s="11"/>
      <c r="LZN209" s="11"/>
      <c r="LZO209" s="11"/>
      <c r="LZP209" s="11"/>
      <c r="LZQ209" s="11"/>
      <c r="LZR209" s="11"/>
      <c r="LZS209" s="11"/>
      <c r="LZT209" s="11"/>
      <c r="LZU209" s="11"/>
      <c r="LZV209" s="11"/>
      <c r="LZW209" s="11"/>
      <c r="LZX209" s="11"/>
      <c r="LZY209" s="11"/>
      <c r="LZZ209" s="11"/>
      <c r="MAA209" s="11"/>
      <c r="MAB209" s="11"/>
      <c r="MAC209" s="11"/>
      <c r="MAD209" s="11"/>
      <c r="MAE209" s="11"/>
      <c r="MAF209" s="11"/>
      <c r="MAG209" s="11"/>
      <c r="MAH209" s="11"/>
      <c r="MAI209" s="11"/>
      <c r="MAJ209" s="11"/>
      <c r="MAK209" s="11"/>
      <c r="MAL209" s="11"/>
      <c r="MAM209" s="11"/>
      <c r="MAN209" s="11"/>
      <c r="MAO209" s="11"/>
      <c r="MAP209" s="11"/>
      <c r="MAQ209" s="11"/>
      <c r="MAR209" s="11"/>
      <c r="MAS209" s="11"/>
      <c r="MAT209" s="11"/>
      <c r="MAU209" s="11"/>
      <c r="MAV209" s="11"/>
      <c r="MAW209" s="11"/>
      <c r="MAX209" s="11"/>
      <c r="MAY209" s="11"/>
      <c r="MAZ209" s="11"/>
      <c r="MBA209" s="11"/>
      <c r="MBB209" s="11"/>
      <c r="MBC209" s="11"/>
      <c r="MBD209" s="11"/>
      <c r="MBE209" s="11"/>
      <c r="MBF209" s="11"/>
      <c r="MBG209" s="11"/>
      <c r="MBH209" s="11"/>
      <c r="MBI209" s="11"/>
      <c r="MBJ209" s="11"/>
      <c r="MBK209" s="11"/>
      <c r="MBL209" s="11"/>
      <c r="MBM209" s="11"/>
      <c r="MBN209" s="11"/>
      <c r="MBO209" s="11"/>
      <c r="MBP209" s="11"/>
      <c r="MBQ209" s="11"/>
      <c r="MBR209" s="11"/>
      <c r="MBS209" s="11"/>
      <c r="MBT209" s="11"/>
      <c r="MBU209" s="11"/>
      <c r="MBV209" s="11"/>
      <c r="MBW209" s="11"/>
      <c r="MBX209" s="11"/>
      <c r="MBY209" s="11"/>
      <c r="MBZ209" s="11"/>
      <c r="MCA209" s="11"/>
      <c r="MCB209" s="11"/>
      <c r="MCC209" s="11"/>
      <c r="MCD209" s="11"/>
      <c r="MCE209" s="11"/>
      <c r="MCF209" s="11"/>
      <c r="MCG209" s="11"/>
      <c r="MCH209" s="11"/>
      <c r="MCI209" s="11"/>
      <c r="MCJ209" s="11"/>
      <c r="MCK209" s="11"/>
      <c r="MCL209" s="11"/>
      <c r="MCM209" s="11"/>
      <c r="MCN209" s="11"/>
      <c r="MCO209" s="11"/>
      <c r="MCP209" s="11"/>
      <c r="MCQ209" s="11"/>
      <c r="MCR209" s="11"/>
      <c r="MCS209" s="11"/>
      <c r="MCT209" s="11"/>
      <c r="MCU209" s="11"/>
      <c r="MCV209" s="11"/>
      <c r="MCW209" s="11"/>
      <c r="MCX209" s="11"/>
      <c r="MCY209" s="11"/>
      <c r="MCZ209" s="11"/>
      <c r="MDA209" s="11"/>
      <c r="MDB209" s="11"/>
      <c r="MDC209" s="11"/>
      <c r="MDD209" s="11"/>
      <c r="MDE209" s="11"/>
      <c r="MDF209" s="11"/>
      <c r="MDG209" s="11"/>
      <c r="MDH209" s="11"/>
      <c r="MDI209" s="11"/>
      <c r="MDJ209" s="11"/>
      <c r="MDK209" s="11"/>
      <c r="MDL209" s="11"/>
      <c r="MDM209" s="11"/>
      <c r="MDN209" s="11"/>
      <c r="MDO209" s="11"/>
      <c r="MDP209" s="11"/>
      <c r="MDQ209" s="11"/>
      <c r="MDR209" s="11"/>
      <c r="MDS209" s="11"/>
      <c r="MDT209" s="11"/>
      <c r="MDU209" s="11"/>
      <c r="MDV209" s="11"/>
      <c r="MDW209" s="11"/>
      <c r="MDX209" s="11"/>
      <c r="MDY209" s="11"/>
      <c r="MDZ209" s="11"/>
      <c r="MEA209" s="11"/>
      <c r="MEB209" s="11"/>
      <c r="MEC209" s="11"/>
      <c r="MED209" s="11"/>
      <c r="MEE209" s="11"/>
      <c r="MEF209" s="11"/>
      <c r="MEG209" s="11"/>
      <c r="MEH209" s="11"/>
      <c r="MEI209" s="11"/>
      <c r="MEJ209" s="11"/>
      <c r="MEK209" s="11"/>
      <c r="MEL209" s="11"/>
      <c r="MEM209" s="11"/>
      <c r="MEN209" s="11"/>
      <c r="MEO209" s="11"/>
      <c r="MEP209" s="11"/>
      <c r="MEQ209" s="11"/>
      <c r="MER209" s="11"/>
      <c r="MES209" s="11"/>
      <c r="MET209" s="11"/>
      <c r="MEU209" s="11"/>
      <c r="MEV209" s="11"/>
      <c r="MEW209" s="11"/>
      <c r="MEX209" s="11"/>
      <c r="MEY209" s="11"/>
      <c r="MEZ209" s="11"/>
      <c r="MFA209" s="11"/>
      <c r="MFB209" s="11"/>
      <c r="MFC209" s="11"/>
      <c r="MFD209" s="11"/>
      <c r="MFE209" s="11"/>
      <c r="MFF209" s="11"/>
      <c r="MFG209" s="11"/>
      <c r="MFH209" s="11"/>
      <c r="MFI209" s="11"/>
      <c r="MFJ209" s="11"/>
      <c r="MFK209" s="11"/>
      <c r="MFL209" s="11"/>
      <c r="MFM209" s="11"/>
      <c r="MFN209" s="11"/>
      <c r="MFO209" s="11"/>
      <c r="MFP209" s="11"/>
      <c r="MFQ209" s="11"/>
      <c r="MFR209" s="11"/>
      <c r="MFS209" s="11"/>
      <c r="MFT209" s="11"/>
      <c r="MFU209" s="11"/>
      <c r="MFV209" s="11"/>
      <c r="MFW209" s="11"/>
      <c r="MFX209" s="11"/>
      <c r="MFY209" s="11"/>
      <c r="MFZ209" s="11"/>
      <c r="MGA209" s="11"/>
      <c r="MGB209" s="11"/>
      <c r="MGC209" s="11"/>
      <c r="MGD209" s="11"/>
      <c r="MGE209" s="11"/>
      <c r="MGF209" s="11"/>
      <c r="MGG209" s="11"/>
      <c r="MGH209" s="11"/>
      <c r="MGI209" s="11"/>
      <c r="MGJ209" s="11"/>
      <c r="MGK209" s="11"/>
      <c r="MGL209" s="11"/>
      <c r="MGM209" s="11"/>
      <c r="MGN209" s="11"/>
      <c r="MGO209" s="11"/>
      <c r="MGP209" s="11"/>
      <c r="MGQ209" s="11"/>
      <c r="MGR209" s="11"/>
      <c r="MGS209" s="11"/>
      <c r="MGT209" s="11"/>
      <c r="MGU209" s="11"/>
      <c r="MGV209" s="11"/>
      <c r="MGW209" s="11"/>
      <c r="MGX209" s="11"/>
      <c r="MGY209" s="11"/>
      <c r="MGZ209" s="11"/>
      <c r="MHA209" s="11"/>
      <c r="MHB209" s="11"/>
      <c r="MHC209" s="11"/>
      <c r="MHD209" s="11"/>
      <c r="MHE209" s="11"/>
      <c r="MHF209" s="11"/>
      <c r="MHG209" s="11"/>
      <c r="MHH209" s="11"/>
      <c r="MHI209" s="11"/>
      <c r="MHJ209" s="11"/>
      <c r="MHK209" s="11"/>
      <c r="MHL209" s="11"/>
      <c r="MHM209" s="11"/>
      <c r="MHN209" s="11"/>
      <c r="MHO209" s="11"/>
      <c r="MHP209" s="11"/>
      <c r="MHQ209" s="11"/>
      <c r="MHR209" s="11"/>
      <c r="MHS209" s="11"/>
      <c r="MHT209" s="11"/>
      <c r="MHU209" s="11"/>
      <c r="MHV209" s="11"/>
      <c r="MHW209" s="11"/>
      <c r="MHX209" s="11"/>
      <c r="MHY209" s="11"/>
      <c r="MHZ209" s="11"/>
      <c r="MIA209" s="11"/>
      <c r="MIB209" s="11"/>
      <c r="MIC209" s="11"/>
      <c r="MID209" s="11"/>
      <c r="MIE209" s="11"/>
      <c r="MIF209" s="11"/>
      <c r="MIG209" s="11"/>
      <c r="MIH209" s="11"/>
      <c r="MII209" s="11"/>
      <c r="MIJ209" s="11"/>
      <c r="MIK209" s="11"/>
      <c r="MIL209" s="11"/>
      <c r="MIM209" s="11"/>
      <c r="MIN209" s="11"/>
      <c r="MIO209" s="11"/>
      <c r="MIP209" s="11"/>
      <c r="MIQ209" s="11"/>
      <c r="MIR209" s="11"/>
      <c r="MIS209" s="11"/>
      <c r="MIT209" s="11"/>
      <c r="MIU209" s="11"/>
      <c r="MIV209" s="11"/>
      <c r="MIW209" s="11"/>
      <c r="MIX209" s="11"/>
      <c r="MIY209" s="11"/>
      <c r="MIZ209" s="11"/>
      <c r="MJA209" s="11"/>
      <c r="MJB209" s="11"/>
      <c r="MJC209" s="11"/>
      <c r="MJD209" s="11"/>
      <c r="MJE209" s="11"/>
      <c r="MJF209" s="11"/>
      <c r="MJG209" s="11"/>
      <c r="MJH209" s="11"/>
      <c r="MJI209" s="11"/>
      <c r="MJJ209" s="11"/>
      <c r="MJK209" s="11"/>
      <c r="MJL209" s="11"/>
      <c r="MJM209" s="11"/>
      <c r="MJN209" s="11"/>
      <c r="MJO209" s="11"/>
      <c r="MJP209" s="11"/>
      <c r="MJQ209" s="11"/>
      <c r="MJR209" s="11"/>
      <c r="MJS209" s="11"/>
      <c r="MJT209" s="11"/>
      <c r="MJU209" s="11"/>
      <c r="MJV209" s="11"/>
      <c r="MJW209" s="11"/>
      <c r="MJX209" s="11"/>
      <c r="MJY209" s="11"/>
      <c r="MJZ209" s="11"/>
      <c r="MKA209" s="11"/>
      <c r="MKB209" s="11"/>
      <c r="MKC209" s="11"/>
      <c r="MKD209" s="11"/>
      <c r="MKE209" s="11"/>
      <c r="MKF209" s="11"/>
      <c r="MKG209" s="11"/>
      <c r="MKH209" s="11"/>
      <c r="MKI209" s="11"/>
      <c r="MKJ209" s="11"/>
      <c r="MKK209" s="11"/>
      <c r="MKL209" s="11"/>
      <c r="MKM209" s="11"/>
      <c r="MKN209" s="11"/>
      <c r="MKO209" s="11"/>
      <c r="MKP209" s="11"/>
      <c r="MKQ209" s="11"/>
      <c r="MKR209" s="11"/>
      <c r="MKS209" s="11"/>
      <c r="MKT209" s="11"/>
      <c r="MKU209" s="11"/>
      <c r="MKV209" s="11"/>
      <c r="MKW209" s="11"/>
      <c r="MKX209" s="11"/>
      <c r="MKY209" s="11"/>
      <c r="MKZ209" s="11"/>
      <c r="MLA209" s="11"/>
      <c r="MLB209" s="11"/>
      <c r="MLC209" s="11"/>
      <c r="MLD209" s="11"/>
      <c r="MLE209" s="11"/>
      <c r="MLF209" s="11"/>
      <c r="MLG209" s="11"/>
      <c r="MLH209" s="11"/>
      <c r="MLI209" s="11"/>
      <c r="MLJ209" s="11"/>
      <c r="MLK209" s="11"/>
      <c r="MLL209" s="11"/>
      <c r="MLM209" s="11"/>
      <c r="MLN209" s="11"/>
      <c r="MLO209" s="11"/>
      <c r="MLP209" s="11"/>
      <c r="MLQ209" s="11"/>
      <c r="MLR209" s="11"/>
      <c r="MLS209" s="11"/>
      <c r="MLT209" s="11"/>
      <c r="MLU209" s="11"/>
      <c r="MLV209" s="11"/>
      <c r="MLW209" s="11"/>
      <c r="MLX209" s="11"/>
      <c r="MLY209" s="11"/>
      <c r="MLZ209" s="11"/>
      <c r="MMA209" s="11"/>
      <c r="MMB209" s="11"/>
      <c r="MMC209" s="11"/>
      <c r="MMD209" s="11"/>
      <c r="MME209" s="11"/>
      <c r="MMF209" s="11"/>
      <c r="MMG209" s="11"/>
      <c r="MMH209" s="11"/>
      <c r="MMI209" s="11"/>
      <c r="MMJ209" s="11"/>
      <c r="MMK209" s="11"/>
      <c r="MML209" s="11"/>
      <c r="MMM209" s="11"/>
      <c r="MMN209" s="11"/>
      <c r="MMO209" s="11"/>
      <c r="MMP209" s="11"/>
      <c r="MMQ209" s="11"/>
      <c r="MMR209" s="11"/>
      <c r="MMS209" s="11"/>
      <c r="MMT209" s="11"/>
      <c r="MMU209" s="11"/>
      <c r="MMV209" s="11"/>
      <c r="MMW209" s="11"/>
      <c r="MMX209" s="11"/>
      <c r="MMY209" s="11"/>
      <c r="MMZ209" s="11"/>
      <c r="MNA209" s="11"/>
      <c r="MNB209" s="11"/>
      <c r="MNC209" s="11"/>
      <c r="MND209" s="11"/>
      <c r="MNE209" s="11"/>
      <c r="MNF209" s="11"/>
      <c r="MNG209" s="11"/>
      <c r="MNH209" s="11"/>
      <c r="MNI209" s="11"/>
      <c r="MNJ209" s="11"/>
      <c r="MNK209" s="11"/>
      <c r="MNL209" s="11"/>
      <c r="MNM209" s="11"/>
      <c r="MNN209" s="11"/>
      <c r="MNO209" s="11"/>
      <c r="MNP209" s="11"/>
      <c r="MNQ209" s="11"/>
      <c r="MNR209" s="11"/>
      <c r="MNS209" s="11"/>
      <c r="MNT209" s="11"/>
      <c r="MNU209" s="11"/>
      <c r="MNV209" s="11"/>
      <c r="MNW209" s="11"/>
      <c r="MNX209" s="11"/>
      <c r="MNY209" s="11"/>
      <c r="MNZ209" s="11"/>
      <c r="MOA209" s="11"/>
      <c r="MOB209" s="11"/>
      <c r="MOC209" s="11"/>
      <c r="MOD209" s="11"/>
      <c r="MOE209" s="11"/>
      <c r="MOF209" s="11"/>
      <c r="MOG209" s="11"/>
      <c r="MOH209" s="11"/>
      <c r="MOI209" s="11"/>
      <c r="MOJ209" s="11"/>
      <c r="MOK209" s="11"/>
      <c r="MOL209" s="11"/>
      <c r="MOM209" s="11"/>
      <c r="MON209" s="11"/>
      <c r="MOO209" s="11"/>
      <c r="MOP209" s="11"/>
      <c r="MOQ209" s="11"/>
      <c r="MOR209" s="11"/>
      <c r="MOS209" s="11"/>
      <c r="MOT209" s="11"/>
      <c r="MOU209" s="11"/>
      <c r="MOV209" s="11"/>
      <c r="MOW209" s="11"/>
      <c r="MOX209" s="11"/>
      <c r="MOY209" s="11"/>
      <c r="MOZ209" s="11"/>
      <c r="MPA209" s="11"/>
      <c r="MPB209" s="11"/>
      <c r="MPC209" s="11"/>
      <c r="MPD209" s="11"/>
      <c r="MPE209" s="11"/>
      <c r="MPF209" s="11"/>
      <c r="MPG209" s="11"/>
      <c r="MPH209" s="11"/>
      <c r="MPI209" s="11"/>
      <c r="MPJ209" s="11"/>
      <c r="MPK209" s="11"/>
      <c r="MPL209" s="11"/>
      <c r="MPM209" s="11"/>
      <c r="MPN209" s="11"/>
      <c r="MPO209" s="11"/>
      <c r="MPP209" s="11"/>
      <c r="MPQ209" s="11"/>
      <c r="MPR209" s="11"/>
      <c r="MPS209" s="11"/>
      <c r="MPT209" s="11"/>
      <c r="MPU209" s="11"/>
      <c r="MPV209" s="11"/>
      <c r="MPW209" s="11"/>
      <c r="MPX209" s="11"/>
      <c r="MPY209" s="11"/>
      <c r="MPZ209" s="11"/>
      <c r="MQA209" s="11"/>
      <c r="MQB209" s="11"/>
      <c r="MQC209" s="11"/>
      <c r="MQD209" s="11"/>
      <c r="MQE209" s="11"/>
      <c r="MQF209" s="11"/>
      <c r="MQG209" s="11"/>
      <c r="MQH209" s="11"/>
      <c r="MQI209" s="11"/>
      <c r="MQJ209" s="11"/>
      <c r="MQK209" s="11"/>
      <c r="MQL209" s="11"/>
      <c r="MQM209" s="11"/>
      <c r="MQN209" s="11"/>
      <c r="MQO209" s="11"/>
      <c r="MQP209" s="11"/>
      <c r="MQQ209" s="11"/>
      <c r="MQR209" s="11"/>
      <c r="MQS209" s="11"/>
      <c r="MQT209" s="11"/>
      <c r="MQU209" s="11"/>
      <c r="MQV209" s="11"/>
      <c r="MQW209" s="11"/>
      <c r="MQX209" s="11"/>
      <c r="MQY209" s="11"/>
      <c r="MQZ209" s="11"/>
      <c r="MRA209" s="11"/>
      <c r="MRB209" s="11"/>
      <c r="MRC209" s="11"/>
      <c r="MRD209" s="11"/>
      <c r="MRE209" s="11"/>
      <c r="MRF209" s="11"/>
      <c r="MRG209" s="11"/>
      <c r="MRH209" s="11"/>
      <c r="MRI209" s="11"/>
      <c r="MRJ209" s="11"/>
      <c r="MRK209" s="11"/>
      <c r="MRL209" s="11"/>
      <c r="MRM209" s="11"/>
      <c r="MRN209" s="11"/>
      <c r="MRO209" s="11"/>
      <c r="MRP209" s="11"/>
      <c r="MRQ209" s="11"/>
      <c r="MRR209" s="11"/>
      <c r="MRS209" s="11"/>
      <c r="MRT209" s="11"/>
      <c r="MRU209" s="11"/>
      <c r="MRV209" s="11"/>
      <c r="MRW209" s="11"/>
      <c r="MRX209" s="11"/>
      <c r="MRY209" s="11"/>
      <c r="MRZ209" s="11"/>
      <c r="MSA209" s="11"/>
      <c r="MSB209" s="11"/>
      <c r="MSC209" s="11"/>
      <c r="MSD209" s="11"/>
      <c r="MSE209" s="11"/>
      <c r="MSF209" s="11"/>
      <c r="MSG209" s="11"/>
      <c r="MSH209" s="11"/>
      <c r="MSI209" s="11"/>
      <c r="MSJ209" s="11"/>
      <c r="MSK209" s="11"/>
      <c r="MSL209" s="11"/>
      <c r="MSM209" s="11"/>
      <c r="MSN209" s="11"/>
      <c r="MSO209" s="11"/>
      <c r="MSP209" s="11"/>
      <c r="MSQ209" s="11"/>
      <c r="MSR209" s="11"/>
      <c r="MSS209" s="11"/>
      <c r="MST209" s="11"/>
      <c r="MSU209" s="11"/>
      <c r="MSV209" s="11"/>
      <c r="MSW209" s="11"/>
      <c r="MSX209" s="11"/>
      <c r="MSY209" s="11"/>
      <c r="MSZ209" s="11"/>
      <c r="MTA209" s="11"/>
      <c r="MTB209" s="11"/>
      <c r="MTC209" s="11"/>
      <c r="MTD209" s="11"/>
      <c r="MTE209" s="11"/>
      <c r="MTF209" s="11"/>
      <c r="MTG209" s="11"/>
      <c r="MTH209" s="11"/>
      <c r="MTI209" s="11"/>
      <c r="MTJ209" s="11"/>
      <c r="MTK209" s="11"/>
      <c r="MTL209" s="11"/>
      <c r="MTM209" s="11"/>
      <c r="MTN209" s="11"/>
      <c r="MTO209" s="11"/>
      <c r="MTP209" s="11"/>
      <c r="MTQ209" s="11"/>
      <c r="MTR209" s="11"/>
      <c r="MTS209" s="11"/>
      <c r="MTT209" s="11"/>
      <c r="MTU209" s="11"/>
      <c r="MTV209" s="11"/>
      <c r="MTW209" s="11"/>
      <c r="MTX209" s="11"/>
      <c r="MTY209" s="11"/>
      <c r="MTZ209" s="11"/>
      <c r="MUA209" s="11"/>
      <c r="MUB209" s="11"/>
      <c r="MUC209" s="11"/>
      <c r="MUD209" s="11"/>
      <c r="MUE209" s="11"/>
      <c r="MUF209" s="11"/>
      <c r="MUG209" s="11"/>
      <c r="MUH209" s="11"/>
      <c r="MUI209" s="11"/>
      <c r="MUJ209" s="11"/>
      <c r="MUK209" s="11"/>
      <c r="MUL209" s="11"/>
      <c r="MUM209" s="11"/>
      <c r="MUN209" s="11"/>
      <c r="MUO209" s="11"/>
      <c r="MUP209" s="11"/>
      <c r="MUQ209" s="11"/>
      <c r="MUR209" s="11"/>
      <c r="MUS209" s="11"/>
      <c r="MUT209" s="11"/>
      <c r="MUU209" s="11"/>
      <c r="MUV209" s="11"/>
      <c r="MUW209" s="11"/>
      <c r="MUX209" s="11"/>
      <c r="MUY209" s="11"/>
      <c r="MUZ209" s="11"/>
      <c r="MVA209" s="11"/>
      <c r="MVB209" s="11"/>
      <c r="MVC209" s="11"/>
      <c r="MVD209" s="11"/>
      <c r="MVE209" s="11"/>
      <c r="MVF209" s="11"/>
      <c r="MVG209" s="11"/>
      <c r="MVH209" s="11"/>
      <c r="MVI209" s="11"/>
      <c r="MVJ209" s="11"/>
      <c r="MVK209" s="11"/>
      <c r="MVL209" s="11"/>
      <c r="MVM209" s="11"/>
      <c r="MVN209" s="11"/>
      <c r="MVO209" s="11"/>
      <c r="MVP209" s="11"/>
      <c r="MVQ209" s="11"/>
      <c r="MVR209" s="11"/>
      <c r="MVS209" s="11"/>
      <c r="MVT209" s="11"/>
      <c r="MVU209" s="11"/>
      <c r="MVV209" s="11"/>
      <c r="MVW209" s="11"/>
      <c r="MVX209" s="11"/>
      <c r="MVY209" s="11"/>
      <c r="MVZ209" s="11"/>
      <c r="MWA209" s="11"/>
      <c r="MWB209" s="11"/>
      <c r="MWC209" s="11"/>
      <c r="MWD209" s="11"/>
      <c r="MWE209" s="11"/>
      <c r="MWF209" s="11"/>
      <c r="MWG209" s="11"/>
      <c r="MWH209" s="11"/>
      <c r="MWI209" s="11"/>
      <c r="MWJ209" s="11"/>
      <c r="MWK209" s="11"/>
      <c r="MWL209" s="11"/>
      <c r="MWM209" s="11"/>
      <c r="MWN209" s="11"/>
      <c r="MWO209" s="11"/>
      <c r="MWP209" s="11"/>
      <c r="MWQ209" s="11"/>
      <c r="MWR209" s="11"/>
      <c r="MWS209" s="11"/>
      <c r="MWT209" s="11"/>
      <c r="MWU209" s="11"/>
      <c r="MWV209" s="11"/>
      <c r="MWW209" s="11"/>
      <c r="MWX209" s="11"/>
      <c r="MWY209" s="11"/>
      <c r="MWZ209" s="11"/>
      <c r="MXA209" s="11"/>
      <c r="MXB209" s="11"/>
      <c r="MXC209" s="11"/>
      <c r="MXD209" s="11"/>
      <c r="MXE209" s="11"/>
      <c r="MXF209" s="11"/>
      <c r="MXG209" s="11"/>
      <c r="MXH209" s="11"/>
      <c r="MXI209" s="11"/>
      <c r="MXJ209" s="11"/>
      <c r="MXK209" s="11"/>
      <c r="MXL209" s="11"/>
      <c r="MXM209" s="11"/>
      <c r="MXN209" s="11"/>
      <c r="MXO209" s="11"/>
      <c r="MXP209" s="11"/>
      <c r="MXQ209" s="11"/>
      <c r="MXR209" s="11"/>
      <c r="MXS209" s="11"/>
      <c r="MXT209" s="11"/>
      <c r="MXU209" s="11"/>
      <c r="MXV209" s="11"/>
      <c r="MXW209" s="11"/>
      <c r="MXX209" s="11"/>
      <c r="MXY209" s="11"/>
      <c r="MXZ209" s="11"/>
      <c r="MYA209" s="11"/>
      <c r="MYB209" s="11"/>
      <c r="MYC209" s="11"/>
      <c r="MYD209" s="11"/>
      <c r="MYE209" s="11"/>
      <c r="MYF209" s="11"/>
      <c r="MYG209" s="11"/>
      <c r="MYH209" s="11"/>
      <c r="MYI209" s="11"/>
      <c r="MYJ209" s="11"/>
      <c r="MYK209" s="11"/>
      <c r="MYL209" s="11"/>
      <c r="MYM209" s="11"/>
      <c r="MYN209" s="11"/>
      <c r="MYO209" s="11"/>
      <c r="MYP209" s="11"/>
      <c r="MYQ209" s="11"/>
      <c r="MYR209" s="11"/>
      <c r="MYS209" s="11"/>
      <c r="MYT209" s="11"/>
      <c r="MYU209" s="11"/>
      <c r="MYV209" s="11"/>
      <c r="MYW209" s="11"/>
      <c r="MYX209" s="11"/>
      <c r="MYY209" s="11"/>
      <c r="MYZ209" s="11"/>
      <c r="MZA209" s="11"/>
      <c r="MZB209" s="11"/>
      <c r="MZC209" s="11"/>
      <c r="MZD209" s="11"/>
      <c r="MZE209" s="11"/>
      <c r="MZF209" s="11"/>
      <c r="MZG209" s="11"/>
      <c r="MZH209" s="11"/>
      <c r="MZI209" s="11"/>
      <c r="MZJ209" s="11"/>
      <c r="MZK209" s="11"/>
      <c r="MZL209" s="11"/>
      <c r="MZM209" s="11"/>
      <c r="MZN209" s="11"/>
      <c r="MZO209" s="11"/>
      <c r="MZP209" s="11"/>
      <c r="MZQ209" s="11"/>
      <c r="MZR209" s="11"/>
      <c r="MZS209" s="11"/>
      <c r="MZT209" s="11"/>
      <c r="MZU209" s="11"/>
      <c r="MZV209" s="11"/>
      <c r="MZW209" s="11"/>
      <c r="MZX209" s="11"/>
      <c r="MZY209" s="11"/>
      <c r="MZZ209" s="11"/>
      <c r="NAA209" s="11"/>
      <c r="NAB209" s="11"/>
      <c r="NAC209" s="11"/>
      <c r="NAD209" s="11"/>
      <c r="NAE209" s="11"/>
      <c r="NAF209" s="11"/>
      <c r="NAG209" s="11"/>
      <c r="NAH209" s="11"/>
      <c r="NAI209" s="11"/>
      <c r="NAJ209" s="11"/>
      <c r="NAK209" s="11"/>
      <c r="NAL209" s="11"/>
      <c r="NAM209" s="11"/>
      <c r="NAN209" s="11"/>
      <c r="NAO209" s="11"/>
      <c r="NAP209" s="11"/>
      <c r="NAQ209" s="11"/>
      <c r="NAR209" s="11"/>
      <c r="NAS209" s="11"/>
      <c r="NAT209" s="11"/>
      <c r="NAU209" s="11"/>
      <c r="NAV209" s="11"/>
      <c r="NAW209" s="11"/>
      <c r="NAX209" s="11"/>
      <c r="NAY209" s="11"/>
      <c r="NAZ209" s="11"/>
      <c r="NBA209" s="11"/>
      <c r="NBB209" s="11"/>
      <c r="NBC209" s="11"/>
      <c r="NBD209" s="11"/>
      <c r="NBE209" s="11"/>
      <c r="NBF209" s="11"/>
      <c r="NBG209" s="11"/>
      <c r="NBH209" s="11"/>
      <c r="NBI209" s="11"/>
      <c r="NBJ209" s="11"/>
      <c r="NBK209" s="11"/>
      <c r="NBL209" s="11"/>
      <c r="NBM209" s="11"/>
      <c r="NBN209" s="11"/>
      <c r="NBO209" s="11"/>
      <c r="NBP209" s="11"/>
      <c r="NBQ209" s="11"/>
      <c r="NBR209" s="11"/>
      <c r="NBS209" s="11"/>
      <c r="NBT209" s="11"/>
      <c r="NBU209" s="11"/>
      <c r="NBV209" s="11"/>
      <c r="NBW209" s="11"/>
      <c r="NBX209" s="11"/>
      <c r="NBY209" s="11"/>
      <c r="NBZ209" s="11"/>
      <c r="NCA209" s="11"/>
      <c r="NCB209" s="11"/>
      <c r="NCC209" s="11"/>
      <c r="NCD209" s="11"/>
      <c r="NCE209" s="11"/>
      <c r="NCF209" s="11"/>
      <c r="NCG209" s="11"/>
      <c r="NCH209" s="11"/>
      <c r="NCI209" s="11"/>
      <c r="NCJ209" s="11"/>
      <c r="NCK209" s="11"/>
      <c r="NCL209" s="11"/>
      <c r="NCM209" s="11"/>
      <c r="NCN209" s="11"/>
      <c r="NCO209" s="11"/>
      <c r="NCP209" s="11"/>
      <c r="NCQ209" s="11"/>
      <c r="NCR209" s="11"/>
      <c r="NCS209" s="11"/>
      <c r="NCT209" s="11"/>
      <c r="NCU209" s="11"/>
      <c r="NCV209" s="11"/>
      <c r="NCW209" s="11"/>
      <c r="NCX209" s="11"/>
      <c r="NCY209" s="11"/>
      <c r="NCZ209" s="11"/>
      <c r="NDA209" s="11"/>
      <c r="NDB209" s="11"/>
      <c r="NDC209" s="11"/>
      <c r="NDD209" s="11"/>
      <c r="NDE209" s="11"/>
      <c r="NDF209" s="11"/>
      <c r="NDG209" s="11"/>
      <c r="NDH209" s="11"/>
      <c r="NDI209" s="11"/>
      <c r="NDJ209" s="11"/>
      <c r="NDK209" s="11"/>
      <c r="NDL209" s="11"/>
      <c r="NDM209" s="11"/>
      <c r="NDN209" s="11"/>
      <c r="NDO209" s="11"/>
      <c r="NDP209" s="11"/>
      <c r="NDQ209" s="11"/>
      <c r="NDR209" s="11"/>
      <c r="NDS209" s="11"/>
      <c r="NDT209" s="11"/>
      <c r="NDU209" s="11"/>
      <c r="NDV209" s="11"/>
      <c r="NDW209" s="11"/>
      <c r="NDX209" s="11"/>
      <c r="NDY209" s="11"/>
      <c r="NDZ209" s="11"/>
      <c r="NEA209" s="11"/>
      <c r="NEB209" s="11"/>
      <c r="NEC209" s="11"/>
      <c r="NED209" s="11"/>
      <c r="NEE209" s="11"/>
      <c r="NEF209" s="11"/>
      <c r="NEG209" s="11"/>
      <c r="NEH209" s="11"/>
      <c r="NEI209" s="11"/>
      <c r="NEJ209" s="11"/>
      <c r="NEK209" s="11"/>
      <c r="NEL209" s="11"/>
      <c r="NEM209" s="11"/>
      <c r="NEN209" s="11"/>
      <c r="NEO209" s="11"/>
      <c r="NEP209" s="11"/>
      <c r="NEQ209" s="11"/>
      <c r="NER209" s="11"/>
      <c r="NES209" s="11"/>
      <c r="NET209" s="11"/>
      <c r="NEU209" s="11"/>
      <c r="NEV209" s="11"/>
      <c r="NEW209" s="11"/>
      <c r="NEX209" s="11"/>
      <c r="NEY209" s="11"/>
      <c r="NEZ209" s="11"/>
      <c r="NFA209" s="11"/>
      <c r="NFB209" s="11"/>
      <c r="NFC209" s="11"/>
      <c r="NFD209" s="11"/>
      <c r="NFE209" s="11"/>
      <c r="NFF209" s="11"/>
      <c r="NFG209" s="11"/>
      <c r="NFH209" s="11"/>
      <c r="NFI209" s="11"/>
      <c r="NFJ209" s="11"/>
      <c r="NFK209" s="11"/>
      <c r="NFL209" s="11"/>
      <c r="NFM209" s="11"/>
      <c r="NFN209" s="11"/>
      <c r="NFO209" s="11"/>
      <c r="NFP209" s="11"/>
      <c r="NFQ209" s="11"/>
      <c r="NFR209" s="11"/>
      <c r="NFS209" s="11"/>
      <c r="NFT209" s="11"/>
      <c r="NFU209" s="11"/>
      <c r="NFV209" s="11"/>
      <c r="NFW209" s="11"/>
      <c r="NFX209" s="11"/>
      <c r="NFY209" s="11"/>
      <c r="NFZ209" s="11"/>
      <c r="NGA209" s="11"/>
      <c r="NGB209" s="11"/>
      <c r="NGC209" s="11"/>
      <c r="NGD209" s="11"/>
      <c r="NGE209" s="11"/>
      <c r="NGF209" s="11"/>
      <c r="NGG209" s="11"/>
      <c r="NGH209" s="11"/>
      <c r="NGI209" s="11"/>
      <c r="NGJ209" s="11"/>
      <c r="NGK209" s="11"/>
      <c r="NGL209" s="11"/>
      <c r="NGM209" s="11"/>
      <c r="NGN209" s="11"/>
      <c r="NGO209" s="11"/>
      <c r="NGP209" s="11"/>
      <c r="NGQ209" s="11"/>
      <c r="NGR209" s="11"/>
      <c r="NGS209" s="11"/>
      <c r="NGT209" s="11"/>
      <c r="NGU209" s="11"/>
      <c r="NGV209" s="11"/>
      <c r="NGW209" s="11"/>
      <c r="NGX209" s="11"/>
      <c r="NGY209" s="11"/>
      <c r="NGZ209" s="11"/>
      <c r="NHA209" s="11"/>
      <c r="NHB209" s="11"/>
      <c r="NHC209" s="11"/>
      <c r="NHD209" s="11"/>
      <c r="NHE209" s="11"/>
      <c r="NHF209" s="11"/>
      <c r="NHG209" s="11"/>
      <c r="NHH209" s="11"/>
      <c r="NHI209" s="11"/>
      <c r="NHJ209" s="11"/>
      <c r="NHK209" s="11"/>
      <c r="NHL209" s="11"/>
      <c r="NHM209" s="11"/>
      <c r="NHN209" s="11"/>
      <c r="NHO209" s="11"/>
      <c r="NHP209" s="11"/>
      <c r="NHQ209" s="11"/>
      <c r="NHR209" s="11"/>
      <c r="NHS209" s="11"/>
      <c r="NHT209" s="11"/>
      <c r="NHU209" s="11"/>
      <c r="NHV209" s="11"/>
      <c r="NHW209" s="11"/>
      <c r="NHX209" s="11"/>
      <c r="NHY209" s="11"/>
      <c r="NHZ209" s="11"/>
      <c r="NIA209" s="11"/>
      <c r="NIB209" s="11"/>
      <c r="NIC209" s="11"/>
      <c r="NID209" s="11"/>
      <c r="NIE209" s="11"/>
      <c r="NIF209" s="11"/>
      <c r="NIG209" s="11"/>
      <c r="NIH209" s="11"/>
      <c r="NII209" s="11"/>
      <c r="NIJ209" s="11"/>
      <c r="NIK209" s="11"/>
      <c r="NIL209" s="11"/>
      <c r="NIM209" s="11"/>
      <c r="NIN209" s="11"/>
      <c r="NIO209" s="11"/>
      <c r="NIP209" s="11"/>
      <c r="NIQ209" s="11"/>
      <c r="NIR209" s="11"/>
      <c r="NIS209" s="11"/>
      <c r="NIT209" s="11"/>
      <c r="NIU209" s="11"/>
      <c r="NIV209" s="11"/>
      <c r="NIW209" s="11"/>
      <c r="NIX209" s="11"/>
      <c r="NIY209" s="11"/>
      <c r="NIZ209" s="11"/>
      <c r="NJA209" s="11"/>
      <c r="NJB209" s="11"/>
      <c r="NJC209" s="11"/>
      <c r="NJD209" s="11"/>
      <c r="NJE209" s="11"/>
      <c r="NJF209" s="11"/>
      <c r="NJG209" s="11"/>
      <c r="NJH209" s="11"/>
      <c r="NJI209" s="11"/>
      <c r="NJJ209" s="11"/>
      <c r="NJK209" s="11"/>
      <c r="NJL209" s="11"/>
      <c r="NJM209" s="11"/>
      <c r="NJN209" s="11"/>
      <c r="NJO209" s="11"/>
      <c r="NJP209" s="11"/>
      <c r="NJQ209" s="11"/>
      <c r="NJR209" s="11"/>
      <c r="NJS209" s="11"/>
      <c r="NJT209" s="11"/>
      <c r="NJU209" s="11"/>
      <c r="NJV209" s="11"/>
      <c r="NJW209" s="11"/>
      <c r="NJX209" s="11"/>
      <c r="NJY209" s="11"/>
      <c r="NJZ209" s="11"/>
      <c r="NKA209" s="11"/>
      <c r="NKB209" s="11"/>
      <c r="NKC209" s="11"/>
      <c r="NKD209" s="11"/>
      <c r="NKE209" s="11"/>
      <c r="NKF209" s="11"/>
      <c r="NKG209" s="11"/>
      <c r="NKH209" s="11"/>
      <c r="NKI209" s="11"/>
      <c r="NKJ209" s="11"/>
      <c r="NKK209" s="11"/>
      <c r="NKL209" s="11"/>
      <c r="NKM209" s="11"/>
      <c r="NKN209" s="11"/>
      <c r="NKO209" s="11"/>
      <c r="NKP209" s="11"/>
      <c r="NKQ209" s="11"/>
      <c r="NKR209" s="11"/>
      <c r="NKS209" s="11"/>
      <c r="NKT209" s="11"/>
      <c r="NKU209" s="11"/>
      <c r="NKV209" s="11"/>
      <c r="NKW209" s="11"/>
      <c r="NKX209" s="11"/>
      <c r="NKY209" s="11"/>
      <c r="NKZ209" s="11"/>
      <c r="NLA209" s="11"/>
      <c r="NLB209" s="11"/>
      <c r="NLC209" s="11"/>
      <c r="NLD209" s="11"/>
      <c r="NLE209" s="11"/>
      <c r="NLF209" s="11"/>
      <c r="NLG209" s="11"/>
      <c r="NLH209" s="11"/>
      <c r="NLI209" s="11"/>
      <c r="NLJ209" s="11"/>
      <c r="NLK209" s="11"/>
      <c r="NLL209" s="11"/>
      <c r="NLM209" s="11"/>
      <c r="NLN209" s="11"/>
      <c r="NLO209" s="11"/>
      <c r="NLP209" s="11"/>
      <c r="NLQ209" s="11"/>
      <c r="NLR209" s="11"/>
      <c r="NLS209" s="11"/>
      <c r="NLT209" s="11"/>
      <c r="NLU209" s="11"/>
      <c r="NLV209" s="11"/>
      <c r="NLW209" s="11"/>
      <c r="NLX209" s="11"/>
      <c r="NLY209" s="11"/>
      <c r="NLZ209" s="11"/>
      <c r="NMA209" s="11"/>
      <c r="NMB209" s="11"/>
      <c r="NMC209" s="11"/>
      <c r="NMD209" s="11"/>
      <c r="NME209" s="11"/>
      <c r="NMF209" s="11"/>
      <c r="NMG209" s="11"/>
      <c r="NMH209" s="11"/>
      <c r="NMI209" s="11"/>
      <c r="NMJ209" s="11"/>
      <c r="NMK209" s="11"/>
      <c r="NML209" s="11"/>
      <c r="NMM209" s="11"/>
      <c r="NMN209" s="11"/>
      <c r="NMO209" s="11"/>
      <c r="NMP209" s="11"/>
      <c r="NMQ209" s="11"/>
      <c r="NMR209" s="11"/>
      <c r="NMS209" s="11"/>
      <c r="NMT209" s="11"/>
      <c r="NMU209" s="11"/>
      <c r="NMV209" s="11"/>
      <c r="NMW209" s="11"/>
      <c r="NMX209" s="11"/>
      <c r="NMY209" s="11"/>
      <c r="NMZ209" s="11"/>
      <c r="NNA209" s="11"/>
      <c r="NNB209" s="11"/>
      <c r="NNC209" s="11"/>
      <c r="NND209" s="11"/>
      <c r="NNE209" s="11"/>
      <c r="NNF209" s="11"/>
      <c r="NNG209" s="11"/>
      <c r="NNH209" s="11"/>
      <c r="NNI209" s="11"/>
      <c r="NNJ209" s="11"/>
      <c r="NNK209" s="11"/>
      <c r="NNL209" s="11"/>
      <c r="NNM209" s="11"/>
      <c r="NNN209" s="11"/>
      <c r="NNO209" s="11"/>
      <c r="NNP209" s="11"/>
      <c r="NNQ209" s="11"/>
      <c r="NNR209" s="11"/>
      <c r="NNS209" s="11"/>
      <c r="NNT209" s="11"/>
      <c r="NNU209" s="11"/>
      <c r="NNV209" s="11"/>
      <c r="NNW209" s="11"/>
      <c r="NNX209" s="11"/>
      <c r="NNY209" s="11"/>
      <c r="NNZ209" s="11"/>
      <c r="NOA209" s="11"/>
      <c r="NOB209" s="11"/>
      <c r="NOC209" s="11"/>
      <c r="NOD209" s="11"/>
      <c r="NOE209" s="11"/>
      <c r="NOF209" s="11"/>
      <c r="NOG209" s="11"/>
      <c r="NOH209" s="11"/>
      <c r="NOI209" s="11"/>
      <c r="NOJ209" s="11"/>
      <c r="NOK209" s="11"/>
      <c r="NOL209" s="11"/>
      <c r="NOM209" s="11"/>
      <c r="NON209" s="11"/>
      <c r="NOO209" s="11"/>
      <c r="NOP209" s="11"/>
      <c r="NOQ209" s="11"/>
      <c r="NOR209" s="11"/>
      <c r="NOS209" s="11"/>
      <c r="NOT209" s="11"/>
      <c r="NOU209" s="11"/>
      <c r="NOV209" s="11"/>
      <c r="NOW209" s="11"/>
      <c r="NOX209" s="11"/>
      <c r="NOY209" s="11"/>
      <c r="NOZ209" s="11"/>
      <c r="NPA209" s="11"/>
      <c r="NPB209" s="11"/>
      <c r="NPC209" s="11"/>
      <c r="NPD209" s="11"/>
      <c r="NPE209" s="11"/>
      <c r="NPF209" s="11"/>
      <c r="NPG209" s="11"/>
      <c r="NPH209" s="11"/>
      <c r="NPI209" s="11"/>
      <c r="NPJ209" s="11"/>
      <c r="NPK209" s="11"/>
      <c r="NPL209" s="11"/>
      <c r="NPM209" s="11"/>
      <c r="NPN209" s="11"/>
      <c r="NPO209" s="11"/>
      <c r="NPP209" s="11"/>
      <c r="NPQ209" s="11"/>
      <c r="NPR209" s="11"/>
      <c r="NPS209" s="11"/>
      <c r="NPT209" s="11"/>
      <c r="NPU209" s="11"/>
      <c r="NPV209" s="11"/>
      <c r="NPW209" s="11"/>
      <c r="NPX209" s="11"/>
      <c r="NPY209" s="11"/>
      <c r="NPZ209" s="11"/>
      <c r="NQA209" s="11"/>
      <c r="NQB209" s="11"/>
      <c r="NQC209" s="11"/>
      <c r="NQD209" s="11"/>
      <c r="NQE209" s="11"/>
      <c r="NQF209" s="11"/>
      <c r="NQG209" s="11"/>
      <c r="NQH209" s="11"/>
      <c r="NQI209" s="11"/>
      <c r="NQJ209" s="11"/>
      <c r="NQK209" s="11"/>
      <c r="NQL209" s="11"/>
      <c r="NQM209" s="11"/>
      <c r="NQN209" s="11"/>
      <c r="NQO209" s="11"/>
      <c r="NQP209" s="11"/>
      <c r="NQQ209" s="11"/>
      <c r="NQR209" s="11"/>
      <c r="NQS209" s="11"/>
      <c r="NQT209" s="11"/>
      <c r="NQU209" s="11"/>
      <c r="NQV209" s="11"/>
      <c r="NQW209" s="11"/>
      <c r="NQX209" s="11"/>
      <c r="NQY209" s="11"/>
      <c r="NQZ209" s="11"/>
      <c r="NRA209" s="11"/>
      <c r="NRB209" s="11"/>
      <c r="NRC209" s="11"/>
      <c r="NRD209" s="11"/>
      <c r="NRE209" s="11"/>
      <c r="NRF209" s="11"/>
      <c r="NRG209" s="11"/>
      <c r="NRH209" s="11"/>
      <c r="NRI209" s="11"/>
      <c r="NRJ209" s="11"/>
      <c r="NRK209" s="11"/>
      <c r="NRL209" s="11"/>
      <c r="NRM209" s="11"/>
      <c r="NRN209" s="11"/>
      <c r="NRO209" s="11"/>
      <c r="NRP209" s="11"/>
      <c r="NRQ209" s="11"/>
      <c r="NRR209" s="11"/>
      <c r="NRS209" s="11"/>
      <c r="NRT209" s="11"/>
      <c r="NRU209" s="11"/>
      <c r="NRV209" s="11"/>
      <c r="NRW209" s="11"/>
      <c r="NRX209" s="11"/>
      <c r="NRY209" s="11"/>
      <c r="NRZ209" s="11"/>
      <c r="NSA209" s="11"/>
      <c r="NSB209" s="11"/>
      <c r="NSC209" s="11"/>
      <c r="NSD209" s="11"/>
      <c r="NSE209" s="11"/>
      <c r="NSF209" s="11"/>
      <c r="NSG209" s="11"/>
      <c r="NSH209" s="11"/>
      <c r="NSI209" s="11"/>
      <c r="NSJ209" s="11"/>
      <c r="NSK209" s="11"/>
      <c r="NSL209" s="11"/>
      <c r="NSM209" s="11"/>
      <c r="NSN209" s="11"/>
      <c r="NSO209" s="11"/>
      <c r="NSP209" s="11"/>
      <c r="NSQ209" s="11"/>
      <c r="NSR209" s="11"/>
      <c r="NSS209" s="11"/>
      <c r="NST209" s="11"/>
      <c r="NSU209" s="11"/>
      <c r="NSV209" s="11"/>
      <c r="NSW209" s="11"/>
      <c r="NSX209" s="11"/>
      <c r="NSY209" s="11"/>
      <c r="NSZ209" s="11"/>
      <c r="NTA209" s="11"/>
      <c r="NTB209" s="11"/>
      <c r="NTC209" s="11"/>
      <c r="NTD209" s="11"/>
      <c r="NTE209" s="11"/>
      <c r="NTF209" s="11"/>
      <c r="NTG209" s="11"/>
      <c r="NTH209" s="11"/>
      <c r="NTI209" s="11"/>
      <c r="NTJ209" s="11"/>
      <c r="NTK209" s="11"/>
      <c r="NTL209" s="11"/>
      <c r="NTM209" s="11"/>
      <c r="NTN209" s="11"/>
      <c r="NTO209" s="11"/>
      <c r="NTP209" s="11"/>
      <c r="NTQ209" s="11"/>
      <c r="NTR209" s="11"/>
      <c r="NTS209" s="11"/>
      <c r="NTT209" s="11"/>
      <c r="NTU209" s="11"/>
      <c r="NTV209" s="11"/>
      <c r="NTW209" s="11"/>
      <c r="NTX209" s="11"/>
      <c r="NTY209" s="11"/>
      <c r="NTZ209" s="11"/>
      <c r="NUA209" s="11"/>
      <c r="NUB209" s="11"/>
      <c r="NUC209" s="11"/>
      <c r="NUD209" s="11"/>
      <c r="NUE209" s="11"/>
      <c r="NUF209" s="11"/>
      <c r="NUG209" s="11"/>
      <c r="NUH209" s="11"/>
      <c r="NUI209" s="11"/>
      <c r="NUJ209" s="11"/>
      <c r="NUK209" s="11"/>
      <c r="NUL209" s="11"/>
      <c r="NUM209" s="11"/>
      <c r="NUN209" s="11"/>
      <c r="NUO209" s="11"/>
      <c r="NUP209" s="11"/>
      <c r="NUQ209" s="11"/>
      <c r="NUR209" s="11"/>
      <c r="NUS209" s="11"/>
      <c r="NUT209" s="11"/>
      <c r="NUU209" s="11"/>
      <c r="NUV209" s="11"/>
      <c r="NUW209" s="11"/>
      <c r="NUX209" s="11"/>
      <c r="NUY209" s="11"/>
      <c r="NUZ209" s="11"/>
      <c r="NVA209" s="11"/>
      <c r="NVB209" s="11"/>
      <c r="NVC209" s="11"/>
      <c r="NVD209" s="11"/>
      <c r="NVE209" s="11"/>
      <c r="NVF209" s="11"/>
      <c r="NVG209" s="11"/>
      <c r="NVH209" s="11"/>
      <c r="NVI209" s="11"/>
      <c r="NVJ209" s="11"/>
      <c r="NVK209" s="11"/>
      <c r="NVL209" s="11"/>
      <c r="NVM209" s="11"/>
      <c r="NVN209" s="11"/>
      <c r="NVO209" s="11"/>
      <c r="NVP209" s="11"/>
      <c r="NVQ209" s="11"/>
      <c r="NVR209" s="11"/>
      <c r="NVS209" s="11"/>
      <c r="NVT209" s="11"/>
      <c r="NVU209" s="11"/>
      <c r="NVV209" s="11"/>
      <c r="NVW209" s="11"/>
      <c r="NVX209" s="11"/>
      <c r="NVY209" s="11"/>
      <c r="NVZ209" s="11"/>
      <c r="NWA209" s="11"/>
      <c r="NWB209" s="11"/>
      <c r="NWC209" s="11"/>
      <c r="NWD209" s="11"/>
      <c r="NWE209" s="11"/>
      <c r="NWF209" s="11"/>
      <c r="NWG209" s="11"/>
      <c r="NWH209" s="11"/>
      <c r="NWI209" s="11"/>
      <c r="NWJ209" s="11"/>
      <c r="NWK209" s="11"/>
      <c r="NWL209" s="11"/>
      <c r="NWM209" s="11"/>
      <c r="NWN209" s="11"/>
      <c r="NWO209" s="11"/>
      <c r="NWP209" s="11"/>
      <c r="NWQ209" s="11"/>
      <c r="NWR209" s="11"/>
      <c r="NWS209" s="11"/>
      <c r="NWT209" s="11"/>
      <c r="NWU209" s="11"/>
      <c r="NWV209" s="11"/>
      <c r="NWW209" s="11"/>
      <c r="NWX209" s="11"/>
      <c r="NWY209" s="11"/>
      <c r="NWZ209" s="11"/>
      <c r="NXA209" s="11"/>
      <c r="NXB209" s="11"/>
      <c r="NXC209" s="11"/>
      <c r="NXD209" s="11"/>
      <c r="NXE209" s="11"/>
      <c r="NXF209" s="11"/>
      <c r="NXG209" s="11"/>
      <c r="NXH209" s="11"/>
      <c r="NXI209" s="11"/>
      <c r="NXJ209" s="11"/>
      <c r="NXK209" s="11"/>
      <c r="NXL209" s="11"/>
      <c r="NXM209" s="11"/>
      <c r="NXN209" s="11"/>
      <c r="NXO209" s="11"/>
      <c r="NXP209" s="11"/>
      <c r="NXQ209" s="11"/>
      <c r="NXR209" s="11"/>
      <c r="NXS209" s="11"/>
      <c r="NXT209" s="11"/>
      <c r="NXU209" s="11"/>
      <c r="NXV209" s="11"/>
      <c r="NXW209" s="11"/>
      <c r="NXX209" s="11"/>
      <c r="NXY209" s="11"/>
      <c r="NXZ209" s="11"/>
      <c r="NYA209" s="11"/>
      <c r="NYB209" s="11"/>
      <c r="NYC209" s="11"/>
      <c r="NYD209" s="11"/>
      <c r="NYE209" s="11"/>
      <c r="NYF209" s="11"/>
      <c r="NYG209" s="11"/>
      <c r="NYH209" s="11"/>
      <c r="NYI209" s="11"/>
      <c r="NYJ209" s="11"/>
      <c r="NYK209" s="11"/>
      <c r="NYL209" s="11"/>
      <c r="NYM209" s="11"/>
      <c r="NYN209" s="11"/>
      <c r="NYO209" s="11"/>
      <c r="NYP209" s="11"/>
      <c r="NYQ209" s="11"/>
      <c r="NYR209" s="11"/>
      <c r="NYS209" s="11"/>
      <c r="NYT209" s="11"/>
      <c r="NYU209" s="11"/>
      <c r="NYV209" s="11"/>
      <c r="NYW209" s="11"/>
      <c r="NYX209" s="11"/>
      <c r="NYY209" s="11"/>
      <c r="NYZ209" s="11"/>
      <c r="NZA209" s="11"/>
      <c r="NZB209" s="11"/>
      <c r="NZC209" s="11"/>
      <c r="NZD209" s="11"/>
      <c r="NZE209" s="11"/>
      <c r="NZF209" s="11"/>
      <c r="NZG209" s="11"/>
      <c r="NZH209" s="11"/>
      <c r="NZI209" s="11"/>
      <c r="NZJ209" s="11"/>
      <c r="NZK209" s="11"/>
      <c r="NZL209" s="11"/>
      <c r="NZM209" s="11"/>
      <c r="NZN209" s="11"/>
      <c r="NZO209" s="11"/>
      <c r="NZP209" s="11"/>
      <c r="NZQ209" s="11"/>
      <c r="NZR209" s="11"/>
      <c r="NZS209" s="11"/>
      <c r="NZT209" s="11"/>
      <c r="NZU209" s="11"/>
      <c r="NZV209" s="11"/>
      <c r="NZW209" s="11"/>
      <c r="NZX209" s="11"/>
      <c r="NZY209" s="11"/>
      <c r="NZZ209" s="11"/>
      <c r="OAA209" s="11"/>
      <c r="OAB209" s="11"/>
      <c r="OAC209" s="11"/>
      <c r="OAD209" s="11"/>
      <c r="OAE209" s="11"/>
      <c r="OAF209" s="11"/>
      <c r="OAG209" s="11"/>
      <c r="OAH209" s="11"/>
      <c r="OAI209" s="11"/>
      <c r="OAJ209" s="11"/>
      <c r="OAK209" s="11"/>
      <c r="OAL209" s="11"/>
      <c r="OAM209" s="11"/>
      <c r="OAN209" s="11"/>
      <c r="OAO209" s="11"/>
      <c r="OAP209" s="11"/>
      <c r="OAQ209" s="11"/>
      <c r="OAR209" s="11"/>
      <c r="OAS209" s="11"/>
      <c r="OAT209" s="11"/>
      <c r="OAU209" s="11"/>
      <c r="OAV209" s="11"/>
      <c r="OAW209" s="11"/>
      <c r="OAX209" s="11"/>
      <c r="OAY209" s="11"/>
      <c r="OAZ209" s="11"/>
      <c r="OBA209" s="11"/>
      <c r="OBB209" s="11"/>
      <c r="OBC209" s="11"/>
      <c r="OBD209" s="11"/>
      <c r="OBE209" s="11"/>
      <c r="OBF209" s="11"/>
      <c r="OBG209" s="11"/>
      <c r="OBH209" s="11"/>
      <c r="OBI209" s="11"/>
      <c r="OBJ209" s="11"/>
      <c r="OBK209" s="11"/>
      <c r="OBL209" s="11"/>
      <c r="OBM209" s="11"/>
      <c r="OBN209" s="11"/>
      <c r="OBO209" s="11"/>
      <c r="OBP209" s="11"/>
      <c r="OBQ209" s="11"/>
      <c r="OBR209" s="11"/>
      <c r="OBS209" s="11"/>
      <c r="OBT209" s="11"/>
      <c r="OBU209" s="11"/>
      <c r="OBV209" s="11"/>
      <c r="OBW209" s="11"/>
      <c r="OBX209" s="11"/>
      <c r="OBY209" s="11"/>
      <c r="OBZ209" s="11"/>
      <c r="OCA209" s="11"/>
      <c r="OCB209" s="11"/>
      <c r="OCC209" s="11"/>
      <c r="OCD209" s="11"/>
      <c r="OCE209" s="11"/>
      <c r="OCF209" s="11"/>
      <c r="OCG209" s="11"/>
      <c r="OCH209" s="11"/>
      <c r="OCI209" s="11"/>
      <c r="OCJ209" s="11"/>
      <c r="OCK209" s="11"/>
      <c r="OCL209" s="11"/>
      <c r="OCM209" s="11"/>
      <c r="OCN209" s="11"/>
      <c r="OCO209" s="11"/>
      <c r="OCP209" s="11"/>
      <c r="OCQ209" s="11"/>
      <c r="OCR209" s="11"/>
      <c r="OCS209" s="11"/>
      <c r="OCT209" s="11"/>
      <c r="OCU209" s="11"/>
      <c r="OCV209" s="11"/>
      <c r="OCW209" s="11"/>
      <c r="OCX209" s="11"/>
      <c r="OCY209" s="11"/>
      <c r="OCZ209" s="11"/>
      <c r="ODA209" s="11"/>
      <c r="ODB209" s="11"/>
      <c r="ODC209" s="11"/>
      <c r="ODD209" s="11"/>
      <c r="ODE209" s="11"/>
      <c r="ODF209" s="11"/>
      <c r="ODG209" s="11"/>
      <c r="ODH209" s="11"/>
      <c r="ODI209" s="11"/>
      <c r="ODJ209" s="11"/>
      <c r="ODK209" s="11"/>
      <c r="ODL209" s="11"/>
      <c r="ODM209" s="11"/>
      <c r="ODN209" s="11"/>
      <c r="ODO209" s="11"/>
      <c r="ODP209" s="11"/>
      <c r="ODQ209" s="11"/>
      <c r="ODR209" s="11"/>
      <c r="ODS209" s="11"/>
      <c r="ODT209" s="11"/>
      <c r="ODU209" s="11"/>
      <c r="ODV209" s="11"/>
      <c r="ODW209" s="11"/>
      <c r="ODX209" s="11"/>
      <c r="ODY209" s="11"/>
      <c r="ODZ209" s="11"/>
      <c r="OEA209" s="11"/>
      <c r="OEB209" s="11"/>
      <c r="OEC209" s="11"/>
      <c r="OED209" s="11"/>
      <c r="OEE209" s="11"/>
      <c r="OEF209" s="11"/>
      <c r="OEG209" s="11"/>
      <c r="OEH209" s="11"/>
      <c r="OEI209" s="11"/>
      <c r="OEJ209" s="11"/>
      <c r="OEK209" s="11"/>
      <c r="OEL209" s="11"/>
      <c r="OEM209" s="11"/>
      <c r="OEN209" s="11"/>
      <c r="OEO209" s="11"/>
      <c r="OEP209" s="11"/>
      <c r="OEQ209" s="11"/>
      <c r="OER209" s="11"/>
      <c r="OES209" s="11"/>
      <c r="OET209" s="11"/>
      <c r="OEU209" s="11"/>
      <c r="OEV209" s="11"/>
      <c r="OEW209" s="11"/>
      <c r="OEX209" s="11"/>
      <c r="OEY209" s="11"/>
      <c r="OEZ209" s="11"/>
      <c r="OFA209" s="11"/>
      <c r="OFB209" s="11"/>
      <c r="OFC209" s="11"/>
      <c r="OFD209" s="11"/>
      <c r="OFE209" s="11"/>
      <c r="OFF209" s="11"/>
      <c r="OFG209" s="11"/>
      <c r="OFH209" s="11"/>
      <c r="OFI209" s="11"/>
      <c r="OFJ209" s="11"/>
      <c r="OFK209" s="11"/>
      <c r="OFL209" s="11"/>
      <c r="OFM209" s="11"/>
      <c r="OFN209" s="11"/>
      <c r="OFO209" s="11"/>
      <c r="OFP209" s="11"/>
      <c r="OFQ209" s="11"/>
      <c r="OFR209" s="11"/>
      <c r="OFS209" s="11"/>
      <c r="OFT209" s="11"/>
      <c r="OFU209" s="11"/>
      <c r="OFV209" s="11"/>
      <c r="OFW209" s="11"/>
      <c r="OFX209" s="11"/>
      <c r="OFY209" s="11"/>
      <c r="OFZ209" s="11"/>
      <c r="OGA209" s="11"/>
      <c r="OGB209" s="11"/>
      <c r="OGC209" s="11"/>
      <c r="OGD209" s="11"/>
      <c r="OGE209" s="11"/>
      <c r="OGF209" s="11"/>
      <c r="OGG209" s="11"/>
      <c r="OGH209" s="11"/>
      <c r="OGI209" s="11"/>
      <c r="OGJ209" s="11"/>
      <c r="OGK209" s="11"/>
      <c r="OGL209" s="11"/>
      <c r="OGM209" s="11"/>
      <c r="OGN209" s="11"/>
      <c r="OGO209" s="11"/>
      <c r="OGP209" s="11"/>
      <c r="OGQ209" s="11"/>
      <c r="OGR209" s="11"/>
      <c r="OGS209" s="11"/>
      <c r="OGT209" s="11"/>
      <c r="OGU209" s="11"/>
      <c r="OGV209" s="11"/>
      <c r="OGW209" s="11"/>
      <c r="OGX209" s="11"/>
      <c r="OGY209" s="11"/>
      <c r="OGZ209" s="11"/>
      <c r="OHA209" s="11"/>
      <c r="OHB209" s="11"/>
      <c r="OHC209" s="11"/>
      <c r="OHD209" s="11"/>
      <c r="OHE209" s="11"/>
      <c r="OHF209" s="11"/>
      <c r="OHG209" s="11"/>
      <c r="OHH209" s="11"/>
      <c r="OHI209" s="11"/>
      <c r="OHJ209" s="11"/>
      <c r="OHK209" s="11"/>
      <c r="OHL209" s="11"/>
      <c r="OHM209" s="11"/>
      <c r="OHN209" s="11"/>
      <c r="OHO209" s="11"/>
      <c r="OHP209" s="11"/>
      <c r="OHQ209" s="11"/>
      <c r="OHR209" s="11"/>
      <c r="OHS209" s="11"/>
      <c r="OHT209" s="11"/>
      <c r="OHU209" s="11"/>
      <c r="OHV209" s="11"/>
      <c r="OHW209" s="11"/>
      <c r="OHX209" s="11"/>
      <c r="OHY209" s="11"/>
      <c r="OHZ209" s="11"/>
      <c r="OIA209" s="11"/>
      <c r="OIB209" s="11"/>
      <c r="OIC209" s="11"/>
      <c r="OID209" s="11"/>
      <c r="OIE209" s="11"/>
      <c r="OIF209" s="11"/>
      <c r="OIG209" s="11"/>
      <c r="OIH209" s="11"/>
      <c r="OII209" s="11"/>
      <c r="OIJ209" s="11"/>
      <c r="OIK209" s="11"/>
      <c r="OIL209" s="11"/>
      <c r="OIM209" s="11"/>
      <c r="OIN209" s="11"/>
      <c r="OIO209" s="11"/>
      <c r="OIP209" s="11"/>
      <c r="OIQ209" s="11"/>
      <c r="OIR209" s="11"/>
      <c r="OIS209" s="11"/>
      <c r="OIT209" s="11"/>
      <c r="OIU209" s="11"/>
      <c r="OIV209" s="11"/>
      <c r="OIW209" s="11"/>
      <c r="OIX209" s="11"/>
      <c r="OIY209" s="11"/>
      <c r="OIZ209" s="11"/>
      <c r="OJA209" s="11"/>
      <c r="OJB209" s="11"/>
      <c r="OJC209" s="11"/>
      <c r="OJD209" s="11"/>
      <c r="OJE209" s="11"/>
      <c r="OJF209" s="11"/>
      <c r="OJG209" s="11"/>
      <c r="OJH209" s="11"/>
      <c r="OJI209" s="11"/>
      <c r="OJJ209" s="11"/>
      <c r="OJK209" s="11"/>
      <c r="OJL209" s="11"/>
      <c r="OJM209" s="11"/>
      <c r="OJN209" s="11"/>
      <c r="OJO209" s="11"/>
      <c r="OJP209" s="11"/>
      <c r="OJQ209" s="11"/>
      <c r="OJR209" s="11"/>
      <c r="OJS209" s="11"/>
      <c r="OJT209" s="11"/>
      <c r="OJU209" s="11"/>
      <c r="OJV209" s="11"/>
      <c r="OJW209" s="11"/>
      <c r="OJX209" s="11"/>
      <c r="OJY209" s="11"/>
      <c r="OJZ209" s="11"/>
      <c r="OKA209" s="11"/>
      <c r="OKB209" s="11"/>
      <c r="OKC209" s="11"/>
      <c r="OKD209" s="11"/>
      <c r="OKE209" s="11"/>
      <c r="OKF209" s="11"/>
      <c r="OKG209" s="11"/>
      <c r="OKH209" s="11"/>
      <c r="OKI209" s="11"/>
      <c r="OKJ209" s="11"/>
      <c r="OKK209" s="11"/>
      <c r="OKL209" s="11"/>
      <c r="OKM209" s="11"/>
      <c r="OKN209" s="11"/>
      <c r="OKO209" s="11"/>
      <c r="OKP209" s="11"/>
      <c r="OKQ209" s="11"/>
      <c r="OKR209" s="11"/>
      <c r="OKS209" s="11"/>
      <c r="OKT209" s="11"/>
      <c r="OKU209" s="11"/>
      <c r="OKV209" s="11"/>
      <c r="OKW209" s="11"/>
      <c r="OKX209" s="11"/>
      <c r="OKY209" s="11"/>
      <c r="OKZ209" s="11"/>
      <c r="OLA209" s="11"/>
      <c r="OLB209" s="11"/>
      <c r="OLC209" s="11"/>
      <c r="OLD209" s="11"/>
      <c r="OLE209" s="11"/>
      <c r="OLF209" s="11"/>
      <c r="OLG209" s="11"/>
      <c r="OLH209" s="11"/>
      <c r="OLI209" s="11"/>
      <c r="OLJ209" s="11"/>
      <c r="OLK209" s="11"/>
      <c r="OLL209" s="11"/>
      <c r="OLM209" s="11"/>
      <c r="OLN209" s="11"/>
      <c r="OLO209" s="11"/>
      <c r="OLP209" s="11"/>
      <c r="OLQ209" s="11"/>
      <c r="OLR209" s="11"/>
      <c r="OLS209" s="11"/>
      <c r="OLT209" s="11"/>
      <c r="OLU209" s="11"/>
      <c r="OLV209" s="11"/>
      <c r="OLW209" s="11"/>
      <c r="OLX209" s="11"/>
      <c r="OLY209" s="11"/>
      <c r="OLZ209" s="11"/>
      <c r="OMA209" s="11"/>
      <c r="OMB209" s="11"/>
      <c r="OMC209" s="11"/>
      <c r="OMD209" s="11"/>
      <c r="OME209" s="11"/>
      <c r="OMF209" s="11"/>
      <c r="OMG209" s="11"/>
      <c r="OMH209" s="11"/>
      <c r="OMI209" s="11"/>
      <c r="OMJ209" s="11"/>
      <c r="OMK209" s="11"/>
      <c r="OML209" s="11"/>
      <c r="OMM209" s="11"/>
      <c r="OMN209" s="11"/>
      <c r="OMO209" s="11"/>
      <c r="OMP209" s="11"/>
      <c r="OMQ209" s="11"/>
      <c r="OMR209" s="11"/>
      <c r="OMS209" s="11"/>
      <c r="OMT209" s="11"/>
      <c r="OMU209" s="11"/>
      <c r="OMV209" s="11"/>
      <c r="OMW209" s="11"/>
      <c r="OMX209" s="11"/>
      <c r="OMY209" s="11"/>
      <c r="OMZ209" s="11"/>
      <c r="ONA209" s="11"/>
      <c r="ONB209" s="11"/>
      <c r="ONC209" s="11"/>
      <c r="OND209" s="11"/>
      <c r="ONE209" s="11"/>
      <c r="ONF209" s="11"/>
      <c r="ONG209" s="11"/>
      <c r="ONH209" s="11"/>
      <c r="ONI209" s="11"/>
      <c r="ONJ209" s="11"/>
      <c r="ONK209" s="11"/>
      <c r="ONL209" s="11"/>
      <c r="ONM209" s="11"/>
      <c r="ONN209" s="11"/>
      <c r="ONO209" s="11"/>
      <c r="ONP209" s="11"/>
      <c r="ONQ209" s="11"/>
      <c r="ONR209" s="11"/>
      <c r="ONS209" s="11"/>
      <c r="ONT209" s="11"/>
      <c r="ONU209" s="11"/>
      <c r="ONV209" s="11"/>
      <c r="ONW209" s="11"/>
      <c r="ONX209" s="11"/>
      <c r="ONY209" s="11"/>
      <c r="ONZ209" s="11"/>
      <c r="OOA209" s="11"/>
      <c r="OOB209" s="11"/>
      <c r="OOC209" s="11"/>
      <c r="OOD209" s="11"/>
      <c r="OOE209" s="11"/>
      <c r="OOF209" s="11"/>
      <c r="OOG209" s="11"/>
      <c r="OOH209" s="11"/>
      <c r="OOI209" s="11"/>
      <c r="OOJ209" s="11"/>
      <c r="OOK209" s="11"/>
      <c r="OOL209" s="11"/>
      <c r="OOM209" s="11"/>
      <c r="OON209" s="11"/>
      <c r="OOO209" s="11"/>
      <c r="OOP209" s="11"/>
      <c r="OOQ209" s="11"/>
      <c r="OOR209" s="11"/>
      <c r="OOS209" s="11"/>
      <c r="OOT209" s="11"/>
      <c r="OOU209" s="11"/>
      <c r="OOV209" s="11"/>
      <c r="OOW209" s="11"/>
      <c r="OOX209" s="11"/>
      <c r="OOY209" s="11"/>
      <c r="OOZ209" s="11"/>
      <c r="OPA209" s="11"/>
      <c r="OPB209" s="11"/>
      <c r="OPC209" s="11"/>
      <c r="OPD209" s="11"/>
      <c r="OPE209" s="11"/>
      <c r="OPF209" s="11"/>
      <c r="OPG209" s="11"/>
      <c r="OPH209" s="11"/>
      <c r="OPI209" s="11"/>
      <c r="OPJ209" s="11"/>
      <c r="OPK209" s="11"/>
      <c r="OPL209" s="11"/>
      <c r="OPM209" s="11"/>
      <c r="OPN209" s="11"/>
      <c r="OPO209" s="11"/>
      <c r="OPP209" s="11"/>
      <c r="OPQ209" s="11"/>
      <c r="OPR209" s="11"/>
      <c r="OPS209" s="11"/>
      <c r="OPT209" s="11"/>
      <c r="OPU209" s="11"/>
      <c r="OPV209" s="11"/>
      <c r="OPW209" s="11"/>
      <c r="OPX209" s="11"/>
      <c r="OPY209" s="11"/>
      <c r="OPZ209" s="11"/>
      <c r="OQA209" s="11"/>
      <c r="OQB209" s="11"/>
      <c r="OQC209" s="11"/>
      <c r="OQD209" s="11"/>
      <c r="OQE209" s="11"/>
      <c r="OQF209" s="11"/>
      <c r="OQG209" s="11"/>
      <c r="OQH209" s="11"/>
      <c r="OQI209" s="11"/>
      <c r="OQJ209" s="11"/>
      <c r="OQK209" s="11"/>
      <c r="OQL209" s="11"/>
      <c r="OQM209" s="11"/>
      <c r="OQN209" s="11"/>
      <c r="OQO209" s="11"/>
      <c r="OQP209" s="11"/>
      <c r="OQQ209" s="11"/>
      <c r="OQR209" s="11"/>
      <c r="OQS209" s="11"/>
      <c r="OQT209" s="11"/>
      <c r="OQU209" s="11"/>
      <c r="OQV209" s="11"/>
      <c r="OQW209" s="11"/>
      <c r="OQX209" s="11"/>
      <c r="OQY209" s="11"/>
      <c r="OQZ209" s="11"/>
      <c r="ORA209" s="11"/>
      <c r="ORB209" s="11"/>
      <c r="ORC209" s="11"/>
      <c r="ORD209" s="11"/>
      <c r="ORE209" s="11"/>
      <c r="ORF209" s="11"/>
      <c r="ORG209" s="11"/>
      <c r="ORH209" s="11"/>
      <c r="ORI209" s="11"/>
      <c r="ORJ209" s="11"/>
      <c r="ORK209" s="11"/>
      <c r="ORL209" s="11"/>
      <c r="ORM209" s="11"/>
      <c r="ORN209" s="11"/>
      <c r="ORO209" s="11"/>
      <c r="ORP209" s="11"/>
      <c r="ORQ209" s="11"/>
      <c r="ORR209" s="11"/>
      <c r="ORS209" s="11"/>
      <c r="ORT209" s="11"/>
      <c r="ORU209" s="11"/>
      <c r="ORV209" s="11"/>
      <c r="ORW209" s="11"/>
      <c r="ORX209" s="11"/>
      <c r="ORY209" s="11"/>
      <c r="ORZ209" s="11"/>
      <c r="OSA209" s="11"/>
      <c r="OSB209" s="11"/>
      <c r="OSC209" s="11"/>
      <c r="OSD209" s="11"/>
      <c r="OSE209" s="11"/>
      <c r="OSF209" s="11"/>
      <c r="OSG209" s="11"/>
      <c r="OSH209" s="11"/>
      <c r="OSI209" s="11"/>
      <c r="OSJ209" s="11"/>
      <c r="OSK209" s="11"/>
      <c r="OSL209" s="11"/>
      <c r="OSM209" s="11"/>
      <c r="OSN209" s="11"/>
      <c r="OSO209" s="11"/>
      <c r="OSP209" s="11"/>
      <c r="OSQ209" s="11"/>
      <c r="OSR209" s="11"/>
      <c r="OSS209" s="11"/>
      <c r="OST209" s="11"/>
      <c r="OSU209" s="11"/>
      <c r="OSV209" s="11"/>
      <c r="OSW209" s="11"/>
      <c r="OSX209" s="11"/>
      <c r="OSY209" s="11"/>
      <c r="OSZ209" s="11"/>
      <c r="OTA209" s="11"/>
      <c r="OTB209" s="11"/>
      <c r="OTC209" s="11"/>
      <c r="OTD209" s="11"/>
      <c r="OTE209" s="11"/>
      <c r="OTF209" s="11"/>
      <c r="OTG209" s="11"/>
      <c r="OTH209" s="11"/>
      <c r="OTI209" s="11"/>
      <c r="OTJ209" s="11"/>
      <c r="OTK209" s="11"/>
      <c r="OTL209" s="11"/>
      <c r="OTM209" s="11"/>
      <c r="OTN209" s="11"/>
      <c r="OTO209" s="11"/>
      <c r="OTP209" s="11"/>
      <c r="OTQ209" s="11"/>
      <c r="OTR209" s="11"/>
      <c r="OTS209" s="11"/>
      <c r="OTT209" s="11"/>
      <c r="OTU209" s="11"/>
      <c r="OTV209" s="11"/>
      <c r="OTW209" s="11"/>
      <c r="OTX209" s="11"/>
      <c r="OTY209" s="11"/>
      <c r="OTZ209" s="11"/>
      <c r="OUA209" s="11"/>
      <c r="OUB209" s="11"/>
      <c r="OUC209" s="11"/>
      <c r="OUD209" s="11"/>
      <c r="OUE209" s="11"/>
      <c r="OUF209" s="11"/>
      <c r="OUG209" s="11"/>
      <c r="OUH209" s="11"/>
      <c r="OUI209" s="11"/>
      <c r="OUJ209" s="11"/>
      <c r="OUK209" s="11"/>
      <c r="OUL209" s="11"/>
      <c r="OUM209" s="11"/>
      <c r="OUN209" s="11"/>
      <c r="OUO209" s="11"/>
      <c r="OUP209" s="11"/>
      <c r="OUQ209" s="11"/>
      <c r="OUR209" s="11"/>
      <c r="OUS209" s="11"/>
      <c r="OUT209" s="11"/>
      <c r="OUU209" s="11"/>
      <c r="OUV209" s="11"/>
      <c r="OUW209" s="11"/>
      <c r="OUX209" s="11"/>
      <c r="OUY209" s="11"/>
      <c r="OUZ209" s="11"/>
      <c r="OVA209" s="11"/>
      <c r="OVB209" s="11"/>
      <c r="OVC209" s="11"/>
      <c r="OVD209" s="11"/>
      <c r="OVE209" s="11"/>
      <c r="OVF209" s="11"/>
      <c r="OVG209" s="11"/>
      <c r="OVH209" s="11"/>
      <c r="OVI209" s="11"/>
      <c r="OVJ209" s="11"/>
      <c r="OVK209" s="11"/>
      <c r="OVL209" s="11"/>
      <c r="OVM209" s="11"/>
      <c r="OVN209" s="11"/>
      <c r="OVO209" s="11"/>
      <c r="OVP209" s="11"/>
      <c r="OVQ209" s="11"/>
      <c r="OVR209" s="11"/>
      <c r="OVS209" s="11"/>
      <c r="OVT209" s="11"/>
      <c r="OVU209" s="11"/>
      <c r="OVV209" s="11"/>
      <c r="OVW209" s="11"/>
      <c r="OVX209" s="11"/>
      <c r="OVY209" s="11"/>
      <c r="OVZ209" s="11"/>
      <c r="OWA209" s="11"/>
      <c r="OWB209" s="11"/>
      <c r="OWC209" s="11"/>
      <c r="OWD209" s="11"/>
      <c r="OWE209" s="11"/>
      <c r="OWF209" s="11"/>
      <c r="OWG209" s="11"/>
      <c r="OWH209" s="11"/>
      <c r="OWI209" s="11"/>
      <c r="OWJ209" s="11"/>
      <c r="OWK209" s="11"/>
      <c r="OWL209" s="11"/>
      <c r="OWM209" s="11"/>
      <c r="OWN209" s="11"/>
      <c r="OWO209" s="11"/>
      <c r="OWP209" s="11"/>
      <c r="OWQ209" s="11"/>
      <c r="OWR209" s="11"/>
      <c r="OWS209" s="11"/>
      <c r="OWT209" s="11"/>
      <c r="OWU209" s="11"/>
      <c r="OWV209" s="11"/>
      <c r="OWW209" s="11"/>
      <c r="OWX209" s="11"/>
      <c r="OWY209" s="11"/>
      <c r="OWZ209" s="11"/>
      <c r="OXA209" s="11"/>
      <c r="OXB209" s="11"/>
      <c r="OXC209" s="11"/>
      <c r="OXD209" s="11"/>
      <c r="OXE209" s="11"/>
      <c r="OXF209" s="11"/>
      <c r="OXG209" s="11"/>
      <c r="OXH209" s="11"/>
      <c r="OXI209" s="11"/>
      <c r="OXJ209" s="11"/>
      <c r="OXK209" s="11"/>
      <c r="OXL209" s="11"/>
      <c r="OXM209" s="11"/>
      <c r="OXN209" s="11"/>
      <c r="OXO209" s="11"/>
      <c r="OXP209" s="11"/>
      <c r="OXQ209" s="11"/>
      <c r="OXR209" s="11"/>
      <c r="OXS209" s="11"/>
      <c r="OXT209" s="11"/>
      <c r="OXU209" s="11"/>
      <c r="OXV209" s="11"/>
      <c r="OXW209" s="11"/>
      <c r="OXX209" s="11"/>
      <c r="OXY209" s="11"/>
      <c r="OXZ209" s="11"/>
      <c r="OYA209" s="11"/>
      <c r="OYB209" s="11"/>
      <c r="OYC209" s="11"/>
      <c r="OYD209" s="11"/>
      <c r="OYE209" s="11"/>
      <c r="OYF209" s="11"/>
      <c r="OYG209" s="11"/>
      <c r="OYH209" s="11"/>
      <c r="OYI209" s="11"/>
      <c r="OYJ209" s="11"/>
      <c r="OYK209" s="11"/>
      <c r="OYL209" s="11"/>
      <c r="OYM209" s="11"/>
      <c r="OYN209" s="11"/>
      <c r="OYO209" s="11"/>
      <c r="OYP209" s="11"/>
      <c r="OYQ209" s="11"/>
      <c r="OYR209" s="11"/>
      <c r="OYS209" s="11"/>
      <c r="OYT209" s="11"/>
      <c r="OYU209" s="11"/>
      <c r="OYV209" s="11"/>
      <c r="OYW209" s="11"/>
      <c r="OYX209" s="11"/>
      <c r="OYY209" s="11"/>
      <c r="OYZ209" s="11"/>
      <c r="OZA209" s="11"/>
      <c r="OZB209" s="11"/>
      <c r="OZC209" s="11"/>
      <c r="OZD209" s="11"/>
      <c r="OZE209" s="11"/>
      <c r="OZF209" s="11"/>
      <c r="OZG209" s="11"/>
      <c r="OZH209" s="11"/>
      <c r="OZI209" s="11"/>
      <c r="OZJ209" s="11"/>
      <c r="OZK209" s="11"/>
      <c r="OZL209" s="11"/>
      <c r="OZM209" s="11"/>
      <c r="OZN209" s="11"/>
      <c r="OZO209" s="11"/>
      <c r="OZP209" s="11"/>
      <c r="OZQ209" s="11"/>
      <c r="OZR209" s="11"/>
      <c r="OZS209" s="11"/>
      <c r="OZT209" s="11"/>
      <c r="OZU209" s="11"/>
      <c r="OZV209" s="11"/>
      <c r="OZW209" s="11"/>
      <c r="OZX209" s="11"/>
      <c r="OZY209" s="11"/>
      <c r="OZZ209" s="11"/>
      <c r="PAA209" s="11"/>
      <c r="PAB209" s="11"/>
      <c r="PAC209" s="11"/>
      <c r="PAD209" s="11"/>
      <c r="PAE209" s="11"/>
      <c r="PAF209" s="11"/>
      <c r="PAG209" s="11"/>
      <c r="PAH209" s="11"/>
      <c r="PAI209" s="11"/>
      <c r="PAJ209" s="11"/>
      <c r="PAK209" s="11"/>
      <c r="PAL209" s="11"/>
      <c r="PAM209" s="11"/>
      <c r="PAN209" s="11"/>
      <c r="PAO209" s="11"/>
      <c r="PAP209" s="11"/>
      <c r="PAQ209" s="11"/>
      <c r="PAR209" s="11"/>
      <c r="PAS209" s="11"/>
      <c r="PAT209" s="11"/>
      <c r="PAU209" s="11"/>
      <c r="PAV209" s="11"/>
      <c r="PAW209" s="11"/>
      <c r="PAX209" s="11"/>
      <c r="PAY209" s="11"/>
      <c r="PAZ209" s="11"/>
      <c r="PBA209" s="11"/>
      <c r="PBB209" s="11"/>
      <c r="PBC209" s="11"/>
      <c r="PBD209" s="11"/>
      <c r="PBE209" s="11"/>
      <c r="PBF209" s="11"/>
      <c r="PBG209" s="11"/>
      <c r="PBH209" s="11"/>
      <c r="PBI209" s="11"/>
      <c r="PBJ209" s="11"/>
      <c r="PBK209" s="11"/>
      <c r="PBL209" s="11"/>
      <c r="PBM209" s="11"/>
      <c r="PBN209" s="11"/>
      <c r="PBO209" s="11"/>
      <c r="PBP209" s="11"/>
      <c r="PBQ209" s="11"/>
      <c r="PBR209" s="11"/>
      <c r="PBS209" s="11"/>
      <c r="PBT209" s="11"/>
      <c r="PBU209" s="11"/>
      <c r="PBV209" s="11"/>
      <c r="PBW209" s="11"/>
      <c r="PBX209" s="11"/>
      <c r="PBY209" s="11"/>
      <c r="PBZ209" s="11"/>
      <c r="PCA209" s="11"/>
      <c r="PCB209" s="11"/>
      <c r="PCC209" s="11"/>
      <c r="PCD209" s="11"/>
      <c r="PCE209" s="11"/>
      <c r="PCF209" s="11"/>
      <c r="PCG209" s="11"/>
      <c r="PCH209" s="11"/>
      <c r="PCI209" s="11"/>
      <c r="PCJ209" s="11"/>
      <c r="PCK209" s="11"/>
      <c r="PCL209" s="11"/>
      <c r="PCM209" s="11"/>
      <c r="PCN209" s="11"/>
      <c r="PCO209" s="11"/>
      <c r="PCP209" s="11"/>
      <c r="PCQ209" s="11"/>
      <c r="PCR209" s="11"/>
      <c r="PCS209" s="11"/>
      <c r="PCT209" s="11"/>
      <c r="PCU209" s="11"/>
      <c r="PCV209" s="11"/>
      <c r="PCW209" s="11"/>
      <c r="PCX209" s="11"/>
      <c r="PCY209" s="11"/>
      <c r="PCZ209" s="11"/>
      <c r="PDA209" s="11"/>
      <c r="PDB209" s="11"/>
      <c r="PDC209" s="11"/>
      <c r="PDD209" s="11"/>
      <c r="PDE209" s="11"/>
      <c r="PDF209" s="11"/>
      <c r="PDG209" s="11"/>
      <c r="PDH209" s="11"/>
      <c r="PDI209" s="11"/>
      <c r="PDJ209" s="11"/>
      <c r="PDK209" s="11"/>
      <c r="PDL209" s="11"/>
      <c r="PDM209" s="11"/>
      <c r="PDN209" s="11"/>
      <c r="PDO209" s="11"/>
      <c r="PDP209" s="11"/>
      <c r="PDQ209" s="11"/>
      <c r="PDR209" s="11"/>
      <c r="PDS209" s="11"/>
      <c r="PDT209" s="11"/>
      <c r="PDU209" s="11"/>
      <c r="PDV209" s="11"/>
      <c r="PDW209" s="11"/>
      <c r="PDX209" s="11"/>
      <c r="PDY209" s="11"/>
      <c r="PDZ209" s="11"/>
      <c r="PEA209" s="11"/>
      <c r="PEB209" s="11"/>
      <c r="PEC209" s="11"/>
      <c r="PED209" s="11"/>
      <c r="PEE209" s="11"/>
      <c r="PEF209" s="11"/>
      <c r="PEG209" s="11"/>
      <c r="PEH209" s="11"/>
      <c r="PEI209" s="11"/>
      <c r="PEJ209" s="11"/>
      <c r="PEK209" s="11"/>
      <c r="PEL209" s="11"/>
      <c r="PEM209" s="11"/>
      <c r="PEN209" s="11"/>
      <c r="PEO209" s="11"/>
      <c r="PEP209" s="11"/>
      <c r="PEQ209" s="11"/>
      <c r="PER209" s="11"/>
      <c r="PES209" s="11"/>
      <c r="PET209" s="11"/>
      <c r="PEU209" s="11"/>
      <c r="PEV209" s="11"/>
      <c r="PEW209" s="11"/>
      <c r="PEX209" s="11"/>
      <c r="PEY209" s="11"/>
      <c r="PEZ209" s="11"/>
      <c r="PFA209" s="11"/>
      <c r="PFB209" s="11"/>
      <c r="PFC209" s="11"/>
      <c r="PFD209" s="11"/>
      <c r="PFE209" s="11"/>
      <c r="PFF209" s="11"/>
      <c r="PFG209" s="11"/>
      <c r="PFH209" s="11"/>
      <c r="PFI209" s="11"/>
      <c r="PFJ209" s="11"/>
      <c r="PFK209" s="11"/>
      <c r="PFL209" s="11"/>
      <c r="PFM209" s="11"/>
      <c r="PFN209" s="11"/>
      <c r="PFO209" s="11"/>
      <c r="PFP209" s="11"/>
      <c r="PFQ209" s="11"/>
      <c r="PFR209" s="11"/>
      <c r="PFS209" s="11"/>
      <c r="PFT209" s="11"/>
      <c r="PFU209" s="11"/>
      <c r="PFV209" s="11"/>
      <c r="PFW209" s="11"/>
      <c r="PFX209" s="11"/>
      <c r="PFY209" s="11"/>
      <c r="PFZ209" s="11"/>
      <c r="PGA209" s="11"/>
      <c r="PGB209" s="11"/>
      <c r="PGC209" s="11"/>
      <c r="PGD209" s="11"/>
      <c r="PGE209" s="11"/>
      <c r="PGF209" s="11"/>
      <c r="PGG209" s="11"/>
      <c r="PGH209" s="11"/>
      <c r="PGI209" s="11"/>
      <c r="PGJ209" s="11"/>
      <c r="PGK209" s="11"/>
      <c r="PGL209" s="11"/>
      <c r="PGM209" s="11"/>
      <c r="PGN209" s="11"/>
      <c r="PGO209" s="11"/>
      <c r="PGP209" s="11"/>
      <c r="PGQ209" s="11"/>
      <c r="PGR209" s="11"/>
      <c r="PGS209" s="11"/>
      <c r="PGT209" s="11"/>
      <c r="PGU209" s="11"/>
      <c r="PGV209" s="11"/>
      <c r="PGW209" s="11"/>
      <c r="PGX209" s="11"/>
      <c r="PGY209" s="11"/>
      <c r="PGZ209" s="11"/>
      <c r="PHA209" s="11"/>
      <c r="PHB209" s="11"/>
      <c r="PHC209" s="11"/>
      <c r="PHD209" s="11"/>
      <c r="PHE209" s="11"/>
      <c r="PHF209" s="11"/>
      <c r="PHG209" s="11"/>
      <c r="PHH209" s="11"/>
      <c r="PHI209" s="11"/>
      <c r="PHJ209" s="11"/>
      <c r="PHK209" s="11"/>
      <c r="PHL209" s="11"/>
      <c r="PHM209" s="11"/>
      <c r="PHN209" s="11"/>
      <c r="PHO209" s="11"/>
      <c r="PHP209" s="11"/>
      <c r="PHQ209" s="11"/>
      <c r="PHR209" s="11"/>
      <c r="PHS209" s="11"/>
      <c r="PHT209" s="11"/>
      <c r="PHU209" s="11"/>
      <c r="PHV209" s="11"/>
      <c r="PHW209" s="11"/>
      <c r="PHX209" s="11"/>
      <c r="PHY209" s="11"/>
      <c r="PHZ209" s="11"/>
      <c r="PIA209" s="11"/>
      <c r="PIB209" s="11"/>
      <c r="PIC209" s="11"/>
      <c r="PID209" s="11"/>
      <c r="PIE209" s="11"/>
      <c r="PIF209" s="11"/>
      <c r="PIG209" s="11"/>
      <c r="PIH209" s="11"/>
      <c r="PII209" s="11"/>
      <c r="PIJ209" s="11"/>
      <c r="PIK209" s="11"/>
      <c r="PIL209" s="11"/>
      <c r="PIM209" s="11"/>
      <c r="PIN209" s="11"/>
      <c r="PIO209" s="11"/>
      <c r="PIP209" s="11"/>
      <c r="PIQ209" s="11"/>
      <c r="PIR209" s="11"/>
      <c r="PIS209" s="11"/>
      <c r="PIT209" s="11"/>
      <c r="PIU209" s="11"/>
      <c r="PIV209" s="11"/>
      <c r="PIW209" s="11"/>
      <c r="PIX209" s="11"/>
      <c r="PIY209" s="11"/>
      <c r="PIZ209" s="11"/>
      <c r="PJA209" s="11"/>
      <c r="PJB209" s="11"/>
      <c r="PJC209" s="11"/>
      <c r="PJD209" s="11"/>
      <c r="PJE209" s="11"/>
      <c r="PJF209" s="11"/>
      <c r="PJG209" s="11"/>
      <c r="PJH209" s="11"/>
      <c r="PJI209" s="11"/>
      <c r="PJJ209" s="11"/>
      <c r="PJK209" s="11"/>
      <c r="PJL209" s="11"/>
      <c r="PJM209" s="11"/>
      <c r="PJN209" s="11"/>
      <c r="PJO209" s="11"/>
      <c r="PJP209" s="11"/>
      <c r="PJQ209" s="11"/>
      <c r="PJR209" s="11"/>
      <c r="PJS209" s="11"/>
      <c r="PJT209" s="11"/>
      <c r="PJU209" s="11"/>
      <c r="PJV209" s="11"/>
      <c r="PJW209" s="11"/>
      <c r="PJX209" s="11"/>
      <c r="PJY209" s="11"/>
      <c r="PJZ209" s="11"/>
      <c r="PKA209" s="11"/>
      <c r="PKB209" s="11"/>
      <c r="PKC209" s="11"/>
      <c r="PKD209" s="11"/>
      <c r="PKE209" s="11"/>
      <c r="PKF209" s="11"/>
      <c r="PKG209" s="11"/>
      <c r="PKH209" s="11"/>
      <c r="PKI209" s="11"/>
      <c r="PKJ209" s="11"/>
      <c r="PKK209" s="11"/>
      <c r="PKL209" s="11"/>
      <c r="PKM209" s="11"/>
      <c r="PKN209" s="11"/>
      <c r="PKO209" s="11"/>
      <c r="PKP209" s="11"/>
      <c r="PKQ209" s="11"/>
      <c r="PKR209" s="11"/>
      <c r="PKS209" s="11"/>
      <c r="PKT209" s="11"/>
      <c r="PKU209" s="11"/>
      <c r="PKV209" s="11"/>
      <c r="PKW209" s="11"/>
      <c r="PKX209" s="11"/>
      <c r="PKY209" s="11"/>
      <c r="PKZ209" s="11"/>
      <c r="PLA209" s="11"/>
      <c r="PLB209" s="11"/>
      <c r="PLC209" s="11"/>
      <c r="PLD209" s="11"/>
      <c r="PLE209" s="11"/>
      <c r="PLF209" s="11"/>
      <c r="PLG209" s="11"/>
      <c r="PLH209" s="11"/>
      <c r="PLI209" s="11"/>
      <c r="PLJ209" s="11"/>
      <c r="PLK209" s="11"/>
      <c r="PLL209" s="11"/>
      <c r="PLM209" s="11"/>
      <c r="PLN209" s="11"/>
      <c r="PLO209" s="11"/>
      <c r="PLP209" s="11"/>
      <c r="PLQ209" s="11"/>
      <c r="PLR209" s="11"/>
      <c r="PLS209" s="11"/>
      <c r="PLT209" s="11"/>
      <c r="PLU209" s="11"/>
      <c r="PLV209" s="11"/>
      <c r="PLW209" s="11"/>
      <c r="PLX209" s="11"/>
      <c r="PLY209" s="11"/>
      <c r="PLZ209" s="11"/>
      <c r="PMA209" s="11"/>
      <c r="PMB209" s="11"/>
      <c r="PMC209" s="11"/>
      <c r="PMD209" s="11"/>
      <c r="PME209" s="11"/>
      <c r="PMF209" s="11"/>
      <c r="PMG209" s="11"/>
      <c r="PMH209" s="11"/>
      <c r="PMI209" s="11"/>
      <c r="PMJ209" s="11"/>
      <c r="PMK209" s="11"/>
      <c r="PML209" s="11"/>
      <c r="PMM209" s="11"/>
      <c r="PMN209" s="11"/>
      <c r="PMO209" s="11"/>
      <c r="PMP209" s="11"/>
      <c r="PMQ209" s="11"/>
      <c r="PMR209" s="11"/>
      <c r="PMS209" s="11"/>
      <c r="PMT209" s="11"/>
      <c r="PMU209" s="11"/>
      <c r="PMV209" s="11"/>
      <c r="PMW209" s="11"/>
      <c r="PMX209" s="11"/>
      <c r="PMY209" s="11"/>
      <c r="PMZ209" s="11"/>
      <c r="PNA209" s="11"/>
      <c r="PNB209" s="11"/>
      <c r="PNC209" s="11"/>
      <c r="PND209" s="11"/>
      <c r="PNE209" s="11"/>
      <c r="PNF209" s="11"/>
      <c r="PNG209" s="11"/>
      <c r="PNH209" s="11"/>
      <c r="PNI209" s="11"/>
      <c r="PNJ209" s="11"/>
      <c r="PNK209" s="11"/>
      <c r="PNL209" s="11"/>
      <c r="PNM209" s="11"/>
      <c r="PNN209" s="11"/>
      <c r="PNO209" s="11"/>
      <c r="PNP209" s="11"/>
      <c r="PNQ209" s="11"/>
      <c r="PNR209" s="11"/>
      <c r="PNS209" s="11"/>
      <c r="PNT209" s="11"/>
      <c r="PNU209" s="11"/>
      <c r="PNV209" s="11"/>
      <c r="PNW209" s="11"/>
      <c r="PNX209" s="11"/>
      <c r="PNY209" s="11"/>
      <c r="PNZ209" s="11"/>
      <c r="POA209" s="11"/>
      <c r="POB209" s="11"/>
      <c r="POC209" s="11"/>
      <c r="POD209" s="11"/>
      <c r="POE209" s="11"/>
      <c r="POF209" s="11"/>
      <c r="POG209" s="11"/>
      <c r="POH209" s="11"/>
      <c r="POI209" s="11"/>
      <c r="POJ209" s="11"/>
      <c r="POK209" s="11"/>
      <c r="POL209" s="11"/>
      <c r="POM209" s="11"/>
      <c r="PON209" s="11"/>
      <c r="POO209" s="11"/>
      <c r="POP209" s="11"/>
      <c r="POQ209" s="11"/>
      <c r="POR209" s="11"/>
      <c r="POS209" s="11"/>
      <c r="POT209" s="11"/>
      <c r="POU209" s="11"/>
      <c r="POV209" s="11"/>
      <c r="POW209" s="11"/>
      <c r="POX209" s="11"/>
      <c r="POY209" s="11"/>
      <c r="POZ209" s="11"/>
      <c r="PPA209" s="11"/>
      <c r="PPB209" s="11"/>
      <c r="PPC209" s="11"/>
      <c r="PPD209" s="11"/>
      <c r="PPE209" s="11"/>
      <c r="PPF209" s="11"/>
      <c r="PPG209" s="11"/>
      <c r="PPH209" s="11"/>
      <c r="PPI209" s="11"/>
      <c r="PPJ209" s="11"/>
      <c r="PPK209" s="11"/>
      <c r="PPL209" s="11"/>
      <c r="PPM209" s="11"/>
      <c r="PPN209" s="11"/>
      <c r="PPO209" s="11"/>
      <c r="PPP209" s="11"/>
      <c r="PPQ209" s="11"/>
      <c r="PPR209" s="11"/>
      <c r="PPS209" s="11"/>
      <c r="PPT209" s="11"/>
      <c r="PPU209" s="11"/>
      <c r="PPV209" s="11"/>
      <c r="PPW209" s="11"/>
      <c r="PPX209" s="11"/>
      <c r="PPY209" s="11"/>
      <c r="PPZ209" s="11"/>
      <c r="PQA209" s="11"/>
      <c r="PQB209" s="11"/>
      <c r="PQC209" s="11"/>
      <c r="PQD209" s="11"/>
      <c r="PQE209" s="11"/>
      <c r="PQF209" s="11"/>
      <c r="PQG209" s="11"/>
      <c r="PQH209" s="11"/>
      <c r="PQI209" s="11"/>
      <c r="PQJ209" s="11"/>
      <c r="PQK209" s="11"/>
      <c r="PQL209" s="11"/>
      <c r="PQM209" s="11"/>
      <c r="PQN209" s="11"/>
      <c r="PQO209" s="11"/>
      <c r="PQP209" s="11"/>
      <c r="PQQ209" s="11"/>
      <c r="PQR209" s="11"/>
      <c r="PQS209" s="11"/>
      <c r="PQT209" s="11"/>
      <c r="PQU209" s="11"/>
      <c r="PQV209" s="11"/>
      <c r="PQW209" s="11"/>
      <c r="PQX209" s="11"/>
      <c r="PQY209" s="11"/>
      <c r="PQZ209" s="11"/>
      <c r="PRA209" s="11"/>
      <c r="PRB209" s="11"/>
      <c r="PRC209" s="11"/>
      <c r="PRD209" s="11"/>
      <c r="PRE209" s="11"/>
      <c r="PRF209" s="11"/>
      <c r="PRG209" s="11"/>
      <c r="PRH209" s="11"/>
      <c r="PRI209" s="11"/>
      <c r="PRJ209" s="11"/>
      <c r="PRK209" s="11"/>
      <c r="PRL209" s="11"/>
      <c r="PRM209" s="11"/>
      <c r="PRN209" s="11"/>
      <c r="PRO209" s="11"/>
      <c r="PRP209" s="11"/>
      <c r="PRQ209" s="11"/>
      <c r="PRR209" s="11"/>
      <c r="PRS209" s="11"/>
      <c r="PRT209" s="11"/>
      <c r="PRU209" s="11"/>
      <c r="PRV209" s="11"/>
      <c r="PRW209" s="11"/>
      <c r="PRX209" s="11"/>
      <c r="PRY209" s="11"/>
      <c r="PRZ209" s="11"/>
      <c r="PSA209" s="11"/>
      <c r="PSB209" s="11"/>
      <c r="PSC209" s="11"/>
      <c r="PSD209" s="11"/>
      <c r="PSE209" s="11"/>
      <c r="PSF209" s="11"/>
      <c r="PSG209" s="11"/>
      <c r="PSH209" s="11"/>
      <c r="PSI209" s="11"/>
      <c r="PSJ209" s="11"/>
      <c r="PSK209" s="11"/>
      <c r="PSL209" s="11"/>
      <c r="PSM209" s="11"/>
      <c r="PSN209" s="11"/>
      <c r="PSO209" s="11"/>
      <c r="PSP209" s="11"/>
      <c r="PSQ209" s="11"/>
      <c r="PSR209" s="11"/>
      <c r="PSS209" s="11"/>
      <c r="PST209" s="11"/>
      <c r="PSU209" s="11"/>
      <c r="PSV209" s="11"/>
      <c r="PSW209" s="11"/>
      <c r="PSX209" s="11"/>
      <c r="PSY209" s="11"/>
      <c r="PSZ209" s="11"/>
      <c r="PTA209" s="11"/>
      <c r="PTB209" s="11"/>
      <c r="PTC209" s="11"/>
      <c r="PTD209" s="11"/>
      <c r="PTE209" s="11"/>
      <c r="PTF209" s="11"/>
      <c r="PTG209" s="11"/>
      <c r="PTH209" s="11"/>
      <c r="PTI209" s="11"/>
      <c r="PTJ209" s="11"/>
      <c r="PTK209" s="11"/>
      <c r="PTL209" s="11"/>
      <c r="PTM209" s="11"/>
      <c r="PTN209" s="11"/>
      <c r="PTO209" s="11"/>
      <c r="PTP209" s="11"/>
      <c r="PTQ209" s="11"/>
      <c r="PTR209" s="11"/>
      <c r="PTS209" s="11"/>
      <c r="PTT209" s="11"/>
      <c r="PTU209" s="11"/>
      <c r="PTV209" s="11"/>
      <c r="PTW209" s="11"/>
      <c r="PTX209" s="11"/>
      <c r="PTY209" s="11"/>
      <c r="PTZ209" s="11"/>
      <c r="PUA209" s="11"/>
      <c r="PUB209" s="11"/>
      <c r="PUC209" s="11"/>
      <c r="PUD209" s="11"/>
      <c r="PUE209" s="11"/>
      <c r="PUF209" s="11"/>
      <c r="PUG209" s="11"/>
      <c r="PUH209" s="11"/>
      <c r="PUI209" s="11"/>
      <c r="PUJ209" s="11"/>
      <c r="PUK209" s="11"/>
      <c r="PUL209" s="11"/>
      <c r="PUM209" s="11"/>
      <c r="PUN209" s="11"/>
      <c r="PUO209" s="11"/>
      <c r="PUP209" s="11"/>
      <c r="PUQ209" s="11"/>
      <c r="PUR209" s="11"/>
      <c r="PUS209" s="11"/>
      <c r="PUT209" s="11"/>
      <c r="PUU209" s="11"/>
      <c r="PUV209" s="11"/>
      <c r="PUW209" s="11"/>
      <c r="PUX209" s="11"/>
      <c r="PUY209" s="11"/>
      <c r="PUZ209" s="11"/>
      <c r="PVA209" s="11"/>
      <c r="PVB209" s="11"/>
      <c r="PVC209" s="11"/>
      <c r="PVD209" s="11"/>
      <c r="PVE209" s="11"/>
      <c r="PVF209" s="11"/>
      <c r="PVG209" s="11"/>
      <c r="PVH209" s="11"/>
      <c r="PVI209" s="11"/>
      <c r="PVJ209" s="11"/>
      <c r="PVK209" s="11"/>
      <c r="PVL209" s="11"/>
      <c r="PVM209" s="11"/>
      <c r="PVN209" s="11"/>
      <c r="PVO209" s="11"/>
      <c r="PVP209" s="11"/>
      <c r="PVQ209" s="11"/>
      <c r="PVR209" s="11"/>
      <c r="PVS209" s="11"/>
      <c r="PVT209" s="11"/>
      <c r="PVU209" s="11"/>
      <c r="PVV209" s="11"/>
      <c r="PVW209" s="11"/>
      <c r="PVX209" s="11"/>
      <c r="PVY209" s="11"/>
      <c r="PVZ209" s="11"/>
      <c r="PWA209" s="11"/>
      <c r="PWB209" s="11"/>
      <c r="PWC209" s="11"/>
      <c r="PWD209" s="11"/>
      <c r="PWE209" s="11"/>
      <c r="PWF209" s="11"/>
      <c r="PWG209" s="11"/>
      <c r="PWH209" s="11"/>
      <c r="PWI209" s="11"/>
      <c r="PWJ209" s="11"/>
      <c r="PWK209" s="11"/>
      <c r="PWL209" s="11"/>
      <c r="PWM209" s="11"/>
      <c r="PWN209" s="11"/>
      <c r="PWO209" s="11"/>
      <c r="PWP209" s="11"/>
      <c r="PWQ209" s="11"/>
      <c r="PWR209" s="11"/>
      <c r="PWS209" s="11"/>
      <c r="PWT209" s="11"/>
      <c r="PWU209" s="11"/>
      <c r="PWV209" s="11"/>
      <c r="PWW209" s="11"/>
      <c r="PWX209" s="11"/>
      <c r="PWY209" s="11"/>
      <c r="PWZ209" s="11"/>
      <c r="PXA209" s="11"/>
      <c r="PXB209" s="11"/>
      <c r="PXC209" s="11"/>
      <c r="PXD209" s="11"/>
      <c r="PXE209" s="11"/>
      <c r="PXF209" s="11"/>
      <c r="PXG209" s="11"/>
      <c r="PXH209" s="11"/>
      <c r="PXI209" s="11"/>
      <c r="PXJ209" s="11"/>
      <c r="PXK209" s="11"/>
      <c r="PXL209" s="11"/>
      <c r="PXM209" s="11"/>
      <c r="PXN209" s="11"/>
      <c r="PXO209" s="11"/>
      <c r="PXP209" s="11"/>
      <c r="PXQ209" s="11"/>
      <c r="PXR209" s="11"/>
      <c r="PXS209" s="11"/>
      <c r="PXT209" s="11"/>
      <c r="PXU209" s="11"/>
      <c r="PXV209" s="11"/>
      <c r="PXW209" s="11"/>
      <c r="PXX209" s="11"/>
      <c r="PXY209" s="11"/>
      <c r="PXZ209" s="11"/>
      <c r="PYA209" s="11"/>
      <c r="PYB209" s="11"/>
      <c r="PYC209" s="11"/>
      <c r="PYD209" s="11"/>
      <c r="PYE209" s="11"/>
      <c r="PYF209" s="11"/>
      <c r="PYG209" s="11"/>
      <c r="PYH209" s="11"/>
      <c r="PYI209" s="11"/>
      <c r="PYJ209" s="11"/>
      <c r="PYK209" s="11"/>
      <c r="PYL209" s="11"/>
      <c r="PYM209" s="11"/>
      <c r="PYN209" s="11"/>
      <c r="PYO209" s="11"/>
      <c r="PYP209" s="11"/>
      <c r="PYQ209" s="11"/>
      <c r="PYR209" s="11"/>
      <c r="PYS209" s="11"/>
      <c r="PYT209" s="11"/>
      <c r="PYU209" s="11"/>
      <c r="PYV209" s="11"/>
      <c r="PYW209" s="11"/>
      <c r="PYX209" s="11"/>
      <c r="PYY209" s="11"/>
      <c r="PYZ209" s="11"/>
      <c r="PZA209" s="11"/>
      <c r="PZB209" s="11"/>
      <c r="PZC209" s="11"/>
      <c r="PZD209" s="11"/>
      <c r="PZE209" s="11"/>
      <c r="PZF209" s="11"/>
      <c r="PZG209" s="11"/>
      <c r="PZH209" s="11"/>
      <c r="PZI209" s="11"/>
      <c r="PZJ209" s="11"/>
      <c r="PZK209" s="11"/>
      <c r="PZL209" s="11"/>
      <c r="PZM209" s="11"/>
      <c r="PZN209" s="11"/>
      <c r="PZO209" s="11"/>
      <c r="PZP209" s="11"/>
      <c r="PZQ209" s="11"/>
      <c r="PZR209" s="11"/>
      <c r="PZS209" s="11"/>
      <c r="PZT209" s="11"/>
      <c r="PZU209" s="11"/>
      <c r="PZV209" s="11"/>
      <c r="PZW209" s="11"/>
      <c r="PZX209" s="11"/>
      <c r="PZY209" s="11"/>
      <c r="PZZ209" s="11"/>
      <c r="QAA209" s="11"/>
      <c r="QAB209" s="11"/>
      <c r="QAC209" s="11"/>
      <c r="QAD209" s="11"/>
      <c r="QAE209" s="11"/>
      <c r="QAF209" s="11"/>
      <c r="QAG209" s="11"/>
      <c r="QAH209" s="11"/>
      <c r="QAI209" s="11"/>
      <c r="QAJ209" s="11"/>
      <c r="QAK209" s="11"/>
      <c r="QAL209" s="11"/>
      <c r="QAM209" s="11"/>
      <c r="QAN209" s="11"/>
      <c r="QAO209" s="11"/>
      <c r="QAP209" s="11"/>
      <c r="QAQ209" s="11"/>
      <c r="QAR209" s="11"/>
      <c r="QAS209" s="11"/>
      <c r="QAT209" s="11"/>
      <c r="QAU209" s="11"/>
      <c r="QAV209" s="11"/>
      <c r="QAW209" s="11"/>
      <c r="QAX209" s="11"/>
      <c r="QAY209" s="11"/>
      <c r="QAZ209" s="11"/>
      <c r="QBA209" s="11"/>
      <c r="QBB209" s="11"/>
      <c r="QBC209" s="11"/>
      <c r="QBD209" s="11"/>
      <c r="QBE209" s="11"/>
      <c r="QBF209" s="11"/>
      <c r="QBG209" s="11"/>
      <c r="QBH209" s="11"/>
      <c r="QBI209" s="11"/>
      <c r="QBJ209" s="11"/>
      <c r="QBK209" s="11"/>
      <c r="QBL209" s="11"/>
      <c r="QBM209" s="11"/>
      <c r="QBN209" s="11"/>
      <c r="QBO209" s="11"/>
      <c r="QBP209" s="11"/>
      <c r="QBQ209" s="11"/>
      <c r="QBR209" s="11"/>
      <c r="QBS209" s="11"/>
      <c r="QBT209" s="11"/>
      <c r="QBU209" s="11"/>
      <c r="QBV209" s="11"/>
      <c r="QBW209" s="11"/>
      <c r="QBX209" s="11"/>
      <c r="QBY209" s="11"/>
      <c r="QBZ209" s="11"/>
      <c r="QCA209" s="11"/>
      <c r="QCB209" s="11"/>
      <c r="QCC209" s="11"/>
      <c r="QCD209" s="11"/>
      <c r="QCE209" s="11"/>
      <c r="QCF209" s="11"/>
      <c r="QCG209" s="11"/>
      <c r="QCH209" s="11"/>
      <c r="QCI209" s="11"/>
      <c r="QCJ209" s="11"/>
      <c r="QCK209" s="11"/>
      <c r="QCL209" s="11"/>
      <c r="QCM209" s="11"/>
      <c r="QCN209" s="11"/>
      <c r="QCO209" s="11"/>
      <c r="QCP209" s="11"/>
      <c r="QCQ209" s="11"/>
      <c r="QCR209" s="11"/>
      <c r="QCS209" s="11"/>
      <c r="QCT209" s="11"/>
      <c r="QCU209" s="11"/>
      <c r="QCV209" s="11"/>
      <c r="QCW209" s="11"/>
      <c r="QCX209" s="11"/>
      <c r="QCY209" s="11"/>
      <c r="QCZ209" s="11"/>
      <c r="QDA209" s="11"/>
      <c r="QDB209" s="11"/>
      <c r="QDC209" s="11"/>
      <c r="QDD209" s="11"/>
      <c r="QDE209" s="11"/>
      <c r="QDF209" s="11"/>
      <c r="QDG209" s="11"/>
      <c r="QDH209" s="11"/>
      <c r="QDI209" s="11"/>
      <c r="QDJ209" s="11"/>
      <c r="QDK209" s="11"/>
      <c r="QDL209" s="11"/>
      <c r="QDM209" s="11"/>
      <c r="QDN209" s="11"/>
      <c r="QDO209" s="11"/>
      <c r="QDP209" s="11"/>
      <c r="QDQ209" s="11"/>
      <c r="QDR209" s="11"/>
      <c r="QDS209" s="11"/>
      <c r="QDT209" s="11"/>
      <c r="QDU209" s="11"/>
      <c r="QDV209" s="11"/>
      <c r="QDW209" s="11"/>
      <c r="QDX209" s="11"/>
      <c r="QDY209" s="11"/>
      <c r="QDZ209" s="11"/>
      <c r="QEA209" s="11"/>
      <c r="QEB209" s="11"/>
      <c r="QEC209" s="11"/>
      <c r="QED209" s="11"/>
      <c r="QEE209" s="11"/>
      <c r="QEF209" s="11"/>
      <c r="QEG209" s="11"/>
      <c r="QEH209" s="11"/>
      <c r="QEI209" s="11"/>
      <c r="QEJ209" s="11"/>
      <c r="QEK209" s="11"/>
      <c r="QEL209" s="11"/>
      <c r="QEM209" s="11"/>
      <c r="QEN209" s="11"/>
      <c r="QEO209" s="11"/>
      <c r="QEP209" s="11"/>
      <c r="QEQ209" s="11"/>
      <c r="QER209" s="11"/>
      <c r="QES209" s="11"/>
      <c r="QET209" s="11"/>
      <c r="QEU209" s="11"/>
      <c r="QEV209" s="11"/>
      <c r="QEW209" s="11"/>
      <c r="QEX209" s="11"/>
      <c r="QEY209" s="11"/>
      <c r="QEZ209" s="11"/>
      <c r="QFA209" s="11"/>
      <c r="QFB209" s="11"/>
      <c r="QFC209" s="11"/>
      <c r="QFD209" s="11"/>
      <c r="QFE209" s="11"/>
      <c r="QFF209" s="11"/>
      <c r="QFG209" s="11"/>
      <c r="QFH209" s="11"/>
      <c r="QFI209" s="11"/>
      <c r="QFJ209" s="11"/>
      <c r="QFK209" s="11"/>
      <c r="QFL209" s="11"/>
      <c r="QFM209" s="11"/>
      <c r="QFN209" s="11"/>
      <c r="QFO209" s="11"/>
      <c r="QFP209" s="11"/>
      <c r="QFQ209" s="11"/>
      <c r="QFR209" s="11"/>
      <c r="QFS209" s="11"/>
      <c r="QFT209" s="11"/>
      <c r="QFU209" s="11"/>
      <c r="QFV209" s="11"/>
      <c r="QFW209" s="11"/>
      <c r="QFX209" s="11"/>
      <c r="QFY209" s="11"/>
      <c r="QFZ209" s="11"/>
      <c r="QGA209" s="11"/>
      <c r="QGB209" s="11"/>
      <c r="QGC209" s="11"/>
      <c r="QGD209" s="11"/>
      <c r="QGE209" s="11"/>
      <c r="QGF209" s="11"/>
      <c r="QGG209" s="11"/>
      <c r="QGH209" s="11"/>
      <c r="QGI209" s="11"/>
      <c r="QGJ209" s="11"/>
      <c r="QGK209" s="11"/>
      <c r="QGL209" s="11"/>
      <c r="QGM209" s="11"/>
      <c r="QGN209" s="11"/>
      <c r="QGO209" s="11"/>
      <c r="QGP209" s="11"/>
      <c r="QGQ209" s="11"/>
      <c r="QGR209" s="11"/>
      <c r="QGS209" s="11"/>
      <c r="QGT209" s="11"/>
      <c r="QGU209" s="11"/>
      <c r="QGV209" s="11"/>
      <c r="QGW209" s="11"/>
      <c r="QGX209" s="11"/>
      <c r="QGY209" s="11"/>
      <c r="QGZ209" s="11"/>
      <c r="QHA209" s="11"/>
      <c r="QHB209" s="11"/>
      <c r="QHC209" s="11"/>
      <c r="QHD209" s="11"/>
      <c r="QHE209" s="11"/>
      <c r="QHF209" s="11"/>
      <c r="QHG209" s="11"/>
      <c r="QHH209" s="11"/>
      <c r="QHI209" s="11"/>
      <c r="QHJ209" s="11"/>
      <c r="QHK209" s="11"/>
      <c r="QHL209" s="11"/>
      <c r="QHM209" s="11"/>
      <c r="QHN209" s="11"/>
      <c r="QHO209" s="11"/>
      <c r="QHP209" s="11"/>
      <c r="QHQ209" s="11"/>
      <c r="QHR209" s="11"/>
      <c r="QHS209" s="11"/>
      <c r="QHT209" s="11"/>
      <c r="QHU209" s="11"/>
      <c r="QHV209" s="11"/>
      <c r="QHW209" s="11"/>
      <c r="QHX209" s="11"/>
      <c r="QHY209" s="11"/>
      <c r="QHZ209" s="11"/>
      <c r="QIA209" s="11"/>
      <c r="QIB209" s="11"/>
      <c r="QIC209" s="11"/>
      <c r="QID209" s="11"/>
      <c r="QIE209" s="11"/>
      <c r="QIF209" s="11"/>
      <c r="QIG209" s="11"/>
      <c r="QIH209" s="11"/>
      <c r="QII209" s="11"/>
      <c r="QIJ209" s="11"/>
      <c r="QIK209" s="11"/>
      <c r="QIL209" s="11"/>
      <c r="QIM209" s="11"/>
      <c r="QIN209" s="11"/>
      <c r="QIO209" s="11"/>
      <c r="QIP209" s="11"/>
      <c r="QIQ209" s="11"/>
      <c r="QIR209" s="11"/>
      <c r="QIS209" s="11"/>
      <c r="QIT209" s="11"/>
      <c r="QIU209" s="11"/>
      <c r="QIV209" s="11"/>
      <c r="QIW209" s="11"/>
      <c r="QIX209" s="11"/>
      <c r="QIY209" s="11"/>
      <c r="QIZ209" s="11"/>
      <c r="QJA209" s="11"/>
      <c r="QJB209" s="11"/>
      <c r="QJC209" s="11"/>
      <c r="QJD209" s="11"/>
      <c r="QJE209" s="11"/>
      <c r="QJF209" s="11"/>
      <c r="QJG209" s="11"/>
      <c r="QJH209" s="11"/>
      <c r="QJI209" s="11"/>
      <c r="QJJ209" s="11"/>
      <c r="QJK209" s="11"/>
      <c r="QJL209" s="11"/>
      <c r="QJM209" s="11"/>
      <c r="QJN209" s="11"/>
      <c r="QJO209" s="11"/>
      <c r="QJP209" s="11"/>
      <c r="QJQ209" s="11"/>
      <c r="QJR209" s="11"/>
      <c r="QJS209" s="11"/>
      <c r="QJT209" s="11"/>
      <c r="QJU209" s="11"/>
      <c r="QJV209" s="11"/>
      <c r="QJW209" s="11"/>
      <c r="QJX209" s="11"/>
      <c r="QJY209" s="11"/>
      <c r="QJZ209" s="11"/>
      <c r="QKA209" s="11"/>
      <c r="QKB209" s="11"/>
      <c r="QKC209" s="11"/>
      <c r="QKD209" s="11"/>
      <c r="QKE209" s="11"/>
      <c r="QKF209" s="11"/>
      <c r="QKG209" s="11"/>
      <c r="QKH209" s="11"/>
      <c r="QKI209" s="11"/>
      <c r="QKJ209" s="11"/>
      <c r="QKK209" s="11"/>
      <c r="QKL209" s="11"/>
      <c r="QKM209" s="11"/>
      <c r="QKN209" s="11"/>
      <c r="QKO209" s="11"/>
      <c r="QKP209" s="11"/>
      <c r="QKQ209" s="11"/>
      <c r="QKR209" s="11"/>
      <c r="QKS209" s="11"/>
      <c r="QKT209" s="11"/>
      <c r="QKU209" s="11"/>
      <c r="QKV209" s="11"/>
      <c r="QKW209" s="11"/>
      <c r="QKX209" s="11"/>
      <c r="QKY209" s="11"/>
      <c r="QKZ209" s="11"/>
      <c r="QLA209" s="11"/>
      <c r="QLB209" s="11"/>
      <c r="QLC209" s="11"/>
      <c r="QLD209" s="11"/>
      <c r="QLE209" s="11"/>
      <c r="QLF209" s="11"/>
      <c r="QLG209" s="11"/>
      <c r="QLH209" s="11"/>
      <c r="QLI209" s="11"/>
      <c r="QLJ209" s="11"/>
      <c r="QLK209" s="11"/>
      <c r="QLL209" s="11"/>
      <c r="QLM209" s="11"/>
      <c r="QLN209" s="11"/>
      <c r="QLO209" s="11"/>
      <c r="QLP209" s="11"/>
      <c r="QLQ209" s="11"/>
      <c r="QLR209" s="11"/>
      <c r="QLS209" s="11"/>
      <c r="QLT209" s="11"/>
      <c r="QLU209" s="11"/>
      <c r="QLV209" s="11"/>
      <c r="QLW209" s="11"/>
      <c r="QLX209" s="11"/>
      <c r="QLY209" s="11"/>
      <c r="QLZ209" s="11"/>
      <c r="QMA209" s="11"/>
      <c r="QMB209" s="11"/>
      <c r="QMC209" s="11"/>
      <c r="QMD209" s="11"/>
      <c r="QME209" s="11"/>
      <c r="QMF209" s="11"/>
      <c r="QMG209" s="11"/>
      <c r="QMH209" s="11"/>
      <c r="QMI209" s="11"/>
      <c r="QMJ209" s="11"/>
      <c r="QMK209" s="11"/>
      <c r="QML209" s="11"/>
      <c r="QMM209" s="11"/>
      <c r="QMN209" s="11"/>
      <c r="QMO209" s="11"/>
      <c r="QMP209" s="11"/>
      <c r="QMQ209" s="11"/>
      <c r="QMR209" s="11"/>
      <c r="QMS209" s="11"/>
      <c r="QMT209" s="11"/>
      <c r="QMU209" s="11"/>
      <c r="QMV209" s="11"/>
      <c r="QMW209" s="11"/>
      <c r="QMX209" s="11"/>
      <c r="QMY209" s="11"/>
      <c r="QMZ209" s="11"/>
      <c r="QNA209" s="11"/>
      <c r="QNB209" s="11"/>
      <c r="QNC209" s="11"/>
      <c r="QND209" s="11"/>
      <c r="QNE209" s="11"/>
      <c r="QNF209" s="11"/>
      <c r="QNG209" s="11"/>
      <c r="QNH209" s="11"/>
      <c r="QNI209" s="11"/>
      <c r="QNJ209" s="11"/>
      <c r="QNK209" s="11"/>
      <c r="QNL209" s="11"/>
      <c r="QNM209" s="11"/>
      <c r="QNN209" s="11"/>
      <c r="QNO209" s="11"/>
      <c r="QNP209" s="11"/>
      <c r="QNQ209" s="11"/>
      <c r="QNR209" s="11"/>
      <c r="QNS209" s="11"/>
      <c r="QNT209" s="11"/>
      <c r="QNU209" s="11"/>
      <c r="QNV209" s="11"/>
      <c r="QNW209" s="11"/>
      <c r="QNX209" s="11"/>
      <c r="QNY209" s="11"/>
      <c r="QNZ209" s="11"/>
      <c r="QOA209" s="11"/>
      <c r="QOB209" s="11"/>
      <c r="QOC209" s="11"/>
      <c r="QOD209" s="11"/>
      <c r="QOE209" s="11"/>
      <c r="QOF209" s="11"/>
      <c r="QOG209" s="11"/>
      <c r="QOH209" s="11"/>
      <c r="QOI209" s="11"/>
      <c r="QOJ209" s="11"/>
      <c r="QOK209" s="11"/>
      <c r="QOL209" s="11"/>
      <c r="QOM209" s="11"/>
      <c r="QON209" s="11"/>
      <c r="QOO209" s="11"/>
      <c r="QOP209" s="11"/>
      <c r="QOQ209" s="11"/>
      <c r="QOR209" s="11"/>
      <c r="QOS209" s="11"/>
      <c r="QOT209" s="11"/>
      <c r="QOU209" s="11"/>
      <c r="QOV209" s="11"/>
      <c r="QOW209" s="11"/>
      <c r="QOX209" s="11"/>
      <c r="QOY209" s="11"/>
      <c r="QOZ209" s="11"/>
      <c r="QPA209" s="11"/>
      <c r="QPB209" s="11"/>
      <c r="QPC209" s="11"/>
      <c r="QPD209" s="11"/>
      <c r="QPE209" s="11"/>
      <c r="QPF209" s="11"/>
      <c r="QPG209" s="11"/>
      <c r="QPH209" s="11"/>
      <c r="QPI209" s="11"/>
      <c r="QPJ209" s="11"/>
      <c r="QPK209" s="11"/>
      <c r="QPL209" s="11"/>
      <c r="QPM209" s="11"/>
      <c r="QPN209" s="11"/>
      <c r="QPO209" s="11"/>
      <c r="QPP209" s="11"/>
      <c r="QPQ209" s="11"/>
      <c r="QPR209" s="11"/>
      <c r="QPS209" s="11"/>
      <c r="QPT209" s="11"/>
      <c r="QPU209" s="11"/>
      <c r="QPV209" s="11"/>
      <c r="QPW209" s="11"/>
      <c r="QPX209" s="11"/>
      <c r="QPY209" s="11"/>
      <c r="QPZ209" s="11"/>
      <c r="QQA209" s="11"/>
      <c r="QQB209" s="11"/>
      <c r="QQC209" s="11"/>
      <c r="QQD209" s="11"/>
      <c r="QQE209" s="11"/>
      <c r="QQF209" s="11"/>
      <c r="QQG209" s="11"/>
      <c r="QQH209" s="11"/>
      <c r="QQI209" s="11"/>
      <c r="QQJ209" s="11"/>
      <c r="QQK209" s="11"/>
      <c r="QQL209" s="11"/>
      <c r="QQM209" s="11"/>
      <c r="QQN209" s="11"/>
      <c r="QQO209" s="11"/>
      <c r="QQP209" s="11"/>
      <c r="QQQ209" s="11"/>
      <c r="QQR209" s="11"/>
      <c r="QQS209" s="11"/>
      <c r="QQT209" s="11"/>
      <c r="QQU209" s="11"/>
      <c r="QQV209" s="11"/>
      <c r="QQW209" s="11"/>
      <c r="QQX209" s="11"/>
      <c r="QQY209" s="11"/>
      <c r="QQZ209" s="11"/>
      <c r="QRA209" s="11"/>
      <c r="QRB209" s="11"/>
      <c r="QRC209" s="11"/>
      <c r="QRD209" s="11"/>
      <c r="QRE209" s="11"/>
      <c r="QRF209" s="11"/>
      <c r="QRG209" s="11"/>
      <c r="QRH209" s="11"/>
      <c r="QRI209" s="11"/>
      <c r="QRJ209" s="11"/>
      <c r="QRK209" s="11"/>
      <c r="QRL209" s="11"/>
      <c r="QRM209" s="11"/>
      <c r="QRN209" s="11"/>
      <c r="QRO209" s="11"/>
      <c r="QRP209" s="11"/>
      <c r="QRQ209" s="11"/>
      <c r="QRR209" s="11"/>
      <c r="QRS209" s="11"/>
      <c r="QRT209" s="11"/>
      <c r="QRU209" s="11"/>
      <c r="QRV209" s="11"/>
      <c r="QRW209" s="11"/>
      <c r="QRX209" s="11"/>
      <c r="QRY209" s="11"/>
      <c r="QRZ209" s="11"/>
      <c r="QSA209" s="11"/>
      <c r="QSB209" s="11"/>
      <c r="QSC209" s="11"/>
      <c r="QSD209" s="11"/>
      <c r="QSE209" s="11"/>
      <c r="QSF209" s="11"/>
      <c r="QSG209" s="11"/>
      <c r="QSH209" s="11"/>
      <c r="QSI209" s="11"/>
      <c r="QSJ209" s="11"/>
      <c r="QSK209" s="11"/>
      <c r="QSL209" s="11"/>
      <c r="QSM209" s="11"/>
      <c r="QSN209" s="11"/>
      <c r="QSO209" s="11"/>
      <c r="QSP209" s="11"/>
      <c r="QSQ209" s="11"/>
      <c r="QSR209" s="11"/>
      <c r="QSS209" s="11"/>
      <c r="QST209" s="11"/>
      <c r="QSU209" s="11"/>
      <c r="QSV209" s="11"/>
      <c r="QSW209" s="11"/>
      <c r="QSX209" s="11"/>
      <c r="QSY209" s="11"/>
      <c r="QSZ209" s="11"/>
      <c r="QTA209" s="11"/>
      <c r="QTB209" s="11"/>
      <c r="QTC209" s="11"/>
      <c r="QTD209" s="11"/>
      <c r="QTE209" s="11"/>
      <c r="QTF209" s="11"/>
      <c r="QTG209" s="11"/>
      <c r="QTH209" s="11"/>
      <c r="QTI209" s="11"/>
      <c r="QTJ209" s="11"/>
      <c r="QTK209" s="11"/>
      <c r="QTL209" s="11"/>
      <c r="QTM209" s="11"/>
      <c r="QTN209" s="11"/>
      <c r="QTO209" s="11"/>
      <c r="QTP209" s="11"/>
      <c r="QTQ209" s="11"/>
      <c r="QTR209" s="11"/>
      <c r="QTS209" s="11"/>
      <c r="QTT209" s="11"/>
      <c r="QTU209" s="11"/>
      <c r="QTV209" s="11"/>
      <c r="QTW209" s="11"/>
      <c r="QTX209" s="11"/>
      <c r="QTY209" s="11"/>
      <c r="QTZ209" s="11"/>
      <c r="QUA209" s="11"/>
      <c r="QUB209" s="11"/>
      <c r="QUC209" s="11"/>
      <c r="QUD209" s="11"/>
      <c r="QUE209" s="11"/>
      <c r="QUF209" s="11"/>
      <c r="QUG209" s="11"/>
      <c r="QUH209" s="11"/>
      <c r="QUI209" s="11"/>
      <c r="QUJ209" s="11"/>
      <c r="QUK209" s="11"/>
      <c r="QUL209" s="11"/>
      <c r="QUM209" s="11"/>
      <c r="QUN209" s="11"/>
      <c r="QUO209" s="11"/>
      <c r="QUP209" s="11"/>
      <c r="QUQ209" s="11"/>
      <c r="QUR209" s="11"/>
      <c r="QUS209" s="11"/>
      <c r="QUT209" s="11"/>
      <c r="QUU209" s="11"/>
      <c r="QUV209" s="11"/>
      <c r="QUW209" s="11"/>
      <c r="QUX209" s="11"/>
      <c r="QUY209" s="11"/>
      <c r="QUZ209" s="11"/>
      <c r="QVA209" s="11"/>
      <c r="QVB209" s="11"/>
      <c r="QVC209" s="11"/>
      <c r="QVD209" s="11"/>
      <c r="QVE209" s="11"/>
      <c r="QVF209" s="11"/>
      <c r="QVG209" s="11"/>
      <c r="QVH209" s="11"/>
      <c r="QVI209" s="11"/>
      <c r="QVJ209" s="11"/>
      <c r="QVK209" s="11"/>
      <c r="QVL209" s="11"/>
      <c r="QVM209" s="11"/>
      <c r="QVN209" s="11"/>
      <c r="QVO209" s="11"/>
      <c r="QVP209" s="11"/>
      <c r="QVQ209" s="11"/>
      <c r="QVR209" s="11"/>
      <c r="QVS209" s="11"/>
      <c r="QVT209" s="11"/>
      <c r="QVU209" s="11"/>
      <c r="QVV209" s="11"/>
      <c r="QVW209" s="11"/>
      <c r="QVX209" s="11"/>
      <c r="QVY209" s="11"/>
      <c r="QVZ209" s="11"/>
      <c r="QWA209" s="11"/>
      <c r="QWB209" s="11"/>
      <c r="QWC209" s="11"/>
      <c r="QWD209" s="11"/>
      <c r="QWE209" s="11"/>
      <c r="QWF209" s="11"/>
      <c r="QWG209" s="11"/>
      <c r="QWH209" s="11"/>
      <c r="QWI209" s="11"/>
      <c r="QWJ209" s="11"/>
      <c r="QWK209" s="11"/>
      <c r="QWL209" s="11"/>
      <c r="QWM209" s="11"/>
      <c r="QWN209" s="11"/>
      <c r="QWO209" s="11"/>
      <c r="QWP209" s="11"/>
      <c r="QWQ209" s="11"/>
      <c r="QWR209" s="11"/>
      <c r="QWS209" s="11"/>
      <c r="QWT209" s="11"/>
      <c r="QWU209" s="11"/>
      <c r="QWV209" s="11"/>
      <c r="QWW209" s="11"/>
      <c r="QWX209" s="11"/>
      <c r="QWY209" s="11"/>
      <c r="QWZ209" s="11"/>
      <c r="QXA209" s="11"/>
      <c r="QXB209" s="11"/>
      <c r="QXC209" s="11"/>
      <c r="QXD209" s="11"/>
      <c r="QXE209" s="11"/>
      <c r="QXF209" s="11"/>
      <c r="QXG209" s="11"/>
      <c r="QXH209" s="11"/>
      <c r="QXI209" s="11"/>
      <c r="QXJ209" s="11"/>
      <c r="QXK209" s="11"/>
      <c r="QXL209" s="11"/>
      <c r="QXM209" s="11"/>
      <c r="QXN209" s="11"/>
      <c r="QXO209" s="11"/>
      <c r="QXP209" s="11"/>
      <c r="QXQ209" s="11"/>
      <c r="QXR209" s="11"/>
      <c r="QXS209" s="11"/>
      <c r="QXT209" s="11"/>
      <c r="QXU209" s="11"/>
      <c r="QXV209" s="11"/>
      <c r="QXW209" s="11"/>
      <c r="QXX209" s="11"/>
      <c r="QXY209" s="11"/>
      <c r="QXZ209" s="11"/>
      <c r="QYA209" s="11"/>
      <c r="QYB209" s="11"/>
      <c r="QYC209" s="11"/>
      <c r="QYD209" s="11"/>
      <c r="QYE209" s="11"/>
      <c r="QYF209" s="11"/>
      <c r="QYG209" s="11"/>
      <c r="QYH209" s="11"/>
      <c r="QYI209" s="11"/>
      <c r="QYJ209" s="11"/>
      <c r="QYK209" s="11"/>
      <c r="QYL209" s="11"/>
      <c r="QYM209" s="11"/>
      <c r="QYN209" s="11"/>
      <c r="QYO209" s="11"/>
      <c r="QYP209" s="11"/>
      <c r="QYQ209" s="11"/>
      <c r="QYR209" s="11"/>
      <c r="QYS209" s="11"/>
      <c r="QYT209" s="11"/>
      <c r="QYU209" s="11"/>
      <c r="QYV209" s="11"/>
      <c r="QYW209" s="11"/>
      <c r="QYX209" s="11"/>
      <c r="QYY209" s="11"/>
      <c r="QYZ209" s="11"/>
      <c r="QZA209" s="11"/>
      <c r="QZB209" s="11"/>
      <c r="QZC209" s="11"/>
      <c r="QZD209" s="11"/>
      <c r="QZE209" s="11"/>
      <c r="QZF209" s="11"/>
      <c r="QZG209" s="11"/>
      <c r="QZH209" s="11"/>
      <c r="QZI209" s="11"/>
      <c r="QZJ209" s="11"/>
      <c r="QZK209" s="11"/>
      <c r="QZL209" s="11"/>
      <c r="QZM209" s="11"/>
      <c r="QZN209" s="11"/>
      <c r="QZO209" s="11"/>
      <c r="QZP209" s="11"/>
      <c r="QZQ209" s="11"/>
      <c r="QZR209" s="11"/>
      <c r="QZS209" s="11"/>
      <c r="QZT209" s="11"/>
      <c r="QZU209" s="11"/>
      <c r="QZV209" s="11"/>
      <c r="QZW209" s="11"/>
      <c r="QZX209" s="11"/>
      <c r="QZY209" s="11"/>
      <c r="QZZ209" s="11"/>
      <c r="RAA209" s="11"/>
      <c r="RAB209" s="11"/>
      <c r="RAC209" s="11"/>
      <c r="RAD209" s="11"/>
      <c r="RAE209" s="11"/>
      <c r="RAF209" s="11"/>
      <c r="RAG209" s="11"/>
      <c r="RAH209" s="11"/>
      <c r="RAI209" s="11"/>
      <c r="RAJ209" s="11"/>
      <c r="RAK209" s="11"/>
      <c r="RAL209" s="11"/>
      <c r="RAM209" s="11"/>
      <c r="RAN209" s="11"/>
      <c r="RAO209" s="11"/>
      <c r="RAP209" s="11"/>
      <c r="RAQ209" s="11"/>
      <c r="RAR209" s="11"/>
      <c r="RAS209" s="11"/>
      <c r="RAT209" s="11"/>
      <c r="RAU209" s="11"/>
      <c r="RAV209" s="11"/>
      <c r="RAW209" s="11"/>
      <c r="RAX209" s="11"/>
      <c r="RAY209" s="11"/>
      <c r="RAZ209" s="11"/>
      <c r="RBA209" s="11"/>
      <c r="RBB209" s="11"/>
      <c r="RBC209" s="11"/>
      <c r="RBD209" s="11"/>
      <c r="RBE209" s="11"/>
      <c r="RBF209" s="11"/>
      <c r="RBG209" s="11"/>
      <c r="RBH209" s="11"/>
      <c r="RBI209" s="11"/>
      <c r="RBJ209" s="11"/>
      <c r="RBK209" s="11"/>
      <c r="RBL209" s="11"/>
      <c r="RBM209" s="11"/>
      <c r="RBN209" s="11"/>
      <c r="RBO209" s="11"/>
      <c r="RBP209" s="11"/>
      <c r="RBQ209" s="11"/>
      <c r="RBR209" s="11"/>
      <c r="RBS209" s="11"/>
      <c r="RBT209" s="11"/>
      <c r="RBU209" s="11"/>
      <c r="RBV209" s="11"/>
      <c r="RBW209" s="11"/>
      <c r="RBX209" s="11"/>
      <c r="RBY209" s="11"/>
      <c r="RBZ209" s="11"/>
      <c r="RCA209" s="11"/>
      <c r="RCB209" s="11"/>
      <c r="RCC209" s="11"/>
      <c r="RCD209" s="11"/>
      <c r="RCE209" s="11"/>
      <c r="RCF209" s="11"/>
      <c r="RCG209" s="11"/>
      <c r="RCH209" s="11"/>
      <c r="RCI209" s="11"/>
      <c r="RCJ209" s="11"/>
      <c r="RCK209" s="11"/>
      <c r="RCL209" s="11"/>
      <c r="RCM209" s="11"/>
      <c r="RCN209" s="11"/>
      <c r="RCO209" s="11"/>
      <c r="RCP209" s="11"/>
      <c r="RCQ209" s="11"/>
      <c r="RCR209" s="11"/>
      <c r="RCS209" s="11"/>
      <c r="RCT209" s="11"/>
      <c r="RCU209" s="11"/>
      <c r="RCV209" s="11"/>
      <c r="RCW209" s="11"/>
      <c r="RCX209" s="11"/>
      <c r="RCY209" s="11"/>
      <c r="RCZ209" s="11"/>
      <c r="RDA209" s="11"/>
      <c r="RDB209" s="11"/>
      <c r="RDC209" s="11"/>
      <c r="RDD209" s="11"/>
      <c r="RDE209" s="11"/>
      <c r="RDF209" s="11"/>
      <c r="RDG209" s="11"/>
      <c r="RDH209" s="11"/>
      <c r="RDI209" s="11"/>
      <c r="RDJ209" s="11"/>
      <c r="RDK209" s="11"/>
      <c r="RDL209" s="11"/>
      <c r="RDM209" s="11"/>
      <c r="RDN209" s="11"/>
      <c r="RDO209" s="11"/>
      <c r="RDP209" s="11"/>
      <c r="RDQ209" s="11"/>
      <c r="RDR209" s="11"/>
      <c r="RDS209" s="11"/>
      <c r="RDT209" s="11"/>
      <c r="RDU209" s="11"/>
      <c r="RDV209" s="11"/>
      <c r="RDW209" s="11"/>
      <c r="RDX209" s="11"/>
      <c r="RDY209" s="11"/>
      <c r="RDZ209" s="11"/>
      <c r="REA209" s="11"/>
      <c r="REB209" s="11"/>
      <c r="REC209" s="11"/>
      <c r="RED209" s="11"/>
      <c r="REE209" s="11"/>
      <c r="REF209" s="11"/>
      <c r="REG209" s="11"/>
      <c r="REH209" s="11"/>
      <c r="REI209" s="11"/>
      <c r="REJ209" s="11"/>
      <c r="REK209" s="11"/>
      <c r="REL209" s="11"/>
      <c r="REM209" s="11"/>
      <c r="REN209" s="11"/>
      <c r="REO209" s="11"/>
      <c r="REP209" s="11"/>
      <c r="REQ209" s="11"/>
      <c r="RER209" s="11"/>
      <c r="RES209" s="11"/>
      <c r="RET209" s="11"/>
      <c r="REU209" s="11"/>
      <c r="REV209" s="11"/>
      <c r="REW209" s="11"/>
      <c r="REX209" s="11"/>
      <c r="REY209" s="11"/>
      <c r="REZ209" s="11"/>
      <c r="RFA209" s="11"/>
      <c r="RFB209" s="11"/>
      <c r="RFC209" s="11"/>
      <c r="RFD209" s="11"/>
      <c r="RFE209" s="11"/>
      <c r="RFF209" s="11"/>
      <c r="RFG209" s="11"/>
      <c r="RFH209" s="11"/>
      <c r="RFI209" s="11"/>
      <c r="RFJ209" s="11"/>
      <c r="RFK209" s="11"/>
      <c r="RFL209" s="11"/>
      <c r="RFM209" s="11"/>
      <c r="RFN209" s="11"/>
      <c r="RFO209" s="11"/>
      <c r="RFP209" s="11"/>
      <c r="RFQ209" s="11"/>
      <c r="RFR209" s="11"/>
      <c r="RFS209" s="11"/>
      <c r="RFT209" s="11"/>
      <c r="RFU209" s="11"/>
      <c r="RFV209" s="11"/>
      <c r="RFW209" s="11"/>
      <c r="RFX209" s="11"/>
      <c r="RFY209" s="11"/>
      <c r="RFZ209" s="11"/>
      <c r="RGA209" s="11"/>
      <c r="RGB209" s="11"/>
      <c r="RGC209" s="11"/>
      <c r="RGD209" s="11"/>
      <c r="RGE209" s="11"/>
      <c r="RGF209" s="11"/>
      <c r="RGG209" s="11"/>
      <c r="RGH209" s="11"/>
      <c r="RGI209" s="11"/>
      <c r="RGJ209" s="11"/>
      <c r="RGK209" s="11"/>
      <c r="RGL209" s="11"/>
      <c r="RGM209" s="11"/>
      <c r="RGN209" s="11"/>
      <c r="RGO209" s="11"/>
      <c r="RGP209" s="11"/>
      <c r="RGQ209" s="11"/>
      <c r="RGR209" s="11"/>
      <c r="RGS209" s="11"/>
      <c r="RGT209" s="11"/>
      <c r="RGU209" s="11"/>
      <c r="RGV209" s="11"/>
      <c r="RGW209" s="11"/>
      <c r="RGX209" s="11"/>
      <c r="RGY209" s="11"/>
      <c r="RGZ209" s="11"/>
      <c r="RHA209" s="11"/>
      <c r="RHB209" s="11"/>
      <c r="RHC209" s="11"/>
      <c r="RHD209" s="11"/>
      <c r="RHE209" s="11"/>
      <c r="RHF209" s="11"/>
      <c r="RHG209" s="11"/>
      <c r="RHH209" s="11"/>
      <c r="RHI209" s="11"/>
      <c r="RHJ209" s="11"/>
      <c r="RHK209" s="11"/>
      <c r="RHL209" s="11"/>
      <c r="RHM209" s="11"/>
      <c r="RHN209" s="11"/>
      <c r="RHO209" s="11"/>
      <c r="RHP209" s="11"/>
      <c r="RHQ209" s="11"/>
      <c r="RHR209" s="11"/>
      <c r="RHS209" s="11"/>
      <c r="RHT209" s="11"/>
      <c r="RHU209" s="11"/>
      <c r="RHV209" s="11"/>
      <c r="RHW209" s="11"/>
      <c r="RHX209" s="11"/>
      <c r="RHY209" s="11"/>
      <c r="RHZ209" s="11"/>
      <c r="RIA209" s="11"/>
      <c r="RIB209" s="11"/>
      <c r="RIC209" s="11"/>
      <c r="RID209" s="11"/>
      <c r="RIE209" s="11"/>
      <c r="RIF209" s="11"/>
      <c r="RIG209" s="11"/>
      <c r="RIH209" s="11"/>
      <c r="RII209" s="11"/>
      <c r="RIJ209" s="11"/>
      <c r="RIK209" s="11"/>
      <c r="RIL209" s="11"/>
      <c r="RIM209" s="11"/>
      <c r="RIN209" s="11"/>
      <c r="RIO209" s="11"/>
      <c r="RIP209" s="11"/>
      <c r="RIQ209" s="11"/>
      <c r="RIR209" s="11"/>
      <c r="RIS209" s="11"/>
      <c r="RIT209" s="11"/>
      <c r="RIU209" s="11"/>
      <c r="RIV209" s="11"/>
      <c r="RIW209" s="11"/>
      <c r="RIX209" s="11"/>
      <c r="RIY209" s="11"/>
      <c r="RIZ209" s="11"/>
      <c r="RJA209" s="11"/>
      <c r="RJB209" s="11"/>
      <c r="RJC209" s="11"/>
      <c r="RJD209" s="11"/>
      <c r="RJE209" s="11"/>
      <c r="RJF209" s="11"/>
      <c r="RJG209" s="11"/>
      <c r="RJH209" s="11"/>
      <c r="RJI209" s="11"/>
      <c r="RJJ209" s="11"/>
      <c r="RJK209" s="11"/>
      <c r="RJL209" s="11"/>
      <c r="RJM209" s="11"/>
      <c r="RJN209" s="11"/>
      <c r="RJO209" s="11"/>
      <c r="RJP209" s="11"/>
      <c r="RJQ209" s="11"/>
      <c r="RJR209" s="11"/>
      <c r="RJS209" s="11"/>
      <c r="RJT209" s="11"/>
      <c r="RJU209" s="11"/>
      <c r="RJV209" s="11"/>
      <c r="RJW209" s="11"/>
      <c r="RJX209" s="11"/>
      <c r="RJY209" s="11"/>
      <c r="RJZ209" s="11"/>
      <c r="RKA209" s="11"/>
      <c r="RKB209" s="11"/>
      <c r="RKC209" s="11"/>
      <c r="RKD209" s="11"/>
      <c r="RKE209" s="11"/>
      <c r="RKF209" s="11"/>
      <c r="RKG209" s="11"/>
      <c r="RKH209" s="11"/>
      <c r="RKI209" s="11"/>
      <c r="RKJ209" s="11"/>
      <c r="RKK209" s="11"/>
      <c r="RKL209" s="11"/>
      <c r="RKM209" s="11"/>
      <c r="RKN209" s="11"/>
      <c r="RKO209" s="11"/>
      <c r="RKP209" s="11"/>
      <c r="RKQ209" s="11"/>
      <c r="RKR209" s="11"/>
      <c r="RKS209" s="11"/>
      <c r="RKT209" s="11"/>
      <c r="RKU209" s="11"/>
      <c r="RKV209" s="11"/>
      <c r="RKW209" s="11"/>
      <c r="RKX209" s="11"/>
      <c r="RKY209" s="11"/>
      <c r="RKZ209" s="11"/>
      <c r="RLA209" s="11"/>
      <c r="RLB209" s="11"/>
      <c r="RLC209" s="11"/>
      <c r="RLD209" s="11"/>
      <c r="RLE209" s="11"/>
      <c r="RLF209" s="11"/>
      <c r="RLG209" s="11"/>
      <c r="RLH209" s="11"/>
      <c r="RLI209" s="11"/>
      <c r="RLJ209" s="11"/>
      <c r="RLK209" s="11"/>
      <c r="RLL209" s="11"/>
      <c r="RLM209" s="11"/>
      <c r="RLN209" s="11"/>
      <c r="RLO209" s="11"/>
      <c r="RLP209" s="11"/>
      <c r="RLQ209" s="11"/>
      <c r="RLR209" s="11"/>
      <c r="RLS209" s="11"/>
      <c r="RLT209" s="11"/>
      <c r="RLU209" s="11"/>
      <c r="RLV209" s="11"/>
      <c r="RLW209" s="11"/>
      <c r="RLX209" s="11"/>
      <c r="RLY209" s="11"/>
      <c r="RLZ209" s="11"/>
      <c r="RMA209" s="11"/>
      <c r="RMB209" s="11"/>
      <c r="RMC209" s="11"/>
      <c r="RMD209" s="11"/>
      <c r="RME209" s="11"/>
      <c r="RMF209" s="11"/>
      <c r="RMG209" s="11"/>
      <c r="RMH209" s="11"/>
      <c r="RMI209" s="11"/>
      <c r="RMJ209" s="11"/>
      <c r="RMK209" s="11"/>
      <c r="RML209" s="11"/>
      <c r="RMM209" s="11"/>
      <c r="RMN209" s="11"/>
      <c r="RMO209" s="11"/>
      <c r="RMP209" s="11"/>
      <c r="RMQ209" s="11"/>
      <c r="RMR209" s="11"/>
      <c r="RMS209" s="11"/>
      <c r="RMT209" s="11"/>
      <c r="RMU209" s="11"/>
      <c r="RMV209" s="11"/>
      <c r="RMW209" s="11"/>
      <c r="RMX209" s="11"/>
      <c r="RMY209" s="11"/>
      <c r="RMZ209" s="11"/>
      <c r="RNA209" s="11"/>
      <c r="RNB209" s="11"/>
      <c r="RNC209" s="11"/>
      <c r="RND209" s="11"/>
      <c r="RNE209" s="11"/>
      <c r="RNF209" s="11"/>
      <c r="RNG209" s="11"/>
      <c r="RNH209" s="11"/>
      <c r="RNI209" s="11"/>
      <c r="RNJ209" s="11"/>
      <c r="RNK209" s="11"/>
      <c r="RNL209" s="11"/>
      <c r="RNM209" s="11"/>
      <c r="RNN209" s="11"/>
      <c r="RNO209" s="11"/>
      <c r="RNP209" s="11"/>
      <c r="RNQ209" s="11"/>
      <c r="RNR209" s="11"/>
      <c r="RNS209" s="11"/>
      <c r="RNT209" s="11"/>
      <c r="RNU209" s="11"/>
      <c r="RNV209" s="11"/>
      <c r="RNW209" s="11"/>
      <c r="RNX209" s="11"/>
      <c r="RNY209" s="11"/>
      <c r="RNZ209" s="11"/>
      <c r="ROA209" s="11"/>
      <c r="ROB209" s="11"/>
      <c r="ROC209" s="11"/>
      <c r="ROD209" s="11"/>
      <c r="ROE209" s="11"/>
      <c r="ROF209" s="11"/>
      <c r="ROG209" s="11"/>
      <c r="ROH209" s="11"/>
      <c r="ROI209" s="11"/>
      <c r="ROJ209" s="11"/>
      <c r="ROK209" s="11"/>
      <c r="ROL209" s="11"/>
      <c r="ROM209" s="11"/>
      <c r="RON209" s="11"/>
      <c r="ROO209" s="11"/>
      <c r="ROP209" s="11"/>
      <c r="ROQ209" s="11"/>
      <c r="ROR209" s="11"/>
      <c r="ROS209" s="11"/>
      <c r="ROT209" s="11"/>
      <c r="ROU209" s="11"/>
      <c r="ROV209" s="11"/>
      <c r="ROW209" s="11"/>
      <c r="ROX209" s="11"/>
      <c r="ROY209" s="11"/>
      <c r="ROZ209" s="11"/>
      <c r="RPA209" s="11"/>
      <c r="RPB209" s="11"/>
      <c r="RPC209" s="11"/>
      <c r="RPD209" s="11"/>
      <c r="RPE209" s="11"/>
      <c r="RPF209" s="11"/>
      <c r="RPG209" s="11"/>
      <c r="RPH209" s="11"/>
      <c r="RPI209" s="11"/>
      <c r="RPJ209" s="11"/>
      <c r="RPK209" s="11"/>
      <c r="RPL209" s="11"/>
      <c r="RPM209" s="11"/>
      <c r="RPN209" s="11"/>
      <c r="RPO209" s="11"/>
      <c r="RPP209" s="11"/>
      <c r="RPQ209" s="11"/>
      <c r="RPR209" s="11"/>
      <c r="RPS209" s="11"/>
      <c r="RPT209" s="11"/>
      <c r="RPU209" s="11"/>
      <c r="RPV209" s="11"/>
      <c r="RPW209" s="11"/>
      <c r="RPX209" s="11"/>
      <c r="RPY209" s="11"/>
      <c r="RPZ209" s="11"/>
      <c r="RQA209" s="11"/>
      <c r="RQB209" s="11"/>
      <c r="RQC209" s="11"/>
      <c r="RQD209" s="11"/>
      <c r="RQE209" s="11"/>
      <c r="RQF209" s="11"/>
      <c r="RQG209" s="11"/>
      <c r="RQH209" s="11"/>
      <c r="RQI209" s="11"/>
      <c r="RQJ209" s="11"/>
      <c r="RQK209" s="11"/>
      <c r="RQL209" s="11"/>
      <c r="RQM209" s="11"/>
      <c r="RQN209" s="11"/>
      <c r="RQO209" s="11"/>
      <c r="RQP209" s="11"/>
      <c r="RQQ209" s="11"/>
      <c r="RQR209" s="11"/>
      <c r="RQS209" s="11"/>
      <c r="RQT209" s="11"/>
      <c r="RQU209" s="11"/>
      <c r="RQV209" s="11"/>
      <c r="RQW209" s="11"/>
      <c r="RQX209" s="11"/>
      <c r="RQY209" s="11"/>
      <c r="RQZ209" s="11"/>
      <c r="RRA209" s="11"/>
      <c r="RRB209" s="11"/>
      <c r="RRC209" s="11"/>
      <c r="RRD209" s="11"/>
      <c r="RRE209" s="11"/>
      <c r="RRF209" s="11"/>
      <c r="RRG209" s="11"/>
      <c r="RRH209" s="11"/>
      <c r="RRI209" s="11"/>
      <c r="RRJ209" s="11"/>
      <c r="RRK209" s="11"/>
      <c r="RRL209" s="11"/>
      <c r="RRM209" s="11"/>
      <c r="RRN209" s="11"/>
      <c r="RRO209" s="11"/>
      <c r="RRP209" s="11"/>
      <c r="RRQ209" s="11"/>
      <c r="RRR209" s="11"/>
      <c r="RRS209" s="11"/>
      <c r="RRT209" s="11"/>
      <c r="RRU209" s="11"/>
      <c r="RRV209" s="11"/>
      <c r="RRW209" s="11"/>
      <c r="RRX209" s="11"/>
      <c r="RRY209" s="11"/>
      <c r="RRZ209" s="11"/>
      <c r="RSA209" s="11"/>
      <c r="RSB209" s="11"/>
      <c r="RSC209" s="11"/>
      <c r="RSD209" s="11"/>
      <c r="RSE209" s="11"/>
      <c r="RSF209" s="11"/>
      <c r="RSG209" s="11"/>
      <c r="RSH209" s="11"/>
      <c r="RSI209" s="11"/>
      <c r="RSJ209" s="11"/>
      <c r="RSK209" s="11"/>
      <c r="RSL209" s="11"/>
      <c r="RSM209" s="11"/>
      <c r="RSN209" s="11"/>
      <c r="RSO209" s="11"/>
      <c r="RSP209" s="11"/>
      <c r="RSQ209" s="11"/>
      <c r="RSR209" s="11"/>
      <c r="RSS209" s="11"/>
      <c r="RST209" s="11"/>
      <c r="RSU209" s="11"/>
      <c r="RSV209" s="11"/>
      <c r="RSW209" s="11"/>
      <c r="RSX209" s="11"/>
      <c r="RSY209" s="11"/>
      <c r="RSZ209" s="11"/>
      <c r="RTA209" s="11"/>
      <c r="RTB209" s="11"/>
      <c r="RTC209" s="11"/>
      <c r="RTD209" s="11"/>
      <c r="RTE209" s="11"/>
      <c r="RTF209" s="11"/>
      <c r="RTG209" s="11"/>
      <c r="RTH209" s="11"/>
      <c r="RTI209" s="11"/>
      <c r="RTJ209" s="11"/>
      <c r="RTK209" s="11"/>
      <c r="RTL209" s="11"/>
      <c r="RTM209" s="11"/>
      <c r="RTN209" s="11"/>
      <c r="RTO209" s="11"/>
      <c r="RTP209" s="11"/>
      <c r="RTQ209" s="11"/>
      <c r="RTR209" s="11"/>
      <c r="RTS209" s="11"/>
      <c r="RTT209" s="11"/>
      <c r="RTU209" s="11"/>
      <c r="RTV209" s="11"/>
      <c r="RTW209" s="11"/>
      <c r="RTX209" s="11"/>
      <c r="RTY209" s="11"/>
      <c r="RTZ209" s="11"/>
      <c r="RUA209" s="11"/>
      <c r="RUB209" s="11"/>
      <c r="RUC209" s="11"/>
      <c r="RUD209" s="11"/>
      <c r="RUE209" s="11"/>
      <c r="RUF209" s="11"/>
      <c r="RUG209" s="11"/>
      <c r="RUH209" s="11"/>
      <c r="RUI209" s="11"/>
      <c r="RUJ209" s="11"/>
      <c r="RUK209" s="11"/>
      <c r="RUL209" s="11"/>
      <c r="RUM209" s="11"/>
      <c r="RUN209" s="11"/>
      <c r="RUO209" s="11"/>
      <c r="RUP209" s="11"/>
      <c r="RUQ209" s="11"/>
      <c r="RUR209" s="11"/>
      <c r="RUS209" s="11"/>
      <c r="RUT209" s="11"/>
      <c r="RUU209" s="11"/>
      <c r="RUV209" s="11"/>
      <c r="RUW209" s="11"/>
      <c r="RUX209" s="11"/>
      <c r="RUY209" s="11"/>
      <c r="RUZ209" s="11"/>
      <c r="RVA209" s="11"/>
      <c r="RVB209" s="11"/>
      <c r="RVC209" s="11"/>
      <c r="RVD209" s="11"/>
      <c r="RVE209" s="11"/>
      <c r="RVF209" s="11"/>
      <c r="RVG209" s="11"/>
      <c r="RVH209" s="11"/>
      <c r="RVI209" s="11"/>
      <c r="RVJ209" s="11"/>
      <c r="RVK209" s="11"/>
      <c r="RVL209" s="11"/>
      <c r="RVM209" s="11"/>
      <c r="RVN209" s="11"/>
      <c r="RVO209" s="11"/>
      <c r="RVP209" s="11"/>
      <c r="RVQ209" s="11"/>
      <c r="RVR209" s="11"/>
      <c r="RVS209" s="11"/>
      <c r="RVT209" s="11"/>
      <c r="RVU209" s="11"/>
      <c r="RVV209" s="11"/>
      <c r="RVW209" s="11"/>
      <c r="RVX209" s="11"/>
      <c r="RVY209" s="11"/>
      <c r="RVZ209" s="11"/>
      <c r="RWA209" s="11"/>
      <c r="RWB209" s="11"/>
      <c r="RWC209" s="11"/>
      <c r="RWD209" s="11"/>
      <c r="RWE209" s="11"/>
      <c r="RWF209" s="11"/>
      <c r="RWG209" s="11"/>
      <c r="RWH209" s="11"/>
      <c r="RWI209" s="11"/>
      <c r="RWJ209" s="11"/>
      <c r="RWK209" s="11"/>
      <c r="RWL209" s="11"/>
      <c r="RWM209" s="11"/>
      <c r="RWN209" s="11"/>
      <c r="RWO209" s="11"/>
      <c r="RWP209" s="11"/>
      <c r="RWQ209" s="11"/>
      <c r="RWR209" s="11"/>
      <c r="RWS209" s="11"/>
      <c r="RWT209" s="11"/>
      <c r="RWU209" s="11"/>
      <c r="RWV209" s="11"/>
      <c r="RWW209" s="11"/>
      <c r="RWX209" s="11"/>
      <c r="RWY209" s="11"/>
      <c r="RWZ209" s="11"/>
      <c r="RXA209" s="11"/>
      <c r="RXB209" s="11"/>
      <c r="RXC209" s="11"/>
      <c r="RXD209" s="11"/>
      <c r="RXE209" s="11"/>
      <c r="RXF209" s="11"/>
      <c r="RXG209" s="11"/>
      <c r="RXH209" s="11"/>
      <c r="RXI209" s="11"/>
      <c r="RXJ209" s="11"/>
      <c r="RXK209" s="11"/>
      <c r="RXL209" s="11"/>
      <c r="RXM209" s="11"/>
      <c r="RXN209" s="11"/>
      <c r="RXO209" s="11"/>
      <c r="RXP209" s="11"/>
      <c r="RXQ209" s="11"/>
      <c r="RXR209" s="11"/>
      <c r="RXS209" s="11"/>
      <c r="RXT209" s="11"/>
      <c r="RXU209" s="11"/>
      <c r="RXV209" s="11"/>
      <c r="RXW209" s="11"/>
      <c r="RXX209" s="11"/>
      <c r="RXY209" s="11"/>
      <c r="RXZ209" s="11"/>
      <c r="RYA209" s="11"/>
      <c r="RYB209" s="11"/>
      <c r="RYC209" s="11"/>
      <c r="RYD209" s="11"/>
      <c r="RYE209" s="11"/>
      <c r="RYF209" s="11"/>
      <c r="RYG209" s="11"/>
      <c r="RYH209" s="11"/>
      <c r="RYI209" s="11"/>
      <c r="RYJ209" s="11"/>
      <c r="RYK209" s="11"/>
      <c r="RYL209" s="11"/>
      <c r="RYM209" s="11"/>
      <c r="RYN209" s="11"/>
      <c r="RYO209" s="11"/>
      <c r="RYP209" s="11"/>
      <c r="RYQ209" s="11"/>
      <c r="RYR209" s="11"/>
      <c r="RYS209" s="11"/>
      <c r="RYT209" s="11"/>
      <c r="RYU209" s="11"/>
      <c r="RYV209" s="11"/>
      <c r="RYW209" s="11"/>
      <c r="RYX209" s="11"/>
      <c r="RYY209" s="11"/>
      <c r="RYZ209" s="11"/>
      <c r="RZA209" s="11"/>
      <c r="RZB209" s="11"/>
      <c r="RZC209" s="11"/>
      <c r="RZD209" s="11"/>
      <c r="RZE209" s="11"/>
      <c r="RZF209" s="11"/>
      <c r="RZG209" s="11"/>
      <c r="RZH209" s="11"/>
      <c r="RZI209" s="11"/>
      <c r="RZJ209" s="11"/>
      <c r="RZK209" s="11"/>
      <c r="RZL209" s="11"/>
      <c r="RZM209" s="11"/>
      <c r="RZN209" s="11"/>
      <c r="RZO209" s="11"/>
      <c r="RZP209" s="11"/>
      <c r="RZQ209" s="11"/>
      <c r="RZR209" s="11"/>
      <c r="RZS209" s="11"/>
      <c r="RZT209" s="11"/>
      <c r="RZU209" s="11"/>
      <c r="RZV209" s="11"/>
      <c r="RZW209" s="11"/>
      <c r="RZX209" s="11"/>
      <c r="RZY209" s="11"/>
      <c r="RZZ209" s="11"/>
      <c r="SAA209" s="11"/>
      <c r="SAB209" s="11"/>
      <c r="SAC209" s="11"/>
      <c r="SAD209" s="11"/>
      <c r="SAE209" s="11"/>
      <c r="SAF209" s="11"/>
      <c r="SAG209" s="11"/>
      <c r="SAH209" s="11"/>
      <c r="SAI209" s="11"/>
      <c r="SAJ209" s="11"/>
      <c r="SAK209" s="11"/>
      <c r="SAL209" s="11"/>
      <c r="SAM209" s="11"/>
      <c r="SAN209" s="11"/>
      <c r="SAO209" s="11"/>
      <c r="SAP209" s="11"/>
      <c r="SAQ209" s="11"/>
      <c r="SAR209" s="11"/>
      <c r="SAS209" s="11"/>
      <c r="SAT209" s="11"/>
      <c r="SAU209" s="11"/>
      <c r="SAV209" s="11"/>
      <c r="SAW209" s="11"/>
      <c r="SAX209" s="11"/>
      <c r="SAY209" s="11"/>
      <c r="SAZ209" s="11"/>
      <c r="SBA209" s="11"/>
      <c r="SBB209" s="11"/>
      <c r="SBC209" s="11"/>
      <c r="SBD209" s="11"/>
      <c r="SBE209" s="11"/>
      <c r="SBF209" s="11"/>
      <c r="SBG209" s="11"/>
      <c r="SBH209" s="11"/>
      <c r="SBI209" s="11"/>
      <c r="SBJ209" s="11"/>
      <c r="SBK209" s="11"/>
      <c r="SBL209" s="11"/>
      <c r="SBM209" s="11"/>
      <c r="SBN209" s="11"/>
      <c r="SBO209" s="11"/>
      <c r="SBP209" s="11"/>
      <c r="SBQ209" s="11"/>
      <c r="SBR209" s="11"/>
      <c r="SBS209" s="11"/>
      <c r="SBT209" s="11"/>
      <c r="SBU209" s="11"/>
      <c r="SBV209" s="11"/>
      <c r="SBW209" s="11"/>
      <c r="SBX209" s="11"/>
      <c r="SBY209" s="11"/>
      <c r="SBZ209" s="11"/>
      <c r="SCA209" s="11"/>
      <c r="SCB209" s="11"/>
      <c r="SCC209" s="11"/>
      <c r="SCD209" s="11"/>
      <c r="SCE209" s="11"/>
      <c r="SCF209" s="11"/>
      <c r="SCG209" s="11"/>
      <c r="SCH209" s="11"/>
      <c r="SCI209" s="11"/>
      <c r="SCJ209" s="11"/>
      <c r="SCK209" s="11"/>
      <c r="SCL209" s="11"/>
      <c r="SCM209" s="11"/>
      <c r="SCN209" s="11"/>
      <c r="SCO209" s="11"/>
      <c r="SCP209" s="11"/>
      <c r="SCQ209" s="11"/>
      <c r="SCR209" s="11"/>
      <c r="SCS209" s="11"/>
      <c r="SCT209" s="11"/>
      <c r="SCU209" s="11"/>
      <c r="SCV209" s="11"/>
      <c r="SCW209" s="11"/>
      <c r="SCX209" s="11"/>
      <c r="SCY209" s="11"/>
      <c r="SCZ209" s="11"/>
      <c r="SDA209" s="11"/>
      <c r="SDB209" s="11"/>
      <c r="SDC209" s="11"/>
      <c r="SDD209" s="11"/>
      <c r="SDE209" s="11"/>
      <c r="SDF209" s="11"/>
      <c r="SDG209" s="11"/>
      <c r="SDH209" s="11"/>
      <c r="SDI209" s="11"/>
      <c r="SDJ209" s="11"/>
      <c r="SDK209" s="11"/>
      <c r="SDL209" s="11"/>
      <c r="SDM209" s="11"/>
      <c r="SDN209" s="11"/>
      <c r="SDO209" s="11"/>
      <c r="SDP209" s="11"/>
      <c r="SDQ209" s="11"/>
      <c r="SDR209" s="11"/>
      <c r="SDS209" s="11"/>
      <c r="SDT209" s="11"/>
      <c r="SDU209" s="11"/>
      <c r="SDV209" s="11"/>
      <c r="SDW209" s="11"/>
      <c r="SDX209" s="11"/>
      <c r="SDY209" s="11"/>
      <c r="SDZ209" s="11"/>
      <c r="SEA209" s="11"/>
      <c r="SEB209" s="11"/>
      <c r="SEC209" s="11"/>
      <c r="SED209" s="11"/>
      <c r="SEE209" s="11"/>
      <c r="SEF209" s="11"/>
      <c r="SEG209" s="11"/>
      <c r="SEH209" s="11"/>
      <c r="SEI209" s="11"/>
      <c r="SEJ209" s="11"/>
      <c r="SEK209" s="11"/>
      <c r="SEL209" s="11"/>
      <c r="SEM209" s="11"/>
      <c r="SEN209" s="11"/>
      <c r="SEO209" s="11"/>
      <c r="SEP209" s="11"/>
      <c r="SEQ209" s="11"/>
      <c r="SER209" s="11"/>
      <c r="SES209" s="11"/>
      <c r="SET209" s="11"/>
      <c r="SEU209" s="11"/>
      <c r="SEV209" s="11"/>
      <c r="SEW209" s="11"/>
      <c r="SEX209" s="11"/>
      <c r="SEY209" s="11"/>
      <c r="SEZ209" s="11"/>
      <c r="SFA209" s="11"/>
      <c r="SFB209" s="11"/>
      <c r="SFC209" s="11"/>
      <c r="SFD209" s="11"/>
      <c r="SFE209" s="11"/>
      <c r="SFF209" s="11"/>
      <c r="SFG209" s="11"/>
      <c r="SFH209" s="11"/>
      <c r="SFI209" s="11"/>
      <c r="SFJ209" s="11"/>
      <c r="SFK209" s="11"/>
      <c r="SFL209" s="11"/>
      <c r="SFM209" s="11"/>
      <c r="SFN209" s="11"/>
      <c r="SFO209" s="11"/>
      <c r="SFP209" s="11"/>
      <c r="SFQ209" s="11"/>
      <c r="SFR209" s="11"/>
      <c r="SFS209" s="11"/>
      <c r="SFT209" s="11"/>
      <c r="SFU209" s="11"/>
      <c r="SFV209" s="11"/>
      <c r="SFW209" s="11"/>
      <c r="SFX209" s="11"/>
      <c r="SFY209" s="11"/>
      <c r="SFZ209" s="11"/>
      <c r="SGA209" s="11"/>
      <c r="SGB209" s="11"/>
      <c r="SGC209" s="11"/>
      <c r="SGD209" s="11"/>
      <c r="SGE209" s="11"/>
      <c r="SGF209" s="11"/>
      <c r="SGG209" s="11"/>
      <c r="SGH209" s="11"/>
      <c r="SGI209" s="11"/>
      <c r="SGJ209" s="11"/>
      <c r="SGK209" s="11"/>
      <c r="SGL209" s="11"/>
      <c r="SGM209" s="11"/>
      <c r="SGN209" s="11"/>
      <c r="SGO209" s="11"/>
      <c r="SGP209" s="11"/>
      <c r="SGQ209" s="11"/>
      <c r="SGR209" s="11"/>
      <c r="SGS209" s="11"/>
      <c r="SGT209" s="11"/>
      <c r="SGU209" s="11"/>
      <c r="SGV209" s="11"/>
      <c r="SGW209" s="11"/>
      <c r="SGX209" s="11"/>
      <c r="SGY209" s="11"/>
      <c r="SGZ209" s="11"/>
      <c r="SHA209" s="11"/>
      <c r="SHB209" s="11"/>
      <c r="SHC209" s="11"/>
      <c r="SHD209" s="11"/>
      <c r="SHE209" s="11"/>
      <c r="SHF209" s="11"/>
      <c r="SHG209" s="11"/>
      <c r="SHH209" s="11"/>
      <c r="SHI209" s="11"/>
      <c r="SHJ209" s="11"/>
      <c r="SHK209" s="11"/>
      <c r="SHL209" s="11"/>
      <c r="SHM209" s="11"/>
      <c r="SHN209" s="11"/>
      <c r="SHO209" s="11"/>
      <c r="SHP209" s="11"/>
      <c r="SHQ209" s="11"/>
      <c r="SHR209" s="11"/>
      <c r="SHS209" s="11"/>
      <c r="SHT209" s="11"/>
      <c r="SHU209" s="11"/>
      <c r="SHV209" s="11"/>
      <c r="SHW209" s="11"/>
      <c r="SHX209" s="11"/>
      <c r="SHY209" s="11"/>
      <c r="SHZ209" s="11"/>
      <c r="SIA209" s="11"/>
      <c r="SIB209" s="11"/>
      <c r="SIC209" s="11"/>
      <c r="SID209" s="11"/>
      <c r="SIE209" s="11"/>
      <c r="SIF209" s="11"/>
      <c r="SIG209" s="11"/>
      <c r="SIH209" s="11"/>
      <c r="SII209" s="11"/>
      <c r="SIJ209" s="11"/>
      <c r="SIK209" s="11"/>
      <c r="SIL209" s="11"/>
      <c r="SIM209" s="11"/>
      <c r="SIN209" s="11"/>
      <c r="SIO209" s="11"/>
      <c r="SIP209" s="11"/>
      <c r="SIQ209" s="11"/>
      <c r="SIR209" s="11"/>
      <c r="SIS209" s="11"/>
      <c r="SIT209" s="11"/>
      <c r="SIU209" s="11"/>
      <c r="SIV209" s="11"/>
      <c r="SIW209" s="11"/>
      <c r="SIX209" s="11"/>
      <c r="SIY209" s="11"/>
      <c r="SIZ209" s="11"/>
      <c r="SJA209" s="11"/>
      <c r="SJB209" s="11"/>
      <c r="SJC209" s="11"/>
      <c r="SJD209" s="11"/>
      <c r="SJE209" s="11"/>
      <c r="SJF209" s="11"/>
      <c r="SJG209" s="11"/>
      <c r="SJH209" s="11"/>
      <c r="SJI209" s="11"/>
      <c r="SJJ209" s="11"/>
      <c r="SJK209" s="11"/>
      <c r="SJL209" s="11"/>
      <c r="SJM209" s="11"/>
      <c r="SJN209" s="11"/>
      <c r="SJO209" s="11"/>
      <c r="SJP209" s="11"/>
      <c r="SJQ209" s="11"/>
      <c r="SJR209" s="11"/>
      <c r="SJS209" s="11"/>
      <c r="SJT209" s="11"/>
      <c r="SJU209" s="11"/>
      <c r="SJV209" s="11"/>
      <c r="SJW209" s="11"/>
      <c r="SJX209" s="11"/>
      <c r="SJY209" s="11"/>
      <c r="SJZ209" s="11"/>
      <c r="SKA209" s="11"/>
      <c r="SKB209" s="11"/>
      <c r="SKC209" s="11"/>
      <c r="SKD209" s="11"/>
      <c r="SKE209" s="11"/>
      <c r="SKF209" s="11"/>
      <c r="SKG209" s="11"/>
      <c r="SKH209" s="11"/>
      <c r="SKI209" s="11"/>
      <c r="SKJ209" s="11"/>
      <c r="SKK209" s="11"/>
      <c r="SKL209" s="11"/>
      <c r="SKM209" s="11"/>
      <c r="SKN209" s="11"/>
      <c r="SKO209" s="11"/>
      <c r="SKP209" s="11"/>
      <c r="SKQ209" s="11"/>
      <c r="SKR209" s="11"/>
      <c r="SKS209" s="11"/>
      <c r="SKT209" s="11"/>
      <c r="SKU209" s="11"/>
      <c r="SKV209" s="11"/>
      <c r="SKW209" s="11"/>
      <c r="SKX209" s="11"/>
      <c r="SKY209" s="11"/>
      <c r="SKZ209" s="11"/>
      <c r="SLA209" s="11"/>
      <c r="SLB209" s="11"/>
      <c r="SLC209" s="11"/>
      <c r="SLD209" s="11"/>
      <c r="SLE209" s="11"/>
      <c r="SLF209" s="11"/>
      <c r="SLG209" s="11"/>
      <c r="SLH209" s="11"/>
      <c r="SLI209" s="11"/>
      <c r="SLJ209" s="11"/>
      <c r="SLK209" s="11"/>
      <c r="SLL209" s="11"/>
      <c r="SLM209" s="11"/>
      <c r="SLN209" s="11"/>
      <c r="SLO209" s="11"/>
      <c r="SLP209" s="11"/>
      <c r="SLQ209" s="11"/>
      <c r="SLR209" s="11"/>
      <c r="SLS209" s="11"/>
      <c r="SLT209" s="11"/>
      <c r="SLU209" s="11"/>
      <c r="SLV209" s="11"/>
      <c r="SLW209" s="11"/>
      <c r="SLX209" s="11"/>
      <c r="SLY209" s="11"/>
      <c r="SLZ209" s="11"/>
      <c r="SMA209" s="11"/>
      <c r="SMB209" s="11"/>
      <c r="SMC209" s="11"/>
      <c r="SMD209" s="11"/>
      <c r="SME209" s="11"/>
      <c r="SMF209" s="11"/>
      <c r="SMG209" s="11"/>
      <c r="SMH209" s="11"/>
      <c r="SMI209" s="11"/>
      <c r="SMJ209" s="11"/>
      <c r="SMK209" s="11"/>
      <c r="SML209" s="11"/>
      <c r="SMM209" s="11"/>
      <c r="SMN209" s="11"/>
      <c r="SMO209" s="11"/>
      <c r="SMP209" s="11"/>
      <c r="SMQ209" s="11"/>
      <c r="SMR209" s="11"/>
      <c r="SMS209" s="11"/>
      <c r="SMT209" s="11"/>
      <c r="SMU209" s="11"/>
      <c r="SMV209" s="11"/>
      <c r="SMW209" s="11"/>
      <c r="SMX209" s="11"/>
      <c r="SMY209" s="11"/>
      <c r="SMZ209" s="11"/>
      <c r="SNA209" s="11"/>
      <c r="SNB209" s="11"/>
      <c r="SNC209" s="11"/>
      <c r="SND209" s="11"/>
      <c r="SNE209" s="11"/>
      <c r="SNF209" s="11"/>
      <c r="SNG209" s="11"/>
      <c r="SNH209" s="11"/>
      <c r="SNI209" s="11"/>
      <c r="SNJ209" s="11"/>
      <c r="SNK209" s="11"/>
      <c r="SNL209" s="11"/>
      <c r="SNM209" s="11"/>
      <c r="SNN209" s="11"/>
      <c r="SNO209" s="11"/>
      <c r="SNP209" s="11"/>
      <c r="SNQ209" s="11"/>
      <c r="SNR209" s="11"/>
      <c r="SNS209" s="11"/>
      <c r="SNT209" s="11"/>
      <c r="SNU209" s="11"/>
      <c r="SNV209" s="11"/>
      <c r="SNW209" s="11"/>
      <c r="SNX209" s="11"/>
      <c r="SNY209" s="11"/>
      <c r="SNZ209" s="11"/>
      <c r="SOA209" s="11"/>
      <c r="SOB209" s="11"/>
      <c r="SOC209" s="11"/>
      <c r="SOD209" s="11"/>
      <c r="SOE209" s="11"/>
      <c r="SOF209" s="11"/>
      <c r="SOG209" s="11"/>
      <c r="SOH209" s="11"/>
      <c r="SOI209" s="11"/>
      <c r="SOJ209" s="11"/>
      <c r="SOK209" s="11"/>
      <c r="SOL209" s="11"/>
      <c r="SOM209" s="11"/>
      <c r="SON209" s="11"/>
      <c r="SOO209" s="11"/>
      <c r="SOP209" s="11"/>
      <c r="SOQ209" s="11"/>
      <c r="SOR209" s="11"/>
      <c r="SOS209" s="11"/>
      <c r="SOT209" s="11"/>
      <c r="SOU209" s="11"/>
      <c r="SOV209" s="11"/>
      <c r="SOW209" s="11"/>
      <c r="SOX209" s="11"/>
      <c r="SOY209" s="11"/>
      <c r="SOZ209" s="11"/>
      <c r="SPA209" s="11"/>
      <c r="SPB209" s="11"/>
      <c r="SPC209" s="11"/>
      <c r="SPD209" s="11"/>
      <c r="SPE209" s="11"/>
      <c r="SPF209" s="11"/>
      <c r="SPG209" s="11"/>
      <c r="SPH209" s="11"/>
      <c r="SPI209" s="11"/>
      <c r="SPJ209" s="11"/>
      <c r="SPK209" s="11"/>
      <c r="SPL209" s="11"/>
      <c r="SPM209" s="11"/>
      <c r="SPN209" s="11"/>
      <c r="SPO209" s="11"/>
      <c r="SPP209" s="11"/>
      <c r="SPQ209" s="11"/>
      <c r="SPR209" s="11"/>
      <c r="SPS209" s="11"/>
      <c r="SPT209" s="11"/>
      <c r="SPU209" s="11"/>
      <c r="SPV209" s="11"/>
      <c r="SPW209" s="11"/>
      <c r="SPX209" s="11"/>
      <c r="SPY209" s="11"/>
      <c r="SPZ209" s="11"/>
      <c r="SQA209" s="11"/>
      <c r="SQB209" s="11"/>
      <c r="SQC209" s="11"/>
      <c r="SQD209" s="11"/>
      <c r="SQE209" s="11"/>
      <c r="SQF209" s="11"/>
      <c r="SQG209" s="11"/>
      <c r="SQH209" s="11"/>
      <c r="SQI209" s="11"/>
      <c r="SQJ209" s="11"/>
      <c r="SQK209" s="11"/>
      <c r="SQL209" s="11"/>
      <c r="SQM209" s="11"/>
      <c r="SQN209" s="11"/>
      <c r="SQO209" s="11"/>
      <c r="SQP209" s="11"/>
      <c r="SQQ209" s="11"/>
      <c r="SQR209" s="11"/>
      <c r="SQS209" s="11"/>
      <c r="SQT209" s="11"/>
      <c r="SQU209" s="11"/>
      <c r="SQV209" s="11"/>
      <c r="SQW209" s="11"/>
      <c r="SQX209" s="11"/>
      <c r="SQY209" s="11"/>
      <c r="SQZ209" s="11"/>
      <c r="SRA209" s="11"/>
      <c r="SRB209" s="11"/>
      <c r="SRC209" s="11"/>
      <c r="SRD209" s="11"/>
      <c r="SRE209" s="11"/>
      <c r="SRF209" s="11"/>
      <c r="SRG209" s="11"/>
      <c r="SRH209" s="11"/>
      <c r="SRI209" s="11"/>
      <c r="SRJ209" s="11"/>
      <c r="SRK209" s="11"/>
      <c r="SRL209" s="11"/>
      <c r="SRM209" s="11"/>
      <c r="SRN209" s="11"/>
      <c r="SRO209" s="11"/>
      <c r="SRP209" s="11"/>
      <c r="SRQ209" s="11"/>
      <c r="SRR209" s="11"/>
      <c r="SRS209" s="11"/>
      <c r="SRT209" s="11"/>
      <c r="SRU209" s="11"/>
      <c r="SRV209" s="11"/>
      <c r="SRW209" s="11"/>
      <c r="SRX209" s="11"/>
      <c r="SRY209" s="11"/>
      <c r="SRZ209" s="11"/>
      <c r="SSA209" s="11"/>
      <c r="SSB209" s="11"/>
      <c r="SSC209" s="11"/>
      <c r="SSD209" s="11"/>
      <c r="SSE209" s="11"/>
      <c r="SSF209" s="11"/>
      <c r="SSG209" s="11"/>
      <c r="SSH209" s="11"/>
      <c r="SSI209" s="11"/>
      <c r="SSJ209" s="11"/>
      <c r="SSK209" s="11"/>
      <c r="SSL209" s="11"/>
      <c r="SSM209" s="11"/>
      <c r="SSN209" s="11"/>
      <c r="SSO209" s="11"/>
      <c r="SSP209" s="11"/>
      <c r="SSQ209" s="11"/>
      <c r="SSR209" s="11"/>
      <c r="SSS209" s="11"/>
      <c r="SST209" s="11"/>
      <c r="SSU209" s="11"/>
      <c r="SSV209" s="11"/>
      <c r="SSW209" s="11"/>
      <c r="SSX209" s="11"/>
      <c r="SSY209" s="11"/>
      <c r="SSZ209" s="11"/>
      <c r="STA209" s="11"/>
      <c r="STB209" s="11"/>
      <c r="STC209" s="11"/>
      <c r="STD209" s="11"/>
      <c r="STE209" s="11"/>
      <c r="STF209" s="11"/>
      <c r="STG209" s="11"/>
      <c r="STH209" s="11"/>
      <c r="STI209" s="11"/>
      <c r="STJ209" s="11"/>
      <c r="STK209" s="11"/>
      <c r="STL209" s="11"/>
      <c r="STM209" s="11"/>
      <c r="STN209" s="11"/>
      <c r="STO209" s="11"/>
      <c r="STP209" s="11"/>
      <c r="STQ209" s="11"/>
      <c r="STR209" s="11"/>
      <c r="STS209" s="11"/>
      <c r="STT209" s="11"/>
      <c r="STU209" s="11"/>
      <c r="STV209" s="11"/>
      <c r="STW209" s="11"/>
      <c r="STX209" s="11"/>
      <c r="STY209" s="11"/>
      <c r="STZ209" s="11"/>
      <c r="SUA209" s="11"/>
      <c r="SUB209" s="11"/>
      <c r="SUC209" s="11"/>
      <c r="SUD209" s="11"/>
      <c r="SUE209" s="11"/>
      <c r="SUF209" s="11"/>
      <c r="SUG209" s="11"/>
      <c r="SUH209" s="11"/>
      <c r="SUI209" s="11"/>
      <c r="SUJ209" s="11"/>
      <c r="SUK209" s="11"/>
      <c r="SUL209" s="11"/>
      <c r="SUM209" s="11"/>
      <c r="SUN209" s="11"/>
      <c r="SUO209" s="11"/>
      <c r="SUP209" s="11"/>
      <c r="SUQ209" s="11"/>
      <c r="SUR209" s="11"/>
      <c r="SUS209" s="11"/>
      <c r="SUT209" s="11"/>
      <c r="SUU209" s="11"/>
      <c r="SUV209" s="11"/>
      <c r="SUW209" s="11"/>
      <c r="SUX209" s="11"/>
      <c r="SUY209" s="11"/>
      <c r="SUZ209" s="11"/>
      <c r="SVA209" s="11"/>
      <c r="SVB209" s="11"/>
      <c r="SVC209" s="11"/>
      <c r="SVD209" s="11"/>
      <c r="SVE209" s="11"/>
      <c r="SVF209" s="11"/>
      <c r="SVG209" s="11"/>
      <c r="SVH209" s="11"/>
      <c r="SVI209" s="11"/>
      <c r="SVJ209" s="11"/>
      <c r="SVK209" s="11"/>
      <c r="SVL209" s="11"/>
      <c r="SVM209" s="11"/>
      <c r="SVN209" s="11"/>
      <c r="SVO209" s="11"/>
      <c r="SVP209" s="11"/>
      <c r="SVQ209" s="11"/>
      <c r="SVR209" s="11"/>
      <c r="SVS209" s="11"/>
      <c r="SVT209" s="11"/>
      <c r="SVU209" s="11"/>
      <c r="SVV209" s="11"/>
      <c r="SVW209" s="11"/>
      <c r="SVX209" s="11"/>
      <c r="SVY209" s="11"/>
      <c r="SVZ209" s="11"/>
      <c r="SWA209" s="11"/>
      <c r="SWB209" s="11"/>
      <c r="SWC209" s="11"/>
      <c r="SWD209" s="11"/>
      <c r="SWE209" s="11"/>
      <c r="SWF209" s="11"/>
      <c r="SWG209" s="11"/>
      <c r="SWH209" s="11"/>
      <c r="SWI209" s="11"/>
      <c r="SWJ209" s="11"/>
      <c r="SWK209" s="11"/>
      <c r="SWL209" s="11"/>
      <c r="SWM209" s="11"/>
      <c r="SWN209" s="11"/>
      <c r="SWO209" s="11"/>
      <c r="SWP209" s="11"/>
      <c r="SWQ209" s="11"/>
      <c r="SWR209" s="11"/>
      <c r="SWS209" s="11"/>
      <c r="SWT209" s="11"/>
      <c r="SWU209" s="11"/>
      <c r="SWV209" s="11"/>
      <c r="SWW209" s="11"/>
      <c r="SWX209" s="11"/>
      <c r="SWY209" s="11"/>
      <c r="SWZ209" s="11"/>
      <c r="SXA209" s="11"/>
      <c r="SXB209" s="11"/>
      <c r="SXC209" s="11"/>
      <c r="SXD209" s="11"/>
      <c r="SXE209" s="11"/>
      <c r="SXF209" s="11"/>
      <c r="SXG209" s="11"/>
      <c r="SXH209" s="11"/>
      <c r="SXI209" s="11"/>
      <c r="SXJ209" s="11"/>
      <c r="SXK209" s="11"/>
      <c r="SXL209" s="11"/>
      <c r="SXM209" s="11"/>
      <c r="SXN209" s="11"/>
      <c r="SXO209" s="11"/>
      <c r="SXP209" s="11"/>
      <c r="SXQ209" s="11"/>
      <c r="SXR209" s="11"/>
      <c r="SXS209" s="11"/>
      <c r="SXT209" s="11"/>
      <c r="SXU209" s="11"/>
      <c r="SXV209" s="11"/>
      <c r="SXW209" s="11"/>
      <c r="SXX209" s="11"/>
      <c r="SXY209" s="11"/>
      <c r="SXZ209" s="11"/>
      <c r="SYA209" s="11"/>
      <c r="SYB209" s="11"/>
      <c r="SYC209" s="11"/>
      <c r="SYD209" s="11"/>
      <c r="SYE209" s="11"/>
      <c r="SYF209" s="11"/>
      <c r="SYG209" s="11"/>
      <c r="SYH209" s="11"/>
      <c r="SYI209" s="11"/>
      <c r="SYJ209" s="11"/>
      <c r="SYK209" s="11"/>
      <c r="SYL209" s="11"/>
      <c r="SYM209" s="11"/>
      <c r="SYN209" s="11"/>
      <c r="SYO209" s="11"/>
      <c r="SYP209" s="11"/>
      <c r="SYQ209" s="11"/>
      <c r="SYR209" s="11"/>
      <c r="SYS209" s="11"/>
      <c r="SYT209" s="11"/>
      <c r="SYU209" s="11"/>
      <c r="SYV209" s="11"/>
      <c r="SYW209" s="11"/>
      <c r="SYX209" s="11"/>
      <c r="SYY209" s="11"/>
      <c r="SYZ209" s="11"/>
      <c r="SZA209" s="11"/>
      <c r="SZB209" s="11"/>
      <c r="SZC209" s="11"/>
      <c r="SZD209" s="11"/>
      <c r="SZE209" s="11"/>
      <c r="SZF209" s="11"/>
      <c r="SZG209" s="11"/>
      <c r="SZH209" s="11"/>
      <c r="SZI209" s="11"/>
      <c r="SZJ209" s="11"/>
      <c r="SZK209" s="11"/>
      <c r="SZL209" s="11"/>
      <c r="SZM209" s="11"/>
      <c r="SZN209" s="11"/>
      <c r="SZO209" s="11"/>
      <c r="SZP209" s="11"/>
      <c r="SZQ209" s="11"/>
      <c r="SZR209" s="11"/>
      <c r="SZS209" s="11"/>
      <c r="SZT209" s="11"/>
      <c r="SZU209" s="11"/>
      <c r="SZV209" s="11"/>
      <c r="SZW209" s="11"/>
      <c r="SZX209" s="11"/>
      <c r="SZY209" s="11"/>
      <c r="SZZ209" s="11"/>
      <c r="TAA209" s="11"/>
      <c r="TAB209" s="11"/>
      <c r="TAC209" s="11"/>
      <c r="TAD209" s="11"/>
      <c r="TAE209" s="11"/>
      <c r="TAF209" s="11"/>
      <c r="TAG209" s="11"/>
      <c r="TAH209" s="11"/>
      <c r="TAI209" s="11"/>
      <c r="TAJ209" s="11"/>
      <c r="TAK209" s="11"/>
      <c r="TAL209" s="11"/>
      <c r="TAM209" s="11"/>
      <c r="TAN209" s="11"/>
      <c r="TAO209" s="11"/>
      <c r="TAP209" s="11"/>
      <c r="TAQ209" s="11"/>
      <c r="TAR209" s="11"/>
      <c r="TAS209" s="11"/>
      <c r="TAT209" s="11"/>
      <c r="TAU209" s="11"/>
      <c r="TAV209" s="11"/>
      <c r="TAW209" s="11"/>
      <c r="TAX209" s="11"/>
      <c r="TAY209" s="11"/>
      <c r="TAZ209" s="11"/>
      <c r="TBA209" s="11"/>
      <c r="TBB209" s="11"/>
      <c r="TBC209" s="11"/>
      <c r="TBD209" s="11"/>
      <c r="TBE209" s="11"/>
      <c r="TBF209" s="11"/>
      <c r="TBG209" s="11"/>
      <c r="TBH209" s="11"/>
      <c r="TBI209" s="11"/>
      <c r="TBJ209" s="11"/>
      <c r="TBK209" s="11"/>
      <c r="TBL209" s="11"/>
      <c r="TBM209" s="11"/>
      <c r="TBN209" s="11"/>
      <c r="TBO209" s="11"/>
      <c r="TBP209" s="11"/>
      <c r="TBQ209" s="11"/>
      <c r="TBR209" s="11"/>
      <c r="TBS209" s="11"/>
      <c r="TBT209" s="11"/>
      <c r="TBU209" s="11"/>
      <c r="TBV209" s="11"/>
      <c r="TBW209" s="11"/>
      <c r="TBX209" s="11"/>
      <c r="TBY209" s="11"/>
      <c r="TBZ209" s="11"/>
      <c r="TCA209" s="11"/>
      <c r="TCB209" s="11"/>
      <c r="TCC209" s="11"/>
      <c r="TCD209" s="11"/>
      <c r="TCE209" s="11"/>
      <c r="TCF209" s="11"/>
      <c r="TCG209" s="11"/>
      <c r="TCH209" s="11"/>
      <c r="TCI209" s="11"/>
      <c r="TCJ209" s="11"/>
      <c r="TCK209" s="11"/>
      <c r="TCL209" s="11"/>
      <c r="TCM209" s="11"/>
      <c r="TCN209" s="11"/>
      <c r="TCO209" s="11"/>
      <c r="TCP209" s="11"/>
      <c r="TCQ209" s="11"/>
      <c r="TCR209" s="11"/>
      <c r="TCS209" s="11"/>
      <c r="TCT209" s="11"/>
      <c r="TCU209" s="11"/>
      <c r="TCV209" s="11"/>
      <c r="TCW209" s="11"/>
      <c r="TCX209" s="11"/>
      <c r="TCY209" s="11"/>
      <c r="TCZ209" s="11"/>
      <c r="TDA209" s="11"/>
      <c r="TDB209" s="11"/>
      <c r="TDC209" s="11"/>
      <c r="TDD209" s="11"/>
      <c r="TDE209" s="11"/>
      <c r="TDF209" s="11"/>
      <c r="TDG209" s="11"/>
      <c r="TDH209" s="11"/>
      <c r="TDI209" s="11"/>
      <c r="TDJ209" s="11"/>
      <c r="TDK209" s="11"/>
      <c r="TDL209" s="11"/>
      <c r="TDM209" s="11"/>
      <c r="TDN209" s="11"/>
      <c r="TDO209" s="11"/>
      <c r="TDP209" s="11"/>
      <c r="TDQ209" s="11"/>
      <c r="TDR209" s="11"/>
      <c r="TDS209" s="11"/>
      <c r="TDT209" s="11"/>
      <c r="TDU209" s="11"/>
      <c r="TDV209" s="11"/>
      <c r="TDW209" s="11"/>
      <c r="TDX209" s="11"/>
      <c r="TDY209" s="11"/>
      <c r="TDZ209" s="11"/>
      <c r="TEA209" s="11"/>
      <c r="TEB209" s="11"/>
      <c r="TEC209" s="11"/>
      <c r="TED209" s="11"/>
      <c r="TEE209" s="11"/>
      <c r="TEF209" s="11"/>
      <c r="TEG209" s="11"/>
      <c r="TEH209" s="11"/>
      <c r="TEI209" s="11"/>
      <c r="TEJ209" s="11"/>
      <c r="TEK209" s="11"/>
      <c r="TEL209" s="11"/>
      <c r="TEM209" s="11"/>
      <c r="TEN209" s="11"/>
      <c r="TEO209" s="11"/>
      <c r="TEP209" s="11"/>
      <c r="TEQ209" s="11"/>
      <c r="TER209" s="11"/>
      <c r="TES209" s="11"/>
      <c r="TET209" s="11"/>
      <c r="TEU209" s="11"/>
      <c r="TEV209" s="11"/>
      <c r="TEW209" s="11"/>
      <c r="TEX209" s="11"/>
      <c r="TEY209" s="11"/>
      <c r="TEZ209" s="11"/>
      <c r="TFA209" s="11"/>
      <c r="TFB209" s="11"/>
      <c r="TFC209" s="11"/>
      <c r="TFD209" s="11"/>
      <c r="TFE209" s="11"/>
      <c r="TFF209" s="11"/>
      <c r="TFG209" s="11"/>
      <c r="TFH209" s="11"/>
      <c r="TFI209" s="11"/>
      <c r="TFJ209" s="11"/>
      <c r="TFK209" s="11"/>
      <c r="TFL209" s="11"/>
      <c r="TFM209" s="11"/>
      <c r="TFN209" s="11"/>
      <c r="TFO209" s="11"/>
      <c r="TFP209" s="11"/>
      <c r="TFQ209" s="11"/>
      <c r="TFR209" s="11"/>
      <c r="TFS209" s="11"/>
      <c r="TFT209" s="11"/>
      <c r="TFU209" s="11"/>
      <c r="TFV209" s="11"/>
      <c r="TFW209" s="11"/>
      <c r="TFX209" s="11"/>
      <c r="TFY209" s="11"/>
      <c r="TFZ209" s="11"/>
      <c r="TGA209" s="11"/>
      <c r="TGB209" s="11"/>
      <c r="TGC209" s="11"/>
      <c r="TGD209" s="11"/>
      <c r="TGE209" s="11"/>
      <c r="TGF209" s="11"/>
      <c r="TGG209" s="11"/>
      <c r="TGH209" s="11"/>
      <c r="TGI209" s="11"/>
      <c r="TGJ209" s="11"/>
      <c r="TGK209" s="11"/>
      <c r="TGL209" s="11"/>
      <c r="TGM209" s="11"/>
      <c r="TGN209" s="11"/>
      <c r="TGO209" s="11"/>
      <c r="TGP209" s="11"/>
      <c r="TGQ209" s="11"/>
      <c r="TGR209" s="11"/>
      <c r="TGS209" s="11"/>
      <c r="TGT209" s="11"/>
      <c r="TGU209" s="11"/>
      <c r="TGV209" s="11"/>
      <c r="TGW209" s="11"/>
      <c r="TGX209" s="11"/>
      <c r="TGY209" s="11"/>
      <c r="TGZ209" s="11"/>
      <c r="THA209" s="11"/>
      <c r="THB209" s="11"/>
      <c r="THC209" s="11"/>
      <c r="THD209" s="11"/>
      <c r="THE209" s="11"/>
      <c r="THF209" s="11"/>
      <c r="THG209" s="11"/>
      <c r="THH209" s="11"/>
      <c r="THI209" s="11"/>
      <c r="THJ209" s="11"/>
      <c r="THK209" s="11"/>
      <c r="THL209" s="11"/>
      <c r="THM209" s="11"/>
      <c r="THN209" s="11"/>
      <c r="THO209" s="11"/>
      <c r="THP209" s="11"/>
      <c r="THQ209" s="11"/>
      <c r="THR209" s="11"/>
      <c r="THS209" s="11"/>
      <c r="THT209" s="11"/>
      <c r="THU209" s="11"/>
      <c r="THV209" s="11"/>
      <c r="THW209" s="11"/>
      <c r="THX209" s="11"/>
      <c r="THY209" s="11"/>
      <c r="THZ209" s="11"/>
      <c r="TIA209" s="11"/>
      <c r="TIB209" s="11"/>
      <c r="TIC209" s="11"/>
      <c r="TID209" s="11"/>
      <c r="TIE209" s="11"/>
      <c r="TIF209" s="11"/>
      <c r="TIG209" s="11"/>
      <c r="TIH209" s="11"/>
      <c r="TII209" s="11"/>
      <c r="TIJ209" s="11"/>
      <c r="TIK209" s="11"/>
      <c r="TIL209" s="11"/>
      <c r="TIM209" s="11"/>
      <c r="TIN209" s="11"/>
      <c r="TIO209" s="11"/>
      <c r="TIP209" s="11"/>
      <c r="TIQ209" s="11"/>
      <c r="TIR209" s="11"/>
      <c r="TIS209" s="11"/>
      <c r="TIT209" s="11"/>
      <c r="TIU209" s="11"/>
      <c r="TIV209" s="11"/>
      <c r="TIW209" s="11"/>
      <c r="TIX209" s="11"/>
      <c r="TIY209" s="11"/>
      <c r="TIZ209" s="11"/>
      <c r="TJA209" s="11"/>
      <c r="TJB209" s="11"/>
      <c r="TJC209" s="11"/>
      <c r="TJD209" s="11"/>
      <c r="TJE209" s="11"/>
      <c r="TJF209" s="11"/>
      <c r="TJG209" s="11"/>
      <c r="TJH209" s="11"/>
      <c r="TJI209" s="11"/>
      <c r="TJJ209" s="11"/>
      <c r="TJK209" s="11"/>
      <c r="TJL209" s="11"/>
      <c r="TJM209" s="11"/>
      <c r="TJN209" s="11"/>
      <c r="TJO209" s="11"/>
      <c r="TJP209" s="11"/>
      <c r="TJQ209" s="11"/>
      <c r="TJR209" s="11"/>
      <c r="TJS209" s="11"/>
      <c r="TJT209" s="11"/>
      <c r="TJU209" s="11"/>
      <c r="TJV209" s="11"/>
      <c r="TJW209" s="11"/>
      <c r="TJX209" s="11"/>
      <c r="TJY209" s="11"/>
      <c r="TJZ209" s="11"/>
      <c r="TKA209" s="11"/>
      <c r="TKB209" s="11"/>
      <c r="TKC209" s="11"/>
      <c r="TKD209" s="11"/>
      <c r="TKE209" s="11"/>
      <c r="TKF209" s="11"/>
      <c r="TKG209" s="11"/>
      <c r="TKH209" s="11"/>
      <c r="TKI209" s="11"/>
      <c r="TKJ209" s="11"/>
      <c r="TKK209" s="11"/>
      <c r="TKL209" s="11"/>
      <c r="TKM209" s="11"/>
      <c r="TKN209" s="11"/>
      <c r="TKO209" s="11"/>
      <c r="TKP209" s="11"/>
      <c r="TKQ209" s="11"/>
      <c r="TKR209" s="11"/>
      <c r="TKS209" s="11"/>
      <c r="TKT209" s="11"/>
      <c r="TKU209" s="11"/>
      <c r="TKV209" s="11"/>
      <c r="TKW209" s="11"/>
      <c r="TKX209" s="11"/>
      <c r="TKY209" s="11"/>
      <c r="TKZ209" s="11"/>
      <c r="TLA209" s="11"/>
      <c r="TLB209" s="11"/>
      <c r="TLC209" s="11"/>
      <c r="TLD209" s="11"/>
      <c r="TLE209" s="11"/>
      <c r="TLF209" s="11"/>
      <c r="TLG209" s="11"/>
      <c r="TLH209" s="11"/>
      <c r="TLI209" s="11"/>
      <c r="TLJ209" s="11"/>
      <c r="TLK209" s="11"/>
      <c r="TLL209" s="11"/>
      <c r="TLM209" s="11"/>
      <c r="TLN209" s="11"/>
      <c r="TLO209" s="11"/>
      <c r="TLP209" s="11"/>
      <c r="TLQ209" s="11"/>
      <c r="TLR209" s="11"/>
      <c r="TLS209" s="11"/>
      <c r="TLT209" s="11"/>
      <c r="TLU209" s="11"/>
      <c r="TLV209" s="11"/>
      <c r="TLW209" s="11"/>
      <c r="TLX209" s="11"/>
      <c r="TLY209" s="11"/>
      <c r="TLZ209" s="11"/>
      <c r="TMA209" s="11"/>
      <c r="TMB209" s="11"/>
      <c r="TMC209" s="11"/>
      <c r="TMD209" s="11"/>
      <c r="TME209" s="11"/>
      <c r="TMF209" s="11"/>
      <c r="TMG209" s="11"/>
      <c r="TMH209" s="11"/>
      <c r="TMI209" s="11"/>
      <c r="TMJ209" s="11"/>
      <c r="TMK209" s="11"/>
      <c r="TML209" s="11"/>
      <c r="TMM209" s="11"/>
      <c r="TMN209" s="11"/>
      <c r="TMO209" s="11"/>
      <c r="TMP209" s="11"/>
      <c r="TMQ209" s="11"/>
      <c r="TMR209" s="11"/>
      <c r="TMS209" s="11"/>
      <c r="TMT209" s="11"/>
      <c r="TMU209" s="11"/>
      <c r="TMV209" s="11"/>
      <c r="TMW209" s="11"/>
      <c r="TMX209" s="11"/>
      <c r="TMY209" s="11"/>
      <c r="TMZ209" s="11"/>
      <c r="TNA209" s="11"/>
      <c r="TNB209" s="11"/>
      <c r="TNC209" s="11"/>
      <c r="TND209" s="11"/>
      <c r="TNE209" s="11"/>
      <c r="TNF209" s="11"/>
      <c r="TNG209" s="11"/>
      <c r="TNH209" s="11"/>
      <c r="TNI209" s="11"/>
      <c r="TNJ209" s="11"/>
      <c r="TNK209" s="11"/>
      <c r="TNL209" s="11"/>
      <c r="TNM209" s="11"/>
      <c r="TNN209" s="11"/>
      <c r="TNO209" s="11"/>
      <c r="TNP209" s="11"/>
      <c r="TNQ209" s="11"/>
      <c r="TNR209" s="11"/>
      <c r="TNS209" s="11"/>
      <c r="TNT209" s="11"/>
      <c r="TNU209" s="11"/>
      <c r="TNV209" s="11"/>
      <c r="TNW209" s="11"/>
      <c r="TNX209" s="11"/>
      <c r="TNY209" s="11"/>
      <c r="TNZ209" s="11"/>
      <c r="TOA209" s="11"/>
      <c r="TOB209" s="11"/>
      <c r="TOC209" s="11"/>
      <c r="TOD209" s="11"/>
      <c r="TOE209" s="11"/>
      <c r="TOF209" s="11"/>
      <c r="TOG209" s="11"/>
      <c r="TOH209" s="11"/>
      <c r="TOI209" s="11"/>
      <c r="TOJ209" s="11"/>
      <c r="TOK209" s="11"/>
      <c r="TOL209" s="11"/>
      <c r="TOM209" s="11"/>
      <c r="TON209" s="11"/>
      <c r="TOO209" s="11"/>
      <c r="TOP209" s="11"/>
      <c r="TOQ209" s="11"/>
      <c r="TOR209" s="11"/>
      <c r="TOS209" s="11"/>
      <c r="TOT209" s="11"/>
      <c r="TOU209" s="11"/>
      <c r="TOV209" s="11"/>
      <c r="TOW209" s="11"/>
      <c r="TOX209" s="11"/>
      <c r="TOY209" s="11"/>
      <c r="TOZ209" s="11"/>
      <c r="TPA209" s="11"/>
      <c r="TPB209" s="11"/>
      <c r="TPC209" s="11"/>
      <c r="TPD209" s="11"/>
      <c r="TPE209" s="11"/>
      <c r="TPF209" s="11"/>
      <c r="TPG209" s="11"/>
      <c r="TPH209" s="11"/>
      <c r="TPI209" s="11"/>
      <c r="TPJ209" s="11"/>
      <c r="TPK209" s="11"/>
      <c r="TPL209" s="11"/>
      <c r="TPM209" s="11"/>
      <c r="TPN209" s="11"/>
      <c r="TPO209" s="11"/>
      <c r="TPP209" s="11"/>
      <c r="TPQ209" s="11"/>
      <c r="TPR209" s="11"/>
      <c r="TPS209" s="11"/>
      <c r="TPT209" s="11"/>
      <c r="TPU209" s="11"/>
      <c r="TPV209" s="11"/>
      <c r="TPW209" s="11"/>
      <c r="TPX209" s="11"/>
      <c r="TPY209" s="11"/>
      <c r="TPZ209" s="11"/>
      <c r="TQA209" s="11"/>
      <c r="TQB209" s="11"/>
      <c r="TQC209" s="11"/>
      <c r="TQD209" s="11"/>
      <c r="TQE209" s="11"/>
      <c r="TQF209" s="11"/>
      <c r="TQG209" s="11"/>
      <c r="TQH209" s="11"/>
      <c r="TQI209" s="11"/>
      <c r="TQJ209" s="11"/>
      <c r="TQK209" s="11"/>
      <c r="TQL209" s="11"/>
      <c r="TQM209" s="11"/>
      <c r="TQN209" s="11"/>
      <c r="TQO209" s="11"/>
      <c r="TQP209" s="11"/>
      <c r="TQQ209" s="11"/>
      <c r="TQR209" s="11"/>
      <c r="TQS209" s="11"/>
      <c r="TQT209" s="11"/>
      <c r="TQU209" s="11"/>
      <c r="TQV209" s="11"/>
      <c r="TQW209" s="11"/>
      <c r="TQX209" s="11"/>
      <c r="TQY209" s="11"/>
      <c r="TQZ209" s="11"/>
      <c r="TRA209" s="11"/>
      <c r="TRB209" s="11"/>
      <c r="TRC209" s="11"/>
      <c r="TRD209" s="11"/>
      <c r="TRE209" s="11"/>
      <c r="TRF209" s="11"/>
      <c r="TRG209" s="11"/>
      <c r="TRH209" s="11"/>
      <c r="TRI209" s="11"/>
      <c r="TRJ209" s="11"/>
      <c r="TRK209" s="11"/>
      <c r="TRL209" s="11"/>
      <c r="TRM209" s="11"/>
      <c r="TRN209" s="11"/>
      <c r="TRO209" s="11"/>
      <c r="TRP209" s="11"/>
      <c r="TRQ209" s="11"/>
      <c r="TRR209" s="11"/>
      <c r="TRS209" s="11"/>
      <c r="TRT209" s="11"/>
      <c r="TRU209" s="11"/>
      <c r="TRV209" s="11"/>
      <c r="TRW209" s="11"/>
      <c r="TRX209" s="11"/>
      <c r="TRY209" s="11"/>
      <c r="TRZ209" s="11"/>
      <c r="TSA209" s="11"/>
      <c r="TSB209" s="11"/>
      <c r="TSC209" s="11"/>
      <c r="TSD209" s="11"/>
      <c r="TSE209" s="11"/>
      <c r="TSF209" s="11"/>
      <c r="TSG209" s="11"/>
      <c r="TSH209" s="11"/>
      <c r="TSI209" s="11"/>
      <c r="TSJ209" s="11"/>
      <c r="TSK209" s="11"/>
      <c r="TSL209" s="11"/>
      <c r="TSM209" s="11"/>
      <c r="TSN209" s="11"/>
      <c r="TSO209" s="11"/>
      <c r="TSP209" s="11"/>
      <c r="TSQ209" s="11"/>
      <c r="TSR209" s="11"/>
      <c r="TSS209" s="11"/>
      <c r="TST209" s="11"/>
      <c r="TSU209" s="11"/>
      <c r="TSV209" s="11"/>
      <c r="TSW209" s="11"/>
      <c r="TSX209" s="11"/>
      <c r="TSY209" s="11"/>
      <c r="TSZ209" s="11"/>
      <c r="TTA209" s="11"/>
      <c r="TTB209" s="11"/>
      <c r="TTC209" s="11"/>
      <c r="TTD209" s="11"/>
      <c r="TTE209" s="11"/>
      <c r="TTF209" s="11"/>
      <c r="TTG209" s="11"/>
      <c r="TTH209" s="11"/>
      <c r="TTI209" s="11"/>
      <c r="TTJ209" s="11"/>
      <c r="TTK209" s="11"/>
      <c r="TTL209" s="11"/>
      <c r="TTM209" s="11"/>
      <c r="TTN209" s="11"/>
      <c r="TTO209" s="11"/>
      <c r="TTP209" s="11"/>
      <c r="TTQ209" s="11"/>
      <c r="TTR209" s="11"/>
      <c r="TTS209" s="11"/>
      <c r="TTT209" s="11"/>
      <c r="TTU209" s="11"/>
      <c r="TTV209" s="11"/>
      <c r="TTW209" s="11"/>
      <c r="TTX209" s="11"/>
      <c r="TTY209" s="11"/>
      <c r="TTZ209" s="11"/>
      <c r="TUA209" s="11"/>
      <c r="TUB209" s="11"/>
      <c r="TUC209" s="11"/>
      <c r="TUD209" s="11"/>
      <c r="TUE209" s="11"/>
      <c r="TUF209" s="11"/>
      <c r="TUG209" s="11"/>
      <c r="TUH209" s="11"/>
      <c r="TUI209" s="11"/>
      <c r="TUJ209" s="11"/>
      <c r="TUK209" s="11"/>
      <c r="TUL209" s="11"/>
      <c r="TUM209" s="11"/>
      <c r="TUN209" s="11"/>
      <c r="TUO209" s="11"/>
      <c r="TUP209" s="11"/>
      <c r="TUQ209" s="11"/>
      <c r="TUR209" s="11"/>
      <c r="TUS209" s="11"/>
      <c r="TUT209" s="11"/>
      <c r="TUU209" s="11"/>
      <c r="TUV209" s="11"/>
      <c r="TUW209" s="11"/>
      <c r="TUX209" s="11"/>
      <c r="TUY209" s="11"/>
      <c r="TUZ209" s="11"/>
      <c r="TVA209" s="11"/>
      <c r="TVB209" s="11"/>
      <c r="TVC209" s="11"/>
      <c r="TVD209" s="11"/>
      <c r="TVE209" s="11"/>
      <c r="TVF209" s="11"/>
      <c r="TVG209" s="11"/>
      <c r="TVH209" s="11"/>
      <c r="TVI209" s="11"/>
      <c r="TVJ209" s="11"/>
      <c r="TVK209" s="11"/>
      <c r="TVL209" s="11"/>
      <c r="TVM209" s="11"/>
      <c r="TVN209" s="11"/>
      <c r="TVO209" s="11"/>
      <c r="TVP209" s="11"/>
      <c r="TVQ209" s="11"/>
      <c r="TVR209" s="11"/>
      <c r="TVS209" s="11"/>
      <c r="TVT209" s="11"/>
      <c r="TVU209" s="11"/>
      <c r="TVV209" s="11"/>
      <c r="TVW209" s="11"/>
      <c r="TVX209" s="11"/>
      <c r="TVY209" s="11"/>
      <c r="TVZ209" s="11"/>
      <c r="TWA209" s="11"/>
      <c r="TWB209" s="11"/>
      <c r="TWC209" s="11"/>
      <c r="TWD209" s="11"/>
      <c r="TWE209" s="11"/>
      <c r="TWF209" s="11"/>
      <c r="TWG209" s="11"/>
      <c r="TWH209" s="11"/>
      <c r="TWI209" s="11"/>
      <c r="TWJ209" s="11"/>
      <c r="TWK209" s="11"/>
      <c r="TWL209" s="11"/>
      <c r="TWM209" s="11"/>
      <c r="TWN209" s="11"/>
      <c r="TWO209" s="11"/>
      <c r="TWP209" s="11"/>
      <c r="TWQ209" s="11"/>
      <c r="TWR209" s="11"/>
      <c r="TWS209" s="11"/>
      <c r="TWT209" s="11"/>
      <c r="TWU209" s="11"/>
      <c r="TWV209" s="11"/>
      <c r="TWW209" s="11"/>
      <c r="TWX209" s="11"/>
      <c r="TWY209" s="11"/>
      <c r="TWZ209" s="11"/>
      <c r="TXA209" s="11"/>
      <c r="TXB209" s="11"/>
      <c r="TXC209" s="11"/>
      <c r="TXD209" s="11"/>
      <c r="TXE209" s="11"/>
      <c r="TXF209" s="11"/>
      <c r="TXG209" s="11"/>
      <c r="TXH209" s="11"/>
      <c r="TXI209" s="11"/>
      <c r="TXJ209" s="11"/>
      <c r="TXK209" s="11"/>
      <c r="TXL209" s="11"/>
      <c r="TXM209" s="11"/>
      <c r="TXN209" s="11"/>
      <c r="TXO209" s="11"/>
      <c r="TXP209" s="11"/>
      <c r="TXQ209" s="11"/>
      <c r="TXR209" s="11"/>
      <c r="TXS209" s="11"/>
      <c r="TXT209" s="11"/>
      <c r="TXU209" s="11"/>
      <c r="TXV209" s="11"/>
      <c r="TXW209" s="11"/>
      <c r="TXX209" s="11"/>
      <c r="TXY209" s="11"/>
      <c r="TXZ209" s="11"/>
      <c r="TYA209" s="11"/>
      <c r="TYB209" s="11"/>
      <c r="TYC209" s="11"/>
      <c r="TYD209" s="11"/>
      <c r="TYE209" s="11"/>
      <c r="TYF209" s="11"/>
      <c r="TYG209" s="11"/>
      <c r="TYH209" s="11"/>
      <c r="TYI209" s="11"/>
      <c r="TYJ209" s="11"/>
      <c r="TYK209" s="11"/>
      <c r="TYL209" s="11"/>
      <c r="TYM209" s="11"/>
      <c r="TYN209" s="11"/>
      <c r="TYO209" s="11"/>
      <c r="TYP209" s="11"/>
      <c r="TYQ209" s="11"/>
      <c r="TYR209" s="11"/>
      <c r="TYS209" s="11"/>
      <c r="TYT209" s="11"/>
      <c r="TYU209" s="11"/>
      <c r="TYV209" s="11"/>
      <c r="TYW209" s="11"/>
      <c r="TYX209" s="11"/>
      <c r="TYY209" s="11"/>
      <c r="TYZ209" s="11"/>
      <c r="TZA209" s="11"/>
      <c r="TZB209" s="11"/>
      <c r="TZC209" s="11"/>
      <c r="TZD209" s="11"/>
      <c r="TZE209" s="11"/>
      <c r="TZF209" s="11"/>
      <c r="TZG209" s="11"/>
      <c r="TZH209" s="11"/>
      <c r="TZI209" s="11"/>
      <c r="TZJ209" s="11"/>
      <c r="TZK209" s="11"/>
      <c r="TZL209" s="11"/>
      <c r="TZM209" s="11"/>
      <c r="TZN209" s="11"/>
      <c r="TZO209" s="11"/>
      <c r="TZP209" s="11"/>
      <c r="TZQ209" s="11"/>
      <c r="TZR209" s="11"/>
      <c r="TZS209" s="11"/>
      <c r="TZT209" s="11"/>
      <c r="TZU209" s="11"/>
      <c r="TZV209" s="11"/>
      <c r="TZW209" s="11"/>
      <c r="TZX209" s="11"/>
      <c r="TZY209" s="11"/>
      <c r="TZZ209" s="11"/>
      <c r="UAA209" s="11"/>
      <c r="UAB209" s="11"/>
      <c r="UAC209" s="11"/>
      <c r="UAD209" s="11"/>
      <c r="UAE209" s="11"/>
      <c r="UAF209" s="11"/>
      <c r="UAG209" s="11"/>
      <c r="UAH209" s="11"/>
      <c r="UAI209" s="11"/>
      <c r="UAJ209" s="11"/>
      <c r="UAK209" s="11"/>
      <c r="UAL209" s="11"/>
      <c r="UAM209" s="11"/>
      <c r="UAN209" s="11"/>
      <c r="UAO209" s="11"/>
      <c r="UAP209" s="11"/>
      <c r="UAQ209" s="11"/>
      <c r="UAR209" s="11"/>
      <c r="UAS209" s="11"/>
      <c r="UAT209" s="11"/>
      <c r="UAU209" s="11"/>
      <c r="UAV209" s="11"/>
      <c r="UAW209" s="11"/>
      <c r="UAX209" s="11"/>
      <c r="UAY209" s="11"/>
      <c r="UAZ209" s="11"/>
      <c r="UBA209" s="11"/>
      <c r="UBB209" s="11"/>
      <c r="UBC209" s="11"/>
      <c r="UBD209" s="11"/>
      <c r="UBE209" s="11"/>
      <c r="UBF209" s="11"/>
      <c r="UBG209" s="11"/>
      <c r="UBH209" s="11"/>
      <c r="UBI209" s="11"/>
      <c r="UBJ209" s="11"/>
      <c r="UBK209" s="11"/>
      <c r="UBL209" s="11"/>
      <c r="UBM209" s="11"/>
      <c r="UBN209" s="11"/>
      <c r="UBO209" s="11"/>
      <c r="UBP209" s="11"/>
      <c r="UBQ209" s="11"/>
      <c r="UBR209" s="11"/>
      <c r="UBS209" s="11"/>
      <c r="UBT209" s="11"/>
      <c r="UBU209" s="11"/>
      <c r="UBV209" s="11"/>
      <c r="UBW209" s="11"/>
      <c r="UBX209" s="11"/>
      <c r="UBY209" s="11"/>
      <c r="UBZ209" s="11"/>
      <c r="UCA209" s="11"/>
      <c r="UCB209" s="11"/>
      <c r="UCC209" s="11"/>
      <c r="UCD209" s="11"/>
      <c r="UCE209" s="11"/>
      <c r="UCF209" s="11"/>
      <c r="UCG209" s="11"/>
      <c r="UCH209" s="11"/>
      <c r="UCI209" s="11"/>
      <c r="UCJ209" s="11"/>
      <c r="UCK209" s="11"/>
      <c r="UCL209" s="11"/>
      <c r="UCM209" s="11"/>
      <c r="UCN209" s="11"/>
      <c r="UCO209" s="11"/>
      <c r="UCP209" s="11"/>
      <c r="UCQ209" s="11"/>
      <c r="UCR209" s="11"/>
      <c r="UCS209" s="11"/>
      <c r="UCT209" s="11"/>
      <c r="UCU209" s="11"/>
      <c r="UCV209" s="11"/>
      <c r="UCW209" s="11"/>
      <c r="UCX209" s="11"/>
      <c r="UCY209" s="11"/>
      <c r="UCZ209" s="11"/>
      <c r="UDA209" s="11"/>
      <c r="UDB209" s="11"/>
      <c r="UDC209" s="11"/>
      <c r="UDD209" s="11"/>
      <c r="UDE209" s="11"/>
      <c r="UDF209" s="11"/>
      <c r="UDG209" s="11"/>
      <c r="UDH209" s="11"/>
      <c r="UDI209" s="11"/>
      <c r="UDJ209" s="11"/>
      <c r="UDK209" s="11"/>
      <c r="UDL209" s="11"/>
      <c r="UDM209" s="11"/>
      <c r="UDN209" s="11"/>
      <c r="UDO209" s="11"/>
      <c r="UDP209" s="11"/>
      <c r="UDQ209" s="11"/>
      <c r="UDR209" s="11"/>
      <c r="UDS209" s="11"/>
      <c r="UDT209" s="11"/>
      <c r="UDU209" s="11"/>
      <c r="UDV209" s="11"/>
      <c r="UDW209" s="11"/>
      <c r="UDX209" s="11"/>
      <c r="UDY209" s="11"/>
      <c r="UDZ209" s="11"/>
      <c r="UEA209" s="11"/>
      <c r="UEB209" s="11"/>
      <c r="UEC209" s="11"/>
      <c r="UED209" s="11"/>
      <c r="UEE209" s="11"/>
      <c r="UEF209" s="11"/>
      <c r="UEG209" s="11"/>
      <c r="UEH209" s="11"/>
      <c r="UEI209" s="11"/>
      <c r="UEJ209" s="11"/>
      <c r="UEK209" s="11"/>
      <c r="UEL209" s="11"/>
      <c r="UEM209" s="11"/>
      <c r="UEN209" s="11"/>
      <c r="UEO209" s="11"/>
      <c r="UEP209" s="11"/>
      <c r="UEQ209" s="11"/>
      <c r="UER209" s="11"/>
      <c r="UES209" s="11"/>
      <c r="UET209" s="11"/>
      <c r="UEU209" s="11"/>
      <c r="UEV209" s="11"/>
      <c r="UEW209" s="11"/>
      <c r="UEX209" s="11"/>
      <c r="UEY209" s="11"/>
      <c r="UEZ209" s="11"/>
      <c r="UFA209" s="11"/>
      <c r="UFB209" s="11"/>
      <c r="UFC209" s="11"/>
      <c r="UFD209" s="11"/>
      <c r="UFE209" s="11"/>
      <c r="UFF209" s="11"/>
      <c r="UFG209" s="11"/>
      <c r="UFH209" s="11"/>
      <c r="UFI209" s="11"/>
      <c r="UFJ209" s="11"/>
      <c r="UFK209" s="11"/>
      <c r="UFL209" s="11"/>
      <c r="UFM209" s="11"/>
      <c r="UFN209" s="11"/>
      <c r="UFO209" s="11"/>
      <c r="UFP209" s="11"/>
      <c r="UFQ209" s="11"/>
      <c r="UFR209" s="11"/>
      <c r="UFS209" s="11"/>
      <c r="UFT209" s="11"/>
      <c r="UFU209" s="11"/>
      <c r="UFV209" s="11"/>
      <c r="UFW209" s="11"/>
      <c r="UFX209" s="11"/>
      <c r="UFY209" s="11"/>
      <c r="UFZ209" s="11"/>
      <c r="UGA209" s="11"/>
      <c r="UGB209" s="11"/>
      <c r="UGC209" s="11"/>
      <c r="UGD209" s="11"/>
      <c r="UGE209" s="11"/>
      <c r="UGF209" s="11"/>
      <c r="UGG209" s="11"/>
      <c r="UGH209" s="11"/>
      <c r="UGI209" s="11"/>
      <c r="UGJ209" s="11"/>
      <c r="UGK209" s="11"/>
      <c r="UGL209" s="11"/>
      <c r="UGM209" s="11"/>
      <c r="UGN209" s="11"/>
      <c r="UGO209" s="11"/>
      <c r="UGP209" s="11"/>
      <c r="UGQ209" s="11"/>
      <c r="UGR209" s="11"/>
      <c r="UGS209" s="11"/>
      <c r="UGT209" s="11"/>
      <c r="UGU209" s="11"/>
      <c r="UGV209" s="11"/>
      <c r="UGW209" s="11"/>
      <c r="UGX209" s="11"/>
      <c r="UGY209" s="11"/>
      <c r="UGZ209" s="11"/>
      <c r="UHA209" s="11"/>
      <c r="UHB209" s="11"/>
      <c r="UHC209" s="11"/>
      <c r="UHD209" s="11"/>
      <c r="UHE209" s="11"/>
      <c r="UHF209" s="11"/>
      <c r="UHG209" s="11"/>
      <c r="UHH209" s="11"/>
      <c r="UHI209" s="11"/>
      <c r="UHJ209" s="11"/>
      <c r="UHK209" s="11"/>
      <c r="UHL209" s="11"/>
      <c r="UHM209" s="11"/>
      <c r="UHN209" s="11"/>
      <c r="UHO209" s="11"/>
      <c r="UHP209" s="11"/>
      <c r="UHQ209" s="11"/>
      <c r="UHR209" s="11"/>
      <c r="UHS209" s="11"/>
      <c r="UHT209" s="11"/>
      <c r="UHU209" s="11"/>
      <c r="UHV209" s="11"/>
      <c r="UHW209" s="11"/>
      <c r="UHX209" s="11"/>
      <c r="UHY209" s="11"/>
      <c r="UHZ209" s="11"/>
      <c r="UIA209" s="11"/>
      <c r="UIB209" s="11"/>
      <c r="UIC209" s="11"/>
      <c r="UID209" s="11"/>
      <c r="UIE209" s="11"/>
      <c r="UIF209" s="11"/>
      <c r="UIG209" s="11"/>
      <c r="UIH209" s="11"/>
      <c r="UII209" s="11"/>
      <c r="UIJ209" s="11"/>
      <c r="UIK209" s="11"/>
      <c r="UIL209" s="11"/>
      <c r="UIM209" s="11"/>
      <c r="UIN209" s="11"/>
      <c r="UIO209" s="11"/>
      <c r="UIP209" s="11"/>
      <c r="UIQ209" s="11"/>
      <c r="UIR209" s="11"/>
      <c r="UIS209" s="11"/>
      <c r="UIT209" s="11"/>
      <c r="UIU209" s="11"/>
      <c r="UIV209" s="11"/>
      <c r="UIW209" s="11"/>
      <c r="UIX209" s="11"/>
      <c r="UIY209" s="11"/>
      <c r="UIZ209" s="11"/>
      <c r="UJA209" s="11"/>
      <c r="UJB209" s="11"/>
      <c r="UJC209" s="11"/>
      <c r="UJD209" s="11"/>
      <c r="UJE209" s="11"/>
      <c r="UJF209" s="11"/>
      <c r="UJG209" s="11"/>
      <c r="UJH209" s="11"/>
      <c r="UJI209" s="11"/>
      <c r="UJJ209" s="11"/>
      <c r="UJK209" s="11"/>
      <c r="UJL209" s="11"/>
      <c r="UJM209" s="11"/>
      <c r="UJN209" s="11"/>
      <c r="UJO209" s="11"/>
      <c r="UJP209" s="11"/>
      <c r="UJQ209" s="11"/>
      <c r="UJR209" s="11"/>
      <c r="UJS209" s="11"/>
      <c r="UJT209" s="11"/>
      <c r="UJU209" s="11"/>
      <c r="UJV209" s="11"/>
      <c r="UJW209" s="11"/>
      <c r="UJX209" s="11"/>
      <c r="UJY209" s="11"/>
      <c r="UJZ209" s="11"/>
      <c r="UKA209" s="11"/>
      <c r="UKB209" s="11"/>
      <c r="UKC209" s="11"/>
      <c r="UKD209" s="11"/>
      <c r="UKE209" s="11"/>
      <c r="UKF209" s="11"/>
      <c r="UKG209" s="11"/>
      <c r="UKH209" s="11"/>
      <c r="UKI209" s="11"/>
      <c r="UKJ209" s="11"/>
      <c r="UKK209" s="11"/>
      <c r="UKL209" s="11"/>
      <c r="UKM209" s="11"/>
      <c r="UKN209" s="11"/>
      <c r="UKO209" s="11"/>
      <c r="UKP209" s="11"/>
      <c r="UKQ209" s="11"/>
      <c r="UKR209" s="11"/>
      <c r="UKS209" s="11"/>
      <c r="UKT209" s="11"/>
      <c r="UKU209" s="11"/>
      <c r="UKV209" s="11"/>
      <c r="UKW209" s="11"/>
      <c r="UKX209" s="11"/>
      <c r="UKY209" s="11"/>
      <c r="UKZ209" s="11"/>
      <c r="ULA209" s="11"/>
      <c r="ULB209" s="11"/>
      <c r="ULC209" s="11"/>
      <c r="ULD209" s="11"/>
      <c r="ULE209" s="11"/>
      <c r="ULF209" s="11"/>
      <c r="ULG209" s="11"/>
      <c r="ULH209" s="11"/>
      <c r="ULI209" s="11"/>
      <c r="ULJ209" s="11"/>
      <c r="ULK209" s="11"/>
      <c r="ULL209" s="11"/>
      <c r="ULM209" s="11"/>
      <c r="ULN209" s="11"/>
      <c r="ULO209" s="11"/>
      <c r="ULP209" s="11"/>
      <c r="ULQ209" s="11"/>
      <c r="ULR209" s="11"/>
      <c r="ULS209" s="11"/>
      <c r="ULT209" s="11"/>
      <c r="ULU209" s="11"/>
      <c r="ULV209" s="11"/>
      <c r="ULW209" s="11"/>
      <c r="ULX209" s="11"/>
      <c r="ULY209" s="11"/>
      <c r="ULZ209" s="11"/>
      <c r="UMA209" s="11"/>
      <c r="UMB209" s="11"/>
      <c r="UMC209" s="11"/>
      <c r="UMD209" s="11"/>
      <c r="UME209" s="11"/>
      <c r="UMF209" s="11"/>
      <c r="UMG209" s="11"/>
      <c r="UMH209" s="11"/>
      <c r="UMI209" s="11"/>
      <c r="UMJ209" s="11"/>
      <c r="UMK209" s="11"/>
      <c r="UML209" s="11"/>
      <c r="UMM209" s="11"/>
      <c r="UMN209" s="11"/>
      <c r="UMO209" s="11"/>
      <c r="UMP209" s="11"/>
      <c r="UMQ209" s="11"/>
      <c r="UMR209" s="11"/>
      <c r="UMS209" s="11"/>
      <c r="UMT209" s="11"/>
      <c r="UMU209" s="11"/>
      <c r="UMV209" s="11"/>
      <c r="UMW209" s="11"/>
      <c r="UMX209" s="11"/>
      <c r="UMY209" s="11"/>
      <c r="UMZ209" s="11"/>
      <c r="UNA209" s="11"/>
      <c r="UNB209" s="11"/>
      <c r="UNC209" s="11"/>
      <c r="UND209" s="11"/>
      <c r="UNE209" s="11"/>
      <c r="UNF209" s="11"/>
      <c r="UNG209" s="11"/>
      <c r="UNH209" s="11"/>
      <c r="UNI209" s="11"/>
      <c r="UNJ209" s="11"/>
      <c r="UNK209" s="11"/>
      <c r="UNL209" s="11"/>
      <c r="UNM209" s="11"/>
      <c r="UNN209" s="11"/>
      <c r="UNO209" s="11"/>
      <c r="UNP209" s="11"/>
      <c r="UNQ209" s="11"/>
      <c r="UNR209" s="11"/>
      <c r="UNS209" s="11"/>
      <c r="UNT209" s="11"/>
      <c r="UNU209" s="11"/>
      <c r="UNV209" s="11"/>
      <c r="UNW209" s="11"/>
      <c r="UNX209" s="11"/>
      <c r="UNY209" s="11"/>
      <c r="UNZ209" s="11"/>
      <c r="UOA209" s="11"/>
      <c r="UOB209" s="11"/>
      <c r="UOC209" s="11"/>
      <c r="UOD209" s="11"/>
      <c r="UOE209" s="11"/>
      <c r="UOF209" s="11"/>
      <c r="UOG209" s="11"/>
      <c r="UOH209" s="11"/>
      <c r="UOI209" s="11"/>
      <c r="UOJ209" s="11"/>
      <c r="UOK209" s="11"/>
      <c r="UOL209" s="11"/>
      <c r="UOM209" s="11"/>
      <c r="UON209" s="11"/>
      <c r="UOO209" s="11"/>
      <c r="UOP209" s="11"/>
      <c r="UOQ209" s="11"/>
      <c r="UOR209" s="11"/>
      <c r="UOS209" s="11"/>
      <c r="UOT209" s="11"/>
      <c r="UOU209" s="11"/>
      <c r="UOV209" s="11"/>
      <c r="UOW209" s="11"/>
      <c r="UOX209" s="11"/>
      <c r="UOY209" s="11"/>
      <c r="UOZ209" s="11"/>
      <c r="UPA209" s="11"/>
      <c r="UPB209" s="11"/>
      <c r="UPC209" s="11"/>
      <c r="UPD209" s="11"/>
      <c r="UPE209" s="11"/>
      <c r="UPF209" s="11"/>
      <c r="UPG209" s="11"/>
      <c r="UPH209" s="11"/>
      <c r="UPI209" s="11"/>
      <c r="UPJ209" s="11"/>
      <c r="UPK209" s="11"/>
      <c r="UPL209" s="11"/>
      <c r="UPM209" s="11"/>
      <c r="UPN209" s="11"/>
      <c r="UPO209" s="11"/>
      <c r="UPP209" s="11"/>
      <c r="UPQ209" s="11"/>
      <c r="UPR209" s="11"/>
      <c r="UPS209" s="11"/>
      <c r="UPT209" s="11"/>
      <c r="UPU209" s="11"/>
      <c r="UPV209" s="11"/>
      <c r="UPW209" s="11"/>
      <c r="UPX209" s="11"/>
      <c r="UPY209" s="11"/>
      <c r="UPZ209" s="11"/>
      <c r="UQA209" s="11"/>
      <c r="UQB209" s="11"/>
      <c r="UQC209" s="11"/>
      <c r="UQD209" s="11"/>
      <c r="UQE209" s="11"/>
      <c r="UQF209" s="11"/>
      <c r="UQG209" s="11"/>
      <c r="UQH209" s="11"/>
      <c r="UQI209" s="11"/>
      <c r="UQJ209" s="11"/>
      <c r="UQK209" s="11"/>
      <c r="UQL209" s="11"/>
      <c r="UQM209" s="11"/>
      <c r="UQN209" s="11"/>
      <c r="UQO209" s="11"/>
      <c r="UQP209" s="11"/>
      <c r="UQQ209" s="11"/>
      <c r="UQR209" s="11"/>
      <c r="UQS209" s="11"/>
      <c r="UQT209" s="11"/>
      <c r="UQU209" s="11"/>
      <c r="UQV209" s="11"/>
      <c r="UQW209" s="11"/>
      <c r="UQX209" s="11"/>
      <c r="UQY209" s="11"/>
      <c r="UQZ209" s="11"/>
      <c r="URA209" s="11"/>
      <c r="URB209" s="11"/>
      <c r="URC209" s="11"/>
      <c r="URD209" s="11"/>
      <c r="URE209" s="11"/>
      <c r="URF209" s="11"/>
      <c r="URG209" s="11"/>
      <c r="URH209" s="11"/>
      <c r="URI209" s="11"/>
      <c r="URJ209" s="11"/>
      <c r="URK209" s="11"/>
      <c r="URL209" s="11"/>
      <c r="URM209" s="11"/>
      <c r="URN209" s="11"/>
      <c r="URO209" s="11"/>
      <c r="URP209" s="11"/>
      <c r="URQ209" s="11"/>
      <c r="URR209" s="11"/>
      <c r="URS209" s="11"/>
      <c r="URT209" s="11"/>
      <c r="URU209" s="11"/>
      <c r="URV209" s="11"/>
      <c r="URW209" s="11"/>
      <c r="URX209" s="11"/>
      <c r="URY209" s="11"/>
      <c r="URZ209" s="11"/>
      <c r="USA209" s="11"/>
      <c r="USB209" s="11"/>
      <c r="USC209" s="11"/>
      <c r="USD209" s="11"/>
      <c r="USE209" s="11"/>
      <c r="USF209" s="11"/>
      <c r="USG209" s="11"/>
      <c r="USH209" s="11"/>
      <c r="USI209" s="11"/>
      <c r="USJ209" s="11"/>
      <c r="USK209" s="11"/>
      <c r="USL209" s="11"/>
      <c r="USM209" s="11"/>
      <c r="USN209" s="11"/>
      <c r="USO209" s="11"/>
      <c r="USP209" s="11"/>
      <c r="USQ209" s="11"/>
      <c r="USR209" s="11"/>
      <c r="USS209" s="11"/>
      <c r="UST209" s="11"/>
      <c r="USU209" s="11"/>
      <c r="USV209" s="11"/>
      <c r="USW209" s="11"/>
      <c r="USX209" s="11"/>
      <c r="USY209" s="11"/>
      <c r="USZ209" s="11"/>
      <c r="UTA209" s="11"/>
      <c r="UTB209" s="11"/>
      <c r="UTC209" s="11"/>
      <c r="UTD209" s="11"/>
      <c r="UTE209" s="11"/>
      <c r="UTF209" s="11"/>
      <c r="UTG209" s="11"/>
      <c r="UTH209" s="11"/>
      <c r="UTI209" s="11"/>
      <c r="UTJ209" s="11"/>
      <c r="UTK209" s="11"/>
      <c r="UTL209" s="11"/>
      <c r="UTM209" s="11"/>
      <c r="UTN209" s="11"/>
      <c r="UTO209" s="11"/>
      <c r="UTP209" s="11"/>
      <c r="UTQ209" s="11"/>
      <c r="UTR209" s="11"/>
      <c r="UTS209" s="11"/>
      <c r="UTT209" s="11"/>
      <c r="UTU209" s="11"/>
      <c r="UTV209" s="11"/>
      <c r="UTW209" s="11"/>
      <c r="UTX209" s="11"/>
      <c r="UTY209" s="11"/>
      <c r="UTZ209" s="11"/>
      <c r="UUA209" s="11"/>
      <c r="UUB209" s="11"/>
      <c r="UUC209" s="11"/>
      <c r="UUD209" s="11"/>
      <c r="UUE209" s="11"/>
      <c r="UUF209" s="11"/>
      <c r="UUG209" s="11"/>
      <c r="UUH209" s="11"/>
      <c r="UUI209" s="11"/>
      <c r="UUJ209" s="11"/>
      <c r="UUK209" s="11"/>
      <c r="UUL209" s="11"/>
      <c r="UUM209" s="11"/>
      <c r="UUN209" s="11"/>
      <c r="UUO209" s="11"/>
      <c r="UUP209" s="11"/>
      <c r="UUQ209" s="11"/>
      <c r="UUR209" s="11"/>
      <c r="UUS209" s="11"/>
      <c r="UUT209" s="11"/>
      <c r="UUU209" s="11"/>
      <c r="UUV209" s="11"/>
      <c r="UUW209" s="11"/>
      <c r="UUX209" s="11"/>
      <c r="UUY209" s="11"/>
      <c r="UUZ209" s="11"/>
      <c r="UVA209" s="11"/>
      <c r="UVB209" s="11"/>
      <c r="UVC209" s="11"/>
      <c r="UVD209" s="11"/>
      <c r="UVE209" s="11"/>
      <c r="UVF209" s="11"/>
      <c r="UVG209" s="11"/>
      <c r="UVH209" s="11"/>
      <c r="UVI209" s="11"/>
      <c r="UVJ209" s="11"/>
      <c r="UVK209" s="11"/>
      <c r="UVL209" s="11"/>
      <c r="UVM209" s="11"/>
      <c r="UVN209" s="11"/>
      <c r="UVO209" s="11"/>
      <c r="UVP209" s="11"/>
      <c r="UVQ209" s="11"/>
      <c r="UVR209" s="11"/>
      <c r="UVS209" s="11"/>
      <c r="UVT209" s="11"/>
      <c r="UVU209" s="11"/>
      <c r="UVV209" s="11"/>
      <c r="UVW209" s="11"/>
      <c r="UVX209" s="11"/>
      <c r="UVY209" s="11"/>
      <c r="UVZ209" s="11"/>
      <c r="UWA209" s="11"/>
      <c r="UWB209" s="11"/>
      <c r="UWC209" s="11"/>
      <c r="UWD209" s="11"/>
      <c r="UWE209" s="11"/>
      <c r="UWF209" s="11"/>
      <c r="UWG209" s="11"/>
      <c r="UWH209" s="11"/>
      <c r="UWI209" s="11"/>
      <c r="UWJ209" s="11"/>
      <c r="UWK209" s="11"/>
      <c r="UWL209" s="11"/>
      <c r="UWM209" s="11"/>
      <c r="UWN209" s="11"/>
      <c r="UWO209" s="11"/>
      <c r="UWP209" s="11"/>
      <c r="UWQ209" s="11"/>
      <c r="UWR209" s="11"/>
      <c r="UWS209" s="11"/>
      <c r="UWT209" s="11"/>
      <c r="UWU209" s="11"/>
      <c r="UWV209" s="11"/>
      <c r="UWW209" s="11"/>
      <c r="UWX209" s="11"/>
      <c r="UWY209" s="11"/>
      <c r="UWZ209" s="11"/>
      <c r="UXA209" s="11"/>
      <c r="UXB209" s="11"/>
      <c r="UXC209" s="11"/>
      <c r="UXD209" s="11"/>
      <c r="UXE209" s="11"/>
      <c r="UXF209" s="11"/>
      <c r="UXG209" s="11"/>
      <c r="UXH209" s="11"/>
      <c r="UXI209" s="11"/>
      <c r="UXJ209" s="11"/>
      <c r="UXK209" s="11"/>
      <c r="UXL209" s="11"/>
      <c r="UXM209" s="11"/>
      <c r="UXN209" s="11"/>
      <c r="UXO209" s="11"/>
      <c r="UXP209" s="11"/>
      <c r="UXQ209" s="11"/>
      <c r="UXR209" s="11"/>
      <c r="UXS209" s="11"/>
      <c r="UXT209" s="11"/>
      <c r="UXU209" s="11"/>
      <c r="UXV209" s="11"/>
      <c r="UXW209" s="11"/>
      <c r="UXX209" s="11"/>
      <c r="UXY209" s="11"/>
      <c r="UXZ209" s="11"/>
      <c r="UYA209" s="11"/>
      <c r="UYB209" s="11"/>
      <c r="UYC209" s="11"/>
      <c r="UYD209" s="11"/>
      <c r="UYE209" s="11"/>
      <c r="UYF209" s="11"/>
      <c r="UYG209" s="11"/>
      <c r="UYH209" s="11"/>
      <c r="UYI209" s="11"/>
      <c r="UYJ209" s="11"/>
      <c r="UYK209" s="11"/>
      <c r="UYL209" s="11"/>
      <c r="UYM209" s="11"/>
      <c r="UYN209" s="11"/>
      <c r="UYO209" s="11"/>
      <c r="UYP209" s="11"/>
      <c r="UYQ209" s="11"/>
      <c r="UYR209" s="11"/>
      <c r="UYS209" s="11"/>
      <c r="UYT209" s="11"/>
      <c r="UYU209" s="11"/>
      <c r="UYV209" s="11"/>
      <c r="UYW209" s="11"/>
      <c r="UYX209" s="11"/>
      <c r="UYY209" s="11"/>
      <c r="UYZ209" s="11"/>
      <c r="UZA209" s="11"/>
      <c r="UZB209" s="11"/>
      <c r="UZC209" s="11"/>
      <c r="UZD209" s="11"/>
      <c r="UZE209" s="11"/>
      <c r="UZF209" s="11"/>
      <c r="UZG209" s="11"/>
      <c r="UZH209" s="11"/>
      <c r="UZI209" s="11"/>
      <c r="UZJ209" s="11"/>
      <c r="UZK209" s="11"/>
      <c r="UZL209" s="11"/>
      <c r="UZM209" s="11"/>
      <c r="UZN209" s="11"/>
      <c r="UZO209" s="11"/>
      <c r="UZP209" s="11"/>
      <c r="UZQ209" s="11"/>
      <c r="UZR209" s="11"/>
      <c r="UZS209" s="11"/>
      <c r="UZT209" s="11"/>
      <c r="UZU209" s="11"/>
      <c r="UZV209" s="11"/>
      <c r="UZW209" s="11"/>
      <c r="UZX209" s="11"/>
      <c r="UZY209" s="11"/>
      <c r="UZZ209" s="11"/>
      <c r="VAA209" s="11"/>
      <c r="VAB209" s="11"/>
      <c r="VAC209" s="11"/>
      <c r="VAD209" s="11"/>
      <c r="VAE209" s="11"/>
      <c r="VAF209" s="11"/>
      <c r="VAG209" s="11"/>
      <c r="VAH209" s="11"/>
      <c r="VAI209" s="11"/>
      <c r="VAJ209" s="11"/>
      <c r="VAK209" s="11"/>
      <c r="VAL209" s="11"/>
      <c r="VAM209" s="11"/>
      <c r="VAN209" s="11"/>
      <c r="VAO209" s="11"/>
      <c r="VAP209" s="11"/>
      <c r="VAQ209" s="11"/>
      <c r="VAR209" s="11"/>
      <c r="VAS209" s="11"/>
      <c r="VAT209" s="11"/>
      <c r="VAU209" s="11"/>
      <c r="VAV209" s="11"/>
      <c r="VAW209" s="11"/>
      <c r="VAX209" s="11"/>
      <c r="VAY209" s="11"/>
      <c r="VAZ209" s="11"/>
      <c r="VBA209" s="11"/>
      <c r="VBB209" s="11"/>
      <c r="VBC209" s="11"/>
      <c r="VBD209" s="11"/>
      <c r="VBE209" s="11"/>
      <c r="VBF209" s="11"/>
      <c r="VBG209" s="11"/>
      <c r="VBH209" s="11"/>
      <c r="VBI209" s="11"/>
      <c r="VBJ209" s="11"/>
      <c r="VBK209" s="11"/>
      <c r="VBL209" s="11"/>
      <c r="VBM209" s="11"/>
      <c r="VBN209" s="11"/>
      <c r="VBO209" s="11"/>
      <c r="VBP209" s="11"/>
      <c r="VBQ209" s="11"/>
      <c r="VBR209" s="11"/>
      <c r="VBS209" s="11"/>
      <c r="VBT209" s="11"/>
      <c r="VBU209" s="11"/>
      <c r="VBV209" s="11"/>
      <c r="VBW209" s="11"/>
      <c r="VBX209" s="11"/>
      <c r="VBY209" s="11"/>
      <c r="VBZ209" s="11"/>
      <c r="VCA209" s="11"/>
      <c r="VCB209" s="11"/>
      <c r="VCC209" s="11"/>
      <c r="VCD209" s="11"/>
      <c r="VCE209" s="11"/>
      <c r="VCF209" s="11"/>
      <c r="VCG209" s="11"/>
      <c r="VCH209" s="11"/>
      <c r="VCI209" s="11"/>
      <c r="VCJ209" s="11"/>
      <c r="VCK209" s="11"/>
      <c r="VCL209" s="11"/>
      <c r="VCM209" s="11"/>
      <c r="VCN209" s="11"/>
      <c r="VCO209" s="11"/>
      <c r="VCP209" s="11"/>
      <c r="VCQ209" s="11"/>
      <c r="VCR209" s="11"/>
      <c r="VCS209" s="11"/>
      <c r="VCT209" s="11"/>
      <c r="VCU209" s="11"/>
      <c r="VCV209" s="11"/>
      <c r="VCW209" s="11"/>
      <c r="VCX209" s="11"/>
      <c r="VCY209" s="11"/>
      <c r="VCZ209" s="11"/>
      <c r="VDA209" s="11"/>
      <c r="VDB209" s="11"/>
      <c r="VDC209" s="11"/>
      <c r="VDD209" s="11"/>
      <c r="VDE209" s="11"/>
      <c r="VDF209" s="11"/>
      <c r="VDG209" s="11"/>
      <c r="VDH209" s="11"/>
      <c r="VDI209" s="11"/>
      <c r="VDJ209" s="11"/>
      <c r="VDK209" s="11"/>
      <c r="VDL209" s="11"/>
      <c r="VDM209" s="11"/>
      <c r="VDN209" s="11"/>
      <c r="VDO209" s="11"/>
      <c r="VDP209" s="11"/>
      <c r="VDQ209" s="11"/>
      <c r="VDR209" s="11"/>
      <c r="VDS209" s="11"/>
      <c r="VDT209" s="11"/>
      <c r="VDU209" s="11"/>
      <c r="VDV209" s="11"/>
      <c r="VDW209" s="11"/>
      <c r="VDX209" s="11"/>
      <c r="VDY209" s="11"/>
      <c r="VDZ209" s="11"/>
      <c r="VEA209" s="11"/>
      <c r="VEB209" s="11"/>
      <c r="VEC209" s="11"/>
      <c r="VED209" s="11"/>
      <c r="VEE209" s="11"/>
      <c r="VEF209" s="11"/>
      <c r="VEG209" s="11"/>
      <c r="VEH209" s="11"/>
      <c r="VEI209" s="11"/>
      <c r="VEJ209" s="11"/>
      <c r="VEK209" s="11"/>
      <c r="VEL209" s="11"/>
      <c r="VEM209" s="11"/>
      <c r="VEN209" s="11"/>
      <c r="VEO209" s="11"/>
      <c r="VEP209" s="11"/>
      <c r="VEQ209" s="11"/>
      <c r="VER209" s="11"/>
      <c r="VES209" s="11"/>
      <c r="VET209" s="11"/>
      <c r="VEU209" s="11"/>
      <c r="VEV209" s="11"/>
      <c r="VEW209" s="11"/>
      <c r="VEX209" s="11"/>
      <c r="VEY209" s="11"/>
      <c r="VEZ209" s="11"/>
      <c r="VFA209" s="11"/>
      <c r="VFB209" s="11"/>
      <c r="VFC209" s="11"/>
      <c r="VFD209" s="11"/>
      <c r="VFE209" s="11"/>
      <c r="VFF209" s="11"/>
      <c r="VFG209" s="11"/>
      <c r="VFH209" s="11"/>
      <c r="VFI209" s="11"/>
      <c r="VFJ209" s="11"/>
      <c r="VFK209" s="11"/>
      <c r="VFL209" s="11"/>
      <c r="VFM209" s="11"/>
      <c r="VFN209" s="11"/>
      <c r="VFO209" s="11"/>
      <c r="VFP209" s="11"/>
      <c r="VFQ209" s="11"/>
      <c r="VFR209" s="11"/>
      <c r="VFS209" s="11"/>
      <c r="VFT209" s="11"/>
      <c r="VFU209" s="11"/>
      <c r="VFV209" s="11"/>
      <c r="VFW209" s="11"/>
      <c r="VFX209" s="11"/>
      <c r="VFY209" s="11"/>
      <c r="VFZ209" s="11"/>
      <c r="VGA209" s="11"/>
      <c r="VGB209" s="11"/>
      <c r="VGC209" s="11"/>
      <c r="VGD209" s="11"/>
      <c r="VGE209" s="11"/>
      <c r="VGF209" s="11"/>
      <c r="VGG209" s="11"/>
      <c r="VGH209" s="11"/>
      <c r="VGI209" s="11"/>
      <c r="VGJ209" s="11"/>
      <c r="VGK209" s="11"/>
      <c r="VGL209" s="11"/>
      <c r="VGM209" s="11"/>
      <c r="VGN209" s="11"/>
      <c r="VGO209" s="11"/>
      <c r="VGP209" s="11"/>
      <c r="VGQ209" s="11"/>
      <c r="VGR209" s="11"/>
      <c r="VGS209" s="11"/>
      <c r="VGT209" s="11"/>
      <c r="VGU209" s="11"/>
      <c r="VGV209" s="11"/>
      <c r="VGW209" s="11"/>
      <c r="VGX209" s="11"/>
      <c r="VGY209" s="11"/>
      <c r="VGZ209" s="11"/>
      <c r="VHA209" s="11"/>
      <c r="VHB209" s="11"/>
      <c r="VHC209" s="11"/>
      <c r="VHD209" s="11"/>
      <c r="VHE209" s="11"/>
      <c r="VHF209" s="11"/>
      <c r="VHG209" s="11"/>
      <c r="VHH209" s="11"/>
      <c r="VHI209" s="11"/>
      <c r="VHJ209" s="11"/>
      <c r="VHK209" s="11"/>
      <c r="VHL209" s="11"/>
      <c r="VHM209" s="11"/>
      <c r="VHN209" s="11"/>
      <c r="VHO209" s="11"/>
      <c r="VHP209" s="11"/>
      <c r="VHQ209" s="11"/>
      <c r="VHR209" s="11"/>
      <c r="VHS209" s="11"/>
      <c r="VHT209" s="11"/>
      <c r="VHU209" s="11"/>
      <c r="VHV209" s="11"/>
      <c r="VHW209" s="11"/>
      <c r="VHX209" s="11"/>
      <c r="VHY209" s="11"/>
      <c r="VHZ209" s="11"/>
      <c r="VIA209" s="11"/>
      <c r="VIB209" s="11"/>
      <c r="VIC209" s="11"/>
      <c r="VID209" s="11"/>
      <c r="VIE209" s="11"/>
      <c r="VIF209" s="11"/>
      <c r="VIG209" s="11"/>
      <c r="VIH209" s="11"/>
      <c r="VII209" s="11"/>
      <c r="VIJ209" s="11"/>
      <c r="VIK209" s="11"/>
      <c r="VIL209" s="11"/>
      <c r="VIM209" s="11"/>
      <c r="VIN209" s="11"/>
      <c r="VIO209" s="11"/>
      <c r="VIP209" s="11"/>
      <c r="VIQ209" s="11"/>
      <c r="VIR209" s="11"/>
      <c r="VIS209" s="11"/>
      <c r="VIT209" s="11"/>
      <c r="VIU209" s="11"/>
      <c r="VIV209" s="11"/>
      <c r="VIW209" s="11"/>
      <c r="VIX209" s="11"/>
      <c r="VIY209" s="11"/>
      <c r="VIZ209" s="11"/>
      <c r="VJA209" s="11"/>
      <c r="VJB209" s="11"/>
      <c r="VJC209" s="11"/>
      <c r="VJD209" s="11"/>
      <c r="VJE209" s="11"/>
      <c r="VJF209" s="11"/>
      <c r="VJG209" s="11"/>
      <c r="VJH209" s="11"/>
      <c r="VJI209" s="11"/>
      <c r="VJJ209" s="11"/>
      <c r="VJK209" s="11"/>
      <c r="VJL209" s="11"/>
      <c r="VJM209" s="11"/>
      <c r="VJN209" s="11"/>
      <c r="VJO209" s="11"/>
      <c r="VJP209" s="11"/>
      <c r="VJQ209" s="11"/>
      <c r="VJR209" s="11"/>
      <c r="VJS209" s="11"/>
      <c r="VJT209" s="11"/>
      <c r="VJU209" s="11"/>
      <c r="VJV209" s="11"/>
      <c r="VJW209" s="11"/>
      <c r="VJX209" s="11"/>
      <c r="VJY209" s="11"/>
      <c r="VJZ209" s="11"/>
      <c r="VKA209" s="11"/>
      <c r="VKB209" s="11"/>
      <c r="VKC209" s="11"/>
      <c r="VKD209" s="11"/>
      <c r="VKE209" s="11"/>
      <c r="VKF209" s="11"/>
      <c r="VKG209" s="11"/>
      <c r="VKH209" s="11"/>
      <c r="VKI209" s="11"/>
      <c r="VKJ209" s="11"/>
      <c r="VKK209" s="11"/>
      <c r="VKL209" s="11"/>
      <c r="VKM209" s="11"/>
      <c r="VKN209" s="11"/>
      <c r="VKO209" s="11"/>
      <c r="VKP209" s="11"/>
      <c r="VKQ209" s="11"/>
      <c r="VKR209" s="11"/>
      <c r="VKS209" s="11"/>
      <c r="VKT209" s="11"/>
      <c r="VKU209" s="11"/>
      <c r="VKV209" s="11"/>
      <c r="VKW209" s="11"/>
      <c r="VKX209" s="11"/>
      <c r="VKY209" s="11"/>
      <c r="VKZ209" s="11"/>
      <c r="VLA209" s="11"/>
      <c r="VLB209" s="11"/>
      <c r="VLC209" s="11"/>
      <c r="VLD209" s="11"/>
      <c r="VLE209" s="11"/>
      <c r="VLF209" s="11"/>
      <c r="VLG209" s="11"/>
      <c r="VLH209" s="11"/>
      <c r="VLI209" s="11"/>
      <c r="VLJ209" s="11"/>
      <c r="VLK209" s="11"/>
      <c r="VLL209" s="11"/>
      <c r="VLM209" s="11"/>
      <c r="VLN209" s="11"/>
      <c r="VLO209" s="11"/>
      <c r="VLP209" s="11"/>
      <c r="VLQ209" s="11"/>
      <c r="VLR209" s="11"/>
      <c r="VLS209" s="11"/>
      <c r="VLT209" s="11"/>
      <c r="VLU209" s="11"/>
      <c r="VLV209" s="11"/>
      <c r="VLW209" s="11"/>
      <c r="VLX209" s="11"/>
      <c r="VLY209" s="11"/>
      <c r="VLZ209" s="11"/>
      <c r="VMA209" s="11"/>
      <c r="VMB209" s="11"/>
      <c r="VMC209" s="11"/>
      <c r="VMD209" s="11"/>
      <c r="VME209" s="11"/>
      <c r="VMF209" s="11"/>
      <c r="VMG209" s="11"/>
      <c r="VMH209" s="11"/>
      <c r="VMI209" s="11"/>
      <c r="VMJ209" s="11"/>
      <c r="VMK209" s="11"/>
      <c r="VML209" s="11"/>
      <c r="VMM209" s="11"/>
      <c r="VMN209" s="11"/>
      <c r="VMO209" s="11"/>
      <c r="VMP209" s="11"/>
      <c r="VMQ209" s="11"/>
      <c r="VMR209" s="11"/>
      <c r="VMS209" s="11"/>
      <c r="VMT209" s="11"/>
      <c r="VMU209" s="11"/>
      <c r="VMV209" s="11"/>
      <c r="VMW209" s="11"/>
      <c r="VMX209" s="11"/>
      <c r="VMY209" s="11"/>
      <c r="VMZ209" s="11"/>
      <c r="VNA209" s="11"/>
      <c r="VNB209" s="11"/>
      <c r="VNC209" s="11"/>
      <c r="VND209" s="11"/>
      <c r="VNE209" s="11"/>
      <c r="VNF209" s="11"/>
      <c r="VNG209" s="11"/>
      <c r="VNH209" s="11"/>
      <c r="VNI209" s="11"/>
      <c r="VNJ209" s="11"/>
      <c r="VNK209" s="11"/>
      <c r="VNL209" s="11"/>
      <c r="VNM209" s="11"/>
      <c r="VNN209" s="11"/>
      <c r="VNO209" s="11"/>
      <c r="VNP209" s="11"/>
      <c r="VNQ209" s="11"/>
      <c r="VNR209" s="11"/>
      <c r="VNS209" s="11"/>
      <c r="VNT209" s="11"/>
      <c r="VNU209" s="11"/>
      <c r="VNV209" s="11"/>
      <c r="VNW209" s="11"/>
      <c r="VNX209" s="11"/>
      <c r="VNY209" s="11"/>
      <c r="VNZ209" s="11"/>
      <c r="VOA209" s="11"/>
      <c r="VOB209" s="11"/>
      <c r="VOC209" s="11"/>
      <c r="VOD209" s="11"/>
      <c r="VOE209" s="11"/>
      <c r="VOF209" s="11"/>
      <c r="VOG209" s="11"/>
      <c r="VOH209" s="11"/>
      <c r="VOI209" s="11"/>
      <c r="VOJ209" s="11"/>
      <c r="VOK209" s="11"/>
      <c r="VOL209" s="11"/>
      <c r="VOM209" s="11"/>
      <c r="VON209" s="11"/>
      <c r="VOO209" s="11"/>
      <c r="VOP209" s="11"/>
      <c r="VOQ209" s="11"/>
      <c r="VOR209" s="11"/>
      <c r="VOS209" s="11"/>
      <c r="VOT209" s="11"/>
      <c r="VOU209" s="11"/>
      <c r="VOV209" s="11"/>
      <c r="VOW209" s="11"/>
      <c r="VOX209" s="11"/>
      <c r="VOY209" s="11"/>
      <c r="VOZ209" s="11"/>
      <c r="VPA209" s="11"/>
      <c r="VPB209" s="11"/>
      <c r="VPC209" s="11"/>
      <c r="VPD209" s="11"/>
      <c r="VPE209" s="11"/>
      <c r="VPF209" s="11"/>
      <c r="VPG209" s="11"/>
      <c r="VPH209" s="11"/>
      <c r="VPI209" s="11"/>
      <c r="VPJ209" s="11"/>
      <c r="VPK209" s="11"/>
      <c r="VPL209" s="11"/>
      <c r="VPM209" s="11"/>
      <c r="VPN209" s="11"/>
      <c r="VPO209" s="11"/>
      <c r="VPP209" s="11"/>
      <c r="VPQ209" s="11"/>
      <c r="VPR209" s="11"/>
      <c r="VPS209" s="11"/>
      <c r="VPT209" s="11"/>
      <c r="VPU209" s="11"/>
      <c r="VPV209" s="11"/>
      <c r="VPW209" s="11"/>
      <c r="VPX209" s="11"/>
      <c r="VPY209" s="11"/>
      <c r="VPZ209" s="11"/>
      <c r="VQA209" s="11"/>
      <c r="VQB209" s="11"/>
      <c r="VQC209" s="11"/>
      <c r="VQD209" s="11"/>
      <c r="VQE209" s="11"/>
      <c r="VQF209" s="11"/>
      <c r="VQG209" s="11"/>
      <c r="VQH209" s="11"/>
      <c r="VQI209" s="11"/>
      <c r="VQJ209" s="11"/>
      <c r="VQK209" s="11"/>
      <c r="VQL209" s="11"/>
      <c r="VQM209" s="11"/>
      <c r="VQN209" s="11"/>
      <c r="VQO209" s="11"/>
      <c r="VQP209" s="11"/>
      <c r="VQQ209" s="11"/>
      <c r="VQR209" s="11"/>
      <c r="VQS209" s="11"/>
      <c r="VQT209" s="11"/>
      <c r="VQU209" s="11"/>
      <c r="VQV209" s="11"/>
      <c r="VQW209" s="11"/>
      <c r="VQX209" s="11"/>
      <c r="VQY209" s="11"/>
      <c r="VQZ209" s="11"/>
      <c r="VRA209" s="11"/>
      <c r="VRB209" s="11"/>
      <c r="VRC209" s="11"/>
      <c r="VRD209" s="11"/>
      <c r="VRE209" s="11"/>
      <c r="VRF209" s="11"/>
      <c r="VRG209" s="11"/>
      <c r="VRH209" s="11"/>
      <c r="VRI209" s="11"/>
      <c r="VRJ209" s="11"/>
      <c r="VRK209" s="11"/>
      <c r="VRL209" s="11"/>
      <c r="VRM209" s="11"/>
      <c r="VRN209" s="11"/>
      <c r="VRO209" s="11"/>
      <c r="VRP209" s="11"/>
      <c r="VRQ209" s="11"/>
      <c r="VRR209" s="11"/>
      <c r="VRS209" s="11"/>
      <c r="VRT209" s="11"/>
      <c r="VRU209" s="11"/>
      <c r="VRV209" s="11"/>
      <c r="VRW209" s="11"/>
      <c r="VRX209" s="11"/>
      <c r="VRY209" s="11"/>
      <c r="VRZ209" s="11"/>
      <c r="VSA209" s="11"/>
      <c r="VSB209" s="11"/>
      <c r="VSC209" s="11"/>
      <c r="VSD209" s="11"/>
      <c r="VSE209" s="11"/>
      <c r="VSF209" s="11"/>
      <c r="VSG209" s="11"/>
      <c r="VSH209" s="11"/>
      <c r="VSI209" s="11"/>
      <c r="VSJ209" s="11"/>
      <c r="VSK209" s="11"/>
      <c r="VSL209" s="11"/>
      <c r="VSM209" s="11"/>
      <c r="VSN209" s="11"/>
      <c r="VSO209" s="11"/>
      <c r="VSP209" s="11"/>
      <c r="VSQ209" s="11"/>
      <c r="VSR209" s="11"/>
      <c r="VSS209" s="11"/>
      <c r="VST209" s="11"/>
      <c r="VSU209" s="11"/>
      <c r="VSV209" s="11"/>
      <c r="VSW209" s="11"/>
      <c r="VSX209" s="11"/>
      <c r="VSY209" s="11"/>
      <c r="VSZ209" s="11"/>
      <c r="VTA209" s="11"/>
      <c r="VTB209" s="11"/>
      <c r="VTC209" s="11"/>
      <c r="VTD209" s="11"/>
      <c r="VTE209" s="11"/>
      <c r="VTF209" s="11"/>
      <c r="VTG209" s="11"/>
      <c r="VTH209" s="11"/>
      <c r="VTI209" s="11"/>
      <c r="VTJ209" s="11"/>
      <c r="VTK209" s="11"/>
      <c r="VTL209" s="11"/>
      <c r="VTM209" s="11"/>
      <c r="VTN209" s="11"/>
      <c r="VTO209" s="11"/>
      <c r="VTP209" s="11"/>
      <c r="VTQ209" s="11"/>
      <c r="VTR209" s="11"/>
      <c r="VTS209" s="11"/>
      <c r="VTT209" s="11"/>
      <c r="VTU209" s="11"/>
      <c r="VTV209" s="11"/>
      <c r="VTW209" s="11"/>
      <c r="VTX209" s="11"/>
      <c r="VTY209" s="11"/>
      <c r="VTZ209" s="11"/>
      <c r="VUA209" s="11"/>
      <c r="VUB209" s="11"/>
      <c r="VUC209" s="11"/>
      <c r="VUD209" s="11"/>
      <c r="VUE209" s="11"/>
      <c r="VUF209" s="11"/>
      <c r="VUG209" s="11"/>
      <c r="VUH209" s="11"/>
      <c r="VUI209" s="11"/>
      <c r="VUJ209" s="11"/>
      <c r="VUK209" s="11"/>
      <c r="VUL209" s="11"/>
      <c r="VUM209" s="11"/>
      <c r="VUN209" s="11"/>
      <c r="VUO209" s="11"/>
      <c r="VUP209" s="11"/>
      <c r="VUQ209" s="11"/>
      <c r="VUR209" s="11"/>
      <c r="VUS209" s="11"/>
      <c r="VUT209" s="11"/>
      <c r="VUU209" s="11"/>
      <c r="VUV209" s="11"/>
      <c r="VUW209" s="11"/>
      <c r="VUX209" s="11"/>
      <c r="VUY209" s="11"/>
      <c r="VUZ209" s="11"/>
      <c r="VVA209" s="11"/>
      <c r="VVB209" s="11"/>
      <c r="VVC209" s="11"/>
      <c r="VVD209" s="11"/>
      <c r="VVE209" s="11"/>
      <c r="VVF209" s="11"/>
      <c r="VVG209" s="11"/>
      <c r="VVH209" s="11"/>
      <c r="VVI209" s="11"/>
      <c r="VVJ209" s="11"/>
      <c r="VVK209" s="11"/>
      <c r="VVL209" s="11"/>
      <c r="VVM209" s="11"/>
      <c r="VVN209" s="11"/>
      <c r="VVO209" s="11"/>
      <c r="VVP209" s="11"/>
      <c r="VVQ209" s="11"/>
      <c r="VVR209" s="11"/>
      <c r="VVS209" s="11"/>
      <c r="VVT209" s="11"/>
      <c r="VVU209" s="11"/>
      <c r="VVV209" s="11"/>
      <c r="VVW209" s="11"/>
      <c r="VVX209" s="11"/>
      <c r="VVY209" s="11"/>
      <c r="VVZ209" s="11"/>
      <c r="VWA209" s="11"/>
      <c r="VWB209" s="11"/>
      <c r="VWC209" s="11"/>
      <c r="VWD209" s="11"/>
      <c r="VWE209" s="11"/>
      <c r="VWF209" s="11"/>
      <c r="VWG209" s="11"/>
      <c r="VWH209" s="11"/>
      <c r="VWI209" s="11"/>
      <c r="VWJ209" s="11"/>
      <c r="VWK209" s="11"/>
      <c r="VWL209" s="11"/>
      <c r="VWM209" s="11"/>
      <c r="VWN209" s="11"/>
      <c r="VWO209" s="11"/>
      <c r="VWP209" s="11"/>
      <c r="VWQ209" s="11"/>
      <c r="VWR209" s="11"/>
      <c r="VWS209" s="11"/>
      <c r="VWT209" s="11"/>
      <c r="VWU209" s="11"/>
      <c r="VWV209" s="11"/>
      <c r="VWW209" s="11"/>
      <c r="VWX209" s="11"/>
      <c r="VWY209" s="11"/>
      <c r="VWZ209" s="11"/>
      <c r="VXA209" s="11"/>
      <c r="VXB209" s="11"/>
      <c r="VXC209" s="11"/>
      <c r="VXD209" s="11"/>
      <c r="VXE209" s="11"/>
      <c r="VXF209" s="11"/>
      <c r="VXG209" s="11"/>
      <c r="VXH209" s="11"/>
      <c r="VXI209" s="11"/>
      <c r="VXJ209" s="11"/>
      <c r="VXK209" s="11"/>
      <c r="VXL209" s="11"/>
      <c r="VXM209" s="11"/>
      <c r="VXN209" s="11"/>
      <c r="VXO209" s="11"/>
      <c r="VXP209" s="11"/>
      <c r="VXQ209" s="11"/>
      <c r="VXR209" s="11"/>
      <c r="VXS209" s="11"/>
      <c r="VXT209" s="11"/>
      <c r="VXU209" s="11"/>
      <c r="VXV209" s="11"/>
      <c r="VXW209" s="11"/>
      <c r="VXX209" s="11"/>
      <c r="VXY209" s="11"/>
      <c r="VXZ209" s="11"/>
      <c r="VYA209" s="11"/>
      <c r="VYB209" s="11"/>
      <c r="VYC209" s="11"/>
      <c r="VYD209" s="11"/>
      <c r="VYE209" s="11"/>
      <c r="VYF209" s="11"/>
      <c r="VYG209" s="11"/>
      <c r="VYH209" s="11"/>
      <c r="VYI209" s="11"/>
      <c r="VYJ209" s="11"/>
      <c r="VYK209" s="11"/>
      <c r="VYL209" s="11"/>
      <c r="VYM209" s="11"/>
      <c r="VYN209" s="11"/>
      <c r="VYO209" s="11"/>
      <c r="VYP209" s="11"/>
      <c r="VYQ209" s="11"/>
      <c r="VYR209" s="11"/>
      <c r="VYS209" s="11"/>
      <c r="VYT209" s="11"/>
      <c r="VYU209" s="11"/>
      <c r="VYV209" s="11"/>
      <c r="VYW209" s="11"/>
      <c r="VYX209" s="11"/>
      <c r="VYY209" s="11"/>
      <c r="VYZ209" s="11"/>
      <c r="VZA209" s="11"/>
      <c r="VZB209" s="11"/>
      <c r="VZC209" s="11"/>
      <c r="VZD209" s="11"/>
      <c r="VZE209" s="11"/>
      <c r="VZF209" s="11"/>
      <c r="VZG209" s="11"/>
      <c r="VZH209" s="11"/>
      <c r="VZI209" s="11"/>
      <c r="VZJ209" s="11"/>
      <c r="VZK209" s="11"/>
      <c r="VZL209" s="11"/>
      <c r="VZM209" s="11"/>
      <c r="VZN209" s="11"/>
      <c r="VZO209" s="11"/>
      <c r="VZP209" s="11"/>
      <c r="VZQ209" s="11"/>
      <c r="VZR209" s="11"/>
      <c r="VZS209" s="11"/>
      <c r="VZT209" s="11"/>
      <c r="VZU209" s="11"/>
      <c r="VZV209" s="11"/>
      <c r="VZW209" s="11"/>
      <c r="VZX209" s="11"/>
      <c r="VZY209" s="11"/>
      <c r="VZZ209" s="11"/>
      <c r="WAA209" s="11"/>
      <c r="WAB209" s="11"/>
      <c r="WAC209" s="11"/>
      <c r="WAD209" s="11"/>
      <c r="WAE209" s="11"/>
      <c r="WAF209" s="11"/>
      <c r="WAG209" s="11"/>
      <c r="WAH209" s="11"/>
      <c r="WAI209" s="11"/>
      <c r="WAJ209" s="11"/>
      <c r="WAK209" s="11"/>
      <c r="WAL209" s="11"/>
      <c r="WAM209" s="11"/>
      <c r="WAN209" s="11"/>
      <c r="WAO209" s="11"/>
      <c r="WAP209" s="11"/>
      <c r="WAQ209" s="11"/>
      <c r="WAR209" s="11"/>
      <c r="WAS209" s="11"/>
      <c r="WAT209" s="11"/>
      <c r="WAU209" s="11"/>
      <c r="WAV209" s="11"/>
      <c r="WAW209" s="11"/>
      <c r="WAX209" s="11"/>
      <c r="WAY209" s="11"/>
      <c r="WAZ209" s="11"/>
      <c r="WBA209" s="11"/>
      <c r="WBB209" s="11"/>
      <c r="WBC209" s="11"/>
      <c r="WBD209" s="11"/>
      <c r="WBE209" s="11"/>
      <c r="WBF209" s="11"/>
      <c r="WBG209" s="11"/>
      <c r="WBH209" s="11"/>
      <c r="WBI209" s="11"/>
      <c r="WBJ209" s="11"/>
      <c r="WBK209" s="11"/>
      <c r="WBL209" s="11"/>
      <c r="WBM209" s="11"/>
      <c r="WBN209" s="11"/>
      <c r="WBO209" s="11"/>
      <c r="WBP209" s="11"/>
      <c r="WBQ209" s="11"/>
      <c r="WBR209" s="11"/>
      <c r="WBS209" s="11"/>
      <c r="WBT209" s="11"/>
      <c r="WBU209" s="11"/>
      <c r="WBV209" s="11"/>
      <c r="WBW209" s="11"/>
      <c r="WBX209" s="11"/>
      <c r="WBY209" s="11"/>
      <c r="WBZ209" s="11"/>
      <c r="WCA209" s="11"/>
      <c r="WCB209" s="11"/>
      <c r="WCC209" s="11"/>
      <c r="WCD209" s="11"/>
      <c r="WCE209" s="11"/>
      <c r="WCF209" s="11"/>
      <c r="WCG209" s="11"/>
      <c r="WCH209" s="11"/>
      <c r="WCI209" s="11"/>
      <c r="WCJ209" s="11"/>
      <c r="WCK209" s="11"/>
      <c r="WCL209" s="11"/>
      <c r="WCM209" s="11"/>
      <c r="WCN209" s="11"/>
      <c r="WCO209" s="11"/>
      <c r="WCP209" s="11"/>
      <c r="WCQ209" s="11"/>
      <c r="WCR209" s="11"/>
      <c r="WCS209" s="11"/>
      <c r="WCT209" s="11"/>
      <c r="WCU209" s="11"/>
      <c r="WCV209" s="11"/>
      <c r="WCW209" s="11"/>
      <c r="WCX209" s="11"/>
      <c r="WCY209" s="11"/>
      <c r="WCZ209" s="11"/>
      <c r="WDA209" s="11"/>
      <c r="WDB209" s="11"/>
      <c r="WDC209" s="11"/>
      <c r="WDD209" s="11"/>
      <c r="WDE209" s="11"/>
      <c r="WDF209" s="11"/>
      <c r="WDG209" s="11"/>
      <c r="WDH209" s="11"/>
      <c r="WDI209" s="11"/>
      <c r="WDJ209" s="11"/>
      <c r="WDK209" s="11"/>
      <c r="WDL209" s="11"/>
      <c r="WDM209" s="11"/>
      <c r="WDN209" s="11"/>
      <c r="WDO209" s="11"/>
      <c r="WDP209" s="11"/>
      <c r="WDQ209" s="11"/>
      <c r="WDR209" s="11"/>
      <c r="WDS209" s="11"/>
      <c r="WDT209" s="11"/>
      <c r="WDU209" s="11"/>
      <c r="WDV209" s="11"/>
      <c r="WDW209" s="11"/>
      <c r="WDX209" s="11"/>
      <c r="WDY209" s="11"/>
      <c r="WDZ209" s="11"/>
      <c r="WEA209" s="11"/>
      <c r="WEB209" s="11"/>
      <c r="WEC209" s="11"/>
      <c r="WED209" s="11"/>
      <c r="WEE209" s="11"/>
      <c r="WEF209" s="11"/>
      <c r="WEG209" s="11"/>
      <c r="WEH209" s="11"/>
      <c r="WEI209" s="11"/>
      <c r="WEJ209" s="11"/>
      <c r="WEK209" s="11"/>
      <c r="WEL209" s="11"/>
      <c r="WEM209" s="11"/>
      <c r="WEN209" s="11"/>
      <c r="WEO209" s="11"/>
      <c r="WEP209" s="11"/>
      <c r="WEQ209" s="11"/>
      <c r="WER209" s="11"/>
      <c r="WES209" s="11"/>
      <c r="WET209" s="11"/>
      <c r="WEU209" s="11"/>
      <c r="WEV209" s="11"/>
      <c r="WEW209" s="11"/>
      <c r="WEX209" s="11"/>
      <c r="WEY209" s="11"/>
      <c r="WEZ209" s="11"/>
      <c r="WFA209" s="11"/>
      <c r="WFB209" s="11"/>
      <c r="WFC209" s="11"/>
      <c r="WFD209" s="11"/>
      <c r="WFE209" s="11"/>
      <c r="WFF209" s="11"/>
      <c r="WFG209" s="11"/>
      <c r="WFH209" s="11"/>
      <c r="WFI209" s="11"/>
      <c r="WFJ209" s="11"/>
      <c r="WFK209" s="11"/>
      <c r="WFL209" s="11"/>
      <c r="WFM209" s="11"/>
      <c r="WFN209" s="11"/>
      <c r="WFO209" s="11"/>
      <c r="WFP209" s="11"/>
      <c r="WFQ209" s="11"/>
      <c r="WFR209" s="11"/>
      <c r="WFS209" s="11"/>
      <c r="WFT209" s="11"/>
      <c r="WFU209" s="11"/>
      <c r="WFV209" s="11"/>
      <c r="WFW209" s="11"/>
      <c r="WFX209" s="11"/>
      <c r="WFY209" s="11"/>
      <c r="WFZ209" s="11"/>
      <c r="WGA209" s="11"/>
      <c r="WGB209" s="11"/>
      <c r="WGC209" s="11"/>
      <c r="WGD209" s="11"/>
      <c r="WGE209" s="11"/>
      <c r="WGF209" s="11"/>
      <c r="WGG209" s="11"/>
      <c r="WGH209" s="11"/>
      <c r="WGI209" s="11"/>
      <c r="WGJ209" s="11"/>
      <c r="WGK209" s="11"/>
      <c r="WGL209" s="11"/>
      <c r="WGM209" s="11"/>
      <c r="WGN209" s="11"/>
      <c r="WGO209" s="11"/>
      <c r="WGP209" s="11"/>
      <c r="WGQ209" s="11"/>
      <c r="WGR209" s="11"/>
      <c r="WGS209" s="11"/>
      <c r="WGT209" s="11"/>
      <c r="WGU209" s="11"/>
      <c r="WGV209" s="11"/>
      <c r="WGW209" s="11"/>
      <c r="WGX209" s="11"/>
      <c r="WGY209" s="11"/>
      <c r="WGZ209" s="11"/>
      <c r="WHA209" s="11"/>
      <c r="WHB209" s="11"/>
      <c r="WHC209" s="11"/>
      <c r="WHD209" s="11"/>
      <c r="WHE209" s="11"/>
      <c r="WHF209" s="11"/>
      <c r="WHG209" s="11"/>
      <c r="WHH209" s="11"/>
      <c r="WHI209" s="11"/>
      <c r="WHJ209" s="11"/>
      <c r="WHK209" s="11"/>
      <c r="WHL209" s="11"/>
      <c r="WHM209" s="11"/>
      <c r="WHN209" s="11"/>
      <c r="WHO209" s="11"/>
      <c r="WHP209" s="11"/>
      <c r="WHQ209" s="11"/>
      <c r="WHR209" s="11"/>
      <c r="WHS209" s="11"/>
      <c r="WHT209" s="11"/>
      <c r="WHU209" s="11"/>
      <c r="WHV209" s="11"/>
      <c r="WHW209" s="11"/>
      <c r="WHX209" s="11"/>
      <c r="WHY209" s="11"/>
      <c r="WHZ209" s="11"/>
      <c r="WIA209" s="11"/>
      <c r="WIB209" s="11"/>
      <c r="WIC209" s="11"/>
      <c r="WID209" s="11"/>
      <c r="WIE209" s="11"/>
      <c r="WIF209" s="11"/>
      <c r="WIG209" s="11"/>
      <c r="WIH209" s="11"/>
      <c r="WII209" s="11"/>
      <c r="WIJ209" s="11"/>
      <c r="WIK209" s="11"/>
      <c r="WIL209" s="11"/>
      <c r="WIM209" s="11"/>
      <c r="WIN209" s="11"/>
      <c r="WIO209" s="11"/>
      <c r="WIP209" s="11"/>
      <c r="WIQ209" s="11"/>
      <c r="WIR209" s="11"/>
      <c r="WIS209" s="11"/>
      <c r="WIT209" s="11"/>
      <c r="WIU209" s="11"/>
      <c r="WIV209" s="11"/>
      <c r="WIW209" s="11"/>
      <c r="WIX209" s="11"/>
      <c r="WIY209" s="11"/>
      <c r="WIZ209" s="11"/>
      <c r="WJA209" s="11"/>
      <c r="WJB209" s="11"/>
      <c r="WJC209" s="11"/>
      <c r="WJD209" s="11"/>
      <c r="WJE209" s="11"/>
      <c r="WJF209" s="11"/>
      <c r="WJG209" s="11"/>
      <c r="WJH209" s="11"/>
      <c r="WJI209" s="11"/>
      <c r="WJJ209" s="11"/>
      <c r="WJK209" s="11"/>
      <c r="WJL209" s="11"/>
      <c r="WJM209" s="11"/>
      <c r="WJN209" s="11"/>
      <c r="WJO209" s="11"/>
      <c r="WJP209" s="11"/>
      <c r="WJQ209" s="11"/>
      <c r="WJR209" s="11"/>
      <c r="WJS209" s="11"/>
      <c r="WJT209" s="11"/>
      <c r="WJU209" s="11"/>
      <c r="WJV209" s="11"/>
      <c r="WJW209" s="11"/>
      <c r="WJX209" s="11"/>
      <c r="WJY209" s="11"/>
      <c r="WJZ209" s="11"/>
      <c r="WKA209" s="11"/>
      <c r="WKB209" s="11"/>
      <c r="WKC209" s="11"/>
      <c r="WKD209" s="11"/>
      <c r="WKE209" s="11"/>
      <c r="WKF209" s="11"/>
      <c r="WKG209" s="11"/>
      <c r="WKH209" s="11"/>
      <c r="WKI209" s="11"/>
      <c r="WKJ209" s="11"/>
      <c r="WKK209" s="11"/>
      <c r="WKL209" s="11"/>
      <c r="WKM209" s="11"/>
      <c r="WKN209" s="11"/>
      <c r="WKO209" s="11"/>
      <c r="WKP209" s="11"/>
      <c r="WKQ209" s="11"/>
      <c r="WKR209" s="11"/>
      <c r="WKS209" s="11"/>
      <c r="WKT209" s="11"/>
      <c r="WKU209" s="11"/>
      <c r="WKV209" s="11"/>
      <c r="WKW209" s="11"/>
      <c r="WKX209" s="11"/>
      <c r="WKY209" s="11"/>
      <c r="WKZ209" s="11"/>
      <c r="WLA209" s="11"/>
      <c r="WLB209" s="11"/>
      <c r="WLC209" s="11"/>
      <c r="WLD209" s="11"/>
      <c r="WLE209" s="11"/>
      <c r="WLF209" s="11"/>
      <c r="WLG209" s="11"/>
      <c r="WLH209" s="11"/>
      <c r="WLI209" s="11"/>
      <c r="WLJ209" s="11"/>
      <c r="WLK209" s="11"/>
      <c r="WLL209" s="11"/>
      <c r="WLM209" s="11"/>
      <c r="WLN209" s="11"/>
      <c r="WLO209" s="11"/>
      <c r="WLP209" s="11"/>
      <c r="WLQ209" s="11"/>
      <c r="WLR209" s="11"/>
      <c r="WLS209" s="11"/>
      <c r="WLT209" s="11"/>
      <c r="WLU209" s="11"/>
      <c r="WLV209" s="11"/>
      <c r="WLW209" s="11"/>
      <c r="WLX209" s="11"/>
      <c r="WLY209" s="11"/>
      <c r="WLZ209" s="11"/>
      <c r="WMA209" s="11"/>
      <c r="WMB209" s="11"/>
      <c r="WMC209" s="11"/>
      <c r="WMD209" s="11"/>
      <c r="WME209" s="11"/>
      <c r="WMF209" s="11"/>
      <c r="WMG209" s="11"/>
      <c r="WMH209" s="11"/>
      <c r="WMI209" s="11"/>
      <c r="WMJ209" s="11"/>
      <c r="WMK209" s="11"/>
      <c r="WML209" s="11"/>
      <c r="WMM209" s="11"/>
      <c r="WMN209" s="11"/>
      <c r="WMO209" s="11"/>
      <c r="WMP209" s="11"/>
      <c r="WMQ209" s="11"/>
      <c r="WMR209" s="11"/>
      <c r="WMS209" s="11"/>
      <c r="WMT209" s="11"/>
      <c r="WMU209" s="11"/>
      <c r="WMV209" s="11"/>
      <c r="WMW209" s="11"/>
      <c r="WMX209" s="11"/>
      <c r="WMY209" s="11"/>
      <c r="WMZ209" s="11"/>
      <c r="WNA209" s="11"/>
      <c r="WNB209" s="11"/>
      <c r="WNC209" s="11"/>
      <c r="WND209" s="11"/>
      <c r="WNE209" s="11"/>
      <c r="WNF209" s="11"/>
      <c r="WNG209" s="11"/>
      <c r="WNH209" s="11"/>
      <c r="WNI209" s="11"/>
      <c r="WNJ209" s="11"/>
      <c r="WNK209" s="11"/>
      <c r="WNL209" s="11"/>
      <c r="WNM209" s="11"/>
      <c r="WNN209" s="11"/>
      <c r="WNO209" s="11"/>
      <c r="WNP209" s="11"/>
      <c r="WNQ209" s="11"/>
      <c r="WNR209" s="11"/>
      <c r="WNS209" s="11"/>
      <c r="WNT209" s="11"/>
      <c r="WNU209" s="11"/>
      <c r="WNV209" s="11"/>
      <c r="WNW209" s="11"/>
      <c r="WNX209" s="11"/>
      <c r="WNY209" s="11"/>
      <c r="WNZ209" s="11"/>
      <c r="WOA209" s="11"/>
      <c r="WOB209" s="11"/>
      <c r="WOC209" s="11"/>
      <c r="WOD209" s="11"/>
      <c r="WOE209" s="11"/>
      <c r="WOF209" s="11"/>
      <c r="WOG209" s="11"/>
      <c r="WOH209" s="11"/>
      <c r="WOI209" s="11"/>
      <c r="WOJ209" s="11"/>
      <c r="WOK209" s="11"/>
      <c r="WOL209" s="11"/>
      <c r="WOM209" s="11"/>
      <c r="WON209" s="11"/>
      <c r="WOO209" s="11"/>
      <c r="WOP209" s="11"/>
      <c r="WOQ209" s="11"/>
      <c r="WOR209" s="11"/>
      <c r="WOS209" s="11"/>
      <c r="WOT209" s="11"/>
      <c r="WOU209" s="11"/>
      <c r="WOV209" s="11"/>
      <c r="WOW209" s="11"/>
      <c r="WOX209" s="11"/>
      <c r="WOY209" s="11"/>
      <c r="WOZ209" s="11"/>
      <c r="WPA209" s="11"/>
      <c r="WPB209" s="11"/>
      <c r="WPC209" s="11"/>
      <c r="WPD209" s="11"/>
      <c r="WPE209" s="11"/>
      <c r="WPF209" s="11"/>
      <c r="WPG209" s="11"/>
      <c r="WPH209" s="11"/>
      <c r="WPI209" s="11"/>
      <c r="WPJ209" s="11"/>
      <c r="WPK209" s="11"/>
      <c r="WPL209" s="11"/>
      <c r="WPM209" s="11"/>
      <c r="WPN209" s="11"/>
      <c r="WPO209" s="11"/>
      <c r="WPP209" s="11"/>
      <c r="WPQ209" s="11"/>
      <c r="WPR209" s="11"/>
      <c r="WPS209" s="11"/>
      <c r="WPT209" s="11"/>
      <c r="WPU209" s="11"/>
      <c r="WPV209" s="11"/>
      <c r="WPW209" s="11"/>
      <c r="WPX209" s="11"/>
      <c r="WPY209" s="11"/>
      <c r="WPZ209" s="11"/>
      <c r="WQA209" s="11"/>
      <c r="WQB209" s="11"/>
      <c r="WQC209" s="11"/>
      <c r="WQD209" s="11"/>
      <c r="WQE209" s="11"/>
      <c r="WQF209" s="11"/>
      <c r="WQG209" s="11"/>
      <c r="WQH209" s="11"/>
      <c r="WQI209" s="11"/>
      <c r="WQJ209" s="11"/>
      <c r="WQK209" s="11"/>
      <c r="WQL209" s="11"/>
      <c r="WQM209" s="11"/>
      <c r="WQN209" s="11"/>
      <c r="WQO209" s="11"/>
      <c r="WQP209" s="11"/>
      <c r="WQQ209" s="11"/>
      <c r="WQR209" s="11"/>
      <c r="WQS209" s="11"/>
      <c r="WQT209" s="11"/>
      <c r="WQU209" s="11"/>
      <c r="WQV209" s="11"/>
      <c r="WQW209" s="11"/>
      <c r="WQX209" s="11"/>
      <c r="WQY209" s="11"/>
      <c r="WQZ209" s="11"/>
      <c r="WRA209" s="11"/>
      <c r="WRB209" s="11"/>
      <c r="WRC209" s="11"/>
      <c r="WRD209" s="11"/>
      <c r="WRE209" s="11"/>
      <c r="WRF209" s="11"/>
      <c r="WRG209" s="11"/>
      <c r="WRH209" s="11"/>
      <c r="WRI209" s="11"/>
      <c r="WRJ209" s="11"/>
      <c r="WRK209" s="11"/>
      <c r="WRL209" s="11"/>
      <c r="WRM209" s="11"/>
      <c r="WRN209" s="11"/>
      <c r="WRO209" s="11"/>
      <c r="WRP209" s="11"/>
      <c r="WRQ209" s="11"/>
      <c r="WRR209" s="11"/>
      <c r="WRS209" s="11"/>
      <c r="WRT209" s="11"/>
      <c r="WRU209" s="11"/>
      <c r="WRV209" s="11"/>
      <c r="WRW209" s="11"/>
      <c r="WRX209" s="11"/>
      <c r="WRY209" s="11"/>
      <c r="WRZ209" s="11"/>
      <c r="WSA209" s="11"/>
      <c r="WSB209" s="11"/>
      <c r="WSC209" s="11"/>
      <c r="WSD209" s="11"/>
      <c r="WSE209" s="11"/>
      <c r="WSF209" s="11"/>
      <c r="WSG209" s="11"/>
      <c r="WSH209" s="11"/>
      <c r="WSI209" s="11"/>
      <c r="WSJ209" s="11"/>
      <c r="WSK209" s="11"/>
      <c r="WSL209" s="11"/>
      <c r="WSM209" s="11"/>
      <c r="WSN209" s="11"/>
      <c r="WSO209" s="11"/>
      <c r="WSP209" s="11"/>
      <c r="WSQ209" s="11"/>
      <c r="WSR209" s="11"/>
      <c r="WSS209" s="11"/>
      <c r="WST209" s="11"/>
      <c r="WSU209" s="11"/>
      <c r="WSV209" s="11"/>
      <c r="WSW209" s="11"/>
      <c r="WSX209" s="11"/>
      <c r="WSY209" s="11"/>
      <c r="WSZ209" s="11"/>
      <c r="WTA209" s="11"/>
      <c r="WTB209" s="11"/>
      <c r="WTC209" s="11"/>
      <c r="WTD209" s="11"/>
      <c r="WTE209" s="11"/>
      <c r="WTF209" s="11"/>
      <c r="WTG209" s="11"/>
      <c r="WTH209" s="11"/>
      <c r="WTI209" s="11"/>
      <c r="WTJ209" s="11"/>
      <c r="WTK209" s="11"/>
      <c r="WTL209" s="11"/>
      <c r="WTM209" s="11"/>
      <c r="WTN209" s="11"/>
      <c r="WTO209" s="11"/>
      <c r="WTP209" s="11"/>
      <c r="WTQ209" s="11"/>
      <c r="WTR209" s="11"/>
      <c r="WTS209" s="11"/>
      <c r="WTT209" s="11"/>
      <c r="WTU209" s="11"/>
      <c r="WTV209" s="11"/>
      <c r="WTW209" s="11"/>
      <c r="WTX209" s="11"/>
      <c r="WTY209" s="11"/>
      <c r="WTZ209" s="11"/>
      <c r="WUA209" s="11"/>
      <c r="WUB209" s="11"/>
      <c r="WUC209" s="11"/>
      <c r="WUD209" s="11"/>
      <c r="WUE209" s="11"/>
      <c r="WUF209" s="11"/>
      <c r="WUG209" s="11"/>
      <c r="WUH209" s="11"/>
      <c r="WUI209" s="11"/>
      <c r="WUJ209" s="11"/>
      <c r="WUK209" s="11"/>
      <c r="WUL209" s="11"/>
      <c r="WUM209" s="11"/>
      <c r="WUN209" s="11"/>
      <c r="WUO209" s="11"/>
      <c r="WUP209" s="11"/>
      <c r="WUQ209" s="11"/>
      <c r="WUR209" s="11"/>
      <c r="WUS209" s="11"/>
      <c r="WUT209" s="11"/>
      <c r="WUU209" s="11"/>
      <c r="WUV209" s="11"/>
      <c r="WUW209" s="11"/>
      <c r="WUX209" s="11"/>
      <c r="WUY209" s="11"/>
      <c r="WUZ209" s="11"/>
      <c r="WVA209" s="11"/>
      <c r="WVB209" s="11"/>
      <c r="WVC209" s="11"/>
      <c r="WVD209" s="11"/>
      <c r="WVE209" s="11"/>
      <c r="WVF209" s="11"/>
      <c r="WVG209" s="11"/>
      <c r="WVH209" s="11"/>
      <c r="WVI209" s="11"/>
      <c r="WVJ209" s="11"/>
      <c r="WVK209" s="11"/>
      <c r="WVL209" s="11"/>
      <c r="WVM209" s="11"/>
      <c r="WVN209" s="11"/>
      <c r="WVO209" s="11"/>
      <c r="WVP209" s="11"/>
      <c r="WVQ209" s="11"/>
      <c r="WVR209" s="11"/>
      <c r="WVS209" s="11"/>
      <c r="WVT209" s="11"/>
      <c r="WVU209" s="11"/>
      <c r="WVV209" s="11"/>
      <c r="WVW209" s="11"/>
      <c r="WVX209" s="11"/>
      <c r="WVY209" s="11"/>
      <c r="WVZ209" s="11"/>
      <c r="WWA209" s="11"/>
      <c r="WWB209" s="11"/>
      <c r="WWC209" s="11"/>
      <c r="WWD209" s="11"/>
      <c r="WWE209" s="11"/>
      <c r="WWF209" s="11"/>
      <c r="WWG209" s="11"/>
      <c r="WWH209" s="11"/>
      <c r="WWI209" s="11"/>
      <c r="WWJ209" s="11"/>
      <c r="WWK209" s="11"/>
      <c r="WWL209" s="11"/>
      <c r="WWM209" s="11"/>
      <c r="WWN209" s="11"/>
      <c r="WWO209" s="11"/>
      <c r="WWP209" s="11"/>
      <c r="WWQ209" s="11"/>
      <c r="WWR209" s="11"/>
      <c r="WWS209" s="11"/>
      <c r="WWT209" s="11"/>
      <c r="WWU209" s="11"/>
      <c r="WWV209" s="11"/>
      <c r="WWW209" s="11"/>
      <c r="WWX209" s="11"/>
      <c r="WWY209" s="11"/>
      <c r="WWZ209" s="11"/>
      <c r="WXA209" s="11"/>
      <c r="WXB209" s="11"/>
      <c r="WXC209" s="11"/>
      <c r="WXD209" s="11"/>
      <c r="WXE209" s="11"/>
      <c r="WXF209" s="11"/>
      <c r="WXG209" s="11"/>
      <c r="WXH209" s="11"/>
      <c r="WXI209" s="11"/>
      <c r="WXJ209" s="11"/>
      <c r="WXK209" s="11"/>
      <c r="WXL209" s="11"/>
      <c r="WXM209" s="11"/>
      <c r="WXN209" s="11"/>
      <c r="WXO209" s="11"/>
      <c r="WXP209" s="11"/>
      <c r="WXQ209" s="11"/>
      <c r="WXR209" s="11"/>
      <c r="WXS209" s="11"/>
      <c r="WXT209" s="11"/>
      <c r="WXU209" s="11"/>
      <c r="WXV209" s="11"/>
      <c r="WXW209" s="11"/>
      <c r="WXX209" s="11"/>
      <c r="WXY209" s="11"/>
      <c r="WXZ209" s="11"/>
      <c r="WYA209" s="11"/>
      <c r="WYB209" s="11"/>
      <c r="WYC209" s="11"/>
      <c r="WYD209" s="11"/>
      <c r="WYE209" s="11"/>
      <c r="WYF209" s="11"/>
      <c r="WYG209" s="11"/>
      <c r="WYH209" s="11"/>
      <c r="WYI209" s="11"/>
      <c r="WYJ209" s="11"/>
      <c r="WYK209" s="11"/>
      <c r="WYL209" s="11"/>
      <c r="WYM209" s="11"/>
      <c r="WYN209" s="11"/>
      <c r="WYO209" s="11"/>
      <c r="WYP209" s="11"/>
      <c r="WYQ209" s="11"/>
      <c r="WYR209" s="11"/>
      <c r="WYS209" s="11"/>
      <c r="WYT209" s="11"/>
      <c r="WYU209" s="11"/>
      <c r="WYV209" s="11"/>
      <c r="WYW209" s="11"/>
      <c r="WYX209" s="11"/>
      <c r="WYY209" s="11"/>
      <c r="WYZ209" s="11"/>
      <c r="WZA209" s="11"/>
      <c r="WZB209" s="11"/>
      <c r="WZC209" s="11"/>
      <c r="WZD209" s="11"/>
      <c r="WZE209" s="11"/>
      <c r="WZF209" s="11"/>
      <c r="WZG209" s="11"/>
      <c r="WZH209" s="11"/>
      <c r="WZI209" s="11"/>
      <c r="WZJ209" s="11"/>
      <c r="WZK209" s="11"/>
      <c r="WZL209" s="11"/>
      <c r="WZM209" s="11"/>
      <c r="WZN209" s="11"/>
      <c r="WZO209" s="11"/>
      <c r="WZP209" s="11"/>
      <c r="WZQ209" s="11"/>
      <c r="WZR209" s="11"/>
      <c r="WZS209" s="11"/>
      <c r="WZT209" s="11"/>
      <c r="WZU209" s="11"/>
      <c r="WZV209" s="11"/>
      <c r="WZW209" s="11"/>
      <c r="WZX209" s="11"/>
      <c r="WZY209" s="11"/>
      <c r="WZZ209" s="11"/>
      <c r="XAA209" s="11"/>
      <c r="XAB209" s="11"/>
      <c r="XAC209" s="11"/>
      <c r="XAD209" s="11"/>
      <c r="XAE209" s="11"/>
      <c r="XAF209" s="11"/>
      <c r="XAG209" s="11"/>
      <c r="XAH209" s="11"/>
      <c r="XAI209" s="11"/>
      <c r="XAJ209" s="11"/>
      <c r="XAK209" s="11"/>
      <c r="XAL209" s="11"/>
      <c r="XAM209" s="11"/>
      <c r="XAN209" s="11"/>
      <c r="XAO209" s="11"/>
      <c r="XAP209" s="11"/>
      <c r="XAQ209" s="11"/>
      <c r="XAR209" s="11"/>
      <c r="XAS209" s="11"/>
      <c r="XAT209" s="11"/>
      <c r="XAU209" s="11"/>
      <c r="XAV209" s="11"/>
      <c r="XAW209" s="11"/>
      <c r="XAX209" s="11"/>
      <c r="XAY209" s="11"/>
      <c r="XAZ209" s="11"/>
      <c r="XBA209" s="11"/>
      <c r="XBB209" s="11"/>
      <c r="XBC209" s="11"/>
      <c r="XBD209" s="11"/>
      <c r="XBE209" s="11"/>
      <c r="XBF209" s="11"/>
      <c r="XBG209" s="11"/>
      <c r="XBH209" s="11"/>
      <c r="XBI209" s="11"/>
      <c r="XBJ209" s="11"/>
      <c r="XBK209" s="11"/>
      <c r="XBL209" s="11"/>
      <c r="XBM209" s="11"/>
      <c r="XBN209" s="11"/>
      <c r="XBO209" s="11"/>
      <c r="XBP209" s="11"/>
      <c r="XBQ209" s="11"/>
      <c r="XBR209" s="11"/>
      <c r="XBS209" s="11"/>
      <c r="XBT209" s="11"/>
      <c r="XBU209" s="11"/>
      <c r="XBV209" s="11"/>
      <c r="XBW209" s="11"/>
      <c r="XBX209" s="11"/>
      <c r="XBY209" s="11"/>
      <c r="XBZ209" s="11"/>
      <c r="XCA209" s="11"/>
      <c r="XCB209" s="11"/>
      <c r="XCC209" s="11"/>
      <c r="XCD209" s="11"/>
      <c r="XCE209" s="11"/>
      <c r="XCF209" s="11"/>
      <c r="XCG209" s="11"/>
      <c r="XCH209" s="11"/>
      <c r="XCI209" s="11"/>
      <c r="XCJ209" s="11"/>
      <c r="XCK209" s="11"/>
      <c r="XCL209" s="11"/>
      <c r="XCM209" s="11"/>
      <c r="XCN209" s="11"/>
      <c r="XCO209" s="11"/>
      <c r="XCP209" s="11"/>
      <c r="XCQ209" s="11"/>
      <c r="XCR209" s="11"/>
      <c r="XCS209" s="11"/>
      <c r="XCT209" s="11"/>
      <c r="XCU209" s="11"/>
      <c r="XCV209" s="11"/>
      <c r="XCW209" s="11"/>
      <c r="XCX209" s="11"/>
      <c r="XCY209" s="11"/>
      <c r="XCZ209" s="11"/>
      <c r="XDA209" s="11"/>
      <c r="XDB209" s="11"/>
      <c r="XDC209" s="11"/>
      <c r="XDD209" s="11"/>
      <c r="XDE209" s="11"/>
      <c r="XDF209" s="11"/>
      <c r="XDG209" s="11"/>
      <c r="XDH209" s="11"/>
      <c r="XDI209" s="11"/>
      <c r="XDJ209" s="11"/>
      <c r="XDK209" s="11"/>
      <c r="XDL209" s="11"/>
      <c r="XDM209" s="11"/>
      <c r="XDN209" s="11"/>
      <c r="XDO209" s="11"/>
      <c r="XDP209" s="11"/>
      <c r="XDQ209" s="11"/>
      <c r="XDR209" s="11"/>
      <c r="XDS209" s="11"/>
      <c r="XDT209" s="11"/>
      <c r="XDU209" s="11"/>
      <c r="XDV209" s="11"/>
      <c r="XDW209" s="11"/>
      <c r="XDX209" s="11"/>
      <c r="XDY209" s="11"/>
      <c r="XDZ209" s="11"/>
      <c r="XEA209" s="11"/>
      <c r="XEB209" s="11"/>
      <c r="XEC209" s="11"/>
      <c r="XED209" s="11"/>
      <c r="XEE209" s="11"/>
      <c r="XEF209" s="11"/>
      <c r="XEG209" s="11"/>
      <c r="XEH209" s="11"/>
      <c r="XEI209" s="11"/>
      <c r="XEJ209" s="11"/>
      <c r="XEK209" s="11"/>
      <c r="XEL209" s="11"/>
      <c r="XEM209" s="11"/>
      <c r="XEN209" s="11"/>
      <c r="XEO209" s="11"/>
      <c r="XEP209" s="11"/>
      <c r="XEQ209" s="11"/>
      <c r="XER209" s="11"/>
      <c r="XES209" s="11"/>
      <c r="XET209" s="11"/>
      <c r="XEU209" s="11"/>
      <c r="XEV209" s="11"/>
      <c r="XEW209" s="11"/>
      <c r="XEX209" s="11"/>
      <c r="XEY209" s="11"/>
      <c r="XEZ209" s="11"/>
      <c r="XFA209" s="11"/>
      <c r="XFB209" s="11"/>
      <c r="XFC209" s="11"/>
      <c r="XFD209" s="11"/>
    </row>
    <row r="210" spans="3:16384" s="3" customFormat="1"/>
    <row r="211" spans="3:16384">
      <c r="E211" s="3" t="s">
        <v>21</v>
      </c>
      <c r="F211" s="3"/>
      <c r="G211" s="3" t="s">
        <v>332</v>
      </c>
      <c r="H211" s="3"/>
      <c r="I211" s="3"/>
      <c r="J211" s="3"/>
      <c r="K211" s="3"/>
      <c r="L211" s="3" t="s">
        <v>331</v>
      </c>
      <c r="M211" s="3"/>
      <c r="N211" s="3"/>
      <c r="O211" s="3"/>
      <c r="P211" s="3"/>
      <c r="Q211" s="3"/>
      <c r="R211" s="14"/>
      <c r="S211" s="3"/>
      <c r="T211" s="14"/>
      <c r="U211" s="14"/>
      <c r="V211" s="14"/>
      <c r="W211" s="14"/>
      <c r="X211" s="14"/>
      <c r="Y211" s="111">
        <v>0</v>
      </c>
      <c r="Z211" s="111">
        <v>0</v>
      </c>
      <c r="AA211" s="111">
        <v>0</v>
      </c>
      <c r="AB211" s="111">
        <v>0</v>
      </c>
      <c r="AC211" s="111">
        <v>0</v>
      </c>
      <c r="AD211" s="111">
        <v>0</v>
      </c>
      <c r="AE211" s="14"/>
      <c r="AF211" s="14"/>
      <c r="AG211" s="14"/>
      <c r="AH211" s="14"/>
      <c r="AI211" s="14"/>
      <c r="AJ211" s="14"/>
      <c r="AK211" s="14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</row>
    <row r="212" spans="3:16384">
      <c r="E212" s="3" t="s">
        <v>21</v>
      </c>
      <c r="F212" s="3"/>
      <c r="G212" s="3" t="s">
        <v>333</v>
      </c>
      <c r="H212" s="3"/>
      <c r="I212" s="3"/>
      <c r="J212" s="3"/>
      <c r="K212" s="3"/>
      <c r="L212" s="3" t="s">
        <v>331</v>
      </c>
      <c r="M212" s="3"/>
      <c r="N212" s="3"/>
      <c r="O212" s="3"/>
      <c r="P212" s="3"/>
      <c r="Q212" s="3"/>
      <c r="R212" s="14"/>
      <c r="S212" s="3"/>
      <c r="T212" s="14"/>
      <c r="U212" s="14"/>
      <c r="V212" s="14"/>
      <c r="W212" s="14"/>
      <c r="X212" s="14"/>
      <c r="Y212" s="111">
        <v>0</v>
      </c>
      <c r="Z212" s="111">
        <v>0</v>
      </c>
      <c r="AA212" s="111">
        <v>0</v>
      </c>
      <c r="AB212" s="111">
        <v>0</v>
      </c>
      <c r="AC212" s="111">
        <v>0</v>
      </c>
      <c r="AD212" s="111">
        <v>0</v>
      </c>
      <c r="AE212" s="14"/>
      <c r="AF212" s="14"/>
      <c r="AG212" s="14"/>
      <c r="AH212" s="14"/>
      <c r="AI212" s="14"/>
      <c r="AJ212" s="14"/>
      <c r="AK212" s="14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</row>
    <row r="213" spans="3:16384">
      <c r="E213" s="3" t="s">
        <v>21</v>
      </c>
      <c r="F213" s="3"/>
      <c r="G213" s="3" t="s">
        <v>334</v>
      </c>
      <c r="H213" s="3"/>
      <c r="I213" s="3"/>
      <c r="J213" s="3"/>
      <c r="K213" s="3"/>
      <c r="L213" s="3" t="s">
        <v>331</v>
      </c>
      <c r="M213" s="3"/>
      <c r="N213" s="3"/>
      <c r="O213" s="3"/>
      <c r="P213" s="3"/>
      <c r="Q213" s="3"/>
      <c r="R213" s="14"/>
      <c r="S213" s="3"/>
      <c r="T213" s="14"/>
      <c r="U213" s="14"/>
      <c r="V213" s="14"/>
      <c r="W213" s="14"/>
      <c r="X213" s="14"/>
      <c r="Y213" s="111">
        <v>0</v>
      </c>
      <c r="Z213" s="111">
        <v>0</v>
      </c>
      <c r="AA213" s="111">
        <v>0</v>
      </c>
      <c r="AB213" s="111">
        <v>0</v>
      </c>
      <c r="AC213" s="111">
        <v>0</v>
      </c>
      <c r="AD213" s="111">
        <v>0</v>
      </c>
      <c r="AE213" s="14"/>
      <c r="AF213" s="14"/>
      <c r="AG213" s="14"/>
      <c r="AH213" s="14"/>
      <c r="AI213" s="14"/>
      <c r="AJ213" s="14"/>
      <c r="AK213" s="14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</row>
    <row r="214" spans="3:16384">
      <c r="E214" s="3" t="s">
        <v>21</v>
      </c>
      <c r="F214" s="3"/>
      <c r="G214" s="3" t="s">
        <v>335</v>
      </c>
      <c r="H214" s="3"/>
      <c r="I214" s="3"/>
      <c r="J214" s="3"/>
      <c r="K214" s="3"/>
      <c r="L214" s="3" t="s">
        <v>331</v>
      </c>
      <c r="M214" s="3"/>
      <c r="N214" s="3"/>
      <c r="O214" s="3"/>
      <c r="P214" s="3"/>
      <c r="Q214" s="3"/>
      <c r="R214" s="14"/>
      <c r="S214" s="3"/>
      <c r="T214" s="14"/>
      <c r="U214" s="14"/>
      <c r="V214" s="14"/>
      <c r="W214" s="14"/>
      <c r="X214" s="14"/>
      <c r="Y214" s="111">
        <v>0</v>
      </c>
      <c r="Z214" s="111">
        <v>0</v>
      </c>
      <c r="AA214" s="111">
        <v>0</v>
      </c>
      <c r="AB214" s="111">
        <v>0</v>
      </c>
      <c r="AC214" s="111">
        <v>0</v>
      </c>
      <c r="AD214" s="111">
        <v>0</v>
      </c>
      <c r="AE214" s="14"/>
      <c r="AF214" s="14"/>
      <c r="AG214" s="14"/>
      <c r="AH214" s="14"/>
      <c r="AI214" s="14"/>
      <c r="AJ214" s="14"/>
      <c r="AK214" s="14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</row>
    <row r="215" spans="3:16384">
      <c r="E215" s="4" t="s">
        <v>21</v>
      </c>
      <c r="F215" s="4"/>
      <c r="G215" s="4" t="s">
        <v>366</v>
      </c>
      <c r="H215" s="4"/>
      <c r="I215" s="4"/>
      <c r="J215" s="4"/>
      <c r="K215" s="4"/>
      <c r="L215" s="4" t="s">
        <v>331</v>
      </c>
      <c r="M215" s="4"/>
      <c r="N215" s="4"/>
      <c r="O215" s="4"/>
      <c r="P215" s="4"/>
      <c r="Q215" s="4"/>
      <c r="R215" s="99"/>
      <c r="S215" s="4"/>
      <c r="T215" s="99"/>
      <c r="U215" s="99"/>
      <c r="V215" s="99"/>
      <c r="W215" s="99"/>
      <c r="X215" s="99"/>
      <c r="Y215" s="111">
        <v>0</v>
      </c>
      <c r="Z215" s="111">
        <v>0</v>
      </c>
      <c r="AA215" s="111">
        <v>0</v>
      </c>
      <c r="AB215" s="111">
        <v>0</v>
      </c>
      <c r="AC215" s="111">
        <v>0</v>
      </c>
      <c r="AD215" s="111">
        <v>0</v>
      </c>
      <c r="AE215" s="14"/>
      <c r="AF215" s="14"/>
      <c r="AG215" s="14"/>
      <c r="AH215" s="14"/>
      <c r="AI215" s="14"/>
      <c r="AJ215" s="14"/>
      <c r="AK215" s="14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</row>
    <row r="216" spans="3:16384" s="3" customFormat="1">
      <c r="Y216" s="93"/>
      <c r="Z216" s="93"/>
      <c r="AA216" s="93"/>
      <c r="AB216" s="93"/>
      <c r="AC216" s="93"/>
      <c r="AD216" s="93"/>
      <c r="AE216" s="93"/>
      <c r="AF216" s="93"/>
      <c r="AG216" s="93"/>
      <c r="AH216" s="93"/>
      <c r="AI216" s="93"/>
      <c r="AJ216" s="93"/>
      <c r="AK216" s="93"/>
    </row>
    <row r="217" spans="3:16384" s="3" customFormat="1">
      <c r="C217" s="11" t="s">
        <v>24</v>
      </c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94"/>
      <c r="Z217" s="94"/>
      <c r="AA217" s="94"/>
      <c r="AB217" s="94"/>
      <c r="AC217" s="94"/>
      <c r="AD217" s="94"/>
      <c r="AE217" s="94"/>
      <c r="AF217" s="94"/>
      <c r="AG217" s="94"/>
      <c r="AH217" s="94"/>
      <c r="AI217" s="94"/>
      <c r="AJ217" s="94"/>
      <c r="AK217" s="94"/>
      <c r="AL217" s="11"/>
      <c r="AM217" s="11"/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  <c r="AZ217" s="11"/>
      <c r="BA217" s="11"/>
      <c r="BB217" s="11"/>
      <c r="BC217" s="11"/>
      <c r="BD217" s="11"/>
      <c r="BE217" s="11"/>
      <c r="BF217" s="11"/>
      <c r="BG217" s="11"/>
      <c r="BH217" s="11"/>
      <c r="BI217" s="11"/>
      <c r="BJ217" s="11"/>
      <c r="BK217" s="11"/>
      <c r="BL217" s="11"/>
      <c r="BM217" s="11"/>
      <c r="BN217" s="11"/>
      <c r="BO217" s="11"/>
      <c r="BP217" s="11"/>
      <c r="BQ217" s="11"/>
      <c r="BR217" s="11"/>
      <c r="BS217" s="11"/>
      <c r="BT217" s="11"/>
      <c r="BU217" s="11"/>
      <c r="BV217" s="11"/>
      <c r="BW217" s="11"/>
      <c r="BX217" s="11"/>
      <c r="BY217" s="11"/>
      <c r="BZ217" s="11"/>
      <c r="CA217" s="11"/>
      <c r="CB217" s="11"/>
      <c r="CC217" s="11"/>
      <c r="CD217" s="11"/>
      <c r="CE217" s="11"/>
      <c r="CF217" s="11"/>
      <c r="CG217" s="11"/>
      <c r="CH217" s="11"/>
      <c r="CI217" s="11"/>
      <c r="CJ217" s="11"/>
      <c r="CK217" s="11"/>
      <c r="CL217" s="11"/>
      <c r="CM217" s="11"/>
      <c r="CN217" s="11"/>
      <c r="CO217" s="11"/>
      <c r="CP217" s="11"/>
      <c r="CQ217" s="11"/>
      <c r="CR217" s="11"/>
      <c r="CS217" s="11"/>
      <c r="CT217" s="11"/>
      <c r="CU217" s="11"/>
      <c r="CV217" s="11"/>
      <c r="CW217" s="11"/>
      <c r="CX217" s="11"/>
      <c r="CY217" s="11"/>
      <c r="CZ217" s="11"/>
      <c r="DA217" s="11"/>
      <c r="DB217" s="11"/>
      <c r="DC217" s="11"/>
      <c r="DD217" s="11"/>
      <c r="DE217" s="11"/>
      <c r="DF217" s="11"/>
      <c r="DG217" s="11"/>
      <c r="DH217" s="11"/>
      <c r="DI217" s="11"/>
      <c r="DJ217" s="11"/>
      <c r="DK217" s="11"/>
      <c r="DL217" s="11"/>
      <c r="DM217" s="11"/>
      <c r="DN217" s="11"/>
      <c r="DO217" s="11"/>
      <c r="DP217" s="11"/>
      <c r="DQ217" s="11"/>
      <c r="DR217" s="11"/>
      <c r="DS217" s="11"/>
      <c r="DT217" s="11"/>
      <c r="DU217" s="11"/>
      <c r="DV217" s="11"/>
      <c r="DW217" s="11"/>
      <c r="DX217" s="11"/>
      <c r="DY217" s="11"/>
      <c r="DZ217" s="11"/>
      <c r="EA217" s="11"/>
      <c r="EB217" s="11"/>
      <c r="EC217" s="11"/>
      <c r="ED217" s="11"/>
      <c r="EE217" s="11"/>
      <c r="EF217" s="11"/>
      <c r="EG217" s="11"/>
      <c r="EH217" s="11"/>
      <c r="EI217" s="11"/>
      <c r="EJ217" s="11"/>
      <c r="EK217" s="11"/>
      <c r="EL217" s="11"/>
      <c r="EM217" s="11"/>
      <c r="EN217" s="11"/>
      <c r="EO217" s="11"/>
      <c r="EP217" s="11"/>
      <c r="EQ217" s="11"/>
      <c r="ER217" s="11"/>
      <c r="ES217" s="11"/>
      <c r="ET217" s="11"/>
      <c r="EU217" s="11"/>
      <c r="EV217" s="11"/>
      <c r="EW217" s="11"/>
      <c r="EX217" s="11"/>
      <c r="EY217" s="11"/>
      <c r="EZ217" s="11"/>
      <c r="FA217" s="11"/>
      <c r="FB217" s="11"/>
      <c r="FC217" s="11"/>
      <c r="FD217" s="11"/>
      <c r="FE217" s="11"/>
      <c r="FF217" s="11"/>
      <c r="FG217" s="11"/>
      <c r="FH217" s="11"/>
      <c r="FI217" s="11"/>
      <c r="FJ217" s="11"/>
      <c r="FK217" s="11"/>
      <c r="FL217" s="11"/>
      <c r="FM217" s="11"/>
      <c r="FN217" s="11"/>
      <c r="FO217" s="11"/>
      <c r="FP217" s="11"/>
      <c r="FQ217" s="11"/>
      <c r="FR217" s="11"/>
      <c r="FS217" s="11"/>
      <c r="FT217" s="11"/>
      <c r="FU217" s="11"/>
      <c r="FV217" s="11"/>
      <c r="FW217" s="11"/>
      <c r="FX217" s="11"/>
      <c r="FY217" s="11"/>
      <c r="FZ217" s="11"/>
      <c r="GA217" s="11"/>
      <c r="GB217" s="11"/>
      <c r="GC217" s="11"/>
      <c r="GD217" s="11"/>
      <c r="GE217" s="11"/>
      <c r="GF217" s="11"/>
      <c r="GG217" s="11"/>
      <c r="GH217" s="11"/>
      <c r="GI217" s="11"/>
      <c r="GJ217" s="11"/>
      <c r="GK217" s="11"/>
      <c r="GL217" s="11"/>
      <c r="GM217" s="11"/>
      <c r="GN217" s="11"/>
      <c r="GO217" s="11"/>
      <c r="GP217" s="11"/>
      <c r="GQ217" s="11"/>
      <c r="GR217" s="11"/>
      <c r="GS217" s="11"/>
      <c r="GT217" s="11"/>
      <c r="GU217" s="11"/>
      <c r="GV217" s="11"/>
      <c r="GW217" s="11"/>
      <c r="GX217" s="11"/>
      <c r="GY217" s="11"/>
      <c r="GZ217" s="11"/>
      <c r="HA217" s="11"/>
      <c r="HB217" s="11"/>
      <c r="HC217" s="11"/>
      <c r="HD217" s="11"/>
      <c r="HE217" s="11"/>
      <c r="HF217" s="11"/>
      <c r="HG217" s="11"/>
      <c r="HH217" s="11"/>
      <c r="HI217" s="11"/>
      <c r="HJ217" s="11"/>
      <c r="HK217" s="11"/>
      <c r="HL217" s="11"/>
      <c r="HM217" s="11"/>
      <c r="HN217" s="11"/>
      <c r="HO217" s="11"/>
      <c r="HP217" s="11"/>
      <c r="HQ217" s="11"/>
      <c r="HR217" s="11"/>
      <c r="HS217" s="11"/>
      <c r="HT217" s="11"/>
      <c r="HU217" s="11"/>
      <c r="HV217" s="11"/>
      <c r="HW217" s="11"/>
      <c r="HX217" s="11"/>
      <c r="HY217" s="11"/>
      <c r="HZ217" s="11"/>
      <c r="IA217" s="11"/>
      <c r="IB217" s="11"/>
      <c r="IC217" s="11"/>
      <c r="ID217" s="11"/>
      <c r="IE217" s="11"/>
      <c r="IF217" s="11"/>
      <c r="IG217" s="11"/>
      <c r="IH217" s="11"/>
      <c r="II217" s="11"/>
      <c r="IJ217" s="11"/>
      <c r="IK217" s="11"/>
      <c r="IL217" s="11"/>
      <c r="IM217" s="11"/>
      <c r="IN217" s="11"/>
      <c r="IO217" s="11"/>
      <c r="IP217" s="11"/>
      <c r="IQ217" s="11"/>
      <c r="IR217" s="11"/>
      <c r="IS217" s="11"/>
      <c r="IT217" s="11"/>
      <c r="IU217" s="11"/>
      <c r="IV217" s="11"/>
      <c r="IW217" s="11"/>
      <c r="IX217" s="11"/>
      <c r="IY217" s="11"/>
      <c r="IZ217" s="11"/>
      <c r="JA217" s="11"/>
      <c r="JB217" s="11"/>
      <c r="JC217" s="11"/>
      <c r="JD217" s="11"/>
      <c r="JE217" s="11"/>
      <c r="JF217" s="11"/>
      <c r="JG217" s="11"/>
      <c r="JH217" s="11"/>
      <c r="JI217" s="11"/>
      <c r="JJ217" s="11"/>
      <c r="JK217" s="11"/>
      <c r="JL217" s="11"/>
      <c r="JM217" s="11"/>
      <c r="JN217" s="11"/>
      <c r="JO217" s="11"/>
      <c r="JP217" s="11"/>
      <c r="JQ217" s="11"/>
      <c r="JR217" s="11"/>
      <c r="JS217" s="11"/>
      <c r="JT217" s="11"/>
      <c r="JU217" s="11"/>
      <c r="JV217" s="11"/>
      <c r="JW217" s="11"/>
      <c r="JX217" s="11"/>
      <c r="JY217" s="11"/>
      <c r="JZ217" s="11"/>
      <c r="KA217" s="11"/>
      <c r="KB217" s="11"/>
      <c r="KC217" s="11"/>
      <c r="KD217" s="11"/>
      <c r="KE217" s="11"/>
      <c r="KF217" s="11"/>
      <c r="KG217" s="11"/>
      <c r="KH217" s="11"/>
      <c r="KI217" s="11"/>
      <c r="KJ217" s="11"/>
      <c r="KK217" s="11"/>
      <c r="KL217" s="11"/>
      <c r="KM217" s="11"/>
      <c r="KN217" s="11"/>
      <c r="KO217" s="11"/>
      <c r="KP217" s="11"/>
      <c r="KQ217" s="11"/>
      <c r="KR217" s="11"/>
      <c r="KS217" s="11"/>
      <c r="KT217" s="11"/>
      <c r="KU217" s="11"/>
      <c r="KV217" s="11"/>
      <c r="KW217" s="11"/>
      <c r="KX217" s="11"/>
      <c r="KY217" s="11"/>
      <c r="KZ217" s="11"/>
      <c r="LA217" s="11"/>
      <c r="LB217" s="11"/>
      <c r="LC217" s="11"/>
      <c r="LD217" s="11"/>
      <c r="LE217" s="11"/>
      <c r="LF217" s="11"/>
      <c r="LG217" s="11"/>
      <c r="LH217" s="11"/>
      <c r="LI217" s="11"/>
      <c r="LJ217" s="11"/>
      <c r="LK217" s="11"/>
      <c r="LL217" s="11"/>
      <c r="LM217" s="11"/>
      <c r="LN217" s="11"/>
      <c r="LO217" s="11"/>
      <c r="LP217" s="11"/>
      <c r="LQ217" s="11"/>
      <c r="LR217" s="11"/>
      <c r="LS217" s="11"/>
      <c r="LT217" s="11"/>
      <c r="LU217" s="11"/>
      <c r="LV217" s="11"/>
      <c r="LW217" s="11"/>
      <c r="LX217" s="11"/>
      <c r="LY217" s="11"/>
      <c r="LZ217" s="11"/>
      <c r="MA217" s="11"/>
      <c r="MB217" s="11"/>
      <c r="MC217" s="11"/>
      <c r="MD217" s="11"/>
      <c r="ME217" s="11"/>
      <c r="MF217" s="11"/>
      <c r="MG217" s="11"/>
      <c r="MH217" s="11"/>
      <c r="MI217" s="11"/>
      <c r="MJ217" s="11"/>
      <c r="MK217" s="11"/>
      <c r="ML217" s="11"/>
      <c r="MM217" s="11"/>
      <c r="MN217" s="11"/>
      <c r="MO217" s="11"/>
      <c r="MP217" s="11"/>
      <c r="MQ217" s="11"/>
      <c r="MR217" s="11"/>
      <c r="MS217" s="11"/>
      <c r="MT217" s="11"/>
      <c r="MU217" s="11"/>
      <c r="MV217" s="11"/>
      <c r="MW217" s="11"/>
      <c r="MX217" s="11"/>
      <c r="MY217" s="11"/>
      <c r="MZ217" s="11"/>
      <c r="NA217" s="11"/>
      <c r="NB217" s="11"/>
      <c r="NC217" s="11"/>
      <c r="ND217" s="11"/>
      <c r="NE217" s="11"/>
      <c r="NF217" s="11"/>
      <c r="NG217" s="11"/>
      <c r="NH217" s="11"/>
      <c r="NI217" s="11"/>
      <c r="NJ217" s="11"/>
      <c r="NK217" s="11"/>
      <c r="NL217" s="11"/>
      <c r="NM217" s="11"/>
      <c r="NN217" s="11"/>
      <c r="NO217" s="11"/>
      <c r="NP217" s="11"/>
      <c r="NQ217" s="11"/>
      <c r="NR217" s="11"/>
      <c r="NS217" s="11"/>
      <c r="NT217" s="11"/>
      <c r="NU217" s="11"/>
      <c r="NV217" s="11"/>
      <c r="NW217" s="11"/>
      <c r="NX217" s="11"/>
      <c r="NY217" s="11"/>
      <c r="NZ217" s="11"/>
      <c r="OA217" s="11"/>
      <c r="OB217" s="11"/>
      <c r="OC217" s="11"/>
      <c r="OD217" s="11"/>
      <c r="OE217" s="11"/>
      <c r="OF217" s="11"/>
      <c r="OG217" s="11"/>
      <c r="OH217" s="11"/>
      <c r="OI217" s="11"/>
      <c r="OJ217" s="11"/>
      <c r="OK217" s="11"/>
      <c r="OL217" s="11"/>
      <c r="OM217" s="11"/>
      <c r="ON217" s="11"/>
      <c r="OO217" s="11"/>
      <c r="OP217" s="11"/>
      <c r="OQ217" s="11"/>
      <c r="OR217" s="11"/>
      <c r="OS217" s="11"/>
      <c r="OT217" s="11"/>
      <c r="OU217" s="11"/>
      <c r="OV217" s="11"/>
      <c r="OW217" s="11"/>
      <c r="OX217" s="11"/>
      <c r="OY217" s="11"/>
      <c r="OZ217" s="11"/>
      <c r="PA217" s="11"/>
      <c r="PB217" s="11"/>
      <c r="PC217" s="11"/>
      <c r="PD217" s="11"/>
      <c r="PE217" s="11"/>
      <c r="PF217" s="11"/>
      <c r="PG217" s="11"/>
      <c r="PH217" s="11"/>
      <c r="PI217" s="11"/>
      <c r="PJ217" s="11"/>
      <c r="PK217" s="11"/>
      <c r="PL217" s="11"/>
      <c r="PM217" s="11"/>
      <c r="PN217" s="11"/>
      <c r="PO217" s="11"/>
      <c r="PP217" s="11"/>
      <c r="PQ217" s="11"/>
      <c r="PR217" s="11"/>
      <c r="PS217" s="11"/>
      <c r="PT217" s="11"/>
      <c r="PU217" s="11"/>
      <c r="PV217" s="11"/>
      <c r="PW217" s="11"/>
      <c r="PX217" s="11"/>
      <c r="PY217" s="11"/>
      <c r="PZ217" s="11"/>
      <c r="QA217" s="11"/>
      <c r="QB217" s="11"/>
      <c r="QC217" s="11"/>
      <c r="QD217" s="11"/>
      <c r="QE217" s="11"/>
      <c r="QF217" s="11"/>
      <c r="QG217" s="11"/>
      <c r="QH217" s="11"/>
      <c r="QI217" s="11"/>
      <c r="QJ217" s="11"/>
      <c r="QK217" s="11"/>
      <c r="QL217" s="11"/>
      <c r="QM217" s="11"/>
      <c r="QN217" s="11"/>
      <c r="QO217" s="11"/>
      <c r="QP217" s="11"/>
      <c r="QQ217" s="11"/>
      <c r="QR217" s="11"/>
      <c r="QS217" s="11"/>
      <c r="QT217" s="11"/>
      <c r="QU217" s="11"/>
      <c r="QV217" s="11"/>
      <c r="QW217" s="11"/>
      <c r="QX217" s="11"/>
      <c r="QY217" s="11"/>
      <c r="QZ217" s="11"/>
      <c r="RA217" s="11"/>
      <c r="RB217" s="11"/>
      <c r="RC217" s="11"/>
      <c r="RD217" s="11"/>
      <c r="RE217" s="11"/>
      <c r="RF217" s="11"/>
      <c r="RG217" s="11"/>
      <c r="RH217" s="11"/>
      <c r="RI217" s="11"/>
      <c r="RJ217" s="11"/>
      <c r="RK217" s="11"/>
      <c r="RL217" s="11"/>
      <c r="RM217" s="11"/>
      <c r="RN217" s="11"/>
      <c r="RO217" s="11"/>
      <c r="RP217" s="11"/>
      <c r="RQ217" s="11"/>
      <c r="RR217" s="11"/>
      <c r="RS217" s="11"/>
      <c r="RT217" s="11"/>
      <c r="RU217" s="11"/>
      <c r="RV217" s="11"/>
      <c r="RW217" s="11"/>
      <c r="RX217" s="11"/>
      <c r="RY217" s="11"/>
      <c r="RZ217" s="11"/>
      <c r="SA217" s="11"/>
      <c r="SB217" s="11"/>
      <c r="SC217" s="11"/>
      <c r="SD217" s="11"/>
      <c r="SE217" s="11"/>
      <c r="SF217" s="11"/>
      <c r="SG217" s="11"/>
      <c r="SH217" s="11"/>
      <c r="SI217" s="11"/>
      <c r="SJ217" s="11"/>
      <c r="SK217" s="11"/>
      <c r="SL217" s="11"/>
      <c r="SM217" s="11"/>
      <c r="SN217" s="11"/>
      <c r="SO217" s="11"/>
      <c r="SP217" s="11"/>
      <c r="SQ217" s="11"/>
      <c r="SR217" s="11"/>
      <c r="SS217" s="11"/>
      <c r="ST217" s="11"/>
      <c r="SU217" s="11"/>
      <c r="SV217" s="11"/>
      <c r="SW217" s="11"/>
      <c r="SX217" s="11"/>
      <c r="SY217" s="11"/>
      <c r="SZ217" s="11"/>
      <c r="TA217" s="11"/>
      <c r="TB217" s="11"/>
      <c r="TC217" s="11"/>
      <c r="TD217" s="11"/>
      <c r="TE217" s="11"/>
      <c r="TF217" s="11"/>
      <c r="TG217" s="11"/>
      <c r="TH217" s="11"/>
      <c r="TI217" s="11"/>
      <c r="TJ217" s="11"/>
      <c r="TK217" s="11"/>
      <c r="TL217" s="11"/>
      <c r="TM217" s="11"/>
      <c r="TN217" s="11"/>
      <c r="TO217" s="11"/>
      <c r="TP217" s="11"/>
      <c r="TQ217" s="11"/>
      <c r="TR217" s="11"/>
      <c r="TS217" s="11"/>
      <c r="TT217" s="11"/>
      <c r="TU217" s="11"/>
      <c r="TV217" s="11"/>
      <c r="TW217" s="11"/>
      <c r="TX217" s="11"/>
      <c r="TY217" s="11"/>
      <c r="TZ217" s="11"/>
      <c r="UA217" s="11"/>
      <c r="UB217" s="11"/>
      <c r="UC217" s="11"/>
      <c r="UD217" s="11"/>
      <c r="UE217" s="11"/>
      <c r="UF217" s="11"/>
      <c r="UG217" s="11"/>
      <c r="UH217" s="11"/>
      <c r="UI217" s="11"/>
      <c r="UJ217" s="11"/>
      <c r="UK217" s="11"/>
      <c r="UL217" s="11"/>
      <c r="UM217" s="11"/>
      <c r="UN217" s="11"/>
      <c r="UO217" s="11"/>
      <c r="UP217" s="11"/>
      <c r="UQ217" s="11"/>
      <c r="UR217" s="11"/>
      <c r="US217" s="11"/>
      <c r="UT217" s="11"/>
      <c r="UU217" s="11"/>
      <c r="UV217" s="11"/>
      <c r="UW217" s="11"/>
      <c r="UX217" s="11"/>
      <c r="UY217" s="11"/>
      <c r="UZ217" s="11"/>
      <c r="VA217" s="11"/>
      <c r="VB217" s="11"/>
      <c r="VC217" s="11"/>
      <c r="VD217" s="11"/>
      <c r="VE217" s="11"/>
      <c r="VF217" s="11"/>
      <c r="VG217" s="11"/>
      <c r="VH217" s="11"/>
      <c r="VI217" s="11"/>
      <c r="VJ217" s="11"/>
      <c r="VK217" s="11"/>
      <c r="VL217" s="11"/>
      <c r="VM217" s="11"/>
      <c r="VN217" s="11"/>
      <c r="VO217" s="11"/>
      <c r="VP217" s="11"/>
      <c r="VQ217" s="11"/>
      <c r="VR217" s="11"/>
      <c r="VS217" s="11"/>
      <c r="VT217" s="11"/>
      <c r="VU217" s="11"/>
      <c r="VV217" s="11"/>
      <c r="VW217" s="11"/>
      <c r="VX217" s="11"/>
      <c r="VY217" s="11"/>
      <c r="VZ217" s="11"/>
      <c r="WA217" s="11"/>
      <c r="WB217" s="11"/>
      <c r="WC217" s="11"/>
      <c r="WD217" s="11"/>
      <c r="WE217" s="11"/>
      <c r="WF217" s="11"/>
      <c r="WG217" s="11"/>
      <c r="WH217" s="11"/>
      <c r="WI217" s="11"/>
      <c r="WJ217" s="11"/>
      <c r="WK217" s="11"/>
      <c r="WL217" s="11"/>
      <c r="WM217" s="11"/>
      <c r="WN217" s="11"/>
      <c r="WO217" s="11"/>
      <c r="WP217" s="11"/>
      <c r="WQ217" s="11"/>
      <c r="WR217" s="11"/>
      <c r="WS217" s="11"/>
      <c r="WT217" s="11"/>
      <c r="WU217" s="11"/>
      <c r="WV217" s="11"/>
      <c r="WW217" s="11"/>
      <c r="WX217" s="11"/>
      <c r="WY217" s="11"/>
      <c r="WZ217" s="11"/>
      <c r="XA217" s="11"/>
      <c r="XB217" s="11"/>
      <c r="XC217" s="11"/>
      <c r="XD217" s="11"/>
      <c r="XE217" s="11"/>
      <c r="XF217" s="11"/>
      <c r="XG217" s="11"/>
      <c r="XH217" s="11"/>
      <c r="XI217" s="11"/>
      <c r="XJ217" s="11"/>
      <c r="XK217" s="11"/>
      <c r="XL217" s="11"/>
      <c r="XM217" s="11"/>
      <c r="XN217" s="11"/>
      <c r="XO217" s="11"/>
      <c r="XP217" s="11"/>
      <c r="XQ217" s="11"/>
      <c r="XR217" s="11"/>
      <c r="XS217" s="11"/>
      <c r="XT217" s="11"/>
      <c r="XU217" s="11"/>
      <c r="XV217" s="11"/>
      <c r="XW217" s="11"/>
      <c r="XX217" s="11"/>
      <c r="XY217" s="11"/>
      <c r="XZ217" s="11"/>
      <c r="YA217" s="11"/>
      <c r="YB217" s="11"/>
      <c r="YC217" s="11"/>
      <c r="YD217" s="11"/>
      <c r="YE217" s="11"/>
      <c r="YF217" s="11"/>
      <c r="YG217" s="11"/>
      <c r="YH217" s="11"/>
      <c r="YI217" s="11"/>
      <c r="YJ217" s="11"/>
      <c r="YK217" s="11"/>
      <c r="YL217" s="11"/>
      <c r="YM217" s="11"/>
      <c r="YN217" s="11"/>
      <c r="YO217" s="11"/>
      <c r="YP217" s="11"/>
      <c r="YQ217" s="11"/>
      <c r="YR217" s="11"/>
      <c r="YS217" s="11"/>
      <c r="YT217" s="11"/>
      <c r="YU217" s="11"/>
      <c r="YV217" s="11"/>
      <c r="YW217" s="11"/>
      <c r="YX217" s="11"/>
      <c r="YY217" s="11"/>
      <c r="YZ217" s="11"/>
      <c r="ZA217" s="11"/>
      <c r="ZB217" s="11"/>
      <c r="ZC217" s="11"/>
      <c r="ZD217" s="11"/>
      <c r="ZE217" s="11"/>
      <c r="ZF217" s="11"/>
      <c r="ZG217" s="11"/>
      <c r="ZH217" s="11"/>
      <c r="ZI217" s="11"/>
      <c r="ZJ217" s="11"/>
      <c r="ZK217" s="11"/>
      <c r="ZL217" s="11"/>
      <c r="ZM217" s="11"/>
      <c r="ZN217" s="11"/>
      <c r="ZO217" s="11"/>
      <c r="ZP217" s="11"/>
      <c r="ZQ217" s="11"/>
      <c r="ZR217" s="11"/>
      <c r="ZS217" s="11"/>
      <c r="ZT217" s="11"/>
      <c r="ZU217" s="11"/>
      <c r="ZV217" s="11"/>
      <c r="ZW217" s="11"/>
      <c r="ZX217" s="11"/>
      <c r="ZY217" s="11"/>
      <c r="ZZ217" s="11"/>
      <c r="AAA217" s="11"/>
      <c r="AAB217" s="11"/>
      <c r="AAC217" s="11"/>
      <c r="AAD217" s="11"/>
      <c r="AAE217" s="11"/>
      <c r="AAF217" s="11"/>
      <c r="AAG217" s="11"/>
      <c r="AAH217" s="11"/>
      <c r="AAI217" s="11"/>
      <c r="AAJ217" s="11"/>
      <c r="AAK217" s="11"/>
      <c r="AAL217" s="11"/>
      <c r="AAM217" s="11"/>
      <c r="AAN217" s="11"/>
      <c r="AAO217" s="11"/>
      <c r="AAP217" s="11"/>
      <c r="AAQ217" s="11"/>
      <c r="AAR217" s="11"/>
      <c r="AAS217" s="11"/>
      <c r="AAT217" s="11"/>
      <c r="AAU217" s="11"/>
      <c r="AAV217" s="11"/>
      <c r="AAW217" s="11"/>
      <c r="AAX217" s="11"/>
      <c r="AAY217" s="11"/>
      <c r="AAZ217" s="11"/>
      <c r="ABA217" s="11"/>
      <c r="ABB217" s="11"/>
      <c r="ABC217" s="11"/>
      <c r="ABD217" s="11"/>
      <c r="ABE217" s="11"/>
      <c r="ABF217" s="11"/>
      <c r="ABG217" s="11"/>
      <c r="ABH217" s="11"/>
      <c r="ABI217" s="11"/>
      <c r="ABJ217" s="11"/>
      <c r="ABK217" s="11"/>
      <c r="ABL217" s="11"/>
      <c r="ABM217" s="11"/>
      <c r="ABN217" s="11"/>
      <c r="ABO217" s="11"/>
      <c r="ABP217" s="11"/>
      <c r="ABQ217" s="11"/>
      <c r="ABR217" s="11"/>
      <c r="ABS217" s="11"/>
      <c r="ABT217" s="11"/>
      <c r="ABU217" s="11"/>
      <c r="ABV217" s="11"/>
      <c r="ABW217" s="11"/>
      <c r="ABX217" s="11"/>
      <c r="ABY217" s="11"/>
      <c r="ABZ217" s="11"/>
      <c r="ACA217" s="11"/>
      <c r="ACB217" s="11"/>
      <c r="ACC217" s="11"/>
      <c r="ACD217" s="11"/>
      <c r="ACE217" s="11"/>
      <c r="ACF217" s="11"/>
      <c r="ACG217" s="11"/>
      <c r="ACH217" s="11"/>
      <c r="ACI217" s="11"/>
      <c r="ACJ217" s="11"/>
      <c r="ACK217" s="11"/>
      <c r="ACL217" s="11"/>
      <c r="ACM217" s="11"/>
      <c r="ACN217" s="11"/>
      <c r="ACO217" s="11"/>
      <c r="ACP217" s="11"/>
      <c r="ACQ217" s="11"/>
      <c r="ACR217" s="11"/>
      <c r="ACS217" s="11"/>
      <c r="ACT217" s="11"/>
      <c r="ACU217" s="11"/>
      <c r="ACV217" s="11"/>
      <c r="ACW217" s="11"/>
      <c r="ACX217" s="11"/>
      <c r="ACY217" s="11"/>
      <c r="ACZ217" s="11"/>
      <c r="ADA217" s="11"/>
      <c r="ADB217" s="11"/>
      <c r="ADC217" s="11"/>
      <c r="ADD217" s="11"/>
      <c r="ADE217" s="11"/>
      <c r="ADF217" s="11"/>
      <c r="ADG217" s="11"/>
      <c r="ADH217" s="11"/>
      <c r="ADI217" s="11"/>
      <c r="ADJ217" s="11"/>
      <c r="ADK217" s="11"/>
      <c r="ADL217" s="11"/>
      <c r="ADM217" s="11"/>
      <c r="ADN217" s="11"/>
      <c r="ADO217" s="11"/>
      <c r="ADP217" s="11"/>
      <c r="ADQ217" s="11"/>
      <c r="ADR217" s="11"/>
      <c r="ADS217" s="11"/>
      <c r="ADT217" s="11"/>
      <c r="ADU217" s="11"/>
      <c r="ADV217" s="11"/>
      <c r="ADW217" s="11"/>
      <c r="ADX217" s="11"/>
      <c r="ADY217" s="11"/>
      <c r="ADZ217" s="11"/>
      <c r="AEA217" s="11"/>
      <c r="AEB217" s="11"/>
      <c r="AEC217" s="11"/>
      <c r="AED217" s="11"/>
      <c r="AEE217" s="11"/>
      <c r="AEF217" s="11"/>
      <c r="AEG217" s="11"/>
      <c r="AEH217" s="11"/>
      <c r="AEI217" s="11"/>
      <c r="AEJ217" s="11"/>
      <c r="AEK217" s="11"/>
      <c r="AEL217" s="11"/>
      <c r="AEM217" s="11"/>
      <c r="AEN217" s="11"/>
      <c r="AEO217" s="11"/>
      <c r="AEP217" s="11"/>
      <c r="AEQ217" s="11"/>
      <c r="AER217" s="11"/>
      <c r="AES217" s="11"/>
      <c r="AET217" s="11"/>
      <c r="AEU217" s="11"/>
      <c r="AEV217" s="11"/>
      <c r="AEW217" s="11"/>
      <c r="AEX217" s="11"/>
      <c r="AEY217" s="11"/>
      <c r="AEZ217" s="11"/>
      <c r="AFA217" s="11"/>
      <c r="AFB217" s="11"/>
      <c r="AFC217" s="11"/>
      <c r="AFD217" s="11"/>
      <c r="AFE217" s="11"/>
      <c r="AFF217" s="11"/>
      <c r="AFG217" s="11"/>
      <c r="AFH217" s="11"/>
      <c r="AFI217" s="11"/>
      <c r="AFJ217" s="11"/>
      <c r="AFK217" s="11"/>
      <c r="AFL217" s="11"/>
      <c r="AFM217" s="11"/>
      <c r="AFN217" s="11"/>
      <c r="AFO217" s="11"/>
      <c r="AFP217" s="11"/>
      <c r="AFQ217" s="11"/>
      <c r="AFR217" s="11"/>
      <c r="AFS217" s="11"/>
      <c r="AFT217" s="11"/>
      <c r="AFU217" s="11"/>
      <c r="AFV217" s="11"/>
      <c r="AFW217" s="11"/>
      <c r="AFX217" s="11"/>
      <c r="AFY217" s="11"/>
      <c r="AFZ217" s="11"/>
      <c r="AGA217" s="11"/>
      <c r="AGB217" s="11"/>
      <c r="AGC217" s="11"/>
      <c r="AGD217" s="11"/>
      <c r="AGE217" s="11"/>
      <c r="AGF217" s="11"/>
      <c r="AGG217" s="11"/>
      <c r="AGH217" s="11"/>
      <c r="AGI217" s="11"/>
      <c r="AGJ217" s="11"/>
      <c r="AGK217" s="11"/>
      <c r="AGL217" s="11"/>
      <c r="AGM217" s="11"/>
      <c r="AGN217" s="11"/>
      <c r="AGO217" s="11"/>
      <c r="AGP217" s="11"/>
      <c r="AGQ217" s="11"/>
      <c r="AGR217" s="11"/>
      <c r="AGS217" s="11"/>
      <c r="AGT217" s="11"/>
      <c r="AGU217" s="11"/>
      <c r="AGV217" s="11"/>
      <c r="AGW217" s="11"/>
      <c r="AGX217" s="11"/>
      <c r="AGY217" s="11"/>
      <c r="AGZ217" s="11"/>
      <c r="AHA217" s="11"/>
      <c r="AHB217" s="11"/>
      <c r="AHC217" s="11"/>
      <c r="AHD217" s="11"/>
      <c r="AHE217" s="11"/>
      <c r="AHF217" s="11"/>
      <c r="AHG217" s="11"/>
      <c r="AHH217" s="11"/>
      <c r="AHI217" s="11"/>
      <c r="AHJ217" s="11"/>
      <c r="AHK217" s="11"/>
      <c r="AHL217" s="11"/>
      <c r="AHM217" s="11"/>
      <c r="AHN217" s="11"/>
      <c r="AHO217" s="11"/>
      <c r="AHP217" s="11"/>
      <c r="AHQ217" s="11"/>
      <c r="AHR217" s="11"/>
      <c r="AHS217" s="11"/>
      <c r="AHT217" s="11"/>
      <c r="AHU217" s="11"/>
      <c r="AHV217" s="11"/>
      <c r="AHW217" s="11"/>
      <c r="AHX217" s="11"/>
      <c r="AHY217" s="11"/>
      <c r="AHZ217" s="11"/>
      <c r="AIA217" s="11"/>
      <c r="AIB217" s="11"/>
      <c r="AIC217" s="11"/>
      <c r="AID217" s="11"/>
      <c r="AIE217" s="11"/>
      <c r="AIF217" s="11"/>
      <c r="AIG217" s="11"/>
      <c r="AIH217" s="11"/>
      <c r="AII217" s="11"/>
      <c r="AIJ217" s="11"/>
      <c r="AIK217" s="11"/>
      <c r="AIL217" s="11"/>
      <c r="AIM217" s="11"/>
      <c r="AIN217" s="11"/>
      <c r="AIO217" s="11"/>
      <c r="AIP217" s="11"/>
      <c r="AIQ217" s="11"/>
      <c r="AIR217" s="11"/>
      <c r="AIS217" s="11"/>
      <c r="AIT217" s="11"/>
      <c r="AIU217" s="11"/>
      <c r="AIV217" s="11"/>
      <c r="AIW217" s="11"/>
      <c r="AIX217" s="11"/>
      <c r="AIY217" s="11"/>
      <c r="AIZ217" s="11"/>
      <c r="AJA217" s="11"/>
      <c r="AJB217" s="11"/>
      <c r="AJC217" s="11"/>
      <c r="AJD217" s="11"/>
      <c r="AJE217" s="11"/>
      <c r="AJF217" s="11"/>
      <c r="AJG217" s="11"/>
      <c r="AJH217" s="11"/>
      <c r="AJI217" s="11"/>
      <c r="AJJ217" s="11"/>
      <c r="AJK217" s="11"/>
      <c r="AJL217" s="11"/>
      <c r="AJM217" s="11"/>
      <c r="AJN217" s="11"/>
      <c r="AJO217" s="11"/>
      <c r="AJP217" s="11"/>
      <c r="AJQ217" s="11"/>
      <c r="AJR217" s="11"/>
      <c r="AJS217" s="11"/>
      <c r="AJT217" s="11"/>
      <c r="AJU217" s="11"/>
      <c r="AJV217" s="11"/>
      <c r="AJW217" s="11"/>
      <c r="AJX217" s="11"/>
      <c r="AJY217" s="11"/>
      <c r="AJZ217" s="11"/>
      <c r="AKA217" s="11"/>
      <c r="AKB217" s="11"/>
      <c r="AKC217" s="11"/>
      <c r="AKD217" s="11"/>
      <c r="AKE217" s="11"/>
      <c r="AKF217" s="11"/>
      <c r="AKG217" s="11"/>
      <c r="AKH217" s="11"/>
      <c r="AKI217" s="11"/>
      <c r="AKJ217" s="11"/>
      <c r="AKK217" s="11"/>
      <c r="AKL217" s="11"/>
      <c r="AKM217" s="11"/>
      <c r="AKN217" s="11"/>
      <c r="AKO217" s="11"/>
      <c r="AKP217" s="11"/>
      <c r="AKQ217" s="11"/>
      <c r="AKR217" s="11"/>
      <c r="AKS217" s="11"/>
      <c r="AKT217" s="11"/>
      <c r="AKU217" s="11"/>
      <c r="AKV217" s="11"/>
      <c r="AKW217" s="11"/>
      <c r="AKX217" s="11"/>
      <c r="AKY217" s="11"/>
      <c r="AKZ217" s="11"/>
      <c r="ALA217" s="11"/>
      <c r="ALB217" s="11"/>
      <c r="ALC217" s="11"/>
      <c r="ALD217" s="11"/>
      <c r="ALE217" s="11"/>
      <c r="ALF217" s="11"/>
      <c r="ALG217" s="11"/>
      <c r="ALH217" s="11"/>
      <c r="ALI217" s="11"/>
      <c r="ALJ217" s="11"/>
      <c r="ALK217" s="11"/>
      <c r="ALL217" s="11"/>
      <c r="ALM217" s="11"/>
      <c r="ALN217" s="11"/>
      <c r="ALO217" s="11"/>
      <c r="ALP217" s="11"/>
      <c r="ALQ217" s="11"/>
      <c r="ALR217" s="11"/>
      <c r="ALS217" s="11"/>
      <c r="ALT217" s="11"/>
      <c r="ALU217" s="11"/>
      <c r="ALV217" s="11"/>
      <c r="ALW217" s="11"/>
      <c r="ALX217" s="11"/>
      <c r="ALY217" s="11"/>
      <c r="ALZ217" s="11"/>
      <c r="AMA217" s="11"/>
      <c r="AMB217" s="11"/>
      <c r="AMC217" s="11"/>
      <c r="AMD217" s="11"/>
      <c r="AME217" s="11"/>
      <c r="AMF217" s="11"/>
      <c r="AMG217" s="11"/>
      <c r="AMH217" s="11"/>
      <c r="AMI217" s="11"/>
      <c r="AMJ217" s="11"/>
      <c r="AMK217" s="11"/>
      <c r="AML217" s="11"/>
      <c r="AMM217" s="11"/>
      <c r="AMN217" s="11"/>
      <c r="AMO217" s="11"/>
      <c r="AMP217" s="11"/>
      <c r="AMQ217" s="11"/>
      <c r="AMR217" s="11"/>
      <c r="AMS217" s="11"/>
      <c r="AMT217" s="11"/>
      <c r="AMU217" s="11"/>
      <c r="AMV217" s="11"/>
      <c r="AMW217" s="11"/>
      <c r="AMX217" s="11"/>
      <c r="AMY217" s="11"/>
      <c r="AMZ217" s="11"/>
      <c r="ANA217" s="11"/>
      <c r="ANB217" s="11"/>
      <c r="ANC217" s="11"/>
      <c r="AND217" s="11"/>
      <c r="ANE217" s="11"/>
      <c r="ANF217" s="11"/>
      <c r="ANG217" s="11"/>
      <c r="ANH217" s="11"/>
      <c r="ANI217" s="11"/>
      <c r="ANJ217" s="11"/>
      <c r="ANK217" s="11"/>
      <c r="ANL217" s="11"/>
      <c r="ANM217" s="11"/>
      <c r="ANN217" s="11"/>
      <c r="ANO217" s="11"/>
      <c r="ANP217" s="11"/>
      <c r="ANQ217" s="11"/>
      <c r="ANR217" s="11"/>
      <c r="ANS217" s="11"/>
      <c r="ANT217" s="11"/>
      <c r="ANU217" s="11"/>
      <c r="ANV217" s="11"/>
      <c r="ANW217" s="11"/>
      <c r="ANX217" s="11"/>
      <c r="ANY217" s="11"/>
      <c r="ANZ217" s="11"/>
      <c r="AOA217" s="11"/>
      <c r="AOB217" s="11"/>
      <c r="AOC217" s="11"/>
      <c r="AOD217" s="11"/>
      <c r="AOE217" s="11"/>
      <c r="AOF217" s="11"/>
      <c r="AOG217" s="11"/>
      <c r="AOH217" s="11"/>
      <c r="AOI217" s="11"/>
      <c r="AOJ217" s="11"/>
      <c r="AOK217" s="11"/>
      <c r="AOL217" s="11"/>
      <c r="AOM217" s="11"/>
      <c r="AON217" s="11"/>
      <c r="AOO217" s="11"/>
      <c r="AOP217" s="11"/>
      <c r="AOQ217" s="11"/>
      <c r="AOR217" s="11"/>
      <c r="AOS217" s="11"/>
      <c r="AOT217" s="11"/>
      <c r="AOU217" s="11"/>
      <c r="AOV217" s="11"/>
      <c r="AOW217" s="11"/>
      <c r="AOX217" s="11"/>
      <c r="AOY217" s="11"/>
      <c r="AOZ217" s="11"/>
      <c r="APA217" s="11"/>
      <c r="APB217" s="11"/>
      <c r="APC217" s="11"/>
      <c r="APD217" s="11"/>
      <c r="APE217" s="11"/>
      <c r="APF217" s="11"/>
      <c r="APG217" s="11"/>
      <c r="APH217" s="11"/>
      <c r="API217" s="11"/>
      <c r="APJ217" s="11"/>
      <c r="APK217" s="11"/>
      <c r="APL217" s="11"/>
      <c r="APM217" s="11"/>
      <c r="APN217" s="11"/>
      <c r="APO217" s="11"/>
      <c r="APP217" s="11"/>
      <c r="APQ217" s="11"/>
      <c r="APR217" s="11"/>
      <c r="APS217" s="11"/>
      <c r="APT217" s="11"/>
      <c r="APU217" s="11"/>
      <c r="APV217" s="11"/>
      <c r="APW217" s="11"/>
      <c r="APX217" s="11"/>
      <c r="APY217" s="11"/>
      <c r="APZ217" s="11"/>
      <c r="AQA217" s="11"/>
      <c r="AQB217" s="11"/>
      <c r="AQC217" s="11"/>
      <c r="AQD217" s="11"/>
      <c r="AQE217" s="11"/>
      <c r="AQF217" s="11"/>
      <c r="AQG217" s="11"/>
      <c r="AQH217" s="11"/>
      <c r="AQI217" s="11"/>
      <c r="AQJ217" s="11"/>
      <c r="AQK217" s="11"/>
      <c r="AQL217" s="11"/>
      <c r="AQM217" s="11"/>
      <c r="AQN217" s="11"/>
      <c r="AQO217" s="11"/>
      <c r="AQP217" s="11"/>
      <c r="AQQ217" s="11"/>
      <c r="AQR217" s="11"/>
      <c r="AQS217" s="11"/>
      <c r="AQT217" s="11"/>
      <c r="AQU217" s="11"/>
      <c r="AQV217" s="11"/>
      <c r="AQW217" s="11"/>
      <c r="AQX217" s="11"/>
      <c r="AQY217" s="11"/>
      <c r="AQZ217" s="11"/>
      <c r="ARA217" s="11"/>
      <c r="ARB217" s="11"/>
      <c r="ARC217" s="11"/>
      <c r="ARD217" s="11"/>
      <c r="ARE217" s="11"/>
      <c r="ARF217" s="11"/>
      <c r="ARG217" s="11"/>
      <c r="ARH217" s="11"/>
      <c r="ARI217" s="11"/>
      <c r="ARJ217" s="11"/>
      <c r="ARK217" s="11"/>
      <c r="ARL217" s="11"/>
      <c r="ARM217" s="11"/>
      <c r="ARN217" s="11"/>
      <c r="ARO217" s="11"/>
      <c r="ARP217" s="11"/>
      <c r="ARQ217" s="11"/>
      <c r="ARR217" s="11"/>
      <c r="ARS217" s="11"/>
      <c r="ART217" s="11"/>
      <c r="ARU217" s="11"/>
      <c r="ARV217" s="11"/>
      <c r="ARW217" s="11"/>
      <c r="ARX217" s="11"/>
      <c r="ARY217" s="11"/>
      <c r="ARZ217" s="11"/>
      <c r="ASA217" s="11"/>
      <c r="ASB217" s="11"/>
      <c r="ASC217" s="11"/>
      <c r="ASD217" s="11"/>
      <c r="ASE217" s="11"/>
      <c r="ASF217" s="11"/>
      <c r="ASG217" s="11"/>
      <c r="ASH217" s="11"/>
      <c r="ASI217" s="11"/>
      <c r="ASJ217" s="11"/>
      <c r="ASK217" s="11"/>
      <c r="ASL217" s="11"/>
      <c r="ASM217" s="11"/>
      <c r="ASN217" s="11"/>
      <c r="ASO217" s="11"/>
      <c r="ASP217" s="11"/>
      <c r="ASQ217" s="11"/>
      <c r="ASR217" s="11"/>
      <c r="ASS217" s="11"/>
      <c r="AST217" s="11"/>
      <c r="ASU217" s="11"/>
      <c r="ASV217" s="11"/>
      <c r="ASW217" s="11"/>
      <c r="ASX217" s="11"/>
      <c r="ASY217" s="11"/>
      <c r="ASZ217" s="11"/>
      <c r="ATA217" s="11"/>
      <c r="ATB217" s="11"/>
      <c r="ATC217" s="11"/>
      <c r="ATD217" s="11"/>
      <c r="ATE217" s="11"/>
      <c r="ATF217" s="11"/>
      <c r="ATG217" s="11"/>
      <c r="ATH217" s="11"/>
      <c r="ATI217" s="11"/>
      <c r="ATJ217" s="11"/>
      <c r="ATK217" s="11"/>
      <c r="ATL217" s="11"/>
      <c r="ATM217" s="11"/>
      <c r="ATN217" s="11"/>
      <c r="ATO217" s="11"/>
      <c r="ATP217" s="11"/>
      <c r="ATQ217" s="11"/>
      <c r="ATR217" s="11"/>
      <c r="ATS217" s="11"/>
      <c r="ATT217" s="11"/>
      <c r="ATU217" s="11"/>
      <c r="ATV217" s="11"/>
      <c r="ATW217" s="11"/>
      <c r="ATX217" s="11"/>
      <c r="ATY217" s="11"/>
      <c r="ATZ217" s="11"/>
      <c r="AUA217" s="11"/>
      <c r="AUB217" s="11"/>
      <c r="AUC217" s="11"/>
      <c r="AUD217" s="11"/>
      <c r="AUE217" s="11"/>
      <c r="AUF217" s="11"/>
      <c r="AUG217" s="11"/>
      <c r="AUH217" s="11"/>
      <c r="AUI217" s="11"/>
      <c r="AUJ217" s="11"/>
      <c r="AUK217" s="11"/>
      <c r="AUL217" s="11"/>
      <c r="AUM217" s="11"/>
      <c r="AUN217" s="11"/>
      <c r="AUO217" s="11"/>
      <c r="AUP217" s="11"/>
      <c r="AUQ217" s="11"/>
      <c r="AUR217" s="11"/>
      <c r="AUS217" s="11"/>
      <c r="AUT217" s="11"/>
      <c r="AUU217" s="11"/>
      <c r="AUV217" s="11"/>
      <c r="AUW217" s="11"/>
      <c r="AUX217" s="11"/>
      <c r="AUY217" s="11"/>
      <c r="AUZ217" s="11"/>
      <c r="AVA217" s="11"/>
      <c r="AVB217" s="11"/>
      <c r="AVC217" s="11"/>
      <c r="AVD217" s="11"/>
      <c r="AVE217" s="11"/>
      <c r="AVF217" s="11"/>
      <c r="AVG217" s="11"/>
      <c r="AVH217" s="11"/>
      <c r="AVI217" s="11"/>
      <c r="AVJ217" s="11"/>
      <c r="AVK217" s="11"/>
      <c r="AVL217" s="11"/>
      <c r="AVM217" s="11"/>
      <c r="AVN217" s="11"/>
      <c r="AVO217" s="11"/>
      <c r="AVP217" s="11"/>
      <c r="AVQ217" s="11"/>
      <c r="AVR217" s="11"/>
      <c r="AVS217" s="11"/>
      <c r="AVT217" s="11"/>
      <c r="AVU217" s="11"/>
      <c r="AVV217" s="11"/>
      <c r="AVW217" s="11"/>
      <c r="AVX217" s="11"/>
      <c r="AVY217" s="11"/>
      <c r="AVZ217" s="11"/>
      <c r="AWA217" s="11"/>
      <c r="AWB217" s="11"/>
      <c r="AWC217" s="11"/>
      <c r="AWD217" s="11"/>
      <c r="AWE217" s="11"/>
      <c r="AWF217" s="11"/>
      <c r="AWG217" s="11"/>
      <c r="AWH217" s="11"/>
      <c r="AWI217" s="11"/>
      <c r="AWJ217" s="11"/>
      <c r="AWK217" s="11"/>
      <c r="AWL217" s="11"/>
      <c r="AWM217" s="11"/>
      <c r="AWN217" s="11"/>
      <c r="AWO217" s="11"/>
      <c r="AWP217" s="11"/>
      <c r="AWQ217" s="11"/>
      <c r="AWR217" s="11"/>
      <c r="AWS217" s="11"/>
      <c r="AWT217" s="11"/>
      <c r="AWU217" s="11"/>
      <c r="AWV217" s="11"/>
      <c r="AWW217" s="11"/>
      <c r="AWX217" s="11"/>
      <c r="AWY217" s="11"/>
      <c r="AWZ217" s="11"/>
      <c r="AXA217" s="11"/>
      <c r="AXB217" s="11"/>
      <c r="AXC217" s="11"/>
      <c r="AXD217" s="11"/>
      <c r="AXE217" s="11"/>
      <c r="AXF217" s="11"/>
      <c r="AXG217" s="11"/>
      <c r="AXH217" s="11"/>
      <c r="AXI217" s="11"/>
      <c r="AXJ217" s="11"/>
      <c r="AXK217" s="11"/>
      <c r="AXL217" s="11"/>
      <c r="AXM217" s="11"/>
      <c r="AXN217" s="11"/>
      <c r="AXO217" s="11"/>
      <c r="AXP217" s="11"/>
      <c r="AXQ217" s="11"/>
      <c r="AXR217" s="11"/>
      <c r="AXS217" s="11"/>
      <c r="AXT217" s="11"/>
      <c r="AXU217" s="11"/>
      <c r="AXV217" s="11"/>
      <c r="AXW217" s="11"/>
      <c r="AXX217" s="11"/>
      <c r="AXY217" s="11"/>
      <c r="AXZ217" s="11"/>
      <c r="AYA217" s="11"/>
      <c r="AYB217" s="11"/>
      <c r="AYC217" s="11"/>
      <c r="AYD217" s="11"/>
      <c r="AYE217" s="11"/>
      <c r="AYF217" s="11"/>
      <c r="AYG217" s="11"/>
      <c r="AYH217" s="11"/>
      <c r="AYI217" s="11"/>
      <c r="AYJ217" s="11"/>
      <c r="AYK217" s="11"/>
      <c r="AYL217" s="11"/>
      <c r="AYM217" s="11"/>
      <c r="AYN217" s="11"/>
      <c r="AYO217" s="11"/>
      <c r="AYP217" s="11"/>
      <c r="AYQ217" s="11"/>
      <c r="AYR217" s="11"/>
      <c r="AYS217" s="11"/>
      <c r="AYT217" s="11"/>
      <c r="AYU217" s="11"/>
      <c r="AYV217" s="11"/>
      <c r="AYW217" s="11"/>
      <c r="AYX217" s="11"/>
      <c r="AYY217" s="11"/>
      <c r="AYZ217" s="11"/>
      <c r="AZA217" s="11"/>
      <c r="AZB217" s="11"/>
      <c r="AZC217" s="11"/>
      <c r="AZD217" s="11"/>
      <c r="AZE217" s="11"/>
      <c r="AZF217" s="11"/>
      <c r="AZG217" s="11"/>
      <c r="AZH217" s="11"/>
      <c r="AZI217" s="11"/>
      <c r="AZJ217" s="11"/>
      <c r="AZK217" s="11"/>
      <c r="AZL217" s="11"/>
      <c r="AZM217" s="11"/>
      <c r="AZN217" s="11"/>
      <c r="AZO217" s="11"/>
      <c r="AZP217" s="11"/>
      <c r="AZQ217" s="11"/>
      <c r="AZR217" s="11"/>
      <c r="AZS217" s="11"/>
      <c r="AZT217" s="11"/>
      <c r="AZU217" s="11"/>
      <c r="AZV217" s="11"/>
      <c r="AZW217" s="11"/>
      <c r="AZX217" s="11"/>
      <c r="AZY217" s="11"/>
      <c r="AZZ217" s="11"/>
      <c r="BAA217" s="11"/>
      <c r="BAB217" s="11"/>
      <c r="BAC217" s="11"/>
      <c r="BAD217" s="11"/>
      <c r="BAE217" s="11"/>
      <c r="BAF217" s="11"/>
      <c r="BAG217" s="11"/>
      <c r="BAH217" s="11"/>
      <c r="BAI217" s="11"/>
      <c r="BAJ217" s="11"/>
      <c r="BAK217" s="11"/>
      <c r="BAL217" s="11"/>
      <c r="BAM217" s="11"/>
      <c r="BAN217" s="11"/>
      <c r="BAO217" s="11"/>
      <c r="BAP217" s="11"/>
      <c r="BAQ217" s="11"/>
      <c r="BAR217" s="11"/>
      <c r="BAS217" s="11"/>
      <c r="BAT217" s="11"/>
      <c r="BAU217" s="11"/>
      <c r="BAV217" s="11"/>
      <c r="BAW217" s="11"/>
      <c r="BAX217" s="11"/>
      <c r="BAY217" s="11"/>
      <c r="BAZ217" s="11"/>
      <c r="BBA217" s="11"/>
      <c r="BBB217" s="11"/>
      <c r="BBC217" s="11"/>
      <c r="BBD217" s="11"/>
      <c r="BBE217" s="11"/>
      <c r="BBF217" s="11"/>
      <c r="BBG217" s="11"/>
      <c r="BBH217" s="11"/>
      <c r="BBI217" s="11"/>
      <c r="BBJ217" s="11"/>
      <c r="BBK217" s="11"/>
      <c r="BBL217" s="11"/>
      <c r="BBM217" s="11"/>
      <c r="BBN217" s="11"/>
      <c r="BBO217" s="11"/>
      <c r="BBP217" s="11"/>
      <c r="BBQ217" s="11"/>
      <c r="BBR217" s="11"/>
      <c r="BBS217" s="11"/>
      <c r="BBT217" s="11"/>
      <c r="BBU217" s="11"/>
      <c r="BBV217" s="11"/>
      <c r="BBW217" s="11"/>
      <c r="BBX217" s="11"/>
      <c r="BBY217" s="11"/>
      <c r="BBZ217" s="11"/>
      <c r="BCA217" s="11"/>
      <c r="BCB217" s="11"/>
      <c r="BCC217" s="11"/>
      <c r="BCD217" s="11"/>
      <c r="BCE217" s="11"/>
      <c r="BCF217" s="11"/>
      <c r="BCG217" s="11"/>
      <c r="BCH217" s="11"/>
      <c r="BCI217" s="11"/>
      <c r="BCJ217" s="11"/>
      <c r="BCK217" s="11"/>
      <c r="BCL217" s="11"/>
      <c r="BCM217" s="11"/>
      <c r="BCN217" s="11"/>
      <c r="BCO217" s="11"/>
      <c r="BCP217" s="11"/>
      <c r="BCQ217" s="11"/>
      <c r="BCR217" s="11"/>
      <c r="BCS217" s="11"/>
      <c r="BCT217" s="11"/>
      <c r="BCU217" s="11"/>
      <c r="BCV217" s="11"/>
      <c r="BCW217" s="11"/>
      <c r="BCX217" s="11"/>
      <c r="BCY217" s="11"/>
      <c r="BCZ217" s="11"/>
      <c r="BDA217" s="11"/>
      <c r="BDB217" s="11"/>
      <c r="BDC217" s="11"/>
      <c r="BDD217" s="11"/>
      <c r="BDE217" s="11"/>
      <c r="BDF217" s="11"/>
      <c r="BDG217" s="11"/>
      <c r="BDH217" s="11"/>
      <c r="BDI217" s="11"/>
      <c r="BDJ217" s="11"/>
      <c r="BDK217" s="11"/>
      <c r="BDL217" s="11"/>
      <c r="BDM217" s="11"/>
      <c r="BDN217" s="11"/>
      <c r="BDO217" s="11"/>
      <c r="BDP217" s="11"/>
      <c r="BDQ217" s="11"/>
      <c r="BDR217" s="11"/>
      <c r="BDS217" s="11"/>
      <c r="BDT217" s="11"/>
      <c r="BDU217" s="11"/>
      <c r="BDV217" s="11"/>
      <c r="BDW217" s="11"/>
      <c r="BDX217" s="11"/>
      <c r="BDY217" s="11"/>
      <c r="BDZ217" s="11"/>
      <c r="BEA217" s="11"/>
      <c r="BEB217" s="11"/>
      <c r="BEC217" s="11"/>
      <c r="BED217" s="11"/>
      <c r="BEE217" s="11"/>
      <c r="BEF217" s="11"/>
      <c r="BEG217" s="11"/>
      <c r="BEH217" s="11"/>
      <c r="BEI217" s="11"/>
      <c r="BEJ217" s="11"/>
      <c r="BEK217" s="11"/>
      <c r="BEL217" s="11"/>
      <c r="BEM217" s="11"/>
      <c r="BEN217" s="11"/>
      <c r="BEO217" s="11"/>
      <c r="BEP217" s="11"/>
      <c r="BEQ217" s="11"/>
      <c r="BER217" s="11"/>
      <c r="BES217" s="11"/>
      <c r="BET217" s="11"/>
      <c r="BEU217" s="11"/>
      <c r="BEV217" s="11"/>
      <c r="BEW217" s="11"/>
      <c r="BEX217" s="11"/>
      <c r="BEY217" s="11"/>
      <c r="BEZ217" s="11"/>
      <c r="BFA217" s="11"/>
      <c r="BFB217" s="11"/>
      <c r="BFC217" s="11"/>
      <c r="BFD217" s="11"/>
      <c r="BFE217" s="11"/>
      <c r="BFF217" s="11"/>
      <c r="BFG217" s="11"/>
      <c r="BFH217" s="11"/>
      <c r="BFI217" s="11"/>
      <c r="BFJ217" s="11"/>
      <c r="BFK217" s="11"/>
      <c r="BFL217" s="11"/>
      <c r="BFM217" s="11"/>
      <c r="BFN217" s="11"/>
      <c r="BFO217" s="11"/>
      <c r="BFP217" s="11"/>
      <c r="BFQ217" s="11"/>
      <c r="BFR217" s="11"/>
      <c r="BFS217" s="11"/>
      <c r="BFT217" s="11"/>
      <c r="BFU217" s="11"/>
      <c r="BFV217" s="11"/>
      <c r="BFW217" s="11"/>
      <c r="BFX217" s="11"/>
      <c r="BFY217" s="11"/>
      <c r="BFZ217" s="11"/>
      <c r="BGA217" s="11"/>
      <c r="BGB217" s="11"/>
      <c r="BGC217" s="11"/>
      <c r="BGD217" s="11"/>
      <c r="BGE217" s="11"/>
      <c r="BGF217" s="11"/>
      <c r="BGG217" s="11"/>
      <c r="BGH217" s="11"/>
      <c r="BGI217" s="11"/>
      <c r="BGJ217" s="11"/>
      <c r="BGK217" s="11"/>
      <c r="BGL217" s="11"/>
      <c r="BGM217" s="11"/>
      <c r="BGN217" s="11"/>
      <c r="BGO217" s="11"/>
      <c r="BGP217" s="11"/>
      <c r="BGQ217" s="11"/>
      <c r="BGR217" s="11"/>
      <c r="BGS217" s="11"/>
      <c r="BGT217" s="11"/>
      <c r="BGU217" s="11"/>
      <c r="BGV217" s="11"/>
      <c r="BGW217" s="11"/>
      <c r="BGX217" s="11"/>
      <c r="BGY217" s="11"/>
      <c r="BGZ217" s="11"/>
      <c r="BHA217" s="11"/>
      <c r="BHB217" s="11"/>
      <c r="BHC217" s="11"/>
      <c r="BHD217" s="11"/>
      <c r="BHE217" s="11"/>
      <c r="BHF217" s="11"/>
      <c r="BHG217" s="11"/>
      <c r="BHH217" s="11"/>
      <c r="BHI217" s="11"/>
      <c r="BHJ217" s="11"/>
      <c r="BHK217" s="11"/>
      <c r="BHL217" s="11"/>
      <c r="BHM217" s="11"/>
      <c r="BHN217" s="11"/>
      <c r="BHO217" s="11"/>
      <c r="BHP217" s="11"/>
      <c r="BHQ217" s="11"/>
      <c r="BHR217" s="11"/>
      <c r="BHS217" s="11"/>
      <c r="BHT217" s="11"/>
      <c r="BHU217" s="11"/>
      <c r="BHV217" s="11"/>
      <c r="BHW217" s="11"/>
      <c r="BHX217" s="11"/>
      <c r="BHY217" s="11"/>
      <c r="BHZ217" s="11"/>
      <c r="BIA217" s="11"/>
      <c r="BIB217" s="11"/>
      <c r="BIC217" s="11"/>
      <c r="BID217" s="11"/>
      <c r="BIE217" s="11"/>
      <c r="BIF217" s="11"/>
      <c r="BIG217" s="11"/>
      <c r="BIH217" s="11"/>
      <c r="BII217" s="11"/>
      <c r="BIJ217" s="11"/>
      <c r="BIK217" s="11"/>
      <c r="BIL217" s="11"/>
      <c r="BIM217" s="11"/>
      <c r="BIN217" s="11"/>
      <c r="BIO217" s="11"/>
      <c r="BIP217" s="11"/>
      <c r="BIQ217" s="11"/>
      <c r="BIR217" s="11"/>
      <c r="BIS217" s="11"/>
      <c r="BIT217" s="11"/>
      <c r="BIU217" s="11"/>
      <c r="BIV217" s="11"/>
      <c r="BIW217" s="11"/>
      <c r="BIX217" s="11"/>
      <c r="BIY217" s="11"/>
      <c r="BIZ217" s="11"/>
      <c r="BJA217" s="11"/>
      <c r="BJB217" s="11"/>
      <c r="BJC217" s="11"/>
      <c r="BJD217" s="11"/>
      <c r="BJE217" s="11"/>
      <c r="BJF217" s="11"/>
      <c r="BJG217" s="11"/>
      <c r="BJH217" s="11"/>
      <c r="BJI217" s="11"/>
      <c r="BJJ217" s="11"/>
      <c r="BJK217" s="11"/>
      <c r="BJL217" s="11"/>
      <c r="BJM217" s="11"/>
      <c r="BJN217" s="11"/>
      <c r="BJO217" s="11"/>
      <c r="BJP217" s="11"/>
      <c r="BJQ217" s="11"/>
      <c r="BJR217" s="11"/>
      <c r="BJS217" s="11"/>
      <c r="BJT217" s="11"/>
      <c r="BJU217" s="11"/>
      <c r="BJV217" s="11"/>
      <c r="BJW217" s="11"/>
      <c r="BJX217" s="11"/>
      <c r="BJY217" s="11"/>
      <c r="BJZ217" s="11"/>
      <c r="BKA217" s="11"/>
      <c r="BKB217" s="11"/>
      <c r="BKC217" s="11"/>
      <c r="BKD217" s="11"/>
      <c r="BKE217" s="11"/>
      <c r="BKF217" s="11"/>
      <c r="BKG217" s="11"/>
      <c r="BKH217" s="11"/>
      <c r="BKI217" s="11"/>
      <c r="BKJ217" s="11"/>
      <c r="BKK217" s="11"/>
      <c r="BKL217" s="11"/>
      <c r="BKM217" s="11"/>
      <c r="BKN217" s="11"/>
      <c r="BKO217" s="11"/>
      <c r="BKP217" s="11"/>
      <c r="BKQ217" s="11"/>
      <c r="BKR217" s="11"/>
      <c r="BKS217" s="11"/>
      <c r="BKT217" s="11"/>
      <c r="BKU217" s="11"/>
      <c r="BKV217" s="11"/>
      <c r="BKW217" s="11"/>
      <c r="BKX217" s="11"/>
      <c r="BKY217" s="11"/>
      <c r="BKZ217" s="11"/>
      <c r="BLA217" s="11"/>
      <c r="BLB217" s="11"/>
      <c r="BLC217" s="11"/>
      <c r="BLD217" s="11"/>
      <c r="BLE217" s="11"/>
      <c r="BLF217" s="11"/>
      <c r="BLG217" s="11"/>
      <c r="BLH217" s="11"/>
      <c r="BLI217" s="11"/>
      <c r="BLJ217" s="11"/>
      <c r="BLK217" s="11"/>
      <c r="BLL217" s="11"/>
      <c r="BLM217" s="11"/>
      <c r="BLN217" s="11"/>
      <c r="BLO217" s="11"/>
      <c r="BLP217" s="11"/>
      <c r="BLQ217" s="11"/>
      <c r="BLR217" s="11"/>
      <c r="BLS217" s="11"/>
      <c r="BLT217" s="11"/>
      <c r="BLU217" s="11"/>
      <c r="BLV217" s="11"/>
      <c r="BLW217" s="11"/>
      <c r="BLX217" s="11"/>
      <c r="BLY217" s="11"/>
      <c r="BLZ217" s="11"/>
      <c r="BMA217" s="11"/>
      <c r="BMB217" s="11"/>
      <c r="BMC217" s="11"/>
      <c r="BMD217" s="11"/>
      <c r="BME217" s="11"/>
      <c r="BMF217" s="11"/>
      <c r="BMG217" s="11"/>
      <c r="BMH217" s="11"/>
      <c r="BMI217" s="11"/>
      <c r="BMJ217" s="11"/>
      <c r="BMK217" s="11"/>
      <c r="BML217" s="11"/>
      <c r="BMM217" s="11"/>
      <c r="BMN217" s="11"/>
      <c r="BMO217" s="11"/>
      <c r="BMP217" s="11"/>
      <c r="BMQ217" s="11"/>
      <c r="BMR217" s="11"/>
      <c r="BMS217" s="11"/>
      <c r="BMT217" s="11"/>
      <c r="BMU217" s="11"/>
      <c r="BMV217" s="11"/>
      <c r="BMW217" s="11"/>
      <c r="BMX217" s="11"/>
      <c r="BMY217" s="11"/>
      <c r="BMZ217" s="11"/>
      <c r="BNA217" s="11"/>
      <c r="BNB217" s="11"/>
      <c r="BNC217" s="11"/>
      <c r="BND217" s="11"/>
      <c r="BNE217" s="11"/>
      <c r="BNF217" s="11"/>
      <c r="BNG217" s="11"/>
      <c r="BNH217" s="11"/>
      <c r="BNI217" s="11"/>
      <c r="BNJ217" s="11"/>
      <c r="BNK217" s="11"/>
      <c r="BNL217" s="11"/>
      <c r="BNM217" s="11"/>
      <c r="BNN217" s="11"/>
      <c r="BNO217" s="11"/>
      <c r="BNP217" s="11"/>
      <c r="BNQ217" s="11"/>
      <c r="BNR217" s="11"/>
      <c r="BNS217" s="11"/>
      <c r="BNT217" s="11"/>
      <c r="BNU217" s="11"/>
      <c r="BNV217" s="11"/>
      <c r="BNW217" s="11"/>
      <c r="BNX217" s="11"/>
      <c r="BNY217" s="11"/>
      <c r="BNZ217" s="11"/>
      <c r="BOA217" s="11"/>
      <c r="BOB217" s="11"/>
      <c r="BOC217" s="11"/>
      <c r="BOD217" s="11"/>
      <c r="BOE217" s="11"/>
      <c r="BOF217" s="11"/>
      <c r="BOG217" s="11"/>
      <c r="BOH217" s="11"/>
      <c r="BOI217" s="11"/>
      <c r="BOJ217" s="11"/>
      <c r="BOK217" s="11"/>
      <c r="BOL217" s="11"/>
      <c r="BOM217" s="11"/>
      <c r="BON217" s="11"/>
      <c r="BOO217" s="11"/>
      <c r="BOP217" s="11"/>
      <c r="BOQ217" s="11"/>
      <c r="BOR217" s="11"/>
      <c r="BOS217" s="11"/>
      <c r="BOT217" s="11"/>
      <c r="BOU217" s="11"/>
      <c r="BOV217" s="11"/>
      <c r="BOW217" s="11"/>
      <c r="BOX217" s="11"/>
      <c r="BOY217" s="11"/>
      <c r="BOZ217" s="11"/>
      <c r="BPA217" s="11"/>
      <c r="BPB217" s="11"/>
      <c r="BPC217" s="11"/>
      <c r="BPD217" s="11"/>
      <c r="BPE217" s="11"/>
      <c r="BPF217" s="11"/>
      <c r="BPG217" s="11"/>
      <c r="BPH217" s="11"/>
      <c r="BPI217" s="11"/>
      <c r="BPJ217" s="11"/>
      <c r="BPK217" s="11"/>
      <c r="BPL217" s="11"/>
      <c r="BPM217" s="11"/>
      <c r="BPN217" s="11"/>
      <c r="BPO217" s="11"/>
      <c r="BPP217" s="11"/>
      <c r="BPQ217" s="11"/>
      <c r="BPR217" s="11"/>
      <c r="BPS217" s="11"/>
      <c r="BPT217" s="11"/>
      <c r="BPU217" s="11"/>
      <c r="BPV217" s="11"/>
      <c r="BPW217" s="11"/>
      <c r="BPX217" s="11"/>
      <c r="BPY217" s="11"/>
      <c r="BPZ217" s="11"/>
      <c r="BQA217" s="11"/>
      <c r="BQB217" s="11"/>
      <c r="BQC217" s="11"/>
      <c r="BQD217" s="11"/>
      <c r="BQE217" s="11"/>
      <c r="BQF217" s="11"/>
      <c r="BQG217" s="11"/>
      <c r="BQH217" s="11"/>
      <c r="BQI217" s="11"/>
      <c r="BQJ217" s="11"/>
      <c r="BQK217" s="11"/>
      <c r="BQL217" s="11"/>
      <c r="BQM217" s="11"/>
      <c r="BQN217" s="11"/>
      <c r="BQO217" s="11"/>
      <c r="BQP217" s="11"/>
      <c r="BQQ217" s="11"/>
      <c r="BQR217" s="11"/>
      <c r="BQS217" s="11"/>
      <c r="BQT217" s="11"/>
      <c r="BQU217" s="11"/>
      <c r="BQV217" s="11"/>
      <c r="BQW217" s="11"/>
      <c r="BQX217" s="11"/>
      <c r="BQY217" s="11"/>
      <c r="BQZ217" s="11"/>
      <c r="BRA217" s="11"/>
      <c r="BRB217" s="11"/>
      <c r="BRC217" s="11"/>
      <c r="BRD217" s="11"/>
      <c r="BRE217" s="11"/>
      <c r="BRF217" s="11"/>
      <c r="BRG217" s="11"/>
      <c r="BRH217" s="11"/>
      <c r="BRI217" s="11"/>
      <c r="BRJ217" s="11"/>
      <c r="BRK217" s="11"/>
      <c r="BRL217" s="11"/>
      <c r="BRM217" s="11"/>
      <c r="BRN217" s="11"/>
      <c r="BRO217" s="11"/>
      <c r="BRP217" s="11"/>
      <c r="BRQ217" s="11"/>
      <c r="BRR217" s="11"/>
      <c r="BRS217" s="11"/>
      <c r="BRT217" s="11"/>
      <c r="BRU217" s="11"/>
      <c r="BRV217" s="11"/>
      <c r="BRW217" s="11"/>
      <c r="BRX217" s="11"/>
      <c r="BRY217" s="11"/>
      <c r="BRZ217" s="11"/>
      <c r="BSA217" s="11"/>
      <c r="BSB217" s="11"/>
      <c r="BSC217" s="11"/>
      <c r="BSD217" s="11"/>
      <c r="BSE217" s="11"/>
      <c r="BSF217" s="11"/>
      <c r="BSG217" s="11"/>
      <c r="BSH217" s="11"/>
      <c r="BSI217" s="11"/>
      <c r="BSJ217" s="11"/>
      <c r="BSK217" s="11"/>
      <c r="BSL217" s="11"/>
      <c r="BSM217" s="11"/>
      <c r="BSN217" s="11"/>
      <c r="BSO217" s="11"/>
      <c r="BSP217" s="11"/>
      <c r="BSQ217" s="11"/>
      <c r="BSR217" s="11"/>
      <c r="BSS217" s="11"/>
      <c r="BST217" s="11"/>
      <c r="BSU217" s="11"/>
      <c r="BSV217" s="11"/>
      <c r="BSW217" s="11"/>
      <c r="BSX217" s="11"/>
      <c r="BSY217" s="11"/>
      <c r="BSZ217" s="11"/>
      <c r="BTA217" s="11"/>
      <c r="BTB217" s="11"/>
      <c r="BTC217" s="11"/>
      <c r="BTD217" s="11"/>
      <c r="BTE217" s="11"/>
      <c r="BTF217" s="11"/>
      <c r="BTG217" s="11"/>
      <c r="BTH217" s="11"/>
      <c r="BTI217" s="11"/>
      <c r="BTJ217" s="11"/>
      <c r="BTK217" s="11"/>
      <c r="BTL217" s="11"/>
      <c r="BTM217" s="11"/>
      <c r="BTN217" s="11"/>
      <c r="BTO217" s="11"/>
      <c r="BTP217" s="11"/>
      <c r="BTQ217" s="11"/>
      <c r="BTR217" s="11"/>
      <c r="BTS217" s="11"/>
      <c r="BTT217" s="11"/>
      <c r="BTU217" s="11"/>
      <c r="BTV217" s="11"/>
      <c r="BTW217" s="11"/>
      <c r="BTX217" s="11"/>
      <c r="BTY217" s="11"/>
      <c r="BTZ217" s="11"/>
      <c r="BUA217" s="11"/>
      <c r="BUB217" s="11"/>
      <c r="BUC217" s="11"/>
      <c r="BUD217" s="11"/>
      <c r="BUE217" s="11"/>
      <c r="BUF217" s="11"/>
      <c r="BUG217" s="11"/>
      <c r="BUH217" s="11"/>
      <c r="BUI217" s="11"/>
      <c r="BUJ217" s="11"/>
      <c r="BUK217" s="11"/>
      <c r="BUL217" s="11"/>
      <c r="BUM217" s="11"/>
      <c r="BUN217" s="11"/>
      <c r="BUO217" s="11"/>
      <c r="BUP217" s="11"/>
      <c r="BUQ217" s="11"/>
      <c r="BUR217" s="11"/>
      <c r="BUS217" s="11"/>
      <c r="BUT217" s="11"/>
      <c r="BUU217" s="11"/>
      <c r="BUV217" s="11"/>
      <c r="BUW217" s="11"/>
      <c r="BUX217" s="11"/>
      <c r="BUY217" s="11"/>
      <c r="BUZ217" s="11"/>
      <c r="BVA217" s="11"/>
      <c r="BVB217" s="11"/>
      <c r="BVC217" s="11"/>
      <c r="BVD217" s="11"/>
      <c r="BVE217" s="11"/>
      <c r="BVF217" s="11"/>
      <c r="BVG217" s="11"/>
      <c r="BVH217" s="11"/>
      <c r="BVI217" s="11"/>
      <c r="BVJ217" s="11"/>
      <c r="BVK217" s="11"/>
      <c r="BVL217" s="11"/>
      <c r="BVM217" s="11"/>
      <c r="BVN217" s="11"/>
      <c r="BVO217" s="11"/>
      <c r="BVP217" s="11"/>
      <c r="BVQ217" s="11"/>
      <c r="BVR217" s="11"/>
      <c r="BVS217" s="11"/>
      <c r="BVT217" s="11"/>
      <c r="BVU217" s="11"/>
      <c r="BVV217" s="11"/>
      <c r="BVW217" s="11"/>
      <c r="BVX217" s="11"/>
      <c r="BVY217" s="11"/>
      <c r="BVZ217" s="11"/>
      <c r="BWA217" s="11"/>
      <c r="BWB217" s="11"/>
      <c r="BWC217" s="11"/>
      <c r="BWD217" s="11"/>
      <c r="BWE217" s="11"/>
      <c r="BWF217" s="11"/>
      <c r="BWG217" s="11"/>
      <c r="BWH217" s="11"/>
      <c r="BWI217" s="11"/>
      <c r="BWJ217" s="11"/>
      <c r="BWK217" s="11"/>
      <c r="BWL217" s="11"/>
      <c r="BWM217" s="11"/>
      <c r="BWN217" s="11"/>
      <c r="BWO217" s="11"/>
      <c r="BWP217" s="11"/>
      <c r="BWQ217" s="11"/>
      <c r="BWR217" s="11"/>
      <c r="BWS217" s="11"/>
      <c r="BWT217" s="11"/>
      <c r="BWU217" s="11"/>
      <c r="BWV217" s="11"/>
      <c r="BWW217" s="11"/>
      <c r="BWX217" s="11"/>
      <c r="BWY217" s="11"/>
      <c r="BWZ217" s="11"/>
      <c r="BXA217" s="11"/>
      <c r="BXB217" s="11"/>
      <c r="BXC217" s="11"/>
      <c r="BXD217" s="11"/>
      <c r="BXE217" s="11"/>
      <c r="BXF217" s="11"/>
      <c r="BXG217" s="11"/>
      <c r="BXH217" s="11"/>
      <c r="BXI217" s="11"/>
      <c r="BXJ217" s="11"/>
      <c r="BXK217" s="11"/>
      <c r="BXL217" s="11"/>
      <c r="BXM217" s="11"/>
      <c r="BXN217" s="11"/>
      <c r="BXO217" s="11"/>
      <c r="BXP217" s="11"/>
      <c r="BXQ217" s="11"/>
      <c r="BXR217" s="11"/>
      <c r="BXS217" s="11"/>
      <c r="BXT217" s="11"/>
      <c r="BXU217" s="11"/>
      <c r="BXV217" s="11"/>
      <c r="BXW217" s="11"/>
      <c r="BXX217" s="11"/>
      <c r="BXY217" s="11"/>
      <c r="BXZ217" s="11"/>
      <c r="BYA217" s="11"/>
      <c r="BYB217" s="11"/>
      <c r="BYC217" s="11"/>
      <c r="BYD217" s="11"/>
      <c r="BYE217" s="11"/>
      <c r="BYF217" s="11"/>
      <c r="BYG217" s="11"/>
      <c r="BYH217" s="11"/>
      <c r="BYI217" s="11"/>
      <c r="BYJ217" s="11"/>
      <c r="BYK217" s="11"/>
      <c r="BYL217" s="11"/>
      <c r="BYM217" s="11"/>
      <c r="BYN217" s="11"/>
      <c r="BYO217" s="11"/>
      <c r="BYP217" s="11"/>
      <c r="BYQ217" s="11"/>
      <c r="BYR217" s="11"/>
      <c r="BYS217" s="11"/>
      <c r="BYT217" s="11"/>
      <c r="BYU217" s="11"/>
      <c r="BYV217" s="11"/>
      <c r="BYW217" s="11"/>
      <c r="BYX217" s="11"/>
      <c r="BYY217" s="11"/>
      <c r="BYZ217" s="11"/>
      <c r="BZA217" s="11"/>
      <c r="BZB217" s="11"/>
      <c r="BZC217" s="11"/>
      <c r="BZD217" s="11"/>
      <c r="BZE217" s="11"/>
      <c r="BZF217" s="11"/>
      <c r="BZG217" s="11"/>
      <c r="BZH217" s="11"/>
      <c r="BZI217" s="11"/>
      <c r="BZJ217" s="11"/>
      <c r="BZK217" s="11"/>
      <c r="BZL217" s="11"/>
      <c r="BZM217" s="11"/>
      <c r="BZN217" s="11"/>
      <c r="BZO217" s="11"/>
      <c r="BZP217" s="11"/>
      <c r="BZQ217" s="11"/>
      <c r="BZR217" s="11"/>
      <c r="BZS217" s="11"/>
      <c r="BZT217" s="11"/>
      <c r="BZU217" s="11"/>
      <c r="BZV217" s="11"/>
      <c r="BZW217" s="11"/>
      <c r="BZX217" s="11"/>
      <c r="BZY217" s="11"/>
      <c r="BZZ217" s="11"/>
      <c r="CAA217" s="11"/>
      <c r="CAB217" s="11"/>
      <c r="CAC217" s="11"/>
      <c r="CAD217" s="11"/>
      <c r="CAE217" s="11"/>
      <c r="CAF217" s="11"/>
      <c r="CAG217" s="11"/>
      <c r="CAH217" s="11"/>
      <c r="CAI217" s="11"/>
      <c r="CAJ217" s="11"/>
      <c r="CAK217" s="11"/>
      <c r="CAL217" s="11"/>
      <c r="CAM217" s="11"/>
      <c r="CAN217" s="11"/>
      <c r="CAO217" s="11"/>
      <c r="CAP217" s="11"/>
      <c r="CAQ217" s="11"/>
      <c r="CAR217" s="11"/>
      <c r="CAS217" s="11"/>
      <c r="CAT217" s="11"/>
      <c r="CAU217" s="11"/>
      <c r="CAV217" s="11"/>
      <c r="CAW217" s="11"/>
      <c r="CAX217" s="11"/>
      <c r="CAY217" s="11"/>
      <c r="CAZ217" s="11"/>
      <c r="CBA217" s="11"/>
      <c r="CBB217" s="11"/>
      <c r="CBC217" s="11"/>
      <c r="CBD217" s="11"/>
      <c r="CBE217" s="11"/>
      <c r="CBF217" s="11"/>
      <c r="CBG217" s="11"/>
      <c r="CBH217" s="11"/>
      <c r="CBI217" s="11"/>
      <c r="CBJ217" s="11"/>
      <c r="CBK217" s="11"/>
      <c r="CBL217" s="11"/>
      <c r="CBM217" s="11"/>
      <c r="CBN217" s="11"/>
      <c r="CBO217" s="11"/>
      <c r="CBP217" s="11"/>
      <c r="CBQ217" s="11"/>
      <c r="CBR217" s="11"/>
      <c r="CBS217" s="11"/>
      <c r="CBT217" s="11"/>
      <c r="CBU217" s="11"/>
      <c r="CBV217" s="11"/>
      <c r="CBW217" s="11"/>
      <c r="CBX217" s="11"/>
      <c r="CBY217" s="11"/>
      <c r="CBZ217" s="11"/>
      <c r="CCA217" s="11"/>
      <c r="CCB217" s="11"/>
      <c r="CCC217" s="11"/>
      <c r="CCD217" s="11"/>
      <c r="CCE217" s="11"/>
      <c r="CCF217" s="11"/>
      <c r="CCG217" s="11"/>
      <c r="CCH217" s="11"/>
      <c r="CCI217" s="11"/>
      <c r="CCJ217" s="11"/>
      <c r="CCK217" s="11"/>
      <c r="CCL217" s="11"/>
      <c r="CCM217" s="11"/>
      <c r="CCN217" s="11"/>
      <c r="CCO217" s="11"/>
      <c r="CCP217" s="11"/>
      <c r="CCQ217" s="11"/>
      <c r="CCR217" s="11"/>
      <c r="CCS217" s="11"/>
      <c r="CCT217" s="11"/>
      <c r="CCU217" s="11"/>
      <c r="CCV217" s="11"/>
      <c r="CCW217" s="11"/>
      <c r="CCX217" s="11"/>
      <c r="CCY217" s="11"/>
      <c r="CCZ217" s="11"/>
      <c r="CDA217" s="11"/>
      <c r="CDB217" s="11"/>
      <c r="CDC217" s="11"/>
      <c r="CDD217" s="11"/>
      <c r="CDE217" s="11"/>
      <c r="CDF217" s="11"/>
      <c r="CDG217" s="11"/>
      <c r="CDH217" s="11"/>
      <c r="CDI217" s="11"/>
      <c r="CDJ217" s="11"/>
      <c r="CDK217" s="11"/>
      <c r="CDL217" s="11"/>
      <c r="CDM217" s="11"/>
      <c r="CDN217" s="11"/>
      <c r="CDO217" s="11"/>
      <c r="CDP217" s="11"/>
      <c r="CDQ217" s="11"/>
      <c r="CDR217" s="11"/>
      <c r="CDS217" s="11"/>
      <c r="CDT217" s="11"/>
      <c r="CDU217" s="11"/>
      <c r="CDV217" s="11"/>
      <c r="CDW217" s="11"/>
      <c r="CDX217" s="11"/>
      <c r="CDY217" s="11"/>
      <c r="CDZ217" s="11"/>
      <c r="CEA217" s="11"/>
      <c r="CEB217" s="11"/>
      <c r="CEC217" s="11"/>
      <c r="CED217" s="11"/>
      <c r="CEE217" s="11"/>
      <c r="CEF217" s="11"/>
      <c r="CEG217" s="11"/>
      <c r="CEH217" s="11"/>
      <c r="CEI217" s="11"/>
      <c r="CEJ217" s="11"/>
      <c r="CEK217" s="11"/>
      <c r="CEL217" s="11"/>
      <c r="CEM217" s="11"/>
      <c r="CEN217" s="11"/>
      <c r="CEO217" s="11"/>
      <c r="CEP217" s="11"/>
      <c r="CEQ217" s="11"/>
      <c r="CER217" s="11"/>
      <c r="CES217" s="11"/>
      <c r="CET217" s="11"/>
      <c r="CEU217" s="11"/>
      <c r="CEV217" s="11"/>
      <c r="CEW217" s="11"/>
      <c r="CEX217" s="11"/>
      <c r="CEY217" s="11"/>
      <c r="CEZ217" s="11"/>
      <c r="CFA217" s="11"/>
      <c r="CFB217" s="11"/>
      <c r="CFC217" s="11"/>
      <c r="CFD217" s="11"/>
      <c r="CFE217" s="11"/>
      <c r="CFF217" s="11"/>
      <c r="CFG217" s="11"/>
      <c r="CFH217" s="11"/>
      <c r="CFI217" s="11"/>
      <c r="CFJ217" s="11"/>
      <c r="CFK217" s="11"/>
      <c r="CFL217" s="11"/>
      <c r="CFM217" s="11"/>
      <c r="CFN217" s="11"/>
      <c r="CFO217" s="11"/>
      <c r="CFP217" s="11"/>
      <c r="CFQ217" s="11"/>
      <c r="CFR217" s="11"/>
      <c r="CFS217" s="11"/>
      <c r="CFT217" s="11"/>
      <c r="CFU217" s="11"/>
      <c r="CFV217" s="11"/>
      <c r="CFW217" s="11"/>
      <c r="CFX217" s="11"/>
      <c r="CFY217" s="11"/>
      <c r="CFZ217" s="11"/>
      <c r="CGA217" s="11"/>
      <c r="CGB217" s="11"/>
      <c r="CGC217" s="11"/>
      <c r="CGD217" s="11"/>
      <c r="CGE217" s="11"/>
      <c r="CGF217" s="11"/>
      <c r="CGG217" s="11"/>
      <c r="CGH217" s="11"/>
      <c r="CGI217" s="11"/>
      <c r="CGJ217" s="11"/>
      <c r="CGK217" s="11"/>
      <c r="CGL217" s="11"/>
      <c r="CGM217" s="11"/>
      <c r="CGN217" s="11"/>
      <c r="CGO217" s="11"/>
      <c r="CGP217" s="11"/>
      <c r="CGQ217" s="11"/>
      <c r="CGR217" s="11"/>
      <c r="CGS217" s="11"/>
      <c r="CGT217" s="11"/>
      <c r="CGU217" s="11"/>
      <c r="CGV217" s="11"/>
      <c r="CGW217" s="11"/>
      <c r="CGX217" s="11"/>
      <c r="CGY217" s="11"/>
      <c r="CGZ217" s="11"/>
      <c r="CHA217" s="11"/>
      <c r="CHB217" s="11"/>
      <c r="CHC217" s="11"/>
      <c r="CHD217" s="11"/>
      <c r="CHE217" s="11"/>
      <c r="CHF217" s="11"/>
      <c r="CHG217" s="11"/>
      <c r="CHH217" s="11"/>
      <c r="CHI217" s="11"/>
      <c r="CHJ217" s="11"/>
      <c r="CHK217" s="11"/>
      <c r="CHL217" s="11"/>
      <c r="CHM217" s="11"/>
      <c r="CHN217" s="11"/>
      <c r="CHO217" s="11"/>
      <c r="CHP217" s="11"/>
      <c r="CHQ217" s="11"/>
      <c r="CHR217" s="11"/>
      <c r="CHS217" s="11"/>
      <c r="CHT217" s="11"/>
      <c r="CHU217" s="11"/>
      <c r="CHV217" s="11"/>
      <c r="CHW217" s="11"/>
      <c r="CHX217" s="11"/>
      <c r="CHY217" s="11"/>
      <c r="CHZ217" s="11"/>
      <c r="CIA217" s="11"/>
      <c r="CIB217" s="11"/>
      <c r="CIC217" s="11"/>
      <c r="CID217" s="11"/>
      <c r="CIE217" s="11"/>
      <c r="CIF217" s="11"/>
      <c r="CIG217" s="11"/>
      <c r="CIH217" s="11"/>
      <c r="CII217" s="11"/>
      <c r="CIJ217" s="11"/>
      <c r="CIK217" s="11"/>
      <c r="CIL217" s="11"/>
      <c r="CIM217" s="11"/>
      <c r="CIN217" s="11"/>
      <c r="CIO217" s="11"/>
      <c r="CIP217" s="11"/>
      <c r="CIQ217" s="11"/>
      <c r="CIR217" s="11"/>
      <c r="CIS217" s="11"/>
      <c r="CIT217" s="11"/>
      <c r="CIU217" s="11"/>
      <c r="CIV217" s="11"/>
      <c r="CIW217" s="11"/>
      <c r="CIX217" s="11"/>
      <c r="CIY217" s="11"/>
      <c r="CIZ217" s="11"/>
      <c r="CJA217" s="11"/>
      <c r="CJB217" s="11"/>
      <c r="CJC217" s="11"/>
      <c r="CJD217" s="11"/>
      <c r="CJE217" s="11"/>
      <c r="CJF217" s="11"/>
      <c r="CJG217" s="11"/>
      <c r="CJH217" s="11"/>
      <c r="CJI217" s="11"/>
      <c r="CJJ217" s="11"/>
      <c r="CJK217" s="11"/>
      <c r="CJL217" s="11"/>
      <c r="CJM217" s="11"/>
      <c r="CJN217" s="11"/>
      <c r="CJO217" s="11"/>
      <c r="CJP217" s="11"/>
      <c r="CJQ217" s="11"/>
      <c r="CJR217" s="11"/>
      <c r="CJS217" s="11"/>
      <c r="CJT217" s="11"/>
      <c r="CJU217" s="11"/>
      <c r="CJV217" s="11"/>
      <c r="CJW217" s="11"/>
      <c r="CJX217" s="11"/>
      <c r="CJY217" s="11"/>
      <c r="CJZ217" s="11"/>
      <c r="CKA217" s="11"/>
      <c r="CKB217" s="11"/>
      <c r="CKC217" s="11"/>
      <c r="CKD217" s="11"/>
      <c r="CKE217" s="11"/>
      <c r="CKF217" s="11"/>
      <c r="CKG217" s="11"/>
      <c r="CKH217" s="11"/>
      <c r="CKI217" s="11"/>
      <c r="CKJ217" s="11"/>
      <c r="CKK217" s="11"/>
      <c r="CKL217" s="11"/>
      <c r="CKM217" s="11"/>
      <c r="CKN217" s="11"/>
      <c r="CKO217" s="11"/>
      <c r="CKP217" s="11"/>
      <c r="CKQ217" s="11"/>
      <c r="CKR217" s="11"/>
      <c r="CKS217" s="11"/>
      <c r="CKT217" s="11"/>
      <c r="CKU217" s="11"/>
      <c r="CKV217" s="11"/>
      <c r="CKW217" s="11"/>
      <c r="CKX217" s="11"/>
      <c r="CKY217" s="11"/>
      <c r="CKZ217" s="11"/>
      <c r="CLA217" s="11"/>
      <c r="CLB217" s="11"/>
      <c r="CLC217" s="11"/>
      <c r="CLD217" s="11"/>
      <c r="CLE217" s="11"/>
      <c r="CLF217" s="11"/>
      <c r="CLG217" s="11"/>
      <c r="CLH217" s="11"/>
      <c r="CLI217" s="11"/>
      <c r="CLJ217" s="11"/>
      <c r="CLK217" s="11"/>
      <c r="CLL217" s="11"/>
      <c r="CLM217" s="11"/>
      <c r="CLN217" s="11"/>
      <c r="CLO217" s="11"/>
      <c r="CLP217" s="11"/>
      <c r="CLQ217" s="11"/>
      <c r="CLR217" s="11"/>
      <c r="CLS217" s="11"/>
      <c r="CLT217" s="11"/>
      <c r="CLU217" s="11"/>
      <c r="CLV217" s="11"/>
      <c r="CLW217" s="11"/>
      <c r="CLX217" s="11"/>
      <c r="CLY217" s="11"/>
      <c r="CLZ217" s="11"/>
      <c r="CMA217" s="11"/>
      <c r="CMB217" s="11"/>
      <c r="CMC217" s="11"/>
      <c r="CMD217" s="11"/>
      <c r="CME217" s="11"/>
      <c r="CMF217" s="11"/>
      <c r="CMG217" s="11"/>
      <c r="CMH217" s="11"/>
      <c r="CMI217" s="11"/>
      <c r="CMJ217" s="11"/>
      <c r="CMK217" s="11"/>
      <c r="CML217" s="11"/>
      <c r="CMM217" s="11"/>
      <c r="CMN217" s="11"/>
      <c r="CMO217" s="11"/>
      <c r="CMP217" s="11"/>
      <c r="CMQ217" s="11"/>
      <c r="CMR217" s="11"/>
      <c r="CMS217" s="11"/>
      <c r="CMT217" s="11"/>
      <c r="CMU217" s="11"/>
      <c r="CMV217" s="11"/>
      <c r="CMW217" s="11"/>
      <c r="CMX217" s="11"/>
      <c r="CMY217" s="11"/>
      <c r="CMZ217" s="11"/>
      <c r="CNA217" s="11"/>
      <c r="CNB217" s="11"/>
      <c r="CNC217" s="11"/>
      <c r="CND217" s="11"/>
      <c r="CNE217" s="11"/>
      <c r="CNF217" s="11"/>
      <c r="CNG217" s="11"/>
      <c r="CNH217" s="11"/>
      <c r="CNI217" s="11"/>
      <c r="CNJ217" s="11"/>
      <c r="CNK217" s="11"/>
      <c r="CNL217" s="11"/>
      <c r="CNM217" s="11"/>
      <c r="CNN217" s="11"/>
      <c r="CNO217" s="11"/>
      <c r="CNP217" s="11"/>
      <c r="CNQ217" s="11"/>
      <c r="CNR217" s="11"/>
      <c r="CNS217" s="11"/>
      <c r="CNT217" s="11"/>
      <c r="CNU217" s="11"/>
      <c r="CNV217" s="11"/>
      <c r="CNW217" s="11"/>
      <c r="CNX217" s="11"/>
      <c r="CNY217" s="11"/>
      <c r="CNZ217" s="11"/>
      <c r="COA217" s="11"/>
      <c r="COB217" s="11"/>
      <c r="COC217" s="11"/>
      <c r="COD217" s="11"/>
      <c r="COE217" s="11"/>
      <c r="COF217" s="11"/>
      <c r="COG217" s="11"/>
      <c r="COH217" s="11"/>
      <c r="COI217" s="11"/>
      <c r="COJ217" s="11"/>
      <c r="COK217" s="11"/>
      <c r="COL217" s="11"/>
      <c r="COM217" s="11"/>
      <c r="CON217" s="11"/>
      <c r="COO217" s="11"/>
      <c r="COP217" s="11"/>
      <c r="COQ217" s="11"/>
      <c r="COR217" s="11"/>
      <c r="COS217" s="11"/>
      <c r="COT217" s="11"/>
      <c r="COU217" s="11"/>
      <c r="COV217" s="11"/>
      <c r="COW217" s="11"/>
      <c r="COX217" s="11"/>
      <c r="COY217" s="11"/>
      <c r="COZ217" s="11"/>
      <c r="CPA217" s="11"/>
      <c r="CPB217" s="11"/>
      <c r="CPC217" s="11"/>
      <c r="CPD217" s="11"/>
      <c r="CPE217" s="11"/>
      <c r="CPF217" s="11"/>
      <c r="CPG217" s="11"/>
      <c r="CPH217" s="11"/>
      <c r="CPI217" s="11"/>
      <c r="CPJ217" s="11"/>
      <c r="CPK217" s="11"/>
      <c r="CPL217" s="11"/>
      <c r="CPM217" s="11"/>
      <c r="CPN217" s="11"/>
      <c r="CPO217" s="11"/>
      <c r="CPP217" s="11"/>
      <c r="CPQ217" s="11"/>
      <c r="CPR217" s="11"/>
      <c r="CPS217" s="11"/>
      <c r="CPT217" s="11"/>
      <c r="CPU217" s="11"/>
      <c r="CPV217" s="11"/>
      <c r="CPW217" s="11"/>
      <c r="CPX217" s="11"/>
      <c r="CPY217" s="11"/>
      <c r="CPZ217" s="11"/>
      <c r="CQA217" s="11"/>
      <c r="CQB217" s="11"/>
      <c r="CQC217" s="11"/>
      <c r="CQD217" s="11"/>
      <c r="CQE217" s="11"/>
      <c r="CQF217" s="11"/>
      <c r="CQG217" s="11"/>
      <c r="CQH217" s="11"/>
      <c r="CQI217" s="11"/>
      <c r="CQJ217" s="11"/>
      <c r="CQK217" s="11"/>
      <c r="CQL217" s="11"/>
      <c r="CQM217" s="11"/>
      <c r="CQN217" s="11"/>
      <c r="CQO217" s="11"/>
      <c r="CQP217" s="11"/>
      <c r="CQQ217" s="11"/>
      <c r="CQR217" s="11"/>
      <c r="CQS217" s="11"/>
      <c r="CQT217" s="11"/>
      <c r="CQU217" s="11"/>
      <c r="CQV217" s="11"/>
      <c r="CQW217" s="11"/>
      <c r="CQX217" s="11"/>
      <c r="CQY217" s="11"/>
      <c r="CQZ217" s="11"/>
      <c r="CRA217" s="11"/>
      <c r="CRB217" s="11"/>
      <c r="CRC217" s="11"/>
      <c r="CRD217" s="11"/>
      <c r="CRE217" s="11"/>
      <c r="CRF217" s="11"/>
      <c r="CRG217" s="11"/>
      <c r="CRH217" s="11"/>
      <c r="CRI217" s="11"/>
      <c r="CRJ217" s="11"/>
      <c r="CRK217" s="11"/>
      <c r="CRL217" s="11"/>
      <c r="CRM217" s="11"/>
      <c r="CRN217" s="11"/>
      <c r="CRO217" s="11"/>
      <c r="CRP217" s="11"/>
      <c r="CRQ217" s="11"/>
      <c r="CRR217" s="11"/>
      <c r="CRS217" s="11"/>
      <c r="CRT217" s="11"/>
      <c r="CRU217" s="11"/>
      <c r="CRV217" s="11"/>
      <c r="CRW217" s="11"/>
      <c r="CRX217" s="11"/>
      <c r="CRY217" s="11"/>
      <c r="CRZ217" s="11"/>
      <c r="CSA217" s="11"/>
      <c r="CSB217" s="11"/>
      <c r="CSC217" s="11"/>
      <c r="CSD217" s="11"/>
      <c r="CSE217" s="11"/>
      <c r="CSF217" s="11"/>
      <c r="CSG217" s="11"/>
      <c r="CSH217" s="11"/>
      <c r="CSI217" s="11"/>
      <c r="CSJ217" s="11"/>
      <c r="CSK217" s="11"/>
      <c r="CSL217" s="11"/>
      <c r="CSM217" s="11"/>
      <c r="CSN217" s="11"/>
      <c r="CSO217" s="11"/>
      <c r="CSP217" s="11"/>
      <c r="CSQ217" s="11"/>
      <c r="CSR217" s="11"/>
      <c r="CSS217" s="11"/>
      <c r="CST217" s="11"/>
      <c r="CSU217" s="11"/>
      <c r="CSV217" s="11"/>
      <c r="CSW217" s="11"/>
      <c r="CSX217" s="11"/>
      <c r="CSY217" s="11"/>
      <c r="CSZ217" s="11"/>
      <c r="CTA217" s="11"/>
      <c r="CTB217" s="11"/>
      <c r="CTC217" s="11"/>
      <c r="CTD217" s="11"/>
      <c r="CTE217" s="11"/>
      <c r="CTF217" s="11"/>
      <c r="CTG217" s="11"/>
      <c r="CTH217" s="11"/>
      <c r="CTI217" s="11"/>
      <c r="CTJ217" s="11"/>
      <c r="CTK217" s="11"/>
      <c r="CTL217" s="11"/>
      <c r="CTM217" s="11"/>
      <c r="CTN217" s="11"/>
      <c r="CTO217" s="11"/>
      <c r="CTP217" s="11"/>
      <c r="CTQ217" s="11"/>
      <c r="CTR217" s="11"/>
      <c r="CTS217" s="11"/>
      <c r="CTT217" s="11"/>
      <c r="CTU217" s="11"/>
      <c r="CTV217" s="11"/>
      <c r="CTW217" s="11"/>
      <c r="CTX217" s="11"/>
      <c r="CTY217" s="11"/>
      <c r="CTZ217" s="11"/>
      <c r="CUA217" s="11"/>
      <c r="CUB217" s="11"/>
      <c r="CUC217" s="11"/>
      <c r="CUD217" s="11"/>
      <c r="CUE217" s="11"/>
      <c r="CUF217" s="11"/>
      <c r="CUG217" s="11"/>
      <c r="CUH217" s="11"/>
      <c r="CUI217" s="11"/>
      <c r="CUJ217" s="11"/>
      <c r="CUK217" s="11"/>
      <c r="CUL217" s="11"/>
      <c r="CUM217" s="11"/>
      <c r="CUN217" s="11"/>
      <c r="CUO217" s="11"/>
      <c r="CUP217" s="11"/>
      <c r="CUQ217" s="11"/>
      <c r="CUR217" s="11"/>
      <c r="CUS217" s="11"/>
      <c r="CUT217" s="11"/>
      <c r="CUU217" s="11"/>
      <c r="CUV217" s="11"/>
      <c r="CUW217" s="11"/>
      <c r="CUX217" s="11"/>
      <c r="CUY217" s="11"/>
      <c r="CUZ217" s="11"/>
      <c r="CVA217" s="11"/>
      <c r="CVB217" s="11"/>
      <c r="CVC217" s="11"/>
      <c r="CVD217" s="11"/>
      <c r="CVE217" s="11"/>
      <c r="CVF217" s="11"/>
      <c r="CVG217" s="11"/>
      <c r="CVH217" s="11"/>
      <c r="CVI217" s="11"/>
      <c r="CVJ217" s="11"/>
      <c r="CVK217" s="11"/>
      <c r="CVL217" s="11"/>
      <c r="CVM217" s="11"/>
      <c r="CVN217" s="11"/>
      <c r="CVO217" s="11"/>
      <c r="CVP217" s="11"/>
      <c r="CVQ217" s="11"/>
      <c r="CVR217" s="11"/>
      <c r="CVS217" s="11"/>
      <c r="CVT217" s="11"/>
      <c r="CVU217" s="11"/>
      <c r="CVV217" s="11"/>
      <c r="CVW217" s="11"/>
      <c r="CVX217" s="11"/>
      <c r="CVY217" s="11"/>
      <c r="CVZ217" s="11"/>
      <c r="CWA217" s="11"/>
      <c r="CWB217" s="11"/>
      <c r="CWC217" s="11"/>
      <c r="CWD217" s="11"/>
      <c r="CWE217" s="11"/>
      <c r="CWF217" s="11"/>
      <c r="CWG217" s="11"/>
      <c r="CWH217" s="11"/>
      <c r="CWI217" s="11"/>
      <c r="CWJ217" s="11"/>
      <c r="CWK217" s="11"/>
      <c r="CWL217" s="11"/>
      <c r="CWM217" s="11"/>
      <c r="CWN217" s="11"/>
      <c r="CWO217" s="11"/>
      <c r="CWP217" s="11"/>
      <c r="CWQ217" s="11"/>
      <c r="CWR217" s="11"/>
      <c r="CWS217" s="11"/>
      <c r="CWT217" s="11"/>
      <c r="CWU217" s="11"/>
      <c r="CWV217" s="11"/>
      <c r="CWW217" s="11"/>
      <c r="CWX217" s="11"/>
      <c r="CWY217" s="11"/>
      <c r="CWZ217" s="11"/>
      <c r="CXA217" s="11"/>
      <c r="CXB217" s="11"/>
      <c r="CXC217" s="11"/>
      <c r="CXD217" s="11"/>
      <c r="CXE217" s="11"/>
      <c r="CXF217" s="11"/>
      <c r="CXG217" s="11"/>
      <c r="CXH217" s="11"/>
      <c r="CXI217" s="11"/>
      <c r="CXJ217" s="11"/>
      <c r="CXK217" s="11"/>
      <c r="CXL217" s="11"/>
      <c r="CXM217" s="11"/>
      <c r="CXN217" s="11"/>
      <c r="CXO217" s="11"/>
      <c r="CXP217" s="11"/>
      <c r="CXQ217" s="11"/>
      <c r="CXR217" s="11"/>
      <c r="CXS217" s="11"/>
      <c r="CXT217" s="11"/>
      <c r="CXU217" s="11"/>
      <c r="CXV217" s="11"/>
      <c r="CXW217" s="11"/>
      <c r="CXX217" s="11"/>
      <c r="CXY217" s="11"/>
      <c r="CXZ217" s="11"/>
      <c r="CYA217" s="11"/>
      <c r="CYB217" s="11"/>
      <c r="CYC217" s="11"/>
      <c r="CYD217" s="11"/>
      <c r="CYE217" s="11"/>
      <c r="CYF217" s="11"/>
      <c r="CYG217" s="11"/>
      <c r="CYH217" s="11"/>
      <c r="CYI217" s="11"/>
      <c r="CYJ217" s="11"/>
      <c r="CYK217" s="11"/>
      <c r="CYL217" s="11"/>
      <c r="CYM217" s="11"/>
      <c r="CYN217" s="11"/>
      <c r="CYO217" s="11"/>
      <c r="CYP217" s="11"/>
      <c r="CYQ217" s="11"/>
      <c r="CYR217" s="11"/>
      <c r="CYS217" s="11"/>
      <c r="CYT217" s="11"/>
      <c r="CYU217" s="11"/>
      <c r="CYV217" s="11"/>
      <c r="CYW217" s="11"/>
      <c r="CYX217" s="11"/>
      <c r="CYY217" s="11"/>
      <c r="CYZ217" s="11"/>
      <c r="CZA217" s="11"/>
      <c r="CZB217" s="11"/>
      <c r="CZC217" s="11"/>
      <c r="CZD217" s="11"/>
      <c r="CZE217" s="11"/>
      <c r="CZF217" s="11"/>
      <c r="CZG217" s="11"/>
      <c r="CZH217" s="11"/>
      <c r="CZI217" s="11"/>
      <c r="CZJ217" s="11"/>
      <c r="CZK217" s="11"/>
      <c r="CZL217" s="11"/>
      <c r="CZM217" s="11"/>
      <c r="CZN217" s="11"/>
      <c r="CZO217" s="11"/>
      <c r="CZP217" s="11"/>
      <c r="CZQ217" s="11"/>
      <c r="CZR217" s="11"/>
      <c r="CZS217" s="11"/>
      <c r="CZT217" s="11"/>
      <c r="CZU217" s="11"/>
      <c r="CZV217" s="11"/>
      <c r="CZW217" s="11"/>
      <c r="CZX217" s="11"/>
      <c r="CZY217" s="11"/>
      <c r="CZZ217" s="11"/>
      <c r="DAA217" s="11"/>
      <c r="DAB217" s="11"/>
      <c r="DAC217" s="11"/>
      <c r="DAD217" s="11"/>
      <c r="DAE217" s="11"/>
      <c r="DAF217" s="11"/>
      <c r="DAG217" s="11"/>
      <c r="DAH217" s="11"/>
      <c r="DAI217" s="11"/>
      <c r="DAJ217" s="11"/>
      <c r="DAK217" s="11"/>
      <c r="DAL217" s="11"/>
      <c r="DAM217" s="11"/>
      <c r="DAN217" s="11"/>
      <c r="DAO217" s="11"/>
      <c r="DAP217" s="11"/>
      <c r="DAQ217" s="11"/>
      <c r="DAR217" s="11"/>
      <c r="DAS217" s="11"/>
      <c r="DAT217" s="11"/>
      <c r="DAU217" s="11"/>
      <c r="DAV217" s="11"/>
      <c r="DAW217" s="11"/>
      <c r="DAX217" s="11"/>
      <c r="DAY217" s="11"/>
      <c r="DAZ217" s="11"/>
      <c r="DBA217" s="11"/>
      <c r="DBB217" s="11"/>
      <c r="DBC217" s="11"/>
      <c r="DBD217" s="11"/>
      <c r="DBE217" s="11"/>
      <c r="DBF217" s="11"/>
      <c r="DBG217" s="11"/>
      <c r="DBH217" s="11"/>
      <c r="DBI217" s="11"/>
      <c r="DBJ217" s="11"/>
      <c r="DBK217" s="11"/>
      <c r="DBL217" s="11"/>
      <c r="DBM217" s="11"/>
      <c r="DBN217" s="11"/>
      <c r="DBO217" s="11"/>
      <c r="DBP217" s="11"/>
      <c r="DBQ217" s="11"/>
      <c r="DBR217" s="11"/>
      <c r="DBS217" s="11"/>
      <c r="DBT217" s="11"/>
      <c r="DBU217" s="11"/>
      <c r="DBV217" s="11"/>
      <c r="DBW217" s="11"/>
      <c r="DBX217" s="11"/>
      <c r="DBY217" s="11"/>
      <c r="DBZ217" s="11"/>
      <c r="DCA217" s="11"/>
      <c r="DCB217" s="11"/>
      <c r="DCC217" s="11"/>
      <c r="DCD217" s="11"/>
      <c r="DCE217" s="11"/>
      <c r="DCF217" s="11"/>
      <c r="DCG217" s="11"/>
      <c r="DCH217" s="11"/>
      <c r="DCI217" s="11"/>
      <c r="DCJ217" s="11"/>
      <c r="DCK217" s="11"/>
      <c r="DCL217" s="11"/>
      <c r="DCM217" s="11"/>
      <c r="DCN217" s="11"/>
      <c r="DCO217" s="11"/>
      <c r="DCP217" s="11"/>
      <c r="DCQ217" s="11"/>
      <c r="DCR217" s="11"/>
      <c r="DCS217" s="11"/>
      <c r="DCT217" s="11"/>
      <c r="DCU217" s="11"/>
      <c r="DCV217" s="11"/>
      <c r="DCW217" s="11"/>
      <c r="DCX217" s="11"/>
      <c r="DCY217" s="11"/>
      <c r="DCZ217" s="11"/>
      <c r="DDA217" s="11"/>
      <c r="DDB217" s="11"/>
      <c r="DDC217" s="11"/>
      <c r="DDD217" s="11"/>
      <c r="DDE217" s="11"/>
      <c r="DDF217" s="11"/>
      <c r="DDG217" s="11"/>
      <c r="DDH217" s="11"/>
      <c r="DDI217" s="11"/>
      <c r="DDJ217" s="11"/>
      <c r="DDK217" s="11"/>
      <c r="DDL217" s="11"/>
      <c r="DDM217" s="11"/>
      <c r="DDN217" s="11"/>
      <c r="DDO217" s="11"/>
      <c r="DDP217" s="11"/>
      <c r="DDQ217" s="11"/>
      <c r="DDR217" s="11"/>
      <c r="DDS217" s="11"/>
      <c r="DDT217" s="11"/>
      <c r="DDU217" s="11"/>
      <c r="DDV217" s="11"/>
      <c r="DDW217" s="11"/>
      <c r="DDX217" s="11"/>
      <c r="DDY217" s="11"/>
      <c r="DDZ217" s="11"/>
      <c r="DEA217" s="11"/>
      <c r="DEB217" s="11"/>
      <c r="DEC217" s="11"/>
      <c r="DED217" s="11"/>
      <c r="DEE217" s="11"/>
      <c r="DEF217" s="11"/>
      <c r="DEG217" s="11"/>
      <c r="DEH217" s="11"/>
      <c r="DEI217" s="11"/>
      <c r="DEJ217" s="11"/>
      <c r="DEK217" s="11"/>
      <c r="DEL217" s="11"/>
      <c r="DEM217" s="11"/>
      <c r="DEN217" s="11"/>
      <c r="DEO217" s="11"/>
      <c r="DEP217" s="11"/>
      <c r="DEQ217" s="11"/>
      <c r="DER217" s="11"/>
      <c r="DES217" s="11"/>
      <c r="DET217" s="11"/>
      <c r="DEU217" s="11"/>
      <c r="DEV217" s="11"/>
      <c r="DEW217" s="11"/>
      <c r="DEX217" s="11"/>
      <c r="DEY217" s="11"/>
      <c r="DEZ217" s="11"/>
      <c r="DFA217" s="11"/>
      <c r="DFB217" s="11"/>
      <c r="DFC217" s="11"/>
      <c r="DFD217" s="11"/>
      <c r="DFE217" s="11"/>
      <c r="DFF217" s="11"/>
      <c r="DFG217" s="11"/>
      <c r="DFH217" s="11"/>
      <c r="DFI217" s="11"/>
      <c r="DFJ217" s="11"/>
      <c r="DFK217" s="11"/>
      <c r="DFL217" s="11"/>
      <c r="DFM217" s="11"/>
      <c r="DFN217" s="11"/>
      <c r="DFO217" s="11"/>
      <c r="DFP217" s="11"/>
      <c r="DFQ217" s="11"/>
      <c r="DFR217" s="11"/>
      <c r="DFS217" s="11"/>
      <c r="DFT217" s="11"/>
      <c r="DFU217" s="11"/>
      <c r="DFV217" s="11"/>
      <c r="DFW217" s="11"/>
      <c r="DFX217" s="11"/>
      <c r="DFY217" s="11"/>
      <c r="DFZ217" s="11"/>
      <c r="DGA217" s="11"/>
      <c r="DGB217" s="11"/>
      <c r="DGC217" s="11"/>
      <c r="DGD217" s="11"/>
      <c r="DGE217" s="11"/>
      <c r="DGF217" s="11"/>
      <c r="DGG217" s="11"/>
      <c r="DGH217" s="11"/>
      <c r="DGI217" s="11"/>
      <c r="DGJ217" s="11"/>
      <c r="DGK217" s="11"/>
      <c r="DGL217" s="11"/>
      <c r="DGM217" s="11"/>
      <c r="DGN217" s="11"/>
      <c r="DGO217" s="11"/>
      <c r="DGP217" s="11"/>
      <c r="DGQ217" s="11"/>
      <c r="DGR217" s="11"/>
      <c r="DGS217" s="11"/>
      <c r="DGT217" s="11"/>
      <c r="DGU217" s="11"/>
      <c r="DGV217" s="11"/>
      <c r="DGW217" s="11"/>
      <c r="DGX217" s="11"/>
      <c r="DGY217" s="11"/>
      <c r="DGZ217" s="11"/>
      <c r="DHA217" s="11"/>
      <c r="DHB217" s="11"/>
      <c r="DHC217" s="11"/>
      <c r="DHD217" s="11"/>
      <c r="DHE217" s="11"/>
      <c r="DHF217" s="11"/>
      <c r="DHG217" s="11"/>
      <c r="DHH217" s="11"/>
      <c r="DHI217" s="11"/>
      <c r="DHJ217" s="11"/>
      <c r="DHK217" s="11"/>
      <c r="DHL217" s="11"/>
      <c r="DHM217" s="11"/>
      <c r="DHN217" s="11"/>
      <c r="DHO217" s="11"/>
      <c r="DHP217" s="11"/>
      <c r="DHQ217" s="11"/>
      <c r="DHR217" s="11"/>
      <c r="DHS217" s="11"/>
      <c r="DHT217" s="11"/>
      <c r="DHU217" s="11"/>
      <c r="DHV217" s="11"/>
      <c r="DHW217" s="11"/>
      <c r="DHX217" s="11"/>
      <c r="DHY217" s="11"/>
      <c r="DHZ217" s="11"/>
      <c r="DIA217" s="11"/>
      <c r="DIB217" s="11"/>
      <c r="DIC217" s="11"/>
      <c r="DID217" s="11"/>
      <c r="DIE217" s="11"/>
      <c r="DIF217" s="11"/>
      <c r="DIG217" s="11"/>
      <c r="DIH217" s="11"/>
      <c r="DII217" s="11"/>
      <c r="DIJ217" s="11"/>
      <c r="DIK217" s="11"/>
      <c r="DIL217" s="11"/>
      <c r="DIM217" s="11"/>
      <c r="DIN217" s="11"/>
      <c r="DIO217" s="11"/>
      <c r="DIP217" s="11"/>
      <c r="DIQ217" s="11"/>
      <c r="DIR217" s="11"/>
      <c r="DIS217" s="11"/>
      <c r="DIT217" s="11"/>
      <c r="DIU217" s="11"/>
      <c r="DIV217" s="11"/>
      <c r="DIW217" s="11"/>
      <c r="DIX217" s="11"/>
      <c r="DIY217" s="11"/>
      <c r="DIZ217" s="11"/>
      <c r="DJA217" s="11"/>
      <c r="DJB217" s="11"/>
      <c r="DJC217" s="11"/>
      <c r="DJD217" s="11"/>
      <c r="DJE217" s="11"/>
      <c r="DJF217" s="11"/>
      <c r="DJG217" s="11"/>
      <c r="DJH217" s="11"/>
      <c r="DJI217" s="11"/>
      <c r="DJJ217" s="11"/>
      <c r="DJK217" s="11"/>
      <c r="DJL217" s="11"/>
      <c r="DJM217" s="11"/>
      <c r="DJN217" s="11"/>
      <c r="DJO217" s="11"/>
      <c r="DJP217" s="11"/>
      <c r="DJQ217" s="11"/>
      <c r="DJR217" s="11"/>
      <c r="DJS217" s="11"/>
      <c r="DJT217" s="11"/>
      <c r="DJU217" s="11"/>
      <c r="DJV217" s="11"/>
      <c r="DJW217" s="11"/>
      <c r="DJX217" s="11"/>
      <c r="DJY217" s="11"/>
      <c r="DJZ217" s="11"/>
      <c r="DKA217" s="11"/>
      <c r="DKB217" s="11"/>
      <c r="DKC217" s="11"/>
      <c r="DKD217" s="11"/>
      <c r="DKE217" s="11"/>
      <c r="DKF217" s="11"/>
      <c r="DKG217" s="11"/>
      <c r="DKH217" s="11"/>
      <c r="DKI217" s="11"/>
      <c r="DKJ217" s="11"/>
      <c r="DKK217" s="11"/>
      <c r="DKL217" s="11"/>
      <c r="DKM217" s="11"/>
      <c r="DKN217" s="11"/>
      <c r="DKO217" s="11"/>
      <c r="DKP217" s="11"/>
      <c r="DKQ217" s="11"/>
      <c r="DKR217" s="11"/>
      <c r="DKS217" s="11"/>
      <c r="DKT217" s="11"/>
      <c r="DKU217" s="11"/>
      <c r="DKV217" s="11"/>
      <c r="DKW217" s="11"/>
      <c r="DKX217" s="11"/>
      <c r="DKY217" s="11"/>
      <c r="DKZ217" s="11"/>
      <c r="DLA217" s="11"/>
      <c r="DLB217" s="11"/>
      <c r="DLC217" s="11"/>
      <c r="DLD217" s="11"/>
      <c r="DLE217" s="11"/>
      <c r="DLF217" s="11"/>
      <c r="DLG217" s="11"/>
      <c r="DLH217" s="11"/>
      <c r="DLI217" s="11"/>
      <c r="DLJ217" s="11"/>
      <c r="DLK217" s="11"/>
      <c r="DLL217" s="11"/>
      <c r="DLM217" s="11"/>
      <c r="DLN217" s="11"/>
      <c r="DLO217" s="11"/>
      <c r="DLP217" s="11"/>
      <c r="DLQ217" s="11"/>
      <c r="DLR217" s="11"/>
      <c r="DLS217" s="11"/>
      <c r="DLT217" s="11"/>
      <c r="DLU217" s="11"/>
      <c r="DLV217" s="11"/>
      <c r="DLW217" s="11"/>
      <c r="DLX217" s="11"/>
      <c r="DLY217" s="11"/>
      <c r="DLZ217" s="11"/>
      <c r="DMA217" s="11"/>
      <c r="DMB217" s="11"/>
      <c r="DMC217" s="11"/>
      <c r="DMD217" s="11"/>
      <c r="DME217" s="11"/>
      <c r="DMF217" s="11"/>
      <c r="DMG217" s="11"/>
      <c r="DMH217" s="11"/>
      <c r="DMI217" s="11"/>
      <c r="DMJ217" s="11"/>
      <c r="DMK217" s="11"/>
      <c r="DML217" s="11"/>
      <c r="DMM217" s="11"/>
      <c r="DMN217" s="11"/>
      <c r="DMO217" s="11"/>
      <c r="DMP217" s="11"/>
      <c r="DMQ217" s="11"/>
      <c r="DMR217" s="11"/>
      <c r="DMS217" s="11"/>
      <c r="DMT217" s="11"/>
      <c r="DMU217" s="11"/>
      <c r="DMV217" s="11"/>
      <c r="DMW217" s="11"/>
      <c r="DMX217" s="11"/>
      <c r="DMY217" s="11"/>
      <c r="DMZ217" s="11"/>
      <c r="DNA217" s="11"/>
      <c r="DNB217" s="11"/>
      <c r="DNC217" s="11"/>
      <c r="DND217" s="11"/>
      <c r="DNE217" s="11"/>
      <c r="DNF217" s="11"/>
      <c r="DNG217" s="11"/>
      <c r="DNH217" s="11"/>
      <c r="DNI217" s="11"/>
      <c r="DNJ217" s="11"/>
      <c r="DNK217" s="11"/>
      <c r="DNL217" s="11"/>
      <c r="DNM217" s="11"/>
      <c r="DNN217" s="11"/>
      <c r="DNO217" s="11"/>
      <c r="DNP217" s="11"/>
      <c r="DNQ217" s="11"/>
      <c r="DNR217" s="11"/>
      <c r="DNS217" s="11"/>
      <c r="DNT217" s="11"/>
      <c r="DNU217" s="11"/>
      <c r="DNV217" s="11"/>
      <c r="DNW217" s="11"/>
      <c r="DNX217" s="11"/>
      <c r="DNY217" s="11"/>
      <c r="DNZ217" s="11"/>
      <c r="DOA217" s="11"/>
      <c r="DOB217" s="11"/>
      <c r="DOC217" s="11"/>
      <c r="DOD217" s="11"/>
      <c r="DOE217" s="11"/>
      <c r="DOF217" s="11"/>
      <c r="DOG217" s="11"/>
      <c r="DOH217" s="11"/>
      <c r="DOI217" s="11"/>
      <c r="DOJ217" s="11"/>
      <c r="DOK217" s="11"/>
      <c r="DOL217" s="11"/>
      <c r="DOM217" s="11"/>
      <c r="DON217" s="11"/>
      <c r="DOO217" s="11"/>
      <c r="DOP217" s="11"/>
      <c r="DOQ217" s="11"/>
      <c r="DOR217" s="11"/>
      <c r="DOS217" s="11"/>
      <c r="DOT217" s="11"/>
      <c r="DOU217" s="11"/>
      <c r="DOV217" s="11"/>
      <c r="DOW217" s="11"/>
      <c r="DOX217" s="11"/>
      <c r="DOY217" s="11"/>
      <c r="DOZ217" s="11"/>
      <c r="DPA217" s="11"/>
      <c r="DPB217" s="11"/>
      <c r="DPC217" s="11"/>
      <c r="DPD217" s="11"/>
      <c r="DPE217" s="11"/>
      <c r="DPF217" s="11"/>
      <c r="DPG217" s="11"/>
      <c r="DPH217" s="11"/>
      <c r="DPI217" s="11"/>
      <c r="DPJ217" s="11"/>
      <c r="DPK217" s="11"/>
      <c r="DPL217" s="11"/>
      <c r="DPM217" s="11"/>
      <c r="DPN217" s="11"/>
      <c r="DPO217" s="11"/>
      <c r="DPP217" s="11"/>
      <c r="DPQ217" s="11"/>
      <c r="DPR217" s="11"/>
      <c r="DPS217" s="11"/>
      <c r="DPT217" s="11"/>
      <c r="DPU217" s="11"/>
      <c r="DPV217" s="11"/>
      <c r="DPW217" s="11"/>
      <c r="DPX217" s="11"/>
      <c r="DPY217" s="11"/>
      <c r="DPZ217" s="11"/>
      <c r="DQA217" s="11"/>
      <c r="DQB217" s="11"/>
      <c r="DQC217" s="11"/>
      <c r="DQD217" s="11"/>
      <c r="DQE217" s="11"/>
      <c r="DQF217" s="11"/>
      <c r="DQG217" s="11"/>
      <c r="DQH217" s="11"/>
      <c r="DQI217" s="11"/>
      <c r="DQJ217" s="11"/>
      <c r="DQK217" s="11"/>
      <c r="DQL217" s="11"/>
      <c r="DQM217" s="11"/>
      <c r="DQN217" s="11"/>
      <c r="DQO217" s="11"/>
      <c r="DQP217" s="11"/>
      <c r="DQQ217" s="11"/>
      <c r="DQR217" s="11"/>
      <c r="DQS217" s="11"/>
      <c r="DQT217" s="11"/>
      <c r="DQU217" s="11"/>
      <c r="DQV217" s="11"/>
      <c r="DQW217" s="11"/>
      <c r="DQX217" s="11"/>
      <c r="DQY217" s="11"/>
      <c r="DQZ217" s="11"/>
      <c r="DRA217" s="11"/>
      <c r="DRB217" s="11"/>
      <c r="DRC217" s="11"/>
      <c r="DRD217" s="11"/>
      <c r="DRE217" s="11"/>
      <c r="DRF217" s="11"/>
      <c r="DRG217" s="11"/>
      <c r="DRH217" s="11"/>
      <c r="DRI217" s="11"/>
      <c r="DRJ217" s="11"/>
      <c r="DRK217" s="11"/>
      <c r="DRL217" s="11"/>
      <c r="DRM217" s="11"/>
      <c r="DRN217" s="11"/>
      <c r="DRO217" s="11"/>
      <c r="DRP217" s="11"/>
      <c r="DRQ217" s="11"/>
      <c r="DRR217" s="11"/>
      <c r="DRS217" s="11"/>
      <c r="DRT217" s="11"/>
      <c r="DRU217" s="11"/>
      <c r="DRV217" s="11"/>
      <c r="DRW217" s="11"/>
      <c r="DRX217" s="11"/>
      <c r="DRY217" s="11"/>
      <c r="DRZ217" s="11"/>
      <c r="DSA217" s="11"/>
      <c r="DSB217" s="11"/>
      <c r="DSC217" s="11"/>
      <c r="DSD217" s="11"/>
      <c r="DSE217" s="11"/>
      <c r="DSF217" s="11"/>
      <c r="DSG217" s="11"/>
      <c r="DSH217" s="11"/>
      <c r="DSI217" s="11"/>
      <c r="DSJ217" s="11"/>
      <c r="DSK217" s="11"/>
      <c r="DSL217" s="11"/>
      <c r="DSM217" s="11"/>
      <c r="DSN217" s="11"/>
      <c r="DSO217" s="11"/>
      <c r="DSP217" s="11"/>
      <c r="DSQ217" s="11"/>
      <c r="DSR217" s="11"/>
      <c r="DSS217" s="11"/>
      <c r="DST217" s="11"/>
      <c r="DSU217" s="11"/>
      <c r="DSV217" s="11"/>
      <c r="DSW217" s="11"/>
      <c r="DSX217" s="11"/>
      <c r="DSY217" s="11"/>
      <c r="DSZ217" s="11"/>
      <c r="DTA217" s="11"/>
      <c r="DTB217" s="11"/>
      <c r="DTC217" s="11"/>
      <c r="DTD217" s="11"/>
      <c r="DTE217" s="11"/>
      <c r="DTF217" s="11"/>
      <c r="DTG217" s="11"/>
      <c r="DTH217" s="11"/>
      <c r="DTI217" s="11"/>
      <c r="DTJ217" s="11"/>
      <c r="DTK217" s="11"/>
      <c r="DTL217" s="11"/>
      <c r="DTM217" s="11"/>
      <c r="DTN217" s="11"/>
      <c r="DTO217" s="11"/>
      <c r="DTP217" s="11"/>
      <c r="DTQ217" s="11"/>
      <c r="DTR217" s="11"/>
      <c r="DTS217" s="11"/>
      <c r="DTT217" s="11"/>
      <c r="DTU217" s="11"/>
      <c r="DTV217" s="11"/>
      <c r="DTW217" s="11"/>
      <c r="DTX217" s="11"/>
      <c r="DTY217" s="11"/>
      <c r="DTZ217" s="11"/>
      <c r="DUA217" s="11"/>
      <c r="DUB217" s="11"/>
      <c r="DUC217" s="11"/>
      <c r="DUD217" s="11"/>
      <c r="DUE217" s="11"/>
      <c r="DUF217" s="11"/>
      <c r="DUG217" s="11"/>
      <c r="DUH217" s="11"/>
      <c r="DUI217" s="11"/>
      <c r="DUJ217" s="11"/>
      <c r="DUK217" s="11"/>
      <c r="DUL217" s="11"/>
      <c r="DUM217" s="11"/>
      <c r="DUN217" s="11"/>
      <c r="DUO217" s="11"/>
      <c r="DUP217" s="11"/>
      <c r="DUQ217" s="11"/>
      <c r="DUR217" s="11"/>
      <c r="DUS217" s="11"/>
      <c r="DUT217" s="11"/>
      <c r="DUU217" s="11"/>
      <c r="DUV217" s="11"/>
      <c r="DUW217" s="11"/>
      <c r="DUX217" s="11"/>
      <c r="DUY217" s="11"/>
      <c r="DUZ217" s="11"/>
      <c r="DVA217" s="11"/>
      <c r="DVB217" s="11"/>
      <c r="DVC217" s="11"/>
      <c r="DVD217" s="11"/>
      <c r="DVE217" s="11"/>
      <c r="DVF217" s="11"/>
      <c r="DVG217" s="11"/>
      <c r="DVH217" s="11"/>
      <c r="DVI217" s="11"/>
      <c r="DVJ217" s="11"/>
      <c r="DVK217" s="11"/>
      <c r="DVL217" s="11"/>
      <c r="DVM217" s="11"/>
      <c r="DVN217" s="11"/>
      <c r="DVO217" s="11"/>
      <c r="DVP217" s="11"/>
      <c r="DVQ217" s="11"/>
      <c r="DVR217" s="11"/>
      <c r="DVS217" s="11"/>
      <c r="DVT217" s="11"/>
      <c r="DVU217" s="11"/>
      <c r="DVV217" s="11"/>
      <c r="DVW217" s="11"/>
      <c r="DVX217" s="11"/>
      <c r="DVY217" s="11"/>
      <c r="DVZ217" s="11"/>
      <c r="DWA217" s="11"/>
      <c r="DWB217" s="11"/>
      <c r="DWC217" s="11"/>
      <c r="DWD217" s="11"/>
      <c r="DWE217" s="11"/>
      <c r="DWF217" s="11"/>
      <c r="DWG217" s="11"/>
      <c r="DWH217" s="11"/>
      <c r="DWI217" s="11"/>
      <c r="DWJ217" s="11"/>
      <c r="DWK217" s="11"/>
      <c r="DWL217" s="11"/>
      <c r="DWM217" s="11"/>
      <c r="DWN217" s="11"/>
      <c r="DWO217" s="11"/>
      <c r="DWP217" s="11"/>
      <c r="DWQ217" s="11"/>
      <c r="DWR217" s="11"/>
      <c r="DWS217" s="11"/>
      <c r="DWT217" s="11"/>
      <c r="DWU217" s="11"/>
      <c r="DWV217" s="11"/>
      <c r="DWW217" s="11"/>
      <c r="DWX217" s="11"/>
      <c r="DWY217" s="11"/>
      <c r="DWZ217" s="11"/>
      <c r="DXA217" s="11"/>
      <c r="DXB217" s="11"/>
      <c r="DXC217" s="11"/>
      <c r="DXD217" s="11"/>
      <c r="DXE217" s="11"/>
      <c r="DXF217" s="11"/>
      <c r="DXG217" s="11"/>
      <c r="DXH217" s="11"/>
      <c r="DXI217" s="11"/>
      <c r="DXJ217" s="11"/>
      <c r="DXK217" s="11"/>
      <c r="DXL217" s="11"/>
      <c r="DXM217" s="11"/>
      <c r="DXN217" s="11"/>
      <c r="DXO217" s="11"/>
      <c r="DXP217" s="11"/>
      <c r="DXQ217" s="11"/>
      <c r="DXR217" s="11"/>
      <c r="DXS217" s="11"/>
      <c r="DXT217" s="11"/>
      <c r="DXU217" s="11"/>
      <c r="DXV217" s="11"/>
      <c r="DXW217" s="11"/>
      <c r="DXX217" s="11"/>
      <c r="DXY217" s="11"/>
      <c r="DXZ217" s="11"/>
      <c r="DYA217" s="11"/>
      <c r="DYB217" s="11"/>
      <c r="DYC217" s="11"/>
      <c r="DYD217" s="11"/>
      <c r="DYE217" s="11"/>
      <c r="DYF217" s="11"/>
      <c r="DYG217" s="11"/>
      <c r="DYH217" s="11"/>
      <c r="DYI217" s="11"/>
      <c r="DYJ217" s="11"/>
      <c r="DYK217" s="11"/>
      <c r="DYL217" s="11"/>
      <c r="DYM217" s="11"/>
      <c r="DYN217" s="11"/>
      <c r="DYO217" s="11"/>
      <c r="DYP217" s="11"/>
      <c r="DYQ217" s="11"/>
      <c r="DYR217" s="11"/>
      <c r="DYS217" s="11"/>
      <c r="DYT217" s="11"/>
      <c r="DYU217" s="11"/>
      <c r="DYV217" s="11"/>
      <c r="DYW217" s="11"/>
      <c r="DYX217" s="11"/>
      <c r="DYY217" s="11"/>
      <c r="DYZ217" s="11"/>
      <c r="DZA217" s="11"/>
      <c r="DZB217" s="11"/>
      <c r="DZC217" s="11"/>
      <c r="DZD217" s="11"/>
      <c r="DZE217" s="11"/>
      <c r="DZF217" s="11"/>
      <c r="DZG217" s="11"/>
      <c r="DZH217" s="11"/>
      <c r="DZI217" s="11"/>
      <c r="DZJ217" s="11"/>
      <c r="DZK217" s="11"/>
      <c r="DZL217" s="11"/>
      <c r="DZM217" s="11"/>
      <c r="DZN217" s="11"/>
      <c r="DZO217" s="11"/>
      <c r="DZP217" s="11"/>
      <c r="DZQ217" s="11"/>
      <c r="DZR217" s="11"/>
      <c r="DZS217" s="11"/>
      <c r="DZT217" s="11"/>
      <c r="DZU217" s="11"/>
      <c r="DZV217" s="11"/>
      <c r="DZW217" s="11"/>
      <c r="DZX217" s="11"/>
      <c r="DZY217" s="11"/>
      <c r="DZZ217" s="11"/>
      <c r="EAA217" s="11"/>
      <c r="EAB217" s="11"/>
      <c r="EAC217" s="11"/>
      <c r="EAD217" s="11"/>
      <c r="EAE217" s="11"/>
      <c r="EAF217" s="11"/>
      <c r="EAG217" s="11"/>
      <c r="EAH217" s="11"/>
      <c r="EAI217" s="11"/>
      <c r="EAJ217" s="11"/>
      <c r="EAK217" s="11"/>
      <c r="EAL217" s="11"/>
      <c r="EAM217" s="11"/>
      <c r="EAN217" s="11"/>
      <c r="EAO217" s="11"/>
      <c r="EAP217" s="11"/>
      <c r="EAQ217" s="11"/>
      <c r="EAR217" s="11"/>
      <c r="EAS217" s="11"/>
      <c r="EAT217" s="11"/>
      <c r="EAU217" s="11"/>
      <c r="EAV217" s="11"/>
      <c r="EAW217" s="11"/>
      <c r="EAX217" s="11"/>
      <c r="EAY217" s="11"/>
      <c r="EAZ217" s="11"/>
      <c r="EBA217" s="11"/>
      <c r="EBB217" s="11"/>
      <c r="EBC217" s="11"/>
      <c r="EBD217" s="11"/>
      <c r="EBE217" s="11"/>
      <c r="EBF217" s="11"/>
      <c r="EBG217" s="11"/>
      <c r="EBH217" s="11"/>
      <c r="EBI217" s="11"/>
      <c r="EBJ217" s="11"/>
      <c r="EBK217" s="11"/>
      <c r="EBL217" s="11"/>
      <c r="EBM217" s="11"/>
      <c r="EBN217" s="11"/>
      <c r="EBO217" s="11"/>
      <c r="EBP217" s="11"/>
      <c r="EBQ217" s="11"/>
      <c r="EBR217" s="11"/>
      <c r="EBS217" s="11"/>
      <c r="EBT217" s="11"/>
      <c r="EBU217" s="11"/>
      <c r="EBV217" s="11"/>
      <c r="EBW217" s="11"/>
      <c r="EBX217" s="11"/>
      <c r="EBY217" s="11"/>
      <c r="EBZ217" s="11"/>
      <c r="ECA217" s="11"/>
      <c r="ECB217" s="11"/>
      <c r="ECC217" s="11"/>
      <c r="ECD217" s="11"/>
      <c r="ECE217" s="11"/>
      <c r="ECF217" s="11"/>
      <c r="ECG217" s="11"/>
      <c r="ECH217" s="11"/>
      <c r="ECI217" s="11"/>
      <c r="ECJ217" s="11"/>
      <c r="ECK217" s="11"/>
      <c r="ECL217" s="11"/>
      <c r="ECM217" s="11"/>
      <c r="ECN217" s="11"/>
      <c r="ECO217" s="11"/>
      <c r="ECP217" s="11"/>
      <c r="ECQ217" s="11"/>
      <c r="ECR217" s="11"/>
      <c r="ECS217" s="11"/>
      <c r="ECT217" s="11"/>
      <c r="ECU217" s="11"/>
      <c r="ECV217" s="11"/>
      <c r="ECW217" s="11"/>
      <c r="ECX217" s="11"/>
      <c r="ECY217" s="11"/>
      <c r="ECZ217" s="11"/>
      <c r="EDA217" s="11"/>
      <c r="EDB217" s="11"/>
      <c r="EDC217" s="11"/>
      <c r="EDD217" s="11"/>
      <c r="EDE217" s="11"/>
      <c r="EDF217" s="11"/>
      <c r="EDG217" s="11"/>
      <c r="EDH217" s="11"/>
      <c r="EDI217" s="11"/>
      <c r="EDJ217" s="11"/>
      <c r="EDK217" s="11"/>
      <c r="EDL217" s="11"/>
      <c r="EDM217" s="11"/>
      <c r="EDN217" s="11"/>
      <c r="EDO217" s="11"/>
      <c r="EDP217" s="11"/>
      <c r="EDQ217" s="11"/>
      <c r="EDR217" s="11"/>
      <c r="EDS217" s="11"/>
      <c r="EDT217" s="11"/>
      <c r="EDU217" s="11"/>
      <c r="EDV217" s="11"/>
      <c r="EDW217" s="11"/>
      <c r="EDX217" s="11"/>
      <c r="EDY217" s="11"/>
      <c r="EDZ217" s="11"/>
      <c r="EEA217" s="11"/>
      <c r="EEB217" s="11"/>
      <c r="EEC217" s="11"/>
      <c r="EED217" s="11"/>
      <c r="EEE217" s="11"/>
      <c r="EEF217" s="11"/>
      <c r="EEG217" s="11"/>
      <c r="EEH217" s="11"/>
      <c r="EEI217" s="11"/>
      <c r="EEJ217" s="11"/>
      <c r="EEK217" s="11"/>
      <c r="EEL217" s="11"/>
      <c r="EEM217" s="11"/>
      <c r="EEN217" s="11"/>
      <c r="EEO217" s="11"/>
      <c r="EEP217" s="11"/>
      <c r="EEQ217" s="11"/>
      <c r="EER217" s="11"/>
      <c r="EES217" s="11"/>
      <c r="EET217" s="11"/>
      <c r="EEU217" s="11"/>
      <c r="EEV217" s="11"/>
      <c r="EEW217" s="11"/>
      <c r="EEX217" s="11"/>
      <c r="EEY217" s="11"/>
      <c r="EEZ217" s="11"/>
      <c r="EFA217" s="11"/>
      <c r="EFB217" s="11"/>
      <c r="EFC217" s="11"/>
      <c r="EFD217" s="11"/>
      <c r="EFE217" s="11"/>
      <c r="EFF217" s="11"/>
      <c r="EFG217" s="11"/>
      <c r="EFH217" s="11"/>
      <c r="EFI217" s="11"/>
      <c r="EFJ217" s="11"/>
      <c r="EFK217" s="11"/>
      <c r="EFL217" s="11"/>
      <c r="EFM217" s="11"/>
      <c r="EFN217" s="11"/>
      <c r="EFO217" s="11"/>
      <c r="EFP217" s="11"/>
      <c r="EFQ217" s="11"/>
      <c r="EFR217" s="11"/>
      <c r="EFS217" s="11"/>
      <c r="EFT217" s="11"/>
      <c r="EFU217" s="11"/>
      <c r="EFV217" s="11"/>
      <c r="EFW217" s="11"/>
      <c r="EFX217" s="11"/>
      <c r="EFY217" s="11"/>
      <c r="EFZ217" s="11"/>
      <c r="EGA217" s="11"/>
      <c r="EGB217" s="11"/>
      <c r="EGC217" s="11"/>
      <c r="EGD217" s="11"/>
      <c r="EGE217" s="11"/>
      <c r="EGF217" s="11"/>
      <c r="EGG217" s="11"/>
      <c r="EGH217" s="11"/>
      <c r="EGI217" s="11"/>
      <c r="EGJ217" s="11"/>
      <c r="EGK217" s="11"/>
      <c r="EGL217" s="11"/>
      <c r="EGM217" s="11"/>
      <c r="EGN217" s="11"/>
      <c r="EGO217" s="11"/>
      <c r="EGP217" s="11"/>
      <c r="EGQ217" s="11"/>
      <c r="EGR217" s="11"/>
      <c r="EGS217" s="11"/>
      <c r="EGT217" s="11"/>
      <c r="EGU217" s="11"/>
      <c r="EGV217" s="11"/>
      <c r="EGW217" s="11"/>
      <c r="EGX217" s="11"/>
      <c r="EGY217" s="11"/>
      <c r="EGZ217" s="11"/>
      <c r="EHA217" s="11"/>
      <c r="EHB217" s="11"/>
      <c r="EHC217" s="11"/>
      <c r="EHD217" s="11"/>
      <c r="EHE217" s="11"/>
      <c r="EHF217" s="11"/>
      <c r="EHG217" s="11"/>
      <c r="EHH217" s="11"/>
      <c r="EHI217" s="11"/>
      <c r="EHJ217" s="11"/>
      <c r="EHK217" s="11"/>
      <c r="EHL217" s="11"/>
      <c r="EHM217" s="11"/>
      <c r="EHN217" s="11"/>
      <c r="EHO217" s="11"/>
      <c r="EHP217" s="11"/>
      <c r="EHQ217" s="11"/>
      <c r="EHR217" s="11"/>
      <c r="EHS217" s="11"/>
      <c r="EHT217" s="11"/>
      <c r="EHU217" s="11"/>
      <c r="EHV217" s="11"/>
      <c r="EHW217" s="11"/>
      <c r="EHX217" s="11"/>
      <c r="EHY217" s="11"/>
      <c r="EHZ217" s="11"/>
      <c r="EIA217" s="11"/>
      <c r="EIB217" s="11"/>
      <c r="EIC217" s="11"/>
      <c r="EID217" s="11"/>
      <c r="EIE217" s="11"/>
      <c r="EIF217" s="11"/>
      <c r="EIG217" s="11"/>
      <c r="EIH217" s="11"/>
      <c r="EII217" s="11"/>
      <c r="EIJ217" s="11"/>
      <c r="EIK217" s="11"/>
      <c r="EIL217" s="11"/>
      <c r="EIM217" s="11"/>
      <c r="EIN217" s="11"/>
      <c r="EIO217" s="11"/>
      <c r="EIP217" s="11"/>
      <c r="EIQ217" s="11"/>
      <c r="EIR217" s="11"/>
      <c r="EIS217" s="11"/>
      <c r="EIT217" s="11"/>
      <c r="EIU217" s="11"/>
      <c r="EIV217" s="11"/>
      <c r="EIW217" s="11"/>
      <c r="EIX217" s="11"/>
      <c r="EIY217" s="11"/>
      <c r="EIZ217" s="11"/>
      <c r="EJA217" s="11"/>
      <c r="EJB217" s="11"/>
      <c r="EJC217" s="11"/>
      <c r="EJD217" s="11"/>
      <c r="EJE217" s="11"/>
      <c r="EJF217" s="11"/>
      <c r="EJG217" s="11"/>
      <c r="EJH217" s="11"/>
      <c r="EJI217" s="11"/>
      <c r="EJJ217" s="11"/>
      <c r="EJK217" s="11"/>
      <c r="EJL217" s="11"/>
      <c r="EJM217" s="11"/>
      <c r="EJN217" s="11"/>
      <c r="EJO217" s="11"/>
      <c r="EJP217" s="11"/>
      <c r="EJQ217" s="11"/>
      <c r="EJR217" s="11"/>
      <c r="EJS217" s="11"/>
      <c r="EJT217" s="11"/>
      <c r="EJU217" s="11"/>
      <c r="EJV217" s="11"/>
      <c r="EJW217" s="11"/>
      <c r="EJX217" s="11"/>
      <c r="EJY217" s="11"/>
      <c r="EJZ217" s="11"/>
      <c r="EKA217" s="11"/>
      <c r="EKB217" s="11"/>
      <c r="EKC217" s="11"/>
      <c r="EKD217" s="11"/>
      <c r="EKE217" s="11"/>
      <c r="EKF217" s="11"/>
      <c r="EKG217" s="11"/>
      <c r="EKH217" s="11"/>
      <c r="EKI217" s="11"/>
      <c r="EKJ217" s="11"/>
      <c r="EKK217" s="11"/>
      <c r="EKL217" s="11"/>
      <c r="EKM217" s="11"/>
      <c r="EKN217" s="11"/>
      <c r="EKO217" s="11"/>
      <c r="EKP217" s="11"/>
      <c r="EKQ217" s="11"/>
      <c r="EKR217" s="11"/>
      <c r="EKS217" s="11"/>
      <c r="EKT217" s="11"/>
      <c r="EKU217" s="11"/>
      <c r="EKV217" s="11"/>
      <c r="EKW217" s="11"/>
      <c r="EKX217" s="11"/>
      <c r="EKY217" s="11"/>
      <c r="EKZ217" s="11"/>
      <c r="ELA217" s="11"/>
      <c r="ELB217" s="11"/>
      <c r="ELC217" s="11"/>
      <c r="ELD217" s="11"/>
      <c r="ELE217" s="11"/>
      <c r="ELF217" s="11"/>
      <c r="ELG217" s="11"/>
      <c r="ELH217" s="11"/>
      <c r="ELI217" s="11"/>
      <c r="ELJ217" s="11"/>
      <c r="ELK217" s="11"/>
      <c r="ELL217" s="11"/>
      <c r="ELM217" s="11"/>
      <c r="ELN217" s="11"/>
      <c r="ELO217" s="11"/>
      <c r="ELP217" s="11"/>
      <c r="ELQ217" s="11"/>
      <c r="ELR217" s="11"/>
      <c r="ELS217" s="11"/>
      <c r="ELT217" s="11"/>
      <c r="ELU217" s="11"/>
      <c r="ELV217" s="11"/>
      <c r="ELW217" s="11"/>
      <c r="ELX217" s="11"/>
      <c r="ELY217" s="11"/>
      <c r="ELZ217" s="11"/>
      <c r="EMA217" s="11"/>
      <c r="EMB217" s="11"/>
      <c r="EMC217" s="11"/>
      <c r="EMD217" s="11"/>
      <c r="EME217" s="11"/>
      <c r="EMF217" s="11"/>
      <c r="EMG217" s="11"/>
      <c r="EMH217" s="11"/>
      <c r="EMI217" s="11"/>
      <c r="EMJ217" s="11"/>
      <c r="EMK217" s="11"/>
      <c r="EML217" s="11"/>
      <c r="EMM217" s="11"/>
      <c r="EMN217" s="11"/>
      <c r="EMO217" s="11"/>
      <c r="EMP217" s="11"/>
      <c r="EMQ217" s="11"/>
      <c r="EMR217" s="11"/>
      <c r="EMS217" s="11"/>
      <c r="EMT217" s="11"/>
      <c r="EMU217" s="11"/>
      <c r="EMV217" s="11"/>
      <c r="EMW217" s="11"/>
      <c r="EMX217" s="11"/>
      <c r="EMY217" s="11"/>
      <c r="EMZ217" s="11"/>
      <c r="ENA217" s="11"/>
      <c r="ENB217" s="11"/>
      <c r="ENC217" s="11"/>
      <c r="END217" s="11"/>
      <c r="ENE217" s="11"/>
      <c r="ENF217" s="11"/>
      <c r="ENG217" s="11"/>
      <c r="ENH217" s="11"/>
      <c r="ENI217" s="11"/>
      <c r="ENJ217" s="11"/>
      <c r="ENK217" s="11"/>
      <c r="ENL217" s="11"/>
      <c r="ENM217" s="11"/>
      <c r="ENN217" s="11"/>
      <c r="ENO217" s="11"/>
      <c r="ENP217" s="11"/>
      <c r="ENQ217" s="11"/>
      <c r="ENR217" s="11"/>
      <c r="ENS217" s="11"/>
      <c r="ENT217" s="11"/>
      <c r="ENU217" s="11"/>
      <c r="ENV217" s="11"/>
      <c r="ENW217" s="11"/>
      <c r="ENX217" s="11"/>
      <c r="ENY217" s="11"/>
      <c r="ENZ217" s="11"/>
      <c r="EOA217" s="11"/>
      <c r="EOB217" s="11"/>
      <c r="EOC217" s="11"/>
      <c r="EOD217" s="11"/>
      <c r="EOE217" s="11"/>
      <c r="EOF217" s="11"/>
      <c r="EOG217" s="11"/>
      <c r="EOH217" s="11"/>
      <c r="EOI217" s="11"/>
      <c r="EOJ217" s="11"/>
      <c r="EOK217" s="11"/>
      <c r="EOL217" s="11"/>
      <c r="EOM217" s="11"/>
      <c r="EON217" s="11"/>
      <c r="EOO217" s="11"/>
      <c r="EOP217" s="11"/>
      <c r="EOQ217" s="11"/>
      <c r="EOR217" s="11"/>
      <c r="EOS217" s="11"/>
      <c r="EOT217" s="11"/>
      <c r="EOU217" s="11"/>
      <c r="EOV217" s="11"/>
      <c r="EOW217" s="11"/>
      <c r="EOX217" s="11"/>
      <c r="EOY217" s="11"/>
      <c r="EOZ217" s="11"/>
      <c r="EPA217" s="11"/>
      <c r="EPB217" s="11"/>
      <c r="EPC217" s="11"/>
      <c r="EPD217" s="11"/>
      <c r="EPE217" s="11"/>
      <c r="EPF217" s="11"/>
      <c r="EPG217" s="11"/>
      <c r="EPH217" s="11"/>
      <c r="EPI217" s="11"/>
      <c r="EPJ217" s="11"/>
      <c r="EPK217" s="11"/>
      <c r="EPL217" s="11"/>
      <c r="EPM217" s="11"/>
      <c r="EPN217" s="11"/>
      <c r="EPO217" s="11"/>
      <c r="EPP217" s="11"/>
      <c r="EPQ217" s="11"/>
      <c r="EPR217" s="11"/>
      <c r="EPS217" s="11"/>
      <c r="EPT217" s="11"/>
      <c r="EPU217" s="11"/>
      <c r="EPV217" s="11"/>
      <c r="EPW217" s="11"/>
      <c r="EPX217" s="11"/>
      <c r="EPY217" s="11"/>
      <c r="EPZ217" s="11"/>
      <c r="EQA217" s="11"/>
      <c r="EQB217" s="11"/>
      <c r="EQC217" s="11"/>
      <c r="EQD217" s="11"/>
      <c r="EQE217" s="11"/>
      <c r="EQF217" s="11"/>
      <c r="EQG217" s="11"/>
      <c r="EQH217" s="11"/>
      <c r="EQI217" s="11"/>
      <c r="EQJ217" s="11"/>
      <c r="EQK217" s="11"/>
      <c r="EQL217" s="11"/>
      <c r="EQM217" s="11"/>
      <c r="EQN217" s="11"/>
      <c r="EQO217" s="11"/>
      <c r="EQP217" s="11"/>
      <c r="EQQ217" s="11"/>
      <c r="EQR217" s="11"/>
      <c r="EQS217" s="11"/>
      <c r="EQT217" s="11"/>
      <c r="EQU217" s="11"/>
      <c r="EQV217" s="11"/>
      <c r="EQW217" s="11"/>
      <c r="EQX217" s="11"/>
      <c r="EQY217" s="11"/>
      <c r="EQZ217" s="11"/>
      <c r="ERA217" s="11"/>
      <c r="ERB217" s="11"/>
      <c r="ERC217" s="11"/>
      <c r="ERD217" s="11"/>
      <c r="ERE217" s="11"/>
      <c r="ERF217" s="11"/>
      <c r="ERG217" s="11"/>
      <c r="ERH217" s="11"/>
      <c r="ERI217" s="11"/>
      <c r="ERJ217" s="11"/>
      <c r="ERK217" s="11"/>
      <c r="ERL217" s="11"/>
      <c r="ERM217" s="11"/>
      <c r="ERN217" s="11"/>
      <c r="ERO217" s="11"/>
      <c r="ERP217" s="11"/>
      <c r="ERQ217" s="11"/>
      <c r="ERR217" s="11"/>
      <c r="ERS217" s="11"/>
      <c r="ERT217" s="11"/>
      <c r="ERU217" s="11"/>
      <c r="ERV217" s="11"/>
      <c r="ERW217" s="11"/>
      <c r="ERX217" s="11"/>
      <c r="ERY217" s="11"/>
      <c r="ERZ217" s="11"/>
      <c r="ESA217" s="11"/>
      <c r="ESB217" s="11"/>
      <c r="ESC217" s="11"/>
      <c r="ESD217" s="11"/>
      <c r="ESE217" s="11"/>
      <c r="ESF217" s="11"/>
      <c r="ESG217" s="11"/>
      <c r="ESH217" s="11"/>
      <c r="ESI217" s="11"/>
      <c r="ESJ217" s="11"/>
      <c r="ESK217" s="11"/>
      <c r="ESL217" s="11"/>
      <c r="ESM217" s="11"/>
      <c r="ESN217" s="11"/>
      <c r="ESO217" s="11"/>
      <c r="ESP217" s="11"/>
      <c r="ESQ217" s="11"/>
      <c r="ESR217" s="11"/>
      <c r="ESS217" s="11"/>
      <c r="EST217" s="11"/>
      <c r="ESU217" s="11"/>
      <c r="ESV217" s="11"/>
      <c r="ESW217" s="11"/>
      <c r="ESX217" s="11"/>
      <c r="ESY217" s="11"/>
      <c r="ESZ217" s="11"/>
      <c r="ETA217" s="11"/>
      <c r="ETB217" s="11"/>
      <c r="ETC217" s="11"/>
      <c r="ETD217" s="11"/>
      <c r="ETE217" s="11"/>
      <c r="ETF217" s="11"/>
      <c r="ETG217" s="11"/>
      <c r="ETH217" s="11"/>
      <c r="ETI217" s="11"/>
      <c r="ETJ217" s="11"/>
      <c r="ETK217" s="11"/>
      <c r="ETL217" s="11"/>
      <c r="ETM217" s="11"/>
      <c r="ETN217" s="11"/>
      <c r="ETO217" s="11"/>
      <c r="ETP217" s="11"/>
      <c r="ETQ217" s="11"/>
      <c r="ETR217" s="11"/>
      <c r="ETS217" s="11"/>
      <c r="ETT217" s="11"/>
      <c r="ETU217" s="11"/>
      <c r="ETV217" s="11"/>
      <c r="ETW217" s="11"/>
      <c r="ETX217" s="11"/>
      <c r="ETY217" s="11"/>
      <c r="ETZ217" s="11"/>
      <c r="EUA217" s="11"/>
      <c r="EUB217" s="11"/>
      <c r="EUC217" s="11"/>
      <c r="EUD217" s="11"/>
      <c r="EUE217" s="11"/>
      <c r="EUF217" s="11"/>
      <c r="EUG217" s="11"/>
      <c r="EUH217" s="11"/>
      <c r="EUI217" s="11"/>
      <c r="EUJ217" s="11"/>
      <c r="EUK217" s="11"/>
      <c r="EUL217" s="11"/>
      <c r="EUM217" s="11"/>
      <c r="EUN217" s="11"/>
      <c r="EUO217" s="11"/>
      <c r="EUP217" s="11"/>
      <c r="EUQ217" s="11"/>
      <c r="EUR217" s="11"/>
      <c r="EUS217" s="11"/>
      <c r="EUT217" s="11"/>
      <c r="EUU217" s="11"/>
      <c r="EUV217" s="11"/>
      <c r="EUW217" s="11"/>
      <c r="EUX217" s="11"/>
      <c r="EUY217" s="11"/>
      <c r="EUZ217" s="11"/>
      <c r="EVA217" s="11"/>
      <c r="EVB217" s="11"/>
      <c r="EVC217" s="11"/>
      <c r="EVD217" s="11"/>
      <c r="EVE217" s="11"/>
      <c r="EVF217" s="11"/>
      <c r="EVG217" s="11"/>
      <c r="EVH217" s="11"/>
      <c r="EVI217" s="11"/>
      <c r="EVJ217" s="11"/>
      <c r="EVK217" s="11"/>
      <c r="EVL217" s="11"/>
      <c r="EVM217" s="11"/>
      <c r="EVN217" s="11"/>
      <c r="EVO217" s="11"/>
      <c r="EVP217" s="11"/>
      <c r="EVQ217" s="11"/>
      <c r="EVR217" s="11"/>
      <c r="EVS217" s="11"/>
      <c r="EVT217" s="11"/>
      <c r="EVU217" s="11"/>
      <c r="EVV217" s="11"/>
      <c r="EVW217" s="11"/>
      <c r="EVX217" s="11"/>
      <c r="EVY217" s="11"/>
      <c r="EVZ217" s="11"/>
      <c r="EWA217" s="11"/>
      <c r="EWB217" s="11"/>
      <c r="EWC217" s="11"/>
      <c r="EWD217" s="11"/>
      <c r="EWE217" s="11"/>
      <c r="EWF217" s="11"/>
      <c r="EWG217" s="11"/>
      <c r="EWH217" s="11"/>
      <c r="EWI217" s="11"/>
      <c r="EWJ217" s="11"/>
      <c r="EWK217" s="11"/>
      <c r="EWL217" s="11"/>
      <c r="EWM217" s="11"/>
      <c r="EWN217" s="11"/>
      <c r="EWO217" s="11"/>
      <c r="EWP217" s="11"/>
      <c r="EWQ217" s="11"/>
      <c r="EWR217" s="11"/>
      <c r="EWS217" s="11"/>
      <c r="EWT217" s="11"/>
      <c r="EWU217" s="11"/>
      <c r="EWV217" s="11"/>
      <c r="EWW217" s="11"/>
      <c r="EWX217" s="11"/>
      <c r="EWY217" s="11"/>
      <c r="EWZ217" s="11"/>
      <c r="EXA217" s="11"/>
      <c r="EXB217" s="11"/>
      <c r="EXC217" s="11"/>
      <c r="EXD217" s="11"/>
      <c r="EXE217" s="11"/>
      <c r="EXF217" s="11"/>
      <c r="EXG217" s="11"/>
      <c r="EXH217" s="11"/>
      <c r="EXI217" s="11"/>
      <c r="EXJ217" s="11"/>
      <c r="EXK217" s="11"/>
      <c r="EXL217" s="11"/>
      <c r="EXM217" s="11"/>
      <c r="EXN217" s="11"/>
      <c r="EXO217" s="11"/>
      <c r="EXP217" s="11"/>
      <c r="EXQ217" s="11"/>
      <c r="EXR217" s="11"/>
      <c r="EXS217" s="11"/>
      <c r="EXT217" s="11"/>
      <c r="EXU217" s="11"/>
      <c r="EXV217" s="11"/>
      <c r="EXW217" s="11"/>
      <c r="EXX217" s="11"/>
      <c r="EXY217" s="11"/>
      <c r="EXZ217" s="11"/>
      <c r="EYA217" s="11"/>
      <c r="EYB217" s="11"/>
      <c r="EYC217" s="11"/>
      <c r="EYD217" s="11"/>
      <c r="EYE217" s="11"/>
      <c r="EYF217" s="11"/>
      <c r="EYG217" s="11"/>
      <c r="EYH217" s="11"/>
      <c r="EYI217" s="11"/>
      <c r="EYJ217" s="11"/>
      <c r="EYK217" s="11"/>
      <c r="EYL217" s="11"/>
      <c r="EYM217" s="11"/>
      <c r="EYN217" s="11"/>
      <c r="EYO217" s="11"/>
      <c r="EYP217" s="11"/>
      <c r="EYQ217" s="11"/>
      <c r="EYR217" s="11"/>
      <c r="EYS217" s="11"/>
      <c r="EYT217" s="11"/>
      <c r="EYU217" s="11"/>
      <c r="EYV217" s="11"/>
      <c r="EYW217" s="11"/>
      <c r="EYX217" s="11"/>
      <c r="EYY217" s="11"/>
      <c r="EYZ217" s="11"/>
      <c r="EZA217" s="11"/>
      <c r="EZB217" s="11"/>
      <c r="EZC217" s="11"/>
      <c r="EZD217" s="11"/>
      <c r="EZE217" s="11"/>
      <c r="EZF217" s="11"/>
      <c r="EZG217" s="11"/>
      <c r="EZH217" s="11"/>
      <c r="EZI217" s="11"/>
      <c r="EZJ217" s="11"/>
      <c r="EZK217" s="11"/>
      <c r="EZL217" s="11"/>
      <c r="EZM217" s="11"/>
      <c r="EZN217" s="11"/>
      <c r="EZO217" s="11"/>
      <c r="EZP217" s="11"/>
      <c r="EZQ217" s="11"/>
      <c r="EZR217" s="11"/>
      <c r="EZS217" s="11"/>
      <c r="EZT217" s="11"/>
      <c r="EZU217" s="11"/>
      <c r="EZV217" s="11"/>
      <c r="EZW217" s="11"/>
      <c r="EZX217" s="11"/>
      <c r="EZY217" s="11"/>
      <c r="EZZ217" s="11"/>
      <c r="FAA217" s="11"/>
      <c r="FAB217" s="11"/>
      <c r="FAC217" s="11"/>
      <c r="FAD217" s="11"/>
      <c r="FAE217" s="11"/>
      <c r="FAF217" s="11"/>
      <c r="FAG217" s="11"/>
      <c r="FAH217" s="11"/>
      <c r="FAI217" s="11"/>
      <c r="FAJ217" s="11"/>
      <c r="FAK217" s="11"/>
      <c r="FAL217" s="11"/>
      <c r="FAM217" s="11"/>
      <c r="FAN217" s="11"/>
      <c r="FAO217" s="11"/>
      <c r="FAP217" s="11"/>
      <c r="FAQ217" s="11"/>
      <c r="FAR217" s="11"/>
      <c r="FAS217" s="11"/>
      <c r="FAT217" s="11"/>
      <c r="FAU217" s="11"/>
      <c r="FAV217" s="11"/>
      <c r="FAW217" s="11"/>
      <c r="FAX217" s="11"/>
      <c r="FAY217" s="11"/>
      <c r="FAZ217" s="11"/>
      <c r="FBA217" s="11"/>
      <c r="FBB217" s="11"/>
      <c r="FBC217" s="11"/>
      <c r="FBD217" s="11"/>
      <c r="FBE217" s="11"/>
      <c r="FBF217" s="11"/>
      <c r="FBG217" s="11"/>
      <c r="FBH217" s="11"/>
      <c r="FBI217" s="11"/>
      <c r="FBJ217" s="11"/>
      <c r="FBK217" s="11"/>
      <c r="FBL217" s="11"/>
      <c r="FBM217" s="11"/>
      <c r="FBN217" s="11"/>
      <c r="FBO217" s="11"/>
      <c r="FBP217" s="11"/>
      <c r="FBQ217" s="11"/>
      <c r="FBR217" s="11"/>
      <c r="FBS217" s="11"/>
      <c r="FBT217" s="11"/>
      <c r="FBU217" s="11"/>
      <c r="FBV217" s="11"/>
      <c r="FBW217" s="11"/>
      <c r="FBX217" s="11"/>
      <c r="FBY217" s="11"/>
      <c r="FBZ217" s="11"/>
      <c r="FCA217" s="11"/>
      <c r="FCB217" s="11"/>
      <c r="FCC217" s="11"/>
      <c r="FCD217" s="11"/>
      <c r="FCE217" s="11"/>
      <c r="FCF217" s="11"/>
      <c r="FCG217" s="11"/>
      <c r="FCH217" s="11"/>
      <c r="FCI217" s="11"/>
      <c r="FCJ217" s="11"/>
      <c r="FCK217" s="11"/>
      <c r="FCL217" s="11"/>
      <c r="FCM217" s="11"/>
      <c r="FCN217" s="11"/>
      <c r="FCO217" s="11"/>
      <c r="FCP217" s="11"/>
      <c r="FCQ217" s="11"/>
      <c r="FCR217" s="11"/>
      <c r="FCS217" s="11"/>
      <c r="FCT217" s="11"/>
      <c r="FCU217" s="11"/>
      <c r="FCV217" s="11"/>
      <c r="FCW217" s="11"/>
      <c r="FCX217" s="11"/>
      <c r="FCY217" s="11"/>
      <c r="FCZ217" s="11"/>
      <c r="FDA217" s="11"/>
      <c r="FDB217" s="11"/>
      <c r="FDC217" s="11"/>
      <c r="FDD217" s="11"/>
      <c r="FDE217" s="11"/>
      <c r="FDF217" s="11"/>
      <c r="FDG217" s="11"/>
      <c r="FDH217" s="11"/>
      <c r="FDI217" s="11"/>
      <c r="FDJ217" s="11"/>
      <c r="FDK217" s="11"/>
      <c r="FDL217" s="11"/>
      <c r="FDM217" s="11"/>
      <c r="FDN217" s="11"/>
      <c r="FDO217" s="11"/>
      <c r="FDP217" s="11"/>
      <c r="FDQ217" s="11"/>
      <c r="FDR217" s="11"/>
      <c r="FDS217" s="11"/>
      <c r="FDT217" s="11"/>
      <c r="FDU217" s="11"/>
      <c r="FDV217" s="11"/>
      <c r="FDW217" s="11"/>
      <c r="FDX217" s="11"/>
      <c r="FDY217" s="11"/>
      <c r="FDZ217" s="11"/>
      <c r="FEA217" s="11"/>
      <c r="FEB217" s="11"/>
      <c r="FEC217" s="11"/>
      <c r="FED217" s="11"/>
      <c r="FEE217" s="11"/>
      <c r="FEF217" s="11"/>
      <c r="FEG217" s="11"/>
      <c r="FEH217" s="11"/>
      <c r="FEI217" s="11"/>
      <c r="FEJ217" s="11"/>
      <c r="FEK217" s="11"/>
      <c r="FEL217" s="11"/>
      <c r="FEM217" s="11"/>
      <c r="FEN217" s="11"/>
      <c r="FEO217" s="11"/>
      <c r="FEP217" s="11"/>
      <c r="FEQ217" s="11"/>
      <c r="FER217" s="11"/>
      <c r="FES217" s="11"/>
      <c r="FET217" s="11"/>
      <c r="FEU217" s="11"/>
      <c r="FEV217" s="11"/>
      <c r="FEW217" s="11"/>
      <c r="FEX217" s="11"/>
      <c r="FEY217" s="11"/>
      <c r="FEZ217" s="11"/>
      <c r="FFA217" s="11"/>
      <c r="FFB217" s="11"/>
      <c r="FFC217" s="11"/>
      <c r="FFD217" s="11"/>
      <c r="FFE217" s="11"/>
      <c r="FFF217" s="11"/>
      <c r="FFG217" s="11"/>
      <c r="FFH217" s="11"/>
      <c r="FFI217" s="11"/>
      <c r="FFJ217" s="11"/>
      <c r="FFK217" s="11"/>
      <c r="FFL217" s="11"/>
      <c r="FFM217" s="11"/>
      <c r="FFN217" s="11"/>
      <c r="FFO217" s="11"/>
      <c r="FFP217" s="11"/>
      <c r="FFQ217" s="11"/>
      <c r="FFR217" s="11"/>
      <c r="FFS217" s="11"/>
      <c r="FFT217" s="11"/>
      <c r="FFU217" s="11"/>
      <c r="FFV217" s="11"/>
      <c r="FFW217" s="11"/>
      <c r="FFX217" s="11"/>
      <c r="FFY217" s="11"/>
      <c r="FFZ217" s="11"/>
      <c r="FGA217" s="11"/>
      <c r="FGB217" s="11"/>
      <c r="FGC217" s="11"/>
      <c r="FGD217" s="11"/>
      <c r="FGE217" s="11"/>
      <c r="FGF217" s="11"/>
      <c r="FGG217" s="11"/>
      <c r="FGH217" s="11"/>
      <c r="FGI217" s="11"/>
      <c r="FGJ217" s="11"/>
      <c r="FGK217" s="11"/>
      <c r="FGL217" s="11"/>
      <c r="FGM217" s="11"/>
      <c r="FGN217" s="11"/>
      <c r="FGO217" s="11"/>
      <c r="FGP217" s="11"/>
      <c r="FGQ217" s="11"/>
      <c r="FGR217" s="11"/>
      <c r="FGS217" s="11"/>
      <c r="FGT217" s="11"/>
      <c r="FGU217" s="11"/>
      <c r="FGV217" s="11"/>
      <c r="FGW217" s="11"/>
      <c r="FGX217" s="11"/>
      <c r="FGY217" s="11"/>
      <c r="FGZ217" s="11"/>
      <c r="FHA217" s="11"/>
      <c r="FHB217" s="11"/>
      <c r="FHC217" s="11"/>
      <c r="FHD217" s="11"/>
      <c r="FHE217" s="11"/>
      <c r="FHF217" s="11"/>
      <c r="FHG217" s="11"/>
      <c r="FHH217" s="11"/>
      <c r="FHI217" s="11"/>
      <c r="FHJ217" s="11"/>
      <c r="FHK217" s="11"/>
      <c r="FHL217" s="11"/>
      <c r="FHM217" s="11"/>
      <c r="FHN217" s="11"/>
      <c r="FHO217" s="11"/>
      <c r="FHP217" s="11"/>
      <c r="FHQ217" s="11"/>
      <c r="FHR217" s="11"/>
      <c r="FHS217" s="11"/>
      <c r="FHT217" s="11"/>
      <c r="FHU217" s="11"/>
      <c r="FHV217" s="11"/>
      <c r="FHW217" s="11"/>
      <c r="FHX217" s="11"/>
      <c r="FHY217" s="11"/>
      <c r="FHZ217" s="11"/>
      <c r="FIA217" s="11"/>
      <c r="FIB217" s="11"/>
      <c r="FIC217" s="11"/>
      <c r="FID217" s="11"/>
      <c r="FIE217" s="11"/>
      <c r="FIF217" s="11"/>
      <c r="FIG217" s="11"/>
      <c r="FIH217" s="11"/>
      <c r="FII217" s="11"/>
      <c r="FIJ217" s="11"/>
      <c r="FIK217" s="11"/>
      <c r="FIL217" s="11"/>
      <c r="FIM217" s="11"/>
      <c r="FIN217" s="11"/>
      <c r="FIO217" s="11"/>
      <c r="FIP217" s="11"/>
      <c r="FIQ217" s="11"/>
      <c r="FIR217" s="11"/>
      <c r="FIS217" s="11"/>
      <c r="FIT217" s="11"/>
      <c r="FIU217" s="11"/>
      <c r="FIV217" s="11"/>
      <c r="FIW217" s="11"/>
      <c r="FIX217" s="11"/>
      <c r="FIY217" s="11"/>
      <c r="FIZ217" s="11"/>
      <c r="FJA217" s="11"/>
      <c r="FJB217" s="11"/>
      <c r="FJC217" s="11"/>
      <c r="FJD217" s="11"/>
      <c r="FJE217" s="11"/>
      <c r="FJF217" s="11"/>
      <c r="FJG217" s="11"/>
      <c r="FJH217" s="11"/>
      <c r="FJI217" s="11"/>
      <c r="FJJ217" s="11"/>
      <c r="FJK217" s="11"/>
      <c r="FJL217" s="11"/>
      <c r="FJM217" s="11"/>
      <c r="FJN217" s="11"/>
      <c r="FJO217" s="11"/>
      <c r="FJP217" s="11"/>
      <c r="FJQ217" s="11"/>
      <c r="FJR217" s="11"/>
      <c r="FJS217" s="11"/>
      <c r="FJT217" s="11"/>
      <c r="FJU217" s="11"/>
      <c r="FJV217" s="11"/>
      <c r="FJW217" s="11"/>
      <c r="FJX217" s="11"/>
      <c r="FJY217" s="11"/>
      <c r="FJZ217" s="11"/>
      <c r="FKA217" s="11"/>
      <c r="FKB217" s="11"/>
      <c r="FKC217" s="11"/>
      <c r="FKD217" s="11"/>
      <c r="FKE217" s="11"/>
      <c r="FKF217" s="11"/>
      <c r="FKG217" s="11"/>
      <c r="FKH217" s="11"/>
      <c r="FKI217" s="11"/>
      <c r="FKJ217" s="11"/>
      <c r="FKK217" s="11"/>
      <c r="FKL217" s="11"/>
      <c r="FKM217" s="11"/>
      <c r="FKN217" s="11"/>
      <c r="FKO217" s="11"/>
      <c r="FKP217" s="11"/>
      <c r="FKQ217" s="11"/>
      <c r="FKR217" s="11"/>
      <c r="FKS217" s="11"/>
      <c r="FKT217" s="11"/>
      <c r="FKU217" s="11"/>
      <c r="FKV217" s="11"/>
      <c r="FKW217" s="11"/>
      <c r="FKX217" s="11"/>
      <c r="FKY217" s="11"/>
      <c r="FKZ217" s="11"/>
      <c r="FLA217" s="11"/>
      <c r="FLB217" s="11"/>
      <c r="FLC217" s="11"/>
      <c r="FLD217" s="11"/>
      <c r="FLE217" s="11"/>
      <c r="FLF217" s="11"/>
      <c r="FLG217" s="11"/>
      <c r="FLH217" s="11"/>
      <c r="FLI217" s="11"/>
      <c r="FLJ217" s="11"/>
      <c r="FLK217" s="11"/>
      <c r="FLL217" s="11"/>
      <c r="FLM217" s="11"/>
      <c r="FLN217" s="11"/>
      <c r="FLO217" s="11"/>
      <c r="FLP217" s="11"/>
      <c r="FLQ217" s="11"/>
      <c r="FLR217" s="11"/>
      <c r="FLS217" s="11"/>
      <c r="FLT217" s="11"/>
      <c r="FLU217" s="11"/>
      <c r="FLV217" s="11"/>
      <c r="FLW217" s="11"/>
      <c r="FLX217" s="11"/>
      <c r="FLY217" s="11"/>
      <c r="FLZ217" s="11"/>
      <c r="FMA217" s="11"/>
      <c r="FMB217" s="11"/>
      <c r="FMC217" s="11"/>
      <c r="FMD217" s="11"/>
      <c r="FME217" s="11"/>
      <c r="FMF217" s="11"/>
      <c r="FMG217" s="11"/>
      <c r="FMH217" s="11"/>
      <c r="FMI217" s="11"/>
      <c r="FMJ217" s="11"/>
      <c r="FMK217" s="11"/>
      <c r="FML217" s="11"/>
      <c r="FMM217" s="11"/>
      <c r="FMN217" s="11"/>
      <c r="FMO217" s="11"/>
      <c r="FMP217" s="11"/>
      <c r="FMQ217" s="11"/>
      <c r="FMR217" s="11"/>
      <c r="FMS217" s="11"/>
      <c r="FMT217" s="11"/>
      <c r="FMU217" s="11"/>
      <c r="FMV217" s="11"/>
      <c r="FMW217" s="11"/>
      <c r="FMX217" s="11"/>
      <c r="FMY217" s="11"/>
      <c r="FMZ217" s="11"/>
      <c r="FNA217" s="11"/>
      <c r="FNB217" s="11"/>
      <c r="FNC217" s="11"/>
      <c r="FND217" s="11"/>
      <c r="FNE217" s="11"/>
      <c r="FNF217" s="11"/>
      <c r="FNG217" s="11"/>
      <c r="FNH217" s="11"/>
      <c r="FNI217" s="11"/>
      <c r="FNJ217" s="11"/>
      <c r="FNK217" s="11"/>
      <c r="FNL217" s="11"/>
      <c r="FNM217" s="11"/>
      <c r="FNN217" s="11"/>
      <c r="FNO217" s="11"/>
      <c r="FNP217" s="11"/>
      <c r="FNQ217" s="11"/>
      <c r="FNR217" s="11"/>
      <c r="FNS217" s="11"/>
      <c r="FNT217" s="11"/>
      <c r="FNU217" s="11"/>
      <c r="FNV217" s="11"/>
      <c r="FNW217" s="11"/>
      <c r="FNX217" s="11"/>
      <c r="FNY217" s="11"/>
      <c r="FNZ217" s="11"/>
      <c r="FOA217" s="11"/>
      <c r="FOB217" s="11"/>
      <c r="FOC217" s="11"/>
      <c r="FOD217" s="11"/>
      <c r="FOE217" s="11"/>
      <c r="FOF217" s="11"/>
      <c r="FOG217" s="11"/>
      <c r="FOH217" s="11"/>
      <c r="FOI217" s="11"/>
      <c r="FOJ217" s="11"/>
      <c r="FOK217" s="11"/>
      <c r="FOL217" s="11"/>
      <c r="FOM217" s="11"/>
      <c r="FON217" s="11"/>
      <c r="FOO217" s="11"/>
      <c r="FOP217" s="11"/>
      <c r="FOQ217" s="11"/>
      <c r="FOR217" s="11"/>
      <c r="FOS217" s="11"/>
      <c r="FOT217" s="11"/>
      <c r="FOU217" s="11"/>
      <c r="FOV217" s="11"/>
      <c r="FOW217" s="11"/>
      <c r="FOX217" s="11"/>
      <c r="FOY217" s="11"/>
      <c r="FOZ217" s="11"/>
      <c r="FPA217" s="11"/>
      <c r="FPB217" s="11"/>
      <c r="FPC217" s="11"/>
      <c r="FPD217" s="11"/>
      <c r="FPE217" s="11"/>
      <c r="FPF217" s="11"/>
      <c r="FPG217" s="11"/>
      <c r="FPH217" s="11"/>
      <c r="FPI217" s="11"/>
      <c r="FPJ217" s="11"/>
      <c r="FPK217" s="11"/>
      <c r="FPL217" s="11"/>
      <c r="FPM217" s="11"/>
      <c r="FPN217" s="11"/>
      <c r="FPO217" s="11"/>
      <c r="FPP217" s="11"/>
      <c r="FPQ217" s="11"/>
      <c r="FPR217" s="11"/>
      <c r="FPS217" s="11"/>
      <c r="FPT217" s="11"/>
      <c r="FPU217" s="11"/>
      <c r="FPV217" s="11"/>
      <c r="FPW217" s="11"/>
      <c r="FPX217" s="11"/>
      <c r="FPY217" s="11"/>
      <c r="FPZ217" s="11"/>
      <c r="FQA217" s="11"/>
      <c r="FQB217" s="11"/>
      <c r="FQC217" s="11"/>
      <c r="FQD217" s="11"/>
      <c r="FQE217" s="11"/>
      <c r="FQF217" s="11"/>
      <c r="FQG217" s="11"/>
      <c r="FQH217" s="11"/>
      <c r="FQI217" s="11"/>
      <c r="FQJ217" s="11"/>
      <c r="FQK217" s="11"/>
      <c r="FQL217" s="11"/>
      <c r="FQM217" s="11"/>
      <c r="FQN217" s="11"/>
      <c r="FQO217" s="11"/>
      <c r="FQP217" s="11"/>
      <c r="FQQ217" s="11"/>
      <c r="FQR217" s="11"/>
      <c r="FQS217" s="11"/>
      <c r="FQT217" s="11"/>
      <c r="FQU217" s="11"/>
      <c r="FQV217" s="11"/>
      <c r="FQW217" s="11"/>
      <c r="FQX217" s="11"/>
      <c r="FQY217" s="11"/>
      <c r="FQZ217" s="11"/>
      <c r="FRA217" s="11"/>
      <c r="FRB217" s="11"/>
      <c r="FRC217" s="11"/>
      <c r="FRD217" s="11"/>
      <c r="FRE217" s="11"/>
      <c r="FRF217" s="11"/>
      <c r="FRG217" s="11"/>
      <c r="FRH217" s="11"/>
      <c r="FRI217" s="11"/>
      <c r="FRJ217" s="11"/>
      <c r="FRK217" s="11"/>
      <c r="FRL217" s="11"/>
      <c r="FRM217" s="11"/>
      <c r="FRN217" s="11"/>
      <c r="FRO217" s="11"/>
      <c r="FRP217" s="11"/>
      <c r="FRQ217" s="11"/>
      <c r="FRR217" s="11"/>
      <c r="FRS217" s="11"/>
      <c r="FRT217" s="11"/>
      <c r="FRU217" s="11"/>
      <c r="FRV217" s="11"/>
      <c r="FRW217" s="11"/>
      <c r="FRX217" s="11"/>
      <c r="FRY217" s="11"/>
      <c r="FRZ217" s="11"/>
      <c r="FSA217" s="11"/>
      <c r="FSB217" s="11"/>
      <c r="FSC217" s="11"/>
      <c r="FSD217" s="11"/>
      <c r="FSE217" s="11"/>
      <c r="FSF217" s="11"/>
      <c r="FSG217" s="11"/>
      <c r="FSH217" s="11"/>
      <c r="FSI217" s="11"/>
      <c r="FSJ217" s="11"/>
      <c r="FSK217" s="11"/>
      <c r="FSL217" s="11"/>
      <c r="FSM217" s="11"/>
      <c r="FSN217" s="11"/>
      <c r="FSO217" s="11"/>
      <c r="FSP217" s="11"/>
      <c r="FSQ217" s="11"/>
      <c r="FSR217" s="11"/>
      <c r="FSS217" s="11"/>
      <c r="FST217" s="11"/>
      <c r="FSU217" s="11"/>
      <c r="FSV217" s="11"/>
      <c r="FSW217" s="11"/>
      <c r="FSX217" s="11"/>
      <c r="FSY217" s="11"/>
      <c r="FSZ217" s="11"/>
      <c r="FTA217" s="11"/>
      <c r="FTB217" s="11"/>
      <c r="FTC217" s="11"/>
      <c r="FTD217" s="11"/>
      <c r="FTE217" s="11"/>
      <c r="FTF217" s="11"/>
      <c r="FTG217" s="11"/>
      <c r="FTH217" s="11"/>
      <c r="FTI217" s="11"/>
      <c r="FTJ217" s="11"/>
      <c r="FTK217" s="11"/>
      <c r="FTL217" s="11"/>
      <c r="FTM217" s="11"/>
      <c r="FTN217" s="11"/>
      <c r="FTO217" s="11"/>
      <c r="FTP217" s="11"/>
      <c r="FTQ217" s="11"/>
      <c r="FTR217" s="11"/>
      <c r="FTS217" s="11"/>
      <c r="FTT217" s="11"/>
      <c r="FTU217" s="11"/>
      <c r="FTV217" s="11"/>
      <c r="FTW217" s="11"/>
      <c r="FTX217" s="11"/>
      <c r="FTY217" s="11"/>
      <c r="FTZ217" s="11"/>
      <c r="FUA217" s="11"/>
      <c r="FUB217" s="11"/>
      <c r="FUC217" s="11"/>
      <c r="FUD217" s="11"/>
      <c r="FUE217" s="11"/>
      <c r="FUF217" s="11"/>
      <c r="FUG217" s="11"/>
      <c r="FUH217" s="11"/>
      <c r="FUI217" s="11"/>
      <c r="FUJ217" s="11"/>
      <c r="FUK217" s="11"/>
      <c r="FUL217" s="11"/>
      <c r="FUM217" s="11"/>
      <c r="FUN217" s="11"/>
      <c r="FUO217" s="11"/>
      <c r="FUP217" s="11"/>
      <c r="FUQ217" s="11"/>
      <c r="FUR217" s="11"/>
      <c r="FUS217" s="11"/>
      <c r="FUT217" s="11"/>
      <c r="FUU217" s="11"/>
      <c r="FUV217" s="11"/>
      <c r="FUW217" s="11"/>
      <c r="FUX217" s="11"/>
      <c r="FUY217" s="11"/>
      <c r="FUZ217" s="11"/>
      <c r="FVA217" s="11"/>
      <c r="FVB217" s="11"/>
      <c r="FVC217" s="11"/>
      <c r="FVD217" s="11"/>
      <c r="FVE217" s="11"/>
      <c r="FVF217" s="11"/>
      <c r="FVG217" s="11"/>
      <c r="FVH217" s="11"/>
      <c r="FVI217" s="11"/>
      <c r="FVJ217" s="11"/>
      <c r="FVK217" s="11"/>
      <c r="FVL217" s="11"/>
      <c r="FVM217" s="11"/>
      <c r="FVN217" s="11"/>
      <c r="FVO217" s="11"/>
      <c r="FVP217" s="11"/>
      <c r="FVQ217" s="11"/>
      <c r="FVR217" s="11"/>
      <c r="FVS217" s="11"/>
      <c r="FVT217" s="11"/>
      <c r="FVU217" s="11"/>
      <c r="FVV217" s="11"/>
      <c r="FVW217" s="11"/>
      <c r="FVX217" s="11"/>
      <c r="FVY217" s="11"/>
      <c r="FVZ217" s="11"/>
      <c r="FWA217" s="11"/>
      <c r="FWB217" s="11"/>
      <c r="FWC217" s="11"/>
      <c r="FWD217" s="11"/>
      <c r="FWE217" s="11"/>
      <c r="FWF217" s="11"/>
      <c r="FWG217" s="11"/>
      <c r="FWH217" s="11"/>
      <c r="FWI217" s="11"/>
      <c r="FWJ217" s="11"/>
      <c r="FWK217" s="11"/>
      <c r="FWL217" s="11"/>
      <c r="FWM217" s="11"/>
      <c r="FWN217" s="11"/>
      <c r="FWO217" s="11"/>
      <c r="FWP217" s="11"/>
      <c r="FWQ217" s="11"/>
      <c r="FWR217" s="11"/>
      <c r="FWS217" s="11"/>
      <c r="FWT217" s="11"/>
      <c r="FWU217" s="11"/>
      <c r="FWV217" s="11"/>
      <c r="FWW217" s="11"/>
      <c r="FWX217" s="11"/>
      <c r="FWY217" s="11"/>
      <c r="FWZ217" s="11"/>
      <c r="FXA217" s="11"/>
      <c r="FXB217" s="11"/>
      <c r="FXC217" s="11"/>
      <c r="FXD217" s="11"/>
      <c r="FXE217" s="11"/>
      <c r="FXF217" s="11"/>
      <c r="FXG217" s="11"/>
      <c r="FXH217" s="11"/>
      <c r="FXI217" s="11"/>
      <c r="FXJ217" s="11"/>
      <c r="FXK217" s="11"/>
      <c r="FXL217" s="11"/>
      <c r="FXM217" s="11"/>
      <c r="FXN217" s="11"/>
      <c r="FXO217" s="11"/>
      <c r="FXP217" s="11"/>
      <c r="FXQ217" s="11"/>
      <c r="FXR217" s="11"/>
      <c r="FXS217" s="11"/>
      <c r="FXT217" s="11"/>
      <c r="FXU217" s="11"/>
      <c r="FXV217" s="11"/>
      <c r="FXW217" s="11"/>
      <c r="FXX217" s="11"/>
      <c r="FXY217" s="11"/>
      <c r="FXZ217" s="11"/>
      <c r="FYA217" s="11"/>
      <c r="FYB217" s="11"/>
      <c r="FYC217" s="11"/>
      <c r="FYD217" s="11"/>
      <c r="FYE217" s="11"/>
      <c r="FYF217" s="11"/>
      <c r="FYG217" s="11"/>
      <c r="FYH217" s="11"/>
      <c r="FYI217" s="11"/>
      <c r="FYJ217" s="11"/>
      <c r="FYK217" s="11"/>
      <c r="FYL217" s="11"/>
      <c r="FYM217" s="11"/>
      <c r="FYN217" s="11"/>
      <c r="FYO217" s="11"/>
      <c r="FYP217" s="11"/>
      <c r="FYQ217" s="11"/>
      <c r="FYR217" s="11"/>
      <c r="FYS217" s="11"/>
      <c r="FYT217" s="11"/>
      <c r="FYU217" s="11"/>
      <c r="FYV217" s="11"/>
      <c r="FYW217" s="11"/>
      <c r="FYX217" s="11"/>
      <c r="FYY217" s="11"/>
      <c r="FYZ217" s="11"/>
      <c r="FZA217" s="11"/>
      <c r="FZB217" s="11"/>
      <c r="FZC217" s="11"/>
      <c r="FZD217" s="11"/>
      <c r="FZE217" s="11"/>
      <c r="FZF217" s="11"/>
      <c r="FZG217" s="11"/>
      <c r="FZH217" s="11"/>
      <c r="FZI217" s="11"/>
      <c r="FZJ217" s="11"/>
      <c r="FZK217" s="11"/>
      <c r="FZL217" s="11"/>
      <c r="FZM217" s="11"/>
      <c r="FZN217" s="11"/>
      <c r="FZO217" s="11"/>
      <c r="FZP217" s="11"/>
      <c r="FZQ217" s="11"/>
      <c r="FZR217" s="11"/>
      <c r="FZS217" s="11"/>
      <c r="FZT217" s="11"/>
      <c r="FZU217" s="11"/>
      <c r="FZV217" s="11"/>
      <c r="FZW217" s="11"/>
      <c r="FZX217" s="11"/>
      <c r="FZY217" s="11"/>
      <c r="FZZ217" s="11"/>
      <c r="GAA217" s="11"/>
      <c r="GAB217" s="11"/>
      <c r="GAC217" s="11"/>
      <c r="GAD217" s="11"/>
      <c r="GAE217" s="11"/>
      <c r="GAF217" s="11"/>
      <c r="GAG217" s="11"/>
      <c r="GAH217" s="11"/>
      <c r="GAI217" s="11"/>
      <c r="GAJ217" s="11"/>
      <c r="GAK217" s="11"/>
      <c r="GAL217" s="11"/>
      <c r="GAM217" s="11"/>
      <c r="GAN217" s="11"/>
      <c r="GAO217" s="11"/>
      <c r="GAP217" s="11"/>
      <c r="GAQ217" s="11"/>
      <c r="GAR217" s="11"/>
      <c r="GAS217" s="11"/>
      <c r="GAT217" s="11"/>
      <c r="GAU217" s="11"/>
      <c r="GAV217" s="11"/>
      <c r="GAW217" s="11"/>
      <c r="GAX217" s="11"/>
      <c r="GAY217" s="11"/>
      <c r="GAZ217" s="11"/>
      <c r="GBA217" s="11"/>
      <c r="GBB217" s="11"/>
      <c r="GBC217" s="11"/>
      <c r="GBD217" s="11"/>
      <c r="GBE217" s="11"/>
      <c r="GBF217" s="11"/>
      <c r="GBG217" s="11"/>
      <c r="GBH217" s="11"/>
      <c r="GBI217" s="11"/>
      <c r="GBJ217" s="11"/>
      <c r="GBK217" s="11"/>
      <c r="GBL217" s="11"/>
      <c r="GBM217" s="11"/>
      <c r="GBN217" s="11"/>
      <c r="GBO217" s="11"/>
      <c r="GBP217" s="11"/>
      <c r="GBQ217" s="11"/>
      <c r="GBR217" s="11"/>
      <c r="GBS217" s="11"/>
      <c r="GBT217" s="11"/>
      <c r="GBU217" s="11"/>
      <c r="GBV217" s="11"/>
      <c r="GBW217" s="11"/>
      <c r="GBX217" s="11"/>
      <c r="GBY217" s="11"/>
      <c r="GBZ217" s="11"/>
      <c r="GCA217" s="11"/>
      <c r="GCB217" s="11"/>
      <c r="GCC217" s="11"/>
      <c r="GCD217" s="11"/>
      <c r="GCE217" s="11"/>
      <c r="GCF217" s="11"/>
      <c r="GCG217" s="11"/>
      <c r="GCH217" s="11"/>
      <c r="GCI217" s="11"/>
      <c r="GCJ217" s="11"/>
      <c r="GCK217" s="11"/>
      <c r="GCL217" s="11"/>
      <c r="GCM217" s="11"/>
      <c r="GCN217" s="11"/>
      <c r="GCO217" s="11"/>
      <c r="GCP217" s="11"/>
      <c r="GCQ217" s="11"/>
      <c r="GCR217" s="11"/>
      <c r="GCS217" s="11"/>
      <c r="GCT217" s="11"/>
      <c r="GCU217" s="11"/>
      <c r="GCV217" s="11"/>
      <c r="GCW217" s="11"/>
      <c r="GCX217" s="11"/>
      <c r="GCY217" s="11"/>
      <c r="GCZ217" s="11"/>
      <c r="GDA217" s="11"/>
      <c r="GDB217" s="11"/>
      <c r="GDC217" s="11"/>
      <c r="GDD217" s="11"/>
      <c r="GDE217" s="11"/>
      <c r="GDF217" s="11"/>
      <c r="GDG217" s="11"/>
      <c r="GDH217" s="11"/>
      <c r="GDI217" s="11"/>
      <c r="GDJ217" s="11"/>
      <c r="GDK217" s="11"/>
      <c r="GDL217" s="11"/>
      <c r="GDM217" s="11"/>
      <c r="GDN217" s="11"/>
      <c r="GDO217" s="11"/>
      <c r="GDP217" s="11"/>
      <c r="GDQ217" s="11"/>
      <c r="GDR217" s="11"/>
      <c r="GDS217" s="11"/>
      <c r="GDT217" s="11"/>
      <c r="GDU217" s="11"/>
      <c r="GDV217" s="11"/>
      <c r="GDW217" s="11"/>
      <c r="GDX217" s="11"/>
      <c r="GDY217" s="11"/>
      <c r="GDZ217" s="11"/>
      <c r="GEA217" s="11"/>
      <c r="GEB217" s="11"/>
      <c r="GEC217" s="11"/>
      <c r="GED217" s="11"/>
      <c r="GEE217" s="11"/>
      <c r="GEF217" s="11"/>
      <c r="GEG217" s="11"/>
      <c r="GEH217" s="11"/>
      <c r="GEI217" s="11"/>
      <c r="GEJ217" s="11"/>
      <c r="GEK217" s="11"/>
      <c r="GEL217" s="11"/>
      <c r="GEM217" s="11"/>
      <c r="GEN217" s="11"/>
      <c r="GEO217" s="11"/>
      <c r="GEP217" s="11"/>
      <c r="GEQ217" s="11"/>
      <c r="GER217" s="11"/>
      <c r="GES217" s="11"/>
      <c r="GET217" s="11"/>
      <c r="GEU217" s="11"/>
      <c r="GEV217" s="11"/>
      <c r="GEW217" s="11"/>
      <c r="GEX217" s="11"/>
      <c r="GEY217" s="11"/>
      <c r="GEZ217" s="11"/>
      <c r="GFA217" s="11"/>
      <c r="GFB217" s="11"/>
      <c r="GFC217" s="11"/>
      <c r="GFD217" s="11"/>
      <c r="GFE217" s="11"/>
      <c r="GFF217" s="11"/>
      <c r="GFG217" s="11"/>
      <c r="GFH217" s="11"/>
      <c r="GFI217" s="11"/>
      <c r="GFJ217" s="11"/>
      <c r="GFK217" s="11"/>
      <c r="GFL217" s="11"/>
      <c r="GFM217" s="11"/>
      <c r="GFN217" s="11"/>
      <c r="GFO217" s="11"/>
      <c r="GFP217" s="11"/>
      <c r="GFQ217" s="11"/>
      <c r="GFR217" s="11"/>
      <c r="GFS217" s="11"/>
      <c r="GFT217" s="11"/>
      <c r="GFU217" s="11"/>
      <c r="GFV217" s="11"/>
      <c r="GFW217" s="11"/>
      <c r="GFX217" s="11"/>
      <c r="GFY217" s="11"/>
      <c r="GFZ217" s="11"/>
      <c r="GGA217" s="11"/>
      <c r="GGB217" s="11"/>
      <c r="GGC217" s="11"/>
      <c r="GGD217" s="11"/>
      <c r="GGE217" s="11"/>
      <c r="GGF217" s="11"/>
      <c r="GGG217" s="11"/>
      <c r="GGH217" s="11"/>
      <c r="GGI217" s="11"/>
      <c r="GGJ217" s="11"/>
      <c r="GGK217" s="11"/>
      <c r="GGL217" s="11"/>
      <c r="GGM217" s="11"/>
      <c r="GGN217" s="11"/>
      <c r="GGO217" s="11"/>
      <c r="GGP217" s="11"/>
      <c r="GGQ217" s="11"/>
      <c r="GGR217" s="11"/>
      <c r="GGS217" s="11"/>
      <c r="GGT217" s="11"/>
      <c r="GGU217" s="11"/>
      <c r="GGV217" s="11"/>
      <c r="GGW217" s="11"/>
      <c r="GGX217" s="11"/>
      <c r="GGY217" s="11"/>
      <c r="GGZ217" s="11"/>
      <c r="GHA217" s="11"/>
      <c r="GHB217" s="11"/>
      <c r="GHC217" s="11"/>
      <c r="GHD217" s="11"/>
      <c r="GHE217" s="11"/>
      <c r="GHF217" s="11"/>
      <c r="GHG217" s="11"/>
      <c r="GHH217" s="11"/>
      <c r="GHI217" s="11"/>
      <c r="GHJ217" s="11"/>
      <c r="GHK217" s="11"/>
      <c r="GHL217" s="11"/>
      <c r="GHM217" s="11"/>
      <c r="GHN217" s="11"/>
      <c r="GHO217" s="11"/>
      <c r="GHP217" s="11"/>
      <c r="GHQ217" s="11"/>
      <c r="GHR217" s="11"/>
      <c r="GHS217" s="11"/>
      <c r="GHT217" s="11"/>
      <c r="GHU217" s="11"/>
      <c r="GHV217" s="11"/>
      <c r="GHW217" s="11"/>
      <c r="GHX217" s="11"/>
      <c r="GHY217" s="11"/>
      <c r="GHZ217" s="11"/>
      <c r="GIA217" s="11"/>
      <c r="GIB217" s="11"/>
      <c r="GIC217" s="11"/>
      <c r="GID217" s="11"/>
      <c r="GIE217" s="11"/>
      <c r="GIF217" s="11"/>
      <c r="GIG217" s="11"/>
      <c r="GIH217" s="11"/>
      <c r="GII217" s="11"/>
      <c r="GIJ217" s="11"/>
      <c r="GIK217" s="11"/>
      <c r="GIL217" s="11"/>
      <c r="GIM217" s="11"/>
      <c r="GIN217" s="11"/>
      <c r="GIO217" s="11"/>
      <c r="GIP217" s="11"/>
      <c r="GIQ217" s="11"/>
      <c r="GIR217" s="11"/>
      <c r="GIS217" s="11"/>
      <c r="GIT217" s="11"/>
      <c r="GIU217" s="11"/>
      <c r="GIV217" s="11"/>
      <c r="GIW217" s="11"/>
      <c r="GIX217" s="11"/>
      <c r="GIY217" s="11"/>
      <c r="GIZ217" s="11"/>
      <c r="GJA217" s="11"/>
      <c r="GJB217" s="11"/>
      <c r="GJC217" s="11"/>
      <c r="GJD217" s="11"/>
      <c r="GJE217" s="11"/>
      <c r="GJF217" s="11"/>
      <c r="GJG217" s="11"/>
      <c r="GJH217" s="11"/>
      <c r="GJI217" s="11"/>
      <c r="GJJ217" s="11"/>
      <c r="GJK217" s="11"/>
      <c r="GJL217" s="11"/>
      <c r="GJM217" s="11"/>
      <c r="GJN217" s="11"/>
      <c r="GJO217" s="11"/>
      <c r="GJP217" s="11"/>
      <c r="GJQ217" s="11"/>
      <c r="GJR217" s="11"/>
      <c r="GJS217" s="11"/>
      <c r="GJT217" s="11"/>
      <c r="GJU217" s="11"/>
      <c r="GJV217" s="11"/>
      <c r="GJW217" s="11"/>
      <c r="GJX217" s="11"/>
      <c r="GJY217" s="11"/>
      <c r="GJZ217" s="11"/>
      <c r="GKA217" s="11"/>
      <c r="GKB217" s="11"/>
      <c r="GKC217" s="11"/>
      <c r="GKD217" s="11"/>
      <c r="GKE217" s="11"/>
      <c r="GKF217" s="11"/>
      <c r="GKG217" s="11"/>
      <c r="GKH217" s="11"/>
      <c r="GKI217" s="11"/>
      <c r="GKJ217" s="11"/>
      <c r="GKK217" s="11"/>
      <c r="GKL217" s="11"/>
      <c r="GKM217" s="11"/>
      <c r="GKN217" s="11"/>
      <c r="GKO217" s="11"/>
      <c r="GKP217" s="11"/>
      <c r="GKQ217" s="11"/>
      <c r="GKR217" s="11"/>
      <c r="GKS217" s="11"/>
      <c r="GKT217" s="11"/>
      <c r="GKU217" s="11"/>
      <c r="GKV217" s="11"/>
      <c r="GKW217" s="11"/>
      <c r="GKX217" s="11"/>
      <c r="GKY217" s="11"/>
      <c r="GKZ217" s="11"/>
      <c r="GLA217" s="11"/>
      <c r="GLB217" s="11"/>
      <c r="GLC217" s="11"/>
      <c r="GLD217" s="11"/>
      <c r="GLE217" s="11"/>
      <c r="GLF217" s="11"/>
      <c r="GLG217" s="11"/>
      <c r="GLH217" s="11"/>
      <c r="GLI217" s="11"/>
      <c r="GLJ217" s="11"/>
      <c r="GLK217" s="11"/>
      <c r="GLL217" s="11"/>
      <c r="GLM217" s="11"/>
      <c r="GLN217" s="11"/>
      <c r="GLO217" s="11"/>
      <c r="GLP217" s="11"/>
      <c r="GLQ217" s="11"/>
      <c r="GLR217" s="11"/>
      <c r="GLS217" s="11"/>
      <c r="GLT217" s="11"/>
      <c r="GLU217" s="11"/>
      <c r="GLV217" s="11"/>
      <c r="GLW217" s="11"/>
      <c r="GLX217" s="11"/>
      <c r="GLY217" s="11"/>
      <c r="GLZ217" s="11"/>
      <c r="GMA217" s="11"/>
      <c r="GMB217" s="11"/>
      <c r="GMC217" s="11"/>
      <c r="GMD217" s="11"/>
      <c r="GME217" s="11"/>
      <c r="GMF217" s="11"/>
      <c r="GMG217" s="11"/>
      <c r="GMH217" s="11"/>
      <c r="GMI217" s="11"/>
      <c r="GMJ217" s="11"/>
      <c r="GMK217" s="11"/>
      <c r="GML217" s="11"/>
      <c r="GMM217" s="11"/>
      <c r="GMN217" s="11"/>
      <c r="GMO217" s="11"/>
      <c r="GMP217" s="11"/>
      <c r="GMQ217" s="11"/>
      <c r="GMR217" s="11"/>
      <c r="GMS217" s="11"/>
      <c r="GMT217" s="11"/>
      <c r="GMU217" s="11"/>
      <c r="GMV217" s="11"/>
      <c r="GMW217" s="11"/>
      <c r="GMX217" s="11"/>
      <c r="GMY217" s="11"/>
      <c r="GMZ217" s="11"/>
      <c r="GNA217" s="11"/>
      <c r="GNB217" s="11"/>
      <c r="GNC217" s="11"/>
      <c r="GND217" s="11"/>
      <c r="GNE217" s="11"/>
      <c r="GNF217" s="11"/>
      <c r="GNG217" s="11"/>
      <c r="GNH217" s="11"/>
      <c r="GNI217" s="11"/>
      <c r="GNJ217" s="11"/>
      <c r="GNK217" s="11"/>
      <c r="GNL217" s="11"/>
      <c r="GNM217" s="11"/>
      <c r="GNN217" s="11"/>
      <c r="GNO217" s="11"/>
      <c r="GNP217" s="11"/>
      <c r="GNQ217" s="11"/>
      <c r="GNR217" s="11"/>
      <c r="GNS217" s="11"/>
      <c r="GNT217" s="11"/>
      <c r="GNU217" s="11"/>
      <c r="GNV217" s="11"/>
      <c r="GNW217" s="11"/>
      <c r="GNX217" s="11"/>
      <c r="GNY217" s="11"/>
      <c r="GNZ217" s="11"/>
      <c r="GOA217" s="11"/>
      <c r="GOB217" s="11"/>
      <c r="GOC217" s="11"/>
      <c r="GOD217" s="11"/>
      <c r="GOE217" s="11"/>
      <c r="GOF217" s="11"/>
      <c r="GOG217" s="11"/>
      <c r="GOH217" s="11"/>
      <c r="GOI217" s="11"/>
      <c r="GOJ217" s="11"/>
      <c r="GOK217" s="11"/>
      <c r="GOL217" s="11"/>
      <c r="GOM217" s="11"/>
      <c r="GON217" s="11"/>
      <c r="GOO217" s="11"/>
      <c r="GOP217" s="11"/>
      <c r="GOQ217" s="11"/>
      <c r="GOR217" s="11"/>
      <c r="GOS217" s="11"/>
      <c r="GOT217" s="11"/>
      <c r="GOU217" s="11"/>
      <c r="GOV217" s="11"/>
      <c r="GOW217" s="11"/>
      <c r="GOX217" s="11"/>
      <c r="GOY217" s="11"/>
      <c r="GOZ217" s="11"/>
      <c r="GPA217" s="11"/>
      <c r="GPB217" s="11"/>
      <c r="GPC217" s="11"/>
      <c r="GPD217" s="11"/>
      <c r="GPE217" s="11"/>
      <c r="GPF217" s="11"/>
      <c r="GPG217" s="11"/>
      <c r="GPH217" s="11"/>
      <c r="GPI217" s="11"/>
      <c r="GPJ217" s="11"/>
      <c r="GPK217" s="11"/>
      <c r="GPL217" s="11"/>
      <c r="GPM217" s="11"/>
      <c r="GPN217" s="11"/>
      <c r="GPO217" s="11"/>
      <c r="GPP217" s="11"/>
      <c r="GPQ217" s="11"/>
      <c r="GPR217" s="11"/>
      <c r="GPS217" s="11"/>
      <c r="GPT217" s="11"/>
      <c r="GPU217" s="11"/>
      <c r="GPV217" s="11"/>
      <c r="GPW217" s="11"/>
      <c r="GPX217" s="11"/>
      <c r="GPY217" s="11"/>
      <c r="GPZ217" s="11"/>
      <c r="GQA217" s="11"/>
      <c r="GQB217" s="11"/>
      <c r="GQC217" s="11"/>
      <c r="GQD217" s="11"/>
      <c r="GQE217" s="11"/>
      <c r="GQF217" s="11"/>
      <c r="GQG217" s="11"/>
      <c r="GQH217" s="11"/>
      <c r="GQI217" s="11"/>
      <c r="GQJ217" s="11"/>
      <c r="GQK217" s="11"/>
      <c r="GQL217" s="11"/>
      <c r="GQM217" s="11"/>
      <c r="GQN217" s="11"/>
      <c r="GQO217" s="11"/>
      <c r="GQP217" s="11"/>
      <c r="GQQ217" s="11"/>
      <c r="GQR217" s="11"/>
      <c r="GQS217" s="11"/>
      <c r="GQT217" s="11"/>
      <c r="GQU217" s="11"/>
      <c r="GQV217" s="11"/>
      <c r="GQW217" s="11"/>
      <c r="GQX217" s="11"/>
      <c r="GQY217" s="11"/>
      <c r="GQZ217" s="11"/>
      <c r="GRA217" s="11"/>
      <c r="GRB217" s="11"/>
      <c r="GRC217" s="11"/>
      <c r="GRD217" s="11"/>
      <c r="GRE217" s="11"/>
      <c r="GRF217" s="11"/>
      <c r="GRG217" s="11"/>
      <c r="GRH217" s="11"/>
      <c r="GRI217" s="11"/>
      <c r="GRJ217" s="11"/>
      <c r="GRK217" s="11"/>
      <c r="GRL217" s="11"/>
      <c r="GRM217" s="11"/>
      <c r="GRN217" s="11"/>
      <c r="GRO217" s="11"/>
      <c r="GRP217" s="11"/>
      <c r="GRQ217" s="11"/>
      <c r="GRR217" s="11"/>
      <c r="GRS217" s="11"/>
      <c r="GRT217" s="11"/>
      <c r="GRU217" s="11"/>
      <c r="GRV217" s="11"/>
      <c r="GRW217" s="11"/>
      <c r="GRX217" s="11"/>
      <c r="GRY217" s="11"/>
      <c r="GRZ217" s="11"/>
      <c r="GSA217" s="11"/>
      <c r="GSB217" s="11"/>
      <c r="GSC217" s="11"/>
      <c r="GSD217" s="11"/>
      <c r="GSE217" s="11"/>
      <c r="GSF217" s="11"/>
      <c r="GSG217" s="11"/>
      <c r="GSH217" s="11"/>
      <c r="GSI217" s="11"/>
      <c r="GSJ217" s="11"/>
      <c r="GSK217" s="11"/>
      <c r="GSL217" s="11"/>
      <c r="GSM217" s="11"/>
      <c r="GSN217" s="11"/>
      <c r="GSO217" s="11"/>
      <c r="GSP217" s="11"/>
      <c r="GSQ217" s="11"/>
      <c r="GSR217" s="11"/>
      <c r="GSS217" s="11"/>
      <c r="GST217" s="11"/>
      <c r="GSU217" s="11"/>
      <c r="GSV217" s="11"/>
      <c r="GSW217" s="11"/>
      <c r="GSX217" s="11"/>
      <c r="GSY217" s="11"/>
      <c r="GSZ217" s="11"/>
      <c r="GTA217" s="11"/>
      <c r="GTB217" s="11"/>
      <c r="GTC217" s="11"/>
      <c r="GTD217" s="11"/>
      <c r="GTE217" s="11"/>
      <c r="GTF217" s="11"/>
      <c r="GTG217" s="11"/>
      <c r="GTH217" s="11"/>
      <c r="GTI217" s="11"/>
      <c r="GTJ217" s="11"/>
      <c r="GTK217" s="11"/>
      <c r="GTL217" s="11"/>
      <c r="GTM217" s="11"/>
      <c r="GTN217" s="11"/>
      <c r="GTO217" s="11"/>
      <c r="GTP217" s="11"/>
      <c r="GTQ217" s="11"/>
      <c r="GTR217" s="11"/>
      <c r="GTS217" s="11"/>
      <c r="GTT217" s="11"/>
      <c r="GTU217" s="11"/>
      <c r="GTV217" s="11"/>
      <c r="GTW217" s="11"/>
      <c r="GTX217" s="11"/>
      <c r="GTY217" s="11"/>
      <c r="GTZ217" s="11"/>
      <c r="GUA217" s="11"/>
      <c r="GUB217" s="11"/>
      <c r="GUC217" s="11"/>
      <c r="GUD217" s="11"/>
      <c r="GUE217" s="11"/>
      <c r="GUF217" s="11"/>
      <c r="GUG217" s="11"/>
      <c r="GUH217" s="11"/>
      <c r="GUI217" s="11"/>
      <c r="GUJ217" s="11"/>
      <c r="GUK217" s="11"/>
      <c r="GUL217" s="11"/>
      <c r="GUM217" s="11"/>
      <c r="GUN217" s="11"/>
      <c r="GUO217" s="11"/>
      <c r="GUP217" s="11"/>
      <c r="GUQ217" s="11"/>
      <c r="GUR217" s="11"/>
      <c r="GUS217" s="11"/>
      <c r="GUT217" s="11"/>
      <c r="GUU217" s="11"/>
      <c r="GUV217" s="11"/>
      <c r="GUW217" s="11"/>
      <c r="GUX217" s="11"/>
      <c r="GUY217" s="11"/>
      <c r="GUZ217" s="11"/>
      <c r="GVA217" s="11"/>
      <c r="GVB217" s="11"/>
      <c r="GVC217" s="11"/>
      <c r="GVD217" s="11"/>
      <c r="GVE217" s="11"/>
      <c r="GVF217" s="11"/>
      <c r="GVG217" s="11"/>
      <c r="GVH217" s="11"/>
      <c r="GVI217" s="11"/>
      <c r="GVJ217" s="11"/>
      <c r="GVK217" s="11"/>
      <c r="GVL217" s="11"/>
      <c r="GVM217" s="11"/>
      <c r="GVN217" s="11"/>
      <c r="GVO217" s="11"/>
      <c r="GVP217" s="11"/>
      <c r="GVQ217" s="11"/>
      <c r="GVR217" s="11"/>
      <c r="GVS217" s="11"/>
      <c r="GVT217" s="11"/>
      <c r="GVU217" s="11"/>
      <c r="GVV217" s="11"/>
      <c r="GVW217" s="11"/>
      <c r="GVX217" s="11"/>
      <c r="GVY217" s="11"/>
      <c r="GVZ217" s="11"/>
      <c r="GWA217" s="11"/>
      <c r="GWB217" s="11"/>
      <c r="GWC217" s="11"/>
      <c r="GWD217" s="11"/>
      <c r="GWE217" s="11"/>
      <c r="GWF217" s="11"/>
      <c r="GWG217" s="11"/>
      <c r="GWH217" s="11"/>
      <c r="GWI217" s="11"/>
      <c r="GWJ217" s="11"/>
      <c r="GWK217" s="11"/>
      <c r="GWL217" s="11"/>
      <c r="GWM217" s="11"/>
      <c r="GWN217" s="11"/>
      <c r="GWO217" s="11"/>
      <c r="GWP217" s="11"/>
      <c r="GWQ217" s="11"/>
      <c r="GWR217" s="11"/>
      <c r="GWS217" s="11"/>
      <c r="GWT217" s="11"/>
      <c r="GWU217" s="11"/>
      <c r="GWV217" s="11"/>
      <c r="GWW217" s="11"/>
      <c r="GWX217" s="11"/>
      <c r="GWY217" s="11"/>
      <c r="GWZ217" s="11"/>
      <c r="GXA217" s="11"/>
      <c r="GXB217" s="11"/>
      <c r="GXC217" s="11"/>
      <c r="GXD217" s="11"/>
      <c r="GXE217" s="11"/>
      <c r="GXF217" s="11"/>
      <c r="GXG217" s="11"/>
      <c r="GXH217" s="11"/>
      <c r="GXI217" s="11"/>
      <c r="GXJ217" s="11"/>
      <c r="GXK217" s="11"/>
      <c r="GXL217" s="11"/>
      <c r="GXM217" s="11"/>
      <c r="GXN217" s="11"/>
      <c r="GXO217" s="11"/>
      <c r="GXP217" s="11"/>
      <c r="GXQ217" s="11"/>
      <c r="GXR217" s="11"/>
      <c r="GXS217" s="11"/>
      <c r="GXT217" s="11"/>
      <c r="GXU217" s="11"/>
      <c r="GXV217" s="11"/>
      <c r="GXW217" s="11"/>
      <c r="GXX217" s="11"/>
      <c r="GXY217" s="11"/>
      <c r="GXZ217" s="11"/>
      <c r="GYA217" s="11"/>
      <c r="GYB217" s="11"/>
      <c r="GYC217" s="11"/>
      <c r="GYD217" s="11"/>
      <c r="GYE217" s="11"/>
      <c r="GYF217" s="11"/>
      <c r="GYG217" s="11"/>
      <c r="GYH217" s="11"/>
      <c r="GYI217" s="11"/>
      <c r="GYJ217" s="11"/>
      <c r="GYK217" s="11"/>
      <c r="GYL217" s="11"/>
      <c r="GYM217" s="11"/>
      <c r="GYN217" s="11"/>
      <c r="GYO217" s="11"/>
      <c r="GYP217" s="11"/>
      <c r="GYQ217" s="11"/>
      <c r="GYR217" s="11"/>
      <c r="GYS217" s="11"/>
      <c r="GYT217" s="11"/>
      <c r="GYU217" s="11"/>
      <c r="GYV217" s="11"/>
      <c r="GYW217" s="11"/>
      <c r="GYX217" s="11"/>
      <c r="GYY217" s="11"/>
      <c r="GYZ217" s="11"/>
      <c r="GZA217" s="11"/>
      <c r="GZB217" s="11"/>
      <c r="GZC217" s="11"/>
      <c r="GZD217" s="11"/>
      <c r="GZE217" s="11"/>
      <c r="GZF217" s="11"/>
      <c r="GZG217" s="11"/>
      <c r="GZH217" s="11"/>
      <c r="GZI217" s="11"/>
      <c r="GZJ217" s="11"/>
      <c r="GZK217" s="11"/>
      <c r="GZL217" s="11"/>
      <c r="GZM217" s="11"/>
      <c r="GZN217" s="11"/>
      <c r="GZO217" s="11"/>
      <c r="GZP217" s="11"/>
      <c r="GZQ217" s="11"/>
      <c r="GZR217" s="11"/>
      <c r="GZS217" s="11"/>
      <c r="GZT217" s="11"/>
      <c r="GZU217" s="11"/>
      <c r="GZV217" s="11"/>
      <c r="GZW217" s="11"/>
      <c r="GZX217" s="11"/>
      <c r="GZY217" s="11"/>
      <c r="GZZ217" s="11"/>
      <c r="HAA217" s="11"/>
      <c r="HAB217" s="11"/>
      <c r="HAC217" s="11"/>
      <c r="HAD217" s="11"/>
      <c r="HAE217" s="11"/>
      <c r="HAF217" s="11"/>
      <c r="HAG217" s="11"/>
      <c r="HAH217" s="11"/>
      <c r="HAI217" s="11"/>
      <c r="HAJ217" s="11"/>
      <c r="HAK217" s="11"/>
      <c r="HAL217" s="11"/>
      <c r="HAM217" s="11"/>
      <c r="HAN217" s="11"/>
      <c r="HAO217" s="11"/>
      <c r="HAP217" s="11"/>
      <c r="HAQ217" s="11"/>
      <c r="HAR217" s="11"/>
      <c r="HAS217" s="11"/>
      <c r="HAT217" s="11"/>
      <c r="HAU217" s="11"/>
      <c r="HAV217" s="11"/>
      <c r="HAW217" s="11"/>
      <c r="HAX217" s="11"/>
      <c r="HAY217" s="11"/>
      <c r="HAZ217" s="11"/>
      <c r="HBA217" s="11"/>
      <c r="HBB217" s="11"/>
      <c r="HBC217" s="11"/>
      <c r="HBD217" s="11"/>
      <c r="HBE217" s="11"/>
      <c r="HBF217" s="11"/>
      <c r="HBG217" s="11"/>
      <c r="HBH217" s="11"/>
      <c r="HBI217" s="11"/>
      <c r="HBJ217" s="11"/>
      <c r="HBK217" s="11"/>
      <c r="HBL217" s="11"/>
      <c r="HBM217" s="11"/>
      <c r="HBN217" s="11"/>
      <c r="HBO217" s="11"/>
      <c r="HBP217" s="11"/>
      <c r="HBQ217" s="11"/>
      <c r="HBR217" s="11"/>
      <c r="HBS217" s="11"/>
      <c r="HBT217" s="11"/>
      <c r="HBU217" s="11"/>
      <c r="HBV217" s="11"/>
      <c r="HBW217" s="11"/>
      <c r="HBX217" s="11"/>
      <c r="HBY217" s="11"/>
      <c r="HBZ217" s="11"/>
      <c r="HCA217" s="11"/>
      <c r="HCB217" s="11"/>
      <c r="HCC217" s="11"/>
      <c r="HCD217" s="11"/>
      <c r="HCE217" s="11"/>
      <c r="HCF217" s="11"/>
      <c r="HCG217" s="11"/>
      <c r="HCH217" s="11"/>
      <c r="HCI217" s="11"/>
      <c r="HCJ217" s="11"/>
      <c r="HCK217" s="11"/>
      <c r="HCL217" s="11"/>
      <c r="HCM217" s="11"/>
      <c r="HCN217" s="11"/>
      <c r="HCO217" s="11"/>
      <c r="HCP217" s="11"/>
      <c r="HCQ217" s="11"/>
      <c r="HCR217" s="11"/>
      <c r="HCS217" s="11"/>
      <c r="HCT217" s="11"/>
      <c r="HCU217" s="11"/>
      <c r="HCV217" s="11"/>
      <c r="HCW217" s="11"/>
      <c r="HCX217" s="11"/>
      <c r="HCY217" s="11"/>
      <c r="HCZ217" s="11"/>
      <c r="HDA217" s="11"/>
      <c r="HDB217" s="11"/>
      <c r="HDC217" s="11"/>
      <c r="HDD217" s="11"/>
      <c r="HDE217" s="11"/>
      <c r="HDF217" s="11"/>
      <c r="HDG217" s="11"/>
      <c r="HDH217" s="11"/>
      <c r="HDI217" s="11"/>
      <c r="HDJ217" s="11"/>
      <c r="HDK217" s="11"/>
      <c r="HDL217" s="11"/>
      <c r="HDM217" s="11"/>
      <c r="HDN217" s="11"/>
      <c r="HDO217" s="11"/>
      <c r="HDP217" s="11"/>
      <c r="HDQ217" s="11"/>
      <c r="HDR217" s="11"/>
      <c r="HDS217" s="11"/>
      <c r="HDT217" s="11"/>
      <c r="HDU217" s="11"/>
      <c r="HDV217" s="11"/>
      <c r="HDW217" s="11"/>
      <c r="HDX217" s="11"/>
      <c r="HDY217" s="11"/>
      <c r="HDZ217" s="11"/>
      <c r="HEA217" s="11"/>
      <c r="HEB217" s="11"/>
      <c r="HEC217" s="11"/>
      <c r="HED217" s="11"/>
      <c r="HEE217" s="11"/>
      <c r="HEF217" s="11"/>
      <c r="HEG217" s="11"/>
      <c r="HEH217" s="11"/>
      <c r="HEI217" s="11"/>
      <c r="HEJ217" s="11"/>
      <c r="HEK217" s="11"/>
      <c r="HEL217" s="11"/>
      <c r="HEM217" s="11"/>
      <c r="HEN217" s="11"/>
      <c r="HEO217" s="11"/>
      <c r="HEP217" s="11"/>
      <c r="HEQ217" s="11"/>
      <c r="HER217" s="11"/>
      <c r="HES217" s="11"/>
      <c r="HET217" s="11"/>
      <c r="HEU217" s="11"/>
      <c r="HEV217" s="11"/>
      <c r="HEW217" s="11"/>
      <c r="HEX217" s="11"/>
      <c r="HEY217" s="11"/>
      <c r="HEZ217" s="11"/>
      <c r="HFA217" s="11"/>
      <c r="HFB217" s="11"/>
      <c r="HFC217" s="11"/>
      <c r="HFD217" s="11"/>
      <c r="HFE217" s="11"/>
      <c r="HFF217" s="11"/>
      <c r="HFG217" s="11"/>
      <c r="HFH217" s="11"/>
      <c r="HFI217" s="11"/>
      <c r="HFJ217" s="11"/>
      <c r="HFK217" s="11"/>
      <c r="HFL217" s="11"/>
      <c r="HFM217" s="11"/>
      <c r="HFN217" s="11"/>
      <c r="HFO217" s="11"/>
      <c r="HFP217" s="11"/>
      <c r="HFQ217" s="11"/>
      <c r="HFR217" s="11"/>
      <c r="HFS217" s="11"/>
      <c r="HFT217" s="11"/>
      <c r="HFU217" s="11"/>
      <c r="HFV217" s="11"/>
      <c r="HFW217" s="11"/>
      <c r="HFX217" s="11"/>
      <c r="HFY217" s="11"/>
      <c r="HFZ217" s="11"/>
      <c r="HGA217" s="11"/>
      <c r="HGB217" s="11"/>
      <c r="HGC217" s="11"/>
      <c r="HGD217" s="11"/>
      <c r="HGE217" s="11"/>
      <c r="HGF217" s="11"/>
      <c r="HGG217" s="11"/>
      <c r="HGH217" s="11"/>
      <c r="HGI217" s="11"/>
      <c r="HGJ217" s="11"/>
      <c r="HGK217" s="11"/>
      <c r="HGL217" s="11"/>
      <c r="HGM217" s="11"/>
      <c r="HGN217" s="11"/>
      <c r="HGO217" s="11"/>
      <c r="HGP217" s="11"/>
      <c r="HGQ217" s="11"/>
      <c r="HGR217" s="11"/>
      <c r="HGS217" s="11"/>
      <c r="HGT217" s="11"/>
      <c r="HGU217" s="11"/>
      <c r="HGV217" s="11"/>
      <c r="HGW217" s="11"/>
      <c r="HGX217" s="11"/>
      <c r="HGY217" s="11"/>
      <c r="HGZ217" s="11"/>
      <c r="HHA217" s="11"/>
      <c r="HHB217" s="11"/>
      <c r="HHC217" s="11"/>
      <c r="HHD217" s="11"/>
      <c r="HHE217" s="11"/>
      <c r="HHF217" s="11"/>
      <c r="HHG217" s="11"/>
      <c r="HHH217" s="11"/>
      <c r="HHI217" s="11"/>
      <c r="HHJ217" s="11"/>
      <c r="HHK217" s="11"/>
      <c r="HHL217" s="11"/>
      <c r="HHM217" s="11"/>
      <c r="HHN217" s="11"/>
      <c r="HHO217" s="11"/>
      <c r="HHP217" s="11"/>
      <c r="HHQ217" s="11"/>
      <c r="HHR217" s="11"/>
      <c r="HHS217" s="11"/>
      <c r="HHT217" s="11"/>
      <c r="HHU217" s="11"/>
      <c r="HHV217" s="11"/>
      <c r="HHW217" s="11"/>
      <c r="HHX217" s="11"/>
      <c r="HHY217" s="11"/>
      <c r="HHZ217" s="11"/>
      <c r="HIA217" s="11"/>
      <c r="HIB217" s="11"/>
      <c r="HIC217" s="11"/>
      <c r="HID217" s="11"/>
      <c r="HIE217" s="11"/>
      <c r="HIF217" s="11"/>
      <c r="HIG217" s="11"/>
      <c r="HIH217" s="11"/>
      <c r="HII217" s="11"/>
      <c r="HIJ217" s="11"/>
      <c r="HIK217" s="11"/>
      <c r="HIL217" s="11"/>
      <c r="HIM217" s="11"/>
      <c r="HIN217" s="11"/>
      <c r="HIO217" s="11"/>
      <c r="HIP217" s="11"/>
      <c r="HIQ217" s="11"/>
      <c r="HIR217" s="11"/>
      <c r="HIS217" s="11"/>
      <c r="HIT217" s="11"/>
      <c r="HIU217" s="11"/>
      <c r="HIV217" s="11"/>
      <c r="HIW217" s="11"/>
      <c r="HIX217" s="11"/>
      <c r="HIY217" s="11"/>
      <c r="HIZ217" s="11"/>
      <c r="HJA217" s="11"/>
      <c r="HJB217" s="11"/>
      <c r="HJC217" s="11"/>
      <c r="HJD217" s="11"/>
      <c r="HJE217" s="11"/>
      <c r="HJF217" s="11"/>
      <c r="HJG217" s="11"/>
      <c r="HJH217" s="11"/>
      <c r="HJI217" s="11"/>
      <c r="HJJ217" s="11"/>
      <c r="HJK217" s="11"/>
      <c r="HJL217" s="11"/>
      <c r="HJM217" s="11"/>
      <c r="HJN217" s="11"/>
      <c r="HJO217" s="11"/>
      <c r="HJP217" s="11"/>
      <c r="HJQ217" s="11"/>
      <c r="HJR217" s="11"/>
      <c r="HJS217" s="11"/>
      <c r="HJT217" s="11"/>
      <c r="HJU217" s="11"/>
      <c r="HJV217" s="11"/>
      <c r="HJW217" s="11"/>
      <c r="HJX217" s="11"/>
      <c r="HJY217" s="11"/>
      <c r="HJZ217" s="11"/>
      <c r="HKA217" s="11"/>
      <c r="HKB217" s="11"/>
      <c r="HKC217" s="11"/>
      <c r="HKD217" s="11"/>
      <c r="HKE217" s="11"/>
      <c r="HKF217" s="11"/>
      <c r="HKG217" s="11"/>
      <c r="HKH217" s="11"/>
      <c r="HKI217" s="11"/>
      <c r="HKJ217" s="11"/>
      <c r="HKK217" s="11"/>
      <c r="HKL217" s="11"/>
      <c r="HKM217" s="11"/>
      <c r="HKN217" s="11"/>
      <c r="HKO217" s="11"/>
      <c r="HKP217" s="11"/>
      <c r="HKQ217" s="11"/>
      <c r="HKR217" s="11"/>
      <c r="HKS217" s="11"/>
      <c r="HKT217" s="11"/>
      <c r="HKU217" s="11"/>
      <c r="HKV217" s="11"/>
      <c r="HKW217" s="11"/>
      <c r="HKX217" s="11"/>
      <c r="HKY217" s="11"/>
      <c r="HKZ217" s="11"/>
      <c r="HLA217" s="11"/>
      <c r="HLB217" s="11"/>
      <c r="HLC217" s="11"/>
      <c r="HLD217" s="11"/>
      <c r="HLE217" s="11"/>
      <c r="HLF217" s="11"/>
      <c r="HLG217" s="11"/>
      <c r="HLH217" s="11"/>
      <c r="HLI217" s="11"/>
      <c r="HLJ217" s="11"/>
      <c r="HLK217" s="11"/>
      <c r="HLL217" s="11"/>
      <c r="HLM217" s="11"/>
      <c r="HLN217" s="11"/>
      <c r="HLO217" s="11"/>
      <c r="HLP217" s="11"/>
      <c r="HLQ217" s="11"/>
      <c r="HLR217" s="11"/>
      <c r="HLS217" s="11"/>
      <c r="HLT217" s="11"/>
      <c r="HLU217" s="11"/>
      <c r="HLV217" s="11"/>
      <c r="HLW217" s="11"/>
      <c r="HLX217" s="11"/>
      <c r="HLY217" s="11"/>
      <c r="HLZ217" s="11"/>
      <c r="HMA217" s="11"/>
      <c r="HMB217" s="11"/>
      <c r="HMC217" s="11"/>
      <c r="HMD217" s="11"/>
      <c r="HME217" s="11"/>
      <c r="HMF217" s="11"/>
      <c r="HMG217" s="11"/>
      <c r="HMH217" s="11"/>
      <c r="HMI217" s="11"/>
      <c r="HMJ217" s="11"/>
      <c r="HMK217" s="11"/>
      <c r="HML217" s="11"/>
      <c r="HMM217" s="11"/>
      <c r="HMN217" s="11"/>
      <c r="HMO217" s="11"/>
      <c r="HMP217" s="11"/>
      <c r="HMQ217" s="11"/>
      <c r="HMR217" s="11"/>
      <c r="HMS217" s="11"/>
      <c r="HMT217" s="11"/>
      <c r="HMU217" s="11"/>
      <c r="HMV217" s="11"/>
      <c r="HMW217" s="11"/>
      <c r="HMX217" s="11"/>
      <c r="HMY217" s="11"/>
      <c r="HMZ217" s="11"/>
      <c r="HNA217" s="11"/>
      <c r="HNB217" s="11"/>
      <c r="HNC217" s="11"/>
      <c r="HND217" s="11"/>
      <c r="HNE217" s="11"/>
      <c r="HNF217" s="11"/>
      <c r="HNG217" s="11"/>
      <c r="HNH217" s="11"/>
      <c r="HNI217" s="11"/>
      <c r="HNJ217" s="11"/>
      <c r="HNK217" s="11"/>
      <c r="HNL217" s="11"/>
      <c r="HNM217" s="11"/>
      <c r="HNN217" s="11"/>
      <c r="HNO217" s="11"/>
      <c r="HNP217" s="11"/>
      <c r="HNQ217" s="11"/>
      <c r="HNR217" s="11"/>
      <c r="HNS217" s="11"/>
      <c r="HNT217" s="11"/>
      <c r="HNU217" s="11"/>
      <c r="HNV217" s="11"/>
      <c r="HNW217" s="11"/>
      <c r="HNX217" s="11"/>
      <c r="HNY217" s="11"/>
      <c r="HNZ217" s="11"/>
      <c r="HOA217" s="11"/>
      <c r="HOB217" s="11"/>
      <c r="HOC217" s="11"/>
      <c r="HOD217" s="11"/>
      <c r="HOE217" s="11"/>
      <c r="HOF217" s="11"/>
      <c r="HOG217" s="11"/>
      <c r="HOH217" s="11"/>
      <c r="HOI217" s="11"/>
      <c r="HOJ217" s="11"/>
      <c r="HOK217" s="11"/>
      <c r="HOL217" s="11"/>
      <c r="HOM217" s="11"/>
      <c r="HON217" s="11"/>
      <c r="HOO217" s="11"/>
      <c r="HOP217" s="11"/>
      <c r="HOQ217" s="11"/>
      <c r="HOR217" s="11"/>
      <c r="HOS217" s="11"/>
      <c r="HOT217" s="11"/>
      <c r="HOU217" s="11"/>
      <c r="HOV217" s="11"/>
      <c r="HOW217" s="11"/>
      <c r="HOX217" s="11"/>
      <c r="HOY217" s="11"/>
      <c r="HOZ217" s="11"/>
      <c r="HPA217" s="11"/>
      <c r="HPB217" s="11"/>
      <c r="HPC217" s="11"/>
      <c r="HPD217" s="11"/>
      <c r="HPE217" s="11"/>
      <c r="HPF217" s="11"/>
      <c r="HPG217" s="11"/>
      <c r="HPH217" s="11"/>
      <c r="HPI217" s="11"/>
      <c r="HPJ217" s="11"/>
      <c r="HPK217" s="11"/>
      <c r="HPL217" s="11"/>
      <c r="HPM217" s="11"/>
      <c r="HPN217" s="11"/>
      <c r="HPO217" s="11"/>
      <c r="HPP217" s="11"/>
      <c r="HPQ217" s="11"/>
      <c r="HPR217" s="11"/>
      <c r="HPS217" s="11"/>
      <c r="HPT217" s="11"/>
      <c r="HPU217" s="11"/>
      <c r="HPV217" s="11"/>
      <c r="HPW217" s="11"/>
      <c r="HPX217" s="11"/>
      <c r="HPY217" s="11"/>
      <c r="HPZ217" s="11"/>
      <c r="HQA217" s="11"/>
      <c r="HQB217" s="11"/>
      <c r="HQC217" s="11"/>
      <c r="HQD217" s="11"/>
      <c r="HQE217" s="11"/>
      <c r="HQF217" s="11"/>
      <c r="HQG217" s="11"/>
      <c r="HQH217" s="11"/>
      <c r="HQI217" s="11"/>
      <c r="HQJ217" s="11"/>
      <c r="HQK217" s="11"/>
      <c r="HQL217" s="11"/>
      <c r="HQM217" s="11"/>
      <c r="HQN217" s="11"/>
      <c r="HQO217" s="11"/>
      <c r="HQP217" s="11"/>
      <c r="HQQ217" s="11"/>
      <c r="HQR217" s="11"/>
      <c r="HQS217" s="11"/>
      <c r="HQT217" s="11"/>
      <c r="HQU217" s="11"/>
      <c r="HQV217" s="11"/>
      <c r="HQW217" s="11"/>
      <c r="HQX217" s="11"/>
      <c r="HQY217" s="11"/>
      <c r="HQZ217" s="11"/>
      <c r="HRA217" s="11"/>
      <c r="HRB217" s="11"/>
      <c r="HRC217" s="11"/>
      <c r="HRD217" s="11"/>
      <c r="HRE217" s="11"/>
      <c r="HRF217" s="11"/>
      <c r="HRG217" s="11"/>
      <c r="HRH217" s="11"/>
      <c r="HRI217" s="11"/>
      <c r="HRJ217" s="11"/>
      <c r="HRK217" s="11"/>
      <c r="HRL217" s="11"/>
      <c r="HRM217" s="11"/>
      <c r="HRN217" s="11"/>
      <c r="HRO217" s="11"/>
      <c r="HRP217" s="11"/>
      <c r="HRQ217" s="11"/>
      <c r="HRR217" s="11"/>
      <c r="HRS217" s="11"/>
      <c r="HRT217" s="11"/>
      <c r="HRU217" s="11"/>
      <c r="HRV217" s="11"/>
      <c r="HRW217" s="11"/>
      <c r="HRX217" s="11"/>
      <c r="HRY217" s="11"/>
      <c r="HRZ217" s="11"/>
      <c r="HSA217" s="11"/>
      <c r="HSB217" s="11"/>
      <c r="HSC217" s="11"/>
      <c r="HSD217" s="11"/>
      <c r="HSE217" s="11"/>
      <c r="HSF217" s="11"/>
      <c r="HSG217" s="11"/>
      <c r="HSH217" s="11"/>
      <c r="HSI217" s="11"/>
      <c r="HSJ217" s="11"/>
      <c r="HSK217" s="11"/>
      <c r="HSL217" s="11"/>
      <c r="HSM217" s="11"/>
      <c r="HSN217" s="11"/>
      <c r="HSO217" s="11"/>
      <c r="HSP217" s="11"/>
      <c r="HSQ217" s="11"/>
      <c r="HSR217" s="11"/>
      <c r="HSS217" s="11"/>
      <c r="HST217" s="11"/>
      <c r="HSU217" s="11"/>
      <c r="HSV217" s="11"/>
      <c r="HSW217" s="11"/>
      <c r="HSX217" s="11"/>
      <c r="HSY217" s="11"/>
      <c r="HSZ217" s="11"/>
      <c r="HTA217" s="11"/>
      <c r="HTB217" s="11"/>
      <c r="HTC217" s="11"/>
      <c r="HTD217" s="11"/>
      <c r="HTE217" s="11"/>
      <c r="HTF217" s="11"/>
      <c r="HTG217" s="11"/>
      <c r="HTH217" s="11"/>
      <c r="HTI217" s="11"/>
      <c r="HTJ217" s="11"/>
      <c r="HTK217" s="11"/>
      <c r="HTL217" s="11"/>
      <c r="HTM217" s="11"/>
      <c r="HTN217" s="11"/>
      <c r="HTO217" s="11"/>
      <c r="HTP217" s="11"/>
      <c r="HTQ217" s="11"/>
      <c r="HTR217" s="11"/>
      <c r="HTS217" s="11"/>
      <c r="HTT217" s="11"/>
      <c r="HTU217" s="11"/>
      <c r="HTV217" s="11"/>
      <c r="HTW217" s="11"/>
      <c r="HTX217" s="11"/>
      <c r="HTY217" s="11"/>
      <c r="HTZ217" s="11"/>
      <c r="HUA217" s="11"/>
      <c r="HUB217" s="11"/>
      <c r="HUC217" s="11"/>
      <c r="HUD217" s="11"/>
      <c r="HUE217" s="11"/>
      <c r="HUF217" s="11"/>
      <c r="HUG217" s="11"/>
      <c r="HUH217" s="11"/>
      <c r="HUI217" s="11"/>
      <c r="HUJ217" s="11"/>
      <c r="HUK217" s="11"/>
      <c r="HUL217" s="11"/>
      <c r="HUM217" s="11"/>
      <c r="HUN217" s="11"/>
      <c r="HUO217" s="11"/>
      <c r="HUP217" s="11"/>
      <c r="HUQ217" s="11"/>
      <c r="HUR217" s="11"/>
      <c r="HUS217" s="11"/>
      <c r="HUT217" s="11"/>
      <c r="HUU217" s="11"/>
      <c r="HUV217" s="11"/>
      <c r="HUW217" s="11"/>
      <c r="HUX217" s="11"/>
      <c r="HUY217" s="11"/>
      <c r="HUZ217" s="11"/>
      <c r="HVA217" s="11"/>
      <c r="HVB217" s="11"/>
      <c r="HVC217" s="11"/>
      <c r="HVD217" s="11"/>
      <c r="HVE217" s="11"/>
      <c r="HVF217" s="11"/>
      <c r="HVG217" s="11"/>
      <c r="HVH217" s="11"/>
      <c r="HVI217" s="11"/>
      <c r="HVJ217" s="11"/>
      <c r="HVK217" s="11"/>
      <c r="HVL217" s="11"/>
      <c r="HVM217" s="11"/>
      <c r="HVN217" s="11"/>
      <c r="HVO217" s="11"/>
      <c r="HVP217" s="11"/>
      <c r="HVQ217" s="11"/>
      <c r="HVR217" s="11"/>
      <c r="HVS217" s="11"/>
      <c r="HVT217" s="11"/>
      <c r="HVU217" s="11"/>
      <c r="HVV217" s="11"/>
      <c r="HVW217" s="11"/>
      <c r="HVX217" s="11"/>
      <c r="HVY217" s="11"/>
      <c r="HVZ217" s="11"/>
      <c r="HWA217" s="11"/>
      <c r="HWB217" s="11"/>
      <c r="HWC217" s="11"/>
      <c r="HWD217" s="11"/>
      <c r="HWE217" s="11"/>
      <c r="HWF217" s="11"/>
      <c r="HWG217" s="11"/>
      <c r="HWH217" s="11"/>
      <c r="HWI217" s="11"/>
      <c r="HWJ217" s="11"/>
      <c r="HWK217" s="11"/>
      <c r="HWL217" s="11"/>
      <c r="HWM217" s="11"/>
      <c r="HWN217" s="11"/>
      <c r="HWO217" s="11"/>
      <c r="HWP217" s="11"/>
      <c r="HWQ217" s="11"/>
      <c r="HWR217" s="11"/>
      <c r="HWS217" s="11"/>
      <c r="HWT217" s="11"/>
      <c r="HWU217" s="11"/>
      <c r="HWV217" s="11"/>
      <c r="HWW217" s="11"/>
      <c r="HWX217" s="11"/>
      <c r="HWY217" s="11"/>
      <c r="HWZ217" s="11"/>
      <c r="HXA217" s="11"/>
      <c r="HXB217" s="11"/>
      <c r="HXC217" s="11"/>
      <c r="HXD217" s="11"/>
      <c r="HXE217" s="11"/>
      <c r="HXF217" s="11"/>
      <c r="HXG217" s="11"/>
      <c r="HXH217" s="11"/>
      <c r="HXI217" s="11"/>
      <c r="HXJ217" s="11"/>
      <c r="HXK217" s="11"/>
      <c r="HXL217" s="11"/>
      <c r="HXM217" s="11"/>
      <c r="HXN217" s="11"/>
      <c r="HXO217" s="11"/>
      <c r="HXP217" s="11"/>
      <c r="HXQ217" s="11"/>
      <c r="HXR217" s="11"/>
      <c r="HXS217" s="11"/>
      <c r="HXT217" s="11"/>
      <c r="HXU217" s="11"/>
      <c r="HXV217" s="11"/>
      <c r="HXW217" s="11"/>
      <c r="HXX217" s="11"/>
      <c r="HXY217" s="11"/>
      <c r="HXZ217" s="11"/>
      <c r="HYA217" s="11"/>
      <c r="HYB217" s="11"/>
      <c r="HYC217" s="11"/>
      <c r="HYD217" s="11"/>
      <c r="HYE217" s="11"/>
      <c r="HYF217" s="11"/>
      <c r="HYG217" s="11"/>
      <c r="HYH217" s="11"/>
      <c r="HYI217" s="11"/>
      <c r="HYJ217" s="11"/>
      <c r="HYK217" s="11"/>
      <c r="HYL217" s="11"/>
      <c r="HYM217" s="11"/>
      <c r="HYN217" s="11"/>
      <c r="HYO217" s="11"/>
      <c r="HYP217" s="11"/>
      <c r="HYQ217" s="11"/>
      <c r="HYR217" s="11"/>
      <c r="HYS217" s="11"/>
      <c r="HYT217" s="11"/>
      <c r="HYU217" s="11"/>
      <c r="HYV217" s="11"/>
      <c r="HYW217" s="11"/>
      <c r="HYX217" s="11"/>
      <c r="HYY217" s="11"/>
      <c r="HYZ217" s="11"/>
      <c r="HZA217" s="11"/>
      <c r="HZB217" s="11"/>
      <c r="HZC217" s="11"/>
      <c r="HZD217" s="11"/>
      <c r="HZE217" s="11"/>
      <c r="HZF217" s="11"/>
      <c r="HZG217" s="11"/>
      <c r="HZH217" s="11"/>
      <c r="HZI217" s="11"/>
      <c r="HZJ217" s="11"/>
      <c r="HZK217" s="11"/>
      <c r="HZL217" s="11"/>
      <c r="HZM217" s="11"/>
      <c r="HZN217" s="11"/>
      <c r="HZO217" s="11"/>
      <c r="HZP217" s="11"/>
      <c r="HZQ217" s="11"/>
      <c r="HZR217" s="11"/>
      <c r="HZS217" s="11"/>
      <c r="HZT217" s="11"/>
      <c r="HZU217" s="11"/>
      <c r="HZV217" s="11"/>
      <c r="HZW217" s="11"/>
      <c r="HZX217" s="11"/>
      <c r="HZY217" s="11"/>
      <c r="HZZ217" s="11"/>
      <c r="IAA217" s="11"/>
      <c r="IAB217" s="11"/>
      <c r="IAC217" s="11"/>
      <c r="IAD217" s="11"/>
      <c r="IAE217" s="11"/>
      <c r="IAF217" s="11"/>
      <c r="IAG217" s="11"/>
      <c r="IAH217" s="11"/>
      <c r="IAI217" s="11"/>
      <c r="IAJ217" s="11"/>
      <c r="IAK217" s="11"/>
      <c r="IAL217" s="11"/>
      <c r="IAM217" s="11"/>
      <c r="IAN217" s="11"/>
      <c r="IAO217" s="11"/>
      <c r="IAP217" s="11"/>
      <c r="IAQ217" s="11"/>
      <c r="IAR217" s="11"/>
      <c r="IAS217" s="11"/>
      <c r="IAT217" s="11"/>
      <c r="IAU217" s="11"/>
      <c r="IAV217" s="11"/>
      <c r="IAW217" s="11"/>
      <c r="IAX217" s="11"/>
      <c r="IAY217" s="11"/>
      <c r="IAZ217" s="11"/>
      <c r="IBA217" s="11"/>
      <c r="IBB217" s="11"/>
      <c r="IBC217" s="11"/>
      <c r="IBD217" s="11"/>
      <c r="IBE217" s="11"/>
      <c r="IBF217" s="11"/>
      <c r="IBG217" s="11"/>
      <c r="IBH217" s="11"/>
      <c r="IBI217" s="11"/>
      <c r="IBJ217" s="11"/>
      <c r="IBK217" s="11"/>
      <c r="IBL217" s="11"/>
      <c r="IBM217" s="11"/>
      <c r="IBN217" s="11"/>
      <c r="IBO217" s="11"/>
      <c r="IBP217" s="11"/>
      <c r="IBQ217" s="11"/>
      <c r="IBR217" s="11"/>
      <c r="IBS217" s="11"/>
      <c r="IBT217" s="11"/>
      <c r="IBU217" s="11"/>
      <c r="IBV217" s="11"/>
      <c r="IBW217" s="11"/>
      <c r="IBX217" s="11"/>
      <c r="IBY217" s="11"/>
      <c r="IBZ217" s="11"/>
      <c r="ICA217" s="11"/>
      <c r="ICB217" s="11"/>
      <c r="ICC217" s="11"/>
      <c r="ICD217" s="11"/>
      <c r="ICE217" s="11"/>
      <c r="ICF217" s="11"/>
      <c r="ICG217" s="11"/>
      <c r="ICH217" s="11"/>
      <c r="ICI217" s="11"/>
      <c r="ICJ217" s="11"/>
      <c r="ICK217" s="11"/>
      <c r="ICL217" s="11"/>
      <c r="ICM217" s="11"/>
      <c r="ICN217" s="11"/>
      <c r="ICO217" s="11"/>
      <c r="ICP217" s="11"/>
      <c r="ICQ217" s="11"/>
      <c r="ICR217" s="11"/>
      <c r="ICS217" s="11"/>
      <c r="ICT217" s="11"/>
      <c r="ICU217" s="11"/>
      <c r="ICV217" s="11"/>
      <c r="ICW217" s="11"/>
      <c r="ICX217" s="11"/>
      <c r="ICY217" s="11"/>
      <c r="ICZ217" s="11"/>
      <c r="IDA217" s="11"/>
      <c r="IDB217" s="11"/>
      <c r="IDC217" s="11"/>
      <c r="IDD217" s="11"/>
      <c r="IDE217" s="11"/>
      <c r="IDF217" s="11"/>
      <c r="IDG217" s="11"/>
      <c r="IDH217" s="11"/>
      <c r="IDI217" s="11"/>
      <c r="IDJ217" s="11"/>
      <c r="IDK217" s="11"/>
      <c r="IDL217" s="11"/>
      <c r="IDM217" s="11"/>
      <c r="IDN217" s="11"/>
      <c r="IDO217" s="11"/>
      <c r="IDP217" s="11"/>
      <c r="IDQ217" s="11"/>
      <c r="IDR217" s="11"/>
      <c r="IDS217" s="11"/>
      <c r="IDT217" s="11"/>
      <c r="IDU217" s="11"/>
      <c r="IDV217" s="11"/>
      <c r="IDW217" s="11"/>
      <c r="IDX217" s="11"/>
      <c r="IDY217" s="11"/>
      <c r="IDZ217" s="11"/>
      <c r="IEA217" s="11"/>
      <c r="IEB217" s="11"/>
      <c r="IEC217" s="11"/>
      <c r="IED217" s="11"/>
      <c r="IEE217" s="11"/>
      <c r="IEF217" s="11"/>
      <c r="IEG217" s="11"/>
      <c r="IEH217" s="11"/>
      <c r="IEI217" s="11"/>
      <c r="IEJ217" s="11"/>
      <c r="IEK217" s="11"/>
      <c r="IEL217" s="11"/>
      <c r="IEM217" s="11"/>
      <c r="IEN217" s="11"/>
      <c r="IEO217" s="11"/>
      <c r="IEP217" s="11"/>
      <c r="IEQ217" s="11"/>
      <c r="IER217" s="11"/>
      <c r="IES217" s="11"/>
      <c r="IET217" s="11"/>
      <c r="IEU217" s="11"/>
      <c r="IEV217" s="11"/>
      <c r="IEW217" s="11"/>
      <c r="IEX217" s="11"/>
      <c r="IEY217" s="11"/>
      <c r="IEZ217" s="11"/>
      <c r="IFA217" s="11"/>
      <c r="IFB217" s="11"/>
      <c r="IFC217" s="11"/>
      <c r="IFD217" s="11"/>
      <c r="IFE217" s="11"/>
      <c r="IFF217" s="11"/>
      <c r="IFG217" s="11"/>
      <c r="IFH217" s="11"/>
      <c r="IFI217" s="11"/>
      <c r="IFJ217" s="11"/>
      <c r="IFK217" s="11"/>
      <c r="IFL217" s="11"/>
      <c r="IFM217" s="11"/>
      <c r="IFN217" s="11"/>
      <c r="IFO217" s="11"/>
      <c r="IFP217" s="11"/>
      <c r="IFQ217" s="11"/>
      <c r="IFR217" s="11"/>
      <c r="IFS217" s="11"/>
      <c r="IFT217" s="11"/>
      <c r="IFU217" s="11"/>
      <c r="IFV217" s="11"/>
      <c r="IFW217" s="11"/>
      <c r="IFX217" s="11"/>
      <c r="IFY217" s="11"/>
      <c r="IFZ217" s="11"/>
      <c r="IGA217" s="11"/>
      <c r="IGB217" s="11"/>
      <c r="IGC217" s="11"/>
      <c r="IGD217" s="11"/>
      <c r="IGE217" s="11"/>
      <c r="IGF217" s="11"/>
      <c r="IGG217" s="11"/>
      <c r="IGH217" s="11"/>
      <c r="IGI217" s="11"/>
      <c r="IGJ217" s="11"/>
      <c r="IGK217" s="11"/>
      <c r="IGL217" s="11"/>
      <c r="IGM217" s="11"/>
      <c r="IGN217" s="11"/>
      <c r="IGO217" s="11"/>
      <c r="IGP217" s="11"/>
      <c r="IGQ217" s="11"/>
      <c r="IGR217" s="11"/>
      <c r="IGS217" s="11"/>
      <c r="IGT217" s="11"/>
      <c r="IGU217" s="11"/>
      <c r="IGV217" s="11"/>
      <c r="IGW217" s="11"/>
      <c r="IGX217" s="11"/>
      <c r="IGY217" s="11"/>
      <c r="IGZ217" s="11"/>
      <c r="IHA217" s="11"/>
      <c r="IHB217" s="11"/>
      <c r="IHC217" s="11"/>
      <c r="IHD217" s="11"/>
      <c r="IHE217" s="11"/>
      <c r="IHF217" s="11"/>
      <c r="IHG217" s="11"/>
      <c r="IHH217" s="11"/>
      <c r="IHI217" s="11"/>
      <c r="IHJ217" s="11"/>
      <c r="IHK217" s="11"/>
      <c r="IHL217" s="11"/>
      <c r="IHM217" s="11"/>
      <c r="IHN217" s="11"/>
      <c r="IHO217" s="11"/>
      <c r="IHP217" s="11"/>
      <c r="IHQ217" s="11"/>
      <c r="IHR217" s="11"/>
      <c r="IHS217" s="11"/>
      <c r="IHT217" s="11"/>
      <c r="IHU217" s="11"/>
      <c r="IHV217" s="11"/>
      <c r="IHW217" s="11"/>
      <c r="IHX217" s="11"/>
      <c r="IHY217" s="11"/>
      <c r="IHZ217" s="11"/>
      <c r="IIA217" s="11"/>
      <c r="IIB217" s="11"/>
      <c r="IIC217" s="11"/>
      <c r="IID217" s="11"/>
      <c r="IIE217" s="11"/>
      <c r="IIF217" s="11"/>
      <c r="IIG217" s="11"/>
      <c r="IIH217" s="11"/>
      <c r="III217" s="11"/>
      <c r="IIJ217" s="11"/>
      <c r="IIK217" s="11"/>
      <c r="IIL217" s="11"/>
      <c r="IIM217" s="11"/>
      <c r="IIN217" s="11"/>
      <c r="IIO217" s="11"/>
      <c r="IIP217" s="11"/>
      <c r="IIQ217" s="11"/>
      <c r="IIR217" s="11"/>
      <c r="IIS217" s="11"/>
      <c r="IIT217" s="11"/>
      <c r="IIU217" s="11"/>
      <c r="IIV217" s="11"/>
      <c r="IIW217" s="11"/>
      <c r="IIX217" s="11"/>
      <c r="IIY217" s="11"/>
      <c r="IIZ217" s="11"/>
      <c r="IJA217" s="11"/>
      <c r="IJB217" s="11"/>
      <c r="IJC217" s="11"/>
      <c r="IJD217" s="11"/>
      <c r="IJE217" s="11"/>
      <c r="IJF217" s="11"/>
      <c r="IJG217" s="11"/>
      <c r="IJH217" s="11"/>
      <c r="IJI217" s="11"/>
      <c r="IJJ217" s="11"/>
      <c r="IJK217" s="11"/>
      <c r="IJL217" s="11"/>
      <c r="IJM217" s="11"/>
      <c r="IJN217" s="11"/>
      <c r="IJO217" s="11"/>
      <c r="IJP217" s="11"/>
      <c r="IJQ217" s="11"/>
      <c r="IJR217" s="11"/>
      <c r="IJS217" s="11"/>
      <c r="IJT217" s="11"/>
      <c r="IJU217" s="11"/>
      <c r="IJV217" s="11"/>
      <c r="IJW217" s="11"/>
      <c r="IJX217" s="11"/>
      <c r="IJY217" s="11"/>
      <c r="IJZ217" s="11"/>
      <c r="IKA217" s="11"/>
      <c r="IKB217" s="11"/>
      <c r="IKC217" s="11"/>
      <c r="IKD217" s="11"/>
      <c r="IKE217" s="11"/>
      <c r="IKF217" s="11"/>
      <c r="IKG217" s="11"/>
      <c r="IKH217" s="11"/>
      <c r="IKI217" s="11"/>
      <c r="IKJ217" s="11"/>
      <c r="IKK217" s="11"/>
      <c r="IKL217" s="11"/>
      <c r="IKM217" s="11"/>
      <c r="IKN217" s="11"/>
      <c r="IKO217" s="11"/>
      <c r="IKP217" s="11"/>
      <c r="IKQ217" s="11"/>
      <c r="IKR217" s="11"/>
      <c r="IKS217" s="11"/>
      <c r="IKT217" s="11"/>
      <c r="IKU217" s="11"/>
      <c r="IKV217" s="11"/>
      <c r="IKW217" s="11"/>
      <c r="IKX217" s="11"/>
      <c r="IKY217" s="11"/>
      <c r="IKZ217" s="11"/>
      <c r="ILA217" s="11"/>
      <c r="ILB217" s="11"/>
      <c r="ILC217" s="11"/>
      <c r="ILD217" s="11"/>
      <c r="ILE217" s="11"/>
      <c r="ILF217" s="11"/>
      <c r="ILG217" s="11"/>
      <c r="ILH217" s="11"/>
      <c r="ILI217" s="11"/>
      <c r="ILJ217" s="11"/>
      <c r="ILK217" s="11"/>
      <c r="ILL217" s="11"/>
      <c r="ILM217" s="11"/>
      <c r="ILN217" s="11"/>
      <c r="ILO217" s="11"/>
      <c r="ILP217" s="11"/>
      <c r="ILQ217" s="11"/>
      <c r="ILR217" s="11"/>
      <c r="ILS217" s="11"/>
      <c r="ILT217" s="11"/>
      <c r="ILU217" s="11"/>
      <c r="ILV217" s="11"/>
      <c r="ILW217" s="11"/>
      <c r="ILX217" s="11"/>
      <c r="ILY217" s="11"/>
      <c r="ILZ217" s="11"/>
      <c r="IMA217" s="11"/>
      <c r="IMB217" s="11"/>
      <c r="IMC217" s="11"/>
      <c r="IMD217" s="11"/>
      <c r="IME217" s="11"/>
      <c r="IMF217" s="11"/>
      <c r="IMG217" s="11"/>
      <c r="IMH217" s="11"/>
      <c r="IMI217" s="11"/>
      <c r="IMJ217" s="11"/>
      <c r="IMK217" s="11"/>
      <c r="IML217" s="11"/>
      <c r="IMM217" s="11"/>
      <c r="IMN217" s="11"/>
      <c r="IMO217" s="11"/>
      <c r="IMP217" s="11"/>
      <c r="IMQ217" s="11"/>
      <c r="IMR217" s="11"/>
      <c r="IMS217" s="11"/>
      <c r="IMT217" s="11"/>
      <c r="IMU217" s="11"/>
      <c r="IMV217" s="11"/>
      <c r="IMW217" s="11"/>
      <c r="IMX217" s="11"/>
      <c r="IMY217" s="11"/>
      <c r="IMZ217" s="11"/>
      <c r="INA217" s="11"/>
      <c r="INB217" s="11"/>
      <c r="INC217" s="11"/>
      <c r="IND217" s="11"/>
      <c r="INE217" s="11"/>
      <c r="INF217" s="11"/>
      <c r="ING217" s="11"/>
      <c r="INH217" s="11"/>
      <c r="INI217" s="11"/>
      <c r="INJ217" s="11"/>
      <c r="INK217" s="11"/>
      <c r="INL217" s="11"/>
      <c r="INM217" s="11"/>
      <c r="INN217" s="11"/>
      <c r="INO217" s="11"/>
      <c r="INP217" s="11"/>
      <c r="INQ217" s="11"/>
      <c r="INR217" s="11"/>
      <c r="INS217" s="11"/>
      <c r="INT217" s="11"/>
      <c r="INU217" s="11"/>
      <c r="INV217" s="11"/>
      <c r="INW217" s="11"/>
      <c r="INX217" s="11"/>
      <c r="INY217" s="11"/>
      <c r="INZ217" s="11"/>
      <c r="IOA217" s="11"/>
      <c r="IOB217" s="11"/>
      <c r="IOC217" s="11"/>
      <c r="IOD217" s="11"/>
      <c r="IOE217" s="11"/>
      <c r="IOF217" s="11"/>
      <c r="IOG217" s="11"/>
      <c r="IOH217" s="11"/>
      <c r="IOI217" s="11"/>
      <c r="IOJ217" s="11"/>
      <c r="IOK217" s="11"/>
      <c r="IOL217" s="11"/>
      <c r="IOM217" s="11"/>
      <c r="ION217" s="11"/>
      <c r="IOO217" s="11"/>
      <c r="IOP217" s="11"/>
      <c r="IOQ217" s="11"/>
      <c r="IOR217" s="11"/>
      <c r="IOS217" s="11"/>
      <c r="IOT217" s="11"/>
      <c r="IOU217" s="11"/>
      <c r="IOV217" s="11"/>
      <c r="IOW217" s="11"/>
      <c r="IOX217" s="11"/>
      <c r="IOY217" s="11"/>
      <c r="IOZ217" s="11"/>
      <c r="IPA217" s="11"/>
      <c r="IPB217" s="11"/>
      <c r="IPC217" s="11"/>
      <c r="IPD217" s="11"/>
      <c r="IPE217" s="11"/>
      <c r="IPF217" s="11"/>
      <c r="IPG217" s="11"/>
      <c r="IPH217" s="11"/>
      <c r="IPI217" s="11"/>
      <c r="IPJ217" s="11"/>
      <c r="IPK217" s="11"/>
      <c r="IPL217" s="11"/>
      <c r="IPM217" s="11"/>
      <c r="IPN217" s="11"/>
      <c r="IPO217" s="11"/>
      <c r="IPP217" s="11"/>
      <c r="IPQ217" s="11"/>
      <c r="IPR217" s="11"/>
      <c r="IPS217" s="11"/>
      <c r="IPT217" s="11"/>
      <c r="IPU217" s="11"/>
      <c r="IPV217" s="11"/>
      <c r="IPW217" s="11"/>
      <c r="IPX217" s="11"/>
      <c r="IPY217" s="11"/>
      <c r="IPZ217" s="11"/>
      <c r="IQA217" s="11"/>
      <c r="IQB217" s="11"/>
      <c r="IQC217" s="11"/>
      <c r="IQD217" s="11"/>
      <c r="IQE217" s="11"/>
      <c r="IQF217" s="11"/>
      <c r="IQG217" s="11"/>
      <c r="IQH217" s="11"/>
      <c r="IQI217" s="11"/>
      <c r="IQJ217" s="11"/>
      <c r="IQK217" s="11"/>
      <c r="IQL217" s="11"/>
      <c r="IQM217" s="11"/>
      <c r="IQN217" s="11"/>
      <c r="IQO217" s="11"/>
      <c r="IQP217" s="11"/>
      <c r="IQQ217" s="11"/>
      <c r="IQR217" s="11"/>
      <c r="IQS217" s="11"/>
      <c r="IQT217" s="11"/>
      <c r="IQU217" s="11"/>
      <c r="IQV217" s="11"/>
      <c r="IQW217" s="11"/>
      <c r="IQX217" s="11"/>
      <c r="IQY217" s="11"/>
      <c r="IQZ217" s="11"/>
      <c r="IRA217" s="11"/>
      <c r="IRB217" s="11"/>
      <c r="IRC217" s="11"/>
      <c r="IRD217" s="11"/>
      <c r="IRE217" s="11"/>
      <c r="IRF217" s="11"/>
      <c r="IRG217" s="11"/>
      <c r="IRH217" s="11"/>
      <c r="IRI217" s="11"/>
      <c r="IRJ217" s="11"/>
      <c r="IRK217" s="11"/>
      <c r="IRL217" s="11"/>
      <c r="IRM217" s="11"/>
      <c r="IRN217" s="11"/>
      <c r="IRO217" s="11"/>
      <c r="IRP217" s="11"/>
      <c r="IRQ217" s="11"/>
      <c r="IRR217" s="11"/>
      <c r="IRS217" s="11"/>
      <c r="IRT217" s="11"/>
      <c r="IRU217" s="11"/>
      <c r="IRV217" s="11"/>
      <c r="IRW217" s="11"/>
      <c r="IRX217" s="11"/>
      <c r="IRY217" s="11"/>
      <c r="IRZ217" s="11"/>
      <c r="ISA217" s="11"/>
      <c r="ISB217" s="11"/>
      <c r="ISC217" s="11"/>
      <c r="ISD217" s="11"/>
      <c r="ISE217" s="11"/>
      <c r="ISF217" s="11"/>
      <c r="ISG217" s="11"/>
      <c r="ISH217" s="11"/>
      <c r="ISI217" s="11"/>
      <c r="ISJ217" s="11"/>
      <c r="ISK217" s="11"/>
      <c r="ISL217" s="11"/>
      <c r="ISM217" s="11"/>
      <c r="ISN217" s="11"/>
      <c r="ISO217" s="11"/>
      <c r="ISP217" s="11"/>
      <c r="ISQ217" s="11"/>
      <c r="ISR217" s="11"/>
      <c r="ISS217" s="11"/>
      <c r="IST217" s="11"/>
      <c r="ISU217" s="11"/>
      <c r="ISV217" s="11"/>
      <c r="ISW217" s="11"/>
      <c r="ISX217" s="11"/>
      <c r="ISY217" s="11"/>
      <c r="ISZ217" s="11"/>
      <c r="ITA217" s="11"/>
      <c r="ITB217" s="11"/>
      <c r="ITC217" s="11"/>
      <c r="ITD217" s="11"/>
      <c r="ITE217" s="11"/>
      <c r="ITF217" s="11"/>
      <c r="ITG217" s="11"/>
      <c r="ITH217" s="11"/>
      <c r="ITI217" s="11"/>
      <c r="ITJ217" s="11"/>
      <c r="ITK217" s="11"/>
      <c r="ITL217" s="11"/>
      <c r="ITM217" s="11"/>
      <c r="ITN217" s="11"/>
      <c r="ITO217" s="11"/>
      <c r="ITP217" s="11"/>
      <c r="ITQ217" s="11"/>
      <c r="ITR217" s="11"/>
      <c r="ITS217" s="11"/>
      <c r="ITT217" s="11"/>
      <c r="ITU217" s="11"/>
      <c r="ITV217" s="11"/>
      <c r="ITW217" s="11"/>
      <c r="ITX217" s="11"/>
      <c r="ITY217" s="11"/>
      <c r="ITZ217" s="11"/>
      <c r="IUA217" s="11"/>
      <c r="IUB217" s="11"/>
      <c r="IUC217" s="11"/>
      <c r="IUD217" s="11"/>
      <c r="IUE217" s="11"/>
      <c r="IUF217" s="11"/>
      <c r="IUG217" s="11"/>
      <c r="IUH217" s="11"/>
      <c r="IUI217" s="11"/>
      <c r="IUJ217" s="11"/>
      <c r="IUK217" s="11"/>
      <c r="IUL217" s="11"/>
      <c r="IUM217" s="11"/>
      <c r="IUN217" s="11"/>
      <c r="IUO217" s="11"/>
      <c r="IUP217" s="11"/>
      <c r="IUQ217" s="11"/>
      <c r="IUR217" s="11"/>
      <c r="IUS217" s="11"/>
      <c r="IUT217" s="11"/>
      <c r="IUU217" s="11"/>
      <c r="IUV217" s="11"/>
      <c r="IUW217" s="11"/>
      <c r="IUX217" s="11"/>
      <c r="IUY217" s="11"/>
      <c r="IUZ217" s="11"/>
      <c r="IVA217" s="11"/>
      <c r="IVB217" s="11"/>
      <c r="IVC217" s="11"/>
      <c r="IVD217" s="11"/>
      <c r="IVE217" s="11"/>
      <c r="IVF217" s="11"/>
      <c r="IVG217" s="11"/>
      <c r="IVH217" s="11"/>
      <c r="IVI217" s="11"/>
      <c r="IVJ217" s="11"/>
      <c r="IVK217" s="11"/>
      <c r="IVL217" s="11"/>
      <c r="IVM217" s="11"/>
      <c r="IVN217" s="11"/>
      <c r="IVO217" s="11"/>
      <c r="IVP217" s="11"/>
      <c r="IVQ217" s="11"/>
      <c r="IVR217" s="11"/>
      <c r="IVS217" s="11"/>
      <c r="IVT217" s="11"/>
      <c r="IVU217" s="11"/>
      <c r="IVV217" s="11"/>
      <c r="IVW217" s="11"/>
      <c r="IVX217" s="11"/>
      <c r="IVY217" s="11"/>
      <c r="IVZ217" s="11"/>
      <c r="IWA217" s="11"/>
      <c r="IWB217" s="11"/>
      <c r="IWC217" s="11"/>
      <c r="IWD217" s="11"/>
      <c r="IWE217" s="11"/>
      <c r="IWF217" s="11"/>
      <c r="IWG217" s="11"/>
      <c r="IWH217" s="11"/>
      <c r="IWI217" s="11"/>
      <c r="IWJ217" s="11"/>
      <c r="IWK217" s="11"/>
      <c r="IWL217" s="11"/>
      <c r="IWM217" s="11"/>
      <c r="IWN217" s="11"/>
      <c r="IWO217" s="11"/>
      <c r="IWP217" s="11"/>
      <c r="IWQ217" s="11"/>
      <c r="IWR217" s="11"/>
      <c r="IWS217" s="11"/>
      <c r="IWT217" s="11"/>
      <c r="IWU217" s="11"/>
      <c r="IWV217" s="11"/>
      <c r="IWW217" s="11"/>
      <c r="IWX217" s="11"/>
      <c r="IWY217" s="11"/>
      <c r="IWZ217" s="11"/>
      <c r="IXA217" s="11"/>
      <c r="IXB217" s="11"/>
      <c r="IXC217" s="11"/>
      <c r="IXD217" s="11"/>
      <c r="IXE217" s="11"/>
      <c r="IXF217" s="11"/>
      <c r="IXG217" s="11"/>
      <c r="IXH217" s="11"/>
      <c r="IXI217" s="11"/>
      <c r="IXJ217" s="11"/>
      <c r="IXK217" s="11"/>
      <c r="IXL217" s="11"/>
      <c r="IXM217" s="11"/>
      <c r="IXN217" s="11"/>
      <c r="IXO217" s="11"/>
      <c r="IXP217" s="11"/>
      <c r="IXQ217" s="11"/>
      <c r="IXR217" s="11"/>
      <c r="IXS217" s="11"/>
      <c r="IXT217" s="11"/>
      <c r="IXU217" s="11"/>
      <c r="IXV217" s="11"/>
      <c r="IXW217" s="11"/>
      <c r="IXX217" s="11"/>
      <c r="IXY217" s="11"/>
      <c r="IXZ217" s="11"/>
      <c r="IYA217" s="11"/>
      <c r="IYB217" s="11"/>
      <c r="IYC217" s="11"/>
      <c r="IYD217" s="11"/>
      <c r="IYE217" s="11"/>
      <c r="IYF217" s="11"/>
      <c r="IYG217" s="11"/>
      <c r="IYH217" s="11"/>
      <c r="IYI217" s="11"/>
      <c r="IYJ217" s="11"/>
      <c r="IYK217" s="11"/>
      <c r="IYL217" s="11"/>
      <c r="IYM217" s="11"/>
      <c r="IYN217" s="11"/>
      <c r="IYO217" s="11"/>
      <c r="IYP217" s="11"/>
      <c r="IYQ217" s="11"/>
      <c r="IYR217" s="11"/>
      <c r="IYS217" s="11"/>
      <c r="IYT217" s="11"/>
      <c r="IYU217" s="11"/>
      <c r="IYV217" s="11"/>
      <c r="IYW217" s="11"/>
      <c r="IYX217" s="11"/>
      <c r="IYY217" s="11"/>
      <c r="IYZ217" s="11"/>
      <c r="IZA217" s="11"/>
      <c r="IZB217" s="11"/>
      <c r="IZC217" s="11"/>
      <c r="IZD217" s="11"/>
      <c r="IZE217" s="11"/>
      <c r="IZF217" s="11"/>
      <c r="IZG217" s="11"/>
      <c r="IZH217" s="11"/>
      <c r="IZI217" s="11"/>
      <c r="IZJ217" s="11"/>
      <c r="IZK217" s="11"/>
      <c r="IZL217" s="11"/>
      <c r="IZM217" s="11"/>
      <c r="IZN217" s="11"/>
      <c r="IZO217" s="11"/>
      <c r="IZP217" s="11"/>
      <c r="IZQ217" s="11"/>
      <c r="IZR217" s="11"/>
      <c r="IZS217" s="11"/>
      <c r="IZT217" s="11"/>
      <c r="IZU217" s="11"/>
      <c r="IZV217" s="11"/>
      <c r="IZW217" s="11"/>
      <c r="IZX217" s="11"/>
      <c r="IZY217" s="11"/>
      <c r="IZZ217" s="11"/>
      <c r="JAA217" s="11"/>
      <c r="JAB217" s="11"/>
      <c r="JAC217" s="11"/>
      <c r="JAD217" s="11"/>
      <c r="JAE217" s="11"/>
      <c r="JAF217" s="11"/>
      <c r="JAG217" s="11"/>
      <c r="JAH217" s="11"/>
      <c r="JAI217" s="11"/>
      <c r="JAJ217" s="11"/>
      <c r="JAK217" s="11"/>
      <c r="JAL217" s="11"/>
      <c r="JAM217" s="11"/>
      <c r="JAN217" s="11"/>
      <c r="JAO217" s="11"/>
      <c r="JAP217" s="11"/>
      <c r="JAQ217" s="11"/>
      <c r="JAR217" s="11"/>
      <c r="JAS217" s="11"/>
      <c r="JAT217" s="11"/>
      <c r="JAU217" s="11"/>
      <c r="JAV217" s="11"/>
      <c r="JAW217" s="11"/>
      <c r="JAX217" s="11"/>
      <c r="JAY217" s="11"/>
      <c r="JAZ217" s="11"/>
      <c r="JBA217" s="11"/>
      <c r="JBB217" s="11"/>
      <c r="JBC217" s="11"/>
      <c r="JBD217" s="11"/>
      <c r="JBE217" s="11"/>
      <c r="JBF217" s="11"/>
      <c r="JBG217" s="11"/>
      <c r="JBH217" s="11"/>
      <c r="JBI217" s="11"/>
      <c r="JBJ217" s="11"/>
      <c r="JBK217" s="11"/>
      <c r="JBL217" s="11"/>
      <c r="JBM217" s="11"/>
      <c r="JBN217" s="11"/>
      <c r="JBO217" s="11"/>
      <c r="JBP217" s="11"/>
      <c r="JBQ217" s="11"/>
      <c r="JBR217" s="11"/>
      <c r="JBS217" s="11"/>
      <c r="JBT217" s="11"/>
      <c r="JBU217" s="11"/>
      <c r="JBV217" s="11"/>
      <c r="JBW217" s="11"/>
      <c r="JBX217" s="11"/>
      <c r="JBY217" s="11"/>
      <c r="JBZ217" s="11"/>
      <c r="JCA217" s="11"/>
      <c r="JCB217" s="11"/>
      <c r="JCC217" s="11"/>
      <c r="JCD217" s="11"/>
      <c r="JCE217" s="11"/>
      <c r="JCF217" s="11"/>
      <c r="JCG217" s="11"/>
      <c r="JCH217" s="11"/>
      <c r="JCI217" s="11"/>
      <c r="JCJ217" s="11"/>
      <c r="JCK217" s="11"/>
      <c r="JCL217" s="11"/>
      <c r="JCM217" s="11"/>
      <c r="JCN217" s="11"/>
      <c r="JCO217" s="11"/>
      <c r="JCP217" s="11"/>
      <c r="JCQ217" s="11"/>
      <c r="JCR217" s="11"/>
      <c r="JCS217" s="11"/>
      <c r="JCT217" s="11"/>
      <c r="JCU217" s="11"/>
      <c r="JCV217" s="11"/>
      <c r="JCW217" s="11"/>
      <c r="JCX217" s="11"/>
      <c r="JCY217" s="11"/>
      <c r="JCZ217" s="11"/>
      <c r="JDA217" s="11"/>
      <c r="JDB217" s="11"/>
      <c r="JDC217" s="11"/>
      <c r="JDD217" s="11"/>
      <c r="JDE217" s="11"/>
      <c r="JDF217" s="11"/>
      <c r="JDG217" s="11"/>
      <c r="JDH217" s="11"/>
      <c r="JDI217" s="11"/>
      <c r="JDJ217" s="11"/>
      <c r="JDK217" s="11"/>
      <c r="JDL217" s="11"/>
      <c r="JDM217" s="11"/>
      <c r="JDN217" s="11"/>
      <c r="JDO217" s="11"/>
      <c r="JDP217" s="11"/>
      <c r="JDQ217" s="11"/>
      <c r="JDR217" s="11"/>
      <c r="JDS217" s="11"/>
      <c r="JDT217" s="11"/>
      <c r="JDU217" s="11"/>
      <c r="JDV217" s="11"/>
      <c r="JDW217" s="11"/>
      <c r="JDX217" s="11"/>
      <c r="JDY217" s="11"/>
      <c r="JDZ217" s="11"/>
      <c r="JEA217" s="11"/>
      <c r="JEB217" s="11"/>
      <c r="JEC217" s="11"/>
      <c r="JED217" s="11"/>
      <c r="JEE217" s="11"/>
      <c r="JEF217" s="11"/>
      <c r="JEG217" s="11"/>
      <c r="JEH217" s="11"/>
      <c r="JEI217" s="11"/>
      <c r="JEJ217" s="11"/>
      <c r="JEK217" s="11"/>
      <c r="JEL217" s="11"/>
      <c r="JEM217" s="11"/>
      <c r="JEN217" s="11"/>
      <c r="JEO217" s="11"/>
      <c r="JEP217" s="11"/>
      <c r="JEQ217" s="11"/>
      <c r="JER217" s="11"/>
      <c r="JES217" s="11"/>
      <c r="JET217" s="11"/>
      <c r="JEU217" s="11"/>
      <c r="JEV217" s="11"/>
      <c r="JEW217" s="11"/>
      <c r="JEX217" s="11"/>
      <c r="JEY217" s="11"/>
      <c r="JEZ217" s="11"/>
      <c r="JFA217" s="11"/>
      <c r="JFB217" s="11"/>
      <c r="JFC217" s="11"/>
      <c r="JFD217" s="11"/>
      <c r="JFE217" s="11"/>
      <c r="JFF217" s="11"/>
      <c r="JFG217" s="11"/>
      <c r="JFH217" s="11"/>
      <c r="JFI217" s="11"/>
      <c r="JFJ217" s="11"/>
      <c r="JFK217" s="11"/>
      <c r="JFL217" s="11"/>
      <c r="JFM217" s="11"/>
      <c r="JFN217" s="11"/>
      <c r="JFO217" s="11"/>
      <c r="JFP217" s="11"/>
      <c r="JFQ217" s="11"/>
      <c r="JFR217" s="11"/>
      <c r="JFS217" s="11"/>
      <c r="JFT217" s="11"/>
      <c r="JFU217" s="11"/>
      <c r="JFV217" s="11"/>
      <c r="JFW217" s="11"/>
      <c r="JFX217" s="11"/>
      <c r="JFY217" s="11"/>
      <c r="JFZ217" s="11"/>
      <c r="JGA217" s="11"/>
      <c r="JGB217" s="11"/>
      <c r="JGC217" s="11"/>
      <c r="JGD217" s="11"/>
      <c r="JGE217" s="11"/>
      <c r="JGF217" s="11"/>
      <c r="JGG217" s="11"/>
      <c r="JGH217" s="11"/>
      <c r="JGI217" s="11"/>
      <c r="JGJ217" s="11"/>
      <c r="JGK217" s="11"/>
      <c r="JGL217" s="11"/>
      <c r="JGM217" s="11"/>
      <c r="JGN217" s="11"/>
      <c r="JGO217" s="11"/>
      <c r="JGP217" s="11"/>
      <c r="JGQ217" s="11"/>
      <c r="JGR217" s="11"/>
      <c r="JGS217" s="11"/>
      <c r="JGT217" s="11"/>
      <c r="JGU217" s="11"/>
      <c r="JGV217" s="11"/>
      <c r="JGW217" s="11"/>
      <c r="JGX217" s="11"/>
      <c r="JGY217" s="11"/>
      <c r="JGZ217" s="11"/>
      <c r="JHA217" s="11"/>
      <c r="JHB217" s="11"/>
      <c r="JHC217" s="11"/>
      <c r="JHD217" s="11"/>
      <c r="JHE217" s="11"/>
      <c r="JHF217" s="11"/>
      <c r="JHG217" s="11"/>
      <c r="JHH217" s="11"/>
      <c r="JHI217" s="11"/>
      <c r="JHJ217" s="11"/>
      <c r="JHK217" s="11"/>
      <c r="JHL217" s="11"/>
      <c r="JHM217" s="11"/>
      <c r="JHN217" s="11"/>
      <c r="JHO217" s="11"/>
      <c r="JHP217" s="11"/>
      <c r="JHQ217" s="11"/>
      <c r="JHR217" s="11"/>
      <c r="JHS217" s="11"/>
      <c r="JHT217" s="11"/>
      <c r="JHU217" s="11"/>
      <c r="JHV217" s="11"/>
      <c r="JHW217" s="11"/>
      <c r="JHX217" s="11"/>
      <c r="JHY217" s="11"/>
      <c r="JHZ217" s="11"/>
      <c r="JIA217" s="11"/>
      <c r="JIB217" s="11"/>
      <c r="JIC217" s="11"/>
      <c r="JID217" s="11"/>
      <c r="JIE217" s="11"/>
      <c r="JIF217" s="11"/>
      <c r="JIG217" s="11"/>
      <c r="JIH217" s="11"/>
      <c r="JII217" s="11"/>
      <c r="JIJ217" s="11"/>
      <c r="JIK217" s="11"/>
      <c r="JIL217" s="11"/>
      <c r="JIM217" s="11"/>
      <c r="JIN217" s="11"/>
      <c r="JIO217" s="11"/>
      <c r="JIP217" s="11"/>
      <c r="JIQ217" s="11"/>
      <c r="JIR217" s="11"/>
      <c r="JIS217" s="11"/>
      <c r="JIT217" s="11"/>
      <c r="JIU217" s="11"/>
      <c r="JIV217" s="11"/>
      <c r="JIW217" s="11"/>
      <c r="JIX217" s="11"/>
      <c r="JIY217" s="11"/>
      <c r="JIZ217" s="11"/>
      <c r="JJA217" s="11"/>
      <c r="JJB217" s="11"/>
      <c r="JJC217" s="11"/>
      <c r="JJD217" s="11"/>
      <c r="JJE217" s="11"/>
      <c r="JJF217" s="11"/>
      <c r="JJG217" s="11"/>
      <c r="JJH217" s="11"/>
      <c r="JJI217" s="11"/>
      <c r="JJJ217" s="11"/>
      <c r="JJK217" s="11"/>
      <c r="JJL217" s="11"/>
      <c r="JJM217" s="11"/>
      <c r="JJN217" s="11"/>
      <c r="JJO217" s="11"/>
      <c r="JJP217" s="11"/>
      <c r="JJQ217" s="11"/>
      <c r="JJR217" s="11"/>
      <c r="JJS217" s="11"/>
      <c r="JJT217" s="11"/>
      <c r="JJU217" s="11"/>
      <c r="JJV217" s="11"/>
      <c r="JJW217" s="11"/>
      <c r="JJX217" s="11"/>
      <c r="JJY217" s="11"/>
      <c r="JJZ217" s="11"/>
      <c r="JKA217" s="11"/>
      <c r="JKB217" s="11"/>
      <c r="JKC217" s="11"/>
      <c r="JKD217" s="11"/>
      <c r="JKE217" s="11"/>
      <c r="JKF217" s="11"/>
      <c r="JKG217" s="11"/>
      <c r="JKH217" s="11"/>
      <c r="JKI217" s="11"/>
      <c r="JKJ217" s="11"/>
      <c r="JKK217" s="11"/>
      <c r="JKL217" s="11"/>
      <c r="JKM217" s="11"/>
      <c r="JKN217" s="11"/>
      <c r="JKO217" s="11"/>
      <c r="JKP217" s="11"/>
      <c r="JKQ217" s="11"/>
      <c r="JKR217" s="11"/>
      <c r="JKS217" s="11"/>
      <c r="JKT217" s="11"/>
      <c r="JKU217" s="11"/>
      <c r="JKV217" s="11"/>
      <c r="JKW217" s="11"/>
      <c r="JKX217" s="11"/>
      <c r="JKY217" s="11"/>
      <c r="JKZ217" s="11"/>
      <c r="JLA217" s="11"/>
      <c r="JLB217" s="11"/>
      <c r="JLC217" s="11"/>
      <c r="JLD217" s="11"/>
      <c r="JLE217" s="11"/>
      <c r="JLF217" s="11"/>
      <c r="JLG217" s="11"/>
      <c r="JLH217" s="11"/>
      <c r="JLI217" s="11"/>
      <c r="JLJ217" s="11"/>
      <c r="JLK217" s="11"/>
      <c r="JLL217" s="11"/>
      <c r="JLM217" s="11"/>
      <c r="JLN217" s="11"/>
      <c r="JLO217" s="11"/>
      <c r="JLP217" s="11"/>
      <c r="JLQ217" s="11"/>
      <c r="JLR217" s="11"/>
      <c r="JLS217" s="11"/>
      <c r="JLT217" s="11"/>
      <c r="JLU217" s="11"/>
      <c r="JLV217" s="11"/>
      <c r="JLW217" s="11"/>
      <c r="JLX217" s="11"/>
      <c r="JLY217" s="11"/>
      <c r="JLZ217" s="11"/>
      <c r="JMA217" s="11"/>
      <c r="JMB217" s="11"/>
      <c r="JMC217" s="11"/>
      <c r="JMD217" s="11"/>
      <c r="JME217" s="11"/>
      <c r="JMF217" s="11"/>
      <c r="JMG217" s="11"/>
      <c r="JMH217" s="11"/>
      <c r="JMI217" s="11"/>
      <c r="JMJ217" s="11"/>
      <c r="JMK217" s="11"/>
      <c r="JML217" s="11"/>
      <c r="JMM217" s="11"/>
      <c r="JMN217" s="11"/>
      <c r="JMO217" s="11"/>
      <c r="JMP217" s="11"/>
      <c r="JMQ217" s="11"/>
      <c r="JMR217" s="11"/>
      <c r="JMS217" s="11"/>
      <c r="JMT217" s="11"/>
      <c r="JMU217" s="11"/>
      <c r="JMV217" s="11"/>
      <c r="JMW217" s="11"/>
      <c r="JMX217" s="11"/>
      <c r="JMY217" s="11"/>
      <c r="JMZ217" s="11"/>
      <c r="JNA217" s="11"/>
      <c r="JNB217" s="11"/>
      <c r="JNC217" s="11"/>
      <c r="JND217" s="11"/>
      <c r="JNE217" s="11"/>
      <c r="JNF217" s="11"/>
      <c r="JNG217" s="11"/>
      <c r="JNH217" s="11"/>
      <c r="JNI217" s="11"/>
      <c r="JNJ217" s="11"/>
      <c r="JNK217" s="11"/>
      <c r="JNL217" s="11"/>
      <c r="JNM217" s="11"/>
      <c r="JNN217" s="11"/>
      <c r="JNO217" s="11"/>
      <c r="JNP217" s="11"/>
      <c r="JNQ217" s="11"/>
      <c r="JNR217" s="11"/>
      <c r="JNS217" s="11"/>
      <c r="JNT217" s="11"/>
      <c r="JNU217" s="11"/>
      <c r="JNV217" s="11"/>
      <c r="JNW217" s="11"/>
      <c r="JNX217" s="11"/>
      <c r="JNY217" s="11"/>
      <c r="JNZ217" s="11"/>
      <c r="JOA217" s="11"/>
      <c r="JOB217" s="11"/>
      <c r="JOC217" s="11"/>
      <c r="JOD217" s="11"/>
      <c r="JOE217" s="11"/>
      <c r="JOF217" s="11"/>
      <c r="JOG217" s="11"/>
      <c r="JOH217" s="11"/>
      <c r="JOI217" s="11"/>
      <c r="JOJ217" s="11"/>
      <c r="JOK217" s="11"/>
      <c r="JOL217" s="11"/>
      <c r="JOM217" s="11"/>
      <c r="JON217" s="11"/>
      <c r="JOO217" s="11"/>
      <c r="JOP217" s="11"/>
      <c r="JOQ217" s="11"/>
      <c r="JOR217" s="11"/>
      <c r="JOS217" s="11"/>
      <c r="JOT217" s="11"/>
      <c r="JOU217" s="11"/>
      <c r="JOV217" s="11"/>
      <c r="JOW217" s="11"/>
      <c r="JOX217" s="11"/>
      <c r="JOY217" s="11"/>
      <c r="JOZ217" s="11"/>
      <c r="JPA217" s="11"/>
      <c r="JPB217" s="11"/>
      <c r="JPC217" s="11"/>
      <c r="JPD217" s="11"/>
      <c r="JPE217" s="11"/>
      <c r="JPF217" s="11"/>
      <c r="JPG217" s="11"/>
      <c r="JPH217" s="11"/>
      <c r="JPI217" s="11"/>
      <c r="JPJ217" s="11"/>
      <c r="JPK217" s="11"/>
      <c r="JPL217" s="11"/>
      <c r="JPM217" s="11"/>
      <c r="JPN217" s="11"/>
      <c r="JPO217" s="11"/>
      <c r="JPP217" s="11"/>
      <c r="JPQ217" s="11"/>
      <c r="JPR217" s="11"/>
      <c r="JPS217" s="11"/>
      <c r="JPT217" s="11"/>
      <c r="JPU217" s="11"/>
      <c r="JPV217" s="11"/>
      <c r="JPW217" s="11"/>
      <c r="JPX217" s="11"/>
      <c r="JPY217" s="11"/>
      <c r="JPZ217" s="11"/>
      <c r="JQA217" s="11"/>
      <c r="JQB217" s="11"/>
      <c r="JQC217" s="11"/>
      <c r="JQD217" s="11"/>
      <c r="JQE217" s="11"/>
      <c r="JQF217" s="11"/>
      <c r="JQG217" s="11"/>
      <c r="JQH217" s="11"/>
      <c r="JQI217" s="11"/>
      <c r="JQJ217" s="11"/>
      <c r="JQK217" s="11"/>
      <c r="JQL217" s="11"/>
      <c r="JQM217" s="11"/>
      <c r="JQN217" s="11"/>
      <c r="JQO217" s="11"/>
      <c r="JQP217" s="11"/>
      <c r="JQQ217" s="11"/>
      <c r="JQR217" s="11"/>
      <c r="JQS217" s="11"/>
      <c r="JQT217" s="11"/>
      <c r="JQU217" s="11"/>
      <c r="JQV217" s="11"/>
      <c r="JQW217" s="11"/>
      <c r="JQX217" s="11"/>
      <c r="JQY217" s="11"/>
      <c r="JQZ217" s="11"/>
      <c r="JRA217" s="11"/>
      <c r="JRB217" s="11"/>
      <c r="JRC217" s="11"/>
      <c r="JRD217" s="11"/>
      <c r="JRE217" s="11"/>
      <c r="JRF217" s="11"/>
      <c r="JRG217" s="11"/>
      <c r="JRH217" s="11"/>
      <c r="JRI217" s="11"/>
      <c r="JRJ217" s="11"/>
      <c r="JRK217" s="11"/>
      <c r="JRL217" s="11"/>
      <c r="JRM217" s="11"/>
      <c r="JRN217" s="11"/>
      <c r="JRO217" s="11"/>
      <c r="JRP217" s="11"/>
      <c r="JRQ217" s="11"/>
      <c r="JRR217" s="11"/>
      <c r="JRS217" s="11"/>
      <c r="JRT217" s="11"/>
      <c r="JRU217" s="11"/>
      <c r="JRV217" s="11"/>
      <c r="JRW217" s="11"/>
      <c r="JRX217" s="11"/>
      <c r="JRY217" s="11"/>
      <c r="JRZ217" s="11"/>
      <c r="JSA217" s="11"/>
      <c r="JSB217" s="11"/>
      <c r="JSC217" s="11"/>
      <c r="JSD217" s="11"/>
      <c r="JSE217" s="11"/>
      <c r="JSF217" s="11"/>
      <c r="JSG217" s="11"/>
      <c r="JSH217" s="11"/>
      <c r="JSI217" s="11"/>
      <c r="JSJ217" s="11"/>
      <c r="JSK217" s="11"/>
      <c r="JSL217" s="11"/>
      <c r="JSM217" s="11"/>
      <c r="JSN217" s="11"/>
      <c r="JSO217" s="11"/>
      <c r="JSP217" s="11"/>
      <c r="JSQ217" s="11"/>
      <c r="JSR217" s="11"/>
      <c r="JSS217" s="11"/>
      <c r="JST217" s="11"/>
      <c r="JSU217" s="11"/>
      <c r="JSV217" s="11"/>
      <c r="JSW217" s="11"/>
      <c r="JSX217" s="11"/>
      <c r="JSY217" s="11"/>
      <c r="JSZ217" s="11"/>
      <c r="JTA217" s="11"/>
      <c r="JTB217" s="11"/>
      <c r="JTC217" s="11"/>
      <c r="JTD217" s="11"/>
      <c r="JTE217" s="11"/>
      <c r="JTF217" s="11"/>
      <c r="JTG217" s="11"/>
      <c r="JTH217" s="11"/>
      <c r="JTI217" s="11"/>
      <c r="JTJ217" s="11"/>
      <c r="JTK217" s="11"/>
      <c r="JTL217" s="11"/>
      <c r="JTM217" s="11"/>
      <c r="JTN217" s="11"/>
      <c r="JTO217" s="11"/>
      <c r="JTP217" s="11"/>
      <c r="JTQ217" s="11"/>
      <c r="JTR217" s="11"/>
      <c r="JTS217" s="11"/>
      <c r="JTT217" s="11"/>
      <c r="JTU217" s="11"/>
      <c r="JTV217" s="11"/>
      <c r="JTW217" s="11"/>
      <c r="JTX217" s="11"/>
      <c r="JTY217" s="11"/>
      <c r="JTZ217" s="11"/>
      <c r="JUA217" s="11"/>
      <c r="JUB217" s="11"/>
      <c r="JUC217" s="11"/>
      <c r="JUD217" s="11"/>
      <c r="JUE217" s="11"/>
      <c r="JUF217" s="11"/>
      <c r="JUG217" s="11"/>
      <c r="JUH217" s="11"/>
      <c r="JUI217" s="11"/>
      <c r="JUJ217" s="11"/>
      <c r="JUK217" s="11"/>
      <c r="JUL217" s="11"/>
      <c r="JUM217" s="11"/>
      <c r="JUN217" s="11"/>
      <c r="JUO217" s="11"/>
      <c r="JUP217" s="11"/>
      <c r="JUQ217" s="11"/>
      <c r="JUR217" s="11"/>
      <c r="JUS217" s="11"/>
      <c r="JUT217" s="11"/>
      <c r="JUU217" s="11"/>
      <c r="JUV217" s="11"/>
      <c r="JUW217" s="11"/>
      <c r="JUX217" s="11"/>
      <c r="JUY217" s="11"/>
      <c r="JUZ217" s="11"/>
      <c r="JVA217" s="11"/>
      <c r="JVB217" s="11"/>
      <c r="JVC217" s="11"/>
      <c r="JVD217" s="11"/>
      <c r="JVE217" s="11"/>
      <c r="JVF217" s="11"/>
      <c r="JVG217" s="11"/>
      <c r="JVH217" s="11"/>
      <c r="JVI217" s="11"/>
      <c r="JVJ217" s="11"/>
      <c r="JVK217" s="11"/>
      <c r="JVL217" s="11"/>
      <c r="JVM217" s="11"/>
      <c r="JVN217" s="11"/>
      <c r="JVO217" s="11"/>
      <c r="JVP217" s="11"/>
      <c r="JVQ217" s="11"/>
      <c r="JVR217" s="11"/>
      <c r="JVS217" s="11"/>
      <c r="JVT217" s="11"/>
      <c r="JVU217" s="11"/>
      <c r="JVV217" s="11"/>
      <c r="JVW217" s="11"/>
      <c r="JVX217" s="11"/>
      <c r="JVY217" s="11"/>
      <c r="JVZ217" s="11"/>
      <c r="JWA217" s="11"/>
      <c r="JWB217" s="11"/>
      <c r="JWC217" s="11"/>
      <c r="JWD217" s="11"/>
      <c r="JWE217" s="11"/>
      <c r="JWF217" s="11"/>
      <c r="JWG217" s="11"/>
      <c r="JWH217" s="11"/>
      <c r="JWI217" s="11"/>
      <c r="JWJ217" s="11"/>
      <c r="JWK217" s="11"/>
      <c r="JWL217" s="11"/>
      <c r="JWM217" s="11"/>
      <c r="JWN217" s="11"/>
      <c r="JWO217" s="11"/>
      <c r="JWP217" s="11"/>
      <c r="JWQ217" s="11"/>
      <c r="JWR217" s="11"/>
      <c r="JWS217" s="11"/>
      <c r="JWT217" s="11"/>
      <c r="JWU217" s="11"/>
      <c r="JWV217" s="11"/>
      <c r="JWW217" s="11"/>
      <c r="JWX217" s="11"/>
      <c r="JWY217" s="11"/>
      <c r="JWZ217" s="11"/>
      <c r="JXA217" s="11"/>
      <c r="JXB217" s="11"/>
      <c r="JXC217" s="11"/>
      <c r="JXD217" s="11"/>
      <c r="JXE217" s="11"/>
      <c r="JXF217" s="11"/>
      <c r="JXG217" s="11"/>
      <c r="JXH217" s="11"/>
      <c r="JXI217" s="11"/>
      <c r="JXJ217" s="11"/>
      <c r="JXK217" s="11"/>
      <c r="JXL217" s="11"/>
      <c r="JXM217" s="11"/>
      <c r="JXN217" s="11"/>
      <c r="JXO217" s="11"/>
      <c r="JXP217" s="11"/>
      <c r="JXQ217" s="11"/>
      <c r="JXR217" s="11"/>
      <c r="JXS217" s="11"/>
      <c r="JXT217" s="11"/>
      <c r="JXU217" s="11"/>
      <c r="JXV217" s="11"/>
      <c r="JXW217" s="11"/>
      <c r="JXX217" s="11"/>
      <c r="JXY217" s="11"/>
      <c r="JXZ217" s="11"/>
      <c r="JYA217" s="11"/>
      <c r="JYB217" s="11"/>
      <c r="JYC217" s="11"/>
      <c r="JYD217" s="11"/>
      <c r="JYE217" s="11"/>
      <c r="JYF217" s="11"/>
      <c r="JYG217" s="11"/>
      <c r="JYH217" s="11"/>
      <c r="JYI217" s="11"/>
      <c r="JYJ217" s="11"/>
      <c r="JYK217" s="11"/>
      <c r="JYL217" s="11"/>
      <c r="JYM217" s="11"/>
      <c r="JYN217" s="11"/>
      <c r="JYO217" s="11"/>
      <c r="JYP217" s="11"/>
      <c r="JYQ217" s="11"/>
      <c r="JYR217" s="11"/>
      <c r="JYS217" s="11"/>
      <c r="JYT217" s="11"/>
      <c r="JYU217" s="11"/>
      <c r="JYV217" s="11"/>
      <c r="JYW217" s="11"/>
      <c r="JYX217" s="11"/>
      <c r="JYY217" s="11"/>
      <c r="JYZ217" s="11"/>
      <c r="JZA217" s="11"/>
      <c r="JZB217" s="11"/>
      <c r="JZC217" s="11"/>
      <c r="JZD217" s="11"/>
      <c r="JZE217" s="11"/>
      <c r="JZF217" s="11"/>
      <c r="JZG217" s="11"/>
      <c r="JZH217" s="11"/>
      <c r="JZI217" s="11"/>
      <c r="JZJ217" s="11"/>
      <c r="JZK217" s="11"/>
      <c r="JZL217" s="11"/>
      <c r="JZM217" s="11"/>
      <c r="JZN217" s="11"/>
      <c r="JZO217" s="11"/>
      <c r="JZP217" s="11"/>
      <c r="JZQ217" s="11"/>
      <c r="JZR217" s="11"/>
      <c r="JZS217" s="11"/>
      <c r="JZT217" s="11"/>
      <c r="JZU217" s="11"/>
      <c r="JZV217" s="11"/>
      <c r="JZW217" s="11"/>
      <c r="JZX217" s="11"/>
      <c r="JZY217" s="11"/>
      <c r="JZZ217" s="11"/>
      <c r="KAA217" s="11"/>
      <c r="KAB217" s="11"/>
      <c r="KAC217" s="11"/>
      <c r="KAD217" s="11"/>
      <c r="KAE217" s="11"/>
      <c r="KAF217" s="11"/>
      <c r="KAG217" s="11"/>
      <c r="KAH217" s="11"/>
      <c r="KAI217" s="11"/>
      <c r="KAJ217" s="11"/>
      <c r="KAK217" s="11"/>
      <c r="KAL217" s="11"/>
      <c r="KAM217" s="11"/>
      <c r="KAN217" s="11"/>
      <c r="KAO217" s="11"/>
      <c r="KAP217" s="11"/>
      <c r="KAQ217" s="11"/>
      <c r="KAR217" s="11"/>
      <c r="KAS217" s="11"/>
      <c r="KAT217" s="11"/>
      <c r="KAU217" s="11"/>
      <c r="KAV217" s="11"/>
      <c r="KAW217" s="11"/>
      <c r="KAX217" s="11"/>
      <c r="KAY217" s="11"/>
      <c r="KAZ217" s="11"/>
      <c r="KBA217" s="11"/>
      <c r="KBB217" s="11"/>
      <c r="KBC217" s="11"/>
      <c r="KBD217" s="11"/>
      <c r="KBE217" s="11"/>
      <c r="KBF217" s="11"/>
      <c r="KBG217" s="11"/>
      <c r="KBH217" s="11"/>
      <c r="KBI217" s="11"/>
      <c r="KBJ217" s="11"/>
      <c r="KBK217" s="11"/>
      <c r="KBL217" s="11"/>
      <c r="KBM217" s="11"/>
      <c r="KBN217" s="11"/>
      <c r="KBO217" s="11"/>
      <c r="KBP217" s="11"/>
      <c r="KBQ217" s="11"/>
      <c r="KBR217" s="11"/>
      <c r="KBS217" s="11"/>
      <c r="KBT217" s="11"/>
      <c r="KBU217" s="11"/>
      <c r="KBV217" s="11"/>
      <c r="KBW217" s="11"/>
      <c r="KBX217" s="11"/>
      <c r="KBY217" s="11"/>
      <c r="KBZ217" s="11"/>
      <c r="KCA217" s="11"/>
      <c r="KCB217" s="11"/>
      <c r="KCC217" s="11"/>
      <c r="KCD217" s="11"/>
      <c r="KCE217" s="11"/>
      <c r="KCF217" s="11"/>
      <c r="KCG217" s="11"/>
      <c r="KCH217" s="11"/>
      <c r="KCI217" s="11"/>
      <c r="KCJ217" s="11"/>
      <c r="KCK217" s="11"/>
      <c r="KCL217" s="11"/>
      <c r="KCM217" s="11"/>
      <c r="KCN217" s="11"/>
      <c r="KCO217" s="11"/>
      <c r="KCP217" s="11"/>
      <c r="KCQ217" s="11"/>
      <c r="KCR217" s="11"/>
      <c r="KCS217" s="11"/>
      <c r="KCT217" s="11"/>
      <c r="KCU217" s="11"/>
      <c r="KCV217" s="11"/>
      <c r="KCW217" s="11"/>
      <c r="KCX217" s="11"/>
      <c r="KCY217" s="11"/>
      <c r="KCZ217" s="11"/>
      <c r="KDA217" s="11"/>
      <c r="KDB217" s="11"/>
      <c r="KDC217" s="11"/>
      <c r="KDD217" s="11"/>
      <c r="KDE217" s="11"/>
      <c r="KDF217" s="11"/>
      <c r="KDG217" s="11"/>
      <c r="KDH217" s="11"/>
      <c r="KDI217" s="11"/>
      <c r="KDJ217" s="11"/>
      <c r="KDK217" s="11"/>
      <c r="KDL217" s="11"/>
      <c r="KDM217" s="11"/>
      <c r="KDN217" s="11"/>
      <c r="KDO217" s="11"/>
      <c r="KDP217" s="11"/>
      <c r="KDQ217" s="11"/>
      <c r="KDR217" s="11"/>
      <c r="KDS217" s="11"/>
      <c r="KDT217" s="11"/>
      <c r="KDU217" s="11"/>
      <c r="KDV217" s="11"/>
      <c r="KDW217" s="11"/>
      <c r="KDX217" s="11"/>
      <c r="KDY217" s="11"/>
      <c r="KDZ217" s="11"/>
      <c r="KEA217" s="11"/>
      <c r="KEB217" s="11"/>
      <c r="KEC217" s="11"/>
      <c r="KED217" s="11"/>
      <c r="KEE217" s="11"/>
      <c r="KEF217" s="11"/>
      <c r="KEG217" s="11"/>
      <c r="KEH217" s="11"/>
      <c r="KEI217" s="11"/>
      <c r="KEJ217" s="11"/>
      <c r="KEK217" s="11"/>
      <c r="KEL217" s="11"/>
      <c r="KEM217" s="11"/>
      <c r="KEN217" s="11"/>
      <c r="KEO217" s="11"/>
      <c r="KEP217" s="11"/>
      <c r="KEQ217" s="11"/>
      <c r="KER217" s="11"/>
      <c r="KES217" s="11"/>
      <c r="KET217" s="11"/>
      <c r="KEU217" s="11"/>
      <c r="KEV217" s="11"/>
      <c r="KEW217" s="11"/>
      <c r="KEX217" s="11"/>
      <c r="KEY217" s="11"/>
      <c r="KEZ217" s="11"/>
      <c r="KFA217" s="11"/>
      <c r="KFB217" s="11"/>
      <c r="KFC217" s="11"/>
      <c r="KFD217" s="11"/>
      <c r="KFE217" s="11"/>
      <c r="KFF217" s="11"/>
      <c r="KFG217" s="11"/>
      <c r="KFH217" s="11"/>
      <c r="KFI217" s="11"/>
      <c r="KFJ217" s="11"/>
      <c r="KFK217" s="11"/>
      <c r="KFL217" s="11"/>
      <c r="KFM217" s="11"/>
      <c r="KFN217" s="11"/>
      <c r="KFO217" s="11"/>
      <c r="KFP217" s="11"/>
      <c r="KFQ217" s="11"/>
      <c r="KFR217" s="11"/>
      <c r="KFS217" s="11"/>
      <c r="KFT217" s="11"/>
      <c r="KFU217" s="11"/>
      <c r="KFV217" s="11"/>
      <c r="KFW217" s="11"/>
      <c r="KFX217" s="11"/>
      <c r="KFY217" s="11"/>
      <c r="KFZ217" s="11"/>
      <c r="KGA217" s="11"/>
      <c r="KGB217" s="11"/>
      <c r="KGC217" s="11"/>
      <c r="KGD217" s="11"/>
      <c r="KGE217" s="11"/>
      <c r="KGF217" s="11"/>
      <c r="KGG217" s="11"/>
      <c r="KGH217" s="11"/>
      <c r="KGI217" s="11"/>
      <c r="KGJ217" s="11"/>
      <c r="KGK217" s="11"/>
      <c r="KGL217" s="11"/>
      <c r="KGM217" s="11"/>
      <c r="KGN217" s="11"/>
      <c r="KGO217" s="11"/>
      <c r="KGP217" s="11"/>
      <c r="KGQ217" s="11"/>
      <c r="KGR217" s="11"/>
      <c r="KGS217" s="11"/>
      <c r="KGT217" s="11"/>
      <c r="KGU217" s="11"/>
      <c r="KGV217" s="11"/>
      <c r="KGW217" s="11"/>
      <c r="KGX217" s="11"/>
      <c r="KGY217" s="11"/>
      <c r="KGZ217" s="11"/>
      <c r="KHA217" s="11"/>
      <c r="KHB217" s="11"/>
      <c r="KHC217" s="11"/>
      <c r="KHD217" s="11"/>
      <c r="KHE217" s="11"/>
      <c r="KHF217" s="11"/>
      <c r="KHG217" s="11"/>
      <c r="KHH217" s="11"/>
      <c r="KHI217" s="11"/>
      <c r="KHJ217" s="11"/>
      <c r="KHK217" s="11"/>
      <c r="KHL217" s="11"/>
      <c r="KHM217" s="11"/>
      <c r="KHN217" s="11"/>
      <c r="KHO217" s="11"/>
      <c r="KHP217" s="11"/>
      <c r="KHQ217" s="11"/>
      <c r="KHR217" s="11"/>
      <c r="KHS217" s="11"/>
      <c r="KHT217" s="11"/>
      <c r="KHU217" s="11"/>
      <c r="KHV217" s="11"/>
      <c r="KHW217" s="11"/>
      <c r="KHX217" s="11"/>
      <c r="KHY217" s="11"/>
      <c r="KHZ217" s="11"/>
      <c r="KIA217" s="11"/>
      <c r="KIB217" s="11"/>
      <c r="KIC217" s="11"/>
      <c r="KID217" s="11"/>
      <c r="KIE217" s="11"/>
      <c r="KIF217" s="11"/>
      <c r="KIG217" s="11"/>
      <c r="KIH217" s="11"/>
      <c r="KII217" s="11"/>
      <c r="KIJ217" s="11"/>
      <c r="KIK217" s="11"/>
      <c r="KIL217" s="11"/>
      <c r="KIM217" s="11"/>
      <c r="KIN217" s="11"/>
      <c r="KIO217" s="11"/>
      <c r="KIP217" s="11"/>
      <c r="KIQ217" s="11"/>
      <c r="KIR217" s="11"/>
      <c r="KIS217" s="11"/>
      <c r="KIT217" s="11"/>
      <c r="KIU217" s="11"/>
      <c r="KIV217" s="11"/>
      <c r="KIW217" s="11"/>
      <c r="KIX217" s="11"/>
      <c r="KIY217" s="11"/>
      <c r="KIZ217" s="11"/>
      <c r="KJA217" s="11"/>
      <c r="KJB217" s="11"/>
      <c r="KJC217" s="11"/>
      <c r="KJD217" s="11"/>
      <c r="KJE217" s="11"/>
      <c r="KJF217" s="11"/>
      <c r="KJG217" s="11"/>
      <c r="KJH217" s="11"/>
      <c r="KJI217" s="11"/>
      <c r="KJJ217" s="11"/>
      <c r="KJK217" s="11"/>
      <c r="KJL217" s="11"/>
      <c r="KJM217" s="11"/>
      <c r="KJN217" s="11"/>
      <c r="KJO217" s="11"/>
      <c r="KJP217" s="11"/>
      <c r="KJQ217" s="11"/>
      <c r="KJR217" s="11"/>
      <c r="KJS217" s="11"/>
      <c r="KJT217" s="11"/>
      <c r="KJU217" s="11"/>
      <c r="KJV217" s="11"/>
      <c r="KJW217" s="11"/>
      <c r="KJX217" s="11"/>
      <c r="KJY217" s="11"/>
      <c r="KJZ217" s="11"/>
      <c r="KKA217" s="11"/>
      <c r="KKB217" s="11"/>
      <c r="KKC217" s="11"/>
      <c r="KKD217" s="11"/>
      <c r="KKE217" s="11"/>
      <c r="KKF217" s="11"/>
      <c r="KKG217" s="11"/>
      <c r="KKH217" s="11"/>
      <c r="KKI217" s="11"/>
      <c r="KKJ217" s="11"/>
      <c r="KKK217" s="11"/>
      <c r="KKL217" s="11"/>
      <c r="KKM217" s="11"/>
      <c r="KKN217" s="11"/>
      <c r="KKO217" s="11"/>
      <c r="KKP217" s="11"/>
      <c r="KKQ217" s="11"/>
      <c r="KKR217" s="11"/>
      <c r="KKS217" s="11"/>
      <c r="KKT217" s="11"/>
      <c r="KKU217" s="11"/>
      <c r="KKV217" s="11"/>
      <c r="KKW217" s="11"/>
      <c r="KKX217" s="11"/>
      <c r="KKY217" s="11"/>
      <c r="KKZ217" s="11"/>
      <c r="KLA217" s="11"/>
      <c r="KLB217" s="11"/>
      <c r="KLC217" s="11"/>
      <c r="KLD217" s="11"/>
      <c r="KLE217" s="11"/>
      <c r="KLF217" s="11"/>
      <c r="KLG217" s="11"/>
      <c r="KLH217" s="11"/>
      <c r="KLI217" s="11"/>
      <c r="KLJ217" s="11"/>
      <c r="KLK217" s="11"/>
      <c r="KLL217" s="11"/>
      <c r="KLM217" s="11"/>
      <c r="KLN217" s="11"/>
      <c r="KLO217" s="11"/>
      <c r="KLP217" s="11"/>
      <c r="KLQ217" s="11"/>
      <c r="KLR217" s="11"/>
      <c r="KLS217" s="11"/>
      <c r="KLT217" s="11"/>
      <c r="KLU217" s="11"/>
      <c r="KLV217" s="11"/>
      <c r="KLW217" s="11"/>
      <c r="KLX217" s="11"/>
      <c r="KLY217" s="11"/>
      <c r="KLZ217" s="11"/>
      <c r="KMA217" s="11"/>
      <c r="KMB217" s="11"/>
      <c r="KMC217" s="11"/>
      <c r="KMD217" s="11"/>
      <c r="KME217" s="11"/>
      <c r="KMF217" s="11"/>
      <c r="KMG217" s="11"/>
      <c r="KMH217" s="11"/>
      <c r="KMI217" s="11"/>
      <c r="KMJ217" s="11"/>
      <c r="KMK217" s="11"/>
      <c r="KML217" s="11"/>
      <c r="KMM217" s="11"/>
      <c r="KMN217" s="11"/>
      <c r="KMO217" s="11"/>
      <c r="KMP217" s="11"/>
      <c r="KMQ217" s="11"/>
      <c r="KMR217" s="11"/>
      <c r="KMS217" s="11"/>
      <c r="KMT217" s="11"/>
      <c r="KMU217" s="11"/>
      <c r="KMV217" s="11"/>
      <c r="KMW217" s="11"/>
      <c r="KMX217" s="11"/>
      <c r="KMY217" s="11"/>
      <c r="KMZ217" s="11"/>
      <c r="KNA217" s="11"/>
      <c r="KNB217" s="11"/>
      <c r="KNC217" s="11"/>
      <c r="KND217" s="11"/>
      <c r="KNE217" s="11"/>
      <c r="KNF217" s="11"/>
      <c r="KNG217" s="11"/>
      <c r="KNH217" s="11"/>
      <c r="KNI217" s="11"/>
      <c r="KNJ217" s="11"/>
      <c r="KNK217" s="11"/>
      <c r="KNL217" s="11"/>
      <c r="KNM217" s="11"/>
      <c r="KNN217" s="11"/>
      <c r="KNO217" s="11"/>
      <c r="KNP217" s="11"/>
      <c r="KNQ217" s="11"/>
      <c r="KNR217" s="11"/>
      <c r="KNS217" s="11"/>
      <c r="KNT217" s="11"/>
      <c r="KNU217" s="11"/>
      <c r="KNV217" s="11"/>
      <c r="KNW217" s="11"/>
      <c r="KNX217" s="11"/>
      <c r="KNY217" s="11"/>
      <c r="KNZ217" s="11"/>
      <c r="KOA217" s="11"/>
      <c r="KOB217" s="11"/>
      <c r="KOC217" s="11"/>
      <c r="KOD217" s="11"/>
      <c r="KOE217" s="11"/>
      <c r="KOF217" s="11"/>
      <c r="KOG217" s="11"/>
      <c r="KOH217" s="11"/>
      <c r="KOI217" s="11"/>
      <c r="KOJ217" s="11"/>
      <c r="KOK217" s="11"/>
      <c r="KOL217" s="11"/>
      <c r="KOM217" s="11"/>
      <c r="KON217" s="11"/>
      <c r="KOO217" s="11"/>
      <c r="KOP217" s="11"/>
      <c r="KOQ217" s="11"/>
      <c r="KOR217" s="11"/>
      <c r="KOS217" s="11"/>
      <c r="KOT217" s="11"/>
      <c r="KOU217" s="11"/>
      <c r="KOV217" s="11"/>
      <c r="KOW217" s="11"/>
      <c r="KOX217" s="11"/>
      <c r="KOY217" s="11"/>
      <c r="KOZ217" s="11"/>
      <c r="KPA217" s="11"/>
      <c r="KPB217" s="11"/>
      <c r="KPC217" s="11"/>
      <c r="KPD217" s="11"/>
      <c r="KPE217" s="11"/>
      <c r="KPF217" s="11"/>
      <c r="KPG217" s="11"/>
      <c r="KPH217" s="11"/>
      <c r="KPI217" s="11"/>
      <c r="KPJ217" s="11"/>
      <c r="KPK217" s="11"/>
      <c r="KPL217" s="11"/>
      <c r="KPM217" s="11"/>
      <c r="KPN217" s="11"/>
      <c r="KPO217" s="11"/>
      <c r="KPP217" s="11"/>
      <c r="KPQ217" s="11"/>
      <c r="KPR217" s="11"/>
      <c r="KPS217" s="11"/>
      <c r="KPT217" s="11"/>
      <c r="KPU217" s="11"/>
      <c r="KPV217" s="11"/>
      <c r="KPW217" s="11"/>
      <c r="KPX217" s="11"/>
      <c r="KPY217" s="11"/>
      <c r="KPZ217" s="11"/>
      <c r="KQA217" s="11"/>
      <c r="KQB217" s="11"/>
      <c r="KQC217" s="11"/>
      <c r="KQD217" s="11"/>
      <c r="KQE217" s="11"/>
      <c r="KQF217" s="11"/>
      <c r="KQG217" s="11"/>
      <c r="KQH217" s="11"/>
      <c r="KQI217" s="11"/>
      <c r="KQJ217" s="11"/>
      <c r="KQK217" s="11"/>
      <c r="KQL217" s="11"/>
      <c r="KQM217" s="11"/>
      <c r="KQN217" s="11"/>
      <c r="KQO217" s="11"/>
      <c r="KQP217" s="11"/>
      <c r="KQQ217" s="11"/>
      <c r="KQR217" s="11"/>
      <c r="KQS217" s="11"/>
      <c r="KQT217" s="11"/>
      <c r="KQU217" s="11"/>
      <c r="KQV217" s="11"/>
      <c r="KQW217" s="11"/>
      <c r="KQX217" s="11"/>
      <c r="KQY217" s="11"/>
      <c r="KQZ217" s="11"/>
      <c r="KRA217" s="11"/>
      <c r="KRB217" s="11"/>
      <c r="KRC217" s="11"/>
      <c r="KRD217" s="11"/>
      <c r="KRE217" s="11"/>
      <c r="KRF217" s="11"/>
      <c r="KRG217" s="11"/>
      <c r="KRH217" s="11"/>
      <c r="KRI217" s="11"/>
      <c r="KRJ217" s="11"/>
      <c r="KRK217" s="11"/>
      <c r="KRL217" s="11"/>
      <c r="KRM217" s="11"/>
      <c r="KRN217" s="11"/>
      <c r="KRO217" s="11"/>
      <c r="KRP217" s="11"/>
      <c r="KRQ217" s="11"/>
      <c r="KRR217" s="11"/>
      <c r="KRS217" s="11"/>
      <c r="KRT217" s="11"/>
      <c r="KRU217" s="11"/>
      <c r="KRV217" s="11"/>
      <c r="KRW217" s="11"/>
      <c r="KRX217" s="11"/>
      <c r="KRY217" s="11"/>
      <c r="KRZ217" s="11"/>
      <c r="KSA217" s="11"/>
      <c r="KSB217" s="11"/>
      <c r="KSC217" s="11"/>
      <c r="KSD217" s="11"/>
      <c r="KSE217" s="11"/>
      <c r="KSF217" s="11"/>
      <c r="KSG217" s="11"/>
      <c r="KSH217" s="11"/>
      <c r="KSI217" s="11"/>
      <c r="KSJ217" s="11"/>
      <c r="KSK217" s="11"/>
      <c r="KSL217" s="11"/>
      <c r="KSM217" s="11"/>
      <c r="KSN217" s="11"/>
      <c r="KSO217" s="11"/>
      <c r="KSP217" s="11"/>
      <c r="KSQ217" s="11"/>
      <c r="KSR217" s="11"/>
      <c r="KSS217" s="11"/>
      <c r="KST217" s="11"/>
      <c r="KSU217" s="11"/>
      <c r="KSV217" s="11"/>
      <c r="KSW217" s="11"/>
      <c r="KSX217" s="11"/>
      <c r="KSY217" s="11"/>
      <c r="KSZ217" s="11"/>
      <c r="KTA217" s="11"/>
      <c r="KTB217" s="11"/>
      <c r="KTC217" s="11"/>
      <c r="KTD217" s="11"/>
      <c r="KTE217" s="11"/>
      <c r="KTF217" s="11"/>
      <c r="KTG217" s="11"/>
      <c r="KTH217" s="11"/>
      <c r="KTI217" s="11"/>
      <c r="KTJ217" s="11"/>
      <c r="KTK217" s="11"/>
      <c r="KTL217" s="11"/>
      <c r="KTM217" s="11"/>
      <c r="KTN217" s="11"/>
      <c r="KTO217" s="11"/>
      <c r="KTP217" s="11"/>
      <c r="KTQ217" s="11"/>
      <c r="KTR217" s="11"/>
      <c r="KTS217" s="11"/>
      <c r="KTT217" s="11"/>
      <c r="KTU217" s="11"/>
      <c r="KTV217" s="11"/>
      <c r="KTW217" s="11"/>
      <c r="KTX217" s="11"/>
      <c r="KTY217" s="11"/>
      <c r="KTZ217" s="11"/>
      <c r="KUA217" s="11"/>
      <c r="KUB217" s="11"/>
      <c r="KUC217" s="11"/>
      <c r="KUD217" s="11"/>
      <c r="KUE217" s="11"/>
      <c r="KUF217" s="11"/>
      <c r="KUG217" s="11"/>
      <c r="KUH217" s="11"/>
      <c r="KUI217" s="11"/>
      <c r="KUJ217" s="11"/>
      <c r="KUK217" s="11"/>
      <c r="KUL217" s="11"/>
      <c r="KUM217" s="11"/>
      <c r="KUN217" s="11"/>
      <c r="KUO217" s="11"/>
      <c r="KUP217" s="11"/>
      <c r="KUQ217" s="11"/>
      <c r="KUR217" s="11"/>
      <c r="KUS217" s="11"/>
      <c r="KUT217" s="11"/>
      <c r="KUU217" s="11"/>
      <c r="KUV217" s="11"/>
      <c r="KUW217" s="11"/>
      <c r="KUX217" s="11"/>
      <c r="KUY217" s="11"/>
      <c r="KUZ217" s="11"/>
      <c r="KVA217" s="11"/>
      <c r="KVB217" s="11"/>
      <c r="KVC217" s="11"/>
      <c r="KVD217" s="11"/>
      <c r="KVE217" s="11"/>
      <c r="KVF217" s="11"/>
      <c r="KVG217" s="11"/>
      <c r="KVH217" s="11"/>
      <c r="KVI217" s="11"/>
      <c r="KVJ217" s="11"/>
      <c r="KVK217" s="11"/>
      <c r="KVL217" s="11"/>
      <c r="KVM217" s="11"/>
      <c r="KVN217" s="11"/>
      <c r="KVO217" s="11"/>
      <c r="KVP217" s="11"/>
      <c r="KVQ217" s="11"/>
      <c r="KVR217" s="11"/>
      <c r="KVS217" s="11"/>
      <c r="KVT217" s="11"/>
      <c r="KVU217" s="11"/>
      <c r="KVV217" s="11"/>
      <c r="KVW217" s="11"/>
      <c r="KVX217" s="11"/>
      <c r="KVY217" s="11"/>
      <c r="KVZ217" s="11"/>
      <c r="KWA217" s="11"/>
      <c r="KWB217" s="11"/>
      <c r="KWC217" s="11"/>
      <c r="KWD217" s="11"/>
      <c r="KWE217" s="11"/>
      <c r="KWF217" s="11"/>
      <c r="KWG217" s="11"/>
      <c r="KWH217" s="11"/>
      <c r="KWI217" s="11"/>
      <c r="KWJ217" s="11"/>
      <c r="KWK217" s="11"/>
      <c r="KWL217" s="11"/>
      <c r="KWM217" s="11"/>
      <c r="KWN217" s="11"/>
      <c r="KWO217" s="11"/>
      <c r="KWP217" s="11"/>
      <c r="KWQ217" s="11"/>
      <c r="KWR217" s="11"/>
      <c r="KWS217" s="11"/>
      <c r="KWT217" s="11"/>
      <c r="KWU217" s="11"/>
      <c r="KWV217" s="11"/>
      <c r="KWW217" s="11"/>
      <c r="KWX217" s="11"/>
      <c r="KWY217" s="11"/>
      <c r="KWZ217" s="11"/>
      <c r="KXA217" s="11"/>
      <c r="KXB217" s="11"/>
      <c r="KXC217" s="11"/>
      <c r="KXD217" s="11"/>
      <c r="KXE217" s="11"/>
      <c r="KXF217" s="11"/>
      <c r="KXG217" s="11"/>
      <c r="KXH217" s="11"/>
      <c r="KXI217" s="11"/>
      <c r="KXJ217" s="11"/>
      <c r="KXK217" s="11"/>
      <c r="KXL217" s="11"/>
      <c r="KXM217" s="11"/>
      <c r="KXN217" s="11"/>
      <c r="KXO217" s="11"/>
      <c r="KXP217" s="11"/>
      <c r="KXQ217" s="11"/>
      <c r="KXR217" s="11"/>
      <c r="KXS217" s="11"/>
      <c r="KXT217" s="11"/>
      <c r="KXU217" s="11"/>
      <c r="KXV217" s="11"/>
      <c r="KXW217" s="11"/>
      <c r="KXX217" s="11"/>
      <c r="KXY217" s="11"/>
      <c r="KXZ217" s="11"/>
      <c r="KYA217" s="11"/>
      <c r="KYB217" s="11"/>
      <c r="KYC217" s="11"/>
      <c r="KYD217" s="11"/>
      <c r="KYE217" s="11"/>
      <c r="KYF217" s="11"/>
      <c r="KYG217" s="11"/>
      <c r="KYH217" s="11"/>
      <c r="KYI217" s="11"/>
      <c r="KYJ217" s="11"/>
      <c r="KYK217" s="11"/>
      <c r="KYL217" s="11"/>
      <c r="KYM217" s="11"/>
      <c r="KYN217" s="11"/>
      <c r="KYO217" s="11"/>
      <c r="KYP217" s="11"/>
      <c r="KYQ217" s="11"/>
      <c r="KYR217" s="11"/>
      <c r="KYS217" s="11"/>
      <c r="KYT217" s="11"/>
      <c r="KYU217" s="11"/>
      <c r="KYV217" s="11"/>
      <c r="KYW217" s="11"/>
      <c r="KYX217" s="11"/>
      <c r="KYY217" s="11"/>
      <c r="KYZ217" s="11"/>
      <c r="KZA217" s="11"/>
      <c r="KZB217" s="11"/>
      <c r="KZC217" s="11"/>
      <c r="KZD217" s="11"/>
      <c r="KZE217" s="11"/>
      <c r="KZF217" s="11"/>
      <c r="KZG217" s="11"/>
      <c r="KZH217" s="11"/>
      <c r="KZI217" s="11"/>
      <c r="KZJ217" s="11"/>
      <c r="KZK217" s="11"/>
      <c r="KZL217" s="11"/>
      <c r="KZM217" s="11"/>
      <c r="KZN217" s="11"/>
      <c r="KZO217" s="11"/>
      <c r="KZP217" s="11"/>
      <c r="KZQ217" s="11"/>
      <c r="KZR217" s="11"/>
      <c r="KZS217" s="11"/>
      <c r="KZT217" s="11"/>
      <c r="KZU217" s="11"/>
      <c r="KZV217" s="11"/>
      <c r="KZW217" s="11"/>
      <c r="KZX217" s="11"/>
      <c r="KZY217" s="11"/>
      <c r="KZZ217" s="11"/>
      <c r="LAA217" s="11"/>
      <c r="LAB217" s="11"/>
      <c r="LAC217" s="11"/>
      <c r="LAD217" s="11"/>
      <c r="LAE217" s="11"/>
      <c r="LAF217" s="11"/>
      <c r="LAG217" s="11"/>
      <c r="LAH217" s="11"/>
      <c r="LAI217" s="11"/>
      <c r="LAJ217" s="11"/>
      <c r="LAK217" s="11"/>
      <c r="LAL217" s="11"/>
      <c r="LAM217" s="11"/>
      <c r="LAN217" s="11"/>
      <c r="LAO217" s="11"/>
      <c r="LAP217" s="11"/>
      <c r="LAQ217" s="11"/>
      <c r="LAR217" s="11"/>
      <c r="LAS217" s="11"/>
      <c r="LAT217" s="11"/>
      <c r="LAU217" s="11"/>
      <c r="LAV217" s="11"/>
      <c r="LAW217" s="11"/>
      <c r="LAX217" s="11"/>
      <c r="LAY217" s="11"/>
      <c r="LAZ217" s="11"/>
      <c r="LBA217" s="11"/>
      <c r="LBB217" s="11"/>
      <c r="LBC217" s="11"/>
      <c r="LBD217" s="11"/>
      <c r="LBE217" s="11"/>
      <c r="LBF217" s="11"/>
      <c r="LBG217" s="11"/>
      <c r="LBH217" s="11"/>
      <c r="LBI217" s="11"/>
      <c r="LBJ217" s="11"/>
      <c r="LBK217" s="11"/>
      <c r="LBL217" s="11"/>
      <c r="LBM217" s="11"/>
      <c r="LBN217" s="11"/>
      <c r="LBO217" s="11"/>
      <c r="LBP217" s="11"/>
      <c r="LBQ217" s="11"/>
      <c r="LBR217" s="11"/>
      <c r="LBS217" s="11"/>
      <c r="LBT217" s="11"/>
      <c r="LBU217" s="11"/>
      <c r="LBV217" s="11"/>
      <c r="LBW217" s="11"/>
      <c r="LBX217" s="11"/>
      <c r="LBY217" s="11"/>
      <c r="LBZ217" s="11"/>
      <c r="LCA217" s="11"/>
      <c r="LCB217" s="11"/>
      <c r="LCC217" s="11"/>
      <c r="LCD217" s="11"/>
      <c r="LCE217" s="11"/>
      <c r="LCF217" s="11"/>
      <c r="LCG217" s="11"/>
      <c r="LCH217" s="11"/>
      <c r="LCI217" s="11"/>
      <c r="LCJ217" s="11"/>
      <c r="LCK217" s="11"/>
      <c r="LCL217" s="11"/>
      <c r="LCM217" s="11"/>
      <c r="LCN217" s="11"/>
      <c r="LCO217" s="11"/>
      <c r="LCP217" s="11"/>
      <c r="LCQ217" s="11"/>
      <c r="LCR217" s="11"/>
      <c r="LCS217" s="11"/>
      <c r="LCT217" s="11"/>
      <c r="LCU217" s="11"/>
      <c r="LCV217" s="11"/>
      <c r="LCW217" s="11"/>
      <c r="LCX217" s="11"/>
      <c r="LCY217" s="11"/>
      <c r="LCZ217" s="11"/>
      <c r="LDA217" s="11"/>
      <c r="LDB217" s="11"/>
      <c r="LDC217" s="11"/>
      <c r="LDD217" s="11"/>
      <c r="LDE217" s="11"/>
      <c r="LDF217" s="11"/>
      <c r="LDG217" s="11"/>
      <c r="LDH217" s="11"/>
      <c r="LDI217" s="11"/>
      <c r="LDJ217" s="11"/>
      <c r="LDK217" s="11"/>
      <c r="LDL217" s="11"/>
      <c r="LDM217" s="11"/>
      <c r="LDN217" s="11"/>
      <c r="LDO217" s="11"/>
      <c r="LDP217" s="11"/>
      <c r="LDQ217" s="11"/>
      <c r="LDR217" s="11"/>
      <c r="LDS217" s="11"/>
      <c r="LDT217" s="11"/>
      <c r="LDU217" s="11"/>
      <c r="LDV217" s="11"/>
      <c r="LDW217" s="11"/>
      <c r="LDX217" s="11"/>
      <c r="LDY217" s="11"/>
      <c r="LDZ217" s="11"/>
      <c r="LEA217" s="11"/>
      <c r="LEB217" s="11"/>
      <c r="LEC217" s="11"/>
      <c r="LED217" s="11"/>
      <c r="LEE217" s="11"/>
      <c r="LEF217" s="11"/>
      <c r="LEG217" s="11"/>
      <c r="LEH217" s="11"/>
      <c r="LEI217" s="11"/>
      <c r="LEJ217" s="11"/>
      <c r="LEK217" s="11"/>
      <c r="LEL217" s="11"/>
      <c r="LEM217" s="11"/>
      <c r="LEN217" s="11"/>
      <c r="LEO217" s="11"/>
      <c r="LEP217" s="11"/>
      <c r="LEQ217" s="11"/>
      <c r="LER217" s="11"/>
      <c r="LES217" s="11"/>
      <c r="LET217" s="11"/>
      <c r="LEU217" s="11"/>
      <c r="LEV217" s="11"/>
      <c r="LEW217" s="11"/>
      <c r="LEX217" s="11"/>
      <c r="LEY217" s="11"/>
      <c r="LEZ217" s="11"/>
      <c r="LFA217" s="11"/>
      <c r="LFB217" s="11"/>
      <c r="LFC217" s="11"/>
      <c r="LFD217" s="11"/>
      <c r="LFE217" s="11"/>
      <c r="LFF217" s="11"/>
      <c r="LFG217" s="11"/>
      <c r="LFH217" s="11"/>
      <c r="LFI217" s="11"/>
      <c r="LFJ217" s="11"/>
      <c r="LFK217" s="11"/>
      <c r="LFL217" s="11"/>
      <c r="LFM217" s="11"/>
      <c r="LFN217" s="11"/>
      <c r="LFO217" s="11"/>
      <c r="LFP217" s="11"/>
      <c r="LFQ217" s="11"/>
      <c r="LFR217" s="11"/>
      <c r="LFS217" s="11"/>
      <c r="LFT217" s="11"/>
      <c r="LFU217" s="11"/>
      <c r="LFV217" s="11"/>
      <c r="LFW217" s="11"/>
      <c r="LFX217" s="11"/>
      <c r="LFY217" s="11"/>
      <c r="LFZ217" s="11"/>
      <c r="LGA217" s="11"/>
      <c r="LGB217" s="11"/>
      <c r="LGC217" s="11"/>
      <c r="LGD217" s="11"/>
      <c r="LGE217" s="11"/>
      <c r="LGF217" s="11"/>
      <c r="LGG217" s="11"/>
      <c r="LGH217" s="11"/>
      <c r="LGI217" s="11"/>
      <c r="LGJ217" s="11"/>
      <c r="LGK217" s="11"/>
      <c r="LGL217" s="11"/>
      <c r="LGM217" s="11"/>
      <c r="LGN217" s="11"/>
      <c r="LGO217" s="11"/>
      <c r="LGP217" s="11"/>
      <c r="LGQ217" s="11"/>
      <c r="LGR217" s="11"/>
      <c r="LGS217" s="11"/>
      <c r="LGT217" s="11"/>
      <c r="LGU217" s="11"/>
      <c r="LGV217" s="11"/>
      <c r="LGW217" s="11"/>
      <c r="LGX217" s="11"/>
      <c r="LGY217" s="11"/>
      <c r="LGZ217" s="11"/>
      <c r="LHA217" s="11"/>
      <c r="LHB217" s="11"/>
      <c r="LHC217" s="11"/>
      <c r="LHD217" s="11"/>
      <c r="LHE217" s="11"/>
      <c r="LHF217" s="11"/>
      <c r="LHG217" s="11"/>
      <c r="LHH217" s="11"/>
      <c r="LHI217" s="11"/>
      <c r="LHJ217" s="11"/>
      <c r="LHK217" s="11"/>
      <c r="LHL217" s="11"/>
      <c r="LHM217" s="11"/>
      <c r="LHN217" s="11"/>
      <c r="LHO217" s="11"/>
      <c r="LHP217" s="11"/>
      <c r="LHQ217" s="11"/>
      <c r="LHR217" s="11"/>
      <c r="LHS217" s="11"/>
      <c r="LHT217" s="11"/>
      <c r="LHU217" s="11"/>
      <c r="LHV217" s="11"/>
      <c r="LHW217" s="11"/>
      <c r="LHX217" s="11"/>
      <c r="LHY217" s="11"/>
      <c r="LHZ217" s="11"/>
      <c r="LIA217" s="11"/>
      <c r="LIB217" s="11"/>
      <c r="LIC217" s="11"/>
      <c r="LID217" s="11"/>
      <c r="LIE217" s="11"/>
      <c r="LIF217" s="11"/>
      <c r="LIG217" s="11"/>
      <c r="LIH217" s="11"/>
      <c r="LII217" s="11"/>
      <c r="LIJ217" s="11"/>
      <c r="LIK217" s="11"/>
      <c r="LIL217" s="11"/>
      <c r="LIM217" s="11"/>
      <c r="LIN217" s="11"/>
      <c r="LIO217" s="11"/>
      <c r="LIP217" s="11"/>
      <c r="LIQ217" s="11"/>
      <c r="LIR217" s="11"/>
      <c r="LIS217" s="11"/>
      <c r="LIT217" s="11"/>
      <c r="LIU217" s="11"/>
      <c r="LIV217" s="11"/>
      <c r="LIW217" s="11"/>
      <c r="LIX217" s="11"/>
      <c r="LIY217" s="11"/>
      <c r="LIZ217" s="11"/>
      <c r="LJA217" s="11"/>
      <c r="LJB217" s="11"/>
      <c r="LJC217" s="11"/>
      <c r="LJD217" s="11"/>
      <c r="LJE217" s="11"/>
      <c r="LJF217" s="11"/>
      <c r="LJG217" s="11"/>
      <c r="LJH217" s="11"/>
      <c r="LJI217" s="11"/>
      <c r="LJJ217" s="11"/>
      <c r="LJK217" s="11"/>
      <c r="LJL217" s="11"/>
      <c r="LJM217" s="11"/>
      <c r="LJN217" s="11"/>
      <c r="LJO217" s="11"/>
      <c r="LJP217" s="11"/>
      <c r="LJQ217" s="11"/>
      <c r="LJR217" s="11"/>
      <c r="LJS217" s="11"/>
      <c r="LJT217" s="11"/>
      <c r="LJU217" s="11"/>
      <c r="LJV217" s="11"/>
      <c r="LJW217" s="11"/>
      <c r="LJX217" s="11"/>
      <c r="LJY217" s="11"/>
      <c r="LJZ217" s="11"/>
      <c r="LKA217" s="11"/>
      <c r="LKB217" s="11"/>
      <c r="LKC217" s="11"/>
      <c r="LKD217" s="11"/>
      <c r="LKE217" s="11"/>
      <c r="LKF217" s="11"/>
      <c r="LKG217" s="11"/>
      <c r="LKH217" s="11"/>
      <c r="LKI217" s="11"/>
      <c r="LKJ217" s="11"/>
      <c r="LKK217" s="11"/>
      <c r="LKL217" s="11"/>
      <c r="LKM217" s="11"/>
      <c r="LKN217" s="11"/>
      <c r="LKO217" s="11"/>
      <c r="LKP217" s="11"/>
      <c r="LKQ217" s="11"/>
      <c r="LKR217" s="11"/>
      <c r="LKS217" s="11"/>
      <c r="LKT217" s="11"/>
      <c r="LKU217" s="11"/>
      <c r="LKV217" s="11"/>
      <c r="LKW217" s="11"/>
      <c r="LKX217" s="11"/>
      <c r="LKY217" s="11"/>
      <c r="LKZ217" s="11"/>
      <c r="LLA217" s="11"/>
      <c r="LLB217" s="11"/>
      <c r="LLC217" s="11"/>
      <c r="LLD217" s="11"/>
      <c r="LLE217" s="11"/>
      <c r="LLF217" s="11"/>
      <c r="LLG217" s="11"/>
      <c r="LLH217" s="11"/>
      <c r="LLI217" s="11"/>
      <c r="LLJ217" s="11"/>
      <c r="LLK217" s="11"/>
      <c r="LLL217" s="11"/>
      <c r="LLM217" s="11"/>
      <c r="LLN217" s="11"/>
      <c r="LLO217" s="11"/>
      <c r="LLP217" s="11"/>
      <c r="LLQ217" s="11"/>
      <c r="LLR217" s="11"/>
      <c r="LLS217" s="11"/>
      <c r="LLT217" s="11"/>
      <c r="LLU217" s="11"/>
      <c r="LLV217" s="11"/>
      <c r="LLW217" s="11"/>
      <c r="LLX217" s="11"/>
      <c r="LLY217" s="11"/>
      <c r="LLZ217" s="11"/>
      <c r="LMA217" s="11"/>
      <c r="LMB217" s="11"/>
      <c r="LMC217" s="11"/>
      <c r="LMD217" s="11"/>
      <c r="LME217" s="11"/>
      <c r="LMF217" s="11"/>
      <c r="LMG217" s="11"/>
      <c r="LMH217" s="11"/>
      <c r="LMI217" s="11"/>
      <c r="LMJ217" s="11"/>
      <c r="LMK217" s="11"/>
      <c r="LML217" s="11"/>
      <c r="LMM217" s="11"/>
      <c r="LMN217" s="11"/>
      <c r="LMO217" s="11"/>
      <c r="LMP217" s="11"/>
      <c r="LMQ217" s="11"/>
      <c r="LMR217" s="11"/>
      <c r="LMS217" s="11"/>
      <c r="LMT217" s="11"/>
      <c r="LMU217" s="11"/>
      <c r="LMV217" s="11"/>
      <c r="LMW217" s="11"/>
      <c r="LMX217" s="11"/>
      <c r="LMY217" s="11"/>
      <c r="LMZ217" s="11"/>
      <c r="LNA217" s="11"/>
      <c r="LNB217" s="11"/>
      <c r="LNC217" s="11"/>
      <c r="LND217" s="11"/>
      <c r="LNE217" s="11"/>
      <c r="LNF217" s="11"/>
      <c r="LNG217" s="11"/>
      <c r="LNH217" s="11"/>
      <c r="LNI217" s="11"/>
      <c r="LNJ217" s="11"/>
      <c r="LNK217" s="11"/>
      <c r="LNL217" s="11"/>
      <c r="LNM217" s="11"/>
      <c r="LNN217" s="11"/>
      <c r="LNO217" s="11"/>
      <c r="LNP217" s="11"/>
      <c r="LNQ217" s="11"/>
      <c r="LNR217" s="11"/>
      <c r="LNS217" s="11"/>
      <c r="LNT217" s="11"/>
      <c r="LNU217" s="11"/>
      <c r="LNV217" s="11"/>
      <c r="LNW217" s="11"/>
      <c r="LNX217" s="11"/>
      <c r="LNY217" s="11"/>
      <c r="LNZ217" s="11"/>
      <c r="LOA217" s="11"/>
      <c r="LOB217" s="11"/>
      <c r="LOC217" s="11"/>
      <c r="LOD217" s="11"/>
      <c r="LOE217" s="11"/>
      <c r="LOF217" s="11"/>
      <c r="LOG217" s="11"/>
      <c r="LOH217" s="11"/>
      <c r="LOI217" s="11"/>
      <c r="LOJ217" s="11"/>
      <c r="LOK217" s="11"/>
      <c r="LOL217" s="11"/>
      <c r="LOM217" s="11"/>
      <c r="LON217" s="11"/>
      <c r="LOO217" s="11"/>
      <c r="LOP217" s="11"/>
      <c r="LOQ217" s="11"/>
      <c r="LOR217" s="11"/>
      <c r="LOS217" s="11"/>
      <c r="LOT217" s="11"/>
      <c r="LOU217" s="11"/>
      <c r="LOV217" s="11"/>
      <c r="LOW217" s="11"/>
      <c r="LOX217" s="11"/>
      <c r="LOY217" s="11"/>
      <c r="LOZ217" s="11"/>
      <c r="LPA217" s="11"/>
      <c r="LPB217" s="11"/>
      <c r="LPC217" s="11"/>
      <c r="LPD217" s="11"/>
      <c r="LPE217" s="11"/>
      <c r="LPF217" s="11"/>
      <c r="LPG217" s="11"/>
      <c r="LPH217" s="11"/>
      <c r="LPI217" s="11"/>
      <c r="LPJ217" s="11"/>
      <c r="LPK217" s="11"/>
      <c r="LPL217" s="11"/>
      <c r="LPM217" s="11"/>
      <c r="LPN217" s="11"/>
      <c r="LPO217" s="11"/>
      <c r="LPP217" s="11"/>
      <c r="LPQ217" s="11"/>
      <c r="LPR217" s="11"/>
      <c r="LPS217" s="11"/>
      <c r="LPT217" s="11"/>
      <c r="LPU217" s="11"/>
      <c r="LPV217" s="11"/>
      <c r="LPW217" s="11"/>
      <c r="LPX217" s="11"/>
      <c r="LPY217" s="11"/>
      <c r="LPZ217" s="11"/>
      <c r="LQA217" s="11"/>
      <c r="LQB217" s="11"/>
      <c r="LQC217" s="11"/>
      <c r="LQD217" s="11"/>
      <c r="LQE217" s="11"/>
      <c r="LQF217" s="11"/>
      <c r="LQG217" s="11"/>
      <c r="LQH217" s="11"/>
      <c r="LQI217" s="11"/>
      <c r="LQJ217" s="11"/>
      <c r="LQK217" s="11"/>
      <c r="LQL217" s="11"/>
      <c r="LQM217" s="11"/>
      <c r="LQN217" s="11"/>
      <c r="LQO217" s="11"/>
      <c r="LQP217" s="11"/>
      <c r="LQQ217" s="11"/>
      <c r="LQR217" s="11"/>
      <c r="LQS217" s="11"/>
      <c r="LQT217" s="11"/>
      <c r="LQU217" s="11"/>
      <c r="LQV217" s="11"/>
      <c r="LQW217" s="11"/>
      <c r="LQX217" s="11"/>
      <c r="LQY217" s="11"/>
      <c r="LQZ217" s="11"/>
      <c r="LRA217" s="11"/>
      <c r="LRB217" s="11"/>
      <c r="LRC217" s="11"/>
      <c r="LRD217" s="11"/>
      <c r="LRE217" s="11"/>
      <c r="LRF217" s="11"/>
      <c r="LRG217" s="11"/>
      <c r="LRH217" s="11"/>
      <c r="LRI217" s="11"/>
      <c r="LRJ217" s="11"/>
      <c r="LRK217" s="11"/>
      <c r="LRL217" s="11"/>
      <c r="LRM217" s="11"/>
      <c r="LRN217" s="11"/>
      <c r="LRO217" s="11"/>
      <c r="LRP217" s="11"/>
      <c r="LRQ217" s="11"/>
      <c r="LRR217" s="11"/>
      <c r="LRS217" s="11"/>
      <c r="LRT217" s="11"/>
      <c r="LRU217" s="11"/>
      <c r="LRV217" s="11"/>
      <c r="LRW217" s="11"/>
      <c r="LRX217" s="11"/>
      <c r="LRY217" s="11"/>
      <c r="LRZ217" s="11"/>
      <c r="LSA217" s="11"/>
      <c r="LSB217" s="11"/>
      <c r="LSC217" s="11"/>
      <c r="LSD217" s="11"/>
      <c r="LSE217" s="11"/>
      <c r="LSF217" s="11"/>
      <c r="LSG217" s="11"/>
      <c r="LSH217" s="11"/>
      <c r="LSI217" s="11"/>
      <c r="LSJ217" s="11"/>
      <c r="LSK217" s="11"/>
      <c r="LSL217" s="11"/>
      <c r="LSM217" s="11"/>
      <c r="LSN217" s="11"/>
      <c r="LSO217" s="11"/>
      <c r="LSP217" s="11"/>
      <c r="LSQ217" s="11"/>
      <c r="LSR217" s="11"/>
      <c r="LSS217" s="11"/>
      <c r="LST217" s="11"/>
      <c r="LSU217" s="11"/>
      <c r="LSV217" s="11"/>
      <c r="LSW217" s="11"/>
      <c r="LSX217" s="11"/>
      <c r="LSY217" s="11"/>
      <c r="LSZ217" s="11"/>
      <c r="LTA217" s="11"/>
      <c r="LTB217" s="11"/>
      <c r="LTC217" s="11"/>
      <c r="LTD217" s="11"/>
      <c r="LTE217" s="11"/>
      <c r="LTF217" s="11"/>
      <c r="LTG217" s="11"/>
      <c r="LTH217" s="11"/>
      <c r="LTI217" s="11"/>
      <c r="LTJ217" s="11"/>
      <c r="LTK217" s="11"/>
      <c r="LTL217" s="11"/>
      <c r="LTM217" s="11"/>
      <c r="LTN217" s="11"/>
      <c r="LTO217" s="11"/>
      <c r="LTP217" s="11"/>
      <c r="LTQ217" s="11"/>
      <c r="LTR217" s="11"/>
      <c r="LTS217" s="11"/>
      <c r="LTT217" s="11"/>
      <c r="LTU217" s="11"/>
      <c r="LTV217" s="11"/>
      <c r="LTW217" s="11"/>
      <c r="LTX217" s="11"/>
      <c r="LTY217" s="11"/>
      <c r="LTZ217" s="11"/>
      <c r="LUA217" s="11"/>
      <c r="LUB217" s="11"/>
      <c r="LUC217" s="11"/>
      <c r="LUD217" s="11"/>
      <c r="LUE217" s="11"/>
      <c r="LUF217" s="11"/>
      <c r="LUG217" s="11"/>
      <c r="LUH217" s="11"/>
      <c r="LUI217" s="11"/>
      <c r="LUJ217" s="11"/>
      <c r="LUK217" s="11"/>
      <c r="LUL217" s="11"/>
      <c r="LUM217" s="11"/>
      <c r="LUN217" s="11"/>
      <c r="LUO217" s="11"/>
      <c r="LUP217" s="11"/>
      <c r="LUQ217" s="11"/>
      <c r="LUR217" s="11"/>
      <c r="LUS217" s="11"/>
      <c r="LUT217" s="11"/>
      <c r="LUU217" s="11"/>
      <c r="LUV217" s="11"/>
      <c r="LUW217" s="11"/>
      <c r="LUX217" s="11"/>
      <c r="LUY217" s="11"/>
      <c r="LUZ217" s="11"/>
      <c r="LVA217" s="11"/>
      <c r="LVB217" s="11"/>
      <c r="LVC217" s="11"/>
      <c r="LVD217" s="11"/>
      <c r="LVE217" s="11"/>
      <c r="LVF217" s="11"/>
      <c r="LVG217" s="11"/>
      <c r="LVH217" s="11"/>
      <c r="LVI217" s="11"/>
      <c r="LVJ217" s="11"/>
      <c r="LVK217" s="11"/>
      <c r="LVL217" s="11"/>
      <c r="LVM217" s="11"/>
      <c r="LVN217" s="11"/>
      <c r="LVO217" s="11"/>
      <c r="LVP217" s="11"/>
      <c r="LVQ217" s="11"/>
      <c r="LVR217" s="11"/>
      <c r="LVS217" s="11"/>
      <c r="LVT217" s="11"/>
      <c r="LVU217" s="11"/>
      <c r="LVV217" s="11"/>
      <c r="LVW217" s="11"/>
      <c r="LVX217" s="11"/>
      <c r="LVY217" s="11"/>
      <c r="LVZ217" s="11"/>
      <c r="LWA217" s="11"/>
      <c r="LWB217" s="11"/>
      <c r="LWC217" s="11"/>
      <c r="LWD217" s="11"/>
      <c r="LWE217" s="11"/>
      <c r="LWF217" s="11"/>
      <c r="LWG217" s="11"/>
      <c r="LWH217" s="11"/>
      <c r="LWI217" s="11"/>
      <c r="LWJ217" s="11"/>
      <c r="LWK217" s="11"/>
      <c r="LWL217" s="11"/>
      <c r="LWM217" s="11"/>
      <c r="LWN217" s="11"/>
      <c r="LWO217" s="11"/>
      <c r="LWP217" s="11"/>
      <c r="LWQ217" s="11"/>
      <c r="LWR217" s="11"/>
      <c r="LWS217" s="11"/>
      <c r="LWT217" s="11"/>
      <c r="LWU217" s="11"/>
      <c r="LWV217" s="11"/>
      <c r="LWW217" s="11"/>
      <c r="LWX217" s="11"/>
      <c r="LWY217" s="11"/>
      <c r="LWZ217" s="11"/>
      <c r="LXA217" s="11"/>
      <c r="LXB217" s="11"/>
      <c r="LXC217" s="11"/>
      <c r="LXD217" s="11"/>
      <c r="LXE217" s="11"/>
      <c r="LXF217" s="11"/>
      <c r="LXG217" s="11"/>
      <c r="LXH217" s="11"/>
      <c r="LXI217" s="11"/>
      <c r="LXJ217" s="11"/>
      <c r="LXK217" s="11"/>
      <c r="LXL217" s="11"/>
      <c r="LXM217" s="11"/>
      <c r="LXN217" s="11"/>
      <c r="LXO217" s="11"/>
      <c r="LXP217" s="11"/>
      <c r="LXQ217" s="11"/>
      <c r="LXR217" s="11"/>
      <c r="LXS217" s="11"/>
      <c r="LXT217" s="11"/>
      <c r="LXU217" s="11"/>
      <c r="LXV217" s="11"/>
      <c r="LXW217" s="11"/>
      <c r="LXX217" s="11"/>
      <c r="LXY217" s="11"/>
      <c r="LXZ217" s="11"/>
      <c r="LYA217" s="11"/>
      <c r="LYB217" s="11"/>
      <c r="LYC217" s="11"/>
      <c r="LYD217" s="11"/>
      <c r="LYE217" s="11"/>
      <c r="LYF217" s="11"/>
      <c r="LYG217" s="11"/>
      <c r="LYH217" s="11"/>
      <c r="LYI217" s="11"/>
      <c r="LYJ217" s="11"/>
      <c r="LYK217" s="11"/>
      <c r="LYL217" s="11"/>
      <c r="LYM217" s="11"/>
      <c r="LYN217" s="11"/>
      <c r="LYO217" s="11"/>
      <c r="LYP217" s="11"/>
      <c r="LYQ217" s="11"/>
      <c r="LYR217" s="11"/>
      <c r="LYS217" s="11"/>
      <c r="LYT217" s="11"/>
      <c r="LYU217" s="11"/>
      <c r="LYV217" s="11"/>
      <c r="LYW217" s="11"/>
      <c r="LYX217" s="11"/>
      <c r="LYY217" s="11"/>
      <c r="LYZ217" s="11"/>
      <c r="LZA217" s="11"/>
      <c r="LZB217" s="11"/>
      <c r="LZC217" s="11"/>
      <c r="LZD217" s="11"/>
      <c r="LZE217" s="11"/>
      <c r="LZF217" s="11"/>
      <c r="LZG217" s="11"/>
      <c r="LZH217" s="11"/>
      <c r="LZI217" s="11"/>
      <c r="LZJ217" s="11"/>
      <c r="LZK217" s="11"/>
      <c r="LZL217" s="11"/>
      <c r="LZM217" s="11"/>
      <c r="LZN217" s="11"/>
      <c r="LZO217" s="11"/>
      <c r="LZP217" s="11"/>
      <c r="LZQ217" s="11"/>
      <c r="LZR217" s="11"/>
      <c r="LZS217" s="11"/>
      <c r="LZT217" s="11"/>
      <c r="LZU217" s="11"/>
      <c r="LZV217" s="11"/>
      <c r="LZW217" s="11"/>
      <c r="LZX217" s="11"/>
      <c r="LZY217" s="11"/>
      <c r="LZZ217" s="11"/>
      <c r="MAA217" s="11"/>
      <c r="MAB217" s="11"/>
      <c r="MAC217" s="11"/>
      <c r="MAD217" s="11"/>
      <c r="MAE217" s="11"/>
      <c r="MAF217" s="11"/>
      <c r="MAG217" s="11"/>
      <c r="MAH217" s="11"/>
      <c r="MAI217" s="11"/>
      <c r="MAJ217" s="11"/>
      <c r="MAK217" s="11"/>
      <c r="MAL217" s="11"/>
      <c r="MAM217" s="11"/>
      <c r="MAN217" s="11"/>
      <c r="MAO217" s="11"/>
      <c r="MAP217" s="11"/>
      <c r="MAQ217" s="11"/>
      <c r="MAR217" s="11"/>
      <c r="MAS217" s="11"/>
      <c r="MAT217" s="11"/>
      <c r="MAU217" s="11"/>
      <c r="MAV217" s="11"/>
      <c r="MAW217" s="11"/>
      <c r="MAX217" s="11"/>
      <c r="MAY217" s="11"/>
      <c r="MAZ217" s="11"/>
      <c r="MBA217" s="11"/>
      <c r="MBB217" s="11"/>
      <c r="MBC217" s="11"/>
      <c r="MBD217" s="11"/>
      <c r="MBE217" s="11"/>
      <c r="MBF217" s="11"/>
      <c r="MBG217" s="11"/>
      <c r="MBH217" s="11"/>
      <c r="MBI217" s="11"/>
      <c r="MBJ217" s="11"/>
      <c r="MBK217" s="11"/>
      <c r="MBL217" s="11"/>
      <c r="MBM217" s="11"/>
      <c r="MBN217" s="11"/>
      <c r="MBO217" s="11"/>
      <c r="MBP217" s="11"/>
      <c r="MBQ217" s="11"/>
      <c r="MBR217" s="11"/>
      <c r="MBS217" s="11"/>
      <c r="MBT217" s="11"/>
      <c r="MBU217" s="11"/>
      <c r="MBV217" s="11"/>
      <c r="MBW217" s="11"/>
      <c r="MBX217" s="11"/>
      <c r="MBY217" s="11"/>
      <c r="MBZ217" s="11"/>
      <c r="MCA217" s="11"/>
      <c r="MCB217" s="11"/>
      <c r="MCC217" s="11"/>
      <c r="MCD217" s="11"/>
      <c r="MCE217" s="11"/>
      <c r="MCF217" s="11"/>
      <c r="MCG217" s="11"/>
      <c r="MCH217" s="11"/>
      <c r="MCI217" s="11"/>
      <c r="MCJ217" s="11"/>
      <c r="MCK217" s="11"/>
      <c r="MCL217" s="11"/>
      <c r="MCM217" s="11"/>
      <c r="MCN217" s="11"/>
      <c r="MCO217" s="11"/>
      <c r="MCP217" s="11"/>
      <c r="MCQ217" s="11"/>
      <c r="MCR217" s="11"/>
      <c r="MCS217" s="11"/>
      <c r="MCT217" s="11"/>
      <c r="MCU217" s="11"/>
      <c r="MCV217" s="11"/>
      <c r="MCW217" s="11"/>
      <c r="MCX217" s="11"/>
      <c r="MCY217" s="11"/>
      <c r="MCZ217" s="11"/>
      <c r="MDA217" s="11"/>
      <c r="MDB217" s="11"/>
      <c r="MDC217" s="11"/>
      <c r="MDD217" s="11"/>
      <c r="MDE217" s="11"/>
      <c r="MDF217" s="11"/>
      <c r="MDG217" s="11"/>
      <c r="MDH217" s="11"/>
      <c r="MDI217" s="11"/>
      <c r="MDJ217" s="11"/>
      <c r="MDK217" s="11"/>
      <c r="MDL217" s="11"/>
      <c r="MDM217" s="11"/>
      <c r="MDN217" s="11"/>
      <c r="MDO217" s="11"/>
      <c r="MDP217" s="11"/>
      <c r="MDQ217" s="11"/>
      <c r="MDR217" s="11"/>
      <c r="MDS217" s="11"/>
      <c r="MDT217" s="11"/>
      <c r="MDU217" s="11"/>
      <c r="MDV217" s="11"/>
      <c r="MDW217" s="11"/>
      <c r="MDX217" s="11"/>
      <c r="MDY217" s="11"/>
      <c r="MDZ217" s="11"/>
      <c r="MEA217" s="11"/>
      <c r="MEB217" s="11"/>
      <c r="MEC217" s="11"/>
      <c r="MED217" s="11"/>
      <c r="MEE217" s="11"/>
      <c r="MEF217" s="11"/>
      <c r="MEG217" s="11"/>
      <c r="MEH217" s="11"/>
      <c r="MEI217" s="11"/>
      <c r="MEJ217" s="11"/>
      <c r="MEK217" s="11"/>
      <c r="MEL217" s="11"/>
      <c r="MEM217" s="11"/>
      <c r="MEN217" s="11"/>
      <c r="MEO217" s="11"/>
      <c r="MEP217" s="11"/>
      <c r="MEQ217" s="11"/>
      <c r="MER217" s="11"/>
      <c r="MES217" s="11"/>
      <c r="MET217" s="11"/>
      <c r="MEU217" s="11"/>
      <c r="MEV217" s="11"/>
      <c r="MEW217" s="11"/>
      <c r="MEX217" s="11"/>
      <c r="MEY217" s="11"/>
      <c r="MEZ217" s="11"/>
      <c r="MFA217" s="11"/>
      <c r="MFB217" s="11"/>
      <c r="MFC217" s="11"/>
      <c r="MFD217" s="11"/>
      <c r="MFE217" s="11"/>
      <c r="MFF217" s="11"/>
      <c r="MFG217" s="11"/>
      <c r="MFH217" s="11"/>
      <c r="MFI217" s="11"/>
      <c r="MFJ217" s="11"/>
      <c r="MFK217" s="11"/>
      <c r="MFL217" s="11"/>
      <c r="MFM217" s="11"/>
      <c r="MFN217" s="11"/>
      <c r="MFO217" s="11"/>
      <c r="MFP217" s="11"/>
      <c r="MFQ217" s="11"/>
      <c r="MFR217" s="11"/>
      <c r="MFS217" s="11"/>
      <c r="MFT217" s="11"/>
      <c r="MFU217" s="11"/>
      <c r="MFV217" s="11"/>
      <c r="MFW217" s="11"/>
      <c r="MFX217" s="11"/>
      <c r="MFY217" s="11"/>
      <c r="MFZ217" s="11"/>
      <c r="MGA217" s="11"/>
      <c r="MGB217" s="11"/>
      <c r="MGC217" s="11"/>
      <c r="MGD217" s="11"/>
      <c r="MGE217" s="11"/>
      <c r="MGF217" s="11"/>
      <c r="MGG217" s="11"/>
      <c r="MGH217" s="11"/>
      <c r="MGI217" s="11"/>
      <c r="MGJ217" s="11"/>
      <c r="MGK217" s="11"/>
      <c r="MGL217" s="11"/>
      <c r="MGM217" s="11"/>
      <c r="MGN217" s="11"/>
      <c r="MGO217" s="11"/>
      <c r="MGP217" s="11"/>
      <c r="MGQ217" s="11"/>
      <c r="MGR217" s="11"/>
      <c r="MGS217" s="11"/>
      <c r="MGT217" s="11"/>
      <c r="MGU217" s="11"/>
      <c r="MGV217" s="11"/>
      <c r="MGW217" s="11"/>
      <c r="MGX217" s="11"/>
      <c r="MGY217" s="11"/>
      <c r="MGZ217" s="11"/>
      <c r="MHA217" s="11"/>
      <c r="MHB217" s="11"/>
      <c r="MHC217" s="11"/>
      <c r="MHD217" s="11"/>
      <c r="MHE217" s="11"/>
      <c r="MHF217" s="11"/>
      <c r="MHG217" s="11"/>
      <c r="MHH217" s="11"/>
      <c r="MHI217" s="11"/>
      <c r="MHJ217" s="11"/>
      <c r="MHK217" s="11"/>
      <c r="MHL217" s="11"/>
      <c r="MHM217" s="11"/>
      <c r="MHN217" s="11"/>
      <c r="MHO217" s="11"/>
      <c r="MHP217" s="11"/>
      <c r="MHQ217" s="11"/>
      <c r="MHR217" s="11"/>
      <c r="MHS217" s="11"/>
      <c r="MHT217" s="11"/>
      <c r="MHU217" s="11"/>
      <c r="MHV217" s="11"/>
      <c r="MHW217" s="11"/>
      <c r="MHX217" s="11"/>
      <c r="MHY217" s="11"/>
      <c r="MHZ217" s="11"/>
      <c r="MIA217" s="11"/>
      <c r="MIB217" s="11"/>
      <c r="MIC217" s="11"/>
      <c r="MID217" s="11"/>
      <c r="MIE217" s="11"/>
      <c r="MIF217" s="11"/>
      <c r="MIG217" s="11"/>
      <c r="MIH217" s="11"/>
      <c r="MII217" s="11"/>
      <c r="MIJ217" s="11"/>
      <c r="MIK217" s="11"/>
      <c r="MIL217" s="11"/>
      <c r="MIM217" s="11"/>
      <c r="MIN217" s="11"/>
      <c r="MIO217" s="11"/>
      <c r="MIP217" s="11"/>
      <c r="MIQ217" s="11"/>
      <c r="MIR217" s="11"/>
      <c r="MIS217" s="11"/>
      <c r="MIT217" s="11"/>
      <c r="MIU217" s="11"/>
      <c r="MIV217" s="11"/>
      <c r="MIW217" s="11"/>
      <c r="MIX217" s="11"/>
      <c r="MIY217" s="11"/>
      <c r="MIZ217" s="11"/>
      <c r="MJA217" s="11"/>
      <c r="MJB217" s="11"/>
      <c r="MJC217" s="11"/>
      <c r="MJD217" s="11"/>
      <c r="MJE217" s="11"/>
      <c r="MJF217" s="11"/>
      <c r="MJG217" s="11"/>
      <c r="MJH217" s="11"/>
      <c r="MJI217" s="11"/>
      <c r="MJJ217" s="11"/>
      <c r="MJK217" s="11"/>
      <c r="MJL217" s="11"/>
      <c r="MJM217" s="11"/>
      <c r="MJN217" s="11"/>
      <c r="MJO217" s="11"/>
      <c r="MJP217" s="11"/>
      <c r="MJQ217" s="11"/>
      <c r="MJR217" s="11"/>
      <c r="MJS217" s="11"/>
      <c r="MJT217" s="11"/>
      <c r="MJU217" s="11"/>
      <c r="MJV217" s="11"/>
      <c r="MJW217" s="11"/>
      <c r="MJX217" s="11"/>
      <c r="MJY217" s="11"/>
      <c r="MJZ217" s="11"/>
      <c r="MKA217" s="11"/>
      <c r="MKB217" s="11"/>
      <c r="MKC217" s="11"/>
      <c r="MKD217" s="11"/>
      <c r="MKE217" s="11"/>
      <c r="MKF217" s="11"/>
      <c r="MKG217" s="11"/>
      <c r="MKH217" s="11"/>
      <c r="MKI217" s="11"/>
      <c r="MKJ217" s="11"/>
      <c r="MKK217" s="11"/>
      <c r="MKL217" s="11"/>
      <c r="MKM217" s="11"/>
      <c r="MKN217" s="11"/>
      <c r="MKO217" s="11"/>
      <c r="MKP217" s="11"/>
      <c r="MKQ217" s="11"/>
      <c r="MKR217" s="11"/>
      <c r="MKS217" s="11"/>
      <c r="MKT217" s="11"/>
      <c r="MKU217" s="11"/>
      <c r="MKV217" s="11"/>
      <c r="MKW217" s="11"/>
      <c r="MKX217" s="11"/>
      <c r="MKY217" s="11"/>
      <c r="MKZ217" s="11"/>
      <c r="MLA217" s="11"/>
      <c r="MLB217" s="11"/>
      <c r="MLC217" s="11"/>
      <c r="MLD217" s="11"/>
      <c r="MLE217" s="11"/>
      <c r="MLF217" s="11"/>
      <c r="MLG217" s="11"/>
      <c r="MLH217" s="11"/>
      <c r="MLI217" s="11"/>
      <c r="MLJ217" s="11"/>
      <c r="MLK217" s="11"/>
      <c r="MLL217" s="11"/>
      <c r="MLM217" s="11"/>
      <c r="MLN217" s="11"/>
      <c r="MLO217" s="11"/>
      <c r="MLP217" s="11"/>
      <c r="MLQ217" s="11"/>
      <c r="MLR217" s="11"/>
      <c r="MLS217" s="11"/>
      <c r="MLT217" s="11"/>
      <c r="MLU217" s="11"/>
      <c r="MLV217" s="11"/>
      <c r="MLW217" s="11"/>
      <c r="MLX217" s="11"/>
      <c r="MLY217" s="11"/>
      <c r="MLZ217" s="11"/>
      <c r="MMA217" s="11"/>
      <c r="MMB217" s="11"/>
      <c r="MMC217" s="11"/>
      <c r="MMD217" s="11"/>
      <c r="MME217" s="11"/>
      <c r="MMF217" s="11"/>
      <c r="MMG217" s="11"/>
      <c r="MMH217" s="11"/>
      <c r="MMI217" s="11"/>
      <c r="MMJ217" s="11"/>
      <c r="MMK217" s="11"/>
      <c r="MML217" s="11"/>
      <c r="MMM217" s="11"/>
      <c r="MMN217" s="11"/>
      <c r="MMO217" s="11"/>
      <c r="MMP217" s="11"/>
      <c r="MMQ217" s="11"/>
      <c r="MMR217" s="11"/>
      <c r="MMS217" s="11"/>
      <c r="MMT217" s="11"/>
      <c r="MMU217" s="11"/>
      <c r="MMV217" s="11"/>
      <c r="MMW217" s="11"/>
      <c r="MMX217" s="11"/>
      <c r="MMY217" s="11"/>
      <c r="MMZ217" s="11"/>
      <c r="MNA217" s="11"/>
      <c r="MNB217" s="11"/>
      <c r="MNC217" s="11"/>
      <c r="MND217" s="11"/>
      <c r="MNE217" s="11"/>
      <c r="MNF217" s="11"/>
      <c r="MNG217" s="11"/>
      <c r="MNH217" s="11"/>
      <c r="MNI217" s="11"/>
      <c r="MNJ217" s="11"/>
      <c r="MNK217" s="11"/>
      <c r="MNL217" s="11"/>
      <c r="MNM217" s="11"/>
      <c r="MNN217" s="11"/>
      <c r="MNO217" s="11"/>
      <c r="MNP217" s="11"/>
      <c r="MNQ217" s="11"/>
      <c r="MNR217" s="11"/>
      <c r="MNS217" s="11"/>
      <c r="MNT217" s="11"/>
      <c r="MNU217" s="11"/>
      <c r="MNV217" s="11"/>
      <c r="MNW217" s="11"/>
      <c r="MNX217" s="11"/>
      <c r="MNY217" s="11"/>
      <c r="MNZ217" s="11"/>
      <c r="MOA217" s="11"/>
      <c r="MOB217" s="11"/>
      <c r="MOC217" s="11"/>
      <c r="MOD217" s="11"/>
      <c r="MOE217" s="11"/>
      <c r="MOF217" s="11"/>
      <c r="MOG217" s="11"/>
      <c r="MOH217" s="11"/>
      <c r="MOI217" s="11"/>
      <c r="MOJ217" s="11"/>
      <c r="MOK217" s="11"/>
      <c r="MOL217" s="11"/>
      <c r="MOM217" s="11"/>
      <c r="MON217" s="11"/>
      <c r="MOO217" s="11"/>
      <c r="MOP217" s="11"/>
      <c r="MOQ217" s="11"/>
      <c r="MOR217" s="11"/>
      <c r="MOS217" s="11"/>
      <c r="MOT217" s="11"/>
      <c r="MOU217" s="11"/>
      <c r="MOV217" s="11"/>
      <c r="MOW217" s="11"/>
      <c r="MOX217" s="11"/>
      <c r="MOY217" s="11"/>
      <c r="MOZ217" s="11"/>
      <c r="MPA217" s="11"/>
      <c r="MPB217" s="11"/>
      <c r="MPC217" s="11"/>
      <c r="MPD217" s="11"/>
      <c r="MPE217" s="11"/>
      <c r="MPF217" s="11"/>
      <c r="MPG217" s="11"/>
      <c r="MPH217" s="11"/>
      <c r="MPI217" s="11"/>
      <c r="MPJ217" s="11"/>
      <c r="MPK217" s="11"/>
      <c r="MPL217" s="11"/>
      <c r="MPM217" s="11"/>
      <c r="MPN217" s="11"/>
      <c r="MPO217" s="11"/>
      <c r="MPP217" s="11"/>
      <c r="MPQ217" s="11"/>
      <c r="MPR217" s="11"/>
      <c r="MPS217" s="11"/>
      <c r="MPT217" s="11"/>
      <c r="MPU217" s="11"/>
      <c r="MPV217" s="11"/>
      <c r="MPW217" s="11"/>
      <c r="MPX217" s="11"/>
      <c r="MPY217" s="11"/>
      <c r="MPZ217" s="11"/>
      <c r="MQA217" s="11"/>
      <c r="MQB217" s="11"/>
      <c r="MQC217" s="11"/>
      <c r="MQD217" s="11"/>
      <c r="MQE217" s="11"/>
      <c r="MQF217" s="11"/>
      <c r="MQG217" s="11"/>
      <c r="MQH217" s="11"/>
      <c r="MQI217" s="11"/>
      <c r="MQJ217" s="11"/>
      <c r="MQK217" s="11"/>
      <c r="MQL217" s="11"/>
      <c r="MQM217" s="11"/>
      <c r="MQN217" s="11"/>
      <c r="MQO217" s="11"/>
      <c r="MQP217" s="11"/>
      <c r="MQQ217" s="11"/>
      <c r="MQR217" s="11"/>
      <c r="MQS217" s="11"/>
      <c r="MQT217" s="11"/>
      <c r="MQU217" s="11"/>
      <c r="MQV217" s="11"/>
      <c r="MQW217" s="11"/>
      <c r="MQX217" s="11"/>
      <c r="MQY217" s="11"/>
      <c r="MQZ217" s="11"/>
      <c r="MRA217" s="11"/>
      <c r="MRB217" s="11"/>
      <c r="MRC217" s="11"/>
      <c r="MRD217" s="11"/>
      <c r="MRE217" s="11"/>
      <c r="MRF217" s="11"/>
      <c r="MRG217" s="11"/>
      <c r="MRH217" s="11"/>
      <c r="MRI217" s="11"/>
      <c r="MRJ217" s="11"/>
      <c r="MRK217" s="11"/>
      <c r="MRL217" s="11"/>
      <c r="MRM217" s="11"/>
      <c r="MRN217" s="11"/>
      <c r="MRO217" s="11"/>
      <c r="MRP217" s="11"/>
      <c r="MRQ217" s="11"/>
      <c r="MRR217" s="11"/>
      <c r="MRS217" s="11"/>
      <c r="MRT217" s="11"/>
      <c r="MRU217" s="11"/>
      <c r="MRV217" s="11"/>
      <c r="MRW217" s="11"/>
      <c r="MRX217" s="11"/>
      <c r="MRY217" s="11"/>
      <c r="MRZ217" s="11"/>
      <c r="MSA217" s="11"/>
      <c r="MSB217" s="11"/>
      <c r="MSC217" s="11"/>
      <c r="MSD217" s="11"/>
      <c r="MSE217" s="11"/>
      <c r="MSF217" s="11"/>
      <c r="MSG217" s="11"/>
      <c r="MSH217" s="11"/>
      <c r="MSI217" s="11"/>
      <c r="MSJ217" s="11"/>
      <c r="MSK217" s="11"/>
      <c r="MSL217" s="11"/>
      <c r="MSM217" s="11"/>
      <c r="MSN217" s="11"/>
      <c r="MSO217" s="11"/>
      <c r="MSP217" s="11"/>
      <c r="MSQ217" s="11"/>
      <c r="MSR217" s="11"/>
      <c r="MSS217" s="11"/>
      <c r="MST217" s="11"/>
      <c r="MSU217" s="11"/>
      <c r="MSV217" s="11"/>
      <c r="MSW217" s="11"/>
      <c r="MSX217" s="11"/>
      <c r="MSY217" s="11"/>
      <c r="MSZ217" s="11"/>
      <c r="MTA217" s="11"/>
      <c r="MTB217" s="11"/>
      <c r="MTC217" s="11"/>
      <c r="MTD217" s="11"/>
      <c r="MTE217" s="11"/>
      <c r="MTF217" s="11"/>
      <c r="MTG217" s="11"/>
      <c r="MTH217" s="11"/>
      <c r="MTI217" s="11"/>
      <c r="MTJ217" s="11"/>
      <c r="MTK217" s="11"/>
      <c r="MTL217" s="11"/>
      <c r="MTM217" s="11"/>
      <c r="MTN217" s="11"/>
      <c r="MTO217" s="11"/>
      <c r="MTP217" s="11"/>
      <c r="MTQ217" s="11"/>
      <c r="MTR217" s="11"/>
      <c r="MTS217" s="11"/>
      <c r="MTT217" s="11"/>
      <c r="MTU217" s="11"/>
      <c r="MTV217" s="11"/>
      <c r="MTW217" s="11"/>
      <c r="MTX217" s="11"/>
      <c r="MTY217" s="11"/>
      <c r="MTZ217" s="11"/>
      <c r="MUA217" s="11"/>
      <c r="MUB217" s="11"/>
      <c r="MUC217" s="11"/>
      <c r="MUD217" s="11"/>
      <c r="MUE217" s="11"/>
      <c r="MUF217" s="11"/>
      <c r="MUG217" s="11"/>
      <c r="MUH217" s="11"/>
      <c r="MUI217" s="11"/>
      <c r="MUJ217" s="11"/>
      <c r="MUK217" s="11"/>
      <c r="MUL217" s="11"/>
      <c r="MUM217" s="11"/>
      <c r="MUN217" s="11"/>
      <c r="MUO217" s="11"/>
      <c r="MUP217" s="11"/>
      <c r="MUQ217" s="11"/>
      <c r="MUR217" s="11"/>
      <c r="MUS217" s="11"/>
      <c r="MUT217" s="11"/>
      <c r="MUU217" s="11"/>
      <c r="MUV217" s="11"/>
      <c r="MUW217" s="11"/>
      <c r="MUX217" s="11"/>
      <c r="MUY217" s="11"/>
      <c r="MUZ217" s="11"/>
      <c r="MVA217" s="11"/>
      <c r="MVB217" s="11"/>
      <c r="MVC217" s="11"/>
      <c r="MVD217" s="11"/>
      <c r="MVE217" s="11"/>
      <c r="MVF217" s="11"/>
      <c r="MVG217" s="11"/>
      <c r="MVH217" s="11"/>
      <c r="MVI217" s="11"/>
      <c r="MVJ217" s="11"/>
      <c r="MVK217" s="11"/>
      <c r="MVL217" s="11"/>
      <c r="MVM217" s="11"/>
      <c r="MVN217" s="11"/>
      <c r="MVO217" s="11"/>
      <c r="MVP217" s="11"/>
      <c r="MVQ217" s="11"/>
      <c r="MVR217" s="11"/>
      <c r="MVS217" s="11"/>
      <c r="MVT217" s="11"/>
      <c r="MVU217" s="11"/>
      <c r="MVV217" s="11"/>
      <c r="MVW217" s="11"/>
      <c r="MVX217" s="11"/>
      <c r="MVY217" s="11"/>
      <c r="MVZ217" s="11"/>
      <c r="MWA217" s="11"/>
      <c r="MWB217" s="11"/>
      <c r="MWC217" s="11"/>
      <c r="MWD217" s="11"/>
      <c r="MWE217" s="11"/>
      <c r="MWF217" s="11"/>
      <c r="MWG217" s="11"/>
      <c r="MWH217" s="11"/>
      <c r="MWI217" s="11"/>
      <c r="MWJ217" s="11"/>
      <c r="MWK217" s="11"/>
      <c r="MWL217" s="11"/>
      <c r="MWM217" s="11"/>
      <c r="MWN217" s="11"/>
      <c r="MWO217" s="11"/>
      <c r="MWP217" s="11"/>
      <c r="MWQ217" s="11"/>
      <c r="MWR217" s="11"/>
      <c r="MWS217" s="11"/>
      <c r="MWT217" s="11"/>
      <c r="MWU217" s="11"/>
      <c r="MWV217" s="11"/>
      <c r="MWW217" s="11"/>
      <c r="MWX217" s="11"/>
      <c r="MWY217" s="11"/>
      <c r="MWZ217" s="11"/>
      <c r="MXA217" s="11"/>
      <c r="MXB217" s="11"/>
      <c r="MXC217" s="11"/>
      <c r="MXD217" s="11"/>
      <c r="MXE217" s="11"/>
      <c r="MXF217" s="11"/>
      <c r="MXG217" s="11"/>
      <c r="MXH217" s="11"/>
      <c r="MXI217" s="11"/>
      <c r="MXJ217" s="11"/>
      <c r="MXK217" s="11"/>
      <c r="MXL217" s="11"/>
      <c r="MXM217" s="11"/>
      <c r="MXN217" s="11"/>
      <c r="MXO217" s="11"/>
      <c r="MXP217" s="11"/>
      <c r="MXQ217" s="11"/>
      <c r="MXR217" s="11"/>
      <c r="MXS217" s="11"/>
      <c r="MXT217" s="11"/>
      <c r="MXU217" s="11"/>
      <c r="MXV217" s="11"/>
      <c r="MXW217" s="11"/>
      <c r="MXX217" s="11"/>
      <c r="MXY217" s="11"/>
      <c r="MXZ217" s="11"/>
      <c r="MYA217" s="11"/>
      <c r="MYB217" s="11"/>
      <c r="MYC217" s="11"/>
      <c r="MYD217" s="11"/>
      <c r="MYE217" s="11"/>
      <c r="MYF217" s="11"/>
      <c r="MYG217" s="11"/>
      <c r="MYH217" s="11"/>
      <c r="MYI217" s="11"/>
      <c r="MYJ217" s="11"/>
      <c r="MYK217" s="11"/>
      <c r="MYL217" s="11"/>
      <c r="MYM217" s="11"/>
      <c r="MYN217" s="11"/>
      <c r="MYO217" s="11"/>
      <c r="MYP217" s="11"/>
      <c r="MYQ217" s="11"/>
      <c r="MYR217" s="11"/>
      <c r="MYS217" s="11"/>
      <c r="MYT217" s="11"/>
      <c r="MYU217" s="11"/>
      <c r="MYV217" s="11"/>
      <c r="MYW217" s="11"/>
      <c r="MYX217" s="11"/>
      <c r="MYY217" s="11"/>
      <c r="MYZ217" s="11"/>
      <c r="MZA217" s="11"/>
      <c r="MZB217" s="11"/>
      <c r="MZC217" s="11"/>
      <c r="MZD217" s="11"/>
      <c r="MZE217" s="11"/>
      <c r="MZF217" s="11"/>
      <c r="MZG217" s="11"/>
      <c r="MZH217" s="11"/>
      <c r="MZI217" s="11"/>
      <c r="MZJ217" s="11"/>
      <c r="MZK217" s="11"/>
      <c r="MZL217" s="11"/>
      <c r="MZM217" s="11"/>
      <c r="MZN217" s="11"/>
      <c r="MZO217" s="11"/>
      <c r="MZP217" s="11"/>
      <c r="MZQ217" s="11"/>
      <c r="MZR217" s="11"/>
      <c r="MZS217" s="11"/>
      <c r="MZT217" s="11"/>
      <c r="MZU217" s="11"/>
      <c r="MZV217" s="11"/>
      <c r="MZW217" s="11"/>
      <c r="MZX217" s="11"/>
      <c r="MZY217" s="11"/>
      <c r="MZZ217" s="11"/>
      <c r="NAA217" s="11"/>
      <c r="NAB217" s="11"/>
      <c r="NAC217" s="11"/>
      <c r="NAD217" s="11"/>
      <c r="NAE217" s="11"/>
      <c r="NAF217" s="11"/>
      <c r="NAG217" s="11"/>
      <c r="NAH217" s="11"/>
      <c r="NAI217" s="11"/>
      <c r="NAJ217" s="11"/>
      <c r="NAK217" s="11"/>
      <c r="NAL217" s="11"/>
      <c r="NAM217" s="11"/>
      <c r="NAN217" s="11"/>
      <c r="NAO217" s="11"/>
      <c r="NAP217" s="11"/>
      <c r="NAQ217" s="11"/>
      <c r="NAR217" s="11"/>
      <c r="NAS217" s="11"/>
      <c r="NAT217" s="11"/>
      <c r="NAU217" s="11"/>
      <c r="NAV217" s="11"/>
      <c r="NAW217" s="11"/>
      <c r="NAX217" s="11"/>
      <c r="NAY217" s="11"/>
      <c r="NAZ217" s="11"/>
      <c r="NBA217" s="11"/>
      <c r="NBB217" s="11"/>
      <c r="NBC217" s="11"/>
      <c r="NBD217" s="11"/>
      <c r="NBE217" s="11"/>
      <c r="NBF217" s="11"/>
      <c r="NBG217" s="11"/>
      <c r="NBH217" s="11"/>
      <c r="NBI217" s="11"/>
      <c r="NBJ217" s="11"/>
      <c r="NBK217" s="11"/>
      <c r="NBL217" s="11"/>
      <c r="NBM217" s="11"/>
      <c r="NBN217" s="11"/>
      <c r="NBO217" s="11"/>
      <c r="NBP217" s="11"/>
      <c r="NBQ217" s="11"/>
      <c r="NBR217" s="11"/>
      <c r="NBS217" s="11"/>
      <c r="NBT217" s="11"/>
      <c r="NBU217" s="11"/>
      <c r="NBV217" s="11"/>
      <c r="NBW217" s="11"/>
      <c r="NBX217" s="11"/>
      <c r="NBY217" s="11"/>
      <c r="NBZ217" s="11"/>
      <c r="NCA217" s="11"/>
      <c r="NCB217" s="11"/>
      <c r="NCC217" s="11"/>
      <c r="NCD217" s="11"/>
      <c r="NCE217" s="11"/>
      <c r="NCF217" s="11"/>
      <c r="NCG217" s="11"/>
      <c r="NCH217" s="11"/>
      <c r="NCI217" s="11"/>
      <c r="NCJ217" s="11"/>
      <c r="NCK217" s="11"/>
      <c r="NCL217" s="11"/>
      <c r="NCM217" s="11"/>
      <c r="NCN217" s="11"/>
      <c r="NCO217" s="11"/>
      <c r="NCP217" s="11"/>
      <c r="NCQ217" s="11"/>
      <c r="NCR217" s="11"/>
      <c r="NCS217" s="11"/>
      <c r="NCT217" s="11"/>
      <c r="NCU217" s="11"/>
      <c r="NCV217" s="11"/>
      <c r="NCW217" s="11"/>
      <c r="NCX217" s="11"/>
      <c r="NCY217" s="11"/>
      <c r="NCZ217" s="11"/>
      <c r="NDA217" s="11"/>
      <c r="NDB217" s="11"/>
      <c r="NDC217" s="11"/>
      <c r="NDD217" s="11"/>
      <c r="NDE217" s="11"/>
      <c r="NDF217" s="11"/>
      <c r="NDG217" s="11"/>
      <c r="NDH217" s="11"/>
      <c r="NDI217" s="11"/>
      <c r="NDJ217" s="11"/>
      <c r="NDK217" s="11"/>
      <c r="NDL217" s="11"/>
      <c r="NDM217" s="11"/>
      <c r="NDN217" s="11"/>
      <c r="NDO217" s="11"/>
      <c r="NDP217" s="11"/>
      <c r="NDQ217" s="11"/>
      <c r="NDR217" s="11"/>
      <c r="NDS217" s="11"/>
      <c r="NDT217" s="11"/>
      <c r="NDU217" s="11"/>
      <c r="NDV217" s="11"/>
      <c r="NDW217" s="11"/>
      <c r="NDX217" s="11"/>
      <c r="NDY217" s="11"/>
      <c r="NDZ217" s="11"/>
      <c r="NEA217" s="11"/>
      <c r="NEB217" s="11"/>
      <c r="NEC217" s="11"/>
      <c r="NED217" s="11"/>
      <c r="NEE217" s="11"/>
      <c r="NEF217" s="11"/>
      <c r="NEG217" s="11"/>
      <c r="NEH217" s="11"/>
      <c r="NEI217" s="11"/>
      <c r="NEJ217" s="11"/>
      <c r="NEK217" s="11"/>
      <c r="NEL217" s="11"/>
      <c r="NEM217" s="11"/>
      <c r="NEN217" s="11"/>
      <c r="NEO217" s="11"/>
      <c r="NEP217" s="11"/>
      <c r="NEQ217" s="11"/>
      <c r="NER217" s="11"/>
      <c r="NES217" s="11"/>
      <c r="NET217" s="11"/>
      <c r="NEU217" s="11"/>
      <c r="NEV217" s="11"/>
      <c r="NEW217" s="11"/>
      <c r="NEX217" s="11"/>
      <c r="NEY217" s="11"/>
      <c r="NEZ217" s="11"/>
      <c r="NFA217" s="11"/>
      <c r="NFB217" s="11"/>
      <c r="NFC217" s="11"/>
      <c r="NFD217" s="11"/>
      <c r="NFE217" s="11"/>
      <c r="NFF217" s="11"/>
      <c r="NFG217" s="11"/>
      <c r="NFH217" s="11"/>
      <c r="NFI217" s="11"/>
      <c r="NFJ217" s="11"/>
      <c r="NFK217" s="11"/>
      <c r="NFL217" s="11"/>
      <c r="NFM217" s="11"/>
      <c r="NFN217" s="11"/>
      <c r="NFO217" s="11"/>
      <c r="NFP217" s="11"/>
      <c r="NFQ217" s="11"/>
      <c r="NFR217" s="11"/>
      <c r="NFS217" s="11"/>
      <c r="NFT217" s="11"/>
      <c r="NFU217" s="11"/>
      <c r="NFV217" s="11"/>
      <c r="NFW217" s="11"/>
      <c r="NFX217" s="11"/>
      <c r="NFY217" s="11"/>
      <c r="NFZ217" s="11"/>
      <c r="NGA217" s="11"/>
      <c r="NGB217" s="11"/>
      <c r="NGC217" s="11"/>
      <c r="NGD217" s="11"/>
      <c r="NGE217" s="11"/>
      <c r="NGF217" s="11"/>
      <c r="NGG217" s="11"/>
      <c r="NGH217" s="11"/>
      <c r="NGI217" s="11"/>
      <c r="NGJ217" s="11"/>
      <c r="NGK217" s="11"/>
      <c r="NGL217" s="11"/>
      <c r="NGM217" s="11"/>
      <c r="NGN217" s="11"/>
      <c r="NGO217" s="11"/>
      <c r="NGP217" s="11"/>
      <c r="NGQ217" s="11"/>
      <c r="NGR217" s="11"/>
      <c r="NGS217" s="11"/>
      <c r="NGT217" s="11"/>
      <c r="NGU217" s="11"/>
      <c r="NGV217" s="11"/>
      <c r="NGW217" s="11"/>
      <c r="NGX217" s="11"/>
      <c r="NGY217" s="11"/>
      <c r="NGZ217" s="11"/>
      <c r="NHA217" s="11"/>
      <c r="NHB217" s="11"/>
      <c r="NHC217" s="11"/>
      <c r="NHD217" s="11"/>
      <c r="NHE217" s="11"/>
      <c r="NHF217" s="11"/>
      <c r="NHG217" s="11"/>
      <c r="NHH217" s="11"/>
      <c r="NHI217" s="11"/>
      <c r="NHJ217" s="11"/>
      <c r="NHK217" s="11"/>
      <c r="NHL217" s="11"/>
      <c r="NHM217" s="11"/>
      <c r="NHN217" s="11"/>
      <c r="NHO217" s="11"/>
      <c r="NHP217" s="11"/>
      <c r="NHQ217" s="11"/>
      <c r="NHR217" s="11"/>
      <c r="NHS217" s="11"/>
      <c r="NHT217" s="11"/>
      <c r="NHU217" s="11"/>
      <c r="NHV217" s="11"/>
      <c r="NHW217" s="11"/>
      <c r="NHX217" s="11"/>
      <c r="NHY217" s="11"/>
      <c r="NHZ217" s="11"/>
      <c r="NIA217" s="11"/>
      <c r="NIB217" s="11"/>
      <c r="NIC217" s="11"/>
      <c r="NID217" s="11"/>
      <c r="NIE217" s="11"/>
      <c r="NIF217" s="11"/>
      <c r="NIG217" s="11"/>
      <c r="NIH217" s="11"/>
      <c r="NII217" s="11"/>
      <c r="NIJ217" s="11"/>
      <c r="NIK217" s="11"/>
      <c r="NIL217" s="11"/>
      <c r="NIM217" s="11"/>
      <c r="NIN217" s="11"/>
      <c r="NIO217" s="11"/>
      <c r="NIP217" s="11"/>
      <c r="NIQ217" s="11"/>
      <c r="NIR217" s="11"/>
      <c r="NIS217" s="11"/>
      <c r="NIT217" s="11"/>
      <c r="NIU217" s="11"/>
      <c r="NIV217" s="11"/>
      <c r="NIW217" s="11"/>
      <c r="NIX217" s="11"/>
      <c r="NIY217" s="11"/>
      <c r="NIZ217" s="11"/>
      <c r="NJA217" s="11"/>
      <c r="NJB217" s="11"/>
      <c r="NJC217" s="11"/>
      <c r="NJD217" s="11"/>
      <c r="NJE217" s="11"/>
      <c r="NJF217" s="11"/>
      <c r="NJG217" s="11"/>
      <c r="NJH217" s="11"/>
      <c r="NJI217" s="11"/>
      <c r="NJJ217" s="11"/>
      <c r="NJK217" s="11"/>
      <c r="NJL217" s="11"/>
      <c r="NJM217" s="11"/>
      <c r="NJN217" s="11"/>
      <c r="NJO217" s="11"/>
      <c r="NJP217" s="11"/>
      <c r="NJQ217" s="11"/>
      <c r="NJR217" s="11"/>
      <c r="NJS217" s="11"/>
      <c r="NJT217" s="11"/>
      <c r="NJU217" s="11"/>
      <c r="NJV217" s="11"/>
      <c r="NJW217" s="11"/>
      <c r="NJX217" s="11"/>
      <c r="NJY217" s="11"/>
      <c r="NJZ217" s="11"/>
      <c r="NKA217" s="11"/>
      <c r="NKB217" s="11"/>
      <c r="NKC217" s="11"/>
      <c r="NKD217" s="11"/>
      <c r="NKE217" s="11"/>
      <c r="NKF217" s="11"/>
      <c r="NKG217" s="11"/>
      <c r="NKH217" s="11"/>
      <c r="NKI217" s="11"/>
      <c r="NKJ217" s="11"/>
      <c r="NKK217" s="11"/>
      <c r="NKL217" s="11"/>
      <c r="NKM217" s="11"/>
      <c r="NKN217" s="11"/>
      <c r="NKO217" s="11"/>
      <c r="NKP217" s="11"/>
      <c r="NKQ217" s="11"/>
      <c r="NKR217" s="11"/>
      <c r="NKS217" s="11"/>
      <c r="NKT217" s="11"/>
      <c r="NKU217" s="11"/>
      <c r="NKV217" s="11"/>
      <c r="NKW217" s="11"/>
      <c r="NKX217" s="11"/>
      <c r="NKY217" s="11"/>
      <c r="NKZ217" s="11"/>
      <c r="NLA217" s="11"/>
      <c r="NLB217" s="11"/>
      <c r="NLC217" s="11"/>
      <c r="NLD217" s="11"/>
      <c r="NLE217" s="11"/>
      <c r="NLF217" s="11"/>
      <c r="NLG217" s="11"/>
      <c r="NLH217" s="11"/>
      <c r="NLI217" s="11"/>
      <c r="NLJ217" s="11"/>
      <c r="NLK217" s="11"/>
      <c r="NLL217" s="11"/>
      <c r="NLM217" s="11"/>
      <c r="NLN217" s="11"/>
      <c r="NLO217" s="11"/>
      <c r="NLP217" s="11"/>
      <c r="NLQ217" s="11"/>
      <c r="NLR217" s="11"/>
      <c r="NLS217" s="11"/>
      <c r="NLT217" s="11"/>
      <c r="NLU217" s="11"/>
      <c r="NLV217" s="11"/>
      <c r="NLW217" s="11"/>
      <c r="NLX217" s="11"/>
      <c r="NLY217" s="11"/>
      <c r="NLZ217" s="11"/>
      <c r="NMA217" s="11"/>
      <c r="NMB217" s="11"/>
      <c r="NMC217" s="11"/>
      <c r="NMD217" s="11"/>
      <c r="NME217" s="11"/>
      <c r="NMF217" s="11"/>
      <c r="NMG217" s="11"/>
      <c r="NMH217" s="11"/>
      <c r="NMI217" s="11"/>
      <c r="NMJ217" s="11"/>
      <c r="NMK217" s="11"/>
      <c r="NML217" s="11"/>
      <c r="NMM217" s="11"/>
      <c r="NMN217" s="11"/>
      <c r="NMO217" s="11"/>
      <c r="NMP217" s="11"/>
      <c r="NMQ217" s="11"/>
      <c r="NMR217" s="11"/>
      <c r="NMS217" s="11"/>
      <c r="NMT217" s="11"/>
      <c r="NMU217" s="11"/>
      <c r="NMV217" s="11"/>
      <c r="NMW217" s="11"/>
      <c r="NMX217" s="11"/>
      <c r="NMY217" s="11"/>
      <c r="NMZ217" s="11"/>
      <c r="NNA217" s="11"/>
      <c r="NNB217" s="11"/>
      <c r="NNC217" s="11"/>
      <c r="NND217" s="11"/>
      <c r="NNE217" s="11"/>
      <c r="NNF217" s="11"/>
      <c r="NNG217" s="11"/>
      <c r="NNH217" s="11"/>
      <c r="NNI217" s="11"/>
      <c r="NNJ217" s="11"/>
      <c r="NNK217" s="11"/>
      <c r="NNL217" s="11"/>
      <c r="NNM217" s="11"/>
      <c r="NNN217" s="11"/>
      <c r="NNO217" s="11"/>
      <c r="NNP217" s="11"/>
      <c r="NNQ217" s="11"/>
      <c r="NNR217" s="11"/>
      <c r="NNS217" s="11"/>
      <c r="NNT217" s="11"/>
      <c r="NNU217" s="11"/>
      <c r="NNV217" s="11"/>
      <c r="NNW217" s="11"/>
      <c r="NNX217" s="11"/>
      <c r="NNY217" s="11"/>
      <c r="NNZ217" s="11"/>
      <c r="NOA217" s="11"/>
      <c r="NOB217" s="11"/>
      <c r="NOC217" s="11"/>
      <c r="NOD217" s="11"/>
      <c r="NOE217" s="11"/>
      <c r="NOF217" s="11"/>
      <c r="NOG217" s="11"/>
      <c r="NOH217" s="11"/>
      <c r="NOI217" s="11"/>
      <c r="NOJ217" s="11"/>
      <c r="NOK217" s="11"/>
      <c r="NOL217" s="11"/>
      <c r="NOM217" s="11"/>
      <c r="NON217" s="11"/>
      <c r="NOO217" s="11"/>
      <c r="NOP217" s="11"/>
      <c r="NOQ217" s="11"/>
      <c r="NOR217" s="11"/>
      <c r="NOS217" s="11"/>
      <c r="NOT217" s="11"/>
      <c r="NOU217" s="11"/>
      <c r="NOV217" s="11"/>
      <c r="NOW217" s="11"/>
      <c r="NOX217" s="11"/>
      <c r="NOY217" s="11"/>
      <c r="NOZ217" s="11"/>
      <c r="NPA217" s="11"/>
      <c r="NPB217" s="11"/>
      <c r="NPC217" s="11"/>
      <c r="NPD217" s="11"/>
      <c r="NPE217" s="11"/>
      <c r="NPF217" s="11"/>
      <c r="NPG217" s="11"/>
      <c r="NPH217" s="11"/>
      <c r="NPI217" s="11"/>
      <c r="NPJ217" s="11"/>
      <c r="NPK217" s="11"/>
      <c r="NPL217" s="11"/>
      <c r="NPM217" s="11"/>
      <c r="NPN217" s="11"/>
      <c r="NPO217" s="11"/>
      <c r="NPP217" s="11"/>
      <c r="NPQ217" s="11"/>
      <c r="NPR217" s="11"/>
      <c r="NPS217" s="11"/>
      <c r="NPT217" s="11"/>
      <c r="NPU217" s="11"/>
      <c r="NPV217" s="11"/>
      <c r="NPW217" s="11"/>
      <c r="NPX217" s="11"/>
      <c r="NPY217" s="11"/>
      <c r="NPZ217" s="11"/>
      <c r="NQA217" s="11"/>
      <c r="NQB217" s="11"/>
      <c r="NQC217" s="11"/>
      <c r="NQD217" s="11"/>
      <c r="NQE217" s="11"/>
      <c r="NQF217" s="11"/>
      <c r="NQG217" s="11"/>
      <c r="NQH217" s="11"/>
      <c r="NQI217" s="11"/>
      <c r="NQJ217" s="11"/>
      <c r="NQK217" s="11"/>
      <c r="NQL217" s="11"/>
      <c r="NQM217" s="11"/>
      <c r="NQN217" s="11"/>
      <c r="NQO217" s="11"/>
      <c r="NQP217" s="11"/>
      <c r="NQQ217" s="11"/>
      <c r="NQR217" s="11"/>
      <c r="NQS217" s="11"/>
      <c r="NQT217" s="11"/>
      <c r="NQU217" s="11"/>
      <c r="NQV217" s="11"/>
      <c r="NQW217" s="11"/>
      <c r="NQX217" s="11"/>
      <c r="NQY217" s="11"/>
      <c r="NQZ217" s="11"/>
      <c r="NRA217" s="11"/>
      <c r="NRB217" s="11"/>
      <c r="NRC217" s="11"/>
      <c r="NRD217" s="11"/>
      <c r="NRE217" s="11"/>
      <c r="NRF217" s="11"/>
      <c r="NRG217" s="11"/>
      <c r="NRH217" s="11"/>
      <c r="NRI217" s="11"/>
      <c r="NRJ217" s="11"/>
      <c r="NRK217" s="11"/>
      <c r="NRL217" s="11"/>
      <c r="NRM217" s="11"/>
      <c r="NRN217" s="11"/>
      <c r="NRO217" s="11"/>
      <c r="NRP217" s="11"/>
      <c r="NRQ217" s="11"/>
      <c r="NRR217" s="11"/>
      <c r="NRS217" s="11"/>
      <c r="NRT217" s="11"/>
      <c r="NRU217" s="11"/>
      <c r="NRV217" s="11"/>
      <c r="NRW217" s="11"/>
      <c r="NRX217" s="11"/>
      <c r="NRY217" s="11"/>
      <c r="NRZ217" s="11"/>
      <c r="NSA217" s="11"/>
      <c r="NSB217" s="11"/>
      <c r="NSC217" s="11"/>
      <c r="NSD217" s="11"/>
      <c r="NSE217" s="11"/>
      <c r="NSF217" s="11"/>
      <c r="NSG217" s="11"/>
      <c r="NSH217" s="11"/>
      <c r="NSI217" s="11"/>
      <c r="NSJ217" s="11"/>
      <c r="NSK217" s="11"/>
      <c r="NSL217" s="11"/>
      <c r="NSM217" s="11"/>
      <c r="NSN217" s="11"/>
      <c r="NSO217" s="11"/>
      <c r="NSP217" s="11"/>
      <c r="NSQ217" s="11"/>
      <c r="NSR217" s="11"/>
      <c r="NSS217" s="11"/>
      <c r="NST217" s="11"/>
      <c r="NSU217" s="11"/>
      <c r="NSV217" s="11"/>
      <c r="NSW217" s="11"/>
      <c r="NSX217" s="11"/>
      <c r="NSY217" s="11"/>
      <c r="NSZ217" s="11"/>
      <c r="NTA217" s="11"/>
      <c r="NTB217" s="11"/>
      <c r="NTC217" s="11"/>
      <c r="NTD217" s="11"/>
      <c r="NTE217" s="11"/>
      <c r="NTF217" s="11"/>
      <c r="NTG217" s="11"/>
      <c r="NTH217" s="11"/>
      <c r="NTI217" s="11"/>
      <c r="NTJ217" s="11"/>
      <c r="NTK217" s="11"/>
      <c r="NTL217" s="11"/>
      <c r="NTM217" s="11"/>
      <c r="NTN217" s="11"/>
      <c r="NTO217" s="11"/>
      <c r="NTP217" s="11"/>
      <c r="NTQ217" s="11"/>
      <c r="NTR217" s="11"/>
      <c r="NTS217" s="11"/>
      <c r="NTT217" s="11"/>
      <c r="NTU217" s="11"/>
      <c r="NTV217" s="11"/>
      <c r="NTW217" s="11"/>
      <c r="NTX217" s="11"/>
      <c r="NTY217" s="11"/>
      <c r="NTZ217" s="11"/>
      <c r="NUA217" s="11"/>
      <c r="NUB217" s="11"/>
      <c r="NUC217" s="11"/>
      <c r="NUD217" s="11"/>
      <c r="NUE217" s="11"/>
      <c r="NUF217" s="11"/>
      <c r="NUG217" s="11"/>
      <c r="NUH217" s="11"/>
      <c r="NUI217" s="11"/>
      <c r="NUJ217" s="11"/>
      <c r="NUK217" s="11"/>
      <c r="NUL217" s="11"/>
      <c r="NUM217" s="11"/>
      <c r="NUN217" s="11"/>
      <c r="NUO217" s="11"/>
      <c r="NUP217" s="11"/>
      <c r="NUQ217" s="11"/>
      <c r="NUR217" s="11"/>
      <c r="NUS217" s="11"/>
      <c r="NUT217" s="11"/>
      <c r="NUU217" s="11"/>
      <c r="NUV217" s="11"/>
      <c r="NUW217" s="11"/>
      <c r="NUX217" s="11"/>
      <c r="NUY217" s="11"/>
      <c r="NUZ217" s="11"/>
      <c r="NVA217" s="11"/>
      <c r="NVB217" s="11"/>
      <c r="NVC217" s="11"/>
      <c r="NVD217" s="11"/>
      <c r="NVE217" s="11"/>
      <c r="NVF217" s="11"/>
      <c r="NVG217" s="11"/>
      <c r="NVH217" s="11"/>
      <c r="NVI217" s="11"/>
      <c r="NVJ217" s="11"/>
      <c r="NVK217" s="11"/>
      <c r="NVL217" s="11"/>
      <c r="NVM217" s="11"/>
      <c r="NVN217" s="11"/>
      <c r="NVO217" s="11"/>
      <c r="NVP217" s="11"/>
      <c r="NVQ217" s="11"/>
      <c r="NVR217" s="11"/>
      <c r="NVS217" s="11"/>
      <c r="NVT217" s="11"/>
      <c r="NVU217" s="11"/>
      <c r="NVV217" s="11"/>
      <c r="NVW217" s="11"/>
      <c r="NVX217" s="11"/>
      <c r="NVY217" s="11"/>
      <c r="NVZ217" s="11"/>
      <c r="NWA217" s="11"/>
      <c r="NWB217" s="11"/>
      <c r="NWC217" s="11"/>
      <c r="NWD217" s="11"/>
      <c r="NWE217" s="11"/>
      <c r="NWF217" s="11"/>
      <c r="NWG217" s="11"/>
      <c r="NWH217" s="11"/>
      <c r="NWI217" s="11"/>
      <c r="NWJ217" s="11"/>
      <c r="NWK217" s="11"/>
      <c r="NWL217" s="11"/>
      <c r="NWM217" s="11"/>
      <c r="NWN217" s="11"/>
      <c r="NWO217" s="11"/>
      <c r="NWP217" s="11"/>
      <c r="NWQ217" s="11"/>
      <c r="NWR217" s="11"/>
      <c r="NWS217" s="11"/>
      <c r="NWT217" s="11"/>
      <c r="NWU217" s="11"/>
      <c r="NWV217" s="11"/>
      <c r="NWW217" s="11"/>
      <c r="NWX217" s="11"/>
      <c r="NWY217" s="11"/>
      <c r="NWZ217" s="11"/>
      <c r="NXA217" s="11"/>
      <c r="NXB217" s="11"/>
      <c r="NXC217" s="11"/>
      <c r="NXD217" s="11"/>
      <c r="NXE217" s="11"/>
      <c r="NXF217" s="11"/>
      <c r="NXG217" s="11"/>
      <c r="NXH217" s="11"/>
      <c r="NXI217" s="11"/>
      <c r="NXJ217" s="11"/>
      <c r="NXK217" s="11"/>
      <c r="NXL217" s="11"/>
      <c r="NXM217" s="11"/>
      <c r="NXN217" s="11"/>
      <c r="NXO217" s="11"/>
      <c r="NXP217" s="11"/>
      <c r="NXQ217" s="11"/>
      <c r="NXR217" s="11"/>
      <c r="NXS217" s="11"/>
      <c r="NXT217" s="11"/>
      <c r="NXU217" s="11"/>
      <c r="NXV217" s="11"/>
      <c r="NXW217" s="11"/>
      <c r="NXX217" s="11"/>
      <c r="NXY217" s="11"/>
      <c r="NXZ217" s="11"/>
      <c r="NYA217" s="11"/>
      <c r="NYB217" s="11"/>
      <c r="NYC217" s="11"/>
      <c r="NYD217" s="11"/>
      <c r="NYE217" s="11"/>
      <c r="NYF217" s="11"/>
      <c r="NYG217" s="11"/>
      <c r="NYH217" s="11"/>
      <c r="NYI217" s="11"/>
      <c r="NYJ217" s="11"/>
      <c r="NYK217" s="11"/>
      <c r="NYL217" s="11"/>
      <c r="NYM217" s="11"/>
      <c r="NYN217" s="11"/>
      <c r="NYO217" s="11"/>
      <c r="NYP217" s="11"/>
      <c r="NYQ217" s="11"/>
      <c r="NYR217" s="11"/>
      <c r="NYS217" s="11"/>
      <c r="NYT217" s="11"/>
      <c r="NYU217" s="11"/>
      <c r="NYV217" s="11"/>
      <c r="NYW217" s="11"/>
      <c r="NYX217" s="11"/>
      <c r="NYY217" s="11"/>
      <c r="NYZ217" s="11"/>
      <c r="NZA217" s="11"/>
      <c r="NZB217" s="11"/>
      <c r="NZC217" s="11"/>
      <c r="NZD217" s="11"/>
      <c r="NZE217" s="11"/>
      <c r="NZF217" s="11"/>
      <c r="NZG217" s="11"/>
      <c r="NZH217" s="11"/>
      <c r="NZI217" s="11"/>
      <c r="NZJ217" s="11"/>
      <c r="NZK217" s="11"/>
      <c r="NZL217" s="11"/>
      <c r="NZM217" s="11"/>
      <c r="NZN217" s="11"/>
      <c r="NZO217" s="11"/>
      <c r="NZP217" s="11"/>
      <c r="NZQ217" s="11"/>
      <c r="NZR217" s="11"/>
      <c r="NZS217" s="11"/>
      <c r="NZT217" s="11"/>
      <c r="NZU217" s="11"/>
      <c r="NZV217" s="11"/>
      <c r="NZW217" s="11"/>
      <c r="NZX217" s="11"/>
      <c r="NZY217" s="11"/>
      <c r="NZZ217" s="11"/>
      <c r="OAA217" s="11"/>
      <c r="OAB217" s="11"/>
      <c r="OAC217" s="11"/>
      <c r="OAD217" s="11"/>
      <c r="OAE217" s="11"/>
      <c r="OAF217" s="11"/>
      <c r="OAG217" s="11"/>
      <c r="OAH217" s="11"/>
      <c r="OAI217" s="11"/>
      <c r="OAJ217" s="11"/>
      <c r="OAK217" s="11"/>
      <c r="OAL217" s="11"/>
      <c r="OAM217" s="11"/>
      <c r="OAN217" s="11"/>
      <c r="OAO217" s="11"/>
      <c r="OAP217" s="11"/>
      <c r="OAQ217" s="11"/>
      <c r="OAR217" s="11"/>
      <c r="OAS217" s="11"/>
      <c r="OAT217" s="11"/>
      <c r="OAU217" s="11"/>
      <c r="OAV217" s="11"/>
      <c r="OAW217" s="11"/>
      <c r="OAX217" s="11"/>
      <c r="OAY217" s="11"/>
      <c r="OAZ217" s="11"/>
      <c r="OBA217" s="11"/>
      <c r="OBB217" s="11"/>
      <c r="OBC217" s="11"/>
      <c r="OBD217" s="11"/>
      <c r="OBE217" s="11"/>
      <c r="OBF217" s="11"/>
      <c r="OBG217" s="11"/>
      <c r="OBH217" s="11"/>
      <c r="OBI217" s="11"/>
      <c r="OBJ217" s="11"/>
      <c r="OBK217" s="11"/>
      <c r="OBL217" s="11"/>
      <c r="OBM217" s="11"/>
      <c r="OBN217" s="11"/>
      <c r="OBO217" s="11"/>
      <c r="OBP217" s="11"/>
      <c r="OBQ217" s="11"/>
      <c r="OBR217" s="11"/>
      <c r="OBS217" s="11"/>
      <c r="OBT217" s="11"/>
      <c r="OBU217" s="11"/>
      <c r="OBV217" s="11"/>
      <c r="OBW217" s="11"/>
      <c r="OBX217" s="11"/>
      <c r="OBY217" s="11"/>
      <c r="OBZ217" s="11"/>
      <c r="OCA217" s="11"/>
      <c r="OCB217" s="11"/>
      <c r="OCC217" s="11"/>
      <c r="OCD217" s="11"/>
      <c r="OCE217" s="11"/>
      <c r="OCF217" s="11"/>
      <c r="OCG217" s="11"/>
      <c r="OCH217" s="11"/>
      <c r="OCI217" s="11"/>
      <c r="OCJ217" s="11"/>
      <c r="OCK217" s="11"/>
      <c r="OCL217" s="11"/>
      <c r="OCM217" s="11"/>
      <c r="OCN217" s="11"/>
      <c r="OCO217" s="11"/>
      <c r="OCP217" s="11"/>
      <c r="OCQ217" s="11"/>
      <c r="OCR217" s="11"/>
      <c r="OCS217" s="11"/>
      <c r="OCT217" s="11"/>
      <c r="OCU217" s="11"/>
      <c r="OCV217" s="11"/>
      <c r="OCW217" s="11"/>
      <c r="OCX217" s="11"/>
      <c r="OCY217" s="11"/>
      <c r="OCZ217" s="11"/>
      <c r="ODA217" s="11"/>
      <c r="ODB217" s="11"/>
      <c r="ODC217" s="11"/>
      <c r="ODD217" s="11"/>
      <c r="ODE217" s="11"/>
      <c r="ODF217" s="11"/>
      <c r="ODG217" s="11"/>
      <c r="ODH217" s="11"/>
      <c r="ODI217" s="11"/>
      <c r="ODJ217" s="11"/>
      <c r="ODK217" s="11"/>
      <c r="ODL217" s="11"/>
      <c r="ODM217" s="11"/>
      <c r="ODN217" s="11"/>
      <c r="ODO217" s="11"/>
      <c r="ODP217" s="11"/>
      <c r="ODQ217" s="11"/>
      <c r="ODR217" s="11"/>
      <c r="ODS217" s="11"/>
      <c r="ODT217" s="11"/>
      <c r="ODU217" s="11"/>
      <c r="ODV217" s="11"/>
      <c r="ODW217" s="11"/>
      <c r="ODX217" s="11"/>
      <c r="ODY217" s="11"/>
      <c r="ODZ217" s="11"/>
      <c r="OEA217" s="11"/>
      <c r="OEB217" s="11"/>
      <c r="OEC217" s="11"/>
      <c r="OED217" s="11"/>
      <c r="OEE217" s="11"/>
      <c r="OEF217" s="11"/>
      <c r="OEG217" s="11"/>
      <c r="OEH217" s="11"/>
      <c r="OEI217" s="11"/>
      <c r="OEJ217" s="11"/>
      <c r="OEK217" s="11"/>
      <c r="OEL217" s="11"/>
      <c r="OEM217" s="11"/>
      <c r="OEN217" s="11"/>
      <c r="OEO217" s="11"/>
      <c r="OEP217" s="11"/>
      <c r="OEQ217" s="11"/>
      <c r="OER217" s="11"/>
      <c r="OES217" s="11"/>
      <c r="OET217" s="11"/>
      <c r="OEU217" s="11"/>
      <c r="OEV217" s="11"/>
      <c r="OEW217" s="11"/>
      <c r="OEX217" s="11"/>
      <c r="OEY217" s="11"/>
      <c r="OEZ217" s="11"/>
      <c r="OFA217" s="11"/>
      <c r="OFB217" s="11"/>
      <c r="OFC217" s="11"/>
      <c r="OFD217" s="11"/>
      <c r="OFE217" s="11"/>
      <c r="OFF217" s="11"/>
      <c r="OFG217" s="11"/>
      <c r="OFH217" s="11"/>
      <c r="OFI217" s="11"/>
      <c r="OFJ217" s="11"/>
      <c r="OFK217" s="11"/>
      <c r="OFL217" s="11"/>
      <c r="OFM217" s="11"/>
      <c r="OFN217" s="11"/>
      <c r="OFO217" s="11"/>
      <c r="OFP217" s="11"/>
      <c r="OFQ217" s="11"/>
      <c r="OFR217" s="11"/>
      <c r="OFS217" s="11"/>
      <c r="OFT217" s="11"/>
      <c r="OFU217" s="11"/>
      <c r="OFV217" s="11"/>
      <c r="OFW217" s="11"/>
      <c r="OFX217" s="11"/>
      <c r="OFY217" s="11"/>
      <c r="OFZ217" s="11"/>
      <c r="OGA217" s="11"/>
      <c r="OGB217" s="11"/>
      <c r="OGC217" s="11"/>
      <c r="OGD217" s="11"/>
      <c r="OGE217" s="11"/>
      <c r="OGF217" s="11"/>
      <c r="OGG217" s="11"/>
      <c r="OGH217" s="11"/>
      <c r="OGI217" s="11"/>
      <c r="OGJ217" s="11"/>
      <c r="OGK217" s="11"/>
      <c r="OGL217" s="11"/>
      <c r="OGM217" s="11"/>
      <c r="OGN217" s="11"/>
      <c r="OGO217" s="11"/>
      <c r="OGP217" s="11"/>
      <c r="OGQ217" s="11"/>
      <c r="OGR217" s="11"/>
      <c r="OGS217" s="11"/>
      <c r="OGT217" s="11"/>
      <c r="OGU217" s="11"/>
      <c r="OGV217" s="11"/>
      <c r="OGW217" s="11"/>
      <c r="OGX217" s="11"/>
      <c r="OGY217" s="11"/>
      <c r="OGZ217" s="11"/>
      <c r="OHA217" s="11"/>
      <c r="OHB217" s="11"/>
      <c r="OHC217" s="11"/>
      <c r="OHD217" s="11"/>
      <c r="OHE217" s="11"/>
      <c r="OHF217" s="11"/>
      <c r="OHG217" s="11"/>
      <c r="OHH217" s="11"/>
      <c r="OHI217" s="11"/>
      <c r="OHJ217" s="11"/>
      <c r="OHK217" s="11"/>
      <c r="OHL217" s="11"/>
      <c r="OHM217" s="11"/>
      <c r="OHN217" s="11"/>
      <c r="OHO217" s="11"/>
      <c r="OHP217" s="11"/>
      <c r="OHQ217" s="11"/>
      <c r="OHR217" s="11"/>
      <c r="OHS217" s="11"/>
      <c r="OHT217" s="11"/>
      <c r="OHU217" s="11"/>
      <c r="OHV217" s="11"/>
      <c r="OHW217" s="11"/>
      <c r="OHX217" s="11"/>
      <c r="OHY217" s="11"/>
      <c r="OHZ217" s="11"/>
      <c r="OIA217" s="11"/>
      <c r="OIB217" s="11"/>
      <c r="OIC217" s="11"/>
      <c r="OID217" s="11"/>
      <c r="OIE217" s="11"/>
      <c r="OIF217" s="11"/>
      <c r="OIG217" s="11"/>
      <c r="OIH217" s="11"/>
      <c r="OII217" s="11"/>
      <c r="OIJ217" s="11"/>
      <c r="OIK217" s="11"/>
      <c r="OIL217" s="11"/>
      <c r="OIM217" s="11"/>
      <c r="OIN217" s="11"/>
      <c r="OIO217" s="11"/>
      <c r="OIP217" s="11"/>
      <c r="OIQ217" s="11"/>
      <c r="OIR217" s="11"/>
      <c r="OIS217" s="11"/>
      <c r="OIT217" s="11"/>
      <c r="OIU217" s="11"/>
      <c r="OIV217" s="11"/>
      <c r="OIW217" s="11"/>
      <c r="OIX217" s="11"/>
      <c r="OIY217" s="11"/>
      <c r="OIZ217" s="11"/>
      <c r="OJA217" s="11"/>
      <c r="OJB217" s="11"/>
      <c r="OJC217" s="11"/>
      <c r="OJD217" s="11"/>
      <c r="OJE217" s="11"/>
      <c r="OJF217" s="11"/>
      <c r="OJG217" s="11"/>
      <c r="OJH217" s="11"/>
      <c r="OJI217" s="11"/>
      <c r="OJJ217" s="11"/>
      <c r="OJK217" s="11"/>
      <c r="OJL217" s="11"/>
      <c r="OJM217" s="11"/>
      <c r="OJN217" s="11"/>
      <c r="OJO217" s="11"/>
      <c r="OJP217" s="11"/>
      <c r="OJQ217" s="11"/>
      <c r="OJR217" s="11"/>
      <c r="OJS217" s="11"/>
      <c r="OJT217" s="11"/>
      <c r="OJU217" s="11"/>
      <c r="OJV217" s="11"/>
      <c r="OJW217" s="11"/>
      <c r="OJX217" s="11"/>
      <c r="OJY217" s="11"/>
      <c r="OJZ217" s="11"/>
      <c r="OKA217" s="11"/>
      <c r="OKB217" s="11"/>
      <c r="OKC217" s="11"/>
      <c r="OKD217" s="11"/>
      <c r="OKE217" s="11"/>
      <c r="OKF217" s="11"/>
      <c r="OKG217" s="11"/>
      <c r="OKH217" s="11"/>
      <c r="OKI217" s="11"/>
      <c r="OKJ217" s="11"/>
      <c r="OKK217" s="11"/>
      <c r="OKL217" s="11"/>
      <c r="OKM217" s="11"/>
      <c r="OKN217" s="11"/>
      <c r="OKO217" s="11"/>
      <c r="OKP217" s="11"/>
      <c r="OKQ217" s="11"/>
      <c r="OKR217" s="11"/>
      <c r="OKS217" s="11"/>
      <c r="OKT217" s="11"/>
      <c r="OKU217" s="11"/>
      <c r="OKV217" s="11"/>
      <c r="OKW217" s="11"/>
      <c r="OKX217" s="11"/>
      <c r="OKY217" s="11"/>
      <c r="OKZ217" s="11"/>
      <c r="OLA217" s="11"/>
      <c r="OLB217" s="11"/>
      <c r="OLC217" s="11"/>
      <c r="OLD217" s="11"/>
      <c r="OLE217" s="11"/>
      <c r="OLF217" s="11"/>
      <c r="OLG217" s="11"/>
      <c r="OLH217" s="11"/>
      <c r="OLI217" s="11"/>
      <c r="OLJ217" s="11"/>
      <c r="OLK217" s="11"/>
      <c r="OLL217" s="11"/>
      <c r="OLM217" s="11"/>
      <c r="OLN217" s="11"/>
      <c r="OLO217" s="11"/>
      <c r="OLP217" s="11"/>
      <c r="OLQ217" s="11"/>
      <c r="OLR217" s="11"/>
      <c r="OLS217" s="11"/>
      <c r="OLT217" s="11"/>
      <c r="OLU217" s="11"/>
      <c r="OLV217" s="11"/>
      <c r="OLW217" s="11"/>
      <c r="OLX217" s="11"/>
      <c r="OLY217" s="11"/>
      <c r="OLZ217" s="11"/>
      <c r="OMA217" s="11"/>
      <c r="OMB217" s="11"/>
      <c r="OMC217" s="11"/>
      <c r="OMD217" s="11"/>
      <c r="OME217" s="11"/>
      <c r="OMF217" s="11"/>
      <c r="OMG217" s="11"/>
      <c r="OMH217" s="11"/>
      <c r="OMI217" s="11"/>
      <c r="OMJ217" s="11"/>
      <c r="OMK217" s="11"/>
      <c r="OML217" s="11"/>
      <c r="OMM217" s="11"/>
      <c r="OMN217" s="11"/>
      <c r="OMO217" s="11"/>
      <c r="OMP217" s="11"/>
      <c r="OMQ217" s="11"/>
      <c r="OMR217" s="11"/>
      <c r="OMS217" s="11"/>
      <c r="OMT217" s="11"/>
      <c r="OMU217" s="11"/>
      <c r="OMV217" s="11"/>
      <c r="OMW217" s="11"/>
      <c r="OMX217" s="11"/>
      <c r="OMY217" s="11"/>
      <c r="OMZ217" s="11"/>
      <c r="ONA217" s="11"/>
      <c r="ONB217" s="11"/>
      <c r="ONC217" s="11"/>
      <c r="OND217" s="11"/>
      <c r="ONE217" s="11"/>
      <c r="ONF217" s="11"/>
      <c r="ONG217" s="11"/>
      <c r="ONH217" s="11"/>
      <c r="ONI217" s="11"/>
      <c r="ONJ217" s="11"/>
      <c r="ONK217" s="11"/>
      <c r="ONL217" s="11"/>
      <c r="ONM217" s="11"/>
      <c r="ONN217" s="11"/>
      <c r="ONO217" s="11"/>
      <c r="ONP217" s="11"/>
      <c r="ONQ217" s="11"/>
      <c r="ONR217" s="11"/>
      <c r="ONS217" s="11"/>
      <c r="ONT217" s="11"/>
      <c r="ONU217" s="11"/>
      <c r="ONV217" s="11"/>
      <c r="ONW217" s="11"/>
      <c r="ONX217" s="11"/>
      <c r="ONY217" s="11"/>
      <c r="ONZ217" s="11"/>
      <c r="OOA217" s="11"/>
      <c r="OOB217" s="11"/>
      <c r="OOC217" s="11"/>
      <c r="OOD217" s="11"/>
      <c r="OOE217" s="11"/>
      <c r="OOF217" s="11"/>
      <c r="OOG217" s="11"/>
      <c r="OOH217" s="11"/>
      <c r="OOI217" s="11"/>
      <c r="OOJ217" s="11"/>
      <c r="OOK217" s="11"/>
      <c r="OOL217" s="11"/>
      <c r="OOM217" s="11"/>
      <c r="OON217" s="11"/>
      <c r="OOO217" s="11"/>
      <c r="OOP217" s="11"/>
      <c r="OOQ217" s="11"/>
      <c r="OOR217" s="11"/>
      <c r="OOS217" s="11"/>
      <c r="OOT217" s="11"/>
      <c r="OOU217" s="11"/>
      <c r="OOV217" s="11"/>
      <c r="OOW217" s="11"/>
      <c r="OOX217" s="11"/>
      <c r="OOY217" s="11"/>
      <c r="OOZ217" s="11"/>
      <c r="OPA217" s="11"/>
      <c r="OPB217" s="11"/>
      <c r="OPC217" s="11"/>
      <c r="OPD217" s="11"/>
      <c r="OPE217" s="11"/>
      <c r="OPF217" s="11"/>
      <c r="OPG217" s="11"/>
      <c r="OPH217" s="11"/>
      <c r="OPI217" s="11"/>
      <c r="OPJ217" s="11"/>
      <c r="OPK217" s="11"/>
      <c r="OPL217" s="11"/>
      <c r="OPM217" s="11"/>
      <c r="OPN217" s="11"/>
      <c r="OPO217" s="11"/>
      <c r="OPP217" s="11"/>
      <c r="OPQ217" s="11"/>
      <c r="OPR217" s="11"/>
      <c r="OPS217" s="11"/>
      <c r="OPT217" s="11"/>
      <c r="OPU217" s="11"/>
      <c r="OPV217" s="11"/>
      <c r="OPW217" s="11"/>
      <c r="OPX217" s="11"/>
      <c r="OPY217" s="11"/>
      <c r="OPZ217" s="11"/>
      <c r="OQA217" s="11"/>
      <c r="OQB217" s="11"/>
      <c r="OQC217" s="11"/>
      <c r="OQD217" s="11"/>
      <c r="OQE217" s="11"/>
      <c r="OQF217" s="11"/>
      <c r="OQG217" s="11"/>
      <c r="OQH217" s="11"/>
      <c r="OQI217" s="11"/>
      <c r="OQJ217" s="11"/>
      <c r="OQK217" s="11"/>
      <c r="OQL217" s="11"/>
      <c r="OQM217" s="11"/>
      <c r="OQN217" s="11"/>
      <c r="OQO217" s="11"/>
      <c r="OQP217" s="11"/>
      <c r="OQQ217" s="11"/>
      <c r="OQR217" s="11"/>
      <c r="OQS217" s="11"/>
      <c r="OQT217" s="11"/>
      <c r="OQU217" s="11"/>
      <c r="OQV217" s="11"/>
      <c r="OQW217" s="11"/>
      <c r="OQX217" s="11"/>
      <c r="OQY217" s="11"/>
      <c r="OQZ217" s="11"/>
      <c r="ORA217" s="11"/>
      <c r="ORB217" s="11"/>
      <c r="ORC217" s="11"/>
      <c r="ORD217" s="11"/>
      <c r="ORE217" s="11"/>
      <c r="ORF217" s="11"/>
      <c r="ORG217" s="11"/>
      <c r="ORH217" s="11"/>
      <c r="ORI217" s="11"/>
      <c r="ORJ217" s="11"/>
      <c r="ORK217" s="11"/>
      <c r="ORL217" s="11"/>
      <c r="ORM217" s="11"/>
      <c r="ORN217" s="11"/>
      <c r="ORO217" s="11"/>
      <c r="ORP217" s="11"/>
      <c r="ORQ217" s="11"/>
      <c r="ORR217" s="11"/>
      <c r="ORS217" s="11"/>
      <c r="ORT217" s="11"/>
      <c r="ORU217" s="11"/>
      <c r="ORV217" s="11"/>
      <c r="ORW217" s="11"/>
      <c r="ORX217" s="11"/>
      <c r="ORY217" s="11"/>
      <c r="ORZ217" s="11"/>
      <c r="OSA217" s="11"/>
      <c r="OSB217" s="11"/>
      <c r="OSC217" s="11"/>
      <c r="OSD217" s="11"/>
      <c r="OSE217" s="11"/>
      <c r="OSF217" s="11"/>
      <c r="OSG217" s="11"/>
      <c r="OSH217" s="11"/>
      <c r="OSI217" s="11"/>
      <c r="OSJ217" s="11"/>
      <c r="OSK217" s="11"/>
      <c r="OSL217" s="11"/>
      <c r="OSM217" s="11"/>
      <c r="OSN217" s="11"/>
      <c r="OSO217" s="11"/>
      <c r="OSP217" s="11"/>
      <c r="OSQ217" s="11"/>
      <c r="OSR217" s="11"/>
      <c r="OSS217" s="11"/>
      <c r="OST217" s="11"/>
      <c r="OSU217" s="11"/>
      <c r="OSV217" s="11"/>
      <c r="OSW217" s="11"/>
      <c r="OSX217" s="11"/>
      <c r="OSY217" s="11"/>
      <c r="OSZ217" s="11"/>
      <c r="OTA217" s="11"/>
      <c r="OTB217" s="11"/>
      <c r="OTC217" s="11"/>
      <c r="OTD217" s="11"/>
      <c r="OTE217" s="11"/>
      <c r="OTF217" s="11"/>
      <c r="OTG217" s="11"/>
      <c r="OTH217" s="11"/>
      <c r="OTI217" s="11"/>
      <c r="OTJ217" s="11"/>
      <c r="OTK217" s="11"/>
      <c r="OTL217" s="11"/>
      <c r="OTM217" s="11"/>
      <c r="OTN217" s="11"/>
      <c r="OTO217" s="11"/>
      <c r="OTP217" s="11"/>
      <c r="OTQ217" s="11"/>
      <c r="OTR217" s="11"/>
      <c r="OTS217" s="11"/>
      <c r="OTT217" s="11"/>
      <c r="OTU217" s="11"/>
      <c r="OTV217" s="11"/>
      <c r="OTW217" s="11"/>
      <c r="OTX217" s="11"/>
      <c r="OTY217" s="11"/>
      <c r="OTZ217" s="11"/>
      <c r="OUA217" s="11"/>
      <c r="OUB217" s="11"/>
      <c r="OUC217" s="11"/>
      <c r="OUD217" s="11"/>
      <c r="OUE217" s="11"/>
      <c r="OUF217" s="11"/>
      <c r="OUG217" s="11"/>
      <c r="OUH217" s="11"/>
      <c r="OUI217" s="11"/>
      <c r="OUJ217" s="11"/>
      <c r="OUK217" s="11"/>
      <c r="OUL217" s="11"/>
      <c r="OUM217" s="11"/>
      <c r="OUN217" s="11"/>
      <c r="OUO217" s="11"/>
      <c r="OUP217" s="11"/>
      <c r="OUQ217" s="11"/>
      <c r="OUR217" s="11"/>
      <c r="OUS217" s="11"/>
      <c r="OUT217" s="11"/>
      <c r="OUU217" s="11"/>
      <c r="OUV217" s="11"/>
      <c r="OUW217" s="11"/>
      <c r="OUX217" s="11"/>
      <c r="OUY217" s="11"/>
      <c r="OUZ217" s="11"/>
      <c r="OVA217" s="11"/>
      <c r="OVB217" s="11"/>
      <c r="OVC217" s="11"/>
      <c r="OVD217" s="11"/>
      <c r="OVE217" s="11"/>
      <c r="OVF217" s="11"/>
      <c r="OVG217" s="11"/>
      <c r="OVH217" s="11"/>
      <c r="OVI217" s="11"/>
      <c r="OVJ217" s="11"/>
      <c r="OVK217" s="11"/>
      <c r="OVL217" s="11"/>
      <c r="OVM217" s="11"/>
      <c r="OVN217" s="11"/>
      <c r="OVO217" s="11"/>
      <c r="OVP217" s="11"/>
      <c r="OVQ217" s="11"/>
      <c r="OVR217" s="11"/>
      <c r="OVS217" s="11"/>
      <c r="OVT217" s="11"/>
      <c r="OVU217" s="11"/>
      <c r="OVV217" s="11"/>
      <c r="OVW217" s="11"/>
      <c r="OVX217" s="11"/>
      <c r="OVY217" s="11"/>
      <c r="OVZ217" s="11"/>
      <c r="OWA217" s="11"/>
      <c r="OWB217" s="11"/>
      <c r="OWC217" s="11"/>
      <c r="OWD217" s="11"/>
      <c r="OWE217" s="11"/>
      <c r="OWF217" s="11"/>
      <c r="OWG217" s="11"/>
      <c r="OWH217" s="11"/>
      <c r="OWI217" s="11"/>
      <c r="OWJ217" s="11"/>
      <c r="OWK217" s="11"/>
      <c r="OWL217" s="11"/>
      <c r="OWM217" s="11"/>
      <c r="OWN217" s="11"/>
      <c r="OWO217" s="11"/>
      <c r="OWP217" s="11"/>
      <c r="OWQ217" s="11"/>
      <c r="OWR217" s="11"/>
      <c r="OWS217" s="11"/>
      <c r="OWT217" s="11"/>
      <c r="OWU217" s="11"/>
      <c r="OWV217" s="11"/>
      <c r="OWW217" s="11"/>
      <c r="OWX217" s="11"/>
      <c r="OWY217" s="11"/>
      <c r="OWZ217" s="11"/>
      <c r="OXA217" s="11"/>
      <c r="OXB217" s="11"/>
      <c r="OXC217" s="11"/>
      <c r="OXD217" s="11"/>
      <c r="OXE217" s="11"/>
      <c r="OXF217" s="11"/>
      <c r="OXG217" s="11"/>
      <c r="OXH217" s="11"/>
      <c r="OXI217" s="11"/>
      <c r="OXJ217" s="11"/>
      <c r="OXK217" s="11"/>
      <c r="OXL217" s="11"/>
      <c r="OXM217" s="11"/>
      <c r="OXN217" s="11"/>
      <c r="OXO217" s="11"/>
      <c r="OXP217" s="11"/>
      <c r="OXQ217" s="11"/>
      <c r="OXR217" s="11"/>
      <c r="OXS217" s="11"/>
      <c r="OXT217" s="11"/>
      <c r="OXU217" s="11"/>
      <c r="OXV217" s="11"/>
      <c r="OXW217" s="11"/>
      <c r="OXX217" s="11"/>
      <c r="OXY217" s="11"/>
      <c r="OXZ217" s="11"/>
      <c r="OYA217" s="11"/>
      <c r="OYB217" s="11"/>
      <c r="OYC217" s="11"/>
      <c r="OYD217" s="11"/>
      <c r="OYE217" s="11"/>
      <c r="OYF217" s="11"/>
      <c r="OYG217" s="11"/>
      <c r="OYH217" s="11"/>
      <c r="OYI217" s="11"/>
      <c r="OYJ217" s="11"/>
      <c r="OYK217" s="11"/>
      <c r="OYL217" s="11"/>
      <c r="OYM217" s="11"/>
      <c r="OYN217" s="11"/>
      <c r="OYO217" s="11"/>
      <c r="OYP217" s="11"/>
      <c r="OYQ217" s="11"/>
      <c r="OYR217" s="11"/>
      <c r="OYS217" s="11"/>
      <c r="OYT217" s="11"/>
      <c r="OYU217" s="11"/>
      <c r="OYV217" s="11"/>
      <c r="OYW217" s="11"/>
      <c r="OYX217" s="11"/>
      <c r="OYY217" s="11"/>
      <c r="OYZ217" s="11"/>
      <c r="OZA217" s="11"/>
      <c r="OZB217" s="11"/>
      <c r="OZC217" s="11"/>
      <c r="OZD217" s="11"/>
      <c r="OZE217" s="11"/>
      <c r="OZF217" s="11"/>
      <c r="OZG217" s="11"/>
      <c r="OZH217" s="11"/>
      <c r="OZI217" s="11"/>
      <c r="OZJ217" s="11"/>
      <c r="OZK217" s="11"/>
      <c r="OZL217" s="11"/>
      <c r="OZM217" s="11"/>
      <c r="OZN217" s="11"/>
      <c r="OZO217" s="11"/>
      <c r="OZP217" s="11"/>
      <c r="OZQ217" s="11"/>
      <c r="OZR217" s="11"/>
      <c r="OZS217" s="11"/>
      <c r="OZT217" s="11"/>
      <c r="OZU217" s="11"/>
      <c r="OZV217" s="11"/>
      <c r="OZW217" s="11"/>
      <c r="OZX217" s="11"/>
      <c r="OZY217" s="11"/>
      <c r="OZZ217" s="11"/>
      <c r="PAA217" s="11"/>
      <c r="PAB217" s="11"/>
      <c r="PAC217" s="11"/>
      <c r="PAD217" s="11"/>
      <c r="PAE217" s="11"/>
      <c r="PAF217" s="11"/>
      <c r="PAG217" s="11"/>
      <c r="PAH217" s="11"/>
      <c r="PAI217" s="11"/>
      <c r="PAJ217" s="11"/>
      <c r="PAK217" s="11"/>
      <c r="PAL217" s="11"/>
      <c r="PAM217" s="11"/>
      <c r="PAN217" s="11"/>
      <c r="PAO217" s="11"/>
      <c r="PAP217" s="11"/>
      <c r="PAQ217" s="11"/>
      <c r="PAR217" s="11"/>
      <c r="PAS217" s="11"/>
      <c r="PAT217" s="11"/>
      <c r="PAU217" s="11"/>
      <c r="PAV217" s="11"/>
      <c r="PAW217" s="11"/>
      <c r="PAX217" s="11"/>
      <c r="PAY217" s="11"/>
      <c r="PAZ217" s="11"/>
      <c r="PBA217" s="11"/>
      <c r="PBB217" s="11"/>
      <c r="PBC217" s="11"/>
      <c r="PBD217" s="11"/>
      <c r="PBE217" s="11"/>
      <c r="PBF217" s="11"/>
      <c r="PBG217" s="11"/>
      <c r="PBH217" s="11"/>
      <c r="PBI217" s="11"/>
      <c r="PBJ217" s="11"/>
      <c r="PBK217" s="11"/>
      <c r="PBL217" s="11"/>
      <c r="PBM217" s="11"/>
      <c r="PBN217" s="11"/>
      <c r="PBO217" s="11"/>
      <c r="PBP217" s="11"/>
      <c r="PBQ217" s="11"/>
      <c r="PBR217" s="11"/>
      <c r="PBS217" s="11"/>
      <c r="PBT217" s="11"/>
      <c r="PBU217" s="11"/>
      <c r="PBV217" s="11"/>
      <c r="PBW217" s="11"/>
      <c r="PBX217" s="11"/>
      <c r="PBY217" s="11"/>
      <c r="PBZ217" s="11"/>
      <c r="PCA217" s="11"/>
      <c r="PCB217" s="11"/>
      <c r="PCC217" s="11"/>
      <c r="PCD217" s="11"/>
      <c r="PCE217" s="11"/>
      <c r="PCF217" s="11"/>
      <c r="PCG217" s="11"/>
      <c r="PCH217" s="11"/>
      <c r="PCI217" s="11"/>
      <c r="PCJ217" s="11"/>
      <c r="PCK217" s="11"/>
      <c r="PCL217" s="11"/>
      <c r="PCM217" s="11"/>
      <c r="PCN217" s="11"/>
      <c r="PCO217" s="11"/>
      <c r="PCP217" s="11"/>
      <c r="PCQ217" s="11"/>
      <c r="PCR217" s="11"/>
      <c r="PCS217" s="11"/>
      <c r="PCT217" s="11"/>
      <c r="PCU217" s="11"/>
      <c r="PCV217" s="11"/>
      <c r="PCW217" s="11"/>
      <c r="PCX217" s="11"/>
      <c r="PCY217" s="11"/>
      <c r="PCZ217" s="11"/>
      <c r="PDA217" s="11"/>
      <c r="PDB217" s="11"/>
      <c r="PDC217" s="11"/>
      <c r="PDD217" s="11"/>
      <c r="PDE217" s="11"/>
      <c r="PDF217" s="11"/>
      <c r="PDG217" s="11"/>
      <c r="PDH217" s="11"/>
      <c r="PDI217" s="11"/>
      <c r="PDJ217" s="11"/>
      <c r="PDK217" s="11"/>
      <c r="PDL217" s="11"/>
      <c r="PDM217" s="11"/>
      <c r="PDN217" s="11"/>
      <c r="PDO217" s="11"/>
      <c r="PDP217" s="11"/>
      <c r="PDQ217" s="11"/>
      <c r="PDR217" s="11"/>
      <c r="PDS217" s="11"/>
      <c r="PDT217" s="11"/>
      <c r="PDU217" s="11"/>
      <c r="PDV217" s="11"/>
      <c r="PDW217" s="11"/>
      <c r="PDX217" s="11"/>
      <c r="PDY217" s="11"/>
      <c r="PDZ217" s="11"/>
      <c r="PEA217" s="11"/>
      <c r="PEB217" s="11"/>
      <c r="PEC217" s="11"/>
      <c r="PED217" s="11"/>
      <c r="PEE217" s="11"/>
      <c r="PEF217" s="11"/>
      <c r="PEG217" s="11"/>
      <c r="PEH217" s="11"/>
      <c r="PEI217" s="11"/>
      <c r="PEJ217" s="11"/>
      <c r="PEK217" s="11"/>
      <c r="PEL217" s="11"/>
      <c r="PEM217" s="11"/>
      <c r="PEN217" s="11"/>
      <c r="PEO217" s="11"/>
      <c r="PEP217" s="11"/>
      <c r="PEQ217" s="11"/>
      <c r="PER217" s="11"/>
      <c r="PES217" s="11"/>
      <c r="PET217" s="11"/>
      <c r="PEU217" s="11"/>
      <c r="PEV217" s="11"/>
      <c r="PEW217" s="11"/>
      <c r="PEX217" s="11"/>
      <c r="PEY217" s="11"/>
      <c r="PEZ217" s="11"/>
      <c r="PFA217" s="11"/>
      <c r="PFB217" s="11"/>
      <c r="PFC217" s="11"/>
      <c r="PFD217" s="11"/>
      <c r="PFE217" s="11"/>
      <c r="PFF217" s="11"/>
      <c r="PFG217" s="11"/>
      <c r="PFH217" s="11"/>
      <c r="PFI217" s="11"/>
      <c r="PFJ217" s="11"/>
      <c r="PFK217" s="11"/>
      <c r="PFL217" s="11"/>
      <c r="PFM217" s="11"/>
      <c r="PFN217" s="11"/>
      <c r="PFO217" s="11"/>
      <c r="PFP217" s="11"/>
      <c r="PFQ217" s="11"/>
      <c r="PFR217" s="11"/>
      <c r="PFS217" s="11"/>
      <c r="PFT217" s="11"/>
      <c r="PFU217" s="11"/>
      <c r="PFV217" s="11"/>
      <c r="PFW217" s="11"/>
      <c r="PFX217" s="11"/>
      <c r="PFY217" s="11"/>
      <c r="PFZ217" s="11"/>
      <c r="PGA217" s="11"/>
      <c r="PGB217" s="11"/>
      <c r="PGC217" s="11"/>
      <c r="PGD217" s="11"/>
      <c r="PGE217" s="11"/>
      <c r="PGF217" s="11"/>
      <c r="PGG217" s="11"/>
      <c r="PGH217" s="11"/>
      <c r="PGI217" s="11"/>
      <c r="PGJ217" s="11"/>
      <c r="PGK217" s="11"/>
      <c r="PGL217" s="11"/>
      <c r="PGM217" s="11"/>
      <c r="PGN217" s="11"/>
      <c r="PGO217" s="11"/>
      <c r="PGP217" s="11"/>
      <c r="PGQ217" s="11"/>
      <c r="PGR217" s="11"/>
      <c r="PGS217" s="11"/>
      <c r="PGT217" s="11"/>
      <c r="PGU217" s="11"/>
      <c r="PGV217" s="11"/>
      <c r="PGW217" s="11"/>
      <c r="PGX217" s="11"/>
      <c r="PGY217" s="11"/>
      <c r="PGZ217" s="11"/>
      <c r="PHA217" s="11"/>
      <c r="PHB217" s="11"/>
      <c r="PHC217" s="11"/>
      <c r="PHD217" s="11"/>
      <c r="PHE217" s="11"/>
      <c r="PHF217" s="11"/>
      <c r="PHG217" s="11"/>
      <c r="PHH217" s="11"/>
      <c r="PHI217" s="11"/>
      <c r="PHJ217" s="11"/>
      <c r="PHK217" s="11"/>
      <c r="PHL217" s="11"/>
      <c r="PHM217" s="11"/>
      <c r="PHN217" s="11"/>
      <c r="PHO217" s="11"/>
      <c r="PHP217" s="11"/>
      <c r="PHQ217" s="11"/>
      <c r="PHR217" s="11"/>
      <c r="PHS217" s="11"/>
      <c r="PHT217" s="11"/>
      <c r="PHU217" s="11"/>
      <c r="PHV217" s="11"/>
      <c r="PHW217" s="11"/>
      <c r="PHX217" s="11"/>
      <c r="PHY217" s="11"/>
      <c r="PHZ217" s="11"/>
      <c r="PIA217" s="11"/>
      <c r="PIB217" s="11"/>
      <c r="PIC217" s="11"/>
      <c r="PID217" s="11"/>
      <c r="PIE217" s="11"/>
      <c r="PIF217" s="11"/>
      <c r="PIG217" s="11"/>
      <c r="PIH217" s="11"/>
      <c r="PII217" s="11"/>
      <c r="PIJ217" s="11"/>
      <c r="PIK217" s="11"/>
      <c r="PIL217" s="11"/>
      <c r="PIM217" s="11"/>
      <c r="PIN217" s="11"/>
      <c r="PIO217" s="11"/>
      <c r="PIP217" s="11"/>
      <c r="PIQ217" s="11"/>
      <c r="PIR217" s="11"/>
      <c r="PIS217" s="11"/>
      <c r="PIT217" s="11"/>
      <c r="PIU217" s="11"/>
      <c r="PIV217" s="11"/>
      <c r="PIW217" s="11"/>
      <c r="PIX217" s="11"/>
      <c r="PIY217" s="11"/>
      <c r="PIZ217" s="11"/>
      <c r="PJA217" s="11"/>
      <c r="PJB217" s="11"/>
      <c r="PJC217" s="11"/>
      <c r="PJD217" s="11"/>
      <c r="PJE217" s="11"/>
      <c r="PJF217" s="11"/>
      <c r="PJG217" s="11"/>
      <c r="PJH217" s="11"/>
      <c r="PJI217" s="11"/>
      <c r="PJJ217" s="11"/>
      <c r="PJK217" s="11"/>
      <c r="PJL217" s="11"/>
      <c r="PJM217" s="11"/>
      <c r="PJN217" s="11"/>
      <c r="PJO217" s="11"/>
      <c r="PJP217" s="11"/>
      <c r="PJQ217" s="11"/>
      <c r="PJR217" s="11"/>
      <c r="PJS217" s="11"/>
      <c r="PJT217" s="11"/>
      <c r="PJU217" s="11"/>
      <c r="PJV217" s="11"/>
      <c r="PJW217" s="11"/>
      <c r="PJX217" s="11"/>
      <c r="PJY217" s="11"/>
      <c r="PJZ217" s="11"/>
      <c r="PKA217" s="11"/>
      <c r="PKB217" s="11"/>
      <c r="PKC217" s="11"/>
      <c r="PKD217" s="11"/>
      <c r="PKE217" s="11"/>
      <c r="PKF217" s="11"/>
      <c r="PKG217" s="11"/>
      <c r="PKH217" s="11"/>
      <c r="PKI217" s="11"/>
      <c r="PKJ217" s="11"/>
      <c r="PKK217" s="11"/>
      <c r="PKL217" s="11"/>
      <c r="PKM217" s="11"/>
      <c r="PKN217" s="11"/>
      <c r="PKO217" s="11"/>
      <c r="PKP217" s="11"/>
      <c r="PKQ217" s="11"/>
      <c r="PKR217" s="11"/>
      <c r="PKS217" s="11"/>
      <c r="PKT217" s="11"/>
      <c r="PKU217" s="11"/>
      <c r="PKV217" s="11"/>
      <c r="PKW217" s="11"/>
      <c r="PKX217" s="11"/>
      <c r="PKY217" s="11"/>
      <c r="PKZ217" s="11"/>
      <c r="PLA217" s="11"/>
      <c r="PLB217" s="11"/>
      <c r="PLC217" s="11"/>
      <c r="PLD217" s="11"/>
      <c r="PLE217" s="11"/>
      <c r="PLF217" s="11"/>
      <c r="PLG217" s="11"/>
      <c r="PLH217" s="11"/>
      <c r="PLI217" s="11"/>
      <c r="PLJ217" s="11"/>
      <c r="PLK217" s="11"/>
      <c r="PLL217" s="11"/>
      <c r="PLM217" s="11"/>
      <c r="PLN217" s="11"/>
      <c r="PLO217" s="11"/>
      <c r="PLP217" s="11"/>
      <c r="PLQ217" s="11"/>
      <c r="PLR217" s="11"/>
      <c r="PLS217" s="11"/>
      <c r="PLT217" s="11"/>
      <c r="PLU217" s="11"/>
      <c r="PLV217" s="11"/>
      <c r="PLW217" s="11"/>
      <c r="PLX217" s="11"/>
      <c r="PLY217" s="11"/>
      <c r="PLZ217" s="11"/>
      <c r="PMA217" s="11"/>
      <c r="PMB217" s="11"/>
      <c r="PMC217" s="11"/>
      <c r="PMD217" s="11"/>
      <c r="PME217" s="11"/>
      <c r="PMF217" s="11"/>
      <c r="PMG217" s="11"/>
      <c r="PMH217" s="11"/>
      <c r="PMI217" s="11"/>
      <c r="PMJ217" s="11"/>
      <c r="PMK217" s="11"/>
      <c r="PML217" s="11"/>
      <c r="PMM217" s="11"/>
      <c r="PMN217" s="11"/>
      <c r="PMO217" s="11"/>
      <c r="PMP217" s="11"/>
      <c r="PMQ217" s="11"/>
      <c r="PMR217" s="11"/>
      <c r="PMS217" s="11"/>
      <c r="PMT217" s="11"/>
      <c r="PMU217" s="11"/>
      <c r="PMV217" s="11"/>
      <c r="PMW217" s="11"/>
      <c r="PMX217" s="11"/>
      <c r="PMY217" s="11"/>
      <c r="PMZ217" s="11"/>
      <c r="PNA217" s="11"/>
      <c r="PNB217" s="11"/>
      <c r="PNC217" s="11"/>
      <c r="PND217" s="11"/>
      <c r="PNE217" s="11"/>
      <c r="PNF217" s="11"/>
      <c r="PNG217" s="11"/>
      <c r="PNH217" s="11"/>
      <c r="PNI217" s="11"/>
      <c r="PNJ217" s="11"/>
      <c r="PNK217" s="11"/>
      <c r="PNL217" s="11"/>
      <c r="PNM217" s="11"/>
      <c r="PNN217" s="11"/>
      <c r="PNO217" s="11"/>
      <c r="PNP217" s="11"/>
      <c r="PNQ217" s="11"/>
      <c r="PNR217" s="11"/>
      <c r="PNS217" s="11"/>
      <c r="PNT217" s="11"/>
      <c r="PNU217" s="11"/>
      <c r="PNV217" s="11"/>
      <c r="PNW217" s="11"/>
      <c r="PNX217" s="11"/>
      <c r="PNY217" s="11"/>
      <c r="PNZ217" s="11"/>
      <c r="POA217" s="11"/>
      <c r="POB217" s="11"/>
      <c r="POC217" s="11"/>
      <c r="POD217" s="11"/>
      <c r="POE217" s="11"/>
      <c r="POF217" s="11"/>
      <c r="POG217" s="11"/>
      <c r="POH217" s="11"/>
      <c r="POI217" s="11"/>
      <c r="POJ217" s="11"/>
      <c r="POK217" s="11"/>
      <c r="POL217" s="11"/>
      <c r="POM217" s="11"/>
      <c r="PON217" s="11"/>
      <c r="POO217" s="11"/>
      <c r="POP217" s="11"/>
      <c r="POQ217" s="11"/>
      <c r="POR217" s="11"/>
      <c r="POS217" s="11"/>
      <c r="POT217" s="11"/>
      <c r="POU217" s="11"/>
      <c r="POV217" s="11"/>
      <c r="POW217" s="11"/>
      <c r="POX217" s="11"/>
      <c r="POY217" s="11"/>
      <c r="POZ217" s="11"/>
      <c r="PPA217" s="11"/>
      <c r="PPB217" s="11"/>
      <c r="PPC217" s="11"/>
      <c r="PPD217" s="11"/>
      <c r="PPE217" s="11"/>
      <c r="PPF217" s="11"/>
      <c r="PPG217" s="11"/>
      <c r="PPH217" s="11"/>
      <c r="PPI217" s="11"/>
      <c r="PPJ217" s="11"/>
      <c r="PPK217" s="11"/>
      <c r="PPL217" s="11"/>
      <c r="PPM217" s="11"/>
      <c r="PPN217" s="11"/>
      <c r="PPO217" s="11"/>
      <c r="PPP217" s="11"/>
      <c r="PPQ217" s="11"/>
      <c r="PPR217" s="11"/>
      <c r="PPS217" s="11"/>
      <c r="PPT217" s="11"/>
      <c r="PPU217" s="11"/>
      <c r="PPV217" s="11"/>
      <c r="PPW217" s="11"/>
      <c r="PPX217" s="11"/>
      <c r="PPY217" s="11"/>
      <c r="PPZ217" s="11"/>
      <c r="PQA217" s="11"/>
      <c r="PQB217" s="11"/>
      <c r="PQC217" s="11"/>
      <c r="PQD217" s="11"/>
      <c r="PQE217" s="11"/>
      <c r="PQF217" s="11"/>
      <c r="PQG217" s="11"/>
      <c r="PQH217" s="11"/>
      <c r="PQI217" s="11"/>
      <c r="PQJ217" s="11"/>
      <c r="PQK217" s="11"/>
      <c r="PQL217" s="11"/>
      <c r="PQM217" s="11"/>
      <c r="PQN217" s="11"/>
      <c r="PQO217" s="11"/>
      <c r="PQP217" s="11"/>
      <c r="PQQ217" s="11"/>
      <c r="PQR217" s="11"/>
      <c r="PQS217" s="11"/>
      <c r="PQT217" s="11"/>
      <c r="PQU217" s="11"/>
      <c r="PQV217" s="11"/>
      <c r="PQW217" s="11"/>
      <c r="PQX217" s="11"/>
      <c r="PQY217" s="11"/>
      <c r="PQZ217" s="11"/>
      <c r="PRA217" s="11"/>
      <c r="PRB217" s="11"/>
      <c r="PRC217" s="11"/>
      <c r="PRD217" s="11"/>
      <c r="PRE217" s="11"/>
      <c r="PRF217" s="11"/>
      <c r="PRG217" s="11"/>
      <c r="PRH217" s="11"/>
      <c r="PRI217" s="11"/>
      <c r="PRJ217" s="11"/>
      <c r="PRK217" s="11"/>
      <c r="PRL217" s="11"/>
      <c r="PRM217" s="11"/>
      <c r="PRN217" s="11"/>
      <c r="PRO217" s="11"/>
      <c r="PRP217" s="11"/>
      <c r="PRQ217" s="11"/>
      <c r="PRR217" s="11"/>
      <c r="PRS217" s="11"/>
      <c r="PRT217" s="11"/>
      <c r="PRU217" s="11"/>
      <c r="PRV217" s="11"/>
      <c r="PRW217" s="11"/>
      <c r="PRX217" s="11"/>
      <c r="PRY217" s="11"/>
      <c r="PRZ217" s="11"/>
      <c r="PSA217" s="11"/>
      <c r="PSB217" s="11"/>
      <c r="PSC217" s="11"/>
      <c r="PSD217" s="11"/>
      <c r="PSE217" s="11"/>
      <c r="PSF217" s="11"/>
      <c r="PSG217" s="11"/>
      <c r="PSH217" s="11"/>
      <c r="PSI217" s="11"/>
      <c r="PSJ217" s="11"/>
      <c r="PSK217" s="11"/>
      <c r="PSL217" s="11"/>
      <c r="PSM217" s="11"/>
      <c r="PSN217" s="11"/>
      <c r="PSO217" s="11"/>
      <c r="PSP217" s="11"/>
      <c r="PSQ217" s="11"/>
      <c r="PSR217" s="11"/>
      <c r="PSS217" s="11"/>
      <c r="PST217" s="11"/>
      <c r="PSU217" s="11"/>
      <c r="PSV217" s="11"/>
      <c r="PSW217" s="11"/>
      <c r="PSX217" s="11"/>
      <c r="PSY217" s="11"/>
      <c r="PSZ217" s="11"/>
      <c r="PTA217" s="11"/>
      <c r="PTB217" s="11"/>
      <c r="PTC217" s="11"/>
      <c r="PTD217" s="11"/>
      <c r="PTE217" s="11"/>
      <c r="PTF217" s="11"/>
      <c r="PTG217" s="11"/>
      <c r="PTH217" s="11"/>
      <c r="PTI217" s="11"/>
      <c r="PTJ217" s="11"/>
      <c r="PTK217" s="11"/>
      <c r="PTL217" s="11"/>
      <c r="PTM217" s="11"/>
      <c r="PTN217" s="11"/>
      <c r="PTO217" s="11"/>
      <c r="PTP217" s="11"/>
      <c r="PTQ217" s="11"/>
      <c r="PTR217" s="11"/>
      <c r="PTS217" s="11"/>
      <c r="PTT217" s="11"/>
      <c r="PTU217" s="11"/>
      <c r="PTV217" s="11"/>
      <c r="PTW217" s="11"/>
      <c r="PTX217" s="11"/>
      <c r="PTY217" s="11"/>
      <c r="PTZ217" s="11"/>
      <c r="PUA217" s="11"/>
      <c r="PUB217" s="11"/>
      <c r="PUC217" s="11"/>
      <c r="PUD217" s="11"/>
      <c r="PUE217" s="11"/>
      <c r="PUF217" s="11"/>
      <c r="PUG217" s="11"/>
      <c r="PUH217" s="11"/>
      <c r="PUI217" s="11"/>
      <c r="PUJ217" s="11"/>
      <c r="PUK217" s="11"/>
      <c r="PUL217" s="11"/>
      <c r="PUM217" s="11"/>
      <c r="PUN217" s="11"/>
      <c r="PUO217" s="11"/>
      <c r="PUP217" s="11"/>
      <c r="PUQ217" s="11"/>
      <c r="PUR217" s="11"/>
      <c r="PUS217" s="11"/>
      <c r="PUT217" s="11"/>
      <c r="PUU217" s="11"/>
      <c r="PUV217" s="11"/>
      <c r="PUW217" s="11"/>
      <c r="PUX217" s="11"/>
      <c r="PUY217" s="11"/>
      <c r="PUZ217" s="11"/>
      <c r="PVA217" s="11"/>
      <c r="PVB217" s="11"/>
      <c r="PVC217" s="11"/>
      <c r="PVD217" s="11"/>
      <c r="PVE217" s="11"/>
      <c r="PVF217" s="11"/>
      <c r="PVG217" s="11"/>
      <c r="PVH217" s="11"/>
      <c r="PVI217" s="11"/>
      <c r="PVJ217" s="11"/>
      <c r="PVK217" s="11"/>
      <c r="PVL217" s="11"/>
      <c r="PVM217" s="11"/>
      <c r="PVN217" s="11"/>
      <c r="PVO217" s="11"/>
      <c r="PVP217" s="11"/>
      <c r="PVQ217" s="11"/>
      <c r="PVR217" s="11"/>
      <c r="PVS217" s="11"/>
      <c r="PVT217" s="11"/>
      <c r="PVU217" s="11"/>
      <c r="PVV217" s="11"/>
      <c r="PVW217" s="11"/>
      <c r="PVX217" s="11"/>
      <c r="PVY217" s="11"/>
      <c r="PVZ217" s="11"/>
      <c r="PWA217" s="11"/>
      <c r="PWB217" s="11"/>
      <c r="PWC217" s="11"/>
      <c r="PWD217" s="11"/>
      <c r="PWE217" s="11"/>
      <c r="PWF217" s="11"/>
      <c r="PWG217" s="11"/>
      <c r="PWH217" s="11"/>
      <c r="PWI217" s="11"/>
      <c r="PWJ217" s="11"/>
      <c r="PWK217" s="11"/>
      <c r="PWL217" s="11"/>
      <c r="PWM217" s="11"/>
      <c r="PWN217" s="11"/>
      <c r="PWO217" s="11"/>
      <c r="PWP217" s="11"/>
      <c r="PWQ217" s="11"/>
      <c r="PWR217" s="11"/>
      <c r="PWS217" s="11"/>
      <c r="PWT217" s="11"/>
      <c r="PWU217" s="11"/>
      <c r="PWV217" s="11"/>
      <c r="PWW217" s="11"/>
      <c r="PWX217" s="11"/>
      <c r="PWY217" s="11"/>
      <c r="PWZ217" s="11"/>
      <c r="PXA217" s="11"/>
      <c r="PXB217" s="11"/>
      <c r="PXC217" s="11"/>
      <c r="PXD217" s="11"/>
      <c r="PXE217" s="11"/>
      <c r="PXF217" s="11"/>
      <c r="PXG217" s="11"/>
      <c r="PXH217" s="11"/>
      <c r="PXI217" s="11"/>
      <c r="PXJ217" s="11"/>
      <c r="PXK217" s="11"/>
      <c r="PXL217" s="11"/>
      <c r="PXM217" s="11"/>
      <c r="PXN217" s="11"/>
      <c r="PXO217" s="11"/>
      <c r="PXP217" s="11"/>
      <c r="PXQ217" s="11"/>
      <c r="PXR217" s="11"/>
      <c r="PXS217" s="11"/>
      <c r="PXT217" s="11"/>
      <c r="PXU217" s="11"/>
      <c r="PXV217" s="11"/>
      <c r="PXW217" s="11"/>
      <c r="PXX217" s="11"/>
      <c r="PXY217" s="11"/>
      <c r="PXZ217" s="11"/>
      <c r="PYA217" s="11"/>
      <c r="PYB217" s="11"/>
      <c r="PYC217" s="11"/>
      <c r="PYD217" s="11"/>
      <c r="PYE217" s="11"/>
      <c r="PYF217" s="11"/>
      <c r="PYG217" s="11"/>
      <c r="PYH217" s="11"/>
      <c r="PYI217" s="11"/>
      <c r="PYJ217" s="11"/>
      <c r="PYK217" s="11"/>
      <c r="PYL217" s="11"/>
      <c r="PYM217" s="11"/>
      <c r="PYN217" s="11"/>
      <c r="PYO217" s="11"/>
      <c r="PYP217" s="11"/>
      <c r="PYQ217" s="11"/>
      <c r="PYR217" s="11"/>
      <c r="PYS217" s="11"/>
      <c r="PYT217" s="11"/>
      <c r="PYU217" s="11"/>
      <c r="PYV217" s="11"/>
      <c r="PYW217" s="11"/>
      <c r="PYX217" s="11"/>
      <c r="PYY217" s="11"/>
      <c r="PYZ217" s="11"/>
      <c r="PZA217" s="11"/>
      <c r="PZB217" s="11"/>
      <c r="PZC217" s="11"/>
      <c r="PZD217" s="11"/>
      <c r="PZE217" s="11"/>
      <c r="PZF217" s="11"/>
      <c r="PZG217" s="11"/>
      <c r="PZH217" s="11"/>
      <c r="PZI217" s="11"/>
      <c r="PZJ217" s="11"/>
      <c r="PZK217" s="11"/>
      <c r="PZL217" s="11"/>
      <c r="PZM217" s="11"/>
      <c r="PZN217" s="11"/>
      <c r="PZO217" s="11"/>
      <c r="PZP217" s="11"/>
      <c r="PZQ217" s="11"/>
      <c r="PZR217" s="11"/>
      <c r="PZS217" s="11"/>
      <c r="PZT217" s="11"/>
      <c r="PZU217" s="11"/>
      <c r="PZV217" s="11"/>
      <c r="PZW217" s="11"/>
      <c r="PZX217" s="11"/>
      <c r="PZY217" s="11"/>
      <c r="PZZ217" s="11"/>
      <c r="QAA217" s="11"/>
      <c r="QAB217" s="11"/>
      <c r="QAC217" s="11"/>
      <c r="QAD217" s="11"/>
      <c r="QAE217" s="11"/>
      <c r="QAF217" s="11"/>
      <c r="QAG217" s="11"/>
      <c r="QAH217" s="11"/>
      <c r="QAI217" s="11"/>
      <c r="QAJ217" s="11"/>
      <c r="QAK217" s="11"/>
      <c r="QAL217" s="11"/>
      <c r="QAM217" s="11"/>
      <c r="QAN217" s="11"/>
      <c r="QAO217" s="11"/>
      <c r="QAP217" s="11"/>
      <c r="QAQ217" s="11"/>
      <c r="QAR217" s="11"/>
      <c r="QAS217" s="11"/>
      <c r="QAT217" s="11"/>
      <c r="QAU217" s="11"/>
      <c r="QAV217" s="11"/>
      <c r="QAW217" s="11"/>
      <c r="QAX217" s="11"/>
      <c r="QAY217" s="11"/>
      <c r="QAZ217" s="11"/>
      <c r="QBA217" s="11"/>
      <c r="QBB217" s="11"/>
      <c r="QBC217" s="11"/>
      <c r="QBD217" s="11"/>
      <c r="QBE217" s="11"/>
      <c r="QBF217" s="11"/>
      <c r="QBG217" s="11"/>
      <c r="QBH217" s="11"/>
      <c r="QBI217" s="11"/>
      <c r="QBJ217" s="11"/>
      <c r="QBK217" s="11"/>
      <c r="QBL217" s="11"/>
      <c r="QBM217" s="11"/>
      <c r="QBN217" s="11"/>
      <c r="QBO217" s="11"/>
      <c r="QBP217" s="11"/>
      <c r="QBQ217" s="11"/>
      <c r="QBR217" s="11"/>
      <c r="QBS217" s="11"/>
      <c r="QBT217" s="11"/>
      <c r="QBU217" s="11"/>
      <c r="QBV217" s="11"/>
      <c r="QBW217" s="11"/>
      <c r="QBX217" s="11"/>
      <c r="QBY217" s="11"/>
      <c r="QBZ217" s="11"/>
      <c r="QCA217" s="11"/>
      <c r="QCB217" s="11"/>
      <c r="QCC217" s="11"/>
      <c r="QCD217" s="11"/>
      <c r="QCE217" s="11"/>
      <c r="QCF217" s="11"/>
      <c r="QCG217" s="11"/>
      <c r="QCH217" s="11"/>
      <c r="QCI217" s="11"/>
      <c r="QCJ217" s="11"/>
      <c r="QCK217" s="11"/>
      <c r="QCL217" s="11"/>
      <c r="QCM217" s="11"/>
      <c r="QCN217" s="11"/>
      <c r="QCO217" s="11"/>
      <c r="QCP217" s="11"/>
      <c r="QCQ217" s="11"/>
      <c r="QCR217" s="11"/>
      <c r="QCS217" s="11"/>
      <c r="QCT217" s="11"/>
      <c r="QCU217" s="11"/>
      <c r="QCV217" s="11"/>
      <c r="QCW217" s="11"/>
      <c r="QCX217" s="11"/>
      <c r="QCY217" s="11"/>
      <c r="QCZ217" s="11"/>
      <c r="QDA217" s="11"/>
      <c r="QDB217" s="11"/>
      <c r="QDC217" s="11"/>
      <c r="QDD217" s="11"/>
      <c r="QDE217" s="11"/>
      <c r="QDF217" s="11"/>
      <c r="QDG217" s="11"/>
      <c r="QDH217" s="11"/>
      <c r="QDI217" s="11"/>
      <c r="QDJ217" s="11"/>
      <c r="QDK217" s="11"/>
      <c r="QDL217" s="11"/>
      <c r="QDM217" s="11"/>
      <c r="QDN217" s="11"/>
      <c r="QDO217" s="11"/>
      <c r="QDP217" s="11"/>
      <c r="QDQ217" s="11"/>
      <c r="QDR217" s="11"/>
      <c r="QDS217" s="11"/>
      <c r="QDT217" s="11"/>
      <c r="QDU217" s="11"/>
      <c r="QDV217" s="11"/>
      <c r="QDW217" s="11"/>
      <c r="QDX217" s="11"/>
      <c r="QDY217" s="11"/>
      <c r="QDZ217" s="11"/>
      <c r="QEA217" s="11"/>
      <c r="QEB217" s="11"/>
      <c r="QEC217" s="11"/>
      <c r="QED217" s="11"/>
      <c r="QEE217" s="11"/>
      <c r="QEF217" s="11"/>
      <c r="QEG217" s="11"/>
      <c r="QEH217" s="11"/>
      <c r="QEI217" s="11"/>
      <c r="QEJ217" s="11"/>
      <c r="QEK217" s="11"/>
      <c r="QEL217" s="11"/>
      <c r="QEM217" s="11"/>
      <c r="QEN217" s="11"/>
      <c r="QEO217" s="11"/>
      <c r="QEP217" s="11"/>
      <c r="QEQ217" s="11"/>
      <c r="QER217" s="11"/>
      <c r="QES217" s="11"/>
      <c r="QET217" s="11"/>
      <c r="QEU217" s="11"/>
      <c r="QEV217" s="11"/>
      <c r="QEW217" s="11"/>
      <c r="QEX217" s="11"/>
      <c r="QEY217" s="11"/>
      <c r="QEZ217" s="11"/>
      <c r="QFA217" s="11"/>
      <c r="QFB217" s="11"/>
      <c r="QFC217" s="11"/>
      <c r="QFD217" s="11"/>
      <c r="QFE217" s="11"/>
      <c r="QFF217" s="11"/>
      <c r="QFG217" s="11"/>
      <c r="QFH217" s="11"/>
      <c r="QFI217" s="11"/>
      <c r="QFJ217" s="11"/>
      <c r="QFK217" s="11"/>
      <c r="QFL217" s="11"/>
      <c r="QFM217" s="11"/>
      <c r="QFN217" s="11"/>
      <c r="QFO217" s="11"/>
      <c r="QFP217" s="11"/>
      <c r="QFQ217" s="11"/>
      <c r="QFR217" s="11"/>
      <c r="QFS217" s="11"/>
      <c r="QFT217" s="11"/>
      <c r="QFU217" s="11"/>
      <c r="QFV217" s="11"/>
      <c r="QFW217" s="11"/>
      <c r="QFX217" s="11"/>
      <c r="QFY217" s="11"/>
      <c r="QFZ217" s="11"/>
      <c r="QGA217" s="11"/>
      <c r="QGB217" s="11"/>
      <c r="QGC217" s="11"/>
      <c r="QGD217" s="11"/>
      <c r="QGE217" s="11"/>
      <c r="QGF217" s="11"/>
      <c r="QGG217" s="11"/>
      <c r="QGH217" s="11"/>
      <c r="QGI217" s="11"/>
      <c r="QGJ217" s="11"/>
      <c r="QGK217" s="11"/>
      <c r="QGL217" s="11"/>
      <c r="QGM217" s="11"/>
      <c r="QGN217" s="11"/>
      <c r="QGO217" s="11"/>
      <c r="QGP217" s="11"/>
      <c r="QGQ217" s="11"/>
      <c r="QGR217" s="11"/>
      <c r="QGS217" s="11"/>
      <c r="QGT217" s="11"/>
      <c r="QGU217" s="11"/>
      <c r="QGV217" s="11"/>
      <c r="QGW217" s="11"/>
      <c r="QGX217" s="11"/>
      <c r="QGY217" s="11"/>
      <c r="QGZ217" s="11"/>
      <c r="QHA217" s="11"/>
      <c r="QHB217" s="11"/>
      <c r="QHC217" s="11"/>
      <c r="QHD217" s="11"/>
      <c r="QHE217" s="11"/>
      <c r="QHF217" s="11"/>
      <c r="QHG217" s="11"/>
      <c r="QHH217" s="11"/>
      <c r="QHI217" s="11"/>
      <c r="QHJ217" s="11"/>
      <c r="QHK217" s="11"/>
      <c r="QHL217" s="11"/>
      <c r="QHM217" s="11"/>
      <c r="QHN217" s="11"/>
      <c r="QHO217" s="11"/>
      <c r="QHP217" s="11"/>
      <c r="QHQ217" s="11"/>
      <c r="QHR217" s="11"/>
      <c r="QHS217" s="11"/>
      <c r="QHT217" s="11"/>
      <c r="QHU217" s="11"/>
      <c r="QHV217" s="11"/>
      <c r="QHW217" s="11"/>
      <c r="QHX217" s="11"/>
      <c r="QHY217" s="11"/>
      <c r="QHZ217" s="11"/>
      <c r="QIA217" s="11"/>
      <c r="QIB217" s="11"/>
      <c r="QIC217" s="11"/>
      <c r="QID217" s="11"/>
      <c r="QIE217" s="11"/>
      <c r="QIF217" s="11"/>
      <c r="QIG217" s="11"/>
      <c r="QIH217" s="11"/>
      <c r="QII217" s="11"/>
      <c r="QIJ217" s="11"/>
      <c r="QIK217" s="11"/>
      <c r="QIL217" s="11"/>
      <c r="QIM217" s="11"/>
      <c r="QIN217" s="11"/>
      <c r="QIO217" s="11"/>
      <c r="QIP217" s="11"/>
      <c r="QIQ217" s="11"/>
      <c r="QIR217" s="11"/>
      <c r="QIS217" s="11"/>
      <c r="QIT217" s="11"/>
      <c r="QIU217" s="11"/>
      <c r="QIV217" s="11"/>
      <c r="QIW217" s="11"/>
      <c r="QIX217" s="11"/>
      <c r="QIY217" s="11"/>
      <c r="QIZ217" s="11"/>
      <c r="QJA217" s="11"/>
      <c r="QJB217" s="11"/>
      <c r="QJC217" s="11"/>
      <c r="QJD217" s="11"/>
      <c r="QJE217" s="11"/>
      <c r="QJF217" s="11"/>
      <c r="QJG217" s="11"/>
      <c r="QJH217" s="11"/>
      <c r="QJI217" s="11"/>
      <c r="QJJ217" s="11"/>
      <c r="QJK217" s="11"/>
      <c r="QJL217" s="11"/>
      <c r="QJM217" s="11"/>
      <c r="QJN217" s="11"/>
      <c r="QJO217" s="11"/>
      <c r="QJP217" s="11"/>
      <c r="QJQ217" s="11"/>
      <c r="QJR217" s="11"/>
      <c r="QJS217" s="11"/>
      <c r="QJT217" s="11"/>
      <c r="QJU217" s="11"/>
      <c r="QJV217" s="11"/>
      <c r="QJW217" s="11"/>
      <c r="QJX217" s="11"/>
      <c r="QJY217" s="11"/>
      <c r="QJZ217" s="11"/>
      <c r="QKA217" s="11"/>
      <c r="QKB217" s="11"/>
      <c r="QKC217" s="11"/>
      <c r="QKD217" s="11"/>
      <c r="QKE217" s="11"/>
      <c r="QKF217" s="11"/>
      <c r="QKG217" s="11"/>
      <c r="QKH217" s="11"/>
      <c r="QKI217" s="11"/>
      <c r="QKJ217" s="11"/>
      <c r="QKK217" s="11"/>
      <c r="QKL217" s="11"/>
      <c r="QKM217" s="11"/>
      <c r="QKN217" s="11"/>
      <c r="QKO217" s="11"/>
      <c r="QKP217" s="11"/>
      <c r="QKQ217" s="11"/>
      <c r="QKR217" s="11"/>
      <c r="QKS217" s="11"/>
      <c r="QKT217" s="11"/>
      <c r="QKU217" s="11"/>
      <c r="QKV217" s="11"/>
      <c r="QKW217" s="11"/>
      <c r="QKX217" s="11"/>
      <c r="QKY217" s="11"/>
      <c r="QKZ217" s="11"/>
      <c r="QLA217" s="11"/>
      <c r="QLB217" s="11"/>
      <c r="QLC217" s="11"/>
      <c r="QLD217" s="11"/>
      <c r="QLE217" s="11"/>
      <c r="QLF217" s="11"/>
      <c r="QLG217" s="11"/>
      <c r="QLH217" s="11"/>
      <c r="QLI217" s="11"/>
      <c r="QLJ217" s="11"/>
      <c r="QLK217" s="11"/>
      <c r="QLL217" s="11"/>
      <c r="QLM217" s="11"/>
      <c r="QLN217" s="11"/>
      <c r="QLO217" s="11"/>
      <c r="QLP217" s="11"/>
      <c r="QLQ217" s="11"/>
      <c r="QLR217" s="11"/>
      <c r="QLS217" s="11"/>
      <c r="QLT217" s="11"/>
      <c r="QLU217" s="11"/>
      <c r="QLV217" s="11"/>
      <c r="QLW217" s="11"/>
      <c r="QLX217" s="11"/>
      <c r="QLY217" s="11"/>
      <c r="QLZ217" s="11"/>
      <c r="QMA217" s="11"/>
      <c r="QMB217" s="11"/>
      <c r="QMC217" s="11"/>
      <c r="QMD217" s="11"/>
      <c r="QME217" s="11"/>
      <c r="QMF217" s="11"/>
      <c r="QMG217" s="11"/>
      <c r="QMH217" s="11"/>
      <c r="QMI217" s="11"/>
      <c r="QMJ217" s="11"/>
      <c r="QMK217" s="11"/>
      <c r="QML217" s="11"/>
      <c r="QMM217" s="11"/>
      <c r="QMN217" s="11"/>
      <c r="QMO217" s="11"/>
      <c r="QMP217" s="11"/>
      <c r="QMQ217" s="11"/>
      <c r="QMR217" s="11"/>
      <c r="QMS217" s="11"/>
      <c r="QMT217" s="11"/>
      <c r="QMU217" s="11"/>
      <c r="QMV217" s="11"/>
      <c r="QMW217" s="11"/>
      <c r="QMX217" s="11"/>
      <c r="QMY217" s="11"/>
      <c r="QMZ217" s="11"/>
      <c r="QNA217" s="11"/>
      <c r="QNB217" s="11"/>
      <c r="QNC217" s="11"/>
      <c r="QND217" s="11"/>
      <c r="QNE217" s="11"/>
      <c r="QNF217" s="11"/>
      <c r="QNG217" s="11"/>
      <c r="QNH217" s="11"/>
      <c r="QNI217" s="11"/>
      <c r="QNJ217" s="11"/>
      <c r="QNK217" s="11"/>
      <c r="QNL217" s="11"/>
      <c r="QNM217" s="11"/>
      <c r="QNN217" s="11"/>
      <c r="QNO217" s="11"/>
      <c r="QNP217" s="11"/>
      <c r="QNQ217" s="11"/>
      <c r="QNR217" s="11"/>
      <c r="QNS217" s="11"/>
      <c r="QNT217" s="11"/>
      <c r="QNU217" s="11"/>
      <c r="QNV217" s="11"/>
      <c r="QNW217" s="11"/>
      <c r="QNX217" s="11"/>
      <c r="QNY217" s="11"/>
      <c r="QNZ217" s="11"/>
      <c r="QOA217" s="11"/>
      <c r="QOB217" s="11"/>
      <c r="QOC217" s="11"/>
      <c r="QOD217" s="11"/>
      <c r="QOE217" s="11"/>
      <c r="QOF217" s="11"/>
      <c r="QOG217" s="11"/>
      <c r="QOH217" s="11"/>
      <c r="QOI217" s="11"/>
      <c r="QOJ217" s="11"/>
      <c r="QOK217" s="11"/>
      <c r="QOL217" s="11"/>
      <c r="QOM217" s="11"/>
      <c r="QON217" s="11"/>
      <c r="QOO217" s="11"/>
      <c r="QOP217" s="11"/>
      <c r="QOQ217" s="11"/>
      <c r="QOR217" s="11"/>
      <c r="QOS217" s="11"/>
      <c r="QOT217" s="11"/>
      <c r="QOU217" s="11"/>
      <c r="QOV217" s="11"/>
      <c r="QOW217" s="11"/>
      <c r="QOX217" s="11"/>
      <c r="QOY217" s="11"/>
      <c r="QOZ217" s="11"/>
      <c r="QPA217" s="11"/>
      <c r="QPB217" s="11"/>
      <c r="QPC217" s="11"/>
      <c r="QPD217" s="11"/>
      <c r="QPE217" s="11"/>
      <c r="QPF217" s="11"/>
      <c r="QPG217" s="11"/>
      <c r="QPH217" s="11"/>
      <c r="QPI217" s="11"/>
      <c r="QPJ217" s="11"/>
      <c r="QPK217" s="11"/>
      <c r="QPL217" s="11"/>
      <c r="QPM217" s="11"/>
      <c r="QPN217" s="11"/>
      <c r="QPO217" s="11"/>
      <c r="QPP217" s="11"/>
      <c r="QPQ217" s="11"/>
      <c r="QPR217" s="11"/>
      <c r="QPS217" s="11"/>
      <c r="QPT217" s="11"/>
      <c r="QPU217" s="11"/>
      <c r="QPV217" s="11"/>
      <c r="QPW217" s="11"/>
      <c r="QPX217" s="11"/>
      <c r="QPY217" s="11"/>
      <c r="QPZ217" s="11"/>
      <c r="QQA217" s="11"/>
      <c r="QQB217" s="11"/>
      <c r="QQC217" s="11"/>
      <c r="QQD217" s="11"/>
      <c r="QQE217" s="11"/>
      <c r="QQF217" s="11"/>
      <c r="QQG217" s="11"/>
      <c r="QQH217" s="11"/>
      <c r="QQI217" s="11"/>
      <c r="QQJ217" s="11"/>
      <c r="QQK217" s="11"/>
      <c r="QQL217" s="11"/>
      <c r="QQM217" s="11"/>
      <c r="QQN217" s="11"/>
      <c r="QQO217" s="11"/>
      <c r="QQP217" s="11"/>
      <c r="QQQ217" s="11"/>
      <c r="QQR217" s="11"/>
      <c r="QQS217" s="11"/>
      <c r="QQT217" s="11"/>
      <c r="QQU217" s="11"/>
      <c r="QQV217" s="11"/>
      <c r="QQW217" s="11"/>
      <c r="QQX217" s="11"/>
      <c r="QQY217" s="11"/>
      <c r="QQZ217" s="11"/>
      <c r="QRA217" s="11"/>
      <c r="QRB217" s="11"/>
      <c r="QRC217" s="11"/>
      <c r="QRD217" s="11"/>
      <c r="QRE217" s="11"/>
      <c r="QRF217" s="11"/>
      <c r="QRG217" s="11"/>
      <c r="QRH217" s="11"/>
      <c r="QRI217" s="11"/>
      <c r="QRJ217" s="11"/>
      <c r="QRK217" s="11"/>
      <c r="QRL217" s="11"/>
      <c r="QRM217" s="11"/>
      <c r="QRN217" s="11"/>
      <c r="QRO217" s="11"/>
      <c r="QRP217" s="11"/>
      <c r="QRQ217" s="11"/>
      <c r="QRR217" s="11"/>
      <c r="QRS217" s="11"/>
      <c r="QRT217" s="11"/>
      <c r="QRU217" s="11"/>
      <c r="QRV217" s="11"/>
      <c r="QRW217" s="11"/>
      <c r="QRX217" s="11"/>
      <c r="QRY217" s="11"/>
      <c r="QRZ217" s="11"/>
      <c r="QSA217" s="11"/>
      <c r="QSB217" s="11"/>
      <c r="QSC217" s="11"/>
      <c r="QSD217" s="11"/>
      <c r="QSE217" s="11"/>
      <c r="QSF217" s="11"/>
      <c r="QSG217" s="11"/>
      <c r="QSH217" s="11"/>
      <c r="QSI217" s="11"/>
      <c r="QSJ217" s="11"/>
      <c r="QSK217" s="11"/>
      <c r="QSL217" s="11"/>
      <c r="QSM217" s="11"/>
      <c r="QSN217" s="11"/>
      <c r="QSO217" s="11"/>
      <c r="QSP217" s="11"/>
      <c r="QSQ217" s="11"/>
      <c r="QSR217" s="11"/>
      <c r="QSS217" s="11"/>
      <c r="QST217" s="11"/>
      <c r="QSU217" s="11"/>
      <c r="QSV217" s="11"/>
      <c r="QSW217" s="11"/>
      <c r="QSX217" s="11"/>
      <c r="QSY217" s="11"/>
      <c r="QSZ217" s="11"/>
      <c r="QTA217" s="11"/>
      <c r="QTB217" s="11"/>
      <c r="QTC217" s="11"/>
      <c r="QTD217" s="11"/>
      <c r="QTE217" s="11"/>
      <c r="QTF217" s="11"/>
      <c r="QTG217" s="11"/>
      <c r="QTH217" s="11"/>
      <c r="QTI217" s="11"/>
      <c r="QTJ217" s="11"/>
      <c r="QTK217" s="11"/>
      <c r="QTL217" s="11"/>
      <c r="QTM217" s="11"/>
      <c r="QTN217" s="11"/>
      <c r="QTO217" s="11"/>
      <c r="QTP217" s="11"/>
      <c r="QTQ217" s="11"/>
      <c r="QTR217" s="11"/>
      <c r="QTS217" s="11"/>
      <c r="QTT217" s="11"/>
      <c r="QTU217" s="11"/>
      <c r="QTV217" s="11"/>
      <c r="QTW217" s="11"/>
      <c r="QTX217" s="11"/>
      <c r="QTY217" s="11"/>
      <c r="QTZ217" s="11"/>
      <c r="QUA217" s="11"/>
      <c r="QUB217" s="11"/>
      <c r="QUC217" s="11"/>
      <c r="QUD217" s="11"/>
      <c r="QUE217" s="11"/>
      <c r="QUF217" s="11"/>
      <c r="QUG217" s="11"/>
      <c r="QUH217" s="11"/>
      <c r="QUI217" s="11"/>
      <c r="QUJ217" s="11"/>
      <c r="QUK217" s="11"/>
      <c r="QUL217" s="11"/>
      <c r="QUM217" s="11"/>
      <c r="QUN217" s="11"/>
      <c r="QUO217" s="11"/>
      <c r="QUP217" s="11"/>
      <c r="QUQ217" s="11"/>
      <c r="QUR217" s="11"/>
      <c r="QUS217" s="11"/>
      <c r="QUT217" s="11"/>
      <c r="QUU217" s="11"/>
      <c r="QUV217" s="11"/>
      <c r="QUW217" s="11"/>
      <c r="QUX217" s="11"/>
      <c r="QUY217" s="11"/>
      <c r="QUZ217" s="11"/>
      <c r="QVA217" s="11"/>
      <c r="QVB217" s="11"/>
      <c r="QVC217" s="11"/>
      <c r="QVD217" s="11"/>
      <c r="QVE217" s="11"/>
      <c r="QVF217" s="11"/>
      <c r="QVG217" s="11"/>
      <c r="QVH217" s="11"/>
      <c r="QVI217" s="11"/>
      <c r="QVJ217" s="11"/>
      <c r="QVK217" s="11"/>
      <c r="QVL217" s="11"/>
      <c r="QVM217" s="11"/>
      <c r="QVN217" s="11"/>
      <c r="QVO217" s="11"/>
      <c r="QVP217" s="11"/>
      <c r="QVQ217" s="11"/>
      <c r="QVR217" s="11"/>
      <c r="QVS217" s="11"/>
      <c r="QVT217" s="11"/>
      <c r="QVU217" s="11"/>
      <c r="QVV217" s="11"/>
      <c r="QVW217" s="11"/>
      <c r="QVX217" s="11"/>
      <c r="QVY217" s="11"/>
      <c r="QVZ217" s="11"/>
      <c r="QWA217" s="11"/>
      <c r="QWB217" s="11"/>
      <c r="QWC217" s="11"/>
      <c r="QWD217" s="11"/>
      <c r="QWE217" s="11"/>
      <c r="QWF217" s="11"/>
      <c r="QWG217" s="11"/>
      <c r="QWH217" s="11"/>
      <c r="QWI217" s="11"/>
      <c r="QWJ217" s="11"/>
      <c r="QWK217" s="11"/>
      <c r="QWL217" s="11"/>
      <c r="QWM217" s="11"/>
      <c r="QWN217" s="11"/>
      <c r="QWO217" s="11"/>
      <c r="QWP217" s="11"/>
      <c r="QWQ217" s="11"/>
      <c r="QWR217" s="11"/>
      <c r="QWS217" s="11"/>
      <c r="QWT217" s="11"/>
      <c r="QWU217" s="11"/>
      <c r="QWV217" s="11"/>
      <c r="QWW217" s="11"/>
      <c r="QWX217" s="11"/>
      <c r="QWY217" s="11"/>
      <c r="QWZ217" s="11"/>
      <c r="QXA217" s="11"/>
      <c r="QXB217" s="11"/>
      <c r="QXC217" s="11"/>
      <c r="QXD217" s="11"/>
      <c r="QXE217" s="11"/>
      <c r="QXF217" s="11"/>
      <c r="QXG217" s="11"/>
      <c r="QXH217" s="11"/>
      <c r="QXI217" s="11"/>
      <c r="QXJ217" s="11"/>
      <c r="QXK217" s="11"/>
      <c r="QXL217" s="11"/>
      <c r="QXM217" s="11"/>
      <c r="QXN217" s="11"/>
      <c r="QXO217" s="11"/>
      <c r="QXP217" s="11"/>
      <c r="QXQ217" s="11"/>
      <c r="QXR217" s="11"/>
      <c r="QXS217" s="11"/>
      <c r="QXT217" s="11"/>
      <c r="QXU217" s="11"/>
      <c r="QXV217" s="11"/>
      <c r="QXW217" s="11"/>
      <c r="QXX217" s="11"/>
      <c r="QXY217" s="11"/>
      <c r="QXZ217" s="11"/>
      <c r="QYA217" s="11"/>
      <c r="QYB217" s="11"/>
      <c r="QYC217" s="11"/>
      <c r="QYD217" s="11"/>
      <c r="QYE217" s="11"/>
      <c r="QYF217" s="11"/>
      <c r="QYG217" s="11"/>
      <c r="QYH217" s="11"/>
      <c r="QYI217" s="11"/>
      <c r="QYJ217" s="11"/>
      <c r="QYK217" s="11"/>
      <c r="QYL217" s="11"/>
      <c r="QYM217" s="11"/>
      <c r="QYN217" s="11"/>
      <c r="QYO217" s="11"/>
      <c r="QYP217" s="11"/>
      <c r="QYQ217" s="11"/>
      <c r="QYR217" s="11"/>
      <c r="QYS217" s="11"/>
      <c r="QYT217" s="11"/>
      <c r="QYU217" s="11"/>
      <c r="QYV217" s="11"/>
      <c r="QYW217" s="11"/>
      <c r="QYX217" s="11"/>
      <c r="QYY217" s="11"/>
      <c r="QYZ217" s="11"/>
      <c r="QZA217" s="11"/>
      <c r="QZB217" s="11"/>
      <c r="QZC217" s="11"/>
      <c r="QZD217" s="11"/>
      <c r="QZE217" s="11"/>
      <c r="QZF217" s="11"/>
      <c r="QZG217" s="11"/>
      <c r="QZH217" s="11"/>
      <c r="QZI217" s="11"/>
      <c r="QZJ217" s="11"/>
      <c r="QZK217" s="11"/>
      <c r="QZL217" s="11"/>
      <c r="QZM217" s="11"/>
      <c r="QZN217" s="11"/>
      <c r="QZO217" s="11"/>
      <c r="QZP217" s="11"/>
      <c r="QZQ217" s="11"/>
      <c r="QZR217" s="11"/>
      <c r="QZS217" s="11"/>
      <c r="QZT217" s="11"/>
      <c r="QZU217" s="11"/>
      <c r="QZV217" s="11"/>
      <c r="QZW217" s="11"/>
      <c r="QZX217" s="11"/>
      <c r="QZY217" s="11"/>
      <c r="QZZ217" s="11"/>
      <c r="RAA217" s="11"/>
      <c r="RAB217" s="11"/>
      <c r="RAC217" s="11"/>
      <c r="RAD217" s="11"/>
      <c r="RAE217" s="11"/>
      <c r="RAF217" s="11"/>
      <c r="RAG217" s="11"/>
      <c r="RAH217" s="11"/>
      <c r="RAI217" s="11"/>
      <c r="RAJ217" s="11"/>
      <c r="RAK217" s="11"/>
      <c r="RAL217" s="11"/>
      <c r="RAM217" s="11"/>
      <c r="RAN217" s="11"/>
      <c r="RAO217" s="11"/>
      <c r="RAP217" s="11"/>
      <c r="RAQ217" s="11"/>
      <c r="RAR217" s="11"/>
      <c r="RAS217" s="11"/>
      <c r="RAT217" s="11"/>
      <c r="RAU217" s="11"/>
      <c r="RAV217" s="11"/>
      <c r="RAW217" s="11"/>
      <c r="RAX217" s="11"/>
      <c r="RAY217" s="11"/>
      <c r="RAZ217" s="11"/>
      <c r="RBA217" s="11"/>
      <c r="RBB217" s="11"/>
      <c r="RBC217" s="11"/>
      <c r="RBD217" s="11"/>
      <c r="RBE217" s="11"/>
      <c r="RBF217" s="11"/>
      <c r="RBG217" s="11"/>
      <c r="RBH217" s="11"/>
      <c r="RBI217" s="11"/>
      <c r="RBJ217" s="11"/>
      <c r="RBK217" s="11"/>
      <c r="RBL217" s="11"/>
      <c r="RBM217" s="11"/>
      <c r="RBN217" s="11"/>
      <c r="RBO217" s="11"/>
      <c r="RBP217" s="11"/>
      <c r="RBQ217" s="11"/>
      <c r="RBR217" s="11"/>
      <c r="RBS217" s="11"/>
      <c r="RBT217" s="11"/>
      <c r="RBU217" s="11"/>
      <c r="RBV217" s="11"/>
      <c r="RBW217" s="11"/>
      <c r="RBX217" s="11"/>
      <c r="RBY217" s="11"/>
      <c r="RBZ217" s="11"/>
      <c r="RCA217" s="11"/>
      <c r="RCB217" s="11"/>
      <c r="RCC217" s="11"/>
      <c r="RCD217" s="11"/>
      <c r="RCE217" s="11"/>
      <c r="RCF217" s="11"/>
      <c r="RCG217" s="11"/>
      <c r="RCH217" s="11"/>
      <c r="RCI217" s="11"/>
      <c r="RCJ217" s="11"/>
      <c r="RCK217" s="11"/>
      <c r="RCL217" s="11"/>
      <c r="RCM217" s="11"/>
      <c r="RCN217" s="11"/>
      <c r="RCO217" s="11"/>
      <c r="RCP217" s="11"/>
      <c r="RCQ217" s="11"/>
      <c r="RCR217" s="11"/>
      <c r="RCS217" s="11"/>
      <c r="RCT217" s="11"/>
      <c r="RCU217" s="11"/>
      <c r="RCV217" s="11"/>
      <c r="RCW217" s="11"/>
      <c r="RCX217" s="11"/>
      <c r="RCY217" s="11"/>
      <c r="RCZ217" s="11"/>
      <c r="RDA217" s="11"/>
      <c r="RDB217" s="11"/>
      <c r="RDC217" s="11"/>
      <c r="RDD217" s="11"/>
      <c r="RDE217" s="11"/>
      <c r="RDF217" s="11"/>
      <c r="RDG217" s="11"/>
      <c r="RDH217" s="11"/>
      <c r="RDI217" s="11"/>
      <c r="RDJ217" s="11"/>
      <c r="RDK217" s="11"/>
      <c r="RDL217" s="11"/>
      <c r="RDM217" s="11"/>
      <c r="RDN217" s="11"/>
      <c r="RDO217" s="11"/>
      <c r="RDP217" s="11"/>
      <c r="RDQ217" s="11"/>
      <c r="RDR217" s="11"/>
      <c r="RDS217" s="11"/>
      <c r="RDT217" s="11"/>
      <c r="RDU217" s="11"/>
      <c r="RDV217" s="11"/>
      <c r="RDW217" s="11"/>
      <c r="RDX217" s="11"/>
      <c r="RDY217" s="11"/>
      <c r="RDZ217" s="11"/>
      <c r="REA217" s="11"/>
      <c r="REB217" s="11"/>
      <c r="REC217" s="11"/>
      <c r="RED217" s="11"/>
      <c r="REE217" s="11"/>
      <c r="REF217" s="11"/>
      <c r="REG217" s="11"/>
      <c r="REH217" s="11"/>
      <c r="REI217" s="11"/>
      <c r="REJ217" s="11"/>
      <c r="REK217" s="11"/>
      <c r="REL217" s="11"/>
      <c r="REM217" s="11"/>
      <c r="REN217" s="11"/>
      <c r="REO217" s="11"/>
      <c r="REP217" s="11"/>
      <c r="REQ217" s="11"/>
      <c r="RER217" s="11"/>
      <c r="RES217" s="11"/>
      <c r="RET217" s="11"/>
      <c r="REU217" s="11"/>
      <c r="REV217" s="11"/>
      <c r="REW217" s="11"/>
      <c r="REX217" s="11"/>
      <c r="REY217" s="11"/>
      <c r="REZ217" s="11"/>
      <c r="RFA217" s="11"/>
      <c r="RFB217" s="11"/>
      <c r="RFC217" s="11"/>
      <c r="RFD217" s="11"/>
      <c r="RFE217" s="11"/>
      <c r="RFF217" s="11"/>
      <c r="RFG217" s="11"/>
      <c r="RFH217" s="11"/>
      <c r="RFI217" s="11"/>
      <c r="RFJ217" s="11"/>
      <c r="RFK217" s="11"/>
      <c r="RFL217" s="11"/>
      <c r="RFM217" s="11"/>
      <c r="RFN217" s="11"/>
      <c r="RFO217" s="11"/>
      <c r="RFP217" s="11"/>
      <c r="RFQ217" s="11"/>
      <c r="RFR217" s="11"/>
      <c r="RFS217" s="11"/>
      <c r="RFT217" s="11"/>
      <c r="RFU217" s="11"/>
      <c r="RFV217" s="11"/>
      <c r="RFW217" s="11"/>
      <c r="RFX217" s="11"/>
      <c r="RFY217" s="11"/>
      <c r="RFZ217" s="11"/>
      <c r="RGA217" s="11"/>
      <c r="RGB217" s="11"/>
      <c r="RGC217" s="11"/>
      <c r="RGD217" s="11"/>
      <c r="RGE217" s="11"/>
      <c r="RGF217" s="11"/>
      <c r="RGG217" s="11"/>
      <c r="RGH217" s="11"/>
      <c r="RGI217" s="11"/>
      <c r="RGJ217" s="11"/>
      <c r="RGK217" s="11"/>
      <c r="RGL217" s="11"/>
      <c r="RGM217" s="11"/>
      <c r="RGN217" s="11"/>
      <c r="RGO217" s="11"/>
      <c r="RGP217" s="11"/>
      <c r="RGQ217" s="11"/>
      <c r="RGR217" s="11"/>
      <c r="RGS217" s="11"/>
      <c r="RGT217" s="11"/>
      <c r="RGU217" s="11"/>
      <c r="RGV217" s="11"/>
      <c r="RGW217" s="11"/>
      <c r="RGX217" s="11"/>
      <c r="RGY217" s="11"/>
      <c r="RGZ217" s="11"/>
      <c r="RHA217" s="11"/>
      <c r="RHB217" s="11"/>
      <c r="RHC217" s="11"/>
      <c r="RHD217" s="11"/>
      <c r="RHE217" s="11"/>
      <c r="RHF217" s="11"/>
      <c r="RHG217" s="11"/>
      <c r="RHH217" s="11"/>
      <c r="RHI217" s="11"/>
      <c r="RHJ217" s="11"/>
      <c r="RHK217" s="11"/>
      <c r="RHL217" s="11"/>
      <c r="RHM217" s="11"/>
      <c r="RHN217" s="11"/>
      <c r="RHO217" s="11"/>
      <c r="RHP217" s="11"/>
      <c r="RHQ217" s="11"/>
      <c r="RHR217" s="11"/>
      <c r="RHS217" s="11"/>
      <c r="RHT217" s="11"/>
      <c r="RHU217" s="11"/>
      <c r="RHV217" s="11"/>
      <c r="RHW217" s="11"/>
      <c r="RHX217" s="11"/>
      <c r="RHY217" s="11"/>
      <c r="RHZ217" s="11"/>
      <c r="RIA217" s="11"/>
      <c r="RIB217" s="11"/>
      <c r="RIC217" s="11"/>
      <c r="RID217" s="11"/>
      <c r="RIE217" s="11"/>
      <c r="RIF217" s="11"/>
      <c r="RIG217" s="11"/>
      <c r="RIH217" s="11"/>
      <c r="RII217" s="11"/>
      <c r="RIJ217" s="11"/>
      <c r="RIK217" s="11"/>
      <c r="RIL217" s="11"/>
      <c r="RIM217" s="11"/>
      <c r="RIN217" s="11"/>
      <c r="RIO217" s="11"/>
      <c r="RIP217" s="11"/>
      <c r="RIQ217" s="11"/>
      <c r="RIR217" s="11"/>
      <c r="RIS217" s="11"/>
      <c r="RIT217" s="11"/>
      <c r="RIU217" s="11"/>
      <c r="RIV217" s="11"/>
      <c r="RIW217" s="11"/>
      <c r="RIX217" s="11"/>
      <c r="RIY217" s="11"/>
      <c r="RIZ217" s="11"/>
      <c r="RJA217" s="11"/>
      <c r="RJB217" s="11"/>
      <c r="RJC217" s="11"/>
      <c r="RJD217" s="11"/>
      <c r="RJE217" s="11"/>
      <c r="RJF217" s="11"/>
      <c r="RJG217" s="11"/>
      <c r="RJH217" s="11"/>
      <c r="RJI217" s="11"/>
      <c r="RJJ217" s="11"/>
      <c r="RJK217" s="11"/>
      <c r="RJL217" s="11"/>
      <c r="RJM217" s="11"/>
      <c r="RJN217" s="11"/>
      <c r="RJO217" s="11"/>
      <c r="RJP217" s="11"/>
      <c r="RJQ217" s="11"/>
      <c r="RJR217" s="11"/>
      <c r="RJS217" s="11"/>
      <c r="RJT217" s="11"/>
      <c r="RJU217" s="11"/>
      <c r="RJV217" s="11"/>
      <c r="RJW217" s="11"/>
      <c r="RJX217" s="11"/>
      <c r="RJY217" s="11"/>
      <c r="RJZ217" s="11"/>
      <c r="RKA217" s="11"/>
      <c r="RKB217" s="11"/>
      <c r="RKC217" s="11"/>
      <c r="RKD217" s="11"/>
      <c r="RKE217" s="11"/>
      <c r="RKF217" s="11"/>
      <c r="RKG217" s="11"/>
      <c r="RKH217" s="11"/>
      <c r="RKI217" s="11"/>
      <c r="RKJ217" s="11"/>
      <c r="RKK217" s="11"/>
      <c r="RKL217" s="11"/>
      <c r="RKM217" s="11"/>
      <c r="RKN217" s="11"/>
      <c r="RKO217" s="11"/>
      <c r="RKP217" s="11"/>
      <c r="RKQ217" s="11"/>
      <c r="RKR217" s="11"/>
      <c r="RKS217" s="11"/>
      <c r="RKT217" s="11"/>
      <c r="RKU217" s="11"/>
      <c r="RKV217" s="11"/>
      <c r="RKW217" s="11"/>
      <c r="RKX217" s="11"/>
      <c r="RKY217" s="11"/>
      <c r="RKZ217" s="11"/>
      <c r="RLA217" s="11"/>
      <c r="RLB217" s="11"/>
      <c r="RLC217" s="11"/>
      <c r="RLD217" s="11"/>
      <c r="RLE217" s="11"/>
      <c r="RLF217" s="11"/>
      <c r="RLG217" s="11"/>
      <c r="RLH217" s="11"/>
      <c r="RLI217" s="11"/>
      <c r="RLJ217" s="11"/>
      <c r="RLK217" s="11"/>
      <c r="RLL217" s="11"/>
      <c r="RLM217" s="11"/>
      <c r="RLN217" s="11"/>
      <c r="RLO217" s="11"/>
      <c r="RLP217" s="11"/>
      <c r="RLQ217" s="11"/>
      <c r="RLR217" s="11"/>
      <c r="RLS217" s="11"/>
      <c r="RLT217" s="11"/>
      <c r="RLU217" s="11"/>
      <c r="RLV217" s="11"/>
      <c r="RLW217" s="11"/>
      <c r="RLX217" s="11"/>
      <c r="RLY217" s="11"/>
      <c r="RLZ217" s="11"/>
      <c r="RMA217" s="11"/>
      <c r="RMB217" s="11"/>
      <c r="RMC217" s="11"/>
      <c r="RMD217" s="11"/>
      <c r="RME217" s="11"/>
      <c r="RMF217" s="11"/>
      <c r="RMG217" s="11"/>
      <c r="RMH217" s="11"/>
      <c r="RMI217" s="11"/>
      <c r="RMJ217" s="11"/>
      <c r="RMK217" s="11"/>
      <c r="RML217" s="11"/>
      <c r="RMM217" s="11"/>
      <c r="RMN217" s="11"/>
      <c r="RMO217" s="11"/>
      <c r="RMP217" s="11"/>
      <c r="RMQ217" s="11"/>
      <c r="RMR217" s="11"/>
      <c r="RMS217" s="11"/>
      <c r="RMT217" s="11"/>
      <c r="RMU217" s="11"/>
      <c r="RMV217" s="11"/>
      <c r="RMW217" s="11"/>
      <c r="RMX217" s="11"/>
      <c r="RMY217" s="11"/>
      <c r="RMZ217" s="11"/>
      <c r="RNA217" s="11"/>
      <c r="RNB217" s="11"/>
      <c r="RNC217" s="11"/>
      <c r="RND217" s="11"/>
      <c r="RNE217" s="11"/>
      <c r="RNF217" s="11"/>
      <c r="RNG217" s="11"/>
      <c r="RNH217" s="11"/>
      <c r="RNI217" s="11"/>
      <c r="RNJ217" s="11"/>
      <c r="RNK217" s="11"/>
      <c r="RNL217" s="11"/>
      <c r="RNM217" s="11"/>
      <c r="RNN217" s="11"/>
      <c r="RNO217" s="11"/>
      <c r="RNP217" s="11"/>
      <c r="RNQ217" s="11"/>
      <c r="RNR217" s="11"/>
      <c r="RNS217" s="11"/>
      <c r="RNT217" s="11"/>
      <c r="RNU217" s="11"/>
      <c r="RNV217" s="11"/>
      <c r="RNW217" s="11"/>
      <c r="RNX217" s="11"/>
      <c r="RNY217" s="11"/>
      <c r="RNZ217" s="11"/>
      <c r="ROA217" s="11"/>
      <c r="ROB217" s="11"/>
      <c r="ROC217" s="11"/>
      <c r="ROD217" s="11"/>
      <c r="ROE217" s="11"/>
      <c r="ROF217" s="11"/>
      <c r="ROG217" s="11"/>
      <c r="ROH217" s="11"/>
      <c r="ROI217" s="11"/>
      <c r="ROJ217" s="11"/>
      <c r="ROK217" s="11"/>
      <c r="ROL217" s="11"/>
      <c r="ROM217" s="11"/>
      <c r="RON217" s="11"/>
      <c r="ROO217" s="11"/>
      <c r="ROP217" s="11"/>
      <c r="ROQ217" s="11"/>
      <c r="ROR217" s="11"/>
      <c r="ROS217" s="11"/>
      <c r="ROT217" s="11"/>
      <c r="ROU217" s="11"/>
      <c r="ROV217" s="11"/>
      <c r="ROW217" s="11"/>
      <c r="ROX217" s="11"/>
      <c r="ROY217" s="11"/>
      <c r="ROZ217" s="11"/>
      <c r="RPA217" s="11"/>
      <c r="RPB217" s="11"/>
      <c r="RPC217" s="11"/>
      <c r="RPD217" s="11"/>
      <c r="RPE217" s="11"/>
      <c r="RPF217" s="11"/>
      <c r="RPG217" s="11"/>
      <c r="RPH217" s="11"/>
      <c r="RPI217" s="11"/>
      <c r="RPJ217" s="11"/>
      <c r="RPK217" s="11"/>
      <c r="RPL217" s="11"/>
      <c r="RPM217" s="11"/>
      <c r="RPN217" s="11"/>
      <c r="RPO217" s="11"/>
      <c r="RPP217" s="11"/>
      <c r="RPQ217" s="11"/>
      <c r="RPR217" s="11"/>
      <c r="RPS217" s="11"/>
      <c r="RPT217" s="11"/>
      <c r="RPU217" s="11"/>
      <c r="RPV217" s="11"/>
      <c r="RPW217" s="11"/>
      <c r="RPX217" s="11"/>
      <c r="RPY217" s="11"/>
      <c r="RPZ217" s="11"/>
      <c r="RQA217" s="11"/>
      <c r="RQB217" s="11"/>
      <c r="RQC217" s="11"/>
      <c r="RQD217" s="11"/>
      <c r="RQE217" s="11"/>
      <c r="RQF217" s="11"/>
      <c r="RQG217" s="11"/>
      <c r="RQH217" s="11"/>
      <c r="RQI217" s="11"/>
      <c r="RQJ217" s="11"/>
      <c r="RQK217" s="11"/>
      <c r="RQL217" s="11"/>
      <c r="RQM217" s="11"/>
      <c r="RQN217" s="11"/>
      <c r="RQO217" s="11"/>
      <c r="RQP217" s="11"/>
      <c r="RQQ217" s="11"/>
      <c r="RQR217" s="11"/>
      <c r="RQS217" s="11"/>
      <c r="RQT217" s="11"/>
      <c r="RQU217" s="11"/>
      <c r="RQV217" s="11"/>
      <c r="RQW217" s="11"/>
      <c r="RQX217" s="11"/>
      <c r="RQY217" s="11"/>
      <c r="RQZ217" s="11"/>
      <c r="RRA217" s="11"/>
      <c r="RRB217" s="11"/>
      <c r="RRC217" s="11"/>
      <c r="RRD217" s="11"/>
      <c r="RRE217" s="11"/>
      <c r="RRF217" s="11"/>
      <c r="RRG217" s="11"/>
      <c r="RRH217" s="11"/>
      <c r="RRI217" s="11"/>
      <c r="RRJ217" s="11"/>
      <c r="RRK217" s="11"/>
      <c r="RRL217" s="11"/>
      <c r="RRM217" s="11"/>
      <c r="RRN217" s="11"/>
      <c r="RRO217" s="11"/>
      <c r="RRP217" s="11"/>
      <c r="RRQ217" s="11"/>
      <c r="RRR217" s="11"/>
      <c r="RRS217" s="11"/>
      <c r="RRT217" s="11"/>
      <c r="RRU217" s="11"/>
      <c r="RRV217" s="11"/>
      <c r="RRW217" s="11"/>
      <c r="RRX217" s="11"/>
      <c r="RRY217" s="11"/>
      <c r="RRZ217" s="11"/>
      <c r="RSA217" s="11"/>
      <c r="RSB217" s="11"/>
      <c r="RSC217" s="11"/>
      <c r="RSD217" s="11"/>
      <c r="RSE217" s="11"/>
      <c r="RSF217" s="11"/>
      <c r="RSG217" s="11"/>
      <c r="RSH217" s="11"/>
      <c r="RSI217" s="11"/>
      <c r="RSJ217" s="11"/>
      <c r="RSK217" s="11"/>
      <c r="RSL217" s="11"/>
      <c r="RSM217" s="11"/>
      <c r="RSN217" s="11"/>
      <c r="RSO217" s="11"/>
      <c r="RSP217" s="11"/>
      <c r="RSQ217" s="11"/>
      <c r="RSR217" s="11"/>
      <c r="RSS217" s="11"/>
      <c r="RST217" s="11"/>
      <c r="RSU217" s="11"/>
      <c r="RSV217" s="11"/>
      <c r="RSW217" s="11"/>
      <c r="RSX217" s="11"/>
      <c r="RSY217" s="11"/>
      <c r="RSZ217" s="11"/>
      <c r="RTA217" s="11"/>
      <c r="RTB217" s="11"/>
      <c r="RTC217" s="11"/>
      <c r="RTD217" s="11"/>
      <c r="RTE217" s="11"/>
      <c r="RTF217" s="11"/>
      <c r="RTG217" s="11"/>
      <c r="RTH217" s="11"/>
      <c r="RTI217" s="11"/>
      <c r="RTJ217" s="11"/>
      <c r="RTK217" s="11"/>
      <c r="RTL217" s="11"/>
      <c r="RTM217" s="11"/>
      <c r="RTN217" s="11"/>
      <c r="RTO217" s="11"/>
      <c r="RTP217" s="11"/>
      <c r="RTQ217" s="11"/>
      <c r="RTR217" s="11"/>
      <c r="RTS217" s="11"/>
      <c r="RTT217" s="11"/>
      <c r="RTU217" s="11"/>
      <c r="RTV217" s="11"/>
      <c r="RTW217" s="11"/>
      <c r="RTX217" s="11"/>
      <c r="RTY217" s="11"/>
      <c r="RTZ217" s="11"/>
      <c r="RUA217" s="11"/>
      <c r="RUB217" s="11"/>
      <c r="RUC217" s="11"/>
      <c r="RUD217" s="11"/>
      <c r="RUE217" s="11"/>
      <c r="RUF217" s="11"/>
      <c r="RUG217" s="11"/>
      <c r="RUH217" s="11"/>
      <c r="RUI217" s="11"/>
      <c r="RUJ217" s="11"/>
      <c r="RUK217" s="11"/>
      <c r="RUL217" s="11"/>
      <c r="RUM217" s="11"/>
      <c r="RUN217" s="11"/>
      <c r="RUO217" s="11"/>
      <c r="RUP217" s="11"/>
      <c r="RUQ217" s="11"/>
      <c r="RUR217" s="11"/>
      <c r="RUS217" s="11"/>
      <c r="RUT217" s="11"/>
      <c r="RUU217" s="11"/>
      <c r="RUV217" s="11"/>
      <c r="RUW217" s="11"/>
      <c r="RUX217" s="11"/>
      <c r="RUY217" s="11"/>
      <c r="RUZ217" s="11"/>
      <c r="RVA217" s="11"/>
      <c r="RVB217" s="11"/>
      <c r="RVC217" s="11"/>
      <c r="RVD217" s="11"/>
      <c r="RVE217" s="11"/>
      <c r="RVF217" s="11"/>
      <c r="RVG217" s="11"/>
      <c r="RVH217" s="11"/>
      <c r="RVI217" s="11"/>
      <c r="RVJ217" s="11"/>
      <c r="RVK217" s="11"/>
      <c r="RVL217" s="11"/>
      <c r="RVM217" s="11"/>
      <c r="RVN217" s="11"/>
      <c r="RVO217" s="11"/>
      <c r="RVP217" s="11"/>
      <c r="RVQ217" s="11"/>
      <c r="RVR217" s="11"/>
      <c r="RVS217" s="11"/>
      <c r="RVT217" s="11"/>
      <c r="RVU217" s="11"/>
      <c r="RVV217" s="11"/>
      <c r="RVW217" s="11"/>
      <c r="RVX217" s="11"/>
      <c r="RVY217" s="11"/>
      <c r="RVZ217" s="11"/>
      <c r="RWA217" s="11"/>
      <c r="RWB217" s="11"/>
      <c r="RWC217" s="11"/>
      <c r="RWD217" s="11"/>
      <c r="RWE217" s="11"/>
      <c r="RWF217" s="11"/>
      <c r="RWG217" s="11"/>
      <c r="RWH217" s="11"/>
      <c r="RWI217" s="11"/>
      <c r="RWJ217" s="11"/>
      <c r="RWK217" s="11"/>
      <c r="RWL217" s="11"/>
      <c r="RWM217" s="11"/>
      <c r="RWN217" s="11"/>
      <c r="RWO217" s="11"/>
      <c r="RWP217" s="11"/>
      <c r="RWQ217" s="11"/>
      <c r="RWR217" s="11"/>
      <c r="RWS217" s="11"/>
      <c r="RWT217" s="11"/>
      <c r="RWU217" s="11"/>
      <c r="RWV217" s="11"/>
      <c r="RWW217" s="11"/>
      <c r="RWX217" s="11"/>
      <c r="RWY217" s="11"/>
      <c r="RWZ217" s="11"/>
      <c r="RXA217" s="11"/>
      <c r="RXB217" s="11"/>
      <c r="RXC217" s="11"/>
      <c r="RXD217" s="11"/>
      <c r="RXE217" s="11"/>
      <c r="RXF217" s="11"/>
      <c r="RXG217" s="11"/>
      <c r="RXH217" s="11"/>
      <c r="RXI217" s="11"/>
      <c r="RXJ217" s="11"/>
      <c r="RXK217" s="11"/>
      <c r="RXL217" s="11"/>
      <c r="RXM217" s="11"/>
      <c r="RXN217" s="11"/>
      <c r="RXO217" s="11"/>
      <c r="RXP217" s="11"/>
      <c r="RXQ217" s="11"/>
      <c r="RXR217" s="11"/>
      <c r="RXS217" s="11"/>
      <c r="RXT217" s="11"/>
      <c r="RXU217" s="11"/>
      <c r="RXV217" s="11"/>
      <c r="RXW217" s="11"/>
      <c r="RXX217" s="11"/>
      <c r="RXY217" s="11"/>
      <c r="RXZ217" s="11"/>
      <c r="RYA217" s="11"/>
      <c r="RYB217" s="11"/>
      <c r="RYC217" s="11"/>
      <c r="RYD217" s="11"/>
      <c r="RYE217" s="11"/>
      <c r="RYF217" s="11"/>
      <c r="RYG217" s="11"/>
      <c r="RYH217" s="11"/>
      <c r="RYI217" s="11"/>
      <c r="RYJ217" s="11"/>
      <c r="RYK217" s="11"/>
      <c r="RYL217" s="11"/>
      <c r="RYM217" s="11"/>
      <c r="RYN217" s="11"/>
      <c r="RYO217" s="11"/>
      <c r="RYP217" s="11"/>
      <c r="RYQ217" s="11"/>
      <c r="RYR217" s="11"/>
      <c r="RYS217" s="11"/>
      <c r="RYT217" s="11"/>
      <c r="RYU217" s="11"/>
      <c r="RYV217" s="11"/>
      <c r="RYW217" s="11"/>
      <c r="RYX217" s="11"/>
      <c r="RYY217" s="11"/>
      <c r="RYZ217" s="11"/>
      <c r="RZA217" s="11"/>
      <c r="RZB217" s="11"/>
      <c r="RZC217" s="11"/>
      <c r="RZD217" s="11"/>
      <c r="RZE217" s="11"/>
      <c r="RZF217" s="11"/>
      <c r="RZG217" s="11"/>
      <c r="RZH217" s="11"/>
      <c r="RZI217" s="11"/>
      <c r="RZJ217" s="11"/>
      <c r="RZK217" s="11"/>
      <c r="RZL217" s="11"/>
      <c r="RZM217" s="11"/>
      <c r="RZN217" s="11"/>
      <c r="RZO217" s="11"/>
      <c r="RZP217" s="11"/>
      <c r="RZQ217" s="11"/>
      <c r="RZR217" s="11"/>
      <c r="RZS217" s="11"/>
      <c r="RZT217" s="11"/>
      <c r="RZU217" s="11"/>
      <c r="RZV217" s="11"/>
      <c r="RZW217" s="11"/>
      <c r="RZX217" s="11"/>
      <c r="RZY217" s="11"/>
      <c r="RZZ217" s="11"/>
      <c r="SAA217" s="11"/>
      <c r="SAB217" s="11"/>
      <c r="SAC217" s="11"/>
      <c r="SAD217" s="11"/>
      <c r="SAE217" s="11"/>
      <c r="SAF217" s="11"/>
      <c r="SAG217" s="11"/>
      <c r="SAH217" s="11"/>
      <c r="SAI217" s="11"/>
      <c r="SAJ217" s="11"/>
      <c r="SAK217" s="11"/>
      <c r="SAL217" s="11"/>
      <c r="SAM217" s="11"/>
      <c r="SAN217" s="11"/>
      <c r="SAO217" s="11"/>
      <c r="SAP217" s="11"/>
      <c r="SAQ217" s="11"/>
      <c r="SAR217" s="11"/>
      <c r="SAS217" s="11"/>
      <c r="SAT217" s="11"/>
      <c r="SAU217" s="11"/>
      <c r="SAV217" s="11"/>
      <c r="SAW217" s="11"/>
      <c r="SAX217" s="11"/>
      <c r="SAY217" s="11"/>
      <c r="SAZ217" s="11"/>
      <c r="SBA217" s="11"/>
      <c r="SBB217" s="11"/>
      <c r="SBC217" s="11"/>
      <c r="SBD217" s="11"/>
      <c r="SBE217" s="11"/>
      <c r="SBF217" s="11"/>
      <c r="SBG217" s="11"/>
      <c r="SBH217" s="11"/>
      <c r="SBI217" s="11"/>
      <c r="SBJ217" s="11"/>
      <c r="SBK217" s="11"/>
      <c r="SBL217" s="11"/>
      <c r="SBM217" s="11"/>
      <c r="SBN217" s="11"/>
      <c r="SBO217" s="11"/>
      <c r="SBP217" s="11"/>
      <c r="SBQ217" s="11"/>
      <c r="SBR217" s="11"/>
      <c r="SBS217" s="11"/>
      <c r="SBT217" s="11"/>
      <c r="SBU217" s="11"/>
      <c r="SBV217" s="11"/>
      <c r="SBW217" s="11"/>
      <c r="SBX217" s="11"/>
      <c r="SBY217" s="11"/>
      <c r="SBZ217" s="11"/>
      <c r="SCA217" s="11"/>
      <c r="SCB217" s="11"/>
      <c r="SCC217" s="11"/>
      <c r="SCD217" s="11"/>
      <c r="SCE217" s="11"/>
      <c r="SCF217" s="11"/>
      <c r="SCG217" s="11"/>
      <c r="SCH217" s="11"/>
      <c r="SCI217" s="11"/>
      <c r="SCJ217" s="11"/>
      <c r="SCK217" s="11"/>
      <c r="SCL217" s="11"/>
      <c r="SCM217" s="11"/>
      <c r="SCN217" s="11"/>
      <c r="SCO217" s="11"/>
      <c r="SCP217" s="11"/>
      <c r="SCQ217" s="11"/>
      <c r="SCR217" s="11"/>
      <c r="SCS217" s="11"/>
      <c r="SCT217" s="11"/>
      <c r="SCU217" s="11"/>
      <c r="SCV217" s="11"/>
      <c r="SCW217" s="11"/>
      <c r="SCX217" s="11"/>
      <c r="SCY217" s="11"/>
      <c r="SCZ217" s="11"/>
      <c r="SDA217" s="11"/>
      <c r="SDB217" s="11"/>
      <c r="SDC217" s="11"/>
      <c r="SDD217" s="11"/>
      <c r="SDE217" s="11"/>
      <c r="SDF217" s="11"/>
      <c r="SDG217" s="11"/>
      <c r="SDH217" s="11"/>
      <c r="SDI217" s="11"/>
      <c r="SDJ217" s="11"/>
      <c r="SDK217" s="11"/>
      <c r="SDL217" s="11"/>
      <c r="SDM217" s="11"/>
      <c r="SDN217" s="11"/>
      <c r="SDO217" s="11"/>
      <c r="SDP217" s="11"/>
      <c r="SDQ217" s="11"/>
      <c r="SDR217" s="11"/>
      <c r="SDS217" s="11"/>
      <c r="SDT217" s="11"/>
      <c r="SDU217" s="11"/>
      <c r="SDV217" s="11"/>
      <c r="SDW217" s="11"/>
      <c r="SDX217" s="11"/>
      <c r="SDY217" s="11"/>
      <c r="SDZ217" s="11"/>
      <c r="SEA217" s="11"/>
      <c r="SEB217" s="11"/>
      <c r="SEC217" s="11"/>
      <c r="SED217" s="11"/>
      <c r="SEE217" s="11"/>
      <c r="SEF217" s="11"/>
      <c r="SEG217" s="11"/>
      <c r="SEH217" s="11"/>
      <c r="SEI217" s="11"/>
      <c r="SEJ217" s="11"/>
      <c r="SEK217" s="11"/>
      <c r="SEL217" s="11"/>
      <c r="SEM217" s="11"/>
      <c r="SEN217" s="11"/>
      <c r="SEO217" s="11"/>
      <c r="SEP217" s="11"/>
      <c r="SEQ217" s="11"/>
      <c r="SER217" s="11"/>
      <c r="SES217" s="11"/>
      <c r="SET217" s="11"/>
      <c r="SEU217" s="11"/>
      <c r="SEV217" s="11"/>
      <c r="SEW217" s="11"/>
      <c r="SEX217" s="11"/>
      <c r="SEY217" s="11"/>
      <c r="SEZ217" s="11"/>
      <c r="SFA217" s="11"/>
      <c r="SFB217" s="11"/>
      <c r="SFC217" s="11"/>
      <c r="SFD217" s="11"/>
      <c r="SFE217" s="11"/>
      <c r="SFF217" s="11"/>
      <c r="SFG217" s="11"/>
      <c r="SFH217" s="11"/>
      <c r="SFI217" s="11"/>
      <c r="SFJ217" s="11"/>
      <c r="SFK217" s="11"/>
      <c r="SFL217" s="11"/>
      <c r="SFM217" s="11"/>
      <c r="SFN217" s="11"/>
      <c r="SFO217" s="11"/>
      <c r="SFP217" s="11"/>
      <c r="SFQ217" s="11"/>
      <c r="SFR217" s="11"/>
      <c r="SFS217" s="11"/>
      <c r="SFT217" s="11"/>
      <c r="SFU217" s="11"/>
      <c r="SFV217" s="11"/>
      <c r="SFW217" s="11"/>
      <c r="SFX217" s="11"/>
      <c r="SFY217" s="11"/>
      <c r="SFZ217" s="11"/>
      <c r="SGA217" s="11"/>
      <c r="SGB217" s="11"/>
      <c r="SGC217" s="11"/>
      <c r="SGD217" s="11"/>
      <c r="SGE217" s="11"/>
      <c r="SGF217" s="11"/>
      <c r="SGG217" s="11"/>
      <c r="SGH217" s="11"/>
      <c r="SGI217" s="11"/>
      <c r="SGJ217" s="11"/>
      <c r="SGK217" s="11"/>
      <c r="SGL217" s="11"/>
      <c r="SGM217" s="11"/>
      <c r="SGN217" s="11"/>
      <c r="SGO217" s="11"/>
      <c r="SGP217" s="11"/>
      <c r="SGQ217" s="11"/>
      <c r="SGR217" s="11"/>
      <c r="SGS217" s="11"/>
      <c r="SGT217" s="11"/>
      <c r="SGU217" s="11"/>
      <c r="SGV217" s="11"/>
      <c r="SGW217" s="11"/>
      <c r="SGX217" s="11"/>
      <c r="SGY217" s="11"/>
      <c r="SGZ217" s="11"/>
      <c r="SHA217" s="11"/>
      <c r="SHB217" s="11"/>
      <c r="SHC217" s="11"/>
      <c r="SHD217" s="11"/>
      <c r="SHE217" s="11"/>
      <c r="SHF217" s="11"/>
      <c r="SHG217" s="11"/>
      <c r="SHH217" s="11"/>
      <c r="SHI217" s="11"/>
      <c r="SHJ217" s="11"/>
      <c r="SHK217" s="11"/>
      <c r="SHL217" s="11"/>
      <c r="SHM217" s="11"/>
      <c r="SHN217" s="11"/>
      <c r="SHO217" s="11"/>
      <c r="SHP217" s="11"/>
      <c r="SHQ217" s="11"/>
      <c r="SHR217" s="11"/>
      <c r="SHS217" s="11"/>
      <c r="SHT217" s="11"/>
      <c r="SHU217" s="11"/>
      <c r="SHV217" s="11"/>
      <c r="SHW217" s="11"/>
      <c r="SHX217" s="11"/>
      <c r="SHY217" s="11"/>
      <c r="SHZ217" s="11"/>
      <c r="SIA217" s="11"/>
      <c r="SIB217" s="11"/>
      <c r="SIC217" s="11"/>
      <c r="SID217" s="11"/>
      <c r="SIE217" s="11"/>
      <c r="SIF217" s="11"/>
      <c r="SIG217" s="11"/>
      <c r="SIH217" s="11"/>
      <c r="SII217" s="11"/>
      <c r="SIJ217" s="11"/>
      <c r="SIK217" s="11"/>
      <c r="SIL217" s="11"/>
      <c r="SIM217" s="11"/>
      <c r="SIN217" s="11"/>
      <c r="SIO217" s="11"/>
      <c r="SIP217" s="11"/>
      <c r="SIQ217" s="11"/>
      <c r="SIR217" s="11"/>
      <c r="SIS217" s="11"/>
      <c r="SIT217" s="11"/>
      <c r="SIU217" s="11"/>
      <c r="SIV217" s="11"/>
      <c r="SIW217" s="11"/>
      <c r="SIX217" s="11"/>
      <c r="SIY217" s="11"/>
      <c r="SIZ217" s="11"/>
      <c r="SJA217" s="11"/>
      <c r="SJB217" s="11"/>
      <c r="SJC217" s="11"/>
      <c r="SJD217" s="11"/>
      <c r="SJE217" s="11"/>
      <c r="SJF217" s="11"/>
      <c r="SJG217" s="11"/>
      <c r="SJH217" s="11"/>
      <c r="SJI217" s="11"/>
      <c r="SJJ217" s="11"/>
      <c r="SJK217" s="11"/>
      <c r="SJL217" s="11"/>
      <c r="SJM217" s="11"/>
      <c r="SJN217" s="11"/>
      <c r="SJO217" s="11"/>
      <c r="SJP217" s="11"/>
      <c r="SJQ217" s="11"/>
      <c r="SJR217" s="11"/>
      <c r="SJS217" s="11"/>
      <c r="SJT217" s="11"/>
      <c r="SJU217" s="11"/>
      <c r="SJV217" s="11"/>
      <c r="SJW217" s="11"/>
      <c r="SJX217" s="11"/>
      <c r="SJY217" s="11"/>
      <c r="SJZ217" s="11"/>
      <c r="SKA217" s="11"/>
      <c r="SKB217" s="11"/>
      <c r="SKC217" s="11"/>
      <c r="SKD217" s="11"/>
      <c r="SKE217" s="11"/>
      <c r="SKF217" s="11"/>
      <c r="SKG217" s="11"/>
      <c r="SKH217" s="11"/>
      <c r="SKI217" s="11"/>
      <c r="SKJ217" s="11"/>
      <c r="SKK217" s="11"/>
      <c r="SKL217" s="11"/>
      <c r="SKM217" s="11"/>
      <c r="SKN217" s="11"/>
      <c r="SKO217" s="11"/>
      <c r="SKP217" s="11"/>
      <c r="SKQ217" s="11"/>
      <c r="SKR217" s="11"/>
      <c r="SKS217" s="11"/>
      <c r="SKT217" s="11"/>
      <c r="SKU217" s="11"/>
      <c r="SKV217" s="11"/>
      <c r="SKW217" s="11"/>
      <c r="SKX217" s="11"/>
      <c r="SKY217" s="11"/>
      <c r="SKZ217" s="11"/>
      <c r="SLA217" s="11"/>
      <c r="SLB217" s="11"/>
      <c r="SLC217" s="11"/>
      <c r="SLD217" s="11"/>
      <c r="SLE217" s="11"/>
      <c r="SLF217" s="11"/>
      <c r="SLG217" s="11"/>
      <c r="SLH217" s="11"/>
      <c r="SLI217" s="11"/>
      <c r="SLJ217" s="11"/>
      <c r="SLK217" s="11"/>
      <c r="SLL217" s="11"/>
      <c r="SLM217" s="11"/>
      <c r="SLN217" s="11"/>
      <c r="SLO217" s="11"/>
      <c r="SLP217" s="11"/>
      <c r="SLQ217" s="11"/>
      <c r="SLR217" s="11"/>
      <c r="SLS217" s="11"/>
      <c r="SLT217" s="11"/>
      <c r="SLU217" s="11"/>
      <c r="SLV217" s="11"/>
      <c r="SLW217" s="11"/>
      <c r="SLX217" s="11"/>
      <c r="SLY217" s="11"/>
      <c r="SLZ217" s="11"/>
      <c r="SMA217" s="11"/>
      <c r="SMB217" s="11"/>
      <c r="SMC217" s="11"/>
      <c r="SMD217" s="11"/>
      <c r="SME217" s="11"/>
      <c r="SMF217" s="11"/>
      <c r="SMG217" s="11"/>
      <c r="SMH217" s="11"/>
      <c r="SMI217" s="11"/>
      <c r="SMJ217" s="11"/>
      <c r="SMK217" s="11"/>
      <c r="SML217" s="11"/>
      <c r="SMM217" s="11"/>
      <c r="SMN217" s="11"/>
      <c r="SMO217" s="11"/>
      <c r="SMP217" s="11"/>
      <c r="SMQ217" s="11"/>
      <c r="SMR217" s="11"/>
      <c r="SMS217" s="11"/>
      <c r="SMT217" s="11"/>
      <c r="SMU217" s="11"/>
      <c r="SMV217" s="11"/>
      <c r="SMW217" s="11"/>
      <c r="SMX217" s="11"/>
      <c r="SMY217" s="11"/>
      <c r="SMZ217" s="11"/>
      <c r="SNA217" s="11"/>
      <c r="SNB217" s="11"/>
      <c r="SNC217" s="11"/>
      <c r="SND217" s="11"/>
      <c r="SNE217" s="11"/>
      <c r="SNF217" s="11"/>
      <c r="SNG217" s="11"/>
      <c r="SNH217" s="11"/>
      <c r="SNI217" s="11"/>
      <c r="SNJ217" s="11"/>
      <c r="SNK217" s="11"/>
      <c r="SNL217" s="11"/>
      <c r="SNM217" s="11"/>
      <c r="SNN217" s="11"/>
      <c r="SNO217" s="11"/>
      <c r="SNP217" s="11"/>
      <c r="SNQ217" s="11"/>
      <c r="SNR217" s="11"/>
      <c r="SNS217" s="11"/>
      <c r="SNT217" s="11"/>
      <c r="SNU217" s="11"/>
      <c r="SNV217" s="11"/>
      <c r="SNW217" s="11"/>
      <c r="SNX217" s="11"/>
      <c r="SNY217" s="11"/>
      <c r="SNZ217" s="11"/>
      <c r="SOA217" s="11"/>
      <c r="SOB217" s="11"/>
      <c r="SOC217" s="11"/>
      <c r="SOD217" s="11"/>
      <c r="SOE217" s="11"/>
      <c r="SOF217" s="11"/>
      <c r="SOG217" s="11"/>
      <c r="SOH217" s="11"/>
      <c r="SOI217" s="11"/>
      <c r="SOJ217" s="11"/>
      <c r="SOK217" s="11"/>
      <c r="SOL217" s="11"/>
      <c r="SOM217" s="11"/>
      <c r="SON217" s="11"/>
      <c r="SOO217" s="11"/>
      <c r="SOP217" s="11"/>
      <c r="SOQ217" s="11"/>
      <c r="SOR217" s="11"/>
      <c r="SOS217" s="11"/>
      <c r="SOT217" s="11"/>
      <c r="SOU217" s="11"/>
      <c r="SOV217" s="11"/>
      <c r="SOW217" s="11"/>
      <c r="SOX217" s="11"/>
      <c r="SOY217" s="11"/>
      <c r="SOZ217" s="11"/>
      <c r="SPA217" s="11"/>
      <c r="SPB217" s="11"/>
      <c r="SPC217" s="11"/>
      <c r="SPD217" s="11"/>
      <c r="SPE217" s="11"/>
      <c r="SPF217" s="11"/>
      <c r="SPG217" s="11"/>
      <c r="SPH217" s="11"/>
      <c r="SPI217" s="11"/>
      <c r="SPJ217" s="11"/>
      <c r="SPK217" s="11"/>
      <c r="SPL217" s="11"/>
      <c r="SPM217" s="11"/>
      <c r="SPN217" s="11"/>
      <c r="SPO217" s="11"/>
      <c r="SPP217" s="11"/>
      <c r="SPQ217" s="11"/>
      <c r="SPR217" s="11"/>
      <c r="SPS217" s="11"/>
      <c r="SPT217" s="11"/>
      <c r="SPU217" s="11"/>
      <c r="SPV217" s="11"/>
      <c r="SPW217" s="11"/>
      <c r="SPX217" s="11"/>
      <c r="SPY217" s="11"/>
      <c r="SPZ217" s="11"/>
      <c r="SQA217" s="11"/>
      <c r="SQB217" s="11"/>
      <c r="SQC217" s="11"/>
      <c r="SQD217" s="11"/>
      <c r="SQE217" s="11"/>
      <c r="SQF217" s="11"/>
      <c r="SQG217" s="11"/>
      <c r="SQH217" s="11"/>
      <c r="SQI217" s="11"/>
      <c r="SQJ217" s="11"/>
      <c r="SQK217" s="11"/>
      <c r="SQL217" s="11"/>
      <c r="SQM217" s="11"/>
      <c r="SQN217" s="11"/>
      <c r="SQO217" s="11"/>
      <c r="SQP217" s="11"/>
      <c r="SQQ217" s="11"/>
      <c r="SQR217" s="11"/>
      <c r="SQS217" s="11"/>
      <c r="SQT217" s="11"/>
      <c r="SQU217" s="11"/>
      <c r="SQV217" s="11"/>
      <c r="SQW217" s="11"/>
      <c r="SQX217" s="11"/>
      <c r="SQY217" s="11"/>
      <c r="SQZ217" s="11"/>
      <c r="SRA217" s="11"/>
      <c r="SRB217" s="11"/>
      <c r="SRC217" s="11"/>
      <c r="SRD217" s="11"/>
      <c r="SRE217" s="11"/>
      <c r="SRF217" s="11"/>
      <c r="SRG217" s="11"/>
      <c r="SRH217" s="11"/>
      <c r="SRI217" s="11"/>
      <c r="SRJ217" s="11"/>
      <c r="SRK217" s="11"/>
      <c r="SRL217" s="11"/>
      <c r="SRM217" s="11"/>
      <c r="SRN217" s="11"/>
      <c r="SRO217" s="11"/>
      <c r="SRP217" s="11"/>
      <c r="SRQ217" s="11"/>
      <c r="SRR217" s="11"/>
      <c r="SRS217" s="11"/>
      <c r="SRT217" s="11"/>
      <c r="SRU217" s="11"/>
      <c r="SRV217" s="11"/>
      <c r="SRW217" s="11"/>
      <c r="SRX217" s="11"/>
      <c r="SRY217" s="11"/>
      <c r="SRZ217" s="11"/>
      <c r="SSA217" s="11"/>
      <c r="SSB217" s="11"/>
      <c r="SSC217" s="11"/>
      <c r="SSD217" s="11"/>
      <c r="SSE217" s="11"/>
      <c r="SSF217" s="11"/>
      <c r="SSG217" s="11"/>
      <c r="SSH217" s="11"/>
      <c r="SSI217" s="11"/>
      <c r="SSJ217" s="11"/>
      <c r="SSK217" s="11"/>
      <c r="SSL217" s="11"/>
      <c r="SSM217" s="11"/>
      <c r="SSN217" s="11"/>
      <c r="SSO217" s="11"/>
      <c r="SSP217" s="11"/>
      <c r="SSQ217" s="11"/>
      <c r="SSR217" s="11"/>
      <c r="SSS217" s="11"/>
      <c r="SST217" s="11"/>
      <c r="SSU217" s="11"/>
      <c r="SSV217" s="11"/>
      <c r="SSW217" s="11"/>
      <c r="SSX217" s="11"/>
      <c r="SSY217" s="11"/>
      <c r="SSZ217" s="11"/>
      <c r="STA217" s="11"/>
      <c r="STB217" s="11"/>
      <c r="STC217" s="11"/>
      <c r="STD217" s="11"/>
      <c r="STE217" s="11"/>
      <c r="STF217" s="11"/>
      <c r="STG217" s="11"/>
      <c r="STH217" s="11"/>
      <c r="STI217" s="11"/>
      <c r="STJ217" s="11"/>
      <c r="STK217" s="11"/>
      <c r="STL217" s="11"/>
      <c r="STM217" s="11"/>
      <c r="STN217" s="11"/>
      <c r="STO217" s="11"/>
      <c r="STP217" s="11"/>
      <c r="STQ217" s="11"/>
      <c r="STR217" s="11"/>
      <c r="STS217" s="11"/>
      <c r="STT217" s="11"/>
      <c r="STU217" s="11"/>
      <c r="STV217" s="11"/>
      <c r="STW217" s="11"/>
      <c r="STX217" s="11"/>
      <c r="STY217" s="11"/>
      <c r="STZ217" s="11"/>
      <c r="SUA217" s="11"/>
      <c r="SUB217" s="11"/>
      <c r="SUC217" s="11"/>
      <c r="SUD217" s="11"/>
      <c r="SUE217" s="11"/>
      <c r="SUF217" s="11"/>
      <c r="SUG217" s="11"/>
      <c r="SUH217" s="11"/>
      <c r="SUI217" s="11"/>
      <c r="SUJ217" s="11"/>
      <c r="SUK217" s="11"/>
      <c r="SUL217" s="11"/>
      <c r="SUM217" s="11"/>
      <c r="SUN217" s="11"/>
      <c r="SUO217" s="11"/>
      <c r="SUP217" s="11"/>
      <c r="SUQ217" s="11"/>
      <c r="SUR217" s="11"/>
      <c r="SUS217" s="11"/>
      <c r="SUT217" s="11"/>
      <c r="SUU217" s="11"/>
      <c r="SUV217" s="11"/>
      <c r="SUW217" s="11"/>
      <c r="SUX217" s="11"/>
      <c r="SUY217" s="11"/>
      <c r="SUZ217" s="11"/>
      <c r="SVA217" s="11"/>
      <c r="SVB217" s="11"/>
      <c r="SVC217" s="11"/>
      <c r="SVD217" s="11"/>
      <c r="SVE217" s="11"/>
      <c r="SVF217" s="11"/>
      <c r="SVG217" s="11"/>
      <c r="SVH217" s="11"/>
      <c r="SVI217" s="11"/>
      <c r="SVJ217" s="11"/>
      <c r="SVK217" s="11"/>
      <c r="SVL217" s="11"/>
      <c r="SVM217" s="11"/>
      <c r="SVN217" s="11"/>
      <c r="SVO217" s="11"/>
      <c r="SVP217" s="11"/>
      <c r="SVQ217" s="11"/>
      <c r="SVR217" s="11"/>
      <c r="SVS217" s="11"/>
      <c r="SVT217" s="11"/>
      <c r="SVU217" s="11"/>
      <c r="SVV217" s="11"/>
      <c r="SVW217" s="11"/>
      <c r="SVX217" s="11"/>
      <c r="SVY217" s="11"/>
      <c r="SVZ217" s="11"/>
      <c r="SWA217" s="11"/>
      <c r="SWB217" s="11"/>
      <c r="SWC217" s="11"/>
      <c r="SWD217" s="11"/>
      <c r="SWE217" s="11"/>
      <c r="SWF217" s="11"/>
      <c r="SWG217" s="11"/>
      <c r="SWH217" s="11"/>
      <c r="SWI217" s="11"/>
      <c r="SWJ217" s="11"/>
      <c r="SWK217" s="11"/>
      <c r="SWL217" s="11"/>
      <c r="SWM217" s="11"/>
      <c r="SWN217" s="11"/>
      <c r="SWO217" s="11"/>
      <c r="SWP217" s="11"/>
      <c r="SWQ217" s="11"/>
      <c r="SWR217" s="11"/>
      <c r="SWS217" s="11"/>
      <c r="SWT217" s="11"/>
      <c r="SWU217" s="11"/>
      <c r="SWV217" s="11"/>
      <c r="SWW217" s="11"/>
      <c r="SWX217" s="11"/>
      <c r="SWY217" s="11"/>
      <c r="SWZ217" s="11"/>
      <c r="SXA217" s="11"/>
      <c r="SXB217" s="11"/>
      <c r="SXC217" s="11"/>
      <c r="SXD217" s="11"/>
      <c r="SXE217" s="11"/>
      <c r="SXF217" s="11"/>
      <c r="SXG217" s="11"/>
      <c r="SXH217" s="11"/>
      <c r="SXI217" s="11"/>
      <c r="SXJ217" s="11"/>
      <c r="SXK217" s="11"/>
      <c r="SXL217" s="11"/>
      <c r="SXM217" s="11"/>
      <c r="SXN217" s="11"/>
      <c r="SXO217" s="11"/>
      <c r="SXP217" s="11"/>
      <c r="SXQ217" s="11"/>
      <c r="SXR217" s="11"/>
      <c r="SXS217" s="11"/>
      <c r="SXT217" s="11"/>
      <c r="SXU217" s="11"/>
      <c r="SXV217" s="11"/>
      <c r="SXW217" s="11"/>
      <c r="SXX217" s="11"/>
      <c r="SXY217" s="11"/>
      <c r="SXZ217" s="11"/>
      <c r="SYA217" s="11"/>
      <c r="SYB217" s="11"/>
      <c r="SYC217" s="11"/>
      <c r="SYD217" s="11"/>
      <c r="SYE217" s="11"/>
      <c r="SYF217" s="11"/>
      <c r="SYG217" s="11"/>
      <c r="SYH217" s="11"/>
      <c r="SYI217" s="11"/>
      <c r="SYJ217" s="11"/>
      <c r="SYK217" s="11"/>
      <c r="SYL217" s="11"/>
      <c r="SYM217" s="11"/>
      <c r="SYN217" s="11"/>
      <c r="SYO217" s="11"/>
      <c r="SYP217" s="11"/>
      <c r="SYQ217" s="11"/>
      <c r="SYR217" s="11"/>
      <c r="SYS217" s="11"/>
      <c r="SYT217" s="11"/>
      <c r="SYU217" s="11"/>
      <c r="SYV217" s="11"/>
      <c r="SYW217" s="11"/>
      <c r="SYX217" s="11"/>
      <c r="SYY217" s="11"/>
      <c r="SYZ217" s="11"/>
      <c r="SZA217" s="11"/>
      <c r="SZB217" s="11"/>
      <c r="SZC217" s="11"/>
      <c r="SZD217" s="11"/>
      <c r="SZE217" s="11"/>
      <c r="SZF217" s="11"/>
      <c r="SZG217" s="11"/>
      <c r="SZH217" s="11"/>
      <c r="SZI217" s="11"/>
      <c r="SZJ217" s="11"/>
      <c r="SZK217" s="11"/>
      <c r="SZL217" s="11"/>
      <c r="SZM217" s="11"/>
      <c r="SZN217" s="11"/>
      <c r="SZO217" s="11"/>
      <c r="SZP217" s="11"/>
      <c r="SZQ217" s="11"/>
      <c r="SZR217" s="11"/>
      <c r="SZS217" s="11"/>
      <c r="SZT217" s="11"/>
      <c r="SZU217" s="11"/>
      <c r="SZV217" s="11"/>
      <c r="SZW217" s="11"/>
      <c r="SZX217" s="11"/>
      <c r="SZY217" s="11"/>
      <c r="SZZ217" s="11"/>
      <c r="TAA217" s="11"/>
      <c r="TAB217" s="11"/>
      <c r="TAC217" s="11"/>
      <c r="TAD217" s="11"/>
      <c r="TAE217" s="11"/>
      <c r="TAF217" s="11"/>
      <c r="TAG217" s="11"/>
      <c r="TAH217" s="11"/>
      <c r="TAI217" s="11"/>
      <c r="TAJ217" s="11"/>
      <c r="TAK217" s="11"/>
      <c r="TAL217" s="11"/>
      <c r="TAM217" s="11"/>
      <c r="TAN217" s="11"/>
      <c r="TAO217" s="11"/>
      <c r="TAP217" s="11"/>
      <c r="TAQ217" s="11"/>
      <c r="TAR217" s="11"/>
      <c r="TAS217" s="11"/>
      <c r="TAT217" s="11"/>
      <c r="TAU217" s="11"/>
      <c r="TAV217" s="11"/>
      <c r="TAW217" s="11"/>
      <c r="TAX217" s="11"/>
      <c r="TAY217" s="11"/>
      <c r="TAZ217" s="11"/>
      <c r="TBA217" s="11"/>
      <c r="TBB217" s="11"/>
      <c r="TBC217" s="11"/>
      <c r="TBD217" s="11"/>
      <c r="TBE217" s="11"/>
      <c r="TBF217" s="11"/>
      <c r="TBG217" s="11"/>
      <c r="TBH217" s="11"/>
      <c r="TBI217" s="11"/>
      <c r="TBJ217" s="11"/>
      <c r="TBK217" s="11"/>
      <c r="TBL217" s="11"/>
      <c r="TBM217" s="11"/>
      <c r="TBN217" s="11"/>
      <c r="TBO217" s="11"/>
      <c r="TBP217" s="11"/>
      <c r="TBQ217" s="11"/>
      <c r="TBR217" s="11"/>
      <c r="TBS217" s="11"/>
      <c r="TBT217" s="11"/>
      <c r="TBU217" s="11"/>
      <c r="TBV217" s="11"/>
      <c r="TBW217" s="11"/>
      <c r="TBX217" s="11"/>
      <c r="TBY217" s="11"/>
      <c r="TBZ217" s="11"/>
      <c r="TCA217" s="11"/>
      <c r="TCB217" s="11"/>
      <c r="TCC217" s="11"/>
      <c r="TCD217" s="11"/>
      <c r="TCE217" s="11"/>
      <c r="TCF217" s="11"/>
      <c r="TCG217" s="11"/>
      <c r="TCH217" s="11"/>
      <c r="TCI217" s="11"/>
      <c r="TCJ217" s="11"/>
      <c r="TCK217" s="11"/>
      <c r="TCL217" s="11"/>
      <c r="TCM217" s="11"/>
      <c r="TCN217" s="11"/>
      <c r="TCO217" s="11"/>
      <c r="TCP217" s="11"/>
      <c r="TCQ217" s="11"/>
      <c r="TCR217" s="11"/>
      <c r="TCS217" s="11"/>
      <c r="TCT217" s="11"/>
      <c r="TCU217" s="11"/>
      <c r="TCV217" s="11"/>
      <c r="TCW217" s="11"/>
      <c r="TCX217" s="11"/>
      <c r="TCY217" s="11"/>
      <c r="TCZ217" s="11"/>
      <c r="TDA217" s="11"/>
      <c r="TDB217" s="11"/>
      <c r="TDC217" s="11"/>
      <c r="TDD217" s="11"/>
      <c r="TDE217" s="11"/>
      <c r="TDF217" s="11"/>
      <c r="TDG217" s="11"/>
      <c r="TDH217" s="11"/>
      <c r="TDI217" s="11"/>
      <c r="TDJ217" s="11"/>
      <c r="TDK217" s="11"/>
      <c r="TDL217" s="11"/>
      <c r="TDM217" s="11"/>
      <c r="TDN217" s="11"/>
      <c r="TDO217" s="11"/>
      <c r="TDP217" s="11"/>
      <c r="TDQ217" s="11"/>
      <c r="TDR217" s="11"/>
      <c r="TDS217" s="11"/>
      <c r="TDT217" s="11"/>
      <c r="TDU217" s="11"/>
      <c r="TDV217" s="11"/>
      <c r="TDW217" s="11"/>
      <c r="TDX217" s="11"/>
      <c r="TDY217" s="11"/>
      <c r="TDZ217" s="11"/>
      <c r="TEA217" s="11"/>
      <c r="TEB217" s="11"/>
      <c r="TEC217" s="11"/>
      <c r="TED217" s="11"/>
      <c r="TEE217" s="11"/>
      <c r="TEF217" s="11"/>
      <c r="TEG217" s="11"/>
      <c r="TEH217" s="11"/>
      <c r="TEI217" s="11"/>
      <c r="TEJ217" s="11"/>
      <c r="TEK217" s="11"/>
      <c r="TEL217" s="11"/>
      <c r="TEM217" s="11"/>
      <c r="TEN217" s="11"/>
      <c r="TEO217" s="11"/>
      <c r="TEP217" s="11"/>
      <c r="TEQ217" s="11"/>
      <c r="TER217" s="11"/>
      <c r="TES217" s="11"/>
      <c r="TET217" s="11"/>
      <c r="TEU217" s="11"/>
      <c r="TEV217" s="11"/>
      <c r="TEW217" s="11"/>
      <c r="TEX217" s="11"/>
      <c r="TEY217" s="11"/>
      <c r="TEZ217" s="11"/>
      <c r="TFA217" s="11"/>
      <c r="TFB217" s="11"/>
      <c r="TFC217" s="11"/>
      <c r="TFD217" s="11"/>
      <c r="TFE217" s="11"/>
      <c r="TFF217" s="11"/>
      <c r="TFG217" s="11"/>
      <c r="TFH217" s="11"/>
      <c r="TFI217" s="11"/>
      <c r="TFJ217" s="11"/>
      <c r="TFK217" s="11"/>
      <c r="TFL217" s="11"/>
      <c r="TFM217" s="11"/>
      <c r="TFN217" s="11"/>
      <c r="TFO217" s="11"/>
      <c r="TFP217" s="11"/>
      <c r="TFQ217" s="11"/>
      <c r="TFR217" s="11"/>
      <c r="TFS217" s="11"/>
      <c r="TFT217" s="11"/>
      <c r="TFU217" s="11"/>
      <c r="TFV217" s="11"/>
      <c r="TFW217" s="11"/>
      <c r="TFX217" s="11"/>
      <c r="TFY217" s="11"/>
      <c r="TFZ217" s="11"/>
      <c r="TGA217" s="11"/>
      <c r="TGB217" s="11"/>
      <c r="TGC217" s="11"/>
      <c r="TGD217" s="11"/>
      <c r="TGE217" s="11"/>
      <c r="TGF217" s="11"/>
      <c r="TGG217" s="11"/>
      <c r="TGH217" s="11"/>
      <c r="TGI217" s="11"/>
      <c r="TGJ217" s="11"/>
      <c r="TGK217" s="11"/>
      <c r="TGL217" s="11"/>
      <c r="TGM217" s="11"/>
      <c r="TGN217" s="11"/>
      <c r="TGO217" s="11"/>
      <c r="TGP217" s="11"/>
      <c r="TGQ217" s="11"/>
      <c r="TGR217" s="11"/>
      <c r="TGS217" s="11"/>
      <c r="TGT217" s="11"/>
      <c r="TGU217" s="11"/>
      <c r="TGV217" s="11"/>
      <c r="TGW217" s="11"/>
      <c r="TGX217" s="11"/>
      <c r="TGY217" s="11"/>
      <c r="TGZ217" s="11"/>
      <c r="THA217" s="11"/>
      <c r="THB217" s="11"/>
      <c r="THC217" s="11"/>
      <c r="THD217" s="11"/>
      <c r="THE217" s="11"/>
      <c r="THF217" s="11"/>
      <c r="THG217" s="11"/>
      <c r="THH217" s="11"/>
      <c r="THI217" s="11"/>
      <c r="THJ217" s="11"/>
      <c r="THK217" s="11"/>
      <c r="THL217" s="11"/>
      <c r="THM217" s="11"/>
      <c r="THN217" s="11"/>
      <c r="THO217" s="11"/>
      <c r="THP217" s="11"/>
      <c r="THQ217" s="11"/>
      <c r="THR217" s="11"/>
      <c r="THS217" s="11"/>
      <c r="THT217" s="11"/>
      <c r="THU217" s="11"/>
      <c r="THV217" s="11"/>
      <c r="THW217" s="11"/>
      <c r="THX217" s="11"/>
      <c r="THY217" s="11"/>
      <c r="THZ217" s="11"/>
      <c r="TIA217" s="11"/>
      <c r="TIB217" s="11"/>
      <c r="TIC217" s="11"/>
      <c r="TID217" s="11"/>
      <c r="TIE217" s="11"/>
      <c r="TIF217" s="11"/>
      <c r="TIG217" s="11"/>
      <c r="TIH217" s="11"/>
      <c r="TII217" s="11"/>
      <c r="TIJ217" s="11"/>
      <c r="TIK217" s="11"/>
      <c r="TIL217" s="11"/>
      <c r="TIM217" s="11"/>
      <c r="TIN217" s="11"/>
      <c r="TIO217" s="11"/>
      <c r="TIP217" s="11"/>
      <c r="TIQ217" s="11"/>
      <c r="TIR217" s="11"/>
      <c r="TIS217" s="11"/>
      <c r="TIT217" s="11"/>
      <c r="TIU217" s="11"/>
      <c r="TIV217" s="11"/>
      <c r="TIW217" s="11"/>
      <c r="TIX217" s="11"/>
      <c r="TIY217" s="11"/>
      <c r="TIZ217" s="11"/>
      <c r="TJA217" s="11"/>
      <c r="TJB217" s="11"/>
      <c r="TJC217" s="11"/>
      <c r="TJD217" s="11"/>
      <c r="TJE217" s="11"/>
      <c r="TJF217" s="11"/>
      <c r="TJG217" s="11"/>
      <c r="TJH217" s="11"/>
      <c r="TJI217" s="11"/>
      <c r="TJJ217" s="11"/>
      <c r="TJK217" s="11"/>
      <c r="TJL217" s="11"/>
      <c r="TJM217" s="11"/>
      <c r="TJN217" s="11"/>
      <c r="TJO217" s="11"/>
      <c r="TJP217" s="11"/>
      <c r="TJQ217" s="11"/>
      <c r="TJR217" s="11"/>
      <c r="TJS217" s="11"/>
      <c r="TJT217" s="11"/>
      <c r="TJU217" s="11"/>
      <c r="TJV217" s="11"/>
      <c r="TJW217" s="11"/>
      <c r="TJX217" s="11"/>
      <c r="TJY217" s="11"/>
      <c r="TJZ217" s="11"/>
      <c r="TKA217" s="11"/>
      <c r="TKB217" s="11"/>
      <c r="TKC217" s="11"/>
      <c r="TKD217" s="11"/>
      <c r="TKE217" s="11"/>
      <c r="TKF217" s="11"/>
      <c r="TKG217" s="11"/>
      <c r="TKH217" s="11"/>
      <c r="TKI217" s="11"/>
      <c r="TKJ217" s="11"/>
      <c r="TKK217" s="11"/>
      <c r="TKL217" s="11"/>
      <c r="TKM217" s="11"/>
      <c r="TKN217" s="11"/>
      <c r="TKO217" s="11"/>
      <c r="TKP217" s="11"/>
      <c r="TKQ217" s="11"/>
      <c r="TKR217" s="11"/>
      <c r="TKS217" s="11"/>
      <c r="TKT217" s="11"/>
      <c r="TKU217" s="11"/>
      <c r="TKV217" s="11"/>
      <c r="TKW217" s="11"/>
      <c r="TKX217" s="11"/>
      <c r="TKY217" s="11"/>
      <c r="TKZ217" s="11"/>
      <c r="TLA217" s="11"/>
      <c r="TLB217" s="11"/>
      <c r="TLC217" s="11"/>
      <c r="TLD217" s="11"/>
      <c r="TLE217" s="11"/>
      <c r="TLF217" s="11"/>
      <c r="TLG217" s="11"/>
      <c r="TLH217" s="11"/>
      <c r="TLI217" s="11"/>
      <c r="TLJ217" s="11"/>
      <c r="TLK217" s="11"/>
      <c r="TLL217" s="11"/>
      <c r="TLM217" s="11"/>
      <c r="TLN217" s="11"/>
      <c r="TLO217" s="11"/>
      <c r="TLP217" s="11"/>
      <c r="TLQ217" s="11"/>
      <c r="TLR217" s="11"/>
      <c r="TLS217" s="11"/>
      <c r="TLT217" s="11"/>
      <c r="TLU217" s="11"/>
      <c r="TLV217" s="11"/>
      <c r="TLW217" s="11"/>
      <c r="TLX217" s="11"/>
      <c r="TLY217" s="11"/>
      <c r="TLZ217" s="11"/>
      <c r="TMA217" s="11"/>
      <c r="TMB217" s="11"/>
      <c r="TMC217" s="11"/>
      <c r="TMD217" s="11"/>
      <c r="TME217" s="11"/>
      <c r="TMF217" s="11"/>
      <c r="TMG217" s="11"/>
      <c r="TMH217" s="11"/>
      <c r="TMI217" s="11"/>
      <c r="TMJ217" s="11"/>
      <c r="TMK217" s="11"/>
      <c r="TML217" s="11"/>
      <c r="TMM217" s="11"/>
      <c r="TMN217" s="11"/>
      <c r="TMO217" s="11"/>
      <c r="TMP217" s="11"/>
      <c r="TMQ217" s="11"/>
      <c r="TMR217" s="11"/>
      <c r="TMS217" s="11"/>
      <c r="TMT217" s="11"/>
      <c r="TMU217" s="11"/>
      <c r="TMV217" s="11"/>
      <c r="TMW217" s="11"/>
      <c r="TMX217" s="11"/>
      <c r="TMY217" s="11"/>
      <c r="TMZ217" s="11"/>
      <c r="TNA217" s="11"/>
      <c r="TNB217" s="11"/>
      <c r="TNC217" s="11"/>
      <c r="TND217" s="11"/>
      <c r="TNE217" s="11"/>
      <c r="TNF217" s="11"/>
      <c r="TNG217" s="11"/>
      <c r="TNH217" s="11"/>
      <c r="TNI217" s="11"/>
      <c r="TNJ217" s="11"/>
      <c r="TNK217" s="11"/>
      <c r="TNL217" s="11"/>
      <c r="TNM217" s="11"/>
      <c r="TNN217" s="11"/>
      <c r="TNO217" s="11"/>
      <c r="TNP217" s="11"/>
      <c r="TNQ217" s="11"/>
      <c r="TNR217" s="11"/>
      <c r="TNS217" s="11"/>
      <c r="TNT217" s="11"/>
      <c r="TNU217" s="11"/>
      <c r="TNV217" s="11"/>
      <c r="TNW217" s="11"/>
      <c r="TNX217" s="11"/>
      <c r="TNY217" s="11"/>
      <c r="TNZ217" s="11"/>
      <c r="TOA217" s="11"/>
      <c r="TOB217" s="11"/>
      <c r="TOC217" s="11"/>
      <c r="TOD217" s="11"/>
      <c r="TOE217" s="11"/>
      <c r="TOF217" s="11"/>
      <c r="TOG217" s="11"/>
      <c r="TOH217" s="11"/>
      <c r="TOI217" s="11"/>
      <c r="TOJ217" s="11"/>
      <c r="TOK217" s="11"/>
      <c r="TOL217" s="11"/>
      <c r="TOM217" s="11"/>
      <c r="TON217" s="11"/>
      <c r="TOO217" s="11"/>
      <c r="TOP217" s="11"/>
      <c r="TOQ217" s="11"/>
      <c r="TOR217" s="11"/>
      <c r="TOS217" s="11"/>
      <c r="TOT217" s="11"/>
      <c r="TOU217" s="11"/>
      <c r="TOV217" s="11"/>
      <c r="TOW217" s="11"/>
      <c r="TOX217" s="11"/>
      <c r="TOY217" s="11"/>
      <c r="TOZ217" s="11"/>
      <c r="TPA217" s="11"/>
      <c r="TPB217" s="11"/>
      <c r="TPC217" s="11"/>
      <c r="TPD217" s="11"/>
      <c r="TPE217" s="11"/>
      <c r="TPF217" s="11"/>
      <c r="TPG217" s="11"/>
      <c r="TPH217" s="11"/>
      <c r="TPI217" s="11"/>
      <c r="TPJ217" s="11"/>
      <c r="TPK217" s="11"/>
      <c r="TPL217" s="11"/>
      <c r="TPM217" s="11"/>
      <c r="TPN217" s="11"/>
      <c r="TPO217" s="11"/>
      <c r="TPP217" s="11"/>
      <c r="TPQ217" s="11"/>
      <c r="TPR217" s="11"/>
      <c r="TPS217" s="11"/>
      <c r="TPT217" s="11"/>
      <c r="TPU217" s="11"/>
      <c r="TPV217" s="11"/>
      <c r="TPW217" s="11"/>
      <c r="TPX217" s="11"/>
      <c r="TPY217" s="11"/>
      <c r="TPZ217" s="11"/>
      <c r="TQA217" s="11"/>
      <c r="TQB217" s="11"/>
      <c r="TQC217" s="11"/>
      <c r="TQD217" s="11"/>
      <c r="TQE217" s="11"/>
      <c r="TQF217" s="11"/>
      <c r="TQG217" s="11"/>
      <c r="TQH217" s="11"/>
      <c r="TQI217" s="11"/>
      <c r="TQJ217" s="11"/>
      <c r="TQK217" s="11"/>
      <c r="TQL217" s="11"/>
      <c r="TQM217" s="11"/>
      <c r="TQN217" s="11"/>
      <c r="TQO217" s="11"/>
      <c r="TQP217" s="11"/>
      <c r="TQQ217" s="11"/>
      <c r="TQR217" s="11"/>
      <c r="TQS217" s="11"/>
      <c r="TQT217" s="11"/>
      <c r="TQU217" s="11"/>
      <c r="TQV217" s="11"/>
      <c r="TQW217" s="11"/>
      <c r="TQX217" s="11"/>
      <c r="TQY217" s="11"/>
      <c r="TQZ217" s="11"/>
      <c r="TRA217" s="11"/>
      <c r="TRB217" s="11"/>
      <c r="TRC217" s="11"/>
      <c r="TRD217" s="11"/>
      <c r="TRE217" s="11"/>
      <c r="TRF217" s="11"/>
      <c r="TRG217" s="11"/>
      <c r="TRH217" s="11"/>
      <c r="TRI217" s="11"/>
      <c r="TRJ217" s="11"/>
      <c r="TRK217" s="11"/>
      <c r="TRL217" s="11"/>
      <c r="TRM217" s="11"/>
      <c r="TRN217" s="11"/>
      <c r="TRO217" s="11"/>
      <c r="TRP217" s="11"/>
      <c r="TRQ217" s="11"/>
      <c r="TRR217" s="11"/>
      <c r="TRS217" s="11"/>
      <c r="TRT217" s="11"/>
      <c r="TRU217" s="11"/>
      <c r="TRV217" s="11"/>
      <c r="TRW217" s="11"/>
      <c r="TRX217" s="11"/>
      <c r="TRY217" s="11"/>
      <c r="TRZ217" s="11"/>
      <c r="TSA217" s="11"/>
      <c r="TSB217" s="11"/>
      <c r="TSC217" s="11"/>
      <c r="TSD217" s="11"/>
      <c r="TSE217" s="11"/>
      <c r="TSF217" s="11"/>
      <c r="TSG217" s="11"/>
      <c r="TSH217" s="11"/>
      <c r="TSI217" s="11"/>
      <c r="TSJ217" s="11"/>
      <c r="TSK217" s="11"/>
      <c r="TSL217" s="11"/>
      <c r="TSM217" s="11"/>
      <c r="TSN217" s="11"/>
      <c r="TSO217" s="11"/>
      <c r="TSP217" s="11"/>
      <c r="TSQ217" s="11"/>
      <c r="TSR217" s="11"/>
      <c r="TSS217" s="11"/>
      <c r="TST217" s="11"/>
      <c r="TSU217" s="11"/>
      <c r="TSV217" s="11"/>
      <c r="TSW217" s="11"/>
      <c r="TSX217" s="11"/>
      <c r="TSY217" s="11"/>
      <c r="TSZ217" s="11"/>
      <c r="TTA217" s="11"/>
      <c r="TTB217" s="11"/>
      <c r="TTC217" s="11"/>
      <c r="TTD217" s="11"/>
      <c r="TTE217" s="11"/>
      <c r="TTF217" s="11"/>
      <c r="TTG217" s="11"/>
      <c r="TTH217" s="11"/>
      <c r="TTI217" s="11"/>
      <c r="TTJ217" s="11"/>
      <c r="TTK217" s="11"/>
      <c r="TTL217" s="11"/>
      <c r="TTM217" s="11"/>
      <c r="TTN217" s="11"/>
      <c r="TTO217" s="11"/>
      <c r="TTP217" s="11"/>
      <c r="TTQ217" s="11"/>
      <c r="TTR217" s="11"/>
      <c r="TTS217" s="11"/>
      <c r="TTT217" s="11"/>
      <c r="TTU217" s="11"/>
      <c r="TTV217" s="11"/>
      <c r="TTW217" s="11"/>
      <c r="TTX217" s="11"/>
      <c r="TTY217" s="11"/>
      <c r="TTZ217" s="11"/>
      <c r="TUA217" s="11"/>
      <c r="TUB217" s="11"/>
      <c r="TUC217" s="11"/>
      <c r="TUD217" s="11"/>
      <c r="TUE217" s="11"/>
      <c r="TUF217" s="11"/>
      <c r="TUG217" s="11"/>
      <c r="TUH217" s="11"/>
      <c r="TUI217" s="11"/>
      <c r="TUJ217" s="11"/>
      <c r="TUK217" s="11"/>
      <c r="TUL217" s="11"/>
      <c r="TUM217" s="11"/>
      <c r="TUN217" s="11"/>
      <c r="TUO217" s="11"/>
      <c r="TUP217" s="11"/>
      <c r="TUQ217" s="11"/>
      <c r="TUR217" s="11"/>
      <c r="TUS217" s="11"/>
      <c r="TUT217" s="11"/>
      <c r="TUU217" s="11"/>
      <c r="TUV217" s="11"/>
      <c r="TUW217" s="11"/>
      <c r="TUX217" s="11"/>
      <c r="TUY217" s="11"/>
      <c r="TUZ217" s="11"/>
      <c r="TVA217" s="11"/>
      <c r="TVB217" s="11"/>
      <c r="TVC217" s="11"/>
      <c r="TVD217" s="11"/>
      <c r="TVE217" s="11"/>
      <c r="TVF217" s="11"/>
      <c r="TVG217" s="11"/>
      <c r="TVH217" s="11"/>
      <c r="TVI217" s="11"/>
      <c r="TVJ217" s="11"/>
      <c r="TVK217" s="11"/>
      <c r="TVL217" s="11"/>
      <c r="TVM217" s="11"/>
      <c r="TVN217" s="11"/>
      <c r="TVO217" s="11"/>
      <c r="TVP217" s="11"/>
      <c r="TVQ217" s="11"/>
      <c r="TVR217" s="11"/>
      <c r="TVS217" s="11"/>
      <c r="TVT217" s="11"/>
      <c r="TVU217" s="11"/>
      <c r="TVV217" s="11"/>
      <c r="TVW217" s="11"/>
      <c r="TVX217" s="11"/>
      <c r="TVY217" s="11"/>
      <c r="TVZ217" s="11"/>
      <c r="TWA217" s="11"/>
      <c r="TWB217" s="11"/>
      <c r="TWC217" s="11"/>
      <c r="TWD217" s="11"/>
      <c r="TWE217" s="11"/>
      <c r="TWF217" s="11"/>
      <c r="TWG217" s="11"/>
      <c r="TWH217" s="11"/>
      <c r="TWI217" s="11"/>
      <c r="TWJ217" s="11"/>
      <c r="TWK217" s="11"/>
      <c r="TWL217" s="11"/>
      <c r="TWM217" s="11"/>
      <c r="TWN217" s="11"/>
      <c r="TWO217" s="11"/>
      <c r="TWP217" s="11"/>
      <c r="TWQ217" s="11"/>
      <c r="TWR217" s="11"/>
      <c r="TWS217" s="11"/>
      <c r="TWT217" s="11"/>
      <c r="TWU217" s="11"/>
      <c r="TWV217" s="11"/>
      <c r="TWW217" s="11"/>
      <c r="TWX217" s="11"/>
      <c r="TWY217" s="11"/>
      <c r="TWZ217" s="11"/>
      <c r="TXA217" s="11"/>
      <c r="TXB217" s="11"/>
      <c r="TXC217" s="11"/>
      <c r="TXD217" s="11"/>
      <c r="TXE217" s="11"/>
      <c r="TXF217" s="11"/>
      <c r="TXG217" s="11"/>
      <c r="TXH217" s="11"/>
      <c r="TXI217" s="11"/>
      <c r="TXJ217" s="11"/>
      <c r="TXK217" s="11"/>
      <c r="TXL217" s="11"/>
      <c r="TXM217" s="11"/>
      <c r="TXN217" s="11"/>
      <c r="TXO217" s="11"/>
      <c r="TXP217" s="11"/>
      <c r="TXQ217" s="11"/>
      <c r="TXR217" s="11"/>
      <c r="TXS217" s="11"/>
      <c r="TXT217" s="11"/>
      <c r="TXU217" s="11"/>
      <c r="TXV217" s="11"/>
      <c r="TXW217" s="11"/>
      <c r="TXX217" s="11"/>
      <c r="TXY217" s="11"/>
      <c r="TXZ217" s="11"/>
      <c r="TYA217" s="11"/>
      <c r="TYB217" s="11"/>
      <c r="TYC217" s="11"/>
      <c r="TYD217" s="11"/>
      <c r="TYE217" s="11"/>
      <c r="TYF217" s="11"/>
      <c r="TYG217" s="11"/>
      <c r="TYH217" s="11"/>
      <c r="TYI217" s="11"/>
      <c r="TYJ217" s="11"/>
      <c r="TYK217" s="11"/>
      <c r="TYL217" s="11"/>
      <c r="TYM217" s="11"/>
      <c r="TYN217" s="11"/>
      <c r="TYO217" s="11"/>
      <c r="TYP217" s="11"/>
      <c r="TYQ217" s="11"/>
      <c r="TYR217" s="11"/>
      <c r="TYS217" s="11"/>
      <c r="TYT217" s="11"/>
      <c r="TYU217" s="11"/>
      <c r="TYV217" s="11"/>
      <c r="TYW217" s="11"/>
      <c r="TYX217" s="11"/>
      <c r="TYY217" s="11"/>
      <c r="TYZ217" s="11"/>
      <c r="TZA217" s="11"/>
      <c r="TZB217" s="11"/>
      <c r="TZC217" s="11"/>
      <c r="TZD217" s="11"/>
      <c r="TZE217" s="11"/>
      <c r="TZF217" s="11"/>
      <c r="TZG217" s="11"/>
      <c r="TZH217" s="11"/>
      <c r="TZI217" s="11"/>
      <c r="TZJ217" s="11"/>
      <c r="TZK217" s="11"/>
      <c r="TZL217" s="11"/>
      <c r="TZM217" s="11"/>
      <c r="TZN217" s="11"/>
      <c r="TZO217" s="11"/>
      <c r="TZP217" s="11"/>
      <c r="TZQ217" s="11"/>
      <c r="TZR217" s="11"/>
      <c r="TZS217" s="11"/>
      <c r="TZT217" s="11"/>
      <c r="TZU217" s="11"/>
      <c r="TZV217" s="11"/>
      <c r="TZW217" s="11"/>
      <c r="TZX217" s="11"/>
      <c r="TZY217" s="11"/>
      <c r="TZZ217" s="11"/>
      <c r="UAA217" s="11"/>
      <c r="UAB217" s="11"/>
      <c r="UAC217" s="11"/>
      <c r="UAD217" s="11"/>
      <c r="UAE217" s="11"/>
      <c r="UAF217" s="11"/>
      <c r="UAG217" s="11"/>
      <c r="UAH217" s="11"/>
      <c r="UAI217" s="11"/>
      <c r="UAJ217" s="11"/>
      <c r="UAK217" s="11"/>
      <c r="UAL217" s="11"/>
      <c r="UAM217" s="11"/>
      <c r="UAN217" s="11"/>
      <c r="UAO217" s="11"/>
      <c r="UAP217" s="11"/>
      <c r="UAQ217" s="11"/>
      <c r="UAR217" s="11"/>
      <c r="UAS217" s="11"/>
      <c r="UAT217" s="11"/>
      <c r="UAU217" s="11"/>
      <c r="UAV217" s="11"/>
      <c r="UAW217" s="11"/>
      <c r="UAX217" s="11"/>
      <c r="UAY217" s="11"/>
      <c r="UAZ217" s="11"/>
      <c r="UBA217" s="11"/>
      <c r="UBB217" s="11"/>
      <c r="UBC217" s="11"/>
      <c r="UBD217" s="11"/>
      <c r="UBE217" s="11"/>
      <c r="UBF217" s="11"/>
      <c r="UBG217" s="11"/>
      <c r="UBH217" s="11"/>
      <c r="UBI217" s="11"/>
      <c r="UBJ217" s="11"/>
      <c r="UBK217" s="11"/>
      <c r="UBL217" s="11"/>
      <c r="UBM217" s="11"/>
      <c r="UBN217" s="11"/>
      <c r="UBO217" s="11"/>
      <c r="UBP217" s="11"/>
      <c r="UBQ217" s="11"/>
      <c r="UBR217" s="11"/>
      <c r="UBS217" s="11"/>
      <c r="UBT217" s="11"/>
      <c r="UBU217" s="11"/>
      <c r="UBV217" s="11"/>
      <c r="UBW217" s="11"/>
      <c r="UBX217" s="11"/>
      <c r="UBY217" s="11"/>
      <c r="UBZ217" s="11"/>
      <c r="UCA217" s="11"/>
      <c r="UCB217" s="11"/>
      <c r="UCC217" s="11"/>
      <c r="UCD217" s="11"/>
      <c r="UCE217" s="11"/>
      <c r="UCF217" s="11"/>
      <c r="UCG217" s="11"/>
      <c r="UCH217" s="11"/>
      <c r="UCI217" s="11"/>
      <c r="UCJ217" s="11"/>
      <c r="UCK217" s="11"/>
      <c r="UCL217" s="11"/>
      <c r="UCM217" s="11"/>
      <c r="UCN217" s="11"/>
      <c r="UCO217" s="11"/>
      <c r="UCP217" s="11"/>
      <c r="UCQ217" s="11"/>
      <c r="UCR217" s="11"/>
      <c r="UCS217" s="11"/>
      <c r="UCT217" s="11"/>
      <c r="UCU217" s="11"/>
      <c r="UCV217" s="11"/>
      <c r="UCW217" s="11"/>
      <c r="UCX217" s="11"/>
      <c r="UCY217" s="11"/>
      <c r="UCZ217" s="11"/>
      <c r="UDA217" s="11"/>
      <c r="UDB217" s="11"/>
      <c r="UDC217" s="11"/>
      <c r="UDD217" s="11"/>
      <c r="UDE217" s="11"/>
      <c r="UDF217" s="11"/>
      <c r="UDG217" s="11"/>
      <c r="UDH217" s="11"/>
      <c r="UDI217" s="11"/>
      <c r="UDJ217" s="11"/>
      <c r="UDK217" s="11"/>
      <c r="UDL217" s="11"/>
      <c r="UDM217" s="11"/>
      <c r="UDN217" s="11"/>
      <c r="UDO217" s="11"/>
      <c r="UDP217" s="11"/>
      <c r="UDQ217" s="11"/>
      <c r="UDR217" s="11"/>
      <c r="UDS217" s="11"/>
      <c r="UDT217" s="11"/>
      <c r="UDU217" s="11"/>
      <c r="UDV217" s="11"/>
      <c r="UDW217" s="11"/>
      <c r="UDX217" s="11"/>
      <c r="UDY217" s="11"/>
      <c r="UDZ217" s="11"/>
      <c r="UEA217" s="11"/>
      <c r="UEB217" s="11"/>
      <c r="UEC217" s="11"/>
      <c r="UED217" s="11"/>
      <c r="UEE217" s="11"/>
      <c r="UEF217" s="11"/>
      <c r="UEG217" s="11"/>
      <c r="UEH217" s="11"/>
      <c r="UEI217" s="11"/>
      <c r="UEJ217" s="11"/>
      <c r="UEK217" s="11"/>
      <c r="UEL217" s="11"/>
      <c r="UEM217" s="11"/>
      <c r="UEN217" s="11"/>
      <c r="UEO217" s="11"/>
      <c r="UEP217" s="11"/>
      <c r="UEQ217" s="11"/>
      <c r="UER217" s="11"/>
      <c r="UES217" s="11"/>
      <c r="UET217" s="11"/>
      <c r="UEU217" s="11"/>
      <c r="UEV217" s="11"/>
      <c r="UEW217" s="11"/>
      <c r="UEX217" s="11"/>
      <c r="UEY217" s="11"/>
      <c r="UEZ217" s="11"/>
      <c r="UFA217" s="11"/>
      <c r="UFB217" s="11"/>
      <c r="UFC217" s="11"/>
      <c r="UFD217" s="11"/>
      <c r="UFE217" s="11"/>
      <c r="UFF217" s="11"/>
      <c r="UFG217" s="11"/>
      <c r="UFH217" s="11"/>
      <c r="UFI217" s="11"/>
      <c r="UFJ217" s="11"/>
      <c r="UFK217" s="11"/>
      <c r="UFL217" s="11"/>
      <c r="UFM217" s="11"/>
      <c r="UFN217" s="11"/>
      <c r="UFO217" s="11"/>
      <c r="UFP217" s="11"/>
      <c r="UFQ217" s="11"/>
      <c r="UFR217" s="11"/>
      <c r="UFS217" s="11"/>
      <c r="UFT217" s="11"/>
      <c r="UFU217" s="11"/>
      <c r="UFV217" s="11"/>
      <c r="UFW217" s="11"/>
      <c r="UFX217" s="11"/>
      <c r="UFY217" s="11"/>
      <c r="UFZ217" s="11"/>
      <c r="UGA217" s="11"/>
      <c r="UGB217" s="11"/>
      <c r="UGC217" s="11"/>
      <c r="UGD217" s="11"/>
      <c r="UGE217" s="11"/>
      <c r="UGF217" s="11"/>
      <c r="UGG217" s="11"/>
      <c r="UGH217" s="11"/>
      <c r="UGI217" s="11"/>
      <c r="UGJ217" s="11"/>
      <c r="UGK217" s="11"/>
      <c r="UGL217" s="11"/>
      <c r="UGM217" s="11"/>
      <c r="UGN217" s="11"/>
      <c r="UGO217" s="11"/>
      <c r="UGP217" s="11"/>
      <c r="UGQ217" s="11"/>
      <c r="UGR217" s="11"/>
      <c r="UGS217" s="11"/>
      <c r="UGT217" s="11"/>
      <c r="UGU217" s="11"/>
      <c r="UGV217" s="11"/>
      <c r="UGW217" s="11"/>
      <c r="UGX217" s="11"/>
      <c r="UGY217" s="11"/>
      <c r="UGZ217" s="11"/>
      <c r="UHA217" s="11"/>
      <c r="UHB217" s="11"/>
      <c r="UHC217" s="11"/>
      <c r="UHD217" s="11"/>
      <c r="UHE217" s="11"/>
      <c r="UHF217" s="11"/>
      <c r="UHG217" s="11"/>
      <c r="UHH217" s="11"/>
      <c r="UHI217" s="11"/>
      <c r="UHJ217" s="11"/>
      <c r="UHK217" s="11"/>
      <c r="UHL217" s="11"/>
      <c r="UHM217" s="11"/>
      <c r="UHN217" s="11"/>
      <c r="UHO217" s="11"/>
      <c r="UHP217" s="11"/>
      <c r="UHQ217" s="11"/>
      <c r="UHR217" s="11"/>
      <c r="UHS217" s="11"/>
      <c r="UHT217" s="11"/>
      <c r="UHU217" s="11"/>
      <c r="UHV217" s="11"/>
      <c r="UHW217" s="11"/>
      <c r="UHX217" s="11"/>
      <c r="UHY217" s="11"/>
      <c r="UHZ217" s="11"/>
      <c r="UIA217" s="11"/>
      <c r="UIB217" s="11"/>
      <c r="UIC217" s="11"/>
      <c r="UID217" s="11"/>
      <c r="UIE217" s="11"/>
      <c r="UIF217" s="11"/>
      <c r="UIG217" s="11"/>
      <c r="UIH217" s="11"/>
      <c r="UII217" s="11"/>
      <c r="UIJ217" s="11"/>
      <c r="UIK217" s="11"/>
      <c r="UIL217" s="11"/>
      <c r="UIM217" s="11"/>
      <c r="UIN217" s="11"/>
      <c r="UIO217" s="11"/>
      <c r="UIP217" s="11"/>
      <c r="UIQ217" s="11"/>
      <c r="UIR217" s="11"/>
      <c r="UIS217" s="11"/>
      <c r="UIT217" s="11"/>
      <c r="UIU217" s="11"/>
      <c r="UIV217" s="11"/>
      <c r="UIW217" s="11"/>
      <c r="UIX217" s="11"/>
      <c r="UIY217" s="11"/>
      <c r="UIZ217" s="11"/>
      <c r="UJA217" s="11"/>
      <c r="UJB217" s="11"/>
      <c r="UJC217" s="11"/>
      <c r="UJD217" s="11"/>
      <c r="UJE217" s="11"/>
      <c r="UJF217" s="11"/>
      <c r="UJG217" s="11"/>
      <c r="UJH217" s="11"/>
      <c r="UJI217" s="11"/>
      <c r="UJJ217" s="11"/>
      <c r="UJK217" s="11"/>
      <c r="UJL217" s="11"/>
      <c r="UJM217" s="11"/>
      <c r="UJN217" s="11"/>
      <c r="UJO217" s="11"/>
      <c r="UJP217" s="11"/>
      <c r="UJQ217" s="11"/>
      <c r="UJR217" s="11"/>
      <c r="UJS217" s="11"/>
      <c r="UJT217" s="11"/>
      <c r="UJU217" s="11"/>
      <c r="UJV217" s="11"/>
      <c r="UJW217" s="11"/>
      <c r="UJX217" s="11"/>
      <c r="UJY217" s="11"/>
      <c r="UJZ217" s="11"/>
      <c r="UKA217" s="11"/>
      <c r="UKB217" s="11"/>
      <c r="UKC217" s="11"/>
      <c r="UKD217" s="11"/>
      <c r="UKE217" s="11"/>
      <c r="UKF217" s="11"/>
      <c r="UKG217" s="11"/>
      <c r="UKH217" s="11"/>
      <c r="UKI217" s="11"/>
      <c r="UKJ217" s="11"/>
      <c r="UKK217" s="11"/>
      <c r="UKL217" s="11"/>
      <c r="UKM217" s="11"/>
      <c r="UKN217" s="11"/>
      <c r="UKO217" s="11"/>
      <c r="UKP217" s="11"/>
      <c r="UKQ217" s="11"/>
      <c r="UKR217" s="11"/>
      <c r="UKS217" s="11"/>
      <c r="UKT217" s="11"/>
      <c r="UKU217" s="11"/>
      <c r="UKV217" s="11"/>
      <c r="UKW217" s="11"/>
      <c r="UKX217" s="11"/>
      <c r="UKY217" s="11"/>
      <c r="UKZ217" s="11"/>
      <c r="ULA217" s="11"/>
      <c r="ULB217" s="11"/>
      <c r="ULC217" s="11"/>
      <c r="ULD217" s="11"/>
      <c r="ULE217" s="11"/>
      <c r="ULF217" s="11"/>
      <c r="ULG217" s="11"/>
      <c r="ULH217" s="11"/>
      <c r="ULI217" s="11"/>
      <c r="ULJ217" s="11"/>
      <c r="ULK217" s="11"/>
      <c r="ULL217" s="11"/>
      <c r="ULM217" s="11"/>
      <c r="ULN217" s="11"/>
      <c r="ULO217" s="11"/>
      <c r="ULP217" s="11"/>
      <c r="ULQ217" s="11"/>
      <c r="ULR217" s="11"/>
      <c r="ULS217" s="11"/>
      <c r="ULT217" s="11"/>
      <c r="ULU217" s="11"/>
      <c r="ULV217" s="11"/>
      <c r="ULW217" s="11"/>
      <c r="ULX217" s="11"/>
      <c r="ULY217" s="11"/>
      <c r="ULZ217" s="11"/>
      <c r="UMA217" s="11"/>
      <c r="UMB217" s="11"/>
      <c r="UMC217" s="11"/>
      <c r="UMD217" s="11"/>
      <c r="UME217" s="11"/>
      <c r="UMF217" s="11"/>
      <c r="UMG217" s="11"/>
      <c r="UMH217" s="11"/>
      <c r="UMI217" s="11"/>
      <c r="UMJ217" s="11"/>
      <c r="UMK217" s="11"/>
      <c r="UML217" s="11"/>
      <c r="UMM217" s="11"/>
      <c r="UMN217" s="11"/>
      <c r="UMO217" s="11"/>
      <c r="UMP217" s="11"/>
      <c r="UMQ217" s="11"/>
      <c r="UMR217" s="11"/>
      <c r="UMS217" s="11"/>
      <c r="UMT217" s="11"/>
      <c r="UMU217" s="11"/>
      <c r="UMV217" s="11"/>
      <c r="UMW217" s="11"/>
      <c r="UMX217" s="11"/>
      <c r="UMY217" s="11"/>
      <c r="UMZ217" s="11"/>
      <c r="UNA217" s="11"/>
      <c r="UNB217" s="11"/>
      <c r="UNC217" s="11"/>
      <c r="UND217" s="11"/>
      <c r="UNE217" s="11"/>
      <c r="UNF217" s="11"/>
      <c r="UNG217" s="11"/>
      <c r="UNH217" s="11"/>
      <c r="UNI217" s="11"/>
      <c r="UNJ217" s="11"/>
      <c r="UNK217" s="11"/>
      <c r="UNL217" s="11"/>
      <c r="UNM217" s="11"/>
      <c r="UNN217" s="11"/>
      <c r="UNO217" s="11"/>
      <c r="UNP217" s="11"/>
      <c r="UNQ217" s="11"/>
      <c r="UNR217" s="11"/>
      <c r="UNS217" s="11"/>
      <c r="UNT217" s="11"/>
      <c r="UNU217" s="11"/>
      <c r="UNV217" s="11"/>
      <c r="UNW217" s="11"/>
      <c r="UNX217" s="11"/>
      <c r="UNY217" s="11"/>
      <c r="UNZ217" s="11"/>
      <c r="UOA217" s="11"/>
      <c r="UOB217" s="11"/>
      <c r="UOC217" s="11"/>
      <c r="UOD217" s="11"/>
      <c r="UOE217" s="11"/>
      <c r="UOF217" s="11"/>
      <c r="UOG217" s="11"/>
      <c r="UOH217" s="11"/>
      <c r="UOI217" s="11"/>
      <c r="UOJ217" s="11"/>
      <c r="UOK217" s="11"/>
      <c r="UOL217" s="11"/>
      <c r="UOM217" s="11"/>
      <c r="UON217" s="11"/>
      <c r="UOO217" s="11"/>
      <c r="UOP217" s="11"/>
      <c r="UOQ217" s="11"/>
      <c r="UOR217" s="11"/>
      <c r="UOS217" s="11"/>
      <c r="UOT217" s="11"/>
      <c r="UOU217" s="11"/>
      <c r="UOV217" s="11"/>
      <c r="UOW217" s="11"/>
      <c r="UOX217" s="11"/>
      <c r="UOY217" s="11"/>
      <c r="UOZ217" s="11"/>
      <c r="UPA217" s="11"/>
      <c r="UPB217" s="11"/>
      <c r="UPC217" s="11"/>
      <c r="UPD217" s="11"/>
      <c r="UPE217" s="11"/>
      <c r="UPF217" s="11"/>
      <c r="UPG217" s="11"/>
      <c r="UPH217" s="11"/>
      <c r="UPI217" s="11"/>
      <c r="UPJ217" s="11"/>
      <c r="UPK217" s="11"/>
      <c r="UPL217" s="11"/>
      <c r="UPM217" s="11"/>
      <c r="UPN217" s="11"/>
      <c r="UPO217" s="11"/>
      <c r="UPP217" s="11"/>
      <c r="UPQ217" s="11"/>
      <c r="UPR217" s="11"/>
      <c r="UPS217" s="11"/>
      <c r="UPT217" s="11"/>
      <c r="UPU217" s="11"/>
      <c r="UPV217" s="11"/>
      <c r="UPW217" s="11"/>
      <c r="UPX217" s="11"/>
      <c r="UPY217" s="11"/>
      <c r="UPZ217" s="11"/>
      <c r="UQA217" s="11"/>
      <c r="UQB217" s="11"/>
      <c r="UQC217" s="11"/>
      <c r="UQD217" s="11"/>
      <c r="UQE217" s="11"/>
      <c r="UQF217" s="11"/>
      <c r="UQG217" s="11"/>
      <c r="UQH217" s="11"/>
      <c r="UQI217" s="11"/>
      <c r="UQJ217" s="11"/>
      <c r="UQK217" s="11"/>
      <c r="UQL217" s="11"/>
      <c r="UQM217" s="11"/>
      <c r="UQN217" s="11"/>
      <c r="UQO217" s="11"/>
      <c r="UQP217" s="11"/>
      <c r="UQQ217" s="11"/>
      <c r="UQR217" s="11"/>
      <c r="UQS217" s="11"/>
      <c r="UQT217" s="11"/>
      <c r="UQU217" s="11"/>
      <c r="UQV217" s="11"/>
      <c r="UQW217" s="11"/>
      <c r="UQX217" s="11"/>
      <c r="UQY217" s="11"/>
      <c r="UQZ217" s="11"/>
      <c r="URA217" s="11"/>
      <c r="URB217" s="11"/>
      <c r="URC217" s="11"/>
      <c r="URD217" s="11"/>
      <c r="URE217" s="11"/>
      <c r="URF217" s="11"/>
      <c r="URG217" s="11"/>
      <c r="URH217" s="11"/>
      <c r="URI217" s="11"/>
      <c r="URJ217" s="11"/>
      <c r="URK217" s="11"/>
      <c r="URL217" s="11"/>
      <c r="URM217" s="11"/>
      <c r="URN217" s="11"/>
      <c r="URO217" s="11"/>
      <c r="URP217" s="11"/>
      <c r="URQ217" s="11"/>
      <c r="URR217" s="11"/>
      <c r="URS217" s="11"/>
      <c r="URT217" s="11"/>
      <c r="URU217" s="11"/>
      <c r="URV217" s="11"/>
      <c r="URW217" s="11"/>
      <c r="URX217" s="11"/>
      <c r="URY217" s="11"/>
      <c r="URZ217" s="11"/>
      <c r="USA217" s="11"/>
      <c r="USB217" s="11"/>
      <c r="USC217" s="11"/>
      <c r="USD217" s="11"/>
      <c r="USE217" s="11"/>
      <c r="USF217" s="11"/>
      <c r="USG217" s="11"/>
      <c r="USH217" s="11"/>
      <c r="USI217" s="11"/>
      <c r="USJ217" s="11"/>
      <c r="USK217" s="11"/>
      <c r="USL217" s="11"/>
      <c r="USM217" s="11"/>
      <c r="USN217" s="11"/>
      <c r="USO217" s="11"/>
      <c r="USP217" s="11"/>
      <c r="USQ217" s="11"/>
      <c r="USR217" s="11"/>
      <c r="USS217" s="11"/>
      <c r="UST217" s="11"/>
      <c r="USU217" s="11"/>
      <c r="USV217" s="11"/>
      <c r="USW217" s="11"/>
      <c r="USX217" s="11"/>
      <c r="USY217" s="11"/>
      <c r="USZ217" s="11"/>
      <c r="UTA217" s="11"/>
      <c r="UTB217" s="11"/>
      <c r="UTC217" s="11"/>
      <c r="UTD217" s="11"/>
      <c r="UTE217" s="11"/>
      <c r="UTF217" s="11"/>
      <c r="UTG217" s="11"/>
      <c r="UTH217" s="11"/>
      <c r="UTI217" s="11"/>
      <c r="UTJ217" s="11"/>
      <c r="UTK217" s="11"/>
      <c r="UTL217" s="11"/>
      <c r="UTM217" s="11"/>
      <c r="UTN217" s="11"/>
      <c r="UTO217" s="11"/>
      <c r="UTP217" s="11"/>
      <c r="UTQ217" s="11"/>
      <c r="UTR217" s="11"/>
      <c r="UTS217" s="11"/>
      <c r="UTT217" s="11"/>
      <c r="UTU217" s="11"/>
      <c r="UTV217" s="11"/>
      <c r="UTW217" s="11"/>
      <c r="UTX217" s="11"/>
      <c r="UTY217" s="11"/>
      <c r="UTZ217" s="11"/>
      <c r="UUA217" s="11"/>
      <c r="UUB217" s="11"/>
      <c r="UUC217" s="11"/>
      <c r="UUD217" s="11"/>
      <c r="UUE217" s="11"/>
      <c r="UUF217" s="11"/>
      <c r="UUG217" s="11"/>
      <c r="UUH217" s="11"/>
      <c r="UUI217" s="11"/>
      <c r="UUJ217" s="11"/>
      <c r="UUK217" s="11"/>
      <c r="UUL217" s="11"/>
      <c r="UUM217" s="11"/>
      <c r="UUN217" s="11"/>
      <c r="UUO217" s="11"/>
      <c r="UUP217" s="11"/>
      <c r="UUQ217" s="11"/>
      <c r="UUR217" s="11"/>
      <c r="UUS217" s="11"/>
      <c r="UUT217" s="11"/>
      <c r="UUU217" s="11"/>
      <c r="UUV217" s="11"/>
      <c r="UUW217" s="11"/>
      <c r="UUX217" s="11"/>
      <c r="UUY217" s="11"/>
      <c r="UUZ217" s="11"/>
      <c r="UVA217" s="11"/>
      <c r="UVB217" s="11"/>
      <c r="UVC217" s="11"/>
      <c r="UVD217" s="11"/>
      <c r="UVE217" s="11"/>
      <c r="UVF217" s="11"/>
      <c r="UVG217" s="11"/>
      <c r="UVH217" s="11"/>
      <c r="UVI217" s="11"/>
      <c r="UVJ217" s="11"/>
      <c r="UVK217" s="11"/>
      <c r="UVL217" s="11"/>
      <c r="UVM217" s="11"/>
      <c r="UVN217" s="11"/>
      <c r="UVO217" s="11"/>
      <c r="UVP217" s="11"/>
      <c r="UVQ217" s="11"/>
      <c r="UVR217" s="11"/>
      <c r="UVS217" s="11"/>
      <c r="UVT217" s="11"/>
      <c r="UVU217" s="11"/>
      <c r="UVV217" s="11"/>
      <c r="UVW217" s="11"/>
      <c r="UVX217" s="11"/>
      <c r="UVY217" s="11"/>
      <c r="UVZ217" s="11"/>
      <c r="UWA217" s="11"/>
      <c r="UWB217" s="11"/>
      <c r="UWC217" s="11"/>
      <c r="UWD217" s="11"/>
      <c r="UWE217" s="11"/>
      <c r="UWF217" s="11"/>
      <c r="UWG217" s="11"/>
      <c r="UWH217" s="11"/>
      <c r="UWI217" s="11"/>
      <c r="UWJ217" s="11"/>
      <c r="UWK217" s="11"/>
      <c r="UWL217" s="11"/>
      <c r="UWM217" s="11"/>
      <c r="UWN217" s="11"/>
      <c r="UWO217" s="11"/>
      <c r="UWP217" s="11"/>
      <c r="UWQ217" s="11"/>
      <c r="UWR217" s="11"/>
      <c r="UWS217" s="11"/>
      <c r="UWT217" s="11"/>
      <c r="UWU217" s="11"/>
      <c r="UWV217" s="11"/>
      <c r="UWW217" s="11"/>
      <c r="UWX217" s="11"/>
      <c r="UWY217" s="11"/>
      <c r="UWZ217" s="11"/>
      <c r="UXA217" s="11"/>
      <c r="UXB217" s="11"/>
      <c r="UXC217" s="11"/>
      <c r="UXD217" s="11"/>
      <c r="UXE217" s="11"/>
      <c r="UXF217" s="11"/>
      <c r="UXG217" s="11"/>
      <c r="UXH217" s="11"/>
      <c r="UXI217" s="11"/>
      <c r="UXJ217" s="11"/>
      <c r="UXK217" s="11"/>
      <c r="UXL217" s="11"/>
      <c r="UXM217" s="11"/>
      <c r="UXN217" s="11"/>
      <c r="UXO217" s="11"/>
      <c r="UXP217" s="11"/>
      <c r="UXQ217" s="11"/>
      <c r="UXR217" s="11"/>
      <c r="UXS217" s="11"/>
      <c r="UXT217" s="11"/>
      <c r="UXU217" s="11"/>
      <c r="UXV217" s="11"/>
      <c r="UXW217" s="11"/>
      <c r="UXX217" s="11"/>
      <c r="UXY217" s="11"/>
      <c r="UXZ217" s="11"/>
      <c r="UYA217" s="11"/>
      <c r="UYB217" s="11"/>
      <c r="UYC217" s="11"/>
      <c r="UYD217" s="11"/>
      <c r="UYE217" s="11"/>
      <c r="UYF217" s="11"/>
      <c r="UYG217" s="11"/>
      <c r="UYH217" s="11"/>
      <c r="UYI217" s="11"/>
      <c r="UYJ217" s="11"/>
      <c r="UYK217" s="11"/>
      <c r="UYL217" s="11"/>
      <c r="UYM217" s="11"/>
      <c r="UYN217" s="11"/>
      <c r="UYO217" s="11"/>
      <c r="UYP217" s="11"/>
      <c r="UYQ217" s="11"/>
      <c r="UYR217" s="11"/>
      <c r="UYS217" s="11"/>
      <c r="UYT217" s="11"/>
      <c r="UYU217" s="11"/>
      <c r="UYV217" s="11"/>
      <c r="UYW217" s="11"/>
      <c r="UYX217" s="11"/>
      <c r="UYY217" s="11"/>
      <c r="UYZ217" s="11"/>
      <c r="UZA217" s="11"/>
      <c r="UZB217" s="11"/>
      <c r="UZC217" s="11"/>
      <c r="UZD217" s="11"/>
      <c r="UZE217" s="11"/>
      <c r="UZF217" s="11"/>
      <c r="UZG217" s="11"/>
      <c r="UZH217" s="11"/>
      <c r="UZI217" s="11"/>
      <c r="UZJ217" s="11"/>
      <c r="UZK217" s="11"/>
      <c r="UZL217" s="11"/>
      <c r="UZM217" s="11"/>
      <c r="UZN217" s="11"/>
      <c r="UZO217" s="11"/>
      <c r="UZP217" s="11"/>
      <c r="UZQ217" s="11"/>
      <c r="UZR217" s="11"/>
      <c r="UZS217" s="11"/>
      <c r="UZT217" s="11"/>
      <c r="UZU217" s="11"/>
      <c r="UZV217" s="11"/>
      <c r="UZW217" s="11"/>
      <c r="UZX217" s="11"/>
      <c r="UZY217" s="11"/>
      <c r="UZZ217" s="11"/>
      <c r="VAA217" s="11"/>
      <c r="VAB217" s="11"/>
      <c r="VAC217" s="11"/>
      <c r="VAD217" s="11"/>
      <c r="VAE217" s="11"/>
      <c r="VAF217" s="11"/>
      <c r="VAG217" s="11"/>
      <c r="VAH217" s="11"/>
      <c r="VAI217" s="11"/>
      <c r="VAJ217" s="11"/>
      <c r="VAK217" s="11"/>
      <c r="VAL217" s="11"/>
      <c r="VAM217" s="11"/>
      <c r="VAN217" s="11"/>
      <c r="VAO217" s="11"/>
      <c r="VAP217" s="11"/>
      <c r="VAQ217" s="11"/>
      <c r="VAR217" s="11"/>
      <c r="VAS217" s="11"/>
      <c r="VAT217" s="11"/>
      <c r="VAU217" s="11"/>
      <c r="VAV217" s="11"/>
      <c r="VAW217" s="11"/>
      <c r="VAX217" s="11"/>
      <c r="VAY217" s="11"/>
      <c r="VAZ217" s="11"/>
      <c r="VBA217" s="11"/>
      <c r="VBB217" s="11"/>
      <c r="VBC217" s="11"/>
      <c r="VBD217" s="11"/>
      <c r="VBE217" s="11"/>
      <c r="VBF217" s="11"/>
      <c r="VBG217" s="11"/>
      <c r="VBH217" s="11"/>
      <c r="VBI217" s="11"/>
      <c r="VBJ217" s="11"/>
      <c r="VBK217" s="11"/>
      <c r="VBL217" s="11"/>
      <c r="VBM217" s="11"/>
      <c r="VBN217" s="11"/>
      <c r="VBO217" s="11"/>
      <c r="VBP217" s="11"/>
      <c r="VBQ217" s="11"/>
      <c r="VBR217" s="11"/>
      <c r="VBS217" s="11"/>
      <c r="VBT217" s="11"/>
      <c r="VBU217" s="11"/>
      <c r="VBV217" s="11"/>
      <c r="VBW217" s="11"/>
      <c r="VBX217" s="11"/>
      <c r="VBY217" s="11"/>
      <c r="VBZ217" s="11"/>
      <c r="VCA217" s="11"/>
      <c r="VCB217" s="11"/>
      <c r="VCC217" s="11"/>
      <c r="VCD217" s="11"/>
      <c r="VCE217" s="11"/>
      <c r="VCF217" s="11"/>
      <c r="VCG217" s="11"/>
      <c r="VCH217" s="11"/>
      <c r="VCI217" s="11"/>
      <c r="VCJ217" s="11"/>
      <c r="VCK217" s="11"/>
      <c r="VCL217" s="11"/>
      <c r="VCM217" s="11"/>
      <c r="VCN217" s="11"/>
      <c r="VCO217" s="11"/>
      <c r="VCP217" s="11"/>
      <c r="VCQ217" s="11"/>
      <c r="VCR217" s="11"/>
      <c r="VCS217" s="11"/>
      <c r="VCT217" s="11"/>
      <c r="VCU217" s="11"/>
      <c r="VCV217" s="11"/>
      <c r="VCW217" s="11"/>
      <c r="VCX217" s="11"/>
      <c r="VCY217" s="11"/>
      <c r="VCZ217" s="11"/>
      <c r="VDA217" s="11"/>
      <c r="VDB217" s="11"/>
      <c r="VDC217" s="11"/>
      <c r="VDD217" s="11"/>
      <c r="VDE217" s="11"/>
      <c r="VDF217" s="11"/>
      <c r="VDG217" s="11"/>
      <c r="VDH217" s="11"/>
      <c r="VDI217" s="11"/>
      <c r="VDJ217" s="11"/>
      <c r="VDK217" s="11"/>
      <c r="VDL217" s="11"/>
      <c r="VDM217" s="11"/>
      <c r="VDN217" s="11"/>
      <c r="VDO217" s="11"/>
      <c r="VDP217" s="11"/>
      <c r="VDQ217" s="11"/>
      <c r="VDR217" s="11"/>
      <c r="VDS217" s="11"/>
      <c r="VDT217" s="11"/>
      <c r="VDU217" s="11"/>
      <c r="VDV217" s="11"/>
      <c r="VDW217" s="11"/>
      <c r="VDX217" s="11"/>
      <c r="VDY217" s="11"/>
      <c r="VDZ217" s="11"/>
      <c r="VEA217" s="11"/>
      <c r="VEB217" s="11"/>
      <c r="VEC217" s="11"/>
      <c r="VED217" s="11"/>
      <c r="VEE217" s="11"/>
      <c r="VEF217" s="11"/>
      <c r="VEG217" s="11"/>
      <c r="VEH217" s="11"/>
      <c r="VEI217" s="11"/>
      <c r="VEJ217" s="11"/>
      <c r="VEK217" s="11"/>
      <c r="VEL217" s="11"/>
      <c r="VEM217" s="11"/>
      <c r="VEN217" s="11"/>
      <c r="VEO217" s="11"/>
      <c r="VEP217" s="11"/>
      <c r="VEQ217" s="11"/>
      <c r="VER217" s="11"/>
      <c r="VES217" s="11"/>
      <c r="VET217" s="11"/>
      <c r="VEU217" s="11"/>
      <c r="VEV217" s="11"/>
      <c r="VEW217" s="11"/>
      <c r="VEX217" s="11"/>
      <c r="VEY217" s="11"/>
      <c r="VEZ217" s="11"/>
      <c r="VFA217" s="11"/>
      <c r="VFB217" s="11"/>
      <c r="VFC217" s="11"/>
      <c r="VFD217" s="11"/>
      <c r="VFE217" s="11"/>
      <c r="VFF217" s="11"/>
      <c r="VFG217" s="11"/>
      <c r="VFH217" s="11"/>
      <c r="VFI217" s="11"/>
      <c r="VFJ217" s="11"/>
      <c r="VFK217" s="11"/>
      <c r="VFL217" s="11"/>
      <c r="VFM217" s="11"/>
      <c r="VFN217" s="11"/>
      <c r="VFO217" s="11"/>
      <c r="VFP217" s="11"/>
      <c r="VFQ217" s="11"/>
      <c r="VFR217" s="11"/>
      <c r="VFS217" s="11"/>
      <c r="VFT217" s="11"/>
      <c r="VFU217" s="11"/>
      <c r="VFV217" s="11"/>
      <c r="VFW217" s="11"/>
      <c r="VFX217" s="11"/>
      <c r="VFY217" s="11"/>
      <c r="VFZ217" s="11"/>
      <c r="VGA217" s="11"/>
      <c r="VGB217" s="11"/>
      <c r="VGC217" s="11"/>
      <c r="VGD217" s="11"/>
      <c r="VGE217" s="11"/>
      <c r="VGF217" s="11"/>
      <c r="VGG217" s="11"/>
      <c r="VGH217" s="11"/>
      <c r="VGI217" s="11"/>
      <c r="VGJ217" s="11"/>
      <c r="VGK217" s="11"/>
      <c r="VGL217" s="11"/>
      <c r="VGM217" s="11"/>
      <c r="VGN217" s="11"/>
      <c r="VGO217" s="11"/>
      <c r="VGP217" s="11"/>
      <c r="VGQ217" s="11"/>
      <c r="VGR217" s="11"/>
      <c r="VGS217" s="11"/>
      <c r="VGT217" s="11"/>
      <c r="VGU217" s="11"/>
      <c r="VGV217" s="11"/>
      <c r="VGW217" s="11"/>
      <c r="VGX217" s="11"/>
      <c r="VGY217" s="11"/>
      <c r="VGZ217" s="11"/>
      <c r="VHA217" s="11"/>
      <c r="VHB217" s="11"/>
      <c r="VHC217" s="11"/>
      <c r="VHD217" s="11"/>
      <c r="VHE217" s="11"/>
      <c r="VHF217" s="11"/>
      <c r="VHG217" s="11"/>
      <c r="VHH217" s="11"/>
      <c r="VHI217" s="11"/>
      <c r="VHJ217" s="11"/>
      <c r="VHK217" s="11"/>
      <c r="VHL217" s="11"/>
      <c r="VHM217" s="11"/>
      <c r="VHN217" s="11"/>
      <c r="VHO217" s="11"/>
      <c r="VHP217" s="11"/>
      <c r="VHQ217" s="11"/>
      <c r="VHR217" s="11"/>
      <c r="VHS217" s="11"/>
      <c r="VHT217" s="11"/>
      <c r="VHU217" s="11"/>
      <c r="VHV217" s="11"/>
      <c r="VHW217" s="11"/>
      <c r="VHX217" s="11"/>
      <c r="VHY217" s="11"/>
      <c r="VHZ217" s="11"/>
      <c r="VIA217" s="11"/>
      <c r="VIB217" s="11"/>
      <c r="VIC217" s="11"/>
      <c r="VID217" s="11"/>
      <c r="VIE217" s="11"/>
      <c r="VIF217" s="11"/>
      <c r="VIG217" s="11"/>
      <c r="VIH217" s="11"/>
      <c r="VII217" s="11"/>
      <c r="VIJ217" s="11"/>
      <c r="VIK217" s="11"/>
      <c r="VIL217" s="11"/>
      <c r="VIM217" s="11"/>
      <c r="VIN217" s="11"/>
      <c r="VIO217" s="11"/>
      <c r="VIP217" s="11"/>
      <c r="VIQ217" s="11"/>
      <c r="VIR217" s="11"/>
      <c r="VIS217" s="11"/>
      <c r="VIT217" s="11"/>
      <c r="VIU217" s="11"/>
      <c r="VIV217" s="11"/>
      <c r="VIW217" s="11"/>
      <c r="VIX217" s="11"/>
      <c r="VIY217" s="11"/>
      <c r="VIZ217" s="11"/>
      <c r="VJA217" s="11"/>
      <c r="VJB217" s="11"/>
      <c r="VJC217" s="11"/>
      <c r="VJD217" s="11"/>
      <c r="VJE217" s="11"/>
      <c r="VJF217" s="11"/>
      <c r="VJG217" s="11"/>
      <c r="VJH217" s="11"/>
      <c r="VJI217" s="11"/>
      <c r="VJJ217" s="11"/>
      <c r="VJK217" s="11"/>
      <c r="VJL217" s="11"/>
      <c r="VJM217" s="11"/>
      <c r="VJN217" s="11"/>
      <c r="VJO217" s="11"/>
      <c r="VJP217" s="11"/>
      <c r="VJQ217" s="11"/>
      <c r="VJR217" s="11"/>
      <c r="VJS217" s="11"/>
      <c r="VJT217" s="11"/>
      <c r="VJU217" s="11"/>
      <c r="VJV217" s="11"/>
      <c r="VJW217" s="11"/>
      <c r="VJX217" s="11"/>
      <c r="VJY217" s="11"/>
      <c r="VJZ217" s="11"/>
      <c r="VKA217" s="11"/>
      <c r="VKB217" s="11"/>
      <c r="VKC217" s="11"/>
      <c r="VKD217" s="11"/>
      <c r="VKE217" s="11"/>
      <c r="VKF217" s="11"/>
      <c r="VKG217" s="11"/>
      <c r="VKH217" s="11"/>
      <c r="VKI217" s="11"/>
      <c r="VKJ217" s="11"/>
      <c r="VKK217" s="11"/>
      <c r="VKL217" s="11"/>
      <c r="VKM217" s="11"/>
      <c r="VKN217" s="11"/>
      <c r="VKO217" s="11"/>
      <c r="VKP217" s="11"/>
      <c r="VKQ217" s="11"/>
      <c r="VKR217" s="11"/>
      <c r="VKS217" s="11"/>
      <c r="VKT217" s="11"/>
      <c r="VKU217" s="11"/>
      <c r="VKV217" s="11"/>
      <c r="VKW217" s="11"/>
      <c r="VKX217" s="11"/>
      <c r="VKY217" s="11"/>
      <c r="VKZ217" s="11"/>
      <c r="VLA217" s="11"/>
      <c r="VLB217" s="11"/>
      <c r="VLC217" s="11"/>
      <c r="VLD217" s="11"/>
      <c r="VLE217" s="11"/>
      <c r="VLF217" s="11"/>
      <c r="VLG217" s="11"/>
      <c r="VLH217" s="11"/>
      <c r="VLI217" s="11"/>
      <c r="VLJ217" s="11"/>
      <c r="VLK217" s="11"/>
      <c r="VLL217" s="11"/>
      <c r="VLM217" s="11"/>
      <c r="VLN217" s="11"/>
      <c r="VLO217" s="11"/>
      <c r="VLP217" s="11"/>
      <c r="VLQ217" s="11"/>
      <c r="VLR217" s="11"/>
      <c r="VLS217" s="11"/>
      <c r="VLT217" s="11"/>
      <c r="VLU217" s="11"/>
      <c r="VLV217" s="11"/>
      <c r="VLW217" s="11"/>
      <c r="VLX217" s="11"/>
      <c r="VLY217" s="11"/>
      <c r="VLZ217" s="11"/>
      <c r="VMA217" s="11"/>
      <c r="VMB217" s="11"/>
      <c r="VMC217" s="11"/>
      <c r="VMD217" s="11"/>
      <c r="VME217" s="11"/>
      <c r="VMF217" s="11"/>
      <c r="VMG217" s="11"/>
      <c r="VMH217" s="11"/>
      <c r="VMI217" s="11"/>
      <c r="VMJ217" s="11"/>
      <c r="VMK217" s="11"/>
      <c r="VML217" s="11"/>
      <c r="VMM217" s="11"/>
      <c r="VMN217" s="11"/>
      <c r="VMO217" s="11"/>
      <c r="VMP217" s="11"/>
      <c r="VMQ217" s="11"/>
      <c r="VMR217" s="11"/>
      <c r="VMS217" s="11"/>
      <c r="VMT217" s="11"/>
      <c r="VMU217" s="11"/>
      <c r="VMV217" s="11"/>
      <c r="VMW217" s="11"/>
      <c r="VMX217" s="11"/>
      <c r="VMY217" s="11"/>
      <c r="VMZ217" s="11"/>
      <c r="VNA217" s="11"/>
      <c r="VNB217" s="11"/>
      <c r="VNC217" s="11"/>
      <c r="VND217" s="11"/>
      <c r="VNE217" s="11"/>
      <c r="VNF217" s="11"/>
      <c r="VNG217" s="11"/>
      <c r="VNH217" s="11"/>
      <c r="VNI217" s="11"/>
      <c r="VNJ217" s="11"/>
      <c r="VNK217" s="11"/>
      <c r="VNL217" s="11"/>
      <c r="VNM217" s="11"/>
      <c r="VNN217" s="11"/>
      <c r="VNO217" s="11"/>
      <c r="VNP217" s="11"/>
      <c r="VNQ217" s="11"/>
      <c r="VNR217" s="11"/>
      <c r="VNS217" s="11"/>
      <c r="VNT217" s="11"/>
      <c r="VNU217" s="11"/>
      <c r="VNV217" s="11"/>
      <c r="VNW217" s="11"/>
      <c r="VNX217" s="11"/>
      <c r="VNY217" s="11"/>
      <c r="VNZ217" s="11"/>
      <c r="VOA217" s="11"/>
      <c r="VOB217" s="11"/>
      <c r="VOC217" s="11"/>
      <c r="VOD217" s="11"/>
      <c r="VOE217" s="11"/>
      <c r="VOF217" s="11"/>
      <c r="VOG217" s="11"/>
      <c r="VOH217" s="11"/>
      <c r="VOI217" s="11"/>
      <c r="VOJ217" s="11"/>
      <c r="VOK217" s="11"/>
      <c r="VOL217" s="11"/>
      <c r="VOM217" s="11"/>
      <c r="VON217" s="11"/>
      <c r="VOO217" s="11"/>
      <c r="VOP217" s="11"/>
      <c r="VOQ217" s="11"/>
      <c r="VOR217" s="11"/>
      <c r="VOS217" s="11"/>
      <c r="VOT217" s="11"/>
      <c r="VOU217" s="11"/>
      <c r="VOV217" s="11"/>
      <c r="VOW217" s="11"/>
      <c r="VOX217" s="11"/>
      <c r="VOY217" s="11"/>
      <c r="VOZ217" s="11"/>
      <c r="VPA217" s="11"/>
      <c r="VPB217" s="11"/>
      <c r="VPC217" s="11"/>
      <c r="VPD217" s="11"/>
      <c r="VPE217" s="11"/>
      <c r="VPF217" s="11"/>
      <c r="VPG217" s="11"/>
      <c r="VPH217" s="11"/>
      <c r="VPI217" s="11"/>
      <c r="VPJ217" s="11"/>
      <c r="VPK217" s="11"/>
      <c r="VPL217" s="11"/>
      <c r="VPM217" s="11"/>
      <c r="VPN217" s="11"/>
      <c r="VPO217" s="11"/>
      <c r="VPP217" s="11"/>
      <c r="VPQ217" s="11"/>
      <c r="VPR217" s="11"/>
      <c r="VPS217" s="11"/>
      <c r="VPT217" s="11"/>
      <c r="VPU217" s="11"/>
      <c r="VPV217" s="11"/>
      <c r="VPW217" s="11"/>
      <c r="VPX217" s="11"/>
      <c r="VPY217" s="11"/>
      <c r="VPZ217" s="11"/>
      <c r="VQA217" s="11"/>
      <c r="VQB217" s="11"/>
      <c r="VQC217" s="11"/>
      <c r="VQD217" s="11"/>
      <c r="VQE217" s="11"/>
      <c r="VQF217" s="11"/>
      <c r="VQG217" s="11"/>
      <c r="VQH217" s="11"/>
      <c r="VQI217" s="11"/>
      <c r="VQJ217" s="11"/>
      <c r="VQK217" s="11"/>
      <c r="VQL217" s="11"/>
      <c r="VQM217" s="11"/>
      <c r="VQN217" s="11"/>
      <c r="VQO217" s="11"/>
      <c r="VQP217" s="11"/>
      <c r="VQQ217" s="11"/>
      <c r="VQR217" s="11"/>
      <c r="VQS217" s="11"/>
      <c r="VQT217" s="11"/>
      <c r="VQU217" s="11"/>
      <c r="VQV217" s="11"/>
      <c r="VQW217" s="11"/>
      <c r="VQX217" s="11"/>
      <c r="VQY217" s="11"/>
      <c r="VQZ217" s="11"/>
      <c r="VRA217" s="11"/>
      <c r="VRB217" s="11"/>
      <c r="VRC217" s="11"/>
      <c r="VRD217" s="11"/>
      <c r="VRE217" s="11"/>
      <c r="VRF217" s="11"/>
      <c r="VRG217" s="11"/>
      <c r="VRH217" s="11"/>
      <c r="VRI217" s="11"/>
      <c r="VRJ217" s="11"/>
      <c r="VRK217" s="11"/>
      <c r="VRL217" s="11"/>
      <c r="VRM217" s="11"/>
      <c r="VRN217" s="11"/>
      <c r="VRO217" s="11"/>
      <c r="VRP217" s="11"/>
      <c r="VRQ217" s="11"/>
      <c r="VRR217" s="11"/>
      <c r="VRS217" s="11"/>
      <c r="VRT217" s="11"/>
      <c r="VRU217" s="11"/>
      <c r="VRV217" s="11"/>
      <c r="VRW217" s="11"/>
      <c r="VRX217" s="11"/>
      <c r="VRY217" s="11"/>
      <c r="VRZ217" s="11"/>
      <c r="VSA217" s="11"/>
      <c r="VSB217" s="11"/>
      <c r="VSC217" s="11"/>
      <c r="VSD217" s="11"/>
      <c r="VSE217" s="11"/>
      <c r="VSF217" s="11"/>
      <c r="VSG217" s="11"/>
      <c r="VSH217" s="11"/>
      <c r="VSI217" s="11"/>
      <c r="VSJ217" s="11"/>
      <c r="VSK217" s="11"/>
      <c r="VSL217" s="11"/>
      <c r="VSM217" s="11"/>
      <c r="VSN217" s="11"/>
      <c r="VSO217" s="11"/>
      <c r="VSP217" s="11"/>
      <c r="VSQ217" s="11"/>
      <c r="VSR217" s="11"/>
      <c r="VSS217" s="11"/>
      <c r="VST217" s="11"/>
      <c r="VSU217" s="11"/>
      <c r="VSV217" s="11"/>
      <c r="VSW217" s="11"/>
      <c r="VSX217" s="11"/>
      <c r="VSY217" s="11"/>
      <c r="VSZ217" s="11"/>
      <c r="VTA217" s="11"/>
      <c r="VTB217" s="11"/>
      <c r="VTC217" s="11"/>
      <c r="VTD217" s="11"/>
      <c r="VTE217" s="11"/>
      <c r="VTF217" s="11"/>
      <c r="VTG217" s="11"/>
      <c r="VTH217" s="11"/>
      <c r="VTI217" s="11"/>
      <c r="VTJ217" s="11"/>
      <c r="VTK217" s="11"/>
      <c r="VTL217" s="11"/>
      <c r="VTM217" s="11"/>
      <c r="VTN217" s="11"/>
      <c r="VTO217" s="11"/>
      <c r="VTP217" s="11"/>
      <c r="VTQ217" s="11"/>
      <c r="VTR217" s="11"/>
      <c r="VTS217" s="11"/>
      <c r="VTT217" s="11"/>
      <c r="VTU217" s="11"/>
      <c r="VTV217" s="11"/>
      <c r="VTW217" s="11"/>
      <c r="VTX217" s="11"/>
      <c r="VTY217" s="11"/>
      <c r="VTZ217" s="11"/>
      <c r="VUA217" s="11"/>
      <c r="VUB217" s="11"/>
      <c r="VUC217" s="11"/>
      <c r="VUD217" s="11"/>
      <c r="VUE217" s="11"/>
      <c r="VUF217" s="11"/>
      <c r="VUG217" s="11"/>
      <c r="VUH217" s="11"/>
      <c r="VUI217" s="11"/>
      <c r="VUJ217" s="11"/>
      <c r="VUK217" s="11"/>
      <c r="VUL217" s="11"/>
      <c r="VUM217" s="11"/>
      <c r="VUN217" s="11"/>
      <c r="VUO217" s="11"/>
      <c r="VUP217" s="11"/>
      <c r="VUQ217" s="11"/>
      <c r="VUR217" s="11"/>
      <c r="VUS217" s="11"/>
      <c r="VUT217" s="11"/>
      <c r="VUU217" s="11"/>
      <c r="VUV217" s="11"/>
      <c r="VUW217" s="11"/>
      <c r="VUX217" s="11"/>
      <c r="VUY217" s="11"/>
      <c r="VUZ217" s="11"/>
      <c r="VVA217" s="11"/>
      <c r="VVB217" s="11"/>
      <c r="VVC217" s="11"/>
      <c r="VVD217" s="11"/>
      <c r="VVE217" s="11"/>
      <c r="VVF217" s="11"/>
      <c r="VVG217" s="11"/>
      <c r="VVH217" s="11"/>
      <c r="VVI217" s="11"/>
      <c r="VVJ217" s="11"/>
      <c r="VVK217" s="11"/>
      <c r="VVL217" s="11"/>
      <c r="VVM217" s="11"/>
      <c r="VVN217" s="11"/>
      <c r="VVO217" s="11"/>
      <c r="VVP217" s="11"/>
      <c r="VVQ217" s="11"/>
      <c r="VVR217" s="11"/>
      <c r="VVS217" s="11"/>
      <c r="VVT217" s="11"/>
      <c r="VVU217" s="11"/>
      <c r="VVV217" s="11"/>
      <c r="VVW217" s="11"/>
      <c r="VVX217" s="11"/>
      <c r="VVY217" s="11"/>
      <c r="VVZ217" s="11"/>
      <c r="VWA217" s="11"/>
      <c r="VWB217" s="11"/>
      <c r="VWC217" s="11"/>
      <c r="VWD217" s="11"/>
      <c r="VWE217" s="11"/>
      <c r="VWF217" s="11"/>
      <c r="VWG217" s="11"/>
      <c r="VWH217" s="11"/>
      <c r="VWI217" s="11"/>
      <c r="VWJ217" s="11"/>
      <c r="VWK217" s="11"/>
      <c r="VWL217" s="11"/>
      <c r="VWM217" s="11"/>
      <c r="VWN217" s="11"/>
      <c r="VWO217" s="11"/>
      <c r="VWP217" s="11"/>
      <c r="VWQ217" s="11"/>
      <c r="VWR217" s="11"/>
      <c r="VWS217" s="11"/>
      <c r="VWT217" s="11"/>
      <c r="VWU217" s="11"/>
      <c r="VWV217" s="11"/>
      <c r="VWW217" s="11"/>
      <c r="VWX217" s="11"/>
      <c r="VWY217" s="11"/>
      <c r="VWZ217" s="11"/>
      <c r="VXA217" s="11"/>
      <c r="VXB217" s="11"/>
      <c r="VXC217" s="11"/>
      <c r="VXD217" s="11"/>
      <c r="VXE217" s="11"/>
      <c r="VXF217" s="11"/>
      <c r="VXG217" s="11"/>
      <c r="VXH217" s="11"/>
      <c r="VXI217" s="11"/>
      <c r="VXJ217" s="11"/>
      <c r="VXK217" s="11"/>
      <c r="VXL217" s="11"/>
      <c r="VXM217" s="11"/>
      <c r="VXN217" s="11"/>
      <c r="VXO217" s="11"/>
      <c r="VXP217" s="11"/>
      <c r="VXQ217" s="11"/>
      <c r="VXR217" s="11"/>
      <c r="VXS217" s="11"/>
      <c r="VXT217" s="11"/>
      <c r="VXU217" s="11"/>
      <c r="VXV217" s="11"/>
      <c r="VXW217" s="11"/>
      <c r="VXX217" s="11"/>
      <c r="VXY217" s="11"/>
      <c r="VXZ217" s="11"/>
      <c r="VYA217" s="11"/>
      <c r="VYB217" s="11"/>
      <c r="VYC217" s="11"/>
      <c r="VYD217" s="11"/>
      <c r="VYE217" s="11"/>
      <c r="VYF217" s="11"/>
      <c r="VYG217" s="11"/>
      <c r="VYH217" s="11"/>
      <c r="VYI217" s="11"/>
      <c r="VYJ217" s="11"/>
      <c r="VYK217" s="11"/>
      <c r="VYL217" s="11"/>
      <c r="VYM217" s="11"/>
      <c r="VYN217" s="11"/>
      <c r="VYO217" s="11"/>
      <c r="VYP217" s="11"/>
      <c r="VYQ217" s="11"/>
      <c r="VYR217" s="11"/>
      <c r="VYS217" s="11"/>
      <c r="VYT217" s="11"/>
      <c r="VYU217" s="11"/>
      <c r="VYV217" s="11"/>
      <c r="VYW217" s="11"/>
      <c r="VYX217" s="11"/>
      <c r="VYY217" s="11"/>
      <c r="VYZ217" s="11"/>
      <c r="VZA217" s="11"/>
      <c r="VZB217" s="11"/>
      <c r="VZC217" s="11"/>
      <c r="VZD217" s="11"/>
      <c r="VZE217" s="11"/>
      <c r="VZF217" s="11"/>
      <c r="VZG217" s="11"/>
      <c r="VZH217" s="11"/>
      <c r="VZI217" s="11"/>
      <c r="VZJ217" s="11"/>
      <c r="VZK217" s="11"/>
      <c r="VZL217" s="11"/>
      <c r="VZM217" s="11"/>
      <c r="VZN217" s="11"/>
      <c r="VZO217" s="11"/>
      <c r="VZP217" s="11"/>
      <c r="VZQ217" s="11"/>
      <c r="VZR217" s="11"/>
      <c r="VZS217" s="11"/>
      <c r="VZT217" s="11"/>
      <c r="VZU217" s="11"/>
      <c r="VZV217" s="11"/>
      <c r="VZW217" s="11"/>
      <c r="VZX217" s="11"/>
      <c r="VZY217" s="11"/>
      <c r="VZZ217" s="11"/>
      <c r="WAA217" s="11"/>
      <c r="WAB217" s="11"/>
      <c r="WAC217" s="11"/>
      <c r="WAD217" s="11"/>
      <c r="WAE217" s="11"/>
      <c r="WAF217" s="11"/>
      <c r="WAG217" s="11"/>
      <c r="WAH217" s="11"/>
      <c r="WAI217" s="11"/>
      <c r="WAJ217" s="11"/>
      <c r="WAK217" s="11"/>
      <c r="WAL217" s="11"/>
      <c r="WAM217" s="11"/>
      <c r="WAN217" s="11"/>
      <c r="WAO217" s="11"/>
      <c r="WAP217" s="11"/>
      <c r="WAQ217" s="11"/>
      <c r="WAR217" s="11"/>
      <c r="WAS217" s="11"/>
      <c r="WAT217" s="11"/>
      <c r="WAU217" s="11"/>
      <c r="WAV217" s="11"/>
      <c r="WAW217" s="11"/>
      <c r="WAX217" s="11"/>
      <c r="WAY217" s="11"/>
      <c r="WAZ217" s="11"/>
      <c r="WBA217" s="11"/>
      <c r="WBB217" s="11"/>
      <c r="WBC217" s="11"/>
      <c r="WBD217" s="11"/>
      <c r="WBE217" s="11"/>
      <c r="WBF217" s="11"/>
      <c r="WBG217" s="11"/>
      <c r="WBH217" s="11"/>
      <c r="WBI217" s="11"/>
      <c r="WBJ217" s="11"/>
      <c r="WBK217" s="11"/>
      <c r="WBL217" s="11"/>
      <c r="WBM217" s="11"/>
      <c r="WBN217" s="11"/>
      <c r="WBO217" s="11"/>
      <c r="WBP217" s="11"/>
      <c r="WBQ217" s="11"/>
      <c r="WBR217" s="11"/>
      <c r="WBS217" s="11"/>
      <c r="WBT217" s="11"/>
      <c r="WBU217" s="11"/>
      <c r="WBV217" s="11"/>
      <c r="WBW217" s="11"/>
      <c r="WBX217" s="11"/>
      <c r="WBY217" s="11"/>
      <c r="WBZ217" s="11"/>
      <c r="WCA217" s="11"/>
      <c r="WCB217" s="11"/>
      <c r="WCC217" s="11"/>
      <c r="WCD217" s="11"/>
      <c r="WCE217" s="11"/>
      <c r="WCF217" s="11"/>
      <c r="WCG217" s="11"/>
      <c r="WCH217" s="11"/>
      <c r="WCI217" s="11"/>
      <c r="WCJ217" s="11"/>
      <c r="WCK217" s="11"/>
      <c r="WCL217" s="11"/>
      <c r="WCM217" s="11"/>
      <c r="WCN217" s="11"/>
      <c r="WCO217" s="11"/>
      <c r="WCP217" s="11"/>
      <c r="WCQ217" s="11"/>
      <c r="WCR217" s="11"/>
      <c r="WCS217" s="11"/>
      <c r="WCT217" s="11"/>
      <c r="WCU217" s="11"/>
      <c r="WCV217" s="11"/>
      <c r="WCW217" s="11"/>
      <c r="WCX217" s="11"/>
      <c r="WCY217" s="11"/>
      <c r="WCZ217" s="11"/>
      <c r="WDA217" s="11"/>
      <c r="WDB217" s="11"/>
      <c r="WDC217" s="11"/>
      <c r="WDD217" s="11"/>
      <c r="WDE217" s="11"/>
      <c r="WDF217" s="11"/>
      <c r="WDG217" s="11"/>
      <c r="WDH217" s="11"/>
      <c r="WDI217" s="11"/>
      <c r="WDJ217" s="11"/>
      <c r="WDK217" s="11"/>
      <c r="WDL217" s="11"/>
      <c r="WDM217" s="11"/>
      <c r="WDN217" s="11"/>
      <c r="WDO217" s="11"/>
      <c r="WDP217" s="11"/>
      <c r="WDQ217" s="11"/>
      <c r="WDR217" s="11"/>
      <c r="WDS217" s="11"/>
      <c r="WDT217" s="11"/>
      <c r="WDU217" s="11"/>
      <c r="WDV217" s="11"/>
      <c r="WDW217" s="11"/>
      <c r="WDX217" s="11"/>
      <c r="WDY217" s="11"/>
      <c r="WDZ217" s="11"/>
      <c r="WEA217" s="11"/>
      <c r="WEB217" s="11"/>
      <c r="WEC217" s="11"/>
      <c r="WED217" s="11"/>
      <c r="WEE217" s="11"/>
      <c r="WEF217" s="11"/>
      <c r="WEG217" s="11"/>
      <c r="WEH217" s="11"/>
      <c r="WEI217" s="11"/>
      <c r="WEJ217" s="11"/>
      <c r="WEK217" s="11"/>
      <c r="WEL217" s="11"/>
      <c r="WEM217" s="11"/>
      <c r="WEN217" s="11"/>
      <c r="WEO217" s="11"/>
      <c r="WEP217" s="11"/>
      <c r="WEQ217" s="11"/>
      <c r="WER217" s="11"/>
      <c r="WES217" s="11"/>
      <c r="WET217" s="11"/>
      <c r="WEU217" s="11"/>
      <c r="WEV217" s="11"/>
      <c r="WEW217" s="11"/>
      <c r="WEX217" s="11"/>
      <c r="WEY217" s="11"/>
      <c r="WEZ217" s="11"/>
      <c r="WFA217" s="11"/>
      <c r="WFB217" s="11"/>
      <c r="WFC217" s="11"/>
      <c r="WFD217" s="11"/>
      <c r="WFE217" s="11"/>
      <c r="WFF217" s="11"/>
      <c r="WFG217" s="11"/>
      <c r="WFH217" s="11"/>
      <c r="WFI217" s="11"/>
      <c r="WFJ217" s="11"/>
      <c r="WFK217" s="11"/>
      <c r="WFL217" s="11"/>
      <c r="WFM217" s="11"/>
      <c r="WFN217" s="11"/>
      <c r="WFO217" s="11"/>
      <c r="WFP217" s="11"/>
      <c r="WFQ217" s="11"/>
      <c r="WFR217" s="11"/>
      <c r="WFS217" s="11"/>
      <c r="WFT217" s="11"/>
      <c r="WFU217" s="11"/>
      <c r="WFV217" s="11"/>
      <c r="WFW217" s="11"/>
      <c r="WFX217" s="11"/>
      <c r="WFY217" s="11"/>
      <c r="WFZ217" s="11"/>
      <c r="WGA217" s="11"/>
      <c r="WGB217" s="11"/>
      <c r="WGC217" s="11"/>
      <c r="WGD217" s="11"/>
      <c r="WGE217" s="11"/>
      <c r="WGF217" s="11"/>
      <c r="WGG217" s="11"/>
      <c r="WGH217" s="11"/>
      <c r="WGI217" s="11"/>
      <c r="WGJ217" s="11"/>
      <c r="WGK217" s="11"/>
      <c r="WGL217" s="11"/>
      <c r="WGM217" s="11"/>
      <c r="WGN217" s="11"/>
      <c r="WGO217" s="11"/>
      <c r="WGP217" s="11"/>
      <c r="WGQ217" s="11"/>
      <c r="WGR217" s="11"/>
      <c r="WGS217" s="11"/>
      <c r="WGT217" s="11"/>
      <c r="WGU217" s="11"/>
      <c r="WGV217" s="11"/>
      <c r="WGW217" s="11"/>
      <c r="WGX217" s="11"/>
      <c r="WGY217" s="11"/>
      <c r="WGZ217" s="11"/>
      <c r="WHA217" s="11"/>
      <c r="WHB217" s="11"/>
      <c r="WHC217" s="11"/>
      <c r="WHD217" s="11"/>
      <c r="WHE217" s="11"/>
      <c r="WHF217" s="11"/>
      <c r="WHG217" s="11"/>
      <c r="WHH217" s="11"/>
      <c r="WHI217" s="11"/>
      <c r="WHJ217" s="11"/>
      <c r="WHK217" s="11"/>
      <c r="WHL217" s="11"/>
      <c r="WHM217" s="11"/>
      <c r="WHN217" s="11"/>
      <c r="WHO217" s="11"/>
      <c r="WHP217" s="11"/>
      <c r="WHQ217" s="11"/>
      <c r="WHR217" s="11"/>
      <c r="WHS217" s="11"/>
      <c r="WHT217" s="11"/>
      <c r="WHU217" s="11"/>
      <c r="WHV217" s="11"/>
      <c r="WHW217" s="11"/>
      <c r="WHX217" s="11"/>
      <c r="WHY217" s="11"/>
      <c r="WHZ217" s="11"/>
      <c r="WIA217" s="11"/>
      <c r="WIB217" s="11"/>
      <c r="WIC217" s="11"/>
      <c r="WID217" s="11"/>
      <c r="WIE217" s="11"/>
      <c r="WIF217" s="11"/>
      <c r="WIG217" s="11"/>
      <c r="WIH217" s="11"/>
      <c r="WII217" s="11"/>
      <c r="WIJ217" s="11"/>
      <c r="WIK217" s="11"/>
      <c r="WIL217" s="11"/>
      <c r="WIM217" s="11"/>
      <c r="WIN217" s="11"/>
      <c r="WIO217" s="11"/>
      <c r="WIP217" s="11"/>
      <c r="WIQ217" s="11"/>
      <c r="WIR217" s="11"/>
      <c r="WIS217" s="11"/>
      <c r="WIT217" s="11"/>
      <c r="WIU217" s="11"/>
      <c r="WIV217" s="11"/>
      <c r="WIW217" s="11"/>
      <c r="WIX217" s="11"/>
      <c r="WIY217" s="11"/>
      <c r="WIZ217" s="11"/>
      <c r="WJA217" s="11"/>
      <c r="WJB217" s="11"/>
      <c r="WJC217" s="11"/>
      <c r="WJD217" s="11"/>
      <c r="WJE217" s="11"/>
      <c r="WJF217" s="11"/>
      <c r="WJG217" s="11"/>
      <c r="WJH217" s="11"/>
      <c r="WJI217" s="11"/>
      <c r="WJJ217" s="11"/>
      <c r="WJK217" s="11"/>
      <c r="WJL217" s="11"/>
      <c r="WJM217" s="11"/>
      <c r="WJN217" s="11"/>
      <c r="WJO217" s="11"/>
      <c r="WJP217" s="11"/>
      <c r="WJQ217" s="11"/>
      <c r="WJR217" s="11"/>
      <c r="WJS217" s="11"/>
      <c r="WJT217" s="11"/>
      <c r="WJU217" s="11"/>
      <c r="WJV217" s="11"/>
      <c r="WJW217" s="11"/>
      <c r="WJX217" s="11"/>
      <c r="WJY217" s="11"/>
      <c r="WJZ217" s="11"/>
      <c r="WKA217" s="11"/>
      <c r="WKB217" s="11"/>
      <c r="WKC217" s="11"/>
      <c r="WKD217" s="11"/>
      <c r="WKE217" s="11"/>
      <c r="WKF217" s="11"/>
      <c r="WKG217" s="11"/>
      <c r="WKH217" s="11"/>
      <c r="WKI217" s="11"/>
      <c r="WKJ217" s="11"/>
      <c r="WKK217" s="11"/>
      <c r="WKL217" s="11"/>
      <c r="WKM217" s="11"/>
      <c r="WKN217" s="11"/>
      <c r="WKO217" s="11"/>
      <c r="WKP217" s="11"/>
      <c r="WKQ217" s="11"/>
      <c r="WKR217" s="11"/>
      <c r="WKS217" s="11"/>
      <c r="WKT217" s="11"/>
      <c r="WKU217" s="11"/>
      <c r="WKV217" s="11"/>
      <c r="WKW217" s="11"/>
      <c r="WKX217" s="11"/>
      <c r="WKY217" s="11"/>
      <c r="WKZ217" s="11"/>
      <c r="WLA217" s="11"/>
      <c r="WLB217" s="11"/>
      <c r="WLC217" s="11"/>
      <c r="WLD217" s="11"/>
      <c r="WLE217" s="11"/>
      <c r="WLF217" s="11"/>
      <c r="WLG217" s="11"/>
      <c r="WLH217" s="11"/>
      <c r="WLI217" s="11"/>
      <c r="WLJ217" s="11"/>
      <c r="WLK217" s="11"/>
      <c r="WLL217" s="11"/>
      <c r="WLM217" s="11"/>
      <c r="WLN217" s="11"/>
      <c r="WLO217" s="11"/>
      <c r="WLP217" s="11"/>
      <c r="WLQ217" s="11"/>
      <c r="WLR217" s="11"/>
      <c r="WLS217" s="11"/>
      <c r="WLT217" s="11"/>
      <c r="WLU217" s="11"/>
      <c r="WLV217" s="11"/>
      <c r="WLW217" s="11"/>
      <c r="WLX217" s="11"/>
      <c r="WLY217" s="11"/>
      <c r="WLZ217" s="11"/>
      <c r="WMA217" s="11"/>
      <c r="WMB217" s="11"/>
      <c r="WMC217" s="11"/>
      <c r="WMD217" s="11"/>
      <c r="WME217" s="11"/>
      <c r="WMF217" s="11"/>
      <c r="WMG217" s="11"/>
      <c r="WMH217" s="11"/>
      <c r="WMI217" s="11"/>
      <c r="WMJ217" s="11"/>
      <c r="WMK217" s="11"/>
      <c r="WML217" s="11"/>
      <c r="WMM217" s="11"/>
      <c r="WMN217" s="11"/>
      <c r="WMO217" s="11"/>
      <c r="WMP217" s="11"/>
      <c r="WMQ217" s="11"/>
      <c r="WMR217" s="11"/>
      <c r="WMS217" s="11"/>
      <c r="WMT217" s="11"/>
      <c r="WMU217" s="11"/>
      <c r="WMV217" s="11"/>
      <c r="WMW217" s="11"/>
      <c r="WMX217" s="11"/>
      <c r="WMY217" s="11"/>
      <c r="WMZ217" s="11"/>
      <c r="WNA217" s="11"/>
      <c r="WNB217" s="11"/>
      <c r="WNC217" s="11"/>
      <c r="WND217" s="11"/>
      <c r="WNE217" s="11"/>
      <c r="WNF217" s="11"/>
      <c r="WNG217" s="11"/>
      <c r="WNH217" s="11"/>
      <c r="WNI217" s="11"/>
      <c r="WNJ217" s="11"/>
      <c r="WNK217" s="11"/>
      <c r="WNL217" s="11"/>
      <c r="WNM217" s="11"/>
      <c r="WNN217" s="11"/>
      <c r="WNO217" s="11"/>
      <c r="WNP217" s="11"/>
      <c r="WNQ217" s="11"/>
      <c r="WNR217" s="11"/>
      <c r="WNS217" s="11"/>
      <c r="WNT217" s="11"/>
      <c r="WNU217" s="11"/>
      <c r="WNV217" s="11"/>
      <c r="WNW217" s="11"/>
      <c r="WNX217" s="11"/>
      <c r="WNY217" s="11"/>
      <c r="WNZ217" s="11"/>
      <c r="WOA217" s="11"/>
      <c r="WOB217" s="11"/>
      <c r="WOC217" s="11"/>
      <c r="WOD217" s="11"/>
      <c r="WOE217" s="11"/>
      <c r="WOF217" s="11"/>
      <c r="WOG217" s="11"/>
      <c r="WOH217" s="11"/>
      <c r="WOI217" s="11"/>
      <c r="WOJ217" s="11"/>
      <c r="WOK217" s="11"/>
      <c r="WOL217" s="11"/>
      <c r="WOM217" s="11"/>
      <c r="WON217" s="11"/>
      <c r="WOO217" s="11"/>
      <c r="WOP217" s="11"/>
      <c r="WOQ217" s="11"/>
      <c r="WOR217" s="11"/>
      <c r="WOS217" s="11"/>
      <c r="WOT217" s="11"/>
      <c r="WOU217" s="11"/>
      <c r="WOV217" s="11"/>
      <c r="WOW217" s="11"/>
      <c r="WOX217" s="11"/>
      <c r="WOY217" s="11"/>
      <c r="WOZ217" s="11"/>
      <c r="WPA217" s="11"/>
      <c r="WPB217" s="11"/>
      <c r="WPC217" s="11"/>
      <c r="WPD217" s="11"/>
      <c r="WPE217" s="11"/>
      <c r="WPF217" s="11"/>
      <c r="WPG217" s="11"/>
      <c r="WPH217" s="11"/>
      <c r="WPI217" s="11"/>
      <c r="WPJ217" s="11"/>
      <c r="WPK217" s="11"/>
      <c r="WPL217" s="11"/>
      <c r="WPM217" s="11"/>
      <c r="WPN217" s="11"/>
      <c r="WPO217" s="11"/>
      <c r="WPP217" s="11"/>
      <c r="WPQ217" s="11"/>
      <c r="WPR217" s="11"/>
      <c r="WPS217" s="11"/>
      <c r="WPT217" s="11"/>
      <c r="WPU217" s="11"/>
      <c r="WPV217" s="11"/>
      <c r="WPW217" s="11"/>
      <c r="WPX217" s="11"/>
      <c r="WPY217" s="11"/>
      <c r="WPZ217" s="11"/>
      <c r="WQA217" s="11"/>
      <c r="WQB217" s="11"/>
      <c r="WQC217" s="11"/>
      <c r="WQD217" s="11"/>
      <c r="WQE217" s="11"/>
      <c r="WQF217" s="11"/>
      <c r="WQG217" s="11"/>
      <c r="WQH217" s="11"/>
      <c r="WQI217" s="11"/>
      <c r="WQJ217" s="11"/>
      <c r="WQK217" s="11"/>
      <c r="WQL217" s="11"/>
      <c r="WQM217" s="11"/>
      <c r="WQN217" s="11"/>
      <c r="WQO217" s="11"/>
      <c r="WQP217" s="11"/>
      <c r="WQQ217" s="11"/>
      <c r="WQR217" s="11"/>
      <c r="WQS217" s="11"/>
      <c r="WQT217" s="11"/>
      <c r="WQU217" s="11"/>
      <c r="WQV217" s="11"/>
      <c r="WQW217" s="11"/>
      <c r="WQX217" s="11"/>
      <c r="WQY217" s="11"/>
      <c r="WQZ217" s="11"/>
      <c r="WRA217" s="11"/>
      <c r="WRB217" s="11"/>
      <c r="WRC217" s="11"/>
      <c r="WRD217" s="11"/>
      <c r="WRE217" s="11"/>
      <c r="WRF217" s="11"/>
      <c r="WRG217" s="11"/>
      <c r="WRH217" s="11"/>
      <c r="WRI217" s="11"/>
      <c r="WRJ217" s="11"/>
      <c r="WRK217" s="11"/>
      <c r="WRL217" s="11"/>
      <c r="WRM217" s="11"/>
      <c r="WRN217" s="11"/>
      <c r="WRO217" s="11"/>
      <c r="WRP217" s="11"/>
      <c r="WRQ217" s="11"/>
      <c r="WRR217" s="11"/>
      <c r="WRS217" s="11"/>
      <c r="WRT217" s="11"/>
      <c r="WRU217" s="11"/>
      <c r="WRV217" s="11"/>
      <c r="WRW217" s="11"/>
      <c r="WRX217" s="11"/>
      <c r="WRY217" s="11"/>
      <c r="WRZ217" s="11"/>
      <c r="WSA217" s="11"/>
      <c r="WSB217" s="11"/>
      <c r="WSC217" s="11"/>
      <c r="WSD217" s="11"/>
      <c r="WSE217" s="11"/>
      <c r="WSF217" s="11"/>
      <c r="WSG217" s="11"/>
      <c r="WSH217" s="11"/>
      <c r="WSI217" s="11"/>
      <c r="WSJ217" s="11"/>
      <c r="WSK217" s="11"/>
      <c r="WSL217" s="11"/>
      <c r="WSM217" s="11"/>
      <c r="WSN217" s="11"/>
      <c r="WSO217" s="11"/>
      <c r="WSP217" s="11"/>
      <c r="WSQ217" s="11"/>
      <c r="WSR217" s="11"/>
      <c r="WSS217" s="11"/>
      <c r="WST217" s="11"/>
      <c r="WSU217" s="11"/>
      <c r="WSV217" s="11"/>
      <c r="WSW217" s="11"/>
      <c r="WSX217" s="11"/>
      <c r="WSY217" s="11"/>
      <c r="WSZ217" s="11"/>
      <c r="WTA217" s="11"/>
      <c r="WTB217" s="11"/>
      <c r="WTC217" s="11"/>
      <c r="WTD217" s="11"/>
      <c r="WTE217" s="11"/>
      <c r="WTF217" s="11"/>
      <c r="WTG217" s="11"/>
      <c r="WTH217" s="11"/>
      <c r="WTI217" s="11"/>
      <c r="WTJ217" s="11"/>
      <c r="WTK217" s="11"/>
      <c r="WTL217" s="11"/>
      <c r="WTM217" s="11"/>
      <c r="WTN217" s="11"/>
      <c r="WTO217" s="11"/>
      <c r="WTP217" s="11"/>
      <c r="WTQ217" s="11"/>
      <c r="WTR217" s="11"/>
      <c r="WTS217" s="11"/>
      <c r="WTT217" s="11"/>
      <c r="WTU217" s="11"/>
      <c r="WTV217" s="11"/>
      <c r="WTW217" s="11"/>
      <c r="WTX217" s="11"/>
      <c r="WTY217" s="11"/>
      <c r="WTZ217" s="11"/>
      <c r="WUA217" s="11"/>
      <c r="WUB217" s="11"/>
      <c r="WUC217" s="11"/>
      <c r="WUD217" s="11"/>
      <c r="WUE217" s="11"/>
      <c r="WUF217" s="11"/>
      <c r="WUG217" s="11"/>
      <c r="WUH217" s="11"/>
      <c r="WUI217" s="11"/>
      <c r="WUJ217" s="11"/>
      <c r="WUK217" s="11"/>
      <c r="WUL217" s="11"/>
      <c r="WUM217" s="11"/>
      <c r="WUN217" s="11"/>
      <c r="WUO217" s="11"/>
      <c r="WUP217" s="11"/>
      <c r="WUQ217" s="11"/>
      <c r="WUR217" s="11"/>
      <c r="WUS217" s="11"/>
      <c r="WUT217" s="11"/>
      <c r="WUU217" s="11"/>
      <c r="WUV217" s="11"/>
      <c r="WUW217" s="11"/>
      <c r="WUX217" s="11"/>
      <c r="WUY217" s="11"/>
      <c r="WUZ217" s="11"/>
      <c r="WVA217" s="11"/>
      <c r="WVB217" s="11"/>
      <c r="WVC217" s="11"/>
      <c r="WVD217" s="11"/>
      <c r="WVE217" s="11"/>
      <c r="WVF217" s="11"/>
      <c r="WVG217" s="11"/>
      <c r="WVH217" s="11"/>
      <c r="WVI217" s="11"/>
      <c r="WVJ217" s="11"/>
      <c r="WVK217" s="11"/>
      <c r="WVL217" s="11"/>
      <c r="WVM217" s="11"/>
      <c r="WVN217" s="11"/>
      <c r="WVO217" s="11"/>
      <c r="WVP217" s="11"/>
      <c r="WVQ217" s="11"/>
      <c r="WVR217" s="11"/>
      <c r="WVS217" s="11"/>
      <c r="WVT217" s="11"/>
      <c r="WVU217" s="11"/>
      <c r="WVV217" s="11"/>
      <c r="WVW217" s="11"/>
      <c r="WVX217" s="11"/>
      <c r="WVY217" s="11"/>
      <c r="WVZ217" s="11"/>
      <c r="WWA217" s="11"/>
      <c r="WWB217" s="11"/>
      <c r="WWC217" s="11"/>
      <c r="WWD217" s="11"/>
      <c r="WWE217" s="11"/>
      <c r="WWF217" s="11"/>
      <c r="WWG217" s="11"/>
      <c r="WWH217" s="11"/>
      <c r="WWI217" s="11"/>
      <c r="WWJ217" s="11"/>
      <c r="WWK217" s="11"/>
      <c r="WWL217" s="11"/>
      <c r="WWM217" s="11"/>
      <c r="WWN217" s="11"/>
      <c r="WWO217" s="11"/>
      <c r="WWP217" s="11"/>
      <c r="WWQ217" s="11"/>
      <c r="WWR217" s="11"/>
      <c r="WWS217" s="11"/>
      <c r="WWT217" s="11"/>
      <c r="WWU217" s="11"/>
      <c r="WWV217" s="11"/>
      <c r="WWW217" s="11"/>
      <c r="WWX217" s="11"/>
      <c r="WWY217" s="11"/>
      <c r="WWZ217" s="11"/>
      <c r="WXA217" s="11"/>
      <c r="WXB217" s="11"/>
      <c r="WXC217" s="11"/>
      <c r="WXD217" s="11"/>
      <c r="WXE217" s="11"/>
      <c r="WXF217" s="11"/>
      <c r="WXG217" s="11"/>
      <c r="WXH217" s="11"/>
      <c r="WXI217" s="11"/>
      <c r="WXJ217" s="11"/>
      <c r="WXK217" s="11"/>
      <c r="WXL217" s="11"/>
      <c r="WXM217" s="11"/>
      <c r="WXN217" s="11"/>
      <c r="WXO217" s="11"/>
      <c r="WXP217" s="11"/>
      <c r="WXQ217" s="11"/>
      <c r="WXR217" s="11"/>
      <c r="WXS217" s="11"/>
      <c r="WXT217" s="11"/>
      <c r="WXU217" s="11"/>
      <c r="WXV217" s="11"/>
      <c r="WXW217" s="11"/>
      <c r="WXX217" s="11"/>
      <c r="WXY217" s="11"/>
      <c r="WXZ217" s="11"/>
      <c r="WYA217" s="11"/>
      <c r="WYB217" s="11"/>
      <c r="WYC217" s="11"/>
      <c r="WYD217" s="11"/>
      <c r="WYE217" s="11"/>
      <c r="WYF217" s="11"/>
      <c r="WYG217" s="11"/>
      <c r="WYH217" s="11"/>
      <c r="WYI217" s="11"/>
      <c r="WYJ217" s="11"/>
      <c r="WYK217" s="11"/>
      <c r="WYL217" s="11"/>
      <c r="WYM217" s="11"/>
      <c r="WYN217" s="11"/>
      <c r="WYO217" s="11"/>
      <c r="WYP217" s="11"/>
      <c r="WYQ217" s="11"/>
      <c r="WYR217" s="11"/>
      <c r="WYS217" s="11"/>
      <c r="WYT217" s="11"/>
      <c r="WYU217" s="11"/>
      <c r="WYV217" s="11"/>
      <c r="WYW217" s="11"/>
      <c r="WYX217" s="11"/>
      <c r="WYY217" s="11"/>
      <c r="WYZ217" s="11"/>
      <c r="WZA217" s="11"/>
      <c r="WZB217" s="11"/>
      <c r="WZC217" s="11"/>
      <c r="WZD217" s="11"/>
      <c r="WZE217" s="11"/>
      <c r="WZF217" s="11"/>
      <c r="WZG217" s="11"/>
      <c r="WZH217" s="11"/>
      <c r="WZI217" s="11"/>
      <c r="WZJ217" s="11"/>
      <c r="WZK217" s="11"/>
      <c r="WZL217" s="11"/>
      <c r="WZM217" s="11"/>
      <c r="WZN217" s="11"/>
      <c r="WZO217" s="11"/>
      <c r="WZP217" s="11"/>
      <c r="WZQ217" s="11"/>
      <c r="WZR217" s="11"/>
      <c r="WZS217" s="11"/>
      <c r="WZT217" s="11"/>
      <c r="WZU217" s="11"/>
      <c r="WZV217" s="11"/>
      <c r="WZW217" s="11"/>
      <c r="WZX217" s="11"/>
      <c r="WZY217" s="11"/>
      <c r="WZZ217" s="11"/>
      <c r="XAA217" s="11"/>
      <c r="XAB217" s="11"/>
      <c r="XAC217" s="11"/>
      <c r="XAD217" s="11"/>
      <c r="XAE217" s="11"/>
      <c r="XAF217" s="11"/>
      <c r="XAG217" s="11"/>
      <c r="XAH217" s="11"/>
      <c r="XAI217" s="11"/>
      <c r="XAJ217" s="11"/>
      <c r="XAK217" s="11"/>
      <c r="XAL217" s="11"/>
      <c r="XAM217" s="11"/>
      <c r="XAN217" s="11"/>
      <c r="XAO217" s="11"/>
      <c r="XAP217" s="11"/>
      <c r="XAQ217" s="11"/>
      <c r="XAR217" s="11"/>
      <c r="XAS217" s="11"/>
      <c r="XAT217" s="11"/>
      <c r="XAU217" s="11"/>
      <c r="XAV217" s="11"/>
      <c r="XAW217" s="11"/>
      <c r="XAX217" s="11"/>
      <c r="XAY217" s="11"/>
      <c r="XAZ217" s="11"/>
      <c r="XBA217" s="11"/>
      <c r="XBB217" s="11"/>
      <c r="XBC217" s="11"/>
      <c r="XBD217" s="11"/>
      <c r="XBE217" s="11"/>
      <c r="XBF217" s="11"/>
      <c r="XBG217" s="11"/>
      <c r="XBH217" s="11"/>
      <c r="XBI217" s="11"/>
      <c r="XBJ217" s="11"/>
      <c r="XBK217" s="11"/>
      <c r="XBL217" s="11"/>
      <c r="XBM217" s="11"/>
      <c r="XBN217" s="11"/>
      <c r="XBO217" s="11"/>
      <c r="XBP217" s="11"/>
      <c r="XBQ217" s="11"/>
      <c r="XBR217" s="11"/>
      <c r="XBS217" s="11"/>
      <c r="XBT217" s="11"/>
      <c r="XBU217" s="11"/>
      <c r="XBV217" s="11"/>
      <c r="XBW217" s="11"/>
      <c r="XBX217" s="11"/>
      <c r="XBY217" s="11"/>
      <c r="XBZ217" s="11"/>
      <c r="XCA217" s="11"/>
      <c r="XCB217" s="11"/>
      <c r="XCC217" s="11"/>
      <c r="XCD217" s="11"/>
      <c r="XCE217" s="11"/>
      <c r="XCF217" s="11"/>
      <c r="XCG217" s="11"/>
      <c r="XCH217" s="11"/>
      <c r="XCI217" s="11"/>
      <c r="XCJ217" s="11"/>
      <c r="XCK217" s="11"/>
      <c r="XCL217" s="11"/>
      <c r="XCM217" s="11"/>
      <c r="XCN217" s="11"/>
      <c r="XCO217" s="11"/>
      <c r="XCP217" s="11"/>
      <c r="XCQ217" s="11"/>
      <c r="XCR217" s="11"/>
      <c r="XCS217" s="11"/>
      <c r="XCT217" s="11"/>
      <c r="XCU217" s="11"/>
      <c r="XCV217" s="11"/>
      <c r="XCW217" s="11"/>
      <c r="XCX217" s="11"/>
      <c r="XCY217" s="11"/>
      <c r="XCZ217" s="11"/>
      <c r="XDA217" s="11"/>
      <c r="XDB217" s="11"/>
      <c r="XDC217" s="11"/>
      <c r="XDD217" s="11"/>
      <c r="XDE217" s="11"/>
      <c r="XDF217" s="11"/>
      <c r="XDG217" s="11"/>
      <c r="XDH217" s="11"/>
      <c r="XDI217" s="11"/>
      <c r="XDJ217" s="11"/>
      <c r="XDK217" s="11"/>
      <c r="XDL217" s="11"/>
      <c r="XDM217" s="11"/>
      <c r="XDN217" s="11"/>
      <c r="XDO217" s="11"/>
      <c r="XDP217" s="11"/>
      <c r="XDQ217" s="11"/>
      <c r="XDR217" s="11"/>
      <c r="XDS217" s="11"/>
      <c r="XDT217" s="11"/>
      <c r="XDU217" s="11"/>
      <c r="XDV217" s="11"/>
      <c r="XDW217" s="11"/>
      <c r="XDX217" s="11"/>
      <c r="XDY217" s="11"/>
      <c r="XDZ217" s="11"/>
      <c r="XEA217" s="11"/>
      <c r="XEB217" s="11"/>
      <c r="XEC217" s="11"/>
      <c r="XED217" s="11"/>
      <c r="XEE217" s="11"/>
      <c r="XEF217" s="11"/>
      <c r="XEG217" s="11"/>
      <c r="XEH217" s="11"/>
      <c r="XEI217" s="11"/>
      <c r="XEJ217" s="11"/>
      <c r="XEK217" s="11"/>
      <c r="XEL217" s="11"/>
      <c r="XEM217" s="11"/>
      <c r="XEN217" s="11"/>
      <c r="XEO217" s="11"/>
      <c r="XEP217" s="11"/>
      <c r="XEQ217" s="11"/>
      <c r="XER217" s="11"/>
      <c r="XES217" s="11"/>
      <c r="XET217" s="11"/>
      <c r="XEU217" s="11"/>
      <c r="XEV217" s="11"/>
      <c r="XEW217" s="11"/>
      <c r="XEX217" s="11"/>
      <c r="XEY217" s="11"/>
      <c r="XEZ217" s="11"/>
      <c r="XFA217" s="11"/>
      <c r="XFB217" s="11"/>
      <c r="XFC217" s="11"/>
      <c r="XFD217" s="11"/>
    </row>
    <row r="218" spans="3:16384" s="3" customFormat="1">
      <c r="Y218" s="93"/>
      <c r="Z218" s="93"/>
      <c r="AA218" s="93"/>
      <c r="AB218" s="93"/>
      <c r="AC218" s="93"/>
      <c r="AD218" s="93"/>
      <c r="AE218" s="93"/>
      <c r="AF218" s="93"/>
      <c r="AG218" s="93"/>
      <c r="AH218" s="93"/>
      <c r="AI218" s="93"/>
      <c r="AJ218" s="93"/>
      <c r="AK218" s="93"/>
    </row>
    <row r="219" spans="3:16384">
      <c r="E219" s="3" t="s">
        <v>24</v>
      </c>
      <c r="F219" s="3"/>
      <c r="G219" s="3" t="s">
        <v>332</v>
      </c>
      <c r="H219" s="3"/>
      <c r="I219" s="3"/>
      <c r="J219" s="3"/>
      <c r="K219" s="3"/>
      <c r="L219" s="3" t="s">
        <v>331</v>
      </c>
      <c r="M219" s="3"/>
      <c r="N219" s="3"/>
      <c r="O219" s="3"/>
      <c r="P219" s="3"/>
      <c r="Q219" s="3"/>
      <c r="R219" s="14"/>
      <c r="S219" s="3"/>
      <c r="T219" s="14"/>
      <c r="U219" s="14"/>
      <c r="V219" s="14"/>
      <c r="W219" s="14"/>
      <c r="X219" s="14"/>
      <c r="Y219" s="111">
        <v>0</v>
      </c>
      <c r="Z219" s="111">
        <v>0</v>
      </c>
      <c r="AA219" s="111">
        <v>0</v>
      </c>
      <c r="AB219" s="111">
        <v>0</v>
      </c>
      <c r="AC219" s="111">
        <v>0</v>
      </c>
      <c r="AD219" s="111">
        <v>0</v>
      </c>
      <c r="AE219" s="14"/>
      <c r="AF219" s="14"/>
      <c r="AG219" s="14"/>
      <c r="AH219" s="14"/>
      <c r="AI219" s="14"/>
      <c r="AJ219" s="14"/>
      <c r="AK219" s="14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</row>
    <row r="220" spans="3:16384">
      <c r="E220" s="3" t="s">
        <v>24</v>
      </c>
      <c r="F220" s="3"/>
      <c r="G220" s="3" t="s">
        <v>333</v>
      </c>
      <c r="H220" s="3"/>
      <c r="I220" s="3"/>
      <c r="J220" s="3"/>
      <c r="K220" s="3"/>
      <c r="L220" s="3" t="s">
        <v>331</v>
      </c>
      <c r="M220" s="3"/>
      <c r="N220" s="3"/>
      <c r="O220" s="3"/>
      <c r="P220" s="3"/>
      <c r="Q220" s="3"/>
      <c r="R220" s="14"/>
      <c r="S220" s="3"/>
      <c r="T220" s="14"/>
      <c r="U220" s="14"/>
      <c r="V220" s="14"/>
      <c r="W220" s="14"/>
      <c r="X220" s="14"/>
      <c r="Y220" s="111">
        <v>0</v>
      </c>
      <c r="Z220" s="111">
        <v>0</v>
      </c>
      <c r="AA220" s="111">
        <v>0</v>
      </c>
      <c r="AB220" s="111">
        <v>0</v>
      </c>
      <c r="AC220" s="111">
        <v>0</v>
      </c>
      <c r="AD220" s="111">
        <v>0</v>
      </c>
      <c r="AE220" s="14"/>
      <c r="AF220" s="14"/>
      <c r="AG220" s="14"/>
      <c r="AH220" s="14"/>
      <c r="AI220" s="14"/>
      <c r="AJ220" s="14"/>
      <c r="AK220" s="14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</row>
    <row r="221" spans="3:16384">
      <c r="E221" s="3" t="s">
        <v>24</v>
      </c>
      <c r="F221" s="3"/>
      <c r="G221" s="3" t="s">
        <v>334</v>
      </c>
      <c r="H221" s="3"/>
      <c r="I221" s="3"/>
      <c r="J221" s="3"/>
      <c r="K221" s="3"/>
      <c r="L221" s="3" t="s">
        <v>331</v>
      </c>
      <c r="M221" s="3"/>
      <c r="N221" s="3"/>
      <c r="O221" s="3"/>
      <c r="P221" s="3"/>
      <c r="Q221" s="3"/>
      <c r="R221" s="14"/>
      <c r="S221" s="3"/>
      <c r="T221" s="14"/>
      <c r="U221" s="14"/>
      <c r="V221" s="14"/>
      <c r="W221" s="14"/>
      <c r="X221" s="14"/>
      <c r="Y221" s="111">
        <v>0</v>
      </c>
      <c r="Z221" s="111">
        <v>0</v>
      </c>
      <c r="AA221" s="111">
        <v>0</v>
      </c>
      <c r="AB221" s="111">
        <v>0</v>
      </c>
      <c r="AC221" s="111">
        <v>0</v>
      </c>
      <c r="AD221" s="111">
        <v>0</v>
      </c>
      <c r="AE221" s="14"/>
      <c r="AF221" s="14"/>
      <c r="AG221" s="14"/>
      <c r="AH221" s="14"/>
      <c r="AI221" s="14"/>
      <c r="AJ221" s="14"/>
      <c r="AK221" s="14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</row>
    <row r="222" spans="3:16384">
      <c r="E222" s="3" t="s">
        <v>24</v>
      </c>
      <c r="F222" s="3"/>
      <c r="G222" s="3" t="s">
        <v>335</v>
      </c>
      <c r="H222" s="3"/>
      <c r="I222" s="3"/>
      <c r="J222" s="3"/>
      <c r="K222" s="3"/>
      <c r="L222" s="3" t="s">
        <v>331</v>
      </c>
      <c r="M222" s="3"/>
      <c r="N222" s="3"/>
      <c r="O222" s="3"/>
      <c r="P222" s="3"/>
      <c r="Q222" s="3"/>
      <c r="R222" s="14"/>
      <c r="S222" s="3"/>
      <c r="T222" s="14"/>
      <c r="U222" s="14"/>
      <c r="V222" s="14"/>
      <c r="W222" s="14"/>
      <c r="X222" s="14"/>
      <c r="Y222" s="111">
        <v>0</v>
      </c>
      <c r="Z222" s="111">
        <v>0</v>
      </c>
      <c r="AA222" s="111">
        <v>0</v>
      </c>
      <c r="AB222" s="111">
        <v>0</v>
      </c>
      <c r="AC222" s="111">
        <v>0</v>
      </c>
      <c r="AD222" s="111">
        <v>0</v>
      </c>
      <c r="AE222" s="14"/>
      <c r="AF222" s="14"/>
      <c r="AG222" s="14"/>
      <c r="AH222" s="14"/>
      <c r="AI222" s="14"/>
      <c r="AJ222" s="14"/>
      <c r="AK222" s="14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</row>
    <row r="223" spans="3:16384">
      <c r="E223" s="4" t="s">
        <v>24</v>
      </c>
      <c r="F223" s="4"/>
      <c r="G223" s="4" t="s">
        <v>366</v>
      </c>
      <c r="H223" s="4"/>
      <c r="I223" s="4"/>
      <c r="J223" s="4"/>
      <c r="K223" s="4"/>
      <c r="L223" s="4" t="s">
        <v>331</v>
      </c>
      <c r="M223" s="4"/>
      <c r="N223" s="4"/>
      <c r="O223" s="4"/>
      <c r="P223" s="4"/>
      <c r="Q223" s="4"/>
      <c r="R223" s="99"/>
      <c r="S223" s="4"/>
      <c r="T223" s="99"/>
      <c r="U223" s="99"/>
      <c r="V223" s="99"/>
      <c r="W223" s="99"/>
      <c r="X223" s="99"/>
      <c r="Y223" s="111">
        <v>0</v>
      </c>
      <c r="Z223" s="111">
        <v>0</v>
      </c>
      <c r="AA223" s="111">
        <v>0</v>
      </c>
      <c r="AB223" s="111">
        <v>0</v>
      </c>
      <c r="AC223" s="111">
        <v>0</v>
      </c>
      <c r="AD223" s="111">
        <v>0</v>
      </c>
      <c r="AE223" s="14"/>
      <c r="AF223" s="14"/>
      <c r="AG223" s="14"/>
      <c r="AH223" s="14"/>
      <c r="AI223" s="14"/>
      <c r="AJ223" s="14"/>
      <c r="AK223" s="14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</row>
    <row r="224" spans="3:16384" s="3" customFormat="1">
      <c r="Y224" s="93"/>
      <c r="Z224" s="93"/>
      <c r="AA224" s="93"/>
      <c r="AB224" s="93"/>
      <c r="AC224" s="93"/>
      <c r="AD224" s="93"/>
      <c r="AE224" s="93"/>
      <c r="AF224" s="93"/>
      <c r="AG224" s="93"/>
      <c r="AH224" s="93"/>
      <c r="AI224" s="93"/>
      <c r="AJ224" s="93"/>
      <c r="AK224" s="93"/>
    </row>
    <row r="225" spans="3:16384" s="3" customFormat="1">
      <c r="C225" s="11" t="s">
        <v>26</v>
      </c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94"/>
      <c r="Z225" s="94"/>
      <c r="AA225" s="94"/>
      <c r="AB225" s="94"/>
      <c r="AC225" s="94"/>
      <c r="AD225" s="94"/>
      <c r="AE225" s="94"/>
      <c r="AF225" s="94"/>
      <c r="AG225" s="94"/>
      <c r="AH225" s="94"/>
      <c r="AI225" s="94"/>
      <c r="AJ225" s="94"/>
      <c r="AK225" s="94"/>
      <c r="AL225" s="11"/>
      <c r="AM225" s="11"/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  <c r="AZ225" s="11"/>
      <c r="BA225" s="11"/>
      <c r="BB225" s="11"/>
      <c r="BC225" s="11"/>
      <c r="BD225" s="11"/>
      <c r="BE225" s="11"/>
      <c r="BF225" s="11"/>
      <c r="BG225" s="11"/>
      <c r="BH225" s="11"/>
      <c r="BI225" s="11"/>
      <c r="BJ225" s="11"/>
      <c r="BK225" s="11"/>
      <c r="BL225" s="11"/>
      <c r="BM225" s="11"/>
      <c r="BN225" s="11"/>
      <c r="BO225" s="11"/>
      <c r="BP225" s="11"/>
      <c r="BQ225" s="11"/>
      <c r="BR225" s="11"/>
      <c r="BS225" s="11"/>
      <c r="BT225" s="11"/>
      <c r="BU225" s="11"/>
      <c r="BV225" s="11"/>
      <c r="BW225" s="11"/>
      <c r="BX225" s="11"/>
      <c r="BY225" s="11"/>
      <c r="BZ225" s="11"/>
      <c r="CA225" s="11"/>
      <c r="CB225" s="11"/>
      <c r="CC225" s="11"/>
      <c r="CD225" s="11"/>
      <c r="CE225" s="11"/>
      <c r="CF225" s="11"/>
      <c r="CG225" s="11"/>
      <c r="CH225" s="11"/>
      <c r="CI225" s="11"/>
      <c r="CJ225" s="11"/>
      <c r="CK225" s="11"/>
      <c r="CL225" s="11"/>
      <c r="CM225" s="11"/>
      <c r="CN225" s="11"/>
      <c r="CO225" s="11"/>
      <c r="CP225" s="11"/>
      <c r="CQ225" s="11"/>
      <c r="CR225" s="11"/>
      <c r="CS225" s="11"/>
      <c r="CT225" s="11"/>
      <c r="CU225" s="11"/>
      <c r="CV225" s="11"/>
      <c r="CW225" s="11"/>
      <c r="CX225" s="11"/>
      <c r="CY225" s="11"/>
      <c r="CZ225" s="11"/>
      <c r="DA225" s="11"/>
      <c r="DB225" s="11"/>
      <c r="DC225" s="11"/>
      <c r="DD225" s="11"/>
      <c r="DE225" s="11"/>
      <c r="DF225" s="11"/>
      <c r="DG225" s="11"/>
      <c r="DH225" s="11"/>
      <c r="DI225" s="11"/>
      <c r="DJ225" s="11"/>
      <c r="DK225" s="11"/>
      <c r="DL225" s="11"/>
      <c r="DM225" s="11"/>
      <c r="DN225" s="11"/>
      <c r="DO225" s="11"/>
      <c r="DP225" s="11"/>
      <c r="DQ225" s="11"/>
      <c r="DR225" s="11"/>
      <c r="DS225" s="11"/>
      <c r="DT225" s="11"/>
      <c r="DU225" s="11"/>
      <c r="DV225" s="11"/>
      <c r="DW225" s="11"/>
      <c r="DX225" s="11"/>
      <c r="DY225" s="11"/>
      <c r="DZ225" s="11"/>
      <c r="EA225" s="11"/>
      <c r="EB225" s="11"/>
      <c r="EC225" s="11"/>
      <c r="ED225" s="11"/>
      <c r="EE225" s="11"/>
      <c r="EF225" s="11"/>
      <c r="EG225" s="11"/>
      <c r="EH225" s="11"/>
      <c r="EI225" s="11"/>
      <c r="EJ225" s="11"/>
      <c r="EK225" s="11"/>
      <c r="EL225" s="11"/>
      <c r="EM225" s="11"/>
      <c r="EN225" s="11"/>
      <c r="EO225" s="11"/>
      <c r="EP225" s="11"/>
      <c r="EQ225" s="11"/>
      <c r="ER225" s="11"/>
      <c r="ES225" s="11"/>
      <c r="ET225" s="11"/>
      <c r="EU225" s="11"/>
      <c r="EV225" s="11"/>
      <c r="EW225" s="11"/>
      <c r="EX225" s="11"/>
      <c r="EY225" s="11"/>
      <c r="EZ225" s="11"/>
      <c r="FA225" s="11"/>
      <c r="FB225" s="11"/>
      <c r="FC225" s="11"/>
      <c r="FD225" s="11"/>
      <c r="FE225" s="11"/>
      <c r="FF225" s="11"/>
      <c r="FG225" s="11"/>
      <c r="FH225" s="11"/>
      <c r="FI225" s="11"/>
      <c r="FJ225" s="11"/>
      <c r="FK225" s="11"/>
      <c r="FL225" s="11"/>
      <c r="FM225" s="11"/>
      <c r="FN225" s="11"/>
      <c r="FO225" s="11"/>
      <c r="FP225" s="11"/>
      <c r="FQ225" s="11"/>
      <c r="FR225" s="11"/>
      <c r="FS225" s="11"/>
      <c r="FT225" s="11"/>
      <c r="FU225" s="11"/>
      <c r="FV225" s="11"/>
      <c r="FW225" s="11"/>
      <c r="FX225" s="11"/>
      <c r="FY225" s="11"/>
      <c r="FZ225" s="11"/>
      <c r="GA225" s="11"/>
      <c r="GB225" s="11"/>
      <c r="GC225" s="11"/>
      <c r="GD225" s="11"/>
      <c r="GE225" s="11"/>
      <c r="GF225" s="11"/>
      <c r="GG225" s="11"/>
      <c r="GH225" s="11"/>
      <c r="GI225" s="11"/>
      <c r="GJ225" s="11"/>
      <c r="GK225" s="11"/>
      <c r="GL225" s="11"/>
      <c r="GM225" s="11"/>
      <c r="GN225" s="11"/>
      <c r="GO225" s="11"/>
      <c r="GP225" s="11"/>
      <c r="GQ225" s="11"/>
      <c r="GR225" s="11"/>
      <c r="GS225" s="11"/>
      <c r="GT225" s="11"/>
      <c r="GU225" s="11"/>
      <c r="GV225" s="11"/>
      <c r="GW225" s="11"/>
      <c r="GX225" s="11"/>
      <c r="GY225" s="11"/>
      <c r="GZ225" s="11"/>
      <c r="HA225" s="11"/>
      <c r="HB225" s="11"/>
      <c r="HC225" s="11"/>
      <c r="HD225" s="11"/>
      <c r="HE225" s="11"/>
      <c r="HF225" s="11"/>
      <c r="HG225" s="11"/>
      <c r="HH225" s="11"/>
      <c r="HI225" s="11"/>
      <c r="HJ225" s="11"/>
      <c r="HK225" s="11"/>
      <c r="HL225" s="11"/>
      <c r="HM225" s="11"/>
      <c r="HN225" s="11"/>
      <c r="HO225" s="11"/>
      <c r="HP225" s="11"/>
      <c r="HQ225" s="11"/>
      <c r="HR225" s="11"/>
      <c r="HS225" s="11"/>
      <c r="HT225" s="11"/>
      <c r="HU225" s="11"/>
      <c r="HV225" s="11"/>
      <c r="HW225" s="11"/>
      <c r="HX225" s="11"/>
      <c r="HY225" s="11"/>
      <c r="HZ225" s="11"/>
      <c r="IA225" s="11"/>
      <c r="IB225" s="11"/>
      <c r="IC225" s="11"/>
      <c r="ID225" s="11"/>
      <c r="IE225" s="11"/>
      <c r="IF225" s="11"/>
      <c r="IG225" s="11"/>
      <c r="IH225" s="11"/>
      <c r="II225" s="11"/>
      <c r="IJ225" s="11"/>
      <c r="IK225" s="11"/>
      <c r="IL225" s="11"/>
      <c r="IM225" s="11"/>
      <c r="IN225" s="11"/>
      <c r="IO225" s="11"/>
      <c r="IP225" s="11"/>
      <c r="IQ225" s="11"/>
      <c r="IR225" s="11"/>
      <c r="IS225" s="11"/>
      <c r="IT225" s="11"/>
      <c r="IU225" s="11"/>
      <c r="IV225" s="11"/>
      <c r="IW225" s="11"/>
      <c r="IX225" s="11"/>
      <c r="IY225" s="11"/>
      <c r="IZ225" s="11"/>
      <c r="JA225" s="11"/>
      <c r="JB225" s="11"/>
      <c r="JC225" s="11"/>
      <c r="JD225" s="11"/>
      <c r="JE225" s="11"/>
      <c r="JF225" s="11"/>
      <c r="JG225" s="11"/>
      <c r="JH225" s="11"/>
      <c r="JI225" s="11"/>
      <c r="JJ225" s="11"/>
      <c r="JK225" s="11"/>
      <c r="JL225" s="11"/>
      <c r="JM225" s="11"/>
      <c r="JN225" s="11"/>
      <c r="JO225" s="11"/>
      <c r="JP225" s="11"/>
      <c r="JQ225" s="11"/>
      <c r="JR225" s="11"/>
      <c r="JS225" s="11"/>
      <c r="JT225" s="11"/>
      <c r="JU225" s="11"/>
      <c r="JV225" s="11"/>
      <c r="JW225" s="11"/>
      <c r="JX225" s="11"/>
      <c r="JY225" s="11"/>
      <c r="JZ225" s="11"/>
      <c r="KA225" s="11"/>
      <c r="KB225" s="11"/>
      <c r="KC225" s="11"/>
      <c r="KD225" s="11"/>
      <c r="KE225" s="11"/>
      <c r="KF225" s="11"/>
      <c r="KG225" s="11"/>
      <c r="KH225" s="11"/>
      <c r="KI225" s="11"/>
      <c r="KJ225" s="11"/>
      <c r="KK225" s="11"/>
      <c r="KL225" s="11"/>
      <c r="KM225" s="11"/>
      <c r="KN225" s="11"/>
      <c r="KO225" s="11"/>
      <c r="KP225" s="11"/>
      <c r="KQ225" s="11"/>
      <c r="KR225" s="11"/>
      <c r="KS225" s="11"/>
      <c r="KT225" s="11"/>
      <c r="KU225" s="11"/>
      <c r="KV225" s="11"/>
      <c r="KW225" s="11"/>
      <c r="KX225" s="11"/>
      <c r="KY225" s="11"/>
      <c r="KZ225" s="11"/>
      <c r="LA225" s="11"/>
      <c r="LB225" s="11"/>
      <c r="LC225" s="11"/>
      <c r="LD225" s="11"/>
      <c r="LE225" s="11"/>
      <c r="LF225" s="11"/>
      <c r="LG225" s="11"/>
      <c r="LH225" s="11"/>
      <c r="LI225" s="11"/>
      <c r="LJ225" s="11"/>
      <c r="LK225" s="11"/>
      <c r="LL225" s="11"/>
      <c r="LM225" s="11"/>
      <c r="LN225" s="11"/>
      <c r="LO225" s="11"/>
      <c r="LP225" s="11"/>
      <c r="LQ225" s="11"/>
      <c r="LR225" s="11"/>
      <c r="LS225" s="11"/>
      <c r="LT225" s="11"/>
      <c r="LU225" s="11"/>
      <c r="LV225" s="11"/>
      <c r="LW225" s="11"/>
      <c r="LX225" s="11"/>
      <c r="LY225" s="11"/>
      <c r="LZ225" s="11"/>
      <c r="MA225" s="11"/>
      <c r="MB225" s="11"/>
      <c r="MC225" s="11"/>
      <c r="MD225" s="11"/>
      <c r="ME225" s="11"/>
      <c r="MF225" s="11"/>
      <c r="MG225" s="11"/>
      <c r="MH225" s="11"/>
      <c r="MI225" s="11"/>
      <c r="MJ225" s="11"/>
      <c r="MK225" s="11"/>
      <c r="ML225" s="11"/>
      <c r="MM225" s="11"/>
      <c r="MN225" s="11"/>
      <c r="MO225" s="11"/>
      <c r="MP225" s="11"/>
      <c r="MQ225" s="11"/>
      <c r="MR225" s="11"/>
      <c r="MS225" s="11"/>
      <c r="MT225" s="11"/>
      <c r="MU225" s="11"/>
      <c r="MV225" s="11"/>
      <c r="MW225" s="11"/>
      <c r="MX225" s="11"/>
      <c r="MY225" s="11"/>
      <c r="MZ225" s="11"/>
      <c r="NA225" s="11"/>
      <c r="NB225" s="11"/>
      <c r="NC225" s="11"/>
      <c r="ND225" s="11"/>
      <c r="NE225" s="11"/>
      <c r="NF225" s="11"/>
      <c r="NG225" s="11"/>
      <c r="NH225" s="11"/>
      <c r="NI225" s="11"/>
      <c r="NJ225" s="11"/>
      <c r="NK225" s="11"/>
      <c r="NL225" s="11"/>
      <c r="NM225" s="11"/>
      <c r="NN225" s="11"/>
      <c r="NO225" s="11"/>
      <c r="NP225" s="11"/>
      <c r="NQ225" s="11"/>
      <c r="NR225" s="11"/>
      <c r="NS225" s="11"/>
      <c r="NT225" s="11"/>
      <c r="NU225" s="11"/>
      <c r="NV225" s="11"/>
      <c r="NW225" s="11"/>
      <c r="NX225" s="11"/>
      <c r="NY225" s="11"/>
      <c r="NZ225" s="11"/>
      <c r="OA225" s="11"/>
      <c r="OB225" s="11"/>
      <c r="OC225" s="11"/>
      <c r="OD225" s="11"/>
      <c r="OE225" s="11"/>
      <c r="OF225" s="11"/>
      <c r="OG225" s="11"/>
      <c r="OH225" s="11"/>
      <c r="OI225" s="11"/>
      <c r="OJ225" s="11"/>
      <c r="OK225" s="11"/>
      <c r="OL225" s="11"/>
      <c r="OM225" s="11"/>
      <c r="ON225" s="11"/>
      <c r="OO225" s="11"/>
      <c r="OP225" s="11"/>
      <c r="OQ225" s="11"/>
      <c r="OR225" s="11"/>
      <c r="OS225" s="11"/>
      <c r="OT225" s="11"/>
      <c r="OU225" s="11"/>
      <c r="OV225" s="11"/>
      <c r="OW225" s="11"/>
      <c r="OX225" s="11"/>
      <c r="OY225" s="11"/>
      <c r="OZ225" s="11"/>
      <c r="PA225" s="11"/>
      <c r="PB225" s="11"/>
      <c r="PC225" s="11"/>
      <c r="PD225" s="11"/>
      <c r="PE225" s="11"/>
      <c r="PF225" s="11"/>
      <c r="PG225" s="11"/>
      <c r="PH225" s="11"/>
      <c r="PI225" s="11"/>
      <c r="PJ225" s="11"/>
      <c r="PK225" s="11"/>
      <c r="PL225" s="11"/>
      <c r="PM225" s="11"/>
      <c r="PN225" s="11"/>
      <c r="PO225" s="11"/>
      <c r="PP225" s="11"/>
      <c r="PQ225" s="11"/>
      <c r="PR225" s="11"/>
      <c r="PS225" s="11"/>
      <c r="PT225" s="11"/>
      <c r="PU225" s="11"/>
      <c r="PV225" s="11"/>
      <c r="PW225" s="11"/>
      <c r="PX225" s="11"/>
      <c r="PY225" s="11"/>
      <c r="PZ225" s="11"/>
      <c r="QA225" s="11"/>
      <c r="QB225" s="11"/>
      <c r="QC225" s="11"/>
      <c r="QD225" s="11"/>
      <c r="QE225" s="11"/>
      <c r="QF225" s="11"/>
      <c r="QG225" s="11"/>
      <c r="QH225" s="11"/>
      <c r="QI225" s="11"/>
      <c r="QJ225" s="11"/>
      <c r="QK225" s="11"/>
      <c r="QL225" s="11"/>
      <c r="QM225" s="11"/>
      <c r="QN225" s="11"/>
      <c r="QO225" s="11"/>
      <c r="QP225" s="11"/>
      <c r="QQ225" s="11"/>
      <c r="QR225" s="11"/>
      <c r="QS225" s="11"/>
      <c r="QT225" s="11"/>
      <c r="QU225" s="11"/>
      <c r="QV225" s="11"/>
      <c r="QW225" s="11"/>
      <c r="QX225" s="11"/>
      <c r="QY225" s="11"/>
      <c r="QZ225" s="11"/>
      <c r="RA225" s="11"/>
      <c r="RB225" s="11"/>
      <c r="RC225" s="11"/>
      <c r="RD225" s="11"/>
      <c r="RE225" s="11"/>
      <c r="RF225" s="11"/>
      <c r="RG225" s="11"/>
      <c r="RH225" s="11"/>
      <c r="RI225" s="11"/>
      <c r="RJ225" s="11"/>
      <c r="RK225" s="11"/>
      <c r="RL225" s="11"/>
      <c r="RM225" s="11"/>
      <c r="RN225" s="11"/>
      <c r="RO225" s="11"/>
      <c r="RP225" s="11"/>
      <c r="RQ225" s="11"/>
      <c r="RR225" s="11"/>
      <c r="RS225" s="11"/>
      <c r="RT225" s="11"/>
      <c r="RU225" s="11"/>
      <c r="RV225" s="11"/>
      <c r="RW225" s="11"/>
      <c r="RX225" s="11"/>
      <c r="RY225" s="11"/>
      <c r="RZ225" s="11"/>
      <c r="SA225" s="11"/>
      <c r="SB225" s="11"/>
      <c r="SC225" s="11"/>
      <c r="SD225" s="11"/>
      <c r="SE225" s="11"/>
      <c r="SF225" s="11"/>
      <c r="SG225" s="11"/>
      <c r="SH225" s="11"/>
      <c r="SI225" s="11"/>
      <c r="SJ225" s="11"/>
      <c r="SK225" s="11"/>
      <c r="SL225" s="11"/>
      <c r="SM225" s="11"/>
      <c r="SN225" s="11"/>
      <c r="SO225" s="11"/>
      <c r="SP225" s="11"/>
      <c r="SQ225" s="11"/>
      <c r="SR225" s="11"/>
      <c r="SS225" s="11"/>
      <c r="ST225" s="11"/>
      <c r="SU225" s="11"/>
      <c r="SV225" s="11"/>
      <c r="SW225" s="11"/>
      <c r="SX225" s="11"/>
      <c r="SY225" s="11"/>
      <c r="SZ225" s="11"/>
      <c r="TA225" s="11"/>
      <c r="TB225" s="11"/>
      <c r="TC225" s="11"/>
      <c r="TD225" s="11"/>
      <c r="TE225" s="11"/>
      <c r="TF225" s="11"/>
      <c r="TG225" s="11"/>
      <c r="TH225" s="11"/>
      <c r="TI225" s="11"/>
      <c r="TJ225" s="11"/>
      <c r="TK225" s="11"/>
      <c r="TL225" s="11"/>
      <c r="TM225" s="11"/>
      <c r="TN225" s="11"/>
      <c r="TO225" s="11"/>
      <c r="TP225" s="11"/>
      <c r="TQ225" s="11"/>
      <c r="TR225" s="11"/>
      <c r="TS225" s="11"/>
      <c r="TT225" s="11"/>
      <c r="TU225" s="11"/>
      <c r="TV225" s="11"/>
      <c r="TW225" s="11"/>
      <c r="TX225" s="11"/>
      <c r="TY225" s="11"/>
      <c r="TZ225" s="11"/>
      <c r="UA225" s="11"/>
      <c r="UB225" s="11"/>
      <c r="UC225" s="11"/>
      <c r="UD225" s="11"/>
      <c r="UE225" s="11"/>
      <c r="UF225" s="11"/>
      <c r="UG225" s="11"/>
      <c r="UH225" s="11"/>
      <c r="UI225" s="11"/>
      <c r="UJ225" s="11"/>
      <c r="UK225" s="11"/>
      <c r="UL225" s="11"/>
      <c r="UM225" s="11"/>
      <c r="UN225" s="11"/>
      <c r="UO225" s="11"/>
      <c r="UP225" s="11"/>
      <c r="UQ225" s="11"/>
      <c r="UR225" s="11"/>
      <c r="US225" s="11"/>
      <c r="UT225" s="11"/>
      <c r="UU225" s="11"/>
      <c r="UV225" s="11"/>
      <c r="UW225" s="11"/>
      <c r="UX225" s="11"/>
      <c r="UY225" s="11"/>
      <c r="UZ225" s="11"/>
      <c r="VA225" s="11"/>
      <c r="VB225" s="11"/>
      <c r="VC225" s="11"/>
      <c r="VD225" s="11"/>
      <c r="VE225" s="11"/>
      <c r="VF225" s="11"/>
      <c r="VG225" s="11"/>
      <c r="VH225" s="11"/>
      <c r="VI225" s="11"/>
      <c r="VJ225" s="11"/>
      <c r="VK225" s="11"/>
      <c r="VL225" s="11"/>
      <c r="VM225" s="11"/>
      <c r="VN225" s="11"/>
      <c r="VO225" s="11"/>
      <c r="VP225" s="11"/>
      <c r="VQ225" s="11"/>
      <c r="VR225" s="11"/>
      <c r="VS225" s="11"/>
      <c r="VT225" s="11"/>
      <c r="VU225" s="11"/>
      <c r="VV225" s="11"/>
      <c r="VW225" s="11"/>
      <c r="VX225" s="11"/>
      <c r="VY225" s="11"/>
      <c r="VZ225" s="11"/>
      <c r="WA225" s="11"/>
      <c r="WB225" s="11"/>
      <c r="WC225" s="11"/>
      <c r="WD225" s="11"/>
      <c r="WE225" s="11"/>
      <c r="WF225" s="11"/>
      <c r="WG225" s="11"/>
      <c r="WH225" s="11"/>
      <c r="WI225" s="11"/>
      <c r="WJ225" s="11"/>
      <c r="WK225" s="11"/>
      <c r="WL225" s="11"/>
      <c r="WM225" s="11"/>
      <c r="WN225" s="11"/>
      <c r="WO225" s="11"/>
      <c r="WP225" s="11"/>
      <c r="WQ225" s="11"/>
      <c r="WR225" s="11"/>
      <c r="WS225" s="11"/>
      <c r="WT225" s="11"/>
      <c r="WU225" s="11"/>
      <c r="WV225" s="11"/>
      <c r="WW225" s="11"/>
      <c r="WX225" s="11"/>
      <c r="WY225" s="11"/>
      <c r="WZ225" s="11"/>
      <c r="XA225" s="11"/>
      <c r="XB225" s="11"/>
      <c r="XC225" s="11"/>
      <c r="XD225" s="11"/>
      <c r="XE225" s="11"/>
      <c r="XF225" s="11"/>
      <c r="XG225" s="11"/>
      <c r="XH225" s="11"/>
      <c r="XI225" s="11"/>
      <c r="XJ225" s="11"/>
      <c r="XK225" s="11"/>
      <c r="XL225" s="11"/>
      <c r="XM225" s="11"/>
      <c r="XN225" s="11"/>
      <c r="XO225" s="11"/>
      <c r="XP225" s="11"/>
      <c r="XQ225" s="11"/>
      <c r="XR225" s="11"/>
      <c r="XS225" s="11"/>
      <c r="XT225" s="11"/>
      <c r="XU225" s="11"/>
      <c r="XV225" s="11"/>
      <c r="XW225" s="11"/>
      <c r="XX225" s="11"/>
      <c r="XY225" s="11"/>
      <c r="XZ225" s="11"/>
      <c r="YA225" s="11"/>
      <c r="YB225" s="11"/>
      <c r="YC225" s="11"/>
      <c r="YD225" s="11"/>
      <c r="YE225" s="11"/>
      <c r="YF225" s="11"/>
      <c r="YG225" s="11"/>
      <c r="YH225" s="11"/>
      <c r="YI225" s="11"/>
      <c r="YJ225" s="11"/>
      <c r="YK225" s="11"/>
      <c r="YL225" s="11"/>
      <c r="YM225" s="11"/>
      <c r="YN225" s="11"/>
      <c r="YO225" s="11"/>
      <c r="YP225" s="11"/>
      <c r="YQ225" s="11"/>
      <c r="YR225" s="11"/>
      <c r="YS225" s="11"/>
      <c r="YT225" s="11"/>
      <c r="YU225" s="11"/>
      <c r="YV225" s="11"/>
      <c r="YW225" s="11"/>
      <c r="YX225" s="11"/>
      <c r="YY225" s="11"/>
      <c r="YZ225" s="11"/>
      <c r="ZA225" s="11"/>
      <c r="ZB225" s="11"/>
      <c r="ZC225" s="11"/>
      <c r="ZD225" s="11"/>
      <c r="ZE225" s="11"/>
      <c r="ZF225" s="11"/>
      <c r="ZG225" s="11"/>
      <c r="ZH225" s="11"/>
      <c r="ZI225" s="11"/>
      <c r="ZJ225" s="11"/>
      <c r="ZK225" s="11"/>
      <c r="ZL225" s="11"/>
      <c r="ZM225" s="11"/>
      <c r="ZN225" s="11"/>
      <c r="ZO225" s="11"/>
      <c r="ZP225" s="11"/>
      <c r="ZQ225" s="11"/>
      <c r="ZR225" s="11"/>
      <c r="ZS225" s="11"/>
      <c r="ZT225" s="11"/>
      <c r="ZU225" s="11"/>
      <c r="ZV225" s="11"/>
      <c r="ZW225" s="11"/>
      <c r="ZX225" s="11"/>
      <c r="ZY225" s="11"/>
      <c r="ZZ225" s="11"/>
      <c r="AAA225" s="11"/>
      <c r="AAB225" s="11"/>
      <c r="AAC225" s="11"/>
      <c r="AAD225" s="11"/>
      <c r="AAE225" s="11"/>
      <c r="AAF225" s="11"/>
      <c r="AAG225" s="11"/>
      <c r="AAH225" s="11"/>
      <c r="AAI225" s="11"/>
      <c r="AAJ225" s="11"/>
      <c r="AAK225" s="11"/>
      <c r="AAL225" s="11"/>
      <c r="AAM225" s="11"/>
      <c r="AAN225" s="11"/>
      <c r="AAO225" s="11"/>
      <c r="AAP225" s="11"/>
      <c r="AAQ225" s="11"/>
      <c r="AAR225" s="11"/>
      <c r="AAS225" s="11"/>
      <c r="AAT225" s="11"/>
      <c r="AAU225" s="11"/>
      <c r="AAV225" s="11"/>
      <c r="AAW225" s="11"/>
      <c r="AAX225" s="11"/>
      <c r="AAY225" s="11"/>
      <c r="AAZ225" s="11"/>
      <c r="ABA225" s="11"/>
      <c r="ABB225" s="11"/>
      <c r="ABC225" s="11"/>
      <c r="ABD225" s="11"/>
      <c r="ABE225" s="11"/>
      <c r="ABF225" s="11"/>
      <c r="ABG225" s="11"/>
      <c r="ABH225" s="11"/>
      <c r="ABI225" s="11"/>
      <c r="ABJ225" s="11"/>
      <c r="ABK225" s="11"/>
      <c r="ABL225" s="11"/>
      <c r="ABM225" s="11"/>
      <c r="ABN225" s="11"/>
      <c r="ABO225" s="11"/>
      <c r="ABP225" s="11"/>
      <c r="ABQ225" s="11"/>
      <c r="ABR225" s="11"/>
      <c r="ABS225" s="11"/>
      <c r="ABT225" s="11"/>
      <c r="ABU225" s="11"/>
      <c r="ABV225" s="11"/>
      <c r="ABW225" s="11"/>
      <c r="ABX225" s="11"/>
      <c r="ABY225" s="11"/>
      <c r="ABZ225" s="11"/>
      <c r="ACA225" s="11"/>
      <c r="ACB225" s="11"/>
      <c r="ACC225" s="11"/>
      <c r="ACD225" s="11"/>
      <c r="ACE225" s="11"/>
      <c r="ACF225" s="11"/>
      <c r="ACG225" s="11"/>
      <c r="ACH225" s="11"/>
      <c r="ACI225" s="11"/>
      <c r="ACJ225" s="11"/>
      <c r="ACK225" s="11"/>
      <c r="ACL225" s="11"/>
      <c r="ACM225" s="11"/>
      <c r="ACN225" s="11"/>
      <c r="ACO225" s="11"/>
      <c r="ACP225" s="11"/>
      <c r="ACQ225" s="11"/>
      <c r="ACR225" s="11"/>
      <c r="ACS225" s="11"/>
      <c r="ACT225" s="11"/>
      <c r="ACU225" s="11"/>
      <c r="ACV225" s="11"/>
      <c r="ACW225" s="11"/>
      <c r="ACX225" s="11"/>
      <c r="ACY225" s="11"/>
      <c r="ACZ225" s="11"/>
      <c r="ADA225" s="11"/>
      <c r="ADB225" s="11"/>
      <c r="ADC225" s="11"/>
      <c r="ADD225" s="11"/>
      <c r="ADE225" s="11"/>
      <c r="ADF225" s="11"/>
      <c r="ADG225" s="11"/>
      <c r="ADH225" s="11"/>
      <c r="ADI225" s="11"/>
      <c r="ADJ225" s="11"/>
      <c r="ADK225" s="11"/>
      <c r="ADL225" s="11"/>
      <c r="ADM225" s="11"/>
      <c r="ADN225" s="11"/>
      <c r="ADO225" s="11"/>
      <c r="ADP225" s="11"/>
      <c r="ADQ225" s="11"/>
      <c r="ADR225" s="11"/>
      <c r="ADS225" s="11"/>
      <c r="ADT225" s="11"/>
      <c r="ADU225" s="11"/>
      <c r="ADV225" s="11"/>
      <c r="ADW225" s="11"/>
      <c r="ADX225" s="11"/>
      <c r="ADY225" s="11"/>
      <c r="ADZ225" s="11"/>
      <c r="AEA225" s="11"/>
      <c r="AEB225" s="11"/>
      <c r="AEC225" s="11"/>
      <c r="AED225" s="11"/>
      <c r="AEE225" s="11"/>
      <c r="AEF225" s="11"/>
      <c r="AEG225" s="11"/>
      <c r="AEH225" s="11"/>
      <c r="AEI225" s="11"/>
      <c r="AEJ225" s="11"/>
      <c r="AEK225" s="11"/>
      <c r="AEL225" s="11"/>
      <c r="AEM225" s="11"/>
      <c r="AEN225" s="11"/>
      <c r="AEO225" s="11"/>
      <c r="AEP225" s="11"/>
      <c r="AEQ225" s="11"/>
      <c r="AER225" s="11"/>
      <c r="AES225" s="11"/>
      <c r="AET225" s="11"/>
      <c r="AEU225" s="11"/>
      <c r="AEV225" s="11"/>
      <c r="AEW225" s="11"/>
      <c r="AEX225" s="11"/>
      <c r="AEY225" s="11"/>
      <c r="AEZ225" s="11"/>
      <c r="AFA225" s="11"/>
      <c r="AFB225" s="11"/>
      <c r="AFC225" s="11"/>
      <c r="AFD225" s="11"/>
      <c r="AFE225" s="11"/>
      <c r="AFF225" s="11"/>
      <c r="AFG225" s="11"/>
      <c r="AFH225" s="11"/>
      <c r="AFI225" s="11"/>
      <c r="AFJ225" s="11"/>
      <c r="AFK225" s="11"/>
      <c r="AFL225" s="11"/>
      <c r="AFM225" s="11"/>
      <c r="AFN225" s="11"/>
      <c r="AFO225" s="11"/>
      <c r="AFP225" s="11"/>
      <c r="AFQ225" s="11"/>
      <c r="AFR225" s="11"/>
      <c r="AFS225" s="11"/>
      <c r="AFT225" s="11"/>
      <c r="AFU225" s="11"/>
      <c r="AFV225" s="11"/>
      <c r="AFW225" s="11"/>
      <c r="AFX225" s="11"/>
      <c r="AFY225" s="11"/>
      <c r="AFZ225" s="11"/>
      <c r="AGA225" s="11"/>
      <c r="AGB225" s="11"/>
      <c r="AGC225" s="11"/>
      <c r="AGD225" s="11"/>
      <c r="AGE225" s="11"/>
      <c r="AGF225" s="11"/>
      <c r="AGG225" s="11"/>
      <c r="AGH225" s="11"/>
      <c r="AGI225" s="11"/>
      <c r="AGJ225" s="11"/>
      <c r="AGK225" s="11"/>
      <c r="AGL225" s="11"/>
      <c r="AGM225" s="11"/>
      <c r="AGN225" s="11"/>
      <c r="AGO225" s="11"/>
      <c r="AGP225" s="11"/>
      <c r="AGQ225" s="11"/>
      <c r="AGR225" s="11"/>
      <c r="AGS225" s="11"/>
      <c r="AGT225" s="11"/>
      <c r="AGU225" s="11"/>
      <c r="AGV225" s="11"/>
      <c r="AGW225" s="11"/>
      <c r="AGX225" s="11"/>
      <c r="AGY225" s="11"/>
      <c r="AGZ225" s="11"/>
      <c r="AHA225" s="11"/>
      <c r="AHB225" s="11"/>
      <c r="AHC225" s="11"/>
      <c r="AHD225" s="11"/>
      <c r="AHE225" s="11"/>
      <c r="AHF225" s="11"/>
      <c r="AHG225" s="11"/>
      <c r="AHH225" s="11"/>
      <c r="AHI225" s="11"/>
      <c r="AHJ225" s="11"/>
      <c r="AHK225" s="11"/>
      <c r="AHL225" s="11"/>
      <c r="AHM225" s="11"/>
      <c r="AHN225" s="11"/>
      <c r="AHO225" s="11"/>
      <c r="AHP225" s="11"/>
      <c r="AHQ225" s="11"/>
      <c r="AHR225" s="11"/>
      <c r="AHS225" s="11"/>
      <c r="AHT225" s="11"/>
      <c r="AHU225" s="11"/>
      <c r="AHV225" s="11"/>
      <c r="AHW225" s="11"/>
      <c r="AHX225" s="11"/>
      <c r="AHY225" s="11"/>
      <c r="AHZ225" s="11"/>
      <c r="AIA225" s="11"/>
      <c r="AIB225" s="11"/>
      <c r="AIC225" s="11"/>
      <c r="AID225" s="11"/>
      <c r="AIE225" s="11"/>
      <c r="AIF225" s="11"/>
      <c r="AIG225" s="11"/>
      <c r="AIH225" s="11"/>
      <c r="AII225" s="11"/>
      <c r="AIJ225" s="11"/>
      <c r="AIK225" s="11"/>
      <c r="AIL225" s="11"/>
      <c r="AIM225" s="11"/>
      <c r="AIN225" s="11"/>
      <c r="AIO225" s="11"/>
      <c r="AIP225" s="11"/>
      <c r="AIQ225" s="11"/>
      <c r="AIR225" s="11"/>
      <c r="AIS225" s="11"/>
      <c r="AIT225" s="11"/>
      <c r="AIU225" s="11"/>
      <c r="AIV225" s="11"/>
      <c r="AIW225" s="11"/>
      <c r="AIX225" s="11"/>
      <c r="AIY225" s="11"/>
      <c r="AIZ225" s="11"/>
      <c r="AJA225" s="11"/>
      <c r="AJB225" s="11"/>
      <c r="AJC225" s="11"/>
      <c r="AJD225" s="11"/>
      <c r="AJE225" s="11"/>
      <c r="AJF225" s="11"/>
      <c r="AJG225" s="11"/>
      <c r="AJH225" s="11"/>
      <c r="AJI225" s="11"/>
      <c r="AJJ225" s="11"/>
      <c r="AJK225" s="11"/>
      <c r="AJL225" s="11"/>
      <c r="AJM225" s="11"/>
      <c r="AJN225" s="11"/>
      <c r="AJO225" s="11"/>
      <c r="AJP225" s="11"/>
      <c r="AJQ225" s="11"/>
      <c r="AJR225" s="11"/>
      <c r="AJS225" s="11"/>
      <c r="AJT225" s="11"/>
      <c r="AJU225" s="11"/>
      <c r="AJV225" s="11"/>
      <c r="AJW225" s="11"/>
      <c r="AJX225" s="11"/>
      <c r="AJY225" s="11"/>
      <c r="AJZ225" s="11"/>
      <c r="AKA225" s="11"/>
      <c r="AKB225" s="11"/>
      <c r="AKC225" s="11"/>
      <c r="AKD225" s="11"/>
      <c r="AKE225" s="11"/>
      <c r="AKF225" s="11"/>
      <c r="AKG225" s="11"/>
      <c r="AKH225" s="11"/>
      <c r="AKI225" s="11"/>
      <c r="AKJ225" s="11"/>
      <c r="AKK225" s="11"/>
      <c r="AKL225" s="11"/>
      <c r="AKM225" s="11"/>
      <c r="AKN225" s="11"/>
      <c r="AKO225" s="11"/>
      <c r="AKP225" s="11"/>
      <c r="AKQ225" s="11"/>
      <c r="AKR225" s="11"/>
      <c r="AKS225" s="11"/>
      <c r="AKT225" s="11"/>
      <c r="AKU225" s="11"/>
      <c r="AKV225" s="11"/>
      <c r="AKW225" s="11"/>
      <c r="AKX225" s="11"/>
      <c r="AKY225" s="11"/>
      <c r="AKZ225" s="11"/>
      <c r="ALA225" s="11"/>
      <c r="ALB225" s="11"/>
      <c r="ALC225" s="11"/>
      <c r="ALD225" s="11"/>
      <c r="ALE225" s="11"/>
      <c r="ALF225" s="11"/>
      <c r="ALG225" s="11"/>
      <c r="ALH225" s="11"/>
      <c r="ALI225" s="11"/>
      <c r="ALJ225" s="11"/>
      <c r="ALK225" s="11"/>
      <c r="ALL225" s="11"/>
      <c r="ALM225" s="11"/>
      <c r="ALN225" s="11"/>
      <c r="ALO225" s="11"/>
      <c r="ALP225" s="11"/>
      <c r="ALQ225" s="11"/>
      <c r="ALR225" s="11"/>
      <c r="ALS225" s="11"/>
      <c r="ALT225" s="11"/>
      <c r="ALU225" s="11"/>
      <c r="ALV225" s="11"/>
      <c r="ALW225" s="11"/>
      <c r="ALX225" s="11"/>
      <c r="ALY225" s="11"/>
      <c r="ALZ225" s="11"/>
      <c r="AMA225" s="11"/>
      <c r="AMB225" s="11"/>
      <c r="AMC225" s="11"/>
      <c r="AMD225" s="11"/>
      <c r="AME225" s="11"/>
      <c r="AMF225" s="11"/>
      <c r="AMG225" s="11"/>
      <c r="AMH225" s="11"/>
      <c r="AMI225" s="11"/>
      <c r="AMJ225" s="11"/>
      <c r="AMK225" s="11"/>
      <c r="AML225" s="11"/>
      <c r="AMM225" s="11"/>
      <c r="AMN225" s="11"/>
      <c r="AMO225" s="11"/>
      <c r="AMP225" s="11"/>
      <c r="AMQ225" s="11"/>
      <c r="AMR225" s="11"/>
      <c r="AMS225" s="11"/>
      <c r="AMT225" s="11"/>
      <c r="AMU225" s="11"/>
      <c r="AMV225" s="11"/>
      <c r="AMW225" s="11"/>
      <c r="AMX225" s="11"/>
      <c r="AMY225" s="11"/>
      <c r="AMZ225" s="11"/>
      <c r="ANA225" s="11"/>
      <c r="ANB225" s="11"/>
      <c r="ANC225" s="11"/>
      <c r="AND225" s="11"/>
      <c r="ANE225" s="11"/>
      <c r="ANF225" s="11"/>
      <c r="ANG225" s="11"/>
      <c r="ANH225" s="11"/>
      <c r="ANI225" s="11"/>
      <c r="ANJ225" s="11"/>
      <c r="ANK225" s="11"/>
      <c r="ANL225" s="11"/>
      <c r="ANM225" s="11"/>
      <c r="ANN225" s="11"/>
      <c r="ANO225" s="11"/>
      <c r="ANP225" s="11"/>
      <c r="ANQ225" s="11"/>
      <c r="ANR225" s="11"/>
      <c r="ANS225" s="11"/>
      <c r="ANT225" s="11"/>
      <c r="ANU225" s="11"/>
      <c r="ANV225" s="11"/>
      <c r="ANW225" s="11"/>
      <c r="ANX225" s="11"/>
      <c r="ANY225" s="11"/>
      <c r="ANZ225" s="11"/>
      <c r="AOA225" s="11"/>
      <c r="AOB225" s="11"/>
      <c r="AOC225" s="11"/>
      <c r="AOD225" s="11"/>
      <c r="AOE225" s="11"/>
      <c r="AOF225" s="11"/>
      <c r="AOG225" s="11"/>
      <c r="AOH225" s="11"/>
      <c r="AOI225" s="11"/>
      <c r="AOJ225" s="11"/>
      <c r="AOK225" s="11"/>
      <c r="AOL225" s="11"/>
      <c r="AOM225" s="11"/>
      <c r="AON225" s="11"/>
      <c r="AOO225" s="11"/>
      <c r="AOP225" s="11"/>
      <c r="AOQ225" s="11"/>
      <c r="AOR225" s="11"/>
      <c r="AOS225" s="11"/>
      <c r="AOT225" s="11"/>
      <c r="AOU225" s="11"/>
      <c r="AOV225" s="11"/>
      <c r="AOW225" s="11"/>
      <c r="AOX225" s="11"/>
      <c r="AOY225" s="11"/>
      <c r="AOZ225" s="11"/>
      <c r="APA225" s="11"/>
      <c r="APB225" s="11"/>
      <c r="APC225" s="11"/>
      <c r="APD225" s="11"/>
      <c r="APE225" s="11"/>
      <c r="APF225" s="11"/>
      <c r="APG225" s="11"/>
      <c r="APH225" s="11"/>
      <c r="API225" s="11"/>
      <c r="APJ225" s="11"/>
      <c r="APK225" s="11"/>
      <c r="APL225" s="11"/>
      <c r="APM225" s="11"/>
      <c r="APN225" s="11"/>
      <c r="APO225" s="11"/>
      <c r="APP225" s="11"/>
      <c r="APQ225" s="11"/>
      <c r="APR225" s="11"/>
      <c r="APS225" s="11"/>
      <c r="APT225" s="11"/>
      <c r="APU225" s="11"/>
      <c r="APV225" s="11"/>
      <c r="APW225" s="11"/>
      <c r="APX225" s="11"/>
      <c r="APY225" s="11"/>
      <c r="APZ225" s="11"/>
      <c r="AQA225" s="11"/>
      <c r="AQB225" s="11"/>
      <c r="AQC225" s="11"/>
      <c r="AQD225" s="11"/>
      <c r="AQE225" s="11"/>
      <c r="AQF225" s="11"/>
      <c r="AQG225" s="11"/>
      <c r="AQH225" s="11"/>
      <c r="AQI225" s="11"/>
      <c r="AQJ225" s="11"/>
      <c r="AQK225" s="11"/>
      <c r="AQL225" s="11"/>
      <c r="AQM225" s="11"/>
      <c r="AQN225" s="11"/>
      <c r="AQO225" s="11"/>
      <c r="AQP225" s="11"/>
      <c r="AQQ225" s="11"/>
      <c r="AQR225" s="11"/>
      <c r="AQS225" s="11"/>
      <c r="AQT225" s="11"/>
      <c r="AQU225" s="11"/>
      <c r="AQV225" s="11"/>
      <c r="AQW225" s="11"/>
      <c r="AQX225" s="11"/>
      <c r="AQY225" s="11"/>
      <c r="AQZ225" s="11"/>
      <c r="ARA225" s="11"/>
      <c r="ARB225" s="11"/>
      <c r="ARC225" s="11"/>
      <c r="ARD225" s="11"/>
      <c r="ARE225" s="11"/>
      <c r="ARF225" s="11"/>
      <c r="ARG225" s="11"/>
      <c r="ARH225" s="11"/>
      <c r="ARI225" s="11"/>
      <c r="ARJ225" s="11"/>
      <c r="ARK225" s="11"/>
      <c r="ARL225" s="11"/>
      <c r="ARM225" s="11"/>
      <c r="ARN225" s="11"/>
      <c r="ARO225" s="11"/>
      <c r="ARP225" s="11"/>
      <c r="ARQ225" s="11"/>
      <c r="ARR225" s="11"/>
      <c r="ARS225" s="11"/>
      <c r="ART225" s="11"/>
      <c r="ARU225" s="11"/>
      <c r="ARV225" s="11"/>
      <c r="ARW225" s="11"/>
      <c r="ARX225" s="11"/>
      <c r="ARY225" s="11"/>
      <c r="ARZ225" s="11"/>
      <c r="ASA225" s="11"/>
      <c r="ASB225" s="11"/>
      <c r="ASC225" s="11"/>
      <c r="ASD225" s="11"/>
      <c r="ASE225" s="11"/>
      <c r="ASF225" s="11"/>
      <c r="ASG225" s="11"/>
      <c r="ASH225" s="11"/>
      <c r="ASI225" s="11"/>
      <c r="ASJ225" s="11"/>
      <c r="ASK225" s="11"/>
      <c r="ASL225" s="11"/>
      <c r="ASM225" s="11"/>
      <c r="ASN225" s="11"/>
      <c r="ASO225" s="11"/>
      <c r="ASP225" s="11"/>
      <c r="ASQ225" s="11"/>
      <c r="ASR225" s="11"/>
      <c r="ASS225" s="11"/>
      <c r="AST225" s="11"/>
      <c r="ASU225" s="11"/>
      <c r="ASV225" s="11"/>
      <c r="ASW225" s="11"/>
      <c r="ASX225" s="11"/>
      <c r="ASY225" s="11"/>
      <c r="ASZ225" s="11"/>
      <c r="ATA225" s="11"/>
      <c r="ATB225" s="11"/>
      <c r="ATC225" s="11"/>
      <c r="ATD225" s="11"/>
      <c r="ATE225" s="11"/>
      <c r="ATF225" s="11"/>
      <c r="ATG225" s="11"/>
      <c r="ATH225" s="11"/>
      <c r="ATI225" s="11"/>
      <c r="ATJ225" s="11"/>
      <c r="ATK225" s="11"/>
      <c r="ATL225" s="11"/>
      <c r="ATM225" s="11"/>
      <c r="ATN225" s="11"/>
      <c r="ATO225" s="11"/>
      <c r="ATP225" s="11"/>
      <c r="ATQ225" s="11"/>
      <c r="ATR225" s="11"/>
      <c r="ATS225" s="11"/>
      <c r="ATT225" s="11"/>
      <c r="ATU225" s="11"/>
      <c r="ATV225" s="11"/>
      <c r="ATW225" s="11"/>
      <c r="ATX225" s="11"/>
      <c r="ATY225" s="11"/>
      <c r="ATZ225" s="11"/>
      <c r="AUA225" s="11"/>
      <c r="AUB225" s="11"/>
      <c r="AUC225" s="11"/>
      <c r="AUD225" s="11"/>
      <c r="AUE225" s="11"/>
      <c r="AUF225" s="11"/>
      <c r="AUG225" s="11"/>
      <c r="AUH225" s="11"/>
      <c r="AUI225" s="11"/>
      <c r="AUJ225" s="11"/>
      <c r="AUK225" s="11"/>
      <c r="AUL225" s="11"/>
      <c r="AUM225" s="11"/>
      <c r="AUN225" s="11"/>
      <c r="AUO225" s="11"/>
      <c r="AUP225" s="11"/>
      <c r="AUQ225" s="11"/>
      <c r="AUR225" s="11"/>
      <c r="AUS225" s="11"/>
      <c r="AUT225" s="11"/>
      <c r="AUU225" s="11"/>
      <c r="AUV225" s="11"/>
      <c r="AUW225" s="11"/>
      <c r="AUX225" s="11"/>
      <c r="AUY225" s="11"/>
      <c r="AUZ225" s="11"/>
      <c r="AVA225" s="11"/>
      <c r="AVB225" s="11"/>
      <c r="AVC225" s="11"/>
      <c r="AVD225" s="11"/>
      <c r="AVE225" s="11"/>
      <c r="AVF225" s="11"/>
      <c r="AVG225" s="11"/>
      <c r="AVH225" s="11"/>
      <c r="AVI225" s="11"/>
      <c r="AVJ225" s="11"/>
      <c r="AVK225" s="11"/>
      <c r="AVL225" s="11"/>
      <c r="AVM225" s="11"/>
      <c r="AVN225" s="11"/>
      <c r="AVO225" s="11"/>
      <c r="AVP225" s="11"/>
      <c r="AVQ225" s="11"/>
      <c r="AVR225" s="11"/>
      <c r="AVS225" s="11"/>
      <c r="AVT225" s="11"/>
      <c r="AVU225" s="11"/>
      <c r="AVV225" s="11"/>
      <c r="AVW225" s="11"/>
      <c r="AVX225" s="11"/>
      <c r="AVY225" s="11"/>
      <c r="AVZ225" s="11"/>
      <c r="AWA225" s="11"/>
      <c r="AWB225" s="11"/>
      <c r="AWC225" s="11"/>
      <c r="AWD225" s="11"/>
      <c r="AWE225" s="11"/>
      <c r="AWF225" s="11"/>
      <c r="AWG225" s="11"/>
      <c r="AWH225" s="11"/>
      <c r="AWI225" s="11"/>
      <c r="AWJ225" s="11"/>
      <c r="AWK225" s="11"/>
      <c r="AWL225" s="11"/>
      <c r="AWM225" s="11"/>
      <c r="AWN225" s="11"/>
      <c r="AWO225" s="11"/>
      <c r="AWP225" s="11"/>
      <c r="AWQ225" s="11"/>
      <c r="AWR225" s="11"/>
      <c r="AWS225" s="11"/>
      <c r="AWT225" s="11"/>
      <c r="AWU225" s="11"/>
      <c r="AWV225" s="11"/>
      <c r="AWW225" s="11"/>
      <c r="AWX225" s="11"/>
      <c r="AWY225" s="11"/>
      <c r="AWZ225" s="11"/>
      <c r="AXA225" s="11"/>
      <c r="AXB225" s="11"/>
      <c r="AXC225" s="11"/>
      <c r="AXD225" s="11"/>
      <c r="AXE225" s="11"/>
      <c r="AXF225" s="11"/>
      <c r="AXG225" s="11"/>
      <c r="AXH225" s="11"/>
      <c r="AXI225" s="11"/>
      <c r="AXJ225" s="11"/>
      <c r="AXK225" s="11"/>
      <c r="AXL225" s="11"/>
      <c r="AXM225" s="11"/>
      <c r="AXN225" s="11"/>
      <c r="AXO225" s="11"/>
      <c r="AXP225" s="11"/>
      <c r="AXQ225" s="11"/>
      <c r="AXR225" s="11"/>
      <c r="AXS225" s="11"/>
      <c r="AXT225" s="11"/>
      <c r="AXU225" s="11"/>
      <c r="AXV225" s="11"/>
      <c r="AXW225" s="11"/>
      <c r="AXX225" s="11"/>
      <c r="AXY225" s="11"/>
      <c r="AXZ225" s="11"/>
      <c r="AYA225" s="11"/>
      <c r="AYB225" s="11"/>
      <c r="AYC225" s="11"/>
      <c r="AYD225" s="11"/>
      <c r="AYE225" s="11"/>
      <c r="AYF225" s="11"/>
      <c r="AYG225" s="11"/>
      <c r="AYH225" s="11"/>
      <c r="AYI225" s="11"/>
      <c r="AYJ225" s="11"/>
      <c r="AYK225" s="11"/>
      <c r="AYL225" s="11"/>
      <c r="AYM225" s="11"/>
      <c r="AYN225" s="11"/>
      <c r="AYO225" s="11"/>
      <c r="AYP225" s="11"/>
      <c r="AYQ225" s="11"/>
      <c r="AYR225" s="11"/>
      <c r="AYS225" s="11"/>
      <c r="AYT225" s="11"/>
      <c r="AYU225" s="11"/>
      <c r="AYV225" s="11"/>
      <c r="AYW225" s="11"/>
      <c r="AYX225" s="11"/>
      <c r="AYY225" s="11"/>
      <c r="AYZ225" s="11"/>
      <c r="AZA225" s="11"/>
      <c r="AZB225" s="11"/>
      <c r="AZC225" s="11"/>
      <c r="AZD225" s="11"/>
      <c r="AZE225" s="11"/>
      <c r="AZF225" s="11"/>
      <c r="AZG225" s="11"/>
      <c r="AZH225" s="11"/>
      <c r="AZI225" s="11"/>
      <c r="AZJ225" s="11"/>
      <c r="AZK225" s="11"/>
      <c r="AZL225" s="11"/>
      <c r="AZM225" s="11"/>
      <c r="AZN225" s="11"/>
      <c r="AZO225" s="11"/>
      <c r="AZP225" s="11"/>
      <c r="AZQ225" s="11"/>
      <c r="AZR225" s="11"/>
      <c r="AZS225" s="11"/>
      <c r="AZT225" s="11"/>
      <c r="AZU225" s="11"/>
      <c r="AZV225" s="11"/>
      <c r="AZW225" s="11"/>
      <c r="AZX225" s="11"/>
      <c r="AZY225" s="11"/>
      <c r="AZZ225" s="11"/>
      <c r="BAA225" s="11"/>
      <c r="BAB225" s="11"/>
      <c r="BAC225" s="11"/>
      <c r="BAD225" s="11"/>
      <c r="BAE225" s="11"/>
      <c r="BAF225" s="11"/>
      <c r="BAG225" s="11"/>
      <c r="BAH225" s="11"/>
      <c r="BAI225" s="11"/>
      <c r="BAJ225" s="11"/>
      <c r="BAK225" s="11"/>
      <c r="BAL225" s="11"/>
      <c r="BAM225" s="11"/>
      <c r="BAN225" s="11"/>
      <c r="BAO225" s="11"/>
      <c r="BAP225" s="11"/>
      <c r="BAQ225" s="11"/>
      <c r="BAR225" s="11"/>
      <c r="BAS225" s="11"/>
      <c r="BAT225" s="11"/>
      <c r="BAU225" s="11"/>
      <c r="BAV225" s="11"/>
      <c r="BAW225" s="11"/>
      <c r="BAX225" s="11"/>
      <c r="BAY225" s="11"/>
      <c r="BAZ225" s="11"/>
      <c r="BBA225" s="11"/>
      <c r="BBB225" s="11"/>
      <c r="BBC225" s="11"/>
      <c r="BBD225" s="11"/>
      <c r="BBE225" s="11"/>
      <c r="BBF225" s="11"/>
      <c r="BBG225" s="11"/>
      <c r="BBH225" s="11"/>
      <c r="BBI225" s="11"/>
      <c r="BBJ225" s="11"/>
      <c r="BBK225" s="11"/>
      <c r="BBL225" s="11"/>
      <c r="BBM225" s="11"/>
      <c r="BBN225" s="11"/>
      <c r="BBO225" s="11"/>
      <c r="BBP225" s="11"/>
      <c r="BBQ225" s="11"/>
      <c r="BBR225" s="11"/>
      <c r="BBS225" s="11"/>
      <c r="BBT225" s="11"/>
      <c r="BBU225" s="11"/>
      <c r="BBV225" s="11"/>
      <c r="BBW225" s="11"/>
      <c r="BBX225" s="11"/>
      <c r="BBY225" s="11"/>
      <c r="BBZ225" s="11"/>
      <c r="BCA225" s="11"/>
      <c r="BCB225" s="11"/>
      <c r="BCC225" s="11"/>
      <c r="BCD225" s="11"/>
      <c r="BCE225" s="11"/>
      <c r="BCF225" s="11"/>
      <c r="BCG225" s="11"/>
      <c r="BCH225" s="11"/>
      <c r="BCI225" s="11"/>
      <c r="BCJ225" s="11"/>
      <c r="BCK225" s="11"/>
      <c r="BCL225" s="11"/>
      <c r="BCM225" s="11"/>
      <c r="BCN225" s="11"/>
      <c r="BCO225" s="11"/>
      <c r="BCP225" s="11"/>
      <c r="BCQ225" s="11"/>
      <c r="BCR225" s="11"/>
      <c r="BCS225" s="11"/>
      <c r="BCT225" s="11"/>
      <c r="BCU225" s="11"/>
      <c r="BCV225" s="11"/>
      <c r="BCW225" s="11"/>
      <c r="BCX225" s="11"/>
      <c r="BCY225" s="11"/>
      <c r="BCZ225" s="11"/>
      <c r="BDA225" s="11"/>
      <c r="BDB225" s="11"/>
      <c r="BDC225" s="11"/>
      <c r="BDD225" s="11"/>
      <c r="BDE225" s="11"/>
      <c r="BDF225" s="11"/>
      <c r="BDG225" s="11"/>
      <c r="BDH225" s="11"/>
      <c r="BDI225" s="11"/>
      <c r="BDJ225" s="11"/>
      <c r="BDK225" s="11"/>
      <c r="BDL225" s="11"/>
      <c r="BDM225" s="11"/>
      <c r="BDN225" s="11"/>
      <c r="BDO225" s="11"/>
      <c r="BDP225" s="11"/>
      <c r="BDQ225" s="11"/>
      <c r="BDR225" s="11"/>
      <c r="BDS225" s="11"/>
      <c r="BDT225" s="11"/>
      <c r="BDU225" s="11"/>
      <c r="BDV225" s="11"/>
      <c r="BDW225" s="11"/>
      <c r="BDX225" s="11"/>
      <c r="BDY225" s="11"/>
      <c r="BDZ225" s="11"/>
      <c r="BEA225" s="11"/>
      <c r="BEB225" s="11"/>
      <c r="BEC225" s="11"/>
      <c r="BED225" s="11"/>
      <c r="BEE225" s="11"/>
      <c r="BEF225" s="11"/>
      <c r="BEG225" s="11"/>
      <c r="BEH225" s="11"/>
      <c r="BEI225" s="11"/>
      <c r="BEJ225" s="11"/>
      <c r="BEK225" s="11"/>
      <c r="BEL225" s="11"/>
      <c r="BEM225" s="11"/>
      <c r="BEN225" s="11"/>
      <c r="BEO225" s="11"/>
      <c r="BEP225" s="11"/>
      <c r="BEQ225" s="11"/>
      <c r="BER225" s="11"/>
      <c r="BES225" s="11"/>
      <c r="BET225" s="11"/>
      <c r="BEU225" s="11"/>
      <c r="BEV225" s="11"/>
      <c r="BEW225" s="11"/>
      <c r="BEX225" s="11"/>
      <c r="BEY225" s="11"/>
      <c r="BEZ225" s="11"/>
      <c r="BFA225" s="11"/>
      <c r="BFB225" s="11"/>
      <c r="BFC225" s="11"/>
      <c r="BFD225" s="11"/>
      <c r="BFE225" s="11"/>
      <c r="BFF225" s="11"/>
      <c r="BFG225" s="11"/>
      <c r="BFH225" s="11"/>
      <c r="BFI225" s="11"/>
      <c r="BFJ225" s="11"/>
      <c r="BFK225" s="11"/>
      <c r="BFL225" s="11"/>
      <c r="BFM225" s="11"/>
      <c r="BFN225" s="11"/>
      <c r="BFO225" s="11"/>
      <c r="BFP225" s="11"/>
      <c r="BFQ225" s="11"/>
      <c r="BFR225" s="11"/>
      <c r="BFS225" s="11"/>
      <c r="BFT225" s="11"/>
      <c r="BFU225" s="11"/>
      <c r="BFV225" s="11"/>
      <c r="BFW225" s="11"/>
      <c r="BFX225" s="11"/>
      <c r="BFY225" s="11"/>
      <c r="BFZ225" s="11"/>
      <c r="BGA225" s="11"/>
      <c r="BGB225" s="11"/>
      <c r="BGC225" s="11"/>
      <c r="BGD225" s="11"/>
      <c r="BGE225" s="11"/>
      <c r="BGF225" s="11"/>
      <c r="BGG225" s="11"/>
      <c r="BGH225" s="11"/>
      <c r="BGI225" s="11"/>
      <c r="BGJ225" s="11"/>
      <c r="BGK225" s="11"/>
      <c r="BGL225" s="11"/>
      <c r="BGM225" s="11"/>
      <c r="BGN225" s="11"/>
      <c r="BGO225" s="11"/>
      <c r="BGP225" s="11"/>
      <c r="BGQ225" s="11"/>
      <c r="BGR225" s="11"/>
      <c r="BGS225" s="11"/>
      <c r="BGT225" s="11"/>
      <c r="BGU225" s="11"/>
      <c r="BGV225" s="11"/>
      <c r="BGW225" s="11"/>
      <c r="BGX225" s="11"/>
      <c r="BGY225" s="11"/>
      <c r="BGZ225" s="11"/>
      <c r="BHA225" s="11"/>
      <c r="BHB225" s="11"/>
      <c r="BHC225" s="11"/>
      <c r="BHD225" s="11"/>
      <c r="BHE225" s="11"/>
      <c r="BHF225" s="11"/>
      <c r="BHG225" s="11"/>
      <c r="BHH225" s="11"/>
      <c r="BHI225" s="11"/>
      <c r="BHJ225" s="11"/>
      <c r="BHK225" s="11"/>
      <c r="BHL225" s="11"/>
      <c r="BHM225" s="11"/>
      <c r="BHN225" s="11"/>
      <c r="BHO225" s="11"/>
      <c r="BHP225" s="11"/>
      <c r="BHQ225" s="11"/>
      <c r="BHR225" s="11"/>
      <c r="BHS225" s="11"/>
      <c r="BHT225" s="11"/>
      <c r="BHU225" s="11"/>
      <c r="BHV225" s="11"/>
      <c r="BHW225" s="11"/>
      <c r="BHX225" s="11"/>
      <c r="BHY225" s="11"/>
      <c r="BHZ225" s="11"/>
      <c r="BIA225" s="11"/>
      <c r="BIB225" s="11"/>
      <c r="BIC225" s="11"/>
      <c r="BID225" s="11"/>
      <c r="BIE225" s="11"/>
      <c r="BIF225" s="11"/>
      <c r="BIG225" s="11"/>
      <c r="BIH225" s="11"/>
      <c r="BII225" s="11"/>
      <c r="BIJ225" s="11"/>
      <c r="BIK225" s="11"/>
      <c r="BIL225" s="11"/>
      <c r="BIM225" s="11"/>
      <c r="BIN225" s="11"/>
      <c r="BIO225" s="11"/>
      <c r="BIP225" s="11"/>
      <c r="BIQ225" s="11"/>
      <c r="BIR225" s="11"/>
      <c r="BIS225" s="11"/>
      <c r="BIT225" s="11"/>
      <c r="BIU225" s="11"/>
      <c r="BIV225" s="11"/>
      <c r="BIW225" s="11"/>
      <c r="BIX225" s="11"/>
      <c r="BIY225" s="11"/>
      <c r="BIZ225" s="11"/>
      <c r="BJA225" s="11"/>
      <c r="BJB225" s="11"/>
      <c r="BJC225" s="11"/>
      <c r="BJD225" s="11"/>
      <c r="BJE225" s="11"/>
      <c r="BJF225" s="11"/>
      <c r="BJG225" s="11"/>
      <c r="BJH225" s="11"/>
      <c r="BJI225" s="11"/>
      <c r="BJJ225" s="11"/>
      <c r="BJK225" s="11"/>
      <c r="BJL225" s="11"/>
      <c r="BJM225" s="11"/>
      <c r="BJN225" s="11"/>
      <c r="BJO225" s="11"/>
      <c r="BJP225" s="11"/>
      <c r="BJQ225" s="11"/>
      <c r="BJR225" s="11"/>
      <c r="BJS225" s="11"/>
      <c r="BJT225" s="11"/>
      <c r="BJU225" s="11"/>
      <c r="BJV225" s="11"/>
      <c r="BJW225" s="11"/>
      <c r="BJX225" s="11"/>
      <c r="BJY225" s="11"/>
      <c r="BJZ225" s="11"/>
      <c r="BKA225" s="11"/>
      <c r="BKB225" s="11"/>
      <c r="BKC225" s="11"/>
      <c r="BKD225" s="11"/>
      <c r="BKE225" s="11"/>
      <c r="BKF225" s="11"/>
      <c r="BKG225" s="11"/>
      <c r="BKH225" s="11"/>
      <c r="BKI225" s="11"/>
      <c r="BKJ225" s="11"/>
      <c r="BKK225" s="11"/>
      <c r="BKL225" s="11"/>
      <c r="BKM225" s="11"/>
      <c r="BKN225" s="11"/>
      <c r="BKO225" s="11"/>
      <c r="BKP225" s="11"/>
      <c r="BKQ225" s="11"/>
      <c r="BKR225" s="11"/>
      <c r="BKS225" s="11"/>
      <c r="BKT225" s="11"/>
      <c r="BKU225" s="11"/>
      <c r="BKV225" s="11"/>
      <c r="BKW225" s="11"/>
      <c r="BKX225" s="11"/>
      <c r="BKY225" s="11"/>
      <c r="BKZ225" s="11"/>
      <c r="BLA225" s="11"/>
      <c r="BLB225" s="11"/>
      <c r="BLC225" s="11"/>
      <c r="BLD225" s="11"/>
      <c r="BLE225" s="11"/>
      <c r="BLF225" s="11"/>
      <c r="BLG225" s="11"/>
      <c r="BLH225" s="11"/>
      <c r="BLI225" s="11"/>
      <c r="BLJ225" s="11"/>
      <c r="BLK225" s="11"/>
      <c r="BLL225" s="11"/>
      <c r="BLM225" s="11"/>
      <c r="BLN225" s="11"/>
      <c r="BLO225" s="11"/>
      <c r="BLP225" s="11"/>
      <c r="BLQ225" s="11"/>
      <c r="BLR225" s="11"/>
      <c r="BLS225" s="11"/>
      <c r="BLT225" s="11"/>
      <c r="BLU225" s="11"/>
      <c r="BLV225" s="11"/>
      <c r="BLW225" s="11"/>
      <c r="BLX225" s="11"/>
      <c r="BLY225" s="11"/>
      <c r="BLZ225" s="11"/>
      <c r="BMA225" s="11"/>
      <c r="BMB225" s="11"/>
      <c r="BMC225" s="11"/>
      <c r="BMD225" s="11"/>
      <c r="BME225" s="11"/>
      <c r="BMF225" s="11"/>
      <c r="BMG225" s="11"/>
      <c r="BMH225" s="11"/>
      <c r="BMI225" s="11"/>
      <c r="BMJ225" s="11"/>
      <c r="BMK225" s="11"/>
      <c r="BML225" s="11"/>
      <c r="BMM225" s="11"/>
      <c r="BMN225" s="11"/>
      <c r="BMO225" s="11"/>
      <c r="BMP225" s="11"/>
      <c r="BMQ225" s="11"/>
      <c r="BMR225" s="11"/>
      <c r="BMS225" s="11"/>
      <c r="BMT225" s="11"/>
      <c r="BMU225" s="11"/>
      <c r="BMV225" s="11"/>
      <c r="BMW225" s="11"/>
      <c r="BMX225" s="11"/>
      <c r="BMY225" s="11"/>
      <c r="BMZ225" s="11"/>
      <c r="BNA225" s="11"/>
      <c r="BNB225" s="11"/>
      <c r="BNC225" s="11"/>
      <c r="BND225" s="11"/>
      <c r="BNE225" s="11"/>
      <c r="BNF225" s="11"/>
      <c r="BNG225" s="11"/>
      <c r="BNH225" s="11"/>
      <c r="BNI225" s="11"/>
      <c r="BNJ225" s="11"/>
      <c r="BNK225" s="11"/>
      <c r="BNL225" s="11"/>
      <c r="BNM225" s="11"/>
      <c r="BNN225" s="11"/>
      <c r="BNO225" s="11"/>
      <c r="BNP225" s="11"/>
      <c r="BNQ225" s="11"/>
      <c r="BNR225" s="11"/>
      <c r="BNS225" s="11"/>
      <c r="BNT225" s="11"/>
      <c r="BNU225" s="11"/>
      <c r="BNV225" s="11"/>
      <c r="BNW225" s="11"/>
      <c r="BNX225" s="11"/>
      <c r="BNY225" s="11"/>
      <c r="BNZ225" s="11"/>
      <c r="BOA225" s="11"/>
      <c r="BOB225" s="11"/>
      <c r="BOC225" s="11"/>
      <c r="BOD225" s="11"/>
      <c r="BOE225" s="11"/>
      <c r="BOF225" s="11"/>
      <c r="BOG225" s="11"/>
      <c r="BOH225" s="11"/>
      <c r="BOI225" s="11"/>
      <c r="BOJ225" s="11"/>
      <c r="BOK225" s="11"/>
      <c r="BOL225" s="11"/>
      <c r="BOM225" s="11"/>
      <c r="BON225" s="11"/>
      <c r="BOO225" s="11"/>
      <c r="BOP225" s="11"/>
      <c r="BOQ225" s="11"/>
      <c r="BOR225" s="11"/>
      <c r="BOS225" s="11"/>
      <c r="BOT225" s="11"/>
      <c r="BOU225" s="11"/>
      <c r="BOV225" s="11"/>
      <c r="BOW225" s="11"/>
      <c r="BOX225" s="11"/>
      <c r="BOY225" s="11"/>
      <c r="BOZ225" s="11"/>
      <c r="BPA225" s="11"/>
      <c r="BPB225" s="11"/>
      <c r="BPC225" s="11"/>
      <c r="BPD225" s="11"/>
      <c r="BPE225" s="11"/>
      <c r="BPF225" s="11"/>
      <c r="BPG225" s="11"/>
      <c r="BPH225" s="11"/>
      <c r="BPI225" s="11"/>
      <c r="BPJ225" s="11"/>
      <c r="BPK225" s="11"/>
      <c r="BPL225" s="11"/>
      <c r="BPM225" s="11"/>
      <c r="BPN225" s="11"/>
      <c r="BPO225" s="11"/>
      <c r="BPP225" s="11"/>
      <c r="BPQ225" s="11"/>
      <c r="BPR225" s="11"/>
      <c r="BPS225" s="11"/>
      <c r="BPT225" s="11"/>
      <c r="BPU225" s="11"/>
      <c r="BPV225" s="11"/>
      <c r="BPW225" s="11"/>
      <c r="BPX225" s="11"/>
      <c r="BPY225" s="11"/>
      <c r="BPZ225" s="11"/>
      <c r="BQA225" s="11"/>
      <c r="BQB225" s="11"/>
      <c r="BQC225" s="11"/>
      <c r="BQD225" s="11"/>
      <c r="BQE225" s="11"/>
      <c r="BQF225" s="11"/>
      <c r="BQG225" s="11"/>
      <c r="BQH225" s="11"/>
      <c r="BQI225" s="11"/>
      <c r="BQJ225" s="11"/>
      <c r="BQK225" s="11"/>
      <c r="BQL225" s="11"/>
      <c r="BQM225" s="11"/>
      <c r="BQN225" s="11"/>
      <c r="BQO225" s="11"/>
      <c r="BQP225" s="11"/>
      <c r="BQQ225" s="11"/>
      <c r="BQR225" s="11"/>
      <c r="BQS225" s="11"/>
      <c r="BQT225" s="11"/>
      <c r="BQU225" s="11"/>
      <c r="BQV225" s="11"/>
      <c r="BQW225" s="11"/>
      <c r="BQX225" s="11"/>
      <c r="BQY225" s="11"/>
      <c r="BQZ225" s="11"/>
      <c r="BRA225" s="11"/>
      <c r="BRB225" s="11"/>
      <c r="BRC225" s="11"/>
      <c r="BRD225" s="11"/>
      <c r="BRE225" s="11"/>
      <c r="BRF225" s="11"/>
      <c r="BRG225" s="11"/>
      <c r="BRH225" s="11"/>
      <c r="BRI225" s="11"/>
      <c r="BRJ225" s="11"/>
      <c r="BRK225" s="11"/>
      <c r="BRL225" s="11"/>
      <c r="BRM225" s="11"/>
      <c r="BRN225" s="11"/>
      <c r="BRO225" s="11"/>
      <c r="BRP225" s="11"/>
      <c r="BRQ225" s="11"/>
      <c r="BRR225" s="11"/>
      <c r="BRS225" s="11"/>
      <c r="BRT225" s="11"/>
      <c r="BRU225" s="11"/>
      <c r="BRV225" s="11"/>
      <c r="BRW225" s="11"/>
      <c r="BRX225" s="11"/>
      <c r="BRY225" s="11"/>
      <c r="BRZ225" s="11"/>
      <c r="BSA225" s="11"/>
      <c r="BSB225" s="11"/>
      <c r="BSC225" s="11"/>
      <c r="BSD225" s="11"/>
      <c r="BSE225" s="11"/>
      <c r="BSF225" s="11"/>
      <c r="BSG225" s="11"/>
      <c r="BSH225" s="11"/>
      <c r="BSI225" s="11"/>
      <c r="BSJ225" s="11"/>
      <c r="BSK225" s="11"/>
      <c r="BSL225" s="11"/>
      <c r="BSM225" s="11"/>
      <c r="BSN225" s="11"/>
      <c r="BSO225" s="11"/>
      <c r="BSP225" s="11"/>
      <c r="BSQ225" s="11"/>
      <c r="BSR225" s="11"/>
      <c r="BSS225" s="11"/>
      <c r="BST225" s="11"/>
      <c r="BSU225" s="11"/>
      <c r="BSV225" s="11"/>
      <c r="BSW225" s="11"/>
      <c r="BSX225" s="11"/>
      <c r="BSY225" s="11"/>
      <c r="BSZ225" s="11"/>
      <c r="BTA225" s="11"/>
      <c r="BTB225" s="11"/>
      <c r="BTC225" s="11"/>
      <c r="BTD225" s="11"/>
      <c r="BTE225" s="11"/>
      <c r="BTF225" s="11"/>
      <c r="BTG225" s="11"/>
      <c r="BTH225" s="11"/>
      <c r="BTI225" s="11"/>
      <c r="BTJ225" s="11"/>
      <c r="BTK225" s="11"/>
      <c r="BTL225" s="11"/>
      <c r="BTM225" s="11"/>
      <c r="BTN225" s="11"/>
      <c r="BTO225" s="11"/>
      <c r="BTP225" s="11"/>
      <c r="BTQ225" s="11"/>
      <c r="BTR225" s="11"/>
      <c r="BTS225" s="11"/>
      <c r="BTT225" s="11"/>
      <c r="BTU225" s="11"/>
      <c r="BTV225" s="11"/>
      <c r="BTW225" s="11"/>
      <c r="BTX225" s="11"/>
      <c r="BTY225" s="11"/>
      <c r="BTZ225" s="11"/>
      <c r="BUA225" s="11"/>
      <c r="BUB225" s="11"/>
      <c r="BUC225" s="11"/>
      <c r="BUD225" s="11"/>
      <c r="BUE225" s="11"/>
      <c r="BUF225" s="11"/>
      <c r="BUG225" s="11"/>
      <c r="BUH225" s="11"/>
      <c r="BUI225" s="11"/>
      <c r="BUJ225" s="11"/>
      <c r="BUK225" s="11"/>
      <c r="BUL225" s="11"/>
      <c r="BUM225" s="11"/>
      <c r="BUN225" s="11"/>
      <c r="BUO225" s="11"/>
      <c r="BUP225" s="11"/>
      <c r="BUQ225" s="11"/>
      <c r="BUR225" s="11"/>
      <c r="BUS225" s="11"/>
      <c r="BUT225" s="11"/>
      <c r="BUU225" s="11"/>
      <c r="BUV225" s="11"/>
      <c r="BUW225" s="11"/>
      <c r="BUX225" s="11"/>
      <c r="BUY225" s="11"/>
      <c r="BUZ225" s="11"/>
      <c r="BVA225" s="11"/>
      <c r="BVB225" s="11"/>
      <c r="BVC225" s="11"/>
      <c r="BVD225" s="11"/>
      <c r="BVE225" s="11"/>
      <c r="BVF225" s="11"/>
      <c r="BVG225" s="11"/>
      <c r="BVH225" s="11"/>
      <c r="BVI225" s="11"/>
      <c r="BVJ225" s="11"/>
      <c r="BVK225" s="11"/>
      <c r="BVL225" s="11"/>
      <c r="BVM225" s="11"/>
      <c r="BVN225" s="11"/>
      <c r="BVO225" s="11"/>
      <c r="BVP225" s="11"/>
      <c r="BVQ225" s="11"/>
      <c r="BVR225" s="11"/>
      <c r="BVS225" s="11"/>
      <c r="BVT225" s="11"/>
      <c r="BVU225" s="11"/>
      <c r="BVV225" s="11"/>
      <c r="BVW225" s="11"/>
      <c r="BVX225" s="11"/>
      <c r="BVY225" s="11"/>
      <c r="BVZ225" s="11"/>
      <c r="BWA225" s="11"/>
      <c r="BWB225" s="11"/>
      <c r="BWC225" s="11"/>
      <c r="BWD225" s="11"/>
      <c r="BWE225" s="11"/>
      <c r="BWF225" s="11"/>
      <c r="BWG225" s="11"/>
      <c r="BWH225" s="11"/>
      <c r="BWI225" s="11"/>
      <c r="BWJ225" s="11"/>
      <c r="BWK225" s="11"/>
      <c r="BWL225" s="11"/>
      <c r="BWM225" s="11"/>
      <c r="BWN225" s="11"/>
      <c r="BWO225" s="11"/>
      <c r="BWP225" s="11"/>
      <c r="BWQ225" s="11"/>
      <c r="BWR225" s="11"/>
      <c r="BWS225" s="11"/>
      <c r="BWT225" s="11"/>
      <c r="BWU225" s="11"/>
      <c r="BWV225" s="11"/>
      <c r="BWW225" s="11"/>
      <c r="BWX225" s="11"/>
      <c r="BWY225" s="11"/>
      <c r="BWZ225" s="11"/>
      <c r="BXA225" s="11"/>
      <c r="BXB225" s="11"/>
      <c r="BXC225" s="11"/>
      <c r="BXD225" s="11"/>
      <c r="BXE225" s="11"/>
      <c r="BXF225" s="11"/>
      <c r="BXG225" s="11"/>
      <c r="BXH225" s="11"/>
      <c r="BXI225" s="11"/>
      <c r="BXJ225" s="11"/>
      <c r="BXK225" s="11"/>
      <c r="BXL225" s="11"/>
      <c r="BXM225" s="11"/>
      <c r="BXN225" s="11"/>
      <c r="BXO225" s="11"/>
      <c r="BXP225" s="11"/>
      <c r="BXQ225" s="11"/>
      <c r="BXR225" s="11"/>
      <c r="BXS225" s="11"/>
      <c r="BXT225" s="11"/>
      <c r="BXU225" s="11"/>
      <c r="BXV225" s="11"/>
      <c r="BXW225" s="11"/>
      <c r="BXX225" s="11"/>
      <c r="BXY225" s="11"/>
      <c r="BXZ225" s="11"/>
      <c r="BYA225" s="11"/>
      <c r="BYB225" s="11"/>
      <c r="BYC225" s="11"/>
      <c r="BYD225" s="11"/>
      <c r="BYE225" s="11"/>
      <c r="BYF225" s="11"/>
      <c r="BYG225" s="11"/>
      <c r="BYH225" s="11"/>
      <c r="BYI225" s="11"/>
      <c r="BYJ225" s="11"/>
      <c r="BYK225" s="11"/>
      <c r="BYL225" s="11"/>
      <c r="BYM225" s="11"/>
      <c r="BYN225" s="11"/>
      <c r="BYO225" s="11"/>
      <c r="BYP225" s="11"/>
      <c r="BYQ225" s="11"/>
      <c r="BYR225" s="11"/>
      <c r="BYS225" s="11"/>
      <c r="BYT225" s="11"/>
      <c r="BYU225" s="11"/>
      <c r="BYV225" s="11"/>
      <c r="BYW225" s="11"/>
      <c r="BYX225" s="11"/>
      <c r="BYY225" s="11"/>
      <c r="BYZ225" s="11"/>
      <c r="BZA225" s="11"/>
      <c r="BZB225" s="11"/>
      <c r="BZC225" s="11"/>
      <c r="BZD225" s="11"/>
      <c r="BZE225" s="11"/>
      <c r="BZF225" s="11"/>
      <c r="BZG225" s="11"/>
      <c r="BZH225" s="11"/>
      <c r="BZI225" s="11"/>
      <c r="BZJ225" s="11"/>
      <c r="BZK225" s="11"/>
      <c r="BZL225" s="11"/>
      <c r="BZM225" s="11"/>
      <c r="BZN225" s="11"/>
      <c r="BZO225" s="11"/>
      <c r="BZP225" s="11"/>
      <c r="BZQ225" s="11"/>
      <c r="BZR225" s="11"/>
      <c r="BZS225" s="11"/>
      <c r="BZT225" s="11"/>
      <c r="BZU225" s="11"/>
      <c r="BZV225" s="11"/>
      <c r="BZW225" s="11"/>
      <c r="BZX225" s="11"/>
      <c r="BZY225" s="11"/>
      <c r="BZZ225" s="11"/>
      <c r="CAA225" s="11"/>
      <c r="CAB225" s="11"/>
      <c r="CAC225" s="11"/>
      <c r="CAD225" s="11"/>
      <c r="CAE225" s="11"/>
      <c r="CAF225" s="11"/>
      <c r="CAG225" s="11"/>
      <c r="CAH225" s="11"/>
      <c r="CAI225" s="11"/>
      <c r="CAJ225" s="11"/>
      <c r="CAK225" s="11"/>
      <c r="CAL225" s="11"/>
      <c r="CAM225" s="11"/>
      <c r="CAN225" s="11"/>
      <c r="CAO225" s="11"/>
      <c r="CAP225" s="11"/>
      <c r="CAQ225" s="11"/>
      <c r="CAR225" s="11"/>
      <c r="CAS225" s="11"/>
      <c r="CAT225" s="11"/>
      <c r="CAU225" s="11"/>
      <c r="CAV225" s="11"/>
      <c r="CAW225" s="11"/>
      <c r="CAX225" s="11"/>
      <c r="CAY225" s="11"/>
      <c r="CAZ225" s="11"/>
      <c r="CBA225" s="11"/>
      <c r="CBB225" s="11"/>
      <c r="CBC225" s="11"/>
      <c r="CBD225" s="11"/>
      <c r="CBE225" s="11"/>
      <c r="CBF225" s="11"/>
      <c r="CBG225" s="11"/>
      <c r="CBH225" s="11"/>
      <c r="CBI225" s="11"/>
      <c r="CBJ225" s="11"/>
      <c r="CBK225" s="11"/>
      <c r="CBL225" s="11"/>
      <c r="CBM225" s="11"/>
      <c r="CBN225" s="11"/>
      <c r="CBO225" s="11"/>
      <c r="CBP225" s="11"/>
      <c r="CBQ225" s="11"/>
      <c r="CBR225" s="11"/>
      <c r="CBS225" s="11"/>
      <c r="CBT225" s="11"/>
      <c r="CBU225" s="11"/>
      <c r="CBV225" s="11"/>
      <c r="CBW225" s="11"/>
      <c r="CBX225" s="11"/>
      <c r="CBY225" s="11"/>
      <c r="CBZ225" s="11"/>
      <c r="CCA225" s="11"/>
      <c r="CCB225" s="11"/>
      <c r="CCC225" s="11"/>
      <c r="CCD225" s="11"/>
      <c r="CCE225" s="11"/>
      <c r="CCF225" s="11"/>
      <c r="CCG225" s="11"/>
      <c r="CCH225" s="11"/>
      <c r="CCI225" s="11"/>
      <c r="CCJ225" s="11"/>
      <c r="CCK225" s="11"/>
      <c r="CCL225" s="11"/>
      <c r="CCM225" s="11"/>
      <c r="CCN225" s="11"/>
      <c r="CCO225" s="11"/>
      <c r="CCP225" s="11"/>
      <c r="CCQ225" s="11"/>
      <c r="CCR225" s="11"/>
      <c r="CCS225" s="11"/>
      <c r="CCT225" s="11"/>
      <c r="CCU225" s="11"/>
      <c r="CCV225" s="11"/>
      <c r="CCW225" s="11"/>
      <c r="CCX225" s="11"/>
      <c r="CCY225" s="11"/>
      <c r="CCZ225" s="11"/>
      <c r="CDA225" s="11"/>
      <c r="CDB225" s="11"/>
      <c r="CDC225" s="11"/>
      <c r="CDD225" s="11"/>
      <c r="CDE225" s="11"/>
      <c r="CDF225" s="11"/>
      <c r="CDG225" s="11"/>
      <c r="CDH225" s="11"/>
      <c r="CDI225" s="11"/>
      <c r="CDJ225" s="11"/>
      <c r="CDK225" s="11"/>
      <c r="CDL225" s="11"/>
      <c r="CDM225" s="11"/>
      <c r="CDN225" s="11"/>
      <c r="CDO225" s="11"/>
      <c r="CDP225" s="11"/>
      <c r="CDQ225" s="11"/>
      <c r="CDR225" s="11"/>
      <c r="CDS225" s="11"/>
      <c r="CDT225" s="11"/>
      <c r="CDU225" s="11"/>
      <c r="CDV225" s="11"/>
      <c r="CDW225" s="11"/>
      <c r="CDX225" s="11"/>
      <c r="CDY225" s="11"/>
      <c r="CDZ225" s="11"/>
      <c r="CEA225" s="11"/>
      <c r="CEB225" s="11"/>
      <c r="CEC225" s="11"/>
      <c r="CED225" s="11"/>
      <c r="CEE225" s="11"/>
      <c r="CEF225" s="11"/>
      <c r="CEG225" s="11"/>
      <c r="CEH225" s="11"/>
      <c r="CEI225" s="11"/>
      <c r="CEJ225" s="11"/>
      <c r="CEK225" s="11"/>
      <c r="CEL225" s="11"/>
      <c r="CEM225" s="11"/>
      <c r="CEN225" s="11"/>
      <c r="CEO225" s="11"/>
      <c r="CEP225" s="11"/>
      <c r="CEQ225" s="11"/>
      <c r="CER225" s="11"/>
      <c r="CES225" s="11"/>
      <c r="CET225" s="11"/>
      <c r="CEU225" s="11"/>
      <c r="CEV225" s="11"/>
      <c r="CEW225" s="11"/>
      <c r="CEX225" s="11"/>
      <c r="CEY225" s="11"/>
      <c r="CEZ225" s="11"/>
      <c r="CFA225" s="11"/>
      <c r="CFB225" s="11"/>
      <c r="CFC225" s="11"/>
      <c r="CFD225" s="11"/>
      <c r="CFE225" s="11"/>
      <c r="CFF225" s="11"/>
      <c r="CFG225" s="11"/>
      <c r="CFH225" s="11"/>
      <c r="CFI225" s="11"/>
      <c r="CFJ225" s="11"/>
      <c r="CFK225" s="11"/>
      <c r="CFL225" s="11"/>
      <c r="CFM225" s="11"/>
      <c r="CFN225" s="11"/>
      <c r="CFO225" s="11"/>
      <c r="CFP225" s="11"/>
      <c r="CFQ225" s="11"/>
      <c r="CFR225" s="11"/>
      <c r="CFS225" s="11"/>
      <c r="CFT225" s="11"/>
      <c r="CFU225" s="11"/>
      <c r="CFV225" s="11"/>
      <c r="CFW225" s="11"/>
      <c r="CFX225" s="11"/>
      <c r="CFY225" s="11"/>
      <c r="CFZ225" s="11"/>
      <c r="CGA225" s="11"/>
      <c r="CGB225" s="11"/>
      <c r="CGC225" s="11"/>
      <c r="CGD225" s="11"/>
      <c r="CGE225" s="11"/>
      <c r="CGF225" s="11"/>
      <c r="CGG225" s="11"/>
      <c r="CGH225" s="11"/>
      <c r="CGI225" s="11"/>
      <c r="CGJ225" s="11"/>
      <c r="CGK225" s="11"/>
      <c r="CGL225" s="11"/>
      <c r="CGM225" s="11"/>
      <c r="CGN225" s="11"/>
      <c r="CGO225" s="11"/>
      <c r="CGP225" s="11"/>
      <c r="CGQ225" s="11"/>
      <c r="CGR225" s="11"/>
      <c r="CGS225" s="11"/>
      <c r="CGT225" s="11"/>
      <c r="CGU225" s="11"/>
      <c r="CGV225" s="11"/>
      <c r="CGW225" s="11"/>
      <c r="CGX225" s="11"/>
      <c r="CGY225" s="11"/>
      <c r="CGZ225" s="11"/>
      <c r="CHA225" s="11"/>
      <c r="CHB225" s="11"/>
      <c r="CHC225" s="11"/>
      <c r="CHD225" s="11"/>
      <c r="CHE225" s="11"/>
      <c r="CHF225" s="11"/>
      <c r="CHG225" s="11"/>
      <c r="CHH225" s="11"/>
      <c r="CHI225" s="11"/>
      <c r="CHJ225" s="11"/>
      <c r="CHK225" s="11"/>
      <c r="CHL225" s="11"/>
      <c r="CHM225" s="11"/>
      <c r="CHN225" s="11"/>
      <c r="CHO225" s="11"/>
      <c r="CHP225" s="11"/>
      <c r="CHQ225" s="11"/>
      <c r="CHR225" s="11"/>
      <c r="CHS225" s="11"/>
      <c r="CHT225" s="11"/>
      <c r="CHU225" s="11"/>
      <c r="CHV225" s="11"/>
      <c r="CHW225" s="11"/>
      <c r="CHX225" s="11"/>
      <c r="CHY225" s="11"/>
      <c r="CHZ225" s="11"/>
      <c r="CIA225" s="11"/>
      <c r="CIB225" s="11"/>
      <c r="CIC225" s="11"/>
      <c r="CID225" s="11"/>
      <c r="CIE225" s="11"/>
      <c r="CIF225" s="11"/>
      <c r="CIG225" s="11"/>
      <c r="CIH225" s="11"/>
      <c r="CII225" s="11"/>
      <c r="CIJ225" s="11"/>
      <c r="CIK225" s="11"/>
      <c r="CIL225" s="11"/>
      <c r="CIM225" s="11"/>
      <c r="CIN225" s="11"/>
      <c r="CIO225" s="11"/>
      <c r="CIP225" s="11"/>
      <c r="CIQ225" s="11"/>
      <c r="CIR225" s="11"/>
      <c r="CIS225" s="11"/>
      <c r="CIT225" s="11"/>
      <c r="CIU225" s="11"/>
      <c r="CIV225" s="11"/>
      <c r="CIW225" s="11"/>
      <c r="CIX225" s="11"/>
      <c r="CIY225" s="11"/>
      <c r="CIZ225" s="11"/>
      <c r="CJA225" s="11"/>
      <c r="CJB225" s="11"/>
      <c r="CJC225" s="11"/>
      <c r="CJD225" s="11"/>
      <c r="CJE225" s="11"/>
      <c r="CJF225" s="11"/>
      <c r="CJG225" s="11"/>
      <c r="CJH225" s="11"/>
      <c r="CJI225" s="11"/>
      <c r="CJJ225" s="11"/>
      <c r="CJK225" s="11"/>
      <c r="CJL225" s="11"/>
      <c r="CJM225" s="11"/>
      <c r="CJN225" s="11"/>
      <c r="CJO225" s="11"/>
      <c r="CJP225" s="11"/>
      <c r="CJQ225" s="11"/>
      <c r="CJR225" s="11"/>
      <c r="CJS225" s="11"/>
      <c r="CJT225" s="11"/>
      <c r="CJU225" s="11"/>
      <c r="CJV225" s="11"/>
      <c r="CJW225" s="11"/>
      <c r="CJX225" s="11"/>
      <c r="CJY225" s="11"/>
      <c r="CJZ225" s="11"/>
      <c r="CKA225" s="11"/>
      <c r="CKB225" s="11"/>
      <c r="CKC225" s="11"/>
      <c r="CKD225" s="11"/>
      <c r="CKE225" s="11"/>
      <c r="CKF225" s="11"/>
      <c r="CKG225" s="11"/>
      <c r="CKH225" s="11"/>
      <c r="CKI225" s="11"/>
      <c r="CKJ225" s="11"/>
      <c r="CKK225" s="11"/>
      <c r="CKL225" s="11"/>
      <c r="CKM225" s="11"/>
      <c r="CKN225" s="11"/>
      <c r="CKO225" s="11"/>
      <c r="CKP225" s="11"/>
      <c r="CKQ225" s="11"/>
      <c r="CKR225" s="11"/>
      <c r="CKS225" s="11"/>
      <c r="CKT225" s="11"/>
      <c r="CKU225" s="11"/>
      <c r="CKV225" s="11"/>
      <c r="CKW225" s="11"/>
      <c r="CKX225" s="11"/>
      <c r="CKY225" s="11"/>
      <c r="CKZ225" s="11"/>
      <c r="CLA225" s="11"/>
      <c r="CLB225" s="11"/>
      <c r="CLC225" s="11"/>
      <c r="CLD225" s="11"/>
      <c r="CLE225" s="11"/>
      <c r="CLF225" s="11"/>
      <c r="CLG225" s="11"/>
      <c r="CLH225" s="11"/>
      <c r="CLI225" s="11"/>
      <c r="CLJ225" s="11"/>
      <c r="CLK225" s="11"/>
      <c r="CLL225" s="11"/>
      <c r="CLM225" s="11"/>
      <c r="CLN225" s="11"/>
      <c r="CLO225" s="11"/>
      <c r="CLP225" s="11"/>
      <c r="CLQ225" s="11"/>
      <c r="CLR225" s="11"/>
      <c r="CLS225" s="11"/>
      <c r="CLT225" s="11"/>
      <c r="CLU225" s="11"/>
      <c r="CLV225" s="11"/>
      <c r="CLW225" s="11"/>
      <c r="CLX225" s="11"/>
      <c r="CLY225" s="11"/>
      <c r="CLZ225" s="11"/>
      <c r="CMA225" s="11"/>
      <c r="CMB225" s="11"/>
      <c r="CMC225" s="11"/>
      <c r="CMD225" s="11"/>
      <c r="CME225" s="11"/>
      <c r="CMF225" s="11"/>
      <c r="CMG225" s="11"/>
      <c r="CMH225" s="11"/>
      <c r="CMI225" s="11"/>
      <c r="CMJ225" s="11"/>
      <c r="CMK225" s="11"/>
      <c r="CML225" s="11"/>
      <c r="CMM225" s="11"/>
      <c r="CMN225" s="11"/>
      <c r="CMO225" s="11"/>
      <c r="CMP225" s="11"/>
      <c r="CMQ225" s="11"/>
      <c r="CMR225" s="11"/>
      <c r="CMS225" s="11"/>
      <c r="CMT225" s="11"/>
      <c r="CMU225" s="11"/>
      <c r="CMV225" s="11"/>
      <c r="CMW225" s="11"/>
      <c r="CMX225" s="11"/>
      <c r="CMY225" s="11"/>
      <c r="CMZ225" s="11"/>
      <c r="CNA225" s="11"/>
      <c r="CNB225" s="11"/>
      <c r="CNC225" s="11"/>
      <c r="CND225" s="11"/>
      <c r="CNE225" s="11"/>
      <c r="CNF225" s="11"/>
      <c r="CNG225" s="11"/>
      <c r="CNH225" s="11"/>
      <c r="CNI225" s="11"/>
      <c r="CNJ225" s="11"/>
      <c r="CNK225" s="11"/>
      <c r="CNL225" s="11"/>
      <c r="CNM225" s="11"/>
      <c r="CNN225" s="11"/>
      <c r="CNO225" s="11"/>
      <c r="CNP225" s="11"/>
      <c r="CNQ225" s="11"/>
      <c r="CNR225" s="11"/>
      <c r="CNS225" s="11"/>
      <c r="CNT225" s="11"/>
      <c r="CNU225" s="11"/>
      <c r="CNV225" s="11"/>
      <c r="CNW225" s="11"/>
      <c r="CNX225" s="11"/>
      <c r="CNY225" s="11"/>
      <c r="CNZ225" s="11"/>
      <c r="COA225" s="11"/>
      <c r="COB225" s="11"/>
      <c r="COC225" s="11"/>
      <c r="COD225" s="11"/>
      <c r="COE225" s="11"/>
      <c r="COF225" s="11"/>
      <c r="COG225" s="11"/>
      <c r="COH225" s="11"/>
      <c r="COI225" s="11"/>
      <c r="COJ225" s="11"/>
      <c r="COK225" s="11"/>
      <c r="COL225" s="11"/>
      <c r="COM225" s="11"/>
      <c r="CON225" s="11"/>
      <c r="COO225" s="11"/>
      <c r="COP225" s="11"/>
      <c r="COQ225" s="11"/>
      <c r="COR225" s="11"/>
      <c r="COS225" s="11"/>
      <c r="COT225" s="11"/>
      <c r="COU225" s="11"/>
      <c r="COV225" s="11"/>
      <c r="COW225" s="11"/>
      <c r="COX225" s="11"/>
      <c r="COY225" s="11"/>
      <c r="COZ225" s="11"/>
      <c r="CPA225" s="11"/>
      <c r="CPB225" s="11"/>
      <c r="CPC225" s="11"/>
      <c r="CPD225" s="11"/>
      <c r="CPE225" s="11"/>
      <c r="CPF225" s="11"/>
      <c r="CPG225" s="11"/>
      <c r="CPH225" s="11"/>
      <c r="CPI225" s="11"/>
      <c r="CPJ225" s="11"/>
      <c r="CPK225" s="11"/>
      <c r="CPL225" s="11"/>
      <c r="CPM225" s="11"/>
      <c r="CPN225" s="11"/>
      <c r="CPO225" s="11"/>
      <c r="CPP225" s="11"/>
      <c r="CPQ225" s="11"/>
      <c r="CPR225" s="11"/>
      <c r="CPS225" s="11"/>
      <c r="CPT225" s="11"/>
      <c r="CPU225" s="11"/>
      <c r="CPV225" s="11"/>
      <c r="CPW225" s="11"/>
      <c r="CPX225" s="11"/>
      <c r="CPY225" s="11"/>
      <c r="CPZ225" s="11"/>
      <c r="CQA225" s="11"/>
      <c r="CQB225" s="11"/>
      <c r="CQC225" s="11"/>
      <c r="CQD225" s="11"/>
      <c r="CQE225" s="11"/>
      <c r="CQF225" s="11"/>
      <c r="CQG225" s="11"/>
      <c r="CQH225" s="11"/>
      <c r="CQI225" s="11"/>
      <c r="CQJ225" s="11"/>
      <c r="CQK225" s="11"/>
      <c r="CQL225" s="11"/>
      <c r="CQM225" s="11"/>
      <c r="CQN225" s="11"/>
      <c r="CQO225" s="11"/>
      <c r="CQP225" s="11"/>
      <c r="CQQ225" s="11"/>
      <c r="CQR225" s="11"/>
      <c r="CQS225" s="11"/>
      <c r="CQT225" s="11"/>
      <c r="CQU225" s="11"/>
      <c r="CQV225" s="11"/>
      <c r="CQW225" s="11"/>
      <c r="CQX225" s="11"/>
      <c r="CQY225" s="11"/>
      <c r="CQZ225" s="11"/>
      <c r="CRA225" s="11"/>
      <c r="CRB225" s="11"/>
      <c r="CRC225" s="11"/>
      <c r="CRD225" s="11"/>
      <c r="CRE225" s="11"/>
      <c r="CRF225" s="11"/>
      <c r="CRG225" s="11"/>
      <c r="CRH225" s="11"/>
      <c r="CRI225" s="11"/>
      <c r="CRJ225" s="11"/>
      <c r="CRK225" s="11"/>
      <c r="CRL225" s="11"/>
      <c r="CRM225" s="11"/>
      <c r="CRN225" s="11"/>
      <c r="CRO225" s="11"/>
      <c r="CRP225" s="11"/>
      <c r="CRQ225" s="11"/>
      <c r="CRR225" s="11"/>
      <c r="CRS225" s="11"/>
      <c r="CRT225" s="11"/>
      <c r="CRU225" s="11"/>
      <c r="CRV225" s="11"/>
      <c r="CRW225" s="11"/>
      <c r="CRX225" s="11"/>
      <c r="CRY225" s="11"/>
      <c r="CRZ225" s="11"/>
      <c r="CSA225" s="11"/>
      <c r="CSB225" s="11"/>
      <c r="CSC225" s="11"/>
      <c r="CSD225" s="11"/>
      <c r="CSE225" s="11"/>
      <c r="CSF225" s="11"/>
      <c r="CSG225" s="11"/>
      <c r="CSH225" s="11"/>
      <c r="CSI225" s="11"/>
      <c r="CSJ225" s="11"/>
      <c r="CSK225" s="11"/>
      <c r="CSL225" s="11"/>
      <c r="CSM225" s="11"/>
      <c r="CSN225" s="11"/>
      <c r="CSO225" s="11"/>
      <c r="CSP225" s="11"/>
      <c r="CSQ225" s="11"/>
      <c r="CSR225" s="11"/>
      <c r="CSS225" s="11"/>
      <c r="CST225" s="11"/>
      <c r="CSU225" s="11"/>
      <c r="CSV225" s="11"/>
      <c r="CSW225" s="11"/>
      <c r="CSX225" s="11"/>
      <c r="CSY225" s="11"/>
      <c r="CSZ225" s="11"/>
      <c r="CTA225" s="11"/>
      <c r="CTB225" s="11"/>
      <c r="CTC225" s="11"/>
      <c r="CTD225" s="11"/>
      <c r="CTE225" s="11"/>
      <c r="CTF225" s="11"/>
      <c r="CTG225" s="11"/>
      <c r="CTH225" s="11"/>
      <c r="CTI225" s="11"/>
      <c r="CTJ225" s="11"/>
      <c r="CTK225" s="11"/>
      <c r="CTL225" s="11"/>
      <c r="CTM225" s="11"/>
      <c r="CTN225" s="11"/>
      <c r="CTO225" s="11"/>
      <c r="CTP225" s="11"/>
      <c r="CTQ225" s="11"/>
      <c r="CTR225" s="11"/>
      <c r="CTS225" s="11"/>
      <c r="CTT225" s="11"/>
      <c r="CTU225" s="11"/>
      <c r="CTV225" s="11"/>
      <c r="CTW225" s="11"/>
      <c r="CTX225" s="11"/>
      <c r="CTY225" s="11"/>
      <c r="CTZ225" s="11"/>
      <c r="CUA225" s="11"/>
      <c r="CUB225" s="11"/>
      <c r="CUC225" s="11"/>
      <c r="CUD225" s="11"/>
      <c r="CUE225" s="11"/>
      <c r="CUF225" s="11"/>
      <c r="CUG225" s="11"/>
      <c r="CUH225" s="11"/>
      <c r="CUI225" s="11"/>
      <c r="CUJ225" s="11"/>
      <c r="CUK225" s="11"/>
      <c r="CUL225" s="11"/>
      <c r="CUM225" s="11"/>
      <c r="CUN225" s="11"/>
      <c r="CUO225" s="11"/>
      <c r="CUP225" s="11"/>
      <c r="CUQ225" s="11"/>
      <c r="CUR225" s="11"/>
      <c r="CUS225" s="11"/>
      <c r="CUT225" s="11"/>
      <c r="CUU225" s="11"/>
      <c r="CUV225" s="11"/>
      <c r="CUW225" s="11"/>
      <c r="CUX225" s="11"/>
      <c r="CUY225" s="11"/>
      <c r="CUZ225" s="11"/>
      <c r="CVA225" s="11"/>
      <c r="CVB225" s="11"/>
      <c r="CVC225" s="11"/>
      <c r="CVD225" s="11"/>
      <c r="CVE225" s="11"/>
      <c r="CVF225" s="11"/>
      <c r="CVG225" s="11"/>
      <c r="CVH225" s="11"/>
      <c r="CVI225" s="11"/>
      <c r="CVJ225" s="11"/>
      <c r="CVK225" s="11"/>
      <c r="CVL225" s="11"/>
      <c r="CVM225" s="11"/>
      <c r="CVN225" s="11"/>
      <c r="CVO225" s="11"/>
      <c r="CVP225" s="11"/>
      <c r="CVQ225" s="11"/>
      <c r="CVR225" s="11"/>
      <c r="CVS225" s="11"/>
      <c r="CVT225" s="11"/>
      <c r="CVU225" s="11"/>
      <c r="CVV225" s="11"/>
      <c r="CVW225" s="11"/>
      <c r="CVX225" s="11"/>
      <c r="CVY225" s="11"/>
      <c r="CVZ225" s="11"/>
      <c r="CWA225" s="11"/>
      <c r="CWB225" s="11"/>
      <c r="CWC225" s="11"/>
      <c r="CWD225" s="11"/>
      <c r="CWE225" s="11"/>
      <c r="CWF225" s="11"/>
      <c r="CWG225" s="11"/>
      <c r="CWH225" s="11"/>
      <c r="CWI225" s="11"/>
      <c r="CWJ225" s="11"/>
      <c r="CWK225" s="11"/>
      <c r="CWL225" s="11"/>
      <c r="CWM225" s="11"/>
      <c r="CWN225" s="11"/>
      <c r="CWO225" s="11"/>
      <c r="CWP225" s="11"/>
      <c r="CWQ225" s="11"/>
      <c r="CWR225" s="11"/>
      <c r="CWS225" s="11"/>
      <c r="CWT225" s="11"/>
      <c r="CWU225" s="11"/>
      <c r="CWV225" s="11"/>
      <c r="CWW225" s="11"/>
      <c r="CWX225" s="11"/>
      <c r="CWY225" s="11"/>
      <c r="CWZ225" s="11"/>
      <c r="CXA225" s="11"/>
      <c r="CXB225" s="11"/>
      <c r="CXC225" s="11"/>
      <c r="CXD225" s="11"/>
      <c r="CXE225" s="11"/>
      <c r="CXF225" s="11"/>
      <c r="CXG225" s="11"/>
      <c r="CXH225" s="11"/>
      <c r="CXI225" s="11"/>
      <c r="CXJ225" s="11"/>
      <c r="CXK225" s="11"/>
      <c r="CXL225" s="11"/>
      <c r="CXM225" s="11"/>
      <c r="CXN225" s="11"/>
      <c r="CXO225" s="11"/>
      <c r="CXP225" s="11"/>
      <c r="CXQ225" s="11"/>
      <c r="CXR225" s="11"/>
      <c r="CXS225" s="11"/>
      <c r="CXT225" s="11"/>
      <c r="CXU225" s="11"/>
      <c r="CXV225" s="11"/>
      <c r="CXW225" s="11"/>
      <c r="CXX225" s="11"/>
      <c r="CXY225" s="11"/>
      <c r="CXZ225" s="11"/>
      <c r="CYA225" s="11"/>
      <c r="CYB225" s="11"/>
      <c r="CYC225" s="11"/>
      <c r="CYD225" s="11"/>
      <c r="CYE225" s="11"/>
      <c r="CYF225" s="11"/>
      <c r="CYG225" s="11"/>
      <c r="CYH225" s="11"/>
      <c r="CYI225" s="11"/>
      <c r="CYJ225" s="11"/>
      <c r="CYK225" s="11"/>
      <c r="CYL225" s="11"/>
      <c r="CYM225" s="11"/>
      <c r="CYN225" s="11"/>
      <c r="CYO225" s="11"/>
      <c r="CYP225" s="11"/>
      <c r="CYQ225" s="11"/>
      <c r="CYR225" s="11"/>
      <c r="CYS225" s="11"/>
      <c r="CYT225" s="11"/>
      <c r="CYU225" s="11"/>
      <c r="CYV225" s="11"/>
      <c r="CYW225" s="11"/>
      <c r="CYX225" s="11"/>
      <c r="CYY225" s="11"/>
      <c r="CYZ225" s="11"/>
      <c r="CZA225" s="11"/>
      <c r="CZB225" s="11"/>
      <c r="CZC225" s="11"/>
      <c r="CZD225" s="11"/>
      <c r="CZE225" s="11"/>
      <c r="CZF225" s="11"/>
      <c r="CZG225" s="11"/>
      <c r="CZH225" s="11"/>
      <c r="CZI225" s="11"/>
      <c r="CZJ225" s="11"/>
      <c r="CZK225" s="11"/>
      <c r="CZL225" s="11"/>
      <c r="CZM225" s="11"/>
      <c r="CZN225" s="11"/>
      <c r="CZO225" s="11"/>
      <c r="CZP225" s="11"/>
      <c r="CZQ225" s="11"/>
      <c r="CZR225" s="11"/>
      <c r="CZS225" s="11"/>
      <c r="CZT225" s="11"/>
      <c r="CZU225" s="11"/>
      <c r="CZV225" s="11"/>
      <c r="CZW225" s="11"/>
      <c r="CZX225" s="11"/>
      <c r="CZY225" s="11"/>
      <c r="CZZ225" s="11"/>
      <c r="DAA225" s="11"/>
      <c r="DAB225" s="11"/>
      <c r="DAC225" s="11"/>
      <c r="DAD225" s="11"/>
      <c r="DAE225" s="11"/>
      <c r="DAF225" s="11"/>
      <c r="DAG225" s="11"/>
      <c r="DAH225" s="11"/>
      <c r="DAI225" s="11"/>
      <c r="DAJ225" s="11"/>
      <c r="DAK225" s="11"/>
      <c r="DAL225" s="11"/>
      <c r="DAM225" s="11"/>
      <c r="DAN225" s="11"/>
      <c r="DAO225" s="11"/>
      <c r="DAP225" s="11"/>
      <c r="DAQ225" s="11"/>
      <c r="DAR225" s="11"/>
      <c r="DAS225" s="11"/>
      <c r="DAT225" s="11"/>
      <c r="DAU225" s="11"/>
      <c r="DAV225" s="11"/>
      <c r="DAW225" s="11"/>
      <c r="DAX225" s="11"/>
      <c r="DAY225" s="11"/>
      <c r="DAZ225" s="11"/>
      <c r="DBA225" s="11"/>
      <c r="DBB225" s="11"/>
      <c r="DBC225" s="11"/>
      <c r="DBD225" s="11"/>
      <c r="DBE225" s="11"/>
      <c r="DBF225" s="11"/>
      <c r="DBG225" s="11"/>
      <c r="DBH225" s="11"/>
      <c r="DBI225" s="11"/>
      <c r="DBJ225" s="11"/>
      <c r="DBK225" s="11"/>
      <c r="DBL225" s="11"/>
      <c r="DBM225" s="11"/>
      <c r="DBN225" s="11"/>
      <c r="DBO225" s="11"/>
      <c r="DBP225" s="11"/>
      <c r="DBQ225" s="11"/>
      <c r="DBR225" s="11"/>
      <c r="DBS225" s="11"/>
      <c r="DBT225" s="11"/>
      <c r="DBU225" s="11"/>
      <c r="DBV225" s="11"/>
      <c r="DBW225" s="11"/>
      <c r="DBX225" s="11"/>
      <c r="DBY225" s="11"/>
      <c r="DBZ225" s="11"/>
      <c r="DCA225" s="11"/>
      <c r="DCB225" s="11"/>
      <c r="DCC225" s="11"/>
      <c r="DCD225" s="11"/>
      <c r="DCE225" s="11"/>
      <c r="DCF225" s="11"/>
      <c r="DCG225" s="11"/>
      <c r="DCH225" s="11"/>
      <c r="DCI225" s="11"/>
      <c r="DCJ225" s="11"/>
      <c r="DCK225" s="11"/>
      <c r="DCL225" s="11"/>
      <c r="DCM225" s="11"/>
      <c r="DCN225" s="11"/>
      <c r="DCO225" s="11"/>
      <c r="DCP225" s="11"/>
      <c r="DCQ225" s="11"/>
      <c r="DCR225" s="11"/>
      <c r="DCS225" s="11"/>
      <c r="DCT225" s="11"/>
      <c r="DCU225" s="11"/>
      <c r="DCV225" s="11"/>
      <c r="DCW225" s="11"/>
      <c r="DCX225" s="11"/>
      <c r="DCY225" s="11"/>
      <c r="DCZ225" s="11"/>
      <c r="DDA225" s="11"/>
      <c r="DDB225" s="11"/>
      <c r="DDC225" s="11"/>
      <c r="DDD225" s="11"/>
      <c r="DDE225" s="11"/>
      <c r="DDF225" s="11"/>
      <c r="DDG225" s="11"/>
      <c r="DDH225" s="11"/>
      <c r="DDI225" s="11"/>
      <c r="DDJ225" s="11"/>
      <c r="DDK225" s="11"/>
      <c r="DDL225" s="11"/>
      <c r="DDM225" s="11"/>
      <c r="DDN225" s="11"/>
      <c r="DDO225" s="11"/>
      <c r="DDP225" s="11"/>
      <c r="DDQ225" s="11"/>
      <c r="DDR225" s="11"/>
      <c r="DDS225" s="11"/>
      <c r="DDT225" s="11"/>
      <c r="DDU225" s="11"/>
      <c r="DDV225" s="11"/>
      <c r="DDW225" s="11"/>
      <c r="DDX225" s="11"/>
      <c r="DDY225" s="11"/>
      <c r="DDZ225" s="11"/>
      <c r="DEA225" s="11"/>
      <c r="DEB225" s="11"/>
      <c r="DEC225" s="11"/>
      <c r="DED225" s="11"/>
      <c r="DEE225" s="11"/>
      <c r="DEF225" s="11"/>
      <c r="DEG225" s="11"/>
      <c r="DEH225" s="11"/>
      <c r="DEI225" s="11"/>
      <c r="DEJ225" s="11"/>
      <c r="DEK225" s="11"/>
      <c r="DEL225" s="11"/>
      <c r="DEM225" s="11"/>
      <c r="DEN225" s="11"/>
      <c r="DEO225" s="11"/>
      <c r="DEP225" s="11"/>
      <c r="DEQ225" s="11"/>
      <c r="DER225" s="11"/>
      <c r="DES225" s="11"/>
      <c r="DET225" s="11"/>
      <c r="DEU225" s="11"/>
      <c r="DEV225" s="11"/>
      <c r="DEW225" s="11"/>
      <c r="DEX225" s="11"/>
      <c r="DEY225" s="11"/>
      <c r="DEZ225" s="11"/>
      <c r="DFA225" s="11"/>
      <c r="DFB225" s="11"/>
      <c r="DFC225" s="11"/>
      <c r="DFD225" s="11"/>
      <c r="DFE225" s="11"/>
      <c r="DFF225" s="11"/>
      <c r="DFG225" s="11"/>
      <c r="DFH225" s="11"/>
      <c r="DFI225" s="11"/>
      <c r="DFJ225" s="11"/>
      <c r="DFK225" s="11"/>
      <c r="DFL225" s="11"/>
      <c r="DFM225" s="11"/>
      <c r="DFN225" s="11"/>
      <c r="DFO225" s="11"/>
      <c r="DFP225" s="11"/>
      <c r="DFQ225" s="11"/>
      <c r="DFR225" s="11"/>
      <c r="DFS225" s="11"/>
      <c r="DFT225" s="11"/>
      <c r="DFU225" s="11"/>
      <c r="DFV225" s="11"/>
      <c r="DFW225" s="11"/>
      <c r="DFX225" s="11"/>
      <c r="DFY225" s="11"/>
      <c r="DFZ225" s="11"/>
      <c r="DGA225" s="11"/>
      <c r="DGB225" s="11"/>
      <c r="DGC225" s="11"/>
      <c r="DGD225" s="11"/>
      <c r="DGE225" s="11"/>
      <c r="DGF225" s="11"/>
      <c r="DGG225" s="11"/>
      <c r="DGH225" s="11"/>
      <c r="DGI225" s="11"/>
      <c r="DGJ225" s="11"/>
      <c r="DGK225" s="11"/>
      <c r="DGL225" s="11"/>
      <c r="DGM225" s="11"/>
      <c r="DGN225" s="11"/>
      <c r="DGO225" s="11"/>
      <c r="DGP225" s="11"/>
      <c r="DGQ225" s="11"/>
      <c r="DGR225" s="11"/>
      <c r="DGS225" s="11"/>
      <c r="DGT225" s="11"/>
      <c r="DGU225" s="11"/>
      <c r="DGV225" s="11"/>
      <c r="DGW225" s="11"/>
      <c r="DGX225" s="11"/>
      <c r="DGY225" s="11"/>
      <c r="DGZ225" s="11"/>
      <c r="DHA225" s="11"/>
      <c r="DHB225" s="11"/>
      <c r="DHC225" s="11"/>
      <c r="DHD225" s="11"/>
      <c r="DHE225" s="11"/>
      <c r="DHF225" s="11"/>
      <c r="DHG225" s="11"/>
      <c r="DHH225" s="11"/>
      <c r="DHI225" s="11"/>
      <c r="DHJ225" s="11"/>
      <c r="DHK225" s="11"/>
      <c r="DHL225" s="11"/>
      <c r="DHM225" s="11"/>
      <c r="DHN225" s="11"/>
      <c r="DHO225" s="11"/>
      <c r="DHP225" s="11"/>
      <c r="DHQ225" s="11"/>
      <c r="DHR225" s="11"/>
      <c r="DHS225" s="11"/>
      <c r="DHT225" s="11"/>
      <c r="DHU225" s="11"/>
      <c r="DHV225" s="11"/>
      <c r="DHW225" s="11"/>
      <c r="DHX225" s="11"/>
      <c r="DHY225" s="11"/>
      <c r="DHZ225" s="11"/>
      <c r="DIA225" s="11"/>
      <c r="DIB225" s="11"/>
      <c r="DIC225" s="11"/>
      <c r="DID225" s="11"/>
      <c r="DIE225" s="11"/>
      <c r="DIF225" s="11"/>
      <c r="DIG225" s="11"/>
      <c r="DIH225" s="11"/>
      <c r="DII225" s="11"/>
      <c r="DIJ225" s="11"/>
      <c r="DIK225" s="11"/>
      <c r="DIL225" s="11"/>
      <c r="DIM225" s="11"/>
      <c r="DIN225" s="11"/>
      <c r="DIO225" s="11"/>
      <c r="DIP225" s="11"/>
      <c r="DIQ225" s="11"/>
      <c r="DIR225" s="11"/>
      <c r="DIS225" s="11"/>
      <c r="DIT225" s="11"/>
      <c r="DIU225" s="11"/>
      <c r="DIV225" s="11"/>
      <c r="DIW225" s="11"/>
      <c r="DIX225" s="11"/>
      <c r="DIY225" s="11"/>
      <c r="DIZ225" s="11"/>
      <c r="DJA225" s="11"/>
      <c r="DJB225" s="11"/>
      <c r="DJC225" s="11"/>
      <c r="DJD225" s="11"/>
      <c r="DJE225" s="11"/>
      <c r="DJF225" s="11"/>
      <c r="DJG225" s="11"/>
      <c r="DJH225" s="11"/>
      <c r="DJI225" s="11"/>
      <c r="DJJ225" s="11"/>
      <c r="DJK225" s="11"/>
      <c r="DJL225" s="11"/>
      <c r="DJM225" s="11"/>
      <c r="DJN225" s="11"/>
      <c r="DJO225" s="11"/>
      <c r="DJP225" s="11"/>
      <c r="DJQ225" s="11"/>
      <c r="DJR225" s="11"/>
      <c r="DJS225" s="11"/>
      <c r="DJT225" s="11"/>
      <c r="DJU225" s="11"/>
      <c r="DJV225" s="11"/>
      <c r="DJW225" s="11"/>
      <c r="DJX225" s="11"/>
      <c r="DJY225" s="11"/>
      <c r="DJZ225" s="11"/>
      <c r="DKA225" s="11"/>
      <c r="DKB225" s="11"/>
      <c r="DKC225" s="11"/>
      <c r="DKD225" s="11"/>
      <c r="DKE225" s="11"/>
      <c r="DKF225" s="11"/>
      <c r="DKG225" s="11"/>
      <c r="DKH225" s="11"/>
      <c r="DKI225" s="11"/>
      <c r="DKJ225" s="11"/>
      <c r="DKK225" s="11"/>
      <c r="DKL225" s="11"/>
      <c r="DKM225" s="11"/>
      <c r="DKN225" s="11"/>
      <c r="DKO225" s="11"/>
      <c r="DKP225" s="11"/>
      <c r="DKQ225" s="11"/>
      <c r="DKR225" s="11"/>
      <c r="DKS225" s="11"/>
      <c r="DKT225" s="11"/>
      <c r="DKU225" s="11"/>
      <c r="DKV225" s="11"/>
      <c r="DKW225" s="11"/>
      <c r="DKX225" s="11"/>
      <c r="DKY225" s="11"/>
      <c r="DKZ225" s="11"/>
      <c r="DLA225" s="11"/>
      <c r="DLB225" s="11"/>
      <c r="DLC225" s="11"/>
      <c r="DLD225" s="11"/>
      <c r="DLE225" s="11"/>
      <c r="DLF225" s="11"/>
      <c r="DLG225" s="11"/>
      <c r="DLH225" s="11"/>
      <c r="DLI225" s="11"/>
      <c r="DLJ225" s="11"/>
      <c r="DLK225" s="11"/>
      <c r="DLL225" s="11"/>
      <c r="DLM225" s="11"/>
      <c r="DLN225" s="11"/>
      <c r="DLO225" s="11"/>
      <c r="DLP225" s="11"/>
      <c r="DLQ225" s="11"/>
      <c r="DLR225" s="11"/>
      <c r="DLS225" s="11"/>
      <c r="DLT225" s="11"/>
      <c r="DLU225" s="11"/>
      <c r="DLV225" s="11"/>
      <c r="DLW225" s="11"/>
      <c r="DLX225" s="11"/>
      <c r="DLY225" s="11"/>
      <c r="DLZ225" s="11"/>
      <c r="DMA225" s="11"/>
      <c r="DMB225" s="11"/>
      <c r="DMC225" s="11"/>
      <c r="DMD225" s="11"/>
      <c r="DME225" s="11"/>
      <c r="DMF225" s="11"/>
      <c r="DMG225" s="11"/>
      <c r="DMH225" s="11"/>
      <c r="DMI225" s="11"/>
      <c r="DMJ225" s="11"/>
      <c r="DMK225" s="11"/>
      <c r="DML225" s="11"/>
      <c r="DMM225" s="11"/>
      <c r="DMN225" s="11"/>
      <c r="DMO225" s="11"/>
      <c r="DMP225" s="11"/>
      <c r="DMQ225" s="11"/>
      <c r="DMR225" s="11"/>
      <c r="DMS225" s="11"/>
      <c r="DMT225" s="11"/>
      <c r="DMU225" s="11"/>
      <c r="DMV225" s="11"/>
      <c r="DMW225" s="11"/>
      <c r="DMX225" s="11"/>
      <c r="DMY225" s="11"/>
      <c r="DMZ225" s="11"/>
      <c r="DNA225" s="11"/>
      <c r="DNB225" s="11"/>
      <c r="DNC225" s="11"/>
      <c r="DND225" s="11"/>
      <c r="DNE225" s="11"/>
      <c r="DNF225" s="11"/>
      <c r="DNG225" s="11"/>
      <c r="DNH225" s="11"/>
      <c r="DNI225" s="11"/>
      <c r="DNJ225" s="11"/>
      <c r="DNK225" s="11"/>
      <c r="DNL225" s="11"/>
      <c r="DNM225" s="11"/>
      <c r="DNN225" s="11"/>
      <c r="DNO225" s="11"/>
      <c r="DNP225" s="11"/>
      <c r="DNQ225" s="11"/>
      <c r="DNR225" s="11"/>
      <c r="DNS225" s="11"/>
      <c r="DNT225" s="11"/>
      <c r="DNU225" s="11"/>
      <c r="DNV225" s="11"/>
      <c r="DNW225" s="11"/>
      <c r="DNX225" s="11"/>
      <c r="DNY225" s="11"/>
      <c r="DNZ225" s="11"/>
      <c r="DOA225" s="11"/>
      <c r="DOB225" s="11"/>
      <c r="DOC225" s="11"/>
      <c r="DOD225" s="11"/>
      <c r="DOE225" s="11"/>
      <c r="DOF225" s="11"/>
      <c r="DOG225" s="11"/>
      <c r="DOH225" s="11"/>
      <c r="DOI225" s="11"/>
      <c r="DOJ225" s="11"/>
      <c r="DOK225" s="11"/>
      <c r="DOL225" s="11"/>
      <c r="DOM225" s="11"/>
      <c r="DON225" s="11"/>
      <c r="DOO225" s="11"/>
      <c r="DOP225" s="11"/>
      <c r="DOQ225" s="11"/>
      <c r="DOR225" s="11"/>
      <c r="DOS225" s="11"/>
      <c r="DOT225" s="11"/>
      <c r="DOU225" s="11"/>
      <c r="DOV225" s="11"/>
      <c r="DOW225" s="11"/>
      <c r="DOX225" s="11"/>
      <c r="DOY225" s="11"/>
      <c r="DOZ225" s="11"/>
      <c r="DPA225" s="11"/>
      <c r="DPB225" s="11"/>
      <c r="DPC225" s="11"/>
      <c r="DPD225" s="11"/>
      <c r="DPE225" s="11"/>
      <c r="DPF225" s="11"/>
      <c r="DPG225" s="11"/>
      <c r="DPH225" s="11"/>
      <c r="DPI225" s="11"/>
      <c r="DPJ225" s="11"/>
      <c r="DPK225" s="11"/>
      <c r="DPL225" s="11"/>
      <c r="DPM225" s="11"/>
      <c r="DPN225" s="11"/>
      <c r="DPO225" s="11"/>
      <c r="DPP225" s="11"/>
      <c r="DPQ225" s="11"/>
      <c r="DPR225" s="11"/>
      <c r="DPS225" s="11"/>
      <c r="DPT225" s="11"/>
      <c r="DPU225" s="11"/>
      <c r="DPV225" s="11"/>
      <c r="DPW225" s="11"/>
      <c r="DPX225" s="11"/>
      <c r="DPY225" s="11"/>
      <c r="DPZ225" s="11"/>
      <c r="DQA225" s="11"/>
      <c r="DQB225" s="11"/>
      <c r="DQC225" s="11"/>
      <c r="DQD225" s="11"/>
      <c r="DQE225" s="11"/>
      <c r="DQF225" s="11"/>
      <c r="DQG225" s="11"/>
      <c r="DQH225" s="11"/>
      <c r="DQI225" s="11"/>
      <c r="DQJ225" s="11"/>
      <c r="DQK225" s="11"/>
      <c r="DQL225" s="11"/>
      <c r="DQM225" s="11"/>
      <c r="DQN225" s="11"/>
      <c r="DQO225" s="11"/>
      <c r="DQP225" s="11"/>
      <c r="DQQ225" s="11"/>
      <c r="DQR225" s="11"/>
      <c r="DQS225" s="11"/>
      <c r="DQT225" s="11"/>
      <c r="DQU225" s="11"/>
      <c r="DQV225" s="11"/>
      <c r="DQW225" s="11"/>
      <c r="DQX225" s="11"/>
      <c r="DQY225" s="11"/>
      <c r="DQZ225" s="11"/>
      <c r="DRA225" s="11"/>
      <c r="DRB225" s="11"/>
      <c r="DRC225" s="11"/>
      <c r="DRD225" s="11"/>
      <c r="DRE225" s="11"/>
      <c r="DRF225" s="11"/>
      <c r="DRG225" s="11"/>
      <c r="DRH225" s="11"/>
      <c r="DRI225" s="11"/>
      <c r="DRJ225" s="11"/>
      <c r="DRK225" s="11"/>
      <c r="DRL225" s="11"/>
      <c r="DRM225" s="11"/>
      <c r="DRN225" s="11"/>
      <c r="DRO225" s="11"/>
      <c r="DRP225" s="11"/>
      <c r="DRQ225" s="11"/>
      <c r="DRR225" s="11"/>
      <c r="DRS225" s="11"/>
      <c r="DRT225" s="11"/>
      <c r="DRU225" s="11"/>
      <c r="DRV225" s="11"/>
      <c r="DRW225" s="11"/>
      <c r="DRX225" s="11"/>
      <c r="DRY225" s="11"/>
      <c r="DRZ225" s="11"/>
      <c r="DSA225" s="11"/>
      <c r="DSB225" s="11"/>
      <c r="DSC225" s="11"/>
      <c r="DSD225" s="11"/>
      <c r="DSE225" s="11"/>
      <c r="DSF225" s="11"/>
      <c r="DSG225" s="11"/>
      <c r="DSH225" s="11"/>
      <c r="DSI225" s="11"/>
      <c r="DSJ225" s="11"/>
      <c r="DSK225" s="11"/>
      <c r="DSL225" s="11"/>
      <c r="DSM225" s="11"/>
      <c r="DSN225" s="11"/>
      <c r="DSO225" s="11"/>
      <c r="DSP225" s="11"/>
      <c r="DSQ225" s="11"/>
      <c r="DSR225" s="11"/>
      <c r="DSS225" s="11"/>
      <c r="DST225" s="11"/>
      <c r="DSU225" s="11"/>
      <c r="DSV225" s="11"/>
      <c r="DSW225" s="11"/>
      <c r="DSX225" s="11"/>
      <c r="DSY225" s="11"/>
      <c r="DSZ225" s="11"/>
      <c r="DTA225" s="11"/>
      <c r="DTB225" s="11"/>
      <c r="DTC225" s="11"/>
      <c r="DTD225" s="11"/>
      <c r="DTE225" s="11"/>
      <c r="DTF225" s="11"/>
      <c r="DTG225" s="11"/>
      <c r="DTH225" s="11"/>
      <c r="DTI225" s="11"/>
      <c r="DTJ225" s="11"/>
      <c r="DTK225" s="11"/>
      <c r="DTL225" s="11"/>
      <c r="DTM225" s="11"/>
      <c r="DTN225" s="11"/>
      <c r="DTO225" s="11"/>
      <c r="DTP225" s="11"/>
      <c r="DTQ225" s="11"/>
      <c r="DTR225" s="11"/>
      <c r="DTS225" s="11"/>
      <c r="DTT225" s="11"/>
      <c r="DTU225" s="11"/>
      <c r="DTV225" s="11"/>
      <c r="DTW225" s="11"/>
      <c r="DTX225" s="11"/>
      <c r="DTY225" s="11"/>
      <c r="DTZ225" s="11"/>
      <c r="DUA225" s="11"/>
      <c r="DUB225" s="11"/>
      <c r="DUC225" s="11"/>
      <c r="DUD225" s="11"/>
      <c r="DUE225" s="11"/>
      <c r="DUF225" s="11"/>
      <c r="DUG225" s="11"/>
      <c r="DUH225" s="11"/>
      <c r="DUI225" s="11"/>
      <c r="DUJ225" s="11"/>
      <c r="DUK225" s="11"/>
      <c r="DUL225" s="11"/>
      <c r="DUM225" s="11"/>
      <c r="DUN225" s="11"/>
      <c r="DUO225" s="11"/>
      <c r="DUP225" s="11"/>
      <c r="DUQ225" s="11"/>
      <c r="DUR225" s="11"/>
      <c r="DUS225" s="11"/>
      <c r="DUT225" s="11"/>
      <c r="DUU225" s="11"/>
      <c r="DUV225" s="11"/>
      <c r="DUW225" s="11"/>
      <c r="DUX225" s="11"/>
      <c r="DUY225" s="11"/>
      <c r="DUZ225" s="11"/>
      <c r="DVA225" s="11"/>
      <c r="DVB225" s="11"/>
      <c r="DVC225" s="11"/>
      <c r="DVD225" s="11"/>
      <c r="DVE225" s="11"/>
      <c r="DVF225" s="11"/>
      <c r="DVG225" s="11"/>
      <c r="DVH225" s="11"/>
      <c r="DVI225" s="11"/>
      <c r="DVJ225" s="11"/>
      <c r="DVK225" s="11"/>
      <c r="DVL225" s="11"/>
      <c r="DVM225" s="11"/>
      <c r="DVN225" s="11"/>
      <c r="DVO225" s="11"/>
      <c r="DVP225" s="11"/>
      <c r="DVQ225" s="11"/>
      <c r="DVR225" s="11"/>
      <c r="DVS225" s="11"/>
      <c r="DVT225" s="11"/>
      <c r="DVU225" s="11"/>
      <c r="DVV225" s="11"/>
      <c r="DVW225" s="11"/>
      <c r="DVX225" s="11"/>
      <c r="DVY225" s="11"/>
      <c r="DVZ225" s="11"/>
      <c r="DWA225" s="11"/>
      <c r="DWB225" s="11"/>
      <c r="DWC225" s="11"/>
      <c r="DWD225" s="11"/>
      <c r="DWE225" s="11"/>
      <c r="DWF225" s="11"/>
      <c r="DWG225" s="11"/>
      <c r="DWH225" s="11"/>
      <c r="DWI225" s="11"/>
      <c r="DWJ225" s="11"/>
      <c r="DWK225" s="11"/>
      <c r="DWL225" s="11"/>
      <c r="DWM225" s="11"/>
      <c r="DWN225" s="11"/>
      <c r="DWO225" s="11"/>
      <c r="DWP225" s="11"/>
      <c r="DWQ225" s="11"/>
      <c r="DWR225" s="11"/>
      <c r="DWS225" s="11"/>
      <c r="DWT225" s="11"/>
      <c r="DWU225" s="11"/>
      <c r="DWV225" s="11"/>
      <c r="DWW225" s="11"/>
      <c r="DWX225" s="11"/>
      <c r="DWY225" s="11"/>
      <c r="DWZ225" s="11"/>
      <c r="DXA225" s="11"/>
      <c r="DXB225" s="11"/>
      <c r="DXC225" s="11"/>
      <c r="DXD225" s="11"/>
      <c r="DXE225" s="11"/>
      <c r="DXF225" s="11"/>
      <c r="DXG225" s="11"/>
      <c r="DXH225" s="11"/>
      <c r="DXI225" s="11"/>
      <c r="DXJ225" s="11"/>
      <c r="DXK225" s="11"/>
      <c r="DXL225" s="11"/>
      <c r="DXM225" s="11"/>
      <c r="DXN225" s="11"/>
      <c r="DXO225" s="11"/>
      <c r="DXP225" s="11"/>
      <c r="DXQ225" s="11"/>
      <c r="DXR225" s="11"/>
      <c r="DXS225" s="11"/>
      <c r="DXT225" s="11"/>
      <c r="DXU225" s="11"/>
      <c r="DXV225" s="11"/>
      <c r="DXW225" s="11"/>
      <c r="DXX225" s="11"/>
      <c r="DXY225" s="11"/>
      <c r="DXZ225" s="11"/>
      <c r="DYA225" s="11"/>
      <c r="DYB225" s="11"/>
      <c r="DYC225" s="11"/>
      <c r="DYD225" s="11"/>
      <c r="DYE225" s="11"/>
      <c r="DYF225" s="11"/>
      <c r="DYG225" s="11"/>
      <c r="DYH225" s="11"/>
      <c r="DYI225" s="11"/>
      <c r="DYJ225" s="11"/>
      <c r="DYK225" s="11"/>
      <c r="DYL225" s="11"/>
      <c r="DYM225" s="11"/>
      <c r="DYN225" s="11"/>
      <c r="DYO225" s="11"/>
      <c r="DYP225" s="11"/>
      <c r="DYQ225" s="11"/>
      <c r="DYR225" s="11"/>
      <c r="DYS225" s="11"/>
      <c r="DYT225" s="11"/>
      <c r="DYU225" s="11"/>
      <c r="DYV225" s="11"/>
      <c r="DYW225" s="11"/>
      <c r="DYX225" s="11"/>
      <c r="DYY225" s="11"/>
      <c r="DYZ225" s="11"/>
      <c r="DZA225" s="11"/>
      <c r="DZB225" s="11"/>
      <c r="DZC225" s="11"/>
      <c r="DZD225" s="11"/>
      <c r="DZE225" s="11"/>
      <c r="DZF225" s="11"/>
      <c r="DZG225" s="11"/>
      <c r="DZH225" s="11"/>
      <c r="DZI225" s="11"/>
      <c r="DZJ225" s="11"/>
      <c r="DZK225" s="11"/>
      <c r="DZL225" s="11"/>
      <c r="DZM225" s="11"/>
      <c r="DZN225" s="11"/>
      <c r="DZO225" s="11"/>
      <c r="DZP225" s="11"/>
      <c r="DZQ225" s="11"/>
      <c r="DZR225" s="11"/>
      <c r="DZS225" s="11"/>
      <c r="DZT225" s="11"/>
      <c r="DZU225" s="11"/>
      <c r="DZV225" s="11"/>
      <c r="DZW225" s="11"/>
      <c r="DZX225" s="11"/>
      <c r="DZY225" s="11"/>
      <c r="DZZ225" s="11"/>
      <c r="EAA225" s="11"/>
      <c r="EAB225" s="11"/>
      <c r="EAC225" s="11"/>
      <c r="EAD225" s="11"/>
      <c r="EAE225" s="11"/>
      <c r="EAF225" s="11"/>
      <c r="EAG225" s="11"/>
      <c r="EAH225" s="11"/>
      <c r="EAI225" s="11"/>
      <c r="EAJ225" s="11"/>
      <c r="EAK225" s="11"/>
      <c r="EAL225" s="11"/>
      <c r="EAM225" s="11"/>
      <c r="EAN225" s="11"/>
      <c r="EAO225" s="11"/>
      <c r="EAP225" s="11"/>
      <c r="EAQ225" s="11"/>
      <c r="EAR225" s="11"/>
      <c r="EAS225" s="11"/>
      <c r="EAT225" s="11"/>
      <c r="EAU225" s="11"/>
      <c r="EAV225" s="11"/>
      <c r="EAW225" s="11"/>
      <c r="EAX225" s="11"/>
      <c r="EAY225" s="11"/>
      <c r="EAZ225" s="11"/>
      <c r="EBA225" s="11"/>
      <c r="EBB225" s="11"/>
      <c r="EBC225" s="11"/>
      <c r="EBD225" s="11"/>
      <c r="EBE225" s="11"/>
      <c r="EBF225" s="11"/>
      <c r="EBG225" s="11"/>
      <c r="EBH225" s="11"/>
      <c r="EBI225" s="11"/>
      <c r="EBJ225" s="11"/>
      <c r="EBK225" s="11"/>
      <c r="EBL225" s="11"/>
      <c r="EBM225" s="11"/>
      <c r="EBN225" s="11"/>
      <c r="EBO225" s="11"/>
      <c r="EBP225" s="11"/>
      <c r="EBQ225" s="11"/>
      <c r="EBR225" s="11"/>
      <c r="EBS225" s="11"/>
      <c r="EBT225" s="11"/>
      <c r="EBU225" s="11"/>
      <c r="EBV225" s="11"/>
      <c r="EBW225" s="11"/>
      <c r="EBX225" s="11"/>
      <c r="EBY225" s="11"/>
      <c r="EBZ225" s="11"/>
      <c r="ECA225" s="11"/>
      <c r="ECB225" s="11"/>
      <c r="ECC225" s="11"/>
      <c r="ECD225" s="11"/>
      <c r="ECE225" s="11"/>
      <c r="ECF225" s="11"/>
      <c r="ECG225" s="11"/>
      <c r="ECH225" s="11"/>
      <c r="ECI225" s="11"/>
      <c r="ECJ225" s="11"/>
      <c r="ECK225" s="11"/>
      <c r="ECL225" s="11"/>
      <c r="ECM225" s="11"/>
      <c r="ECN225" s="11"/>
      <c r="ECO225" s="11"/>
      <c r="ECP225" s="11"/>
      <c r="ECQ225" s="11"/>
      <c r="ECR225" s="11"/>
      <c r="ECS225" s="11"/>
      <c r="ECT225" s="11"/>
      <c r="ECU225" s="11"/>
      <c r="ECV225" s="11"/>
      <c r="ECW225" s="11"/>
      <c r="ECX225" s="11"/>
      <c r="ECY225" s="11"/>
      <c r="ECZ225" s="11"/>
      <c r="EDA225" s="11"/>
      <c r="EDB225" s="11"/>
      <c r="EDC225" s="11"/>
      <c r="EDD225" s="11"/>
      <c r="EDE225" s="11"/>
      <c r="EDF225" s="11"/>
      <c r="EDG225" s="11"/>
      <c r="EDH225" s="11"/>
      <c r="EDI225" s="11"/>
      <c r="EDJ225" s="11"/>
      <c r="EDK225" s="11"/>
      <c r="EDL225" s="11"/>
      <c r="EDM225" s="11"/>
      <c r="EDN225" s="11"/>
      <c r="EDO225" s="11"/>
      <c r="EDP225" s="11"/>
      <c r="EDQ225" s="11"/>
      <c r="EDR225" s="11"/>
      <c r="EDS225" s="11"/>
      <c r="EDT225" s="11"/>
      <c r="EDU225" s="11"/>
      <c r="EDV225" s="11"/>
      <c r="EDW225" s="11"/>
      <c r="EDX225" s="11"/>
      <c r="EDY225" s="11"/>
      <c r="EDZ225" s="11"/>
      <c r="EEA225" s="11"/>
      <c r="EEB225" s="11"/>
      <c r="EEC225" s="11"/>
      <c r="EED225" s="11"/>
      <c r="EEE225" s="11"/>
      <c r="EEF225" s="11"/>
      <c r="EEG225" s="11"/>
      <c r="EEH225" s="11"/>
      <c r="EEI225" s="11"/>
      <c r="EEJ225" s="11"/>
      <c r="EEK225" s="11"/>
      <c r="EEL225" s="11"/>
      <c r="EEM225" s="11"/>
      <c r="EEN225" s="11"/>
      <c r="EEO225" s="11"/>
      <c r="EEP225" s="11"/>
      <c r="EEQ225" s="11"/>
      <c r="EER225" s="11"/>
      <c r="EES225" s="11"/>
      <c r="EET225" s="11"/>
      <c r="EEU225" s="11"/>
      <c r="EEV225" s="11"/>
      <c r="EEW225" s="11"/>
      <c r="EEX225" s="11"/>
      <c r="EEY225" s="11"/>
      <c r="EEZ225" s="11"/>
      <c r="EFA225" s="11"/>
      <c r="EFB225" s="11"/>
      <c r="EFC225" s="11"/>
      <c r="EFD225" s="11"/>
      <c r="EFE225" s="11"/>
      <c r="EFF225" s="11"/>
      <c r="EFG225" s="11"/>
      <c r="EFH225" s="11"/>
      <c r="EFI225" s="11"/>
      <c r="EFJ225" s="11"/>
      <c r="EFK225" s="11"/>
      <c r="EFL225" s="11"/>
      <c r="EFM225" s="11"/>
      <c r="EFN225" s="11"/>
      <c r="EFO225" s="11"/>
      <c r="EFP225" s="11"/>
      <c r="EFQ225" s="11"/>
      <c r="EFR225" s="11"/>
      <c r="EFS225" s="11"/>
      <c r="EFT225" s="11"/>
      <c r="EFU225" s="11"/>
      <c r="EFV225" s="11"/>
      <c r="EFW225" s="11"/>
      <c r="EFX225" s="11"/>
      <c r="EFY225" s="11"/>
      <c r="EFZ225" s="11"/>
      <c r="EGA225" s="11"/>
      <c r="EGB225" s="11"/>
      <c r="EGC225" s="11"/>
      <c r="EGD225" s="11"/>
      <c r="EGE225" s="11"/>
      <c r="EGF225" s="11"/>
      <c r="EGG225" s="11"/>
      <c r="EGH225" s="11"/>
      <c r="EGI225" s="11"/>
      <c r="EGJ225" s="11"/>
      <c r="EGK225" s="11"/>
      <c r="EGL225" s="11"/>
      <c r="EGM225" s="11"/>
      <c r="EGN225" s="11"/>
      <c r="EGO225" s="11"/>
      <c r="EGP225" s="11"/>
      <c r="EGQ225" s="11"/>
      <c r="EGR225" s="11"/>
      <c r="EGS225" s="11"/>
      <c r="EGT225" s="11"/>
      <c r="EGU225" s="11"/>
      <c r="EGV225" s="11"/>
      <c r="EGW225" s="11"/>
      <c r="EGX225" s="11"/>
      <c r="EGY225" s="11"/>
      <c r="EGZ225" s="11"/>
      <c r="EHA225" s="11"/>
      <c r="EHB225" s="11"/>
      <c r="EHC225" s="11"/>
      <c r="EHD225" s="11"/>
      <c r="EHE225" s="11"/>
      <c r="EHF225" s="11"/>
      <c r="EHG225" s="11"/>
      <c r="EHH225" s="11"/>
      <c r="EHI225" s="11"/>
      <c r="EHJ225" s="11"/>
      <c r="EHK225" s="11"/>
      <c r="EHL225" s="11"/>
      <c r="EHM225" s="11"/>
      <c r="EHN225" s="11"/>
      <c r="EHO225" s="11"/>
      <c r="EHP225" s="11"/>
      <c r="EHQ225" s="11"/>
      <c r="EHR225" s="11"/>
      <c r="EHS225" s="11"/>
      <c r="EHT225" s="11"/>
      <c r="EHU225" s="11"/>
      <c r="EHV225" s="11"/>
      <c r="EHW225" s="11"/>
      <c r="EHX225" s="11"/>
      <c r="EHY225" s="11"/>
      <c r="EHZ225" s="11"/>
      <c r="EIA225" s="11"/>
      <c r="EIB225" s="11"/>
      <c r="EIC225" s="11"/>
      <c r="EID225" s="11"/>
      <c r="EIE225" s="11"/>
      <c r="EIF225" s="11"/>
      <c r="EIG225" s="11"/>
      <c r="EIH225" s="11"/>
      <c r="EII225" s="11"/>
      <c r="EIJ225" s="11"/>
      <c r="EIK225" s="11"/>
      <c r="EIL225" s="11"/>
      <c r="EIM225" s="11"/>
      <c r="EIN225" s="11"/>
      <c r="EIO225" s="11"/>
      <c r="EIP225" s="11"/>
      <c r="EIQ225" s="11"/>
      <c r="EIR225" s="11"/>
      <c r="EIS225" s="11"/>
      <c r="EIT225" s="11"/>
      <c r="EIU225" s="11"/>
      <c r="EIV225" s="11"/>
      <c r="EIW225" s="11"/>
      <c r="EIX225" s="11"/>
      <c r="EIY225" s="11"/>
      <c r="EIZ225" s="11"/>
      <c r="EJA225" s="11"/>
      <c r="EJB225" s="11"/>
      <c r="EJC225" s="11"/>
      <c r="EJD225" s="11"/>
      <c r="EJE225" s="11"/>
      <c r="EJF225" s="11"/>
      <c r="EJG225" s="11"/>
      <c r="EJH225" s="11"/>
      <c r="EJI225" s="11"/>
      <c r="EJJ225" s="11"/>
      <c r="EJK225" s="11"/>
      <c r="EJL225" s="11"/>
      <c r="EJM225" s="11"/>
      <c r="EJN225" s="11"/>
      <c r="EJO225" s="11"/>
      <c r="EJP225" s="11"/>
      <c r="EJQ225" s="11"/>
      <c r="EJR225" s="11"/>
      <c r="EJS225" s="11"/>
      <c r="EJT225" s="11"/>
      <c r="EJU225" s="11"/>
      <c r="EJV225" s="11"/>
      <c r="EJW225" s="11"/>
      <c r="EJX225" s="11"/>
      <c r="EJY225" s="11"/>
      <c r="EJZ225" s="11"/>
      <c r="EKA225" s="11"/>
      <c r="EKB225" s="11"/>
      <c r="EKC225" s="11"/>
      <c r="EKD225" s="11"/>
      <c r="EKE225" s="11"/>
      <c r="EKF225" s="11"/>
      <c r="EKG225" s="11"/>
      <c r="EKH225" s="11"/>
      <c r="EKI225" s="11"/>
      <c r="EKJ225" s="11"/>
      <c r="EKK225" s="11"/>
      <c r="EKL225" s="11"/>
      <c r="EKM225" s="11"/>
      <c r="EKN225" s="11"/>
      <c r="EKO225" s="11"/>
      <c r="EKP225" s="11"/>
      <c r="EKQ225" s="11"/>
      <c r="EKR225" s="11"/>
      <c r="EKS225" s="11"/>
      <c r="EKT225" s="11"/>
      <c r="EKU225" s="11"/>
      <c r="EKV225" s="11"/>
      <c r="EKW225" s="11"/>
      <c r="EKX225" s="11"/>
      <c r="EKY225" s="11"/>
      <c r="EKZ225" s="11"/>
      <c r="ELA225" s="11"/>
      <c r="ELB225" s="11"/>
      <c r="ELC225" s="11"/>
      <c r="ELD225" s="11"/>
      <c r="ELE225" s="11"/>
      <c r="ELF225" s="11"/>
      <c r="ELG225" s="11"/>
      <c r="ELH225" s="11"/>
      <c r="ELI225" s="11"/>
      <c r="ELJ225" s="11"/>
      <c r="ELK225" s="11"/>
      <c r="ELL225" s="11"/>
      <c r="ELM225" s="11"/>
      <c r="ELN225" s="11"/>
      <c r="ELO225" s="11"/>
      <c r="ELP225" s="11"/>
      <c r="ELQ225" s="11"/>
      <c r="ELR225" s="11"/>
      <c r="ELS225" s="11"/>
      <c r="ELT225" s="11"/>
      <c r="ELU225" s="11"/>
      <c r="ELV225" s="11"/>
      <c r="ELW225" s="11"/>
      <c r="ELX225" s="11"/>
      <c r="ELY225" s="11"/>
      <c r="ELZ225" s="11"/>
      <c r="EMA225" s="11"/>
      <c r="EMB225" s="11"/>
      <c r="EMC225" s="11"/>
      <c r="EMD225" s="11"/>
      <c r="EME225" s="11"/>
      <c r="EMF225" s="11"/>
      <c r="EMG225" s="11"/>
      <c r="EMH225" s="11"/>
      <c r="EMI225" s="11"/>
      <c r="EMJ225" s="11"/>
      <c r="EMK225" s="11"/>
      <c r="EML225" s="11"/>
      <c r="EMM225" s="11"/>
      <c r="EMN225" s="11"/>
      <c r="EMO225" s="11"/>
      <c r="EMP225" s="11"/>
      <c r="EMQ225" s="11"/>
      <c r="EMR225" s="11"/>
      <c r="EMS225" s="11"/>
      <c r="EMT225" s="11"/>
      <c r="EMU225" s="11"/>
      <c r="EMV225" s="11"/>
      <c r="EMW225" s="11"/>
      <c r="EMX225" s="11"/>
      <c r="EMY225" s="11"/>
      <c r="EMZ225" s="11"/>
      <c r="ENA225" s="11"/>
      <c r="ENB225" s="11"/>
      <c r="ENC225" s="11"/>
      <c r="END225" s="11"/>
      <c r="ENE225" s="11"/>
      <c r="ENF225" s="11"/>
      <c r="ENG225" s="11"/>
      <c r="ENH225" s="11"/>
      <c r="ENI225" s="11"/>
      <c r="ENJ225" s="11"/>
      <c r="ENK225" s="11"/>
      <c r="ENL225" s="11"/>
      <c r="ENM225" s="11"/>
      <c r="ENN225" s="11"/>
      <c r="ENO225" s="11"/>
      <c r="ENP225" s="11"/>
      <c r="ENQ225" s="11"/>
      <c r="ENR225" s="11"/>
      <c r="ENS225" s="11"/>
      <c r="ENT225" s="11"/>
      <c r="ENU225" s="11"/>
      <c r="ENV225" s="11"/>
      <c r="ENW225" s="11"/>
      <c r="ENX225" s="11"/>
      <c r="ENY225" s="11"/>
      <c r="ENZ225" s="11"/>
      <c r="EOA225" s="11"/>
      <c r="EOB225" s="11"/>
      <c r="EOC225" s="11"/>
      <c r="EOD225" s="11"/>
      <c r="EOE225" s="11"/>
      <c r="EOF225" s="11"/>
      <c r="EOG225" s="11"/>
      <c r="EOH225" s="11"/>
      <c r="EOI225" s="11"/>
      <c r="EOJ225" s="11"/>
      <c r="EOK225" s="11"/>
      <c r="EOL225" s="11"/>
      <c r="EOM225" s="11"/>
      <c r="EON225" s="11"/>
      <c r="EOO225" s="11"/>
      <c r="EOP225" s="11"/>
      <c r="EOQ225" s="11"/>
      <c r="EOR225" s="11"/>
      <c r="EOS225" s="11"/>
      <c r="EOT225" s="11"/>
      <c r="EOU225" s="11"/>
      <c r="EOV225" s="11"/>
      <c r="EOW225" s="11"/>
      <c r="EOX225" s="11"/>
      <c r="EOY225" s="11"/>
      <c r="EOZ225" s="11"/>
      <c r="EPA225" s="11"/>
      <c r="EPB225" s="11"/>
      <c r="EPC225" s="11"/>
      <c r="EPD225" s="11"/>
      <c r="EPE225" s="11"/>
      <c r="EPF225" s="11"/>
      <c r="EPG225" s="11"/>
      <c r="EPH225" s="11"/>
      <c r="EPI225" s="11"/>
      <c r="EPJ225" s="11"/>
      <c r="EPK225" s="11"/>
      <c r="EPL225" s="11"/>
      <c r="EPM225" s="11"/>
      <c r="EPN225" s="11"/>
      <c r="EPO225" s="11"/>
      <c r="EPP225" s="11"/>
      <c r="EPQ225" s="11"/>
      <c r="EPR225" s="11"/>
      <c r="EPS225" s="11"/>
      <c r="EPT225" s="11"/>
      <c r="EPU225" s="11"/>
      <c r="EPV225" s="11"/>
      <c r="EPW225" s="11"/>
      <c r="EPX225" s="11"/>
      <c r="EPY225" s="11"/>
      <c r="EPZ225" s="11"/>
      <c r="EQA225" s="11"/>
      <c r="EQB225" s="11"/>
      <c r="EQC225" s="11"/>
      <c r="EQD225" s="11"/>
      <c r="EQE225" s="11"/>
      <c r="EQF225" s="11"/>
      <c r="EQG225" s="11"/>
      <c r="EQH225" s="11"/>
      <c r="EQI225" s="11"/>
      <c r="EQJ225" s="11"/>
      <c r="EQK225" s="11"/>
      <c r="EQL225" s="11"/>
      <c r="EQM225" s="11"/>
      <c r="EQN225" s="11"/>
      <c r="EQO225" s="11"/>
      <c r="EQP225" s="11"/>
      <c r="EQQ225" s="11"/>
      <c r="EQR225" s="11"/>
      <c r="EQS225" s="11"/>
      <c r="EQT225" s="11"/>
      <c r="EQU225" s="11"/>
      <c r="EQV225" s="11"/>
      <c r="EQW225" s="11"/>
      <c r="EQX225" s="11"/>
      <c r="EQY225" s="11"/>
      <c r="EQZ225" s="11"/>
      <c r="ERA225" s="11"/>
      <c r="ERB225" s="11"/>
      <c r="ERC225" s="11"/>
      <c r="ERD225" s="11"/>
      <c r="ERE225" s="11"/>
      <c r="ERF225" s="11"/>
      <c r="ERG225" s="11"/>
      <c r="ERH225" s="11"/>
      <c r="ERI225" s="11"/>
      <c r="ERJ225" s="11"/>
      <c r="ERK225" s="11"/>
      <c r="ERL225" s="11"/>
      <c r="ERM225" s="11"/>
      <c r="ERN225" s="11"/>
      <c r="ERO225" s="11"/>
      <c r="ERP225" s="11"/>
      <c r="ERQ225" s="11"/>
      <c r="ERR225" s="11"/>
      <c r="ERS225" s="11"/>
      <c r="ERT225" s="11"/>
      <c r="ERU225" s="11"/>
      <c r="ERV225" s="11"/>
      <c r="ERW225" s="11"/>
      <c r="ERX225" s="11"/>
      <c r="ERY225" s="11"/>
      <c r="ERZ225" s="11"/>
      <c r="ESA225" s="11"/>
      <c r="ESB225" s="11"/>
      <c r="ESC225" s="11"/>
      <c r="ESD225" s="11"/>
      <c r="ESE225" s="11"/>
      <c r="ESF225" s="11"/>
      <c r="ESG225" s="11"/>
      <c r="ESH225" s="11"/>
      <c r="ESI225" s="11"/>
      <c r="ESJ225" s="11"/>
      <c r="ESK225" s="11"/>
      <c r="ESL225" s="11"/>
      <c r="ESM225" s="11"/>
      <c r="ESN225" s="11"/>
      <c r="ESO225" s="11"/>
      <c r="ESP225" s="11"/>
      <c r="ESQ225" s="11"/>
      <c r="ESR225" s="11"/>
      <c r="ESS225" s="11"/>
      <c r="EST225" s="11"/>
      <c r="ESU225" s="11"/>
      <c r="ESV225" s="11"/>
      <c r="ESW225" s="11"/>
      <c r="ESX225" s="11"/>
      <c r="ESY225" s="11"/>
      <c r="ESZ225" s="11"/>
      <c r="ETA225" s="11"/>
      <c r="ETB225" s="11"/>
      <c r="ETC225" s="11"/>
      <c r="ETD225" s="11"/>
      <c r="ETE225" s="11"/>
      <c r="ETF225" s="11"/>
      <c r="ETG225" s="11"/>
      <c r="ETH225" s="11"/>
      <c r="ETI225" s="11"/>
      <c r="ETJ225" s="11"/>
      <c r="ETK225" s="11"/>
      <c r="ETL225" s="11"/>
      <c r="ETM225" s="11"/>
      <c r="ETN225" s="11"/>
      <c r="ETO225" s="11"/>
      <c r="ETP225" s="11"/>
      <c r="ETQ225" s="11"/>
      <c r="ETR225" s="11"/>
      <c r="ETS225" s="11"/>
      <c r="ETT225" s="11"/>
      <c r="ETU225" s="11"/>
      <c r="ETV225" s="11"/>
      <c r="ETW225" s="11"/>
      <c r="ETX225" s="11"/>
      <c r="ETY225" s="11"/>
      <c r="ETZ225" s="11"/>
      <c r="EUA225" s="11"/>
      <c r="EUB225" s="11"/>
      <c r="EUC225" s="11"/>
      <c r="EUD225" s="11"/>
      <c r="EUE225" s="11"/>
      <c r="EUF225" s="11"/>
      <c r="EUG225" s="11"/>
      <c r="EUH225" s="11"/>
      <c r="EUI225" s="11"/>
      <c r="EUJ225" s="11"/>
      <c r="EUK225" s="11"/>
      <c r="EUL225" s="11"/>
      <c r="EUM225" s="11"/>
      <c r="EUN225" s="11"/>
      <c r="EUO225" s="11"/>
      <c r="EUP225" s="11"/>
      <c r="EUQ225" s="11"/>
      <c r="EUR225" s="11"/>
      <c r="EUS225" s="11"/>
      <c r="EUT225" s="11"/>
      <c r="EUU225" s="11"/>
      <c r="EUV225" s="11"/>
      <c r="EUW225" s="11"/>
      <c r="EUX225" s="11"/>
      <c r="EUY225" s="11"/>
      <c r="EUZ225" s="11"/>
      <c r="EVA225" s="11"/>
      <c r="EVB225" s="11"/>
      <c r="EVC225" s="11"/>
      <c r="EVD225" s="11"/>
      <c r="EVE225" s="11"/>
      <c r="EVF225" s="11"/>
      <c r="EVG225" s="11"/>
      <c r="EVH225" s="11"/>
      <c r="EVI225" s="11"/>
      <c r="EVJ225" s="11"/>
      <c r="EVK225" s="11"/>
      <c r="EVL225" s="11"/>
      <c r="EVM225" s="11"/>
      <c r="EVN225" s="11"/>
      <c r="EVO225" s="11"/>
      <c r="EVP225" s="11"/>
      <c r="EVQ225" s="11"/>
      <c r="EVR225" s="11"/>
      <c r="EVS225" s="11"/>
      <c r="EVT225" s="11"/>
      <c r="EVU225" s="11"/>
      <c r="EVV225" s="11"/>
      <c r="EVW225" s="11"/>
      <c r="EVX225" s="11"/>
      <c r="EVY225" s="11"/>
      <c r="EVZ225" s="11"/>
      <c r="EWA225" s="11"/>
      <c r="EWB225" s="11"/>
      <c r="EWC225" s="11"/>
      <c r="EWD225" s="11"/>
      <c r="EWE225" s="11"/>
      <c r="EWF225" s="11"/>
      <c r="EWG225" s="11"/>
      <c r="EWH225" s="11"/>
      <c r="EWI225" s="11"/>
      <c r="EWJ225" s="11"/>
      <c r="EWK225" s="11"/>
      <c r="EWL225" s="11"/>
      <c r="EWM225" s="11"/>
      <c r="EWN225" s="11"/>
      <c r="EWO225" s="11"/>
      <c r="EWP225" s="11"/>
      <c r="EWQ225" s="11"/>
      <c r="EWR225" s="11"/>
      <c r="EWS225" s="11"/>
      <c r="EWT225" s="11"/>
      <c r="EWU225" s="11"/>
      <c r="EWV225" s="11"/>
      <c r="EWW225" s="11"/>
      <c r="EWX225" s="11"/>
      <c r="EWY225" s="11"/>
      <c r="EWZ225" s="11"/>
      <c r="EXA225" s="11"/>
      <c r="EXB225" s="11"/>
      <c r="EXC225" s="11"/>
      <c r="EXD225" s="11"/>
      <c r="EXE225" s="11"/>
      <c r="EXF225" s="11"/>
      <c r="EXG225" s="11"/>
      <c r="EXH225" s="11"/>
      <c r="EXI225" s="11"/>
      <c r="EXJ225" s="11"/>
      <c r="EXK225" s="11"/>
      <c r="EXL225" s="11"/>
      <c r="EXM225" s="11"/>
      <c r="EXN225" s="11"/>
      <c r="EXO225" s="11"/>
      <c r="EXP225" s="11"/>
      <c r="EXQ225" s="11"/>
      <c r="EXR225" s="11"/>
      <c r="EXS225" s="11"/>
      <c r="EXT225" s="11"/>
      <c r="EXU225" s="11"/>
      <c r="EXV225" s="11"/>
      <c r="EXW225" s="11"/>
      <c r="EXX225" s="11"/>
      <c r="EXY225" s="11"/>
      <c r="EXZ225" s="11"/>
      <c r="EYA225" s="11"/>
      <c r="EYB225" s="11"/>
      <c r="EYC225" s="11"/>
      <c r="EYD225" s="11"/>
      <c r="EYE225" s="11"/>
      <c r="EYF225" s="11"/>
      <c r="EYG225" s="11"/>
      <c r="EYH225" s="11"/>
      <c r="EYI225" s="11"/>
      <c r="EYJ225" s="11"/>
      <c r="EYK225" s="11"/>
      <c r="EYL225" s="11"/>
      <c r="EYM225" s="11"/>
      <c r="EYN225" s="11"/>
      <c r="EYO225" s="11"/>
      <c r="EYP225" s="11"/>
      <c r="EYQ225" s="11"/>
      <c r="EYR225" s="11"/>
      <c r="EYS225" s="11"/>
      <c r="EYT225" s="11"/>
      <c r="EYU225" s="11"/>
      <c r="EYV225" s="11"/>
      <c r="EYW225" s="11"/>
      <c r="EYX225" s="11"/>
      <c r="EYY225" s="11"/>
      <c r="EYZ225" s="11"/>
      <c r="EZA225" s="11"/>
      <c r="EZB225" s="11"/>
      <c r="EZC225" s="11"/>
      <c r="EZD225" s="11"/>
      <c r="EZE225" s="11"/>
      <c r="EZF225" s="11"/>
      <c r="EZG225" s="11"/>
      <c r="EZH225" s="11"/>
      <c r="EZI225" s="11"/>
      <c r="EZJ225" s="11"/>
      <c r="EZK225" s="11"/>
      <c r="EZL225" s="11"/>
      <c r="EZM225" s="11"/>
      <c r="EZN225" s="11"/>
      <c r="EZO225" s="11"/>
      <c r="EZP225" s="11"/>
      <c r="EZQ225" s="11"/>
      <c r="EZR225" s="11"/>
      <c r="EZS225" s="11"/>
      <c r="EZT225" s="11"/>
      <c r="EZU225" s="11"/>
      <c r="EZV225" s="11"/>
      <c r="EZW225" s="11"/>
      <c r="EZX225" s="11"/>
      <c r="EZY225" s="11"/>
      <c r="EZZ225" s="11"/>
      <c r="FAA225" s="11"/>
      <c r="FAB225" s="11"/>
      <c r="FAC225" s="11"/>
      <c r="FAD225" s="11"/>
      <c r="FAE225" s="11"/>
      <c r="FAF225" s="11"/>
      <c r="FAG225" s="11"/>
      <c r="FAH225" s="11"/>
      <c r="FAI225" s="11"/>
      <c r="FAJ225" s="11"/>
      <c r="FAK225" s="11"/>
      <c r="FAL225" s="11"/>
      <c r="FAM225" s="11"/>
      <c r="FAN225" s="11"/>
      <c r="FAO225" s="11"/>
      <c r="FAP225" s="11"/>
      <c r="FAQ225" s="11"/>
      <c r="FAR225" s="11"/>
      <c r="FAS225" s="11"/>
      <c r="FAT225" s="11"/>
      <c r="FAU225" s="11"/>
      <c r="FAV225" s="11"/>
      <c r="FAW225" s="11"/>
      <c r="FAX225" s="11"/>
      <c r="FAY225" s="11"/>
      <c r="FAZ225" s="11"/>
      <c r="FBA225" s="11"/>
      <c r="FBB225" s="11"/>
      <c r="FBC225" s="11"/>
      <c r="FBD225" s="11"/>
      <c r="FBE225" s="11"/>
      <c r="FBF225" s="11"/>
      <c r="FBG225" s="11"/>
      <c r="FBH225" s="11"/>
      <c r="FBI225" s="11"/>
      <c r="FBJ225" s="11"/>
      <c r="FBK225" s="11"/>
      <c r="FBL225" s="11"/>
      <c r="FBM225" s="11"/>
      <c r="FBN225" s="11"/>
      <c r="FBO225" s="11"/>
      <c r="FBP225" s="11"/>
      <c r="FBQ225" s="11"/>
      <c r="FBR225" s="11"/>
      <c r="FBS225" s="11"/>
      <c r="FBT225" s="11"/>
      <c r="FBU225" s="11"/>
      <c r="FBV225" s="11"/>
      <c r="FBW225" s="11"/>
      <c r="FBX225" s="11"/>
      <c r="FBY225" s="11"/>
      <c r="FBZ225" s="11"/>
      <c r="FCA225" s="11"/>
      <c r="FCB225" s="11"/>
      <c r="FCC225" s="11"/>
      <c r="FCD225" s="11"/>
      <c r="FCE225" s="11"/>
      <c r="FCF225" s="11"/>
      <c r="FCG225" s="11"/>
      <c r="FCH225" s="11"/>
      <c r="FCI225" s="11"/>
      <c r="FCJ225" s="11"/>
      <c r="FCK225" s="11"/>
      <c r="FCL225" s="11"/>
      <c r="FCM225" s="11"/>
      <c r="FCN225" s="11"/>
      <c r="FCO225" s="11"/>
      <c r="FCP225" s="11"/>
      <c r="FCQ225" s="11"/>
      <c r="FCR225" s="11"/>
      <c r="FCS225" s="11"/>
      <c r="FCT225" s="11"/>
      <c r="FCU225" s="11"/>
      <c r="FCV225" s="11"/>
      <c r="FCW225" s="11"/>
      <c r="FCX225" s="11"/>
      <c r="FCY225" s="11"/>
      <c r="FCZ225" s="11"/>
      <c r="FDA225" s="11"/>
      <c r="FDB225" s="11"/>
      <c r="FDC225" s="11"/>
      <c r="FDD225" s="11"/>
      <c r="FDE225" s="11"/>
      <c r="FDF225" s="11"/>
      <c r="FDG225" s="11"/>
      <c r="FDH225" s="11"/>
      <c r="FDI225" s="11"/>
      <c r="FDJ225" s="11"/>
      <c r="FDK225" s="11"/>
      <c r="FDL225" s="11"/>
      <c r="FDM225" s="11"/>
      <c r="FDN225" s="11"/>
      <c r="FDO225" s="11"/>
      <c r="FDP225" s="11"/>
      <c r="FDQ225" s="11"/>
      <c r="FDR225" s="11"/>
      <c r="FDS225" s="11"/>
      <c r="FDT225" s="11"/>
      <c r="FDU225" s="11"/>
      <c r="FDV225" s="11"/>
      <c r="FDW225" s="11"/>
      <c r="FDX225" s="11"/>
      <c r="FDY225" s="11"/>
      <c r="FDZ225" s="11"/>
      <c r="FEA225" s="11"/>
      <c r="FEB225" s="11"/>
      <c r="FEC225" s="11"/>
      <c r="FED225" s="11"/>
      <c r="FEE225" s="11"/>
      <c r="FEF225" s="11"/>
      <c r="FEG225" s="11"/>
      <c r="FEH225" s="11"/>
      <c r="FEI225" s="11"/>
      <c r="FEJ225" s="11"/>
      <c r="FEK225" s="11"/>
      <c r="FEL225" s="11"/>
      <c r="FEM225" s="11"/>
      <c r="FEN225" s="11"/>
      <c r="FEO225" s="11"/>
      <c r="FEP225" s="11"/>
      <c r="FEQ225" s="11"/>
      <c r="FER225" s="11"/>
      <c r="FES225" s="11"/>
      <c r="FET225" s="11"/>
      <c r="FEU225" s="11"/>
      <c r="FEV225" s="11"/>
      <c r="FEW225" s="11"/>
      <c r="FEX225" s="11"/>
      <c r="FEY225" s="11"/>
      <c r="FEZ225" s="11"/>
      <c r="FFA225" s="11"/>
      <c r="FFB225" s="11"/>
      <c r="FFC225" s="11"/>
      <c r="FFD225" s="11"/>
      <c r="FFE225" s="11"/>
      <c r="FFF225" s="11"/>
      <c r="FFG225" s="11"/>
      <c r="FFH225" s="11"/>
      <c r="FFI225" s="11"/>
      <c r="FFJ225" s="11"/>
      <c r="FFK225" s="11"/>
      <c r="FFL225" s="11"/>
      <c r="FFM225" s="11"/>
      <c r="FFN225" s="11"/>
      <c r="FFO225" s="11"/>
      <c r="FFP225" s="11"/>
      <c r="FFQ225" s="11"/>
      <c r="FFR225" s="11"/>
      <c r="FFS225" s="11"/>
      <c r="FFT225" s="11"/>
      <c r="FFU225" s="11"/>
      <c r="FFV225" s="11"/>
      <c r="FFW225" s="11"/>
      <c r="FFX225" s="11"/>
      <c r="FFY225" s="11"/>
      <c r="FFZ225" s="11"/>
      <c r="FGA225" s="11"/>
      <c r="FGB225" s="11"/>
      <c r="FGC225" s="11"/>
      <c r="FGD225" s="11"/>
      <c r="FGE225" s="11"/>
      <c r="FGF225" s="11"/>
      <c r="FGG225" s="11"/>
      <c r="FGH225" s="11"/>
      <c r="FGI225" s="11"/>
      <c r="FGJ225" s="11"/>
      <c r="FGK225" s="11"/>
      <c r="FGL225" s="11"/>
      <c r="FGM225" s="11"/>
      <c r="FGN225" s="11"/>
      <c r="FGO225" s="11"/>
      <c r="FGP225" s="11"/>
      <c r="FGQ225" s="11"/>
      <c r="FGR225" s="11"/>
      <c r="FGS225" s="11"/>
      <c r="FGT225" s="11"/>
      <c r="FGU225" s="11"/>
      <c r="FGV225" s="11"/>
      <c r="FGW225" s="11"/>
      <c r="FGX225" s="11"/>
      <c r="FGY225" s="11"/>
      <c r="FGZ225" s="11"/>
      <c r="FHA225" s="11"/>
      <c r="FHB225" s="11"/>
      <c r="FHC225" s="11"/>
      <c r="FHD225" s="11"/>
      <c r="FHE225" s="11"/>
      <c r="FHF225" s="11"/>
      <c r="FHG225" s="11"/>
      <c r="FHH225" s="11"/>
      <c r="FHI225" s="11"/>
      <c r="FHJ225" s="11"/>
      <c r="FHK225" s="11"/>
      <c r="FHL225" s="11"/>
      <c r="FHM225" s="11"/>
      <c r="FHN225" s="11"/>
      <c r="FHO225" s="11"/>
      <c r="FHP225" s="11"/>
      <c r="FHQ225" s="11"/>
      <c r="FHR225" s="11"/>
      <c r="FHS225" s="11"/>
      <c r="FHT225" s="11"/>
      <c r="FHU225" s="11"/>
      <c r="FHV225" s="11"/>
      <c r="FHW225" s="11"/>
      <c r="FHX225" s="11"/>
      <c r="FHY225" s="11"/>
      <c r="FHZ225" s="11"/>
      <c r="FIA225" s="11"/>
      <c r="FIB225" s="11"/>
      <c r="FIC225" s="11"/>
      <c r="FID225" s="11"/>
      <c r="FIE225" s="11"/>
      <c r="FIF225" s="11"/>
      <c r="FIG225" s="11"/>
      <c r="FIH225" s="11"/>
      <c r="FII225" s="11"/>
      <c r="FIJ225" s="11"/>
      <c r="FIK225" s="11"/>
      <c r="FIL225" s="11"/>
      <c r="FIM225" s="11"/>
      <c r="FIN225" s="11"/>
      <c r="FIO225" s="11"/>
      <c r="FIP225" s="11"/>
      <c r="FIQ225" s="11"/>
      <c r="FIR225" s="11"/>
      <c r="FIS225" s="11"/>
      <c r="FIT225" s="11"/>
      <c r="FIU225" s="11"/>
      <c r="FIV225" s="11"/>
      <c r="FIW225" s="11"/>
      <c r="FIX225" s="11"/>
      <c r="FIY225" s="11"/>
      <c r="FIZ225" s="11"/>
      <c r="FJA225" s="11"/>
      <c r="FJB225" s="11"/>
      <c r="FJC225" s="11"/>
      <c r="FJD225" s="11"/>
      <c r="FJE225" s="11"/>
      <c r="FJF225" s="11"/>
      <c r="FJG225" s="11"/>
      <c r="FJH225" s="11"/>
      <c r="FJI225" s="11"/>
      <c r="FJJ225" s="11"/>
      <c r="FJK225" s="11"/>
      <c r="FJL225" s="11"/>
      <c r="FJM225" s="11"/>
      <c r="FJN225" s="11"/>
      <c r="FJO225" s="11"/>
      <c r="FJP225" s="11"/>
      <c r="FJQ225" s="11"/>
      <c r="FJR225" s="11"/>
      <c r="FJS225" s="11"/>
      <c r="FJT225" s="11"/>
      <c r="FJU225" s="11"/>
      <c r="FJV225" s="11"/>
      <c r="FJW225" s="11"/>
      <c r="FJX225" s="11"/>
      <c r="FJY225" s="11"/>
      <c r="FJZ225" s="11"/>
      <c r="FKA225" s="11"/>
      <c r="FKB225" s="11"/>
      <c r="FKC225" s="11"/>
      <c r="FKD225" s="11"/>
      <c r="FKE225" s="11"/>
      <c r="FKF225" s="11"/>
      <c r="FKG225" s="11"/>
      <c r="FKH225" s="11"/>
      <c r="FKI225" s="11"/>
      <c r="FKJ225" s="11"/>
      <c r="FKK225" s="11"/>
      <c r="FKL225" s="11"/>
      <c r="FKM225" s="11"/>
      <c r="FKN225" s="11"/>
      <c r="FKO225" s="11"/>
      <c r="FKP225" s="11"/>
      <c r="FKQ225" s="11"/>
      <c r="FKR225" s="11"/>
      <c r="FKS225" s="11"/>
      <c r="FKT225" s="11"/>
      <c r="FKU225" s="11"/>
      <c r="FKV225" s="11"/>
      <c r="FKW225" s="11"/>
      <c r="FKX225" s="11"/>
      <c r="FKY225" s="11"/>
      <c r="FKZ225" s="11"/>
      <c r="FLA225" s="11"/>
      <c r="FLB225" s="11"/>
      <c r="FLC225" s="11"/>
      <c r="FLD225" s="11"/>
      <c r="FLE225" s="11"/>
      <c r="FLF225" s="11"/>
      <c r="FLG225" s="11"/>
      <c r="FLH225" s="11"/>
      <c r="FLI225" s="11"/>
      <c r="FLJ225" s="11"/>
      <c r="FLK225" s="11"/>
      <c r="FLL225" s="11"/>
      <c r="FLM225" s="11"/>
      <c r="FLN225" s="11"/>
      <c r="FLO225" s="11"/>
      <c r="FLP225" s="11"/>
      <c r="FLQ225" s="11"/>
      <c r="FLR225" s="11"/>
      <c r="FLS225" s="11"/>
      <c r="FLT225" s="11"/>
      <c r="FLU225" s="11"/>
      <c r="FLV225" s="11"/>
      <c r="FLW225" s="11"/>
      <c r="FLX225" s="11"/>
      <c r="FLY225" s="11"/>
      <c r="FLZ225" s="11"/>
      <c r="FMA225" s="11"/>
      <c r="FMB225" s="11"/>
      <c r="FMC225" s="11"/>
      <c r="FMD225" s="11"/>
      <c r="FME225" s="11"/>
      <c r="FMF225" s="11"/>
      <c r="FMG225" s="11"/>
      <c r="FMH225" s="11"/>
      <c r="FMI225" s="11"/>
      <c r="FMJ225" s="11"/>
      <c r="FMK225" s="11"/>
      <c r="FML225" s="11"/>
      <c r="FMM225" s="11"/>
      <c r="FMN225" s="11"/>
      <c r="FMO225" s="11"/>
      <c r="FMP225" s="11"/>
      <c r="FMQ225" s="11"/>
      <c r="FMR225" s="11"/>
      <c r="FMS225" s="11"/>
      <c r="FMT225" s="11"/>
      <c r="FMU225" s="11"/>
      <c r="FMV225" s="11"/>
      <c r="FMW225" s="11"/>
      <c r="FMX225" s="11"/>
      <c r="FMY225" s="11"/>
      <c r="FMZ225" s="11"/>
      <c r="FNA225" s="11"/>
      <c r="FNB225" s="11"/>
      <c r="FNC225" s="11"/>
      <c r="FND225" s="11"/>
      <c r="FNE225" s="11"/>
      <c r="FNF225" s="11"/>
      <c r="FNG225" s="11"/>
      <c r="FNH225" s="11"/>
      <c r="FNI225" s="11"/>
      <c r="FNJ225" s="11"/>
      <c r="FNK225" s="11"/>
      <c r="FNL225" s="11"/>
      <c r="FNM225" s="11"/>
      <c r="FNN225" s="11"/>
      <c r="FNO225" s="11"/>
      <c r="FNP225" s="11"/>
      <c r="FNQ225" s="11"/>
      <c r="FNR225" s="11"/>
      <c r="FNS225" s="11"/>
      <c r="FNT225" s="11"/>
      <c r="FNU225" s="11"/>
      <c r="FNV225" s="11"/>
      <c r="FNW225" s="11"/>
      <c r="FNX225" s="11"/>
      <c r="FNY225" s="11"/>
      <c r="FNZ225" s="11"/>
      <c r="FOA225" s="11"/>
      <c r="FOB225" s="11"/>
      <c r="FOC225" s="11"/>
      <c r="FOD225" s="11"/>
      <c r="FOE225" s="11"/>
      <c r="FOF225" s="11"/>
      <c r="FOG225" s="11"/>
      <c r="FOH225" s="11"/>
      <c r="FOI225" s="11"/>
      <c r="FOJ225" s="11"/>
      <c r="FOK225" s="11"/>
      <c r="FOL225" s="11"/>
      <c r="FOM225" s="11"/>
      <c r="FON225" s="11"/>
      <c r="FOO225" s="11"/>
      <c r="FOP225" s="11"/>
      <c r="FOQ225" s="11"/>
      <c r="FOR225" s="11"/>
      <c r="FOS225" s="11"/>
      <c r="FOT225" s="11"/>
      <c r="FOU225" s="11"/>
      <c r="FOV225" s="11"/>
      <c r="FOW225" s="11"/>
      <c r="FOX225" s="11"/>
      <c r="FOY225" s="11"/>
      <c r="FOZ225" s="11"/>
      <c r="FPA225" s="11"/>
      <c r="FPB225" s="11"/>
      <c r="FPC225" s="11"/>
      <c r="FPD225" s="11"/>
      <c r="FPE225" s="11"/>
      <c r="FPF225" s="11"/>
      <c r="FPG225" s="11"/>
      <c r="FPH225" s="11"/>
      <c r="FPI225" s="11"/>
      <c r="FPJ225" s="11"/>
      <c r="FPK225" s="11"/>
      <c r="FPL225" s="11"/>
      <c r="FPM225" s="11"/>
      <c r="FPN225" s="11"/>
      <c r="FPO225" s="11"/>
      <c r="FPP225" s="11"/>
      <c r="FPQ225" s="11"/>
      <c r="FPR225" s="11"/>
      <c r="FPS225" s="11"/>
      <c r="FPT225" s="11"/>
      <c r="FPU225" s="11"/>
      <c r="FPV225" s="11"/>
      <c r="FPW225" s="11"/>
      <c r="FPX225" s="11"/>
      <c r="FPY225" s="11"/>
      <c r="FPZ225" s="11"/>
      <c r="FQA225" s="11"/>
      <c r="FQB225" s="11"/>
      <c r="FQC225" s="11"/>
      <c r="FQD225" s="11"/>
      <c r="FQE225" s="11"/>
      <c r="FQF225" s="11"/>
      <c r="FQG225" s="11"/>
      <c r="FQH225" s="11"/>
      <c r="FQI225" s="11"/>
      <c r="FQJ225" s="11"/>
      <c r="FQK225" s="11"/>
      <c r="FQL225" s="11"/>
      <c r="FQM225" s="11"/>
      <c r="FQN225" s="11"/>
      <c r="FQO225" s="11"/>
      <c r="FQP225" s="11"/>
      <c r="FQQ225" s="11"/>
      <c r="FQR225" s="11"/>
      <c r="FQS225" s="11"/>
      <c r="FQT225" s="11"/>
      <c r="FQU225" s="11"/>
      <c r="FQV225" s="11"/>
      <c r="FQW225" s="11"/>
      <c r="FQX225" s="11"/>
      <c r="FQY225" s="11"/>
      <c r="FQZ225" s="11"/>
      <c r="FRA225" s="11"/>
      <c r="FRB225" s="11"/>
      <c r="FRC225" s="11"/>
      <c r="FRD225" s="11"/>
      <c r="FRE225" s="11"/>
      <c r="FRF225" s="11"/>
      <c r="FRG225" s="11"/>
      <c r="FRH225" s="11"/>
      <c r="FRI225" s="11"/>
      <c r="FRJ225" s="11"/>
      <c r="FRK225" s="11"/>
      <c r="FRL225" s="11"/>
      <c r="FRM225" s="11"/>
      <c r="FRN225" s="11"/>
      <c r="FRO225" s="11"/>
      <c r="FRP225" s="11"/>
      <c r="FRQ225" s="11"/>
      <c r="FRR225" s="11"/>
      <c r="FRS225" s="11"/>
      <c r="FRT225" s="11"/>
      <c r="FRU225" s="11"/>
      <c r="FRV225" s="11"/>
      <c r="FRW225" s="11"/>
      <c r="FRX225" s="11"/>
      <c r="FRY225" s="11"/>
      <c r="FRZ225" s="11"/>
      <c r="FSA225" s="11"/>
      <c r="FSB225" s="11"/>
      <c r="FSC225" s="11"/>
      <c r="FSD225" s="11"/>
      <c r="FSE225" s="11"/>
      <c r="FSF225" s="11"/>
      <c r="FSG225" s="11"/>
      <c r="FSH225" s="11"/>
      <c r="FSI225" s="11"/>
      <c r="FSJ225" s="11"/>
      <c r="FSK225" s="11"/>
      <c r="FSL225" s="11"/>
      <c r="FSM225" s="11"/>
      <c r="FSN225" s="11"/>
      <c r="FSO225" s="11"/>
      <c r="FSP225" s="11"/>
      <c r="FSQ225" s="11"/>
      <c r="FSR225" s="11"/>
      <c r="FSS225" s="11"/>
      <c r="FST225" s="11"/>
      <c r="FSU225" s="11"/>
      <c r="FSV225" s="11"/>
      <c r="FSW225" s="11"/>
      <c r="FSX225" s="11"/>
      <c r="FSY225" s="11"/>
      <c r="FSZ225" s="11"/>
      <c r="FTA225" s="11"/>
      <c r="FTB225" s="11"/>
      <c r="FTC225" s="11"/>
      <c r="FTD225" s="11"/>
      <c r="FTE225" s="11"/>
      <c r="FTF225" s="11"/>
      <c r="FTG225" s="11"/>
      <c r="FTH225" s="11"/>
      <c r="FTI225" s="11"/>
      <c r="FTJ225" s="11"/>
      <c r="FTK225" s="11"/>
      <c r="FTL225" s="11"/>
      <c r="FTM225" s="11"/>
      <c r="FTN225" s="11"/>
      <c r="FTO225" s="11"/>
      <c r="FTP225" s="11"/>
      <c r="FTQ225" s="11"/>
      <c r="FTR225" s="11"/>
      <c r="FTS225" s="11"/>
      <c r="FTT225" s="11"/>
      <c r="FTU225" s="11"/>
      <c r="FTV225" s="11"/>
      <c r="FTW225" s="11"/>
      <c r="FTX225" s="11"/>
      <c r="FTY225" s="11"/>
      <c r="FTZ225" s="11"/>
      <c r="FUA225" s="11"/>
      <c r="FUB225" s="11"/>
      <c r="FUC225" s="11"/>
      <c r="FUD225" s="11"/>
      <c r="FUE225" s="11"/>
      <c r="FUF225" s="11"/>
      <c r="FUG225" s="11"/>
      <c r="FUH225" s="11"/>
      <c r="FUI225" s="11"/>
      <c r="FUJ225" s="11"/>
      <c r="FUK225" s="11"/>
      <c r="FUL225" s="11"/>
      <c r="FUM225" s="11"/>
      <c r="FUN225" s="11"/>
      <c r="FUO225" s="11"/>
      <c r="FUP225" s="11"/>
      <c r="FUQ225" s="11"/>
      <c r="FUR225" s="11"/>
      <c r="FUS225" s="11"/>
      <c r="FUT225" s="11"/>
      <c r="FUU225" s="11"/>
      <c r="FUV225" s="11"/>
      <c r="FUW225" s="11"/>
      <c r="FUX225" s="11"/>
      <c r="FUY225" s="11"/>
      <c r="FUZ225" s="11"/>
      <c r="FVA225" s="11"/>
      <c r="FVB225" s="11"/>
      <c r="FVC225" s="11"/>
      <c r="FVD225" s="11"/>
      <c r="FVE225" s="11"/>
      <c r="FVF225" s="11"/>
      <c r="FVG225" s="11"/>
      <c r="FVH225" s="11"/>
      <c r="FVI225" s="11"/>
      <c r="FVJ225" s="11"/>
      <c r="FVK225" s="11"/>
      <c r="FVL225" s="11"/>
      <c r="FVM225" s="11"/>
      <c r="FVN225" s="11"/>
      <c r="FVO225" s="11"/>
      <c r="FVP225" s="11"/>
      <c r="FVQ225" s="11"/>
      <c r="FVR225" s="11"/>
      <c r="FVS225" s="11"/>
      <c r="FVT225" s="11"/>
      <c r="FVU225" s="11"/>
      <c r="FVV225" s="11"/>
      <c r="FVW225" s="11"/>
      <c r="FVX225" s="11"/>
      <c r="FVY225" s="11"/>
      <c r="FVZ225" s="11"/>
      <c r="FWA225" s="11"/>
      <c r="FWB225" s="11"/>
      <c r="FWC225" s="11"/>
      <c r="FWD225" s="11"/>
      <c r="FWE225" s="11"/>
      <c r="FWF225" s="11"/>
      <c r="FWG225" s="11"/>
      <c r="FWH225" s="11"/>
      <c r="FWI225" s="11"/>
      <c r="FWJ225" s="11"/>
      <c r="FWK225" s="11"/>
      <c r="FWL225" s="11"/>
      <c r="FWM225" s="11"/>
      <c r="FWN225" s="11"/>
      <c r="FWO225" s="11"/>
      <c r="FWP225" s="11"/>
      <c r="FWQ225" s="11"/>
      <c r="FWR225" s="11"/>
      <c r="FWS225" s="11"/>
      <c r="FWT225" s="11"/>
      <c r="FWU225" s="11"/>
      <c r="FWV225" s="11"/>
      <c r="FWW225" s="11"/>
      <c r="FWX225" s="11"/>
      <c r="FWY225" s="11"/>
      <c r="FWZ225" s="11"/>
      <c r="FXA225" s="11"/>
      <c r="FXB225" s="11"/>
      <c r="FXC225" s="11"/>
      <c r="FXD225" s="11"/>
      <c r="FXE225" s="11"/>
      <c r="FXF225" s="11"/>
      <c r="FXG225" s="11"/>
      <c r="FXH225" s="11"/>
      <c r="FXI225" s="11"/>
      <c r="FXJ225" s="11"/>
      <c r="FXK225" s="11"/>
      <c r="FXL225" s="11"/>
      <c r="FXM225" s="11"/>
      <c r="FXN225" s="11"/>
      <c r="FXO225" s="11"/>
      <c r="FXP225" s="11"/>
      <c r="FXQ225" s="11"/>
      <c r="FXR225" s="11"/>
      <c r="FXS225" s="11"/>
      <c r="FXT225" s="11"/>
      <c r="FXU225" s="11"/>
      <c r="FXV225" s="11"/>
      <c r="FXW225" s="11"/>
      <c r="FXX225" s="11"/>
      <c r="FXY225" s="11"/>
      <c r="FXZ225" s="11"/>
      <c r="FYA225" s="11"/>
      <c r="FYB225" s="11"/>
      <c r="FYC225" s="11"/>
      <c r="FYD225" s="11"/>
      <c r="FYE225" s="11"/>
      <c r="FYF225" s="11"/>
      <c r="FYG225" s="11"/>
      <c r="FYH225" s="11"/>
      <c r="FYI225" s="11"/>
      <c r="FYJ225" s="11"/>
      <c r="FYK225" s="11"/>
      <c r="FYL225" s="11"/>
      <c r="FYM225" s="11"/>
      <c r="FYN225" s="11"/>
      <c r="FYO225" s="11"/>
      <c r="FYP225" s="11"/>
      <c r="FYQ225" s="11"/>
      <c r="FYR225" s="11"/>
      <c r="FYS225" s="11"/>
      <c r="FYT225" s="11"/>
      <c r="FYU225" s="11"/>
      <c r="FYV225" s="11"/>
      <c r="FYW225" s="11"/>
      <c r="FYX225" s="11"/>
      <c r="FYY225" s="11"/>
      <c r="FYZ225" s="11"/>
      <c r="FZA225" s="11"/>
      <c r="FZB225" s="11"/>
      <c r="FZC225" s="11"/>
      <c r="FZD225" s="11"/>
      <c r="FZE225" s="11"/>
      <c r="FZF225" s="11"/>
      <c r="FZG225" s="11"/>
      <c r="FZH225" s="11"/>
      <c r="FZI225" s="11"/>
      <c r="FZJ225" s="11"/>
      <c r="FZK225" s="11"/>
      <c r="FZL225" s="11"/>
      <c r="FZM225" s="11"/>
      <c r="FZN225" s="11"/>
      <c r="FZO225" s="11"/>
      <c r="FZP225" s="11"/>
      <c r="FZQ225" s="11"/>
      <c r="FZR225" s="11"/>
      <c r="FZS225" s="11"/>
      <c r="FZT225" s="11"/>
      <c r="FZU225" s="11"/>
      <c r="FZV225" s="11"/>
      <c r="FZW225" s="11"/>
      <c r="FZX225" s="11"/>
      <c r="FZY225" s="11"/>
      <c r="FZZ225" s="11"/>
      <c r="GAA225" s="11"/>
      <c r="GAB225" s="11"/>
      <c r="GAC225" s="11"/>
      <c r="GAD225" s="11"/>
      <c r="GAE225" s="11"/>
      <c r="GAF225" s="11"/>
      <c r="GAG225" s="11"/>
      <c r="GAH225" s="11"/>
      <c r="GAI225" s="11"/>
      <c r="GAJ225" s="11"/>
      <c r="GAK225" s="11"/>
      <c r="GAL225" s="11"/>
      <c r="GAM225" s="11"/>
      <c r="GAN225" s="11"/>
      <c r="GAO225" s="11"/>
      <c r="GAP225" s="11"/>
      <c r="GAQ225" s="11"/>
      <c r="GAR225" s="11"/>
      <c r="GAS225" s="11"/>
      <c r="GAT225" s="11"/>
      <c r="GAU225" s="11"/>
      <c r="GAV225" s="11"/>
      <c r="GAW225" s="11"/>
      <c r="GAX225" s="11"/>
      <c r="GAY225" s="11"/>
      <c r="GAZ225" s="11"/>
      <c r="GBA225" s="11"/>
      <c r="GBB225" s="11"/>
      <c r="GBC225" s="11"/>
      <c r="GBD225" s="11"/>
      <c r="GBE225" s="11"/>
      <c r="GBF225" s="11"/>
      <c r="GBG225" s="11"/>
      <c r="GBH225" s="11"/>
      <c r="GBI225" s="11"/>
      <c r="GBJ225" s="11"/>
      <c r="GBK225" s="11"/>
      <c r="GBL225" s="11"/>
      <c r="GBM225" s="11"/>
      <c r="GBN225" s="11"/>
      <c r="GBO225" s="11"/>
      <c r="GBP225" s="11"/>
      <c r="GBQ225" s="11"/>
      <c r="GBR225" s="11"/>
      <c r="GBS225" s="11"/>
      <c r="GBT225" s="11"/>
      <c r="GBU225" s="11"/>
      <c r="GBV225" s="11"/>
      <c r="GBW225" s="11"/>
      <c r="GBX225" s="11"/>
      <c r="GBY225" s="11"/>
      <c r="GBZ225" s="11"/>
      <c r="GCA225" s="11"/>
      <c r="GCB225" s="11"/>
      <c r="GCC225" s="11"/>
      <c r="GCD225" s="11"/>
      <c r="GCE225" s="11"/>
      <c r="GCF225" s="11"/>
      <c r="GCG225" s="11"/>
      <c r="GCH225" s="11"/>
      <c r="GCI225" s="11"/>
      <c r="GCJ225" s="11"/>
      <c r="GCK225" s="11"/>
      <c r="GCL225" s="11"/>
      <c r="GCM225" s="11"/>
      <c r="GCN225" s="11"/>
      <c r="GCO225" s="11"/>
      <c r="GCP225" s="11"/>
      <c r="GCQ225" s="11"/>
      <c r="GCR225" s="11"/>
      <c r="GCS225" s="11"/>
      <c r="GCT225" s="11"/>
      <c r="GCU225" s="11"/>
      <c r="GCV225" s="11"/>
      <c r="GCW225" s="11"/>
      <c r="GCX225" s="11"/>
      <c r="GCY225" s="11"/>
      <c r="GCZ225" s="11"/>
      <c r="GDA225" s="11"/>
      <c r="GDB225" s="11"/>
      <c r="GDC225" s="11"/>
      <c r="GDD225" s="11"/>
      <c r="GDE225" s="11"/>
      <c r="GDF225" s="11"/>
      <c r="GDG225" s="11"/>
      <c r="GDH225" s="11"/>
      <c r="GDI225" s="11"/>
      <c r="GDJ225" s="11"/>
      <c r="GDK225" s="11"/>
      <c r="GDL225" s="11"/>
      <c r="GDM225" s="11"/>
      <c r="GDN225" s="11"/>
      <c r="GDO225" s="11"/>
      <c r="GDP225" s="11"/>
      <c r="GDQ225" s="11"/>
      <c r="GDR225" s="11"/>
      <c r="GDS225" s="11"/>
      <c r="GDT225" s="11"/>
      <c r="GDU225" s="11"/>
      <c r="GDV225" s="11"/>
      <c r="GDW225" s="11"/>
      <c r="GDX225" s="11"/>
      <c r="GDY225" s="11"/>
      <c r="GDZ225" s="11"/>
      <c r="GEA225" s="11"/>
      <c r="GEB225" s="11"/>
      <c r="GEC225" s="11"/>
      <c r="GED225" s="11"/>
      <c r="GEE225" s="11"/>
      <c r="GEF225" s="11"/>
      <c r="GEG225" s="11"/>
      <c r="GEH225" s="11"/>
      <c r="GEI225" s="11"/>
      <c r="GEJ225" s="11"/>
      <c r="GEK225" s="11"/>
      <c r="GEL225" s="11"/>
      <c r="GEM225" s="11"/>
      <c r="GEN225" s="11"/>
      <c r="GEO225" s="11"/>
      <c r="GEP225" s="11"/>
      <c r="GEQ225" s="11"/>
      <c r="GER225" s="11"/>
      <c r="GES225" s="11"/>
      <c r="GET225" s="11"/>
      <c r="GEU225" s="11"/>
      <c r="GEV225" s="11"/>
      <c r="GEW225" s="11"/>
      <c r="GEX225" s="11"/>
      <c r="GEY225" s="11"/>
      <c r="GEZ225" s="11"/>
      <c r="GFA225" s="11"/>
      <c r="GFB225" s="11"/>
      <c r="GFC225" s="11"/>
      <c r="GFD225" s="11"/>
      <c r="GFE225" s="11"/>
      <c r="GFF225" s="11"/>
      <c r="GFG225" s="11"/>
      <c r="GFH225" s="11"/>
      <c r="GFI225" s="11"/>
      <c r="GFJ225" s="11"/>
      <c r="GFK225" s="11"/>
      <c r="GFL225" s="11"/>
      <c r="GFM225" s="11"/>
      <c r="GFN225" s="11"/>
      <c r="GFO225" s="11"/>
      <c r="GFP225" s="11"/>
      <c r="GFQ225" s="11"/>
      <c r="GFR225" s="11"/>
      <c r="GFS225" s="11"/>
      <c r="GFT225" s="11"/>
      <c r="GFU225" s="11"/>
      <c r="GFV225" s="11"/>
      <c r="GFW225" s="11"/>
      <c r="GFX225" s="11"/>
      <c r="GFY225" s="11"/>
      <c r="GFZ225" s="11"/>
      <c r="GGA225" s="11"/>
      <c r="GGB225" s="11"/>
      <c r="GGC225" s="11"/>
      <c r="GGD225" s="11"/>
      <c r="GGE225" s="11"/>
      <c r="GGF225" s="11"/>
      <c r="GGG225" s="11"/>
      <c r="GGH225" s="11"/>
      <c r="GGI225" s="11"/>
      <c r="GGJ225" s="11"/>
      <c r="GGK225" s="11"/>
      <c r="GGL225" s="11"/>
      <c r="GGM225" s="11"/>
      <c r="GGN225" s="11"/>
      <c r="GGO225" s="11"/>
      <c r="GGP225" s="11"/>
      <c r="GGQ225" s="11"/>
      <c r="GGR225" s="11"/>
      <c r="GGS225" s="11"/>
      <c r="GGT225" s="11"/>
      <c r="GGU225" s="11"/>
      <c r="GGV225" s="11"/>
      <c r="GGW225" s="11"/>
      <c r="GGX225" s="11"/>
      <c r="GGY225" s="11"/>
      <c r="GGZ225" s="11"/>
      <c r="GHA225" s="11"/>
      <c r="GHB225" s="11"/>
      <c r="GHC225" s="11"/>
      <c r="GHD225" s="11"/>
      <c r="GHE225" s="11"/>
      <c r="GHF225" s="11"/>
      <c r="GHG225" s="11"/>
      <c r="GHH225" s="11"/>
      <c r="GHI225" s="11"/>
      <c r="GHJ225" s="11"/>
      <c r="GHK225" s="11"/>
      <c r="GHL225" s="11"/>
      <c r="GHM225" s="11"/>
      <c r="GHN225" s="11"/>
      <c r="GHO225" s="11"/>
      <c r="GHP225" s="11"/>
      <c r="GHQ225" s="11"/>
      <c r="GHR225" s="11"/>
      <c r="GHS225" s="11"/>
      <c r="GHT225" s="11"/>
      <c r="GHU225" s="11"/>
      <c r="GHV225" s="11"/>
      <c r="GHW225" s="11"/>
      <c r="GHX225" s="11"/>
      <c r="GHY225" s="11"/>
      <c r="GHZ225" s="11"/>
      <c r="GIA225" s="11"/>
      <c r="GIB225" s="11"/>
      <c r="GIC225" s="11"/>
      <c r="GID225" s="11"/>
      <c r="GIE225" s="11"/>
      <c r="GIF225" s="11"/>
      <c r="GIG225" s="11"/>
      <c r="GIH225" s="11"/>
      <c r="GII225" s="11"/>
      <c r="GIJ225" s="11"/>
      <c r="GIK225" s="11"/>
      <c r="GIL225" s="11"/>
      <c r="GIM225" s="11"/>
      <c r="GIN225" s="11"/>
      <c r="GIO225" s="11"/>
      <c r="GIP225" s="11"/>
      <c r="GIQ225" s="11"/>
      <c r="GIR225" s="11"/>
      <c r="GIS225" s="11"/>
      <c r="GIT225" s="11"/>
      <c r="GIU225" s="11"/>
      <c r="GIV225" s="11"/>
      <c r="GIW225" s="11"/>
      <c r="GIX225" s="11"/>
      <c r="GIY225" s="11"/>
      <c r="GIZ225" s="11"/>
      <c r="GJA225" s="11"/>
      <c r="GJB225" s="11"/>
      <c r="GJC225" s="11"/>
      <c r="GJD225" s="11"/>
      <c r="GJE225" s="11"/>
      <c r="GJF225" s="11"/>
      <c r="GJG225" s="11"/>
      <c r="GJH225" s="11"/>
      <c r="GJI225" s="11"/>
      <c r="GJJ225" s="11"/>
      <c r="GJK225" s="11"/>
      <c r="GJL225" s="11"/>
      <c r="GJM225" s="11"/>
      <c r="GJN225" s="11"/>
      <c r="GJO225" s="11"/>
      <c r="GJP225" s="11"/>
      <c r="GJQ225" s="11"/>
      <c r="GJR225" s="11"/>
      <c r="GJS225" s="11"/>
      <c r="GJT225" s="11"/>
      <c r="GJU225" s="11"/>
      <c r="GJV225" s="11"/>
      <c r="GJW225" s="11"/>
      <c r="GJX225" s="11"/>
      <c r="GJY225" s="11"/>
      <c r="GJZ225" s="11"/>
      <c r="GKA225" s="11"/>
      <c r="GKB225" s="11"/>
      <c r="GKC225" s="11"/>
      <c r="GKD225" s="11"/>
      <c r="GKE225" s="11"/>
      <c r="GKF225" s="11"/>
      <c r="GKG225" s="11"/>
      <c r="GKH225" s="11"/>
      <c r="GKI225" s="11"/>
      <c r="GKJ225" s="11"/>
      <c r="GKK225" s="11"/>
      <c r="GKL225" s="11"/>
      <c r="GKM225" s="11"/>
      <c r="GKN225" s="11"/>
      <c r="GKO225" s="11"/>
      <c r="GKP225" s="11"/>
      <c r="GKQ225" s="11"/>
      <c r="GKR225" s="11"/>
      <c r="GKS225" s="11"/>
      <c r="GKT225" s="11"/>
      <c r="GKU225" s="11"/>
      <c r="GKV225" s="11"/>
      <c r="GKW225" s="11"/>
      <c r="GKX225" s="11"/>
      <c r="GKY225" s="11"/>
      <c r="GKZ225" s="11"/>
      <c r="GLA225" s="11"/>
      <c r="GLB225" s="11"/>
      <c r="GLC225" s="11"/>
      <c r="GLD225" s="11"/>
      <c r="GLE225" s="11"/>
      <c r="GLF225" s="11"/>
      <c r="GLG225" s="11"/>
      <c r="GLH225" s="11"/>
      <c r="GLI225" s="11"/>
      <c r="GLJ225" s="11"/>
      <c r="GLK225" s="11"/>
      <c r="GLL225" s="11"/>
      <c r="GLM225" s="11"/>
      <c r="GLN225" s="11"/>
      <c r="GLO225" s="11"/>
      <c r="GLP225" s="11"/>
      <c r="GLQ225" s="11"/>
      <c r="GLR225" s="11"/>
      <c r="GLS225" s="11"/>
      <c r="GLT225" s="11"/>
      <c r="GLU225" s="11"/>
      <c r="GLV225" s="11"/>
      <c r="GLW225" s="11"/>
      <c r="GLX225" s="11"/>
      <c r="GLY225" s="11"/>
      <c r="GLZ225" s="11"/>
      <c r="GMA225" s="11"/>
      <c r="GMB225" s="11"/>
      <c r="GMC225" s="11"/>
      <c r="GMD225" s="11"/>
      <c r="GME225" s="11"/>
      <c r="GMF225" s="11"/>
      <c r="GMG225" s="11"/>
      <c r="GMH225" s="11"/>
      <c r="GMI225" s="11"/>
      <c r="GMJ225" s="11"/>
      <c r="GMK225" s="11"/>
      <c r="GML225" s="11"/>
      <c r="GMM225" s="11"/>
      <c r="GMN225" s="11"/>
      <c r="GMO225" s="11"/>
      <c r="GMP225" s="11"/>
      <c r="GMQ225" s="11"/>
      <c r="GMR225" s="11"/>
      <c r="GMS225" s="11"/>
      <c r="GMT225" s="11"/>
      <c r="GMU225" s="11"/>
      <c r="GMV225" s="11"/>
      <c r="GMW225" s="11"/>
      <c r="GMX225" s="11"/>
      <c r="GMY225" s="11"/>
      <c r="GMZ225" s="11"/>
      <c r="GNA225" s="11"/>
      <c r="GNB225" s="11"/>
      <c r="GNC225" s="11"/>
      <c r="GND225" s="11"/>
      <c r="GNE225" s="11"/>
      <c r="GNF225" s="11"/>
      <c r="GNG225" s="11"/>
      <c r="GNH225" s="11"/>
      <c r="GNI225" s="11"/>
      <c r="GNJ225" s="11"/>
      <c r="GNK225" s="11"/>
      <c r="GNL225" s="11"/>
      <c r="GNM225" s="11"/>
      <c r="GNN225" s="11"/>
      <c r="GNO225" s="11"/>
      <c r="GNP225" s="11"/>
      <c r="GNQ225" s="11"/>
      <c r="GNR225" s="11"/>
      <c r="GNS225" s="11"/>
      <c r="GNT225" s="11"/>
      <c r="GNU225" s="11"/>
      <c r="GNV225" s="11"/>
      <c r="GNW225" s="11"/>
      <c r="GNX225" s="11"/>
      <c r="GNY225" s="11"/>
      <c r="GNZ225" s="11"/>
      <c r="GOA225" s="11"/>
      <c r="GOB225" s="11"/>
      <c r="GOC225" s="11"/>
      <c r="GOD225" s="11"/>
      <c r="GOE225" s="11"/>
      <c r="GOF225" s="11"/>
      <c r="GOG225" s="11"/>
      <c r="GOH225" s="11"/>
      <c r="GOI225" s="11"/>
      <c r="GOJ225" s="11"/>
      <c r="GOK225" s="11"/>
      <c r="GOL225" s="11"/>
      <c r="GOM225" s="11"/>
      <c r="GON225" s="11"/>
      <c r="GOO225" s="11"/>
      <c r="GOP225" s="11"/>
      <c r="GOQ225" s="11"/>
      <c r="GOR225" s="11"/>
      <c r="GOS225" s="11"/>
      <c r="GOT225" s="11"/>
      <c r="GOU225" s="11"/>
      <c r="GOV225" s="11"/>
      <c r="GOW225" s="11"/>
      <c r="GOX225" s="11"/>
      <c r="GOY225" s="11"/>
      <c r="GOZ225" s="11"/>
      <c r="GPA225" s="11"/>
      <c r="GPB225" s="11"/>
      <c r="GPC225" s="11"/>
      <c r="GPD225" s="11"/>
      <c r="GPE225" s="11"/>
      <c r="GPF225" s="11"/>
      <c r="GPG225" s="11"/>
      <c r="GPH225" s="11"/>
      <c r="GPI225" s="11"/>
      <c r="GPJ225" s="11"/>
      <c r="GPK225" s="11"/>
      <c r="GPL225" s="11"/>
      <c r="GPM225" s="11"/>
      <c r="GPN225" s="11"/>
      <c r="GPO225" s="11"/>
      <c r="GPP225" s="11"/>
      <c r="GPQ225" s="11"/>
      <c r="GPR225" s="11"/>
      <c r="GPS225" s="11"/>
      <c r="GPT225" s="11"/>
      <c r="GPU225" s="11"/>
      <c r="GPV225" s="11"/>
      <c r="GPW225" s="11"/>
      <c r="GPX225" s="11"/>
      <c r="GPY225" s="11"/>
      <c r="GPZ225" s="11"/>
      <c r="GQA225" s="11"/>
      <c r="GQB225" s="11"/>
      <c r="GQC225" s="11"/>
      <c r="GQD225" s="11"/>
      <c r="GQE225" s="11"/>
      <c r="GQF225" s="11"/>
      <c r="GQG225" s="11"/>
      <c r="GQH225" s="11"/>
      <c r="GQI225" s="11"/>
      <c r="GQJ225" s="11"/>
      <c r="GQK225" s="11"/>
      <c r="GQL225" s="11"/>
      <c r="GQM225" s="11"/>
      <c r="GQN225" s="11"/>
      <c r="GQO225" s="11"/>
      <c r="GQP225" s="11"/>
      <c r="GQQ225" s="11"/>
      <c r="GQR225" s="11"/>
      <c r="GQS225" s="11"/>
      <c r="GQT225" s="11"/>
      <c r="GQU225" s="11"/>
      <c r="GQV225" s="11"/>
      <c r="GQW225" s="11"/>
      <c r="GQX225" s="11"/>
      <c r="GQY225" s="11"/>
      <c r="GQZ225" s="11"/>
      <c r="GRA225" s="11"/>
      <c r="GRB225" s="11"/>
      <c r="GRC225" s="11"/>
      <c r="GRD225" s="11"/>
      <c r="GRE225" s="11"/>
      <c r="GRF225" s="11"/>
      <c r="GRG225" s="11"/>
      <c r="GRH225" s="11"/>
      <c r="GRI225" s="11"/>
      <c r="GRJ225" s="11"/>
      <c r="GRK225" s="11"/>
      <c r="GRL225" s="11"/>
      <c r="GRM225" s="11"/>
      <c r="GRN225" s="11"/>
      <c r="GRO225" s="11"/>
      <c r="GRP225" s="11"/>
      <c r="GRQ225" s="11"/>
      <c r="GRR225" s="11"/>
      <c r="GRS225" s="11"/>
      <c r="GRT225" s="11"/>
      <c r="GRU225" s="11"/>
      <c r="GRV225" s="11"/>
      <c r="GRW225" s="11"/>
      <c r="GRX225" s="11"/>
      <c r="GRY225" s="11"/>
      <c r="GRZ225" s="11"/>
      <c r="GSA225" s="11"/>
      <c r="GSB225" s="11"/>
      <c r="GSC225" s="11"/>
      <c r="GSD225" s="11"/>
      <c r="GSE225" s="11"/>
      <c r="GSF225" s="11"/>
      <c r="GSG225" s="11"/>
      <c r="GSH225" s="11"/>
      <c r="GSI225" s="11"/>
      <c r="GSJ225" s="11"/>
      <c r="GSK225" s="11"/>
      <c r="GSL225" s="11"/>
      <c r="GSM225" s="11"/>
      <c r="GSN225" s="11"/>
      <c r="GSO225" s="11"/>
      <c r="GSP225" s="11"/>
      <c r="GSQ225" s="11"/>
      <c r="GSR225" s="11"/>
      <c r="GSS225" s="11"/>
      <c r="GST225" s="11"/>
      <c r="GSU225" s="11"/>
      <c r="GSV225" s="11"/>
      <c r="GSW225" s="11"/>
      <c r="GSX225" s="11"/>
      <c r="GSY225" s="11"/>
      <c r="GSZ225" s="11"/>
      <c r="GTA225" s="11"/>
      <c r="GTB225" s="11"/>
      <c r="GTC225" s="11"/>
      <c r="GTD225" s="11"/>
      <c r="GTE225" s="11"/>
      <c r="GTF225" s="11"/>
      <c r="GTG225" s="11"/>
      <c r="GTH225" s="11"/>
      <c r="GTI225" s="11"/>
      <c r="GTJ225" s="11"/>
      <c r="GTK225" s="11"/>
      <c r="GTL225" s="11"/>
      <c r="GTM225" s="11"/>
      <c r="GTN225" s="11"/>
      <c r="GTO225" s="11"/>
      <c r="GTP225" s="11"/>
      <c r="GTQ225" s="11"/>
      <c r="GTR225" s="11"/>
      <c r="GTS225" s="11"/>
      <c r="GTT225" s="11"/>
      <c r="GTU225" s="11"/>
      <c r="GTV225" s="11"/>
      <c r="GTW225" s="11"/>
      <c r="GTX225" s="11"/>
      <c r="GTY225" s="11"/>
      <c r="GTZ225" s="11"/>
      <c r="GUA225" s="11"/>
      <c r="GUB225" s="11"/>
      <c r="GUC225" s="11"/>
      <c r="GUD225" s="11"/>
      <c r="GUE225" s="11"/>
      <c r="GUF225" s="11"/>
      <c r="GUG225" s="11"/>
      <c r="GUH225" s="11"/>
      <c r="GUI225" s="11"/>
      <c r="GUJ225" s="11"/>
      <c r="GUK225" s="11"/>
      <c r="GUL225" s="11"/>
      <c r="GUM225" s="11"/>
      <c r="GUN225" s="11"/>
      <c r="GUO225" s="11"/>
      <c r="GUP225" s="11"/>
      <c r="GUQ225" s="11"/>
      <c r="GUR225" s="11"/>
      <c r="GUS225" s="11"/>
      <c r="GUT225" s="11"/>
      <c r="GUU225" s="11"/>
      <c r="GUV225" s="11"/>
      <c r="GUW225" s="11"/>
      <c r="GUX225" s="11"/>
      <c r="GUY225" s="11"/>
      <c r="GUZ225" s="11"/>
      <c r="GVA225" s="11"/>
      <c r="GVB225" s="11"/>
      <c r="GVC225" s="11"/>
      <c r="GVD225" s="11"/>
      <c r="GVE225" s="11"/>
      <c r="GVF225" s="11"/>
      <c r="GVG225" s="11"/>
      <c r="GVH225" s="11"/>
      <c r="GVI225" s="11"/>
      <c r="GVJ225" s="11"/>
      <c r="GVK225" s="11"/>
      <c r="GVL225" s="11"/>
      <c r="GVM225" s="11"/>
      <c r="GVN225" s="11"/>
      <c r="GVO225" s="11"/>
      <c r="GVP225" s="11"/>
      <c r="GVQ225" s="11"/>
      <c r="GVR225" s="11"/>
      <c r="GVS225" s="11"/>
      <c r="GVT225" s="11"/>
      <c r="GVU225" s="11"/>
      <c r="GVV225" s="11"/>
      <c r="GVW225" s="11"/>
      <c r="GVX225" s="11"/>
      <c r="GVY225" s="11"/>
      <c r="GVZ225" s="11"/>
      <c r="GWA225" s="11"/>
      <c r="GWB225" s="11"/>
      <c r="GWC225" s="11"/>
      <c r="GWD225" s="11"/>
      <c r="GWE225" s="11"/>
      <c r="GWF225" s="11"/>
      <c r="GWG225" s="11"/>
      <c r="GWH225" s="11"/>
      <c r="GWI225" s="11"/>
      <c r="GWJ225" s="11"/>
      <c r="GWK225" s="11"/>
      <c r="GWL225" s="11"/>
      <c r="GWM225" s="11"/>
      <c r="GWN225" s="11"/>
      <c r="GWO225" s="11"/>
      <c r="GWP225" s="11"/>
      <c r="GWQ225" s="11"/>
      <c r="GWR225" s="11"/>
      <c r="GWS225" s="11"/>
      <c r="GWT225" s="11"/>
      <c r="GWU225" s="11"/>
      <c r="GWV225" s="11"/>
      <c r="GWW225" s="11"/>
      <c r="GWX225" s="11"/>
      <c r="GWY225" s="11"/>
      <c r="GWZ225" s="11"/>
      <c r="GXA225" s="11"/>
      <c r="GXB225" s="11"/>
      <c r="GXC225" s="11"/>
      <c r="GXD225" s="11"/>
      <c r="GXE225" s="11"/>
      <c r="GXF225" s="11"/>
      <c r="GXG225" s="11"/>
      <c r="GXH225" s="11"/>
      <c r="GXI225" s="11"/>
      <c r="GXJ225" s="11"/>
      <c r="GXK225" s="11"/>
      <c r="GXL225" s="11"/>
      <c r="GXM225" s="11"/>
      <c r="GXN225" s="11"/>
      <c r="GXO225" s="11"/>
      <c r="GXP225" s="11"/>
      <c r="GXQ225" s="11"/>
      <c r="GXR225" s="11"/>
      <c r="GXS225" s="11"/>
      <c r="GXT225" s="11"/>
      <c r="GXU225" s="11"/>
      <c r="GXV225" s="11"/>
      <c r="GXW225" s="11"/>
      <c r="GXX225" s="11"/>
      <c r="GXY225" s="11"/>
      <c r="GXZ225" s="11"/>
      <c r="GYA225" s="11"/>
      <c r="GYB225" s="11"/>
      <c r="GYC225" s="11"/>
      <c r="GYD225" s="11"/>
      <c r="GYE225" s="11"/>
      <c r="GYF225" s="11"/>
      <c r="GYG225" s="11"/>
      <c r="GYH225" s="11"/>
      <c r="GYI225" s="11"/>
      <c r="GYJ225" s="11"/>
      <c r="GYK225" s="11"/>
      <c r="GYL225" s="11"/>
      <c r="GYM225" s="11"/>
      <c r="GYN225" s="11"/>
      <c r="GYO225" s="11"/>
      <c r="GYP225" s="11"/>
      <c r="GYQ225" s="11"/>
      <c r="GYR225" s="11"/>
      <c r="GYS225" s="11"/>
      <c r="GYT225" s="11"/>
      <c r="GYU225" s="11"/>
      <c r="GYV225" s="11"/>
      <c r="GYW225" s="11"/>
      <c r="GYX225" s="11"/>
      <c r="GYY225" s="11"/>
      <c r="GYZ225" s="11"/>
      <c r="GZA225" s="11"/>
      <c r="GZB225" s="11"/>
      <c r="GZC225" s="11"/>
      <c r="GZD225" s="11"/>
      <c r="GZE225" s="11"/>
      <c r="GZF225" s="11"/>
      <c r="GZG225" s="11"/>
      <c r="GZH225" s="11"/>
      <c r="GZI225" s="11"/>
      <c r="GZJ225" s="11"/>
      <c r="GZK225" s="11"/>
      <c r="GZL225" s="11"/>
      <c r="GZM225" s="11"/>
      <c r="GZN225" s="11"/>
      <c r="GZO225" s="11"/>
      <c r="GZP225" s="11"/>
      <c r="GZQ225" s="11"/>
      <c r="GZR225" s="11"/>
      <c r="GZS225" s="11"/>
      <c r="GZT225" s="11"/>
      <c r="GZU225" s="11"/>
      <c r="GZV225" s="11"/>
      <c r="GZW225" s="11"/>
      <c r="GZX225" s="11"/>
      <c r="GZY225" s="11"/>
      <c r="GZZ225" s="11"/>
      <c r="HAA225" s="11"/>
      <c r="HAB225" s="11"/>
      <c r="HAC225" s="11"/>
      <c r="HAD225" s="11"/>
      <c r="HAE225" s="11"/>
      <c r="HAF225" s="11"/>
      <c r="HAG225" s="11"/>
      <c r="HAH225" s="11"/>
      <c r="HAI225" s="11"/>
      <c r="HAJ225" s="11"/>
      <c r="HAK225" s="11"/>
      <c r="HAL225" s="11"/>
      <c r="HAM225" s="11"/>
      <c r="HAN225" s="11"/>
      <c r="HAO225" s="11"/>
      <c r="HAP225" s="11"/>
      <c r="HAQ225" s="11"/>
      <c r="HAR225" s="11"/>
      <c r="HAS225" s="11"/>
      <c r="HAT225" s="11"/>
      <c r="HAU225" s="11"/>
      <c r="HAV225" s="11"/>
      <c r="HAW225" s="11"/>
      <c r="HAX225" s="11"/>
      <c r="HAY225" s="11"/>
      <c r="HAZ225" s="11"/>
      <c r="HBA225" s="11"/>
      <c r="HBB225" s="11"/>
      <c r="HBC225" s="11"/>
      <c r="HBD225" s="11"/>
      <c r="HBE225" s="11"/>
      <c r="HBF225" s="11"/>
      <c r="HBG225" s="11"/>
      <c r="HBH225" s="11"/>
      <c r="HBI225" s="11"/>
      <c r="HBJ225" s="11"/>
      <c r="HBK225" s="11"/>
      <c r="HBL225" s="11"/>
      <c r="HBM225" s="11"/>
      <c r="HBN225" s="11"/>
      <c r="HBO225" s="11"/>
      <c r="HBP225" s="11"/>
      <c r="HBQ225" s="11"/>
      <c r="HBR225" s="11"/>
      <c r="HBS225" s="11"/>
      <c r="HBT225" s="11"/>
      <c r="HBU225" s="11"/>
      <c r="HBV225" s="11"/>
      <c r="HBW225" s="11"/>
      <c r="HBX225" s="11"/>
      <c r="HBY225" s="11"/>
      <c r="HBZ225" s="11"/>
      <c r="HCA225" s="11"/>
      <c r="HCB225" s="11"/>
      <c r="HCC225" s="11"/>
      <c r="HCD225" s="11"/>
      <c r="HCE225" s="11"/>
      <c r="HCF225" s="11"/>
      <c r="HCG225" s="11"/>
      <c r="HCH225" s="11"/>
      <c r="HCI225" s="11"/>
      <c r="HCJ225" s="11"/>
      <c r="HCK225" s="11"/>
      <c r="HCL225" s="11"/>
      <c r="HCM225" s="11"/>
      <c r="HCN225" s="11"/>
      <c r="HCO225" s="11"/>
      <c r="HCP225" s="11"/>
      <c r="HCQ225" s="11"/>
      <c r="HCR225" s="11"/>
      <c r="HCS225" s="11"/>
      <c r="HCT225" s="11"/>
      <c r="HCU225" s="11"/>
      <c r="HCV225" s="11"/>
      <c r="HCW225" s="11"/>
      <c r="HCX225" s="11"/>
      <c r="HCY225" s="11"/>
      <c r="HCZ225" s="11"/>
      <c r="HDA225" s="11"/>
      <c r="HDB225" s="11"/>
      <c r="HDC225" s="11"/>
      <c r="HDD225" s="11"/>
      <c r="HDE225" s="11"/>
      <c r="HDF225" s="11"/>
      <c r="HDG225" s="11"/>
      <c r="HDH225" s="11"/>
      <c r="HDI225" s="11"/>
      <c r="HDJ225" s="11"/>
      <c r="HDK225" s="11"/>
      <c r="HDL225" s="11"/>
      <c r="HDM225" s="11"/>
      <c r="HDN225" s="11"/>
      <c r="HDO225" s="11"/>
      <c r="HDP225" s="11"/>
      <c r="HDQ225" s="11"/>
      <c r="HDR225" s="11"/>
      <c r="HDS225" s="11"/>
      <c r="HDT225" s="11"/>
      <c r="HDU225" s="11"/>
      <c r="HDV225" s="11"/>
      <c r="HDW225" s="11"/>
      <c r="HDX225" s="11"/>
      <c r="HDY225" s="11"/>
      <c r="HDZ225" s="11"/>
      <c r="HEA225" s="11"/>
      <c r="HEB225" s="11"/>
      <c r="HEC225" s="11"/>
      <c r="HED225" s="11"/>
      <c r="HEE225" s="11"/>
      <c r="HEF225" s="11"/>
      <c r="HEG225" s="11"/>
      <c r="HEH225" s="11"/>
      <c r="HEI225" s="11"/>
      <c r="HEJ225" s="11"/>
      <c r="HEK225" s="11"/>
      <c r="HEL225" s="11"/>
      <c r="HEM225" s="11"/>
      <c r="HEN225" s="11"/>
      <c r="HEO225" s="11"/>
      <c r="HEP225" s="11"/>
      <c r="HEQ225" s="11"/>
      <c r="HER225" s="11"/>
      <c r="HES225" s="11"/>
      <c r="HET225" s="11"/>
      <c r="HEU225" s="11"/>
      <c r="HEV225" s="11"/>
      <c r="HEW225" s="11"/>
      <c r="HEX225" s="11"/>
      <c r="HEY225" s="11"/>
      <c r="HEZ225" s="11"/>
      <c r="HFA225" s="11"/>
      <c r="HFB225" s="11"/>
      <c r="HFC225" s="11"/>
      <c r="HFD225" s="11"/>
      <c r="HFE225" s="11"/>
      <c r="HFF225" s="11"/>
      <c r="HFG225" s="11"/>
      <c r="HFH225" s="11"/>
      <c r="HFI225" s="11"/>
      <c r="HFJ225" s="11"/>
      <c r="HFK225" s="11"/>
      <c r="HFL225" s="11"/>
      <c r="HFM225" s="11"/>
      <c r="HFN225" s="11"/>
      <c r="HFO225" s="11"/>
      <c r="HFP225" s="11"/>
      <c r="HFQ225" s="11"/>
      <c r="HFR225" s="11"/>
      <c r="HFS225" s="11"/>
      <c r="HFT225" s="11"/>
      <c r="HFU225" s="11"/>
      <c r="HFV225" s="11"/>
      <c r="HFW225" s="11"/>
      <c r="HFX225" s="11"/>
      <c r="HFY225" s="11"/>
      <c r="HFZ225" s="11"/>
      <c r="HGA225" s="11"/>
      <c r="HGB225" s="11"/>
      <c r="HGC225" s="11"/>
      <c r="HGD225" s="11"/>
      <c r="HGE225" s="11"/>
      <c r="HGF225" s="11"/>
      <c r="HGG225" s="11"/>
      <c r="HGH225" s="11"/>
      <c r="HGI225" s="11"/>
      <c r="HGJ225" s="11"/>
      <c r="HGK225" s="11"/>
      <c r="HGL225" s="11"/>
      <c r="HGM225" s="11"/>
      <c r="HGN225" s="11"/>
      <c r="HGO225" s="11"/>
      <c r="HGP225" s="11"/>
      <c r="HGQ225" s="11"/>
      <c r="HGR225" s="11"/>
      <c r="HGS225" s="11"/>
      <c r="HGT225" s="11"/>
      <c r="HGU225" s="11"/>
      <c r="HGV225" s="11"/>
      <c r="HGW225" s="11"/>
      <c r="HGX225" s="11"/>
      <c r="HGY225" s="11"/>
      <c r="HGZ225" s="11"/>
      <c r="HHA225" s="11"/>
      <c r="HHB225" s="11"/>
      <c r="HHC225" s="11"/>
      <c r="HHD225" s="11"/>
      <c r="HHE225" s="11"/>
      <c r="HHF225" s="11"/>
      <c r="HHG225" s="11"/>
      <c r="HHH225" s="11"/>
      <c r="HHI225" s="11"/>
      <c r="HHJ225" s="11"/>
      <c r="HHK225" s="11"/>
      <c r="HHL225" s="11"/>
      <c r="HHM225" s="11"/>
      <c r="HHN225" s="11"/>
      <c r="HHO225" s="11"/>
      <c r="HHP225" s="11"/>
      <c r="HHQ225" s="11"/>
      <c r="HHR225" s="11"/>
      <c r="HHS225" s="11"/>
      <c r="HHT225" s="11"/>
      <c r="HHU225" s="11"/>
      <c r="HHV225" s="11"/>
      <c r="HHW225" s="11"/>
      <c r="HHX225" s="11"/>
      <c r="HHY225" s="11"/>
      <c r="HHZ225" s="11"/>
      <c r="HIA225" s="11"/>
      <c r="HIB225" s="11"/>
      <c r="HIC225" s="11"/>
      <c r="HID225" s="11"/>
      <c r="HIE225" s="11"/>
      <c r="HIF225" s="11"/>
      <c r="HIG225" s="11"/>
      <c r="HIH225" s="11"/>
      <c r="HII225" s="11"/>
      <c r="HIJ225" s="11"/>
      <c r="HIK225" s="11"/>
      <c r="HIL225" s="11"/>
      <c r="HIM225" s="11"/>
      <c r="HIN225" s="11"/>
      <c r="HIO225" s="11"/>
      <c r="HIP225" s="11"/>
      <c r="HIQ225" s="11"/>
      <c r="HIR225" s="11"/>
      <c r="HIS225" s="11"/>
      <c r="HIT225" s="11"/>
      <c r="HIU225" s="11"/>
      <c r="HIV225" s="11"/>
      <c r="HIW225" s="11"/>
      <c r="HIX225" s="11"/>
      <c r="HIY225" s="11"/>
      <c r="HIZ225" s="11"/>
      <c r="HJA225" s="11"/>
      <c r="HJB225" s="11"/>
      <c r="HJC225" s="11"/>
      <c r="HJD225" s="11"/>
      <c r="HJE225" s="11"/>
      <c r="HJF225" s="11"/>
      <c r="HJG225" s="11"/>
      <c r="HJH225" s="11"/>
      <c r="HJI225" s="11"/>
      <c r="HJJ225" s="11"/>
      <c r="HJK225" s="11"/>
      <c r="HJL225" s="11"/>
      <c r="HJM225" s="11"/>
      <c r="HJN225" s="11"/>
      <c r="HJO225" s="11"/>
      <c r="HJP225" s="11"/>
      <c r="HJQ225" s="11"/>
      <c r="HJR225" s="11"/>
      <c r="HJS225" s="11"/>
      <c r="HJT225" s="11"/>
      <c r="HJU225" s="11"/>
      <c r="HJV225" s="11"/>
      <c r="HJW225" s="11"/>
      <c r="HJX225" s="11"/>
      <c r="HJY225" s="11"/>
      <c r="HJZ225" s="11"/>
      <c r="HKA225" s="11"/>
      <c r="HKB225" s="11"/>
      <c r="HKC225" s="11"/>
      <c r="HKD225" s="11"/>
      <c r="HKE225" s="11"/>
      <c r="HKF225" s="11"/>
      <c r="HKG225" s="11"/>
      <c r="HKH225" s="11"/>
      <c r="HKI225" s="11"/>
      <c r="HKJ225" s="11"/>
      <c r="HKK225" s="11"/>
      <c r="HKL225" s="11"/>
      <c r="HKM225" s="11"/>
      <c r="HKN225" s="11"/>
      <c r="HKO225" s="11"/>
      <c r="HKP225" s="11"/>
      <c r="HKQ225" s="11"/>
      <c r="HKR225" s="11"/>
      <c r="HKS225" s="11"/>
      <c r="HKT225" s="11"/>
      <c r="HKU225" s="11"/>
      <c r="HKV225" s="11"/>
      <c r="HKW225" s="11"/>
      <c r="HKX225" s="11"/>
      <c r="HKY225" s="11"/>
      <c r="HKZ225" s="11"/>
      <c r="HLA225" s="11"/>
      <c r="HLB225" s="11"/>
      <c r="HLC225" s="11"/>
      <c r="HLD225" s="11"/>
      <c r="HLE225" s="11"/>
      <c r="HLF225" s="11"/>
      <c r="HLG225" s="11"/>
      <c r="HLH225" s="11"/>
      <c r="HLI225" s="11"/>
      <c r="HLJ225" s="11"/>
      <c r="HLK225" s="11"/>
      <c r="HLL225" s="11"/>
      <c r="HLM225" s="11"/>
      <c r="HLN225" s="11"/>
      <c r="HLO225" s="11"/>
      <c r="HLP225" s="11"/>
      <c r="HLQ225" s="11"/>
      <c r="HLR225" s="11"/>
      <c r="HLS225" s="11"/>
      <c r="HLT225" s="11"/>
      <c r="HLU225" s="11"/>
      <c r="HLV225" s="11"/>
      <c r="HLW225" s="11"/>
      <c r="HLX225" s="11"/>
      <c r="HLY225" s="11"/>
      <c r="HLZ225" s="11"/>
      <c r="HMA225" s="11"/>
      <c r="HMB225" s="11"/>
      <c r="HMC225" s="11"/>
      <c r="HMD225" s="11"/>
      <c r="HME225" s="11"/>
      <c r="HMF225" s="11"/>
      <c r="HMG225" s="11"/>
      <c r="HMH225" s="11"/>
      <c r="HMI225" s="11"/>
      <c r="HMJ225" s="11"/>
      <c r="HMK225" s="11"/>
      <c r="HML225" s="11"/>
      <c r="HMM225" s="11"/>
      <c r="HMN225" s="11"/>
      <c r="HMO225" s="11"/>
      <c r="HMP225" s="11"/>
      <c r="HMQ225" s="11"/>
      <c r="HMR225" s="11"/>
      <c r="HMS225" s="11"/>
      <c r="HMT225" s="11"/>
      <c r="HMU225" s="11"/>
      <c r="HMV225" s="11"/>
      <c r="HMW225" s="11"/>
      <c r="HMX225" s="11"/>
      <c r="HMY225" s="11"/>
      <c r="HMZ225" s="11"/>
      <c r="HNA225" s="11"/>
      <c r="HNB225" s="11"/>
      <c r="HNC225" s="11"/>
      <c r="HND225" s="11"/>
      <c r="HNE225" s="11"/>
      <c r="HNF225" s="11"/>
      <c r="HNG225" s="11"/>
      <c r="HNH225" s="11"/>
      <c r="HNI225" s="11"/>
      <c r="HNJ225" s="11"/>
      <c r="HNK225" s="11"/>
      <c r="HNL225" s="11"/>
      <c r="HNM225" s="11"/>
      <c r="HNN225" s="11"/>
      <c r="HNO225" s="11"/>
      <c r="HNP225" s="11"/>
      <c r="HNQ225" s="11"/>
      <c r="HNR225" s="11"/>
      <c r="HNS225" s="11"/>
      <c r="HNT225" s="11"/>
      <c r="HNU225" s="11"/>
      <c r="HNV225" s="11"/>
      <c r="HNW225" s="11"/>
      <c r="HNX225" s="11"/>
      <c r="HNY225" s="11"/>
      <c r="HNZ225" s="11"/>
      <c r="HOA225" s="11"/>
      <c r="HOB225" s="11"/>
      <c r="HOC225" s="11"/>
      <c r="HOD225" s="11"/>
      <c r="HOE225" s="11"/>
      <c r="HOF225" s="11"/>
      <c r="HOG225" s="11"/>
      <c r="HOH225" s="11"/>
      <c r="HOI225" s="11"/>
      <c r="HOJ225" s="11"/>
      <c r="HOK225" s="11"/>
      <c r="HOL225" s="11"/>
      <c r="HOM225" s="11"/>
      <c r="HON225" s="11"/>
      <c r="HOO225" s="11"/>
      <c r="HOP225" s="11"/>
      <c r="HOQ225" s="11"/>
      <c r="HOR225" s="11"/>
      <c r="HOS225" s="11"/>
      <c r="HOT225" s="11"/>
      <c r="HOU225" s="11"/>
      <c r="HOV225" s="11"/>
      <c r="HOW225" s="11"/>
      <c r="HOX225" s="11"/>
      <c r="HOY225" s="11"/>
      <c r="HOZ225" s="11"/>
      <c r="HPA225" s="11"/>
      <c r="HPB225" s="11"/>
      <c r="HPC225" s="11"/>
      <c r="HPD225" s="11"/>
      <c r="HPE225" s="11"/>
      <c r="HPF225" s="11"/>
      <c r="HPG225" s="11"/>
      <c r="HPH225" s="11"/>
      <c r="HPI225" s="11"/>
      <c r="HPJ225" s="11"/>
      <c r="HPK225" s="11"/>
      <c r="HPL225" s="11"/>
      <c r="HPM225" s="11"/>
      <c r="HPN225" s="11"/>
      <c r="HPO225" s="11"/>
      <c r="HPP225" s="11"/>
      <c r="HPQ225" s="11"/>
      <c r="HPR225" s="11"/>
      <c r="HPS225" s="11"/>
      <c r="HPT225" s="11"/>
      <c r="HPU225" s="11"/>
      <c r="HPV225" s="11"/>
      <c r="HPW225" s="11"/>
      <c r="HPX225" s="11"/>
      <c r="HPY225" s="11"/>
      <c r="HPZ225" s="11"/>
      <c r="HQA225" s="11"/>
      <c r="HQB225" s="11"/>
      <c r="HQC225" s="11"/>
      <c r="HQD225" s="11"/>
      <c r="HQE225" s="11"/>
      <c r="HQF225" s="11"/>
      <c r="HQG225" s="11"/>
      <c r="HQH225" s="11"/>
      <c r="HQI225" s="11"/>
      <c r="HQJ225" s="11"/>
      <c r="HQK225" s="11"/>
      <c r="HQL225" s="11"/>
      <c r="HQM225" s="11"/>
      <c r="HQN225" s="11"/>
      <c r="HQO225" s="11"/>
      <c r="HQP225" s="11"/>
      <c r="HQQ225" s="11"/>
      <c r="HQR225" s="11"/>
      <c r="HQS225" s="11"/>
      <c r="HQT225" s="11"/>
      <c r="HQU225" s="11"/>
      <c r="HQV225" s="11"/>
      <c r="HQW225" s="11"/>
      <c r="HQX225" s="11"/>
      <c r="HQY225" s="11"/>
      <c r="HQZ225" s="11"/>
      <c r="HRA225" s="11"/>
      <c r="HRB225" s="11"/>
      <c r="HRC225" s="11"/>
      <c r="HRD225" s="11"/>
      <c r="HRE225" s="11"/>
      <c r="HRF225" s="11"/>
      <c r="HRG225" s="11"/>
      <c r="HRH225" s="11"/>
      <c r="HRI225" s="11"/>
      <c r="HRJ225" s="11"/>
      <c r="HRK225" s="11"/>
      <c r="HRL225" s="11"/>
      <c r="HRM225" s="11"/>
      <c r="HRN225" s="11"/>
      <c r="HRO225" s="11"/>
      <c r="HRP225" s="11"/>
      <c r="HRQ225" s="11"/>
      <c r="HRR225" s="11"/>
      <c r="HRS225" s="11"/>
      <c r="HRT225" s="11"/>
      <c r="HRU225" s="11"/>
      <c r="HRV225" s="11"/>
      <c r="HRW225" s="11"/>
      <c r="HRX225" s="11"/>
      <c r="HRY225" s="11"/>
      <c r="HRZ225" s="11"/>
      <c r="HSA225" s="11"/>
      <c r="HSB225" s="11"/>
      <c r="HSC225" s="11"/>
      <c r="HSD225" s="11"/>
      <c r="HSE225" s="11"/>
      <c r="HSF225" s="11"/>
      <c r="HSG225" s="11"/>
      <c r="HSH225" s="11"/>
      <c r="HSI225" s="11"/>
      <c r="HSJ225" s="11"/>
      <c r="HSK225" s="11"/>
      <c r="HSL225" s="11"/>
      <c r="HSM225" s="11"/>
      <c r="HSN225" s="11"/>
      <c r="HSO225" s="11"/>
      <c r="HSP225" s="11"/>
      <c r="HSQ225" s="11"/>
      <c r="HSR225" s="11"/>
      <c r="HSS225" s="11"/>
      <c r="HST225" s="11"/>
      <c r="HSU225" s="11"/>
      <c r="HSV225" s="11"/>
      <c r="HSW225" s="11"/>
      <c r="HSX225" s="11"/>
      <c r="HSY225" s="11"/>
      <c r="HSZ225" s="11"/>
      <c r="HTA225" s="11"/>
      <c r="HTB225" s="11"/>
      <c r="HTC225" s="11"/>
      <c r="HTD225" s="11"/>
      <c r="HTE225" s="11"/>
      <c r="HTF225" s="11"/>
      <c r="HTG225" s="11"/>
      <c r="HTH225" s="11"/>
      <c r="HTI225" s="11"/>
      <c r="HTJ225" s="11"/>
      <c r="HTK225" s="11"/>
      <c r="HTL225" s="11"/>
      <c r="HTM225" s="11"/>
      <c r="HTN225" s="11"/>
      <c r="HTO225" s="11"/>
      <c r="HTP225" s="11"/>
      <c r="HTQ225" s="11"/>
      <c r="HTR225" s="11"/>
      <c r="HTS225" s="11"/>
      <c r="HTT225" s="11"/>
      <c r="HTU225" s="11"/>
      <c r="HTV225" s="11"/>
      <c r="HTW225" s="11"/>
      <c r="HTX225" s="11"/>
      <c r="HTY225" s="11"/>
      <c r="HTZ225" s="11"/>
      <c r="HUA225" s="11"/>
      <c r="HUB225" s="11"/>
      <c r="HUC225" s="11"/>
      <c r="HUD225" s="11"/>
      <c r="HUE225" s="11"/>
      <c r="HUF225" s="11"/>
      <c r="HUG225" s="11"/>
      <c r="HUH225" s="11"/>
      <c r="HUI225" s="11"/>
      <c r="HUJ225" s="11"/>
      <c r="HUK225" s="11"/>
      <c r="HUL225" s="11"/>
      <c r="HUM225" s="11"/>
      <c r="HUN225" s="11"/>
      <c r="HUO225" s="11"/>
      <c r="HUP225" s="11"/>
      <c r="HUQ225" s="11"/>
      <c r="HUR225" s="11"/>
      <c r="HUS225" s="11"/>
      <c r="HUT225" s="11"/>
      <c r="HUU225" s="11"/>
      <c r="HUV225" s="11"/>
      <c r="HUW225" s="11"/>
      <c r="HUX225" s="11"/>
      <c r="HUY225" s="11"/>
      <c r="HUZ225" s="11"/>
      <c r="HVA225" s="11"/>
      <c r="HVB225" s="11"/>
      <c r="HVC225" s="11"/>
      <c r="HVD225" s="11"/>
      <c r="HVE225" s="11"/>
      <c r="HVF225" s="11"/>
      <c r="HVG225" s="11"/>
      <c r="HVH225" s="11"/>
      <c r="HVI225" s="11"/>
      <c r="HVJ225" s="11"/>
      <c r="HVK225" s="11"/>
      <c r="HVL225" s="11"/>
      <c r="HVM225" s="11"/>
      <c r="HVN225" s="11"/>
      <c r="HVO225" s="11"/>
      <c r="HVP225" s="11"/>
      <c r="HVQ225" s="11"/>
      <c r="HVR225" s="11"/>
      <c r="HVS225" s="11"/>
      <c r="HVT225" s="11"/>
      <c r="HVU225" s="11"/>
      <c r="HVV225" s="11"/>
      <c r="HVW225" s="11"/>
      <c r="HVX225" s="11"/>
      <c r="HVY225" s="11"/>
      <c r="HVZ225" s="11"/>
      <c r="HWA225" s="11"/>
      <c r="HWB225" s="11"/>
      <c r="HWC225" s="11"/>
      <c r="HWD225" s="11"/>
      <c r="HWE225" s="11"/>
      <c r="HWF225" s="11"/>
      <c r="HWG225" s="11"/>
      <c r="HWH225" s="11"/>
      <c r="HWI225" s="11"/>
      <c r="HWJ225" s="11"/>
      <c r="HWK225" s="11"/>
      <c r="HWL225" s="11"/>
      <c r="HWM225" s="11"/>
      <c r="HWN225" s="11"/>
      <c r="HWO225" s="11"/>
      <c r="HWP225" s="11"/>
      <c r="HWQ225" s="11"/>
      <c r="HWR225" s="11"/>
      <c r="HWS225" s="11"/>
      <c r="HWT225" s="11"/>
      <c r="HWU225" s="11"/>
      <c r="HWV225" s="11"/>
      <c r="HWW225" s="11"/>
      <c r="HWX225" s="11"/>
      <c r="HWY225" s="11"/>
      <c r="HWZ225" s="11"/>
      <c r="HXA225" s="11"/>
      <c r="HXB225" s="11"/>
      <c r="HXC225" s="11"/>
      <c r="HXD225" s="11"/>
      <c r="HXE225" s="11"/>
      <c r="HXF225" s="11"/>
      <c r="HXG225" s="11"/>
      <c r="HXH225" s="11"/>
      <c r="HXI225" s="11"/>
      <c r="HXJ225" s="11"/>
      <c r="HXK225" s="11"/>
      <c r="HXL225" s="11"/>
      <c r="HXM225" s="11"/>
      <c r="HXN225" s="11"/>
      <c r="HXO225" s="11"/>
      <c r="HXP225" s="11"/>
      <c r="HXQ225" s="11"/>
      <c r="HXR225" s="11"/>
      <c r="HXS225" s="11"/>
      <c r="HXT225" s="11"/>
      <c r="HXU225" s="11"/>
      <c r="HXV225" s="11"/>
      <c r="HXW225" s="11"/>
      <c r="HXX225" s="11"/>
      <c r="HXY225" s="11"/>
      <c r="HXZ225" s="11"/>
      <c r="HYA225" s="11"/>
      <c r="HYB225" s="11"/>
      <c r="HYC225" s="11"/>
      <c r="HYD225" s="11"/>
      <c r="HYE225" s="11"/>
      <c r="HYF225" s="11"/>
      <c r="HYG225" s="11"/>
      <c r="HYH225" s="11"/>
      <c r="HYI225" s="11"/>
      <c r="HYJ225" s="11"/>
      <c r="HYK225" s="11"/>
      <c r="HYL225" s="11"/>
      <c r="HYM225" s="11"/>
      <c r="HYN225" s="11"/>
      <c r="HYO225" s="11"/>
      <c r="HYP225" s="11"/>
      <c r="HYQ225" s="11"/>
      <c r="HYR225" s="11"/>
      <c r="HYS225" s="11"/>
      <c r="HYT225" s="11"/>
      <c r="HYU225" s="11"/>
      <c r="HYV225" s="11"/>
      <c r="HYW225" s="11"/>
      <c r="HYX225" s="11"/>
      <c r="HYY225" s="11"/>
      <c r="HYZ225" s="11"/>
      <c r="HZA225" s="11"/>
      <c r="HZB225" s="11"/>
      <c r="HZC225" s="11"/>
      <c r="HZD225" s="11"/>
      <c r="HZE225" s="11"/>
      <c r="HZF225" s="11"/>
      <c r="HZG225" s="11"/>
      <c r="HZH225" s="11"/>
      <c r="HZI225" s="11"/>
      <c r="HZJ225" s="11"/>
      <c r="HZK225" s="11"/>
      <c r="HZL225" s="11"/>
      <c r="HZM225" s="11"/>
      <c r="HZN225" s="11"/>
      <c r="HZO225" s="11"/>
      <c r="HZP225" s="11"/>
      <c r="HZQ225" s="11"/>
      <c r="HZR225" s="11"/>
      <c r="HZS225" s="11"/>
      <c r="HZT225" s="11"/>
      <c r="HZU225" s="11"/>
      <c r="HZV225" s="11"/>
      <c r="HZW225" s="11"/>
      <c r="HZX225" s="11"/>
      <c r="HZY225" s="11"/>
      <c r="HZZ225" s="11"/>
      <c r="IAA225" s="11"/>
      <c r="IAB225" s="11"/>
      <c r="IAC225" s="11"/>
      <c r="IAD225" s="11"/>
      <c r="IAE225" s="11"/>
      <c r="IAF225" s="11"/>
      <c r="IAG225" s="11"/>
      <c r="IAH225" s="11"/>
      <c r="IAI225" s="11"/>
      <c r="IAJ225" s="11"/>
      <c r="IAK225" s="11"/>
      <c r="IAL225" s="11"/>
      <c r="IAM225" s="11"/>
      <c r="IAN225" s="11"/>
      <c r="IAO225" s="11"/>
      <c r="IAP225" s="11"/>
      <c r="IAQ225" s="11"/>
      <c r="IAR225" s="11"/>
      <c r="IAS225" s="11"/>
      <c r="IAT225" s="11"/>
      <c r="IAU225" s="11"/>
      <c r="IAV225" s="11"/>
      <c r="IAW225" s="11"/>
      <c r="IAX225" s="11"/>
      <c r="IAY225" s="11"/>
      <c r="IAZ225" s="11"/>
      <c r="IBA225" s="11"/>
      <c r="IBB225" s="11"/>
      <c r="IBC225" s="11"/>
      <c r="IBD225" s="11"/>
      <c r="IBE225" s="11"/>
      <c r="IBF225" s="11"/>
      <c r="IBG225" s="11"/>
      <c r="IBH225" s="11"/>
      <c r="IBI225" s="11"/>
      <c r="IBJ225" s="11"/>
      <c r="IBK225" s="11"/>
      <c r="IBL225" s="11"/>
      <c r="IBM225" s="11"/>
      <c r="IBN225" s="11"/>
      <c r="IBO225" s="11"/>
      <c r="IBP225" s="11"/>
      <c r="IBQ225" s="11"/>
      <c r="IBR225" s="11"/>
      <c r="IBS225" s="11"/>
      <c r="IBT225" s="11"/>
      <c r="IBU225" s="11"/>
      <c r="IBV225" s="11"/>
      <c r="IBW225" s="11"/>
      <c r="IBX225" s="11"/>
      <c r="IBY225" s="11"/>
      <c r="IBZ225" s="11"/>
      <c r="ICA225" s="11"/>
      <c r="ICB225" s="11"/>
      <c r="ICC225" s="11"/>
      <c r="ICD225" s="11"/>
      <c r="ICE225" s="11"/>
      <c r="ICF225" s="11"/>
      <c r="ICG225" s="11"/>
      <c r="ICH225" s="11"/>
      <c r="ICI225" s="11"/>
      <c r="ICJ225" s="11"/>
      <c r="ICK225" s="11"/>
      <c r="ICL225" s="11"/>
      <c r="ICM225" s="11"/>
      <c r="ICN225" s="11"/>
      <c r="ICO225" s="11"/>
      <c r="ICP225" s="11"/>
      <c r="ICQ225" s="11"/>
      <c r="ICR225" s="11"/>
      <c r="ICS225" s="11"/>
      <c r="ICT225" s="11"/>
      <c r="ICU225" s="11"/>
      <c r="ICV225" s="11"/>
      <c r="ICW225" s="11"/>
      <c r="ICX225" s="11"/>
      <c r="ICY225" s="11"/>
      <c r="ICZ225" s="11"/>
      <c r="IDA225" s="11"/>
      <c r="IDB225" s="11"/>
      <c r="IDC225" s="11"/>
      <c r="IDD225" s="11"/>
      <c r="IDE225" s="11"/>
      <c r="IDF225" s="11"/>
      <c r="IDG225" s="11"/>
      <c r="IDH225" s="11"/>
      <c r="IDI225" s="11"/>
      <c r="IDJ225" s="11"/>
      <c r="IDK225" s="11"/>
      <c r="IDL225" s="11"/>
      <c r="IDM225" s="11"/>
      <c r="IDN225" s="11"/>
      <c r="IDO225" s="11"/>
      <c r="IDP225" s="11"/>
      <c r="IDQ225" s="11"/>
      <c r="IDR225" s="11"/>
      <c r="IDS225" s="11"/>
      <c r="IDT225" s="11"/>
      <c r="IDU225" s="11"/>
      <c r="IDV225" s="11"/>
      <c r="IDW225" s="11"/>
      <c r="IDX225" s="11"/>
      <c r="IDY225" s="11"/>
      <c r="IDZ225" s="11"/>
      <c r="IEA225" s="11"/>
      <c r="IEB225" s="11"/>
      <c r="IEC225" s="11"/>
      <c r="IED225" s="11"/>
      <c r="IEE225" s="11"/>
      <c r="IEF225" s="11"/>
      <c r="IEG225" s="11"/>
      <c r="IEH225" s="11"/>
      <c r="IEI225" s="11"/>
      <c r="IEJ225" s="11"/>
      <c r="IEK225" s="11"/>
      <c r="IEL225" s="11"/>
      <c r="IEM225" s="11"/>
      <c r="IEN225" s="11"/>
      <c r="IEO225" s="11"/>
      <c r="IEP225" s="11"/>
      <c r="IEQ225" s="11"/>
      <c r="IER225" s="11"/>
      <c r="IES225" s="11"/>
      <c r="IET225" s="11"/>
      <c r="IEU225" s="11"/>
      <c r="IEV225" s="11"/>
      <c r="IEW225" s="11"/>
      <c r="IEX225" s="11"/>
      <c r="IEY225" s="11"/>
      <c r="IEZ225" s="11"/>
      <c r="IFA225" s="11"/>
      <c r="IFB225" s="11"/>
      <c r="IFC225" s="11"/>
      <c r="IFD225" s="11"/>
      <c r="IFE225" s="11"/>
      <c r="IFF225" s="11"/>
      <c r="IFG225" s="11"/>
      <c r="IFH225" s="11"/>
      <c r="IFI225" s="11"/>
      <c r="IFJ225" s="11"/>
      <c r="IFK225" s="11"/>
      <c r="IFL225" s="11"/>
      <c r="IFM225" s="11"/>
      <c r="IFN225" s="11"/>
      <c r="IFO225" s="11"/>
      <c r="IFP225" s="11"/>
      <c r="IFQ225" s="11"/>
      <c r="IFR225" s="11"/>
      <c r="IFS225" s="11"/>
      <c r="IFT225" s="11"/>
      <c r="IFU225" s="11"/>
      <c r="IFV225" s="11"/>
      <c r="IFW225" s="11"/>
      <c r="IFX225" s="11"/>
      <c r="IFY225" s="11"/>
      <c r="IFZ225" s="11"/>
      <c r="IGA225" s="11"/>
      <c r="IGB225" s="11"/>
      <c r="IGC225" s="11"/>
      <c r="IGD225" s="11"/>
      <c r="IGE225" s="11"/>
      <c r="IGF225" s="11"/>
      <c r="IGG225" s="11"/>
      <c r="IGH225" s="11"/>
      <c r="IGI225" s="11"/>
      <c r="IGJ225" s="11"/>
      <c r="IGK225" s="11"/>
      <c r="IGL225" s="11"/>
      <c r="IGM225" s="11"/>
      <c r="IGN225" s="11"/>
      <c r="IGO225" s="11"/>
      <c r="IGP225" s="11"/>
      <c r="IGQ225" s="11"/>
      <c r="IGR225" s="11"/>
      <c r="IGS225" s="11"/>
      <c r="IGT225" s="11"/>
      <c r="IGU225" s="11"/>
      <c r="IGV225" s="11"/>
      <c r="IGW225" s="11"/>
      <c r="IGX225" s="11"/>
      <c r="IGY225" s="11"/>
      <c r="IGZ225" s="11"/>
      <c r="IHA225" s="11"/>
      <c r="IHB225" s="11"/>
      <c r="IHC225" s="11"/>
      <c r="IHD225" s="11"/>
      <c r="IHE225" s="11"/>
      <c r="IHF225" s="11"/>
      <c r="IHG225" s="11"/>
      <c r="IHH225" s="11"/>
      <c r="IHI225" s="11"/>
      <c r="IHJ225" s="11"/>
      <c r="IHK225" s="11"/>
      <c r="IHL225" s="11"/>
      <c r="IHM225" s="11"/>
      <c r="IHN225" s="11"/>
      <c r="IHO225" s="11"/>
      <c r="IHP225" s="11"/>
      <c r="IHQ225" s="11"/>
      <c r="IHR225" s="11"/>
      <c r="IHS225" s="11"/>
      <c r="IHT225" s="11"/>
      <c r="IHU225" s="11"/>
      <c r="IHV225" s="11"/>
      <c r="IHW225" s="11"/>
      <c r="IHX225" s="11"/>
      <c r="IHY225" s="11"/>
      <c r="IHZ225" s="11"/>
      <c r="IIA225" s="11"/>
      <c r="IIB225" s="11"/>
      <c r="IIC225" s="11"/>
      <c r="IID225" s="11"/>
      <c r="IIE225" s="11"/>
      <c r="IIF225" s="11"/>
      <c r="IIG225" s="11"/>
      <c r="IIH225" s="11"/>
      <c r="III225" s="11"/>
      <c r="IIJ225" s="11"/>
      <c r="IIK225" s="11"/>
      <c r="IIL225" s="11"/>
      <c r="IIM225" s="11"/>
      <c r="IIN225" s="11"/>
      <c r="IIO225" s="11"/>
      <c r="IIP225" s="11"/>
      <c r="IIQ225" s="11"/>
      <c r="IIR225" s="11"/>
      <c r="IIS225" s="11"/>
      <c r="IIT225" s="11"/>
      <c r="IIU225" s="11"/>
      <c r="IIV225" s="11"/>
      <c r="IIW225" s="11"/>
      <c r="IIX225" s="11"/>
      <c r="IIY225" s="11"/>
      <c r="IIZ225" s="11"/>
      <c r="IJA225" s="11"/>
      <c r="IJB225" s="11"/>
      <c r="IJC225" s="11"/>
      <c r="IJD225" s="11"/>
      <c r="IJE225" s="11"/>
      <c r="IJF225" s="11"/>
      <c r="IJG225" s="11"/>
      <c r="IJH225" s="11"/>
      <c r="IJI225" s="11"/>
      <c r="IJJ225" s="11"/>
      <c r="IJK225" s="11"/>
      <c r="IJL225" s="11"/>
      <c r="IJM225" s="11"/>
      <c r="IJN225" s="11"/>
      <c r="IJO225" s="11"/>
      <c r="IJP225" s="11"/>
      <c r="IJQ225" s="11"/>
      <c r="IJR225" s="11"/>
      <c r="IJS225" s="11"/>
      <c r="IJT225" s="11"/>
      <c r="IJU225" s="11"/>
      <c r="IJV225" s="11"/>
      <c r="IJW225" s="11"/>
      <c r="IJX225" s="11"/>
      <c r="IJY225" s="11"/>
      <c r="IJZ225" s="11"/>
      <c r="IKA225" s="11"/>
      <c r="IKB225" s="11"/>
      <c r="IKC225" s="11"/>
      <c r="IKD225" s="11"/>
      <c r="IKE225" s="11"/>
      <c r="IKF225" s="11"/>
      <c r="IKG225" s="11"/>
      <c r="IKH225" s="11"/>
      <c r="IKI225" s="11"/>
      <c r="IKJ225" s="11"/>
      <c r="IKK225" s="11"/>
      <c r="IKL225" s="11"/>
      <c r="IKM225" s="11"/>
      <c r="IKN225" s="11"/>
      <c r="IKO225" s="11"/>
      <c r="IKP225" s="11"/>
      <c r="IKQ225" s="11"/>
      <c r="IKR225" s="11"/>
      <c r="IKS225" s="11"/>
      <c r="IKT225" s="11"/>
      <c r="IKU225" s="11"/>
      <c r="IKV225" s="11"/>
      <c r="IKW225" s="11"/>
      <c r="IKX225" s="11"/>
      <c r="IKY225" s="11"/>
      <c r="IKZ225" s="11"/>
      <c r="ILA225" s="11"/>
      <c r="ILB225" s="11"/>
      <c r="ILC225" s="11"/>
      <c r="ILD225" s="11"/>
      <c r="ILE225" s="11"/>
      <c r="ILF225" s="11"/>
      <c r="ILG225" s="11"/>
      <c r="ILH225" s="11"/>
      <c r="ILI225" s="11"/>
      <c r="ILJ225" s="11"/>
      <c r="ILK225" s="11"/>
      <c r="ILL225" s="11"/>
      <c r="ILM225" s="11"/>
      <c r="ILN225" s="11"/>
      <c r="ILO225" s="11"/>
      <c r="ILP225" s="11"/>
      <c r="ILQ225" s="11"/>
      <c r="ILR225" s="11"/>
      <c r="ILS225" s="11"/>
      <c r="ILT225" s="11"/>
      <c r="ILU225" s="11"/>
      <c r="ILV225" s="11"/>
      <c r="ILW225" s="11"/>
      <c r="ILX225" s="11"/>
      <c r="ILY225" s="11"/>
      <c r="ILZ225" s="11"/>
      <c r="IMA225" s="11"/>
      <c r="IMB225" s="11"/>
      <c r="IMC225" s="11"/>
      <c r="IMD225" s="11"/>
      <c r="IME225" s="11"/>
      <c r="IMF225" s="11"/>
      <c r="IMG225" s="11"/>
      <c r="IMH225" s="11"/>
      <c r="IMI225" s="11"/>
      <c r="IMJ225" s="11"/>
      <c r="IMK225" s="11"/>
      <c r="IML225" s="11"/>
      <c r="IMM225" s="11"/>
      <c r="IMN225" s="11"/>
      <c r="IMO225" s="11"/>
      <c r="IMP225" s="11"/>
      <c r="IMQ225" s="11"/>
      <c r="IMR225" s="11"/>
      <c r="IMS225" s="11"/>
      <c r="IMT225" s="11"/>
      <c r="IMU225" s="11"/>
      <c r="IMV225" s="11"/>
      <c r="IMW225" s="11"/>
      <c r="IMX225" s="11"/>
      <c r="IMY225" s="11"/>
      <c r="IMZ225" s="11"/>
      <c r="INA225" s="11"/>
      <c r="INB225" s="11"/>
      <c r="INC225" s="11"/>
      <c r="IND225" s="11"/>
      <c r="INE225" s="11"/>
      <c r="INF225" s="11"/>
      <c r="ING225" s="11"/>
      <c r="INH225" s="11"/>
      <c r="INI225" s="11"/>
      <c r="INJ225" s="11"/>
      <c r="INK225" s="11"/>
      <c r="INL225" s="11"/>
      <c r="INM225" s="11"/>
      <c r="INN225" s="11"/>
      <c r="INO225" s="11"/>
      <c r="INP225" s="11"/>
      <c r="INQ225" s="11"/>
      <c r="INR225" s="11"/>
      <c r="INS225" s="11"/>
      <c r="INT225" s="11"/>
      <c r="INU225" s="11"/>
      <c r="INV225" s="11"/>
      <c r="INW225" s="11"/>
      <c r="INX225" s="11"/>
      <c r="INY225" s="11"/>
      <c r="INZ225" s="11"/>
      <c r="IOA225" s="11"/>
      <c r="IOB225" s="11"/>
      <c r="IOC225" s="11"/>
      <c r="IOD225" s="11"/>
      <c r="IOE225" s="11"/>
      <c r="IOF225" s="11"/>
      <c r="IOG225" s="11"/>
      <c r="IOH225" s="11"/>
      <c r="IOI225" s="11"/>
      <c r="IOJ225" s="11"/>
      <c r="IOK225" s="11"/>
      <c r="IOL225" s="11"/>
      <c r="IOM225" s="11"/>
      <c r="ION225" s="11"/>
      <c r="IOO225" s="11"/>
      <c r="IOP225" s="11"/>
      <c r="IOQ225" s="11"/>
      <c r="IOR225" s="11"/>
      <c r="IOS225" s="11"/>
      <c r="IOT225" s="11"/>
      <c r="IOU225" s="11"/>
      <c r="IOV225" s="11"/>
      <c r="IOW225" s="11"/>
      <c r="IOX225" s="11"/>
      <c r="IOY225" s="11"/>
      <c r="IOZ225" s="11"/>
      <c r="IPA225" s="11"/>
      <c r="IPB225" s="11"/>
      <c r="IPC225" s="11"/>
      <c r="IPD225" s="11"/>
      <c r="IPE225" s="11"/>
      <c r="IPF225" s="11"/>
      <c r="IPG225" s="11"/>
      <c r="IPH225" s="11"/>
      <c r="IPI225" s="11"/>
      <c r="IPJ225" s="11"/>
      <c r="IPK225" s="11"/>
      <c r="IPL225" s="11"/>
      <c r="IPM225" s="11"/>
      <c r="IPN225" s="11"/>
      <c r="IPO225" s="11"/>
      <c r="IPP225" s="11"/>
      <c r="IPQ225" s="11"/>
      <c r="IPR225" s="11"/>
      <c r="IPS225" s="11"/>
      <c r="IPT225" s="11"/>
      <c r="IPU225" s="11"/>
      <c r="IPV225" s="11"/>
      <c r="IPW225" s="11"/>
      <c r="IPX225" s="11"/>
      <c r="IPY225" s="11"/>
      <c r="IPZ225" s="11"/>
      <c r="IQA225" s="11"/>
      <c r="IQB225" s="11"/>
      <c r="IQC225" s="11"/>
      <c r="IQD225" s="11"/>
      <c r="IQE225" s="11"/>
      <c r="IQF225" s="11"/>
      <c r="IQG225" s="11"/>
      <c r="IQH225" s="11"/>
      <c r="IQI225" s="11"/>
      <c r="IQJ225" s="11"/>
      <c r="IQK225" s="11"/>
      <c r="IQL225" s="11"/>
      <c r="IQM225" s="11"/>
      <c r="IQN225" s="11"/>
      <c r="IQO225" s="11"/>
      <c r="IQP225" s="11"/>
      <c r="IQQ225" s="11"/>
      <c r="IQR225" s="11"/>
      <c r="IQS225" s="11"/>
      <c r="IQT225" s="11"/>
      <c r="IQU225" s="11"/>
      <c r="IQV225" s="11"/>
      <c r="IQW225" s="11"/>
      <c r="IQX225" s="11"/>
      <c r="IQY225" s="11"/>
      <c r="IQZ225" s="11"/>
      <c r="IRA225" s="11"/>
      <c r="IRB225" s="11"/>
      <c r="IRC225" s="11"/>
      <c r="IRD225" s="11"/>
      <c r="IRE225" s="11"/>
      <c r="IRF225" s="11"/>
      <c r="IRG225" s="11"/>
      <c r="IRH225" s="11"/>
      <c r="IRI225" s="11"/>
      <c r="IRJ225" s="11"/>
      <c r="IRK225" s="11"/>
      <c r="IRL225" s="11"/>
      <c r="IRM225" s="11"/>
      <c r="IRN225" s="11"/>
      <c r="IRO225" s="11"/>
      <c r="IRP225" s="11"/>
      <c r="IRQ225" s="11"/>
      <c r="IRR225" s="11"/>
      <c r="IRS225" s="11"/>
      <c r="IRT225" s="11"/>
      <c r="IRU225" s="11"/>
      <c r="IRV225" s="11"/>
      <c r="IRW225" s="11"/>
      <c r="IRX225" s="11"/>
      <c r="IRY225" s="11"/>
      <c r="IRZ225" s="11"/>
      <c r="ISA225" s="11"/>
      <c r="ISB225" s="11"/>
      <c r="ISC225" s="11"/>
      <c r="ISD225" s="11"/>
      <c r="ISE225" s="11"/>
      <c r="ISF225" s="11"/>
      <c r="ISG225" s="11"/>
      <c r="ISH225" s="11"/>
      <c r="ISI225" s="11"/>
      <c r="ISJ225" s="11"/>
      <c r="ISK225" s="11"/>
      <c r="ISL225" s="11"/>
      <c r="ISM225" s="11"/>
      <c r="ISN225" s="11"/>
      <c r="ISO225" s="11"/>
      <c r="ISP225" s="11"/>
      <c r="ISQ225" s="11"/>
      <c r="ISR225" s="11"/>
      <c r="ISS225" s="11"/>
      <c r="IST225" s="11"/>
      <c r="ISU225" s="11"/>
      <c r="ISV225" s="11"/>
      <c r="ISW225" s="11"/>
      <c r="ISX225" s="11"/>
      <c r="ISY225" s="11"/>
      <c r="ISZ225" s="11"/>
      <c r="ITA225" s="11"/>
      <c r="ITB225" s="11"/>
      <c r="ITC225" s="11"/>
      <c r="ITD225" s="11"/>
      <c r="ITE225" s="11"/>
      <c r="ITF225" s="11"/>
      <c r="ITG225" s="11"/>
      <c r="ITH225" s="11"/>
      <c r="ITI225" s="11"/>
      <c r="ITJ225" s="11"/>
      <c r="ITK225" s="11"/>
      <c r="ITL225" s="11"/>
      <c r="ITM225" s="11"/>
      <c r="ITN225" s="11"/>
      <c r="ITO225" s="11"/>
      <c r="ITP225" s="11"/>
      <c r="ITQ225" s="11"/>
      <c r="ITR225" s="11"/>
      <c r="ITS225" s="11"/>
      <c r="ITT225" s="11"/>
      <c r="ITU225" s="11"/>
      <c r="ITV225" s="11"/>
      <c r="ITW225" s="11"/>
      <c r="ITX225" s="11"/>
      <c r="ITY225" s="11"/>
      <c r="ITZ225" s="11"/>
      <c r="IUA225" s="11"/>
      <c r="IUB225" s="11"/>
      <c r="IUC225" s="11"/>
      <c r="IUD225" s="11"/>
      <c r="IUE225" s="11"/>
      <c r="IUF225" s="11"/>
      <c r="IUG225" s="11"/>
      <c r="IUH225" s="11"/>
      <c r="IUI225" s="11"/>
      <c r="IUJ225" s="11"/>
      <c r="IUK225" s="11"/>
      <c r="IUL225" s="11"/>
      <c r="IUM225" s="11"/>
      <c r="IUN225" s="11"/>
      <c r="IUO225" s="11"/>
      <c r="IUP225" s="11"/>
      <c r="IUQ225" s="11"/>
      <c r="IUR225" s="11"/>
      <c r="IUS225" s="11"/>
      <c r="IUT225" s="11"/>
      <c r="IUU225" s="11"/>
      <c r="IUV225" s="11"/>
      <c r="IUW225" s="11"/>
      <c r="IUX225" s="11"/>
      <c r="IUY225" s="11"/>
      <c r="IUZ225" s="11"/>
      <c r="IVA225" s="11"/>
      <c r="IVB225" s="11"/>
      <c r="IVC225" s="11"/>
      <c r="IVD225" s="11"/>
      <c r="IVE225" s="11"/>
      <c r="IVF225" s="11"/>
      <c r="IVG225" s="11"/>
      <c r="IVH225" s="11"/>
      <c r="IVI225" s="11"/>
      <c r="IVJ225" s="11"/>
      <c r="IVK225" s="11"/>
      <c r="IVL225" s="11"/>
      <c r="IVM225" s="11"/>
      <c r="IVN225" s="11"/>
      <c r="IVO225" s="11"/>
      <c r="IVP225" s="11"/>
      <c r="IVQ225" s="11"/>
      <c r="IVR225" s="11"/>
      <c r="IVS225" s="11"/>
      <c r="IVT225" s="11"/>
      <c r="IVU225" s="11"/>
      <c r="IVV225" s="11"/>
      <c r="IVW225" s="11"/>
      <c r="IVX225" s="11"/>
      <c r="IVY225" s="11"/>
      <c r="IVZ225" s="11"/>
      <c r="IWA225" s="11"/>
      <c r="IWB225" s="11"/>
      <c r="IWC225" s="11"/>
      <c r="IWD225" s="11"/>
      <c r="IWE225" s="11"/>
      <c r="IWF225" s="11"/>
      <c r="IWG225" s="11"/>
      <c r="IWH225" s="11"/>
      <c r="IWI225" s="11"/>
      <c r="IWJ225" s="11"/>
      <c r="IWK225" s="11"/>
      <c r="IWL225" s="11"/>
      <c r="IWM225" s="11"/>
      <c r="IWN225" s="11"/>
      <c r="IWO225" s="11"/>
      <c r="IWP225" s="11"/>
      <c r="IWQ225" s="11"/>
      <c r="IWR225" s="11"/>
      <c r="IWS225" s="11"/>
      <c r="IWT225" s="11"/>
      <c r="IWU225" s="11"/>
      <c r="IWV225" s="11"/>
      <c r="IWW225" s="11"/>
      <c r="IWX225" s="11"/>
      <c r="IWY225" s="11"/>
      <c r="IWZ225" s="11"/>
      <c r="IXA225" s="11"/>
      <c r="IXB225" s="11"/>
      <c r="IXC225" s="11"/>
      <c r="IXD225" s="11"/>
      <c r="IXE225" s="11"/>
      <c r="IXF225" s="11"/>
      <c r="IXG225" s="11"/>
      <c r="IXH225" s="11"/>
      <c r="IXI225" s="11"/>
      <c r="IXJ225" s="11"/>
      <c r="IXK225" s="11"/>
      <c r="IXL225" s="11"/>
      <c r="IXM225" s="11"/>
      <c r="IXN225" s="11"/>
      <c r="IXO225" s="11"/>
      <c r="IXP225" s="11"/>
      <c r="IXQ225" s="11"/>
      <c r="IXR225" s="11"/>
      <c r="IXS225" s="11"/>
      <c r="IXT225" s="11"/>
      <c r="IXU225" s="11"/>
      <c r="IXV225" s="11"/>
      <c r="IXW225" s="11"/>
      <c r="IXX225" s="11"/>
      <c r="IXY225" s="11"/>
      <c r="IXZ225" s="11"/>
      <c r="IYA225" s="11"/>
      <c r="IYB225" s="11"/>
      <c r="IYC225" s="11"/>
      <c r="IYD225" s="11"/>
      <c r="IYE225" s="11"/>
      <c r="IYF225" s="11"/>
      <c r="IYG225" s="11"/>
      <c r="IYH225" s="11"/>
      <c r="IYI225" s="11"/>
      <c r="IYJ225" s="11"/>
      <c r="IYK225" s="11"/>
      <c r="IYL225" s="11"/>
      <c r="IYM225" s="11"/>
      <c r="IYN225" s="11"/>
      <c r="IYO225" s="11"/>
      <c r="IYP225" s="11"/>
      <c r="IYQ225" s="11"/>
      <c r="IYR225" s="11"/>
      <c r="IYS225" s="11"/>
      <c r="IYT225" s="11"/>
      <c r="IYU225" s="11"/>
      <c r="IYV225" s="11"/>
      <c r="IYW225" s="11"/>
      <c r="IYX225" s="11"/>
      <c r="IYY225" s="11"/>
      <c r="IYZ225" s="11"/>
      <c r="IZA225" s="11"/>
      <c r="IZB225" s="11"/>
      <c r="IZC225" s="11"/>
      <c r="IZD225" s="11"/>
      <c r="IZE225" s="11"/>
      <c r="IZF225" s="11"/>
      <c r="IZG225" s="11"/>
      <c r="IZH225" s="11"/>
      <c r="IZI225" s="11"/>
      <c r="IZJ225" s="11"/>
      <c r="IZK225" s="11"/>
      <c r="IZL225" s="11"/>
      <c r="IZM225" s="11"/>
      <c r="IZN225" s="11"/>
      <c r="IZO225" s="11"/>
      <c r="IZP225" s="11"/>
      <c r="IZQ225" s="11"/>
      <c r="IZR225" s="11"/>
      <c r="IZS225" s="11"/>
      <c r="IZT225" s="11"/>
      <c r="IZU225" s="11"/>
      <c r="IZV225" s="11"/>
      <c r="IZW225" s="11"/>
      <c r="IZX225" s="11"/>
      <c r="IZY225" s="11"/>
      <c r="IZZ225" s="11"/>
      <c r="JAA225" s="11"/>
      <c r="JAB225" s="11"/>
      <c r="JAC225" s="11"/>
      <c r="JAD225" s="11"/>
      <c r="JAE225" s="11"/>
      <c r="JAF225" s="11"/>
      <c r="JAG225" s="11"/>
      <c r="JAH225" s="11"/>
      <c r="JAI225" s="11"/>
      <c r="JAJ225" s="11"/>
      <c r="JAK225" s="11"/>
      <c r="JAL225" s="11"/>
      <c r="JAM225" s="11"/>
      <c r="JAN225" s="11"/>
      <c r="JAO225" s="11"/>
      <c r="JAP225" s="11"/>
      <c r="JAQ225" s="11"/>
      <c r="JAR225" s="11"/>
      <c r="JAS225" s="11"/>
      <c r="JAT225" s="11"/>
      <c r="JAU225" s="11"/>
      <c r="JAV225" s="11"/>
      <c r="JAW225" s="11"/>
      <c r="JAX225" s="11"/>
      <c r="JAY225" s="11"/>
      <c r="JAZ225" s="11"/>
      <c r="JBA225" s="11"/>
      <c r="JBB225" s="11"/>
      <c r="JBC225" s="11"/>
      <c r="JBD225" s="11"/>
      <c r="JBE225" s="11"/>
      <c r="JBF225" s="11"/>
      <c r="JBG225" s="11"/>
      <c r="JBH225" s="11"/>
      <c r="JBI225" s="11"/>
      <c r="JBJ225" s="11"/>
      <c r="JBK225" s="11"/>
      <c r="JBL225" s="11"/>
      <c r="JBM225" s="11"/>
      <c r="JBN225" s="11"/>
      <c r="JBO225" s="11"/>
      <c r="JBP225" s="11"/>
      <c r="JBQ225" s="11"/>
      <c r="JBR225" s="11"/>
      <c r="JBS225" s="11"/>
      <c r="JBT225" s="11"/>
      <c r="JBU225" s="11"/>
      <c r="JBV225" s="11"/>
      <c r="JBW225" s="11"/>
      <c r="JBX225" s="11"/>
      <c r="JBY225" s="11"/>
      <c r="JBZ225" s="11"/>
      <c r="JCA225" s="11"/>
      <c r="JCB225" s="11"/>
      <c r="JCC225" s="11"/>
      <c r="JCD225" s="11"/>
      <c r="JCE225" s="11"/>
      <c r="JCF225" s="11"/>
      <c r="JCG225" s="11"/>
      <c r="JCH225" s="11"/>
      <c r="JCI225" s="11"/>
      <c r="JCJ225" s="11"/>
      <c r="JCK225" s="11"/>
      <c r="JCL225" s="11"/>
      <c r="JCM225" s="11"/>
      <c r="JCN225" s="11"/>
      <c r="JCO225" s="11"/>
      <c r="JCP225" s="11"/>
      <c r="JCQ225" s="11"/>
      <c r="JCR225" s="11"/>
      <c r="JCS225" s="11"/>
      <c r="JCT225" s="11"/>
      <c r="JCU225" s="11"/>
      <c r="JCV225" s="11"/>
      <c r="JCW225" s="11"/>
      <c r="JCX225" s="11"/>
      <c r="JCY225" s="11"/>
      <c r="JCZ225" s="11"/>
      <c r="JDA225" s="11"/>
      <c r="JDB225" s="11"/>
      <c r="JDC225" s="11"/>
      <c r="JDD225" s="11"/>
      <c r="JDE225" s="11"/>
      <c r="JDF225" s="11"/>
      <c r="JDG225" s="11"/>
      <c r="JDH225" s="11"/>
      <c r="JDI225" s="11"/>
      <c r="JDJ225" s="11"/>
      <c r="JDK225" s="11"/>
      <c r="JDL225" s="11"/>
      <c r="JDM225" s="11"/>
      <c r="JDN225" s="11"/>
      <c r="JDO225" s="11"/>
      <c r="JDP225" s="11"/>
      <c r="JDQ225" s="11"/>
      <c r="JDR225" s="11"/>
      <c r="JDS225" s="11"/>
      <c r="JDT225" s="11"/>
      <c r="JDU225" s="11"/>
      <c r="JDV225" s="11"/>
      <c r="JDW225" s="11"/>
      <c r="JDX225" s="11"/>
      <c r="JDY225" s="11"/>
      <c r="JDZ225" s="11"/>
      <c r="JEA225" s="11"/>
      <c r="JEB225" s="11"/>
      <c r="JEC225" s="11"/>
      <c r="JED225" s="11"/>
      <c r="JEE225" s="11"/>
      <c r="JEF225" s="11"/>
      <c r="JEG225" s="11"/>
      <c r="JEH225" s="11"/>
      <c r="JEI225" s="11"/>
      <c r="JEJ225" s="11"/>
      <c r="JEK225" s="11"/>
      <c r="JEL225" s="11"/>
      <c r="JEM225" s="11"/>
      <c r="JEN225" s="11"/>
      <c r="JEO225" s="11"/>
      <c r="JEP225" s="11"/>
      <c r="JEQ225" s="11"/>
      <c r="JER225" s="11"/>
      <c r="JES225" s="11"/>
      <c r="JET225" s="11"/>
      <c r="JEU225" s="11"/>
      <c r="JEV225" s="11"/>
      <c r="JEW225" s="11"/>
      <c r="JEX225" s="11"/>
      <c r="JEY225" s="11"/>
      <c r="JEZ225" s="11"/>
      <c r="JFA225" s="11"/>
      <c r="JFB225" s="11"/>
      <c r="JFC225" s="11"/>
      <c r="JFD225" s="11"/>
      <c r="JFE225" s="11"/>
      <c r="JFF225" s="11"/>
      <c r="JFG225" s="11"/>
      <c r="JFH225" s="11"/>
      <c r="JFI225" s="11"/>
      <c r="JFJ225" s="11"/>
      <c r="JFK225" s="11"/>
      <c r="JFL225" s="11"/>
      <c r="JFM225" s="11"/>
      <c r="JFN225" s="11"/>
      <c r="JFO225" s="11"/>
      <c r="JFP225" s="11"/>
      <c r="JFQ225" s="11"/>
      <c r="JFR225" s="11"/>
      <c r="JFS225" s="11"/>
      <c r="JFT225" s="11"/>
      <c r="JFU225" s="11"/>
      <c r="JFV225" s="11"/>
      <c r="JFW225" s="11"/>
      <c r="JFX225" s="11"/>
      <c r="JFY225" s="11"/>
      <c r="JFZ225" s="11"/>
      <c r="JGA225" s="11"/>
      <c r="JGB225" s="11"/>
      <c r="JGC225" s="11"/>
      <c r="JGD225" s="11"/>
      <c r="JGE225" s="11"/>
      <c r="JGF225" s="11"/>
      <c r="JGG225" s="11"/>
      <c r="JGH225" s="11"/>
      <c r="JGI225" s="11"/>
      <c r="JGJ225" s="11"/>
      <c r="JGK225" s="11"/>
      <c r="JGL225" s="11"/>
      <c r="JGM225" s="11"/>
      <c r="JGN225" s="11"/>
      <c r="JGO225" s="11"/>
      <c r="JGP225" s="11"/>
      <c r="JGQ225" s="11"/>
      <c r="JGR225" s="11"/>
      <c r="JGS225" s="11"/>
      <c r="JGT225" s="11"/>
      <c r="JGU225" s="11"/>
      <c r="JGV225" s="11"/>
      <c r="JGW225" s="11"/>
      <c r="JGX225" s="11"/>
      <c r="JGY225" s="11"/>
      <c r="JGZ225" s="11"/>
      <c r="JHA225" s="11"/>
      <c r="JHB225" s="11"/>
      <c r="JHC225" s="11"/>
      <c r="JHD225" s="11"/>
      <c r="JHE225" s="11"/>
      <c r="JHF225" s="11"/>
      <c r="JHG225" s="11"/>
      <c r="JHH225" s="11"/>
      <c r="JHI225" s="11"/>
      <c r="JHJ225" s="11"/>
      <c r="JHK225" s="11"/>
      <c r="JHL225" s="11"/>
      <c r="JHM225" s="11"/>
      <c r="JHN225" s="11"/>
      <c r="JHO225" s="11"/>
      <c r="JHP225" s="11"/>
      <c r="JHQ225" s="11"/>
      <c r="JHR225" s="11"/>
      <c r="JHS225" s="11"/>
      <c r="JHT225" s="11"/>
      <c r="JHU225" s="11"/>
      <c r="JHV225" s="11"/>
      <c r="JHW225" s="11"/>
      <c r="JHX225" s="11"/>
      <c r="JHY225" s="11"/>
      <c r="JHZ225" s="11"/>
      <c r="JIA225" s="11"/>
      <c r="JIB225" s="11"/>
      <c r="JIC225" s="11"/>
      <c r="JID225" s="11"/>
      <c r="JIE225" s="11"/>
      <c r="JIF225" s="11"/>
      <c r="JIG225" s="11"/>
      <c r="JIH225" s="11"/>
      <c r="JII225" s="11"/>
      <c r="JIJ225" s="11"/>
      <c r="JIK225" s="11"/>
      <c r="JIL225" s="11"/>
      <c r="JIM225" s="11"/>
      <c r="JIN225" s="11"/>
      <c r="JIO225" s="11"/>
      <c r="JIP225" s="11"/>
      <c r="JIQ225" s="11"/>
      <c r="JIR225" s="11"/>
      <c r="JIS225" s="11"/>
      <c r="JIT225" s="11"/>
      <c r="JIU225" s="11"/>
      <c r="JIV225" s="11"/>
      <c r="JIW225" s="11"/>
      <c r="JIX225" s="11"/>
      <c r="JIY225" s="11"/>
      <c r="JIZ225" s="11"/>
      <c r="JJA225" s="11"/>
      <c r="JJB225" s="11"/>
      <c r="JJC225" s="11"/>
      <c r="JJD225" s="11"/>
      <c r="JJE225" s="11"/>
      <c r="JJF225" s="11"/>
      <c r="JJG225" s="11"/>
      <c r="JJH225" s="11"/>
      <c r="JJI225" s="11"/>
      <c r="JJJ225" s="11"/>
      <c r="JJK225" s="11"/>
      <c r="JJL225" s="11"/>
      <c r="JJM225" s="11"/>
      <c r="JJN225" s="11"/>
      <c r="JJO225" s="11"/>
      <c r="JJP225" s="11"/>
      <c r="JJQ225" s="11"/>
      <c r="JJR225" s="11"/>
      <c r="JJS225" s="11"/>
      <c r="JJT225" s="11"/>
      <c r="JJU225" s="11"/>
      <c r="JJV225" s="11"/>
      <c r="JJW225" s="11"/>
      <c r="JJX225" s="11"/>
      <c r="JJY225" s="11"/>
      <c r="JJZ225" s="11"/>
      <c r="JKA225" s="11"/>
      <c r="JKB225" s="11"/>
      <c r="JKC225" s="11"/>
      <c r="JKD225" s="11"/>
      <c r="JKE225" s="11"/>
      <c r="JKF225" s="11"/>
      <c r="JKG225" s="11"/>
      <c r="JKH225" s="11"/>
      <c r="JKI225" s="11"/>
      <c r="JKJ225" s="11"/>
      <c r="JKK225" s="11"/>
      <c r="JKL225" s="11"/>
      <c r="JKM225" s="11"/>
      <c r="JKN225" s="11"/>
      <c r="JKO225" s="11"/>
      <c r="JKP225" s="11"/>
      <c r="JKQ225" s="11"/>
      <c r="JKR225" s="11"/>
      <c r="JKS225" s="11"/>
      <c r="JKT225" s="11"/>
      <c r="JKU225" s="11"/>
      <c r="JKV225" s="11"/>
      <c r="JKW225" s="11"/>
      <c r="JKX225" s="11"/>
      <c r="JKY225" s="11"/>
      <c r="JKZ225" s="11"/>
      <c r="JLA225" s="11"/>
      <c r="JLB225" s="11"/>
      <c r="JLC225" s="11"/>
      <c r="JLD225" s="11"/>
      <c r="JLE225" s="11"/>
      <c r="JLF225" s="11"/>
      <c r="JLG225" s="11"/>
      <c r="JLH225" s="11"/>
      <c r="JLI225" s="11"/>
      <c r="JLJ225" s="11"/>
      <c r="JLK225" s="11"/>
      <c r="JLL225" s="11"/>
      <c r="JLM225" s="11"/>
      <c r="JLN225" s="11"/>
      <c r="JLO225" s="11"/>
      <c r="JLP225" s="11"/>
      <c r="JLQ225" s="11"/>
      <c r="JLR225" s="11"/>
      <c r="JLS225" s="11"/>
      <c r="JLT225" s="11"/>
      <c r="JLU225" s="11"/>
      <c r="JLV225" s="11"/>
      <c r="JLW225" s="11"/>
      <c r="JLX225" s="11"/>
      <c r="JLY225" s="11"/>
      <c r="JLZ225" s="11"/>
      <c r="JMA225" s="11"/>
      <c r="JMB225" s="11"/>
      <c r="JMC225" s="11"/>
      <c r="JMD225" s="11"/>
      <c r="JME225" s="11"/>
      <c r="JMF225" s="11"/>
      <c r="JMG225" s="11"/>
      <c r="JMH225" s="11"/>
      <c r="JMI225" s="11"/>
      <c r="JMJ225" s="11"/>
      <c r="JMK225" s="11"/>
      <c r="JML225" s="11"/>
      <c r="JMM225" s="11"/>
      <c r="JMN225" s="11"/>
      <c r="JMO225" s="11"/>
      <c r="JMP225" s="11"/>
      <c r="JMQ225" s="11"/>
      <c r="JMR225" s="11"/>
      <c r="JMS225" s="11"/>
      <c r="JMT225" s="11"/>
      <c r="JMU225" s="11"/>
      <c r="JMV225" s="11"/>
      <c r="JMW225" s="11"/>
      <c r="JMX225" s="11"/>
      <c r="JMY225" s="11"/>
      <c r="JMZ225" s="11"/>
      <c r="JNA225" s="11"/>
      <c r="JNB225" s="11"/>
      <c r="JNC225" s="11"/>
      <c r="JND225" s="11"/>
      <c r="JNE225" s="11"/>
      <c r="JNF225" s="11"/>
      <c r="JNG225" s="11"/>
      <c r="JNH225" s="11"/>
      <c r="JNI225" s="11"/>
      <c r="JNJ225" s="11"/>
      <c r="JNK225" s="11"/>
      <c r="JNL225" s="11"/>
      <c r="JNM225" s="11"/>
      <c r="JNN225" s="11"/>
      <c r="JNO225" s="11"/>
      <c r="JNP225" s="11"/>
      <c r="JNQ225" s="11"/>
      <c r="JNR225" s="11"/>
      <c r="JNS225" s="11"/>
      <c r="JNT225" s="11"/>
      <c r="JNU225" s="11"/>
      <c r="JNV225" s="11"/>
      <c r="JNW225" s="11"/>
      <c r="JNX225" s="11"/>
      <c r="JNY225" s="11"/>
      <c r="JNZ225" s="11"/>
      <c r="JOA225" s="11"/>
      <c r="JOB225" s="11"/>
      <c r="JOC225" s="11"/>
      <c r="JOD225" s="11"/>
      <c r="JOE225" s="11"/>
      <c r="JOF225" s="11"/>
      <c r="JOG225" s="11"/>
      <c r="JOH225" s="11"/>
      <c r="JOI225" s="11"/>
      <c r="JOJ225" s="11"/>
      <c r="JOK225" s="11"/>
      <c r="JOL225" s="11"/>
      <c r="JOM225" s="11"/>
      <c r="JON225" s="11"/>
      <c r="JOO225" s="11"/>
      <c r="JOP225" s="11"/>
      <c r="JOQ225" s="11"/>
      <c r="JOR225" s="11"/>
      <c r="JOS225" s="11"/>
      <c r="JOT225" s="11"/>
      <c r="JOU225" s="11"/>
      <c r="JOV225" s="11"/>
      <c r="JOW225" s="11"/>
      <c r="JOX225" s="11"/>
      <c r="JOY225" s="11"/>
      <c r="JOZ225" s="11"/>
      <c r="JPA225" s="11"/>
      <c r="JPB225" s="11"/>
      <c r="JPC225" s="11"/>
      <c r="JPD225" s="11"/>
      <c r="JPE225" s="11"/>
      <c r="JPF225" s="11"/>
      <c r="JPG225" s="11"/>
      <c r="JPH225" s="11"/>
      <c r="JPI225" s="11"/>
      <c r="JPJ225" s="11"/>
      <c r="JPK225" s="11"/>
      <c r="JPL225" s="11"/>
      <c r="JPM225" s="11"/>
      <c r="JPN225" s="11"/>
      <c r="JPO225" s="11"/>
      <c r="JPP225" s="11"/>
      <c r="JPQ225" s="11"/>
      <c r="JPR225" s="11"/>
      <c r="JPS225" s="11"/>
      <c r="JPT225" s="11"/>
      <c r="JPU225" s="11"/>
      <c r="JPV225" s="11"/>
      <c r="JPW225" s="11"/>
      <c r="JPX225" s="11"/>
      <c r="JPY225" s="11"/>
      <c r="JPZ225" s="11"/>
      <c r="JQA225" s="11"/>
      <c r="JQB225" s="11"/>
      <c r="JQC225" s="11"/>
      <c r="JQD225" s="11"/>
      <c r="JQE225" s="11"/>
      <c r="JQF225" s="11"/>
      <c r="JQG225" s="11"/>
      <c r="JQH225" s="11"/>
      <c r="JQI225" s="11"/>
      <c r="JQJ225" s="11"/>
      <c r="JQK225" s="11"/>
      <c r="JQL225" s="11"/>
      <c r="JQM225" s="11"/>
      <c r="JQN225" s="11"/>
      <c r="JQO225" s="11"/>
      <c r="JQP225" s="11"/>
      <c r="JQQ225" s="11"/>
      <c r="JQR225" s="11"/>
      <c r="JQS225" s="11"/>
      <c r="JQT225" s="11"/>
      <c r="JQU225" s="11"/>
      <c r="JQV225" s="11"/>
      <c r="JQW225" s="11"/>
      <c r="JQX225" s="11"/>
      <c r="JQY225" s="11"/>
      <c r="JQZ225" s="11"/>
      <c r="JRA225" s="11"/>
      <c r="JRB225" s="11"/>
      <c r="JRC225" s="11"/>
      <c r="JRD225" s="11"/>
      <c r="JRE225" s="11"/>
      <c r="JRF225" s="11"/>
      <c r="JRG225" s="11"/>
      <c r="JRH225" s="11"/>
      <c r="JRI225" s="11"/>
      <c r="JRJ225" s="11"/>
      <c r="JRK225" s="11"/>
      <c r="JRL225" s="11"/>
      <c r="JRM225" s="11"/>
      <c r="JRN225" s="11"/>
      <c r="JRO225" s="11"/>
      <c r="JRP225" s="11"/>
      <c r="JRQ225" s="11"/>
      <c r="JRR225" s="11"/>
      <c r="JRS225" s="11"/>
      <c r="JRT225" s="11"/>
      <c r="JRU225" s="11"/>
      <c r="JRV225" s="11"/>
      <c r="JRW225" s="11"/>
      <c r="JRX225" s="11"/>
      <c r="JRY225" s="11"/>
      <c r="JRZ225" s="11"/>
      <c r="JSA225" s="11"/>
      <c r="JSB225" s="11"/>
      <c r="JSC225" s="11"/>
      <c r="JSD225" s="11"/>
      <c r="JSE225" s="11"/>
      <c r="JSF225" s="11"/>
      <c r="JSG225" s="11"/>
      <c r="JSH225" s="11"/>
      <c r="JSI225" s="11"/>
      <c r="JSJ225" s="11"/>
      <c r="JSK225" s="11"/>
      <c r="JSL225" s="11"/>
      <c r="JSM225" s="11"/>
      <c r="JSN225" s="11"/>
      <c r="JSO225" s="11"/>
      <c r="JSP225" s="11"/>
      <c r="JSQ225" s="11"/>
      <c r="JSR225" s="11"/>
      <c r="JSS225" s="11"/>
      <c r="JST225" s="11"/>
      <c r="JSU225" s="11"/>
      <c r="JSV225" s="11"/>
      <c r="JSW225" s="11"/>
      <c r="JSX225" s="11"/>
      <c r="JSY225" s="11"/>
      <c r="JSZ225" s="11"/>
      <c r="JTA225" s="11"/>
      <c r="JTB225" s="11"/>
      <c r="JTC225" s="11"/>
      <c r="JTD225" s="11"/>
      <c r="JTE225" s="11"/>
      <c r="JTF225" s="11"/>
      <c r="JTG225" s="11"/>
      <c r="JTH225" s="11"/>
      <c r="JTI225" s="11"/>
      <c r="JTJ225" s="11"/>
      <c r="JTK225" s="11"/>
      <c r="JTL225" s="11"/>
      <c r="JTM225" s="11"/>
      <c r="JTN225" s="11"/>
      <c r="JTO225" s="11"/>
      <c r="JTP225" s="11"/>
      <c r="JTQ225" s="11"/>
      <c r="JTR225" s="11"/>
      <c r="JTS225" s="11"/>
      <c r="JTT225" s="11"/>
      <c r="JTU225" s="11"/>
      <c r="JTV225" s="11"/>
      <c r="JTW225" s="11"/>
      <c r="JTX225" s="11"/>
      <c r="JTY225" s="11"/>
      <c r="JTZ225" s="11"/>
      <c r="JUA225" s="11"/>
      <c r="JUB225" s="11"/>
      <c r="JUC225" s="11"/>
      <c r="JUD225" s="11"/>
      <c r="JUE225" s="11"/>
      <c r="JUF225" s="11"/>
      <c r="JUG225" s="11"/>
      <c r="JUH225" s="11"/>
      <c r="JUI225" s="11"/>
      <c r="JUJ225" s="11"/>
      <c r="JUK225" s="11"/>
      <c r="JUL225" s="11"/>
      <c r="JUM225" s="11"/>
      <c r="JUN225" s="11"/>
      <c r="JUO225" s="11"/>
      <c r="JUP225" s="11"/>
      <c r="JUQ225" s="11"/>
      <c r="JUR225" s="11"/>
      <c r="JUS225" s="11"/>
      <c r="JUT225" s="11"/>
      <c r="JUU225" s="11"/>
      <c r="JUV225" s="11"/>
      <c r="JUW225" s="11"/>
      <c r="JUX225" s="11"/>
      <c r="JUY225" s="11"/>
      <c r="JUZ225" s="11"/>
      <c r="JVA225" s="11"/>
      <c r="JVB225" s="11"/>
      <c r="JVC225" s="11"/>
      <c r="JVD225" s="11"/>
      <c r="JVE225" s="11"/>
      <c r="JVF225" s="11"/>
      <c r="JVG225" s="11"/>
      <c r="JVH225" s="11"/>
      <c r="JVI225" s="11"/>
      <c r="JVJ225" s="11"/>
      <c r="JVK225" s="11"/>
      <c r="JVL225" s="11"/>
      <c r="JVM225" s="11"/>
      <c r="JVN225" s="11"/>
      <c r="JVO225" s="11"/>
      <c r="JVP225" s="11"/>
      <c r="JVQ225" s="11"/>
      <c r="JVR225" s="11"/>
      <c r="JVS225" s="11"/>
      <c r="JVT225" s="11"/>
      <c r="JVU225" s="11"/>
      <c r="JVV225" s="11"/>
      <c r="JVW225" s="11"/>
      <c r="JVX225" s="11"/>
      <c r="JVY225" s="11"/>
      <c r="JVZ225" s="11"/>
      <c r="JWA225" s="11"/>
      <c r="JWB225" s="11"/>
      <c r="JWC225" s="11"/>
      <c r="JWD225" s="11"/>
      <c r="JWE225" s="11"/>
      <c r="JWF225" s="11"/>
      <c r="JWG225" s="11"/>
      <c r="JWH225" s="11"/>
      <c r="JWI225" s="11"/>
      <c r="JWJ225" s="11"/>
      <c r="JWK225" s="11"/>
      <c r="JWL225" s="11"/>
      <c r="JWM225" s="11"/>
      <c r="JWN225" s="11"/>
      <c r="JWO225" s="11"/>
      <c r="JWP225" s="11"/>
      <c r="JWQ225" s="11"/>
      <c r="JWR225" s="11"/>
      <c r="JWS225" s="11"/>
      <c r="JWT225" s="11"/>
      <c r="JWU225" s="11"/>
      <c r="JWV225" s="11"/>
      <c r="JWW225" s="11"/>
      <c r="JWX225" s="11"/>
      <c r="JWY225" s="11"/>
      <c r="JWZ225" s="11"/>
      <c r="JXA225" s="11"/>
      <c r="JXB225" s="11"/>
      <c r="JXC225" s="11"/>
      <c r="JXD225" s="11"/>
      <c r="JXE225" s="11"/>
      <c r="JXF225" s="11"/>
      <c r="JXG225" s="11"/>
      <c r="JXH225" s="11"/>
      <c r="JXI225" s="11"/>
      <c r="JXJ225" s="11"/>
      <c r="JXK225" s="11"/>
      <c r="JXL225" s="11"/>
      <c r="JXM225" s="11"/>
      <c r="JXN225" s="11"/>
      <c r="JXO225" s="11"/>
      <c r="JXP225" s="11"/>
      <c r="JXQ225" s="11"/>
      <c r="JXR225" s="11"/>
      <c r="JXS225" s="11"/>
      <c r="JXT225" s="11"/>
      <c r="JXU225" s="11"/>
      <c r="JXV225" s="11"/>
      <c r="JXW225" s="11"/>
      <c r="JXX225" s="11"/>
      <c r="JXY225" s="11"/>
      <c r="JXZ225" s="11"/>
      <c r="JYA225" s="11"/>
      <c r="JYB225" s="11"/>
      <c r="JYC225" s="11"/>
      <c r="JYD225" s="11"/>
      <c r="JYE225" s="11"/>
      <c r="JYF225" s="11"/>
      <c r="JYG225" s="11"/>
      <c r="JYH225" s="11"/>
      <c r="JYI225" s="11"/>
      <c r="JYJ225" s="11"/>
      <c r="JYK225" s="11"/>
      <c r="JYL225" s="11"/>
      <c r="JYM225" s="11"/>
      <c r="JYN225" s="11"/>
      <c r="JYO225" s="11"/>
      <c r="JYP225" s="11"/>
      <c r="JYQ225" s="11"/>
      <c r="JYR225" s="11"/>
      <c r="JYS225" s="11"/>
      <c r="JYT225" s="11"/>
      <c r="JYU225" s="11"/>
      <c r="JYV225" s="11"/>
      <c r="JYW225" s="11"/>
      <c r="JYX225" s="11"/>
      <c r="JYY225" s="11"/>
      <c r="JYZ225" s="11"/>
      <c r="JZA225" s="11"/>
      <c r="JZB225" s="11"/>
      <c r="JZC225" s="11"/>
      <c r="JZD225" s="11"/>
      <c r="JZE225" s="11"/>
      <c r="JZF225" s="11"/>
      <c r="JZG225" s="11"/>
      <c r="JZH225" s="11"/>
      <c r="JZI225" s="11"/>
      <c r="JZJ225" s="11"/>
      <c r="JZK225" s="11"/>
      <c r="JZL225" s="11"/>
      <c r="JZM225" s="11"/>
      <c r="JZN225" s="11"/>
      <c r="JZO225" s="11"/>
      <c r="JZP225" s="11"/>
      <c r="JZQ225" s="11"/>
      <c r="JZR225" s="11"/>
      <c r="JZS225" s="11"/>
      <c r="JZT225" s="11"/>
      <c r="JZU225" s="11"/>
      <c r="JZV225" s="11"/>
      <c r="JZW225" s="11"/>
      <c r="JZX225" s="11"/>
      <c r="JZY225" s="11"/>
      <c r="JZZ225" s="11"/>
      <c r="KAA225" s="11"/>
      <c r="KAB225" s="11"/>
      <c r="KAC225" s="11"/>
      <c r="KAD225" s="11"/>
      <c r="KAE225" s="11"/>
      <c r="KAF225" s="11"/>
      <c r="KAG225" s="11"/>
      <c r="KAH225" s="11"/>
      <c r="KAI225" s="11"/>
      <c r="KAJ225" s="11"/>
      <c r="KAK225" s="11"/>
      <c r="KAL225" s="11"/>
      <c r="KAM225" s="11"/>
      <c r="KAN225" s="11"/>
      <c r="KAO225" s="11"/>
      <c r="KAP225" s="11"/>
      <c r="KAQ225" s="11"/>
      <c r="KAR225" s="11"/>
      <c r="KAS225" s="11"/>
      <c r="KAT225" s="11"/>
      <c r="KAU225" s="11"/>
      <c r="KAV225" s="11"/>
      <c r="KAW225" s="11"/>
      <c r="KAX225" s="11"/>
      <c r="KAY225" s="11"/>
      <c r="KAZ225" s="11"/>
      <c r="KBA225" s="11"/>
      <c r="KBB225" s="11"/>
      <c r="KBC225" s="11"/>
      <c r="KBD225" s="11"/>
      <c r="KBE225" s="11"/>
      <c r="KBF225" s="11"/>
      <c r="KBG225" s="11"/>
      <c r="KBH225" s="11"/>
      <c r="KBI225" s="11"/>
      <c r="KBJ225" s="11"/>
      <c r="KBK225" s="11"/>
      <c r="KBL225" s="11"/>
      <c r="KBM225" s="11"/>
      <c r="KBN225" s="11"/>
      <c r="KBO225" s="11"/>
      <c r="KBP225" s="11"/>
      <c r="KBQ225" s="11"/>
      <c r="KBR225" s="11"/>
      <c r="KBS225" s="11"/>
      <c r="KBT225" s="11"/>
      <c r="KBU225" s="11"/>
      <c r="KBV225" s="11"/>
      <c r="KBW225" s="11"/>
      <c r="KBX225" s="11"/>
      <c r="KBY225" s="11"/>
      <c r="KBZ225" s="11"/>
      <c r="KCA225" s="11"/>
      <c r="KCB225" s="11"/>
      <c r="KCC225" s="11"/>
      <c r="KCD225" s="11"/>
      <c r="KCE225" s="11"/>
      <c r="KCF225" s="11"/>
      <c r="KCG225" s="11"/>
      <c r="KCH225" s="11"/>
      <c r="KCI225" s="11"/>
      <c r="KCJ225" s="11"/>
      <c r="KCK225" s="11"/>
      <c r="KCL225" s="11"/>
      <c r="KCM225" s="11"/>
      <c r="KCN225" s="11"/>
      <c r="KCO225" s="11"/>
      <c r="KCP225" s="11"/>
      <c r="KCQ225" s="11"/>
      <c r="KCR225" s="11"/>
      <c r="KCS225" s="11"/>
      <c r="KCT225" s="11"/>
      <c r="KCU225" s="11"/>
      <c r="KCV225" s="11"/>
      <c r="KCW225" s="11"/>
      <c r="KCX225" s="11"/>
      <c r="KCY225" s="11"/>
      <c r="KCZ225" s="11"/>
      <c r="KDA225" s="11"/>
      <c r="KDB225" s="11"/>
      <c r="KDC225" s="11"/>
      <c r="KDD225" s="11"/>
      <c r="KDE225" s="11"/>
      <c r="KDF225" s="11"/>
      <c r="KDG225" s="11"/>
      <c r="KDH225" s="11"/>
      <c r="KDI225" s="11"/>
      <c r="KDJ225" s="11"/>
      <c r="KDK225" s="11"/>
      <c r="KDL225" s="11"/>
      <c r="KDM225" s="11"/>
      <c r="KDN225" s="11"/>
      <c r="KDO225" s="11"/>
      <c r="KDP225" s="11"/>
      <c r="KDQ225" s="11"/>
      <c r="KDR225" s="11"/>
      <c r="KDS225" s="11"/>
      <c r="KDT225" s="11"/>
      <c r="KDU225" s="11"/>
      <c r="KDV225" s="11"/>
      <c r="KDW225" s="11"/>
      <c r="KDX225" s="11"/>
      <c r="KDY225" s="11"/>
      <c r="KDZ225" s="11"/>
      <c r="KEA225" s="11"/>
      <c r="KEB225" s="11"/>
      <c r="KEC225" s="11"/>
      <c r="KED225" s="11"/>
      <c r="KEE225" s="11"/>
      <c r="KEF225" s="11"/>
      <c r="KEG225" s="11"/>
      <c r="KEH225" s="11"/>
      <c r="KEI225" s="11"/>
      <c r="KEJ225" s="11"/>
      <c r="KEK225" s="11"/>
      <c r="KEL225" s="11"/>
      <c r="KEM225" s="11"/>
      <c r="KEN225" s="11"/>
      <c r="KEO225" s="11"/>
      <c r="KEP225" s="11"/>
      <c r="KEQ225" s="11"/>
      <c r="KER225" s="11"/>
      <c r="KES225" s="11"/>
      <c r="KET225" s="11"/>
      <c r="KEU225" s="11"/>
      <c r="KEV225" s="11"/>
      <c r="KEW225" s="11"/>
      <c r="KEX225" s="11"/>
      <c r="KEY225" s="11"/>
      <c r="KEZ225" s="11"/>
      <c r="KFA225" s="11"/>
      <c r="KFB225" s="11"/>
      <c r="KFC225" s="11"/>
      <c r="KFD225" s="11"/>
      <c r="KFE225" s="11"/>
      <c r="KFF225" s="11"/>
      <c r="KFG225" s="11"/>
      <c r="KFH225" s="11"/>
      <c r="KFI225" s="11"/>
      <c r="KFJ225" s="11"/>
      <c r="KFK225" s="11"/>
      <c r="KFL225" s="11"/>
      <c r="KFM225" s="11"/>
      <c r="KFN225" s="11"/>
      <c r="KFO225" s="11"/>
      <c r="KFP225" s="11"/>
      <c r="KFQ225" s="11"/>
      <c r="KFR225" s="11"/>
      <c r="KFS225" s="11"/>
      <c r="KFT225" s="11"/>
      <c r="KFU225" s="11"/>
      <c r="KFV225" s="11"/>
      <c r="KFW225" s="11"/>
      <c r="KFX225" s="11"/>
      <c r="KFY225" s="11"/>
      <c r="KFZ225" s="11"/>
      <c r="KGA225" s="11"/>
      <c r="KGB225" s="11"/>
      <c r="KGC225" s="11"/>
      <c r="KGD225" s="11"/>
      <c r="KGE225" s="11"/>
      <c r="KGF225" s="11"/>
      <c r="KGG225" s="11"/>
      <c r="KGH225" s="11"/>
      <c r="KGI225" s="11"/>
      <c r="KGJ225" s="11"/>
      <c r="KGK225" s="11"/>
      <c r="KGL225" s="11"/>
      <c r="KGM225" s="11"/>
      <c r="KGN225" s="11"/>
      <c r="KGO225" s="11"/>
      <c r="KGP225" s="11"/>
      <c r="KGQ225" s="11"/>
      <c r="KGR225" s="11"/>
      <c r="KGS225" s="11"/>
      <c r="KGT225" s="11"/>
      <c r="KGU225" s="11"/>
      <c r="KGV225" s="11"/>
      <c r="KGW225" s="11"/>
      <c r="KGX225" s="11"/>
      <c r="KGY225" s="11"/>
      <c r="KGZ225" s="11"/>
      <c r="KHA225" s="11"/>
      <c r="KHB225" s="11"/>
      <c r="KHC225" s="11"/>
      <c r="KHD225" s="11"/>
      <c r="KHE225" s="11"/>
      <c r="KHF225" s="11"/>
      <c r="KHG225" s="11"/>
      <c r="KHH225" s="11"/>
      <c r="KHI225" s="11"/>
      <c r="KHJ225" s="11"/>
      <c r="KHK225" s="11"/>
      <c r="KHL225" s="11"/>
      <c r="KHM225" s="11"/>
      <c r="KHN225" s="11"/>
      <c r="KHO225" s="11"/>
      <c r="KHP225" s="11"/>
      <c r="KHQ225" s="11"/>
      <c r="KHR225" s="11"/>
      <c r="KHS225" s="11"/>
      <c r="KHT225" s="11"/>
      <c r="KHU225" s="11"/>
      <c r="KHV225" s="11"/>
      <c r="KHW225" s="11"/>
      <c r="KHX225" s="11"/>
      <c r="KHY225" s="11"/>
      <c r="KHZ225" s="11"/>
      <c r="KIA225" s="11"/>
      <c r="KIB225" s="11"/>
      <c r="KIC225" s="11"/>
      <c r="KID225" s="11"/>
      <c r="KIE225" s="11"/>
      <c r="KIF225" s="11"/>
      <c r="KIG225" s="11"/>
      <c r="KIH225" s="11"/>
      <c r="KII225" s="11"/>
      <c r="KIJ225" s="11"/>
      <c r="KIK225" s="11"/>
      <c r="KIL225" s="11"/>
      <c r="KIM225" s="11"/>
      <c r="KIN225" s="11"/>
      <c r="KIO225" s="11"/>
      <c r="KIP225" s="11"/>
      <c r="KIQ225" s="11"/>
      <c r="KIR225" s="11"/>
      <c r="KIS225" s="11"/>
      <c r="KIT225" s="11"/>
      <c r="KIU225" s="11"/>
      <c r="KIV225" s="11"/>
      <c r="KIW225" s="11"/>
      <c r="KIX225" s="11"/>
      <c r="KIY225" s="11"/>
      <c r="KIZ225" s="11"/>
      <c r="KJA225" s="11"/>
      <c r="KJB225" s="11"/>
      <c r="KJC225" s="11"/>
      <c r="KJD225" s="11"/>
      <c r="KJE225" s="11"/>
      <c r="KJF225" s="11"/>
      <c r="KJG225" s="11"/>
      <c r="KJH225" s="11"/>
      <c r="KJI225" s="11"/>
      <c r="KJJ225" s="11"/>
      <c r="KJK225" s="11"/>
      <c r="KJL225" s="11"/>
      <c r="KJM225" s="11"/>
      <c r="KJN225" s="11"/>
      <c r="KJO225" s="11"/>
      <c r="KJP225" s="11"/>
      <c r="KJQ225" s="11"/>
      <c r="KJR225" s="11"/>
      <c r="KJS225" s="11"/>
      <c r="KJT225" s="11"/>
      <c r="KJU225" s="11"/>
      <c r="KJV225" s="11"/>
      <c r="KJW225" s="11"/>
      <c r="KJX225" s="11"/>
      <c r="KJY225" s="11"/>
      <c r="KJZ225" s="11"/>
      <c r="KKA225" s="11"/>
      <c r="KKB225" s="11"/>
      <c r="KKC225" s="11"/>
      <c r="KKD225" s="11"/>
      <c r="KKE225" s="11"/>
      <c r="KKF225" s="11"/>
      <c r="KKG225" s="11"/>
      <c r="KKH225" s="11"/>
      <c r="KKI225" s="11"/>
      <c r="KKJ225" s="11"/>
      <c r="KKK225" s="11"/>
      <c r="KKL225" s="11"/>
      <c r="KKM225" s="11"/>
      <c r="KKN225" s="11"/>
      <c r="KKO225" s="11"/>
      <c r="KKP225" s="11"/>
      <c r="KKQ225" s="11"/>
      <c r="KKR225" s="11"/>
      <c r="KKS225" s="11"/>
      <c r="KKT225" s="11"/>
      <c r="KKU225" s="11"/>
      <c r="KKV225" s="11"/>
      <c r="KKW225" s="11"/>
      <c r="KKX225" s="11"/>
      <c r="KKY225" s="11"/>
      <c r="KKZ225" s="11"/>
      <c r="KLA225" s="11"/>
      <c r="KLB225" s="11"/>
      <c r="KLC225" s="11"/>
      <c r="KLD225" s="11"/>
      <c r="KLE225" s="11"/>
      <c r="KLF225" s="11"/>
      <c r="KLG225" s="11"/>
      <c r="KLH225" s="11"/>
      <c r="KLI225" s="11"/>
      <c r="KLJ225" s="11"/>
      <c r="KLK225" s="11"/>
      <c r="KLL225" s="11"/>
      <c r="KLM225" s="11"/>
      <c r="KLN225" s="11"/>
      <c r="KLO225" s="11"/>
      <c r="KLP225" s="11"/>
      <c r="KLQ225" s="11"/>
      <c r="KLR225" s="11"/>
      <c r="KLS225" s="11"/>
      <c r="KLT225" s="11"/>
      <c r="KLU225" s="11"/>
      <c r="KLV225" s="11"/>
      <c r="KLW225" s="11"/>
      <c r="KLX225" s="11"/>
      <c r="KLY225" s="11"/>
      <c r="KLZ225" s="11"/>
      <c r="KMA225" s="11"/>
      <c r="KMB225" s="11"/>
      <c r="KMC225" s="11"/>
      <c r="KMD225" s="11"/>
      <c r="KME225" s="11"/>
      <c r="KMF225" s="11"/>
      <c r="KMG225" s="11"/>
      <c r="KMH225" s="11"/>
      <c r="KMI225" s="11"/>
      <c r="KMJ225" s="11"/>
      <c r="KMK225" s="11"/>
      <c r="KML225" s="11"/>
      <c r="KMM225" s="11"/>
      <c r="KMN225" s="11"/>
      <c r="KMO225" s="11"/>
      <c r="KMP225" s="11"/>
      <c r="KMQ225" s="11"/>
      <c r="KMR225" s="11"/>
      <c r="KMS225" s="11"/>
      <c r="KMT225" s="11"/>
      <c r="KMU225" s="11"/>
      <c r="KMV225" s="11"/>
      <c r="KMW225" s="11"/>
      <c r="KMX225" s="11"/>
      <c r="KMY225" s="11"/>
      <c r="KMZ225" s="11"/>
      <c r="KNA225" s="11"/>
      <c r="KNB225" s="11"/>
      <c r="KNC225" s="11"/>
      <c r="KND225" s="11"/>
      <c r="KNE225" s="11"/>
      <c r="KNF225" s="11"/>
      <c r="KNG225" s="11"/>
      <c r="KNH225" s="11"/>
      <c r="KNI225" s="11"/>
      <c r="KNJ225" s="11"/>
      <c r="KNK225" s="11"/>
      <c r="KNL225" s="11"/>
      <c r="KNM225" s="11"/>
      <c r="KNN225" s="11"/>
      <c r="KNO225" s="11"/>
      <c r="KNP225" s="11"/>
      <c r="KNQ225" s="11"/>
      <c r="KNR225" s="11"/>
      <c r="KNS225" s="11"/>
      <c r="KNT225" s="11"/>
      <c r="KNU225" s="11"/>
      <c r="KNV225" s="11"/>
      <c r="KNW225" s="11"/>
      <c r="KNX225" s="11"/>
      <c r="KNY225" s="11"/>
      <c r="KNZ225" s="11"/>
      <c r="KOA225" s="11"/>
      <c r="KOB225" s="11"/>
      <c r="KOC225" s="11"/>
      <c r="KOD225" s="11"/>
      <c r="KOE225" s="11"/>
      <c r="KOF225" s="11"/>
      <c r="KOG225" s="11"/>
      <c r="KOH225" s="11"/>
      <c r="KOI225" s="11"/>
      <c r="KOJ225" s="11"/>
      <c r="KOK225" s="11"/>
      <c r="KOL225" s="11"/>
      <c r="KOM225" s="11"/>
      <c r="KON225" s="11"/>
      <c r="KOO225" s="11"/>
      <c r="KOP225" s="11"/>
      <c r="KOQ225" s="11"/>
      <c r="KOR225" s="11"/>
      <c r="KOS225" s="11"/>
      <c r="KOT225" s="11"/>
      <c r="KOU225" s="11"/>
      <c r="KOV225" s="11"/>
      <c r="KOW225" s="11"/>
      <c r="KOX225" s="11"/>
      <c r="KOY225" s="11"/>
      <c r="KOZ225" s="11"/>
      <c r="KPA225" s="11"/>
      <c r="KPB225" s="11"/>
      <c r="KPC225" s="11"/>
      <c r="KPD225" s="11"/>
      <c r="KPE225" s="11"/>
      <c r="KPF225" s="11"/>
      <c r="KPG225" s="11"/>
      <c r="KPH225" s="11"/>
      <c r="KPI225" s="11"/>
      <c r="KPJ225" s="11"/>
      <c r="KPK225" s="11"/>
      <c r="KPL225" s="11"/>
      <c r="KPM225" s="11"/>
      <c r="KPN225" s="11"/>
      <c r="KPO225" s="11"/>
      <c r="KPP225" s="11"/>
      <c r="KPQ225" s="11"/>
      <c r="KPR225" s="11"/>
      <c r="KPS225" s="11"/>
      <c r="KPT225" s="11"/>
      <c r="KPU225" s="11"/>
      <c r="KPV225" s="11"/>
      <c r="KPW225" s="11"/>
      <c r="KPX225" s="11"/>
      <c r="KPY225" s="11"/>
      <c r="KPZ225" s="11"/>
      <c r="KQA225" s="11"/>
      <c r="KQB225" s="11"/>
      <c r="KQC225" s="11"/>
      <c r="KQD225" s="11"/>
      <c r="KQE225" s="11"/>
      <c r="KQF225" s="11"/>
      <c r="KQG225" s="11"/>
      <c r="KQH225" s="11"/>
      <c r="KQI225" s="11"/>
      <c r="KQJ225" s="11"/>
      <c r="KQK225" s="11"/>
      <c r="KQL225" s="11"/>
      <c r="KQM225" s="11"/>
      <c r="KQN225" s="11"/>
      <c r="KQO225" s="11"/>
      <c r="KQP225" s="11"/>
      <c r="KQQ225" s="11"/>
      <c r="KQR225" s="11"/>
      <c r="KQS225" s="11"/>
      <c r="KQT225" s="11"/>
      <c r="KQU225" s="11"/>
      <c r="KQV225" s="11"/>
      <c r="KQW225" s="11"/>
      <c r="KQX225" s="11"/>
      <c r="KQY225" s="11"/>
      <c r="KQZ225" s="11"/>
      <c r="KRA225" s="11"/>
      <c r="KRB225" s="11"/>
      <c r="KRC225" s="11"/>
      <c r="KRD225" s="11"/>
      <c r="KRE225" s="11"/>
      <c r="KRF225" s="11"/>
      <c r="KRG225" s="11"/>
      <c r="KRH225" s="11"/>
      <c r="KRI225" s="11"/>
      <c r="KRJ225" s="11"/>
      <c r="KRK225" s="11"/>
      <c r="KRL225" s="11"/>
      <c r="KRM225" s="11"/>
      <c r="KRN225" s="11"/>
      <c r="KRO225" s="11"/>
      <c r="KRP225" s="11"/>
      <c r="KRQ225" s="11"/>
      <c r="KRR225" s="11"/>
      <c r="KRS225" s="11"/>
      <c r="KRT225" s="11"/>
      <c r="KRU225" s="11"/>
      <c r="KRV225" s="11"/>
      <c r="KRW225" s="11"/>
      <c r="KRX225" s="11"/>
      <c r="KRY225" s="11"/>
      <c r="KRZ225" s="11"/>
      <c r="KSA225" s="11"/>
      <c r="KSB225" s="11"/>
      <c r="KSC225" s="11"/>
      <c r="KSD225" s="11"/>
      <c r="KSE225" s="11"/>
      <c r="KSF225" s="11"/>
      <c r="KSG225" s="11"/>
      <c r="KSH225" s="11"/>
      <c r="KSI225" s="11"/>
      <c r="KSJ225" s="11"/>
      <c r="KSK225" s="11"/>
      <c r="KSL225" s="11"/>
      <c r="KSM225" s="11"/>
      <c r="KSN225" s="11"/>
      <c r="KSO225" s="11"/>
      <c r="KSP225" s="11"/>
      <c r="KSQ225" s="11"/>
      <c r="KSR225" s="11"/>
      <c r="KSS225" s="11"/>
      <c r="KST225" s="11"/>
      <c r="KSU225" s="11"/>
      <c r="KSV225" s="11"/>
      <c r="KSW225" s="11"/>
      <c r="KSX225" s="11"/>
      <c r="KSY225" s="11"/>
      <c r="KSZ225" s="11"/>
      <c r="KTA225" s="11"/>
      <c r="KTB225" s="11"/>
      <c r="KTC225" s="11"/>
      <c r="KTD225" s="11"/>
      <c r="KTE225" s="11"/>
      <c r="KTF225" s="11"/>
      <c r="KTG225" s="11"/>
      <c r="KTH225" s="11"/>
      <c r="KTI225" s="11"/>
      <c r="KTJ225" s="11"/>
      <c r="KTK225" s="11"/>
      <c r="KTL225" s="11"/>
      <c r="KTM225" s="11"/>
      <c r="KTN225" s="11"/>
      <c r="KTO225" s="11"/>
      <c r="KTP225" s="11"/>
      <c r="KTQ225" s="11"/>
      <c r="KTR225" s="11"/>
      <c r="KTS225" s="11"/>
      <c r="KTT225" s="11"/>
      <c r="KTU225" s="11"/>
      <c r="KTV225" s="11"/>
      <c r="KTW225" s="11"/>
      <c r="KTX225" s="11"/>
      <c r="KTY225" s="11"/>
      <c r="KTZ225" s="11"/>
      <c r="KUA225" s="11"/>
      <c r="KUB225" s="11"/>
      <c r="KUC225" s="11"/>
      <c r="KUD225" s="11"/>
      <c r="KUE225" s="11"/>
      <c r="KUF225" s="11"/>
      <c r="KUG225" s="11"/>
      <c r="KUH225" s="11"/>
      <c r="KUI225" s="11"/>
      <c r="KUJ225" s="11"/>
      <c r="KUK225" s="11"/>
      <c r="KUL225" s="11"/>
      <c r="KUM225" s="11"/>
      <c r="KUN225" s="11"/>
      <c r="KUO225" s="11"/>
      <c r="KUP225" s="11"/>
      <c r="KUQ225" s="11"/>
      <c r="KUR225" s="11"/>
      <c r="KUS225" s="11"/>
      <c r="KUT225" s="11"/>
      <c r="KUU225" s="11"/>
      <c r="KUV225" s="11"/>
      <c r="KUW225" s="11"/>
      <c r="KUX225" s="11"/>
      <c r="KUY225" s="11"/>
      <c r="KUZ225" s="11"/>
      <c r="KVA225" s="11"/>
      <c r="KVB225" s="11"/>
      <c r="KVC225" s="11"/>
      <c r="KVD225" s="11"/>
      <c r="KVE225" s="11"/>
      <c r="KVF225" s="11"/>
      <c r="KVG225" s="11"/>
      <c r="KVH225" s="11"/>
      <c r="KVI225" s="11"/>
      <c r="KVJ225" s="11"/>
      <c r="KVK225" s="11"/>
      <c r="KVL225" s="11"/>
      <c r="KVM225" s="11"/>
      <c r="KVN225" s="11"/>
      <c r="KVO225" s="11"/>
      <c r="KVP225" s="11"/>
      <c r="KVQ225" s="11"/>
      <c r="KVR225" s="11"/>
      <c r="KVS225" s="11"/>
      <c r="KVT225" s="11"/>
      <c r="KVU225" s="11"/>
      <c r="KVV225" s="11"/>
      <c r="KVW225" s="11"/>
      <c r="KVX225" s="11"/>
      <c r="KVY225" s="11"/>
      <c r="KVZ225" s="11"/>
      <c r="KWA225" s="11"/>
      <c r="KWB225" s="11"/>
      <c r="KWC225" s="11"/>
      <c r="KWD225" s="11"/>
      <c r="KWE225" s="11"/>
      <c r="KWF225" s="11"/>
      <c r="KWG225" s="11"/>
      <c r="KWH225" s="11"/>
      <c r="KWI225" s="11"/>
      <c r="KWJ225" s="11"/>
      <c r="KWK225" s="11"/>
      <c r="KWL225" s="11"/>
      <c r="KWM225" s="11"/>
      <c r="KWN225" s="11"/>
      <c r="KWO225" s="11"/>
      <c r="KWP225" s="11"/>
      <c r="KWQ225" s="11"/>
      <c r="KWR225" s="11"/>
      <c r="KWS225" s="11"/>
      <c r="KWT225" s="11"/>
      <c r="KWU225" s="11"/>
      <c r="KWV225" s="11"/>
      <c r="KWW225" s="11"/>
      <c r="KWX225" s="11"/>
      <c r="KWY225" s="11"/>
      <c r="KWZ225" s="11"/>
      <c r="KXA225" s="11"/>
      <c r="KXB225" s="11"/>
      <c r="KXC225" s="11"/>
      <c r="KXD225" s="11"/>
      <c r="KXE225" s="11"/>
      <c r="KXF225" s="11"/>
      <c r="KXG225" s="11"/>
      <c r="KXH225" s="11"/>
      <c r="KXI225" s="11"/>
      <c r="KXJ225" s="11"/>
      <c r="KXK225" s="11"/>
      <c r="KXL225" s="11"/>
      <c r="KXM225" s="11"/>
      <c r="KXN225" s="11"/>
      <c r="KXO225" s="11"/>
      <c r="KXP225" s="11"/>
      <c r="KXQ225" s="11"/>
      <c r="KXR225" s="11"/>
      <c r="KXS225" s="11"/>
      <c r="KXT225" s="11"/>
      <c r="KXU225" s="11"/>
      <c r="KXV225" s="11"/>
      <c r="KXW225" s="11"/>
      <c r="KXX225" s="11"/>
      <c r="KXY225" s="11"/>
      <c r="KXZ225" s="11"/>
      <c r="KYA225" s="11"/>
      <c r="KYB225" s="11"/>
      <c r="KYC225" s="11"/>
      <c r="KYD225" s="11"/>
      <c r="KYE225" s="11"/>
      <c r="KYF225" s="11"/>
      <c r="KYG225" s="11"/>
      <c r="KYH225" s="11"/>
      <c r="KYI225" s="11"/>
      <c r="KYJ225" s="11"/>
      <c r="KYK225" s="11"/>
      <c r="KYL225" s="11"/>
      <c r="KYM225" s="11"/>
      <c r="KYN225" s="11"/>
      <c r="KYO225" s="11"/>
      <c r="KYP225" s="11"/>
      <c r="KYQ225" s="11"/>
      <c r="KYR225" s="11"/>
      <c r="KYS225" s="11"/>
      <c r="KYT225" s="11"/>
      <c r="KYU225" s="11"/>
      <c r="KYV225" s="11"/>
      <c r="KYW225" s="11"/>
      <c r="KYX225" s="11"/>
      <c r="KYY225" s="11"/>
      <c r="KYZ225" s="11"/>
      <c r="KZA225" s="11"/>
      <c r="KZB225" s="11"/>
      <c r="KZC225" s="11"/>
      <c r="KZD225" s="11"/>
      <c r="KZE225" s="11"/>
      <c r="KZF225" s="11"/>
      <c r="KZG225" s="11"/>
      <c r="KZH225" s="11"/>
      <c r="KZI225" s="11"/>
      <c r="KZJ225" s="11"/>
      <c r="KZK225" s="11"/>
      <c r="KZL225" s="11"/>
      <c r="KZM225" s="11"/>
      <c r="KZN225" s="11"/>
      <c r="KZO225" s="11"/>
      <c r="KZP225" s="11"/>
      <c r="KZQ225" s="11"/>
      <c r="KZR225" s="11"/>
      <c r="KZS225" s="11"/>
      <c r="KZT225" s="11"/>
      <c r="KZU225" s="11"/>
      <c r="KZV225" s="11"/>
      <c r="KZW225" s="11"/>
      <c r="KZX225" s="11"/>
      <c r="KZY225" s="11"/>
      <c r="KZZ225" s="11"/>
      <c r="LAA225" s="11"/>
      <c r="LAB225" s="11"/>
      <c r="LAC225" s="11"/>
      <c r="LAD225" s="11"/>
      <c r="LAE225" s="11"/>
      <c r="LAF225" s="11"/>
      <c r="LAG225" s="11"/>
      <c r="LAH225" s="11"/>
      <c r="LAI225" s="11"/>
      <c r="LAJ225" s="11"/>
      <c r="LAK225" s="11"/>
      <c r="LAL225" s="11"/>
      <c r="LAM225" s="11"/>
      <c r="LAN225" s="11"/>
      <c r="LAO225" s="11"/>
      <c r="LAP225" s="11"/>
      <c r="LAQ225" s="11"/>
      <c r="LAR225" s="11"/>
      <c r="LAS225" s="11"/>
      <c r="LAT225" s="11"/>
      <c r="LAU225" s="11"/>
      <c r="LAV225" s="11"/>
      <c r="LAW225" s="11"/>
      <c r="LAX225" s="11"/>
      <c r="LAY225" s="11"/>
      <c r="LAZ225" s="11"/>
      <c r="LBA225" s="11"/>
      <c r="LBB225" s="11"/>
      <c r="LBC225" s="11"/>
      <c r="LBD225" s="11"/>
      <c r="LBE225" s="11"/>
      <c r="LBF225" s="11"/>
      <c r="LBG225" s="11"/>
      <c r="LBH225" s="11"/>
      <c r="LBI225" s="11"/>
      <c r="LBJ225" s="11"/>
      <c r="LBK225" s="11"/>
      <c r="LBL225" s="11"/>
      <c r="LBM225" s="11"/>
      <c r="LBN225" s="11"/>
      <c r="LBO225" s="11"/>
      <c r="LBP225" s="11"/>
      <c r="LBQ225" s="11"/>
      <c r="LBR225" s="11"/>
      <c r="LBS225" s="11"/>
      <c r="LBT225" s="11"/>
      <c r="LBU225" s="11"/>
      <c r="LBV225" s="11"/>
      <c r="LBW225" s="11"/>
      <c r="LBX225" s="11"/>
      <c r="LBY225" s="11"/>
      <c r="LBZ225" s="11"/>
      <c r="LCA225" s="11"/>
      <c r="LCB225" s="11"/>
      <c r="LCC225" s="11"/>
      <c r="LCD225" s="11"/>
      <c r="LCE225" s="11"/>
      <c r="LCF225" s="11"/>
      <c r="LCG225" s="11"/>
      <c r="LCH225" s="11"/>
      <c r="LCI225" s="11"/>
      <c r="LCJ225" s="11"/>
      <c r="LCK225" s="11"/>
      <c r="LCL225" s="11"/>
      <c r="LCM225" s="11"/>
      <c r="LCN225" s="11"/>
      <c r="LCO225" s="11"/>
      <c r="LCP225" s="11"/>
      <c r="LCQ225" s="11"/>
      <c r="LCR225" s="11"/>
      <c r="LCS225" s="11"/>
      <c r="LCT225" s="11"/>
      <c r="LCU225" s="11"/>
      <c r="LCV225" s="11"/>
      <c r="LCW225" s="11"/>
      <c r="LCX225" s="11"/>
      <c r="LCY225" s="11"/>
      <c r="LCZ225" s="11"/>
      <c r="LDA225" s="11"/>
      <c r="LDB225" s="11"/>
      <c r="LDC225" s="11"/>
      <c r="LDD225" s="11"/>
      <c r="LDE225" s="11"/>
      <c r="LDF225" s="11"/>
      <c r="LDG225" s="11"/>
      <c r="LDH225" s="11"/>
      <c r="LDI225" s="11"/>
      <c r="LDJ225" s="11"/>
      <c r="LDK225" s="11"/>
      <c r="LDL225" s="11"/>
      <c r="LDM225" s="11"/>
      <c r="LDN225" s="11"/>
      <c r="LDO225" s="11"/>
      <c r="LDP225" s="11"/>
      <c r="LDQ225" s="11"/>
      <c r="LDR225" s="11"/>
      <c r="LDS225" s="11"/>
      <c r="LDT225" s="11"/>
      <c r="LDU225" s="11"/>
      <c r="LDV225" s="11"/>
      <c r="LDW225" s="11"/>
      <c r="LDX225" s="11"/>
      <c r="LDY225" s="11"/>
      <c r="LDZ225" s="11"/>
      <c r="LEA225" s="11"/>
      <c r="LEB225" s="11"/>
      <c r="LEC225" s="11"/>
      <c r="LED225" s="11"/>
      <c r="LEE225" s="11"/>
      <c r="LEF225" s="11"/>
      <c r="LEG225" s="11"/>
      <c r="LEH225" s="11"/>
      <c r="LEI225" s="11"/>
      <c r="LEJ225" s="11"/>
      <c r="LEK225" s="11"/>
      <c r="LEL225" s="11"/>
      <c r="LEM225" s="11"/>
      <c r="LEN225" s="11"/>
      <c r="LEO225" s="11"/>
      <c r="LEP225" s="11"/>
      <c r="LEQ225" s="11"/>
      <c r="LER225" s="11"/>
      <c r="LES225" s="11"/>
      <c r="LET225" s="11"/>
      <c r="LEU225" s="11"/>
      <c r="LEV225" s="11"/>
      <c r="LEW225" s="11"/>
      <c r="LEX225" s="11"/>
      <c r="LEY225" s="11"/>
      <c r="LEZ225" s="11"/>
      <c r="LFA225" s="11"/>
      <c r="LFB225" s="11"/>
      <c r="LFC225" s="11"/>
      <c r="LFD225" s="11"/>
      <c r="LFE225" s="11"/>
      <c r="LFF225" s="11"/>
      <c r="LFG225" s="11"/>
      <c r="LFH225" s="11"/>
      <c r="LFI225" s="11"/>
      <c r="LFJ225" s="11"/>
      <c r="LFK225" s="11"/>
      <c r="LFL225" s="11"/>
      <c r="LFM225" s="11"/>
      <c r="LFN225" s="11"/>
      <c r="LFO225" s="11"/>
      <c r="LFP225" s="11"/>
      <c r="LFQ225" s="11"/>
      <c r="LFR225" s="11"/>
      <c r="LFS225" s="11"/>
      <c r="LFT225" s="11"/>
      <c r="LFU225" s="11"/>
      <c r="LFV225" s="11"/>
      <c r="LFW225" s="11"/>
      <c r="LFX225" s="11"/>
      <c r="LFY225" s="11"/>
      <c r="LFZ225" s="11"/>
      <c r="LGA225" s="11"/>
      <c r="LGB225" s="11"/>
      <c r="LGC225" s="11"/>
      <c r="LGD225" s="11"/>
      <c r="LGE225" s="11"/>
      <c r="LGF225" s="11"/>
      <c r="LGG225" s="11"/>
      <c r="LGH225" s="11"/>
      <c r="LGI225" s="11"/>
      <c r="LGJ225" s="11"/>
      <c r="LGK225" s="11"/>
      <c r="LGL225" s="11"/>
      <c r="LGM225" s="11"/>
      <c r="LGN225" s="11"/>
      <c r="LGO225" s="11"/>
      <c r="LGP225" s="11"/>
      <c r="LGQ225" s="11"/>
      <c r="LGR225" s="11"/>
      <c r="LGS225" s="11"/>
      <c r="LGT225" s="11"/>
      <c r="LGU225" s="11"/>
      <c r="LGV225" s="11"/>
      <c r="LGW225" s="11"/>
      <c r="LGX225" s="11"/>
      <c r="LGY225" s="11"/>
      <c r="LGZ225" s="11"/>
      <c r="LHA225" s="11"/>
      <c r="LHB225" s="11"/>
      <c r="LHC225" s="11"/>
      <c r="LHD225" s="11"/>
      <c r="LHE225" s="11"/>
      <c r="LHF225" s="11"/>
      <c r="LHG225" s="11"/>
      <c r="LHH225" s="11"/>
      <c r="LHI225" s="11"/>
      <c r="LHJ225" s="11"/>
      <c r="LHK225" s="11"/>
      <c r="LHL225" s="11"/>
      <c r="LHM225" s="11"/>
      <c r="LHN225" s="11"/>
      <c r="LHO225" s="11"/>
      <c r="LHP225" s="11"/>
      <c r="LHQ225" s="11"/>
      <c r="LHR225" s="11"/>
      <c r="LHS225" s="11"/>
      <c r="LHT225" s="11"/>
      <c r="LHU225" s="11"/>
      <c r="LHV225" s="11"/>
      <c r="LHW225" s="11"/>
      <c r="LHX225" s="11"/>
      <c r="LHY225" s="11"/>
      <c r="LHZ225" s="11"/>
      <c r="LIA225" s="11"/>
      <c r="LIB225" s="11"/>
      <c r="LIC225" s="11"/>
      <c r="LID225" s="11"/>
      <c r="LIE225" s="11"/>
      <c r="LIF225" s="11"/>
      <c r="LIG225" s="11"/>
      <c r="LIH225" s="11"/>
      <c r="LII225" s="11"/>
      <c r="LIJ225" s="11"/>
      <c r="LIK225" s="11"/>
      <c r="LIL225" s="11"/>
      <c r="LIM225" s="11"/>
      <c r="LIN225" s="11"/>
      <c r="LIO225" s="11"/>
      <c r="LIP225" s="11"/>
      <c r="LIQ225" s="11"/>
      <c r="LIR225" s="11"/>
      <c r="LIS225" s="11"/>
      <c r="LIT225" s="11"/>
      <c r="LIU225" s="11"/>
      <c r="LIV225" s="11"/>
      <c r="LIW225" s="11"/>
      <c r="LIX225" s="11"/>
      <c r="LIY225" s="11"/>
      <c r="LIZ225" s="11"/>
      <c r="LJA225" s="11"/>
      <c r="LJB225" s="11"/>
      <c r="LJC225" s="11"/>
      <c r="LJD225" s="11"/>
      <c r="LJE225" s="11"/>
      <c r="LJF225" s="11"/>
      <c r="LJG225" s="11"/>
      <c r="LJH225" s="11"/>
      <c r="LJI225" s="11"/>
      <c r="LJJ225" s="11"/>
      <c r="LJK225" s="11"/>
      <c r="LJL225" s="11"/>
      <c r="LJM225" s="11"/>
      <c r="LJN225" s="11"/>
      <c r="LJO225" s="11"/>
      <c r="LJP225" s="11"/>
      <c r="LJQ225" s="11"/>
      <c r="LJR225" s="11"/>
      <c r="LJS225" s="11"/>
      <c r="LJT225" s="11"/>
      <c r="LJU225" s="11"/>
      <c r="LJV225" s="11"/>
      <c r="LJW225" s="11"/>
      <c r="LJX225" s="11"/>
      <c r="LJY225" s="11"/>
      <c r="LJZ225" s="11"/>
      <c r="LKA225" s="11"/>
      <c r="LKB225" s="11"/>
      <c r="LKC225" s="11"/>
      <c r="LKD225" s="11"/>
      <c r="LKE225" s="11"/>
      <c r="LKF225" s="11"/>
      <c r="LKG225" s="11"/>
      <c r="LKH225" s="11"/>
      <c r="LKI225" s="11"/>
      <c r="LKJ225" s="11"/>
      <c r="LKK225" s="11"/>
      <c r="LKL225" s="11"/>
      <c r="LKM225" s="11"/>
      <c r="LKN225" s="11"/>
      <c r="LKO225" s="11"/>
      <c r="LKP225" s="11"/>
      <c r="LKQ225" s="11"/>
      <c r="LKR225" s="11"/>
      <c r="LKS225" s="11"/>
      <c r="LKT225" s="11"/>
      <c r="LKU225" s="11"/>
      <c r="LKV225" s="11"/>
      <c r="LKW225" s="11"/>
      <c r="LKX225" s="11"/>
      <c r="LKY225" s="11"/>
      <c r="LKZ225" s="11"/>
      <c r="LLA225" s="11"/>
      <c r="LLB225" s="11"/>
      <c r="LLC225" s="11"/>
      <c r="LLD225" s="11"/>
      <c r="LLE225" s="11"/>
      <c r="LLF225" s="11"/>
      <c r="LLG225" s="11"/>
      <c r="LLH225" s="11"/>
      <c r="LLI225" s="11"/>
      <c r="LLJ225" s="11"/>
      <c r="LLK225" s="11"/>
      <c r="LLL225" s="11"/>
      <c r="LLM225" s="11"/>
      <c r="LLN225" s="11"/>
      <c r="LLO225" s="11"/>
      <c r="LLP225" s="11"/>
      <c r="LLQ225" s="11"/>
      <c r="LLR225" s="11"/>
      <c r="LLS225" s="11"/>
      <c r="LLT225" s="11"/>
      <c r="LLU225" s="11"/>
      <c r="LLV225" s="11"/>
      <c r="LLW225" s="11"/>
      <c r="LLX225" s="11"/>
      <c r="LLY225" s="11"/>
      <c r="LLZ225" s="11"/>
      <c r="LMA225" s="11"/>
      <c r="LMB225" s="11"/>
      <c r="LMC225" s="11"/>
      <c r="LMD225" s="11"/>
      <c r="LME225" s="11"/>
      <c r="LMF225" s="11"/>
      <c r="LMG225" s="11"/>
      <c r="LMH225" s="11"/>
      <c r="LMI225" s="11"/>
      <c r="LMJ225" s="11"/>
      <c r="LMK225" s="11"/>
      <c r="LML225" s="11"/>
      <c r="LMM225" s="11"/>
      <c r="LMN225" s="11"/>
      <c r="LMO225" s="11"/>
      <c r="LMP225" s="11"/>
      <c r="LMQ225" s="11"/>
      <c r="LMR225" s="11"/>
      <c r="LMS225" s="11"/>
      <c r="LMT225" s="11"/>
      <c r="LMU225" s="11"/>
      <c r="LMV225" s="11"/>
      <c r="LMW225" s="11"/>
      <c r="LMX225" s="11"/>
      <c r="LMY225" s="11"/>
      <c r="LMZ225" s="11"/>
      <c r="LNA225" s="11"/>
      <c r="LNB225" s="11"/>
      <c r="LNC225" s="11"/>
      <c r="LND225" s="11"/>
      <c r="LNE225" s="11"/>
      <c r="LNF225" s="11"/>
      <c r="LNG225" s="11"/>
      <c r="LNH225" s="11"/>
      <c r="LNI225" s="11"/>
      <c r="LNJ225" s="11"/>
      <c r="LNK225" s="11"/>
      <c r="LNL225" s="11"/>
      <c r="LNM225" s="11"/>
      <c r="LNN225" s="11"/>
      <c r="LNO225" s="11"/>
      <c r="LNP225" s="11"/>
      <c r="LNQ225" s="11"/>
      <c r="LNR225" s="11"/>
      <c r="LNS225" s="11"/>
      <c r="LNT225" s="11"/>
      <c r="LNU225" s="11"/>
      <c r="LNV225" s="11"/>
      <c r="LNW225" s="11"/>
      <c r="LNX225" s="11"/>
      <c r="LNY225" s="11"/>
      <c r="LNZ225" s="11"/>
      <c r="LOA225" s="11"/>
      <c r="LOB225" s="11"/>
      <c r="LOC225" s="11"/>
      <c r="LOD225" s="11"/>
      <c r="LOE225" s="11"/>
      <c r="LOF225" s="11"/>
      <c r="LOG225" s="11"/>
      <c r="LOH225" s="11"/>
      <c r="LOI225" s="11"/>
      <c r="LOJ225" s="11"/>
      <c r="LOK225" s="11"/>
      <c r="LOL225" s="11"/>
      <c r="LOM225" s="11"/>
      <c r="LON225" s="11"/>
      <c r="LOO225" s="11"/>
      <c r="LOP225" s="11"/>
      <c r="LOQ225" s="11"/>
      <c r="LOR225" s="11"/>
      <c r="LOS225" s="11"/>
      <c r="LOT225" s="11"/>
      <c r="LOU225" s="11"/>
      <c r="LOV225" s="11"/>
      <c r="LOW225" s="11"/>
      <c r="LOX225" s="11"/>
      <c r="LOY225" s="11"/>
      <c r="LOZ225" s="11"/>
      <c r="LPA225" s="11"/>
      <c r="LPB225" s="11"/>
      <c r="LPC225" s="11"/>
      <c r="LPD225" s="11"/>
      <c r="LPE225" s="11"/>
      <c r="LPF225" s="11"/>
      <c r="LPG225" s="11"/>
      <c r="LPH225" s="11"/>
      <c r="LPI225" s="11"/>
      <c r="LPJ225" s="11"/>
      <c r="LPK225" s="11"/>
      <c r="LPL225" s="11"/>
      <c r="LPM225" s="11"/>
      <c r="LPN225" s="11"/>
      <c r="LPO225" s="11"/>
      <c r="LPP225" s="11"/>
      <c r="LPQ225" s="11"/>
      <c r="LPR225" s="11"/>
      <c r="LPS225" s="11"/>
      <c r="LPT225" s="11"/>
      <c r="LPU225" s="11"/>
      <c r="LPV225" s="11"/>
      <c r="LPW225" s="11"/>
      <c r="LPX225" s="11"/>
      <c r="LPY225" s="11"/>
      <c r="LPZ225" s="11"/>
      <c r="LQA225" s="11"/>
      <c r="LQB225" s="11"/>
      <c r="LQC225" s="11"/>
      <c r="LQD225" s="11"/>
      <c r="LQE225" s="11"/>
      <c r="LQF225" s="11"/>
      <c r="LQG225" s="11"/>
      <c r="LQH225" s="11"/>
      <c r="LQI225" s="11"/>
      <c r="LQJ225" s="11"/>
      <c r="LQK225" s="11"/>
      <c r="LQL225" s="11"/>
      <c r="LQM225" s="11"/>
      <c r="LQN225" s="11"/>
      <c r="LQO225" s="11"/>
      <c r="LQP225" s="11"/>
      <c r="LQQ225" s="11"/>
      <c r="LQR225" s="11"/>
      <c r="LQS225" s="11"/>
      <c r="LQT225" s="11"/>
      <c r="LQU225" s="11"/>
      <c r="LQV225" s="11"/>
      <c r="LQW225" s="11"/>
      <c r="LQX225" s="11"/>
      <c r="LQY225" s="11"/>
      <c r="LQZ225" s="11"/>
      <c r="LRA225" s="11"/>
      <c r="LRB225" s="11"/>
      <c r="LRC225" s="11"/>
      <c r="LRD225" s="11"/>
      <c r="LRE225" s="11"/>
      <c r="LRF225" s="11"/>
      <c r="LRG225" s="11"/>
      <c r="LRH225" s="11"/>
      <c r="LRI225" s="11"/>
      <c r="LRJ225" s="11"/>
      <c r="LRK225" s="11"/>
      <c r="LRL225" s="11"/>
      <c r="LRM225" s="11"/>
      <c r="LRN225" s="11"/>
      <c r="LRO225" s="11"/>
      <c r="LRP225" s="11"/>
      <c r="LRQ225" s="11"/>
      <c r="LRR225" s="11"/>
      <c r="LRS225" s="11"/>
      <c r="LRT225" s="11"/>
      <c r="LRU225" s="11"/>
      <c r="LRV225" s="11"/>
      <c r="LRW225" s="11"/>
      <c r="LRX225" s="11"/>
      <c r="LRY225" s="11"/>
      <c r="LRZ225" s="11"/>
      <c r="LSA225" s="11"/>
      <c r="LSB225" s="11"/>
      <c r="LSC225" s="11"/>
      <c r="LSD225" s="11"/>
      <c r="LSE225" s="11"/>
      <c r="LSF225" s="11"/>
      <c r="LSG225" s="11"/>
      <c r="LSH225" s="11"/>
      <c r="LSI225" s="11"/>
      <c r="LSJ225" s="11"/>
      <c r="LSK225" s="11"/>
      <c r="LSL225" s="11"/>
      <c r="LSM225" s="11"/>
      <c r="LSN225" s="11"/>
      <c r="LSO225" s="11"/>
      <c r="LSP225" s="11"/>
      <c r="LSQ225" s="11"/>
      <c r="LSR225" s="11"/>
      <c r="LSS225" s="11"/>
      <c r="LST225" s="11"/>
      <c r="LSU225" s="11"/>
      <c r="LSV225" s="11"/>
      <c r="LSW225" s="11"/>
      <c r="LSX225" s="11"/>
      <c r="LSY225" s="11"/>
      <c r="LSZ225" s="11"/>
      <c r="LTA225" s="11"/>
      <c r="LTB225" s="11"/>
      <c r="LTC225" s="11"/>
      <c r="LTD225" s="11"/>
      <c r="LTE225" s="11"/>
      <c r="LTF225" s="11"/>
      <c r="LTG225" s="11"/>
      <c r="LTH225" s="11"/>
      <c r="LTI225" s="11"/>
      <c r="LTJ225" s="11"/>
      <c r="LTK225" s="11"/>
      <c r="LTL225" s="11"/>
      <c r="LTM225" s="11"/>
      <c r="LTN225" s="11"/>
      <c r="LTO225" s="11"/>
      <c r="LTP225" s="11"/>
      <c r="LTQ225" s="11"/>
      <c r="LTR225" s="11"/>
      <c r="LTS225" s="11"/>
      <c r="LTT225" s="11"/>
      <c r="LTU225" s="11"/>
      <c r="LTV225" s="11"/>
      <c r="LTW225" s="11"/>
      <c r="LTX225" s="11"/>
      <c r="LTY225" s="11"/>
      <c r="LTZ225" s="11"/>
      <c r="LUA225" s="11"/>
      <c r="LUB225" s="11"/>
      <c r="LUC225" s="11"/>
      <c r="LUD225" s="11"/>
      <c r="LUE225" s="11"/>
      <c r="LUF225" s="11"/>
      <c r="LUG225" s="11"/>
      <c r="LUH225" s="11"/>
      <c r="LUI225" s="11"/>
      <c r="LUJ225" s="11"/>
      <c r="LUK225" s="11"/>
      <c r="LUL225" s="11"/>
      <c r="LUM225" s="11"/>
      <c r="LUN225" s="11"/>
      <c r="LUO225" s="11"/>
      <c r="LUP225" s="11"/>
      <c r="LUQ225" s="11"/>
      <c r="LUR225" s="11"/>
      <c r="LUS225" s="11"/>
      <c r="LUT225" s="11"/>
      <c r="LUU225" s="11"/>
      <c r="LUV225" s="11"/>
      <c r="LUW225" s="11"/>
      <c r="LUX225" s="11"/>
      <c r="LUY225" s="11"/>
      <c r="LUZ225" s="11"/>
      <c r="LVA225" s="11"/>
      <c r="LVB225" s="11"/>
      <c r="LVC225" s="11"/>
      <c r="LVD225" s="11"/>
      <c r="LVE225" s="11"/>
      <c r="LVF225" s="11"/>
      <c r="LVG225" s="11"/>
      <c r="LVH225" s="11"/>
      <c r="LVI225" s="11"/>
      <c r="LVJ225" s="11"/>
      <c r="LVK225" s="11"/>
      <c r="LVL225" s="11"/>
      <c r="LVM225" s="11"/>
      <c r="LVN225" s="11"/>
      <c r="LVO225" s="11"/>
      <c r="LVP225" s="11"/>
      <c r="LVQ225" s="11"/>
      <c r="LVR225" s="11"/>
      <c r="LVS225" s="11"/>
      <c r="LVT225" s="11"/>
      <c r="LVU225" s="11"/>
      <c r="LVV225" s="11"/>
      <c r="LVW225" s="11"/>
      <c r="LVX225" s="11"/>
      <c r="LVY225" s="11"/>
      <c r="LVZ225" s="11"/>
      <c r="LWA225" s="11"/>
      <c r="LWB225" s="11"/>
      <c r="LWC225" s="11"/>
      <c r="LWD225" s="11"/>
      <c r="LWE225" s="11"/>
      <c r="LWF225" s="11"/>
      <c r="LWG225" s="11"/>
      <c r="LWH225" s="11"/>
      <c r="LWI225" s="11"/>
      <c r="LWJ225" s="11"/>
      <c r="LWK225" s="11"/>
      <c r="LWL225" s="11"/>
      <c r="LWM225" s="11"/>
      <c r="LWN225" s="11"/>
      <c r="LWO225" s="11"/>
      <c r="LWP225" s="11"/>
      <c r="LWQ225" s="11"/>
      <c r="LWR225" s="11"/>
      <c r="LWS225" s="11"/>
      <c r="LWT225" s="11"/>
      <c r="LWU225" s="11"/>
      <c r="LWV225" s="11"/>
      <c r="LWW225" s="11"/>
      <c r="LWX225" s="11"/>
      <c r="LWY225" s="11"/>
      <c r="LWZ225" s="11"/>
      <c r="LXA225" s="11"/>
      <c r="LXB225" s="11"/>
      <c r="LXC225" s="11"/>
      <c r="LXD225" s="11"/>
      <c r="LXE225" s="11"/>
      <c r="LXF225" s="11"/>
      <c r="LXG225" s="11"/>
      <c r="LXH225" s="11"/>
      <c r="LXI225" s="11"/>
      <c r="LXJ225" s="11"/>
      <c r="LXK225" s="11"/>
      <c r="LXL225" s="11"/>
      <c r="LXM225" s="11"/>
      <c r="LXN225" s="11"/>
      <c r="LXO225" s="11"/>
      <c r="LXP225" s="11"/>
      <c r="LXQ225" s="11"/>
      <c r="LXR225" s="11"/>
      <c r="LXS225" s="11"/>
      <c r="LXT225" s="11"/>
      <c r="LXU225" s="11"/>
      <c r="LXV225" s="11"/>
      <c r="LXW225" s="11"/>
      <c r="LXX225" s="11"/>
      <c r="LXY225" s="11"/>
      <c r="LXZ225" s="11"/>
      <c r="LYA225" s="11"/>
      <c r="LYB225" s="11"/>
      <c r="LYC225" s="11"/>
      <c r="LYD225" s="11"/>
      <c r="LYE225" s="11"/>
      <c r="LYF225" s="11"/>
      <c r="LYG225" s="11"/>
      <c r="LYH225" s="11"/>
      <c r="LYI225" s="11"/>
      <c r="LYJ225" s="11"/>
      <c r="LYK225" s="11"/>
      <c r="LYL225" s="11"/>
      <c r="LYM225" s="11"/>
      <c r="LYN225" s="11"/>
      <c r="LYO225" s="11"/>
      <c r="LYP225" s="11"/>
      <c r="LYQ225" s="11"/>
      <c r="LYR225" s="11"/>
      <c r="LYS225" s="11"/>
      <c r="LYT225" s="11"/>
      <c r="LYU225" s="11"/>
      <c r="LYV225" s="11"/>
      <c r="LYW225" s="11"/>
      <c r="LYX225" s="11"/>
      <c r="LYY225" s="11"/>
      <c r="LYZ225" s="11"/>
      <c r="LZA225" s="11"/>
      <c r="LZB225" s="11"/>
      <c r="LZC225" s="11"/>
      <c r="LZD225" s="11"/>
      <c r="LZE225" s="11"/>
      <c r="LZF225" s="11"/>
      <c r="LZG225" s="11"/>
      <c r="LZH225" s="11"/>
      <c r="LZI225" s="11"/>
      <c r="LZJ225" s="11"/>
      <c r="LZK225" s="11"/>
      <c r="LZL225" s="11"/>
      <c r="LZM225" s="11"/>
      <c r="LZN225" s="11"/>
      <c r="LZO225" s="11"/>
      <c r="LZP225" s="11"/>
      <c r="LZQ225" s="11"/>
      <c r="LZR225" s="11"/>
      <c r="LZS225" s="11"/>
      <c r="LZT225" s="11"/>
      <c r="LZU225" s="11"/>
      <c r="LZV225" s="11"/>
      <c r="LZW225" s="11"/>
      <c r="LZX225" s="11"/>
      <c r="LZY225" s="11"/>
      <c r="LZZ225" s="11"/>
      <c r="MAA225" s="11"/>
      <c r="MAB225" s="11"/>
      <c r="MAC225" s="11"/>
      <c r="MAD225" s="11"/>
      <c r="MAE225" s="11"/>
      <c r="MAF225" s="11"/>
      <c r="MAG225" s="11"/>
      <c r="MAH225" s="11"/>
      <c r="MAI225" s="11"/>
      <c r="MAJ225" s="11"/>
      <c r="MAK225" s="11"/>
      <c r="MAL225" s="11"/>
      <c r="MAM225" s="11"/>
      <c r="MAN225" s="11"/>
      <c r="MAO225" s="11"/>
      <c r="MAP225" s="11"/>
      <c r="MAQ225" s="11"/>
      <c r="MAR225" s="11"/>
      <c r="MAS225" s="11"/>
      <c r="MAT225" s="11"/>
      <c r="MAU225" s="11"/>
      <c r="MAV225" s="11"/>
      <c r="MAW225" s="11"/>
      <c r="MAX225" s="11"/>
      <c r="MAY225" s="11"/>
      <c r="MAZ225" s="11"/>
      <c r="MBA225" s="11"/>
      <c r="MBB225" s="11"/>
      <c r="MBC225" s="11"/>
      <c r="MBD225" s="11"/>
      <c r="MBE225" s="11"/>
      <c r="MBF225" s="11"/>
      <c r="MBG225" s="11"/>
      <c r="MBH225" s="11"/>
      <c r="MBI225" s="11"/>
      <c r="MBJ225" s="11"/>
      <c r="MBK225" s="11"/>
      <c r="MBL225" s="11"/>
      <c r="MBM225" s="11"/>
      <c r="MBN225" s="11"/>
      <c r="MBO225" s="11"/>
      <c r="MBP225" s="11"/>
      <c r="MBQ225" s="11"/>
      <c r="MBR225" s="11"/>
      <c r="MBS225" s="11"/>
      <c r="MBT225" s="11"/>
      <c r="MBU225" s="11"/>
      <c r="MBV225" s="11"/>
      <c r="MBW225" s="11"/>
      <c r="MBX225" s="11"/>
      <c r="MBY225" s="11"/>
      <c r="MBZ225" s="11"/>
      <c r="MCA225" s="11"/>
      <c r="MCB225" s="11"/>
      <c r="MCC225" s="11"/>
      <c r="MCD225" s="11"/>
      <c r="MCE225" s="11"/>
      <c r="MCF225" s="11"/>
      <c r="MCG225" s="11"/>
      <c r="MCH225" s="11"/>
      <c r="MCI225" s="11"/>
      <c r="MCJ225" s="11"/>
      <c r="MCK225" s="11"/>
      <c r="MCL225" s="11"/>
      <c r="MCM225" s="11"/>
      <c r="MCN225" s="11"/>
      <c r="MCO225" s="11"/>
      <c r="MCP225" s="11"/>
      <c r="MCQ225" s="11"/>
      <c r="MCR225" s="11"/>
      <c r="MCS225" s="11"/>
      <c r="MCT225" s="11"/>
      <c r="MCU225" s="11"/>
      <c r="MCV225" s="11"/>
      <c r="MCW225" s="11"/>
      <c r="MCX225" s="11"/>
      <c r="MCY225" s="11"/>
      <c r="MCZ225" s="11"/>
      <c r="MDA225" s="11"/>
      <c r="MDB225" s="11"/>
      <c r="MDC225" s="11"/>
      <c r="MDD225" s="11"/>
      <c r="MDE225" s="11"/>
      <c r="MDF225" s="11"/>
      <c r="MDG225" s="11"/>
      <c r="MDH225" s="11"/>
      <c r="MDI225" s="11"/>
      <c r="MDJ225" s="11"/>
      <c r="MDK225" s="11"/>
      <c r="MDL225" s="11"/>
      <c r="MDM225" s="11"/>
      <c r="MDN225" s="11"/>
      <c r="MDO225" s="11"/>
      <c r="MDP225" s="11"/>
      <c r="MDQ225" s="11"/>
      <c r="MDR225" s="11"/>
      <c r="MDS225" s="11"/>
      <c r="MDT225" s="11"/>
      <c r="MDU225" s="11"/>
      <c r="MDV225" s="11"/>
      <c r="MDW225" s="11"/>
      <c r="MDX225" s="11"/>
      <c r="MDY225" s="11"/>
      <c r="MDZ225" s="11"/>
      <c r="MEA225" s="11"/>
      <c r="MEB225" s="11"/>
      <c r="MEC225" s="11"/>
      <c r="MED225" s="11"/>
      <c r="MEE225" s="11"/>
      <c r="MEF225" s="11"/>
      <c r="MEG225" s="11"/>
      <c r="MEH225" s="11"/>
      <c r="MEI225" s="11"/>
      <c r="MEJ225" s="11"/>
      <c r="MEK225" s="11"/>
      <c r="MEL225" s="11"/>
      <c r="MEM225" s="11"/>
      <c r="MEN225" s="11"/>
      <c r="MEO225" s="11"/>
      <c r="MEP225" s="11"/>
      <c r="MEQ225" s="11"/>
      <c r="MER225" s="11"/>
      <c r="MES225" s="11"/>
      <c r="MET225" s="11"/>
      <c r="MEU225" s="11"/>
      <c r="MEV225" s="11"/>
      <c r="MEW225" s="11"/>
      <c r="MEX225" s="11"/>
      <c r="MEY225" s="11"/>
      <c r="MEZ225" s="11"/>
      <c r="MFA225" s="11"/>
      <c r="MFB225" s="11"/>
      <c r="MFC225" s="11"/>
      <c r="MFD225" s="11"/>
      <c r="MFE225" s="11"/>
      <c r="MFF225" s="11"/>
      <c r="MFG225" s="11"/>
      <c r="MFH225" s="11"/>
      <c r="MFI225" s="11"/>
      <c r="MFJ225" s="11"/>
      <c r="MFK225" s="11"/>
      <c r="MFL225" s="11"/>
      <c r="MFM225" s="11"/>
      <c r="MFN225" s="11"/>
      <c r="MFO225" s="11"/>
      <c r="MFP225" s="11"/>
      <c r="MFQ225" s="11"/>
      <c r="MFR225" s="11"/>
      <c r="MFS225" s="11"/>
      <c r="MFT225" s="11"/>
      <c r="MFU225" s="11"/>
      <c r="MFV225" s="11"/>
      <c r="MFW225" s="11"/>
      <c r="MFX225" s="11"/>
      <c r="MFY225" s="11"/>
      <c r="MFZ225" s="11"/>
      <c r="MGA225" s="11"/>
      <c r="MGB225" s="11"/>
      <c r="MGC225" s="11"/>
      <c r="MGD225" s="11"/>
      <c r="MGE225" s="11"/>
      <c r="MGF225" s="11"/>
      <c r="MGG225" s="11"/>
      <c r="MGH225" s="11"/>
      <c r="MGI225" s="11"/>
      <c r="MGJ225" s="11"/>
      <c r="MGK225" s="11"/>
      <c r="MGL225" s="11"/>
      <c r="MGM225" s="11"/>
      <c r="MGN225" s="11"/>
      <c r="MGO225" s="11"/>
      <c r="MGP225" s="11"/>
      <c r="MGQ225" s="11"/>
      <c r="MGR225" s="11"/>
      <c r="MGS225" s="11"/>
      <c r="MGT225" s="11"/>
      <c r="MGU225" s="11"/>
      <c r="MGV225" s="11"/>
      <c r="MGW225" s="11"/>
      <c r="MGX225" s="11"/>
      <c r="MGY225" s="11"/>
      <c r="MGZ225" s="11"/>
      <c r="MHA225" s="11"/>
      <c r="MHB225" s="11"/>
      <c r="MHC225" s="11"/>
      <c r="MHD225" s="11"/>
      <c r="MHE225" s="11"/>
      <c r="MHF225" s="11"/>
      <c r="MHG225" s="11"/>
      <c r="MHH225" s="11"/>
      <c r="MHI225" s="11"/>
      <c r="MHJ225" s="11"/>
      <c r="MHK225" s="11"/>
      <c r="MHL225" s="11"/>
      <c r="MHM225" s="11"/>
      <c r="MHN225" s="11"/>
      <c r="MHO225" s="11"/>
      <c r="MHP225" s="11"/>
      <c r="MHQ225" s="11"/>
      <c r="MHR225" s="11"/>
      <c r="MHS225" s="11"/>
      <c r="MHT225" s="11"/>
      <c r="MHU225" s="11"/>
      <c r="MHV225" s="11"/>
      <c r="MHW225" s="11"/>
      <c r="MHX225" s="11"/>
      <c r="MHY225" s="11"/>
      <c r="MHZ225" s="11"/>
      <c r="MIA225" s="11"/>
      <c r="MIB225" s="11"/>
      <c r="MIC225" s="11"/>
      <c r="MID225" s="11"/>
      <c r="MIE225" s="11"/>
      <c r="MIF225" s="11"/>
      <c r="MIG225" s="11"/>
      <c r="MIH225" s="11"/>
      <c r="MII225" s="11"/>
      <c r="MIJ225" s="11"/>
      <c r="MIK225" s="11"/>
      <c r="MIL225" s="11"/>
      <c r="MIM225" s="11"/>
      <c r="MIN225" s="11"/>
      <c r="MIO225" s="11"/>
      <c r="MIP225" s="11"/>
      <c r="MIQ225" s="11"/>
      <c r="MIR225" s="11"/>
      <c r="MIS225" s="11"/>
      <c r="MIT225" s="11"/>
      <c r="MIU225" s="11"/>
      <c r="MIV225" s="11"/>
      <c r="MIW225" s="11"/>
      <c r="MIX225" s="11"/>
      <c r="MIY225" s="11"/>
      <c r="MIZ225" s="11"/>
      <c r="MJA225" s="11"/>
      <c r="MJB225" s="11"/>
      <c r="MJC225" s="11"/>
      <c r="MJD225" s="11"/>
      <c r="MJE225" s="11"/>
      <c r="MJF225" s="11"/>
      <c r="MJG225" s="11"/>
      <c r="MJH225" s="11"/>
      <c r="MJI225" s="11"/>
      <c r="MJJ225" s="11"/>
      <c r="MJK225" s="11"/>
      <c r="MJL225" s="11"/>
      <c r="MJM225" s="11"/>
      <c r="MJN225" s="11"/>
      <c r="MJO225" s="11"/>
      <c r="MJP225" s="11"/>
      <c r="MJQ225" s="11"/>
      <c r="MJR225" s="11"/>
      <c r="MJS225" s="11"/>
      <c r="MJT225" s="11"/>
      <c r="MJU225" s="11"/>
      <c r="MJV225" s="11"/>
      <c r="MJW225" s="11"/>
      <c r="MJX225" s="11"/>
      <c r="MJY225" s="11"/>
      <c r="MJZ225" s="11"/>
      <c r="MKA225" s="11"/>
      <c r="MKB225" s="11"/>
      <c r="MKC225" s="11"/>
      <c r="MKD225" s="11"/>
      <c r="MKE225" s="11"/>
      <c r="MKF225" s="11"/>
      <c r="MKG225" s="11"/>
      <c r="MKH225" s="11"/>
      <c r="MKI225" s="11"/>
      <c r="MKJ225" s="11"/>
      <c r="MKK225" s="11"/>
      <c r="MKL225" s="11"/>
      <c r="MKM225" s="11"/>
      <c r="MKN225" s="11"/>
      <c r="MKO225" s="11"/>
      <c r="MKP225" s="11"/>
      <c r="MKQ225" s="11"/>
      <c r="MKR225" s="11"/>
      <c r="MKS225" s="11"/>
      <c r="MKT225" s="11"/>
      <c r="MKU225" s="11"/>
      <c r="MKV225" s="11"/>
      <c r="MKW225" s="11"/>
      <c r="MKX225" s="11"/>
      <c r="MKY225" s="11"/>
      <c r="MKZ225" s="11"/>
      <c r="MLA225" s="11"/>
      <c r="MLB225" s="11"/>
      <c r="MLC225" s="11"/>
      <c r="MLD225" s="11"/>
      <c r="MLE225" s="11"/>
      <c r="MLF225" s="11"/>
      <c r="MLG225" s="11"/>
      <c r="MLH225" s="11"/>
      <c r="MLI225" s="11"/>
      <c r="MLJ225" s="11"/>
      <c r="MLK225" s="11"/>
      <c r="MLL225" s="11"/>
      <c r="MLM225" s="11"/>
      <c r="MLN225" s="11"/>
      <c r="MLO225" s="11"/>
      <c r="MLP225" s="11"/>
      <c r="MLQ225" s="11"/>
      <c r="MLR225" s="11"/>
      <c r="MLS225" s="11"/>
      <c r="MLT225" s="11"/>
      <c r="MLU225" s="11"/>
      <c r="MLV225" s="11"/>
      <c r="MLW225" s="11"/>
      <c r="MLX225" s="11"/>
      <c r="MLY225" s="11"/>
      <c r="MLZ225" s="11"/>
      <c r="MMA225" s="11"/>
      <c r="MMB225" s="11"/>
      <c r="MMC225" s="11"/>
      <c r="MMD225" s="11"/>
      <c r="MME225" s="11"/>
      <c r="MMF225" s="11"/>
      <c r="MMG225" s="11"/>
      <c r="MMH225" s="11"/>
      <c r="MMI225" s="11"/>
      <c r="MMJ225" s="11"/>
      <c r="MMK225" s="11"/>
      <c r="MML225" s="11"/>
      <c r="MMM225" s="11"/>
      <c r="MMN225" s="11"/>
      <c r="MMO225" s="11"/>
      <c r="MMP225" s="11"/>
      <c r="MMQ225" s="11"/>
      <c r="MMR225" s="11"/>
      <c r="MMS225" s="11"/>
      <c r="MMT225" s="11"/>
      <c r="MMU225" s="11"/>
      <c r="MMV225" s="11"/>
      <c r="MMW225" s="11"/>
      <c r="MMX225" s="11"/>
      <c r="MMY225" s="11"/>
      <c r="MMZ225" s="11"/>
      <c r="MNA225" s="11"/>
      <c r="MNB225" s="11"/>
      <c r="MNC225" s="11"/>
      <c r="MND225" s="11"/>
      <c r="MNE225" s="11"/>
      <c r="MNF225" s="11"/>
      <c r="MNG225" s="11"/>
      <c r="MNH225" s="11"/>
      <c r="MNI225" s="11"/>
      <c r="MNJ225" s="11"/>
      <c r="MNK225" s="11"/>
      <c r="MNL225" s="11"/>
      <c r="MNM225" s="11"/>
      <c r="MNN225" s="11"/>
      <c r="MNO225" s="11"/>
      <c r="MNP225" s="11"/>
      <c r="MNQ225" s="11"/>
      <c r="MNR225" s="11"/>
      <c r="MNS225" s="11"/>
      <c r="MNT225" s="11"/>
      <c r="MNU225" s="11"/>
      <c r="MNV225" s="11"/>
      <c r="MNW225" s="11"/>
      <c r="MNX225" s="11"/>
      <c r="MNY225" s="11"/>
      <c r="MNZ225" s="11"/>
      <c r="MOA225" s="11"/>
      <c r="MOB225" s="11"/>
      <c r="MOC225" s="11"/>
      <c r="MOD225" s="11"/>
      <c r="MOE225" s="11"/>
      <c r="MOF225" s="11"/>
      <c r="MOG225" s="11"/>
      <c r="MOH225" s="11"/>
      <c r="MOI225" s="11"/>
      <c r="MOJ225" s="11"/>
      <c r="MOK225" s="11"/>
      <c r="MOL225" s="11"/>
      <c r="MOM225" s="11"/>
      <c r="MON225" s="11"/>
      <c r="MOO225" s="11"/>
      <c r="MOP225" s="11"/>
      <c r="MOQ225" s="11"/>
      <c r="MOR225" s="11"/>
      <c r="MOS225" s="11"/>
      <c r="MOT225" s="11"/>
      <c r="MOU225" s="11"/>
      <c r="MOV225" s="11"/>
      <c r="MOW225" s="11"/>
      <c r="MOX225" s="11"/>
      <c r="MOY225" s="11"/>
      <c r="MOZ225" s="11"/>
      <c r="MPA225" s="11"/>
      <c r="MPB225" s="11"/>
      <c r="MPC225" s="11"/>
      <c r="MPD225" s="11"/>
      <c r="MPE225" s="11"/>
      <c r="MPF225" s="11"/>
      <c r="MPG225" s="11"/>
      <c r="MPH225" s="11"/>
      <c r="MPI225" s="11"/>
      <c r="MPJ225" s="11"/>
      <c r="MPK225" s="11"/>
      <c r="MPL225" s="11"/>
      <c r="MPM225" s="11"/>
      <c r="MPN225" s="11"/>
      <c r="MPO225" s="11"/>
      <c r="MPP225" s="11"/>
      <c r="MPQ225" s="11"/>
      <c r="MPR225" s="11"/>
      <c r="MPS225" s="11"/>
      <c r="MPT225" s="11"/>
      <c r="MPU225" s="11"/>
      <c r="MPV225" s="11"/>
      <c r="MPW225" s="11"/>
      <c r="MPX225" s="11"/>
      <c r="MPY225" s="11"/>
      <c r="MPZ225" s="11"/>
      <c r="MQA225" s="11"/>
      <c r="MQB225" s="11"/>
      <c r="MQC225" s="11"/>
      <c r="MQD225" s="11"/>
      <c r="MQE225" s="11"/>
      <c r="MQF225" s="11"/>
      <c r="MQG225" s="11"/>
      <c r="MQH225" s="11"/>
      <c r="MQI225" s="11"/>
      <c r="MQJ225" s="11"/>
      <c r="MQK225" s="11"/>
      <c r="MQL225" s="11"/>
      <c r="MQM225" s="11"/>
      <c r="MQN225" s="11"/>
      <c r="MQO225" s="11"/>
      <c r="MQP225" s="11"/>
      <c r="MQQ225" s="11"/>
      <c r="MQR225" s="11"/>
      <c r="MQS225" s="11"/>
      <c r="MQT225" s="11"/>
      <c r="MQU225" s="11"/>
      <c r="MQV225" s="11"/>
      <c r="MQW225" s="11"/>
      <c r="MQX225" s="11"/>
      <c r="MQY225" s="11"/>
      <c r="MQZ225" s="11"/>
      <c r="MRA225" s="11"/>
      <c r="MRB225" s="11"/>
      <c r="MRC225" s="11"/>
      <c r="MRD225" s="11"/>
      <c r="MRE225" s="11"/>
      <c r="MRF225" s="11"/>
      <c r="MRG225" s="11"/>
      <c r="MRH225" s="11"/>
      <c r="MRI225" s="11"/>
      <c r="MRJ225" s="11"/>
      <c r="MRK225" s="11"/>
      <c r="MRL225" s="11"/>
      <c r="MRM225" s="11"/>
      <c r="MRN225" s="11"/>
      <c r="MRO225" s="11"/>
      <c r="MRP225" s="11"/>
      <c r="MRQ225" s="11"/>
      <c r="MRR225" s="11"/>
      <c r="MRS225" s="11"/>
      <c r="MRT225" s="11"/>
      <c r="MRU225" s="11"/>
      <c r="MRV225" s="11"/>
      <c r="MRW225" s="11"/>
      <c r="MRX225" s="11"/>
      <c r="MRY225" s="11"/>
      <c r="MRZ225" s="11"/>
      <c r="MSA225" s="11"/>
      <c r="MSB225" s="11"/>
      <c r="MSC225" s="11"/>
      <c r="MSD225" s="11"/>
      <c r="MSE225" s="11"/>
      <c r="MSF225" s="11"/>
      <c r="MSG225" s="11"/>
      <c r="MSH225" s="11"/>
      <c r="MSI225" s="11"/>
      <c r="MSJ225" s="11"/>
      <c r="MSK225" s="11"/>
      <c r="MSL225" s="11"/>
      <c r="MSM225" s="11"/>
      <c r="MSN225" s="11"/>
      <c r="MSO225" s="11"/>
      <c r="MSP225" s="11"/>
      <c r="MSQ225" s="11"/>
      <c r="MSR225" s="11"/>
      <c r="MSS225" s="11"/>
      <c r="MST225" s="11"/>
      <c r="MSU225" s="11"/>
      <c r="MSV225" s="11"/>
      <c r="MSW225" s="11"/>
      <c r="MSX225" s="11"/>
      <c r="MSY225" s="11"/>
      <c r="MSZ225" s="11"/>
      <c r="MTA225" s="11"/>
      <c r="MTB225" s="11"/>
      <c r="MTC225" s="11"/>
      <c r="MTD225" s="11"/>
      <c r="MTE225" s="11"/>
      <c r="MTF225" s="11"/>
      <c r="MTG225" s="11"/>
      <c r="MTH225" s="11"/>
      <c r="MTI225" s="11"/>
      <c r="MTJ225" s="11"/>
      <c r="MTK225" s="11"/>
      <c r="MTL225" s="11"/>
      <c r="MTM225" s="11"/>
      <c r="MTN225" s="11"/>
      <c r="MTO225" s="11"/>
      <c r="MTP225" s="11"/>
      <c r="MTQ225" s="11"/>
      <c r="MTR225" s="11"/>
      <c r="MTS225" s="11"/>
      <c r="MTT225" s="11"/>
      <c r="MTU225" s="11"/>
      <c r="MTV225" s="11"/>
      <c r="MTW225" s="11"/>
      <c r="MTX225" s="11"/>
      <c r="MTY225" s="11"/>
      <c r="MTZ225" s="11"/>
      <c r="MUA225" s="11"/>
      <c r="MUB225" s="11"/>
      <c r="MUC225" s="11"/>
      <c r="MUD225" s="11"/>
      <c r="MUE225" s="11"/>
      <c r="MUF225" s="11"/>
      <c r="MUG225" s="11"/>
      <c r="MUH225" s="11"/>
      <c r="MUI225" s="11"/>
      <c r="MUJ225" s="11"/>
      <c r="MUK225" s="11"/>
      <c r="MUL225" s="11"/>
      <c r="MUM225" s="11"/>
      <c r="MUN225" s="11"/>
      <c r="MUO225" s="11"/>
      <c r="MUP225" s="11"/>
      <c r="MUQ225" s="11"/>
      <c r="MUR225" s="11"/>
      <c r="MUS225" s="11"/>
      <c r="MUT225" s="11"/>
      <c r="MUU225" s="11"/>
      <c r="MUV225" s="11"/>
      <c r="MUW225" s="11"/>
      <c r="MUX225" s="11"/>
      <c r="MUY225" s="11"/>
      <c r="MUZ225" s="11"/>
      <c r="MVA225" s="11"/>
      <c r="MVB225" s="11"/>
      <c r="MVC225" s="11"/>
      <c r="MVD225" s="11"/>
      <c r="MVE225" s="11"/>
      <c r="MVF225" s="11"/>
      <c r="MVG225" s="11"/>
      <c r="MVH225" s="11"/>
      <c r="MVI225" s="11"/>
      <c r="MVJ225" s="11"/>
      <c r="MVK225" s="11"/>
      <c r="MVL225" s="11"/>
      <c r="MVM225" s="11"/>
      <c r="MVN225" s="11"/>
      <c r="MVO225" s="11"/>
      <c r="MVP225" s="11"/>
      <c r="MVQ225" s="11"/>
      <c r="MVR225" s="11"/>
      <c r="MVS225" s="11"/>
      <c r="MVT225" s="11"/>
      <c r="MVU225" s="11"/>
      <c r="MVV225" s="11"/>
      <c r="MVW225" s="11"/>
      <c r="MVX225" s="11"/>
      <c r="MVY225" s="11"/>
      <c r="MVZ225" s="11"/>
      <c r="MWA225" s="11"/>
      <c r="MWB225" s="11"/>
      <c r="MWC225" s="11"/>
      <c r="MWD225" s="11"/>
      <c r="MWE225" s="11"/>
      <c r="MWF225" s="11"/>
      <c r="MWG225" s="11"/>
      <c r="MWH225" s="11"/>
      <c r="MWI225" s="11"/>
      <c r="MWJ225" s="11"/>
      <c r="MWK225" s="11"/>
      <c r="MWL225" s="11"/>
      <c r="MWM225" s="11"/>
      <c r="MWN225" s="11"/>
      <c r="MWO225" s="11"/>
      <c r="MWP225" s="11"/>
      <c r="MWQ225" s="11"/>
      <c r="MWR225" s="11"/>
      <c r="MWS225" s="11"/>
      <c r="MWT225" s="11"/>
      <c r="MWU225" s="11"/>
      <c r="MWV225" s="11"/>
      <c r="MWW225" s="11"/>
      <c r="MWX225" s="11"/>
      <c r="MWY225" s="11"/>
      <c r="MWZ225" s="11"/>
      <c r="MXA225" s="11"/>
      <c r="MXB225" s="11"/>
      <c r="MXC225" s="11"/>
      <c r="MXD225" s="11"/>
      <c r="MXE225" s="11"/>
      <c r="MXF225" s="11"/>
      <c r="MXG225" s="11"/>
      <c r="MXH225" s="11"/>
      <c r="MXI225" s="11"/>
      <c r="MXJ225" s="11"/>
      <c r="MXK225" s="11"/>
      <c r="MXL225" s="11"/>
      <c r="MXM225" s="11"/>
      <c r="MXN225" s="11"/>
      <c r="MXO225" s="11"/>
      <c r="MXP225" s="11"/>
      <c r="MXQ225" s="11"/>
      <c r="MXR225" s="11"/>
      <c r="MXS225" s="11"/>
      <c r="MXT225" s="11"/>
      <c r="MXU225" s="11"/>
      <c r="MXV225" s="11"/>
      <c r="MXW225" s="11"/>
      <c r="MXX225" s="11"/>
      <c r="MXY225" s="11"/>
      <c r="MXZ225" s="11"/>
      <c r="MYA225" s="11"/>
      <c r="MYB225" s="11"/>
      <c r="MYC225" s="11"/>
      <c r="MYD225" s="11"/>
      <c r="MYE225" s="11"/>
      <c r="MYF225" s="11"/>
      <c r="MYG225" s="11"/>
      <c r="MYH225" s="11"/>
      <c r="MYI225" s="11"/>
      <c r="MYJ225" s="11"/>
      <c r="MYK225" s="11"/>
      <c r="MYL225" s="11"/>
      <c r="MYM225" s="11"/>
      <c r="MYN225" s="11"/>
      <c r="MYO225" s="11"/>
      <c r="MYP225" s="11"/>
      <c r="MYQ225" s="11"/>
      <c r="MYR225" s="11"/>
      <c r="MYS225" s="11"/>
      <c r="MYT225" s="11"/>
      <c r="MYU225" s="11"/>
      <c r="MYV225" s="11"/>
      <c r="MYW225" s="11"/>
      <c r="MYX225" s="11"/>
      <c r="MYY225" s="11"/>
      <c r="MYZ225" s="11"/>
      <c r="MZA225" s="11"/>
      <c r="MZB225" s="11"/>
      <c r="MZC225" s="11"/>
      <c r="MZD225" s="11"/>
      <c r="MZE225" s="11"/>
      <c r="MZF225" s="11"/>
      <c r="MZG225" s="11"/>
      <c r="MZH225" s="11"/>
      <c r="MZI225" s="11"/>
      <c r="MZJ225" s="11"/>
      <c r="MZK225" s="11"/>
      <c r="MZL225" s="11"/>
      <c r="MZM225" s="11"/>
      <c r="MZN225" s="11"/>
      <c r="MZO225" s="11"/>
      <c r="MZP225" s="11"/>
      <c r="MZQ225" s="11"/>
      <c r="MZR225" s="11"/>
      <c r="MZS225" s="11"/>
      <c r="MZT225" s="11"/>
      <c r="MZU225" s="11"/>
      <c r="MZV225" s="11"/>
      <c r="MZW225" s="11"/>
      <c r="MZX225" s="11"/>
      <c r="MZY225" s="11"/>
      <c r="MZZ225" s="11"/>
      <c r="NAA225" s="11"/>
      <c r="NAB225" s="11"/>
      <c r="NAC225" s="11"/>
      <c r="NAD225" s="11"/>
      <c r="NAE225" s="11"/>
      <c r="NAF225" s="11"/>
      <c r="NAG225" s="11"/>
      <c r="NAH225" s="11"/>
      <c r="NAI225" s="11"/>
      <c r="NAJ225" s="11"/>
      <c r="NAK225" s="11"/>
      <c r="NAL225" s="11"/>
      <c r="NAM225" s="11"/>
      <c r="NAN225" s="11"/>
      <c r="NAO225" s="11"/>
      <c r="NAP225" s="11"/>
      <c r="NAQ225" s="11"/>
      <c r="NAR225" s="11"/>
      <c r="NAS225" s="11"/>
      <c r="NAT225" s="11"/>
      <c r="NAU225" s="11"/>
      <c r="NAV225" s="11"/>
      <c r="NAW225" s="11"/>
      <c r="NAX225" s="11"/>
      <c r="NAY225" s="11"/>
      <c r="NAZ225" s="11"/>
      <c r="NBA225" s="11"/>
      <c r="NBB225" s="11"/>
      <c r="NBC225" s="11"/>
      <c r="NBD225" s="11"/>
      <c r="NBE225" s="11"/>
      <c r="NBF225" s="11"/>
      <c r="NBG225" s="11"/>
      <c r="NBH225" s="11"/>
      <c r="NBI225" s="11"/>
      <c r="NBJ225" s="11"/>
      <c r="NBK225" s="11"/>
      <c r="NBL225" s="11"/>
      <c r="NBM225" s="11"/>
      <c r="NBN225" s="11"/>
      <c r="NBO225" s="11"/>
      <c r="NBP225" s="11"/>
      <c r="NBQ225" s="11"/>
      <c r="NBR225" s="11"/>
      <c r="NBS225" s="11"/>
      <c r="NBT225" s="11"/>
      <c r="NBU225" s="11"/>
      <c r="NBV225" s="11"/>
      <c r="NBW225" s="11"/>
      <c r="NBX225" s="11"/>
      <c r="NBY225" s="11"/>
      <c r="NBZ225" s="11"/>
      <c r="NCA225" s="11"/>
      <c r="NCB225" s="11"/>
      <c r="NCC225" s="11"/>
      <c r="NCD225" s="11"/>
      <c r="NCE225" s="11"/>
      <c r="NCF225" s="11"/>
      <c r="NCG225" s="11"/>
      <c r="NCH225" s="11"/>
      <c r="NCI225" s="11"/>
      <c r="NCJ225" s="11"/>
      <c r="NCK225" s="11"/>
      <c r="NCL225" s="11"/>
      <c r="NCM225" s="11"/>
      <c r="NCN225" s="11"/>
      <c r="NCO225" s="11"/>
      <c r="NCP225" s="11"/>
      <c r="NCQ225" s="11"/>
      <c r="NCR225" s="11"/>
      <c r="NCS225" s="11"/>
      <c r="NCT225" s="11"/>
      <c r="NCU225" s="11"/>
      <c r="NCV225" s="11"/>
      <c r="NCW225" s="11"/>
      <c r="NCX225" s="11"/>
      <c r="NCY225" s="11"/>
      <c r="NCZ225" s="11"/>
      <c r="NDA225" s="11"/>
      <c r="NDB225" s="11"/>
      <c r="NDC225" s="11"/>
      <c r="NDD225" s="11"/>
      <c r="NDE225" s="11"/>
      <c r="NDF225" s="11"/>
      <c r="NDG225" s="11"/>
      <c r="NDH225" s="11"/>
      <c r="NDI225" s="11"/>
      <c r="NDJ225" s="11"/>
      <c r="NDK225" s="11"/>
      <c r="NDL225" s="11"/>
      <c r="NDM225" s="11"/>
      <c r="NDN225" s="11"/>
      <c r="NDO225" s="11"/>
      <c r="NDP225" s="11"/>
      <c r="NDQ225" s="11"/>
      <c r="NDR225" s="11"/>
      <c r="NDS225" s="11"/>
      <c r="NDT225" s="11"/>
      <c r="NDU225" s="11"/>
      <c r="NDV225" s="11"/>
      <c r="NDW225" s="11"/>
      <c r="NDX225" s="11"/>
      <c r="NDY225" s="11"/>
      <c r="NDZ225" s="11"/>
      <c r="NEA225" s="11"/>
      <c r="NEB225" s="11"/>
      <c r="NEC225" s="11"/>
      <c r="NED225" s="11"/>
      <c r="NEE225" s="11"/>
      <c r="NEF225" s="11"/>
      <c r="NEG225" s="11"/>
      <c r="NEH225" s="11"/>
      <c r="NEI225" s="11"/>
      <c r="NEJ225" s="11"/>
      <c r="NEK225" s="11"/>
      <c r="NEL225" s="11"/>
      <c r="NEM225" s="11"/>
      <c r="NEN225" s="11"/>
      <c r="NEO225" s="11"/>
      <c r="NEP225" s="11"/>
      <c r="NEQ225" s="11"/>
      <c r="NER225" s="11"/>
      <c r="NES225" s="11"/>
      <c r="NET225" s="11"/>
      <c r="NEU225" s="11"/>
      <c r="NEV225" s="11"/>
      <c r="NEW225" s="11"/>
      <c r="NEX225" s="11"/>
      <c r="NEY225" s="11"/>
      <c r="NEZ225" s="11"/>
      <c r="NFA225" s="11"/>
      <c r="NFB225" s="11"/>
      <c r="NFC225" s="11"/>
      <c r="NFD225" s="11"/>
      <c r="NFE225" s="11"/>
      <c r="NFF225" s="11"/>
      <c r="NFG225" s="11"/>
      <c r="NFH225" s="11"/>
      <c r="NFI225" s="11"/>
      <c r="NFJ225" s="11"/>
      <c r="NFK225" s="11"/>
      <c r="NFL225" s="11"/>
      <c r="NFM225" s="11"/>
      <c r="NFN225" s="11"/>
      <c r="NFO225" s="11"/>
      <c r="NFP225" s="11"/>
      <c r="NFQ225" s="11"/>
      <c r="NFR225" s="11"/>
      <c r="NFS225" s="11"/>
      <c r="NFT225" s="11"/>
      <c r="NFU225" s="11"/>
      <c r="NFV225" s="11"/>
      <c r="NFW225" s="11"/>
      <c r="NFX225" s="11"/>
      <c r="NFY225" s="11"/>
      <c r="NFZ225" s="11"/>
      <c r="NGA225" s="11"/>
      <c r="NGB225" s="11"/>
      <c r="NGC225" s="11"/>
      <c r="NGD225" s="11"/>
      <c r="NGE225" s="11"/>
      <c r="NGF225" s="11"/>
      <c r="NGG225" s="11"/>
      <c r="NGH225" s="11"/>
      <c r="NGI225" s="11"/>
      <c r="NGJ225" s="11"/>
      <c r="NGK225" s="11"/>
      <c r="NGL225" s="11"/>
      <c r="NGM225" s="11"/>
      <c r="NGN225" s="11"/>
      <c r="NGO225" s="11"/>
      <c r="NGP225" s="11"/>
      <c r="NGQ225" s="11"/>
      <c r="NGR225" s="11"/>
      <c r="NGS225" s="11"/>
      <c r="NGT225" s="11"/>
      <c r="NGU225" s="11"/>
      <c r="NGV225" s="11"/>
      <c r="NGW225" s="11"/>
      <c r="NGX225" s="11"/>
      <c r="NGY225" s="11"/>
      <c r="NGZ225" s="11"/>
      <c r="NHA225" s="11"/>
      <c r="NHB225" s="11"/>
      <c r="NHC225" s="11"/>
      <c r="NHD225" s="11"/>
      <c r="NHE225" s="11"/>
      <c r="NHF225" s="11"/>
      <c r="NHG225" s="11"/>
      <c r="NHH225" s="11"/>
      <c r="NHI225" s="11"/>
      <c r="NHJ225" s="11"/>
      <c r="NHK225" s="11"/>
      <c r="NHL225" s="11"/>
      <c r="NHM225" s="11"/>
      <c r="NHN225" s="11"/>
      <c r="NHO225" s="11"/>
      <c r="NHP225" s="11"/>
      <c r="NHQ225" s="11"/>
      <c r="NHR225" s="11"/>
      <c r="NHS225" s="11"/>
      <c r="NHT225" s="11"/>
      <c r="NHU225" s="11"/>
      <c r="NHV225" s="11"/>
      <c r="NHW225" s="11"/>
      <c r="NHX225" s="11"/>
      <c r="NHY225" s="11"/>
      <c r="NHZ225" s="11"/>
      <c r="NIA225" s="11"/>
      <c r="NIB225" s="11"/>
      <c r="NIC225" s="11"/>
      <c r="NID225" s="11"/>
      <c r="NIE225" s="11"/>
      <c r="NIF225" s="11"/>
      <c r="NIG225" s="11"/>
      <c r="NIH225" s="11"/>
      <c r="NII225" s="11"/>
      <c r="NIJ225" s="11"/>
      <c r="NIK225" s="11"/>
      <c r="NIL225" s="11"/>
      <c r="NIM225" s="11"/>
      <c r="NIN225" s="11"/>
      <c r="NIO225" s="11"/>
      <c r="NIP225" s="11"/>
      <c r="NIQ225" s="11"/>
      <c r="NIR225" s="11"/>
      <c r="NIS225" s="11"/>
      <c r="NIT225" s="11"/>
      <c r="NIU225" s="11"/>
      <c r="NIV225" s="11"/>
      <c r="NIW225" s="11"/>
      <c r="NIX225" s="11"/>
      <c r="NIY225" s="11"/>
      <c r="NIZ225" s="11"/>
      <c r="NJA225" s="11"/>
      <c r="NJB225" s="11"/>
      <c r="NJC225" s="11"/>
      <c r="NJD225" s="11"/>
      <c r="NJE225" s="11"/>
      <c r="NJF225" s="11"/>
      <c r="NJG225" s="11"/>
      <c r="NJH225" s="11"/>
      <c r="NJI225" s="11"/>
      <c r="NJJ225" s="11"/>
      <c r="NJK225" s="11"/>
      <c r="NJL225" s="11"/>
      <c r="NJM225" s="11"/>
      <c r="NJN225" s="11"/>
      <c r="NJO225" s="11"/>
      <c r="NJP225" s="11"/>
      <c r="NJQ225" s="11"/>
      <c r="NJR225" s="11"/>
      <c r="NJS225" s="11"/>
      <c r="NJT225" s="11"/>
      <c r="NJU225" s="11"/>
      <c r="NJV225" s="11"/>
      <c r="NJW225" s="11"/>
      <c r="NJX225" s="11"/>
      <c r="NJY225" s="11"/>
      <c r="NJZ225" s="11"/>
      <c r="NKA225" s="11"/>
      <c r="NKB225" s="11"/>
      <c r="NKC225" s="11"/>
      <c r="NKD225" s="11"/>
      <c r="NKE225" s="11"/>
      <c r="NKF225" s="11"/>
      <c r="NKG225" s="11"/>
      <c r="NKH225" s="11"/>
      <c r="NKI225" s="11"/>
      <c r="NKJ225" s="11"/>
      <c r="NKK225" s="11"/>
      <c r="NKL225" s="11"/>
      <c r="NKM225" s="11"/>
      <c r="NKN225" s="11"/>
      <c r="NKO225" s="11"/>
      <c r="NKP225" s="11"/>
      <c r="NKQ225" s="11"/>
      <c r="NKR225" s="11"/>
      <c r="NKS225" s="11"/>
      <c r="NKT225" s="11"/>
      <c r="NKU225" s="11"/>
      <c r="NKV225" s="11"/>
      <c r="NKW225" s="11"/>
      <c r="NKX225" s="11"/>
      <c r="NKY225" s="11"/>
      <c r="NKZ225" s="11"/>
      <c r="NLA225" s="11"/>
      <c r="NLB225" s="11"/>
      <c r="NLC225" s="11"/>
      <c r="NLD225" s="11"/>
      <c r="NLE225" s="11"/>
      <c r="NLF225" s="11"/>
      <c r="NLG225" s="11"/>
      <c r="NLH225" s="11"/>
      <c r="NLI225" s="11"/>
      <c r="NLJ225" s="11"/>
      <c r="NLK225" s="11"/>
      <c r="NLL225" s="11"/>
      <c r="NLM225" s="11"/>
      <c r="NLN225" s="11"/>
      <c r="NLO225" s="11"/>
      <c r="NLP225" s="11"/>
      <c r="NLQ225" s="11"/>
      <c r="NLR225" s="11"/>
      <c r="NLS225" s="11"/>
      <c r="NLT225" s="11"/>
      <c r="NLU225" s="11"/>
      <c r="NLV225" s="11"/>
      <c r="NLW225" s="11"/>
      <c r="NLX225" s="11"/>
      <c r="NLY225" s="11"/>
      <c r="NLZ225" s="11"/>
      <c r="NMA225" s="11"/>
      <c r="NMB225" s="11"/>
      <c r="NMC225" s="11"/>
      <c r="NMD225" s="11"/>
      <c r="NME225" s="11"/>
      <c r="NMF225" s="11"/>
      <c r="NMG225" s="11"/>
      <c r="NMH225" s="11"/>
      <c r="NMI225" s="11"/>
      <c r="NMJ225" s="11"/>
      <c r="NMK225" s="11"/>
      <c r="NML225" s="11"/>
      <c r="NMM225" s="11"/>
      <c r="NMN225" s="11"/>
      <c r="NMO225" s="11"/>
      <c r="NMP225" s="11"/>
      <c r="NMQ225" s="11"/>
      <c r="NMR225" s="11"/>
      <c r="NMS225" s="11"/>
      <c r="NMT225" s="11"/>
      <c r="NMU225" s="11"/>
      <c r="NMV225" s="11"/>
      <c r="NMW225" s="11"/>
      <c r="NMX225" s="11"/>
      <c r="NMY225" s="11"/>
      <c r="NMZ225" s="11"/>
      <c r="NNA225" s="11"/>
      <c r="NNB225" s="11"/>
      <c r="NNC225" s="11"/>
      <c r="NND225" s="11"/>
      <c r="NNE225" s="11"/>
      <c r="NNF225" s="11"/>
      <c r="NNG225" s="11"/>
      <c r="NNH225" s="11"/>
      <c r="NNI225" s="11"/>
      <c r="NNJ225" s="11"/>
      <c r="NNK225" s="11"/>
      <c r="NNL225" s="11"/>
      <c r="NNM225" s="11"/>
      <c r="NNN225" s="11"/>
      <c r="NNO225" s="11"/>
      <c r="NNP225" s="11"/>
      <c r="NNQ225" s="11"/>
      <c r="NNR225" s="11"/>
      <c r="NNS225" s="11"/>
      <c r="NNT225" s="11"/>
      <c r="NNU225" s="11"/>
      <c r="NNV225" s="11"/>
      <c r="NNW225" s="11"/>
      <c r="NNX225" s="11"/>
      <c r="NNY225" s="11"/>
      <c r="NNZ225" s="11"/>
      <c r="NOA225" s="11"/>
      <c r="NOB225" s="11"/>
      <c r="NOC225" s="11"/>
      <c r="NOD225" s="11"/>
      <c r="NOE225" s="11"/>
      <c r="NOF225" s="11"/>
      <c r="NOG225" s="11"/>
      <c r="NOH225" s="11"/>
      <c r="NOI225" s="11"/>
      <c r="NOJ225" s="11"/>
      <c r="NOK225" s="11"/>
      <c r="NOL225" s="11"/>
      <c r="NOM225" s="11"/>
      <c r="NON225" s="11"/>
      <c r="NOO225" s="11"/>
      <c r="NOP225" s="11"/>
      <c r="NOQ225" s="11"/>
      <c r="NOR225" s="11"/>
      <c r="NOS225" s="11"/>
      <c r="NOT225" s="11"/>
      <c r="NOU225" s="11"/>
      <c r="NOV225" s="11"/>
      <c r="NOW225" s="11"/>
      <c r="NOX225" s="11"/>
      <c r="NOY225" s="11"/>
      <c r="NOZ225" s="11"/>
      <c r="NPA225" s="11"/>
      <c r="NPB225" s="11"/>
      <c r="NPC225" s="11"/>
      <c r="NPD225" s="11"/>
      <c r="NPE225" s="11"/>
      <c r="NPF225" s="11"/>
      <c r="NPG225" s="11"/>
      <c r="NPH225" s="11"/>
      <c r="NPI225" s="11"/>
      <c r="NPJ225" s="11"/>
      <c r="NPK225" s="11"/>
      <c r="NPL225" s="11"/>
      <c r="NPM225" s="11"/>
      <c r="NPN225" s="11"/>
      <c r="NPO225" s="11"/>
      <c r="NPP225" s="11"/>
      <c r="NPQ225" s="11"/>
      <c r="NPR225" s="11"/>
      <c r="NPS225" s="11"/>
      <c r="NPT225" s="11"/>
      <c r="NPU225" s="11"/>
      <c r="NPV225" s="11"/>
      <c r="NPW225" s="11"/>
      <c r="NPX225" s="11"/>
      <c r="NPY225" s="11"/>
      <c r="NPZ225" s="11"/>
      <c r="NQA225" s="11"/>
      <c r="NQB225" s="11"/>
      <c r="NQC225" s="11"/>
      <c r="NQD225" s="11"/>
      <c r="NQE225" s="11"/>
      <c r="NQF225" s="11"/>
      <c r="NQG225" s="11"/>
      <c r="NQH225" s="11"/>
      <c r="NQI225" s="11"/>
      <c r="NQJ225" s="11"/>
      <c r="NQK225" s="11"/>
      <c r="NQL225" s="11"/>
      <c r="NQM225" s="11"/>
      <c r="NQN225" s="11"/>
      <c r="NQO225" s="11"/>
      <c r="NQP225" s="11"/>
      <c r="NQQ225" s="11"/>
      <c r="NQR225" s="11"/>
      <c r="NQS225" s="11"/>
      <c r="NQT225" s="11"/>
      <c r="NQU225" s="11"/>
      <c r="NQV225" s="11"/>
      <c r="NQW225" s="11"/>
      <c r="NQX225" s="11"/>
      <c r="NQY225" s="11"/>
      <c r="NQZ225" s="11"/>
      <c r="NRA225" s="11"/>
      <c r="NRB225" s="11"/>
      <c r="NRC225" s="11"/>
      <c r="NRD225" s="11"/>
      <c r="NRE225" s="11"/>
      <c r="NRF225" s="11"/>
      <c r="NRG225" s="11"/>
      <c r="NRH225" s="11"/>
      <c r="NRI225" s="11"/>
      <c r="NRJ225" s="11"/>
      <c r="NRK225" s="11"/>
      <c r="NRL225" s="11"/>
      <c r="NRM225" s="11"/>
      <c r="NRN225" s="11"/>
      <c r="NRO225" s="11"/>
      <c r="NRP225" s="11"/>
      <c r="NRQ225" s="11"/>
      <c r="NRR225" s="11"/>
      <c r="NRS225" s="11"/>
      <c r="NRT225" s="11"/>
      <c r="NRU225" s="11"/>
      <c r="NRV225" s="11"/>
      <c r="NRW225" s="11"/>
      <c r="NRX225" s="11"/>
      <c r="NRY225" s="11"/>
      <c r="NRZ225" s="11"/>
      <c r="NSA225" s="11"/>
      <c r="NSB225" s="11"/>
      <c r="NSC225" s="11"/>
      <c r="NSD225" s="11"/>
      <c r="NSE225" s="11"/>
      <c r="NSF225" s="11"/>
      <c r="NSG225" s="11"/>
      <c r="NSH225" s="11"/>
      <c r="NSI225" s="11"/>
      <c r="NSJ225" s="11"/>
      <c r="NSK225" s="11"/>
      <c r="NSL225" s="11"/>
      <c r="NSM225" s="11"/>
      <c r="NSN225" s="11"/>
      <c r="NSO225" s="11"/>
      <c r="NSP225" s="11"/>
      <c r="NSQ225" s="11"/>
      <c r="NSR225" s="11"/>
      <c r="NSS225" s="11"/>
      <c r="NST225" s="11"/>
      <c r="NSU225" s="11"/>
      <c r="NSV225" s="11"/>
      <c r="NSW225" s="11"/>
      <c r="NSX225" s="11"/>
      <c r="NSY225" s="11"/>
      <c r="NSZ225" s="11"/>
      <c r="NTA225" s="11"/>
      <c r="NTB225" s="11"/>
      <c r="NTC225" s="11"/>
      <c r="NTD225" s="11"/>
      <c r="NTE225" s="11"/>
      <c r="NTF225" s="11"/>
      <c r="NTG225" s="11"/>
      <c r="NTH225" s="11"/>
      <c r="NTI225" s="11"/>
      <c r="NTJ225" s="11"/>
      <c r="NTK225" s="11"/>
      <c r="NTL225" s="11"/>
      <c r="NTM225" s="11"/>
      <c r="NTN225" s="11"/>
      <c r="NTO225" s="11"/>
      <c r="NTP225" s="11"/>
      <c r="NTQ225" s="11"/>
      <c r="NTR225" s="11"/>
      <c r="NTS225" s="11"/>
      <c r="NTT225" s="11"/>
      <c r="NTU225" s="11"/>
      <c r="NTV225" s="11"/>
      <c r="NTW225" s="11"/>
      <c r="NTX225" s="11"/>
      <c r="NTY225" s="11"/>
      <c r="NTZ225" s="11"/>
      <c r="NUA225" s="11"/>
      <c r="NUB225" s="11"/>
      <c r="NUC225" s="11"/>
      <c r="NUD225" s="11"/>
      <c r="NUE225" s="11"/>
      <c r="NUF225" s="11"/>
      <c r="NUG225" s="11"/>
      <c r="NUH225" s="11"/>
      <c r="NUI225" s="11"/>
      <c r="NUJ225" s="11"/>
      <c r="NUK225" s="11"/>
      <c r="NUL225" s="11"/>
      <c r="NUM225" s="11"/>
      <c r="NUN225" s="11"/>
      <c r="NUO225" s="11"/>
      <c r="NUP225" s="11"/>
      <c r="NUQ225" s="11"/>
      <c r="NUR225" s="11"/>
      <c r="NUS225" s="11"/>
      <c r="NUT225" s="11"/>
      <c r="NUU225" s="11"/>
      <c r="NUV225" s="11"/>
      <c r="NUW225" s="11"/>
      <c r="NUX225" s="11"/>
      <c r="NUY225" s="11"/>
      <c r="NUZ225" s="11"/>
      <c r="NVA225" s="11"/>
      <c r="NVB225" s="11"/>
      <c r="NVC225" s="11"/>
      <c r="NVD225" s="11"/>
      <c r="NVE225" s="11"/>
      <c r="NVF225" s="11"/>
      <c r="NVG225" s="11"/>
      <c r="NVH225" s="11"/>
      <c r="NVI225" s="11"/>
      <c r="NVJ225" s="11"/>
      <c r="NVK225" s="11"/>
      <c r="NVL225" s="11"/>
      <c r="NVM225" s="11"/>
      <c r="NVN225" s="11"/>
      <c r="NVO225" s="11"/>
      <c r="NVP225" s="11"/>
      <c r="NVQ225" s="11"/>
      <c r="NVR225" s="11"/>
      <c r="NVS225" s="11"/>
      <c r="NVT225" s="11"/>
      <c r="NVU225" s="11"/>
      <c r="NVV225" s="11"/>
      <c r="NVW225" s="11"/>
      <c r="NVX225" s="11"/>
      <c r="NVY225" s="11"/>
      <c r="NVZ225" s="11"/>
      <c r="NWA225" s="11"/>
      <c r="NWB225" s="11"/>
      <c r="NWC225" s="11"/>
      <c r="NWD225" s="11"/>
      <c r="NWE225" s="11"/>
      <c r="NWF225" s="11"/>
      <c r="NWG225" s="11"/>
      <c r="NWH225" s="11"/>
      <c r="NWI225" s="11"/>
      <c r="NWJ225" s="11"/>
      <c r="NWK225" s="11"/>
      <c r="NWL225" s="11"/>
      <c r="NWM225" s="11"/>
      <c r="NWN225" s="11"/>
      <c r="NWO225" s="11"/>
      <c r="NWP225" s="11"/>
      <c r="NWQ225" s="11"/>
      <c r="NWR225" s="11"/>
      <c r="NWS225" s="11"/>
      <c r="NWT225" s="11"/>
      <c r="NWU225" s="11"/>
      <c r="NWV225" s="11"/>
      <c r="NWW225" s="11"/>
      <c r="NWX225" s="11"/>
      <c r="NWY225" s="11"/>
      <c r="NWZ225" s="11"/>
      <c r="NXA225" s="11"/>
      <c r="NXB225" s="11"/>
      <c r="NXC225" s="11"/>
      <c r="NXD225" s="11"/>
      <c r="NXE225" s="11"/>
      <c r="NXF225" s="11"/>
      <c r="NXG225" s="11"/>
      <c r="NXH225" s="11"/>
      <c r="NXI225" s="11"/>
      <c r="NXJ225" s="11"/>
      <c r="NXK225" s="11"/>
      <c r="NXL225" s="11"/>
      <c r="NXM225" s="11"/>
      <c r="NXN225" s="11"/>
      <c r="NXO225" s="11"/>
      <c r="NXP225" s="11"/>
      <c r="NXQ225" s="11"/>
      <c r="NXR225" s="11"/>
      <c r="NXS225" s="11"/>
      <c r="NXT225" s="11"/>
      <c r="NXU225" s="11"/>
      <c r="NXV225" s="11"/>
      <c r="NXW225" s="11"/>
      <c r="NXX225" s="11"/>
      <c r="NXY225" s="11"/>
      <c r="NXZ225" s="11"/>
      <c r="NYA225" s="11"/>
      <c r="NYB225" s="11"/>
      <c r="NYC225" s="11"/>
      <c r="NYD225" s="11"/>
      <c r="NYE225" s="11"/>
      <c r="NYF225" s="11"/>
      <c r="NYG225" s="11"/>
      <c r="NYH225" s="11"/>
      <c r="NYI225" s="11"/>
      <c r="NYJ225" s="11"/>
      <c r="NYK225" s="11"/>
      <c r="NYL225" s="11"/>
      <c r="NYM225" s="11"/>
      <c r="NYN225" s="11"/>
      <c r="NYO225" s="11"/>
      <c r="NYP225" s="11"/>
      <c r="NYQ225" s="11"/>
      <c r="NYR225" s="11"/>
      <c r="NYS225" s="11"/>
      <c r="NYT225" s="11"/>
      <c r="NYU225" s="11"/>
      <c r="NYV225" s="11"/>
      <c r="NYW225" s="11"/>
      <c r="NYX225" s="11"/>
      <c r="NYY225" s="11"/>
      <c r="NYZ225" s="11"/>
      <c r="NZA225" s="11"/>
      <c r="NZB225" s="11"/>
      <c r="NZC225" s="11"/>
      <c r="NZD225" s="11"/>
      <c r="NZE225" s="11"/>
      <c r="NZF225" s="11"/>
      <c r="NZG225" s="11"/>
      <c r="NZH225" s="11"/>
      <c r="NZI225" s="11"/>
      <c r="NZJ225" s="11"/>
      <c r="NZK225" s="11"/>
      <c r="NZL225" s="11"/>
      <c r="NZM225" s="11"/>
      <c r="NZN225" s="11"/>
      <c r="NZO225" s="11"/>
      <c r="NZP225" s="11"/>
      <c r="NZQ225" s="11"/>
      <c r="NZR225" s="11"/>
      <c r="NZS225" s="11"/>
      <c r="NZT225" s="11"/>
      <c r="NZU225" s="11"/>
      <c r="NZV225" s="11"/>
      <c r="NZW225" s="11"/>
      <c r="NZX225" s="11"/>
      <c r="NZY225" s="11"/>
      <c r="NZZ225" s="11"/>
      <c r="OAA225" s="11"/>
      <c r="OAB225" s="11"/>
      <c r="OAC225" s="11"/>
      <c r="OAD225" s="11"/>
      <c r="OAE225" s="11"/>
      <c r="OAF225" s="11"/>
      <c r="OAG225" s="11"/>
      <c r="OAH225" s="11"/>
      <c r="OAI225" s="11"/>
      <c r="OAJ225" s="11"/>
      <c r="OAK225" s="11"/>
      <c r="OAL225" s="11"/>
      <c r="OAM225" s="11"/>
      <c r="OAN225" s="11"/>
      <c r="OAO225" s="11"/>
      <c r="OAP225" s="11"/>
      <c r="OAQ225" s="11"/>
      <c r="OAR225" s="11"/>
      <c r="OAS225" s="11"/>
      <c r="OAT225" s="11"/>
      <c r="OAU225" s="11"/>
      <c r="OAV225" s="11"/>
      <c r="OAW225" s="11"/>
      <c r="OAX225" s="11"/>
      <c r="OAY225" s="11"/>
      <c r="OAZ225" s="11"/>
      <c r="OBA225" s="11"/>
      <c r="OBB225" s="11"/>
      <c r="OBC225" s="11"/>
      <c r="OBD225" s="11"/>
      <c r="OBE225" s="11"/>
      <c r="OBF225" s="11"/>
      <c r="OBG225" s="11"/>
      <c r="OBH225" s="11"/>
      <c r="OBI225" s="11"/>
      <c r="OBJ225" s="11"/>
      <c r="OBK225" s="11"/>
      <c r="OBL225" s="11"/>
      <c r="OBM225" s="11"/>
      <c r="OBN225" s="11"/>
      <c r="OBO225" s="11"/>
      <c r="OBP225" s="11"/>
      <c r="OBQ225" s="11"/>
      <c r="OBR225" s="11"/>
      <c r="OBS225" s="11"/>
      <c r="OBT225" s="11"/>
      <c r="OBU225" s="11"/>
      <c r="OBV225" s="11"/>
      <c r="OBW225" s="11"/>
      <c r="OBX225" s="11"/>
      <c r="OBY225" s="11"/>
      <c r="OBZ225" s="11"/>
      <c r="OCA225" s="11"/>
      <c r="OCB225" s="11"/>
      <c r="OCC225" s="11"/>
      <c r="OCD225" s="11"/>
      <c r="OCE225" s="11"/>
      <c r="OCF225" s="11"/>
      <c r="OCG225" s="11"/>
      <c r="OCH225" s="11"/>
      <c r="OCI225" s="11"/>
      <c r="OCJ225" s="11"/>
      <c r="OCK225" s="11"/>
      <c r="OCL225" s="11"/>
      <c r="OCM225" s="11"/>
      <c r="OCN225" s="11"/>
      <c r="OCO225" s="11"/>
      <c r="OCP225" s="11"/>
      <c r="OCQ225" s="11"/>
      <c r="OCR225" s="11"/>
      <c r="OCS225" s="11"/>
      <c r="OCT225" s="11"/>
      <c r="OCU225" s="11"/>
      <c r="OCV225" s="11"/>
      <c r="OCW225" s="11"/>
      <c r="OCX225" s="11"/>
      <c r="OCY225" s="11"/>
      <c r="OCZ225" s="11"/>
      <c r="ODA225" s="11"/>
      <c r="ODB225" s="11"/>
      <c r="ODC225" s="11"/>
      <c r="ODD225" s="11"/>
      <c r="ODE225" s="11"/>
      <c r="ODF225" s="11"/>
      <c r="ODG225" s="11"/>
      <c r="ODH225" s="11"/>
      <c r="ODI225" s="11"/>
      <c r="ODJ225" s="11"/>
      <c r="ODK225" s="11"/>
      <c r="ODL225" s="11"/>
      <c r="ODM225" s="11"/>
      <c r="ODN225" s="11"/>
      <c r="ODO225" s="11"/>
      <c r="ODP225" s="11"/>
      <c r="ODQ225" s="11"/>
      <c r="ODR225" s="11"/>
      <c r="ODS225" s="11"/>
      <c r="ODT225" s="11"/>
      <c r="ODU225" s="11"/>
      <c r="ODV225" s="11"/>
      <c r="ODW225" s="11"/>
      <c r="ODX225" s="11"/>
      <c r="ODY225" s="11"/>
      <c r="ODZ225" s="11"/>
      <c r="OEA225" s="11"/>
      <c r="OEB225" s="11"/>
      <c r="OEC225" s="11"/>
      <c r="OED225" s="11"/>
      <c r="OEE225" s="11"/>
      <c r="OEF225" s="11"/>
      <c r="OEG225" s="11"/>
      <c r="OEH225" s="11"/>
      <c r="OEI225" s="11"/>
      <c r="OEJ225" s="11"/>
      <c r="OEK225" s="11"/>
      <c r="OEL225" s="11"/>
      <c r="OEM225" s="11"/>
      <c r="OEN225" s="11"/>
      <c r="OEO225" s="11"/>
      <c r="OEP225" s="11"/>
      <c r="OEQ225" s="11"/>
      <c r="OER225" s="11"/>
      <c r="OES225" s="11"/>
      <c r="OET225" s="11"/>
      <c r="OEU225" s="11"/>
      <c r="OEV225" s="11"/>
      <c r="OEW225" s="11"/>
      <c r="OEX225" s="11"/>
      <c r="OEY225" s="11"/>
      <c r="OEZ225" s="11"/>
      <c r="OFA225" s="11"/>
      <c r="OFB225" s="11"/>
      <c r="OFC225" s="11"/>
      <c r="OFD225" s="11"/>
      <c r="OFE225" s="11"/>
      <c r="OFF225" s="11"/>
      <c r="OFG225" s="11"/>
      <c r="OFH225" s="11"/>
      <c r="OFI225" s="11"/>
      <c r="OFJ225" s="11"/>
      <c r="OFK225" s="11"/>
      <c r="OFL225" s="11"/>
      <c r="OFM225" s="11"/>
      <c r="OFN225" s="11"/>
      <c r="OFO225" s="11"/>
      <c r="OFP225" s="11"/>
      <c r="OFQ225" s="11"/>
      <c r="OFR225" s="11"/>
      <c r="OFS225" s="11"/>
      <c r="OFT225" s="11"/>
      <c r="OFU225" s="11"/>
      <c r="OFV225" s="11"/>
      <c r="OFW225" s="11"/>
      <c r="OFX225" s="11"/>
      <c r="OFY225" s="11"/>
      <c r="OFZ225" s="11"/>
      <c r="OGA225" s="11"/>
      <c r="OGB225" s="11"/>
      <c r="OGC225" s="11"/>
      <c r="OGD225" s="11"/>
      <c r="OGE225" s="11"/>
      <c r="OGF225" s="11"/>
      <c r="OGG225" s="11"/>
      <c r="OGH225" s="11"/>
      <c r="OGI225" s="11"/>
      <c r="OGJ225" s="11"/>
      <c r="OGK225" s="11"/>
      <c r="OGL225" s="11"/>
      <c r="OGM225" s="11"/>
      <c r="OGN225" s="11"/>
      <c r="OGO225" s="11"/>
      <c r="OGP225" s="11"/>
      <c r="OGQ225" s="11"/>
      <c r="OGR225" s="11"/>
      <c r="OGS225" s="11"/>
      <c r="OGT225" s="11"/>
      <c r="OGU225" s="11"/>
      <c r="OGV225" s="11"/>
      <c r="OGW225" s="11"/>
      <c r="OGX225" s="11"/>
      <c r="OGY225" s="11"/>
      <c r="OGZ225" s="11"/>
      <c r="OHA225" s="11"/>
      <c r="OHB225" s="11"/>
      <c r="OHC225" s="11"/>
      <c r="OHD225" s="11"/>
      <c r="OHE225" s="11"/>
      <c r="OHF225" s="11"/>
      <c r="OHG225" s="11"/>
      <c r="OHH225" s="11"/>
      <c r="OHI225" s="11"/>
      <c r="OHJ225" s="11"/>
      <c r="OHK225" s="11"/>
      <c r="OHL225" s="11"/>
      <c r="OHM225" s="11"/>
      <c r="OHN225" s="11"/>
      <c r="OHO225" s="11"/>
      <c r="OHP225" s="11"/>
      <c r="OHQ225" s="11"/>
      <c r="OHR225" s="11"/>
      <c r="OHS225" s="11"/>
      <c r="OHT225" s="11"/>
      <c r="OHU225" s="11"/>
      <c r="OHV225" s="11"/>
      <c r="OHW225" s="11"/>
      <c r="OHX225" s="11"/>
      <c r="OHY225" s="11"/>
      <c r="OHZ225" s="11"/>
      <c r="OIA225" s="11"/>
      <c r="OIB225" s="11"/>
      <c r="OIC225" s="11"/>
      <c r="OID225" s="11"/>
      <c r="OIE225" s="11"/>
      <c r="OIF225" s="11"/>
      <c r="OIG225" s="11"/>
      <c r="OIH225" s="11"/>
      <c r="OII225" s="11"/>
      <c r="OIJ225" s="11"/>
      <c r="OIK225" s="11"/>
      <c r="OIL225" s="11"/>
      <c r="OIM225" s="11"/>
      <c r="OIN225" s="11"/>
      <c r="OIO225" s="11"/>
      <c r="OIP225" s="11"/>
      <c r="OIQ225" s="11"/>
      <c r="OIR225" s="11"/>
      <c r="OIS225" s="11"/>
      <c r="OIT225" s="11"/>
      <c r="OIU225" s="11"/>
      <c r="OIV225" s="11"/>
      <c r="OIW225" s="11"/>
      <c r="OIX225" s="11"/>
      <c r="OIY225" s="11"/>
      <c r="OIZ225" s="11"/>
      <c r="OJA225" s="11"/>
      <c r="OJB225" s="11"/>
      <c r="OJC225" s="11"/>
      <c r="OJD225" s="11"/>
      <c r="OJE225" s="11"/>
      <c r="OJF225" s="11"/>
      <c r="OJG225" s="11"/>
      <c r="OJH225" s="11"/>
      <c r="OJI225" s="11"/>
      <c r="OJJ225" s="11"/>
      <c r="OJK225" s="11"/>
      <c r="OJL225" s="11"/>
      <c r="OJM225" s="11"/>
      <c r="OJN225" s="11"/>
      <c r="OJO225" s="11"/>
      <c r="OJP225" s="11"/>
      <c r="OJQ225" s="11"/>
      <c r="OJR225" s="11"/>
      <c r="OJS225" s="11"/>
      <c r="OJT225" s="11"/>
      <c r="OJU225" s="11"/>
      <c r="OJV225" s="11"/>
      <c r="OJW225" s="11"/>
      <c r="OJX225" s="11"/>
      <c r="OJY225" s="11"/>
      <c r="OJZ225" s="11"/>
      <c r="OKA225" s="11"/>
      <c r="OKB225" s="11"/>
      <c r="OKC225" s="11"/>
      <c r="OKD225" s="11"/>
      <c r="OKE225" s="11"/>
      <c r="OKF225" s="11"/>
      <c r="OKG225" s="11"/>
      <c r="OKH225" s="11"/>
      <c r="OKI225" s="11"/>
      <c r="OKJ225" s="11"/>
      <c r="OKK225" s="11"/>
      <c r="OKL225" s="11"/>
      <c r="OKM225" s="11"/>
      <c r="OKN225" s="11"/>
      <c r="OKO225" s="11"/>
      <c r="OKP225" s="11"/>
      <c r="OKQ225" s="11"/>
      <c r="OKR225" s="11"/>
      <c r="OKS225" s="11"/>
      <c r="OKT225" s="11"/>
      <c r="OKU225" s="11"/>
      <c r="OKV225" s="11"/>
      <c r="OKW225" s="11"/>
      <c r="OKX225" s="11"/>
      <c r="OKY225" s="11"/>
      <c r="OKZ225" s="11"/>
      <c r="OLA225" s="11"/>
      <c r="OLB225" s="11"/>
      <c r="OLC225" s="11"/>
      <c r="OLD225" s="11"/>
      <c r="OLE225" s="11"/>
      <c r="OLF225" s="11"/>
      <c r="OLG225" s="11"/>
      <c r="OLH225" s="11"/>
      <c r="OLI225" s="11"/>
      <c r="OLJ225" s="11"/>
      <c r="OLK225" s="11"/>
      <c r="OLL225" s="11"/>
      <c r="OLM225" s="11"/>
      <c r="OLN225" s="11"/>
      <c r="OLO225" s="11"/>
      <c r="OLP225" s="11"/>
      <c r="OLQ225" s="11"/>
      <c r="OLR225" s="11"/>
      <c r="OLS225" s="11"/>
      <c r="OLT225" s="11"/>
      <c r="OLU225" s="11"/>
      <c r="OLV225" s="11"/>
      <c r="OLW225" s="11"/>
      <c r="OLX225" s="11"/>
      <c r="OLY225" s="11"/>
      <c r="OLZ225" s="11"/>
      <c r="OMA225" s="11"/>
      <c r="OMB225" s="11"/>
      <c r="OMC225" s="11"/>
      <c r="OMD225" s="11"/>
      <c r="OME225" s="11"/>
      <c r="OMF225" s="11"/>
      <c r="OMG225" s="11"/>
      <c r="OMH225" s="11"/>
      <c r="OMI225" s="11"/>
      <c r="OMJ225" s="11"/>
      <c r="OMK225" s="11"/>
      <c r="OML225" s="11"/>
      <c r="OMM225" s="11"/>
      <c r="OMN225" s="11"/>
      <c r="OMO225" s="11"/>
      <c r="OMP225" s="11"/>
      <c r="OMQ225" s="11"/>
      <c r="OMR225" s="11"/>
      <c r="OMS225" s="11"/>
      <c r="OMT225" s="11"/>
      <c r="OMU225" s="11"/>
      <c r="OMV225" s="11"/>
      <c r="OMW225" s="11"/>
      <c r="OMX225" s="11"/>
      <c r="OMY225" s="11"/>
      <c r="OMZ225" s="11"/>
      <c r="ONA225" s="11"/>
      <c r="ONB225" s="11"/>
      <c r="ONC225" s="11"/>
      <c r="OND225" s="11"/>
      <c r="ONE225" s="11"/>
      <c r="ONF225" s="11"/>
      <c r="ONG225" s="11"/>
      <c r="ONH225" s="11"/>
      <c r="ONI225" s="11"/>
      <c r="ONJ225" s="11"/>
      <c r="ONK225" s="11"/>
      <c r="ONL225" s="11"/>
      <c r="ONM225" s="11"/>
      <c r="ONN225" s="11"/>
      <c r="ONO225" s="11"/>
      <c r="ONP225" s="11"/>
      <c r="ONQ225" s="11"/>
      <c r="ONR225" s="11"/>
      <c r="ONS225" s="11"/>
      <c r="ONT225" s="11"/>
      <c r="ONU225" s="11"/>
      <c r="ONV225" s="11"/>
      <c r="ONW225" s="11"/>
      <c r="ONX225" s="11"/>
      <c r="ONY225" s="11"/>
      <c r="ONZ225" s="11"/>
      <c r="OOA225" s="11"/>
      <c r="OOB225" s="11"/>
      <c r="OOC225" s="11"/>
      <c r="OOD225" s="11"/>
      <c r="OOE225" s="11"/>
      <c r="OOF225" s="11"/>
      <c r="OOG225" s="11"/>
      <c r="OOH225" s="11"/>
      <c r="OOI225" s="11"/>
      <c r="OOJ225" s="11"/>
      <c r="OOK225" s="11"/>
      <c r="OOL225" s="11"/>
      <c r="OOM225" s="11"/>
      <c r="OON225" s="11"/>
      <c r="OOO225" s="11"/>
      <c r="OOP225" s="11"/>
      <c r="OOQ225" s="11"/>
      <c r="OOR225" s="11"/>
      <c r="OOS225" s="11"/>
      <c r="OOT225" s="11"/>
      <c r="OOU225" s="11"/>
      <c r="OOV225" s="11"/>
      <c r="OOW225" s="11"/>
      <c r="OOX225" s="11"/>
      <c r="OOY225" s="11"/>
      <c r="OOZ225" s="11"/>
      <c r="OPA225" s="11"/>
      <c r="OPB225" s="11"/>
      <c r="OPC225" s="11"/>
      <c r="OPD225" s="11"/>
      <c r="OPE225" s="11"/>
      <c r="OPF225" s="11"/>
      <c r="OPG225" s="11"/>
      <c r="OPH225" s="11"/>
      <c r="OPI225" s="11"/>
      <c r="OPJ225" s="11"/>
      <c r="OPK225" s="11"/>
      <c r="OPL225" s="11"/>
      <c r="OPM225" s="11"/>
      <c r="OPN225" s="11"/>
      <c r="OPO225" s="11"/>
      <c r="OPP225" s="11"/>
      <c r="OPQ225" s="11"/>
      <c r="OPR225" s="11"/>
      <c r="OPS225" s="11"/>
      <c r="OPT225" s="11"/>
      <c r="OPU225" s="11"/>
      <c r="OPV225" s="11"/>
      <c r="OPW225" s="11"/>
      <c r="OPX225" s="11"/>
      <c r="OPY225" s="11"/>
      <c r="OPZ225" s="11"/>
      <c r="OQA225" s="11"/>
      <c r="OQB225" s="11"/>
      <c r="OQC225" s="11"/>
      <c r="OQD225" s="11"/>
      <c r="OQE225" s="11"/>
      <c r="OQF225" s="11"/>
      <c r="OQG225" s="11"/>
      <c r="OQH225" s="11"/>
      <c r="OQI225" s="11"/>
      <c r="OQJ225" s="11"/>
      <c r="OQK225" s="11"/>
      <c r="OQL225" s="11"/>
      <c r="OQM225" s="11"/>
      <c r="OQN225" s="11"/>
      <c r="OQO225" s="11"/>
      <c r="OQP225" s="11"/>
      <c r="OQQ225" s="11"/>
      <c r="OQR225" s="11"/>
      <c r="OQS225" s="11"/>
      <c r="OQT225" s="11"/>
      <c r="OQU225" s="11"/>
      <c r="OQV225" s="11"/>
      <c r="OQW225" s="11"/>
      <c r="OQX225" s="11"/>
      <c r="OQY225" s="11"/>
      <c r="OQZ225" s="11"/>
      <c r="ORA225" s="11"/>
      <c r="ORB225" s="11"/>
      <c r="ORC225" s="11"/>
      <c r="ORD225" s="11"/>
      <c r="ORE225" s="11"/>
      <c r="ORF225" s="11"/>
      <c r="ORG225" s="11"/>
      <c r="ORH225" s="11"/>
      <c r="ORI225" s="11"/>
      <c r="ORJ225" s="11"/>
      <c r="ORK225" s="11"/>
      <c r="ORL225" s="11"/>
      <c r="ORM225" s="11"/>
      <c r="ORN225" s="11"/>
      <c r="ORO225" s="11"/>
      <c r="ORP225" s="11"/>
      <c r="ORQ225" s="11"/>
      <c r="ORR225" s="11"/>
      <c r="ORS225" s="11"/>
      <c r="ORT225" s="11"/>
      <c r="ORU225" s="11"/>
      <c r="ORV225" s="11"/>
      <c r="ORW225" s="11"/>
      <c r="ORX225" s="11"/>
      <c r="ORY225" s="11"/>
      <c r="ORZ225" s="11"/>
      <c r="OSA225" s="11"/>
      <c r="OSB225" s="11"/>
      <c r="OSC225" s="11"/>
      <c r="OSD225" s="11"/>
      <c r="OSE225" s="11"/>
      <c r="OSF225" s="11"/>
      <c r="OSG225" s="11"/>
      <c r="OSH225" s="11"/>
      <c r="OSI225" s="11"/>
      <c r="OSJ225" s="11"/>
      <c r="OSK225" s="11"/>
      <c r="OSL225" s="11"/>
      <c r="OSM225" s="11"/>
      <c r="OSN225" s="11"/>
      <c r="OSO225" s="11"/>
      <c r="OSP225" s="11"/>
      <c r="OSQ225" s="11"/>
      <c r="OSR225" s="11"/>
      <c r="OSS225" s="11"/>
      <c r="OST225" s="11"/>
      <c r="OSU225" s="11"/>
      <c r="OSV225" s="11"/>
      <c r="OSW225" s="11"/>
      <c r="OSX225" s="11"/>
      <c r="OSY225" s="11"/>
      <c r="OSZ225" s="11"/>
      <c r="OTA225" s="11"/>
      <c r="OTB225" s="11"/>
      <c r="OTC225" s="11"/>
      <c r="OTD225" s="11"/>
      <c r="OTE225" s="11"/>
      <c r="OTF225" s="11"/>
      <c r="OTG225" s="11"/>
      <c r="OTH225" s="11"/>
      <c r="OTI225" s="11"/>
      <c r="OTJ225" s="11"/>
      <c r="OTK225" s="11"/>
      <c r="OTL225" s="11"/>
      <c r="OTM225" s="11"/>
      <c r="OTN225" s="11"/>
      <c r="OTO225" s="11"/>
      <c r="OTP225" s="11"/>
      <c r="OTQ225" s="11"/>
      <c r="OTR225" s="11"/>
      <c r="OTS225" s="11"/>
      <c r="OTT225" s="11"/>
      <c r="OTU225" s="11"/>
      <c r="OTV225" s="11"/>
      <c r="OTW225" s="11"/>
      <c r="OTX225" s="11"/>
      <c r="OTY225" s="11"/>
      <c r="OTZ225" s="11"/>
      <c r="OUA225" s="11"/>
      <c r="OUB225" s="11"/>
      <c r="OUC225" s="11"/>
      <c r="OUD225" s="11"/>
      <c r="OUE225" s="11"/>
      <c r="OUF225" s="11"/>
      <c r="OUG225" s="11"/>
      <c r="OUH225" s="11"/>
      <c r="OUI225" s="11"/>
      <c r="OUJ225" s="11"/>
      <c r="OUK225" s="11"/>
      <c r="OUL225" s="11"/>
      <c r="OUM225" s="11"/>
      <c r="OUN225" s="11"/>
      <c r="OUO225" s="11"/>
      <c r="OUP225" s="11"/>
      <c r="OUQ225" s="11"/>
      <c r="OUR225" s="11"/>
      <c r="OUS225" s="11"/>
      <c r="OUT225" s="11"/>
      <c r="OUU225" s="11"/>
      <c r="OUV225" s="11"/>
      <c r="OUW225" s="11"/>
      <c r="OUX225" s="11"/>
      <c r="OUY225" s="11"/>
      <c r="OUZ225" s="11"/>
      <c r="OVA225" s="11"/>
      <c r="OVB225" s="11"/>
      <c r="OVC225" s="11"/>
      <c r="OVD225" s="11"/>
      <c r="OVE225" s="11"/>
      <c r="OVF225" s="11"/>
      <c r="OVG225" s="11"/>
      <c r="OVH225" s="11"/>
      <c r="OVI225" s="11"/>
      <c r="OVJ225" s="11"/>
      <c r="OVK225" s="11"/>
      <c r="OVL225" s="11"/>
      <c r="OVM225" s="11"/>
      <c r="OVN225" s="11"/>
      <c r="OVO225" s="11"/>
      <c r="OVP225" s="11"/>
      <c r="OVQ225" s="11"/>
      <c r="OVR225" s="11"/>
      <c r="OVS225" s="11"/>
      <c r="OVT225" s="11"/>
      <c r="OVU225" s="11"/>
      <c r="OVV225" s="11"/>
      <c r="OVW225" s="11"/>
      <c r="OVX225" s="11"/>
      <c r="OVY225" s="11"/>
      <c r="OVZ225" s="11"/>
      <c r="OWA225" s="11"/>
      <c r="OWB225" s="11"/>
      <c r="OWC225" s="11"/>
      <c r="OWD225" s="11"/>
      <c r="OWE225" s="11"/>
      <c r="OWF225" s="11"/>
      <c r="OWG225" s="11"/>
      <c r="OWH225" s="11"/>
      <c r="OWI225" s="11"/>
      <c r="OWJ225" s="11"/>
      <c r="OWK225" s="11"/>
      <c r="OWL225" s="11"/>
      <c r="OWM225" s="11"/>
      <c r="OWN225" s="11"/>
      <c r="OWO225" s="11"/>
      <c r="OWP225" s="11"/>
      <c r="OWQ225" s="11"/>
      <c r="OWR225" s="11"/>
      <c r="OWS225" s="11"/>
      <c r="OWT225" s="11"/>
      <c r="OWU225" s="11"/>
      <c r="OWV225" s="11"/>
      <c r="OWW225" s="11"/>
      <c r="OWX225" s="11"/>
      <c r="OWY225" s="11"/>
      <c r="OWZ225" s="11"/>
      <c r="OXA225" s="11"/>
      <c r="OXB225" s="11"/>
      <c r="OXC225" s="11"/>
      <c r="OXD225" s="11"/>
      <c r="OXE225" s="11"/>
      <c r="OXF225" s="11"/>
      <c r="OXG225" s="11"/>
      <c r="OXH225" s="11"/>
      <c r="OXI225" s="11"/>
      <c r="OXJ225" s="11"/>
      <c r="OXK225" s="11"/>
      <c r="OXL225" s="11"/>
      <c r="OXM225" s="11"/>
      <c r="OXN225" s="11"/>
      <c r="OXO225" s="11"/>
      <c r="OXP225" s="11"/>
      <c r="OXQ225" s="11"/>
      <c r="OXR225" s="11"/>
      <c r="OXS225" s="11"/>
      <c r="OXT225" s="11"/>
      <c r="OXU225" s="11"/>
      <c r="OXV225" s="11"/>
      <c r="OXW225" s="11"/>
      <c r="OXX225" s="11"/>
      <c r="OXY225" s="11"/>
      <c r="OXZ225" s="11"/>
      <c r="OYA225" s="11"/>
      <c r="OYB225" s="11"/>
      <c r="OYC225" s="11"/>
      <c r="OYD225" s="11"/>
      <c r="OYE225" s="11"/>
      <c r="OYF225" s="11"/>
      <c r="OYG225" s="11"/>
      <c r="OYH225" s="11"/>
      <c r="OYI225" s="11"/>
      <c r="OYJ225" s="11"/>
      <c r="OYK225" s="11"/>
      <c r="OYL225" s="11"/>
      <c r="OYM225" s="11"/>
      <c r="OYN225" s="11"/>
      <c r="OYO225" s="11"/>
      <c r="OYP225" s="11"/>
      <c r="OYQ225" s="11"/>
      <c r="OYR225" s="11"/>
      <c r="OYS225" s="11"/>
      <c r="OYT225" s="11"/>
      <c r="OYU225" s="11"/>
      <c r="OYV225" s="11"/>
      <c r="OYW225" s="11"/>
      <c r="OYX225" s="11"/>
      <c r="OYY225" s="11"/>
      <c r="OYZ225" s="11"/>
      <c r="OZA225" s="11"/>
      <c r="OZB225" s="11"/>
      <c r="OZC225" s="11"/>
      <c r="OZD225" s="11"/>
      <c r="OZE225" s="11"/>
      <c r="OZF225" s="11"/>
      <c r="OZG225" s="11"/>
      <c r="OZH225" s="11"/>
      <c r="OZI225" s="11"/>
      <c r="OZJ225" s="11"/>
      <c r="OZK225" s="11"/>
      <c r="OZL225" s="11"/>
      <c r="OZM225" s="11"/>
      <c r="OZN225" s="11"/>
      <c r="OZO225" s="11"/>
      <c r="OZP225" s="11"/>
      <c r="OZQ225" s="11"/>
      <c r="OZR225" s="11"/>
      <c r="OZS225" s="11"/>
      <c r="OZT225" s="11"/>
      <c r="OZU225" s="11"/>
      <c r="OZV225" s="11"/>
      <c r="OZW225" s="11"/>
      <c r="OZX225" s="11"/>
      <c r="OZY225" s="11"/>
      <c r="OZZ225" s="11"/>
      <c r="PAA225" s="11"/>
      <c r="PAB225" s="11"/>
      <c r="PAC225" s="11"/>
      <c r="PAD225" s="11"/>
      <c r="PAE225" s="11"/>
      <c r="PAF225" s="11"/>
      <c r="PAG225" s="11"/>
      <c r="PAH225" s="11"/>
      <c r="PAI225" s="11"/>
      <c r="PAJ225" s="11"/>
      <c r="PAK225" s="11"/>
      <c r="PAL225" s="11"/>
      <c r="PAM225" s="11"/>
      <c r="PAN225" s="11"/>
      <c r="PAO225" s="11"/>
      <c r="PAP225" s="11"/>
      <c r="PAQ225" s="11"/>
      <c r="PAR225" s="11"/>
      <c r="PAS225" s="11"/>
      <c r="PAT225" s="11"/>
      <c r="PAU225" s="11"/>
      <c r="PAV225" s="11"/>
      <c r="PAW225" s="11"/>
      <c r="PAX225" s="11"/>
      <c r="PAY225" s="11"/>
      <c r="PAZ225" s="11"/>
      <c r="PBA225" s="11"/>
      <c r="PBB225" s="11"/>
      <c r="PBC225" s="11"/>
      <c r="PBD225" s="11"/>
      <c r="PBE225" s="11"/>
      <c r="PBF225" s="11"/>
      <c r="PBG225" s="11"/>
      <c r="PBH225" s="11"/>
      <c r="PBI225" s="11"/>
      <c r="PBJ225" s="11"/>
      <c r="PBK225" s="11"/>
      <c r="PBL225" s="11"/>
      <c r="PBM225" s="11"/>
      <c r="PBN225" s="11"/>
      <c r="PBO225" s="11"/>
      <c r="PBP225" s="11"/>
      <c r="PBQ225" s="11"/>
      <c r="PBR225" s="11"/>
      <c r="PBS225" s="11"/>
      <c r="PBT225" s="11"/>
      <c r="PBU225" s="11"/>
      <c r="PBV225" s="11"/>
      <c r="PBW225" s="11"/>
      <c r="PBX225" s="11"/>
      <c r="PBY225" s="11"/>
      <c r="PBZ225" s="11"/>
      <c r="PCA225" s="11"/>
      <c r="PCB225" s="11"/>
      <c r="PCC225" s="11"/>
      <c r="PCD225" s="11"/>
      <c r="PCE225" s="11"/>
      <c r="PCF225" s="11"/>
      <c r="PCG225" s="11"/>
      <c r="PCH225" s="11"/>
      <c r="PCI225" s="11"/>
      <c r="PCJ225" s="11"/>
      <c r="PCK225" s="11"/>
      <c r="PCL225" s="11"/>
      <c r="PCM225" s="11"/>
      <c r="PCN225" s="11"/>
      <c r="PCO225" s="11"/>
      <c r="PCP225" s="11"/>
      <c r="PCQ225" s="11"/>
      <c r="PCR225" s="11"/>
      <c r="PCS225" s="11"/>
      <c r="PCT225" s="11"/>
      <c r="PCU225" s="11"/>
      <c r="PCV225" s="11"/>
      <c r="PCW225" s="11"/>
      <c r="PCX225" s="11"/>
      <c r="PCY225" s="11"/>
      <c r="PCZ225" s="11"/>
      <c r="PDA225" s="11"/>
      <c r="PDB225" s="11"/>
      <c r="PDC225" s="11"/>
      <c r="PDD225" s="11"/>
      <c r="PDE225" s="11"/>
      <c r="PDF225" s="11"/>
      <c r="PDG225" s="11"/>
      <c r="PDH225" s="11"/>
      <c r="PDI225" s="11"/>
      <c r="PDJ225" s="11"/>
      <c r="PDK225" s="11"/>
      <c r="PDL225" s="11"/>
      <c r="PDM225" s="11"/>
      <c r="PDN225" s="11"/>
      <c r="PDO225" s="11"/>
      <c r="PDP225" s="11"/>
      <c r="PDQ225" s="11"/>
      <c r="PDR225" s="11"/>
      <c r="PDS225" s="11"/>
      <c r="PDT225" s="11"/>
      <c r="PDU225" s="11"/>
      <c r="PDV225" s="11"/>
      <c r="PDW225" s="11"/>
      <c r="PDX225" s="11"/>
      <c r="PDY225" s="11"/>
      <c r="PDZ225" s="11"/>
      <c r="PEA225" s="11"/>
      <c r="PEB225" s="11"/>
      <c r="PEC225" s="11"/>
      <c r="PED225" s="11"/>
      <c r="PEE225" s="11"/>
      <c r="PEF225" s="11"/>
      <c r="PEG225" s="11"/>
      <c r="PEH225" s="11"/>
      <c r="PEI225" s="11"/>
      <c r="PEJ225" s="11"/>
      <c r="PEK225" s="11"/>
      <c r="PEL225" s="11"/>
      <c r="PEM225" s="11"/>
      <c r="PEN225" s="11"/>
      <c r="PEO225" s="11"/>
      <c r="PEP225" s="11"/>
      <c r="PEQ225" s="11"/>
      <c r="PER225" s="11"/>
      <c r="PES225" s="11"/>
      <c r="PET225" s="11"/>
      <c r="PEU225" s="11"/>
      <c r="PEV225" s="11"/>
      <c r="PEW225" s="11"/>
      <c r="PEX225" s="11"/>
      <c r="PEY225" s="11"/>
      <c r="PEZ225" s="11"/>
      <c r="PFA225" s="11"/>
      <c r="PFB225" s="11"/>
      <c r="PFC225" s="11"/>
      <c r="PFD225" s="11"/>
      <c r="PFE225" s="11"/>
      <c r="PFF225" s="11"/>
      <c r="PFG225" s="11"/>
      <c r="PFH225" s="11"/>
      <c r="PFI225" s="11"/>
      <c r="PFJ225" s="11"/>
      <c r="PFK225" s="11"/>
      <c r="PFL225" s="11"/>
      <c r="PFM225" s="11"/>
      <c r="PFN225" s="11"/>
      <c r="PFO225" s="11"/>
      <c r="PFP225" s="11"/>
      <c r="PFQ225" s="11"/>
      <c r="PFR225" s="11"/>
      <c r="PFS225" s="11"/>
      <c r="PFT225" s="11"/>
      <c r="PFU225" s="11"/>
      <c r="PFV225" s="11"/>
      <c r="PFW225" s="11"/>
      <c r="PFX225" s="11"/>
      <c r="PFY225" s="11"/>
      <c r="PFZ225" s="11"/>
      <c r="PGA225" s="11"/>
      <c r="PGB225" s="11"/>
      <c r="PGC225" s="11"/>
      <c r="PGD225" s="11"/>
      <c r="PGE225" s="11"/>
      <c r="PGF225" s="11"/>
      <c r="PGG225" s="11"/>
      <c r="PGH225" s="11"/>
      <c r="PGI225" s="11"/>
      <c r="PGJ225" s="11"/>
      <c r="PGK225" s="11"/>
      <c r="PGL225" s="11"/>
      <c r="PGM225" s="11"/>
      <c r="PGN225" s="11"/>
      <c r="PGO225" s="11"/>
      <c r="PGP225" s="11"/>
      <c r="PGQ225" s="11"/>
      <c r="PGR225" s="11"/>
      <c r="PGS225" s="11"/>
      <c r="PGT225" s="11"/>
      <c r="PGU225" s="11"/>
      <c r="PGV225" s="11"/>
      <c r="PGW225" s="11"/>
      <c r="PGX225" s="11"/>
      <c r="PGY225" s="11"/>
      <c r="PGZ225" s="11"/>
      <c r="PHA225" s="11"/>
      <c r="PHB225" s="11"/>
      <c r="PHC225" s="11"/>
      <c r="PHD225" s="11"/>
      <c r="PHE225" s="11"/>
      <c r="PHF225" s="11"/>
      <c r="PHG225" s="11"/>
      <c r="PHH225" s="11"/>
      <c r="PHI225" s="11"/>
      <c r="PHJ225" s="11"/>
      <c r="PHK225" s="11"/>
      <c r="PHL225" s="11"/>
      <c r="PHM225" s="11"/>
      <c r="PHN225" s="11"/>
      <c r="PHO225" s="11"/>
      <c r="PHP225" s="11"/>
      <c r="PHQ225" s="11"/>
      <c r="PHR225" s="11"/>
      <c r="PHS225" s="11"/>
      <c r="PHT225" s="11"/>
      <c r="PHU225" s="11"/>
      <c r="PHV225" s="11"/>
      <c r="PHW225" s="11"/>
      <c r="PHX225" s="11"/>
      <c r="PHY225" s="11"/>
      <c r="PHZ225" s="11"/>
      <c r="PIA225" s="11"/>
      <c r="PIB225" s="11"/>
      <c r="PIC225" s="11"/>
      <c r="PID225" s="11"/>
      <c r="PIE225" s="11"/>
      <c r="PIF225" s="11"/>
      <c r="PIG225" s="11"/>
      <c r="PIH225" s="11"/>
      <c r="PII225" s="11"/>
      <c r="PIJ225" s="11"/>
      <c r="PIK225" s="11"/>
      <c r="PIL225" s="11"/>
      <c r="PIM225" s="11"/>
      <c r="PIN225" s="11"/>
      <c r="PIO225" s="11"/>
      <c r="PIP225" s="11"/>
      <c r="PIQ225" s="11"/>
      <c r="PIR225" s="11"/>
      <c r="PIS225" s="11"/>
      <c r="PIT225" s="11"/>
      <c r="PIU225" s="11"/>
      <c r="PIV225" s="11"/>
      <c r="PIW225" s="11"/>
      <c r="PIX225" s="11"/>
      <c r="PIY225" s="11"/>
      <c r="PIZ225" s="11"/>
      <c r="PJA225" s="11"/>
      <c r="PJB225" s="11"/>
      <c r="PJC225" s="11"/>
      <c r="PJD225" s="11"/>
      <c r="PJE225" s="11"/>
      <c r="PJF225" s="11"/>
      <c r="PJG225" s="11"/>
      <c r="PJH225" s="11"/>
      <c r="PJI225" s="11"/>
      <c r="PJJ225" s="11"/>
      <c r="PJK225" s="11"/>
      <c r="PJL225" s="11"/>
      <c r="PJM225" s="11"/>
      <c r="PJN225" s="11"/>
      <c r="PJO225" s="11"/>
      <c r="PJP225" s="11"/>
      <c r="PJQ225" s="11"/>
      <c r="PJR225" s="11"/>
      <c r="PJS225" s="11"/>
      <c r="PJT225" s="11"/>
      <c r="PJU225" s="11"/>
      <c r="PJV225" s="11"/>
      <c r="PJW225" s="11"/>
      <c r="PJX225" s="11"/>
      <c r="PJY225" s="11"/>
      <c r="PJZ225" s="11"/>
      <c r="PKA225" s="11"/>
      <c r="PKB225" s="11"/>
      <c r="PKC225" s="11"/>
      <c r="PKD225" s="11"/>
      <c r="PKE225" s="11"/>
      <c r="PKF225" s="11"/>
      <c r="PKG225" s="11"/>
      <c r="PKH225" s="11"/>
      <c r="PKI225" s="11"/>
      <c r="PKJ225" s="11"/>
      <c r="PKK225" s="11"/>
      <c r="PKL225" s="11"/>
      <c r="PKM225" s="11"/>
      <c r="PKN225" s="11"/>
      <c r="PKO225" s="11"/>
      <c r="PKP225" s="11"/>
      <c r="PKQ225" s="11"/>
      <c r="PKR225" s="11"/>
      <c r="PKS225" s="11"/>
      <c r="PKT225" s="11"/>
      <c r="PKU225" s="11"/>
      <c r="PKV225" s="11"/>
      <c r="PKW225" s="11"/>
      <c r="PKX225" s="11"/>
      <c r="PKY225" s="11"/>
      <c r="PKZ225" s="11"/>
      <c r="PLA225" s="11"/>
      <c r="PLB225" s="11"/>
      <c r="PLC225" s="11"/>
      <c r="PLD225" s="11"/>
      <c r="PLE225" s="11"/>
      <c r="PLF225" s="11"/>
      <c r="PLG225" s="11"/>
      <c r="PLH225" s="11"/>
      <c r="PLI225" s="11"/>
      <c r="PLJ225" s="11"/>
      <c r="PLK225" s="11"/>
      <c r="PLL225" s="11"/>
      <c r="PLM225" s="11"/>
      <c r="PLN225" s="11"/>
      <c r="PLO225" s="11"/>
      <c r="PLP225" s="11"/>
      <c r="PLQ225" s="11"/>
      <c r="PLR225" s="11"/>
      <c r="PLS225" s="11"/>
      <c r="PLT225" s="11"/>
      <c r="PLU225" s="11"/>
      <c r="PLV225" s="11"/>
      <c r="PLW225" s="11"/>
      <c r="PLX225" s="11"/>
      <c r="PLY225" s="11"/>
      <c r="PLZ225" s="11"/>
      <c r="PMA225" s="11"/>
      <c r="PMB225" s="11"/>
      <c r="PMC225" s="11"/>
      <c r="PMD225" s="11"/>
      <c r="PME225" s="11"/>
      <c r="PMF225" s="11"/>
      <c r="PMG225" s="11"/>
      <c r="PMH225" s="11"/>
      <c r="PMI225" s="11"/>
      <c r="PMJ225" s="11"/>
      <c r="PMK225" s="11"/>
      <c r="PML225" s="11"/>
      <c r="PMM225" s="11"/>
      <c r="PMN225" s="11"/>
      <c r="PMO225" s="11"/>
      <c r="PMP225" s="11"/>
      <c r="PMQ225" s="11"/>
      <c r="PMR225" s="11"/>
      <c r="PMS225" s="11"/>
      <c r="PMT225" s="11"/>
      <c r="PMU225" s="11"/>
      <c r="PMV225" s="11"/>
      <c r="PMW225" s="11"/>
      <c r="PMX225" s="11"/>
      <c r="PMY225" s="11"/>
      <c r="PMZ225" s="11"/>
      <c r="PNA225" s="11"/>
      <c r="PNB225" s="11"/>
      <c r="PNC225" s="11"/>
      <c r="PND225" s="11"/>
      <c r="PNE225" s="11"/>
      <c r="PNF225" s="11"/>
      <c r="PNG225" s="11"/>
      <c r="PNH225" s="11"/>
      <c r="PNI225" s="11"/>
      <c r="PNJ225" s="11"/>
      <c r="PNK225" s="11"/>
      <c r="PNL225" s="11"/>
      <c r="PNM225" s="11"/>
      <c r="PNN225" s="11"/>
      <c r="PNO225" s="11"/>
      <c r="PNP225" s="11"/>
      <c r="PNQ225" s="11"/>
      <c r="PNR225" s="11"/>
      <c r="PNS225" s="11"/>
      <c r="PNT225" s="11"/>
      <c r="PNU225" s="11"/>
      <c r="PNV225" s="11"/>
      <c r="PNW225" s="11"/>
      <c r="PNX225" s="11"/>
      <c r="PNY225" s="11"/>
      <c r="PNZ225" s="11"/>
      <c r="POA225" s="11"/>
      <c r="POB225" s="11"/>
      <c r="POC225" s="11"/>
      <c r="POD225" s="11"/>
      <c r="POE225" s="11"/>
      <c r="POF225" s="11"/>
      <c r="POG225" s="11"/>
      <c r="POH225" s="11"/>
      <c r="POI225" s="11"/>
      <c r="POJ225" s="11"/>
      <c r="POK225" s="11"/>
      <c r="POL225" s="11"/>
      <c r="POM225" s="11"/>
      <c r="PON225" s="11"/>
      <c r="POO225" s="11"/>
      <c r="POP225" s="11"/>
      <c r="POQ225" s="11"/>
      <c r="POR225" s="11"/>
      <c r="POS225" s="11"/>
      <c r="POT225" s="11"/>
      <c r="POU225" s="11"/>
      <c r="POV225" s="11"/>
      <c r="POW225" s="11"/>
      <c r="POX225" s="11"/>
      <c r="POY225" s="11"/>
      <c r="POZ225" s="11"/>
      <c r="PPA225" s="11"/>
      <c r="PPB225" s="11"/>
      <c r="PPC225" s="11"/>
      <c r="PPD225" s="11"/>
      <c r="PPE225" s="11"/>
      <c r="PPF225" s="11"/>
      <c r="PPG225" s="11"/>
      <c r="PPH225" s="11"/>
      <c r="PPI225" s="11"/>
      <c r="PPJ225" s="11"/>
      <c r="PPK225" s="11"/>
      <c r="PPL225" s="11"/>
      <c r="PPM225" s="11"/>
      <c r="PPN225" s="11"/>
      <c r="PPO225" s="11"/>
      <c r="PPP225" s="11"/>
      <c r="PPQ225" s="11"/>
      <c r="PPR225" s="11"/>
      <c r="PPS225" s="11"/>
      <c r="PPT225" s="11"/>
      <c r="PPU225" s="11"/>
      <c r="PPV225" s="11"/>
      <c r="PPW225" s="11"/>
      <c r="PPX225" s="11"/>
      <c r="PPY225" s="11"/>
      <c r="PPZ225" s="11"/>
      <c r="PQA225" s="11"/>
      <c r="PQB225" s="11"/>
      <c r="PQC225" s="11"/>
      <c r="PQD225" s="11"/>
      <c r="PQE225" s="11"/>
      <c r="PQF225" s="11"/>
      <c r="PQG225" s="11"/>
      <c r="PQH225" s="11"/>
      <c r="PQI225" s="11"/>
      <c r="PQJ225" s="11"/>
      <c r="PQK225" s="11"/>
      <c r="PQL225" s="11"/>
      <c r="PQM225" s="11"/>
      <c r="PQN225" s="11"/>
      <c r="PQO225" s="11"/>
      <c r="PQP225" s="11"/>
      <c r="PQQ225" s="11"/>
      <c r="PQR225" s="11"/>
      <c r="PQS225" s="11"/>
      <c r="PQT225" s="11"/>
      <c r="PQU225" s="11"/>
      <c r="PQV225" s="11"/>
      <c r="PQW225" s="11"/>
      <c r="PQX225" s="11"/>
      <c r="PQY225" s="11"/>
      <c r="PQZ225" s="11"/>
      <c r="PRA225" s="11"/>
      <c r="PRB225" s="11"/>
      <c r="PRC225" s="11"/>
      <c r="PRD225" s="11"/>
      <c r="PRE225" s="11"/>
      <c r="PRF225" s="11"/>
      <c r="PRG225" s="11"/>
      <c r="PRH225" s="11"/>
      <c r="PRI225" s="11"/>
      <c r="PRJ225" s="11"/>
      <c r="PRK225" s="11"/>
      <c r="PRL225" s="11"/>
      <c r="PRM225" s="11"/>
      <c r="PRN225" s="11"/>
      <c r="PRO225" s="11"/>
      <c r="PRP225" s="11"/>
      <c r="PRQ225" s="11"/>
      <c r="PRR225" s="11"/>
      <c r="PRS225" s="11"/>
      <c r="PRT225" s="11"/>
      <c r="PRU225" s="11"/>
      <c r="PRV225" s="11"/>
      <c r="PRW225" s="11"/>
      <c r="PRX225" s="11"/>
      <c r="PRY225" s="11"/>
      <c r="PRZ225" s="11"/>
      <c r="PSA225" s="11"/>
      <c r="PSB225" s="11"/>
      <c r="PSC225" s="11"/>
      <c r="PSD225" s="11"/>
      <c r="PSE225" s="11"/>
      <c r="PSF225" s="11"/>
      <c r="PSG225" s="11"/>
      <c r="PSH225" s="11"/>
      <c r="PSI225" s="11"/>
      <c r="PSJ225" s="11"/>
      <c r="PSK225" s="11"/>
      <c r="PSL225" s="11"/>
      <c r="PSM225" s="11"/>
      <c r="PSN225" s="11"/>
      <c r="PSO225" s="11"/>
      <c r="PSP225" s="11"/>
      <c r="PSQ225" s="11"/>
      <c r="PSR225" s="11"/>
      <c r="PSS225" s="11"/>
      <c r="PST225" s="11"/>
      <c r="PSU225" s="11"/>
      <c r="PSV225" s="11"/>
      <c r="PSW225" s="11"/>
      <c r="PSX225" s="11"/>
      <c r="PSY225" s="11"/>
      <c r="PSZ225" s="11"/>
      <c r="PTA225" s="11"/>
      <c r="PTB225" s="11"/>
      <c r="PTC225" s="11"/>
      <c r="PTD225" s="11"/>
      <c r="PTE225" s="11"/>
      <c r="PTF225" s="11"/>
      <c r="PTG225" s="11"/>
      <c r="PTH225" s="11"/>
      <c r="PTI225" s="11"/>
      <c r="PTJ225" s="11"/>
      <c r="PTK225" s="11"/>
      <c r="PTL225" s="11"/>
      <c r="PTM225" s="11"/>
      <c r="PTN225" s="11"/>
      <c r="PTO225" s="11"/>
      <c r="PTP225" s="11"/>
      <c r="PTQ225" s="11"/>
      <c r="PTR225" s="11"/>
      <c r="PTS225" s="11"/>
      <c r="PTT225" s="11"/>
      <c r="PTU225" s="11"/>
      <c r="PTV225" s="11"/>
      <c r="PTW225" s="11"/>
      <c r="PTX225" s="11"/>
      <c r="PTY225" s="11"/>
      <c r="PTZ225" s="11"/>
      <c r="PUA225" s="11"/>
      <c r="PUB225" s="11"/>
      <c r="PUC225" s="11"/>
      <c r="PUD225" s="11"/>
      <c r="PUE225" s="11"/>
      <c r="PUF225" s="11"/>
      <c r="PUG225" s="11"/>
      <c r="PUH225" s="11"/>
      <c r="PUI225" s="11"/>
      <c r="PUJ225" s="11"/>
      <c r="PUK225" s="11"/>
      <c r="PUL225" s="11"/>
      <c r="PUM225" s="11"/>
      <c r="PUN225" s="11"/>
      <c r="PUO225" s="11"/>
      <c r="PUP225" s="11"/>
      <c r="PUQ225" s="11"/>
      <c r="PUR225" s="11"/>
      <c r="PUS225" s="11"/>
      <c r="PUT225" s="11"/>
      <c r="PUU225" s="11"/>
      <c r="PUV225" s="11"/>
      <c r="PUW225" s="11"/>
      <c r="PUX225" s="11"/>
      <c r="PUY225" s="11"/>
      <c r="PUZ225" s="11"/>
      <c r="PVA225" s="11"/>
      <c r="PVB225" s="11"/>
      <c r="PVC225" s="11"/>
      <c r="PVD225" s="11"/>
      <c r="PVE225" s="11"/>
      <c r="PVF225" s="11"/>
      <c r="PVG225" s="11"/>
      <c r="PVH225" s="11"/>
      <c r="PVI225" s="11"/>
      <c r="PVJ225" s="11"/>
      <c r="PVK225" s="11"/>
      <c r="PVL225" s="11"/>
      <c r="PVM225" s="11"/>
      <c r="PVN225" s="11"/>
      <c r="PVO225" s="11"/>
      <c r="PVP225" s="11"/>
      <c r="PVQ225" s="11"/>
      <c r="PVR225" s="11"/>
      <c r="PVS225" s="11"/>
      <c r="PVT225" s="11"/>
      <c r="PVU225" s="11"/>
      <c r="PVV225" s="11"/>
      <c r="PVW225" s="11"/>
      <c r="PVX225" s="11"/>
      <c r="PVY225" s="11"/>
      <c r="PVZ225" s="11"/>
      <c r="PWA225" s="11"/>
      <c r="PWB225" s="11"/>
      <c r="PWC225" s="11"/>
      <c r="PWD225" s="11"/>
      <c r="PWE225" s="11"/>
      <c r="PWF225" s="11"/>
      <c r="PWG225" s="11"/>
      <c r="PWH225" s="11"/>
      <c r="PWI225" s="11"/>
      <c r="PWJ225" s="11"/>
      <c r="PWK225" s="11"/>
      <c r="PWL225" s="11"/>
      <c r="PWM225" s="11"/>
      <c r="PWN225" s="11"/>
      <c r="PWO225" s="11"/>
      <c r="PWP225" s="11"/>
      <c r="PWQ225" s="11"/>
      <c r="PWR225" s="11"/>
      <c r="PWS225" s="11"/>
      <c r="PWT225" s="11"/>
      <c r="PWU225" s="11"/>
      <c r="PWV225" s="11"/>
      <c r="PWW225" s="11"/>
      <c r="PWX225" s="11"/>
      <c r="PWY225" s="11"/>
      <c r="PWZ225" s="11"/>
      <c r="PXA225" s="11"/>
      <c r="PXB225" s="11"/>
      <c r="PXC225" s="11"/>
      <c r="PXD225" s="11"/>
      <c r="PXE225" s="11"/>
      <c r="PXF225" s="11"/>
      <c r="PXG225" s="11"/>
      <c r="PXH225" s="11"/>
      <c r="PXI225" s="11"/>
      <c r="PXJ225" s="11"/>
      <c r="PXK225" s="11"/>
      <c r="PXL225" s="11"/>
      <c r="PXM225" s="11"/>
      <c r="PXN225" s="11"/>
      <c r="PXO225" s="11"/>
      <c r="PXP225" s="11"/>
      <c r="PXQ225" s="11"/>
      <c r="PXR225" s="11"/>
      <c r="PXS225" s="11"/>
      <c r="PXT225" s="11"/>
      <c r="PXU225" s="11"/>
      <c r="PXV225" s="11"/>
      <c r="PXW225" s="11"/>
      <c r="PXX225" s="11"/>
      <c r="PXY225" s="11"/>
      <c r="PXZ225" s="11"/>
      <c r="PYA225" s="11"/>
      <c r="PYB225" s="11"/>
      <c r="PYC225" s="11"/>
      <c r="PYD225" s="11"/>
      <c r="PYE225" s="11"/>
      <c r="PYF225" s="11"/>
      <c r="PYG225" s="11"/>
      <c r="PYH225" s="11"/>
      <c r="PYI225" s="11"/>
      <c r="PYJ225" s="11"/>
      <c r="PYK225" s="11"/>
      <c r="PYL225" s="11"/>
      <c r="PYM225" s="11"/>
      <c r="PYN225" s="11"/>
      <c r="PYO225" s="11"/>
      <c r="PYP225" s="11"/>
      <c r="PYQ225" s="11"/>
      <c r="PYR225" s="11"/>
      <c r="PYS225" s="11"/>
      <c r="PYT225" s="11"/>
      <c r="PYU225" s="11"/>
      <c r="PYV225" s="11"/>
      <c r="PYW225" s="11"/>
      <c r="PYX225" s="11"/>
      <c r="PYY225" s="11"/>
      <c r="PYZ225" s="11"/>
      <c r="PZA225" s="11"/>
      <c r="PZB225" s="11"/>
      <c r="PZC225" s="11"/>
      <c r="PZD225" s="11"/>
      <c r="PZE225" s="11"/>
      <c r="PZF225" s="11"/>
      <c r="PZG225" s="11"/>
      <c r="PZH225" s="11"/>
      <c r="PZI225" s="11"/>
      <c r="PZJ225" s="11"/>
      <c r="PZK225" s="11"/>
      <c r="PZL225" s="11"/>
      <c r="PZM225" s="11"/>
      <c r="PZN225" s="11"/>
      <c r="PZO225" s="11"/>
      <c r="PZP225" s="11"/>
      <c r="PZQ225" s="11"/>
      <c r="PZR225" s="11"/>
      <c r="PZS225" s="11"/>
      <c r="PZT225" s="11"/>
      <c r="PZU225" s="11"/>
      <c r="PZV225" s="11"/>
      <c r="PZW225" s="11"/>
      <c r="PZX225" s="11"/>
      <c r="PZY225" s="11"/>
      <c r="PZZ225" s="11"/>
      <c r="QAA225" s="11"/>
      <c r="QAB225" s="11"/>
      <c r="QAC225" s="11"/>
      <c r="QAD225" s="11"/>
      <c r="QAE225" s="11"/>
      <c r="QAF225" s="11"/>
      <c r="QAG225" s="11"/>
      <c r="QAH225" s="11"/>
      <c r="QAI225" s="11"/>
      <c r="QAJ225" s="11"/>
      <c r="QAK225" s="11"/>
      <c r="QAL225" s="11"/>
      <c r="QAM225" s="11"/>
      <c r="QAN225" s="11"/>
      <c r="QAO225" s="11"/>
      <c r="QAP225" s="11"/>
      <c r="QAQ225" s="11"/>
      <c r="QAR225" s="11"/>
      <c r="QAS225" s="11"/>
      <c r="QAT225" s="11"/>
      <c r="QAU225" s="11"/>
      <c r="QAV225" s="11"/>
      <c r="QAW225" s="11"/>
      <c r="QAX225" s="11"/>
      <c r="QAY225" s="11"/>
      <c r="QAZ225" s="11"/>
      <c r="QBA225" s="11"/>
      <c r="QBB225" s="11"/>
      <c r="QBC225" s="11"/>
      <c r="QBD225" s="11"/>
      <c r="QBE225" s="11"/>
      <c r="QBF225" s="11"/>
      <c r="QBG225" s="11"/>
      <c r="QBH225" s="11"/>
      <c r="QBI225" s="11"/>
      <c r="QBJ225" s="11"/>
      <c r="QBK225" s="11"/>
      <c r="QBL225" s="11"/>
      <c r="QBM225" s="11"/>
      <c r="QBN225" s="11"/>
      <c r="QBO225" s="11"/>
      <c r="QBP225" s="11"/>
      <c r="QBQ225" s="11"/>
      <c r="QBR225" s="11"/>
      <c r="QBS225" s="11"/>
      <c r="QBT225" s="11"/>
      <c r="QBU225" s="11"/>
      <c r="QBV225" s="11"/>
      <c r="QBW225" s="11"/>
      <c r="QBX225" s="11"/>
      <c r="QBY225" s="11"/>
      <c r="QBZ225" s="11"/>
      <c r="QCA225" s="11"/>
      <c r="QCB225" s="11"/>
      <c r="QCC225" s="11"/>
      <c r="QCD225" s="11"/>
      <c r="QCE225" s="11"/>
      <c r="QCF225" s="11"/>
      <c r="QCG225" s="11"/>
      <c r="QCH225" s="11"/>
      <c r="QCI225" s="11"/>
      <c r="QCJ225" s="11"/>
      <c r="QCK225" s="11"/>
      <c r="QCL225" s="11"/>
      <c r="QCM225" s="11"/>
      <c r="QCN225" s="11"/>
      <c r="QCO225" s="11"/>
      <c r="QCP225" s="11"/>
      <c r="QCQ225" s="11"/>
      <c r="QCR225" s="11"/>
      <c r="QCS225" s="11"/>
      <c r="QCT225" s="11"/>
      <c r="QCU225" s="11"/>
      <c r="QCV225" s="11"/>
      <c r="QCW225" s="11"/>
      <c r="QCX225" s="11"/>
      <c r="QCY225" s="11"/>
      <c r="QCZ225" s="11"/>
      <c r="QDA225" s="11"/>
      <c r="QDB225" s="11"/>
      <c r="QDC225" s="11"/>
      <c r="QDD225" s="11"/>
      <c r="QDE225" s="11"/>
      <c r="QDF225" s="11"/>
      <c r="QDG225" s="11"/>
      <c r="QDH225" s="11"/>
      <c r="QDI225" s="11"/>
      <c r="QDJ225" s="11"/>
      <c r="QDK225" s="11"/>
      <c r="QDL225" s="11"/>
      <c r="QDM225" s="11"/>
      <c r="QDN225" s="11"/>
      <c r="QDO225" s="11"/>
      <c r="QDP225" s="11"/>
      <c r="QDQ225" s="11"/>
      <c r="QDR225" s="11"/>
      <c r="QDS225" s="11"/>
      <c r="QDT225" s="11"/>
      <c r="QDU225" s="11"/>
      <c r="QDV225" s="11"/>
      <c r="QDW225" s="11"/>
      <c r="QDX225" s="11"/>
      <c r="QDY225" s="11"/>
      <c r="QDZ225" s="11"/>
      <c r="QEA225" s="11"/>
      <c r="QEB225" s="11"/>
      <c r="QEC225" s="11"/>
      <c r="QED225" s="11"/>
      <c r="QEE225" s="11"/>
      <c r="QEF225" s="11"/>
      <c r="QEG225" s="11"/>
      <c r="QEH225" s="11"/>
      <c r="QEI225" s="11"/>
      <c r="QEJ225" s="11"/>
      <c r="QEK225" s="11"/>
      <c r="QEL225" s="11"/>
      <c r="QEM225" s="11"/>
      <c r="QEN225" s="11"/>
      <c r="QEO225" s="11"/>
      <c r="QEP225" s="11"/>
      <c r="QEQ225" s="11"/>
      <c r="QER225" s="11"/>
      <c r="QES225" s="11"/>
      <c r="QET225" s="11"/>
      <c r="QEU225" s="11"/>
      <c r="QEV225" s="11"/>
      <c r="QEW225" s="11"/>
      <c r="QEX225" s="11"/>
      <c r="QEY225" s="11"/>
      <c r="QEZ225" s="11"/>
      <c r="QFA225" s="11"/>
      <c r="QFB225" s="11"/>
      <c r="QFC225" s="11"/>
      <c r="QFD225" s="11"/>
      <c r="QFE225" s="11"/>
      <c r="QFF225" s="11"/>
      <c r="QFG225" s="11"/>
      <c r="QFH225" s="11"/>
      <c r="QFI225" s="11"/>
      <c r="QFJ225" s="11"/>
      <c r="QFK225" s="11"/>
      <c r="QFL225" s="11"/>
      <c r="QFM225" s="11"/>
      <c r="QFN225" s="11"/>
      <c r="QFO225" s="11"/>
      <c r="QFP225" s="11"/>
      <c r="QFQ225" s="11"/>
      <c r="QFR225" s="11"/>
      <c r="QFS225" s="11"/>
      <c r="QFT225" s="11"/>
      <c r="QFU225" s="11"/>
      <c r="QFV225" s="11"/>
      <c r="QFW225" s="11"/>
      <c r="QFX225" s="11"/>
      <c r="QFY225" s="11"/>
      <c r="QFZ225" s="11"/>
      <c r="QGA225" s="11"/>
      <c r="QGB225" s="11"/>
      <c r="QGC225" s="11"/>
      <c r="QGD225" s="11"/>
      <c r="QGE225" s="11"/>
      <c r="QGF225" s="11"/>
      <c r="QGG225" s="11"/>
      <c r="QGH225" s="11"/>
      <c r="QGI225" s="11"/>
      <c r="QGJ225" s="11"/>
      <c r="QGK225" s="11"/>
      <c r="QGL225" s="11"/>
      <c r="QGM225" s="11"/>
      <c r="QGN225" s="11"/>
      <c r="QGO225" s="11"/>
      <c r="QGP225" s="11"/>
      <c r="QGQ225" s="11"/>
      <c r="QGR225" s="11"/>
      <c r="QGS225" s="11"/>
      <c r="QGT225" s="11"/>
      <c r="QGU225" s="11"/>
      <c r="QGV225" s="11"/>
      <c r="QGW225" s="11"/>
      <c r="QGX225" s="11"/>
      <c r="QGY225" s="11"/>
      <c r="QGZ225" s="11"/>
      <c r="QHA225" s="11"/>
      <c r="QHB225" s="11"/>
      <c r="QHC225" s="11"/>
      <c r="QHD225" s="11"/>
      <c r="QHE225" s="11"/>
      <c r="QHF225" s="11"/>
      <c r="QHG225" s="11"/>
      <c r="QHH225" s="11"/>
      <c r="QHI225" s="11"/>
      <c r="QHJ225" s="11"/>
      <c r="QHK225" s="11"/>
      <c r="QHL225" s="11"/>
      <c r="QHM225" s="11"/>
      <c r="QHN225" s="11"/>
      <c r="QHO225" s="11"/>
      <c r="QHP225" s="11"/>
      <c r="QHQ225" s="11"/>
      <c r="QHR225" s="11"/>
      <c r="QHS225" s="11"/>
      <c r="QHT225" s="11"/>
      <c r="QHU225" s="11"/>
      <c r="QHV225" s="11"/>
      <c r="QHW225" s="11"/>
      <c r="QHX225" s="11"/>
      <c r="QHY225" s="11"/>
      <c r="QHZ225" s="11"/>
      <c r="QIA225" s="11"/>
      <c r="QIB225" s="11"/>
      <c r="QIC225" s="11"/>
      <c r="QID225" s="11"/>
      <c r="QIE225" s="11"/>
      <c r="QIF225" s="11"/>
      <c r="QIG225" s="11"/>
      <c r="QIH225" s="11"/>
      <c r="QII225" s="11"/>
      <c r="QIJ225" s="11"/>
      <c r="QIK225" s="11"/>
      <c r="QIL225" s="11"/>
      <c r="QIM225" s="11"/>
      <c r="QIN225" s="11"/>
      <c r="QIO225" s="11"/>
      <c r="QIP225" s="11"/>
      <c r="QIQ225" s="11"/>
      <c r="QIR225" s="11"/>
      <c r="QIS225" s="11"/>
      <c r="QIT225" s="11"/>
      <c r="QIU225" s="11"/>
      <c r="QIV225" s="11"/>
      <c r="QIW225" s="11"/>
      <c r="QIX225" s="11"/>
      <c r="QIY225" s="11"/>
      <c r="QIZ225" s="11"/>
      <c r="QJA225" s="11"/>
      <c r="QJB225" s="11"/>
      <c r="QJC225" s="11"/>
      <c r="QJD225" s="11"/>
      <c r="QJE225" s="11"/>
      <c r="QJF225" s="11"/>
      <c r="QJG225" s="11"/>
      <c r="QJH225" s="11"/>
      <c r="QJI225" s="11"/>
      <c r="QJJ225" s="11"/>
      <c r="QJK225" s="11"/>
      <c r="QJL225" s="11"/>
      <c r="QJM225" s="11"/>
      <c r="QJN225" s="11"/>
      <c r="QJO225" s="11"/>
      <c r="QJP225" s="11"/>
      <c r="QJQ225" s="11"/>
      <c r="QJR225" s="11"/>
      <c r="QJS225" s="11"/>
      <c r="QJT225" s="11"/>
      <c r="QJU225" s="11"/>
      <c r="QJV225" s="11"/>
      <c r="QJW225" s="11"/>
      <c r="QJX225" s="11"/>
      <c r="QJY225" s="11"/>
      <c r="QJZ225" s="11"/>
      <c r="QKA225" s="11"/>
      <c r="QKB225" s="11"/>
      <c r="QKC225" s="11"/>
      <c r="QKD225" s="11"/>
      <c r="QKE225" s="11"/>
      <c r="QKF225" s="11"/>
      <c r="QKG225" s="11"/>
      <c r="QKH225" s="11"/>
      <c r="QKI225" s="11"/>
      <c r="QKJ225" s="11"/>
      <c r="QKK225" s="11"/>
      <c r="QKL225" s="11"/>
      <c r="QKM225" s="11"/>
      <c r="QKN225" s="11"/>
      <c r="QKO225" s="11"/>
      <c r="QKP225" s="11"/>
      <c r="QKQ225" s="11"/>
      <c r="QKR225" s="11"/>
      <c r="QKS225" s="11"/>
      <c r="QKT225" s="11"/>
      <c r="QKU225" s="11"/>
      <c r="QKV225" s="11"/>
      <c r="QKW225" s="11"/>
      <c r="QKX225" s="11"/>
      <c r="QKY225" s="11"/>
      <c r="QKZ225" s="11"/>
      <c r="QLA225" s="11"/>
      <c r="QLB225" s="11"/>
      <c r="QLC225" s="11"/>
      <c r="QLD225" s="11"/>
      <c r="QLE225" s="11"/>
      <c r="QLF225" s="11"/>
      <c r="QLG225" s="11"/>
      <c r="QLH225" s="11"/>
      <c r="QLI225" s="11"/>
      <c r="QLJ225" s="11"/>
      <c r="QLK225" s="11"/>
      <c r="QLL225" s="11"/>
      <c r="QLM225" s="11"/>
      <c r="QLN225" s="11"/>
      <c r="QLO225" s="11"/>
      <c r="QLP225" s="11"/>
      <c r="QLQ225" s="11"/>
      <c r="QLR225" s="11"/>
      <c r="QLS225" s="11"/>
      <c r="QLT225" s="11"/>
      <c r="QLU225" s="11"/>
      <c r="QLV225" s="11"/>
      <c r="QLW225" s="11"/>
      <c r="QLX225" s="11"/>
      <c r="QLY225" s="11"/>
      <c r="QLZ225" s="11"/>
      <c r="QMA225" s="11"/>
      <c r="QMB225" s="11"/>
      <c r="QMC225" s="11"/>
      <c r="QMD225" s="11"/>
      <c r="QME225" s="11"/>
      <c r="QMF225" s="11"/>
      <c r="QMG225" s="11"/>
      <c r="QMH225" s="11"/>
      <c r="QMI225" s="11"/>
      <c r="QMJ225" s="11"/>
      <c r="QMK225" s="11"/>
      <c r="QML225" s="11"/>
      <c r="QMM225" s="11"/>
      <c r="QMN225" s="11"/>
      <c r="QMO225" s="11"/>
      <c r="QMP225" s="11"/>
      <c r="QMQ225" s="11"/>
      <c r="QMR225" s="11"/>
      <c r="QMS225" s="11"/>
      <c r="QMT225" s="11"/>
      <c r="QMU225" s="11"/>
      <c r="QMV225" s="11"/>
      <c r="QMW225" s="11"/>
      <c r="QMX225" s="11"/>
      <c r="QMY225" s="11"/>
      <c r="QMZ225" s="11"/>
      <c r="QNA225" s="11"/>
      <c r="QNB225" s="11"/>
      <c r="QNC225" s="11"/>
      <c r="QND225" s="11"/>
      <c r="QNE225" s="11"/>
      <c r="QNF225" s="11"/>
      <c r="QNG225" s="11"/>
      <c r="QNH225" s="11"/>
      <c r="QNI225" s="11"/>
      <c r="QNJ225" s="11"/>
      <c r="QNK225" s="11"/>
      <c r="QNL225" s="11"/>
      <c r="QNM225" s="11"/>
      <c r="QNN225" s="11"/>
      <c r="QNO225" s="11"/>
      <c r="QNP225" s="11"/>
      <c r="QNQ225" s="11"/>
      <c r="QNR225" s="11"/>
      <c r="QNS225" s="11"/>
      <c r="QNT225" s="11"/>
      <c r="QNU225" s="11"/>
      <c r="QNV225" s="11"/>
      <c r="QNW225" s="11"/>
      <c r="QNX225" s="11"/>
      <c r="QNY225" s="11"/>
      <c r="QNZ225" s="11"/>
      <c r="QOA225" s="11"/>
      <c r="QOB225" s="11"/>
      <c r="QOC225" s="11"/>
      <c r="QOD225" s="11"/>
      <c r="QOE225" s="11"/>
      <c r="QOF225" s="11"/>
      <c r="QOG225" s="11"/>
      <c r="QOH225" s="11"/>
      <c r="QOI225" s="11"/>
      <c r="QOJ225" s="11"/>
      <c r="QOK225" s="11"/>
      <c r="QOL225" s="11"/>
      <c r="QOM225" s="11"/>
      <c r="QON225" s="11"/>
      <c r="QOO225" s="11"/>
      <c r="QOP225" s="11"/>
      <c r="QOQ225" s="11"/>
      <c r="QOR225" s="11"/>
      <c r="QOS225" s="11"/>
      <c r="QOT225" s="11"/>
      <c r="QOU225" s="11"/>
      <c r="QOV225" s="11"/>
      <c r="QOW225" s="11"/>
      <c r="QOX225" s="11"/>
      <c r="QOY225" s="11"/>
      <c r="QOZ225" s="11"/>
      <c r="QPA225" s="11"/>
      <c r="QPB225" s="11"/>
      <c r="QPC225" s="11"/>
      <c r="QPD225" s="11"/>
      <c r="QPE225" s="11"/>
      <c r="QPF225" s="11"/>
      <c r="QPG225" s="11"/>
      <c r="QPH225" s="11"/>
      <c r="QPI225" s="11"/>
      <c r="QPJ225" s="11"/>
      <c r="QPK225" s="11"/>
      <c r="QPL225" s="11"/>
      <c r="QPM225" s="11"/>
      <c r="QPN225" s="11"/>
      <c r="QPO225" s="11"/>
      <c r="QPP225" s="11"/>
      <c r="QPQ225" s="11"/>
      <c r="QPR225" s="11"/>
      <c r="QPS225" s="11"/>
      <c r="QPT225" s="11"/>
      <c r="QPU225" s="11"/>
      <c r="QPV225" s="11"/>
      <c r="QPW225" s="11"/>
      <c r="QPX225" s="11"/>
      <c r="QPY225" s="11"/>
      <c r="QPZ225" s="11"/>
      <c r="QQA225" s="11"/>
      <c r="QQB225" s="11"/>
      <c r="QQC225" s="11"/>
      <c r="QQD225" s="11"/>
      <c r="QQE225" s="11"/>
      <c r="QQF225" s="11"/>
      <c r="QQG225" s="11"/>
      <c r="QQH225" s="11"/>
      <c r="QQI225" s="11"/>
      <c r="QQJ225" s="11"/>
      <c r="QQK225" s="11"/>
      <c r="QQL225" s="11"/>
      <c r="QQM225" s="11"/>
      <c r="QQN225" s="11"/>
      <c r="QQO225" s="11"/>
      <c r="QQP225" s="11"/>
      <c r="QQQ225" s="11"/>
      <c r="QQR225" s="11"/>
      <c r="QQS225" s="11"/>
      <c r="QQT225" s="11"/>
      <c r="QQU225" s="11"/>
      <c r="QQV225" s="11"/>
      <c r="QQW225" s="11"/>
      <c r="QQX225" s="11"/>
      <c r="QQY225" s="11"/>
      <c r="QQZ225" s="11"/>
      <c r="QRA225" s="11"/>
      <c r="QRB225" s="11"/>
      <c r="QRC225" s="11"/>
      <c r="QRD225" s="11"/>
      <c r="QRE225" s="11"/>
      <c r="QRF225" s="11"/>
      <c r="QRG225" s="11"/>
      <c r="QRH225" s="11"/>
      <c r="QRI225" s="11"/>
      <c r="QRJ225" s="11"/>
      <c r="QRK225" s="11"/>
      <c r="QRL225" s="11"/>
      <c r="QRM225" s="11"/>
      <c r="QRN225" s="11"/>
      <c r="QRO225" s="11"/>
      <c r="QRP225" s="11"/>
      <c r="QRQ225" s="11"/>
      <c r="QRR225" s="11"/>
      <c r="QRS225" s="11"/>
      <c r="QRT225" s="11"/>
      <c r="QRU225" s="11"/>
      <c r="QRV225" s="11"/>
      <c r="QRW225" s="11"/>
      <c r="QRX225" s="11"/>
      <c r="QRY225" s="11"/>
      <c r="QRZ225" s="11"/>
      <c r="QSA225" s="11"/>
      <c r="QSB225" s="11"/>
      <c r="QSC225" s="11"/>
      <c r="QSD225" s="11"/>
      <c r="QSE225" s="11"/>
      <c r="QSF225" s="11"/>
      <c r="QSG225" s="11"/>
      <c r="QSH225" s="11"/>
      <c r="QSI225" s="11"/>
      <c r="QSJ225" s="11"/>
      <c r="QSK225" s="11"/>
      <c r="QSL225" s="11"/>
      <c r="QSM225" s="11"/>
      <c r="QSN225" s="11"/>
      <c r="QSO225" s="11"/>
      <c r="QSP225" s="11"/>
      <c r="QSQ225" s="11"/>
      <c r="QSR225" s="11"/>
      <c r="QSS225" s="11"/>
      <c r="QST225" s="11"/>
      <c r="QSU225" s="11"/>
      <c r="QSV225" s="11"/>
      <c r="QSW225" s="11"/>
      <c r="QSX225" s="11"/>
      <c r="QSY225" s="11"/>
      <c r="QSZ225" s="11"/>
      <c r="QTA225" s="11"/>
      <c r="QTB225" s="11"/>
      <c r="QTC225" s="11"/>
      <c r="QTD225" s="11"/>
      <c r="QTE225" s="11"/>
      <c r="QTF225" s="11"/>
      <c r="QTG225" s="11"/>
      <c r="QTH225" s="11"/>
      <c r="QTI225" s="11"/>
      <c r="QTJ225" s="11"/>
      <c r="QTK225" s="11"/>
      <c r="QTL225" s="11"/>
      <c r="QTM225" s="11"/>
      <c r="QTN225" s="11"/>
      <c r="QTO225" s="11"/>
      <c r="QTP225" s="11"/>
      <c r="QTQ225" s="11"/>
      <c r="QTR225" s="11"/>
      <c r="QTS225" s="11"/>
      <c r="QTT225" s="11"/>
      <c r="QTU225" s="11"/>
      <c r="QTV225" s="11"/>
      <c r="QTW225" s="11"/>
      <c r="QTX225" s="11"/>
      <c r="QTY225" s="11"/>
      <c r="QTZ225" s="11"/>
      <c r="QUA225" s="11"/>
      <c r="QUB225" s="11"/>
      <c r="QUC225" s="11"/>
      <c r="QUD225" s="11"/>
      <c r="QUE225" s="11"/>
      <c r="QUF225" s="11"/>
      <c r="QUG225" s="11"/>
      <c r="QUH225" s="11"/>
      <c r="QUI225" s="11"/>
      <c r="QUJ225" s="11"/>
      <c r="QUK225" s="11"/>
      <c r="QUL225" s="11"/>
      <c r="QUM225" s="11"/>
      <c r="QUN225" s="11"/>
      <c r="QUO225" s="11"/>
      <c r="QUP225" s="11"/>
      <c r="QUQ225" s="11"/>
      <c r="QUR225" s="11"/>
      <c r="QUS225" s="11"/>
      <c r="QUT225" s="11"/>
      <c r="QUU225" s="11"/>
      <c r="QUV225" s="11"/>
      <c r="QUW225" s="11"/>
      <c r="QUX225" s="11"/>
      <c r="QUY225" s="11"/>
      <c r="QUZ225" s="11"/>
      <c r="QVA225" s="11"/>
      <c r="QVB225" s="11"/>
      <c r="QVC225" s="11"/>
      <c r="QVD225" s="11"/>
      <c r="QVE225" s="11"/>
      <c r="QVF225" s="11"/>
      <c r="QVG225" s="11"/>
      <c r="QVH225" s="11"/>
      <c r="QVI225" s="11"/>
      <c r="QVJ225" s="11"/>
      <c r="QVK225" s="11"/>
      <c r="QVL225" s="11"/>
      <c r="QVM225" s="11"/>
      <c r="QVN225" s="11"/>
      <c r="QVO225" s="11"/>
      <c r="QVP225" s="11"/>
      <c r="QVQ225" s="11"/>
      <c r="QVR225" s="11"/>
      <c r="QVS225" s="11"/>
      <c r="QVT225" s="11"/>
      <c r="QVU225" s="11"/>
      <c r="QVV225" s="11"/>
      <c r="QVW225" s="11"/>
      <c r="QVX225" s="11"/>
      <c r="QVY225" s="11"/>
      <c r="QVZ225" s="11"/>
      <c r="QWA225" s="11"/>
      <c r="QWB225" s="11"/>
      <c r="QWC225" s="11"/>
      <c r="QWD225" s="11"/>
      <c r="QWE225" s="11"/>
      <c r="QWF225" s="11"/>
      <c r="QWG225" s="11"/>
      <c r="QWH225" s="11"/>
      <c r="QWI225" s="11"/>
      <c r="QWJ225" s="11"/>
      <c r="QWK225" s="11"/>
      <c r="QWL225" s="11"/>
      <c r="QWM225" s="11"/>
      <c r="QWN225" s="11"/>
      <c r="QWO225" s="11"/>
      <c r="QWP225" s="11"/>
      <c r="QWQ225" s="11"/>
      <c r="QWR225" s="11"/>
      <c r="QWS225" s="11"/>
      <c r="QWT225" s="11"/>
      <c r="QWU225" s="11"/>
      <c r="QWV225" s="11"/>
      <c r="QWW225" s="11"/>
      <c r="QWX225" s="11"/>
      <c r="QWY225" s="11"/>
      <c r="QWZ225" s="11"/>
      <c r="QXA225" s="11"/>
      <c r="QXB225" s="11"/>
      <c r="QXC225" s="11"/>
      <c r="QXD225" s="11"/>
      <c r="QXE225" s="11"/>
      <c r="QXF225" s="11"/>
      <c r="QXG225" s="11"/>
      <c r="QXH225" s="11"/>
      <c r="QXI225" s="11"/>
      <c r="QXJ225" s="11"/>
      <c r="QXK225" s="11"/>
      <c r="QXL225" s="11"/>
      <c r="QXM225" s="11"/>
      <c r="QXN225" s="11"/>
      <c r="QXO225" s="11"/>
      <c r="QXP225" s="11"/>
      <c r="QXQ225" s="11"/>
      <c r="QXR225" s="11"/>
      <c r="QXS225" s="11"/>
      <c r="QXT225" s="11"/>
      <c r="QXU225" s="11"/>
      <c r="QXV225" s="11"/>
      <c r="QXW225" s="11"/>
      <c r="QXX225" s="11"/>
      <c r="QXY225" s="11"/>
      <c r="QXZ225" s="11"/>
      <c r="QYA225" s="11"/>
      <c r="QYB225" s="11"/>
      <c r="QYC225" s="11"/>
      <c r="QYD225" s="11"/>
      <c r="QYE225" s="11"/>
      <c r="QYF225" s="11"/>
      <c r="QYG225" s="11"/>
      <c r="QYH225" s="11"/>
      <c r="QYI225" s="11"/>
      <c r="QYJ225" s="11"/>
      <c r="QYK225" s="11"/>
      <c r="QYL225" s="11"/>
      <c r="QYM225" s="11"/>
      <c r="QYN225" s="11"/>
      <c r="QYO225" s="11"/>
      <c r="QYP225" s="11"/>
      <c r="QYQ225" s="11"/>
      <c r="QYR225" s="11"/>
      <c r="QYS225" s="11"/>
      <c r="QYT225" s="11"/>
      <c r="QYU225" s="11"/>
      <c r="QYV225" s="11"/>
      <c r="QYW225" s="11"/>
      <c r="QYX225" s="11"/>
      <c r="QYY225" s="11"/>
      <c r="QYZ225" s="11"/>
      <c r="QZA225" s="11"/>
      <c r="QZB225" s="11"/>
      <c r="QZC225" s="11"/>
      <c r="QZD225" s="11"/>
      <c r="QZE225" s="11"/>
      <c r="QZF225" s="11"/>
      <c r="QZG225" s="11"/>
      <c r="QZH225" s="11"/>
      <c r="QZI225" s="11"/>
      <c r="QZJ225" s="11"/>
      <c r="QZK225" s="11"/>
      <c r="QZL225" s="11"/>
      <c r="QZM225" s="11"/>
      <c r="QZN225" s="11"/>
      <c r="QZO225" s="11"/>
      <c r="QZP225" s="11"/>
      <c r="QZQ225" s="11"/>
      <c r="QZR225" s="11"/>
      <c r="QZS225" s="11"/>
      <c r="QZT225" s="11"/>
      <c r="QZU225" s="11"/>
      <c r="QZV225" s="11"/>
      <c r="QZW225" s="11"/>
      <c r="QZX225" s="11"/>
      <c r="QZY225" s="11"/>
      <c r="QZZ225" s="11"/>
      <c r="RAA225" s="11"/>
      <c r="RAB225" s="11"/>
      <c r="RAC225" s="11"/>
      <c r="RAD225" s="11"/>
      <c r="RAE225" s="11"/>
      <c r="RAF225" s="11"/>
      <c r="RAG225" s="11"/>
      <c r="RAH225" s="11"/>
      <c r="RAI225" s="11"/>
      <c r="RAJ225" s="11"/>
      <c r="RAK225" s="11"/>
      <c r="RAL225" s="11"/>
      <c r="RAM225" s="11"/>
      <c r="RAN225" s="11"/>
      <c r="RAO225" s="11"/>
      <c r="RAP225" s="11"/>
      <c r="RAQ225" s="11"/>
      <c r="RAR225" s="11"/>
      <c r="RAS225" s="11"/>
      <c r="RAT225" s="11"/>
      <c r="RAU225" s="11"/>
      <c r="RAV225" s="11"/>
      <c r="RAW225" s="11"/>
      <c r="RAX225" s="11"/>
      <c r="RAY225" s="11"/>
      <c r="RAZ225" s="11"/>
      <c r="RBA225" s="11"/>
      <c r="RBB225" s="11"/>
      <c r="RBC225" s="11"/>
      <c r="RBD225" s="11"/>
      <c r="RBE225" s="11"/>
      <c r="RBF225" s="11"/>
      <c r="RBG225" s="11"/>
      <c r="RBH225" s="11"/>
      <c r="RBI225" s="11"/>
      <c r="RBJ225" s="11"/>
      <c r="RBK225" s="11"/>
      <c r="RBL225" s="11"/>
      <c r="RBM225" s="11"/>
      <c r="RBN225" s="11"/>
      <c r="RBO225" s="11"/>
      <c r="RBP225" s="11"/>
      <c r="RBQ225" s="11"/>
      <c r="RBR225" s="11"/>
      <c r="RBS225" s="11"/>
      <c r="RBT225" s="11"/>
      <c r="RBU225" s="11"/>
      <c r="RBV225" s="11"/>
      <c r="RBW225" s="11"/>
      <c r="RBX225" s="11"/>
      <c r="RBY225" s="11"/>
      <c r="RBZ225" s="11"/>
      <c r="RCA225" s="11"/>
      <c r="RCB225" s="11"/>
      <c r="RCC225" s="11"/>
      <c r="RCD225" s="11"/>
      <c r="RCE225" s="11"/>
      <c r="RCF225" s="11"/>
      <c r="RCG225" s="11"/>
      <c r="RCH225" s="11"/>
      <c r="RCI225" s="11"/>
      <c r="RCJ225" s="11"/>
      <c r="RCK225" s="11"/>
      <c r="RCL225" s="11"/>
      <c r="RCM225" s="11"/>
      <c r="RCN225" s="11"/>
      <c r="RCO225" s="11"/>
      <c r="RCP225" s="11"/>
      <c r="RCQ225" s="11"/>
      <c r="RCR225" s="11"/>
      <c r="RCS225" s="11"/>
      <c r="RCT225" s="11"/>
      <c r="RCU225" s="11"/>
      <c r="RCV225" s="11"/>
      <c r="RCW225" s="11"/>
      <c r="RCX225" s="11"/>
      <c r="RCY225" s="11"/>
      <c r="RCZ225" s="11"/>
      <c r="RDA225" s="11"/>
      <c r="RDB225" s="11"/>
      <c r="RDC225" s="11"/>
      <c r="RDD225" s="11"/>
      <c r="RDE225" s="11"/>
      <c r="RDF225" s="11"/>
      <c r="RDG225" s="11"/>
      <c r="RDH225" s="11"/>
      <c r="RDI225" s="11"/>
      <c r="RDJ225" s="11"/>
      <c r="RDK225" s="11"/>
      <c r="RDL225" s="11"/>
      <c r="RDM225" s="11"/>
      <c r="RDN225" s="11"/>
      <c r="RDO225" s="11"/>
      <c r="RDP225" s="11"/>
      <c r="RDQ225" s="11"/>
      <c r="RDR225" s="11"/>
      <c r="RDS225" s="11"/>
      <c r="RDT225" s="11"/>
      <c r="RDU225" s="11"/>
      <c r="RDV225" s="11"/>
      <c r="RDW225" s="11"/>
      <c r="RDX225" s="11"/>
      <c r="RDY225" s="11"/>
      <c r="RDZ225" s="11"/>
      <c r="REA225" s="11"/>
      <c r="REB225" s="11"/>
      <c r="REC225" s="11"/>
      <c r="RED225" s="11"/>
      <c r="REE225" s="11"/>
      <c r="REF225" s="11"/>
      <c r="REG225" s="11"/>
      <c r="REH225" s="11"/>
      <c r="REI225" s="11"/>
      <c r="REJ225" s="11"/>
      <c r="REK225" s="11"/>
      <c r="REL225" s="11"/>
      <c r="REM225" s="11"/>
      <c r="REN225" s="11"/>
      <c r="REO225" s="11"/>
      <c r="REP225" s="11"/>
      <c r="REQ225" s="11"/>
      <c r="RER225" s="11"/>
      <c r="RES225" s="11"/>
      <c r="RET225" s="11"/>
      <c r="REU225" s="11"/>
      <c r="REV225" s="11"/>
      <c r="REW225" s="11"/>
      <c r="REX225" s="11"/>
      <c r="REY225" s="11"/>
      <c r="REZ225" s="11"/>
      <c r="RFA225" s="11"/>
      <c r="RFB225" s="11"/>
      <c r="RFC225" s="11"/>
      <c r="RFD225" s="11"/>
      <c r="RFE225" s="11"/>
      <c r="RFF225" s="11"/>
      <c r="RFG225" s="11"/>
      <c r="RFH225" s="11"/>
      <c r="RFI225" s="11"/>
      <c r="RFJ225" s="11"/>
      <c r="RFK225" s="11"/>
      <c r="RFL225" s="11"/>
      <c r="RFM225" s="11"/>
      <c r="RFN225" s="11"/>
      <c r="RFO225" s="11"/>
      <c r="RFP225" s="11"/>
      <c r="RFQ225" s="11"/>
      <c r="RFR225" s="11"/>
      <c r="RFS225" s="11"/>
      <c r="RFT225" s="11"/>
      <c r="RFU225" s="11"/>
      <c r="RFV225" s="11"/>
      <c r="RFW225" s="11"/>
      <c r="RFX225" s="11"/>
      <c r="RFY225" s="11"/>
      <c r="RFZ225" s="11"/>
      <c r="RGA225" s="11"/>
      <c r="RGB225" s="11"/>
      <c r="RGC225" s="11"/>
      <c r="RGD225" s="11"/>
      <c r="RGE225" s="11"/>
      <c r="RGF225" s="11"/>
      <c r="RGG225" s="11"/>
      <c r="RGH225" s="11"/>
      <c r="RGI225" s="11"/>
      <c r="RGJ225" s="11"/>
      <c r="RGK225" s="11"/>
      <c r="RGL225" s="11"/>
      <c r="RGM225" s="11"/>
      <c r="RGN225" s="11"/>
      <c r="RGO225" s="11"/>
      <c r="RGP225" s="11"/>
      <c r="RGQ225" s="11"/>
      <c r="RGR225" s="11"/>
      <c r="RGS225" s="11"/>
      <c r="RGT225" s="11"/>
      <c r="RGU225" s="11"/>
      <c r="RGV225" s="11"/>
      <c r="RGW225" s="11"/>
      <c r="RGX225" s="11"/>
      <c r="RGY225" s="11"/>
      <c r="RGZ225" s="11"/>
      <c r="RHA225" s="11"/>
      <c r="RHB225" s="11"/>
      <c r="RHC225" s="11"/>
      <c r="RHD225" s="11"/>
      <c r="RHE225" s="11"/>
      <c r="RHF225" s="11"/>
      <c r="RHG225" s="11"/>
      <c r="RHH225" s="11"/>
      <c r="RHI225" s="11"/>
      <c r="RHJ225" s="11"/>
      <c r="RHK225" s="11"/>
      <c r="RHL225" s="11"/>
      <c r="RHM225" s="11"/>
      <c r="RHN225" s="11"/>
      <c r="RHO225" s="11"/>
      <c r="RHP225" s="11"/>
      <c r="RHQ225" s="11"/>
      <c r="RHR225" s="11"/>
      <c r="RHS225" s="11"/>
      <c r="RHT225" s="11"/>
      <c r="RHU225" s="11"/>
      <c r="RHV225" s="11"/>
      <c r="RHW225" s="11"/>
      <c r="RHX225" s="11"/>
      <c r="RHY225" s="11"/>
      <c r="RHZ225" s="11"/>
      <c r="RIA225" s="11"/>
      <c r="RIB225" s="11"/>
      <c r="RIC225" s="11"/>
      <c r="RID225" s="11"/>
      <c r="RIE225" s="11"/>
      <c r="RIF225" s="11"/>
      <c r="RIG225" s="11"/>
      <c r="RIH225" s="11"/>
      <c r="RII225" s="11"/>
      <c r="RIJ225" s="11"/>
      <c r="RIK225" s="11"/>
      <c r="RIL225" s="11"/>
      <c r="RIM225" s="11"/>
      <c r="RIN225" s="11"/>
      <c r="RIO225" s="11"/>
      <c r="RIP225" s="11"/>
      <c r="RIQ225" s="11"/>
      <c r="RIR225" s="11"/>
      <c r="RIS225" s="11"/>
      <c r="RIT225" s="11"/>
      <c r="RIU225" s="11"/>
      <c r="RIV225" s="11"/>
      <c r="RIW225" s="11"/>
      <c r="RIX225" s="11"/>
      <c r="RIY225" s="11"/>
      <c r="RIZ225" s="11"/>
      <c r="RJA225" s="11"/>
      <c r="RJB225" s="11"/>
      <c r="RJC225" s="11"/>
      <c r="RJD225" s="11"/>
      <c r="RJE225" s="11"/>
      <c r="RJF225" s="11"/>
      <c r="RJG225" s="11"/>
      <c r="RJH225" s="11"/>
      <c r="RJI225" s="11"/>
      <c r="RJJ225" s="11"/>
      <c r="RJK225" s="11"/>
      <c r="RJL225" s="11"/>
      <c r="RJM225" s="11"/>
      <c r="RJN225" s="11"/>
      <c r="RJO225" s="11"/>
      <c r="RJP225" s="11"/>
      <c r="RJQ225" s="11"/>
      <c r="RJR225" s="11"/>
      <c r="RJS225" s="11"/>
      <c r="RJT225" s="11"/>
      <c r="RJU225" s="11"/>
      <c r="RJV225" s="11"/>
      <c r="RJW225" s="11"/>
      <c r="RJX225" s="11"/>
      <c r="RJY225" s="11"/>
      <c r="RJZ225" s="11"/>
      <c r="RKA225" s="11"/>
      <c r="RKB225" s="11"/>
      <c r="RKC225" s="11"/>
      <c r="RKD225" s="11"/>
      <c r="RKE225" s="11"/>
      <c r="RKF225" s="11"/>
      <c r="RKG225" s="11"/>
      <c r="RKH225" s="11"/>
      <c r="RKI225" s="11"/>
      <c r="RKJ225" s="11"/>
      <c r="RKK225" s="11"/>
      <c r="RKL225" s="11"/>
      <c r="RKM225" s="11"/>
      <c r="RKN225" s="11"/>
      <c r="RKO225" s="11"/>
      <c r="RKP225" s="11"/>
      <c r="RKQ225" s="11"/>
      <c r="RKR225" s="11"/>
      <c r="RKS225" s="11"/>
      <c r="RKT225" s="11"/>
      <c r="RKU225" s="11"/>
      <c r="RKV225" s="11"/>
      <c r="RKW225" s="11"/>
      <c r="RKX225" s="11"/>
      <c r="RKY225" s="11"/>
      <c r="RKZ225" s="11"/>
      <c r="RLA225" s="11"/>
      <c r="RLB225" s="11"/>
      <c r="RLC225" s="11"/>
      <c r="RLD225" s="11"/>
      <c r="RLE225" s="11"/>
      <c r="RLF225" s="11"/>
      <c r="RLG225" s="11"/>
      <c r="RLH225" s="11"/>
      <c r="RLI225" s="11"/>
      <c r="RLJ225" s="11"/>
      <c r="RLK225" s="11"/>
      <c r="RLL225" s="11"/>
      <c r="RLM225" s="11"/>
      <c r="RLN225" s="11"/>
      <c r="RLO225" s="11"/>
      <c r="RLP225" s="11"/>
      <c r="RLQ225" s="11"/>
      <c r="RLR225" s="11"/>
      <c r="RLS225" s="11"/>
      <c r="RLT225" s="11"/>
      <c r="RLU225" s="11"/>
      <c r="RLV225" s="11"/>
      <c r="RLW225" s="11"/>
      <c r="RLX225" s="11"/>
      <c r="RLY225" s="11"/>
      <c r="RLZ225" s="11"/>
      <c r="RMA225" s="11"/>
      <c r="RMB225" s="11"/>
      <c r="RMC225" s="11"/>
      <c r="RMD225" s="11"/>
      <c r="RME225" s="11"/>
      <c r="RMF225" s="11"/>
      <c r="RMG225" s="11"/>
      <c r="RMH225" s="11"/>
      <c r="RMI225" s="11"/>
      <c r="RMJ225" s="11"/>
      <c r="RMK225" s="11"/>
      <c r="RML225" s="11"/>
      <c r="RMM225" s="11"/>
      <c r="RMN225" s="11"/>
      <c r="RMO225" s="11"/>
      <c r="RMP225" s="11"/>
      <c r="RMQ225" s="11"/>
      <c r="RMR225" s="11"/>
      <c r="RMS225" s="11"/>
      <c r="RMT225" s="11"/>
      <c r="RMU225" s="11"/>
      <c r="RMV225" s="11"/>
      <c r="RMW225" s="11"/>
      <c r="RMX225" s="11"/>
      <c r="RMY225" s="11"/>
      <c r="RMZ225" s="11"/>
      <c r="RNA225" s="11"/>
      <c r="RNB225" s="11"/>
      <c r="RNC225" s="11"/>
      <c r="RND225" s="11"/>
      <c r="RNE225" s="11"/>
      <c r="RNF225" s="11"/>
      <c r="RNG225" s="11"/>
      <c r="RNH225" s="11"/>
      <c r="RNI225" s="11"/>
      <c r="RNJ225" s="11"/>
      <c r="RNK225" s="11"/>
      <c r="RNL225" s="11"/>
      <c r="RNM225" s="11"/>
      <c r="RNN225" s="11"/>
      <c r="RNO225" s="11"/>
      <c r="RNP225" s="11"/>
      <c r="RNQ225" s="11"/>
      <c r="RNR225" s="11"/>
      <c r="RNS225" s="11"/>
      <c r="RNT225" s="11"/>
      <c r="RNU225" s="11"/>
      <c r="RNV225" s="11"/>
      <c r="RNW225" s="11"/>
      <c r="RNX225" s="11"/>
      <c r="RNY225" s="11"/>
      <c r="RNZ225" s="11"/>
      <c r="ROA225" s="11"/>
      <c r="ROB225" s="11"/>
      <c r="ROC225" s="11"/>
      <c r="ROD225" s="11"/>
      <c r="ROE225" s="11"/>
      <c r="ROF225" s="11"/>
      <c r="ROG225" s="11"/>
      <c r="ROH225" s="11"/>
      <c r="ROI225" s="11"/>
      <c r="ROJ225" s="11"/>
      <c r="ROK225" s="11"/>
      <c r="ROL225" s="11"/>
      <c r="ROM225" s="11"/>
      <c r="RON225" s="11"/>
      <c r="ROO225" s="11"/>
      <c r="ROP225" s="11"/>
      <c r="ROQ225" s="11"/>
      <c r="ROR225" s="11"/>
      <c r="ROS225" s="11"/>
      <c r="ROT225" s="11"/>
      <c r="ROU225" s="11"/>
      <c r="ROV225" s="11"/>
      <c r="ROW225" s="11"/>
      <c r="ROX225" s="11"/>
      <c r="ROY225" s="11"/>
      <c r="ROZ225" s="11"/>
      <c r="RPA225" s="11"/>
      <c r="RPB225" s="11"/>
      <c r="RPC225" s="11"/>
      <c r="RPD225" s="11"/>
      <c r="RPE225" s="11"/>
      <c r="RPF225" s="11"/>
      <c r="RPG225" s="11"/>
      <c r="RPH225" s="11"/>
      <c r="RPI225" s="11"/>
      <c r="RPJ225" s="11"/>
      <c r="RPK225" s="11"/>
      <c r="RPL225" s="11"/>
      <c r="RPM225" s="11"/>
      <c r="RPN225" s="11"/>
      <c r="RPO225" s="11"/>
      <c r="RPP225" s="11"/>
      <c r="RPQ225" s="11"/>
      <c r="RPR225" s="11"/>
      <c r="RPS225" s="11"/>
      <c r="RPT225" s="11"/>
      <c r="RPU225" s="11"/>
      <c r="RPV225" s="11"/>
      <c r="RPW225" s="11"/>
      <c r="RPX225" s="11"/>
      <c r="RPY225" s="11"/>
      <c r="RPZ225" s="11"/>
      <c r="RQA225" s="11"/>
      <c r="RQB225" s="11"/>
      <c r="RQC225" s="11"/>
      <c r="RQD225" s="11"/>
      <c r="RQE225" s="11"/>
      <c r="RQF225" s="11"/>
      <c r="RQG225" s="11"/>
      <c r="RQH225" s="11"/>
      <c r="RQI225" s="11"/>
      <c r="RQJ225" s="11"/>
      <c r="RQK225" s="11"/>
      <c r="RQL225" s="11"/>
      <c r="RQM225" s="11"/>
      <c r="RQN225" s="11"/>
      <c r="RQO225" s="11"/>
      <c r="RQP225" s="11"/>
      <c r="RQQ225" s="11"/>
      <c r="RQR225" s="11"/>
      <c r="RQS225" s="11"/>
      <c r="RQT225" s="11"/>
      <c r="RQU225" s="11"/>
      <c r="RQV225" s="11"/>
      <c r="RQW225" s="11"/>
      <c r="RQX225" s="11"/>
      <c r="RQY225" s="11"/>
      <c r="RQZ225" s="11"/>
      <c r="RRA225" s="11"/>
      <c r="RRB225" s="11"/>
      <c r="RRC225" s="11"/>
      <c r="RRD225" s="11"/>
      <c r="RRE225" s="11"/>
      <c r="RRF225" s="11"/>
      <c r="RRG225" s="11"/>
      <c r="RRH225" s="11"/>
      <c r="RRI225" s="11"/>
      <c r="RRJ225" s="11"/>
      <c r="RRK225" s="11"/>
      <c r="RRL225" s="11"/>
      <c r="RRM225" s="11"/>
      <c r="RRN225" s="11"/>
      <c r="RRO225" s="11"/>
      <c r="RRP225" s="11"/>
      <c r="RRQ225" s="11"/>
      <c r="RRR225" s="11"/>
      <c r="RRS225" s="11"/>
      <c r="RRT225" s="11"/>
      <c r="RRU225" s="11"/>
      <c r="RRV225" s="11"/>
      <c r="RRW225" s="11"/>
      <c r="RRX225" s="11"/>
      <c r="RRY225" s="11"/>
      <c r="RRZ225" s="11"/>
      <c r="RSA225" s="11"/>
      <c r="RSB225" s="11"/>
      <c r="RSC225" s="11"/>
      <c r="RSD225" s="11"/>
      <c r="RSE225" s="11"/>
      <c r="RSF225" s="11"/>
      <c r="RSG225" s="11"/>
      <c r="RSH225" s="11"/>
      <c r="RSI225" s="11"/>
      <c r="RSJ225" s="11"/>
      <c r="RSK225" s="11"/>
      <c r="RSL225" s="11"/>
      <c r="RSM225" s="11"/>
      <c r="RSN225" s="11"/>
      <c r="RSO225" s="11"/>
      <c r="RSP225" s="11"/>
      <c r="RSQ225" s="11"/>
      <c r="RSR225" s="11"/>
      <c r="RSS225" s="11"/>
      <c r="RST225" s="11"/>
      <c r="RSU225" s="11"/>
      <c r="RSV225" s="11"/>
      <c r="RSW225" s="11"/>
      <c r="RSX225" s="11"/>
      <c r="RSY225" s="11"/>
      <c r="RSZ225" s="11"/>
      <c r="RTA225" s="11"/>
      <c r="RTB225" s="11"/>
      <c r="RTC225" s="11"/>
      <c r="RTD225" s="11"/>
      <c r="RTE225" s="11"/>
      <c r="RTF225" s="11"/>
      <c r="RTG225" s="11"/>
      <c r="RTH225" s="11"/>
      <c r="RTI225" s="11"/>
      <c r="RTJ225" s="11"/>
      <c r="RTK225" s="11"/>
      <c r="RTL225" s="11"/>
      <c r="RTM225" s="11"/>
      <c r="RTN225" s="11"/>
      <c r="RTO225" s="11"/>
      <c r="RTP225" s="11"/>
      <c r="RTQ225" s="11"/>
      <c r="RTR225" s="11"/>
      <c r="RTS225" s="11"/>
      <c r="RTT225" s="11"/>
      <c r="RTU225" s="11"/>
      <c r="RTV225" s="11"/>
      <c r="RTW225" s="11"/>
      <c r="RTX225" s="11"/>
      <c r="RTY225" s="11"/>
      <c r="RTZ225" s="11"/>
      <c r="RUA225" s="11"/>
      <c r="RUB225" s="11"/>
      <c r="RUC225" s="11"/>
      <c r="RUD225" s="11"/>
      <c r="RUE225" s="11"/>
      <c r="RUF225" s="11"/>
      <c r="RUG225" s="11"/>
      <c r="RUH225" s="11"/>
      <c r="RUI225" s="11"/>
      <c r="RUJ225" s="11"/>
      <c r="RUK225" s="11"/>
      <c r="RUL225" s="11"/>
      <c r="RUM225" s="11"/>
      <c r="RUN225" s="11"/>
      <c r="RUO225" s="11"/>
      <c r="RUP225" s="11"/>
      <c r="RUQ225" s="11"/>
      <c r="RUR225" s="11"/>
      <c r="RUS225" s="11"/>
      <c r="RUT225" s="11"/>
      <c r="RUU225" s="11"/>
      <c r="RUV225" s="11"/>
      <c r="RUW225" s="11"/>
      <c r="RUX225" s="11"/>
      <c r="RUY225" s="11"/>
      <c r="RUZ225" s="11"/>
      <c r="RVA225" s="11"/>
      <c r="RVB225" s="11"/>
      <c r="RVC225" s="11"/>
      <c r="RVD225" s="11"/>
      <c r="RVE225" s="11"/>
      <c r="RVF225" s="11"/>
      <c r="RVG225" s="11"/>
      <c r="RVH225" s="11"/>
      <c r="RVI225" s="11"/>
      <c r="RVJ225" s="11"/>
      <c r="RVK225" s="11"/>
      <c r="RVL225" s="11"/>
      <c r="RVM225" s="11"/>
      <c r="RVN225" s="11"/>
      <c r="RVO225" s="11"/>
      <c r="RVP225" s="11"/>
      <c r="RVQ225" s="11"/>
      <c r="RVR225" s="11"/>
      <c r="RVS225" s="11"/>
      <c r="RVT225" s="11"/>
      <c r="RVU225" s="11"/>
      <c r="RVV225" s="11"/>
      <c r="RVW225" s="11"/>
      <c r="RVX225" s="11"/>
      <c r="RVY225" s="11"/>
      <c r="RVZ225" s="11"/>
      <c r="RWA225" s="11"/>
      <c r="RWB225" s="11"/>
      <c r="RWC225" s="11"/>
      <c r="RWD225" s="11"/>
      <c r="RWE225" s="11"/>
      <c r="RWF225" s="11"/>
      <c r="RWG225" s="11"/>
      <c r="RWH225" s="11"/>
      <c r="RWI225" s="11"/>
      <c r="RWJ225" s="11"/>
      <c r="RWK225" s="11"/>
      <c r="RWL225" s="11"/>
      <c r="RWM225" s="11"/>
      <c r="RWN225" s="11"/>
      <c r="RWO225" s="11"/>
      <c r="RWP225" s="11"/>
      <c r="RWQ225" s="11"/>
      <c r="RWR225" s="11"/>
      <c r="RWS225" s="11"/>
      <c r="RWT225" s="11"/>
      <c r="RWU225" s="11"/>
      <c r="RWV225" s="11"/>
      <c r="RWW225" s="11"/>
      <c r="RWX225" s="11"/>
      <c r="RWY225" s="11"/>
      <c r="RWZ225" s="11"/>
      <c r="RXA225" s="11"/>
      <c r="RXB225" s="11"/>
      <c r="RXC225" s="11"/>
      <c r="RXD225" s="11"/>
      <c r="RXE225" s="11"/>
      <c r="RXF225" s="11"/>
      <c r="RXG225" s="11"/>
      <c r="RXH225" s="11"/>
      <c r="RXI225" s="11"/>
      <c r="RXJ225" s="11"/>
      <c r="RXK225" s="11"/>
      <c r="RXL225" s="11"/>
      <c r="RXM225" s="11"/>
      <c r="RXN225" s="11"/>
      <c r="RXO225" s="11"/>
      <c r="RXP225" s="11"/>
      <c r="RXQ225" s="11"/>
      <c r="RXR225" s="11"/>
      <c r="RXS225" s="11"/>
      <c r="RXT225" s="11"/>
      <c r="RXU225" s="11"/>
      <c r="RXV225" s="11"/>
      <c r="RXW225" s="11"/>
      <c r="RXX225" s="11"/>
      <c r="RXY225" s="11"/>
      <c r="RXZ225" s="11"/>
      <c r="RYA225" s="11"/>
      <c r="RYB225" s="11"/>
      <c r="RYC225" s="11"/>
      <c r="RYD225" s="11"/>
      <c r="RYE225" s="11"/>
      <c r="RYF225" s="11"/>
      <c r="RYG225" s="11"/>
      <c r="RYH225" s="11"/>
      <c r="RYI225" s="11"/>
      <c r="RYJ225" s="11"/>
      <c r="RYK225" s="11"/>
      <c r="RYL225" s="11"/>
      <c r="RYM225" s="11"/>
      <c r="RYN225" s="11"/>
      <c r="RYO225" s="11"/>
      <c r="RYP225" s="11"/>
      <c r="RYQ225" s="11"/>
      <c r="RYR225" s="11"/>
      <c r="RYS225" s="11"/>
      <c r="RYT225" s="11"/>
      <c r="RYU225" s="11"/>
      <c r="RYV225" s="11"/>
      <c r="RYW225" s="11"/>
      <c r="RYX225" s="11"/>
      <c r="RYY225" s="11"/>
      <c r="RYZ225" s="11"/>
      <c r="RZA225" s="11"/>
      <c r="RZB225" s="11"/>
      <c r="RZC225" s="11"/>
      <c r="RZD225" s="11"/>
      <c r="RZE225" s="11"/>
      <c r="RZF225" s="11"/>
      <c r="RZG225" s="11"/>
      <c r="RZH225" s="11"/>
      <c r="RZI225" s="11"/>
      <c r="RZJ225" s="11"/>
      <c r="RZK225" s="11"/>
      <c r="RZL225" s="11"/>
      <c r="RZM225" s="11"/>
      <c r="RZN225" s="11"/>
      <c r="RZO225" s="11"/>
      <c r="RZP225" s="11"/>
      <c r="RZQ225" s="11"/>
      <c r="RZR225" s="11"/>
      <c r="RZS225" s="11"/>
      <c r="RZT225" s="11"/>
      <c r="RZU225" s="11"/>
      <c r="RZV225" s="11"/>
      <c r="RZW225" s="11"/>
      <c r="RZX225" s="11"/>
      <c r="RZY225" s="11"/>
      <c r="RZZ225" s="11"/>
      <c r="SAA225" s="11"/>
      <c r="SAB225" s="11"/>
      <c r="SAC225" s="11"/>
      <c r="SAD225" s="11"/>
      <c r="SAE225" s="11"/>
      <c r="SAF225" s="11"/>
      <c r="SAG225" s="11"/>
      <c r="SAH225" s="11"/>
      <c r="SAI225" s="11"/>
      <c r="SAJ225" s="11"/>
      <c r="SAK225" s="11"/>
      <c r="SAL225" s="11"/>
      <c r="SAM225" s="11"/>
      <c r="SAN225" s="11"/>
      <c r="SAO225" s="11"/>
      <c r="SAP225" s="11"/>
      <c r="SAQ225" s="11"/>
      <c r="SAR225" s="11"/>
      <c r="SAS225" s="11"/>
      <c r="SAT225" s="11"/>
      <c r="SAU225" s="11"/>
      <c r="SAV225" s="11"/>
      <c r="SAW225" s="11"/>
      <c r="SAX225" s="11"/>
      <c r="SAY225" s="11"/>
      <c r="SAZ225" s="11"/>
      <c r="SBA225" s="11"/>
      <c r="SBB225" s="11"/>
      <c r="SBC225" s="11"/>
      <c r="SBD225" s="11"/>
      <c r="SBE225" s="11"/>
      <c r="SBF225" s="11"/>
      <c r="SBG225" s="11"/>
      <c r="SBH225" s="11"/>
      <c r="SBI225" s="11"/>
      <c r="SBJ225" s="11"/>
      <c r="SBK225" s="11"/>
      <c r="SBL225" s="11"/>
      <c r="SBM225" s="11"/>
      <c r="SBN225" s="11"/>
      <c r="SBO225" s="11"/>
      <c r="SBP225" s="11"/>
      <c r="SBQ225" s="11"/>
      <c r="SBR225" s="11"/>
      <c r="SBS225" s="11"/>
      <c r="SBT225" s="11"/>
      <c r="SBU225" s="11"/>
      <c r="SBV225" s="11"/>
      <c r="SBW225" s="11"/>
      <c r="SBX225" s="11"/>
      <c r="SBY225" s="11"/>
      <c r="SBZ225" s="11"/>
      <c r="SCA225" s="11"/>
      <c r="SCB225" s="11"/>
      <c r="SCC225" s="11"/>
      <c r="SCD225" s="11"/>
      <c r="SCE225" s="11"/>
      <c r="SCF225" s="11"/>
      <c r="SCG225" s="11"/>
      <c r="SCH225" s="11"/>
      <c r="SCI225" s="11"/>
      <c r="SCJ225" s="11"/>
      <c r="SCK225" s="11"/>
      <c r="SCL225" s="11"/>
      <c r="SCM225" s="11"/>
      <c r="SCN225" s="11"/>
      <c r="SCO225" s="11"/>
      <c r="SCP225" s="11"/>
      <c r="SCQ225" s="11"/>
      <c r="SCR225" s="11"/>
      <c r="SCS225" s="11"/>
      <c r="SCT225" s="11"/>
      <c r="SCU225" s="11"/>
      <c r="SCV225" s="11"/>
      <c r="SCW225" s="11"/>
      <c r="SCX225" s="11"/>
      <c r="SCY225" s="11"/>
      <c r="SCZ225" s="11"/>
      <c r="SDA225" s="11"/>
      <c r="SDB225" s="11"/>
      <c r="SDC225" s="11"/>
      <c r="SDD225" s="11"/>
      <c r="SDE225" s="11"/>
      <c r="SDF225" s="11"/>
      <c r="SDG225" s="11"/>
      <c r="SDH225" s="11"/>
      <c r="SDI225" s="11"/>
      <c r="SDJ225" s="11"/>
      <c r="SDK225" s="11"/>
      <c r="SDL225" s="11"/>
      <c r="SDM225" s="11"/>
      <c r="SDN225" s="11"/>
      <c r="SDO225" s="11"/>
      <c r="SDP225" s="11"/>
      <c r="SDQ225" s="11"/>
      <c r="SDR225" s="11"/>
      <c r="SDS225" s="11"/>
      <c r="SDT225" s="11"/>
      <c r="SDU225" s="11"/>
      <c r="SDV225" s="11"/>
      <c r="SDW225" s="11"/>
      <c r="SDX225" s="11"/>
      <c r="SDY225" s="11"/>
      <c r="SDZ225" s="11"/>
      <c r="SEA225" s="11"/>
      <c r="SEB225" s="11"/>
      <c r="SEC225" s="11"/>
      <c r="SED225" s="11"/>
      <c r="SEE225" s="11"/>
      <c r="SEF225" s="11"/>
      <c r="SEG225" s="11"/>
      <c r="SEH225" s="11"/>
      <c r="SEI225" s="11"/>
      <c r="SEJ225" s="11"/>
      <c r="SEK225" s="11"/>
      <c r="SEL225" s="11"/>
      <c r="SEM225" s="11"/>
      <c r="SEN225" s="11"/>
      <c r="SEO225" s="11"/>
      <c r="SEP225" s="11"/>
      <c r="SEQ225" s="11"/>
      <c r="SER225" s="11"/>
      <c r="SES225" s="11"/>
      <c r="SET225" s="11"/>
      <c r="SEU225" s="11"/>
      <c r="SEV225" s="11"/>
      <c r="SEW225" s="11"/>
      <c r="SEX225" s="11"/>
      <c r="SEY225" s="11"/>
      <c r="SEZ225" s="11"/>
      <c r="SFA225" s="11"/>
      <c r="SFB225" s="11"/>
      <c r="SFC225" s="11"/>
      <c r="SFD225" s="11"/>
      <c r="SFE225" s="11"/>
      <c r="SFF225" s="11"/>
      <c r="SFG225" s="11"/>
      <c r="SFH225" s="11"/>
      <c r="SFI225" s="11"/>
      <c r="SFJ225" s="11"/>
      <c r="SFK225" s="11"/>
      <c r="SFL225" s="11"/>
      <c r="SFM225" s="11"/>
      <c r="SFN225" s="11"/>
      <c r="SFO225" s="11"/>
      <c r="SFP225" s="11"/>
      <c r="SFQ225" s="11"/>
      <c r="SFR225" s="11"/>
      <c r="SFS225" s="11"/>
      <c r="SFT225" s="11"/>
      <c r="SFU225" s="11"/>
      <c r="SFV225" s="11"/>
      <c r="SFW225" s="11"/>
      <c r="SFX225" s="11"/>
      <c r="SFY225" s="11"/>
      <c r="SFZ225" s="11"/>
      <c r="SGA225" s="11"/>
      <c r="SGB225" s="11"/>
      <c r="SGC225" s="11"/>
      <c r="SGD225" s="11"/>
      <c r="SGE225" s="11"/>
      <c r="SGF225" s="11"/>
      <c r="SGG225" s="11"/>
      <c r="SGH225" s="11"/>
      <c r="SGI225" s="11"/>
      <c r="SGJ225" s="11"/>
      <c r="SGK225" s="11"/>
      <c r="SGL225" s="11"/>
      <c r="SGM225" s="11"/>
      <c r="SGN225" s="11"/>
      <c r="SGO225" s="11"/>
      <c r="SGP225" s="11"/>
      <c r="SGQ225" s="11"/>
      <c r="SGR225" s="11"/>
      <c r="SGS225" s="11"/>
      <c r="SGT225" s="11"/>
      <c r="SGU225" s="11"/>
      <c r="SGV225" s="11"/>
      <c r="SGW225" s="11"/>
      <c r="SGX225" s="11"/>
      <c r="SGY225" s="11"/>
      <c r="SGZ225" s="11"/>
      <c r="SHA225" s="11"/>
      <c r="SHB225" s="11"/>
      <c r="SHC225" s="11"/>
      <c r="SHD225" s="11"/>
      <c r="SHE225" s="11"/>
      <c r="SHF225" s="11"/>
      <c r="SHG225" s="11"/>
      <c r="SHH225" s="11"/>
      <c r="SHI225" s="11"/>
      <c r="SHJ225" s="11"/>
      <c r="SHK225" s="11"/>
      <c r="SHL225" s="11"/>
      <c r="SHM225" s="11"/>
      <c r="SHN225" s="11"/>
      <c r="SHO225" s="11"/>
      <c r="SHP225" s="11"/>
      <c r="SHQ225" s="11"/>
      <c r="SHR225" s="11"/>
      <c r="SHS225" s="11"/>
      <c r="SHT225" s="11"/>
      <c r="SHU225" s="11"/>
      <c r="SHV225" s="11"/>
      <c r="SHW225" s="11"/>
      <c r="SHX225" s="11"/>
      <c r="SHY225" s="11"/>
      <c r="SHZ225" s="11"/>
      <c r="SIA225" s="11"/>
      <c r="SIB225" s="11"/>
      <c r="SIC225" s="11"/>
      <c r="SID225" s="11"/>
      <c r="SIE225" s="11"/>
      <c r="SIF225" s="11"/>
      <c r="SIG225" s="11"/>
      <c r="SIH225" s="11"/>
      <c r="SII225" s="11"/>
      <c r="SIJ225" s="11"/>
      <c r="SIK225" s="11"/>
      <c r="SIL225" s="11"/>
      <c r="SIM225" s="11"/>
      <c r="SIN225" s="11"/>
      <c r="SIO225" s="11"/>
      <c r="SIP225" s="11"/>
      <c r="SIQ225" s="11"/>
      <c r="SIR225" s="11"/>
      <c r="SIS225" s="11"/>
      <c r="SIT225" s="11"/>
      <c r="SIU225" s="11"/>
      <c r="SIV225" s="11"/>
      <c r="SIW225" s="11"/>
      <c r="SIX225" s="11"/>
      <c r="SIY225" s="11"/>
      <c r="SIZ225" s="11"/>
      <c r="SJA225" s="11"/>
      <c r="SJB225" s="11"/>
      <c r="SJC225" s="11"/>
      <c r="SJD225" s="11"/>
      <c r="SJE225" s="11"/>
      <c r="SJF225" s="11"/>
      <c r="SJG225" s="11"/>
      <c r="SJH225" s="11"/>
      <c r="SJI225" s="11"/>
      <c r="SJJ225" s="11"/>
      <c r="SJK225" s="11"/>
      <c r="SJL225" s="11"/>
      <c r="SJM225" s="11"/>
      <c r="SJN225" s="11"/>
      <c r="SJO225" s="11"/>
      <c r="SJP225" s="11"/>
      <c r="SJQ225" s="11"/>
      <c r="SJR225" s="11"/>
      <c r="SJS225" s="11"/>
      <c r="SJT225" s="11"/>
      <c r="SJU225" s="11"/>
      <c r="SJV225" s="11"/>
      <c r="SJW225" s="11"/>
      <c r="SJX225" s="11"/>
      <c r="SJY225" s="11"/>
      <c r="SJZ225" s="11"/>
      <c r="SKA225" s="11"/>
      <c r="SKB225" s="11"/>
      <c r="SKC225" s="11"/>
      <c r="SKD225" s="11"/>
      <c r="SKE225" s="11"/>
      <c r="SKF225" s="11"/>
      <c r="SKG225" s="11"/>
      <c r="SKH225" s="11"/>
      <c r="SKI225" s="11"/>
      <c r="SKJ225" s="11"/>
      <c r="SKK225" s="11"/>
      <c r="SKL225" s="11"/>
      <c r="SKM225" s="11"/>
      <c r="SKN225" s="11"/>
      <c r="SKO225" s="11"/>
      <c r="SKP225" s="11"/>
      <c r="SKQ225" s="11"/>
      <c r="SKR225" s="11"/>
      <c r="SKS225" s="11"/>
      <c r="SKT225" s="11"/>
      <c r="SKU225" s="11"/>
      <c r="SKV225" s="11"/>
      <c r="SKW225" s="11"/>
      <c r="SKX225" s="11"/>
      <c r="SKY225" s="11"/>
      <c r="SKZ225" s="11"/>
      <c r="SLA225" s="11"/>
      <c r="SLB225" s="11"/>
      <c r="SLC225" s="11"/>
      <c r="SLD225" s="11"/>
      <c r="SLE225" s="11"/>
      <c r="SLF225" s="11"/>
      <c r="SLG225" s="11"/>
      <c r="SLH225" s="11"/>
      <c r="SLI225" s="11"/>
      <c r="SLJ225" s="11"/>
      <c r="SLK225" s="11"/>
      <c r="SLL225" s="11"/>
      <c r="SLM225" s="11"/>
      <c r="SLN225" s="11"/>
      <c r="SLO225" s="11"/>
      <c r="SLP225" s="11"/>
      <c r="SLQ225" s="11"/>
      <c r="SLR225" s="11"/>
      <c r="SLS225" s="11"/>
      <c r="SLT225" s="11"/>
      <c r="SLU225" s="11"/>
      <c r="SLV225" s="11"/>
      <c r="SLW225" s="11"/>
      <c r="SLX225" s="11"/>
      <c r="SLY225" s="11"/>
      <c r="SLZ225" s="11"/>
      <c r="SMA225" s="11"/>
      <c r="SMB225" s="11"/>
      <c r="SMC225" s="11"/>
      <c r="SMD225" s="11"/>
      <c r="SME225" s="11"/>
      <c r="SMF225" s="11"/>
      <c r="SMG225" s="11"/>
      <c r="SMH225" s="11"/>
      <c r="SMI225" s="11"/>
      <c r="SMJ225" s="11"/>
      <c r="SMK225" s="11"/>
      <c r="SML225" s="11"/>
      <c r="SMM225" s="11"/>
      <c r="SMN225" s="11"/>
      <c r="SMO225" s="11"/>
      <c r="SMP225" s="11"/>
      <c r="SMQ225" s="11"/>
      <c r="SMR225" s="11"/>
      <c r="SMS225" s="11"/>
      <c r="SMT225" s="11"/>
      <c r="SMU225" s="11"/>
      <c r="SMV225" s="11"/>
      <c r="SMW225" s="11"/>
      <c r="SMX225" s="11"/>
      <c r="SMY225" s="11"/>
      <c r="SMZ225" s="11"/>
      <c r="SNA225" s="11"/>
      <c r="SNB225" s="11"/>
      <c r="SNC225" s="11"/>
      <c r="SND225" s="11"/>
      <c r="SNE225" s="11"/>
      <c r="SNF225" s="11"/>
      <c r="SNG225" s="11"/>
      <c r="SNH225" s="11"/>
      <c r="SNI225" s="11"/>
      <c r="SNJ225" s="11"/>
      <c r="SNK225" s="11"/>
      <c r="SNL225" s="11"/>
      <c r="SNM225" s="11"/>
      <c r="SNN225" s="11"/>
      <c r="SNO225" s="11"/>
      <c r="SNP225" s="11"/>
      <c r="SNQ225" s="11"/>
      <c r="SNR225" s="11"/>
      <c r="SNS225" s="11"/>
      <c r="SNT225" s="11"/>
      <c r="SNU225" s="11"/>
      <c r="SNV225" s="11"/>
      <c r="SNW225" s="11"/>
      <c r="SNX225" s="11"/>
      <c r="SNY225" s="11"/>
      <c r="SNZ225" s="11"/>
      <c r="SOA225" s="11"/>
      <c r="SOB225" s="11"/>
      <c r="SOC225" s="11"/>
      <c r="SOD225" s="11"/>
      <c r="SOE225" s="11"/>
      <c r="SOF225" s="11"/>
      <c r="SOG225" s="11"/>
      <c r="SOH225" s="11"/>
      <c r="SOI225" s="11"/>
      <c r="SOJ225" s="11"/>
      <c r="SOK225" s="11"/>
      <c r="SOL225" s="11"/>
      <c r="SOM225" s="11"/>
      <c r="SON225" s="11"/>
      <c r="SOO225" s="11"/>
      <c r="SOP225" s="11"/>
      <c r="SOQ225" s="11"/>
      <c r="SOR225" s="11"/>
      <c r="SOS225" s="11"/>
      <c r="SOT225" s="11"/>
      <c r="SOU225" s="11"/>
      <c r="SOV225" s="11"/>
      <c r="SOW225" s="11"/>
      <c r="SOX225" s="11"/>
      <c r="SOY225" s="11"/>
      <c r="SOZ225" s="11"/>
      <c r="SPA225" s="11"/>
      <c r="SPB225" s="11"/>
      <c r="SPC225" s="11"/>
      <c r="SPD225" s="11"/>
      <c r="SPE225" s="11"/>
      <c r="SPF225" s="11"/>
      <c r="SPG225" s="11"/>
      <c r="SPH225" s="11"/>
      <c r="SPI225" s="11"/>
      <c r="SPJ225" s="11"/>
      <c r="SPK225" s="11"/>
      <c r="SPL225" s="11"/>
      <c r="SPM225" s="11"/>
      <c r="SPN225" s="11"/>
      <c r="SPO225" s="11"/>
      <c r="SPP225" s="11"/>
      <c r="SPQ225" s="11"/>
      <c r="SPR225" s="11"/>
      <c r="SPS225" s="11"/>
      <c r="SPT225" s="11"/>
      <c r="SPU225" s="11"/>
      <c r="SPV225" s="11"/>
      <c r="SPW225" s="11"/>
      <c r="SPX225" s="11"/>
      <c r="SPY225" s="11"/>
      <c r="SPZ225" s="11"/>
      <c r="SQA225" s="11"/>
      <c r="SQB225" s="11"/>
      <c r="SQC225" s="11"/>
      <c r="SQD225" s="11"/>
      <c r="SQE225" s="11"/>
      <c r="SQF225" s="11"/>
      <c r="SQG225" s="11"/>
      <c r="SQH225" s="11"/>
      <c r="SQI225" s="11"/>
      <c r="SQJ225" s="11"/>
      <c r="SQK225" s="11"/>
      <c r="SQL225" s="11"/>
      <c r="SQM225" s="11"/>
      <c r="SQN225" s="11"/>
      <c r="SQO225" s="11"/>
      <c r="SQP225" s="11"/>
      <c r="SQQ225" s="11"/>
      <c r="SQR225" s="11"/>
      <c r="SQS225" s="11"/>
      <c r="SQT225" s="11"/>
      <c r="SQU225" s="11"/>
      <c r="SQV225" s="11"/>
      <c r="SQW225" s="11"/>
      <c r="SQX225" s="11"/>
      <c r="SQY225" s="11"/>
      <c r="SQZ225" s="11"/>
      <c r="SRA225" s="11"/>
      <c r="SRB225" s="11"/>
      <c r="SRC225" s="11"/>
      <c r="SRD225" s="11"/>
      <c r="SRE225" s="11"/>
      <c r="SRF225" s="11"/>
      <c r="SRG225" s="11"/>
      <c r="SRH225" s="11"/>
      <c r="SRI225" s="11"/>
      <c r="SRJ225" s="11"/>
      <c r="SRK225" s="11"/>
      <c r="SRL225" s="11"/>
      <c r="SRM225" s="11"/>
      <c r="SRN225" s="11"/>
      <c r="SRO225" s="11"/>
      <c r="SRP225" s="11"/>
      <c r="SRQ225" s="11"/>
      <c r="SRR225" s="11"/>
      <c r="SRS225" s="11"/>
      <c r="SRT225" s="11"/>
      <c r="SRU225" s="11"/>
      <c r="SRV225" s="11"/>
      <c r="SRW225" s="11"/>
      <c r="SRX225" s="11"/>
      <c r="SRY225" s="11"/>
      <c r="SRZ225" s="11"/>
      <c r="SSA225" s="11"/>
      <c r="SSB225" s="11"/>
      <c r="SSC225" s="11"/>
      <c r="SSD225" s="11"/>
      <c r="SSE225" s="11"/>
      <c r="SSF225" s="11"/>
      <c r="SSG225" s="11"/>
      <c r="SSH225" s="11"/>
      <c r="SSI225" s="11"/>
      <c r="SSJ225" s="11"/>
      <c r="SSK225" s="11"/>
      <c r="SSL225" s="11"/>
      <c r="SSM225" s="11"/>
      <c r="SSN225" s="11"/>
      <c r="SSO225" s="11"/>
      <c r="SSP225" s="11"/>
      <c r="SSQ225" s="11"/>
      <c r="SSR225" s="11"/>
      <c r="SSS225" s="11"/>
      <c r="SST225" s="11"/>
      <c r="SSU225" s="11"/>
      <c r="SSV225" s="11"/>
      <c r="SSW225" s="11"/>
      <c r="SSX225" s="11"/>
      <c r="SSY225" s="11"/>
      <c r="SSZ225" s="11"/>
      <c r="STA225" s="11"/>
      <c r="STB225" s="11"/>
      <c r="STC225" s="11"/>
      <c r="STD225" s="11"/>
      <c r="STE225" s="11"/>
      <c r="STF225" s="11"/>
      <c r="STG225" s="11"/>
      <c r="STH225" s="11"/>
      <c r="STI225" s="11"/>
      <c r="STJ225" s="11"/>
      <c r="STK225" s="11"/>
      <c r="STL225" s="11"/>
      <c r="STM225" s="11"/>
      <c r="STN225" s="11"/>
      <c r="STO225" s="11"/>
      <c r="STP225" s="11"/>
      <c r="STQ225" s="11"/>
      <c r="STR225" s="11"/>
      <c r="STS225" s="11"/>
      <c r="STT225" s="11"/>
      <c r="STU225" s="11"/>
      <c r="STV225" s="11"/>
      <c r="STW225" s="11"/>
      <c r="STX225" s="11"/>
      <c r="STY225" s="11"/>
      <c r="STZ225" s="11"/>
      <c r="SUA225" s="11"/>
      <c r="SUB225" s="11"/>
      <c r="SUC225" s="11"/>
      <c r="SUD225" s="11"/>
      <c r="SUE225" s="11"/>
      <c r="SUF225" s="11"/>
      <c r="SUG225" s="11"/>
      <c r="SUH225" s="11"/>
      <c r="SUI225" s="11"/>
      <c r="SUJ225" s="11"/>
      <c r="SUK225" s="11"/>
      <c r="SUL225" s="11"/>
      <c r="SUM225" s="11"/>
      <c r="SUN225" s="11"/>
      <c r="SUO225" s="11"/>
      <c r="SUP225" s="11"/>
      <c r="SUQ225" s="11"/>
      <c r="SUR225" s="11"/>
      <c r="SUS225" s="11"/>
      <c r="SUT225" s="11"/>
      <c r="SUU225" s="11"/>
      <c r="SUV225" s="11"/>
      <c r="SUW225" s="11"/>
      <c r="SUX225" s="11"/>
      <c r="SUY225" s="11"/>
      <c r="SUZ225" s="11"/>
      <c r="SVA225" s="11"/>
      <c r="SVB225" s="11"/>
      <c r="SVC225" s="11"/>
      <c r="SVD225" s="11"/>
      <c r="SVE225" s="11"/>
      <c r="SVF225" s="11"/>
      <c r="SVG225" s="11"/>
      <c r="SVH225" s="11"/>
      <c r="SVI225" s="11"/>
      <c r="SVJ225" s="11"/>
      <c r="SVK225" s="11"/>
      <c r="SVL225" s="11"/>
      <c r="SVM225" s="11"/>
      <c r="SVN225" s="11"/>
      <c r="SVO225" s="11"/>
      <c r="SVP225" s="11"/>
      <c r="SVQ225" s="11"/>
      <c r="SVR225" s="11"/>
      <c r="SVS225" s="11"/>
      <c r="SVT225" s="11"/>
      <c r="SVU225" s="11"/>
      <c r="SVV225" s="11"/>
      <c r="SVW225" s="11"/>
      <c r="SVX225" s="11"/>
      <c r="SVY225" s="11"/>
      <c r="SVZ225" s="11"/>
      <c r="SWA225" s="11"/>
      <c r="SWB225" s="11"/>
      <c r="SWC225" s="11"/>
      <c r="SWD225" s="11"/>
      <c r="SWE225" s="11"/>
      <c r="SWF225" s="11"/>
      <c r="SWG225" s="11"/>
      <c r="SWH225" s="11"/>
      <c r="SWI225" s="11"/>
      <c r="SWJ225" s="11"/>
      <c r="SWK225" s="11"/>
      <c r="SWL225" s="11"/>
      <c r="SWM225" s="11"/>
      <c r="SWN225" s="11"/>
      <c r="SWO225" s="11"/>
      <c r="SWP225" s="11"/>
      <c r="SWQ225" s="11"/>
      <c r="SWR225" s="11"/>
      <c r="SWS225" s="11"/>
      <c r="SWT225" s="11"/>
      <c r="SWU225" s="11"/>
      <c r="SWV225" s="11"/>
      <c r="SWW225" s="11"/>
      <c r="SWX225" s="11"/>
      <c r="SWY225" s="11"/>
      <c r="SWZ225" s="11"/>
      <c r="SXA225" s="11"/>
      <c r="SXB225" s="11"/>
      <c r="SXC225" s="11"/>
      <c r="SXD225" s="11"/>
      <c r="SXE225" s="11"/>
      <c r="SXF225" s="11"/>
      <c r="SXG225" s="11"/>
      <c r="SXH225" s="11"/>
      <c r="SXI225" s="11"/>
      <c r="SXJ225" s="11"/>
      <c r="SXK225" s="11"/>
      <c r="SXL225" s="11"/>
      <c r="SXM225" s="11"/>
      <c r="SXN225" s="11"/>
      <c r="SXO225" s="11"/>
      <c r="SXP225" s="11"/>
      <c r="SXQ225" s="11"/>
      <c r="SXR225" s="11"/>
      <c r="SXS225" s="11"/>
      <c r="SXT225" s="11"/>
      <c r="SXU225" s="11"/>
      <c r="SXV225" s="11"/>
      <c r="SXW225" s="11"/>
      <c r="SXX225" s="11"/>
      <c r="SXY225" s="11"/>
      <c r="SXZ225" s="11"/>
      <c r="SYA225" s="11"/>
      <c r="SYB225" s="11"/>
      <c r="SYC225" s="11"/>
      <c r="SYD225" s="11"/>
      <c r="SYE225" s="11"/>
      <c r="SYF225" s="11"/>
      <c r="SYG225" s="11"/>
      <c r="SYH225" s="11"/>
      <c r="SYI225" s="11"/>
      <c r="SYJ225" s="11"/>
      <c r="SYK225" s="11"/>
      <c r="SYL225" s="11"/>
      <c r="SYM225" s="11"/>
      <c r="SYN225" s="11"/>
      <c r="SYO225" s="11"/>
      <c r="SYP225" s="11"/>
      <c r="SYQ225" s="11"/>
      <c r="SYR225" s="11"/>
      <c r="SYS225" s="11"/>
      <c r="SYT225" s="11"/>
      <c r="SYU225" s="11"/>
      <c r="SYV225" s="11"/>
      <c r="SYW225" s="11"/>
      <c r="SYX225" s="11"/>
      <c r="SYY225" s="11"/>
      <c r="SYZ225" s="11"/>
      <c r="SZA225" s="11"/>
      <c r="SZB225" s="11"/>
      <c r="SZC225" s="11"/>
      <c r="SZD225" s="11"/>
      <c r="SZE225" s="11"/>
      <c r="SZF225" s="11"/>
      <c r="SZG225" s="11"/>
      <c r="SZH225" s="11"/>
      <c r="SZI225" s="11"/>
      <c r="SZJ225" s="11"/>
      <c r="SZK225" s="11"/>
      <c r="SZL225" s="11"/>
      <c r="SZM225" s="11"/>
      <c r="SZN225" s="11"/>
      <c r="SZO225" s="11"/>
      <c r="SZP225" s="11"/>
      <c r="SZQ225" s="11"/>
      <c r="SZR225" s="11"/>
      <c r="SZS225" s="11"/>
      <c r="SZT225" s="11"/>
      <c r="SZU225" s="11"/>
      <c r="SZV225" s="11"/>
      <c r="SZW225" s="11"/>
      <c r="SZX225" s="11"/>
      <c r="SZY225" s="11"/>
      <c r="SZZ225" s="11"/>
      <c r="TAA225" s="11"/>
      <c r="TAB225" s="11"/>
      <c r="TAC225" s="11"/>
      <c r="TAD225" s="11"/>
      <c r="TAE225" s="11"/>
      <c r="TAF225" s="11"/>
      <c r="TAG225" s="11"/>
      <c r="TAH225" s="11"/>
      <c r="TAI225" s="11"/>
      <c r="TAJ225" s="11"/>
      <c r="TAK225" s="11"/>
      <c r="TAL225" s="11"/>
      <c r="TAM225" s="11"/>
      <c r="TAN225" s="11"/>
      <c r="TAO225" s="11"/>
      <c r="TAP225" s="11"/>
      <c r="TAQ225" s="11"/>
      <c r="TAR225" s="11"/>
      <c r="TAS225" s="11"/>
      <c r="TAT225" s="11"/>
      <c r="TAU225" s="11"/>
      <c r="TAV225" s="11"/>
      <c r="TAW225" s="11"/>
      <c r="TAX225" s="11"/>
      <c r="TAY225" s="11"/>
      <c r="TAZ225" s="11"/>
      <c r="TBA225" s="11"/>
      <c r="TBB225" s="11"/>
      <c r="TBC225" s="11"/>
      <c r="TBD225" s="11"/>
      <c r="TBE225" s="11"/>
      <c r="TBF225" s="11"/>
      <c r="TBG225" s="11"/>
      <c r="TBH225" s="11"/>
      <c r="TBI225" s="11"/>
      <c r="TBJ225" s="11"/>
      <c r="TBK225" s="11"/>
      <c r="TBL225" s="11"/>
      <c r="TBM225" s="11"/>
      <c r="TBN225" s="11"/>
      <c r="TBO225" s="11"/>
      <c r="TBP225" s="11"/>
      <c r="TBQ225" s="11"/>
      <c r="TBR225" s="11"/>
      <c r="TBS225" s="11"/>
      <c r="TBT225" s="11"/>
      <c r="TBU225" s="11"/>
      <c r="TBV225" s="11"/>
      <c r="TBW225" s="11"/>
      <c r="TBX225" s="11"/>
      <c r="TBY225" s="11"/>
      <c r="TBZ225" s="11"/>
      <c r="TCA225" s="11"/>
      <c r="TCB225" s="11"/>
      <c r="TCC225" s="11"/>
      <c r="TCD225" s="11"/>
      <c r="TCE225" s="11"/>
      <c r="TCF225" s="11"/>
      <c r="TCG225" s="11"/>
      <c r="TCH225" s="11"/>
      <c r="TCI225" s="11"/>
      <c r="TCJ225" s="11"/>
      <c r="TCK225" s="11"/>
      <c r="TCL225" s="11"/>
      <c r="TCM225" s="11"/>
      <c r="TCN225" s="11"/>
      <c r="TCO225" s="11"/>
      <c r="TCP225" s="11"/>
      <c r="TCQ225" s="11"/>
      <c r="TCR225" s="11"/>
      <c r="TCS225" s="11"/>
      <c r="TCT225" s="11"/>
      <c r="TCU225" s="11"/>
      <c r="TCV225" s="11"/>
      <c r="TCW225" s="11"/>
      <c r="TCX225" s="11"/>
      <c r="TCY225" s="11"/>
      <c r="TCZ225" s="11"/>
      <c r="TDA225" s="11"/>
      <c r="TDB225" s="11"/>
      <c r="TDC225" s="11"/>
      <c r="TDD225" s="11"/>
      <c r="TDE225" s="11"/>
      <c r="TDF225" s="11"/>
      <c r="TDG225" s="11"/>
      <c r="TDH225" s="11"/>
      <c r="TDI225" s="11"/>
      <c r="TDJ225" s="11"/>
      <c r="TDK225" s="11"/>
      <c r="TDL225" s="11"/>
      <c r="TDM225" s="11"/>
      <c r="TDN225" s="11"/>
      <c r="TDO225" s="11"/>
      <c r="TDP225" s="11"/>
      <c r="TDQ225" s="11"/>
      <c r="TDR225" s="11"/>
      <c r="TDS225" s="11"/>
      <c r="TDT225" s="11"/>
      <c r="TDU225" s="11"/>
      <c r="TDV225" s="11"/>
      <c r="TDW225" s="11"/>
      <c r="TDX225" s="11"/>
      <c r="TDY225" s="11"/>
      <c r="TDZ225" s="11"/>
      <c r="TEA225" s="11"/>
      <c r="TEB225" s="11"/>
      <c r="TEC225" s="11"/>
      <c r="TED225" s="11"/>
      <c r="TEE225" s="11"/>
      <c r="TEF225" s="11"/>
      <c r="TEG225" s="11"/>
      <c r="TEH225" s="11"/>
      <c r="TEI225" s="11"/>
      <c r="TEJ225" s="11"/>
      <c r="TEK225" s="11"/>
      <c r="TEL225" s="11"/>
      <c r="TEM225" s="11"/>
      <c r="TEN225" s="11"/>
      <c r="TEO225" s="11"/>
      <c r="TEP225" s="11"/>
      <c r="TEQ225" s="11"/>
      <c r="TER225" s="11"/>
      <c r="TES225" s="11"/>
      <c r="TET225" s="11"/>
      <c r="TEU225" s="11"/>
      <c r="TEV225" s="11"/>
      <c r="TEW225" s="11"/>
      <c r="TEX225" s="11"/>
      <c r="TEY225" s="11"/>
      <c r="TEZ225" s="11"/>
      <c r="TFA225" s="11"/>
      <c r="TFB225" s="11"/>
      <c r="TFC225" s="11"/>
      <c r="TFD225" s="11"/>
      <c r="TFE225" s="11"/>
      <c r="TFF225" s="11"/>
      <c r="TFG225" s="11"/>
      <c r="TFH225" s="11"/>
      <c r="TFI225" s="11"/>
      <c r="TFJ225" s="11"/>
      <c r="TFK225" s="11"/>
      <c r="TFL225" s="11"/>
      <c r="TFM225" s="11"/>
      <c r="TFN225" s="11"/>
      <c r="TFO225" s="11"/>
      <c r="TFP225" s="11"/>
      <c r="TFQ225" s="11"/>
      <c r="TFR225" s="11"/>
      <c r="TFS225" s="11"/>
      <c r="TFT225" s="11"/>
      <c r="TFU225" s="11"/>
      <c r="TFV225" s="11"/>
      <c r="TFW225" s="11"/>
      <c r="TFX225" s="11"/>
      <c r="TFY225" s="11"/>
      <c r="TFZ225" s="11"/>
      <c r="TGA225" s="11"/>
      <c r="TGB225" s="11"/>
      <c r="TGC225" s="11"/>
      <c r="TGD225" s="11"/>
      <c r="TGE225" s="11"/>
      <c r="TGF225" s="11"/>
      <c r="TGG225" s="11"/>
      <c r="TGH225" s="11"/>
      <c r="TGI225" s="11"/>
      <c r="TGJ225" s="11"/>
      <c r="TGK225" s="11"/>
      <c r="TGL225" s="11"/>
      <c r="TGM225" s="11"/>
      <c r="TGN225" s="11"/>
      <c r="TGO225" s="11"/>
      <c r="TGP225" s="11"/>
      <c r="TGQ225" s="11"/>
      <c r="TGR225" s="11"/>
      <c r="TGS225" s="11"/>
      <c r="TGT225" s="11"/>
      <c r="TGU225" s="11"/>
      <c r="TGV225" s="11"/>
      <c r="TGW225" s="11"/>
      <c r="TGX225" s="11"/>
      <c r="TGY225" s="11"/>
      <c r="TGZ225" s="11"/>
      <c r="THA225" s="11"/>
      <c r="THB225" s="11"/>
      <c r="THC225" s="11"/>
      <c r="THD225" s="11"/>
      <c r="THE225" s="11"/>
      <c r="THF225" s="11"/>
      <c r="THG225" s="11"/>
      <c r="THH225" s="11"/>
      <c r="THI225" s="11"/>
      <c r="THJ225" s="11"/>
      <c r="THK225" s="11"/>
      <c r="THL225" s="11"/>
      <c r="THM225" s="11"/>
      <c r="THN225" s="11"/>
      <c r="THO225" s="11"/>
      <c r="THP225" s="11"/>
      <c r="THQ225" s="11"/>
      <c r="THR225" s="11"/>
      <c r="THS225" s="11"/>
      <c r="THT225" s="11"/>
      <c r="THU225" s="11"/>
      <c r="THV225" s="11"/>
      <c r="THW225" s="11"/>
      <c r="THX225" s="11"/>
      <c r="THY225" s="11"/>
      <c r="THZ225" s="11"/>
      <c r="TIA225" s="11"/>
      <c r="TIB225" s="11"/>
      <c r="TIC225" s="11"/>
      <c r="TID225" s="11"/>
      <c r="TIE225" s="11"/>
      <c r="TIF225" s="11"/>
      <c r="TIG225" s="11"/>
      <c r="TIH225" s="11"/>
      <c r="TII225" s="11"/>
      <c r="TIJ225" s="11"/>
      <c r="TIK225" s="11"/>
      <c r="TIL225" s="11"/>
      <c r="TIM225" s="11"/>
      <c r="TIN225" s="11"/>
      <c r="TIO225" s="11"/>
      <c r="TIP225" s="11"/>
      <c r="TIQ225" s="11"/>
      <c r="TIR225" s="11"/>
      <c r="TIS225" s="11"/>
      <c r="TIT225" s="11"/>
      <c r="TIU225" s="11"/>
      <c r="TIV225" s="11"/>
      <c r="TIW225" s="11"/>
      <c r="TIX225" s="11"/>
      <c r="TIY225" s="11"/>
      <c r="TIZ225" s="11"/>
      <c r="TJA225" s="11"/>
      <c r="TJB225" s="11"/>
      <c r="TJC225" s="11"/>
      <c r="TJD225" s="11"/>
      <c r="TJE225" s="11"/>
      <c r="TJF225" s="11"/>
      <c r="TJG225" s="11"/>
      <c r="TJH225" s="11"/>
      <c r="TJI225" s="11"/>
      <c r="TJJ225" s="11"/>
      <c r="TJK225" s="11"/>
      <c r="TJL225" s="11"/>
      <c r="TJM225" s="11"/>
      <c r="TJN225" s="11"/>
      <c r="TJO225" s="11"/>
      <c r="TJP225" s="11"/>
      <c r="TJQ225" s="11"/>
      <c r="TJR225" s="11"/>
      <c r="TJS225" s="11"/>
      <c r="TJT225" s="11"/>
      <c r="TJU225" s="11"/>
      <c r="TJV225" s="11"/>
      <c r="TJW225" s="11"/>
      <c r="TJX225" s="11"/>
      <c r="TJY225" s="11"/>
      <c r="TJZ225" s="11"/>
      <c r="TKA225" s="11"/>
      <c r="TKB225" s="11"/>
      <c r="TKC225" s="11"/>
      <c r="TKD225" s="11"/>
      <c r="TKE225" s="11"/>
      <c r="TKF225" s="11"/>
      <c r="TKG225" s="11"/>
      <c r="TKH225" s="11"/>
      <c r="TKI225" s="11"/>
      <c r="TKJ225" s="11"/>
      <c r="TKK225" s="11"/>
      <c r="TKL225" s="11"/>
      <c r="TKM225" s="11"/>
      <c r="TKN225" s="11"/>
      <c r="TKO225" s="11"/>
      <c r="TKP225" s="11"/>
      <c r="TKQ225" s="11"/>
      <c r="TKR225" s="11"/>
      <c r="TKS225" s="11"/>
      <c r="TKT225" s="11"/>
      <c r="TKU225" s="11"/>
      <c r="TKV225" s="11"/>
      <c r="TKW225" s="11"/>
      <c r="TKX225" s="11"/>
      <c r="TKY225" s="11"/>
      <c r="TKZ225" s="11"/>
      <c r="TLA225" s="11"/>
      <c r="TLB225" s="11"/>
      <c r="TLC225" s="11"/>
      <c r="TLD225" s="11"/>
      <c r="TLE225" s="11"/>
      <c r="TLF225" s="11"/>
      <c r="TLG225" s="11"/>
      <c r="TLH225" s="11"/>
      <c r="TLI225" s="11"/>
      <c r="TLJ225" s="11"/>
      <c r="TLK225" s="11"/>
      <c r="TLL225" s="11"/>
      <c r="TLM225" s="11"/>
      <c r="TLN225" s="11"/>
      <c r="TLO225" s="11"/>
      <c r="TLP225" s="11"/>
      <c r="TLQ225" s="11"/>
      <c r="TLR225" s="11"/>
      <c r="TLS225" s="11"/>
      <c r="TLT225" s="11"/>
      <c r="TLU225" s="11"/>
      <c r="TLV225" s="11"/>
      <c r="TLW225" s="11"/>
      <c r="TLX225" s="11"/>
      <c r="TLY225" s="11"/>
      <c r="TLZ225" s="11"/>
      <c r="TMA225" s="11"/>
      <c r="TMB225" s="11"/>
      <c r="TMC225" s="11"/>
      <c r="TMD225" s="11"/>
      <c r="TME225" s="11"/>
      <c r="TMF225" s="11"/>
      <c r="TMG225" s="11"/>
      <c r="TMH225" s="11"/>
      <c r="TMI225" s="11"/>
      <c r="TMJ225" s="11"/>
      <c r="TMK225" s="11"/>
      <c r="TML225" s="11"/>
      <c r="TMM225" s="11"/>
      <c r="TMN225" s="11"/>
      <c r="TMO225" s="11"/>
      <c r="TMP225" s="11"/>
      <c r="TMQ225" s="11"/>
      <c r="TMR225" s="11"/>
      <c r="TMS225" s="11"/>
      <c r="TMT225" s="11"/>
      <c r="TMU225" s="11"/>
      <c r="TMV225" s="11"/>
      <c r="TMW225" s="11"/>
      <c r="TMX225" s="11"/>
      <c r="TMY225" s="11"/>
      <c r="TMZ225" s="11"/>
      <c r="TNA225" s="11"/>
      <c r="TNB225" s="11"/>
      <c r="TNC225" s="11"/>
      <c r="TND225" s="11"/>
      <c r="TNE225" s="11"/>
      <c r="TNF225" s="11"/>
      <c r="TNG225" s="11"/>
      <c r="TNH225" s="11"/>
      <c r="TNI225" s="11"/>
      <c r="TNJ225" s="11"/>
      <c r="TNK225" s="11"/>
      <c r="TNL225" s="11"/>
      <c r="TNM225" s="11"/>
      <c r="TNN225" s="11"/>
      <c r="TNO225" s="11"/>
      <c r="TNP225" s="11"/>
      <c r="TNQ225" s="11"/>
      <c r="TNR225" s="11"/>
      <c r="TNS225" s="11"/>
      <c r="TNT225" s="11"/>
      <c r="TNU225" s="11"/>
      <c r="TNV225" s="11"/>
      <c r="TNW225" s="11"/>
      <c r="TNX225" s="11"/>
      <c r="TNY225" s="11"/>
      <c r="TNZ225" s="11"/>
      <c r="TOA225" s="11"/>
      <c r="TOB225" s="11"/>
      <c r="TOC225" s="11"/>
      <c r="TOD225" s="11"/>
      <c r="TOE225" s="11"/>
      <c r="TOF225" s="11"/>
      <c r="TOG225" s="11"/>
      <c r="TOH225" s="11"/>
      <c r="TOI225" s="11"/>
      <c r="TOJ225" s="11"/>
      <c r="TOK225" s="11"/>
      <c r="TOL225" s="11"/>
      <c r="TOM225" s="11"/>
      <c r="TON225" s="11"/>
      <c r="TOO225" s="11"/>
      <c r="TOP225" s="11"/>
      <c r="TOQ225" s="11"/>
      <c r="TOR225" s="11"/>
      <c r="TOS225" s="11"/>
      <c r="TOT225" s="11"/>
      <c r="TOU225" s="11"/>
      <c r="TOV225" s="11"/>
      <c r="TOW225" s="11"/>
      <c r="TOX225" s="11"/>
      <c r="TOY225" s="11"/>
      <c r="TOZ225" s="11"/>
      <c r="TPA225" s="11"/>
      <c r="TPB225" s="11"/>
      <c r="TPC225" s="11"/>
      <c r="TPD225" s="11"/>
      <c r="TPE225" s="11"/>
      <c r="TPF225" s="11"/>
      <c r="TPG225" s="11"/>
      <c r="TPH225" s="11"/>
      <c r="TPI225" s="11"/>
      <c r="TPJ225" s="11"/>
      <c r="TPK225" s="11"/>
      <c r="TPL225" s="11"/>
      <c r="TPM225" s="11"/>
      <c r="TPN225" s="11"/>
      <c r="TPO225" s="11"/>
      <c r="TPP225" s="11"/>
      <c r="TPQ225" s="11"/>
      <c r="TPR225" s="11"/>
      <c r="TPS225" s="11"/>
      <c r="TPT225" s="11"/>
      <c r="TPU225" s="11"/>
      <c r="TPV225" s="11"/>
      <c r="TPW225" s="11"/>
      <c r="TPX225" s="11"/>
      <c r="TPY225" s="11"/>
      <c r="TPZ225" s="11"/>
      <c r="TQA225" s="11"/>
      <c r="TQB225" s="11"/>
      <c r="TQC225" s="11"/>
      <c r="TQD225" s="11"/>
      <c r="TQE225" s="11"/>
      <c r="TQF225" s="11"/>
      <c r="TQG225" s="11"/>
      <c r="TQH225" s="11"/>
      <c r="TQI225" s="11"/>
      <c r="TQJ225" s="11"/>
      <c r="TQK225" s="11"/>
      <c r="TQL225" s="11"/>
      <c r="TQM225" s="11"/>
      <c r="TQN225" s="11"/>
      <c r="TQO225" s="11"/>
      <c r="TQP225" s="11"/>
      <c r="TQQ225" s="11"/>
      <c r="TQR225" s="11"/>
      <c r="TQS225" s="11"/>
      <c r="TQT225" s="11"/>
      <c r="TQU225" s="11"/>
      <c r="TQV225" s="11"/>
      <c r="TQW225" s="11"/>
      <c r="TQX225" s="11"/>
      <c r="TQY225" s="11"/>
      <c r="TQZ225" s="11"/>
      <c r="TRA225" s="11"/>
      <c r="TRB225" s="11"/>
      <c r="TRC225" s="11"/>
      <c r="TRD225" s="11"/>
      <c r="TRE225" s="11"/>
      <c r="TRF225" s="11"/>
      <c r="TRG225" s="11"/>
      <c r="TRH225" s="11"/>
      <c r="TRI225" s="11"/>
      <c r="TRJ225" s="11"/>
      <c r="TRK225" s="11"/>
      <c r="TRL225" s="11"/>
      <c r="TRM225" s="11"/>
      <c r="TRN225" s="11"/>
      <c r="TRO225" s="11"/>
      <c r="TRP225" s="11"/>
      <c r="TRQ225" s="11"/>
      <c r="TRR225" s="11"/>
      <c r="TRS225" s="11"/>
      <c r="TRT225" s="11"/>
      <c r="TRU225" s="11"/>
      <c r="TRV225" s="11"/>
      <c r="TRW225" s="11"/>
      <c r="TRX225" s="11"/>
      <c r="TRY225" s="11"/>
      <c r="TRZ225" s="11"/>
      <c r="TSA225" s="11"/>
      <c r="TSB225" s="11"/>
      <c r="TSC225" s="11"/>
      <c r="TSD225" s="11"/>
      <c r="TSE225" s="11"/>
      <c r="TSF225" s="11"/>
      <c r="TSG225" s="11"/>
      <c r="TSH225" s="11"/>
      <c r="TSI225" s="11"/>
      <c r="TSJ225" s="11"/>
      <c r="TSK225" s="11"/>
      <c r="TSL225" s="11"/>
      <c r="TSM225" s="11"/>
      <c r="TSN225" s="11"/>
      <c r="TSO225" s="11"/>
      <c r="TSP225" s="11"/>
      <c r="TSQ225" s="11"/>
      <c r="TSR225" s="11"/>
      <c r="TSS225" s="11"/>
      <c r="TST225" s="11"/>
      <c r="TSU225" s="11"/>
      <c r="TSV225" s="11"/>
      <c r="TSW225" s="11"/>
      <c r="TSX225" s="11"/>
      <c r="TSY225" s="11"/>
      <c r="TSZ225" s="11"/>
      <c r="TTA225" s="11"/>
      <c r="TTB225" s="11"/>
      <c r="TTC225" s="11"/>
      <c r="TTD225" s="11"/>
      <c r="TTE225" s="11"/>
      <c r="TTF225" s="11"/>
      <c r="TTG225" s="11"/>
      <c r="TTH225" s="11"/>
      <c r="TTI225" s="11"/>
      <c r="TTJ225" s="11"/>
      <c r="TTK225" s="11"/>
      <c r="TTL225" s="11"/>
      <c r="TTM225" s="11"/>
      <c r="TTN225" s="11"/>
      <c r="TTO225" s="11"/>
      <c r="TTP225" s="11"/>
      <c r="TTQ225" s="11"/>
      <c r="TTR225" s="11"/>
      <c r="TTS225" s="11"/>
      <c r="TTT225" s="11"/>
      <c r="TTU225" s="11"/>
      <c r="TTV225" s="11"/>
      <c r="TTW225" s="11"/>
      <c r="TTX225" s="11"/>
      <c r="TTY225" s="11"/>
      <c r="TTZ225" s="11"/>
      <c r="TUA225" s="11"/>
      <c r="TUB225" s="11"/>
      <c r="TUC225" s="11"/>
      <c r="TUD225" s="11"/>
      <c r="TUE225" s="11"/>
      <c r="TUF225" s="11"/>
      <c r="TUG225" s="11"/>
      <c r="TUH225" s="11"/>
      <c r="TUI225" s="11"/>
      <c r="TUJ225" s="11"/>
      <c r="TUK225" s="11"/>
      <c r="TUL225" s="11"/>
      <c r="TUM225" s="11"/>
      <c r="TUN225" s="11"/>
      <c r="TUO225" s="11"/>
      <c r="TUP225" s="11"/>
      <c r="TUQ225" s="11"/>
      <c r="TUR225" s="11"/>
      <c r="TUS225" s="11"/>
      <c r="TUT225" s="11"/>
      <c r="TUU225" s="11"/>
      <c r="TUV225" s="11"/>
      <c r="TUW225" s="11"/>
      <c r="TUX225" s="11"/>
      <c r="TUY225" s="11"/>
      <c r="TUZ225" s="11"/>
      <c r="TVA225" s="11"/>
      <c r="TVB225" s="11"/>
      <c r="TVC225" s="11"/>
      <c r="TVD225" s="11"/>
      <c r="TVE225" s="11"/>
      <c r="TVF225" s="11"/>
      <c r="TVG225" s="11"/>
      <c r="TVH225" s="11"/>
      <c r="TVI225" s="11"/>
      <c r="TVJ225" s="11"/>
      <c r="TVK225" s="11"/>
      <c r="TVL225" s="11"/>
      <c r="TVM225" s="11"/>
      <c r="TVN225" s="11"/>
      <c r="TVO225" s="11"/>
      <c r="TVP225" s="11"/>
      <c r="TVQ225" s="11"/>
      <c r="TVR225" s="11"/>
      <c r="TVS225" s="11"/>
      <c r="TVT225" s="11"/>
      <c r="TVU225" s="11"/>
      <c r="TVV225" s="11"/>
      <c r="TVW225" s="11"/>
      <c r="TVX225" s="11"/>
      <c r="TVY225" s="11"/>
      <c r="TVZ225" s="11"/>
      <c r="TWA225" s="11"/>
      <c r="TWB225" s="11"/>
      <c r="TWC225" s="11"/>
      <c r="TWD225" s="11"/>
      <c r="TWE225" s="11"/>
      <c r="TWF225" s="11"/>
      <c r="TWG225" s="11"/>
      <c r="TWH225" s="11"/>
      <c r="TWI225" s="11"/>
      <c r="TWJ225" s="11"/>
      <c r="TWK225" s="11"/>
      <c r="TWL225" s="11"/>
      <c r="TWM225" s="11"/>
      <c r="TWN225" s="11"/>
      <c r="TWO225" s="11"/>
      <c r="TWP225" s="11"/>
      <c r="TWQ225" s="11"/>
      <c r="TWR225" s="11"/>
      <c r="TWS225" s="11"/>
      <c r="TWT225" s="11"/>
      <c r="TWU225" s="11"/>
      <c r="TWV225" s="11"/>
      <c r="TWW225" s="11"/>
      <c r="TWX225" s="11"/>
      <c r="TWY225" s="11"/>
      <c r="TWZ225" s="11"/>
      <c r="TXA225" s="11"/>
      <c r="TXB225" s="11"/>
      <c r="TXC225" s="11"/>
      <c r="TXD225" s="11"/>
      <c r="TXE225" s="11"/>
      <c r="TXF225" s="11"/>
      <c r="TXG225" s="11"/>
      <c r="TXH225" s="11"/>
      <c r="TXI225" s="11"/>
      <c r="TXJ225" s="11"/>
      <c r="TXK225" s="11"/>
      <c r="TXL225" s="11"/>
      <c r="TXM225" s="11"/>
      <c r="TXN225" s="11"/>
      <c r="TXO225" s="11"/>
      <c r="TXP225" s="11"/>
      <c r="TXQ225" s="11"/>
      <c r="TXR225" s="11"/>
      <c r="TXS225" s="11"/>
      <c r="TXT225" s="11"/>
      <c r="TXU225" s="11"/>
      <c r="TXV225" s="11"/>
      <c r="TXW225" s="11"/>
      <c r="TXX225" s="11"/>
      <c r="TXY225" s="11"/>
      <c r="TXZ225" s="11"/>
      <c r="TYA225" s="11"/>
      <c r="TYB225" s="11"/>
      <c r="TYC225" s="11"/>
      <c r="TYD225" s="11"/>
      <c r="TYE225" s="11"/>
      <c r="TYF225" s="11"/>
      <c r="TYG225" s="11"/>
      <c r="TYH225" s="11"/>
      <c r="TYI225" s="11"/>
      <c r="TYJ225" s="11"/>
      <c r="TYK225" s="11"/>
      <c r="TYL225" s="11"/>
      <c r="TYM225" s="11"/>
      <c r="TYN225" s="11"/>
      <c r="TYO225" s="11"/>
      <c r="TYP225" s="11"/>
      <c r="TYQ225" s="11"/>
      <c r="TYR225" s="11"/>
      <c r="TYS225" s="11"/>
      <c r="TYT225" s="11"/>
      <c r="TYU225" s="11"/>
      <c r="TYV225" s="11"/>
      <c r="TYW225" s="11"/>
      <c r="TYX225" s="11"/>
      <c r="TYY225" s="11"/>
      <c r="TYZ225" s="11"/>
      <c r="TZA225" s="11"/>
      <c r="TZB225" s="11"/>
      <c r="TZC225" s="11"/>
      <c r="TZD225" s="11"/>
      <c r="TZE225" s="11"/>
      <c r="TZF225" s="11"/>
      <c r="TZG225" s="11"/>
      <c r="TZH225" s="11"/>
      <c r="TZI225" s="11"/>
      <c r="TZJ225" s="11"/>
      <c r="TZK225" s="11"/>
      <c r="TZL225" s="11"/>
      <c r="TZM225" s="11"/>
      <c r="TZN225" s="11"/>
      <c r="TZO225" s="11"/>
      <c r="TZP225" s="11"/>
      <c r="TZQ225" s="11"/>
      <c r="TZR225" s="11"/>
      <c r="TZS225" s="11"/>
      <c r="TZT225" s="11"/>
      <c r="TZU225" s="11"/>
      <c r="TZV225" s="11"/>
      <c r="TZW225" s="11"/>
      <c r="TZX225" s="11"/>
      <c r="TZY225" s="11"/>
      <c r="TZZ225" s="11"/>
      <c r="UAA225" s="11"/>
      <c r="UAB225" s="11"/>
      <c r="UAC225" s="11"/>
      <c r="UAD225" s="11"/>
      <c r="UAE225" s="11"/>
      <c r="UAF225" s="11"/>
      <c r="UAG225" s="11"/>
      <c r="UAH225" s="11"/>
      <c r="UAI225" s="11"/>
      <c r="UAJ225" s="11"/>
      <c r="UAK225" s="11"/>
      <c r="UAL225" s="11"/>
      <c r="UAM225" s="11"/>
      <c r="UAN225" s="11"/>
      <c r="UAO225" s="11"/>
      <c r="UAP225" s="11"/>
      <c r="UAQ225" s="11"/>
      <c r="UAR225" s="11"/>
      <c r="UAS225" s="11"/>
      <c r="UAT225" s="11"/>
      <c r="UAU225" s="11"/>
      <c r="UAV225" s="11"/>
      <c r="UAW225" s="11"/>
      <c r="UAX225" s="11"/>
      <c r="UAY225" s="11"/>
      <c r="UAZ225" s="11"/>
      <c r="UBA225" s="11"/>
      <c r="UBB225" s="11"/>
      <c r="UBC225" s="11"/>
      <c r="UBD225" s="11"/>
      <c r="UBE225" s="11"/>
      <c r="UBF225" s="11"/>
      <c r="UBG225" s="11"/>
      <c r="UBH225" s="11"/>
      <c r="UBI225" s="11"/>
      <c r="UBJ225" s="11"/>
      <c r="UBK225" s="11"/>
      <c r="UBL225" s="11"/>
      <c r="UBM225" s="11"/>
      <c r="UBN225" s="11"/>
      <c r="UBO225" s="11"/>
      <c r="UBP225" s="11"/>
      <c r="UBQ225" s="11"/>
      <c r="UBR225" s="11"/>
      <c r="UBS225" s="11"/>
      <c r="UBT225" s="11"/>
      <c r="UBU225" s="11"/>
      <c r="UBV225" s="11"/>
      <c r="UBW225" s="11"/>
      <c r="UBX225" s="11"/>
      <c r="UBY225" s="11"/>
      <c r="UBZ225" s="11"/>
      <c r="UCA225" s="11"/>
      <c r="UCB225" s="11"/>
      <c r="UCC225" s="11"/>
      <c r="UCD225" s="11"/>
      <c r="UCE225" s="11"/>
      <c r="UCF225" s="11"/>
      <c r="UCG225" s="11"/>
      <c r="UCH225" s="11"/>
      <c r="UCI225" s="11"/>
      <c r="UCJ225" s="11"/>
      <c r="UCK225" s="11"/>
      <c r="UCL225" s="11"/>
      <c r="UCM225" s="11"/>
      <c r="UCN225" s="11"/>
      <c r="UCO225" s="11"/>
      <c r="UCP225" s="11"/>
      <c r="UCQ225" s="11"/>
      <c r="UCR225" s="11"/>
      <c r="UCS225" s="11"/>
      <c r="UCT225" s="11"/>
      <c r="UCU225" s="11"/>
      <c r="UCV225" s="11"/>
      <c r="UCW225" s="11"/>
      <c r="UCX225" s="11"/>
      <c r="UCY225" s="11"/>
      <c r="UCZ225" s="11"/>
      <c r="UDA225" s="11"/>
      <c r="UDB225" s="11"/>
      <c r="UDC225" s="11"/>
      <c r="UDD225" s="11"/>
      <c r="UDE225" s="11"/>
      <c r="UDF225" s="11"/>
      <c r="UDG225" s="11"/>
      <c r="UDH225" s="11"/>
      <c r="UDI225" s="11"/>
      <c r="UDJ225" s="11"/>
      <c r="UDK225" s="11"/>
      <c r="UDL225" s="11"/>
      <c r="UDM225" s="11"/>
      <c r="UDN225" s="11"/>
      <c r="UDO225" s="11"/>
      <c r="UDP225" s="11"/>
      <c r="UDQ225" s="11"/>
      <c r="UDR225" s="11"/>
      <c r="UDS225" s="11"/>
      <c r="UDT225" s="11"/>
      <c r="UDU225" s="11"/>
      <c r="UDV225" s="11"/>
      <c r="UDW225" s="11"/>
      <c r="UDX225" s="11"/>
      <c r="UDY225" s="11"/>
      <c r="UDZ225" s="11"/>
      <c r="UEA225" s="11"/>
      <c r="UEB225" s="11"/>
      <c r="UEC225" s="11"/>
      <c r="UED225" s="11"/>
      <c r="UEE225" s="11"/>
      <c r="UEF225" s="11"/>
      <c r="UEG225" s="11"/>
      <c r="UEH225" s="11"/>
      <c r="UEI225" s="11"/>
      <c r="UEJ225" s="11"/>
      <c r="UEK225" s="11"/>
      <c r="UEL225" s="11"/>
      <c r="UEM225" s="11"/>
      <c r="UEN225" s="11"/>
      <c r="UEO225" s="11"/>
      <c r="UEP225" s="11"/>
      <c r="UEQ225" s="11"/>
      <c r="UER225" s="11"/>
      <c r="UES225" s="11"/>
      <c r="UET225" s="11"/>
      <c r="UEU225" s="11"/>
      <c r="UEV225" s="11"/>
      <c r="UEW225" s="11"/>
      <c r="UEX225" s="11"/>
      <c r="UEY225" s="11"/>
      <c r="UEZ225" s="11"/>
      <c r="UFA225" s="11"/>
      <c r="UFB225" s="11"/>
      <c r="UFC225" s="11"/>
      <c r="UFD225" s="11"/>
      <c r="UFE225" s="11"/>
      <c r="UFF225" s="11"/>
      <c r="UFG225" s="11"/>
      <c r="UFH225" s="11"/>
      <c r="UFI225" s="11"/>
      <c r="UFJ225" s="11"/>
      <c r="UFK225" s="11"/>
      <c r="UFL225" s="11"/>
      <c r="UFM225" s="11"/>
      <c r="UFN225" s="11"/>
      <c r="UFO225" s="11"/>
      <c r="UFP225" s="11"/>
      <c r="UFQ225" s="11"/>
      <c r="UFR225" s="11"/>
      <c r="UFS225" s="11"/>
      <c r="UFT225" s="11"/>
      <c r="UFU225" s="11"/>
      <c r="UFV225" s="11"/>
      <c r="UFW225" s="11"/>
      <c r="UFX225" s="11"/>
      <c r="UFY225" s="11"/>
      <c r="UFZ225" s="11"/>
      <c r="UGA225" s="11"/>
      <c r="UGB225" s="11"/>
      <c r="UGC225" s="11"/>
      <c r="UGD225" s="11"/>
      <c r="UGE225" s="11"/>
      <c r="UGF225" s="11"/>
      <c r="UGG225" s="11"/>
      <c r="UGH225" s="11"/>
      <c r="UGI225" s="11"/>
      <c r="UGJ225" s="11"/>
      <c r="UGK225" s="11"/>
      <c r="UGL225" s="11"/>
      <c r="UGM225" s="11"/>
      <c r="UGN225" s="11"/>
      <c r="UGO225" s="11"/>
      <c r="UGP225" s="11"/>
      <c r="UGQ225" s="11"/>
      <c r="UGR225" s="11"/>
      <c r="UGS225" s="11"/>
      <c r="UGT225" s="11"/>
      <c r="UGU225" s="11"/>
      <c r="UGV225" s="11"/>
      <c r="UGW225" s="11"/>
      <c r="UGX225" s="11"/>
      <c r="UGY225" s="11"/>
      <c r="UGZ225" s="11"/>
      <c r="UHA225" s="11"/>
      <c r="UHB225" s="11"/>
      <c r="UHC225" s="11"/>
      <c r="UHD225" s="11"/>
      <c r="UHE225" s="11"/>
      <c r="UHF225" s="11"/>
      <c r="UHG225" s="11"/>
      <c r="UHH225" s="11"/>
      <c r="UHI225" s="11"/>
      <c r="UHJ225" s="11"/>
      <c r="UHK225" s="11"/>
      <c r="UHL225" s="11"/>
      <c r="UHM225" s="11"/>
      <c r="UHN225" s="11"/>
      <c r="UHO225" s="11"/>
      <c r="UHP225" s="11"/>
      <c r="UHQ225" s="11"/>
      <c r="UHR225" s="11"/>
      <c r="UHS225" s="11"/>
      <c r="UHT225" s="11"/>
      <c r="UHU225" s="11"/>
      <c r="UHV225" s="11"/>
      <c r="UHW225" s="11"/>
      <c r="UHX225" s="11"/>
      <c r="UHY225" s="11"/>
      <c r="UHZ225" s="11"/>
      <c r="UIA225" s="11"/>
      <c r="UIB225" s="11"/>
      <c r="UIC225" s="11"/>
      <c r="UID225" s="11"/>
      <c r="UIE225" s="11"/>
      <c r="UIF225" s="11"/>
      <c r="UIG225" s="11"/>
      <c r="UIH225" s="11"/>
      <c r="UII225" s="11"/>
      <c r="UIJ225" s="11"/>
      <c r="UIK225" s="11"/>
      <c r="UIL225" s="11"/>
      <c r="UIM225" s="11"/>
      <c r="UIN225" s="11"/>
      <c r="UIO225" s="11"/>
      <c r="UIP225" s="11"/>
      <c r="UIQ225" s="11"/>
      <c r="UIR225" s="11"/>
      <c r="UIS225" s="11"/>
      <c r="UIT225" s="11"/>
      <c r="UIU225" s="11"/>
      <c r="UIV225" s="11"/>
      <c r="UIW225" s="11"/>
      <c r="UIX225" s="11"/>
      <c r="UIY225" s="11"/>
      <c r="UIZ225" s="11"/>
      <c r="UJA225" s="11"/>
      <c r="UJB225" s="11"/>
      <c r="UJC225" s="11"/>
      <c r="UJD225" s="11"/>
      <c r="UJE225" s="11"/>
      <c r="UJF225" s="11"/>
      <c r="UJG225" s="11"/>
      <c r="UJH225" s="11"/>
      <c r="UJI225" s="11"/>
      <c r="UJJ225" s="11"/>
      <c r="UJK225" s="11"/>
      <c r="UJL225" s="11"/>
      <c r="UJM225" s="11"/>
      <c r="UJN225" s="11"/>
      <c r="UJO225" s="11"/>
      <c r="UJP225" s="11"/>
      <c r="UJQ225" s="11"/>
      <c r="UJR225" s="11"/>
      <c r="UJS225" s="11"/>
      <c r="UJT225" s="11"/>
      <c r="UJU225" s="11"/>
      <c r="UJV225" s="11"/>
      <c r="UJW225" s="11"/>
      <c r="UJX225" s="11"/>
      <c r="UJY225" s="11"/>
      <c r="UJZ225" s="11"/>
      <c r="UKA225" s="11"/>
      <c r="UKB225" s="11"/>
      <c r="UKC225" s="11"/>
      <c r="UKD225" s="11"/>
      <c r="UKE225" s="11"/>
      <c r="UKF225" s="11"/>
      <c r="UKG225" s="11"/>
      <c r="UKH225" s="11"/>
      <c r="UKI225" s="11"/>
      <c r="UKJ225" s="11"/>
      <c r="UKK225" s="11"/>
      <c r="UKL225" s="11"/>
      <c r="UKM225" s="11"/>
      <c r="UKN225" s="11"/>
      <c r="UKO225" s="11"/>
      <c r="UKP225" s="11"/>
      <c r="UKQ225" s="11"/>
      <c r="UKR225" s="11"/>
      <c r="UKS225" s="11"/>
      <c r="UKT225" s="11"/>
      <c r="UKU225" s="11"/>
      <c r="UKV225" s="11"/>
      <c r="UKW225" s="11"/>
      <c r="UKX225" s="11"/>
      <c r="UKY225" s="11"/>
      <c r="UKZ225" s="11"/>
      <c r="ULA225" s="11"/>
      <c r="ULB225" s="11"/>
      <c r="ULC225" s="11"/>
      <c r="ULD225" s="11"/>
      <c r="ULE225" s="11"/>
      <c r="ULF225" s="11"/>
      <c r="ULG225" s="11"/>
      <c r="ULH225" s="11"/>
      <c r="ULI225" s="11"/>
      <c r="ULJ225" s="11"/>
      <c r="ULK225" s="11"/>
      <c r="ULL225" s="11"/>
      <c r="ULM225" s="11"/>
      <c r="ULN225" s="11"/>
      <c r="ULO225" s="11"/>
      <c r="ULP225" s="11"/>
      <c r="ULQ225" s="11"/>
      <c r="ULR225" s="11"/>
      <c r="ULS225" s="11"/>
      <c r="ULT225" s="11"/>
      <c r="ULU225" s="11"/>
      <c r="ULV225" s="11"/>
      <c r="ULW225" s="11"/>
      <c r="ULX225" s="11"/>
      <c r="ULY225" s="11"/>
      <c r="ULZ225" s="11"/>
      <c r="UMA225" s="11"/>
      <c r="UMB225" s="11"/>
      <c r="UMC225" s="11"/>
      <c r="UMD225" s="11"/>
      <c r="UME225" s="11"/>
      <c r="UMF225" s="11"/>
      <c r="UMG225" s="11"/>
      <c r="UMH225" s="11"/>
      <c r="UMI225" s="11"/>
      <c r="UMJ225" s="11"/>
      <c r="UMK225" s="11"/>
      <c r="UML225" s="11"/>
      <c r="UMM225" s="11"/>
      <c r="UMN225" s="11"/>
      <c r="UMO225" s="11"/>
      <c r="UMP225" s="11"/>
      <c r="UMQ225" s="11"/>
      <c r="UMR225" s="11"/>
      <c r="UMS225" s="11"/>
      <c r="UMT225" s="11"/>
      <c r="UMU225" s="11"/>
      <c r="UMV225" s="11"/>
      <c r="UMW225" s="11"/>
      <c r="UMX225" s="11"/>
      <c r="UMY225" s="11"/>
      <c r="UMZ225" s="11"/>
      <c r="UNA225" s="11"/>
      <c r="UNB225" s="11"/>
      <c r="UNC225" s="11"/>
      <c r="UND225" s="11"/>
      <c r="UNE225" s="11"/>
      <c r="UNF225" s="11"/>
      <c r="UNG225" s="11"/>
      <c r="UNH225" s="11"/>
      <c r="UNI225" s="11"/>
      <c r="UNJ225" s="11"/>
      <c r="UNK225" s="11"/>
      <c r="UNL225" s="11"/>
      <c r="UNM225" s="11"/>
      <c r="UNN225" s="11"/>
      <c r="UNO225" s="11"/>
      <c r="UNP225" s="11"/>
      <c r="UNQ225" s="11"/>
      <c r="UNR225" s="11"/>
      <c r="UNS225" s="11"/>
      <c r="UNT225" s="11"/>
      <c r="UNU225" s="11"/>
      <c r="UNV225" s="11"/>
      <c r="UNW225" s="11"/>
      <c r="UNX225" s="11"/>
      <c r="UNY225" s="11"/>
      <c r="UNZ225" s="11"/>
      <c r="UOA225" s="11"/>
      <c r="UOB225" s="11"/>
      <c r="UOC225" s="11"/>
      <c r="UOD225" s="11"/>
      <c r="UOE225" s="11"/>
      <c r="UOF225" s="11"/>
      <c r="UOG225" s="11"/>
      <c r="UOH225" s="11"/>
      <c r="UOI225" s="11"/>
      <c r="UOJ225" s="11"/>
      <c r="UOK225" s="11"/>
      <c r="UOL225" s="11"/>
      <c r="UOM225" s="11"/>
      <c r="UON225" s="11"/>
      <c r="UOO225" s="11"/>
      <c r="UOP225" s="11"/>
      <c r="UOQ225" s="11"/>
      <c r="UOR225" s="11"/>
      <c r="UOS225" s="11"/>
      <c r="UOT225" s="11"/>
      <c r="UOU225" s="11"/>
      <c r="UOV225" s="11"/>
      <c r="UOW225" s="11"/>
      <c r="UOX225" s="11"/>
      <c r="UOY225" s="11"/>
      <c r="UOZ225" s="11"/>
      <c r="UPA225" s="11"/>
      <c r="UPB225" s="11"/>
      <c r="UPC225" s="11"/>
      <c r="UPD225" s="11"/>
      <c r="UPE225" s="11"/>
      <c r="UPF225" s="11"/>
      <c r="UPG225" s="11"/>
      <c r="UPH225" s="11"/>
      <c r="UPI225" s="11"/>
      <c r="UPJ225" s="11"/>
      <c r="UPK225" s="11"/>
      <c r="UPL225" s="11"/>
      <c r="UPM225" s="11"/>
      <c r="UPN225" s="11"/>
      <c r="UPO225" s="11"/>
      <c r="UPP225" s="11"/>
      <c r="UPQ225" s="11"/>
      <c r="UPR225" s="11"/>
      <c r="UPS225" s="11"/>
      <c r="UPT225" s="11"/>
      <c r="UPU225" s="11"/>
      <c r="UPV225" s="11"/>
      <c r="UPW225" s="11"/>
      <c r="UPX225" s="11"/>
      <c r="UPY225" s="11"/>
      <c r="UPZ225" s="11"/>
      <c r="UQA225" s="11"/>
      <c r="UQB225" s="11"/>
      <c r="UQC225" s="11"/>
      <c r="UQD225" s="11"/>
      <c r="UQE225" s="11"/>
      <c r="UQF225" s="11"/>
      <c r="UQG225" s="11"/>
      <c r="UQH225" s="11"/>
      <c r="UQI225" s="11"/>
      <c r="UQJ225" s="11"/>
      <c r="UQK225" s="11"/>
      <c r="UQL225" s="11"/>
      <c r="UQM225" s="11"/>
      <c r="UQN225" s="11"/>
      <c r="UQO225" s="11"/>
      <c r="UQP225" s="11"/>
      <c r="UQQ225" s="11"/>
      <c r="UQR225" s="11"/>
      <c r="UQS225" s="11"/>
      <c r="UQT225" s="11"/>
      <c r="UQU225" s="11"/>
      <c r="UQV225" s="11"/>
      <c r="UQW225" s="11"/>
      <c r="UQX225" s="11"/>
      <c r="UQY225" s="11"/>
      <c r="UQZ225" s="11"/>
      <c r="URA225" s="11"/>
      <c r="URB225" s="11"/>
      <c r="URC225" s="11"/>
      <c r="URD225" s="11"/>
      <c r="URE225" s="11"/>
      <c r="URF225" s="11"/>
      <c r="URG225" s="11"/>
      <c r="URH225" s="11"/>
      <c r="URI225" s="11"/>
      <c r="URJ225" s="11"/>
      <c r="URK225" s="11"/>
      <c r="URL225" s="11"/>
      <c r="URM225" s="11"/>
      <c r="URN225" s="11"/>
      <c r="URO225" s="11"/>
      <c r="URP225" s="11"/>
      <c r="URQ225" s="11"/>
      <c r="URR225" s="11"/>
      <c r="URS225" s="11"/>
      <c r="URT225" s="11"/>
      <c r="URU225" s="11"/>
      <c r="URV225" s="11"/>
      <c r="URW225" s="11"/>
      <c r="URX225" s="11"/>
      <c r="URY225" s="11"/>
      <c r="URZ225" s="11"/>
      <c r="USA225" s="11"/>
      <c r="USB225" s="11"/>
      <c r="USC225" s="11"/>
      <c r="USD225" s="11"/>
      <c r="USE225" s="11"/>
      <c r="USF225" s="11"/>
      <c r="USG225" s="11"/>
      <c r="USH225" s="11"/>
      <c r="USI225" s="11"/>
      <c r="USJ225" s="11"/>
      <c r="USK225" s="11"/>
      <c r="USL225" s="11"/>
      <c r="USM225" s="11"/>
      <c r="USN225" s="11"/>
      <c r="USO225" s="11"/>
      <c r="USP225" s="11"/>
      <c r="USQ225" s="11"/>
      <c r="USR225" s="11"/>
      <c r="USS225" s="11"/>
      <c r="UST225" s="11"/>
      <c r="USU225" s="11"/>
      <c r="USV225" s="11"/>
      <c r="USW225" s="11"/>
      <c r="USX225" s="11"/>
      <c r="USY225" s="11"/>
      <c r="USZ225" s="11"/>
      <c r="UTA225" s="11"/>
      <c r="UTB225" s="11"/>
      <c r="UTC225" s="11"/>
      <c r="UTD225" s="11"/>
      <c r="UTE225" s="11"/>
      <c r="UTF225" s="11"/>
      <c r="UTG225" s="11"/>
      <c r="UTH225" s="11"/>
      <c r="UTI225" s="11"/>
      <c r="UTJ225" s="11"/>
      <c r="UTK225" s="11"/>
      <c r="UTL225" s="11"/>
      <c r="UTM225" s="11"/>
      <c r="UTN225" s="11"/>
      <c r="UTO225" s="11"/>
      <c r="UTP225" s="11"/>
      <c r="UTQ225" s="11"/>
      <c r="UTR225" s="11"/>
      <c r="UTS225" s="11"/>
      <c r="UTT225" s="11"/>
      <c r="UTU225" s="11"/>
      <c r="UTV225" s="11"/>
      <c r="UTW225" s="11"/>
      <c r="UTX225" s="11"/>
      <c r="UTY225" s="11"/>
      <c r="UTZ225" s="11"/>
      <c r="UUA225" s="11"/>
      <c r="UUB225" s="11"/>
      <c r="UUC225" s="11"/>
      <c r="UUD225" s="11"/>
      <c r="UUE225" s="11"/>
      <c r="UUF225" s="11"/>
      <c r="UUG225" s="11"/>
      <c r="UUH225" s="11"/>
      <c r="UUI225" s="11"/>
      <c r="UUJ225" s="11"/>
      <c r="UUK225" s="11"/>
      <c r="UUL225" s="11"/>
      <c r="UUM225" s="11"/>
      <c r="UUN225" s="11"/>
      <c r="UUO225" s="11"/>
      <c r="UUP225" s="11"/>
      <c r="UUQ225" s="11"/>
      <c r="UUR225" s="11"/>
      <c r="UUS225" s="11"/>
      <c r="UUT225" s="11"/>
      <c r="UUU225" s="11"/>
      <c r="UUV225" s="11"/>
      <c r="UUW225" s="11"/>
      <c r="UUX225" s="11"/>
      <c r="UUY225" s="11"/>
      <c r="UUZ225" s="11"/>
      <c r="UVA225" s="11"/>
      <c r="UVB225" s="11"/>
      <c r="UVC225" s="11"/>
      <c r="UVD225" s="11"/>
      <c r="UVE225" s="11"/>
      <c r="UVF225" s="11"/>
      <c r="UVG225" s="11"/>
      <c r="UVH225" s="11"/>
      <c r="UVI225" s="11"/>
      <c r="UVJ225" s="11"/>
      <c r="UVK225" s="11"/>
      <c r="UVL225" s="11"/>
      <c r="UVM225" s="11"/>
      <c r="UVN225" s="11"/>
      <c r="UVO225" s="11"/>
      <c r="UVP225" s="11"/>
      <c r="UVQ225" s="11"/>
      <c r="UVR225" s="11"/>
      <c r="UVS225" s="11"/>
      <c r="UVT225" s="11"/>
      <c r="UVU225" s="11"/>
      <c r="UVV225" s="11"/>
      <c r="UVW225" s="11"/>
      <c r="UVX225" s="11"/>
      <c r="UVY225" s="11"/>
      <c r="UVZ225" s="11"/>
      <c r="UWA225" s="11"/>
      <c r="UWB225" s="11"/>
      <c r="UWC225" s="11"/>
      <c r="UWD225" s="11"/>
      <c r="UWE225" s="11"/>
      <c r="UWF225" s="11"/>
      <c r="UWG225" s="11"/>
      <c r="UWH225" s="11"/>
      <c r="UWI225" s="11"/>
      <c r="UWJ225" s="11"/>
      <c r="UWK225" s="11"/>
      <c r="UWL225" s="11"/>
      <c r="UWM225" s="11"/>
      <c r="UWN225" s="11"/>
      <c r="UWO225" s="11"/>
      <c r="UWP225" s="11"/>
      <c r="UWQ225" s="11"/>
      <c r="UWR225" s="11"/>
      <c r="UWS225" s="11"/>
      <c r="UWT225" s="11"/>
      <c r="UWU225" s="11"/>
      <c r="UWV225" s="11"/>
      <c r="UWW225" s="11"/>
      <c r="UWX225" s="11"/>
      <c r="UWY225" s="11"/>
      <c r="UWZ225" s="11"/>
      <c r="UXA225" s="11"/>
      <c r="UXB225" s="11"/>
      <c r="UXC225" s="11"/>
      <c r="UXD225" s="11"/>
      <c r="UXE225" s="11"/>
      <c r="UXF225" s="11"/>
      <c r="UXG225" s="11"/>
      <c r="UXH225" s="11"/>
      <c r="UXI225" s="11"/>
      <c r="UXJ225" s="11"/>
      <c r="UXK225" s="11"/>
      <c r="UXL225" s="11"/>
      <c r="UXM225" s="11"/>
      <c r="UXN225" s="11"/>
      <c r="UXO225" s="11"/>
      <c r="UXP225" s="11"/>
      <c r="UXQ225" s="11"/>
      <c r="UXR225" s="11"/>
      <c r="UXS225" s="11"/>
      <c r="UXT225" s="11"/>
      <c r="UXU225" s="11"/>
      <c r="UXV225" s="11"/>
      <c r="UXW225" s="11"/>
      <c r="UXX225" s="11"/>
      <c r="UXY225" s="11"/>
      <c r="UXZ225" s="11"/>
      <c r="UYA225" s="11"/>
      <c r="UYB225" s="11"/>
      <c r="UYC225" s="11"/>
      <c r="UYD225" s="11"/>
      <c r="UYE225" s="11"/>
      <c r="UYF225" s="11"/>
      <c r="UYG225" s="11"/>
      <c r="UYH225" s="11"/>
      <c r="UYI225" s="11"/>
      <c r="UYJ225" s="11"/>
      <c r="UYK225" s="11"/>
      <c r="UYL225" s="11"/>
      <c r="UYM225" s="11"/>
      <c r="UYN225" s="11"/>
      <c r="UYO225" s="11"/>
      <c r="UYP225" s="11"/>
      <c r="UYQ225" s="11"/>
      <c r="UYR225" s="11"/>
      <c r="UYS225" s="11"/>
      <c r="UYT225" s="11"/>
      <c r="UYU225" s="11"/>
      <c r="UYV225" s="11"/>
      <c r="UYW225" s="11"/>
      <c r="UYX225" s="11"/>
      <c r="UYY225" s="11"/>
      <c r="UYZ225" s="11"/>
      <c r="UZA225" s="11"/>
      <c r="UZB225" s="11"/>
      <c r="UZC225" s="11"/>
      <c r="UZD225" s="11"/>
      <c r="UZE225" s="11"/>
      <c r="UZF225" s="11"/>
      <c r="UZG225" s="11"/>
      <c r="UZH225" s="11"/>
      <c r="UZI225" s="11"/>
      <c r="UZJ225" s="11"/>
      <c r="UZK225" s="11"/>
      <c r="UZL225" s="11"/>
      <c r="UZM225" s="11"/>
      <c r="UZN225" s="11"/>
      <c r="UZO225" s="11"/>
      <c r="UZP225" s="11"/>
      <c r="UZQ225" s="11"/>
      <c r="UZR225" s="11"/>
      <c r="UZS225" s="11"/>
      <c r="UZT225" s="11"/>
      <c r="UZU225" s="11"/>
      <c r="UZV225" s="11"/>
      <c r="UZW225" s="11"/>
      <c r="UZX225" s="11"/>
      <c r="UZY225" s="11"/>
      <c r="UZZ225" s="11"/>
      <c r="VAA225" s="11"/>
      <c r="VAB225" s="11"/>
      <c r="VAC225" s="11"/>
      <c r="VAD225" s="11"/>
      <c r="VAE225" s="11"/>
      <c r="VAF225" s="11"/>
      <c r="VAG225" s="11"/>
      <c r="VAH225" s="11"/>
      <c r="VAI225" s="11"/>
      <c r="VAJ225" s="11"/>
      <c r="VAK225" s="11"/>
      <c r="VAL225" s="11"/>
      <c r="VAM225" s="11"/>
      <c r="VAN225" s="11"/>
      <c r="VAO225" s="11"/>
      <c r="VAP225" s="11"/>
      <c r="VAQ225" s="11"/>
      <c r="VAR225" s="11"/>
      <c r="VAS225" s="11"/>
      <c r="VAT225" s="11"/>
      <c r="VAU225" s="11"/>
      <c r="VAV225" s="11"/>
      <c r="VAW225" s="11"/>
      <c r="VAX225" s="11"/>
      <c r="VAY225" s="11"/>
      <c r="VAZ225" s="11"/>
      <c r="VBA225" s="11"/>
      <c r="VBB225" s="11"/>
      <c r="VBC225" s="11"/>
      <c r="VBD225" s="11"/>
      <c r="VBE225" s="11"/>
      <c r="VBF225" s="11"/>
      <c r="VBG225" s="11"/>
      <c r="VBH225" s="11"/>
      <c r="VBI225" s="11"/>
      <c r="VBJ225" s="11"/>
      <c r="VBK225" s="11"/>
      <c r="VBL225" s="11"/>
      <c r="VBM225" s="11"/>
      <c r="VBN225" s="11"/>
      <c r="VBO225" s="11"/>
      <c r="VBP225" s="11"/>
      <c r="VBQ225" s="11"/>
      <c r="VBR225" s="11"/>
      <c r="VBS225" s="11"/>
      <c r="VBT225" s="11"/>
      <c r="VBU225" s="11"/>
      <c r="VBV225" s="11"/>
      <c r="VBW225" s="11"/>
      <c r="VBX225" s="11"/>
      <c r="VBY225" s="11"/>
      <c r="VBZ225" s="11"/>
      <c r="VCA225" s="11"/>
      <c r="VCB225" s="11"/>
      <c r="VCC225" s="11"/>
      <c r="VCD225" s="11"/>
      <c r="VCE225" s="11"/>
      <c r="VCF225" s="11"/>
      <c r="VCG225" s="11"/>
      <c r="VCH225" s="11"/>
      <c r="VCI225" s="11"/>
      <c r="VCJ225" s="11"/>
      <c r="VCK225" s="11"/>
      <c r="VCL225" s="11"/>
      <c r="VCM225" s="11"/>
      <c r="VCN225" s="11"/>
      <c r="VCO225" s="11"/>
      <c r="VCP225" s="11"/>
      <c r="VCQ225" s="11"/>
      <c r="VCR225" s="11"/>
      <c r="VCS225" s="11"/>
      <c r="VCT225" s="11"/>
      <c r="VCU225" s="11"/>
      <c r="VCV225" s="11"/>
      <c r="VCW225" s="11"/>
      <c r="VCX225" s="11"/>
      <c r="VCY225" s="11"/>
      <c r="VCZ225" s="11"/>
      <c r="VDA225" s="11"/>
      <c r="VDB225" s="11"/>
      <c r="VDC225" s="11"/>
      <c r="VDD225" s="11"/>
      <c r="VDE225" s="11"/>
      <c r="VDF225" s="11"/>
      <c r="VDG225" s="11"/>
      <c r="VDH225" s="11"/>
      <c r="VDI225" s="11"/>
      <c r="VDJ225" s="11"/>
      <c r="VDK225" s="11"/>
      <c r="VDL225" s="11"/>
      <c r="VDM225" s="11"/>
      <c r="VDN225" s="11"/>
      <c r="VDO225" s="11"/>
      <c r="VDP225" s="11"/>
      <c r="VDQ225" s="11"/>
      <c r="VDR225" s="11"/>
      <c r="VDS225" s="11"/>
      <c r="VDT225" s="11"/>
      <c r="VDU225" s="11"/>
      <c r="VDV225" s="11"/>
      <c r="VDW225" s="11"/>
      <c r="VDX225" s="11"/>
      <c r="VDY225" s="11"/>
      <c r="VDZ225" s="11"/>
      <c r="VEA225" s="11"/>
      <c r="VEB225" s="11"/>
      <c r="VEC225" s="11"/>
      <c r="VED225" s="11"/>
      <c r="VEE225" s="11"/>
      <c r="VEF225" s="11"/>
      <c r="VEG225" s="11"/>
      <c r="VEH225" s="11"/>
      <c r="VEI225" s="11"/>
      <c r="VEJ225" s="11"/>
      <c r="VEK225" s="11"/>
      <c r="VEL225" s="11"/>
      <c r="VEM225" s="11"/>
      <c r="VEN225" s="11"/>
      <c r="VEO225" s="11"/>
      <c r="VEP225" s="11"/>
      <c r="VEQ225" s="11"/>
      <c r="VER225" s="11"/>
      <c r="VES225" s="11"/>
      <c r="VET225" s="11"/>
      <c r="VEU225" s="11"/>
      <c r="VEV225" s="11"/>
      <c r="VEW225" s="11"/>
      <c r="VEX225" s="11"/>
      <c r="VEY225" s="11"/>
      <c r="VEZ225" s="11"/>
      <c r="VFA225" s="11"/>
      <c r="VFB225" s="11"/>
      <c r="VFC225" s="11"/>
      <c r="VFD225" s="11"/>
      <c r="VFE225" s="11"/>
      <c r="VFF225" s="11"/>
      <c r="VFG225" s="11"/>
      <c r="VFH225" s="11"/>
      <c r="VFI225" s="11"/>
      <c r="VFJ225" s="11"/>
      <c r="VFK225" s="11"/>
      <c r="VFL225" s="11"/>
      <c r="VFM225" s="11"/>
      <c r="VFN225" s="11"/>
      <c r="VFO225" s="11"/>
      <c r="VFP225" s="11"/>
      <c r="VFQ225" s="11"/>
      <c r="VFR225" s="11"/>
      <c r="VFS225" s="11"/>
      <c r="VFT225" s="11"/>
      <c r="VFU225" s="11"/>
      <c r="VFV225" s="11"/>
      <c r="VFW225" s="11"/>
      <c r="VFX225" s="11"/>
      <c r="VFY225" s="11"/>
      <c r="VFZ225" s="11"/>
      <c r="VGA225" s="11"/>
      <c r="VGB225" s="11"/>
      <c r="VGC225" s="11"/>
      <c r="VGD225" s="11"/>
      <c r="VGE225" s="11"/>
      <c r="VGF225" s="11"/>
      <c r="VGG225" s="11"/>
      <c r="VGH225" s="11"/>
      <c r="VGI225" s="11"/>
      <c r="VGJ225" s="11"/>
      <c r="VGK225" s="11"/>
      <c r="VGL225" s="11"/>
      <c r="VGM225" s="11"/>
      <c r="VGN225" s="11"/>
      <c r="VGO225" s="11"/>
      <c r="VGP225" s="11"/>
      <c r="VGQ225" s="11"/>
      <c r="VGR225" s="11"/>
      <c r="VGS225" s="11"/>
      <c r="VGT225" s="11"/>
      <c r="VGU225" s="11"/>
      <c r="VGV225" s="11"/>
      <c r="VGW225" s="11"/>
      <c r="VGX225" s="11"/>
      <c r="VGY225" s="11"/>
      <c r="VGZ225" s="11"/>
      <c r="VHA225" s="11"/>
      <c r="VHB225" s="11"/>
      <c r="VHC225" s="11"/>
      <c r="VHD225" s="11"/>
      <c r="VHE225" s="11"/>
      <c r="VHF225" s="11"/>
      <c r="VHG225" s="11"/>
      <c r="VHH225" s="11"/>
      <c r="VHI225" s="11"/>
      <c r="VHJ225" s="11"/>
      <c r="VHK225" s="11"/>
      <c r="VHL225" s="11"/>
      <c r="VHM225" s="11"/>
      <c r="VHN225" s="11"/>
      <c r="VHO225" s="11"/>
      <c r="VHP225" s="11"/>
      <c r="VHQ225" s="11"/>
      <c r="VHR225" s="11"/>
      <c r="VHS225" s="11"/>
      <c r="VHT225" s="11"/>
      <c r="VHU225" s="11"/>
      <c r="VHV225" s="11"/>
      <c r="VHW225" s="11"/>
      <c r="VHX225" s="11"/>
      <c r="VHY225" s="11"/>
      <c r="VHZ225" s="11"/>
      <c r="VIA225" s="11"/>
      <c r="VIB225" s="11"/>
      <c r="VIC225" s="11"/>
      <c r="VID225" s="11"/>
      <c r="VIE225" s="11"/>
      <c r="VIF225" s="11"/>
      <c r="VIG225" s="11"/>
      <c r="VIH225" s="11"/>
      <c r="VII225" s="11"/>
      <c r="VIJ225" s="11"/>
      <c r="VIK225" s="11"/>
      <c r="VIL225" s="11"/>
      <c r="VIM225" s="11"/>
      <c r="VIN225" s="11"/>
      <c r="VIO225" s="11"/>
      <c r="VIP225" s="11"/>
      <c r="VIQ225" s="11"/>
      <c r="VIR225" s="11"/>
      <c r="VIS225" s="11"/>
      <c r="VIT225" s="11"/>
      <c r="VIU225" s="11"/>
      <c r="VIV225" s="11"/>
      <c r="VIW225" s="11"/>
      <c r="VIX225" s="11"/>
      <c r="VIY225" s="11"/>
      <c r="VIZ225" s="11"/>
      <c r="VJA225" s="11"/>
      <c r="VJB225" s="11"/>
      <c r="VJC225" s="11"/>
      <c r="VJD225" s="11"/>
      <c r="VJE225" s="11"/>
      <c r="VJF225" s="11"/>
      <c r="VJG225" s="11"/>
      <c r="VJH225" s="11"/>
      <c r="VJI225" s="11"/>
      <c r="VJJ225" s="11"/>
      <c r="VJK225" s="11"/>
      <c r="VJL225" s="11"/>
      <c r="VJM225" s="11"/>
      <c r="VJN225" s="11"/>
      <c r="VJO225" s="11"/>
      <c r="VJP225" s="11"/>
      <c r="VJQ225" s="11"/>
      <c r="VJR225" s="11"/>
      <c r="VJS225" s="11"/>
      <c r="VJT225" s="11"/>
      <c r="VJU225" s="11"/>
      <c r="VJV225" s="11"/>
      <c r="VJW225" s="11"/>
      <c r="VJX225" s="11"/>
      <c r="VJY225" s="11"/>
      <c r="VJZ225" s="11"/>
      <c r="VKA225" s="11"/>
      <c r="VKB225" s="11"/>
      <c r="VKC225" s="11"/>
      <c r="VKD225" s="11"/>
      <c r="VKE225" s="11"/>
      <c r="VKF225" s="11"/>
      <c r="VKG225" s="11"/>
      <c r="VKH225" s="11"/>
      <c r="VKI225" s="11"/>
      <c r="VKJ225" s="11"/>
      <c r="VKK225" s="11"/>
      <c r="VKL225" s="11"/>
      <c r="VKM225" s="11"/>
      <c r="VKN225" s="11"/>
      <c r="VKO225" s="11"/>
      <c r="VKP225" s="11"/>
      <c r="VKQ225" s="11"/>
      <c r="VKR225" s="11"/>
      <c r="VKS225" s="11"/>
      <c r="VKT225" s="11"/>
      <c r="VKU225" s="11"/>
      <c r="VKV225" s="11"/>
      <c r="VKW225" s="11"/>
      <c r="VKX225" s="11"/>
      <c r="VKY225" s="11"/>
      <c r="VKZ225" s="11"/>
      <c r="VLA225" s="11"/>
      <c r="VLB225" s="11"/>
      <c r="VLC225" s="11"/>
      <c r="VLD225" s="11"/>
      <c r="VLE225" s="11"/>
      <c r="VLF225" s="11"/>
      <c r="VLG225" s="11"/>
      <c r="VLH225" s="11"/>
      <c r="VLI225" s="11"/>
      <c r="VLJ225" s="11"/>
      <c r="VLK225" s="11"/>
      <c r="VLL225" s="11"/>
      <c r="VLM225" s="11"/>
      <c r="VLN225" s="11"/>
      <c r="VLO225" s="11"/>
      <c r="VLP225" s="11"/>
      <c r="VLQ225" s="11"/>
      <c r="VLR225" s="11"/>
      <c r="VLS225" s="11"/>
      <c r="VLT225" s="11"/>
      <c r="VLU225" s="11"/>
      <c r="VLV225" s="11"/>
      <c r="VLW225" s="11"/>
      <c r="VLX225" s="11"/>
      <c r="VLY225" s="11"/>
      <c r="VLZ225" s="11"/>
      <c r="VMA225" s="11"/>
      <c r="VMB225" s="11"/>
      <c r="VMC225" s="11"/>
      <c r="VMD225" s="11"/>
      <c r="VME225" s="11"/>
      <c r="VMF225" s="11"/>
      <c r="VMG225" s="11"/>
      <c r="VMH225" s="11"/>
      <c r="VMI225" s="11"/>
      <c r="VMJ225" s="11"/>
      <c r="VMK225" s="11"/>
      <c r="VML225" s="11"/>
      <c r="VMM225" s="11"/>
      <c r="VMN225" s="11"/>
      <c r="VMO225" s="11"/>
      <c r="VMP225" s="11"/>
      <c r="VMQ225" s="11"/>
      <c r="VMR225" s="11"/>
      <c r="VMS225" s="11"/>
      <c r="VMT225" s="11"/>
      <c r="VMU225" s="11"/>
      <c r="VMV225" s="11"/>
      <c r="VMW225" s="11"/>
      <c r="VMX225" s="11"/>
      <c r="VMY225" s="11"/>
      <c r="VMZ225" s="11"/>
      <c r="VNA225" s="11"/>
      <c r="VNB225" s="11"/>
      <c r="VNC225" s="11"/>
      <c r="VND225" s="11"/>
      <c r="VNE225" s="11"/>
      <c r="VNF225" s="11"/>
      <c r="VNG225" s="11"/>
      <c r="VNH225" s="11"/>
      <c r="VNI225" s="11"/>
      <c r="VNJ225" s="11"/>
      <c r="VNK225" s="11"/>
      <c r="VNL225" s="11"/>
      <c r="VNM225" s="11"/>
      <c r="VNN225" s="11"/>
      <c r="VNO225" s="11"/>
      <c r="VNP225" s="11"/>
      <c r="VNQ225" s="11"/>
      <c r="VNR225" s="11"/>
      <c r="VNS225" s="11"/>
      <c r="VNT225" s="11"/>
      <c r="VNU225" s="11"/>
      <c r="VNV225" s="11"/>
      <c r="VNW225" s="11"/>
      <c r="VNX225" s="11"/>
      <c r="VNY225" s="11"/>
      <c r="VNZ225" s="11"/>
      <c r="VOA225" s="11"/>
      <c r="VOB225" s="11"/>
      <c r="VOC225" s="11"/>
      <c r="VOD225" s="11"/>
      <c r="VOE225" s="11"/>
      <c r="VOF225" s="11"/>
      <c r="VOG225" s="11"/>
      <c r="VOH225" s="11"/>
      <c r="VOI225" s="11"/>
      <c r="VOJ225" s="11"/>
      <c r="VOK225" s="11"/>
      <c r="VOL225" s="11"/>
      <c r="VOM225" s="11"/>
      <c r="VON225" s="11"/>
      <c r="VOO225" s="11"/>
      <c r="VOP225" s="11"/>
      <c r="VOQ225" s="11"/>
      <c r="VOR225" s="11"/>
      <c r="VOS225" s="11"/>
      <c r="VOT225" s="11"/>
      <c r="VOU225" s="11"/>
      <c r="VOV225" s="11"/>
      <c r="VOW225" s="11"/>
      <c r="VOX225" s="11"/>
      <c r="VOY225" s="11"/>
      <c r="VOZ225" s="11"/>
      <c r="VPA225" s="11"/>
      <c r="VPB225" s="11"/>
      <c r="VPC225" s="11"/>
      <c r="VPD225" s="11"/>
      <c r="VPE225" s="11"/>
      <c r="VPF225" s="11"/>
      <c r="VPG225" s="11"/>
      <c r="VPH225" s="11"/>
      <c r="VPI225" s="11"/>
      <c r="VPJ225" s="11"/>
      <c r="VPK225" s="11"/>
      <c r="VPL225" s="11"/>
      <c r="VPM225" s="11"/>
      <c r="VPN225" s="11"/>
      <c r="VPO225" s="11"/>
      <c r="VPP225" s="11"/>
      <c r="VPQ225" s="11"/>
      <c r="VPR225" s="11"/>
      <c r="VPS225" s="11"/>
      <c r="VPT225" s="11"/>
      <c r="VPU225" s="11"/>
      <c r="VPV225" s="11"/>
      <c r="VPW225" s="11"/>
      <c r="VPX225" s="11"/>
      <c r="VPY225" s="11"/>
      <c r="VPZ225" s="11"/>
      <c r="VQA225" s="11"/>
      <c r="VQB225" s="11"/>
      <c r="VQC225" s="11"/>
      <c r="VQD225" s="11"/>
      <c r="VQE225" s="11"/>
      <c r="VQF225" s="11"/>
      <c r="VQG225" s="11"/>
      <c r="VQH225" s="11"/>
      <c r="VQI225" s="11"/>
      <c r="VQJ225" s="11"/>
      <c r="VQK225" s="11"/>
      <c r="VQL225" s="11"/>
      <c r="VQM225" s="11"/>
      <c r="VQN225" s="11"/>
      <c r="VQO225" s="11"/>
      <c r="VQP225" s="11"/>
      <c r="VQQ225" s="11"/>
      <c r="VQR225" s="11"/>
      <c r="VQS225" s="11"/>
      <c r="VQT225" s="11"/>
      <c r="VQU225" s="11"/>
      <c r="VQV225" s="11"/>
      <c r="VQW225" s="11"/>
      <c r="VQX225" s="11"/>
      <c r="VQY225" s="11"/>
      <c r="VQZ225" s="11"/>
      <c r="VRA225" s="11"/>
      <c r="VRB225" s="11"/>
      <c r="VRC225" s="11"/>
      <c r="VRD225" s="11"/>
      <c r="VRE225" s="11"/>
      <c r="VRF225" s="11"/>
      <c r="VRG225" s="11"/>
      <c r="VRH225" s="11"/>
      <c r="VRI225" s="11"/>
      <c r="VRJ225" s="11"/>
      <c r="VRK225" s="11"/>
      <c r="VRL225" s="11"/>
      <c r="VRM225" s="11"/>
      <c r="VRN225" s="11"/>
      <c r="VRO225" s="11"/>
      <c r="VRP225" s="11"/>
      <c r="VRQ225" s="11"/>
      <c r="VRR225" s="11"/>
      <c r="VRS225" s="11"/>
      <c r="VRT225" s="11"/>
      <c r="VRU225" s="11"/>
      <c r="VRV225" s="11"/>
      <c r="VRW225" s="11"/>
      <c r="VRX225" s="11"/>
      <c r="VRY225" s="11"/>
      <c r="VRZ225" s="11"/>
      <c r="VSA225" s="11"/>
      <c r="VSB225" s="11"/>
      <c r="VSC225" s="11"/>
      <c r="VSD225" s="11"/>
      <c r="VSE225" s="11"/>
      <c r="VSF225" s="11"/>
      <c r="VSG225" s="11"/>
      <c r="VSH225" s="11"/>
      <c r="VSI225" s="11"/>
      <c r="VSJ225" s="11"/>
      <c r="VSK225" s="11"/>
      <c r="VSL225" s="11"/>
      <c r="VSM225" s="11"/>
      <c r="VSN225" s="11"/>
      <c r="VSO225" s="11"/>
      <c r="VSP225" s="11"/>
      <c r="VSQ225" s="11"/>
      <c r="VSR225" s="11"/>
      <c r="VSS225" s="11"/>
      <c r="VST225" s="11"/>
      <c r="VSU225" s="11"/>
      <c r="VSV225" s="11"/>
      <c r="VSW225" s="11"/>
      <c r="VSX225" s="11"/>
      <c r="VSY225" s="11"/>
      <c r="VSZ225" s="11"/>
      <c r="VTA225" s="11"/>
      <c r="VTB225" s="11"/>
      <c r="VTC225" s="11"/>
      <c r="VTD225" s="11"/>
      <c r="VTE225" s="11"/>
      <c r="VTF225" s="11"/>
      <c r="VTG225" s="11"/>
      <c r="VTH225" s="11"/>
      <c r="VTI225" s="11"/>
      <c r="VTJ225" s="11"/>
      <c r="VTK225" s="11"/>
      <c r="VTL225" s="11"/>
      <c r="VTM225" s="11"/>
      <c r="VTN225" s="11"/>
      <c r="VTO225" s="11"/>
      <c r="VTP225" s="11"/>
      <c r="VTQ225" s="11"/>
      <c r="VTR225" s="11"/>
      <c r="VTS225" s="11"/>
      <c r="VTT225" s="11"/>
      <c r="VTU225" s="11"/>
      <c r="VTV225" s="11"/>
      <c r="VTW225" s="11"/>
      <c r="VTX225" s="11"/>
      <c r="VTY225" s="11"/>
      <c r="VTZ225" s="11"/>
      <c r="VUA225" s="11"/>
      <c r="VUB225" s="11"/>
      <c r="VUC225" s="11"/>
      <c r="VUD225" s="11"/>
      <c r="VUE225" s="11"/>
      <c r="VUF225" s="11"/>
      <c r="VUG225" s="11"/>
      <c r="VUH225" s="11"/>
      <c r="VUI225" s="11"/>
      <c r="VUJ225" s="11"/>
      <c r="VUK225" s="11"/>
      <c r="VUL225" s="11"/>
      <c r="VUM225" s="11"/>
      <c r="VUN225" s="11"/>
      <c r="VUO225" s="11"/>
      <c r="VUP225" s="11"/>
      <c r="VUQ225" s="11"/>
      <c r="VUR225" s="11"/>
      <c r="VUS225" s="11"/>
      <c r="VUT225" s="11"/>
      <c r="VUU225" s="11"/>
      <c r="VUV225" s="11"/>
      <c r="VUW225" s="11"/>
      <c r="VUX225" s="11"/>
      <c r="VUY225" s="11"/>
      <c r="VUZ225" s="11"/>
      <c r="VVA225" s="11"/>
      <c r="VVB225" s="11"/>
      <c r="VVC225" s="11"/>
      <c r="VVD225" s="11"/>
      <c r="VVE225" s="11"/>
      <c r="VVF225" s="11"/>
      <c r="VVG225" s="11"/>
      <c r="VVH225" s="11"/>
      <c r="VVI225" s="11"/>
      <c r="VVJ225" s="11"/>
      <c r="VVK225" s="11"/>
      <c r="VVL225" s="11"/>
      <c r="VVM225" s="11"/>
      <c r="VVN225" s="11"/>
      <c r="VVO225" s="11"/>
      <c r="VVP225" s="11"/>
      <c r="VVQ225" s="11"/>
      <c r="VVR225" s="11"/>
      <c r="VVS225" s="11"/>
      <c r="VVT225" s="11"/>
      <c r="VVU225" s="11"/>
      <c r="VVV225" s="11"/>
      <c r="VVW225" s="11"/>
      <c r="VVX225" s="11"/>
      <c r="VVY225" s="11"/>
      <c r="VVZ225" s="11"/>
      <c r="VWA225" s="11"/>
      <c r="VWB225" s="11"/>
      <c r="VWC225" s="11"/>
      <c r="VWD225" s="11"/>
      <c r="VWE225" s="11"/>
      <c r="VWF225" s="11"/>
      <c r="VWG225" s="11"/>
      <c r="VWH225" s="11"/>
      <c r="VWI225" s="11"/>
      <c r="VWJ225" s="11"/>
      <c r="VWK225" s="11"/>
      <c r="VWL225" s="11"/>
      <c r="VWM225" s="11"/>
      <c r="VWN225" s="11"/>
      <c r="VWO225" s="11"/>
      <c r="VWP225" s="11"/>
      <c r="VWQ225" s="11"/>
      <c r="VWR225" s="11"/>
      <c r="VWS225" s="11"/>
      <c r="VWT225" s="11"/>
      <c r="VWU225" s="11"/>
      <c r="VWV225" s="11"/>
      <c r="VWW225" s="11"/>
      <c r="VWX225" s="11"/>
      <c r="VWY225" s="11"/>
      <c r="VWZ225" s="11"/>
      <c r="VXA225" s="11"/>
      <c r="VXB225" s="11"/>
      <c r="VXC225" s="11"/>
      <c r="VXD225" s="11"/>
      <c r="VXE225" s="11"/>
      <c r="VXF225" s="11"/>
      <c r="VXG225" s="11"/>
      <c r="VXH225" s="11"/>
      <c r="VXI225" s="11"/>
      <c r="VXJ225" s="11"/>
      <c r="VXK225" s="11"/>
      <c r="VXL225" s="11"/>
      <c r="VXM225" s="11"/>
      <c r="VXN225" s="11"/>
      <c r="VXO225" s="11"/>
      <c r="VXP225" s="11"/>
      <c r="VXQ225" s="11"/>
      <c r="VXR225" s="11"/>
      <c r="VXS225" s="11"/>
      <c r="VXT225" s="11"/>
      <c r="VXU225" s="11"/>
      <c r="VXV225" s="11"/>
      <c r="VXW225" s="11"/>
      <c r="VXX225" s="11"/>
      <c r="VXY225" s="11"/>
      <c r="VXZ225" s="11"/>
      <c r="VYA225" s="11"/>
      <c r="VYB225" s="11"/>
      <c r="VYC225" s="11"/>
      <c r="VYD225" s="11"/>
      <c r="VYE225" s="11"/>
      <c r="VYF225" s="11"/>
      <c r="VYG225" s="11"/>
      <c r="VYH225" s="11"/>
      <c r="VYI225" s="11"/>
      <c r="VYJ225" s="11"/>
      <c r="VYK225" s="11"/>
      <c r="VYL225" s="11"/>
      <c r="VYM225" s="11"/>
      <c r="VYN225" s="11"/>
      <c r="VYO225" s="11"/>
      <c r="VYP225" s="11"/>
      <c r="VYQ225" s="11"/>
      <c r="VYR225" s="11"/>
      <c r="VYS225" s="11"/>
      <c r="VYT225" s="11"/>
      <c r="VYU225" s="11"/>
      <c r="VYV225" s="11"/>
      <c r="VYW225" s="11"/>
      <c r="VYX225" s="11"/>
      <c r="VYY225" s="11"/>
      <c r="VYZ225" s="11"/>
      <c r="VZA225" s="11"/>
      <c r="VZB225" s="11"/>
      <c r="VZC225" s="11"/>
      <c r="VZD225" s="11"/>
      <c r="VZE225" s="11"/>
      <c r="VZF225" s="11"/>
      <c r="VZG225" s="11"/>
      <c r="VZH225" s="11"/>
      <c r="VZI225" s="11"/>
      <c r="VZJ225" s="11"/>
      <c r="VZK225" s="11"/>
      <c r="VZL225" s="11"/>
      <c r="VZM225" s="11"/>
      <c r="VZN225" s="11"/>
      <c r="VZO225" s="11"/>
      <c r="VZP225" s="11"/>
      <c r="VZQ225" s="11"/>
      <c r="VZR225" s="11"/>
      <c r="VZS225" s="11"/>
      <c r="VZT225" s="11"/>
      <c r="VZU225" s="11"/>
      <c r="VZV225" s="11"/>
      <c r="VZW225" s="11"/>
      <c r="VZX225" s="11"/>
      <c r="VZY225" s="11"/>
      <c r="VZZ225" s="11"/>
      <c r="WAA225" s="11"/>
      <c r="WAB225" s="11"/>
      <c r="WAC225" s="11"/>
      <c r="WAD225" s="11"/>
      <c r="WAE225" s="11"/>
      <c r="WAF225" s="11"/>
      <c r="WAG225" s="11"/>
      <c r="WAH225" s="11"/>
      <c r="WAI225" s="11"/>
      <c r="WAJ225" s="11"/>
      <c r="WAK225" s="11"/>
      <c r="WAL225" s="11"/>
      <c r="WAM225" s="11"/>
      <c r="WAN225" s="11"/>
      <c r="WAO225" s="11"/>
      <c r="WAP225" s="11"/>
      <c r="WAQ225" s="11"/>
      <c r="WAR225" s="11"/>
      <c r="WAS225" s="11"/>
      <c r="WAT225" s="11"/>
      <c r="WAU225" s="11"/>
      <c r="WAV225" s="11"/>
      <c r="WAW225" s="11"/>
      <c r="WAX225" s="11"/>
      <c r="WAY225" s="11"/>
      <c r="WAZ225" s="11"/>
      <c r="WBA225" s="11"/>
      <c r="WBB225" s="11"/>
      <c r="WBC225" s="11"/>
      <c r="WBD225" s="11"/>
      <c r="WBE225" s="11"/>
      <c r="WBF225" s="11"/>
      <c r="WBG225" s="11"/>
      <c r="WBH225" s="11"/>
      <c r="WBI225" s="11"/>
      <c r="WBJ225" s="11"/>
      <c r="WBK225" s="11"/>
      <c r="WBL225" s="11"/>
      <c r="WBM225" s="11"/>
      <c r="WBN225" s="11"/>
      <c r="WBO225" s="11"/>
      <c r="WBP225" s="11"/>
      <c r="WBQ225" s="11"/>
      <c r="WBR225" s="11"/>
      <c r="WBS225" s="11"/>
      <c r="WBT225" s="11"/>
      <c r="WBU225" s="11"/>
      <c r="WBV225" s="11"/>
      <c r="WBW225" s="11"/>
      <c r="WBX225" s="11"/>
      <c r="WBY225" s="11"/>
      <c r="WBZ225" s="11"/>
      <c r="WCA225" s="11"/>
      <c r="WCB225" s="11"/>
      <c r="WCC225" s="11"/>
      <c r="WCD225" s="11"/>
      <c r="WCE225" s="11"/>
      <c r="WCF225" s="11"/>
      <c r="WCG225" s="11"/>
      <c r="WCH225" s="11"/>
      <c r="WCI225" s="11"/>
      <c r="WCJ225" s="11"/>
      <c r="WCK225" s="11"/>
      <c r="WCL225" s="11"/>
      <c r="WCM225" s="11"/>
      <c r="WCN225" s="11"/>
      <c r="WCO225" s="11"/>
      <c r="WCP225" s="11"/>
      <c r="WCQ225" s="11"/>
      <c r="WCR225" s="11"/>
      <c r="WCS225" s="11"/>
      <c r="WCT225" s="11"/>
      <c r="WCU225" s="11"/>
      <c r="WCV225" s="11"/>
      <c r="WCW225" s="11"/>
      <c r="WCX225" s="11"/>
      <c r="WCY225" s="11"/>
      <c r="WCZ225" s="11"/>
      <c r="WDA225" s="11"/>
      <c r="WDB225" s="11"/>
      <c r="WDC225" s="11"/>
      <c r="WDD225" s="11"/>
      <c r="WDE225" s="11"/>
      <c r="WDF225" s="11"/>
      <c r="WDG225" s="11"/>
      <c r="WDH225" s="11"/>
      <c r="WDI225" s="11"/>
      <c r="WDJ225" s="11"/>
      <c r="WDK225" s="11"/>
      <c r="WDL225" s="11"/>
      <c r="WDM225" s="11"/>
      <c r="WDN225" s="11"/>
      <c r="WDO225" s="11"/>
      <c r="WDP225" s="11"/>
      <c r="WDQ225" s="11"/>
      <c r="WDR225" s="11"/>
      <c r="WDS225" s="11"/>
      <c r="WDT225" s="11"/>
      <c r="WDU225" s="11"/>
      <c r="WDV225" s="11"/>
      <c r="WDW225" s="11"/>
      <c r="WDX225" s="11"/>
      <c r="WDY225" s="11"/>
      <c r="WDZ225" s="11"/>
      <c r="WEA225" s="11"/>
      <c r="WEB225" s="11"/>
      <c r="WEC225" s="11"/>
      <c r="WED225" s="11"/>
      <c r="WEE225" s="11"/>
      <c r="WEF225" s="11"/>
      <c r="WEG225" s="11"/>
      <c r="WEH225" s="11"/>
      <c r="WEI225" s="11"/>
      <c r="WEJ225" s="11"/>
      <c r="WEK225" s="11"/>
      <c r="WEL225" s="11"/>
      <c r="WEM225" s="11"/>
      <c r="WEN225" s="11"/>
      <c r="WEO225" s="11"/>
      <c r="WEP225" s="11"/>
      <c r="WEQ225" s="11"/>
      <c r="WER225" s="11"/>
      <c r="WES225" s="11"/>
      <c r="WET225" s="11"/>
      <c r="WEU225" s="11"/>
      <c r="WEV225" s="11"/>
      <c r="WEW225" s="11"/>
      <c r="WEX225" s="11"/>
      <c r="WEY225" s="11"/>
      <c r="WEZ225" s="11"/>
      <c r="WFA225" s="11"/>
      <c r="WFB225" s="11"/>
      <c r="WFC225" s="11"/>
      <c r="WFD225" s="11"/>
      <c r="WFE225" s="11"/>
      <c r="WFF225" s="11"/>
      <c r="WFG225" s="11"/>
      <c r="WFH225" s="11"/>
      <c r="WFI225" s="11"/>
      <c r="WFJ225" s="11"/>
      <c r="WFK225" s="11"/>
      <c r="WFL225" s="11"/>
      <c r="WFM225" s="11"/>
      <c r="WFN225" s="11"/>
      <c r="WFO225" s="11"/>
      <c r="WFP225" s="11"/>
      <c r="WFQ225" s="11"/>
      <c r="WFR225" s="11"/>
      <c r="WFS225" s="11"/>
      <c r="WFT225" s="11"/>
      <c r="WFU225" s="11"/>
      <c r="WFV225" s="11"/>
      <c r="WFW225" s="11"/>
      <c r="WFX225" s="11"/>
      <c r="WFY225" s="11"/>
      <c r="WFZ225" s="11"/>
      <c r="WGA225" s="11"/>
      <c r="WGB225" s="11"/>
      <c r="WGC225" s="11"/>
      <c r="WGD225" s="11"/>
      <c r="WGE225" s="11"/>
      <c r="WGF225" s="11"/>
      <c r="WGG225" s="11"/>
      <c r="WGH225" s="11"/>
      <c r="WGI225" s="11"/>
      <c r="WGJ225" s="11"/>
      <c r="WGK225" s="11"/>
      <c r="WGL225" s="11"/>
      <c r="WGM225" s="11"/>
      <c r="WGN225" s="11"/>
      <c r="WGO225" s="11"/>
      <c r="WGP225" s="11"/>
      <c r="WGQ225" s="11"/>
      <c r="WGR225" s="11"/>
      <c r="WGS225" s="11"/>
      <c r="WGT225" s="11"/>
      <c r="WGU225" s="11"/>
      <c r="WGV225" s="11"/>
      <c r="WGW225" s="11"/>
      <c r="WGX225" s="11"/>
      <c r="WGY225" s="11"/>
      <c r="WGZ225" s="11"/>
      <c r="WHA225" s="11"/>
      <c r="WHB225" s="11"/>
      <c r="WHC225" s="11"/>
      <c r="WHD225" s="11"/>
      <c r="WHE225" s="11"/>
      <c r="WHF225" s="11"/>
      <c r="WHG225" s="11"/>
      <c r="WHH225" s="11"/>
      <c r="WHI225" s="11"/>
      <c r="WHJ225" s="11"/>
      <c r="WHK225" s="11"/>
      <c r="WHL225" s="11"/>
      <c r="WHM225" s="11"/>
      <c r="WHN225" s="11"/>
      <c r="WHO225" s="11"/>
      <c r="WHP225" s="11"/>
      <c r="WHQ225" s="11"/>
      <c r="WHR225" s="11"/>
      <c r="WHS225" s="11"/>
      <c r="WHT225" s="11"/>
      <c r="WHU225" s="11"/>
      <c r="WHV225" s="11"/>
      <c r="WHW225" s="11"/>
      <c r="WHX225" s="11"/>
      <c r="WHY225" s="11"/>
      <c r="WHZ225" s="11"/>
      <c r="WIA225" s="11"/>
      <c r="WIB225" s="11"/>
      <c r="WIC225" s="11"/>
      <c r="WID225" s="11"/>
      <c r="WIE225" s="11"/>
      <c r="WIF225" s="11"/>
      <c r="WIG225" s="11"/>
      <c r="WIH225" s="11"/>
      <c r="WII225" s="11"/>
      <c r="WIJ225" s="11"/>
      <c r="WIK225" s="11"/>
      <c r="WIL225" s="11"/>
      <c r="WIM225" s="11"/>
      <c r="WIN225" s="11"/>
      <c r="WIO225" s="11"/>
      <c r="WIP225" s="11"/>
      <c r="WIQ225" s="11"/>
      <c r="WIR225" s="11"/>
      <c r="WIS225" s="11"/>
      <c r="WIT225" s="11"/>
      <c r="WIU225" s="11"/>
      <c r="WIV225" s="11"/>
      <c r="WIW225" s="11"/>
      <c r="WIX225" s="11"/>
      <c r="WIY225" s="11"/>
      <c r="WIZ225" s="11"/>
      <c r="WJA225" s="11"/>
      <c r="WJB225" s="11"/>
      <c r="WJC225" s="11"/>
      <c r="WJD225" s="11"/>
      <c r="WJE225" s="11"/>
      <c r="WJF225" s="11"/>
      <c r="WJG225" s="11"/>
      <c r="WJH225" s="11"/>
      <c r="WJI225" s="11"/>
      <c r="WJJ225" s="11"/>
      <c r="WJK225" s="11"/>
      <c r="WJL225" s="11"/>
      <c r="WJM225" s="11"/>
      <c r="WJN225" s="11"/>
      <c r="WJO225" s="11"/>
      <c r="WJP225" s="11"/>
      <c r="WJQ225" s="11"/>
      <c r="WJR225" s="11"/>
      <c r="WJS225" s="11"/>
      <c r="WJT225" s="11"/>
      <c r="WJU225" s="11"/>
      <c r="WJV225" s="11"/>
      <c r="WJW225" s="11"/>
      <c r="WJX225" s="11"/>
      <c r="WJY225" s="11"/>
      <c r="WJZ225" s="11"/>
      <c r="WKA225" s="11"/>
      <c r="WKB225" s="11"/>
      <c r="WKC225" s="11"/>
      <c r="WKD225" s="11"/>
      <c r="WKE225" s="11"/>
      <c r="WKF225" s="11"/>
      <c r="WKG225" s="11"/>
      <c r="WKH225" s="11"/>
      <c r="WKI225" s="11"/>
      <c r="WKJ225" s="11"/>
      <c r="WKK225" s="11"/>
      <c r="WKL225" s="11"/>
      <c r="WKM225" s="11"/>
      <c r="WKN225" s="11"/>
      <c r="WKO225" s="11"/>
      <c r="WKP225" s="11"/>
      <c r="WKQ225" s="11"/>
      <c r="WKR225" s="11"/>
      <c r="WKS225" s="11"/>
      <c r="WKT225" s="11"/>
      <c r="WKU225" s="11"/>
      <c r="WKV225" s="11"/>
      <c r="WKW225" s="11"/>
      <c r="WKX225" s="11"/>
      <c r="WKY225" s="11"/>
      <c r="WKZ225" s="11"/>
      <c r="WLA225" s="11"/>
      <c r="WLB225" s="11"/>
      <c r="WLC225" s="11"/>
      <c r="WLD225" s="11"/>
      <c r="WLE225" s="11"/>
      <c r="WLF225" s="11"/>
      <c r="WLG225" s="11"/>
      <c r="WLH225" s="11"/>
      <c r="WLI225" s="11"/>
      <c r="WLJ225" s="11"/>
      <c r="WLK225" s="11"/>
      <c r="WLL225" s="11"/>
      <c r="WLM225" s="11"/>
      <c r="WLN225" s="11"/>
      <c r="WLO225" s="11"/>
      <c r="WLP225" s="11"/>
      <c r="WLQ225" s="11"/>
      <c r="WLR225" s="11"/>
      <c r="WLS225" s="11"/>
      <c r="WLT225" s="11"/>
      <c r="WLU225" s="11"/>
      <c r="WLV225" s="11"/>
      <c r="WLW225" s="11"/>
      <c r="WLX225" s="11"/>
      <c r="WLY225" s="11"/>
      <c r="WLZ225" s="11"/>
      <c r="WMA225" s="11"/>
      <c r="WMB225" s="11"/>
      <c r="WMC225" s="11"/>
      <c r="WMD225" s="11"/>
      <c r="WME225" s="11"/>
      <c r="WMF225" s="11"/>
      <c r="WMG225" s="11"/>
      <c r="WMH225" s="11"/>
      <c r="WMI225" s="11"/>
      <c r="WMJ225" s="11"/>
      <c r="WMK225" s="11"/>
      <c r="WML225" s="11"/>
      <c r="WMM225" s="11"/>
      <c r="WMN225" s="11"/>
      <c r="WMO225" s="11"/>
      <c r="WMP225" s="11"/>
      <c r="WMQ225" s="11"/>
      <c r="WMR225" s="11"/>
      <c r="WMS225" s="11"/>
      <c r="WMT225" s="11"/>
      <c r="WMU225" s="11"/>
      <c r="WMV225" s="11"/>
      <c r="WMW225" s="11"/>
      <c r="WMX225" s="11"/>
      <c r="WMY225" s="11"/>
      <c r="WMZ225" s="11"/>
      <c r="WNA225" s="11"/>
      <c r="WNB225" s="11"/>
      <c r="WNC225" s="11"/>
      <c r="WND225" s="11"/>
      <c r="WNE225" s="11"/>
      <c r="WNF225" s="11"/>
      <c r="WNG225" s="11"/>
      <c r="WNH225" s="11"/>
      <c r="WNI225" s="11"/>
      <c r="WNJ225" s="11"/>
      <c r="WNK225" s="11"/>
      <c r="WNL225" s="11"/>
      <c r="WNM225" s="11"/>
      <c r="WNN225" s="11"/>
      <c r="WNO225" s="11"/>
      <c r="WNP225" s="11"/>
      <c r="WNQ225" s="11"/>
      <c r="WNR225" s="11"/>
      <c r="WNS225" s="11"/>
      <c r="WNT225" s="11"/>
      <c r="WNU225" s="11"/>
      <c r="WNV225" s="11"/>
      <c r="WNW225" s="11"/>
      <c r="WNX225" s="11"/>
      <c r="WNY225" s="11"/>
      <c r="WNZ225" s="11"/>
      <c r="WOA225" s="11"/>
      <c r="WOB225" s="11"/>
      <c r="WOC225" s="11"/>
      <c r="WOD225" s="11"/>
      <c r="WOE225" s="11"/>
      <c r="WOF225" s="11"/>
      <c r="WOG225" s="11"/>
      <c r="WOH225" s="11"/>
      <c r="WOI225" s="11"/>
      <c r="WOJ225" s="11"/>
      <c r="WOK225" s="11"/>
      <c r="WOL225" s="11"/>
      <c r="WOM225" s="11"/>
      <c r="WON225" s="11"/>
      <c r="WOO225" s="11"/>
      <c r="WOP225" s="11"/>
      <c r="WOQ225" s="11"/>
      <c r="WOR225" s="11"/>
      <c r="WOS225" s="11"/>
      <c r="WOT225" s="11"/>
      <c r="WOU225" s="11"/>
      <c r="WOV225" s="11"/>
      <c r="WOW225" s="11"/>
      <c r="WOX225" s="11"/>
      <c r="WOY225" s="11"/>
      <c r="WOZ225" s="11"/>
      <c r="WPA225" s="11"/>
      <c r="WPB225" s="11"/>
      <c r="WPC225" s="11"/>
      <c r="WPD225" s="11"/>
      <c r="WPE225" s="11"/>
      <c r="WPF225" s="11"/>
      <c r="WPG225" s="11"/>
      <c r="WPH225" s="11"/>
      <c r="WPI225" s="11"/>
      <c r="WPJ225" s="11"/>
      <c r="WPK225" s="11"/>
      <c r="WPL225" s="11"/>
      <c r="WPM225" s="11"/>
      <c r="WPN225" s="11"/>
      <c r="WPO225" s="11"/>
      <c r="WPP225" s="11"/>
      <c r="WPQ225" s="11"/>
      <c r="WPR225" s="11"/>
      <c r="WPS225" s="11"/>
      <c r="WPT225" s="11"/>
      <c r="WPU225" s="11"/>
      <c r="WPV225" s="11"/>
      <c r="WPW225" s="11"/>
      <c r="WPX225" s="11"/>
      <c r="WPY225" s="11"/>
      <c r="WPZ225" s="11"/>
      <c r="WQA225" s="11"/>
      <c r="WQB225" s="11"/>
      <c r="WQC225" s="11"/>
      <c r="WQD225" s="11"/>
      <c r="WQE225" s="11"/>
      <c r="WQF225" s="11"/>
      <c r="WQG225" s="11"/>
      <c r="WQH225" s="11"/>
      <c r="WQI225" s="11"/>
      <c r="WQJ225" s="11"/>
      <c r="WQK225" s="11"/>
      <c r="WQL225" s="11"/>
      <c r="WQM225" s="11"/>
      <c r="WQN225" s="11"/>
      <c r="WQO225" s="11"/>
      <c r="WQP225" s="11"/>
      <c r="WQQ225" s="11"/>
      <c r="WQR225" s="11"/>
      <c r="WQS225" s="11"/>
      <c r="WQT225" s="11"/>
      <c r="WQU225" s="11"/>
      <c r="WQV225" s="11"/>
      <c r="WQW225" s="11"/>
      <c r="WQX225" s="11"/>
      <c r="WQY225" s="11"/>
      <c r="WQZ225" s="11"/>
      <c r="WRA225" s="11"/>
      <c r="WRB225" s="11"/>
      <c r="WRC225" s="11"/>
      <c r="WRD225" s="11"/>
      <c r="WRE225" s="11"/>
      <c r="WRF225" s="11"/>
      <c r="WRG225" s="11"/>
      <c r="WRH225" s="11"/>
      <c r="WRI225" s="11"/>
      <c r="WRJ225" s="11"/>
      <c r="WRK225" s="11"/>
      <c r="WRL225" s="11"/>
      <c r="WRM225" s="11"/>
      <c r="WRN225" s="11"/>
      <c r="WRO225" s="11"/>
      <c r="WRP225" s="11"/>
      <c r="WRQ225" s="11"/>
      <c r="WRR225" s="11"/>
      <c r="WRS225" s="11"/>
      <c r="WRT225" s="11"/>
      <c r="WRU225" s="11"/>
      <c r="WRV225" s="11"/>
      <c r="WRW225" s="11"/>
      <c r="WRX225" s="11"/>
      <c r="WRY225" s="11"/>
      <c r="WRZ225" s="11"/>
      <c r="WSA225" s="11"/>
      <c r="WSB225" s="11"/>
      <c r="WSC225" s="11"/>
      <c r="WSD225" s="11"/>
      <c r="WSE225" s="11"/>
      <c r="WSF225" s="11"/>
      <c r="WSG225" s="11"/>
      <c r="WSH225" s="11"/>
      <c r="WSI225" s="11"/>
      <c r="WSJ225" s="11"/>
      <c r="WSK225" s="11"/>
      <c r="WSL225" s="11"/>
      <c r="WSM225" s="11"/>
      <c r="WSN225" s="11"/>
      <c r="WSO225" s="11"/>
      <c r="WSP225" s="11"/>
      <c r="WSQ225" s="11"/>
      <c r="WSR225" s="11"/>
      <c r="WSS225" s="11"/>
      <c r="WST225" s="11"/>
      <c r="WSU225" s="11"/>
      <c r="WSV225" s="11"/>
      <c r="WSW225" s="11"/>
      <c r="WSX225" s="11"/>
      <c r="WSY225" s="11"/>
      <c r="WSZ225" s="11"/>
      <c r="WTA225" s="11"/>
      <c r="WTB225" s="11"/>
      <c r="WTC225" s="11"/>
      <c r="WTD225" s="11"/>
      <c r="WTE225" s="11"/>
      <c r="WTF225" s="11"/>
      <c r="WTG225" s="11"/>
      <c r="WTH225" s="11"/>
      <c r="WTI225" s="11"/>
      <c r="WTJ225" s="11"/>
      <c r="WTK225" s="11"/>
      <c r="WTL225" s="11"/>
      <c r="WTM225" s="11"/>
      <c r="WTN225" s="11"/>
      <c r="WTO225" s="11"/>
      <c r="WTP225" s="11"/>
      <c r="WTQ225" s="11"/>
      <c r="WTR225" s="11"/>
      <c r="WTS225" s="11"/>
      <c r="WTT225" s="11"/>
      <c r="WTU225" s="11"/>
      <c r="WTV225" s="11"/>
      <c r="WTW225" s="11"/>
      <c r="WTX225" s="11"/>
      <c r="WTY225" s="11"/>
      <c r="WTZ225" s="11"/>
      <c r="WUA225" s="11"/>
      <c r="WUB225" s="11"/>
      <c r="WUC225" s="11"/>
      <c r="WUD225" s="11"/>
      <c r="WUE225" s="11"/>
      <c r="WUF225" s="11"/>
      <c r="WUG225" s="11"/>
      <c r="WUH225" s="11"/>
      <c r="WUI225" s="11"/>
      <c r="WUJ225" s="11"/>
      <c r="WUK225" s="11"/>
      <c r="WUL225" s="11"/>
      <c r="WUM225" s="11"/>
      <c r="WUN225" s="11"/>
      <c r="WUO225" s="11"/>
      <c r="WUP225" s="11"/>
      <c r="WUQ225" s="11"/>
      <c r="WUR225" s="11"/>
      <c r="WUS225" s="11"/>
      <c r="WUT225" s="11"/>
      <c r="WUU225" s="11"/>
      <c r="WUV225" s="11"/>
      <c r="WUW225" s="11"/>
      <c r="WUX225" s="11"/>
      <c r="WUY225" s="11"/>
      <c r="WUZ225" s="11"/>
      <c r="WVA225" s="11"/>
      <c r="WVB225" s="11"/>
      <c r="WVC225" s="11"/>
      <c r="WVD225" s="11"/>
      <c r="WVE225" s="11"/>
      <c r="WVF225" s="11"/>
      <c r="WVG225" s="11"/>
      <c r="WVH225" s="11"/>
      <c r="WVI225" s="11"/>
      <c r="WVJ225" s="11"/>
      <c r="WVK225" s="11"/>
      <c r="WVL225" s="11"/>
      <c r="WVM225" s="11"/>
      <c r="WVN225" s="11"/>
      <c r="WVO225" s="11"/>
      <c r="WVP225" s="11"/>
      <c r="WVQ225" s="11"/>
      <c r="WVR225" s="11"/>
      <c r="WVS225" s="11"/>
      <c r="WVT225" s="11"/>
      <c r="WVU225" s="11"/>
      <c r="WVV225" s="11"/>
      <c r="WVW225" s="11"/>
      <c r="WVX225" s="11"/>
      <c r="WVY225" s="11"/>
      <c r="WVZ225" s="11"/>
      <c r="WWA225" s="11"/>
      <c r="WWB225" s="11"/>
      <c r="WWC225" s="11"/>
      <c r="WWD225" s="11"/>
      <c r="WWE225" s="11"/>
      <c r="WWF225" s="11"/>
      <c r="WWG225" s="11"/>
      <c r="WWH225" s="11"/>
      <c r="WWI225" s="11"/>
      <c r="WWJ225" s="11"/>
      <c r="WWK225" s="11"/>
      <c r="WWL225" s="11"/>
      <c r="WWM225" s="11"/>
      <c r="WWN225" s="11"/>
      <c r="WWO225" s="11"/>
      <c r="WWP225" s="11"/>
      <c r="WWQ225" s="11"/>
      <c r="WWR225" s="11"/>
      <c r="WWS225" s="11"/>
      <c r="WWT225" s="11"/>
      <c r="WWU225" s="11"/>
      <c r="WWV225" s="11"/>
      <c r="WWW225" s="11"/>
      <c r="WWX225" s="11"/>
      <c r="WWY225" s="11"/>
      <c r="WWZ225" s="11"/>
      <c r="WXA225" s="11"/>
      <c r="WXB225" s="11"/>
      <c r="WXC225" s="11"/>
      <c r="WXD225" s="11"/>
      <c r="WXE225" s="11"/>
      <c r="WXF225" s="11"/>
      <c r="WXG225" s="11"/>
      <c r="WXH225" s="11"/>
      <c r="WXI225" s="11"/>
      <c r="WXJ225" s="11"/>
      <c r="WXK225" s="11"/>
      <c r="WXL225" s="11"/>
      <c r="WXM225" s="11"/>
      <c r="WXN225" s="11"/>
      <c r="WXO225" s="11"/>
      <c r="WXP225" s="11"/>
      <c r="WXQ225" s="11"/>
      <c r="WXR225" s="11"/>
      <c r="WXS225" s="11"/>
      <c r="WXT225" s="11"/>
      <c r="WXU225" s="11"/>
      <c r="WXV225" s="11"/>
      <c r="WXW225" s="11"/>
      <c r="WXX225" s="11"/>
      <c r="WXY225" s="11"/>
      <c r="WXZ225" s="11"/>
      <c r="WYA225" s="11"/>
      <c r="WYB225" s="11"/>
      <c r="WYC225" s="11"/>
      <c r="WYD225" s="11"/>
      <c r="WYE225" s="11"/>
      <c r="WYF225" s="11"/>
      <c r="WYG225" s="11"/>
      <c r="WYH225" s="11"/>
      <c r="WYI225" s="11"/>
      <c r="WYJ225" s="11"/>
      <c r="WYK225" s="11"/>
      <c r="WYL225" s="11"/>
      <c r="WYM225" s="11"/>
      <c r="WYN225" s="11"/>
      <c r="WYO225" s="11"/>
      <c r="WYP225" s="11"/>
      <c r="WYQ225" s="11"/>
      <c r="WYR225" s="11"/>
      <c r="WYS225" s="11"/>
      <c r="WYT225" s="11"/>
      <c r="WYU225" s="11"/>
      <c r="WYV225" s="11"/>
      <c r="WYW225" s="11"/>
      <c r="WYX225" s="11"/>
      <c r="WYY225" s="11"/>
      <c r="WYZ225" s="11"/>
      <c r="WZA225" s="11"/>
      <c r="WZB225" s="11"/>
      <c r="WZC225" s="11"/>
      <c r="WZD225" s="11"/>
      <c r="WZE225" s="11"/>
      <c r="WZF225" s="11"/>
      <c r="WZG225" s="11"/>
      <c r="WZH225" s="11"/>
      <c r="WZI225" s="11"/>
      <c r="WZJ225" s="11"/>
      <c r="WZK225" s="11"/>
      <c r="WZL225" s="11"/>
      <c r="WZM225" s="11"/>
      <c r="WZN225" s="11"/>
      <c r="WZO225" s="11"/>
      <c r="WZP225" s="11"/>
      <c r="WZQ225" s="11"/>
      <c r="WZR225" s="11"/>
      <c r="WZS225" s="11"/>
      <c r="WZT225" s="11"/>
      <c r="WZU225" s="11"/>
      <c r="WZV225" s="11"/>
      <c r="WZW225" s="11"/>
      <c r="WZX225" s="11"/>
      <c r="WZY225" s="11"/>
      <c r="WZZ225" s="11"/>
      <c r="XAA225" s="11"/>
      <c r="XAB225" s="11"/>
      <c r="XAC225" s="11"/>
      <c r="XAD225" s="11"/>
      <c r="XAE225" s="11"/>
      <c r="XAF225" s="11"/>
      <c r="XAG225" s="11"/>
      <c r="XAH225" s="11"/>
      <c r="XAI225" s="11"/>
      <c r="XAJ225" s="11"/>
      <c r="XAK225" s="11"/>
      <c r="XAL225" s="11"/>
      <c r="XAM225" s="11"/>
      <c r="XAN225" s="11"/>
      <c r="XAO225" s="11"/>
      <c r="XAP225" s="11"/>
      <c r="XAQ225" s="11"/>
      <c r="XAR225" s="11"/>
      <c r="XAS225" s="11"/>
      <c r="XAT225" s="11"/>
      <c r="XAU225" s="11"/>
      <c r="XAV225" s="11"/>
      <c r="XAW225" s="11"/>
      <c r="XAX225" s="11"/>
      <c r="XAY225" s="11"/>
      <c r="XAZ225" s="11"/>
      <c r="XBA225" s="11"/>
      <c r="XBB225" s="11"/>
      <c r="XBC225" s="11"/>
      <c r="XBD225" s="11"/>
      <c r="XBE225" s="11"/>
      <c r="XBF225" s="11"/>
      <c r="XBG225" s="11"/>
      <c r="XBH225" s="11"/>
      <c r="XBI225" s="11"/>
      <c r="XBJ225" s="11"/>
      <c r="XBK225" s="11"/>
      <c r="XBL225" s="11"/>
      <c r="XBM225" s="11"/>
      <c r="XBN225" s="11"/>
      <c r="XBO225" s="11"/>
      <c r="XBP225" s="11"/>
      <c r="XBQ225" s="11"/>
      <c r="XBR225" s="11"/>
      <c r="XBS225" s="11"/>
      <c r="XBT225" s="11"/>
      <c r="XBU225" s="11"/>
      <c r="XBV225" s="11"/>
      <c r="XBW225" s="11"/>
      <c r="XBX225" s="11"/>
      <c r="XBY225" s="11"/>
      <c r="XBZ225" s="11"/>
      <c r="XCA225" s="11"/>
      <c r="XCB225" s="11"/>
      <c r="XCC225" s="11"/>
      <c r="XCD225" s="11"/>
      <c r="XCE225" s="11"/>
      <c r="XCF225" s="11"/>
      <c r="XCG225" s="11"/>
      <c r="XCH225" s="11"/>
      <c r="XCI225" s="11"/>
      <c r="XCJ225" s="11"/>
      <c r="XCK225" s="11"/>
      <c r="XCL225" s="11"/>
      <c r="XCM225" s="11"/>
      <c r="XCN225" s="11"/>
      <c r="XCO225" s="11"/>
      <c r="XCP225" s="11"/>
      <c r="XCQ225" s="11"/>
      <c r="XCR225" s="11"/>
      <c r="XCS225" s="11"/>
      <c r="XCT225" s="11"/>
      <c r="XCU225" s="11"/>
      <c r="XCV225" s="11"/>
      <c r="XCW225" s="11"/>
      <c r="XCX225" s="11"/>
      <c r="XCY225" s="11"/>
      <c r="XCZ225" s="11"/>
      <c r="XDA225" s="11"/>
      <c r="XDB225" s="11"/>
      <c r="XDC225" s="11"/>
      <c r="XDD225" s="11"/>
      <c r="XDE225" s="11"/>
      <c r="XDF225" s="11"/>
      <c r="XDG225" s="11"/>
      <c r="XDH225" s="11"/>
      <c r="XDI225" s="11"/>
      <c r="XDJ225" s="11"/>
      <c r="XDK225" s="11"/>
      <c r="XDL225" s="11"/>
      <c r="XDM225" s="11"/>
      <c r="XDN225" s="11"/>
      <c r="XDO225" s="11"/>
      <c r="XDP225" s="11"/>
      <c r="XDQ225" s="11"/>
      <c r="XDR225" s="11"/>
      <c r="XDS225" s="11"/>
      <c r="XDT225" s="11"/>
      <c r="XDU225" s="11"/>
      <c r="XDV225" s="11"/>
      <c r="XDW225" s="11"/>
      <c r="XDX225" s="11"/>
      <c r="XDY225" s="11"/>
      <c r="XDZ225" s="11"/>
      <c r="XEA225" s="11"/>
      <c r="XEB225" s="11"/>
      <c r="XEC225" s="11"/>
      <c r="XED225" s="11"/>
      <c r="XEE225" s="11"/>
      <c r="XEF225" s="11"/>
      <c r="XEG225" s="11"/>
      <c r="XEH225" s="11"/>
      <c r="XEI225" s="11"/>
      <c r="XEJ225" s="11"/>
      <c r="XEK225" s="11"/>
      <c r="XEL225" s="11"/>
      <c r="XEM225" s="11"/>
      <c r="XEN225" s="11"/>
      <c r="XEO225" s="11"/>
      <c r="XEP225" s="11"/>
      <c r="XEQ225" s="11"/>
      <c r="XER225" s="11"/>
      <c r="XES225" s="11"/>
      <c r="XET225" s="11"/>
      <c r="XEU225" s="11"/>
      <c r="XEV225" s="11"/>
      <c r="XEW225" s="11"/>
      <c r="XEX225" s="11"/>
      <c r="XEY225" s="11"/>
      <c r="XEZ225" s="11"/>
      <c r="XFA225" s="11"/>
      <c r="XFB225" s="11"/>
      <c r="XFC225" s="11"/>
      <c r="XFD225" s="11"/>
    </row>
    <row r="226" spans="3:16384" s="3" customFormat="1">
      <c r="Y226" s="93"/>
      <c r="Z226" s="93"/>
      <c r="AA226" s="93"/>
      <c r="AB226" s="93"/>
      <c r="AC226" s="93"/>
      <c r="AD226" s="93"/>
      <c r="AE226" s="93"/>
      <c r="AF226" s="93"/>
      <c r="AG226" s="93"/>
      <c r="AH226" s="93"/>
      <c r="AI226" s="93"/>
      <c r="AJ226" s="93"/>
      <c r="AK226" s="93"/>
    </row>
    <row r="227" spans="3:16384">
      <c r="E227" s="3" t="s">
        <v>26</v>
      </c>
      <c r="F227" s="3"/>
      <c r="G227" s="3" t="s">
        <v>332</v>
      </c>
      <c r="H227" s="3"/>
      <c r="I227" s="3"/>
      <c r="J227" s="3"/>
      <c r="K227" s="3"/>
      <c r="L227" s="3" t="s">
        <v>331</v>
      </c>
      <c r="M227" s="3"/>
      <c r="N227" s="3"/>
      <c r="O227" s="3"/>
      <c r="P227" s="3"/>
      <c r="Q227" s="3"/>
      <c r="R227" s="14"/>
      <c r="S227" s="3"/>
      <c r="T227" s="14"/>
      <c r="U227" s="14"/>
      <c r="V227" s="14"/>
      <c r="W227" s="14"/>
      <c r="X227" s="14"/>
      <c r="Y227" s="111">
        <v>0</v>
      </c>
      <c r="Z227" s="111">
        <v>0</v>
      </c>
      <c r="AA227" s="111">
        <v>0</v>
      </c>
      <c r="AB227" s="111">
        <v>0</v>
      </c>
      <c r="AC227" s="111">
        <v>0</v>
      </c>
      <c r="AD227" s="111">
        <v>0</v>
      </c>
      <c r="AE227" s="14"/>
      <c r="AF227" s="14"/>
      <c r="AG227" s="14"/>
      <c r="AH227" s="14"/>
      <c r="AI227" s="14"/>
      <c r="AJ227" s="14"/>
      <c r="AK227" s="14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</row>
    <row r="228" spans="3:16384">
      <c r="E228" s="3" t="s">
        <v>26</v>
      </c>
      <c r="F228" s="3"/>
      <c r="G228" s="3" t="s">
        <v>333</v>
      </c>
      <c r="H228" s="3"/>
      <c r="I228" s="3"/>
      <c r="J228" s="3"/>
      <c r="K228" s="3"/>
      <c r="L228" s="3" t="s">
        <v>331</v>
      </c>
      <c r="M228" s="3"/>
      <c r="N228" s="3"/>
      <c r="O228" s="3"/>
      <c r="P228" s="3"/>
      <c r="Q228" s="3"/>
      <c r="R228" s="14"/>
      <c r="S228" s="3"/>
      <c r="T228" s="14"/>
      <c r="U228" s="14"/>
      <c r="V228" s="14"/>
      <c r="W228" s="14"/>
      <c r="X228" s="14"/>
      <c r="Y228" s="111">
        <v>0</v>
      </c>
      <c r="Z228" s="111">
        <v>0</v>
      </c>
      <c r="AA228" s="111">
        <v>0</v>
      </c>
      <c r="AB228" s="111">
        <v>0</v>
      </c>
      <c r="AC228" s="111">
        <v>0</v>
      </c>
      <c r="AD228" s="111">
        <v>0</v>
      </c>
      <c r="AE228" s="14"/>
      <c r="AF228" s="14"/>
      <c r="AG228" s="14"/>
      <c r="AH228" s="14"/>
      <c r="AI228" s="14"/>
      <c r="AJ228" s="14"/>
      <c r="AK228" s="14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</row>
    <row r="229" spans="3:16384">
      <c r="E229" s="3" t="s">
        <v>26</v>
      </c>
      <c r="F229" s="3"/>
      <c r="G229" s="3" t="s">
        <v>334</v>
      </c>
      <c r="H229" s="3"/>
      <c r="I229" s="3"/>
      <c r="J229" s="3"/>
      <c r="K229" s="3"/>
      <c r="L229" s="3" t="s">
        <v>331</v>
      </c>
      <c r="M229" s="3"/>
      <c r="N229" s="3"/>
      <c r="O229" s="3"/>
      <c r="P229" s="3"/>
      <c r="Q229" s="3"/>
      <c r="R229" s="14"/>
      <c r="S229" s="3"/>
      <c r="T229" s="14"/>
      <c r="U229" s="14"/>
      <c r="V229" s="14"/>
      <c r="W229" s="14"/>
      <c r="X229" s="14"/>
      <c r="Y229" s="111">
        <v>0</v>
      </c>
      <c r="Z229" s="111">
        <v>0</v>
      </c>
      <c r="AA229" s="111">
        <v>0</v>
      </c>
      <c r="AB229" s="111">
        <v>0</v>
      </c>
      <c r="AC229" s="111">
        <v>0</v>
      </c>
      <c r="AD229" s="111">
        <v>0</v>
      </c>
      <c r="AE229" s="14"/>
      <c r="AF229" s="14"/>
      <c r="AG229" s="14"/>
      <c r="AH229" s="14"/>
      <c r="AI229" s="14"/>
      <c r="AJ229" s="14"/>
      <c r="AK229" s="14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</row>
    <row r="230" spans="3:16384">
      <c r="E230" s="3" t="s">
        <v>26</v>
      </c>
      <c r="F230" s="3"/>
      <c r="G230" s="3" t="s">
        <v>335</v>
      </c>
      <c r="H230" s="3"/>
      <c r="I230" s="3"/>
      <c r="J230" s="3"/>
      <c r="K230" s="3"/>
      <c r="L230" s="3" t="s">
        <v>331</v>
      </c>
      <c r="M230" s="3"/>
      <c r="N230" s="3"/>
      <c r="O230" s="3"/>
      <c r="P230" s="3"/>
      <c r="Q230" s="3"/>
      <c r="R230" s="14"/>
      <c r="S230" s="3"/>
      <c r="T230" s="14"/>
      <c r="U230" s="14"/>
      <c r="V230" s="14"/>
      <c r="W230" s="14"/>
      <c r="X230" s="14"/>
      <c r="Y230" s="111">
        <v>0</v>
      </c>
      <c r="Z230" s="111">
        <v>0</v>
      </c>
      <c r="AA230" s="111">
        <v>0</v>
      </c>
      <c r="AB230" s="111">
        <v>0</v>
      </c>
      <c r="AC230" s="111">
        <v>0</v>
      </c>
      <c r="AD230" s="111">
        <v>0</v>
      </c>
      <c r="AE230" s="14"/>
      <c r="AF230" s="14"/>
      <c r="AG230" s="14"/>
      <c r="AH230" s="14"/>
      <c r="AI230" s="14"/>
      <c r="AJ230" s="14"/>
      <c r="AK230" s="14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</row>
    <row r="231" spans="3:16384">
      <c r="E231" s="4" t="s">
        <v>26</v>
      </c>
      <c r="F231" s="4"/>
      <c r="G231" s="4" t="s">
        <v>366</v>
      </c>
      <c r="H231" s="4"/>
      <c r="I231" s="4"/>
      <c r="J231" s="4"/>
      <c r="K231" s="4"/>
      <c r="L231" s="4" t="s">
        <v>331</v>
      </c>
      <c r="M231" s="4"/>
      <c r="N231" s="4"/>
      <c r="O231" s="4"/>
      <c r="P231" s="4"/>
      <c r="Q231" s="4"/>
      <c r="R231" s="99"/>
      <c r="S231" s="4"/>
      <c r="T231" s="99"/>
      <c r="U231" s="99"/>
      <c r="V231" s="99"/>
      <c r="W231" s="99"/>
      <c r="X231" s="99"/>
      <c r="Y231" s="111">
        <v>0</v>
      </c>
      <c r="Z231" s="111">
        <v>0</v>
      </c>
      <c r="AA231" s="111">
        <v>0</v>
      </c>
      <c r="AB231" s="111">
        <v>0</v>
      </c>
      <c r="AC231" s="111">
        <v>0</v>
      </c>
      <c r="AD231" s="111">
        <v>0</v>
      </c>
      <c r="AE231" s="14"/>
      <c r="AF231" s="14"/>
      <c r="AG231" s="14"/>
      <c r="AH231" s="14"/>
      <c r="AI231" s="14"/>
      <c r="AJ231" s="14"/>
      <c r="AK231" s="14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</row>
    <row r="232" spans="3:16384" s="3" customFormat="1">
      <c r="Y232" s="93"/>
      <c r="Z232" s="93"/>
      <c r="AA232" s="93"/>
      <c r="AB232" s="93"/>
      <c r="AC232" s="93"/>
      <c r="AD232" s="93"/>
      <c r="AE232" s="93"/>
      <c r="AF232" s="93"/>
      <c r="AG232" s="93"/>
      <c r="AH232" s="93"/>
      <c r="AI232" s="93"/>
      <c r="AJ232" s="93"/>
      <c r="AK232" s="93"/>
    </row>
    <row r="233" spans="3:16384" s="3" customFormat="1">
      <c r="C233" s="11" t="s">
        <v>28</v>
      </c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94"/>
      <c r="Z233" s="94"/>
      <c r="AA233" s="94"/>
      <c r="AB233" s="94"/>
      <c r="AC233" s="94"/>
      <c r="AD233" s="94"/>
      <c r="AE233" s="94"/>
      <c r="AF233" s="94"/>
      <c r="AG233" s="94"/>
      <c r="AH233" s="94"/>
      <c r="AI233" s="94"/>
      <c r="AJ233" s="94"/>
      <c r="AK233" s="94"/>
      <c r="AL233" s="11"/>
      <c r="AM233" s="11"/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  <c r="AZ233" s="11"/>
      <c r="BA233" s="11"/>
      <c r="BB233" s="11"/>
      <c r="BC233" s="11"/>
      <c r="BD233" s="11"/>
      <c r="BE233" s="11"/>
      <c r="BF233" s="11"/>
      <c r="BG233" s="11"/>
      <c r="BH233" s="11"/>
      <c r="BI233" s="11"/>
      <c r="BJ233" s="11"/>
      <c r="BK233" s="11"/>
      <c r="BL233" s="11"/>
      <c r="BM233" s="11"/>
      <c r="BN233" s="11"/>
      <c r="BO233" s="11"/>
      <c r="BP233" s="11"/>
      <c r="BQ233" s="11"/>
      <c r="BR233" s="11"/>
      <c r="BS233" s="11"/>
      <c r="BT233" s="11"/>
      <c r="BU233" s="11"/>
      <c r="BV233" s="11"/>
      <c r="BW233" s="11"/>
      <c r="BX233" s="11"/>
      <c r="BY233" s="11"/>
      <c r="BZ233" s="11"/>
      <c r="CA233" s="11"/>
      <c r="CB233" s="11"/>
      <c r="CC233" s="11"/>
      <c r="CD233" s="11"/>
      <c r="CE233" s="11"/>
      <c r="CF233" s="11"/>
      <c r="CG233" s="11"/>
      <c r="CH233" s="11"/>
      <c r="CI233" s="11"/>
      <c r="CJ233" s="11"/>
      <c r="CK233" s="11"/>
      <c r="CL233" s="11"/>
      <c r="CM233" s="11"/>
      <c r="CN233" s="11"/>
      <c r="CO233" s="11"/>
      <c r="CP233" s="11"/>
      <c r="CQ233" s="11"/>
      <c r="CR233" s="11"/>
      <c r="CS233" s="11"/>
      <c r="CT233" s="11"/>
      <c r="CU233" s="11"/>
      <c r="CV233" s="11"/>
      <c r="CW233" s="11"/>
      <c r="CX233" s="11"/>
      <c r="CY233" s="11"/>
      <c r="CZ233" s="11"/>
      <c r="DA233" s="11"/>
      <c r="DB233" s="11"/>
      <c r="DC233" s="11"/>
      <c r="DD233" s="11"/>
      <c r="DE233" s="11"/>
      <c r="DF233" s="11"/>
      <c r="DG233" s="11"/>
      <c r="DH233" s="11"/>
      <c r="DI233" s="11"/>
      <c r="DJ233" s="11"/>
      <c r="DK233" s="11"/>
      <c r="DL233" s="11"/>
      <c r="DM233" s="11"/>
      <c r="DN233" s="11"/>
      <c r="DO233" s="11"/>
      <c r="DP233" s="11"/>
      <c r="DQ233" s="11"/>
      <c r="DR233" s="11"/>
      <c r="DS233" s="11"/>
      <c r="DT233" s="11"/>
      <c r="DU233" s="11"/>
      <c r="DV233" s="11"/>
      <c r="DW233" s="11"/>
      <c r="DX233" s="11"/>
      <c r="DY233" s="11"/>
      <c r="DZ233" s="11"/>
      <c r="EA233" s="11"/>
      <c r="EB233" s="11"/>
      <c r="EC233" s="11"/>
      <c r="ED233" s="11"/>
      <c r="EE233" s="11"/>
      <c r="EF233" s="11"/>
      <c r="EG233" s="11"/>
      <c r="EH233" s="11"/>
      <c r="EI233" s="11"/>
      <c r="EJ233" s="11"/>
      <c r="EK233" s="11"/>
      <c r="EL233" s="11"/>
      <c r="EM233" s="11"/>
      <c r="EN233" s="11"/>
      <c r="EO233" s="11"/>
      <c r="EP233" s="11"/>
      <c r="EQ233" s="11"/>
      <c r="ER233" s="11"/>
      <c r="ES233" s="11"/>
      <c r="ET233" s="11"/>
      <c r="EU233" s="11"/>
      <c r="EV233" s="11"/>
      <c r="EW233" s="11"/>
      <c r="EX233" s="11"/>
      <c r="EY233" s="11"/>
      <c r="EZ233" s="11"/>
      <c r="FA233" s="11"/>
      <c r="FB233" s="11"/>
      <c r="FC233" s="11"/>
      <c r="FD233" s="11"/>
      <c r="FE233" s="11"/>
      <c r="FF233" s="11"/>
      <c r="FG233" s="11"/>
      <c r="FH233" s="11"/>
      <c r="FI233" s="11"/>
      <c r="FJ233" s="11"/>
      <c r="FK233" s="11"/>
      <c r="FL233" s="11"/>
      <c r="FM233" s="11"/>
      <c r="FN233" s="11"/>
      <c r="FO233" s="11"/>
      <c r="FP233" s="11"/>
      <c r="FQ233" s="11"/>
      <c r="FR233" s="11"/>
      <c r="FS233" s="11"/>
      <c r="FT233" s="11"/>
      <c r="FU233" s="11"/>
      <c r="FV233" s="11"/>
      <c r="FW233" s="11"/>
      <c r="FX233" s="11"/>
      <c r="FY233" s="11"/>
      <c r="FZ233" s="11"/>
      <c r="GA233" s="11"/>
      <c r="GB233" s="11"/>
      <c r="GC233" s="11"/>
      <c r="GD233" s="11"/>
      <c r="GE233" s="11"/>
      <c r="GF233" s="11"/>
      <c r="GG233" s="11"/>
      <c r="GH233" s="11"/>
      <c r="GI233" s="11"/>
      <c r="GJ233" s="11"/>
      <c r="GK233" s="11"/>
      <c r="GL233" s="11"/>
      <c r="GM233" s="11"/>
      <c r="GN233" s="11"/>
      <c r="GO233" s="11"/>
      <c r="GP233" s="11"/>
      <c r="GQ233" s="11"/>
      <c r="GR233" s="11"/>
      <c r="GS233" s="11"/>
      <c r="GT233" s="11"/>
      <c r="GU233" s="11"/>
      <c r="GV233" s="11"/>
      <c r="GW233" s="11"/>
      <c r="GX233" s="11"/>
      <c r="GY233" s="11"/>
      <c r="GZ233" s="11"/>
      <c r="HA233" s="11"/>
      <c r="HB233" s="11"/>
      <c r="HC233" s="11"/>
      <c r="HD233" s="11"/>
      <c r="HE233" s="11"/>
      <c r="HF233" s="11"/>
      <c r="HG233" s="11"/>
      <c r="HH233" s="11"/>
      <c r="HI233" s="11"/>
      <c r="HJ233" s="11"/>
      <c r="HK233" s="11"/>
      <c r="HL233" s="11"/>
      <c r="HM233" s="11"/>
      <c r="HN233" s="11"/>
      <c r="HO233" s="11"/>
      <c r="HP233" s="11"/>
      <c r="HQ233" s="11"/>
      <c r="HR233" s="11"/>
      <c r="HS233" s="11"/>
      <c r="HT233" s="11"/>
      <c r="HU233" s="11"/>
      <c r="HV233" s="11"/>
      <c r="HW233" s="11"/>
      <c r="HX233" s="11"/>
      <c r="HY233" s="11"/>
      <c r="HZ233" s="11"/>
      <c r="IA233" s="11"/>
      <c r="IB233" s="11"/>
      <c r="IC233" s="11"/>
      <c r="ID233" s="11"/>
      <c r="IE233" s="11"/>
      <c r="IF233" s="11"/>
      <c r="IG233" s="11"/>
      <c r="IH233" s="11"/>
      <c r="II233" s="11"/>
      <c r="IJ233" s="11"/>
      <c r="IK233" s="11"/>
      <c r="IL233" s="11"/>
      <c r="IM233" s="11"/>
      <c r="IN233" s="11"/>
      <c r="IO233" s="11"/>
      <c r="IP233" s="11"/>
      <c r="IQ233" s="11"/>
      <c r="IR233" s="11"/>
      <c r="IS233" s="11"/>
      <c r="IT233" s="11"/>
      <c r="IU233" s="11"/>
      <c r="IV233" s="11"/>
      <c r="IW233" s="11"/>
      <c r="IX233" s="11"/>
      <c r="IY233" s="11"/>
      <c r="IZ233" s="11"/>
      <c r="JA233" s="11"/>
      <c r="JB233" s="11"/>
      <c r="JC233" s="11"/>
      <c r="JD233" s="11"/>
      <c r="JE233" s="11"/>
      <c r="JF233" s="11"/>
      <c r="JG233" s="11"/>
      <c r="JH233" s="11"/>
      <c r="JI233" s="11"/>
      <c r="JJ233" s="11"/>
      <c r="JK233" s="11"/>
      <c r="JL233" s="11"/>
      <c r="JM233" s="11"/>
      <c r="JN233" s="11"/>
      <c r="JO233" s="11"/>
      <c r="JP233" s="11"/>
      <c r="JQ233" s="11"/>
      <c r="JR233" s="11"/>
      <c r="JS233" s="11"/>
      <c r="JT233" s="11"/>
      <c r="JU233" s="11"/>
      <c r="JV233" s="11"/>
      <c r="JW233" s="11"/>
      <c r="JX233" s="11"/>
      <c r="JY233" s="11"/>
      <c r="JZ233" s="11"/>
      <c r="KA233" s="11"/>
      <c r="KB233" s="11"/>
      <c r="KC233" s="11"/>
      <c r="KD233" s="11"/>
      <c r="KE233" s="11"/>
      <c r="KF233" s="11"/>
      <c r="KG233" s="11"/>
      <c r="KH233" s="11"/>
      <c r="KI233" s="11"/>
      <c r="KJ233" s="11"/>
      <c r="KK233" s="11"/>
      <c r="KL233" s="11"/>
      <c r="KM233" s="11"/>
      <c r="KN233" s="11"/>
      <c r="KO233" s="11"/>
      <c r="KP233" s="11"/>
      <c r="KQ233" s="11"/>
      <c r="KR233" s="11"/>
      <c r="KS233" s="11"/>
      <c r="KT233" s="11"/>
      <c r="KU233" s="11"/>
      <c r="KV233" s="11"/>
      <c r="KW233" s="11"/>
      <c r="KX233" s="11"/>
      <c r="KY233" s="11"/>
      <c r="KZ233" s="11"/>
      <c r="LA233" s="11"/>
      <c r="LB233" s="11"/>
      <c r="LC233" s="11"/>
      <c r="LD233" s="11"/>
      <c r="LE233" s="11"/>
      <c r="LF233" s="11"/>
      <c r="LG233" s="11"/>
      <c r="LH233" s="11"/>
      <c r="LI233" s="11"/>
      <c r="LJ233" s="11"/>
      <c r="LK233" s="11"/>
      <c r="LL233" s="11"/>
      <c r="LM233" s="11"/>
      <c r="LN233" s="11"/>
      <c r="LO233" s="11"/>
      <c r="LP233" s="11"/>
      <c r="LQ233" s="11"/>
      <c r="LR233" s="11"/>
      <c r="LS233" s="11"/>
      <c r="LT233" s="11"/>
      <c r="LU233" s="11"/>
      <c r="LV233" s="11"/>
      <c r="LW233" s="11"/>
      <c r="LX233" s="11"/>
      <c r="LY233" s="11"/>
      <c r="LZ233" s="11"/>
      <c r="MA233" s="11"/>
      <c r="MB233" s="11"/>
      <c r="MC233" s="11"/>
      <c r="MD233" s="11"/>
      <c r="ME233" s="11"/>
      <c r="MF233" s="11"/>
      <c r="MG233" s="11"/>
      <c r="MH233" s="11"/>
      <c r="MI233" s="11"/>
      <c r="MJ233" s="11"/>
      <c r="MK233" s="11"/>
      <c r="ML233" s="11"/>
      <c r="MM233" s="11"/>
      <c r="MN233" s="11"/>
      <c r="MO233" s="11"/>
      <c r="MP233" s="11"/>
      <c r="MQ233" s="11"/>
      <c r="MR233" s="11"/>
      <c r="MS233" s="11"/>
      <c r="MT233" s="11"/>
      <c r="MU233" s="11"/>
      <c r="MV233" s="11"/>
      <c r="MW233" s="11"/>
      <c r="MX233" s="11"/>
      <c r="MY233" s="11"/>
      <c r="MZ233" s="11"/>
      <c r="NA233" s="11"/>
      <c r="NB233" s="11"/>
      <c r="NC233" s="11"/>
      <c r="ND233" s="11"/>
      <c r="NE233" s="11"/>
      <c r="NF233" s="11"/>
      <c r="NG233" s="11"/>
      <c r="NH233" s="11"/>
      <c r="NI233" s="11"/>
      <c r="NJ233" s="11"/>
      <c r="NK233" s="11"/>
      <c r="NL233" s="11"/>
      <c r="NM233" s="11"/>
      <c r="NN233" s="11"/>
      <c r="NO233" s="11"/>
      <c r="NP233" s="11"/>
      <c r="NQ233" s="11"/>
      <c r="NR233" s="11"/>
      <c r="NS233" s="11"/>
      <c r="NT233" s="11"/>
      <c r="NU233" s="11"/>
      <c r="NV233" s="11"/>
      <c r="NW233" s="11"/>
      <c r="NX233" s="11"/>
      <c r="NY233" s="11"/>
      <c r="NZ233" s="11"/>
      <c r="OA233" s="11"/>
      <c r="OB233" s="11"/>
      <c r="OC233" s="11"/>
      <c r="OD233" s="11"/>
      <c r="OE233" s="11"/>
      <c r="OF233" s="11"/>
      <c r="OG233" s="11"/>
      <c r="OH233" s="11"/>
      <c r="OI233" s="11"/>
      <c r="OJ233" s="11"/>
      <c r="OK233" s="11"/>
      <c r="OL233" s="11"/>
      <c r="OM233" s="11"/>
      <c r="ON233" s="11"/>
      <c r="OO233" s="11"/>
      <c r="OP233" s="11"/>
      <c r="OQ233" s="11"/>
      <c r="OR233" s="11"/>
      <c r="OS233" s="11"/>
      <c r="OT233" s="11"/>
      <c r="OU233" s="11"/>
      <c r="OV233" s="11"/>
      <c r="OW233" s="11"/>
      <c r="OX233" s="11"/>
      <c r="OY233" s="11"/>
      <c r="OZ233" s="11"/>
      <c r="PA233" s="11"/>
      <c r="PB233" s="11"/>
      <c r="PC233" s="11"/>
      <c r="PD233" s="11"/>
      <c r="PE233" s="11"/>
      <c r="PF233" s="11"/>
      <c r="PG233" s="11"/>
      <c r="PH233" s="11"/>
      <c r="PI233" s="11"/>
      <c r="PJ233" s="11"/>
      <c r="PK233" s="11"/>
      <c r="PL233" s="11"/>
      <c r="PM233" s="11"/>
      <c r="PN233" s="11"/>
      <c r="PO233" s="11"/>
      <c r="PP233" s="11"/>
      <c r="PQ233" s="11"/>
      <c r="PR233" s="11"/>
      <c r="PS233" s="11"/>
      <c r="PT233" s="11"/>
      <c r="PU233" s="11"/>
      <c r="PV233" s="11"/>
      <c r="PW233" s="11"/>
      <c r="PX233" s="11"/>
      <c r="PY233" s="11"/>
      <c r="PZ233" s="11"/>
      <c r="QA233" s="11"/>
      <c r="QB233" s="11"/>
      <c r="QC233" s="11"/>
      <c r="QD233" s="11"/>
      <c r="QE233" s="11"/>
      <c r="QF233" s="11"/>
      <c r="QG233" s="11"/>
      <c r="QH233" s="11"/>
      <c r="QI233" s="11"/>
      <c r="QJ233" s="11"/>
      <c r="QK233" s="11"/>
      <c r="QL233" s="11"/>
      <c r="QM233" s="11"/>
      <c r="QN233" s="11"/>
      <c r="QO233" s="11"/>
      <c r="QP233" s="11"/>
      <c r="QQ233" s="11"/>
      <c r="QR233" s="11"/>
      <c r="QS233" s="11"/>
      <c r="QT233" s="11"/>
      <c r="QU233" s="11"/>
      <c r="QV233" s="11"/>
      <c r="QW233" s="11"/>
      <c r="QX233" s="11"/>
      <c r="QY233" s="11"/>
      <c r="QZ233" s="11"/>
      <c r="RA233" s="11"/>
      <c r="RB233" s="11"/>
      <c r="RC233" s="11"/>
      <c r="RD233" s="11"/>
      <c r="RE233" s="11"/>
      <c r="RF233" s="11"/>
      <c r="RG233" s="11"/>
      <c r="RH233" s="11"/>
      <c r="RI233" s="11"/>
      <c r="RJ233" s="11"/>
      <c r="RK233" s="11"/>
      <c r="RL233" s="11"/>
      <c r="RM233" s="11"/>
      <c r="RN233" s="11"/>
      <c r="RO233" s="11"/>
      <c r="RP233" s="11"/>
      <c r="RQ233" s="11"/>
      <c r="RR233" s="11"/>
      <c r="RS233" s="11"/>
      <c r="RT233" s="11"/>
      <c r="RU233" s="11"/>
      <c r="RV233" s="11"/>
      <c r="RW233" s="11"/>
      <c r="RX233" s="11"/>
      <c r="RY233" s="11"/>
      <c r="RZ233" s="11"/>
      <c r="SA233" s="11"/>
      <c r="SB233" s="11"/>
      <c r="SC233" s="11"/>
      <c r="SD233" s="11"/>
      <c r="SE233" s="11"/>
      <c r="SF233" s="11"/>
      <c r="SG233" s="11"/>
      <c r="SH233" s="11"/>
      <c r="SI233" s="11"/>
      <c r="SJ233" s="11"/>
      <c r="SK233" s="11"/>
      <c r="SL233" s="11"/>
      <c r="SM233" s="11"/>
      <c r="SN233" s="11"/>
      <c r="SO233" s="11"/>
      <c r="SP233" s="11"/>
      <c r="SQ233" s="11"/>
      <c r="SR233" s="11"/>
      <c r="SS233" s="11"/>
      <c r="ST233" s="11"/>
      <c r="SU233" s="11"/>
      <c r="SV233" s="11"/>
      <c r="SW233" s="11"/>
      <c r="SX233" s="11"/>
      <c r="SY233" s="11"/>
      <c r="SZ233" s="11"/>
      <c r="TA233" s="11"/>
      <c r="TB233" s="11"/>
      <c r="TC233" s="11"/>
      <c r="TD233" s="11"/>
      <c r="TE233" s="11"/>
      <c r="TF233" s="11"/>
      <c r="TG233" s="11"/>
      <c r="TH233" s="11"/>
      <c r="TI233" s="11"/>
      <c r="TJ233" s="11"/>
      <c r="TK233" s="11"/>
      <c r="TL233" s="11"/>
      <c r="TM233" s="11"/>
      <c r="TN233" s="11"/>
      <c r="TO233" s="11"/>
      <c r="TP233" s="11"/>
      <c r="TQ233" s="11"/>
      <c r="TR233" s="11"/>
      <c r="TS233" s="11"/>
      <c r="TT233" s="11"/>
      <c r="TU233" s="11"/>
      <c r="TV233" s="11"/>
      <c r="TW233" s="11"/>
      <c r="TX233" s="11"/>
      <c r="TY233" s="11"/>
      <c r="TZ233" s="11"/>
      <c r="UA233" s="11"/>
      <c r="UB233" s="11"/>
      <c r="UC233" s="11"/>
      <c r="UD233" s="11"/>
      <c r="UE233" s="11"/>
      <c r="UF233" s="11"/>
      <c r="UG233" s="11"/>
      <c r="UH233" s="11"/>
      <c r="UI233" s="11"/>
      <c r="UJ233" s="11"/>
      <c r="UK233" s="11"/>
      <c r="UL233" s="11"/>
      <c r="UM233" s="11"/>
      <c r="UN233" s="11"/>
      <c r="UO233" s="11"/>
      <c r="UP233" s="11"/>
      <c r="UQ233" s="11"/>
      <c r="UR233" s="11"/>
      <c r="US233" s="11"/>
      <c r="UT233" s="11"/>
      <c r="UU233" s="11"/>
      <c r="UV233" s="11"/>
      <c r="UW233" s="11"/>
      <c r="UX233" s="11"/>
      <c r="UY233" s="11"/>
      <c r="UZ233" s="11"/>
      <c r="VA233" s="11"/>
      <c r="VB233" s="11"/>
      <c r="VC233" s="11"/>
      <c r="VD233" s="11"/>
      <c r="VE233" s="11"/>
      <c r="VF233" s="11"/>
      <c r="VG233" s="11"/>
      <c r="VH233" s="11"/>
      <c r="VI233" s="11"/>
      <c r="VJ233" s="11"/>
      <c r="VK233" s="11"/>
      <c r="VL233" s="11"/>
      <c r="VM233" s="11"/>
      <c r="VN233" s="11"/>
      <c r="VO233" s="11"/>
      <c r="VP233" s="11"/>
      <c r="VQ233" s="11"/>
      <c r="VR233" s="11"/>
      <c r="VS233" s="11"/>
      <c r="VT233" s="11"/>
      <c r="VU233" s="11"/>
      <c r="VV233" s="11"/>
      <c r="VW233" s="11"/>
      <c r="VX233" s="11"/>
      <c r="VY233" s="11"/>
      <c r="VZ233" s="11"/>
      <c r="WA233" s="11"/>
      <c r="WB233" s="11"/>
      <c r="WC233" s="11"/>
      <c r="WD233" s="11"/>
      <c r="WE233" s="11"/>
      <c r="WF233" s="11"/>
      <c r="WG233" s="11"/>
      <c r="WH233" s="11"/>
      <c r="WI233" s="11"/>
      <c r="WJ233" s="11"/>
      <c r="WK233" s="11"/>
      <c r="WL233" s="11"/>
      <c r="WM233" s="11"/>
      <c r="WN233" s="11"/>
      <c r="WO233" s="11"/>
      <c r="WP233" s="11"/>
      <c r="WQ233" s="11"/>
      <c r="WR233" s="11"/>
      <c r="WS233" s="11"/>
      <c r="WT233" s="11"/>
      <c r="WU233" s="11"/>
      <c r="WV233" s="11"/>
      <c r="WW233" s="11"/>
      <c r="WX233" s="11"/>
      <c r="WY233" s="11"/>
      <c r="WZ233" s="11"/>
      <c r="XA233" s="11"/>
      <c r="XB233" s="11"/>
      <c r="XC233" s="11"/>
      <c r="XD233" s="11"/>
      <c r="XE233" s="11"/>
      <c r="XF233" s="11"/>
      <c r="XG233" s="11"/>
      <c r="XH233" s="11"/>
      <c r="XI233" s="11"/>
      <c r="XJ233" s="11"/>
      <c r="XK233" s="11"/>
      <c r="XL233" s="11"/>
      <c r="XM233" s="11"/>
      <c r="XN233" s="11"/>
      <c r="XO233" s="11"/>
      <c r="XP233" s="11"/>
      <c r="XQ233" s="11"/>
      <c r="XR233" s="11"/>
      <c r="XS233" s="11"/>
      <c r="XT233" s="11"/>
      <c r="XU233" s="11"/>
      <c r="XV233" s="11"/>
      <c r="XW233" s="11"/>
      <c r="XX233" s="11"/>
      <c r="XY233" s="11"/>
      <c r="XZ233" s="11"/>
      <c r="YA233" s="11"/>
      <c r="YB233" s="11"/>
      <c r="YC233" s="11"/>
      <c r="YD233" s="11"/>
      <c r="YE233" s="11"/>
      <c r="YF233" s="11"/>
      <c r="YG233" s="11"/>
      <c r="YH233" s="11"/>
      <c r="YI233" s="11"/>
      <c r="YJ233" s="11"/>
      <c r="YK233" s="11"/>
      <c r="YL233" s="11"/>
      <c r="YM233" s="11"/>
      <c r="YN233" s="11"/>
      <c r="YO233" s="11"/>
      <c r="YP233" s="11"/>
      <c r="YQ233" s="11"/>
      <c r="YR233" s="11"/>
      <c r="YS233" s="11"/>
      <c r="YT233" s="11"/>
      <c r="YU233" s="11"/>
      <c r="YV233" s="11"/>
      <c r="YW233" s="11"/>
      <c r="YX233" s="11"/>
      <c r="YY233" s="11"/>
      <c r="YZ233" s="11"/>
      <c r="ZA233" s="11"/>
      <c r="ZB233" s="11"/>
      <c r="ZC233" s="11"/>
      <c r="ZD233" s="11"/>
      <c r="ZE233" s="11"/>
      <c r="ZF233" s="11"/>
      <c r="ZG233" s="11"/>
      <c r="ZH233" s="11"/>
      <c r="ZI233" s="11"/>
      <c r="ZJ233" s="11"/>
      <c r="ZK233" s="11"/>
      <c r="ZL233" s="11"/>
      <c r="ZM233" s="11"/>
      <c r="ZN233" s="11"/>
      <c r="ZO233" s="11"/>
      <c r="ZP233" s="11"/>
      <c r="ZQ233" s="11"/>
      <c r="ZR233" s="11"/>
      <c r="ZS233" s="11"/>
      <c r="ZT233" s="11"/>
      <c r="ZU233" s="11"/>
      <c r="ZV233" s="11"/>
      <c r="ZW233" s="11"/>
      <c r="ZX233" s="11"/>
      <c r="ZY233" s="11"/>
      <c r="ZZ233" s="11"/>
      <c r="AAA233" s="11"/>
      <c r="AAB233" s="11"/>
      <c r="AAC233" s="11"/>
      <c r="AAD233" s="11"/>
      <c r="AAE233" s="11"/>
      <c r="AAF233" s="11"/>
      <c r="AAG233" s="11"/>
      <c r="AAH233" s="11"/>
      <c r="AAI233" s="11"/>
      <c r="AAJ233" s="11"/>
      <c r="AAK233" s="11"/>
      <c r="AAL233" s="11"/>
      <c r="AAM233" s="11"/>
      <c r="AAN233" s="11"/>
      <c r="AAO233" s="11"/>
      <c r="AAP233" s="11"/>
      <c r="AAQ233" s="11"/>
      <c r="AAR233" s="11"/>
      <c r="AAS233" s="11"/>
      <c r="AAT233" s="11"/>
      <c r="AAU233" s="11"/>
      <c r="AAV233" s="11"/>
      <c r="AAW233" s="11"/>
      <c r="AAX233" s="11"/>
      <c r="AAY233" s="11"/>
      <c r="AAZ233" s="11"/>
      <c r="ABA233" s="11"/>
      <c r="ABB233" s="11"/>
      <c r="ABC233" s="11"/>
      <c r="ABD233" s="11"/>
      <c r="ABE233" s="11"/>
      <c r="ABF233" s="11"/>
      <c r="ABG233" s="11"/>
      <c r="ABH233" s="11"/>
      <c r="ABI233" s="11"/>
      <c r="ABJ233" s="11"/>
      <c r="ABK233" s="11"/>
      <c r="ABL233" s="11"/>
      <c r="ABM233" s="11"/>
      <c r="ABN233" s="11"/>
      <c r="ABO233" s="11"/>
      <c r="ABP233" s="11"/>
      <c r="ABQ233" s="11"/>
      <c r="ABR233" s="11"/>
      <c r="ABS233" s="11"/>
      <c r="ABT233" s="11"/>
      <c r="ABU233" s="11"/>
      <c r="ABV233" s="11"/>
      <c r="ABW233" s="11"/>
      <c r="ABX233" s="11"/>
      <c r="ABY233" s="11"/>
      <c r="ABZ233" s="11"/>
      <c r="ACA233" s="11"/>
      <c r="ACB233" s="11"/>
      <c r="ACC233" s="11"/>
      <c r="ACD233" s="11"/>
      <c r="ACE233" s="11"/>
      <c r="ACF233" s="11"/>
      <c r="ACG233" s="11"/>
      <c r="ACH233" s="11"/>
      <c r="ACI233" s="11"/>
      <c r="ACJ233" s="11"/>
      <c r="ACK233" s="11"/>
      <c r="ACL233" s="11"/>
      <c r="ACM233" s="11"/>
      <c r="ACN233" s="11"/>
      <c r="ACO233" s="11"/>
      <c r="ACP233" s="11"/>
      <c r="ACQ233" s="11"/>
      <c r="ACR233" s="11"/>
      <c r="ACS233" s="11"/>
      <c r="ACT233" s="11"/>
      <c r="ACU233" s="11"/>
      <c r="ACV233" s="11"/>
      <c r="ACW233" s="11"/>
      <c r="ACX233" s="11"/>
      <c r="ACY233" s="11"/>
      <c r="ACZ233" s="11"/>
      <c r="ADA233" s="11"/>
      <c r="ADB233" s="11"/>
      <c r="ADC233" s="11"/>
      <c r="ADD233" s="11"/>
      <c r="ADE233" s="11"/>
      <c r="ADF233" s="11"/>
      <c r="ADG233" s="11"/>
      <c r="ADH233" s="11"/>
      <c r="ADI233" s="11"/>
      <c r="ADJ233" s="11"/>
      <c r="ADK233" s="11"/>
      <c r="ADL233" s="11"/>
      <c r="ADM233" s="11"/>
      <c r="ADN233" s="11"/>
      <c r="ADO233" s="11"/>
      <c r="ADP233" s="11"/>
      <c r="ADQ233" s="11"/>
      <c r="ADR233" s="11"/>
      <c r="ADS233" s="11"/>
      <c r="ADT233" s="11"/>
      <c r="ADU233" s="11"/>
      <c r="ADV233" s="11"/>
      <c r="ADW233" s="11"/>
      <c r="ADX233" s="11"/>
      <c r="ADY233" s="11"/>
      <c r="ADZ233" s="11"/>
      <c r="AEA233" s="11"/>
      <c r="AEB233" s="11"/>
      <c r="AEC233" s="11"/>
      <c r="AED233" s="11"/>
      <c r="AEE233" s="11"/>
      <c r="AEF233" s="11"/>
      <c r="AEG233" s="11"/>
      <c r="AEH233" s="11"/>
      <c r="AEI233" s="11"/>
      <c r="AEJ233" s="11"/>
      <c r="AEK233" s="11"/>
      <c r="AEL233" s="11"/>
      <c r="AEM233" s="11"/>
      <c r="AEN233" s="11"/>
      <c r="AEO233" s="11"/>
      <c r="AEP233" s="11"/>
      <c r="AEQ233" s="11"/>
      <c r="AER233" s="11"/>
      <c r="AES233" s="11"/>
      <c r="AET233" s="11"/>
      <c r="AEU233" s="11"/>
      <c r="AEV233" s="11"/>
      <c r="AEW233" s="11"/>
      <c r="AEX233" s="11"/>
      <c r="AEY233" s="11"/>
      <c r="AEZ233" s="11"/>
      <c r="AFA233" s="11"/>
      <c r="AFB233" s="11"/>
      <c r="AFC233" s="11"/>
      <c r="AFD233" s="11"/>
      <c r="AFE233" s="11"/>
      <c r="AFF233" s="11"/>
      <c r="AFG233" s="11"/>
      <c r="AFH233" s="11"/>
      <c r="AFI233" s="11"/>
      <c r="AFJ233" s="11"/>
      <c r="AFK233" s="11"/>
      <c r="AFL233" s="11"/>
      <c r="AFM233" s="11"/>
      <c r="AFN233" s="11"/>
      <c r="AFO233" s="11"/>
      <c r="AFP233" s="11"/>
      <c r="AFQ233" s="11"/>
      <c r="AFR233" s="11"/>
      <c r="AFS233" s="11"/>
      <c r="AFT233" s="11"/>
      <c r="AFU233" s="11"/>
      <c r="AFV233" s="11"/>
      <c r="AFW233" s="11"/>
      <c r="AFX233" s="11"/>
      <c r="AFY233" s="11"/>
      <c r="AFZ233" s="11"/>
      <c r="AGA233" s="11"/>
      <c r="AGB233" s="11"/>
      <c r="AGC233" s="11"/>
      <c r="AGD233" s="11"/>
      <c r="AGE233" s="11"/>
      <c r="AGF233" s="11"/>
      <c r="AGG233" s="11"/>
      <c r="AGH233" s="11"/>
      <c r="AGI233" s="11"/>
      <c r="AGJ233" s="11"/>
      <c r="AGK233" s="11"/>
      <c r="AGL233" s="11"/>
      <c r="AGM233" s="11"/>
      <c r="AGN233" s="11"/>
      <c r="AGO233" s="11"/>
      <c r="AGP233" s="11"/>
      <c r="AGQ233" s="11"/>
      <c r="AGR233" s="11"/>
      <c r="AGS233" s="11"/>
      <c r="AGT233" s="11"/>
      <c r="AGU233" s="11"/>
      <c r="AGV233" s="11"/>
      <c r="AGW233" s="11"/>
      <c r="AGX233" s="11"/>
      <c r="AGY233" s="11"/>
      <c r="AGZ233" s="11"/>
      <c r="AHA233" s="11"/>
      <c r="AHB233" s="11"/>
      <c r="AHC233" s="11"/>
      <c r="AHD233" s="11"/>
      <c r="AHE233" s="11"/>
      <c r="AHF233" s="11"/>
      <c r="AHG233" s="11"/>
      <c r="AHH233" s="11"/>
      <c r="AHI233" s="11"/>
      <c r="AHJ233" s="11"/>
      <c r="AHK233" s="11"/>
      <c r="AHL233" s="11"/>
      <c r="AHM233" s="11"/>
      <c r="AHN233" s="11"/>
      <c r="AHO233" s="11"/>
      <c r="AHP233" s="11"/>
      <c r="AHQ233" s="11"/>
      <c r="AHR233" s="11"/>
      <c r="AHS233" s="11"/>
      <c r="AHT233" s="11"/>
      <c r="AHU233" s="11"/>
      <c r="AHV233" s="11"/>
      <c r="AHW233" s="11"/>
      <c r="AHX233" s="11"/>
      <c r="AHY233" s="11"/>
      <c r="AHZ233" s="11"/>
      <c r="AIA233" s="11"/>
      <c r="AIB233" s="11"/>
      <c r="AIC233" s="11"/>
      <c r="AID233" s="11"/>
      <c r="AIE233" s="11"/>
      <c r="AIF233" s="11"/>
      <c r="AIG233" s="11"/>
      <c r="AIH233" s="11"/>
      <c r="AII233" s="11"/>
      <c r="AIJ233" s="11"/>
      <c r="AIK233" s="11"/>
      <c r="AIL233" s="11"/>
      <c r="AIM233" s="11"/>
      <c r="AIN233" s="11"/>
      <c r="AIO233" s="11"/>
      <c r="AIP233" s="11"/>
      <c r="AIQ233" s="11"/>
      <c r="AIR233" s="11"/>
      <c r="AIS233" s="11"/>
      <c r="AIT233" s="11"/>
      <c r="AIU233" s="11"/>
      <c r="AIV233" s="11"/>
      <c r="AIW233" s="11"/>
      <c r="AIX233" s="11"/>
      <c r="AIY233" s="11"/>
      <c r="AIZ233" s="11"/>
      <c r="AJA233" s="11"/>
      <c r="AJB233" s="11"/>
      <c r="AJC233" s="11"/>
      <c r="AJD233" s="11"/>
      <c r="AJE233" s="11"/>
      <c r="AJF233" s="11"/>
      <c r="AJG233" s="11"/>
      <c r="AJH233" s="11"/>
      <c r="AJI233" s="11"/>
      <c r="AJJ233" s="11"/>
      <c r="AJK233" s="11"/>
      <c r="AJL233" s="11"/>
      <c r="AJM233" s="11"/>
      <c r="AJN233" s="11"/>
      <c r="AJO233" s="11"/>
      <c r="AJP233" s="11"/>
      <c r="AJQ233" s="11"/>
      <c r="AJR233" s="11"/>
      <c r="AJS233" s="11"/>
      <c r="AJT233" s="11"/>
      <c r="AJU233" s="11"/>
      <c r="AJV233" s="11"/>
      <c r="AJW233" s="11"/>
      <c r="AJX233" s="11"/>
      <c r="AJY233" s="11"/>
      <c r="AJZ233" s="11"/>
      <c r="AKA233" s="11"/>
      <c r="AKB233" s="11"/>
      <c r="AKC233" s="11"/>
      <c r="AKD233" s="11"/>
      <c r="AKE233" s="11"/>
      <c r="AKF233" s="11"/>
      <c r="AKG233" s="11"/>
      <c r="AKH233" s="11"/>
      <c r="AKI233" s="11"/>
      <c r="AKJ233" s="11"/>
      <c r="AKK233" s="11"/>
      <c r="AKL233" s="11"/>
      <c r="AKM233" s="11"/>
      <c r="AKN233" s="11"/>
      <c r="AKO233" s="11"/>
      <c r="AKP233" s="11"/>
      <c r="AKQ233" s="11"/>
      <c r="AKR233" s="11"/>
      <c r="AKS233" s="11"/>
      <c r="AKT233" s="11"/>
      <c r="AKU233" s="11"/>
      <c r="AKV233" s="11"/>
      <c r="AKW233" s="11"/>
      <c r="AKX233" s="11"/>
      <c r="AKY233" s="11"/>
      <c r="AKZ233" s="11"/>
      <c r="ALA233" s="11"/>
      <c r="ALB233" s="11"/>
      <c r="ALC233" s="11"/>
      <c r="ALD233" s="11"/>
      <c r="ALE233" s="11"/>
      <c r="ALF233" s="11"/>
      <c r="ALG233" s="11"/>
      <c r="ALH233" s="11"/>
      <c r="ALI233" s="11"/>
      <c r="ALJ233" s="11"/>
      <c r="ALK233" s="11"/>
      <c r="ALL233" s="11"/>
      <c r="ALM233" s="11"/>
      <c r="ALN233" s="11"/>
      <c r="ALO233" s="11"/>
      <c r="ALP233" s="11"/>
      <c r="ALQ233" s="11"/>
      <c r="ALR233" s="11"/>
      <c r="ALS233" s="11"/>
      <c r="ALT233" s="11"/>
      <c r="ALU233" s="11"/>
      <c r="ALV233" s="11"/>
      <c r="ALW233" s="11"/>
      <c r="ALX233" s="11"/>
      <c r="ALY233" s="11"/>
      <c r="ALZ233" s="11"/>
      <c r="AMA233" s="11"/>
      <c r="AMB233" s="11"/>
      <c r="AMC233" s="11"/>
      <c r="AMD233" s="11"/>
      <c r="AME233" s="11"/>
      <c r="AMF233" s="11"/>
      <c r="AMG233" s="11"/>
      <c r="AMH233" s="11"/>
      <c r="AMI233" s="11"/>
      <c r="AMJ233" s="11"/>
      <c r="AMK233" s="11"/>
      <c r="AML233" s="11"/>
      <c r="AMM233" s="11"/>
      <c r="AMN233" s="11"/>
      <c r="AMO233" s="11"/>
      <c r="AMP233" s="11"/>
      <c r="AMQ233" s="11"/>
      <c r="AMR233" s="11"/>
      <c r="AMS233" s="11"/>
      <c r="AMT233" s="11"/>
      <c r="AMU233" s="11"/>
      <c r="AMV233" s="11"/>
      <c r="AMW233" s="11"/>
      <c r="AMX233" s="11"/>
      <c r="AMY233" s="11"/>
      <c r="AMZ233" s="11"/>
      <c r="ANA233" s="11"/>
      <c r="ANB233" s="11"/>
      <c r="ANC233" s="11"/>
      <c r="AND233" s="11"/>
      <c r="ANE233" s="11"/>
      <c r="ANF233" s="11"/>
      <c r="ANG233" s="11"/>
      <c r="ANH233" s="11"/>
      <c r="ANI233" s="11"/>
      <c r="ANJ233" s="11"/>
      <c r="ANK233" s="11"/>
      <c r="ANL233" s="11"/>
      <c r="ANM233" s="11"/>
      <c r="ANN233" s="11"/>
      <c r="ANO233" s="11"/>
      <c r="ANP233" s="11"/>
      <c r="ANQ233" s="11"/>
      <c r="ANR233" s="11"/>
      <c r="ANS233" s="11"/>
      <c r="ANT233" s="11"/>
      <c r="ANU233" s="11"/>
      <c r="ANV233" s="11"/>
      <c r="ANW233" s="11"/>
      <c r="ANX233" s="11"/>
      <c r="ANY233" s="11"/>
      <c r="ANZ233" s="11"/>
      <c r="AOA233" s="11"/>
      <c r="AOB233" s="11"/>
      <c r="AOC233" s="11"/>
      <c r="AOD233" s="11"/>
      <c r="AOE233" s="11"/>
      <c r="AOF233" s="11"/>
      <c r="AOG233" s="11"/>
      <c r="AOH233" s="11"/>
      <c r="AOI233" s="11"/>
      <c r="AOJ233" s="11"/>
      <c r="AOK233" s="11"/>
      <c r="AOL233" s="11"/>
      <c r="AOM233" s="11"/>
      <c r="AON233" s="11"/>
      <c r="AOO233" s="11"/>
      <c r="AOP233" s="11"/>
      <c r="AOQ233" s="11"/>
      <c r="AOR233" s="11"/>
      <c r="AOS233" s="11"/>
      <c r="AOT233" s="11"/>
      <c r="AOU233" s="11"/>
      <c r="AOV233" s="11"/>
      <c r="AOW233" s="11"/>
      <c r="AOX233" s="11"/>
      <c r="AOY233" s="11"/>
      <c r="AOZ233" s="11"/>
      <c r="APA233" s="11"/>
      <c r="APB233" s="11"/>
      <c r="APC233" s="11"/>
      <c r="APD233" s="11"/>
      <c r="APE233" s="11"/>
      <c r="APF233" s="11"/>
      <c r="APG233" s="11"/>
      <c r="APH233" s="11"/>
      <c r="API233" s="11"/>
      <c r="APJ233" s="11"/>
      <c r="APK233" s="11"/>
      <c r="APL233" s="11"/>
      <c r="APM233" s="11"/>
      <c r="APN233" s="11"/>
      <c r="APO233" s="11"/>
      <c r="APP233" s="11"/>
      <c r="APQ233" s="11"/>
      <c r="APR233" s="11"/>
      <c r="APS233" s="11"/>
      <c r="APT233" s="11"/>
      <c r="APU233" s="11"/>
      <c r="APV233" s="11"/>
      <c r="APW233" s="11"/>
      <c r="APX233" s="11"/>
      <c r="APY233" s="11"/>
      <c r="APZ233" s="11"/>
      <c r="AQA233" s="11"/>
      <c r="AQB233" s="11"/>
      <c r="AQC233" s="11"/>
      <c r="AQD233" s="11"/>
      <c r="AQE233" s="11"/>
      <c r="AQF233" s="11"/>
      <c r="AQG233" s="11"/>
      <c r="AQH233" s="11"/>
      <c r="AQI233" s="11"/>
      <c r="AQJ233" s="11"/>
      <c r="AQK233" s="11"/>
      <c r="AQL233" s="11"/>
      <c r="AQM233" s="11"/>
      <c r="AQN233" s="11"/>
      <c r="AQO233" s="11"/>
      <c r="AQP233" s="11"/>
      <c r="AQQ233" s="11"/>
      <c r="AQR233" s="11"/>
      <c r="AQS233" s="11"/>
      <c r="AQT233" s="11"/>
      <c r="AQU233" s="11"/>
      <c r="AQV233" s="11"/>
      <c r="AQW233" s="11"/>
      <c r="AQX233" s="11"/>
      <c r="AQY233" s="11"/>
      <c r="AQZ233" s="11"/>
      <c r="ARA233" s="11"/>
      <c r="ARB233" s="11"/>
      <c r="ARC233" s="11"/>
      <c r="ARD233" s="11"/>
      <c r="ARE233" s="11"/>
      <c r="ARF233" s="11"/>
      <c r="ARG233" s="11"/>
      <c r="ARH233" s="11"/>
      <c r="ARI233" s="11"/>
      <c r="ARJ233" s="11"/>
      <c r="ARK233" s="11"/>
      <c r="ARL233" s="11"/>
      <c r="ARM233" s="11"/>
      <c r="ARN233" s="11"/>
      <c r="ARO233" s="11"/>
      <c r="ARP233" s="11"/>
      <c r="ARQ233" s="11"/>
      <c r="ARR233" s="11"/>
      <c r="ARS233" s="11"/>
      <c r="ART233" s="11"/>
      <c r="ARU233" s="11"/>
      <c r="ARV233" s="11"/>
      <c r="ARW233" s="11"/>
      <c r="ARX233" s="11"/>
      <c r="ARY233" s="11"/>
      <c r="ARZ233" s="11"/>
      <c r="ASA233" s="11"/>
      <c r="ASB233" s="11"/>
      <c r="ASC233" s="11"/>
      <c r="ASD233" s="11"/>
      <c r="ASE233" s="11"/>
      <c r="ASF233" s="11"/>
      <c r="ASG233" s="11"/>
      <c r="ASH233" s="11"/>
      <c r="ASI233" s="11"/>
      <c r="ASJ233" s="11"/>
      <c r="ASK233" s="11"/>
      <c r="ASL233" s="11"/>
      <c r="ASM233" s="11"/>
      <c r="ASN233" s="11"/>
      <c r="ASO233" s="11"/>
      <c r="ASP233" s="11"/>
      <c r="ASQ233" s="11"/>
      <c r="ASR233" s="11"/>
      <c r="ASS233" s="11"/>
      <c r="AST233" s="11"/>
      <c r="ASU233" s="11"/>
      <c r="ASV233" s="11"/>
      <c r="ASW233" s="11"/>
      <c r="ASX233" s="11"/>
      <c r="ASY233" s="11"/>
      <c r="ASZ233" s="11"/>
      <c r="ATA233" s="11"/>
      <c r="ATB233" s="11"/>
      <c r="ATC233" s="11"/>
      <c r="ATD233" s="11"/>
      <c r="ATE233" s="11"/>
      <c r="ATF233" s="11"/>
      <c r="ATG233" s="11"/>
      <c r="ATH233" s="11"/>
      <c r="ATI233" s="11"/>
      <c r="ATJ233" s="11"/>
      <c r="ATK233" s="11"/>
      <c r="ATL233" s="11"/>
      <c r="ATM233" s="11"/>
      <c r="ATN233" s="11"/>
      <c r="ATO233" s="11"/>
      <c r="ATP233" s="11"/>
      <c r="ATQ233" s="11"/>
      <c r="ATR233" s="11"/>
      <c r="ATS233" s="11"/>
      <c r="ATT233" s="11"/>
      <c r="ATU233" s="11"/>
      <c r="ATV233" s="11"/>
      <c r="ATW233" s="11"/>
      <c r="ATX233" s="11"/>
      <c r="ATY233" s="11"/>
      <c r="ATZ233" s="11"/>
      <c r="AUA233" s="11"/>
      <c r="AUB233" s="11"/>
      <c r="AUC233" s="11"/>
      <c r="AUD233" s="11"/>
      <c r="AUE233" s="11"/>
      <c r="AUF233" s="11"/>
      <c r="AUG233" s="11"/>
      <c r="AUH233" s="11"/>
      <c r="AUI233" s="11"/>
      <c r="AUJ233" s="11"/>
      <c r="AUK233" s="11"/>
      <c r="AUL233" s="11"/>
      <c r="AUM233" s="11"/>
      <c r="AUN233" s="11"/>
      <c r="AUO233" s="11"/>
      <c r="AUP233" s="11"/>
      <c r="AUQ233" s="11"/>
      <c r="AUR233" s="11"/>
      <c r="AUS233" s="11"/>
      <c r="AUT233" s="11"/>
      <c r="AUU233" s="11"/>
      <c r="AUV233" s="11"/>
      <c r="AUW233" s="11"/>
      <c r="AUX233" s="11"/>
      <c r="AUY233" s="11"/>
      <c r="AUZ233" s="11"/>
      <c r="AVA233" s="11"/>
      <c r="AVB233" s="11"/>
      <c r="AVC233" s="11"/>
      <c r="AVD233" s="11"/>
      <c r="AVE233" s="11"/>
      <c r="AVF233" s="11"/>
      <c r="AVG233" s="11"/>
      <c r="AVH233" s="11"/>
      <c r="AVI233" s="11"/>
      <c r="AVJ233" s="11"/>
      <c r="AVK233" s="11"/>
      <c r="AVL233" s="11"/>
      <c r="AVM233" s="11"/>
      <c r="AVN233" s="11"/>
      <c r="AVO233" s="11"/>
      <c r="AVP233" s="11"/>
      <c r="AVQ233" s="11"/>
      <c r="AVR233" s="11"/>
      <c r="AVS233" s="11"/>
      <c r="AVT233" s="11"/>
      <c r="AVU233" s="11"/>
      <c r="AVV233" s="11"/>
      <c r="AVW233" s="11"/>
      <c r="AVX233" s="11"/>
      <c r="AVY233" s="11"/>
      <c r="AVZ233" s="11"/>
      <c r="AWA233" s="11"/>
      <c r="AWB233" s="11"/>
      <c r="AWC233" s="11"/>
      <c r="AWD233" s="11"/>
      <c r="AWE233" s="11"/>
      <c r="AWF233" s="11"/>
      <c r="AWG233" s="11"/>
      <c r="AWH233" s="11"/>
      <c r="AWI233" s="11"/>
      <c r="AWJ233" s="11"/>
      <c r="AWK233" s="11"/>
      <c r="AWL233" s="11"/>
      <c r="AWM233" s="11"/>
      <c r="AWN233" s="11"/>
      <c r="AWO233" s="11"/>
      <c r="AWP233" s="11"/>
      <c r="AWQ233" s="11"/>
      <c r="AWR233" s="11"/>
      <c r="AWS233" s="11"/>
      <c r="AWT233" s="11"/>
      <c r="AWU233" s="11"/>
      <c r="AWV233" s="11"/>
      <c r="AWW233" s="11"/>
      <c r="AWX233" s="11"/>
      <c r="AWY233" s="11"/>
      <c r="AWZ233" s="11"/>
      <c r="AXA233" s="11"/>
      <c r="AXB233" s="11"/>
      <c r="AXC233" s="11"/>
      <c r="AXD233" s="11"/>
      <c r="AXE233" s="11"/>
      <c r="AXF233" s="11"/>
      <c r="AXG233" s="11"/>
      <c r="AXH233" s="11"/>
      <c r="AXI233" s="11"/>
      <c r="AXJ233" s="11"/>
      <c r="AXK233" s="11"/>
      <c r="AXL233" s="11"/>
      <c r="AXM233" s="11"/>
      <c r="AXN233" s="11"/>
      <c r="AXO233" s="11"/>
      <c r="AXP233" s="11"/>
      <c r="AXQ233" s="11"/>
      <c r="AXR233" s="11"/>
      <c r="AXS233" s="11"/>
      <c r="AXT233" s="11"/>
      <c r="AXU233" s="11"/>
      <c r="AXV233" s="11"/>
      <c r="AXW233" s="11"/>
      <c r="AXX233" s="11"/>
      <c r="AXY233" s="11"/>
      <c r="AXZ233" s="11"/>
      <c r="AYA233" s="11"/>
      <c r="AYB233" s="11"/>
      <c r="AYC233" s="11"/>
      <c r="AYD233" s="11"/>
      <c r="AYE233" s="11"/>
      <c r="AYF233" s="11"/>
      <c r="AYG233" s="11"/>
      <c r="AYH233" s="11"/>
      <c r="AYI233" s="11"/>
      <c r="AYJ233" s="11"/>
      <c r="AYK233" s="11"/>
      <c r="AYL233" s="11"/>
      <c r="AYM233" s="11"/>
      <c r="AYN233" s="11"/>
      <c r="AYO233" s="11"/>
      <c r="AYP233" s="11"/>
      <c r="AYQ233" s="11"/>
      <c r="AYR233" s="11"/>
      <c r="AYS233" s="11"/>
      <c r="AYT233" s="11"/>
      <c r="AYU233" s="11"/>
      <c r="AYV233" s="11"/>
      <c r="AYW233" s="11"/>
      <c r="AYX233" s="11"/>
      <c r="AYY233" s="11"/>
      <c r="AYZ233" s="11"/>
      <c r="AZA233" s="11"/>
      <c r="AZB233" s="11"/>
      <c r="AZC233" s="11"/>
      <c r="AZD233" s="11"/>
      <c r="AZE233" s="11"/>
      <c r="AZF233" s="11"/>
      <c r="AZG233" s="11"/>
      <c r="AZH233" s="11"/>
      <c r="AZI233" s="11"/>
      <c r="AZJ233" s="11"/>
      <c r="AZK233" s="11"/>
      <c r="AZL233" s="11"/>
      <c r="AZM233" s="11"/>
      <c r="AZN233" s="11"/>
      <c r="AZO233" s="11"/>
      <c r="AZP233" s="11"/>
      <c r="AZQ233" s="11"/>
      <c r="AZR233" s="11"/>
      <c r="AZS233" s="11"/>
      <c r="AZT233" s="11"/>
      <c r="AZU233" s="11"/>
      <c r="AZV233" s="11"/>
      <c r="AZW233" s="11"/>
      <c r="AZX233" s="11"/>
      <c r="AZY233" s="11"/>
      <c r="AZZ233" s="11"/>
      <c r="BAA233" s="11"/>
      <c r="BAB233" s="11"/>
      <c r="BAC233" s="11"/>
      <c r="BAD233" s="11"/>
      <c r="BAE233" s="11"/>
      <c r="BAF233" s="11"/>
      <c r="BAG233" s="11"/>
      <c r="BAH233" s="11"/>
      <c r="BAI233" s="11"/>
      <c r="BAJ233" s="11"/>
      <c r="BAK233" s="11"/>
      <c r="BAL233" s="11"/>
      <c r="BAM233" s="11"/>
      <c r="BAN233" s="11"/>
      <c r="BAO233" s="11"/>
      <c r="BAP233" s="11"/>
      <c r="BAQ233" s="11"/>
      <c r="BAR233" s="11"/>
      <c r="BAS233" s="11"/>
      <c r="BAT233" s="11"/>
      <c r="BAU233" s="11"/>
      <c r="BAV233" s="11"/>
      <c r="BAW233" s="11"/>
      <c r="BAX233" s="11"/>
      <c r="BAY233" s="11"/>
      <c r="BAZ233" s="11"/>
      <c r="BBA233" s="11"/>
      <c r="BBB233" s="11"/>
      <c r="BBC233" s="11"/>
      <c r="BBD233" s="11"/>
      <c r="BBE233" s="11"/>
      <c r="BBF233" s="11"/>
      <c r="BBG233" s="11"/>
      <c r="BBH233" s="11"/>
      <c r="BBI233" s="11"/>
      <c r="BBJ233" s="11"/>
      <c r="BBK233" s="11"/>
      <c r="BBL233" s="11"/>
      <c r="BBM233" s="11"/>
      <c r="BBN233" s="11"/>
      <c r="BBO233" s="11"/>
      <c r="BBP233" s="11"/>
      <c r="BBQ233" s="11"/>
      <c r="BBR233" s="11"/>
      <c r="BBS233" s="11"/>
      <c r="BBT233" s="11"/>
      <c r="BBU233" s="11"/>
      <c r="BBV233" s="11"/>
      <c r="BBW233" s="11"/>
      <c r="BBX233" s="11"/>
      <c r="BBY233" s="11"/>
      <c r="BBZ233" s="11"/>
      <c r="BCA233" s="11"/>
      <c r="BCB233" s="11"/>
      <c r="BCC233" s="11"/>
      <c r="BCD233" s="11"/>
      <c r="BCE233" s="11"/>
      <c r="BCF233" s="11"/>
      <c r="BCG233" s="11"/>
      <c r="BCH233" s="11"/>
      <c r="BCI233" s="11"/>
      <c r="BCJ233" s="11"/>
      <c r="BCK233" s="11"/>
      <c r="BCL233" s="11"/>
      <c r="BCM233" s="11"/>
      <c r="BCN233" s="11"/>
      <c r="BCO233" s="11"/>
      <c r="BCP233" s="11"/>
      <c r="BCQ233" s="11"/>
      <c r="BCR233" s="11"/>
      <c r="BCS233" s="11"/>
      <c r="BCT233" s="11"/>
      <c r="BCU233" s="11"/>
      <c r="BCV233" s="11"/>
      <c r="BCW233" s="11"/>
      <c r="BCX233" s="11"/>
      <c r="BCY233" s="11"/>
      <c r="BCZ233" s="11"/>
      <c r="BDA233" s="11"/>
      <c r="BDB233" s="11"/>
      <c r="BDC233" s="11"/>
      <c r="BDD233" s="11"/>
      <c r="BDE233" s="11"/>
      <c r="BDF233" s="11"/>
      <c r="BDG233" s="11"/>
      <c r="BDH233" s="11"/>
      <c r="BDI233" s="11"/>
      <c r="BDJ233" s="11"/>
      <c r="BDK233" s="11"/>
      <c r="BDL233" s="11"/>
      <c r="BDM233" s="11"/>
      <c r="BDN233" s="11"/>
      <c r="BDO233" s="11"/>
      <c r="BDP233" s="11"/>
      <c r="BDQ233" s="11"/>
      <c r="BDR233" s="11"/>
      <c r="BDS233" s="11"/>
      <c r="BDT233" s="11"/>
      <c r="BDU233" s="11"/>
      <c r="BDV233" s="11"/>
      <c r="BDW233" s="11"/>
      <c r="BDX233" s="11"/>
      <c r="BDY233" s="11"/>
      <c r="BDZ233" s="11"/>
      <c r="BEA233" s="11"/>
      <c r="BEB233" s="11"/>
      <c r="BEC233" s="11"/>
      <c r="BED233" s="11"/>
      <c r="BEE233" s="11"/>
      <c r="BEF233" s="11"/>
      <c r="BEG233" s="11"/>
      <c r="BEH233" s="11"/>
      <c r="BEI233" s="11"/>
      <c r="BEJ233" s="11"/>
      <c r="BEK233" s="11"/>
      <c r="BEL233" s="11"/>
      <c r="BEM233" s="11"/>
      <c r="BEN233" s="11"/>
      <c r="BEO233" s="11"/>
      <c r="BEP233" s="11"/>
      <c r="BEQ233" s="11"/>
      <c r="BER233" s="11"/>
      <c r="BES233" s="11"/>
      <c r="BET233" s="11"/>
      <c r="BEU233" s="11"/>
      <c r="BEV233" s="11"/>
      <c r="BEW233" s="11"/>
      <c r="BEX233" s="11"/>
      <c r="BEY233" s="11"/>
      <c r="BEZ233" s="11"/>
      <c r="BFA233" s="11"/>
      <c r="BFB233" s="11"/>
      <c r="BFC233" s="11"/>
      <c r="BFD233" s="11"/>
      <c r="BFE233" s="11"/>
      <c r="BFF233" s="11"/>
      <c r="BFG233" s="11"/>
      <c r="BFH233" s="11"/>
      <c r="BFI233" s="11"/>
      <c r="BFJ233" s="11"/>
      <c r="BFK233" s="11"/>
      <c r="BFL233" s="11"/>
      <c r="BFM233" s="11"/>
      <c r="BFN233" s="11"/>
      <c r="BFO233" s="11"/>
      <c r="BFP233" s="11"/>
      <c r="BFQ233" s="11"/>
      <c r="BFR233" s="11"/>
      <c r="BFS233" s="11"/>
      <c r="BFT233" s="11"/>
      <c r="BFU233" s="11"/>
      <c r="BFV233" s="11"/>
      <c r="BFW233" s="11"/>
      <c r="BFX233" s="11"/>
      <c r="BFY233" s="11"/>
      <c r="BFZ233" s="11"/>
      <c r="BGA233" s="11"/>
      <c r="BGB233" s="11"/>
      <c r="BGC233" s="11"/>
      <c r="BGD233" s="11"/>
      <c r="BGE233" s="11"/>
      <c r="BGF233" s="11"/>
      <c r="BGG233" s="11"/>
      <c r="BGH233" s="11"/>
      <c r="BGI233" s="11"/>
      <c r="BGJ233" s="11"/>
      <c r="BGK233" s="11"/>
      <c r="BGL233" s="11"/>
      <c r="BGM233" s="11"/>
      <c r="BGN233" s="11"/>
      <c r="BGO233" s="11"/>
      <c r="BGP233" s="11"/>
      <c r="BGQ233" s="11"/>
      <c r="BGR233" s="11"/>
      <c r="BGS233" s="11"/>
      <c r="BGT233" s="11"/>
      <c r="BGU233" s="11"/>
      <c r="BGV233" s="11"/>
      <c r="BGW233" s="11"/>
      <c r="BGX233" s="11"/>
      <c r="BGY233" s="11"/>
      <c r="BGZ233" s="11"/>
      <c r="BHA233" s="11"/>
      <c r="BHB233" s="11"/>
      <c r="BHC233" s="11"/>
      <c r="BHD233" s="11"/>
      <c r="BHE233" s="11"/>
      <c r="BHF233" s="11"/>
      <c r="BHG233" s="11"/>
      <c r="BHH233" s="11"/>
      <c r="BHI233" s="11"/>
      <c r="BHJ233" s="11"/>
      <c r="BHK233" s="11"/>
      <c r="BHL233" s="11"/>
      <c r="BHM233" s="11"/>
      <c r="BHN233" s="11"/>
      <c r="BHO233" s="11"/>
      <c r="BHP233" s="11"/>
      <c r="BHQ233" s="11"/>
      <c r="BHR233" s="11"/>
      <c r="BHS233" s="11"/>
      <c r="BHT233" s="11"/>
      <c r="BHU233" s="11"/>
      <c r="BHV233" s="11"/>
      <c r="BHW233" s="11"/>
      <c r="BHX233" s="11"/>
      <c r="BHY233" s="11"/>
      <c r="BHZ233" s="11"/>
      <c r="BIA233" s="11"/>
      <c r="BIB233" s="11"/>
      <c r="BIC233" s="11"/>
      <c r="BID233" s="11"/>
      <c r="BIE233" s="11"/>
      <c r="BIF233" s="11"/>
      <c r="BIG233" s="11"/>
      <c r="BIH233" s="11"/>
      <c r="BII233" s="11"/>
      <c r="BIJ233" s="11"/>
      <c r="BIK233" s="11"/>
      <c r="BIL233" s="11"/>
      <c r="BIM233" s="11"/>
      <c r="BIN233" s="11"/>
      <c r="BIO233" s="11"/>
      <c r="BIP233" s="11"/>
      <c r="BIQ233" s="11"/>
      <c r="BIR233" s="11"/>
      <c r="BIS233" s="11"/>
      <c r="BIT233" s="11"/>
      <c r="BIU233" s="11"/>
      <c r="BIV233" s="11"/>
      <c r="BIW233" s="11"/>
      <c r="BIX233" s="11"/>
      <c r="BIY233" s="11"/>
      <c r="BIZ233" s="11"/>
      <c r="BJA233" s="11"/>
      <c r="BJB233" s="11"/>
      <c r="BJC233" s="11"/>
      <c r="BJD233" s="11"/>
      <c r="BJE233" s="11"/>
      <c r="BJF233" s="11"/>
      <c r="BJG233" s="11"/>
      <c r="BJH233" s="11"/>
      <c r="BJI233" s="11"/>
      <c r="BJJ233" s="11"/>
      <c r="BJK233" s="11"/>
      <c r="BJL233" s="11"/>
      <c r="BJM233" s="11"/>
      <c r="BJN233" s="11"/>
      <c r="BJO233" s="11"/>
      <c r="BJP233" s="11"/>
      <c r="BJQ233" s="11"/>
      <c r="BJR233" s="11"/>
      <c r="BJS233" s="11"/>
      <c r="BJT233" s="11"/>
      <c r="BJU233" s="11"/>
      <c r="BJV233" s="11"/>
      <c r="BJW233" s="11"/>
      <c r="BJX233" s="11"/>
      <c r="BJY233" s="11"/>
      <c r="BJZ233" s="11"/>
      <c r="BKA233" s="11"/>
      <c r="BKB233" s="11"/>
      <c r="BKC233" s="11"/>
      <c r="BKD233" s="11"/>
      <c r="BKE233" s="11"/>
      <c r="BKF233" s="11"/>
      <c r="BKG233" s="11"/>
      <c r="BKH233" s="11"/>
      <c r="BKI233" s="11"/>
      <c r="BKJ233" s="11"/>
      <c r="BKK233" s="11"/>
      <c r="BKL233" s="11"/>
      <c r="BKM233" s="11"/>
      <c r="BKN233" s="11"/>
      <c r="BKO233" s="11"/>
      <c r="BKP233" s="11"/>
      <c r="BKQ233" s="11"/>
      <c r="BKR233" s="11"/>
      <c r="BKS233" s="11"/>
      <c r="BKT233" s="11"/>
      <c r="BKU233" s="11"/>
      <c r="BKV233" s="11"/>
      <c r="BKW233" s="11"/>
      <c r="BKX233" s="11"/>
      <c r="BKY233" s="11"/>
      <c r="BKZ233" s="11"/>
      <c r="BLA233" s="11"/>
      <c r="BLB233" s="11"/>
      <c r="BLC233" s="11"/>
      <c r="BLD233" s="11"/>
      <c r="BLE233" s="11"/>
      <c r="BLF233" s="11"/>
      <c r="BLG233" s="11"/>
      <c r="BLH233" s="11"/>
      <c r="BLI233" s="11"/>
      <c r="BLJ233" s="11"/>
      <c r="BLK233" s="11"/>
      <c r="BLL233" s="11"/>
      <c r="BLM233" s="11"/>
      <c r="BLN233" s="11"/>
      <c r="BLO233" s="11"/>
      <c r="BLP233" s="11"/>
      <c r="BLQ233" s="11"/>
      <c r="BLR233" s="11"/>
      <c r="BLS233" s="11"/>
      <c r="BLT233" s="11"/>
      <c r="BLU233" s="11"/>
      <c r="BLV233" s="11"/>
      <c r="BLW233" s="11"/>
      <c r="BLX233" s="11"/>
      <c r="BLY233" s="11"/>
      <c r="BLZ233" s="11"/>
      <c r="BMA233" s="11"/>
      <c r="BMB233" s="11"/>
      <c r="BMC233" s="11"/>
      <c r="BMD233" s="11"/>
      <c r="BME233" s="11"/>
      <c r="BMF233" s="11"/>
      <c r="BMG233" s="11"/>
      <c r="BMH233" s="11"/>
      <c r="BMI233" s="11"/>
      <c r="BMJ233" s="11"/>
      <c r="BMK233" s="11"/>
      <c r="BML233" s="11"/>
      <c r="BMM233" s="11"/>
      <c r="BMN233" s="11"/>
      <c r="BMO233" s="11"/>
      <c r="BMP233" s="11"/>
      <c r="BMQ233" s="11"/>
      <c r="BMR233" s="11"/>
      <c r="BMS233" s="11"/>
      <c r="BMT233" s="11"/>
      <c r="BMU233" s="11"/>
      <c r="BMV233" s="11"/>
      <c r="BMW233" s="11"/>
      <c r="BMX233" s="11"/>
      <c r="BMY233" s="11"/>
      <c r="BMZ233" s="11"/>
      <c r="BNA233" s="11"/>
      <c r="BNB233" s="11"/>
      <c r="BNC233" s="11"/>
      <c r="BND233" s="11"/>
      <c r="BNE233" s="11"/>
      <c r="BNF233" s="11"/>
      <c r="BNG233" s="11"/>
      <c r="BNH233" s="11"/>
      <c r="BNI233" s="11"/>
      <c r="BNJ233" s="11"/>
      <c r="BNK233" s="11"/>
      <c r="BNL233" s="11"/>
      <c r="BNM233" s="11"/>
      <c r="BNN233" s="11"/>
      <c r="BNO233" s="11"/>
      <c r="BNP233" s="11"/>
      <c r="BNQ233" s="11"/>
      <c r="BNR233" s="11"/>
      <c r="BNS233" s="11"/>
      <c r="BNT233" s="11"/>
      <c r="BNU233" s="11"/>
      <c r="BNV233" s="11"/>
      <c r="BNW233" s="11"/>
      <c r="BNX233" s="11"/>
      <c r="BNY233" s="11"/>
      <c r="BNZ233" s="11"/>
      <c r="BOA233" s="11"/>
      <c r="BOB233" s="11"/>
      <c r="BOC233" s="11"/>
      <c r="BOD233" s="11"/>
      <c r="BOE233" s="11"/>
      <c r="BOF233" s="11"/>
      <c r="BOG233" s="11"/>
      <c r="BOH233" s="11"/>
      <c r="BOI233" s="11"/>
      <c r="BOJ233" s="11"/>
      <c r="BOK233" s="11"/>
      <c r="BOL233" s="11"/>
      <c r="BOM233" s="11"/>
      <c r="BON233" s="11"/>
      <c r="BOO233" s="11"/>
      <c r="BOP233" s="11"/>
      <c r="BOQ233" s="11"/>
      <c r="BOR233" s="11"/>
      <c r="BOS233" s="11"/>
      <c r="BOT233" s="11"/>
      <c r="BOU233" s="11"/>
      <c r="BOV233" s="11"/>
      <c r="BOW233" s="11"/>
      <c r="BOX233" s="11"/>
      <c r="BOY233" s="11"/>
      <c r="BOZ233" s="11"/>
      <c r="BPA233" s="11"/>
      <c r="BPB233" s="11"/>
      <c r="BPC233" s="11"/>
      <c r="BPD233" s="11"/>
      <c r="BPE233" s="11"/>
      <c r="BPF233" s="11"/>
      <c r="BPG233" s="11"/>
      <c r="BPH233" s="11"/>
      <c r="BPI233" s="11"/>
      <c r="BPJ233" s="11"/>
      <c r="BPK233" s="11"/>
      <c r="BPL233" s="11"/>
      <c r="BPM233" s="11"/>
      <c r="BPN233" s="11"/>
      <c r="BPO233" s="11"/>
      <c r="BPP233" s="11"/>
      <c r="BPQ233" s="11"/>
      <c r="BPR233" s="11"/>
      <c r="BPS233" s="11"/>
      <c r="BPT233" s="11"/>
      <c r="BPU233" s="11"/>
      <c r="BPV233" s="11"/>
      <c r="BPW233" s="11"/>
      <c r="BPX233" s="11"/>
      <c r="BPY233" s="11"/>
      <c r="BPZ233" s="11"/>
      <c r="BQA233" s="11"/>
      <c r="BQB233" s="11"/>
      <c r="BQC233" s="11"/>
      <c r="BQD233" s="11"/>
      <c r="BQE233" s="11"/>
      <c r="BQF233" s="11"/>
      <c r="BQG233" s="11"/>
      <c r="BQH233" s="11"/>
      <c r="BQI233" s="11"/>
      <c r="BQJ233" s="11"/>
      <c r="BQK233" s="11"/>
      <c r="BQL233" s="11"/>
      <c r="BQM233" s="11"/>
      <c r="BQN233" s="11"/>
      <c r="BQO233" s="11"/>
      <c r="BQP233" s="11"/>
      <c r="BQQ233" s="11"/>
      <c r="BQR233" s="11"/>
      <c r="BQS233" s="11"/>
      <c r="BQT233" s="11"/>
      <c r="BQU233" s="11"/>
      <c r="BQV233" s="11"/>
      <c r="BQW233" s="11"/>
      <c r="BQX233" s="11"/>
      <c r="BQY233" s="11"/>
      <c r="BQZ233" s="11"/>
      <c r="BRA233" s="11"/>
      <c r="BRB233" s="11"/>
      <c r="BRC233" s="11"/>
      <c r="BRD233" s="11"/>
      <c r="BRE233" s="11"/>
      <c r="BRF233" s="11"/>
      <c r="BRG233" s="11"/>
      <c r="BRH233" s="11"/>
      <c r="BRI233" s="11"/>
      <c r="BRJ233" s="11"/>
      <c r="BRK233" s="11"/>
      <c r="BRL233" s="11"/>
      <c r="BRM233" s="11"/>
      <c r="BRN233" s="11"/>
      <c r="BRO233" s="11"/>
      <c r="BRP233" s="11"/>
      <c r="BRQ233" s="11"/>
      <c r="BRR233" s="11"/>
      <c r="BRS233" s="11"/>
      <c r="BRT233" s="11"/>
      <c r="BRU233" s="11"/>
      <c r="BRV233" s="11"/>
      <c r="BRW233" s="11"/>
      <c r="BRX233" s="11"/>
      <c r="BRY233" s="11"/>
      <c r="BRZ233" s="11"/>
      <c r="BSA233" s="11"/>
      <c r="BSB233" s="11"/>
      <c r="BSC233" s="11"/>
      <c r="BSD233" s="11"/>
      <c r="BSE233" s="11"/>
      <c r="BSF233" s="11"/>
      <c r="BSG233" s="11"/>
      <c r="BSH233" s="11"/>
      <c r="BSI233" s="11"/>
      <c r="BSJ233" s="11"/>
      <c r="BSK233" s="11"/>
      <c r="BSL233" s="11"/>
      <c r="BSM233" s="11"/>
      <c r="BSN233" s="11"/>
      <c r="BSO233" s="11"/>
      <c r="BSP233" s="11"/>
      <c r="BSQ233" s="11"/>
      <c r="BSR233" s="11"/>
      <c r="BSS233" s="11"/>
      <c r="BST233" s="11"/>
      <c r="BSU233" s="11"/>
      <c r="BSV233" s="11"/>
      <c r="BSW233" s="11"/>
      <c r="BSX233" s="11"/>
      <c r="BSY233" s="11"/>
      <c r="BSZ233" s="11"/>
      <c r="BTA233" s="11"/>
      <c r="BTB233" s="11"/>
      <c r="BTC233" s="11"/>
      <c r="BTD233" s="11"/>
      <c r="BTE233" s="11"/>
      <c r="BTF233" s="11"/>
      <c r="BTG233" s="11"/>
      <c r="BTH233" s="11"/>
      <c r="BTI233" s="11"/>
      <c r="BTJ233" s="11"/>
      <c r="BTK233" s="11"/>
      <c r="BTL233" s="11"/>
      <c r="BTM233" s="11"/>
      <c r="BTN233" s="11"/>
      <c r="BTO233" s="11"/>
      <c r="BTP233" s="11"/>
      <c r="BTQ233" s="11"/>
      <c r="BTR233" s="11"/>
      <c r="BTS233" s="11"/>
      <c r="BTT233" s="11"/>
      <c r="BTU233" s="11"/>
      <c r="BTV233" s="11"/>
      <c r="BTW233" s="11"/>
      <c r="BTX233" s="11"/>
      <c r="BTY233" s="11"/>
      <c r="BTZ233" s="11"/>
      <c r="BUA233" s="11"/>
      <c r="BUB233" s="11"/>
      <c r="BUC233" s="11"/>
      <c r="BUD233" s="11"/>
      <c r="BUE233" s="11"/>
      <c r="BUF233" s="11"/>
      <c r="BUG233" s="11"/>
      <c r="BUH233" s="11"/>
      <c r="BUI233" s="11"/>
      <c r="BUJ233" s="11"/>
      <c r="BUK233" s="11"/>
      <c r="BUL233" s="11"/>
      <c r="BUM233" s="11"/>
      <c r="BUN233" s="11"/>
      <c r="BUO233" s="11"/>
      <c r="BUP233" s="11"/>
      <c r="BUQ233" s="11"/>
      <c r="BUR233" s="11"/>
      <c r="BUS233" s="11"/>
      <c r="BUT233" s="11"/>
      <c r="BUU233" s="11"/>
      <c r="BUV233" s="11"/>
      <c r="BUW233" s="11"/>
      <c r="BUX233" s="11"/>
      <c r="BUY233" s="11"/>
      <c r="BUZ233" s="11"/>
      <c r="BVA233" s="11"/>
      <c r="BVB233" s="11"/>
      <c r="BVC233" s="11"/>
      <c r="BVD233" s="11"/>
      <c r="BVE233" s="11"/>
      <c r="BVF233" s="11"/>
      <c r="BVG233" s="11"/>
      <c r="BVH233" s="11"/>
      <c r="BVI233" s="11"/>
      <c r="BVJ233" s="11"/>
      <c r="BVK233" s="11"/>
      <c r="BVL233" s="11"/>
      <c r="BVM233" s="11"/>
      <c r="BVN233" s="11"/>
      <c r="BVO233" s="11"/>
      <c r="BVP233" s="11"/>
      <c r="BVQ233" s="11"/>
      <c r="BVR233" s="11"/>
      <c r="BVS233" s="11"/>
      <c r="BVT233" s="11"/>
      <c r="BVU233" s="11"/>
      <c r="BVV233" s="11"/>
      <c r="BVW233" s="11"/>
      <c r="BVX233" s="11"/>
      <c r="BVY233" s="11"/>
      <c r="BVZ233" s="11"/>
      <c r="BWA233" s="11"/>
      <c r="BWB233" s="11"/>
      <c r="BWC233" s="11"/>
      <c r="BWD233" s="11"/>
      <c r="BWE233" s="11"/>
      <c r="BWF233" s="11"/>
      <c r="BWG233" s="11"/>
      <c r="BWH233" s="11"/>
      <c r="BWI233" s="11"/>
      <c r="BWJ233" s="11"/>
      <c r="BWK233" s="11"/>
      <c r="BWL233" s="11"/>
      <c r="BWM233" s="11"/>
      <c r="BWN233" s="11"/>
      <c r="BWO233" s="11"/>
      <c r="BWP233" s="11"/>
      <c r="BWQ233" s="11"/>
      <c r="BWR233" s="11"/>
      <c r="BWS233" s="11"/>
      <c r="BWT233" s="11"/>
      <c r="BWU233" s="11"/>
      <c r="BWV233" s="11"/>
      <c r="BWW233" s="11"/>
      <c r="BWX233" s="11"/>
      <c r="BWY233" s="11"/>
      <c r="BWZ233" s="11"/>
      <c r="BXA233" s="11"/>
      <c r="BXB233" s="11"/>
      <c r="BXC233" s="11"/>
      <c r="BXD233" s="11"/>
      <c r="BXE233" s="11"/>
      <c r="BXF233" s="11"/>
      <c r="BXG233" s="11"/>
      <c r="BXH233" s="11"/>
      <c r="BXI233" s="11"/>
      <c r="BXJ233" s="11"/>
      <c r="BXK233" s="11"/>
      <c r="BXL233" s="11"/>
      <c r="BXM233" s="11"/>
      <c r="BXN233" s="11"/>
      <c r="BXO233" s="11"/>
      <c r="BXP233" s="11"/>
      <c r="BXQ233" s="11"/>
      <c r="BXR233" s="11"/>
      <c r="BXS233" s="11"/>
      <c r="BXT233" s="11"/>
      <c r="BXU233" s="11"/>
      <c r="BXV233" s="11"/>
      <c r="BXW233" s="11"/>
      <c r="BXX233" s="11"/>
      <c r="BXY233" s="11"/>
      <c r="BXZ233" s="11"/>
      <c r="BYA233" s="11"/>
      <c r="BYB233" s="11"/>
      <c r="BYC233" s="11"/>
      <c r="BYD233" s="11"/>
      <c r="BYE233" s="11"/>
      <c r="BYF233" s="11"/>
      <c r="BYG233" s="11"/>
      <c r="BYH233" s="11"/>
      <c r="BYI233" s="11"/>
      <c r="BYJ233" s="11"/>
      <c r="BYK233" s="11"/>
      <c r="BYL233" s="11"/>
      <c r="BYM233" s="11"/>
      <c r="BYN233" s="11"/>
      <c r="BYO233" s="11"/>
      <c r="BYP233" s="11"/>
      <c r="BYQ233" s="11"/>
      <c r="BYR233" s="11"/>
      <c r="BYS233" s="11"/>
      <c r="BYT233" s="11"/>
      <c r="BYU233" s="11"/>
      <c r="BYV233" s="11"/>
      <c r="BYW233" s="11"/>
      <c r="BYX233" s="11"/>
      <c r="BYY233" s="11"/>
      <c r="BYZ233" s="11"/>
      <c r="BZA233" s="11"/>
      <c r="BZB233" s="11"/>
      <c r="BZC233" s="11"/>
      <c r="BZD233" s="11"/>
      <c r="BZE233" s="11"/>
      <c r="BZF233" s="11"/>
      <c r="BZG233" s="11"/>
      <c r="BZH233" s="11"/>
      <c r="BZI233" s="11"/>
      <c r="BZJ233" s="11"/>
      <c r="BZK233" s="11"/>
      <c r="BZL233" s="11"/>
      <c r="BZM233" s="11"/>
      <c r="BZN233" s="11"/>
      <c r="BZO233" s="11"/>
      <c r="BZP233" s="11"/>
      <c r="BZQ233" s="11"/>
      <c r="BZR233" s="11"/>
      <c r="BZS233" s="11"/>
      <c r="BZT233" s="11"/>
      <c r="BZU233" s="11"/>
      <c r="BZV233" s="11"/>
      <c r="BZW233" s="11"/>
      <c r="BZX233" s="11"/>
      <c r="BZY233" s="11"/>
      <c r="BZZ233" s="11"/>
      <c r="CAA233" s="11"/>
      <c r="CAB233" s="11"/>
      <c r="CAC233" s="11"/>
      <c r="CAD233" s="11"/>
      <c r="CAE233" s="11"/>
      <c r="CAF233" s="11"/>
      <c r="CAG233" s="11"/>
      <c r="CAH233" s="11"/>
      <c r="CAI233" s="11"/>
      <c r="CAJ233" s="11"/>
      <c r="CAK233" s="11"/>
      <c r="CAL233" s="11"/>
      <c r="CAM233" s="11"/>
      <c r="CAN233" s="11"/>
      <c r="CAO233" s="11"/>
      <c r="CAP233" s="11"/>
      <c r="CAQ233" s="11"/>
      <c r="CAR233" s="11"/>
      <c r="CAS233" s="11"/>
      <c r="CAT233" s="11"/>
      <c r="CAU233" s="11"/>
      <c r="CAV233" s="11"/>
      <c r="CAW233" s="11"/>
      <c r="CAX233" s="11"/>
      <c r="CAY233" s="11"/>
      <c r="CAZ233" s="11"/>
      <c r="CBA233" s="11"/>
      <c r="CBB233" s="11"/>
      <c r="CBC233" s="11"/>
      <c r="CBD233" s="11"/>
      <c r="CBE233" s="11"/>
      <c r="CBF233" s="11"/>
      <c r="CBG233" s="11"/>
      <c r="CBH233" s="11"/>
      <c r="CBI233" s="11"/>
      <c r="CBJ233" s="11"/>
      <c r="CBK233" s="11"/>
      <c r="CBL233" s="11"/>
      <c r="CBM233" s="11"/>
      <c r="CBN233" s="11"/>
      <c r="CBO233" s="11"/>
      <c r="CBP233" s="11"/>
      <c r="CBQ233" s="11"/>
      <c r="CBR233" s="11"/>
      <c r="CBS233" s="11"/>
      <c r="CBT233" s="11"/>
      <c r="CBU233" s="11"/>
      <c r="CBV233" s="11"/>
      <c r="CBW233" s="11"/>
      <c r="CBX233" s="11"/>
      <c r="CBY233" s="11"/>
      <c r="CBZ233" s="11"/>
      <c r="CCA233" s="11"/>
      <c r="CCB233" s="11"/>
      <c r="CCC233" s="11"/>
      <c r="CCD233" s="11"/>
      <c r="CCE233" s="11"/>
      <c r="CCF233" s="11"/>
      <c r="CCG233" s="11"/>
      <c r="CCH233" s="11"/>
      <c r="CCI233" s="11"/>
      <c r="CCJ233" s="11"/>
      <c r="CCK233" s="11"/>
      <c r="CCL233" s="11"/>
      <c r="CCM233" s="11"/>
      <c r="CCN233" s="11"/>
      <c r="CCO233" s="11"/>
      <c r="CCP233" s="11"/>
      <c r="CCQ233" s="11"/>
      <c r="CCR233" s="11"/>
      <c r="CCS233" s="11"/>
      <c r="CCT233" s="11"/>
      <c r="CCU233" s="11"/>
      <c r="CCV233" s="11"/>
      <c r="CCW233" s="11"/>
      <c r="CCX233" s="11"/>
      <c r="CCY233" s="11"/>
      <c r="CCZ233" s="11"/>
      <c r="CDA233" s="11"/>
      <c r="CDB233" s="11"/>
      <c r="CDC233" s="11"/>
      <c r="CDD233" s="11"/>
      <c r="CDE233" s="11"/>
      <c r="CDF233" s="11"/>
      <c r="CDG233" s="11"/>
      <c r="CDH233" s="11"/>
      <c r="CDI233" s="11"/>
      <c r="CDJ233" s="11"/>
      <c r="CDK233" s="11"/>
      <c r="CDL233" s="11"/>
      <c r="CDM233" s="11"/>
      <c r="CDN233" s="11"/>
      <c r="CDO233" s="11"/>
      <c r="CDP233" s="11"/>
      <c r="CDQ233" s="11"/>
      <c r="CDR233" s="11"/>
      <c r="CDS233" s="11"/>
      <c r="CDT233" s="11"/>
      <c r="CDU233" s="11"/>
      <c r="CDV233" s="11"/>
      <c r="CDW233" s="11"/>
      <c r="CDX233" s="11"/>
      <c r="CDY233" s="11"/>
      <c r="CDZ233" s="11"/>
      <c r="CEA233" s="11"/>
      <c r="CEB233" s="11"/>
      <c r="CEC233" s="11"/>
      <c r="CED233" s="11"/>
      <c r="CEE233" s="11"/>
      <c r="CEF233" s="11"/>
      <c r="CEG233" s="11"/>
      <c r="CEH233" s="11"/>
      <c r="CEI233" s="11"/>
      <c r="CEJ233" s="11"/>
      <c r="CEK233" s="11"/>
      <c r="CEL233" s="11"/>
      <c r="CEM233" s="11"/>
      <c r="CEN233" s="11"/>
      <c r="CEO233" s="11"/>
      <c r="CEP233" s="11"/>
      <c r="CEQ233" s="11"/>
      <c r="CER233" s="11"/>
      <c r="CES233" s="11"/>
      <c r="CET233" s="11"/>
      <c r="CEU233" s="11"/>
      <c r="CEV233" s="11"/>
      <c r="CEW233" s="11"/>
      <c r="CEX233" s="11"/>
      <c r="CEY233" s="11"/>
      <c r="CEZ233" s="11"/>
      <c r="CFA233" s="11"/>
      <c r="CFB233" s="11"/>
      <c r="CFC233" s="11"/>
      <c r="CFD233" s="11"/>
      <c r="CFE233" s="11"/>
      <c r="CFF233" s="11"/>
      <c r="CFG233" s="11"/>
      <c r="CFH233" s="11"/>
      <c r="CFI233" s="11"/>
      <c r="CFJ233" s="11"/>
      <c r="CFK233" s="11"/>
      <c r="CFL233" s="11"/>
      <c r="CFM233" s="11"/>
      <c r="CFN233" s="11"/>
      <c r="CFO233" s="11"/>
      <c r="CFP233" s="11"/>
      <c r="CFQ233" s="11"/>
      <c r="CFR233" s="11"/>
      <c r="CFS233" s="11"/>
      <c r="CFT233" s="11"/>
      <c r="CFU233" s="11"/>
      <c r="CFV233" s="11"/>
      <c r="CFW233" s="11"/>
      <c r="CFX233" s="11"/>
      <c r="CFY233" s="11"/>
      <c r="CFZ233" s="11"/>
      <c r="CGA233" s="11"/>
      <c r="CGB233" s="11"/>
      <c r="CGC233" s="11"/>
      <c r="CGD233" s="11"/>
      <c r="CGE233" s="11"/>
      <c r="CGF233" s="11"/>
      <c r="CGG233" s="11"/>
      <c r="CGH233" s="11"/>
      <c r="CGI233" s="11"/>
      <c r="CGJ233" s="11"/>
      <c r="CGK233" s="11"/>
      <c r="CGL233" s="11"/>
      <c r="CGM233" s="11"/>
      <c r="CGN233" s="11"/>
      <c r="CGO233" s="11"/>
      <c r="CGP233" s="11"/>
      <c r="CGQ233" s="11"/>
      <c r="CGR233" s="11"/>
      <c r="CGS233" s="11"/>
      <c r="CGT233" s="11"/>
      <c r="CGU233" s="11"/>
      <c r="CGV233" s="11"/>
      <c r="CGW233" s="11"/>
      <c r="CGX233" s="11"/>
      <c r="CGY233" s="11"/>
      <c r="CGZ233" s="11"/>
      <c r="CHA233" s="11"/>
      <c r="CHB233" s="11"/>
      <c r="CHC233" s="11"/>
      <c r="CHD233" s="11"/>
      <c r="CHE233" s="11"/>
      <c r="CHF233" s="11"/>
      <c r="CHG233" s="11"/>
      <c r="CHH233" s="11"/>
      <c r="CHI233" s="11"/>
      <c r="CHJ233" s="11"/>
      <c r="CHK233" s="11"/>
      <c r="CHL233" s="11"/>
      <c r="CHM233" s="11"/>
      <c r="CHN233" s="11"/>
      <c r="CHO233" s="11"/>
      <c r="CHP233" s="11"/>
      <c r="CHQ233" s="11"/>
      <c r="CHR233" s="11"/>
      <c r="CHS233" s="11"/>
      <c r="CHT233" s="11"/>
      <c r="CHU233" s="11"/>
      <c r="CHV233" s="11"/>
      <c r="CHW233" s="11"/>
      <c r="CHX233" s="11"/>
      <c r="CHY233" s="11"/>
      <c r="CHZ233" s="11"/>
      <c r="CIA233" s="11"/>
      <c r="CIB233" s="11"/>
      <c r="CIC233" s="11"/>
      <c r="CID233" s="11"/>
      <c r="CIE233" s="11"/>
      <c r="CIF233" s="11"/>
      <c r="CIG233" s="11"/>
      <c r="CIH233" s="11"/>
      <c r="CII233" s="11"/>
      <c r="CIJ233" s="11"/>
      <c r="CIK233" s="11"/>
      <c r="CIL233" s="11"/>
      <c r="CIM233" s="11"/>
      <c r="CIN233" s="11"/>
      <c r="CIO233" s="11"/>
      <c r="CIP233" s="11"/>
      <c r="CIQ233" s="11"/>
      <c r="CIR233" s="11"/>
      <c r="CIS233" s="11"/>
      <c r="CIT233" s="11"/>
      <c r="CIU233" s="11"/>
      <c r="CIV233" s="11"/>
      <c r="CIW233" s="11"/>
      <c r="CIX233" s="11"/>
      <c r="CIY233" s="11"/>
      <c r="CIZ233" s="11"/>
      <c r="CJA233" s="11"/>
      <c r="CJB233" s="11"/>
      <c r="CJC233" s="11"/>
      <c r="CJD233" s="11"/>
      <c r="CJE233" s="11"/>
      <c r="CJF233" s="11"/>
      <c r="CJG233" s="11"/>
      <c r="CJH233" s="11"/>
      <c r="CJI233" s="11"/>
      <c r="CJJ233" s="11"/>
      <c r="CJK233" s="11"/>
      <c r="CJL233" s="11"/>
      <c r="CJM233" s="11"/>
      <c r="CJN233" s="11"/>
      <c r="CJO233" s="11"/>
      <c r="CJP233" s="11"/>
      <c r="CJQ233" s="11"/>
      <c r="CJR233" s="11"/>
      <c r="CJS233" s="11"/>
      <c r="CJT233" s="11"/>
      <c r="CJU233" s="11"/>
      <c r="CJV233" s="11"/>
      <c r="CJW233" s="11"/>
      <c r="CJX233" s="11"/>
      <c r="CJY233" s="11"/>
      <c r="CJZ233" s="11"/>
      <c r="CKA233" s="11"/>
      <c r="CKB233" s="11"/>
      <c r="CKC233" s="11"/>
      <c r="CKD233" s="11"/>
      <c r="CKE233" s="11"/>
      <c r="CKF233" s="11"/>
      <c r="CKG233" s="11"/>
      <c r="CKH233" s="11"/>
      <c r="CKI233" s="11"/>
      <c r="CKJ233" s="11"/>
      <c r="CKK233" s="11"/>
      <c r="CKL233" s="11"/>
      <c r="CKM233" s="11"/>
      <c r="CKN233" s="11"/>
      <c r="CKO233" s="11"/>
      <c r="CKP233" s="11"/>
      <c r="CKQ233" s="11"/>
      <c r="CKR233" s="11"/>
      <c r="CKS233" s="11"/>
      <c r="CKT233" s="11"/>
      <c r="CKU233" s="11"/>
      <c r="CKV233" s="11"/>
      <c r="CKW233" s="11"/>
      <c r="CKX233" s="11"/>
      <c r="CKY233" s="11"/>
      <c r="CKZ233" s="11"/>
      <c r="CLA233" s="11"/>
      <c r="CLB233" s="11"/>
      <c r="CLC233" s="11"/>
      <c r="CLD233" s="11"/>
      <c r="CLE233" s="11"/>
      <c r="CLF233" s="11"/>
      <c r="CLG233" s="11"/>
      <c r="CLH233" s="11"/>
      <c r="CLI233" s="11"/>
      <c r="CLJ233" s="11"/>
      <c r="CLK233" s="11"/>
      <c r="CLL233" s="11"/>
      <c r="CLM233" s="11"/>
      <c r="CLN233" s="11"/>
      <c r="CLO233" s="11"/>
      <c r="CLP233" s="11"/>
      <c r="CLQ233" s="11"/>
      <c r="CLR233" s="11"/>
      <c r="CLS233" s="11"/>
      <c r="CLT233" s="11"/>
      <c r="CLU233" s="11"/>
      <c r="CLV233" s="11"/>
      <c r="CLW233" s="11"/>
      <c r="CLX233" s="11"/>
      <c r="CLY233" s="11"/>
      <c r="CLZ233" s="11"/>
      <c r="CMA233" s="11"/>
      <c r="CMB233" s="11"/>
      <c r="CMC233" s="11"/>
      <c r="CMD233" s="11"/>
      <c r="CME233" s="11"/>
      <c r="CMF233" s="11"/>
      <c r="CMG233" s="11"/>
      <c r="CMH233" s="11"/>
      <c r="CMI233" s="11"/>
      <c r="CMJ233" s="11"/>
      <c r="CMK233" s="11"/>
      <c r="CML233" s="11"/>
      <c r="CMM233" s="11"/>
      <c r="CMN233" s="11"/>
      <c r="CMO233" s="11"/>
      <c r="CMP233" s="11"/>
      <c r="CMQ233" s="11"/>
      <c r="CMR233" s="11"/>
      <c r="CMS233" s="11"/>
      <c r="CMT233" s="11"/>
      <c r="CMU233" s="11"/>
      <c r="CMV233" s="11"/>
      <c r="CMW233" s="11"/>
      <c r="CMX233" s="11"/>
      <c r="CMY233" s="11"/>
      <c r="CMZ233" s="11"/>
      <c r="CNA233" s="11"/>
      <c r="CNB233" s="11"/>
      <c r="CNC233" s="11"/>
      <c r="CND233" s="11"/>
      <c r="CNE233" s="11"/>
      <c r="CNF233" s="11"/>
      <c r="CNG233" s="11"/>
      <c r="CNH233" s="11"/>
      <c r="CNI233" s="11"/>
      <c r="CNJ233" s="11"/>
      <c r="CNK233" s="11"/>
      <c r="CNL233" s="11"/>
      <c r="CNM233" s="11"/>
      <c r="CNN233" s="11"/>
      <c r="CNO233" s="11"/>
      <c r="CNP233" s="11"/>
      <c r="CNQ233" s="11"/>
      <c r="CNR233" s="11"/>
      <c r="CNS233" s="11"/>
      <c r="CNT233" s="11"/>
      <c r="CNU233" s="11"/>
      <c r="CNV233" s="11"/>
      <c r="CNW233" s="11"/>
      <c r="CNX233" s="11"/>
      <c r="CNY233" s="11"/>
      <c r="CNZ233" s="11"/>
      <c r="COA233" s="11"/>
      <c r="COB233" s="11"/>
      <c r="COC233" s="11"/>
      <c r="COD233" s="11"/>
      <c r="COE233" s="11"/>
      <c r="COF233" s="11"/>
      <c r="COG233" s="11"/>
      <c r="COH233" s="11"/>
      <c r="COI233" s="11"/>
      <c r="COJ233" s="11"/>
      <c r="COK233" s="11"/>
      <c r="COL233" s="11"/>
      <c r="COM233" s="11"/>
      <c r="CON233" s="11"/>
      <c r="COO233" s="11"/>
      <c r="COP233" s="11"/>
      <c r="COQ233" s="11"/>
      <c r="COR233" s="11"/>
      <c r="COS233" s="11"/>
      <c r="COT233" s="11"/>
      <c r="COU233" s="11"/>
      <c r="COV233" s="11"/>
      <c r="COW233" s="11"/>
      <c r="COX233" s="11"/>
      <c r="COY233" s="11"/>
      <c r="COZ233" s="11"/>
      <c r="CPA233" s="11"/>
      <c r="CPB233" s="11"/>
      <c r="CPC233" s="11"/>
      <c r="CPD233" s="11"/>
      <c r="CPE233" s="11"/>
      <c r="CPF233" s="11"/>
      <c r="CPG233" s="11"/>
      <c r="CPH233" s="11"/>
      <c r="CPI233" s="11"/>
      <c r="CPJ233" s="11"/>
      <c r="CPK233" s="11"/>
      <c r="CPL233" s="11"/>
      <c r="CPM233" s="11"/>
      <c r="CPN233" s="11"/>
      <c r="CPO233" s="11"/>
      <c r="CPP233" s="11"/>
      <c r="CPQ233" s="11"/>
      <c r="CPR233" s="11"/>
      <c r="CPS233" s="11"/>
      <c r="CPT233" s="11"/>
      <c r="CPU233" s="11"/>
      <c r="CPV233" s="11"/>
      <c r="CPW233" s="11"/>
      <c r="CPX233" s="11"/>
      <c r="CPY233" s="11"/>
      <c r="CPZ233" s="11"/>
      <c r="CQA233" s="11"/>
      <c r="CQB233" s="11"/>
      <c r="CQC233" s="11"/>
      <c r="CQD233" s="11"/>
      <c r="CQE233" s="11"/>
      <c r="CQF233" s="11"/>
      <c r="CQG233" s="11"/>
      <c r="CQH233" s="11"/>
      <c r="CQI233" s="11"/>
      <c r="CQJ233" s="11"/>
      <c r="CQK233" s="11"/>
      <c r="CQL233" s="11"/>
      <c r="CQM233" s="11"/>
      <c r="CQN233" s="11"/>
      <c r="CQO233" s="11"/>
      <c r="CQP233" s="11"/>
      <c r="CQQ233" s="11"/>
      <c r="CQR233" s="11"/>
      <c r="CQS233" s="11"/>
      <c r="CQT233" s="11"/>
      <c r="CQU233" s="11"/>
      <c r="CQV233" s="11"/>
      <c r="CQW233" s="11"/>
      <c r="CQX233" s="11"/>
      <c r="CQY233" s="11"/>
      <c r="CQZ233" s="11"/>
      <c r="CRA233" s="11"/>
      <c r="CRB233" s="11"/>
      <c r="CRC233" s="11"/>
      <c r="CRD233" s="11"/>
      <c r="CRE233" s="11"/>
      <c r="CRF233" s="11"/>
      <c r="CRG233" s="11"/>
      <c r="CRH233" s="11"/>
      <c r="CRI233" s="11"/>
      <c r="CRJ233" s="11"/>
      <c r="CRK233" s="11"/>
      <c r="CRL233" s="11"/>
      <c r="CRM233" s="11"/>
      <c r="CRN233" s="11"/>
      <c r="CRO233" s="11"/>
      <c r="CRP233" s="11"/>
      <c r="CRQ233" s="11"/>
      <c r="CRR233" s="11"/>
      <c r="CRS233" s="11"/>
      <c r="CRT233" s="11"/>
      <c r="CRU233" s="11"/>
      <c r="CRV233" s="11"/>
      <c r="CRW233" s="11"/>
      <c r="CRX233" s="11"/>
      <c r="CRY233" s="11"/>
      <c r="CRZ233" s="11"/>
      <c r="CSA233" s="11"/>
      <c r="CSB233" s="11"/>
      <c r="CSC233" s="11"/>
      <c r="CSD233" s="11"/>
      <c r="CSE233" s="11"/>
      <c r="CSF233" s="11"/>
      <c r="CSG233" s="11"/>
      <c r="CSH233" s="11"/>
      <c r="CSI233" s="11"/>
      <c r="CSJ233" s="11"/>
      <c r="CSK233" s="11"/>
      <c r="CSL233" s="11"/>
      <c r="CSM233" s="11"/>
      <c r="CSN233" s="11"/>
      <c r="CSO233" s="11"/>
      <c r="CSP233" s="11"/>
      <c r="CSQ233" s="11"/>
      <c r="CSR233" s="11"/>
      <c r="CSS233" s="11"/>
      <c r="CST233" s="11"/>
      <c r="CSU233" s="11"/>
      <c r="CSV233" s="11"/>
      <c r="CSW233" s="11"/>
      <c r="CSX233" s="11"/>
      <c r="CSY233" s="11"/>
      <c r="CSZ233" s="11"/>
      <c r="CTA233" s="11"/>
      <c r="CTB233" s="11"/>
      <c r="CTC233" s="11"/>
      <c r="CTD233" s="11"/>
      <c r="CTE233" s="11"/>
      <c r="CTF233" s="11"/>
      <c r="CTG233" s="11"/>
      <c r="CTH233" s="11"/>
      <c r="CTI233" s="11"/>
      <c r="CTJ233" s="11"/>
      <c r="CTK233" s="11"/>
      <c r="CTL233" s="11"/>
      <c r="CTM233" s="11"/>
      <c r="CTN233" s="11"/>
      <c r="CTO233" s="11"/>
      <c r="CTP233" s="11"/>
      <c r="CTQ233" s="11"/>
      <c r="CTR233" s="11"/>
      <c r="CTS233" s="11"/>
      <c r="CTT233" s="11"/>
      <c r="CTU233" s="11"/>
      <c r="CTV233" s="11"/>
      <c r="CTW233" s="11"/>
      <c r="CTX233" s="11"/>
      <c r="CTY233" s="11"/>
      <c r="CTZ233" s="11"/>
      <c r="CUA233" s="11"/>
      <c r="CUB233" s="11"/>
      <c r="CUC233" s="11"/>
      <c r="CUD233" s="11"/>
      <c r="CUE233" s="11"/>
      <c r="CUF233" s="11"/>
      <c r="CUG233" s="11"/>
      <c r="CUH233" s="11"/>
      <c r="CUI233" s="11"/>
      <c r="CUJ233" s="11"/>
      <c r="CUK233" s="11"/>
      <c r="CUL233" s="11"/>
      <c r="CUM233" s="11"/>
      <c r="CUN233" s="11"/>
      <c r="CUO233" s="11"/>
      <c r="CUP233" s="11"/>
      <c r="CUQ233" s="11"/>
      <c r="CUR233" s="11"/>
      <c r="CUS233" s="11"/>
      <c r="CUT233" s="11"/>
      <c r="CUU233" s="11"/>
      <c r="CUV233" s="11"/>
      <c r="CUW233" s="11"/>
      <c r="CUX233" s="11"/>
      <c r="CUY233" s="11"/>
      <c r="CUZ233" s="11"/>
      <c r="CVA233" s="11"/>
      <c r="CVB233" s="11"/>
      <c r="CVC233" s="11"/>
      <c r="CVD233" s="11"/>
      <c r="CVE233" s="11"/>
      <c r="CVF233" s="11"/>
      <c r="CVG233" s="11"/>
      <c r="CVH233" s="11"/>
      <c r="CVI233" s="11"/>
      <c r="CVJ233" s="11"/>
      <c r="CVK233" s="11"/>
      <c r="CVL233" s="11"/>
      <c r="CVM233" s="11"/>
      <c r="CVN233" s="11"/>
      <c r="CVO233" s="11"/>
      <c r="CVP233" s="11"/>
      <c r="CVQ233" s="11"/>
      <c r="CVR233" s="11"/>
      <c r="CVS233" s="11"/>
      <c r="CVT233" s="11"/>
      <c r="CVU233" s="11"/>
      <c r="CVV233" s="11"/>
      <c r="CVW233" s="11"/>
      <c r="CVX233" s="11"/>
      <c r="CVY233" s="11"/>
      <c r="CVZ233" s="11"/>
      <c r="CWA233" s="11"/>
      <c r="CWB233" s="11"/>
      <c r="CWC233" s="11"/>
      <c r="CWD233" s="11"/>
      <c r="CWE233" s="11"/>
      <c r="CWF233" s="11"/>
      <c r="CWG233" s="11"/>
      <c r="CWH233" s="11"/>
      <c r="CWI233" s="11"/>
      <c r="CWJ233" s="11"/>
      <c r="CWK233" s="11"/>
      <c r="CWL233" s="11"/>
      <c r="CWM233" s="11"/>
      <c r="CWN233" s="11"/>
      <c r="CWO233" s="11"/>
      <c r="CWP233" s="11"/>
      <c r="CWQ233" s="11"/>
      <c r="CWR233" s="11"/>
      <c r="CWS233" s="11"/>
      <c r="CWT233" s="11"/>
      <c r="CWU233" s="11"/>
      <c r="CWV233" s="11"/>
      <c r="CWW233" s="11"/>
      <c r="CWX233" s="11"/>
      <c r="CWY233" s="11"/>
      <c r="CWZ233" s="11"/>
      <c r="CXA233" s="11"/>
      <c r="CXB233" s="11"/>
      <c r="CXC233" s="11"/>
      <c r="CXD233" s="11"/>
      <c r="CXE233" s="11"/>
      <c r="CXF233" s="11"/>
      <c r="CXG233" s="11"/>
      <c r="CXH233" s="11"/>
      <c r="CXI233" s="11"/>
      <c r="CXJ233" s="11"/>
      <c r="CXK233" s="11"/>
      <c r="CXL233" s="11"/>
      <c r="CXM233" s="11"/>
      <c r="CXN233" s="11"/>
      <c r="CXO233" s="11"/>
      <c r="CXP233" s="11"/>
      <c r="CXQ233" s="11"/>
      <c r="CXR233" s="11"/>
      <c r="CXS233" s="11"/>
      <c r="CXT233" s="11"/>
      <c r="CXU233" s="11"/>
      <c r="CXV233" s="11"/>
      <c r="CXW233" s="11"/>
      <c r="CXX233" s="11"/>
      <c r="CXY233" s="11"/>
      <c r="CXZ233" s="11"/>
      <c r="CYA233" s="11"/>
      <c r="CYB233" s="11"/>
      <c r="CYC233" s="11"/>
      <c r="CYD233" s="11"/>
      <c r="CYE233" s="11"/>
      <c r="CYF233" s="11"/>
      <c r="CYG233" s="11"/>
      <c r="CYH233" s="11"/>
      <c r="CYI233" s="11"/>
      <c r="CYJ233" s="11"/>
      <c r="CYK233" s="11"/>
      <c r="CYL233" s="11"/>
      <c r="CYM233" s="11"/>
      <c r="CYN233" s="11"/>
      <c r="CYO233" s="11"/>
      <c r="CYP233" s="11"/>
      <c r="CYQ233" s="11"/>
      <c r="CYR233" s="11"/>
      <c r="CYS233" s="11"/>
      <c r="CYT233" s="11"/>
      <c r="CYU233" s="11"/>
      <c r="CYV233" s="11"/>
      <c r="CYW233" s="11"/>
      <c r="CYX233" s="11"/>
      <c r="CYY233" s="11"/>
      <c r="CYZ233" s="11"/>
      <c r="CZA233" s="11"/>
      <c r="CZB233" s="11"/>
      <c r="CZC233" s="11"/>
      <c r="CZD233" s="11"/>
      <c r="CZE233" s="11"/>
      <c r="CZF233" s="11"/>
      <c r="CZG233" s="11"/>
      <c r="CZH233" s="11"/>
      <c r="CZI233" s="11"/>
      <c r="CZJ233" s="11"/>
      <c r="CZK233" s="11"/>
      <c r="CZL233" s="11"/>
      <c r="CZM233" s="11"/>
      <c r="CZN233" s="11"/>
      <c r="CZO233" s="11"/>
      <c r="CZP233" s="11"/>
      <c r="CZQ233" s="11"/>
      <c r="CZR233" s="11"/>
      <c r="CZS233" s="11"/>
      <c r="CZT233" s="11"/>
      <c r="CZU233" s="11"/>
      <c r="CZV233" s="11"/>
      <c r="CZW233" s="11"/>
      <c r="CZX233" s="11"/>
      <c r="CZY233" s="11"/>
      <c r="CZZ233" s="11"/>
      <c r="DAA233" s="11"/>
      <c r="DAB233" s="11"/>
      <c r="DAC233" s="11"/>
      <c r="DAD233" s="11"/>
      <c r="DAE233" s="11"/>
      <c r="DAF233" s="11"/>
      <c r="DAG233" s="11"/>
      <c r="DAH233" s="11"/>
      <c r="DAI233" s="11"/>
      <c r="DAJ233" s="11"/>
      <c r="DAK233" s="11"/>
      <c r="DAL233" s="11"/>
      <c r="DAM233" s="11"/>
      <c r="DAN233" s="11"/>
      <c r="DAO233" s="11"/>
      <c r="DAP233" s="11"/>
      <c r="DAQ233" s="11"/>
      <c r="DAR233" s="11"/>
      <c r="DAS233" s="11"/>
      <c r="DAT233" s="11"/>
      <c r="DAU233" s="11"/>
      <c r="DAV233" s="11"/>
      <c r="DAW233" s="11"/>
      <c r="DAX233" s="11"/>
      <c r="DAY233" s="11"/>
      <c r="DAZ233" s="11"/>
      <c r="DBA233" s="11"/>
      <c r="DBB233" s="11"/>
      <c r="DBC233" s="11"/>
      <c r="DBD233" s="11"/>
      <c r="DBE233" s="11"/>
      <c r="DBF233" s="11"/>
      <c r="DBG233" s="11"/>
      <c r="DBH233" s="11"/>
      <c r="DBI233" s="11"/>
      <c r="DBJ233" s="11"/>
      <c r="DBK233" s="11"/>
      <c r="DBL233" s="11"/>
      <c r="DBM233" s="11"/>
      <c r="DBN233" s="11"/>
      <c r="DBO233" s="11"/>
      <c r="DBP233" s="11"/>
      <c r="DBQ233" s="11"/>
      <c r="DBR233" s="11"/>
      <c r="DBS233" s="11"/>
      <c r="DBT233" s="11"/>
      <c r="DBU233" s="11"/>
      <c r="DBV233" s="11"/>
      <c r="DBW233" s="11"/>
      <c r="DBX233" s="11"/>
      <c r="DBY233" s="11"/>
      <c r="DBZ233" s="11"/>
      <c r="DCA233" s="11"/>
      <c r="DCB233" s="11"/>
      <c r="DCC233" s="11"/>
      <c r="DCD233" s="11"/>
      <c r="DCE233" s="11"/>
      <c r="DCF233" s="11"/>
      <c r="DCG233" s="11"/>
      <c r="DCH233" s="11"/>
      <c r="DCI233" s="11"/>
      <c r="DCJ233" s="11"/>
      <c r="DCK233" s="11"/>
      <c r="DCL233" s="11"/>
      <c r="DCM233" s="11"/>
      <c r="DCN233" s="11"/>
      <c r="DCO233" s="11"/>
      <c r="DCP233" s="11"/>
      <c r="DCQ233" s="11"/>
      <c r="DCR233" s="11"/>
      <c r="DCS233" s="11"/>
      <c r="DCT233" s="11"/>
      <c r="DCU233" s="11"/>
      <c r="DCV233" s="11"/>
      <c r="DCW233" s="11"/>
      <c r="DCX233" s="11"/>
      <c r="DCY233" s="11"/>
      <c r="DCZ233" s="11"/>
      <c r="DDA233" s="11"/>
      <c r="DDB233" s="11"/>
      <c r="DDC233" s="11"/>
      <c r="DDD233" s="11"/>
      <c r="DDE233" s="11"/>
      <c r="DDF233" s="11"/>
      <c r="DDG233" s="11"/>
      <c r="DDH233" s="11"/>
      <c r="DDI233" s="11"/>
      <c r="DDJ233" s="11"/>
      <c r="DDK233" s="11"/>
      <c r="DDL233" s="11"/>
      <c r="DDM233" s="11"/>
      <c r="DDN233" s="11"/>
      <c r="DDO233" s="11"/>
      <c r="DDP233" s="11"/>
      <c r="DDQ233" s="11"/>
      <c r="DDR233" s="11"/>
      <c r="DDS233" s="11"/>
      <c r="DDT233" s="11"/>
      <c r="DDU233" s="11"/>
      <c r="DDV233" s="11"/>
      <c r="DDW233" s="11"/>
      <c r="DDX233" s="11"/>
      <c r="DDY233" s="11"/>
      <c r="DDZ233" s="11"/>
      <c r="DEA233" s="11"/>
      <c r="DEB233" s="11"/>
      <c r="DEC233" s="11"/>
      <c r="DED233" s="11"/>
      <c r="DEE233" s="11"/>
      <c r="DEF233" s="11"/>
      <c r="DEG233" s="11"/>
      <c r="DEH233" s="11"/>
      <c r="DEI233" s="11"/>
      <c r="DEJ233" s="11"/>
      <c r="DEK233" s="11"/>
      <c r="DEL233" s="11"/>
      <c r="DEM233" s="11"/>
      <c r="DEN233" s="11"/>
      <c r="DEO233" s="11"/>
      <c r="DEP233" s="11"/>
      <c r="DEQ233" s="11"/>
      <c r="DER233" s="11"/>
      <c r="DES233" s="11"/>
      <c r="DET233" s="11"/>
      <c r="DEU233" s="11"/>
      <c r="DEV233" s="11"/>
      <c r="DEW233" s="11"/>
      <c r="DEX233" s="11"/>
      <c r="DEY233" s="11"/>
      <c r="DEZ233" s="11"/>
      <c r="DFA233" s="11"/>
      <c r="DFB233" s="11"/>
      <c r="DFC233" s="11"/>
      <c r="DFD233" s="11"/>
      <c r="DFE233" s="11"/>
      <c r="DFF233" s="11"/>
      <c r="DFG233" s="11"/>
      <c r="DFH233" s="11"/>
      <c r="DFI233" s="11"/>
      <c r="DFJ233" s="11"/>
      <c r="DFK233" s="11"/>
      <c r="DFL233" s="11"/>
      <c r="DFM233" s="11"/>
      <c r="DFN233" s="11"/>
      <c r="DFO233" s="11"/>
      <c r="DFP233" s="11"/>
      <c r="DFQ233" s="11"/>
      <c r="DFR233" s="11"/>
      <c r="DFS233" s="11"/>
      <c r="DFT233" s="11"/>
      <c r="DFU233" s="11"/>
      <c r="DFV233" s="11"/>
      <c r="DFW233" s="11"/>
      <c r="DFX233" s="11"/>
      <c r="DFY233" s="11"/>
      <c r="DFZ233" s="11"/>
      <c r="DGA233" s="11"/>
      <c r="DGB233" s="11"/>
      <c r="DGC233" s="11"/>
      <c r="DGD233" s="11"/>
      <c r="DGE233" s="11"/>
      <c r="DGF233" s="11"/>
      <c r="DGG233" s="11"/>
      <c r="DGH233" s="11"/>
      <c r="DGI233" s="11"/>
      <c r="DGJ233" s="11"/>
      <c r="DGK233" s="11"/>
      <c r="DGL233" s="11"/>
      <c r="DGM233" s="11"/>
      <c r="DGN233" s="11"/>
      <c r="DGO233" s="11"/>
      <c r="DGP233" s="11"/>
      <c r="DGQ233" s="11"/>
      <c r="DGR233" s="11"/>
      <c r="DGS233" s="11"/>
      <c r="DGT233" s="11"/>
      <c r="DGU233" s="11"/>
      <c r="DGV233" s="11"/>
      <c r="DGW233" s="11"/>
      <c r="DGX233" s="11"/>
      <c r="DGY233" s="11"/>
      <c r="DGZ233" s="11"/>
      <c r="DHA233" s="11"/>
      <c r="DHB233" s="11"/>
      <c r="DHC233" s="11"/>
      <c r="DHD233" s="11"/>
      <c r="DHE233" s="11"/>
      <c r="DHF233" s="11"/>
      <c r="DHG233" s="11"/>
      <c r="DHH233" s="11"/>
      <c r="DHI233" s="11"/>
      <c r="DHJ233" s="11"/>
      <c r="DHK233" s="11"/>
      <c r="DHL233" s="11"/>
      <c r="DHM233" s="11"/>
      <c r="DHN233" s="11"/>
      <c r="DHO233" s="11"/>
      <c r="DHP233" s="11"/>
      <c r="DHQ233" s="11"/>
      <c r="DHR233" s="11"/>
      <c r="DHS233" s="11"/>
      <c r="DHT233" s="11"/>
      <c r="DHU233" s="11"/>
      <c r="DHV233" s="11"/>
      <c r="DHW233" s="11"/>
      <c r="DHX233" s="11"/>
      <c r="DHY233" s="11"/>
      <c r="DHZ233" s="11"/>
      <c r="DIA233" s="11"/>
      <c r="DIB233" s="11"/>
      <c r="DIC233" s="11"/>
      <c r="DID233" s="11"/>
      <c r="DIE233" s="11"/>
      <c r="DIF233" s="11"/>
      <c r="DIG233" s="11"/>
      <c r="DIH233" s="11"/>
      <c r="DII233" s="11"/>
      <c r="DIJ233" s="11"/>
      <c r="DIK233" s="11"/>
      <c r="DIL233" s="11"/>
      <c r="DIM233" s="11"/>
      <c r="DIN233" s="11"/>
      <c r="DIO233" s="11"/>
      <c r="DIP233" s="11"/>
      <c r="DIQ233" s="11"/>
      <c r="DIR233" s="11"/>
      <c r="DIS233" s="11"/>
      <c r="DIT233" s="11"/>
      <c r="DIU233" s="11"/>
      <c r="DIV233" s="11"/>
      <c r="DIW233" s="11"/>
      <c r="DIX233" s="11"/>
      <c r="DIY233" s="11"/>
      <c r="DIZ233" s="11"/>
      <c r="DJA233" s="11"/>
      <c r="DJB233" s="11"/>
      <c r="DJC233" s="11"/>
      <c r="DJD233" s="11"/>
      <c r="DJE233" s="11"/>
      <c r="DJF233" s="11"/>
      <c r="DJG233" s="11"/>
      <c r="DJH233" s="11"/>
      <c r="DJI233" s="11"/>
      <c r="DJJ233" s="11"/>
      <c r="DJK233" s="11"/>
      <c r="DJL233" s="11"/>
      <c r="DJM233" s="11"/>
      <c r="DJN233" s="11"/>
      <c r="DJO233" s="11"/>
      <c r="DJP233" s="11"/>
      <c r="DJQ233" s="11"/>
      <c r="DJR233" s="11"/>
      <c r="DJS233" s="11"/>
      <c r="DJT233" s="11"/>
      <c r="DJU233" s="11"/>
      <c r="DJV233" s="11"/>
      <c r="DJW233" s="11"/>
      <c r="DJX233" s="11"/>
      <c r="DJY233" s="11"/>
      <c r="DJZ233" s="11"/>
      <c r="DKA233" s="11"/>
      <c r="DKB233" s="11"/>
      <c r="DKC233" s="11"/>
      <c r="DKD233" s="11"/>
      <c r="DKE233" s="11"/>
      <c r="DKF233" s="11"/>
      <c r="DKG233" s="11"/>
      <c r="DKH233" s="11"/>
      <c r="DKI233" s="11"/>
      <c r="DKJ233" s="11"/>
      <c r="DKK233" s="11"/>
      <c r="DKL233" s="11"/>
      <c r="DKM233" s="11"/>
      <c r="DKN233" s="11"/>
      <c r="DKO233" s="11"/>
      <c r="DKP233" s="11"/>
      <c r="DKQ233" s="11"/>
      <c r="DKR233" s="11"/>
      <c r="DKS233" s="11"/>
      <c r="DKT233" s="11"/>
      <c r="DKU233" s="11"/>
      <c r="DKV233" s="11"/>
      <c r="DKW233" s="11"/>
      <c r="DKX233" s="11"/>
      <c r="DKY233" s="11"/>
      <c r="DKZ233" s="11"/>
      <c r="DLA233" s="11"/>
      <c r="DLB233" s="11"/>
      <c r="DLC233" s="11"/>
      <c r="DLD233" s="11"/>
      <c r="DLE233" s="11"/>
      <c r="DLF233" s="11"/>
      <c r="DLG233" s="11"/>
      <c r="DLH233" s="11"/>
      <c r="DLI233" s="11"/>
      <c r="DLJ233" s="11"/>
      <c r="DLK233" s="11"/>
      <c r="DLL233" s="11"/>
      <c r="DLM233" s="11"/>
      <c r="DLN233" s="11"/>
      <c r="DLO233" s="11"/>
      <c r="DLP233" s="11"/>
      <c r="DLQ233" s="11"/>
      <c r="DLR233" s="11"/>
      <c r="DLS233" s="11"/>
      <c r="DLT233" s="11"/>
      <c r="DLU233" s="11"/>
      <c r="DLV233" s="11"/>
      <c r="DLW233" s="11"/>
      <c r="DLX233" s="11"/>
      <c r="DLY233" s="11"/>
      <c r="DLZ233" s="11"/>
      <c r="DMA233" s="11"/>
      <c r="DMB233" s="11"/>
      <c r="DMC233" s="11"/>
      <c r="DMD233" s="11"/>
      <c r="DME233" s="11"/>
      <c r="DMF233" s="11"/>
      <c r="DMG233" s="11"/>
      <c r="DMH233" s="11"/>
      <c r="DMI233" s="11"/>
      <c r="DMJ233" s="11"/>
      <c r="DMK233" s="11"/>
      <c r="DML233" s="11"/>
      <c r="DMM233" s="11"/>
      <c r="DMN233" s="11"/>
      <c r="DMO233" s="11"/>
      <c r="DMP233" s="11"/>
      <c r="DMQ233" s="11"/>
      <c r="DMR233" s="11"/>
      <c r="DMS233" s="11"/>
      <c r="DMT233" s="11"/>
      <c r="DMU233" s="11"/>
      <c r="DMV233" s="11"/>
      <c r="DMW233" s="11"/>
      <c r="DMX233" s="11"/>
      <c r="DMY233" s="11"/>
      <c r="DMZ233" s="11"/>
      <c r="DNA233" s="11"/>
      <c r="DNB233" s="11"/>
      <c r="DNC233" s="11"/>
      <c r="DND233" s="11"/>
      <c r="DNE233" s="11"/>
      <c r="DNF233" s="11"/>
      <c r="DNG233" s="11"/>
      <c r="DNH233" s="11"/>
      <c r="DNI233" s="11"/>
      <c r="DNJ233" s="11"/>
      <c r="DNK233" s="11"/>
      <c r="DNL233" s="11"/>
      <c r="DNM233" s="11"/>
      <c r="DNN233" s="11"/>
      <c r="DNO233" s="11"/>
      <c r="DNP233" s="11"/>
      <c r="DNQ233" s="11"/>
      <c r="DNR233" s="11"/>
      <c r="DNS233" s="11"/>
      <c r="DNT233" s="11"/>
      <c r="DNU233" s="11"/>
      <c r="DNV233" s="11"/>
      <c r="DNW233" s="11"/>
      <c r="DNX233" s="11"/>
      <c r="DNY233" s="11"/>
      <c r="DNZ233" s="11"/>
      <c r="DOA233" s="11"/>
      <c r="DOB233" s="11"/>
      <c r="DOC233" s="11"/>
      <c r="DOD233" s="11"/>
      <c r="DOE233" s="11"/>
      <c r="DOF233" s="11"/>
      <c r="DOG233" s="11"/>
      <c r="DOH233" s="11"/>
      <c r="DOI233" s="11"/>
      <c r="DOJ233" s="11"/>
      <c r="DOK233" s="11"/>
      <c r="DOL233" s="11"/>
      <c r="DOM233" s="11"/>
      <c r="DON233" s="11"/>
      <c r="DOO233" s="11"/>
      <c r="DOP233" s="11"/>
      <c r="DOQ233" s="11"/>
      <c r="DOR233" s="11"/>
      <c r="DOS233" s="11"/>
      <c r="DOT233" s="11"/>
      <c r="DOU233" s="11"/>
      <c r="DOV233" s="11"/>
      <c r="DOW233" s="11"/>
      <c r="DOX233" s="11"/>
      <c r="DOY233" s="11"/>
      <c r="DOZ233" s="11"/>
      <c r="DPA233" s="11"/>
      <c r="DPB233" s="11"/>
      <c r="DPC233" s="11"/>
      <c r="DPD233" s="11"/>
      <c r="DPE233" s="11"/>
      <c r="DPF233" s="11"/>
      <c r="DPG233" s="11"/>
      <c r="DPH233" s="11"/>
      <c r="DPI233" s="11"/>
      <c r="DPJ233" s="11"/>
      <c r="DPK233" s="11"/>
      <c r="DPL233" s="11"/>
      <c r="DPM233" s="11"/>
      <c r="DPN233" s="11"/>
      <c r="DPO233" s="11"/>
      <c r="DPP233" s="11"/>
      <c r="DPQ233" s="11"/>
      <c r="DPR233" s="11"/>
      <c r="DPS233" s="11"/>
      <c r="DPT233" s="11"/>
      <c r="DPU233" s="11"/>
      <c r="DPV233" s="11"/>
      <c r="DPW233" s="11"/>
      <c r="DPX233" s="11"/>
      <c r="DPY233" s="11"/>
      <c r="DPZ233" s="11"/>
      <c r="DQA233" s="11"/>
      <c r="DQB233" s="11"/>
      <c r="DQC233" s="11"/>
      <c r="DQD233" s="11"/>
      <c r="DQE233" s="11"/>
      <c r="DQF233" s="11"/>
      <c r="DQG233" s="11"/>
      <c r="DQH233" s="11"/>
      <c r="DQI233" s="11"/>
      <c r="DQJ233" s="11"/>
      <c r="DQK233" s="11"/>
      <c r="DQL233" s="11"/>
      <c r="DQM233" s="11"/>
      <c r="DQN233" s="11"/>
      <c r="DQO233" s="11"/>
      <c r="DQP233" s="11"/>
      <c r="DQQ233" s="11"/>
      <c r="DQR233" s="11"/>
      <c r="DQS233" s="11"/>
      <c r="DQT233" s="11"/>
      <c r="DQU233" s="11"/>
      <c r="DQV233" s="11"/>
      <c r="DQW233" s="11"/>
      <c r="DQX233" s="11"/>
      <c r="DQY233" s="11"/>
      <c r="DQZ233" s="11"/>
      <c r="DRA233" s="11"/>
      <c r="DRB233" s="11"/>
      <c r="DRC233" s="11"/>
      <c r="DRD233" s="11"/>
      <c r="DRE233" s="11"/>
      <c r="DRF233" s="11"/>
      <c r="DRG233" s="11"/>
      <c r="DRH233" s="11"/>
      <c r="DRI233" s="11"/>
      <c r="DRJ233" s="11"/>
      <c r="DRK233" s="11"/>
      <c r="DRL233" s="11"/>
      <c r="DRM233" s="11"/>
      <c r="DRN233" s="11"/>
      <c r="DRO233" s="11"/>
      <c r="DRP233" s="11"/>
      <c r="DRQ233" s="11"/>
      <c r="DRR233" s="11"/>
      <c r="DRS233" s="11"/>
      <c r="DRT233" s="11"/>
      <c r="DRU233" s="11"/>
      <c r="DRV233" s="11"/>
      <c r="DRW233" s="11"/>
      <c r="DRX233" s="11"/>
      <c r="DRY233" s="11"/>
      <c r="DRZ233" s="11"/>
      <c r="DSA233" s="11"/>
      <c r="DSB233" s="11"/>
      <c r="DSC233" s="11"/>
      <c r="DSD233" s="11"/>
      <c r="DSE233" s="11"/>
      <c r="DSF233" s="11"/>
      <c r="DSG233" s="11"/>
      <c r="DSH233" s="11"/>
      <c r="DSI233" s="11"/>
      <c r="DSJ233" s="11"/>
      <c r="DSK233" s="11"/>
      <c r="DSL233" s="11"/>
      <c r="DSM233" s="11"/>
      <c r="DSN233" s="11"/>
      <c r="DSO233" s="11"/>
      <c r="DSP233" s="11"/>
      <c r="DSQ233" s="11"/>
      <c r="DSR233" s="11"/>
      <c r="DSS233" s="11"/>
      <c r="DST233" s="11"/>
      <c r="DSU233" s="11"/>
      <c r="DSV233" s="11"/>
      <c r="DSW233" s="11"/>
      <c r="DSX233" s="11"/>
      <c r="DSY233" s="11"/>
      <c r="DSZ233" s="11"/>
      <c r="DTA233" s="11"/>
      <c r="DTB233" s="11"/>
      <c r="DTC233" s="11"/>
      <c r="DTD233" s="11"/>
      <c r="DTE233" s="11"/>
      <c r="DTF233" s="11"/>
      <c r="DTG233" s="11"/>
      <c r="DTH233" s="11"/>
      <c r="DTI233" s="11"/>
      <c r="DTJ233" s="11"/>
      <c r="DTK233" s="11"/>
      <c r="DTL233" s="11"/>
      <c r="DTM233" s="11"/>
      <c r="DTN233" s="11"/>
      <c r="DTO233" s="11"/>
      <c r="DTP233" s="11"/>
      <c r="DTQ233" s="11"/>
      <c r="DTR233" s="11"/>
      <c r="DTS233" s="11"/>
      <c r="DTT233" s="11"/>
      <c r="DTU233" s="11"/>
      <c r="DTV233" s="11"/>
      <c r="DTW233" s="11"/>
      <c r="DTX233" s="11"/>
      <c r="DTY233" s="11"/>
      <c r="DTZ233" s="11"/>
      <c r="DUA233" s="11"/>
      <c r="DUB233" s="11"/>
      <c r="DUC233" s="11"/>
      <c r="DUD233" s="11"/>
      <c r="DUE233" s="11"/>
      <c r="DUF233" s="11"/>
      <c r="DUG233" s="11"/>
      <c r="DUH233" s="11"/>
      <c r="DUI233" s="11"/>
      <c r="DUJ233" s="11"/>
      <c r="DUK233" s="11"/>
      <c r="DUL233" s="11"/>
      <c r="DUM233" s="11"/>
      <c r="DUN233" s="11"/>
      <c r="DUO233" s="11"/>
      <c r="DUP233" s="11"/>
      <c r="DUQ233" s="11"/>
      <c r="DUR233" s="11"/>
      <c r="DUS233" s="11"/>
      <c r="DUT233" s="11"/>
      <c r="DUU233" s="11"/>
      <c r="DUV233" s="11"/>
      <c r="DUW233" s="11"/>
      <c r="DUX233" s="11"/>
      <c r="DUY233" s="11"/>
      <c r="DUZ233" s="11"/>
      <c r="DVA233" s="11"/>
      <c r="DVB233" s="11"/>
      <c r="DVC233" s="11"/>
      <c r="DVD233" s="11"/>
      <c r="DVE233" s="11"/>
      <c r="DVF233" s="11"/>
      <c r="DVG233" s="11"/>
      <c r="DVH233" s="11"/>
      <c r="DVI233" s="11"/>
      <c r="DVJ233" s="11"/>
      <c r="DVK233" s="11"/>
      <c r="DVL233" s="11"/>
      <c r="DVM233" s="11"/>
      <c r="DVN233" s="11"/>
      <c r="DVO233" s="11"/>
      <c r="DVP233" s="11"/>
      <c r="DVQ233" s="11"/>
      <c r="DVR233" s="11"/>
      <c r="DVS233" s="11"/>
      <c r="DVT233" s="11"/>
      <c r="DVU233" s="11"/>
      <c r="DVV233" s="11"/>
      <c r="DVW233" s="11"/>
      <c r="DVX233" s="11"/>
      <c r="DVY233" s="11"/>
      <c r="DVZ233" s="11"/>
      <c r="DWA233" s="11"/>
      <c r="DWB233" s="11"/>
      <c r="DWC233" s="11"/>
      <c r="DWD233" s="11"/>
      <c r="DWE233" s="11"/>
      <c r="DWF233" s="11"/>
      <c r="DWG233" s="11"/>
      <c r="DWH233" s="11"/>
      <c r="DWI233" s="11"/>
      <c r="DWJ233" s="11"/>
      <c r="DWK233" s="11"/>
      <c r="DWL233" s="11"/>
      <c r="DWM233" s="11"/>
      <c r="DWN233" s="11"/>
      <c r="DWO233" s="11"/>
      <c r="DWP233" s="11"/>
      <c r="DWQ233" s="11"/>
      <c r="DWR233" s="11"/>
      <c r="DWS233" s="11"/>
      <c r="DWT233" s="11"/>
      <c r="DWU233" s="11"/>
      <c r="DWV233" s="11"/>
      <c r="DWW233" s="11"/>
      <c r="DWX233" s="11"/>
      <c r="DWY233" s="11"/>
      <c r="DWZ233" s="11"/>
      <c r="DXA233" s="11"/>
      <c r="DXB233" s="11"/>
      <c r="DXC233" s="11"/>
      <c r="DXD233" s="11"/>
      <c r="DXE233" s="11"/>
      <c r="DXF233" s="11"/>
      <c r="DXG233" s="11"/>
      <c r="DXH233" s="11"/>
      <c r="DXI233" s="11"/>
      <c r="DXJ233" s="11"/>
      <c r="DXK233" s="11"/>
      <c r="DXL233" s="11"/>
      <c r="DXM233" s="11"/>
      <c r="DXN233" s="11"/>
      <c r="DXO233" s="11"/>
      <c r="DXP233" s="11"/>
      <c r="DXQ233" s="11"/>
      <c r="DXR233" s="11"/>
      <c r="DXS233" s="11"/>
      <c r="DXT233" s="11"/>
      <c r="DXU233" s="11"/>
      <c r="DXV233" s="11"/>
      <c r="DXW233" s="11"/>
      <c r="DXX233" s="11"/>
      <c r="DXY233" s="11"/>
      <c r="DXZ233" s="11"/>
      <c r="DYA233" s="11"/>
      <c r="DYB233" s="11"/>
      <c r="DYC233" s="11"/>
      <c r="DYD233" s="11"/>
      <c r="DYE233" s="11"/>
      <c r="DYF233" s="11"/>
      <c r="DYG233" s="11"/>
      <c r="DYH233" s="11"/>
      <c r="DYI233" s="11"/>
      <c r="DYJ233" s="11"/>
      <c r="DYK233" s="11"/>
      <c r="DYL233" s="11"/>
      <c r="DYM233" s="11"/>
      <c r="DYN233" s="11"/>
      <c r="DYO233" s="11"/>
      <c r="DYP233" s="11"/>
      <c r="DYQ233" s="11"/>
      <c r="DYR233" s="11"/>
      <c r="DYS233" s="11"/>
      <c r="DYT233" s="11"/>
      <c r="DYU233" s="11"/>
      <c r="DYV233" s="11"/>
      <c r="DYW233" s="11"/>
      <c r="DYX233" s="11"/>
      <c r="DYY233" s="11"/>
      <c r="DYZ233" s="11"/>
      <c r="DZA233" s="11"/>
      <c r="DZB233" s="11"/>
      <c r="DZC233" s="11"/>
      <c r="DZD233" s="11"/>
      <c r="DZE233" s="11"/>
      <c r="DZF233" s="11"/>
      <c r="DZG233" s="11"/>
      <c r="DZH233" s="11"/>
      <c r="DZI233" s="11"/>
      <c r="DZJ233" s="11"/>
      <c r="DZK233" s="11"/>
      <c r="DZL233" s="11"/>
      <c r="DZM233" s="11"/>
      <c r="DZN233" s="11"/>
      <c r="DZO233" s="11"/>
      <c r="DZP233" s="11"/>
      <c r="DZQ233" s="11"/>
      <c r="DZR233" s="11"/>
      <c r="DZS233" s="11"/>
      <c r="DZT233" s="11"/>
      <c r="DZU233" s="11"/>
      <c r="DZV233" s="11"/>
      <c r="DZW233" s="11"/>
      <c r="DZX233" s="11"/>
      <c r="DZY233" s="11"/>
      <c r="DZZ233" s="11"/>
      <c r="EAA233" s="11"/>
      <c r="EAB233" s="11"/>
      <c r="EAC233" s="11"/>
      <c r="EAD233" s="11"/>
      <c r="EAE233" s="11"/>
      <c r="EAF233" s="11"/>
      <c r="EAG233" s="11"/>
      <c r="EAH233" s="11"/>
      <c r="EAI233" s="11"/>
      <c r="EAJ233" s="11"/>
      <c r="EAK233" s="11"/>
      <c r="EAL233" s="11"/>
      <c r="EAM233" s="11"/>
      <c r="EAN233" s="11"/>
      <c r="EAO233" s="11"/>
      <c r="EAP233" s="11"/>
      <c r="EAQ233" s="11"/>
      <c r="EAR233" s="11"/>
      <c r="EAS233" s="11"/>
      <c r="EAT233" s="11"/>
      <c r="EAU233" s="11"/>
      <c r="EAV233" s="11"/>
      <c r="EAW233" s="11"/>
      <c r="EAX233" s="11"/>
      <c r="EAY233" s="11"/>
      <c r="EAZ233" s="11"/>
      <c r="EBA233" s="11"/>
      <c r="EBB233" s="11"/>
      <c r="EBC233" s="11"/>
      <c r="EBD233" s="11"/>
      <c r="EBE233" s="11"/>
      <c r="EBF233" s="11"/>
      <c r="EBG233" s="11"/>
      <c r="EBH233" s="11"/>
      <c r="EBI233" s="11"/>
      <c r="EBJ233" s="11"/>
      <c r="EBK233" s="11"/>
      <c r="EBL233" s="11"/>
      <c r="EBM233" s="11"/>
      <c r="EBN233" s="11"/>
      <c r="EBO233" s="11"/>
      <c r="EBP233" s="11"/>
      <c r="EBQ233" s="11"/>
      <c r="EBR233" s="11"/>
      <c r="EBS233" s="11"/>
      <c r="EBT233" s="11"/>
      <c r="EBU233" s="11"/>
      <c r="EBV233" s="11"/>
      <c r="EBW233" s="11"/>
      <c r="EBX233" s="11"/>
      <c r="EBY233" s="11"/>
      <c r="EBZ233" s="11"/>
      <c r="ECA233" s="11"/>
      <c r="ECB233" s="11"/>
      <c r="ECC233" s="11"/>
      <c r="ECD233" s="11"/>
      <c r="ECE233" s="11"/>
      <c r="ECF233" s="11"/>
      <c r="ECG233" s="11"/>
      <c r="ECH233" s="11"/>
      <c r="ECI233" s="11"/>
      <c r="ECJ233" s="11"/>
      <c r="ECK233" s="11"/>
      <c r="ECL233" s="11"/>
      <c r="ECM233" s="11"/>
      <c r="ECN233" s="11"/>
      <c r="ECO233" s="11"/>
      <c r="ECP233" s="11"/>
      <c r="ECQ233" s="11"/>
      <c r="ECR233" s="11"/>
      <c r="ECS233" s="11"/>
      <c r="ECT233" s="11"/>
      <c r="ECU233" s="11"/>
      <c r="ECV233" s="11"/>
      <c r="ECW233" s="11"/>
      <c r="ECX233" s="11"/>
      <c r="ECY233" s="11"/>
      <c r="ECZ233" s="11"/>
      <c r="EDA233" s="11"/>
      <c r="EDB233" s="11"/>
      <c r="EDC233" s="11"/>
      <c r="EDD233" s="11"/>
      <c r="EDE233" s="11"/>
      <c r="EDF233" s="11"/>
      <c r="EDG233" s="11"/>
      <c r="EDH233" s="11"/>
      <c r="EDI233" s="11"/>
      <c r="EDJ233" s="11"/>
      <c r="EDK233" s="11"/>
      <c r="EDL233" s="11"/>
      <c r="EDM233" s="11"/>
      <c r="EDN233" s="11"/>
      <c r="EDO233" s="11"/>
      <c r="EDP233" s="11"/>
      <c r="EDQ233" s="11"/>
      <c r="EDR233" s="11"/>
      <c r="EDS233" s="11"/>
      <c r="EDT233" s="11"/>
      <c r="EDU233" s="11"/>
      <c r="EDV233" s="11"/>
      <c r="EDW233" s="11"/>
      <c r="EDX233" s="11"/>
      <c r="EDY233" s="11"/>
      <c r="EDZ233" s="11"/>
      <c r="EEA233" s="11"/>
      <c r="EEB233" s="11"/>
      <c r="EEC233" s="11"/>
      <c r="EED233" s="11"/>
      <c r="EEE233" s="11"/>
      <c r="EEF233" s="11"/>
      <c r="EEG233" s="11"/>
      <c r="EEH233" s="11"/>
      <c r="EEI233" s="11"/>
      <c r="EEJ233" s="11"/>
      <c r="EEK233" s="11"/>
      <c r="EEL233" s="11"/>
      <c r="EEM233" s="11"/>
      <c r="EEN233" s="11"/>
      <c r="EEO233" s="11"/>
      <c r="EEP233" s="11"/>
      <c r="EEQ233" s="11"/>
      <c r="EER233" s="11"/>
      <c r="EES233" s="11"/>
      <c r="EET233" s="11"/>
      <c r="EEU233" s="11"/>
      <c r="EEV233" s="11"/>
      <c r="EEW233" s="11"/>
      <c r="EEX233" s="11"/>
      <c r="EEY233" s="11"/>
      <c r="EEZ233" s="11"/>
      <c r="EFA233" s="11"/>
      <c r="EFB233" s="11"/>
      <c r="EFC233" s="11"/>
      <c r="EFD233" s="11"/>
      <c r="EFE233" s="11"/>
      <c r="EFF233" s="11"/>
      <c r="EFG233" s="11"/>
      <c r="EFH233" s="11"/>
      <c r="EFI233" s="11"/>
      <c r="EFJ233" s="11"/>
      <c r="EFK233" s="11"/>
      <c r="EFL233" s="11"/>
      <c r="EFM233" s="11"/>
      <c r="EFN233" s="11"/>
      <c r="EFO233" s="11"/>
      <c r="EFP233" s="11"/>
      <c r="EFQ233" s="11"/>
      <c r="EFR233" s="11"/>
      <c r="EFS233" s="11"/>
      <c r="EFT233" s="11"/>
      <c r="EFU233" s="11"/>
      <c r="EFV233" s="11"/>
      <c r="EFW233" s="11"/>
      <c r="EFX233" s="11"/>
      <c r="EFY233" s="11"/>
      <c r="EFZ233" s="11"/>
      <c r="EGA233" s="11"/>
      <c r="EGB233" s="11"/>
      <c r="EGC233" s="11"/>
      <c r="EGD233" s="11"/>
      <c r="EGE233" s="11"/>
      <c r="EGF233" s="11"/>
      <c r="EGG233" s="11"/>
      <c r="EGH233" s="11"/>
      <c r="EGI233" s="11"/>
      <c r="EGJ233" s="11"/>
      <c r="EGK233" s="11"/>
      <c r="EGL233" s="11"/>
      <c r="EGM233" s="11"/>
      <c r="EGN233" s="11"/>
      <c r="EGO233" s="11"/>
      <c r="EGP233" s="11"/>
      <c r="EGQ233" s="11"/>
      <c r="EGR233" s="11"/>
      <c r="EGS233" s="11"/>
      <c r="EGT233" s="11"/>
      <c r="EGU233" s="11"/>
      <c r="EGV233" s="11"/>
      <c r="EGW233" s="11"/>
      <c r="EGX233" s="11"/>
      <c r="EGY233" s="11"/>
      <c r="EGZ233" s="11"/>
      <c r="EHA233" s="11"/>
      <c r="EHB233" s="11"/>
      <c r="EHC233" s="11"/>
      <c r="EHD233" s="11"/>
      <c r="EHE233" s="11"/>
      <c r="EHF233" s="11"/>
      <c r="EHG233" s="11"/>
      <c r="EHH233" s="11"/>
      <c r="EHI233" s="11"/>
      <c r="EHJ233" s="11"/>
      <c r="EHK233" s="11"/>
      <c r="EHL233" s="11"/>
      <c r="EHM233" s="11"/>
      <c r="EHN233" s="11"/>
      <c r="EHO233" s="11"/>
      <c r="EHP233" s="11"/>
      <c r="EHQ233" s="11"/>
      <c r="EHR233" s="11"/>
      <c r="EHS233" s="11"/>
      <c r="EHT233" s="11"/>
      <c r="EHU233" s="11"/>
      <c r="EHV233" s="11"/>
      <c r="EHW233" s="11"/>
      <c r="EHX233" s="11"/>
      <c r="EHY233" s="11"/>
      <c r="EHZ233" s="11"/>
      <c r="EIA233" s="11"/>
      <c r="EIB233" s="11"/>
      <c r="EIC233" s="11"/>
      <c r="EID233" s="11"/>
      <c r="EIE233" s="11"/>
      <c r="EIF233" s="11"/>
      <c r="EIG233" s="11"/>
      <c r="EIH233" s="11"/>
      <c r="EII233" s="11"/>
      <c r="EIJ233" s="11"/>
      <c r="EIK233" s="11"/>
      <c r="EIL233" s="11"/>
      <c r="EIM233" s="11"/>
      <c r="EIN233" s="11"/>
      <c r="EIO233" s="11"/>
      <c r="EIP233" s="11"/>
      <c r="EIQ233" s="11"/>
      <c r="EIR233" s="11"/>
      <c r="EIS233" s="11"/>
      <c r="EIT233" s="11"/>
      <c r="EIU233" s="11"/>
      <c r="EIV233" s="11"/>
      <c r="EIW233" s="11"/>
      <c r="EIX233" s="11"/>
      <c r="EIY233" s="11"/>
      <c r="EIZ233" s="11"/>
      <c r="EJA233" s="11"/>
      <c r="EJB233" s="11"/>
      <c r="EJC233" s="11"/>
      <c r="EJD233" s="11"/>
      <c r="EJE233" s="11"/>
      <c r="EJF233" s="11"/>
      <c r="EJG233" s="11"/>
      <c r="EJH233" s="11"/>
      <c r="EJI233" s="11"/>
      <c r="EJJ233" s="11"/>
      <c r="EJK233" s="11"/>
      <c r="EJL233" s="11"/>
      <c r="EJM233" s="11"/>
      <c r="EJN233" s="11"/>
      <c r="EJO233" s="11"/>
      <c r="EJP233" s="11"/>
      <c r="EJQ233" s="11"/>
      <c r="EJR233" s="11"/>
      <c r="EJS233" s="11"/>
      <c r="EJT233" s="11"/>
      <c r="EJU233" s="11"/>
      <c r="EJV233" s="11"/>
      <c r="EJW233" s="11"/>
      <c r="EJX233" s="11"/>
      <c r="EJY233" s="11"/>
      <c r="EJZ233" s="11"/>
      <c r="EKA233" s="11"/>
      <c r="EKB233" s="11"/>
      <c r="EKC233" s="11"/>
      <c r="EKD233" s="11"/>
      <c r="EKE233" s="11"/>
      <c r="EKF233" s="11"/>
      <c r="EKG233" s="11"/>
      <c r="EKH233" s="11"/>
      <c r="EKI233" s="11"/>
      <c r="EKJ233" s="11"/>
      <c r="EKK233" s="11"/>
      <c r="EKL233" s="11"/>
      <c r="EKM233" s="11"/>
      <c r="EKN233" s="11"/>
      <c r="EKO233" s="11"/>
      <c r="EKP233" s="11"/>
      <c r="EKQ233" s="11"/>
      <c r="EKR233" s="11"/>
      <c r="EKS233" s="11"/>
      <c r="EKT233" s="11"/>
      <c r="EKU233" s="11"/>
      <c r="EKV233" s="11"/>
      <c r="EKW233" s="11"/>
      <c r="EKX233" s="11"/>
      <c r="EKY233" s="11"/>
      <c r="EKZ233" s="11"/>
      <c r="ELA233" s="11"/>
      <c r="ELB233" s="11"/>
      <c r="ELC233" s="11"/>
      <c r="ELD233" s="11"/>
      <c r="ELE233" s="11"/>
      <c r="ELF233" s="11"/>
      <c r="ELG233" s="11"/>
      <c r="ELH233" s="11"/>
      <c r="ELI233" s="11"/>
      <c r="ELJ233" s="11"/>
      <c r="ELK233" s="11"/>
      <c r="ELL233" s="11"/>
      <c r="ELM233" s="11"/>
      <c r="ELN233" s="11"/>
      <c r="ELO233" s="11"/>
      <c r="ELP233" s="11"/>
      <c r="ELQ233" s="11"/>
      <c r="ELR233" s="11"/>
      <c r="ELS233" s="11"/>
      <c r="ELT233" s="11"/>
      <c r="ELU233" s="11"/>
      <c r="ELV233" s="11"/>
      <c r="ELW233" s="11"/>
      <c r="ELX233" s="11"/>
      <c r="ELY233" s="11"/>
      <c r="ELZ233" s="11"/>
      <c r="EMA233" s="11"/>
      <c r="EMB233" s="11"/>
      <c r="EMC233" s="11"/>
      <c r="EMD233" s="11"/>
      <c r="EME233" s="11"/>
      <c r="EMF233" s="11"/>
      <c r="EMG233" s="11"/>
      <c r="EMH233" s="11"/>
      <c r="EMI233" s="11"/>
      <c r="EMJ233" s="11"/>
      <c r="EMK233" s="11"/>
      <c r="EML233" s="11"/>
      <c r="EMM233" s="11"/>
      <c r="EMN233" s="11"/>
      <c r="EMO233" s="11"/>
      <c r="EMP233" s="11"/>
      <c r="EMQ233" s="11"/>
      <c r="EMR233" s="11"/>
      <c r="EMS233" s="11"/>
      <c r="EMT233" s="11"/>
      <c r="EMU233" s="11"/>
      <c r="EMV233" s="11"/>
      <c r="EMW233" s="11"/>
      <c r="EMX233" s="11"/>
      <c r="EMY233" s="11"/>
      <c r="EMZ233" s="11"/>
      <c r="ENA233" s="11"/>
      <c r="ENB233" s="11"/>
      <c r="ENC233" s="11"/>
      <c r="END233" s="11"/>
      <c r="ENE233" s="11"/>
      <c r="ENF233" s="11"/>
      <c r="ENG233" s="11"/>
      <c r="ENH233" s="11"/>
      <c r="ENI233" s="11"/>
      <c r="ENJ233" s="11"/>
      <c r="ENK233" s="11"/>
      <c r="ENL233" s="11"/>
      <c r="ENM233" s="11"/>
      <c r="ENN233" s="11"/>
      <c r="ENO233" s="11"/>
      <c r="ENP233" s="11"/>
      <c r="ENQ233" s="11"/>
      <c r="ENR233" s="11"/>
      <c r="ENS233" s="11"/>
      <c r="ENT233" s="11"/>
      <c r="ENU233" s="11"/>
      <c r="ENV233" s="11"/>
      <c r="ENW233" s="11"/>
      <c r="ENX233" s="11"/>
      <c r="ENY233" s="11"/>
      <c r="ENZ233" s="11"/>
      <c r="EOA233" s="11"/>
      <c r="EOB233" s="11"/>
      <c r="EOC233" s="11"/>
      <c r="EOD233" s="11"/>
      <c r="EOE233" s="11"/>
      <c r="EOF233" s="11"/>
      <c r="EOG233" s="11"/>
      <c r="EOH233" s="11"/>
      <c r="EOI233" s="11"/>
      <c r="EOJ233" s="11"/>
      <c r="EOK233" s="11"/>
      <c r="EOL233" s="11"/>
      <c r="EOM233" s="11"/>
      <c r="EON233" s="11"/>
      <c r="EOO233" s="11"/>
      <c r="EOP233" s="11"/>
      <c r="EOQ233" s="11"/>
      <c r="EOR233" s="11"/>
      <c r="EOS233" s="11"/>
      <c r="EOT233" s="11"/>
      <c r="EOU233" s="11"/>
      <c r="EOV233" s="11"/>
      <c r="EOW233" s="11"/>
      <c r="EOX233" s="11"/>
      <c r="EOY233" s="11"/>
      <c r="EOZ233" s="11"/>
      <c r="EPA233" s="11"/>
      <c r="EPB233" s="11"/>
      <c r="EPC233" s="11"/>
      <c r="EPD233" s="11"/>
      <c r="EPE233" s="11"/>
      <c r="EPF233" s="11"/>
      <c r="EPG233" s="11"/>
      <c r="EPH233" s="11"/>
      <c r="EPI233" s="11"/>
      <c r="EPJ233" s="11"/>
      <c r="EPK233" s="11"/>
      <c r="EPL233" s="11"/>
      <c r="EPM233" s="11"/>
      <c r="EPN233" s="11"/>
      <c r="EPO233" s="11"/>
      <c r="EPP233" s="11"/>
      <c r="EPQ233" s="11"/>
      <c r="EPR233" s="11"/>
      <c r="EPS233" s="11"/>
      <c r="EPT233" s="11"/>
      <c r="EPU233" s="11"/>
      <c r="EPV233" s="11"/>
      <c r="EPW233" s="11"/>
      <c r="EPX233" s="11"/>
      <c r="EPY233" s="11"/>
      <c r="EPZ233" s="11"/>
      <c r="EQA233" s="11"/>
      <c r="EQB233" s="11"/>
      <c r="EQC233" s="11"/>
      <c r="EQD233" s="11"/>
      <c r="EQE233" s="11"/>
      <c r="EQF233" s="11"/>
      <c r="EQG233" s="11"/>
      <c r="EQH233" s="11"/>
      <c r="EQI233" s="11"/>
      <c r="EQJ233" s="11"/>
      <c r="EQK233" s="11"/>
      <c r="EQL233" s="11"/>
      <c r="EQM233" s="11"/>
      <c r="EQN233" s="11"/>
      <c r="EQO233" s="11"/>
      <c r="EQP233" s="11"/>
      <c r="EQQ233" s="11"/>
      <c r="EQR233" s="11"/>
      <c r="EQS233" s="11"/>
      <c r="EQT233" s="11"/>
      <c r="EQU233" s="11"/>
      <c r="EQV233" s="11"/>
      <c r="EQW233" s="11"/>
      <c r="EQX233" s="11"/>
      <c r="EQY233" s="11"/>
      <c r="EQZ233" s="11"/>
      <c r="ERA233" s="11"/>
      <c r="ERB233" s="11"/>
      <c r="ERC233" s="11"/>
      <c r="ERD233" s="11"/>
      <c r="ERE233" s="11"/>
      <c r="ERF233" s="11"/>
      <c r="ERG233" s="11"/>
      <c r="ERH233" s="11"/>
      <c r="ERI233" s="11"/>
      <c r="ERJ233" s="11"/>
      <c r="ERK233" s="11"/>
      <c r="ERL233" s="11"/>
      <c r="ERM233" s="11"/>
      <c r="ERN233" s="11"/>
      <c r="ERO233" s="11"/>
      <c r="ERP233" s="11"/>
      <c r="ERQ233" s="11"/>
      <c r="ERR233" s="11"/>
      <c r="ERS233" s="11"/>
      <c r="ERT233" s="11"/>
      <c r="ERU233" s="11"/>
      <c r="ERV233" s="11"/>
      <c r="ERW233" s="11"/>
      <c r="ERX233" s="11"/>
      <c r="ERY233" s="11"/>
      <c r="ERZ233" s="11"/>
      <c r="ESA233" s="11"/>
      <c r="ESB233" s="11"/>
      <c r="ESC233" s="11"/>
      <c r="ESD233" s="11"/>
      <c r="ESE233" s="11"/>
      <c r="ESF233" s="11"/>
      <c r="ESG233" s="11"/>
      <c r="ESH233" s="11"/>
      <c r="ESI233" s="11"/>
      <c r="ESJ233" s="11"/>
      <c r="ESK233" s="11"/>
      <c r="ESL233" s="11"/>
      <c r="ESM233" s="11"/>
      <c r="ESN233" s="11"/>
      <c r="ESO233" s="11"/>
      <c r="ESP233" s="11"/>
      <c r="ESQ233" s="11"/>
      <c r="ESR233" s="11"/>
      <c r="ESS233" s="11"/>
      <c r="EST233" s="11"/>
      <c r="ESU233" s="11"/>
      <c r="ESV233" s="11"/>
      <c r="ESW233" s="11"/>
      <c r="ESX233" s="11"/>
      <c r="ESY233" s="11"/>
      <c r="ESZ233" s="11"/>
      <c r="ETA233" s="11"/>
      <c r="ETB233" s="11"/>
      <c r="ETC233" s="11"/>
      <c r="ETD233" s="11"/>
      <c r="ETE233" s="11"/>
      <c r="ETF233" s="11"/>
      <c r="ETG233" s="11"/>
      <c r="ETH233" s="11"/>
      <c r="ETI233" s="11"/>
      <c r="ETJ233" s="11"/>
      <c r="ETK233" s="11"/>
      <c r="ETL233" s="11"/>
      <c r="ETM233" s="11"/>
      <c r="ETN233" s="11"/>
      <c r="ETO233" s="11"/>
      <c r="ETP233" s="11"/>
      <c r="ETQ233" s="11"/>
      <c r="ETR233" s="11"/>
      <c r="ETS233" s="11"/>
      <c r="ETT233" s="11"/>
      <c r="ETU233" s="11"/>
      <c r="ETV233" s="11"/>
      <c r="ETW233" s="11"/>
      <c r="ETX233" s="11"/>
      <c r="ETY233" s="11"/>
      <c r="ETZ233" s="11"/>
      <c r="EUA233" s="11"/>
      <c r="EUB233" s="11"/>
      <c r="EUC233" s="11"/>
      <c r="EUD233" s="11"/>
      <c r="EUE233" s="11"/>
      <c r="EUF233" s="11"/>
      <c r="EUG233" s="11"/>
      <c r="EUH233" s="11"/>
      <c r="EUI233" s="11"/>
      <c r="EUJ233" s="11"/>
      <c r="EUK233" s="11"/>
      <c r="EUL233" s="11"/>
      <c r="EUM233" s="11"/>
      <c r="EUN233" s="11"/>
      <c r="EUO233" s="11"/>
      <c r="EUP233" s="11"/>
      <c r="EUQ233" s="11"/>
      <c r="EUR233" s="11"/>
      <c r="EUS233" s="11"/>
      <c r="EUT233" s="11"/>
      <c r="EUU233" s="11"/>
      <c r="EUV233" s="11"/>
      <c r="EUW233" s="11"/>
      <c r="EUX233" s="11"/>
      <c r="EUY233" s="11"/>
      <c r="EUZ233" s="11"/>
      <c r="EVA233" s="11"/>
      <c r="EVB233" s="11"/>
      <c r="EVC233" s="11"/>
      <c r="EVD233" s="11"/>
      <c r="EVE233" s="11"/>
      <c r="EVF233" s="11"/>
      <c r="EVG233" s="11"/>
      <c r="EVH233" s="11"/>
      <c r="EVI233" s="11"/>
      <c r="EVJ233" s="11"/>
      <c r="EVK233" s="11"/>
      <c r="EVL233" s="11"/>
      <c r="EVM233" s="11"/>
      <c r="EVN233" s="11"/>
      <c r="EVO233" s="11"/>
      <c r="EVP233" s="11"/>
      <c r="EVQ233" s="11"/>
      <c r="EVR233" s="11"/>
      <c r="EVS233" s="11"/>
      <c r="EVT233" s="11"/>
      <c r="EVU233" s="11"/>
      <c r="EVV233" s="11"/>
      <c r="EVW233" s="11"/>
      <c r="EVX233" s="11"/>
      <c r="EVY233" s="11"/>
      <c r="EVZ233" s="11"/>
      <c r="EWA233" s="11"/>
      <c r="EWB233" s="11"/>
      <c r="EWC233" s="11"/>
      <c r="EWD233" s="11"/>
      <c r="EWE233" s="11"/>
      <c r="EWF233" s="11"/>
      <c r="EWG233" s="11"/>
      <c r="EWH233" s="11"/>
      <c r="EWI233" s="11"/>
      <c r="EWJ233" s="11"/>
      <c r="EWK233" s="11"/>
      <c r="EWL233" s="11"/>
      <c r="EWM233" s="11"/>
      <c r="EWN233" s="11"/>
      <c r="EWO233" s="11"/>
      <c r="EWP233" s="11"/>
      <c r="EWQ233" s="11"/>
      <c r="EWR233" s="11"/>
      <c r="EWS233" s="11"/>
      <c r="EWT233" s="11"/>
      <c r="EWU233" s="11"/>
      <c r="EWV233" s="11"/>
      <c r="EWW233" s="11"/>
      <c r="EWX233" s="11"/>
      <c r="EWY233" s="11"/>
      <c r="EWZ233" s="11"/>
      <c r="EXA233" s="11"/>
      <c r="EXB233" s="11"/>
      <c r="EXC233" s="11"/>
      <c r="EXD233" s="11"/>
      <c r="EXE233" s="11"/>
      <c r="EXF233" s="11"/>
      <c r="EXG233" s="11"/>
      <c r="EXH233" s="11"/>
      <c r="EXI233" s="11"/>
      <c r="EXJ233" s="11"/>
      <c r="EXK233" s="11"/>
      <c r="EXL233" s="11"/>
      <c r="EXM233" s="11"/>
      <c r="EXN233" s="11"/>
      <c r="EXO233" s="11"/>
      <c r="EXP233" s="11"/>
      <c r="EXQ233" s="11"/>
      <c r="EXR233" s="11"/>
      <c r="EXS233" s="11"/>
      <c r="EXT233" s="11"/>
      <c r="EXU233" s="11"/>
      <c r="EXV233" s="11"/>
      <c r="EXW233" s="11"/>
      <c r="EXX233" s="11"/>
      <c r="EXY233" s="11"/>
      <c r="EXZ233" s="11"/>
      <c r="EYA233" s="11"/>
      <c r="EYB233" s="11"/>
      <c r="EYC233" s="11"/>
      <c r="EYD233" s="11"/>
      <c r="EYE233" s="11"/>
      <c r="EYF233" s="11"/>
      <c r="EYG233" s="11"/>
      <c r="EYH233" s="11"/>
      <c r="EYI233" s="11"/>
      <c r="EYJ233" s="11"/>
      <c r="EYK233" s="11"/>
      <c r="EYL233" s="11"/>
      <c r="EYM233" s="11"/>
      <c r="EYN233" s="11"/>
      <c r="EYO233" s="11"/>
      <c r="EYP233" s="11"/>
      <c r="EYQ233" s="11"/>
      <c r="EYR233" s="11"/>
      <c r="EYS233" s="11"/>
      <c r="EYT233" s="11"/>
      <c r="EYU233" s="11"/>
      <c r="EYV233" s="11"/>
      <c r="EYW233" s="11"/>
      <c r="EYX233" s="11"/>
      <c r="EYY233" s="11"/>
      <c r="EYZ233" s="11"/>
      <c r="EZA233" s="11"/>
      <c r="EZB233" s="11"/>
      <c r="EZC233" s="11"/>
      <c r="EZD233" s="11"/>
      <c r="EZE233" s="11"/>
      <c r="EZF233" s="11"/>
      <c r="EZG233" s="11"/>
      <c r="EZH233" s="11"/>
      <c r="EZI233" s="11"/>
      <c r="EZJ233" s="11"/>
      <c r="EZK233" s="11"/>
      <c r="EZL233" s="11"/>
      <c r="EZM233" s="11"/>
      <c r="EZN233" s="11"/>
      <c r="EZO233" s="11"/>
      <c r="EZP233" s="11"/>
      <c r="EZQ233" s="11"/>
      <c r="EZR233" s="11"/>
      <c r="EZS233" s="11"/>
      <c r="EZT233" s="11"/>
      <c r="EZU233" s="11"/>
      <c r="EZV233" s="11"/>
      <c r="EZW233" s="11"/>
      <c r="EZX233" s="11"/>
      <c r="EZY233" s="11"/>
      <c r="EZZ233" s="11"/>
      <c r="FAA233" s="11"/>
      <c r="FAB233" s="11"/>
      <c r="FAC233" s="11"/>
      <c r="FAD233" s="11"/>
      <c r="FAE233" s="11"/>
      <c r="FAF233" s="11"/>
      <c r="FAG233" s="11"/>
      <c r="FAH233" s="11"/>
      <c r="FAI233" s="11"/>
      <c r="FAJ233" s="11"/>
      <c r="FAK233" s="11"/>
      <c r="FAL233" s="11"/>
      <c r="FAM233" s="11"/>
      <c r="FAN233" s="11"/>
      <c r="FAO233" s="11"/>
      <c r="FAP233" s="11"/>
      <c r="FAQ233" s="11"/>
      <c r="FAR233" s="11"/>
      <c r="FAS233" s="11"/>
      <c r="FAT233" s="11"/>
      <c r="FAU233" s="11"/>
      <c r="FAV233" s="11"/>
      <c r="FAW233" s="11"/>
      <c r="FAX233" s="11"/>
      <c r="FAY233" s="11"/>
      <c r="FAZ233" s="11"/>
      <c r="FBA233" s="11"/>
      <c r="FBB233" s="11"/>
      <c r="FBC233" s="11"/>
      <c r="FBD233" s="11"/>
      <c r="FBE233" s="11"/>
      <c r="FBF233" s="11"/>
      <c r="FBG233" s="11"/>
      <c r="FBH233" s="11"/>
      <c r="FBI233" s="11"/>
      <c r="FBJ233" s="11"/>
      <c r="FBK233" s="11"/>
      <c r="FBL233" s="11"/>
      <c r="FBM233" s="11"/>
      <c r="FBN233" s="11"/>
      <c r="FBO233" s="11"/>
      <c r="FBP233" s="11"/>
      <c r="FBQ233" s="11"/>
      <c r="FBR233" s="11"/>
      <c r="FBS233" s="11"/>
      <c r="FBT233" s="11"/>
      <c r="FBU233" s="11"/>
      <c r="FBV233" s="11"/>
      <c r="FBW233" s="11"/>
      <c r="FBX233" s="11"/>
      <c r="FBY233" s="11"/>
      <c r="FBZ233" s="11"/>
      <c r="FCA233" s="11"/>
      <c r="FCB233" s="11"/>
      <c r="FCC233" s="11"/>
      <c r="FCD233" s="11"/>
      <c r="FCE233" s="11"/>
      <c r="FCF233" s="11"/>
      <c r="FCG233" s="11"/>
      <c r="FCH233" s="11"/>
      <c r="FCI233" s="11"/>
      <c r="FCJ233" s="11"/>
      <c r="FCK233" s="11"/>
      <c r="FCL233" s="11"/>
      <c r="FCM233" s="11"/>
      <c r="FCN233" s="11"/>
      <c r="FCO233" s="11"/>
      <c r="FCP233" s="11"/>
      <c r="FCQ233" s="11"/>
      <c r="FCR233" s="11"/>
      <c r="FCS233" s="11"/>
      <c r="FCT233" s="11"/>
      <c r="FCU233" s="11"/>
      <c r="FCV233" s="11"/>
      <c r="FCW233" s="11"/>
      <c r="FCX233" s="11"/>
      <c r="FCY233" s="11"/>
      <c r="FCZ233" s="11"/>
      <c r="FDA233" s="11"/>
      <c r="FDB233" s="11"/>
      <c r="FDC233" s="11"/>
      <c r="FDD233" s="11"/>
      <c r="FDE233" s="11"/>
      <c r="FDF233" s="11"/>
      <c r="FDG233" s="11"/>
      <c r="FDH233" s="11"/>
      <c r="FDI233" s="11"/>
      <c r="FDJ233" s="11"/>
      <c r="FDK233" s="11"/>
      <c r="FDL233" s="11"/>
      <c r="FDM233" s="11"/>
      <c r="FDN233" s="11"/>
      <c r="FDO233" s="11"/>
      <c r="FDP233" s="11"/>
      <c r="FDQ233" s="11"/>
      <c r="FDR233" s="11"/>
      <c r="FDS233" s="11"/>
      <c r="FDT233" s="11"/>
      <c r="FDU233" s="11"/>
      <c r="FDV233" s="11"/>
      <c r="FDW233" s="11"/>
      <c r="FDX233" s="11"/>
      <c r="FDY233" s="11"/>
      <c r="FDZ233" s="11"/>
      <c r="FEA233" s="11"/>
      <c r="FEB233" s="11"/>
      <c r="FEC233" s="11"/>
      <c r="FED233" s="11"/>
      <c r="FEE233" s="11"/>
      <c r="FEF233" s="11"/>
      <c r="FEG233" s="11"/>
      <c r="FEH233" s="11"/>
      <c r="FEI233" s="11"/>
      <c r="FEJ233" s="11"/>
      <c r="FEK233" s="11"/>
      <c r="FEL233" s="11"/>
      <c r="FEM233" s="11"/>
      <c r="FEN233" s="11"/>
      <c r="FEO233" s="11"/>
      <c r="FEP233" s="11"/>
      <c r="FEQ233" s="11"/>
      <c r="FER233" s="11"/>
      <c r="FES233" s="11"/>
      <c r="FET233" s="11"/>
      <c r="FEU233" s="11"/>
      <c r="FEV233" s="11"/>
      <c r="FEW233" s="11"/>
      <c r="FEX233" s="11"/>
      <c r="FEY233" s="11"/>
      <c r="FEZ233" s="11"/>
      <c r="FFA233" s="11"/>
      <c r="FFB233" s="11"/>
      <c r="FFC233" s="11"/>
      <c r="FFD233" s="11"/>
      <c r="FFE233" s="11"/>
      <c r="FFF233" s="11"/>
      <c r="FFG233" s="11"/>
      <c r="FFH233" s="11"/>
      <c r="FFI233" s="11"/>
      <c r="FFJ233" s="11"/>
      <c r="FFK233" s="11"/>
      <c r="FFL233" s="11"/>
      <c r="FFM233" s="11"/>
      <c r="FFN233" s="11"/>
      <c r="FFO233" s="11"/>
      <c r="FFP233" s="11"/>
      <c r="FFQ233" s="11"/>
      <c r="FFR233" s="11"/>
      <c r="FFS233" s="11"/>
      <c r="FFT233" s="11"/>
      <c r="FFU233" s="11"/>
      <c r="FFV233" s="11"/>
      <c r="FFW233" s="11"/>
      <c r="FFX233" s="11"/>
      <c r="FFY233" s="11"/>
      <c r="FFZ233" s="11"/>
      <c r="FGA233" s="11"/>
      <c r="FGB233" s="11"/>
      <c r="FGC233" s="11"/>
      <c r="FGD233" s="11"/>
      <c r="FGE233" s="11"/>
      <c r="FGF233" s="11"/>
      <c r="FGG233" s="11"/>
      <c r="FGH233" s="11"/>
      <c r="FGI233" s="11"/>
      <c r="FGJ233" s="11"/>
      <c r="FGK233" s="11"/>
      <c r="FGL233" s="11"/>
      <c r="FGM233" s="11"/>
      <c r="FGN233" s="11"/>
      <c r="FGO233" s="11"/>
      <c r="FGP233" s="11"/>
      <c r="FGQ233" s="11"/>
      <c r="FGR233" s="11"/>
      <c r="FGS233" s="11"/>
      <c r="FGT233" s="11"/>
      <c r="FGU233" s="11"/>
      <c r="FGV233" s="11"/>
      <c r="FGW233" s="11"/>
      <c r="FGX233" s="11"/>
      <c r="FGY233" s="11"/>
      <c r="FGZ233" s="11"/>
      <c r="FHA233" s="11"/>
      <c r="FHB233" s="11"/>
      <c r="FHC233" s="11"/>
      <c r="FHD233" s="11"/>
      <c r="FHE233" s="11"/>
      <c r="FHF233" s="11"/>
      <c r="FHG233" s="11"/>
      <c r="FHH233" s="11"/>
      <c r="FHI233" s="11"/>
      <c r="FHJ233" s="11"/>
      <c r="FHK233" s="11"/>
      <c r="FHL233" s="11"/>
      <c r="FHM233" s="11"/>
      <c r="FHN233" s="11"/>
      <c r="FHO233" s="11"/>
      <c r="FHP233" s="11"/>
      <c r="FHQ233" s="11"/>
      <c r="FHR233" s="11"/>
      <c r="FHS233" s="11"/>
      <c r="FHT233" s="11"/>
      <c r="FHU233" s="11"/>
      <c r="FHV233" s="11"/>
      <c r="FHW233" s="11"/>
      <c r="FHX233" s="11"/>
      <c r="FHY233" s="11"/>
      <c r="FHZ233" s="11"/>
      <c r="FIA233" s="11"/>
      <c r="FIB233" s="11"/>
      <c r="FIC233" s="11"/>
      <c r="FID233" s="11"/>
      <c r="FIE233" s="11"/>
      <c r="FIF233" s="11"/>
      <c r="FIG233" s="11"/>
      <c r="FIH233" s="11"/>
      <c r="FII233" s="11"/>
      <c r="FIJ233" s="11"/>
      <c r="FIK233" s="11"/>
      <c r="FIL233" s="11"/>
      <c r="FIM233" s="11"/>
      <c r="FIN233" s="11"/>
      <c r="FIO233" s="11"/>
      <c r="FIP233" s="11"/>
      <c r="FIQ233" s="11"/>
      <c r="FIR233" s="11"/>
      <c r="FIS233" s="11"/>
      <c r="FIT233" s="11"/>
      <c r="FIU233" s="11"/>
      <c r="FIV233" s="11"/>
      <c r="FIW233" s="11"/>
      <c r="FIX233" s="11"/>
      <c r="FIY233" s="11"/>
      <c r="FIZ233" s="11"/>
      <c r="FJA233" s="11"/>
      <c r="FJB233" s="11"/>
      <c r="FJC233" s="11"/>
      <c r="FJD233" s="11"/>
      <c r="FJE233" s="11"/>
      <c r="FJF233" s="11"/>
      <c r="FJG233" s="11"/>
      <c r="FJH233" s="11"/>
      <c r="FJI233" s="11"/>
      <c r="FJJ233" s="11"/>
      <c r="FJK233" s="11"/>
      <c r="FJL233" s="11"/>
      <c r="FJM233" s="11"/>
      <c r="FJN233" s="11"/>
      <c r="FJO233" s="11"/>
      <c r="FJP233" s="11"/>
      <c r="FJQ233" s="11"/>
      <c r="FJR233" s="11"/>
      <c r="FJS233" s="11"/>
      <c r="FJT233" s="11"/>
      <c r="FJU233" s="11"/>
      <c r="FJV233" s="11"/>
      <c r="FJW233" s="11"/>
      <c r="FJX233" s="11"/>
      <c r="FJY233" s="11"/>
      <c r="FJZ233" s="11"/>
      <c r="FKA233" s="11"/>
      <c r="FKB233" s="11"/>
      <c r="FKC233" s="11"/>
      <c r="FKD233" s="11"/>
      <c r="FKE233" s="11"/>
      <c r="FKF233" s="11"/>
      <c r="FKG233" s="11"/>
      <c r="FKH233" s="11"/>
      <c r="FKI233" s="11"/>
      <c r="FKJ233" s="11"/>
      <c r="FKK233" s="11"/>
      <c r="FKL233" s="11"/>
      <c r="FKM233" s="11"/>
      <c r="FKN233" s="11"/>
      <c r="FKO233" s="11"/>
      <c r="FKP233" s="11"/>
      <c r="FKQ233" s="11"/>
      <c r="FKR233" s="11"/>
      <c r="FKS233" s="11"/>
      <c r="FKT233" s="11"/>
      <c r="FKU233" s="11"/>
      <c r="FKV233" s="11"/>
      <c r="FKW233" s="11"/>
      <c r="FKX233" s="11"/>
      <c r="FKY233" s="11"/>
      <c r="FKZ233" s="11"/>
      <c r="FLA233" s="11"/>
      <c r="FLB233" s="11"/>
      <c r="FLC233" s="11"/>
      <c r="FLD233" s="11"/>
      <c r="FLE233" s="11"/>
      <c r="FLF233" s="11"/>
      <c r="FLG233" s="11"/>
      <c r="FLH233" s="11"/>
      <c r="FLI233" s="11"/>
      <c r="FLJ233" s="11"/>
      <c r="FLK233" s="11"/>
      <c r="FLL233" s="11"/>
      <c r="FLM233" s="11"/>
      <c r="FLN233" s="11"/>
      <c r="FLO233" s="11"/>
      <c r="FLP233" s="11"/>
      <c r="FLQ233" s="11"/>
      <c r="FLR233" s="11"/>
      <c r="FLS233" s="11"/>
      <c r="FLT233" s="11"/>
      <c r="FLU233" s="11"/>
      <c r="FLV233" s="11"/>
      <c r="FLW233" s="11"/>
      <c r="FLX233" s="11"/>
      <c r="FLY233" s="11"/>
      <c r="FLZ233" s="11"/>
      <c r="FMA233" s="11"/>
      <c r="FMB233" s="11"/>
      <c r="FMC233" s="11"/>
      <c r="FMD233" s="11"/>
      <c r="FME233" s="11"/>
      <c r="FMF233" s="11"/>
      <c r="FMG233" s="11"/>
      <c r="FMH233" s="11"/>
      <c r="FMI233" s="11"/>
      <c r="FMJ233" s="11"/>
      <c r="FMK233" s="11"/>
      <c r="FML233" s="11"/>
      <c r="FMM233" s="11"/>
      <c r="FMN233" s="11"/>
      <c r="FMO233" s="11"/>
      <c r="FMP233" s="11"/>
      <c r="FMQ233" s="11"/>
      <c r="FMR233" s="11"/>
      <c r="FMS233" s="11"/>
      <c r="FMT233" s="11"/>
      <c r="FMU233" s="11"/>
      <c r="FMV233" s="11"/>
      <c r="FMW233" s="11"/>
      <c r="FMX233" s="11"/>
      <c r="FMY233" s="11"/>
      <c r="FMZ233" s="11"/>
      <c r="FNA233" s="11"/>
      <c r="FNB233" s="11"/>
      <c r="FNC233" s="11"/>
      <c r="FND233" s="11"/>
      <c r="FNE233" s="11"/>
      <c r="FNF233" s="11"/>
      <c r="FNG233" s="11"/>
      <c r="FNH233" s="11"/>
      <c r="FNI233" s="11"/>
      <c r="FNJ233" s="11"/>
      <c r="FNK233" s="11"/>
      <c r="FNL233" s="11"/>
      <c r="FNM233" s="11"/>
      <c r="FNN233" s="11"/>
      <c r="FNO233" s="11"/>
      <c r="FNP233" s="11"/>
      <c r="FNQ233" s="11"/>
      <c r="FNR233" s="11"/>
      <c r="FNS233" s="11"/>
      <c r="FNT233" s="11"/>
      <c r="FNU233" s="11"/>
      <c r="FNV233" s="11"/>
      <c r="FNW233" s="11"/>
      <c r="FNX233" s="11"/>
      <c r="FNY233" s="11"/>
      <c r="FNZ233" s="11"/>
      <c r="FOA233" s="11"/>
      <c r="FOB233" s="11"/>
      <c r="FOC233" s="11"/>
      <c r="FOD233" s="11"/>
      <c r="FOE233" s="11"/>
      <c r="FOF233" s="11"/>
      <c r="FOG233" s="11"/>
      <c r="FOH233" s="11"/>
      <c r="FOI233" s="11"/>
      <c r="FOJ233" s="11"/>
      <c r="FOK233" s="11"/>
      <c r="FOL233" s="11"/>
      <c r="FOM233" s="11"/>
      <c r="FON233" s="11"/>
      <c r="FOO233" s="11"/>
      <c r="FOP233" s="11"/>
      <c r="FOQ233" s="11"/>
      <c r="FOR233" s="11"/>
      <c r="FOS233" s="11"/>
      <c r="FOT233" s="11"/>
      <c r="FOU233" s="11"/>
      <c r="FOV233" s="11"/>
      <c r="FOW233" s="11"/>
      <c r="FOX233" s="11"/>
      <c r="FOY233" s="11"/>
      <c r="FOZ233" s="11"/>
      <c r="FPA233" s="11"/>
      <c r="FPB233" s="11"/>
      <c r="FPC233" s="11"/>
      <c r="FPD233" s="11"/>
      <c r="FPE233" s="11"/>
      <c r="FPF233" s="11"/>
      <c r="FPG233" s="11"/>
      <c r="FPH233" s="11"/>
      <c r="FPI233" s="11"/>
      <c r="FPJ233" s="11"/>
      <c r="FPK233" s="11"/>
      <c r="FPL233" s="11"/>
      <c r="FPM233" s="11"/>
      <c r="FPN233" s="11"/>
      <c r="FPO233" s="11"/>
      <c r="FPP233" s="11"/>
      <c r="FPQ233" s="11"/>
      <c r="FPR233" s="11"/>
      <c r="FPS233" s="11"/>
      <c r="FPT233" s="11"/>
      <c r="FPU233" s="11"/>
      <c r="FPV233" s="11"/>
      <c r="FPW233" s="11"/>
      <c r="FPX233" s="11"/>
      <c r="FPY233" s="11"/>
      <c r="FPZ233" s="11"/>
      <c r="FQA233" s="11"/>
      <c r="FQB233" s="11"/>
      <c r="FQC233" s="11"/>
      <c r="FQD233" s="11"/>
      <c r="FQE233" s="11"/>
      <c r="FQF233" s="11"/>
      <c r="FQG233" s="11"/>
      <c r="FQH233" s="11"/>
      <c r="FQI233" s="11"/>
      <c r="FQJ233" s="11"/>
      <c r="FQK233" s="11"/>
      <c r="FQL233" s="11"/>
      <c r="FQM233" s="11"/>
      <c r="FQN233" s="11"/>
      <c r="FQO233" s="11"/>
      <c r="FQP233" s="11"/>
      <c r="FQQ233" s="11"/>
      <c r="FQR233" s="11"/>
      <c r="FQS233" s="11"/>
      <c r="FQT233" s="11"/>
      <c r="FQU233" s="11"/>
      <c r="FQV233" s="11"/>
      <c r="FQW233" s="11"/>
      <c r="FQX233" s="11"/>
      <c r="FQY233" s="11"/>
      <c r="FQZ233" s="11"/>
      <c r="FRA233" s="11"/>
      <c r="FRB233" s="11"/>
      <c r="FRC233" s="11"/>
      <c r="FRD233" s="11"/>
      <c r="FRE233" s="11"/>
      <c r="FRF233" s="11"/>
      <c r="FRG233" s="11"/>
      <c r="FRH233" s="11"/>
      <c r="FRI233" s="11"/>
      <c r="FRJ233" s="11"/>
      <c r="FRK233" s="11"/>
      <c r="FRL233" s="11"/>
      <c r="FRM233" s="11"/>
      <c r="FRN233" s="11"/>
      <c r="FRO233" s="11"/>
      <c r="FRP233" s="11"/>
      <c r="FRQ233" s="11"/>
      <c r="FRR233" s="11"/>
      <c r="FRS233" s="11"/>
      <c r="FRT233" s="11"/>
      <c r="FRU233" s="11"/>
      <c r="FRV233" s="11"/>
      <c r="FRW233" s="11"/>
      <c r="FRX233" s="11"/>
      <c r="FRY233" s="11"/>
      <c r="FRZ233" s="11"/>
      <c r="FSA233" s="11"/>
      <c r="FSB233" s="11"/>
      <c r="FSC233" s="11"/>
      <c r="FSD233" s="11"/>
      <c r="FSE233" s="11"/>
      <c r="FSF233" s="11"/>
      <c r="FSG233" s="11"/>
      <c r="FSH233" s="11"/>
      <c r="FSI233" s="11"/>
      <c r="FSJ233" s="11"/>
      <c r="FSK233" s="11"/>
      <c r="FSL233" s="11"/>
      <c r="FSM233" s="11"/>
      <c r="FSN233" s="11"/>
      <c r="FSO233" s="11"/>
      <c r="FSP233" s="11"/>
      <c r="FSQ233" s="11"/>
      <c r="FSR233" s="11"/>
      <c r="FSS233" s="11"/>
      <c r="FST233" s="11"/>
      <c r="FSU233" s="11"/>
      <c r="FSV233" s="11"/>
      <c r="FSW233" s="11"/>
      <c r="FSX233" s="11"/>
      <c r="FSY233" s="11"/>
      <c r="FSZ233" s="11"/>
      <c r="FTA233" s="11"/>
      <c r="FTB233" s="11"/>
      <c r="FTC233" s="11"/>
      <c r="FTD233" s="11"/>
      <c r="FTE233" s="11"/>
      <c r="FTF233" s="11"/>
      <c r="FTG233" s="11"/>
      <c r="FTH233" s="11"/>
      <c r="FTI233" s="11"/>
      <c r="FTJ233" s="11"/>
      <c r="FTK233" s="11"/>
      <c r="FTL233" s="11"/>
      <c r="FTM233" s="11"/>
      <c r="FTN233" s="11"/>
      <c r="FTO233" s="11"/>
      <c r="FTP233" s="11"/>
      <c r="FTQ233" s="11"/>
      <c r="FTR233" s="11"/>
      <c r="FTS233" s="11"/>
      <c r="FTT233" s="11"/>
      <c r="FTU233" s="11"/>
      <c r="FTV233" s="11"/>
      <c r="FTW233" s="11"/>
      <c r="FTX233" s="11"/>
      <c r="FTY233" s="11"/>
      <c r="FTZ233" s="11"/>
      <c r="FUA233" s="11"/>
      <c r="FUB233" s="11"/>
      <c r="FUC233" s="11"/>
      <c r="FUD233" s="11"/>
      <c r="FUE233" s="11"/>
      <c r="FUF233" s="11"/>
      <c r="FUG233" s="11"/>
      <c r="FUH233" s="11"/>
      <c r="FUI233" s="11"/>
      <c r="FUJ233" s="11"/>
      <c r="FUK233" s="11"/>
      <c r="FUL233" s="11"/>
      <c r="FUM233" s="11"/>
      <c r="FUN233" s="11"/>
      <c r="FUO233" s="11"/>
      <c r="FUP233" s="11"/>
      <c r="FUQ233" s="11"/>
      <c r="FUR233" s="11"/>
      <c r="FUS233" s="11"/>
      <c r="FUT233" s="11"/>
      <c r="FUU233" s="11"/>
      <c r="FUV233" s="11"/>
      <c r="FUW233" s="11"/>
      <c r="FUX233" s="11"/>
      <c r="FUY233" s="11"/>
      <c r="FUZ233" s="11"/>
      <c r="FVA233" s="11"/>
      <c r="FVB233" s="11"/>
      <c r="FVC233" s="11"/>
      <c r="FVD233" s="11"/>
      <c r="FVE233" s="11"/>
      <c r="FVF233" s="11"/>
      <c r="FVG233" s="11"/>
      <c r="FVH233" s="11"/>
      <c r="FVI233" s="11"/>
      <c r="FVJ233" s="11"/>
      <c r="FVK233" s="11"/>
      <c r="FVL233" s="11"/>
      <c r="FVM233" s="11"/>
      <c r="FVN233" s="11"/>
      <c r="FVO233" s="11"/>
      <c r="FVP233" s="11"/>
      <c r="FVQ233" s="11"/>
      <c r="FVR233" s="11"/>
      <c r="FVS233" s="11"/>
      <c r="FVT233" s="11"/>
      <c r="FVU233" s="11"/>
      <c r="FVV233" s="11"/>
      <c r="FVW233" s="11"/>
      <c r="FVX233" s="11"/>
      <c r="FVY233" s="11"/>
      <c r="FVZ233" s="11"/>
      <c r="FWA233" s="11"/>
      <c r="FWB233" s="11"/>
      <c r="FWC233" s="11"/>
      <c r="FWD233" s="11"/>
      <c r="FWE233" s="11"/>
      <c r="FWF233" s="11"/>
      <c r="FWG233" s="11"/>
      <c r="FWH233" s="11"/>
      <c r="FWI233" s="11"/>
      <c r="FWJ233" s="11"/>
      <c r="FWK233" s="11"/>
      <c r="FWL233" s="11"/>
      <c r="FWM233" s="11"/>
      <c r="FWN233" s="11"/>
      <c r="FWO233" s="11"/>
      <c r="FWP233" s="11"/>
      <c r="FWQ233" s="11"/>
      <c r="FWR233" s="11"/>
      <c r="FWS233" s="11"/>
      <c r="FWT233" s="11"/>
      <c r="FWU233" s="11"/>
      <c r="FWV233" s="11"/>
      <c r="FWW233" s="11"/>
      <c r="FWX233" s="11"/>
      <c r="FWY233" s="11"/>
      <c r="FWZ233" s="11"/>
      <c r="FXA233" s="11"/>
      <c r="FXB233" s="11"/>
      <c r="FXC233" s="11"/>
      <c r="FXD233" s="11"/>
      <c r="FXE233" s="11"/>
      <c r="FXF233" s="11"/>
      <c r="FXG233" s="11"/>
      <c r="FXH233" s="11"/>
      <c r="FXI233" s="11"/>
      <c r="FXJ233" s="11"/>
      <c r="FXK233" s="11"/>
      <c r="FXL233" s="11"/>
      <c r="FXM233" s="11"/>
      <c r="FXN233" s="11"/>
      <c r="FXO233" s="11"/>
      <c r="FXP233" s="11"/>
      <c r="FXQ233" s="11"/>
      <c r="FXR233" s="11"/>
      <c r="FXS233" s="11"/>
      <c r="FXT233" s="11"/>
      <c r="FXU233" s="11"/>
      <c r="FXV233" s="11"/>
      <c r="FXW233" s="11"/>
      <c r="FXX233" s="11"/>
      <c r="FXY233" s="11"/>
      <c r="FXZ233" s="11"/>
      <c r="FYA233" s="11"/>
      <c r="FYB233" s="11"/>
      <c r="FYC233" s="11"/>
      <c r="FYD233" s="11"/>
      <c r="FYE233" s="11"/>
      <c r="FYF233" s="11"/>
      <c r="FYG233" s="11"/>
      <c r="FYH233" s="11"/>
      <c r="FYI233" s="11"/>
      <c r="FYJ233" s="11"/>
      <c r="FYK233" s="11"/>
      <c r="FYL233" s="11"/>
      <c r="FYM233" s="11"/>
      <c r="FYN233" s="11"/>
      <c r="FYO233" s="11"/>
      <c r="FYP233" s="11"/>
      <c r="FYQ233" s="11"/>
      <c r="FYR233" s="11"/>
      <c r="FYS233" s="11"/>
      <c r="FYT233" s="11"/>
      <c r="FYU233" s="11"/>
      <c r="FYV233" s="11"/>
      <c r="FYW233" s="11"/>
      <c r="FYX233" s="11"/>
      <c r="FYY233" s="11"/>
      <c r="FYZ233" s="11"/>
      <c r="FZA233" s="11"/>
      <c r="FZB233" s="11"/>
      <c r="FZC233" s="11"/>
      <c r="FZD233" s="11"/>
      <c r="FZE233" s="11"/>
      <c r="FZF233" s="11"/>
      <c r="FZG233" s="11"/>
      <c r="FZH233" s="11"/>
      <c r="FZI233" s="11"/>
      <c r="FZJ233" s="11"/>
      <c r="FZK233" s="11"/>
      <c r="FZL233" s="11"/>
      <c r="FZM233" s="11"/>
      <c r="FZN233" s="11"/>
      <c r="FZO233" s="11"/>
      <c r="FZP233" s="11"/>
      <c r="FZQ233" s="11"/>
      <c r="FZR233" s="11"/>
      <c r="FZS233" s="11"/>
      <c r="FZT233" s="11"/>
      <c r="FZU233" s="11"/>
      <c r="FZV233" s="11"/>
      <c r="FZW233" s="11"/>
      <c r="FZX233" s="11"/>
      <c r="FZY233" s="11"/>
      <c r="FZZ233" s="11"/>
      <c r="GAA233" s="11"/>
      <c r="GAB233" s="11"/>
      <c r="GAC233" s="11"/>
      <c r="GAD233" s="11"/>
      <c r="GAE233" s="11"/>
      <c r="GAF233" s="11"/>
      <c r="GAG233" s="11"/>
      <c r="GAH233" s="11"/>
      <c r="GAI233" s="11"/>
      <c r="GAJ233" s="11"/>
      <c r="GAK233" s="11"/>
      <c r="GAL233" s="11"/>
      <c r="GAM233" s="11"/>
      <c r="GAN233" s="11"/>
      <c r="GAO233" s="11"/>
      <c r="GAP233" s="11"/>
      <c r="GAQ233" s="11"/>
      <c r="GAR233" s="11"/>
      <c r="GAS233" s="11"/>
      <c r="GAT233" s="11"/>
      <c r="GAU233" s="11"/>
      <c r="GAV233" s="11"/>
      <c r="GAW233" s="11"/>
      <c r="GAX233" s="11"/>
      <c r="GAY233" s="11"/>
      <c r="GAZ233" s="11"/>
      <c r="GBA233" s="11"/>
      <c r="GBB233" s="11"/>
      <c r="GBC233" s="11"/>
      <c r="GBD233" s="11"/>
      <c r="GBE233" s="11"/>
      <c r="GBF233" s="11"/>
      <c r="GBG233" s="11"/>
      <c r="GBH233" s="11"/>
      <c r="GBI233" s="11"/>
      <c r="GBJ233" s="11"/>
      <c r="GBK233" s="11"/>
      <c r="GBL233" s="11"/>
      <c r="GBM233" s="11"/>
      <c r="GBN233" s="11"/>
      <c r="GBO233" s="11"/>
      <c r="GBP233" s="11"/>
      <c r="GBQ233" s="11"/>
      <c r="GBR233" s="11"/>
      <c r="GBS233" s="11"/>
      <c r="GBT233" s="11"/>
      <c r="GBU233" s="11"/>
      <c r="GBV233" s="11"/>
      <c r="GBW233" s="11"/>
      <c r="GBX233" s="11"/>
      <c r="GBY233" s="11"/>
      <c r="GBZ233" s="11"/>
      <c r="GCA233" s="11"/>
      <c r="GCB233" s="11"/>
      <c r="GCC233" s="11"/>
      <c r="GCD233" s="11"/>
      <c r="GCE233" s="11"/>
      <c r="GCF233" s="11"/>
      <c r="GCG233" s="11"/>
      <c r="GCH233" s="11"/>
      <c r="GCI233" s="11"/>
      <c r="GCJ233" s="11"/>
      <c r="GCK233" s="11"/>
      <c r="GCL233" s="11"/>
      <c r="GCM233" s="11"/>
      <c r="GCN233" s="11"/>
      <c r="GCO233" s="11"/>
      <c r="GCP233" s="11"/>
      <c r="GCQ233" s="11"/>
      <c r="GCR233" s="11"/>
      <c r="GCS233" s="11"/>
      <c r="GCT233" s="11"/>
      <c r="GCU233" s="11"/>
      <c r="GCV233" s="11"/>
      <c r="GCW233" s="11"/>
      <c r="GCX233" s="11"/>
      <c r="GCY233" s="11"/>
      <c r="GCZ233" s="11"/>
      <c r="GDA233" s="11"/>
      <c r="GDB233" s="11"/>
      <c r="GDC233" s="11"/>
      <c r="GDD233" s="11"/>
      <c r="GDE233" s="11"/>
      <c r="GDF233" s="11"/>
      <c r="GDG233" s="11"/>
      <c r="GDH233" s="11"/>
      <c r="GDI233" s="11"/>
      <c r="GDJ233" s="11"/>
      <c r="GDK233" s="11"/>
      <c r="GDL233" s="11"/>
      <c r="GDM233" s="11"/>
      <c r="GDN233" s="11"/>
      <c r="GDO233" s="11"/>
      <c r="GDP233" s="11"/>
      <c r="GDQ233" s="11"/>
      <c r="GDR233" s="11"/>
      <c r="GDS233" s="11"/>
      <c r="GDT233" s="11"/>
      <c r="GDU233" s="11"/>
      <c r="GDV233" s="11"/>
      <c r="GDW233" s="11"/>
      <c r="GDX233" s="11"/>
      <c r="GDY233" s="11"/>
      <c r="GDZ233" s="11"/>
      <c r="GEA233" s="11"/>
      <c r="GEB233" s="11"/>
      <c r="GEC233" s="11"/>
      <c r="GED233" s="11"/>
      <c r="GEE233" s="11"/>
      <c r="GEF233" s="11"/>
      <c r="GEG233" s="11"/>
      <c r="GEH233" s="11"/>
      <c r="GEI233" s="11"/>
      <c r="GEJ233" s="11"/>
      <c r="GEK233" s="11"/>
      <c r="GEL233" s="11"/>
      <c r="GEM233" s="11"/>
      <c r="GEN233" s="11"/>
      <c r="GEO233" s="11"/>
      <c r="GEP233" s="11"/>
      <c r="GEQ233" s="11"/>
      <c r="GER233" s="11"/>
      <c r="GES233" s="11"/>
      <c r="GET233" s="11"/>
      <c r="GEU233" s="11"/>
      <c r="GEV233" s="11"/>
      <c r="GEW233" s="11"/>
      <c r="GEX233" s="11"/>
      <c r="GEY233" s="11"/>
      <c r="GEZ233" s="11"/>
      <c r="GFA233" s="11"/>
      <c r="GFB233" s="11"/>
      <c r="GFC233" s="11"/>
      <c r="GFD233" s="11"/>
      <c r="GFE233" s="11"/>
      <c r="GFF233" s="11"/>
      <c r="GFG233" s="11"/>
      <c r="GFH233" s="11"/>
      <c r="GFI233" s="11"/>
      <c r="GFJ233" s="11"/>
      <c r="GFK233" s="11"/>
      <c r="GFL233" s="11"/>
      <c r="GFM233" s="11"/>
      <c r="GFN233" s="11"/>
      <c r="GFO233" s="11"/>
      <c r="GFP233" s="11"/>
      <c r="GFQ233" s="11"/>
      <c r="GFR233" s="11"/>
      <c r="GFS233" s="11"/>
      <c r="GFT233" s="11"/>
      <c r="GFU233" s="11"/>
      <c r="GFV233" s="11"/>
      <c r="GFW233" s="11"/>
      <c r="GFX233" s="11"/>
      <c r="GFY233" s="11"/>
      <c r="GFZ233" s="11"/>
      <c r="GGA233" s="11"/>
      <c r="GGB233" s="11"/>
      <c r="GGC233" s="11"/>
      <c r="GGD233" s="11"/>
      <c r="GGE233" s="11"/>
      <c r="GGF233" s="11"/>
      <c r="GGG233" s="11"/>
      <c r="GGH233" s="11"/>
      <c r="GGI233" s="11"/>
      <c r="GGJ233" s="11"/>
      <c r="GGK233" s="11"/>
      <c r="GGL233" s="11"/>
      <c r="GGM233" s="11"/>
      <c r="GGN233" s="11"/>
      <c r="GGO233" s="11"/>
      <c r="GGP233" s="11"/>
      <c r="GGQ233" s="11"/>
      <c r="GGR233" s="11"/>
      <c r="GGS233" s="11"/>
      <c r="GGT233" s="11"/>
      <c r="GGU233" s="11"/>
      <c r="GGV233" s="11"/>
      <c r="GGW233" s="11"/>
      <c r="GGX233" s="11"/>
      <c r="GGY233" s="11"/>
      <c r="GGZ233" s="11"/>
      <c r="GHA233" s="11"/>
      <c r="GHB233" s="11"/>
      <c r="GHC233" s="11"/>
      <c r="GHD233" s="11"/>
      <c r="GHE233" s="11"/>
      <c r="GHF233" s="11"/>
      <c r="GHG233" s="11"/>
      <c r="GHH233" s="11"/>
      <c r="GHI233" s="11"/>
      <c r="GHJ233" s="11"/>
      <c r="GHK233" s="11"/>
      <c r="GHL233" s="11"/>
      <c r="GHM233" s="11"/>
      <c r="GHN233" s="11"/>
      <c r="GHO233" s="11"/>
      <c r="GHP233" s="11"/>
      <c r="GHQ233" s="11"/>
      <c r="GHR233" s="11"/>
      <c r="GHS233" s="11"/>
      <c r="GHT233" s="11"/>
      <c r="GHU233" s="11"/>
      <c r="GHV233" s="11"/>
      <c r="GHW233" s="11"/>
      <c r="GHX233" s="11"/>
      <c r="GHY233" s="11"/>
      <c r="GHZ233" s="11"/>
      <c r="GIA233" s="11"/>
      <c r="GIB233" s="11"/>
      <c r="GIC233" s="11"/>
      <c r="GID233" s="11"/>
      <c r="GIE233" s="11"/>
      <c r="GIF233" s="11"/>
      <c r="GIG233" s="11"/>
      <c r="GIH233" s="11"/>
      <c r="GII233" s="11"/>
      <c r="GIJ233" s="11"/>
      <c r="GIK233" s="11"/>
      <c r="GIL233" s="11"/>
      <c r="GIM233" s="11"/>
      <c r="GIN233" s="11"/>
      <c r="GIO233" s="11"/>
      <c r="GIP233" s="11"/>
      <c r="GIQ233" s="11"/>
      <c r="GIR233" s="11"/>
      <c r="GIS233" s="11"/>
      <c r="GIT233" s="11"/>
      <c r="GIU233" s="11"/>
      <c r="GIV233" s="11"/>
      <c r="GIW233" s="11"/>
      <c r="GIX233" s="11"/>
      <c r="GIY233" s="11"/>
      <c r="GIZ233" s="11"/>
      <c r="GJA233" s="11"/>
      <c r="GJB233" s="11"/>
      <c r="GJC233" s="11"/>
      <c r="GJD233" s="11"/>
      <c r="GJE233" s="11"/>
      <c r="GJF233" s="11"/>
      <c r="GJG233" s="11"/>
      <c r="GJH233" s="11"/>
      <c r="GJI233" s="11"/>
      <c r="GJJ233" s="11"/>
      <c r="GJK233" s="11"/>
      <c r="GJL233" s="11"/>
      <c r="GJM233" s="11"/>
      <c r="GJN233" s="11"/>
      <c r="GJO233" s="11"/>
      <c r="GJP233" s="11"/>
      <c r="GJQ233" s="11"/>
      <c r="GJR233" s="11"/>
      <c r="GJS233" s="11"/>
      <c r="GJT233" s="11"/>
      <c r="GJU233" s="11"/>
      <c r="GJV233" s="11"/>
      <c r="GJW233" s="11"/>
      <c r="GJX233" s="11"/>
      <c r="GJY233" s="11"/>
      <c r="GJZ233" s="11"/>
      <c r="GKA233" s="11"/>
      <c r="GKB233" s="11"/>
      <c r="GKC233" s="11"/>
      <c r="GKD233" s="11"/>
      <c r="GKE233" s="11"/>
      <c r="GKF233" s="11"/>
      <c r="GKG233" s="11"/>
      <c r="GKH233" s="11"/>
      <c r="GKI233" s="11"/>
      <c r="GKJ233" s="11"/>
      <c r="GKK233" s="11"/>
      <c r="GKL233" s="11"/>
      <c r="GKM233" s="11"/>
      <c r="GKN233" s="11"/>
      <c r="GKO233" s="11"/>
      <c r="GKP233" s="11"/>
      <c r="GKQ233" s="11"/>
      <c r="GKR233" s="11"/>
      <c r="GKS233" s="11"/>
      <c r="GKT233" s="11"/>
      <c r="GKU233" s="11"/>
      <c r="GKV233" s="11"/>
      <c r="GKW233" s="11"/>
      <c r="GKX233" s="11"/>
      <c r="GKY233" s="11"/>
      <c r="GKZ233" s="11"/>
      <c r="GLA233" s="11"/>
      <c r="GLB233" s="11"/>
      <c r="GLC233" s="11"/>
      <c r="GLD233" s="11"/>
      <c r="GLE233" s="11"/>
      <c r="GLF233" s="11"/>
      <c r="GLG233" s="11"/>
      <c r="GLH233" s="11"/>
      <c r="GLI233" s="11"/>
      <c r="GLJ233" s="11"/>
      <c r="GLK233" s="11"/>
      <c r="GLL233" s="11"/>
      <c r="GLM233" s="11"/>
      <c r="GLN233" s="11"/>
      <c r="GLO233" s="11"/>
      <c r="GLP233" s="11"/>
      <c r="GLQ233" s="11"/>
      <c r="GLR233" s="11"/>
      <c r="GLS233" s="11"/>
      <c r="GLT233" s="11"/>
      <c r="GLU233" s="11"/>
      <c r="GLV233" s="11"/>
      <c r="GLW233" s="11"/>
      <c r="GLX233" s="11"/>
      <c r="GLY233" s="11"/>
      <c r="GLZ233" s="11"/>
      <c r="GMA233" s="11"/>
      <c r="GMB233" s="11"/>
      <c r="GMC233" s="11"/>
      <c r="GMD233" s="11"/>
      <c r="GME233" s="11"/>
      <c r="GMF233" s="11"/>
      <c r="GMG233" s="11"/>
      <c r="GMH233" s="11"/>
      <c r="GMI233" s="11"/>
      <c r="GMJ233" s="11"/>
      <c r="GMK233" s="11"/>
      <c r="GML233" s="11"/>
      <c r="GMM233" s="11"/>
      <c r="GMN233" s="11"/>
      <c r="GMO233" s="11"/>
      <c r="GMP233" s="11"/>
      <c r="GMQ233" s="11"/>
      <c r="GMR233" s="11"/>
      <c r="GMS233" s="11"/>
      <c r="GMT233" s="11"/>
      <c r="GMU233" s="11"/>
      <c r="GMV233" s="11"/>
      <c r="GMW233" s="11"/>
      <c r="GMX233" s="11"/>
      <c r="GMY233" s="11"/>
      <c r="GMZ233" s="11"/>
      <c r="GNA233" s="11"/>
      <c r="GNB233" s="11"/>
      <c r="GNC233" s="11"/>
      <c r="GND233" s="11"/>
      <c r="GNE233" s="11"/>
      <c r="GNF233" s="11"/>
      <c r="GNG233" s="11"/>
      <c r="GNH233" s="11"/>
      <c r="GNI233" s="11"/>
      <c r="GNJ233" s="11"/>
      <c r="GNK233" s="11"/>
      <c r="GNL233" s="11"/>
      <c r="GNM233" s="11"/>
      <c r="GNN233" s="11"/>
      <c r="GNO233" s="11"/>
      <c r="GNP233" s="11"/>
      <c r="GNQ233" s="11"/>
      <c r="GNR233" s="11"/>
      <c r="GNS233" s="11"/>
      <c r="GNT233" s="11"/>
      <c r="GNU233" s="11"/>
      <c r="GNV233" s="11"/>
      <c r="GNW233" s="11"/>
      <c r="GNX233" s="11"/>
      <c r="GNY233" s="11"/>
      <c r="GNZ233" s="11"/>
      <c r="GOA233" s="11"/>
      <c r="GOB233" s="11"/>
      <c r="GOC233" s="11"/>
      <c r="GOD233" s="11"/>
      <c r="GOE233" s="11"/>
      <c r="GOF233" s="11"/>
      <c r="GOG233" s="11"/>
      <c r="GOH233" s="11"/>
      <c r="GOI233" s="11"/>
      <c r="GOJ233" s="11"/>
      <c r="GOK233" s="11"/>
      <c r="GOL233" s="11"/>
      <c r="GOM233" s="11"/>
      <c r="GON233" s="11"/>
      <c r="GOO233" s="11"/>
      <c r="GOP233" s="11"/>
      <c r="GOQ233" s="11"/>
      <c r="GOR233" s="11"/>
      <c r="GOS233" s="11"/>
      <c r="GOT233" s="11"/>
      <c r="GOU233" s="11"/>
      <c r="GOV233" s="11"/>
      <c r="GOW233" s="11"/>
      <c r="GOX233" s="11"/>
      <c r="GOY233" s="11"/>
      <c r="GOZ233" s="11"/>
      <c r="GPA233" s="11"/>
      <c r="GPB233" s="11"/>
      <c r="GPC233" s="11"/>
      <c r="GPD233" s="11"/>
      <c r="GPE233" s="11"/>
      <c r="GPF233" s="11"/>
      <c r="GPG233" s="11"/>
      <c r="GPH233" s="11"/>
      <c r="GPI233" s="11"/>
      <c r="GPJ233" s="11"/>
      <c r="GPK233" s="11"/>
      <c r="GPL233" s="11"/>
      <c r="GPM233" s="11"/>
      <c r="GPN233" s="11"/>
      <c r="GPO233" s="11"/>
      <c r="GPP233" s="11"/>
      <c r="GPQ233" s="11"/>
      <c r="GPR233" s="11"/>
      <c r="GPS233" s="11"/>
      <c r="GPT233" s="11"/>
      <c r="GPU233" s="11"/>
      <c r="GPV233" s="11"/>
      <c r="GPW233" s="11"/>
      <c r="GPX233" s="11"/>
      <c r="GPY233" s="11"/>
      <c r="GPZ233" s="11"/>
      <c r="GQA233" s="11"/>
      <c r="GQB233" s="11"/>
      <c r="GQC233" s="11"/>
      <c r="GQD233" s="11"/>
      <c r="GQE233" s="11"/>
      <c r="GQF233" s="11"/>
      <c r="GQG233" s="11"/>
      <c r="GQH233" s="11"/>
      <c r="GQI233" s="11"/>
      <c r="GQJ233" s="11"/>
      <c r="GQK233" s="11"/>
      <c r="GQL233" s="11"/>
      <c r="GQM233" s="11"/>
      <c r="GQN233" s="11"/>
      <c r="GQO233" s="11"/>
      <c r="GQP233" s="11"/>
      <c r="GQQ233" s="11"/>
      <c r="GQR233" s="11"/>
      <c r="GQS233" s="11"/>
      <c r="GQT233" s="11"/>
      <c r="GQU233" s="11"/>
      <c r="GQV233" s="11"/>
      <c r="GQW233" s="11"/>
      <c r="GQX233" s="11"/>
      <c r="GQY233" s="11"/>
      <c r="GQZ233" s="11"/>
      <c r="GRA233" s="11"/>
      <c r="GRB233" s="11"/>
      <c r="GRC233" s="11"/>
      <c r="GRD233" s="11"/>
      <c r="GRE233" s="11"/>
      <c r="GRF233" s="11"/>
      <c r="GRG233" s="11"/>
      <c r="GRH233" s="11"/>
      <c r="GRI233" s="11"/>
      <c r="GRJ233" s="11"/>
      <c r="GRK233" s="11"/>
      <c r="GRL233" s="11"/>
      <c r="GRM233" s="11"/>
      <c r="GRN233" s="11"/>
      <c r="GRO233" s="11"/>
      <c r="GRP233" s="11"/>
      <c r="GRQ233" s="11"/>
      <c r="GRR233" s="11"/>
      <c r="GRS233" s="11"/>
      <c r="GRT233" s="11"/>
      <c r="GRU233" s="11"/>
      <c r="GRV233" s="11"/>
      <c r="GRW233" s="11"/>
      <c r="GRX233" s="11"/>
      <c r="GRY233" s="11"/>
      <c r="GRZ233" s="11"/>
      <c r="GSA233" s="11"/>
      <c r="GSB233" s="11"/>
      <c r="GSC233" s="11"/>
      <c r="GSD233" s="11"/>
      <c r="GSE233" s="11"/>
      <c r="GSF233" s="11"/>
      <c r="GSG233" s="11"/>
      <c r="GSH233" s="11"/>
      <c r="GSI233" s="11"/>
      <c r="GSJ233" s="11"/>
      <c r="GSK233" s="11"/>
      <c r="GSL233" s="11"/>
      <c r="GSM233" s="11"/>
      <c r="GSN233" s="11"/>
      <c r="GSO233" s="11"/>
      <c r="GSP233" s="11"/>
      <c r="GSQ233" s="11"/>
      <c r="GSR233" s="11"/>
      <c r="GSS233" s="11"/>
      <c r="GST233" s="11"/>
      <c r="GSU233" s="11"/>
      <c r="GSV233" s="11"/>
      <c r="GSW233" s="11"/>
      <c r="GSX233" s="11"/>
      <c r="GSY233" s="11"/>
      <c r="GSZ233" s="11"/>
      <c r="GTA233" s="11"/>
      <c r="GTB233" s="11"/>
      <c r="GTC233" s="11"/>
      <c r="GTD233" s="11"/>
      <c r="GTE233" s="11"/>
      <c r="GTF233" s="11"/>
      <c r="GTG233" s="11"/>
      <c r="GTH233" s="11"/>
      <c r="GTI233" s="11"/>
      <c r="GTJ233" s="11"/>
      <c r="GTK233" s="11"/>
      <c r="GTL233" s="11"/>
      <c r="GTM233" s="11"/>
      <c r="GTN233" s="11"/>
      <c r="GTO233" s="11"/>
      <c r="GTP233" s="11"/>
      <c r="GTQ233" s="11"/>
      <c r="GTR233" s="11"/>
      <c r="GTS233" s="11"/>
      <c r="GTT233" s="11"/>
      <c r="GTU233" s="11"/>
      <c r="GTV233" s="11"/>
      <c r="GTW233" s="11"/>
      <c r="GTX233" s="11"/>
      <c r="GTY233" s="11"/>
      <c r="GTZ233" s="11"/>
      <c r="GUA233" s="11"/>
      <c r="GUB233" s="11"/>
      <c r="GUC233" s="11"/>
      <c r="GUD233" s="11"/>
      <c r="GUE233" s="11"/>
      <c r="GUF233" s="11"/>
      <c r="GUG233" s="11"/>
      <c r="GUH233" s="11"/>
      <c r="GUI233" s="11"/>
      <c r="GUJ233" s="11"/>
      <c r="GUK233" s="11"/>
      <c r="GUL233" s="11"/>
      <c r="GUM233" s="11"/>
      <c r="GUN233" s="11"/>
      <c r="GUO233" s="11"/>
      <c r="GUP233" s="11"/>
      <c r="GUQ233" s="11"/>
      <c r="GUR233" s="11"/>
      <c r="GUS233" s="11"/>
      <c r="GUT233" s="11"/>
      <c r="GUU233" s="11"/>
      <c r="GUV233" s="11"/>
      <c r="GUW233" s="11"/>
      <c r="GUX233" s="11"/>
      <c r="GUY233" s="11"/>
      <c r="GUZ233" s="11"/>
      <c r="GVA233" s="11"/>
      <c r="GVB233" s="11"/>
      <c r="GVC233" s="11"/>
      <c r="GVD233" s="11"/>
      <c r="GVE233" s="11"/>
      <c r="GVF233" s="11"/>
      <c r="GVG233" s="11"/>
      <c r="GVH233" s="11"/>
      <c r="GVI233" s="11"/>
      <c r="GVJ233" s="11"/>
      <c r="GVK233" s="11"/>
      <c r="GVL233" s="11"/>
      <c r="GVM233" s="11"/>
      <c r="GVN233" s="11"/>
      <c r="GVO233" s="11"/>
      <c r="GVP233" s="11"/>
      <c r="GVQ233" s="11"/>
      <c r="GVR233" s="11"/>
      <c r="GVS233" s="11"/>
      <c r="GVT233" s="11"/>
      <c r="GVU233" s="11"/>
      <c r="GVV233" s="11"/>
      <c r="GVW233" s="11"/>
      <c r="GVX233" s="11"/>
      <c r="GVY233" s="11"/>
      <c r="GVZ233" s="11"/>
      <c r="GWA233" s="11"/>
      <c r="GWB233" s="11"/>
      <c r="GWC233" s="11"/>
      <c r="GWD233" s="11"/>
      <c r="GWE233" s="11"/>
      <c r="GWF233" s="11"/>
      <c r="GWG233" s="11"/>
      <c r="GWH233" s="11"/>
      <c r="GWI233" s="11"/>
      <c r="GWJ233" s="11"/>
      <c r="GWK233" s="11"/>
      <c r="GWL233" s="11"/>
      <c r="GWM233" s="11"/>
      <c r="GWN233" s="11"/>
      <c r="GWO233" s="11"/>
      <c r="GWP233" s="11"/>
      <c r="GWQ233" s="11"/>
      <c r="GWR233" s="11"/>
      <c r="GWS233" s="11"/>
      <c r="GWT233" s="11"/>
      <c r="GWU233" s="11"/>
      <c r="GWV233" s="11"/>
      <c r="GWW233" s="11"/>
      <c r="GWX233" s="11"/>
      <c r="GWY233" s="11"/>
      <c r="GWZ233" s="11"/>
      <c r="GXA233" s="11"/>
      <c r="GXB233" s="11"/>
      <c r="GXC233" s="11"/>
      <c r="GXD233" s="11"/>
      <c r="GXE233" s="11"/>
      <c r="GXF233" s="11"/>
      <c r="GXG233" s="11"/>
      <c r="GXH233" s="11"/>
      <c r="GXI233" s="11"/>
      <c r="GXJ233" s="11"/>
      <c r="GXK233" s="11"/>
      <c r="GXL233" s="11"/>
      <c r="GXM233" s="11"/>
      <c r="GXN233" s="11"/>
      <c r="GXO233" s="11"/>
      <c r="GXP233" s="11"/>
      <c r="GXQ233" s="11"/>
      <c r="GXR233" s="11"/>
      <c r="GXS233" s="11"/>
      <c r="GXT233" s="11"/>
      <c r="GXU233" s="11"/>
      <c r="GXV233" s="11"/>
      <c r="GXW233" s="11"/>
      <c r="GXX233" s="11"/>
      <c r="GXY233" s="11"/>
      <c r="GXZ233" s="11"/>
      <c r="GYA233" s="11"/>
      <c r="GYB233" s="11"/>
      <c r="GYC233" s="11"/>
      <c r="GYD233" s="11"/>
      <c r="GYE233" s="11"/>
      <c r="GYF233" s="11"/>
      <c r="GYG233" s="11"/>
      <c r="GYH233" s="11"/>
      <c r="GYI233" s="11"/>
      <c r="GYJ233" s="11"/>
      <c r="GYK233" s="11"/>
      <c r="GYL233" s="11"/>
      <c r="GYM233" s="11"/>
      <c r="GYN233" s="11"/>
      <c r="GYO233" s="11"/>
      <c r="GYP233" s="11"/>
      <c r="GYQ233" s="11"/>
      <c r="GYR233" s="11"/>
      <c r="GYS233" s="11"/>
      <c r="GYT233" s="11"/>
      <c r="GYU233" s="11"/>
      <c r="GYV233" s="11"/>
      <c r="GYW233" s="11"/>
      <c r="GYX233" s="11"/>
      <c r="GYY233" s="11"/>
      <c r="GYZ233" s="11"/>
      <c r="GZA233" s="11"/>
      <c r="GZB233" s="11"/>
      <c r="GZC233" s="11"/>
      <c r="GZD233" s="11"/>
      <c r="GZE233" s="11"/>
      <c r="GZF233" s="11"/>
      <c r="GZG233" s="11"/>
      <c r="GZH233" s="11"/>
      <c r="GZI233" s="11"/>
      <c r="GZJ233" s="11"/>
      <c r="GZK233" s="11"/>
      <c r="GZL233" s="11"/>
      <c r="GZM233" s="11"/>
      <c r="GZN233" s="11"/>
      <c r="GZO233" s="11"/>
      <c r="GZP233" s="11"/>
      <c r="GZQ233" s="11"/>
      <c r="GZR233" s="11"/>
      <c r="GZS233" s="11"/>
      <c r="GZT233" s="11"/>
      <c r="GZU233" s="11"/>
      <c r="GZV233" s="11"/>
      <c r="GZW233" s="11"/>
      <c r="GZX233" s="11"/>
      <c r="GZY233" s="11"/>
      <c r="GZZ233" s="11"/>
      <c r="HAA233" s="11"/>
      <c r="HAB233" s="11"/>
      <c r="HAC233" s="11"/>
      <c r="HAD233" s="11"/>
      <c r="HAE233" s="11"/>
      <c r="HAF233" s="11"/>
      <c r="HAG233" s="11"/>
      <c r="HAH233" s="11"/>
      <c r="HAI233" s="11"/>
      <c r="HAJ233" s="11"/>
      <c r="HAK233" s="11"/>
      <c r="HAL233" s="11"/>
      <c r="HAM233" s="11"/>
      <c r="HAN233" s="11"/>
      <c r="HAO233" s="11"/>
      <c r="HAP233" s="11"/>
      <c r="HAQ233" s="11"/>
      <c r="HAR233" s="11"/>
      <c r="HAS233" s="11"/>
      <c r="HAT233" s="11"/>
      <c r="HAU233" s="11"/>
      <c r="HAV233" s="11"/>
      <c r="HAW233" s="11"/>
      <c r="HAX233" s="11"/>
      <c r="HAY233" s="11"/>
      <c r="HAZ233" s="11"/>
      <c r="HBA233" s="11"/>
      <c r="HBB233" s="11"/>
      <c r="HBC233" s="11"/>
      <c r="HBD233" s="11"/>
      <c r="HBE233" s="11"/>
      <c r="HBF233" s="11"/>
      <c r="HBG233" s="11"/>
      <c r="HBH233" s="11"/>
      <c r="HBI233" s="11"/>
      <c r="HBJ233" s="11"/>
      <c r="HBK233" s="11"/>
      <c r="HBL233" s="11"/>
      <c r="HBM233" s="11"/>
      <c r="HBN233" s="11"/>
      <c r="HBO233" s="11"/>
      <c r="HBP233" s="11"/>
      <c r="HBQ233" s="11"/>
      <c r="HBR233" s="11"/>
      <c r="HBS233" s="11"/>
      <c r="HBT233" s="11"/>
      <c r="HBU233" s="11"/>
      <c r="HBV233" s="11"/>
      <c r="HBW233" s="11"/>
      <c r="HBX233" s="11"/>
      <c r="HBY233" s="11"/>
      <c r="HBZ233" s="11"/>
      <c r="HCA233" s="11"/>
      <c r="HCB233" s="11"/>
      <c r="HCC233" s="11"/>
      <c r="HCD233" s="11"/>
      <c r="HCE233" s="11"/>
      <c r="HCF233" s="11"/>
      <c r="HCG233" s="11"/>
      <c r="HCH233" s="11"/>
      <c r="HCI233" s="11"/>
      <c r="HCJ233" s="11"/>
      <c r="HCK233" s="11"/>
      <c r="HCL233" s="11"/>
      <c r="HCM233" s="11"/>
      <c r="HCN233" s="11"/>
      <c r="HCO233" s="11"/>
      <c r="HCP233" s="11"/>
      <c r="HCQ233" s="11"/>
      <c r="HCR233" s="11"/>
      <c r="HCS233" s="11"/>
      <c r="HCT233" s="11"/>
      <c r="HCU233" s="11"/>
      <c r="HCV233" s="11"/>
      <c r="HCW233" s="11"/>
      <c r="HCX233" s="11"/>
      <c r="HCY233" s="11"/>
      <c r="HCZ233" s="11"/>
      <c r="HDA233" s="11"/>
      <c r="HDB233" s="11"/>
      <c r="HDC233" s="11"/>
      <c r="HDD233" s="11"/>
      <c r="HDE233" s="11"/>
      <c r="HDF233" s="11"/>
      <c r="HDG233" s="11"/>
      <c r="HDH233" s="11"/>
      <c r="HDI233" s="11"/>
      <c r="HDJ233" s="11"/>
      <c r="HDK233" s="11"/>
      <c r="HDL233" s="11"/>
      <c r="HDM233" s="11"/>
      <c r="HDN233" s="11"/>
      <c r="HDO233" s="11"/>
      <c r="HDP233" s="11"/>
      <c r="HDQ233" s="11"/>
      <c r="HDR233" s="11"/>
      <c r="HDS233" s="11"/>
      <c r="HDT233" s="11"/>
      <c r="HDU233" s="11"/>
      <c r="HDV233" s="11"/>
      <c r="HDW233" s="11"/>
      <c r="HDX233" s="11"/>
      <c r="HDY233" s="11"/>
      <c r="HDZ233" s="11"/>
      <c r="HEA233" s="11"/>
      <c r="HEB233" s="11"/>
      <c r="HEC233" s="11"/>
      <c r="HED233" s="11"/>
      <c r="HEE233" s="11"/>
      <c r="HEF233" s="11"/>
      <c r="HEG233" s="11"/>
      <c r="HEH233" s="11"/>
      <c r="HEI233" s="11"/>
      <c r="HEJ233" s="11"/>
      <c r="HEK233" s="11"/>
      <c r="HEL233" s="11"/>
      <c r="HEM233" s="11"/>
      <c r="HEN233" s="11"/>
      <c r="HEO233" s="11"/>
      <c r="HEP233" s="11"/>
      <c r="HEQ233" s="11"/>
      <c r="HER233" s="11"/>
      <c r="HES233" s="11"/>
      <c r="HET233" s="11"/>
      <c r="HEU233" s="11"/>
      <c r="HEV233" s="11"/>
      <c r="HEW233" s="11"/>
      <c r="HEX233" s="11"/>
      <c r="HEY233" s="11"/>
      <c r="HEZ233" s="11"/>
      <c r="HFA233" s="11"/>
      <c r="HFB233" s="11"/>
      <c r="HFC233" s="11"/>
      <c r="HFD233" s="11"/>
      <c r="HFE233" s="11"/>
      <c r="HFF233" s="11"/>
      <c r="HFG233" s="11"/>
      <c r="HFH233" s="11"/>
      <c r="HFI233" s="11"/>
      <c r="HFJ233" s="11"/>
      <c r="HFK233" s="11"/>
      <c r="HFL233" s="11"/>
      <c r="HFM233" s="11"/>
      <c r="HFN233" s="11"/>
      <c r="HFO233" s="11"/>
      <c r="HFP233" s="11"/>
      <c r="HFQ233" s="11"/>
      <c r="HFR233" s="11"/>
      <c r="HFS233" s="11"/>
      <c r="HFT233" s="11"/>
      <c r="HFU233" s="11"/>
      <c r="HFV233" s="11"/>
      <c r="HFW233" s="11"/>
      <c r="HFX233" s="11"/>
      <c r="HFY233" s="11"/>
      <c r="HFZ233" s="11"/>
      <c r="HGA233" s="11"/>
      <c r="HGB233" s="11"/>
      <c r="HGC233" s="11"/>
      <c r="HGD233" s="11"/>
      <c r="HGE233" s="11"/>
      <c r="HGF233" s="11"/>
      <c r="HGG233" s="11"/>
      <c r="HGH233" s="11"/>
      <c r="HGI233" s="11"/>
      <c r="HGJ233" s="11"/>
      <c r="HGK233" s="11"/>
      <c r="HGL233" s="11"/>
      <c r="HGM233" s="11"/>
      <c r="HGN233" s="11"/>
      <c r="HGO233" s="11"/>
      <c r="HGP233" s="11"/>
      <c r="HGQ233" s="11"/>
      <c r="HGR233" s="11"/>
      <c r="HGS233" s="11"/>
      <c r="HGT233" s="11"/>
      <c r="HGU233" s="11"/>
      <c r="HGV233" s="11"/>
      <c r="HGW233" s="11"/>
      <c r="HGX233" s="11"/>
      <c r="HGY233" s="11"/>
      <c r="HGZ233" s="11"/>
      <c r="HHA233" s="11"/>
      <c r="HHB233" s="11"/>
      <c r="HHC233" s="11"/>
      <c r="HHD233" s="11"/>
      <c r="HHE233" s="11"/>
      <c r="HHF233" s="11"/>
      <c r="HHG233" s="11"/>
      <c r="HHH233" s="11"/>
      <c r="HHI233" s="11"/>
      <c r="HHJ233" s="11"/>
      <c r="HHK233" s="11"/>
      <c r="HHL233" s="11"/>
      <c r="HHM233" s="11"/>
      <c r="HHN233" s="11"/>
      <c r="HHO233" s="11"/>
      <c r="HHP233" s="11"/>
      <c r="HHQ233" s="11"/>
      <c r="HHR233" s="11"/>
      <c r="HHS233" s="11"/>
      <c r="HHT233" s="11"/>
      <c r="HHU233" s="11"/>
      <c r="HHV233" s="11"/>
      <c r="HHW233" s="11"/>
      <c r="HHX233" s="11"/>
      <c r="HHY233" s="11"/>
      <c r="HHZ233" s="11"/>
      <c r="HIA233" s="11"/>
      <c r="HIB233" s="11"/>
      <c r="HIC233" s="11"/>
      <c r="HID233" s="11"/>
      <c r="HIE233" s="11"/>
      <c r="HIF233" s="11"/>
      <c r="HIG233" s="11"/>
      <c r="HIH233" s="11"/>
      <c r="HII233" s="11"/>
      <c r="HIJ233" s="11"/>
      <c r="HIK233" s="11"/>
      <c r="HIL233" s="11"/>
      <c r="HIM233" s="11"/>
      <c r="HIN233" s="11"/>
      <c r="HIO233" s="11"/>
      <c r="HIP233" s="11"/>
      <c r="HIQ233" s="11"/>
      <c r="HIR233" s="11"/>
      <c r="HIS233" s="11"/>
      <c r="HIT233" s="11"/>
      <c r="HIU233" s="11"/>
      <c r="HIV233" s="11"/>
      <c r="HIW233" s="11"/>
      <c r="HIX233" s="11"/>
      <c r="HIY233" s="11"/>
      <c r="HIZ233" s="11"/>
      <c r="HJA233" s="11"/>
      <c r="HJB233" s="11"/>
      <c r="HJC233" s="11"/>
      <c r="HJD233" s="11"/>
      <c r="HJE233" s="11"/>
      <c r="HJF233" s="11"/>
      <c r="HJG233" s="11"/>
      <c r="HJH233" s="11"/>
      <c r="HJI233" s="11"/>
      <c r="HJJ233" s="11"/>
      <c r="HJK233" s="11"/>
      <c r="HJL233" s="11"/>
      <c r="HJM233" s="11"/>
      <c r="HJN233" s="11"/>
      <c r="HJO233" s="11"/>
      <c r="HJP233" s="11"/>
      <c r="HJQ233" s="11"/>
      <c r="HJR233" s="11"/>
      <c r="HJS233" s="11"/>
      <c r="HJT233" s="11"/>
      <c r="HJU233" s="11"/>
      <c r="HJV233" s="11"/>
      <c r="HJW233" s="11"/>
      <c r="HJX233" s="11"/>
      <c r="HJY233" s="11"/>
      <c r="HJZ233" s="11"/>
      <c r="HKA233" s="11"/>
      <c r="HKB233" s="11"/>
      <c r="HKC233" s="11"/>
      <c r="HKD233" s="11"/>
      <c r="HKE233" s="11"/>
      <c r="HKF233" s="11"/>
      <c r="HKG233" s="11"/>
      <c r="HKH233" s="11"/>
      <c r="HKI233" s="11"/>
      <c r="HKJ233" s="11"/>
      <c r="HKK233" s="11"/>
      <c r="HKL233" s="11"/>
      <c r="HKM233" s="11"/>
      <c r="HKN233" s="11"/>
      <c r="HKO233" s="11"/>
      <c r="HKP233" s="11"/>
      <c r="HKQ233" s="11"/>
      <c r="HKR233" s="11"/>
      <c r="HKS233" s="11"/>
      <c r="HKT233" s="11"/>
      <c r="HKU233" s="11"/>
      <c r="HKV233" s="11"/>
      <c r="HKW233" s="11"/>
      <c r="HKX233" s="11"/>
      <c r="HKY233" s="11"/>
      <c r="HKZ233" s="11"/>
      <c r="HLA233" s="11"/>
      <c r="HLB233" s="11"/>
      <c r="HLC233" s="11"/>
      <c r="HLD233" s="11"/>
      <c r="HLE233" s="11"/>
      <c r="HLF233" s="11"/>
      <c r="HLG233" s="11"/>
      <c r="HLH233" s="11"/>
      <c r="HLI233" s="11"/>
      <c r="HLJ233" s="11"/>
      <c r="HLK233" s="11"/>
      <c r="HLL233" s="11"/>
      <c r="HLM233" s="11"/>
      <c r="HLN233" s="11"/>
      <c r="HLO233" s="11"/>
      <c r="HLP233" s="11"/>
      <c r="HLQ233" s="11"/>
      <c r="HLR233" s="11"/>
      <c r="HLS233" s="11"/>
      <c r="HLT233" s="11"/>
      <c r="HLU233" s="11"/>
      <c r="HLV233" s="11"/>
      <c r="HLW233" s="11"/>
      <c r="HLX233" s="11"/>
      <c r="HLY233" s="11"/>
      <c r="HLZ233" s="11"/>
      <c r="HMA233" s="11"/>
      <c r="HMB233" s="11"/>
      <c r="HMC233" s="11"/>
      <c r="HMD233" s="11"/>
      <c r="HME233" s="11"/>
      <c r="HMF233" s="11"/>
      <c r="HMG233" s="11"/>
      <c r="HMH233" s="11"/>
      <c r="HMI233" s="11"/>
      <c r="HMJ233" s="11"/>
      <c r="HMK233" s="11"/>
      <c r="HML233" s="11"/>
      <c r="HMM233" s="11"/>
      <c r="HMN233" s="11"/>
      <c r="HMO233" s="11"/>
      <c r="HMP233" s="11"/>
      <c r="HMQ233" s="11"/>
      <c r="HMR233" s="11"/>
      <c r="HMS233" s="11"/>
      <c r="HMT233" s="11"/>
      <c r="HMU233" s="11"/>
      <c r="HMV233" s="11"/>
      <c r="HMW233" s="11"/>
      <c r="HMX233" s="11"/>
      <c r="HMY233" s="11"/>
      <c r="HMZ233" s="11"/>
      <c r="HNA233" s="11"/>
      <c r="HNB233" s="11"/>
      <c r="HNC233" s="11"/>
      <c r="HND233" s="11"/>
      <c r="HNE233" s="11"/>
      <c r="HNF233" s="11"/>
      <c r="HNG233" s="11"/>
      <c r="HNH233" s="11"/>
      <c r="HNI233" s="11"/>
      <c r="HNJ233" s="11"/>
      <c r="HNK233" s="11"/>
      <c r="HNL233" s="11"/>
      <c r="HNM233" s="11"/>
      <c r="HNN233" s="11"/>
      <c r="HNO233" s="11"/>
      <c r="HNP233" s="11"/>
      <c r="HNQ233" s="11"/>
      <c r="HNR233" s="11"/>
      <c r="HNS233" s="11"/>
      <c r="HNT233" s="11"/>
      <c r="HNU233" s="11"/>
      <c r="HNV233" s="11"/>
      <c r="HNW233" s="11"/>
      <c r="HNX233" s="11"/>
      <c r="HNY233" s="11"/>
      <c r="HNZ233" s="11"/>
      <c r="HOA233" s="11"/>
      <c r="HOB233" s="11"/>
      <c r="HOC233" s="11"/>
      <c r="HOD233" s="11"/>
      <c r="HOE233" s="11"/>
      <c r="HOF233" s="11"/>
      <c r="HOG233" s="11"/>
      <c r="HOH233" s="11"/>
      <c r="HOI233" s="11"/>
      <c r="HOJ233" s="11"/>
      <c r="HOK233" s="11"/>
      <c r="HOL233" s="11"/>
      <c r="HOM233" s="11"/>
      <c r="HON233" s="11"/>
      <c r="HOO233" s="11"/>
      <c r="HOP233" s="11"/>
      <c r="HOQ233" s="11"/>
      <c r="HOR233" s="11"/>
      <c r="HOS233" s="11"/>
      <c r="HOT233" s="11"/>
      <c r="HOU233" s="11"/>
      <c r="HOV233" s="11"/>
      <c r="HOW233" s="11"/>
      <c r="HOX233" s="11"/>
      <c r="HOY233" s="11"/>
      <c r="HOZ233" s="11"/>
      <c r="HPA233" s="11"/>
      <c r="HPB233" s="11"/>
      <c r="HPC233" s="11"/>
      <c r="HPD233" s="11"/>
      <c r="HPE233" s="11"/>
      <c r="HPF233" s="11"/>
      <c r="HPG233" s="11"/>
      <c r="HPH233" s="11"/>
      <c r="HPI233" s="11"/>
      <c r="HPJ233" s="11"/>
      <c r="HPK233" s="11"/>
      <c r="HPL233" s="11"/>
      <c r="HPM233" s="11"/>
      <c r="HPN233" s="11"/>
      <c r="HPO233" s="11"/>
      <c r="HPP233" s="11"/>
      <c r="HPQ233" s="11"/>
      <c r="HPR233" s="11"/>
      <c r="HPS233" s="11"/>
      <c r="HPT233" s="11"/>
      <c r="HPU233" s="11"/>
      <c r="HPV233" s="11"/>
      <c r="HPW233" s="11"/>
      <c r="HPX233" s="11"/>
      <c r="HPY233" s="11"/>
      <c r="HPZ233" s="11"/>
      <c r="HQA233" s="11"/>
      <c r="HQB233" s="11"/>
      <c r="HQC233" s="11"/>
      <c r="HQD233" s="11"/>
      <c r="HQE233" s="11"/>
      <c r="HQF233" s="11"/>
      <c r="HQG233" s="11"/>
      <c r="HQH233" s="11"/>
      <c r="HQI233" s="11"/>
      <c r="HQJ233" s="11"/>
      <c r="HQK233" s="11"/>
      <c r="HQL233" s="11"/>
      <c r="HQM233" s="11"/>
      <c r="HQN233" s="11"/>
      <c r="HQO233" s="11"/>
      <c r="HQP233" s="11"/>
      <c r="HQQ233" s="11"/>
      <c r="HQR233" s="11"/>
      <c r="HQS233" s="11"/>
      <c r="HQT233" s="11"/>
      <c r="HQU233" s="11"/>
      <c r="HQV233" s="11"/>
      <c r="HQW233" s="11"/>
      <c r="HQX233" s="11"/>
      <c r="HQY233" s="11"/>
      <c r="HQZ233" s="11"/>
      <c r="HRA233" s="11"/>
      <c r="HRB233" s="11"/>
      <c r="HRC233" s="11"/>
      <c r="HRD233" s="11"/>
      <c r="HRE233" s="11"/>
      <c r="HRF233" s="11"/>
      <c r="HRG233" s="11"/>
      <c r="HRH233" s="11"/>
      <c r="HRI233" s="11"/>
      <c r="HRJ233" s="11"/>
      <c r="HRK233" s="11"/>
      <c r="HRL233" s="11"/>
      <c r="HRM233" s="11"/>
      <c r="HRN233" s="11"/>
      <c r="HRO233" s="11"/>
      <c r="HRP233" s="11"/>
      <c r="HRQ233" s="11"/>
      <c r="HRR233" s="11"/>
      <c r="HRS233" s="11"/>
      <c r="HRT233" s="11"/>
      <c r="HRU233" s="11"/>
      <c r="HRV233" s="11"/>
      <c r="HRW233" s="11"/>
      <c r="HRX233" s="11"/>
      <c r="HRY233" s="11"/>
      <c r="HRZ233" s="11"/>
      <c r="HSA233" s="11"/>
      <c r="HSB233" s="11"/>
      <c r="HSC233" s="11"/>
      <c r="HSD233" s="11"/>
      <c r="HSE233" s="11"/>
      <c r="HSF233" s="11"/>
      <c r="HSG233" s="11"/>
      <c r="HSH233" s="11"/>
      <c r="HSI233" s="11"/>
      <c r="HSJ233" s="11"/>
      <c r="HSK233" s="11"/>
      <c r="HSL233" s="11"/>
      <c r="HSM233" s="11"/>
      <c r="HSN233" s="11"/>
      <c r="HSO233" s="11"/>
      <c r="HSP233" s="11"/>
      <c r="HSQ233" s="11"/>
      <c r="HSR233" s="11"/>
      <c r="HSS233" s="11"/>
      <c r="HST233" s="11"/>
      <c r="HSU233" s="11"/>
      <c r="HSV233" s="11"/>
      <c r="HSW233" s="11"/>
      <c r="HSX233" s="11"/>
      <c r="HSY233" s="11"/>
      <c r="HSZ233" s="11"/>
      <c r="HTA233" s="11"/>
      <c r="HTB233" s="11"/>
      <c r="HTC233" s="11"/>
      <c r="HTD233" s="11"/>
      <c r="HTE233" s="11"/>
      <c r="HTF233" s="11"/>
      <c r="HTG233" s="11"/>
      <c r="HTH233" s="11"/>
      <c r="HTI233" s="11"/>
      <c r="HTJ233" s="11"/>
      <c r="HTK233" s="11"/>
      <c r="HTL233" s="11"/>
      <c r="HTM233" s="11"/>
      <c r="HTN233" s="11"/>
      <c r="HTO233" s="11"/>
      <c r="HTP233" s="11"/>
      <c r="HTQ233" s="11"/>
      <c r="HTR233" s="11"/>
      <c r="HTS233" s="11"/>
      <c r="HTT233" s="11"/>
      <c r="HTU233" s="11"/>
      <c r="HTV233" s="11"/>
      <c r="HTW233" s="11"/>
      <c r="HTX233" s="11"/>
      <c r="HTY233" s="11"/>
      <c r="HTZ233" s="11"/>
      <c r="HUA233" s="11"/>
      <c r="HUB233" s="11"/>
      <c r="HUC233" s="11"/>
      <c r="HUD233" s="11"/>
      <c r="HUE233" s="11"/>
      <c r="HUF233" s="11"/>
      <c r="HUG233" s="11"/>
      <c r="HUH233" s="11"/>
      <c r="HUI233" s="11"/>
      <c r="HUJ233" s="11"/>
      <c r="HUK233" s="11"/>
      <c r="HUL233" s="11"/>
      <c r="HUM233" s="11"/>
      <c r="HUN233" s="11"/>
      <c r="HUO233" s="11"/>
      <c r="HUP233" s="11"/>
      <c r="HUQ233" s="11"/>
      <c r="HUR233" s="11"/>
      <c r="HUS233" s="11"/>
      <c r="HUT233" s="11"/>
      <c r="HUU233" s="11"/>
      <c r="HUV233" s="11"/>
      <c r="HUW233" s="11"/>
      <c r="HUX233" s="11"/>
      <c r="HUY233" s="11"/>
      <c r="HUZ233" s="11"/>
      <c r="HVA233" s="11"/>
      <c r="HVB233" s="11"/>
      <c r="HVC233" s="11"/>
      <c r="HVD233" s="11"/>
      <c r="HVE233" s="11"/>
      <c r="HVF233" s="11"/>
      <c r="HVG233" s="11"/>
      <c r="HVH233" s="11"/>
      <c r="HVI233" s="11"/>
      <c r="HVJ233" s="11"/>
      <c r="HVK233" s="11"/>
      <c r="HVL233" s="11"/>
      <c r="HVM233" s="11"/>
      <c r="HVN233" s="11"/>
      <c r="HVO233" s="11"/>
      <c r="HVP233" s="11"/>
      <c r="HVQ233" s="11"/>
      <c r="HVR233" s="11"/>
      <c r="HVS233" s="11"/>
      <c r="HVT233" s="11"/>
      <c r="HVU233" s="11"/>
      <c r="HVV233" s="11"/>
      <c r="HVW233" s="11"/>
      <c r="HVX233" s="11"/>
      <c r="HVY233" s="11"/>
      <c r="HVZ233" s="11"/>
      <c r="HWA233" s="11"/>
      <c r="HWB233" s="11"/>
      <c r="HWC233" s="11"/>
      <c r="HWD233" s="11"/>
      <c r="HWE233" s="11"/>
      <c r="HWF233" s="11"/>
      <c r="HWG233" s="11"/>
      <c r="HWH233" s="11"/>
      <c r="HWI233" s="11"/>
      <c r="HWJ233" s="11"/>
      <c r="HWK233" s="11"/>
      <c r="HWL233" s="11"/>
      <c r="HWM233" s="11"/>
      <c r="HWN233" s="11"/>
      <c r="HWO233" s="11"/>
      <c r="HWP233" s="11"/>
      <c r="HWQ233" s="11"/>
      <c r="HWR233" s="11"/>
      <c r="HWS233" s="11"/>
      <c r="HWT233" s="11"/>
      <c r="HWU233" s="11"/>
      <c r="HWV233" s="11"/>
      <c r="HWW233" s="11"/>
      <c r="HWX233" s="11"/>
      <c r="HWY233" s="11"/>
      <c r="HWZ233" s="11"/>
      <c r="HXA233" s="11"/>
      <c r="HXB233" s="11"/>
      <c r="HXC233" s="11"/>
      <c r="HXD233" s="11"/>
      <c r="HXE233" s="11"/>
      <c r="HXF233" s="11"/>
      <c r="HXG233" s="11"/>
      <c r="HXH233" s="11"/>
      <c r="HXI233" s="11"/>
      <c r="HXJ233" s="11"/>
      <c r="HXK233" s="11"/>
      <c r="HXL233" s="11"/>
      <c r="HXM233" s="11"/>
      <c r="HXN233" s="11"/>
      <c r="HXO233" s="11"/>
      <c r="HXP233" s="11"/>
      <c r="HXQ233" s="11"/>
      <c r="HXR233" s="11"/>
      <c r="HXS233" s="11"/>
      <c r="HXT233" s="11"/>
      <c r="HXU233" s="11"/>
      <c r="HXV233" s="11"/>
      <c r="HXW233" s="11"/>
      <c r="HXX233" s="11"/>
      <c r="HXY233" s="11"/>
      <c r="HXZ233" s="11"/>
      <c r="HYA233" s="11"/>
      <c r="HYB233" s="11"/>
      <c r="HYC233" s="11"/>
      <c r="HYD233" s="11"/>
      <c r="HYE233" s="11"/>
      <c r="HYF233" s="11"/>
      <c r="HYG233" s="11"/>
      <c r="HYH233" s="11"/>
      <c r="HYI233" s="11"/>
      <c r="HYJ233" s="11"/>
      <c r="HYK233" s="11"/>
      <c r="HYL233" s="11"/>
      <c r="HYM233" s="11"/>
      <c r="HYN233" s="11"/>
      <c r="HYO233" s="11"/>
      <c r="HYP233" s="11"/>
      <c r="HYQ233" s="11"/>
      <c r="HYR233" s="11"/>
      <c r="HYS233" s="11"/>
      <c r="HYT233" s="11"/>
      <c r="HYU233" s="11"/>
      <c r="HYV233" s="11"/>
      <c r="HYW233" s="11"/>
      <c r="HYX233" s="11"/>
      <c r="HYY233" s="11"/>
      <c r="HYZ233" s="11"/>
      <c r="HZA233" s="11"/>
      <c r="HZB233" s="11"/>
      <c r="HZC233" s="11"/>
      <c r="HZD233" s="11"/>
      <c r="HZE233" s="11"/>
      <c r="HZF233" s="11"/>
      <c r="HZG233" s="11"/>
      <c r="HZH233" s="11"/>
      <c r="HZI233" s="11"/>
      <c r="HZJ233" s="11"/>
      <c r="HZK233" s="11"/>
      <c r="HZL233" s="11"/>
      <c r="HZM233" s="11"/>
      <c r="HZN233" s="11"/>
      <c r="HZO233" s="11"/>
      <c r="HZP233" s="11"/>
      <c r="HZQ233" s="11"/>
      <c r="HZR233" s="11"/>
      <c r="HZS233" s="11"/>
      <c r="HZT233" s="11"/>
      <c r="HZU233" s="11"/>
      <c r="HZV233" s="11"/>
      <c r="HZW233" s="11"/>
      <c r="HZX233" s="11"/>
      <c r="HZY233" s="11"/>
      <c r="HZZ233" s="11"/>
      <c r="IAA233" s="11"/>
      <c r="IAB233" s="11"/>
      <c r="IAC233" s="11"/>
      <c r="IAD233" s="11"/>
      <c r="IAE233" s="11"/>
      <c r="IAF233" s="11"/>
      <c r="IAG233" s="11"/>
      <c r="IAH233" s="11"/>
      <c r="IAI233" s="11"/>
      <c r="IAJ233" s="11"/>
      <c r="IAK233" s="11"/>
      <c r="IAL233" s="11"/>
      <c r="IAM233" s="11"/>
      <c r="IAN233" s="11"/>
      <c r="IAO233" s="11"/>
      <c r="IAP233" s="11"/>
      <c r="IAQ233" s="11"/>
      <c r="IAR233" s="11"/>
      <c r="IAS233" s="11"/>
      <c r="IAT233" s="11"/>
      <c r="IAU233" s="11"/>
      <c r="IAV233" s="11"/>
      <c r="IAW233" s="11"/>
      <c r="IAX233" s="11"/>
      <c r="IAY233" s="11"/>
      <c r="IAZ233" s="11"/>
      <c r="IBA233" s="11"/>
      <c r="IBB233" s="11"/>
      <c r="IBC233" s="11"/>
      <c r="IBD233" s="11"/>
      <c r="IBE233" s="11"/>
      <c r="IBF233" s="11"/>
      <c r="IBG233" s="11"/>
      <c r="IBH233" s="11"/>
      <c r="IBI233" s="11"/>
      <c r="IBJ233" s="11"/>
      <c r="IBK233" s="11"/>
      <c r="IBL233" s="11"/>
      <c r="IBM233" s="11"/>
      <c r="IBN233" s="11"/>
      <c r="IBO233" s="11"/>
      <c r="IBP233" s="11"/>
      <c r="IBQ233" s="11"/>
      <c r="IBR233" s="11"/>
      <c r="IBS233" s="11"/>
      <c r="IBT233" s="11"/>
      <c r="IBU233" s="11"/>
      <c r="IBV233" s="11"/>
      <c r="IBW233" s="11"/>
      <c r="IBX233" s="11"/>
      <c r="IBY233" s="11"/>
      <c r="IBZ233" s="11"/>
      <c r="ICA233" s="11"/>
      <c r="ICB233" s="11"/>
      <c r="ICC233" s="11"/>
      <c r="ICD233" s="11"/>
      <c r="ICE233" s="11"/>
      <c r="ICF233" s="11"/>
      <c r="ICG233" s="11"/>
      <c r="ICH233" s="11"/>
      <c r="ICI233" s="11"/>
      <c r="ICJ233" s="11"/>
      <c r="ICK233" s="11"/>
      <c r="ICL233" s="11"/>
      <c r="ICM233" s="11"/>
      <c r="ICN233" s="11"/>
      <c r="ICO233" s="11"/>
      <c r="ICP233" s="11"/>
      <c r="ICQ233" s="11"/>
      <c r="ICR233" s="11"/>
      <c r="ICS233" s="11"/>
      <c r="ICT233" s="11"/>
      <c r="ICU233" s="11"/>
      <c r="ICV233" s="11"/>
      <c r="ICW233" s="11"/>
      <c r="ICX233" s="11"/>
      <c r="ICY233" s="11"/>
      <c r="ICZ233" s="11"/>
      <c r="IDA233" s="11"/>
      <c r="IDB233" s="11"/>
      <c r="IDC233" s="11"/>
      <c r="IDD233" s="11"/>
      <c r="IDE233" s="11"/>
      <c r="IDF233" s="11"/>
      <c r="IDG233" s="11"/>
      <c r="IDH233" s="11"/>
      <c r="IDI233" s="11"/>
      <c r="IDJ233" s="11"/>
      <c r="IDK233" s="11"/>
      <c r="IDL233" s="11"/>
      <c r="IDM233" s="11"/>
      <c r="IDN233" s="11"/>
      <c r="IDO233" s="11"/>
      <c r="IDP233" s="11"/>
      <c r="IDQ233" s="11"/>
      <c r="IDR233" s="11"/>
      <c r="IDS233" s="11"/>
      <c r="IDT233" s="11"/>
      <c r="IDU233" s="11"/>
      <c r="IDV233" s="11"/>
      <c r="IDW233" s="11"/>
      <c r="IDX233" s="11"/>
      <c r="IDY233" s="11"/>
      <c r="IDZ233" s="11"/>
      <c r="IEA233" s="11"/>
      <c r="IEB233" s="11"/>
      <c r="IEC233" s="11"/>
      <c r="IED233" s="11"/>
      <c r="IEE233" s="11"/>
      <c r="IEF233" s="11"/>
      <c r="IEG233" s="11"/>
      <c r="IEH233" s="11"/>
      <c r="IEI233" s="11"/>
      <c r="IEJ233" s="11"/>
      <c r="IEK233" s="11"/>
      <c r="IEL233" s="11"/>
      <c r="IEM233" s="11"/>
      <c r="IEN233" s="11"/>
      <c r="IEO233" s="11"/>
      <c r="IEP233" s="11"/>
      <c r="IEQ233" s="11"/>
      <c r="IER233" s="11"/>
      <c r="IES233" s="11"/>
      <c r="IET233" s="11"/>
      <c r="IEU233" s="11"/>
      <c r="IEV233" s="11"/>
      <c r="IEW233" s="11"/>
      <c r="IEX233" s="11"/>
      <c r="IEY233" s="11"/>
      <c r="IEZ233" s="11"/>
      <c r="IFA233" s="11"/>
      <c r="IFB233" s="11"/>
      <c r="IFC233" s="11"/>
      <c r="IFD233" s="11"/>
      <c r="IFE233" s="11"/>
      <c r="IFF233" s="11"/>
      <c r="IFG233" s="11"/>
      <c r="IFH233" s="11"/>
      <c r="IFI233" s="11"/>
      <c r="IFJ233" s="11"/>
      <c r="IFK233" s="11"/>
      <c r="IFL233" s="11"/>
      <c r="IFM233" s="11"/>
      <c r="IFN233" s="11"/>
      <c r="IFO233" s="11"/>
      <c r="IFP233" s="11"/>
      <c r="IFQ233" s="11"/>
      <c r="IFR233" s="11"/>
      <c r="IFS233" s="11"/>
      <c r="IFT233" s="11"/>
      <c r="IFU233" s="11"/>
      <c r="IFV233" s="11"/>
      <c r="IFW233" s="11"/>
      <c r="IFX233" s="11"/>
      <c r="IFY233" s="11"/>
      <c r="IFZ233" s="11"/>
      <c r="IGA233" s="11"/>
      <c r="IGB233" s="11"/>
      <c r="IGC233" s="11"/>
      <c r="IGD233" s="11"/>
      <c r="IGE233" s="11"/>
      <c r="IGF233" s="11"/>
      <c r="IGG233" s="11"/>
      <c r="IGH233" s="11"/>
      <c r="IGI233" s="11"/>
      <c r="IGJ233" s="11"/>
      <c r="IGK233" s="11"/>
      <c r="IGL233" s="11"/>
      <c r="IGM233" s="11"/>
      <c r="IGN233" s="11"/>
      <c r="IGO233" s="11"/>
      <c r="IGP233" s="11"/>
      <c r="IGQ233" s="11"/>
      <c r="IGR233" s="11"/>
      <c r="IGS233" s="11"/>
      <c r="IGT233" s="11"/>
      <c r="IGU233" s="11"/>
      <c r="IGV233" s="11"/>
      <c r="IGW233" s="11"/>
      <c r="IGX233" s="11"/>
      <c r="IGY233" s="11"/>
      <c r="IGZ233" s="11"/>
      <c r="IHA233" s="11"/>
      <c r="IHB233" s="11"/>
      <c r="IHC233" s="11"/>
      <c r="IHD233" s="11"/>
      <c r="IHE233" s="11"/>
      <c r="IHF233" s="11"/>
      <c r="IHG233" s="11"/>
      <c r="IHH233" s="11"/>
      <c r="IHI233" s="11"/>
      <c r="IHJ233" s="11"/>
      <c r="IHK233" s="11"/>
      <c r="IHL233" s="11"/>
      <c r="IHM233" s="11"/>
      <c r="IHN233" s="11"/>
      <c r="IHO233" s="11"/>
      <c r="IHP233" s="11"/>
      <c r="IHQ233" s="11"/>
      <c r="IHR233" s="11"/>
      <c r="IHS233" s="11"/>
      <c r="IHT233" s="11"/>
      <c r="IHU233" s="11"/>
      <c r="IHV233" s="11"/>
      <c r="IHW233" s="11"/>
      <c r="IHX233" s="11"/>
      <c r="IHY233" s="11"/>
      <c r="IHZ233" s="11"/>
      <c r="IIA233" s="11"/>
      <c r="IIB233" s="11"/>
      <c r="IIC233" s="11"/>
      <c r="IID233" s="11"/>
      <c r="IIE233" s="11"/>
      <c r="IIF233" s="11"/>
      <c r="IIG233" s="11"/>
      <c r="IIH233" s="11"/>
      <c r="III233" s="11"/>
      <c r="IIJ233" s="11"/>
      <c r="IIK233" s="11"/>
      <c r="IIL233" s="11"/>
      <c r="IIM233" s="11"/>
      <c r="IIN233" s="11"/>
      <c r="IIO233" s="11"/>
      <c r="IIP233" s="11"/>
      <c r="IIQ233" s="11"/>
      <c r="IIR233" s="11"/>
      <c r="IIS233" s="11"/>
      <c r="IIT233" s="11"/>
      <c r="IIU233" s="11"/>
      <c r="IIV233" s="11"/>
      <c r="IIW233" s="11"/>
      <c r="IIX233" s="11"/>
      <c r="IIY233" s="11"/>
      <c r="IIZ233" s="11"/>
      <c r="IJA233" s="11"/>
      <c r="IJB233" s="11"/>
      <c r="IJC233" s="11"/>
      <c r="IJD233" s="11"/>
      <c r="IJE233" s="11"/>
      <c r="IJF233" s="11"/>
      <c r="IJG233" s="11"/>
      <c r="IJH233" s="11"/>
      <c r="IJI233" s="11"/>
      <c r="IJJ233" s="11"/>
      <c r="IJK233" s="11"/>
      <c r="IJL233" s="11"/>
      <c r="IJM233" s="11"/>
      <c r="IJN233" s="11"/>
      <c r="IJO233" s="11"/>
      <c r="IJP233" s="11"/>
      <c r="IJQ233" s="11"/>
      <c r="IJR233" s="11"/>
      <c r="IJS233" s="11"/>
      <c r="IJT233" s="11"/>
      <c r="IJU233" s="11"/>
      <c r="IJV233" s="11"/>
      <c r="IJW233" s="11"/>
      <c r="IJX233" s="11"/>
      <c r="IJY233" s="11"/>
      <c r="IJZ233" s="11"/>
      <c r="IKA233" s="11"/>
      <c r="IKB233" s="11"/>
      <c r="IKC233" s="11"/>
      <c r="IKD233" s="11"/>
      <c r="IKE233" s="11"/>
      <c r="IKF233" s="11"/>
      <c r="IKG233" s="11"/>
      <c r="IKH233" s="11"/>
      <c r="IKI233" s="11"/>
      <c r="IKJ233" s="11"/>
      <c r="IKK233" s="11"/>
      <c r="IKL233" s="11"/>
      <c r="IKM233" s="11"/>
      <c r="IKN233" s="11"/>
      <c r="IKO233" s="11"/>
      <c r="IKP233" s="11"/>
      <c r="IKQ233" s="11"/>
      <c r="IKR233" s="11"/>
      <c r="IKS233" s="11"/>
      <c r="IKT233" s="11"/>
      <c r="IKU233" s="11"/>
      <c r="IKV233" s="11"/>
      <c r="IKW233" s="11"/>
      <c r="IKX233" s="11"/>
      <c r="IKY233" s="11"/>
      <c r="IKZ233" s="11"/>
      <c r="ILA233" s="11"/>
      <c r="ILB233" s="11"/>
      <c r="ILC233" s="11"/>
      <c r="ILD233" s="11"/>
      <c r="ILE233" s="11"/>
      <c r="ILF233" s="11"/>
      <c r="ILG233" s="11"/>
      <c r="ILH233" s="11"/>
      <c r="ILI233" s="11"/>
      <c r="ILJ233" s="11"/>
      <c r="ILK233" s="11"/>
      <c r="ILL233" s="11"/>
      <c r="ILM233" s="11"/>
      <c r="ILN233" s="11"/>
      <c r="ILO233" s="11"/>
      <c r="ILP233" s="11"/>
      <c r="ILQ233" s="11"/>
      <c r="ILR233" s="11"/>
      <c r="ILS233" s="11"/>
      <c r="ILT233" s="11"/>
      <c r="ILU233" s="11"/>
      <c r="ILV233" s="11"/>
      <c r="ILW233" s="11"/>
      <c r="ILX233" s="11"/>
      <c r="ILY233" s="11"/>
      <c r="ILZ233" s="11"/>
      <c r="IMA233" s="11"/>
      <c r="IMB233" s="11"/>
      <c r="IMC233" s="11"/>
      <c r="IMD233" s="11"/>
      <c r="IME233" s="11"/>
      <c r="IMF233" s="11"/>
      <c r="IMG233" s="11"/>
      <c r="IMH233" s="11"/>
      <c r="IMI233" s="11"/>
      <c r="IMJ233" s="11"/>
      <c r="IMK233" s="11"/>
      <c r="IML233" s="11"/>
      <c r="IMM233" s="11"/>
      <c r="IMN233" s="11"/>
      <c r="IMO233" s="11"/>
      <c r="IMP233" s="11"/>
      <c r="IMQ233" s="11"/>
      <c r="IMR233" s="11"/>
      <c r="IMS233" s="11"/>
      <c r="IMT233" s="11"/>
      <c r="IMU233" s="11"/>
      <c r="IMV233" s="11"/>
      <c r="IMW233" s="11"/>
      <c r="IMX233" s="11"/>
      <c r="IMY233" s="11"/>
      <c r="IMZ233" s="11"/>
      <c r="INA233" s="11"/>
      <c r="INB233" s="11"/>
      <c r="INC233" s="11"/>
      <c r="IND233" s="11"/>
      <c r="INE233" s="11"/>
      <c r="INF233" s="11"/>
      <c r="ING233" s="11"/>
      <c r="INH233" s="11"/>
      <c r="INI233" s="11"/>
      <c r="INJ233" s="11"/>
      <c r="INK233" s="11"/>
      <c r="INL233" s="11"/>
      <c r="INM233" s="11"/>
      <c r="INN233" s="11"/>
      <c r="INO233" s="11"/>
      <c r="INP233" s="11"/>
      <c r="INQ233" s="11"/>
      <c r="INR233" s="11"/>
      <c r="INS233" s="11"/>
      <c r="INT233" s="11"/>
      <c r="INU233" s="11"/>
      <c r="INV233" s="11"/>
      <c r="INW233" s="11"/>
      <c r="INX233" s="11"/>
      <c r="INY233" s="11"/>
      <c r="INZ233" s="11"/>
      <c r="IOA233" s="11"/>
      <c r="IOB233" s="11"/>
      <c r="IOC233" s="11"/>
      <c r="IOD233" s="11"/>
      <c r="IOE233" s="11"/>
      <c r="IOF233" s="11"/>
      <c r="IOG233" s="11"/>
      <c r="IOH233" s="11"/>
      <c r="IOI233" s="11"/>
      <c r="IOJ233" s="11"/>
      <c r="IOK233" s="11"/>
      <c r="IOL233" s="11"/>
      <c r="IOM233" s="11"/>
      <c r="ION233" s="11"/>
      <c r="IOO233" s="11"/>
      <c r="IOP233" s="11"/>
      <c r="IOQ233" s="11"/>
      <c r="IOR233" s="11"/>
      <c r="IOS233" s="11"/>
      <c r="IOT233" s="11"/>
      <c r="IOU233" s="11"/>
      <c r="IOV233" s="11"/>
      <c r="IOW233" s="11"/>
      <c r="IOX233" s="11"/>
      <c r="IOY233" s="11"/>
      <c r="IOZ233" s="11"/>
      <c r="IPA233" s="11"/>
      <c r="IPB233" s="11"/>
      <c r="IPC233" s="11"/>
      <c r="IPD233" s="11"/>
      <c r="IPE233" s="11"/>
      <c r="IPF233" s="11"/>
      <c r="IPG233" s="11"/>
      <c r="IPH233" s="11"/>
      <c r="IPI233" s="11"/>
      <c r="IPJ233" s="11"/>
      <c r="IPK233" s="11"/>
      <c r="IPL233" s="11"/>
      <c r="IPM233" s="11"/>
      <c r="IPN233" s="11"/>
      <c r="IPO233" s="11"/>
      <c r="IPP233" s="11"/>
      <c r="IPQ233" s="11"/>
      <c r="IPR233" s="11"/>
      <c r="IPS233" s="11"/>
      <c r="IPT233" s="11"/>
      <c r="IPU233" s="11"/>
      <c r="IPV233" s="11"/>
      <c r="IPW233" s="11"/>
      <c r="IPX233" s="11"/>
      <c r="IPY233" s="11"/>
      <c r="IPZ233" s="11"/>
      <c r="IQA233" s="11"/>
      <c r="IQB233" s="11"/>
      <c r="IQC233" s="11"/>
      <c r="IQD233" s="11"/>
      <c r="IQE233" s="11"/>
      <c r="IQF233" s="11"/>
      <c r="IQG233" s="11"/>
      <c r="IQH233" s="11"/>
      <c r="IQI233" s="11"/>
      <c r="IQJ233" s="11"/>
      <c r="IQK233" s="11"/>
      <c r="IQL233" s="11"/>
      <c r="IQM233" s="11"/>
      <c r="IQN233" s="11"/>
      <c r="IQO233" s="11"/>
      <c r="IQP233" s="11"/>
      <c r="IQQ233" s="11"/>
      <c r="IQR233" s="11"/>
      <c r="IQS233" s="11"/>
      <c r="IQT233" s="11"/>
      <c r="IQU233" s="11"/>
      <c r="IQV233" s="11"/>
      <c r="IQW233" s="11"/>
      <c r="IQX233" s="11"/>
      <c r="IQY233" s="11"/>
      <c r="IQZ233" s="11"/>
      <c r="IRA233" s="11"/>
      <c r="IRB233" s="11"/>
      <c r="IRC233" s="11"/>
      <c r="IRD233" s="11"/>
      <c r="IRE233" s="11"/>
      <c r="IRF233" s="11"/>
      <c r="IRG233" s="11"/>
      <c r="IRH233" s="11"/>
      <c r="IRI233" s="11"/>
      <c r="IRJ233" s="11"/>
      <c r="IRK233" s="11"/>
      <c r="IRL233" s="11"/>
      <c r="IRM233" s="11"/>
      <c r="IRN233" s="11"/>
      <c r="IRO233" s="11"/>
      <c r="IRP233" s="11"/>
      <c r="IRQ233" s="11"/>
      <c r="IRR233" s="11"/>
      <c r="IRS233" s="11"/>
      <c r="IRT233" s="11"/>
      <c r="IRU233" s="11"/>
      <c r="IRV233" s="11"/>
      <c r="IRW233" s="11"/>
      <c r="IRX233" s="11"/>
      <c r="IRY233" s="11"/>
      <c r="IRZ233" s="11"/>
      <c r="ISA233" s="11"/>
      <c r="ISB233" s="11"/>
      <c r="ISC233" s="11"/>
      <c r="ISD233" s="11"/>
      <c r="ISE233" s="11"/>
      <c r="ISF233" s="11"/>
      <c r="ISG233" s="11"/>
      <c r="ISH233" s="11"/>
      <c r="ISI233" s="11"/>
      <c r="ISJ233" s="11"/>
      <c r="ISK233" s="11"/>
      <c r="ISL233" s="11"/>
      <c r="ISM233" s="11"/>
      <c r="ISN233" s="11"/>
      <c r="ISO233" s="11"/>
      <c r="ISP233" s="11"/>
      <c r="ISQ233" s="11"/>
      <c r="ISR233" s="11"/>
      <c r="ISS233" s="11"/>
      <c r="IST233" s="11"/>
      <c r="ISU233" s="11"/>
      <c r="ISV233" s="11"/>
      <c r="ISW233" s="11"/>
      <c r="ISX233" s="11"/>
      <c r="ISY233" s="11"/>
      <c r="ISZ233" s="11"/>
      <c r="ITA233" s="11"/>
      <c r="ITB233" s="11"/>
      <c r="ITC233" s="11"/>
      <c r="ITD233" s="11"/>
      <c r="ITE233" s="11"/>
      <c r="ITF233" s="11"/>
      <c r="ITG233" s="11"/>
      <c r="ITH233" s="11"/>
      <c r="ITI233" s="11"/>
      <c r="ITJ233" s="11"/>
      <c r="ITK233" s="11"/>
      <c r="ITL233" s="11"/>
      <c r="ITM233" s="11"/>
      <c r="ITN233" s="11"/>
      <c r="ITO233" s="11"/>
      <c r="ITP233" s="11"/>
      <c r="ITQ233" s="11"/>
      <c r="ITR233" s="11"/>
      <c r="ITS233" s="11"/>
      <c r="ITT233" s="11"/>
      <c r="ITU233" s="11"/>
      <c r="ITV233" s="11"/>
      <c r="ITW233" s="11"/>
      <c r="ITX233" s="11"/>
      <c r="ITY233" s="11"/>
      <c r="ITZ233" s="11"/>
      <c r="IUA233" s="11"/>
      <c r="IUB233" s="11"/>
      <c r="IUC233" s="11"/>
      <c r="IUD233" s="11"/>
      <c r="IUE233" s="11"/>
      <c r="IUF233" s="11"/>
      <c r="IUG233" s="11"/>
      <c r="IUH233" s="11"/>
      <c r="IUI233" s="11"/>
      <c r="IUJ233" s="11"/>
      <c r="IUK233" s="11"/>
      <c r="IUL233" s="11"/>
      <c r="IUM233" s="11"/>
      <c r="IUN233" s="11"/>
      <c r="IUO233" s="11"/>
      <c r="IUP233" s="11"/>
      <c r="IUQ233" s="11"/>
      <c r="IUR233" s="11"/>
      <c r="IUS233" s="11"/>
      <c r="IUT233" s="11"/>
      <c r="IUU233" s="11"/>
      <c r="IUV233" s="11"/>
      <c r="IUW233" s="11"/>
      <c r="IUX233" s="11"/>
      <c r="IUY233" s="11"/>
      <c r="IUZ233" s="11"/>
      <c r="IVA233" s="11"/>
      <c r="IVB233" s="11"/>
      <c r="IVC233" s="11"/>
      <c r="IVD233" s="11"/>
      <c r="IVE233" s="11"/>
      <c r="IVF233" s="11"/>
      <c r="IVG233" s="11"/>
      <c r="IVH233" s="11"/>
      <c r="IVI233" s="11"/>
      <c r="IVJ233" s="11"/>
      <c r="IVK233" s="11"/>
      <c r="IVL233" s="11"/>
      <c r="IVM233" s="11"/>
      <c r="IVN233" s="11"/>
      <c r="IVO233" s="11"/>
      <c r="IVP233" s="11"/>
      <c r="IVQ233" s="11"/>
      <c r="IVR233" s="11"/>
      <c r="IVS233" s="11"/>
      <c r="IVT233" s="11"/>
      <c r="IVU233" s="11"/>
      <c r="IVV233" s="11"/>
      <c r="IVW233" s="11"/>
      <c r="IVX233" s="11"/>
      <c r="IVY233" s="11"/>
      <c r="IVZ233" s="11"/>
      <c r="IWA233" s="11"/>
      <c r="IWB233" s="11"/>
      <c r="IWC233" s="11"/>
      <c r="IWD233" s="11"/>
      <c r="IWE233" s="11"/>
      <c r="IWF233" s="11"/>
      <c r="IWG233" s="11"/>
      <c r="IWH233" s="11"/>
      <c r="IWI233" s="11"/>
      <c r="IWJ233" s="11"/>
      <c r="IWK233" s="11"/>
      <c r="IWL233" s="11"/>
      <c r="IWM233" s="11"/>
      <c r="IWN233" s="11"/>
      <c r="IWO233" s="11"/>
      <c r="IWP233" s="11"/>
      <c r="IWQ233" s="11"/>
      <c r="IWR233" s="11"/>
      <c r="IWS233" s="11"/>
      <c r="IWT233" s="11"/>
      <c r="IWU233" s="11"/>
      <c r="IWV233" s="11"/>
      <c r="IWW233" s="11"/>
      <c r="IWX233" s="11"/>
      <c r="IWY233" s="11"/>
      <c r="IWZ233" s="11"/>
      <c r="IXA233" s="11"/>
      <c r="IXB233" s="11"/>
      <c r="IXC233" s="11"/>
      <c r="IXD233" s="11"/>
      <c r="IXE233" s="11"/>
      <c r="IXF233" s="11"/>
      <c r="IXG233" s="11"/>
      <c r="IXH233" s="11"/>
      <c r="IXI233" s="11"/>
      <c r="IXJ233" s="11"/>
      <c r="IXK233" s="11"/>
      <c r="IXL233" s="11"/>
      <c r="IXM233" s="11"/>
      <c r="IXN233" s="11"/>
      <c r="IXO233" s="11"/>
      <c r="IXP233" s="11"/>
      <c r="IXQ233" s="11"/>
      <c r="IXR233" s="11"/>
      <c r="IXS233" s="11"/>
      <c r="IXT233" s="11"/>
      <c r="IXU233" s="11"/>
      <c r="IXV233" s="11"/>
      <c r="IXW233" s="11"/>
      <c r="IXX233" s="11"/>
      <c r="IXY233" s="11"/>
      <c r="IXZ233" s="11"/>
      <c r="IYA233" s="11"/>
      <c r="IYB233" s="11"/>
      <c r="IYC233" s="11"/>
      <c r="IYD233" s="11"/>
      <c r="IYE233" s="11"/>
      <c r="IYF233" s="11"/>
      <c r="IYG233" s="11"/>
      <c r="IYH233" s="11"/>
      <c r="IYI233" s="11"/>
      <c r="IYJ233" s="11"/>
      <c r="IYK233" s="11"/>
      <c r="IYL233" s="11"/>
      <c r="IYM233" s="11"/>
      <c r="IYN233" s="11"/>
      <c r="IYO233" s="11"/>
      <c r="IYP233" s="11"/>
      <c r="IYQ233" s="11"/>
      <c r="IYR233" s="11"/>
      <c r="IYS233" s="11"/>
      <c r="IYT233" s="11"/>
      <c r="IYU233" s="11"/>
      <c r="IYV233" s="11"/>
      <c r="IYW233" s="11"/>
      <c r="IYX233" s="11"/>
      <c r="IYY233" s="11"/>
      <c r="IYZ233" s="11"/>
      <c r="IZA233" s="11"/>
      <c r="IZB233" s="11"/>
      <c r="IZC233" s="11"/>
      <c r="IZD233" s="11"/>
      <c r="IZE233" s="11"/>
      <c r="IZF233" s="11"/>
      <c r="IZG233" s="11"/>
      <c r="IZH233" s="11"/>
      <c r="IZI233" s="11"/>
      <c r="IZJ233" s="11"/>
      <c r="IZK233" s="11"/>
      <c r="IZL233" s="11"/>
      <c r="IZM233" s="11"/>
      <c r="IZN233" s="11"/>
      <c r="IZO233" s="11"/>
      <c r="IZP233" s="11"/>
      <c r="IZQ233" s="11"/>
      <c r="IZR233" s="11"/>
      <c r="IZS233" s="11"/>
      <c r="IZT233" s="11"/>
      <c r="IZU233" s="11"/>
      <c r="IZV233" s="11"/>
      <c r="IZW233" s="11"/>
      <c r="IZX233" s="11"/>
      <c r="IZY233" s="11"/>
      <c r="IZZ233" s="11"/>
      <c r="JAA233" s="11"/>
      <c r="JAB233" s="11"/>
      <c r="JAC233" s="11"/>
      <c r="JAD233" s="11"/>
      <c r="JAE233" s="11"/>
      <c r="JAF233" s="11"/>
      <c r="JAG233" s="11"/>
      <c r="JAH233" s="11"/>
      <c r="JAI233" s="11"/>
      <c r="JAJ233" s="11"/>
      <c r="JAK233" s="11"/>
      <c r="JAL233" s="11"/>
      <c r="JAM233" s="11"/>
      <c r="JAN233" s="11"/>
      <c r="JAO233" s="11"/>
      <c r="JAP233" s="11"/>
      <c r="JAQ233" s="11"/>
      <c r="JAR233" s="11"/>
      <c r="JAS233" s="11"/>
      <c r="JAT233" s="11"/>
      <c r="JAU233" s="11"/>
      <c r="JAV233" s="11"/>
      <c r="JAW233" s="11"/>
      <c r="JAX233" s="11"/>
      <c r="JAY233" s="11"/>
      <c r="JAZ233" s="11"/>
      <c r="JBA233" s="11"/>
      <c r="JBB233" s="11"/>
      <c r="JBC233" s="11"/>
      <c r="JBD233" s="11"/>
      <c r="JBE233" s="11"/>
      <c r="JBF233" s="11"/>
      <c r="JBG233" s="11"/>
      <c r="JBH233" s="11"/>
      <c r="JBI233" s="11"/>
      <c r="JBJ233" s="11"/>
      <c r="JBK233" s="11"/>
      <c r="JBL233" s="11"/>
      <c r="JBM233" s="11"/>
      <c r="JBN233" s="11"/>
      <c r="JBO233" s="11"/>
      <c r="JBP233" s="11"/>
      <c r="JBQ233" s="11"/>
      <c r="JBR233" s="11"/>
      <c r="JBS233" s="11"/>
      <c r="JBT233" s="11"/>
      <c r="JBU233" s="11"/>
      <c r="JBV233" s="11"/>
      <c r="JBW233" s="11"/>
      <c r="JBX233" s="11"/>
      <c r="JBY233" s="11"/>
      <c r="JBZ233" s="11"/>
      <c r="JCA233" s="11"/>
      <c r="JCB233" s="11"/>
      <c r="JCC233" s="11"/>
      <c r="JCD233" s="11"/>
      <c r="JCE233" s="11"/>
      <c r="JCF233" s="11"/>
      <c r="JCG233" s="11"/>
      <c r="JCH233" s="11"/>
      <c r="JCI233" s="11"/>
      <c r="JCJ233" s="11"/>
      <c r="JCK233" s="11"/>
      <c r="JCL233" s="11"/>
      <c r="JCM233" s="11"/>
      <c r="JCN233" s="11"/>
      <c r="JCO233" s="11"/>
      <c r="JCP233" s="11"/>
      <c r="JCQ233" s="11"/>
      <c r="JCR233" s="11"/>
      <c r="JCS233" s="11"/>
      <c r="JCT233" s="11"/>
      <c r="JCU233" s="11"/>
      <c r="JCV233" s="11"/>
      <c r="JCW233" s="11"/>
      <c r="JCX233" s="11"/>
      <c r="JCY233" s="11"/>
      <c r="JCZ233" s="11"/>
      <c r="JDA233" s="11"/>
      <c r="JDB233" s="11"/>
      <c r="JDC233" s="11"/>
      <c r="JDD233" s="11"/>
      <c r="JDE233" s="11"/>
      <c r="JDF233" s="11"/>
      <c r="JDG233" s="11"/>
      <c r="JDH233" s="11"/>
      <c r="JDI233" s="11"/>
      <c r="JDJ233" s="11"/>
      <c r="JDK233" s="11"/>
      <c r="JDL233" s="11"/>
      <c r="JDM233" s="11"/>
      <c r="JDN233" s="11"/>
      <c r="JDO233" s="11"/>
      <c r="JDP233" s="11"/>
      <c r="JDQ233" s="11"/>
      <c r="JDR233" s="11"/>
      <c r="JDS233" s="11"/>
      <c r="JDT233" s="11"/>
      <c r="JDU233" s="11"/>
      <c r="JDV233" s="11"/>
      <c r="JDW233" s="11"/>
      <c r="JDX233" s="11"/>
      <c r="JDY233" s="11"/>
      <c r="JDZ233" s="11"/>
      <c r="JEA233" s="11"/>
      <c r="JEB233" s="11"/>
      <c r="JEC233" s="11"/>
      <c r="JED233" s="11"/>
      <c r="JEE233" s="11"/>
      <c r="JEF233" s="11"/>
      <c r="JEG233" s="11"/>
      <c r="JEH233" s="11"/>
      <c r="JEI233" s="11"/>
      <c r="JEJ233" s="11"/>
      <c r="JEK233" s="11"/>
      <c r="JEL233" s="11"/>
      <c r="JEM233" s="11"/>
      <c r="JEN233" s="11"/>
      <c r="JEO233" s="11"/>
      <c r="JEP233" s="11"/>
      <c r="JEQ233" s="11"/>
      <c r="JER233" s="11"/>
      <c r="JES233" s="11"/>
      <c r="JET233" s="11"/>
      <c r="JEU233" s="11"/>
      <c r="JEV233" s="11"/>
      <c r="JEW233" s="11"/>
      <c r="JEX233" s="11"/>
      <c r="JEY233" s="11"/>
      <c r="JEZ233" s="11"/>
      <c r="JFA233" s="11"/>
      <c r="JFB233" s="11"/>
      <c r="JFC233" s="11"/>
      <c r="JFD233" s="11"/>
      <c r="JFE233" s="11"/>
      <c r="JFF233" s="11"/>
      <c r="JFG233" s="11"/>
      <c r="JFH233" s="11"/>
      <c r="JFI233" s="11"/>
      <c r="JFJ233" s="11"/>
      <c r="JFK233" s="11"/>
      <c r="JFL233" s="11"/>
      <c r="JFM233" s="11"/>
      <c r="JFN233" s="11"/>
      <c r="JFO233" s="11"/>
      <c r="JFP233" s="11"/>
      <c r="JFQ233" s="11"/>
      <c r="JFR233" s="11"/>
      <c r="JFS233" s="11"/>
      <c r="JFT233" s="11"/>
      <c r="JFU233" s="11"/>
      <c r="JFV233" s="11"/>
      <c r="JFW233" s="11"/>
      <c r="JFX233" s="11"/>
      <c r="JFY233" s="11"/>
      <c r="JFZ233" s="11"/>
      <c r="JGA233" s="11"/>
      <c r="JGB233" s="11"/>
      <c r="JGC233" s="11"/>
      <c r="JGD233" s="11"/>
      <c r="JGE233" s="11"/>
      <c r="JGF233" s="11"/>
      <c r="JGG233" s="11"/>
      <c r="JGH233" s="11"/>
      <c r="JGI233" s="11"/>
      <c r="JGJ233" s="11"/>
      <c r="JGK233" s="11"/>
      <c r="JGL233" s="11"/>
      <c r="JGM233" s="11"/>
      <c r="JGN233" s="11"/>
      <c r="JGO233" s="11"/>
      <c r="JGP233" s="11"/>
      <c r="JGQ233" s="11"/>
      <c r="JGR233" s="11"/>
      <c r="JGS233" s="11"/>
      <c r="JGT233" s="11"/>
      <c r="JGU233" s="11"/>
      <c r="JGV233" s="11"/>
      <c r="JGW233" s="11"/>
      <c r="JGX233" s="11"/>
      <c r="JGY233" s="11"/>
      <c r="JGZ233" s="11"/>
      <c r="JHA233" s="11"/>
      <c r="JHB233" s="11"/>
      <c r="JHC233" s="11"/>
      <c r="JHD233" s="11"/>
      <c r="JHE233" s="11"/>
      <c r="JHF233" s="11"/>
      <c r="JHG233" s="11"/>
      <c r="JHH233" s="11"/>
      <c r="JHI233" s="11"/>
      <c r="JHJ233" s="11"/>
      <c r="JHK233" s="11"/>
      <c r="JHL233" s="11"/>
      <c r="JHM233" s="11"/>
      <c r="JHN233" s="11"/>
      <c r="JHO233" s="11"/>
      <c r="JHP233" s="11"/>
      <c r="JHQ233" s="11"/>
      <c r="JHR233" s="11"/>
      <c r="JHS233" s="11"/>
      <c r="JHT233" s="11"/>
      <c r="JHU233" s="11"/>
      <c r="JHV233" s="11"/>
      <c r="JHW233" s="11"/>
      <c r="JHX233" s="11"/>
      <c r="JHY233" s="11"/>
      <c r="JHZ233" s="11"/>
      <c r="JIA233" s="11"/>
      <c r="JIB233" s="11"/>
      <c r="JIC233" s="11"/>
      <c r="JID233" s="11"/>
      <c r="JIE233" s="11"/>
      <c r="JIF233" s="11"/>
      <c r="JIG233" s="11"/>
      <c r="JIH233" s="11"/>
      <c r="JII233" s="11"/>
      <c r="JIJ233" s="11"/>
      <c r="JIK233" s="11"/>
      <c r="JIL233" s="11"/>
      <c r="JIM233" s="11"/>
      <c r="JIN233" s="11"/>
      <c r="JIO233" s="11"/>
      <c r="JIP233" s="11"/>
      <c r="JIQ233" s="11"/>
      <c r="JIR233" s="11"/>
      <c r="JIS233" s="11"/>
      <c r="JIT233" s="11"/>
      <c r="JIU233" s="11"/>
      <c r="JIV233" s="11"/>
      <c r="JIW233" s="11"/>
      <c r="JIX233" s="11"/>
      <c r="JIY233" s="11"/>
      <c r="JIZ233" s="11"/>
      <c r="JJA233" s="11"/>
      <c r="JJB233" s="11"/>
      <c r="JJC233" s="11"/>
      <c r="JJD233" s="11"/>
      <c r="JJE233" s="11"/>
      <c r="JJF233" s="11"/>
      <c r="JJG233" s="11"/>
      <c r="JJH233" s="11"/>
      <c r="JJI233" s="11"/>
      <c r="JJJ233" s="11"/>
      <c r="JJK233" s="11"/>
      <c r="JJL233" s="11"/>
      <c r="JJM233" s="11"/>
      <c r="JJN233" s="11"/>
      <c r="JJO233" s="11"/>
      <c r="JJP233" s="11"/>
      <c r="JJQ233" s="11"/>
      <c r="JJR233" s="11"/>
      <c r="JJS233" s="11"/>
      <c r="JJT233" s="11"/>
      <c r="JJU233" s="11"/>
      <c r="JJV233" s="11"/>
      <c r="JJW233" s="11"/>
      <c r="JJX233" s="11"/>
      <c r="JJY233" s="11"/>
      <c r="JJZ233" s="11"/>
      <c r="JKA233" s="11"/>
      <c r="JKB233" s="11"/>
      <c r="JKC233" s="11"/>
      <c r="JKD233" s="11"/>
      <c r="JKE233" s="11"/>
      <c r="JKF233" s="11"/>
      <c r="JKG233" s="11"/>
      <c r="JKH233" s="11"/>
      <c r="JKI233" s="11"/>
      <c r="JKJ233" s="11"/>
      <c r="JKK233" s="11"/>
      <c r="JKL233" s="11"/>
      <c r="JKM233" s="11"/>
      <c r="JKN233" s="11"/>
      <c r="JKO233" s="11"/>
      <c r="JKP233" s="11"/>
      <c r="JKQ233" s="11"/>
      <c r="JKR233" s="11"/>
      <c r="JKS233" s="11"/>
      <c r="JKT233" s="11"/>
      <c r="JKU233" s="11"/>
      <c r="JKV233" s="11"/>
      <c r="JKW233" s="11"/>
      <c r="JKX233" s="11"/>
      <c r="JKY233" s="11"/>
      <c r="JKZ233" s="11"/>
      <c r="JLA233" s="11"/>
      <c r="JLB233" s="11"/>
      <c r="JLC233" s="11"/>
      <c r="JLD233" s="11"/>
      <c r="JLE233" s="11"/>
      <c r="JLF233" s="11"/>
      <c r="JLG233" s="11"/>
      <c r="JLH233" s="11"/>
      <c r="JLI233" s="11"/>
      <c r="JLJ233" s="11"/>
      <c r="JLK233" s="11"/>
      <c r="JLL233" s="11"/>
      <c r="JLM233" s="11"/>
      <c r="JLN233" s="11"/>
      <c r="JLO233" s="11"/>
      <c r="JLP233" s="11"/>
      <c r="JLQ233" s="11"/>
      <c r="JLR233" s="11"/>
      <c r="JLS233" s="11"/>
      <c r="JLT233" s="11"/>
      <c r="JLU233" s="11"/>
      <c r="JLV233" s="11"/>
      <c r="JLW233" s="11"/>
      <c r="JLX233" s="11"/>
      <c r="JLY233" s="11"/>
      <c r="JLZ233" s="11"/>
      <c r="JMA233" s="11"/>
      <c r="JMB233" s="11"/>
      <c r="JMC233" s="11"/>
      <c r="JMD233" s="11"/>
      <c r="JME233" s="11"/>
      <c r="JMF233" s="11"/>
      <c r="JMG233" s="11"/>
      <c r="JMH233" s="11"/>
      <c r="JMI233" s="11"/>
      <c r="JMJ233" s="11"/>
      <c r="JMK233" s="11"/>
      <c r="JML233" s="11"/>
      <c r="JMM233" s="11"/>
      <c r="JMN233" s="11"/>
      <c r="JMO233" s="11"/>
      <c r="JMP233" s="11"/>
      <c r="JMQ233" s="11"/>
      <c r="JMR233" s="11"/>
      <c r="JMS233" s="11"/>
      <c r="JMT233" s="11"/>
      <c r="JMU233" s="11"/>
      <c r="JMV233" s="11"/>
      <c r="JMW233" s="11"/>
      <c r="JMX233" s="11"/>
      <c r="JMY233" s="11"/>
      <c r="JMZ233" s="11"/>
      <c r="JNA233" s="11"/>
      <c r="JNB233" s="11"/>
      <c r="JNC233" s="11"/>
      <c r="JND233" s="11"/>
      <c r="JNE233" s="11"/>
      <c r="JNF233" s="11"/>
      <c r="JNG233" s="11"/>
      <c r="JNH233" s="11"/>
      <c r="JNI233" s="11"/>
      <c r="JNJ233" s="11"/>
      <c r="JNK233" s="11"/>
      <c r="JNL233" s="11"/>
      <c r="JNM233" s="11"/>
      <c r="JNN233" s="11"/>
      <c r="JNO233" s="11"/>
      <c r="JNP233" s="11"/>
      <c r="JNQ233" s="11"/>
      <c r="JNR233" s="11"/>
      <c r="JNS233" s="11"/>
      <c r="JNT233" s="11"/>
      <c r="JNU233" s="11"/>
      <c r="JNV233" s="11"/>
      <c r="JNW233" s="11"/>
      <c r="JNX233" s="11"/>
      <c r="JNY233" s="11"/>
      <c r="JNZ233" s="11"/>
      <c r="JOA233" s="11"/>
      <c r="JOB233" s="11"/>
      <c r="JOC233" s="11"/>
      <c r="JOD233" s="11"/>
      <c r="JOE233" s="11"/>
      <c r="JOF233" s="11"/>
      <c r="JOG233" s="11"/>
      <c r="JOH233" s="11"/>
      <c r="JOI233" s="11"/>
      <c r="JOJ233" s="11"/>
      <c r="JOK233" s="11"/>
      <c r="JOL233" s="11"/>
      <c r="JOM233" s="11"/>
      <c r="JON233" s="11"/>
      <c r="JOO233" s="11"/>
      <c r="JOP233" s="11"/>
      <c r="JOQ233" s="11"/>
      <c r="JOR233" s="11"/>
      <c r="JOS233" s="11"/>
      <c r="JOT233" s="11"/>
      <c r="JOU233" s="11"/>
      <c r="JOV233" s="11"/>
      <c r="JOW233" s="11"/>
      <c r="JOX233" s="11"/>
      <c r="JOY233" s="11"/>
      <c r="JOZ233" s="11"/>
      <c r="JPA233" s="11"/>
      <c r="JPB233" s="11"/>
      <c r="JPC233" s="11"/>
      <c r="JPD233" s="11"/>
      <c r="JPE233" s="11"/>
      <c r="JPF233" s="11"/>
      <c r="JPG233" s="11"/>
      <c r="JPH233" s="11"/>
      <c r="JPI233" s="11"/>
      <c r="JPJ233" s="11"/>
      <c r="JPK233" s="11"/>
      <c r="JPL233" s="11"/>
      <c r="JPM233" s="11"/>
      <c r="JPN233" s="11"/>
      <c r="JPO233" s="11"/>
      <c r="JPP233" s="11"/>
      <c r="JPQ233" s="11"/>
      <c r="JPR233" s="11"/>
      <c r="JPS233" s="11"/>
      <c r="JPT233" s="11"/>
      <c r="JPU233" s="11"/>
      <c r="JPV233" s="11"/>
      <c r="JPW233" s="11"/>
      <c r="JPX233" s="11"/>
      <c r="JPY233" s="11"/>
      <c r="JPZ233" s="11"/>
      <c r="JQA233" s="11"/>
      <c r="JQB233" s="11"/>
      <c r="JQC233" s="11"/>
      <c r="JQD233" s="11"/>
      <c r="JQE233" s="11"/>
      <c r="JQF233" s="11"/>
      <c r="JQG233" s="11"/>
      <c r="JQH233" s="11"/>
      <c r="JQI233" s="11"/>
      <c r="JQJ233" s="11"/>
      <c r="JQK233" s="11"/>
      <c r="JQL233" s="11"/>
      <c r="JQM233" s="11"/>
      <c r="JQN233" s="11"/>
      <c r="JQO233" s="11"/>
      <c r="JQP233" s="11"/>
      <c r="JQQ233" s="11"/>
      <c r="JQR233" s="11"/>
      <c r="JQS233" s="11"/>
      <c r="JQT233" s="11"/>
      <c r="JQU233" s="11"/>
      <c r="JQV233" s="11"/>
      <c r="JQW233" s="11"/>
      <c r="JQX233" s="11"/>
      <c r="JQY233" s="11"/>
      <c r="JQZ233" s="11"/>
      <c r="JRA233" s="11"/>
      <c r="JRB233" s="11"/>
      <c r="JRC233" s="11"/>
      <c r="JRD233" s="11"/>
      <c r="JRE233" s="11"/>
      <c r="JRF233" s="11"/>
      <c r="JRG233" s="11"/>
      <c r="JRH233" s="11"/>
      <c r="JRI233" s="11"/>
      <c r="JRJ233" s="11"/>
      <c r="JRK233" s="11"/>
      <c r="JRL233" s="11"/>
      <c r="JRM233" s="11"/>
      <c r="JRN233" s="11"/>
      <c r="JRO233" s="11"/>
      <c r="JRP233" s="11"/>
      <c r="JRQ233" s="11"/>
      <c r="JRR233" s="11"/>
      <c r="JRS233" s="11"/>
      <c r="JRT233" s="11"/>
      <c r="JRU233" s="11"/>
      <c r="JRV233" s="11"/>
      <c r="JRW233" s="11"/>
      <c r="JRX233" s="11"/>
      <c r="JRY233" s="11"/>
      <c r="JRZ233" s="11"/>
      <c r="JSA233" s="11"/>
      <c r="JSB233" s="11"/>
      <c r="JSC233" s="11"/>
      <c r="JSD233" s="11"/>
      <c r="JSE233" s="11"/>
      <c r="JSF233" s="11"/>
      <c r="JSG233" s="11"/>
      <c r="JSH233" s="11"/>
      <c r="JSI233" s="11"/>
      <c r="JSJ233" s="11"/>
      <c r="JSK233" s="11"/>
      <c r="JSL233" s="11"/>
      <c r="JSM233" s="11"/>
      <c r="JSN233" s="11"/>
      <c r="JSO233" s="11"/>
      <c r="JSP233" s="11"/>
      <c r="JSQ233" s="11"/>
      <c r="JSR233" s="11"/>
      <c r="JSS233" s="11"/>
      <c r="JST233" s="11"/>
      <c r="JSU233" s="11"/>
      <c r="JSV233" s="11"/>
      <c r="JSW233" s="11"/>
      <c r="JSX233" s="11"/>
      <c r="JSY233" s="11"/>
      <c r="JSZ233" s="11"/>
      <c r="JTA233" s="11"/>
      <c r="JTB233" s="11"/>
      <c r="JTC233" s="11"/>
      <c r="JTD233" s="11"/>
      <c r="JTE233" s="11"/>
      <c r="JTF233" s="11"/>
      <c r="JTG233" s="11"/>
      <c r="JTH233" s="11"/>
      <c r="JTI233" s="11"/>
      <c r="JTJ233" s="11"/>
      <c r="JTK233" s="11"/>
      <c r="JTL233" s="11"/>
      <c r="JTM233" s="11"/>
      <c r="JTN233" s="11"/>
      <c r="JTO233" s="11"/>
      <c r="JTP233" s="11"/>
      <c r="JTQ233" s="11"/>
      <c r="JTR233" s="11"/>
      <c r="JTS233" s="11"/>
      <c r="JTT233" s="11"/>
      <c r="JTU233" s="11"/>
      <c r="JTV233" s="11"/>
      <c r="JTW233" s="11"/>
      <c r="JTX233" s="11"/>
      <c r="JTY233" s="11"/>
      <c r="JTZ233" s="11"/>
      <c r="JUA233" s="11"/>
      <c r="JUB233" s="11"/>
      <c r="JUC233" s="11"/>
      <c r="JUD233" s="11"/>
      <c r="JUE233" s="11"/>
      <c r="JUF233" s="11"/>
      <c r="JUG233" s="11"/>
      <c r="JUH233" s="11"/>
      <c r="JUI233" s="11"/>
      <c r="JUJ233" s="11"/>
      <c r="JUK233" s="11"/>
      <c r="JUL233" s="11"/>
      <c r="JUM233" s="11"/>
      <c r="JUN233" s="11"/>
      <c r="JUO233" s="11"/>
      <c r="JUP233" s="11"/>
      <c r="JUQ233" s="11"/>
      <c r="JUR233" s="11"/>
      <c r="JUS233" s="11"/>
      <c r="JUT233" s="11"/>
      <c r="JUU233" s="11"/>
      <c r="JUV233" s="11"/>
      <c r="JUW233" s="11"/>
      <c r="JUX233" s="11"/>
      <c r="JUY233" s="11"/>
      <c r="JUZ233" s="11"/>
      <c r="JVA233" s="11"/>
      <c r="JVB233" s="11"/>
      <c r="JVC233" s="11"/>
      <c r="JVD233" s="11"/>
      <c r="JVE233" s="11"/>
      <c r="JVF233" s="11"/>
      <c r="JVG233" s="11"/>
      <c r="JVH233" s="11"/>
      <c r="JVI233" s="11"/>
      <c r="JVJ233" s="11"/>
      <c r="JVK233" s="11"/>
      <c r="JVL233" s="11"/>
      <c r="JVM233" s="11"/>
      <c r="JVN233" s="11"/>
      <c r="JVO233" s="11"/>
      <c r="JVP233" s="11"/>
      <c r="JVQ233" s="11"/>
      <c r="JVR233" s="11"/>
      <c r="JVS233" s="11"/>
      <c r="JVT233" s="11"/>
      <c r="JVU233" s="11"/>
      <c r="JVV233" s="11"/>
      <c r="JVW233" s="11"/>
      <c r="JVX233" s="11"/>
      <c r="JVY233" s="11"/>
      <c r="JVZ233" s="11"/>
      <c r="JWA233" s="11"/>
      <c r="JWB233" s="11"/>
      <c r="JWC233" s="11"/>
      <c r="JWD233" s="11"/>
      <c r="JWE233" s="11"/>
      <c r="JWF233" s="11"/>
      <c r="JWG233" s="11"/>
      <c r="JWH233" s="11"/>
      <c r="JWI233" s="11"/>
      <c r="JWJ233" s="11"/>
      <c r="JWK233" s="11"/>
      <c r="JWL233" s="11"/>
      <c r="JWM233" s="11"/>
      <c r="JWN233" s="11"/>
      <c r="JWO233" s="11"/>
      <c r="JWP233" s="11"/>
      <c r="JWQ233" s="11"/>
      <c r="JWR233" s="11"/>
      <c r="JWS233" s="11"/>
      <c r="JWT233" s="11"/>
      <c r="JWU233" s="11"/>
      <c r="JWV233" s="11"/>
      <c r="JWW233" s="11"/>
      <c r="JWX233" s="11"/>
      <c r="JWY233" s="11"/>
      <c r="JWZ233" s="11"/>
      <c r="JXA233" s="11"/>
      <c r="JXB233" s="11"/>
      <c r="JXC233" s="11"/>
      <c r="JXD233" s="11"/>
      <c r="JXE233" s="11"/>
      <c r="JXF233" s="11"/>
      <c r="JXG233" s="11"/>
      <c r="JXH233" s="11"/>
      <c r="JXI233" s="11"/>
      <c r="JXJ233" s="11"/>
      <c r="JXK233" s="11"/>
      <c r="JXL233" s="11"/>
      <c r="JXM233" s="11"/>
      <c r="JXN233" s="11"/>
      <c r="JXO233" s="11"/>
      <c r="JXP233" s="11"/>
      <c r="JXQ233" s="11"/>
      <c r="JXR233" s="11"/>
      <c r="JXS233" s="11"/>
      <c r="JXT233" s="11"/>
      <c r="JXU233" s="11"/>
      <c r="JXV233" s="11"/>
      <c r="JXW233" s="11"/>
      <c r="JXX233" s="11"/>
      <c r="JXY233" s="11"/>
      <c r="JXZ233" s="11"/>
      <c r="JYA233" s="11"/>
      <c r="JYB233" s="11"/>
      <c r="JYC233" s="11"/>
      <c r="JYD233" s="11"/>
      <c r="JYE233" s="11"/>
      <c r="JYF233" s="11"/>
      <c r="JYG233" s="11"/>
      <c r="JYH233" s="11"/>
      <c r="JYI233" s="11"/>
      <c r="JYJ233" s="11"/>
      <c r="JYK233" s="11"/>
      <c r="JYL233" s="11"/>
      <c r="JYM233" s="11"/>
      <c r="JYN233" s="11"/>
      <c r="JYO233" s="11"/>
      <c r="JYP233" s="11"/>
      <c r="JYQ233" s="11"/>
      <c r="JYR233" s="11"/>
      <c r="JYS233" s="11"/>
      <c r="JYT233" s="11"/>
      <c r="JYU233" s="11"/>
      <c r="JYV233" s="11"/>
      <c r="JYW233" s="11"/>
      <c r="JYX233" s="11"/>
      <c r="JYY233" s="11"/>
      <c r="JYZ233" s="11"/>
      <c r="JZA233" s="11"/>
      <c r="JZB233" s="11"/>
      <c r="JZC233" s="11"/>
      <c r="JZD233" s="11"/>
      <c r="JZE233" s="11"/>
      <c r="JZF233" s="11"/>
      <c r="JZG233" s="11"/>
      <c r="JZH233" s="11"/>
      <c r="JZI233" s="11"/>
      <c r="JZJ233" s="11"/>
      <c r="JZK233" s="11"/>
      <c r="JZL233" s="11"/>
      <c r="JZM233" s="11"/>
      <c r="JZN233" s="11"/>
      <c r="JZO233" s="11"/>
      <c r="JZP233" s="11"/>
      <c r="JZQ233" s="11"/>
      <c r="JZR233" s="11"/>
      <c r="JZS233" s="11"/>
      <c r="JZT233" s="11"/>
      <c r="JZU233" s="11"/>
      <c r="JZV233" s="11"/>
      <c r="JZW233" s="11"/>
      <c r="JZX233" s="11"/>
      <c r="JZY233" s="11"/>
      <c r="JZZ233" s="11"/>
      <c r="KAA233" s="11"/>
      <c r="KAB233" s="11"/>
      <c r="KAC233" s="11"/>
      <c r="KAD233" s="11"/>
      <c r="KAE233" s="11"/>
      <c r="KAF233" s="11"/>
      <c r="KAG233" s="11"/>
      <c r="KAH233" s="11"/>
      <c r="KAI233" s="11"/>
      <c r="KAJ233" s="11"/>
      <c r="KAK233" s="11"/>
      <c r="KAL233" s="11"/>
      <c r="KAM233" s="11"/>
      <c r="KAN233" s="11"/>
      <c r="KAO233" s="11"/>
      <c r="KAP233" s="11"/>
      <c r="KAQ233" s="11"/>
      <c r="KAR233" s="11"/>
      <c r="KAS233" s="11"/>
      <c r="KAT233" s="11"/>
      <c r="KAU233" s="11"/>
      <c r="KAV233" s="11"/>
      <c r="KAW233" s="11"/>
      <c r="KAX233" s="11"/>
      <c r="KAY233" s="11"/>
      <c r="KAZ233" s="11"/>
      <c r="KBA233" s="11"/>
      <c r="KBB233" s="11"/>
      <c r="KBC233" s="11"/>
      <c r="KBD233" s="11"/>
      <c r="KBE233" s="11"/>
      <c r="KBF233" s="11"/>
      <c r="KBG233" s="11"/>
      <c r="KBH233" s="11"/>
      <c r="KBI233" s="11"/>
      <c r="KBJ233" s="11"/>
      <c r="KBK233" s="11"/>
      <c r="KBL233" s="11"/>
      <c r="KBM233" s="11"/>
      <c r="KBN233" s="11"/>
      <c r="KBO233" s="11"/>
      <c r="KBP233" s="11"/>
      <c r="KBQ233" s="11"/>
      <c r="KBR233" s="11"/>
      <c r="KBS233" s="11"/>
      <c r="KBT233" s="11"/>
      <c r="KBU233" s="11"/>
      <c r="KBV233" s="11"/>
      <c r="KBW233" s="11"/>
      <c r="KBX233" s="11"/>
      <c r="KBY233" s="11"/>
      <c r="KBZ233" s="11"/>
      <c r="KCA233" s="11"/>
      <c r="KCB233" s="11"/>
      <c r="KCC233" s="11"/>
      <c r="KCD233" s="11"/>
      <c r="KCE233" s="11"/>
      <c r="KCF233" s="11"/>
      <c r="KCG233" s="11"/>
      <c r="KCH233" s="11"/>
      <c r="KCI233" s="11"/>
      <c r="KCJ233" s="11"/>
      <c r="KCK233" s="11"/>
      <c r="KCL233" s="11"/>
      <c r="KCM233" s="11"/>
      <c r="KCN233" s="11"/>
      <c r="KCO233" s="11"/>
      <c r="KCP233" s="11"/>
      <c r="KCQ233" s="11"/>
      <c r="KCR233" s="11"/>
      <c r="KCS233" s="11"/>
      <c r="KCT233" s="11"/>
      <c r="KCU233" s="11"/>
      <c r="KCV233" s="11"/>
      <c r="KCW233" s="11"/>
      <c r="KCX233" s="11"/>
      <c r="KCY233" s="11"/>
      <c r="KCZ233" s="11"/>
      <c r="KDA233" s="11"/>
      <c r="KDB233" s="11"/>
      <c r="KDC233" s="11"/>
      <c r="KDD233" s="11"/>
      <c r="KDE233" s="11"/>
      <c r="KDF233" s="11"/>
      <c r="KDG233" s="11"/>
      <c r="KDH233" s="11"/>
      <c r="KDI233" s="11"/>
      <c r="KDJ233" s="11"/>
      <c r="KDK233" s="11"/>
      <c r="KDL233" s="11"/>
      <c r="KDM233" s="11"/>
      <c r="KDN233" s="11"/>
      <c r="KDO233" s="11"/>
      <c r="KDP233" s="11"/>
      <c r="KDQ233" s="11"/>
      <c r="KDR233" s="11"/>
      <c r="KDS233" s="11"/>
      <c r="KDT233" s="11"/>
      <c r="KDU233" s="11"/>
      <c r="KDV233" s="11"/>
      <c r="KDW233" s="11"/>
      <c r="KDX233" s="11"/>
      <c r="KDY233" s="11"/>
      <c r="KDZ233" s="11"/>
      <c r="KEA233" s="11"/>
      <c r="KEB233" s="11"/>
      <c r="KEC233" s="11"/>
      <c r="KED233" s="11"/>
      <c r="KEE233" s="11"/>
      <c r="KEF233" s="11"/>
      <c r="KEG233" s="11"/>
      <c r="KEH233" s="11"/>
      <c r="KEI233" s="11"/>
      <c r="KEJ233" s="11"/>
      <c r="KEK233" s="11"/>
      <c r="KEL233" s="11"/>
      <c r="KEM233" s="11"/>
      <c r="KEN233" s="11"/>
      <c r="KEO233" s="11"/>
      <c r="KEP233" s="11"/>
      <c r="KEQ233" s="11"/>
      <c r="KER233" s="11"/>
      <c r="KES233" s="11"/>
      <c r="KET233" s="11"/>
      <c r="KEU233" s="11"/>
      <c r="KEV233" s="11"/>
      <c r="KEW233" s="11"/>
      <c r="KEX233" s="11"/>
      <c r="KEY233" s="11"/>
      <c r="KEZ233" s="11"/>
      <c r="KFA233" s="11"/>
      <c r="KFB233" s="11"/>
      <c r="KFC233" s="11"/>
      <c r="KFD233" s="11"/>
      <c r="KFE233" s="11"/>
      <c r="KFF233" s="11"/>
      <c r="KFG233" s="11"/>
      <c r="KFH233" s="11"/>
      <c r="KFI233" s="11"/>
      <c r="KFJ233" s="11"/>
      <c r="KFK233" s="11"/>
      <c r="KFL233" s="11"/>
      <c r="KFM233" s="11"/>
      <c r="KFN233" s="11"/>
      <c r="KFO233" s="11"/>
      <c r="KFP233" s="11"/>
      <c r="KFQ233" s="11"/>
      <c r="KFR233" s="11"/>
      <c r="KFS233" s="11"/>
      <c r="KFT233" s="11"/>
      <c r="KFU233" s="11"/>
      <c r="KFV233" s="11"/>
      <c r="KFW233" s="11"/>
      <c r="KFX233" s="11"/>
      <c r="KFY233" s="11"/>
      <c r="KFZ233" s="11"/>
      <c r="KGA233" s="11"/>
      <c r="KGB233" s="11"/>
      <c r="KGC233" s="11"/>
      <c r="KGD233" s="11"/>
      <c r="KGE233" s="11"/>
      <c r="KGF233" s="11"/>
      <c r="KGG233" s="11"/>
      <c r="KGH233" s="11"/>
      <c r="KGI233" s="11"/>
      <c r="KGJ233" s="11"/>
      <c r="KGK233" s="11"/>
      <c r="KGL233" s="11"/>
      <c r="KGM233" s="11"/>
      <c r="KGN233" s="11"/>
      <c r="KGO233" s="11"/>
      <c r="KGP233" s="11"/>
      <c r="KGQ233" s="11"/>
      <c r="KGR233" s="11"/>
      <c r="KGS233" s="11"/>
      <c r="KGT233" s="11"/>
      <c r="KGU233" s="11"/>
      <c r="KGV233" s="11"/>
      <c r="KGW233" s="11"/>
      <c r="KGX233" s="11"/>
      <c r="KGY233" s="11"/>
      <c r="KGZ233" s="11"/>
      <c r="KHA233" s="11"/>
      <c r="KHB233" s="11"/>
      <c r="KHC233" s="11"/>
      <c r="KHD233" s="11"/>
      <c r="KHE233" s="11"/>
      <c r="KHF233" s="11"/>
      <c r="KHG233" s="11"/>
      <c r="KHH233" s="11"/>
      <c r="KHI233" s="11"/>
      <c r="KHJ233" s="11"/>
      <c r="KHK233" s="11"/>
      <c r="KHL233" s="11"/>
      <c r="KHM233" s="11"/>
      <c r="KHN233" s="11"/>
      <c r="KHO233" s="11"/>
      <c r="KHP233" s="11"/>
      <c r="KHQ233" s="11"/>
      <c r="KHR233" s="11"/>
      <c r="KHS233" s="11"/>
      <c r="KHT233" s="11"/>
      <c r="KHU233" s="11"/>
      <c r="KHV233" s="11"/>
      <c r="KHW233" s="11"/>
      <c r="KHX233" s="11"/>
      <c r="KHY233" s="11"/>
      <c r="KHZ233" s="11"/>
      <c r="KIA233" s="11"/>
      <c r="KIB233" s="11"/>
      <c r="KIC233" s="11"/>
      <c r="KID233" s="11"/>
      <c r="KIE233" s="11"/>
      <c r="KIF233" s="11"/>
      <c r="KIG233" s="11"/>
      <c r="KIH233" s="11"/>
      <c r="KII233" s="11"/>
      <c r="KIJ233" s="11"/>
      <c r="KIK233" s="11"/>
      <c r="KIL233" s="11"/>
      <c r="KIM233" s="11"/>
      <c r="KIN233" s="11"/>
      <c r="KIO233" s="11"/>
      <c r="KIP233" s="11"/>
      <c r="KIQ233" s="11"/>
      <c r="KIR233" s="11"/>
      <c r="KIS233" s="11"/>
      <c r="KIT233" s="11"/>
      <c r="KIU233" s="11"/>
      <c r="KIV233" s="11"/>
      <c r="KIW233" s="11"/>
      <c r="KIX233" s="11"/>
      <c r="KIY233" s="11"/>
      <c r="KIZ233" s="11"/>
      <c r="KJA233" s="11"/>
      <c r="KJB233" s="11"/>
      <c r="KJC233" s="11"/>
      <c r="KJD233" s="11"/>
      <c r="KJE233" s="11"/>
      <c r="KJF233" s="11"/>
      <c r="KJG233" s="11"/>
      <c r="KJH233" s="11"/>
      <c r="KJI233" s="11"/>
      <c r="KJJ233" s="11"/>
      <c r="KJK233" s="11"/>
      <c r="KJL233" s="11"/>
      <c r="KJM233" s="11"/>
      <c r="KJN233" s="11"/>
      <c r="KJO233" s="11"/>
      <c r="KJP233" s="11"/>
      <c r="KJQ233" s="11"/>
      <c r="KJR233" s="11"/>
      <c r="KJS233" s="11"/>
      <c r="KJT233" s="11"/>
      <c r="KJU233" s="11"/>
      <c r="KJV233" s="11"/>
      <c r="KJW233" s="11"/>
      <c r="KJX233" s="11"/>
      <c r="KJY233" s="11"/>
      <c r="KJZ233" s="11"/>
      <c r="KKA233" s="11"/>
      <c r="KKB233" s="11"/>
      <c r="KKC233" s="11"/>
      <c r="KKD233" s="11"/>
      <c r="KKE233" s="11"/>
      <c r="KKF233" s="11"/>
      <c r="KKG233" s="11"/>
      <c r="KKH233" s="11"/>
      <c r="KKI233" s="11"/>
      <c r="KKJ233" s="11"/>
      <c r="KKK233" s="11"/>
      <c r="KKL233" s="11"/>
      <c r="KKM233" s="11"/>
      <c r="KKN233" s="11"/>
      <c r="KKO233" s="11"/>
      <c r="KKP233" s="11"/>
      <c r="KKQ233" s="11"/>
      <c r="KKR233" s="11"/>
      <c r="KKS233" s="11"/>
      <c r="KKT233" s="11"/>
      <c r="KKU233" s="11"/>
      <c r="KKV233" s="11"/>
      <c r="KKW233" s="11"/>
      <c r="KKX233" s="11"/>
      <c r="KKY233" s="11"/>
      <c r="KKZ233" s="11"/>
      <c r="KLA233" s="11"/>
      <c r="KLB233" s="11"/>
      <c r="KLC233" s="11"/>
      <c r="KLD233" s="11"/>
      <c r="KLE233" s="11"/>
      <c r="KLF233" s="11"/>
      <c r="KLG233" s="11"/>
      <c r="KLH233" s="11"/>
      <c r="KLI233" s="11"/>
      <c r="KLJ233" s="11"/>
      <c r="KLK233" s="11"/>
      <c r="KLL233" s="11"/>
      <c r="KLM233" s="11"/>
      <c r="KLN233" s="11"/>
      <c r="KLO233" s="11"/>
      <c r="KLP233" s="11"/>
      <c r="KLQ233" s="11"/>
      <c r="KLR233" s="11"/>
      <c r="KLS233" s="11"/>
      <c r="KLT233" s="11"/>
      <c r="KLU233" s="11"/>
      <c r="KLV233" s="11"/>
      <c r="KLW233" s="11"/>
      <c r="KLX233" s="11"/>
      <c r="KLY233" s="11"/>
      <c r="KLZ233" s="11"/>
      <c r="KMA233" s="11"/>
      <c r="KMB233" s="11"/>
      <c r="KMC233" s="11"/>
      <c r="KMD233" s="11"/>
      <c r="KME233" s="11"/>
      <c r="KMF233" s="11"/>
      <c r="KMG233" s="11"/>
      <c r="KMH233" s="11"/>
      <c r="KMI233" s="11"/>
      <c r="KMJ233" s="11"/>
      <c r="KMK233" s="11"/>
      <c r="KML233" s="11"/>
      <c r="KMM233" s="11"/>
      <c r="KMN233" s="11"/>
      <c r="KMO233" s="11"/>
      <c r="KMP233" s="11"/>
      <c r="KMQ233" s="11"/>
      <c r="KMR233" s="11"/>
      <c r="KMS233" s="11"/>
      <c r="KMT233" s="11"/>
      <c r="KMU233" s="11"/>
      <c r="KMV233" s="11"/>
      <c r="KMW233" s="11"/>
      <c r="KMX233" s="11"/>
      <c r="KMY233" s="11"/>
      <c r="KMZ233" s="11"/>
      <c r="KNA233" s="11"/>
      <c r="KNB233" s="11"/>
      <c r="KNC233" s="11"/>
      <c r="KND233" s="11"/>
      <c r="KNE233" s="11"/>
      <c r="KNF233" s="11"/>
      <c r="KNG233" s="11"/>
      <c r="KNH233" s="11"/>
      <c r="KNI233" s="11"/>
      <c r="KNJ233" s="11"/>
      <c r="KNK233" s="11"/>
      <c r="KNL233" s="11"/>
      <c r="KNM233" s="11"/>
      <c r="KNN233" s="11"/>
      <c r="KNO233" s="11"/>
      <c r="KNP233" s="11"/>
      <c r="KNQ233" s="11"/>
      <c r="KNR233" s="11"/>
      <c r="KNS233" s="11"/>
      <c r="KNT233" s="11"/>
      <c r="KNU233" s="11"/>
      <c r="KNV233" s="11"/>
      <c r="KNW233" s="11"/>
      <c r="KNX233" s="11"/>
      <c r="KNY233" s="11"/>
      <c r="KNZ233" s="11"/>
      <c r="KOA233" s="11"/>
      <c r="KOB233" s="11"/>
      <c r="KOC233" s="11"/>
      <c r="KOD233" s="11"/>
      <c r="KOE233" s="11"/>
      <c r="KOF233" s="11"/>
      <c r="KOG233" s="11"/>
      <c r="KOH233" s="11"/>
      <c r="KOI233" s="11"/>
      <c r="KOJ233" s="11"/>
      <c r="KOK233" s="11"/>
      <c r="KOL233" s="11"/>
      <c r="KOM233" s="11"/>
      <c r="KON233" s="11"/>
      <c r="KOO233" s="11"/>
      <c r="KOP233" s="11"/>
      <c r="KOQ233" s="11"/>
      <c r="KOR233" s="11"/>
      <c r="KOS233" s="11"/>
      <c r="KOT233" s="11"/>
      <c r="KOU233" s="11"/>
      <c r="KOV233" s="11"/>
      <c r="KOW233" s="11"/>
      <c r="KOX233" s="11"/>
      <c r="KOY233" s="11"/>
      <c r="KOZ233" s="11"/>
      <c r="KPA233" s="11"/>
      <c r="KPB233" s="11"/>
      <c r="KPC233" s="11"/>
      <c r="KPD233" s="11"/>
      <c r="KPE233" s="11"/>
      <c r="KPF233" s="11"/>
      <c r="KPG233" s="11"/>
      <c r="KPH233" s="11"/>
      <c r="KPI233" s="11"/>
      <c r="KPJ233" s="11"/>
      <c r="KPK233" s="11"/>
      <c r="KPL233" s="11"/>
      <c r="KPM233" s="11"/>
      <c r="KPN233" s="11"/>
      <c r="KPO233" s="11"/>
      <c r="KPP233" s="11"/>
      <c r="KPQ233" s="11"/>
      <c r="KPR233" s="11"/>
      <c r="KPS233" s="11"/>
      <c r="KPT233" s="11"/>
      <c r="KPU233" s="11"/>
      <c r="KPV233" s="11"/>
      <c r="KPW233" s="11"/>
      <c r="KPX233" s="11"/>
      <c r="KPY233" s="11"/>
      <c r="KPZ233" s="11"/>
      <c r="KQA233" s="11"/>
      <c r="KQB233" s="11"/>
      <c r="KQC233" s="11"/>
      <c r="KQD233" s="11"/>
      <c r="KQE233" s="11"/>
      <c r="KQF233" s="11"/>
      <c r="KQG233" s="11"/>
      <c r="KQH233" s="11"/>
      <c r="KQI233" s="11"/>
      <c r="KQJ233" s="11"/>
      <c r="KQK233" s="11"/>
      <c r="KQL233" s="11"/>
      <c r="KQM233" s="11"/>
      <c r="KQN233" s="11"/>
      <c r="KQO233" s="11"/>
      <c r="KQP233" s="11"/>
      <c r="KQQ233" s="11"/>
      <c r="KQR233" s="11"/>
      <c r="KQS233" s="11"/>
      <c r="KQT233" s="11"/>
      <c r="KQU233" s="11"/>
      <c r="KQV233" s="11"/>
      <c r="KQW233" s="11"/>
      <c r="KQX233" s="11"/>
      <c r="KQY233" s="11"/>
      <c r="KQZ233" s="11"/>
      <c r="KRA233" s="11"/>
      <c r="KRB233" s="11"/>
      <c r="KRC233" s="11"/>
      <c r="KRD233" s="11"/>
      <c r="KRE233" s="11"/>
      <c r="KRF233" s="11"/>
      <c r="KRG233" s="11"/>
      <c r="KRH233" s="11"/>
      <c r="KRI233" s="11"/>
      <c r="KRJ233" s="11"/>
      <c r="KRK233" s="11"/>
      <c r="KRL233" s="11"/>
      <c r="KRM233" s="11"/>
      <c r="KRN233" s="11"/>
      <c r="KRO233" s="11"/>
      <c r="KRP233" s="11"/>
      <c r="KRQ233" s="11"/>
      <c r="KRR233" s="11"/>
      <c r="KRS233" s="11"/>
      <c r="KRT233" s="11"/>
      <c r="KRU233" s="11"/>
      <c r="KRV233" s="11"/>
      <c r="KRW233" s="11"/>
      <c r="KRX233" s="11"/>
      <c r="KRY233" s="11"/>
      <c r="KRZ233" s="11"/>
      <c r="KSA233" s="11"/>
      <c r="KSB233" s="11"/>
      <c r="KSC233" s="11"/>
      <c r="KSD233" s="11"/>
      <c r="KSE233" s="11"/>
      <c r="KSF233" s="11"/>
      <c r="KSG233" s="11"/>
      <c r="KSH233" s="11"/>
      <c r="KSI233" s="11"/>
      <c r="KSJ233" s="11"/>
      <c r="KSK233" s="11"/>
      <c r="KSL233" s="11"/>
      <c r="KSM233" s="11"/>
      <c r="KSN233" s="11"/>
      <c r="KSO233" s="11"/>
      <c r="KSP233" s="11"/>
      <c r="KSQ233" s="11"/>
      <c r="KSR233" s="11"/>
      <c r="KSS233" s="11"/>
      <c r="KST233" s="11"/>
      <c r="KSU233" s="11"/>
      <c r="KSV233" s="11"/>
      <c r="KSW233" s="11"/>
      <c r="KSX233" s="11"/>
      <c r="KSY233" s="11"/>
      <c r="KSZ233" s="11"/>
      <c r="KTA233" s="11"/>
      <c r="KTB233" s="11"/>
      <c r="KTC233" s="11"/>
      <c r="KTD233" s="11"/>
      <c r="KTE233" s="11"/>
      <c r="KTF233" s="11"/>
      <c r="KTG233" s="11"/>
      <c r="KTH233" s="11"/>
      <c r="KTI233" s="11"/>
      <c r="KTJ233" s="11"/>
      <c r="KTK233" s="11"/>
      <c r="KTL233" s="11"/>
      <c r="KTM233" s="11"/>
      <c r="KTN233" s="11"/>
      <c r="KTO233" s="11"/>
      <c r="KTP233" s="11"/>
      <c r="KTQ233" s="11"/>
      <c r="KTR233" s="11"/>
      <c r="KTS233" s="11"/>
      <c r="KTT233" s="11"/>
      <c r="KTU233" s="11"/>
      <c r="KTV233" s="11"/>
      <c r="KTW233" s="11"/>
      <c r="KTX233" s="11"/>
      <c r="KTY233" s="11"/>
      <c r="KTZ233" s="11"/>
      <c r="KUA233" s="11"/>
      <c r="KUB233" s="11"/>
      <c r="KUC233" s="11"/>
      <c r="KUD233" s="11"/>
      <c r="KUE233" s="11"/>
      <c r="KUF233" s="11"/>
      <c r="KUG233" s="11"/>
      <c r="KUH233" s="11"/>
      <c r="KUI233" s="11"/>
      <c r="KUJ233" s="11"/>
      <c r="KUK233" s="11"/>
      <c r="KUL233" s="11"/>
      <c r="KUM233" s="11"/>
      <c r="KUN233" s="11"/>
      <c r="KUO233" s="11"/>
      <c r="KUP233" s="11"/>
      <c r="KUQ233" s="11"/>
      <c r="KUR233" s="11"/>
      <c r="KUS233" s="11"/>
      <c r="KUT233" s="11"/>
      <c r="KUU233" s="11"/>
      <c r="KUV233" s="11"/>
      <c r="KUW233" s="11"/>
      <c r="KUX233" s="11"/>
      <c r="KUY233" s="11"/>
      <c r="KUZ233" s="11"/>
      <c r="KVA233" s="11"/>
      <c r="KVB233" s="11"/>
      <c r="KVC233" s="11"/>
      <c r="KVD233" s="11"/>
      <c r="KVE233" s="11"/>
      <c r="KVF233" s="11"/>
      <c r="KVG233" s="11"/>
      <c r="KVH233" s="11"/>
      <c r="KVI233" s="11"/>
      <c r="KVJ233" s="11"/>
      <c r="KVK233" s="11"/>
      <c r="KVL233" s="11"/>
      <c r="KVM233" s="11"/>
      <c r="KVN233" s="11"/>
      <c r="KVO233" s="11"/>
      <c r="KVP233" s="11"/>
      <c r="KVQ233" s="11"/>
      <c r="KVR233" s="11"/>
      <c r="KVS233" s="11"/>
      <c r="KVT233" s="11"/>
      <c r="KVU233" s="11"/>
      <c r="KVV233" s="11"/>
      <c r="KVW233" s="11"/>
      <c r="KVX233" s="11"/>
      <c r="KVY233" s="11"/>
      <c r="KVZ233" s="11"/>
      <c r="KWA233" s="11"/>
      <c r="KWB233" s="11"/>
      <c r="KWC233" s="11"/>
      <c r="KWD233" s="11"/>
      <c r="KWE233" s="11"/>
      <c r="KWF233" s="11"/>
      <c r="KWG233" s="11"/>
      <c r="KWH233" s="11"/>
      <c r="KWI233" s="11"/>
      <c r="KWJ233" s="11"/>
      <c r="KWK233" s="11"/>
      <c r="KWL233" s="11"/>
      <c r="KWM233" s="11"/>
      <c r="KWN233" s="11"/>
      <c r="KWO233" s="11"/>
      <c r="KWP233" s="11"/>
      <c r="KWQ233" s="11"/>
      <c r="KWR233" s="11"/>
      <c r="KWS233" s="11"/>
      <c r="KWT233" s="11"/>
      <c r="KWU233" s="11"/>
      <c r="KWV233" s="11"/>
      <c r="KWW233" s="11"/>
      <c r="KWX233" s="11"/>
      <c r="KWY233" s="11"/>
      <c r="KWZ233" s="11"/>
      <c r="KXA233" s="11"/>
      <c r="KXB233" s="11"/>
      <c r="KXC233" s="11"/>
      <c r="KXD233" s="11"/>
      <c r="KXE233" s="11"/>
      <c r="KXF233" s="11"/>
      <c r="KXG233" s="11"/>
      <c r="KXH233" s="11"/>
      <c r="KXI233" s="11"/>
      <c r="KXJ233" s="11"/>
      <c r="KXK233" s="11"/>
      <c r="KXL233" s="11"/>
      <c r="KXM233" s="11"/>
      <c r="KXN233" s="11"/>
      <c r="KXO233" s="11"/>
      <c r="KXP233" s="11"/>
      <c r="KXQ233" s="11"/>
      <c r="KXR233" s="11"/>
      <c r="KXS233" s="11"/>
      <c r="KXT233" s="11"/>
      <c r="KXU233" s="11"/>
      <c r="KXV233" s="11"/>
      <c r="KXW233" s="11"/>
      <c r="KXX233" s="11"/>
      <c r="KXY233" s="11"/>
      <c r="KXZ233" s="11"/>
      <c r="KYA233" s="11"/>
      <c r="KYB233" s="11"/>
      <c r="KYC233" s="11"/>
      <c r="KYD233" s="11"/>
      <c r="KYE233" s="11"/>
      <c r="KYF233" s="11"/>
      <c r="KYG233" s="11"/>
      <c r="KYH233" s="11"/>
      <c r="KYI233" s="11"/>
      <c r="KYJ233" s="11"/>
      <c r="KYK233" s="11"/>
      <c r="KYL233" s="11"/>
      <c r="KYM233" s="11"/>
      <c r="KYN233" s="11"/>
      <c r="KYO233" s="11"/>
      <c r="KYP233" s="11"/>
      <c r="KYQ233" s="11"/>
      <c r="KYR233" s="11"/>
      <c r="KYS233" s="11"/>
      <c r="KYT233" s="11"/>
      <c r="KYU233" s="11"/>
      <c r="KYV233" s="11"/>
      <c r="KYW233" s="11"/>
      <c r="KYX233" s="11"/>
      <c r="KYY233" s="11"/>
      <c r="KYZ233" s="11"/>
      <c r="KZA233" s="11"/>
      <c r="KZB233" s="11"/>
      <c r="KZC233" s="11"/>
      <c r="KZD233" s="11"/>
      <c r="KZE233" s="11"/>
      <c r="KZF233" s="11"/>
      <c r="KZG233" s="11"/>
      <c r="KZH233" s="11"/>
      <c r="KZI233" s="11"/>
      <c r="KZJ233" s="11"/>
      <c r="KZK233" s="11"/>
      <c r="KZL233" s="11"/>
      <c r="KZM233" s="11"/>
      <c r="KZN233" s="11"/>
      <c r="KZO233" s="11"/>
      <c r="KZP233" s="11"/>
      <c r="KZQ233" s="11"/>
      <c r="KZR233" s="11"/>
      <c r="KZS233" s="11"/>
      <c r="KZT233" s="11"/>
      <c r="KZU233" s="11"/>
      <c r="KZV233" s="11"/>
      <c r="KZW233" s="11"/>
      <c r="KZX233" s="11"/>
      <c r="KZY233" s="11"/>
      <c r="KZZ233" s="11"/>
      <c r="LAA233" s="11"/>
      <c r="LAB233" s="11"/>
      <c r="LAC233" s="11"/>
      <c r="LAD233" s="11"/>
      <c r="LAE233" s="11"/>
      <c r="LAF233" s="11"/>
      <c r="LAG233" s="11"/>
      <c r="LAH233" s="11"/>
      <c r="LAI233" s="11"/>
      <c r="LAJ233" s="11"/>
      <c r="LAK233" s="11"/>
      <c r="LAL233" s="11"/>
      <c r="LAM233" s="11"/>
      <c r="LAN233" s="11"/>
      <c r="LAO233" s="11"/>
      <c r="LAP233" s="11"/>
      <c r="LAQ233" s="11"/>
      <c r="LAR233" s="11"/>
      <c r="LAS233" s="11"/>
      <c r="LAT233" s="11"/>
      <c r="LAU233" s="11"/>
      <c r="LAV233" s="11"/>
      <c r="LAW233" s="11"/>
      <c r="LAX233" s="11"/>
      <c r="LAY233" s="11"/>
      <c r="LAZ233" s="11"/>
      <c r="LBA233" s="11"/>
      <c r="LBB233" s="11"/>
      <c r="LBC233" s="11"/>
      <c r="LBD233" s="11"/>
      <c r="LBE233" s="11"/>
      <c r="LBF233" s="11"/>
      <c r="LBG233" s="11"/>
      <c r="LBH233" s="11"/>
      <c r="LBI233" s="11"/>
      <c r="LBJ233" s="11"/>
      <c r="LBK233" s="11"/>
      <c r="LBL233" s="11"/>
      <c r="LBM233" s="11"/>
      <c r="LBN233" s="11"/>
      <c r="LBO233" s="11"/>
      <c r="LBP233" s="11"/>
      <c r="LBQ233" s="11"/>
      <c r="LBR233" s="11"/>
      <c r="LBS233" s="11"/>
      <c r="LBT233" s="11"/>
      <c r="LBU233" s="11"/>
      <c r="LBV233" s="11"/>
      <c r="LBW233" s="11"/>
      <c r="LBX233" s="11"/>
      <c r="LBY233" s="11"/>
      <c r="LBZ233" s="11"/>
      <c r="LCA233" s="11"/>
      <c r="LCB233" s="11"/>
      <c r="LCC233" s="11"/>
      <c r="LCD233" s="11"/>
      <c r="LCE233" s="11"/>
      <c r="LCF233" s="11"/>
      <c r="LCG233" s="11"/>
      <c r="LCH233" s="11"/>
      <c r="LCI233" s="11"/>
      <c r="LCJ233" s="11"/>
      <c r="LCK233" s="11"/>
      <c r="LCL233" s="11"/>
      <c r="LCM233" s="11"/>
      <c r="LCN233" s="11"/>
      <c r="LCO233" s="11"/>
      <c r="LCP233" s="11"/>
      <c r="LCQ233" s="11"/>
      <c r="LCR233" s="11"/>
      <c r="LCS233" s="11"/>
      <c r="LCT233" s="11"/>
      <c r="LCU233" s="11"/>
      <c r="LCV233" s="11"/>
      <c r="LCW233" s="11"/>
      <c r="LCX233" s="11"/>
      <c r="LCY233" s="11"/>
      <c r="LCZ233" s="11"/>
      <c r="LDA233" s="11"/>
      <c r="LDB233" s="11"/>
      <c r="LDC233" s="11"/>
      <c r="LDD233" s="11"/>
      <c r="LDE233" s="11"/>
      <c r="LDF233" s="11"/>
      <c r="LDG233" s="11"/>
      <c r="LDH233" s="11"/>
      <c r="LDI233" s="11"/>
      <c r="LDJ233" s="11"/>
      <c r="LDK233" s="11"/>
      <c r="LDL233" s="11"/>
      <c r="LDM233" s="11"/>
      <c r="LDN233" s="11"/>
      <c r="LDO233" s="11"/>
      <c r="LDP233" s="11"/>
      <c r="LDQ233" s="11"/>
      <c r="LDR233" s="11"/>
      <c r="LDS233" s="11"/>
      <c r="LDT233" s="11"/>
      <c r="LDU233" s="11"/>
      <c r="LDV233" s="11"/>
      <c r="LDW233" s="11"/>
      <c r="LDX233" s="11"/>
      <c r="LDY233" s="11"/>
      <c r="LDZ233" s="11"/>
      <c r="LEA233" s="11"/>
      <c r="LEB233" s="11"/>
      <c r="LEC233" s="11"/>
      <c r="LED233" s="11"/>
      <c r="LEE233" s="11"/>
      <c r="LEF233" s="11"/>
      <c r="LEG233" s="11"/>
      <c r="LEH233" s="11"/>
      <c r="LEI233" s="11"/>
      <c r="LEJ233" s="11"/>
      <c r="LEK233" s="11"/>
      <c r="LEL233" s="11"/>
      <c r="LEM233" s="11"/>
      <c r="LEN233" s="11"/>
      <c r="LEO233" s="11"/>
      <c r="LEP233" s="11"/>
      <c r="LEQ233" s="11"/>
      <c r="LER233" s="11"/>
      <c r="LES233" s="11"/>
      <c r="LET233" s="11"/>
      <c r="LEU233" s="11"/>
      <c r="LEV233" s="11"/>
      <c r="LEW233" s="11"/>
      <c r="LEX233" s="11"/>
      <c r="LEY233" s="11"/>
      <c r="LEZ233" s="11"/>
      <c r="LFA233" s="11"/>
      <c r="LFB233" s="11"/>
      <c r="LFC233" s="11"/>
      <c r="LFD233" s="11"/>
      <c r="LFE233" s="11"/>
      <c r="LFF233" s="11"/>
      <c r="LFG233" s="11"/>
      <c r="LFH233" s="11"/>
      <c r="LFI233" s="11"/>
      <c r="LFJ233" s="11"/>
      <c r="LFK233" s="11"/>
      <c r="LFL233" s="11"/>
      <c r="LFM233" s="11"/>
      <c r="LFN233" s="11"/>
      <c r="LFO233" s="11"/>
      <c r="LFP233" s="11"/>
      <c r="LFQ233" s="11"/>
      <c r="LFR233" s="11"/>
      <c r="LFS233" s="11"/>
      <c r="LFT233" s="11"/>
      <c r="LFU233" s="11"/>
      <c r="LFV233" s="11"/>
      <c r="LFW233" s="11"/>
      <c r="LFX233" s="11"/>
      <c r="LFY233" s="11"/>
      <c r="LFZ233" s="11"/>
      <c r="LGA233" s="11"/>
      <c r="LGB233" s="11"/>
      <c r="LGC233" s="11"/>
      <c r="LGD233" s="11"/>
      <c r="LGE233" s="11"/>
      <c r="LGF233" s="11"/>
      <c r="LGG233" s="11"/>
      <c r="LGH233" s="11"/>
      <c r="LGI233" s="11"/>
      <c r="LGJ233" s="11"/>
      <c r="LGK233" s="11"/>
      <c r="LGL233" s="11"/>
      <c r="LGM233" s="11"/>
      <c r="LGN233" s="11"/>
      <c r="LGO233" s="11"/>
      <c r="LGP233" s="11"/>
      <c r="LGQ233" s="11"/>
      <c r="LGR233" s="11"/>
      <c r="LGS233" s="11"/>
      <c r="LGT233" s="11"/>
      <c r="LGU233" s="11"/>
      <c r="LGV233" s="11"/>
      <c r="LGW233" s="11"/>
      <c r="LGX233" s="11"/>
      <c r="LGY233" s="11"/>
      <c r="LGZ233" s="11"/>
      <c r="LHA233" s="11"/>
      <c r="LHB233" s="11"/>
      <c r="LHC233" s="11"/>
      <c r="LHD233" s="11"/>
      <c r="LHE233" s="11"/>
      <c r="LHF233" s="11"/>
      <c r="LHG233" s="11"/>
      <c r="LHH233" s="11"/>
      <c r="LHI233" s="11"/>
      <c r="LHJ233" s="11"/>
      <c r="LHK233" s="11"/>
      <c r="LHL233" s="11"/>
      <c r="LHM233" s="11"/>
      <c r="LHN233" s="11"/>
      <c r="LHO233" s="11"/>
      <c r="LHP233" s="11"/>
      <c r="LHQ233" s="11"/>
      <c r="LHR233" s="11"/>
      <c r="LHS233" s="11"/>
      <c r="LHT233" s="11"/>
      <c r="LHU233" s="11"/>
      <c r="LHV233" s="11"/>
      <c r="LHW233" s="11"/>
      <c r="LHX233" s="11"/>
      <c r="LHY233" s="11"/>
      <c r="LHZ233" s="11"/>
      <c r="LIA233" s="11"/>
      <c r="LIB233" s="11"/>
      <c r="LIC233" s="11"/>
      <c r="LID233" s="11"/>
      <c r="LIE233" s="11"/>
      <c r="LIF233" s="11"/>
      <c r="LIG233" s="11"/>
      <c r="LIH233" s="11"/>
      <c r="LII233" s="11"/>
      <c r="LIJ233" s="11"/>
      <c r="LIK233" s="11"/>
      <c r="LIL233" s="11"/>
      <c r="LIM233" s="11"/>
      <c r="LIN233" s="11"/>
      <c r="LIO233" s="11"/>
      <c r="LIP233" s="11"/>
      <c r="LIQ233" s="11"/>
      <c r="LIR233" s="11"/>
      <c r="LIS233" s="11"/>
      <c r="LIT233" s="11"/>
      <c r="LIU233" s="11"/>
      <c r="LIV233" s="11"/>
      <c r="LIW233" s="11"/>
      <c r="LIX233" s="11"/>
      <c r="LIY233" s="11"/>
      <c r="LIZ233" s="11"/>
      <c r="LJA233" s="11"/>
      <c r="LJB233" s="11"/>
      <c r="LJC233" s="11"/>
      <c r="LJD233" s="11"/>
      <c r="LJE233" s="11"/>
      <c r="LJF233" s="11"/>
      <c r="LJG233" s="11"/>
      <c r="LJH233" s="11"/>
      <c r="LJI233" s="11"/>
      <c r="LJJ233" s="11"/>
      <c r="LJK233" s="11"/>
      <c r="LJL233" s="11"/>
      <c r="LJM233" s="11"/>
      <c r="LJN233" s="11"/>
      <c r="LJO233" s="11"/>
      <c r="LJP233" s="11"/>
      <c r="LJQ233" s="11"/>
      <c r="LJR233" s="11"/>
      <c r="LJS233" s="11"/>
      <c r="LJT233" s="11"/>
      <c r="LJU233" s="11"/>
      <c r="LJV233" s="11"/>
      <c r="LJW233" s="11"/>
      <c r="LJX233" s="11"/>
      <c r="LJY233" s="11"/>
      <c r="LJZ233" s="11"/>
      <c r="LKA233" s="11"/>
      <c r="LKB233" s="11"/>
      <c r="LKC233" s="11"/>
      <c r="LKD233" s="11"/>
      <c r="LKE233" s="11"/>
      <c r="LKF233" s="11"/>
      <c r="LKG233" s="11"/>
      <c r="LKH233" s="11"/>
      <c r="LKI233" s="11"/>
      <c r="LKJ233" s="11"/>
      <c r="LKK233" s="11"/>
      <c r="LKL233" s="11"/>
      <c r="LKM233" s="11"/>
      <c r="LKN233" s="11"/>
      <c r="LKO233" s="11"/>
      <c r="LKP233" s="11"/>
      <c r="LKQ233" s="11"/>
      <c r="LKR233" s="11"/>
      <c r="LKS233" s="11"/>
      <c r="LKT233" s="11"/>
      <c r="LKU233" s="11"/>
      <c r="LKV233" s="11"/>
      <c r="LKW233" s="11"/>
      <c r="LKX233" s="11"/>
      <c r="LKY233" s="11"/>
      <c r="LKZ233" s="11"/>
      <c r="LLA233" s="11"/>
      <c r="LLB233" s="11"/>
      <c r="LLC233" s="11"/>
      <c r="LLD233" s="11"/>
      <c r="LLE233" s="11"/>
      <c r="LLF233" s="11"/>
      <c r="LLG233" s="11"/>
      <c r="LLH233" s="11"/>
      <c r="LLI233" s="11"/>
      <c r="LLJ233" s="11"/>
      <c r="LLK233" s="11"/>
      <c r="LLL233" s="11"/>
      <c r="LLM233" s="11"/>
      <c r="LLN233" s="11"/>
      <c r="LLO233" s="11"/>
      <c r="LLP233" s="11"/>
      <c r="LLQ233" s="11"/>
      <c r="LLR233" s="11"/>
      <c r="LLS233" s="11"/>
      <c r="LLT233" s="11"/>
      <c r="LLU233" s="11"/>
      <c r="LLV233" s="11"/>
      <c r="LLW233" s="11"/>
      <c r="LLX233" s="11"/>
      <c r="LLY233" s="11"/>
      <c r="LLZ233" s="11"/>
      <c r="LMA233" s="11"/>
      <c r="LMB233" s="11"/>
      <c r="LMC233" s="11"/>
      <c r="LMD233" s="11"/>
      <c r="LME233" s="11"/>
      <c r="LMF233" s="11"/>
      <c r="LMG233" s="11"/>
      <c r="LMH233" s="11"/>
      <c r="LMI233" s="11"/>
      <c r="LMJ233" s="11"/>
      <c r="LMK233" s="11"/>
      <c r="LML233" s="11"/>
      <c r="LMM233" s="11"/>
      <c r="LMN233" s="11"/>
      <c r="LMO233" s="11"/>
      <c r="LMP233" s="11"/>
      <c r="LMQ233" s="11"/>
      <c r="LMR233" s="11"/>
      <c r="LMS233" s="11"/>
      <c r="LMT233" s="11"/>
      <c r="LMU233" s="11"/>
      <c r="LMV233" s="11"/>
      <c r="LMW233" s="11"/>
      <c r="LMX233" s="11"/>
      <c r="LMY233" s="11"/>
      <c r="LMZ233" s="11"/>
      <c r="LNA233" s="11"/>
      <c r="LNB233" s="11"/>
      <c r="LNC233" s="11"/>
      <c r="LND233" s="11"/>
      <c r="LNE233" s="11"/>
      <c r="LNF233" s="11"/>
      <c r="LNG233" s="11"/>
      <c r="LNH233" s="11"/>
      <c r="LNI233" s="11"/>
      <c r="LNJ233" s="11"/>
      <c r="LNK233" s="11"/>
      <c r="LNL233" s="11"/>
      <c r="LNM233" s="11"/>
      <c r="LNN233" s="11"/>
      <c r="LNO233" s="11"/>
      <c r="LNP233" s="11"/>
      <c r="LNQ233" s="11"/>
      <c r="LNR233" s="11"/>
      <c r="LNS233" s="11"/>
      <c r="LNT233" s="11"/>
      <c r="LNU233" s="11"/>
      <c r="LNV233" s="11"/>
      <c r="LNW233" s="11"/>
      <c r="LNX233" s="11"/>
      <c r="LNY233" s="11"/>
      <c r="LNZ233" s="11"/>
      <c r="LOA233" s="11"/>
      <c r="LOB233" s="11"/>
      <c r="LOC233" s="11"/>
      <c r="LOD233" s="11"/>
      <c r="LOE233" s="11"/>
      <c r="LOF233" s="11"/>
      <c r="LOG233" s="11"/>
      <c r="LOH233" s="11"/>
      <c r="LOI233" s="11"/>
      <c r="LOJ233" s="11"/>
      <c r="LOK233" s="11"/>
      <c r="LOL233" s="11"/>
      <c r="LOM233" s="11"/>
      <c r="LON233" s="11"/>
      <c r="LOO233" s="11"/>
      <c r="LOP233" s="11"/>
      <c r="LOQ233" s="11"/>
      <c r="LOR233" s="11"/>
      <c r="LOS233" s="11"/>
      <c r="LOT233" s="11"/>
      <c r="LOU233" s="11"/>
      <c r="LOV233" s="11"/>
      <c r="LOW233" s="11"/>
      <c r="LOX233" s="11"/>
      <c r="LOY233" s="11"/>
      <c r="LOZ233" s="11"/>
      <c r="LPA233" s="11"/>
      <c r="LPB233" s="11"/>
      <c r="LPC233" s="11"/>
      <c r="LPD233" s="11"/>
      <c r="LPE233" s="11"/>
      <c r="LPF233" s="11"/>
      <c r="LPG233" s="11"/>
      <c r="LPH233" s="11"/>
      <c r="LPI233" s="11"/>
      <c r="LPJ233" s="11"/>
      <c r="LPK233" s="11"/>
      <c r="LPL233" s="11"/>
      <c r="LPM233" s="11"/>
      <c r="LPN233" s="11"/>
      <c r="LPO233" s="11"/>
      <c r="LPP233" s="11"/>
      <c r="LPQ233" s="11"/>
      <c r="LPR233" s="11"/>
      <c r="LPS233" s="11"/>
      <c r="LPT233" s="11"/>
      <c r="LPU233" s="11"/>
      <c r="LPV233" s="11"/>
      <c r="LPW233" s="11"/>
      <c r="LPX233" s="11"/>
      <c r="LPY233" s="11"/>
      <c r="LPZ233" s="11"/>
      <c r="LQA233" s="11"/>
      <c r="LQB233" s="11"/>
      <c r="LQC233" s="11"/>
      <c r="LQD233" s="11"/>
      <c r="LQE233" s="11"/>
      <c r="LQF233" s="11"/>
      <c r="LQG233" s="11"/>
      <c r="LQH233" s="11"/>
      <c r="LQI233" s="11"/>
      <c r="LQJ233" s="11"/>
      <c r="LQK233" s="11"/>
      <c r="LQL233" s="11"/>
      <c r="LQM233" s="11"/>
      <c r="LQN233" s="11"/>
      <c r="LQO233" s="11"/>
      <c r="LQP233" s="11"/>
      <c r="LQQ233" s="11"/>
      <c r="LQR233" s="11"/>
      <c r="LQS233" s="11"/>
      <c r="LQT233" s="11"/>
      <c r="LQU233" s="11"/>
      <c r="LQV233" s="11"/>
      <c r="LQW233" s="11"/>
      <c r="LQX233" s="11"/>
      <c r="LQY233" s="11"/>
      <c r="LQZ233" s="11"/>
      <c r="LRA233" s="11"/>
      <c r="LRB233" s="11"/>
      <c r="LRC233" s="11"/>
      <c r="LRD233" s="11"/>
      <c r="LRE233" s="11"/>
      <c r="LRF233" s="11"/>
      <c r="LRG233" s="11"/>
      <c r="LRH233" s="11"/>
      <c r="LRI233" s="11"/>
      <c r="LRJ233" s="11"/>
      <c r="LRK233" s="11"/>
      <c r="LRL233" s="11"/>
      <c r="LRM233" s="11"/>
      <c r="LRN233" s="11"/>
      <c r="LRO233" s="11"/>
      <c r="LRP233" s="11"/>
      <c r="LRQ233" s="11"/>
      <c r="LRR233" s="11"/>
      <c r="LRS233" s="11"/>
      <c r="LRT233" s="11"/>
      <c r="LRU233" s="11"/>
      <c r="LRV233" s="11"/>
      <c r="LRW233" s="11"/>
      <c r="LRX233" s="11"/>
      <c r="LRY233" s="11"/>
      <c r="LRZ233" s="11"/>
      <c r="LSA233" s="11"/>
      <c r="LSB233" s="11"/>
      <c r="LSC233" s="11"/>
      <c r="LSD233" s="11"/>
      <c r="LSE233" s="11"/>
      <c r="LSF233" s="11"/>
      <c r="LSG233" s="11"/>
      <c r="LSH233" s="11"/>
      <c r="LSI233" s="11"/>
      <c r="LSJ233" s="11"/>
      <c r="LSK233" s="11"/>
      <c r="LSL233" s="11"/>
      <c r="LSM233" s="11"/>
      <c r="LSN233" s="11"/>
      <c r="LSO233" s="11"/>
      <c r="LSP233" s="11"/>
      <c r="LSQ233" s="11"/>
      <c r="LSR233" s="11"/>
      <c r="LSS233" s="11"/>
      <c r="LST233" s="11"/>
      <c r="LSU233" s="11"/>
      <c r="LSV233" s="11"/>
      <c r="LSW233" s="11"/>
      <c r="LSX233" s="11"/>
      <c r="LSY233" s="11"/>
      <c r="LSZ233" s="11"/>
      <c r="LTA233" s="11"/>
      <c r="LTB233" s="11"/>
      <c r="LTC233" s="11"/>
      <c r="LTD233" s="11"/>
      <c r="LTE233" s="11"/>
      <c r="LTF233" s="11"/>
      <c r="LTG233" s="11"/>
      <c r="LTH233" s="11"/>
      <c r="LTI233" s="11"/>
      <c r="LTJ233" s="11"/>
      <c r="LTK233" s="11"/>
      <c r="LTL233" s="11"/>
      <c r="LTM233" s="11"/>
      <c r="LTN233" s="11"/>
      <c r="LTO233" s="11"/>
      <c r="LTP233" s="11"/>
      <c r="LTQ233" s="11"/>
      <c r="LTR233" s="11"/>
      <c r="LTS233" s="11"/>
      <c r="LTT233" s="11"/>
      <c r="LTU233" s="11"/>
      <c r="LTV233" s="11"/>
      <c r="LTW233" s="11"/>
      <c r="LTX233" s="11"/>
      <c r="LTY233" s="11"/>
      <c r="LTZ233" s="11"/>
      <c r="LUA233" s="11"/>
      <c r="LUB233" s="11"/>
      <c r="LUC233" s="11"/>
      <c r="LUD233" s="11"/>
      <c r="LUE233" s="11"/>
      <c r="LUF233" s="11"/>
      <c r="LUG233" s="11"/>
      <c r="LUH233" s="11"/>
      <c r="LUI233" s="11"/>
      <c r="LUJ233" s="11"/>
      <c r="LUK233" s="11"/>
      <c r="LUL233" s="11"/>
      <c r="LUM233" s="11"/>
      <c r="LUN233" s="11"/>
      <c r="LUO233" s="11"/>
      <c r="LUP233" s="11"/>
      <c r="LUQ233" s="11"/>
      <c r="LUR233" s="11"/>
      <c r="LUS233" s="11"/>
      <c r="LUT233" s="11"/>
      <c r="LUU233" s="11"/>
      <c r="LUV233" s="11"/>
      <c r="LUW233" s="11"/>
      <c r="LUX233" s="11"/>
      <c r="LUY233" s="11"/>
      <c r="LUZ233" s="11"/>
      <c r="LVA233" s="11"/>
      <c r="LVB233" s="11"/>
      <c r="LVC233" s="11"/>
      <c r="LVD233" s="11"/>
      <c r="LVE233" s="11"/>
      <c r="LVF233" s="11"/>
      <c r="LVG233" s="11"/>
      <c r="LVH233" s="11"/>
      <c r="LVI233" s="11"/>
      <c r="LVJ233" s="11"/>
      <c r="LVK233" s="11"/>
      <c r="LVL233" s="11"/>
      <c r="LVM233" s="11"/>
      <c r="LVN233" s="11"/>
      <c r="LVO233" s="11"/>
      <c r="LVP233" s="11"/>
      <c r="LVQ233" s="11"/>
      <c r="LVR233" s="11"/>
      <c r="LVS233" s="11"/>
      <c r="LVT233" s="11"/>
      <c r="LVU233" s="11"/>
      <c r="LVV233" s="11"/>
      <c r="LVW233" s="11"/>
      <c r="LVX233" s="11"/>
      <c r="LVY233" s="11"/>
      <c r="LVZ233" s="11"/>
      <c r="LWA233" s="11"/>
      <c r="LWB233" s="11"/>
      <c r="LWC233" s="11"/>
      <c r="LWD233" s="11"/>
      <c r="LWE233" s="11"/>
      <c r="LWF233" s="11"/>
      <c r="LWG233" s="11"/>
      <c r="LWH233" s="11"/>
      <c r="LWI233" s="11"/>
      <c r="LWJ233" s="11"/>
      <c r="LWK233" s="11"/>
      <c r="LWL233" s="11"/>
      <c r="LWM233" s="11"/>
      <c r="LWN233" s="11"/>
      <c r="LWO233" s="11"/>
      <c r="LWP233" s="11"/>
      <c r="LWQ233" s="11"/>
      <c r="LWR233" s="11"/>
      <c r="LWS233" s="11"/>
      <c r="LWT233" s="11"/>
      <c r="LWU233" s="11"/>
      <c r="LWV233" s="11"/>
      <c r="LWW233" s="11"/>
      <c r="LWX233" s="11"/>
      <c r="LWY233" s="11"/>
      <c r="LWZ233" s="11"/>
      <c r="LXA233" s="11"/>
      <c r="LXB233" s="11"/>
      <c r="LXC233" s="11"/>
      <c r="LXD233" s="11"/>
      <c r="LXE233" s="11"/>
      <c r="LXF233" s="11"/>
      <c r="LXG233" s="11"/>
      <c r="LXH233" s="11"/>
      <c r="LXI233" s="11"/>
      <c r="LXJ233" s="11"/>
      <c r="LXK233" s="11"/>
      <c r="LXL233" s="11"/>
      <c r="LXM233" s="11"/>
      <c r="LXN233" s="11"/>
      <c r="LXO233" s="11"/>
      <c r="LXP233" s="11"/>
      <c r="LXQ233" s="11"/>
      <c r="LXR233" s="11"/>
      <c r="LXS233" s="11"/>
      <c r="LXT233" s="11"/>
      <c r="LXU233" s="11"/>
      <c r="LXV233" s="11"/>
      <c r="LXW233" s="11"/>
      <c r="LXX233" s="11"/>
      <c r="LXY233" s="11"/>
      <c r="LXZ233" s="11"/>
      <c r="LYA233" s="11"/>
      <c r="LYB233" s="11"/>
      <c r="LYC233" s="11"/>
      <c r="LYD233" s="11"/>
      <c r="LYE233" s="11"/>
      <c r="LYF233" s="11"/>
      <c r="LYG233" s="11"/>
      <c r="LYH233" s="11"/>
      <c r="LYI233" s="11"/>
      <c r="LYJ233" s="11"/>
      <c r="LYK233" s="11"/>
      <c r="LYL233" s="11"/>
      <c r="LYM233" s="11"/>
      <c r="LYN233" s="11"/>
      <c r="LYO233" s="11"/>
      <c r="LYP233" s="11"/>
      <c r="LYQ233" s="11"/>
      <c r="LYR233" s="11"/>
      <c r="LYS233" s="11"/>
      <c r="LYT233" s="11"/>
      <c r="LYU233" s="11"/>
      <c r="LYV233" s="11"/>
      <c r="LYW233" s="11"/>
      <c r="LYX233" s="11"/>
      <c r="LYY233" s="11"/>
      <c r="LYZ233" s="11"/>
      <c r="LZA233" s="11"/>
      <c r="LZB233" s="11"/>
      <c r="LZC233" s="11"/>
      <c r="LZD233" s="11"/>
      <c r="LZE233" s="11"/>
      <c r="LZF233" s="11"/>
      <c r="LZG233" s="11"/>
      <c r="LZH233" s="11"/>
      <c r="LZI233" s="11"/>
      <c r="LZJ233" s="11"/>
      <c r="LZK233" s="11"/>
      <c r="LZL233" s="11"/>
      <c r="LZM233" s="11"/>
      <c r="LZN233" s="11"/>
      <c r="LZO233" s="11"/>
      <c r="LZP233" s="11"/>
      <c r="LZQ233" s="11"/>
      <c r="LZR233" s="11"/>
      <c r="LZS233" s="11"/>
      <c r="LZT233" s="11"/>
      <c r="LZU233" s="11"/>
      <c r="LZV233" s="11"/>
      <c r="LZW233" s="11"/>
      <c r="LZX233" s="11"/>
      <c r="LZY233" s="11"/>
      <c r="LZZ233" s="11"/>
      <c r="MAA233" s="11"/>
      <c r="MAB233" s="11"/>
      <c r="MAC233" s="11"/>
      <c r="MAD233" s="11"/>
      <c r="MAE233" s="11"/>
      <c r="MAF233" s="11"/>
      <c r="MAG233" s="11"/>
      <c r="MAH233" s="11"/>
      <c r="MAI233" s="11"/>
      <c r="MAJ233" s="11"/>
      <c r="MAK233" s="11"/>
      <c r="MAL233" s="11"/>
      <c r="MAM233" s="11"/>
      <c r="MAN233" s="11"/>
      <c r="MAO233" s="11"/>
      <c r="MAP233" s="11"/>
      <c r="MAQ233" s="11"/>
      <c r="MAR233" s="11"/>
      <c r="MAS233" s="11"/>
      <c r="MAT233" s="11"/>
      <c r="MAU233" s="11"/>
      <c r="MAV233" s="11"/>
      <c r="MAW233" s="11"/>
      <c r="MAX233" s="11"/>
      <c r="MAY233" s="11"/>
      <c r="MAZ233" s="11"/>
      <c r="MBA233" s="11"/>
      <c r="MBB233" s="11"/>
      <c r="MBC233" s="11"/>
      <c r="MBD233" s="11"/>
      <c r="MBE233" s="11"/>
      <c r="MBF233" s="11"/>
      <c r="MBG233" s="11"/>
      <c r="MBH233" s="11"/>
      <c r="MBI233" s="11"/>
      <c r="MBJ233" s="11"/>
      <c r="MBK233" s="11"/>
      <c r="MBL233" s="11"/>
      <c r="MBM233" s="11"/>
      <c r="MBN233" s="11"/>
      <c r="MBO233" s="11"/>
      <c r="MBP233" s="11"/>
      <c r="MBQ233" s="11"/>
      <c r="MBR233" s="11"/>
      <c r="MBS233" s="11"/>
      <c r="MBT233" s="11"/>
      <c r="MBU233" s="11"/>
      <c r="MBV233" s="11"/>
      <c r="MBW233" s="11"/>
      <c r="MBX233" s="11"/>
      <c r="MBY233" s="11"/>
      <c r="MBZ233" s="11"/>
      <c r="MCA233" s="11"/>
      <c r="MCB233" s="11"/>
      <c r="MCC233" s="11"/>
      <c r="MCD233" s="11"/>
      <c r="MCE233" s="11"/>
      <c r="MCF233" s="11"/>
      <c r="MCG233" s="11"/>
      <c r="MCH233" s="11"/>
      <c r="MCI233" s="11"/>
      <c r="MCJ233" s="11"/>
      <c r="MCK233" s="11"/>
      <c r="MCL233" s="11"/>
      <c r="MCM233" s="11"/>
      <c r="MCN233" s="11"/>
      <c r="MCO233" s="11"/>
      <c r="MCP233" s="11"/>
      <c r="MCQ233" s="11"/>
      <c r="MCR233" s="11"/>
      <c r="MCS233" s="11"/>
      <c r="MCT233" s="11"/>
      <c r="MCU233" s="11"/>
      <c r="MCV233" s="11"/>
      <c r="MCW233" s="11"/>
      <c r="MCX233" s="11"/>
      <c r="MCY233" s="11"/>
      <c r="MCZ233" s="11"/>
      <c r="MDA233" s="11"/>
      <c r="MDB233" s="11"/>
      <c r="MDC233" s="11"/>
      <c r="MDD233" s="11"/>
      <c r="MDE233" s="11"/>
      <c r="MDF233" s="11"/>
      <c r="MDG233" s="11"/>
      <c r="MDH233" s="11"/>
      <c r="MDI233" s="11"/>
      <c r="MDJ233" s="11"/>
      <c r="MDK233" s="11"/>
      <c r="MDL233" s="11"/>
      <c r="MDM233" s="11"/>
      <c r="MDN233" s="11"/>
      <c r="MDO233" s="11"/>
      <c r="MDP233" s="11"/>
      <c r="MDQ233" s="11"/>
      <c r="MDR233" s="11"/>
      <c r="MDS233" s="11"/>
      <c r="MDT233" s="11"/>
      <c r="MDU233" s="11"/>
      <c r="MDV233" s="11"/>
      <c r="MDW233" s="11"/>
      <c r="MDX233" s="11"/>
      <c r="MDY233" s="11"/>
      <c r="MDZ233" s="11"/>
      <c r="MEA233" s="11"/>
      <c r="MEB233" s="11"/>
      <c r="MEC233" s="11"/>
      <c r="MED233" s="11"/>
      <c r="MEE233" s="11"/>
      <c r="MEF233" s="11"/>
      <c r="MEG233" s="11"/>
      <c r="MEH233" s="11"/>
      <c r="MEI233" s="11"/>
      <c r="MEJ233" s="11"/>
      <c r="MEK233" s="11"/>
      <c r="MEL233" s="11"/>
      <c r="MEM233" s="11"/>
      <c r="MEN233" s="11"/>
      <c r="MEO233" s="11"/>
      <c r="MEP233" s="11"/>
      <c r="MEQ233" s="11"/>
      <c r="MER233" s="11"/>
      <c r="MES233" s="11"/>
      <c r="MET233" s="11"/>
      <c r="MEU233" s="11"/>
      <c r="MEV233" s="11"/>
      <c r="MEW233" s="11"/>
      <c r="MEX233" s="11"/>
      <c r="MEY233" s="11"/>
      <c r="MEZ233" s="11"/>
      <c r="MFA233" s="11"/>
      <c r="MFB233" s="11"/>
      <c r="MFC233" s="11"/>
      <c r="MFD233" s="11"/>
      <c r="MFE233" s="11"/>
      <c r="MFF233" s="11"/>
      <c r="MFG233" s="11"/>
      <c r="MFH233" s="11"/>
      <c r="MFI233" s="11"/>
      <c r="MFJ233" s="11"/>
      <c r="MFK233" s="11"/>
      <c r="MFL233" s="11"/>
      <c r="MFM233" s="11"/>
      <c r="MFN233" s="11"/>
      <c r="MFO233" s="11"/>
      <c r="MFP233" s="11"/>
      <c r="MFQ233" s="11"/>
      <c r="MFR233" s="11"/>
      <c r="MFS233" s="11"/>
      <c r="MFT233" s="11"/>
      <c r="MFU233" s="11"/>
      <c r="MFV233" s="11"/>
      <c r="MFW233" s="11"/>
      <c r="MFX233" s="11"/>
      <c r="MFY233" s="11"/>
      <c r="MFZ233" s="11"/>
      <c r="MGA233" s="11"/>
      <c r="MGB233" s="11"/>
      <c r="MGC233" s="11"/>
      <c r="MGD233" s="11"/>
      <c r="MGE233" s="11"/>
      <c r="MGF233" s="11"/>
      <c r="MGG233" s="11"/>
      <c r="MGH233" s="11"/>
      <c r="MGI233" s="11"/>
      <c r="MGJ233" s="11"/>
      <c r="MGK233" s="11"/>
      <c r="MGL233" s="11"/>
      <c r="MGM233" s="11"/>
      <c r="MGN233" s="11"/>
      <c r="MGO233" s="11"/>
      <c r="MGP233" s="11"/>
      <c r="MGQ233" s="11"/>
      <c r="MGR233" s="11"/>
      <c r="MGS233" s="11"/>
      <c r="MGT233" s="11"/>
      <c r="MGU233" s="11"/>
      <c r="MGV233" s="11"/>
      <c r="MGW233" s="11"/>
      <c r="MGX233" s="11"/>
      <c r="MGY233" s="11"/>
      <c r="MGZ233" s="11"/>
      <c r="MHA233" s="11"/>
      <c r="MHB233" s="11"/>
      <c r="MHC233" s="11"/>
      <c r="MHD233" s="11"/>
      <c r="MHE233" s="11"/>
      <c r="MHF233" s="11"/>
      <c r="MHG233" s="11"/>
      <c r="MHH233" s="11"/>
      <c r="MHI233" s="11"/>
      <c r="MHJ233" s="11"/>
      <c r="MHK233" s="11"/>
      <c r="MHL233" s="11"/>
      <c r="MHM233" s="11"/>
      <c r="MHN233" s="11"/>
      <c r="MHO233" s="11"/>
      <c r="MHP233" s="11"/>
      <c r="MHQ233" s="11"/>
      <c r="MHR233" s="11"/>
      <c r="MHS233" s="11"/>
      <c r="MHT233" s="11"/>
      <c r="MHU233" s="11"/>
      <c r="MHV233" s="11"/>
      <c r="MHW233" s="11"/>
      <c r="MHX233" s="11"/>
      <c r="MHY233" s="11"/>
      <c r="MHZ233" s="11"/>
      <c r="MIA233" s="11"/>
      <c r="MIB233" s="11"/>
      <c r="MIC233" s="11"/>
      <c r="MID233" s="11"/>
      <c r="MIE233" s="11"/>
      <c r="MIF233" s="11"/>
      <c r="MIG233" s="11"/>
      <c r="MIH233" s="11"/>
      <c r="MII233" s="11"/>
      <c r="MIJ233" s="11"/>
      <c r="MIK233" s="11"/>
      <c r="MIL233" s="11"/>
      <c r="MIM233" s="11"/>
      <c r="MIN233" s="11"/>
      <c r="MIO233" s="11"/>
      <c r="MIP233" s="11"/>
      <c r="MIQ233" s="11"/>
      <c r="MIR233" s="11"/>
      <c r="MIS233" s="11"/>
      <c r="MIT233" s="11"/>
      <c r="MIU233" s="11"/>
      <c r="MIV233" s="11"/>
      <c r="MIW233" s="11"/>
      <c r="MIX233" s="11"/>
      <c r="MIY233" s="11"/>
      <c r="MIZ233" s="11"/>
      <c r="MJA233" s="11"/>
      <c r="MJB233" s="11"/>
      <c r="MJC233" s="11"/>
      <c r="MJD233" s="11"/>
      <c r="MJE233" s="11"/>
      <c r="MJF233" s="11"/>
      <c r="MJG233" s="11"/>
      <c r="MJH233" s="11"/>
      <c r="MJI233" s="11"/>
      <c r="MJJ233" s="11"/>
      <c r="MJK233" s="11"/>
      <c r="MJL233" s="11"/>
      <c r="MJM233" s="11"/>
      <c r="MJN233" s="11"/>
      <c r="MJO233" s="11"/>
      <c r="MJP233" s="11"/>
      <c r="MJQ233" s="11"/>
      <c r="MJR233" s="11"/>
      <c r="MJS233" s="11"/>
      <c r="MJT233" s="11"/>
      <c r="MJU233" s="11"/>
      <c r="MJV233" s="11"/>
      <c r="MJW233" s="11"/>
      <c r="MJX233" s="11"/>
      <c r="MJY233" s="11"/>
      <c r="MJZ233" s="11"/>
      <c r="MKA233" s="11"/>
      <c r="MKB233" s="11"/>
      <c r="MKC233" s="11"/>
      <c r="MKD233" s="11"/>
      <c r="MKE233" s="11"/>
      <c r="MKF233" s="11"/>
      <c r="MKG233" s="11"/>
      <c r="MKH233" s="11"/>
      <c r="MKI233" s="11"/>
      <c r="MKJ233" s="11"/>
      <c r="MKK233" s="11"/>
      <c r="MKL233" s="11"/>
      <c r="MKM233" s="11"/>
      <c r="MKN233" s="11"/>
      <c r="MKO233" s="11"/>
      <c r="MKP233" s="11"/>
      <c r="MKQ233" s="11"/>
      <c r="MKR233" s="11"/>
      <c r="MKS233" s="11"/>
      <c r="MKT233" s="11"/>
      <c r="MKU233" s="11"/>
      <c r="MKV233" s="11"/>
      <c r="MKW233" s="11"/>
      <c r="MKX233" s="11"/>
      <c r="MKY233" s="11"/>
      <c r="MKZ233" s="11"/>
      <c r="MLA233" s="11"/>
      <c r="MLB233" s="11"/>
      <c r="MLC233" s="11"/>
      <c r="MLD233" s="11"/>
      <c r="MLE233" s="11"/>
      <c r="MLF233" s="11"/>
      <c r="MLG233" s="11"/>
      <c r="MLH233" s="11"/>
      <c r="MLI233" s="11"/>
      <c r="MLJ233" s="11"/>
      <c r="MLK233" s="11"/>
      <c r="MLL233" s="11"/>
      <c r="MLM233" s="11"/>
      <c r="MLN233" s="11"/>
      <c r="MLO233" s="11"/>
      <c r="MLP233" s="11"/>
      <c r="MLQ233" s="11"/>
      <c r="MLR233" s="11"/>
      <c r="MLS233" s="11"/>
      <c r="MLT233" s="11"/>
      <c r="MLU233" s="11"/>
      <c r="MLV233" s="11"/>
      <c r="MLW233" s="11"/>
      <c r="MLX233" s="11"/>
      <c r="MLY233" s="11"/>
      <c r="MLZ233" s="11"/>
      <c r="MMA233" s="11"/>
      <c r="MMB233" s="11"/>
      <c r="MMC233" s="11"/>
      <c r="MMD233" s="11"/>
      <c r="MME233" s="11"/>
      <c r="MMF233" s="11"/>
      <c r="MMG233" s="11"/>
      <c r="MMH233" s="11"/>
      <c r="MMI233" s="11"/>
      <c r="MMJ233" s="11"/>
      <c r="MMK233" s="11"/>
      <c r="MML233" s="11"/>
      <c r="MMM233" s="11"/>
      <c r="MMN233" s="11"/>
      <c r="MMO233" s="11"/>
      <c r="MMP233" s="11"/>
      <c r="MMQ233" s="11"/>
      <c r="MMR233" s="11"/>
      <c r="MMS233" s="11"/>
      <c r="MMT233" s="11"/>
      <c r="MMU233" s="11"/>
      <c r="MMV233" s="11"/>
      <c r="MMW233" s="11"/>
      <c r="MMX233" s="11"/>
      <c r="MMY233" s="11"/>
      <c r="MMZ233" s="11"/>
      <c r="MNA233" s="11"/>
      <c r="MNB233" s="11"/>
      <c r="MNC233" s="11"/>
      <c r="MND233" s="11"/>
      <c r="MNE233" s="11"/>
      <c r="MNF233" s="11"/>
      <c r="MNG233" s="11"/>
      <c r="MNH233" s="11"/>
      <c r="MNI233" s="11"/>
      <c r="MNJ233" s="11"/>
      <c r="MNK233" s="11"/>
      <c r="MNL233" s="11"/>
      <c r="MNM233" s="11"/>
      <c r="MNN233" s="11"/>
      <c r="MNO233" s="11"/>
      <c r="MNP233" s="11"/>
      <c r="MNQ233" s="11"/>
      <c r="MNR233" s="11"/>
      <c r="MNS233" s="11"/>
      <c r="MNT233" s="11"/>
      <c r="MNU233" s="11"/>
      <c r="MNV233" s="11"/>
      <c r="MNW233" s="11"/>
      <c r="MNX233" s="11"/>
      <c r="MNY233" s="11"/>
      <c r="MNZ233" s="11"/>
      <c r="MOA233" s="11"/>
      <c r="MOB233" s="11"/>
      <c r="MOC233" s="11"/>
      <c r="MOD233" s="11"/>
      <c r="MOE233" s="11"/>
      <c r="MOF233" s="11"/>
      <c r="MOG233" s="11"/>
      <c r="MOH233" s="11"/>
      <c r="MOI233" s="11"/>
      <c r="MOJ233" s="11"/>
      <c r="MOK233" s="11"/>
      <c r="MOL233" s="11"/>
      <c r="MOM233" s="11"/>
      <c r="MON233" s="11"/>
      <c r="MOO233" s="11"/>
      <c r="MOP233" s="11"/>
      <c r="MOQ233" s="11"/>
      <c r="MOR233" s="11"/>
      <c r="MOS233" s="11"/>
      <c r="MOT233" s="11"/>
      <c r="MOU233" s="11"/>
      <c r="MOV233" s="11"/>
      <c r="MOW233" s="11"/>
      <c r="MOX233" s="11"/>
      <c r="MOY233" s="11"/>
      <c r="MOZ233" s="11"/>
      <c r="MPA233" s="11"/>
      <c r="MPB233" s="11"/>
      <c r="MPC233" s="11"/>
      <c r="MPD233" s="11"/>
      <c r="MPE233" s="11"/>
      <c r="MPF233" s="11"/>
      <c r="MPG233" s="11"/>
      <c r="MPH233" s="11"/>
      <c r="MPI233" s="11"/>
      <c r="MPJ233" s="11"/>
      <c r="MPK233" s="11"/>
      <c r="MPL233" s="11"/>
      <c r="MPM233" s="11"/>
      <c r="MPN233" s="11"/>
      <c r="MPO233" s="11"/>
      <c r="MPP233" s="11"/>
      <c r="MPQ233" s="11"/>
      <c r="MPR233" s="11"/>
      <c r="MPS233" s="11"/>
      <c r="MPT233" s="11"/>
      <c r="MPU233" s="11"/>
      <c r="MPV233" s="11"/>
      <c r="MPW233" s="11"/>
      <c r="MPX233" s="11"/>
      <c r="MPY233" s="11"/>
      <c r="MPZ233" s="11"/>
      <c r="MQA233" s="11"/>
      <c r="MQB233" s="11"/>
      <c r="MQC233" s="11"/>
      <c r="MQD233" s="11"/>
      <c r="MQE233" s="11"/>
      <c r="MQF233" s="11"/>
      <c r="MQG233" s="11"/>
      <c r="MQH233" s="11"/>
      <c r="MQI233" s="11"/>
      <c r="MQJ233" s="11"/>
      <c r="MQK233" s="11"/>
      <c r="MQL233" s="11"/>
      <c r="MQM233" s="11"/>
      <c r="MQN233" s="11"/>
      <c r="MQO233" s="11"/>
      <c r="MQP233" s="11"/>
      <c r="MQQ233" s="11"/>
      <c r="MQR233" s="11"/>
      <c r="MQS233" s="11"/>
      <c r="MQT233" s="11"/>
      <c r="MQU233" s="11"/>
      <c r="MQV233" s="11"/>
      <c r="MQW233" s="11"/>
      <c r="MQX233" s="11"/>
      <c r="MQY233" s="11"/>
      <c r="MQZ233" s="11"/>
      <c r="MRA233" s="11"/>
      <c r="MRB233" s="11"/>
      <c r="MRC233" s="11"/>
      <c r="MRD233" s="11"/>
      <c r="MRE233" s="11"/>
      <c r="MRF233" s="11"/>
      <c r="MRG233" s="11"/>
      <c r="MRH233" s="11"/>
      <c r="MRI233" s="11"/>
      <c r="MRJ233" s="11"/>
      <c r="MRK233" s="11"/>
      <c r="MRL233" s="11"/>
      <c r="MRM233" s="11"/>
      <c r="MRN233" s="11"/>
      <c r="MRO233" s="11"/>
      <c r="MRP233" s="11"/>
      <c r="MRQ233" s="11"/>
      <c r="MRR233" s="11"/>
      <c r="MRS233" s="11"/>
      <c r="MRT233" s="11"/>
      <c r="MRU233" s="11"/>
      <c r="MRV233" s="11"/>
      <c r="MRW233" s="11"/>
      <c r="MRX233" s="11"/>
      <c r="MRY233" s="11"/>
      <c r="MRZ233" s="11"/>
      <c r="MSA233" s="11"/>
      <c r="MSB233" s="11"/>
      <c r="MSC233" s="11"/>
      <c r="MSD233" s="11"/>
      <c r="MSE233" s="11"/>
      <c r="MSF233" s="11"/>
      <c r="MSG233" s="11"/>
      <c r="MSH233" s="11"/>
      <c r="MSI233" s="11"/>
      <c r="MSJ233" s="11"/>
      <c r="MSK233" s="11"/>
      <c r="MSL233" s="11"/>
      <c r="MSM233" s="11"/>
      <c r="MSN233" s="11"/>
      <c r="MSO233" s="11"/>
      <c r="MSP233" s="11"/>
      <c r="MSQ233" s="11"/>
      <c r="MSR233" s="11"/>
      <c r="MSS233" s="11"/>
      <c r="MST233" s="11"/>
      <c r="MSU233" s="11"/>
      <c r="MSV233" s="11"/>
      <c r="MSW233" s="11"/>
      <c r="MSX233" s="11"/>
      <c r="MSY233" s="11"/>
      <c r="MSZ233" s="11"/>
      <c r="MTA233" s="11"/>
      <c r="MTB233" s="11"/>
      <c r="MTC233" s="11"/>
      <c r="MTD233" s="11"/>
      <c r="MTE233" s="11"/>
      <c r="MTF233" s="11"/>
      <c r="MTG233" s="11"/>
      <c r="MTH233" s="11"/>
      <c r="MTI233" s="11"/>
      <c r="MTJ233" s="11"/>
      <c r="MTK233" s="11"/>
      <c r="MTL233" s="11"/>
      <c r="MTM233" s="11"/>
      <c r="MTN233" s="11"/>
      <c r="MTO233" s="11"/>
      <c r="MTP233" s="11"/>
      <c r="MTQ233" s="11"/>
      <c r="MTR233" s="11"/>
      <c r="MTS233" s="11"/>
      <c r="MTT233" s="11"/>
      <c r="MTU233" s="11"/>
      <c r="MTV233" s="11"/>
      <c r="MTW233" s="11"/>
      <c r="MTX233" s="11"/>
      <c r="MTY233" s="11"/>
      <c r="MTZ233" s="11"/>
      <c r="MUA233" s="11"/>
      <c r="MUB233" s="11"/>
      <c r="MUC233" s="11"/>
      <c r="MUD233" s="11"/>
      <c r="MUE233" s="11"/>
      <c r="MUF233" s="11"/>
      <c r="MUG233" s="11"/>
      <c r="MUH233" s="11"/>
      <c r="MUI233" s="11"/>
      <c r="MUJ233" s="11"/>
      <c r="MUK233" s="11"/>
      <c r="MUL233" s="11"/>
      <c r="MUM233" s="11"/>
      <c r="MUN233" s="11"/>
      <c r="MUO233" s="11"/>
      <c r="MUP233" s="11"/>
      <c r="MUQ233" s="11"/>
      <c r="MUR233" s="11"/>
      <c r="MUS233" s="11"/>
      <c r="MUT233" s="11"/>
      <c r="MUU233" s="11"/>
      <c r="MUV233" s="11"/>
      <c r="MUW233" s="11"/>
      <c r="MUX233" s="11"/>
      <c r="MUY233" s="11"/>
      <c r="MUZ233" s="11"/>
      <c r="MVA233" s="11"/>
      <c r="MVB233" s="11"/>
      <c r="MVC233" s="11"/>
      <c r="MVD233" s="11"/>
      <c r="MVE233" s="11"/>
      <c r="MVF233" s="11"/>
      <c r="MVG233" s="11"/>
      <c r="MVH233" s="11"/>
      <c r="MVI233" s="11"/>
      <c r="MVJ233" s="11"/>
      <c r="MVK233" s="11"/>
      <c r="MVL233" s="11"/>
      <c r="MVM233" s="11"/>
      <c r="MVN233" s="11"/>
      <c r="MVO233" s="11"/>
      <c r="MVP233" s="11"/>
      <c r="MVQ233" s="11"/>
      <c r="MVR233" s="11"/>
      <c r="MVS233" s="11"/>
      <c r="MVT233" s="11"/>
      <c r="MVU233" s="11"/>
      <c r="MVV233" s="11"/>
      <c r="MVW233" s="11"/>
      <c r="MVX233" s="11"/>
      <c r="MVY233" s="11"/>
      <c r="MVZ233" s="11"/>
      <c r="MWA233" s="11"/>
      <c r="MWB233" s="11"/>
      <c r="MWC233" s="11"/>
      <c r="MWD233" s="11"/>
      <c r="MWE233" s="11"/>
      <c r="MWF233" s="11"/>
      <c r="MWG233" s="11"/>
      <c r="MWH233" s="11"/>
      <c r="MWI233" s="11"/>
      <c r="MWJ233" s="11"/>
      <c r="MWK233" s="11"/>
      <c r="MWL233" s="11"/>
      <c r="MWM233" s="11"/>
      <c r="MWN233" s="11"/>
      <c r="MWO233" s="11"/>
      <c r="MWP233" s="11"/>
      <c r="MWQ233" s="11"/>
      <c r="MWR233" s="11"/>
      <c r="MWS233" s="11"/>
      <c r="MWT233" s="11"/>
      <c r="MWU233" s="11"/>
      <c r="MWV233" s="11"/>
      <c r="MWW233" s="11"/>
      <c r="MWX233" s="11"/>
      <c r="MWY233" s="11"/>
      <c r="MWZ233" s="11"/>
      <c r="MXA233" s="11"/>
      <c r="MXB233" s="11"/>
      <c r="MXC233" s="11"/>
      <c r="MXD233" s="11"/>
      <c r="MXE233" s="11"/>
      <c r="MXF233" s="11"/>
      <c r="MXG233" s="11"/>
      <c r="MXH233" s="11"/>
      <c r="MXI233" s="11"/>
      <c r="MXJ233" s="11"/>
      <c r="MXK233" s="11"/>
      <c r="MXL233" s="11"/>
      <c r="MXM233" s="11"/>
      <c r="MXN233" s="11"/>
      <c r="MXO233" s="11"/>
      <c r="MXP233" s="11"/>
      <c r="MXQ233" s="11"/>
      <c r="MXR233" s="11"/>
      <c r="MXS233" s="11"/>
      <c r="MXT233" s="11"/>
      <c r="MXU233" s="11"/>
      <c r="MXV233" s="11"/>
      <c r="MXW233" s="11"/>
      <c r="MXX233" s="11"/>
      <c r="MXY233" s="11"/>
      <c r="MXZ233" s="11"/>
      <c r="MYA233" s="11"/>
      <c r="MYB233" s="11"/>
      <c r="MYC233" s="11"/>
      <c r="MYD233" s="11"/>
      <c r="MYE233" s="11"/>
      <c r="MYF233" s="11"/>
      <c r="MYG233" s="11"/>
      <c r="MYH233" s="11"/>
      <c r="MYI233" s="11"/>
      <c r="MYJ233" s="11"/>
      <c r="MYK233" s="11"/>
      <c r="MYL233" s="11"/>
      <c r="MYM233" s="11"/>
      <c r="MYN233" s="11"/>
      <c r="MYO233" s="11"/>
      <c r="MYP233" s="11"/>
      <c r="MYQ233" s="11"/>
      <c r="MYR233" s="11"/>
      <c r="MYS233" s="11"/>
      <c r="MYT233" s="11"/>
      <c r="MYU233" s="11"/>
      <c r="MYV233" s="11"/>
      <c r="MYW233" s="11"/>
      <c r="MYX233" s="11"/>
      <c r="MYY233" s="11"/>
      <c r="MYZ233" s="11"/>
      <c r="MZA233" s="11"/>
      <c r="MZB233" s="11"/>
      <c r="MZC233" s="11"/>
      <c r="MZD233" s="11"/>
      <c r="MZE233" s="11"/>
      <c r="MZF233" s="11"/>
      <c r="MZG233" s="11"/>
      <c r="MZH233" s="11"/>
      <c r="MZI233" s="11"/>
      <c r="MZJ233" s="11"/>
      <c r="MZK233" s="11"/>
      <c r="MZL233" s="11"/>
      <c r="MZM233" s="11"/>
      <c r="MZN233" s="11"/>
      <c r="MZO233" s="11"/>
      <c r="MZP233" s="11"/>
      <c r="MZQ233" s="11"/>
      <c r="MZR233" s="11"/>
      <c r="MZS233" s="11"/>
      <c r="MZT233" s="11"/>
      <c r="MZU233" s="11"/>
      <c r="MZV233" s="11"/>
      <c r="MZW233" s="11"/>
      <c r="MZX233" s="11"/>
      <c r="MZY233" s="11"/>
      <c r="MZZ233" s="11"/>
      <c r="NAA233" s="11"/>
      <c r="NAB233" s="11"/>
      <c r="NAC233" s="11"/>
      <c r="NAD233" s="11"/>
      <c r="NAE233" s="11"/>
      <c r="NAF233" s="11"/>
      <c r="NAG233" s="11"/>
      <c r="NAH233" s="11"/>
      <c r="NAI233" s="11"/>
      <c r="NAJ233" s="11"/>
      <c r="NAK233" s="11"/>
      <c r="NAL233" s="11"/>
      <c r="NAM233" s="11"/>
      <c r="NAN233" s="11"/>
      <c r="NAO233" s="11"/>
      <c r="NAP233" s="11"/>
      <c r="NAQ233" s="11"/>
      <c r="NAR233" s="11"/>
      <c r="NAS233" s="11"/>
      <c r="NAT233" s="11"/>
      <c r="NAU233" s="11"/>
      <c r="NAV233" s="11"/>
      <c r="NAW233" s="11"/>
      <c r="NAX233" s="11"/>
      <c r="NAY233" s="11"/>
      <c r="NAZ233" s="11"/>
      <c r="NBA233" s="11"/>
      <c r="NBB233" s="11"/>
      <c r="NBC233" s="11"/>
      <c r="NBD233" s="11"/>
      <c r="NBE233" s="11"/>
      <c r="NBF233" s="11"/>
      <c r="NBG233" s="11"/>
      <c r="NBH233" s="11"/>
      <c r="NBI233" s="11"/>
      <c r="NBJ233" s="11"/>
      <c r="NBK233" s="11"/>
      <c r="NBL233" s="11"/>
      <c r="NBM233" s="11"/>
      <c r="NBN233" s="11"/>
      <c r="NBO233" s="11"/>
      <c r="NBP233" s="11"/>
      <c r="NBQ233" s="11"/>
      <c r="NBR233" s="11"/>
      <c r="NBS233" s="11"/>
      <c r="NBT233" s="11"/>
      <c r="NBU233" s="11"/>
      <c r="NBV233" s="11"/>
      <c r="NBW233" s="11"/>
      <c r="NBX233" s="11"/>
      <c r="NBY233" s="11"/>
      <c r="NBZ233" s="11"/>
      <c r="NCA233" s="11"/>
      <c r="NCB233" s="11"/>
      <c r="NCC233" s="11"/>
      <c r="NCD233" s="11"/>
      <c r="NCE233" s="11"/>
      <c r="NCF233" s="11"/>
      <c r="NCG233" s="11"/>
      <c r="NCH233" s="11"/>
      <c r="NCI233" s="11"/>
      <c r="NCJ233" s="11"/>
      <c r="NCK233" s="11"/>
      <c r="NCL233" s="11"/>
      <c r="NCM233" s="11"/>
      <c r="NCN233" s="11"/>
      <c r="NCO233" s="11"/>
      <c r="NCP233" s="11"/>
      <c r="NCQ233" s="11"/>
      <c r="NCR233" s="11"/>
      <c r="NCS233" s="11"/>
      <c r="NCT233" s="11"/>
      <c r="NCU233" s="11"/>
      <c r="NCV233" s="11"/>
      <c r="NCW233" s="11"/>
      <c r="NCX233" s="11"/>
      <c r="NCY233" s="11"/>
      <c r="NCZ233" s="11"/>
      <c r="NDA233" s="11"/>
      <c r="NDB233" s="11"/>
      <c r="NDC233" s="11"/>
      <c r="NDD233" s="11"/>
      <c r="NDE233" s="11"/>
      <c r="NDF233" s="11"/>
      <c r="NDG233" s="11"/>
      <c r="NDH233" s="11"/>
      <c r="NDI233" s="11"/>
      <c r="NDJ233" s="11"/>
      <c r="NDK233" s="11"/>
      <c r="NDL233" s="11"/>
      <c r="NDM233" s="11"/>
      <c r="NDN233" s="11"/>
      <c r="NDO233" s="11"/>
      <c r="NDP233" s="11"/>
      <c r="NDQ233" s="11"/>
      <c r="NDR233" s="11"/>
      <c r="NDS233" s="11"/>
      <c r="NDT233" s="11"/>
      <c r="NDU233" s="11"/>
      <c r="NDV233" s="11"/>
      <c r="NDW233" s="11"/>
      <c r="NDX233" s="11"/>
      <c r="NDY233" s="11"/>
      <c r="NDZ233" s="11"/>
      <c r="NEA233" s="11"/>
      <c r="NEB233" s="11"/>
      <c r="NEC233" s="11"/>
      <c r="NED233" s="11"/>
      <c r="NEE233" s="11"/>
      <c r="NEF233" s="11"/>
      <c r="NEG233" s="11"/>
      <c r="NEH233" s="11"/>
      <c r="NEI233" s="11"/>
      <c r="NEJ233" s="11"/>
      <c r="NEK233" s="11"/>
      <c r="NEL233" s="11"/>
      <c r="NEM233" s="11"/>
      <c r="NEN233" s="11"/>
      <c r="NEO233" s="11"/>
      <c r="NEP233" s="11"/>
      <c r="NEQ233" s="11"/>
      <c r="NER233" s="11"/>
      <c r="NES233" s="11"/>
      <c r="NET233" s="11"/>
      <c r="NEU233" s="11"/>
      <c r="NEV233" s="11"/>
      <c r="NEW233" s="11"/>
      <c r="NEX233" s="11"/>
      <c r="NEY233" s="11"/>
      <c r="NEZ233" s="11"/>
      <c r="NFA233" s="11"/>
      <c r="NFB233" s="11"/>
      <c r="NFC233" s="11"/>
      <c r="NFD233" s="11"/>
      <c r="NFE233" s="11"/>
      <c r="NFF233" s="11"/>
      <c r="NFG233" s="11"/>
      <c r="NFH233" s="11"/>
      <c r="NFI233" s="11"/>
      <c r="NFJ233" s="11"/>
      <c r="NFK233" s="11"/>
      <c r="NFL233" s="11"/>
      <c r="NFM233" s="11"/>
      <c r="NFN233" s="11"/>
      <c r="NFO233" s="11"/>
      <c r="NFP233" s="11"/>
      <c r="NFQ233" s="11"/>
      <c r="NFR233" s="11"/>
      <c r="NFS233" s="11"/>
      <c r="NFT233" s="11"/>
      <c r="NFU233" s="11"/>
      <c r="NFV233" s="11"/>
      <c r="NFW233" s="11"/>
      <c r="NFX233" s="11"/>
      <c r="NFY233" s="11"/>
      <c r="NFZ233" s="11"/>
      <c r="NGA233" s="11"/>
      <c r="NGB233" s="11"/>
      <c r="NGC233" s="11"/>
      <c r="NGD233" s="11"/>
      <c r="NGE233" s="11"/>
      <c r="NGF233" s="11"/>
      <c r="NGG233" s="11"/>
      <c r="NGH233" s="11"/>
      <c r="NGI233" s="11"/>
      <c r="NGJ233" s="11"/>
      <c r="NGK233" s="11"/>
      <c r="NGL233" s="11"/>
      <c r="NGM233" s="11"/>
      <c r="NGN233" s="11"/>
      <c r="NGO233" s="11"/>
      <c r="NGP233" s="11"/>
      <c r="NGQ233" s="11"/>
      <c r="NGR233" s="11"/>
      <c r="NGS233" s="11"/>
      <c r="NGT233" s="11"/>
      <c r="NGU233" s="11"/>
      <c r="NGV233" s="11"/>
      <c r="NGW233" s="11"/>
      <c r="NGX233" s="11"/>
      <c r="NGY233" s="11"/>
      <c r="NGZ233" s="11"/>
      <c r="NHA233" s="11"/>
      <c r="NHB233" s="11"/>
      <c r="NHC233" s="11"/>
      <c r="NHD233" s="11"/>
      <c r="NHE233" s="11"/>
      <c r="NHF233" s="11"/>
      <c r="NHG233" s="11"/>
      <c r="NHH233" s="11"/>
      <c r="NHI233" s="11"/>
      <c r="NHJ233" s="11"/>
      <c r="NHK233" s="11"/>
      <c r="NHL233" s="11"/>
      <c r="NHM233" s="11"/>
      <c r="NHN233" s="11"/>
      <c r="NHO233" s="11"/>
      <c r="NHP233" s="11"/>
      <c r="NHQ233" s="11"/>
      <c r="NHR233" s="11"/>
      <c r="NHS233" s="11"/>
      <c r="NHT233" s="11"/>
      <c r="NHU233" s="11"/>
      <c r="NHV233" s="11"/>
      <c r="NHW233" s="11"/>
      <c r="NHX233" s="11"/>
      <c r="NHY233" s="11"/>
      <c r="NHZ233" s="11"/>
      <c r="NIA233" s="11"/>
      <c r="NIB233" s="11"/>
      <c r="NIC233" s="11"/>
      <c r="NID233" s="11"/>
      <c r="NIE233" s="11"/>
      <c r="NIF233" s="11"/>
      <c r="NIG233" s="11"/>
      <c r="NIH233" s="11"/>
      <c r="NII233" s="11"/>
      <c r="NIJ233" s="11"/>
      <c r="NIK233" s="11"/>
      <c r="NIL233" s="11"/>
      <c r="NIM233" s="11"/>
      <c r="NIN233" s="11"/>
      <c r="NIO233" s="11"/>
      <c r="NIP233" s="11"/>
      <c r="NIQ233" s="11"/>
      <c r="NIR233" s="11"/>
      <c r="NIS233" s="11"/>
      <c r="NIT233" s="11"/>
      <c r="NIU233" s="11"/>
      <c r="NIV233" s="11"/>
      <c r="NIW233" s="11"/>
      <c r="NIX233" s="11"/>
      <c r="NIY233" s="11"/>
      <c r="NIZ233" s="11"/>
      <c r="NJA233" s="11"/>
      <c r="NJB233" s="11"/>
      <c r="NJC233" s="11"/>
      <c r="NJD233" s="11"/>
      <c r="NJE233" s="11"/>
      <c r="NJF233" s="11"/>
      <c r="NJG233" s="11"/>
      <c r="NJH233" s="11"/>
      <c r="NJI233" s="11"/>
      <c r="NJJ233" s="11"/>
      <c r="NJK233" s="11"/>
      <c r="NJL233" s="11"/>
      <c r="NJM233" s="11"/>
      <c r="NJN233" s="11"/>
      <c r="NJO233" s="11"/>
      <c r="NJP233" s="11"/>
      <c r="NJQ233" s="11"/>
      <c r="NJR233" s="11"/>
      <c r="NJS233" s="11"/>
      <c r="NJT233" s="11"/>
      <c r="NJU233" s="11"/>
      <c r="NJV233" s="11"/>
      <c r="NJW233" s="11"/>
      <c r="NJX233" s="11"/>
      <c r="NJY233" s="11"/>
      <c r="NJZ233" s="11"/>
      <c r="NKA233" s="11"/>
      <c r="NKB233" s="11"/>
      <c r="NKC233" s="11"/>
      <c r="NKD233" s="11"/>
      <c r="NKE233" s="11"/>
      <c r="NKF233" s="11"/>
      <c r="NKG233" s="11"/>
      <c r="NKH233" s="11"/>
      <c r="NKI233" s="11"/>
      <c r="NKJ233" s="11"/>
      <c r="NKK233" s="11"/>
      <c r="NKL233" s="11"/>
      <c r="NKM233" s="11"/>
      <c r="NKN233" s="11"/>
      <c r="NKO233" s="11"/>
      <c r="NKP233" s="11"/>
      <c r="NKQ233" s="11"/>
      <c r="NKR233" s="11"/>
      <c r="NKS233" s="11"/>
      <c r="NKT233" s="11"/>
      <c r="NKU233" s="11"/>
      <c r="NKV233" s="11"/>
      <c r="NKW233" s="11"/>
      <c r="NKX233" s="11"/>
      <c r="NKY233" s="11"/>
      <c r="NKZ233" s="11"/>
      <c r="NLA233" s="11"/>
      <c r="NLB233" s="11"/>
      <c r="NLC233" s="11"/>
      <c r="NLD233" s="11"/>
      <c r="NLE233" s="11"/>
      <c r="NLF233" s="11"/>
      <c r="NLG233" s="11"/>
      <c r="NLH233" s="11"/>
      <c r="NLI233" s="11"/>
      <c r="NLJ233" s="11"/>
      <c r="NLK233" s="11"/>
      <c r="NLL233" s="11"/>
      <c r="NLM233" s="11"/>
      <c r="NLN233" s="11"/>
      <c r="NLO233" s="11"/>
      <c r="NLP233" s="11"/>
      <c r="NLQ233" s="11"/>
      <c r="NLR233" s="11"/>
      <c r="NLS233" s="11"/>
      <c r="NLT233" s="11"/>
      <c r="NLU233" s="11"/>
      <c r="NLV233" s="11"/>
      <c r="NLW233" s="11"/>
      <c r="NLX233" s="11"/>
      <c r="NLY233" s="11"/>
      <c r="NLZ233" s="11"/>
      <c r="NMA233" s="11"/>
      <c r="NMB233" s="11"/>
      <c r="NMC233" s="11"/>
      <c r="NMD233" s="11"/>
      <c r="NME233" s="11"/>
      <c r="NMF233" s="11"/>
      <c r="NMG233" s="11"/>
      <c r="NMH233" s="11"/>
      <c r="NMI233" s="11"/>
      <c r="NMJ233" s="11"/>
      <c r="NMK233" s="11"/>
      <c r="NML233" s="11"/>
      <c r="NMM233" s="11"/>
      <c r="NMN233" s="11"/>
      <c r="NMO233" s="11"/>
      <c r="NMP233" s="11"/>
      <c r="NMQ233" s="11"/>
      <c r="NMR233" s="11"/>
      <c r="NMS233" s="11"/>
      <c r="NMT233" s="11"/>
      <c r="NMU233" s="11"/>
      <c r="NMV233" s="11"/>
      <c r="NMW233" s="11"/>
      <c r="NMX233" s="11"/>
      <c r="NMY233" s="11"/>
      <c r="NMZ233" s="11"/>
      <c r="NNA233" s="11"/>
      <c r="NNB233" s="11"/>
      <c r="NNC233" s="11"/>
      <c r="NND233" s="11"/>
      <c r="NNE233" s="11"/>
      <c r="NNF233" s="11"/>
      <c r="NNG233" s="11"/>
      <c r="NNH233" s="11"/>
      <c r="NNI233" s="11"/>
      <c r="NNJ233" s="11"/>
      <c r="NNK233" s="11"/>
      <c r="NNL233" s="11"/>
      <c r="NNM233" s="11"/>
      <c r="NNN233" s="11"/>
      <c r="NNO233" s="11"/>
      <c r="NNP233" s="11"/>
      <c r="NNQ233" s="11"/>
      <c r="NNR233" s="11"/>
      <c r="NNS233" s="11"/>
      <c r="NNT233" s="11"/>
      <c r="NNU233" s="11"/>
      <c r="NNV233" s="11"/>
      <c r="NNW233" s="11"/>
      <c r="NNX233" s="11"/>
      <c r="NNY233" s="11"/>
      <c r="NNZ233" s="11"/>
      <c r="NOA233" s="11"/>
      <c r="NOB233" s="11"/>
      <c r="NOC233" s="11"/>
      <c r="NOD233" s="11"/>
      <c r="NOE233" s="11"/>
      <c r="NOF233" s="11"/>
      <c r="NOG233" s="11"/>
      <c r="NOH233" s="11"/>
      <c r="NOI233" s="11"/>
      <c r="NOJ233" s="11"/>
      <c r="NOK233" s="11"/>
      <c r="NOL233" s="11"/>
      <c r="NOM233" s="11"/>
      <c r="NON233" s="11"/>
      <c r="NOO233" s="11"/>
      <c r="NOP233" s="11"/>
      <c r="NOQ233" s="11"/>
      <c r="NOR233" s="11"/>
      <c r="NOS233" s="11"/>
      <c r="NOT233" s="11"/>
      <c r="NOU233" s="11"/>
      <c r="NOV233" s="11"/>
      <c r="NOW233" s="11"/>
      <c r="NOX233" s="11"/>
      <c r="NOY233" s="11"/>
      <c r="NOZ233" s="11"/>
      <c r="NPA233" s="11"/>
      <c r="NPB233" s="11"/>
      <c r="NPC233" s="11"/>
      <c r="NPD233" s="11"/>
      <c r="NPE233" s="11"/>
      <c r="NPF233" s="11"/>
      <c r="NPG233" s="11"/>
      <c r="NPH233" s="11"/>
      <c r="NPI233" s="11"/>
      <c r="NPJ233" s="11"/>
      <c r="NPK233" s="11"/>
      <c r="NPL233" s="11"/>
      <c r="NPM233" s="11"/>
      <c r="NPN233" s="11"/>
      <c r="NPO233" s="11"/>
      <c r="NPP233" s="11"/>
      <c r="NPQ233" s="11"/>
      <c r="NPR233" s="11"/>
      <c r="NPS233" s="11"/>
      <c r="NPT233" s="11"/>
      <c r="NPU233" s="11"/>
      <c r="NPV233" s="11"/>
      <c r="NPW233" s="11"/>
      <c r="NPX233" s="11"/>
      <c r="NPY233" s="11"/>
      <c r="NPZ233" s="11"/>
      <c r="NQA233" s="11"/>
      <c r="NQB233" s="11"/>
      <c r="NQC233" s="11"/>
      <c r="NQD233" s="11"/>
      <c r="NQE233" s="11"/>
      <c r="NQF233" s="11"/>
      <c r="NQG233" s="11"/>
      <c r="NQH233" s="11"/>
      <c r="NQI233" s="11"/>
      <c r="NQJ233" s="11"/>
      <c r="NQK233" s="11"/>
      <c r="NQL233" s="11"/>
      <c r="NQM233" s="11"/>
      <c r="NQN233" s="11"/>
      <c r="NQO233" s="11"/>
      <c r="NQP233" s="11"/>
      <c r="NQQ233" s="11"/>
      <c r="NQR233" s="11"/>
      <c r="NQS233" s="11"/>
      <c r="NQT233" s="11"/>
      <c r="NQU233" s="11"/>
      <c r="NQV233" s="11"/>
      <c r="NQW233" s="11"/>
      <c r="NQX233" s="11"/>
      <c r="NQY233" s="11"/>
      <c r="NQZ233" s="11"/>
      <c r="NRA233" s="11"/>
      <c r="NRB233" s="11"/>
      <c r="NRC233" s="11"/>
      <c r="NRD233" s="11"/>
      <c r="NRE233" s="11"/>
      <c r="NRF233" s="11"/>
      <c r="NRG233" s="11"/>
      <c r="NRH233" s="11"/>
      <c r="NRI233" s="11"/>
      <c r="NRJ233" s="11"/>
      <c r="NRK233" s="11"/>
      <c r="NRL233" s="11"/>
      <c r="NRM233" s="11"/>
      <c r="NRN233" s="11"/>
      <c r="NRO233" s="11"/>
      <c r="NRP233" s="11"/>
      <c r="NRQ233" s="11"/>
      <c r="NRR233" s="11"/>
      <c r="NRS233" s="11"/>
      <c r="NRT233" s="11"/>
      <c r="NRU233" s="11"/>
      <c r="NRV233" s="11"/>
      <c r="NRW233" s="11"/>
      <c r="NRX233" s="11"/>
      <c r="NRY233" s="11"/>
      <c r="NRZ233" s="11"/>
      <c r="NSA233" s="11"/>
      <c r="NSB233" s="11"/>
      <c r="NSC233" s="11"/>
      <c r="NSD233" s="11"/>
      <c r="NSE233" s="11"/>
      <c r="NSF233" s="11"/>
      <c r="NSG233" s="11"/>
      <c r="NSH233" s="11"/>
      <c r="NSI233" s="11"/>
      <c r="NSJ233" s="11"/>
      <c r="NSK233" s="11"/>
      <c r="NSL233" s="11"/>
      <c r="NSM233" s="11"/>
      <c r="NSN233" s="11"/>
      <c r="NSO233" s="11"/>
      <c r="NSP233" s="11"/>
      <c r="NSQ233" s="11"/>
      <c r="NSR233" s="11"/>
      <c r="NSS233" s="11"/>
      <c r="NST233" s="11"/>
      <c r="NSU233" s="11"/>
      <c r="NSV233" s="11"/>
      <c r="NSW233" s="11"/>
      <c r="NSX233" s="11"/>
      <c r="NSY233" s="11"/>
      <c r="NSZ233" s="11"/>
      <c r="NTA233" s="11"/>
      <c r="NTB233" s="11"/>
      <c r="NTC233" s="11"/>
      <c r="NTD233" s="11"/>
      <c r="NTE233" s="11"/>
      <c r="NTF233" s="11"/>
      <c r="NTG233" s="11"/>
      <c r="NTH233" s="11"/>
      <c r="NTI233" s="11"/>
      <c r="NTJ233" s="11"/>
      <c r="NTK233" s="11"/>
      <c r="NTL233" s="11"/>
      <c r="NTM233" s="11"/>
      <c r="NTN233" s="11"/>
      <c r="NTO233" s="11"/>
      <c r="NTP233" s="11"/>
      <c r="NTQ233" s="11"/>
      <c r="NTR233" s="11"/>
      <c r="NTS233" s="11"/>
      <c r="NTT233" s="11"/>
      <c r="NTU233" s="11"/>
      <c r="NTV233" s="11"/>
      <c r="NTW233" s="11"/>
      <c r="NTX233" s="11"/>
      <c r="NTY233" s="11"/>
      <c r="NTZ233" s="11"/>
      <c r="NUA233" s="11"/>
      <c r="NUB233" s="11"/>
      <c r="NUC233" s="11"/>
      <c r="NUD233" s="11"/>
      <c r="NUE233" s="11"/>
      <c r="NUF233" s="11"/>
      <c r="NUG233" s="11"/>
      <c r="NUH233" s="11"/>
      <c r="NUI233" s="11"/>
      <c r="NUJ233" s="11"/>
      <c r="NUK233" s="11"/>
      <c r="NUL233" s="11"/>
      <c r="NUM233" s="11"/>
      <c r="NUN233" s="11"/>
      <c r="NUO233" s="11"/>
      <c r="NUP233" s="11"/>
      <c r="NUQ233" s="11"/>
      <c r="NUR233" s="11"/>
      <c r="NUS233" s="11"/>
      <c r="NUT233" s="11"/>
      <c r="NUU233" s="11"/>
      <c r="NUV233" s="11"/>
      <c r="NUW233" s="11"/>
      <c r="NUX233" s="11"/>
      <c r="NUY233" s="11"/>
      <c r="NUZ233" s="11"/>
      <c r="NVA233" s="11"/>
      <c r="NVB233" s="11"/>
      <c r="NVC233" s="11"/>
      <c r="NVD233" s="11"/>
      <c r="NVE233" s="11"/>
      <c r="NVF233" s="11"/>
      <c r="NVG233" s="11"/>
      <c r="NVH233" s="11"/>
      <c r="NVI233" s="11"/>
      <c r="NVJ233" s="11"/>
      <c r="NVK233" s="11"/>
      <c r="NVL233" s="11"/>
      <c r="NVM233" s="11"/>
      <c r="NVN233" s="11"/>
      <c r="NVO233" s="11"/>
      <c r="NVP233" s="11"/>
      <c r="NVQ233" s="11"/>
      <c r="NVR233" s="11"/>
      <c r="NVS233" s="11"/>
      <c r="NVT233" s="11"/>
      <c r="NVU233" s="11"/>
      <c r="NVV233" s="11"/>
      <c r="NVW233" s="11"/>
      <c r="NVX233" s="11"/>
      <c r="NVY233" s="11"/>
      <c r="NVZ233" s="11"/>
      <c r="NWA233" s="11"/>
      <c r="NWB233" s="11"/>
      <c r="NWC233" s="11"/>
      <c r="NWD233" s="11"/>
      <c r="NWE233" s="11"/>
      <c r="NWF233" s="11"/>
      <c r="NWG233" s="11"/>
      <c r="NWH233" s="11"/>
      <c r="NWI233" s="11"/>
      <c r="NWJ233" s="11"/>
      <c r="NWK233" s="11"/>
      <c r="NWL233" s="11"/>
      <c r="NWM233" s="11"/>
      <c r="NWN233" s="11"/>
      <c r="NWO233" s="11"/>
      <c r="NWP233" s="11"/>
      <c r="NWQ233" s="11"/>
      <c r="NWR233" s="11"/>
      <c r="NWS233" s="11"/>
      <c r="NWT233" s="11"/>
      <c r="NWU233" s="11"/>
      <c r="NWV233" s="11"/>
      <c r="NWW233" s="11"/>
      <c r="NWX233" s="11"/>
      <c r="NWY233" s="11"/>
      <c r="NWZ233" s="11"/>
      <c r="NXA233" s="11"/>
      <c r="NXB233" s="11"/>
      <c r="NXC233" s="11"/>
      <c r="NXD233" s="11"/>
      <c r="NXE233" s="11"/>
      <c r="NXF233" s="11"/>
      <c r="NXG233" s="11"/>
      <c r="NXH233" s="11"/>
      <c r="NXI233" s="11"/>
      <c r="NXJ233" s="11"/>
      <c r="NXK233" s="11"/>
      <c r="NXL233" s="11"/>
      <c r="NXM233" s="11"/>
      <c r="NXN233" s="11"/>
      <c r="NXO233" s="11"/>
      <c r="NXP233" s="11"/>
      <c r="NXQ233" s="11"/>
      <c r="NXR233" s="11"/>
      <c r="NXS233" s="11"/>
      <c r="NXT233" s="11"/>
      <c r="NXU233" s="11"/>
      <c r="NXV233" s="11"/>
      <c r="NXW233" s="11"/>
      <c r="NXX233" s="11"/>
      <c r="NXY233" s="11"/>
      <c r="NXZ233" s="11"/>
      <c r="NYA233" s="11"/>
      <c r="NYB233" s="11"/>
      <c r="NYC233" s="11"/>
      <c r="NYD233" s="11"/>
      <c r="NYE233" s="11"/>
      <c r="NYF233" s="11"/>
      <c r="NYG233" s="11"/>
      <c r="NYH233" s="11"/>
      <c r="NYI233" s="11"/>
      <c r="NYJ233" s="11"/>
      <c r="NYK233" s="11"/>
      <c r="NYL233" s="11"/>
      <c r="NYM233" s="11"/>
      <c r="NYN233" s="11"/>
      <c r="NYO233" s="11"/>
      <c r="NYP233" s="11"/>
      <c r="NYQ233" s="11"/>
      <c r="NYR233" s="11"/>
      <c r="NYS233" s="11"/>
      <c r="NYT233" s="11"/>
      <c r="NYU233" s="11"/>
      <c r="NYV233" s="11"/>
      <c r="NYW233" s="11"/>
      <c r="NYX233" s="11"/>
      <c r="NYY233" s="11"/>
      <c r="NYZ233" s="11"/>
      <c r="NZA233" s="11"/>
      <c r="NZB233" s="11"/>
      <c r="NZC233" s="11"/>
      <c r="NZD233" s="11"/>
      <c r="NZE233" s="11"/>
      <c r="NZF233" s="11"/>
      <c r="NZG233" s="11"/>
      <c r="NZH233" s="11"/>
      <c r="NZI233" s="11"/>
      <c r="NZJ233" s="11"/>
      <c r="NZK233" s="11"/>
      <c r="NZL233" s="11"/>
      <c r="NZM233" s="11"/>
      <c r="NZN233" s="11"/>
      <c r="NZO233" s="11"/>
      <c r="NZP233" s="11"/>
      <c r="NZQ233" s="11"/>
      <c r="NZR233" s="11"/>
      <c r="NZS233" s="11"/>
      <c r="NZT233" s="11"/>
      <c r="NZU233" s="11"/>
      <c r="NZV233" s="11"/>
      <c r="NZW233" s="11"/>
      <c r="NZX233" s="11"/>
      <c r="NZY233" s="11"/>
      <c r="NZZ233" s="11"/>
      <c r="OAA233" s="11"/>
      <c r="OAB233" s="11"/>
      <c r="OAC233" s="11"/>
      <c r="OAD233" s="11"/>
      <c r="OAE233" s="11"/>
      <c r="OAF233" s="11"/>
      <c r="OAG233" s="11"/>
      <c r="OAH233" s="11"/>
      <c r="OAI233" s="11"/>
      <c r="OAJ233" s="11"/>
      <c r="OAK233" s="11"/>
      <c r="OAL233" s="11"/>
      <c r="OAM233" s="11"/>
      <c r="OAN233" s="11"/>
      <c r="OAO233" s="11"/>
      <c r="OAP233" s="11"/>
      <c r="OAQ233" s="11"/>
      <c r="OAR233" s="11"/>
      <c r="OAS233" s="11"/>
      <c r="OAT233" s="11"/>
      <c r="OAU233" s="11"/>
      <c r="OAV233" s="11"/>
      <c r="OAW233" s="11"/>
      <c r="OAX233" s="11"/>
      <c r="OAY233" s="11"/>
      <c r="OAZ233" s="11"/>
      <c r="OBA233" s="11"/>
      <c r="OBB233" s="11"/>
      <c r="OBC233" s="11"/>
      <c r="OBD233" s="11"/>
      <c r="OBE233" s="11"/>
      <c r="OBF233" s="11"/>
      <c r="OBG233" s="11"/>
      <c r="OBH233" s="11"/>
      <c r="OBI233" s="11"/>
      <c r="OBJ233" s="11"/>
      <c r="OBK233" s="11"/>
      <c r="OBL233" s="11"/>
      <c r="OBM233" s="11"/>
      <c r="OBN233" s="11"/>
      <c r="OBO233" s="11"/>
      <c r="OBP233" s="11"/>
      <c r="OBQ233" s="11"/>
      <c r="OBR233" s="11"/>
      <c r="OBS233" s="11"/>
      <c r="OBT233" s="11"/>
      <c r="OBU233" s="11"/>
      <c r="OBV233" s="11"/>
      <c r="OBW233" s="11"/>
      <c r="OBX233" s="11"/>
      <c r="OBY233" s="11"/>
      <c r="OBZ233" s="11"/>
      <c r="OCA233" s="11"/>
      <c r="OCB233" s="11"/>
      <c r="OCC233" s="11"/>
      <c r="OCD233" s="11"/>
      <c r="OCE233" s="11"/>
      <c r="OCF233" s="11"/>
      <c r="OCG233" s="11"/>
      <c r="OCH233" s="11"/>
      <c r="OCI233" s="11"/>
      <c r="OCJ233" s="11"/>
      <c r="OCK233" s="11"/>
      <c r="OCL233" s="11"/>
      <c r="OCM233" s="11"/>
      <c r="OCN233" s="11"/>
      <c r="OCO233" s="11"/>
      <c r="OCP233" s="11"/>
      <c r="OCQ233" s="11"/>
      <c r="OCR233" s="11"/>
      <c r="OCS233" s="11"/>
      <c r="OCT233" s="11"/>
      <c r="OCU233" s="11"/>
      <c r="OCV233" s="11"/>
      <c r="OCW233" s="11"/>
      <c r="OCX233" s="11"/>
      <c r="OCY233" s="11"/>
      <c r="OCZ233" s="11"/>
      <c r="ODA233" s="11"/>
      <c r="ODB233" s="11"/>
      <c r="ODC233" s="11"/>
      <c r="ODD233" s="11"/>
      <c r="ODE233" s="11"/>
      <c r="ODF233" s="11"/>
      <c r="ODG233" s="11"/>
      <c r="ODH233" s="11"/>
      <c r="ODI233" s="11"/>
      <c r="ODJ233" s="11"/>
      <c r="ODK233" s="11"/>
      <c r="ODL233" s="11"/>
      <c r="ODM233" s="11"/>
      <c r="ODN233" s="11"/>
      <c r="ODO233" s="11"/>
      <c r="ODP233" s="11"/>
      <c r="ODQ233" s="11"/>
      <c r="ODR233" s="11"/>
      <c r="ODS233" s="11"/>
      <c r="ODT233" s="11"/>
      <c r="ODU233" s="11"/>
      <c r="ODV233" s="11"/>
      <c r="ODW233" s="11"/>
      <c r="ODX233" s="11"/>
      <c r="ODY233" s="11"/>
      <c r="ODZ233" s="11"/>
      <c r="OEA233" s="11"/>
      <c r="OEB233" s="11"/>
      <c r="OEC233" s="11"/>
      <c r="OED233" s="11"/>
      <c r="OEE233" s="11"/>
      <c r="OEF233" s="11"/>
      <c r="OEG233" s="11"/>
      <c r="OEH233" s="11"/>
      <c r="OEI233" s="11"/>
      <c r="OEJ233" s="11"/>
      <c r="OEK233" s="11"/>
      <c r="OEL233" s="11"/>
      <c r="OEM233" s="11"/>
      <c r="OEN233" s="11"/>
      <c r="OEO233" s="11"/>
      <c r="OEP233" s="11"/>
      <c r="OEQ233" s="11"/>
      <c r="OER233" s="11"/>
      <c r="OES233" s="11"/>
      <c r="OET233" s="11"/>
      <c r="OEU233" s="11"/>
      <c r="OEV233" s="11"/>
      <c r="OEW233" s="11"/>
      <c r="OEX233" s="11"/>
      <c r="OEY233" s="11"/>
      <c r="OEZ233" s="11"/>
      <c r="OFA233" s="11"/>
      <c r="OFB233" s="11"/>
      <c r="OFC233" s="11"/>
      <c r="OFD233" s="11"/>
      <c r="OFE233" s="11"/>
      <c r="OFF233" s="11"/>
      <c r="OFG233" s="11"/>
      <c r="OFH233" s="11"/>
      <c r="OFI233" s="11"/>
      <c r="OFJ233" s="11"/>
      <c r="OFK233" s="11"/>
      <c r="OFL233" s="11"/>
      <c r="OFM233" s="11"/>
      <c r="OFN233" s="11"/>
      <c r="OFO233" s="11"/>
      <c r="OFP233" s="11"/>
      <c r="OFQ233" s="11"/>
      <c r="OFR233" s="11"/>
      <c r="OFS233" s="11"/>
      <c r="OFT233" s="11"/>
      <c r="OFU233" s="11"/>
      <c r="OFV233" s="11"/>
      <c r="OFW233" s="11"/>
      <c r="OFX233" s="11"/>
      <c r="OFY233" s="11"/>
      <c r="OFZ233" s="11"/>
      <c r="OGA233" s="11"/>
      <c r="OGB233" s="11"/>
      <c r="OGC233" s="11"/>
      <c r="OGD233" s="11"/>
      <c r="OGE233" s="11"/>
      <c r="OGF233" s="11"/>
      <c r="OGG233" s="11"/>
      <c r="OGH233" s="11"/>
      <c r="OGI233" s="11"/>
      <c r="OGJ233" s="11"/>
      <c r="OGK233" s="11"/>
      <c r="OGL233" s="11"/>
      <c r="OGM233" s="11"/>
      <c r="OGN233" s="11"/>
      <c r="OGO233" s="11"/>
      <c r="OGP233" s="11"/>
      <c r="OGQ233" s="11"/>
      <c r="OGR233" s="11"/>
      <c r="OGS233" s="11"/>
      <c r="OGT233" s="11"/>
      <c r="OGU233" s="11"/>
      <c r="OGV233" s="11"/>
      <c r="OGW233" s="11"/>
      <c r="OGX233" s="11"/>
      <c r="OGY233" s="11"/>
      <c r="OGZ233" s="11"/>
      <c r="OHA233" s="11"/>
      <c r="OHB233" s="11"/>
      <c r="OHC233" s="11"/>
      <c r="OHD233" s="11"/>
      <c r="OHE233" s="11"/>
      <c r="OHF233" s="11"/>
      <c r="OHG233" s="11"/>
      <c r="OHH233" s="11"/>
      <c r="OHI233" s="11"/>
      <c r="OHJ233" s="11"/>
      <c r="OHK233" s="11"/>
      <c r="OHL233" s="11"/>
      <c r="OHM233" s="11"/>
      <c r="OHN233" s="11"/>
      <c r="OHO233" s="11"/>
      <c r="OHP233" s="11"/>
      <c r="OHQ233" s="11"/>
      <c r="OHR233" s="11"/>
      <c r="OHS233" s="11"/>
      <c r="OHT233" s="11"/>
      <c r="OHU233" s="11"/>
      <c r="OHV233" s="11"/>
      <c r="OHW233" s="11"/>
      <c r="OHX233" s="11"/>
      <c r="OHY233" s="11"/>
      <c r="OHZ233" s="11"/>
      <c r="OIA233" s="11"/>
      <c r="OIB233" s="11"/>
      <c r="OIC233" s="11"/>
      <c r="OID233" s="11"/>
      <c r="OIE233" s="11"/>
      <c r="OIF233" s="11"/>
      <c r="OIG233" s="11"/>
      <c r="OIH233" s="11"/>
      <c r="OII233" s="11"/>
      <c r="OIJ233" s="11"/>
      <c r="OIK233" s="11"/>
      <c r="OIL233" s="11"/>
      <c r="OIM233" s="11"/>
      <c r="OIN233" s="11"/>
      <c r="OIO233" s="11"/>
      <c r="OIP233" s="11"/>
      <c r="OIQ233" s="11"/>
      <c r="OIR233" s="11"/>
      <c r="OIS233" s="11"/>
      <c r="OIT233" s="11"/>
      <c r="OIU233" s="11"/>
      <c r="OIV233" s="11"/>
      <c r="OIW233" s="11"/>
      <c r="OIX233" s="11"/>
      <c r="OIY233" s="11"/>
      <c r="OIZ233" s="11"/>
      <c r="OJA233" s="11"/>
      <c r="OJB233" s="11"/>
      <c r="OJC233" s="11"/>
      <c r="OJD233" s="11"/>
      <c r="OJE233" s="11"/>
      <c r="OJF233" s="11"/>
      <c r="OJG233" s="11"/>
      <c r="OJH233" s="11"/>
      <c r="OJI233" s="11"/>
      <c r="OJJ233" s="11"/>
      <c r="OJK233" s="11"/>
      <c r="OJL233" s="11"/>
      <c r="OJM233" s="11"/>
      <c r="OJN233" s="11"/>
      <c r="OJO233" s="11"/>
      <c r="OJP233" s="11"/>
      <c r="OJQ233" s="11"/>
      <c r="OJR233" s="11"/>
      <c r="OJS233" s="11"/>
      <c r="OJT233" s="11"/>
      <c r="OJU233" s="11"/>
      <c r="OJV233" s="11"/>
      <c r="OJW233" s="11"/>
      <c r="OJX233" s="11"/>
      <c r="OJY233" s="11"/>
      <c r="OJZ233" s="11"/>
      <c r="OKA233" s="11"/>
      <c r="OKB233" s="11"/>
      <c r="OKC233" s="11"/>
      <c r="OKD233" s="11"/>
      <c r="OKE233" s="11"/>
      <c r="OKF233" s="11"/>
      <c r="OKG233" s="11"/>
      <c r="OKH233" s="11"/>
      <c r="OKI233" s="11"/>
      <c r="OKJ233" s="11"/>
      <c r="OKK233" s="11"/>
      <c r="OKL233" s="11"/>
      <c r="OKM233" s="11"/>
      <c r="OKN233" s="11"/>
      <c r="OKO233" s="11"/>
      <c r="OKP233" s="11"/>
      <c r="OKQ233" s="11"/>
      <c r="OKR233" s="11"/>
      <c r="OKS233" s="11"/>
      <c r="OKT233" s="11"/>
      <c r="OKU233" s="11"/>
      <c r="OKV233" s="11"/>
      <c r="OKW233" s="11"/>
      <c r="OKX233" s="11"/>
      <c r="OKY233" s="11"/>
      <c r="OKZ233" s="11"/>
      <c r="OLA233" s="11"/>
      <c r="OLB233" s="11"/>
      <c r="OLC233" s="11"/>
      <c r="OLD233" s="11"/>
      <c r="OLE233" s="11"/>
      <c r="OLF233" s="11"/>
      <c r="OLG233" s="11"/>
      <c r="OLH233" s="11"/>
      <c r="OLI233" s="11"/>
      <c r="OLJ233" s="11"/>
      <c r="OLK233" s="11"/>
      <c r="OLL233" s="11"/>
      <c r="OLM233" s="11"/>
      <c r="OLN233" s="11"/>
      <c r="OLO233" s="11"/>
      <c r="OLP233" s="11"/>
      <c r="OLQ233" s="11"/>
      <c r="OLR233" s="11"/>
      <c r="OLS233" s="11"/>
      <c r="OLT233" s="11"/>
      <c r="OLU233" s="11"/>
      <c r="OLV233" s="11"/>
      <c r="OLW233" s="11"/>
      <c r="OLX233" s="11"/>
      <c r="OLY233" s="11"/>
      <c r="OLZ233" s="11"/>
      <c r="OMA233" s="11"/>
      <c r="OMB233" s="11"/>
      <c r="OMC233" s="11"/>
      <c r="OMD233" s="11"/>
      <c r="OME233" s="11"/>
      <c r="OMF233" s="11"/>
      <c r="OMG233" s="11"/>
      <c r="OMH233" s="11"/>
      <c r="OMI233" s="11"/>
      <c r="OMJ233" s="11"/>
      <c r="OMK233" s="11"/>
      <c r="OML233" s="11"/>
      <c r="OMM233" s="11"/>
      <c r="OMN233" s="11"/>
      <c r="OMO233" s="11"/>
      <c r="OMP233" s="11"/>
      <c r="OMQ233" s="11"/>
      <c r="OMR233" s="11"/>
      <c r="OMS233" s="11"/>
      <c r="OMT233" s="11"/>
      <c r="OMU233" s="11"/>
      <c r="OMV233" s="11"/>
      <c r="OMW233" s="11"/>
      <c r="OMX233" s="11"/>
      <c r="OMY233" s="11"/>
      <c r="OMZ233" s="11"/>
      <c r="ONA233" s="11"/>
      <c r="ONB233" s="11"/>
      <c r="ONC233" s="11"/>
      <c r="OND233" s="11"/>
      <c r="ONE233" s="11"/>
      <c r="ONF233" s="11"/>
      <c r="ONG233" s="11"/>
      <c r="ONH233" s="11"/>
      <c r="ONI233" s="11"/>
      <c r="ONJ233" s="11"/>
      <c r="ONK233" s="11"/>
      <c r="ONL233" s="11"/>
      <c r="ONM233" s="11"/>
      <c r="ONN233" s="11"/>
      <c r="ONO233" s="11"/>
      <c r="ONP233" s="11"/>
      <c r="ONQ233" s="11"/>
      <c r="ONR233" s="11"/>
      <c r="ONS233" s="11"/>
      <c r="ONT233" s="11"/>
      <c r="ONU233" s="11"/>
      <c r="ONV233" s="11"/>
      <c r="ONW233" s="11"/>
      <c r="ONX233" s="11"/>
      <c r="ONY233" s="11"/>
      <c r="ONZ233" s="11"/>
      <c r="OOA233" s="11"/>
      <c r="OOB233" s="11"/>
      <c r="OOC233" s="11"/>
      <c r="OOD233" s="11"/>
      <c r="OOE233" s="11"/>
      <c r="OOF233" s="11"/>
      <c r="OOG233" s="11"/>
      <c r="OOH233" s="11"/>
      <c r="OOI233" s="11"/>
      <c r="OOJ233" s="11"/>
      <c r="OOK233" s="11"/>
      <c r="OOL233" s="11"/>
      <c r="OOM233" s="11"/>
      <c r="OON233" s="11"/>
      <c r="OOO233" s="11"/>
      <c r="OOP233" s="11"/>
      <c r="OOQ233" s="11"/>
      <c r="OOR233" s="11"/>
      <c r="OOS233" s="11"/>
      <c r="OOT233" s="11"/>
      <c r="OOU233" s="11"/>
      <c r="OOV233" s="11"/>
      <c r="OOW233" s="11"/>
      <c r="OOX233" s="11"/>
      <c r="OOY233" s="11"/>
      <c r="OOZ233" s="11"/>
      <c r="OPA233" s="11"/>
      <c r="OPB233" s="11"/>
      <c r="OPC233" s="11"/>
      <c r="OPD233" s="11"/>
      <c r="OPE233" s="11"/>
      <c r="OPF233" s="11"/>
      <c r="OPG233" s="11"/>
      <c r="OPH233" s="11"/>
      <c r="OPI233" s="11"/>
      <c r="OPJ233" s="11"/>
      <c r="OPK233" s="11"/>
      <c r="OPL233" s="11"/>
      <c r="OPM233" s="11"/>
      <c r="OPN233" s="11"/>
      <c r="OPO233" s="11"/>
      <c r="OPP233" s="11"/>
      <c r="OPQ233" s="11"/>
      <c r="OPR233" s="11"/>
      <c r="OPS233" s="11"/>
      <c r="OPT233" s="11"/>
      <c r="OPU233" s="11"/>
      <c r="OPV233" s="11"/>
      <c r="OPW233" s="11"/>
      <c r="OPX233" s="11"/>
      <c r="OPY233" s="11"/>
      <c r="OPZ233" s="11"/>
      <c r="OQA233" s="11"/>
      <c r="OQB233" s="11"/>
      <c r="OQC233" s="11"/>
      <c r="OQD233" s="11"/>
      <c r="OQE233" s="11"/>
      <c r="OQF233" s="11"/>
      <c r="OQG233" s="11"/>
      <c r="OQH233" s="11"/>
      <c r="OQI233" s="11"/>
      <c r="OQJ233" s="11"/>
      <c r="OQK233" s="11"/>
      <c r="OQL233" s="11"/>
      <c r="OQM233" s="11"/>
      <c r="OQN233" s="11"/>
      <c r="OQO233" s="11"/>
      <c r="OQP233" s="11"/>
      <c r="OQQ233" s="11"/>
      <c r="OQR233" s="11"/>
      <c r="OQS233" s="11"/>
      <c r="OQT233" s="11"/>
      <c r="OQU233" s="11"/>
      <c r="OQV233" s="11"/>
      <c r="OQW233" s="11"/>
      <c r="OQX233" s="11"/>
      <c r="OQY233" s="11"/>
      <c r="OQZ233" s="11"/>
      <c r="ORA233" s="11"/>
      <c r="ORB233" s="11"/>
      <c r="ORC233" s="11"/>
      <c r="ORD233" s="11"/>
      <c r="ORE233" s="11"/>
      <c r="ORF233" s="11"/>
      <c r="ORG233" s="11"/>
      <c r="ORH233" s="11"/>
      <c r="ORI233" s="11"/>
      <c r="ORJ233" s="11"/>
      <c r="ORK233" s="11"/>
      <c r="ORL233" s="11"/>
      <c r="ORM233" s="11"/>
      <c r="ORN233" s="11"/>
      <c r="ORO233" s="11"/>
      <c r="ORP233" s="11"/>
      <c r="ORQ233" s="11"/>
      <c r="ORR233" s="11"/>
      <c r="ORS233" s="11"/>
      <c r="ORT233" s="11"/>
      <c r="ORU233" s="11"/>
      <c r="ORV233" s="11"/>
      <c r="ORW233" s="11"/>
      <c r="ORX233" s="11"/>
      <c r="ORY233" s="11"/>
      <c r="ORZ233" s="11"/>
      <c r="OSA233" s="11"/>
      <c r="OSB233" s="11"/>
      <c r="OSC233" s="11"/>
      <c r="OSD233" s="11"/>
      <c r="OSE233" s="11"/>
      <c r="OSF233" s="11"/>
      <c r="OSG233" s="11"/>
      <c r="OSH233" s="11"/>
      <c r="OSI233" s="11"/>
      <c r="OSJ233" s="11"/>
      <c r="OSK233" s="11"/>
      <c r="OSL233" s="11"/>
      <c r="OSM233" s="11"/>
      <c r="OSN233" s="11"/>
      <c r="OSO233" s="11"/>
      <c r="OSP233" s="11"/>
      <c r="OSQ233" s="11"/>
      <c r="OSR233" s="11"/>
      <c r="OSS233" s="11"/>
      <c r="OST233" s="11"/>
      <c r="OSU233" s="11"/>
      <c r="OSV233" s="11"/>
      <c r="OSW233" s="11"/>
      <c r="OSX233" s="11"/>
      <c r="OSY233" s="11"/>
      <c r="OSZ233" s="11"/>
      <c r="OTA233" s="11"/>
      <c r="OTB233" s="11"/>
      <c r="OTC233" s="11"/>
      <c r="OTD233" s="11"/>
      <c r="OTE233" s="11"/>
      <c r="OTF233" s="11"/>
      <c r="OTG233" s="11"/>
      <c r="OTH233" s="11"/>
      <c r="OTI233" s="11"/>
      <c r="OTJ233" s="11"/>
      <c r="OTK233" s="11"/>
      <c r="OTL233" s="11"/>
      <c r="OTM233" s="11"/>
      <c r="OTN233" s="11"/>
      <c r="OTO233" s="11"/>
      <c r="OTP233" s="11"/>
      <c r="OTQ233" s="11"/>
      <c r="OTR233" s="11"/>
      <c r="OTS233" s="11"/>
      <c r="OTT233" s="11"/>
      <c r="OTU233" s="11"/>
      <c r="OTV233" s="11"/>
      <c r="OTW233" s="11"/>
      <c r="OTX233" s="11"/>
      <c r="OTY233" s="11"/>
      <c r="OTZ233" s="11"/>
      <c r="OUA233" s="11"/>
      <c r="OUB233" s="11"/>
      <c r="OUC233" s="11"/>
      <c r="OUD233" s="11"/>
      <c r="OUE233" s="11"/>
      <c r="OUF233" s="11"/>
      <c r="OUG233" s="11"/>
      <c r="OUH233" s="11"/>
      <c r="OUI233" s="11"/>
      <c r="OUJ233" s="11"/>
      <c r="OUK233" s="11"/>
      <c r="OUL233" s="11"/>
      <c r="OUM233" s="11"/>
      <c r="OUN233" s="11"/>
      <c r="OUO233" s="11"/>
      <c r="OUP233" s="11"/>
      <c r="OUQ233" s="11"/>
      <c r="OUR233" s="11"/>
      <c r="OUS233" s="11"/>
      <c r="OUT233" s="11"/>
      <c r="OUU233" s="11"/>
      <c r="OUV233" s="11"/>
      <c r="OUW233" s="11"/>
      <c r="OUX233" s="11"/>
      <c r="OUY233" s="11"/>
      <c r="OUZ233" s="11"/>
      <c r="OVA233" s="11"/>
      <c r="OVB233" s="11"/>
      <c r="OVC233" s="11"/>
      <c r="OVD233" s="11"/>
      <c r="OVE233" s="11"/>
      <c r="OVF233" s="11"/>
      <c r="OVG233" s="11"/>
      <c r="OVH233" s="11"/>
      <c r="OVI233" s="11"/>
      <c r="OVJ233" s="11"/>
      <c r="OVK233" s="11"/>
      <c r="OVL233" s="11"/>
      <c r="OVM233" s="11"/>
      <c r="OVN233" s="11"/>
      <c r="OVO233" s="11"/>
      <c r="OVP233" s="11"/>
      <c r="OVQ233" s="11"/>
      <c r="OVR233" s="11"/>
      <c r="OVS233" s="11"/>
      <c r="OVT233" s="11"/>
      <c r="OVU233" s="11"/>
      <c r="OVV233" s="11"/>
      <c r="OVW233" s="11"/>
      <c r="OVX233" s="11"/>
      <c r="OVY233" s="11"/>
      <c r="OVZ233" s="11"/>
      <c r="OWA233" s="11"/>
      <c r="OWB233" s="11"/>
      <c r="OWC233" s="11"/>
      <c r="OWD233" s="11"/>
      <c r="OWE233" s="11"/>
      <c r="OWF233" s="11"/>
      <c r="OWG233" s="11"/>
      <c r="OWH233" s="11"/>
      <c r="OWI233" s="11"/>
      <c r="OWJ233" s="11"/>
      <c r="OWK233" s="11"/>
      <c r="OWL233" s="11"/>
      <c r="OWM233" s="11"/>
      <c r="OWN233" s="11"/>
      <c r="OWO233" s="11"/>
      <c r="OWP233" s="11"/>
      <c r="OWQ233" s="11"/>
      <c r="OWR233" s="11"/>
      <c r="OWS233" s="11"/>
      <c r="OWT233" s="11"/>
      <c r="OWU233" s="11"/>
      <c r="OWV233" s="11"/>
      <c r="OWW233" s="11"/>
      <c r="OWX233" s="11"/>
      <c r="OWY233" s="11"/>
      <c r="OWZ233" s="11"/>
      <c r="OXA233" s="11"/>
      <c r="OXB233" s="11"/>
      <c r="OXC233" s="11"/>
      <c r="OXD233" s="11"/>
      <c r="OXE233" s="11"/>
      <c r="OXF233" s="11"/>
      <c r="OXG233" s="11"/>
      <c r="OXH233" s="11"/>
      <c r="OXI233" s="11"/>
      <c r="OXJ233" s="11"/>
      <c r="OXK233" s="11"/>
      <c r="OXL233" s="11"/>
      <c r="OXM233" s="11"/>
      <c r="OXN233" s="11"/>
      <c r="OXO233" s="11"/>
      <c r="OXP233" s="11"/>
      <c r="OXQ233" s="11"/>
      <c r="OXR233" s="11"/>
      <c r="OXS233" s="11"/>
      <c r="OXT233" s="11"/>
      <c r="OXU233" s="11"/>
      <c r="OXV233" s="11"/>
      <c r="OXW233" s="11"/>
      <c r="OXX233" s="11"/>
      <c r="OXY233" s="11"/>
      <c r="OXZ233" s="11"/>
      <c r="OYA233" s="11"/>
      <c r="OYB233" s="11"/>
      <c r="OYC233" s="11"/>
      <c r="OYD233" s="11"/>
      <c r="OYE233" s="11"/>
      <c r="OYF233" s="11"/>
      <c r="OYG233" s="11"/>
      <c r="OYH233" s="11"/>
      <c r="OYI233" s="11"/>
      <c r="OYJ233" s="11"/>
      <c r="OYK233" s="11"/>
      <c r="OYL233" s="11"/>
      <c r="OYM233" s="11"/>
      <c r="OYN233" s="11"/>
      <c r="OYO233" s="11"/>
      <c r="OYP233" s="11"/>
      <c r="OYQ233" s="11"/>
      <c r="OYR233" s="11"/>
      <c r="OYS233" s="11"/>
      <c r="OYT233" s="11"/>
      <c r="OYU233" s="11"/>
      <c r="OYV233" s="11"/>
      <c r="OYW233" s="11"/>
      <c r="OYX233" s="11"/>
      <c r="OYY233" s="11"/>
      <c r="OYZ233" s="11"/>
      <c r="OZA233" s="11"/>
      <c r="OZB233" s="11"/>
      <c r="OZC233" s="11"/>
      <c r="OZD233" s="11"/>
      <c r="OZE233" s="11"/>
      <c r="OZF233" s="11"/>
      <c r="OZG233" s="11"/>
      <c r="OZH233" s="11"/>
      <c r="OZI233" s="11"/>
      <c r="OZJ233" s="11"/>
      <c r="OZK233" s="11"/>
      <c r="OZL233" s="11"/>
      <c r="OZM233" s="11"/>
      <c r="OZN233" s="11"/>
      <c r="OZO233" s="11"/>
      <c r="OZP233" s="11"/>
      <c r="OZQ233" s="11"/>
      <c r="OZR233" s="11"/>
      <c r="OZS233" s="11"/>
      <c r="OZT233" s="11"/>
      <c r="OZU233" s="11"/>
      <c r="OZV233" s="11"/>
      <c r="OZW233" s="11"/>
      <c r="OZX233" s="11"/>
      <c r="OZY233" s="11"/>
      <c r="OZZ233" s="11"/>
      <c r="PAA233" s="11"/>
      <c r="PAB233" s="11"/>
      <c r="PAC233" s="11"/>
      <c r="PAD233" s="11"/>
      <c r="PAE233" s="11"/>
      <c r="PAF233" s="11"/>
      <c r="PAG233" s="11"/>
      <c r="PAH233" s="11"/>
      <c r="PAI233" s="11"/>
      <c r="PAJ233" s="11"/>
      <c r="PAK233" s="11"/>
      <c r="PAL233" s="11"/>
      <c r="PAM233" s="11"/>
      <c r="PAN233" s="11"/>
      <c r="PAO233" s="11"/>
      <c r="PAP233" s="11"/>
      <c r="PAQ233" s="11"/>
      <c r="PAR233" s="11"/>
      <c r="PAS233" s="11"/>
      <c r="PAT233" s="11"/>
      <c r="PAU233" s="11"/>
      <c r="PAV233" s="11"/>
      <c r="PAW233" s="11"/>
      <c r="PAX233" s="11"/>
      <c r="PAY233" s="11"/>
      <c r="PAZ233" s="11"/>
      <c r="PBA233" s="11"/>
      <c r="PBB233" s="11"/>
      <c r="PBC233" s="11"/>
      <c r="PBD233" s="11"/>
      <c r="PBE233" s="11"/>
      <c r="PBF233" s="11"/>
      <c r="PBG233" s="11"/>
      <c r="PBH233" s="11"/>
      <c r="PBI233" s="11"/>
      <c r="PBJ233" s="11"/>
      <c r="PBK233" s="11"/>
      <c r="PBL233" s="11"/>
      <c r="PBM233" s="11"/>
      <c r="PBN233" s="11"/>
      <c r="PBO233" s="11"/>
      <c r="PBP233" s="11"/>
      <c r="PBQ233" s="11"/>
      <c r="PBR233" s="11"/>
      <c r="PBS233" s="11"/>
      <c r="PBT233" s="11"/>
      <c r="PBU233" s="11"/>
      <c r="PBV233" s="11"/>
      <c r="PBW233" s="11"/>
      <c r="PBX233" s="11"/>
      <c r="PBY233" s="11"/>
      <c r="PBZ233" s="11"/>
      <c r="PCA233" s="11"/>
      <c r="PCB233" s="11"/>
      <c r="PCC233" s="11"/>
      <c r="PCD233" s="11"/>
      <c r="PCE233" s="11"/>
      <c r="PCF233" s="11"/>
      <c r="PCG233" s="11"/>
      <c r="PCH233" s="11"/>
      <c r="PCI233" s="11"/>
      <c r="PCJ233" s="11"/>
      <c r="PCK233" s="11"/>
      <c r="PCL233" s="11"/>
      <c r="PCM233" s="11"/>
      <c r="PCN233" s="11"/>
      <c r="PCO233" s="11"/>
      <c r="PCP233" s="11"/>
      <c r="PCQ233" s="11"/>
      <c r="PCR233" s="11"/>
      <c r="PCS233" s="11"/>
      <c r="PCT233" s="11"/>
      <c r="PCU233" s="11"/>
      <c r="PCV233" s="11"/>
      <c r="PCW233" s="11"/>
      <c r="PCX233" s="11"/>
      <c r="PCY233" s="11"/>
      <c r="PCZ233" s="11"/>
      <c r="PDA233" s="11"/>
      <c r="PDB233" s="11"/>
      <c r="PDC233" s="11"/>
      <c r="PDD233" s="11"/>
      <c r="PDE233" s="11"/>
      <c r="PDF233" s="11"/>
      <c r="PDG233" s="11"/>
      <c r="PDH233" s="11"/>
      <c r="PDI233" s="11"/>
      <c r="PDJ233" s="11"/>
      <c r="PDK233" s="11"/>
      <c r="PDL233" s="11"/>
      <c r="PDM233" s="11"/>
      <c r="PDN233" s="11"/>
      <c r="PDO233" s="11"/>
      <c r="PDP233" s="11"/>
      <c r="PDQ233" s="11"/>
      <c r="PDR233" s="11"/>
      <c r="PDS233" s="11"/>
      <c r="PDT233" s="11"/>
      <c r="PDU233" s="11"/>
      <c r="PDV233" s="11"/>
      <c r="PDW233" s="11"/>
      <c r="PDX233" s="11"/>
      <c r="PDY233" s="11"/>
      <c r="PDZ233" s="11"/>
      <c r="PEA233" s="11"/>
      <c r="PEB233" s="11"/>
      <c r="PEC233" s="11"/>
      <c r="PED233" s="11"/>
      <c r="PEE233" s="11"/>
      <c r="PEF233" s="11"/>
      <c r="PEG233" s="11"/>
      <c r="PEH233" s="11"/>
      <c r="PEI233" s="11"/>
      <c r="PEJ233" s="11"/>
      <c r="PEK233" s="11"/>
      <c r="PEL233" s="11"/>
      <c r="PEM233" s="11"/>
      <c r="PEN233" s="11"/>
      <c r="PEO233" s="11"/>
      <c r="PEP233" s="11"/>
      <c r="PEQ233" s="11"/>
      <c r="PER233" s="11"/>
      <c r="PES233" s="11"/>
      <c r="PET233" s="11"/>
      <c r="PEU233" s="11"/>
      <c r="PEV233" s="11"/>
      <c r="PEW233" s="11"/>
      <c r="PEX233" s="11"/>
      <c r="PEY233" s="11"/>
      <c r="PEZ233" s="11"/>
      <c r="PFA233" s="11"/>
      <c r="PFB233" s="11"/>
      <c r="PFC233" s="11"/>
      <c r="PFD233" s="11"/>
      <c r="PFE233" s="11"/>
      <c r="PFF233" s="11"/>
      <c r="PFG233" s="11"/>
      <c r="PFH233" s="11"/>
      <c r="PFI233" s="11"/>
      <c r="PFJ233" s="11"/>
      <c r="PFK233" s="11"/>
      <c r="PFL233" s="11"/>
      <c r="PFM233" s="11"/>
      <c r="PFN233" s="11"/>
      <c r="PFO233" s="11"/>
      <c r="PFP233" s="11"/>
      <c r="PFQ233" s="11"/>
      <c r="PFR233" s="11"/>
      <c r="PFS233" s="11"/>
      <c r="PFT233" s="11"/>
      <c r="PFU233" s="11"/>
      <c r="PFV233" s="11"/>
      <c r="PFW233" s="11"/>
      <c r="PFX233" s="11"/>
      <c r="PFY233" s="11"/>
      <c r="PFZ233" s="11"/>
      <c r="PGA233" s="11"/>
      <c r="PGB233" s="11"/>
      <c r="PGC233" s="11"/>
      <c r="PGD233" s="11"/>
      <c r="PGE233" s="11"/>
      <c r="PGF233" s="11"/>
      <c r="PGG233" s="11"/>
      <c r="PGH233" s="11"/>
      <c r="PGI233" s="11"/>
      <c r="PGJ233" s="11"/>
      <c r="PGK233" s="11"/>
      <c r="PGL233" s="11"/>
      <c r="PGM233" s="11"/>
      <c r="PGN233" s="11"/>
      <c r="PGO233" s="11"/>
      <c r="PGP233" s="11"/>
      <c r="PGQ233" s="11"/>
      <c r="PGR233" s="11"/>
      <c r="PGS233" s="11"/>
      <c r="PGT233" s="11"/>
      <c r="PGU233" s="11"/>
      <c r="PGV233" s="11"/>
      <c r="PGW233" s="11"/>
      <c r="PGX233" s="11"/>
      <c r="PGY233" s="11"/>
      <c r="PGZ233" s="11"/>
      <c r="PHA233" s="11"/>
      <c r="PHB233" s="11"/>
      <c r="PHC233" s="11"/>
      <c r="PHD233" s="11"/>
      <c r="PHE233" s="11"/>
      <c r="PHF233" s="11"/>
      <c r="PHG233" s="11"/>
      <c r="PHH233" s="11"/>
      <c r="PHI233" s="11"/>
      <c r="PHJ233" s="11"/>
      <c r="PHK233" s="11"/>
      <c r="PHL233" s="11"/>
      <c r="PHM233" s="11"/>
      <c r="PHN233" s="11"/>
      <c r="PHO233" s="11"/>
      <c r="PHP233" s="11"/>
      <c r="PHQ233" s="11"/>
      <c r="PHR233" s="11"/>
      <c r="PHS233" s="11"/>
      <c r="PHT233" s="11"/>
      <c r="PHU233" s="11"/>
      <c r="PHV233" s="11"/>
      <c r="PHW233" s="11"/>
      <c r="PHX233" s="11"/>
      <c r="PHY233" s="11"/>
      <c r="PHZ233" s="11"/>
      <c r="PIA233" s="11"/>
      <c r="PIB233" s="11"/>
      <c r="PIC233" s="11"/>
      <c r="PID233" s="11"/>
      <c r="PIE233" s="11"/>
      <c r="PIF233" s="11"/>
      <c r="PIG233" s="11"/>
      <c r="PIH233" s="11"/>
      <c r="PII233" s="11"/>
      <c r="PIJ233" s="11"/>
      <c r="PIK233" s="11"/>
      <c r="PIL233" s="11"/>
      <c r="PIM233" s="11"/>
      <c r="PIN233" s="11"/>
      <c r="PIO233" s="11"/>
      <c r="PIP233" s="11"/>
      <c r="PIQ233" s="11"/>
      <c r="PIR233" s="11"/>
      <c r="PIS233" s="11"/>
      <c r="PIT233" s="11"/>
      <c r="PIU233" s="11"/>
      <c r="PIV233" s="11"/>
      <c r="PIW233" s="11"/>
      <c r="PIX233" s="11"/>
      <c r="PIY233" s="11"/>
      <c r="PIZ233" s="11"/>
      <c r="PJA233" s="11"/>
      <c r="PJB233" s="11"/>
      <c r="PJC233" s="11"/>
      <c r="PJD233" s="11"/>
      <c r="PJE233" s="11"/>
      <c r="PJF233" s="11"/>
      <c r="PJG233" s="11"/>
      <c r="PJH233" s="11"/>
      <c r="PJI233" s="11"/>
      <c r="PJJ233" s="11"/>
      <c r="PJK233" s="11"/>
      <c r="PJL233" s="11"/>
      <c r="PJM233" s="11"/>
      <c r="PJN233" s="11"/>
      <c r="PJO233" s="11"/>
      <c r="PJP233" s="11"/>
      <c r="PJQ233" s="11"/>
      <c r="PJR233" s="11"/>
      <c r="PJS233" s="11"/>
      <c r="PJT233" s="11"/>
      <c r="PJU233" s="11"/>
      <c r="PJV233" s="11"/>
      <c r="PJW233" s="11"/>
      <c r="PJX233" s="11"/>
      <c r="PJY233" s="11"/>
      <c r="PJZ233" s="11"/>
      <c r="PKA233" s="11"/>
      <c r="PKB233" s="11"/>
      <c r="PKC233" s="11"/>
      <c r="PKD233" s="11"/>
      <c r="PKE233" s="11"/>
      <c r="PKF233" s="11"/>
      <c r="PKG233" s="11"/>
      <c r="PKH233" s="11"/>
      <c r="PKI233" s="11"/>
      <c r="PKJ233" s="11"/>
      <c r="PKK233" s="11"/>
      <c r="PKL233" s="11"/>
      <c r="PKM233" s="11"/>
      <c r="PKN233" s="11"/>
      <c r="PKO233" s="11"/>
      <c r="PKP233" s="11"/>
      <c r="PKQ233" s="11"/>
      <c r="PKR233" s="11"/>
      <c r="PKS233" s="11"/>
      <c r="PKT233" s="11"/>
      <c r="PKU233" s="11"/>
      <c r="PKV233" s="11"/>
      <c r="PKW233" s="11"/>
      <c r="PKX233" s="11"/>
      <c r="PKY233" s="11"/>
      <c r="PKZ233" s="11"/>
      <c r="PLA233" s="11"/>
      <c r="PLB233" s="11"/>
      <c r="PLC233" s="11"/>
      <c r="PLD233" s="11"/>
      <c r="PLE233" s="11"/>
      <c r="PLF233" s="11"/>
      <c r="PLG233" s="11"/>
      <c r="PLH233" s="11"/>
      <c r="PLI233" s="11"/>
      <c r="PLJ233" s="11"/>
      <c r="PLK233" s="11"/>
      <c r="PLL233" s="11"/>
      <c r="PLM233" s="11"/>
      <c r="PLN233" s="11"/>
      <c r="PLO233" s="11"/>
      <c r="PLP233" s="11"/>
      <c r="PLQ233" s="11"/>
      <c r="PLR233" s="11"/>
      <c r="PLS233" s="11"/>
      <c r="PLT233" s="11"/>
      <c r="PLU233" s="11"/>
      <c r="PLV233" s="11"/>
      <c r="PLW233" s="11"/>
      <c r="PLX233" s="11"/>
      <c r="PLY233" s="11"/>
      <c r="PLZ233" s="11"/>
      <c r="PMA233" s="11"/>
      <c r="PMB233" s="11"/>
      <c r="PMC233" s="11"/>
      <c r="PMD233" s="11"/>
      <c r="PME233" s="11"/>
      <c r="PMF233" s="11"/>
      <c r="PMG233" s="11"/>
      <c r="PMH233" s="11"/>
      <c r="PMI233" s="11"/>
      <c r="PMJ233" s="11"/>
      <c r="PMK233" s="11"/>
      <c r="PML233" s="11"/>
      <c r="PMM233" s="11"/>
      <c r="PMN233" s="11"/>
      <c r="PMO233" s="11"/>
      <c r="PMP233" s="11"/>
      <c r="PMQ233" s="11"/>
      <c r="PMR233" s="11"/>
      <c r="PMS233" s="11"/>
      <c r="PMT233" s="11"/>
      <c r="PMU233" s="11"/>
      <c r="PMV233" s="11"/>
      <c r="PMW233" s="11"/>
      <c r="PMX233" s="11"/>
      <c r="PMY233" s="11"/>
      <c r="PMZ233" s="11"/>
      <c r="PNA233" s="11"/>
      <c r="PNB233" s="11"/>
      <c r="PNC233" s="11"/>
      <c r="PND233" s="11"/>
      <c r="PNE233" s="11"/>
      <c r="PNF233" s="11"/>
      <c r="PNG233" s="11"/>
      <c r="PNH233" s="11"/>
      <c r="PNI233" s="11"/>
      <c r="PNJ233" s="11"/>
      <c r="PNK233" s="11"/>
      <c r="PNL233" s="11"/>
      <c r="PNM233" s="11"/>
      <c r="PNN233" s="11"/>
      <c r="PNO233" s="11"/>
      <c r="PNP233" s="11"/>
      <c r="PNQ233" s="11"/>
      <c r="PNR233" s="11"/>
      <c r="PNS233" s="11"/>
      <c r="PNT233" s="11"/>
      <c r="PNU233" s="11"/>
      <c r="PNV233" s="11"/>
      <c r="PNW233" s="11"/>
      <c r="PNX233" s="11"/>
      <c r="PNY233" s="11"/>
      <c r="PNZ233" s="11"/>
      <c r="POA233" s="11"/>
      <c r="POB233" s="11"/>
      <c r="POC233" s="11"/>
      <c r="POD233" s="11"/>
      <c r="POE233" s="11"/>
      <c r="POF233" s="11"/>
      <c r="POG233" s="11"/>
      <c r="POH233" s="11"/>
      <c r="POI233" s="11"/>
      <c r="POJ233" s="11"/>
      <c r="POK233" s="11"/>
      <c r="POL233" s="11"/>
      <c r="POM233" s="11"/>
      <c r="PON233" s="11"/>
      <c r="POO233" s="11"/>
      <c r="POP233" s="11"/>
      <c r="POQ233" s="11"/>
      <c r="POR233" s="11"/>
      <c r="POS233" s="11"/>
      <c r="POT233" s="11"/>
      <c r="POU233" s="11"/>
      <c r="POV233" s="11"/>
      <c r="POW233" s="11"/>
      <c r="POX233" s="11"/>
      <c r="POY233" s="11"/>
      <c r="POZ233" s="11"/>
      <c r="PPA233" s="11"/>
      <c r="PPB233" s="11"/>
      <c r="PPC233" s="11"/>
      <c r="PPD233" s="11"/>
      <c r="PPE233" s="11"/>
      <c r="PPF233" s="11"/>
      <c r="PPG233" s="11"/>
      <c r="PPH233" s="11"/>
      <c r="PPI233" s="11"/>
      <c r="PPJ233" s="11"/>
      <c r="PPK233" s="11"/>
      <c r="PPL233" s="11"/>
      <c r="PPM233" s="11"/>
      <c r="PPN233" s="11"/>
      <c r="PPO233" s="11"/>
      <c r="PPP233" s="11"/>
      <c r="PPQ233" s="11"/>
      <c r="PPR233" s="11"/>
      <c r="PPS233" s="11"/>
      <c r="PPT233" s="11"/>
      <c r="PPU233" s="11"/>
      <c r="PPV233" s="11"/>
      <c r="PPW233" s="11"/>
      <c r="PPX233" s="11"/>
      <c r="PPY233" s="11"/>
      <c r="PPZ233" s="11"/>
      <c r="PQA233" s="11"/>
      <c r="PQB233" s="11"/>
      <c r="PQC233" s="11"/>
      <c r="PQD233" s="11"/>
      <c r="PQE233" s="11"/>
      <c r="PQF233" s="11"/>
      <c r="PQG233" s="11"/>
      <c r="PQH233" s="11"/>
      <c r="PQI233" s="11"/>
      <c r="PQJ233" s="11"/>
      <c r="PQK233" s="11"/>
      <c r="PQL233" s="11"/>
      <c r="PQM233" s="11"/>
      <c r="PQN233" s="11"/>
      <c r="PQO233" s="11"/>
      <c r="PQP233" s="11"/>
      <c r="PQQ233" s="11"/>
      <c r="PQR233" s="11"/>
      <c r="PQS233" s="11"/>
      <c r="PQT233" s="11"/>
      <c r="PQU233" s="11"/>
      <c r="PQV233" s="11"/>
      <c r="PQW233" s="11"/>
      <c r="PQX233" s="11"/>
      <c r="PQY233" s="11"/>
      <c r="PQZ233" s="11"/>
      <c r="PRA233" s="11"/>
      <c r="PRB233" s="11"/>
      <c r="PRC233" s="11"/>
      <c r="PRD233" s="11"/>
      <c r="PRE233" s="11"/>
      <c r="PRF233" s="11"/>
      <c r="PRG233" s="11"/>
      <c r="PRH233" s="11"/>
      <c r="PRI233" s="11"/>
      <c r="PRJ233" s="11"/>
      <c r="PRK233" s="11"/>
      <c r="PRL233" s="11"/>
      <c r="PRM233" s="11"/>
      <c r="PRN233" s="11"/>
      <c r="PRO233" s="11"/>
      <c r="PRP233" s="11"/>
      <c r="PRQ233" s="11"/>
      <c r="PRR233" s="11"/>
      <c r="PRS233" s="11"/>
      <c r="PRT233" s="11"/>
      <c r="PRU233" s="11"/>
      <c r="PRV233" s="11"/>
      <c r="PRW233" s="11"/>
      <c r="PRX233" s="11"/>
      <c r="PRY233" s="11"/>
      <c r="PRZ233" s="11"/>
      <c r="PSA233" s="11"/>
      <c r="PSB233" s="11"/>
      <c r="PSC233" s="11"/>
      <c r="PSD233" s="11"/>
      <c r="PSE233" s="11"/>
      <c r="PSF233" s="11"/>
      <c r="PSG233" s="11"/>
      <c r="PSH233" s="11"/>
      <c r="PSI233" s="11"/>
      <c r="PSJ233" s="11"/>
      <c r="PSK233" s="11"/>
      <c r="PSL233" s="11"/>
      <c r="PSM233" s="11"/>
      <c r="PSN233" s="11"/>
      <c r="PSO233" s="11"/>
      <c r="PSP233" s="11"/>
      <c r="PSQ233" s="11"/>
      <c r="PSR233" s="11"/>
      <c r="PSS233" s="11"/>
      <c r="PST233" s="11"/>
      <c r="PSU233" s="11"/>
      <c r="PSV233" s="11"/>
      <c r="PSW233" s="11"/>
      <c r="PSX233" s="11"/>
      <c r="PSY233" s="11"/>
      <c r="PSZ233" s="11"/>
      <c r="PTA233" s="11"/>
      <c r="PTB233" s="11"/>
      <c r="PTC233" s="11"/>
      <c r="PTD233" s="11"/>
      <c r="PTE233" s="11"/>
      <c r="PTF233" s="11"/>
      <c r="PTG233" s="11"/>
      <c r="PTH233" s="11"/>
      <c r="PTI233" s="11"/>
      <c r="PTJ233" s="11"/>
      <c r="PTK233" s="11"/>
      <c r="PTL233" s="11"/>
      <c r="PTM233" s="11"/>
      <c r="PTN233" s="11"/>
      <c r="PTO233" s="11"/>
      <c r="PTP233" s="11"/>
      <c r="PTQ233" s="11"/>
      <c r="PTR233" s="11"/>
      <c r="PTS233" s="11"/>
      <c r="PTT233" s="11"/>
      <c r="PTU233" s="11"/>
      <c r="PTV233" s="11"/>
      <c r="PTW233" s="11"/>
      <c r="PTX233" s="11"/>
      <c r="PTY233" s="11"/>
      <c r="PTZ233" s="11"/>
      <c r="PUA233" s="11"/>
      <c r="PUB233" s="11"/>
      <c r="PUC233" s="11"/>
      <c r="PUD233" s="11"/>
      <c r="PUE233" s="11"/>
      <c r="PUF233" s="11"/>
      <c r="PUG233" s="11"/>
      <c r="PUH233" s="11"/>
      <c r="PUI233" s="11"/>
      <c r="PUJ233" s="11"/>
      <c r="PUK233" s="11"/>
      <c r="PUL233" s="11"/>
      <c r="PUM233" s="11"/>
      <c r="PUN233" s="11"/>
      <c r="PUO233" s="11"/>
      <c r="PUP233" s="11"/>
      <c r="PUQ233" s="11"/>
      <c r="PUR233" s="11"/>
      <c r="PUS233" s="11"/>
      <c r="PUT233" s="11"/>
      <c r="PUU233" s="11"/>
      <c r="PUV233" s="11"/>
      <c r="PUW233" s="11"/>
      <c r="PUX233" s="11"/>
      <c r="PUY233" s="11"/>
      <c r="PUZ233" s="11"/>
      <c r="PVA233" s="11"/>
      <c r="PVB233" s="11"/>
      <c r="PVC233" s="11"/>
      <c r="PVD233" s="11"/>
      <c r="PVE233" s="11"/>
      <c r="PVF233" s="11"/>
      <c r="PVG233" s="11"/>
      <c r="PVH233" s="11"/>
      <c r="PVI233" s="11"/>
      <c r="PVJ233" s="11"/>
      <c r="PVK233" s="11"/>
      <c r="PVL233" s="11"/>
      <c r="PVM233" s="11"/>
      <c r="PVN233" s="11"/>
      <c r="PVO233" s="11"/>
      <c r="PVP233" s="11"/>
      <c r="PVQ233" s="11"/>
      <c r="PVR233" s="11"/>
      <c r="PVS233" s="11"/>
      <c r="PVT233" s="11"/>
      <c r="PVU233" s="11"/>
      <c r="PVV233" s="11"/>
      <c r="PVW233" s="11"/>
      <c r="PVX233" s="11"/>
      <c r="PVY233" s="11"/>
      <c r="PVZ233" s="11"/>
      <c r="PWA233" s="11"/>
      <c r="PWB233" s="11"/>
      <c r="PWC233" s="11"/>
      <c r="PWD233" s="11"/>
      <c r="PWE233" s="11"/>
      <c r="PWF233" s="11"/>
      <c r="PWG233" s="11"/>
      <c r="PWH233" s="11"/>
      <c r="PWI233" s="11"/>
      <c r="PWJ233" s="11"/>
      <c r="PWK233" s="11"/>
      <c r="PWL233" s="11"/>
      <c r="PWM233" s="11"/>
      <c r="PWN233" s="11"/>
      <c r="PWO233" s="11"/>
      <c r="PWP233" s="11"/>
      <c r="PWQ233" s="11"/>
      <c r="PWR233" s="11"/>
      <c r="PWS233" s="11"/>
      <c r="PWT233" s="11"/>
      <c r="PWU233" s="11"/>
      <c r="PWV233" s="11"/>
      <c r="PWW233" s="11"/>
      <c r="PWX233" s="11"/>
      <c r="PWY233" s="11"/>
      <c r="PWZ233" s="11"/>
      <c r="PXA233" s="11"/>
      <c r="PXB233" s="11"/>
      <c r="PXC233" s="11"/>
      <c r="PXD233" s="11"/>
      <c r="PXE233" s="11"/>
      <c r="PXF233" s="11"/>
      <c r="PXG233" s="11"/>
      <c r="PXH233" s="11"/>
      <c r="PXI233" s="11"/>
      <c r="PXJ233" s="11"/>
      <c r="PXK233" s="11"/>
      <c r="PXL233" s="11"/>
      <c r="PXM233" s="11"/>
      <c r="PXN233" s="11"/>
      <c r="PXO233" s="11"/>
      <c r="PXP233" s="11"/>
      <c r="PXQ233" s="11"/>
      <c r="PXR233" s="11"/>
      <c r="PXS233" s="11"/>
      <c r="PXT233" s="11"/>
      <c r="PXU233" s="11"/>
      <c r="PXV233" s="11"/>
      <c r="PXW233" s="11"/>
      <c r="PXX233" s="11"/>
      <c r="PXY233" s="11"/>
      <c r="PXZ233" s="11"/>
      <c r="PYA233" s="11"/>
      <c r="PYB233" s="11"/>
      <c r="PYC233" s="11"/>
      <c r="PYD233" s="11"/>
      <c r="PYE233" s="11"/>
      <c r="PYF233" s="11"/>
      <c r="PYG233" s="11"/>
      <c r="PYH233" s="11"/>
      <c r="PYI233" s="11"/>
      <c r="PYJ233" s="11"/>
      <c r="PYK233" s="11"/>
      <c r="PYL233" s="11"/>
      <c r="PYM233" s="11"/>
      <c r="PYN233" s="11"/>
      <c r="PYO233" s="11"/>
      <c r="PYP233" s="11"/>
      <c r="PYQ233" s="11"/>
      <c r="PYR233" s="11"/>
      <c r="PYS233" s="11"/>
      <c r="PYT233" s="11"/>
      <c r="PYU233" s="11"/>
      <c r="PYV233" s="11"/>
      <c r="PYW233" s="11"/>
      <c r="PYX233" s="11"/>
      <c r="PYY233" s="11"/>
      <c r="PYZ233" s="11"/>
      <c r="PZA233" s="11"/>
      <c r="PZB233" s="11"/>
      <c r="PZC233" s="11"/>
      <c r="PZD233" s="11"/>
      <c r="PZE233" s="11"/>
      <c r="PZF233" s="11"/>
      <c r="PZG233" s="11"/>
      <c r="PZH233" s="11"/>
      <c r="PZI233" s="11"/>
      <c r="PZJ233" s="11"/>
      <c r="PZK233" s="11"/>
      <c r="PZL233" s="11"/>
      <c r="PZM233" s="11"/>
      <c r="PZN233" s="11"/>
      <c r="PZO233" s="11"/>
      <c r="PZP233" s="11"/>
      <c r="PZQ233" s="11"/>
      <c r="PZR233" s="11"/>
      <c r="PZS233" s="11"/>
      <c r="PZT233" s="11"/>
      <c r="PZU233" s="11"/>
      <c r="PZV233" s="11"/>
      <c r="PZW233" s="11"/>
      <c r="PZX233" s="11"/>
      <c r="PZY233" s="11"/>
      <c r="PZZ233" s="11"/>
      <c r="QAA233" s="11"/>
      <c r="QAB233" s="11"/>
      <c r="QAC233" s="11"/>
      <c r="QAD233" s="11"/>
      <c r="QAE233" s="11"/>
      <c r="QAF233" s="11"/>
      <c r="QAG233" s="11"/>
      <c r="QAH233" s="11"/>
      <c r="QAI233" s="11"/>
      <c r="QAJ233" s="11"/>
      <c r="QAK233" s="11"/>
      <c r="QAL233" s="11"/>
      <c r="QAM233" s="11"/>
      <c r="QAN233" s="11"/>
      <c r="QAO233" s="11"/>
      <c r="QAP233" s="11"/>
      <c r="QAQ233" s="11"/>
      <c r="QAR233" s="11"/>
      <c r="QAS233" s="11"/>
      <c r="QAT233" s="11"/>
      <c r="QAU233" s="11"/>
      <c r="QAV233" s="11"/>
      <c r="QAW233" s="11"/>
      <c r="QAX233" s="11"/>
      <c r="QAY233" s="11"/>
      <c r="QAZ233" s="11"/>
      <c r="QBA233" s="11"/>
      <c r="QBB233" s="11"/>
      <c r="QBC233" s="11"/>
      <c r="QBD233" s="11"/>
      <c r="QBE233" s="11"/>
      <c r="QBF233" s="11"/>
      <c r="QBG233" s="11"/>
      <c r="QBH233" s="11"/>
      <c r="QBI233" s="11"/>
      <c r="QBJ233" s="11"/>
      <c r="QBK233" s="11"/>
      <c r="QBL233" s="11"/>
      <c r="QBM233" s="11"/>
      <c r="QBN233" s="11"/>
      <c r="QBO233" s="11"/>
      <c r="QBP233" s="11"/>
      <c r="QBQ233" s="11"/>
      <c r="QBR233" s="11"/>
      <c r="QBS233" s="11"/>
      <c r="QBT233" s="11"/>
      <c r="QBU233" s="11"/>
      <c r="QBV233" s="11"/>
      <c r="QBW233" s="11"/>
      <c r="QBX233" s="11"/>
      <c r="QBY233" s="11"/>
      <c r="QBZ233" s="11"/>
      <c r="QCA233" s="11"/>
      <c r="QCB233" s="11"/>
      <c r="QCC233" s="11"/>
      <c r="QCD233" s="11"/>
      <c r="QCE233" s="11"/>
      <c r="QCF233" s="11"/>
      <c r="QCG233" s="11"/>
      <c r="QCH233" s="11"/>
      <c r="QCI233" s="11"/>
      <c r="QCJ233" s="11"/>
      <c r="QCK233" s="11"/>
      <c r="QCL233" s="11"/>
      <c r="QCM233" s="11"/>
      <c r="QCN233" s="11"/>
      <c r="QCO233" s="11"/>
      <c r="QCP233" s="11"/>
      <c r="QCQ233" s="11"/>
      <c r="QCR233" s="11"/>
      <c r="QCS233" s="11"/>
      <c r="QCT233" s="11"/>
      <c r="QCU233" s="11"/>
      <c r="QCV233" s="11"/>
      <c r="QCW233" s="11"/>
      <c r="QCX233" s="11"/>
      <c r="QCY233" s="11"/>
      <c r="QCZ233" s="11"/>
      <c r="QDA233" s="11"/>
      <c r="QDB233" s="11"/>
      <c r="QDC233" s="11"/>
      <c r="QDD233" s="11"/>
      <c r="QDE233" s="11"/>
      <c r="QDF233" s="11"/>
      <c r="QDG233" s="11"/>
      <c r="QDH233" s="11"/>
      <c r="QDI233" s="11"/>
      <c r="QDJ233" s="11"/>
      <c r="QDK233" s="11"/>
      <c r="QDL233" s="11"/>
      <c r="QDM233" s="11"/>
      <c r="QDN233" s="11"/>
      <c r="QDO233" s="11"/>
      <c r="QDP233" s="11"/>
      <c r="QDQ233" s="11"/>
      <c r="QDR233" s="11"/>
      <c r="QDS233" s="11"/>
      <c r="QDT233" s="11"/>
      <c r="QDU233" s="11"/>
      <c r="QDV233" s="11"/>
      <c r="QDW233" s="11"/>
      <c r="QDX233" s="11"/>
      <c r="QDY233" s="11"/>
      <c r="QDZ233" s="11"/>
      <c r="QEA233" s="11"/>
      <c r="QEB233" s="11"/>
      <c r="QEC233" s="11"/>
      <c r="QED233" s="11"/>
      <c r="QEE233" s="11"/>
      <c r="QEF233" s="11"/>
      <c r="QEG233" s="11"/>
      <c r="QEH233" s="11"/>
      <c r="QEI233" s="11"/>
      <c r="QEJ233" s="11"/>
      <c r="QEK233" s="11"/>
      <c r="QEL233" s="11"/>
      <c r="QEM233" s="11"/>
      <c r="QEN233" s="11"/>
      <c r="QEO233" s="11"/>
      <c r="QEP233" s="11"/>
      <c r="QEQ233" s="11"/>
      <c r="QER233" s="11"/>
      <c r="QES233" s="11"/>
      <c r="QET233" s="11"/>
      <c r="QEU233" s="11"/>
      <c r="QEV233" s="11"/>
      <c r="QEW233" s="11"/>
      <c r="QEX233" s="11"/>
      <c r="QEY233" s="11"/>
      <c r="QEZ233" s="11"/>
      <c r="QFA233" s="11"/>
      <c r="QFB233" s="11"/>
      <c r="QFC233" s="11"/>
      <c r="QFD233" s="11"/>
      <c r="QFE233" s="11"/>
      <c r="QFF233" s="11"/>
      <c r="QFG233" s="11"/>
      <c r="QFH233" s="11"/>
      <c r="QFI233" s="11"/>
      <c r="QFJ233" s="11"/>
      <c r="QFK233" s="11"/>
      <c r="QFL233" s="11"/>
      <c r="QFM233" s="11"/>
      <c r="QFN233" s="11"/>
      <c r="QFO233" s="11"/>
      <c r="QFP233" s="11"/>
      <c r="QFQ233" s="11"/>
      <c r="QFR233" s="11"/>
      <c r="QFS233" s="11"/>
      <c r="QFT233" s="11"/>
      <c r="QFU233" s="11"/>
      <c r="QFV233" s="11"/>
      <c r="QFW233" s="11"/>
      <c r="QFX233" s="11"/>
      <c r="QFY233" s="11"/>
      <c r="QFZ233" s="11"/>
      <c r="QGA233" s="11"/>
      <c r="QGB233" s="11"/>
      <c r="QGC233" s="11"/>
      <c r="QGD233" s="11"/>
      <c r="QGE233" s="11"/>
      <c r="QGF233" s="11"/>
      <c r="QGG233" s="11"/>
      <c r="QGH233" s="11"/>
      <c r="QGI233" s="11"/>
      <c r="QGJ233" s="11"/>
      <c r="QGK233" s="11"/>
      <c r="QGL233" s="11"/>
      <c r="QGM233" s="11"/>
      <c r="QGN233" s="11"/>
      <c r="QGO233" s="11"/>
      <c r="QGP233" s="11"/>
      <c r="QGQ233" s="11"/>
      <c r="QGR233" s="11"/>
      <c r="QGS233" s="11"/>
      <c r="QGT233" s="11"/>
      <c r="QGU233" s="11"/>
      <c r="QGV233" s="11"/>
      <c r="QGW233" s="11"/>
      <c r="QGX233" s="11"/>
      <c r="QGY233" s="11"/>
      <c r="QGZ233" s="11"/>
      <c r="QHA233" s="11"/>
      <c r="QHB233" s="11"/>
      <c r="QHC233" s="11"/>
      <c r="QHD233" s="11"/>
      <c r="QHE233" s="11"/>
      <c r="QHF233" s="11"/>
      <c r="QHG233" s="11"/>
      <c r="QHH233" s="11"/>
      <c r="QHI233" s="11"/>
      <c r="QHJ233" s="11"/>
      <c r="QHK233" s="11"/>
      <c r="QHL233" s="11"/>
      <c r="QHM233" s="11"/>
      <c r="QHN233" s="11"/>
      <c r="QHO233" s="11"/>
      <c r="QHP233" s="11"/>
      <c r="QHQ233" s="11"/>
      <c r="QHR233" s="11"/>
      <c r="QHS233" s="11"/>
      <c r="QHT233" s="11"/>
      <c r="QHU233" s="11"/>
      <c r="QHV233" s="11"/>
      <c r="QHW233" s="11"/>
      <c r="QHX233" s="11"/>
      <c r="QHY233" s="11"/>
      <c r="QHZ233" s="11"/>
      <c r="QIA233" s="11"/>
      <c r="QIB233" s="11"/>
      <c r="QIC233" s="11"/>
      <c r="QID233" s="11"/>
      <c r="QIE233" s="11"/>
      <c r="QIF233" s="11"/>
      <c r="QIG233" s="11"/>
      <c r="QIH233" s="11"/>
      <c r="QII233" s="11"/>
      <c r="QIJ233" s="11"/>
      <c r="QIK233" s="11"/>
      <c r="QIL233" s="11"/>
      <c r="QIM233" s="11"/>
      <c r="QIN233" s="11"/>
      <c r="QIO233" s="11"/>
      <c r="QIP233" s="11"/>
      <c r="QIQ233" s="11"/>
      <c r="QIR233" s="11"/>
      <c r="QIS233" s="11"/>
      <c r="QIT233" s="11"/>
      <c r="QIU233" s="11"/>
      <c r="QIV233" s="11"/>
      <c r="QIW233" s="11"/>
      <c r="QIX233" s="11"/>
      <c r="QIY233" s="11"/>
      <c r="QIZ233" s="11"/>
      <c r="QJA233" s="11"/>
      <c r="QJB233" s="11"/>
      <c r="QJC233" s="11"/>
      <c r="QJD233" s="11"/>
      <c r="QJE233" s="11"/>
      <c r="QJF233" s="11"/>
      <c r="QJG233" s="11"/>
      <c r="QJH233" s="11"/>
      <c r="QJI233" s="11"/>
      <c r="QJJ233" s="11"/>
      <c r="QJK233" s="11"/>
      <c r="QJL233" s="11"/>
      <c r="QJM233" s="11"/>
      <c r="QJN233" s="11"/>
      <c r="QJO233" s="11"/>
      <c r="QJP233" s="11"/>
      <c r="QJQ233" s="11"/>
      <c r="QJR233" s="11"/>
      <c r="QJS233" s="11"/>
      <c r="QJT233" s="11"/>
      <c r="QJU233" s="11"/>
      <c r="QJV233" s="11"/>
      <c r="QJW233" s="11"/>
      <c r="QJX233" s="11"/>
      <c r="QJY233" s="11"/>
      <c r="QJZ233" s="11"/>
      <c r="QKA233" s="11"/>
      <c r="QKB233" s="11"/>
      <c r="QKC233" s="11"/>
      <c r="QKD233" s="11"/>
      <c r="QKE233" s="11"/>
      <c r="QKF233" s="11"/>
      <c r="QKG233" s="11"/>
      <c r="QKH233" s="11"/>
      <c r="QKI233" s="11"/>
      <c r="QKJ233" s="11"/>
      <c r="QKK233" s="11"/>
      <c r="QKL233" s="11"/>
      <c r="QKM233" s="11"/>
      <c r="QKN233" s="11"/>
      <c r="QKO233" s="11"/>
      <c r="QKP233" s="11"/>
      <c r="QKQ233" s="11"/>
      <c r="QKR233" s="11"/>
      <c r="QKS233" s="11"/>
      <c r="QKT233" s="11"/>
      <c r="QKU233" s="11"/>
      <c r="QKV233" s="11"/>
      <c r="QKW233" s="11"/>
      <c r="QKX233" s="11"/>
      <c r="QKY233" s="11"/>
      <c r="QKZ233" s="11"/>
      <c r="QLA233" s="11"/>
      <c r="QLB233" s="11"/>
      <c r="QLC233" s="11"/>
      <c r="QLD233" s="11"/>
      <c r="QLE233" s="11"/>
      <c r="QLF233" s="11"/>
      <c r="QLG233" s="11"/>
      <c r="QLH233" s="11"/>
      <c r="QLI233" s="11"/>
      <c r="QLJ233" s="11"/>
      <c r="QLK233" s="11"/>
      <c r="QLL233" s="11"/>
      <c r="QLM233" s="11"/>
      <c r="QLN233" s="11"/>
      <c r="QLO233" s="11"/>
      <c r="QLP233" s="11"/>
      <c r="QLQ233" s="11"/>
      <c r="QLR233" s="11"/>
      <c r="QLS233" s="11"/>
      <c r="QLT233" s="11"/>
      <c r="QLU233" s="11"/>
      <c r="QLV233" s="11"/>
      <c r="QLW233" s="11"/>
      <c r="QLX233" s="11"/>
      <c r="QLY233" s="11"/>
      <c r="QLZ233" s="11"/>
      <c r="QMA233" s="11"/>
      <c r="QMB233" s="11"/>
      <c r="QMC233" s="11"/>
      <c r="QMD233" s="11"/>
      <c r="QME233" s="11"/>
      <c r="QMF233" s="11"/>
      <c r="QMG233" s="11"/>
      <c r="QMH233" s="11"/>
      <c r="QMI233" s="11"/>
      <c r="QMJ233" s="11"/>
      <c r="QMK233" s="11"/>
      <c r="QML233" s="11"/>
      <c r="QMM233" s="11"/>
      <c r="QMN233" s="11"/>
      <c r="QMO233" s="11"/>
      <c r="QMP233" s="11"/>
      <c r="QMQ233" s="11"/>
      <c r="QMR233" s="11"/>
      <c r="QMS233" s="11"/>
      <c r="QMT233" s="11"/>
      <c r="QMU233" s="11"/>
      <c r="QMV233" s="11"/>
      <c r="QMW233" s="11"/>
      <c r="QMX233" s="11"/>
      <c r="QMY233" s="11"/>
      <c r="QMZ233" s="11"/>
      <c r="QNA233" s="11"/>
      <c r="QNB233" s="11"/>
      <c r="QNC233" s="11"/>
      <c r="QND233" s="11"/>
      <c r="QNE233" s="11"/>
      <c r="QNF233" s="11"/>
      <c r="QNG233" s="11"/>
      <c r="QNH233" s="11"/>
      <c r="QNI233" s="11"/>
      <c r="QNJ233" s="11"/>
      <c r="QNK233" s="11"/>
      <c r="QNL233" s="11"/>
      <c r="QNM233" s="11"/>
      <c r="QNN233" s="11"/>
      <c r="QNO233" s="11"/>
      <c r="QNP233" s="11"/>
      <c r="QNQ233" s="11"/>
      <c r="QNR233" s="11"/>
      <c r="QNS233" s="11"/>
      <c r="QNT233" s="11"/>
      <c r="QNU233" s="11"/>
      <c r="QNV233" s="11"/>
      <c r="QNW233" s="11"/>
      <c r="QNX233" s="11"/>
      <c r="QNY233" s="11"/>
      <c r="QNZ233" s="11"/>
      <c r="QOA233" s="11"/>
      <c r="QOB233" s="11"/>
      <c r="QOC233" s="11"/>
      <c r="QOD233" s="11"/>
      <c r="QOE233" s="11"/>
      <c r="QOF233" s="11"/>
      <c r="QOG233" s="11"/>
      <c r="QOH233" s="11"/>
      <c r="QOI233" s="11"/>
      <c r="QOJ233" s="11"/>
      <c r="QOK233" s="11"/>
      <c r="QOL233" s="11"/>
      <c r="QOM233" s="11"/>
      <c r="QON233" s="11"/>
      <c r="QOO233" s="11"/>
      <c r="QOP233" s="11"/>
      <c r="QOQ233" s="11"/>
      <c r="QOR233" s="11"/>
      <c r="QOS233" s="11"/>
      <c r="QOT233" s="11"/>
      <c r="QOU233" s="11"/>
      <c r="QOV233" s="11"/>
      <c r="QOW233" s="11"/>
      <c r="QOX233" s="11"/>
      <c r="QOY233" s="11"/>
      <c r="QOZ233" s="11"/>
      <c r="QPA233" s="11"/>
      <c r="QPB233" s="11"/>
      <c r="QPC233" s="11"/>
      <c r="QPD233" s="11"/>
      <c r="QPE233" s="11"/>
      <c r="QPF233" s="11"/>
      <c r="QPG233" s="11"/>
      <c r="QPH233" s="11"/>
      <c r="QPI233" s="11"/>
      <c r="QPJ233" s="11"/>
      <c r="QPK233" s="11"/>
      <c r="QPL233" s="11"/>
      <c r="QPM233" s="11"/>
      <c r="QPN233" s="11"/>
      <c r="QPO233" s="11"/>
      <c r="QPP233" s="11"/>
      <c r="QPQ233" s="11"/>
      <c r="QPR233" s="11"/>
      <c r="QPS233" s="11"/>
      <c r="QPT233" s="11"/>
      <c r="QPU233" s="11"/>
      <c r="QPV233" s="11"/>
      <c r="QPW233" s="11"/>
      <c r="QPX233" s="11"/>
      <c r="QPY233" s="11"/>
      <c r="QPZ233" s="11"/>
      <c r="QQA233" s="11"/>
      <c r="QQB233" s="11"/>
      <c r="QQC233" s="11"/>
      <c r="QQD233" s="11"/>
      <c r="QQE233" s="11"/>
      <c r="QQF233" s="11"/>
      <c r="QQG233" s="11"/>
      <c r="QQH233" s="11"/>
      <c r="QQI233" s="11"/>
      <c r="QQJ233" s="11"/>
      <c r="QQK233" s="11"/>
      <c r="QQL233" s="11"/>
      <c r="QQM233" s="11"/>
      <c r="QQN233" s="11"/>
      <c r="QQO233" s="11"/>
      <c r="QQP233" s="11"/>
      <c r="QQQ233" s="11"/>
      <c r="QQR233" s="11"/>
      <c r="QQS233" s="11"/>
      <c r="QQT233" s="11"/>
      <c r="QQU233" s="11"/>
      <c r="QQV233" s="11"/>
      <c r="QQW233" s="11"/>
      <c r="QQX233" s="11"/>
      <c r="QQY233" s="11"/>
      <c r="QQZ233" s="11"/>
      <c r="QRA233" s="11"/>
      <c r="QRB233" s="11"/>
      <c r="QRC233" s="11"/>
      <c r="QRD233" s="11"/>
      <c r="QRE233" s="11"/>
      <c r="QRF233" s="11"/>
      <c r="QRG233" s="11"/>
      <c r="QRH233" s="11"/>
      <c r="QRI233" s="11"/>
      <c r="QRJ233" s="11"/>
      <c r="QRK233" s="11"/>
      <c r="QRL233" s="11"/>
      <c r="QRM233" s="11"/>
      <c r="QRN233" s="11"/>
      <c r="QRO233" s="11"/>
      <c r="QRP233" s="11"/>
      <c r="QRQ233" s="11"/>
      <c r="QRR233" s="11"/>
      <c r="QRS233" s="11"/>
      <c r="QRT233" s="11"/>
      <c r="QRU233" s="11"/>
      <c r="QRV233" s="11"/>
      <c r="QRW233" s="11"/>
      <c r="QRX233" s="11"/>
      <c r="QRY233" s="11"/>
      <c r="QRZ233" s="11"/>
      <c r="QSA233" s="11"/>
      <c r="QSB233" s="11"/>
      <c r="QSC233" s="11"/>
      <c r="QSD233" s="11"/>
      <c r="QSE233" s="11"/>
      <c r="QSF233" s="11"/>
      <c r="QSG233" s="11"/>
      <c r="QSH233" s="11"/>
      <c r="QSI233" s="11"/>
      <c r="QSJ233" s="11"/>
      <c r="QSK233" s="11"/>
      <c r="QSL233" s="11"/>
      <c r="QSM233" s="11"/>
      <c r="QSN233" s="11"/>
      <c r="QSO233" s="11"/>
      <c r="QSP233" s="11"/>
      <c r="QSQ233" s="11"/>
      <c r="QSR233" s="11"/>
      <c r="QSS233" s="11"/>
      <c r="QST233" s="11"/>
      <c r="QSU233" s="11"/>
      <c r="QSV233" s="11"/>
      <c r="QSW233" s="11"/>
      <c r="QSX233" s="11"/>
      <c r="QSY233" s="11"/>
      <c r="QSZ233" s="11"/>
      <c r="QTA233" s="11"/>
      <c r="QTB233" s="11"/>
      <c r="QTC233" s="11"/>
      <c r="QTD233" s="11"/>
      <c r="QTE233" s="11"/>
      <c r="QTF233" s="11"/>
      <c r="QTG233" s="11"/>
      <c r="QTH233" s="11"/>
      <c r="QTI233" s="11"/>
      <c r="QTJ233" s="11"/>
      <c r="QTK233" s="11"/>
      <c r="QTL233" s="11"/>
      <c r="QTM233" s="11"/>
      <c r="QTN233" s="11"/>
      <c r="QTO233" s="11"/>
      <c r="QTP233" s="11"/>
      <c r="QTQ233" s="11"/>
      <c r="QTR233" s="11"/>
      <c r="QTS233" s="11"/>
      <c r="QTT233" s="11"/>
      <c r="QTU233" s="11"/>
      <c r="QTV233" s="11"/>
      <c r="QTW233" s="11"/>
      <c r="QTX233" s="11"/>
      <c r="QTY233" s="11"/>
      <c r="QTZ233" s="11"/>
      <c r="QUA233" s="11"/>
      <c r="QUB233" s="11"/>
      <c r="QUC233" s="11"/>
      <c r="QUD233" s="11"/>
      <c r="QUE233" s="11"/>
      <c r="QUF233" s="11"/>
      <c r="QUG233" s="11"/>
      <c r="QUH233" s="11"/>
      <c r="QUI233" s="11"/>
      <c r="QUJ233" s="11"/>
      <c r="QUK233" s="11"/>
      <c r="QUL233" s="11"/>
      <c r="QUM233" s="11"/>
      <c r="QUN233" s="11"/>
      <c r="QUO233" s="11"/>
      <c r="QUP233" s="11"/>
      <c r="QUQ233" s="11"/>
      <c r="QUR233" s="11"/>
      <c r="QUS233" s="11"/>
      <c r="QUT233" s="11"/>
      <c r="QUU233" s="11"/>
      <c r="QUV233" s="11"/>
      <c r="QUW233" s="11"/>
      <c r="QUX233" s="11"/>
      <c r="QUY233" s="11"/>
      <c r="QUZ233" s="11"/>
      <c r="QVA233" s="11"/>
      <c r="QVB233" s="11"/>
      <c r="QVC233" s="11"/>
      <c r="QVD233" s="11"/>
      <c r="QVE233" s="11"/>
      <c r="QVF233" s="11"/>
      <c r="QVG233" s="11"/>
      <c r="QVH233" s="11"/>
      <c r="QVI233" s="11"/>
      <c r="QVJ233" s="11"/>
      <c r="QVK233" s="11"/>
      <c r="QVL233" s="11"/>
      <c r="QVM233" s="11"/>
      <c r="QVN233" s="11"/>
      <c r="QVO233" s="11"/>
      <c r="QVP233" s="11"/>
      <c r="QVQ233" s="11"/>
      <c r="QVR233" s="11"/>
      <c r="QVS233" s="11"/>
      <c r="QVT233" s="11"/>
      <c r="QVU233" s="11"/>
      <c r="QVV233" s="11"/>
      <c r="QVW233" s="11"/>
      <c r="QVX233" s="11"/>
      <c r="QVY233" s="11"/>
      <c r="QVZ233" s="11"/>
      <c r="QWA233" s="11"/>
      <c r="QWB233" s="11"/>
      <c r="QWC233" s="11"/>
      <c r="QWD233" s="11"/>
      <c r="QWE233" s="11"/>
      <c r="QWF233" s="11"/>
      <c r="QWG233" s="11"/>
      <c r="QWH233" s="11"/>
      <c r="QWI233" s="11"/>
      <c r="QWJ233" s="11"/>
      <c r="QWK233" s="11"/>
      <c r="QWL233" s="11"/>
      <c r="QWM233" s="11"/>
      <c r="QWN233" s="11"/>
      <c r="QWO233" s="11"/>
      <c r="QWP233" s="11"/>
      <c r="QWQ233" s="11"/>
      <c r="QWR233" s="11"/>
      <c r="QWS233" s="11"/>
      <c r="QWT233" s="11"/>
      <c r="QWU233" s="11"/>
      <c r="QWV233" s="11"/>
      <c r="QWW233" s="11"/>
      <c r="QWX233" s="11"/>
      <c r="QWY233" s="11"/>
      <c r="QWZ233" s="11"/>
      <c r="QXA233" s="11"/>
      <c r="QXB233" s="11"/>
      <c r="QXC233" s="11"/>
      <c r="QXD233" s="11"/>
      <c r="QXE233" s="11"/>
      <c r="QXF233" s="11"/>
      <c r="QXG233" s="11"/>
      <c r="QXH233" s="11"/>
      <c r="QXI233" s="11"/>
      <c r="QXJ233" s="11"/>
      <c r="QXK233" s="11"/>
      <c r="QXL233" s="11"/>
      <c r="QXM233" s="11"/>
      <c r="QXN233" s="11"/>
      <c r="QXO233" s="11"/>
      <c r="QXP233" s="11"/>
      <c r="QXQ233" s="11"/>
      <c r="QXR233" s="11"/>
      <c r="QXS233" s="11"/>
      <c r="QXT233" s="11"/>
      <c r="QXU233" s="11"/>
      <c r="QXV233" s="11"/>
      <c r="QXW233" s="11"/>
      <c r="QXX233" s="11"/>
      <c r="QXY233" s="11"/>
      <c r="QXZ233" s="11"/>
      <c r="QYA233" s="11"/>
      <c r="QYB233" s="11"/>
      <c r="QYC233" s="11"/>
      <c r="QYD233" s="11"/>
      <c r="QYE233" s="11"/>
      <c r="QYF233" s="11"/>
      <c r="QYG233" s="11"/>
      <c r="QYH233" s="11"/>
      <c r="QYI233" s="11"/>
      <c r="QYJ233" s="11"/>
      <c r="QYK233" s="11"/>
      <c r="QYL233" s="11"/>
      <c r="QYM233" s="11"/>
      <c r="QYN233" s="11"/>
      <c r="QYO233" s="11"/>
      <c r="QYP233" s="11"/>
      <c r="QYQ233" s="11"/>
      <c r="QYR233" s="11"/>
      <c r="QYS233" s="11"/>
      <c r="QYT233" s="11"/>
      <c r="QYU233" s="11"/>
      <c r="QYV233" s="11"/>
      <c r="QYW233" s="11"/>
      <c r="QYX233" s="11"/>
      <c r="QYY233" s="11"/>
      <c r="QYZ233" s="11"/>
      <c r="QZA233" s="11"/>
      <c r="QZB233" s="11"/>
      <c r="QZC233" s="11"/>
      <c r="QZD233" s="11"/>
      <c r="QZE233" s="11"/>
      <c r="QZF233" s="11"/>
      <c r="QZG233" s="11"/>
      <c r="QZH233" s="11"/>
      <c r="QZI233" s="11"/>
      <c r="QZJ233" s="11"/>
      <c r="QZK233" s="11"/>
      <c r="QZL233" s="11"/>
      <c r="QZM233" s="11"/>
      <c r="QZN233" s="11"/>
      <c r="QZO233" s="11"/>
      <c r="QZP233" s="11"/>
      <c r="QZQ233" s="11"/>
      <c r="QZR233" s="11"/>
      <c r="QZS233" s="11"/>
      <c r="QZT233" s="11"/>
      <c r="QZU233" s="11"/>
      <c r="QZV233" s="11"/>
      <c r="QZW233" s="11"/>
      <c r="QZX233" s="11"/>
      <c r="QZY233" s="11"/>
      <c r="QZZ233" s="11"/>
      <c r="RAA233" s="11"/>
      <c r="RAB233" s="11"/>
      <c r="RAC233" s="11"/>
      <c r="RAD233" s="11"/>
      <c r="RAE233" s="11"/>
      <c r="RAF233" s="11"/>
      <c r="RAG233" s="11"/>
      <c r="RAH233" s="11"/>
      <c r="RAI233" s="11"/>
      <c r="RAJ233" s="11"/>
      <c r="RAK233" s="11"/>
      <c r="RAL233" s="11"/>
      <c r="RAM233" s="11"/>
      <c r="RAN233" s="11"/>
      <c r="RAO233" s="11"/>
      <c r="RAP233" s="11"/>
      <c r="RAQ233" s="11"/>
      <c r="RAR233" s="11"/>
      <c r="RAS233" s="11"/>
      <c r="RAT233" s="11"/>
      <c r="RAU233" s="11"/>
      <c r="RAV233" s="11"/>
      <c r="RAW233" s="11"/>
      <c r="RAX233" s="11"/>
      <c r="RAY233" s="11"/>
      <c r="RAZ233" s="11"/>
      <c r="RBA233" s="11"/>
      <c r="RBB233" s="11"/>
      <c r="RBC233" s="11"/>
      <c r="RBD233" s="11"/>
      <c r="RBE233" s="11"/>
      <c r="RBF233" s="11"/>
      <c r="RBG233" s="11"/>
      <c r="RBH233" s="11"/>
      <c r="RBI233" s="11"/>
      <c r="RBJ233" s="11"/>
      <c r="RBK233" s="11"/>
      <c r="RBL233" s="11"/>
      <c r="RBM233" s="11"/>
      <c r="RBN233" s="11"/>
      <c r="RBO233" s="11"/>
      <c r="RBP233" s="11"/>
      <c r="RBQ233" s="11"/>
      <c r="RBR233" s="11"/>
      <c r="RBS233" s="11"/>
      <c r="RBT233" s="11"/>
      <c r="RBU233" s="11"/>
      <c r="RBV233" s="11"/>
      <c r="RBW233" s="11"/>
      <c r="RBX233" s="11"/>
      <c r="RBY233" s="11"/>
      <c r="RBZ233" s="11"/>
      <c r="RCA233" s="11"/>
      <c r="RCB233" s="11"/>
      <c r="RCC233" s="11"/>
      <c r="RCD233" s="11"/>
      <c r="RCE233" s="11"/>
      <c r="RCF233" s="11"/>
      <c r="RCG233" s="11"/>
      <c r="RCH233" s="11"/>
      <c r="RCI233" s="11"/>
      <c r="RCJ233" s="11"/>
      <c r="RCK233" s="11"/>
      <c r="RCL233" s="11"/>
      <c r="RCM233" s="11"/>
      <c r="RCN233" s="11"/>
      <c r="RCO233" s="11"/>
      <c r="RCP233" s="11"/>
      <c r="RCQ233" s="11"/>
      <c r="RCR233" s="11"/>
      <c r="RCS233" s="11"/>
      <c r="RCT233" s="11"/>
      <c r="RCU233" s="11"/>
      <c r="RCV233" s="11"/>
      <c r="RCW233" s="11"/>
      <c r="RCX233" s="11"/>
      <c r="RCY233" s="11"/>
      <c r="RCZ233" s="11"/>
      <c r="RDA233" s="11"/>
      <c r="RDB233" s="11"/>
      <c r="RDC233" s="11"/>
      <c r="RDD233" s="11"/>
      <c r="RDE233" s="11"/>
      <c r="RDF233" s="11"/>
      <c r="RDG233" s="11"/>
      <c r="RDH233" s="11"/>
      <c r="RDI233" s="11"/>
      <c r="RDJ233" s="11"/>
      <c r="RDK233" s="11"/>
      <c r="RDL233" s="11"/>
      <c r="RDM233" s="11"/>
      <c r="RDN233" s="11"/>
      <c r="RDO233" s="11"/>
      <c r="RDP233" s="11"/>
      <c r="RDQ233" s="11"/>
      <c r="RDR233" s="11"/>
      <c r="RDS233" s="11"/>
      <c r="RDT233" s="11"/>
      <c r="RDU233" s="11"/>
      <c r="RDV233" s="11"/>
      <c r="RDW233" s="11"/>
      <c r="RDX233" s="11"/>
      <c r="RDY233" s="11"/>
      <c r="RDZ233" s="11"/>
      <c r="REA233" s="11"/>
      <c r="REB233" s="11"/>
      <c r="REC233" s="11"/>
      <c r="RED233" s="11"/>
      <c r="REE233" s="11"/>
      <c r="REF233" s="11"/>
      <c r="REG233" s="11"/>
      <c r="REH233" s="11"/>
      <c r="REI233" s="11"/>
      <c r="REJ233" s="11"/>
      <c r="REK233" s="11"/>
      <c r="REL233" s="11"/>
      <c r="REM233" s="11"/>
      <c r="REN233" s="11"/>
      <c r="REO233" s="11"/>
      <c r="REP233" s="11"/>
      <c r="REQ233" s="11"/>
      <c r="RER233" s="11"/>
      <c r="RES233" s="11"/>
      <c r="RET233" s="11"/>
      <c r="REU233" s="11"/>
      <c r="REV233" s="11"/>
      <c r="REW233" s="11"/>
      <c r="REX233" s="11"/>
      <c r="REY233" s="11"/>
      <c r="REZ233" s="11"/>
      <c r="RFA233" s="11"/>
      <c r="RFB233" s="11"/>
      <c r="RFC233" s="11"/>
      <c r="RFD233" s="11"/>
      <c r="RFE233" s="11"/>
      <c r="RFF233" s="11"/>
      <c r="RFG233" s="11"/>
      <c r="RFH233" s="11"/>
      <c r="RFI233" s="11"/>
      <c r="RFJ233" s="11"/>
      <c r="RFK233" s="11"/>
      <c r="RFL233" s="11"/>
      <c r="RFM233" s="11"/>
      <c r="RFN233" s="11"/>
      <c r="RFO233" s="11"/>
      <c r="RFP233" s="11"/>
      <c r="RFQ233" s="11"/>
      <c r="RFR233" s="11"/>
      <c r="RFS233" s="11"/>
      <c r="RFT233" s="11"/>
      <c r="RFU233" s="11"/>
      <c r="RFV233" s="11"/>
      <c r="RFW233" s="11"/>
      <c r="RFX233" s="11"/>
      <c r="RFY233" s="11"/>
      <c r="RFZ233" s="11"/>
      <c r="RGA233" s="11"/>
      <c r="RGB233" s="11"/>
      <c r="RGC233" s="11"/>
      <c r="RGD233" s="11"/>
      <c r="RGE233" s="11"/>
      <c r="RGF233" s="11"/>
      <c r="RGG233" s="11"/>
      <c r="RGH233" s="11"/>
      <c r="RGI233" s="11"/>
      <c r="RGJ233" s="11"/>
      <c r="RGK233" s="11"/>
      <c r="RGL233" s="11"/>
      <c r="RGM233" s="11"/>
      <c r="RGN233" s="11"/>
      <c r="RGO233" s="11"/>
      <c r="RGP233" s="11"/>
      <c r="RGQ233" s="11"/>
      <c r="RGR233" s="11"/>
      <c r="RGS233" s="11"/>
      <c r="RGT233" s="11"/>
      <c r="RGU233" s="11"/>
      <c r="RGV233" s="11"/>
      <c r="RGW233" s="11"/>
      <c r="RGX233" s="11"/>
      <c r="RGY233" s="11"/>
      <c r="RGZ233" s="11"/>
      <c r="RHA233" s="11"/>
      <c r="RHB233" s="11"/>
      <c r="RHC233" s="11"/>
      <c r="RHD233" s="11"/>
      <c r="RHE233" s="11"/>
      <c r="RHF233" s="11"/>
      <c r="RHG233" s="11"/>
      <c r="RHH233" s="11"/>
      <c r="RHI233" s="11"/>
      <c r="RHJ233" s="11"/>
      <c r="RHK233" s="11"/>
      <c r="RHL233" s="11"/>
      <c r="RHM233" s="11"/>
      <c r="RHN233" s="11"/>
      <c r="RHO233" s="11"/>
      <c r="RHP233" s="11"/>
      <c r="RHQ233" s="11"/>
      <c r="RHR233" s="11"/>
      <c r="RHS233" s="11"/>
      <c r="RHT233" s="11"/>
      <c r="RHU233" s="11"/>
      <c r="RHV233" s="11"/>
      <c r="RHW233" s="11"/>
      <c r="RHX233" s="11"/>
      <c r="RHY233" s="11"/>
      <c r="RHZ233" s="11"/>
      <c r="RIA233" s="11"/>
      <c r="RIB233" s="11"/>
      <c r="RIC233" s="11"/>
      <c r="RID233" s="11"/>
      <c r="RIE233" s="11"/>
      <c r="RIF233" s="11"/>
      <c r="RIG233" s="11"/>
      <c r="RIH233" s="11"/>
      <c r="RII233" s="11"/>
      <c r="RIJ233" s="11"/>
      <c r="RIK233" s="11"/>
      <c r="RIL233" s="11"/>
      <c r="RIM233" s="11"/>
      <c r="RIN233" s="11"/>
      <c r="RIO233" s="11"/>
      <c r="RIP233" s="11"/>
      <c r="RIQ233" s="11"/>
      <c r="RIR233" s="11"/>
      <c r="RIS233" s="11"/>
      <c r="RIT233" s="11"/>
      <c r="RIU233" s="11"/>
      <c r="RIV233" s="11"/>
      <c r="RIW233" s="11"/>
      <c r="RIX233" s="11"/>
      <c r="RIY233" s="11"/>
      <c r="RIZ233" s="11"/>
      <c r="RJA233" s="11"/>
      <c r="RJB233" s="11"/>
      <c r="RJC233" s="11"/>
      <c r="RJD233" s="11"/>
      <c r="RJE233" s="11"/>
      <c r="RJF233" s="11"/>
      <c r="RJG233" s="11"/>
      <c r="RJH233" s="11"/>
      <c r="RJI233" s="11"/>
      <c r="RJJ233" s="11"/>
      <c r="RJK233" s="11"/>
      <c r="RJL233" s="11"/>
      <c r="RJM233" s="11"/>
      <c r="RJN233" s="11"/>
      <c r="RJO233" s="11"/>
      <c r="RJP233" s="11"/>
      <c r="RJQ233" s="11"/>
      <c r="RJR233" s="11"/>
      <c r="RJS233" s="11"/>
      <c r="RJT233" s="11"/>
      <c r="RJU233" s="11"/>
      <c r="RJV233" s="11"/>
      <c r="RJW233" s="11"/>
      <c r="RJX233" s="11"/>
      <c r="RJY233" s="11"/>
      <c r="RJZ233" s="11"/>
      <c r="RKA233" s="11"/>
      <c r="RKB233" s="11"/>
      <c r="RKC233" s="11"/>
      <c r="RKD233" s="11"/>
      <c r="RKE233" s="11"/>
      <c r="RKF233" s="11"/>
      <c r="RKG233" s="11"/>
      <c r="RKH233" s="11"/>
      <c r="RKI233" s="11"/>
      <c r="RKJ233" s="11"/>
      <c r="RKK233" s="11"/>
      <c r="RKL233" s="11"/>
      <c r="RKM233" s="11"/>
      <c r="RKN233" s="11"/>
      <c r="RKO233" s="11"/>
      <c r="RKP233" s="11"/>
      <c r="RKQ233" s="11"/>
      <c r="RKR233" s="11"/>
      <c r="RKS233" s="11"/>
      <c r="RKT233" s="11"/>
      <c r="RKU233" s="11"/>
      <c r="RKV233" s="11"/>
      <c r="RKW233" s="11"/>
      <c r="RKX233" s="11"/>
      <c r="RKY233" s="11"/>
      <c r="RKZ233" s="11"/>
      <c r="RLA233" s="11"/>
      <c r="RLB233" s="11"/>
      <c r="RLC233" s="11"/>
      <c r="RLD233" s="11"/>
      <c r="RLE233" s="11"/>
      <c r="RLF233" s="11"/>
      <c r="RLG233" s="11"/>
      <c r="RLH233" s="11"/>
      <c r="RLI233" s="11"/>
      <c r="RLJ233" s="11"/>
      <c r="RLK233" s="11"/>
      <c r="RLL233" s="11"/>
      <c r="RLM233" s="11"/>
      <c r="RLN233" s="11"/>
      <c r="RLO233" s="11"/>
      <c r="RLP233" s="11"/>
      <c r="RLQ233" s="11"/>
      <c r="RLR233" s="11"/>
      <c r="RLS233" s="11"/>
      <c r="RLT233" s="11"/>
      <c r="RLU233" s="11"/>
      <c r="RLV233" s="11"/>
      <c r="RLW233" s="11"/>
      <c r="RLX233" s="11"/>
      <c r="RLY233" s="11"/>
      <c r="RLZ233" s="11"/>
      <c r="RMA233" s="11"/>
      <c r="RMB233" s="11"/>
      <c r="RMC233" s="11"/>
      <c r="RMD233" s="11"/>
      <c r="RME233" s="11"/>
      <c r="RMF233" s="11"/>
      <c r="RMG233" s="11"/>
      <c r="RMH233" s="11"/>
      <c r="RMI233" s="11"/>
      <c r="RMJ233" s="11"/>
      <c r="RMK233" s="11"/>
      <c r="RML233" s="11"/>
      <c r="RMM233" s="11"/>
      <c r="RMN233" s="11"/>
      <c r="RMO233" s="11"/>
      <c r="RMP233" s="11"/>
      <c r="RMQ233" s="11"/>
      <c r="RMR233" s="11"/>
      <c r="RMS233" s="11"/>
      <c r="RMT233" s="11"/>
      <c r="RMU233" s="11"/>
      <c r="RMV233" s="11"/>
      <c r="RMW233" s="11"/>
      <c r="RMX233" s="11"/>
      <c r="RMY233" s="11"/>
      <c r="RMZ233" s="11"/>
      <c r="RNA233" s="11"/>
      <c r="RNB233" s="11"/>
      <c r="RNC233" s="11"/>
      <c r="RND233" s="11"/>
      <c r="RNE233" s="11"/>
      <c r="RNF233" s="11"/>
      <c r="RNG233" s="11"/>
      <c r="RNH233" s="11"/>
      <c r="RNI233" s="11"/>
      <c r="RNJ233" s="11"/>
      <c r="RNK233" s="11"/>
      <c r="RNL233" s="11"/>
      <c r="RNM233" s="11"/>
      <c r="RNN233" s="11"/>
      <c r="RNO233" s="11"/>
      <c r="RNP233" s="11"/>
      <c r="RNQ233" s="11"/>
      <c r="RNR233" s="11"/>
      <c r="RNS233" s="11"/>
      <c r="RNT233" s="11"/>
      <c r="RNU233" s="11"/>
      <c r="RNV233" s="11"/>
      <c r="RNW233" s="11"/>
      <c r="RNX233" s="11"/>
      <c r="RNY233" s="11"/>
      <c r="RNZ233" s="11"/>
      <c r="ROA233" s="11"/>
      <c r="ROB233" s="11"/>
      <c r="ROC233" s="11"/>
      <c r="ROD233" s="11"/>
      <c r="ROE233" s="11"/>
      <c r="ROF233" s="11"/>
      <c r="ROG233" s="11"/>
      <c r="ROH233" s="11"/>
      <c r="ROI233" s="11"/>
      <c r="ROJ233" s="11"/>
      <c r="ROK233" s="11"/>
      <c r="ROL233" s="11"/>
      <c r="ROM233" s="11"/>
      <c r="RON233" s="11"/>
      <c r="ROO233" s="11"/>
      <c r="ROP233" s="11"/>
      <c r="ROQ233" s="11"/>
      <c r="ROR233" s="11"/>
      <c r="ROS233" s="11"/>
      <c r="ROT233" s="11"/>
      <c r="ROU233" s="11"/>
      <c r="ROV233" s="11"/>
      <c r="ROW233" s="11"/>
      <c r="ROX233" s="11"/>
      <c r="ROY233" s="11"/>
      <c r="ROZ233" s="11"/>
      <c r="RPA233" s="11"/>
      <c r="RPB233" s="11"/>
      <c r="RPC233" s="11"/>
      <c r="RPD233" s="11"/>
      <c r="RPE233" s="11"/>
      <c r="RPF233" s="11"/>
      <c r="RPG233" s="11"/>
      <c r="RPH233" s="11"/>
      <c r="RPI233" s="11"/>
      <c r="RPJ233" s="11"/>
      <c r="RPK233" s="11"/>
      <c r="RPL233" s="11"/>
      <c r="RPM233" s="11"/>
      <c r="RPN233" s="11"/>
      <c r="RPO233" s="11"/>
      <c r="RPP233" s="11"/>
      <c r="RPQ233" s="11"/>
      <c r="RPR233" s="11"/>
      <c r="RPS233" s="11"/>
      <c r="RPT233" s="11"/>
      <c r="RPU233" s="11"/>
      <c r="RPV233" s="11"/>
      <c r="RPW233" s="11"/>
      <c r="RPX233" s="11"/>
      <c r="RPY233" s="11"/>
      <c r="RPZ233" s="11"/>
      <c r="RQA233" s="11"/>
      <c r="RQB233" s="11"/>
      <c r="RQC233" s="11"/>
      <c r="RQD233" s="11"/>
      <c r="RQE233" s="11"/>
      <c r="RQF233" s="11"/>
      <c r="RQG233" s="11"/>
      <c r="RQH233" s="11"/>
      <c r="RQI233" s="11"/>
      <c r="RQJ233" s="11"/>
      <c r="RQK233" s="11"/>
      <c r="RQL233" s="11"/>
      <c r="RQM233" s="11"/>
      <c r="RQN233" s="11"/>
      <c r="RQO233" s="11"/>
      <c r="RQP233" s="11"/>
      <c r="RQQ233" s="11"/>
      <c r="RQR233" s="11"/>
      <c r="RQS233" s="11"/>
      <c r="RQT233" s="11"/>
      <c r="RQU233" s="11"/>
      <c r="RQV233" s="11"/>
      <c r="RQW233" s="11"/>
      <c r="RQX233" s="11"/>
      <c r="RQY233" s="11"/>
      <c r="RQZ233" s="11"/>
      <c r="RRA233" s="11"/>
      <c r="RRB233" s="11"/>
      <c r="RRC233" s="11"/>
      <c r="RRD233" s="11"/>
      <c r="RRE233" s="11"/>
      <c r="RRF233" s="11"/>
      <c r="RRG233" s="11"/>
      <c r="RRH233" s="11"/>
      <c r="RRI233" s="11"/>
      <c r="RRJ233" s="11"/>
      <c r="RRK233" s="11"/>
      <c r="RRL233" s="11"/>
      <c r="RRM233" s="11"/>
      <c r="RRN233" s="11"/>
      <c r="RRO233" s="11"/>
      <c r="RRP233" s="11"/>
      <c r="RRQ233" s="11"/>
      <c r="RRR233" s="11"/>
      <c r="RRS233" s="11"/>
      <c r="RRT233" s="11"/>
      <c r="RRU233" s="11"/>
      <c r="RRV233" s="11"/>
      <c r="RRW233" s="11"/>
      <c r="RRX233" s="11"/>
      <c r="RRY233" s="11"/>
      <c r="RRZ233" s="11"/>
      <c r="RSA233" s="11"/>
      <c r="RSB233" s="11"/>
      <c r="RSC233" s="11"/>
      <c r="RSD233" s="11"/>
      <c r="RSE233" s="11"/>
      <c r="RSF233" s="11"/>
      <c r="RSG233" s="11"/>
      <c r="RSH233" s="11"/>
      <c r="RSI233" s="11"/>
      <c r="RSJ233" s="11"/>
      <c r="RSK233" s="11"/>
      <c r="RSL233" s="11"/>
      <c r="RSM233" s="11"/>
      <c r="RSN233" s="11"/>
      <c r="RSO233" s="11"/>
      <c r="RSP233" s="11"/>
      <c r="RSQ233" s="11"/>
      <c r="RSR233" s="11"/>
      <c r="RSS233" s="11"/>
      <c r="RST233" s="11"/>
      <c r="RSU233" s="11"/>
      <c r="RSV233" s="11"/>
      <c r="RSW233" s="11"/>
      <c r="RSX233" s="11"/>
      <c r="RSY233" s="11"/>
      <c r="RSZ233" s="11"/>
      <c r="RTA233" s="11"/>
      <c r="RTB233" s="11"/>
      <c r="RTC233" s="11"/>
      <c r="RTD233" s="11"/>
      <c r="RTE233" s="11"/>
      <c r="RTF233" s="11"/>
      <c r="RTG233" s="11"/>
      <c r="RTH233" s="11"/>
      <c r="RTI233" s="11"/>
      <c r="RTJ233" s="11"/>
      <c r="RTK233" s="11"/>
      <c r="RTL233" s="11"/>
      <c r="RTM233" s="11"/>
      <c r="RTN233" s="11"/>
      <c r="RTO233" s="11"/>
      <c r="RTP233" s="11"/>
      <c r="RTQ233" s="11"/>
      <c r="RTR233" s="11"/>
      <c r="RTS233" s="11"/>
      <c r="RTT233" s="11"/>
      <c r="RTU233" s="11"/>
      <c r="RTV233" s="11"/>
      <c r="RTW233" s="11"/>
      <c r="RTX233" s="11"/>
      <c r="RTY233" s="11"/>
      <c r="RTZ233" s="11"/>
      <c r="RUA233" s="11"/>
      <c r="RUB233" s="11"/>
      <c r="RUC233" s="11"/>
      <c r="RUD233" s="11"/>
      <c r="RUE233" s="11"/>
      <c r="RUF233" s="11"/>
      <c r="RUG233" s="11"/>
      <c r="RUH233" s="11"/>
      <c r="RUI233" s="11"/>
      <c r="RUJ233" s="11"/>
      <c r="RUK233" s="11"/>
      <c r="RUL233" s="11"/>
      <c r="RUM233" s="11"/>
      <c r="RUN233" s="11"/>
      <c r="RUO233" s="11"/>
      <c r="RUP233" s="11"/>
      <c r="RUQ233" s="11"/>
      <c r="RUR233" s="11"/>
      <c r="RUS233" s="11"/>
      <c r="RUT233" s="11"/>
      <c r="RUU233" s="11"/>
      <c r="RUV233" s="11"/>
      <c r="RUW233" s="11"/>
      <c r="RUX233" s="11"/>
      <c r="RUY233" s="11"/>
      <c r="RUZ233" s="11"/>
      <c r="RVA233" s="11"/>
      <c r="RVB233" s="11"/>
      <c r="RVC233" s="11"/>
      <c r="RVD233" s="11"/>
      <c r="RVE233" s="11"/>
      <c r="RVF233" s="11"/>
      <c r="RVG233" s="11"/>
      <c r="RVH233" s="11"/>
      <c r="RVI233" s="11"/>
      <c r="RVJ233" s="11"/>
      <c r="RVK233" s="11"/>
      <c r="RVL233" s="11"/>
      <c r="RVM233" s="11"/>
      <c r="RVN233" s="11"/>
      <c r="RVO233" s="11"/>
      <c r="RVP233" s="11"/>
      <c r="RVQ233" s="11"/>
      <c r="RVR233" s="11"/>
      <c r="RVS233" s="11"/>
      <c r="RVT233" s="11"/>
      <c r="RVU233" s="11"/>
      <c r="RVV233" s="11"/>
      <c r="RVW233" s="11"/>
      <c r="RVX233" s="11"/>
      <c r="RVY233" s="11"/>
      <c r="RVZ233" s="11"/>
      <c r="RWA233" s="11"/>
      <c r="RWB233" s="11"/>
      <c r="RWC233" s="11"/>
      <c r="RWD233" s="11"/>
      <c r="RWE233" s="11"/>
      <c r="RWF233" s="11"/>
      <c r="RWG233" s="11"/>
      <c r="RWH233" s="11"/>
      <c r="RWI233" s="11"/>
      <c r="RWJ233" s="11"/>
      <c r="RWK233" s="11"/>
      <c r="RWL233" s="11"/>
      <c r="RWM233" s="11"/>
      <c r="RWN233" s="11"/>
      <c r="RWO233" s="11"/>
      <c r="RWP233" s="11"/>
      <c r="RWQ233" s="11"/>
      <c r="RWR233" s="11"/>
      <c r="RWS233" s="11"/>
      <c r="RWT233" s="11"/>
      <c r="RWU233" s="11"/>
      <c r="RWV233" s="11"/>
      <c r="RWW233" s="11"/>
      <c r="RWX233" s="11"/>
      <c r="RWY233" s="11"/>
      <c r="RWZ233" s="11"/>
      <c r="RXA233" s="11"/>
      <c r="RXB233" s="11"/>
      <c r="RXC233" s="11"/>
      <c r="RXD233" s="11"/>
      <c r="RXE233" s="11"/>
      <c r="RXF233" s="11"/>
      <c r="RXG233" s="11"/>
      <c r="RXH233" s="11"/>
      <c r="RXI233" s="11"/>
      <c r="RXJ233" s="11"/>
      <c r="RXK233" s="11"/>
      <c r="RXL233" s="11"/>
      <c r="RXM233" s="11"/>
      <c r="RXN233" s="11"/>
      <c r="RXO233" s="11"/>
      <c r="RXP233" s="11"/>
      <c r="RXQ233" s="11"/>
      <c r="RXR233" s="11"/>
      <c r="RXS233" s="11"/>
      <c r="RXT233" s="11"/>
      <c r="RXU233" s="11"/>
      <c r="RXV233" s="11"/>
      <c r="RXW233" s="11"/>
      <c r="RXX233" s="11"/>
      <c r="RXY233" s="11"/>
      <c r="RXZ233" s="11"/>
      <c r="RYA233" s="11"/>
      <c r="RYB233" s="11"/>
      <c r="RYC233" s="11"/>
      <c r="RYD233" s="11"/>
      <c r="RYE233" s="11"/>
      <c r="RYF233" s="11"/>
      <c r="RYG233" s="11"/>
      <c r="RYH233" s="11"/>
      <c r="RYI233" s="11"/>
      <c r="RYJ233" s="11"/>
      <c r="RYK233" s="11"/>
      <c r="RYL233" s="11"/>
      <c r="RYM233" s="11"/>
      <c r="RYN233" s="11"/>
      <c r="RYO233" s="11"/>
      <c r="RYP233" s="11"/>
      <c r="RYQ233" s="11"/>
      <c r="RYR233" s="11"/>
      <c r="RYS233" s="11"/>
      <c r="RYT233" s="11"/>
      <c r="RYU233" s="11"/>
      <c r="RYV233" s="11"/>
      <c r="RYW233" s="11"/>
      <c r="RYX233" s="11"/>
      <c r="RYY233" s="11"/>
      <c r="RYZ233" s="11"/>
      <c r="RZA233" s="11"/>
      <c r="RZB233" s="11"/>
      <c r="RZC233" s="11"/>
      <c r="RZD233" s="11"/>
      <c r="RZE233" s="11"/>
      <c r="RZF233" s="11"/>
      <c r="RZG233" s="11"/>
      <c r="RZH233" s="11"/>
      <c r="RZI233" s="11"/>
      <c r="RZJ233" s="11"/>
      <c r="RZK233" s="11"/>
      <c r="RZL233" s="11"/>
      <c r="RZM233" s="11"/>
      <c r="RZN233" s="11"/>
      <c r="RZO233" s="11"/>
      <c r="RZP233" s="11"/>
      <c r="RZQ233" s="11"/>
      <c r="RZR233" s="11"/>
      <c r="RZS233" s="11"/>
      <c r="RZT233" s="11"/>
      <c r="RZU233" s="11"/>
      <c r="RZV233" s="11"/>
      <c r="RZW233" s="11"/>
      <c r="RZX233" s="11"/>
      <c r="RZY233" s="11"/>
      <c r="RZZ233" s="11"/>
      <c r="SAA233" s="11"/>
      <c r="SAB233" s="11"/>
      <c r="SAC233" s="11"/>
      <c r="SAD233" s="11"/>
      <c r="SAE233" s="11"/>
      <c r="SAF233" s="11"/>
      <c r="SAG233" s="11"/>
      <c r="SAH233" s="11"/>
      <c r="SAI233" s="11"/>
      <c r="SAJ233" s="11"/>
      <c r="SAK233" s="11"/>
      <c r="SAL233" s="11"/>
      <c r="SAM233" s="11"/>
      <c r="SAN233" s="11"/>
      <c r="SAO233" s="11"/>
      <c r="SAP233" s="11"/>
      <c r="SAQ233" s="11"/>
      <c r="SAR233" s="11"/>
      <c r="SAS233" s="11"/>
      <c r="SAT233" s="11"/>
      <c r="SAU233" s="11"/>
      <c r="SAV233" s="11"/>
      <c r="SAW233" s="11"/>
      <c r="SAX233" s="11"/>
      <c r="SAY233" s="11"/>
      <c r="SAZ233" s="11"/>
      <c r="SBA233" s="11"/>
      <c r="SBB233" s="11"/>
      <c r="SBC233" s="11"/>
      <c r="SBD233" s="11"/>
      <c r="SBE233" s="11"/>
      <c r="SBF233" s="11"/>
      <c r="SBG233" s="11"/>
      <c r="SBH233" s="11"/>
      <c r="SBI233" s="11"/>
      <c r="SBJ233" s="11"/>
      <c r="SBK233" s="11"/>
      <c r="SBL233" s="11"/>
      <c r="SBM233" s="11"/>
      <c r="SBN233" s="11"/>
      <c r="SBO233" s="11"/>
      <c r="SBP233" s="11"/>
      <c r="SBQ233" s="11"/>
      <c r="SBR233" s="11"/>
      <c r="SBS233" s="11"/>
      <c r="SBT233" s="11"/>
      <c r="SBU233" s="11"/>
      <c r="SBV233" s="11"/>
      <c r="SBW233" s="11"/>
      <c r="SBX233" s="11"/>
      <c r="SBY233" s="11"/>
      <c r="SBZ233" s="11"/>
      <c r="SCA233" s="11"/>
      <c r="SCB233" s="11"/>
      <c r="SCC233" s="11"/>
      <c r="SCD233" s="11"/>
      <c r="SCE233" s="11"/>
      <c r="SCF233" s="11"/>
      <c r="SCG233" s="11"/>
      <c r="SCH233" s="11"/>
      <c r="SCI233" s="11"/>
      <c r="SCJ233" s="11"/>
      <c r="SCK233" s="11"/>
      <c r="SCL233" s="11"/>
      <c r="SCM233" s="11"/>
      <c r="SCN233" s="11"/>
      <c r="SCO233" s="11"/>
      <c r="SCP233" s="11"/>
      <c r="SCQ233" s="11"/>
      <c r="SCR233" s="11"/>
      <c r="SCS233" s="11"/>
      <c r="SCT233" s="11"/>
      <c r="SCU233" s="11"/>
      <c r="SCV233" s="11"/>
      <c r="SCW233" s="11"/>
      <c r="SCX233" s="11"/>
      <c r="SCY233" s="11"/>
      <c r="SCZ233" s="11"/>
      <c r="SDA233" s="11"/>
      <c r="SDB233" s="11"/>
      <c r="SDC233" s="11"/>
      <c r="SDD233" s="11"/>
      <c r="SDE233" s="11"/>
      <c r="SDF233" s="11"/>
      <c r="SDG233" s="11"/>
      <c r="SDH233" s="11"/>
      <c r="SDI233" s="11"/>
      <c r="SDJ233" s="11"/>
      <c r="SDK233" s="11"/>
      <c r="SDL233" s="11"/>
      <c r="SDM233" s="11"/>
      <c r="SDN233" s="11"/>
      <c r="SDO233" s="11"/>
      <c r="SDP233" s="11"/>
      <c r="SDQ233" s="11"/>
      <c r="SDR233" s="11"/>
      <c r="SDS233" s="11"/>
      <c r="SDT233" s="11"/>
      <c r="SDU233" s="11"/>
      <c r="SDV233" s="11"/>
      <c r="SDW233" s="11"/>
      <c r="SDX233" s="11"/>
      <c r="SDY233" s="11"/>
      <c r="SDZ233" s="11"/>
      <c r="SEA233" s="11"/>
      <c r="SEB233" s="11"/>
      <c r="SEC233" s="11"/>
      <c r="SED233" s="11"/>
      <c r="SEE233" s="11"/>
      <c r="SEF233" s="11"/>
      <c r="SEG233" s="11"/>
      <c r="SEH233" s="11"/>
      <c r="SEI233" s="11"/>
      <c r="SEJ233" s="11"/>
      <c r="SEK233" s="11"/>
      <c r="SEL233" s="11"/>
      <c r="SEM233" s="11"/>
      <c r="SEN233" s="11"/>
      <c r="SEO233" s="11"/>
      <c r="SEP233" s="11"/>
      <c r="SEQ233" s="11"/>
      <c r="SER233" s="11"/>
      <c r="SES233" s="11"/>
      <c r="SET233" s="11"/>
      <c r="SEU233" s="11"/>
      <c r="SEV233" s="11"/>
      <c r="SEW233" s="11"/>
      <c r="SEX233" s="11"/>
      <c r="SEY233" s="11"/>
      <c r="SEZ233" s="11"/>
      <c r="SFA233" s="11"/>
      <c r="SFB233" s="11"/>
      <c r="SFC233" s="11"/>
      <c r="SFD233" s="11"/>
      <c r="SFE233" s="11"/>
      <c r="SFF233" s="11"/>
      <c r="SFG233" s="11"/>
      <c r="SFH233" s="11"/>
      <c r="SFI233" s="11"/>
      <c r="SFJ233" s="11"/>
      <c r="SFK233" s="11"/>
      <c r="SFL233" s="11"/>
      <c r="SFM233" s="11"/>
      <c r="SFN233" s="11"/>
      <c r="SFO233" s="11"/>
      <c r="SFP233" s="11"/>
      <c r="SFQ233" s="11"/>
      <c r="SFR233" s="11"/>
      <c r="SFS233" s="11"/>
      <c r="SFT233" s="11"/>
      <c r="SFU233" s="11"/>
      <c r="SFV233" s="11"/>
      <c r="SFW233" s="11"/>
      <c r="SFX233" s="11"/>
      <c r="SFY233" s="11"/>
      <c r="SFZ233" s="11"/>
      <c r="SGA233" s="11"/>
      <c r="SGB233" s="11"/>
      <c r="SGC233" s="11"/>
      <c r="SGD233" s="11"/>
      <c r="SGE233" s="11"/>
      <c r="SGF233" s="11"/>
      <c r="SGG233" s="11"/>
      <c r="SGH233" s="11"/>
      <c r="SGI233" s="11"/>
      <c r="SGJ233" s="11"/>
      <c r="SGK233" s="11"/>
      <c r="SGL233" s="11"/>
      <c r="SGM233" s="11"/>
      <c r="SGN233" s="11"/>
      <c r="SGO233" s="11"/>
      <c r="SGP233" s="11"/>
      <c r="SGQ233" s="11"/>
      <c r="SGR233" s="11"/>
      <c r="SGS233" s="11"/>
      <c r="SGT233" s="11"/>
      <c r="SGU233" s="11"/>
      <c r="SGV233" s="11"/>
      <c r="SGW233" s="11"/>
      <c r="SGX233" s="11"/>
      <c r="SGY233" s="11"/>
      <c r="SGZ233" s="11"/>
      <c r="SHA233" s="11"/>
      <c r="SHB233" s="11"/>
      <c r="SHC233" s="11"/>
      <c r="SHD233" s="11"/>
      <c r="SHE233" s="11"/>
      <c r="SHF233" s="11"/>
      <c r="SHG233" s="11"/>
      <c r="SHH233" s="11"/>
      <c r="SHI233" s="11"/>
      <c r="SHJ233" s="11"/>
      <c r="SHK233" s="11"/>
      <c r="SHL233" s="11"/>
      <c r="SHM233" s="11"/>
      <c r="SHN233" s="11"/>
      <c r="SHO233" s="11"/>
      <c r="SHP233" s="11"/>
      <c r="SHQ233" s="11"/>
      <c r="SHR233" s="11"/>
      <c r="SHS233" s="11"/>
      <c r="SHT233" s="11"/>
      <c r="SHU233" s="11"/>
      <c r="SHV233" s="11"/>
      <c r="SHW233" s="11"/>
      <c r="SHX233" s="11"/>
      <c r="SHY233" s="11"/>
      <c r="SHZ233" s="11"/>
      <c r="SIA233" s="11"/>
      <c r="SIB233" s="11"/>
      <c r="SIC233" s="11"/>
      <c r="SID233" s="11"/>
      <c r="SIE233" s="11"/>
      <c r="SIF233" s="11"/>
      <c r="SIG233" s="11"/>
      <c r="SIH233" s="11"/>
      <c r="SII233" s="11"/>
      <c r="SIJ233" s="11"/>
      <c r="SIK233" s="11"/>
      <c r="SIL233" s="11"/>
      <c r="SIM233" s="11"/>
      <c r="SIN233" s="11"/>
      <c r="SIO233" s="11"/>
      <c r="SIP233" s="11"/>
      <c r="SIQ233" s="11"/>
      <c r="SIR233" s="11"/>
      <c r="SIS233" s="11"/>
      <c r="SIT233" s="11"/>
      <c r="SIU233" s="11"/>
      <c r="SIV233" s="11"/>
      <c r="SIW233" s="11"/>
      <c r="SIX233" s="11"/>
      <c r="SIY233" s="11"/>
      <c r="SIZ233" s="11"/>
      <c r="SJA233" s="11"/>
      <c r="SJB233" s="11"/>
      <c r="SJC233" s="11"/>
      <c r="SJD233" s="11"/>
      <c r="SJE233" s="11"/>
      <c r="SJF233" s="11"/>
      <c r="SJG233" s="11"/>
      <c r="SJH233" s="11"/>
      <c r="SJI233" s="11"/>
      <c r="SJJ233" s="11"/>
      <c r="SJK233" s="11"/>
      <c r="SJL233" s="11"/>
      <c r="SJM233" s="11"/>
      <c r="SJN233" s="11"/>
      <c r="SJO233" s="11"/>
      <c r="SJP233" s="11"/>
      <c r="SJQ233" s="11"/>
      <c r="SJR233" s="11"/>
      <c r="SJS233" s="11"/>
      <c r="SJT233" s="11"/>
      <c r="SJU233" s="11"/>
      <c r="SJV233" s="11"/>
      <c r="SJW233" s="11"/>
      <c r="SJX233" s="11"/>
      <c r="SJY233" s="11"/>
      <c r="SJZ233" s="11"/>
      <c r="SKA233" s="11"/>
      <c r="SKB233" s="11"/>
      <c r="SKC233" s="11"/>
      <c r="SKD233" s="11"/>
      <c r="SKE233" s="11"/>
      <c r="SKF233" s="11"/>
      <c r="SKG233" s="11"/>
      <c r="SKH233" s="11"/>
      <c r="SKI233" s="11"/>
      <c r="SKJ233" s="11"/>
      <c r="SKK233" s="11"/>
      <c r="SKL233" s="11"/>
      <c r="SKM233" s="11"/>
      <c r="SKN233" s="11"/>
      <c r="SKO233" s="11"/>
      <c r="SKP233" s="11"/>
      <c r="SKQ233" s="11"/>
      <c r="SKR233" s="11"/>
      <c r="SKS233" s="11"/>
      <c r="SKT233" s="11"/>
      <c r="SKU233" s="11"/>
      <c r="SKV233" s="11"/>
      <c r="SKW233" s="11"/>
      <c r="SKX233" s="11"/>
      <c r="SKY233" s="11"/>
      <c r="SKZ233" s="11"/>
      <c r="SLA233" s="11"/>
      <c r="SLB233" s="11"/>
      <c r="SLC233" s="11"/>
      <c r="SLD233" s="11"/>
      <c r="SLE233" s="11"/>
      <c r="SLF233" s="11"/>
      <c r="SLG233" s="11"/>
      <c r="SLH233" s="11"/>
      <c r="SLI233" s="11"/>
      <c r="SLJ233" s="11"/>
      <c r="SLK233" s="11"/>
      <c r="SLL233" s="11"/>
      <c r="SLM233" s="11"/>
      <c r="SLN233" s="11"/>
      <c r="SLO233" s="11"/>
      <c r="SLP233" s="11"/>
      <c r="SLQ233" s="11"/>
      <c r="SLR233" s="11"/>
      <c r="SLS233" s="11"/>
      <c r="SLT233" s="11"/>
      <c r="SLU233" s="11"/>
      <c r="SLV233" s="11"/>
      <c r="SLW233" s="11"/>
      <c r="SLX233" s="11"/>
      <c r="SLY233" s="11"/>
      <c r="SLZ233" s="11"/>
      <c r="SMA233" s="11"/>
      <c r="SMB233" s="11"/>
      <c r="SMC233" s="11"/>
      <c r="SMD233" s="11"/>
      <c r="SME233" s="11"/>
      <c r="SMF233" s="11"/>
      <c r="SMG233" s="11"/>
      <c r="SMH233" s="11"/>
      <c r="SMI233" s="11"/>
      <c r="SMJ233" s="11"/>
      <c r="SMK233" s="11"/>
      <c r="SML233" s="11"/>
      <c r="SMM233" s="11"/>
      <c r="SMN233" s="11"/>
      <c r="SMO233" s="11"/>
      <c r="SMP233" s="11"/>
      <c r="SMQ233" s="11"/>
      <c r="SMR233" s="11"/>
      <c r="SMS233" s="11"/>
      <c r="SMT233" s="11"/>
      <c r="SMU233" s="11"/>
      <c r="SMV233" s="11"/>
      <c r="SMW233" s="11"/>
      <c r="SMX233" s="11"/>
      <c r="SMY233" s="11"/>
      <c r="SMZ233" s="11"/>
      <c r="SNA233" s="11"/>
      <c r="SNB233" s="11"/>
      <c r="SNC233" s="11"/>
      <c r="SND233" s="11"/>
      <c r="SNE233" s="11"/>
      <c r="SNF233" s="11"/>
      <c r="SNG233" s="11"/>
      <c r="SNH233" s="11"/>
      <c r="SNI233" s="11"/>
      <c r="SNJ233" s="11"/>
      <c r="SNK233" s="11"/>
      <c r="SNL233" s="11"/>
      <c r="SNM233" s="11"/>
      <c r="SNN233" s="11"/>
      <c r="SNO233" s="11"/>
      <c r="SNP233" s="11"/>
      <c r="SNQ233" s="11"/>
      <c r="SNR233" s="11"/>
      <c r="SNS233" s="11"/>
      <c r="SNT233" s="11"/>
      <c r="SNU233" s="11"/>
      <c r="SNV233" s="11"/>
      <c r="SNW233" s="11"/>
      <c r="SNX233" s="11"/>
      <c r="SNY233" s="11"/>
      <c r="SNZ233" s="11"/>
      <c r="SOA233" s="11"/>
      <c r="SOB233" s="11"/>
      <c r="SOC233" s="11"/>
      <c r="SOD233" s="11"/>
      <c r="SOE233" s="11"/>
      <c r="SOF233" s="11"/>
      <c r="SOG233" s="11"/>
      <c r="SOH233" s="11"/>
      <c r="SOI233" s="11"/>
      <c r="SOJ233" s="11"/>
      <c r="SOK233" s="11"/>
      <c r="SOL233" s="11"/>
      <c r="SOM233" s="11"/>
      <c r="SON233" s="11"/>
      <c r="SOO233" s="11"/>
      <c r="SOP233" s="11"/>
      <c r="SOQ233" s="11"/>
      <c r="SOR233" s="11"/>
      <c r="SOS233" s="11"/>
      <c r="SOT233" s="11"/>
      <c r="SOU233" s="11"/>
      <c r="SOV233" s="11"/>
      <c r="SOW233" s="11"/>
      <c r="SOX233" s="11"/>
      <c r="SOY233" s="11"/>
      <c r="SOZ233" s="11"/>
      <c r="SPA233" s="11"/>
      <c r="SPB233" s="11"/>
      <c r="SPC233" s="11"/>
      <c r="SPD233" s="11"/>
      <c r="SPE233" s="11"/>
      <c r="SPF233" s="11"/>
      <c r="SPG233" s="11"/>
      <c r="SPH233" s="11"/>
      <c r="SPI233" s="11"/>
      <c r="SPJ233" s="11"/>
      <c r="SPK233" s="11"/>
      <c r="SPL233" s="11"/>
      <c r="SPM233" s="11"/>
      <c r="SPN233" s="11"/>
      <c r="SPO233" s="11"/>
      <c r="SPP233" s="11"/>
      <c r="SPQ233" s="11"/>
      <c r="SPR233" s="11"/>
      <c r="SPS233" s="11"/>
      <c r="SPT233" s="11"/>
      <c r="SPU233" s="11"/>
      <c r="SPV233" s="11"/>
      <c r="SPW233" s="11"/>
      <c r="SPX233" s="11"/>
      <c r="SPY233" s="11"/>
      <c r="SPZ233" s="11"/>
      <c r="SQA233" s="11"/>
      <c r="SQB233" s="11"/>
      <c r="SQC233" s="11"/>
      <c r="SQD233" s="11"/>
      <c r="SQE233" s="11"/>
      <c r="SQF233" s="11"/>
      <c r="SQG233" s="11"/>
      <c r="SQH233" s="11"/>
      <c r="SQI233" s="11"/>
      <c r="SQJ233" s="11"/>
      <c r="SQK233" s="11"/>
      <c r="SQL233" s="11"/>
      <c r="SQM233" s="11"/>
      <c r="SQN233" s="11"/>
      <c r="SQO233" s="11"/>
      <c r="SQP233" s="11"/>
      <c r="SQQ233" s="11"/>
      <c r="SQR233" s="11"/>
      <c r="SQS233" s="11"/>
      <c r="SQT233" s="11"/>
      <c r="SQU233" s="11"/>
      <c r="SQV233" s="11"/>
      <c r="SQW233" s="11"/>
      <c r="SQX233" s="11"/>
      <c r="SQY233" s="11"/>
      <c r="SQZ233" s="11"/>
      <c r="SRA233" s="11"/>
      <c r="SRB233" s="11"/>
      <c r="SRC233" s="11"/>
      <c r="SRD233" s="11"/>
      <c r="SRE233" s="11"/>
      <c r="SRF233" s="11"/>
      <c r="SRG233" s="11"/>
      <c r="SRH233" s="11"/>
      <c r="SRI233" s="11"/>
      <c r="SRJ233" s="11"/>
      <c r="SRK233" s="11"/>
      <c r="SRL233" s="11"/>
      <c r="SRM233" s="11"/>
      <c r="SRN233" s="11"/>
      <c r="SRO233" s="11"/>
      <c r="SRP233" s="11"/>
      <c r="SRQ233" s="11"/>
      <c r="SRR233" s="11"/>
      <c r="SRS233" s="11"/>
      <c r="SRT233" s="11"/>
      <c r="SRU233" s="11"/>
      <c r="SRV233" s="11"/>
      <c r="SRW233" s="11"/>
      <c r="SRX233" s="11"/>
      <c r="SRY233" s="11"/>
      <c r="SRZ233" s="11"/>
      <c r="SSA233" s="11"/>
      <c r="SSB233" s="11"/>
      <c r="SSC233" s="11"/>
      <c r="SSD233" s="11"/>
      <c r="SSE233" s="11"/>
      <c r="SSF233" s="11"/>
      <c r="SSG233" s="11"/>
      <c r="SSH233" s="11"/>
      <c r="SSI233" s="11"/>
      <c r="SSJ233" s="11"/>
      <c r="SSK233" s="11"/>
      <c r="SSL233" s="11"/>
      <c r="SSM233" s="11"/>
      <c r="SSN233" s="11"/>
      <c r="SSO233" s="11"/>
      <c r="SSP233" s="11"/>
      <c r="SSQ233" s="11"/>
      <c r="SSR233" s="11"/>
      <c r="SSS233" s="11"/>
      <c r="SST233" s="11"/>
      <c r="SSU233" s="11"/>
      <c r="SSV233" s="11"/>
      <c r="SSW233" s="11"/>
      <c r="SSX233" s="11"/>
      <c r="SSY233" s="11"/>
      <c r="SSZ233" s="11"/>
      <c r="STA233" s="11"/>
      <c r="STB233" s="11"/>
      <c r="STC233" s="11"/>
      <c r="STD233" s="11"/>
      <c r="STE233" s="11"/>
      <c r="STF233" s="11"/>
      <c r="STG233" s="11"/>
      <c r="STH233" s="11"/>
      <c r="STI233" s="11"/>
      <c r="STJ233" s="11"/>
      <c r="STK233" s="11"/>
      <c r="STL233" s="11"/>
      <c r="STM233" s="11"/>
      <c r="STN233" s="11"/>
      <c r="STO233" s="11"/>
      <c r="STP233" s="11"/>
      <c r="STQ233" s="11"/>
      <c r="STR233" s="11"/>
      <c r="STS233" s="11"/>
      <c r="STT233" s="11"/>
      <c r="STU233" s="11"/>
      <c r="STV233" s="11"/>
      <c r="STW233" s="11"/>
      <c r="STX233" s="11"/>
      <c r="STY233" s="11"/>
      <c r="STZ233" s="11"/>
      <c r="SUA233" s="11"/>
      <c r="SUB233" s="11"/>
      <c r="SUC233" s="11"/>
      <c r="SUD233" s="11"/>
      <c r="SUE233" s="11"/>
      <c r="SUF233" s="11"/>
      <c r="SUG233" s="11"/>
      <c r="SUH233" s="11"/>
      <c r="SUI233" s="11"/>
      <c r="SUJ233" s="11"/>
      <c r="SUK233" s="11"/>
      <c r="SUL233" s="11"/>
      <c r="SUM233" s="11"/>
      <c r="SUN233" s="11"/>
      <c r="SUO233" s="11"/>
      <c r="SUP233" s="11"/>
      <c r="SUQ233" s="11"/>
      <c r="SUR233" s="11"/>
      <c r="SUS233" s="11"/>
      <c r="SUT233" s="11"/>
      <c r="SUU233" s="11"/>
      <c r="SUV233" s="11"/>
      <c r="SUW233" s="11"/>
      <c r="SUX233" s="11"/>
      <c r="SUY233" s="11"/>
      <c r="SUZ233" s="11"/>
      <c r="SVA233" s="11"/>
      <c r="SVB233" s="11"/>
      <c r="SVC233" s="11"/>
      <c r="SVD233" s="11"/>
      <c r="SVE233" s="11"/>
      <c r="SVF233" s="11"/>
      <c r="SVG233" s="11"/>
      <c r="SVH233" s="11"/>
      <c r="SVI233" s="11"/>
      <c r="SVJ233" s="11"/>
      <c r="SVK233" s="11"/>
      <c r="SVL233" s="11"/>
      <c r="SVM233" s="11"/>
      <c r="SVN233" s="11"/>
      <c r="SVO233" s="11"/>
      <c r="SVP233" s="11"/>
      <c r="SVQ233" s="11"/>
      <c r="SVR233" s="11"/>
      <c r="SVS233" s="11"/>
      <c r="SVT233" s="11"/>
      <c r="SVU233" s="11"/>
      <c r="SVV233" s="11"/>
      <c r="SVW233" s="11"/>
      <c r="SVX233" s="11"/>
      <c r="SVY233" s="11"/>
      <c r="SVZ233" s="11"/>
      <c r="SWA233" s="11"/>
      <c r="SWB233" s="11"/>
      <c r="SWC233" s="11"/>
      <c r="SWD233" s="11"/>
      <c r="SWE233" s="11"/>
      <c r="SWF233" s="11"/>
      <c r="SWG233" s="11"/>
      <c r="SWH233" s="11"/>
      <c r="SWI233" s="11"/>
      <c r="SWJ233" s="11"/>
      <c r="SWK233" s="11"/>
      <c r="SWL233" s="11"/>
      <c r="SWM233" s="11"/>
      <c r="SWN233" s="11"/>
      <c r="SWO233" s="11"/>
      <c r="SWP233" s="11"/>
      <c r="SWQ233" s="11"/>
      <c r="SWR233" s="11"/>
      <c r="SWS233" s="11"/>
      <c r="SWT233" s="11"/>
      <c r="SWU233" s="11"/>
      <c r="SWV233" s="11"/>
      <c r="SWW233" s="11"/>
      <c r="SWX233" s="11"/>
      <c r="SWY233" s="11"/>
      <c r="SWZ233" s="11"/>
      <c r="SXA233" s="11"/>
      <c r="SXB233" s="11"/>
      <c r="SXC233" s="11"/>
      <c r="SXD233" s="11"/>
      <c r="SXE233" s="11"/>
      <c r="SXF233" s="11"/>
      <c r="SXG233" s="11"/>
      <c r="SXH233" s="11"/>
      <c r="SXI233" s="11"/>
      <c r="SXJ233" s="11"/>
      <c r="SXK233" s="11"/>
      <c r="SXL233" s="11"/>
      <c r="SXM233" s="11"/>
      <c r="SXN233" s="11"/>
      <c r="SXO233" s="11"/>
      <c r="SXP233" s="11"/>
      <c r="SXQ233" s="11"/>
      <c r="SXR233" s="11"/>
      <c r="SXS233" s="11"/>
      <c r="SXT233" s="11"/>
      <c r="SXU233" s="11"/>
      <c r="SXV233" s="11"/>
      <c r="SXW233" s="11"/>
      <c r="SXX233" s="11"/>
      <c r="SXY233" s="11"/>
      <c r="SXZ233" s="11"/>
      <c r="SYA233" s="11"/>
      <c r="SYB233" s="11"/>
      <c r="SYC233" s="11"/>
      <c r="SYD233" s="11"/>
      <c r="SYE233" s="11"/>
      <c r="SYF233" s="11"/>
      <c r="SYG233" s="11"/>
      <c r="SYH233" s="11"/>
      <c r="SYI233" s="11"/>
      <c r="SYJ233" s="11"/>
      <c r="SYK233" s="11"/>
      <c r="SYL233" s="11"/>
      <c r="SYM233" s="11"/>
      <c r="SYN233" s="11"/>
      <c r="SYO233" s="11"/>
      <c r="SYP233" s="11"/>
      <c r="SYQ233" s="11"/>
      <c r="SYR233" s="11"/>
      <c r="SYS233" s="11"/>
      <c r="SYT233" s="11"/>
      <c r="SYU233" s="11"/>
      <c r="SYV233" s="11"/>
      <c r="SYW233" s="11"/>
      <c r="SYX233" s="11"/>
      <c r="SYY233" s="11"/>
      <c r="SYZ233" s="11"/>
      <c r="SZA233" s="11"/>
      <c r="SZB233" s="11"/>
      <c r="SZC233" s="11"/>
      <c r="SZD233" s="11"/>
      <c r="SZE233" s="11"/>
      <c r="SZF233" s="11"/>
      <c r="SZG233" s="11"/>
      <c r="SZH233" s="11"/>
      <c r="SZI233" s="11"/>
      <c r="SZJ233" s="11"/>
      <c r="SZK233" s="11"/>
      <c r="SZL233" s="11"/>
      <c r="SZM233" s="11"/>
      <c r="SZN233" s="11"/>
      <c r="SZO233" s="11"/>
      <c r="SZP233" s="11"/>
      <c r="SZQ233" s="11"/>
      <c r="SZR233" s="11"/>
      <c r="SZS233" s="11"/>
      <c r="SZT233" s="11"/>
      <c r="SZU233" s="11"/>
      <c r="SZV233" s="11"/>
      <c r="SZW233" s="11"/>
      <c r="SZX233" s="11"/>
      <c r="SZY233" s="11"/>
      <c r="SZZ233" s="11"/>
      <c r="TAA233" s="11"/>
      <c r="TAB233" s="11"/>
      <c r="TAC233" s="11"/>
      <c r="TAD233" s="11"/>
      <c r="TAE233" s="11"/>
      <c r="TAF233" s="11"/>
      <c r="TAG233" s="11"/>
      <c r="TAH233" s="11"/>
      <c r="TAI233" s="11"/>
      <c r="TAJ233" s="11"/>
      <c r="TAK233" s="11"/>
      <c r="TAL233" s="11"/>
      <c r="TAM233" s="11"/>
      <c r="TAN233" s="11"/>
      <c r="TAO233" s="11"/>
      <c r="TAP233" s="11"/>
      <c r="TAQ233" s="11"/>
      <c r="TAR233" s="11"/>
      <c r="TAS233" s="11"/>
      <c r="TAT233" s="11"/>
      <c r="TAU233" s="11"/>
      <c r="TAV233" s="11"/>
      <c r="TAW233" s="11"/>
      <c r="TAX233" s="11"/>
      <c r="TAY233" s="11"/>
      <c r="TAZ233" s="11"/>
      <c r="TBA233" s="11"/>
      <c r="TBB233" s="11"/>
      <c r="TBC233" s="11"/>
      <c r="TBD233" s="11"/>
      <c r="TBE233" s="11"/>
      <c r="TBF233" s="11"/>
      <c r="TBG233" s="11"/>
      <c r="TBH233" s="11"/>
      <c r="TBI233" s="11"/>
      <c r="TBJ233" s="11"/>
      <c r="TBK233" s="11"/>
      <c r="TBL233" s="11"/>
      <c r="TBM233" s="11"/>
      <c r="TBN233" s="11"/>
      <c r="TBO233" s="11"/>
      <c r="TBP233" s="11"/>
      <c r="TBQ233" s="11"/>
      <c r="TBR233" s="11"/>
      <c r="TBS233" s="11"/>
      <c r="TBT233" s="11"/>
      <c r="TBU233" s="11"/>
      <c r="TBV233" s="11"/>
      <c r="TBW233" s="11"/>
      <c r="TBX233" s="11"/>
      <c r="TBY233" s="11"/>
      <c r="TBZ233" s="11"/>
      <c r="TCA233" s="11"/>
      <c r="TCB233" s="11"/>
      <c r="TCC233" s="11"/>
      <c r="TCD233" s="11"/>
      <c r="TCE233" s="11"/>
      <c r="TCF233" s="11"/>
      <c r="TCG233" s="11"/>
      <c r="TCH233" s="11"/>
      <c r="TCI233" s="11"/>
      <c r="TCJ233" s="11"/>
      <c r="TCK233" s="11"/>
      <c r="TCL233" s="11"/>
      <c r="TCM233" s="11"/>
      <c r="TCN233" s="11"/>
      <c r="TCO233" s="11"/>
      <c r="TCP233" s="11"/>
      <c r="TCQ233" s="11"/>
      <c r="TCR233" s="11"/>
      <c r="TCS233" s="11"/>
      <c r="TCT233" s="11"/>
      <c r="TCU233" s="11"/>
      <c r="TCV233" s="11"/>
      <c r="TCW233" s="11"/>
      <c r="TCX233" s="11"/>
      <c r="TCY233" s="11"/>
      <c r="TCZ233" s="11"/>
      <c r="TDA233" s="11"/>
      <c r="TDB233" s="11"/>
      <c r="TDC233" s="11"/>
      <c r="TDD233" s="11"/>
      <c r="TDE233" s="11"/>
      <c r="TDF233" s="11"/>
      <c r="TDG233" s="11"/>
      <c r="TDH233" s="11"/>
      <c r="TDI233" s="11"/>
      <c r="TDJ233" s="11"/>
      <c r="TDK233" s="11"/>
      <c r="TDL233" s="11"/>
      <c r="TDM233" s="11"/>
      <c r="TDN233" s="11"/>
      <c r="TDO233" s="11"/>
      <c r="TDP233" s="11"/>
      <c r="TDQ233" s="11"/>
      <c r="TDR233" s="11"/>
      <c r="TDS233" s="11"/>
      <c r="TDT233" s="11"/>
      <c r="TDU233" s="11"/>
      <c r="TDV233" s="11"/>
      <c r="TDW233" s="11"/>
      <c r="TDX233" s="11"/>
      <c r="TDY233" s="11"/>
      <c r="TDZ233" s="11"/>
      <c r="TEA233" s="11"/>
      <c r="TEB233" s="11"/>
      <c r="TEC233" s="11"/>
      <c r="TED233" s="11"/>
      <c r="TEE233" s="11"/>
      <c r="TEF233" s="11"/>
      <c r="TEG233" s="11"/>
      <c r="TEH233" s="11"/>
      <c r="TEI233" s="11"/>
      <c r="TEJ233" s="11"/>
      <c r="TEK233" s="11"/>
      <c r="TEL233" s="11"/>
      <c r="TEM233" s="11"/>
      <c r="TEN233" s="11"/>
      <c r="TEO233" s="11"/>
      <c r="TEP233" s="11"/>
      <c r="TEQ233" s="11"/>
      <c r="TER233" s="11"/>
      <c r="TES233" s="11"/>
      <c r="TET233" s="11"/>
      <c r="TEU233" s="11"/>
      <c r="TEV233" s="11"/>
      <c r="TEW233" s="11"/>
      <c r="TEX233" s="11"/>
      <c r="TEY233" s="11"/>
      <c r="TEZ233" s="11"/>
      <c r="TFA233" s="11"/>
      <c r="TFB233" s="11"/>
      <c r="TFC233" s="11"/>
      <c r="TFD233" s="11"/>
      <c r="TFE233" s="11"/>
      <c r="TFF233" s="11"/>
      <c r="TFG233" s="11"/>
      <c r="TFH233" s="11"/>
      <c r="TFI233" s="11"/>
      <c r="TFJ233" s="11"/>
      <c r="TFK233" s="11"/>
      <c r="TFL233" s="11"/>
      <c r="TFM233" s="11"/>
      <c r="TFN233" s="11"/>
      <c r="TFO233" s="11"/>
      <c r="TFP233" s="11"/>
      <c r="TFQ233" s="11"/>
      <c r="TFR233" s="11"/>
      <c r="TFS233" s="11"/>
      <c r="TFT233" s="11"/>
      <c r="TFU233" s="11"/>
      <c r="TFV233" s="11"/>
      <c r="TFW233" s="11"/>
      <c r="TFX233" s="11"/>
      <c r="TFY233" s="11"/>
      <c r="TFZ233" s="11"/>
      <c r="TGA233" s="11"/>
      <c r="TGB233" s="11"/>
      <c r="TGC233" s="11"/>
      <c r="TGD233" s="11"/>
      <c r="TGE233" s="11"/>
      <c r="TGF233" s="11"/>
      <c r="TGG233" s="11"/>
      <c r="TGH233" s="11"/>
      <c r="TGI233" s="11"/>
      <c r="TGJ233" s="11"/>
      <c r="TGK233" s="11"/>
      <c r="TGL233" s="11"/>
      <c r="TGM233" s="11"/>
      <c r="TGN233" s="11"/>
      <c r="TGO233" s="11"/>
      <c r="TGP233" s="11"/>
      <c r="TGQ233" s="11"/>
      <c r="TGR233" s="11"/>
      <c r="TGS233" s="11"/>
      <c r="TGT233" s="11"/>
      <c r="TGU233" s="11"/>
      <c r="TGV233" s="11"/>
      <c r="TGW233" s="11"/>
      <c r="TGX233" s="11"/>
      <c r="TGY233" s="11"/>
      <c r="TGZ233" s="11"/>
      <c r="THA233" s="11"/>
      <c r="THB233" s="11"/>
      <c r="THC233" s="11"/>
      <c r="THD233" s="11"/>
      <c r="THE233" s="11"/>
      <c r="THF233" s="11"/>
      <c r="THG233" s="11"/>
      <c r="THH233" s="11"/>
      <c r="THI233" s="11"/>
      <c r="THJ233" s="11"/>
      <c r="THK233" s="11"/>
      <c r="THL233" s="11"/>
      <c r="THM233" s="11"/>
      <c r="THN233" s="11"/>
      <c r="THO233" s="11"/>
      <c r="THP233" s="11"/>
      <c r="THQ233" s="11"/>
      <c r="THR233" s="11"/>
      <c r="THS233" s="11"/>
      <c r="THT233" s="11"/>
      <c r="THU233" s="11"/>
      <c r="THV233" s="11"/>
      <c r="THW233" s="11"/>
      <c r="THX233" s="11"/>
      <c r="THY233" s="11"/>
      <c r="THZ233" s="11"/>
      <c r="TIA233" s="11"/>
      <c r="TIB233" s="11"/>
      <c r="TIC233" s="11"/>
      <c r="TID233" s="11"/>
      <c r="TIE233" s="11"/>
      <c r="TIF233" s="11"/>
      <c r="TIG233" s="11"/>
      <c r="TIH233" s="11"/>
      <c r="TII233" s="11"/>
      <c r="TIJ233" s="11"/>
      <c r="TIK233" s="11"/>
      <c r="TIL233" s="11"/>
      <c r="TIM233" s="11"/>
      <c r="TIN233" s="11"/>
      <c r="TIO233" s="11"/>
      <c r="TIP233" s="11"/>
      <c r="TIQ233" s="11"/>
      <c r="TIR233" s="11"/>
      <c r="TIS233" s="11"/>
      <c r="TIT233" s="11"/>
      <c r="TIU233" s="11"/>
      <c r="TIV233" s="11"/>
      <c r="TIW233" s="11"/>
      <c r="TIX233" s="11"/>
      <c r="TIY233" s="11"/>
      <c r="TIZ233" s="11"/>
      <c r="TJA233" s="11"/>
      <c r="TJB233" s="11"/>
      <c r="TJC233" s="11"/>
      <c r="TJD233" s="11"/>
      <c r="TJE233" s="11"/>
      <c r="TJF233" s="11"/>
      <c r="TJG233" s="11"/>
      <c r="TJH233" s="11"/>
      <c r="TJI233" s="11"/>
      <c r="TJJ233" s="11"/>
      <c r="TJK233" s="11"/>
      <c r="TJL233" s="11"/>
      <c r="TJM233" s="11"/>
      <c r="TJN233" s="11"/>
      <c r="TJO233" s="11"/>
      <c r="TJP233" s="11"/>
      <c r="TJQ233" s="11"/>
      <c r="TJR233" s="11"/>
      <c r="TJS233" s="11"/>
      <c r="TJT233" s="11"/>
      <c r="TJU233" s="11"/>
      <c r="TJV233" s="11"/>
      <c r="TJW233" s="11"/>
      <c r="TJX233" s="11"/>
      <c r="TJY233" s="11"/>
      <c r="TJZ233" s="11"/>
      <c r="TKA233" s="11"/>
      <c r="TKB233" s="11"/>
      <c r="TKC233" s="11"/>
      <c r="TKD233" s="11"/>
      <c r="TKE233" s="11"/>
      <c r="TKF233" s="11"/>
      <c r="TKG233" s="11"/>
      <c r="TKH233" s="11"/>
      <c r="TKI233" s="11"/>
      <c r="TKJ233" s="11"/>
      <c r="TKK233" s="11"/>
      <c r="TKL233" s="11"/>
      <c r="TKM233" s="11"/>
      <c r="TKN233" s="11"/>
      <c r="TKO233" s="11"/>
      <c r="TKP233" s="11"/>
      <c r="TKQ233" s="11"/>
      <c r="TKR233" s="11"/>
      <c r="TKS233" s="11"/>
      <c r="TKT233" s="11"/>
      <c r="TKU233" s="11"/>
      <c r="TKV233" s="11"/>
      <c r="TKW233" s="11"/>
      <c r="TKX233" s="11"/>
      <c r="TKY233" s="11"/>
      <c r="TKZ233" s="11"/>
      <c r="TLA233" s="11"/>
      <c r="TLB233" s="11"/>
      <c r="TLC233" s="11"/>
      <c r="TLD233" s="11"/>
      <c r="TLE233" s="11"/>
      <c r="TLF233" s="11"/>
      <c r="TLG233" s="11"/>
      <c r="TLH233" s="11"/>
      <c r="TLI233" s="11"/>
      <c r="TLJ233" s="11"/>
      <c r="TLK233" s="11"/>
      <c r="TLL233" s="11"/>
      <c r="TLM233" s="11"/>
      <c r="TLN233" s="11"/>
      <c r="TLO233" s="11"/>
      <c r="TLP233" s="11"/>
      <c r="TLQ233" s="11"/>
      <c r="TLR233" s="11"/>
      <c r="TLS233" s="11"/>
      <c r="TLT233" s="11"/>
      <c r="TLU233" s="11"/>
      <c r="TLV233" s="11"/>
      <c r="TLW233" s="11"/>
      <c r="TLX233" s="11"/>
      <c r="TLY233" s="11"/>
      <c r="TLZ233" s="11"/>
      <c r="TMA233" s="11"/>
      <c r="TMB233" s="11"/>
      <c r="TMC233" s="11"/>
      <c r="TMD233" s="11"/>
      <c r="TME233" s="11"/>
      <c r="TMF233" s="11"/>
      <c r="TMG233" s="11"/>
      <c r="TMH233" s="11"/>
      <c r="TMI233" s="11"/>
      <c r="TMJ233" s="11"/>
      <c r="TMK233" s="11"/>
      <c r="TML233" s="11"/>
      <c r="TMM233" s="11"/>
      <c r="TMN233" s="11"/>
      <c r="TMO233" s="11"/>
      <c r="TMP233" s="11"/>
      <c r="TMQ233" s="11"/>
      <c r="TMR233" s="11"/>
      <c r="TMS233" s="11"/>
      <c r="TMT233" s="11"/>
      <c r="TMU233" s="11"/>
      <c r="TMV233" s="11"/>
      <c r="TMW233" s="11"/>
      <c r="TMX233" s="11"/>
      <c r="TMY233" s="11"/>
      <c r="TMZ233" s="11"/>
      <c r="TNA233" s="11"/>
      <c r="TNB233" s="11"/>
      <c r="TNC233" s="11"/>
      <c r="TND233" s="11"/>
      <c r="TNE233" s="11"/>
      <c r="TNF233" s="11"/>
      <c r="TNG233" s="11"/>
      <c r="TNH233" s="11"/>
      <c r="TNI233" s="11"/>
      <c r="TNJ233" s="11"/>
      <c r="TNK233" s="11"/>
      <c r="TNL233" s="11"/>
      <c r="TNM233" s="11"/>
      <c r="TNN233" s="11"/>
      <c r="TNO233" s="11"/>
      <c r="TNP233" s="11"/>
      <c r="TNQ233" s="11"/>
      <c r="TNR233" s="11"/>
      <c r="TNS233" s="11"/>
      <c r="TNT233" s="11"/>
      <c r="TNU233" s="11"/>
      <c r="TNV233" s="11"/>
      <c r="TNW233" s="11"/>
      <c r="TNX233" s="11"/>
      <c r="TNY233" s="11"/>
      <c r="TNZ233" s="11"/>
      <c r="TOA233" s="11"/>
      <c r="TOB233" s="11"/>
      <c r="TOC233" s="11"/>
      <c r="TOD233" s="11"/>
      <c r="TOE233" s="11"/>
      <c r="TOF233" s="11"/>
      <c r="TOG233" s="11"/>
      <c r="TOH233" s="11"/>
      <c r="TOI233" s="11"/>
      <c r="TOJ233" s="11"/>
      <c r="TOK233" s="11"/>
      <c r="TOL233" s="11"/>
      <c r="TOM233" s="11"/>
      <c r="TON233" s="11"/>
      <c r="TOO233" s="11"/>
      <c r="TOP233" s="11"/>
      <c r="TOQ233" s="11"/>
      <c r="TOR233" s="11"/>
      <c r="TOS233" s="11"/>
      <c r="TOT233" s="11"/>
      <c r="TOU233" s="11"/>
      <c r="TOV233" s="11"/>
      <c r="TOW233" s="11"/>
      <c r="TOX233" s="11"/>
      <c r="TOY233" s="11"/>
      <c r="TOZ233" s="11"/>
      <c r="TPA233" s="11"/>
      <c r="TPB233" s="11"/>
      <c r="TPC233" s="11"/>
      <c r="TPD233" s="11"/>
      <c r="TPE233" s="11"/>
      <c r="TPF233" s="11"/>
      <c r="TPG233" s="11"/>
      <c r="TPH233" s="11"/>
      <c r="TPI233" s="11"/>
      <c r="TPJ233" s="11"/>
      <c r="TPK233" s="11"/>
      <c r="TPL233" s="11"/>
      <c r="TPM233" s="11"/>
      <c r="TPN233" s="11"/>
      <c r="TPO233" s="11"/>
      <c r="TPP233" s="11"/>
      <c r="TPQ233" s="11"/>
      <c r="TPR233" s="11"/>
      <c r="TPS233" s="11"/>
      <c r="TPT233" s="11"/>
      <c r="TPU233" s="11"/>
      <c r="TPV233" s="11"/>
      <c r="TPW233" s="11"/>
      <c r="TPX233" s="11"/>
      <c r="TPY233" s="11"/>
      <c r="TPZ233" s="11"/>
      <c r="TQA233" s="11"/>
      <c r="TQB233" s="11"/>
      <c r="TQC233" s="11"/>
      <c r="TQD233" s="11"/>
      <c r="TQE233" s="11"/>
      <c r="TQF233" s="11"/>
      <c r="TQG233" s="11"/>
      <c r="TQH233" s="11"/>
      <c r="TQI233" s="11"/>
      <c r="TQJ233" s="11"/>
      <c r="TQK233" s="11"/>
      <c r="TQL233" s="11"/>
      <c r="TQM233" s="11"/>
      <c r="TQN233" s="11"/>
      <c r="TQO233" s="11"/>
      <c r="TQP233" s="11"/>
      <c r="TQQ233" s="11"/>
      <c r="TQR233" s="11"/>
      <c r="TQS233" s="11"/>
      <c r="TQT233" s="11"/>
      <c r="TQU233" s="11"/>
      <c r="TQV233" s="11"/>
      <c r="TQW233" s="11"/>
      <c r="TQX233" s="11"/>
      <c r="TQY233" s="11"/>
      <c r="TQZ233" s="11"/>
      <c r="TRA233" s="11"/>
      <c r="TRB233" s="11"/>
      <c r="TRC233" s="11"/>
      <c r="TRD233" s="11"/>
      <c r="TRE233" s="11"/>
      <c r="TRF233" s="11"/>
      <c r="TRG233" s="11"/>
      <c r="TRH233" s="11"/>
      <c r="TRI233" s="11"/>
      <c r="TRJ233" s="11"/>
      <c r="TRK233" s="11"/>
      <c r="TRL233" s="11"/>
      <c r="TRM233" s="11"/>
      <c r="TRN233" s="11"/>
      <c r="TRO233" s="11"/>
      <c r="TRP233" s="11"/>
      <c r="TRQ233" s="11"/>
      <c r="TRR233" s="11"/>
      <c r="TRS233" s="11"/>
      <c r="TRT233" s="11"/>
      <c r="TRU233" s="11"/>
      <c r="TRV233" s="11"/>
      <c r="TRW233" s="11"/>
      <c r="TRX233" s="11"/>
      <c r="TRY233" s="11"/>
      <c r="TRZ233" s="11"/>
      <c r="TSA233" s="11"/>
      <c r="TSB233" s="11"/>
      <c r="TSC233" s="11"/>
      <c r="TSD233" s="11"/>
      <c r="TSE233" s="11"/>
      <c r="TSF233" s="11"/>
      <c r="TSG233" s="11"/>
      <c r="TSH233" s="11"/>
      <c r="TSI233" s="11"/>
      <c r="TSJ233" s="11"/>
      <c r="TSK233" s="11"/>
      <c r="TSL233" s="11"/>
      <c r="TSM233" s="11"/>
      <c r="TSN233" s="11"/>
      <c r="TSO233" s="11"/>
      <c r="TSP233" s="11"/>
      <c r="TSQ233" s="11"/>
      <c r="TSR233" s="11"/>
      <c r="TSS233" s="11"/>
      <c r="TST233" s="11"/>
      <c r="TSU233" s="11"/>
      <c r="TSV233" s="11"/>
      <c r="TSW233" s="11"/>
      <c r="TSX233" s="11"/>
      <c r="TSY233" s="11"/>
      <c r="TSZ233" s="11"/>
      <c r="TTA233" s="11"/>
      <c r="TTB233" s="11"/>
      <c r="TTC233" s="11"/>
      <c r="TTD233" s="11"/>
      <c r="TTE233" s="11"/>
      <c r="TTF233" s="11"/>
      <c r="TTG233" s="11"/>
      <c r="TTH233" s="11"/>
      <c r="TTI233" s="11"/>
      <c r="TTJ233" s="11"/>
      <c r="TTK233" s="11"/>
      <c r="TTL233" s="11"/>
      <c r="TTM233" s="11"/>
      <c r="TTN233" s="11"/>
      <c r="TTO233" s="11"/>
      <c r="TTP233" s="11"/>
      <c r="TTQ233" s="11"/>
      <c r="TTR233" s="11"/>
      <c r="TTS233" s="11"/>
      <c r="TTT233" s="11"/>
      <c r="TTU233" s="11"/>
      <c r="TTV233" s="11"/>
      <c r="TTW233" s="11"/>
      <c r="TTX233" s="11"/>
      <c r="TTY233" s="11"/>
      <c r="TTZ233" s="11"/>
      <c r="TUA233" s="11"/>
      <c r="TUB233" s="11"/>
      <c r="TUC233" s="11"/>
      <c r="TUD233" s="11"/>
      <c r="TUE233" s="11"/>
      <c r="TUF233" s="11"/>
      <c r="TUG233" s="11"/>
      <c r="TUH233" s="11"/>
      <c r="TUI233" s="11"/>
      <c r="TUJ233" s="11"/>
      <c r="TUK233" s="11"/>
      <c r="TUL233" s="11"/>
      <c r="TUM233" s="11"/>
      <c r="TUN233" s="11"/>
      <c r="TUO233" s="11"/>
      <c r="TUP233" s="11"/>
      <c r="TUQ233" s="11"/>
      <c r="TUR233" s="11"/>
      <c r="TUS233" s="11"/>
      <c r="TUT233" s="11"/>
      <c r="TUU233" s="11"/>
      <c r="TUV233" s="11"/>
      <c r="TUW233" s="11"/>
      <c r="TUX233" s="11"/>
      <c r="TUY233" s="11"/>
      <c r="TUZ233" s="11"/>
      <c r="TVA233" s="11"/>
      <c r="TVB233" s="11"/>
      <c r="TVC233" s="11"/>
      <c r="TVD233" s="11"/>
      <c r="TVE233" s="11"/>
      <c r="TVF233" s="11"/>
      <c r="TVG233" s="11"/>
      <c r="TVH233" s="11"/>
      <c r="TVI233" s="11"/>
      <c r="TVJ233" s="11"/>
      <c r="TVK233" s="11"/>
      <c r="TVL233" s="11"/>
      <c r="TVM233" s="11"/>
      <c r="TVN233" s="11"/>
      <c r="TVO233" s="11"/>
      <c r="TVP233" s="11"/>
      <c r="TVQ233" s="11"/>
      <c r="TVR233" s="11"/>
      <c r="TVS233" s="11"/>
      <c r="TVT233" s="11"/>
      <c r="TVU233" s="11"/>
      <c r="TVV233" s="11"/>
      <c r="TVW233" s="11"/>
      <c r="TVX233" s="11"/>
      <c r="TVY233" s="11"/>
      <c r="TVZ233" s="11"/>
      <c r="TWA233" s="11"/>
      <c r="TWB233" s="11"/>
      <c r="TWC233" s="11"/>
      <c r="TWD233" s="11"/>
      <c r="TWE233" s="11"/>
      <c r="TWF233" s="11"/>
      <c r="TWG233" s="11"/>
      <c r="TWH233" s="11"/>
      <c r="TWI233" s="11"/>
      <c r="TWJ233" s="11"/>
      <c r="TWK233" s="11"/>
      <c r="TWL233" s="11"/>
      <c r="TWM233" s="11"/>
      <c r="TWN233" s="11"/>
      <c r="TWO233" s="11"/>
      <c r="TWP233" s="11"/>
      <c r="TWQ233" s="11"/>
      <c r="TWR233" s="11"/>
      <c r="TWS233" s="11"/>
      <c r="TWT233" s="11"/>
      <c r="TWU233" s="11"/>
      <c r="TWV233" s="11"/>
      <c r="TWW233" s="11"/>
      <c r="TWX233" s="11"/>
      <c r="TWY233" s="11"/>
      <c r="TWZ233" s="11"/>
      <c r="TXA233" s="11"/>
      <c r="TXB233" s="11"/>
      <c r="TXC233" s="11"/>
      <c r="TXD233" s="11"/>
      <c r="TXE233" s="11"/>
      <c r="TXF233" s="11"/>
      <c r="TXG233" s="11"/>
      <c r="TXH233" s="11"/>
      <c r="TXI233" s="11"/>
      <c r="TXJ233" s="11"/>
      <c r="TXK233" s="11"/>
      <c r="TXL233" s="11"/>
      <c r="TXM233" s="11"/>
      <c r="TXN233" s="11"/>
      <c r="TXO233" s="11"/>
      <c r="TXP233" s="11"/>
      <c r="TXQ233" s="11"/>
      <c r="TXR233" s="11"/>
      <c r="TXS233" s="11"/>
      <c r="TXT233" s="11"/>
      <c r="TXU233" s="11"/>
      <c r="TXV233" s="11"/>
      <c r="TXW233" s="11"/>
      <c r="TXX233" s="11"/>
      <c r="TXY233" s="11"/>
      <c r="TXZ233" s="11"/>
      <c r="TYA233" s="11"/>
      <c r="TYB233" s="11"/>
      <c r="TYC233" s="11"/>
      <c r="TYD233" s="11"/>
      <c r="TYE233" s="11"/>
      <c r="TYF233" s="11"/>
      <c r="TYG233" s="11"/>
      <c r="TYH233" s="11"/>
      <c r="TYI233" s="11"/>
      <c r="TYJ233" s="11"/>
      <c r="TYK233" s="11"/>
      <c r="TYL233" s="11"/>
      <c r="TYM233" s="11"/>
      <c r="TYN233" s="11"/>
      <c r="TYO233" s="11"/>
      <c r="TYP233" s="11"/>
      <c r="TYQ233" s="11"/>
      <c r="TYR233" s="11"/>
      <c r="TYS233" s="11"/>
      <c r="TYT233" s="11"/>
      <c r="TYU233" s="11"/>
      <c r="TYV233" s="11"/>
      <c r="TYW233" s="11"/>
      <c r="TYX233" s="11"/>
      <c r="TYY233" s="11"/>
      <c r="TYZ233" s="11"/>
      <c r="TZA233" s="11"/>
      <c r="TZB233" s="11"/>
      <c r="TZC233" s="11"/>
      <c r="TZD233" s="11"/>
      <c r="TZE233" s="11"/>
      <c r="TZF233" s="11"/>
      <c r="TZG233" s="11"/>
      <c r="TZH233" s="11"/>
      <c r="TZI233" s="11"/>
      <c r="TZJ233" s="11"/>
      <c r="TZK233" s="11"/>
      <c r="TZL233" s="11"/>
      <c r="TZM233" s="11"/>
      <c r="TZN233" s="11"/>
      <c r="TZO233" s="11"/>
      <c r="TZP233" s="11"/>
      <c r="TZQ233" s="11"/>
      <c r="TZR233" s="11"/>
      <c r="TZS233" s="11"/>
      <c r="TZT233" s="11"/>
      <c r="TZU233" s="11"/>
      <c r="TZV233" s="11"/>
      <c r="TZW233" s="11"/>
      <c r="TZX233" s="11"/>
      <c r="TZY233" s="11"/>
      <c r="TZZ233" s="11"/>
      <c r="UAA233" s="11"/>
      <c r="UAB233" s="11"/>
      <c r="UAC233" s="11"/>
      <c r="UAD233" s="11"/>
      <c r="UAE233" s="11"/>
      <c r="UAF233" s="11"/>
      <c r="UAG233" s="11"/>
      <c r="UAH233" s="11"/>
      <c r="UAI233" s="11"/>
      <c r="UAJ233" s="11"/>
      <c r="UAK233" s="11"/>
      <c r="UAL233" s="11"/>
      <c r="UAM233" s="11"/>
      <c r="UAN233" s="11"/>
      <c r="UAO233" s="11"/>
      <c r="UAP233" s="11"/>
      <c r="UAQ233" s="11"/>
      <c r="UAR233" s="11"/>
      <c r="UAS233" s="11"/>
      <c r="UAT233" s="11"/>
      <c r="UAU233" s="11"/>
      <c r="UAV233" s="11"/>
      <c r="UAW233" s="11"/>
      <c r="UAX233" s="11"/>
      <c r="UAY233" s="11"/>
      <c r="UAZ233" s="11"/>
      <c r="UBA233" s="11"/>
      <c r="UBB233" s="11"/>
      <c r="UBC233" s="11"/>
      <c r="UBD233" s="11"/>
      <c r="UBE233" s="11"/>
      <c r="UBF233" s="11"/>
      <c r="UBG233" s="11"/>
      <c r="UBH233" s="11"/>
      <c r="UBI233" s="11"/>
      <c r="UBJ233" s="11"/>
      <c r="UBK233" s="11"/>
      <c r="UBL233" s="11"/>
      <c r="UBM233" s="11"/>
      <c r="UBN233" s="11"/>
      <c r="UBO233" s="11"/>
      <c r="UBP233" s="11"/>
      <c r="UBQ233" s="11"/>
      <c r="UBR233" s="11"/>
      <c r="UBS233" s="11"/>
      <c r="UBT233" s="11"/>
      <c r="UBU233" s="11"/>
      <c r="UBV233" s="11"/>
      <c r="UBW233" s="11"/>
      <c r="UBX233" s="11"/>
      <c r="UBY233" s="11"/>
      <c r="UBZ233" s="11"/>
      <c r="UCA233" s="11"/>
      <c r="UCB233" s="11"/>
      <c r="UCC233" s="11"/>
      <c r="UCD233" s="11"/>
      <c r="UCE233" s="11"/>
      <c r="UCF233" s="11"/>
      <c r="UCG233" s="11"/>
      <c r="UCH233" s="11"/>
      <c r="UCI233" s="11"/>
      <c r="UCJ233" s="11"/>
      <c r="UCK233" s="11"/>
      <c r="UCL233" s="11"/>
      <c r="UCM233" s="11"/>
      <c r="UCN233" s="11"/>
      <c r="UCO233" s="11"/>
      <c r="UCP233" s="11"/>
      <c r="UCQ233" s="11"/>
      <c r="UCR233" s="11"/>
      <c r="UCS233" s="11"/>
      <c r="UCT233" s="11"/>
      <c r="UCU233" s="11"/>
      <c r="UCV233" s="11"/>
      <c r="UCW233" s="11"/>
      <c r="UCX233" s="11"/>
      <c r="UCY233" s="11"/>
      <c r="UCZ233" s="11"/>
      <c r="UDA233" s="11"/>
      <c r="UDB233" s="11"/>
      <c r="UDC233" s="11"/>
      <c r="UDD233" s="11"/>
      <c r="UDE233" s="11"/>
      <c r="UDF233" s="11"/>
      <c r="UDG233" s="11"/>
      <c r="UDH233" s="11"/>
      <c r="UDI233" s="11"/>
      <c r="UDJ233" s="11"/>
      <c r="UDK233" s="11"/>
      <c r="UDL233" s="11"/>
      <c r="UDM233" s="11"/>
      <c r="UDN233" s="11"/>
      <c r="UDO233" s="11"/>
      <c r="UDP233" s="11"/>
      <c r="UDQ233" s="11"/>
      <c r="UDR233" s="11"/>
      <c r="UDS233" s="11"/>
      <c r="UDT233" s="11"/>
      <c r="UDU233" s="11"/>
      <c r="UDV233" s="11"/>
      <c r="UDW233" s="11"/>
      <c r="UDX233" s="11"/>
      <c r="UDY233" s="11"/>
      <c r="UDZ233" s="11"/>
      <c r="UEA233" s="11"/>
      <c r="UEB233" s="11"/>
      <c r="UEC233" s="11"/>
      <c r="UED233" s="11"/>
      <c r="UEE233" s="11"/>
      <c r="UEF233" s="11"/>
      <c r="UEG233" s="11"/>
      <c r="UEH233" s="11"/>
      <c r="UEI233" s="11"/>
      <c r="UEJ233" s="11"/>
      <c r="UEK233" s="11"/>
      <c r="UEL233" s="11"/>
      <c r="UEM233" s="11"/>
      <c r="UEN233" s="11"/>
      <c r="UEO233" s="11"/>
      <c r="UEP233" s="11"/>
      <c r="UEQ233" s="11"/>
      <c r="UER233" s="11"/>
      <c r="UES233" s="11"/>
      <c r="UET233" s="11"/>
      <c r="UEU233" s="11"/>
      <c r="UEV233" s="11"/>
      <c r="UEW233" s="11"/>
      <c r="UEX233" s="11"/>
      <c r="UEY233" s="11"/>
      <c r="UEZ233" s="11"/>
      <c r="UFA233" s="11"/>
      <c r="UFB233" s="11"/>
      <c r="UFC233" s="11"/>
      <c r="UFD233" s="11"/>
      <c r="UFE233" s="11"/>
      <c r="UFF233" s="11"/>
      <c r="UFG233" s="11"/>
      <c r="UFH233" s="11"/>
      <c r="UFI233" s="11"/>
      <c r="UFJ233" s="11"/>
      <c r="UFK233" s="11"/>
      <c r="UFL233" s="11"/>
      <c r="UFM233" s="11"/>
      <c r="UFN233" s="11"/>
      <c r="UFO233" s="11"/>
      <c r="UFP233" s="11"/>
      <c r="UFQ233" s="11"/>
      <c r="UFR233" s="11"/>
      <c r="UFS233" s="11"/>
      <c r="UFT233" s="11"/>
      <c r="UFU233" s="11"/>
      <c r="UFV233" s="11"/>
      <c r="UFW233" s="11"/>
      <c r="UFX233" s="11"/>
      <c r="UFY233" s="11"/>
      <c r="UFZ233" s="11"/>
      <c r="UGA233" s="11"/>
      <c r="UGB233" s="11"/>
      <c r="UGC233" s="11"/>
      <c r="UGD233" s="11"/>
      <c r="UGE233" s="11"/>
      <c r="UGF233" s="11"/>
      <c r="UGG233" s="11"/>
      <c r="UGH233" s="11"/>
      <c r="UGI233" s="11"/>
      <c r="UGJ233" s="11"/>
      <c r="UGK233" s="11"/>
      <c r="UGL233" s="11"/>
      <c r="UGM233" s="11"/>
      <c r="UGN233" s="11"/>
      <c r="UGO233" s="11"/>
      <c r="UGP233" s="11"/>
      <c r="UGQ233" s="11"/>
      <c r="UGR233" s="11"/>
      <c r="UGS233" s="11"/>
      <c r="UGT233" s="11"/>
      <c r="UGU233" s="11"/>
      <c r="UGV233" s="11"/>
      <c r="UGW233" s="11"/>
      <c r="UGX233" s="11"/>
      <c r="UGY233" s="11"/>
      <c r="UGZ233" s="11"/>
      <c r="UHA233" s="11"/>
      <c r="UHB233" s="11"/>
      <c r="UHC233" s="11"/>
      <c r="UHD233" s="11"/>
      <c r="UHE233" s="11"/>
      <c r="UHF233" s="11"/>
      <c r="UHG233" s="11"/>
      <c r="UHH233" s="11"/>
      <c r="UHI233" s="11"/>
      <c r="UHJ233" s="11"/>
      <c r="UHK233" s="11"/>
      <c r="UHL233" s="11"/>
      <c r="UHM233" s="11"/>
      <c r="UHN233" s="11"/>
      <c r="UHO233" s="11"/>
      <c r="UHP233" s="11"/>
      <c r="UHQ233" s="11"/>
      <c r="UHR233" s="11"/>
      <c r="UHS233" s="11"/>
      <c r="UHT233" s="11"/>
      <c r="UHU233" s="11"/>
      <c r="UHV233" s="11"/>
      <c r="UHW233" s="11"/>
      <c r="UHX233" s="11"/>
      <c r="UHY233" s="11"/>
      <c r="UHZ233" s="11"/>
      <c r="UIA233" s="11"/>
      <c r="UIB233" s="11"/>
      <c r="UIC233" s="11"/>
      <c r="UID233" s="11"/>
      <c r="UIE233" s="11"/>
      <c r="UIF233" s="11"/>
      <c r="UIG233" s="11"/>
      <c r="UIH233" s="11"/>
      <c r="UII233" s="11"/>
      <c r="UIJ233" s="11"/>
      <c r="UIK233" s="11"/>
      <c r="UIL233" s="11"/>
      <c r="UIM233" s="11"/>
      <c r="UIN233" s="11"/>
      <c r="UIO233" s="11"/>
      <c r="UIP233" s="11"/>
      <c r="UIQ233" s="11"/>
      <c r="UIR233" s="11"/>
      <c r="UIS233" s="11"/>
      <c r="UIT233" s="11"/>
      <c r="UIU233" s="11"/>
      <c r="UIV233" s="11"/>
      <c r="UIW233" s="11"/>
      <c r="UIX233" s="11"/>
      <c r="UIY233" s="11"/>
      <c r="UIZ233" s="11"/>
      <c r="UJA233" s="11"/>
      <c r="UJB233" s="11"/>
      <c r="UJC233" s="11"/>
      <c r="UJD233" s="11"/>
      <c r="UJE233" s="11"/>
      <c r="UJF233" s="11"/>
      <c r="UJG233" s="11"/>
      <c r="UJH233" s="11"/>
      <c r="UJI233" s="11"/>
      <c r="UJJ233" s="11"/>
      <c r="UJK233" s="11"/>
      <c r="UJL233" s="11"/>
      <c r="UJM233" s="11"/>
      <c r="UJN233" s="11"/>
      <c r="UJO233" s="11"/>
      <c r="UJP233" s="11"/>
      <c r="UJQ233" s="11"/>
      <c r="UJR233" s="11"/>
      <c r="UJS233" s="11"/>
      <c r="UJT233" s="11"/>
      <c r="UJU233" s="11"/>
      <c r="UJV233" s="11"/>
      <c r="UJW233" s="11"/>
      <c r="UJX233" s="11"/>
      <c r="UJY233" s="11"/>
      <c r="UJZ233" s="11"/>
      <c r="UKA233" s="11"/>
      <c r="UKB233" s="11"/>
      <c r="UKC233" s="11"/>
      <c r="UKD233" s="11"/>
      <c r="UKE233" s="11"/>
      <c r="UKF233" s="11"/>
      <c r="UKG233" s="11"/>
      <c r="UKH233" s="11"/>
      <c r="UKI233" s="11"/>
      <c r="UKJ233" s="11"/>
      <c r="UKK233" s="11"/>
      <c r="UKL233" s="11"/>
      <c r="UKM233" s="11"/>
      <c r="UKN233" s="11"/>
      <c r="UKO233" s="11"/>
      <c r="UKP233" s="11"/>
      <c r="UKQ233" s="11"/>
      <c r="UKR233" s="11"/>
      <c r="UKS233" s="11"/>
      <c r="UKT233" s="11"/>
      <c r="UKU233" s="11"/>
      <c r="UKV233" s="11"/>
      <c r="UKW233" s="11"/>
      <c r="UKX233" s="11"/>
      <c r="UKY233" s="11"/>
      <c r="UKZ233" s="11"/>
      <c r="ULA233" s="11"/>
      <c r="ULB233" s="11"/>
      <c r="ULC233" s="11"/>
      <c r="ULD233" s="11"/>
      <c r="ULE233" s="11"/>
      <c r="ULF233" s="11"/>
      <c r="ULG233" s="11"/>
      <c r="ULH233" s="11"/>
      <c r="ULI233" s="11"/>
      <c r="ULJ233" s="11"/>
      <c r="ULK233" s="11"/>
      <c r="ULL233" s="11"/>
      <c r="ULM233" s="11"/>
      <c r="ULN233" s="11"/>
      <c r="ULO233" s="11"/>
      <c r="ULP233" s="11"/>
      <c r="ULQ233" s="11"/>
      <c r="ULR233" s="11"/>
      <c r="ULS233" s="11"/>
      <c r="ULT233" s="11"/>
      <c r="ULU233" s="11"/>
      <c r="ULV233" s="11"/>
      <c r="ULW233" s="11"/>
      <c r="ULX233" s="11"/>
      <c r="ULY233" s="11"/>
      <c r="ULZ233" s="11"/>
      <c r="UMA233" s="11"/>
      <c r="UMB233" s="11"/>
      <c r="UMC233" s="11"/>
      <c r="UMD233" s="11"/>
      <c r="UME233" s="11"/>
      <c r="UMF233" s="11"/>
      <c r="UMG233" s="11"/>
      <c r="UMH233" s="11"/>
      <c r="UMI233" s="11"/>
      <c r="UMJ233" s="11"/>
      <c r="UMK233" s="11"/>
      <c r="UML233" s="11"/>
      <c r="UMM233" s="11"/>
      <c r="UMN233" s="11"/>
      <c r="UMO233" s="11"/>
      <c r="UMP233" s="11"/>
      <c r="UMQ233" s="11"/>
      <c r="UMR233" s="11"/>
      <c r="UMS233" s="11"/>
      <c r="UMT233" s="11"/>
      <c r="UMU233" s="11"/>
      <c r="UMV233" s="11"/>
      <c r="UMW233" s="11"/>
      <c r="UMX233" s="11"/>
      <c r="UMY233" s="11"/>
      <c r="UMZ233" s="11"/>
      <c r="UNA233" s="11"/>
      <c r="UNB233" s="11"/>
      <c r="UNC233" s="11"/>
      <c r="UND233" s="11"/>
      <c r="UNE233" s="11"/>
      <c r="UNF233" s="11"/>
      <c r="UNG233" s="11"/>
      <c r="UNH233" s="11"/>
      <c r="UNI233" s="11"/>
      <c r="UNJ233" s="11"/>
      <c r="UNK233" s="11"/>
      <c r="UNL233" s="11"/>
      <c r="UNM233" s="11"/>
      <c r="UNN233" s="11"/>
      <c r="UNO233" s="11"/>
      <c r="UNP233" s="11"/>
      <c r="UNQ233" s="11"/>
      <c r="UNR233" s="11"/>
      <c r="UNS233" s="11"/>
      <c r="UNT233" s="11"/>
      <c r="UNU233" s="11"/>
      <c r="UNV233" s="11"/>
      <c r="UNW233" s="11"/>
      <c r="UNX233" s="11"/>
      <c r="UNY233" s="11"/>
      <c r="UNZ233" s="11"/>
      <c r="UOA233" s="11"/>
      <c r="UOB233" s="11"/>
      <c r="UOC233" s="11"/>
      <c r="UOD233" s="11"/>
      <c r="UOE233" s="11"/>
      <c r="UOF233" s="11"/>
      <c r="UOG233" s="11"/>
      <c r="UOH233" s="11"/>
      <c r="UOI233" s="11"/>
      <c r="UOJ233" s="11"/>
      <c r="UOK233" s="11"/>
      <c r="UOL233" s="11"/>
      <c r="UOM233" s="11"/>
      <c r="UON233" s="11"/>
      <c r="UOO233" s="11"/>
      <c r="UOP233" s="11"/>
      <c r="UOQ233" s="11"/>
      <c r="UOR233" s="11"/>
      <c r="UOS233" s="11"/>
      <c r="UOT233" s="11"/>
      <c r="UOU233" s="11"/>
      <c r="UOV233" s="11"/>
      <c r="UOW233" s="11"/>
      <c r="UOX233" s="11"/>
      <c r="UOY233" s="11"/>
      <c r="UOZ233" s="11"/>
      <c r="UPA233" s="11"/>
      <c r="UPB233" s="11"/>
      <c r="UPC233" s="11"/>
      <c r="UPD233" s="11"/>
      <c r="UPE233" s="11"/>
      <c r="UPF233" s="11"/>
      <c r="UPG233" s="11"/>
      <c r="UPH233" s="11"/>
      <c r="UPI233" s="11"/>
      <c r="UPJ233" s="11"/>
      <c r="UPK233" s="11"/>
      <c r="UPL233" s="11"/>
      <c r="UPM233" s="11"/>
      <c r="UPN233" s="11"/>
      <c r="UPO233" s="11"/>
      <c r="UPP233" s="11"/>
      <c r="UPQ233" s="11"/>
      <c r="UPR233" s="11"/>
      <c r="UPS233" s="11"/>
      <c r="UPT233" s="11"/>
      <c r="UPU233" s="11"/>
      <c r="UPV233" s="11"/>
      <c r="UPW233" s="11"/>
      <c r="UPX233" s="11"/>
      <c r="UPY233" s="11"/>
      <c r="UPZ233" s="11"/>
      <c r="UQA233" s="11"/>
      <c r="UQB233" s="11"/>
      <c r="UQC233" s="11"/>
      <c r="UQD233" s="11"/>
      <c r="UQE233" s="11"/>
      <c r="UQF233" s="11"/>
      <c r="UQG233" s="11"/>
      <c r="UQH233" s="11"/>
      <c r="UQI233" s="11"/>
      <c r="UQJ233" s="11"/>
      <c r="UQK233" s="11"/>
      <c r="UQL233" s="11"/>
      <c r="UQM233" s="11"/>
      <c r="UQN233" s="11"/>
      <c r="UQO233" s="11"/>
      <c r="UQP233" s="11"/>
      <c r="UQQ233" s="11"/>
      <c r="UQR233" s="11"/>
      <c r="UQS233" s="11"/>
      <c r="UQT233" s="11"/>
      <c r="UQU233" s="11"/>
      <c r="UQV233" s="11"/>
      <c r="UQW233" s="11"/>
      <c r="UQX233" s="11"/>
      <c r="UQY233" s="11"/>
      <c r="UQZ233" s="11"/>
      <c r="URA233" s="11"/>
      <c r="URB233" s="11"/>
      <c r="URC233" s="11"/>
      <c r="URD233" s="11"/>
      <c r="URE233" s="11"/>
      <c r="URF233" s="11"/>
      <c r="URG233" s="11"/>
      <c r="URH233" s="11"/>
      <c r="URI233" s="11"/>
      <c r="URJ233" s="11"/>
      <c r="URK233" s="11"/>
      <c r="URL233" s="11"/>
      <c r="URM233" s="11"/>
      <c r="URN233" s="11"/>
      <c r="URO233" s="11"/>
      <c r="URP233" s="11"/>
      <c r="URQ233" s="11"/>
      <c r="URR233" s="11"/>
      <c r="URS233" s="11"/>
      <c r="URT233" s="11"/>
      <c r="URU233" s="11"/>
      <c r="URV233" s="11"/>
      <c r="URW233" s="11"/>
      <c r="URX233" s="11"/>
      <c r="URY233" s="11"/>
      <c r="URZ233" s="11"/>
      <c r="USA233" s="11"/>
      <c r="USB233" s="11"/>
      <c r="USC233" s="11"/>
      <c r="USD233" s="11"/>
      <c r="USE233" s="11"/>
      <c r="USF233" s="11"/>
      <c r="USG233" s="11"/>
      <c r="USH233" s="11"/>
      <c r="USI233" s="11"/>
      <c r="USJ233" s="11"/>
      <c r="USK233" s="11"/>
      <c r="USL233" s="11"/>
      <c r="USM233" s="11"/>
      <c r="USN233" s="11"/>
      <c r="USO233" s="11"/>
      <c r="USP233" s="11"/>
      <c r="USQ233" s="11"/>
      <c r="USR233" s="11"/>
      <c r="USS233" s="11"/>
      <c r="UST233" s="11"/>
      <c r="USU233" s="11"/>
      <c r="USV233" s="11"/>
      <c r="USW233" s="11"/>
      <c r="USX233" s="11"/>
      <c r="USY233" s="11"/>
      <c r="USZ233" s="11"/>
      <c r="UTA233" s="11"/>
      <c r="UTB233" s="11"/>
      <c r="UTC233" s="11"/>
      <c r="UTD233" s="11"/>
      <c r="UTE233" s="11"/>
      <c r="UTF233" s="11"/>
      <c r="UTG233" s="11"/>
      <c r="UTH233" s="11"/>
      <c r="UTI233" s="11"/>
      <c r="UTJ233" s="11"/>
      <c r="UTK233" s="11"/>
      <c r="UTL233" s="11"/>
      <c r="UTM233" s="11"/>
      <c r="UTN233" s="11"/>
      <c r="UTO233" s="11"/>
      <c r="UTP233" s="11"/>
      <c r="UTQ233" s="11"/>
      <c r="UTR233" s="11"/>
      <c r="UTS233" s="11"/>
      <c r="UTT233" s="11"/>
      <c r="UTU233" s="11"/>
      <c r="UTV233" s="11"/>
      <c r="UTW233" s="11"/>
      <c r="UTX233" s="11"/>
      <c r="UTY233" s="11"/>
      <c r="UTZ233" s="11"/>
      <c r="UUA233" s="11"/>
      <c r="UUB233" s="11"/>
      <c r="UUC233" s="11"/>
      <c r="UUD233" s="11"/>
      <c r="UUE233" s="11"/>
      <c r="UUF233" s="11"/>
      <c r="UUG233" s="11"/>
      <c r="UUH233" s="11"/>
      <c r="UUI233" s="11"/>
      <c r="UUJ233" s="11"/>
      <c r="UUK233" s="11"/>
      <c r="UUL233" s="11"/>
      <c r="UUM233" s="11"/>
      <c r="UUN233" s="11"/>
      <c r="UUO233" s="11"/>
      <c r="UUP233" s="11"/>
      <c r="UUQ233" s="11"/>
      <c r="UUR233" s="11"/>
      <c r="UUS233" s="11"/>
      <c r="UUT233" s="11"/>
      <c r="UUU233" s="11"/>
      <c r="UUV233" s="11"/>
      <c r="UUW233" s="11"/>
      <c r="UUX233" s="11"/>
      <c r="UUY233" s="11"/>
      <c r="UUZ233" s="11"/>
      <c r="UVA233" s="11"/>
      <c r="UVB233" s="11"/>
      <c r="UVC233" s="11"/>
      <c r="UVD233" s="11"/>
      <c r="UVE233" s="11"/>
      <c r="UVF233" s="11"/>
      <c r="UVG233" s="11"/>
      <c r="UVH233" s="11"/>
      <c r="UVI233" s="11"/>
      <c r="UVJ233" s="11"/>
      <c r="UVK233" s="11"/>
      <c r="UVL233" s="11"/>
      <c r="UVM233" s="11"/>
      <c r="UVN233" s="11"/>
      <c r="UVO233" s="11"/>
      <c r="UVP233" s="11"/>
      <c r="UVQ233" s="11"/>
      <c r="UVR233" s="11"/>
      <c r="UVS233" s="11"/>
      <c r="UVT233" s="11"/>
      <c r="UVU233" s="11"/>
      <c r="UVV233" s="11"/>
      <c r="UVW233" s="11"/>
      <c r="UVX233" s="11"/>
      <c r="UVY233" s="11"/>
      <c r="UVZ233" s="11"/>
      <c r="UWA233" s="11"/>
      <c r="UWB233" s="11"/>
      <c r="UWC233" s="11"/>
      <c r="UWD233" s="11"/>
      <c r="UWE233" s="11"/>
      <c r="UWF233" s="11"/>
      <c r="UWG233" s="11"/>
      <c r="UWH233" s="11"/>
      <c r="UWI233" s="11"/>
      <c r="UWJ233" s="11"/>
      <c r="UWK233" s="11"/>
      <c r="UWL233" s="11"/>
      <c r="UWM233" s="11"/>
      <c r="UWN233" s="11"/>
      <c r="UWO233" s="11"/>
      <c r="UWP233" s="11"/>
      <c r="UWQ233" s="11"/>
      <c r="UWR233" s="11"/>
      <c r="UWS233" s="11"/>
      <c r="UWT233" s="11"/>
      <c r="UWU233" s="11"/>
      <c r="UWV233" s="11"/>
      <c r="UWW233" s="11"/>
      <c r="UWX233" s="11"/>
      <c r="UWY233" s="11"/>
      <c r="UWZ233" s="11"/>
      <c r="UXA233" s="11"/>
      <c r="UXB233" s="11"/>
      <c r="UXC233" s="11"/>
      <c r="UXD233" s="11"/>
      <c r="UXE233" s="11"/>
      <c r="UXF233" s="11"/>
      <c r="UXG233" s="11"/>
      <c r="UXH233" s="11"/>
      <c r="UXI233" s="11"/>
      <c r="UXJ233" s="11"/>
      <c r="UXK233" s="11"/>
      <c r="UXL233" s="11"/>
      <c r="UXM233" s="11"/>
      <c r="UXN233" s="11"/>
      <c r="UXO233" s="11"/>
      <c r="UXP233" s="11"/>
      <c r="UXQ233" s="11"/>
      <c r="UXR233" s="11"/>
      <c r="UXS233" s="11"/>
      <c r="UXT233" s="11"/>
      <c r="UXU233" s="11"/>
      <c r="UXV233" s="11"/>
      <c r="UXW233" s="11"/>
      <c r="UXX233" s="11"/>
      <c r="UXY233" s="11"/>
      <c r="UXZ233" s="11"/>
      <c r="UYA233" s="11"/>
      <c r="UYB233" s="11"/>
      <c r="UYC233" s="11"/>
      <c r="UYD233" s="11"/>
      <c r="UYE233" s="11"/>
      <c r="UYF233" s="11"/>
      <c r="UYG233" s="11"/>
      <c r="UYH233" s="11"/>
      <c r="UYI233" s="11"/>
      <c r="UYJ233" s="11"/>
      <c r="UYK233" s="11"/>
      <c r="UYL233" s="11"/>
      <c r="UYM233" s="11"/>
      <c r="UYN233" s="11"/>
      <c r="UYO233" s="11"/>
      <c r="UYP233" s="11"/>
      <c r="UYQ233" s="11"/>
      <c r="UYR233" s="11"/>
      <c r="UYS233" s="11"/>
      <c r="UYT233" s="11"/>
      <c r="UYU233" s="11"/>
      <c r="UYV233" s="11"/>
      <c r="UYW233" s="11"/>
      <c r="UYX233" s="11"/>
      <c r="UYY233" s="11"/>
      <c r="UYZ233" s="11"/>
      <c r="UZA233" s="11"/>
      <c r="UZB233" s="11"/>
      <c r="UZC233" s="11"/>
      <c r="UZD233" s="11"/>
      <c r="UZE233" s="11"/>
      <c r="UZF233" s="11"/>
      <c r="UZG233" s="11"/>
      <c r="UZH233" s="11"/>
      <c r="UZI233" s="11"/>
      <c r="UZJ233" s="11"/>
      <c r="UZK233" s="11"/>
      <c r="UZL233" s="11"/>
      <c r="UZM233" s="11"/>
      <c r="UZN233" s="11"/>
      <c r="UZO233" s="11"/>
      <c r="UZP233" s="11"/>
      <c r="UZQ233" s="11"/>
      <c r="UZR233" s="11"/>
      <c r="UZS233" s="11"/>
      <c r="UZT233" s="11"/>
      <c r="UZU233" s="11"/>
      <c r="UZV233" s="11"/>
      <c r="UZW233" s="11"/>
      <c r="UZX233" s="11"/>
      <c r="UZY233" s="11"/>
      <c r="UZZ233" s="11"/>
      <c r="VAA233" s="11"/>
      <c r="VAB233" s="11"/>
      <c r="VAC233" s="11"/>
      <c r="VAD233" s="11"/>
      <c r="VAE233" s="11"/>
      <c r="VAF233" s="11"/>
      <c r="VAG233" s="11"/>
      <c r="VAH233" s="11"/>
      <c r="VAI233" s="11"/>
      <c r="VAJ233" s="11"/>
      <c r="VAK233" s="11"/>
      <c r="VAL233" s="11"/>
      <c r="VAM233" s="11"/>
      <c r="VAN233" s="11"/>
      <c r="VAO233" s="11"/>
      <c r="VAP233" s="11"/>
      <c r="VAQ233" s="11"/>
      <c r="VAR233" s="11"/>
      <c r="VAS233" s="11"/>
      <c r="VAT233" s="11"/>
      <c r="VAU233" s="11"/>
      <c r="VAV233" s="11"/>
      <c r="VAW233" s="11"/>
      <c r="VAX233" s="11"/>
      <c r="VAY233" s="11"/>
      <c r="VAZ233" s="11"/>
      <c r="VBA233" s="11"/>
      <c r="VBB233" s="11"/>
      <c r="VBC233" s="11"/>
      <c r="VBD233" s="11"/>
      <c r="VBE233" s="11"/>
      <c r="VBF233" s="11"/>
      <c r="VBG233" s="11"/>
      <c r="VBH233" s="11"/>
      <c r="VBI233" s="11"/>
      <c r="VBJ233" s="11"/>
      <c r="VBK233" s="11"/>
      <c r="VBL233" s="11"/>
      <c r="VBM233" s="11"/>
      <c r="VBN233" s="11"/>
      <c r="VBO233" s="11"/>
      <c r="VBP233" s="11"/>
      <c r="VBQ233" s="11"/>
      <c r="VBR233" s="11"/>
      <c r="VBS233" s="11"/>
      <c r="VBT233" s="11"/>
      <c r="VBU233" s="11"/>
      <c r="VBV233" s="11"/>
      <c r="VBW233" s="11"/>
      <c r="VBX233" s="11"/>
      <c r="VBY233" s="11"/>
      <c r="VBZ233" s="11"/>
      <c r="VCA233" s="11"/>
      <c r="VCB233" s="11"/>
      <c r="VCC233" s="11"/>
      <c r="VCD233" s="11"/>
      <c r="VCE233" s="11"/>
      <c r="VCF233" s="11"/>
      <c r="VCG233" s="11"/>
      <c r="VCH233" s="11"/>
      <c r="VCI233" s="11"/>
      <c r="VCJ233" s="11"/>
      <c r="VCK233" s="11"/>
      <c r="VCL233" s="11"/>
      <c r="VCM233" s="11"/>
      <c r="VCN233" s="11"/>
      <c r="VCO233" s="11"/>
      <c r="VCP233" s="11"/>
      <c r="VCQ233" s="11"/>
      <c r="VCR233" s="11"/>
      <c r="VCS233" s="11"/>
      <c r="VCT233" s="11"/>
      <c r="VCU233" s="11"/>
      <c r="VCV233" s="11"/>
      <c r="VCW233" s="11"/>
      <c r="VCX233" s="11"/>
      <c r="VCY233" s="11"/>
      <c r="VCZ233" s="11"/>
      <c r="VDA233" s="11"/>
      <c r="VDB233" s="11"/>
      <c r="VDC233" s="11"/>
      <c r="VDD233" s="11"/>
      <c r="VDE233" s="11"/>
      <c r="VDF233" s="11"/>
      <c r="VDG233" s="11"/>
      <c r="VDH233" s="11"/>
      <c r="VDI233" s="11"/>
      <c r="VDJ233" s="11"/>
      <c r="VDK233" s="11"/>
      <c r="VDL233" s="11"/>
      <c r="VDM233" s="11"/>
      <c r="VDN233" s="11"/>
      <c r="VDO233" s="11"/>
      <c r="VDP233" s="11"/>
      <c r="VDQ233" s="11"/>
      <c r="VDR233" s="11"/>
      <c r="VDS233" s="11"/>
      <c r="VDT233" s="11"/>
      <c r="VDU233" s="11"/>
      <c r="VDV233" s="11"/>
      <c r="VDW233" s="11"/>
      <c r="VDX233" s="11"/>
      <c r="VDY233" s="11"/>
      <c r="VDZ233" s="11"/>
      <c r="VEA233" s="11"/>
      <c r="VEB233" s="11"/>
      <c r="VEC233" s="11"/>
      <c r="VED233" s="11"/>
      <c r="VEE233" s="11"/>
      <c r="VEF233" s="11"/>
      <c r="VEG233" s="11"/>
      <c r="VEH233" s="11"/>
      <c r="VEI233" s="11"/>
      <c r="VEJ233" s="11"/>
      <c r="VEK233" s="11"/>
      <c r="VEL233" s="11"/>
      <c r="VEM233" s="11"/>
      <c r="VEN233" s="11"/>
      <c r="VEO233" s="11"/>
      <c r="VEP233" s="11"/>
      <c r="VEQ233" s="11"/>
      <c r="VER233" s="11"/>
      <c r="VES233" s="11"/>
      <c r="VET233" s="11"/>
      <c r="VEU233" s="11"/>
      <c r="VEV233" s="11"/>
      <c r="VEW233" s="11"/>
      <c r="VEX233" s="11"/>
      <c r="VEY233" s="11"/>
      <c r="VEZ233" s="11"/>
      <c r="VFA233" s="11"/>
      <c r="VFB233" s="11"/>
      <c r="VFC233" s="11"/>
      <c r="VFD233" s="11"/>
      <c r="VFE233" s="11"/>
      <c r="VFF233" s="11"/>
      <c r="VFG233" s="11"/>
      <c r="VFH233" s="11"/>
      <c r="VFI233" s="11"/>
      <c r="VFJ233" s="11"/>
      <c r="VFK233" s="11"/>
      <c r="VFL233" s="11"/>
      <c r="VFM233" s="11"/>
      <c r="VFN233" s="11"/>
      <c r="VFO233" s="11"/>
      <c r="VFP233" s="11"/>
      <c r="VFQ233" s="11"/>
      <c r="VFR233" s="11"/>
      <c r="VFS233" s="11"/>
      <c r="VFT233" s="11"/>
      <c r="VFU233" s="11"/>
      <c r="VFV233" s="11"/>
      <c r="VFW233" s="11"/>
      <c r="VFX233" s="11"/>
      <c r="VFY233" s="11"/>
      <c r="VFZ233" s="11"/>
      <c r="VGA233" s="11"/>
      <c r="VGB233" s="11"/>
      <c r="VGC233" s="11"/>
      <c r="VGD233" s="11"/>
      <c r="VGE233" s="11"/>
      <c r="VGF233" s="11"/>
      <c r="VGG233" s="11"/>
      <c r="VGH233" s="11"/>
      <c r="VGI233" s="11"/>
      <c r="VGJ233" s="11"/>
      <c r="VGK233" s="11"/>
      <c r="VGL233" s="11"/>
      <c r="VGM233" s="11"/>
      <c r="VGN233" s="11"/>
      <c r="VGO233" s="11"/>
      <c r="VGP233" s="11"/>
      <c r="VGQ233" s="11"/>
      <c r="VGR233" s="11"/>
      <c r="VGS233" s="11"/>
      <c r="VGT233" s="11"/>
      <c r="VGU233" s="11"/>
      <c r="VGV233" s="11"/>
      <c r="VGW233" s="11"/>
      <c r="VGX233" s="11"/>
      <c r="VGY233" s="11"/>
      <c r="VGZ233" s="11"/>
      <c r="VHA233" s="11"/>
      <c r="VHB233" s="11"/>
      <c r="VHC233" s="11"/>
      <c r="VHD233" s="11"/>
      <c r="VHE233" s="11"/>
      <c r="VHF233" s="11"/>
      <c r="VHG233" s="11"/>
      <c r="VHH233" s="11"/>
      <c r="VHI233" s="11"/>
      <c r="VHJ233" s="11"/>
      <c r="VHK233" s="11"/>
      <c r="VHL233" s="11"/>
      <c r="VHM233" s="11"/>
      <c r="VHN233" s="11"/>
      <c r="VHO233" s="11"/>
      <c r="VHP233" s="11"/>
      <c r="VHQ233" s="11"/>
      <c r="VHR233" s="11"/>
      <c r="VHS233" s="11"/>
      <c r="VHT233" s="11"/>
      <c r="VHU233" s="11"/>
      <c r="VHV233" s="11"/>
      <c r="VHW233" s="11"/>
      <c r="VHX233" s="11"/>
      <c r="VHY233" s="11"/>
      <c r="VHZ233" s="11"/>
      <c r="VIA233" s="11"/>
      <c r="VIB233" s="11"/>
      <c r="VIC233" s="11"/>
      <c r="VID233" s="11"/>
      <c r="VIE233" s="11"/>
      <c r="VIF233" s="11"/>
      <c r="VIG233" s="11"/>
      <c r="VIH233" s="11"/>
      <c r="VII233" s="11"/>
      <c r="VIJ233" s="11"/>
      <c r="VIK233" s="11"/>
      <c r="VIL233" s="11"/>
      <c r="VIM233" s="11"/>
      <c r="VIN233" s="11"/>
      <c r="VIO233" s="11"/>
      <c r="VIP233" s="11"/>
      <c r="VIQ233" s="11"/>
      <c r="VIR233" s="11"/>
      <c r="VIS233" s="11"/>
      <c r="VIT233" s="11"/>
      <c r="VIU233" s="11"/>
      <c r="VIV233" s="11"/>
      <c r="VIW233" s="11"/>
      <c r="VIX233" s="11"/>
      <c r="VIY233" s="11"/>
      <c r="VIZ233" s="11"/>
      <c r="VJA233" s="11"/>
      <c r="VJB233" s="11"/>
      <c r="VJC233" s="11"/>
      <c r="VJD233" s="11"/>
      <c r="VJE233" s="11"/>
      <c r="VJF233" s="11"/>
      <c r="VJG233" s="11"/>
      <c r="VJH233" s="11"/>
      <c r="VJI233" s="11"/>
      <c r="VJJ233" s="11"/>
      <c r="VJK233" s="11"/>
      <c r="VJL233" s="11"/>
      <c r="VJM233" s="11"/>
      <c r="VJN233" s="11"/>
      <c r="VJO233" s="11"/>
      <c r="VJP233" s="11"/>
      <c r="VJQ233" s="11"/>
      <c r="VJR233" s="11"/>
      <c r="VJS233" s="11"/>
      <c r="VJT233" s="11"/>
      <c r="VJU233" s="11"/>
      <c r="VJV233" s="11"/>
      <c r="VJW233" s="11"/>
      <c r="VJX233" s="11"/>
      <c r="VJY233" s="11"/>
      <c r="VJZ233" s="11"/>
      <c r="VKA233" s="11"/>
      <c r="VKB233" s="11"/>
      <c r="VKC233" s="11"/>
      <c r="VKD233" s="11"/>
      <c r="VKE233" s="11"/>
      <c r="VKF233" s="11"/>
      <c r="VKG233" s="11"/>
      <c r="VKH233" s="11"/>
      <c r="VKI233" s="11"/>
      <c r="VKJ233" s="11"/>
      <c r="VKK233" s="11"/>
      <c r="VKL233" s="11"/>
      <c r="VKM233" s="11"/>
      <c r="VKN233" s="11"/>
      <c r="VKO233" s="11"/>
      <c r="VKP233" s="11"/>
      <c r="VKQ233" s="11"/>
      <c r="VKR233" s="11"/>
      <c r="VKS233" s="11"/>
      <c r="VKT233" s="11"/>
      <c r="VKU233" s="11"/>
      <c r="VKV233" s="11"/>
      <c r="VKW233" s="11"/>
      <c r="VKX233" s="11"/>
      <c r="VKY233" s="11"/>
      <c r="VKZ233" s="11"/>
      <c r="VLA233" s="11"/>
      <c r="VLB233" s="11"/>
      <c r="VLC233" s="11"/>
      <c r="VLD233" s="11"/>
      <c r="VLE233" s="11"/>
      <c r="VLF233" s="11"/>
      <c r="VLG233" s="11"/>
      <c r="VLH233" s="11"/>
      <c r="VLI233" s="11"/>
      <c r="VLJ233" s="11"/>
      <c r="VLK233" s="11"/>
      <c r="VLL233" s="11"/>
      <c r="VLM233" s="11"/>
      <c r="VLN233" s="11"/>
      <c r="VLO233" s="11"/>
      <c r="VLP233" s="11"/>
      <c r="VLQ233" s="11"/>
      <c r="VLR233" s="11"/>
      <c r="VLS233" s="11"/>
      <c r="VLT233" s="11"/>
      <c r="VLU233" s="11"/>
      <c r="VLV233" s="11"/>
      <c r="VLW233" s="11"/>
      <c r="VLX233" s="11"/>
      <c r="VLY233" s="11"/>
      <c r="VLZ233" s="11"/>
      <c r="VMA233" s="11"/>
      <c r="VMB233" s="11"/>
      <c r="VMC233" s="11"/>
      <c r="VMD233" s="11"/>
      <c r="VME233" s="11"/>
      <c r="VMF233" s="11"/>
      <c r="VMG233" s="11"/>
      <c r="VMH233" s="11"/>
      <c r="VMI233" s="11"/>
      <c r="VMJ233" s="11"/>
      <c r="VMK233" s="11"/>
      <c r="VML233" s="11"/>
      <c r="VMM233" s="11"/>
      <c r="VMN233" s="11"/>
      <c r="VMO233" s="11"/>
      <c r="VMP233" s="11"/>
      <c r="VMQ233" s="11"/>
      <c r="VMR233" s="11"/>
      <c r="VMS233" s="11"/>
      <c r="VMT233" s="11"/>
      <c r="VMU233" s="11"/>
      <c r="VMV233" s="11"/>
      <c r="VMW233" s="11"/>
      <c r="VMX233" s="11"/>
      <c r="VMY233" s="11"/>
      <c r="VMZ233" s="11"/>
      <c r="VNA233" s="11"/>
      <c r="VNB233" s="11"/>
      <c r="VNC233" s="11"/>
      <c r="VND233" s="11"/>
      <c r="VNE233" s="11"/>
      <c r="VNF233" s="11"/>
      <c r="VNG233" s="11"/>
      <c r="VNH233" s="11"/>
      <c r="VNI233" s="11"/>
      <c r="VNJ233" s="11"/>
      <c r="VNK233" s="11"/>
      <c r="VNL233" s="11"/>
      <c r="VNM233" s="11"/>
      <c r="VNN233" s="11"/>
      <c r="VNO233" s="11"/>
      <c r="VNP233" s="11"/>
      <c r="VNQ233" s="11"/>
      <c r="VNR233" s="11"/>
      <c r="VNS233" s="11"/>
      <c r="VNT233" s="11"/>
      <c r="VNU233" s="11"/>
      <c r="VNV233" s="11"/>
      <c r="VNW233" s="11"/>
      <c r="VNX233" s="11"/>
      <c r="VNY233" s="11"/>
      <c r="VNZ233" s="11"/>
      <c r="VOA233" s="11"/>
      <c r="VOB233" s="11"/>
      <c r="VOC233" s="11"/>
      <c r="VOD233" s="11"/>
      <c r="VOE233" s="11"/>
      <c r="VOF233" s="11"/>
      <c r="VOG233" s="11"/>
      <c r="VOH233" s="11"/>
      <c r="VOI233" s="11"/>
      <c r="VOJ233" s="11"/>
      <c r="VOK233" s="11"/>
      <c r="VOL233" s="11"/>
      <c r="VOM233" s="11"/>
      <c r="VON233" s="11"/>
      <c r="VOO233" s="11"/>
      <c r="VOP233" s="11"/>
      <c r="VOQ233" s="11"/>
      <c r="VOR233" s="11"/>
      <c r="VOS233" s="11"/>
      <c r="VOT233" s="11"/>
      <c r="VOU233" s="11"/>
      <c r="VOV233" s="11"/>
      <c r="VOW233" s="11"/>
      <c r="VOX233" s="11"/>
      <c r="VOY233" s="11"/>
      <c r="VOZ233" s="11"/>
      <c r="VPA233" s="11"/>
      <c r="VPB233" s="11"/>
      <c r="VPC233" s="11"/>
      <c r="VPD233" s="11"/>
      <c r="VPE233" s="11"/>
      <c r="VPF233" s="11"/>
      <c r="VPG233" s="11"/>
      <c r="VPH233" s="11"/>
      <c r="VPI233" s="11"/>
      <c r="VPJ233" s="11"/>
      <c r="VPK233" s="11"/>
      <c r="VPL233" s="11"/>
      <c r="VPM233" s="11"/>
      <c r="VPN233" s="11"/>
      <c r="VPO233" s="11"/>
      <c r="VPP233" s="11"/>
      <c r="VPQ233" s="11"/>
      <c r="VPR233" s="11"/>
      <c r="VPS233" s="11"/>
      <c r="VPT233" s="11"/>
      <c r="VPU233" s="11"/>
      <c r="VPV233" s="11"/>
      <c r="VPW233" s="11"/>
      <c r="VPX233" s="11"/>
      <c r="VPY233" s="11"/>
      <c r="VPZ233" s="11"/>
      <c r="VQA233" s="11"/>
      <c r="VQB233" s="11"/>
      <c r="VQC233" s="11"/>
      <c r="VQD233" s="11"/>
      <c r="VQE233" s="11"/>
      <c r="VQF233" s="11"/>
      <c r="VQG233" s="11"/>
      <c r="VQH233" s="11"/>
      <c r="VQI233" s="11"/>
      <c r="VQJ233" s="11"/>
      <c r="VQK233" s="11"/>
      <c r="VQL233" s="11"/>
      <c r="VQM233" s="11"/>
      <c r="VQN233" s="11"/>
      <c r="VQO233" s="11"/>
      <c r="VQP233" s="11"/>
      <c r="VQQ233" s="11"/>
      <c r="VQR233" s="11"/>
      <c r="VQS233" s="11"/>
      <c r="VQT233" s="11"/>
      <c r="VQU233" s="11"/>
      <c r="VQV233" s="11"/>
      <c r="VQW233" s="11"/>
      <c r="VQX233" s="11"/>
      <c r="VQY233" s="11"/>
      <c r="VQZ233" s="11"/>
      <c r="VRA233" s="11"/>
      <c r="VRB233" s="11"/>
      <c r="VRC233" s="11"/>
      <c r="VRD233" s="11"/>
      <c r="VRE233" s="11"/>
      <c r="VRF233" s="11"/>
      <c r="VRG233" s="11"/>
      <c r="VRH233" s="11"/>
      <c r="VRI233" s="11"/>
      <c r="VRJ233" s="11"/>
      <c r="VRK233" s="11"/>
      <c r="VRL233" s="11"/>
      <c r="VRM233" s="11"/>
      <c r="VRN233" s="11"/>
      <c r="VRO233" s="11"/>
      <c r="VRP233" s="11"/>
      <c r="VRQ233" s="11"/>
      <c r="VRR233" s="11"/>
      <c r="VRS233" s="11"/>
      <c r="VRT233" s="11"/>
      <c r="VRU233" s="11"/>
      <c r="VRV233" s="11"/>
      <c r="VRW233" s="11"/>
      <c r="VRX233" s="11"/>
      <c r="VRY233" s="11"/>
      <c r="VRZ233" s="11"/>
      <c r="VSA233" s="11"/>
      <c r="VSB233" s="11"/>
      <c r="VSC233" s="11"/>
      <c r="VSD233" s="11"/>
      <c r="VSE233" s="11"/>
      <c r="VSF233" s="11"/>
      <c r="VSG233" s="11"/>
      <c r="VSH233" s="11"/>
      <c r="VSI233" s="11"/>
      <c r="VSJ233" s="11"/>
      <c r="VSK233" s="11"/>
      <c r="VSL233" s="11"/>
      <c r="VSM233" s="11"/>
      <c r="VSN233" s="11"/>
      <c r="VSO233" s="11"/>
      <c r="VSP233" s="11"/>
      <c r="VSQ233" s="11"/>
      <c r="VSR233" s="11"/>
      <c r="VSS233" s="11"/>
      <c r="VST233" s="11"/>
      <c r="VSU233" s="11"/>
      <c r="VSV233" s="11"/>
      <c r="VSW233" s="11"/>
      <c r="VSX233" s="11"/>
      <c r="VSY233" s="11"/>
      <c r="VSZ233" s="11"/>
      <c r="VTA233" s="11"/>
      <c r="VTB233" s="11"/>
      <c r="VTC233" s="11"/>
      <c r="VTD233" s="11"/>
      <c r="VTE233" s="11"/>
      <c r="VTF233" s="11"/>
      <c r="VTG233" s="11"/>
      <c r="VTH233" s="11"/>
      <c r="VTI233" s="11"/>
      <c r="VTJ233" s="11"/>
      <c r="VTK233" s="11"/>
      <c r="VTL233" s="11"/>
      <c r="VTM233" s="11"/>
      <c r="VTN233" s="11"/>
      <c r="VTO233" s="11"/>
      <c r="VTP233" s="11"/>
      <c r="VTQ233" s="11"/>
      <c r="VTR233" s="11"/>
      <c r="VTS233" s="11"/>
      <c r="VTT233" s="11"/>
      <c r="VTU233" s="11"/>
      <c r="VTV233" s="11"/>
      <c r="VTW233" s="11"/>
      <c r="VTX233" s="11"/>
      <c r="VTY233" s="11"/>
      <c r="VTZ233" s="11"/>
      <c r="VUA233" s="11"/>
      <c r="VUB233" s="11"/>
      <c r="VUC233" s="11"/>
      <c r="VUD233" s="11"/>
      <c r="VUE233" s="11"/>
      <c r="VUF233" s="11"/>
      <c r="VUG233" s="11"/>
      <c r="VUH233" s="11"/>
      <c r="VUI233" s="11"/>
      <c r="VUJ233" s="11"/>
      <c r="VUK233" s="11"/>
      <c r="VUL233" s="11"/>
      <c r="VUM233" s="11"/>
      <c r="VUN233" s="11"/>
      <c r="VUO233" s="11"/>
      <c r="VUP233" s="11"/>
      <c r="VUQ233" s="11"/>
      <c r="VUR233" s="11"/>
      <c r="VUS233" s="11"/>
      <c r="VUT233" s="11"/>
      <c r="VUU233" s="11"/>
      <c r="VUV233" s="11"/>
      <c r="VUW233" s="11"/>
      <c r="VUX233" s="11"/>
      <c r="VUY233" s="11"/>
      <c r="VUZ233" s="11"/>
      <c r="VVA233" s="11"/>
      <c r="VVB233" s="11"/>
      <c r="VVC233" s="11"/>
      <c r="VVD233" s="11"/>
      <c r="VVE233" s="11"/>
      <c r="VVF233" s="11"/>
      <c r="VVG233" s="11"/>
      <c r="VVH233" s="11"/>
      <c r="VVI233" s="11"/>
      <c r="VVJ233" s="11"/>
      <c r="VVK233" s="11"/>
      <c r="VVL233" s="11"/>
      <c r="VVM233" s="11"/>
      <c r="VVN233" s="11"/>
      <c r="VVO233" s="11"/>
      <c r="VVP233" s="11"/>
      <c r="VVQ233" s="11"/>
      <c r="VVR233" s="11"/>
      <c r="VVS233" s="11"/>
      <c r="VVT233" s="11"/>
      <c r="VVU233" s="11"/>
      <c r="VVV233" s="11"/>
      <c r="VVW233" s="11"/>
      <c r="VVX233" s="11"/>
      <c r="VVY233" s="11"/>
      <c r="VVZ233" s="11"/>
      <c r="VWA233" s="11"/>
      <c r="VWB233" s="11"/>
      <c r="VWC233" s="11"/>
      <c r="VWD233" s="11"/>
      <c r="VWE233" s="11"/>
      <c r="VWF233" s="11"/>
      <c r="VWG233" s="11"/>
      <c r="VWH233" s="11"/>
      <c r="VWI233" s="11"/>
      <c r="VWJ233" s="11"/>
      <c r="VWK233" s="11"/>
      <c r="VWL233" s="11"/>
      <c r="VWM233" s="11"/>
      <c r="VWN233" s="11"/>
      <c r="VWO233" s="11"/>
      <c r="VWP233" s="11"/>
      <c r="VWQ233" s="11"/>
      <c r="VWR233" s="11"/>
      <c r="VWS233" s="11"/>
      <c r="VWT233" s="11"/>
      <c r="VWU233" s="11"/>
      <c r="VWV233" s="11"/>
      <c r="VWW233" s="11"/>
      <c r="VWX233" s="11"/>
      <c r="VWY233" s="11"/>
      <c r="VWZ233" s="11"/>
      <c r="VXA233" s="11"/>
      <c r="VXB233" s="11"/>
      <c r="VXC233" s="11"/>
      <c r="VXD233" s="11"/>
      <c r="VXE233" s="11"/>
      <c r="VXF233" s="11"/>
      <c r="VXG233" s="11"/>
      <c r="VXH233" s="11"/>
      <c r="VXI233" s="11"/>
      <c r="VXJ233" s="11"/>
      <c r="VXK233" s="11"/>
      <c r="VXL233" s="11"/>
      <c r="VXM233" s="11"/>
      <c r="VXN233" s="11"/>
      <c r="VXO233" s="11"/>
      <c r="VXP233" s="11"/>
      <c r="VXQ233" s="11"/>
      <c r="VXR233" s="11"/>
      <c r="VXS233" s="11"/>
      <c r="VXT233" s="11"/>
      <c r="VXU233" s="11"/>
      <c r="VXV233" s="11"/>
      <c r="VXW233" s="11"/>
      <c r="VXX233" s="11"/>
      <c r="VXY233" s="11"/>
      <c r="VXZ233" s="11"/>
      <c r="VYA233" s="11"/>
      <c r="VYB233" s="11"/>
      <c r="VYC233" s="11"/>
      <c r="VYD233" s="11"/>
      <c r="VYE233" s="11"/>
      <c r="VYF233" s="11"/>
      <c r="VYG233" s="11"/>
      <c r="VYH233" s="11"/>
      <c r="VYI233" s="11"/>
      <c r="VYJ233" s="11"/>
      <c r="VYK233" s="11"/>
      <c r="VYL233" s="11"/>
      <c r="VYM233" s="11"/>
      <c r="VYN233" s="11"/>
      <c r="VYO233" s="11"/>
      <c r="VYP233" s="11"/>
      <c r="VYQ233" s="11"/>
      <c r="VYR233" s="11"/>
      <c r="VYS233" s="11"/>
      <c r="VYT233" s="11"/>
      <c r="VYU233" s="11"/>
      <c r="VYV233" s="11"/>
      <c r="VYW233" s="11"/>
      <c r="VYX233" s="11"/>
      <c r="VYY233" s="11"/>
      <c r="VYZ233" s="11"/>
      <c r="VZA233" s="11"/>
      <c r="VZB233" s="11"/>
      <c r="VZC233" s="11"/>
      <c r="VZD233" s="11"/>
      <c r="VZE233" s="11"/>
      <c r="VZF233" s="11"/>
      <c r="VZG233" s="11"/>
      <c r="VZH233" s="11"/>
      <c r="VZI233" s="11"/>
      <c r="VZJ233" s="11"/>
      <c r="VZK233" s="11"/>
      <c r="VZL233" s="11"/>
      <c r="VZM233" s="11"/>
      <c r="VZN233" s="11"/>
      <c r="VZO233" s="11"/>
      <c r="VZP233" s="11"/>
      <c r="VZQ233" s="11"/>
      <c r="VZR233" s="11"/>
      <c r="VZS233" s="11"/>
      <c r="VZT233" s="11"/>
      <c r="VZU233" s="11"/>
      <c r="VZV233" s="11"/>
      <c r="VZW233" s="11"/>
      <c r="VZX233" s="11"/>
      <c r="VZY233" s="11"/>
      <c r="VZZ233" s="11"/>
      <c r="WAA233" s="11"/>
      <c r="WAB233" s="11"/>
      <c r="WAC233" s="11"/>
      <c r="WAD233" s="11"/>
      <c r="WAE233" s="11"/>
      <c r="WAF233" s="11"/>
      <c r="WAG233" s="11"/>
      <c r="WAH233" s="11"/>
      <c r="WAI233" s="11"/>
      <c r="WAJ233" s="11"/>
      <c r="WAK233" s="11"/>
      <c r="WAL233" s="11"/>
      <c r="WAM233" s="11"/>
      <c r="WAN233" s="11"/>
      <c r="WAO233" s="11"/>
      <c r="WAP233" s="11"/>
      <c r="WAQ233" s="11"/>
      <c r="WAR233" s="11"/>
      <c r="WAS233" s="11"/>
      <c r="WAT233" s="11"/>
      <c r="WAU233" s="11"/>
      <c r="WAV233" s="11"/>
      <c r="WAW233" s="11"/>
      <c r="WAX233" s="11"/>
      <c r="WAY233" s="11"/>
      <c r="WAZ233" s="11"/>
      <c r="WBA233" s="11"/>
      <c r="WBB233" s="11"/>
      <c r="WBC233" s="11"/>
      <c r="WBD233" s="11"/>
      <c r="WBE233" s="11"/>
      <c r="WBF233" s="11"/>
      <c r="WBG233" s="11"/>
      <c r="WBH233" s="11"/>
      <c r="WBI233" s="11"/>
      <c r="WBJ233" s="11"/>
      <c r="WBK233" s="11"/>
      <c r="WBL233" s="11"/>
      <c r="WBM233" s="11"/>
      <c r="WBN233" s="11"/>
      <c r="WBO233" s="11"/>
      <c r="WBP233" s="11"/>
      <c r="WBQ233" s="11"/>
      <c r="WBR233" s="11"/>
      <c r="WBS233" s="11"/>
      <c r="WBT233" s="11"/>
      <c r="WBU233" s="11"/>
      <c r="WBV233" s="11"/>
      <c r="WBW233" s="11"/>
      <c r="WBX233" s="11"/>
      <c r="WBY233" s="11"/>
      <c r="WBZ233" s="11"/>
      <c r="WCA233" s="11"/>
      <c r="WCB233" s="11"/>
      <c r="WCC233" s="11"/>
      <c r="WCD233" s="11"/>
      <c r="WCE233" s="11"/>
      <c r="WCF233" s="11"/>
      <c r="WCG233" s="11"/>
      <c r="WCH233" s="11"/>
      <c r="WCI233" s="11"/>
      <c r="WCJ233" s="11"/>
      <c r="WCK233" s="11"/>
      <c r="WCL233" s="11"/>
      <c r="WCM233" s="11"/>
      <c r="WCN233" s="11"/>
      <c r="WCO233" s="11"/>
      <c r="WCP233" s="11"/>
      <c r="WCQ233" s="11"/>
      <c r="WCR233" s="11"/>
      <c r="WCS233" s="11"/>
      <c r="WCT233" s="11"/>
      <c r="WCU233" s="11"/>
      <c r="WCV233" s="11"/>
      <c r="WCW233" s="11"/>
      <c r="WCX233" s="11"/>
      <c r="WCY233" s="11"/>
      <c r="WCZ233" s="11"/>
      <c r="WDA233" s="11"/>
      <c r="WDB233" s="11"/>
      <c r="WDC233" s="11"/>
      <c r="WDD233" s="11"/>
      <c r="WDE233" s="11"/>
      <c r="WDF233" s="11"/>
      <c r="WDG233" s="11"/>
      <c r="WDH233" s="11"/>
      <c r="WDI233" s="11"/>
      <c r="WDJ233" s="11"/>
      <c r="WDK233" s="11"/>
      <c r="WDL233" s="11"/>
      <c r="WDM233" s="11"/>
      <c r="WDN233" s="11"/>
      <c r="WDO233" s="11"/>
      <c r="WDP233" s="11"/>
      <c r="WDQ233" s="11"/>
      <c r="WDR233" s="11"/>
      <c r="WDS233" s="11"/>
      <c r="WDT233" s="11"/>
      <c r="WDU233" s="11"/>
      <c r="WDV233" s="11"/>
      <c r="WDW233" s="11"/>
      <c r="WDX233" s="11"/>
      <c r="WDY233" s="11"/>
      <c r="WDZ233" s="11"/>
      <c r="WEA233" s="11"/>
      <c r="WEB233" s="11"/>
      <c r="WEC233" s="11"/>
      <c r="WED233" s="11"/>
      <c r="WEE233" s="11"/>
      <c r="WEF233" s="11"/>
      <c r="WEG233" s="11"/>
      <c r="WEH233" s="11"/>
      <c r="WEI233" s="11"/>
      <c r="WEJ233" s="11"/>
      <c r="WEK233" s="11"/>
      <c r="WEL233" s="11"/>
      <c r="WEM233" s="11"/>
      <c r="WEN233" s="11"/>
      <c r="WEO233" s="11"/>
      <c r="WEP233" s="11"/>
      <c r="WEQ233" s="11"/>
      <c r="WER233" s="11"/>
      <c r="WES233" s="11"/>
      <c r="WET233" s="11"/>
      <c r="WEU233" s="11"/>
      <c r="WEV233" s="11"/>
      <c r="WEW233" s="11"/>
      <c r="WEX233" s="11"/>
      <c r="WEY233" s="11"/>
      <c r="WEZ233" s="11"/>
      <c r="WFA233" s="11"/>
      <c r="WFB233" s="11"/>
      <c r="WFC233" s="11"/>
      <c r="WFD233" s="11"/>
      <c r="WFE233" s="11"/>
      <c r="WFF233" s="11"/>
      <c r="WFG233" s="11"/>
      <c r="WFH233" s="11"/>
      <c r="WFI233" s="11"/>
      <c r="WFJ233" s="11"/>
      <c r="WFK233" s="11"/>
      <c r="WFL233" s="11"/>
      <c r="WFM233" s="11"/>
      <c r="WFN233" s="11"/>
      <c r="WFO233" s="11"/>
      <c r="WFP233" s="11"/>
      <c r="WFQ233" s="11"/>
      <c r="WFR233" s="11"/>
      <c r="WFS233" s="11"/>
      <c r="WFT233" s="11"/>
      <c r="WFU233" s="11"/>
      <c r="WFV233" s="11"/>
      <c r="WFW233" s="11"/>
      <c r="WFX233" s="11"/>
      <c r="WFY233" s="11"/>
      <c r="WFZ233" s="11"/>
      <c r="WGA233" s="11"/>
      <c r="WGB233" s="11"/>
      <c r="WGC233" s="11"/>
      <c r="WGD233" s="11"/>
      <c r="WGE233" s="11"/>
      <c r="WGF233" s="11"/>
      <c r="WGG233" s="11"/>
      <c r="WGH233" s="11"/>
      <c r="WGI233" s="11"/>
      <c r="WGJ233" s="11"/>
      <c r="WGK233" s="11"/>
      <c r="WGL233" s="11"/>
      <c r="WGM233" s="11"/>
      <c r="WGN233" s="11"/>
      <c r="WGO233" s="11"/>
      <c r="WGP233" s="11"/>
      <c r="WGQ233" s="11"/>
      <c r="WGR233" s="11"/>
      <c r="WGS233" s="11"/>
      <c r="WGT233" s="11"/>
      <c r="WGU233" s="11"/>
      <c r="WGV233" s="11"/>
      <c r="WGW233" s="11"/>
      <c r="WGX233" s="11"/>
      <c r="WGY233" s="11"/>
      <c r="WGZ233" s="11"/>
      <c r="WHA233" s="11"/>
      <c r="WHB233" s="11"/>
      <c r="WHC233" s="11"/>
      <c r="WHD233" s="11"/>
      <c r="WHE233" s="11"/>
      <c r="WHF233" s="11"/>
      <c r="WHG233" s="11"/>
      <c r="WHH233" s="11"/>
      <c r="WHI233" s="11"/>
      <c r="WHJ233" s="11"/>
      <c r="WHK233" s="11"/>
      <c r="WHL233" s="11"/>
      <c r="WHM233" s="11"/>
      <c r="WHN233" s="11"/>
      <c r="WHO233" s="11"/>
      <c r="WHP233" s="11"/>
      <c r="WHQ233" s="11"/>
      <c r="WHR233" s="11"/>
      <c r="WHS233" s="11"/>
      <c r="WHT233" s="11"/>
      <c r="WHU233" s="11"/>
      <c r="WHV233" s="11"/>
      <c r="WHW233" s="11"/>
      <c r="WHX233" s="11"/>
      <c r="WHY233" s="11"/>
      <c r="WHZ233" s="11"/>
      <c r="WIA233" s="11"/>
      <c r="WIB233" s="11"/>
      <c r="WIC233" s="11"/>
      <c r="WID233" s="11"/>
      <c r="WIE233" s="11"/>
      <c r="WIF233" s="11"/>
      <c r="WIG233" s="11"/>
      <c r="WIH233" s="11"/>
      <c r="WII233" s="11"/>
      <c r="WIJ233" s="11"/>
      <c r="WIK233" s="11"/>
      <c r="WIL233" s="11"/>
      <c r="WIM233" s="11"/>
      <c r="WIN233" s="11"/>
      <c r="WIO233" s="11"/>
      <c r="WIP233" s="11"/>
      <c r="WIQ233" s="11"/>
      <c r="WIR233" s="11"/>
      <c r="WIS233" s="11"/>
      <c r="WIT233" s="11"/>
      <c r="WIU233" s="11"/>
      <c r="WIV233" s="11"/>
      <c r="WIW233" s="11"/>
      <c r="WIX233" s="11"/>
      <c r="WIY233" s="11"/>
      <c r="WIZ233" s="11"/>
      <c r="WJA233" s="11"/>
      <c r="WJB233" s="11"/>
      <c r="WJC233" s="11"/>
      <c r="WJD233" s="11"/>
      <c r="WJE233" s="11"/>
      <c r="WJF233" s="11"/>
      <c r="WJG233" s="11"/>
      <c r="WJH233" s="11"/>
      <c r="WJI233" s="11"/>
      <c r="WJJ233" s="11"/>
      <c r="WJK233" s="11"/>
      <c r="WJL233" s="11"/>
      <c r="WJM233" s="11"/>
      <c r="WJN233" s="11"/>
      <c r="WJO233" s="11"/>
      <c r="WJP233" s="11"/>
      <c r="WJQ233" s="11"/>
      <c r="WJR233" s="11"/>
      <c r="WJS233" s="11"/>
      <c r="WJT233" s="11"/>
      <c r="WJU233" s="11"/>
      <c r="WJV233" s="11"/>
      <c r="WJW233" s="11"/>
      <c r="WJX233" s="11"/>
      <c r="WJY233" s="11"/>
      <c r="WJZ233" s="11"/>
      <c r="WKA233" s="11"/>
      <c r="WKB233" s="11"/>
      <c r="WKC233" s="11"/>
      <c r="WKD233" s="11"/>
      <c r="WKE233" s="11"/>
      <c r="WKF233" s="11"/>
      <c r="WKG233" s="11"/>
      <c r="WKH233" s="11"/>
      <c r="WKI233" s="11"/>
      <c r="WKJ233" s="11"/>
      <c r="WKK233" s="11"/>
      <c r="WKL233" s="11"/>
      <c r="WKM233" s="11"/>
      <c r="WKN233" s="11"/>
      <c r="WKO233" s="11"/>
      <c r="WKP233" s="11"/>
      <c r="WKQ233" s="11"/>
      <c r="WKR233" s="11"/>
      <c r="WKS233" s="11"/>
      <c r="WKT233" s="11"/>
      <c r="WKU233" s="11"/>
      <c r="WKV233" s="11"/>
      <c r="WKW233" s="11"/>
      <c r="WKX233" s="11"/>
      <c r="WKY233" s="11"/>
      <c r="WKZ233" s="11"/>
      <c r="WLA233" s="11"/>
      <c r="WLB233" s="11"/>
      <c r="WLC233" s="11"/>
      <c r="WLD233" s="11"/>
      <c r="WLE233" s="11"/>
      <c r="WLF233" s="11"/>
      <c r="WLG233" s="11"/>
      <c r="WLH233" s="11"/>
      <c r="WLI233" s="11"/>
      <c r="WLJ233" s="11"/>
      <c r="WLK233" s="11"/>
      <c r="WLL233" s="11"/>
      <c r="WLM233" s="11"/>
      <c r="WLN233" s="11"/>
      <c r="WLO233" s="11"/>
      <c r="WLP233" s="11"/>
      <c r="WLQ233" s="11"/>
      <c r="WLR233" s="11"/>
      <c r="WLS233" s="11"/>
      <c r="WLT233" s="11"/>
      <c r="WLU233" s="11"/>
      <c r="WLV233" s="11"/>
      <c r="WLW233" s="11"/>
      <c r="WLX233" s="11"/>
      <c r="WLY233" s="11"/>
      <c r="WLZ233" s="11"/>
      <c r="WMA233" s="11"/>
      <c r="WMB233" s="11"/>
      <c r="WMC233" s="11"/>
      <c r="WMD233" s="11"/>
      <c r="WME233" s="11"/>
      <c r="WMF233" s="11"/>
      <c r="WMG233" s="11"/>
      <c r="WMH233" s="11"/>
      <c r="WMI233" s="11"/>
      <c r="WMJ233" s="11"/>
      <c r="WMK233" s="11"/>
      <c r="WML233" s="11"/>
      <c r="WMM233" s="11"/>
      <c r="WMN233" s="11"/>
      <c r="WMO233" s="11"/>
      <c r="WMP233" s="11"/>
      <c r="WMQ233" s="11"/>
      <c r="WMR233" s="11"/>
      <c r="WMS233" s="11"/>
      <c r="WMT233" s="11"/>
      <c r="WMU233" s="11"/>
      <c r="WMV233" s="11"/>
      <c r="WMW233" s="11"/>
      <c r="WMX233" s="11"/>
      <c r="WMY233" s="11"/>
      <c r="WMZ233" s="11"/>
      <c r="WNA233" s="11"/>
      <c r="WNB233" s="11"/>
      <c r="WNC233" s="11"/>
      <c r="WND233" s="11"/>
      <c r="WNE233" s="11"/>
      <c r="WNF233" s="11"/>
      <c r="WNG233" s="11"/>
      <c r="WNH233" s="11"/>
      <c r="WNI233" s="11"/>
      <c r="WNJ233" s="11"/>
      <c r="WNK233" s="11"/>
      <c r="WNL233" s="11"/>
      <c r="WNM233" s="11"/>
      <c r="WNN233" s="11"/>
      <c r="WNO233" s="11"/>
      <c r="WNP233" s="11"/>
      <c r="WNQ233" s="11"/>
      <c r="WNR233" s="11"/>
      <c r="WNS233" s="11"/>
      <c r="WNT233" s="11"/>
      <c r="WNU233" s="11"/>
      <c r="WNV233" s="11"/>
      <c r="WNW233" s="11"/>
      <c r="WNX233" s="11"/>
      <c r="WNY233" s="11"/>
      <c r="WNZ233" s="11"/>
      <c r="WOA233" s="11"/>
      <c r="WOB233" s="11"/>
      <c r="WOC233" s="11"/>
      <c r="WOD233" s="11"/>
      <c r="WOE233" s="11"/>
      <c r="WOF233" s="11"/>
      <c r="WOG233" s="11"/>
      <c r="WOH233" s="11"/>
      <c r="WOI233" s="11"/>
      <c r="WOJ233" s="11"/>
      <c r="WOK233" s="11"/>
      <c r="WOL233" s="11"/>
      <c r="WOM233" s="11"/>
      <c r="WON233" s="11"/>
      <c r="WOO233" s="11"/>
      <c r="WOP233" s="11"/>
      <c r="WOQ233" s="11"/>
      <c r="WOR233" s="11"/>
      <c r="WOS233" s="11"/>
      <c r="WOT233" s="11"/>
      <c r="WOU233" s="11"/>
      <c r="WOV233" s="11"/>
      <c r="WOW233" s="11"/>
      <c r="WOX233" s="11"/>
      <c r="WOY233" s="11"/>
      <c r="WOZ233" s="11"/>
      <c r="WPA233" s="11"/>
      <c r="WPB233" s="11"/>
      <c r="WPC233" s="11"/>
      <c r="WPD233" s="11"/>
      <c r="WPE233" s="11"/>
      <c r="WPF233" s="11"/>
      <c r="WPG233" s="11"/>
      <c r="WPH233" s="11"/>
      <c r="WPI233" s="11"/>
      <c r="WPJ233" s="11"/>
      <c r="WPK233" s="11"/>
      <c r="WPL233" s="11"/>
      <c r="WPM233" s="11"/>
      <c r="WPN233" s="11"/>
      <c r="WPO233" s="11"/>
      <c r="WPP233" s="11"/>
      <c r="WPQ233" s="11"/>
      <c r="WPR233" s="11"/>
      <c r="WPS233" s="11"/>
      <c r="WPT233" s="11"/>
      <c r="WPU233" s="11"/>
      <c r="WPV233" s="11"/>
      <c r="WPW233" s="11"/>
      <c r="WPX233" s="11"/>
      <c r="WPY233" s="11"/>
      <c r="WPZ233" s="11"/>
      <c r="WQA233" s="11"/>
      <c r="WQB233" s="11"/>
      <c r="WQC233" s="11"/>
      <c r="WQD233" s="11"/>
      <c r="WQE233" s="11"/>
      <c r="WQF233" s="11"/>
      <c r="WQG233" s="11"/>
      <c r="WQH233" s="11"/>
      <c r="WQI233" s="11"/>
      <c r="WQJ233" s="11"/>
      <c r="WQK233" s="11"/>
      <c r="WQL233" s="11"/>
      <c r="WQM233" s="11"/>
      <c r="WQN233" s="11"/>
      <c r="WQO233" s="11"/>
      <c r="WQP233" s="11"/>
      <c r="WQQ233" s="11"/>
      <c r="WQR233" s="11"/>
      <c r="WQS233" s="11"/>
      <c r="WQT233" s="11"/>
      <c r="WQU233" s="11"/>
      <c r="WQV233" s="11"/>
      <c r="WQW233" s="11"/>
      <c r="WQX233" s="11"/>
      <c r="WQY233" s="11"/>
      <c r="WQZ233" s="11"/>
      <c r="WRA233" s="11"/>
      <c r="WRB233" s="11"/>
      <c r="WRC233" s="11"/>
      <c r="WRD233" s="11"/>
      <c r="WRE233" s="11"/>
      <c r="WRF233" s="11"/>
      <c r="WRG233" s="11"/>
      <c r="WRH233" s="11"/>
      <c r="WRI233" s="11"/>
      <c r="WRJ233" s="11"/>
      <c r="WRK233" s="11"/>
      <c r="WRL233" s="11"/>
      <c r="WRM233" s="11"/>
      <c r="WRN233" s="11"/>
      <c r="WRO233" s="11"/>
      <c r="WRP233" s="11"/>
      <c r="WRQ233" s="11"/>
      <c r="WRR233" s="11"/>
      <c r="WRS233" s="11"/>
      <c r="WRT233" s="11"/>
      <c r="WRU233" s="11"/>
      <c r="WRV233" s="11"/>
      <c r="WRW233" s="11"/>
      <c r="WRX233" s="11"/>
      <c r="WRY233" s="11"/>
      <c r="WRZ233" s="11"/>
      <c r="WSA233" s="11"/>
      <c r="WSB233" s="11"/>
      <c r="WSC233" s="11"/>
      <c r="WSD233" s="11"/>
      <c r="WSE233" s="11"/>
      <c r="WSF233" s="11"/>
      <c r="WSG233" s="11"/>
      <c r="WSH233" s="11"/>
      <c r="WSI233" s="11"/>
      <c r="WSJ233" s="11"/>
      <c r="WSK233" s="11"/>
      <c r="WSL233" s="11"/>
      <c r="WSM233" s="11"/>
      <c r="WSN233" s="11"/>
      <c r="WSO233" s="11"/>
      <c r="WSP233" s="11"/>
      <c r="WSQ233" s="11"/>
      <c r="WSR233" s="11"/>
      <c r="WSS233" s="11"/>
      <c r="WST233" s="11"/>
      <c r="WSU233" s="11"/>
      <c r="WSV233" s="11"/>
      <c r="WSW233" s="11"/>
      <c r="WSX233" s="11"/>
      <c r="WSY233" s="11"/>
      <c r="WSZ233" s="11"/>
      <c r="WTA233" s="11"/>
      <c r="WTB233" s="11"/>
      <c r="WTC233" s="11"/>
      <c r="WTD233" s="11"/>
      <c r="WTE233" s="11"/>
      <c r="WTF233" s="11"/>
      <c r="WTG233" s="11"/>
      <c r="WTH233" s="11"/>
      <c r="WTI233" s="11"/>
      <c r="WTJ233" s="11"/>
      <c r="WTK233" s="11"/>
      <c r="WTL233" s="11"/>
      <c r="WTM233" s="11"/>
      <c r="WTN233" s="11"/>
      <c r="WTO233" s="11"/>
      <c r="WTP233" s="11"/>
      <c r="WTQ233" s="11"/>
      <c r="WTR233" s="11"/>
      <c r="WTS233" s="11"/>
      <c r="WTT233" s="11"/>
      <c r="WTU233" s="11"/>
      <c r="WTV233" s="11"/>
      <c r="WTW233" s="11"/>
      <c r="WTX233" s="11"/>
      <c r="WTY233" s="11"/>
      <c r="WTZ233" s="11"/>
      <c r="WUA233" s="11"/>
      <c r="WUB233" s="11"/>
      <c r="WUC233" s="11"/>
      <c r="WUD233" s="11"/>
      <c r="WUE233" s="11"/>
      <c r="WUF233" s="11"/>
      <c r="WUG233" s="11"/>
      <c r="WUH233" s="11"/>
      <c r="WUI233" s="11"/>
      <c r="WUJ233" s="11"/>
      <c r="WUK233" s="11"/>
      <c r="WUL233" s="11"/>
      <c r="WUM233" s="11"/>
      <c r="WUN233" s="11"/>
      <c r="WUO233" s="11"/>
      <c r="WUP233" s="11"/>
      <c r="WUQ233" s="11"/>
      <c r="WUR233" s="11"/>
      <c r="WUS233" s="11"/>
      <c r="WUT233" s="11"/>
      <c r="WUU233" s="11"/>
      <c r="WUV233" s="11"/>
      <c r="WUW233" s="11"/>
      <c r="WUX233" s="11"/>
      <c r="WUY233" s="11"/>
      <c r="WUZ233" s="11"/>
      <c r="WVA233" s="11"/>
      <c r="WVB233" s="11"/>
      <c r="WVC233" s="11"/>
      <c r="WVD233" s="11"/>
      <c r="WVE233" s="11"/>
      <c r="WVF233" s="11"/>
      <c r="WVG233" s="11"/>
      <c r="WVH233" s="11"/>
      <c r="WVI233" s="11"/>
      <c r="WVJ233" s="11"/>
      <c r="WVK233" s="11"/>
      <c r="WVL233" s="11"/>
      <c r="WVM233" s="11"/>
      <c r="WVN233" s="11"/>
      <c r="WVO233" s="11"/>
      <c r="WVP233" s="11"/>
      <c r="WVQ233" s="11"/>
      <c r="WVR233" s="11"/>
      <c r="WVS233" s="11"/>
      <c r="WVT233" s="11"/>
      <c r="WVU233" s="11"/>
      <c r="WVV233" s="11"/>
      <c r="WVW233" s="11"/>
      <c r="WVX233" s="11"/>
      <c r="WVY233" s="11"/>
      <c r="WVZ233" s="11"/>
      <c r="WWA233" s="11"/>
      <c r="WWB233" s="11"/>
      <c r="WWC233" s="11"/>
      <c r="WWD233" s="11"/>
      <c r="WWE233" s="11"/>
      <c r="WWF233" s="11"/>
      <c r="WWG233" s="11"/>
      <c r="WWH233" s="11"/>
      <c r="WWI233" s="11"/>
      <c r="WWJ233" s="11"/>
      <c r="WWK233" s="11"/>
      <c r="WWL233" s="11"/>
      <c r="WWM233" s="11"/>
      <c r="WWN233" s="11"/>
      <c r="WWO233" s="11"/>
      <c r="WWP233" s="11"/>
      <c r="WWQ233" s="11"/>
      <c r="WWR233" s="11"/>
      <c r="WWS233" s="11"/>
      <c r="WWT233" s="11"/>
      <c r="WWU233" s="11"/>
      <c r="WWV233" s="11"/>
      <c r="WWW233" s="11"/>
      <c r="WWX233" s="11"/>
      <c r="WWY233" s="11"/>
      <c r="WWZ233" s="11"/>
      <c r="WXA233" s="11"/>
      <c r="WXB233" s="11"/>
      <c r="WXC233" s="11"/>
      <c r="WXD233" s="11"/>
      <c r="WXE233" s="11"/>
      <c r="WXF233" s="11"/>
      <c r="WXG233" s="11"/>
      <c r="WXH233" s="11"/>
      <c r="WXI233" s="11"/>
      <c r="WXJ233" s="11"/>
      <c r="WXK233" s="11"/>
      <c r="WXL233" s="11"/>
      <c r="WXM233" s="11"/>
      <c r="WXN233" s="11"/>
      <c r="WXO233" s="11"/>
      <c r="WXP233" s="11"/>
      <c r="WXQ233" s="11"/>
      <c r="WXR233" s="11"/>
      <c r="WXS233" s="11"/>
      <c r="WXT233" s="11"/>
      <c r="WXU233" s="11"/>
      <c r="WXV233" s="11"/>
      <c r="WXW233" s="11"/>
      <c r="WXX233" s="11"/>
      <c r="WXY233" s="11"/>
      <c r="WXZ233" s="11"/>
      <c r="WYA233" s="11"/>
      <c r="WYB233" s="11"/>
      <c r="WYC233" s="11"/>
      <c r="WYD233" s="11"/>
      <c r="WYE233" s="11"/>
      <c r="WYF233" s="11"/>
      <c r="WYG233" s="11"/>
      <c r="WYH233" s="11"/>
      <c r="WYI233" s="11"/>
      <c r="WYJ233" s="11"/>
      <c r="WYK233" s="11"/>
      <c r="WYL233" s="11"/>
      <c r="WYM233" s="11"/>
      <c r="WYN233" s="11"/>
      <c r="WYO233" s="11"/>
      <c r="WYP233" s="11"/>
      <c r="WYQ233" s="11"/>
      <c r="WYR233" s="11"/>
      <c r="WYS233" s="11"/>
      <c r="WYT233" s="11"/>
      <c r="WYU233" s="11"/>
      <c r="WYV233" s="11"/>
      <c r="WYW233" s="11"/>
      <c r="WYX233" s="11"/>
      <c r="WYY233" s="11"/>
      <c r="WYZ233" s="11"/>
      <c r="WZA233" s="11"/>
      <c r="WZB233" s="11"/>
      <c r="WZC233" s="11"/>
      <c r="WZD233" s="11"/>
      <c r="WZE233" s="11"/>
      <c r="WZF233" s="11"/>
      <c r="WZG233" s="11"/>
      <c r="WZH233" s="11"/>
      <c r="WZI233" s="11"/>
      <c r="WZJ233" s="11"/>
      <c r="WZK233" s="11"/>
      <c r="WZL233" s="11"/>
      <c r="WZM233" s="11"/>
      <c r="WZN233" s="11"/>
      <c r="WZO233" s="11"/>
      <c r="WZP233" s="11"/>
      <c r="WZQ233" s="11"/>
      <c r="WZR233" s="11"/>
      <c r="WZS233" s="11"/>
      <c r="WZT233" s="11"/>
      <c r="WZU233" s="11"/>
      <c r="WZV233" s="11"/>
      <c r="WZW233" s="11"/>
      <c r="WZX233" s="11"/>
      <c r="WZY233" s="11"/>
      <c r="WZZ233" s="11"/>
      <c r="XAA233" s="11"/>
      <c r="XAB233" s="11"/>
      <c r="XAC233" s="11"/>
      <c r="XAD233" s="11"/>
      <c r="XAE233" s="11"/>
      <c r="XAF233" s="11"/>
      <c r="XAG233" s="11"/>
      <c r="XAH233" s="11"/>
      <c r="XAI233" s="11"/>
      <c r="XAJ233" s="11"/>
      <c r="XAK233" s="11"/>
      <c r="XAL233" s="11"/>
      <c r="XAM233" s="11"/>
      <c r="XAN233" s="11"/>
      <c r="XAO233" s="11"/>
      <c r="XAP233" s="11"/>
      <c r="XAQ233" s="11"/>
      <c r="XAR233" s="11"/>
      <c r="XAS233" s="11"/>
      <c r="XAT233" s="11"/>
      <c r="XAU233" s="11"/>
      <c r="XAV233" s="11"/>
      <c r="XAW233" s="11"/>
      <c r="XAX233" s="11"/>
      <c r="XAY233" s="11"/>
      <c r="XAZ233" s="11"/>
      <c r="XBA233" s="11"/>
      <c r="XBB233" s="11"/>
      <c r="XBC233" s="11"/>
      <c r="XBD233" s="11"/>
      <c r="XBE233" s="11"/>
      <c r="XBF233" s="11"/>
      <c r="XBG233" s="11"/>
      <c r="XBH233" s="11"/>
      <c r="XBI233" s="11"/>
      <c r="XBJ233" s="11"/>
      <c r="XBK233" s="11"/>
      <c r="XBL233" s="11"/>
      <c r="XBM233" s="11"/>
      <c r="XBN233" s="11"/>
      <c r="XBO233" s="11"/>
      <c r="XBP233" s="11"/>
      <c r="XBQ233" s="11"/>
      <c r="XBR233" s="11"/>
      <c r="XBS233" s="11"/>
      <c r="XBT233" s="11"/>
      <c r="XBU233" s="11"/>
      <c r="XBV233" s="11"/>
      <c r="XBW233" s="11"/>
      <c r="XBX233" s="11"/>
      <c r="XBY233" s="11"/>
      <c r="XBZ233" s="11"/>
      <c r="XCA233" s="11"/>
      <c r="XCB233" s="11"/>
      <c r="XCC233" s="11"/>
      <c r="XCD233" s="11"/>
      <c r="XCE233" s="11"/>
      <c r="XCF233" s="11"/>
      <c r="XCG233" s="11"/>
      <c r="XCH233" s="11"/>
      <c r="XCI233" s="11"/>
      <c r="XCJ233" s="11"/>
      <c r="XCK233" s="11"/>
      <c r="XCL233" s="11"/>
      <c r="XCM233" s="11"/>
      <c r="XCN233" s="11"/>
      <c r="XCO233" s="11"/>
      <c r="XCP233" s="11"/>
      <c r="XCQ233" s="11"/>
      <c r="XCR233" s="11"/>
      <c r="XCS233" s="11"/>
      <c r="XCT233" s="11"/>
      <c r="XCU233" s="11"/>
      <c r="XCV233" s="11"/>
      <c r="XCW233" s="11"/>
      <c r="XCX233" s="11"/>
      <c r="XCY233" s="11"/>
      <c r="XCZ233" s="11"/>
      <c r="XDA233" s="11"/>
      <c r="XDB233" s="11"/>
      <c r="XDC233" s="11"/>
      <c r="XDD233" s="11"/>
      <c r="XDE233" s="11"/>
      <c r="XDF233" s="11"/>
      <c r="XDG233" s="11"/>
      <c r="XDH233" s="11"/>
      <c r="XDI233" s="11"/>
      <c r="XDJ233" s="11"/>
      <c r="XDK233" s="11"/>
      <c r="XDL233" s="11"/>
      <c r="XDM233" s="11"/>
      <c r="XDN233" s="11"/>
      <c r="XDO233" s="11"/>
      <c r="XDP233" s="11"/>
      <c r="XDQ233" s="11"/>
      <c r="XDR233" s="11"/>
      <c r="XDS233" s="11"/>
      <c r="XDT233" s="11"/>
      <c r="XDU233" s="11"/>
      <c r="XDV233" s="11"/>
      <c r="XDW233" s="11"/>
      <c r="XDX233" s="11"/>
      <c r="XDY233" s="11"/>
      <c r="XDZ233" s="11"/>
      <c r="XEA233" s="11"/>
      <c r="XEB233" s="11"/>
      <c r="XEC233" s="11"/>
      <c r="XED233" s="11"/>
      <c r="XEE233" s="11"/>
      <c r="XEF233" s="11"/>
      <c r="XEG233" s="11"/>
      <c r="XEH233" s="11"/>
      <c r="XEI233" s="11"/>
      <c r="XEJ233" s="11"/>
      <c r="XEK233" s="11"/>
      <c r="XEL233" s="11"/>
      <c r="XEM233" s="11"/>
      <c r="XEN233" s="11"/>
      <c r="XEO233" s="11"/>
      <c r="XEP233" s="11"/>
      <c r="XEQ233" s="11"/>
      <c r="XER233" s="11"/>
      <c r="XES233" s="11"/>
      <c r="XET233" s="11"/>
      <c r="XEU233" s="11"/>
      <c r="XEV233" s="11"/>
      <c r="XEW233" s="11"/>
      <c r="XEX233" s="11"/>
      <c r="XEY233" s="11"/>
      <c r="XEZ233" s="11"/>
      <c r="XFA233" s="11"/>
      <c r="XFB233" s="11"/>
      <c r="XFC233" s="11"/>
      <c r="XFD233" s="11"/>
    </row>
    <row r="234" spans="3:16384" s="3" customFormat="1">
      <c r="Y234" s="93"/>
      <c r="Z234" s="93"/>
      <c r="AA234" s="93"/>
      <c r="AB234" s="93"/>
      <c r="AC234" s="93"/>
      <c r="AD234" s="93"/>
      <c r="AE234" s="93"/>
      <c r="AF234" s="93"/>
      <c r="AG234" s="93"/>
      <c r="AH234" s="93"/>
      <c r="AI234" s="93"/>
      <c r="AJ234" s="93"/>
      <c r="AK234" s="93"/>
    </row>
    <row r="235" spans="3:16384">
      <c r="E235" s="3" t="s">
        <v>28</v>
      </c>
      <c r="F235" s="3"/>
      <c r="G235" s="3" t="s">
        <v>332</v>
      </c>
      <c r="H235" s="3"/>
      <c r="I235" s="3"/>
      <c r="J235" s="3"/>
      <c r="K235" s="3"/>
      <c r="L235" s="3" t="s">
        <v>331</v>
      </c>
      <c r="M235" s="3"/>
      <c r="N235" s="3"/>
      <c r="O235" s="3"/>
      <c r="P235" s="3"/>
      <c r="Q235" s="3"/>
      <c r="R235" s="14"/>
      <c r="S235" s="3"/>
      <c r="T235" s="14"/>
      <c r="U235" s="14"/>
      <c r="V235" s="14"/>
      <c r="W235" s="14"/>
      <c r="X235" s="14"/>
      <c r="Y235" s="111">
        <v>0</v>
      </c>
      <c r="Z235" s="111">
        <v>0</v>
      </c>
      <c r="AA235" s="111">
        <v>0</v>
      </c>
      <c r="AB235" s="111">
        <v>0</v>
      </c>
      <c r="AC235" s="111">
        <v>0</v>
      </c>
      <c r="AD235" s="111">
        <v>0</v>
      </c>
      <c r="AE235" s="14"/>
      <c r="AF235" s="14"/>
      <c r="AG235" s="14"/>
      <c r="AH235" s="14"/>
      <c r="AI235" s="14"/>
      <c r="AJ235" s="14"/>
      <c r="AK235" s="14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</row>
    <row r="236" spans="3:16384">
      <c r="E236" s="3" t="s">
        <v>28</v>
      </c>
      <c r="F236" s="3"/>
      <c r="G236" s="3" t="s">
        <v>333</v>
      </c>
      <c r="H236" s="3"/>
      <c r="I236" s="3"/>
      <c r="J236" s="3"/>
      <c r="K236" s="3"/>
      <c r="L236" s="3" t="s">
        <v>331</v>
      </c>
      <c r="M236" s="3"/>
      <c r="N236" s="3"/>
      <c r="O236" s="3"/>
      <c r="P236" s="3"/>
      <c r="Q236" s="3"/>
      <c r="R236" s="14"/>
      <c r="S236" s="3"/>
      <c r="T236" s="14"/>
      <c r="U236" s="14"/>
      <c r="V236" s="14"/>
      <c r="W236" s="14"/>
      <c r="X236" s="14"/>
      <c r="Y236" s="111">
        <v>0</v>
      </c>
      <c r="Z236" s="111">
        <v>0</v>
      </c>
      <c r="AA236" s="111">
        <v>0</v>
      </c>
      <c r="AB236" s="111">
        <v>0</v>
      </c>
      <c r="AC236" s="111">
        <v>0</v>
      </c>
      <c r="AD236" s="111">
        <v>0</v>
      </c>
      <c r="AE236" s="14"/>
      <c r="AF236" s="14"/>
      <c r="AG236" s="14"/>
      <c r="AH236" s="14"/>
      <c r="AI236" s="14"/>
      <c r="AJ236" s="14"/>
      <c r="AK236" s="14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</row>
    <row r="237" spans="3:16384">
      <c r="E237" s="3" t="s">
        <v>28</v>
      </c>
      <c r="F237" s="3"/>
      <c r="G237" s="3" t="s">
        <v>334</v>
      </c>
      <c r="H237" s="3"/>
      <c r="I237" s="3"/>
      <c r="J237" s="3"/>
      <c r="K237" s="3"/>
      <c r="L237" s="3" t="s">
        <v>331</v>
      </c>
      <c r="M237" s="3"/>
      <c r="N237" s="3"/>
      <c r="O237" s="3"/>
      <c r="P237" s="3"/>
      <c r="Q237" s="3"/>
      <c r="R237" s="14"/>
      <c r="S237" s="3"/>
      <c r="T237" s="14"/>
      <c r="U237" s="14"/>
      <c r="V237" s="14"/>
      <c r="W237" s="14"/>
      <c r="X237" s="14"/>
      <c r="Y237" s="111">
        <v>0</v>
      </c>
      <c r="Z237" s="111">
        <v>0</v>
      </c>
      <c r="AA237" s="111">
        <v>0</v>
      </c>
      <c r="AB237" s="111">
        <v>0</v>
      </c>
      <c r="AC237" s="111">
        <v>0</v>
      </c>
      <c r="AD237" s="111">
        <v>0</v>
      </c>
      <c r="AE237" s="14"/>
      <c r="AF237" s="14"/>
      <c r="AG237" s="14"/>
      <c r="AH237" s="14"/>
      <c r="AI237" s="14"/>
      <c r="AJ237" s="14"/>
      <c r="AK237" s="14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</row>
    <row r="238" spans="3:16384">
      <c r="E238" s="3" t="s">
        <v>28</v>
      </c>
      <c r="F238" s="3"/>
      <c r="G238" s="3" t="s">
        <v>335</v>
      </c>
      <c r="H238" s="3"/>
      <c r="I238" s="3"/>
      <c r="J238" s="3"/>
      <c r="K238" s="3"/>
      <c r="L238" s="3" t="s">
        <v>331</v>
      </c>
      <c r="M238" s="3"/>
      <c r="N238" s="3"/>
      <c r="O238" s="3"/>
      <c r="P238" s="3"/>
      <c r="Q238" s="3"/>
      <c r="R238" s="14"/>
      <c r="S238" s="3"/>
      <c r="T238" s="14"/>
      <c r="U238" s="14"/>
      <c r="V238" s="14"/>
      <c r="W238" s="14"/>
      <c r="X238" s="14"/>
      <c r="Y238" s="111">
        <v>0</v>
      </c>
      <c r="Z238" s="111">
        <v>0</v>
      </c>
      <c r="AA238" s="111">
        <v>0</v>
      </c>
      <c r="AB238" s="111">
        <v>0</v>
      </c>
      <c r="AC238" s="111">
        <v>0</v>
      </c>
      <c r="AD238" s="111">
        <v>0</v>
      </c>
      <c r="AE238" s="14"/>
      <c r="AF238" s="14"/>
      <c r="AG238" s="14"/>
      <c r="AH238" s="14"/>
      <c r="AI238" s="14"/>
      <c r="AJ238" s="14"/>
      <c r="AK238" s="14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</row>
    <row r="239" spans="3:16384">
      <c r="E239" s="4" t="s">
        <v>28</v>
      </c>
      <c r="F239" s="4"/>
      <c r="G239" s="4" t="s">
        <v>366</v>
      </c>
      <c r="H239" s="4"/>
      <c r="I239" s="4"/>
      <c r="J239" s="4"/>
      <c r="K239" s="4"/>
      <c r="L239" s="4" t="s">
        <v>331</v>
      </c>
      <c r="M239" s="4"/>
      <c r="N239" s="4"/>
      <c r="O239" s="4"/>
      <c r="P239" s="4"/>
      <c r="Q239" s="4"/>
      <c r="R239" s="99"/>
      <c r="S239" s="4"/>
      <c r="T239" s="99"/>
      <c r="U239" s="99"/>
      <c r="V239" s="99"/>
      <c r="W239" s="99"/>
      <c r="X239" s="99"/>
      <c r="Y239" s="111">
        <v>0</v>
      </c>
      <c r="Z239" s="111">
        <v>0</v>
      </c>
      <c r="AA239" s="111">
        <v>0</v>
      </c>
      <c r="AB239" s="111">
        <v>0</v>
      </c>
      <c r="AC239" s="111">
        <v>0</v>
      </c>
      <c r="AD239" s="111">
        <v>0</v>
      </c>
      <c r="AE239" s="14"/>
      <c r="AF239" s="14"/>
      <c r="AG239" s="14"/>
      <c r="AH239" s="14"/>
      <c r="AI239" s="14"/>
      <c r="AJ239" s="14"/>
      <c r="AK239" s="14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</row>
    <row r="240" spans="3:16384" s="3" customFormat="1">
      <c r="Y240" s="93"/>
      <c r="Z240" s="93"/>
      <c r="AA240" s="93"/>
      <c r="AB240" s="93"/>
      <c r="AC240" s="93"/>
      <c r="AD240" s="93"/>
      <c r="AE240" s="93"/>
      <c r="AF240" s="93"/>
      <c r="AG240" s="93"/>
      <c r="AH240" s="93"/>
      <c r="AI240" s="93"/>
      <c r="AJ240" s="93"/>
      <c r="AK240" s="93"/>
    </row>
    <row r="241" spans="3:16384" s="3" customFormat="1">
      <c r="C241" s="11" t="s">
        <v>30</v>
      </c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94"/>
      <c r="Z241" s="94"/>
      <c r="AA241" s="94"/>
      <c r="AB241" s="94"/>
      <c r="AC241" s="94"/>
      <c r="AD241" s="94"/>
      <c r="AE241" s="94"/>
      <c r="AF241" s="94"/>
      <c r="AG241" s="94"/>
      <c r="AH241" s="94"/>
      <c r="AI241" s="94"/>
      <c r="AJ241" s="94"/>
      <c r="AK241" s="94"/>
      <c r="AL241" s="11"/>
      <c r="AM241" s="11"/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  <c r="AZ241" s="11"/>
      <c r="BA241" s="11"/>
      <c r="BB241" s="11"/>
      <c r="BC241" s="11"/>
      <c r="BD241" s="11"/>
      <c r="BE241" s="11"/>
      <c r="BF241" s="11"/>
      <c r="BG241" s="11"/>
      <c r="BH241" s="11"/>
      <c r="BI241" s="11"/>
      <c r="BJ241" s="11"/>
      <c r="BK241" s="11"/>
      <c r="BL241" s="11"/>
      <c r="BM241" s="11"/>
      <c r="BN241" s="11"/>
      <c r="BO241" s="11"/>
      <c r="BP241" s="11"/>
      <c r="BQ241" s="11"/>
      <c r="BR241" s="11"/>
      <c r="BS241" s="11"/>
      <c r="BT241" s="11"/>
      <c r="BU241" s="11"/>
      <c r="BV241" s="11"/>
      <c r="BW241" s="11"/>
      <c r="BX241" s="11"/>
      <c r="BY241" s="11"/>
      <c r="BZ241" s="11"/>
      <c r="CA241" s="11"/>
      <c r="CB241" s="11"/>
      <c r="CC241" s="11"/>
      <c r="CD241" s="11"/>
      <c r="CE241" s="11"/>
      <c r="CF241" s="11"/>
      <c r="CG241" s="11"/>
      <c r="CH241" s="11"/>
      <c r="CI241" s="11"/>
      <c r="CJ241" s="11"/>
      <c r="CK241" s="11"/>
      <c r="CL241" s="11"/>
      <c r="CM241" s="11"/>
      <c r="CN241" s="11"/>
      <c r="CO241" s="11"/>
      <c r="CP241" s="11"/>
      <c r="CQ241" s="11"/>
      <c r="CR241" s="11"/>
      <c r="CS241" s="11"/>
      <c r="CT241" s="11"/>
      <c r="CU241" s="11"/>
      <c r="CV241" s="11"/>
      <c r="CW241" s="11"/>
      <c r="CX241" s="11"/>
      <c r="CY241" s="11"/>
      <c r="CZ241" s="11"/>
      <c r="DA241" s="11"/>
      <c r="DB241" s="11"/>
      <c r="DC241" s="11"/>
      <c r="DD241" s="11"/>
      <c r="DE241" s="11"/>
      <c r="DF241" s="11"/>
      <c r="DG241" s="11"/>
      <c r="DH241" s="11"/>
      <c r="DI241" s="11"/>
      <c r="DJ241" s="11"/>
      <c r="DK241" s="11"/>
      <c r="DL241" s="11"/>
      <c r="DM241" s="11"/>
      <c r="DN241" s="11"/>
      <c r="DO241" s="11"/>
      <c r="DP241" s="11"/>
      <c r="DQ241" s="11"/>
      <c r="DR241" s="11"/>
      <c r="DS241" s="11"/>
      <c r="DT241" s="11"/>
      <c r="DU241" s="11"/>
      <c r="DV241" s="11"/>
      <c r="DW241" s="11"/>
      <c r="DX241" s="11"/>
      <c r="DY241" s="11"/>
      <c r="DZ241" s="11"/>
      <c r="EA241" s="11"/>
      <c r="EB241" s="11"/>
      <c r="EC241" s="11"/>
      <c r="ED241" s="11"/>
      <c r="EE241" s="11"/>
      <c r="EF241" s="11"/>
      <c r="EG241" s="11"/>
      <c r="EH241" s="11"/>
      <c r="EI241" s="11"/>
      <c r="EJ241" s="11"/>
      <c r="EK241" s="11"/>
      <c r="EL241" s="11"/>
      <c r="EM241" s="11"/>
      <c r="EN241" s="11"/>
      <c r="EO241" s="11"/>
      <c r="EP241" s="11"/>
      <c r="EQ241" s="11"/>
      <c r="ER241" s="11"/>
      <c r="ES241" s="11"/>
      <c r="ET241" s="11"/>
      <c r="EU241" s="11"/>
      <c r="EV241" s="11"/>
      <c r="EW241" s="11"/>
      <c r="EX241" s="11"/>
      <c r="EY241" s="11"/>
      <c r="EZ241" s="11"/>
      <c r="FA241" s="11"/>
      <c r="FB241" s="11"/>
      <c r="FC241" s="11"/>
      <c r="FD241" s="11"/>
      <c r="FE241" s="11"/>
      <c r="FF241" s="11"/>
      <c r="FG241" s="11"/>
      <c r="FH241" s="11"/>
      <c r="FI241" s="11"/>
      <c r="FJ241" s="11"/>
      <c r="FK241" s="11"/>
      <c r="FL241" s="11"/>
      <c r="FM241" s="11"/>
      <c r="FN241" s="11"/>
      <c r="FO241" s="11"/>
      <c r="FP241" s="11"/>
      <c r="FQ241" s="11"/>
      <c r="FR241" s="11"/>
      <c r="FS241" s="11"/>
      <c r="FT241" s="11"/>
      <c r="FU241" s="11"/>
      <c r="FV241" s="11"/>
      <c r="FW241" s="11"/>
      <c r="FX241" s="11"/>
      <c r="FY241" s="11"/>
      <c r="FZ241" s="11"/>
      <c r="GA241" s="11"/>
      <c r="GB241" s="11"/>
      <c r="GC241" s="11"/>
      <c r="GD241" s="11"/>
      <c r="GE241" s="11"/>
      <c r="GF241" s="11"/>
      <c r="GG241" s="11"/>
      <c r="GH241" s="11"/>
      <c r="GI241" s="11"/>
      <c r="GJ241" s="11"/>
      <c r="GK241" s="11"/>
      <c r="GL241" s="11"/>
      <c r="GM241" s="11"/>
      <c r="GN241" s="11"/>
      <c r="GO241" s="11"/>
      <c r="GP241" s="11"/>
      <c r="GQ241" s="11"/>
      <c r="GR241" s="11"/>
      <c r="GS241" s="11"/>
      <c r="GT241" s="11"/>
      <c r="GU241" s="11"/>
      <c r="GV241" s="11"/>
      <c r="GW241" s="11"/>
      <c r="GX241" s="11"/>
      <c r="GY241" s="11"/>
      <c r="GZ241" s="11"/>
      <c r="HA241" s="11"/>
      <c r="HB241" s="11"/>
      <c r="HC241" s="11"/>
      <c r="HD241" s="11"/>
      <c r="HE241" s="11"/>
      <c r="HF241" s="11"/>
      <c r="HG241" s="11"/>
      <c r="HH241" s="11"/>
      <c r="HI241" s="11"/>
      <c r="HJ241" s="11"/>
      <c r="HK241" s="11"/>
      <c r="HL241" s="11"/>
      <c r="HM241" s="11"/>
      <c r="HN241" s="11"/>
      <c r="HO241" s="11"/>
      <c r="HP241" s="11"/>
      <c r="HQ241" s="11"/>
      <c r="HR241" s="11"/>
      <c r="HS241" s="11"/>
      <c r="HT241" s="11"/>
      <c r="HU241" s="11"/>
      <c r="HV241" s="11"/>
      <c r="HW241" s="11"/>
      <c r="HX241" s="11"/>
      <c r="HY241" s="11"/>
      <c r="HZ241" s="11"/>
      <c r="IA241" s="11"/>
      <c r="IB241" s="11"/>
      <c r="IC241" s="11"/>
      <c r="ID241" s="11"/>
      <c r="IE241" s="11"/>
      <c r="IF241" s="11"/>
      <c r="IG241" s="11"/>
      <c r="IH241" s="11"/>
      <c r="II241" s="11"/>
      <c r="IJ241" s="11"/>
      <c r="IK241" s="11"/>
      <c r="IL241" s="11"/>
      <c r="IM241" s="11"/>
      <c r="IN241" s="11"/>
      <c r="IO241" s="11"/>
      <c r="IP241" s="11"/>
      <c r="IQ241" s="11"/>
      <c r="IR241" s="11"/>
      <c r="IS241" s="11"/>
      <c r="IT241" s="11"/>
      <c r="IU241" s="11"/>
      <c r="IV241" s="11"/>
      <c r="IW241" s="11"/>
      <c r="IX241" s="11"/>
      <c r="IY241" s="11"/>
      <c r="IZ241" s="11"/>
      <c r="JA241" s="11"/>
      <c r="JB241" s="11"/>
      <c r="JC241" s="11"/>
      <c r="JD241" s="11"/>
      <c r="JE241" s="11"/>
      <c r="JF241" s="11"/>
      <c r="JG241" s="11"/>
      <c r="JH241" s="11"/>
      <c r="JI241" s="11"/>
      <c r="JJ241" s="11"/>
      <c r="JK241" s="11"/>
      <c r="JL241" s="11"/>
      <c r="JM241" s="11"/>
      <c r="JN241" s="11"/>
      <c r="JO241" s="11"/>
      <c r="JP241" s="11"/>
      <c r="JQ241" s="11"/>
      <c r="JR241" s="11"/>
      <c r="JS241" s="11"/>
      <c r="JT241" s="11"/>
      <c r="JU241" s="11"/>
      <c r="JV241" s="11"/>
      <c r="JW241" s="11"/>
      <c r="JX241" s="11"/>
      <c r="JY241" s="11"/>
      <c r="JZ241" s="11"/>
      <c r="KA241" s="11"/>
      <c r="KB241" s="11"/>
      <c r="KC241" s="11"/>
      <c r="KD241" s="11"/>
      <c r="KE241" s="11"/>
      <c r="KF241" s="11"/>
      <c r="KG241" s="11"/>
      <c r="KH241" s="11"/>
      <c r="KI241" s="11"/>
      <c r="KJ241" s="11"/>
      <c r="KK241" s="11"/>
      <c r="KL241" s="11"/>
      <c r="KM241" s="11"/>
      <c r="KN241" s="11"/>
      <c r="KO241" s="11"/>
      <c r="KP241" s="11"/>
      <c r="KQ241" s="11"/>
      <c r="KR241" s="11"/>
      <c r="KS241" s="11"/>
      <c r="KT241" s="11"/>
      <c r="KU241" s="11"/>
      <c r="KV241" s="11"/>
      <c r="KW241" s="11"/>
      <c r="KX241" s="11"/>
      <c r="KY241" s="11"/>
      <c r="KZ241" s="11"/>
      <c r="LA241" s="11"/>
      <c r="LB241" s="11"/>
      <c r="LC241" s="11"/>
      <c r="LD241" s="11"/>
      <c r="LE241" s="11"/>
      <c r="LF241" s="11"/>
      <c r="LG241" s="11"/>
      <c r="LH241" s="11"/>
      <c r="LI241" s="11"/>
      <c r="LJ241" s="11"/>
      <c r="LK241" s="11"/>
      <c r="LL241" s="11"/>
      <c r="LM241" s="11"/>
      <c r="LN241" s="11"/>
      <c r="LO241" s="11"/>
      <c r="LP241" s="11"/>
      <c r="LQ241" s="11"/>
      <c r="LR241" s="11"/>
      <c r="LS241" s="11"/>
      <c r="LT241" s="11"/>
      <c r="LU241" s="11"/>
      <c r="LV241" s="11"/>
      <c r="LW241" s="11"/>
      <c r="LX241" s="11"/>
      <c r="LY241" s="11"/>
      <c r="LZ241" s="11"/>
      <c r="MA241" s="11"/>
      <c r="MB241" s="11"/>
      <c r="MC241" s="11"/>
      <c r="MD241" s="11"/>
      <c r="ME241" s="11"/>
      <c r="MF241" s="11"/>
      <c r="MG241" s="11"/>
      <c r="MH241" s="11"/>
      <c r="MI241" s="11"/>
      <c r="MJ241" s="11"/>
      <c r="MK241" s="11"/>
      <c r="ML241" s="11"/>
      <c r="MM241" s="11"/>
      <c r="MN241" s="11"/>
      <c r="MO241" s="11"/>
      <c r="MP241" s="11"/>
      <c r="MQ241" s="11"/>
      <c r="MR241" s="11"/>
      <c r="MS241" s="11"/>
      <c r="MT241" s="11"/>
      <c r="MU241" s="11"/>
      <c r="MV241" s="11"/>
      <c r="MW241" s="11"/>
      <c r="MX241" s="11"/>
      <c r="MY241" s="11"/>
      <c r="MZ241" s="11"/>
      <c r="NA241" s="11"/>
      <c r="NB241" s="11"/>
      <c r="NC241" s="11"/>
      <c r="ND241" s="11"/>
      <c r="NE241" s="11"/>
      <c r="NF241" s="11"/>
      <c r="NG241" s="11"/>
      <c r="NH241" s="11"/>
      <c r="NI241" s="11"/>
      <c r="NJ241" s="11"/>
      <c r="NK241" s="11"/>
      <c r="NL241" s="11"/>
      <c r="NM241" s="11"/>
      <c r="NN241" s="11"/>
      <c r="NO241" s="11"/>
      <c r="NP241" s="11"/>
      <c r="NQ241" s="11"/>
      <c r="NR241" s="11"/>
      <c r="NS241" s="11"/>
      <c r="NT241" s="11"/>
      <c r="NU241" s="11"/>
      <c r="NV241" s="11"/>
      <c r="NW241" s="11"/>
      <c r="NX241" s="11"/>
      <c r="NY241" s="11"/>
      <c r="NZ241" s="11"/>
      <c r="OA241" s="11"/>
      <c r="OB241" s="11"/>
      <c r="OC241" s="11"/>
      <c r="OD241" s="11"/>
      <c r="OE241" s="11"/>
      <c r="OF241" s="11"/>
      <c r="OG241" s="11"/>
      <c r="OH241" s="11"/>
      <c r="OI241" s="11"/>
      <c r="OJ241" s="11"/>
      <c r="OK241" s="11"/>
      <c r="OL241" s="11"/>
      <c r="OM241" s="11"/>
      <c r="ON241" s="11"/>
      <c r="OO241" s="11"/>
      <c r="OP241" s="11"/>
      <c r="OQ241" s="11"/>
      <c r="OR241" s="11"/>
      <c r="OS241" s="11"/>
      <c r="OT241" s="11"/>
      <c r="OU241" s="11"/>
      <c r="OV241" s="11"/>
      <c r="OW241" s="11"/>
      <c r="OX241" s="11"/>
      <c r="OY241" s="11"/>
      <c r="OZ241" s="11"/>
      <c r="PA241" s="11"/>
      <c r="PB241" s="11"/>
      <c r="PC241" s="11"/>
      <c r="PD241" s="11"/>
      <c r="PE241" s="11"/>
      <c r="PF241" s="11"/>
      <c r="PG241" s="11"/>
      <c r="PH241" s="11"/>
      <c r="PI241" s="11"/>
      <c r="PJ241" s="11"/>
      <c r="PK241" s="11"/>
      <c r="PL241" s="11"/>
      <c r="PM241" s="11"/>
      <c r="PN241" s="11"/>
      <c r="PO241" s="11"/>
      <c r="PP241" s="11"/>
      <c r="PQ241" s="11"/>
      <c r="PR241" s="11"/>
      <c r="PS241" s="11"/>
      <c r="PT241" s="11"/>
      <c r="PU241" s="11"/>
      <c r="PV241" s="11"/>
      <c r="PW241" s="11"/>
      <c r="PX241" s="11"/>
      <c r="PY241" s="11"/>
      <c r="PZ241" s="11"/>
      <c r="QA241" s="11"/>
      <c r="QB241" s="11"/>
      <c r="QC241" s="11"/>
      <c r="QD241" s="11"/>
      <c r="QE241" s="11"/>
      <c r="QF241" s="11"/>
      <c r="QG241" s="11"/>
      <c r="QH241" s="11"/>
      <c r="QI241" s="11"/>
      <c r="QJ241" s="11"/>
      <c r="QK241" s="11"/>
      <c r="QL241" s="11"/>
      <c r="QM241" s="11"/>
      <c r="QN241" s="11"/>
      <c r="QO241" s="11"/>
      <c r="QP241" s="11"/>
      <c r="QQ241" s="11"/>
      <c r="QR241" s="11"/>
      <c r="QS241" s="11"/>
      <c r="QT241" s="11"/>
      <c r="QU241" s="11"/>
      <c r="QV241" s="11"/>
      <c r="QW241" s="11"/>
      <c r="QX241" s="11"/>
      <c r="QY241" s="11"/>
      <c r="QZ241" s="11"/>
      <c r="RA241" s="11"/>
      <c r="RB241" s="11"/>
      <c r="RC241" s="11"/>
      <c r="RD241" s="11"/>
      <c r="RE241" s="11"/>
      <c r="RF241" s="11"/>
      <c r="RG241" s="11"/>
      <c r="RH241" s="11"/>
      <c r="RI241" s="11"/>
      <c r="RJ241" s="11"/>
      <c r="RK241" s="11"/>
      <c r="RL241" s="11"/>
      <c r="RM241" s="11"/>
      <c r="RN241" s="11"/>
      <c r="RO241" s="11"/>
      <c r="RP241" s="11"/>
      <c r="RQ241" s="11"/>
      <c r="RR241" s="11"/>
      <c r="RS241" s="11"/>
      <c r="RT241" s="11"/>
      <c r="RU241" s="11"/>
      <c r="RV241" s="11"/>
      <c r="RW241" s="11"/>
      <c r="RX241" s="11"/>
      <c r="RY241" s="11"/>
      <c r="RZ241" s="11"/>
      <c r="SA241" s="11"/>
      <c r="SB241" s="11"/>
      <c r="SC241" s="11"/>
      <c r="SD241" s="11"/>
      <c r="SE241" s="11"/>
      <c r="SF241" s="11"/>
      <c r="SG241" s="11"/>
      <c r="SH241" s="11"/>
      <c r="SI241" s="11"/>
      <c r="SJ241" s="11"/>
      <c r="SK241" s="11"/>
      <c r="SL241" s="11"/>
      <c r="SM241" s="11"/>
      <c r="SN241" s="11"/>
      <c r="SO241" s="11"/>
      <c r="SP241" s="11"/>
      <c r="SQ241" s="11"/>
      <c r="SR241" s="11"/>
      <c r="SS241" s="11"/>
      <c r="ST241" s="11"/>
      <c r="SU241" s="11"/>
      <c r="SV241" s="11"/>
      <c r="SW241" s="11"/>
      <c r="SX241" s="11"/>
      <c r="SY241" s="11"/>
      <c r="SZ241" s="11"/>
      <c r="TA241" s="11"/>
      <c r="TB241" s="11"/>
      <c r="TC241" s="11"/>
      <c r="TD241" s="11"/>
      <c r="TE241" s="11"/>
      <c r="TF241" s="11"/>
      <c r="TG241" s="11"/>
      <c r="TH241" s="11"/>
      <c r="TI241" s="11"/>
      <c r="TJ241" s="11"/>
      <c r="TK241" s="11"/>
      <c r="TL241" s="11"/>
      <c r="TM241" s="11"/>
      <c r="TN241" s="11"/>
      <c r="TO241" s="11"/>
      <c r="TP241" s="11"/>
      <c r="TQ241" s="11"/>
      <c r="TR241" s="11"/>
      <c r="TS241" s="11"/>
      <c r="TT241" s="11"/>
      <c r="TU241" s="11"/>
      <c r="TV241" s="11"/>
      <c r="TW241" s="11"/>
      <c r="TX241" s="11"/>
      <c r="TY241" s="11"/>
      <c r="TZ241" s="11"/>
      <c r="UA241" s="11"/>
      <c r="UB241" s="11"/>
      <c r="UC241" s="11"/>
      <c r="UD241" s="11"/>
      <c r="UE241" s="11"/>
      <c r="UF241" s="11"/>
      <c r="UG241" s="11"/>
      <c r="UH241" s="11"/>
      <c r="UI241" s="11"/>
      <c r="UJ241" s="11"/>
      <c r="UK241" s="11"/>
      <c r="UL241" s="11"/>
      <c r="UM241" s="11"/>
      <c r="UN241" s="11"/>
      <c r="UO241" s="11"/>
      <c r="UP241" s="11"/>
      <c r="UQ241" s="11"/>
      <c r="UR241" s="11"/>
      <c r="US241" s="11"/>
      <c r="UT241" s="11"/>
      <c r="UU241" s="11"/>
      <c r="UV241" s="11"/>
      <c r="UW241" s="11"/>
      <c r="UX241" s="11"/>
      <c r="UY241" s="11"/>
      <c r="UZ241" s="11"/>
      <c r="VA241" s="11"/>
      <c r="VB241" s="11"/>
      <c r="VC241" s="11"/>
      <c r="VD241" s="11"/>
      <c r="VE241" s="11"/>
      <c r="VF241" s="11"/>
      <c r="VG241" s="11"/>
      <c r="VH241" s="11"/>
      <c r="VI241" s="11"/>
      <c r="VJ241" s="11"/>
      <c r="VK241" s="11"/>
      <c r="VL241" s="11"/>
      <c r="VM241" s="11"/>
      <c r="VN241" s="11"/>
      <c r="VO241" s="11"/>
      <c r="VP241" s="11"/>
      <c r="VQ241" s="11"/>
      <c r="VR241" s="11"/>
      <c r="VS241" s="11"/>
      <c r="VT241" s="11"/>
      <c r="VU241" s="11"/>
      <c r="VV241" s="11"/>
      <c r="VW241" s="11"/>
      <c r="VX241" s="11"/>
      <c r="VY241" s="11"/>
      <c r="VZ241" s="11"/>
      <c r="WA241" s="11"/>
      <c r="WB241" s="11"/>
      <c r="WC241" s="11"/>
      <c r="WD241" s="11"/>
      <c r="WE241" s="11"/>
      <c r="WF241" s="11"/>
      <c r="WG241" s="11"/>
      <c r="WH241" s="11"/>
      <c r="WI241" s="11"/>
      <c r="WJ241" s="11"/>
      <c r="WK241" s="11"/>
      <c r="WL241" s="11"/>
      <c r="WM241" s="11"/>
      <c r="WN241" s="11"/>
      <c r="WO241" s="11"/>
      <c r="WP241" s="11"/>
      <c r="WQ241" s="11"/>
      <c r="WR241" s="11"/>
      <c r="WS241" s="11"/>
      <c r="WT241" s="11"/>
      <c r="WU241" s="11"/>
      <c r="WV241" s="11"/>
      <c r="WW241" s="11"/>
      <c r="WX241" s="11"/>
      <c r="WY241" s="11"/>
      <c r="WZ241" s="11"/>
      <c r="XA241" s="11"/>
      <c r="XB241" s="11"/>
      <c r="XC241" s="11"/>
      <c r="XD241" s="11"/>
      <c r="XE241" s="11"/>
      <c r="XF241" s="11"/>
      <c r="XG241" s="11"/>
      <c r="XH241" s="11"/>
      <c r="XI241" s="11"/>
      <c r="XJ241" s="11"/>
      <c r="XK241" s="11"/>
      <c r="XL241" s="11"/>
      <c r="XM241" s="11"/>
      <c r="XN241" s="11"/>
      <c r="XO241" s="11"/>
      <c r="XP241" s="11"/>
      <c r="XQ241" s="11"/>
      <c r="XR241" s="11"/>
      <c r="XS241" s="11"/>
      <c r="XT241" s="11"/>
      <c r="XU241" s="11"/>
      <c r="XV241" s="11"/>
      <c r="XW241" s="11"/>
      <c r="XX241" s="11"/>
      <c r="XY241" s="11"/>
      <c r="XZ241" s="11"/>
      <c r="YA241" s="11"/>
      <c r="YB241" s="11"/>
      <c r="YC241" s="11"/>
      <c r="YD241" s="11"/>
      <c r="YE241" s="11"/>
      <c r="YF241" s="11"/>
      <c r="YG241" s="11"/>
      <c r="YH241" s="11"/>
      <c r="YI241" s="11"/>
      <c r="YJ241" s="11"/>
      <c r="YK241" s="11"/>
      <c r="YL241" s="11"/>
      <c r="YM241" s="11"/>
      <c r="YN241" s="11"/>
      <c r="YO241" s="11"/>
      <c r="YP241" s="11"/>
      <c r="YQ241" s="11"/>
      <c r="YR241" s="11"/>
      <c r="YS241" s="11"/>
      <c r="YT241" s="11"/>
      <c r="YU241" s="11"/>
      <c r="YV241" s="11"/>
      <c r="YW241" s="11"/>
      <c r="YX241" s="11"/>
      <c r="YY241" s="11"/>
      <c r="YZ241" s="11"/>
      <c r="ZA241" s="11"/>
      <c r="ZB241" s="11"/>
      <c r="ZC241" s="11"/>
      <c r="ZD241" s="11"/>
      <c r="ZE241" s="11"/>
      <c r="ZF241" s="11"/>
      <c r="ZG241" s="11"/>
      <c r="ZH241" s="11"/>
      <c r="ZI241" s="11"/>
      <c r="ZJ241" s="11"/>
      <c r="ZK241" s="11"/>
      <c r="ZL241" s="11"/>
      <c r="ZM241" s="11"/>
      <c r="ZN241" s="11"/>
      <c r="ZO241" s="11"/>
      <c r="ZP241" s="11"/>
      <c r="ZQ241" s="11"/>
      <c r="ZR241" s="11"/>
      <c r="ZS241" s="11"/>
      <c r="ZT241" s="11"/>
      <c r="ZU241" s="11"/>
      <c r="ZV241" s="11"/>
      <c r="ZW241" s="11"/>
      <c r="ZX241" s="11"/>
      <c r="ZY241" s="11"/>
      <c r="ZZ241" s="11"/>
      <c r="AAA241" s="11"/>
      <c r="AAB241" s="11"/>
      <c r="AAC241" s="11"/>
      <c r="AAD241" s="11"/>
      <c r="AAE241" s="11"/>
      <c r="AAF241" s="11"/>
      <c r="AAG241" s="11"/>
      <c r="AAH241" s="11"/>
      <c r="AAI241" s="11"/>
      <c r="AAJ241" s="11"/>
      <c r="AAK241" s="11"/>
      <c r="AAL241" s="11"/>
      <c r="AAM241" s="11"/>
      <c r="AAN241" s="11"/>
      <c r="AAO241" s="11"/>
      <c r="AAP241" s="11"/>
      <c r="AAQ241" s="11"/>
      <c r="AAR241" s="11"/>
      <c r="AAS241" s="11"/>
      <c r="AAT241" s="11"/>
      <c r="AAU241" s="11"/>
      <c r="AAV241" s="11"/>
      <c r="AAW241" s="11"/>
      <c r="AAX241" s="11"/>
      <c r="AAY241" s="11"/>
      <c r="AAZ241" s="11"/>
      <c r="ABA241" s="11"/>
      <c r="ABB241" s="11"/>
      <c r="ABC241" s="11"/>
      <c r="ABD241" s="11"/>
      <c r="ABE241" s="11"/>
      <c r="ABF241" s="11"/>
      <c r="ABG241" s="11"/>
      <c r="ABH241" s="11"/>
      <c r="ABI241" s="11"/>
      <c r="ABJ241" s="11"/>
      <c r="ABK241" s="11"/>
      <c r="ABL241" s="11"/>
      <c r="ABM241" s="11"/>
      <c r="ABN241" s="11"/>
      <c r="ABO241" s="11"/>
      <c r="ABP241" s="11"/>
      <c r="ABQ241" s="11"/>
      <c r="ABR241" s="11"/>
      <c r="ABS241" s="11"/>
      <c r="ABT241" s="11"/>
      <c r="ABU241" s="11"/>
      <c r="ABV241" s="11"/>
      <c r="ABW241" s="11"/>
      <c r="ABX241" s="11"/>
      <c r="ABY241" s="11"/>
      <c r="ABZ241" s="11"/>
      <c r="ACA241" s="11"/>
      <c r="ACB241" s="11"/>
      <c r="ACC241" s="11"/>
      <c r="ACD241" s="11"/>
      <c r="ACE241" s="11"/>
      <c r="ACF241" s="11"/>
      <c r="ACG241" s="11"/>
      <c r="ACH241" s="11"/>
      <c r="ACI241" s="11"/>
      <c r="ACJ241" s="11"/>
      <c r="ACK241" s="11"/>
      <c r="ACL241" s="11"/>
      <c r="ACM241" s="11"/>
      <c r="ACN241" s="11"/>
      <c r="ACO241" s="11"/>
      <c r="ACP241" s="11"/>
      <c r="ACQ241" s="11"/>
      <c r="ACR241" s="11"/>
      <c r="ACS241" s="11"/>
      <c r="ACT241" s="11"/>
      <c r="ACU241" s="11"/>
      <c r="ACV241" s="11"/>
      <c r="ACW241" s="11"/>
      <c r="ACX241" s="11"/>
      <c r="ACY241" s="11"/>
      <c r="ACZ241" s="11"/>
      <c r="ADA241" s="11"/>
      <c r="ADB241" s="11"/>
      <c r="ADC241" s="11"/>
      <c r="ADD241" s="11"/>
      <c r="ADE241" s="11"/>
      <c r="ADF241" s="11"/>
      <c r="ADG241" s="11"/>
      <c r="ADH241" s="11"/>
      <c r="ADI241" s="11"/>
      <c r="ADJ241" s="11"/>
      <c r="ADK241" s="11"/>
      <c r="ADL241" s="11"/>
      <c r="ADM241" s="11"/>
      <c r="ADN241" s="11"/>
      <c r="ADO241" s="11"/>
      <c r="ADP241" s="11"/>
      <c r="ADQ241" s="11"/>
      <c r="ADR241" s="11"/>
      <c r="ADS241" s="11"/>
      <c r="ADT241" s="11"/>
      <c r="ADU241" s="11"/>
      <c r="ADV241" s="11"/>
      <c r="ADW241" s="11"/>
      <c r="ADX241" s="11"/>
      <c r="ADY241" s="11"/>
      <c r="ADZ241" s="11"/>
      <c r="AEA241" s="11"/>
      <c r="AEB241" s="11"/>
      <c r="AEC241" s="11"/>
      <c r="AED241" s="11"/>
      <c r="AEE241" s="11"/>
      <c r="AEF241" s="11"/>
      <c r="AEG241" s="11"/>
      <c r="AEH241" s="11"/>
      <c r="AEI241" s="11"/>
      <c r="AEJ241" s="11"/>
      <c r="AEK241" s="11"/>
      <c r="AEL241" s="11"/>
      <c r="AEM241" s="11"/>
      <c r="AEN241" s="11"/>
      <c r="AEO241" s="11"/>
      <c r="AEP241" s="11"/>
      <c r="AEQ241" s="11"/>
      <c r="AER241" s="11"/>
      <c r="AES241" s="11"/>
      <c r="AET241" s="11"/>
      <c r="AEU241" s="11"/>
      <c r="AEV241" s="11"/>
      <c r="AEW241" s="11"/>
      <c r="AEX241" s="11"/>
      <c r="AEY241" s="11"/>
      <c r="AEZ241" s="11"/>
      <c r="AFA241" s="11"/>
      <c r="AFB241" s="11"/>
      <c r="AFC241" s="11"/>
      <c r="AFD241" s="11"/>
      <c r="AFE241" s="11"/>
      <c r="AFF241" s="11"/>
      <c r="AFG241" s="11"/>
      <c r="AFH241" s="11"/>
      <c r="AFI241" s="11"/>
      <c r="AFJ241" s="11"/>
      <c r="AFK241" s="11"/>
      <c r="AFL241" s="11"/>
      <c r="AFM241" s="11"/>
      <c r="AFN241" s="11"/>
      <c r="AFO241" s="11"/>
      <c r="AFP241" s="11"/>
      <c r="AFQ241" s="11"/>
      <c r="AFR241" s="11"/>
      <c r="AFS241" s="11"/>
      <c r="AFT241" s="11"/>
      <c r="AFU241" s="11"/>
      <c r="AFV241" s="11"/>
      <c r="AFW241" s="11"/>
      <c r="AFX241" s="11"/>
      <c r="AFY241" s="11"/>
      <c r="AFZ241" s="11"/>
      <c r="AGA241" s="11"/>
      <c r="AGB241" s="11"/>
      <c r="AGC241" s="11"/>
      <c r="AGD241" s="11"/>
      <c r="AGE241" s="11"/>
      <c r="AGF241" s="11"/>
      <c r="AGG241" s="11"/>
      <c r="AGH241" s="11"/>
      <c r="AGI241" s="11"/>
      <c r="AGJ241" s="11"/>
      <c r="AGK241" s="11"/>
      <c r="AGL241" s="11"/>
      <c r="AGM241" s="11"/>
      <c r="AGN241" s="11"/>
      <c r="AGO241" s="11"/>
      <c r="AGP241" s="11"/>
      <c r="AGQ241" s="11"/>
      <c r="AGR241" s="11"/>
      <c r="AGS241" s="11"/>
      <c r="AGT241" s="11"/>
      <c r="AGU241" s="11"/>
      <c r="AGV241" s="11"/>
      <c r="AGW241" s="11"/>
      <c r="AGX241" s="11"/>
      <c r="AGY241" s="11"/>
      <c r="AGZ241" s="11"/>
      <c r="AHA241" s="11"/>
      <c r="AHB241" s="11"/>
      <c r="AHC241" s="11"/>
      <c r="AHD241" s="11"/>
      <c r="AHE241" s="11"/>
      <c r="AHF241" s="11"/>
      <c r="AHG241" s="11"/>
      <c r="AHH241" s="11"/>
      <c r="AHI241" s="11"/>
      <c r="AHJ241" s="11"/>
      <c r="AHK241" s="11"/>
      <c r="AHL241" s="11"/>
      <c r="AHM241" s="11"/>
      <c r="AHN241" s="11"/>
      <c r="AHO241" s="11"/>
      <c r="AHP241" s="11"/>
      <c r="AHQ241" s="11"/>
      <c r="AHR241" s="11"/>
      <c r="AHS241" s="11"/>
      <c r="AHT241" s="11"/>
      <c r="AHU241" s="11"/>
      <c r="AHV241" s="11"/>
      <c r="AHW241" s="11"/>
      <c r="AHX241" s="11"/>
      <c r="AHY241" s="11"/>
      <c r="AHZ241" s="11"/>
      <c r="AIA241" s="11"/>
      <c r="AIB241" s="11"/>
      <c r="AIC241" s="11"/>
      <c r="AID241" s="11"/>
      <c r="AIE241" s="11"/>
      <c r="AIF241" s="11"/>
      <c r="AIG241" s="11"/>
      <c r="AIH241" s="11"/>
      <c r="AII241" s="11"/>
      <c r="AIJ241" s="11"/>
      <c r="AIK241" s="11"/>
      <c r="AIL241" s="11"/>
      <c r="AIM241" s="11"/>
      <c r="AIN241" s="11"/>
      <c r="AIO241" s="11"/>
      <c r="AIP241" s="11"/>
      <c r="AIQ241" s="11"/>
      <c r="AIR241" s="11"/>
      <c r="AIS241" s="11"/>
      <c r="AIT241" s="11"/>
      <c r="AIU241" s="11"/>
      <c r="AIV241" s="11"/>
      <c r="AIW241" s="11"/>
      <c r="AIX241" s="11"/>
      <c r="AIY241" s="11"/>
      <c r="AIZ241" s="11"/>
      <c r="AJA241" s="11"/>
      <c r="AJB241" s="11"/>
      <c r="AJC241" s="11"/>
      <c r="AJD241" s="11"/>
      <c r="AJE241" s="11"/>
      <c r="AJF241" s="11"/>
      <c r="AJG241" s="11"/>
      <c r="AJH241" s="11"/>
      <c r="AJI241" s="11"/>
      <c r="AJJ241" s="11"/>
      <c r="AJK241" s="11"/>
      <c r="AJL241" s="11"/>
      <c r="AJM241" s="11"/>
      <c r="AJN241" s="11"/>
      <c r="AJO241" s="11"/>
      <c r="AJP241" s="11"/>
      <c r="AJQ241" s="11"/>
      <c r="AJR241" s="11"/>
      <c r="AJS241" s="11"/>
      <c r="AJT241" s="11"/>
      <c r="AJU241" s="11"/>
      <c r="AJV241" s="11"/>
      <c r="AJW241" s="11"/>
      <c r="AJX241" s="11"/>
      <c r="AJY241" s="11"/>
      <c r="AJZ241" s="11"/>
      <c r="AKA241" s="11"/>
      <c r="AKB241" s="11"/>
      <c r="AKC241" s="11"/>
      <c r="AKD241" s="11"/>
      <c r="AKE241" s="11"/>
      <c r="AKF241" s="11"/>
      <c r="AKG241" s="11"/>
      <c r="AKH241" s="11"/>
      <c r="AKI241" s="11"/>
      <c r="AKJ241" s="11"/>
      <c r="AKK241" s="11"/>
      <c r="AKL241" s="11"/>
      <c r="AKM241" s="11"/>
      <c r="AKN241" s="11"/>
      <c r="AKO241" s="11"/>
      <c r="AKP241" s="11"/>
      <c r="AKQ241" s="11"/>
      <c r="AKR241" s="11"/>
      <c r="AKS241" s="11"/>
      <c r="AKT241" s="11"/>
      <c r="AKU241" s="11"/>
      <c r="AKV241" s="11"/>
      <c r="AKW241" s="11"/>
      <c r="AKX241" s="11"/>
      <c r="AKY241" s="11"/>
      <c r="AKZ241" s="11"/>
      <c r="ALA241" s="11"/>
      <c r="ALB241" s="11"/>
      <c r="ALC241" s="11"/>
      <c r="ALD241" s="11"/>
      <c r="ALE241" s="11"/>
      <c r="ALF241" s="11"/>
      <c r="ALG241" s="11"/>
      <c r="ALH241" s="11"/>
      <c r="ALI241" s="11"/>
      <c r="ALJ241" s="11"/>
      <c r="ALK241" s="11"/>
      <c r="ALL241" s="11"/>
      <c r="ALM241" s="11"/>
      <c r="ALN241" s="11"/>
      <c r="ALO241" s="11"/>
      <c r="ALP241" s="11"/>
      <c r="ALQ241" s="11"/>
      <c r="ALR241" s="11"/>
      <c r="ALS241" s="11"/>
      <c r="ALT241" s="11"/>
      <c r="ALU241" s="11"/>
      <c r="ALV241" s="11"/>
      <c r="ALW241" s="11"/>
      <c r="ALX241" s="11"/>
      <c r="ALY241" s="11"/>
      <c r="ALZ241" s="11"/>
      <c r="AMA241" s="11"/>
      <c r="AMB241" s="11"/>
      <c r="AMC241" s="11"/>
      <c r="AMD241" s="11"/>
      <c r="AME241" s="11"/>
      <c r="AMF241" s="11"/>
      <c r="AMG241" s="11"/>
      <c r="AMH241" s="11"/>
      <c r="AMI241" s="11"/>
      <c r="AMJ241" s="11"/>
      <c r="AMK241" s="11"/>
      <c r="AML241" s="11"/>
      <c r="AMM241" s="11"/>
      <c r="AMN241" s="11"/>
      <c r="AMO241" s="11"/>
      <c r="AMP241" s="11"/>
      <c r="AMQ241" s="11"/>
      <c r="AMR241" s="11"/>
      <c r="AMS241" s="11"/>
      <c r="AMT241" s="11"/>
      <c r="AMU241" s="11"/>
      <c r="AMV241" s="11"/>
      <c r="AMW241" s="11"/>
      <c r="AMX241" s="11"/>
      <c r="AMY241" s="11"/>
      <c r="AMZ241" s="11"/>
      <c r="ANA241" s="11"/>
      <c r="ANB241" s="11"/>
      <c r="ANC241" s="11"/>
      <c r="AND241" s="11"/>
      <c r="ANE241" s="11"/>
      <c r="ANF241" s="11"/>
      <c r="ANG241" s="11"/>
      <c r="ANH241" s="11"/>
      <c r="ANI241" s="11"/>
      <c r="ANJ241" s="11"/>
      <c r="ANK241" s="11"/>
      <c r="ANL241" s="11"/>
      <c r="ANM241" s="11"/>
      <c r="ANN241" s="11"/>
      <c r="ANO241" s="11"/>
      <c r="ANP241" s="11"/>
      <c r="ANQ241" s="11"/>
      <c r="ANR241" s="11"/>
      <c r="ANS241" s="11"/>
      <c r="ANT241" s="11"/>
      <c r="ANU241" s="11"/>
      <c r="ANV241" s="11"/>
      <c r="ANW241" s="11"/>
      <c r="ANX241" s="11"/>
      <c r="ANY241" s="11"/>
      <c r="ANZ241" s="11"/>
      <c r="AOA241" s="11"/>
      <c r="AOB241" s="11"/>
      <c r="AOC241" s="11"/>
      <c r="AOD241" s="11"/>
      <c r="AOE241" s="11"/>
      <c r="AOF241" s="11"/>
      <c r="AOG241" s="11"/>
      <c r="AOH241" s="11"/>
      <c r="AOI241" s="11"/>
      <c r="AOJ241" s="11"/>
      <c r="AOK241" s="11"/>
      <c r="AOL241" s="11"/>
      <c r="AOM241" s="11"/>
      <c r="AON241" s="11"/>
      <c r="AOO241" s="11"/>
      <c r="AOP241" s="11"/>
      <c r="AOQ241" s="11"/>
      <c r="AOR241" s="11"/>
      <c r="AOS241" s="11"/>
      <c r="AOT241" s="11"/>
      <c r="AOU241" s="11"/>
      <c r="AOV241" s="11"/>
      <c r="AOW241" s="11"/>
      <c r="AOX241" s="11"/>
      <c r="AOY241" s="11"/>
      <c r="AOZ241" s="11"/>
      <c r="APA241" s="11"/>
      <c r="APB241" s="11"/>
      <c r="APC241" s="11"/>
      <c r="APD241" s="11"/>
      <c r="APE241" s="11"/>
      <c r="APF241" s="11"/>
      <c r="APG241" s="11"/>
      <c r="APH241" s="11"/>
      <c r="API241" s="11"/>
      <c r="APJ241" s="11"/>
      <c r="APK241" s="11"/>
      <c r="APL241" s="11"/>
      <c r="APM241" s="11"/>
      <c r="APN241" s="11"/>
      <c r="APO241" s="11"/>
      <c r="APP241" s="11"/>
      <c r="APQ241" s="11"/>
      <c r="APR241" s="11"/>
      <c r="APS241" s="11"/>
      <c r="APT241" s="11"/>
      <c r="APU241" s="11"/>
      <c r="APV241" s="11"/>
      <c r="APW241" s="11"/>
      <c r="APX241" s="11"/>
      <c r="APY241" s="11"/>
      <c r="APZ241" s="11"/>
      <c r="AQA241" s="11"/>
      <c r="AQB241" s="11"/>
      <c r="AQC241" s="11"/>
      <c r="AQD241" s="11"/>
      <c r="AQE241" s="11"/>
      <c r="AQF241" s="11"/>
      <c r="AQG241" s="11"/>
      <c r="AQH241" s="11"/>
      <c r="AQI241" s="11"/>
      <c r="AQJ241" s="11"/>
      <c r="AQK241" s="11"/>
      <c r="AQL241" s="11"/>
      <c r="AQM241" s="11"/>
      <c r="AQN241" s="11"/>
      <c r="AQO241" s="11"/>
      <c r="AQP241" s="11"/>
      <c r="AQQ241" s="11"/>
      <c r="AQR241" s="11"/>
      <c r="AQS241" s="11"/>
      <c r="AQT241" s="11"/>
      <c r="AQU241" s="11"/>
      <c r="AQV241" s="11"/>
      <c r="AQW241" s="11"/>
      <c r="AQX241" s="11"/>
      <c r="AQY241" s="11"/>
      <c r="AQZ241" s="11"/>
      <c r="ARA241" s="11"/>
      <c r="ARB241" s="11"/>
      <c r="ARC241" s="11"/>
      <c r="ARD241" s="11"/>
      <c r="ARE241" s="11"/>
      <c r="ARF241" s="11"/>
      <c r="ARG241" s="11"/>
      <c r="ARH241" s="11"/>
      <c r="ARI241" s="11"/>
      <c r="ARJ241" s="11"/>
      <c r="ARK241" s="11"/>
      <c r="ARL241" s="11"/>
      <c r="ARM241" s="11"/>
      <c r="ARN241" s="11"/>
      <c r="ARO241" s="11"/>
      <c r="ARP241" s="11"/>
      <c r="ARQ241" s="11"/>
      <c r="ARR241" s="11"/>
      <c r="ARS241" s="11"/>
      <c r="ART241" s="11"/>
      <c r="ARU241" s="11"/>
      <c r="ARV241" s="11"/>
      <c r="ARW241" s="11"/>
      <c r="ARX241" s="11"/>
      <c r="ARY241" s="11"/>
      <c r="ARZ241" s="11"/>
      <c r="ASA241" s="11"/>
      <c r="ASB241" s="11"/>
      <c r="ASC241" s="11"/>
      <c r="ASD241" s="11"/>
      <c r="ASE241" s="11"/>
      <c r="ASF241" s="11"/>
      <c r="ASG241" s="11"/>
      <c r="ASH241" s="11"/>
      <c r="ASI241" s="11"/>
      <c r="ASJ241" s="11"/>
      <c r="ASK241" s="11"/>
      <c r="ASL241" s="11"/>
      <c r="ASM241" s="11"/>
      <c r="ASN241" s="11"/>
      <c r="ASO241" s="11"/>
      <c r="ASP241" s="11"/>
      <c r="ASQ241" s="11"/>
      <c r="ASR241" s="11"/>
      <c r="ASS241" s="11"/>
      <c r="AST241" s="11"/>
      <c r="ASU241" s="11"/>
      <c r="ASV241" s="11"/>
      <c r="ASW241" s="11"/>
      <c r="ASX241" s="11"/>
      <c r="ASY241" s="11"/>
      <c r="ASZ241" s="11"/>
      <c r="ATA241" s="11"/>
      <c r="ATB241" s="11"/>
      <c r="ATC241" s="11"/>
      <c r="ATD241" s="11"/>
      <c r="ATE241" s="11"/>
      <c r="ATF241" s="11"/>
      <c r="ATG241" s="11"/>
      <c r="ATH241" s="11"/>
      <c r="ATI241" s="11"/>
      <c r="ATJ241" s="11"/>
      <c r="ATK241" s="11"/>
      <c r="ATL241" s="11"/>
      <c r="ATM241" s="11"/>
      <c r="ATN241" s="11"/>
      <c r="ATO241" s="11"/>
      <c r="ATP241" s="11"/>
      <c r="ATQ241" s="11"/>
      <c r="ATR241" s="11"/>
      <c r="ATS241" s="11"/>
      <c r="ATT241" s="11"/>
      <c r="ATU241" s="11"/>
      <c r="ATV241" s="11"/>
      <c r="ATW241" s="11"/>
      <c r="ATX241" s="11"/>
      <c r="ATY241" s="11"/>
      <c r="ATZ241" s="11"/>
      <c r="AUA241" s="11"/>
      <c r="AUB241" s="11"/>
      <c r="AUC241" s="11"/>
      <c r="AUD241" s="11"/>
      <c r="AUE241" s="11"/>
      <c r="AUF241" s="11"/>
      <c r="AUG241" s="11"/>
      <c r="AUH241" s="11"/>
      <c r="AUI241" s="11"/>
      <c r="AUJ241" s="11"/>
      <c r="AUK241" s="11"/>
      <c r="AUL241" s="11"/>
      <c r="AUM241" s="11"/>
      <c r="AUN241" s="11"/>
      <c r="AUO241" s="11"/>
      <c r="AUP241" s="11"/>
      <c r="AUQ241" s="11"/>
      <c r="AUR241" s="11"/>
      <c r="AUS241" s="11"/>
      <c r="AUT241" s="11"/>
      <c r="AUU241" s="11"/>
      <c r="AUV241" s="11"/>
      <c r="AUW241" s="11"/>
      <c r="AUX241" s="11"/>
      <c r="AUY241" s="11"/>
      <c r="AUZ241" s="11"/>
      <c r="AVA241" s="11"/>
      <c r="AVB241" s="11"/>
      <c r="AVC241" s="11"/>
      <c r="AVD241" s="11"/>
      <c r="AVE241" s="11"/>
      <c r="AVF241" s="11"/>
      <c r="AVG241" s="11"/>
      <c r="AVH241" s="11"/>
      <c r="AVI241" s="11"/>
      <c r="AVJ241" s="11"/>
      <c r="AVK241" s="11"/>
      <c r="AVL241" s="11"/>
      <c r="AVM241" s="11"/>
      <c r="AVN241" s="11"/>
      <c r="AVO241" s="11"/>
      <c r="AVP241" s="11"/>
      <c r="AVQ241" s="11"/>
      <c r="AVR241" s="11"/>
      <c r="AVS241" s="11"/>
      <c r="AVT241" s="11"/>
      <c r="AVU241" s="11"/>
      <c r="AVV241" s="11"/>
      <c r="AVW241" s="11"/>
      <c r="AVX241" s="11"/>
      <c r="AVY241" s="11"/>
      <c r="AVZ241" s="11"/>
      <c r="AWA241" s="11"/>
      <c r="AWB241" s="11"/>
      <c r="AWC241" s="11"/>
      <c r="AWD241" s="11"/>
      <c r="AWE241" s="11"/>
      <c r="AWF241" s="11"/>
      <c r="AWG241" s="11"/>
      <c r="AWH241" s="11"/>
      <c r="AWI241" s="11"/>
      <c r="AWJ241" s="11"/>
      <c r="AWK241" s="11"/>
      <c r="AWL241" s="11"/>
      <c r="AWM241" s="11"/>
      <c r="AWN241" s="11"/>
      <c r="AWO241" s="11"/>
      <c r="AWP241" s="11"/>
      <c r="AWQ241" s="11"/>
      <c r="AWR241" s="11"/>
      <c r="AWS241" s="11"/>
      <c r="AWT241" s="11"/>
      <c r="AWU241" s="11"/>
      <c r="AWV241" s="11"/>
      <c r="AWW241" s="11"/>
      <c r="AWX241" s="11"/>
      <c r="AWY241" s="11"/>
      <c r="AWZ241" s="11"/>
      <c r="AXA241" s="11"/>
      <c r="AXB241" s="11"/>
      <c r="AXC241" s="11"/>
      <c r="AXD241" s="11"/>
      <c r="AXE241" s="11"/>
      <c r="AXF241" s="11"/>
      <c r="AXG241" s="11"/>
      <c r="AXH241" s="11"/>
      <c r="AXI241" s="11"/>
      <c r="AXJ241" s="11"/>
      <c r="AXK241" s="11"/>
      <c r="AXL241" s="11"/>
      <c r="AXM241" s="11"/>
      <c r="AXN241" s="11"/>
      <c r="AXO241" s="11"/>
      <c r="AXP241" s="11"/>
      <c r="AXQ241" s="11"/>
      <c r="AXR241" s="11"/>
      <c r="AXS241" s="11"/>
      <c r="AXT241" s="11"/>
      <c r="AXU241" s="11"/>
      <c r="AXV241" s="11"/>
      <c r="AXW241" s="11"/>
      <c r="AXX241" s="11"/>
      <c r="AXY241" s="11"/>
      <c r="AXZ241" s="11"/>
      <c r="AYA241" s="11"/>
      <c r="AYB241" s="11"/>
      <c r="AYC241" s="11"/>
      <c r="AYD241" s="11"/>
      <c r="AYE241" s="11"/>
      <c r="AYF241" s="11"/>
      <c r="AYG241" s="11"/>
      <c r="AYH241" s="11"/>
      <c r="AYI241" s="11"/>
      <c r="AYJ241" s="11"/>
      <c r="AYK241" s="11"/>
      <c r="AYL241" s="11"/>
      <c r="AYM241" s="11"/>
      <c r="AYN241" s="11"/>
      <c r="AYO241" s="11"/>
      <c r="AYP241" s="11"/>
      <c r="AYQ241" s="11"/>
      <c r="AYR241" s="11"/>
      <c r="AYS241" s="11"/>
      <c r="AYT241" s="11"/>
      <c r="AYU241" s="11"/>
      <c r="AYV241" s="11"/>
      <c r="AYW241" s="11"/>
      <c r="AYX241" s="11"/>
      <c r="AYY241" s="11"/>
      <c r="AYZ241" s="11"/>
      <c r="AZA241" s="11"/>
      <c r="AZB241" s="11"/>
      <c r="AZC241" s="11"/>
      <c r="AZD241" s="11"/>
      <c r="AZE241" s="11"/>
      <c r="AZF241" s="11"/>
      <c r="AZG241" s="11"/>
      <c r="AZH241" s="11"/>
      <c r="AZI241" s="11"/>
      <c r="AZJ241" s="11"/>
      <c r="AZK241" s="11"/>
      <c r="AZL241" s="11"/>
      <c r="AZM241" s="11"/>
      <c r="AZN241" s="11"/>
      <c r="AZO241" s="11"/>
      <c r="AZP241" s="11"/>
      <c r="AZQ241" s="11"/>
      <c r="AZR241" s="11"/>
      <c r="AZS241" s="11"/>
      <c r="AZT241" s="11"/>
      <c r="AZU241" s="11"/>
      <c r="AZV241" s="11"/>
      <c r="AZW241" s="11"/>
      <c r="AZX241" s="11"/>
      <c r="AZY241" s="11"/>
      <c r="AZZ241" s="11"/>
      <c r="BAA241" s="11"/>
      <c r="BAB241" s="11"/>
      <c r="BAC241" s="11"/>
      <c r="BAD241" s="11"/>
      <c r="BAE241" s="11"/>
      <c r="BAF241" s="11"/>
      <c r="BAG241" s="11"/>
      <c r="BAH241" s="11"/>
      <c r="BAI241" s="11"/>
      <c r="BAJ241" s="11"/>
      <c r="BAK241" s="11"/>
      <c r="BAL241" s="11"/>
      <c r="BAM241" s="11"/>
      <c r="BAN241" s="11"/>
      <c r="BAO241" s="11"/>
      <c r="BAP241" s="11"/>
      <c r="BAQ241" s="11"/>
      <c r="BAR241" s="11"/>
      <c r="BAS241" s="11"/>
      <c r="BAT241" s="11"/>
      <c r="BAU241" s="11"/>
      <c r="BAV241" s="11"/>
      <c r="BAW241" s="11"/>
      <c r="BAX241" s="11"/>
      <c r="BAY241" s="11"/>
      <c r="BAZ241" s="11"/>
      <c r="BBA241" s="11"/>
      <c r="BBB241" s="11"/>
      <c r="BBC241" s="11"/>
      <c r="BBD241" s="11"/>
      <c r="BBE241" s="11"/>
      <c r="BBF241" s="11"/>
      <c r="BBG241" s="11"/>
      <c r="BBH241" s="11"/>
      <c r="BBI241" s="11"/>
      <c r="BBJ241" s="11"/>
      <c r="BBK241" s="11"/>
      <c r="BBL241" s="11"/>
      <c r="BBM241" s="11"/>
      <c r="BBN241" s="11"/>
      <c r="BBO241" s="11"/>
      <c r="BBP241" s="11"/>
      <c r="BBQ241" s="11"/>
      <c r="BBR241" s="11"/>
      <c r="BBS241" s="11"/>
      <c r="BBT241" s="11"/>
      <c r="BBU241" s="11"/>
      <c r="BBV241" s="11"/>
      <c r="BBW241" s="11"/>
      <c r="BBX241" s="11"/>
      <c r="BBY241" s="11"/>
      <c r="BBZ241" s="11"/>
      <c r="BCA241" s="11"/>
      <c r="BCB241" s="11"/>
      <c r="BCC241" s="11"/>
      <c r="BCD241" s="11"/>
      <c r="BCE241" s="11"/>
      <c r="BCF241" s="11"/>
      <c r="BCG241" s="11"/>
      <c r="BCH241" s="11"/>
      <c r="BCI241" s="11"/>
      <c r="BCJ241" s="11"/>
      <c r="BCK241" s="11"/>
      <c r="BCL241" s="11"/>
      <c r="BCM241" s="11"/>
      <c r="BCN241" s="11"/>
      <c r="BCO241" s="11"/>
      <c r="BCP241" s="11"/>
      <c r="BCQ241" s="11"/>
      <c r="BCR241" s="11"/>
      <c r="BCS241" s="11"/>
      <c r="BCT241" s="11"/>
      <c r="BCU241" s="11"/>
      <c r="BCV241" s="11"/>
      <c r="BCW241" s="11"/>
      <c r="BCX241" s="11"/>
      <c r="BCY241" s="11"/>
      <c r="BCZ241" s="11"/>
      <c r="BDA241" s="11"/>
      <c r="BDB241" s="11"/>
      <c r="BDC241" s="11"/>
      <c r="BDD241" s="11"/>
      <c r="BDE241" s="11"/>
      <c r="BDF241" s="11"/>
      <c r="BDG241" s="11"/>
      <c r="BDH241" s="11"/>
      <c r="BDI241" s="11"/>
      <c r="BDJ241" s="11"/>
      <c r="BDK241" s="11"/>
      <c r="BDL241" s="11"/>
      <c r="BDM241" s="11"/>
      <c r="BDN241" s="11"/>
      <c r="BDO241" s="11"/>
      <c r="BDP241" s="11"/>
      <c r="BDQ241" s="11"/>
      <c r="BDR241" s="11"/>
      <c r="BDS241" s="11"/>
      <c r="BDT241" s="11"/>
      <c r="BDU241" s="11"/>
      <c r="BDV241" s="11"/>
      <c r="BDW241" s="11"/>
      <c r="BDX241" s="11"/>
      <c r="BDY241" s="11"/>
      <c r="BDZ241" s="11"/>
      <c r="BEA241" s="11"/>
      <c r="BEB241" s="11"/>
      <c r="BEC241" s="11"/>
      <c r="BED241" s="11"/>
      <c r="BEE241" s="11"/>
      <c r="BEF241" s="11"/>
      <c r="BEG241" s="11"/>
      <c r="BEH241" s="11"/>
      <c r="BEI241" s="11"/>
      <c r="BEJ241" s="11"/>
      <c r="BEK241" s="11"/>
      <c r="BEL241" s="11"/>
      <c r="BEM241" s="11"/>
      <c r="BEN241" s="11"/>
      <c r="BEO241" s="11"/>
      <c r="BEP241" s="11"/>
      <c r="BEQ241" s="11"/>
      <c r="BER241" s="11"/>
      <c r="BES241" s="11"/>
      <c r="BET241" s="11"/>
      <c r="BEU241" s="11"/>
      <c r="BEV241" s="11"/>
      <c r="BEW241" s="11"/>
      <c r="BEX241" s="11"/>
      <c r="BEY241" s="11"/>
      <c r="BEZ241" s="11"/>
      <c r="BFA241" s="11"/>
      <c r="BFB241" s="11"/>
      <c r="BFC241" s="11"/>
      <c r="BFD241" s="11"/>
      <c r="BFE241" s="11"/>
      <c r="BFF241" s="11"/>
      <c r="BFG241" s="11"/>
      <c r="BFH241" s="11"/>
      <c r="BFI241" s="11"/>
      <c r="BFJ241" s="11"/>
      <c r="BFK241" s="11"/>
      <c r="BFL241" s="11"/>
      <c r="BFM241" s="11"/>
      <c r="BFN241" s="11"/>
      <c r="BFO241" s="11"/>
      <c r="BFP241" s="11"/>
      <c r="BFQ241" s="11"/>
      <c r="BFR241" s="11"/>
      <c r="BFS241" s="11"/>
      <c r="BFT241" s="11"/>
      <c r="BFU241" s="11"/>
      <c r="BFV241" s="11"/>
      <c r="BFW241" s="11"/>
      <c r="BFX241" s="11"/>
      <c r="BFY241" s="11"/>
      <c r="BFZ241" s="11"/>
      <c r="BGA241" s="11"/>
      <c r="BGB241" s="11"/>
      <c r="BGC241" s="11"/>
      <c r="BGD241" s="11"/>
      <c r="BGE241" s="11"/>
      <c r="BGF241" s="11"/>
      <c r="BGG241" s="11"/>
      <c r="BGH241" s="11"/>
      <c r="BGI241" s="11"/>
      <c r="BGJ241" s="11"/>
      <c r="BGK241" s="11"/>
      <c r="BGL241" s="11"/>
      <c r="BGM241" s="11"/>
      <c r="BGN241" s="11"/>
      <c r="BGO241" s="11"/>
      <c r="BGP241" s="11"/>
      <c r="BGQ241" s="11"/>
      <c r="BGR241" s="11"/>
      <c r="BGS241" s="11"/>
      <c r="BGT241" s="11"/>
      <c r="BGU241" s="11"/>
      <c r="BGV241" s="11"/>
      <c r="BGW241" s="11"/>
      <c r="BGX241" s="11"/>
      <c r="BGY241" s="11"/>
      <c r="BGZ241" s="11"/>
      <c r="BHA241" s="11"/>
      <c r="BHB241" s="11"/>
      <c r="BHC241" s="11"/>
      <c r="BHD241" s="11"/>
      <c r="BHE241" s="11"/>
      <c r="BHF241" s="11"/>
      <c r="BHG241" s="11"/>
      <c r="BHH241" s="11"/>
      <c r="BHI241" s="11"/>
      <c r="BHJ241" s="11"/>
      <c r="BHK241" s="11"/>
      <c r="BHL241" s="11"/>
      <c r="BHM241" s="11"/>
      <c r="BHN241" s="11"/>
      <c r="BHO241" s="11"/>
      <c r="BHP241" s="11"/>
      <c r="BHQ241" s="11"/>
      <c r="BHR241" s="11"/>
      <c r="BHS241" s="11"/>
      <c r="BHT241" s="11"/>
      <c r="BHU241" s="11"/>
      <c r="BHV241" s="11"/>
      <c r="BHW241" s="11"/>
      <c r="BHX241" s="11"/>
      <c r="BHY241" s="11"/>
      <c r="BHZ241" s="11"/>
      <c r="BIA241" s="11"/>
      <c r="BIB241" s="11"/>
      <c r="BIC241" s="11"/>
      <c r="BID241" s="11"/>
      <c r="BIE241" s="11"/>
      <c r="BIF241" s="11"/>
      <c r="BIG241" s="11"/>
      <c r="BIH241" s="11"/>
      <c r="BII241" s="11"/>
      <c r="BIJ241" s="11"/>
      <c r="BIK241" s="11"/>
      <c r="BIL241" s="11"/>
      <c r="BIM241" s="11"/>
      <c r="BIN241" s="11"/>
      <c r="BIO241" s="11"/>
      <c r="BIP241" s="11"/>
      <c r="BIQ241" s="11"/>
      <c r="BIR241" s="11"/>
      <c r="BIS241" s="11"/>
      <c r="BIT241" s="11"/>
      <c r="BIU241" s="11"/>
      <c r="BIV241" s="11"/>
      <c r="BIW241" s="11"/>
      <c r="BIX241" s="11"/>
      <c r="BIY241" s="11"/>
      <c r="BIZ241" s="11"/>
      <c r="BJA241" s="11"/>
      <c r="BJB241" s="11"/>
      <c r="BJC241" s="11"/>
      <c r="BJD241" s="11"/>
      <c r="BJE241" s="11"/>
      <c r="BJF241" s="11"/>
      <c r="BJG241" s="11"/>
      <c r="BJH241" s="11"/>
      <c r="BJI241" s="11"/>
      <c r="BJJ241" s="11"/>
      <c r="BJK241" s="11"/>
      <c r="BJL241" s="11"/>
      <c r="BJM241" s="11"/>
      <c r="BJN241" s="11"/>
      <c r="BJO241" s="11"/>
      <c r="BJP241" s="11"/>
      <c r="BJQ241" s="11"/>
      <c r="BJR241" s="11"/>
      <c r="BJS241" s="11"/>
      <c r="BJT241" s="11"/>
      <c r="BJU241" s="11"/>
      <c r="BJV241" s="11"/>
      <c r="BJW241" s="11"/>
      <c r="BJX241" s="11"/>
      <c r="BJY241" s="11"/>
      <c r="BJZ241" s="11"/>
      <c r="BKA241" s="11"/>
      <c r="BKB241" s="11"/>
      <c r="BKC241" s="11"/>
      <c r="BKD241" s="11"/>
      <c r="BKE241" s="11"/>
      <c r="BKF241" s="11"/>
      <c r="BKG241" s="11"/>
      <c r="BKH241" s="11"/>
      <c r="BKI241" s="11"/>
      <c r="BKJ241" s="11"/>
      <c r="BKK241" s="11"/>
      <c r="BKL241" s="11"/>
      <c r="BKM241" s="11"/>
      <c r="BKN241" s="11"/>
      <c r="BKO241" s="11"/>
      <c r="BKP241" s="11"/>
      <c r="BKQ241" s="11"/>
      <c r="BKR241" s="11"/>
      <c r="BKS241" s="11"/>
      <c r="BKT241" s="11"/>
      <c r="BKU241" s="11"/>
      <c r="BKV241" s="11"/>
      <c r="BKW241" s="11"/>
      <c r="BKX241" s="11"/>
      <c r="BKY241" s="11"/>
      <c r="BKZ241" s="11"/>
      <c r="BLA241" s="11"/>
      <c r="BLB241" s="11"/>
      <c r="BLC241" s="11"/>
      <c r="BLD241" s="11"/>
      <c r="BLE241" s="11"/>
      <c r="BLF241" s="11"/>
      <c r="BLG241" s="11"/>
      <c r="BLH241" s="11"/>
      <c r="BLI241" s="11"/>
      <c r="BLJ241" s="11"/>
      <c r="BLK241" s="11"/>
      <c r="BLL241" s="11"/>
      <c r="BLM241" s="11"/>
      <c r="BLN241" s="11"/>
      <c r="BLO241" s="11"/>
      <c r="BLP241" s="11"/>
      <c r="BLQ241" s="11"/>
      <c r="BLR241" s="11"/>
      <c r="BLS241" s="11"/>
      <c r="BLT241" s="11"/>
      <c r="BLU241" s="11"/>
      <c r="BLV241" s="11"/>
      <c r="BLW241" s="11"/>
      <c r="BLX241" s="11"/>
      <c r="BLY241" s="11"/>
      <c r="BLZ241" s="11"/>
      <c r="BMA241" s="11"/>
      <c r="BMB241" s="11"/>
      <c r="BMC241" s="11"/>
      <c r="BMD241" s="11"/>
      <c r="BME241" s="11"/>
      <c r="BMF241" s="11"/>
      <c r="BMG241" s="11"/>
      <c r="BMH241" s="11"/>
      <c r="BMI241" s="11"/>
      <c r="BMJ241" s="11"/>
      <c r="BMK241" s="11"/>
      <c r="BML241" s="11"/>
      <c r="BMM241" s="11"/>
      <c r="BMN241" s="11"/>
      <c r="BMO241" s="11"/>
      <c r="BMP241" s="11"/>
      <c r="BMQ241" s="11"/>
      <c r="BMR241" s="11"/>
      <c r="BMS241" s="11"/>
      <c r="BMT241" s="11"/>
      <c r="BMU241" s="11"/>
      <c r="BMV241" s="11"/>
      <c r="BMW241" s="11"/>
      <c r="BMX241" s="11"/>
      <c r="BMY241" s="11"/>
      <c r="BMZ241" s="11"/>
      <c r="BNA241" s="11"/>
      <c r="BNB241" s="11"/>
      <c r="BNC241" s="11"/>
      <c r="BND241" s="11"/>
      <c r="BNE241" s="11"/>
      <c r="BNF241" s="11"/>
      <c r="BNG241" s="11"/>
      <c r="BNH241" s="11"/>
      <c r="BNI241" s="11"/>
      <c r="BNJ241" s="11"/>
      <c r="BNK241" s="11"/>
      <c r="BNL241" s="11"/>
      <c r="BNM241" s="11"/>
      <c r="BNN241" s="11"/>
      <c r="BNO241" s="11"/>
      <c r="BNP241" s="11"/>
      <c r="BNQ241" s="11"/>
      <c r="BNR241" s="11"/>
      <c r="BNS241" s="11"/>
      <c r="BNT241" s="11"/>
      <c r="BNU241" s="11"/>
      <c r="BNV241" s="11"/>
      <c r="BNW241" s="11"/>
      <c r="BNX241" s="11"/>
      <c r="BNY241" s="11"/>
      <c r="BNZ241" s="11"/>
      <c r="BOA241" s="11"/>
      <c r="BOB241" s="11"/>
      <c r="BOC241" s="11"/>
      <c r="BOD241" s="11"/>
      <c r="BOE241" s="11"/>
      <c r="BOF241" s="11"/>
      <c r="BOG241" s="11"/>
      <c r="BOH241" s="11"/>
      <c r="BOI241" s="11"/>
      <c r="BOJ241" s="11"/>
      <c r="BOK241" s="11"/>
      <c r="BOL241" s="11"/>
      <c r="BOM241" s="11"/>
      <c r="BON241" s="11"/>
      <c r="BOO241" s="11"/>
      <c r="BOP241" s="11"/>
      <c r="BOQ241" s="11"/>
      <c r="BOR241" s="11"/>
      <c r="BOS241" s="11"/>
      <c r="BOT241" s="11"/>
      <c r="BOU241" s="11"/>
      <c r="BOV241" s="11"/>
      <c r="BOW241" s="11"/>
      <c r="BOX241" s="11"/>
      <c r="BOY241" s="11"/>
      <c r="BOZ241" s="11"/>
      <c r="BPA241" s="11"/>
      <c r="BPB241" s="11"/>
      <c r="BPC241" s="11"/>
      <c r="BPD241" s="11"/>
      <c r="BPE241" s="11"/>
      <c r="BPF241" s="11"/>
      <c r="BPG241" s="11"/>
      <c r="BPH241" s="11"/>
      <c r="BPI241" s="11"/>
      <c r="BPJ241" s="11"/>
      <c r="BPK241" s="11"/>
      <c r="BPL241" s="11"/>
      <c r="BPM241" s="11"/>
      <c r="BPN241" s="11"/>
      <c r="BPO241" s="11"/>
      <c r="BPP241" s="11"/>
      <c r="BPQ241" s="11"/>
      <c r="BPR241" s="11"/>
      <c r="BPS241" s="11"/>
      <c r="BPT241" s="11"/>
      <c r="BPU241" s="11"/>
      <c r="BPV241" s="11"/>
      <c r="BPW241" s="11"/>
      <c r="BPX241" s="11"/>
      <c r="BPY241" s="11"/>
      <c r="BPZ241" s="11"/>
      <c r="BQA241" s="11"/>
      <c r="BQB241" s="11"/>
      <c r="BQC241" s="11"/>
      <c r="BQD241" s="11"/>
      <c r="BQE241" s="11"/>
      <c r="BQF241" s="11"/>
      <c r="BQG241" s="11"/>
      <c r="BQH241" s="11"/>
      <c r="BQI241" s="11"/>
      <c r="BQJ241" s="11"/>
      <c r="BQK241" s="11"/>
      <c r="BQL241" s="11"/>
      <c r="BQM241" s="11"/>
      <c r="BQN241" s="11"/>
      <c r="BQO241" s="11"/>
      <c r="BQP241" s="11"/>
      <c r="BQQ241" s="11"/>
      <c r="BQR241" s="11"/>
      <c r="BQS241" s="11"/>
      <c r="BQT241" s="11"/>
      <c r="BQU241" s="11"/>
      <c r="BQV241" s="11"/>
      <c r="BQW241" s="11"/>
      <c r="BQX241" s="11"/>
      <c r="BQY241" s="11"/>
      <c r="BQZ241" s="11"/>
      <c r="BRA241" s="11"/>
      <c r="BRB241" s="11"/>
      <c r="BRC241" s="11"/>
      <c r="BRD241" s="11"/>
      <c r="BRE241" s="11"/>
      <c r="BRF241" s="11"/>
      <c r="BRG241" s="11"/>
      <c r="BRH241" s="11"/>
      <c r="BRI241" s="11"/>
      <c r="BRJ241" s="11"/>
      <c r="BRK241" s="11"/>
      <c r="BRL241" s="11"/>
      <c r="BRM241" s="11"/>
      <c r="BRN241" s="11"/>
      <c r="BRO241" s="11"/>
      <c r="BRP241" s="11"/>
      <c r="BRQ241" s="11"/>
      <c r="BRR241" s="11"/>
      <c r="BRS241" s="11"/>
      <c r="BRT241" s="11"/>
      <c r="BRU241" s="11"/>
      <c r="BRV241" s="11"/>
      <c r="BRW241" s="11"/>
      <c r="BRX241" s="11"/>
      <c r="BRY241" s="11"/>
      <c r="BRZ241" s="11"/>
      <c r="BSA241" s="11"/>
      <c r="BSB241" s="11"/>
      <c r="BSC241" s="11"/>
      <c r="BSD241" s="11"/>
      <c r="BSE241" s="11"/>
      <c r="BSF241" s="11"/>
      <c r="BSG241" s="11"/>
      <c r="BSH241" s="11"/>
      <c r="BSI241" s="11"/>
      <c r="BSJ241" s="11"/>
      <c r="BSK241" s="11"/>
      <c r="BSL241" s="11"/>
      <c r="BSM241" s="11"/>
      <c r="BSN241" s="11"/>
      <c r="BSO241" s="11"/>
      <c r="BSP241" s="11"/>
      <c r="BSQ241" s="11"/>
      <c r="BSR241" s="11"/>
      <c r="BSS241" s="11"/>
      <c r="BST241" s="11"/>
      <c r="BSU241" s="11"/>
      <c r="BSV241" s="11"/>
      <c r="BSW241" s="11"/>
      <c r="BSX241" s="11"/>
      <c r="BSY241" s="11"/>
      <c r="BSZ241" s="11"/>
      <c r="BTA241" s="11"/>
      <c r="BTB241" s="11"/>
      <c r="BTC241" s="11"/>
      <c r="BTD241" s="11"/>
      <c r="BTE241" s="11"/>
      <c r="BTF241" s="11"/>
      <c r="BTG241" s="11"/>
      <c r="BTH241" s="11"/>
      <c r="BTI241" s="11"/>
      <c r="BTJ241" s="11"/>
      <c r="BTK241" s="11"/>
      <c r="BTL241" s="11"/>
      <c r="BTM241" s="11"/>
      <c r="BTN241" s="11"/>
      <c r="BTO241" s="11"/>
      <c r="BTP241" s="11"/>
      <c r="BTQ241" s="11"/>
      <c r="BTR241" s="11"/>
      <c r="BTS241" s="11"/>
      <c r="BTT241" s="11"/>
      <c r="BTU241" s="11"/>
      <c r="BTV241" s="11"/>
      <c r="BTW241" s="11"/>
      <c r="BTX241" s="11"/>
      <c r="BTY241" s="11"/>
      <c r="BTZ241" s="11"/>
      <c r="BUA241" s="11"/>
      <c r="BUB241" s="11"/>
      <c r="BUC241" s="11"/>
      <c r="BUD241" s="11"/>
      <c r="BUE241" s="11"/>
      <c r="BUF241" s="11"/>
      <c r="BUG241" s="11"/>
      <c r="BUH241" s="11"/>
      <c r="BUI241" s="11"/>
      <c r="BUJ241" s="11"/>
      <c r="BUK241" s="11"/>
      <c r="BUL241" s="11"/>
      <c r="BUM241" s="11"/>
      <c r="BUN241" s="11"/>
      <c r="BUO241" s="11"/>
      <c r="BUP241" s="11"/>
      <c r="BUQ241" s="11"/>
      <c r="BUR241" s="11"/>
      <c r="BUS241" s="11"/>
      <c r="BUT241" s="11"/>
      <c r="BUU241" s="11"/>
      <c r="BUV241" s="11"/>
      <c r="BUW241" s="11"/>
      <c r="BUX241" s="11"/>
      <c r="BUY241" s="11"/>
      <c r="BUZ241" s="11"/>
      <c r="BVA241" s="11"/>
      <c r="BVB241" s="11"/>
      <c r="BVC241" s="11"/>
      <c r="BVD241" s="11"/>
      <c r="BVE241" s="11"/>
      <c r="BVF241" s="11"/>
      <c r="BVG241" s="11"/>
      <c r="BVH241" s="11"/>
      <c r="BVI241" s="11"/>
      <c r="BVJ241" s="11"/>
      <c r="BVK241" s="11"/>
      <c r="BVL241" s="11"/>
      <c r="BVM241" s="11"/>
      <c r="BVN241" s="11"/>
      <c r="BVO241" s="11"/>
      <c r="BVP241" s="11"/>
      <c r="BVQ241" s="11"/>
      <c r="BVR241" s="11"/>
      <c r="BVS241" s="11"/>
      <c r="BVT241" s="11"/>
      <c r="BVU241" s="11"/>
      <c r="BVV241" s="11"/>
      <c r="BVW241" s="11"/>
      <c r="BVX241" s="11"/>
      <c r="BVY241" s="11"/>
      <c r="BVZ241" s="11"/>
      <c r="BWA241" s="11"/>
      <c r="BWB241" s="11"/>
      <c r="BWC241" s="11"/>
      <c r="BWD241" s="11"/>
      <c r="BWE241" s="11"/>
      <c r="BWF241" s="11"/>
      <c r="BWG241" s="11"/>
      <c r="BWH241" s="11"/>
      <c r="BWI241" s="11"/>
      <c r="BWJ241" s="11"/>
      <c r="BWK241" s="11"/>
      <c r="BWL241" s="11"/>
      <c r="BWM241" s="11"/>
      <c r="BWN241" s="11"/>
      <c r="BWO241" s="11"/>
      <c r="BWP241" s="11"/>
      <c r="BWQ241" s="11"/>
      <c r="BWR241" s="11"/>
      <c r="BWS241" s="11"/>
      <c r="BWT241" s="11"/>
      <c r="BWU241" s="11"/>
      <c r="BWV241" s="11"/>
      <c r="BWW241" s="11"/>
      <c r="BWX241" s="11"/>
      <c r="BWY241" s="11"/>
      <c r="BWZ241" s="11"/>
      <c r="BXA241" s="11"/>
      <c r="BXB241" s="11"/>
      <c r="BXC241" s="11"/>
      <c r="BXD241" s="11"/>
      <c r="BXE241" s="11"/>
      <c r="BXF241" s="11"/>
      <c r="BXG241" s="11"/>
      <c r="BXH241" s="11"/>
      <c r="BXI241" s="11"/>
      <c r="BXJ241" s="11"/>
      <c r="BXK241" s="11"/>
      <c r="BXL241" s="11"/>
      <c r="BXM241" s="11"/>
      <c r="BXN241" s="11"/>
      <c r="BXO241" s="11"/>
      <c r="BXP241" s="11"/>
      <c r="BXQ241" s="11"/>
      <c r="BXR241" s="11"/>
      <c r="BXS241" s="11"/>
      <c r="BXT241" s="11"/>
      <c r="BXU241" s="11"/>
      <c r="BXV241" s="11"/>
      <c r="BXW241" s="11"/>
      <c r="BXX241" s="11"/>
      <c r="BXY241" s="11"/>
      <c r="BXZ241" s="11"/>
      <c r="BYA241" s="11"/>
      <c r="BYB241" s="11"/>
      <c r="BYC241" s="11"/>
      <c r="BYD241" s="11"/>
      <c r="BYE241" s="11"/>
      <c r="BYF241" s="11"/>
      <c r="BYG241" s="11"/>
      <c r="BYH241" s="11"/>
      <c r="BYI241" s="11"/>
      <c r="BYJ241" s="11"/>
      <c r="BYK241" s="11"/>
      <c r="BYL241" s="11"/>
      <c r="BYM241" s="11"/>
      <c r="BYN241" s="11"/>
      <c r="BYO241" s="11"/>
      <c r="BYP241" s="11"/>
      <c r="BYQ241" s="11"/>
      <c r="BYR241" s="11"/>
      <c r="BYS241" s="11"/>
      <c r="BYT241" s="11"/>
      <c r="BYU241" s="11"/>
      <c r="BYV241" s="11"/>
      <c r="BYW241" s="11"/>
      <c r="BYX241" s="11"/>
      <c r="BYY241" s="11"/>
      <c r="BYZ241" s="11"/>
      <c r="BZA241" s="11"/>
      <c r="BZB241" s="11"/>
      <c r="BZC241" s="11"/>
      <c r="BZD241" s="11"/>
      <c r="BZE241" s="11"/>
      <c r="BZF241" s="11"/>
      <c r="BZG241" s="11"/>
      <c r="BZH241" s="11"/>
      <c r="BZI241" s="11"/>
      <c r="BZJ241" s="11"/>
      <c r="BZK241" s="11"/>
      <c r="BZL241" s="11"/>
      <c r="BZM241" s="11"/>
      <c r="BZN241" s="11"/>
      <c r="BZO241" s="11"/>
      <c r="BZP241" s="11"/>
      <c r="BZQ241" s="11"/>
      <c r="BZR241" s="11"/>
      <c r="BZS241" s="11"/>
      <c r="BZT241" s="11"/>
      <c r="BZU241" s="11"/>
      <c r="BZV241" s="11"/>
      <c r="BZW241" s="11"/>
      <c r="BZX241" s="11"/>
      <c r="BZY241" s="11"/>
      <c r="BZZ241" s="11"/>
      <c r="CAA241" s="11"/>
      <c r="CAB241" s="11"/>
      <c r="CAC241" s="11"/>
      <c r="CAD241" s="11"/>
      <c r="CAE241" s="11"/>
      <c r="CAF241" s="11"/>
      <c r="CAG241" s="11"/>
      <c r="CAH241" s="11"/>
      <c r="CAI241" s="11"/>
      <c r="CAJ241" s="11"/>
      <c r="CAK241" s="11"/>
      <c r="CAL241" s="11"/>
      <c r="CAM241" s="11"/>
      <c r="CAN241" s="11"/>
      <c r="CAO241" s="11"/>
      <c r="CAP241" s="11"/>
      <c r="CAQ241" s="11"/>
      <c r="CAR241" s="11"/>
      <c r="CAS241" s="11"/>
      <c r="CAT241" s="11"/>
      <c r="CAU241" s="11"/>
      <c r="CAV241" s="11"/>
      <c r="CAW241" s="11"/>
      <c r="CAX241" s="11"/>
      <c r="CAY241" s="11"/>
      <c r="CAZ241" s="11"/>
      <c r="CBA241" s="11"/>
      <c r="CBB241" s="11"/>
      <c r="CBC241" s="11"/>
      <c r="CBD241" s="11"/>
      <c r="CBE241" s="11"/>
      <c r="CBF241" s="11"/>
      <c r="CBG241" s="11"/>
      <c r="CBH241" s="11"/>
      <c r="CBI241" s="11"/>
      <c r="CBJ241" s="11"/>
      <c r="CBK241" s="11"/>
      <c r="CBL241" s="11"/>
      <c r="CBM241" s="11"/>
      <c r="CBN241" s="11"/>
      <c r="CBO241" s="11"/>
      <c r="CBP241" s="11"/>
      <c r="CBQ241" s="11"/>
      <c r="CBR241" s="11"/>
      <c r="CBS241" s="11"/>
      <c r="CBT241" s="11"/>
      <c r="CBU241" s="11"/>
      <c r="CBV241" s="11"/>
      <c r="CBW241" s="11"/>
      <c r="CBX241" s="11"/>
      <c r="CBY241" s="11"/>
      <c r="CBZ241" s="11"/>
      <c r="CCA241" s="11"/>
      <c r="CCB241" s="11"/>
      <c r="CCC241" s="11"/>
      <c r="CCD241" s="11"/>
      <c r="CCE241" s="11"/>
      <c r="CCF241" s="11"/>
      <c r="CCG241" s="11"/>
      <c r="CCH241" s="11"/>
      <c r="CCI241" s="11"/>
      <c r="CCJ241" s="11"/>
      <c r="CCK241" s="11"/>
      <c r="CCL241" s="11"/>
      <c r="CCM241" s="11"/>
      <c r="CCN241" s="11"/>
      <c r="CCO241" s="11"/>
      <c r="CCP241" s="11"/>
      <c r="CCQ241" s="11"/>
      <c r="CCR241" s="11"/>
      <c r="CCS241" s="11"/>
      <c r="CCT241" s="11"/>
      <c r="CCU241" s="11"/>
      <c r="CCV241" s="11"/>
      <c r="CCW241" s="11"/>
      <c r="CCX241" s="11"/>
      <c r="CCY241" s="11"/>
      <c r="CCZ241" s="11"/>
      <c r="CDA241" s="11"/>
      <c r="CDB241" s="11"/>
      <c r="CDC241" s="11"/>
      <c r="CDD241" s="11"/>
      <c r="CDE241" s="11"/>
      <c r="CDF241" s="11"/>
      <c r="CDG241" s="11"/>
      <c r="CDH241" s="11"/>
      <c r="CDI241" s="11"/>
      <c r="CDJ241" s="11"/>
      <c r="CDK241" s="11"/>
      <c r="CDL241" s="11"/>
      <c r="CDM241" s="11"/>
      <c r="CDN241" s="11"/>
      <c r="CDO241" s="11"/>
      <c r="CDP241" s="11"/>
      <c r="CDQ241" s="11"/>
      <c r="CDR241" s="11"/>
      <c r="CDS241" s="11"/>
      <c r="CDT241" s="11"/>
      <c r="CDU241" s="11"/>
      <c r="CDV241" s="11"/>
      <c r="CDW241" s="11"/>
      <c r="CDX241" s="11"/>
      <c r="CDY241" s="11"/>
      <c r="CDZ241" s="11"/>
      <c r="CEA241" s="11"/>
      <c r="CEB241" s="11"/>
      <c r="CEC241" s="11"/>
      <c r="CED241" s="11"/>
      <c r="CEE241" s="11"/>
      <c r="CEF241" s="11"/>
      <c r="CEG241" s="11"/>
      <c r="CEH241" s="11"/>
      <c r="CEI241" s="11"/>
      <c r="CEJ241" s="11"/>
      <c r="CEK241" s="11"/>
      <c r="CEL241" s="11"/>
      <c r="CEM241" s="11"/>
      <c r="CEN241" s="11"/>
      <c r="CEO241" s="11"/>
      <c r="CEP241" s="11"/>
      <c r="CEQ241" s="11"/>
      <c r="CER241" s="11"/>
      <c r="CES241" s="11"/>
      <c r="CET241" s="11"/>
      <c r="CEU241" s="11"/>
      <c r="CEV241" s="11"/>
      <c r="CEW241" s="11"/>
      <c r="CEX241" s="11"/>
      <c r="CEY241" s="11"/>
      <c r="CEZ241" s="11"/>
      <c r="CFA241" s="11"/>
      <c r="CFB241" s="11"/>
      <c r="CFC241" s="11"/>
      <c r="CFD241" s="11"/>
      <c r="CFE241" s="11"/>
      <c r="CFF241" s="11"/>
      <c r="CFG241" s="11"/>
      <c r="CFH241" s="11"/>
      <c r="CFI241" s="11"/>
      <c r="CFJ241" s="11"/>
      <c r="CFK241" s="11"/>
      <c r="CFL241" s="11"/>
      <c r="CFM241" s="11"/>
      <c r="CFN241" s="11"/>
      <c r="CFO241" s="11"/>
      <c r="CFP241" s="11"/>
      <c r="CFQ241" s="11"/>
      <c r="CFR241" s="11"/>
      <c r="CFS241" s="11"/>
      <c r="CFT241" s="11"/>
      <c r="CFU241" s="11"/>
      <c r="CFV241" s="11"/>
      <c r="CFW241" s="11"/>
      <c r="CFX241" s="11"/>
      <c r="CFY241" s="11"/>
      <c r="CFZ241" s="11"/>
      <c r="CGA241" s="11"/>
      <c r="CGB241" s="11"/>
      <c r="CGC241" s="11"/>
      <c r="CGD241" s="11"/>
      <c r="CGE241" s="11"/>
      <c r="CGF241" s="11"/>
      <c r="CGG241" s="11"/>
      <c r="CGH241" s="11"/>
      <c r="CGI241" s="11"/>
      <c r="CGJ241" s="11"/>
      <c r="CGK241" s="11"/>
      <c r="CGL241" s="11"/>
      <c r="CGM241" s="11"/>
      <c r="CGN241" s="11"/>
      <c r="CGO241" s="11"/>
      <c r="CGP241" s="11"/>
      <c r="CGQ241" s="11"/>
      <c r="CGR241" s="11"/>
      <c r="CGS241" s="11"/>
      <c r="CGT241" s="11"/>
      <c r="CGU241" s="11"/>
      <c r="CGV241" s="11"/>
      <c r="CGW241" s="11"/>
      <c r="CGX241" s="11"/>
      <c r="CGY241" s="11"/>
      <c r="CGZ241" s="11"/>
      <c r="CHA241" s="11"/>
      <c r="CHB241" s="11"/>
      <c r="CHC241" s="11"/>
      <c r="CHD241" s="11"/>
      <c r="CHE241" s="11"/>
      <c r="CHF241" s="11"/>
      <c r="CHG241" s="11"/>
      <c r="CHH241" s="11"/>
      <c r="CHI241" s="11"/>
      <c r="CHJ241" s="11"/>
      <c r="CHK241" s="11"/>
      <c r="CHL241" s="11"/>
      <c r="CHM241" s="11"/>
      <c r="CHN241" s="11"/>
      <c r="CHO241" s="11"/>
      <c r="CHP241" s="11"/>
      <c r="CHQ241" s="11"/>
      <c r="CHR241" s="11"/>
      <c r="CHS241" s="11"/>
      <c r="CHT241" s="11"/>
      <c r="CHU241" s="11"/>
      <c r="CHV241" s="11"/>
      <c r="CHW241" s="11"/>
      <c r="CHX241" s="11"/>
      <c r="CHY241" s="11"/>
      <c r="CHZ241" s="11"/>
      <c r="CIA241" s="11"/>
      <c r="CIB241" s="11"/>
      <c r="CIC241" s="11"/>
      <c r="CID241" s="11"/>
      <c r="CIE241" s="11"/>
      <c r="CIF241" s="11"/>
      <c r="CIG241" s="11"/>
      <c r="CIH241" s="11"/>
      <c r="CII241" s="11"/>
      <c r="CIJ241" s="11"/>
      <c r="CIK241" s="11"/>
      <c r="CIL241" s="11"/>
      <c r="CIM241" s="11"/>
      <c r="CIN241" s="11"/>
      <c r="CIO241" s="11"/>
      <c r="CIP241" s="11"/>
      <c r="CIQ241" s="11"/>
      <c r="CIR241" s="11"/>
      <c r="CIS241" s="11"/>
      <c r="CIT241" s="11"/>
      <c r="CIU241" s="11"/>
      <c r="CIV241" s="11"/>
      <c r="CIW241" s="11"/>
      <c r="CIX241" s="11"/>
      <c r="CIY241" s="11"/>
      <c r="CIZ241" s="11"/>
      <c r="CJA241" s="11"/>
      <c r="CJB241" s="11"/>
      <c r="CJC241" s="11"/>
      <c r="CJD241" s="11"/>
      <c r="CJE241" s="11"/>
      <c r="CJF241" s="11"/>
      <c r="CJG241" s="11"/>
      <c r="CJH241" s="11"/>
      <c r="CJI241" s="11"/>
      <c r="CJJ241" s="11"/>
      <c r="CJK241" s="11"/>
      <c r="CJL241" s="11"/>
      <c r="CJM241" s="11"/>
      <c r="CJN241" s="11"/>
      <c r="CJO241" s="11"/>
      <c r="CJP241" s="11"/>
      <c r="CJQ241" s="11"/>
      <c r="CJR241" s="11"/>
      <c r="CJS241" s="11"/>
      <c r="CJT241" s="11"/>
      <c r="CJU241" s="11"/>
      <c r="CJV241" s="11"/>
      <c r="CJW241" s="11"/>
      <c r="CJX241" s="11"/>
      <c r="CJY241" s="11"/>
      <c r="CJZ241" s="11"/>
      <c r="CKA241" s="11"/>
      <c r="CKB241" s="11"/>
      <c r="CKC241" s="11"/>
      <c r="CKD241" s="11"/>
      <c r="CKE241" s="11"/>
      <c r="CKF241" s="11"/>
      <c r="CKG241" s="11"/>
      <c r="CKH241" s="11"/>
      <c r="CKI241" s="11"/>
      <c r="CKJ241" s="11"/>
      <c r="CKK241" s="11"/>
      <c r="CKL241" s="11"/>
      <c r="CKM241" s="11"/>
      <c r="CKN241" s="11"/>
      <c r="CKO241" s="11"/>
      <c r="CKP241" s="11"/>
      <c r="CKQ241" s="11"/>
      <c r="CKR241" s="11"/>
      <c r="CKS241" s="11"/>
      <c r="CKT241" s="11"/>
      <c r="CKU241" s="11"/>
      <c r="CKV241" s="11"/>
      <c r="CKW241" s="11"/>
      <c r="CKX241" s="11"/>
      <c r="CKY241" s="11"/>
      <c r="CKZ241" s="11"/>
      <c r="CLA241" s="11"/>
      <c r="CLB241" s="11"/>
      <c r="CLC241" s="11"/>
      <c r="CLD241" s="11"/>
      <c r="CLE241" s="11"/>
      <c r="CLF241" s="11"/>
      <c r="CLG241" s="11"/>
      <c r="CLH241" s="11"/>
      <c r="CLI241" s="11"/>
      <c r="CLJ241" s="11"/>
      <c r="CLK241" s="11"/>
      <c r="CLL241" s="11"/>
      <c r="CLM241" s="11"/>
      <c r="CLN241" s="11"/>
      <c r="CLO241" s="11"/>
      <c r="CLP241" s="11"/>
      <c r="CLQ241" s="11"/>
      <c r="CLR241" s="11"/>
      <c r="CLS241" s="11"/>
      <c r="CLT241" s="11"/>
      <c r="CLU241" s="11"/>
      <c r="CLV241" s="11"/>
      <c r="CLW241" s="11"/>
      <c r="CLX241" s="11"/>
      <c r="CLY241" s="11"/>
      <c r="CLZ241" s="11"/>
      <c r="CMA241" s="11"/>
      <c r="CMB241" s="11"/>
      <c r="CMC241" s="11"/>
      <c r="CMD241" s="11"/>
      <c r="CME241" s="11"/>
      <c r="CMF241" s="11"/>
      <c r="CMG241" s="11"/>
      <c r="CMH241" s="11"/>
      <c r="CMI241" s="11"/>
      <c r="CMJ241" s="11"/>
      <c r="CMK241" s="11"/>
      <c r="CML241" s="11"/>
      <c r="CMM241" s="11"/>
      <c r="CMN241" s="11"/>
      <c r="CMO241" s="11"/>
      <c r="CMP241" s="11"/>
      <c r="CMQ241" s="11"/>
      <c r="CMR241" s="11"/>
      <c r="CMS241" s="11"/>
      <c r="CMT241" s="11"/>
      <c r="CMU241" s="11"/>
      <c r="CMV241" s="11"/>
      <c r="CMW241" s="11"/>
      <c r="CMX241" s="11"/>
      <c r="CMY241" s="11"/>
      <c r="CMZ241" s="11"/>
      <c r="CNA241" s="11"/>
      <c r="CNB241" s="11"/>
      <c r="CNC241" s="11"/>
      <c r="CND241" s="11"/>
      <c r="CNE241" s="11"/>
      <c r="CNF241" s="11"/>
      <c r="CNG241" s="11"/>
      <c r="CNH241" s="11"/>
      <c r="CNI241" s="11"/>
      <c r="CNJ241" s="11"/>
      <c r="CNK241" s="11"/>
      <c r="CNL241" s="11"/>
      <c r="CNM241" s="11"/>
      <c r="CNN241" s="11"/>
      <c r="CNO241" s="11"/>
      <c r="CNP241" s="11"/>
      <c r="CNQ241" s="11"/>
      <c r="CNR241" s="11"/>
      <c r="CNS241" s="11"/>
      <c r="CNT241" s="11"/>
      <c r="CNU241" s="11"/>
      <c r="CNV241" s="11"/>
      <c r="CNW241" s="11"/>
      <c r="CNX241" s="11"/>
      <c r="CNY241" s="11"/>
      <c r="CNZ241" s="11"/>
      <c r="COA241" s="11"/>
      <c r="COB241" s="11"/>
      <c r="COC241" s="11"/>
      <c r="COD241" s="11"/>
      <c r="COE241" s="11"/>
      <c r="COF241" s="11"/>
      <c r="COG241" s="11"/>
      <c r="COH241" s="11"/>
      <c r="COI241" s="11"/>
      <c r="COJ241" s="11"/>
      <c r="COK241" s="11"/>
      <c r="COL241" s="11"/>
      <c r="COM241" s="11"/>
      <c r="CON241" s="11"/>
      <c r="COO241" s="11"/>
      <c r="COP241" s="11"/>
      <c r="COQ241" s="11"/>
      <c r="COR241" s="11"/>
      <c r="COS241" s="11"/>
      <c r="COT241" s="11"/>
      <c r="COU241" s="11"/>
      <c r="COV241" s="11"/>
      <c r="COW241" s="11"/>
      <c r="COX241" s="11"/>
      <c r="COY241" s="11"/>
      <c r="COZ241" s="11"/>
      <c r="CPA241" s="11"/>
      <c r="CPB241" s="11"/>
      <c r="CPC241" s="11"/>
      <c r="CPD241" s="11"/>
      <c r="CPE241" s="11"/>
      <c r="CPF241" s="11"/>
      <c r="CPG241" s="11"/>
      <c r="CPH241" s="11"/>
      <c r="CPI241" s="11"/>
      <c r="CPJ241" s="11"/>
      <c r="CPK241" s="11"/>
      <c r="CPL241" s="11"/>
      <c r="CPM241" s="11"/>
      <c r="CPN241" s="11"/>
      <c r="CPO241" s="11"/>
      <c r="CPP241" s="11"/>
      <c r="CPQ241" s="11"/>
      <c r="CPR241" s="11"/>
      <c r="CPS241" s="11"/>
      <c r="CPT241" s="11"/>
      <c r="CPU241" s="11"/>
      <c r="CPV241" s="11"/>
      <c r="CPW241" s="11"/>
      <c r="CPX241" s="11"/>
      <c r="CPY241" s="11"/>
      <c r="CPZ241" s="11"/>
      <c r="CQA241" s="11"/>
      <c r="CQB241" s="11"/>
      <c r="CQC241" s="11"/>
      <c r="CQD241" s="11"/>
      <c r="CQE241" s="11"/>
      <c r="CQF241" s="11"/>
      <c r="CQG241" s="11"/>
      <c r="CQH241" s="11"/>
      <c r="CQI241" s="11"/>
      <c r="CQJ241" s="11"/>
      <c r="CQK241" s="11"/>
      <c r="CQL241" s="11"/>
      <c r="CQM241" s="11"/>
      <c r="CQN241" s="11"/>
      <c r="CQO241" s="11"/>
      <c r="CQP241" s="11"/>
      <c r="CQQ241" s="11"/>
      <c r="CQR241" s="11"/>
      <c r="CQS241" s="11"/>
      <c r="CQT241" s="11"/>
      <c r="CQU241" s="11"/>
      <c r="CQV241" s="11"/>
      <c r="CQW241" s="11"/>
      <c r="CQX241" s="11"/>
      <c r="CQY241" s="11"/>
      <c r="CQZ241" s="11"/>
      <c r="CRA241" s="11"/>
      <c r="CRB241" s="11"/>
      <c r="CRC241" s="11"/>
      <c r="CRD241" s="11"/>
      <c r="CRE241" s="11"/>
      <c r="CRF241" s="11"/>
      <c r="CRG241" s="11"/>
      <c r="CRH241" s="11"/>
      <c r="CRI241" s="11"/>
      <c r="CRJ241" s="11"/>
      <c r="CRK241" s="11"/>
      <c r="CRL241" s="11"/>
      <c r="CRM241" s="11"/>
      <c r="CRN241" s="11"/>
      <c r="CRO241" s="11"/>
      <c r="CRP241" s="11"/>
      <c r="CRQ241" s="11"/>
      <c r="CRR241" s="11"/>
      <c r="CRS241" s="11"/>
      <c r="CRT241" s="11"/>
      <c r="CRU241" s="11"/>
      <c r="CRV241" s="11"/>
      <c r="CRW241" s="11"/>
      <c r="CRX241" s="11"/>
      <c r="CRY241" s="11"/>
      <c r="CRZ241" s="11"/>
      <c r="CSA241" s="11"/>
      <c r="CSB241" s="11"/>
      <c r="CSC241" s="11"/>
      <c r="CSD241" s="11"/>
      <c r="CSE241" s="11"/>
      <c r="CSF241" s="11"/>
      <c r="CSG241" s="11"/>
      <c r="CSH241" s="11"/>
      <c r="CSI241" s="11"/>
      <c r="CSJ241" s="11"/>
      <c r="CSK241" s="11"/>
      <c r="CSL241" s="11"/>
      <c r="CSM241" s="11"/>
      <c r="CSN241" s="11"/>
      <c r="CSO241" s="11"/>
      <c r="CSP241" s="11"/>
      <c r="CSQ241" s="11"/>
      <c r="CSR241" s="11"/>
      <c r="CSS241" s="11"/>
      <c r="CST241" s="11"/>
      <c r="CSU241" s="11"/>
      <c r="CSV241" s="11"/>
      <c r="CSW241" s="11"/>
      <c r="CSX241" s="11"/>
      <c r="CSY241" s="11"/>
      <c r="CSZ241" s="11"/>
      <c r="CTA241" s="11"/>
      <c r="CTB241" s="11"/>
      <c r="CTC241" s="11"/>
      <c r="CTD241" s="11"/>
      <c r="CTE241" s="11"/>
      <c r="CTF241" s="11"/>
      <c r="CTG241" s="11"/>
      <c r="CTH241" s="11"/>
      <c r="CTI241" s="11"/>
      <c r="CTJ241" s="11"/>
      <c r="CTK241" s="11"/>
      <c r="CTL241" s="11"/>
      <c r="CTM241" s="11"/>
      <c r="CTN241" s="11"/>
      <c r="CTO241" s="11"/>
      <c r="CTP241" s="11"/>
      <c r="CTQ241" s="11"/>
      <c r="CTR241" s="11"/>
      <c r="CTS241" s="11"/>
      <c r="CTT241" s="11"/>
      <c r="CTU241" s="11"/>
      <c r="CTV241" s="11"/>
      <c r="CTW241" s="11"/>
      <c r="CTX241" s="11"/>
      <c r="CTY241" s="11"/>
      <c r="CTZ241" s="11"/>
      <c r="CUA241" s="11"/>
      <c r="CUB241" s="11"/>
      <c r="CUC241" s="11"/>
      <c r="CUD241" s="11"/>
      <c r="CUE241" s="11"/>
      <c r="CUF241" s="11"/>
      <c r="CUG241" s="11"/>
      <c r="CUH241" s="11"/>
      <c r="CUI241" s="11"/>
      <c r="CUJ241" s="11"/>
      <c r="CUK241" s="11"/>
      <c r="CUL241" s="11"/>
      <c r="CUM241" s="11"/>
      <c r="CUN241" s="11"/>
      <c r="CUO241" s="11"/>
      <c r="CUP241" s="11"/>
      <c r="CUQ241" s="11"/>
      <c r="CUR241" s="11"/>
      <c r="CUS241" s="11"/>
      <c r="CUT241" s="11"/>
      <c r="CUU241" s="11"/>
      <c r="CUV241" s="11"/>
      <c r="CUW241" s="11"/>
      <c r="CUX241" s="11"/>
      <c r="CUY241" s="11"/>
      <c r="CUZ241" s="11"/>
      <c r="CVA241" s="11"/>
      <c r="CVB241" s="11"/>
      <c r="CVC241" s="11"/>
      <c r="CVD241" s="11"/>
      <c r="CVE241" s="11"/>
      <c r="CVF241" s="11"/>
      <c r="CVG241" s="11"/>
      <c r="CVH241" s="11"/>
      <c r="CVI241" s="11"/>
      <c r="CVJ241" s="11"/>
      <c r="CVK241" s="11"/>
      <c r="CVL241" s="11"/>
      <c r="CVM241" s="11"/>
      <c r="CVN241" s="11"/>
      <c r="CVO241" s="11"/>
      <c r="CVP241" s="11"/>
      <c r="CVQ241" s="11"/>
      <c r="CVR241" s="11"/>
      <c r="CVS241" s="11"/>
      <c r="CVT241" s="11"/>
      <c r="CVU241" s="11"/>
      <c r="CVV241" s="11"/>
      <c r="CVW241" s="11"/>
      <c r="CVX241" s="11"/>
      <c r="CVY241" s="11"/>
      <c r="CVZ241" s="11"/>
      <c r="CWA241" s="11"/>
      <c r="CWB241" s="11"/>
      <c r="CWC241" s="11"/>
      <c r="CWD241" s="11"/>
      <c r="CWE241" s="11"/>
      <c r="CWF241" s="11"/>
      <c r="CWG241" s="11"/>
      <c r="CWH241" s="11"/>
      <c r="CWI241" s="11"/>
      <c r="CWJ241" s="11"/>
      <c r="CWK241" s="11"/>
      <c r="CWL241" s="11"/>
      <c r="CWM241" s="11"/>
      <c r="CWN241" s="11"/>
      <c r="CWO241" s="11"/>
      <c r="CWP241" s="11"/>
      <c r="CWQ241" s="11"/>
      <c r="CWR241" s="11"/>
      <c r="CWS241" s="11"/>
      <c r="CWT241" s="11"/>
      <c r="CWU241" s="11"/>
      <c r="CWV241" s="11"/>
      <c r="CWW241" s="11"/>
      <c r="CWX241" s="11"/>
      <c r="CWY241" s="11"/>
      <c r="CWZ241" s="11"/>
      <c r="CXA241" s="11"/>
      <c r="CXB241" s="11"/>
      <c r="CXC241" s="11"/>
      <c r="CXD241" s="11"/>
      <c r="CXE241" s="11"/>
      <c r="CXF241" s="11"/>
      <c r="CXG241" s="11"/>
      <c r="CXH241" s="11"/>
      <c r="CXI241" s="11"/>
      <c r="CXJ241" s="11"/>
      <c r="CXK241" s="11"/>
      <c r="CXL241" s="11"/>
      <c r="CXM241" s="11"/>
      <c r="CXN241" s="11"/>
      <c r="CXO241" s="11"/>
      <c r="CXP241" s="11"/>
      <c r="CXQ241" s="11"/>
      <c r="CXR241" s="11"/>
      <c r="CXS241" s="11"/>
      <c r="CXT241" s="11"/>
      <c r="CXU241" s="11"/>
      <c r="CXV241" s="11"/>
      <c r="CXW241" s="11"/>
      <c r="CXX241" s="11"/>
      <c r="CXY241" s="11"/>
      <c r="CXZ241" s="11"/>
      <c r="CYA241" s="11"/>
      <c r="CYB241" s="11"/>
      <c r="CYC241" s="11"/>
      <c r="CYD241" s="11"/>
      <c r="CYE241" s="11"/>
      <c r="CYF241" s="11"/>
      <c r="CYG241" s="11"/>
      <c r="CYH241" s="11"/>
      <c r="CYI241" s="11"/>
      <c r="CYJ241" s="11"/>
      <c r="CYK241" s="11"/>
      <c r="CYL241" s="11"/>
      <c r="CYM241" s="11"/>
      <c r="CYN241" s="11"/>
      <c r="CYO241" s="11"/>
      <c r="CYP241" s="11"/>
      <c r="CYQ241" s="11"/>
      <c r="CYR241" s="11"/>
      <c r="CYS241" s="11"/>
      <c r="CYT241" s="11"/>
      <c r="CYU241" s="11"/>
      <c r="CYV241" s="11"/>
      <c r="CYW241" s="11"/>
      <c r="CYX241" s="11"/>
      <c r="CYY241" s="11"/>
      <c r="CYZ241" s="11"/>
      <c r="CZA241" s="11"/>
      <c r="CZB241" s="11"/>
      <c r="CZC241" s="11"/>
      <c r="CZD241" s="11"/>
      <c r="CZE241" s="11"/>
      <c r="CZF241" s="11"/>
      <c r="CZG241" s="11"/>
      <c r="CZH241" s="11"/>
      <c r="CZI241" s="11"/>
      <c r="CZJ241" s="11"/>
      <c r="CZK241" s="11"/>
      <c r="CZL241" s="11"/>
      <c r="CZM241" s="11"/>
      <c r="CZN241" s="11"/>
      <c r="CZO241" s="11"/>
      <c r="CZP241" s="11"/>
      <c r="CZQ241" s="11"/>
      <c r="CZR241" s="11"/>
      <c r="CZS241" s="11"/>
      <c r="CZT241" s="11"/>
      <c r="CZU241" s="11"/>
      <c r="CZV241" s="11"/>
      <c r="CZW241" s="11"/>
      <c r="CZX241" s="11"/>
      <c r="CZY241" s="11"/>
      <c r="CZZ241" s="11"/>
      <c r="DAA241" s="11"/>
      <c r="DAB241" s="11"/>
      <c r="DAC241" s="11"/>
      <c r="DAD241" s="11"/>
      <c r="DAE241" s="11"/>
      <c r="DAF241" s="11"/>
      <c r="DAG241" s="11"/>
      <c r="DAH241" s="11"/>
      <c r="DAI241" s="11"/>
      <c r="DAJ241" s="11"/>
      <c r="DAK241" s="11"/>
      <c r="DAL241" s="11"/>
      <c r="DAM241" s="11"/>
      <c r="DAN241" s="11"/>
      <c r="DAO241" s="11"/>
      <c r="DAP241" s="11"/>
      <c r="DAQ241" s="11"/>
      <c r="DAR241" s="11"/>
      <c r="DAS241" s="11"/>
      <c r="DAT241" s="11"/>
      <c r="DAU241" s="11"/>
      <c r="DAV241" s="11"/>
      <c r="DAW241" s="11"/>
      <c r="DAX241" s="11"/>
      <c r="DAY241" s="11"/>
      <c r="DAZ241" s="11"/>
      <c r="DBA241" s="11"/>
      <c r="DBB241" s="11"/>
      <c r="DBC241" s="11"/>
      <c r="DBD241" s="11"/>
      <c r="DBE241" s="11"/>
      <c r="DBF241" s="11"/>
      <c r="DBG241" s="11"/>
      <c r="DBH241" s="11"/>
      <c r="DBI241" s="11"/>
      <c r="DBJ241" s="11"/>
      <c r="DBK241" s="11"/>
      <c r="DBL241" s="11"/>
      <c r="DBM241" s="11"/>
      <c r="DBN241" s="11"/>
      <c r="DBO241" s="11"/>
      <c r="DBP241" s="11"/>
      <c r="DBQ241" s="11"/>
      <c r="DBR241" s="11"/>
      <c r="DBS241" s="11"/>
      <c r="DBT241" s="11"/>
      <c r="DBU241" s="11"/>
      <c r="DBV241" s="11"/>
      <c r="DBW241" s="11"/>
      <c r="DBX241" s="11"/>
      <c r="DBY241" s="11"/>
      <c r="DBZ241" s="11"/>
      <c r="DCA241" s="11"/>
      <c r="DCB241" s="11"/>
      <c r="DCC241" s="11"/>
      <c r="DCD241" s="11"/>
      <c r="DCE241" s="11"/>
      <c r="DCF241" s="11"/>
      <c r="DCG241" s="11"/>
      <c r="DCH241" s="11"/>
      <c r="DCI241" s="11"/>
      <c r="DCJ241" s="11"/>
      <c r="DCK241" s="11"/>
      <c r="DCL241" s="11"/>
      <c r="DCM241" s="11"/>
      <c r="DCN241" s="11"/>
      <c r="DCO241" s="11"/>
      <c r="DCP241" s="11"/>
      <c r="DCQ241" s="11"/>
      <c r="DCR241" s="11"/>
      <c r="DCS241" s="11"/>
      <c r="DCT241" s="11"/>
      <c r="DCU241" s="11"/>
      <c r="DCV241" s="11"/>
      <c r="DCW241" s="11"/>
      <c r="DCX241" s="11"/>
      <c r="DCY241" s="11"/>
      <c r="DCZ241" s="11"/>
      <c r="DDA241" s="11"/>
      <c r="DDB241" s="11"/>
      <c r="DDC241" s="11"/>
      <c r="DDD241" s="11"/>
      <c r="DDE241" s="11"/>
      <c r="DDF241" s="11"/>
      <c r="DDG241" s="11"/>
      <c r="DDH241" s="11"/>
      <c r="DDI241" s="11"/>
      <c r="DDJ241" s="11"/>
      <c r="DDK241" s="11"/>
      <c r="DDL241" s="11"/>
      <c r="DDM241" s="11"/>
      <c r="DDN241" s="11"/>
      <c r="DDO241" s="11"/>
      <c r="DDP241" s="11"/>
      <c r="DDQ241" s="11"/>
      <c r="DDR241" s="11"/>
      <c r="DDS241" s="11"/>
      <c r="DDT241" s="11"/>
      <c r="DDU241" s="11"/>
      <c r="DDV241" s="11"/>
      <c r="DDW241" s="11"/>
      <c r="DDX241" s="11"/>
      <c r="DDY241" s="11"/>
      <c r="DDZ241" s="11"/>
      <c r="DEA241" s="11"/>
      <c r="DEB241" s="11"/>
      <c r="DEC241" s="11"/>
      <c r="DED241" s="11"/>
      <c r="DEE241" s="11"/>
      <c r="DEF241" s="11"/>
      <c r="DEG241" s="11"/>
      <c r="DEH241" s="11"/>
      <c r="DEI241" s="11"/>
      <c r="DEJ241" s="11"/>
      <c r="DEK241" s="11"/>
      <c r="DEL241" s="11"/>
      <c r="DEM241" s="11"/>
      <c r="DEN241" s="11"/>
      <c r="DEO241" s="11"/>
      <c r="DEP241" s="11"/>
      <c r="DEQ241" s="11"/>
      <c r="DER241" s="11"/>
      <c r="DES241" s="11"/>
      <c r="DET241" s="11"/>
      <c r="DEU241" s="11"/>
      <c r="DEV241" s="11"/>
      <c r="DEW241" s="11"/>
      <c r="DEX241" s="11"/>
      <c r="DEY241" s="11"/>
      <c r="DEZ241" s="11"/>
      <c r="DFA241" s="11"/>
      <c r="DFB241" s="11"/>
      <c r="DFC241" s="11"/>
      <c r="DFD241" s="11"/>
      <c r="DFE241" s="11"/>
      <c r="DFF241" s="11"/>
      <c r="DFG241" s="11"/>
      <c r="DFH241" s="11"/>
      <c r="DFI241" s="11"/>
      <c r="DFJ241" s="11"/>
      <c r="DFK241" s="11"/>
      <c r="DFL241" s="11"/>
      <c r="DFM241" s="11"/>
      <c r="DFN241" s="11"/>
      <c r="DFO241" s="11"/>
      <c r="DFP241" s="11"/>
      <c r="DFQ241" s="11"/>
      <c r="DFR241" s="11"/>
      <c r="DFS241" s="11"/>
      <c r="DFT241" s="11"/>
      <c r="DFU241" s="11"/>
      <c r="DFV241" s="11"/>
      <c r="DFW241" s="11"/>
      <c r="DFX241" s="11"/>
      <c r="DFY241" s="11"/>
      <c r="DFZ241" s="11"/>
      <c r="DGA241" s="11"/>
      <c r="DGB241" s="11"/>
      <c r="DGC241" s="11"/>
      <c r="DGD241" s="11"/>
      <c r="DGE241" s="11"/>
      <c r="DGF241" s="11"/>
      <c r="DGG241" s="11"/>
      <c r="DGH241" s="11"/>
      <c r="DGI241" s="11"/>
      <c r="DGJ241" s="11"/>
      <c r="DGK241" s="11"/>
      <c r="DGL241" s="11"/>
      <c r="DGM241" s="11"/>
      <c r="DGN241" s="11"/>
      <c r="DGO241" s="11"/>
      <c r="DGP241" s="11"/>
      <c r="DGQ241" s="11"/>
      <c r="DGR241" s="11"/>
      <c r="DGS241" s="11"/>
      <c r="DGT241" s="11"/>
      <c r="DGU241" s="11"/>
      <c r="DGV241" s="11"/>
      <c r="DGW241" s="11"/>
      <c r="DGX241" s="11"/>
      <c r="DGY241" s="11"/>
      <c r="DGZ241" s="11"/>
      <c r="DHA241" s="11"/>
      <c r="DHB241" s="11"/>
      <c r="DHC241" s="11"/>
      <c r="DHD241" s="11"/>
      <c r="DHE241" s="11"/>
      <c r="DHF241" s="11"/>
      <c r="DHG241" s="11"/>
      <c r="DHH241" s="11"/>
      <c r="DHI241" s="11"/>
      <c r="DHJ241" s="11"/>
      <c r="DHK241" s="11"/>
      <c r="DHL241" s="11"/>
      <c r="DHM241" s="11"/>
      <c r="DHN241" s="11"/>
      <c r="DHO241" s="11"/>
      <c r="DHP241" s="11"/>
      <c r="DHQ241" s="11"/>
      <c r="DHR241" s="11"/>
      <c r="DHS241" s="11"/>
      <c r="DHT241" s="11"/>
      <c r="DHU241" s="11"/>
      <c r="DHV241" s="11"/>
      <c r="DHW241" s="11"/>
      <c r="DHX241" s="11"/>
      <c r="DHY241" s="11"/>
      <c r="DHZ241" s="11"/>
      <c r="DIA241" s="11"/>
      <c r="DIB241" s="11"/>
      <c r="DIC241" s="11"/>
      <c r="DID241" s="11"/>
      <c r="DIE241" s="11"/>
      <c r="DIF241" s="11"/>
      <c r="DIG241" s="11"/>
      <c r="DIH241" s="11"/>
      <c r="DII241" s="11"/>
      <c r="DIJ241" s="11"/>
      <c r="DIK241" s="11"/>
      <c r="DIL241" s="11"/>
      <c r="DIM241" s="11"/>
      <c r="DIN241" s="11"/>
      <c r="DIO241" s="11"/>
      <c r="DIP241" s="11"/>
      <c r="DIQ241" s="11"/>
      <c r="DIR241" s="11"/>
      <c r="DIS241" s="11"/>
      <c r="DIT241" s="11"/>
      <c r="DIU241" s="11"/>
      <c r="DIV241" s="11"/>
      <c r="DIW241" s="11"/>
      <c r="DIX241" s="11"/>
      <c r="DIY241" s="11"/>
      <c r="DIZ241" s="11"/>
      <c r="DJA241" s="11"/>
      <c r="DJB241" s="11"/>
      <c r="DJC241" s="11"/>
      <c r="DJD241" s="11"/>
      <c r="DJE241" s="11"/>
      <c r="DJF241" s="11"/>
      <c r="DJG241" s="11"/>
      <c r="DJH241" s="11"/>
      <c r="DJI241" s="11"/>
      <c r="DJJ241" s="11"/>
      <c r="DJK241" s="11"/>
      <c r="DJL241" s="11"/>
      <c r="DJM241" s="11"/>
      <c r="DJN241" s="11"/>
      <c r="DJO241" s="11"/>
      <c r="DJP241" s="11"/>
      <c r="DJQ241" s="11"/>
      <c r="DJR241" s="11"/>
      <c r="DJS241" s="11"/>
      <c r="DJT241" s="11"/>
      <c r="DJU241" s="11"/>
      <c r="DJV241" s="11"/>
      <c r="DJW241" s="11"/>
      <c r="DJX241" s="11"/>
      <c r="DJY241" s="11"/>
      <c r="DJZ241" s="11"/>
      <c r="DKA241" s="11"/>
      <c r="DKB241" s="11"/>
      <c r="DKC241" s="11"/>
      <c r="DKD241" s="11"/>
      <c r="DKE241" s="11"/>
      <c r="DKF241" s="11"/>
      <c r="DKG241" s="11"/>
      <c r="DKH241" s="11"/>
      <c r="DKI241" s="11"/>
      <c r="DKJ241" s="11"/>
      <c r="DKK241" s="11"/>
      <c r="DKL241" s="11"/>
      <c r="DKM241" s="11"/>
      <c r="DKN241" s="11"/>
      <c r="DKO241" s="11"/>
      <c r="DKP241" s="11"/>
      <c r="DKQ241" s="11"/>
      <c r="DKR241" s="11"/>
      <c r="DKS241" s="11"/>
      <c r="DKT241" s="11"/>
      <c r="DKU241" s="11"/>
      <c r="DKV241" s="11"/>
      <c r="DKW241" s="11"/>
      <c r="DKX241" s="11"/>
      <c r="DKY241" s="11"/>
      <c r="DKZ241" s="11"/>
      <c r="DLA241" s="11"/>
      <c r="DLB241" s="11"/>
      <c r="DLC241" s="11"/>
      <c r="DLD241" s="11"/>
      <c r="DLE241" s="11"/>
      <c r="DLF241" s="11"/>
      <c r="DLG241" s="11"/>
      <c r="DLH241" s="11"/>
      <c r="DLI241" s="11"/>
      <c r="DLJ241" s="11"/>
      <c r="DLK241" s="11"/>
      <c r="DLL241" s="11"/>
      <c r="DLM241" s="11"/>
      <c r="DLN241" s="11"/>
      <c r="DLO241" s="11"/>
      <c r="DLP241" s="11"/>
      <c r="DLQ241" s="11"/>
      <c r="DLR241" s="11"/>
      <c r="DLS241" s="11"/>
      <c r="DLT241" s="11"/>
      <c r="DLU241" s="11"/>
      <c r="DLV241" s="11"/>
      <c r="DLW241" s="11"/>
      <c r="DLX241" s="11"/>
      <c r="DLY241" s="11"/>
      <c r="DLZ241" s="11"/>
      <c r="DMA241" s="11"/>
      <c r="DMB241" s="11"/>
      <c r="DMC241" s="11"/>
      <c r="DMD241" s="11"/>
      <c r="DME241" s="11"/>
      <c r="DMF241" s="11"/>
      <c r="DMG241" s="11"/>
      <c r="DMH241" s="11"/>
      <c r="DMI241" s="11"/>
      <c r="DMJ241" s="11"/>
      <c r="DMK241" s="11"/>
      <c r="DML241" s="11"/>
      <c r="DMM241" s="11"/>
      <c r="DMN241" s="11"/>
      <c r="DMO241" s="11"/>
      <c r="DMP241" s="11"/>
      <c r="DMQ241" s="11"/>
      <c r="DMR241" s="11"/>
      <c r="DMS241" s="11"/>
      <c r="DMT241" s="11"/>
      <c r="DMU241" s="11"/>
      <c r="DMV241" s="11"/>
      <c r="DMW241" s="11"/>
      <c r="DMX241" s="11"/>
      <c r="DMY241" s="11"/>
      <c r="DMZ241" s="11"/>
      <c r="DNA241" s="11"/>
      <c r="DNB241" s="11"/>
      <c r="DNC241" s="11"/>
      <c r="DND241" s="11"/>
      <c r="DNE241" s="11"/>
      <c r="DNF241" s="11"/>
      <c r="DNG241" s="11"/>
      <c r="DNH241" s="11"/>
      <c r="DNI241" s="11"/>
      <c r="DNJ241" s="11"/>
      <c r="DNK241" s="11"/>
      <c r="DNL241" s="11"/>
      <c r="DNM241" s="11"/>
      <c r="DNN241" s="11"/>
      <c r="DNO241" s="11"/>
      <c r="DNP241" s="11"/>
      <c r="DNQ241" s="11"/>
      <c r="DNR241" s="11"/>
      <c r="DNS241" s="11"/>
      <c r="DNT241" s="11"/>
      <c r="DNU241" s="11"/>
      <c r="DNV241" s="11"/>
      <c r="DNW241" s="11"/>
      <c r="DNX241" s="11"/>
      <c r="DNY241" s="11"/>
      <c r="DNZ241" s="11"/>
      <c r="DOA241" s="11"/>
      <c r="DOB241" s="11"/>
      <c r="DOC241" s="11"/>
      <c r="DOD241" s="11"/>
      <c r="DOE241" s="11"/>
      <c r="DOF241" s="11"/>
      <c r="DOG241" s="11"/>
      <c r="DOH241" s="11"/>
      <c r="DOI241" s="11"/>
      <c r="DOJ241" s="11"/>
      <c r="DOK241" s="11"/>
      <c r="DOL241" s="11"/>
      <c r="DOM241" s="11"/>
      <c r="DON241" s="11"/>
      <c r="DOO241" s="11"/>
      <c r="DOP241" s="11"/>
      <c r="DOQ241" s="11"/>
      <c r="DOR241" s="11"/>
      <c r="DOS241" s="11"/>
      <c r="DOT241" s="11"/>
      <c r="DOU241" s="11"/>
      <c r="DOV241" s="11"/>
      <c r="DOW241" s="11"/>
      <c r="DOX241" s="11"/>
      <c r="DOY241" s="11"/>
      <c r="DOZ241" s="11"/>
      <c r="DPA241" s="11"/>
      <c r="DPB241" s="11"/>
      <c r="DPC241" s="11"/>
      <c r="DPD241" s="11"/>
      <c r="DPE241" s="11"/>
      <c r="DPF241" s="11"/>
      <c r="DPG241" s="11"/>
      <c r="DPH241" s="11"/>
      <c r="DPI241" s="11"/>
      <c r="DPJ241" s="11"/>
      <c r="DPK241" s="11"/>
      <c r="DPL241" s="11"/>
      <c r="DPM241" s="11"/>
      <c r="DPN241" s="11"/>
      <c r="DPO241" s="11"/>
      <c r="DPP241" s="11"/>
      <c r="DPQ241" s="11"/>
      <c r="DPR241" s="11"/>
      <c r="DPS241" s="11"/>
      <c r="DPT241" s="11"/>
      <c r="DPU241" s="11"/>
      <c r="DPV241" s="11"/>
      <c r="DPW241" s="11"/>
      <c r="DPX241" s="11"/>
      <c r="DPY241" s="11"/>
      <c r="DPZ241" s="11"/>
      <c r="DQA241" s="11"/>
      <c r="DQB241" s="11"/>
      <c r="DQC241" s="11"/>
      <c r="DQD241" s="11"/>
      <c r="DQE241" s="11"/>
      <c r="DQF241" s="11"/>
      <c r="DQG241" s="11"/>
      <c r="DQH241" s="11"/>
      <c r="DQI241" s="11"/>
      <c r="DQJ241" s="11"/>
      <c r="DQK241" s="11"/>
      <c r="DQL241" s="11"/>
      <c r="DQM241" s="11"/>
      <c r="DQN241" s="11"/>
      <c r="DQO241" s="11"/>
      <c r="DQP241" s="11"/>
      <c r="DQQ241" s="11"/>
      <c r="DQR241" s="11"/>
      <c r="DQS241" s="11"/>
      <c r="DQT241" s="11"/>
      <c r="DQU241" s="11"/>
      <c r="DQV241" s="11"/>
      <c r="DQW241" s="11"/>
      <c r="DQX241" s="11"/>
      <c r="DQY241" s="11"/>
      <c r="DQZ241" s="11"/>
      <c r="DRA241" s="11"/>
      <c r="DRB241" s="11"/>
      <c r="DRC241" s="11"/>
      <c r="DRD241" s="11"/>
      <c r="DRE241" s="11"/>
      <c r="DRF241" s="11"/>
      <c r="DRG241" s="11"/>
      <c r="DRH241" s="11"/>
      <c r="DRI241" s="11"/>
      <c r="DRJ241" s="11"/>
      <c r="DRK241" s="11"/>
      <c r="DRL241" s="11"/>
      <c r="DRM241" s="11"/>
      <c r="DRN241" s="11"/>
      <c r="DRO241" s="11"/>
      <c r="DRP241" s="11"/>
      <c r="DRQ241" s="11"/>
      <c r="DRR241" s="11"/>
      <c r="DRS241" s="11"/>
      <c r="DRT241" s="11"/>
      <c r="DRU241" s="11"/>
      <c r="DRV241" s="11"/>
      <c r="DRW241" s="11"/>
      <c r="DRX241" s="11"/>
      <c r="DRY241" s="11"/>
      <c r="DRZ241" s="11"/>
      <c r="DSA241" s="11"/>
      <c r="DSB241" s="11"/>
      <c r="DSC241" s="11"/>
      <c r="DSD241" s="11"/>
      <c r="DSE241" s="11"/>
      <c r="DSF241" s="11"/>
      <c r="DSG241" s="11"/>
      <c r="DSH241" s="11"/>
      <c r="DSI241" s="11"/>
      <c r="DSJ241" s="11"/>
      <c r="DSK241" s="11"/>
      <c r="DSL241" s="11"/>
      <c r="DSM241" s="11"/>
      <c r="DSN241" s="11"/>
      <c r="DSO241" s="11"/>
      <c r="DSP241" s="11"/>
      <c r="DSQ241" s="11"/>
      <c r="DSR241" s="11"/>
      <c r="DSS241" s="11"/>
      <c r="DST241" s="11"/>
      <c r="DSU241" s="11"/>
      <c r="DSV241" s="11"/>
      <c r="DSW241" s="11"/>
      <c r="DSX241" s="11"/>
      <c r="DSY241" s="11"/>
      <c r="DSZ241" s="11"/>
      <c r="DTA241" s="11"/>
      <c r="DTB241" s="11"/>
      <c r="DTC241" s="11"/>
      <c r="DTD241" s="11"/>
      <c r="DTE241" s="11"/>
      <c r="DTF241" s="11"/>
      <c r="DTG241" s="11"/>
      <c r="DTH241" s="11"/>
      <c r="DTI241" s="11"/>
      <c r="DTJ241" s="11"/>
      <c r="DTK241" s="11"/>
      <c r="DTL241" s="11"/>
      <c r="DTM241" s="11"/>
      <c r="DTN241" s="11"/>
      <c r="DTO241" s="11"/>
      <c r="DTP241" s="11"/>
      <c r="DTQ241" s="11"/>
      <c r="DTR241" s="11"/>
      <c r="DTS241" s="11"/>
      <c r="DTT241" s="11"/>
      <c r="DTU241" s="11"/>
      <c r="DTV241" s="11"/>
      <c r="DTW241" s="11"/>
      <c r="DTX241" s="11"/>
      <c r="DTY241" s="11"/>
      <c r="DTZ241" s="11"/>
      <c r="DUA241" s="11"/>
      <c r="DUB241" s="11"/>
      <c r="DUC241" s="11"/>
      <c r="DUD241" s="11"/>
      <c r="DUE241" s="11"/>
      <c r="DUF241" s="11"/>
      <c r="DUG241" s="11"/>
      <c r="DUH241" s="11"/>
      <c r="DUI241" s="11"/>
      <c r="DUJ241" s="11"/>
      <c r="DUK241" s="11"/>
      <c r="DUL241" s="11"/>
      <c r="DUM241" s="11"/>
      <c r="DUN241" s="11"/>
      <c r="DUO241" s="11"/>
      <c r="DUP241" s="11"/>
      <c r="DUQ241" s="11"/>
      <c r="DUR241" s="11"/>
      <c r="DUS241" s="11"/>
      <c r="DUT241" s="11"/>
      <c r="DUU241" s="11"/>
      <c r="DUV241" s="11"/>
      <c r="DUW241" s="11"/>
      <c r="DUX241" s="11"/>
      <c r="DUY241" s="11"/>
      <c r="DUZ241" s="11"/>
      <c r="DVA241" s="11"/>
      <c r="DVB241" s="11"/>
      <c r="DVC241" s="11"/>
      <c r="DVD241" s="11"/>
      <c r="DVE241" s="11"/>
      <c r="DVF241" s="11"/>
      <c r="DVG241" s="11"/>
      <c r="DVH241" s="11"/>
      <c r="DVI241" s="11"/>
      <c r="DVJ241" s="11"/>
      <c r="DVK241" s="11"/>
      <c r="DVL241" s="11"/>
      <c r="DVM241" s="11"/>
      <c r="DVN241" s="11"/>
      <c r="DVO241" s="11"/>
      <c r="DVP241" s="11"/>
      <c r="DVQ241" s="11"/>
      <c r="DVR241" s="11"/>
      <c r="DVS241" s="11"/>
      <c r="DVT241" s="11"/>
      <c r="DVU241" s="11"/>
      <c r="DVV241" s="11"/>
      <c r="DVW241" s="11"/>
      <c r="DVX241" s="11"/>
      <c r="DVY241" s="11"/>
      <c r="DVZ241" s="11"/>
      <c r="DWA241" s="11"/>
      <c r="DWB241" s="11"/>
      <c r="DWC241" s="11"/>
      <c r="DWD241" s="11"/>
      <c r="DWE241" s="11"/>
      <c r="DWF241" s="11"/>
      <c r="DWG241" s="11"/>
      <c r="DWH241" s="11"/>
      <c r="DWI241" s="11"/>
      <c r="DWJ241" s="11"/>
      <c r="DWK241" s="11"/>
      <c r="DWL241" s="11"/>
      <c r="DWM241" s="11"/>
      <c r="DWN241" s="11"/>
      <c r="DWO241" s="11"/>
      <c r="DWP241" s="11"/>
      <c r="DWQ241" s="11"/>
      <c r="DWR241" s="11"/>
      <c r="DWS241" s="11"/>
      <c r="DWT241" s="11"/>
      <c r="DWU241" s="11"/>
      <c r="DWV241" s="11"/>
      <c r="DWW241" s="11"/>
      <c r="DWX241" s="11"/>
      <c r="DWY241" s="11"/>
      <c r="DWZ241" s="11"/>
      <c r="DXA241" s="11"/>
      <c r="DXB241" s="11"/>
      <c r="DXC241" s="11"/>
      <c r="DXD241" s="11"/>
      <c r="DXE241" s="11"/>
      <c r="DXF241" s="11"/>
      <c r="DXG241" s="11"/>
      <c r="DXH241" s="11"/>
      <c r="DXI241" s="11"/>
      <c r="DXJ241" s="11"/>
      <c r="DXK241" s="11"/>
      <c r="DXL241" s="11"/>
      <c r="DXM241" s="11"/>
      <c r="DXN241" s="11"/>
      <c r="DXO241" s="11"/>
      <c r="DXP241" s="11"/>
      <c r="DXQ241" s="11"/>
      <c r="DXR241" s="11"/>
      <c r="DXS241" s="11"/>
      <c r="DXT241" s="11"/>
      <c r="DXU241" s="11"/>
      <c r="DXV241" s="11"/>
      <c r="DXW241" s="11"/>
      <c r="DXX241" s="11"/>
      <c r="DXY241" s="11"/>
      <c r="DXZ241" s="11"/>
      <c r="DYA241" s="11"/>
      <c r="DYB241" s="11"/>
      <c r="DYC241" s="11"/>
      <c r="DYD241" s="11"/>
      <c r="DYE241" s="11"/>
      <c r="DYF241" s="11"/>
      <c r="DYG241" s="11"/>
      <c r="DYH241" s="11"/>
      <c r="DYI241" s="11"/>
      <c r="DYJ241" s="11"/>
      <c r="DYK241" s="11"/>
      <c r="DYL241" s="11"/>
      <c r="DYM241" s="11"/>
      <c r="DYN241" s="11"/>
      <c r="DYO241" s="11"/>
      <c r="DYP241" s="11"/>
      <c r="DYQ241" s="11"/>
      <c r="DYR241" s="11"/>
      <c r="DYS241" s="11"/>
      <c r="DYT241" s="11"/>
      <c r="DYU241" s="11"/>
      <c r="DYV241" s="11"/>
      <c r="DYW241" s="11"/>
      <c r="DYX241" s="11"/>
      <c r="DYY241" s="11"/>
      <c r="DYZ241" s="11"/>
      <c r="DZA241" s="11"/>
      <c r="DZB241" s="11"/>
      <c r="DZC241" s="11"/>
      <c r="DZD241" s="11"/>
      <c r="DZE241" s="11"/>
      <c r="DZF241" s="11"/>
      <c r="DZG241" s="11"/>
      <c r="DZH241" s="11"/>
      <c r="DZI241" s="11"/>
      <c r="DZJ241" s="11"/>
      <c r="DZK241" s="11"/>
      <c r="DZL241" s="11"/>
      <c r="DZM241" s="11"/>
      <c r="DZN241" s="11"/>
      <c r="DZO241" s="11"/>
      <c r="DZP241" s="11"/>
      <c r="DZQ241" s="11"/>
      <c r="DZR241" s="11"/>
      <c r="DZS241" s="11"/>
      <c r="DZT241" s="11"/>
      <c r="DZU241" s="11"/>
      <c r="DZV241" s="11"/>
      <c r="DZW241" s="11"/>
      <c r="DZX241" s="11"/>
      <c r="DZY241" s="11"/>
      <c r="DZZ241" s="11"/>
      <c r="EAA241" s="11"/>
      <c r="EAB241" s="11"/>
      <c r="EAC241" s="11"/>
      <c r="EAD241" s="11"/>
      <c r="EAE241" s="11"/>
      <c r="EAF241" s="11"/>
      <c r="EAG241" s="11"/>
      <c r="EAH241" s="11"/>
      <c r="EAI241" s="11"/>
      <c r="EAJ241" s="11"/>
      <c r="EAK241" s="11"/>
      <c r="EAL241" s="11"/>
      <c r="EAM241" s="11"/>
      <c r="EAN241" s="11"/>
      <c r="EAO241" s="11"/>
      <c r="EAP241" s="11"/>
      <c r="EAQ241" s="11"/>
      <c r="EAR241" s="11"/>
      <c r="EAS241" s="11"/>
      <c r="EAT241" s="11"/>
      <c r="EAU241" s="11"/>
      <c r="EAV241" s="11"/>
      <c r="EAW241" s="11"/>
      <c r="EAX241" s="11"/>
      <c r="EAY241" s="11"/>
      <c r="EAZ241" s="11"/>
      <c r="EBA241" s="11"/>
      <c r="EBB241" s="11"/>
      <c r="EBC241" s="11"/>
      <c r="EBD241" s="11"/>
      <c r="EBE241" s="11"/>
      <c r="EBF241" s="11"/>
      <c r="EBG241" s="11"/>
      <c r="EBH241" s="11"/>
      <c r="EBI241" s="11"/>
      <c r="EBJ241" s="11"/>
      <c r="EBK241" s="11"/>
      <c r="EBL241" s="11"/>
      <c r="EBM241" s="11"/>
      <c r="EBN241" s="11"/>
      <c r="EBO241" s="11"/>
      <c r="EBP241" s="11"/>
      <c r="EBQ241" s="11"/>
      <c r="EBR241" s="11"/>
      <c r="EBS241" s="11"/>
      <c r="EBT241" s="11"/>
      <c r="EBU241" s="11"/>
      <c r="EBV241" s="11"/>
      <c r="EBW241" s="11"/>
      <c r="EBX241" s="11"/>
      <c r="EBY241" s="11"/>
      <c r="EBZ241" s="11"/>
      <c r="ECA241" s="11"/>
      <c r="ECB241" s="11"/>
      <c r="ECC241" s="11"/>
      <c r="ECD241" s="11"/>
      <c r="ECE241" s="11"/>
      <c r="ECF241" s="11"/>
      <c r="ECG241" s="11"/>
      <c r="ECH241" s="11"/>
      <c r="ECI241" s="11"/>
      <c r="ECJ241" s="11"/>
      <c r="ECK241" s="11"/>
      <c r="ECL241" s="11"/>
      <c r="ECM241" s="11"/>
      <c r="ECN241" s="11"/>
      <c r="ECO241" s="11"/>
      <c r="ECP241" s="11"/>
      <c r="ECQ241" s="11"/>
      <c r="ECR241" s="11"/>
      <c r="ECS241" s="11"/>
      <c r="ECT241" s="11"/>
      <c r="ECU241" s="11"/>
      <c r="ECV241" s="11"/>
      <c r="ECW241" s="11"/>
      <c r="ECX241" s="11"/>
      <c r="ECY241" s="11"/>
      <c r="ECZ241" s="11"/>
      <c r="EDA241" s="11"/>
      <c r="EDB241" s="11"/>
      <c r="EDC241" s="11"/>
      <c r="EDD241" s="11"/>
      <c r="EDE241" s="11"/>
      <c r="EDF241" s="11"/>
      <c r="EDG241" s="11"/>
      <c r="EDH241" s="11"/>
      <c r="EDI241" s="11"/>
      <c r="EDJ241" s="11"/>
      <c r="EDK241" s="11"/>
      <c r="EDL241" s="11"/>
      <c r="EDM241" s="11"/>
      <c r="EDN241" s="11"/>
      <c r="EDO241" s="11"/>
      <c r="EDP241" s="11"/>
      <c r="EDQ241" s="11"/>
      <c r="EDR241" s="11"/>
      <c r="EDS241" s="11"/>
      <c r="EDT241" s="11"/>
      <c r="EDU241" s="11"/>
      <c r="EDV241" s="11"/>
      <c r="EDW241" s="11"/>
      <c r="EDX241" s="11"/>
      <c r="EDY241" s="11"/>
      <c r="EDZ241" s="11"/>
      <c r="EEA241" s="11"/>
      <c r="EEB241" s="11"/>
      <c r="EEC241" s="11"/>
      <c r="EED241" s="11"/>
      <c r="EEE241" s="11"/>
      <c r="EEF241" s="11"/>
      <c r="EEG241" s="11"/>
      <c r="EEH241" s="11"/>
      <c r="EEI241" s="11"/>
      <c r="EEJ241" s="11"/>
      <c r="EEK241" s="11"/>
      <c r="EEL241" s="11"/>
      <c r="EEM241" s="11"/>
      <c r="EEN241" s="11"/>
      <c r="EEO241" s="11"/>
      <c r="EEP241" s="11"/>
      <c r="EEQ241" s="11"/>
      <c r="EER241" s="11"/>
      <c r="EES241" s="11"/>
      <c r="EET241" s="11"/>
      <c r="EEU241" s="11"/>
      <c r="EEV241" s="11"/>
      <c r="EEW241" s="11"/>
      <c r="EEX241" s="11"/>
      <c r="EEY241" s="11"/>
      <c r="EEZ241" s="11"/>
      <c r="EFA241" s="11"/>
      <c r="EFB241" s="11"/>
      <c r="EFC241" s="11"/>
      <c r="EFD241" s="11"/>
      <c r="EFE241" s="11"/>
      <c r="EFF241" s="11"/>
      <c r="EFG241" s="11"/>
      <c r="EFH241" s="11"/>
      <c r="EFI241" s="11"/>
      <c r="EFJ241" s="11"/>
      <c r="EFK241" s="11"/>
      <c r="EFL241" s="11"/>
      <c r="EFM241" s="11"/>
      <c r="EFN241" s="11"/>
      <c r="EFO241" s="11"/>
      <c r="EFP241" s="11"/>
      <c r="EFQ241" s="11"/>
      <c r="EFR241" s="11"/>
      <c r="EFS241" s="11"/>
      <c r="EFT241" s="11"/>
      <c r="EFU241" s="11"/>
      <c r="EFV241" s="11"/>
      <c r="EFW241" s="11"/>
      <c r="EFX241" s="11"/>
      <c r="EFY241" s="11"/>
      <c r="EFZ241" s="11"/>
      <c r="EGA241" s="11"/>
      <c r="EGB241" s="11"/>
      <c r="EGC241" s="11"/>
      <c r="EGD241" s="11"/>
      <c r="EGE241" s="11"/>
      <c r="EGF241" s="11"/>
      <c r="EGG241" s="11"/>
      <c r="EGH241" s="11"/>
      <c r="EGI241" s="11"/>
      <c r="EGJ241" s="11"/>
      <c r="EGK241" s="11"/>
      <c r="EGL241" s="11"/>
      <c r="EGM241" s="11"/>
      <c r="EGN241" s="11"/>
      <c r="EGO241" s="11"/>
      <c r="EGP241" s="11"/>
      <c r="EGQ241" s="11"/>
      <c r="EGR241" s="11"/>
      <c r="EGS241" s="11"/>
      <c r="EGT241" s="11"/>
      <c r="EGU241" s="11"/>
      <c r="EGV241" s="11"/>
      <c r="EGW241" s="11"/>
      <c r="EGX241" s="11"/>
      <c r="EGY241" s="11"/>
      <c r="EGZ241" s="11"/>
      <c r="EHA241" s="11"/>
      <c r="EHB241" s="11"/>
      <c r="EHC241" s="11"/>
      <c r="EHD241" s="11"/>
      <c r="EHE241" s="11"/>
      <c r="EHF241" s="11"/>
      <c r="EHG241" s="11"/>
      <c r="EHH241" s="11"/>
      <c r="EHI241" s="11"/>
      <c r="EHJ241" s="11"/>
      <c r="EHK241" s="11"/>
      <c r="EHL241" s="11"/>
      <c r="EHM241" s="11"/>
      <c r="EHN241" s="11"/>
      <c r="EHO241" s="11"/>
      <c r="EHP241" s="11"/>
      <c r="EHQ241" s="11"/>
      <c r="EHR241" s="11"/>
      <c r="EHS241" s="11"/>
      <c r="EHT241" s="11"/>
      <c r="EHU241" s="11"/>
      <c r="EHV241" s="11"/>
      <c r="EHW241" s="11"/>
      <c r="EHX241" s="11"/>
      <c r="EHY241" s="11"/>
      <c r="EHZ241" s="11"/>
      <c r="EIA241" s="11"/>
      <c r="EIB241" s="11"/>
      <c r="EIC241" s="11"/>
      <c r="EID241" s="11"/>
      <c r="EIE241" s="11"/>
      <c r="EIF241" s="11"/>
      <c r="EIG241" s="11"/>
      <c r="EIH241" s="11"/>
      <c r="EII241" s="11"/>
      <c r="EIJ241" s="11"/>
      <c r="EIK241" s="11"/>
      <c r="EIL241" s="11"/>
      <c r="EIM241" s="11"/>
      <c r="EIN241" s="11"/>
      <c r="EIO241" s="11"/>
      <c r="EIP241" s="11"/>
      <c r="EIQ241" s="11"/>
      <c r="EIR241" s="11"/>
      <c r="EIS241" s="11"/>
      <c r="EIT241" s="11"/>
      <c r="EIU241" s="11"/>
      <c r="EIV241" s="11"/>
      <c r="EIW241" s="11"/>
      <c r="EIX241" s="11"/>
      <c r="EIY241" s="11"/>
      <c r="EIZ241" s="11"/>
      <c r="EJA241" s="11"/>
      <c r="EJB241" s="11"/>
      <c r="EJC241" s="11"/>
      <c r="EJD241" s="11"/>
      <c r="EJE241" s="11"/>
      <c r="EJF241" s="11"/>
      <c r="EJG241" s="11"/>
      <c r="EJH241" s="11"/>
      <c r="EJI241" s="11"/>
      <c r="EJJ241" s="11"/>
      <c r="EJK241" s="11"/>
      <c r="EJL241" s="11"/>
      <c r="EJM241" s="11"/>
      <c r="EJN241" s="11"/>
      <c r="EJO241" s="11"/>
      <c r="EJP241" s="11"/>
      <c r="EJQ241" s="11"/>
      <c r="EJR241" s="11"/>
      <c r="EJS241" s="11"/>
      <c r="EJT241" s="11"/>
      <c r="EJU241" s="11"/>
      <c r="EJV241" s="11"/>
      <c r="EJW241" s="11"/>
      <c r="EJX241" s="11"/>
      <c r="EJY241" s="11"/>
      <c r="EJZ241" s="11"/>
      <c r="EKA241" s="11"/>
      <c r="EKB241" s="11"/>
      <c r="EKC241" s="11"/>
      <c r="EKD241" s="11"/>
      <c r="EKE241" s="11"/>
      <c r="EKF241" s="11"/>
      <c r="EKG241" s="11"/>
      <c r="EKH241" s="11"/>
      <c r="EKI241" s="11"/>
      <c r="EKJ241" s="11"/>
      <c r="EKK241" s="11"/>
      <c r="EKL241" s="11"/>
      <c r="EKM241" s="11"/>
      <c r="EKN241" s="11"/>
      <c r="EKO241" s="11"/>
      <c r="EKP241" s="11"/>
      <c r="EKQ241" s="11"/>
      <c r="EKR241" s="11"/>
      <c r="EKS241" s="11"/>
      <c r="EKT241" s="11"/>
      <c r="EKU241" s="11"/>
      <c r="EKV241" s="11"/>
      <c r="EKW241" s="11"/>
      <c r="EKX241" s="11"/>
      <c r="EKY241" s="11"/>
      <c r="EKZ241" s="11"/>
      <c r="ELA241" s="11"/>
      <c r="ELB241" s="11"/>
      <c r="ELC241" s="11"/>
      <c r="ELD241" s="11"/>
      <c r="ELE241" s="11"/>
      <c r="ELF241" s="11"/>
      <c r="ELG241" s="11"/>
      <c r="ELH241" s="11"/>
      <c r="ELI241" s="11"/>
      <c r="ELJ241" s="11"/>
      <c r="ELK241" s="11"/>
      <c r="ELL241" s="11"/>
      <c r="ELM241" s="11"/>
      <c r="ELN241" s="11"/>
      <c r="ELO241" s="11"/>
      <c r="ELP241" s="11"/>
      <c r="ELQ241" s="11"/>
      <c r="ELR241" s="11"/>
      <c r="ELS241" s="11"/>
      <c r="ELT241" s="11"/>
      <c r="ELU241" s="11"/>
      <c r="ELV241" s="11"/>
      <c r="ELW241" s="11"/>
      <c r="ELX241" s="11"/>
      <c r="ELY241" s="11"/>
      <c r="ELZ241" s="11"/>
      <c r="EMA241" s="11"/>
      <c r="EMB241" s="11"/>
      <c r="EMC241" s="11"/>
      <c r="EMD241" s="11"/>
      <c r="EME241" s="11"/>
      <c r="EMF241" s="11"/>
      <c r="EMG241" s="11"/>
      <c r="EMH241" s="11"/>
      <c r="EMI241" s="11"/>
      <c r="EMJ241" s="11"/>
      <c r="EMK241" s="11"/>
      <c r="EML241" s="11"/>
      <c r="EMM241" s="11"/>
      <c r="EMN241" s="11"/>
      <c r="EMO241" s="11"/>
      <c r="EMP241" s="11"/>
      <c r="EMQ241" s="11"/>
      <c r="EMR241" s="11"/>
      <c r="EMS241" s="11"/>
      <c r="EMT241" s="11"/>
      <c r="EMU241" s="11"/>
      <c r="EMV241" s="11"/>
      <c r="EMW241" s="11"/>
      <c r="EMX241" s="11"/>
      <c r="EMY241" s="11"/>
      <c r="EMZ241" s="11"/>
      <c r="ENA241" s="11"/>
      <c r="ENB241" s="11"/>
      <c r="ENC241" s="11"/>
      <c r="END241" s="11"/>
      <c r="ENE241" s="11"/>
      <c r="ENF241" s="11"/>
      <c r="ENG241" s="11"/>
      <c r="ENH241" s="11"/>
      <c r="ENI241" s="11"/>
      <c r="ENJ241" s="11"/>
      <c r="ENK241" s="11"/>
      <c r="ENL241" s="11"/>
      <c r="ENM241" s="11"/>
      <c r="ENN241" s="11"/>
      <c r="ENO241" s="11"/>
      <c r="ENP241" s="11"/>
      <c r="ENQ241" s="11"/>
      <c r="ENR241" s="11"/>
      <c r="ENS241" s="11"/>
      <c r="ENT241" s="11"/>
      <c r="ENU241" s="11"/>
      <c r="ENV241" s="11"/>
      <c r="ENW241" s="11"/>
      <c r="ENX241" s="11"/>
      <c r="ENY241" s="11"/>
      <c r="ENZ241" s="11"/>
      <c r="EOA241" s="11"/>
      <c r="EOB241" s="11"/>
      <c r="EOC241" s="11"/>
      <c r="EOD241" s="11"/>
      <c r="EOE241" s="11"/>
      <c r="EOF241" s="11"/>
      <c r="EOG241" s="11"/>
      <c r="EOH241" s="11"/>
      <c r="EOI241" s="11"/>
      <c r="EOJ241" s="11"/>
      <c r="EOK241" s="11"/>
      <c r="EOL241" s="11"/>
      <c r="EOM241" s="11"/>
      <c r="EON241" s="11"/>
      <c r="EOO241" s="11"/>
      <c r="EOP241" s="11"/>
      <c r="EOQ241" s="11"/>
      <c r="EOR241" s="11"/>
      <c r="EOS241" s="11"/>
      <c r="EOT241" s="11"/>
      <c r="EOU241" s="11"/>
      <c r="EOV241" s="11"/>
      <c r="EOW241" s="11"/>
      <c r="EOX241" s="11"/>
      <c r="EOY241" s="11"/>
      <c r="EOZ241" s="11"/>
      <c r="EPA241" s="11"/>
      <c r="EPB241" s="11"/>
      <c r="EPC241" s="11"/>
      <c r="EPD241" s="11"/>
      <c r="EPE241" s="11"/>
      <c r="EPF241" s="11"/>
      <c r="EPG241" s="11"/>
      <c r="EPH241" s="11"/>
      <c r="EPI241" s="11"/>
      <c r="EPJ241" s="11"/>
      <c r="EPK241" s="11"/>
      <c r="EPL241" s="11"/>
      <c r="EPM241" s="11"/>
      <c r="EPN241" s="11"/>
      <c r="EPO241" s="11"/>
      <c r="EPP241" s="11"/>
      <c r="EPQ241" s="11"/>
      <c r="EPR241" s="11"/>
      <c r="EPS241" s="11"/>
      <c r="EPT241" s="11"/>
      <c r="EPU241" s="11"/>
      <c r="EPV241" s="11"/>
      <c r="EPW241" s="11"/>
      <c r="EPX241" s="11"/>
      <c r="EPY241" s="11"/>
      <c r="EPZ241" s="11"/>
      <c r="EQA241" s="11"/>
      <c r="EQB241" s="11"/>
      <c r="EQC241" s="11"/>
      <c r="EQD241" s="11"/>
      <c r="EQE241" s="11"/>
      <c r="EQF241" s="11"/>
      <c r="EQG241" s="11"/>
      <c r="EQH241" s="11"/>
      <c r="EQI241" s="11"/>
      <c r="EQJ241" s="11"/>
      <c r="EQK241" s="11"/>
      <c r="EQL241" s="11"/>
      <c r="EQM241" s="11"/>
      <c r="EQN241" s="11"/>
      <c r="EQO241" s="11"/>
      <c r="EQP241" s="11"/>
      <c r="EQQ241" s="11"/>
      <c r="EQR241" s="11"/>
      <c r="EQS241" s="11"/>
      <c r="EQT241" s="11"/>
      <c r="EQU241" s="11"/>
      <c r="EQV241" s="11"/>
      <c r="EQW241" s="11"/>
      <c r="EQX241" s="11"/>
      <c r="EQY241" s="11"/>
      <c r="EQZ241" s="11"/>
      <c r="ERA241" s="11"/>
      <c r="ERB241" s="11"/>
      <c r="ERC241" s="11"/>
      <c r="ERD241" s="11"/>
      <c r="ERE241" s="11"/>
      <c r="ERF241" s="11"/>
      <c r="ERG241" s="11"/>
      <c r="ERH241" s="11"/>
      <c r="ERI241" s="11"/>
      <c r="ERJ241" s="11"/>
      <c r="ERK241" s="11"/>
      <c r="ERL241" s="11"/>
      <c r="ERM241" s="11"/>
      <c r="ERN241" s="11"/>
      <c r="ERO241" s="11"/>
      <c r="ERP241" s="11"/>
      <c r="ERQ241" s="11"/>
      <c r="ERR241" s="11"/>
      <c r="ERS241" s="11"/>
      <c r="ERT241" s="11"/>
      <c r="ERU241" s="11"/>
      <c r="ERV241" s="11"/>
      <c r="ERW241" s="11"/>
      <c r="ERX241" s="11"/>
      <c r="ERY241" s="11"/>
      <c r="ERZ241" s="11"/>
      <c r="ESA241" s="11"/>
      <c r="ESB241" s="11"/>
      <c r="ESC241" s="11"/>
      <c r="ESD241" s="11"/>
      <c r="ESE241" s="11"/>
      <c r="ESF241" s="11"/>
      <c r="ESG241" s="11"/>
      <c r="ESH241" s="11"/>
      <c r="ESI241" s="11"/>
      <c r="ESJ241" s="11"/>
      <c r="ESK241" s="11"/>
      <c r="ESL241" s="11"/>
      <c r="ESM241" s="11"/>
      <c r="ESN241" s="11"/>
      <c r="ESO241" s="11"/>
      <c r="ESP241" s="11"/>
      <c r="ESQ241" s="11"/>
      <c r="ESR241" s="11"/>
      <c r="ESS241" s="11"/>
      <c r="EST241" s="11"/>
      <c r="ESU241" s="11"/>
      <c r="ESV241" s="11"/>
      <c r="ESW241" s="11"/>
      <c r="ESX241" s="11"/>
      <c r="ESY241" s="11"/>
      <c r="ESZ241" s="11"/>
      <c r="ETA241" s="11"/>
      <c r="ETB241" s="11"/>
      <c r="ETC241" s="11"/>
      <c r="ETD241" s="11"/>
      <c r="ETE241" s="11"/>
      <c r="ETF241" s="11"/>
      <c r="ETG241" s="11"/>
      <c r="ETH241" s="11"/>
      <c r="ETI241" s="11"/>
      <c r="ETJ241" s="11"/>
      <c r="ETK241" s="11"/>
      <c r="ETL241" s="11"/>
      <c r="ETM241" s="11"/>
      <c r="ETN241" s="11"/>
      <c r="ETO241" s="11"/>
      <c r="ETP241" s="11"/>
      <c r="ETQ241" s="11"/>
      <c r="ETR241" s="11"/>
      <c r="ETS241" s="11"/>
      <c r="ETT241" s="11"/>
      <c r="ETU241" s="11"/>
      <c r="ETV241" s="11"/>
      <c r="ETW241" s="11"/>
      <c r="ETX241" s="11"/>
      <c r="ETY241" s="11"/>
      <c r="ETZ241" s="11"/>
      <c r="EUA241" s="11"/>
      <c r="EUB241" s="11"/>
      <c r="EUC241" s="11"/>
      <c r="EUD241" s="11"/>
      <c r="EUE241" s="11"/>
      <c r="EUF241" s="11"/>
      <c r="EUG241" s="11"/>
      <c r="EUH241" s="11"/>
      <c r="EUI241" s="11"/>
      <c r="EUJ241" s="11"/>
      <c r="EUK241" s="11"/>
      <c r="EUL241" s="11"/>
      <c r="EUM241" s="11"/>
      <c r="EUN241" s="11"/>
      <c r="EUO241" s="11"/>
      <c r="EUP241" s="11"/>
      <c r="EUQ241" s="11"/>
      <c r="EUR241" s="11"/>
      <c r="EUS241" s="11"/>
      <c r="EUT241" s="11"/>
      <c r="EUU241" s="11"/>
      <c r="EUV241" s="11"/>
      <c r="EUW241" s="11"/>
      <c r="EUX241" s="11"/>
      <c r="EUY241" s="11"/>
      <c r="EUZ241" s="11"/>
      <c r="EVA241" s="11"/>
      <c r="EVB241" s="11"/>
      <c r="EVC241" s="11"/>
      <c r="EVD241" s="11"/>
      <c r="EVE241" s="11"/>
      <c r="EVF241" s="11"/>
      <c r="EVG241" s="11"/>
      <c r="EVH241" s="11"/>
      <c r="EVI241" s="11"/>
      <c r="EVJ241" s="11"/>
      <c r="EVK241" s="11"/>
      <c r="EVL241" s="11"/>
      <c r="EVM241" s="11"/>
      <c r="EVN241" s="11"/>
      <c r="EVO241" s="11"/>
      <c r="EVP241" s="11"/>
      <c r="EVQ241" s="11"/>
      <c r="EVR241" s="11"/>
      <c r="EVS241" s="11"/>
      <c r="EVT241" s="11"/>
      <c r="EVU241" s="11"/>
      <c r="EVV241" s="11"/>
      <c r="EVW241" s="11"/>
      <c r="EVX241" s="11"/>
      <c r="EVY241" s="11"/>
      <c r="EVZ241" s="11"/>
      <c r="EWA241" s="11"/>
      <c r="EWB241" s="11"/>
      <c r="EWC241" s="11"/>
      <c r="EWD241" s="11"/>
      <c r="EWE241" s="11"/>
      <c r="EWF241" s="11"/>
      <c r="EWG241" s="11"/>
      <c r="EWH241" s="11"/>
      <c r="EWI241" s="11"/>
      <c r="EWJ241" s="11"/>
      <c r="EWK241" s="11"/>
      <c r="EWL241" s="11"/>
      <c r="EWM241" s="11"/>
      <c r="EWN241" s="11"/>
      <c r="EWO241" s="11"/>
      <c r="EWP241" s="11"/>
      <c r="EWQ241" s="11"/>
      <c r="EWR241" s="11"/>
      <c r="EWS241" s="11"/>
      <c r="EWT241" s="11"/>
      <c r="EWU241" s="11"/>
      <c r="EWV241" s="11"/>
      <c r="EWW241" s="11"/>
      <c r="EWX241" s="11"/>
      <c r="EWY241" s="11"/>
      <c r="EWZ241" s="11"/>
      <c r="EXA241" s="11"/>
      <c r="EXB241" s="11"/>
      <c r="EXC241" s="11"/>
      <c r="EXD241" s="11"/>
      <c r="EXE241" s="11"/>
      <c r="EXF241" s="11"/>
      <c r="EXG241" s="11"/>
      <c r="EXH241" s="11"/>
      <c r="EXI241" s="11"/>
      <c r="EXJ241" s="11"/>
      <c r="EXK241" s="11"/>
      <c r="EXL241" s="11"/>
      <c r="EXM241" s="11"/>
      <c r="EXN241" s="11"/>
      <c r="EXO241" s="11"/>
      <c r="EXP241" s="11"/>
      <c r="EXQ241" s="11"/>
      <c r="EXR241" s="11"/>
      <c r="EXS241" s="11"/>
      <c r="EXT241" s="11"/>
      <c r="EXU241" s="11"/>
      <c r="EXV241" s="11"/>
      <c r="EXW241" s="11"/>
      <c r="EXX241" s="11"/>
      <c r="EXY241" s="11"/>
      <c r="EXZ241" s="11"/>
      <c r="EYA241" s="11"/>
      <c r="EYB241" s="11"/>
      <c r="EYC241" s="11"/>
      <c r="EYD241" s="11"/>
      <c r="EYE241" s="11"/>
      <c r="EYF241" s="11"/>
      <c r="EYG241" s="11"/>
      <c r="EYH241" s="11"/>
      <c r="EYI241" s="11"/>
      <c r="EYJ241" s="11"/>
      <c r="EYK241" s="11"/>
      <c r="EYL241" s="11"/>
      <c r="EYM241" s="11"/>
      <c r="EYN241" s="11"/>
      <c r="EYO241" s="11"/>
      <c r="EYP241" s="11"/>
      <c r="EYQ241" s="11"/>
      <c r="EYR241" s="11"/>
      <c r="EYS241" s="11"/>
      <c r="EYT241" s="11"/>
      <c r="EYU241" s="11"/>
      <c r="EYV241" s="11"/>
      <c r="EYW241" s="11"/>
      <c r="EYX241" s="11"/>
      <c r="EYY241" s="11"/>
      <c r="EYZ241" s="11"/>
      <c r="EZA241" s="11"/>
      <c r="EZB241" s="11"/>
      <c r="EZC241" s="11"/>
      <c r="EZD241" s="11"/>
      <c r="EZE241" s="11"/>
      <c r="EZF241" s="11"/>
      <c r="EZG241" s="11"/>
      <c r="EZH241" s="11"/>
      <c r="EZI241" s="11"/>
      <c r="EZJ241" s="11"/>
      <c r="EZK241" s="11"/>
      <c r="EZL241" s="11"/>
      <c r="EZM241" s="11"/>
      <c r="EZN241" s="11"/>
      <c r="EZO241" s="11"/>
      <c r="EZP241" s="11"/>
      <c r="EZQ241" s="11"/>
      <c r="EZR241" s="11"/>
      <c r="EZS241" s="11"/>
      <c r="EZT241" s="11"/>
      <c r="EZU241" s="11"/>
      <c r="EZV241" s="11"/>
      <c r="EZW241" s="11"/>
      <c r="EZX241" s="11"/>
      <c r="EZY241" s="11"/>
      <c r="EZZ241" s="11"/>
      <c r="FAA241" s="11"/>
      <c r="FAB241" s="11"/>
      <c r="FAC241" s="11"/>
      <c r="FAD241" s="11"/>
      <c r="FAE241" s="11"/>
      <c r="FAF241" s="11"/>
      <c r="FAG241" s="11"/>
      <c r="FAH241" s="11"/>
      <c r="FAI241" s="11"/>
      <c r="FAJ241" s="11"/>
      <c r="FAK241" s="11"/>
      <c r="FAL241" s="11"/>
      <c r="FAM241" s="11"/>
      <c r="FAN241" s="11"/>
      <c r="FAO241" s="11"/>
      <c r="FAP241" s="11"/>
      <c r="FAQ241" s="11"/>
      <c r="FAR241" s="11"/>
      <c r="FAS241" s="11"/>
      <c r="FAT241" s="11"/>
      <c r="FAU241" s="11"/>
      <c r="FAV241" s="11"/>
      <c r="FAW241" s="11"/>
      <c r="FAX241" s="11"/>
      <c r="FAY241" s="11"/>
      <c r="FAZ241" s="11"/>
      <c r="FBA241" s="11"/>
      <c r="FBB241" s="11"/>
      <c r="FBC241" s="11"/>
      <c r="FBD241" s="11"/>
      <c r="FBE241" s="11"/>
      <c r="FBF241" s="11"/>
      <c r="FBG241" s="11"/>
      <c r="FBH241" s="11"/>
      <c r="FBI241" s="11"/>
      <c r="FBJ241" s="11"/>
      <c r="FBK241" s="11"/>
      <c r="FBL241" s="11"/>
      <c r="FBM241" s="11"/>
      <c r="FBN241" s="11"/>
      <c r="FBO241" s="11"/>
      <c r="FBP241" s="11"/>
      <c r="FBQ241" s="11"/>
      <c r="FBR241" s="11"/>
      <c r="FBS241" s="11"/>
      <c r="FBT241" s="11"/>
      <c r="FBU241" s="11"/>
      <c r="FBV241" s="11"/>
      <c r="FBW241" s="11"/>
      <c r="FBX241" s="11"/>
      <c r="FBY241" s="11"/>
      <c r="FBZ241" s="11"/>
      <c r="FCA241" s="11"/>
      <c r="FCB241" s="11"/>
      <c r="FCC241" s="11"/>
      <c r="FCD241" s="11"/>
      <c r="FCE241" s="11"/>
      <c r="FCF241" s="11"/>
      <c r="FCG241" s="11"/>
      <c r="FCH241" s="11"/>
      <c r="FCI241" s="11"/>
      <c r="FCJ241" s="11"/>
      <c r="FCK241" s="11"/>
      <c r="FCL241" s="11"/>
      <c r="FCM241" s="11"/>
      <c r="FCN241" s="11"/>
      <c r="FCO241" s="11"/>
      <c r="FCP241" s="11"/>
      <c r="FCQ241" s="11"/>
      <c r="FCR241" s="11"/>
      <c r="FCS241" s="11"/>
      <c r="FCT241" s="11"/>
      <c r="FCU241" s="11"/>
      <c r="FCV241" s="11"/>
      <c r="FCW241" s="11"/>
      <c r="FCX241" s="11"/>
      <c r="FCY241" s="11"/>
      <c r="FCZ241" s="11"/>
      <c r="FDA241" s="11"/>
      <c r="FDB241" s="11"/>
      <c r="FDC241" s="11"/>
      <c r="FDD241" s="11"/>
      <c r="FDE241" s="11"/>
      <c r="FDF241" s="11"/>
      <c r="FDG241" s="11"/>
      <c r="FDH241" s="11"/>
      <c r="FDI241" s="11"/>
      <c r="FDJ241" s="11"/>
      <c r="FDK241" s="11"/>
      <c r="FDL241" s="11"/>
      <c r="FDM241" s="11"/>
      <c r="FDN241" s="11"/>
      <c r="FDO241" s="11"/>
      <c r="FDP241" s="11"/>
      <c r="FDQ241" s="11"/>
      <c r="FDR241" s="11"/>
      <c r="FDS241" s="11"/>
      <c r="FDT241" s="11"/>
      <c r="FDU241" s="11"/>
      <c r="FDV241" s="11"/>
      <c r="FDW241" s="11"/>
      <c r="FDX241" s="11"/>
      <c r="FDY241" s="11"/>
      <c r="FDZ241" s="11"/>
      <c r="FEA241" s="11"/>
      <c r="FEB241" s="11"/>
      <c r="FEC241" s="11"/>
      <c r="FED241" s="11"/>
      <c r="FEE241" s="11"/>
      <c r="FEF241" s="11"/>
      <c r="FEG241" s="11"/>
      <c r="FEH241" s="11"/>
      <c r="FEI241" s="11"/>
      <c r="FEJ241" s="11"/>
      <c r="FEK241" s="11"/>
      <c r="FEL241" s="11"/>
      <c r="FEM241" s="11"/>
      <c r="FEN241" s="11"/>
      <c r="FEO241" s="11"/>
      <c r="FEP241" s="11"/>
      <c r="FEQ241" s="11"/>
      <c r="FER241" s="11"/>
      <c r="FES241" s="11"/>
      <c r="FET241" s="11"/>
      <c r="FEU241" s="11"/>
      <c r="FEV241" s="11"/>
      <c r="FEW241" s="11"/>
      <c r="FEX241" s="11"/>
      <c r="FEY241" s="11"/>
      <c r="FEZ241" s="11"/>
      <c r="FFA241" s="11"/>
      <c r="FFB241" s="11"/>
      <c r="FFC241" s="11"/>
      <c r="FFD241" s="11"/>
      <c r="FFE241" s="11"/>
      <c r="FFF241" s="11"/>
      <c r="FFG241" s="11"/>
      <c r="FFH241" s="11"/>
      <c r="FFI241" s="11"/>
      <c r="FFJ241" s="11"/>
      <c r="FFK241" s="11"/>
      <c r="FFL241" s="11"/>
      <c r="FFM241" s="11"/>
      <c r="FFN241" s="11"/>
      <c r="FFO241" s="11"/>
      <c r="FFP241" s="11"/>
      <c r="FFQ241" s="11"/>
      <c r="FFR241" s="11"/>
      <c r="FFS241" s="11"/>
      <c r="FFT241" s="11"/>
      <c r="FFU241" s="11"/>
      <c r="FFV241" s="11"/>
      <c r="FFW241" s="11"/>
      <c r="FFX241" s="11"/>
      <c r="FFY241" s="11"/>
      <c r="FFZ241" s="11"/>
      <c r="FGA241" s="11"/>
      <c r="FGB241" s="11"/>
      <c r="FGC241" s="11"/>
      <c r="FGD241" s="11"/>
      <c r="FGE241" s="11"/>
      <c r="FGF241" s="11"/>
      <c r="FGG241" s="11"/>
      <c r="FGH241" s="11"/>
      <c r="FGI241" s="11"/>
      <c r="FGJ241" s="11"/>
      <c r="FGK241" s="11"/>
      <c r="FGL241" s="11"/>
      <c r="FGM241" s="11"/>
      <c r="FGN241" s="11"/>
      <c r="FGO241" s="11"/>
      <c r="FGP241" s="11"/>
      <c r="FGQ241" s="11"/>
      <c r="FGR241" s="11"/>
      <c r="FGS241" s="11"/>
      <c r="FGT241" s="11"/>
      <c r="FGU241" s="11"/>
      <c r="FGV241" s="11"/>
      <c r="FGW241" s="11"/>
      <c r="FGX241" s="11"/>
      <c r="FGY241" s="11"/>
      <c r="FGZ241" s="11"/>
      <c r="FHA241" s="11"/>
      <c r="FHB241" s="11"/>
      <c r="FHC241" s="11"/>
      <c r="FHD241" s="11"/>
      <c r="FHE241" s="11"/>
      <c r="FHF241" s="11"/>
      <c r="FHG241" s="11"/>
      <c r="FHH241" s="11"/>
      <c r="FHI241" s="11"/>
      <c r="FHJ241" s="11"/>
      <c r="FHK241" s="11"/>
      <c r="FHL241" s="11"/>
      <c r="FHM241" s="11"/>
      <c r="FHN241" s="11"/>
      <c r="FHO241" s="11"/>
      <c r="FHP241" s="11"/>
      <c r="FHQ241" s="11"/>
      <c r="FHR241" s="11"/>
      <c r="FHS241" s="11"/>
      <c r="FHT241" s="11"/>
      <c r="FHU241" s="11"/>
      <c r="FHV241" s="11"/>
      <c r="FHW241" s="11"/>
      <c r="FHX241" s="11"/>
      <c r="FHY241" s="11"/>
      <c r="FHZ241" s="11"/>
      <c r="FIA241" s="11"/>
      <c r="FIB241" s="11"/>
      <c r="FIC241" s="11"/>
      <c r="FID241" s="11"/>
      <c r="FIE241" s="11"/>
      <c r="FIF241" s="11"/>
      <c r="FIG241" s="11"/>
      <c r="FIH241" s="11"/>
      <c r="FII241" s="11"/>
      <c r="FIJ241" s="11"/>
      <c r="FIK241" s="11"/>
      <c r="FIL241" s="11"/>
      <c r="FIM241" s="11"/>
      <c r="FIN241" s="11"/>
      <c r="FIO241" s="11"/>
      <c r="FIP241" s="11"/>
      <c r="FIQ241" s="11"/>
      <c r="FIR241" s="11"/>
      <c r="FIS241" s="11"/>
      <c r="FIT241" s="11"/>
      <c r="FIU241" s="11"/>
      <c r="FIV241" s="11"/>
      <c r="FIW241" s="11"/>
      <c r="FIX241" s="11"/>
      <c r="FIY241" s="11"/>
      <c r="FIZ241" s="11"/>
      <c r="FJA241" s="11"/>
      <c r="FJB241" s="11"/>
      <c r="FJC241" s="11"/>
      <c r="FJD241" s="11"/>
      <c r="FJE241" s="11"/>
      <c r="FJF241" s="11"/>
      <c r="FJG241" s="11"/>
      <c r="FJH241" s="11"/>
      <c r="FJI241" s="11"/>
      <c r="FJJ241" s="11"/>
      <c r="FJK241" s="11"/>
      <c r="FJL241" s="11"/>
      <c r="FJM241" s="11"/>
      <c r="FJN241" s="11"/>
      <c r="FJO241" s="11"/>
      <c r="FJP241" s="11"/>
      <c r="FJQ241" s="11"/>
      <c r="FJR241" s="11"/>
      <c r="FJS241" s="11"/>
      <c r="FJT241" s="11"/>
      <c r="FJU241" s="11"/>
      <c r="FJV241" s="11"/>
      <c r="FJW241" s="11"/>
      <c r="FJX241" s="11"/>
      <c r="FJY241" s="11"/>
      <c r="FJZ241" s="11"/>
      <c r="FKA241" s="11"/>
      <c r="FKB241" s="11"/>
      <c r="FKC241" s="11"/>
      <c r="FKD241" s="11"/>
      <c r="FKE241" s="11"/>
      <c r="FKF241" s="11"/>
      <c r="FKG241" s="11"/>
      <c r="FKH241" s="11"/>
      <c r="FKI241" s="11"/>
      <c r="FKJ241" s="11"/>
      <c r="FKK241" s="11"/>
      <c r="FKL241" s="11"/>
      <c r="FKM241" s="11"/>
      <c r="FKN241" s="11"/>
      <c r="FKO241" s="11"/>
      <c r="FKP241" s="11"/>
      <c r="FKQ241" s="11"/>
      <c r="FKR241" s="11"/>
      <c r="FKS241" s="11"/>
      <c r="FKT241" s="11"/>
      <c r="FKU241" s="11"/>
      <c r="FKV241" s="11"/>
      <c r="FKW241" s="11"/>
      <c r="FKX241" s="11"/>
      <c r="FKY241" s="11"/>
      <c r="FKZ241" s="11"/>
      <c r="FLA241" s="11"/>
      <c r="FLB241" s="11"/>
      <c r="FLC241" s="11"/>
      <c r="FLD241" s="11"/>
      <c r="FLE241" s="11"/>
      <c r="FLF241" s="11"/>
      <c r="FLG241" s="11"/>
      <c r="FLH241" s="11"/>
      <c r="FLI241" s="11"/>
      <c r="FLJ241" s="11"/>
      <c r="FLK241" s="11"/>
      <c r="FLL241" s="11"/>
      <c r="FLM241" s="11"/>
      <c r="FLN241" s="11"/>
      <c r="FLO241" s="11"/>
      <c r="FLP241" s="11"/>
      <c r="FLQ241" s="11"/>
      <c r="FLR241" s="11"/>
      <c r="FLS241" s="11"/>
      <c r="FLT241" s="11"/>
      <c r="FLU241" s="11"/>
      <c r="FLV241" s="11"/>
      <c r="FLW241" s="11"/>
      <c r="FLX241" s="11"/>
      <c r="FLY241" s="11"/>
      <c r="FLZ241" s="11"/>
      <c r="FMA241" s="11"/>
      <c r="FMB241" s="11"/>
      <c r="FMC241" s="11"/>
      <c r="FMD241" s="11"/>
      <c r="FME241" s="11"/>
      <c r="FMF241" s="11"/>
      <c r="FMG241" s="11"/>
      <c r="FMH241" s="11"/>
      <c r="FMI241" s="11"/>
      <c r="FMJ241" s="11"/>
      <c r="FMK241" s="11"/>
      <c r="FML241" s="11"/>
      <c r="FMM241" s="11"/>
      <c r="FMN241" s="11"/>
      <c r="FMO241" s="11"/>
      <c r="FMP241" s="11"/>
      <c r="FMQ241" s="11"/>
      <c r="FMR241" s="11"/>
      <c r="FMS241" s="11"/>
      <c r="FMT241" s="11"/>
      <c r="FMU241" s="11"/>
      <c r="FMV241" s="11"/>
      <c r="FMW241" s="11"/>
      <c r="FMX241" s="11"/>
      <c r="FMY241" s="11"/>
      <c r="FMZ241" s="11"/>
      <c r="FNA241" s="11"/>
      <c r="FNB241" s="11"/>
      <c r="FNC241" s="11"/>
      <c r="FND241" s="11"/>
      <c r="FNE241" s="11"/>
      <c r="FNF241" s="11"/>
      <c r="FNG241" s="11"/>
      <c r="FNH241" s="11"/>
      <c r="FNI241" s="11"/>
      <c r="FNJ241" s="11"/>
      <c r="FNK241" s="11"/>
      <c r="FNL241" s="11"/>
      <c r="FNM241" s="11"/>
      <c r="FNN241" s="11"/>
      <c r="FNO241" s="11"/>
      <c r="FNP241" s="11"/>
      <c r="FNQ241" s="11"/>
      <c r="FNR241" s="11"/>
      <c r="FNS241" s="11"/>
      <c r="FNT241" s="11"/>
      <c r="FNU241" s="11"/>
      <c r="FNV241" s="11"/>
      <c r="FNW241" s="11"/>
      <c r="FNX241" s="11"/>
      <c r="FNY241" s="11"/>
      <c r="FNZ241" s="11"/>
      <c r="FOA241" s="11"/>
      <c r="FOB241" s="11"/>
      <c r="FOC241" s="11"/>
      <c r="FOD241" s="11"/>
      <c r="FOE241" s="11"/>
      <c r="FOF241" s="11"/>
      <c r="FOG241" s="11"/>
      <c r="FOH241" s="11"/>
      <c r="FOI241" s="11"/>
      <c r="FOJ241" s="11"/>
      <c r="FOK241" s="11"/>
      <c r="FOL241" s="11"/>
      <c r="FOM241" s="11"/>
      <c r="FON241" s="11"/>
      <c r="FOO241" s="11"/>
      <c r="FOP241" s="11"/>
      <c r="FOQ241" s="11"/>
      <c r="FOR241" s="11"/>
      <c r="FOS241" s="11"/>
      <c r="FOT241" s="11"/>
      <c r="FOU241" s="11"/>
      <c r="FOV241" s="11"/>
      <c r="FOW241" s="11"/>
      <c r="FOX241" s="11"/>
      <c r="FOY241" s="11"/>
      <c r="FOZ241" s="11"/>
      <c r="FPA241" s="11"/>
      <c r="FPB241" s="11"/>
      <c r="FPC241" s="11"/>
      <c r="FPD241" s="11"/>
      <c r="FPE241" s="11"/>
      <c r="FPF241" s="11"/>
      <c r="FPG241" s="11"/>
      <c r="FPH241" s="11"/>
      <c r="FPI241" s="11"/>
      <c r="FPJ241" s="11"/>
      <c r="FPK241" s="11"/>
      <c r="FPL241" s="11"/>
      <c r="FPM241" s="11"/>
      <c r="FPN241" s="11"/>
      <c r="FPO241" s="11"/>
      <c r="FPP241" s="11"/>
      <c r="FPQ241" s="11"/>
      <c r="FPR241" s="11"/>
      <c r="FPS241" s="11"/>
      <c r="FPT241" s="11"/>
      <c r="FPU241" s="11"/>
      <c r="FPV241" s="11"/>
      <c r="FPW241" s="11"/>
      <c r="FPX241" s="11"/>
      <c r="FPY241" s="11"/>
      <c r="FPZ241" s="11"/>
      <c r="FQA241" s="11"/>
      <c r="FQB241" s="11"/>
      <c r="FQC241" s="11"/>
      <c r="FQD241" s="11"/>
      <c r="FQE241" s="11"/>
      <c r="FQF241" s="11"/>
      <c r="FQG241" s="11"/>
      <c r="FQH241" s="11"/>
      <c r="FQI241" s="11"/>
      <c r="FQJ241" s="11"/>
      <c r="FQK241" s="11"/>
      <c r="FQL241" s="11"/>
      <c r="FQM241" s="11"/>
      <c r="FQN241" s="11"/>
      <c r="FQO241" s="11"/>
      <c r="FQP241" s="11"/>
      <c r="FQQ241" s="11"/>
      <c r="FQR241" s="11"/>
      <c r="FQS241" s="11"/>
      <c r="FQT241" s="11"/>
      <c r="FQU241" s="11"/>
      <c r="FQV241" s="11"/>
      <c r="FQW241" s="11"/>
      <c r="FQX241" s="11"/>
      <c r="FQY241" s="11"/>
      <c r="FQZ241" s="11"/>
      <c r="FRA241" s="11"/>
      <c r="FRB241" s="11"/>
      <c r="FRC241" s="11"/>
      <c r="FRD241" s="11"/>
      <c r="FRE241" s="11"/>
      <c r="FRF241" s="11"/>
      <c r="FRG241" s="11"/>
      <c r="FRH241" s="11"/>
      <c r="FRI241" s="11"/>
      <c r="FRJ241" s="11"/>
      <c r="FRK241" s="11"/>
      <c r="FRL241" s="11"/>
      <c r="FRM241" s="11"/>
      <c r="FRN241" s="11"/>
      <c r="FRO241" s="11"/>
      <c r="FRP241" s="11"/>
      <c r="FRQ241" s="11"/>
      <c r="FRR241" s="11"/>
      <c r="FRS241" s="11"/>
      <c r="FRT241" s="11"/>
      <c r="FRU241" s="11"/>
      <c r="FRV241" s="11"/>
      <c r="FRW241" s="11"/>
      <c r="FRX241" s="11"/>
      <c r="FRY241" s="11"/>
      <c r="FRZ241" s="11"/>
      <c r="FSA241" s="11"/>
      <c r="FSB241" s="11"/>
      <c r="FSC241" s="11"/>
      <c r="FSD241" s="11"/>
      <c r="FSE241" s="11"/>
      <c r="FSF241" s="11"/>
      <c r="FSG241" s="11"/>
      <c r="FSH241" s="11"/>
      <c r="FSI241" s="11"/>
      <c r="FSJ241" s="11"/>
      <c r="FSK241" s="11"/>
      <c r="FSL241" s="11"/>
      <c r="FSM241" s="11"/>
      <c r="FSN241" s="11"/>
      <c r="FSO241" s="11"/>
      <c r="FSP241" s="11"/>
      <c r="FSQ241" s="11"/>
      <c r="FSR241" s="11"/>
      <c r="FSS241" s="11"/>
      <c r="FST241" s="11"/>
      <c r="FSU241" s="11"/>
      <c r="FSV241" s="11"/>
      <c r="FSW241" s="11"/>
      <c r="FSX241" s="11"/>
      <c r="FSY241" s="11"/>
      <c r="FSZ241" s="11"/>
      <c r="FTA241" s="11"/>
      <c r="FTB241" s="11"/>
      <c r="FTC241" s="11"/>
      <c r="FTD241" s="11"/>
      <c r="FTE241" s="11"/>
      <c r="FTF241" s="11"/>
      <c r="FTG241" s="11"/>
      <c r="FTH241" s="11"/>
      <c r="FTI241" s="11"/>
      <c r="FTJ241" s="11"/>
      <c r="FTK241" s="11"/>
      <c r="FTL241" s="11"/>
      <c r="FTM241" s="11"/>
      <c r="FTN241" s="11"/>
      <c r="FTO241" s="11"/>
      <c r="FTP241" s="11"/>
      <c r="FTQ241" s="11"/>
      <c r="FTR241" s="11"/>
      <c r="FTS241" s="11"/>
      <c r="FTT241" s="11"/>
      <c r="FTU241" s="11"/>
      <c r="FTV241" s="11"/>
      <c r="FTW241" s="11"/>
      <c r="FTX241" s="11"/>
      <c r="FTY241" s="11"/>
      <c r="FTZ241" s="11"/>
      <c r="FUA241" s="11"/>
      <c r="FUB241" s="11"/>
      <c r="FUC241" s="11"/>
      <c r="FUD241" s="11"/>
      <c r="FUE241" s="11"/>
      <c r="FUF241" s="11"/>
      <c r="FUG241" s="11"/>
      <c r="FUH241" s="11"/>
      <c r="FUI241" s="11"/>
      <c r="FUJ241" s="11"/>
      <c r="FUK241" s="11"/>
      <c r="FUL241" s="11"/>
      <c r="FUM241" s="11"/>
      <c r="FUN241" s="11"/>
      <c r="FUO241" s="11"/>
      <c r="FUP241" s="11"/>
      <c r="FUQ241" s="11"/>
      <c r="FUR241" s="11"/>
      <c r="FUS241" s="11"/>
      <c r="FUT241" s="11"/>
      <c r="FUU241" s="11"/>
      <c r="FUV241" s="11"/>
      <c r="FUW241" s="11"/>
      <c r="FUX241" s="11"/>
      <c r="FUY241" s="11"/>
      <c r="FUZ241" s="11"/>
      <c r="FVA241" s="11"/>
      <c r="FVB241" s="11"/>
      <c r="FVC241" s="11"/>
      <c r="FVD241" s="11"/>
      <c r="FVE241" s="11"/>
      <c r="FVF241" s="11"/>
      <c r="FVG241" s="11"/>
      <c r="FVH241" s="11"/>
      <c r="FVI241" s="11"/>
      <c r="FVJ241" s="11"/>
      <c r="FVK241" s="11"/>
      <c r="FVL241" s="11"/>
      <c r="FVM241" s="11"/>
      <c r="FVN241" s="11"/>
      <c r="FVO241" s="11"/>
      <c r="FVP241" s="11"/>
      <c r="FVQ241" s="11"/>
      <c r="FVR241" s="11"/>
      <c r="FVS241" s="11"/>
      <c r="FVT241" s="11"/>
      <c r="FVU241" s="11"/>
      <c r="FVV241" s="11"/>
      <c r="FVW241" s="11"/>
      <c r="FVX241" s="11"/>
      <c r="FVY241" s="11"/>
      <c r="FVZ241" s="11"/>
      <c r="FWA241" s="11"/>
      <c r="FWB241" s="11"/>
      <c r="FWC241" s="11"/>
      <c r="FWD241" s="11"/>
      <c r="FWE241" s="11"/>
      <c r="FWF241" s="11"/>
      <c r="FWG241" s="11"/>
      <c r="FWH241" s="11"/>
      <c r="FWI241" s="11"/>
      <c r="FWJ241" s="11"/>
      <c r="FWK241" s="11"/>
      <c r="FWL241" s="11"/>
      <c r="FWM241" s="11"/>
      <c r="FWN241" s="11"/>
      <c r="FWO241" s="11"/>
      <c r="FWP241" s="11"/>
      <c r="FWQ241" s="11"/>
      <c r="FWR241" s="11"/>
      <c r="FWS241" s="11"/>
      <c r="FWT241" s="11"/>
      <c r="FWU241" s="11"/>
      <c r="FWV241" s="11"/>
      <c r="FWW241" s="11"/>
      <c r="FWX241" s="11"/>
      <c r="FWY241" s="11"/>
      <c r="FWZ241" s="11"/>
      <c r="FXA241" s="11"/>
      <c r="FXB241" s="11"/>
      <c r="FXC241" s="11"/>
      <c r="FXD241" s="11"/>
      <c r="FXE241" s="11"/>
      <c r="FXF241" s="11"/>
      <c r="FXG241" s="11"/>
      <c r="FXH241" s="11"/>
      <c r="FXI241" s="11"/>
      <c r="FXJ241" s="11"/>
      <c r="FXK241" s="11"/>
      <c r="FXL241" s="11"/>
      <c r="FXM241" s="11"/>
      <c r="FXN241" s="11"/>
      <c r="FXO241" s="11"/>
      <c r="FXP241" s="11"/>
      <c r="FXQ241" s="11"/>
      <c r="FXR241" s="11"/>
      <c r="FXS241" s="11"/>
      <c r="FXT241" s="11"/>
      <c r="FXU241" s="11"/>
      <c r="FXV241" s="11"/>
      <c r="FXW241" s="11"/>
      <c r="FXX241" s="11"/>
      <c r="FXY241" s="11"/>
      <c r="FXZ241" s="11"/>
      <c r="FYA241" s="11"/>
      <c r="FYB241" s="11"/>
      <c r="FYC241" s="11"/>
      <c r="FYD241" s="11"/>
      <c r="FYE241" s="11"/>
      <c r="FYF241" s="11"/>
      <c r="FYG241" s="11"/>
      <c r="FYH241" s="11"/>
      <c r="FYI241" s="11"/>
      <c r="FYJ241" s="11"/>
      <c r="FYK241" s="11"/>
      <c r="FYL241" s="11"/>
      <c r="FYM241" s="11"/>
      <c r="FYN241" s="11"/>
      <c r="FYO241" s="11"/>
      <c r="FYP241" s="11"/>
      <c r="FYQ241" s="11"/>
      <c r="FYR241" s="11"/>
      <c r="FYS241" s="11"/>
      <c r="FYT241" s="11"/>
      <c r="FYU241" s="11"/>
      <c r="FYV241" s="11"/>
      <c r="FYW241" s="11"/>
      <c r="FYX241" s="11"/>
      <c r="FYY241" s="11"/>
      <c r="FYZ241" s="11"/>
      <c r="FZA241" s="11"/>
      <c r="FZB241" s="11"/>
      <c r="FZC241" s="11"/>
      <c r="FZD241" s="11"/>
      <c r="FZE241" s="11"/>
      <c r="FZF241" s="11"/>
      <c r="FZG241" s="11"/>
      <c r="FZH241" s="11"/>
      <c r="FZI241" s="11"/>
      <c r="FZJ241" s="11"/>
      <c r="FZK241" s="11"/>
      <c r="FZL241" s="11"/>
      <c r="FZM241" s="11"/>
      <c r="FZN241" s="11"/>
      <c r="FZO241" s="11"/>
      <c r="FZP241" s="11"/>
      <c r="FZQ241" s="11"/>
      <c r="FZR241" s="11"/>
      <c r="FZS241" s="11"/>
      <c r="FZT241" s="11"/>
      <c r="FZU241" s="11"/>
      <c r="FZV241" s="11"/>
      <c r="FZW241" s="11"/>
      <c r="FZX241" s="11"/>
      <c r="FZY241" s="11"/>
      <c r="FZZ241" s="11"/>
      <c r="GAA241" s="11"/>
      <c r="GAB241" s="11"/>
      <c r="GAC241" s="11"/>
      <c r="GAD241" s="11"/>
      <c r="GAE241" s="11"/>
      <c r="GAF241" s="11"/>
      <c r="GAG241" s="11"/>
      <c r="GAH241" s="11"/>
      <c r="GAI241" s="11"/>
      <c r="GAJ241" s="11"/>
      <c r="GAK241" s="11"/>
      <c r="GAL241" s="11"/>
      <c r="GAM241" s="11"/>
      <c r="GAN241" s="11"/>
      <c r="GAO241" s="11"/>
      <c r="GAP241" s="11"/>
      <c r="GAQ241" s="11"/>
      <c r="GAR241" s="11"/>
      <c r="GAS241" s="11"/>
      <c r="GAT241" s="11"/>
      <c r="GAU241" s="11"/>
      <c r="GAV241" s="11"/>
      <c r="GAW241" s="11"/>
      <c r="GAX241" s="11"/>
      <c r="GAY241" s="11"/>
      <c r="GAZ241" s="11"/>
      <c r="GBA241" s="11"/>
      <c r="GBB241" s="11"/>
      <c r="GBC241" s="11"/>
      <c r="GBD241" s="11"/>
      <c r="GBE241" s="11"/>
      <c r="GBF241" s="11"/>
      <c r="GBG241" s="11"/>
      <c r="GBH241" s="11"/>
      <c r="GBI241" s="11"/>
      <c r="GBJ241" s="11"/>
      <c r="GBK241" s="11"/>
      <c r="GBL241" s="11"/>
      <c r="GBM241" s="11"/>
      <c r="GBN241" s="11"/>
      <c r="GBO241" s="11"/>
      <c r="GBP241" s="11"/>
      <c r="GBQ241" s="11"/>
      <c r="GBR241" s="11"/>
      <c r="GBS241" s="11"/>
      <c r="GBT241" s="11"/>
      <c r="GBU241" s="11"/>
      <c r="GBV241" s="11"/>
      <c r="GBW241" s="11"/>
      <c r="GBX241" s="11"/>
      <c r="GBY241" s="11"/>
      <c r="GBZ241" s="11"/>
      <c r="GCA241" s="11"/>
      <c r="GCB241" s="11"/>
      <c r="GCC241" s="11"/>
      <c r="GCD241" s="11"/>
      <c r="GCE241" s="11"/>
      <c r="GCF241" s="11"/>
      <c r="GCG241" s="11"/>
      <c r="GCH241" s="11"/>
      <c r="GCI241" s="11"/>
      <c r="GCJ241" s="11"/>
      <c r="GCK241" s="11"/>
      <c r="GCL241" s="11"/>
      <c r="GCM241" s="11"/>
      <c r="GCN241" s="11"/>
      <c r="GCO241" s="11"/>
      <c r="GCP241" s="11"/>
      <c r="GCQ241" s="11"/>
      <c r="GCR241" s="11"/>
      <c r="GCS241" s="11"/>
      <c r="GCT241" s="11"/>
      <c r="GCU241" s="11"/>
      <c r="GCV241" s="11"/>
      <c r="GCW241" s="11"/>
      <c r="GCX241" s="11"/>
      <c r="GCY241" s="11"/>
      <c r="GCZ241" s="11"/>
      <c r="GDA241" s="11"/>
      <c r="GDB241" s="11"/>
      <c r="GDC241" s="11"/>
      <c r="GDD241" s="11"/>
      <c r="GDE241" s="11"/>
      <c r="GDF241" s="11"/>
      <c r="GDG241" s="11"/>
      <c r="GDH241" s="11"/>
      <c r="GDI241" s="11"/>
      <c r="GDJ241" s="11"/>
      <c r="GDK241" s="11"/>
      <c r="GDL241" s="11"/>
      <c r="GDM241" s="11"/>
      <c r="GDN241" s="11"/>
      <c r="GDO241" s="11"/>
      <c r="GDP241" s="11"/>
      <c r="GDQ241" s="11"/>
      <c r="GDR241" s="11"/>
      <c r="GDS241" s="11"/>
      <c r="GDT241" s="11"/>
      <c r="GDU241" s="11"/>
      <c r="GDV241" s="11"/>
      <c r="GDW241" s="11"/>
      <c r="GDX241" s="11"/>
      <c r="GDY241" s="11"/>
      <c r="GDZ241" s="11"/>
      <c r="GEA241" s="11"/>
      <c r="GEB241" s="11"/>
      <c r="GEC241" s="11"/>
      <c r="GED241" s="11"/>
      <c r="GEE241" s="11"/>
      <c r="GEF241" s="11"/>
      <c r="GEG241" s="11"/>
      <c r="GEH241" s="11"/>
      <c r="GEI241" s="11"/>
      <c r="GEJ241" s="11"/>
      <c r="GEK241" s="11"/>
      <c r="GEL241" s="11"/>
      <c r="GEM241" s="11"/>
      <c r="GEN241" s="11"/>
      <c r="GEO241" s="11"/>
      <c r="GEP241" s="11"/>
      <c r="GEQ241" s="11"/>
      <c r="GER241" s="11"/>
      <c r="GES241" s="11"/>
      <c r="GET241" s="11"/>
      <c r="GEU241" s="11"/>
      <c r="GEV241" s="11"/>
      <c r="GEW241" s="11"/>
      <c r="GEX241" s="11"/>
      <c r="GEY241" s="11"/>
      <c r="GEZ241" s="11"/>
      <c r="GFA241" s="11"/>
      <c r="GFB241" s="11"/>
      <c r="GFC241" s="11"/>
      <c r="GFD241" s="11"/>
      <c r="GFE241" s="11"/>
      <c r="GFF241" s="11"/>
      <c r="GFG241" s="11"/>
      <c r="GFH241" s="11"/>
      <c r="GFI241" s="11"/>
      <c r="GFJ241" s="11"/>
      <c r="GFK241" s="11"/>
      <c r="GFL241" s="11"/>
      <c r="GFM241" s="11"/>
      <c r="GFN241" s="11"/>
      <c r="GFO241" s="11"/>
      <c r="GFP241" s="11"/>
      <c r="GFQ241" s="11"/>
      <c r="GFR241" s="11"/>
      <c r="GFS241" s="11"/>
      <c r="GFT241" s="11"/>
      <c r="GFU241" s="11"/>
      <c r="GFV241" s="11"/>
      <c r="GFW241" s="11"/>
      <c r="GFX241" s="11"/>
      <c r="GFY241" s="11"/>
      <c r="GFZ241" s="11"/>
      <c r="GGA241" s="11"/>
      <c r="GGB241" s="11"/>
      <c r="GGC241" s="11"/>
      <c r="GGD241" s="11"/>
      <c r="GGE241" s="11"/>
      <c r="GGF241" s="11"/>
      <c r="GGG241" s="11"/>
      <c r="GGH241" s="11"/>
      <c r="GGI241" s="11"/>
      <c r="GGJ241" s="11"/>
      <c r="GGK241" s="11"/>
      <c r="GGL241" s="11"/>
      <c r="GGM241" s="11"/>
      <c r="GGN241" s="11"/>
      <c r="GGO241" s="11"/>
      <c r="GGP241" s="11"/>
      <c r="GGQ241" s="11"/>
      <c r="GGR241" s="11"/>
      <c r="GGS241" s="11"/>
      <c r="GGT241" s="11"/>
      <c r="GGU241" s="11"/>
      <c r="GGV241" s="11"/>
      <c r="GGW241" s="11"/>
      <c r="GGX241" s="11"/>
      <c r="GGY241" s="11"/>
      <c r="GGZ241" s="11"/>
      <c r="GHA241" s="11"/>
      <c r="GHB241" s="11"/>
      <c r="GHC241" s="11"/>
      <c r="GHD241" s="11"/>
      <c r="GHE241" s="11"/>
      <c r="GHF241" s="11"/>
      <c r="GHG241" s="11"/>
      <c r="GHH241" s="11"/>
      <c r="GHI241" s="11"/>
      <c r="GHJ241" s="11"/>
      <c r="GHK241" s="11"/>
      <c r="GHL241" s="11"/>
      <c r="GHM241" s="11"/>
      <c r="GHN241" s="11"/>
      <c r="GHO241" s="11"/>
      <c r="GHP241" s="11"/>
      <c r="GHQ241" s="11"/>
      <c r="GHR241" s="11"/>
      <c r="GHS241" s="11"/>
      <c r="GHT241" s="11"/>
      <c r="GHU241" s="11"/>
      <c r="GHV241" s="11"/>
      <c r="GHW241" s="11"/>
      <c r="GHX241" s="11"/>
      <c r="GHY241" s="11"/>
      <c r="GHZ241" s="11"/>
      <c r="GIA241" s="11"/>
      <c r="GIB241" s="11"/>
      <c r="GIC241" s="11"/>
      <c r="GID241" s="11"/>
      <c r="GIE241" s="11"/>
      <c r="GIF241" s="11"/>
      <c r="GIG241" s="11"/>
      <c r="GIH241" s="11"/>
      <c r="GII241" s="11"/>
      <c r="GIJ241" s="11"/>
      <c r="GIK241" s="11"/>
      <c r="GIL241" s="11"/>
      <c r="GIM241" s="11"/>
      <c r="GIN241" s="11"/>
      <c r="GIO241" s="11"/>
      <c r="GIP241" s="11"/>
      <c r="GIQ241" s="11"/>
      <c r="GIR241" s="11"/>
      <c r="GIS241" s="11"/>
      <c r="GIT241" s="11"/>
      <c r="GIU241" s="11"/>
      <c r="GIV241" s="11"/>
      <c r="GIW241" s="11"/>
      <c r="GIX241" s="11"/>
      <c r="GIY241" s="11"/>
      <c r="GIZ241" s="11"/>
      <c r="GJA241" s="11"/>
      <c r="GJB241" s="11"/>
      <c r="GJC241" s="11"/>
      <c r="GJD241" s="11"/>
      <c r="GJE241" s="11"/>
      <c r="GJF241" s="11"/>
      <c r="GJG241" s="11"/>
      <c r="GJH241" s="11"/>
      <c r="GJI241" s="11"/>
      <c r="GJJ241" s="11"/>
      <c r="GJK241" s="11"/>
      <c r="GJL241" s="11"/>
      <c r="GJM241" s="11"/>
      <c r="GJN241" s="11"/>
      <c r="GJO241" s="11"/>
      <c r="GJP241" s="11"/>
      <c r="GJQ241" s="11"/>
      <c r="GJR241" s="11"/>
      <c r="GJS241" s="11"/>
      <c r="GJT241" s="11"/>
      <c r="GJU241" s="11"/>
      <c r="GJV241" s="11"/>
      <c r="GJW241" s="11"/>
      <c r="GJX241" s="11"/>
      <c r="GJY241" s="11"/>
      <c r="GJZ241" s="11"/>
      <c r="GKA241" s="11"/>
      <c r="GKB241" s="11"/>
      <c r="GKC241" s="11"/>
      <c r="GKD241" s="11"/>
      <c r="GKE241" s="11"/>
      <c r="GKF241" s="11"/>
      <c r="GKG241" s="11"/>
      <c r="GKH241" s="11"/>
      <c r="GKI241" s="11"/>
      <c r="GKJ241" s="11"/>
      <c r="GKK241" s="11"/>
      <c r="GKL241" s="11"/>
      <c r="GKM241" s="11"/>
      <c r="GKN241" s="11"/>
      <c r="GKO241" s="11"/>
      <c r="GKP241" s="11"/>
      <c r="GKQ241" s="11"/>
      <c r="GKR241" s="11"/>
      <c r="GKS241" s="11"/>
      <c r="GKT241" s="11"/>
      <c r="GKU241" s="11"/>
      <c r="GKV241" s="11"/>
      <c r="GKW241" s="11"/>
      <c r="GKX241" s="11"/>
      <c r="GKY241" s="11"/>
      <c r="GKZ241" s="11"/>
      <c r="GLA241" s="11"/>
      <c r="GLB241" s="11"/>
      <c r="GLC241" s="11"/>
      <c r="GLD241" s="11"/>
      <c r="GLE241" s="11"/>
      <c r="GLF241" s="11"/>
      <c r="GLG241" s="11"/>
      <c r="GLH241" s="11"/>
      <c r="GLI241" s="11"/>
      <c r="GLJ241" s="11"/>
      <c r="GLK241" s="11"/>
      <c r="GLL241" s="11"/>
      <c r="GLM241" s="11"/>
      <c r="GLN241" s="11"/>
      <c r="GLO241" s="11"/>
      <c r="GLP241" s="11"/>
      <c r="GLQ241" s="11"/>
      <c r="GLR241" s="11"/>
      <c r="GLS241" s="11"/>
      <c r="GLT241" s="11"/>
      <c r="GLU241" s="11"/>
      <c r="GLV241" s="11"/>
      <c r="GLW241" s="11"/>
      <c r="GLX241" s="11"/>
      <c r="GLY241" s="11"/>
      <c r="GLZ241" s="11"/>
      <c r="GMA241" s="11"/>
      <c r="GMB241" s="11"/>
      <c r="GMC241" s="11"/>
      <c r="GMD241" s="11"/>
      <c r="GME241" s="11"/>
      <c r="GMF241" s="11"/>
      <c r="GMG241" s="11"/>
      <c r="GMH241" s="11"/>
      <c r="GMI241" s="11"/>
      <c r="GMJ241" s="11"/>
      <c r="GMK241" s="11"/>
      <c r="GML241" s="11"/>
      <c r="GMM241" s="11"/>
      <c r="GMN241" s="11"/>
      <c r="GMO241" s="11"/>
      <c r="GMP241" s="11"/>
      <c r="GMQ241" s="11"/>
      <c r="GMR241" s="11"/>
      <c r="GMS241" s="11"/>
      <c r="GMT241" s="11"/>
      <c r="GMU241" s="11"/>
      <c r="GMV241" s="11"/>
      <c r="GMW241" s="11"/>
      <c r="GMX241" s="11"/>
      <c r="GMY241" s="11"/>
      <c r="GMZ241" s="11"/>
      <c r="GNA241" s="11"/>
      <c r="GNB241" s="11"/>
      <c r="GNC241" s="11"/>
      <c r="GND241" s="11"/>
      <c r="GNE241" s="11"/>
      <c r="GNF241" s="11"/>
      <c r="GNG241" s="11"/>
      <c r="GNH241" s="11"/>
      <c r="GNI241" s="11"/>
      <c r="GNJ241" s="11"/>
      <c r="GNK241" s="11"/>
      <c r="GNL241" s="11"/>
      <c r="GNM241" s="11"/>
      <c r="GNN241" s="11"/>
      <c r="GNO241" s="11"/>
      <c r="GNP241" s="11"/>
      <c r="GNQ241" s="11"/>
      <c r="GNR241" s="11"/>
      <c r="GNS241" s="11"/>
      <c r="GNT241" s="11"/>
      <c r="GNU241" s="11"/>
      <c r="GNV241" s="11"/>
      <c r="GNW241" s="11"/>
      <c r="GNX241" s="11"/>
      <c r="GNY241" s="11"/>
      <c r="GNZ241" s="11"/>
      <c r="GOA241" s="11"/>
      <c r="GOB241" s="11"/>
      <c r="GOC241" s="11"/>
      <c r="GOD241" s="11"/>
      <c r="GOE241" s="11"/>
      <c r="GOF241" s="11"/>
      <c r="GOG241" s="11"/>
      <c r="GOH241" s="11"/>
      <c r="GOI241" s="11"/>
      <c r="GOJ241" s="11"/>
      <c r="GOK241" s="11"/>
      <c r="GOL241" s="11"/>
      <c r="GOM241" s="11"/>
      <c r="GON241" s="11"/>
      <c r="GOO241" s="11"/>
      <c r="GOP241" s="11"/>
      <c r="GOQ241" s="11"/>
      <c r="GOR241" s="11"/>
      <c r="GOS241" s="11"/>
      <c r="GOT241" s="11"/>
      <c r="GOU241" s="11"/>
      <c r="GOV241" s="11"/>
      <c r="GOW241" s="11"/>
      <c r="GOX241" s="11"/>
      <c r="GOY241" s="11"/>
      <c r="GOZ241" s="11"/>
      <c r="GPA241" s="11"/>
      <c r="GPB241" s="11"/>
      <c r="GPC241" s="11"/>
      <c r="GPD241" s="11"/>
      <c r="GPE241" s="11"/>
      <c r="GPF241" s="11"/>
      <c r="GPG241" s="11"/>
      <c r="GPH241" s="11"/>
      <c r="GPI241" s="11"/>
      <c r="GPJ241" s="11"/>
      <c r="GPK241" s="11"/>
      <c r="GPL241" s="11"/>
      <c r="GPM241" s="11"/>
      <c r="GPN241" s="11"/>
      <c r="GPO241" s="11"/>
      <c r="GPP241" s="11"/>
      <c r="GPQ241" s="11"/>
      <c r="GPR241" s="11"/>
      <c r="GPS241" s="11"/>
      <c r="GPT241" s="11"/>
      <c r="GPU241" s="11"/>
      <c r="GPV241" s="11"/>
      <c r="GPW241" s="11"/>
      <c r="GPX241" s="11"/>
      <c r="GPY241" s="11"/>
      <c r="GPZ241" s="11"/>
      <c r="GQA241" s="11"/>
      <c r="GQB241" s="11"/>
      <c r="GQC241" s="11"/>
      <c r="GQD241" s="11"/>
      <c r="GQE241" s="11"/>
      <c r="GQF241" s="11"/>
      <c r="GQG241" s="11"/>
      <c r="GQH241" s="11"/>
      <c r="GQI241" s="11"/>
      <c r="GQJ241" s="11"/>
      <c r="GQK241" s="11"/>
      <c r="GQL241" s="11"/>
      <c r="GQM241" s="11"/>
      <c r="GQN241" s="11"/>
      <c r="GQO241" s="11"/>
      <c r="GQP241" s="11"/>
      <c r="GQQ241" s="11"/>
      <c r="GQR241" s="11"/>
      <c r="GQS241" s="11"/>
      <c r="GQT241" s="11"/>
      <c r="GQU241" s="11"/>
      <c r="GQV241" s="11"/>
      <c r="GQW241" s="11"/>
      <c r="GQX241" s="11"/>
      <c r="GQY241" s="11"/>
      <c r="GQZ241" s="11"/>
      <c r="GRA241" s="11"/>
      <c r="GRB241" s="11"/>
      <c r="GRC241" s="11"/>
      <c r="GRD241" s="11"/>
      <c r="GRE241" s="11"/>
      <c r="GRF241" s="11"/>
      <c r="GRG241" s="11"/>
      <c r="GRH241" s="11"/>
      <c r="GRI241" s="11"/>
      <c r="GRJ241" s="11"/>
      <c r="GRK241" s="11"/>
      <c r="GRL241" s="11"/>
      <c r="GRM241" s="11"/>
      <c r="GRN241" s="11"/>
      <c r="GRO241" s="11"/>
      <c r="GRP241" s="11"/>
      <c r="GRQ241" s="11"/>
      <c r="GRR241" s="11"/>
      <c r="GRS241" s="11"/>
      <c r="GRT241" s="11"/>
      <c r="GRU241" s="11"/>
      <c r="GRV241" s="11"/>
      <c r="GRW241" s="11"/>
      <c r="GRX241" s="11"/>
      <c r="GRY241" s="11"/>
      <c r="GRZ241" s="11"/>
      <c r="GSA241" s="11"/>
      <c r="GSB241" s="11"/>
      <c r="GSC241" s="11"/>
      <c r="GSD241" s="11"/>
      <c r="GSE241" s="11"/>
      <c r="GSF241" s="11"/>
      <c r="GSG241" s="11"/>
      <c r="GSH241" s="11"/>
      <c r="GSI241" s="11"/>
      <c r="GSJ241" s="11"/>
      <c r="GSK241" s="11"/>
      <c r="GSL241" s="11"/>
      <c r="GSM241" s="11"/>
      <c r="GSN241" s="11"/>
      <c r="GSO241" s="11"/>
      <c r="GSP241" s="11"/>
      <c r="GSQ241" s="11"/>
      <c r="GSR241" s="11"/>
      <c r="GSS241" s="11"/>
      <c r="GST241" s="11"/>
      <c r="GSU241" s="11"/>
      <c r="GSV241" s="11"/>
      <c r="GSW241" s="11"/>
      <c r="GSX241" s="11"/>
      <c r="GSY241" s="11"/>
      <c r="GSZ241" s="11"/>
      <c r="GTA241" s="11"/>
      <c r="GTB241" s="11"/>
      <c r="GTC241" s="11"/>
      <c r="GTD241" s="11"/>
      <c r="GTE241" s="11"/>
      <c r="GTF241" s="11"/>
      <c r="GTG241" s="11"/>
      <c r="GTH241" s="11"/>
      <c r="GTI241" s="11"/>
      <c r="GTJ241" s="11"/>
      <c r="GTK241" s="11"/>
      <c r="GTL241" s="11"/>
      <c r="GTM241" s="11"/>
      <c r="GTN241" s="11"/>
      <c r="GTO241" s="11"/>
      <c r="GTP241" s="11"/>
      <c r="GTQ241" s="11"/>
      <c r="GTR241" s="11"/>
      <c r="GTS241" s="11"/>
      <c r="GTT241" s="11"/>
      <c r="GTU241" s="11"/>
      <c r="GTV241" s="11"/>
      <c r="GTW241" s="11"/>
      <c r="GTX241" s="11"/>
      <c r="GTY241" s="11"/>
      <c r="GTZ241" s="11"/>
      <c r="GUA241" s="11"/>
      <c r="GUB241" s="11"/>
      <c r="GUC241" s="11"/>
      <c r="GUD241" s="11"/>
      <c r="GUE241" s="11"/>
      <c r="GUF241" s="11"/>
      <c r="GUG241" s="11"/>
      <c r="GUH241" s="11"/>
      <c r="GUI241" s="11"/>
      <c r="GUJ241" s="11"/>
      <c r="GUK241" s="11"/>
      <c r="GUL241" s="11"/>
      <c r="GUM241" s="11"/>
      <c r="GUN241" s="11"/>
      <c r="GUO241" s="11"/>
      <c r="GUP241" s="11"/>
      <c r="GUQ241" s="11"/>
      <c r="GUR241" s="11"/>
      <c r="GUS241" s="11"/>
      <c r="GUT241" s="11"/>
      <c r="GUU241" s="11"/>
      <c r="GUV241" s="11"/>
      <c r="GUW241" s="11"/>
      <c r="GUX241" s="11"/>
      <c r="GUY241" s="11"/>
      <c r="GUZ241" s="11"/>
      <c r="GVA241" s="11"/>
      <c r="GVB241" s="11"/>
      <c r="GVC241" s="11"/>
      <c r="GVD241" s="11"/>
      <c r="GVE241" s="11"/>
      <c r="GVF241" s="11"/>
      <c r="GVG241" s="11"/>
      <c r="GVH241" s="11"/>
      <c r="GVI241" s="11"/>
      <c r="GVJ241" s="11"/>
      <c r="GVK241" s="11"/>
      <c r="GVL241" s="11"/>
      <c r="GVM241" s="11"/>
      <c r="GVN241" s="11"/>
      <c r="GVO241" s="11"/>
      <c r="GVP241" s="11"/>
      <c r="GVQ241" s="11"/>
      <c r="GVR241" s="11"/>
      <c r="GVS241" s="11"/>
      <c r="GVT241" s="11"/>
      <c r="GVU241" s="11"/>
      <c r="GVV241" s="11"/>
      <c r="GVW241" s="11"/>
      <c r="GVX241" s="11"/>
      <c r="GVY241" s="11"/>
      <c r="GVZ241" s="11"/>
      <c r="GWA241" s="11"/>
      <c r="GWB241" s="11"/>
      <c r="GWC241" s="11"/>
      <c r="GWD241" s="11"/>
      <c r="GWE241" s="11"/>
      <c r="GWF241" s="11"/>
      <c r="GWG241" s="11"/>
      <c r="GWH241" s="11"/>
      <c r="GWI241" s="11"/>
      <c r="GWJ241" s="11"/>
      <c r="GWK241" s="11"/>
      <c r="GWL241" s="11"/>
      <c r="GWM241" s="11"/>
      <c r="GWN241" s="11"/>
      <c r="GWO241" s="11"/>
      <c r="GWP241" s="11"/>
      <c r="GWQ241" s="11"/>
      <c r="GWR241" s="11"/>
      <c r="GWS241" s="11"/>
      <c r="GWT241" s="11"/>
      <c r="GWU241" s="11"/>
      <c r="GWV241" s="11"/>
      <c r="GWW241" s="11"/>
      <c r="GWX241" s="11"/>
      <c r="GWY241" s="11"/>
      <c r="GWZ241" s="11"/>
      <c r="GXA241" s="11"/>
      <c r="GXB241" s="11"/>
      <c r="GXC241" s="11"/>
      <c r="GXD241" s="11"/>
      <c r="GXE241" s="11"/>
      <c r="GXF241" s="11"/>
      <c r="GXG241" s="11"/>
      <c r="GXH241" s="11"/>
      <c r="GXI241" s="11"/>
      <c r="GXJ241" s="11"/>
      <c r="GXK241" s="11"/>
      <c r="GXL241" s="11"/>
      <c r="GXM241" s="11"/>
      <c r="GXN241" s="11"/>
      <c r="GXO241" s="11"/>
      <c r="GXP241" s="11"/>
      <c r="GXQ241" s="11"/>
      <c r="GXR241" s="11"/>
      <c r="GXS241" s="11"/>
      <c r="GXT241" s="11"/>
      <c r="GXU241" s="11"/>
      <c r="GXV241" s="11"/>
      <c r="GXW241" s="11"/>
      <c r="GXX241" s="11"/>
      <c r="GXY241" s="11"/>
      <c r="GXZ241" s="11"/>
      <c r="GYA241" s="11"/>
      <c r="GYB241" s="11"/>
      <c r="GYC241" s="11"/>
      <c r="GYD241" s="11"/>
      <c r="GYE241" s="11"/>
      <c r="GYF241" s="11"/>
      <c r="GYG241" s="11"/>
      <c r="GYH241" s="11"/>
      <c r="GYI241" s="11"/>
      <c r="GYJ241" s="11"/>
      <c r="GYK241" s="11"/>
      <c r="GYL241" s="11"/>
      <c r="GYM241" s="11"/>
      <c r="GYN241" s="11"/>
      <c r="GYO241" s="11"/>
      <c r="GYP241" s="11"/>
      <c r="GYQ241" s="11"/>
      <c r="GYR241" s="11"/>
      <c r="GYS241" s="11"/>
      <c r="GYT241" s="11"/>
      <c r="GYU241" s="11"/>
      <c r="GYV241" s="11"/>
      <c r="GYW241" s="11"/>
      <c r="GYX241" s="11"/>
      <c r="GYY241" s="11"/>
      <c r="GYZ241" s="11"/>
      <c r="GZA241" s="11"/>
      <c r="GZB241" s="11"/>
      <c r="GZC241" s="11"/>
      <c r="GZD241" s="11"/>
      <c r="GZE241" s="11"/>
      <c r="GZF241" s="11"/>
      <c r="GZG241" s="11"/>
      <c r="GZH241" s="11"/>
      <c r="GZI241" s="11"/>
      <c r="GZJ241" s="11"/>
      <c r="GZK241" s="11"/>
      <c r="GZL241" s="11"/>
      <c r="GZM241" s="11"/>
      <c r="GZN241" s="11"/>
      <c r="GZO241" s="11"/>
      <c r="GZP241" s="11"/>
      <c r="GZQ241" s="11"/>
      <c r="GZR241" s="11"/>
      <c r="GZS241" s="11"/>
      <c r="GZT241" s="11"/>
      <c r="GZU241" s="11"/>
      <c r="GZV241" s="11"/>
      <c r="GZW241" s="11"/>
      <c r="GZX241" s="11"/>
      <c r="GZY241" s="11"/>
      <c r="GZZ241" s="11"/>
      <c r="HAA241" s="11"/>
      <c r="HAB241" s="11"/>
      <c r="HAC241" s="11"/>
      <c r="HAD241" s="11"/>
      <c r="HAE241" s="11"/>
      <c r="HAF241" s="11"/>
      <c r="HAG241" s="11"/>
      <c r="HAH241" s="11"/>
      <c r="HAI241" s="11"/>
      <c r="HAJ241" s="11"/>
      <c r="HAK241" s="11"/>
      <c r="HAL241" s="11"/>
      <c r="HAM241" s="11"/>
      <c r="HAN241" s="11"/>
      <c r="HAO241" s="11"/>
      <c r="HAP241" s="11"/>
      <c r="HAQ241" s="11"/>
      <c r="HAR241" s="11"/>
      <c r="HAS241" s="11"/>
      <c r="HAT241" s="11"/>
      <c r="HAU241" s="11"/>
      <c r="HAV241" s="11"/>
      <c r="HAW241" s="11"/>
      <c r="HAX241" s="11"/>
      <c r="HAY241" s="11"/>
      <c r="HAZ241" s="11"/>
      <c r="HBA241" s="11"/>
      <c r="HBB241" s="11"/>
      <c r="HBC241" s="11"/>
      <c r="HBD241" s="11"/>
      <c r="HBE241" s="11"/>
      <c r="HBF241" s="11"/>
      <c r="HBG241" s="11"/>
      <c r="HBH241" s="11"/>
      <c r="HBI241" s="11"/>
      <c r="HBJ241" s="11"/>
      <c r="HBK241" s="11"/>
      <c r="HBL241" s="11"/>
      <c r="HBM241" s="11"/>
      <c r="HBN241" s="11"/>
      <c r="HBO241" s="11"/>
      <c r="HBP241" s="11"/>
      <c r="HBQ241" s="11"/>
      <c r="HBR241" s="11"/>
      <c r="HBS241" s="11"/>
      <c r="HBT241" s="11"/>
      <c r="HBU241" s="11"/>
      <c r="HBV241" s="11"/>
      <c r="HBW241" s="11"/>
      <c r="HBX241" s="11"/>
      <c r="HBY241" s="11"/>
      <c r="HBZ241" s="11"/>
      <c r="HCA241" s="11"/>
      <c r="HCB241" s="11"/>
      <c r="HCC241" s="11"/>
      <c r="HCD241" s="11"/>
      <c r="HCE241" s="11"/>
      <c r="HCF241" s="11"/>
      <c r="HCG241" s="11"/>
      <c r="HCH241" s="11"/>
      <c r="HCI241" s="11"/>
      <c r="HCJ241" s="11"/>
      <c r="HCK241" s="11"/>
      <c r="HCL241" s="11"/>
      <c r="HCM241" s="11"/>
      <c r="HCN241" s="11"/>
      <c r="HCO241" s="11"/>
      <c r="HCP241" s="11"/>
      <c r="HCQ241" s="11"/>
      <c r="HCR241" s="11"/>
      <c r="HCS241" s="11"/>
      <c r="HCT241" s="11"/>
      <c r="HCU241" s="11"/>
      <c r="HCV241" s="11"/>
      <c r="HCW241" s="11"/>
      <c r="HCX241" s="11"/>
      <c r="HCY241" s="11"/>
      <c r="HCZ241" s="11"/>
      <c r="HDA241" s="11"/>
      <c r="HDB241" s="11"/>
      <c r="HDC241" s="11"/>
      <c r="HDD241" s="11"/>
      <c r="HDE241" s="11"/>
      <c r="HDF241" s="11"/>
      <c r="HDG241" s="11"/>
      <c r="HDH241" s="11"/>
      <c r="HDI241" s="11"/>
      <c r="HDJ241" s="11"/>
      <c r="HDK241" s="11"/>
      <c r="HDL241" s="11"/>
      <c r="HDM241" s="11"/>
      <c r="HDN241" s="11"/>
      <c r="HDO241" s="11"/>
      <c r="HDP241" s="11"/>
      <c r="HDQ241" s="11"/>
      <c r="HDR241" s="11"/>
      <c r="HDS241" s="11"/>
      <c r="HDT241" s="11"/>
      <c r="HDU241" s="11"/>
      <c r="HDV241" s="11"/>
      <c r="HDW241" s="11"/>
      <c r="HDX241" s="11"/>
      <c r="HDY241" s="11"/>
      <c r="HDZ241" s="11"/>
      <c r="HEA241" s="11"/>
      <c r="HEB241" s="11"/>
      <c r="HEC241" s="11"/>
      <c r="HED241" s="11"/>
      <c r="HEE241" s="11"/>
      <c r="HEF241" s="11"/>
      <c r="HEG241" s="11"/>
      <c r="HEH241" s="11"/>
      <c r="HEI241" s="11"/>
      <c r="HEJ241" s="11"/>
      <c r="HEK241" s="11"/>
      <c r="HEL241" s="11"/>
      <c r="HEM241" s="11"/>
      <c r="HEN241" s="11"/>
      <c r="HEO241" s="11"/>
      <c r="HEP241" s="11"/>
      <c r="HEQ241" s="11"/>
      <c r="HER241" s="11"/>
      <c r="HES241" s="11"/>
      <c r="HET241" s="11"/>
      <c r="HEU241" s="11"/>
      <c r="HEV241" s="11"/>
      <c r="HEW241" s="11"/>
      <c r="HEX241" s="11"/>
      <c r="HEY241" s="11"/>
      <c r="HEZ241" s="11"/>
      <c r="HFA241" s="11"/>
      <c r="HFB241" s="11"/>
      <c r="HFC241" s="11"/>
      <c r="HFD241" s="11"/>
      <c r="HFE241" s="11"/>
      <c r="HFF241" s="11"/>
      <c r="HFG241" s="11"/>
      <c r="HFH241" s="11"/>
      <c r="HFI241" s="11"/>
      <c r="HFJ241" s="11"/>
      <c r="HFK241" s="11"/>
      <c r="HFL241" s="11"/>
      <c r="HFM241" s="11"/>
      <c r="HFN241" s="11"/>
      <c r="HFO241" s="11"/>
      <c r="HFP241" s="11"/>
      <c r="HFQ241" s="11"/>
      <c r="HFR241" s="11"/>
      <c r="HFS241" s="11"/>
      <c r="HFT241" s="11"/>
      <c r="HFU241" s="11"/>
      <c r="HFV241" s="11"/>
      <c r="HFW241" s="11"/>
      <c r="HFX241" s="11"/>
      <c r="HFY241" s="11"/>
      <c r="HFZ241" s="11"/>
      <c r="HGA241" s="11"/>
      <c r="HGB241" s="11"/>
      <c r="HGC241" s="11"/>
      <c r="HGD241" s="11"/>
      <c r="HGE241" s="11"/>
      <c r="HGF241" s="11"/>
      <c r="HGG241" s="11"/>
      <c r="HGH241" s="11"/>
      <c r="HGI241" s="11"/>
      <c r="HGJ241" s="11"/>
      <c r="HGK241" s="11"/>
      <c r="HGL241" s="11"/>
      <c r="HGM241" s="11"/>
      <c r="HGN241" s="11"/>
      <c r="HGO241" s="11"/>
      <c r="HGP241" s="11"/>
      <c r="HGQ241" s="11"/>
      <c r="HGR241" s="11"/>
      <c r="HGS241" s="11"/>
      <c r="HGT241" s="11"/>
      <c r="HGU241" s="11"/>
      <c r="HGV241" s="11"/>
      <c r="HGW241" s="11"/>
      <c r="HGX241" s="11"/>
      <c r="HGY241" s="11"/>
      <c r="HGZ241" s="11"/>
      <c r="HHA241" s="11"/>
      <c r="HHB241" s="11"/>
      <c r="HHC241" s="11"/>
      <c r="HHD241" s="11"/>
      <c r="HHE241" s="11"/>
      <c r="HHF241" s="11"/>
      <c r="HHG241" s="11"/>
      <c r="HHH241" s="11"/>
      <c r="HHI241" s="11"/>
      <c r="HHJ241" s="11"/>
      <c r="HHK241" s="11"/>
      <c r="HHL241" s="11"/>
      <c r="HHM241" s="11"/>
      <c r="HHN241" s="11"/>
      <c r="HHO241" s="11"/>
      <c r="HHP241" s="11"/>
      <c r="HHQ241" s="11"/>
      <c r="HHR241" s="11"/>
      <c r="HHS241" s="11"/>
      <c r="HHT241" s="11"/>
      <c r="HHU241" s="11"/>
      <c r="HHV241" s="11"/>
      <c r="HHW241" s="11"/>
      <c r="HHX241" s="11"/>
      <c r="HHY241" s="11"/>
      <c r="HHZ241" s="11"/>
      <c r="HIA241" s="11"/>
      <c r="HIB241" s="11"/>
      <c r="HIC241" s="11"/>
      <c r="HID241" s="11"/>
      <c r="HIE241" s="11"/>
      <c r="HIF241" s="11"/>
      <c r="HIG241" s="11"/>
      <c r="HIH241" s="11"/>
      <c r="HII241" s="11"/>
      <c r="HIJ241" s="11"/>
      <c r="HIK241" s="11"/>
      <c r="HIL241" s="11"/>
      <c r="HIM241" s="11"/>
      <c r="HIN241" s="11"/>
      <c r="HIO241" s="11"/>
      <c r="HIP241" s="11"/>
      <c r="HIQ241" s="11"/>
      <c r="HIR241" s="11"/>
      <c r="HIS241" s="11"/>
      <c r="HIT241" s="11"/>
      <c r="HIU241" s="11"/>
      <c r="HIV241" s="11"/>
      <c r="HIW241" s="11"/>
      <c r="HIX241" s="11"/>
      <c r="HIY241" s="11"/>
      <c r="HIZ241" s="11"/>
      <c r="HJA241" s="11"/>
      <c r="HJB241" s="11"/>
      <c r="HJC241" s="11"/>
      <c r="HJD241" s="11"/>
      <c r="HJE241" s="11"/>
      <c r="HJF241" s="11"/>
      <c r="HJG241" s="11"/>
      <c r="HJH241" s="11"/>
      <c r="HJI241" s="11"/>
      <c r="HJJ241" s="11"/>
      <c r="HJK241" s="11"/>
      <c r="HJL241" s="11"/>
      <c r="HJM241" s="11"/>
      <c r="HJN241" s="11"/>
      <c r="HJO241" s="11"/>
      <c r="HJP241" s="11"/>
      <c r="HJQ241" s="11"/>
      <c r="HJR241" s="11"/>
      <c r="HJS241" s="11"/>
      <c r="HJT241" s="11"/>
      <c r="HJU241" s="11"/>
      <c r="HJV241" s="11"/>
      <c r="HJW241" s="11"/>
      <c r="HJX241" s="11"/>
      <c r="HJY241" s="11"/>
      <c r="HJZ241" s="11"/>
      <c r="HKA241" s="11"/>
      <c r="HKB241" s="11"/>
      <c r="HKC241" s="11"/>
      <c r="HKD241" s="11"/>
      <c r="HKE241" s="11"/>
      <c r="HKF241" s="11"/>
      <c r="HKG241" s="11"/>
      <c r="HKH241" s="11"/>
      <c r="HKI241" s="11"/>
      <c r="HKJ241" s="11"/>
      <c r="HKK241" s="11"/>
      <c r="HKL241" s="11"/>
      <c r="HKM241" s="11"/>
      <c r="HKN241" s="11"/>
      <c r="HKO241" s="11"/>
      <c r="HKP241" s="11"/>
      <c r="HKQ241" s="11"/>
      <c r="HKR241" s="11"/>
      <c r="HKS241" s="11"/>
      <c r="HKT241" s="11"/>
      <c r="HKU241" s="11"/>
      <c r="HKV241" s="11"/>
      <c r="HKW241" s="11"/>
      <c r="HKX241" s="11"/>
      <c r="HKY241" s="11"/>
      <c r="HKZ241" s="11"/>
      <c r="HLA241" s="11"/>
      <c r="HLB241" s="11"/>
      <c r="HLC241" s="11"/>
      <c r="HLD241" s="11"/>
      <c r="HLE241" s="11"/>
      <c r="HLF241" s="11"/>
      <c r="HLG241" s="11"/>
      <c r="HLH241" s="11"/>
      <c r="HLI241" s="11"/>
      <c r="HLJ241" s="11"/>
      <c r="HLK241" s="11"/>
      <c r="HLL241" s="11"/>
      <c r="HLM241" s="11"/>
      <c r="HLN241" s="11"/>
      <c r="HLO241" s="11"/>
      <c r="HLP241" s="11"/>
      <c r="HLQ241" s="11"/>
      <c r="HLR241" s="11"/>
      <c r="HLS241" s="11"/>
      <c r="HLT241" s="11"/>
      <c r="HLU241" s="11"/>
      <c r="HLV241" s="11"/>
      <c r="HLW241" s="11"/>
      <c r="HLX241" s="11"/>
      <c r="HLY241" s="11"/>
      <c r="HLZ241" s="11"/>
      <c r="HMA241" s="11"/>
      <c r="HMB241" s="11"/>
      <c r="HMC241" s="11"/>
      <c r="HMD241" s="11"/>
      <c r="HME241" s="11"/>
      <c r="HMF241" s="11"/>
      <c r="HMG241" s="11"/>
      <c r="HMH241" s="11"/>
      <c r="HMI241" s="11"/>
      <c r="HMJ241" s="11"/>
      <c r="HMK241" s="11"/>
      <c r="HML241" s="11"/>
      <c r="HMM241" s="11"/>
      <c r="HMN241" s="11"/>
      <c r="HMO241" s="11"/>
      <c r="HMP241" s="11"/>
      <c r="HMQ241" s="11"/>
      <c r="HMR241" s="11"/>
      <c r="HMS241" s="11"/>
      <c r="HMT241" s="11"/>
      <c r="HMU241" s="11"/>
      <c r="HMV241" s="11"/>
      <c r="HMW241" s="11"/>
      <c r="HMX241" s="11"/>
      <c r="HMY241" s="11"/>
      <c r="HMZ241" s="11"/>
      <c r="HNA241" s="11"/>
      <c r="HNB241" s="11"/>
      <c r="HNC241" s="11"/>
      <c r="HND241" s="11"/>
      <c r="HNE241" s="11"/>
      <c r="HNF241" s="11"/>
      <c r="HNG241" s="11"/>
      <c r="HNH241" s="11"/>
      <c r="HNI241" s="11"/>
      <c r="HNJ241" s="11"/>
      <c r="HNK241" s="11"/>
      <c r="HNL241" s="11"/>
      <c r="HNM241" s="11"/>
      <c r="HNN241" s="11"/>
      <c r="HNO241" s="11"/>
      <c r="HNP241" s="11"/>
      <c r="HNQ241" s="11"/>
      <c r="HNR241" s="11"/>
      <c r="HNS241" s="11"/>
      <c r="HNT241" s="11"/>
      <c r="HNU241" s="11"/>
      <c r="HNV241" s="11"/>
      <c r="HNW241" s="11"/>
      <c r="HNX241" s="11"/>
      <c r="HNY241" s="11"/>
      <c r="HNZ241" s="11"/>
      <c r="HOA241" s="11"/>
      <c r="HOB241" s="11"/>
      <c r="HOC241" s="11"/>
      <c r="HOD241" s="11"/>
      <c r="HOE241" s="11"/>
      <c r="HOF241" s="11"/>
      <c r="HOG241" s="11"/>
      <c r="HOH241" s="11"/>
      <c r="HOI241" s="11"/>
      <c r="HOJ241" s="11"/>
      <c r="HOK241" s="11"/>
      <c r="HOL241" s="11"/>
      <c r="HOM241" s="11"/>
      <c r="HON241" s="11"/>
      <c r="HOO241" s="11"/>
      <c r="HOP241" s="11"/>
      <c r="HOQ241" s="11"/>
      <c r="HOR241" s="11"/>
      <c r="HOS241" s="11"/>
      <c r="HOT241" s="11"/>
      <c r="HOU241" s="11"/>
      <c r="HOV241" s="11"/>
      <c r="HOW241" s="11"/>
      <c r="HOX241" s="11"/>
      <c r="HOY241" s="11"/>
      <c r="HOZ241" s="11"/>
      <c r="HPA241" s="11"/>
      <c r="HPB241" s="11"/>
      <c r="HPC241" s="11"/>
      <c r="HPD241" s="11"/>
      <c r="HPE241" s="11"/>
      <c r="HPF241" s="11"/>
      <c r="HPG241" s="11"/>
      <c r="HPH241" s="11"/>
      <c r="HPI241" s="11"/>
      <c r="HPJ241" s="11"/>
      <c r="HPK241" s="11"/>
      <c r="HPL241" s="11"/>
      <c r="HPM241" s="11"/>
      <c r="HPN241" s="11"/>
      <c r="HPO241" s="11"/>
      <c r="HPP241" s="11"/>
      <c r="HPQ241" s="11"/>
      <c r="HPR241" s="11"/>
      <c r="HPS241" s="11"/>
      <c r="HPT241" s="11"/>
      <c r="HPU241" s="11"/>
      <c r="HPV241" s="11"/>
      <c r="HPW241" s="11"/>
      <c r="HPX241" s="11"/>
      <c r="HPY241" s="11"/>
      <c r="HPZ241" s="11"/>
      <c r="HQA241" s="11"/>
      <c r="HQB241" s="11"/>
      <c r="HQC241" s="11"/>
      <c r="HQD241" s="11"/>
      <c r="HQE241" s="11"/>
      <c r="HQF241" s="11"/>
      <c r="HQG241" s="11"/>
      <c r="HQH241" s="11"/>
      <c r="HQI241" s="11"/>
      <c r="HQJ241" s="11"/>
      <c r="HQK241" s="11"/>
      <c r="HQL241" s="11"/>
      <c r="HQM241" s="11"/>
      <c r="HQN241" s="11"/>
      <c r="HQO241" s="11"/>
      <c r="HQP241" s="11"/>
      <c r="HQQ241" s="11"/>
      <c r="HQR241" s="11"/>
      <c r="HQS241" s="11"/>
      <c r="HQT241" s="11"/>
      <c r="HQU241" s="11"/>
      <c r="HQV241" s="11"/>
      <c r="HQW241" s="11"/>
      <c r="HQX241" s="11"/>
      <c r="HQY241" s="11"/>
      <c r="HQZ241" s="11"/>
      <c r="HRA241" s="11"/>
      <c r="HRB241" s="11"/>
      <c r="HRC241" s="11"/>
      <c r="HRD241" s="11"/>
      <c r="HRE241" s="11"/>
      <c r="HRF241" s="11"/>
      <c r="HRG241" s="11"/>
      <c r="HRH241" s="11"/>
      <c r="HRI241" s="11"/>
      <c r="HRJ241" s="11"/>
      <c r="HRK241" s="11"/>
      <c r="HRL241" s="11"/>
      <c r="HRM241" s="11"/>
      <c r="HRN241" s="11"/>
      <c r="HRO241" s="11"/>
      <c r="HRP241" s="11"/>
      <c r="HRQ241" s="11"/>
      <c r="HRR241" s="11"/>
      <c r="HRS241" s="11"/>
      <c r="HRT241" s="11"/>
      <c r="HRU241" s="11"/>
      <c r="HRV241" s="11"/>
      <c r="HRW241" s="11"/>
      <c r="HRX241" s="11"/>
      <c r="HRY241" s="11"/>
      <c r="HRZ241" s="11"/>
      <c r="HSA241" s="11"/>
      <c r="HSB241" s="11"/>
      <c r="HSC241" s="11"/>
      <c r="HSD241" s="11"/>
      <c r="HSE241" s="11"/>
      <c r="HSF241" s="11"/>
      <c r="HSG241" s="11"/>
      <c r="HSH241" s="11"/>
      <c r="HSI241" s="11"/>
      <c r="HSJ241" s="11"/>
      <c r="HSK241" s="11"/>
      <c r="HSL241" s="11"/>
      <c r="HSM241" s="11"/>
      <c r="HSN241" s="11"/>
      <c r="HSO241" s="11"/>
      <c r="HSP241" s="11"/>
      <c r="HSQ241" s="11"/>
      <c r="HSR241" s="11"/>
      <c r="HSS241" s="11"/>
      <c r="HST241" s="11"/>
      <c r="HSU241" s="11"/>
      <c r="HSV241" s="11"/>
      <c r="HSW241" s="11"/>
      <c r="HSX241" s="11"/>
      <c r="HSY241" s="11"/>
      <c r="HSZ241" s="11"/>
      <c r="HTA241" s="11"/>
      <c r="HTB241" s="11"/>
      <c r="HTC241" s="11"/>
      <c r="HTD241" s="11"/>
      <c r="HTE241" s="11"/>
      <c r="HTF241" s="11"/>
      <c r="HTG241" s="11"/>
      <c r="HTH241" s="11"/>
      <c r="HTI241" s="11"/>
      <c r="HTJ241" s="11"/>
      <c r="HTK241" s="11"/>
      <c r="HTL241" s="11"/>
      <c r="HTM241" s="11"/>
      <c r="HTN241" s="11"/>
      <c r="HTO241" s="11"/>
      <c r="HTP241" s="11"/>
      <c r="HTQ241" s="11"/>
      <c r="HTR241" s="11"/>
      <c r="HTS241" s="11"/>
      <c r="HTT241" s="11"/>
      <c r="HTU241" s="11"/>
      <c r="HTV241" s="11"/>
      <c r="HTW241" s="11"/>
      <c r="HTX241" s="11"/>
      <c r="HTY241" s="11"/>
      <c r="HTZ241" s="11"/>
      <c r="HUA241" s="11"/>
      <c r="HUB241" s="11"/>
      <c r="HUC241" s="11"/>
      <c r="HUD241" s="11"/>
      <c r="HUE241" s="11"/>
      <c r="HUF241" s="11"/>
      <c r="HUG241" s="11"/>
      <c r="HUH241" s="11"/>
      <c r="HUI241" s="11"/>
      <c r="HUJ241" s="11"/>
      <c r="HUK241" s="11"/>
      <c r="HUL241" s="11"/>
      <c r="HUM241" s="11"/>
      <c r="HUN241" s="11"/>
      <c r="HUO241" s="11"/>
      <c r="HUP241" s="11"/>
      <c r="HUQ241" s="11"/>
      <c r="HUR241" s="11"/>
      <c r="HUS241" s="11"/>
      <c r="HUT241" s="11"/>
      <c r="HUU241" s="11"/>
      <c r="HUV241" s="11"/>
      <c r="HUW241" s="11"/>
      <c r="HUX241" s="11"/>
      <c r="HUY241" s="11"/>
      <c r="HUZ241" s="11"/>
      <c r="HVA241" s="11"/>
      <c r="HVB241" s="11"/>
      <c r="HVC241" s="11"/>
      <c r="HVD241" s="11"/>
      <c r="HVE241" s="11"/>
      <c r="HVF241" s="11"/>
      <c r="HVG241" s="11"/>
      <c r="HVH241" s="11"/>
      <c r="HVI241" s="11"/>
      <c r="HVJ241" s="11"/>
      <c r="HVK241" s="11"/>
      <c r="HVL241" s="11"/>
      <c r="HVM241" s="11"/>
      <c r="HVN241" s="11"/>
      <c r="HVO241" s="11"/>
      <c r="HVP241" s="11"/>
      <c r="HVQ241" s="11"/>
      <c r="HVR241" s="11"/>
      <c r="HVS241" s="11"/>
      <c r="HVT241" s="11"/>
      <c r="HVU241" s="11"/>
      <c r="HVV241" s="11"/>
      <c r="HVW241" s="11"/>
      <c r="HVX241" s="11"/>
      <c r="HVY241" s="11"/>
      <c r="HVZ241" s="11"/>
      <c r="HWA241" s="11"/>
      <c r="HWB241" s="11"/>
      <c r="HWC241" s="11"/>
      <c r="HWD241" s="11"/>
      <c r="HWE241" s="11"/>
      <c r="HWF241" s="11"/>
      <c r="HWG241" s="11"/>
      <c r="HWH241" s="11"/>
      <c r="HWI241" s="11"/>
      <c r="HWJ241" s="11"/>
      <c r="HWK241" s="11"/>
      <c r="HWL241" s="11"/>
      <c r="HWM241" s="11"/>
      <c r="HWN241" s="11"/>
      <c r="HWO241" s="11"/>
      <c r="HWP241" s="11"/>
      <c r="HWQ241" s="11"/>
      <c r="HWR241" s="11"/>
      <c r="HWS241" s="11"/>
      <c r="HWT241" s="11"/>
      <c r="HWU241" s="11"/>
      <c r="HWV241" s="11"/>
      <c r="HWW241" s="11"/>
      <c r="HWX241" s="11"/>
      <c r="HWY241" s="11"/>
      <c r="HWZ241" s="11"/>
      <c r="HXA241" s="11"/>
      <c r="HXB241" s="11"/>
      <c r="HXC241" s="11"/>
      <c r="HXD241" s="11"/>
      <c r="HXE241" s="11"/>
      <c r="HXF241" s="11"/>
      <c r="HXG241" s="11"/>
      <c r="HXH241" s="11"/>
      <c r="HXI241" s="11"/>
      <c r="HXJ241" s="11"/>
      <c r="HXK241" s="11"/>
      <c r="HXL241" s="11"/>
      <c r="HXM241" s="11"/>
      <c r="HXN241" s="11"/>
      <c r="HXO241" s="11"/>
      <c r="HXP241" s="11"/>
      <c r="HXQ241" s="11"/>
      <c r="HXR241" s="11"/>
      <c r="HXS241" s="11"/>
      <c r="HXT241" s="11"/>
      <c r="HXU241" s="11"/>
      <c r="HXV241" s="11"/>
      <c r="HXW241" s="11"/>
      <c r="HXX241" s="11"/>
      <c r="HXY241" s="11"/>
      <c r="HXZ241" s="11"/>
      <c r="HYA241" s="11"/>
      <c r="HYB241" s="11"/>
      <c r="HYC241" s="11"/>
      <c r="HYD241" s="11"/>
      <c r="HYE241" s="11"/>
      <c r="HYF241" s="11"/>
      <c r="HYG241" s="11"/>
      <c r="HYH241" s="11"/>
      <c r="HYI241" s="11"/>
      <c r="HYJ241" s="11"/>
      <c r="HYK241" s="11"/>
      <c r="HYL241" s="11"/>
      <c r="HYM241" s="11"/>
      <c r="HYN241" s="11"/>
      <c r="HYO241" s="11"/>
      <c r="HYP241" s="11"/>
      <c r="HYQ241" s="11"/>
      <c r="HYR241" s="11"/>
      <c r="HYS241" s="11"/>
      <c r="HYT241" s="11"/>
      <c r="HYU241" s="11"/>
      <c r="HYV241" s="11"/>
      <c r="HYW241" s="11"/>
      <c r="HYX241" s="11"/>
      <c r="HYY241" s="11"/>
      <c r="HYZ241" s="11"/>
      <c r="HZA241" s="11"/>
      <c r="HZB241" s="11"/>
      <c r="HZC241" s="11"/>
      <c r="HZD241" s="11"/>
      <c r="HZE241" s="11"/>
      <c r="HZF241" s="11"/>
      <c r="HZG241" s="11"/>
      <c r="HZH241" s="11"/>
      <c r="HZI241" s="11"/>
      <c r="HZJ241" s="11"/>
      <c r="HZK241" s="11"/>
      <c r="HZL241" s="11"/>
      <c r="HZM241" s="11"/>
      <c r="HZN241" s="11"/>
      <c r="HZO241" s="11"/>
      <c r="HZP241" s="11"/>
      <c r="HZQ241" s="11"/>
      <c r="HZR241" s="11"/>
      <c r="HZS241" s="11"/>
      <c r="HZT241" s="11"/>
      <c r="HZU241" s="11"/>
      <c r="HZV241" s="11"/>
      <c r="HZW241" s="11"/>
      <c r="HZX241" s="11"/>
      <c r="HZY241" s="11"/>
      <c r="HZZ241" s="11"/>
      <c r="IAA241" s="11"/>
      <c r="IAB241" s="11"/>
      <c r="IAC241" s="11"/>
      <c r="IAD241" s="11"/>
      <c r="IAE241" s="11"/>
      <c r="IAF241" s="11"/>
      <c r="IAG241" s="11"/>
      <c r="IAH241" s="11"/>
      <c r="IAI241" s="11"/>
      <c r="IAJ241" s="11"/>
      <c r="IAK241" s="11"/>
      <c r="IAL241" s="11"/>
      <c r="IAM241" s="11"/>
      <c r="IAN241" s="11"/>
      <c r="IAO241" s="11"/>
      <c r="IAP241" s="11"/>
      <c r="IAQ241" s="11"/>
      <c r="IAR241" s="11"/>
      <c r="IAS241" s="11"/>
      <c r="IAT241" s="11"/>
      <c r="IAU241" s="11"/>
      <c r="IAV241" s="11"/>
      <c r="IAW241" s="11"/>
      <c r="IAX241" s="11"/>
      <c r="IAY241" s="11"/>
      <c r="IAZ241" s="11"/>
      <c r="IBA241" s="11"/>
      <c r="IBB241" s="11"/>
      <c r="IBC241" s="11"/>
      <c r="IBD241" s="11"/>
      <c r="IBE241" s="11"/>
      <c r="IBF241" s="11"/>
      <c r="IBG241" s="11"/>
      <c r="IBH241" s="11"/>
      <c r="IBI241" s="11"/>
      <c r="IBJ241" s="11"/>
      <c r="IBK241" s="11"/>
      <c r="IBL241" s="11"/>
      <c r="IBM241" s="11"/>
      <c r="IBN241" s="11"/>
      <c r="IBO241" s="11"/>
      <c r="IBP241" s="11"/>
      <c r="IBQ241" s="11"/>
      <c r="IBR241" s="11"/>
      <c r="IBS241" s="11"/>
      <c r="IBT241" s="11"/>
      <c r="IBU241" s="11"/>
      <c r="IBV241" s="11"/>
      <c r="IBW241" s="11"/>
      <c r="IBX241" s="11"/>
      <c r="IBY241" s="11"/>
      <c r="IBZ241" s="11"/>
      <c r="ICA241" s="11"/>
      <c r="ICB241" s="11"/>
      <c r="ICC241" s="11"/>
      <c r="ICD241" s="11"/>
      <c r="ICE241" s="11"/>
      <c r="ICF241" s="11"/>
      <c r="ICG241" s="11"/>
      <c r="ICH241" s="11"/>
      <c r="ICI241" s="11"/>
      <c r="ICJ241" s="11"/>
      <c r="ICK241" s="11"/>
      <c r="ICL241" s="11"/>
      <c r="ICM241" s="11"/>
      <c r="ICN241" s="11"/>
      <c r="ICO241" s="11"/>
      <c r="ICP241" s="11"/>
      <c r="ICQ241" s="11"/>
      <c r="ICR241" s="11"/>
      <c r="ICS241" s="11"/>
      <c r="ICT241" s="11"/>
      <c r="ICU241" s="11"/>
      <c r="ICV241" s="11"/>
      <c r="ICW241" s="11"/>
      <c r="ICX241" s="11"/>
      <c r="ICY241" s="11"/>
      <c r="ICZ241" s="11"/>
      <c r="IDA241" s="11"/>
      <c r="IDB241" s="11"/>
      <c r="IDC241" s="11"/>
      <c r="IDD241" s="11"/>
      <c r="IDE241" s="11"/>
      <c r="IDF241" s="11"/>
      <c r="IDG241" s="11"/>
      <c r="IDH241" s="11"/>
      <c r="IDI241" s="11"/>
      <c r="IDJ241" s="11"/>
      <c r="IDK241" s="11"/>
      <c r="IDL241" s="11"/>
      <c r="IDM241" s="11"/>
      <c r="IDN241" s="11"/>
      <c r="IDO241" s="11"/>
      <c r="IDP241" s="11"/>
      <c r="IDQ241" s="11"/>
      <c r="IDR241" s="11"/>
      <c r="IDS241" s="11"/>
      <c r="IDT241" s="11"/>
      <c r="IDU241" s="11"/>
      <c r="IDV241" s="11"/>
      <c r="IDW241" s="11"/>
      <c r="IDX241" s="11"/>
      <c r="IDY241" s="11"/>
      <c r="IDZ241" s="11"/>
      <c r="IEA241" s="11"/>
      <c r="IEB241" s="11"/>
      <c r="IEC241" s="11"/>
      <c r="IED241" s="11"/>
      <c r="IEE241" s="11"/>
      <c r="IEF241" s="11"/>
      <c r="IEG241" s="11"/>
      <c r="IEH241" s="11"/>
      <c r="IEI241" s="11"/>
      <c r="IEJ241" s="11"/>
      <c r="IEK241" s="11"/>
      <c r="IEL241" s="11"/>
      <c r="IEM241" s="11"/>
      <c r="IEN241" s="11"/>
      <c r="IEO241" s="11"/>
      <c r="IEP241" s="11"/>
      <c r="IEQ241" s="11"/>
      <c r="IER241" s="11"/>
      <c r="IES241" s="11"/>
      <c r="IET241" s="11"/>
      <c r="IEU241" s="11"/>
      <c r="IEV241" s="11"/>
      <c r="IEW241" s="11"/>
      <c r="IEX241" s="11"/>
      <c r="IEY241" s="11"/>
      <c r="IEZ241" s="11"/>
      <c r="IFA241" s="11"/>
      <c r="IFB241" s="11"/>
      <c r="IFC241" s="11"/>
      <c r="IFD241" s="11"/>
      <c r="IFE241" s="11"/>
      <c r="IFF241" s="11"/>
      <c r="IFG241" s="11"/>
      <c r="IFH241" s="11"/>
      <c r="IFI241" s="11"/>
      <c r="IFJ241" s="11"/>
      <c r="IFK241" s="11"/>
      <c r="IFL241" s="11"/>
      <c r="IFM241" s="11"/>
      <c r="IFN241" s="11"/>
      <c r="IFO241" s="11"/>
      <c r="IFP241" s="11"/>
      <c r="IFQ241" s="11"/>
      <c r="IFR241" s="11"/>
      <c r="IFS241" s="11"/>
      <c r="IFT241" s="11"/>
      <c r="IFU241" s="11"/>
      <c r="IFV241" s="11"/>
      <c r="IFW241" s="11"/>
      <c r="IFX241" s="11"/>
      <c r="IFY241" s="11"/>
      <c r="IFZ241" s="11"/>
      <c r="IGA241" s="11"/>
      <c r="IGB241" s="11"/>
      <c r="IGC241" s="11"/>
      <c r="IGD241" s="11"/>
      <c r="IGE241" s="11"/>
      <c r="IGF241" s="11"/>
      <c r="IGG241" s="11"/>
      <c r="IGH241" s="11"/>
      <c r="IGI241" s="11"/>
      <c r="IGJ241" s="11"/>
      <c r="IGK241" s="11"/>
      <c r="IGL241" s="11"/>
      <c r="IGM241" s="11"/>
      <c r="IGN241" s="11"/>
      <c r="IGO241" s="11"/>
      <c r="IGP241" s="11"/>
      <c r="IGQ241" s="11"/>
      <c r="IGR241" s="11"/>
      <c r="IGS241" s="11"/>
      <c r="IGT241" s="11"/>
      <c r="IGU241" s="11"/>
      <c r="IGV241" s="11"/>
      <c r="IGW241" s="11"/>
      <c r="IGX241" s="11"/>
      <c r="IGY241" s="11"/>
      <c r="IGZ241" s="11"/>
      <c r="IHA241" s="11"/>
      <c r="IHB241" s="11"/>
      <c r="IHC241" s="11"/>
      <c r="IHD241" s="11"/>
      <c r="IHE241" s="11"/>
      <c r="IHF241" s="11"/>
      <c r="IHG241" s="11"/>
      <c r="IHH241" s="11"/>
      <c r="IHI241" s="11"/>
      <c r="IHJ241" s="11"/>
      <c r="IHK241" s="11"/>
      <c r="IHL241" s="11"/>
      <c r="IHM241" s="11"/>
      <c r="IHN241" s="11"/>
      <c r="IHO241" s="11"/>
      <c r="IHP241" s="11"/>
      <c r="IHQ241" s="11"/>
      <c r="IHR241" s="11"/>
      <c r="IHS241" s="11"/>
      <c r="IHT241" s="11"/>
      <c r="IHU241" s="11"/>
      <c r="IHV241" s="11"/>
      <c r="IHW241" s="11"/>
      <c r="IHX241" s="11"/>
      <c r="IHY241" s="11"/>
      <c r="IHZ241" s="11"/>
      <c r="IIA241" s="11"/>
      <c r="IIB241" s="11"/>
      <c r="IIC241" s="11"/>
      <c r="IID241" s="11"/>
      <c r="IIE241" s="11"/>
      <c r="IIF241" s="11"/>
      <c r="IIG241" s="11"/>
      <c r="IIH241" s="11"/>
      <c r="III241" s="11"/>
      <c r="IIJ241" s="11"/>
      <c r="IIK241" s="11"/>
      <c r="IIL241" s="11"/>
      <c r="IIM241" s="11"/>
      <c r="IIN241" s="11"/>
      <c r="IIO241" s="11"/>
      <c r="IIP241" s="11"/>
      <c r="IIQ241" s="11"/>
      <c r="IIR241" s="11"/>
      <c r="IIS241" s="11"/>
      <c r="IIT241" s="11"/>
      <c r="IIU241" s="11"/>
      <c r="IIV241" s="11"/>
      <c r="IIW241" s="11"/>
      <c r="IIX241" s="11"/>
      <c r="IIY241" s="11"/>
      <c r="IIZ241" s="11"/>
      <c r="IJA241" s="11"/>
      <c r="IJB241" s="11"/>
      <c r="IJC241" s="11"/>
      <c r="IJD241" s="11"/>
      <c r="IJE241" s="11"/>
      <c r="IJF241" s="11"/>
      <c r="IJG241" s="11"/>
      <c r="IJH241" s="11"/>
      <c r="IJI241" s="11"/>
      <c r="IJJ241" s="11"/>
      <c r="IJK241" s="11"/>
      <c r="IJL241" s="11"/>
      <c r="IJM241" s="11"/>
      <c r="IJN241" s="11"/>
      <c r="IJO241" s="11"/>
      <c r="IJP241" s="11"/>
      <c r="IJQ241" s="11"/>
      <c r="IJR241" s="11"/>
      <c r="IJS241" s="11"/>
      <c r="IJT241" s="11"/>
      <c r="IJU241" s="11"/>
      <c r="IJV241" s="11"/>
      <c r="IJW241" s="11"/>
      <c r="IJX241" s="11"/>
      <c r="IJY241" s="11"/>
      <c r="IJZ241" s="11"/>
      <c r="IKA241" s="11"/>
      <c r="IKB241" s="11"/>
      <c r="IKC241" s="11"/>
      <c r="IKD241" s="11"/>
      <c r="IKE241" s="11"/>
      <c r="IKF241" s="11"/>
      <c r="IKG241" s="11"/>
      <c r="IKH241" s="11"/>
      <c r="IKI241" s="11"/>
      <c r="IKJ241" s="11"/>
      <c r="IKK241" s="11"/>
      <c r="IKL241" s="11"/>
      <c r="IKM241" s="11"/>
      <c r="IKN241" s="11"/>
      <c r="IKO241" s="11"/>
      <c r="IKP241" s="11"/>
      <c r="IKQ241" s="11"/>
      <c r="IKR241" s="11"/>
      <c r="IKS241" s="11"/>
      <c r="IKT241" s="11"/>
      <c r="IKU241" s="11"/>
      <c r="IKV241" s="11"/>
      <c r="IKW241" s="11"/>
      <c r="IKX241" s="11"/>
      <c r="IKY241" s="11"/>
      <c r="IKZ241" s="11"/>
      <c r="ILA241" s="11"/>
      <c r="ILB241" s="11"/>
      <c r="ILC241" s="11"/>
      <c r="ILD241" s="11"/>
      <c r="ILE241" s="11"/>
      <c r="ILF241" s="11"/>
      <c r="ILG241" s="11"/>
      <c r="ILH241" s="11"/>
      <c r="ILI241" s="11"/>
      <c r="ILJ241" s="11"/>
      <c r="ILK241" s="11"/>
      <c r="ILL241" s="11"/>
      <c r="ILM241" s="11"/>
      <c r="ILN241" s="11"/>
      <c r="ILO241" s="11"/>
      <c r="ILP241" s="11"/>
      <c r="ILQ241" s="11"/>
      <c r="ILR241" s="11"/>
      <c r="ILS241" s="11"/>
      <c r="ILT241" s="11"/>
      <c r="ILU241" s="11"/>
      <c r="ILV241" s="11"/>
      <c r="ILW241" s="11"/>
      <c r="ILX241" s="11"/>
      <c r="ILY241" s="11"/>
      <c r="ILZ241" s="11"/>
      <c r="IMA241" s="11"/>
      <c r="IMB241" s="11"/>
      <c r="IMC241" s="11"/>
      <c r="IMD241" s="11"/>
      <c r="IME241" s="11"/>
      <c r="IMF241" s="11"/>
      <c r="IMG241" s="11"/>
      <c r="IMH241" s="11"/>
      <c r="IMI241" s="11"/>
      <c r="IMJ241" s="11"/>
      <c r="IMK241" s="11"/>
      <c r="IML241" s="11"/>
      <c r="IMM241" s="11"/>
      <c r="IMN241" s="11"/>
      <c r="IMO241" s="11"/>
      <c r="IMP241" s="11"/>
      <c r="IMQ241" s="11"/>
      <c r="IMR241" s="11"/>
      <c r="IMS241" s="11"/>
      <c r="IMT241" s="11"/>
      <c r="IMU241" s="11"/>
      <c r="IMV241" s="11"/>
      <c r="IMW241" s="11"/>
      <c r="IMX241" s="11"/>
      <c r="IMY241" s="11"/>
      <c r="IMZ241" s="11"/>
      <c r="INA241" s="11"/>
      <c r="INB241" s="11"/>
      <c r="INC241" s="11"/>
      <c r="IND241" s="11"/>
      <c r="INE241" s="11"/>
      <c r="INF241" s="11"/>
      <c r="ING241" s="11"/>
      <c r="INH241" s="11"/>
      <c r="INI241" s="11"/>
      <c r="INJ241" s="11"/>
      <c r="INK241" s="11"/>
      <c r="INL241" s="11"/>
      <c r="INM241" s="11"/>
      <c r="INN241" s="11"/>
      <c r="INO241" s="11"/>
      <c r="INP241" s="11"/>
      <c r="INQ241" s="11"/>
      <c r="INR241" s="11"/>
      <c r="INS241" s="11"/>
      <c r="INT241" s="11"/>
      <c r="INU241" s="11"/>
      <c r="INV241" s="11"/>
      <c r="INW241" s="11"/>
      <c r="INX241" s="11"/>
      <c r="INY241" s="11"/>
      <c r="INZ241" s="11"/>
      <c r="IOA241" s="11"/>
      <c r="IOB241" s="11"/>
      <c r="IOC241" s="11"/>
      <c r="IOD241" s="11"/>
      <c r="IOE241" s="11"/>
      <c r="IOF241" s="11"/>
      <c r="IOG241" s="11"/>
      <c r="IOH241" s="11"/>
      <c r="IOI241" s="11"/>
      <c r="IOJ241" s="11"/>
      <c r="IOK241" s="11"/>
      <c r="IOL241" s="11"/>
      <c r="IOM241" s="11"/>
      <c r="ION241" s="11"/>
      <c r="IOO241" s="11"/>
      <c r="IOP241" s="11"/>
      <c r="IOQ241" s="11"/>
      <c r="IOR241" s="11"/>
      <c r="IOS241" s="11"/>
      <c r="IOT241" s="11"/>
      <c r="IOU241" s="11"/>
      <c r="IOV241" s="11"/>
      <c r="IOW241" s="11"/>
      <c r="IOX241" s="11"/>
      <c r="IOY241" s="11"/>
      <c r="IOZ241" s="11"/>
      <c r="IPA241" s="11"/>
      <c r="IPB241" s="11"/>
      <c r="IPC241" s="11"/>
      <c r="IPD241" s="11"/>
      <c r="IPE241" s="11"/>
      <c r="IPF241" s="11"/>
      <c r="IPG241" s="11"/>
      <c r="IPH241" s="11"/>
      <c r="IPI241" s="11"/>
      <c r="IPJ241" s="11"/>
      <c r="IPK241" s="11"/>
      <c r="IPL241" s="11"/>
      <c r="IPM241" s="11"/>
      <c r="IPN241" s="11"/>
      <c r="IPO241" s="11"/>
      <c r="IPP241" s="11"/>
      <c r="IPQ241" s="11"/>
      <c r="IPR241" s="11"/>
      <c r="IPS241" s="11"/>
      <c r="IPT241" s="11"/>
      <c r="IPU241" s="11"/>
      <c r="IPV241" s="11"/>
      <c r="IPW241" s="11"/>
      <c r="IPX241" s="11"/>
      <c r="IPY241" s="11"/>
      <c r="IPZ241" s="11"/>
      <c r="IQA241" s="11"/>
      <c r="IQB241" s="11"/>
      <c r="IQC241" s="11"/>
      <c r="IQD241" s="11"/>
      <c r="IQE241" s="11"/>
      <c r="IQF241" s="11"/>
      <c r="IQG241" s="11"/>
      <c r="IQH241" s="11"/>
      <c r="IQI241" s="11"/>
      <c r="IQJ241" s="11"/>
      <c r="IQK241" s="11"/>
      <c r="IQL241" s="11"/>
      <c r="IQM241" s="11"/>
      <c r="IQN241" s="11"/>
      <c r="IQO241" s="11"/>
      <c r="IQP241" s="11"/>
      <c r="IQQ241" s="11"/>
      <c r="IQR241" s="11"/>
      <c r="IQS241" s="11"/>
      <c r="IQT241" s="11"/>
      <c r="IQU241" s="11"/>
      <c r="IQV241" s="11"/>
      <c r="IQW241" s="11"/>
      <c r="IQX241" s="11"/>
      <c r="IQY241" s="11"/>
      <c r="IQZ241" s="11"/>
      <c r="IRA241" s="11"/>
      <c r="IRB241" s="11"/>
      <c r="IRC241" s="11"/>
      <c r="IRD241" s="11"/>
      <c r="IRE241" s="11"/>
      <c r="IRF241" s="11"/>
      <c r="IRG241" s="11"/>
      <c r="IRH241" s="11"/>
      <c r="IRI241" s="11"/>
      <c r="IRJ241" s="11"/>
      <c r="IRK241" s="11"/>
      <c r="IRL241" s="11"/>
      <c r="IRM241" s="11"/>
      <c r="IRN241" s="11"/>
      <c r="IRO241" s="11"/>
      <c r="IRP241" s="11"/>
      <c r="IRQ241" s="11"/>
      <c r="IRR241" s="11"/>
      <c r="IRS241" s="11"/>
      <c r="IRT241" s="11"/>
      <c r="IRU241" s="11"/>
      <c r="IRV241" s="11"/>
      <c r="IRW241" s="11"/>
      <c r="IRX241" s="11"/>
      <c r="IRY241" s="11"/>
      <c r="IRZ241" s="11"/>
      <c r="ISA241" s="11"/>
      <c r="ISB241" s="11"/>
      <c r="ISC241" s="11"/>
      <c r="ISD241" s="11"/>
      <c r="ISE241" s="11"/>
      <c r="ISF241" s="11"/>
      <c r="ISG241" s="11"/>
      <c r="ISH241" s="11"/>
      <c r="ISI241" s="11"/>
      <c r="ISJ241" s="11"/>
      <c r="ISK241" s="11"/>
      <c r="ISL241" s="11"/>
      <c r="ISM241" s="11"/>
      <c r="ISN241" s="11"/>
      <c r="ISO241" s="11"/>
      <c r="ISP241" s="11"/>
      <c r="ISQ241" s="11"/>
      <c r="ISR241" s="11"/>
      <c r="ISS241" s="11"/>
      <c r="IST241" s="11"/>
      <c r="ISU241" s="11"/>
      <c r="ISV241" s="11"/>
      <c r="ISW241" s="11"/>
      <c r="ISX241" s="11"/>
      <c r="ISY241" s="11"/>
      <c r="ISZ241" s="11"/>
      <c r="ITA241" s="11"/>
      <c r="ITB241" s="11"/>
      <c r="ITC241" s="11"/>
      <c r="ITD241" s="11"/>
      <c r="ITE241" s="11"/>
      <c r="ITF241" s="11"/>
      <c r="ITG241" s="11"/>
      <c r="ITH241" s="11"/>
      <c r="ITI241" s="11"/>
      <c r="ITJ241" s="11"/>
      <c r="ITK241" s="11"/>
      <c r="ITL241" s="11"/>
      <c r="ITM241" s="11"/>
      <c r="ITN241" s="11"/>
      <c r="ITO241" s="11"/>
      <c r="ITP241" s="11"/>
      <c r="ITQ241" s="11"/>
      <c r="ITR241" s="11"/>
      <c r="ITS241" s="11"/>
      <c r="ITT241" s="11"/>
      <c r="ITU241" s="11"/>
      <c r="ITV241" s="11"/>
      <c r="ITW241" s="11"/>
      <c r="ITX241" s="11"/>
      <c r="ITY241" s="11"/>
      <c r="ITZ241" s="11"/>
      <c r="IUA241" s="11"/>
      <c r="IUB241" s="11"/>
      <c r="IUC241" s="11"/>
      <c r="IUD241" s="11"/>
      <c r="IUE241" s="11"/>
      <c r="IUF241" s="11"/>
      <c r="IUG241" s="11"/>
      <c r="IUH241" s="11"/>
      <c r="IUI241" s="11"/>
      <c r="IUJ241" s="11"/>
      <c r="IUK241" s="11"/>
      <c r="IUL241" s="11"/>
      <c r="IUM241" s="11"/>
      <c r="IUN241" s="11"/>
      <c r="IUO241" s="11"/>
      <c r="IUP241" s="11"/>
      <c r="IUQ241" s="11"/>
      <c r="IUR241" s="11"/>
      <c r="IUS241" s="11"/>
      <c r="IUT241" s="11"/>
      <c r="IUU241" s="11"/>
      <c r="IUV241" s="11"/>
      <c r="IUW241" s="11"/>
      <c r="IUX241" s="11"/>
      <c r="IUY241" s="11"/>
      <c r="IUZ241" s="11"/>
      <c r="IVA241" s="11"/>
      <c r="IVB241" s="11"/>
      <c r="IVC241" s="11"/>
      <c r="IVD241" s="11"/>
      <c r="IVE241" s="11"/>
      <c r="IVF241" s="11"/>
      <c r="IVG241" s="11"/>
      <c r="IVH241" s="11"/>
      <c r="IVI241" s="11"/>
      <c r="IVJ241" s="11"/>
      <c r="IVK241" s="11"/>
      <c r="IVL241" s="11"/>
      <c r="IVM241" s="11"/>
      <c r="IVN241" s="11"/>
      <c r="IVO241" s="11"/>
      <c r="IVP241" s="11"/>
      <c r="IVQ241" s="11"/>
      <c r="IVR241" s="11"/>
      <c r="IVS241" s="11"/>
      <c r="IVT241" s="11"/>
      <c r="IVU241" s="11"/>
      <c r="IVV241" s="11"/>
      <c r="IVW241" s="11"/>
      <c r="IVX241" s="11"/>
      <c r="IVY241" s="11"/>
      <c r="IVZ241" s="11"/>
      <c r="IWA241" s="11"/>
      <c r="IWB241" s="11"/>
      <c r="IWC241" s="11"/>
      <c r="IWD241" s="11"/>
      <c r="IWE241" s="11"/>
      <c r="IWF241" s="11"/>
      <c r="IWG241" s="11"/>
      <c r="IWH241" s="11"/>
      <c r="IWI241" s="11"/>
      <c r="IWJ241" s="11"/>
      <c r="IWK241" s="11"/>
      <c r="IWL241" s="11"/>
      <c r="IWM241" s="11"/>
      <c r="IWN241" s="11"/>
      <c r="IWO241" s="11"/>
      <c r="IWP241" s="11"/>
      <c r="IWQ241" s="11"/>
      <c r="IWR241" s="11"/>
      <c r="IWS241" s="11"/>
      <c r="IWT241" s="11"/>
      <c r="IWU241" s="11"/>
      <c r="IWV241" s="11"/>
      <c r="IWW241" s="11"/>
      <c r="IWX241" s="11"/>
      <c r="IWY241" s="11"/>
      <c r="IWZ241" s="11"/>
      <c r="IXA241" s="11"/>
      <c r="IXB241" s="11"/>
      <c r="IXC241" s="11"/>
      <c r="IXD241" s="11"/>
      <c r="IXE241" s="11"/>
      <c r="IXF241" s="11"/>
      <c r="IXG241" s="11"/>
      <c r="IXH241" s="11"/>
      <c r="IXI241" s="11"/>
      <c r="IXJ241" s="11"/>
      <c r="IXK241" s="11"/>
      <c r="IXL241" s="11"/>
      <c r="IXM241" s="11"/>
      <c r="IXN241" s="11"/>
      <c r="IXO241" s="11"/>
      <c r="IXP241" s="11"/>
      <c r="IXQ241" s="11"/>
      <c r="IXR241" s="11"/>
      <c r="IXS241" s="11"/>
      <c r="IXT241" s="11"/>
      <c r="IXU241" s="11"/>
      <c r="IXV241" s="11"/>
      <c r="IXW241" s="11"/>
      <c r="IXX241" s="11"/>
      <c r="IXY241" s="11"/>
      <c r="IXZ241" s="11"/>
      <c r="IYA241" s="11"/>
      <c r="IYB241" s="11"/>
      <c r="IYC241" s="11"/>
      <c r="IYD241" s="11"/>
      <c r="IYE241" s="11"/>
      <c r="IYF241" s="11"/>
      <c r="IYG241" s="11"/>
      <c r="IYH241" s="11"/>
      <c r="IYI241" s="11"/>
      <c r="IYJ241" s="11"/>
      <c r="IYK241" s="11"/>
      <c r="IYL241" s="11"/>
      <c r="IYM241" s="11"/>
      <c r="IYN241" s="11"/>
      <c r="IYO241" s="11"/>
      <c r="IYP241" s="11"/>
      <c r="IYQ241" s="11"/>
      <c r="IYR241" s="11"/>
      <c r="IYS241" s="11"/>
      <c r="IYT241" s="11"/>
      <c r="IYU241" s="11"/>
      <c r="IYV241" s="11"/>
      <c r="IYW241" s="11"/>
      <c r="IYX241" s="11"/>
      <c r="IYY241" s="11"/>
      <c r="IYZ241" s="11"/>
      <c r="IZA241" s="11"/>
      <c r="IZB241" s="11"/>
      <c r="IZC241" s="11"/>
      <c r="IZD241" s="11"/>
      <c r="IZE241" s="11"/>
      <c r="IZF241" s="11"/>
      <c r="IZG241" s="11"/>
      <c r="IZH241" s="11"/>
      <c r="IZI241" s="11"/>
      <c r="IZJ241" s="11"/>
      <c r="IZK241" s="11"/>
      <c r="IZL241" s="11"/>
      <c r="IZM241" s="11"/>
      <c r="IZN241" s="11"/>
      <c r="IZO241" s="11"/>
      <c r="IZP241" s="11"/>
      <c r="IZQ241" s="11"/>
      <c r="IZR241" s="11"/>
      <c r="IZS241" s="11"/>
      <c r="IZT241" s="11"/>
      <c r="IZU241" s="11"/>
      <c r="IZV241" s="11"/>
      <c r="IZW241" s="11"/>
      <c r="IZX241" s="11"/>
      <c r="IZY241" s="11"/>
      <c r="IZZ241" s="11"/>
      <c r="JAA241" s="11"/>
      <c r="JAB241" s="11"/>
      <c r="JAC241" s="11"/>
      <c r="JAD241" s="11"/>
      <c r="JAE241" s="11"/>
      <c r="JAF241" s="11"/>
      <c r="JAG241" s="11"/>
      <c r="JAH241" s="11"/>
      <c r="JAI241" s="11"/>
      <c r="JAJ241" s="11"/>
      <c r="JAK241" s="11"/>
      <c r="JAL241" s="11"/>
      <c r="JAM241" s="11"/>
      <c r="JAN241" s="11"/>
      <c r="JAO241" s="11"/>
      <c r="JAP241" s="11"/>
      <c r="JAQ241" s="11"/>
      <c r="JAR241" s="11"/>
      <c r="JAS241" s="11"/>
      <c r="JAT241" s="11"/>
      <c r="JAU241" s="11"/>
      <c r="JAV241" s="11"/>
      <c r="JAW241" s="11"/>
      <c r="JAX241" s="11"/>
      <c r="JAY241" s="11"/>
      <c r="JAZ241" s="11"/>
      <c r="JBA241" s="11"/>
      <c r="JBB241" s="11"/>
      <c r="JBC241" s="11"/>
      <c r="JBD241" s="11"/>
      <c r="JBE241" s="11"/>
      <c r="JBF241" s="11"/>
      <c r="JBG241" s="11"/>
      <c r="JBH241" s="11"/>
      <c r="JBI241" s="11"/>
      <c r="JBJ241" s="11"/>
      <c r="JBK241" s="11"/>
      <c r="JBL241" s="11"/>
      <c r="JBM241" s="11"/>
      <c r="JBN241" s="11"/>
      <c r="JBO241" s="11"/>
      <c r="JBP241" s="11"/>
      <c r="JBQ241" s="11"/>
      <c r="JBR241" s="11"/>
      <c r="JBS241" s="11"/>
      <c r="JBT241" s="11"/>
      <c r="JBU241" s="11"/>
      <c r="JBV241" s="11"/>
      <c r="JBW241" s="11"/>
      <c r="JBX241" s="11"/>
      <c r="JBY241" s="11"/>
      <c r="JBZ241" s="11"/>
      <c r="JCA241" s="11"/>
      <c r="JCB241" s="11"/>
      <c r="JCC241" s="11"/>
      <c r="JCD241" s="11"/>
      <c r="JCE241" s="11"/>
      <c r="JCF241" s="11"/>
      <c r="JCG241" s="11"/>
      <c r="JCH241" s="11"/>
      <c r="JCI241" s="11"/>
      <c r="JCJ241" s="11"/>
      <c r="JCK241" s="11"/>
      <c r="JCL241" s="11"/>
      <c r="JCM241" s="11"/>
      <c r="JCN241" s="11"/>
      <c r="JCO241" s="11"/>
      <c r="JCP241" s="11"/>
      <c r="JCQ241" s="11"/>
      <c r="JCR241" s="11"/>
      <c r="JCS241" s="11"/>
      <c r="JCT241" s="11"/>
      <c r="JCU241" s="11"/>
      <c r="JCV241" s="11"/>
      <c r="JCW241" s="11"/>
      <c r="JCX241" s="11"/>
      <c r="JCY241" s="11"/>
      <c r="JCZ241" s="11"/>
      <c r="JDA241" s="11"/>
      <c r="JDB241" s="11"/>
      <c r="JDC241" s="11"/>
      <c r="JDD241" s="11"/>
      <c r="JDE241" s="11"/>
      <c r="JDF241" s="11"/>
      <c r="JDG241" s="11"/>
      <c r="JDH241" s="11"/>
      <c r="JDI241" s="11"/>
      <c r="JDJ241" s="11"/>
      <c r="JDK241" s="11"/>
      <c r="JDL241" s="11"/>
      <c r="JDM241" s="11"/>
      <c r="JDN241" s="11"/>
      <c r="JDO241" s="11"/>
      <c r="JDP241" s="11"/>
      <c r="JDQ241" s="11"/>
      <c r="JDR241" s="11"/>
      <c r="JDS241" s="11"/>
      <c r="JDT241" s="11"/>
      <c r="JDU241" s="11"/>
      <c r="JDV241" s="11"/>
      <c r="JDW241" s="11"/>
      <c r="JDX241" s="11"/>
      <c r="JDY241" s="11"/>
      <c r="JDZ241" s="11"/>
      <c r="JEA241" s="11"/>
      <c r="JEB241" s="11"/>
      <c r="JEC241" s="11"/>
      <c r="JED241" s="11"/>
      <c r="JEE241" s="11"/>
      <c r="JEF241" s="11"/>
      <c r="JEG241" s="11"/>
      <c r="JEH241" s="11"/>
      <c r="JEI241" s="11"/>
      <c r="JEJ241" s="11"/>
      <c r="JEK241" s="11"/>
      <c r="JEL241" s="11"/>
      <c r="JEM241" s="11"/>
      <c r="JEN241" s="11"/>
      <c r="JEO241" s="11"/>
      <c r="JEP241" s="11"/>
      <c r="JEQ241" s="11"/>
      <c r="JER241" s="11"/>
      <c r="JES241" s="11"/>
      <c r="JET241" s="11"/>
      <c r="JEU241" s="11"/>
      <c r="JEV241" s="11"/>
      <c r="JEW241" s="11"/>
      <c r="JEX241" s="11"/>
      <c r="JEY241" s="11"/>
      <c r="JEZ241" s="11"/>
      <c r="JFA241" s="11"/>
      <c r="JFB241" s="11"/>
      <c r="JFC241" s="11"/>
      <c r="JFD241" s="11"/>
      <c r="JFE241" s="11"/>
      <c r="JFF241" s="11"/>
      <c r="JFG241" s="11"/>
      <c r="JFH241" s="11"/>
      <c r="JFI241" s="11"/>
      <c r="JFJ241" s="11"/>
      <c r="JFK241" s="11"/>
      <c r="JFL241" s="11"/>
      <c r="JFM241" s="11"/>
      <c r="JFN241" s="11"/>
      <c r="JFO241" s="11"/>
      <c r="JFP241" s="11"/>
      <c r="JFQ241" s="11"/>
      <c r="JFR241" s="11"/>
      <c r="JFS241" s="11"/>
      <c r="JFT241" s="11"/>
      <c r="JFU241" s="11"/>
      <c r="JFV241" s="11"/>
      <c r="JFW241" s="11"/>
      <c r="JFX241" s="11"/>
      <c r="JFY241" s="11"/>
      <c r="JFZ241" s="11"/>
      <c r="JGA241" s="11"/>
      <c r="JGB241" s="11"/>
      <c r="JGC241" s="11"/>
      <c r="JGD241" s="11"/>
      <c r="JGE241" s="11"/>
      <c r="JGF241" s="11"/>
      <c r="JGG241" s="11"/>
      <c r="JGH241" s="11"/>
      <c r="JGI241" s="11"/>
      <c r="JGJ241" s="11"/>
      <c r="JGK241" s="11"/>
      <c r="JGL241" s="11"/>
      <c r="JGM241" s="11"/>
      <c r="JGN241" s="11"/>
      <c r="JGO241" s="11"/>
      <c r="JGP241" s="11"/>
      <c r="JGQ241" s="11"/>
      <c r="JGR241" s="11"/>
      <c r="JGS241" s="11"/>
      <c r="JGT241" s="11"/>
      <c r="JGU241" s="11"/>
      <c r="JGV241" s="11"/>
      <c r="JGW241" s="11"/>
      <c r="JGX241" s="11"/>
      <c r="JGY241" s="11"/>
      <c r="JGZ241" s="11"/>
      <c r="JHA241" s="11"/>
      <c r="JHB241" s="11"/>
      <c r="JHC241" s="11"/>
      <c r="JHD241" s="11"/>
      <c r="JHE241" s="11"/>
      <c r="JHF241" s="11"/>
      <c r="JHG241" s="11"/>
      <c r="JHH241" s="11"/>
      <c r="JHI241" s="11"/>
      <c r="JHJ241" s="11"/>
      <c r="JHK241" s="11"/>
      <c r="JHL241" s="11"/>
      <c r="JHM241" s="11"/>
      <c r="JHN241" s="11"/>
      <c r="JHO241" s="11"/>
      <c r="JHP241" s="11"/>
      <c r="JHQ241" s="11"/>
      <c r="JHR241" s="11"/>
      <c r="JHS241" s="11"/>
      <c r="JHT241" s="11"/>
      <c r="JHU241" s="11"/>
      <c r="JHV241" s="11"/>
      <c r="JHW241" s="11"/>
      <c r="JHX241" s="11"/>
      <c r="JHY241" s="11"/>
      <c r="JHZ241" s="11"/>
      <c r="JIA241" s="11"/>
      <c r="JIB241" s="11"/>
      <c r="JIC241" s="11"/>
      <c r="JID241" s="11"/>
      <c r="JIE241" s="11"/>
      <c r="JIF241" s="11"/>
      <c r="JIG241" s="11"/>
      <c r="JIH241" s="11"/>
      <c r="JII241" s="11"/>
      <c r="JIJ241" s="11"/>
      <c r="JIK241" s="11"/>
      <c r="JIL241" s="11"/>
      <c r="JIM241" s="11"/>
      <c r="JIN241" s="11"/>
      <c r="JIO241" s="11"/>
      <c r="JIP241" s="11"/>
      <c r="JIQ241" s="11"/>
      <c r="JIR241" s="11"/>
      <c r="JIS241" s="11"/>
      <c r="JIT241" s="11"/>
      <c r="JIU241" s="11"/>
      <c r="JIV241" s="11"/>
      <c r="JIW241" s="11"/>
      <c r="JIX241" s="11"/>
      <c r="JIY241" s="11"/>
      <c r="JIZ241" s="11"/>
      <c r="JJA241" s="11"/>
      <c r="JJB241" s="11"/>
      <c r="JJC241" s="11"/>
      <c r="JJD241" s="11"/>
      <c r="JJE241" s="11"/>
      <c r="JJF241" s="11"/>
      <c r="JJG241" s="11"/>
      <c r="JJH241" s="11"/>
      <c r="JJI241" s="11"/>
      <c r="JJJ241" s="11"/>
      <c r="JJK241" s="11"/>
      <c r="JJL241" s="11"/>
      <c r="JJM241" s="11"/>
      <c r="JJN241" s="11"/>
      <c r="JJO241" s="11"/>
      <c r="JJP241" s="11"/>
      <c r="JJQ241" s="11"/>
      <c r="JJR241" s="11"/>
      <c r="JJS241" s="11"/>
      <c r="JJT241" s="11"/>
      <c r="JJU241" s="11"/>
      <c r="JJV241" s="11"/>
      <c r="JJW241" s="11"/>
      <c r="JJX241" s="11"/>
      <c r="JJY241" s="11"/>
      <c r="JJZ241" s="11"/>
      <c r="JKA241" s="11"/>
      <c r="JKB241" s="11"/>
      <c r="JKC241" s="11"/>
      <c r="JKD241" s="11"/>
      <c r="JKE241" s="11"/>
      <c r="JKF241" s="11"/>
      <c r="JKG241" s="11"/>
      <c r="JKH241" s="11"/>
      <c r="JKI241" s="11"/>
      <c r="JKJ241" s="11"/>
      <c r="JKK241" s="11"/>
      <c r="JKL241" s="11"/>
      <c r="JKM241" s="11"/>
      <c r="JKN241" s="11"/>
      <c r="JKO241" s="11"/>
      <c r="JKP241" s="11"/>
      <c r="JKQ241" s="11"/>
      <c r="JKR241" s="11"/>
      <c r="JKS241" s="11"/>
      <c r="JKT241" s="11"/>
      <c r="JKU241" s="11"/>
      <c r="JKV241" s="11"/>
      <c r="JKW241" s="11"/>
      <c r="JKX241" s="11"/>
      <c r="JKY241" s="11"/>
      <c r="JKZ241" s="11"/>
      <c r="JLA241" s="11"/>
      <c r="JLB241" s="11"/>
      <c r="JLC241" s="11"/>
      <c r="JLD241" s="11"/>
      <c r="JLE241" s="11"/>
      <c r="JLF241" s="11"/>
      <c r="JLG241" s="11"/>
      <c r="JLH241" s="11"/>
      <c r="JLI241" s="11"/>
      <c r="JLJ241" s="11"/>
      <c r="JLK241" s="11"/>
      <c r="JLL241" s="11"/>
      <c r="JLM241" s="11"/>
      <c r="JLN241" s="11"/>
      <c r="JLO241" s="11"/>
      <c r="JLP241" s="11"/>
      <c r="JLQ241" s="11"/>
      <c r="JLR241" s="11"/>
      <c r="JLS241" s="11"/>
      <c r="JLT241" s="11"/>
      <c r="JLU241" s="11"/>
      <c r="JLV241" s="11"/>
      <c r="JLW241" s="11"/>
      <c r="JLX241" s="11"/>
      <c r="JLY241" s="11"/>
      <c r="JLZ241" s="11"/>
      <c r="JMA241" s="11"/>
      <c r="JMB241" s="11"/>
      <c r="JMC241" s="11"/>
      <c r="JMD241" s="11"/>
      <c r="JME241" s="11"/>
      <c r="JMF241" s="11"/>
      <c r="JMG241" s="11"/>
      <c r="JMH241" s="11"/>
      <c r="JMI241" s="11"/>
      <c r="JMJ241" s="11"/>
      <c r="JMK241" s="11"/>
      <c r="JML241" s="11"/>
      <c r="JMM241" s="11"/>
      <c r="JMN241" s="11"/>
      <c r="JMO241" s="11"/>
      <c r="JMP241" s="11"/>
      <c r="JMQ241" s="11"/>
      <c r="JMR241" s="11"/>
      <c r="JMS241" s="11"/>
      <c r="JMT241" s="11"/>
      <c r="JMU241" s="11"/>
      <c r="JMV241" s="11"/>
      <c r="JMW241" s="11"/>
      <c r="JMX241" s="11"/>
      <c r="JMY241" s="11"/>
      <c r="JMZ241" s="11"/>
      <c r="JNA241" s="11"/>
      <c r="JNB241" s="11"/>
      <c r="JNC241" s="11"/>
      <c r="JND241" s="11"/>
      <c r="JNE241" s="11"/>
      <c r="JNF241" s="11"/>
      <c r="JNG241" s="11"/>
      <c r="JNH241" s="11"/>
      <c r="JNI241" s="11"/>
      <c r="JNJ241" s="11"/>
      <c r="JNK241" s="11"/>
      <c r="JNL241" s="11"/>
      <c r="JNM241" s="11"/>
      <c r="JNN241" s="11"/>
      <c r="JNO241" s="11"/>
      <c r="JNP241" s="11"/>
      <c r="JNQ241" s="11"/>
      <c r="JNR241" s="11"/>
      <c r="JNS241" s="11"/>
      <c r="JNT241" s="11"/>
      <c r="JNU241" s="11"/>
      <c r="JNV241" s="11"/>
      <c r="JNW241" s="11"/>
      <c r="JNX241" s="11"/>
      <c r="JNY241" s="11"/>
      <c r="JNZ241" s="11"/>
      <c r="JOA241" s="11"/>
      <c r="JOB241" s="11"/>
      <c r="JOC241" s="11"/>
      <c r="JOD241" s="11"/>
      <c r="JOE241" s="11"/>
      <c r="JOF241" s="11"/>
      <c r="JOG241" s="11"/>
      <c r="JOH241" s="11"/>
      <c r="JOI241" s="11"/>
      <c r="JOJ241" s="11"/>
      <c r="JOK241" s="11"/>
      <c r="JOL241" s="11"/>
      <c r="JOM241" s="11"/>
      <c r="JON241" s="11"/>
      <c r="JOO241" s="11"/>
      <c r="JOP241" s="11"/>
      <c r="JOQ241" s="11"/>
      <c r="JOR241" s="11"/>
      <c r="JOS241" s="11"/>
      <c r="JOT241" s="11"/>
      <c r="JOU241" s="11"/>
      <c r="JOV241" s="11"/>
      <c r="JOW241" s="11"/>
      <c r="JOX241" s="11"/>
      <c r="JOY241" s="11"/>
      <c r="JOZ241" s="11"/>
      <c r="JPA241" s="11"/>
      <c r="JPB241" s="11"/>
      <c r="JPC241" s="11"/>
      <c r="JPD241" s="11"/>
      <c r="JPE241" s="11"/>
      <c r="JPF241" s="11"/>
      <c r="JPG241" s="11"/>
      <c r="JPH241" s="11"/>
      <c r="JPI241" s="11"/>
      <c r="JPJ241" s="11"/>
      <c r="JPK241" s="11"/>
      <c r="JPL241" s="11"/>
      <c r="JPM241" s="11"/>
      <c r="JPN241" s="11"/>
      <c r="JPO241" s="11"/>
      <c r="JPP241" s="11"/>
      <c r="JPQ241" s="11"/>
      <c r="JPR241" s="11"/>
      <c r="JPS241" s="11"/>
      <c r="JPT241" s="11"/>
      <c r="JPU241" s="11"/>
      <c r="JPV241" s="11"/>
      <c r="JPW241" s="11"/>
      <c r="JPX241" s="11"/>
      <c r="JPY241" s="11"/>
      <c r="JPZ241" s="11"/>
      <c r="JQA241" s="11"/>
      <c r="JQB241" s="11"/>
      <c r="JQC241" s="11"/>
      <c r="JQD241" s="11"/>
      <c r="JQE241" s="11"/>
      <c r="JQF241" s="11"/>
      <c r="JQG241" s="11"/>
      <c r="JQH241" s="11"/>
      <c r="JQI241" s="11"/>
      <c r="JQJ241" s="11"/>
      <c r="JQK241" s="11"/>
      <c r="JQL241" s="11"/>
      <c r="JQM241" s="11"/>
      <c r="JQN241" s="11"/>
      <c r="JQO241" s="11"/>
      <c r="JQP241" s="11"/>
      <c r="JQQ241" s="11"/>
      <c r="JQR241" s="11"/>
      <c r="JQS241" s="11"/>
      <c r="JQT241" s="11"/>
      <c r="JQU241" s="11"/>
      <c r="JQV241" s="11"/>
      <c r="JQW241" s="11"/>
      <c r="JQX241" s="11"/>
      <c r="JQY241" s="11"/>
      <c r="JQZ241" s="11"/>
      <c r="JRA241" s="11"/>
      <c r="JRB241" s="11"/>
      <c r="JRC241" s="11"/>
      <c r="JRD241" s="11"/>
      <c r="JRE241" s="11"/>
      <c r="JRF241" s="11"/>
      <c r="JRG241" s="11"/>
      <c r="JRH241" s="11"/>
      <c r="JRI241" s="11"/>
      <c r="JRJ241" s="11"/>
      <c r="JRK241" s="11"/>
      <c r="JRL241" s="11"/>
      <c r="JRM241" s="11"/>
      <c r="JRN241" s="11"/>
      <c r="JRO241" s="11"/>
      <c r="JRP241" s="11"/>
      <c r="JRQ241" s="11"/>
      <c r="JRR241" s="11"/>
      <c r="JRS241" s="11"/>
      <c r="JRT241" s="11"/>
      <c r="JRU241" s="11"/>
      <c r="JRV241" s="11"/>
      <c r="JRW241" s="11"/>
      <c r="JRX241" s="11"/>
      <c r="JRY241" s="11"/>
      <c r="JRZ241" s="11"/>
      <c r="JSA241" s="11"/>
      <c r="JSB241" s="11"/>
      <c r="JSC241" s="11"/>
      <c r="JSD241" s="11"/>
      <c r="JSE241" s="11"/>
      <c r="JSF241" s="11"/>
      <c r="JSG241" s="11"/>
      <c r="JSH241" s="11"/>
      <c r="JSI241" s="11"/>
      <c r="JSJ241" s="11"/>
      <c r="JSK241" s="11"/>
      <c r="JSL241" s="11"/>
      <c r="JSM241" s="11"/>
      <c r="JSN241" s="11"/>
      <c r="JSO241" s="11"/>
      <c r="JSP241" s="11"/>
      <c r="JSQ241" s="11"/>
      <c r="JSR241" s="11"/>
      <c r="JSS241" s="11"/>
      <c r="JST241" s="11"/>
      <c r="JSU241" s="11"/>
      <c r="JSV241" s="11"/>
      <c r="JSW241" s="11"/>
      <c r="JSX241" s="11"/>
      <c r="JSY241" s="11"/>
      <c r="JSZ241" s="11"/>
      <c r="JTA241" s="11"/>
      <c r="JTB241" s="11"/>
      <c r="JTC241" s="11"/>
      <c r="JTD241" s="11"/>
      <c r="JTE241" s="11"/>
      <c r="JTF241" s="11"/>
      <c r="JTG241" s="11"/>
      <c r="JTH241" s="11"/>
      <c r="JTI241" s="11"/>
      <c r="JTJ241" s="11"/>
      <c r="JTK241" s="11"/>
      <c r="JTL241" s="11"/>
      <c r="JTM241" s="11"/>
      <c r="JTN241" s="11"/>
      <c r="JTO241" s="11"/>
      <c r="JTP241" s="11"/>
      <c r="JTQ241" s="11"/>
      <c r="JTR241" s="11"/>
      <c r="JTS241" s="11"/>
      <c r="JTT241" s="11"/>
      <c r="JTU241" s="11"/>
      <c r="JTV241" s="11"/>
      <c r="JTW241" s="11"/>
      <c r="JTX241" s="11"/>
      <c r="JTY241" s="11"/>
      <c r="JTZ241" s="11"/>
      <c r="JUA241" s="11"/>
      <c r="JUB241" s="11"/>
      <c r="JUC241" s="11"/>
      <c r="JUD241" s="11"/>
      <c r="JUE241" s="11"/>
      <c r="JUF241" s="11"/>
      <c r="JUG241" s="11"/>
      <c r="JUH241" s="11"/>
      <c r="JUI241" s="11"/>
      <c r="JUJ241" s="11"/>
      <c r="JUK241" s="11"/>
      <c r="JUL241" s="11"/>
      <c r="JUM241" s="11"/>
      <c r="JUN241" s="11"/>
      <c r="JUO241" s="11"/>
      <c r="JUP241" s="11"/>
      <c r="JUQ241" s="11"/>
      <c r="JUR241" s="11"/>
      <c r="JUS241" s="11"/>
      <c r="JUT241" s="11"/>
      <c r="JUU241" s="11"/>
      <c r="JUV241" s="11"/>
      <c r="JUW241" s="11"/>
      <c r="JUX241" s="11"/>
      <c r="JUY241" s="11"/>
      <c r="JUZ241" s="11"/>
      <c r="JVA241" s="11"/>
      <c r="JVB241" s="11"/>
      <c r="JVC241" s="11"/>
      <c r="JVD241" s="11"/>
      <c r="JVE241" s="11"/>
      <c r="JVF241" s="11"/>
      <c r="JVG241" s="11"/>
      <c r="JVH241" s="11"/>
      <c r="JVI241" s="11"/>
      <c r="JVJ241" s="11"/>
      <c r="JVK241" s="11"/>
      <c r="JVL241" s="11"/>
      <c r="JVM241" s="11"/>
      <c r="JVN241" s="11"/>
      <c r="JVO241" s="11"/>
      <c r="JVP241" s="11"/>
      <c r="JVQ241" s="11"/>
      <c r="JVR241" s="11"/>
      <c r="JVS241" s="11"/>
      <c r="JVT241" s="11"/>
      <c r="JVU241" s="11"/>
      <c r="JVV241" s="11"/>
      <c r="JVW241" s="11"/>
      <c r="JVX241" s="11"/>
      <c r="JVY241" s="11"/>
      <c r="JVZ241" s="11"/>
      <c r="JWA241" s="11"/>
      <c r="JWB241" s="11"/>
      <c r="JWC241" s="11"/>
      <c r="JWD241" s="11"/>
      <c r="JWE241" s="11"/>
      <c r="JWF241" s="11"/>
      <c r="JWG241" s="11"/>
      <c r="JWH241" s="11"/>
      <c r="JWI241" s="11"/>
      <c r="JWJ241" s="11"/>
      <c r="JWK241" s="11"/>
      <c r="JWL241" s="11"/>
      <c r="JWM241" s="11"/>
      <c r="JWN241" s="11"/>
      <c r="JWO241" s="11"/>
      <c r="JWP241" s="11"/>
      <c r="JWQ241" s="11"/>
      <c r="JWR241" s="11"/>
      <c r="JWS241" s="11"/>
      <c r="JWT241" s="11"/>
      <c r="JWU241" s="11"/>
      <c r="JWV241" s="11"/>
      <c r="JWW241" s="11"/>
      <c r="JWX241" s="11"/>
      <c r="JWY241" s="11"/>
      <c r="JWZ241" s="11"/>
      <c r="JXA241" s="11"/>
      <c r="JXB241" s="11"/>
      <c r="JXC241" s="11"/>
      <c r="JXD241" s="11"/>
      <c r="JXE241" s="11"/>
      <c r="JXF241" s="11"/>
      <c r="JXG241" s="11"/>
      <c r="JXH241" s="11"/>
      <c r="JXI241" s="11"/>
      <c r="JXJ241" s="11"/>
      <c r="JXK241" s="11"/>
      <c r="JXL241" s="11"/>
      <c r="JXM241" s="11"/>
      <c r="JXN241" s="11"/>
      <c r="JXO241" s="11"/>
      <c r="JXP241" s="11"/>
      <c r="JXQ241" s="11"/>
      <c r="JXR241" s="11"/>
      <c r="JXS241" s="11"/>
      <c r="JXT241" s="11"/>
      <c r="JXU241" s="11"/>
      <c r="JXV241" s="11"/>
      <c r="JXW241" s="11"/>
      <c r="JXX241" s="11"/>
      <c r="JXY241" s="11"/>
      <c r="JXZ241" s="11"/>
      <c r="JYA241" s="11"/>
      <c r="JYB241" s="11"/>
      <c r="JYC241" s="11"/>
      <c r="JYD241" s="11"/>
      <c r="JYE241" s="11"/>
      <c r="JYF241" s="11"/>
      <c r="JYG241" s="11"/>
      <c r="JYH241" s="11"/>
      <c r="JYI241" s="11"/>
      <c r="JYJ241" s="11"/>
      <c r="JYK241" s="11"/>
      <c r="JYL241" s="11"/>
      <c r="JYM241" s="11"/>
      <c r="JYN241" s="11"/>
      <c r="JYO241" s="11"/>
      <c r="JYP241" s="11"/>
      <c r="JYQ241" s="11"/>
      <c r="JYR241" s="11"/>
      <c r="JYS241" s="11"/>
      <c r="JYT241" s="11"/>
      <c r="JYU241" s="11"/>
      <c r="JYV241" s="11"/>
      <c r="JYW241" s="11"/>
      <c r="JYX241" s="11"/>
      <c r="JYY241" s="11"/>
      <c r="JYZ241" s="11"/>
      <c r="JZA241" s="11"/>
      <c r="JZB241" s="11"/>
      <c r="JZC241" s="11"/>
      <c r="JZD241" s="11"/>
      <c r="JZE241" s="11"/>
      <c r="JZF241" s="11"/>
      <c r="JZG241" s="11"/>
      <c r="JZH241" s="11"/>
      <c r="JZI241" s="11"/>
      <c r="JZJ241" s="11"/>
      <c r="JZK241" s="11"/>
      <c r="JZL241" s="11"/>
      <c r="JZM241" s="11"/>
      <c r="JZN241" s="11"/>
      <c r="JZO241" s="11"/>
      <c r="JZP241" s="11"/>
      <c r="JZQ241" s="11"/>
      <c r="JZR241" s="11"/>
      <c r="JZS241" s="11"/>
      <c r="JZT241" s="11"/>
      <c r="JZU241" s="11"/>
      <c r="JZV241" s="11"/>
      <c r="JZW241" s="11"/>
      <c r="JZX241" s="11"/>
      <c r="JZY241" s="11"/>
      <c r="JZZ241" s="11"/>
      <c r="KAA241" s="11"/>
      <c r="KAB241" s="11"/>
      <c r="KAC241" s="11"/>
      <c r="KAD241" s="11"/>
      <c r="KAE241" s="11"/>
      <c r="KAF241" s="11"/>
      <c r="KAG241" s="11"/>
      <c r="KAH241" s="11"/>
      <c r="KAI241" s="11"/>
      <c r="KAJ241" s="11"/>
      <c r="KAK241" s="11"/>
      <c r="KAL241" s="11"/>
      <c r="KAM241" s="11"/>
      <c r="KAN241" s="11"/>
      <c r="KAO241" s="11"/>
      <c r="KAP241" s="11"/>
      <c r="KAQ241" s="11"/>
      <c r="KAR241" s="11"/>
      <c r="KAS241" s="11"/>
      <c r="KAT241" s="11"/>
      <c r="KAU241" s="11"/>
      <c r="KAV241" s="11"/>
      <c r="KAW241" s="11"/>
      <c r="KAX241" s="11"/>
      <c r="KAY241" s="11"/>
      <c r="KAZ241" s="11"/>
      <c r="KBA241" s="11"/>
      <c r="KBB241" s="11"/>
      <c r="KBC241" s="11"/>
      <c r="KBD241" s="11"/>
      <c r="KBE241" s="11"/>
      <c r="KBF241" s="11"/>
      <c r="KBG241" s="11"/>
      <c r="KBH241" s="11"/>
      <c r="KBI241" s="11"/>
      <c r="KBJ241" s="11"/>
      <c r="KBK241" s="11"/>
      <c r="KBL241" s="11"/>
      <c r="KBM241" s="11"/>
      <c r="KBN241" s="11"/>
      <c r="KBO241" s="11"/>
      <c r="KBP241" s="11"/>
      <c r="KBQ241" s="11"/>
      <c r="KBR241" s="11"/>
      <c r="KBS241" s="11"/>
      <c r="KBT241" s="11"/>
      <c r="KBU241" s="11"/>
      <c r="KBV241" s="11"/>
      <c r="KBW241" s="11"/>
      <c r="KBX241" s="11"/>
      <c r="KBY241" s="11"/>
      <c r="KBZ241" s="11"/>
      <c r="KCA241" s="11"/>
      <c r="KCB241" s="11"/>
      <c r="KCC241" s="11"/>
      <c r="KCD241" s="11"/>
      <c r="KCE241" s="11"/>
      <c r="KCF241" s="11"/>
      <c r="KCG241" s="11"/>
      <c r="KCH241" s="11"/>
      <c r="KCI241" s="11"/>
      <c r="KCJ241" s="11"/>
      <c r="KCK241" s="11"/>
      <c r="KCL241" s="11"/>
      <c r="KCM241" s="11"/>
      <c r="KCN241" s="11"/>
      <c r="KCO241" s="11"/>
      <c r="KCP241" s="11"/>
      <c r="KCQ241" s="11"/>
      <c r="KCR241" s="11"/>
      <c r="KCS241" s="11"/>
      <c r="KCT241" s="11"/>
      <c r="KCU241" s="11"/>
      <c r="KCV241" s="11"/>
      <c r="KCW241" s="11"/>
      <c r="KCX241" s="11"/>
      <c r="KCY241" s="11"/>
      <c r="KCZ241" s="11"/>
      <c r="KDA241" s="11"/>
      <c r="KDB241" s="11"/>
      <c r="KDC241" s="11"/>
      <c r="KDD241" s="11"/>
      <c r="KDE241" s="11"/>
      <c r="KDF241" s="11"/>
      <c r="KDG241" s="11"/>
      <c r="KDH241" s="11"/>
      <c r="KDI241" s="11"/>
      <c r="KDJ241" s="11"/>
      <c r="KDK241" s="11"/>
      <c r="KDL241" s="11"/>
      <c r="KDM241" s="11"/>
      <c r="KDN241" s="11"/>
      <c r="KDO241" s="11"/>
      <c r="KDP241" s="11"/>
      <c r="KDQ241" s="11"/>
      <c r="KDR241" s="11"/>
      <c r="KDS241" s="11"/>
      <c r="KDT241" s="11"/>
      <c r="KDU241" s="11"/>
      <c r="KDV241" s="11"/>
      <c r="KDW241" s="11"/>
      <c r="KDX241" s="11"/>
      <c r="KDY241" s="11"/>
      <c r="KDZ241" s="11"/>
      <c r="KEA241" s="11"/>
      <c r="KEB241" s="11"/>
      <c r="KEC241" s="11"/>
      <c r="KED241" s="11"/>
      <c r="KEE241" s="11"/>
      <c r="KEF241" s="11"/>
      <c r="KEG241" s="11"/>
      <c r="KEH241" s="11"/>
      <c r="KEI241" s="11"/>
      <c r="KEJ241" s="11"/>
      <c r="KEK241" s="11"/>
      <c r="KEL241" s="11"/>
      <c r="KEM241" s="11"/>
      <c r="KEN241" s="11"/>
      <c r="KEO241" s="11"/>
      <c r="KEP241" s="11"/>
      <c r="KEQ241" s="11"/>
      <c r="KER241" s="11"/>
      <c r="KES241" s="11"/>
      <c r="KET241" s="11"/>
      <c r="KEU241" s="11"/>
      <c r="KEV241" s="11"/>
      <c r="KEW241" s="11"/>
      <c r="KEX241" s="11"/>
      <c r="KEY241" s="11"/>
      <c r="KEZ241" s="11"/>
      <c r="KFA241" s="11"/>
      <c r="KFB241" s="11"/>
      <c r="KFC241" s="11"/>
      <c r="KFD241" s="11"/>
      <c r="KFE241" s="11"/>
      <c r="KFF241" s="11"/>
      <c r="KFG241" s="11"/>
      <c r="KFH241" s="11"/>
      <c r="KFI241" s="11"/>
      <c r="KFJ241" s="11"/>
      <c r="KFK241" s="11"/>
      <c r="KFL241" s="11"/>
      <c r="KFM241" s="11"/>
      <c r="KFN241" s="11"/>
      <c r="KFO241" s="11"/>
      <c r="KFP241" s="11"/>
      <c r="KFQ241" s="11"/>
      <c r="KFR241" s="11"/>
      <c r="KFS241" s="11"/>
      <c r="KFT241" s="11"/>
      <c r="KFU241" s="11"/>
      <c r="KFV241" s="11"/>
      <c r="KFW241" s="11"/>
      <c r="KFX241" s="11"/>
      <c r="KFY241" s="11"/>
      <c r="KFZ241" s="11"/>
      <c r="KGA241" s="11"/>
      <c r="KGB241" s="11"/>
      <c r="KGC241" s="11"/>
      <c r="KGD241" s="11"/>
      <c r="KGE241" s="11"/>
      <c r="KGF241" s="11"/>
      <c r="KGG241" s="11"/>
      <c r="KGH241" s="11"/>
      <c r="KGI241" s="11"/>
      <c r="KGJ241" s="11"/>
      <c r="KGK241" s="11"/>
      <c r="KGL241" s="11"/>
      <c r="KGM241" s="11"/>
      <c r="KGN241" s="11"/>
      <c r="KGO241" s="11"/>
      <c r="KGP241" s="11"/>
      <c r="KGQ241" s="11"/>
      <c r="KGR241" s="11"/>
      <c r="KGS241" s="11"/>
      <c r="KGT241" s="11"/>
      <c r="KGU241" s="11"/>
      <c r="KGV241" s="11"/>
      <c r="KGW241" s="11"/>
      <c r="KGX241" s="11"/>
      <c r="KGY241" s="11"/>
      <c r="KGZ241" s="11"/>
      <c r="KHA241" s="11"/>
      <c r="KHB241" s="11"/>
      <c r="KHC241" s="11"/>
      <c r="KHD241" s="11"/>
      <c r="KHE241" s="11"/>
      <c r="KHF241" s="11"/>
      <c r="KHG241" s="11"/>
      <c r="KHH241" s="11"/>
      <c r="KHI241" s="11"/>
      <c r="KHJ241" s="11"/>
      <c r="KHK241" s="11"/>
      <c r="KHL241" s="11"/>
      <c r="KHM241" s="11"/>
      <c r="KHN241" s="11"/>
      <c r="KHO241" s="11"/>
      <c r="KHP241" s="11"/>
      <c r="KHQ241" s="11"/>
      <c r="KHR241" s="11"/>
      <c r="KHS241" s="11"/>
      <c r="KHT241" s="11"/>
      <c r="KHU241" s="11"/>
      <c r="KHV241" s="11"/>
      <c r="KHW241" s="11"/>
      <c r="KHX241" s="11"/>
      <c r="KHY241" s="11"/>
      <c r="KHZ241" s="11"/>
      <c r="KIA241" s="11"/>
      <c r="KIB241" s="11"/>
      <c r="KIC241" s="11"/>
      <c r="KID241" s="11"/>
      <c r="KIE241" s="11"/>
      <c r="KIF241" s="11"/>
      <c r="KIG241" s="11"/>
      <c r="KIH241" s="11"/>
      <c r="KII241" s="11"/>
      <c r="KIJ241" s="11"/>
      <c r="KIK241" s="11"/>
      <c r="KIL241" s="11"/>
      <c r="KIM241" s="11"/>
      <c r="KIN241" s="11"/>
      <c r="KIO241" s="11"/>
      <c r="KIP241" s="11"/>
      <c r="KIQ241" s="11"/>
      <c r="KIR241" s="11"/>
      <c r="KIS241" s="11"/>
      <c r="KIT241" s="11"/>
      <c r="KIU241" s="11"/>
      <c r="KIV241" s="11"/>
      <c r="KIW241" s="11"/>
      <c r="KIX241" s="11"/>
      <c r="KIY241" s="11"/>
      <c r="KIZ241" s="11"/>
      <c r="KJA241" s="11"/>
      <c r="KJB241" s="11"/>
      <c r="KJC241" s="11"/>
      <c r="KJD241" s="11"/>
      <c r="KJE241" s="11"/>
      <c r="KJF241" s="11"/>
      <c r="KJG241" s="11"/>
      <c r="KJH241" s="11"/>
      <c r="KJI241" s="11"/>
      <c r="KJJ241" s="11"/>
      <c r="KJK241" s="11"/>
      <c r="KJL241" s="11"/>
      <c r="KJM241" s="11"/>
      <c r="KJN241" s="11"/>
      <c r="KJO241" s="11"/>
      <c r="KJP241" s="11"/>
      <c r="KJQ241" s="11"/>
      <c r="KJR241" s="11"/>
      <c r="KJS241" s="11"/>
      <c r="KJT241" s="11"/>
      <c r="KJU241" s="11"/>
      <c r="KJV241" s="11"/>
      <c r="KJW241" s="11"/>
      <c r="KJX241" s="11"/>
      <c r="KJY241" s="11"/>
      <c r="KJZ241" s="11"/>
      <c r="KKA241" s="11"/>
      <c r="KKB241" s="11"/>
      <c r="KKC241" s="11"/>
      <c r="KKD241" s="11"/>
      <c r="KKE241" s="11"/>
      <c r="KKF241" s="11"/>
      <c r="KKG241" s="11"/>
      <c r="KKH241" s="11"/>
      <c r="KKI241" s="11"/>
      <c r="KKJ241" s="11"/>
      <c r="KKK241" s="11"/>
      <c r="KKL241" s="11"/>
      <c r="KKM241" s="11"/>
      <c r="KKN241" s="11"/>
      <c r="KKO241" s="11"/>
      <c r="KKP241" s="11"/>
      <c r="KKQ241" s="11"/>
      <c r="KKR241" s="11"/>
      <c r="KKS241" s="11"/>
      <c r="KKT241" s="11"/>
      <c r="KKU241" s="11"/>
      <c r="KKV241" s="11"/>
      <c r="KKW241" s="11"/>
      <c r="KKX241" s="11"/>
      <c r="KKY241" s="11"/>
      <c r="KKZ241" s="11"/>
      <c r="KLA241" s="11"/>
      <c r="KLB241" s="11"/>
      <c r="KLC241" s="11"/>
      <c r="KLD241" s="11"/>
      <c r="KLE241" s="11"/>
      <c r="KLF241" s="11"/>
      <c r="KLG241" s="11"/>
      <c r="KLH241" s="11"/>
      <c r="KLI241" s="11"/>
      <c r="KLJ241" s="11"/>
      <c r="KLK241" s="11"/>
      <c r="KLL241" s="11"/>
      <c r="KLM241" s="11"/>
      <c r="KLN241" s="11"/>
      <c r="KLO241" s="11"/>
      <c r="KLP241" s="11"/>
      <c r="KLQ241" s="11"/>
      <c r="KLR241" s="11"/>
      <c r="KLS241" s="11"/>
      <c r="KLT241" s="11"/>
      <c r="KLU241" s="11"/>
      <c r="KLV241" s="11"/>
      <c r="KLW241" s="11"/>
      <c r="KLX241" s="11"/>
      <c r="KLY241" s="11"/>
      <c r="KLZ241" s="11"/>
      <c r="KMA241" s="11"/>
      <c r="KMB241" s="11"/>
      <c r="KMC241" s="11"/>
      <c r="KMD241" s="11"/>
      <c r="KME241" s="11"/>
      <c r="KMF241" s="11"/>
      <c r="KMG241" s="11"/>
      <c r="KMH241" s="11"/>
      <c r="KMI241" s="11"/>
      <c r="KMJ241" s="11"/>
      <c r="KMK241" s="11"/>
      <c r="KML241" s="11"/>
      <c r="KMM241" s="11"/>
      <c r="KMN241" s="11"/>
      <c r="KMO241" s="11"/>
      <c r="KMP241" s="11"/>
      <c r="KMQ241" s="11"/>
      <c r="KMR241" s="11"/>
      <c r="KMS241" s="11"/>
      <c r="KMT241" s="11"/>
      <c r="KMU241" s="11"/>
      <c r="KMV241" s="11"/>
      <c r="KMW241" s="11"/>
      <c r="KMX241" s="11"/>
      <c r="KMY241" s="11"/>
      <c r="KMZ241" s="11"/>
      <c r="KNA241" s="11"/>
      <c r="KNB241" s="11"/>
      <c r="KNC241" s="11"/>
      <c r="KND241" s="11"/>
      <c r="KNE241" s="11"/>
      <c r="KNF241" s="11"/>
      <c r="KNG241" s="11"/>
      <c r="KNH241" s="11"/>
      <c r="KNI241" s="11"/>
      <c r="KNJ241" s="11"/>
      <c r="KNK241" s="11"/>
      <c r="KNL241" s="11"/>
      <c r="KNM241" s="11"/>
      <c r="KNN241" s="11"/>
      <c r="KNO241" s="11"/>
      <c r="KNP241" s="11"/>
      <c r="KNQ241" s="11"/>
      <c r="KNR241" s="11"/>
      <c r="KNS241" s="11"/>
      <c r="KNT241" s="11"/>
      <c r="KNU241" s="11"/>
      <c r="KNV241" s="11"/>
      <c r="KNW241" s="11"/>
      <c r="KNX241" s="11"/>
      <c r="KNY241" s="11"/>
      <c r="KNZ241" s="11"/>
      <c r="KOA241" s="11"/>
      <c r="KOB241" s="11"/>
      <c r="KOC241" s="11"/>
      <c r="KOD241" s="11"/>
      <c r="KOE241" s="11"/>
      <c r="KOF241" s="11"/>
      <c r="KOG241" s="11"/>
      <c r="KOH241" s="11"/>
      <c r="KOI241" s="11"/>
      <c r="KOJ241" s="11"/>
      <c r="KOK241" s="11"/>
      <c r="KOL241" s="11"/>
      <c r="KOM241" s="11"/>
      <c r="KON241" s="11"/>
      <c r="KOO241" s="11"/>
      <c r="KOP241" s="11"/>
      <c r="KOQ241" s="11"/>
      <c r="KOR241" s="11"/>
      <c r="KOS241" s="11"/>
      <c r="KOT241" s="11"/>
      <c r="KOU241" s="11"/>
      <c r="KOV241" s="11"/>
      <c r="KOW241" s="11"/>
      <c r="KOX241" s="11"/>
      <c r="KOY241" s="11"/>
      <c r="KOZ241" s="11"/>
      <c r="KPA241" s="11"/>
      <c r="KPB241" s="11"/>
      <c r="KPC241" s="11"/>
      <c r="KPD241" s="11"/>
      <c r="KPE241" s="11"/>
      <c r="KPF241" s="11"/>
      <c r="KPG241" s="11"/>
      <c r="KPH241" s="11"/>
      <c r="KPI241" s="11"/>
      <c r="KPJ241" s="11"/>
      <c r="KPK241" s="11"/>
      <c r="KPL241" s="11"/>
      <c r="KPM241" s="11"/>
      <c r="KPN241" s="11"/>
      <c r="KPO241" s="11"/>
      <c r="KPP241" s="11"/>
      <c r="KPQ241" s="11"/>
      <c r="KPR241" s="11"/>
      <c r="KPS241" s="11"/>
      <c r="KPT241" s="11"/>
      <c r="KPU241" s="11"/>
      <c r="KPV241" s="11"/>
      <c r="KPW241" s="11"/>
      <c r="KPX241" s="11"/>
      <c r="KPY241" s="11"/>
      <c r="KPZ241" s="11"/>
      <c r="KQA241" s="11"/>
      <c r="KQB241" s="11"/>
      <c r="KQC241" s="11"/>
      <c r="KQD241" s="11"/>
      <c r="KQE241" s="11"/>
      <c r="KQF241" s="11"/>
      <c r="KQG241" s="11"/>
      <c r="KQH241" s="11"/>
      <c r="KQI241" s="11"/>
      <c r="KQJ241" s="11"/>
      <c r="KQK241" s="11"/>
      <c r="KQL241" s="11"/>
      <c r="KQM241" s="11"/>
      <c r="KQN241" s="11"/>
      <c r="KQO241" s="11"/>
      <c r="KQP241" s="11"/>
      <c r="KQQ241" s="11"/>
      <c r="KQR241" s="11"/>
      <c r="KQS241" s="11"/>
      <c r="KQT241" s="11"/>
      <c r="KQU241" s="11"/>
      <c r="KQV241" s="11"/>
      <c r="KQW241" s="11"/>
      <c r="KQX241" s="11"/>
      <c r="KQY241" s="11"/>
      <c r="KQZ241" s="11"/>
      <c r="KRA241" s="11"/>
      <c r="KRB241" s="11"/>
      <c r="KRC241" s="11"/>
      <c r="KRD241" s="11"/>
      <c r="KRE241" s="11"/>
      <c r="KRF241" s="11"/>
      <c r="KRG241" s="11"/>
      <c r="KRH241" s="11"/>
      <c r="KRI241" s="11"/>
      <c r="KRJ241" s="11"/>
      <c r="KRK241" s="11"/>
      <c r="KRL241" s="11"/>
      <c r="KRM241" s="11"/>
      <c r="KRN241" s="11"/>
      <c r="KRO241" s="11"/>
      <c r="KRP241" s="11"/>
      <c r="KRQ241" s="11"/>
      <c r="KRR241" s="11"/>
      <c r="KRS241" s="11"/>
      <c r="KRT241" s="11"/>
      <c r="KRU241" s="11"/>
      <c r="KRV241" s="11"/>
      <c r="KRW241" s="11"/>
      <c r="KRX241" s="11"/>
      <c r="KRY241" s="11"/>
      <c r="KRZ241" s="11"/>
      <c r="KSA241" s="11"/>
      <c r="KSB241" s="11"/>
      <c r="KSC241" s="11"/>
      <c r="KSD241" s="11"/>
      <c r="KSE241" s="11"/>
      <c r="KSF241" s="11"/>
      <c r="KSG241" s="11"/>
      <c r="KSH241" s="11"/>
      <c r="KSI241" s="11"/>
      <c r="KSJ241" s="11"/>
      <c r="KSK241" s="11"/>
      <c r="KSL241" s="11"/>
      <c r="KSM241" s="11"/>
      <c r="KSN241" s="11"/>
      <c r="KSO241" s="11"/>
      <c r="KSP241" s="11"/>
      <c r="KSQ241" s="11"/>
      <c r="KSR241" s="11"/>
      <c r="KSS241" s="11"/>
      <c r="KST241" s="11"/>
      <c r="KSU241" s="11"/>
      <c r="KSV241" s="11"/>
      <c r="KSW241" s="11"/>
      <c r="KSX241" s="11"/>
      <c r="KSY241" s="11"/>
      <c r="KSZ241" s="11"/>
      <c r="KTA241" s="11"/>
      <c r="KTB241" s="11"/>
      <c r="KTC241" s="11"/>
      <c r="KTD241" s="11"/>
      <c r="KTE241" s="11"/>
      <c r="KTF241" s="11"/>
      <c r="KTG241" s="11"/>
      <c r="KTH241" s="11"/>
      <c r="KTI241" s="11"/>
      <c r="KTJ241" s="11"/>
      <c r="KTK241" s="11"/>
      <c r="KTL241" s="11"/>
      <c r="KTM241" s="11"/>
      <c r="KTN241" s="11"/>
      <c r="KTO241" s="11"/>
      <c r="KTP241" s="11"/>
      <c r="KTQ241" s="11"/>
      <c r="KTR241" s="11"/>
      <c r="KTS241" s="11"/>
      <c r="KTT241" s="11"/>
      <c r="KTU241" s="11"/>
      <c r="KTV241" s="11"/>
      <c r="KTW241" s="11"/>
      <c r="KTX241" s="11"/>
      <c r="KTY241" s="11"/>
      <c r="KTZ241" s="11"/>
      <c r="KUA241" s="11"/>
      <c r="KUB241" s="11"/>
      <c r="KUC241" s="11"/>
      <c r="KUD241" s="11"/>
      <c r="KUE241" s="11"/>
      <c r="KUF241" s="11"/>
      <c r="KUG241" s="11"/>
      <c r="KUH241" s="11"/>
      <c r="KUI241" s="11"/>
      <c r="KUJ241" s="11"/>
      <c r="KUK241" s="11"/>
      <c r="KUL241" s="11"/>
      <c r="KUM241" s="11"/>
      <c r="KUN241" s="11"/>
      <c r="KUO241" s="11"/>
      <c r="KUP241" s="11"/>
      <c r="KUQ241" s="11"/>
      <c r="KUR241" s="11"/>
      <c r="KUS241" s="11"/>
      <c r="KUT241" s="11"/>
      <c r="KUU241" s="11"/>
      <c r="KUV241" s="11"/>
      <c r="KUW241" s="11"/>
      <c r="KUX241" s="11"/>
      <c r="KUY241" s="11"/>
      <c r="KUZ241" s="11"/>
      <c r="KVA241" s="11"/>
      <c r="KVB241" s="11"/>
      <c r="KVC241" s="11"/>
      <c r="KVD241" s="11"/>
      <c r="KVE241" s="11"/>
      <c r="KVF241" s="11"/>
      <c r="KVG241" s="11"/>
      <c r="KVH241" s="11"/>
      <c r="KVI241" s="11"/>
      <c r="KVJ241" s="11"/>
      <c r="KVK241" s="11"/>
      <c r="KVL241" s="11"/>
      <c r="KVM241" s="11"/>
      <c r="KVN241" s="11"/>
      <c r="KVO241" s="11"/>
      <c r="KVP241" s="11"/>
      <c r="KVQ241" s="11"/>
      <c r="KVR241" s="11"/>
      <c r="KVS241" s="11"/>
      <c r="KVT241" s="11"/>
      <c r="KVU241" s="11"/>
      <c r="KVV241" s="11"/>
      <c r="KVW241" s="11"/>
      <c r="KVX241" s="11"/>
      <c r="KVY241" s="11"/>
      <c r="KVZ241" s="11"/>
      <c r="KWA241" s="11"/>
      <c r="KWB241" s="11"/>
      <c r="KWC241" s="11"/>
      <c r="KWD241" s="11"/>
      <c r="KWE241" s="11"/>
      <c r="KWF241" s="11"/>
      <c r="KWG241" s="11"/>
      <c r="KWH241" s="11"/>
      <c r="KWI241" s="11"/>
      <c r="KWJ241" s="11"/>
      <c r="KWK241" s="11"/>
      <c r="KWL241" s="11"/>
      <c r="KWM241" s="11"/>
      <c r="KWN241" s="11"/>
      <c r="KWO241" s="11"/>
      <c r="KWP241" s="11"/>
      <c r="KWQ241" s="11"/>
      <c r="KWR241" s="11"/>
      <c r="KWS241" s="11"/>
      <c r="KWT241" s="11"/>
      <c r="KWU241" s="11"/>
      <c r="KWV241" s="11"/>
      <c r="KWW241" s="11"/>
      <c r="KWX241" s="11"/>
      <c r="KWY241" s="11"/>
      <c r="KWZ241" s="11"/>
      <c r="KXA241" s="11"/>
      <c r="KXB241" s="11"/>
      <c r="KXC241" s="11"/>
      <c r="KXD241" s="11"/>
      <c r="KXE241" s="11"/>
      <c r="KXF241" s="11"/>
      <c r="KXG241" s="11"/>
      <c r="KXH241" s="11"/>
      <c r="KXI241" s="11"/>
      <c r="KXJ241" s="11"/>
      <c r="KXK241" s="11"/>
      <c r="KXL241" s="11"/>
      <c r="KXM241" s="11"/>
      <c r="KXN241" s="11"/>
      <c r="KXO241" s="11"/>
      <c r="KXP241" s="11"/>
      <c r="KXQ241" s="11"/>
      <c r="KXR241" s="11"/>
      <c r="KXS241" s="11"/>
      <c r="KXT241" s="11"/>
      <c r="KXU241" s="11"/>
      <c r="KXV241" s="11"/>
      <c r="KXW241" s="11"/>
      <c r="KXX241" s="11"/>
      <c r="KXY241" s="11"/>
      <c r="KXZ241" s="11"/>
      <c r="KYA241" s="11"/>
      <c r="KYB241" s="11"/>
      <c r="KYC241" s="11"/>
      <c r="KYD241" s="11"/>
      <c r="KYE241" s="11"/>
      <c r="KYF241" s="11"/>
      <c r="KYG241" s="11"/>
      <c r="KYH241" s="11"/>
      <c r="KYI241" s="11"/>
      <c r="KYJ241" s="11"/>
      <c r="KYK241" s="11"/>
      <c r="KYL241" s="11"/>
      <c r="KYM241" s="11"/>
      <c r="KYN241" s="11"/>
      <c r="KYO241" s="11"/>
      <c r="KYP241" s="11"/>
      <c r="KYQ241" s="11"/>
      <c r="KYR241" s="11"/>
      <c r="KYS241" s="11"/>
      <c r="KYT241" s="11"/>
      <c r="KYU241" s="11"/>
      <c r="KYV241" s="11"/>
      <c r="KYW241" s="11"/>
      <c r="KYX241" s="11"/>
      <c r="KYY241" s="11"/>
      <c r="KYZ241" s="11"/>
      <c r="KZA241" s="11"/>
      <c r="KZB241" s="11"/>
      <c r="KZC241" s="11"/>
      <c r="KZD241" s="11"/>
      <c r="KZE241" s="11"/>
      <c r="KZF241" s="11"/>
      <c r="KZG241" s="11"/>
      <c r="KZH241" s="11"/>
      <c r="KZI241" s="11"/>
      <c r="KZJ241" s="11"/>
      <c r="KZK241" s="11"/>
      <c r="KZL241" s="11"/>
      <c r="KZM241" s="11"/>
      <c r="KZN241" s="11"/>
      <c r="KZO241" s="11"/>
      <c r="KZP241" s="11"/>
      <c r="KZQ241" s="11"/>
      <c r="KZR241" s="11"/>
      <c r="KZS241" s="11"/>
      <c r="KZT241" s="11"/>
      <c r="KZU241" s="11"/>
      <c r="KZV241" s="11"/>
      <c r="KZW241" s="11"/>
      <c r="KZX241" s="11"/>
      <c r="KZY241" s="11"/>
      <c r="KZZ241" s="11"/>
      <c r="LAA241" s="11"/>
      <c r="LAB241" s="11"/>
      <c r="LAC241" s="11"/>
      <c r="LAD241" s="11"/>
      <c r="LAE241" s="11"/>
      <c r="LAF241" s="11"/>
      <c r="LAG241" s="11"/>
      <c r="LAH241" s="11"/>
      <c r="LAI241" s="11"/>
      <c r="LAJ241" s="11"/>
      <c r="LAK241" s="11"/>
      <c r="LAL241" s="11"/>
      <c r="LAM241" s="11"/>
      <c r="LAN241" s="11"/>
      <c r="LAO241" s="11"/>
      <c r="LAP241" s="11"/>
      <c r="LAQ241" s="11"/>
      <c r="LAR241" s="11"/>
      <c r="LAS241" s="11"/>
      <c r="LAT241" s="11"/>
      <c r="LAU241" s="11"/>
      <c r="LAV241" s="11"/>
      <c r="LAW241" s="11"/>
      <c r="LAX241" s="11"/>
      <c r="LAY241" s="11"/>
      <c r="LAZ241" s="11"/>
      <c r="LBA241" s="11"/>
      <c r="LBB241" s="11"/>
      <c r="LBC241" s="11"/>
      <c r="LBD241" s="11"/>
      <c r="LBE241" s="11"/>
      <c r="LBF241" s="11"/>
      <c r="LBG241" s="11"/>
      <c r="LBH241" s="11"/>
      <c r="LBI241" s="11"/>
      <c r="LBJ241" s="11"/>
      <c r="LBK241" s="11"/>
      <c r="LBL241" s="11"/>
      <c r="LBM241" s="11"/>
      <c r="LBN241" s="11"/>
      <c r="LBO241" s="11"/>
      <c r="LBP241" s="11"/>
      <c r="LBQ241" s="11"/>
      <c r="LBR241" s="11"/>
      <c r="LBS241" s="11"/>
      <c r="LBT241" s="11"/>
      <c r="LBU241" s="11"/>
      <c r="LBV241" s="11"/>
      <c r="LBW241" s="11"/>
      <c r="LBX241" s="11"/>
      <c r="LBY241" s="11"/>
      <c r="LBZ241" s="11"/>
      <c r="LCA241" s="11"/>
      <c r="LCB241" s="11"/>
      <c r="LCC241" s="11"/>
      <c r="LCD241" s="11"/>
      <c r="LCE241" s="11"/>
      <c r="LCF241" s="11"/>
      <c r="LCG241" s="11"/>
      <c r="LCH241" s="11"/>
      <c r="LCI241" s="11"/>
      <c r="LCJ241" s="11"/>
      <c r="LCK241" s="11"/>
      <c r="LCL241" s="11"/>
      <c r="LCM241" s="11"/>
      <c r="LCN241" s="11"/>
      <c r="LCO241" s="11"/>
      <c r="LCP241" s="11"/>
      <c r="LCQ241" s="11"/>
      <c r="LCR241" s="11"/>
      <c r="LCS241" s="11"/>
      <c r="LCT241" s="11"/>
      <c r="LCU241" s="11"/>
      <c r="LCV241" s="11"/>
      <c r="LCW241" s="11"/>
      <c r="LCX241" s="11"/>
      <c r="LCY241" s="11"/>
      <c r="LCZ241" s="11"/>
      <c r="LDA241" s="11"/>
      <c r="LDB241" s="11"/>
      <c r="LDC241" s="11"/>
      <c r="LDD241" s="11"/>
      <c r="LDE241" s="11"/>
      <c r="LDF241" s="11"/>
      <c r="LDG241" s="11"/>
      <c r="LDH241" s="11"/>
      <c r="LDI241" s="11"/>
      <c r="LDJ241" s="11"/>
      <c r="LDK241" s="11"/>
      <c r="LDL241" s="11"/>
      <c r="LDM241" s="11"/>
      <c r="LDN241" s="11"/>
      <c r="LDO241" s="11"/>
      <c r="LDP241" s="11"/>
      <c r="LDQ241" s="11"/>
      <c r="LDR241" s="11"/>
      <c r="LDS241" s="11"/>
      <c r="LDT241" s="11"/>
      <c r="LDU241" s="11"/>
      <c r="LDV241" s="11"/>
      <c r="LDW241" s="11"/>
      <c r="LDX241" s="11"/>
      <c r="LDY241" s="11"/>
      <c r="LDZ241" s="11"/>
      <c r="LEA241" s="11"/>
      <c r="LEB241" s="11"/>
      <c r="LEC241" s="11"/>
      <c r="LED241" s="11"/>
      <c r="LEE241" s="11"/>
      <c r="LEF241" s="11"/>
      <c r="LEG241" s="11"/>
      <c r="LEH241" s="11"/>
      <c r="LEI241" s="11"/>
      <c r="LEJ241" s="11"/>
      <c r="LEK241" s="11"/>
      <c r="LEL241" s="11"/>
      <c r="LEM241" s="11"/>
      <c r="LEN241" s="11"/>
      <c r="LEO241" s="11"/>
      <c r="LEP241" s="11"/>
      <c r="LEQ241" s="11"/>
      <c r="LER241" s="11"/>
      <c r="LES241" s="11"/>
      <c r="LET241" s="11"/>
      <c r="LEU241" s="11"/>
      <c r="LEV241" s="11"/>
      <c r="LEW241" s="11"/>
      <c r="LEX241" s="11"/>
      <c r="LEY241" s="11"/>
      <c r="LEZ241" s="11"/>
      <c r="LFA241" s="11"/>
      <c r="LFB241" s="11"/>
      <c r="LFC241" s="11"/>
      <c r="LFD241" s="11"/>
      <c r="LFE241" s="11"/>
      <c r="LFF241" s="11"/>
      <c r="LFG241" s="11"/>
      <c r="LFH241" s="11"/>
      <c r="LFI241" s="11"/>
      <c r="LFJ241" s="11"/>
      <c r="LFK241" s="11"/>
      <c r="LFL241" s="11"/>
      <c r="LFM241" s="11"/>
      <c r="LFN241" s="11"/>
      <c r="LFO241" s="11"/>
      <c r="LFP241" s="11"/>
      <c r="LFQ241" s="11"/>
      <c r="LFR241" s="11"/>
      <c r="LFS241" s="11"/>
      <c r="LFT241" s="11"/>
      <c r="LFU241" s="11"/>
      <c r="LFV241" s="11"/>
      <c r="LFW241" s="11"/>
      <c r="LFX241" s="11"/>
      <c r="LFY241" s="11"/>
      <c r="LFZ241" s="11"/>
      <c r="LGA241" s="11"/>
      <c r="LGB241" s="11"/>
      <c r="LGC241" s="11"/>
      <c r="LGD241" s="11"/>
      <c r="LGE241" s="11"/>
      <c r="LGF241" s="11"/>
      <c r="LGG241" s="11"/>
      <c r="LGH241" s="11"/>
      <c r="LGI241" s="11"/>
      <c r="LGJ241" s="11"/>
      <c r="LGK241" s="11"/>
      <c r="LGL241" s="11"/>
      <c r="LGM241" s="11"/>
      <c r="LGN241" s="11"/>
      <c r="LGO241" s="11"/>
      <c r="LGP241" s="11"/>
      <c r="LGQ241" s="11"/>
      <c r="LGR241" s="11"/>
      <c r="LGS241" s="11"/>
      <c r="LGT241" s="11"/>
      <c r="LGU241" s="11"/>
      <c r="LGV241" s="11"/>
      <c r="LGW241" s="11"/>
      <c r="LGX241" s="11"/>
      <c r="LGY241" s="11"/>
      <c r="LGZ241" s="11"/>
      <c r="LHA241" s="11"/>
      <c r="LHB241" s="11"/>
      <c r="LHC241" s="11"/>
      <c r="LHD241" s="11"/>
      <c r="LHE241" s="11"/>
      <c r="LHF241" s="11"/>
      <c r="LHG241" s="11"/>
      <c r="LHH241" s="11"/>
      <c r="LHI241" s="11"/>
      <c r="LHJ241" s="11"/>
      <c r="LHK241" s="11"/>
      <c r="LHL241" s="11"/>
      <c r="LHM241" s="11"/>
      <c r="LHN241" s="11"/>
      <c r="LHO241" s="11"/>
      <c r="LHP241" s="11"/>
      <c r="LHQ241" s="11"/>
      <c r="LHR241" s="11"/>
      <c r="LHS241" s="11"/>
      <c r="LHT241" s="11"/>
      <c r="LHU241" s="11"/>
      <c r="LHV241" s="11"/>
      <c r="LHW241" s="11"/>
      <c r="LHX241" s="11"/>
      <c r="LHY241" s="11"/>
      <c r="LHZ241" s="11"/>
      <c r="LIA241" s="11"/>
      <c r="LIB241" s="11"/>
      <c r="LIC241" s="11"/>
      <c r="LID241" s="11"/>
      <c r="LIE241" s="11"/>
      <c r="LIF241" s="11"/>
      <c r="LIG241" s="11"/>
      <c r="LIH241" s="11"/>
      <c r="LII241" s="11"/>
      <c r="LIJ241" s="11"/>
      <c r="LIK241" s="11"/>
      <c r="LIL241" s="11"/>
      <c r="LIM241" s="11"/>
      <c r="LIN241" s="11"/>
      <c r="LIO241" s="11"/>
      <c r="LIP241" s="11"/>
      <c r="LIQ241" s="11"/>
      <c r="LIR241" s="11"/>
      <c r="LIS241" s="11"/>
      <c r="LIT241" s="11"/>
      <c r="LIU241" s="11"/>
      <c r="LIV241" s="11"/>
      <c r="LIW241" s="11"/>
      <c r="LIX241" s="11"/>
      <c r="LIY241" s="11"/>
      <c r="LIZ241" s="11"/>
      <c r="LJA241" s="11"/>
      <c r="LJB241" s="11"/>
      <c r="LJC241" s="11"/>
      <c r="LJD241" s="11"/>
      <c r="LJE241" s="11"/>
      <c r="LJF241" s="11"/>
      <c r="LJG241" s="11"/>
      <c r="LJH241" s="11"/>
      <c r="LJI241" s="11"/>
      <c r="LJJ241" s="11"/>
      <c r="LJK241" s="11"/>
      <c r="LJL241" s="11"/>
      <c r="LJM241" s="11"/>
      <c r="LJN241" s="11"/>
      <c r="LJO241" s="11"/>
      <c r="LJP241" s="11"/>
      <c r="LJQ241" s="11"/>
      <c r="LJR241" s="11"/>
      <c r="LJS241" s="11"/>
      <c r="LJT241" s="11"/>
      <c r="LJU241" s="11"/>
      <c r="LJV241" s="11"/>
      <c r="LJW241" s="11"/>
      <c r="LJX241" s="11"/>
      <c r="LJY241" s="11"/>
      <c r="LJZ241" s="11"/>
      <c r="LKA241" s="11"/>
      <c r="LKB241" s="11"/>
      <c r="LKC241" s="11"/>
      <c r="LKD241" s="11"/>
      <c r="LKE241" s="11"/>
      <c r="LKF241" s="11"/>
      <c r="LKG241" s="11"/>
      <c r="LKH241" s="11"/>
      <c r="LKI241" s="11"/>
      <c r="LKJ241" s="11"/>
      <c r="LKK241" s="11"/>
      <c r="LKL241" s="11"/>
      <c r="LKM241" s="11"/>
      <c r="LKN241" s="11"/>
      <c r="LKO241" s="11"/>
      <c r="LKP241" s="11"/>
      <c r="LKQ241" s="11"/>
      <c r="LKR241" s="11"/>
      <c r="LKS241" s="11"/>
      <c r="LKT241" s="11"/>
      <c r="LKU241" s="11"/>
      <c r="LKV241" s="11"/>
      <c r="LKW241" s="11"/>
      <c r="LKX241" s="11"/>
      <c r="LKY241" s="11"/>
      <c r="LKZ241" s="11"/>
      <c r="LLA241" s="11"/>
      <c r="LLB241" s="11"/>
      <c r="LLC241" s="11"/>
      <c r="LLD241" s="11"/>
      <c r="LLE241" s="11"/>
      <c r="LLF241" s="11"/>
      <c r="LLG241" s="11"/>
      <c r="LLH241" s="11"/>
      <c r="LLI241" s="11"/>
      <c r="LLJ241" s="11"/>
      <c r="LLK241" s="11"/>
      <c r="LLL241" s="11"/>
      <c r="LLM241" s="11"/>
      <c r="LLN241" s="11"/>
      <c r="LLO241" s="11"/>
      <c r="LLP241" s="11"/>
      <c r="LLQ241" s="11"/>
      <c r="LLR241" s="11"/>
      <c r="LLS241" s="11"/>
      <c r="LLT241" s="11"/>
      <c r="LLU241" s="11"/>
      <c r="LLV241" s="11"/>
      <c r="LLW241" s="11"/>
      <c r="LLX241" s="11"/>
      <c r="LLY241" s="11"/>
      <c r="LLZ241" s="11"/>
      <c r="LMA241" s="11"/>
      <c r="LMB241" s="11"/>
      <c r="LMC241" s="11"/>
      <c r="LMD241" s="11"/>
      <c r="LME241" s="11"/>
      <c r="LMF241" s="11"/>
      <c r="LMG241" s="11"/>
      <c r="LMH241" s="11"/>
      <c r="LMI241" s="11"/>
      <c r="LMJ241" s="11"/>
      <c r="LMK241" s="11"/>
      <c r="LML241" s="11"/>
      <c r="LMM241" s="11"/>
      <c r="LMN241" s="11"/>
      <c r="LMO241" s="11"/>
      <c r="LMP241" s="11"/>
      <c r="LMQ241" s="11"/>
      <c r="LMR241" s="11"/>
      <c r="LMS241" s="11"/>
      <c r="LMT241" s="11"/>
      <c r="LMU241" s="11"/>
      <c r="LMV241" s="11"/>
      <c r="LMW241" s="11"/>
      <c r="LMX241" s="11"/>
      <c r="LMY241" s="11"/>
      <c r="LMZ241" s="11"/>
      <c r="LNA241" s="11"/>
      <c r="LNB241" s="11"/>
      <c r="LNC241" s="11"/>
      <c r="LND241" s="11"/>
      <c r="LNE241" s="11"/>
      <c r="LNF241" s="11"/>
      <c r="LNG241" s="11"/>
      <c r="LNH241" s="11"/>
      <c r="LNI241" s="11"/>
      <c r="LNJ241" s="11"/>
      <c r="LNK241" s="11"/>
      <c r="LNL241" s="11"/>
      <c r="LNM241" s="11"/>
      <c r="LNN241" s="11"/>
      <c r="LNO241" s="11"/>
      <c r="LNP241" s="11"/>
      <c r="LNQ241" s="11"/>
      <c r="LNR241" s="11"/>
      <c r="LNS241" s="11"/>
      <c r="LNT241" s="11"/>
      <c r="LNU241" s="11"/>
      <c r="LNV241" s="11"/>
      <c r="LNW241" s="11"/>
      <c r="LNX241" s="11"/>
      <c r="LNY241" s="11"/>
      <c r="LNZ241" s="11"/>
      <c r="LOA241" s="11"/>
      <c r="LOB241" s="11"/>
      <c r="LOC241" s="11"/>
      <c r="LOD241" s="11"/>
      <c r="LOE241" s="11"/>
      <c r="LOF241" s="11"/>
      <c r="LOG241" s="11"/>
      <c r="LOH241" s="11"/>
      <c r="LOI241" s="11"/>
      <c r="LOJ241" s="11"/>
      <c r="LOK241" s="11"/>
      <c r="LOL241" s="11"/>
      <c r="LOM241" s="11"/>
      <c r="LON241" s="11"/>
      <c r="LOO241" s="11"/>
      <c r="LOP241" s="11"/>
      <c r="LOQ241" s="11"/>
      <c r="LOR241" s="11"/>
      <c r="LOS241" s="11"/>
      <c r="LOT241" s="11"/>
      <c r="LOU241" s="11"/>
      <c r="LOV241" s="11"/>
      <c r="LOW241" s="11"/>
      <c r="LOX241" s="11"/>
      <c r="LOY241" s="11"/>
      <c r="LOZ241" s="11"/>
      <c r="LPA241" s="11"/>
      <c r="LPB241" s="11"/>
      <c r="LPC241" s="11"/>
      <c r="LPD241" s="11"/>
      <c r="LPE241" s="11"/>
      <c r="LPF241" s="11"/>
      <c r="LPG241" s="11"/>
      <c r="LPH241" s="11"/>
      <c r="LPI241" s="11"/>
      <c r="LPJ241" s="11"/>
      <c r="LPK241" s="11"/>
      <c r="LPL241" s="11"/>
      <c r="LPM241" s="11"/>
      <c r="LPN241" s="11"/>
      <c r="LPO241" s="11"/>
      <c r="LPP241" s="11"/>
      <c r="LPQ241" s="11"/>
      <c r="LPR241" s="11"/>
      <c r="LPS241" s="11"/>
      <c r="LPT241" s="11"/>
      <c r="LPU241" s="11"/>
      <c r="LPV241" s="11"/>
      <c r="LPW241" s="11"/>
      <c r="LPX241" s="11"/>
      <c r="LPY241" s="11"/>
      <c r="LPZ241" s="11"/>
      <c r="LQA241" s="11"/>
      <c r="LQB241" s="11"/>
      <c r="LQC241" s="11"/>
      <c r="LQD241" s="11"/>
      <c r="LQE241" s="11"/>
      <c r="LQF241" s="11"/>
      <c r="LQG241" s="11"/>
      <c r="LQH241" s="11"/>
      <c r="LQI241" s="11"/>
      <c r="LQJ241" s="11"/>
      <c r="LQK241" s="11"/>
      <c r="LQL241" s="11"/>
      <c r="LQM241" s="11"/>
      <c r="LQN241" s="11"/>
      <c r="LQO241" s="11"/>
      <c r="LQP241" s="11"/>
      <c r="LQQ241" s="11"/>
      <c r="LQR241" s="11"/>
      <c r="LQS241" s="11"/>
      <c r="LQT241" s="11"/>
      <c r="LQU241" s="11"/>
      <c r="LQV241" s="11"/>
      <c r="LQW241" s="11"/>
      <c r="LQX241" s="11"/>
      <c r="LQY241" s="11"/>
      <c r="LQZ241" s="11"/>
      <c r="LRA241" s="11"/>
      <c r="LRB241" s="11"/>
      <c r="LRC241" s="11"/>
      <c r="LRD241" s="11"/>
      <c r="LRE241" s="11"/>
      <c r="LRF241" s="11"/>
      <c r="LRG241" s="11"/>
      <c r="LRH241" s="11"/>
      <c r="LRI241" s="11"/>
      <c r="LRJ241" s="11"/>
      <c r="LRK241" s="11"/>
      <c r="LRL241" s="11"/>
      <c r="LRM241" s="11"/>
      <c r="LRN241" s="11"/>
      <c r="LRO241" s="11"/>
      <c r="LRP241" s="11"/>
      <c r="LRQ241" s="11"/>
      <c r="LRR241" s="11"/>
      <c r="LRS241" s="11"/>
      <c r="LRT241" s="11"/>
      <c r="LRU241" s="11"/>
      <c r="LRV241" s="11"/>
      <c r="LRW241" s="11"/>
      <c r="LRX241" s="11"/>
      <c r="LRY241" s="11"/>
      <c r="LRZ241" s="11"/>
      <c r="LSA241" s="11"/>
      <c r="LSB241" s="11"/>
      <c r="LSC241" s="11"/>
      <c r="LSD241" s="11"/>
      <c r="LSE241" s="11"/>
      <c r="LSF241" s="11"/>
      <c r="LSG241" s="11"/>
      <c r="LSH241" s="11"/>
      <c r="LSI241" s="11"/>
      <c r="LSJ241" s="11"/>
      <c r="LSK241" s="11"/>
      <c r="LSL241" s="11"/>
      <c r="LSM241" s="11"/>
      <c r="LSN241" s="11"/>
      <c r="LSO241" s="11"/>
      <c r="LSP241" s="11"/>
      <c r="LSQ241" s="11"/>
      <c r="LSR241" s="11"/>
      <c r="LSS241" s="11"/>
      <c r="LST241" s="11"/>
      <c r="LSU241" s="11"/>
      <c r="LSV241" s="11"/>
      <c r="LSW241" s="11"/>
      <c r="LSX241" s="11"/>
      <c r="LSY241" s="11"/>
      <c r="LSZ241" s="11"/>
      <c r="LTA241" s="11"/>
      <c r="LTB241" s="11"/>
      <c r="LTC241" s="11"/>
      <c r="LTD241" s="11"/>
      <c r="LTE241" s="11"/>
      <c r="LTF241" s="11"/>
      <c r="LTG241" s="11"/>
      <c r="LTH241" s="11"/>
      <c r="LTI241" s="11"/>
      <c r="LTJ241" s="11"/>
      <c r="LTK241" s="11"/>
      <c r="LTL241" s="11"/>
      <c r="LTM241" s="11"/>
      <c r="LTN241" s="11"/>
      <c r="LTO241" s="11"/>
      <c r="LTP241" s="11"/>
      <c r="LTQ241" s="11"/>
      <c r="LTR241" s="11"/>
      <c r="LTS241" s="11"/>
      <c r="LTT241" s="11"/>
      <c r="LTU241" s="11"/>
      <c r="LTV241" s="11"/>
      <c r="LTW241" s="11"/>
      <c r="LTX241" s="11"/>
      <c r="LTY241" s="11"/>
      <c r="LTZ241" s="11"/>
      <c r="LUA241" s="11"/>
      <c r="LUB241" s="11"/>
      <c r="LUC241" s="11"/>
      <c r="LUD241" s="11"/>
      <c r="LUE241" s="11"/>
      <c r="LUF241" s="11"/>
      <c r="LUG241" s="11"/>
      <c r="LUH241" s="11"/>
      <c r="LUI241" s="11"/>
      <c r="LUJ241" s="11"/>
      <c r="LUK241" s="11"/>
      <c r="LUL241" s="11"/>
      <c r="LUM241" s="11"/>
      <c r="LUN241" s="11"/>
      <c r="LUO241" s="11"/>
      <c r="LUP241" s="11"/>
      <c r="LUQ241" s="11"/>
      <c r="LUR241" s="11"/>
      <c r="LUS241" s="11"/>
      <c r="LUT241" s="11"/>
      <c r="LUU241" s="11"/>
      <c r="LUV241" s="11"/>
      <c r="LUW241" s="11"/>
      <c r="LUX241" s="11"/>
      <c r="LUY241" s="11"/>
      <c r="LUZ241" s="11"/>
      <c r="LVA241" s="11"/>
      <c r="LVB241" s="11"/>
      <c r="LVC241" s="11"/>
      <c r="LVD241" s="11"/>
      <c r="LVE241" s="11"/>
      <c r="LVF241" s="11"/>
      <c r="LVG241" s="11"/>
      <c r="LVH241" s="11"/>
      <c r="LVI241" s="11"/>
      <c r="LVJ241" s="11"/>
      <c r="LVK241" s="11"/>
      <c r="LVL241" s="11"/>
      <c r="LVM241" s="11"/>
      <c r="LVN241" s="11"/>
      <c r="LVO241" s="11"/>
      <c r="LVP241" s="11"/>
      <c r="LVQ241" s="11"/>
      <c r="LVR241" s="11"/>
      <c r="LVS241" s="11"/>
      <c r="LVT241" s="11"/>
      <c r="LVU241" s="11"/>
      <c r="LVV241" s="11"/>
      <c r="LVW241" s="11"/>
      <c r="LVX241" s="11"/>
      <c r="LVY241" s="11"/>
      <c r="LVZ241" s="11"/>
      <c r="LWA241" s="11"/>
      <c r="LWB241" s="11"/>
      <c r="LWC241" s="11"/>
      <c r="LWD241" s="11"/>
      <c r="LWE241" s="11"/>
      <c r="LWF241" s="11"/>
      <c r="LWG241" s="11"/>
      <c r="LWH241" s="11"/>
      <c r="LWI241" s="11"/>
      <c r="LWJ241" s="11"/>
      <c r="LWK241" s="11"/>
      <c r="LWL241" s="11"/>
      <c r="LWM241" s="11"/>
      <c r="LWN241" s="11"/>
      <c r="LWO241" s="11"/>
      <c r="LWP241" s="11"/>
      <c r="LWQ241" s="11"/>
      <c r="LWR241" s="11"/>
      <c r="LWS241" s="11"/>
      <c r="LWT241" s="11"/>
      <c r="LWU241" s="11"/>
      <c r="LWV241" s="11"/>
      <c r="LWW241" s="11"/>
      <c r="LWX241" s="11"/>
      <c r="LWY241" s="11"/>
      <c r="LWZ241" s="11"/>
      <c r="LXA241" s="11"/>
      <c r="LXB241" s="11"/>
      <c r="LXC241" s="11"/>
      <c r="LXD241" s="11"/>
      <c r="LXE241" s="11"/>
      <c r="LXF241" s="11"/>
      <c r="LXG241" s="11"/>
      <c r="LXH241" s="11"/>
      <c r="LXI241" s="11"/>
      <c r="LXJ241" s="11"/>
      <c r="LXK241" s="11"/>
      <c r="LXL241" s="11"/>
      <c r="LXM241" s="11"/>
      <c r="LXN241" s="11"/>
      <c r="LXO241" s="11"/>
      <c r="LXP241" s="11"/>
      <c r="LXQ241" s="11"/>
      <c r="LXR241" s="11"/>
      <c r="LXS241" s="11"/>
      <c r="LXT241" s="11"/>
      <c r="LXU241" s="11"/>
      <c r="LXV241" s="11"/>
      <c r="LXW241" s="11"/>
      <c r="LXX241" s="11"/>
      <c r="LXY241" s="11"/>
      <c r="LXZ241" s="11"/>
      <c r="LYA241" s="11"/>
      <c r="LYB241" s="11"/>
      <c r="LYC241" s="11"/>
      <c r="LYD241" s="11"/>
      <c r="LYE241" s="11"/>
      <c r="LYF241" s="11"/>
      <c r="LYG241" s="11"/>
      <c r="LYH241" s="11"/>
      <c r="LYI241" s="11"/>
      <c r="LYJ241" s="11"/>
      <c r="LYK241" s="11"/>
      <c r="LYL241" s="11"/>
      <c r="LYM241" s="11"/>
      <c r="LYN241" s="11"/>
      <c r="LYO241" s="11"/>
      <c r="LYP241" s="11"/>
      <c r="LYQ241" s="11"/>
      <c r="LYR241" s="11"/>
      <c r="LYS241" s="11"/>
      <c r="LYT241" s="11"/>
      <c r="LYU241" s="11"/>
      <c r="LYV241" s="11"/>
      <c r="LYW241" s="11"/>
      <c r="LYX241" s="11"/>
      <c r="LYY241" s="11"/>
      <c r="LYZ241" s="11"/>
      <c r="LZA241" s="11"/>
      <c r="LZB241" s="11"/>
      <c r="LZC241" s="11"/>
      <c r="LZD241" s="11"/>
      <c r="LZE241" s="11"/>
      <c r="LZF241" s="11"/>
      <c r="LZG241" s="11"/>
      <c r="LZH241" s="11"/>
      <c r="LZI241" s="11"/>
      <c r="LZJ241" s="11"/>
      <c r="LZK241" s="11"/>
      <c r="LZL241" s="11"/>
      <c r="LZM241" s="11"/>
      <c r="LZN241" s="11"/>
      <c r="LZO241" s="11"/>
      <c r="LZP241" s="11"/>
      <c r="LZQ241" s="11"/>
      <c r="LZR241" s="11"/>
      <c r="LZS241" s="11"/>
      <c r="LZT241" s="11"/>
      <c r="LZU241" s="11"/>
      <c r="LZV241" s="11"/>
      <c r="LZW241" s="11"/>
      <c r="LZX241" s="11"/>
      <c r="LZY241" s="11"/>
      <c r="LZZ241" s="11"/>
      <c r="MAA241" s="11"/>
      <c r="MAB241" s="11"/>
      <c r="MAC241" s="11"/>
      <c r="MAD241" s="11"/>
      <c r="MAE241" s="11"/>
      <c r="MAF241" s="11"/>
      <c r="MAG241" s="11"/>
      <c r="MAH241" s="11"/>
      <c r="MAI241" s="11"/>
      <c r="MAJ241" s="11"/>
      <c r="MAK241" s="11"/>
      <c r="MAL241" s="11"/>
      <c r="MAM241" s="11"/>
      <c r="MAN241" s="11"/>
      <c r="MAO241" s="11"/>
      <c r="MAP241" s="11"/>
      <c r="MAQ241" s="11"/>
      <c r="MAR241" s="11"/>
      <c r="MAS241" s="11"/>
      <c r="MAT241" s="11"/>
      <c r="MAU241" s="11"/>
      <c r="MAV241" s="11"/>
      <c r="MAW241" s="11"/>
      <c r="MAX241" s="11"/>
      <c r="MAY241" s="11"/>
      <c r="MAZ241" s="11"/>
      <c r="MBA241" s="11"/>
      <c r="MBB241" s="11"/>
      <c r="MBC241" s="11"/>
      <c r="MBD241" s="11"/>
      <c r="MBE241" s="11"/>
      <c r="MBF241" s="11"/>
      <c r="MBG241" s="11"/>
      <c r="MBH241" s="11"/>
      <c r="MBI241" s="11"/>
      <c r="MBJ241" s="11"/>
      <c r="MBK241" s="11"/>
      <c r="MBL241" s="11"/>
      <c r="MBM241" s="11"/>
      <c r="MBN241" s="11"/>
      <c r="MBO241" s="11"/>
      <c r="MBP241" s="11"/>
      <c r="MBQ241" s="11"/>
      <c r="MBR241" s="11"/>
      <c r="MBS241" s="11"/>
      <c r="MBT241" s="11"/>
      <c r="MBU241" s="11"/>
      <c r="MBV241" s="11"/>
      <c r="MBW241" s="11"/>
      <c r="MBX241" s="11"/>
      <c r="MBY241" s="11"/>
      <c r="MBZ241" s="11"/>
      <c r="MCA241" s="11"/>
      <c r="MCB241" s="11"/>
      <c r="MCC241" s="11"/>
      <c r="MCD241" s="11"/>
      <c r="MCE241" s="11"/>
      <c r="MCF241" s="11"/>
      <c r="MCG241" s="11"/>
      <c r="MCH241" s="11"/>
      <c r="MCI241" s="11"/>
      <c r="MCJ241" s="11"/>
      <c r="MCK241" s="11"/>
      <c r="MCL241" s="11"/>
      <c r="MCM241" s="11"/>
      <c r="MCN241" s="11"/>
      <c r="MCO241" s="11"/>
      <c r="MCP241" s="11"/>
      <c r="MCQ241" s="11"/>
      <c r="MCR241" s="11"/>
      <c r="MCS241" s="11"/>
      <c r="MCT241" s="11"/>
      <c r="MCU241" s="11"/>
      <c r="MCV241" s="11"/>
      <c r="MCW241" s="11"/>
      <c r="MCX241" s="11"/>
      <c r="MCY241" s="11"/>
      <c r="MCZ241" s="11"/>
      <c r="MDA241" s="11"/>
      <c r="MDB241" s="11"/>
      <c r="MDC241" s="11"/>
      <c r="MDD241" s="11"/>
      <c r="MDE241" s="11"/>
      <c r="MDF241" s="11"/>
      <c r="MDG241" s="11"/>
      <c r="MDH241" s="11"/>
      <c r="MDI241" s="11"/>
      <c r="MDJ241" s="11"/>
      <c r="MDK241" s="11"/>
      <c r="MDL241" s="11"/>
      <c r="MDM241" s="11"/>
      <c r="MDN241" s="11"/>
      <c r="MDO241" s="11"/>
      <c r="MDP241" s="11"/>
      <c r="MDQ241" s="11"/>
      <c r="MDR241" s="11"/>
      <c r="MDS241" s="11"/>
      <c r="MDT241" s="11"/>
      <c r="MDU241" s="11"/>
      <c r="MDV241" s="11"/>
      <c r="MDW241" s="11"/>
      <c r="MDX241" s="11"/>
      <c r="MDY241" s="11"/>
      <c r="MDZ241" s="11"/>
      <c r="MEA241" s="11"/>
      <c r="MEB241" s="11"/>
      <c r="MEC241" s="11"/>
      <c r="MED241" s="11"/>
      <c r="MEE241" s="11"/>
      <c r="MEF241" s="11"/>
      <c r="MEG241" s="11"/>
      <c r="MEH241" s="11"/>
      <c r="MEI241" s="11"/>
      <c r="MEJ241" s="11"/>
      <c r="MEK241" s="11"/>
      <c r="MEL241" s="11"/>
      <c r="MEM241" s="11"/>
      <c r="MEN241" s="11"/>
      <c r="MEO241" s="11"/>
      <c r="MEP241" s="11"/>
      <c r="MEQ241" s="11"/>
      <c r="MER241" s="11"/>
      <c r="MES241" s="11"/>
      <c r="MET241" s="11"/>
      <c r="MEU241" s="11"/>
      <c r="MEV241" s="11"/>
      <c r="MEW241" s="11"/>
      <c r="MEX241" s="11"/>
      <c r="MEY241" s="11"/>
      <c r="MEZ241" s="11"/>
      <c r="MFA241" s="11"/>
      <c r="MFB241" s="11"/>
      <c r="MFC241" s="11"/>
      <c r="MFD241" s="11"/>
      <c r="MFE241" s="11"/>
      <c r="MFF241" s="11"/>
      <c r="MFG241" s="11"/>
      <c r="MFH241" s="11"/>
      <c r="MFI241" s="11"/>
      <c r="MFJ241" s="11"/>
      <c r="MFK241" s="11"/>
      <c r="MFL241" s="11"/>
      <c r="MFM241" s="11"/>
      <c r="MFN241" s="11"/>
      <c r="MFO241" s="11"/>
      <c r="MFP241" s="11"/>
      <c r="MFQ241" s="11"/>
      <c r="MFR241" s="11"/>
      <c r="MFS241" s="11"/>
      <c r="MFT241" s="11"/>
      <c r="MFU241" s="11"/>
      <c r="MFV241" s="11"/>
      <c r="MFW241" s="11"/>
      <c r="MFX241" s="11"/>
      <c r="MFY241" s="11"/>
      <c r="MFZ241" s="11"/>
      <c r="MGA241" s="11"/>
      <c r="MGB241" s="11"/>
      <c r="MGC241" s="11"/>
      <c r="MGD241" s="11"/>
      <c r="MGE241" s="11"/>
      <c r="MGF241" s="11"/>
      <c r="MGG241" s="11"/>
      <c r="MGH241" s="11"/>
      <c r="MGI241" s="11"/>
      <c r="MGJ241" s="11"/>
      <c r="MGK241" s="11"/>
      <c r="MGL241" s="11"/>
      <c r="MGM241" s="11"/>
      <c r="MGN241" s="11"/>
      <c r="MGO241" s="11"/>
      <c r="MGP241" s="11"/>
      <c r="MGQ241" s="11"/>
      <c r="MGR241" s="11"/>
      <c r="MGS241" s="11"/>
      <c r="MGT241" s="11"/>
      <c r="MGU241" s="11"/>
      <c r="MGV241" s="11"/>
      <c r="MGW241" s="11"/>
      <c r="MGX241" s="11"/>
      <c r="MGY241" s="11"/>
      <c r="MGZ241" s="11"/>
      <c r="MHA241" s="11"/>
      <c r="MHB241" s="11"/>
      <c r="MHC241" s="11"/>
      <c r="MHD241" s="11"/>
      <c r="MHE241" s="11"/>
      <c r="MHF241" s="11"/>
      <c r="MHG241" s="11"/>
      <c r="MHH241" s="11"/>
      <c r="MHI241" s="11"/>
      <c r="MHJ241" s="11"/>
      <c r="MHK241" s="11"/>
      <c r="MHL241" s="11"/>
      <c r="MHM241" s="11"/>
      <c r="MHN241" s="11"/>
      <c r="MHO241" s="11"/>
      <c r="MHP241" s="11"/>
      <c r="MHQ241" s="11"/>
      <c r="MHR241" s="11"/>
      <c r="MHS241" s="11"/>
      <c r="MHT241" s="11"/>
      <c r="MHU241" s="11"/>
      <c r="MHV241" s="11"/>
      <c r="MHW241" s="11"/>
      <c r="MHX241" s="11"/>
      <c r="MHY241" s="11"/>
      <c r="MHZ241" s="11"/>
      <c r="MIA241" s="11"/>
      <c r="MIB241" s="11"/>
      <c r="MIC241" s="11"/>
      <c r="MID241" s="11"/>
      <c r="MIE241" s="11"/>
      <c r="MIF241" s="11"/>
      <c r="MIG241" s="11"/>
      <c r="MIH241" s="11"/>
      <c r="MII241" s="11"/>
      <c r="MIJ241" s="11"/>
      <c r="MIK241" s="11"/>
      <c r="MIL241" s="11"/>
      <c r="MIM241" s="11"/>
      <c r="MIN241" s="11"/>
      <c r="MIO241" s="11"/>
      <c r="MIP241" s="11"/>
      <c r="MIQ241" s="11"/>
      <c r="MIR241" s="11"/>
      <c r="MIS241" s="11"/>
      <c r="MIT241" s="11"/>
      <c r="MIU241" s="11"/>
      <c r="MIV241" s="11"/>
      <c r="MIW241" s="11"/>
      <c r="MIX241" s="11"/>
      <c r="MIY241" s="11"/>
      <c r="MIZ241" s="11"/>
      <c r="MJA241" s="11"/>
      <c r="MJB241" s="11"/>
      <c r="MJC241" s="11"/>
      <c r="MJD241" s="11"/>
      <c r="MJE241" s="11"/>
      <c r="MJF241" s="11"/>
      <c r="MJG241" s="11"/>
      <c r="MJH241" s="11"/>
      <c r="MJI241" s="11"/>
      <c r="MJJ241" s="11"/>
      <c r="MJK241" s="11"/>
      <c r="MJL241" s="11"/>
      <c r="MJM241" s="11"/>
      <c r="MJN241" s="11"/>
      <c r="MJO241" s="11"/>
      <c r="MJP241" s="11"/>
      <c r="MJQ241" s="11"/>
      <c r="MJR241" s="11"/>
      <c r="MJS241" s="11"/>
      <c r="MJT241" s="11"/>
      <c r="MJU241" s="11"/>
      <c r="MJV241" s="11"/>
      <c r="MJW241" s="11"/>
      <c r="MJX241" s="11"/>
      <c r="MJY241" s="11"/>
      <c r="MJZ241" s="11"/>
      <c r="MKA241" s="11"/>
      <c r="MKB241" s="11"/>
      <c r="MKC241" s="11"/>
      <c r="MKD241" s="11"/>
      <c r="MKE241" s="11"/>
      <c r="MKF241" s="11"/>
      <c r="MKG241" s="11"/>
      <c r="MKH241" s="11"/>
      <c r="MKI241" s="11"/>
      <c r="MKJ241" s="11"/>
      <c r="MKK241" s="11"/>
      <c r="MKL241" s="11"/>
      <c r="MKM241" s="11"/>
      <c r="MKN241" s="11"/>
      <c r="MKO241" s="11"/>
      <c r="MKP241" s="11"/>
      <c r="MKQ241" s="11"/>
      <c r="MKR241" s="11"/>
      <c r="MKS241" s="11"/>
      <c r="MKT241" s="11"/>
      <c r="MKU241" s="11"/>
      <c r="MKV241" s="11"/>
      <c r="MKW241" s="11"/>
      <c r="MKX241" s="11"/>
      <c r="MKY241" s="11"/>
      <c r="MKZ241" s="11"/>
      <c r="MLA241" s="11"/>
      <c r="MLB241" s="11"/>
      <c r="MLC241" s="11"/>
      <c r="MLD241" s="11"/>
      <c r="MLE241" s="11"/>
      <c r="MLF241" s="11"/>
      <c r="MLG241" s="11"/>
      <c r="MLH241" s="11"/>
      <c r="MLI241" s="11"/>
      <c r="MLJ241" s="11"/>
      <c r="MLK241" s="11"/>
      <c r="MLL241" s="11"/>
      <c r="MLM241" s="11"/>
      <c r="MLN241" s="11"/>
      <c r="MLO241" s="11"/>
      <c r="MLP241" s="11"/>
      <c r="MLQ241" s="11"/>
      <c r="MLR241" s="11"/>
      <c r="MLS241" s="11"/>
      <c r="MLT241" s="11"/>
      <c r="MLU241" s="11"/>
      <c r="MLV241" s="11"/>
      <c r="MLW241" s="11"/>
      <c r="MLX241" s="11"/>
      <c r="MLY241" s="11"/>
      <c r="MLZ241" s="11"/>
      <c r="MMA241" s="11"/>
      <c r="MMB241" s="11"/>
      <c r="MMC241" s="11"/>
      <c r="MMD241" s="11"/>
      <c r="MME241" s="11"/>
      <c r="MMF241" s="11"/>
      <c r="MMG241" s="11"/>
      <c r="MMH241" s="11"/>
      <c r="MMI241" s="11"/>
      <c r="MMJ241" s="11"/>
      <c r="MMK241" s="11"/>
      <c r="MML241" s="11"/>
      <c r="MMM241" s="11"/>
      <c r="MMN241" s="11"/>
      <c r="MMO241" s="11"/>
      <c r="MMP241" s="11"/>
      <c r="MMQ241" s="11"/>
      <c r="MMR241" s="11"/>
      <c r="MMS241" s="11"/>
      <c r="MMT241" s="11"/>
      <c r="MMU241" s="11"/>
      <c r="MMV241" s="11"/>
      <c r="MMW241" s="11"/>
      <c r="MMX241" s="11"/>
      <c r="MMY241" s="11"/>
      <c r="MMZ241" s="11"/>
      <c r="MNA241" s="11"/>
      <c r="MNB241" s="11"/>
      <c r="MNC241" s="11"/>
      <c r="MND241" s="11"/>
      <c r="MNE241" s="11"/>
      <c r="MNF241" s="11"/>
      <c r="MNG241" s="11"/>
      <c r="MNH241" s="11"/>
      <c r="MNI241" s="11"/>
      <c r="MNJ241" s="11"/>
      <c r="MNK241" s="11"/>
      <c r="MNL241" s="11"/>
      <c r="MNM241" s="11"/>
      <c r="MNN241" s="11"/>
      <c r="MNO241" s="11"/>
      <c r="MNP241" s="11"/>
      <c r="MNQ241" s="11"/>
      <c r="MNR241" s="11"/>
      <c r="MNS241" s="11"/>
      <c r="MNT241" s="11"/>
      <c r="MNU241" s="11"/>
      <c r="MNV241" s="11"/>
      <c r="MNW241" s="11"/>
      <c r="MNX241" s="11"/>
      <c r="MNY241" s="11"/>
      <c r="MNZ241" s="11"/>
      <c r="MOA241" s="11"/>
      <c r="MOB241" s="11"/>
      <c r="MOC241" s="11"/>
      <c r="MOD241" s="11"/>
      <c r="MOE241" s="11"/>
      <c r="MOF241" s="11"/>
      <c r="MOG241" s="11"/>
      <c r="MOH241" s="11"/>
      <c r="MOI241" s="11"/>
      <c r="MOJ241" s="11"/>
      <c r="MOK241" s="11"/>
      <c r="MOL241" s="11"/>
      <c r="MOM241" s="11"/>
      <c r="MON241" s="11"/>
      <c r="MOO241" s="11"/>
      <c r="MOP241" s="11"/>
      <c r="MOQ241" s="11"/>
      <c r="MOR241" s="11"/>
      <c r="MOS241" s="11"/>
      <c r="MOT241" s="11"/>
      <c r="MOU241" s="11"/>
      <c r="MOV241" s="11"/>
      <c r="MOW241" s="11"/>
      <c r="MOX241" s="11"/>
      <c r="MOY241" s="11"/>
      <c r="MOZ241" s="11"/>
      <c r="MPA241" s="11"/>
      <c r="MPB241" s="11"/>
      <c r="MPC241" s="11"/>
      <c r="MPD241" s="11"/>
      <c r="MPE241" s="11"/>
      <c r="MPF241" s="11"/>
      <c r="MPG241" s="11"/>
      <c r="MPH241" s="11"/>
      <c r="MPI241" s="11"/>
      <c r="MPJ241" s="11"/>
      <c r="MPK241" s="11"/>
      <c r="MPL241" s="11"/>
      <c r="MPM241" s="11"/>
      <c r="MPN241" s="11"/>
      <c r="MPO241" s="11"/>
      <c r="MPP241" s="11"/>
      <c r="MPQ241" s="11"/>
      <c r="MPR241" s="11"/>
      <c r="MPS241" s="11"/>
      <c r="MPT241" s="11"/>
      <c r="MPU241" s="11"/>
      <c r="MPV241" s="11"/>
      <c r="MPW241" s="11"/>
      <c r="MPX241" s="11"/>
      <c r="MPY241" s="11"/>
      <c r="MPZ241" s="11"/>
      <c r="MQA241" s="11"/>
      <c r="MQB241" s="11"/>
      <c r="MQC241" s="11"/>
      <c r="MQD241" s="11"/>
      <c r="MQE241" s="11"/>
      <c r="MQF241" s="11"/>
      <c r="MQG241" s="11"/>
      <c r="MQH241" s="11"/>
      <c r="MQI241" s="11"/>
      <c r="MQJ241" s="11"/>
      <c r="MQK241" s="11"/>
      <c r="MQL241" s="11"/>
      <c r="MQM241" s="11"/>
      <c r="MQN241" s="11"/>
      <c r="MQO241" s="11"/>
      <c r="MQP241" s="11"/>
      <c r="MQQ241" s="11"/>
      <c r="MQR241" s="11"/>
      <c r="MQS241" s="11"/>
      <c r="MQT241" s="11"/>
      <c r="MQU241" s="11"/>
      <c r="MQV241" s="11"/>
      <c r="MQW241" s="11"/>
      <c r="MQX241" s="11"/>
      <c r="MQY241" s="11"/>
      <c r="MQZ241" s="11"/>
      <c r="MRA241" s="11"/>
      <c r="MRB241" s="11"/>
      <c r="MRC241" s="11"/>
      <c r="MRD241" s="11"/>
      <c r="MRE241" s="11"/>
      <c r="MRF241" s="11"/>
      <c r="MRG241" s="11"/>
      <c r="MRH241" s="11"/>
      <c r="MRI241" s="11"/>
      <c r="MRJ241" s="11"/>
      <c r="MRK241" s="11"/>
      <c r="MRL241" s="11"/>
      <c r="MRM241" s="11"/>
      <c r="MRN241" s="11"/>
      <c r="MRO241" s="11"/>
      <c r="MRP241" s="11"/>
      <c r="MRQ241" s="11"/>
      <c r="MRR241" s="11"/>
      <c r="MRS241" s="11"/>
      <c r="MRT241" s="11"/>
      <c r="MRU241" s="11"/>
      <c r="MRV241" s="11"/>
      <c r="MRW241" s="11"/>
      <c r="MRX241" s="11"/>
      <c r="MRY241" s="11"/>
      <c r="MRZ241" s="11"/>
      <c r="MSA241" s="11"/>
      <c r="MSB241" s="11"/>
      <c r="MSC241" s="11"/>
      <c r="MSD241" s="11"/>
      <c r="MSE241" s="11"/>
      <c r="MSF241" s="11"/>
      <c r="MSG241" s="11"/>
      <c r="MSH241" s="11"/>
      <c r="MSI241" s="11"/>
      <c r="MSJ241" s="11"/>
      <c r="MSK241" s="11"/>
      <c r="MSL241" s="11"/>
      <c r="MSM241" s="11"/>
      <c r="MSN241" s="11"/>
      <c r="MSO241" s="11"/>
      <c r="MSP241" s="11"/>
      <c r="MSQ241" s="11"/>
      <c r="MSR241" s="11"/>
      <c r="MSS241" s="11"/>
      <c r="MST241" s="11"/>
      <c r="MSU241" s="11"/>
      <c r="MSV241" s="11"/>
      <c r="MSW241" s="11"/>
      <c r="MSX241" s="11"/>
      <c r="MSY241" s="11"/>
      <c r="MSZ241" s="11"/>
      <c r="MTA241" s="11"/>
      <c r="MTB241" s="11"/>
      <c r="MTC241" s="11"/>
      <c r="MTD241" s="11"/>
      <c r="MTE241" s="11"/>
      <c r="MTF241" s="11"/>
      <c r="MTG241" s="11"/>
      <c r="MTH241" s="11"/>
      <c r="MTI241" s="11"/>
      <c r="MTJ241" s="11"/>
      <c r="MTK241" s="11"/>
      <c r="MTL241" s="11"/>
      <c r="MTM241" s="11"/>
      <c r="MTN241" s="11"/>
      <c r="MTO241" s="11"/>
      <c r="MTP241" s="11"/>
      <c r="MTQ241" s="11"/>
      <c r="MTR241" s="11"/>
      <c r="MTS241" s="11"/>
      <c r="MTT241" s="11"/>
      <c r="MTU241" s="11"/>
      <c r="MTV241" s="11"/>
      <c r="MTW241" s="11"/>
      <c r="MTX241" s="11"/>
      <c r="MTY241" s="11"/>
      <c r="MTZ241" s="11"/>
      <c r="MUA241" s="11"/>
      <c r="MUB241" s="11"/>
      <c r="MUC241" s="11"/>
      <c r="MUD241" s="11"/>
      <c r="MUE241" s="11"/>
      <c r="MUF241" s="11"/>
      <c r="MUG241" s="11"/>
      <c r="MUH241" s="11"/>
      <c r="MUI241" s="11"/>
      <c r="MUJ241" s="11"/>
      <c r="MUK241" s="11"/>
      <c r="MUL241" s="11"/>
      <c r="MUM241" s="11"/>
      <c r="MUN241" s="11"/>
      <c r="MUO241" s="11"/>
      <c r="MUP241" s="11"/>
      <c r="MUQ241" s="11"/>
      <c r="MUR241" s="11"/>
      <c r="MUS241" s="11"/>
      <c r="MUT241" s="11"/>
      <c r="MUU241" s="11"/>
      <c r="MUV241" s="11"/>
      <c r="MUW241" s="11"/>
      <c r="MUX241" s="11"/>
      <c r="MUY241" s="11"/>
      <c r="MUZ241" s="11"/>
      <c r="MVA241" s="11"/>
      <c r="MVB241" s="11"/>
      <c r="MVC241" s="11"/>
      <c r="MVD241" s="11"/>
      <c r="MVE241" s="11"/>
      <c r="MVF241" s="11"/>
      <c r="MVG241" s="11"/>
      <c r="MVH241" s="11"/>
      <c r="MVI241" s="11"/>
      <c r="MVJ241" s="11"/>
      <c r="MVK241" s="11"/>
      <c r="MVL241" s="11"/>
      <c r="MVM241" s="11"/>
      <c r="MVN241" s="11"/>
      <c r="MVO241" s="11"/>
      <c r="MVP241" s="11"/>
      <c r="MVQ241" s="11"/>
      <c r="MVR241" s="11"/>
      <c r="MVS241" s="11"/>
      <c r="MVT241" s="11"/>
      <c r="MVU241" s="11"/>
      <c r="MVV241" s="11"/>
      <c r="MVW241" s="11"/>
      <c r="MVX241" s="11"/>
      <c r="MVY241" s="11"/>
      <c r="MVZ241" s="11"/>
      <c r="MWA241" s="11"/>
      <c r="MWB241" s="11"/>
      <c r="MWC241" s="11"/>
      <c r="MWD241" s="11"/>
      <c r="MWE241" s="11"/>
      <c r="MWF241" s="11"/>
      <c r="MWG241" s="11"/>
      <c r="MWH241" s="11"/>
      <c r="MWI241" s="11"/>
      <c r="MWJ241" s="11"/>
      <c r="MWK241" s="11"/>
      <c r="MWL241" s="11"/>
      <c r="MWM241" s="11"/>
      <c r="MWN241" s="11"/>
      <c r="MWO241" s="11"/>
      <c r="MWP241" s="11"/>
      <c r="MWQ241" s="11"/>
      <c r="MWR241" s="11"/>
      <c r="MWS241" s="11"/>
      <c r="MWT241" s="11"/>
      <c r="MWU241" s="11"/>
      <c r="MWV241" s="11"/>
      <c r="MWW241" s="11"/>
      <c r="MWX241" s="11"/>
      <c r="MWY241" s="11"/>
      <c r="MWZ241" s="11"/>
      <c r="MXA241" s="11"/>
      <c r="MXB241" s="11"/>
      <c r="MXC241" s="11"/>
      <c r="MXD241" s="11"/>
      <c r="MXE241" s="11"/>
      <c r="MXF241" s="11"/>
      <c r="MXG241" s="11"/>
      <c r="MXH241" s="11"/>
      <c r="MXI241" s="11"/>
      <c r="MXJ241" s="11"/>
      <c r="MXK241" s="11"/>
      <c r="MXL241" s="11"/>
      <c r="MXM241" s="11"/>
      <c r="MXN241" s="11"/>
      <c r="MXO241" s="11"/>
      <c r="MXP241" s="11"/>
      <c r="MXQ241" s="11"/>
      <c r="MXR241" s="11"/>
      <c r="MXS241" s="11"/>
      <c r="MXT241" s="11"/>
      <c r="MXU241" s="11"/>
      <c r="MXV241" s="11"/>
      <c r="MXW241" s="11"/>
      <c r="MXX241" s="11"/>
      <c r="MXY241" s="11"/>
      <c r="MXZ241" s="11"/>
      <c r="MYA241" s="11"/>
      <c r="MYB241" s="11"/>
      <c r="MYC241" s="11"/>
      <c r="MYD241" s="11"/>
      <c r="MYE241" s="11"/>
      <c r="MYF241" s="11"/>
      <c r="MYG241" s="11"/>
      <c r="MYH241" s="11"/>
      <c r="MYI241" s="11"/>
      <c r="MYJ241" s="11"/>
      <c r="MYK241" s="11"/>
      <c r="MYL241" s="11"/>
      <c r="MYM241" s="11"/>
      <c r="MYN241" s="11"/>
      <c r="MYO241" s="11"/>
      <c r="MYP241" s="11"/>
      <c r="MYQ241" s="11"/>
      <c r="MYR241" s="11"/>
      <c r="MYS241" s="11"/>
      <c r="MYT241" s="11"/>
      <c r="MYU241" s="11"/>
      <c r="MYV241" s="11"/>
      <c r="MYW241" s="11"/>
      <c r="MYX241" s="11"/>
      <c r="MYY241" s="11"/>
      <c r="MYZ241" s="11"/>
      <c r="MZA241" s="11"/>
      <c r="MZB241" s="11"/>
      <c r="MZC241" s="11"/>
      <c r="MZD241" s="11"/>
      <c r="MZE241" s="11"/>
      <c r="MZF241" s="11"/>
      <c r="MZG241" s="11"/>
      <c r="MZH241" s="11"/>
      <c r="MZI241" s="11"/>
      <c r="MZJ241" s="11"/>
      <c r="MZK241" s="11"/>
      <c r="MZL241" s="11"/>
      <c r="MZM241" s="11"/>
      <c r="MZN241" s="11"/>
      <c r="MZO241" s="11"/>
      <c r="MZP241" s="11"/>
      <c r="MZQ241" s="11"/>
      <c r="MZR241" s="11"/>
      <c r="MZS241" s="11"/>
      <c r="MZT241" s="11"/>
      <c r="MZU241" s="11"/>
      <c r="MZV241" s="11"/>
      <c r="MZW241" s="11"/>
      <c r="MZX241" s="11"/>
      <c r="MZY241" s="11"/>
      <c r="MZZ241" s="11"/>
      <c r="NAA241" s="11"/>
      <c r="NAB241" s="11"/>
      <c r="NAC241" s="11"/>
      <c r="NAD241" s="11"/>
      <c r="NAE241" s="11"/>
      <c r="NAF241" s="11"/>
      <c r="NAG241" s="11"/>
      <c r="NAH241" s="11"/>
      <c r="NAI241" s="11"/>
      <c r="NAJ241" s="11"/>
      <c r="NAK241" s="11"/>
      <c r="NAL241" s="11"/>
      <c r="NAM241" s="11"/>
      <c r="NAN241" s="11"/>
      <c r="NAO241" s="11"/>
      <c r="NAP241" s="11"/>
      <c r="NAQ241" s="11"/>
      <c r="NAR241" s="11"/>
      <c r="NAS241" s="11"/>
      <c r="NAT241" s="11"/>
      <c r="NAU241" s="11"/>
      <c r="NAV241" s="11"/>
      <c r="NAW241" s="11"/>
      <c r="NAX241" s="11"/>
      <c r="NAY241" s="11"/>
      <c r="NAZ241" s="11"/>
      <c r="NBA241" s="11"/>
      <c r="NBB241" s="11"/>
      <c r="NBC241" s="11"/>
      <c r="NBD241" s="11"/>
      <c r="NBE241" s="11"/>
      <c r="NBF241" s="11"/>
      <c r="NBG241" s="11"/>
      <c r="NBH241" s="11"/>
      <c r="NBI241" s="11"/>
      <c r="NBJ241" s="11"/>
      <c r="NBK241" s="11"/>
      <c r="NBL241" s="11"/>
      <c r="NBM241" s="11"/>
      <c r="NBN241" s="11"/>
      <c r="NBO241" s="11"/>
      <c r="NBP241" s="11"/>
      <c r="NBQ241" s="11"/>
      <c r="NBR241" s="11"/>
      <c r="NBS241" s="11"/>
      <c r="NBT241" s="11"/>
      <c r="NBU241" s="11"/>
      <c r="NBV241" s="11"/>
      <c r="NBW241" s="11"/>
      <c r="NBX241" s="11"/>
      <c r="NBY241" s="11"/>
      <c r="NBZ241" s="11"/>
      <c r="NCA241" s="11"/>
      <c r="NCB241" s="11"/>
      <c r="NCC241" s="11"/>
      <c r="NCD241" s="11"/>
      <c r="NCE241" s="11"/>
      <c r="NCF241" s="11"/>
      <c r="NCG241" s="11"/>
      <c r="NCH241" s="11"/>
      <c r="NCI241" s="11"/>
      <c r="NCJ241" s="11"/>
      <c r="NCK241" s="11"/>
      <c r="NCL241" s="11"/>
      <c r="NCM241" s="11"/>
      <c r="NCN241" s="11"/>
      <c r="NCO241" s="11"/>
      <c r="NCP241" s="11"/>
      <c r="NCQ241" s="11"/>
      <c r="NCR241" s="11"/>
      <c r="NCS241" s="11"/>
      <c r="NCT241" s="11"/>
      <c r="NCU241" s="11"/>
      <c r="NCV241" s="11"/>
      <c r="NCW241" s="11"/>
      <c r="NCX241" s="11"/>
      <c r="NCY241" s="11"/>
      <c r="NCZ241" s="11"/>
      <c r="NDA241" s="11"/>
      <c r="NDB241" s="11"/>
      <c r="NDC241" s="11"/>
      <c r="NDD241" s="11"/>
      <c r="NDE241" s="11"/>
      <c r="NDF241" s="11"/>
      <c r="NDG241" s="11"/>
      <c r="NDH241" s="11"/>
      <c r="NDI241" s="11"/>
      <c r="NDJ241" s="11"/>
      <c r="NDK241" s="11"/>
      <c r="NDL241" s="11"/>
      <c r="NDM241" s="11"/>
      <c r="NDN241" s="11"/>
      <c r="NDO241" s="11"/>
      <c r="NDP241" s="11"/>
      <c r="NDQ241" s="11"/>
      <c r="NDR241" s="11"/>
      <c r="NDS241" s="11"/>
      <c r="NDT241" s="11"/>
      <c r="NDU241" s="11"/>
      <c r="NDV241" s="11"/>
      <c r="NDW241" s="11"/>
      <c r="NDX241" s="11"/>
      <c r="NDY241" s="11"/>
      <c r="NDZ241" s="11"/>
      <c r="NEA241" s="11"/>
      <c r="NEB241" s="11"/>
      <c r="NEC241" s="11"/>
      <c r="NED241" s="11"/>
      <c r="NEE241" s="11"/>
      <c r="NEF241" s="11"/>
      <c r="NEG241" s="11"/>
      <c r="NEH241" s="11"/>
      <c r="NEI241" s="11"/>
      <c r="NEJ241" s="11"/>
      <c r="NEK241" s="11"/>
      <c r="NEL241" s="11"/>
      <c r="NEM241" s="11"/>
      <c r="NEN241" s="11"/>
      <c r="NEO241" s="11"/>
      <c r="NEP241" s="11"/>
      <c r="NEQ241" s="11"/>
      <c r="NER241" s="11"/>
      <c r="NES241" s="11"/>
      <c r="NET241" s="11"/>
      <c r="NEU241" s="11"/>
      <c r="NEV241" s="11"/>
      <c r="NEW241" s="11"/>
      <c r="NEX241" s="11"/>
      <c r="NEY241" s="11"/>
      <c r="NEZ241" s="11"/>
      <c r="NFA241" s="11"/>
      <c r="NFB241" s="11"/>
      <c r="NFC241" s="11"/>
      <c r="NFD241" s="11"/>
      <c r="NFE241" s="11"/>
      <c r="NFF241" s="11"/>
      <c r="NFG241" s="11"/>
      <c r="NFH241" s="11"/>
      <c r="NFI241" s="11"/>
      <c r="NFJ241" s="11"/>
      <c r="NFK241" s="11"/>
      <c r="NFL241" s="11"/>
      <c r="NFM241" s="11"/>
      <c r="NFN241" s="11"/>
      <c r="NFO241" s="11"/>
      <c r="NFP241" s="11"/>
      <c r="NFQ241" s="11"/>
      <c r="NFR241" s="11"/>
      <c r="NFS241" s="11"/>
      <c r="NFT241" s="11"/>
      <c r="NFU241" s="11"/>
      <c r="NFV241" s="11"/>
      <c r="NFW241" s="11"/>
      <c r="NFX241" s="11"/>
      <c r="NFY241" s="11"/>
      <c r="NFZ241" s="11"/>
      <c r="NGA241" s="11"/>
      <c r="NGB241" s="11"/>
      <c r="NGC241" s="11"/>
      <c r="NGD241" s="11"/>
      <c r="NGE241" s="11"/>
      <c r="NGF241" s="11"/>
      <c r="NGG241" s="11"/>
      <c r="NGH241" s="11"/>
      <c r="NGI241" s="11"/>
      <c r="NGJ241" s="11"/>
      <c r="NGK241" s="11"/>
      <c r="NGL241" s="11"/>
      <c r="NGM241" s="11"/>
      <c r="NGN241" s="11"/>
      <c r="NGO241" s="11"/>
      <c r="NGP241" s="11"/>
      <c r="NGQ241" s="11"/>
      <c r="NGR241" s="11"/>
      <c r="NGS241" s="11"/>
      <c r="NGT241" s="11"/>
      <c r="NGU241" s="11"/>
      <c r="NGV241" s="11"/>
      <c r="NGW241" s="11"/>
      <c r="NGX241" s="11"/>
      <c r="NGY241" s="11"/>
      <c r="NGZ241" s="11"/>
      <c r="NHA241" s="11"/>
      <c r="NHB241" s="11"/>
      <c r="NHC241" s="11"/>
      <c r="NHD241" s="11"/>
      <c r="NHE241" s="11"/>
      <c r="NHF241" s="11"/>
      <c r="NHG241" s="11"/>
      <c r="NHH241" s="11"/>
      <c r="NHI241" s="11"/>
      <c r="NHJ241" s="11"/>
      <c r="NHK241" s="11"/>
      <c r="NHL241" s="11"/>
      <c r="NHM241" s="11"/>
      <c r="NHN241" s="11"/>
      <c r="NHO241" s="11"/>
      <c r="NHP241" s="11"/>
      <c r="NHQ241" s="11"/>
      <c r="NHR241" s="11"/>
      <c r="NHS241" s="11"/>
      <c r="NHT241" s="11"/>
      <c r="NHU241" s="11"/>
      <c r="NHV241" s="11"/>
      <c r="NHW241" s="11"/>
      <c r="NHX241" s="11"/>
      <c r="NHY241" s="11"/>
      <c r="NHZ241" s="11"/>
      <c r="NIA241" s="11"/>
      <c r="NIB241" s="11"/>
      <c r="NIC241" s="11"/>
      <c r="NID241" s="11"/>
      <c r="NIE241" s="11"/>
      <c r="NIF241" s="11"/>
      <c r="NIG241" s="11"/>
      <c r="NIH241" s="11"/>
      <c r="NII241" s="11"/>
      <c r="NIJ241" s="11"/>
      <c r="NIK241" s="11"/>
      <c r="NIL241" s="11"/>
      <c r="NIM241" s="11"/>
      <c r="NIN241" s="11"/>
      <c r="NIO241" s="11"/>
      <c r="NIP241" s="11"/>
      <c r="NIQ241" s="11"/>
      <c r="NIR241" s="11"/>
      <c r="NIS241" s="11"/>
      <c r="NIT241" s="11"/>
      <c r="NIU241" s="11"/>
      <c r="NIV241" s="11"/>
      <c r="NIW241" s="11"/>
      <c r="NIX241" s="11"/>
      <c r="NIY241" s="11"/>
      <c r="NIZ241" s="11"/>
      <c r="NJA241" s="11"/>
      <c r="NJB241" s="11"/>
      <c r="NJC241" s="11"/>
      <c r="NJD241" s="11"/>
      <c r="NJE241" s="11"/>
      <c r="NJF241" s="11"/>
      <c r="NJG241" s="11"/>
      <c r="NJH241" s="11"/>
      <c r="NJI241" s="11"/>
      <c r="NJJ241" s="11"/>
      <c r="NJK241" s="11"/>
      <c r="NJL241" s="11"/>
      <c r="NJM241" s="11"/>
      <c r="NJN241" s="11"/>
      <c r="NJO241" s="11"/>
      <c r="NJP241" s="11"/>
      <c r="NJQ241" s="11"/>
      <c r="NJR241" s="11"/>
      <c r="NJS241" s="11"/>
      <c r="NJT241" s="11"/>
      <c r="NJU241" s="11"/>
      <c r="NJV241" s="11"/>
      <c r="NJW241" s="11"/>
      <c r="NJX241" s="11"/>
      <c r="NJY241" s="11"/>
      <c r="NJZ241" s="11"/>
      <c r="NKA241" s="11"/>
      <c r="NKB241" s="11"/>
      <c r="NKC241" s="11"/>
      <c r="NKD241" s="11"/>
      <c r="NKE241" s="11"/>
      <c r="NKF241" s="11"/>
      <c r="NKG241" s="11"/>
      <c r="NKH241" s="11"/>
      <c r="NKI241" s="11"/>
      <c r="NKJ241" s="11"/>
      <c r="NKK241" s="11"/>
      <c r="NKL241" s="11"/>
      <c r="NKM241" s="11"/>
      <c r="NKN241" s="11"/>
      <c r="NKO241" s="11"/>
      <c r="NKP241" s="11"/>
      <c r="NKQ241" s="11"/>
      <c r="NKR241" s="11"/>
      <c r="NKS241" s="11"/>
      <c r="NKT241" s="11"/>
      <c r="NKU241" s="11"/>
      <c r="NKV241" s="11"/>
      <c r="NKW241" s="11"/>
      <c r="NKX241" s="11"/>
      <c r="NKY241" s="11"/>
      <c r="NKZ241" s="11"/>
      <c r="NLA241" s="11"/>
      <c r="NLB241" s="11"/>
      <c r="NLC241" s="11"/>
      <c r="NLD241" s="11"/>
      <c r="NLE241" s="11"/>
      <c r="NLF241" s="11"/>
      <c r="NLG241" s="11"/>
      <c r="NLH241" s="11"/>
      <c r="NLI241" s="11"/>
      <c r="NLJ241" s="11"/>
      <c r="NLK241" s="11"/>
      <c r="NLL241" s="11"/>
      <c r="NLM241" s="11"/>
      <c r="NLN241" s="11"/>
      <c r="NLO241" s="11"/>
      <c r="NLP241" s="11"/>
      <c r="NLQ241" s="11"/>
      <c r="NLR241" s="11"/>
      <c r="NLS241" s="11"/>
      <c r="NLT241" s="11"/>
      <c r="NLU241" s="11"/>
      <c r="NLV241" s="11"/>
      <c r="NLW241" s="11"/>
      <c r="NLX241" s="11"/>
      <c r="NLY241" s="11"/>
      <c r="NLZ241" s="11"/>
      <c r="NMA241" s="11"/>
      <c r="NMB241" s="11"/>
      <c r="NMC241" s="11"/>
      <c r="NMD241" s="11"/>
      <c r="NME241" s="11"/>
      <c r="NMF241" s="11"/>
      <c r="NMG241" s="11"/>
      <c r="NMH241" s="11"/>
      <c r="NMI241" s="11"/>
      <c r="NMJ241" s="11"/>
      <c r="NMK241" s="11"/>
      <c r="NML241" s="11"/>
      <c r="NMM241" s="11"/>
      <c r="NMN241" s="11"/>
      <c r="NMO241" s="11"/>
      <c r="NMP241" s="11"/>
      <c r="NMQ241" s="11"/>
      <c r="NMR241" s="11"/>
      <c r="NMS241" s="11"/>
      <c r="NMT241" s="11"/>
      <c r="NMU241" s="11"/>
      <c r="NMV241" s="11"/>
      <c r="NMW241" s="11"/>
      <c r="NMX241" s="11"/>
      <c r="NMY241" s="11"/>
      <c r="NMZ241" s="11"/>
      <c r="NNA241" s="11"/>
      <c r="NNB241" s="11"/>
      <c r="NNC241" s="11"/>
      <c r="NND241" s="11"/>
      <c r="NNE241" s="11"/>
      <c r="NNF241" s="11"/>
      <c r="NNG241" s="11"/>
      <c r="NNH241" s="11"/>
      <c r="NNI241" s="11"/>
      <c r="NNJ241" s="11"/>
      <c r="NNK241" s="11"/>
      <c r="NNL241" s="11"/>
      <c r="NNM241" s="11"/>
      <c r="NNN241" s="11"/>
      <c r="NNO241" s="11"/>
      <c r="NNP241" s="11"/>
      <c r="NNQ241" s="11"/>
      <c r="NNR241" s="11"/>
      <c r="NNS241" s="11"/>
      <c r="NNT241" s="11"/>
      <c r="NNU241" s="11"/>
      <c r="NNV241" s="11"/>
      <c r="NNW241" s="11"/>
      <c r="NNX241" s="11"/>
      <c r="NNY241" s="11"/>
      <c r="NNZ241" s="11"/>
      <c r="NOA241" s="11"/>
      <c r="NOB241" s="11"/>
      <c r="NOC241" s="11"/>
      <c r="NOD241" s="11"/>
      <c r="NOE241" s="11"/>
      <c r="NOF241" s="11"/>
      <c r="NOG241" s="11"/>
      <c r="NOH241" s="11"/>
      <c r="NOI241" s="11"/>
      <c r="NOJ241" s="11"/>
      <c r="NOK241" s="11"/>
      <c r="NOL241" s="11"/>
      <c r="NOM241" s="11"/>
      <c r="NON241" s="11"/>
      <c r="NOO241" s="11"/>
      <c r="NOP241" s="11"/>
      <c r="NOQ241" s="11"/>
      <c r="NOR241" s="11"/>
      <c r="NOS241" s="11"/>
      <c r="NOT241" s="11"/>
      <c r="NOU241" s="11"/>
      <c r="NOV241" s="11"/>
      <c r="NOW241" s="11"/>
      <c r="NOX241" s="11"/>
      <c r="NOY241" s="11"/>
      <c r="NOZ241" s="11"/>
      <c r="NPA241" s="11"/>
      <c r="NPB241" s="11"/>
      <c r="NPC241" s="11"/>
      <c r="NPD241" s="11"/>
      <c r="NPE241" s="11"/>
      <c r="NPF241" s="11"/>
      <c r="NPG241" s="11"/>
      <c r="NPH241" s="11"/>
      <c r="NPI241" s="11"/>
      <c r="NPJ241" s="11"/>
      <c r="NPK241" s="11"/>
      <c r="NPL241" s="11"/>
      <c r="NPM241" s="11"/>
      <c r="NPN241" s="11"/>
      <c r="NPO241" s="11"/>
      <c r="NPP241" s="11"/>
      <c r="NPQ241" s="11"/>
      <c r="NPR241" s="11"/>
      <c r="NPS241" s="11"/>
      <c r="NPT241" s="11"/>
      <c r="NPU241" s="11"/>
      <c r="NPV241" s="11"/>
      <c r="NPW241" s="11"/>
      <c r="NPX241" s="11"/>
      <c r="NPY241" s="11"/>
      <c r="NPZ241" s="11"/>
      <c r="NQA241" s="11"/>
      <c r="NQB241" s="11"/>
      <c r="NQC241" s="11"/>
      <c r="NQD241" s="11"/>
      <c r="NQE241" s="11"/>
      <c r="NQF241" s="11"/>
      <c r="NQG241" s="11"/>
      <c r="NQH241" s="11"/>
      <c r="NQI241" s="11"/>
      <c r="NQJ241" s="11"/>
      <c r="NQK241" s="11"/>
      <c r="NQL241" s="11"/>
      <c r="NQM241" s="11"/>
      <c r="NQN241" s="11"/>
      <c r="NQO241" s="11"/>
      <c r="NQP241" s="11"/>
      <c r="NQQ241" s="11"/>
      <c r="NQR241" s="11"/>
      <c r="NQS241" s="11"/>
      <c r="NQT241" s="11"/>
      <c r="NQU241" s="11"/>
      <c r="NQV241" s="11"/>
      <c r="NQW241" s="11"/>
      <c r="NQX241" s="11"/>
      <c r="NQY241" s="11"/>
      <c r="NQZ241" s="11"/>
      <c r="NRA241" s="11"/>
      <c r="NRB241" s="11"/>
      <c r="NRC241" s="11"/>
      <c r="NRD241" s="11"/>
      <c r="NRE241" s="11"/>
      <c r="NRF241" s="11"/>
      <c r="NRG241" s="11"/>
      <c r="NRH241" s="11"/>
      <c r="NRI241" s="11"/>
      <c r="NRJ241" s="11"/>
      <c r="NRK241" s="11"/>
      <c r="NRL241" s="11"/>
      <c r="NRM241" s="11"/>
      <c r="NRN241" s="11"/>
      <c r="NRO241" s="11"/>
      <c r="NRP241" s="11"/>
      <c r="NRQ241" s="11"/>
      <c r="NRR241" s="11"/>
      <c r="NRS241" s="11"/>
      <c r="NRT241" s="11"/>
      <c r="NRU241" s="11"/>
      <c r="NRV241" s="11"/>
      <c r="NRW241" s="11"/>
      <c r="NRX241" s="11"/>
      <c r="NRY241" s="11"/>
      <c r="NRZ241" s="11"/>
      <c r="NSA241" s="11"/>
      <c r="NSB241" s="11"/>
      <c r="NSC241" s="11"/>
      <c r="NSD241" s="11"/>
      <c r="NSE241" s="11"/>
      <c r="NSF241" s="11"/>
      <c r="NSG241" s="11"/>
      <c r="NSH241" s="11"/>
      <c r="NSI241" s="11"/>
      <c r="NSJ241" s="11"/>
      <c r="NSK241" s="11"/>
      <c r="NSL241" s="11"/>
      <c r="NSM241" s="11"/>
      <c r="NSN241" s="11"/>
      <c r="NSO241" s="11"/>
      <c r="NSP241" s="11"/>
      <c r="NSQ241" s="11"/>
      <c r="NSR241" s="11"/>
      <c r="NSS241" s="11"/>
      <c r="NST241" s="11"/>
      <c r="NSU241" s="11"/>
      <c r="NSV241" s="11"/>
      <c r="NSW241" s="11"/>
      <c r="NSX241" s="11"/>
      <c r="NSY241" s="11"/>
      <c r="NSZ241" s="11"/>
      <c r="NTA241" s="11"/>
      <c r="NTB241" s="11"/>
      <c r="NTC241" s="11"/>
      <c r="NTD241" s="11"/>
      <c r="NTE241" s="11"/>
      <c r="NTF241" s="11"/>
      <c r="NTG241" s="11"/>
      <c r="NTH241" s="11"/>
      <c r="NTI241" s="11"/>
      <c r="NTJ241" s="11"/>
      <c r="NTK241" s="11"/>
      <c r="NTL241" s="11"/>
      <c r="NTM241" s="11"/>
      <c r="NTN241" s="11"/>
      <c r="NTO241" s="11"/>
      <c r="NTP241" s="11"/>
      <c r="NTQ241" s="11"/>
      <c r="NTR241" s="11"/>
      <c r="NTS241" s="11"/>
      <c r="NTT241" s="11"/>
      <c r="NTU241" s="11"/>
      <c r="NTV241" s="11"/>
      <c r="NTW241" s="11"/>
      <c r="NTX241" s="11"/>
      <c r="NTY241" s="11"/>
      <c r="NTZ241" s="11"/>
      <c r="NUA241" s="11"/>
      <c r="NUB241" s="11"/>
      <c r="NUC241" s="11"/>
      <c r="NUD241" s="11"/>
      <c r="NUE241" s="11"/>
      <c r="NUF241" s="11"/>
      <c r="NUG241" s="11"/>
      <c r="NUH241" s="11"/>
      <c r="NUI241" s="11"/>
      <c r="NUJ241" s="11"/>
      <c r="NUK241" s="11"/>
      <c r="NUL241" s="11"/>
      <c r="NUM241" s="11"/>
      <c r="NUN241" s="11"/>
      <c r="NUO241" s="11"/>
      <c r="NUP241" s="11"/>
      <c r="NUQ241" s="11"/>
      <c r="NUR241" s="11"/>
      <c r="NUS241" s="11"/>
      <c r="NUT241" s="11"/>
      <c r="NUU241" s="11"/>
      <c r="NUV241" s="11"/>
      <c r="NUW241" s="11"/>
      <c r="NUX241" s="11"/>
      <c r="NUY241" s="11"/>
      <c r="NUZ241" s="11"/>
      <c r="NVA241" s="11"/>
      <c r="NVB241" s="11"/>
      <c r="NVC241" s="11"/>
      <c r="NVD241" s="11"/>
      <c r="NVE241" s="11"/>
      <c r="NVF241" s="11"/>
      <c r="NVG241" s="11"/>
      <c r="NVH241" s="11"/>
      <c r="NVI241" s="11"/>
      <c r="NVJ241" s="11"/>
      <c r="NVK241" s="11"/>
      <c r="NVL241" s="11"/>
      <c r="NVM241" s="11"/>
      <c r="NVN241" s="11"/>
      <c r="NVO241" s="11"/>
      <c r="NVP241" s="11"/>
      <c r="NVQ241" s="11"/>
      <c r="NVR241" s="11"/>
      <c r="NVS241" s="11"/>
      <c r="NVT241" s="11"/>
      <c r="NVU241" s="11"/>
      <c r="NVV241" s="11"/>
      <c r="NVW241" s="11"/>
      <c r="NVX241" s="11"/>
      <c r="NVY241" s="11"/>
      <c r="NVZ241" s="11"/>
      <c r="NWA241" s="11"/>
      <c r="NWB241" s="11"/>
      <c r="NWC241" s="11"/>
      <c r="NWD241" s="11"/>
      <c r="NWE241" s="11"/>
      <c r="NWF241" s="11"/>
      <c r="NWG241" s="11"/>
      <c r="NWH241" s="11"/>
      <c r="NWI241" s="11"/>
      <c r="NWJ241" s="11"/>
      <c r="NWK241" s="11"/>
      <c r="NWL241" s="11"/>
      <c r="NWM241" s="11"/>
      <c r="NWN241" s="11"/>
      <c r="NWO241" s="11"/>
      <c r="NWP241" s="11"/>
      <c r="NWQ241" s="11"/>
      <c r="NWR241" s="11"/>
      <c r="NWS241" s="11"/>
      <c r="NWT241" s="11"/>
      <c r="NWU241" s="11"/>
      <c r="NWV241" s="11"/>
      <c r="NWW241" s="11"/>
      <c r="NWX241" s="11"/>
      <c r="NWY241" s="11"/>
      <c r="NWZ241" s="11"/>
      <c r="NXA241" s="11"/>
      <c r="NXB241" s="11"/>
      <c r="NXC241" s="11"/>
      <c r="NXD241" s="11"/>
      <c r="NXE241" s="11"/>
      <c r="NXF241" s="11"/>
      <c r="NXG241" s="11"/>
      <c r="NXH241" s="11"/>
      <c r="NXI241" s="11"/>
      <c r="NXJ241" s="11"/>
      <c r="NXK241" s="11"/>
      <c r="NXL241" s="11"/>
      <c r="NXM241" s="11"/>
      <c r="NXN241" s="11"/>
      <c r="NXO241" s="11"/>
      <c r="NXP241" s="11"/>
      <c r="NXQ241" s="11"/>
      <c r="NXR241" s="11"/>
      <c r="NXS241" s="11"/>
      <c r="NXT241" s="11"/>
      <c r="NXU241" s="11"/>
      <c r="NXV241" s="11"/>
      <c r="NXW241" s="11"/>
      <c r="NXX241" s="11"/>
      <c r="NXY241" s="11"/>
      <c r="NXZ241" s="11"/>
      <c r="NYA241" s="11"/>
      <c r="NYB241" s="11"/>
      <c r="NYC241" s="11"/>
      <c r="NYD241" s="11"/>
      <c r="NYE241" s="11"/>
      <c r="NYF241" s="11"/>
      <c r="NYG241" s="11"/>
      <c r="NYH241" s="11"/>
      <c r="NYI241" s="11"/>
      <c r="NYJ241" s="11"/>
      <c r="NYK241" s="11"/>
      <c r="NYL241" s="11"/>
      <c r="NYM241" s="11"/>
      <c r="NYN241" s="11"/>
      <c r="NYO241" s="11"/>
      <c r="NYP241" s="11"/>
      <c r="NYQ241" s="11"/>
      <c r="NYR241" s="11"/>
      <c r="NYS241" s="11"/>
      <c r="NYT241" s="11"/>
      <c r="NYU241" s="11"/>
      <c r="NYV241" s="11"/>
      <c r="NYW241" s="11"/>
      <c r="NYX241" s="11"/>
      <c r="NYY241" s="11"/>
      <c r="NYZ241" s="11"/>
      <c r="NZA241" s="11"/>
      <c r="NZB241" s="11"/>
      <c r="NZC241" s="11"/>
      <c r="NZD241" s="11"/>
      <c r="NZE241" s="11"/>
      <c r="NZF241" s="11"/>
      <c r="NZG241" s="11"/>
      <c r="NZH241" s="11"/>
      <c r="NZI241" s="11"/>
      <c r="NZJ241" s="11"/>
      <c r="NZK241" s="11"/>
      <c r="NZL241" s="11"/>
      <c r="NZM241" s="11"/>
      <c r="NZN241" s="11"/>
      <c r="NZO241" s="11"/>
      <c r="NZP241" s="11"/>
      <c r="NZQ241" s="11"/>
      <c r="NZR241" s="11"/>
      <c r="NZS241" s="11"/>
      <c r="NZT241" s="11"/>
      <c r="NZU241" s="11"/>
      <c r="NZV241" s="11"/>
      <c r="NZW241" s="11"/>
      <c r="NZX241" s="11"/>
      <c r="NZY241" s="11"/>
      <c r="NZZ241" s="11"/>
      <c r="OAA241" s="11"/>
      <c r="OAB241" s="11"/>
      <c r="OAC241" s="11"/>
      <c r="OAD241" s="11"/>
      <c r="OAE241" s="11"/>
      <c r="OAF241" s="11"/>
      <c r="OAG241" s="11"/>
      <c r="OAH241" s="11"/>
      <c r="OAI241" s="11"/>
      <c r="OAJ241" s="11"/>
      <c r="OAK241" s="11"/>
      <c r="OAL241" s="11"/>
      <c r="OAM241" s="11"/>
      <c r="OAN241" s="11"/>
      <c r="OAO241" s="11"/>
      <c r="OAP241" s="11"/>
      <c r="OAQ241" s="11"/>
      <c r="OAR241" s="11"/>
      <c r="OAS241" s="11"/>
      <c r="OAT241" s="11"/>
      <c r="OAU241" s="11"/>
      <c r="OAV241" s="11"/>
      <c r="OAW241" s="11"/>
      <c r="OAX241" s="11"/>
      <c r="OAY241" s="11"/>
      <c r="OAZ241" s="11"/>
      <c r="OBA241" s="11"/>
      <c r="OBB241" s="11"/>
      <c r="OBC241" s="11"/>
      <c r="OBD241" s="11"/>
      <c r="OBE241" s="11"/>
      <c r="OBF241" s="11"/>
      <c r="OBG241" s="11"/>
      <c r="OBH241" s="11"/>
      <c r="OBI241" s="11"/>
      <c r="OBJ241" s="11"/>
      <c r="OBK241" s="11"/>
      <c r="OBL241" s="11"/>
      <c r="OBM241" s="11"/>
      <c r="OBN241" s="11"/>
      <c r="OBO241" s="11"/>
      <c r="OBP241" s="11"/>
      <c r="OBQ241" s="11"/>
      <c r="OBR241" s="11"/>
      <c r="OBS241" s="11"/>
      <c r="OBT241" s="11"/>
      <c r="OBU241" s="11"/>
      <c r="OBV241" s="11"/>
      <c r="OBW241" s="11"/>
      <c r="OBX241" s="11"/>
      <c r="OBY241" s="11"/>
      <c r="OBZ241" s="11"/>
      <c r="OCA241" s="11"/>
      <c r="OCB241" s="11"/>
      <c r="OCC241" s="11"/>
      <c r="OCD241" s="11"/>
      <c r="OCE241" s="11"/>
      <c r="OCF241" s="11"/>
      <c r="OCG241" s="11"/>
      <c r="OCH241" s="11"/>
      <c r="OCI241" s="11"/>
      <c r="OCJ241" s="11"/>
      <c r="OCK241" s="11"/>
      <c r="OCL241" s="11"/>
      <c r="OCM241" s="11"/>
      <c r="OCN241" s="11"/>
      <c r="OCO241" s="11"/>
      <c r="OCP241" s="11"/>
      <c r="OCQ241" s="11"/>
      <c r="OCR241" s="11"/>
      <c r="OCS241" s="11"/>
      <c r="OCT241" s="11"/>
      <c r="OCU241" s="11"/>
      <c r="OCV241" s="11"/>
      <c r="OCW241" s="11"/>
      <c r="OCX241" s="11"/>
      <c r="OCY241" s="11"/>
      <c r="OCZ241" s="11"/>
      <c r="ODA241" s="11"/>
      <c r="ODB241" s="11"/>
      <c r="ODC241" s="11"/>
      <c r="ODD241" s="11"/>
      <c r="ODE241" s="11"/>
      <c r="ODF241" s="11"/>
      <c r="ODG241" s="11"/>
      <c r="ODH241" s="11"/>
      <c r="ODI241" s="11"/>
      <c r="ODJ241" s="11"/>
      <c r="ODK241" s="11"/>
      <c r="ODL241" s="11"/>
      <c r="ODM241" s="11"/>
      <c r="ODN241" s="11"/>
      <c r="ODO241" s="11"/>
      <c r="ODP241" s="11"/>
      <c r="ODQ241" s="11"/>
      <c r="ODR241" s="11"/>
      <c r="ODS241" s="11"/>
      <c r="ODT241" s="11"/>
      <c r="ODU241" s="11"/>
      <c r="ODV241" s="11"/>
      <c r="ODW241" s="11"/>
      <c r="ODX241" s="11"/>
      <c r="ODY241" s="11"/>
      <c r="ODZ241" s="11"/>
      <c r="OEA241" s="11"/>
      <c r="OEB241" s="11"/>
      <c r="OEC241" s="11"/>
      <c r="OED241" s="11"/>
      <c r="OEE241" s="11"/>
      <c r="OEF241" s="11"/>
      <c r="OEG241" s="11"/>
      <c r="OEH241" s="11"/>
      <c r="OEI241" s="11"/>
      <c r="OEJ241" s="11"/>
      <c r="OEK241" s="11"/>
      <c r="OEL241" s="11"/>
      <c r="OEM241" s="11"/>
      <c r="OEN241" s="11"/>
      <c r="OEO241" s="11"/>
      <c r="OEP241" s="11"/>
      <c r="OEQ241" s="11"/>
      <c r="OER241" s="11"/>
      <c r="OES241" s="11"/>
      <c r="OET241" s="11"/>
      <c r="OEU241" s="11"/>
      <c r="OEV241" s="11"/>
      <c r="OEW241" s="11"/>
      <c r="OEX241" s="11"/>
      <c r="OEY241" s="11"/>
      <c r="OEZ241" s="11"/>
      <c r="OFA241" s="11"/>
      <c r="OFB241" s="11"/>
      <c r="OFC241" s="11"/>
      <c r="OFD241" s="11"/>
      <c r="OFE241" s="11"/>
      <c r="OFF241" s="11"/>
      <c r="OFG241" s="11"/>
      <c r="OFH241" s="11"/>
      <c r="OFI241" s="11"/>
      <c r="OFJ241" s="11"/>
      <c r="OFK241" s="11"/>
      <c r="OFL241" s="11"/>
      <c r="OFM241" s="11"/>
      <c r="OFN241" s="11"/>
      <c r="OFO241" s="11"/>
      <c r="OFP241" s="11"/>
      <c r="OFQ241" s="11"/>
      <c r="OFR241" s="11"/>
      <c r="OFS241" s="11"/>
      <c r="OFT241" s="11"/>
      <c r="OFU241" s="11"/>
      <c r="OFV241" s="11"/>
      <c r="OFW241" s="11"/>
      <c r="OFX241" s="11"/>
      <c r="OFY241" s="11"/>
      <c r="OFZ241" s="11"/>
      <c r="OGA241" s="11"/>
      <c r="OGB241" s="11"/>
      <c r="OGC241" s="11"/>
      <c r="OGD241" s="11"/>
      <c r="OGE241" s="11"/>
      <c r="OGF241" s="11"/>
      <c r="OGG241" s="11"/>
      <c r="OGH241" s="11"/>
      <c r="OGI241" s="11"/>
      <c r="OGJ241" s="11"/>
      <c r="OGK241" s="11"/>
      <c r="OGL241" s="11"/>
      <c r="OGM241" s="11"/>
      <c r="OGN241" s="11"/>
      <c r="OGO241" s="11"/>
      <c r="OGP241" s="11"/>
      <c r="OGQ241" s="11"/>
      <c r="OGR241" s="11"/>
      <c r="OGS241" s="11"/>
      <c r="OGT241" s="11"/>
      <c r="OGU241" s="11"/>
      <c r="OGV241" s="11"/>
      <c r="OGW241" s="11"/>
      <c r="OGX241" s="11"/>
      <c r="OGY241" s="11"/>
      <c r="OGZ241" s="11"/>
      <c r="OHA241" s="11"/>
      <c r="OHB241" s="11"/>
      <c r="OHC241" s="11"/>
      <c r="OHD241" s="11"/>
      <c r="OHE241" s="11"/>
      <c r="OHF241" s="11"/>
      <c r="OHG241" s="11"/>
      <c r="OHH241" s="11"/>
      <c r="OHI241" s="11"/>
      <c r="OHJ241" s="11"/>
      <c r="OHK241" s="11"/>
      <c r="OHL241" s="11"/>
      <c r="OHM241" s="11"/>
      <c r="OHN241" s="11"/>
      <c r="OHO241" s="11"/>
      <c r="OHP241" s="11"/>
      <c r="OHQ241" s="11"/>
      <c r="OHR241" s="11"/>
      <c r="OHS241" s="11"/>
      <c r="OHT241" s="11"/>
      <c r="OHU241" s="11"/>
      <c r="OHV241" s="11"/>
      <c r="OHW241" s="11"/>
      <c r="OHX241" s="11"/>
      <c r="OHY241" s="11"/>
      <c r="OHZ241" s="11"/>
      <c r="OIA241" s="11"/>
      <c r="OIB241" s="11"/>
      <c r="OIC241" s="11"/>
      <c r="OID241" s="11"/>
      <c r="OIE241" s="11"/>
      <c r="OIF241" s="11"/>
      <c r="OIG241" s="11"/>
      <c r="OIH241" s="11"/>
      <c r="OII241" s="11"/>
      <c r="OIJ241" s="11"/>
      <c r="OIK241" s="11"/>
      <c r="OIL241" s="11"/>
      <c r="OIM241" s="11"/>
      <c r="OIN241" s="11"/>
      <c r="OIO241" s="11"/>
      <c r="OIP241" s="11"/>
      <c r="OIQ241" s="11"/>
      <c r="OIR241" s="11"/>
      <c r="OIS241" s="11"/>
      <c r="OIT241" s="11"/>
      <c r="OIU241" s="11"/>
      <c r="OIV241" s="11"/>
      <c r="OIW241" s="11"/>
      <c r="OIX241" s="11"/>
      <c r="OIY241" s="11"/>
      <c r="OIZ241" s="11"/>
      <c r="OJA241" s="11"/>
      <c r="OJB241" s="11"/>
      <c r="OJC241" s="11"/>
      <c r="OJD241" s="11"/>
      <c r="OJE241" s="11"/>
      <c r="OJF241" s="11"/>
      <c r="OJG241" s="11"/>
      <c r="OJH241" s="11"/>
      <c r="OJI241" s="11"/>
      <c r="OJJ241" s="11"/>
      <c r="OJK241" s="11"/>
      <c r="OJL241" s="11"/>
      <c r="OJM241" s="11"/>
      <c r="OJN241" s="11"/>
      <c r="OJO241" s="11"/>
      <c r="OJP241" s="11"/>
      <c r="OJQ241" s="11"/>
      <c r="OJR241" s="11"/>
      <c r="OJS241" s="11"/>
      <c r="OJT241" s="11"/>
      <c r="OJU241" s="11"/>
      <c r="OJV241" s="11"/>
      <c r="OJW241" s="11"/>
      <c r="OJX241" s="11"/>
      <c r="OJY241" s="11"/>
      <c r="OJZ241" s="11"/>
      <c r="OKA241" s="11"/>
      <c r="OKB241" s="11"/>
      <c r="OKC241" s="11"/>
      <c r="OKD241" s="11"/>
      <c r="OKE241" s="11"/>
      <c r="OKF241" s="11"/>
      <c r="OKG241" s="11"/>
      <c r="OKH241" s="11"/>
      <c r="OKI241" s="11"/>
      <c r="OKJ241" s="11"/>
      <c r="OKK241" s="11"/>
      <c r="OKL241" s="11"/>
      <c r="OKM241" s="11"/>
      <c r="OKN241" s="11"/>
      <c r="OKO241" s="11"/>
      <c r="OKP241" s="11"/>
      <c r="OKQ241" s="11"/>
      <c r="OKR241" s="11"/>
      <c r="OKS241" s="11"/>
      <c r="OKT241" s="11"/>
      <c r="OKU241" s="11"/>
      <c r="OKV241" s="11"/>
      <c r="OKW241" s="11"/>
      <c r="OKX241" s="11"/>
      <c r="OKY241" s="11"/>
      <c r="OKZ241" s="11"/>
      <c r="OLA241" s="11"/>
      <c r="OLB241" s="11"/>
      <c r="OLC241" s="11"/>
      <c r="OLD241" s="11"/>
      <c r="OLE241" s="11"/>
      <c r="OLF241" s="11"/>
      <c r="OLG241" s="11"/>
      <c r="OLH241" s="11"/>
      <c r="OLI241" s="11"/>
      <c r="OLJ241" s="11"/>
      <c r="OLK241" s="11"/>
      <c r="OLL241" s="11"/>
      <c r="OLM241" s="11"/>
      <c r="OLN241" s="11"/>
      <c r="OLO241" s="11"/>
      <c r="OLP241" s="11"/>
      <c r="OLQ241" s="11"/>
      <c r="OLR241" s="11"/>
      <c r="OLS241" s="11"/>
      <c r="OLT241" s="11"/>
      <c r="OLU241" s="11"/>
      <c r="OLV241" s="11"/>
      <c r="OLW241" s="11"/>
      <c r="OLX241" s="11"/>
      <c r="OLY241" s="11"/>
      <c r="OLZ241" s="11"/>
      <c r="OMA241" s="11"/>
      <c r="OMB241" s="11"/>
      <c r="OMC241" s="11"/>
      <c r="OMD241" s="11"/>
      <c r="OME241" s="11"/>
      <c r="OMF241" s="11"/>
      <c r="OMG241" s="11"/>
      <c r="OMH241" s="11"/>
      <c r="OMI241" s="11"/>
      <c r="OMJ241" s="11"/>
      <c r="OMK241" s="11"/>
      <c r="OML241" s="11"/>
      <c r="OMM241" s="11"/>
      <c r="OMN241" s="11"/>
      <c r="OMO241" s="11"/>
      <c r="OMP241" s="11"/>
      <c r="OMQ241" s="11"/>
      <c r="OMR241" s="11"/>
      <c r="OMS241" s="11"/>
      <c r="OMT241" s="11"/>
      <c r="OMU241" s="11"/>
      <c r="OMV241" s="11"/>
      <c r="OMW241" s="11"/>
      <c r="OMX241" s="11"/>
      <c r="OMY241" s="11"/>
      <c r="OMZ241" s="11"/>
      <c r="ONA241" s="11"/>
      <c r="ONB241" s="11"/>
      <c r="ONC241" s="11"/>
      <c r="OND241" s="11"/>
      <c r="ONE241" s="11"/>
      <c r="ONF241" s="11"/>
      <c r="ONG241" s="11"/>
      <c r="ONH241" s="11"/>
      <c r="ONI241" s="11"/>
      <c r="ONJ241" s="11"/>
      <c r="ONK241" s="11"/>
      <c r="ONL241" s="11"/>
      <c r="ONM241" s="11"/>
      <c r="ONN241" s="11"/>
      <c r="ONO241" s="11"/>
      <c r="ONP241" s="11"/>
      <c r="ONQ241" s="11"/>
      <c r="ONR241" s="11"/>
      <c r="ONS241" s="11"/>
      <c r="ONT241" s="11"/>
      <c r="ONU241" s="11"/>
      <c r="ONV241" s="11"/>
      <c r="ONW241" s="11"/>
      <c r="ONX241" s="11"/>
      <c r="ONY241" s="11"/>
      <c r="ONZ241" s="11"/>
      <c r="OOA241" s="11"/>
      <c r="OOB241" s="11"/>
      <c r="OOC241" s="11"/>
      <c r="OOD241" s="11"/>
      <c r="OOE241" s="11"/>
      <c r="OOF241" s="11"/>
      <c r="OOG241" s="11"/>
      <c r="OOH241" s="11"/>
      <c r="OOI241" s="11"/>
      <c r="OOJ241" s="11"/>
      <c r="OOK241" s="11"/>
      <c r="OOL241" s="11"/>
      <c r="OOM241" s="11"/>
      <c r="OON241" s="11"/>
      <c r="OOO241" s="11"/>
      <c r="OOP241" s="11"/>
      <c r="OOQ241" s="11"/>
      <c r="OOR241" s="11"/>
      <c r="OOS241" s="11"/>
      <c r="OOT241" s="11"/>
      <c r="OOU241" s="11"/>
      <c r="OOV241" s="11"/>
      <c r="OOW241" s="11"/>
      <c r="OOX241" s="11"/>
      <c r="OOY241" s="11"/>
      <c r="OOZ241" s="11"/>
      <c r="OPA241" s="11"/>
      <c r="OPB241" s="11"/>
      <c r="OPC241" s="11"/>
      <c r="OPD241" s="11"/>
      <c r="OPE241" s="11"/>
      <c r="OPF241" s="11"/>
      <c r="OPG241" s="11"/>
      <c r="OPH241" s="11"/>
      <c r="OPI241" s="11"/>
      <c r="OPJ241" s="11"/>
      <c r="OPK241" s="11"/>
      <c r="OPL241" s="11"/>
      <c r="OPM241" s="11"/>
      <c r="OPN241" s="11"/>
      <c r="OPO241" s="11"/>
      <c r="OPP241" s="11"/>
      <c r="OPQ241" s="11"/>
      <c r="OPR241" s="11"/>
      <c r="OPS241" s="11"/>
      <c r="OPT241" s="11"/>
      <c r="OPU241" s="11"/>
      <c r="OPV241" s="11"/>
      <c r="OPW241" s="11"/>
      <c r="OPX241" s="11"/>
      <c r="OPY241" s="11"/>
      <c r="OPZ241" s="11"/>
      <c r="OQA241" s="11"/>
      <c r="OQB241" s="11"/>
      <c r="OQC241" s="11"/>
      <c r="OQD241" s="11"/>
      <c r="OQE241" s="11"/>
      <c r="OQF241" s="11"/>
      <c r="OQG241" s="11"/>
      <c r="OQH241" s="11"/>
      <c r="OQI241" s="11"/>
      <c r="OQJ241" s="11"/>
      <c r="OQK241" s="11"/>
      <c r="OQL241" s="11"/>
      <c r="OQM241" s="11"/>
      <c r="OQN241" s="11"/>
      <c r="OQO241" s="11"/>
      <c r="OQP241" s="11"/>
      <c r="OQQ241" s="11"/>
      <c r="OQR241" s="11"/>
      <c r="OQS241" s="11"/>
      <c r="OQT241" s="11"/>
      <c r="OQU241" s="11"/>
      <c r="OQV241" s="11"/>
      <c r="OQW241" s="11"/>
      <c r="OQX241" s="11"/>
      <c r="OQY241" s="11"/>
      <c r="OQZ241" s="11"/>
      <c r="ORA241" s="11"/>
      <c r="ORB241" s="11"/>
      <c r="ORC241" s="11"/>
      <c r="ORD241" s="11"/>
      <c r="ORE241" s="11"/>
      <c r="ORF241" s="11"/>
      <c r="ORG241" s="11"/>
      <c r="ORH241" s="11"/>
      <c r="ORI241" s="11"/>
      <c r="ORJ241" s="11"/>
      <c r="ORK241" s="11"/>
      <c r="ORL241" s="11"/>
      <c r="ORM241" s="11"/>
      <c r="ORN241" s="11"/>
      <c r="ORO241" s="11"/>
      <c r="ORP241" s="11"/>
      <c r="ORQ241" s="11"/>
      <c r="ORR241" s="11"/>
      <c r="ORS241" s="11"/>
      <c r="ORT241" s="11"/>
      <c r="ORU241" s="11"/>
      <c r="ORV241" s="11"/>
      <c r="ORW241" s="11"/>
      <c r="ORX241" s="11"/>
      <c r="ORY241" s="11"/>
      <c r="ORZ241" s="11"/>
      <c r="OSA241" s="11"/>
      <c r="OSB241" s="11"/>
      <c r="OSC241" s="11"/>
      <c r="OSD241" s="11"/>
      <c r="OSE241" s="11"/>
      <c r="OSF241" s="11"/>
      <c r="OSG241" s="11"/>
      <c r="OSH241" s="11"/>
      <c r="OSI241" s="11"/>
      <c r="OSJ241" s="11"/>
      <c r="OSK241" s="11"/>
      <c r="OSL241" s="11"/>
      <c r="OSM241" s="11"/>
      <c r="OSN241" s="11"/>
      <c r="OSO241" s="11"/>
      <c r="OSP241" s="11"/>
      <c r="OSQ241" s="11"/>
      <c r="OSR241" s="11"/>
      <c r="OSS241" s="11"/>
      <c r="OST241" s="11"/>
      <c r="OSU241" s="11"/>
      <c r="OSV241" s="11"/>
      <c r="OSW241" s="11"/>
      <c r="OSX241" s="11"/>
      <c r="OSY241" s="11"/>
      <c r="OSZ241" s="11"/>
      <c r="OTA241" s="11"/>
      <c r="OTB241" s="11"/>
      <c r="OTC241" s="11"/>
      <c r="OTD241" s="11"/>
      <c r="OTE241" s="11"/>
      <c r="OTF241" s="11"/>
      <c r="OTG241" s="11"/>
      <c r="OTH241" s="11"/>
      <c r="OTI241" s="11"/>
      <c r="OTJ241" s="11"/>
      <c r="OTK241" s="11"/>
      <c r="OTL241" s="11"/>
      <c r="OTM241" s="11"/>
      <c r="OTN241" s="11"/>
      <c r="OTO241" s="11"/>
      <c r="OTP241" s="11"/>
      <c r="OTQ241" s="11"/>
      <c r="OTR241" s="11"/>
      <c r="OTS241" s="11"/>
      <c r="OTT241" s="11"/>
      <c r="OTU241" s="11"/>
      <c r="OTV241" s="11"/>
      <c r="OTW241" s="11"/>
      <c r="OTX241" s="11"/>
      <c r="OTY241" s="11"/>
      <c r="OTZ241" s="11"/>
      <c r="OUA241" s="11"/>
      <c r="OUB241" s="11"/>
      <c r="OUC241" s="11"/>
      <c r="OUD241" s="11"/>
      <c r="OUE241" s="11"/>
      <c r="OUF241" s="11"/>
      <c r="OUG241" s="11"/>
      <c r="OUH241" s="11"/>
      <c r="OUI241" s="11"/>
      <c r="OUJ241" s="11"/>
      <c r="OUK241" s="11"/>
      <c r="OUL241" s="11"/>
      <c r="OUM241" s="11"/>
      <c r="OUN241" s="11"/>
      <c r="OUO241" s="11"/>
      <c r="OUP241" s="11"/>
      <c r="OUQ241" s="11"/>
      <c r="OUR241" s="11"/>
      <c r="OUS241" s="11"/>
      <c r="OUT241" s="11"/>
      <c r="OUU241" s="11"/>
      <c r="OUV241" s="11"/>
      <c r="OUW241" s="11"/>
      <c r="OUX241" s="11"/>
      <c r="OUY241" s="11"/>
      <c r="OUZ241" s="11"/>
      <c r="OVA241" s="11"/>
      <c r="OVB241" s="11"/>
      <c r="OVC241" s="11"/>
      <c r="OVD241" s="11"/>
      <c r="OVE241" s="11"/>
      <c r="OVF241" s="11"/>
      <c r="OVG241" s="11"/>
      <c r="OVH241" s="11"/>
      <c r="OVI241" s="11"/>
      <c r="OVJ241" s="11"/>
      <c r="OVK241" s="11"/>
      <c r="OVL241" s="11"/>
      <c r="OVM241" s="11"/>
      <c r="OVN241" s="11"/>
      <c r="OVO241" s="11"/>
      <c r="OVP241" s="11"/>
      <c r="OVQ241" s="11"/>
      <c r="OVR241" s="11"/>
      <c r="OVS241" s="11"/>
      <c r="OVT241" s="11"/>
      <c r="OVU241" s="11"/>
      <c r="OVV241" s="11"/>
      <c r="OVW241" s="11"/>
      <c r="OVX241" s="11"/>
      <c r="OVY241" s="11"/>
      <c r="OVZ241" s="11"/>
      <c r="OWA241" s="11"/>
      <c r="OWB241" s="11"/>
      <c r="OWC241" s="11"/>
      <c r="OWD241" s="11"/>
      <c r="OWE241" s="11"/>
      <c r="OWF241" s="11"/>
      <c r="OWG241" s="11"/>
      <c r="OWH241" s="11"/>
      <c r="OWI241" s="11"/>
      <c r="OWJ241" s="11"/>
      <c r="OWK241" s="11"/>
      <c r="OWL241" s="11"/>
      <c r="OWM241" s="11"/>
      <c r="OWN241" s="11"/>
      <c r="OWO241" s="11"/>
      <c r="OWP241" s="11"/>
      <c r="OWQ241" s="11"/>
      <c r="OWR241" s="11"/>
      <c r="OWS241" s="11"/>
      <c r="OWT241" s="11"/>
      <c r="OWU241" s="11"/>
      <c r="OWV241" s="11"/>
      <c r="OWW241" s="11"/>
      <c r="OWX241" s="11"/>
      <c r="OWY241" s="11"/>
      <c r="OWZ241" s="11"/>
      <c r="OXA241" s="11"/>
      <c r="OXB241" s="11"/>
      <c r="OXC241" s="11"/>
      <c r="OXD241" s="11"/>
      <c r="OXE241" s="11"/>
      <c r="OXF241" s="11"/>
      <c r="OXG241" s="11"/>
      <c r="OXH241" s="11"/>
      <c r="OXI241" s="11"/>
      <c r="OXJ241" s="11"/>
      <c r="OXK241" s="11"/>
      <c r="OXL241" s="11"/>
      <c r="OXM241" s="11"/>
      <c r="OXN241" s="11"/>
      <c r="OXO241" s="11"/>
      <c r="OXP241" s="11"/>
      <c r="OXQ241" s="11"/>
      <c r="OXR241" s="11"/>
      <c r="OXS241" s="11"/>
      <c r="OXT241" s="11"/>
      <c r="OXU241" s="11"/>
      <c r="OXV241" s="11"/>
      <c r="OXW241" s="11"/>
      <c r="OXX241" s="11"/>
      <c r="OXY241" s="11"/>
      <c r="OXZ241" s="11"/>
      <c r="OYA241" s="11"/>
      <c r="OYB241" s="11"/>
      <c r="OYC241" s="11"/>
      <c r="OYD241" s="11"/>
      <c r="OYE241" s="11"/>
      <c r="OYF241" s="11"/>
      <c r="OYG241" s="11"/>
      <c r="OYH241" s="11"/>
      <c r="OYI241" s="11"/>
      <c r="OYJ241" s="11"/>
      <c r="OYK241" s="11"/>
      <c r="OYL241" s="11"/>
      <c r="OYM241" s="11"/>
      <c r="OYN241" s="11"/>
      <c r="OYO241" s="11"/>
      <c r="OYP241" s="11"/>
      <c r="OYQ241" s="11"/>
      <c r="OYR241" s="11"/>
      <c r="OYS241" s="11"/>
      <c r="OYT241" s="11"/>
      <c r="OYU241" s="11"/>
      <c r="OYV241" s="11"/>
      <c r="OYW241" s="11"/>
      <c r="OYX241" s="11"/>
      <c r="OYY241" s="11"/>
      <c r="OYZ241" s="11"/>
      <c r="OZA241" s="11"/>
      <c r="OZB241" s="11"/>
      <c r="OZC241" s="11"/>
      <c r="OZD241" s="11"/>
      <c r="OZE241" s="11"/>
      <c r="OZF241" s="11"/>
      <c r="OZG241" s="11"/>
      <c r="OZH241" s="11"/>
      <c r="OZI241" s="11"/>
      <c r="OZJ241" s="11"/>
      <c r="OZK241" s="11"/>
      <c r="OZL241" s="11"/>
      <c r="OZM241" s="11"/>
      <c r="OZN241" s="11"/>
      <c r="OZO241" s="11"/>
      <c r="OZP241" s="11"/>
      <c r="OZQ241" s="11"/>
      <c r="OZR241" s="11"/>
      <c r="OZS241" s="11"/>
      <c r="OZT241" s="11"/>
      <c r="OZU241" s="11"/>
      <c r="OZV241" s="11"/>
      <c r="OZW241" s="11"/>
      <c r="OZX241" s="11"/>
      <c r="OZY241" s="11"/>
      <c r="OZZ241" s="11"/>
      <c r="PAA241" s="11"/>
      <c r="PAB241" s="11"/>
      <c r="PAC241" s="11"/>
      <c r="PAD241" s="11"/>
      <c r="PAE241" s="11"/>
      <c r="PAF241" s="11"/>
      <c r="PAG241" s="11"/>
      <c r="PAH241" s="11"/>
      <c r="PAI241" s="11"/>
      <c r="PAJ241" s="11"/>
      <c r="PAK241" s="11"/>
      <c r="PAL241" s="11"/>
      <c r="PAM241" s="11"/>
      <c r="PAN241" s="11"/>
      <c r="PAO241" s="11"/>
      <c r="PAP241" s="11"/>
      <c r="PAQ241" s="11"/>
      <c r="PAR241" s="11"/>
      <c r="PAS241" s="11"/>
      <c r="PAT241" s="11"/>
      <c r="PAU241" s="11"/>
      <c r="PAV241" s="11"/>
      <c r="PAW241" s="11"/>
      <c r="PAX241" s="11"/>
      <c r="PAY241" s="11"/>
      <c r="PAZ241" s="11"/>
      <c r="PBA241" s="11"/>
      <c r="PBB241" s="11"/>
      <c r="PBC241" s="11"/>
      <c r="PBD241" s="11"/>
      <c r="PBE241" s="11"/>
      <c r="PBF241" s="11"/>
      <c r="PBG241" s="11"/>
      <c r="PBH241" s="11"/>
      <c r="PBI241" s="11"/>
      <c r="PBJ241" s="11"/>
      <c r="PBK241" s="11"/>
      <c r="PBL241" s="11"/>
      <c r="PBM241" s="11"/>
      <c r="PBN241" s="11"/>
      <c r="PBO241" s="11"/>
      <c r="PBP241" s="11"/>
      <c r="PBQ241" s="11"/>
      <c r="PBR241" s="11"/>
      <c r="PBS241" s="11"/>
      <c r="PBT241" s="11"/>
      <c r="PBU241" s="11"/>
      <c r="PBV241" s="11"/>
      <c r="PBW241" s="11"/>
      <c r="PBX241" s="11"/>
      <c r="PBY241" s="11"/>
      <c r="PBZ241" s="11"/>
      <c r="PCA241" s="11"/>
      <c r="PCB241" s="11"/>
      <c r="PCC241" s="11"/>
      <c r="PCD241" s="11"/>
      <c r="PCE241" s="11"/>
      <c r="PCF241" s="11"/>
      <c r="PCG241" s="11"/>
      <c r="PCH241" s="11"/>
      <c r="PCI241" s="11"/>
      <c r="PCJ241" s="11"/>
      <c r="PCK241" s="11"/>
      <c r="PCL241" s="11"/>
      <c r="PCM241" s="11"/>
      <c r="PCN241" s="11"/>
      <c r="PCO241" s="11"/>
      <c r="PCP241" s="11"/>
      <c r="PCQ241" s="11"/>
      <c r="PCR241" s="11"/>
      <c r="PCS241" s="11"/>
      <c r="PCT241" s="11"/>
      <c r="PCU241" s="11"/>
      <c r="PCV241" s="11"/>
      <c r="PCW241" s="11"/>
      <c r="PCX241" s="11"/>
      <c r="PCY241" s="11"/>
      <c r="PCZ241" s="11"/>
      <c r="PDA241" s="11"/>
      <c r="PDB241" s="11"/>
      <c r="PDC241" s="11"/>
      <c r="PDD241" s="11"/>
      <c r="PDE241" s="11"/>
      <c r="PDF241" s="11"/>
      <c r="PDG241" s="11"/>
      <c r="PDH241" s="11"/>
      <c r="PDI241" s="11"/>
      <c r="PDJ241" s="11"/>
      <c r="PDK241" s="11"/>
      <c r="PDL241" s="11"/>
      <c r="PDM241" s="11"/>
      <c r="PDN241" s="11"/>
      <c r="PDO241" s="11"/>
      <c r="PDP241" s="11"/>
      <c r="PDQ241" s="11"/>
      <c r="PDR241" s="11"/>
      <c r="PDS241" s="11"/>
      <c r="PDT241" s="11"/>
      <c r="PDU241" s="11"/>
      <c r="PDV241" s="11"/>
      <c r="PDW241" s="11"/>
      <c r="PDX241" s="11"/>
      <c r="PDY241" s="11"/>
      <c r="PDZ241" s="11"/>
      <c r="PEA241" s="11"/>
      <c r="PEB241" s="11"/>
      <c r="PEC241" s="11"/>
      <c r="PED241" s="11"/>
      <c r="PEE241" s="11"/>
      <c r="PEF241" s="11"/>
      <c r="PEG241" s="11"/>
      <c r="PEH241" s="11"/>
      <c r="PEI241" s="11"/>
      <c r="PEJ241" s="11"/>
      <c r="PEK241" s="11"/>
      <c r="PEL241" s="11"/>
      <c r="PEM241" s="11"/>
      <c r="PEN241" s="11"/>
      <c r="PEO241" s="11"/>
      <c r="PEP241" s="11"/>
      <c r="PEQ241" s="11"/>
      <c r="PER241" s="11"/>
      <c r="PES241" s="11"/>
      <c r="PET241" s="11"/>
      <c r="PEU241" s="11"/>
      <c r="PEV241" s="11"/>
      <c r="PEW241" s="11"/>
      <c r="PEX241" s="11"/>
      <c r="PEY241" s="11"/>
      <c r="PEZ241" s="11"/>
      <c r="PFA241" s="11"/>
      <c r="PFB241" s="11"/>
      <c r="PFC241" s="11"/>
      <c r="PFD241" s="11"/>
      <c r="PFE241" s="11"/>
      <c r="PFF241" s="11"/>
      <c r="PFG241" s="11"/>
      <c r="PFH241" s="11"/>
      <c r="PFI241" s="11"/>
      <c r="PFJ241" s="11"/>
      <c r="PFK241" s="11"/>
      <c r="PFL241" s="11"/>
      <c r="PFM241" s="11"/>
      <c r="PFN241" s="11"/>
      <c r="PFO241" s="11"/>
      <c r="PFP241" s="11"/>
      <c r="PFQ241" s="11"/>
      <c r="PFR241" s="11"/>
      <c r="PFS241" s="11"/>
      <c r="PFT241" s="11"/>
      <c r="PFU241" s="11"/>
      <c r="PFV241" s="11"/>
      <c r="PFW241" s="11"/>
      <c r="PFX241" s="11"/>
      <c r="PFY241" s="11"/>
      <c r="PFZ241" s="11"/>
      <c r="PGA241" s="11"/>
      <c r="PGB241" s="11"/>
      <c r="PGC241" s="11"/>
      <c r="PGD241" s="11"/>
      <c r="PGE241" s="11"/>
      <c r="PGF241" s="11"/>
      <c r="PGG241" s="11"/>
      <c r="PGH241" s="11"/>
      <c r="PGI241" s="11"/>
      <c r="PGJ241" s="11"/>
      <c r="PGK241" s="11"/>
      <c r="PGL241" s="11"/>
      <c r="PGM241" s="11"/>
      <c r="PGN241" s="11"/>
      <c r="PGO241" s="11"/>
      <c r="PGP241" s="11"/>
      <c r="PGQ241" s="11"/>
      <c r="PGR241" s="11"/>
      <c r="PGS241" s="11"/>
      <c r="PGT241" s="11"/>
      <c r="PGU241" s="11"/>
      <c r="PGV241" s="11"/>
      <c r="PGW241" s="11"/>
      <c r="PGX241" s="11"/>
      <c r="PGY241" s="11"/>
      <c r="PGZ241" s="11"/>
      <c r="PHA241" s="11"/>
      <c r="PHB241" s="11"/>
      <c r="PHC241" s="11"/>
      <c r="PHD241" s="11"/>
      <c r="PHE241" s="11"/>
      <c r="PHF241" s="11"/>
      <c r="PHG241" s="11"/>
      <c r="PHH241" s="11"/>
      <c r="PHI241" s="11"/>
      <c r="PHJ241" s="11"/>
      <c r="PHK241" s="11"/>
      <c r="PHL241" s="11"/>
      <c r="PHM241" s="11"/>
      <c r="PHN241" s="11"/>
      <c r="PHO241" s="11"/>
      <c r="PHP241" s="11"/>
      <c r="PHQ241" s="11"/>
      <c r="PHR241" s="11"/>
      <c r="PHS241" s="11"/>
      <c r="PHT241" s="11"/>
      <c r="PHU241" s="11"/>
      <c r="PHV241" s="11"/>
      <c r="PHW241" s="11"/>
      <c r="PHX241" s="11"/>
      <c r="PHY241" s="11"/>
      <c r="PHZ241" s="11"/>
      <c r="PIA241" s="11"/>
      <c r="PIB241" s="11"/>
      <c r="PIC241" s="11"/>
      <c r="PID241" s="11"/>
      <c r="PIE241" s="11"/>
      <c r="PIF241" s="11"/>
      <c r="PIG241" s="11"/>
      <c r="PIH241" s="11"/>
      <c r="PII241" s="11"/>
      <c r="PIJ241" s="11"/>
      <c r="PIK241" s="11"/>
      <c r="PIL241" s="11"/>
      <c r="PIM241" s="11"/>
      <c r="PIN241" s="11"/>
      <c r="PIO241" s="11"/>
      <c r="PIP241" s="11"/>
      <c r="PIQ241" s="11"/>
      <c r="PIR241" s="11"/>
      <c r="PIS241" s="11"/>
      <c r="PIT241" s="11"/>
      <c r="PIU241" s="11"/>
      <c r="PIV241" s="11"/>
      <c r="PIW241" s="11"/>
      <c r="PIX241" s="11"/>
      <c r="PIY241" s="11"/>
      <c r="PIZ241" s="11"/>
      <c r="PJA241" s="11"/>
      <c r="PJB241" s="11"/>
      <c r="PJC241" s="11"/>
      <c r="PJD241" s="11"/>
      <c r="PJE241" s="11"/>
      <c r="PJF241" s="11"/>
      <c r="PJG241" s="11"/>
      <c r="PJH241" s="11"/>
      <c r="PJI241" s="11"/>
      <c r="PJJ241" s="11"/>
      <c r="PJK241" s="11"/>
      <c r="PJL241" s="11"/>
      <c r="PJM241" s="11"/>
      <c r="PJN241" s="11"/>
      <c r="PJO241" s="11"/>
      <c r="PJP241" s="11"/>
      <c r="PJQ241" s="11"/>
      <c r="PJR241" s="11"/>
      <c r="PJS241" s="11"/>
      <c r="PJT241" s="11"/>
      <c r="PJU241" s="11"/>
      <c r="PJV241" s="11"/>
      <c r="PJW241" s="11"/>
      <c r="PJX241" s="11"/>
      <c r="PJY241" s="11"/>
      <c r="PJZ241" s="11"/>
      <c r="PKA241" s="11"/>
      <c r="PKB241" s="11"/>
      <c r="PKC241" s="11"/>
      <c r="PKD241" s="11"/>
      <c r="PKE241" s="11"/>
      <c r="PKF241" s="11"/>
      <c r="PKG241" s="11"/>
      <c r="PKH241" s="11"/>
      <c r="PKI241" s="11"/>
      <c r="PKJ241" s="11"/>
      <c r="PKK241" s="11"/>
      <c r="PKL241" s="11"/>
      <c r="PKM241" s="11"/>
      <c r="PKN241" s="11"/>
      <c r="PKO241" s="11"/>
      <c r="PKP241" s="11"/>
      <c r="PKQ241" s="11"/>
      <c r="PKR241" s="11"/>
      <c r="PKS241" s="11"/>
      <c r="PKT241" s="11"/>
      <c r="PKU241" s="11"/>
      <c r="PKV241" s="11"/>
      <c r="PKW241" s="11"/>
      <c r="PKX241" s="11"/>
      <c r="PKY241" s="11"/>
      <c r="PKZ241" s="11"/>
      <c r="PLA241" s="11"/>
      <c r="PLB241" s="11"/>
      <c r="PLC241" s="11"/>
      <c r="PLD241" s="11"/>
      <c r="PLE241" s="11"/>
      <c r="PLF241" s="11"/>
      <c r="PLG241" s="11"/>
      <c r="PLH241" s="11"/>
      <c r="PLI241" s="11"/>
      <c r="PLJ241" s="11"/>
      <c r="PLK241" s="11"/>
      <c r="PLL241" s="11"/>
      <c r="PLM241" s="11"/>
      <c r="PLN241" s="11"/>
      <c r="PLO241" s="11"/>
      <c r="PLP241" s="11"/>
      <c r="PLQ241" s="11"/>
      <c r="PLR241" s="11"/>
      <c r="PLS241" s="11"/>
      <c r="PLT241" s="11"/>
      <c r="PLU241" s="11"/>
      <c r="PLV241" s="11"/>
      <c r="PLW241" s="11"/>
      <c r="PLX241" s="11"/>
      <c r="PLY241" s="11"/>
      <c r="PLZ241" s="11"/>
      <c r="PMA241" s="11"/>
      <c r="PMB241" s="11"/>
      <c r="PMC241" s="11"/>
      <c r="PMD241" s="11"/>
      <c r="PME241" s="11"/>
      <c r="PMF241" s="11"/>
      <c r="PMG241" s="11"/>
      <c r="PMH241" s="11"/>
      <c r="PMI241" s="11"/>
      <c r="PMJ241" s="11"/>
      <c r="PMK241" s="11"/>
      <c r="PML241" s="11"/>
      <c r="PMM241" s="11"/>
      <c r="PMN241" s="11"/>
      <c r="PMO241" s="11"/>
      <c r="PMP241" s="11"/>
      <c r="PMQ241" s="11"/>
      <c r="PMR241" s="11"/>
      <c r="PMS241" s="11"/>
      <c r="PMT241" s="11"/>
      <c r="PMU241" s="11"/>
      <c r="PMV241" s="11"/>
      <c r="PMW241" s="11"/>
      <c r="PMX241" s="11"/>
      <c r="PMY241" s="11"/>
      <c r="PMZ241" s="11"/>
      <c r="PNA241" s="11"/>
      <c r="PNB241" s="11"/>
      <c r="PNC241" s="11"/>
      <c r="PND241" s="11"/>
      <c r="PNE241" s="11"/>
      <c r="PNF241" s="11"/>
      <c r="PNG241" s="11"/>
      <c r="PNH241" s="11"/>
      <c r="PNI241" s="11"/>
      <c r="PNJ241" s="11"/>
      <c r="PNK241" s="11"/>
      <c r="PNL241" s="11"/>
      <c r="PNM241" s="11"/>
      <c r="PNN241" s="11"/>
      <c r="PNO241" s="11"/>
      <c r="PNP241" s="11"/>
      <c r="PNQ241" s="11"/>
      <c r="PNR241" s="11"/>
      <c r="PNS241" s="11"/>
      <c r="PNT241" s="11"/>
      <c r="PNU241" s="11"/>
      <c r="PNV241" s="11"/>
      <c r="PNW241" s="11"/>
      <c r="PNX241" s="11"/>
      <c r="PNY241" s="11"/>
      <c r="PNZ241" s="11"/>
      <c r="POA241" s="11"/>
      <c r="POB241" s="11"/>
      <c r="POC241" s="11"/>
      <c r="POD241" s="11"/>
      <c r="POE241" s="11"/>
      <c r="POF241" s="11"/>
      <c r="POG241" s="11"/>
      <c r="POH241" s="11"/>
      <c r="POI241" s="11"/>
      <c r="POJ241" s="11"/>
      <c r="POK241" s="11"/>
      <c r="POL241" s="11"/>
      <c r="POM241" s="11"/>
      <c r="PON241" s="11"/>
      <c r="POO241" s="11"/>
      <c r="POP241" s="11"/>
      <c r="POQ241" s="11"/>
      <c r="POR241" s="11"/>
      <c r="POS241" s="11"/>
      <c r="POT241" s="11"/>
      <c r="POU241" s="11"/>
      <c r="POV241" s="11"/>
      <c r="POW241" s="11"/>
      <c r="POX241" s="11"/>
      <c r="POY241" s="11"/>
      <c r="POZ241" s="11"/>
      <c r="PPA241" s="11"/>
      <c r="PPB241" s="11"/>
      <c r="PPC241" s="11"/>
      <c r="PPD241" s="11"/>
      <c r="PPE241" s="11"/>
      <c r="PPF241" s="11"/>
      <c r="PPG241" s="11"/>
      <c r="PPH241" s="11"/>
      <c r="PPI241" s="11"/>
      <c r="PPJ241" s="11"/>
      <c r="PPK241" s="11"/>
      <c r="PPL241" s="11"/>
      <c r="PPM241" s="11"/>
      <c r="PPN241" s="11"/>
      <c r="PPO241" s="11"/>
      <c r="PPP241" s="11"/>
      <c r="PPQ241" s="11"/>
      <c r="PPR241" s="11"/>
      <c r="PPS241" s="11"/>
      <c r="PPT241" s="11"/>
      <c r="PPU241" s="11"/>
      <c r="PPV241" s="11"/>
      <c r="PPW241" s="11"/>
      <c r="PPX241" s="11"/>
      <c r="PPY241" s="11"/>
      <c r="PPZ241" s="11"/>
      <c r="PQA241" s="11"/>
      <c r="PQB241" s="11"/>
      <c r="PQC241" s="11"/>
      <c r="PQD241" s="11"/>
      <c r="PQE241" s="11"/>
      <c r="PQF241" s="11"/>
      <c r="PQG241" s="11"/>
      <c r="PQH241" s="11"/>
      <c r="PQI241" s="11"/>
      <c r="PQJ241" s="11"/>
      <c r="PQK241" s="11"/>
      <c r="PQL241" s="11"/>
      <c r="PQM241" s="11"/>
      <c r="PQN241" s="11"/>
      <c r="PQO241" s="11"/>
      <c r="PQP241" s="11"/>
      <c r="PQQ241" s="11"/>
      <c r="PQR241" s="11"/>
      <c r="PQS241" s="11"/>
      <c r="PQT241" s="11"/>
      <c r="PQU241" s="11"/>
      <c r="PQV241" s="11"/>
      <c r="PQW241" s="11"/>
      <c r="PQX241" s="11"/>
      <c r="PQY241" s="11"/>
      <c r="PQZ241" s="11"/>
      <c r="PRA241" s="11"/>
      <c r="PRB241" s="11"/>
      <c r="PRC241" s="11"/>
      <c r="PRD241" s="11"/>
      <c r="PRE241" s="11"/>
      <c r="PRF241" s="11"/>
      <c r="PRG241" s="11"/>
      <c r="PRH241" s="11"/>
      <c r="PRI241" s="11"/>
      <c r="PRJ241" s="11"/>
      <c r="PRK241" s="11"/>
      <c r="PRL241" s="11"/>
      <c r="PRM241" s="11"/>
      <c r="PRN241" s="11"/>
      <c r="PRO241" s="11"/>
      <c r="PRP241" s="11"/>
      <c r="PRQ241" s="11"/>
      <c r="PRR241" s="11"/>
      <c r="PRS241" s="11"/>
      <c r="PRT241" s="11"/>
      <c r="PRU241" s="11"/>
      <c r="PRV241" s="11"/>
      <c r="PRW241" s="11"/>
      <c r="PRX241" s="11"/>
      <c r="PRY241" s="11"/>
      <c r="PRZ241" s="11"/>
      <c r="PSA241" s="11"/>
      <c r="PSB241" s="11"/>
      <c r="PSC241" s="11"/>
      <c r="PSD241" s="11"/>
      <c r="PSE241" s="11"/>
      <c r="PSF241" s="11"/>
      <c r="PSG241" s="11"/>
      <c r="PSH241" s="11"/>
      <c r="PSI241" s="11"/>
      <c r="PSJ241" s="11"/>
      <c r="PSK241" s="11"/>
      <c r="PSL241" s="11"/>
      <c r="PSM241" s="11"/>
      <c r="PSN241" s="11"/>
      <c r="PSO241" s="11"/>
      <c r="PSP241" s="11"/>
      <c r="PSQ241" s="11"/>
      <c r="PSR241" s="11"/>
      <c r="PSS241" s="11"/>
      <c r="PST241" s="11"/>
      <c r="PSU241" s="11"/>
      <c r="PSV241" s="11"/>
      <c r="PSW241" s="11"/>
      <c r="PSX241" s="11"/>
      <c r="PSY241" s="11"/>
      <c r="PSZ241" s="11"/>
      <c r="PTA241" s="11"/>
      <c r="PTB241" s="11"/>
      <c r="PTC241" s="11"/>
      <c r="PTD241" s="11"/>
      <c r="PTE241" s="11"/>
      <c r="PTF241" s="11"/>
      <c r="PTG241" s="11"/>
      <c r="PTH241" s="11"/>
      <c r="PTI241" s="11"/>
      <c r="PTJ241" s="11"/>
      <c r="PTK241" s="11"/>
      <c r="PTL241" s="11"/>
      <c r="PTM241" s="11"/>
      <c r="PTN241" s="11"/>
      <c r="PTO241" s="11"/>
      <c r="PTP241" s="11"/>
      <c r="PTQ241" s="11"/>
      <c r="PTR241" s="11"/>
      <c r="PTS241" s="11"/>
      <c r="PTT241" s="11"/>
      <c r="PTU241" s="11"/>
      <c r="PTV241" s="11"/>
      <c r="PTW241" s="11"/>
      <c r="PTX241" s="11"/>
      <c r="PTY241" s="11"/>
      <c r="PTZ241" s="11"/>
      <c r="PUA241" s="11"/>
      <c r="PUB241" s="11"/>
      <c r="PUC241" s="11"/>
      <c r="PUD241" s="11"/>
      <c r="PUE241" s="11"/>
      <c r="PUF241" s="11"/>
      <c r="PUG241" s="11"/>
      <c r="PUH241" s="11"/>
      <c r="PUI241" s="11"/>
      <c r="PUJ241" s="11"/>
      <c r="PUK241" s="11"/>
      <c r="PUL241" s="11"/>
      <c r="PUM241" s="11"/>
      <c r="PUN241" s="11"/>
      <c r="PUO241" s="11"/>
      <c r="PUP241" s="11"/>
      <c r="PUQ241" s="11"/>
      <c r="PUR241" s="11"/>
      <c r="PUS241" s="11"/>
      <c r="PUT241" s="11"/>
      <c r="PUU241" s="11"/>
      <c r="PUV241" s="11"/>
      <c r="PUW241" s="11"/>
      <c r="PUX241" s="11"/>
      <c r="PUY241" s="11"/>
      <c r="PUZ241" s="11"/>
      <c r="PVA241" s="11"/>
      <c r="PVB241" s="11"/>
      <c r="PVC241" s="11"/>
      <c r="PVD241" s="11"/>
      <c r="PVE241" s="11"/>
      <c r="PVF241" s="11"/>
      <c r="PVG241" s="11"/>
      <c r="PVH241" s="11"/>
      <c r="PVI241" s="11"/>
      <c r="PVJ241" s="11"/>
      <c r="PVK241" s="11"/>
      <c r="PVL241" s="11"/>
      <c r="PVM241" s="11"/>
      <c r="PVN241" s="11"/>
      <c r="PVO241" s="11"/>
      <c r="PVP241" s="11"/>
      <c r="PVQ241" s="11"/>
      <c r="PVR241" s="11"/>
      <c r="PVS241" s="11"/>
      <c r="PVT241" s="11"/>
      <c r="PVU241" s="11"/>
      <c r="PVV241" s="11"/>
      <c r="PVW241" s="11"/>
      <c r="PVX241" s="11"/>
      <c r="PVY241" s="11"/>
      <c r="PVZ241" s="11"/>
      <c r="PWA241" s="11"/>
      <c r="PWB241" s="11"/>
      <c r="PWC241" s="11"/>
      <c r="PWD241" s="11"/>
      <c r="PWE241" s="11"/>
      <c r="PWF241" s="11"/>
      <c r="PWG241" s="11"/>
      <c r="PWH241" s="11"/>
      <c r="PWI241" s="11"/>
      <c r="PWJ241" s="11"/>
      <c r="PWK241" s="11"/>
      <c r="PWL241" s="11"/>
      <c r="PWM241" s="11"/>
      <c r="PWN241" s="11"/>
      <c r="PWO241" s="11"/>
      <c r="PWP241" s="11"/>
      <c r="PWQ241" s="11"/>
      <c r="PWR241" s="11"/>
      <c r="PWS241" s="11"/>
      <c r="PWT241" s="11"/>
      <c r="PWU241" s="11"/>
      <c r="PWV241" s="11"/>
      <c r="PWW241" s="11"/>
      <c r="PWX241" s="11"/>
      <c r="PWY241" s="11"/>
      <c r="PWZ241" s="11"/>
      <c r="PXA241" s="11"/>
      <c r="PXB241" s="11"/>
      <c r="PXC241" s="11"/>
      <c r="PXD241" s="11"/>
      <c r="PXE241" s="11"/>
      <c r="PXF241" s="11"/>
      <c r="PXG241" s="11"/>
      <c r="PXH241" s="11"/>
      <c r="PXI241" s="11"/>
      <c r="PXJ241" s="11"/>
      <c r="PXK241" s="11"/>
      <c r="PXL241" s="11"/>
      <c r="PXM241" s="11"/>
      <c r="PXN241" s="11"/>
      <c r="PXO241" s="11"/>
      <c r="PXP241" s="11"/>
      <c r="PXQ241" s="11"/>
      <c r="PXR241" s="11"/>
      <c r="PXS241" s="11"/>
      <c r="PXT241" s="11"/>
      <c r="PXU241" s="11"/>
      <c r="PXV241" s="11"/>
      <c r="PXW241" s="11"/>
      <c r="PXX241" s="11"/>
      <c r="PXY241" s="11"/>
      <c r="PXZ241" s="11"/>
      <c r="PYA241" s="11"/>
      <c r="PYB241" s="11"/>
      <c r="PYC241" s="11"/>
      <c r="PYD241" s="11"/>
      <c r="PYE241" s="11"/>
      <c r="PYF241" s="11"/>
      <c r="PYG241" s="11"/>
      <c r="PYH241" s="11"/>
      <c r="PYI241" s="11"/>
      <c r="PYJ241" s="11"/>
      <c r="PYK241" s="11"/>
      <c r="PYL241" s="11"/>
      <c r="PYM241" s="11"/>
      <c r="PYN241" s="11"/>
      <c r="PYO241" s="11"/>
      <c r="PYP241" s="11"/>
      <c r="PYQ241" s="11"/>
      <c r="PYR241" s="11"/>
      <c r="PYS241" s="11"/>
      <c r="PYT241" s="11"/>
      <c r="PYU241" s="11"/>
      <c r="PYV241" s="11"/>
      <c r="PYW241" s="11"/>
      <c r="PYX241" s="11"/>
      <c r="PYY241" s="11"/>
      <c r="PYZ241" s="11"/>
      <c r="PZA241" s="11"/>
      <c r="PZB241" s="11"/>
      <c r="PZC241" s="11"/>
      <c r="PZD241" s="11"/>
      <c r="PZE241" s="11"/>
      <c r="PZF241" s="11"/>
      <c r="PZG241" s="11"/>
      <c r="PZH241" s="11"/>
      <c r="PZI241" s="11"/>
      <c r="PZJ241" s="11"/>
      <c r="PZK241" s="11"/>
      <c r="PZL241" s="11"/>
      <c r="PZM241" s="11"/>
      <c r="PZN241" s="11"/>
      <c r="PZO241" s="11"/>
      <c r="PZP241" s="11"/>
      <c r="PZQ241" s="11"/>
      <c r="PZR241" s="11"/>
      <c r="PZS241" s="11"/>
      <c r="PZT241" s="11"/>
      <c r="PZU241" s="11"/>
      <c r="PZV241" s="11"/>
      <c r="PZW241" s="11"/>
      <c r="PZX241" s="11"/>
      <c r="PZY241" s="11"/>
      <c r="PZZ241" s="11"/>
      <c r="QAA241" s="11"/>
      <c r="QAB241" s="11"/>
      <c r="QAC241" s="11"/>
      <c r="QAD241" s="11"/>
      <c r="QAE241" s="11"/>
      <c r="QAF241" s="11"/>
      <c r="QAG241" s="11"/>
      <c r="QAH241" s="11"/>
      <c r="QAI241" s="11"/>
      <c r="QAJ241" s="11"/>
      <c r="QAK241" s="11"/>
      <c r="QAL241" s="11"/>
      <c r="QAM241" s="11"/>
      <c r="QAN241" s="11"/>
      <c r="QAO241" s="11"/>
      <c r="QAP241" s="11"/>
      <c r="QAQ241" s="11"/>
      <c r="QAR241" s="11"/>
      <c r="QAS241" s="11"/>
      <c r="QAT241" s="11"/>
      <c r="QAU241" s="11"/>
      <c r="QAV241" s="11"/>
      <c r="QAW241" s="11"/>
      <c r="QAX241" s="11"/>
      <c r="QAY241" s="11"/>
      <c r="QAZ241" s="11"/>
      <c r="QBA241" s="11"/>
      <c r="QBB241" s="11"/>
      <c r="QBC241" s="11"/>
      <c r="QBD241" s="11"/>
      <c r="QBE241" s="11"/>
      <c r="QBF241" s="11"/>
      <c r="QBG241" s="11"/>
      <c r="QBH241" s="11"/>
      <c r="QBI241" s="11"/>
      <c r="QBJ241" s="11"/>
      <c r="QBK241" s="11"/>
      <c r="QBL241" s="11"/>
      <c r="QBM241" s="11"/>
      <c r="QBN241" s="11"/>
      <c r="QBO241" s="11"/>
      <c r="QBP241" s="11"/>
      <c r="QBQ241" s="11"/>
      <c r="QBR241" s="11"/>
      <c r="QBS241" s="11"/>
      <c r="QBT241" s="11"/>
      <c r="QBU241" s="11"/>
      <c r="QBV241" s="11"/>
      <c r="QBW241" s="11"/>
      <c r="QBX241" s="11"/>
      <c r="QBY241" s="11"/>
      <c r="QBZ241" s="11"/>
      <c r="QCA241" s="11"/>
      <c r="QCB241" s="11"/>
      <c r="QCC241" s="11"/>
      <c r="QCD241" s="11"/>
      <c r="QCE241" s="11"/>
      <c r="QCF241" s="11"/>
      <c r="QCG241" s="11"/>
      <c r="QCH241" s="11"/>
      <c r="QCI241" s="11"/>
      <c r="QCJ241" s="11"/>
      <c r="QCK241" s="11"/>
      <c r="QCL241" s="11"/>
      <c r="QCM241" s="11"/>
      <c r="QCN241" s="11"/>
      <c r="QCO241" s="11"/>
      <c r="QCP241" s="11"/>
      <c r="QCQ241" s="11"/>
      <c r="QCR241" s="11"/>
      <c r="QCS241" s="11"/>
      <c r="QCT241" s="11"/>
      <c r="QCU241" s="11"/>
      <c r="QCV241" s="11"/>
      <c r="QCW241" s="11"/>
      <c r="QCX241" s="11"/>
      <c r="QCY241" s="11"/>
      <c r="QCZ241" s="11"/>
      <c r="QDA241" s="11"/>
      <c r="QDB241" s="11"/>
      <c r="QDC241" s="11"/>
      <c r="QDD241" s="11"/>
      <c r="QDE241" s="11"/>
      <c r="QDF241" s="11"/>
      <c r="QDG241" s="11"/>
      <c r="QDH241" s="11"/>
      <c r="QDI241" s="11"/>
      <c r="QDJ241" s="11"/>
      <c r="QDK241" s="11"/>
      <c r="QDL241" s="11"/>
      <c r="QDM241" s="11"/>
      <c r="QDN241" s="11"/>
      <c r="QDO241" s="11"/>
      <c r="QDP241" s="11"/>
      <c r="QDQ241" s="11"/>
      <c r="QDR241" s="11"/>
      <c r="QDS241" s="11"/>
      <c r="QDT241" s="11"/>
      <c r="QDU241" s="11"/>
      <c r="QDV241" s="11"/>
      <c r="QDW241" s="11"/>
      <c r="QDX241" s="11"/>
      <c r="QDY241" s="11"/>
      <c r="QDZ241" s="11"/>
      <c r="QEA241" s="11"/>
      <c r="QEB241" s="11"/>
      <c r="QEC241" s="11"/>
      <c r="QED241" s="11"/>
      <c r="QEE241" s="11"/>
      <c r="QEF241" s="11"/>
      <c r="QEG241" s="11"/>
      <c r="QEH241" s="11"/>
      <c r="QEI241" s="11"/>
      <c r="QEJ241" s="11"/>
      <c r="QEK241" s="11"/>
      <c r="QEL241" s="11"/>
      <c r="QEM241" s="11"/>
      <c r="QEN241" s="11"/>
      <c r="QEO241" s="11"/>
      <c r="QEP241" s="11"/>
      <c r="QEQ241" s="11"/>
      <c r="QER241" s="11"/>
      <c r="QES241" s="11"/>
      <c r="QET241" s="11"/>
      <c r="QEU241" s="11"/>
      <c r="QEV241" s="11"/>
      <c r="QEW241" s="11"/>
      <c r="QEX241" s="11"/>
      <c r="QEY241" s="11"/>
      <c r="QEZ241" s="11"/>
      <c r="QFA241" s="11"/>
      <c r="QFB241" s="11"/>
      <c r="QFC241" s="11"/>
      <c r="QFD241" s="11"/>
      <c r="QFE241" s="11"/>
      <c r="QFF241" s="11"/>
      <c r="QFG241" s="11"/>
      <c r="QFH241" s="11"/>
      <c r="QFI241" s="11"/>
      <c r="QFJ241" s="11"/>
      <c r="QFK241" s="11"/>
      <c r="QFL241" s="11"/>
      <c r="QFM241" s="11"/>
      <c r="QFN241" s="11"/>
      <c r="QFO241" s="11"/>
      <c r="QFP241" s="11"/>
      <c r="QFQ241" s="11"/>
      <c r="QFR241" s="11"/>
      <c r="QFS241" s="11"/>
      <c r="QFT241" s="11"/>
      <c r="QFU241" s="11"/>
      <c r="QFV241" s="11"/>
      <c r="QFW241" s="11"/>
      <c r="QFX241" s="11"/>
      <c r="QFY241" s="11"/>
      <c r="QFZ241" s="11"/>
      <c r="QGA241" s="11"/>
      <c r="QGB241" s="11"/>
      <c r="QGC241" s="11"/>
      <c r="QGD241" s="11"/>
      <c r="QGE241" s="11"/>
      <c r="QGF241" s="11"/>
      <c r="QGG241" s="11"/>
      <c r="QGH241" s="11"/>
      <c r="QGI241" s="11"/>
      <c r="QGJ241" s="11"/>
      <c r="QGK241" s="11"/>
      <c r="QGL241" s="11"/>
      <c r="QGM241" s="11"/>
      <c r="QGN241" s="11"/>
      <c r="QGO241" s="11"/>
      <c r="QGP241" s="11"/>
      <c r="QGQ241" s="11"/>
      <c r="QGR241" s="11"/>
      <c r="QGS241" s="11"/>
      <c r="QGT241" s="11"/>
      <c r="QGU241" s="11"/>
      <c r="QGV241" s="11"/>
      <c r="QGW241" s="11"/>
      <c r="QGX241" s="11"/>
      <c r="QGY241" s="11"/>
      <c r="QGZ241" s="11"/>
      <c r="QHA241" s="11"/>
      <c r="QHB241" s="11"/>
      <c r="QHC241" s="11"/>
      <c r="QHD241" s="11"/>
      <c r="QHE241" s="11"/>
      <c r="QHF241" s="11"/>
      <c r="QHG241" s="11"/>
      <c r="QHH241" s="11"/>
      <c r="QHI241" s="11"/>
      <c r="QHJ241" s="11"/>
      <c r="QHK241" s="11"/>
      <c r="QHL241" s="11"/>
      <c r="QHM241" s="11"/>
      <c r="QHN241" s="11"/>
      <c r="QHO241" s="11"/>
      <c r="QHP241" s="11"/>
      <c r="QHQ241" s="11"/>
      <c r="QHR241" s="11"/>
      <c r="QHS241" s="11"/>
      <c r="QHT241" s="11"/>
      <c r="QHU241" s="11"/>
      <c r="QHV241" s="11"/>
      <c r="QHW241" s="11"/>
      <c r="QHX241" s="11"/>
      <c r="QHY241" s="11"/>
      <c r="QHZ241" s="11"/>
      <c r="QIA241" s="11"/>
      <c r="QIB241" s="11"/>
      <c r="QIC241" s="11"/>
      <c r="QID241" s="11"/>
      <c r="QIE241" s="11"/>
      <c r="QIF241" s="11"/>
      <c r="QIG241" s="11"/>
      <c r="QIH241" s="11"/>
      <c r="QII241" s="11"/>
      <c r="QIJ241" s="11"/>
      <c r="QIK241" s="11"/>
      <c r="QIL241" s="11"/>
      <c r="QIM241" s="11"/>
      <c r="QIN241" s="11"/>
      <c r="QIO241" s="11"/>
      <c r="QIP241" s="11"/>
      <c r="QIQ241" s="11"/>
      <c r="QIR241" s="11"/>
      <c r="QIS241" s="11"/>
      <c r="QIT241" s="11"/>
      <c r="QIU241" s="11"/>
      <c r="QIV241" s="11"/>
      <c r="QIW241" s="11"/>
      <c r="QIX241" s="11"/>
      <c r="QIY241" s="11"/>
      <c r="QIZ241" s="11"/>
      <c r="QJA241" s="11"/>
      <c r="QJB241" s="11"/>
      <c r="QJC241" s="11"/>
      <c r="QJD241" s="11"/>
      <c r="QJE241" s="11"/>
      <c r="QJF241" s="11"/>
      <c r="QJG241" s="11"/>
      <c r="QJH241" s="11"/>
      <c r="QJI241" s="11"/>
      <c r="QJJ241" s="11"/>
      <c r="QJK241" s="11"/>
      <c r="QJL241" s="11"/>
      <c r="QJM241" s="11"/>
      <c r="QJN241" s="11"/>
      <c r="QJO241" s="11"/>
      <c r="QJP241" s="11"/>
      <c r="QJQ241" s="11"/>
      <c r="QJR241" s="11"/>
      <c r="QJS241" s="11"/>
      <c r="QJT241" s="11"/>
      <c r="QJU241" s="11"/>
      <c r="QJV241" s="11"/>
      <c r="QJW241" s="11"/>
      <c r="QJX241" s="11"/>
      <c r="QJY241" s="11"/>
      <c r="QJZ241" s="11"/>
      <c r="QKA241" s="11"/>
      <c r="QKB241" s="11"/>
      <c r="QKC241" s="11"/>
      <c r="QKD241" s="11"/>
      <c r="QKE241" s="11"/>
      <c r="QKF241" s="11"/>
      <c r="QKG241" s="11"/>
      <c r="QKH241" s="11"/>
      <c r="QKI241" s="11"/>
      <c r="QKJ241" s="11"/>
      <c r="QKK241" s="11"/>
      <c r="QKL241" s="11"/>
      <c r="QKM241" s="11"/>
      <c r="QKN241" s="11"/>
      <c r="QKO241" s="11"/>
      <c r="QKP241" s="11"/>
      <c r="QKQ241" s="11"/>
      <c r="QKR241" s="11"/>
      <c r="QKS241" s="11"/>
      <c r="QKT241" s="11"/>
      <c r="QKU241" s="11"/>
      <c r="QKV241" s="11"/>
      <c r="QKW241" s="11"/>
      <c r="QKX241" s="11"/>
      <c r="QKY241" s="11"/>
      <c r="QKZ241" s="11"/>
      <c r="QLA241" s="11"/>
      <c r="QLB241" s="11"/>
      <c r="QLC241" s="11"/>
      <c r="QLD241" s="11"/>
      <c r="QLE241" s="11"/>
      <c r="QLF241" s="11"/>
      <c r="QLG241" s="11"/>
      <c r="QLH241" s="11"/>
      <c r="QLI241" s="11"/>
      <c r="QLJ241" s="11"/>
      <c r="QLK241" s="11"/>
      <c r="QLL241" s="11"/>
      <c r="QLM241" s="11"/>
      <c r="QLN241" s="11"/>
      <c r="QLO241" s="11"/>
      <c r="QLP241" s="11"/>
      <c r="QLQ241" s="11"/>
      <c r="QLR241" s="11"/>
      <c r="QLS241" s="11"/>
      <c r="QLT241" s="11"/>
      <c r="QLU241" s="11"/>
      <c r="QLV241" s="11"/>
      <c r="QLW241" s="11"/>
      <c r="QLX241" s="11"/>
      <c r="QLY241" s="11"/>
      <c r="QLZ241" s="11"/>
      <c r="QMA241" s="11"/>
      <c r="QMB241" s="11"/>
      <c r="QMC241" s="11"/>
      <c r="QMD241" s="11"/>
      <c r="QME241" s="11"/>
      <c r="QMF241" s="11"/>
      <c r="QMG241" s="11"/>
      <c r="QMH241" s="11"/>
      <c r="QMI241" s="11"/>
      <c r="QMJ241" s="11"/>
      <c r="QMK241" s="11"/>
      <c r="QML241" s="11"/>
      <c r="QMM241" s="11"/>
      <c r="QMN241" s="11"/>
      <c r="QMO241" s="11"/>
      <c r="QMP241" s="11"/>
      <c r="QMQ241" s="11"/>
      <c r="QMR241" s="11"/>
      <c r="QMS241" s="11"/>
      <c r="QMT241" s="11"/>
      <c r="QMU241" s="11"/>
      <c r="QMV241" s="11"/>
      <c r="QMW241" s="11"/>
      <c r="QMX241" s="11"/>
      <c r="QMY241" s="11"/>
      <c r="QMZ241" s="11"/>
      <c r="QNA241" s="11"/>
      <c r="QNB241" s="11"/>
      <c r="QNC241" s="11"/>
      <c r="QND241" s="11"/>
      <c r="QNE241" s="11"/>
      <c r="QNF241" s="11"/>
      <c r="QNG241" s="11"/>
      <c r="QNH241" s="11"/>
      <c r="QNI241" s="11"/>
      <c r="QNJ241" s="11"/>
      <c r="QNK241" s="11"/>
      <c r="QNL241" s="11"/>
      <c r="QNM241" s="11"/>
      <c r="QNN241" s="11"/>
      <c r="QNO241" s="11"/>
      <c r="QNP241" s="11"/>
      <c r="QNQ241" s="11"/>
      <c r="QNR241" s="11"/>
      <c r="QNS241" s="11"/>
      <c r="QNT241" s="11"/>
      <c r="QNU241" s="11"/>
      <c r="QNV241" s="11"/>
      <c r="QNW241" s="11"/>
      <c r="QNX241" s="11"/>
      <c r="QNY241" s="11"/>
      <c r="QNZ241" s="11"/>
      <c r="QOA241" s="11"/>
      <c r="QOB241" s="11"/>
      <c r="QOC241" s="11"/>
      <c r="QOD241" s="11"/>
      <c r="QOE241" s="11"/>
      <c r="QOF241" s="11"/>
      <c r="QOG241" s="11"/>
      <c r="QOH241" s="11"/>
      <c r="QOI241" s="11"/>
      <c r="QOJ241" s="11"/>
      <c r="QOK241" s="11"/>
      <c r="QOL241" s="11"/>
      <c r="QOM241" s="11"/>
      <c r="QON241" s="11"/>
      <c r="QOO241" s="11"/>
      <c r="QOP241" s="11"/>
      <c r="QOQ241" s="11"/>
      <c r="QOR241" s="11"/>
      <c r="QOS241" s="11"/>
      <c r="QOT241" s="11"/>
      <c r="QOU241" s="11"/>
      <c r="QOV241" s="11"/>
      <c r="QOW241" s="11"/>
      <c r="QOX241" s="11"/>
      <c r="QOY241" s="11"/>
      <c r="QOZ241" s="11"/>
      <c r="QPA241" s="11"/>
      <c r="QPB241" s="11"/>
      <c r="QPC241" s="11"/>
      <c r="QPD241" s="11"/>
      <c r="QPE241" s="11"/>
      <c r="QPF241" s="11"/>
      <c r="QPG241" s="11"/>
      <c r="QPH241" s="11"/>
      <c r="QPI241" s="11"/>
      <c r="QPJ241" s="11"/>
      <c r="QPK241" s="11"/>
      <c r="QPL241" s="11"/>
      <c r="QPM241" s="11"/>
      <c r="QPN241" s="11"/>
      <c r="QPO241" s="11"/>
      <c r="QPP241" s="11"/>
      <c r="QPQ241" s="11"/>
      <c r="QPR241" s="11"/>
      <c r="QPS241" s="11"/>
      <c r="QPT241" s="11"/>
      <c r="QPU241" s="11"/>
      <c r="QPV241" s="11"/>
      <c r="QPW241" s="11"/>
      <c r="QPX241" s="11"/>
      <c r="QPY241" s="11"/>
      <c r="QPZ241" s="11"/>
      <c r="QQA241" s="11"/>
      <c r="QQB241" s="11"/>
      <c r="QQC241" s="11"/>
      <c r="QQD241" s="11"/>
      <c r="QQE241" s="11"/>
      <c r="QQF241" s="11"/>
      <c r="QQG241" s="11"/>
      <c r="QQH241" s="11"/>
      <c r="QQI241" s="11"/>
      <c r="QQJ241" s="11"/>
      <c r="QQK241" s="11"/>
      <c r="QQL241" s="11"/>
      <c r="QQM241" s="11"/>
      <c r="QQN241" s="11"/>
      <c r="QQO241" s="11"/>
      <c r="QQP241" s="11"/>
      <c r="QQQ241" s="11"/>
      <c r="QQR241" s="11"/>
      <c r="QQS241" s="11"/>
      <c r="QQT241" s="11"/>
      <c r="QQU241" s="11"/>
      <c r="QQV241" s="11"/>
      <c r="QQW241" s="11"/>
      <c r="QQX241" s="11"/>
      <c r="QQY241" s="11"/>
      <c r="QQZ241" s="11"/>
      <c r="QRA241" s="11"/>
      <c r="QRB241" s="11"/>
      <c r="QRC241" s="11"/>
      <c r="QRD241" s="11"/>
      <c r="QRE241" s="11"/>
      <c r="QRF241" s="11"/>
      <c r="QRG241" s="11"/>
      <c r="QRH241" s="11"/>
      <c r="QRI241" s="11"/>
      <c r="QRJ241" s="11"/>
      <c r="QRK241" s="11"/>
      <c r="QRL241" s="11"/>
      <c r="QRM241" s="11"/>
      <c r="QRN241" s="11"/>
      <c r="QRO241" s="11"/>
      <c r="QRP241" s="11"/>
      <c r="QRQ241" s="11"/>
      <c r="QRR241" s="11"/>
      <c r="QRS241" s="11"/>
      <c r="QRT241" s="11"/>
      <c r="QRU241" s="11"/>
      <c r="QRV241" s="11"/>
      <c r="QRW241" s="11"/>
      <c r="QRX241" s="11"/>
      <c r="QRY241" s="11"/>
      <c r="QRZ241" s="11"/>
      <c r="QSA241" s="11"/>
      <c r="QSB241" s="11"/>
      <c r="QSC241" s="11"/>
      <c r="QSD241" s="11"/>
      <c r="QSE241" s="11"/>
      <c r="QSF241" s="11"/>
      <c r="QSG241" s="11"/>
      <c r="QSH241" s="11"/>
      <c r="QSI241" s="11"/>
      <c r="QSJ241" s="11"/>
      <c r="QSK241" s="11"/>
      <c r="QSL241" s="11"/>
      <c r="QSM241" s="11"/>
      <c r="QSN241" s="11"/>
      <c r="QSO241" s="11"/>
      <c r="QSP241" s="11"/>
      <c r="QSQ241" s="11"/>
      <c r="QSR241" s="11"/>
      <c r="QSS241" s="11"/>
      <c r="QST241" s="11"/>
      <c r="QSU241" s="11"/>
      <c r="QSV241" s="11"/>
      <c r="QSW241" s="11"/>
      <c r="QSX241" s="11"/>
      <c r="QSY241" s="11"/>
      <c r="QSZ241" s="11"/>
      <c r="QTA241" s="11"/>
      <c r="QTB241" s="11"/>
      <c r="QTC241" s="11"/>
      <c r="QTD241" s="11"/>
      <c r="QTE241" s="11"/>
      <c r="QTF241" s="11"/>
      <c r="QTG241" s="11"/>
      <c r="QTH241" s="11"/>
      <c r="QTI241" s="11"/>
      <c r="QTJ241" s="11"/>
      <c r="QTK241" s="11"/>
      <c r="QTL241" s="11"/>
      <c r="QTM241" s="11"/>
      <c r="QTN241" s="11"/>
      <c r="QTO241" s="11"/>
      <c r="QTP241" s="11"/>
      <c r="QTQ241" s="11"/>
      <c r="QTR241" s="11"/>
      <c r="QTS241" s="11"/>
      <c r="QTT241" s="11"/>
      <c r="QTU241" s="11"/>
      <c r="QTV241" s="11"/>
      <c r="QTW241" s="11"/>
      <c r="QTX241" s="11"/>
      <c r="QTY241" s="11"/>
      <c r="QTZ241" s="11"/>
      <c r="QUA241" s="11"/>
      <c r="QUB241" s="11"/>
      <c r="QUC241" s="11"/>
      <c r="QUD241" s="11"/>
      <c r="QUE241" s="11"/>
      <c r="QUF241" s="11"/>
      <c r="QUG241" s="11"/>
      <c r="QUH241" s="11"/>
      <c r="QUI241" s="11"/>
      <c r="QUJ241" s="11"/>
      <c r="QUK241" s="11"/>
      <c r="QUL241" s="11"/>
      <c r="QUM241" s="11"/>
      <c r="QUN241" s="11"/>
      <c r="QUO241" s="11"/>
      <c r="QUP241" s="11"/>
      <c r="QUQ241" s="11"/>
      <c r="QUR241" s="11"/>
      <c r="QUS241" s="11"/>
      <c r="QUT241" s="11"/>
      <c r="QUU241" s="11"/>
      <c r="QUV241" s="11"/>
      <c r="QUW241" s="11"/>
      <c r="QUX241" s="11"/>
      <c r="QUY241" s="11"/>
      <c r="QUZ241" s="11"/>
      <c r="QVA241" s="11"/>
      <c r="QVB241" s="11"/>
      <c r="QVC241" s="11"/>
      <c r="QVD241" s="11"/>
      <c r="QVE241" s="11"/>
      <c r="QVF241" s="11"/>
      <c r="QVG241" s="11"/>
      <c r="QVH241" s="11"/>
      <c r="QVI241" s="11"/>
      <c r="QVJ241" s="11"/>
      <c r="QVK241" s="11"/>
      <c r="QVL241" s="11"/>
      <c r="QVM241" s="11"/>
      <c r="QVN241" s="11"/>
      <c r="QVO241" s="11"/>
      <c r="QVP241" s="11"/>
      <c r="QVQ241" s="11"/>
      <c r="QVR241" s="11"/>
      <c r="QVS241" s="11"/>
      <c r="QVT241" s="11"/>
      <c r="QVU241" s="11"/>
      <c r="QVV241" s="11"/>
      <c r="QVW241" s="11"/>
      <c r="QVX241" s="11"/>
      <c r="QVY241" s="11"/>
      <c r="QVZ241" s="11"/>
      <c r="QWA241" s="11"/>
      <c r="QWB241" s="11"/>
      <c r="QWC241" s="11"/>
      <c r="QWD241" s="11"/>
      <c r="QWE241" s="11"/>
      <c r="QWF241" s="11"/>
      <c r="QWG241" s="11"/>
      <c r="QWH241" s="11"/>
      <c r="QWI241" s="11"/>
      <c r="QWJ241" s="11"/>
      <c r="QWK241" s="11"/>
      <c r="QWL241" s="11"/>
      <c r="QWM241" s="11"/>
      <c r="QWN241" s="11"/>
      <c r="QWO241" s="11"/>
      <c r="QWP241" s="11"/>
      <c r="QWQ241" s="11"/>
      <c r="QWR241" s="11"/>
      <c r="QWS241" s="11"/>
      <c r="QWT241" s="11"/>
      <c r="QWU241" s="11"/>
      <c r="QWV241" s="11"/>
      <c r="QWW241" s="11"/>
      <c r="QWX241" s="11"/>
      <c r="QWY241" s="11"/>
      <c r="QWZ241" s="11"/>
      <c r="QXA241" s="11"/>
      <c r="QXB241" s="11"/>
      <c r="QXC241" s="11"/>
      <c r="QXD241" s="11"/>
      <c r="QXE241" s="11"/>
      <c r="QXF241" s="11"/>
      <c r="QXG241" s="11"/>
      <c r="QXH241" s="11"/>
      <c r="QXI241" s="11"/>
      <c r="QXJ241" s="11"/>
      <c r="QXK241" s="11"/>
      <c r="QXL241" s="11"/>
      <c r="QXM241" s="11"/>
      <c r="QXN241" s="11"/>
      <c r="QXO241" s="11"/>
      <c r="QXP241" s="11"/>
      <c r="QXQ241" s="11"/>
      <c r="QXR241" s="11"/>
      <c r="QXS241" s="11"/>
      <c r="QXT241" s="11"/>
      <c r="QXU241" s="11"/>
      <c r="QXV241" s="11"/>
      <c r="QXW241" s="11"/>
      <c r="QXX241" s="11"/>
      <c r="QXY241" s="11"/>
      <c r="QXZ241" s="11"/>
      <c r="QYA241" s="11"/>
      <c r="QYB241" s="11"/>
      <c r="QYC241" s="11"/>
      <c r="QYD241" s="11"/>
      <c r="QYE241" s="11"/>
      <c r="QYF241" s="11"/>
      <c r="QYG241" s="11"/>
      <c r="QYH241" s="11"/>
      <c r="QYI241" s="11"/>
      <c r="QYJ241" s="11"/>
      <c r="QYK241" s="11"/>
      <c r="QYL241" s="11"/>
      <c r="QYM241" s="11"/>
      <c r="QYN241" s="11"/>
      <c r="QYO241" s="11"/>
      <c r="QYP241" s="11"/>
      <c r="QYQ241" s="11"/>
      <c r="QYR241" s="11"/>
      <c r="QYS241" s="11"/>
      <c r="QYT241" s="11"/>
      <c r="QYU241" s="11"/>
      <c r="QYV241" s="11"/>
      <c r="QYW241" s="11"/>
      <c r="QYX241" s="11"/>
      <c r="QYY241" s="11"/>
      <c r="QYZ241" s="11"/>
      <c r="QZA241" s="11"/>
      <c r="QZB241" s="11"/>
      <c r="QZC241" s="11"/>
      <c r="QZD241" s="11"/>
      <c r="QZE241" s="11"/>
      <c r="QZF241" s="11"/>
      <c r="QZG241" s="11"/>
      <c r="QZH241" s="11"/>
      <c r="QZI241" s="11"/>
      <c r="QZJ241" s="11"/>
      <c r="QZK241" s="11"/>
      <c r="QZL241" s="11"/>
      <c r="QZM241" s="11"/>
      <c r="QZN241" s="11"/>
      <c r="QZO241" s="11"/>
      <c r="QZP241" s="11"/>
      <c r="QZQ241" s="11"/>
      <c r="QZR241" s="11"/>
      <c r="QZS241" s="11"/>
      <c r="QZT241" s="11"/>
      <c r="QZU241" s="11"/>
      <c r="QZV241" s="11"/>
      <c r="QZW241" s="11"/>
      <c r="QZX241" s="11"/>
      <c r="QZY241" s="11"/>
      <c r="QZZ241" s="11"/>
      <c r="RAA241" s="11"/>
      <c r="RAB241" s="11"/>
      <c r="RAC241" s="11"/>
      <c r="RAD241" s="11"/>
      <c r="RAE241" s="11"/>
      <c r="RAF241" s="11"/>
      <c r="RAG241" s="11"/>
      <c r="RAH241" s="11"/>
      <c r="RAI241" s="11"/>
      <c r="RAJ241" s="11"/>
      <c r="RAK241" s="11"/>
      <c r="RAL241" s="11"/>
      <c r="RAM241" s="11"/>
      <c r="RAN241" s="11"/>
      <c r="RAO241" s="11"/>
      <c r="RAP241" s="11"/>
      <c r="RAQ241" s="11"/>
      <c r="RAR241" s="11"/>
      <c r="RAS241" s="11"/>
      <c r="RAT241" s="11"/>
      <c r="RAU241" s="11"/>
      <c r="RAV241" s="11"/>
      <c r="RAW241" s="11"/>
      <c r="RAX241" s="11"/>
      <c r="RAY241" s="11"/>
      <c r="RAZ241" s="11"/>
      <c r="RBA241" s="11"/>
      <c r="RBB241" s="11"/>
      <c r="RBC241" s="11"/>
      <c r="RBD241" s="11"/>
      <c r="RBE241" s="11"/>
      <c r="RBF241" s="11"/>
      <c r="RBG241" s="11"/>
      <c r="RBH241" s="11"/>
      <c r="RBI241" s="11"/>
      <c r="RBJ241" s="11"/>
      <c r="RBK241" s="11"/>
      <c r="RBL241" s="11"/>
      <c r="RBM241" s="11"/>
      <c r="RBN241" s="11"/>
      <c r="RBO241" s="11"/>
      <c r="RBP241" s="11"/>
      <c r="RBQ241" s="11"/>
      <c r="RBR241" s="11"/>
      <c r="RBS241" s="11"/>
      <c r="RBT241" s="11"/>
      <c r="RBU241" s="11"/>
      <c r="RBV241" s="11"/>
      <c r="RBW241" s="11"/>
      <c r="RBX241" s="11"/>
      <c r="RBY241" s="11"/>
      <c r="RBZ241" s="11"/>
      <c r="RCA241" s="11"/>
      <c r="RCB241" s="11"/>
      <c r="RCC241" s="11"/>
      <c r="RCD241" s="11"/>
      <c r="RCE241" s="11"/>
      <c r="RCF241" s="11"/>
      <c r="RCG241" s="11"/>
      <c r="RCH241" s="11"/>
      <c r="RCI241" s="11"/>
      <c r="RCJ241" s="11"/>
      <c r="RCK241" s="11"/>
      <c r="RCL241" s="11"/>
      <c r="RCM241" s="11"/>
      <c r="RCN241" s="11"/>
      <c r="RCO241" s="11"/>
      <c r="RCP241" s="11"/>
      <c r="RCQ241" s="11"/>
      <c r="RCR241" s="11"/>
      <c r="RCS241" s="11"/>
      <c r="RCT241" s="11"/>
      <c r="RCU241" s="11"/>
      <c r="RCV241" s="11"/>
      <c r="RCW241" s="11"/>
      <c r="RCX241" s="11"/>
      <c r="RCY241" s="11"/>
      <c r="RCZ241" s="11"/>
      <c r="RDA241" s="11"/>
      <c r="RDB241" s="11"/>
      <c r="RDC241" s="11"/>
      <c r="RDD241" s="11"/>
      <c r="RDE241" s="11"/>
      <c r="RDF241" s="11"/>
      <c r="RDG241" s="11"/>
      <c r="RDH241" s="11"/>
      <c r="RDI241" s="11"/>
      <c r="RDJ241" s="11"/>
      <c r="RDK241" s="11"/>
      <c r="RDL241" s="11"/>
      <c r="RDM241" s="11"/>
      <c r="RDN241" s="11"/>
      <c r="RDO241" s="11"/>
      <c r="RDP241" s="11"/>
      <c r="RDQ241" s="11"/>
      <c r="RDR241" s="11"/>
      <c r="RDS241" s="11"/>
      <c r="RDT241" s="11"/>
      <c r="RDU241" s="11"/>
      <c r="RDV241" s="11"/>
      <c r="RDW241" s="11"/>
      <c r="RDX241" s="11"/>
      <c r="RDY241" s="11"/>
      <c r="RDZ241" s="11"/>
      <c r="REA241" s="11"/>
      <c r="REB241" s="11"/>
      <c r="REC241" s="11"/>
      <c r="RED241" s="11"/>
      <c r="REE241" s="11"/>
      <c r="REF241" s="11"/>
      <c r="REG241" s="11"/>
      <c r="REH241" s="11"/>
      <c r="REI241" s="11"/>
      <c r="REJ241" s="11"/>
      <c r="REK241" s="11"/>
      <c r="REL241" s="11"/>
      <c r="REM241" s="11"/>
      <c r="REN241" s="11"/>
      <c r="REO241" s="11"/>
      <c r="REP241" s="11"/>
      <c r="REQ241" s="11"/>
      <c r="RER241" s="11"/>
      <c r="RES241" s="11"/>
      <c r="RET241" s="11"/>
      <c r="REU241" s="11"/>
      <c r="REV241" s="11"/>
      <c r="REW241" s="11"/>
      <c r="REX241" s="11"/>
      <c r="REY241" s="11"/>
      <c r="REZ241" s="11"/>
      <c r="RFA241" s="11"/>
      <c r="RFB241" s="11"/>
      <c r="RFC241" s="11"/>
      <c r="RFD241" s="11"/>
      <c r="RFE241" s="11"/>
      <c r="RFF241" s="11"/>
      <c r="RFG241" s="11"/>
      <c r="RFH241" s="11"/>
      <c r="RFI241" s="11"/>
      <c r="RFJ241" s="11"/>
      <c r="RFK241" s="11"/>
      <c r="RFL241" s="11"/>
      <c r="RFM241" s="11"/>
      <c r="RFN241" s="11"/>
      <c r="RFO241" s="11"/>
      <c r="RFP241" s="11"/>
      <c r="RFQ241" s="11"/>
      <c r="RFR241" s="11"/>
      <c r="RFS241" s="11"/>
      <c r="RFT241" s="11"/>
      <c r="RFU241" s="11"/>
      <c r="RFV241" s="11"/>
      <c r="RFW241" s="11"/>
      <c r="RFX241" s="11"/>
      <c r="RFY241" s="11"/>
      <c r="RFZ241" s="11"/>
      <c r="RGA241" s="11"/>
      <c r="RGB241" s="11"/>
      <c r="RGC241" s="11"/>
      <c r="RGD241" s="11"/>
      <c r="RGE241" s="11"/>
      <c r="RGF241" s="11"/>
      <c r="RGG241" s="11"/>
      <c r="RGH241" s="11"/>
      <c r="RGI241" s="11"/>
      <c r="RGJ241" s="11"/>
      <c r="RGK241" s="11"/>
      <c r="RGL241" s="11"/>
      <c r="RGM241" s="11"/>
      <c r="RGN241" s="11"/>
      <c r="RGO241" s="11"/>
      <c r="RGP241" s="11"/>
      <c r="RGQ241" s="11"/>
      <c r="RGR241" s="11"/>
      <c r="RGS241" s="11"/>
      <c r="RGT241" s="11"/>
      <c r="RGU241" s="11"/>
      <c r="RGV241" s="11"/>
      <c r="RGW241" s="11"/>
      <c r="RGX241" s="11"/>
      <c r="RGY241" s="11"/>
      <c r="RGZ241" s="11"/>
      <c r="RHA241" s="11"/>
      <c r="RHB241" s="11"/>
      <c r="RHC241" s="11"/>
      <c r="RHD241" s="11"/>
      <c r="RHE241" s="11"/>
      <c r="RHF241" s="11"/>
      <c r="RHG241" s="11"/>
      <c r="RHH241" s="11"/>
      <c r="RHI241" s="11"/>
      <c r="RHJ241" s="11"/>
      <c r="RHK241" s="11"/>
      <c r="RHL241" s="11"/>
      <c r="RHM241" s="11"/>
      <c r="RHN241" s="11"/>
      <c r="RHO241" s="11"/>
      <c r="RHP241" s="11"/>
      <c r="RHQ241" s="11"/>
      <c r="RHR241" s="11"/>
      <c r="RHS241" s="11"/>
      <c r="RHT241" s="11"/>
      <c r="RHU241" s="11"/>
      <c r="RHV241" s="11"/>
      <c r="RHW241" s="11"/>
      <c r="RHX241" s="11"/>
      <c r="RHY241" s="11"/>
      <c r="RHZ241" s="11"/>
      <c r="RIA241" s="11"/>
      <c r="RIB241" s="11"/>
      <c r="RIC241" s="11"/>
      <c r="RID241" s="11"/>
      <c r="RIE241" s="11"/>
      <c r="RIF241" s="11"/>
      <c r="RIG241" s="11"/>
      <c r="RIH241" s="11"/>
      <c r="RII241" s="11"/>
      <c r="RIJ241" s="11"/>
      <c r="RIK241" s="11"/>
      <c r="RIL241" s="11"/>
      <c r="RIM241" s="11"/>
      <c r="RIN241" s="11"/>
      <c r="RIO241" s="11"/>
      <c r="RIP241" s="11"/>
      <c r="RIQ241" s="11"/>
      <c r="RIR241" s="11"/>
      <c r="RIS241" s="11"/>
      <c r="RIT241" s="11"/>
      <c r="RIU241" s="11"/>
      <c r="RIV241" s="11"/>
      <c r="RIW241" s="11"/>
      <c r="RIX241" s="11"/>
      <c r="RIY241" s="11"/>
      <c r="RIZ241" s="11"/>
      <c r="RJA241" s="11"/>
      <c r="RJB241" s="11"/>
      <c r="RJC241" s="11"/>
      <c r="RJD241" s="11"/>
      <c r="RJE241" s="11"/>
      <c r="RJF241" s="11"/>
      <c r="RJG241" s="11"/>
      <c r="RJH241" s="11"/>
      <c r="RJI241" s="11"/>
      <c r="RJJ241" s="11"/>
      <c r="RJK241" s="11"/>
      <c r="RJL241" s="11"/>
      <c r="RJM241" s="11"/>
      <c r="RJN241" s="11"/>
      <c r="RJO241" s="11"/>
      <c r="RJP241" s="11"/>
      <c r="RJQ241" s="11"/>
      <c r="RJR241" s="11"/>
      <c r="RJS241" s="11"/>
      <c r="RJT241" s="11"/>
      <c r="RJU241" s="11"/>
      <c r="RJV241" s="11"/>
      <c r="RJW241" s="11"/>
      <c r="RJX241" s="11"/>
      <c r="RJY241" s="11"/>
      <c r="RJZ241" s="11"/>
      <c r="RKA241" s="11"/>
      <c r="RKB241" s="11"/>
      <c r="RKC241" s="11"/>
      <c r="RKD241" s="11"/>
      <c r="RKE241" s="11"/>
      <c r="RKF241" s="11"/>
      <c r="RKG241" s="11"/>
      <c r="RKH241" s="11"/>
      <c r="RKI241" s="11"/>
      <c r="RKJ241" s="11"/>
      <c r="RKK241" s="11"/>
      <c r="RKL241" s="11"/>
      <c r="RKM241" s="11"/>
      <c r="RKN241" s="11"/>
      <c r="RKO241" s="11"/>
      <c r="RKP241" s="11"/>
      <c r="RKQ241" s="11"/>
      <c r="RKR241" s="11"/>
      <c r="RKS241" s="11"/>
      <c r="RKT241" s="11"/>
      <c r="RKU241" s="11"/>
      <c r="RKV241" s="11"/>
      <c r="RKW241" s="11"/>
      <c r="RKX241" s="11"/>
      <c r="RKY241" s="11"/>
      <c r="RKZ241" s="11"/>
      <c r="RLA241" s="11"/>
      <c r="RLB241" s="11"/>
      <c r="RLC241" s="11"/>
      <c r="RLD241" s="11"/>
      <c r="RLE241" s="11"/>
      <c r="RLF241" s="11"/>
      <c r="RLG241" s="11"/>
      <c r="RLH241" s="11"/>
      <c r="RLI241" s="11"/>
      <c r="RLJ241" s="11"/>
      <c r="RLK241" s="11"/>
      <c r="RLL241" s="11"/>
      <c r="RLM241" s="11"/>
      <c r="RLN241" s="11"/>
      <c r="RLO241" s="11"/>
      <c r="RLP241" s="11"/>
      <c r="RLQ241" s="11"/>
      <c r="RLR241" s="11"/>
      <c r="RLS241" s="11"/>
      <c r="RLT241" s="11"/>
      <c r="RLU241" s="11"/>
      <c r="RLV241" s="11"/>
      <c r="RLW241" s="11"/>
      <c r="RLX241" s="11"/>
      <c r="RLY241" s="11"/>
      <c r="RLZ241" s="11"/>
      <c r="RMA241" s="11"/>
      <c r="RMB241" s="11"/>
      <c r="RMC241" s="11"/>
      <c r="RMD241" s="11"/>
      <c r="RME241" s="11"/>
      <c r="RMF241" s="11"/>
      <c r="RMG241" s="11"/>
      <c r="RMH241" s="11"/>
      <c r="RMI241" s="11"/>
      <c r="RMJ241" s="11"/>
      <c r="RMK241" s="11"/>
      <c r="RML241" s="11"/>
      <c r="RMM241" s="11"/>
      <c r="RMN241" s="11"/>
      <c r="RMO241" s="11"/>
      <c r="RMP241" s="11"/>
      <c r="RMQ241" s="11"/>
      <c r="RMR241" s="11"/>
      <c r="RMS241" s="11"/>
      <c r="RMT241" s="11"/>
      <c r="RMU241" s="11"/>
      <c r="RMV241" s="11"/>
      <c r="RMW241" s="11"/>
      <c r="RMX241" s="11"/>
      <c r="RMY241" s="11"/>
      <c r="RMZ241" s="11"/>
      <c r="RNA241" s="11"/>
      <c r="RNB241" s="11"/>
      <c r="RNC241" s="11"/>
      <c r="RND241" s="11"/>
      <c r="RNE241" s="11"/>
      <c r="RNF241" s="11"/>
      <c r="RNG241" s="11"/>
      <c r="RNH241" s="11"/>
      <c r="RNI241" s="11"/>
      <c r="RNJ241" s="11"/>
      <c r="RNK241" s="11"/>
      <c r="RNL241" s="11"/>
      <c r="RNM241" s="11"/>
      <c r="RNN241" s="11"/>
      <c r="RNO241" s="11"/>
      <c r="RNP241" s="11"/>
      <c r="RNQ241" s="11"/>
      <c r="RNR241" s="11"/>
      <c r="RNS241" s="11"/>
      <c r="RNT241" s="11"/>
      <c r="RNU241" s="11"/>
      <c r="RNV241" s="11"/>
      <c r="RNW241" s="11"/>
      <c r="RNX241" s="11"/>
      <c r="RNY241" s="11"/>
      <c r="RNZ241" s="11"/>
      <c r="ROA241" s="11"/>
      <c r="ROB241" s="11"/>
      <c r="ROC241" s="11"/>
      <c r="ROD241" s="11"/>
      <c r="ROE241" s="11"/>
      <c r="ROF241" s="11"/>
      <c r="ROG241" s="11"/>
      <c r="ROH241" s="11"/>
      <c r="ROI241" s="11"/>
      <c r="ROJ241" s="11"/>
      <c r="ROK241" s="11"/>
      <c r="ROL241" s="11"/>
      <c r="ROM241" s="11"/>
      <c r="RON241" s="11"/>
      <c r="ROO241" s="11"/>
      <c r="ROP241" s="11"/>
      <c r="ROQ241" s="11"/>
      <c r="ROR241" s="11"/>
      <c r="ROS241" s="11"/>
      <c r="ROT241" s="11"/>
      <c r="ROU241" s="11"/>
      <c r="ROV241" s="11"/>
      <c r="ROW241" s="11"/>
      <c r="ROX241" s="11"/>
      <c r="ROY241" s="11"/>
      <c r="ROZ241" s="11"/>
      <c r="RPA241" s="11"/>
      <c r="RPB241" s="11"/>
      <c r="RPC241" s="11"/>
      <c r="RPD241" s="11"/>
      <c r="RPE241" s="11"/>
      <c r="RPF241" s="11"/>
      <c r="RPG241" s="11"/>
      <c r="RPH241" s="11"/>
      <c r="RPI241" s="11"/>
      <c r="RPJ241" s="11"/>
      <c r="RPK241" s="11"/>
      <c r="RPL241" s="11"/>
      <c r="RPM241" s="11"/>
      <c r="RPN241" s="11"/>
      <c r="RPO241" s="11"/>
      <c r="RPP241" s="11"/>
      <c r="RPQ241" s="11"/>
      <c r="RPR241" s="11"/>
      <c r="RPS241" s="11"/>
      <c r="RPT241" s="11"/>
      <c r="RPU241" s="11"/>
      <c r="RPV241" s="11"/>
      <c r="RPW241" s="11"/>
      <c r="RPX241" s="11"/>
      <c r="RPY241" s="11"/>
      <c r="RPZ241" s="11"/>
      <c r="RQA241" s="11"/>
      <c r="RQB241" s="11"/>
      <c r="RQC241" s="11"/>
      <c r="RQD241" s="11"/>
      <c r="RQE241" s="11"/>
      <c r="RQF241" s="11"/>
      <c r="RQG241" s="11"/>
      <c r="RQH241" s="11"/>
      <c r="RQI241" s="11"/>
      <c r="RQJ241" s="11"/>
      <c r="RQK241" s="11"/>
      <c r="RQL241" s="11"/>
      <c r="RQM241" s="11"/>
      <c r="RQN241" s="11"/>
      <c r="RQO241" s="11"/>
      <c r="RQP241" s="11"/>
      <c r="RQQ241" s="11"/>
      <c r="RQR241" s="11"/>
      <c r="RQS241" s="11"/>
      <c r="RQT241" s="11"/>
      <c r="RQU241" s="11"/>
      <c r="RQV241" s="11"/>
      <c r="RQW241" s="11"/>
      <c r="RQX241" s="11"/>
      <c r="RQY241" s="11"/>
      <c r="RQZ241" s="11"/>
      <c r="RRA241" s="11"/>
      <c r="RRB241" s="11"/>
      <c r="RRC241" s="11"/>
      <c r="RRD241" s="11"/>
      <c r="RRE241" s="11"/>
      <c r="RRF241" s="11"/>
      <c r="RRG241" s="11"/>
      <c r="RRH241" s="11"/>
      <c r="RRI241" s="11"/>
      <c r="RRJ241" s="11"/>
      <c r="RRK241" s="11"/>
      <c r="RRL241" s="11"/>
      <c r="RRM241" s="11"/>
      <c r="RRN241" s="11"/>
      <c r="RRO241" s="11"/>
      <c r="RRP241" s="11"/>
      <c r="RRQ241" s="11"/>
      <c r="RRR241" s="11"/>
      <c r="RRS241" s="11"/>
      <c r="RRT241" s="11"/>
      <c r="RRU241" s="11"/>
      <c r="RRV241" s="11"/>
      <c r="RRW241" s="11"/>
      <c r="RRX241" s="11"/>
      <c r="RRY241" s="11"/>
      <c r="RRZ241" s="11"/>
      <c r="RSA241" s="11"/>
      <c r="RSB241" s="11"/>
      <c r="RSC241" s="11"/>
      <c r="RSD241" s="11"/>
      <c r="RSE241" s="11"/>
      <c r="RSF241" s="11"/>
      <c r="RSG241" s="11"/>
      <c r="RSH241" s="11"/>
      <c r="RSI241" s="11"/>
      <c r="RSJ241" s="11"/>
      <c r="RSK241" s="11"/>
      <c r="RSL241" s="11"/>
      <c r="RSM241" s="11"/>
      <c r="RSN241" s="11"/>
      <c r="RSO241" s="11"/>
      <c r="RSP241" s="11"/>
      <c r="RSQ241" s="11"/>
      <c r="RSR241" s="11"/>
      <c r="RSS241" s="11"/>
      <c r="RST241" s="11"/>
      <c r="RSU241" s="11"/>
      <c r="RSV241" s="11"/>
      <c r="RSW241" s="11"/>
      <c r="RSX241" s="11"/>
      <c r="RSY241" s="11"/>
      <c r="RSZ241" s="11"/>
      <c r="RTA241" s="11"/>
      <c r="RTB241" s="11"/>
      <c r="RTC241" s="11"/>
      <c r="RTD241" s="11"/>
      <c r="RTE241" s="11"/>
      <c r="RTF241" s="11"/>
      <c r="RTG241" s="11"/>
      <c r="RTH241" s="11"/>
      <c r="RTI241" s="11"/>
      <c r="RTJ241" s="11"/>
      <c r="RTK241" s="11"/>
      <c r="RTL241" s="11"/>
      <c r="RTM241" s="11"/>
      <c r="RTN241" s="11"/>
      <c r="RTO241" s="11"/>
      <c r="RTP241" s="11"/>
      <c r="RTQ241" s="11"/>
      <c r="RTR241" s="11"/>
      <c r="RTS241" s="11"/>
      <c r="RTT241" s="11"/>
      <c r="RTU241" s="11"/>
      <c r="RTV241" s="11"/>
      <c r="RTW241" s="11"/>
      <c r="RTX241" s="11"/>
      <c r="RTY241" s="11"/>
      <c r="RTZ241" s="11"/>
      <c r="RUA241" s="11"/>
      <c r="RUB241" s="11"/>
      <c r="RUC241" s="11"/>
      <c r="RUD241" s="11"/>
      <c r="RUE241" s="11"/>
      <c r="RUF241" s="11"/>
      <c r="RUG241" s="11"/>
      <c r="RUH241" s="11"/>
      <c r="RUI241" s="11"/>
      <c r="RUJ241" s="11"/>
      <c r="RUK241" s="11"/>
      <c r="RUL241" s="11"/>
      <c r="RUM241" s="11"/>
      <c r="RUN241" s="11"/>
      <c r="RUO241" s="11"/>
      <c r="RUP241" s="11"/>
      <c r="RUQ241" s="11"/>
      <c r="RUR241" s="11"/>
      <c r="RUS241" s="11"/>
      <c r="RUT241" s="11"/>
      <c r="RUU241" s="11"/>
      <c r="RUV241" s="11"/>
      <c r="RUW241" s="11"/>
      <c r="RUX241" s="11"/>
      <c r="RUY241" s="11"/>
      <c r="RUZ241" s="11"/>
      <c r="RVA241" s="11"/>
      <c r="RVB241" s="11"/>
      <c r="RVC241" s="11"/>
      <c r="RVD241" s="11"/>
      <c r="RVE241" s="11"/>
      <c r="RVF241" s="11"/>
      <c r="RVG241" s="11"/>
      <c r="RVH241" s="11"/>
      <c r="RVI241" s="11"/>
      <c r="RVJ241" s="11"/>
      <c r="RVK241" s="11"/>
      <c r="RVL241" s="11"/>
      <c r="RVM241" s="11"/>
      <c r="RVN241" s="11"/>
      <c r="RVO241" s="11"/>
      <c r="RVP241" s="11"/>
      <c r="RVQ241" s="11"/>
      <c r="RVR241" s="11"/>
      <c r="RVS241" s="11"/>
      <c r="RVT241" s="11"/>
      <c r="RVU241" s="11"/>
      <c r="RVV241" s="11"/>
      <c r="RVW241" s="11"/>
      <c r="RVX241" s="11"/>
      <c r="RVY241" s="11"/>
      <c r="RVZ241" s="11"/>
      <c r="RWA241" s="11"/>
      <c r="RWB241" s="11"/>
      <c r="RWC241" s="11"/>
      <c r="RWD241" s="11"/>
      <c r="RWE241" s="11"/>
      <c r="RWF241" s="11"/>
      <c r="RWG241" s="11"/>
      <c r="RWH241" s="11"/>
      <c r="RWI241" s="11"/>
      <c r="RWJ241" s="11"/>
      <c r="RWK241" s="11"/>
      <c r="RWL241" s="11"/>
      <c r="RWM241" s="11"/>
      <c r="RWN241" s="11"/>
      <c r="RWO241" s="11"/>
      <c r="RWP241" s="11"/>
      <c r="RWQ241" s="11"/>
      <c r="RWR241" s="11"/>
      <c r="RWS241" s="11"/>
      <c r="RWT241" s="11"/>
      <c r="RWU241" s="11"/>
      <c r="RWV241" s="11"/>
      <c r="RWW241" s="11"/>
      <c r="RWX241" s="11"/>
      <c r="RWY241" s="11"/>
      <c r="RWZ241" s="11"/>
      <c r="RXA241" s="11"/>
      <c r="RXB241" s="11"/>
      <c r="RXC241" s="11"/>
      <c r="RXD241" s="11"/>
      <c r="RXE241" s="11"/>
      <c r="RXF241" s="11"/>
      <c r="RXG241" s="11"/>
      <c r="RXH241" s="11"/>
      <c r="RXI241" s="11"/>
      <c r="RXJ241" s="11"/>
      <c r="RXK241" s="11"/>
      <c r="RXL241" s="11"/>
      <c r="RXM241" s="11"/>
      <c r="RXN241" s="11"/>
      <c r="RXO241" s="11"/>
      <c r="RXP241" s="11"/>
      <c r="RXQ241" s="11"/>
      <c r="RXR241" s="11"/>
      <c r="RXS241" s="11"/>
      <c r="RXT241" s="11"/>
      <c r="RXU241" s="11"/>
      <c r="RXV241" s="11"/>
      <c r="RXW241" s="11"/>
      <c r="RXX241" s="11"/>
      <c r="RXY241" s="11"/>
      <c r="RXZ241" s="11"/>
      <c r="RYA241" s="11"/>
      <c r="RYB241" s="11"/>
      <c r="RYC241" s="11"/>
      <c r="RYD241" s="11"/>
      <c r="RYE241" s="11"/>
      <c r="RYF241" s="11"/>
      <c r="RYG241" s="11"/>
      <c r="RYH241" s="11"/>
      <c r="RYI241" s="11"/>
      <c r="RYJ241" s="11"/>
      <c r="RYK241" s="11"/>
      <c r="RYL241" s="11"/>
      <c r="RYM241" s="11"/>
      <c r="RYN241" s="11"/>
      <c r="RYO241" s="11"/>
      <c r="RYP241" s="11"/>
      <c r="RYQ241" s="11"/>
      <c r="RYR241" s="11"/>
      <c r="RYS241" s="11"/>
      <c r="RYT241" s="11"/>
      <c r="RYU241" s="11"/>
      <c r="RYV241" s="11"/>
      <c r="RYW241" s="11"/>
      <c r="RYX241" s="11"/>
      <c r="RYY241" s="11"/>
      <c r="RYZ241" s="11"/>
      <c r="RZA241" s="11"/>
      <c r="RZB241" s="11"/>
      <c r="RZC241" s="11"/>
      <c r="RZD241" s="11"/>
      <c r="RZE241" s="11"/>
      <c r="RZF241" s="11"/>
      <c r="RZG241" s="11"/>
      <c r="RZH241" s="11"/>
      <c r="RZI241" s="11"/>
      <c r="RZJ241" s="11"/>
      <c r="RZK241" s="11"/>
      <c r="RZL241" s="11"/>
      <c r="RZM241" s="11"/>
      <c r="RZN241" s="11"/>
      <c r="RZO241" s="11"/>
      <c r="RZP241" s="11"/>
      <c r="RZQ241" s="11"/>
      <c r="RZR241" s="11"/>
      <c r="RZS241" s="11"/>
      <c r="RZT241" s="11"/>
      <c r="RZU241" s="11"/>
      <c r="RZV241" s="11"/>
      <c r="RZW241" s="11"/>
      <c r="RZX241" s="11"/>
      <c r="RZY241" s="11"/>
      <c r="RZZ241" s="11"/>
      <c r="SAA241" s="11"/>
      <c r="SAB241" s="11"/>
      <c r="SAC241" s="11"/>
      <c r="SAD241" s="11"/>
      <c r="SAE241" s="11"/>
      <c r="SAF241" s="11"/>
      <c r="SAG241" s="11"/>
      <c r="SAH241" s="11"/>
      <c r="SAI241" s="11"/>
      <c r="SAJ241" s="11"/>
      <c r="SAK241" s="11"/>
      <c r="SAL241" s="11"/>
      <c r="SAM241" s="11"/>
      <c r="SAN241" s="11"/>
      <c r="SAO241" s="11"/>
      <c r="SAP241" s="11"/>
      <c r="SAQ241" s="11"/>
      <c r="SAR241" s="11"/>
      <c r="SAS241" s="11"/>
      <c r="SAT241" s="11"/>
      <c r="SAU241" s="11"/>
      <c r="SAV241" s="11"/>
      <c r="SAW241" s="11"/>
      <c r="SAX241" s="11"/>
      <c r="SAY241" s="11"/>
      <c r="SAZ241" s="11"/>
      <c r="SBA241" s="11"/>
      <c r="SBB241" s="11"/>
      <c r="SBC241" s="11"/>
      <c r="SBD241" s="11"/>
      <c r="SBE241" s="11"/>
      <c r="SBF241" s="11"/>
      <c r="SBG241" s="11"/>
      <c r="SBH241" s="11"/>
      <c r="SBI241" s="11"/>
      <c r="SBJ241" s="11"/>
      <c r="SBK241" s="11"/>
      <c r="SBL241" s="11"/>
      <c r="SBM241" s="11"/>
      <c r="SBN241" s="11"/>
      <c r="SBO241" s="11"/>
      <c r="SBP241" s="11"/>
      <c r="SBQ241" s="11"/>
      <c r="SBR241" s="11"/>
      <c r="SBS241" s="11"/>
      <c r="SBT241" s="11"/>
      <c r="SBU241" s="11"/>
      <c r="SBV241" s="11"/>
      <c r="SBW241" s="11"/>
      <c r="SBX241" s="11"/>
      <c r="SBY241" s="11"/>
      <c r="SBZ241" s="11"/>
      <c r="SCA241" s="11"/>
      <c r="SCB241" s="11"/>
      <c r="SCC241" s="11"/>
      <c r="SCD241" s="11"/>
      <c r="SCE241" s="11"/>
      <c r="SCF241" s="11"/>
      <c r="SCG241" s="11"/>
      <c r="SCH241" s="11"/>
      <c r="SCI241" s="11"/>
      <c r="SCJ241" s="11"/>
      <c r="SCK241" s="11"/>
      <c r="SCL241" s="11"/>
      <c r="SCM241" s="11"/>
      <c r="SCN241" s="11"/>
      <c r="SCO241" s="11"/>
      <c r="SCP241" s="11"/>
      <c r="SCQ241" s="11"/>
      <c r="SCR241" s="11"/>
      <c r="SCS241" s="11"/>
      <c r="SCT241" s="11"/>
      <c r="SCU241" s="11"/>
      <c r="SCV241" s="11"/>
      <c r="SCW241" s="11"/>
      <c r="SCX241" s="11"/>
      <c r="SCY241" s="11"/>
      <c r="SCZ241" s="11"/>
      <c r="SDA241" s="11"/>
      <c r="SDB241" s="11"/>
      <c r="SDC241" s="11"/>
      <c r="SDD241" s="11"/>
      <c r="SDE241" s="11"/>
      <c r="SDF241" s="11"/>
      <c r="SDG241" s="11"/>
      <c r="SDH241" s="11"/>
      <c r="SDI241" s="11"/>
      <c r="SDJ241" s="11"/>
      <c r="SDK241" s="11"/>
      <c r="SDL241" s="11"/>
      <c r="SDM241" s="11"/>
      <c r="SDN241" s="11"/>
      <c r="SDO241" s="11"/>
      <c r="SDP241" s="11"/>
      <c r="SDQ241" s="11"/>
      <c r="SDR241" s="11"/>
      <c r="SDS241" s="11"/>
      <c r="SDT241" s="11"/>
      <c r="SDU241" s="11"/>
      <c r="SDV241" s="11"/>
      <c r="SDW241" s="11"/>
      <c r="SDX241" s="11"/>
      <c r="SDY241" s="11"/>
      <c r="SDZ241" s="11"/>
      <c r="SEA241" s="11"/>
      <c r="SEB241" s="11"/>
      <c r="SEC241" s="11"/>
      <c r="SED241" s="11"/>
      <c r="SEE241" s="11"/>
      <c r="SEF241" s="11"/>
      <c r="SEG241" s="11"/>
      <c r="SEH241" s="11"/>
      <c r="SEI241" s="11"/>
      <c r="SEJ241" s="11"/>
      <c r="SEK241" s="11"/>
      <c r="SEL241" s="11"/>
      <c r="SEM241" s="11"/>
      <c r="SEN241" s="11"/>
      <c r="SEO241" s="11"/>
      <c r="SEP241" s="11"/>
      <c r="SEQ241" s="11"/>
      <c r="SER241" s="11"/>
      <c r="SES241" s="11"/>
      <c r="SET241" s="11"/>
      <c r="SEU241" s="11"/>
      <c r="SEV241" s="11"/>
      <c r="SEW241" s="11"/>
      <c r="SEX241" s="11"/>
      <c r="SEY241" s="11"/>
      <c r="SEZ241" s="11"/>
      <c r="SFA241" s="11"/>
      <c r="SFB241" s="11"/>
      <c r="SFC241" s="11"/>
      <c r="SFD241" s="11"/>
      <c r="SFE241" s="11"/>
      <c r="SFF241" s="11"/>
      <c r="SFG241" s="11"/>
      <c r="SFH241" s="11"/>
      <c r="SFI241" s="11"/>
      <c r="SFJ241" s="11"/>
      <c r="SFK241" s="11"/>
      <c r="SFL241" s="11"/>
      <c r="SFM241" s="11"/>
      <c r="SFN241" s="11"/>
      <c r="SFO241" s="11"/>
      <c r="SFP241" s="11"/>
      <c r="SFQ241" s="11"/>
      <c r="SFR241" s="11"/>
      <c r="SFS241" s="11"/>
      <c r="SFT241" s="11"/>
      <c r="SFU241" s="11"/>
      <c r="SFV241" s="11"/>
      <c r="SFW241" s="11"/>
      <c r="SFX241" s="11"/>
      <c r="SFY241" s="11"/>
      <c r="SFZ241" s="11"/>
      <c r="SGA241" s="11"/>
      <c r="SGB241" s="11"/>
      <c r="SGC241" s="11"/>
      <c r="SGD241" s="11"/>
      <c r="SGE241" s="11"/>
      <c r="SGF241" s="11"/>
      <c r="SGG241" s="11"/>
      <c r="SGH241" s="11"/>
      <c r="SGI241" s="11"/>
      <c r="SGJ241" s="11"/>
      <c r="SGK241" s="11"/>
      <c r="SGL241" s="11"/>
      <c r="SGM241" s="11"/>
      <c r="SGN241" s="11"/>
      <c r="SGO241" s="11"/>
      <c r="SGP241" s="11"/>
      <c r="SGQ241" s="11"/>
      <c r="SGR241" s="11"/>
      <c r="SGS241" s="11"/>
      <c r="SGT241" s="11"/>
      <c r="SGU241" s="11"/>
      <c r="SGV241" s="11"/>
      <c r="SGW241" s="11"/>
      <c r="SGX241" s="11"/>
      <c r="SGY241" s="11"/>
      <c r="SGZ241" s="11"/>
      <c r="SHA241" s="11"/>
      <c r="SHB241" s="11"/>
      <c r="SHC241" s="11"/>
      <c r="SHD241" s="11"/>
      <c r="SHE241" s="11"/>
      <c r="SHF241" s="11"/>
      <c r="SHG241" s="11"/>
      <c r="SHH241" s="11"/>
      <c r="SHI241" s="11"/>
      <c r="SHJ241" s="11"/>
      <c r="SHK241" s="11"/>
      <c r="SHL241" s="11"/>
      <c r="SHM241" s="11"/>
      <c r="SHN241" s="11"/>
      <c r="SHO241" s="11"/>
      <c r="SHP241" s="11"/>
      <c r="SHQ241" s="11"/>
      <c r="SHR241" s="11"/>
      <c r="SHS241" s="11"/>
      <c r="SHT241" s="11"/>
      <c r="SHU241" s="11"/>
      <c r="SHV241" s="11"/>
      <c r="SHW241" s="11"/>
      <c r="SHX241" s="11"/>
      <c r="SHY241" s="11"/>
      <c r="SHZ241" s="11"/>
      <c r="SIA241" s="11"/>
      <c r="SIB241" s="11"/>
      <c r="SIC241" s="11"/>
      <c r="SID241" s="11"/>
      <c r="SIE241" s="11"/>
      <c r="SIF241" s="11"/>
      <c r="SIG241" s="11"/>
      <c r="SIH241" s="11"/>
      <c r="SII241" s="11"/>
      <c r="SIJ241" s="11"/>
      <c r="SIK241" s="11"/>
      <c r="SIL241" s="11"/>
      <c r="SIM241" s="11"/>
      <c r="SIN241" s="11"/>
      <c r="SIO241" s="11"/>
      <c r="SIP241" s="11"/>
      <c r="SIQ241" s="11"/>
      <c r="SIR241" s="11"/>
      <c r="SIS241" s="11"/>
      <c r="SIT241" s="11"/>
      <c r="SIU241" s="11"/>
      <c r="SIV241" s="11"/>
      <c r="SIW241" s="11"/>
      <c r="SIX241" s="11"/>
      <c r="SIY241" s="11"/>
      <c r="SIZ241" s="11"/>
      <c r="SJA241" s="11"/>
      <c r="SJB241" s="11"/>
      <c r="SJC241" s="11"/>
      <c r="SJD241" s="11"/>
      <c r="SJE241" s="11"/>
      <c r="SJF241" s="11"/>
      <c r="SJG241" s="11"/>
      <c r="SJH241" s="11"/>
      <c r="SJI241" s="11"/>
      <c r="SJJ241" s="11"/>
      <c r="SJK241" s="11"/>
      <c r="SJL241" s="11"/>
      <c r="SJM241" s="11"/>
      <c r="SJN241" s="11"/>
      <c r="SJO241" s="11"/>
      <c r="SJP241" s="11"/>
      <c r="SJQ241" s="11"/>
      <c r="SJR241" s="11"/>
      <c r="SJS241" s="11"/>
      <c r="SJT241" s="11"/>
      <c r="SJU241" s="11"/>
      <c r="SJV241" s="11"/>
      <c r="SJW241" s="11"/>
      <c r="SJX241" s="11"/>
      <c r="SJY241" s="11"/>
      <c r="SJZ241" s="11"/>
      <c r="SKA241" s="11"/>
      <c r="SKB241" s="11"/>
      <c r="SKC241" s="11"/>
      <c r="SKD241" s="11"/>
      <c r="SKE241" s="11"/>
      <c r="SKF241" s="11"/>
      <c r="SKG241" s="11"/>
      <c r="SKH241" s="11"/>
      <c r="SKI241" s="11"/>
      <c r="SKJ241" s="11"/>
      <c r="SKK241" s="11"/>
      <c r="SKL241" s="11"/>
      <c r="SKM241" s="11"/>
      <c r="SKN241" s="11"/>
      <c r="SKO241" s="11"/>
      <c r="SKP241" s="11"/>
      <c r="SKQ241" s="11"/>
      <c r="SKR241" s="11"/>
      <c r="SKS241" s="11"/>
      <c r="SKT241" s="11"/>
      <c r="SKU241" s="11"/>
      <c r="SKV241" s="11"/>
      <c r="SKW241" s="11"/>
      <c r="SKX241" s="11"/>
      <c r="SKY241" s="11"/>
      <c r="SKZ241" s="11"/>
      <c r="SLA241" s="11"/>
      <c r="SLB241" s="11"/>
      <c r="SLC241" s="11"/>
      <c r="SLD241" s="11"/>
      <c r="SLE241" s="11"/>
      <c r="SLF241" s="11"/>
      <c r="SLG241" s="11"/>
      <c r="SLH241" s="11"/>
      <c r="SLI241" s="11"/>
      <c r="SLJ241" s="11"/>
      <c r="SLK241" s="11"/>
      <c r="SLL241" s="11"/>
      <c r="SLM241" s="11"/>
      <c r="SLN241" s="11"/>
      <c r="SLO241" s="11"/>
      <c r="SLP241" s="11"/>
      <c r="SLQ241" s="11"/>
      <c r="SLR241" s="11"/>
      <c r="SLS241" s="11"/>
      <c r="SLT241" s="11"/>
      <c r="SLU241" s="11"/>
      <c r="SLV241" s="11"/>
      <c r="SLW241" s="11"/>
      <c r="SLX241" s="11"/>
      <c r="SLY241" s="11"/>
      <c r="SLZ241" s="11"/>
      <c r="SMA241" s="11"/>
      <c r="SMB241" s="11"/>
      <c r="SMC241" s="11"/>
      <c r="SMD241" s="11"/>
      <c r="SME241" s="11"/>
      <c r="SMF241" s="11"/>
      <c r="SMG241" s="11"/>
      <c r="SMH241" s="11"/>
      <c r="SMI241" s="11"/>
      <c r="SMJ241" s="11"/>
      <c r="SMK241" s="11"/>
      <c r="SML241" s="11"/>
      <c r="SMM241" s="11"/>
      <c r="SMN241" s="11"/>
      <c r="SMO241" s="11"/>
      <c r="SMP241" s="11"/>
      <c r="SMQ241" s="11"/>
      <c r="SMR241" s="11"/>
      <c r="SMS241" s="11"/>
      <c r="SMT241" s="11"/>
      <c r="SMU241" s="11"/>
      <c r="SMV241" s="11"/>
      <c r="SMW241" s="11"/>
      <c r="SMX241" s="11"/>
      <c r="SMY241" s="11"/>
      <c r="SMZ241" s="11"/>
      <c r="SNA241" s="11"/>
      <c r="SNB241" s="11"/>
      <c r="SNC241" s="11"/>
      <c r="SND241" s="11"/>
      <c r="SNE241" s="11"/>
      <c r="SNF241" s="11"/>
      <c r="SNG241" s="11"/>
      <c r="SNH241" s="11"/>
      <c r="SNI241" s="11"/>
      <c r="SNJ241" s="11"/>
      <c r="SNK241" s="11"/>
      <c r="SNL241" s="11"/>
      <c r="SNM241" s="11"/>
      <c r="SNN241" s="11"/>
      <c r="SNO241" s="11"/>
      <c r="SNP241" s="11"/>
      <c r="SNQ241" s="11"/>
      <c r="SNR241" s="11"/>
      <c r="SNS241" s="11"/>
      <c r="SNT241" s="11"/>
      <c r="SNU241" s="11"/>
      <c r="SNV241" s="11"/>
      <c r="SNW241" s="11"/>
      <c r="SNX241" s="11"/>
      <c r="SNY241" s="11"/>
      <c r="SNZ241" s="11"/>
      <c r="SOA241" s="11"/>
      <c r="SOB241" s="11"/>
      <c r="SOC241" s="11"/>
      <c r="SOD241" s="11"/>
      <c r="SOE241" s="11"/>
      <c r="SOF241" s="11"/>
      <c r="SOG241" s="11"/>
      <c r="SOH241" s="11"/>
      <c r="SOI241" s="11"/>
      <c r="SOJ241" s="11"/>
      <c r="SOK241" s="11"/>
      <c r="SOL241" s="11"/>
      <c r="SOM241" s="11"/>
      <c r="SON241" s="11"/>
      <c r="SOO241" s="11"/>
      <c r="SOP241" s="11"/>
      <c r="SOQ241" s="11"/>
      <c r="SOR241" s="11"/>
      <c r="SOS241" s="11"/>
      <c r="SOT241" s="11"/>
      <c r="SOU241" s="11"/>
      <c r="SOV241" s="11"/>
      <c r="SOW241" s="11"/>
      <c r="SOX241" s="11"/>
      <c r="SOY241" s="11"/>
      <c r="SOZ241" s="11"/>
      <c r="SPA241" s="11"/>
      <c r="SPB241" s="11"/>
      <c r="SPC241" s="11"/>
      <c r="SPD241" s="11"/>
      <c r="SPE241" s="11"/>
      <c r="SPF241" s="11"/>
      <c r="SPG241" s="11"/>
      <c r="SPH241" s="11"/>
      <c r="SPI241" s="11"/>
      <c r="SPJ241" s="11"/>
      <c r="SPK241" s="11"/>
      <c r="SPL241" s="11"/>
      <c r="SPM241" s="11"/>
      <c r="SPN241" s="11"/>
      <c r="SPO241" s="11"/>
      <c r="SPP241" s="11"/>
      <c r="SPQ241" s="11"/>
      <c r="SPR241" s="11"/>
      <c r="SPS241" s="11"/>
      <c r="SPT241" s="11"/>
      <c r="SPU241" s="11"/>
      <c r="SPV241" s="11"/>
      <c r="SPW241" s="11"/>
      <c r="SPX241" s="11"/>
      <c r="SPY241" s="11"/>
      <c r="SPZ241" s="11"/>
      <c r="SQA241" s="11"/>
      <c r="SQB241" s="11"/>
      <c r="SQC241" s="11"/>
      <c r="SQD241" s="11"/>
      <c r="SQE241" s="11"/>
      <c r="SQF241" s="11"/>
      <c r="SQG241" s="11"/>
      <c r="SQH241" s="11"/>
      <c r="SQI241" s="11"/>
      <c r="SQJ241" s="11"/>
      <c r="SQK241" s="11"/>
      <c r="SQL241" s="11"/>
      <c r="SQM241" s="11"/>
      <c r="SQN241" s="11"/>
      <c r="SQO241" s="11"/>
      <c r="SQP241" s="11"/>
      <c r="SQQ241" s="11"/>
      <c r="SQR241" s="11"/>
      <c r="SQS241" s="11"/>
      <c r="SQT241" s="11"/>
      <c r="SQU241" s="11"/>
      <c r="SQV241" s="11"/>
      <c r="SQW241" s="11"/>
      <c r="SQX241" s="11"/>
      <c r="SQY241" s="11"/>
      <c r="SQZ241" s="11"/>
      <c r="SRA241" s="11"/>
      <c r="SRB241" s="11"/>
      <c r="SRC241" s="11"/>
      <c r="SRD241" s="11"/>
      <c r="SRE241" s="11"/>
      <c r="SRF241" s="11"/>
      <c r="SRG241" s="11"/>
      <c r="SRH241" s="11"/>
      <c r="SRI241" s="11"/>
      <c r="SRJ241" s="11"/>
      <c r="SRK241" s="11"/>
      <c r="SRL241" s="11"/>
      <c r="SRM241" s="11"/>
      <c r="SRN241" s="11"/>
      <c r="SRO241" s="11"/>
      <c r="SRP241" s="11"/>
      <c r="SRQ241" s="11"/>
      <c r="SRR241" s="11"/>
      <c r="SRS241" s="11"/>
      <c r="SRT241" s="11"/>
      <c r="SRU241" s="11"/>
      <c r="SRV241" s="11"/>
      <c r="SRW241" s="11"/>
      <c r="SRX241" s="11"/>
      <c r="SRY241" s="11"/>
      <c r="SRZ241" s="11"/>
      <c r="SSA241" s="11"/>
      <c r="SSB241" s="11"/>
      <c r="SSC241" s="11"/>
      <c r="SSD241" s="11"/>
      <c r="SSE241" s="11"/>
      <c r="SSF241" s="11"/>
      <c r="SSG241" s="11"/>
      <c r="SSH241" s="11"/>
      <c r="SSI241" s="11"/>
      <c r="SSJ241" s="11"/>
      <c r="SSK241" s="11"/>
      <c r="SSL241" s="11"/>
      <c r="SSM241" s="11"/>
      <c r="SSN241" s="11"/>
      <c r="SSO241" s="11"/>
      <c r="SSP241" s="11"/>
      <c r="SSQ241" s="11"/>
      <c r="SSR241" s="11"/>
      <c r="SSS241" s="11"/>
      <c r="SST241" s="11"/>
      <c r="SSU241" s="11"/>
      <c r="SSV241" s="11"/>
      <c r="SSW241" s="11"/>
      <c r="SSX241" s="11"/>
      <c r="SSY241" s="11"/>
      <c r="SSZ241" s="11"/>
      <c r="STA241" s="11"/>
      <c r="STB241" s="11"/>
      <c r="STC241" s="11"/>
      <c r="STD241" s="11"/>
      <c r="STE241" s="11"/>
      <c r="STF241" s="11"/>
      <c r="STG241" s="11"/>
      <c r="STH241" s="11"/>
      <c r="STI241" s="11"/>
      <c r="STJ241" s="11"/>
      <c r="STK241" s="11"/>
      <c r="STL241" s="11"/>
      <c r="STM241" s="11"/>
      <c r="STN241" s="11"/>
      <c r="STO241" s="11"/>
      <c r="STP241" s="11"/>
      <c r="STQ241" s="11"/>
      <c r="STR241" s="11"/>
      <c r="STS241" s="11"/>
      <c r="STT241" s="11"/>
      <c r="STU241" s="11"/>
      <c r="STV241" s="11"/>
      <c r="STW241" s="11"/>
      <c r="STX241" s="11"/>
      <c r="STY241" s="11"/>
      <c r="STZ241" s="11"/>
      <c r="SUA241" s="11"/>
      <c r="SUB241" s="11"/>
      <c r="SUC241" s="11"/>
      <c r="SUD241" s="11"/>
      <c r="SUE241" s="11"/>
      <c r="SUF241" s="11"/>
      <c r="SUG241" s="11"/>
      <c r="SUH241" s="11"/>
      <c r="SUI241" s="11"/>
      <c r="SUJ241" s="11"/>
      <c r="SUK241" s="11"/>
      <c r="SUL241" s="11"/>
      <c r="SUM241" s="11"/>
      <c r="SUN241" s="11"/>
      <c r="SUO241" s="11"/>
      <c r="SUP241" s="11"/>
      <c r="SUQ241" s="11"/>
      <c r="SUR241" s="11"/>
      <c r="SUS241" s="11"/>
      <c r="SUT241" s="11"/>
      <c r="SUU241" s="11"/>
      <c r="SUV241" s="11"/>
      <c r="SUW241" s="11"/>
      <c r="SUX241" s="11"/>
      <c r="SUY241" s="11"/>
      <c r="SUZ241" s="11"/>
      <c r="SVA241" s="11"/>
      <c r="SVB241" s="11"/>
      <c r="SVC241" s="11"/>
      <c r="SVD241" s="11"/>
      <c r="SVE241" s="11"/>
      <c r="SVF241" s="11"/>
      <c r="SVG241" s="11"/>
      <c r="SVH241" s="11"/>
      <c r="SVI241" s="11"/>
      <c r="SVJ241" s="11"/>
      <c r="SVK241" s="11"/>
      <c r="SVL241" s="11"/>
      <c r="SVM241" s="11"/>
      <c r="SVN241" s="11"/>
      <c r="SVO241" s="11"/>
      <c r="SVP241" s="11"/>
      <c r="SVQ241" s="11"/>
      <c r="SVR241" s="11"/>
      <c r="SVS241" s="11"/>
      <c r="SVT241" s="11"/>
      <c r="SVU241" s="11"/>
      <c r="SVV241" s="11"/>
      <c r="SVW241" s="11"/>
      <c r="SVX241" s="11"/>
      <c r="SVY241" s="11"/>
      <c r="SVZ241" s="11"/>
      <c r="SWA241" s="11"/>
      <c r="SWB241" s="11"/>
      <c r="SWC241" s="11"/>
      <c r="SWD241" s="11"/>
      <c r="SWE241" s="11"/>
      <c r="SWF241" s="11"/>
      <c r="SWG241" s="11"/>
      <c r="SWH241" s="11"/>
      <c r="SWI241" s="11"/>
      <c r="SWJ241" s="11"/>
      <c r="SWK241" s="11"/>
      <c r="SWL241" s="11"/>
      <c r="SWM241" s="11"/>
      <c r="SWN241" s="11"/>
      <c r="SWO241" s="11"/>
      <c r="SWP241" s="11"/>
      <c r="SWQ241" s="11"/>
      <c r="SWR241" s="11"/>
      <c r="SWS241" s="11"/>
      <c r="SWT241" s="11"/>
      <c r="SWU241" s="11"/>
      <c r="SWV241" s="11"/>
      <c r="SWW241" s="11"/>
      <c r="SWX241" s="11"/>
      <c r="SWY241" s="11"/>
      <c r="SWZ241" s="11"/>
      <c r="SXA241" s="11"/>
      <c r="SXB241" s="11"/>
      <c r="SXC241" s="11"/>
      <c r="SXD241" s="11"/>
      <c r="SXE241" s="11"/>
      <c r="SXF241" s="11"/>
      <c r="SXG241" s="11"/>
      <c r="SXH241" s="11"/>
      <c r="SXI241" s="11"/>
      <c r="SXJ241" s="11"/>
      <c r="SXK241" s="11"/>
      <c r="SXL241" s="11"/>
      <c r="SXM241" s="11"/>
      <c r="SXN241" s="11"/>
      <c r="SXO241" s="11"/>
      <c r="SXP241" s="11"/>
      <c r="SXQ241" s="11"/>
      <c r="SXR241" s="11"/>
      <c r="SXS241" s="11"/>
      <c r="SXT241" s="11"/>
      <c r="SXU241" s="11"/>
      <c r="SXV241" s="11"/>
      <c r="SXW241" s="11"/>
      <c r="SXX241" s="11"/>
      <c r="SXY241" s="11"/>
      <c r="SXZ241" s="11"/>
      <c r="SYA241" s="11"/>
      <c r="SYB241" s="11"/>
      <c r="SYC241" s="11"/>
      <c r="SYD241" s="11"/>
      <c r="SYE241" s="11"/>
      <c r="SYF241" s="11"/>
      <c r="SYG241" s="11"/>
      <c r="SYH241" s="11"/>
      <c r="SYI241" s="11"/>
      <c r="SYJ241" s="11"/>
      <c r="SYK241" s="11"/>
      <c r="SYL241" s="11"/>
      <c r="SYM241" s="11"/>
      <c r="SYN241" s="11"/>
      <c r="SYO241" s="11"/>
      <c r="SYP241" s="11"/>
      <c r="SYQ241" s="11"/>
      <c r="SYR241" s="11"/>
      <c r="SYS241" s="11"/>
      <c r="SYT241" s="11"/>
      <c r="SYU241" s="11"/>
      <c r="SYV241" s="11"/>
      <c r="SYW241" s="11"/>
      <c r="SYX241" s="11"/>
      <c r="SYY241" s="11"/>
      <c r="SYZ241" s="11"/>
      <c r="SZA241" s="11"/>
      <c r="SZB241" s="11"/>
      <c r="SZC241" s="11"/>
      <c r="SZD241" s="11"/>
      <c r="SZE241" s="11"/>
      <c r="SZF241" s="11"/>
      <c r="SZG241" s="11"/>
      <c r="SZH241" s="11"/>
      <c r="SZI241" s="11"/>
      <c r="SZJ241" s="11"/>
      <c r="SZK241" s="11"/>
      <c r="SZL241" s="11"/>
      <c r="SZM241" s="11"/>
      <c r="SZN241" s="11"/>
      <c r="SZO241" s="11"/>
      <c r="SZP241" s="11"/>
      <c r="SZQ241" s="11"/>
      <c r="SZR241" s="11"/>
      <c r="SZS241" s="11"/>
      <c r="SZT241" s="11"/>
      <c r="SZU241" s="11"/>
      <c r="SZV241" s="11"/>
      <c r="SZW241" s="11"/>
      <c r="SZX241" s="11"/>
      <c r="SZY241" s="11"/>
      <c r="SZZ241" s="11"/>
      <c r="TAA241" s="11"/>
      <c r="TAB241" s="11"/>
      <c r="TAC241" s="11"/>
      <c r="TAD241" s="11"/>
      <c r="TAE241" s="11"/>
      <c r="TAF241" s="11"/>
      <c r="TAG241" s="11"/>
      <c r="TAH241" s="11"/>
      <c r="TAI241" s="11"/>
      <c r="TAJ241" s="11"/>
      <c r="TAK241" s="11"/>
      <c r="TAL241" s="11"/>
      <c r="TAM241" s="11"/>
      <c r="TAN241" s="11"/>
      <c r="TAO241" s="11"/>
      <c r="TAP241" s="11"/>
      <c r="TAQ241" s="11"/>
      <c r="TAR241" s="11"/>
      <c r="TAS241" s="11"/>
      <c r="TAT241" s="11"/>
      <c r="TAU241" s="11"/>
      <c r="TAV241" s="11"/>
      <c r="TAW241" s="11"/>
      <c r="TAX241" s="11"/>
      <c r="TAY241" s="11"/>
      <c r="TAZ241" s="11"/>
      <c r="TBA241" s="11"/>
      <c r="TBB241" s="11"/>
      <c r="TBC241" s="11"/>
      <c r="TBD241" s="11"/>
      <c r="TBE241" s="11"/>
      <c r="TBF241" s="11"/>
      <c r="TBG241" s="11"/>
      <c r="TBH241" s="11"/>
      <c r="TBI241" s="11"/>
      <c r="TBJ241" s="11"/>
      <c r="TBK241" s="11"/>
      <c r="TBL241" s="11"/>
      <c r="TBM241" s="11"/>
      <c r="TBN241" s="11"/>
      <c r="TBO241" s="11"/>
      <c r="TBP241" s="11"/>
      <c r="TBQ241" s="11"/>
      <c r="TBR241" s="11"/>
      <c r="TBS241" s="11"/>
      <c r="TBT241" s="11"/>
      <c r="TBU241" s="11"/>
      <c r="TBV241" s="11"/>
      <c r="TBW241" s="11"/>
      <c r="TBX241" s="11"/>
      <c r="TBY241" s="11"/>
      <c r="TBZ241" s="11"/>
      <c r="TCA241" s="11"/>
      <c r="TCB241" s="11"/>
      <c r="TCC241" s="11"/>
      <c r="TCD241" s="11"/>
      <c r="TCE241" s="11"/>
      <c r="TCF241" s="11"/>
      <c r="TCG241" s="11"/>
      <c r="TCH241" s="11"/>
      <c r="TCI241" s="11"/>
      <c r="TCJ241" s="11"/>
      <c r="TCK241" s="11"/>
      <c r="TCL241" s="11"/>
      <c r="TCM241" s="11"/>
      <c r="TCN241" s="11"/>
      <c r="TCO241" s="11"/>
      <c r="TCP241" s="11"/>
      <c r="TCQ241" s="11"/>
      <c r="TCR241" s="11"/>
      <c r="TCS241" s="11"/>
      <c r="TCT241" s="11"/>
      <c r="TCU241" s="11"/>
      <c r="TCV241" s="11"/>
      <c r="TCW241" s="11"/>
      <c r="TCX241" s="11"/>
      <c r="TCY241" s="11"/>
      <c r="TCZ241" s="11"/>
      <c r="TDA241" s="11"/>
      <c r="TDB241" s="11"/>
      <c r="TDC241" s="11"/>
      <c r="TDD241" s="11"/>
      <c r="TDE241" s="11"/>
      <c r="TDF241" s="11"/>
      <c r="TDG241" s="11"/>
      <c r="TDH241" s="11"/>
      <c r="TDI241" s="11"/>
      <c r="TDJ241" s="11"/>
      <c r="TDK241" s="11"/>
      <c r="TDL241" s="11"/>
      <c r="TDM241" s="11"/>
      <c r="TDN241" s="11"/>
      <c r="TDO241" s="11"/>
      <c r="TDP241" s="11"/>
      <c r="TDQ241" s="11"/>
      <c r="TDR241" s="11"/>
      <c r="TDS241" s="11"/>
      <c r="TDT241" s="11"/>
      <c r="TDU241" s="11"/>
      <c r="TDV241" s="11"/>
      <c r="TDW241" s="11"/>
      <c r="TDX241" s="11"/>
      <c r="TDY241" s="11"/>
      <c r="TDZ241" s="11"/>
      <c r="TEA241" s="11"/>
      <c r="TEB241" s="11"/>
      <c r="TEC241" s="11"/>
      <c r="TED241" s="11"/>
      <c r="TEE241" s="11"/>
      <c r="TEF241" s="11"/>
      <c r="TEG241" s="11"/>
      <c r="TEH241" s="11"/>
      <c r="TEI241" s="11"/>
      <c r="TEJ241" s="11"/>
      <c r="TEK241" s="11"/>
      <c r="TEL241" s="11"/>
      <c r="TEM241" s="11"/>
      <c r="TEN241" s="11"/>
      <c r="TEO241" s="11"/>
      <c r="TEP241" s="11"/>
      <c r="TEQ241" s="11"/>
      <c r="TER241" s="11"/>
      <c r="TES241" s="11"/>
      <c r="TET241" s="11"/>
      <c r="TEU241" s="11"/>
      <c r="TEV241" s="11"/>
      <c r="TEW241" s="11"/>
      <c r="TEX241" s="11"/>
      <c r="TEY241" s="11"/>
      <c r="TEZ241" s="11"/>
      <c r="TFA241" s="11"/>
      <c r="TFB241" s="11"/>
      <c r="TFC241" s="11"/>
      <c r="TFD241" s="11"/>
      <c r="TFE241" s="11"/>
      <c r="TFF241" s="11"/>
      <c r="TFG241" s="11"/>
      <c r="TFH241" s="11"/>
      <c r="TFI241" s="11"/>
      <c r="TFJ241" s="11"/>
      <c r="TFK241" s="11"/>
      <c r="TFL241" s="11"/>
      <c r="TFM241" s="11"/>
      <c r="TFN241" s="11"/>
      <c r="TFO241" s="11"/>
      <c r="TFP241" s="11"/>
      <c r="TFQ241" s="11"/>
      <c r="TFR241" s="11"/>
      <c r="TFS241" s="11"/>
      <c r="TFT241" s="11"/>
      <c r="TFU241" s="11"/>
      <c r="TFV241" s="11"/>
      <c r="TFW241" s="11"/>
      <c r="TFX241" s="11"/>
      <c r="TFY241" s="11"/>
      <c r="TFZ241" s="11"/>
      <c r="TGA241" s="11"/>
      <c r="TGB241" s="11"/>
      <c r="TGC241" s="11"/>
      <c r="TGD241" s="11"/>
      <c r="TGE241" s="11"/>
      <c r="TGF241" s="11"/>
      <c r="TGG241" s="11"/>
      <c r="TGH241" s="11"/>
      <c r="TGI241" s="11"/>
      <c r="TGJ241" s="11"/>
      <c r="TGK241" s="11"/>
      <c r="TGL241" s="11"/>
      <c r="TGM241" s="11"/>
      <c r="TGN241" s="11"/>
      <c r="TGO241" s="11"/>
      <c r="TGP241" s="11"/>
      <c r="TGQ241" s="11"/>
      <c r="TGR241" s="11"/>
      <c r="TGS241" s="11"/>
      <c r="TGT241" s="11"/>
      <c r="TGU241" s="11"/>
      <c r="TGV241" s="11"/>
      <c r="TGW241" s="11"/>
      <c r="TGX241" s="11"/>
      <c r="TGY241" s="11"/>
      <c r="TGZ241" s="11"/>
      <c r="THA241" s="11"/>
      <c r="THB241" s="11"/>
      <c r="THC241" s="11"/>
      <c r="THD241" s="11"/>
      <c r="THE241" s="11"/>
      <c r="THF241" s="11"/>
      <c r="THG241" s="11"/>
      <c r="THH241" s="11"/>
      <c r="THI241" s="11"/>
      <c r="THJ241" s="11"/>
      <c r="THK241" s="11"/>
      <c r="THL241" s="11"/>
      <c r="THM241" s="11"/>
      <c r="THN241" s="11"/>
      <c r="THO241" s="11"/>
      <c r="THP241" s="11"/>
      <c r="THQ241" s="11"/>
      <c r="THR241" s="11"/>
      <c r="THS241" s="11"/>
      <c r="THT241" s="11"/>
      <c r="THU241" s="11"/>
      <c r="THV241" s="11"/>
      <c r="THW241" s="11"/>
      <c r="THX241" s="11"/>
      <c r="THY241" s="11"/>
      <c r="THZ241" s="11"/>
      <c r="TIA241" s="11"/>
      <c r="TIB241" s="11"/>
      <c r="TIC241" s="11"/>
      <c r="TID241" s="11"/>
      <c r="TIE241" s="11"/>
      <c r="TIF241" s="11"/>
      <c r="TIG241" s="11"/>
      <c r="TIH241" s="11"/>
      <c r="TII241" s="11"/>
      <c r="TIJ241" s="11"/>
      <c r="TIK241" s="11"/>
      <c r="TIL241" s="11"/>
      <c r="TIM241" s="11"/>
      <c r="TIN241" s="11"/>
      <c r="TIO241" s="11"/>
      <c r="TIP241" s="11"/>
      <c r="TIQ241" s="11"/>
      <c r="TIR241" s="11"/>
      <c r="TIS241" s="11"/>
      <c r="TIT241" s="11"/>
      <c r="TIU241" s="11"/>
      <c r="TIV241" s="11"/>
      <c r="TIW241" s="11"/>
      <c r="TIX241" s="11"/>
      <c r="TIY241" s="11"/>
      <c r="TIZ241" s="11"/>
      <c r="TJA241" s="11"/>
      <c r="TJB241" s="11"/>
      <c r="TJC241" s="11"/>
      <c r="TJD241" s="11"/>
      <c r="TJE241" s="11"/>
      <c r="TJF241" s="11"/>
      <c r="TJG241" s="11"/>
      <c r="TJH241" s="11"/>
      <c r="TJI241" s="11"/>
      <c r="TJJ241" s="11"/>
      <c r="TJK241" s="11"/>
      <c r="TJL241" s="11"/>
      <c r="TJM241" s="11"/>
      <c r="TJN241" s="11"/>
      <c r="TJO241" s="11"/>
      <c r="TJP241" s="11"/>
      <c r="TJQ241" s="11"/>
      <c r="TJR241" s="11"/>
      <c r="TJS241" s="11"/>
      <c r="TJT241" s="11"/>
      <c r="TJU241" s="11"/>
      <c r="TJV241" s="11"/>
      <c r="TJW241" s="11"/>
      <c r="TJX241" s="11"/>
      <c r="TJY241" s="11"/>
      <c r="TJZ241" s="11"/>
      <c r="TKA241" s="11"/>
      <c r="TKB241" s="11"/>
      <c r="TKC241" s="11"/>
      <c r="TKD241" s="11"/>
      <c r="TKE241" s="11"/>
      <c r="TKF241" s="11"/>
      <c r="TKG241" s="11"/>
      <c r="TKH241" s="11"/>
      <c r="TKI241" s="11"/>
      <c r="TKJ241" s="11"/>
      <c r="TKK241" s="11"/>
      <c r="TKL241" s="11"/>
      <c r="TKM241" s="11"/>
      <c r="TKN241" s="11"/>
      <c r="TKO241" s="11"/>
      <c r="TKP241" s="11"/>
      <c r="TKQ241" s="11"/>
      <c r="TKR241" s="11"/>
      <c r="TKS241" s="11"/>
      <c r="TKT241" s="11"/>
      <c r="TKU241" s="11"/>
      <c r="TKV241" s="11"/>
      <c r="TKW241" s="11"/>
      <c r="TKX241" s="11"/>
      <c r="TKY241" s="11"/>
      <c r="TKZ241" s="11"/>
      <c r="TLA241" s="11"/>
      <c r="TLB241" s="11"/>
      <c r="TLC241" s="11"/>
      <c r="TLD241" s="11"/>
      <c r="TLE241" s="11"/>
      <c r="TLF241" s="11"/>
      <c r="TLG241" s="11"/>
      <c r="TLH241" s="11"/>
      <c r="TLI241" s="11"/>
      <c r="TLJ241" s="11"/>
      <c r="TLK241" s="11"/>
      <c r="TLL241" s="11"/>
      <c r="TLM241" s="11"/>
      <c r="TLN241" s="11"/>
      <c r="TLO241" s="11"/>
      <c r="TLP241" s="11"/>
      <c r="TLQ241" s="11"/>
      <c r="TLR241" s="11"/>
      <c r="TLS241" s="11"/>
      <c r="TLT241" s="11"/>
      <c r="TLU241" s="11"/>
      <c r="TLV241" s="11"/>
      <c r="TLW241" s="11"/>
      <c r="TLX241" s="11"/>
      <c r="TLY241" s="11"/>
      <c r="TLZ241" s="11"/>
      <c r="TMA241" s="11"/>
      <c r="TMB241" s="11"/>
      <c r="TMC241" s="11"/>
      <c r="TMD241" s="11"/>
      <c r="TME241" s="11"/>
      <c r="TMF241" s="11"/>
      <c r="TMG241" s="11"/>
      <c r="TMH241" s="11"/>
      <c r="TMI241" s="11"/>
      <c r="TMJ241" s="11"/>
      <c r="TMK241" s="11"/>
      <c r="TML241" s="11"/>
      <c r="TMM241" s="11"/>
      <c r="TMN241" s="11"/>
      <c r="TMO241" s="11"/>
      <c r="TMP241" s="11"/>
      <c r="TMQ241" s="11"/>
      <c r="TMR241" s="11"/>
      <c r="TMS241" s="11"/>
      <c r="TMT241" s="11"/>
      <c r="TMU241" s="11"/>
      <c r="TMV241" s="11"/>
      <c r="TMW241" s="11"/>
      <c r="TMX241" s="11"/>
      <c r="TMY241" s="11"/>
      <c r="TMZ241" s="11"/>
      <c r="TNA241" s="11"/>
      <c r="TNB241" s="11"/>
      <c r="TNC241" s="11"/>
      <c r="TND241" s="11"/>
      <c r="TNE241" s="11"/>
      <c r="TNF241" s="11"/>
      <c r="TNG241" s="11"/>
      <c r="TNH241" s="11"/>
      <c r="TNI241" s="11"/>
      <c r="TNJ241" s="11"/>
      <c r="TNK241" s="11"/>
      <c r="TNL241" s="11"/>
      <c r="TNM241" s="11"/>
      <c r="TNN241" s="11"/>
      <c r="TNO241" s="11"/>
      <c r="TNP241" s="11"/>
      <c r="TNQ241" s="11"/>
      <c r="TNR241" s="11"/>
      <c r="TNS241" s="11"/>
      <c r="TNT241" s="11"/>
      <c r="TNU241" s="11"/>
      <c r="TNV241" s="11"/>
      <c r="TNW241" s="11"/>
      <c r="TNX241" s="11"/>
      <c r="TNY241" s="11"/>
      <c r="TNZ241" s="11"/>
      <c r="TOA241" s="11"/>
      <c r="TOB241" s="11"/>
      <c r="TOC241" s="11"/>
      <c r="TOD241" s="11"/>
      <c r="TOE241" s="11"/>
      <c r="TOF241" s="11"/>
      <c r="TOG241" s="11"/>
      <c r="TOH241" s="11"/>
      <c r="TOI241" s="11"/>
      <c r="TOJ241" s="11"/>
      <c r="TOK241" s="11"/>
      <c r="TOL241" s="11"/>
      <c r="TOM241" s="11"/>
      <c r="TON241" s="11"/>
      <c r="TOO241" s="11"/>
      <c r="TOP241" s="11"/>
      <c r="TOQ241" s="11"/>
      <c r="TOR241" s="11"/>
      <c r="TOS241" s="11"/>
      <c r="TOT241" s="11"/>
      <c r="TOU241" s="11"/>
      <c r="TOV241" s="11"/>
      <c r="TOW241" s="11"/>
      <c r="TOX241" s="11"/>
      <c r="TOY241" s="11"/>
      <c r="TOZ241" s="11"/>
      <c r="TPA241" s="11"/>
      <c r="TPB241" s="11"/>
      <c r="TPC241" s="11"/>
      <c r="TPD241" s="11"/>
      <c r="TPE241" s="11"/>
      <c r="TPF241" s="11"/>
      <c r="TPG241" s="11"/>
      <c r="TPH241" s="11"/>
      <c r="TPI241" s="11"/>
      <c r="TPJ241" s="11"/>
      <c r="TPK241" s="11"/>
      <c r="TPL241" s="11"/>
      <c r="TPM241" s="11"/>
      <c r="TPN241" s="11"/>
      <c r="TPO241" s="11"/>
      <c r="TPP241" s="11"/>
      <c r="TPQ241" s="11"/>
      <c r="TPR241" s="11"/>
      <c r="TPS241" s="11"/>
      <c r="TPT241" s="11"/>
      <c r="TPU241" s="11"/>
      <c r="TPV241" s="11"/>
      <c r="TPW241" s="11"/>
      <c r="TPX241" s="11"/>
      <c r="TPY241" s="11"/>
      <c r="TPZ241" s="11"/>
      <c r="TQA241" s="11"/>
      <c r="TQB241" s="11"/>
      <c r="TQC241" s="11"/>
      <c r="TQD241" s="11"/>
      <c r="TQE241" s="11"/>
      <c r="TQF241" s="11"/>
      <c r="TQG241" s="11"/>
      <c r="TQH241" s="11"/>
      <c r="TQI241" s="11"/>
      <c r="TQJ241" s="11"/>
      <c r="TQK241" s="11"/>
      <c r="TQL241" s="11"/>
      <c r="TQM241" s="11"/>
      <c r="TQN241" s="11"/>
      <c r="TQO241" s="11"/>
      <c r="TQP241" s="11"/>
      <c r="TQQ241" s="11"/>
      <c r="TQR241" s="11"/>
      <c r="TQS241" s="11"/>
      <c r="TQT241" s="11"/>
      <c r="TQU241" s="11"/>
      <c r="TQV241" s="11"/>
      <c r="TQW241" s="11"/>
      <c r="TQX241" s="11"/>
      <c r="TQY241" s="11"/>
      <c r="TQZ241" s="11"/>
      <c r="TRA241" s="11"/>
      <c r="TRB241" s="11"/>
      <c r="TRC241" s="11"/>
      <c r="TRD241" s="11"/>
      <c r="TRE241" s="11"/>
      <c r="TRF241" s="11"/>
      <c r="TRG241" s="11"/>
      <c r="TRH241" s="11"/>
      <c r="TRI241" s="11"/>
      <c r="TRJ241" s="11"/>
      <c r="TRK241" s="11"/>
      <c r="TRL241" s="11"/>
      <c r="TRM241" s="11"/>
      <c r="TRN241" s="11"/>
      <c r="TRO241" s="11"/>
      <c r="TRP241" s="11"/>
      <c r="TRQ241" s="11"/>
      <c r="TRR241" s="11"/>
      <c r="TRS241" s="11"/>
      <c r="TRT241" s="11"/>
      <c r="TRU241" s="11"/>
      <c r="TRV241" s="11"/>
      <c r="TRW241" s="11"/>
      <c r="TRX241" s="11"/>
      <c r="TRY241" s="11"/>
      <c r="TRZ241" s="11"/>
      <c r="TSA241" s="11"/>
      <c r="TSB241" s="11"/>
      <c r="TSC241" s="11"/>
      <c r="TSD241" s="11"/>
      <c r="TSE241" s="11"/>
      <c r="TSF241" s="11"/>
      <c r="TSG241" s="11"/>
      <c r="TSH241" s="11"/>
      <c r="TSI241" s="11"/>
      <c r="TSJ241" s="11"/>
      <c r="TSK241" s="11"/>
      <c r="TSL241" s="11"/>
      <c r="TSM241" s="11"/>
      <c r="TSN241" s="11"/>
      <c r="TSO241" s="11"/>
      <c r="TSP241" s="11"/>
      <c r="TSQ241" s="11"/>
      <c r="TSR241" s="11"/>
      <c r="TSS241" s="11"/>
      <c r="TST241" s="11"/>
      <c r="TSU241" s="11"/>
      <c r="TSV241" s="11"/>
      <c r="TSW241" s="11"/>
      <c r="TSX241" s="11"/>
      <c r="TSY241" s="11"/>
      <c r="TSZ241" s="11"/>
      <c r="TTA241" s="11"/>
      <c r="TTB241" s="11"/>
      <c r="TTC241" s="11"/>
      <c r="TTD241" s="11"/>
      <c r="TTE241" s="11"/>
      <c r="TTF241" s="11"/>
      <c r="TTG241" s="11"/>
      <c r="TTH241" s="11"/>
      <c r="TTI241" s="11"/>
      <c r="TTJ241" s="11"/>
      <c r="TTK241" s="11"/>
      <c r="TTL241" s="11"/>
      <c r="TTM241" s="11"/>
      <c r="TTN241" s="11"/>
      <c r="TTO241" s="11"/>
      <c r="TTP241" s="11"/>
      <c r="TTQ241" s="11"/>
      <c r="TTR241" s="11"/>
      <c r="TTS241" s="11"/>
      <c r="TTT241" s="11"/>
      <c r="TTU241" s="11"/>
      <c r="TTV241" s="11"/>
      <c r="TTW241" s="11"/>
      <c r="TTX241" s="11"/>
      <c r="TTY241" s="11"/>
      <c r="TTZ241" s="11"/>
      <c r="TUA241" s="11"/>
      <c r="TUB241" s="11"/>
      <c r="TUC241" s="11"/>
      <c r="TUD241" s="11"/>
      <c r="TUE241" s="11"/>
      <c r="TUF241" s="11"/>
      <c r="TUG241" s="11"/>
      <c r="TUH241" s="11"/>
      <c r="TUI241" s="11"/>
      <c r="TUJ241" s="11"/>
      <c r="TUK241" s="11"/>
      <c r="TUL241" s="11"/>
      <c r="TUM241" s="11"/>
      <c r="TUN241" s="11"/>
      <c r="TUO241" s="11"/>
      <c r="TUP241" s="11"/>
      <c r="TUQ241" s="11"/>
      <c r="TUR241" s="11"/>
      <c r="TUS241" s="11"/>
      <c r="TUT241" s="11"/>
      <c r="TUU241" s="11"/>
      <c r="TUV241" s="11"/>
      <c r="TUW241" s="11"/>
      <c r="TUX241" s="11"/>
      <c r="TUY241" s="11"/>
      <c r="TUZ241" s="11"/>
      <c r="TVA241" s="11"/>
      <c r="TVB241" s="11"/>
      <c r="TVC241" s="11"/>
      <c r="TVD241" s="11"/>
      <c r="TVE241" s="11"/>
      <c r="TVF241" s="11"/>
      <c r="TVG241" s="11"/>
      <c r="TVH241" s="11"/>
      <c r="TVI241" s="11"/>
      <c r="TVJ241" s="11"/>
      <c r="TVK241" s="11"/>
      <c r="TVL241" s="11"/>
      <c r="TVM241" s="11"/>
      <c r="TVN241" s="11"/>
      <c r="TVO241" s="11"/>
      <c r="TVP241" s="11"/>
      <c r="TVQ241" s="11"/>
      <c r="TVR241" s="11"/>
      <c r="TVS241" s="11"/>
      <c r="TVT241" s="11"/>
      <c r="TVU241" s="11"/>
      <c r="TVV241" s="11"/>
      <c r="TVW241" s="11"/>
      <c r="TVX241" s="11"/>
      <c r="TVY241" s="11"/>
      <c r="TVZ241" s="11"/>
      <c r="TWA241" s="11"/>
      <c r="TWB241" s="11"/>
      <c r="TWC241" s="11"/>
      <c r="TWD241" s="11"/>
      <c r="TWE241" s="11"/>
      <c r="TWF241" s="11"/>
      <c r="TWG241" s="11"/>
      <c r="TWH241" s="11"/>
      <c r="TWI241" s="11"/>
      <c r="TWJ241" s="11"/>
      <c r="TWK241" s="11"/>
      <c r="TWL241" s="11"/>
      <c r="TWM241" s="11"/>
      <c r="TWN241" s="11"/>
      <c r="TWO241" s="11"/>
      <c r="TWP241" s="11"/>
      <c r="TWQ241" s="11"/>
      <c r="TWR241" s="11"/>
      <c r="TWS241" s="11"/>
      <c r="TWT241" s="11"/>
      <c r="TWU241" s="11"/>
      <c r="TWV241" s="11"/>
      <c r="TWW241" s="11"/>
      <c r="TWX241" s="11"/>
      <c r="TWY241" s="11"/>
      <c r="TWZ241" s="11"/>
      <c r="TXA241" s="11"/>
      <c r="TXB241" s="11"/>
      <c r="TXC241" s="11"/>
      <c r="TXD241" s="11"/>
      <c r="TXE241" s="11"/>
      <c r="TXF241" s="11"/>
      <c r="TXG241" s="11"/>
      <c r="TXH241" s="11"/>
      <c r="TXI241" s="11"/>
      <c r="TXJ241" s="11"/>
      <c r="TXK241" s="11"/>
      <c r="TXL241" s="11"/>
      <c r="TXM241" s="11"/>
      <c r="TXN241" s="11"/>
      <c r="TXO241" s="11"/>
      <c r="TXP241" s="11"/>
      <c r="TXQ241" s="11"/>
      <c r="TXR241" s="11"/>
      <c r="TXS241" s="11"/>
      <c r="TXT241" s="11"/>
      <c r="TXU241" s="11"/>
      <c r="TXV241" s="11"/>
      <c r="TXW241" s="11"/>
      <c r="TXX241" s="11"/>
      <c r="TXY241" s="11"/>
      <c r="TXZ241" s="11"/>
      <c r="TYA241" s="11"/>
      <c r="TYB241" s="11"/>
      <c r="TYC241" s="11"/>
      <c r="TYD241" s="11"/>
      <c r="TYE241" s="11"/>
      <c r="TYF241" s="11"/>
      <c r="TYG241" s="11"/>
      <c r="TYH241" s="11"/>
      <c r="TYI241" s="11"/>
      <c r="TYJ241" s="11"/>
      <c r="TYK241" s="11"/>
      <c r="TYL241" s="11"/>
      <c r="TYM241" s="11"/>
      <c r="TYN241" s="11"/>
      <c r="TYO241" s="11"/>
      <c r="TYP241" s="11"/>
      <c r="TYQ241" s="11"/>
      <c r="TYR241" s="11"/>
      <c r="TYS241" s="11"/>
      <c r="TYT241" s="11"/>
      <c r="TYU241" s="11"/>
      <c r="TYV241" s="11"/>
      <c r="TYW241" s="11"/>
      <c r="TYX241" s="11"/>
      <c r="TYY241" s="11"/>
      <c r="TYZ241" s="11"/>
      <c r="TZA241" s="11"/>
      <c r="TZB241" s="11"/>
      <c r="TZC241" s="11"/>
      <c r="TZD241" s="11"/>
      <c r="TZE241" s="11"/>
      <c r="TZF241" s="11"/>
      <c r="TZG241" s="11"/>
      <c r="TZH241" s="11"/>
      <c r="TZI241" s="11"/>
      <c r="TZJ241" s="11"/>
      <c r="TZK241" s="11"/>
      <c r="TZL241" s="11"/>
      <c r="TZM241" s="11"/>
      <c r="TZN241" s="11"/>
      <c r="TZO241" s="11"/>
      <c r="TZP241" s="11"/>
      <c r="TZQ241" s="11"/>
      <c r="TZR241" s="11"/>
      <c r="TZS241" s="11"/>
      <c r="TZT241" s="11"/>
      <c r="TZU241" s="11"/>
      <c r="TZV241" s="11"/>
      <c r="TZW241" s="11"/>
      <c r="TZX241" s="11"/>
      <c r="TZY241" s="11"/>
      <c r="TZZ241" s="11"/>
      <c r="UAA241" s="11"/>
      <c r="UAB241" s="11"/>
      <c r="UAC241" s="11"/>
      <c r="UAD241" s="11"/>
      <c r="UAE241" s="11"/>
      <c r="UAF241" s="11"/>
      <c r="UAG241" s="11"/>
      <c r="UAH241" s="11"/>
      <c r="UAI241" s="11"/>
      <c r="UAJ241" s="11"/>
      <c r="UAK241" s="11"/>
      <c r="UAL241" s="11"/>
      <c r="UAM241" s="11"/>
      <c r="UAN241" s="11"/>
      <c r="UAO241" s="11"/>
      <c r="UAP241" s="11"/>
      <c r="UAQ241" s="11"/>
      <c r="UAR241" s="11"/>
      <c r="UAS241" s="11"/>
      <c r="UAT241" s="11"/>
      <c r="UAU241" s="11"/>
      <c r="UAV241" s="11"/>
      <c r="UAW241" s="11"/>
      <c r="UAX241" s="11"/>
      <c r="UAY241" s="11"/>
      <c r="UAZ241" s="11"/>
      <c r="UBA241" s="11"/>
      <c r="UBB241" s="11"/>
      <c r="UBC241" s="11"/>
      <c r="UBD241" s="11"/>
      <c r="UBE241" s="11"/>
      <c r="UBF241" s="11"/>
      <c r="UBG241" s="11"/>
      <c r="UBH241" s="11"/>
      <c r="UBI241" s="11"/>
      <c r="UBJ241" s="11"/>
      <c r="UBK241" s="11"/>
      <c r="UBL241" s="11"/>
      <c r="UBM241" s="11"/>
      <c r="UBN241" s="11"/>
      <c r="UBO241" s="11"/>
      <c r="UBP241" s="11"/>
      <c r="UBQ241" s="11"/>
      <c r="UBR241" s="11"/>
      <c r="UBS241" s="11"/>
      <c r="UBT241" s="11"/>
      <c r="UBU241" s="11"/>
      <c r="UBV241" s="11"/>
      <c r="UBW241" s="11"/>
      <c r="UBX241" s="11"/>
      <c r="UBY241" s="11"/>
      <c r="UBZ241" s="11"/>
      <c r="UCA241" s="11"/>
      <c r="UCB241" s="11"/>
      <c r="UCC241" s="11"/>
      <c r="UCD241" s="11"/>
      <c r="UCE241" s="11"/>
      <c r="UCF241" s="11"/>
      <c r="UCG241" s="11"/>
      <c r="UCH241" s="11"/>
      <c r="UCI241" s="11"/>
      <c r="UCJ241" s="11"/>
      <c r="UCK241" s="11"/>
      <c r="UCL241" s="11"/>
      <c r="UCM241" s="11"/>
      <c r="UCN241" s="11"/>
      <c r="UCO241" s="11"/>
      <c r="UCP241" s="11"/>
      <c r="UCQ241" s="11"/>
      <c r="UCR241" s="11"/>
      <c r="UCS241" s="11"/>
      <c r="UCT241" s="11"/>
      <c r="UCU241" s="11"/>
      <c r="UCV241" s="11"/>
      <c r="UCW241" s="11"/>
      <c r="UCX241" s="11"/>
      <c r="UCY241" s="11"/>
      <c r="UCZ241" s="11"/>
      <c r="UDA241" s="11"/>
      <c r="UDB241" s="11"/>
      <c r="UDC241" s="11"/>
      <c r="UDD241" s="11"/>
      <c r="UDE241" s="11"/>
      <c r="UDF241" s="11"/>
      <c r="UDG241" s="11"/>
      <c r="UDH241" s="11"/>
      <c r="UDI241" s="11"/>
      <c r="UDJ241" s="11"/>
      <c r="UDK241" s="11"/>
      <c r="UDL241" s="11"/>
      <c r="UDM241" s="11"/>
      <c r="UDN241" s="11"/>
      <c r="UDO241" s="11"/>
      <c r="UDP241" s="11"/>
      <c r="UDQ241" s="11"/>
      <c r="UDR241" s="11"/>
      <c r="UDS241" s="11"/>
      <c r="UDT241" s="11"/>
      <c r="UDU241" s="11"/>
      <c r="UDV241" s="11"/>
      <c r="UDW241" s="11"/>
      <c r="UDX241" s="11"/>
      <c r="UDY241" s="11"/>
      <c r="UDZ241" s="11"/>
      <c r="UEA241" s="11"/>
      <c r="UEB241" s="11"/>
      <c r="UEC241" s="11"/>
      <c r="UED241" s="11"/>
      <c r="UEE241" s="11"/>
      <c r="UEF241" s="11"/>
      <c r="UEG241" s="11"/>
      <c r="UEH241" s="11"/>
      <c r="UEI241" s="11"/>
      <c r="UEJ241" s="11"/>
      <c r="UEK241" s="11"/>
      <c r="UEL241" s="11"/>
      <c r="UEM241" s="11"/>
      <c r="UEN241" s="11"/>
      <c r="UEO241" s="11"/>
      <c r="UEP241" s="11"/>
      <c r="UEQ241" s="11"/>
      <c r="UER241" s="11"/>
      <c r="UES241" s="11"/>
      <c r="UET241" s="11"/>
      <c r="UEU241" s="11"/>
      <c r="UEV241" s="11"/>
      <c r="UEW241" s="11"/>
      <c r="UEX241" s="11"/>
      <c r="UEY241" s="11"/>
      <c r="UEZ241" s="11"/>
      <c r="UFA241" s="11"/>
      <c r="UFB241" s="11"/>
      <c r="UFC241" s="11"/>
      <c r="UFD241" s="11"/>
      <c r="UFE241" s="11"/>
      <c r="UFF241" s="11"/>
      <c r="UFG241" s="11"/>
      <c r="UFH241" s="11"/>
      <c r="UFI241" s="11"/>
      <c r="UFJ241" s="11"/>
      <c r="UFK241" s="11"/>
      <c r="UFL241" s="11"/>
      <c r="UFM241" s="11"/>
      <c r="UFN241" s="11"/>
      <c r="UFO241" s="11"/>
      <c r="UFP241" s="11"/>
      <c r="UFQ241" s="11"/>
      <c r="UFR241" s="11"/>
      <c r="UFS241" s="11"/>
      <c r="UFT241" s="11"/>
      <c r="UFU241" s="11"/>
      <c r="UFV241" s="11"/>
      <c r="UFW241" s="11"/>
      <c r="UFX241" s="11"/>
      <c r="UFY241" s="11"/>
      <c r="UFZ241" s="11"/>
      <c r="UGA241" s="11"/>
      <c r="UGB241" s="11"/>
      <c r="UGC241" s="11"/>
      <c r="UGD241" s="11"/>
      <c r="UGE241" s="11"/>
      <c r="UGF241" s="11"/>
      <c r="UGG241" s="11"/>
      <c r="UGH241" s="11"/>
      <c r="UGI241" s="11"/>
      <c r="UGJ241" s="11"/>
      <c r="UGK241" s="11"/>
      <c r="UGL241" s="11"/>
      <c r="UGM241" s="11"/>
      <c r="UGN241" s="11"/>
      <c r="UGO241" s="11"/>
      <c r="UGP241" s="11"/>
      <c r="UGQ241" s="11"/>
      <c r="UGR241" s="11"/>
      <c r="UGS241" s="11"/>
      <c r="UGT241" s="11"/>
      <c r="UGU241" s="11"/>
      <c r="UGV241" s="11"/>
      <c r="UGW241" s="11"/>
      <c r="UGX241" s="11"/>
      <c r="UGY241" s="11"/>
      <c r="UGZ241" s="11"/>
      <c r="UHA241" s="11"/>
      <c r="UHB241" s="11"/>
      <c r="UHC241" s="11"/>
      <c r="UHD241" s="11"/>
      <c r="UHE241" s="11"/>
      <c r="UHF241" s="11"/>
      <c r="UHG241" s="11"/>
      <c r="UHH241" s="11"/>
      <c r="UHI241" s="11"/>
      <c r="UHJ241" s="11"/>
      <c r="UHK241" s="11"/>
      <c r="UHL241" s="11"/>
      <c r="UHM241" s="11"/>
      <c r="UHN241" s="11"/>
      <c r="UHO241" s="11"/>
      <c r="UHP241" s="11"/>
      <c r="UHQ241" s="11"/>
      <c r="UHR241" s="11"/>
      <c r="UHS241" s="11"/>
      <c r="UHT241" s="11"/>
      <c r="UHU241" s="11"/>
      <c r="UHV241" s="11"/>
      <c r="UHW241" s="11"/>
      <c r="UHX241" s="11"/>
      <c r="UHY241" s="11"/>
      <c r="UHZ241" s="11"/>
      <c r="UIA241" s="11"/>
      <c r="UIB241" s="11"/>
      <c r="UIC241" s="11"/>
      <c r="UID241" s="11"/>
      <c r="UIE241" s="11"/>
      <c r="UIF241" s="11"/>
      <c r="UIG241" s="11"/>
      <c r="UIH241" s="11"/>
      <c r="UII241" s="11"/>
      <c r="UIJ241" s="11"/>
      <c r="UIK241" s="11"/>
      <c r="UIL241" s="11"/>
      <c r="UIM241" s="11"/>
      <c r="UIN241" s="11"/>
      <c r="UIO241" s="11"/>
      <c r="UIP241" s="11"/>
      <c r="UIQ241" s="11"/>
      <c r="UIR241" s="11"/>
      <c r="UIS241" s="11"/>
      <c r="UIT241" s="11"/>
      <c r="UIU241" s="11"/>
      <c r="UIV241" s="11"/>
      <c r="UIW241" s="11"/>
      <c r="UIX241" s="11"/>
      <c r="UIY241" s="11"/>
      <c r="UIZ241" s="11"/>
      <c r="UJA241" s="11"/>
      <c r="UJB241" s="11"/>
      <c r="UJC241" s="11"/>
      <c r="UJD241" s="11"/>
      <c r="UJE241" s="11"/>
      <c r="UJF241" s="11"/>
      <c r="UJG241" s="11"/>
      <c r="UJH241" s="11"/>
      <c r="UJI241" s="11"/>
      <c r="UJJ241" s="11"/>
      <c r="UJK241" s="11"/>
      <c r="UJL241" s="11"/>
      <c r="UJM241" s="11"/>
      <c r="UJN241" s="11"/>
      <c r="UJO241" s="11"/>
      <c r="UJP241" s="11"/>
      <c r="UJQ241" s="11"/>
      <c r="UJR241" s="11"/>
      <c r="UJS241" s="11"/>
      <c r="UJT241" s="11"/>
      <c r="UJU241" s="11"/>
      <c r="UJV241" s="11"/>
      <c r="UJW241" s="11"/>
      <c r="UJX241" s="11"/>
      <c r="UJY241" s="11"/>
      <c r="UJZ241" s="11"/>
      <c r="UKA241" s="11"/>
      <c r="UKB241" s="11"/>
      <c r="UKC241" s="11"/>
      <c r="UKD241" s="11"/>
      <c r="UKE241" s="11"/>
      <c r="UKF241" s="11"/>
      <c r="UKG241" s="11"/>
      <c r="UKH241" s="11"/>
      <c r="UKI241" s="11"/>
      <c r="UKJ241" s="11"/>
      <c r="UKK241" s="11"/>
      <c r="UKL241" s="11"/>
      <c r="UKM241" s="11"/>
      <c r="UKN241" s="11"/>
      <c r="UKO241" s="11"/>
      <c r="UKP241" s="11"/>
      <c r="UKQ241" s="11"/>
      <c r="UKR241" s="11"/>
      <c r="UKS241" s="11"/>
      <c r="UKT241" s="11"/>
      <c r="UKU241" s="11"/>
      <c r="UKV241" s="11"/>
      <c r="UKW241" s="11"/>
      <c r="UKX241" s="11"/>
      <c r="UKY241" s="11"/>
      <c r="UKZ241" s="11"/>
      <c r="ULA241" s="11"/>
      <c r="ULB241" s="11"/>
      <c r="ULC241" s="11"/>
      <c r="ULD241" s="11"/>
      <c r="ULE241" s="11"/>
      <c r="ULF241" s="11"/>
      <c r="ULG241" s="11"/>
      <c r="ULH241" s="11"/>
      <c r="ULI241" s="11"/>
      <c r="ULJ241" s="11"/>
      <c r="ULK241" s="11"/>
      <c r="ULL241" s="11"/>
      <c r="ULM241" s="11"/>
      <c r="ULN241" s="11"/>
      <c r="ULO241" s="11"/>
      <c r="ULP241" s="11"/>
      <c r="ULQ241" s="11"/>
      <c r="ULR241" s="11"/>
      <c r="ULS241" s="11"/>
      <c r="ULT241" s="11"/>
      <c r="ULU241" s="11"/>
      <c r="ULV241" s="11"/>
      <c r="ULW241" s="11"/>
      <c r="ULX241" s="11"/>
      <c r="ULY241" s="11"/>
      <c r="ULZ241" s="11"/>
      <c r="UMA241" s="11"/>
      <c r="UMB241" s="11"/>
      <c r="UMC241" s="11"/>
      <c r="UMD241" s="11"/>
      <c r="UME241" s="11"/>
      <c r="UMF241" s="11"/>
      <c r="UMG241" s="11"/>
      <c r="UMH241" s="11"/>
      <c r="UMI241" s="11"/>
      <c r="UMJ241" s="11"/>
      <c r="UMK241" s="11"/>
      <c r="UML241" s="11"/>
      <c r="UMM241" s="11"/>
      <c r="UMN241" s="11"/>
      <c r="UMO241" s="11"/>
      <c r="UMP241" s="11"/>
      <c r="UMQ241" s="11"/>
      <c r="UMR241" s="11"/>
      <c r="UMS241" s="11"/>
      <c r="UMT241" s="11"/>
      <c r="UMU241" s="11"/>
      <c r="UMV241" s="11"/>
      <c r="UMW241" s="11"/>
      <c r="UMX241" s="11"/>
      <c r="UMY241" s="11"/>
      <c r="UMZ241" s="11"/>
      <c r="UNA241" s="11"/>
      <c r="UNB241" s="11"/>
      <c r="UNC241" s="11"/>
      <c r="UND241" s="11"/>
      <c r="UNE241" s="11"/>
      <c r="UNF241" s="11"/>
      <c r="UNG241" s="11"/>
      <c r="UNH241" s="11"/>
      <c r="UNI241" s="11"/>
      <c r="UNJ241" s="11"/>
      <c r="UNK241" s="11"/>
      <c r="UNL241" s="11"/>
      <c r="UNM241" s="11"/>
      <c r="UNN241" s="11"/>
      <c r="UNO241" s="11"/>
      <c r="UNP241" s="11"/>
      <c r="UNQ241" s="11"/>
      <c r="UNR241" s="11"/>
      <c r="UNS241" s="11"/>
      <c r="UNT241" s="11"/>
      <c r="UNU241" s="11"/>
      <c r="UNV241" s="11"/>
      <c r="UNW241" s="11"/>
      <c r="UNX241" s="11"/>
      <c r="UNY241" s="11"/>
      <c r="UNZ241" s="11"/>
      <c r="UOA241" s="11"/>
      <c r="UOB241" s="11"/>
      <c r="UOC241" s="11"/>
      <c r="UOD241" s="11"/>
      <c r="UOE241" s="11"/>
      <c r="UOF241" s="11"/>
      <c r="UOG241" s="11"/>
      <c r="UOH241" s="11"/>
      <c r="UOI241" s="11"/>
      <c r="UOJ241" s="11"/>
      <c r="UOK241" s="11"/>
      <c r="UOL241" s="11"/>
      <c r="UOM241" s="11"/>
      <c r="UON241" s="11"/>
      <c r="UOO241" s="11"/>
      <c r="UOP241" s="11"/>
      <c r="UOQ241" s="11"/>
      <c r="UOR241" s="11"/>
      <c r="UOS241" s="11"/>
      <c r="UOT241" s="11"/>
      <c r="UOU241" s="11"/>
      <c r="UOV241" s="11"/>
      <c r="UOW241" s="11"/>
      <c r="UOX241" s="11"/>
      <c r="UOY241" s="11"/>
      <c r="UOZ241" s="11"/>
      <c r="UPA241" s="11"/>
      <c r="UPB241" s="11"/>
      <c r="UPC241" s="11"/>
      <c r="UPD241" s="11"/>
      <c r="UPE241" s="11"/>
      <c r="UPF241" s="11"/>
      <c r="UPG241" s="11"/>
      <c r="UPH241" s="11"/>
      <c r="UPI241" s="11"/>
      <c r="UPJ241" s="11"/>
      <c r="UPK241" s="11"/>
      <c r="UPL241" s="11"/>
      <c r="UPM241" s="11"/>
      <c r="UPN241" s="11"/>
      <c r="UPO241" s="11"/>
      <c r="UPP241" s="11"/>
      <c r="UPQ241" s="11"/>
      <c r="UPR241" s="11"/>
      <c r="UPS241" s="11"/>
      <c r="UPT241" s="11"/>
      <c r="UPU241" s="11"/>
      <c r="UPV241" s="11"/>
      <c r="UPW241" s="11"/>
      <c r="UPX241" s="11"/>
      <c r="UPY241" s="11"/>
      <c r="UPZ241" s="11"/>
      <c r="UQA241" s="11"/>
      <c r="UQB241" s="11"/>
      <c r="UQC241" s="11"/>
      <c r="UQD241" s="11"/>
      <c r="UQE241" s="11"/>
      <c r="UQF241" s="11"/>
      <c r="UQG241" s="11"/>
      <c r="UQH241" s="11"/>
      <c r="UQI241" s="11"/>
      <c r="UQJ241" s="11"/>
      <c r="UQK241" s="11"/>
      <c r="UQL241" s="11"/>
      <c r="UQM241" s="11"/>
      <c r="UQN241" s="11"/>
      <c r="UQO241" s="11"/>
      <c r="UQP241" s="11"/>
      <c r="UQQ241" s="11"/>
      <c r="UQR241" s="11"/>
      <c r="UQS241" s="11"/>
      <c r="UQT241" s="11"/>
      <c r="UQU241" s="11"/>
      <c r="UQV241" s="11"/>
      <c r="UQW241" s="11"/>
      <c r="UQX241" s="11"/>
      <c r="UQY241" s="11"/>
      <c r="UQZ241" s="11"/>
      <c r="URA241" s="11"/>
      <c r="URB241" s="11"/>
      <c r="URC241" s="11"/>
      <c r="URD241" s="11"/>
      <c r="URE241" s="11"/>
      <c r="URF241" s="11"/>
      <c r="URG241" s="11"/>
      <c r="URH241" s="11"/>
      <c r="URI241" s="11"/>
      <c r="URJ241" s="11"/>
      <c r="URK241" s="11"/>
      <c r="URL241" s="11"/>
      <c r="URM241" s="11"/>
      <c r="URN241" s="11"/>
      <c r="URO241" s="11"/>
      <c r="URP241" s="11"/>
      <c r="URQ241" s="11"/>
      <c r="URR241" s="11"/>
      <c r="URS241" s="11"/>
      <c r="URT241" s="11"/>
      <c r="URU241" s="11"/>
      <c r="URV241" s="11"/>
      <c r="URW241" s="11"/>
      <c r="URX241" s="11"/>
      <c r="URY241" s="11"/>
      <c r="URZ241" s="11"/>
      <c r="USA241" s="11"/>
      <c r="USB241" s="11"/>
      <c r="USC241" s="11"/>
      <c r="USD241" s="11"/>
      <c r="USE241" s="11"/>
      <c r="USF241" s="11"/>
      <c r="USG241" s="11"/>
      <c r="USH241" s="11"/>
      <c r="USI241" s="11"/>
      <c r="USJ241" s="11"/>
      <c r="USK241" s="11"/>
      <c r="USL241" s="11"/>
      <c r="USM241" s="11"/>
      <c r="USN241" s="11"/>
      <c r="USO241" s="11"/>
      <c r="USP241" s="11"/>
      <c r="USQ241" s="11"/>
      <c r="USR241" s="11"/>
      <c r="USS241" s="11"/>
      <c r="UST241" s="11"/>
      <c r="USU241" s="11"/>
      <c r="USV241" s="11"/>
      <c r="USW241" s="11"/>
      <c r="USX241" s="11"/>
      <c r="USY241" s="11"/>
      <c r="USZ241" s="11"/>
      <c r="UTA241" s="11"/>
      <c r="UTB241" s="11"/>
      <c r="UTC241" s="11"/>
      <c r="UTD241" s="11"/>
      <c r="UTE241" s="11"/>
      <c r="UTF241" s="11"/>
      <c r="UTG241" s="11"/>
      <c r="UTH241" s="11"/>
      <c r="UTI241" s="11"/>
      <c r="UTJ241" s="11"/>
      <c r="UTK241" s="11"/>
      <c r="UTL241" s="11"/>
      <c r="UTM241" s="11"/>
      <c r="UTN241" s="11"/>
      <c r="UTO241" s="11"/>
      <c r="UTP241" s="11"/>
      <c r="UTQ241" s="11"/>
      <c r="UTR241" s="11"/>
      <c r="UTS241" s="11"/>
      <c r="UTT241" s="11"/>
      <c r="UTU241" s="11"/>
      <c r="UTV241" s="11"/>
      <c r="UTW241" s="11"/>
      <c r="UTX241" s="11"/>
      <c r="UTY241" s="11"/>
      <c r="UTZ241" s="11"/>
      <c r="UUA241" s="11"/>
      <c r="UUB241" s="11"/>
      <c r="UUC241" s="11"/>
      <c r="UUD241" s="11"/>
      <c r="UUE241" s="11"/>
      <c r="UUF241" s="11"/>
      <c r="UUG241" s="11"/>
      <c r="UUH241" s="11"/>
      <c r="UUI241" s="11"/>
      <c r="UUJ241" s="11"/>
      <c r="UUK241" s="11"/>
      <c r="UUL241" s="11"/>
      <c r="UUM241" s="11"/>
      <c r="UUN241" s="11"/>
      <c r="UUO241" s="11"/>
      <c r="UUP241" s="11"/>
      <c r="UUQ241" s="11"/>
      <c r="UUR241" s="11"/>
      <c r="UUS241" s="11"/>
      <c r="UUT241" s="11"/>
      <c r="UUU241" s="11"/>
      <c r="UUV241" s="11"/>
      <c r="UUW241" s="11"/>
      <c r="UUX241" s="11"/>
      <c r="UUY241" s="11"/>
      <c r="UUZ241" s="11"/>
      <c r="UVA241" s="11"/>
      <c r="UVB241" s="11"/>
      <c r="UVC241" s="11"/>
      <c r="UVD241" s="11"/>
      <c r="UVE241" s="11"/>
      <c r="UVF241" s="11"/>
      <c r="UVG241" s="11"/>
      <c r="UVH241" s="11"/>
      <c r="UVI241" s="11"/>
      <c r="UVJ241" s="11"/>
      <c r="UVK241" s="11"/>
      <c r="UVL241" s="11"/>
      <c r="UVM241" s="11"/>
      <c r="UVN241" s="11"/>
      <c r="UVO241" s="11"/>
      <c r="UVP241" s="11"/>
      <c r="UVQ241" s="11"/>
      <c r="UVR241" s="11"/>
      <c r="UVS241" s="11"/>
      <c r="UVT241" s="11"/>
      <c r="UVU241" s="11"/>
      <c r="UVV241" s="11"/>
      <c r="UVW241" s="11"/>
      <c r="UVX241" s="11"/>
      <c r="UVY241" s="11"/>
      <c r="UVZ241" s="11"/>
      <c r="UWA241" s="11"/>
      <c r="UWB241" s="11"/>
      <c r="UWC241" s="11"/>
      <c r="UWD241" s="11"/>
      <c r="UWE241" s="11"/>
      <c r="UWF241" s="11"/>
      <c r="UWG241" s="11"/>
      <c r="UWH241" s="11"/>
      <c r="UWI241" s="11"/>
      <c r="UWJ241" s="11"/>
      <c r="UWK241" s="11"/>
      <c r="UWL241" s="11"/>
      <c r="UWM241" s="11"/>
      <c r="UWN241" s="11"/>
      <c r="UWO241" s="11"/>
      <c r="UWP241" s="11"/>
      <c r="UWQ241" s="11"/>
      <c r="UWR241" s="11"/>
      <c r="UWS241" s="11"/>
      <c r="UWT241" s="11"/>
      <c r="UWU241" s="11"/>
      <c r="UWV241" s="11"/>
      <c r="UWW241" s="11"/>
      <c r="UWX241" s="11"/>
      <c r="UWY241" s="11"/>
      <c r="UWZ241" s="11"/>
      <c r="UXA241" s="11"/>
      <c r="UXB241" s="11"/>
      <c r="UXC241" s="11"/>
      <c r="UXD241" s="11"/>
      <c r="UXE241" s="11"/>
      <c r="UXF241" s="11"/>
      <c r="UXG241" s="11"/>
      <c r="UXH241" s="11"/>
      <c r="UXI241" s="11"/>
      <c r="UXJ241" s="11"/>
      <c r="UXK241" s="11"/>
      <c r="UXL241" s="11"/>
      <c r="UXM241" s="11"/>
      <c r="UXN241" s="11"/>
      <c r="UXO241" s="11"/>
      <c r="UXP241" s="11"/>
      <c r="UXQ241" s="11"/>
      <c r="UXR241" s="11"/>
      <c r="UXS241" s="11"/>
      <c r="UXT241" s="11"/>
      <c r="UXU241" s="11"/>
      <c r="UXV241" s="11"/>
      <c r="UXW241" s="11"/>
      <c r="UXX241" s="11"/>
      <c r="UXY241" s="11"/>
      <c r="UXZ241" s="11"/>
      <c r="UYA241" s="11"/>
      <c r="UYB241" s="11"/>
      <c r="UYC241" s="11"/>
      <c r="UYD241" s="11"/>
      <c r="UYE241" s="11"/>
      <c r="UYF241" s="11"/>
      <c r="UYG241" s="11"/>
      <c r="UYH241" s="11"/>
      <c r="UYI241" s="11"/>
      <c r="UYJ241" s="11"/>
      <c r="UYK241" s="11"/>
      <c r="UYL241" s="11"/>
      <c r="UYM241" s="11"/>
      <c r="UYN241" s="11"/>
      <c r="UYO241" s="11"/>
      <c r="UYP241" s="11"/>
      <c r="UYQ241" s="11"/>
      <c r="UYR241" s="11"/>
      <c r="UYS241" s="11"/>
      <c r="UYT241" s="11"/>
      <c r="UYU241" s="11"/>
      <c r="UYV241" s="11"/>
      <c r="UYW241" s="11"/>
      <c r="UYX241" s="11"/>
      <c r="UYY241" s="11"/>
      <c r="UYZ241" s="11"/>
      <c r="UZA241" s="11"/>
      <c r="UZB241" s="11"/>
      <c r="UZC241" s="11"/>
      <c r="UZD241" s="11"/>
      <c r="UZE241" s="11"/>
      <c r="UZF241" s="11"/>
      <c r="UZG241" s="11"/>
      <c r="UZH241" s="11"/>
      <c r="UZI241" s="11"/>
      <c r="UZJ241" s="11"/>
      <c r="UZK241" s="11"/>
      <c r="UZL241" s="11"/>
      <c r="UZM241" s="11"/>
      <c r="UZN241" s="11"/>
      <c r="UZO241" s="11"/>
      <c r="UZP241" s="11"/>
      <c r="UZQ241" s="11"/>
      <c r="UZR241" s="11"/>
      <c r="UZS241" s="11"/>
      <c r="UZT241" s="11"/>
      <c r="UZU241" s="11"/>
      <c r="UZV241" s="11"/>
      <c r="UZW241" s="11"/>
      <c r="UZX241" s="11"/>
      <c r="UZY241" s="11"/>
      <c r="UZZ241" s="11"/>
      <c r="VAA241" s="11"/>
      <c r="VAB241" s="11"/>
      <c r="VAC241" s="11"/>
      <c r="VAD241" s="11"/>
      <c r="VAE241" s="11"/>
      <c r="VAF241" s="11"/>
      <c r="VAG241" s="11"/>
      <c r="VAH241" s="11"/>
      <c r="VAI241" s="11"/>
      <c r="VAJ241" s="11"/>
      <c r="VAK241" s="11"/>
      <c r="VAL241" s="11"/>
      <c r="VAM241" s="11"/>
      <c r="VAN241" s="11"/>
      <c r="VAO241" s="11"/>
      <c r="VAP241" s="11"/>
      <c r="VAQ241" s="11"/>
      <c r="VAR241" s="11"/>
      <c r="VAS241" s="11"/>
      <c r="VAT241" s="11"/>
      <c r="VAU241" s="11"/>
      <c r="VAV241" s="11"/>
      <c r="VAW241" s="11"/>
      <c r="VAX241" s="11"/>
      <c r="VAY241" s="11"/>
      <c r="VAZ241" s="11"/>
      <c r="VBA241" s="11"/>
      <c r="VBB241" s="11"/>
      <c r="VBC241" s="11"/>
      <c r="VBD241" s="11"/>
      <c r="VBE241" s="11"/>
      <c r="VBF241" s="11"/>
      <c r="VBG241" s="11"/>
      <c r="VBH241" s="11"/>
      <c r="VBI241" s="11"/>
      <c r="VBJ241" s="11"/>
      <c r="VBK241" s="11"/>
      <c r="VBL241" s="11"/>
      <c r="VBM241" s="11"/>
      <c r="VBN241" s="11"/>
      <c r="VBO241" s="11"/>
      <c r="VBP241" s="11"/>
      <c r="VBQ241" s="11"/>
      <c r="VBR241" s="11"/>
      <c r="VBS241" s="11"/>
      <c r="VBT241" s="11"/>
      <c r="VBU241" s="11"/>
      <c r="VBV241" s="11"/>
      <c r="VBW241" s="11"/>
      <c r="VBX241" s="11"/>
      <c r="VBY241" s="11"/>
      <c r="VBZ241" s="11"/>
      <c r="VCA241" s="11"/>
      <c r="VCB241" s="11"/>
      <c r="VCC241" s="11"/>
      <c r="VCD241" s="11"/>
      <c r="VCE241" s="11"/>
      <c r="VCF241" s="11"/>
      <c r="VCG241" s="11"/>
      <c r="VCH241" s="11"/>
      <c r="VCI241" s="11"/>
      <c r="VCJ241" s="11"/>
      <c r="VCK241" s="11"/>
      <c r="VCL241" s="11"/>
      <c r="VCM241" s="11"/>
      <c r="VCN241" s="11"/>
      <c r="VCO241" s="11"/>
      <c r="VCP241" s="11"/>
      <c r="VCQ241" s="11"/>
      <c r="VCR241" s="11"/>
      <c r="VCS241" s="11"/>
      <c r="VCT241" s="11"/>
      <c r="VCU241" s="11"/>
      <c r="VCV241" s="11"/>
      <c r="VCW241" s="11"/>
      <c r="VCX241" s="11"/>
      <c r="VCY241" s="11"/>
      <c r="VCZ241" s="11"/>
      <c r="VDA241" s="11"/>
      <c r="VDB241" s="11"/>
      <c r="VDC241" s="11"/>
      <c r="VDD241" s="11"/>
      <c r="VDE241" s="11"/>
      <c r="VDF241" s="11"/>
      <c r="VDG241" s="11"/>
      <c r="VDH241" s="11"/>
      <c r="VDI241" s="11"/>
      <c r="VDJ241" s="11"/>
      <c r="VDK241" s="11"/>
      <c r="VDL241" s="11"/>
      <c r="VDM241" s="11"/>
      <c r="VDN241" s="11"/>
      <c r="VDO241" s="11"/>
      <c r="VDP241" s="11"/>
      <c r="VDQ241" s="11"/>
      <c r="VDR241" s="11"/>
      <c r="VDS241" s="11"/>
      <c r="VDT241" s="11"/>
      <c r="VDU241" s="11"/>
      <c r="VDV241" s="11"/>
      <c r="VDW241" s="11"/>
      <c r="VDX241" s="11"/>
      <c r="VDY241" s="11"/>
      <c r="VDZ241" s="11"/>
      <c r="VEA241" s="11"/>
      <c r="VEB241" s="11"/>
      <c r="VEC241" s="11"/>
      <c r="VED241" s="11"/>
      <c r="VEE241" s="11"/>
      <c r="VEF241" s="11"/>
      <c r="VEG241" s="11"/>
      <c r="VEH241" s="11"/>
      <c r="VEI241" s="11"/>
      <c r="VEJ241" s="11"/>
      <c r="VEK241" s="11"/>
      <c r="VEL241" s="11"/>
      <c r="VEM241" s="11"/>
      <c r="VEN241" s="11"/>
      <c r="VEO241" s="11"/>
      <c r="VEP241" s="11"/>
      <c r="VEQ241" s="11"/>
      <c r="VER241" s="11"/>
      <c r="VES241" s="11"/>
      <c r="VET241" s="11"/>
      <c r="VEU241" s="11"/>
      <c r="VEV241" s="11"/>
      <c r="VEW241" s="11"/>
      <c r="VEX241" s="11"/>
      <c r="VEY241" s="11"/>
      <c r="VEZ241" s="11"/>
      <c r="VFA241" s="11"/>
      <c r="VFB241" s="11"/>
      <c r="VFC241" s="11"/>
      <c r="VFD241" s="11"/>
      <c r="VFE241" s="11"/>
      <c r="VFF241" s="11"/>
      <c r="VFG241" s="11"/>
      <c r="VFH241" s="11"/>
      <c r="VFI241" s="11"/>
      <c r="VFJ241" s="11"/>
      <c r="VFK241" s="11"/>
      <c r="VFL241" s="11"/>
      <c r="VFM241" s="11"/>
      <c r="VFN241" s="11"/>
      <c r="VFO241" s="11"/>
      <c r="VFP241" s="11"/>
      <c r="VFQ241" s="11"/>
      <c r="VFR241" s="11"/>
      <c r="VFS241" s="11"/>
      <c r="VFT241" s="11"/>
      <c r="VFU241" s="11"/>
      <c r="VFV241" s="11"/>
      <c r="VFW241" s="11"/>
      <c r="VFX241" s="11"/>
      <c r="VFY241" s="11"/>
      <c r="VFZ241" s="11"/>
      <c r="VGA241" s="11"/>
      <c r="VGB241" s="11"/>
      <c r="VGC241" s="11"/>
      <c r="VGD241" s="11"/>
      <c r="VGE241" s="11"/>
      <c r="VGF241" s="11"/>
      <c r="VGG241" s="11"/>
      <c r="VGH241" s="11"/>
      <c r="VGI241" s="11"/>
      <c r="VGJ241" s="11"/>
      <c r="VGK241" s="11"/>
      <c r="VGL241" s="11"/>
      <c r="VGM241" s="11"/>
      <c r="VGN241" s="11"/>
      <c r="VGO241" s="11"/>
      <c r="VGP241" s="11"/>
      <c r="VGQ241" s="11"/>
      <c r="VGR241" s="11"/>
      <c r="VGS241" s="11"/>
      <c r="VGT241" s="11"/>
      <c r="VGU241" s="11"/>
      <c r="VGV241" s="11"/>
      <c r="VGW241" s="11"/>
      <c r="VGX241" s="11"/>
      <c r="VGY241" s="11"/>
      <c r="VGZ241" s="11"/>
      <c r="VHA241" s="11"/>
      <c r="VHB241" s="11"/>
      <c r="VHC241" s="11"/>
      <c r="VHD241" s="11"/>
      <c r="VHE241" s="11"/>
      <c r="VHF241" s="11"/>
      <c r="VHG241" s="11"/>
      <c r="VHH241" s="11"/>
      <c r="VHI241" s="11"/>
      <c r="VHJ241" s="11"/>
      <c r="VHK241" s="11"/>
      <c r="VHL241" s="11"/>
      <c r="VHM241" s="11"/>
      <c r="VHN241" s="11"/>
      <c r="VHO241" s="11"/>
      <c r="VHP241" s="11"/>
      <c r="VHQ241" s="11"/>
      <c r="VHR241" s="11"/>
      <c r="VHS241" s="11"/>
      <c r="VHT241" s="11"/>
      <c r="VHU241" s="11"/>
      <c r="VHV241" s="11"/>
      <c r="VHW241" s="11"/>
      <c r="VHX241" s="11"/>
      <c r="VHY241" s="11"/>
      <c r="VHZ241" s="11"/>
      <c r="VIA241" s="11"/>
      <c r="VIB241" s="11"/>
      <c r="VIC241" s="11"/>
      <c r="VID241" s="11"/>
      <c r="VIE241" s="11"/>
      <c r="VIF241" s="11"/>
      <c r="VIG241" s="11"/>
      <c r="VIH241" s="11"/>
      <c r="VII241" s="11"/>
      <c r="VIJ241" s="11"/>
      <c r="VIK241" s="11"/>
      <c r="VIL241" s="11"/>
      <c r="VIM241" s="11"/>
      <c r="VIN241" s="11"/>
      <c r="VIO241" s="11"/>
      <c r="VIP241" s="11"/>
      <c r="VIQ241" s="11"/>
      <c r="VIR241" s="11"/>
      <c r="VIS241" s="11"/>
      <c r="VIT241" s="11"/>
      <c r="VIU241" s="11"/>
      <c r="VIV241" s="11"/>
      <c r="VIW241" s="11"/>
      <c r="VIX241" s="11"/>
      <c r="VIY241" s="11"/>
      <c r="VIZ241" s="11"/>
      <c r="VJA241" s="11"/>
      <c r="VJB241" s="11"/>
      <c r="VJC241" s="11"/>
      <c r="VJD241" s="11"/>
      <c r="VJE241" s="11"/>
      <c r="VJF241" s="11"/>
      <c r="VJG241" s="11"/>
      <c r="VJH241" s="11"/>
      <c r="VJI241" s="11"/>
      <c r="VJJ241" s="11"/>
      <c r="VJK241" s="11"/>
      <c r="VJL241" s="11"/>
      <c r="VJM241" s="11"/>
      <c r="VJN241" s="11"/>
      <c r="VJO241" s="11"/>
      <c r="VJP241" s="11"/>
      <c r="VJQ241" s="11"/>
      <c r="VJR241" s="11"/>
      <c r="VJS241" s="11"/>
      <c r="VJT241" s="11"/>
      <c r="VJU241" s="11"/>
      <c r="VJV241" s="11"/>
      <c r="VJW241" s="11"/>
      <c r="VJX241" s="11"/>
      <c r="VJY241" s="11"/>
      <c r="VJZ241" s="11"/>
      <c r="VKA241" s="11"/>
      <c r="VKB241" s="11"/>
      <c r="VKC241" s="11"/>
      <c r="VKD241" s="11"/>
      <c r="VKE241" s="11"/>
      <c r="VKF241" s="11"/>
      <c r="VKG241" s="11"/>
      <c r="VKH241" s="11"/>
      <c r="VKI241" s="11"/>
      <c r="VKJ241" s="11"/>
      <c r="VKK241" s="11"/>
      <c r="VKL241" s="11"/>
      <c r="VKM241" s="11"/>
      <c r="VKN241" s="11"/>
      <c r="VKO241" s="11"/>
      <c r="VKP241" s="11"/>
      <c r="VKQ241" s="11"/>
      <c r="VKR241" s="11"/>
      <c r="VKS241" s="11"/>
      <c r="VKT241" s="11"/>
      <c r="VKU241" s="11"/>
      <c r="VKV241" s="11"/>
      <c r="VKW241" s="11"/>
      <c r="VKX241" s="11"/>
      <c r="VKY241" s="11"/>
      <c r="VKZ241" s="11"/>
      <c r="VLA241" s="11"/>
      <c r="VLB241" s="11"/>
      <c r="VLC241" s="11"/>
      <c r="VLD241" s="11"/>
      <c r="VLE241" s="11"/>
      <c r="VLF241" s="11"/>
      <c r="VLG241" s="11"/>
      <c r="VLH241" s="11"/>
      <c r="VLI241" s="11"/>
      <c r="VLJ241" s="11"/>
      <c r="VLK241" s="11"/>
      <c r="VLL241" s="11"/>
      <c r="VLM241" s="11"/>
      <c r="VLN241" s="11"/>
      <c r="VLO241" s="11"/>
      <c r="VLP241" s="11"/>
      <c r="VLQ241" s="11"/>
      <c r="VLR241" s="11"/>
      <c r="VLS241" s="11"/>
      <c r="VLT241" s="11"/>
      <c r="VLU241" s="11"/>
      <c r="VLV241" s="11"/>
      <c r="VLW241" s="11"/>
      <c r="VLX241" s="11"/>
      <c r="VLY241" s="11"/>
      <c r="VLZ241" s="11"/>
      <c r="VMA241" s="11"/>
      <c r="VMB241" s="11"/>
      <c r="VMC241" s="11"/>
      <c r="VMD241" s="11"/>
      <c r="VME241" s="11"/>
      <c r="VMF241" s="11"/>
      <c r="VMG241" s="11"/>
      <c r="VMH241" s="11"/>
      <c r="VMI241" s="11"/>
      <c r="VMJ241" s="11"/>
      <c r="VMK241" s="11"/>
      <c r="VML241" s="11"/>
      <c r="VMM241" s="11"/>
      <c r="VMN241" s="11"/>
      <c r="VMO241" s="11"/>
      <c r="VMP241" s="11"/>
      <c r="VMQ241" s="11"/>
      <c r="VMR241" s="11"/>
      <c r="VMS241" s="11"/>
      <c r="VMT241" s="11"/>
      <c r="VMU241" s="11"/>
      <c r="VMV241" s="11"/>
      <c r="VMW241" s="11"/>
      <c r="VMX241" s="11"/>
      <c r="VMY241" s="11"/>
      <c r="VMZ241" s="11"/>
      <c r="VNA241" s="11"/>
      <c r="VNB241" s="11"/>
      <c r="VNC241" s="11"/>
      <c r="VND241" s="11"/>
      <c r="VNE241" s="11"/>
      <c r="VNF241" s="11"/>
      <c r="VNG241" s="11"/>
      <c r="VNH241" s="11"/>
      <c r="VNI241" s="11"/>
      <c r="VNJ241" s="11"/>
      <c r="VNK241" s="11"/>
      <c r="VNL241" s="11"/>
      <c r="VNM241" s="11"/>
      <c r="VNN241" s="11"/>
      <c r="VNO241" s="11"/>
      <c r="VNP241" s="11"/>
      <c r="VNQ241" s="11"/>
      <c r="VNR241" s="11"/>
      <c r="VNS241" s="11"/>
      <c r="VNT241" s="11"/>
      <c r="VNU241" s="11"/>
      <c r="VNV241" s="11"/>
      <c r="VNW241" s="11"/>
      <c r="VNX241" s="11"/>
      <c r="VNY241" s="11"/>
      <c r="VNZ241" s="11"/>
      <c r="VOA241" s="11"/>
      <c r="VOB241" s="11"/>
      <c r="VOC241" s="11"/>
      <c r="VOD241" s="11"/>
      <c r="VOE241" s="11"/>
      <c r="VOF241" s="11"/>
      <c r="VOG241" s="11"/>
      <c r="VOH241" s="11"/>
      <c r="VOI241" s="11"/>
      <c r="VOJ241" s="11"/>
      <c r="VOK241" s="11"/>
      <c r="VOL241" s="11"/>
      <c r="VOM241" s="11"/>
      <c r="VON241" s="11"/>
      <c r="VOO241" s="11"/>
      <c r="VOP241" s="11"/>
      <c r="VOQ241" s="11"/>
      <c r="VOR241" s="11"/>
      <c r="VOS241" s="11"/>
      <c r="VOT241" s="11"/>
      <c r="VOU241" s="11"/>
      <c r="VOV241" s="11"/>
      <c r="VOW241" s="11"/>
      <c r="VOX241" s="11"/>
      <c r="VOY241" s="11"/>
      <c r="VOZ241" s="11"/>
      <c r="VPA241" s="11"/>
      <c r="VPB241" s="11"/>
      <c r="VPC241" s="11"/>
      <c r="VPD241" s="11"/>
      <c r="VPE241" s="11"/>
      <c r="VPF241" s="11"/>
      <c r="VPG241" s="11"/>
      <c r="VPH241" s="11"/>
      <c r="VPI241" s="11"/>
      <c r="VPJ241" s="11"/>
      <c r="VPK241" s="11"/>
      <c r="VPL241" s="11"/>
      <c r="VPM241" s="11"/>
      <c r="VPN241" s="11"/>
      <c r="VPO241" s="11"/>
      <c r="VPP241" s="11"/>
      <c r="VPQ241" s="11"/>
      <c r="VPR241" s="11"/>
      <c r="VPS241" s="11"/>
      <c r="VPT241" s="11"/>
      <c r="VPU241" s="11"/>
      <c r="VPV241" s="11"/>
      <c r="VPW241" s="11"/>
      <c r="VPX241" s="11"/>
      <c r="VPY241" s="11"/>
      <c r="VPZ241" s="11"/>
      <c r="VQA241" s="11"/>
      <c r="VQB241" s="11"/>
      <c r="VQC241" s="11"/>
      <c r="VQD241" s="11"/>
      <c r="VQE241" s="11"/>
      <c r="VQF241" s="11"/>
      <c r="VQG241" s="11"/>
      <c r="VQH241" s="11"/>
      <c r="VQI241" s="11"/>
      <c r="VQJ241" s="11"/>
      <c r="VQK241" s="11"/>
      <c r="VQL241" s="11"/>
      <c r="VQM241" s="11"/>
      <c r="VQN241" s="11"/>
      <c r="VQO241" s="11"/>
      <c r="VQP241" s="11"/>
      <c r="VQQ241" s="11"/>
      <c r="VQR241" s="11"/>
      <c r="VQS241" s="11"/>
      <c r="VQT241" s="11"/>
      <c r="VQU241" s="11"/>
      <c r="VQV241" s="11"/>
      <c r="VQW241" s="11"/>
      <c r="VQX241" s="11"/>
      <c r="VQY241" s="11"/>
      <c r="VQZ241" s="11"/>
      <c r="VRA241" s="11"/>
      <c r="VRB241" s="11"/>
      <c r="VRC241" s="11"/>
      <c r="VRD241" s="11"/>
      <c r="VRE241" s="11"/>
      <c r="VRF241" s="11"/>
      <c r="VRG241" s="11"/>
      <c r="VRH241" s="11"/>
      <c r="VRI241" s="11"/>
      <c r="VRJ241" s="11"/>
      <c r="VRK241" s="11"/>
      <c r="VRL241" s="11"/>
      <c r="VRM241" s="11"/>
      <c r="VRN241" s="11"/>
      <c r="VRO241" s="11"/>
      <c r="VRP241" s="11"/>
      <c r="VRQ241" s="11"/>
      <c r="VRR241" s="11"/>
      <c r="VRS241" s="11"/>
      <c r="VRT241" s="11"/>
      <c r="VRU241" s="11"/>
      <c r="VRV241" s="11"/>
      <c r="VRW241" s="11"/>
      <c r="VRX241" s="11"/>
      <c r="VRY241" s="11"/>
      <c r="VRZ241" s="11"/>
      <c r="VSA241" s="11"/>
      <c r="VSB241" s="11"/>
      <c r="VSC241" s="11"/>
      <c r="VSD241" s="11"/>
      <c r="VSE241" s="11"/>
      <c r="VSF241" s="11"/>
      <c r="VSG241" s="11"/>
      <c r="VSH241" s="11"/>
      <c r="VSI241" s="11"/>
      <c r="VSJ241" s="11"/>
      <c r="VSK241" s="11"/>
      <c r="VSL241" s="11"/>
      <c r="VSM241" s="11"/>
      <c r="VSN241" s="11"/>
      <c r="VSO241" s="11"/>
      <c r="VSP241" s="11"/>
      <c r="VSQ241" s="11"/>
      <c r="VSR241" s="11"/>
      <c r="VSS241" s="11"/>
      <c r="VST241" s="11"/>
      <c r="VSU241" s="11"/>
      <c r="VSV241" s="11"/>
      <c r="VSW241" s="11"/>
      <c r="VSX241" s="11"/>
      <c r="VSY241" s="11"/>
      <c r="VSZ241" s="11"/>
      <c r="VTA241" s="11"/>
      <c r="VTB241" s="11"/>
      <c r="VTC241" s="11"/>
      <c r="VTD241" s="11"/>
      <c r="VTE241" s="11"/>
      <c r="VTF241" s="11"/>
      <c r="VTG241" s="11"/>
      <c r="VTH241" s="11"/>
      <c r="VTI241" s="11"/>
      <c r="VTJ241" s="11"/>
      <c r="VTK241" s="11"/>
      <c r="VTL241" s="11"/>
      <c r="VTM241" s="11"/>
      <c r="VTN241" s="11"/>
      <c r="VTO241" s="11"/>
      <c r="VTP241" s="11"/>
      <c r="VTQ241" s="11"/>
      <c r="VTR241" s="11"/>
      <c r="VTS241" s="11"/>
      <c r="VTT241" s="11"/>
      <c r="VTU241" s="11"/>
      <c r="VTV241" s="11"/>
      <c r="VTW241" s="11"/>
      <c r="VTX241" s="11"/>
      <c r="VTY241" s="11"/>
      <c r="VTZ241" s="11"/>
      <c r="VUA241" s="11"/>
      <c r="VUB241" s="11"/>
      <c r="VUC241" s="11"/>
      <c r="VUD241" s="11"/>
      <c r="VUE241" s="11"/>
      <c r="VUF241" s="11"/>
      <c r="VUG241" s="11"/>
      <c r="VUH241" s="11"/>
      <c r="VUI241" s="11"/>
      <c r="VUJ241" s="11"/>
      <c r="VUK241" s="11"/>
      <c r="VUL241" s="11"/>
      <c r="VUM241" s="11"/>
      <c r="VUN241" s="11"/>
      <c r="VUO241" s="11"/>
      <c r="VUP241" s="11"/>
      <c r="VUQ241" s="11"/>
      <c r="VUR241" s="11"/>
      <c r="VUS241" s="11"/>
      <c r="VUT241" s="11"/>
      <c r="VUU241" s="11"/>
      <c r="VUV241" s="11"/>
      <c r="VUW241" s="11"/>
      <c r="VUX241" s="11"/>
      <c r="VUY241" s="11"/>
      <c r="VUZ241" s="11"/>
      <c r="VVA241" s="11"/>
      <c r="VVB241" s="11"/>
      <c r="VVC241" s="11"/>
      <c r="VVD241" s="11"/>
      <c r="VVE241" s="11"/>
      <c r="VVF241" s="11"/>
      <c r="VVG241" s="11"/>
      <c r="VVH241" s="11"/>
      <c r="VVI241" s="11"/>
      <c r="VVJ241" s="11"/>
      <c r="VVK241" s="11"/>
      <c r="VVL241" s="11"/>
      <c r="VVM241" s="11"/>
      <c r="VVN241" s="11"/>
      <c r="VVO241" s="11"/>
      <c r="VVP241" s="11"/>
      <c r="VVQ241" s="11"/>
      <c r="VVR241" s="11"/>
      <c r="VVS241" s="11"/>
      <c r="VVT241" s="11"/>
      <c r="VVU241" s="11"/>
      <c r="VVV241" s="11"/>
      <c r="VVW241" s="11"/>
      <c r="VVX241" s="11"/>
      <c r="VVY241" s="11"/>
      <c r="VVZ241" s="11"/>
      <c r="VWA241" s="11"/>
      <c r="VWB241" s="11"/>
      <c r="VWC241" s="11"/>
      <c r="VWD241" s="11"/>
      <c r="VWE241" s="11"/>
      <c r="VWF241" s="11"/>
      <c r="VWG241" s="11"/>
      <c r="VWH241" s="11"/>
      <c r="VWI241" s="11"/>
      <c r="VWJ241" s="11"/>
      <c r="VWK241" s="11"/>
      <c r="VWL241" s="11"/>
      <c r="VWM241" s="11"/>
      <c r="VWN241" s="11"/>
      <c r="VWO241" s="11"/>
      <c r="VWP241" s="11"/>
      <c r="VWQ241" s="11"/>
      <c r="VWR241" s="11"/>
      <c r="VWS241" s="11"/>
      <c r="VWT241" s="11"/>
      <c r="VWU241" s="11"/>
      <c r="VWV241" s="11"/>
      <c r="VWW241" s="11"/>
      <c r="VWX241" s="11"/>
      <c r="VWY241" s="11"/>
      <c r="VWZ241" s="11"/>
      <c r="VXA241" s="11"/>
      <c r="VXB241" s="11"/>
      <c r="VXC241" s="11"/>
      <c r="VXD241" s="11"/>
      <c r="VXE241" s="11"/>
      <c r="VXF241" s="11"/>
      <c r="VXG241" s="11"/>
      <c r="VXH241" s="11"/>
      <c r="VXI241" s="11"/>
      <c r="VXJ241" s="11"/>
      <c r="VXK241" s="11"/>
      <c r="VXL241" s="11"/>
      <c r="VXM241" s="11"/>
      <c r="VXN241" s="11"/>
      <c r="VXO241" s="11"/>
      <c r="VXP241" s="11"/>
      <c r="VXQ241" s="11"/>
      <c r="VXR241" s="11"/>
      <c r="VXS241" s="11"/>
      <c r="VXT241" s="11"/>
      <c r="VXU241" s="11"/>
      <c r="VXV241" s="11"/>
      <c r="VXW241" s="11"/>
      <c r="VXX241" s="11"/>
      <c r="VXY241" s="11"/>
      <c r="VXZ241" s="11"/>
      <c r="VYA241" s="11"/>
      <c r="VYB241" s="11"/>
      <c r="VYC241" s="11"/>
      <c r="VYD241" s="11"/>
      <c r="VYE241" s="11"/>
      <c r="VYF241" s="11"/>
      <c r="VYG241" s="11"/>
      <c r="VYH241" s="11"/>
      <c r="VYI241" s="11"/>
      <c r="VYJ241" s="11"/>
      <c r="VYK241" s="11"/>
      <c r="VYL241" s="11"/>
      <c r="VYM241" s="11"/>
      <c r="VYN241" s="11"/>
      <c r="VYO241" s="11"/>
      <c r="VYP241" s="11"/>
      <c r="VYQ241" s="11"/>
      <c r="VYR241" s="11"/>
      <c r="VYS241" s="11"/>
      <c r="VYT241" s="11"/>
      <c r="VYU241" s="11"/>
      <c r="VYV241" s="11"/>
      <c r="VYW241" s="11"/>
      <c r="VYX241" s="11"/>
      <c r="VYY241" s="11"/>
      <c r="VYZ241" s="11"/>
      <c r="VZA241" s="11"/>
      <c r="VZB241" s="11"/>
      <c r="VZC241" s="11"/>
      <c r="VZD241" s="11"/>
      <c r="VZE241" s="11"/>
      <c r="VZF241" s="11"/>
      <c r="VZG241" s="11"/>
      <c r="VZH241" s="11"/>
      <c r="VZI241" s="11"/>
      <c r="VZJ241" s="11"/>
      <c r="VZK241" s="11"/>
      <c r="VZL241" s="11"/>
      <c r="VZM241" s="11"/>
      <c r="VZN241" s="11"/>
      <c r="VZO241" s="11"/>
      <c r="VZP241" s="11"/>
      <c r="VZQ241" s="11"/>
      <c r="VZR241" s="11"/>
      <c r="VZS241" s="11"/>
      <c r="VZT241" s="11"/>
      <c r="VZU241" s="11"/>
      <c r="VZV241" s="11"/>
      <c r="VZW241" s="11"/>
      <c r="VZX241" s="11"/>
      <c r="VZY241" s="11"/>
      <c r="VZZ241" s="11"/>
      <c r="WAA241" s="11"/>
      <c r="WAB241" s="11"/>
      <c r="WAC241" s="11"/>
      <c r="WAD241" s="11"/>
      <c r="WAE241" s="11"/>
      <c r="WAF241" s="11"/>
      <c r="WAG241" s="11"/>
      <c r="WAH241" s="11"/>
      <c r="WAI241" s="11"/>
      <c r="WAJ241" s="11"/>
      <c r="WAK241" s="11"/>
      <c r="WAL241" s="11"/>
      <c r="WAM241" s="11"/>
      <c r="WAN241" s="11"/>
      <c r="WAO241" s="11"/>
      <c r="WAP241" s="11"/>
      <c r="WAQ241" s="11"/>
      <c r="WAR241" s="11"/>
      <c r="WAS241" s="11"/>
      <c r="WAT241" s="11"/>
      <c r="WAU241" s="11"/>
      <c r="WAV241" s="11"/>
      <c r="WAW241" s="11"/>
      <c r="WAX241" s="11"/>
      <c r="WAY241" s="11"/>
      <c r="WAZ241" s="11"/>
      <c r="WBA241" s="11"/>
      <c r="WBB241" s="11"/>
      <c r="WBC241" s="11"/>
      <c r="WBD241" s="11"/>
      <c r="WBE241" s="11"/>
      <c r="WBF241" s="11"/>
      <c r="WBG241" s="11"/>
      <c r="WBH241" s="11"/>
      <c r="WBI241" s="11"/>
      <c r="WBJ241" s="11"/>
      <c r="WBK241" s="11"/>
      <c r="WBL241" s="11"/>
      <c r="WBM241" s="11"/>
      <c r="WBN241" s="11"/>
      <c r="WBO241" s="11"/>
      <c r="WBP241" s="11"/>
      <c r="WBQ241" s="11"/>
      <c r="WBR241" s="11"/>
      <c r="WBS241" s="11"/>
      <c r="WBT241" s="11"/>
      <c r="WBU241" s="11"/>
      <c r="WBV241" s="11"/>
      <c r="WBW241" s="11"/>
      <c r="WBX241" s="11"/>
      <c r="WBY241" s="11"/>
      <c r="WBZ241" s="11"/>
      <c r="WCA241" s="11"/>
      <c r="WCB241" s="11"/>
      <c r="WCC241" s="11"/>
      <c r="WCD241" s="11"/>
      <c r="WCE241" s="11"/>
      <c r="WCF241" s="11"/>
      <c r="WCG241" s="11"/>
      <c r="WCH241" s="11"/>
      <c r="WCI241" s="11"/>
      <c r="WCJ241" s="11"/>
      <c r="WCK241" s="11"/>
      <c r="WCL241" s="11"/>
      <c r="WCM241" s="11"/>
      <c r="WCN241" s="11"/>
      <c r="WCO241" s="11"/>
      <c r="WCP241" s="11"/>
      <c r="WCQ241" s="11"/>
      <c r="WCR241" s="11"/>
      <c r="WCS241" s="11"/>
      <c r="WCT241" s="11"/>
      <c r="WCU241" s="11"/>
      <c r="WCV241" s="11"/>
      <c r="WCW241" s="11"/>
      <c r="WCX241" s="11"/>
      <c r="WCY241" s="11"/>
      <c r="WCZ241" s="11"/>
      <c r="WDA241" s="11"/>
      <c r="WDB241" s="11"/>
      <c r="WDC241" s="11"/>
      <c r="WDD241" s="11"/>
      <c r="WDE241" s="11"/>
      <c r="WDF241" s="11"/>
      <c r="WDG241" s="11"/>
      <c r="WDH241" s="11"/>
      <c r="WDI241" s="11"/>
      <c r="WDJ241" s="11"/>
      <c r="WDK241" s="11"/>
      <c r="WDL241" s="11"/>
      <c r="WDM241" s="11"/>
      <c r="WDN241" s="11"/>
      <c r="WDO241" s="11"/>
      <c r="WDP241" s="11"/>
      <c r="WDQ241" s="11"/>
      <c r="WDR241" s="11"/>
      <c r="WDS241" s="11"/>
      <c r="WDT241" s="11"/>
      <c r="WDU241" s="11"/>
      <c r="WDV241" s="11"/>
      <c r="WDW241" s="11"/>
      <c r="WDX241" s="11"/>
      <c r="WDY241" s="11"/>
      <c r="WDZ241" s="11"/>
      <c r="WEA241" s="11"/>
      <c r="WEB241" s="11"/>
      <c r="WEC241" s="11"/>
      <c r="WED241" s="11"/>
      <c r="WEE241" s="11"/>
      <c r="WEF241" s="11"/>
      <c r="WEG241" s="11"/>
      <c r="WEH241" s="11"/>
      <c r="WEI241" s="11"/>
      <c r="WEJ241" s="11"/>
      <c r="WEK241" s="11"/>
      <c r="WEL241" s="11"/>
      <c r="WEM241" s="11"/>
      <c r="WEN241" s="11"/>
      <c r="WEO241" s="11"/>
      <c r="WEP241" s="11"/>
      <c r="WEQ241" s="11"/>
      <c r="WER241" s="11"/>
      <c r="WES241" s="11"/>
      <c r="WET241" s="11"/>
      <c r="WEU241" s="11"/>
      <c r="WEV241" s="11"/>
      <c r="WEW241" s="11"/>
      <c r="WEX241" s="11"/>
      <c r="WEY241" s="11"/>
      <c r="WEZ241" s="11"/>
      <c r="WFA241" s="11"/>
      <c r="WFB241" s="11"/>
      <c r="WFC241" s="11"/>
      <c r="WFD241" s="11"/>
      <c r="WFE241" s="11"/>
      <c r="WFF241" s="11"/>
      <c r="WFG241" s="11"/>
      <c r="WFH241" s="11"/>
      <c r="WFI241" s="11"/>
      <c r="WFJ241" s="11"/>
      <c r="WFK241" s="11"/>
      <c r="WFL241" s="11"/>
      <c r="WFM241" s="11"/>
      <c r="WFN241" s="11"/>
      <c r="WFO241" s="11"/>
      <c r="WFP241" s="11"/>
      <c r="WFQ241" s="11"/>
      <c r="WFR241" s="11"/>
      <c r="WFS241" s="11"/>
      <c r="WFT241" s="11"/>
      <c r="WFU241" s="11"/>
      <c r="WFV241" s="11"/>
      <c r="WFW241" s="11"/>
      <c r="WFX241" s="11"/>
      <c r="WFY241" s="11"/>
      <c r="WFZ241" s="11"/>
      <c r="WGA241" s="11"/>
      <c r="WGB241" s="11"/>
      <c r="WGC241" s="11"/>
      <c r="WGD241" s="11"/>
      <c r="WGE241" s="11"/>
      <c r="WGF241" s="11"/>
      <c r="WGG241" s="11"/>
      <c r="WGH241" s="11"/>
      <c r="WGI241" s="11"/>
      <c r="WGJ241" s="11"/>
      <c r="WGK241" s="11"/>
      <c r="WGL241" s="11"/>
      <c r="WGM241" s="11"/>
      <c r="WGN241" s="11"/>
      <c r="WGO241" s="11"/>
      <c r="WGP241" s="11"/>
      <c r="WGQ241" s="11"/>
      <c r="WGR241" s="11"/>
      <c r="WGS241" s="11"/>
      <c r="WGT241" s="11"/>
      <c r="WGU241" s="11"/>
      <c r="WGV241" s="11"/>
      <c r="WGW241" s="11"/>
      <c r="WGX241" s="11"/>
      <c r="WGY241" s="11"/>
      <c r="WGZ241" s="11"/>
      <c r="WHA241" s="11"/>
      <c r="WHB241" s="11"/>
      <c r="WHC241" s="11"/>
      <c r="WHD241" s="11"/>
      <c r="WHE241" s="11"/>
      <c r="WHF241" s="11"/>
      <c r="WHG241" s="11"/>
      <c r="WHH241" s="11"/>
      <c r="WHI241" s="11"/>
      <c r="WHJ241" s="11"/>
      <c r="WHK241" s="11"/>
      <c r="WHL241" s="11"/>
      <c r="WHM241" s="11"/>
      <c r="WHN241" s="11"/>
      <c r="WHO241" s="11"/>
      <c r="WHP241" s="11"/>
      <c r="WHQ241" s="11"/>
      <c r="WHR241" s="11"/>
      <c r="WHS241" s="11"/>
      <c r="WHT241" s="11"/>
      <c r="WHU241" s="11"/>
      <c r="WHV241" s="11"/>
      <c r="WHW241" s="11"/>
      <c r="WHX241" s="11"/>
      <c r="WHY241" s="11"/>
      <c r="WHZ241" s="11"/>
      <c r="WIA241" s="11"/>
      <c r="WIB241" s="11"/>
      <c r="WIC241" s="11"/>
      <c r="WID241" s="11"/>
      <c r="WIE241" s="11"/>
      <c r="WIF241" s="11"/>
      <c r="WIG241" s="11"/>
      <c r="WIH241" s="11"/>
      <c r="WII241" s="11"/>
      <c r="WIJ241" s="11"/>
      <c r="WIK241" s="11"/>
      <c r="WIL241" s="11"/>
      <c r="WIM241" s="11"/>
      <c r="WIN241" s="11"/>
      <c r="WIO241" s="11"/>
      <c r="WIP241" s="11"/>
      <c r="WIQ241" s="11"/>
      <c r="WIR241" s="11"/>
      <c r="WIS241" s="11"/>
      <c r="WIT241" s="11"/>
      <c r="WIU241" s="11"/>
      <c r="WIV241" s="11"/>
      <c r="WIW241" s="11"/>
      <c r="WIX241" s="11"/>
      <c r="WIY241" s="11"/>
      <c r="WIZ241" s="11"/>
      <c r="WJA241" s="11"/>
      <c r="WJB241" s="11"/>
      <c r="WJC241" s="11"/>
      <c r="WJD241" s="11"/>
      <c r="WJE241" s="11"/>
      <c r="WJF241" s="11"/>
      <c r="WJG241" s="11"/>
      <c r="WJH241" s="11"/>
      <c r="WJI241" s="11"/>
      <c r="WJJ241" s="11"/>
      <c r="WJK241" s="11"/>
      <c r="WJL241" s="11"/>
      <c r="WJM241" s="11"/>
      <c r="WJN241" s="11"/>
      <c r="WJO241" s="11"/>
      <c r="WJP241" s="11"/>
      <c r="WJQ241" s="11"/>
      <c r="WJR241" s="11"/>
      <c r="WJS241" s="11"/>
      <c r="WJT241" s="11"/>
      <c r="WJU241" s="11"/>
      <c r="WJV241" s="11"/>
      <c r="WJW241" s="11"/>
      <c r="WJX241" s="11"/>
      <c r="WJY241" s="11"/>
      <c r="WJZ241" s="11"/>
      <c r="WKA241" s="11"/>
      <c r="WKB241" s="11"/>
      <c r="WKC241" s="11"/>
      <c r="WKD241" s="11"/>
      <c r="WKE241" s="11"/>
      <c r="WKF241" s="11"/>
      <c r="WKG241" s="11"/>
      <c r="WKH241" s="11"/>
      <c r="WKI241" s="11"/>
      <c r="WKJ241" s="11"/>
      <c r="WKK241" s="11"/>
      <c r="WKL241" s="11"/>
      <c r="WKM241" s="11"/>
      <c r="WKN241" s="11"/>
      <c r="WKO241" s="11"/>
      <c r="WKP241" s="11"/>
      <c r="WKQ241" s="11"/>
      <c r="WKR241" s="11"/>
      <c r="WKS241" s="11"/>
      <c r="WKT241" s="11"/>
      <c r="WKU241" s="11"/>
      <c r="WKV241" s="11"/>
      <c r="WKW241" s="11"/>
      <c r="WKX241" s="11"/>
      <c r="WKY241" s="11"/>
      <c r="WKZ241" s="11"/>
      <c r="WLA241" s="11"/>
      <c r="WLB241" s="11"/>
      <c r="WLC241" s="11"/>
      <c r="WLD241" s="11"/>
      <c r="WLE241" s="11"/>
      <c r="WLF241" s="11"/>
      <c r="WLG241" s="11"/>
      <c r="WLH241" s="11"/>
      <c r="WLI241" s="11"/>
      <c r="WLJ241" s="11"/>
      <c r="WLK241" s="11"/>
      <c r="WLL241" s="11"/>
      <c r="WLM241" s="11"/>
      <c r="WLN241" s="11"/>
      <c r="WLO241" s="11"/>
      <c r="WLP241" s="11"/>
      <c r="WLQ241" s="11"/>
      <c r="WLR241" s="11"/>
      <c r="WLS241" s="11"/>
      <c r="WLT241" s="11"/>
      <c r="WLU241" s="11"/>
      <c r="WLV241" s="11"/>
      <c r="WLW241" s="11"/>
      <c r="WLX241" s="11"/>
      <c r="WLY241" s="11"/>
      <c r="WLZ241" s="11"/>
      <c r="WMA241" s="11"/>
      <c r="WMB241" s="11"/>
      <c r="WMC241" s="11"/>
      <c r="WMD241" s="11"/>
      <c r="WME241" s="11"/>
      <c r="WMF241" s="11"/>
      <c r="WMG241" s="11"/>
      <c r="WMH241" s="11"/>
      <c r="WMI241" s="11"/>
      <c r="WMJ241" s="11"/>
      <c r="WMK241" s="11"/>
      <c r="WML241" s="11"/>
      <c r="WMM241" s="11"/>
      <c r="WMN241" s="11"/>
      <c r="WMO241" s="11"/>
      <c r="WMP241" s="11"/>
      <c r="WMQ241" s="11"/>
      <c r="WMR241" s="11"/>
      <c r="WMS241" s="11"/>
      <c r="WMT241" s="11"/>
      <c r="WMU241" s="11"/>
      <c r="WMV241" s="11"/>
      <c r="WMW241" s="11"/>
      <c r="WMX241" s="11"/>
      <c r="WMY241" s="11"/>
      <c r="WMZ241" s="11"/>
      <c r="WNA241" s="11"/>
      <c r="WNB241" s="11"/>
      <c r="WNC241" s="11"/>
      <c r="WND241" s="11"/>
      <c r="WNE241" s="11"/>
      <c r="WNF241" s="11"/>
      <c r="WNG241" s="11"/>
      <c r="WNH241" s="11"/>
      <c r="WNI241" s="11"/>
      <c r="WNJ241" s="11"/>
      <c r="WNK241" s="11"/>
      <c r="WNL241" s="11"/>
      <c r="WNM241" s="11"/>
      <c r="WNN241" s="11"/>
      <c r="WNO241" s="11"/>
      <c r="WNP241" s="11"/>
      <c r="WNQ241" s="11"/>
      <c r="WNR241" s="11"/>
      <c r="WNS241" s="11"/>
      <c r="WNT241" s="11"/>
      <c r="WNU241" s="11"/>
      <c r="WNV241" s="11"/>
      <c r="WNW241" s="11"/>
      <c r="WNX241" s="11"/>
      <c r="WNY241" s="11"/>
      <c r="WNZ241" s="11"/>
      <c r="WOA241" s="11"/>
      <c r="WOB241" s="11"/>
      <c r="WOC241" s="11"/>
      <c r="WOD241" s="11"/>
      <c r="WOE241" s="11"/>
      <c r="WOF241" s="11"/>
      <c r="WOG241" s="11"/>
      <c r="WOH241" s="11"/>
      <c r="WOI241" s="11"/>
      <c r="WOJ241" s="11"/>
      <c r="WOK241" s="11"/>
      <c r="WOL241" s="11"/>
      <c r="WOM241" s="11"/>
      <c r="WON241" s="11"/>
      <c r="WOO241" s="11"/>
      <c r="WOP241" s="11"/>
      <c r="WOQ241" s="11"/>
      <c r="WOR241" s="11"/>
      <c r="WOS241" s="11"/>
      <c r="WOT241" s="11"/>
      <c r="WOU241" s="11"/>
      <c r="WOV241" s="11"/>
      <c r="WOW241" s="11"/>
      <c r="WOX241" s="11"/>
      <c r="WOY241" s="11"/>
      <c r="WOZ241" s="11"/>
      <c r="WPA241" s="11"/>
      <c r="WPB241" s="11"/>
      <c r="WPC241" s="11"/>
      <c r="WPD241" s="11"/>
      <c r="WPE241" s="11"/>
      <c r="WPF241" s="11"/>
      <c r="WPG241" s="11"/>
      <c r="WPH241" s="11"/>
      <c r="WPI241" s="11"/>
      <c r="WPJ241" s="11"/>
      <c r="WPK241" s="11"/>
      <c r="WPL241" s="11"/>
      <c r="WPM241" s="11"/>
      <c r="WPN241" s="11"/>
      <c r="WPO241" s="11"/>
      <c r="WPP241" s="11"/>
      <c r="WPQ241" s="11"/>
      <c r="WPR241" s="11"/>
      <c r="WPS241" s="11"/>
      <c r="WPT241" s="11"/>
      <c r="WPU241" s="11"/>
      <c r="WPV241" s="11"/>
      <c r="WPW241" s="11"/>
      <c r="WPX241" s="11"/>
      <c r="WPY241" s="11"/>
      <c r="WPZ241" s="11"/>
      <c r="WQA241" s="11"/>
      <c r="WQB241" s="11"/>
      <c r="WQC241" s="11"/>
      <c r="WQD241" s="11"/>
      <c r="WQE241" s="11"/>
      <c r="WQF241" s="11"/>
      <c r="WQG241" s="11"/>
      <c r="WQH241" s="11"/>
      <c r="WQI241" s="11"/>
      <c r="WQJ241" s="11"/>
      <c r="WQK241" s="11"/>
      <c r="WQL241" s="11"/>
      <c r="WQM241" s="11"/>
      <c r="WQN241" s="11"/>
      <c r="WQO241" s="11"/>
      <c r="WQP241" s="11"/>
      <c r="WQQ241" s="11"/>
      <c r="WQR241" s="11"/>
      <c r="WQS241" s="11"/>
      <c r="WQT241" s="11"/>
      <c r="WQU241" s="11"/>
      <c r="WQV241" s="11"/>
      <c r="WQW241" s="11"/>
      <c r="WQX241" s="11"/>
      <c r="WQY241" s="11"/>
      <c r="WQZ241" s="11"/>
      <c r="WRA241" s="11"/>
      <c r="WRB241" s="11"/>
      <c r="WRC241" s="11"/>
      <c r="WRD241" s="11"/>
      <c r="WRE241" s="11"/>
      <c r="WRF241" s="11"/>
      <c r="WRG241" s="11"/>
      <c r="WRH241" s="11"/>
      <c r="WRI241" s="11"/>
      <c r="WRJ241" s="11"/>
      <c r="WRK241" s="11"/>
      <c r="WRL241" s="11"/>
      <c r="WRM241" s="11"/>
      <c r="WRN241" s="11"/>
      <c r="WRO241" s="11"/>
      <c r="WRP241" s="11"/>
      <c r="WRQ241" s="11"/>
      <c r="WRR241" s="11"/>
      <c r="WRS241" s="11"/>
      <c r="WRT241" s="11"/>
      <c r="WRU241" s="11"/>
      <c r="WRV241" s="11"/>
      <c r="WRW241" s="11"/>
      <c r="WRX241" s="11"/>
      <c r="WRY241" s="11"/>
      <c r="WRZ241" s="11"/>
      <c r="WSA241" s="11"/>
      <c r="WSB241" s="11"/>
      <c r="WSC241" s="11"/>
      <c r="WSD241" s="11"/>
      <c r="WSE241" s="11"/>
      <c r="WSF241" s="11"/>
      <c r="WSG241" s="11"/>
      <c r="WSH241" s="11"/>
      <c r="WSI241" s="11"/>
      <c r="WSJ241" s="11"/>
      <c r="WSK241" s="11"/>
      <c r="WSL241" s="11"/>
      <c r="WSM241" s="11"/>
      <c r="WSN241" s="11"/>
      <c r="WSO241" s="11"/>
      <c r="WSP241" s="11"/>
      <c r="WSQ241" s="11"/>
      <c r="WSR241" s="11"/>
      <c r="WSS241" s="11"/>
      <c r="WST241" s="11"/>
      <c r="WSU241" s="11"/>
      <c r="WSV241" s="11"/>
      <c r="WSW241" s="11"/>
      <c r="WSX241" s="11"/>
      <c r="WSY241" s="11"/>
      <c r="WSZ241" s="11"/>
      <c r="WTA241" s="11"/>
      <c r="WTB241" s="11"/>
      <c r="WTC241" s="11"/>
      <c r="WTD241" s="11"/>
      <c r="WTE241" s="11"/>
      <c r="WTF241" s="11"/>
      <c r="WTG241" s="11"/>
      <c r="WTH241" s="11"/>
      <c r="WTI241" s="11"/>
      <c r="WTJ241" s="11"/>
      <c r="WTK241" s="11"/>
      <c r="WTL241" s="11"/>
      <c r="WTM241" s="11"/>
      <c r="WTN241" s="11"/>
      <c r="WTO241" s="11"/>
      <c r="WTP241" s="11"/>
      <c r="WTQ241" s="11"/>
      <c r="WTR241" s="11"/>
      <c r="WTS241" s="11"/>
      <c r="WTT241" s="11"/>
      <c r="WTU241" s="11"/>
      <c r="WTV241" s="11"/>
      <c r="WTW241" s="11"/>
      <c r="WTX241" s="11"/>
      <c r="WTY241" s="11"/>
      <c r="WTZ241" s="11"/>
      <c r="WUA241" s="11"/>
      <c r="WUB241" s="11"/>
      <c r="WUC241" s="11"/>
      <c r="WUD241" s="11"/>
      <c r="WUE241" s="11"/>
      <c r="WUF241" s="11"/>
      <c r="WUG241" s="11"/>
      <c r="WUH241" s="11"/>
      <c r="WUI241" s="11"/>
      <c r="WUJ241" s="11"/>
      <c r="WUK241" s="11"/>
      <c r="WUL241" s="11"/>
      <c r="WUM241" s="11"/>
      <c r="WUN241" s="11"/>
      <c r="WUO241" s="11"/>
      <c r="WUP241" s="11"/>
      <c r="WUQ241" s="11"/>
      <c r="WUR241" s="11"/>
      <c r="WUS241" s="11"/>
      <c r="WUT241" s="11"/>
      <c r="WUU241" s="11"/>
      <c r="WUV241" s="11"/>
      <c r="WUW241" s="11"/>
      <c r="WUX241" s="11"/>
      <c r="WUY241" s="11"/>
      <c r="WUZ241" s="11"/>
      <c r="WVA241" s="11"/>
      <c r="WVB241" s="11"/>
      <c r="WVC241" s="11"/>
      <c r="WVD241" s="11"/>
      <c r="WVE241" s="11"/>
      <c r="WVF241" s="11"/>
      <c r="WVG241" s="11"/>
      <c r="WVH241" s="11"/>
      <c r="WVI241" s="11"/>
      <c r="WVJ241" s="11"/>
      <c r="WVK241" s="11"/>
      <c r="WVL241" s="11"/>
      <c r="WVM241" s="11"/>
      <c r="WVN241" s="11"/>
      <c r="WVO241" s="11"/>
      <c r="WVP241" s="11"/>
      <c r="WVQ241" s="11"/>
      <c r="WVR241" s="11"/>
      <c r="WVS241" s="11"/>
      <c r="WVT241" s="11"/>
      <c r="WVU241" s="11"/>
      <c r="WVV241" s="11"/>
      <c r="WVW241" s="11"/>
      <c r="WVX241" s="11"/>
      <c r="WVY241" s="11"/>
      <c r="WVZ241" s="11"/>
      <c r="WWA241" s="11"/>
      <c r="WWB241" s="11"/>
      <c r="WWC241" s="11"/>
      <c r="WWD241" s="11"/>
      <c r="WWE241" s="11"/>
      <c r="WWF241" s="11"/>
      <c r="WWG241" s="11"/>
      <c r="WWH241" s="11"/>
      <c r="WWI241" s="11"/>
      <c r="WWJ241" s="11"/>
      <c r="WWK241" s="11"/>
      <c r="WWL241" s="11"/>
      <c r="WWM241" s="11"/>
      <c r="WWN241" s="11"/>
      <c r="WWO241" s="11"/>
      <c r="WWP241" s="11"/>
      <c r="WWQ241" s="11"/>
      <c r="WWR241" s="11"/>
      <c r="WWS241" s="11"/>
      <c r="WWT241" s="11"/>
      <c r="WWU241" s="11"/>
      <c r="WWV241" s="11"/>
      <c r="WWW241" s="11"/>
      <c r="WWX241" s="11"/>
      <c r="WWY241" s="11"/>
      <c r="WWZ241" s="11"/>
      <c r="WXA241" s="11"/>
      <c r="WXB241" s="11"/>
      <c r="WXC241" s="11"/>
      <c r="WXD241" s="11"/>
      <c r="WXE241" s="11"/>
      <c r="WXF241" s="11"/>
      <c r="WXG241" s="11"/>
      <c r="WXH241" s="11"/>
      <c r="WXI241" s="11"/>
      <c r="WXJ241" s="11"/>
      <c r="WXK241" s="11"/>
      <c r="WXL241" s="11"/>
      <c r="WXM241" s="11"/>
      <c r="WXN241" s="11"/>
      <c r="WXO241" s="11"/>
      <c r="WXP241" s="11"/>
      <c r="WXQ241" s="11"/>
      <c r="WXR241" s="11"/>
      <c r="WXS241" s="11"/>
      <c r="WXT241" s="11"/>
      <c r="WXU241" s="11"/>
      <c r="WXV241" s="11"/>
      <c r="WXW241" s="11"/>
      <c r="WXX241" s="11"/>
      <c r="WXY241" s="11"/>
      <c r="WXZ241" s="11"/>
      <c r="WYA241" s="11"/>
      <c r="WYB241" s="11"/>
      <c r="WYC241" s="11"/>
      <c r="WYD241" s="11"/>
      <c r="WYE241" s="11"/>
      <c r="WYF241" s="11"/>
      <c r="WYG241" s="11"/>
      <c r="WYH241" s="11"/>
      <c r="WYI241" s="11"/>
      <c r="WYJ241" s="11"/>
      <c r="WYK241" s="11"/>
      <c r="WYL241" s="11"/>
      <c r="WYM241" s="11"/>
      <c r="WYN241" s="11"/>
      <c r="WYO241" s="11"/>
      <c r="WYP241" s="11"/>
      <c r="WYQ241" s="11"/>
      <c r="WYR241" s="11"/>
      <c r="WYS241" s="11"/>
      <c r="WYT241" s="11"/>
      <c r="WYU241" s="11"/>
      <c r="WYV241" s="11"/>
      <c r="WYW241" s="11"/>
      <c r="WYX241" s="11"/>
      <c r="WYY241" s="11"/>
      <c r="WYZ241" s="11"/>
      <c r="WZA241" s="11"/>
      <c r="WZB241" s="11"/>
      <c r="WZC241" s="11"/>
      <c r="WZD241" s="11"/>
      <c r="WZE241" s="11"/>
      <c r="WZF241" s="11"/>
      <c r="WZG241" s="11"/>
      <c r="WZH241" s="11"/>
      <c r="WZI241" s="11"/>
      <c r="WZJ241" s="11"/>
      <c r="WZK241" s="11"/>
      <c r="WZL241" s="11"/>
      <c r="WZM241" s="11"/>
      <c r="WZN241" s="11"/>
      <c r="WZO241" s="11"/>
      <c r="WZP241" s="11"/>
      <c r="WZQ241" s="11"/>
      <c r="WZR241" s="11"/>
      <c r="WZS241" s="11"/>
      <c r="WZT241" s="11"/>
      <c r="WZU241" s="11"/>
      <c r="WZV241" s="11"/>
      <c r="WZW241" s="11"/>
      <c r="WZX241" s="11"/>
      <c r="WZY241" s="11"/>
      <c r="WZZ241" s="11"/>
      <c r="XAA241" s="11"/>
      <c r="XAB241" s="11"/>
      <c r="XAC241" s="11"/>
      <c r="XAD241" s="11"/>
      <c r="XAE241" s="11"/>
      <c r="XAF241" s="11"/>
      <c r="XAG241" s="11"/>
      <c r="XAH241" s="11"/>
      <c r="XAI241" s="11"/>
      <c r="XAJ241" s="11"/>
      <c r="XAK241" s="11"/>
      <c r="XAL241" s="11"/>
      <c r="XAM241" s="11"/>
      <c r="XAN241" s="11"/>
      <c r="XAO241" s="11"/>
      <c r="XAP241" s="11"/>
      <c r="XAQ241" s="11"/>
      <c r="XAR241" s="11"/>
      <c r="XAS241" s="11"/>
      <c r="XAT241" s="11"/>
      <c r="XAU241" s="11"/>
      <c r="XAV241" s="11"/>
      <c r="XAW241" s="11"/>
      <c r="XAX241" s="11"/>
      <c r="XAY241" s="11"/>
      <c r="XAZ241" s="11"/>
      <c r="XBA241" s="11"/>
      <c r="XBB241" s="11"/>
      <c r="XBC241" s="11"/>
      <c r="XBD241" s="11"/>
      <c r="XBE241" s="11"/>
      <c r="XBF241" s="11"/>
      <c r="XBG241" s="11"/>
      <c r="XBH241" s="11"/>
      <c r="XBI241" s="11"/>
      <c r="XBJ241" s="11"/>
      <c r="XBK241" s="11"/>
      <c r="XBL241" s="11"/>
      <c r="XBM241" s="11"/>
      <c r="XBN241" s="11"/>
      <c r="XBO241" s="11"/>
      <c r="XBP241" s="11"/>
      <c r="XBQ241" s="11"/>
      <c r="XBR241" s="11"/>
      <c r="XBS241" s="11"/>
      <c r="XBT241" s="11"/>
      <c r="XBU241" s="11"/>
      <c r="XBV241" s="11"/>
      <c r="XBW241" s="11"/>
      <c r="XBX241" s="11"/>
      <c r="XBY241" s="11"/>
      <c r="XBZ241" s="11"/>
      <c r="XCA241" s="11"/>
      <c r="XCB241" s="11"/>
      <c r="XCC241" s="11"/>
      <c r="XCD241" s="11"/>
      <c r="XCE241" s="11"/>
      <c r="XCF241" s="11"/>
      <c r="XCG241" s="11"/>
      <c r="XCH241" s="11"/>
      <c r="XCI241" s="11"/>
      <c r="XCJ241" s="11"/>
      <c r="XCK241" s="11"/>
      <c r="XCL241" s="11"/>
      <c r="XCM241" s="11"/>
      <c r="XCN241" s="11"/>
      <c r="XCO241" s="11"/>
      <c r="XCP241" s="11"/>
      <c r="XCQ241" s="11"/>
      <c r="XCR241" s="11"/>
      <c r="XCS241" s="11"/>
      <c r="XCT241" s="11"/>
      <c r="XCU241" s="11"/>
      <c r="XCV241" s="11"/>
      <c r="XCW241" s="11"/>
      <c r="XCX241" s="11"/>
      <c r="XCY241" s="11"/>
      <c r="XCZ241" s="11"/>
      <c r="XDA241" s="11"/>
      <c r="XDB241" s="11"/>
      <c r="XDC241" s="11"/>
      <c r="XDD241" s="11"/>
      <c r="XDE241" s="11"/>
      <c r="XDF241" s="11"/>
      <c r="XDG241" s="11"/>
      <c r="XDH241" s="11"/>
      <c r="XDI241" s="11"/>
      <c r="XDJ241" s="11"/>
      <c r="XDK241" s="11"/>
      <c r="XDL241" s="11"/>
      <c r="XDM241" s="11"/>
      <c r="XDN241" s="11"/>
      <c r="XDO241" s="11"/>
      <c r="XDP241" s="11"/>
      <c r="XDQ241" s="11"/>
      <c r="XDR241" s="11"/>
      <c r="XDS241" s="11"/>
      <c r="XDT241" s="11"/>
      <c r="XDU241" s="11"/>
      <c r="XDV241" s="11"/>
      <c r="XDW241" s="11"/>
      <c r="XDX241" s="11"/>
      <c r="XDY241" s="11"/>
      <c r="XDZ241" s="11"/>
      <c r="XEA241" s="11"/>
      <c r="XEB241" s="11"/>
      <c r="XEC241" s="11"/>
      <c r="XED241" s="11"/>
      <c r="XEE241" s="11"/>
      <c r="XEF241" s="11"/>
      <c r="XEG241" s="11"/>
      <c r="XEH241" s="11"/>
      <c r="XEI241" s="11"/>
      <c r="XEJ241" s="11"/>
      <c r="XEK241" s="11"/>
      <c r="XEL241" s="11"/>
      <c r="XEM241" s="11"/>
      <c r="XEN241" s="11"/>
      <c r="XEO241" s="11"/>
      <c r="XEP241" s="11"/>
      <c r="XEQ241" s="11"/>
      <c r="XER241" s="11"/>
      <c r="XES241" s="11"/>
      <c r="XET241" s="11"/>
      <c r="XEU241" s="11"/>
      <c r="XEV241" s="11"/>
      <c r="XEW241" s="11"/>
      <c r="XEX241" s="11"/>
      <c r="XEY241" s="11"/>
      <c r="XEZ241" s="11"/>
      <c r="XFA241" s="11"/>
      <c r="XFB241" s="11"/>
      <c r="XFC241" s="11"/>
      <c r="XFD241" s="11"/>
    </row>
    <row r="242" spans="3:16384" s="3" customFormat="1">
      <c r="Y242" s="93"/>
      <c r="Z242" s="93"/>
      <c r="AA242" s="93"/>
      <c r="AB242" s="93"/>
      <c r="AC242" s="93"/>
      <c r="AD242" s="93"/>
      <c r="AE242" s="93"/>
      <c r="AF242" s="93"/>
      <c r="AG242" s="93"/>
      <c r="AH242" s="93"/>
      <c r="AI242" s="93"/>
      <c r="AJ242" s="93"/>
      <c r="AK242" s="93"/>
    </row>
    <row r="243" spans="3:16384">
      <c r="E243" s="3" t="s">
        <v>30</v>
      </c>
      <c r="F243" s="3"/>
      <c r="G243" s="3" t="s">
        <v>332</v>
      </c>
      <c r="H243" s="3"/>
      <c r="I243" s="3"/>
      <c r="J243" s="3"/>
      <c r="K243" s="3"/>
      <c r="L243" s="3" t="s">
        <v>331</v>
      </c>
      <c r="M243" s="3"/>
      <c r="N243" s="3"/>
      <c r="O243" s="3"/>
      <c r="P243" s="3"/>
      <c r="Q243" s="3"/>
      <c r="R243" s="14"/>
      <c r="S243" s="3"/>
      <c r="T243" s="14"/>
      <c r="U243" s="14"/>
      <c r="V243" s="14"/>
      <c r="W243" s="14"/>
      <c r="X243" s="14"/>
      <c r="Y243" s="111">
        <v>0</v>
      </c>
      <c r="Z243" s="111">
        <v>0</v>
      </c>
      <c r="AA243" s="111">
        <v>0</v>
      </c>
      <c r="AB243" s="111">
        <v>0</v>
      </c>
      <c r="AC243" s="111">
        <v>0</v>
      </c>
      <c r="AD243" s="111">
        <v>0</v>
      </c>
      <c r="AE243" s="14"/>
      <c r="AF243" s="14"/>
      <c r="AG243" s="14"/>
      <c r="AH243" s="14"/>
      <c r="AI243" s="14"/>
      <c r="AJ243" s="14"/>
      <c r="AK243" s="14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</row>
    <row r="244" spans="3:16384">
      <c r="E244" s="3" t="s">
        <v>30</v>
      </c>
      <c r="F244" s="3"/>
      <c r="G244" s="3" t="s">
        <v>333</v>
      </c>
      <c r="H244" s="3"/>
      <c r="I244" s="3"/>
      <c r="J244" s="3"/>
      <c r="K244" s="3"/>
      <c r="L244" s="3" t="s">
        <v>331</v>
      </c>
      <c r="M244" s="3"/>
      <c r="N244" s="3"/>
      <c r="O244" s="3"/>
      <c r="P244" s="3"/>
      <c r="Q244" s="3"/>
      <c r="R244" s="14"/>
      <c r="S244" s="3"/>
      <c r="T244" s="14"/>
      <c r="U244" s="14"/>
      <c r="V244" s="14"/>
      <c r="W244" s="14"/>
      <c r="X244" s="14"/>
      <c r="Y244" s="111">
        <v>0</v>
      </c>
      <c r="Z244" s="111">
        <v>0</v>
      </c>
      <c r="AA244" s="111">
        <v>0</v>
      </c>
      <c r="AB244" s="111">
        <v>0</v>
      </c>
      <c r="AC244" s="111">
        <v>0</v>
      </c>
      <c r="AD244" s="111">
        <v>0</v>
      </c>
      <c r="AE244" s="14"/>
      <c r="AF244" s="14"/>
      <c r="AG244" s="14"/>
      <c r="AH244" s="14"/>
      <c r="AI244" s="14"/>
      <c r="AJ244" s="14"/>
      <c r="AK244" s="14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</row>
    <row r="245" spans="3:16384">
      <c r="E245" s="3" t="s">
        <v>30</v>
      </c>
      <c r="F245" s="3"/>
      <c r="G245" s="3" t="s">
        <v>334</v>
      </c>
      <c r="H245" s="3"/>
      <c r="I245" s="3"/>
      <c r="J245" s="3"/>
      <c r="K245" s="3"/>
      <c r="L245" s="3" t="s">
        <v>331</v>
      </c>
      <c r="M245" s="3"/>
      <c r="N245" s="3"/>
      <c r="O245" s="3"/>
      <c r="P245" s="3"/>
      <c r="Q245" s="3"/>
      <c r="R245" s="14"/>
      <c r="S245" s="3"/>
      <c r="T245" s="14"/>
      <c r="U245" s="14"/>
      <c r="V245" s="14"/>
      <c r="W245" s="14"/>
      <c r="X245" s="14"/>
      <c r="Y245" s="111">
        <v>0</v>
      </c>
      <c r="Z245" s="111">
        <v>0</v>
      </c>
      <c r="AA245" s="111">
        <v>0</v>
      </c>
      <c r="AB245" s="111">
        <v>0</v>
      </c>
      <c r="AC245" s="111">
        <v>0</v>
      </c>
      <c r="AD245" s="111">
        <v>0</v>
      </c>
      <c r="AE245" s="14"/>
      <c r="AF245" s="14"/>
      <c r="AG245" s="14"/>
      <c r="AH245" s="14"/>
      <c r="AI245" s="14"/>
      <c r="AJ245" s="14"/>
      <c r="AK245" s="14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</row>
    <row r="246" spans="3:16384">
      <c r="E246" s="3" t="s">
        <v>30</v>
      </c>
      <c r="F246" s="3"/>
      <c r="G246" s="3" t="s">
        <v>335</v>
      </c>
      <c r="H246" s="3"/>
      <c r="I246" s="3"/>
      <c r="J246" s="3"/>
      <c r="K246" s="3"/>
      <c r="L246" s="3" t="s">
        <v>331</v>
      </c>
      <c r="M246" s="3"/>
      <c r="N246" s="3"/>
      <c r="O246" s="3"/>
      <c r="P246" s="3"/>
      <c r="Q246" s="3"/>
      <c r="R246" s="14"/>
      <c r="S246" s="3"/>
      <c r="T246" s="14"/>
      <c r="U246" s="14"/>
      <c r="V246" s="14"/>
      <c r="W246" s="14"/>
      <c r="X246" s="14"/>
      <c r="Y246" s="111">
        <v>0</v>
      </c>
      <c r="Z246" s="111">
        <v>0</v>
      </c>
      <c r="AA246" s="111">
        <v>0</v>
      </c>
      <c r="AB246" s="111">
        <v>0</v>
      </c>
      <c r="AC246" s="111">
        <v>0</v>
      </c>
      <c r="AD246" s="111">
        <v>0</v>
      </c>
      <c r="AE246" s="14"/>
      <c r="AF246" s="14"/>
      <c r="AG246" s="14"/>
      <c r="AH246" s="14"/>
      <c r="AI246" s="14"/>
      <c r="AJ246" s="14"/>
      <c r="AK246" s="14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</row>
    <row r="247" spans="3:16384">
      <c r="E247" s="4" t="s">
        <v>30</v>
      </c>
      <c r="F247" s="4"/>
      <c r="G247" s="4" t="s">
        <v>366</v>
      </c>
      <c r="H247" s="4"/>
      <c r="I247" s="4"/>
      <c r="J247" s="4"/>
      <c r="K247" s="4"/>
      <c r="L247" s="4" t="s">
        <v>331</v>
      </c>
      <c r="M247" s="4"/>
      <c r="N247" s="4"/>
      <c r="O247" s="4"/>
      <c r="P247" s="4"/>
      <c r="Q247" s="4"/>
      <c r="R247" s="99"/>
      <c r="S247" s="4"/>
      <c r="T247" s="99"/>
      <c r="U247" s="99"/>
      <c r="V247" s="99"/>
      <c r="W247" s="99"/>
      <c r="X247" s="99"/>
      <c r="Y247" s="111">
        <v>0</v>
      </c>
      <c r="Z247" s="111">
        <v>0</v>
      </c>
      <c r="AA247" s="111">
        <v>0</v>
      </c>
      <c r="AB247" s="111">
        <v>0</v>
      </c>
      <c r="AC247" s="111">
        <v>0</v>
      </c>
      <c r="AD247" s="111">
        <v>0</v>
      </c>
      <c r="AE247" s="14"/>
      <c r="AF247" s="14"/>
      <c r="AG247" s="14"/>
      <c r="AH247" s="14"/>
      <c r="AI247" s="14"/>
      <c r="AJ247" s="14"/>
      <c r="AK247" s="14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</row>
    <row r="248" spans="3:16384" s="3" customFormat="1">
      <c r="Y248" s="93"/>
      <c r="Z248" s="93"/>
      <c r="AA248" s="93"/>
      <c r="AB248" s="93"/>
      <c r="AC248" s="93"/>
      <c r="AD248" s="93"/>
      <c r="AE248" s="93"/>
      <c r="AF248" s="93"/>
      <c r="AG248" s="93"/>
      <c r="AH248" s="93"/>
      <c r="AI248" s="93"/>
      <c r="AJ248" s="93"/>
      <c r="AK248" s="93"/>
    </row>
    <row r="249" spans="3:16384" s="3" customFormat="1">
      <c r="C249" s="11" t="s">
        <v>32</v>
      </c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94"/>
      <c r="Z249" s="94"/>
      <c r="AA249" s="94"/>
      <c r="AB249" s="94"/>
      <c r="AC249" s="94"/>
      <c r="AD249" s="94"/>
      <c r="AE249" s="94"/>
      <c r="AF249" s="94"/>
      <c r="AG249" s="94"/>
      <c r="AH249" s="94"/>
      <c r="AI249" s="94"/>
      <c r="AJ249" s="94"/>
      <c r="AK249" s="94"/>
      <c r="AL249" s="11"/>
      <c r="AM249" s="11"/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  <c r="AZ249" s="11"/>
      <c r="BA249" s="11"/>
      <c r="BB249" s="11"/>
      <c r="BC249" s="11"/>
      <c r="BD249" s="11"/>
      <c r="BE249" s="11"/>
      <c r="BF249" s="11"/>
      <c r="BG249" s="11"/>
      <c r="BH249" s="11"/>
      <c r="BI249" s="11"/>
      <c r="BJ249" s="11"/>
      <c r="BK249" s="11"/>
      <c r="BL249" s="11"/>
      <c r="BM249" s="11"/>
      <c r="BN249" s="11"/>
      <c r="BO249" s="11"/>
      <c r="BP249" s="11"/>
      <c r="BQ249" s="11"/>
      <c r="BR249" s="11"/>
      <c r="BS249" s="11"/>
      <c r="BT249" s="11"/>
      <c r="BU249" s="11"/>
      <c r="BV249" s="11"/>
      <c r="BW249" s="11"/>
      <c r="BX249" s="11"/>
      <c r="BY249" s="11"/>
      <c r="BZ249" s="11"/>
      <c r="CA249" s="11"/>
      <c r="CB249" s="11"/>
      <c r="CC249" s="11"/>
      <c r="CD249" s="11"/>
      <c r="CE249" s="11"/>
      <c r="CF249" s="11"/>
      <c r="CG249" s="11"/>
      <c r="CH249" s="11"/>
      <c r="CI249" s="11"/>
      <c r="CJ249" s="11"/>
      <c r="CK249" s="11"/>
      <c r="CL249" s="11"/>
      <c r="CM249" s="11"/>
      <c r="CN249" s="11"/>
      <c r="CO249" s="11"/>
      <c r="CP249" s="11"/>
      <c r="CQ249" s="11"/>
      <c r="CR249" s="11"/>
      <c r="CS249" s="11"/>
      <c r="CT249" s="11"/>
      <c r="CU249" s="11"/>
      <c r="CV249" s="11"/>
      <c r="CW249" s="11"/>
      <c r="CX249" s="11"/>
      <c r="CY249" s="11"/>
      <c r="CZ249" s="11"/>
      <c r="DA249" s="11"/>
      <c r="DB249" s="11"/>
      <c r="DC249" s="11"/>
      <c r="DD249" s="11"/>
      <c r="DE249" s="11"/>
      <c r="DF249" s="11"/>
      <c r="DG249" s="11"/>
      <c r="DH249" s="11"/>
      <c r="DI249" s="11"/>
      <c r="DJ249" s="11"/>
      <c r="DK249" s="11"/>
      <c r="DL249" s="11"/>
      <c r="DM249" s="11"/>
      <c r="DN249" s="11"/>
      <c r="DO249" s="11"/>
      <c r="DP249" s="11"/>
      <c r="DQ249" s="11"/>
      <c r="DR249" s="11"/>
      <c r="DS249" s="11"/>
      <c r="DT249" s="11"/>
      <c r="DU249" s="11"/>
      <c r="DV249" s="11"/>
      <c r="DW249" s="11"/>
      <c r="DX249" s="11"/>
      <c r="DY249" s="11"/>
      <c r="DZ249" s="11"/>
      <c r="EA249" s="11"/>
      <c r="EB249" s="11"/>
      <c r="EC249" s="11"/>
      <c r="ED249" s="11"/>
      <c r="EE249" s="11"/>
      <c r="EF249" s="11"/>
      <c r="EG249" s="11"/>
      <c r="EH249" s="11"/>
      <c r="EI249" s="11"/>
      <c r="EJ249" s="11"/>
      <c r="EK249" s="11"/>
      <c r="EL249" s="11"/>
      <c r="EM249" s="11"/>
      <c r="EN249" s="11"/>
      <c r="EO249" s="11"/>
      <c r="EP249" s="11"/>
      <c r="EQ249" s="11"/>
      <c r="ER249" s="11"/>
      <c r="ES249" s="11"/>
      <c r="ET249" s="11"/>
      <c r="EU249" s="11"/>
      <c r="EV249" s="11"/>
      <c r="EW249" s="11"/>
      <c r="EX249" s="11"/>
      <c r="EY249" s="11"/>
      <c r="EZ249" s="11"/>
      <c r="FA249" s="11"/>
      <c r="FB249" s="11"/>
      <c r="FC249" s="11"/>
      <c r="FD249" s="11"/>
      <c r="FE249" s="11"/>
      <c r="FF249" s="11"/>
      <c r="FG249" s="11"/>
      <c r="FH249" s="11"/>
      <c r="FI249" s="11"/>
      <c r="FJ249" s="11"/>
      <c r="FK249" s="11"/>
      <c r="FL249" s="11"/>
      <c r="FM249" s="11"/>
      <c r="FN249" s="11"/>
      <c r="FO249" s="11"/>
      <c r="FP249" s="11"/>
      <c r="FQ249" s="11"/>
      <c r="FR249" s="11"/>
      <c r="FS249" s="11"/>
      <c r="FT249" s="11"/>
      <c r="FU249" s="11"/>
      <c r="FV249" s="11"/>
      <c r="FW249" s="11"/>
      <c r="FX249" s="11"/>
      <c r="FY249" s="11"/>
      <c r="FZ249" s="11"/>
      <c r="GA249" s="11"/>
      <c r="GB249" s="11"/>
      <c r="GC249" s="11"/>
      <c r="GD249" s="11"/>
      <c r="GE249" s="11"/>
      <c r="GF249" s="11"/>
      <c r="GG249" s="11"/>
      <c r="GH249" s="11"/>
      <c r="GI249" s="11"/>
      <c r="GJ249" s="11"/>
      <c r="GK249" s="11"/>
      <c r="GL249" s="11"/>
      <c r="GM249" s="11"/>
      <c r="GN249" s="11"/>
      <c r="GO249" s="11"/>
      <c r="GP249" s="11"/>
      <c r="GQ249" s="11"/>
      <c r="GR249" s="11"/>
      <c r="GS249" s="11"/>
      <c r="GT249" s="11"/>
      <c r="GU249" s="11"/>
      <c r="GV249" s="11"/>
      <c r="GW249" s="11"/>
      <c r="GX249" s="11"/>
      <c r="GY249" s="11"/>
      <c r="GZ249" s="11"/>
      <c r="HA249" s="11"/>
      <c r="HB249" s="11"/>
      <c r="HC249" s="11"/>
      <c r="HD249" s="11"/>
      <c r="HE249" s="11"/>
      <c r="HF249" s="11"/>
      <c r="HG249" s="11"/>
      <c r="HH249" s="11"/>
      <c r="HI249" s="11"/>
      <c r="HJ249" s="11"/>
      <c r="HK249" s="11"/>
      <c r="HL249" s="11"/>
      <c r="HM249" s="11"/>
      <c r="HN249" s="11"/>
      <c r="HO249" s="11"/>
      <c r="HP249" s="11"/>
      <c r="HQ249" s="11"/>
      <c r="HR249" s="11"/>
      <c r="HS249" s="11"/>
      <c r="HT249" s="11"/>
      <c r="HU249" s="11"/>
      <c r="HV249" s="11"/>
      <c r="HW249" s="11"/>
      <c r="HX249" s="11"/>
      <c r="HY249" s="11"/>
      <c r="HZ249" s="11"/>
      <c r="IA249" s="11"/>
      <c r="IB249" s="11"/>
      <c r="IC249" s="11"/>
      <c r="ID249" s="11"/>
      <c r="IE249" s="11"/>
      <c r="IF249" s="11"/>
      <c r="IG249" s="11"/>
      <c r="IH249" s="11"/>
      <c r="II249" s="11"/>
      <c r="IJ249" s="11"/>
      <c r="IK249" s="11"/>
      <c r="IL249" s="11"/>
      <c r="IM249" s="11"/>
      <c r="IN249" s="11"/>
      <c r="IO249" s="11"/>
      <c r="IP249" s="11"/>
      <c r="IQ249" s="11"/>
      <c r="IR249" s="11"/>
      <c r="IS249" s="11"/>
      <c r="IT249" s="11"/>
      <c r="IU249" s="11"/>
      <c r="IV249" s="11"/>
      <c r="IW249" s="11"/>
      <c r="IX249" s="11"/>
      <c r="IY249" s="11"/>
      <c r="IZ249" s="11"/>
      <c r="JA249" s="11"/>
      <c r="JB249" s="11"/>
      <c r="JC249" s="11"/>
      <c r="JD249" s="11"/>
      <c r="JE249" s="11"/>
      <c r="JF249" s="11"/>
      <c r="JG249" s="11"/>
      <c r="JH249" s="11"/>
      <c r="JI249" s="11"/>
      <c r="JJ249" s="11"/>
      <c r="JK249" s="11"/>
      <c r="JL249" s="11"/>
      <c r="JM249" s="11"/>
      <c r="JN249" s="11"/>
      <c r="JO249" s="11"/>
      <c r="JP249" s="11"/>
      <c r="JQ249" s="11"/>
      <c r="JR249" s="11"/>
      <c r="JS249" s="11"/>
      <c r="JT249" s="11"/>
      <c r="JU249" s="11"/>
      <c r="JV249" s="11"/>
      <c r="JW249" s="11"/>
      <c r="JX249" s="11"/>
      <c r="JY249" s="11"/>
      <c r="JZ249" s="11"/>
      <c r="KA249" s="11"/>
      <c r="KB249" s="11"/>
      <c r="KC249" s="11"/>
      <c r="KD249" s="11"/>
      <c r="KE249" s="11"/>
      <c r="KF249" s="11"/>
      <c r="KG249" s="11"/>
      <c r="KH249" s="11"/>
      <c r="KI249" s="11"/>
      <c r="KJ249" s="11"/>
      <c r="KK249" s="11"/>
      <c r="KL249" s="11"/>
      <c r="KM249" s="11"/>
      <c r="KN249" s="11"/>
      <c r="KO249" s="11"/>
      <c r="KP249" s="11"/>
      <c r="KQ249" s="11"/>
      <c r="KR249" s="11"/>
      <c r="KS249" s="11"/>
      <c r="KT249" s="11"/>
      <c r="KU249" s="11"/>
      <c r="KV249" s="11"/>
      <c r="KW249" s="11"/>
      <c r="KX249" s="11"/>
      <c r="KY249" s="11"/>
      <c r="KZ249" s="11"/>
      <c r="LA249" s="11"/>
      <c r="LB249" s="11"/>
      <c r="LC249" s="11"/>
      <c r="LD249" s="11"/>
      <c r="LE249" s="11"/>
      <c r="LF249" s="11"/>
      <c r="LG249" s="11"/>
      <c r="LH249" s="11"/>
      <c r="LI249" s="11"/>
      <c r="LJ249" s="11"/>
      <c r="LK249" s="11"/>
      <c r="LL249" s="11"/>
      <c r="LM249" s="11"/>
      <c r="LN249" s="11"/>
      <c r="LO249" s="11"/>
      <c r="LP249" s="11"/>
      <c r="LQ249" s="11"/>
      <c r="LR249" s="11"/>
      <c r="LS249" s="11"/>
      <c r="LT249" s="11"/>
      <c r="LU249" s="11"/>
      <c r="LV249" s="11"/>
      <c r="LW249" s="11"/>
      <c r="LX249" s="11"/>
      <c r="LY249" s="11"/>
      <c r="LZ249" s="11"/>
      <c r="MA249" s="11"/>
      <c r="MB249" s="11"/>
      <c r="MC249" s="11"/>
      <c r="MD249" s="11"/>
      <c r="ME249" s="11"/>
      <c r="MF249" s="11"/>
      <c r="MG249" s="11"/>
      <c r="MH249" s="11"/>
      <c r="MI249" s="11"/>
      <c r="MJ249" s="11"/>
      <c r="MK249" s="11"/>
      <c r="ML249" s="11"/>
      <c r="MM249" s="11"/>
      <c r="MN249" s="11"/>
      <c r="MO249" s="11"/>
      <c r="MP249" s="11"/>
      <c r="MQ249" s="11"/>
      <c r="MR249" s="11"/>
      <c r="MS249" s="11"/>
      <c r="MT249" s="11"/>
      <c r="MU249" s="11"/>
      <c r="MV249" s="11"/>
      <c r="MW249" s="11"/>
      <c r="MX249" s="11"/>
      <c r="MY249" s="11"/>
      <c r="MZ249" s="11"/>
      <c r="NA249" s="11"/>
      <c r="NB249" s="11"/>
      <c r="NC249" s="11"/>
      <c r="ND249" s="11"/>
      <c r="NE249" s="11"/>
      <c r="NF249" s="11"/>
      <c r="NG249" s="11"/>
      <c r="NH249" s="11"/>
      <c r="NI249" s="11"/>
      <c r="NJ249" s="11"/>
      <c r="NK249" s="11"/>
      <c r="NL249" s="11"/>
      <c r="NM249" s="11"/>
      <c r="NN249" s="11"/>
      <c r="NO249" s="11"/>
      <c r="NP249" s="11"/>
      <c r="NQ249" s="11"/>
      <c r="NR249" s="11"/>
      <c r="NS249" s="11"/>
      <c r="NT249" s="11"/>
      <c r="NU249" s="11"/>
      <c r="NV249" s="11"/>
      <c r="NW249" s="11"/>
      <c r="NX249" s="11"/>
      <c r="NY249" s="11"/>
      <c r="NZ249" s="11"/>
      <c r="OA249" s="11"/>
      <c r="OB249" s="11"/>
      <c r="OC249" s="11"/>
      <c r="OD249" s="11"/>
      <c r="OE249" s="11"/>
      <c r="OF249" s="11"/>
      <c r="OG249" s="11"/>
      <c r="OH249" s="11"/>
      <c r="OI249" s="11"/>
      <c r="OJ249" s="11"/>
      <c r="OK249" s="11"/>
      <c r="OL249" s="11"/>
      <c r="OM249" s="11"/>
      <c r="ON249" s="11"/>
      <c r="OO249" s="11"/>
      <c r="OP249" s="11"/>
      <c r="OQ249" s="11"/>
      <c r="OR249" s="11"/>
      <c r="OS249" s="11"/>
      <c r="OT249" s="11"/>
      <c r="OU249" s="11"/>
      <c r="OV249" s="11"/>
      <c r="OW249" s="11"/>
      <c r="OX249" s="11"/>
      <c r="OY249" s="11"/>
      <c r="OZ249" s="11"/>
      <c r="PA249" s="11"/>
      <c r="PB249" s="11"/>
      <c r="PC249" s="11"/>
      <c r="PD249" s="11"/>
      <c r="PE249" s="11"/>
      <c r="PF249" s="11"/>
      <c r="PG249" s="11"/>
      <c r="PH249" s="11"/>
      <c r="PI249" s="11"/>
      <c r="PJ249" s="11"/>
      <c r="PK249" s="11"/>
      <c r="PL249" s="11"/>
      <c r="PM249" s="11"/>
      <c r="PN249" s="11"/>
      <c r="PO249" s="11"/>
      <c r="PP249" s="11"/>
      <c r="PQ249" s="11"/>
      <c r="PR249" s="11"/>
      <c r="PS249" s="11"/>
      <c r="PT249" s="11"/>
      <c r="PU249" s="11"/>
      <c r="PV249" s="11"/>
      <c r="PW249" s="11"/>
      <c r="PX249" s="11"/>
      <c r="PY249" s="11"/>
      <c r="PZ249" s="11"/>
      <c r="QA249" s="11"/>
      <c r="QB249" s="11"/>
      <c r="QC249" s="11"/>
      <c r="QD249" s="11"/>
      <c r="QE249" s="11"/>
      <c r="QF249" s="11"/>
      <c r="QG249" s="11"/>
      <c r="QH249" s="11"/>
      <c r="QI249" s="11"/>
      <c r="QJ249" s="11"/>
      <c r="QK249" s="11"/>
      <c r="QL249" s="11"/>
      <c r="QM249" s="11"/>
      <c r="QN249" s="11"/>
      <c r="QO249" s="11"/>
      <c r="QP249" s="11"/>
      <c r="QQ249" s="11"/>
      <c r="QR249" s="11"/>
      <c r="QS249" s="11"/>
      <c r="QT249" s="11"/>
      <c r="QU249" s="11"/>
      <c r="QV249" s="11"/>
      <c r="QW249" s="11"/>
      <c r="QX249" s="11"/>
      <c r="QY249" s="11"/>
      <c r="QZ249" s="11"/>
      <c r="RA249" s="11"/>
      <c r="RB249" s="11"/>
      <c r="RC249" s="11"/>
      <c r="RD249" s="11"/>
      <c r="RE249" s="11"/>
      <c r="RF249" s="11"/>
      <c r="RG249" s="11"/>
      <c r="RH249" s="11"/>
      <c r="RI249" s="11"/>
      <c r="RJ249" s="11"/>
      <c r="RK249" s="11"/>
      <c r="RL249" s="11"/>
      <c r="RM249" s="11"/>
      <c r="RN249" s="11"/>
      <c r="RO249" s="11"/>
      <c r="RP249" s="11"/>
      <c r="RQ249" s="11"/>
      <c r="RR249" s="11"/>
      <c r="RS249" s="11"/>
      <c r="RT249" s="11"/>
      <c r="RU249" s="11"/>
      <c r="RV249" s="11"/>
      <c r="RW249" s="11"/>
      <c r="RX249" s="11"/>
      <c r="RY249" s="11"/>
      <c r="RZ249" s="11"/>
      <c r="SA249" s="11"/>
      <c r="SB249" s="11"/>
      <c r="SC249" s="11"/>
      <c r="SD249" s="11"/>
      <c r="SE249" s="11"/>
      <c r="SF249" s="11"/>
      <c r="SG249" s="11"/>
      <c r="SH249" s="11"/>
      <c r="SI249" s="11"/>
      <c r="SJ249" s="11"/>
      <c r="SK249" s="11"/>
      <c r="SL249" s="11"/>
      <c r="SM249" s="11"/>
      <c r="SN249" s="11"/>
      <c r="SO249" s="11"/>
      <c r="SP249" s="11"/>
      <c r="SQ249" s="11"/>
      <c r="SR249" s="11"/>
      <c r="SS249" s="11"/>
      <c r="ST249" s="11"/>
      <c r="SU249" s="11"/>
      <c r="SV249" s="11"/>
      <c r="SW249" s="11"/>
      <c r="SX249" s="11"/>
      <c r="SY249" s="11"/>
      <c r="SZ249" s="11"/>
      <c r="TA249" s="11"/>
      <c r="TB249" s="11"/>
      <c r="TC249" s="11"/>
      <c r="TD249" s="11"/>
      <c r="TE249" s="11"/>
      <c r="TF249" s="11"/>
      <c r="TG249" s="11"/>
      <c r="TH249" s="11"/>
      <c r="TI249" s="11"/>
      <c r="TJ249" s="11"/>
      <c r="TK249" s="11"/>
      <c r="TL249" s="11"/>
      <c r="TM249" s="11"/>
      <c r="TN249" s="11"/>
      <c r="TO249" s="11"/>
      <c r="TP249" s="11"/>
      <c r="TQ249" s="11"/>
      <c r="TR249" s="11"/>
      <c r="TS249" s="11"/>
      <c r="TT249" s="11"/>
      <c r="TU249" s="11"/>
      <c r="TV249" s="11"/>
      <c r="TW249" s="11"/>
      <c r="TX249" s="11"/>
      <c r="TY249" s="11"/>
      <c r="TZ249" s="11"/>
      <c r="UA249" s="11"/>
      <c r="UB249" s="11"/>
      <c r="UC249" s="11"/>
      <c r="UD249" s="11"/>
      <c r="UE249" s="11"/>
      <c r="UF249" s="11"/>
      <c r="UG249" s="11"/>
      <c r="UH249" s="11"/>
      <c r="UI249" s="11"/>
      <c r="UJ249" s="11"/>
      <c r="UK249" s="11"/>
      <c r="UL249" s="11"/>
      <c r="UM249" s="11"/>
      <c r="UN249" s="11"/>
      <c r="UO249" s="11"/>
      <c r="UP249" s="11"/>
      <c r="UQ249" s="11"/>
      <c r="UR249" s="11"/>
      <c r="US249" s="11"/>
      <c r="UT249" s="11"/>
      <c r="UU249" s="11"/>
      <c r="UV249" s="11"/>
      <c r="UW249" s="11"/>
      <c r="UX249" s="11"/>
      <c r="UY249" s="11"/>
      <c r="UZ249" s="11"/>
      <c r="VA249" s="11"/>
      <c r="VB249" s="11"/>
      <c r="VC249" s="11"/>
      <c r="VD249" s="11"/>
      <c r="VE249" s="11"/>
      <c r="VF249" s="11"/>
      <c r="VG249" s="11"/>
      <c r="VH249" s="11"/>
      <c r="VI249" s="11"/>
      <c r="VJ249" s="11"/>
      <c r="VK249" s="11"/>
      <c r="VL249" s="11"/>
      <c r="VM249" s="11"/>
      <c r="VN249" s="11"/>
      <c r="VO249" s="11"/>
      <c r="VP249" s="11"/>
      <c r="VQ249" s="11"/>
      <c r="VR249" s="11"/>
      <c r="VS249" s="11"/>
      <c r="VT249" s="11"/>
      <c r="VU249" s="11"/>
      <c r="VV249" s="11"/>
      <c r="VW249" s="11"/>
      <c r="VX249" s="11"/>
      <c r="VY249" s="11"/>
      <c r="VZ249" s="11"/>
      <c r="WA249" s="11"/>
      <c r="WB249" s="11"/>
      <c r="WC249" s="11"/>
      <c r="WD249" s="11"/>
      <c r="WE249" s="11"/>
      <c r="WF249" s="11"/>
      <c r="WG249" s="11"/>
      <c r="WH249" s="11"/>
      <c r="WI249" s="11"/>
      <c r="WJ249" s="11"/>
      <c r="WK249" s="11"/>
      <c r="WL249" s="11"/>
      <c r="WM249" s="11"/>
      <c r="WN249" s="11"/>
      <c r="WO249" s="11"/>
      <c r="WP249" s="11"/>
      <c r="WQ249" s="11"/>
      <c r="WR249" s="11"/>
      <c r="WS249" s="11"/>
      <c r="WT249" s="11"/>
      <c r="WU249" s="11"/>
      <c r="WV249" s="11"/>
      <c r="WW249" s="11"/>
      <c r="WX249" s="11"/>
      <c r="WY249" s="11"/>
      <c r="WZ249" s="11"/>
      <c r="XA249" s="11"/>
      <c r="XB249" s="11"/>
      <c r="XC249" s="11"/>
      <c r="XD249" s="11"/>
      <c r="XE249" s="11"/>
      <c r="XF249" s="11"/>
      <c r="XG249" s="11"/>
      <c r="XH249" s="11"/>
      <c r="XI249" s="11"/>
      <c r="XJ249" s="11"/>
      <c r="XK249" s="11"/>
      <c r="XL249" s="11"/>
      <c r="XM249" s="11"/>
      <c r="XN249" s="11"/>
      <c r="XO249" s="11"/>
      <c r="XP249" s="11"/>
      <c r="XQ249" s="11"/>
      <c r="XR249" s="11"/>
      <c r="XS249" s="11"/>
      <c r="XT249" s="11"/>
      <c r="XU249" s="11"/>
      <c r="XV249" s="11"/>
      <c r="XW249" s="11"/>
      <c r="XX249" s="11"/>
      <c r="XY249" s="11"/>
      <c r="XZ249" s="11"/>
      <c r="YA249" s="11"/>
      <c r="YB249" s="11"/>
      <c r="YC249" s="11"/>
      <c r="YD249" s="11"/>
      <c r="YE249" s="11"/>
      <c r="YF249" s="11"/>
      <c r="YG249" s="11"/>
      <c r="YH249" s="11"/>
      <c r="YI249" s="11"/>
      <c r="YJ249" s="11"/>
      <c r="YK249" s="11"/>
      <c r="YL249" s="11"/>
      <c r="YM249" s="11"/>
      <c r="YN249" s="11"/>
      <c r="YO249" s="11"/>
      <c r="YP249" s="11"/>
      <c r="YQ249" s="11"/>
      <c r="YR249" s="11"/>
      <c r="YS249" s="11"/>
      <c r="YT249" s="11"/>
      <c r="YU249" s="11"/>
      <c r="YV249" s="11"/>
      <c r="YW249" s="11"/>
      <c r="YX249" s="11"/>
      <c r="YY249" s="11"/>
      <c r="YZ249" s="11"/>
      <c r="ZA249" s="11"/>
      <c r="ZB249" s="11"/>
      <c r="ZC249" s="11"/>
      <c r="ZD249" s="11"/>
      <c r="ZE249" s="11"/>
      <c r="ZF249" s="11"/>
      <c r="ZG249" s="11"/>
      <c r="ZH249" s="11"/>
      <c r="ZI249" s="11"/>
      <c r="ZJ249" s="11"/>
      <c r="ZK249" s="11"/>
      <c r="ZL249" s="11"/>
      <c r="ZM249" s="11"/>
      <c r="ZN249" s="11"/>
      <c r="ZO249" s="11"/>
      <c r="ZP249" s="11"/>
      <c r="ZQ249" s="11"/>
      <c r="ZR249" s="11"/>
      <c r="ZS249" s="11"/>
      <c r="ZT249" s="11"/>
      <c r="ZU249" s="11"/>
      <c r="ZV249" s="11"/>
      <c r="ZW249" s="11"/>
      <c r="ZX249" s="11"/>
      <c r="ZY249" s="11"/>
      <c r="ZZ249" s="11"/>
      <c r="AAA249" s="11"/>
      <c r="AAB249" s="11"/>
      <c r="AAC249" s="11"/>
      <c r="AAD249" s="11"/>
      <c r="AAE249" s="11"/>
      <c r="AAF249" s="11"/>
      <c r="AAG249" s="11"/>
      <c r="AAH249" s="11"/>
      <c r="AAI249" s="11"/>
      <c r="AAJ249" s="11"/>
      <c r="AAK249" s="11"/>
      <c r="AAL249" s="11"/>
      <c r="AAM249" s="11"/>
      <c r="AAN249" s="11"/>
      <c r="AAO249" s="11"/>
      <c r="AAP249" s="11"/>
      <c r="AAQ249" s="11"/>
      <c r="AAR249" s="11"/>
      <c r="AAS249" s="11"/>
      <c r="AAT249" s="11"/>
      <c r="AAU249" s="11"/>
      <c r="AAV249" s="11"/>
      <c r="AAW249" s="11"/>
      <c r="AAX249" s="11"/>
      <c r="AAY249" s="11"/>
      <c r="AAZ249" s="11"/>
      <c r="ABA249" s="11"/>
      <c r="ABB249" s="11"/>
      <c r="ABC249" s="11"/>
      <c r="ABD249" s="11"/>
      <c r="ABE249" s="11"/>
      <c r="ABF249" s="11"/>
      <c r="ABG249" s="11"/>
      <c r="ABH249" s="11"/>
      <c r="ABI249" s="11"/>
      <c r="ABJ249" s="11"/>
      <c r="ABK249" s="11"/>
      <c r="ABL249" s="11"/>
      <c r="ABM249" s="11"/>
      <c r="ABN249" s="11"/>
      <c r="ABO249" s="11"/>
      <c r="ABP249" s="11"/>
      <c r="ABQ249" s="11"/>
      <c r="ABR249" s="11"/>
      <c r="ABS249" s="11"/>
      <c r="ABT249" s="11"/>
      <c r="ABU249" s="11"/>
      <c r="ABV249" s="11"/>
      <c r="ABW249" s="11"/>
      <c r="ABX249" s="11"/>
      <c r="ABY249" s="11"/>
      <c r="ABZ249" s="11"/>
      <c r="ACA249" s="11"/>
      <c r="ACB249" s="11"/>
      <c r="ACC249" s="11"/>
      <c r="ACD249" s="11"/>
      <c r="ACE249" s="11"/>
      <c r="ACF249" s="11"/>
      <c r="ACG249" s="11"/>
      <c r="ACH249" s="11"/>
      <c r="ACI249" s="11"/>
      <c r="ACJ249" s="11"/>
      <c r="ACK249" s="11"/>
      <c r="ACL249" s="11"/>
      <c r="ACM249" s="11"/>
      <c r="ACN249" s="11"/>
      <c r="ACO249" s="11"/>
      <c r="ACP249" s="11"/>
      <c r="ACQ249" s="11"/>
      <c r="ACR249" s="11"/>
      <c r="ACS249" s="11"/>
      <c r="ACT249" s="11"/>
      <c r="ACU249" s="11"/>
      <c r="ACV249" s="11"/>
      <c r="ACW249" s="11"/>
      <c r="ACX249" s="11"/>
      <c r="ACY249" s="11"/>
      <c r="ACZ249" s="11"/>
      <c r="ADA249" s="11"/>
      <c r="ADB249" s="11"/>
      <c r="ADC249" s="11"/>
      <c r="ADD249" s="11"/>
      <c r="ADE249" s="11"/>
      <c r="ADF249" s="11"/>
      <c r="ADG249" s="11"/>
      <c r="ADH249" s="11"/>
      <c r="ADI249" s="11"/>
      <c r="ADJ249" s="11"/>
      <c r="ADK249" s="11"/>
      <c r="ADL249" s="11"/>
      <c r="ADM249" s="11"/>
      <c r="ADN249" s="11"/>
      <c r="ADO249" s="11"/>
      <c r="ADP249" s="11"/>
      <c r="ADQ249" s="11"/>
      <c r="ADR249" s="11"/>
      <c r="ADS249" s="11"/>
      <c r="ADT249" s="11"/>
      <c r="ADU249" s="11"/>
      <c r="ADV249" s="11"/>
      <c r="ADW249" s="11"/>
      <c r="ADX249" s="11"/>
      <c r="ADY249" s="11"/>
      <c r="ADZ249" s="11"/>
      <c r="AEA249" s="11"/>
      <c r="AEB249" s="11"/>
      <c r="AEC249" s="11"/>
      <c r="AED249" s="11"/>
      <c r="AEE249" s="11"/>
      <c r="AEF249" s="11"/>
      <c r="AEG249" s="11"/>
      <c r="AEH249" s="11"/>
      <c r="AEI249" s="11"/>
      <c r="AEJ249" s="11"/>
      <c r="AEK249" s="11"/>
      <c r="AEL249" s="11"/>
      <c r="AEM249" s="11"/>
      <c r="AEN249" s="11"/>
      <c r="AEO249" s="11"/>
      <c r="AEP249" s="11"/>
      <c r="AEQ249" s="11"/>
      <c r="AER249" s="11"/>
      <c r="AES249" s="11"/>
      <c r="AET249" s="11"/>
      <c r="AEU249" s="11"/>
      <c r="AEV249" s="11"/>
      <c r="AEW249" s="11"/>
      <c r="AEX249" s="11"/>
      <c r="AEY249" s="11"/>
      <c r="AEZ249" s="11"/>
      <c r="AFA249" s="11"/>
      <c r="AFB249" s="11"/>
      <c r="AFC249" s="11"/>
      <c r="AFD249" s="11"/>
      <c r="AFE249" s="11"/>
      <c r="AFF249" s="11"/>
      <c r="AFG249" s="11"/>
      <c r="AFH249" s="11"/>
      <c r="AFI249" s="11"/>
      <c r="AFJ249" s="11"/>
      <c r="AFK249" s="11"/>
      <c r="AFL249" s="11"/>
      <c r="AFM249" s="11"/>
      <c r="AFN249" s="11"/>
      <c r="AFO249" s="11"/>
      <c r="AFP249" s="11"/>
      <c r="AFQ249" s="11"/>
      <c r="AFR249" s="11"/>
      <c r="AFS249" s="11"/>
      <c r="AFT249" s="11"/>
      <c r="AFU249" s="11"/>
      <c r="AFV249" s="11"/>
      <c r="AFW249" s="11"/>
      <c r="AFX249" s="11"/>
      <c r="AFY249" s="11"/>
      <c r="AFZ249" s="11"/>
      <c r="AGA249" s="11"/>
      <c r="AGB249" s="11"/>
      <c r="AGC249" s="11"/>
      <c r="AGD249" s="11"/>
      <c r="AGE249" s="11"/>
      <c r="AGF249" s="11"/>
      <c r="AGG249" s="11"/>
      <c r="AGH249" s="11"/>
      <c r="AGI249" s="11"/>
      <c r="AGJ249" s="11"/>
      <c r="AGK249" s="11"/>
      <c r="AGL249" s="11"/>
      <c r="AGM249" s="11"/>
      <c r="AGN249" s="11"/>
      <c r="AGO249" s="11"/>
      <c r="AGP249" s="11"/>
      <c r="AGQ249" s="11"/>
      <c r="AGR249" s="11"/>
      <c r="AGS249" s="11"/>
      <c r="AGT249" s="11"/>
      <c r="AGU249" s="11"/>
      <c r="AGV249" s="11"/>
      <c r="AGW249" s="11"/>
      <c r="AGX249" s="11"/>
      <c r="AGY249" s="11"/>
      <c r="AGZ249" s="11"/>
      <c r="AHA249" s="11"/>
      <c r="AHB249" s="11"/>
      <c r="AHC249" s="11"/>
      <c r="AHD249" s="11"/>
      <c r="AHE249" s="11"/>
      <c r="AHF249" s="11"/>
      <c r="AHG249" s="11"/>
      <c r="AHH249" s="11"/>
      <c r="AHI249" s="11"/>
      <c r="AHJ249" s="11"/>
      <c r="AHK249" s="11"/>
      <c r="AHL249" s="11"/>
      <c r="AHM249" s="11"/>
      <c r="AHN249" s="11"/>
      <c r="AHO249" s="11"/>
      <c r="AHP249" s="11"/>
      <c r="AHQ249" s="11"/>
      <c r="AHR249" s="11"/>
      <c r="AHS249" s="11"/>
      <c r="AHT249" s="11"/>
      <c r="AHU249" s="11"/>
      <c r="AHV249" s="11"/>
      <c r="AHW249" s="11"/>
      <c r="AHX249" s="11"/>
      <c r="AHY249" s="11"/>
      <c r="AHZ249" s="11"/>
      <c r="AIA249" s="11"/>
      <c r="AIB249" s="11"/>
      <c r="AIC249" s="11"/>
      <c r="AID249" s="11"/>
      <c r="AIE249" s="11"/>
      <c r="AIF249" s="11"/>
      <c r="AIG249" s="11"/>
      <c r="AIH249" s="11"/>
      <c r="AII249" s="11"/>
      <c r="AIJ249" s="11"/>
      <c r="AIK249" s="11"/>
      <c r="AIL249" s="11"/>
      <c r="AIM249" s="11"/>
      <c r="AIN249" s="11"/>
      <c r="AIO249" s="11"/>
      <c r="AIP249" s="11"/>
      <c r="AIQ249" s="11"/>
      <c r="AIR249" s="11"/>
      <c r="AIS249" s="11"/>
      <c r="AIT249" s="11"/>
      <c r="AIU249" s="11"/>
      <c r="AIV249" s="11"/>
      <c r="AIW249" s="11"/>
      <c r="AIX249" s="11"/>
      <c r="AIY249" s="11"/>
      <c r="AIZ249" s="11"/>
      <c r="AJA249" s="11"/>
      <c r="AJB249" s="11"/>
      <c r="AJC249" s="11"/>
      <c r="AJD249" s="11"/>
      <c r="AJE249" s="11"/>
      <c r="AJF249" s="11"/>
      <c r="AJG249" s="11"/>
      <c r="AJH249" s="11"/>
      <c r="AJI249" s="11"/>
      <c r="AJJ249" s="11"/>
      <c r="AJK249" s="11"/>
      <c r="AJL249" s="11"/>
      <c r="AJM249" s="11"/>
      <c r="AJN249" s="11"/>
      <c r="AJO249" s="11"/>
      <c r="AJP249" s="11"/>
      <c r="AJQ249" s="11"/>
      <c r="AJR249" s="11"/>
      <c r="AJS249" s="11"/>
      <c r="AJT249" s="11"/>
      <c r="AJU249" s="11"/>
      <c r="AJV249" s="11"/>
      <c r="AJW249" s="11"/>
      <c r="AJX249" s="11"/>
      <c r="AJY249" s="11"/>
      <c r="AJZ249" s="11"/>
      <c r="AKA249" s="11"/>
      <c r="AKB249" s="11"/>
      <c r="AKC249" s="11"/>
      <c r="AKD249" s="11"/>
      <c r="AKE249" s="11"/>
      <c r="AKF249" s="11"/>
      <c r="AKG249" s="11"/>
      <c r="AKH249" s="11"/>
      <c r="AKI249" s="11"/>
      <c r="AKJ249" s="11"/>
      <c r="AKK249" s="11"/>
      <c r="AKL249" s="11"/>
      <c r="AKM249" s="11"/>
      <c r="AKN249" s="11"/>
      <c r="AKO249" s="11"/>
      <c r="AKP249" s="11"/>
      <c r="AKQ249" s="11"/>
      <c r="AKR249" s="11"/>
      <c r="AKS249" s="11"/>
      <c r="AKT249" s="11"/>
      <c r="AKU249" s="11"/>
      <c r="AKV249" s="11"/>
      <c r="AKW249" s="11"/>
      <c r="AKX249" s="11"/>
      <c r="AKY249" s="11"/>
      <c r="AKZ249" s="11"/>
      <c r="ALA249" s="11"/>
      <c r="ALB249" s="11"/>
      <c r="ALC249" s="11"/>
      <c r="ALD249" s="11"/>
      <c r="ALE249" s="11"/>
      <c r="ALF249" s="11"/>
      <c r="ALG249" s="11"/>
      <c r="ALH249" s="11"/>
      <c r="ALI249" s="11"/>
      <c r="ALJ249" s="11"/>
      <c r="ALK249" s="11"/>
      <c r="ALL249" s="11"/>
      <c r="ALM249" s="11"/>
      <c r="ALN249" s="11"/>
      <c r="ALO249" s="11"/>
      <c r="ALP249" s="11"/>
      <c r="ALQ249" s="11"/>
      <c r="ALR249" s="11"/>
      <c r="ALS249" s="11"/>
      <c r="ALT249" s="11"/>
      <c r="ALU249" s="11"/>
      <c r="ALV249" s="11"/>
      <c r="ALW249" s="11"/>
      <c r="ALX249" s="11"/>
      <c r="ALY249" s="11"/>
      <c r="ALZ249" s="11"/>
      <c r="AMA249" s="11"/>
      <c r="AMB249" s="11"/>
      <c r="AMC249" s="11"/>
      <c r="AMD249" s="11"/>
      <c r="AME249" s="11"/>
      <c r="AMF249" s="11"/>
      <c r="AMG249" s="11"/>
      <c r="AMH249" s="11"/>
      <c r="AMI249" s="11"/>
      <c r="AMJ249" s="11"/>
      <c r="AMK249" s="11"/>
      <c r="AML249" s="11"/>
      <c r="AMM249" s="11"/>
      <c r="AMN249" s="11"/>
      <c r="AMO249" s="11"/>
      <c r="AMP249" s="11"/>
      <c r="AMQ249" s="11"/>
      <c r="AMR249" s="11"/>
      <c r="AMS249" s="11"/>
      <c r="AMT249" s="11"/>
      <c r="AMU249" s="11"/>
      <c r="AMV249" s="11"/>
      <c r="AMW249" s="11"/>
      <c r="AMX249" s="11"/>
      <c r="AMY249" s="11"/>
      <c r="AMZ249" s="11"/>
      <c r="ANA249" s="11"/>
      <c r="ANB249" s="11"/>
      <c r="ANC249" s="11"/>
      <c r="AND249" s="11"/>
      <c r="ANE249" s="11"/>
      <c r="ANF249" s="11"/>
      <c r="ANG249" s="11"/>
      <c r="ANH249" s="11"/>
      <c r="ANI249" s="11"/>
      <c r="ANJ249" s="11"/>
      <c r="ANK249" s="11"/>
      <c r="ANL249" s="11"/>
      <c r="ANM249" s="11"/>
      <c r="ANN249" s="11"/>
      <c r="ANO249" s="11"/>
      <c r="ANP249" s="11"/>
      <c r="ANQ249" s="11"/>
      <c r="ANR249" s="11"/>
      <c r="ANS249" s="11"/>
      <c r="ANT249" s="11"/>
      <c r="ANU249" s="11"/>
      <c r="ANV249" s="11"/>
      <c r="ANW249" s="11"/>
      <c r="ANX249" s="11"/>
      <c r="ANY249" s="11"/>
      <c r="ANZ249" s="11"/>
      <c r="AOA249" s="11"/>
      <c r="AOB249" s="11"/>
      <c r="AOC249" s="11"/>
      <c r="AOD249" s="11"/>
      <c r="AOE249" s="11"/>
      <c r="AOF249" s="11"/>
      <c r="AOG249" s="11"/>
      <c r="AOH249" s="11"/>
      <c r="AOI249" s="11"/>
      <c r="AOJ249" s="11"/>
      <c r="AOK249" s="11"/>
      <c r="AOL249" s="11"/>
      <c r="AOM249" s="11"/>
      <c r="AON249" s="11"/>
      <c r="AOO249" s="11"/>
      <c r="AOP249" s="11"/>
      <c r="AOQ249" s="11"/>
      <c r="AOR249" s="11"/>
      <c r="AOS249" s="11"/>
      <c r="AOT249" s="11"/>
      <c r="AOU249" s="11"/>
      <c r="AOV249" s="11"/>
      <c r="AOW249" s="11"/>
      <c r="AOX249" s="11"/>
      <c r="AOY249" s="11"/>
      <c r="AOZ249" s="11"/>
      <c r="APA249" s="11"/>
      <c r="APB249" s="11"/>
      <c r="APC249" s="11"/>
      <c r="APD249" s="11"/>
      <c r="APE249" s="11"/>
      <c r="APF249" s="11"/>
      <c r="APG249" s="11"/>
      <c r="APH249" s="11"/>
      <c r="API249" s="11"/>
      <c r="APJ249" s="11"/>
      <c r="APK249" s="11"/>
      <c r="APL249" s="11"/>
      <c r="APM249" s="11"/>
      <c r="APN249" s="11"/>
      <c r="APO249" s="11"/>
      <c r="APP249" s="11"/>
      <c r="APQ249" s="11"/>
      <c r="APR249" s="11"/>
      <c r="APS249" s="11"/>
      <c r="APT249" s="11"/>
      <c r="APU249" s="11"/>
      <c r="APV249" s="11"/>
      <c r="APW249" s="11"/>
      <c r="APX249" s="11"/>
      <c r="APY249" s="11"/>
      <c r="APZ249" s="11"/>
      <c r="AQA249" s="11"/>
      <c r="AQB249" s="11"/>
      <c r="AQC249" s="11"/>
      <c r="AQD249" s="11"/>
      <c r="AQE249" s="11"/>
      <c r="AQF249" s="11"/>
      <c r="AQG249" s="11"/>
      <c r="AQH249" s="11"/>
      <c r="AQI249" s="11"/>
      <c r="AQJ249" s="11"/>
      <c r="AQK249" s="11"/>
      <c r="AQL249" s="11"/>
      <c r="AQM249" s="11"/>
      <c r="AQN249" s="11"/>
      <c r="AQO249" s="11"/>
      <c r="AQP249" s="11"/>
      <c r="AQQ249" s="11"/>
      <c r="AQR249" s="11"/>
      <c r="AQS249" s="11"/>
      <c r="AQT249" s="11"/>
      <c r="AQU249" s="11"/>
      <c r="AQV249" s="11"/>
      <c r="AQW249" s="11"/>
      <c r="AQX249" s="11"/>
      <c r="AQY249" s="11"/>
      <c r="AQZ249" s="11"/>
      <c r="ARA249" s="11"/>
      <c r="ARB249" s="11"/>
      <c r="ARC249" s="11"/>
      <c r="ARD249" s="11"/>
      <c r="ARE249" s="11"/>
      <c r="ARF249" s="11"/>
      <c r="ARG249" s="11"/>
      <c r="ARH249" s="11"/>
      <c r="ARI249" s="11"/>
      <c r="ARJ249" s="11"/>
      <c r="ARK249" s="11"/>
      <c r="ARL249" s="11"/>
      <c r="ARM249" s="11"/>
      <c r="ARN249" s="11"/>
      <c r="ARO249" s="11"/>
      <c r="ARP249" s="11"/>
      <c r="ARQ249" s="11"/>
      <c r="ARR249" s="11"/>
      <c r="ARS249" s="11"/>
      <c r="ART249" s="11"/>
      <c r="ARU249" s="11"/>
      <c r="ARV249" s="11"/>
      <c r="ARW249" s="11"/>
      <c r="ARX249" s="11"/>
      <c r="ARY249" s="11"/>
      <c r="ARZ249" s="11"/>
      <c r="ASA249" s="11"/>
      <c r="ASB249" s="11"/>
      <c r="ASC249" s="11"/>
      <c r="ASD249" s="11"/>
      <c r="ASE249" s="11"/>
      <c r="ASF249" s="11"/>
      <c r="ASG249" s="11"/>
      <c r="ASH249" s="11"/>
      <c r="ASI249" s="11"/>
      <c r="ASJ249" s="11"/>
      <c r="ASK249" s="11"/>
      <c r="ASL249" s="11"/>
      <c r="ASM249" s="11"/>
      <c r="ASN249" s="11"/>
      <c r="ASO249" s="11"/>
      <c r="ASP249" s="11"/>
      <c r="ASQ249" s="11"/>
      <c r="ASR249" s="11"/>
      <c r="ASS249" s="11"/>
      <c r="AST249" s="11"/>
      <c r="ASU249" s="11"/>
      <c r="ASV249" s="11"/>
      <c r="ASW249" s="11"/>
      <c r="ASX249" s="11"/>
      <c r="ASY249" s="11"/>
      <c r="ASZ249" s="11"/>
      <c r="ATA249" s="11"/>
      <c r="ATB249" s="11"/>
      <c r="ATC249" s="11"/>
      <c r="ATD249" s="11"/>
      <c r="ATE249" s="11"/>
      <c r="ATF249" s="11"/>
      <c r="ATG249" s="11"/>
      <c r="ATH249" s="11"/>
      <c r="ATI249" s="11"/>
      <c r="ATJ249" s="11"/>
      <c r="ATK249" s="11"/>
      <c r="ATL249" s="11"/>
      <c r="ATM249" s="11"/>
      <c r="ATN249" s="11"/>
      <c r="ATO249" s="11"/>
      <c r="ATP249" s="11"/>
      <c r="ATQ249" s="11"/>
      <c r="ATR249" s="11"/>
      <c r="ATS249" s="11"/>
      <c r="ATT249" s="11"/>
      <c r="ATU249" s="11"/>
      <c r="ATV249" s="11"/>
      <c r="ATW249" s="11"/>
      <c r="ATX249" s="11"/>
      <c r="ATY249" s="11"/>
      <c r="ATZ249" s="11"/>
      <c r="AUA249" s="11"/>
      <c r="AUB249" s="11"/>
      <c r="AUC249" s="11"/>
      <c r="AUD249" s="11"/>
      <c r="AUE249" s="11"/>
      <c r="AUF249" s="11"/>
      <c r="AUG249" s="11"/>
      <c r="AUH249" s="11"/>
      <c r="AUI249" s="11"/>
      <c r="AUJ249" s="11"/>
      <c r="AUK249" s="11"/>
      <c r="AUL249" s="11"/>
      <c r="AUM249" s="11"/>
      <c r="AUN249" s="11"/>
      <c r="AUO249" s="11"/>
      <c r="AUP249" s="11"/>
      <c r="AUQ249" s="11"/>
      <c r="AUR249" s="11"/>
      <c r="AUS249" s="11"/>
      <c r="AUT249" s="11"/>
      <c r="AUU249" s="11"/>
      <c r="AUV249" s="11"/>
      <c r="AUW249" s="11"/>
      <c r="AUX249" s="11"/>
      <c r="AUY249" s="11"/>
      <c r="AUZ249" s="11"/>
      <c r="AVA249" s="11"/>
      <c r="AVB249" s="11"/>
      <c r="AVC249" s="11"/>
      <c r="AVD249" s="11"/>
      <c r="AVE249" s="11"/>
      <c r="AVF249" s="11"/>
      <c r="AVG249" s="11"/>
      <c r="AVH249" s="11"/>
      <c r="AVI249" s="11"/>
      <c r="AVJ249" s="11"/>
      <c r="AVK249" s="11"/>
      <c r="AVL249" s="11"/>
      <c r="AVM249" s="11"/>
      <c r="AVN249" s="11"/>
      <c r="AVO249" s="11"/>
      <c r="AVP249" s="11"/>
      <c r="AVQ249" s="11"/>
      <c r="AVR249" s="11"/>
      <c r="AVS249" s="11"/>
      <c r="AVT249" s="11"/>
      <c r="AVU249" s="11"/>
      <c r="AVV249" s="11"/>
      <c r="AVW249" s="11"/>
      <c r="AVX249" s="11"/>
      <c r="AVY249" s="11"/>
      <c r="AVZ249" s="11"/>
      <c r="AWA249" s="11"/>
      <c r="AWB249" s="11"/>
      <c r="AWC249" s="11"/>
      <c r="AWD249" s="11"/>
      <c r="AWE249" s="11"/>
      <c r="AWF249" s="11"/>
      <c r="AWG249" s="11"/>
      <c r="AWH249" s="11"/>
      <c r="AWI249" s="11"/>
      <c r="AWJ249" s="11"/>
      <c r="AWK249" s="11"/>
      <c r="AWL249" s="11"/>
      <c r="AWM249" s="11"/>
      <c r="AWN249" s="11"/>
      <c r="AWO249" s="11"/>
      <c r="AWP249" s="11"/>
      <c r="AWQ249" s="11"/>
      <c r="AWR249" s="11"/>
      <c r="AWS249" s="11"/>
      <c r="AWT249" s="11"/>
      <c r="AWU249" s="11"/>
      <c r="AWV249" s="11"/>
      <c r="AWW249" s="11"/>
      <c r="AWX249" s="11"/>
      <c r="AWY249" s="11"/>
      <c r="AWZ249" s="11"/>
      <c r="AXA249" s="11"/>
      <c r="AXB249" s="11"/>
      <c r="AXC249" s="11"/>
      <c r="AXD249" s="11"/>
      <c r="AXE249" s="11"/>
      <c r="AXF249" s="11"/>
      <c r="AXG249" s="11"/>
      <c r="AXH249" s="11"/>
      <c r="AXI249" s="11"/>
      <c r="AXJ249" s="11"/>
      <c r="AXK249" s="11"/>
      <c r="AXL249" s="11"/>
      <c r="AXM249" s="11"/>
      <c r="AXN249" s="11"/>
      <c r="AXO249" s="11"/>
      <c r="AXP249" s="11"/>
      <c r="AXQ249" s="11"/>
      <c r="AXR249" s="11"/>
      <c r="AXS249" s="11"/>
      <c r="AXT249" s="11"/>
      <c r="AXU249" s="11"/>
      <c r="AXV249" s="11"/>
      <c r="AXW249" s="11"/>
      <c r="AXX249" s="11"/>
      <c r="AXY249" s="11"/>
      <c r="AXZ249" s="11"/>
      <c r="AYA249" s="11"/>
      <c r="AYB249" s="11"/>
      <c r="AYC249" s="11"/>
      <c r="AYD249" s="11"/>
      <c r="AYE249" s="11"/>
      <c r="AYF249" s="11"/>
      <c r="AYG249" s="11"/>
      <c r="AYH249" s="11"/>
      <c r="AYI249" s="11"/>
      <c r="AYJ249" s="11"/>
      <c r="AYK249" s="11"/>
      <c r="AYL249" s="11"/>
      <c r="AYM249" s="11"/>
      <c r="AYN249" s="11"/>
      <c r="AYO249" s="11"/>
      <c r="AYP249" s="11"/>
      <c r="AYQ249" s="11"/>
      <c r="AYR249" s="11"/>
      <c r="AYS249" s="11"/>
      <c r="AYT249" s="11"/>
      <c r="AYU249" s="11"/>
      <c r="AYV249" s="11"/>
      <c r="AYW249" s="11"/>
      <c r="AYX249" s="11"/>
      <c r="AYY249" s="11"/>
      <c r="AYZ249" s="11"/>
      <c r="AZA249" s="11"/>
      <c r="AZB249" s="11"/>
      <c r="AZC249" s="11"/>
      <c r="AZD249" s="11"/>
      <c r="AZE249" s="11"/>
      <c r="AZF249" s="11"/>
      <c r="AZG249" s="11"/>
      <c r="AZH249" s="11"/>
      <c r="AZI249" s="11"/>
      <c r="AZJ249" s="11"/>
      <c r="AZK249" s="11"/>
      <c r="AZL249" s="11"/>
      <c r="AZM249" s="11"/>
      <c r="AZN249" s="11"/>
      <c r="AZO249" s="11"/>
      <c r="AZP249" s="11"/>
      <c r="AZQ249" s="11"/>
      <c r="AZR249" s="11"/>
      <c r="AZS249" s="11"/>
      <c r="AZT249" s="11"/>
      <c r="AZU249" s="11"/>
      <c r="AZV249" s="11"/>
      <c r="AZW249" s="11"/>
      <c r="AZX249" s="11"/>
      <c r="AZY249" s="11"/>
      <c r="AZZ249" s="11"/>
      <c r="BAA249" s="11"/>
      <c r="BAB249" s="11"/>
      <c r="BAC249" s="11"/>
      <c r="BAD249" s="11"/>
      <c r="BAE249" s="11"/>
      <c r="BAF249" s="11"/>
      <c r="BAG249" s="11"/>
      <c r="BAH249" s="11"/>
      <c r="BAI249" s="11"/>
      <c r="BAJ249" s="11"/>
      <c r="BAK249" s="11"/>
      <c r="BAL249" s="11"/>
      <c r="BAM249" s="11"/>
      <c r="BAN249" s="11"/>
      <c r="BAO249" s="11"/>
      <c r="BAP249" s="11"/>
      <c r="BAQ249" s="11"/>
      <c r="BAR249" s="11"/>
      <c r="BAS249" s="11"/>
      <c r="BAT249" s="11"/>
      <c r="BAU249" s="11"/>
      <c r="BAV249" s="11"/>
      <c r="BAW249" s="11"/>
      <c r="BAX249" s="11"/>
      <c r="BAY249" s="11"/>
      <c r="BAZ249" s="11"/>
      <c r="BBA249" s="11"/>
      <c r="BBB249" s="11"/>
      <c r="BBC249" s="11"/>
      <c r="BBD249" s="11"/>
      <c r="BBE249" s="11"/>
      <c r="BBF249" s="11"/>
      <c r="BBG249" s="11"/>
      <c r="BBH249" s="11"/>
      <c r="BBI249" s="11"/>
      <c r="BBJ249" s="11"/>
      <c r="BBK249" s="11"/>
      <c r="BBL249" s="11"/>
      <c r="BBM249" s="11"/>
      <c r="BBN249" s="11"/>
      <c r="BBO249" s="11"/>
      <c r="BBP249" s="11"/>
      <c r="BBQ249" s="11"/>
      <c r="BBR249" s="11"/>
      <c r="BBS249" s="11"/>
      <c r="BBT249" s="11"/>
      <c r="BBU249" s="11"/>
      <c r="BBV249" s="11"/>
      <c r="BBW249" s="11"/>
      <c r="BBX249" s="11"/>
      <c r="BBY249" s="11"/>
      <c r="BBZ249" s="11"/>
      <c r="BCA249" s="11"/>
      <c r="BCB249" s="11"/>
      <c r="BCC249" s="11"/>
      <c r="BCD249" s="11"/>
      <c r="BCE249" s="11"/>
      <c r="BCF249" s="11"/>
      <c r="BCG249" s="11"/>
      <c r="BCH249" s="11"/>
      <c r="BCI249" s="11"/>
      <c r="BCJ249" s="11"/>
      <c r="BCK249" s="11"/>
      <c r="BCL249" s="11"/>
      <c r="BCM249" s="11"/>
      <c r="BCN249" s="11"/>
      <c r="BCO249" s="11"/>
      <c r="BCP249" s="11"/>
      <c r="BCQ249" s="11"/>
      <c r="BCR249" s="11"/>
      <c r="BCS249" s="11"/>
      <c r="BCT249" s="11"/>
      <c r="BCU249" s="11"/>
      <c r="BCV249" s="11"/>
      <c r="BCW249" s="11"/>
      <c r="BCX249" s="11"/>
      <c r="BCY249" s="11"/>
      <c r="BCZ249" s="11"/>
      <c r="BDA249" s="11"/>
      <c r="BDB249" s="11"/>
      <c r="BDC249" s="11"/>
      <c r="BDD249" s="11"/>
      <c r="BDE249" s="11"/>
      <c r="BDF249" s="11"/>
      <c r="BDG249" s="11"/>
      <c r="BDH249" s="11"/>
      <c r="BDI249" s="11"/>
      <c r="BDJ249" s="11"/>
      <c r="BDK249" s="11"/>
      <c r="BDL249" s="11"/>
      <c r="BDM249" s="11"/>
      <c r="BDN249" s="11"/>
      <c r="BDO249" s="11"/>
      <c r="BDP249" s="11"/>
      <c r="BDQ249" s="11"/>
      <c r="BDR249" s="11"/>
      <c r="BDS249" s="11"/>
      <c r="BDT249" s="11"/>
      <c r="BDU249" s="11"/>
      <c r="BDV249" s="11"/>
      <c r="BDW249" s="11"/>
      <c r="BDX249" s="11"/>
      <c r="BDY249" s="11"/>
      <c r="BDZ249" s="11"/>
      <c r="BEA249" s="11"/>
      <c r="BEB249" s="11"/>
      <c r="BEC249" s="11"/>
      <c r="BED249" s="11"/>
      <c r="BEE249" s="11"/>
      <c r="BEF249" s="11"/>
      <c r="BEG249" s="11"/>
      <c r="BEH249" s="11"/>
      <c r="BEI249" s="11"/>
      <c r="BEJ249" s="11"/>
      <c r="BEK249" s="11"/>
      <c r="BEL249" s="11"/>
      <c r="BEM249" s="11"/>
      <c r="BEN249" s="11"/>
      <c r="BEO249" s="11"/>
      <c r="BEP249" s="11"/>
      <c r="BEQ249" s="11"/>
      <c r="BER249" s="11"/>
      <c r="BES249" s="11"/>
      <c r="BET249" s="11"/>
      <c r="BEU249" s="11"/>
      <c r="BEV249" s="11"/>
      <c r="BEW249" s="11"/>
      <c r="BEX249" s="11"/>
      <c r="BEY249" s="11"/>
      <c r="BEZ249" s="11"/>
      <c r="BFA249" s="11"/>
      <c r="BFB249" s="11"/>
      <c r="BFC249" s="11"/>
      <c r="BFD249" s="11"/>
      <c r="BFE249" s="11"/>
      <c r="BFF249" s="11"/>
      <c r="BFG249" s="11"/>
      <c r="BFH249" s="11"/>
      <c r="BFI249" s="11"/>
      <c r="BFJ249" s="11"/>
      <c r="BFK249" s="11"/>
      <c r="BFL249" s="11"/>
      <c r="BFM249" s="11"/>
      <c r="BFN249" s="11"/>
      <c r="BFO249" s="11"/>
      <c r="BFP249" s="11"/>
      <c r="BFQ249" s="11"/>
      <c r="BFR249" s="11"/>
      <c r="BFS249" s="11"/>
      <c r="BFT249" s="11"/>
      <c r="BFU249" s="11"/>
      <c r="BFV249" s="11"/>
      <c r="BFW249" s="11"/>
      <c r="BFX249" s="11"/>
      <c r="BFY249" s="11"/>
      <c r="BFZ249" s="11"/>
      <c r="BGA249" s="11"/>
      <c r="BGB249" s="11"/>
      <c r="BGC249" s="11"/>
      <c r="BGD249" s="11"/>
      <c r="BGE249" s="11"/>
      <c r="BGF249" s="11"/>
      <c r="BGG249" s="11"/>
      <c r="BGH249" s="11"/>
      <c r="BGI249" s="11"/>
      <c r="BGJ249" s="11"/>
      <c r="BGK249" s="11"/>
      <c r="BGL249" s="11"/>
      <c r="BGM249" s="11"/>
      <c r="BGN249" s="11"/>
      <c r="BGO249" s="11"/>
      <c r="BGP249" s="11"/>
      <c r="BGQ249" s="11"/>
      <c r="BGR249" s="11"/>
      <c r="BGS249" s="11"/>
      <c r="BGT249" s="11"/>
      <c r="BGU249" s="11"/>
      <c r="BGV249" s="11"/>
      <c r="BGW249" s="11"/>
      <c r="BGX249" s="11"/>
      <c r="BGY249" s="11"/>
      <c r="BGZ249" s="11"/>
      <c r="BHA249" s="11"/>
      <c r="BHB249" s="11"/>
      <c r="BHC249" s="11"/>
      <c r="BHD249" s="11"/>
      <c r="BHE249" s="11"/>
      <c r="BHF249" s="11"/>
      <c r="BHG249" s="11"/>
      <c r="BHH249" s="11"/>
      <c r="BHI249" s="11"/>
      <c r="BHJ249" s="11"/>
      <c r="BHK249" s="11"/>
      <c r="BHL249" s="11"/>
      <c r="BHM249" s="11"/>
      <c r="BHN249" s="11"/>
      <c r="BHO249" s="11"/>
      <c r="BHP249" s="11"/>
      <c r="BHQ249" s="11"/>
      <c r="BHR249" s="11"/>
      <c r="BHS249" s="11"/>
      <c r="BHT249" s="11"/>
      <c r="BHU249" s="11"/>
      <c r="BHV249" s="11"/>
      <c r="BHW249" s="11"/>
      <c r="BHX249" s="11"/>
      <c r="BHY249" s="11"/>
      <c r="BHZ249" s="11"/>
      <c r="BIA249" s="11"/>
      <c r="BIB249" s="11"/>
      <c r="BIC249" s="11"/>
      <c r="BID249" s="11"/>
      <c r="BIE249" s="11"/>
      <c r="BIF249" s="11"/>
      <c r="BIG249" s="11"/>
      <c r="BIH249" s="11"/>
      <c r="BII249" s="11"/>
      <c r="BIJ249" s="11"/>
      <c r="BIK249" s="11"/>
      <c r="BIL249" s="11"/>
      <c r="BIM249" s="11"/>
      <c r="BIN249" s="11"/>
      <c r="BIO249" s="11"/>
      <c r="BIP249" s="11"/>
      <c r="BIQ249" s="11"/>
      <c r="BIR249" s="11"/>
      <c r="BIS249" s="11"/>
      <c r="BIT249" s="11"/>
      <c r="BIU249" s="11"/>
      <c r="BIV249" s="11"/>
      <c r="BIW249" s="11"/>
      <c r="BIX249" s="11"/>
      <c r="BIY249" s="11"/>
      <c r="BIZ249" s="11"/>
      <c r="BJA249" s="11"/>
      <c r="BJB249" s="11"/>
      <c r="BJC249" s="11"/>
      <c r="BJD249" s="11"/>
      <c r="BJE249" s="11"/>
      <c r="BJF249" s="11"/>
      <c r="BJG249" s="11"/>
      <c r="BJH249" s="11"/>
      <c r="BJI249" s="11"/>
      <c r="BJJ249" s="11"/>
      <c r="BJK249" s="11"/>
      <c r="BJL249" s="11"/>
      <c r="BJM249" s="11"/>
      <c r="BJN249" s="11"/>
      <c r="BJO249" s="11"/>
      <c r="BJP249" s="11"/>
      <c r="BJQ249" s="11"/>
      <c r="BJR249" s="11"/>
      <c r="BJS249" s="11"/>
      <c r="BJT249" s="11"/>
      <c r="BJU249" s="11"/>
      <c r="BJV249" s="11"/>
      <c r="BJW249" s="11"/>
      <c r="BJX249" s="11"/>
      <c r="BJY249" s="11"/>
      <c r="BJZ249" s="11"/>
      <c r="BKA249" s="11"/>
      <c r="BKB249" s="11"/>
      <c r="BKC249" s="11"/>
      <c r="BKD249" s="11"/>
      <c r="BKE249" s="11"/>
      <c r="BKF249" s="11"/>
      <c r="BKG249" s="11"/>
      <c r="BKH249" s="11"/>
      <c r="BKI249" s="11"/>
      <c r="BKJ249" s="11"/>
      <c r="BKK249" s="11"/>
      <c r="BKL249" s="11"/>
      <c r="BKM249" s="11"/>
      <c r="BKN249" s="11"/>
      <c r="BKO249" s="11"/>
      <c r="BKP249" s="11"/>
      <c r="BKQ249" s="11"/>
      <c r="BKR249" s="11"/>
      <c r="BKS249" s="11"/>
      <c r="BKT249" s="11"/>
      <c r="BKU249" s="11"/>
      <c r="BKV249" s="11"/>
      <c r="BKW249" s="11"/>
      <c r="BKX249" s="11"/>
      <c r="BKY249" s="11"/>
      <c r="BKZ249" s="11"/>
      <c r="BLA249" s="11"/>
      <c r="BLB249" s="11"/>
      <c r="BLC249" s="11"/>
      <c r="BLD249" s="11"/>
      <c r="BLE249" s="11"/>
      <c r="BLF249" s="11"/>
      <c r="BLG249" s="11"/>
      <c r="BLH249" s="11"/>
      <c r="BLI249" s="11"/>
      <c r="BLJ249" s="11"/>
      <c r="BLK249" s="11"/>
      <c r="BLL249" s="11"/>
      <c r="BLM249" s="11"/>
      <c r="BLN249" s="11"/>
      <c r="BLO249" s="11"/>
      <c r="BLP249" s="11"/>
      <c r="BLQ249" s="11"/>
      <c r="BLR249" s="11"/>
      <c r="BLS249" s="11"/>
      <c r="BLT249" s="11"/>
      <c r="BLU249" s="11"/>
      <c r="BLV249" s="11"/>
      <c r="BLW249" s="11"/>
      <c r="BLX249" s="11"/>
      <c r="BLY249" s="11"/>
      <c r="BLZ249" s="11"/>
      <c r="BMA249" s="11"/>
      <c r="BMB249" s="11"/>
      <c r="BMC249" s="11"/>
      <c r="BMD249" s="11"/>
      <c r="BME249" s="11"/>
      <c r="BMF249" s="11"/>
      <c r="BMG249" s="11"/>
      <c r="BMH249" s="11"/>
      <c r="BMI249" s="11"/>
      <c r="BMJ249" s="11"/>
      <c r="BMK249" s="11"/>
      <c r="BML249" s="11"/>
      <c r="BMM249" s="11"/>
      <c r="BMN249" s="11"/>
      <c r="BMO249" s="11"/>
      <c r="BMP249" s="11"/>
      <c r="BMQ249" s="11"/>
      <c r="BMR249" s="11"/>
      <c r="BMS249" s="11"/>
      <c r="BMT249" s="11"/>
      <c r="BMU249" s="11"/>
      <c r="BMV249" s="11"/>
      <c r="BMW249" s="11"/>
      <c r="BMX249" s="11"/>
      <c r="BMY249" s="11"/>
      <c r="BMZ249" s="11"/>
      <c r="BNA249" s="11"/>
      <c r="BNB249" s="11"/>
      <c r="BNC249" s="11"/>
      <c r="BND249" s="11"/>
      <c r="BNE249" s="11"/>
      <c r="BNF249" s="11"/>
      <c r="BNG249" s="11"/>
      <c r="BNH249" s="11"/>
      <c r="BNI249" s="11"/>
      <c r="BNJ249" s="11"/>
      <c r="BNK249" s="11"/>
      <c r="BNL249" s="11"/>
      <c r="BNM249" s="11"/>
      <c r="BNN249" s="11"/>
      <c r="BNO249" s="11"/>
      <c r="BNP249" s="11"/>
      <c r="BNQ249" s="11"/>
      <c r="BNR249" s="11"/>
      <c r="BNS249" s="11"/>
      <c r="BNT249" s="11"/>
      <c r="BNU249" s="11"/>
      <c r="BNV249" s="11"/>
      <c r="BNW249" s="11"/>
      <c r="BNX249" s="11"/>
      <c r="BNY249" s="11"/>
      <c r="BNZ249" s="11"/>
      <c r="BOA249" s="11"/>
      <c r="BOB249" s="11"/>
      <c r="BOC249" s="11"/>
      <c r="BOD249" s="11"/>
      <c r="BOE249" s="11"/>
      <c r="BOF249" s="11"/>
      <c r="BOG249" s="11"/>
      <c r="BOH249" s="11"/>
      <c r="BOI249" s="11"/>
      <c r="BOJ249" s="11"/>
      <c r="BOK249" s="11"/>
      <c r="BOL249" s="11"/>
      <c r="BOM249" s="11"/>
      <c r="BON249" s="11"/>
      <c r="BOO249" s="11"/>
      <c r="BOP249" s="11"/>
      <c r="BOQ249" s="11"/>
      <c r="BOR249" s="11"/>
      <c r="BOS249" s="11"/>
      <c r="BOT249" s="11"/>
      <c r="BOU249" s="11"/>
      <c r="BOV249" s="11"/>
      <c r="BOW249" s="11"/>
      <c r="BOX249" s="11"/>
      <c r="BOY249" s="11"/>
      <c r="BOZ249" s="11"/>
      <c r="BPA249" s="11"/>
      <c r="BPB249" s="11"/>
      <c r="BPC249" s="11"/>
      <c r="BPD249" s="11"/>
      <c r="BPE249" s="11"/>
      <c r="BPF249" s="11"/>
      <c r="BPG249" s="11"/>
      <c r="BPH249" s="11"/>
      <c r="BPI249" s="11"/>
      <c r="BPJ249" s="11"/>
      <c r="BPK249" s="11"/>
      <c r="BPL249" s="11"/>
      <c r="BPM249" s="11"/>
      <c r="BPN249" s="11"/>
      <c r="BPO249" s="11"/>
      <c r="BPP249" s="11"/>
      <c r="BPQ249" s="11"/>
      <c r="BPR249" s="11"/>
      <c r="BPS249" s="11"/>
      <c r="BPT249" s="11"/>
      <c r="BPU249" s="11"/>
      <c r="BPV249" s="11"/>
      <c r="BPW249" s="11"/>
      <c r="BPX249" s="11"/>
      <c r="BPY249" s="11"/>
      <c r="BPZ249" s="11"/>
      <c r="BQA249" s="11"/>
      <c r="BQB249" s="11"/>
      <c r="BQC249" s="11"/>
      <c r="BQD249" s="11"/>
      <c r="BQE249" s="11"/>
      <c r="BQF249" s="11"/>
      <c r="BQG249" s="11"/>
      <c r="BQH249" s="11"/>
      <c r="BQI249" s="11"/>
      <c r="BQJ249" s="11"/>
      <c r="BQK249" s="11"/>
      <c r="BQL249" s="11"/>
      <c r="BQM249" s="11"/>
      <c r="BQN249" s="11"/>
      <c r="BQO249" s="11"/>
      <c r="BQP249" s="11"/>
      <c r="BQQ249" s="11"/>
      <c r="BQR249" s="11"/>
      <c r="BQS249" s="11"/>
      <c r="BQT249" s="11"/>
      <c r="BQU249" s="11"/>
      <c r="BQV249" s="11"/>
      <c r="BQW249" s="11"/>
      <c r="BQX249" s="11"/>
      <c r="BQY249" s="11"/>
      <c r="BQZ249" s="11"/>
      <c r="BRA249" s="11"/>
      <c r="BRB249" s="11"/>
      <c r="BRC249" s="11"/>
      <c r="BRD249" s="11"/>
      <c r="BRE249" s="11"/>
      <c r="BRF249" s="11"/>
      <c r="BRG249" s="11"/>
      <c r="BRH249" s="11"/>
      <c r="BRI249" s="11"/>
      <c r="BRJ249" s="11"/>
      <c r="BRK249" s="11"/>
      <c r="BRL249" s="11"/>
      <c r="BRM249" s="11"/>
      <c r="BRN249" s="11"/>
      <c r="BRO249" s="11"/>
      <c r="BRP249" s="11"/>
      <c r="BRQ249" s="11"/>
      <c r="BRR249" s="11"/>
      <c r="BRS249" s="11"/>
      <c r="BRT249" s="11"/>
      <c r="BRU249" s="11"/>
      <c r="BRV249" s="11"/>
      <c r="BRW249" s="11"/>
      <c r="BRX249" s="11"/>
      <c r="BRY249" s="11"/>
      <c r="BRZ249" s="11"/>
      <c r="BSA249" s="11"/>
      <c r="BSB249" s="11"/>
      <c r="BSC249" s="11"/>
      <c r="BSD249" s="11"/>
      <c r="BSE249" s="11"/>
      <c r="BSF249" s="11"/>
      <c r="BSG249" s="11"/>
      <c r="BSH249" s="11"/>
      <c r="BSI249" s="11"/>
      <c r="BSJ249" s="11"/>
      <c r="BSK249" s="11"/>
      <c r="BSL249" s="11"/>
      <c r="BSM249" s="11"/>
      <c r="BSN249" s="11"/>
      <c r="BSO249" s="11"/>
      <c r="BSP249" s="11"/>
      <c r="BSQ249" s="11"/>
      <c r="BSR249" s="11"/>
      <c r="BSS249" s="11"/>
      <c r="BST249" s="11"/>
      <c r="BSU249" s="11"/>
      <c r="BSV249" s="11"/>
      <c r="BSW249" s="11"/>
      <c r="BSX249" s="11"/>
      <c r="BSY249" s="11"/>
      <c r="BSZ249" s="11"/>
      <c r="BTA249" s="11"/>
      <c r="BTB249" s="11"/>
      <c r="BTC249" s="11"/>
      <c r="BTD249" s="11"/>
      <c r="BTE249" s="11"/>
      <c r="BTF249" s="11"/>
      <c r="BTG249" s="11"/>
      <c r="BTH249" s="11"/>
      <c r="BTI249" s="11"/>
      <c r="BTJ249" s="11"/>
      <c r="BTK249" s="11"/>
      <c r="BTL249" s="11"/>
      <c r="BTM249" s="11"/>
      <c r="BTN249" s="11"/>
      <c r="BTO249" s="11"/>
      <c r="BTP249" s="11"/>
      <c r="BTQ249" s="11"/>
      <c r="BTR249" s="11"/>
      <c r="BTS249" s="11"/>
      <c r="BTT249" s="11"/>
      <c r="BTU249" s="11"/>
      <c r="BTV249" s="11"/>
      <c r="BTW249" s="11"/>
      <c r="BTX249" s="11"/>
      <c r="BTY249" s="11"/>
      <c r="BTZ249" s="11"/>
      <c r="BUA249" s="11"/>
      <c r="BUB249" s="11"/>
      <c r="BUC249" s="11"/>
      <c r="BUD249" s="11"/>
      <c r="BUE249" s="11"/>
      <c r="BUF249" s="11"/>
      <c r="BUG249" s="11"/>
      <c r="BUH249" s="11"/>
      <c r="BUI249" s="11"/>
      <c r="BUJ249" s="11"/>
      <c r="BUK249" s="11"/>
      <c r="BUL249" s="11"/>
      <c r="BUM249" s="11"/>
      <c r="BUN249" s="11"/>
      <c r="BUO249" s="11"/>
      <c r="BUP249" s="11"/>
      <c r="BUQ249" s="11"/>
      <c r="BUR249" s="11"/>
      <c r="BUS249" s="11"/>
      <c r="BUT249" s="11"/>
      <c r="BUU249" s="11"/>
      <c r="BUV249" s="11"/>
      <c r="BUW249" s="11"/>
      <c r="BUX249" s="11"/>
      <c r="BUY249" s="11"/>
      <c r="BUZ249" s="11"/>
      <c r="BVA249" s="11"/>
      <c r="BVB249" s="11"/>
      <c r="BVC249" s="11"/>
      <c r="BVD249" s="11"/>
      <c r="BVE249" s="11"/>
      <c r="BVF249" s="11"/>
      <c r="BVG249" s="11"/>
      <c r="BVH249" s="11"/>
      <c r="BVI249" s="11"/>
      <c r="BVJ249" s="11"/>
      <c r="BVK249" s="11"/>
      <c r="BVL249" s="11"/>
      <c r="BVM249" s="11"/>
      <c r="BVN249" s="11"/>
      <c r="BVO249" s="11"/>
      <c r="BVP249" s="11"/>
      <c r="BVQ249" s="11"/>
      <c r="BVR249" s="11"/>
      <c r="BVS249" s="11"/>
      <c r="BVT249" s="11"/>
      <c r="BVU249" s="11"/>
      <c r="BVV249" s="11"/>
      <c r="BVW249" s="11"/>
      <c r="BVX249" s="11"/>
      <c r="BVY249" s="11"/>
      <c r="BVZ249" s="11"/>
      <c r="BWA249" s="11"/>
      <c r="BWB249" s="11"/>
      <c r="BWC249" s="11"/>
      <c r="BWD249" s="11"/>
      <c r="BWE249" s="11"/>
      <c r="BWF249" s="11"/>
      <c r="BWG249" s="11"/>
      <c r="BWH249" s="11"/>
      <c r="BWI249" s="11"/>
      <c r="BWJ249" s="11"/>
      <c r="BWK249" s="11"/>
      <c r="BWL249" s="11"/>
      <c r="BWM249" s="11"/>
      <c r="BWN249" s="11"/>
      <c r="BWO249" s="11"/>
      <c r="BWP249" s="11"/>
      <c r="BWQ249" s="11"/>
      <c r="BWR249" s="11"/>
      <c r="BWS249" s="11"/>
      <c r="BWT249" s="11"/>
      <c r="BWU249" s="11"/>
      <c r="BWV249" s="11"/>
      <c r="BWW249" s="11"/>
      <c r="BWX249" s="11"/>
      <c r="BWY249" s="11"/>
      <c r="BWZ249" s="11"/>
      <c r="BXA249" s="11"/>
      <c r="BXB249" s="11"/>
      <c r="BXC249" s="11"/>
      <c r="BXD249" s="11"/>
      <c r="BXE249" s="11"/>
      <c r="BXF249" s="11"/>
      <c r="BXG249" s="11"/>
      <c r="BXH249" s="11"/>
      <c r="BXI249" s="11"/>
      <c r="BXJ249" s="11"/>
      <c r="BXK249" s="11"/>
      <c r="BXL249" s="11"/>
      <c r="BXM249" s="11"/>
      <c r="BXN249" s="11"/>
      <c r="BXO249" s="11"/>
      <c r="BXP249" s="11"/>
      <c r="BXQ249" s="11"/>
      <c r="BXR249" s="11"/>
      <c r="BXS249" s="11"/>
      <c r="BXT249" s="11"/>
      <c r="BXU249" s="11"/>
      <c r="BXV249" s="11"/>
      <c r="BXW249" s="11"/>
      <c r="BXX249" s="11"/>
      <c r="BXY249" s="11"/>
      <c r="BXZ249" s="11"/>
      <c r="BYA249" s="11"/>
      <c r="BYB249" s="11"/>
      <c r="BYC249" s="11"/>
      <c r="BYD249" s="11"/>
      <c r="BYE249" s="11"/>
      <c r="BYF249" s="11"/>
      <c r="BYG249" s="11"/>
      <c r="BYH249" s="11"/>
      <c r="BYI249" s="11"/>
      <c r="BYJ249" s="11"/>
      <c r="BYK249" s="11"/>
      <c r="BYL249" s="11"/>
      <c r="BYM249" s="11"/>
      <c r="BYN249" s="11"/>
      <c r="BYO249" s="11"/>
      <c r="BYP249" s="11"/>
      <c r="BYQ249" s="11"/>
      <c r="BYR249" s="11"/>
      <c r="BYS249" s="11"/>
      <c r="BYT249" s="11"/>
      <c r="BYU249" s="11"/>
      <c r="BYV249" s="11"/>
      <c r="BYW249" s="11"/>
      <c r="BYX249" s="11"/>
      <c r="BYY249" s="11"/>
      <c r="BYZ249" s="11"/>
      <c r="BZA249" s="11"/>
      <c r="BZB249" s="11"/>
      <c r="BZC249" s="11"/>
      <c r="BZD249" s="11"/>
      <c r="BZE249" s="11"/>
      <c r="BZF249" s="11"/>
      <c r="BZG249" s="11"/>
      <c r="BZH249" s="11"/>
      <c r="BZI249" s="11"/>
      <c r="BZJ249" s="11"/>
      <c r="BZK249" s="11"/>
      <c r="BZL249" s="11"/>
      <c r="BZM249" s="11"/>
      <c r="BZN249" s="11"/>
      <c r="BZO249" s="11"/>
      <c r="BZP249" s="11"/>
      <c r="BZQ249" s="11"/>
      <c r="BZR249" s="11"/>
      <c r="BZS249" s="11"/>
      <c r="BZT249" s="11"/>
      <c r="BZU249" s="11"/>
      <c r="BZV249" s="11"/>
      <c r="BZW249" s="11"/>
      <c r="BZX249" s="11"/>
      <c r="BZY249" s="11"/>
      <c r="BZZ249" s="11"/>
      <c r="CAA249" s="11"/>
      <c r="CAB249" s="11"/>
      <c r="CAC249" s="11"/>
      <c r="CAD249" s="11"/>
      <c r="CAE249" s="11"/>
      <c r="CAF249" s="11"/>
      <c r="CAG249" s="11"/>
      <c r="CAH249" s="11"/>
      <c r="CAI249" s="11"/>
      <c r="CAJ249" s="11"/>
      <c r="CAK249" s="11"/>
      <c r="CAL249" s="11"/>
      <c r="CAM249" s="11"/>
      <c r="CAN249" s="11"/>
      <c r="CAO249" s="11"/>
      <c r="CAP249" s="11"/>
      <c r="CAQ249" s="11"/>
      <c r="CAR249" s="11"/>
      <c r="CAS249" s="11"/>
      <c r="CAT249" s="11"/>
      <c r="CAU249" s="11"/>
      <c r="CAV249" s="11"/>
      <c r="CAW249" s="11"/>
      <c r="CAX249" s="11"/>
      <c r="CAY249" s="11"/>
      <c r="CAZ249" s="11"/>
      <c r="CBA249" s="11"/>
      <c r="CBB249" s="11"/>
      <c r="CBC249" s="11"/>
      <c r="CBD249" s="11"/>
      <c r="CBE249" s="11"/>
      <c r="CBF249" s="11"/>
      <c r="CBG249" s="11"/>
      <c r="CBH249" s="11"/>
      <c r="CBI249" s="11"/>
      <c r="CBJ249" s="11"/>
      <c r="CBK249" s="11"/>
      <c r="CBL249" s="11"/>
      <c r="CBM249" s="11"/>
      <c r="CBN249" s="11"/>
      <c r="CBO249" s="11"/>
      <c r="CBP249" s="11"/>
      <c r="CBQ249" s="11"/>
      <c r="CBR249" s="11"/>
      <c r="CBS249" s="11"/>
      <c r="CBT249" s="11"/>
      <c r="CBU249" s="11"/>
      <c r="CBV249" s="11"/>
      <c r="CBW249" s="11"/>
      <c r="CBX249" s="11"/>
      <c r="CBY249" s="11"/>
      <c r="CBZ249" s="11"/>
      <c r="CCA249" s="11"/>
      <c r="CCB249" s="11"/>
      <c r="CCC249" s="11"/>
      <c r="CCD249" s="11"/>
      <c r="CCE249" s="11"/>
      <c r="CCF249" s="11"/>
      <c r="CCG249" s="11"/>
      <c r="CCH249" s="11"/>
      <c r="CCI249" s="11"/>
      <c r="CCJ249" s="11"/>
      <c r="CCK249" s="11"/>
      <c r="CCL249" s="11"/>
      <c r="CCM249" s="11"/>
      <c r="CCN249" s="11"/>
      <c r="CCO249" s="11"/>
      <c r="CCP249" s="11"/>
      <c r="CCQ249" s="11"/>
      <c r="CCR249" s="11"/>
      <c r="CCS249" s="11"/>
      <c r="CCT249" s="11"/>
      <c r="CCU249" s="11"/>
      <c r="CCV249" s="11"/>
      <c r="CCW249" s="11"/>
      <c r="CCX249" s="11"/>
      <c r="CCY249" s="11"/>
      <c r="CCZ249" s="11"/>
      <c r="CDA249" s="11"/>
      <c r="CDB249" s="11"/>
      <c r="CDC249" s="11"/>
      <c r="CDD249" s="11"/>
      <c r="CDE249" s="11"/>
      <c r="CDF249" s="11"/>
      <c r="CDG249" s="11"/>
      <c r="CDH249" s="11"/>
      <c r="CDI249" s="11"/>
      <c r="CDJ249" s="11"/>
      <c r="CDK249" s="11"/>
      <c r="CDL249" s="11"/>
      <c r="CDM249" s="11"/>
      <c r="CDN249" s="11"/>
      <c r="CDO249" s="11"/>
      <c r="CDP249" s="11"/>
      <c r="CDQ249" s="11"/>
      <c r="CDR249" s="11"/>
      <c r="CDS249" s="11"/>
      <c r="CDT249" s="11"/>
      <c r="CDU249" s="11"/>
      <c r="CDV249" s="11"/>
      <c r="CDW249" s="11"/>
      <c r="CDX249" s="11"/>
      <c r="CDY249" s="11"/>
      <c r="CDZ249" s="11"/>
      <c r="CEA249" s="11"/>
      <c r="CEB249" s="11"/>
      <c r="CEC249" s="11"/>
      <c r="CED249" s="11"/>
      <c r="CEE249" s="11"/>
      <c r="CEF249" s="11"/>
      <c r="CEG249" s="11"/>
      <c r="CEH249" s="11"/>
      <c r="CEI249" s="11"/>
      <c r="CEJ249" s="11"/>
      <c r="CEK249" s="11"/>
      <c r="CEL249" s="11"/>
      <c r="CEM249" s="11"/>
      <c r="CEN249" s="11"/>
      <c r="CEO249" s="11"/>
      <c r="CEP249" s="11"/>
      <c r="CEQ249" s="11"/>
      <c r="CER249" s="11"/>
      <c r="CES249" s="11"/>
      <c r="CET249" s="11"/>
      <c r="CEU249" s="11"/>
      <c r="CEV249" s="11"/>
      <c r="CEW249" s="11"/>
      <c r="CEX249" s="11"/>
      <c r="CEY249" s="11"/>
      <c r="CEZ249" s="11"/>
      <c r="CFA249" s="11"/>
      <c r="CFB249" s="11"/>
      <c r="CFC249" s="11"/>
      <c r="CFD249" s="11"/>
      <c r="CFE249" s="11"/>
      <c r="CFF249" s="11"/>
      <c r="CFG249" s="11"/>
      <c r="CFH249" s="11"/>
      <c r="CFI249" s="11"/>
      <c r="CFJ249" s="11"/>
      <c r="CFK249" s="11"/>
      <c r="CFL249" s="11"/>
      <c r="CFM249" s="11"/>
      <c r="CFN249" s="11"/>
      <c r="CFO249" s="11"/>
      <c r="CFP249" s="11"/>
      <c r="CFQ249" s="11"/>
      <c r="CFR249" s="11"/>
      <c r="CFS249" s="11"/>
      <c r="CFT249" s="11"/>
      <c r="CFU249" s="11"/>
      <c r="CFV249" s="11"/>
      <c r="CFW249" s="11"/>
      <c r="CFX249" s="11"/>
      <c r="CFY249" s="11"/>
      <c r="CFZ249" s="11"/>
      <c r="CGA249" s="11"/>
      <c r="CGB249" s="11"/>
      <c r="CGC249" s="11"/>
      <c r="CGD249" s="11"/>
      <c r="CGE249" s="11"/>
      <c r="CGF249" s="11"/>
      <c r="CGG249" s="11"/>
      <c r="CGH249" s="11"/>
      <c r="CGI249" s="11"/>
      <c r="CGJ249" s="11"/>
      <c r="CGK249" s="11"/>
      <c r="CGL249" s="11"/>
      <c r="CGM249" s="11"/>
      <c r="CGN249" s="11"/>
      <c r="CGO249" s="11"/>
      <c r="CGP249" s="11"/>
      <c r="CGQ249" s="11"/>
      <c r="CGR249" s="11"/>
      <c r="CGS249" s="11"/>
      <c r="CGT249" s="11"/>
      <c r="CGU249" s="11"/>
      <c r="CGV249" s="11"/>
      <c r="CGW249" s="11"/>
      <c r="CGX249" s="11"/>
      <c r="CGY249" s="11"/>
      <c r="CGZ249" s="11"/>
      <c r="CHA249" s="11"/>
      <c r="CHB249" s="11"/>
      <c r="CHC249" s="11"/>
      <c r="CHD249" s="11"/>
      <c r="CHE249" s="11"/>
      <c r="CHF249" s="11"/>
      <c r="CHG249" s="11"/>
      <c r="CHH249" s="11"/>
      <c r="CHI249" s="11"/>
      <c r="CHJ249" s="11"/>
      <c r="CHK249" s="11"/>
      <c r="CHL249" s="11"/>
      <c r="CHM249" s="11"/>
      <c r="CHN249" s="11"/>
      <c r="CHO249" s="11"/>
      <c r="CHP249" s="11"/>
      <c r="CHQ249" s="11"/>
      <c r="CHR249" s="11"/>
      <c r="CHS249" s="11"/>
      <c r="CHT249" s="11"/>
      <c r="CHU249" s="11"/>
      <c r="CHV249" s="11"/>
      <c r="CHW249" s="11"/>
      <c r="CHX249" s="11"/>
      <c r="CHY249" s="11"/>
      <c r="CHZ249" s="11"/>
      <c r="CIA249" s="11"/>
      <c r="CIB249" s="11"/>
      <c r="CIC249" s="11"/>
      <c r="CID249" s="11"/>
      <c r="CIE249" s="11"/>
      <c r="CIF249" s="11"/>
      <c r="CIG249" s="11"/>
      <c r="CIH249" s="11"/>
      <c r="CII249" s="11"/>
      <c r="CIJ249" s="11"/>
      <c r="CIK249" s="11"/>
      <c r="CIL249" s="11"/>
      <c r="CIM249" s="11"/>
      <c r="CIN249" s="11"/>
      <c r="CIO249" s="11"/>
      <c r="CIP249" s="11"/>
      <c r="CIQ249" s="11"/>
      <c r="CIR249" s="11"/>
      <c r="CIS249" s="11"/>
      <c r="CIT249" s="11"/>
      <c r="CIU249" s="11"/>
      <c r="CIV249" s="11"/>
      <c r="CIW249" s="11"/>
      <c r="CIX249" s="11"/>
      <c r="CIY249" s="11"/>
      <c r="CIZ249" s="11"/>
      <c r="CJA249" s="11"/>
      <c r="CJB249" s="11"/>
      <c r="CJC249" s="11"/>
      <c r="CJD249" s="11"/>
      <c r="CJE249" s="11"/>
      <c r="CJF249" s="11"/>
      <c r="CJG249" s="11"/>
      <c r="CJH249" s="11"/>
      <c r="CJI249" s="11"/>
      <c r="CJJ249" s="11"/>
      <c r="CJK249" s="11"/>
      <c r="CJL249" s="11"/>
      <c r="CJM249" s="11"/>
      <c r="CJN249" s="11"/>
      <c r="CJO249" s="11"/>
      <c r="CJP249" s="11"/>
      <c r="CJQ249" s="11"/>
      <c r="CJR249" s="11"/>
      <c r="CJS249" s="11"/>
      <c r="CJT249" s="11"/>
      <c r="CJU249" s="11"/>
      <c r="CJV249" s="11"/>
      <c r="CJW249" s="11"/>
      <c r="CJX249" s="11"/>
      <c r="CJY249" s="11"/>
      <c r="CJZ249" s="11"/>
      <c r="CKA249" s="11"/>
      <c r="CKB249" s="11"/>
      <c r="CKC249" s="11"/>
      <c r="CKD249" s="11"/>
      <c r="CKE249" s="11"/>
      <c r="CKF249" s="11"/>
      <c r="CKG249" s="11"/>
      <c r="CKH249" s="11"/>
      <c r="CKI249" s="11"/>
      <c r="CKJ249" s="11"/>
      <c r="CKK249" s="11"/>
      <c r="CKL249" s="11"/>
      <c r="CKM249" s="11"/>
      <c r="CKN249" s="11"/>
      <c r="CKO249" s="11"/>
      <c r="CKP249" s="11"/>
      <c r="CKQ249" s="11"/>
      <c r="CKR249" s="11"/>
      <c r="CKS249" s="11"/>
      <c r="CKT249" s="11"/>
      <c r="CKU249" s="11"/>
      <c r="CKV249" s="11"/>
      <c r="CKW249" s="11"/>
      <c r="CKX249" s="11"/>
      <c r="CKY249" s="11"/>
      <c r="CKZ249" s="11"/>
      <c r="CLA249" s="11"/>
      <c r="CLB249" s="11"/>
      <c r="CLC249" s="11"/>
      <c r="CLD249" s="11"/>
      <c r="CLE249" s="11"/>
      <c r="CLF249" s="11"/>
      <c r="CLG249" s="11"/>
      <c r="CLH249" s="11"/>
      <c r="CLI249" s="11"/>
      <c r="CLJ249" s="11"/>
      <c r="CLK249" s="11"/>
      <c r="CLL249" s="11"/>
      <c r="CLM249" s="11"/>
      <c r="CLN249" s="11"/>
      <c r="CLO249" s="11"/>
      <c r="CLP249" s="11"/>
      <c r="CLQ249" s="11"/>
      <c r="CLR249" s="11"/>
      <c r="CLS249" s="11"/>
      <c r="CLT249" s="11"/>
      <c r="CLU249" s="11"/>
      <c r="CLV249" s="11"/>
      <c r="CLW249" s="11"/>
      <c r="CLX249" s="11"/>
      <c r="CLY249" s="11"/>
      <c r="CLZ249" s="11"/>
      <c r="CMA249" s="11"/>
      <c r="CMB249" s="11"/>
      <c r="CMC249" s="11"/>
      <c r="CMD249" s="11"/>
      <c r="CME249" s="11"/>
      <c r="CMF249" s="11"/>
      <c r="CMG249" s="11"/>
      <c r="CMH249" s="11"/>
      <c r="CMI249" s="11"/>
      <c r="CMJ249" s="11"/>
      <c r="CMK249" s="11"/>
      <c r="CML249" s="11"/>
      <c r="CMM249" s="11"/>
      <c r="CMN249" s="11"/>
      <c r="CMO249" s="11"/>
      <c r="CMP249" s="11"/>
      <c r="CMQ249" s="11"/>
      <c r="CMR249" s="11"/>
      <c r="CMS249" s="11"/>
      <c r="CMT249" s="11"/>
      <c r="CMU249" s="11"/>
      <c r="CMV249" s="11"/>
      <c r="CMW249" s="11"/>
      <c r="CMX249" s="11"/>
      <c r="CMY249" s="11"/>
      <c r="CMZ249" s="11"/>
      <c r="CNA249" s="11"/>
      <c r="CNB249" s="11"/>
      <c r="CNC249" s="11"/>
      <c r="CND249" s="11"/>
      <c r="CNE249" s="11"/>
      <c r="CNF249" s="11"/>
      <c r="CNG249" s="11"/>
      <c r="CNH249" s="11"/>
      <c r="CNI249" s="11"/>
      <c r="CNJ249" s="11"/>
      <c r="CNK249" s="11"/>
      <c r="CNL249" s="11"/>
      <c r="CNM249" s="11"/>
      <c r="CNN249" s="11"/>
      <c r="CNO249" s="11"/>
      <c r="CNP249" s="11"/>
      <c r="CNQ249" s="11"/>
      <c r="CNR249" s="11"/>
      <c r="CNS249" s="11"/>
      <c r="CNT249" s="11"/>
      <c r="CNU249" s="11"/>
      <c r="CNV249" s="11"/>
      <c r="CNW249" s="11"/>
      <c r="CNX249" s="11"/>
      <c r="CNY249" s="11"/>
      <c r="CNZ249" s="11"/>
      <c r="COA249" s="11"/>
      <c r="COB249" s="11"/>
      <c r="COC249" s="11"/>
      <c r="COD249" s="11"/>
      <c r="COE249" s="11"/>
      <c r="COF249" s="11"/>
      <c r="COG249" s="11"/>
      <c r="COH249" s="11"/>
      <c r="COI249" s="11"/>
      <c r="COJ249" s="11"/>
      <c r="COK249" s="11"/>
      <c r="COL249" s="11"/>
      <c r="COM249" s="11"/>
      <c r="CON249" s="11"/>
      <c r="COO249" s="11"/>
      <c r="COP249" s="11"/>
      <c r="COQ249" s="11"/>
      <c r="COR249" s="11"/>
      <c r="COS249" s="11"/>
      <c r="COT249" s="11"/>
      <c r="COU249" s="11"/>
      <c r="COV249" s="11"/>
      <c r="COW249" s="11"/>
      <c r="COX249" s="11"/>
      <c r="COY249" s="11"/>
      <c r="COZ249" s="11"/>
      <c r="CPA249" s="11"/>
      <c r="CPB249" s="11"/>
      <c r="CPC249" s="11"/>
      <c r="CPD249" s="11"/>
      <c r="CPE249" s="11"/>
      <c r="CPF249" s="11"/>
      <c r="CPG249" s="11"/>
      <c r="CPH249" s="11"/>
      <c r="CPI249" s="11"/>
      <c r="CPJ249" s="11"/>
      <c r="CPK249" s="11"/>
      <c r="CPL249" s="11"/>
      <c r="CPM249" s="11"/>
      <c r="CPN249" s="11"/>
      <c r="CPO249" s="11"/>
      <c r="CPP249" s="11"/>
      <c r="CPQ249" s="11"/>
      <c r="CPR249" s="11"/>
      <c r="CPS249" s="11"/>
      <c r="CPT249" s="11"/>
      <c r="CPU249" s="11"/>
      <c r="CPV249" s="11"/>
      <c r="CPW249" s="11"/>
      <c r="CPX249" s="11"/>
      <c r="CPY249" s="11"/>
      <c r="CPZ249" s="11"/>
      <c r="CQA249" s="11"/>
      <c r="CQB249" s="11"/>
      <c r="CQC249" s="11"/>
      <c r="CQD249" s="11"/>
      <c r="CQE249" s="11"/>
      <c r="CQF249" s="11"/>
      <c r="CQG249" s="11"/>
      <c r="CQH249" s="11"/>
      <c r="CQI249" s="11"/>
      <c r="CQJ249" s="11"/>
      <c r="CQK249" s="11"/>
      <c r="CQL249" s="11"/>
      <c r="CQM249" s="11"/>
      <c r="CQN249" s="11"/>
      <c r="CQO249" s="11"/>
      <c r="CQP249" s="11"/>
      <c r="CQQ249" s="11"/>
      <c r="CQR249" s="11"/>
      <c r="CQS249" s="11"/>
      <c r="CQT249" s="11"/>
      <c r="CQU249" s="11"/>
      <c r="CQV249" s="11"/>
      <c r="CQW249" s="11"/>
      <c r="CQX249" s="11"/>
      <c r="CQY249" s="11"/>
      <c r="CQZ249" s="11"/>
      <c r="CRA249" s="11"/>
      <c r="CRB249" s="11"/>
      <c r="CRC249" s="11"/>
      <c r="CRD249" s="11"/>
      <c r="CRE249" s="11"/>
      <c r="CRF249" s="11"/>
      <c r="CRG249" s="11"/>
      <c r="CRH249" s="11"/>
      <c r="CRI249" s="11"/>
      <c r="CRJ249" s="11"/>
      <c r="CRK249" s="11"/>
      <c r="CRL249" s="11"/>
      <c r="CRM249" s="11"/>
      <c r="CRN249" s="11"/>
      <c r="CRO249" s="11"/>
      <c r="CRP249" s="11"/>
      <c r="CRQ249" s="11"/>
      <c r="CRR249" s="11"/>
      <c r="CRS249" s="11"/>
      <c r="CRT249" s="11"/>
      <c r="CRU249" s="11"/>
      <c r="CRV249" s="11"/>
      <c r="CRW249" s="11"/>
      <c r="CRX249" s="11"/>
      <c r="CRY249" s="11"/>
      <c r="CRZ249" s="11"/>
      <c r="CSA249" s="11"/>
      <c r="CSB249" s="11"/>
      <c r="CSC249" s="11"/>
      <c r="CSD249" s="11"/>
      <c r="CSE249" s="11"/>
      <c r="CSF249" s="11"/>
      <c r="CSG249" s="11"/>
      <c r="CSH249" s="11"/>
      <c r="CSI249" s="11"/>
      <c r="CSJ249" s="11"/>
      <c r="CSK249" s="11"/>
      <c r="CSL249" s="11"/>
      <c r="CSM249" s="11"/>
      <c r="CSN249" s="11"/>
      <c r="CSO249" s="11"/>
      <c r="CSP249" s="11"/>
      <c r="CSQ249" s="11"/>
      <c r="CSR249" s="11"/>
      <c r="CSS249" s="11"/>
      <c r="CST249" s="11"/>
      <c r="CSU249" s="11"/>
      <c r="CSV249" s="11"/>
      <c r="CSW249" s="11"/>
      <c r="CSX249" s="11"/>
      <c r="CSY249" s="11"/>
      <c r="CSZ249" s="11"/>
      <c r="CTA249" s="11"/>
      <c r="CTB249" s="11"/>
      <c r="CTC249" s="11"/>
      <c r="CTD249" s="11"/>
      <c r="CTE249" s="11"/>
      <c r="CTF249" s="11"/>
      <c r="CTG249" s="11"/>
      <c r="CTH249" s="11"/>
      <c r="CTI249" s="11"/>
      <c r="CTJ249" s="11"/>
      <c r="CTK249" s="11"/>
      <c r="CTL249" s="11"/>
      <c r="CTM249" s="11"/>
      <c r="CTN249" s="11"/>
      <c r="CTO249" s="11"/>
      <c r="CTP249" s="11"/>
      <c r="CTQ249" s="11"/>
      <c r="CTR249" s="11"/>
      <c r="CTS249" s="11"/>
      <c r="CTT249" s="11"/>
      <c r="CTU249" s="11"/>
      <c r="CTV249" s="11"/>
      <c r="CTW249" s="11"/>
      <c r="CTX249" s="11"/>
      <c r="CTY249" s="11"/>
      <c r="CTZ249" s="11"/>
      <c r="CUA249" s="11"/>
      <c r="CUB249" s="11"/>
      <c r="CUC249" s="11"/>
      <c r="CUD249" s="11"/>
      <c r="CUE249" s="11"/>
      <c r="CUF249" s="11"/>
      <c r="CUG249" s="11"/>
      <c r="CUH249" s="11"/>
      <c r="CUI249" s="11"/>
      <c r="CUJ249" s="11"/>
      <c r="CUK249" s="11"/>
      <c r="CUL249" s="11"/>
      <c r="CUM249" s="11"/>
      <c r="CUN249" s="11"/>
      <c r="CUO249" s="11"/>
      <c r="CUP249" s="11"/>
      <c r="CUQ249" s="11"/>
      <c r="CUR249" s="11"/>
      <c r="CUS249" s="11"/>
      <c r="CUT249" s="11"/>
      <c r="CUU249" s="11"/>
      <c r="CUV249" s="11"/>
      <c r="CUW249" s="11"/>
      <c r="CUX249" s="11"/>
      <c r="CUY249" s="11"/>
      <c r="CUZ249" s="11"/>
      <c r="CVA249" s="11"/>
      <c r="CVB249" s="11"/>
      <c r="CVC249" s="11"/>
      <c r="CVD249" s="11"/>
      <c r="CVE249" s="11"/>
      <c r="CVF249" s="11"/>
      <c r="CVG249" s="11"/>
      <c r="CVH249" s="11"/>
      <c r="CVI249" s="11"/>
      <c r="CVJ249" s="11"/>
      <c r="CVK249" s="11"/>
      <c r="CVL249" s="11"/>
      <c r="CVM249" s="11"/>
      <c r="CVN249" s="11"/>
      <c r="CVO249" s="11"/>
      <c r="CVP249" s="11"/>
      <c r="CVQ249" s="11"/>
      <c r="CVR249" s="11"/>
      <c r="CVS249" s="11"/>
      <c r="CVT249" s="11"/>
      <c r="CVU249" s="11"/>
      <c r="CVV249" s="11"/>
      <c r="CVW249" s="11"/>
      <c r="CVX249" s="11"/>
      <c r="CVY249" s="11"/>
      <c r="CVZ249" s="11"/>
      <c r="CWA249" s="11"/>
      <c r="CWB249" s="11"/>
      <c r="CWC249" s="11"/>
      <c r="CWD249" s="11"/>
      <c r="CWE249" s="11"/>
      <c r="CWF249" s="11"/>
      <c r="CWG249" s="11"/>
      <c r="CWH249" s="11"/>
      <c r="CWI249" s="11"/>
      <c r="CWJ249" s="11"/>
      <c r="CWK249" s="11"/>
      <c r="CWL249" s="11"/>
      <c r="CWM249" s="11"/>
      <c r="CWN249" s="11"/>
      <c r="CWO249" s="11"/>
      <c r="CWP249" s="11"/>
      <c r="CWQ249" s="11"/>
      <c r="CWR249" s="11"/>
      <c r="CWS249" s="11"/>
      <c r="CWT249" s="11"/>
      <c r="CWU249" s="11"/>
      <c r="CWV249" s="11"/>
      <c r="CWW249" s="11"/>
      <c r="CWX249" s="11"/>
      <c r="CWY249" s="11"/>
      <c r="CWZ249" s="11"/>
      <c r="CXA249" s="11"/>
      <c r="CXB249" s="11"/>
      <c r="CXC249" s="11"/>
      <c r="CXD249" s="11"/>
      <c r="CXE249" s="11"/>
      <c r="CXF249" s="11"/>
      <c r="CXG249" s="11"/>
      <c r="CXH249" s="11"/>
      <c r="CXI249" s="11"/>
      <c r="CXJ249" s="11"/>
      <c r="CXK249" s="11"/>
      <c r="CXL249" s="11"/>
      <c r="CXM249" s="11"/>
      <c r="CXN249" s="11"/>
      <c r="CXO249" s="11"/>
      <c r="CXP249" s="11"/>
      <c r="CXQ249" s="11"/>
      <c r="CXR249" s="11"/>
      <c r="CXS249" s="11"/>
      <c r="CXT249" s="11"/>
      <c r="CXU249" s="11"/>
      <c r="CXV249" s="11"/>
      <c r="CXW249" s="11"/>
      <c r="CXX249" s="11"/>
      <c r="CXY249" s="11"/>
      <c r="CXZ249" s="11"/>
      <c r="CYA249" s="11"/>
      <c r="CYB249" s="11"/>
      <c r="CYC249" s="11"/>
      <c r="CYD249" s="11"/>
      <c r="CYE249" s="11"/>
      <c r="CYF249" s="11"/>
      <c r="CYG249" s="11"/>
      <c r="CYH249" s="11"/>
      <c r="CYI249" s="11"/>
      <c r="CYJ249" s="11"/>
      <c r="CYK249" s="11"/>
      <c r="CYL249" s="11"/>
      <c r="CYM249" s="11"/>
      <c r="CYN249" s="11"/>
      <c r="CYO249" s="11"/>
      <c r="CYP249" s="11"/>
      <c r="CYQ249" s="11"/>
      <c r="CYR249" s="11"/>
      <c r="CYS249" s="11"/>
      <c r="CYT249" s="11"/>
      <c r="CYU249" s="11"/>
      <c r="CYV249" s="11"/>
      <c r="CYW249" s="11"/>
      <c r="CYX249" s="11"/>
      <c r="CYY249" s="11"/>
      <c r="CYZ249" s="11"/>
      <c r="CZA249" s="11"/>
      <c r="CZB249" s="11"/>
      <c r="CZC249" s="11"/>
      <c r="CZD249" s="11"/>
      <c r="CZE249" s="11"/>
      <c r="CZF249" s="11"/>
      <c r="CZG249" s="11"/>
      <c r="CZH249" s="11"/>
      <c r="CZI249" s="11"/>
      <c r="CZJ249" s="11"/>
      <c r="CZK249" s="11"/>
      <c r="CZL249" s="11"/>
      <c r="CZM249" s="11"/>
      <c r="CZN249" s="11"/>
      <c r="CZO249" s="11"/>
      <c r="CZP249" s="11"/>
      <c r="CZQ249" s="11"/>
      <c r="CZR249" s="11"/>
      <c r="CZS249" s="11"/>
      <c r="CZT249" s="11"/>
      <c r="CZU249" s="11"/>
      <c r="CZV249" s="11"/>
      <c r="CZW249" s="11"/>
      <c r="CZX249" s="11"/>
      <c r="CZY249" s="11"/>
      <c r="CZZ249" s="11"/>
      <c r="DAA249" s="11"/>
      <c r="DAB249" s="11"/>
      <c r="DAC249" s="11"/>
      <c r="DAD249" s="11"/>
      <c r="DAE249" s="11"/>
      <c r="DAF249" s="11"/>
      <c r="DAG249" s="11"/>
      <c r="DAH249" s="11"/>
      <c r="DAI249" s="11"/>
      <c r="DAJ249" s="11"/>
      <c r="DAK249" s="11"/>
      <c r="DAL249" s="11"/>
      <c r="DAM249" s="11"/>
      <c r="DAN249" s="11"/>
      <c r="DAO249" s="11"/>
      <c r="DAP249" s="11"/>
      <c r="DAQ249" s="11"/>
      <c r="DAR249" s="11"/>
      <c r="DAS249" s="11"/>
      <c r="DAT249" s="11"/>
      <c r="DAU249" s="11"/>
      <c r="DAV249" s="11"/>
      <c r="DAW249" s="11"/>
      <c r="DAX249" s="11"/>
      <c r="DAY249" s="11"/>
      <c r="DAZ249" s="11"/>
      <c r="DBA249" s="11"/>
      <c r="DBB249" s="11"/>
      <c r="DBC249" s="11"/>
      <c r="DBD249" s="11"/>
      <c r="DBE249" s="11"/>
      <c r="DBF249" s="11"/>
      <c r="DBG249" s="11"/>
      <c r="DBH249" s="11"/>
      <c r="DBI249" s="11"/>
      <c r="DBJ249" s="11"/>
      <c r="DBK249" s="11"/>
      <c r="DBL249" s="11"/>
      <c r="DBM249" s="11"/>
      <c r="DBN249" s="11"/>
      <c r="DBO249" s="11"/>
      <c r="DBP249" s="11"/>
      <c r="DBQ249" s="11"/>
      <c r="DBR249" s="11"/>
      <c r="DBS249" s="11"/>
      <c r="DBT249" s="11"/>
      <c r="DBU249" s="11"/>
      <c r="DBV249" s="11"/>
      <c r="DBW249" s="11"/>
      <c r="DBX249" s="11"/>
      <c r="DBY249" s="11"/>
      <c r="DBZ249" s="11"/>
      <c r="DCA249" s="11"/>
      <c r="DCB249" s="11"/>
      <c r="DCC249" s="11"/>
      <c r="DCD249" s="11"/>
      <c r="DCE249" s="11"/>
      <c r="DCF249" s="11"/>
      <c r="DCG249" s="11"/>
      <c r="DCH249" s="11"/>
      <c r="DCI249" s="11"/>
      <c r="DCJ249" s="11"/>
      <c r="DCK249" s="11"/>
      <c r="DCL249" s="11"/>
      <c r="DCM249" s="11"/>
      <c r="DCN249" s="11"/>
      <c r="DCO249" s="11"/>
      <c r="DCP249" s="11"/>
      <c r="DCQ249" s="11"/>
      <c r="DCR249" s="11"/>
      <c r="DCS249" s="11"/>
      <c r="DCT249" s="11"/>
      <c r="DCU249" s="11"/>
      <c r="DCV249" s="11"/>
      <c r="DCW249" s="11"/>
      <c r="DCX249" s="11"/>
      <c r="DCY249" s="11"/>
      <c r="DCZ249" s="11"/>
      <c r="DDA249" s="11"/>
      <c r="DDB249" s="11"/>
      <c r="DDC249" s="11"/>
      <c r="DDD249" s="11"/>
      <c r="DDE249" s="11"/>
      <c r="DDF249" s="11"/>
      <c r="DDG249" s="11"/>
      <c r="DDH249" s="11"/>
      <c r="DDI249" s="11"/>
      <c r="DDJ249" s="11"/>
      <c r="DDK249" s="11"/>
      <c r="DDL249" s="11"/>
      <c r="DDM249" s="11"/>
      <c r="DDN249" s="11"/>
      <c r="DDO249" s="11"/>
      <c r="DDP249" s="11"/>
      <c r="DDQ249" s="11"/>
      <c r="DDR249" s="11"/>
      <c r="DDS249" s="11"/>
      <c r="DDT249" s="11"/>
      <c r="DDU249" s="11"/>
      <c r="DDV249" s="11"/>
      <c r="DDW249" s="11"/>
      <c r="DDX249" s="11"/>
      <c r="DDY249" s="11"/>
      <c r="DDZ249" s="11"/>
      <c r="DEA249" s="11"/>
      <c r="DEB249" s="11"/>
      <c r="DEC249" s="11"/>
      <c r="DED249" s="11"/>
      <c r="DEE249" s="11"/>
      <c r="DEF249" s="11"/>
      <c r="DEG249" s="11"/>
      <c r="DEH249" s="11"/>
      <c r="DEI249" s="11"/>
      <c r="DEJ249" s="11"/>
      <c r="DEK249" s="11"/>
      <c r="DEL249" s="11"/>
      <c r="DEM249" s="11"/>
      <c r="DEN249" s="11"/>
      <c r="DEO249" s="11"/>
      <c r="DEP249" s="11"/>
      <c r="DEQ249" s="11"/>
      <c r="DER249" s="11"/>
      <c r="DES249" s="11"/>
      <c r="DET249" s="11"/>
      <c r="DEU249" s="11"/>
      <c r="DEV249" s="11"/>
      <c r="DEW249" s="11"/>
      <c r="DEX249" s="11"/>
      <c r="DEY249" s="11"/>
      <c r="DEZ249" s="11"/>
      <c r="DFA249" s="11"/>
      <c r="DFB249" s="11"/>
      <c r="DFC249" s="11"/>
      <c r="DFD249" s="11"/>
      <c r="DFE249" s="11"/>
      <c r="DFF249" s="11"/>
      <c r="DFG249" s="11"/>
      <c r="DFH249" s="11"/>
      <c r="DFI249" s="11"/>
      <c r="DFJ249" s="11"/>
      <c r="DFK249" s="11"/>
      <c r="DFL249" s="11"/>
      <c r="DFM249" s="11"/>
      <c r="DFN249" s="11"/>
      <c r="DFO249" s="11"/>
      <c r="DFP249" s="11"/>
      <c r="DFQ249" s="11"/>
      <c r="DFR249" s="11"/>
      <c r="DFS249" s="11"/>
      <c r="DFT249" s="11"/>
      <c r="DFU249" s="11"/>
      <c r="DFV249" s="11"/>
      <c r="DFW249" s="11"/>
      <c r="DFX249" s="11"/>
      <c r="DFY249" s="11"/>
      <c r="DFZ249" s="11"/>
      <c r="DGA249" s="11"/>
      <c r="DGB249" s="11"/>
      <c r="DGC249" s="11"/>
      <c r="DGD249" s="11"/>
      <c r="DGE249" s="11"/>
      <c r="DGF249" s="11"/>
      <c r="DGG249" s="11"/>
      <c r="DGH249" s="11"/>
      <c r="DGI249" s="11"/>
      <c r="DGJ249" s="11"/>
      <c r="DGK249" s="11"/>
      <c r="DGL249" s="11"/>
      <c r="DGM249" s="11"/>
      <c r="DGN249" s="11"/>
      <c r="DGO249" s="11"/>
      <c r="DGP249" s="11"/>
      <c r="DGQ249" s="11"/>
      <c r="DGR249" s="11"/>
      <c r="DGS249" s="11"/>
      <c r="DGT249" s="11"/>
      <c r="DGU249" s="11"/>
      <c r="DGV249" s="11"/>
      <c r="DGW249" s="11"/>
      <c r="DGX249" s="11"/>
      <c r="DGY249" s="11"/>
      <c r="DGZ249" s="11"/>
      <c r="DHA249" s="11"/>
      <c r="DHB249" s="11"/>
      <c r="DHC249" s="11"/>
      <c r="DHD249" s="11"/>
      <c r="DHE249" s="11"/>
      <c r="DHF249" s="11"/>
      <c r="DHG249" s="11"/>
      <c r="DHH249" s="11"/>
      <c r="DHI249" s="11"/>
      <c r="DHJ249" s="11"/>
      <c r="DHK249" s="11"/>
      <c r="DHL249" s="11"/>
      <c r="DHM249" s="11"/>
      <c r="DHN249" s="11"/>
      <c r="DHO249" s="11"/>
      <c r="DHP249" s="11"/>
      <c r="DHQ249" s="11"/>
      <c r="DHR249" s="11"/>
      <c r="DHS249" s="11"/>
      <c r="DHT249" s="11"/>
      <c r="DHU249" s="11"/>
      <c r="DHV249" s="11"/>
      <c r="DHW249" s="11"/>
      <c r="DHX249" s="11"/>
      <c r="DHY249" s="11"/>
      <c r="DHZ249" s="11"/>
      <c r="DIA249" s="11"/>
      <c r="DIB249" s="11"/>
      <c r="DIC249" s="11"/>
      <c r="DID249" s="11"/>
      <c r="DIE249" s="11"/>
      <c r="DIF249" s="11"/>
      <c r="DIG249" s="11"/>
      <c r="DIH249" s="11"/>
      <c r="DII249" s="11"/>
      <c r="DIJ249" s="11"/>
      <c r="DIK249" s="11"/>
      <c r="DIL249" s="11"/>
      <c r="DIM249" s="11"/>
      <c r="DIN249" s="11"/>
      <c r="DIO249" s="11"/>
      <c r="DIP249" s="11"/>
      <c r="DIQ249" s="11"/>
      <c r="DIR249" s="11"/>
      <c r="DIS249" s="11"/>
      <c r="DIT249" s="11"/>
      <c r="DIU249" s="11"/>
      <c r="DIV249" s="11"/>
      <c r="DIW249" s="11"/>
      <c r="DIX249" s="11"/>
      <c r="DIY249" s="11"/>
      <c r="DIZ249" s="11"/>
      <c r="DJA249" s="11"/>
      <c r="DJB249" s="11"/>
      <c r="DJC249" s="11"/>
      <c r="DJD249" s="11"/>
      <c r="DJE249" s="11"/>
      <c r="DJF249" s="11"/>
      <c r="DJG249" s="11"/>
      <c r="DJH249" s="11"/>
      <c r="DJI249" s="11"/>
      <c r="DJJ249" s="11"/>
      <c r="DJK249" s="11"/>
      <c r="DJL249" s="11"/>
      <c r="DJM249" s="11"/>
      <c r="DJN249" s="11"/>
      <c r="DJO249" s="11"/>
      <c r="DJP249" s="11"/>
      <c r="DJQ249" s="11"/>
      <c r="DJR249" s="11"/>
      <c r="DJS249" s="11"/>
      <c r="DJT249" s="11"/>
      <c r="DJU249" s="11"/>
      <c r="DJV249" s="11"/>
      <c r="DJW249" s="11"/>
      <c r="DJX249" s="11"/>
      <c r="DJY249" s="11"/>
      <c r="DJZ249" s="11"/>
      <c r="DKA249" s="11"/>
      <c r="DKB249" s="11"/>
      <c r="DKC249" s="11"/>
      <c r="DKD249" s="11"/>
      <c r="DKE249" s="11"/>
      <c r="DKF249" s="11"/>
      <c r="DKG249" s="11"/>
      <c r="DKH249" s="11"/>
      <c r="DKI249" s="11"/>
      <c r="DKJ249" s="11"/>
      <c r="DKK249" s="11"/>
      <c r="DKL249" s="11"/>
      <c r="DKM249" s="11"/>
      <c r="DKN249" s="11"/>
      <c r="DKO249" s="11"/>
      <c r="DKP249" s="11"/>
      <c r="DKQ249" s="11"/>
      <c r="DKR249" s="11"/>
      <c r="DKS249" s="11"/>
      <c r="DKT249" s="11"/>
      <c r="DKU249" s="11"/>
      <c r="DKV249" s="11"/>
      <c r="DKW249" s="11"/>
      <c r="DKX249" s="11"/>
      <c r="DKY249" s="11"/>
      <c r="DKZ249" s="11"/>
      <c r="DLA249" s="11"/>
      <c r="DLB249" s="11"/>
      <c r="DLC249" s="11"/>
      <c r="DLD249" s="11"/>
      <c r="DLE249" s="11"/>
      <c r="DLF249" s="11"/>
      <c r="DLG249" s="11"/>
      <c r="DLH249" s="11"/>
      <c r="DLI249" s="11"/>
      <c r="DLJ249" s="11"/>
      <c r="DLK249" s="11"/>
      <c r="DLL249" s="11"/>
      <c r="DLM249" s="11"/>
      <c r="DLN249" s="11"/>
      <c r="DLO249" s="11"/>
      <c r="DLP249" s="11"/>
      <c r="DLQ249" s="11"/>
      <c r="DLR249" s="11"/>
      <c r="DLS249" s="11"/>
      <c r="DLT249" s="11"/>
      <c r="DLU249" s="11"/>
      <c r="DLV249" s="11"/>
      <c r="DLW249" s="11"/>
      <c r="DLX249" s="11"/>
      <c r="DLY249" s="11"/>
      <c r="DLZ249" s="11"/>
      <c r="DMA249" s="11"/>
      <c r="DMB249" s="11"/>
      <c r="DMC249" s="11"/>
      <c r="DMD249" s="11"/>
      <c r="DME249" s="11"/>
      <c r="DMF249" s="11"/>
      <c r="DMG249" s="11"/>
      <c r="DMH249" s="11"/>
      <c r="DMI249" s="11"/>
      <c r="DMJ249" s="11"/>
      <c r="DMK249" s="11"/>
      <c r="DML249" s="11"/>
      <c r="DMM249" s="11"/>
      <c r="DMN249" s="11"/>
      <c r="DMO249" s="11"/>
      <c r="DMP249" s="11"/>
      <c r="DMQ249" s="11"/>
      <c r="DMR249" s="11"/>
      <c r="DMS249" s="11"/>
      <c r="DMT249" s="11"/>
      <c r="DMU249" s="11"/>
      <c r="DMV249" s="11"/>
      <c r="DMW249" s="11"/>
      <c r="DMX249" s="11"/>
      <c r="DMY249" s="11"/>
      <c r="DMZ249" s="11"/>
      <c r="DNA249" s="11"/>
      <c r="DNB249" s="11"/>
      <c r="DNC249" s="11"/>
      <c r="DND249" s="11"/>
      <c r="DNE249" s="11"/>
      <c r="DNF249" s="11"/>
      <c r="DNG249" s="11"/>
      <c r="DNH249" s="11"/>
      <c r="DNI249" s="11"/>
      <c r="DNJ249" s="11"/>
      <c r="DNK249" s="11"/>
      <c r="DNL249" s="11"/>
      <c r="DNM249" s="11"/>
      <c r="DNN249" s="11"/>
      <c r="DNO249" s="11"/>
      <c r="DNP249" s="11"/>
      <c r="DNQ249" s="11"/>
      <c r="DNR249" s="11"/>
      <c r="DNS249" s="11"/>
      <c r="DNT249" s="11"/>
      <c r="DNU249" s="11"/>
      <c r="DNV249" s="11"/>
      <c r="DNW249" s="11"/>
      <c r="DNX249" s="11"/>
      <c r="DNY249" s="11"/>
      <c r="DNZ249" s="11"/>
      <c r="DOA249" s="11"/>
      <c r="DOB249" s="11"/>
      <c r="DOC249" s="11"/>
      <c r="DOD249" s="11"/>
      <c r="DOE249" s="11"/>
      <c r="DOF249" s="11"/>
      <c r="DOG249" s="11"/>
      <c r="DOH249" s="11"/>
      <c r="DOI249" s="11"/>
      <c r="DOJ249" s="11"/>
      <c r="DOK249" s="11"/>
      <c r="DOL249" s="11"/>
      <c r="DOM249" s="11"/>
      <c r="DON249" s="11"/>
      <c r="DOO249" s="11"/>
      <c r="DOP249" s="11"/>
      <c r="DOQ249" s="11"/>
      <c r="DOR249" s="11"/>
      <c r="DOS249" s="11"/>
      <c r="DOT249" s="11"/>
      <c r="DOU249" s="11"/>
      <c r="DOV249" s="11"/>
      <c r="DOW249" s="11"/>
      <c r="DOX249" s="11"/>
      <c r="DOY249" s="11"/>
      <c r="DOZ249" s="11"/>
      <c r="DPA249" s="11"/>
      <c r="DPB249" s="11"/>
      <c r="DPC249" s="11"/>
      <c r="DPD249" s="11"/>
      <c r="DPE249" s="11"/>
      <c r="DPF249" s="11"/>
      <c r="DPG249" s="11"/>
      <c r="DPH249" s="11"/>
      <c r="DPI249" s="11"/>
      <c r="DPJ249" s="11"/>
      <c r="DPK249" s="11"/>
      <c r="DPL249" s="11"/>
      <c r="DPM249" s="11"/>
      <c r="DPN249" s="11"/>
      <c r="DPO249" s="11"/>
      <c r="DPP249" s="11"/>
      <c r="DPQ249" s="11"/>
      <c r="DPR249" s="11"/>
      <c r="DPS249" s="11"/>
      <c r="DPT249" s="11"/>
      <c r="DPU249" s="11"/>
      <c r="DPV249" s="11"/>
      <c r="DPW249" s="11"/>
      <c r="DPX249" s="11"/>
      <c r="DPY249" s="11"/>
      <c r="DPZ249" s="11"/>
      <c r="DQA249" s="11"/>
      <c r="DQB249" s="11"/>
      <c r="DQC249" s="11"/>
      <c r="DQD249" s="11"/>
      <c r="DQE249" s="11"/>
      <c r="DQF249" s="11"/>
      <c r="DQG249" s="11"/>
      <c r="DQH249" s="11"/>
      <c r="DQI249" s="11"/>
      <c r="DQJ249" s="11"/>
      <c r="DQK249" s="11"/>
      <c r="DQL249" s="11"/>
      <c r="DQM249" s="11"/>
      <c r="DQN249" s="11"/>
      <c r="DQO249" s="11"/>
      <c r="DQP249" s="11"/>
      <c r="DQQ249" s="11"/>
      <c r="DQR249" s="11"/>
      <c r="DQS249" s="11"/>
      <c r="DQT249" s="11"/>
      <c r="DQU249" s="11"/>
      <c r="DQV249" s="11"/>
      <c r="DQW249" s="11"/>
      <c r="DQX249" s="11"/>
      <c r="DQY249" s="11"/>
      <c r="DQZ249" s="11"/>
      <c r="DRA249" s="11"/>
      <c r="DRB249" s="11"/>
      <c r="DRC249" s="11"/>
      <c r="DRD249" s="11"/>
      <c r="DRE249" s="11"/>
      <c r="DRF249" s="11"/>
      <c r="DRG249" s="11"/>
      <c r="DRH249" s="11"/>
      <c r="DRI249" s="11"/>
      <c r="DRJ249" s="11"/>
      <c r="DRK249" s="11"/>
      <c r="DRL249" s="11"/>
      <c r="DRM249" s="11"/>
      <c r="DRN249" s="11"/>
      <c r="DRO249" s="11"/>
      <c r="DRP249" s="11"/>
      <c r="DRQ249" s="11"/>
      <c r="DRR249" s="11"/>
      <c r="DRS249" s="11"/>
      <c r="DRT249" s="11"/>
      <c r="DRU249" s="11"/>
      <c r="DRV249" s="11"/>
      <c r="DRW249" s="11"/>
      <c r="DRX249" s="11"/>
      <c r="DRY249" s="11"/>
      <c r="DRZ249" s="11"/>
      <c r="DSA249" s="11"/>
      <c r="DSB249" s="11"/>
      <c r="DSC249" s="11"/>
      <c r="DSD249" s="11"/>
      <c r="DSE249" s="11"/>
      <c r="DSF249" s="11"/>
      <c r="DSG249" s="11"/>
      <c r="DSH249" s="11"/>
      <c r="DSI249" s="11"/>
      <c r="DSJ249" s="11"/>
      <c r="DSK249" s="11"/>
      <c r="DSL249" s="11"/>
      <c r="DSM249" s="11"/>
      <c r="DSN249" s="11"/>
      <c r="DSO249" s="11"/>
      <c r="DSP249" s="11"/>
      <c r="DSQ249" s="11"/>
      <c r="DSR249" s="11"/>
      <c r="DSS249" s="11"/>
      <c r="DST249" s="11"/>
      <c r="DSU249" s="11"/>
      <c r="DSV249" s="11"/>
      <c r="DSW249" s="11"/>
      <c r="DSX249" s="11"/>
      <c r="DSY249" s="11"/>
      <c r="DSZ249" s="11"/>
      <c r="DTA249" s="11"/>
      <c r="DTB249" s="11"/>
      <c r="DTC249" s="11"/>
      <c r="DTD249" s="11"/>
      <c r="DTE249" s="11"/>
      <c r="DTF249" s="11"/>
      <c r="DTG249" s="11"/>
      <c r="DTH249" s="11"/>
      <c r="DTI249" s="11"/>
      <c r="DTJ249" s="11"/>
      <c r="DTK249" s="11"/>
      <c r="DTL249" s="11"/>
      <c r="DTM249" s="11"/>
      <c r="DTN249" s="11"/>
      <c r="DTO249" s="11"/>
      <c r="DTP249" s="11"/>
      <c r="DTQ249" s="11"/>
      <c r="DTR249" s="11"/>
      <c r="DTS249" s="11"/>
      <c r="DTT249" s="11"/>
      <c r="DTU249" s="11"/>
      <c r="DTV249" s="11"/>
      <c r="DTW249" s="11"/>
      <c r="DTX249" s="11"/>
      <c r="DTY249" s="11"/>
      <c r="DTZ249" s="11"/>
      <c r="DUA249" s="11"/>
      <c r="DUB249" s="11"/>
      <c r="DUC249" s="11"/>
      <c r="DUD249" s="11"/>
      <c r="DUE249" s="11"/>
      <c r="DUF249" s="11"/>
      <c r="DUG249" s="11"/>
      <c r="DUH249" s="11"/>
      <c r="DUI249" s="11"/>
      <c r="DUJ249" s="11"/>
      <c r="DUK249" s="11"/>
      <c r="DUL249" s="11"/>
      <c r="DUM249" s="11"/>
      <c r="DUN249" s="11"/>
      <c r="DUO249" s="11"/>
      <c r="DUP249" s="11"/>
      <c r="DUQ249" s="11"/>
      <c r="DUR249" s="11"/>
      <c r="DUS249" s="11"/>
      <c r="DUT249" s="11"/>
      <c r="DUU249" s="11"/>
      <c r="DUV249" s="11"/>
      <c r="DUW249" s="11"/>
      <c r="DUX249" s="11"/>
      <c r="DUY249" s="11"/>
      <c r="DUZ249" s="11"/>
      <c r="DVA249" s="11"/>
      <c r="DVB249" s="11"/>
      <c r="DVC249" s="11"/>
      <c r="DVD249" s="11"/>
      <c r="DVE249" s="11"/>
      <c r="DVF249" s="11"/>
      <c r="DVG249" s="11"/>
      <c r="DVH249" s="11"/>
      <c r="DVI249" s="11"/>
      <c r="DVJ249" s="11"/>
      <c r="DVK249" s="11"/>
      <c r="DVL249" s="11"/>
      <c r="DVM249" s="11"/>
      <c r="DVN249" s="11"/>
      <c r="DVO249" s="11"/>
      <c r="DVP249" s="11"/>
      <c r="DVQ249" s="11"/>
      <c r="DVR249" s="11"/>
      <c r="DVS249" s="11"/>
      <c r="DVT249" s="11"/>
      <c r="DVU249" s="11"/>
      <c r="DVV249" s="11"/>
      <c r="DVW249" s="11"/>
      <c r="DVX249" s="11"/>
      <c r="DVY249" s="11"/>
      <c r="DVZ249" s="11"/>
      <c r="DWA249" s="11"/>
      <c r="DWB249" s="11"/>
      <c r="DWC249" s="11"/>
      <c r="DWD249" s="11"/>
      <c r="DWE249" s="11"/>
      <c r="DWF249" s="11"/>
      <c r="DWG249" s="11"/>
      <c r="DWH249" s="11"/>
      <c r="DWI249" s="11"/>
      <c r="DWJ249" s="11"/>
      <c r="DWK249" s="11"/>
      <c r="DWL249" s="11"/>
      <c r="DWM249" s="11"/>
      <c r="DWN249" s="11"/>
      <c r="DWO249" s="11"/>
      <c r="DWP249" s="11"/>
      <c r="DWQ249" s="11"/>
      <c r="DWR249" s="11"/>
      <c r="DWS249" s="11"/>
      <c r="DWT249" s="11"/>
      <c r="DWU249" s="11"/>
      <c r="DWV249" s="11"/>
      <c r="DWW249" s="11"/>
      <c r="DWX249" s="11"/>
      <c r="DWY249" s="11"/>
      <c r="DWZ249" s="11"/>
      <c r="DXA249" s="11"/>
      <c r="DXB249" s="11"/>
      <c r="DXC249" s="11"/>
      <c r="DXD249" s="11"/>
      <c r="DXE249" s="11"/>
      <c r="DXF249" s="11"/>
      <c r="DXG249" s="11"/>
      <c r="DXH249" s="11"/>
      <c r="DXI249" s="11"/>
      <c r="DXJ249" s="11"/>
      <c r="DXK249" s="11"/>
      <c r="DXL249" s="11"/>
      <c r="DXM249" s="11"/>
      <c r="DXN249" s="11"/>
      <c r="DXO249" s="11"/>
      <c r="DXP249" s="11"/>
      <c r="DXQ249" s="11"/>
      <c r="DXR249" s="11"/>
      <c r="DXS249" s="11"/>
      <c r="DXT249" s="11"/>
      <c r="DXU249" s="11"/>
      <c r="DXV249" s="11"/>
      <c r="DXW249" s="11"/>
      <c r="DXX249" s="11"/>
      <c r="DXY249" s="11"/>
      <c r="DXZ249" s="11"/>
      <c r="DYA249" s="11"/>
      <c r="DYB249" s="11"/>
      <c r="DYC249" s="11"/>
      <c r="DYD249" s="11"/>
      <c r="DYE249" s="11"/>
      <c r="DYF249" s="11"/>
      <c r="DYG249" s="11"/>
      <c r="DYH249" s="11"/>
      <c r="DYI249" s="11"/>
      <c r="DYJ249" s="11"/>
      <c r="DYK249" s="11"/>
      <c r="DYL249" s="11"/>
      <c r="DYM249" s="11"/>
      <c r="DYN249" s="11"/>
      <c r="DYO249" s="11"/>
      <c r="DYP249" s="11"/>
      <c r="DYQ249" s="11"/>
      <c r="DYR249" s="11"/>
      <c r="DYS249" s="11"/>
      <c r="DYT249" s="11"/>
      <c r="DYU249" s="11"/>
      <c r="DYV249" s="11"/>
      <c r="DYW249" s="11"/>
      <c r="DYX249" s="11"/>
      <c r="DYY249" s="11"/>
      <c r="DYZ249" s="11"/>
      <c r="DZA249" s="11"/>
      <c r="DZB249" s="11"/>
      <c r="DZC249" s="11"/>
      <c r="DZD249" s="11"/>
      <c r="DZE249" s="11"/>
      <c r="DZF249" s="11"/>
      <c r="DZG249" s="11"/>
      <c r="DZH249" s="11"/>
      <c r="DZI249" s="11"/>
      <c r="DZJ249" s="11"/>
      <c r="DZK249" s="11"/>
      <c r="DZL249" s="11"/>
      <c r="DZM249" s="11"/>
      <c r="DZN249" s="11"/>
      <c r="DZO249" s="11"/>
      <c r="DZP249" s="11"/>
      <c r="DZQ249" s="11"/>
      <c r="DZR249" s="11"/>
      <c r="DZS249" s="11"/>
      <c r="DZT249" s="11"/>
      <c r="DZU249" s="11"/>
      <c r="DZV249" s="11"/>
      <c r="DZW249" s="11"/>
      <c r="DZX249" s="11"/>
      <c r="DZY249" s="11"/>
      <c r="DZZ249" s="11"/>
      <c r="EAA249" s="11"/>
      <c r="EAB249" s="11"/>
      <c r="EAC249" s="11"/>
      <c r="EAD249" s="11"/>
      <c r="EAE249" s="11"/>
      <c r="EAF249" s="11"/>
      <c r="EAG249" s="11"/>
      <c r="EAH249" s="11"/>
      <c r="EAI249" s="11"/>
      <c r="EAJ249" s="11"/>
      <c r="EAK249" s="11"/>
      <c r="EAL249" s="11"/>
      <c r="EAM249" s="11"/>
      <c r="EAN249" s="11"/>
      <c r="EAO249" s="11"/>
      <c r="EAP249" s="11"/>
      <c r="EAQ249" s="11"/>
      <c r="EAR249" s="11"/>
      <c r="EAS249" s="11"/>
      <c r="EAT249" s="11"/>
      <c r="EAU249" s="11"/>
      <c r="EAV249" s="11"/>
      <c r="EAW249" s="11"/>
      <c r="EAX249" s="11"/>
      <c r="EAY249" s="11"/>
      <c r="EAZ249" s="11"/>
      <c r="EBA249" s="11"/>
      <c r="EBB249" s="11"/>
      <c r="EBC249" s="11"/>
      <c r="EBD249" s="11"/>
      <c r="EBE249" s="11"/>
      <c r="EBF249" s="11"/>
      <c r="EBG249" s="11"/>
      <c r="EBH249" s="11"/>
      <c r="EBI249" s="11"/>
      <c r="EBJ249" s="11"/>
      <c r="EBK249" s="11"/>
      <c r="EBL249" s="11"/>
      <c r="EBM249" s="11"/>
      <c r="EBN249" s="11"/>
      <c r="EBO249" s="11"/>
      <c r="EBP249" s="11"/>
      <c r="EBQ249" s="11"/>
      <c r="EBR249" s="11"/>
      <c r="EBS249" s="11"/>
      <c r="EBT249" s="11"/>
      <c r="EBU249" s="11"/>
      <c r="EBV249" s="11"/>
      <c r="EBW249" s="11"/>
      <c r="EBX249" s="11"/>
      <c r="EBY249" s="11"/>
      <c r="EBZ249" s="11"/>
      <c r="ECA249" s="11"/>
      <c r="ECB249" s="11"/>
      <c r="ECC249" s="11"/>
      <c r="ECD249" s="11"/>
      <c r="ECE249" s="11"/>
      <c r="ECF249" s="11"/>
      <c r="ECG249" s="11"/>
      <c r="ECH249" s="11"/>
      <c r="ECI249" s="11"/>
      <c r="ECJ249" s="11"/>
      <c r="ECK249" s="11"/>
      <c r="ECL249" s="11"/>
      <c r="ECM249" s="11"/>
      <c r="ECN249" s="11"/>
      <c r="ECO249" s="11"/>
      <c r="ECP249" s="11"/>
      <c r="ECQ249" s="11"/>
      <c r="ECR249" s="11"/>
      <c r="ECS249" s="11"/>
      <c r="ECT249" s="11"/>
      <c r="ECU249" s="11"/>
      <c r="ECV249" s="11"/>
      <c r="ECW249" s="11"/>
      <c r="ECX249" s="11"/>
      <c r="ECY249" s="11"/>
      <c r="ECZ249" s="11"/>
      <c r="EDA249" s="11"/>
      <c r="EDB249" s="11"/>
      <c r="EDC249" s="11"/>
      <c r="EDD249" s="11"/>
      <c r="EDE249" s="11"/>
      <c r="EDF249" s="11"/>
      <c r="EDG249" s="11"/>
      <c r="EDH249" s="11"/>
      <c r="EDI249" s="11"/>
      <c r="EDJ249" s="11"/>
      <c r="EDK249" s="11"/>
      <c r="EDL249" s="11"/>
      <c r="EDM249" s="11"/>
      <c r="EDN249" s="11"/>
      <c r="EDO249" s="11"/>
      <c r="EDP249" s="11"/>
      <c r="EDQ249" s="11"/>
      <c r="EDR249" s="11"/>
      <c r="EDS249" s="11"/>
      <c r="EDT249" s="11"/>
      <c r="EDU249" s="11"/>
      <c r="EDV249" s="11"/>
      <c r="EDW249" s="11"/>
      <c r="EDX249" s="11"/>
      <c r="EDY249" s="11"/>
      <c r="EDZ249" s="11"/>
      <c r="EEA249" s="11"/>
      <c r="EEB249" s="11"/>
      <c r="EEC249" s="11"/>
      <c r="EED249" s="11"/>
      <c r="EEE249" s="11"/>
      <c r="EEF249" s="11"/>
      <c r="EEG249" s="11"/>
      <c r="EEH249" s="11"/>
      <c r="EEI249" s="11"/>
      <c r="EEJ249" s="11"/>
      <c r="EEK249" s="11"/>
      <c r="EEL249" s="11"/>
      <c r="EEM249" s="11"/>
      <c r="EEN249" s="11"/>
      <c r="EEO249" s="11"/>
      <c r="EEP249" s="11"/>
      <c r="EEQ249" s="11"/>
      <c r="EER249" s="11"/>
      <c r="EES249" s="11"/>
      <c r="EET249" s="11"/>
      <c r="EEU249" s="11"/>
      <c r="EEV249" s="11"/>
      <c r="EEW249" s="11"/>
      <c r="EEX249" s="11"/>
      <c r="EEY249" s="11"/>
      <c r="EEZ249" s="11"/>
      <c r="EFA249" s="11"/>
      <c r="EFB249" s="11"/>
      <c r="EFC249" s="11"/>
      <c r="EFD249" s="11"/>
      <c r="EFE249" s="11"/>
      <c r="EFF249" s="11"/>
      <c r="EFG249" s="11"/>
      <c r="EFH249" s="11"/>
      <c r="EFI249" s="11"/>
      <c r="EFJ249" s="11"/>
      <c r="EFK249" s="11"/>
      <c r="EFL249" s="11"/>
      <c r="EFM249" s="11"/>
      <c r="EFN249" s="11"/>
      <c r="EFO249" s="11"/>
      <c r="EFP249" s="11"/>
      <c r="EFQ249" s="11"/>
      <c r="EFR249" s="11"/>
      <c r="EFS249" s="11"/>
      <c r="EFT249" s="11"/>
      <c r="EFU249" s="11"/>
      <c r="EFV249" s="11"/>
      <c r="EFW249" s="11"/>
      <c r="EFX249" s="11"/>
      <c r="EFY249" s="11"/>
      <c r="EFZ249" s="11"/>
      <c r="EGA249" s="11"/>
      <c r="EGB249" s="11"/>
      <c r="EGC249" s="11"/>
      <c r="EGD249" s="11"/>
      <c r="EGE249" s="11"/>
      <c r="EGF249" s="11"/>
      <c r="EGG249" s="11"/>
      <c r="EGH249" s="11"/>
      <c r="EGI249" s="11"/>
      <c r="EGJ249" s="11"/>
      <c r="EGK249" s="11"/>
      <c r="EGL249" s="11"/>
      <c r="EGM249" s="11"/>
      <c r="EGN249" s="11"/>
      <c r="EGO249" s="11"/>
      <c r="EGP249" s="11"/>
      <c r="EGQ249" s="11"/>
      <c r="EGR249" s="11"/>
      <c r="EGS249" s="11"/>
      <c r="EGT249" s="11"/>
      <c r="EGU249" s="11"/>
      <c r="EGV249" s="11"/>
      <c r="EGW249" s="11"/>
      <c r="EGX249" s="11"/>
      <c r="EGY249" s="11"/>
      <c r="EGZ249" s="11"/>
      <c r="EHA249" s="11"/>
      <c r="EHB249" s="11"/>
      <c r="EHC249" s="11"/>
      <c r="EHD249" s="11"/>
      <c r="EHE249" s="11"/>
      <c r="EHF249" s="11"/>
      <c r="EHG249" s="11"/>
      <c r="EHH249" s="11"/>
      <c r="EHI249" s="11"/>
      <c r="EHJ249" s="11"/>
      <c r="EHK249" s="11"/>
      <c r="EHL249" s="11"/>
      <c r="EHM249" s="11"/>
      <c r="EHN249" s="11"/>
      <c r="EHO249" s="11"/>
      <c r="EHP249" s="11"/>
      <c r="EHQ249" s="11"/>
      <c r="EHR249" s="11"/>
      <c r="EHS249" s="11"/>
      <c r="EHT249" s="11"/>
      <c r="EHU249" s="11"/>
      <c r="EHV249" s="11"/>
      <c r="EHW249" s="11"/>
      <c r="EHX249" s="11"/>
      <c r="EHY249" s="11"/>
      <c r="EHZ249" s="11"/>
      <c r="EIA249" s="11"/>
      <c r="EIB249" s="11"/>
      <c r="EIC249" s="11"/>
      <c r="EID249" s="11"/>
      <c r="EIE249" s="11"/>
      <c r="EIF249" s="11"/>
      <c r="EIG249" s="11"/>
      <c r="EIH249" s="11"/>
      <c r="EII249" s="11"/>
      <c r="EIJ249" s="11"/>
      <c r="EIK249" s="11"/>
      <c r="EIL249" s="11"/>
      <c r="EIM249" s="11"/>
      <c r="EIN249" s="11"/>
      <c r="EIO249" s="11"/>
      <c r="EIP249" s="11"/>
      <c r="EIQ249" s="11"/>
      <c r="EIR249" s="11"/>
      <c r="EIS249" s="11"/>
      <c r="EIT249" s="11"/>
      <c r="EIU249" s="11"/>
      <c r="EIV249" s="11"/>
      <c r="EIW249" s="11"/>
      <c r="EIX249" s="11"/>
      <c r="EIY249" s="11"/>
      <c r="EIZ249" s="11"/>
      <c r="EJA249" s="11"/>
      <c r="EJB249" s="11"/>
      <c r="EJC249" s="11"/>
      <c r="EJD249" s="11"/>
      <c r="EJE249" s="11"/>
      <c r="EJF249" s="11"/>
      <c r="EJG249" s="11"/>
      <c r="EJH249" s="11"/>
      <c r="EJI249" s="11"/>
      <c r="EJJ249" s="11"/>
      <c r="EJK249" s="11"/>
      <c r="EJL249" s="11"/>
      <c r="EJM249" s="11"/>
      <c r="EJN249" s="11"/>
      <c r="EJO249" s="11"/>
      <c r="EJP249" s="11"/>
      <c r="EJQ249" s="11"/>
      <c r="EJR249" s="11"/>
      <c r="EJS249" s="11"/>
      <c r="EJT249" s="11"/>
      <c r="EJU249" s="11"/>
      <c r="EJV249" s="11"/>
      <c r="EJW249" s="11"/>
      <c r="EJX249" s="11"/>
      <c r="EJY249" s="11"/>
      <c r="EJZ249" s="11"/>
      <c r="EKA249" s="11"/>
      <c r="EKB249" s="11"/>
      <c r="EKC249" s="11"/>
      <c r="EKD249" s="11"/>
      <c r="EKE249" s="11"/>
      <c r="EKF249" s="11"/>
      <c r="EKG249" s="11"/>
      <c r="EKH249" s="11"/>
      <c r="EKI249" s="11"/>
      <c r="EKJ249" s="11"/>
      <c r="EKK249" s="11"/>
      <c r="EKL249" s="11"/>
      <c r="EKM249" s="11"/>
      <c r="EKN249" s="11"/>
      <c r="EKO249" s="11"/>
      <c r="EKP249" s="11"/>
      <c r="EKQ249" s="11"/>
      <c r="EKR249" s="11"/>
      <c r="EKS249" s="11"/>
      <c r="EKT249" s="11"/>
      <c r="EKU249" s="11"/>
      <c r="EKV249" s="11"/>
      <c r="EKW249" s="11"/>
      <c r="EKX249" s="11"/>
      <c r="EKY249" s="11"/>
      <c r="EKZ249" s="11"/>
      <c r="ELA249" s="11"/>
      <c r="ELB249" s="11"/>
      <c r="ELC249" s="11"/>
      <c r="ELD249" s="11"/>
      <c r="ELE249" s="11"/>
      <c r="ELF249" s="11"/>
      <c r="ELG249" s="11"/>
      <c r="ELH249" s="11"/>
      <c r="ELI249" s="11"/>
      <c r="ELJ249" s="11"/>
      <c r="ELK249" s="11"/>
      <c r="ELL249" s="11"/>
      <c r="ELM249" s="11"/>
      <c r="ELN249" s="11"/>
      <c r="ELO249" s="11"/>
      <c r="ELP249" s="11"/>
      <c r="ELQ249" s="11"/>
      <c r="ELR249" s="11"/>
      <c r="ELS249" s="11"/>
      <c r="ELT249" s="11"/>
      <c r="ELU249" s="11"/>
      <c r="ELV249" s="11"/>
      <c r="ELW249" s="11"/>
      <c r="ELX249" s="11"/>
      <c r="ELY249" s="11"/>
      <c r="ELZ249" s="11"/>
      <c r="EMA249" s="11"/>
      <c r="EMB249" s="11"/>
      <c r="EMC249" s="11"/>
      <c r="EMD249" s="11"/>
      <c r="EME249" s="11"/>
      <c r="EMF249" s="11"/>
      <c r="EMG249" s="11"/>
      <c r="EMH249" s="11"/>
      <c r="EMI249" s="11"/>
      <c r="EMJ249" s="11"/>
      <c r="EMK249" s="11"/>
      <c r="EML249" s="11"/>
      <c r="EMM249" s="11"/>
      <c r="EMN249" s="11"/>
      <c r="EMO249" s="11"/>
      <c r="EMP249" s="11"/>
      <c r="EMQ249" s="11"/>
      <c r="EMR249" s="11"/>
      <c r="EMS249" s="11"/>
      <c r="EMT249" s="11"/>
      <c r="EMU249" s="11"/>
      <c r="EMV249" s="11"/>
      <c r="EMW249" s="11"/>
      <c r="EMX249" s="11"/>
      <c r="EMY249" s="11"/>
      <c r="EMZ249" s="11"/>
      <c r="ENA249" s="11"/>
      <c r="ENB249" s="11"/>
      <c r="ENC249" s="11"/>
      <c r="END249" s="11"/>
      <c r="ENE249" s="11"/>
      <c r="ENF249" s="11"/>
      <c r="ENG249" s="11"/>
      <c r="ENH249" s="11"/>
      <c r="ENI249" s="11"/>
      <c r="ENJ249" s="11"/>
      <c r="ENK249" s="11"/>
      <c r="ENL249" s="11"/>
      <c r="ENM249" s="11"/>
      <c r="ENN249" s="11"/>
      <c r="ENO249" s="11"/>
      <c r="ENP249" s="11"/>
      <c r="ENQ249" s="11"/>
      <c r="ENR249" s="11"/>
      <c r="ENS249" s="11"/>
      <c r="ENT249" s="11"/>
      <c r="ENU249" s="11"/>
      <c r="ENV249" s="11"/>
      <c r="ENW249" s="11"/>
      <c r="ENX249" s="11"/>
      <c r="ENY249" s="11"/>
      <c r="ENZ249" s="11"/>
      <c r="EOA249" s="11"/>
      <c r="EOB249" s="11"/>
      <c r="EOC249" s="11"/>
      <c r="EOD249" s="11"/>
      <c r="EOE249" s="11"/>
      <c r="EOF249" s="11"/>
      <c r="EOG249" s="11"/>
      <c r="EOH249" s="11"/>
      <c r="EOI249" s="11"/>
      <c r="EOJ249" s="11"/>
      <c r="EOK249" s="11"/>
      <c r="EOL249" s="11"/>
      <c r="EOM249" s="11"/>
      <c r="EON249" s="11"/>
      <c r="EOO249" s="11"/>
      <c r="EOP249" s="11"/>
      <c r="EOQ249" s="11"/>
      <c r="EOR249" s="11"/>
      <c r="EOS249" s="11"/>
      <c r="EOT249" s="11"/>
      <c r="EOU249" s="11"/>
      <c r="EOV249" s="11"/>
      <c r="EOW249" s="11"/>
      <c r="EOX249" s="11"/>
      <c r="EOY249" s="11"/>
      <c r="EOZ249" s="11"/>
      <c r="EPA249" s="11"/>
      <c r="EPB249" s="11"/>
      <c r="EPC249" s="11"/>
      <c r="EPD249" s="11"/>
      <c r="EPE249" s="11"/>
      <c r="EPF249" s="11"/>
      <c r="EPG249" s="11"/>
      <c r="EPH249" s="11"/>
      <c r="EPI249" s="11"/>
      <c r="EPJ249" s="11"/>
      <c r="EPK249" s="11"/>
      <c r="EPL249" s="11"/>
      <c r="EPM249" s="11"/>
      <c r="EPN249" s="11"/>
      <c r="EPO249" s="11"/>
      <c r="EPP249" s="11"/>
      <c r="EPQ249" s="11"/>
      <c r="EPR249" s="11"/>
      <c r="EPS249" s="11"/>
      <c r="EPT249" s="11"/>
      <c r="EPU249" s="11"/>
      <c r="EPV249" s="11"/>
      <c r="EPW249" s="11"/>
      <c r="EPX249" s="11"/>
      <c r="EPY249" s="11"/>
      <c r="EPZ249" s="11"/>
      <c r="EQA249" s="11"/>
      <c r="EQB249" s="11"/>
      <c r="EQC249" s="11"/>
      <c r="EQD249" s="11"/>
      <c r="EQE249" s="11"/>
      <c r="EQF249" s="11"/>
      <c r="EQG249" s="11"/>
      <c r="EQH249" s="11"/>
      <c r="EQI249" s="11"/>
      <c r="EQJ249" s="11"/>
      <c r="EQK249" s="11"/>
      <c r="EQL249" s="11"/>
      <c r="EQM249" s="11"/>
      <c r="EQN249" s="11"/>
      <c r="EQO249" s="11"/>
      <c r="EQP249" s="11"/>
      <c r="EQQ249" s="11"/>
      <c r="EQR249" s="11"/>
      <c r="EQS249" s="11"/>
      <c r="EQT249" s="11"/>
      <c r="EQU249" s="11"/>
      <c r="EQV249" s="11"/>
      <c r="EQW249" s="11"/>
      <c r="EQX249" s="11"/>
      <c r="EQY249" s="11"/>
      <c r="EQZ249" s="11"/>
      <c r="ERA249" s="11"/>
      <c r="ERB249" s="11"/>
      <c r="ERC249" s="11"/>
      <c r="ERD249" s="11"/>
      <c r="ERE249" s="11"/>
      <c r="ERF249" s="11"/>
      <c r="ERG249" s="11"/>
      <c r="ERH249" s="11"/>
      <c r="ERI249" s="11"/>
      <c r="ERJ249" s="11"/>
      <c r="ERK249" s="11"/>
      <c r="ERL249" s="11"/>
      <c r="ERM249" s="11"/>
      <c r="ERN249" s="11"/>
      <c r="ERO249" s="11"/>
      <c r="ERP249" s="11"/>
      <c r="ERQ249" s="11"/>
      <c r="ERR249" s="11"/>
      <c r="ERS249" s="11"/>
      <c r="ERT249" s="11"/>
      <c r="ERU249" s="11"/>
      <c r="ERV249" s="11"/>
      <c r="ERW249" s="11"/>
      <c r="ERX249" s="11"/>
      <c r="ERY249" s="11"/>
      <c r="ERZ249" s="11"/>
      <c r="ESA249" s="11"/>
      <c r="ESB249" s="11"/>
      <c r="ESC249" s="11"/>
      <c r="ESD249" s="11"/>
      <c r="ESE249" s="11"/>
      <c r="ESF249" s="11"/>
      <c r="ESG249" s="11"/>
      <c r="ESH249" s="11"/>
      <c r="ESI249" s="11"/>
      <c r="ESJ249" s="11"/>
      <c r="ESK249" s="11"/>
      <c r="ESL249" s="11"/>
      <c r="ESM249" s="11"/>
      <c r="ESN249" s="11"/>
      <c r="ESO249" s="11"/>
      <c r="ESP249" s="11"/>
      <c r="ESQ249" s="11"/>
      <c r="ESR249" s="11"/>
      <c r="ESS249" s="11"/>
      <c r="EST249" s="11"/>
      <c r="ESU249" s="11"/>
      <c r="ESV249" s="11"/>
      <c r="ESW249" s="11"/>
      <c r="ESX249" s="11"/>
      <c r="ESY249" s="11"/>
      <c r="ESZ249" s="11"/>
      <c r="ETA249" s="11"/>
      <c r="ETB249" s="11"/>
      <c r="ETC249" s="11"/>
      <c r="ETD249" s="11"/>
      <c r="ETE249" s="11"/>
      <c r="ETF249" s="11"/>
      <c r="ETG249" s="11"/>
      <c r="ETH249" s="11"/>
      <c r="ETI249" s="11"/>
      <c r="ETJ249" s="11"/>
      <c r="ETK249" s="11"/>
      <c r="ETL249" s="11"/>
      <c r="ETM249" s="11"/>
      <c r="ETN249" s="11"/>
      <c r="ETO249" s="11"/>
      <c r="ETP249" s="11"/>
      <c r="ETQ249" s="11"/>
      <c r="ETR249" s="11"/>
      <c r="ETS249" s="11"/>
      <c r="ETT249" s="11"/>
      <c r="ETU249" s="11"/>
      <c r="ETV249" s="11"/>
      <c r="ETW249" s="11"/>
      <c r="ETX249" s="11"/>
      <c r="ETY249" s="11"/>
      <c r="ETZ249" s="11"/>
      <c r="EUA249" s="11"/>
      <c r="EUB249" s="11"/>
      <c r="EUC249" s="11"/>
      <c r="EUD249" s="11"/>
      <c r="EUE249" s="11"/>
      <c r="EUF249" s="11"/>
      <c r="EUG249" s="11"/>
      <c r="EUH249" s="11"/>
      <c r="EUI249" s="11"/>
      <c r="EUJ249" s="11"/>
      <c r="EUK249" s="11"/>
      <c r="EUL249" s="11"/>
      <c r="EUM249" s="11"/>
      <c r="EUN249" s="11"/>
      <c r="EUO249" s="11"/>
      <c r="EUP249" s="11"/>
      <c r="EUQ249" s="11"/>
      <c r="EUR249" s="11"/>
      <c r="EUS249" s="11"/>
      <c r="EUT249" s="11"/>
      <c r="EUU249" s="11"/>
      <c r="EUV249" s="11"/>
      <c r="EUW249" s="11"/>
      <c r="EUX249" s="11"/>
      <c r="EUY249" s="11"/>
      <c r="EUZ249" s="11"/>
      <c r="EVA249" s="11"/>
      <c r="EVB249" s="11"/>
      <c r="EVC249" s="11"/>
      <c r="EVD249" s="11"/>
      <c r="EVE249" s="11"/>
      <c r="EVF249" s="11"/>
      <c r="EVG249" s="11"/>
      <c r="EVH249" s="11"/>
      <c r="EVI249" s="11"/>
      <c r="EVJ249" s="11"/>
      <c r="EVK249" s="11"/>
      <c r="EVL249" s="11"/>
      <c r="EVM249" s="11"/>
      <c r="EVN249" s="11"/>
      <c r="EVO249" s="11"/>
      <c r="EVP249" s="11"/>
      <c r="EVQ249" s="11"/>
      <c r="EVR249" s="11"/>
      <c r="EVS249" s="11"/>
      <c r="EVT249" s="11"/>
      <c r="EVU249" s="11"/>
      <c r="EVV249" s="11"/>
      <c r="EVW249" s="11"/>
      <c r="EVX249" s="11"/>
      <c r="EVY249" s="11"/>
      <c r="EVZ249" s="11"/>
      <c r="EWA249" s="11"/>
      <c r="EWB249" s="11"/>
      <c r="EWC249" s="11"/>
      <c r="EWD249" s="11"/>
      <c r="EWE249" s="11"/>
      <c r="EWF249" s="11"/>
      <c r="EWG249" s="11"/>
      <c r="EWH249" s="11"/>
      <c r="EWI249" s="11"/>
      <c r="EWJ249" s="11"/>
      <c r="EWK249" s="11"/>
      <c r="EWL249" s="11"/>
      <c r="EWM249" s="11"/>
      <c r="EWN249" s="11"/>
      <c r="EWO249" s="11"/>
      <c r="EWP249" s="11"/>
      <c r="EWQ249" s="11"/>
      <c r="EWR249" s="11"/>
      <c r="EWS249" s="11"/>
      <c r="EWT249" s="11"/>
      <c r="EWU249" s="11"/>
      <c r="EWV249" s="11"/>
      <c r="EWW249" s="11"/>
      <c r="EWX249" s="11"/>
      <c r="EWY249" s="11"/>
      <c r="EWZ249" s="11"/>
      <c r="EXA249" s="11"/>
      <c r="EXB249" s="11"/>
      <c r="EXC249" s="11"/>
      <c r="EXD249" s="11"/>
      <c r="EXE249" s="11"/>
      <c r="EXF249" s="11"/>
      <c r="EXG249" s="11"/>
      <c r="EXH249" s="11"/>
      <c r="EXI249" s="11"/>
      <c r="EXJ249" s="11"/>
      <c r="EXK249" s="11"/>
      <c r="EXL249" s="11"/>
      <c r="EXM249" s="11"/>
      <c r="EXN249" s="11"/>
      <c r="EXO249" s="11"/>
      <c r="EXP249" s="11"/>
      <c r="EXQ249" s="11"/>
      <c r="EXR249" s="11"/>
      <c r="EXS249" s="11"/>
      <c r="EXT249" s="11"/>
      <c r="EXU249" s="11"/>
      <c r="EXV249" s="11"/>
      <c r="EXW249" s="11"/>
      <c r="EXX249" s="11"/>
      <c r="EXY249" s="11"/>
      <c r="EXZ249" s="11"/>
      <c r="EYA249" s="11"/>
      <c r="EYB249" s="11"/>
      <c r="EYC249" s="11"/>
      <c r="EYD249" s="11"/>
      <c r="EYE249" s="11"/>
      <c r="EYF249" s="11"/>
      <c r="EYG249" s="11"/>
      <c r="EYH249" s="11"/>
      <c r="EYI249" s="11"/>
      <c r="EYJ249" s="11"/>
      <c r="EYK249" s="11"/>
      <c r="EYL249" s="11"/>
      <c r="EYM249" s="11"/>
      <c r="EYN249" s="11"/>
      <c r="EYO249" s="11"/>
      <c r="EYP249" s="11"/>
      <c r="EYQ249" s="11"/>
      <c r="EYR249" s="11"/>
      <c r="EYS249" s="11"/>
      <c r="EYT249" s="11"/>
      <c r="EYU249" s="11"/>
      <c r="EYV249" s="11"/>
      <c r="EYW249" s="11"/>
      <c r="EYX249" s="11"/>
      <c r="EYY249" s="11"/>
      <c r="EYZ249" s="11"/>
      <c r="EZA249" s="11"/>
      <c r="EZB249" s="11"/>
      <c r="EZC249" s="11"/>
      <c r="EZD249" s="11"/>
      <c r="EZE249" s="11"/>
      <c r="EZF249" s="11"/>
      <c r="EZG249" s="11"/>
      <c r="EZH249" s="11"/>
      <c r="EZI249" s="11"/>
      <c r="EZJ249" s="11"/>
      <c r="EZK249" s="11"/>
      <c r="EZL249" s="11"/>
      <c r="EZM249" s="11"/>
      <c r="EZN249" s="11"/>
      <c r="EZO249" s="11"/>
      <c r="EZP249" s="11"/>
      <c r="EZQ249" s="11"/>
      <c r="EZR249" s="11"/>
      <c r="EZS249" s="11"/>
      <c r="EZT249" s="11"/>
      <c r="EZU249" s="11"/>
      <c r="EZV249" s="11"/>
      <c r="EZW249" s="11"/>
      <c r="EZX249" s="11"/>
      <c r="EZY249" s="11"/>
      <c r="EZZ249" s="11"/>
      <c r="FAA249" s="11"/>
      <c r="FAB249" s="11"/>
      <c r="FAC249" s="11"/>
      <c r="FAD249" s="11"/>
      <c r="FAE249" s="11"/>
      <c r="FAF249" s="11"/>
      <c r="FAG249" s="11"/>
      <c r="FAH249" s="11"/>
      <c r="FAI249" s="11"/>
      <c r="FAJ249" s="11"/>
      <c r="FAK249" s="11"/>
      <c r="FAL249" s="11"/>
      <c r="FAM249" s="11"/>
      <c r="FAN249" s="11"/>
      <c r="FAO249" s="11"/>
      <c r="FAP249" s="11"/>
      <c r="FAQ249" s="11"/>
      <c r="FAR249" s="11"/>
      <c r="FAS249" s="11"/>
      <c r="FAT249" s="11"/>
      <c r="FAU249" s="11"/>
      <c r="FAV249" s="11"/>
      <c r="FAW249" s="11"/>
      <c r="FAX249" s="11"/>
      <c r="FAY249" s="11"/>
      <c r="FAZ249" s="11"/>
      <c r="FBA249" s="11"/>
      <c r="FBB249" s="11"/>
      <c r="FBC249" s="11"/>
      <c r="FBD249" s="11"/>
      <c r="FBE249" s="11"/>
      <c r="FBF249" s="11"/>
      <c r="FBG249" s="11"/>
      <c r="FBH249" s="11"/>
      <c r="FBI249" s="11"/>
      <c r="FBJ249" s="11"/>
      <c r="FBK249" s="11"/>
      <c r="FBL249" s="11"/>
      <c r="FBM249" s="11"/>
      <c r="FBN249" s="11"/>
      <c r="FBO249" s="11"/>
      <c r="FBP249" s="11"/>
      <c r="FBQ249" s="11"/>
      <c r="FBR249" s="11"/>
      <c r="FBS249" s="11"/>
      <c r="FBT249" s="11"/>
      <c r="FBU249" s="11"/>
      <c r="FBV249" s="11"/>
      <c r="FBW249" s="11"/>
      <c r="FBX249" s="11"/>
      <c r="FBY249" s="11"/>
      <c r="FBZ249" s="11"/>
      <c r="FCA249" s="11"/>
      <c r="FCB249" s="11"/>
      <c r="FCC249" s="11"/>
      <c r="FCD249" s="11"/>
      <c r="FCE249" s="11"/>
      <c r="FCF249" s="11"/>
      <c r="FCG249" s="11"/>
      <c r="FCH249" s="11"/>
      <c r="FCI249" s="11"/>
      <c r="FCJ249" s="11"/>
      <c r="FCK249" s="11"/>
      <c r="FCL249" s="11"/>
      <c r="FCM249" s="11"/>
      <c r="FCN249" s="11"/>
      <c r="FCO249" s="11"/>
      <c r="FCP249" s="11"/>
      <c r="FCQ249" s="11"/>
      <c r="FCR249" s="11"/>
      <c r="FCS249" s="11"/>
      <c r="FCT249" s="11"/>
      <c r="FCU249" s="11"/>
      <c r="FCV249" s="11"/>
      <c r="FCW249" s="11"/>
      <c r="FCX249" s="11"/>
      <c r="FCY249" s="11"/>
      <c r="FCZ249" s="11"/>
      <c r="FDA249" s="11"/>
      <c r="FDB249" s="11"/>
      <c r="FDC249" s="11"/>
      <c r="FDD249" s="11"/>
      <c r="FDE249" s="11"/>
      <c r="FDF249" s="11"/>
      <c r="FDG249" s="11"/>
      <c r="FDH249" s="11"/>
      <c r="FDI249" s="11"/>
      <c r="FDJ249" s="11"/>
      <c r="FDK249" s="11"/>
      <c r="FDL249" s="11"/>
      <c r="FDM249" s="11"/>
      <c r="FDN249" s="11"/>
      <c r="FDO249" s="11"/>
      <c r="FDP249" s="11"/>
      <c r="FDQ249" s="11"/>
      <c r="FDR249" s="11"/>
      <c r="FDS249" s="11"/>
      <c r="FDT249" s="11"/>
      <c r="FDU249" s="11"/>
      <c r="FDV249" s="11"/>
      <c r="FDW249" s="11"/>
      <c r="FDX249" s="11"/>
      <c r="FDY249" s="11"/>
      <c r="FDZ249" s="11"/>
      <c r="FEA249" s="11"/>
      <c r="FEB249" s="11"/>
      <c r="FEC249" s="11"/>
      <c r="FED249" s="11"/>
      <c r="FEE249" s="11"/>
      <c r="FEF249" s="11"/>
      <c r="FEG249" s="11"/>
      <c r="FEH249" s="11"/>
      <c r="FEI249" s="11"/>
      <c r="FEJ249" s="11"/>
      <c r="FEK249" s="11"/>
      <c r="FEL249" s="11"/>
      <c r="FEM249" s="11"/>
      <c r="FEN249" s="11"/>
      <c r="FEO249" s="11"/>
      <c r="FEP249" s="11"/>
      <c r="FEQ249" s="11"/>
      <c r="FER249" s="11"/>
      <c r="FES249" s="11"/>
      <c r="FET249" s="11"/>
      <c r="FEU249" s="11"/>
      <c r="FEV249" s="11"/>
      <c r="FEW249" s="11"/>
      <c r="FEX249" s="11"/>
      <c r="FEY249" s="11"/>
      <c r="FEZ249" s="11"/>
      <c r="FFA249" s="11"/>
      <c r="FFB249" s="11"/>
      <c r="FFC249" s="11"/>
      <c r="FFD249" s="11"/>
      <c r="FFE249" s="11"/>
      <c r="FFF249" s="11"/>
      <c r="FFG249" s="11"/>
      <c r="FFH249" s="11"/>
      <c r="FFI249" s="11"/>
      <c r="FFJ249" s="11"/>
      <c r="FFK249" s="11"/>
      <c r="FFL249" s="11"/>
      <c r="FFM249" s="11"/>
      <c r="FFN249" s="11"/>
      <c r="FFO249" s="11"/>
      <c r="FFP249" s="11"/>
      <c r="FFQ249" s="11"/>
      <c r="FFR249" s="11"/>
      <c r="FFS249" s="11"/>
      <c r="FFT249" s="11"/>
      <c r="FFU249" s="11"/>
      <c r="FFV249" s="11"/>
      <c r="FFW249" s="11"/>
      <c r="FFX249" s="11"/>
      <c r="FFY249" s="11"/>
      <c r="FFZ249" s="11"/>
      <c r="FGA249" s="11"/>
      <c r="FGB249" s="11"/>
      <c r="FGC249" s="11"/>
      <c r="FGD249" s="11"/>
      <c r="FGE249" s="11"/>
      <c r="FGF249" s="11"/>
      <c r="FGG249" s="11"/>
      <c r="FGH249" s="11"/>
      <c r="FGI249" s="11"/>
      <c r="FGJ249" s="11"/>
      <c r="FGK249" s="11"/>
      <c r="FGL249" s="11"/>
      <c r="FGM249" s="11"/>
      <c r="FGN249" s="11"/>
      <c r="FGO249" s="11"/>
      <c r="FGP249" s="11"/>
      <c r="FGQ249" s="11"/>
      <c r="FGR249" s="11"/>
      <c r="FGS249" s="11"/>
      <c r="FGT249" s="11"/>
      <c r="FGU249" s="11"/>
      <c r="FGV249" s="11"/>
      <c r="FGW249" s="11"/>
      <c r="FGX249" s="11"/>
      <c r="FGY249" s="11"/>
      <c r="FGZ249" s="11"/>
      <c r="FHA249" s="11"/>
      <c r="FHB249" s="11"/>
      <c r="FHC249" s="11"/>
      <c r="FHD249" s="11"/>
      <c r="FHE249" s="11"/>
      <c r="FHF249" s="11"/>
      <c r="FHG249" s="11"/>
      <c r="FHH249" s="11"/>
      <c r="FHI249" s="11"/>
      <c r="FHJ249" s="11"/>
      <c r="FHK249" s="11"/>
      <c r="FHL249" s="11"/>
      <c r="FHM249" s="11"/>
      <c r="FHN249" s="11"/>
      <c r="FHO249" s="11"/>
      <c r="FHP249" s="11"/>
      <c r="FHQ249" s="11"/>
      <c r="FHR249" s="11"/>
      <c r="FHS249" s="11"/>
      <c r="FHT249" s="11"/>
      <c r="FHU249" s="11"/>
      <c r="FHV249" s="11"/>
      <c r="FHW249" s="11"/>
      <c r="FHX249" s="11"/>
      <c r="FHY249" s="11"/>
      <c r="FHZ249" s="11"/>
      <c r="FIA249" s="11"/>
      <c r="FIB249" s="11"/>
      <c r="FIC249" s="11"/>
      <c r="FID249" s="11"/>
      <c r="FIE249" s="11"/>
      <c r="FIF249" s="11"/>
      <c r="FIG249" s="11"/>
      <c r="FIH249" s="11"/>
      <c r="FII249" s="11"/>
      <c r="FIJ249" s="11"/>
      <c r="FIK249" s="11"/>
      <c r="FIL249" s="11"/>
      <c r="FIM249" s="11"/>
      <c r="FIN249" s="11"/>
      <c r="FIO249" s="11"/>
      <c r="FIP249" s="11"/>
      <c r="FIQ249" s="11"/>
      <c r="FIR249" s="11"/>
      <c r="FIS249" s="11"/>
      <c r="FIT249" s="11"/>
      <c r="FIU249" s="11"/>
      <c r="FIV249" s="11"/>
      <c r="FIW249" s="11"/>
      <c r="FIX249" s="11"/>
      <c r="FIY249" s="11"/>
      <c r="FIZ249" s="11"/>
      <c r="FJA249" s="11"/>
      <c r="FJB249" s="11"/>
      <c r="FJC249" s="11"/>
      <c r="FJD249" s="11"/>
      <c r="FJE249" s="11"/>
      <c r="FJF249" s="11"/>
      <c r="FJG249" s="11"/>
      <c r="FJH249" s="11"/>
      <c r="FJI249" s="11"/>
      <c r="FJJ249" s="11"/>
      <c r="FJK249" s="11"/>
      <c r="FJL249" s="11"/>
      <c r="FJM249" s="11"/>
      <c r="FJN249" s="11"/>
      <c r="FJO249" s="11"/>
      <c r="FJP249" s="11"/>
      <c r="FJQ249" s="11"/>
      <c r="FJR249" s="11"/>
      <c r="FJS249" s="11"/>
      <c r="FJT249" s="11"/>
      <c r="FJU249" s="11"/>
      <c r="FJV249" s="11"/>
      <c r="FJW249" s="11"/>
      <c r="FJX249" s="11"/>
      <c r="FJY249" s="11"/>
      <c r="FJZ249" s="11"/>
      <c r="FKA249" s="11"/>
      <c r="FKB249" s="11"/>
      <c r="FKC249" s="11"/>
      <c r="FKD249" s="11"/>
      <c r="FKE249" s="11"/>
      <c r="FKF249" s="11"/>
      <c r="FKG249" s="11"/>
      <c r="FKH249" s="11"/>
      <c r="FKI249" s="11"/>
      <c r="FKJ249" s="11"/>
      <c r="FKK249" s="11"/>
      <c r="FKL249" s="11"/>
      <c r="FKM249" s="11"/>
      <c r="FKN249" s="11"/>
      <c r="FKO249" s="11"/>
      <c r="FKP249" s="11"/>
      <c r="FKQ249" s="11"/>
      <c r="FKR249" s="11"/>
      <c r="FKS249" s="11"/>
      <c r="FKT249" s="11"/>
      <c r="FKU249" s="11"/>
      <c r="FKV249" s="11"/>
      <c r="FKW249" s="11"/>
      <c r="FKX249" s="11"/>
      <c r="FKY249" s="11"/>
      <c r="FKZ249" s="11"/>
      <c r="FLA249" s="11"/>
      <c r="FLB249" s="11"/>
      <c r="FLC249" s="11"/>
      <c r="FLD249" s="11"/>
      <c r="FLE249" s="11"/>
      <c r="FLF249" s="11"/>
      <c r="FLG249" s="11"/>
      <c r="FLH249" s="11"/>
      <c r="FLI249" s="11"/>
      <c r="FLJ249" s="11"/>
      <c r="FLK249" s="11"/>
      <c r="FLL249" s="11"/>
      <c r="FLM249" s="11"/>
      <c r="FLN249" s="11"/>
      <c r="FLO249" s="11"/>
      <c r="FLP249" s="11"/>
      <c r="FLQ249" s="11"/>
      <c r="FLR249" s="11"/>
      <c r="FLS249" s="11"/>
      <c r="FLT249" s="11"/>
      <c r="FLU249" s="11"/>
      <c r="FLV249" s="11"/>
      <c r="FLW249" s="11"/>
      <c r="FLX249" s="11"/>
      <c r="FLY249" s="11"/>
      <c r="FLZ249" s="11"/>
      <c r="FMA249" s="11"/>
      <c r="FMB249" s="11"/>
      <c r="FMC249" s="11"/>
      <c r="FMD249" s="11"/>
      <c r="FME249" s="11"/>
      <c r="FMF249" s="11"/>
      <c r="FMG249" s="11"/>
      <c r="FMH249" s="11"/>
      <c r="FMI249" s="11"/>
      <c r="FMJ249" s="11"/>
      <c r="FMK249" s="11"/>
      <c r="FML249" s="11"/>
      <c r="FMM249" s="11"/>
      <c r="FMN249" s="11"/>
      <c r="FMO249" s="11"/>
      <c r="FMP249" s="11"/>
      <c r="FMQ249" s="11"/>
      <c r="FMR249" s="11"/>
      <c r="FMS249" s="11"/>
      <c r="FMT249" s="11"/>
      <c r="FMU249" s="11"/>
      <c r="FMV249" s="11"/>
      <c r="FMW249" s="11"/>
      <c r="FMX249" s="11"/>
      <c r="FMY249" s="11"/>
      <c r="FMZ249" s="11"/>
      <c r="FNA249" s="11"/>
      <c r="FNB249" s="11"/>
      <c r="FNC249" s="11"/>
      <c r="FND249" s="11"/>
      <c r="FNE249" s="11"/>
      <c r="FNF249" s="11"/>
      <c r="FNG249" s="11"/>
      <c r="FNH249" s="11"/>
      <c r="FNI249" s="11"/>
      <c r="FNJ249" s="11"/>
      <c r="FNK249" s="11"/>
      <c r="FNL249" s="11"/>
      <c r="FNM249" s="11"/>
      <c r="FNN249" s="11"/>
      <c r="FNO249" s="11"/>
      <c r="FNP249" s="11"/>
      <c r="FNQ249" s="11"/>
      <c r="FNR249" s="11"/>
      <c r="FNS249" s="11"/>
      <c r="FNT249" s="11"/>
      <c r="FNU249" s="11"/>
      <c r="FNV249" s="11"/>
      <c r="FNW249" s="11"/>
      <c r="FNX249" s="11"/>
      <c r="FNY249" s="11"/>
      <c r="FNZ249" s="11"/>
      <c r="FOA249" s="11"/>
      <c r="FOB249" s="11"/>
      <c r="FOC249" s="11"/>
      <c r="FOD249" s="11"/>
      <c r="FOE249" s="11"/>
      <c r="FOF249" s="11"/>
      <c r="FOG249" s="11"/>
      <c r="FOH249" s="11"/>
      <c r="FOI249" s="11"/>
      <c r="FOJ249" s="11"/>
      <c r="FOK249" s="11"/>
      <c r="FOL249" s="11"/>
      <c r="FOM249" s="11"/>
      <c r="FON249" s="11"/>
      <c r="FOO249" s="11"/>
      <c r="FOP249" s="11"/>
      <c r="FOQ249" s="11"/>
      <c r="FOR249" s="11"/>
      <c r="FOS249" s="11"/>
      <c r="FOT249" s="11"/>
      <c r="FOU249" s="11"/>
      <c r="FOV249" s="11"/>
      <c r="FOW249" s="11"/>
      <c r="FOX249" s="11"/>
      <c r="FOY249" s="11"/>
      <c r="FOZ249" s="11"/>
      <c r="FPA249" s="11"/>
      <c r="FPB249" s="11"/>
      <c r="FPC249" s="11"/>
      <c r="FPD249" s="11"/>
      <c r="FPE249" s="11"/>
      <c r="FPF249" s="11"/>
      <c r="FPG249" s="11"/>
      <c r="FPH249" s="11"/>
      <c r="FPI249" s="11"/>
      <c r="FPJ249" s="11"/>
      <c r="FPK249" s="11"/>
      <c r="FPL249" s="11"/>
      <c r="FPM249" s="11"/>
      <c r="FPN249" s="11"/>
      <c r="FPO249" s="11"/>
      <c r="FPP249" s="11"/>
      <c r="FPQ249" s="11"/>
      <c r="FPR249" s="11"/>
      <c r="FPS249" s="11"/>
      <c r="FPT249" s="11"/>
      <c r="FPU249" s="11"/>
      <c r="FPV249" s="11"/>
      <c r="FPW249" s="11"/>
      <c r="FPX249" s="11"/>
      <c r="FPY249" s="11"/>
      <c r="FPZ249" s="11"/>
      <c r="FQA249" s="11"/>
      <c r="FQB249" s="11"/>
      <c r="FQC249" s="11"/>
      <c r="FQD249" s="11"/>
      <c r="FQE249" s="11"/>
      <c r="FQF249" s="11"/>
      <c r="FQG249" s="11"/>
      <c r="FQH249" s="11"/>
      <c r="FQI249" s="11"/>
      <c r="FQJ249" s="11"/>
      <c r="FQK249" s="11"/>
      <c r="FQL249" s="11"/>
      <c r="FQM249" s="11"/>
      <c r="FQN249" s="11"/>
      <c r="FQO249" s="11"/>
      <c r="FQP249" s="11"/>
      <c r="FQQ249" s="11"/>
      <c r="FQR249" s="11"/>
      <c r="FQS249" s="11"/>
      <c r="FQT249" s="11"/>
      <c r="FQU249" s="11"/>
      <c r="FQV249" s="11"/>
      <c r="FQW249" s="11"/>
      <c r="FQX249" s="11"/>
      <c r="FQY249" s="11"/>
      <c r="FQZ249" s="11"/>
      <c r="FRA249" s="11"/>
      <c r="FRB249" s="11"/>
      <c r="FRC249" s="11"/>
      <c r="FRD249" s="11"/>
      <c r="FRE249" s="11"/>
      <c r="FRF249" s="11"/>
      <c r="FRG249" s="11"/>
      <c r="FRH249" s="11"/>
      <c r="FRI249" s="11"/>
      <c r="FRJ249" s="11"/>
      <c r="FRK249" s="11"/>
      <c r="FRL249" s="11"/>
      <c r="FRM249" s="11"/>
      <c r="FRN249" s="11"/>
      <c r="FRO249" s="11"/>
      <c r="FRP249" s="11"/>
      <c r="FRQ249" s="11"/>
      <c r="FRR249" s="11"/>
      <c r="FRS249" s="11"/>
      <c r="FRT249" s="11"/>
      <c r="FRU249" s="11"/>
      <c r="FRV249" s="11"/>
      <c r="FRW249" s="11"/>
      <c r="FRX249" s="11"/>
      <c r="FRY249" s="11"/>
      <c r="FRZ249" s="11"/>
      <c r="FSA249" s="11"/>
      <c r="FSB249" s="11"/>
      <c r="FSC249" s="11"/>
      <c r="FSD249" s="11"/>
      <c r="FSE249" s="11"/>
      <c r="FSF249" s="11"/>
      <c r="FSG249" s="11"/>
      <c r="FSH249" s="11"/>
      <c r="FSI249" s="11"/>
      <c r="FSJ249" s="11"/>
      <c r="FSK249" s="11"/>
      <c r="FSL249" s="11"/>
      <c r="FSM249" s="11"/>
      <c r="FSN249" s="11"/>
      <c r="FSO249" s="11"/>
      <c r="FSP249" s="11"/>
      <c r="FSQ249" s="11"/>
      <c r="FSR249" s="11"/>
      <c r="FSS249" s="11"/>
      <c r="FST249" s="11"/>
      <c r="FSU249" s="11"/>
      <c r="FSV249" s="11"/>
      <c r="FSW249" s="11"/>
      <c r="FSX249" s="11"/>
      <c r="FSY249" s="11"/>
      <c r="FSZ249" s="11"/>
      <c r="FTA249" s="11"/>
      <c r="FTB249" s="11"/>
      <c r="FTC249" s="11"/>
      <c r="FTD249" s="11"/>
      <c r="FTE249" s="11"/>
      <c r="FTF249" s="11"/>
      <c r="FTG249" s="11"/>
      <c r="FTH249" s="11"/>
      <c r="FTI249" s="11"/>
      <c r="FTJ249" s="11"/>
      <c r="FTK249" s="11"/>
      <c r="FTL249" s="11"/>
      <c r="FTM249" s="11"/>
      <c r="FTN249" s="11"/>
      <c r="FTO249" s="11"/>
      <c r="FTP249" s="11"/>
      <c r="FTQ249" s="11"/>
      <c r="FTR249" s="11"/>
      <c r="FTS249" s="11"/>
      <c r="FTT249" s="11"/>
      <c r="FTU249" s="11"/>
      <c r="FTV249" s="11"/>
      <c r="FTW249" s="11"/>
      <c r="FTX249" s="11"/>
      <c r="FTY249" s="11"/>
      <c r="FTZ249" s="11"/>
      <c r="FUA249" s="11"/>
      <c r="FUB249" s="11"/>
      <c r="FUC249" s="11"/>
      <c r="FUD249" s="11"/>
      <c r="FUE249" s="11"/>
      <c r="FUF249" s="11"/>
      <c r="FUG249" s="11"/>
      <c r="FUH249" s="11"/>
      <c r="FUI249" s="11"/>
      <c r="FUJ249" s="11"/>
      <c r="FUK249" s="11"/>
      <c r="FUL249" s="11"/>
      <c r="FUM249" s="11"/>
      <c r="FUN249" s="11"/>
      <c r="FUO249" s="11"/>
      <c r="FUP249" s="11"/>
      <c r="FUQ249" s="11"/>
      <c r="FUR249" s="11"/>
      <c r="FUS249" s="11"/>
      <c r="FUT249" s="11"/>
      <c r="FUU249" s="11"/>
      <c r="FUV249" s="11"/>
      <c r="FUW249" s="11"/>
      <c r="FUX249" s="11"/>
      <c r="FUY249" s="11"/>
      <c r="FUZ249" s="11"/>
      <c r="FVA249" s="11"/>
      <c r="FVB249" s="11"/>
      <c r="FVC249" s="11"/>
      <c r="FVD249" s="11"/>
      <c r="FVE249" s="11"/>
      <c r="FVF249" s="11"/>
      <c r="FVG249" s="11"/>
      <c r="FVH249" s="11"/>
      <c r="FVI249" s="11"/>
      <c r="FVJ249" s="11"/>
      <c r="FVK249" s="11"/>
      <c r="FVL249" s="11"/>
      <c r="FVM249" s="11"/>
      <c r="FVN249" s="11"/>
      <c r="FVO249" s="11"/>
      <c r="FVP249" s="11"/>
      <c r="FVQ249" s="11"/>
      <c r="FVR249" s="11"/>
      <c r="FVS249" s="11"/>
      <c r="FVT249" s="11"/>
      <c r="FVU249" s="11"/>
      <c r="FVV249" s="11"/>
      <c r="FVW249" s="11"/>
      <c r="FVX249" s="11"/>
      <c r="FVY249" s="11"/>
      <c r="FVZ249" s="11"/>
      <c r="FWA249" s="11"/>
      <c r="FWB249" s="11"/>
      <c r="FWC249" s="11"/>
      <c r="FWD249" s="11"/>
      <c r="FWE249" s="11"/>
      <c r="FWF249" s="11"/>
      <c r="FWG249" s="11"/>
      <c r="FWH249" s="11"/>
      <c r="FWI249" s="11"/>
      <c r="FWJ249" s="11"/>
      <c r="FWK249" s="11"/>
      <c r="FWL249" s="11"/>
      <c r="FWM249" s="11"/>
      <c r="FWN249" s="11"/>
      <c r="FWO249" s="11"/>
      <c r="FWP249" s="11"/>
      <c r="FWQ249" s="11"/>
      <c r="FWR249" s="11"/>
      <c r="FWS249" s="11"/>
      <c r="FWT249" s="11"/>
      <c r="FWU249" s="11"/>
      <c r="FWV249" s="11"/>
      <c r="FWW249" s="11"/>
      <c r="FWX249" s="11"/>
      <c r="FWY249" s="11"/>
      <c r="FWZ249" s="11"/>
      <c r="FXA249" s="11"/>
      <c r="FXB249" s="11"/>
      <c r="FXC249" s="11"/>
      <c r="FXD249" s="11"/>
      <c r="FXE249" s="11"/>
      <c r="FXF249" s="11"/>
      <c r="FXG249" s="11"/>
      <c r="FXH249" s="11"/>
      <c r="FXI249" s="11"/>
      <c r="FXJ249" s="11"/>
      <c r="FXK249" s="11"/>
      <c r="FXL249" s="11"/>
      <c r="FXM249" s="11"/>
      <c r="FXN249" s="11"/>
      <c r="FXO249" s="11"/>
      <c r="FXP249" s="11"/>
      <c r="FXQ249" s="11"/>
      <c r="FXR249" s="11"/>
      <c r="FXS249" s="11"/>
      <c r="FXT249" s="11"/>
      <c r="FXU249" s="11"/>
      <c r="FXV249" s="11"/>
      <c r="FXW249" s="11"/>
      <c r="FXX249" s="11"/>
      <c r="FXY249" s="11"/>
      <c r="FXZ249" s="11"/>
      <c r="FYA249" s="11"/>
      <c r="FYB249" s="11"/>
      <c r="FYC249" s="11"/>
      <c r="FYD249" s="11"/>
      <c r="FYE249" s="11"/>
      <c r="FYF249" s="11"/>
      <c r="FYG249" s="11"/>
      <c r="FYH249" s="11"/>
      <c r="FYI249" s="11"/>
      <c r="FYJ249" s="11"/>
      <c r="FYK249" s="11"/>
      <c r="FYL249" s="11"/>
      <c r="FYM249" s="11"/>
      <c r="FYN249" s="11"/>
      <c r="FYO249" s="11"/>
      <c r="FYP249" s="11"/>
      <c r="FYQ249" s="11"/>
      <c r="FYR249" s="11"/>
      <c r="FYS249" s="11"/>
      <c r="FYT249" s="11"/>
      <c r="FYU249" s="11"/>
      <c r="FYV249" s="11"/>
      <c r="FYW249" s="11"/>
      <c r="FYX249" s="11"/>
      <c r="FYY249" s="11"/>
      <c r="FYZ249" s="11"/>
      <c r="FZA249" s="11"/>
      <c r="FZB249" s="11"/>
      <c r="FZC249" s="11"/>
      <c r="FZD249" s="11"/>
      <c r="FZE249" s="11"/>
      <c r="FZF249" s="11"/>
      <c r="FZG249" s="11"/>
      <c r="FZH249" s="11"/>
      <c r="FZI249" s="11"/>
      <c r="FZJ249" s="11"/>
      <c r="FZK249" s="11"/>
      <c r="FZL249" s="11"/>
      <c r="FZM249" s="11"/>
      <c r="FZN249" s="11"/>
      <c r="FZO249" s="11"/>
      <c r="FZP249" s="11"/>
      <c r="FZQ249" s="11"/>
      <c r="FZR249" s="11"/>
      <c r="FZS249" s="11"/>
      <c r="FZT249" s="11"/>
      <c r="FZU249" s="11"/>
      <c r="FZV249" s="11"/>
      <c r="FZW249" s="11"/>
      <c r="FZX249" s="11"/>
      <c r="FZY249" s="11"/>
      <c r="FZZ249" s="11"/>
      <c r="GAA249" s="11"/>
      <c r="GAB249" s="11"/>
      <c r="GAC249" s="11"/>
      <c r="GAD249" s="11"/>
      <c r="GAE249" s="11"/>
      <c r="GAF249" s="11"/>
      <c r="GAG249" s="11"/>
      <c r="GAH249" s="11"/>
      <c r="GAI249" s="11"/>
      <c r="GAJ249" s="11"/>
      <c r="GAK249" s="11"/>
      <c r="GAL249" s="11"/>
      <c r="GAM249" s="11"/>
      <c r="GAN249" s="11"/>
      <c r="GAO249" s="11"/>
      <c r="GAP249" s="11"/>
      <c r="GAQ249" s="11"/>
      <c r="GAR249" s="11"/>
      <c r="GAS249" s="11"/>
      <c r="GAT249" s="11"/>
      <c r="GAU249" s="11"/>
      <c r="GAV249" s="11"/>
      <c r="GAW249" s="11"/>
      <c r="GAX249" s="11"/>
      <c r="GAY249" s="11"/>
      <c r="GAZ249" s="11"/>
      <c r="GBA249" s="11"/>
      <c r="GBB249" s="11"/>
      <c r="GBC249" s="11"/>
      <c r="GBD249" s="11"/>
      <c r="GBE249" s="11"/>
      <c r="GBF249" s="11"/>
      <c r="GBG249" s="11"/>
      <c r="GBH249" s="11"/>
      <c r="GBI249" s="11"/>
      <c r="GBJ249" s="11"/>
      <c r="GBK249" s="11"/>
      <c r="GBL249" s="11"/>
      <c r="GBM249" s="11"/>
      <c r="GBN249" s="11"/>
      <c r="GBO249" s="11"/>
      <c r="GBP249" s="11"/>
      <c r="GBQ249" s="11"/>
      <c r="GBR249" s="11"/>
      <c r="GBS249" s="11"/>
      <c r="GBT249" s="11"/>
      <c r="GBU249" s="11"/>
      <c r="GBV249" s="11"/>
      <c r="GBW249" s="11"/>
      <c r="GBX249" s="11"/>
      <c r="GBY249" s="11"/>
      <c r="GBZ249" s="11"/>
      <c r="GCA249" s="11"/>
      <c r="GCB249" s="11"/>
      <c r="GCC249" s="11"/>
      <c r="GCD249" s="11"/>
      <c r="GCE249" s="11"/>
      <c r="GCF249" s="11"/>
      <c r="GCG249" s="11"/>
      <c r="GCH249" s="11"/>
      <c r="GCI249" s="11"/>
      <c r="GCJ249" s="11"/>
      <c r="GCK249" s="11"/>
      <c r="GCL249" s="11"/>
      <c r="GCM249" s="11"/>
      <c r="GCN249" s="11"/>
      <c r="GCO249" s="11"/>
      <c r="GCP249" s="11"/>
      <c r="GCQ249" s="11"/>
      <c r="GCR249" s="11"/>
      <c r="GCS249" s="11"/>
      <c r="GCT249" s="11"/>
      <c r="GCU249" s="11"/>
      <c r="GCV249" s="11"/>
      <c r="GCW249" s="11"/>
      <c r="GCX249" s="11"/>
      <c r="GCY249" s="11"/>
      <c r="GCZ249" s="11"/>
      <c r="GDA249" s="11"/>
      <c r="GDB249" s="11"/>
      <c r="GDC249" s="11"/>
      <c r="GDD249" s="11"/>
      <c r="GDE249" s="11"/>
      <c r="GDF249" s="11"/>
      <c r="GDG249" s="11"/>
      <c r="GDH249" s="11"/>
      <c r="GDI249" s="11"/>
      <c r="GDJ249" s="11"/>
      <c r="GDK249" s="11"/>
      <c r="GDL249" s="11"/>
      <c r="GDM249" s="11"/>
      <c r="GDN249" s="11"/>
      <c r="GDO249" s="11"/>
      <c r="GDP249" s="11"/>
      <c r="GDQ249" s="11"/>
      <c r="GDR249" s="11"/>
      <c r="GDS249" s="11"/>
      <c r="GDT249" s="11"/>
      <c r="GDU249" s="11"/>
      <c r="GDV249" s="11"/>
      <c r="GDW249" s="11"/>
      <c r="GDX249" s="11"/>
      <c r="GDY249" s="11"/>
      <c r="GDZ249" s="11"/>
      <c r="GEA249" s="11"/>
      <c r="GEB249" s="11"/>
      <c r="GEC249" s="11"/>
      <c r="GED249" s="11"/>
      <c r="GEE249" s="11"/>
      <c r="GEF249" s="11"/>
      <c r="GEG249" s="11"/>
      <c r="GEH249" s="11"/>
      <c r="GEI249" s="11"/>
      <c r="GEJ249" s="11"/>
      <c r="GEK249" s="11"/>
      <c r="GEL249" s="11"/>
      <c r="GEM249" s="11"/>
      <c r="GEN249" s="11"/>
      <c r="GEO249" s="11"/>
      <c r="GEP249" s="11"/>
      <c r="GEQ249" s="11"/>
      <c r="GER249" s="11"/>
      <c r="GES249" s="11"/>
      <c r="GET249" s="11"/>
      <c r="GEU249" s="11"/>
      <c r="GEV249" s="11"/>
      <c r="GEW249" s="11"/>
      <c r="GEX249" s="11"/>
      <c r="GEY249" s="11"/>
      <c r="GEZ249" s="11"/>
      <c r="GFA249" s="11"/>
      <c r="GFB249" s="11"/>
      <c r="GFC249" s="11"/>
      <c r="GFD249" s="11"/>
      <c r="GFE249" s="11"/>
      <c r="GFF249" s="11"/>
      <c r="GFG249" s="11"/>
      <c r="GFH249" s="11"/>
      <c r="GFI249" s="11"/>
      <c r="GFJ249" s="11"/>
      <c r="GFK249" s="11"/>
      <c r="GFL249" s="11"/>
      <c r="GFM249" s="11"/>
      <c r="GFN249" s="11"/>
      <c r="GFO249" s="11"/>
      <c r="GFP249" s="11"/>
      <c r="GFQ249" s="11"/>
      <c r="GFR249" s="11"/>
      <c r="GFS249" s="11"/>
      <c r="GFT249" s="11"/>
      <c r="GFU249" s="11"/>
      <c r="GFV249" s="11"/>
      <c r="GFW249" s="11"/>
      <c r="GFX249" s="11"/>
      <c r="GFY249" s="11"/>
      <c r="GFZ249" s="11"/>
      <c r="GGA249" s="11"/>
      <c r="GGB249" s="11"/>
      <c r="GGC249" s="11"/>
      <c r="GGD249" s="11"/>
      <c r="GGE249" s="11"/>
      <c r="GGF249" s="11"/>
      <c r="GGG249" s="11"/>
      <c r="GGH249" s="11"/>
      <c r="GGI249" s="11"/>
      <c r="GGJ249" s="11"/>
      <c r="GGK249" s="11"/>
      <c r="GGL249" s="11"/>
      <c r="GGM249" s="11"/>
      <c r="GGN249" s="11"/>
      <c r="GGO249" s="11"/>
      <c r="GGP249" s="11"/>
      <c r="GGQ249" s="11"/>
      <c r="GGR249" s="11"/>
      <c r="GGS249" s="11"/>
      <c r="GGT249" s="11"/>
      <c r="GGU249" s="11"/>
      <c r="GGV249" s="11"/>
      <c r="GGW249" s="11"/>
      <c r="GGX249" s="11"/>
      <c r="GGY249" s="11"/>
      <c r="GGZ249" s="11"/>
      <c r="GHA249" s="11"/>
      <c r="GHB249" s="11"/>
      <c r="GHC249" s="11"/>
      <c r="GHD249" s="11"/>
      <c r="GHE249" s="11"/>
      <c r="GHF249" s="11"/>
      <c r="GHG249" s="11"/>
      <c r="GHH249" s="11"/>
      <c r="GHI249" s="11"/>
      <c r="GHJ249" s="11"/>
      <c r="GHK249" s="11"/>
      <c r="GHL249" s="11"/>
      <c r="GHM249" s="11"/>
      <c r="GHN249" s="11"/>
      <c r="GHO249" s="11"/>
      <c r="GHP249" s="11"/>
      <c r="GHQ249" s="11"/>
      <c r="GHR249" s="11"/>
      <c r="GHS249" s="11"/>
      <c r="GHT249" s="11"/>
      <c r="GHU249" s="11"/>
      <c r="GHV249" s="11"/>
      <c r="GHW249" s="11"/>
      <c r="GHX249" s="11"/>
      <c r="GHY249" s="11"/>
      <c r="GHZ249" s="11"/>
      <c r="GIA249" s="11"/>
      <c r="GIB249" s="11"/>
      <c r="GIC249" s="11"/>
      <c r="GID249" s="11"/>
      <c r="GIE249" s="11"/>
      <c r="GIF249" s="11"/>
      <c r="GIG249" s="11"/>
      <c r="GIH249" s="11"/>
      <c r="GII249" s="11"/>
      <c r="GIJ249" s="11"/>
      <c r="GIK249" s="11"/>
      <c r="GIL249" s="11"/>
      <c r="GIM249" s="11"/>
      <c r="GIN249" s="11"/>
      <c r="GIO249" s="11"/>
      <c r="GIP249" s="11"/>
      <c r="GIQ249" s="11"/>
      <c r="GIR249" s="11"/>
      <c r="GIS249" s="11"/>
      <c r="GIT249" s="11"/>
      <c r="GIU249" s="11"/>
      <c r="GIV249" s="11"/>
      <c r="GIW249" s="11"/>
      <c r="GIX249" s="11"/>
      <c r="GIY249" s="11"/>
      <c r="GIZ249" s="11"/>
      <c r="GJA249" s="11"/>
      <c r="GJB249" s="11"/>
      <c r="GJC249" s="11"/>
      <c r="GJD249" s="11"/>
      <c r="GJE249" s="11"/>
      <c r="GJF249" s="11"/>
      <c r="GJG249" s="11"/>
      <c r="GJH249" s="11"/>
      <c r="GJI249" s="11"/>
      <c r="GJJ249" s="11"/>
      <c r="GJK249" s="11"/>
      <c r="GJL249" s="11"/>
      <c r="GJM249" s="11"/>
      <c r="GJN249" s="11"/>
      <c r="GJO249" s="11"/>
      <c r="GJP249" s="11"/>
      <c r="GJQ249" s="11"/>
      <c r="GJR249" s="11"/>
      <c r="GJS249" s="11"/>
      <c r="GJT249" s="11"/>
      <c r="GJU249" s="11"/>
      <c r="GJV249" s="11"/>
      <c r="GJW249" s="11"/>
      <c r="GJX249" s="11"/>
      <c r="GJY249" s="11"/>
      <c r="GJZ249" s="11"/>
      <c r="GKA249" s="11"/>
      <c r="GKB249" s="11"/>
      <c r="GKC249" s="11"/>
      <c r="GKD249" s="11"/>
      <c r="GKE249" s="11"/>
      <c r="GKF249" s="11"/>
      <c r="GKG249" s="11"/>
      <c r="GKH249" s="11"/>
      <c r="GKI249" s="11"/>
      <c r="GKJ249" s="11"/>
      <c r="GKK249" s="11"/>
      <c r="GKL249" s="11"/>
      <c r="GKM249" s="11"/>
      <c r="GKN249" s="11"/>
      <c r="GKO249" s="11"/>
      <c r="GKP249" s="11"/>
      <c r="GKQ249" s="11"/>
      <c r="GKR249" s="11"/>
      <c r="GKS249" s="11"/>
      <c r="GKT249" s="11"/>
      <c r="GKU249" s="11"/>
      <c r="GKV249" s="11"/>
      <c r="GKW249" s="11"/>
      <c r="GKX249" s="11"/>
      <c r="GKY249" s="11"/>
      <c r="GKZ249" s="11"/>
      <c r="GLA249" s="11"/>
      <c r="GLB249" s="11"/>
      <c r="GLC249" s="11"/>
      <c r="GLD249" s="11"/>
      <c r="GLE249" s="11"/>
      <c r="GLF249" s="11"/>
      <c r="GLG249" s="11"/>
      <c r="GLH249" s="11"/>
      <c r="GLI249" s="11"/>
      <c r="GLJ249" s="11"/>
      <c r="GLK249" s="11"/>
      <c r="GLL249" s="11"/>
      <c r="GLM249" s="11"/>
      <c r="GLN249" s="11"/>
      <c r="GLO249" s="11"/>
      <c r="GLP249" s="11"/>
      <c r="GLQ249" s="11"/>
      <c r="GLR249" s="11"/>
      <c r="GLS249" s="11"/>
      <c r="GLT249" s="11"/>
      <c r="GLU249" s="11"/>
      <c r="GLV249" s="11"/>
      <c r="GLW249" s="11"/>
      <c r="GLX249" s="11"/>
      <c r="GLY249" s="11"/>
      <c r="GLZ249" s="11"/>
      <c r="GMA249" s="11"/>
      <c r="GMB249" s="11"/>
      <c r="GMC249" s="11"/>
      <c r="GMD249" s="11"/>
      <c r="GME249" s="11"/>
      <c r="GMF249" s="11"/>
      <c r="GMG249" s="11"/>
      <c r="GMH249" s="11"/>
      <c r="GMI249" s="11"/>
      <c r="GMJ249" s="11"/>
      <c r="GMK249" s="11"/>
      <c r="GML249" s="11"/>
      <c r="GMM249" s="11"/>
      <c r="GMN249" s="11"/>
      <c r="GMO249" s="11"/>
      <c r="GMP249" s="11"/>
      <c r="GMQ249" s="11"/>
      <c r="GMR249" s="11"/>
      <c r="GMS249" s="11"/>
      <c r="GMT249" s="11"/>
      <c r="GMU249" s="11"/>
      <c r="GMV249" s="11"/>
      <c r="GMW249" s="11"/>
      <c r="GMX249" s="11"/>
      <c r="GMY249" s="11"/>
      <c r="GMZ249" s="11"/>
      <c r="GNA249" s="11"/>
      <c r="GNB249" s="11"/>
      <c r="GNC249" s="11"/>
      <c r="GND249" s="11"/>
      <c r="GNE249" s="11"/>
      <c r="GNF249" s="11"/>
      <c r="GNG249" s="11"/>
      <c r="GNH249" s="11"/>
      <c r="GNI249" s="11"/>
      <c r="GNJ249" s="11"/>
      <c r="GNK249" s="11"/>
      <c r="GNL249" s="11"/>
      <c r="GNM249" s="11"/>
      <c r="GNN249" s="11"/>
      <c r="GNO249" s="11"/>
      <c r="GNP249" s="11"/>
      <c r="GNQ249" s="11"/>
      <c r="GNR249" s="11"/>
      <c r="GNS249" s="11"/>
      <c r="GNT249" s="11"/>
      <c r="GNU249" s="11"/>
      <c r="GNV249" s="11"/>
      <c r="GNW249" s="11"/>
      <c r="GNX249" s="11"/>
      <c r="GNY249" s="11"/>
      <c r="GNZ249" s="11"/>
      <c r="GOA249" s="11"/>
      <c r="GOB249" s="11"/>
      <c r="GOC249" s="11"/>
      <c r="GOD249" s="11"/>
      <c r="GOE249" s="11"/>
      <c r="GOF249" s="11"/>
      <c r="GOG249" s="11"/>
      <c r="GOH249" s="11"/>
      <c r="GOI249" s="11"/>
      <c r="GOJ249" s="11"/>
      <c r="GOK249" s="11"/>
      <c r="GOL249" s="11"/>
      <c r="GOM249" s="11"/>
      <c r="GON249" s="11"/>
      <c r="GOO249" s="11"/>
      <c r="GOP249" s="11"/>
      <c r="GOQ249" s="11"/>
      <c r="GOR249" s="11"/>
      <c r="GOS249" s="11"/>
      <c r="GOT249" s="11"/>
      <c r="GOU249" s="11"/>
      <c r="GOV249" s="11"/>
      <c r="GOW249" s="11"/>
      <c r="GOX249" s="11"/>
      <c r="GOY249" s="11"/>
      <c r="GOZ249" s="11"/>
      <c r="GPA249" s="11"/>
      <c r="GPB249" s="11"/>
      <c r="GPC249" s="11"/>
      <c r="GPD249" s="11"/>
      <c r="GPE249" s="11"/>
      <c r="GPF249" s="11"/>
      <c r="GPG249" s="11"/>
      <c r="GPH249" s="11"/>
      <c r="GPI249" s="11"/>
      <c r="GPJ249" s="11"/>
      <c r="GPK249" s="11"/>
      <c r="GPL249" s="11"/>
      <c r="GPM249" s="11"/>
      <c r="GPN249" s="11"/>
      <c r="GPO249" s="11"/>
      <c r="GPP249" s="11"/>
      <c r="GPQ249" s="11"/>
      <c r="GPR249" s="11"/>
      <c r="GPS249" s="11"/>
      <c r="GPT249" s="11"/>
      <c r="GPU249" s="11"/>
      <c r="GPV249" s="11"/>
      <c r="GPW249" s="11"/>
      <c r="GPX249" s="11"/>
      <c r="GPY249" s="11"/>
      <c r="GPZ249" s="11"/>
      <c r="GQA249" s="11"/>
      <c r="GQB249" s="11"/>
      <c r="GQC249" s="11"/>
      <c r="GQD249" s="11"/>
      <c r="GQE249" s="11"/>
      <c r="GQF249" s="11"/>
      <c r="GQG249" s="11"/>
      <c r="GQH249" s="11"/>
      <c r="GQI249" s="11"/>
      <c r="GQJ249" s="11"/>
      <c r="GQK249" s="11"/>
      <c r="GQL249" s="11"/>
      <c r="GQM249" s="11"/>
      <c r="GQN249" s="11"/>
      <c r="GQO249" s="11"/>
      <c r="GQP249" s="11"/>
      <c r="GQQ249" s="11"/>
      <c r="GQR249" s="11"/>
      <c r="GQS249" s="11"/>
      <c r="GQT249" s="11"/>
      <c r="GQU249" s="11"/>
      <c r="GQV249" s="11"/>
      <c r="GQW249" s="11"/>
      <c r="GQX249" s="11"/>
      <c r="GQY249" s="11"/>
      <c r="GQZ249" s="11"/>
      <c r="GRA249" s="11"/>
      <c r="GRB249" s="11"/>
      <c r="GRC249" s="11"/>
      <c r="GRD249" s="11"/>
      <c r="GRE249" s="11"/>
      <c r="GRF249" s="11"/>
      <c r="GRG249" s="11"/>
      <c r="GRH249" s="11"/>
      <c r="GRI249" s="11"/>
      <c r="GRJ249" s="11"/>
      <c r="GRK249" s="11"/>
      <c r="GRL249" s="11"/>
      <c r="GRM249" s="11"/>
      <c r="GRN249" s="11"/>
      <c r="GRO249" s="11"/>
      <c r="GRP249" s="11"/>
      <c r="GRQ249" s="11"/>
      <c r="GRR249" s="11"/>
      <c r="GRS249" s="11"/>
      <c r="GRT249" s="11"/>
      <c r="GRU249" s="11"/>
      <c r="GRV249" s="11"/>
      <c r="GRW249" s="11"/>
      <c r="GRX249" s="11"/>
      <c r="GRY249" s="11"/>
      <c r="GRZ249" s="11"/>
      <c r="GSA249" s="11"/>
      <c r="GSB249" s="11"/>
      <c r="GSC249" s="11"/>
      <c r="GSD249" s="11"/>
      <c r="GSE249" s="11"/>
      <c r="GSF249" s="11"/>
      <c r="GSG249" s="11"/>
      <c r="GSH249" s="11"/>
      <c r="GSI249" s="11"/>
      <c r="GSJ249" s="11"/>
      <c r="GSK249" s="11"/>
      <c r="GSL249" s="11"/>
      <c r="GSM249" s="11"/>
      <c r="GSN249" s="11"/>
      <c r="GSO249" s="11"/>
      <c r="GSP249" s="11"/>
      <c r="GSQ249" s="11"/>
      <c r="GSR249" s="11"/>
      <c r="GSS249" s="11"/>
      <c r="GST249" s="11"/>
      <c r="GSU249" s="11"/>
      <c r="GSV249" s="11"/>
      <c r="GSW249" s="11"/>
      <c r="GSX249" s="11"/>
      <c r="GSY249" s="11"/>
      <c r="GSZ249" s="11"/>
      <c r="GTA249" s="11"/>
      <c r="GTB249" s="11"/>
      <c r="GTC249" s="11"/>
      <c r="GTD249" s="11"/>
      <c r="GTE249" s="11"/>
      <c r="GTF249" s="11"/>
      <c r="GTG249" s="11"/>
      <c r="GTH249" s="11"/>
      <c r="GTI249" s="11"/>
      <c r="GTJ249" s="11"/>
      <c r="GTK249" s="11"/>
      <c r="GTL249" s="11"/>
      <c r="GTM249" s="11"/>
      <c r="GTN249" s="11"/>
      <c r="GTO249" s="11"/>
      <c r="GTP249" s="11"/>
      <c r="GTQ249" s="11"/>
      <c r="GTR249" s="11"/>
      <c r="GTS249" s="11"/>
      <c r="GTT249" s="11"/>
      <c r="GTU249" s="11"/>
      <c r="GTV249" s="11"/>
      <c r="GTW249" s="11"/>
      <c r="GTX249" s="11"/>
      <c r="GTY249" s="11"/>
      <c r="GTZ249" s="11"/>
      <c r="GUA249" s="11"/>
      <c r="GUB249" s="11"/>
      <c r="GUC249" s="11"/>
      <c r="GUD249" s="11"/>
      <c r="GUE249" s="11"/>
      <c r="GUF249" s="11"/>
      <c r="GUG249" s="11"/>
      <c r="GUH249" s="11"/>
      <c r="GUI249" s="11"/>
      <c r="GUJ249" s="11"/>
      <c r="GUK249" s="11"/>
      <c r="GUL249" s="11"/>
      <c r="GUM249" s="11"/>
      <c r="GUN249" s="11"/>
      <c r="GUO249" s="11"/>
      <c r="GUP249" s="11"/>
      <c r="GUQ249" s="11"/>
      <c r="GUR249" s="11"/>
      <c r="GUS249" s="11"/>
      <c r="GUT249" s="11"/>
      <c r="GUU249" s="11"/>
      <c r="GUV249" s="11"/>
      <c r="GUW249" s="11"/>
      <c r="GUX249" s="11"/>
      <c r="GUY249" s="11"/>
      <c r="GUZ249" s="11"/>
      <c r="GVA249" s="11"/>
      <c r="GVB249" s="11"/>
      <c r="GVC249" s="11"/>
      <c r="GVD249" s="11"/>
      <c r="GVE249" s="11"/>
      <c r="GVF249" s="11"/>
      <c r="GVG249" s="11"/>
      <c r="GVH249" s="11"/>
      <c r="GVI249" s="11"/>
      <c r="GVJ249" s="11"/>
      <c r="GVK249" s="11"/>
      <c r="GVL249" s="11"/>
      <c r="GVM249" s="11"/>
      <c r="GVN249" s="11"/>
      <c r="GVO249" s="11"/>
      <c r="GVP249" s="11"/>
      <c r="GVQ249" s="11"/>
      <c r="GVR249" s="11"/>
      <c r="GVS249" s="11"/>
      <c r="GVT249" s="11"/>
      <c r="GVU249" s="11"/>
      <c r="GVV249" s="11"/>
      <c r="GVW249" s="11"/>
      <c r="GVX249" s="11"/>
      <c r="GVY249" s="11"/>
      <c r="GVZ249" s="11"/>
      <c r="GWA249" s="11"/>
      <c r="GWB249" s="11"/>
      <c r="GWC249" s="11"/>
      <c r="GWD249" s="11"/>
      <c r="GWE249" s="11"/>
      <c r="GWF249" s="11"/>
      <c r="GWG249" s="11"/>
      <c r="GWH249" s="11"/>
      <c r="GWI249" s="11"/>
      <c r="GWJ249" s="11"/>
      <c r="GWK249" s="11"/>
      <c r="GWL249" s="11"/>
      <c r="GWM249" s="11"/>
      <c r="GWN249" s="11"/>
      <c r="GWO249" s="11"/>
      <c r="GWP249" s="11"/>
      <c r="GWQ249" s="11"/>
      <c r="GWR249" s="11"/>
      <c r="GWS249" s="11"/>
      <c r="GWT249" s="11"/>
      <c r="GWU249" s="11"/>
      <c r="GWV249" s="11"/>
      <c r="GWW249" s="11"/>
      <c r="GWX249" s="11"/>
      <c r="GWY249" s="11"/>
      <c r="GWZ249" s="11"/>
      <c r="GXA249" s="11"/>
      <c r="GXB249" s="11"/>
      <c r="GXC249" s="11"/>
      <c r="GXD249" s="11"/>
      <c r="GXE249" s="11"/>
      <c r="GXF249" s="11"/>
      <c r="GXG249" s="11"/>
      <c r="GXH249" s="11"/>
      <c r="GXI249" s="11"/>
      <c r="GXJ249" s="11"/>
      <c r="GXK249" s="11"/>
      <c r="GXL249" s="11"/>
      <c r="GXM249" s="11"/>
      <c r="GXN249" s="11"/>
      <c r="GXO249" s="11"/>
      <c r="GXP249" s="11"/>
      <c r="GXQ249" s="11"/>
      <c r="GXR249" s="11"/>
      <c r="GXS249" s="11"/>
      <c r="GXT249" s="11"/>
      <c r="GXU249" s="11"/>
      <c r="GXV249" s="11"/>
      <c r="GXW249" s="11"/>
      <c r="GXX249" s="11"/>
      <c r="GXY249" s="11"/>
      <c r="GXZ249" s="11"/>
      <c r="GYA249" s="11"/>
      <c r="GYB249" s="11"/>
      <c r="GYC249" s="11"/>
      <c r="GYD249" s="11"/>
      <c r="GYE249" s="11"/>
      <c r="GYF249" s="11"/>
      <c r="GYG249" s="11"/>
      <c r="GYH249" s="11"/>
      <c r="GYI249" s="11"/>
      <c r="GYJ249" s="11"/>
      <c r="GYK249" s="11"/>
      <c r="GYL249" s="11"/>
      <c r="GYM249" s="11"/>
      <c r="GYN249" s="11"/>
      <c r="GYO249" s="11"/>
      <c r="GYP249" s="11"/>
      <c r="GYQ249" s="11"/>
      <c r="GYR249" s="11"/>
      <c r="GYS249" s="11"/>
      <c r="GYT249" s="11"/>
      <c r="GYU249" s="11"/>
      <c r="GYV249" s="11"/>
      <c r="GYW249" s="11"/>
      <c r="GYX249" s="11"/>
      <c r="GYY249" s="11"/>
      <c r="GYZ249" s="11"/>
      <c r="GZA249" s="11"/>
      <c r="GZB249" s="11"/>
      <c r="GZC249" s="11"/>
      <c r="GZD249" s="11"/>
      <c r="GZE249" s="11"/>
      <c r="GZF249" s="11"/>
      <c r="GZG249" s="11"/>
      <c r="GZH249" s="11"/>
      <c r="GZI249" s="11"/>
      <c r="GZJ249" s="11"/>
      <c r="GZK249" s="11"/>
      <c r="GZL249" s="11"/>
      <c r="GZM249" s="11"/>
      <c r="GZN249" s="11"/>
      <c r="GZO249" s="11"/>
      <c r="GZP249" s="11"/>
      <c r="GZQ249" s="11"/>
      <c r="GZR249" s="11"/>
      <c r="GZS249" s="11"/>
      <c r="GZT249" s="11"/>
      <c r="GZU249" s="11"/>
      <c r="GZV249" s="11"/>
      <c r="GZW249" s="11"/>
      <c r="GZX249" s="11"/>
      <c r="GZY249" s="11"/>
      <c r="GZZ249" s="11"/>
      <c r="HAA249" s="11"/>
      <c r="HAB249" s="11"/>
      <c r="HAC249" s="11"/>
      <c r="HAD249" s="11"/>
      <c r="HAE249" s="11"/>
      <c r="HAF249" s="11"/>
      <c r="HAG249" s="11"/>
      <c r="HAH249" s="11"/>
      <c r="HAI249" s="11"/>
      <c r="HAJ249" s="11"/>
      <c r="HAK249" s="11"/>
      <c r="HAL249" s="11"/>
      <c r="HAM249" s="11"/>
      <c r="HAN249" s="11"/>
      <c r="HAO249" s="11"/>
      <c r="HAP249" s="11"/>
      <c r="HAQ249" s="11"/>
      <c r="HAR249" s="11"/>
      <c r="HAS249" s="11"/>
      <c r="HAT249" s="11"/>
      <c r="HAU249" s="11"/>
      <c r="HAV249" s="11"/>
      <c r="HAW249" s="11"/>
      <c r="HAX249" s="11"/>
      <c r="HAY249" s="11"/>
      <c r="HAZ249" s="11"/>
      <c r="HBA249" s="11"/>
      <c r="HBB249" s="11"/>
      <c r="HBC249" s="11"/>
      <c r="HBD249" s="11"/>
      <c r="HBE249" s="11"/>
      <c r="HBF249" s="11"/>
      <c r="HBG249" s="11"/>
      <c r="HBH249" s="11"/>
      <c r="HBI249" s="11"/>
      <c r="HBJ249" s="11"/>
      <c r="HBK249" s="11"/>
      <c r="HBL249" s="11"/>
      <c r="HBM249" s="11"/>
      <c r="HBN249" s="11"/>
      <c r="HBO249" s="11"/>
      <c r="HBP249" s="11"/>
      <c r="HBQ249" s="11"/>
      <c r="HBR249" s="11"/>
      <c r="HBS249" s="11"/>
      <c r="HBT249" s="11"/>
      <c r="HBU249" s="11"/>
      <c r="HBV249" s="11"/>
      <c r="HBW249" s="11"/>
      <c r="HBX249" s="11"/>
      <c r="HBY249" s="11"/>
      <c r="HBZ249" s="11"/>
      <c r="HCA249" s="11"/>
      <c r="HCB249" s="11"/>
      <c r="HCC249" s="11"/>
      <c r="HCD249" s="11"/>
      <c r="HCE249" s="11"/>
      <c r="HCF249" s="11"/>
      <c r="HCG249" s="11"/>
      <c r="HCH249" s="11"/>
      <c r="HCI249" s="11"/>
      <c r="HCJ249" s="11"/>
      <c r="HCK249" s="11"/>
      <c r="HCL249" s="11"/>
      <c r="HCM249" s="11"/>
      <c r="HCN249" s="11"/>
      <c r="HCO249" s="11"/>
      <c r="HCP249" s="11"/>
      <c r="HCQ249" s="11"/>
      <c r="HCR249" s="11"/>
      <c r="HCS249" s="11"/>
      <c r="HCT249" s="11"/>
      <c r="HCU249" s="11"/>
      <c r="HCV249" s="11"/>
      <c r="HCW249" s="11"/>
      <c r="HCX249" s="11"/>
      <c r="HCY249" s="11"/>
      <c r="HCZ249" s="11"/>
      <c r="HDA249" s="11"/>
      <c r="HDB249" s="11"/>
      <c r="HDC249" s="11"/>
      <c r="HDD249" s="11"/>
      <c r="HDE249" s="11"/>
      <c r="HDF249" s="11"/>
      <c r="HDG249" s="11"/>
      <c r="HDH249" s="11"/>
      <c r="HDI249" s="11"/>
      <c r="HDJ249" s="11"/>
      <c r="HDK249" s="11"/>
      <c r="HDL249" s="11"/>
      <c r="HDM249" s="11"/>
      <c r="HDN249" s="11"/>
      <c r="HDO249" s="11"/>
      <c r="HDP249" s="11"/>
      <c r="HDQ249" s="11"/>
      <c r="HDR249" s="11"/>
      <c r="HDS249" s="11"/>
      <c r="HDT249" s="11"/>
      <c r="HDU249" s="11"/>
      <c r="HDV249" s="11"/>
      <c r="HDW249" s="11"/>
      <c r="HDX249" s="11"/>
      <c r="HDY249" s="11"/>
      <c r="HDZ249" s="11"/>
      <c r="HEA249" s="11"/>
      <c r="HEB249" s="11"/>
      <c r="HEC249" s="11"/>
      <c r="HED249" s="11"/>
      <c r="HEE249" s="11"/>
      <c r="HEF249" s="11"/>
      <c r="HEG249" s="11"/>
      <c r="HEH249" s="11"/>
      <c r="HEI249" s="11"/>
      <c r="HEJ249" s="11"/>
      <c r="HEK249" s="11"/>
      <c r="HEL249" s="11"/>
      <c r="HEM249" s="11"/>
      <c r="HEN249" s="11"/>
      <c r="HEO249" s="11"/>
      <c r="HEP249" s="11"/>
      <c r="HEQ249" s="11"/>
      <c r="HER249" s="11"/>
      <c r="HES249" s="11"/>
      <c r="HET249" s="11"/>
      <c r="HEU249" s="11"/>
      <c r="HEV249" s="11"/>
      <c r="HEW249" s="11"/>
      <c r="HEX249" s="11"/>
      <c r="HEY249" s="11"/>
      <c r="HEZ249" s="11"/>
      <c r="HFA249" s="11"/>
      <c r="HFB249" s="11"/>
      <c r="HFC249" s="11"/>
      <c r="HFD249" s="11"/>
      <c r="HFE249" s="11"/>
      <c r="HFF249" s="11"/>
      <c r="HFG249" s="11"/>
      <c r="HFH249" s="11"/>
      <c r="HFI249" s="11"/>
      <c r="HFJ249" s="11"/>
      <c r="HFK249" s="11"/>
      <c r="HFL249" s="11"/>
      <c r="HFM249" s="11"/>
      <c r="HFN249" s="11"/>
      <c r="HFO249" s="11"/>
      <c r="HFP249" s="11"/>
      <c r="HFQ249" s="11"/>
      <c r="HFR249" s="11"/>
      <c r="HFS249" s="11"/>
      <c r="HFT249" s="11"/>
      <c r="HFU249" s="11"/>
      <c r="HFV249" s="11"/>
      <c r="HFW249" s="11"/>
      <c r="HFX249" s="11"/>
      <c r="HFY249" s="11"/>
      <c r="HFZ249" s="11"/>
      <c r="HGA249" s="11"/>
      <c r="HGB249" s="11"/>
      <c r="HGC249" s="11"/>
      <c r="HGD249" s="11"/>
      <c r="HGE249" s="11"/>
      <c r="HGF249" s="11"/>
      <c r="HGG249" s="11"/>
      <c r="HGH249" s="11"/>
      <c r="HGI249" s="11"/>
      <c r="HGJ249" s="11"/>
      <c r="HGK249" s="11"/>
      <c r="HGL249" s="11"/>
      <c r="HGM249" s="11"/>
      <c r="HGN249" s="11"/>
      <c r="HGO249" s="11"/>
      <c r="HGP249" s="11"/>
      <c r="HGQ249" s="11"/>
      <c r="HGR249" s="11"/>
      <c r="HGS249" s="11"/>
      <c r="HGT249" s="11"/>
      <c r="HGU249" s="11"/>
      <c r="HGV249" s="11"/>
      <c r="HGW249" s="11"/>
      <c r="HGX249" s="11"/>
      <c r="HGY249" s="11"/>
      <c r="HGZ249" s="11"/>
      <c r="HHA249" s="11"/>
      <c r="HHB249" s="11"/>
      <c r="HHC249" s="11"/>
      <c r="HHD249" s="11"/>
      <c r="HHE249" s="11"/>
      <c r="HHF249" s="11"/>
      <c r="HHG249" s="11"/>
      <c r="HHH249" s="11"/>
      <c r="HHI249" s="11"/>
      <c r="HHJ249" s="11"/>
      <c r="HHK249" s="11"/>
      <c r="HHL249" s="11"/>
      <c r="HHM249" s="11"/>
      <c r="HHN249" s="11"/>
      <c r="HHO249" s="11"/>
      <c r="HHP249" s="11"/>
      <c r="HHQ249" s="11"/>
      <c r="HHR249" s="11"/>
      <c r="HHS249" s="11"/>
      <c r="HHT249" s="11"/>
      <c r="HHU249" s="11"/>
      <c r="HHV249" s="11"/>
      <c r="HHW249" s="11"/>
      <c r="HHX249" s="11"/>
      <c r="HHY249" s="11"/>
      <c r="HHZ249" s="11"/>
      <c r="HIA249" s="11"/>
      <c r="HIB249" s="11"/>
      <c r="HIC249" s="11"/>
      <c r="HID249" s="11"/>
      <c r="HIE249" s="11"/>
      <c r="HIF249" s="11"/>
      <c r="HIG249" s="11"/>
      <c r="HIH249" s="11"/>
      <c r="HII249" s="11"/>
      <c r="HIJ249" s="11"/>
      <c r="HIK249" s="11"/>
      <c r="HIL249" s="11"/>
      <c r="HIM249" s="11"/>
      <c r="HIN249" s="11"/>
      <c r="HIO249" s="11"/>
      <c r="HIP249" s="11"/>
      <c r="HIQ249" s="11"/>
      <c r="HIR249" s="11"/>
      <c r="HIS249" s="11"/>
      <c r="HIT249" s="11"/>
      <c r="HIU249" s="11"/>
      <c r="HIV249" s="11"/>
      <c r="HIW249" s="11"/>
      <c r="HIX249" s="11"/>
      <c r="HIY249" s="11"/>
      <c r="HIZ249" s="11"/>
      <c r="HJA249" s="11"/>
      <c r="HJB249" s="11"/>
      <c r="HJC249" s="11"/>
      <c r="HJD249" s="11"/>
      <c r="HJE249" s="11"/>
      <c r="HJF249" s="11"/>
      <c r="HJG249" s="11"/>
      <c r="HJH249" s="11"/>
      <c r="HJI249" s="11"/>
      <c r="HJJ249" s="11"/>
      <c r="HJK249" s="11"/>
      <c r="HJL249" s="11"/>
      <c r="HJM249" s="11"/>
      <c r="HJN249" s="11"/>
      <c r="HJO249" s="11"/>
      <c r="HJP249" s="11"/>
      <c r="HJQ249" s="11"/>
      <c r="HJR249" s="11"/>
      <c r="HJS249" s="11"/>
      <c r="HJT249" s="11"/>
      <c r="HJU249" s="11"/>
      <c r="HJV249" s="11"/>
      <c r="HJW249" s="11"/>
      <c r="HJX249" s="11"/>
      <c r="HJY249" s="11"/>
      <c r="HJZ249" s="11"/>
      <c r="HKA249" s="11"/>
      <c r="HKB249" s="11"/>
      <c r="HKC249" s="11"/>
      <c r="HKD249" s="11"/>
      <c r="HKE249" s="11"/>
      <c r="HKF249" s="11"/>
      <c r="HKG249" s="11"/>
      <c r="HKH249" s="11"/>
      <c r="HKI249" s="11"/>
      <c r="HKJ249" s="11"/>
      <c r="HKK249" s="11"/>
      <c r="HKL249" s="11"/>
      <c r="HKM249" s="11"/>
      <c r="HKN249" s="11"/>
      <c r="HKO249" s="11"/>
      <c r="HKP249" s="11"/>
      <c r="HKQ249" s="11"/>
      <c r="HKR249" s="11"/>
      <c r="HKS249" s="11"/>
      <c r="HKT249" s="11"/>
      <c r="HKU249" s="11"/>
      <c r="HKV249" s="11"/>
      <c r="HKW249" s="11"/>
      <c r="HKX249" s="11"/>
      <c r="HKY249" s="11"/>
      <c r="HKZ249" s="11"/>
      <c r="HLA249" s="11"/>
      <c r="HLB249" s="11"/>
      <c r="HLC249" s="11"/>
      <c r="HLD249" s="11"/>
      <c r="HLE249" s="11"/>
      <c r="HLF249" s="11"/>
      <c r="HLG249" s="11"/>
      <c r="HLH249" s="11"/>
      <c r="HLI249" s="11"/>
      <c r="HLJ249" s="11"/>
      <c r="HLK249" s="11"/>
      <c r="HLL249" s="11"/>
      <c r="HLM249" s="11"/>
      <c r="HLN249" s="11"/>
      <c r="HLO249" s="11"/>
      <c r="HLP249" s="11"/>
      <c r="HLQ249" s="11"/>
      <c r="HLR249" s="11"/>
      <c r="HLS249" s="11"/>
      <c r="HLT249" s="11"/>
      <c r="HLU249" s="11"/>
      <c r="HLV249" s="11"/>
      <c r="HLW249" s="11"/>
      <c r="HLX249" s="11"/>
      <c r="HLY249" s="11"/>
      <c r="HLZ249" s="11"/>
      <c r="HMA249" s="11"/>
      <c r="HMB249" s="11"/>
      <c r="HMC249" s="11"/>
      <c r="HMD249" s="11"/>
      <c r="HME249" s="11"/>
      <c r="HMF249" s="11"/>
      <c r="HMG249" s="11"/>
      <c r="HMH249" s="11"/>
      <c r="HMI249" s="11"/>
      <c r="HMJ249" s="11"/>
      <c r="HMK249" s="11"/>
      <c r="HML249" s="11"/>
      <c r="HMM249" s="11"/>
      <c r="HMN249" s="11"/>
      <c r="HMO249" s="11"/>
      <c r="HMP249" s="11"/>
      <c r="HMQ249" s="11"/>
      <c r="HMR249" s="11"/>
      <c r="HMS249" s="11"/>
      <c r="HMT249" s="11"/>
      <c r="HMU249" s="11"/>
      <c r="HMV249" s="11"/>
      <c r="HMW249" s="11"/>
      <c r="HMX249" s="11"/>
      <c r="HMY249" s="11"/>
      <c r="HMZ249" s="11"/>
      <c r="HNA249" s="11"/>
      <c r="HNB249" s="11"/>
      <c r="HNC249" s="11"/>
      <c r="HND249" s="11"/>
      <c r="HNE249" s="11"/>
      <c r="HNF249" s="11"/>
      <c r="HNG249" s="11"/>
      <c r="HNH249" s="11"/>
      <c r="HNI249" s="11"/>
      <c r="HNJ249" s="11"/>
      <c r="HNK249" s="11"/>
      <c r="HNL249" s="11"/>
      <c r="HNM249" s="11"/>
      <c r="HNN249" s="11"/>
      <c r="HNO249" s="11"/>
      <c r="HNP249" s="11"/>
      <c r="HNQ249" s="11"/>
      <c r="HNR249" s="11"/>
      <c r="HNS249" s="11"/>
      <c r="HNT249" s="11"/>
      <c r="HNU249" s="11"/>
      <c r="HNV249" s="11"/>
      <c r="HNW249" s="11"/>
      <c r="HNX249" s="11"/>
      <c r="HNY249" s="11"/>
      <c r="HNZ249" s="11"/>
      <c r="HOA249" s="11"/>
      <c r="HOB249" s="11"/>
      <c r="HOC249" s="11"/>
      <c r="HOD249" s="11"/>
      <c r="HOE249" s="11"/>
      <c r="HOF249" s="11"/>
      <c r="HOG249" s="11"/>
      <c r="HOH249" s="11"/>
      <c r="HOI249" s="11"/>
      <c r="HOJ249" s="11"/>
      <c r="HOK249" s="11"/>
      <c r="HOL249" s="11"/>
      <c r="HOM249" s="11"/>
      <c r="HON249" s="11"/>
      <c r="HOO249" s="11"/>
      <c r="HOP249" s="11"/>
      <c r="HOQ249" s="11"/>
      <c r="HOR249" s="11"/>
      <c r="HOS249" s="11"/>
      <c r="HOT249" s="11"/>
      <c r="HOU249" s="11"/>
      <c r="HOV249" s="11"/>
      <c r="HOW249" s="11"/>
      <c r="HOX249" s="11"/>
      <c r="HOY249" s="11"/>
      <c r="HOZ249" s="11"/>
      <c r="HPA249" s="11"/>
      <c r="HPB249" s="11"/>
      <c r="HPC249" s="11"/>
      <c r="HPD249" s="11"/>
      <c r="HPE249" s="11"/>
      <c r="HPF249" s="11"/>
      <c r="HPG249" s="11"/>
      <c r="HPH249" s="11"/>
      <c r="HPI249" s="11"/>
      <c r="HPJ249" s="11"/>
      <c r="HPK249" s="11"/>
      <c r="HPL249" s="11"/>
      <c r="HPM249" s="11"/>
      <c r="HPN249" s="11"/>
      <c r="HPO249" s="11"/>
      <c r="HPP249" s="11"/>
      <c r="HPQ249" s="11"/>
      <c r="HPR249" s="11"/>
      <c r="HPS249" s="11"/>
      <c r="HPT249" s="11"/>
      <c r="HPU249" s="11"/>
      <c r="HPV249" s="11"/>
      <c r="HPW249" s="11"/>
      <c r="HPX249" s="11"/>
      <c r="HPY249" s="11"/>
      <c r="HPZ249" s="11"/>
      <c r="HQA249" s="11"/>
      <c r="HQB249" s="11"/>
      <c r="HQC249" s="11"/>
      <c r="HQD249" s="11"/>
      <c r="HQE249" s="11"/>
      <c r="HQF249" s="11"/>
      <c r="HQG249" s="11"/>
      <c r="HQH249" s="11"/>
      <c r="HQI249" s="11"/>
      <c r="HQJ249" s="11"/>
      <c r="HQK249" s="11"/>
      <c r="HQL249" s="11"/>
      <c r="HQM249" s="11"/>
      <c r="HQN249" s="11"/>
      <c r="HQO249" s="11"/>
      <c r="HQP249" s="11"/>
      <c r="HQQ249" s="11"/>
      <c r="HQR249" s="11"/>
      <c r="HQS249" s="11"/>
      <c r="HQT249" s="11"/>
      <c r="HQU249" s="11"/>
      <c r="HQV249" s="11"/>
      <c r="HQW249" s="11"/>
      <c r="HQX249" s="11"/>
      <c r="HQY249" s="11"/>
      <c r="HQZ249" s="11"/>
      <c r="HRA249" s="11"/>
      <c r="HRB249" s="11"/>
      <c r="HRC249" s="11"/>
      <c r="HRD249" s="11"/>
      <c r="HRE249" s="11"/>
      <c r="HRF249" s="11"/>
      <c r="HRG249" s="11"/>
      <c r="HRH249" s="11"/>
      <c r="HRI249" s="11"/>
      <c r="HRJ249" s="11"/>
      <c r="HRK249" s="11"/>
      <c r="HRL249" s="11"/>
      <c r="HRM249" s="11"/>
      <c r="HRN249" s="11"/>
      <c r="HRO249" s="11"/>
      <c r="HRP249" s="11"/>
      <c r="HRQ249" s="11"/>
      <c r="HRR249" s="11"/>
      <c r="HRS249" s="11"/>
      <c r="HRT249" s="11"/>
      <c r="HRU249" s="11"/>
      <c r="HRV249" s="11"/>
      <c r="HRW249" s="11"/>
      <c r="HRX249" s="11"/>
      <c r="HRY249" s="11"/>
      <c r="HRZ249" s="11"/>
      <c r="HSA249" s="11"/>
      <c r="HSB249" s="11"/>
      <c r="HSC249" s="11"/>
      <c r="HSD249" s="11"/>
      <c r="HSE249" s="11"/>
      <c r="HSF249" s="11"/>
      <c r="HSG249" s="11"/>
      <c r="HSH249" s="11"/>
      <c r="HSI249" s="11"/>
      <c r="HSJ249" s="11"/>
      <c r="HSK249" s="11"/>
      <c r="HSL249" s="11"/>
      <c r="HSM249" s="11"/>
      <c r="HSN249" s="11"/>
      <c r="HSO249" s="11"/>
      <c r="HSP249" s="11"/>
      <c r="HSQ249" s="11"/>
      <c r="HSR249" s="11"/>
      <c r="HSS249" s="11"/>
      <c r="HST249" s="11"/>
      <c r="HSU249" s="11"/>
      <c r="HSV249" s="11"/>
      <c r="HSW249" s="11"/>
      <c r="HSX249" s="11"/>
      <c r="HSY249" s="11"/>
      <c r="HSZ249" s="11"/>
      <c r="HTA249" s="11"/>
      <c r="HTB249" s="11"/>
      <c r="HTC249" s="11"/>
      <c r="HTD249" s="11"/>
      <c r="HTE249" s="11"/>
      <c r="HTF249" s="11"/>
      <c r="HTG249" s="11"/>
      <c r="HTH249" s="11"/>
      <c r="HTI249" s="11"/>
      <c r="HTJ249" s="11"/>
      <c r="HTK249" s="11"/>
      <c r="HTL249" s="11"/>
      <c r="HTM249" s="11"/>
      <c r="HTN249" s="11"/>
      <c r="HTO249" s="11"/>
      <c r="HTP249" s="11"/>
      <c r="HTQ249" s="11"/>
      <c r="HTR249" s="11"/>
      <c r="HTS249" s="11"/>
      <c r="HTT249" s="11"/>
      <c r="HTU249" s="11"/>
      <c r="HTV249" s="11"/>
      <c r="HTW249" s="11"/>
      <c r="HTX249" s="11"/>
      <c r="HTY249" s="11"/>
      <c r="HTZ249" s="11"/>
      <c r="HUA249" s="11"/>
      <c r="HUB249" s="11"/>
      <c r="HUC249" s="11"/>
      <c r="HUD249" s="11"/>
      <c r="HUE249" s="11"/>
      <c r="HUF249" s="11"/>
      <c r="HUG249" s="11"/>
      <c r="HUH249" s="11"/>
      <c r="HUI249" s="11"/>
      <c r="HUJ249" s="11"/>
      <c r="HUK249" s="11"/>
      <c r="HUL249" s="11"/>
      <c r="HUM249" s="11"/>
      <c r="HUN249" s="11"/>
      <c r="HUO249" s="11"/>
      <c r="HUP249" s="11"/>
      <c r="HUQ249" s="11"/>
      <c r="HUR249" s="11"/>
      <c r="HUS249" s="11"/>
      <c r="HUT249" s="11"/>
      <c r="HUU249" s="11"/>
      <c r="HUV249" s="11"/>
      <c r="HUW249" s="11"/>
      <c r="HUX249" s="11"/>
      <c r="HUY249" s="11"/>
      <c r="HUZ249" s="11"/>
      <c r="HVA249" s="11"/>
      <c r="HVB249" s="11"/>
      <c r="HVC249" s="11"/>
      <c r="HVD249" s="11"/>
      <c r="HVE249" s="11"/>
      <c r="HVF249" s="11"/>
      <c r="HVG249" s="11"/>
      <c r="HVH249" s="11"/>
      <c r="HVI249" s="11"/>
      <c r="HVJ249" s="11"/>
      <c r="HVK249" s="11"/>
      <c r="HVL249" s="11"/>
      <c r="HVM249" s="11"/>
      <c r="HVN249" s="11"/>
      <c r="HVO249" s="11"/>
      <c r="HVP249" s="11"/>
      <c r="HVQ249" s="11"/>
      <c r="HVR249" s="11"/>
      <c r="HVS249" s="11"/>
      <c r="HVT249" s="11"/>
      <c r="HVU249" s="11"/>
      <c r="HVV249" s="11"/>
      <c r="HVW249" s="11"/>
      <c r="HVX249" s="11"/>
      <c r="HVY249" s="11"/>
      <c r="HVZ249" s="11"/>
      <c r="HWA249" s="11"/>
      <c r="HWB249" s="11"/>
      <c r="HWC249" s="11"/>
      <c r="HWD249" s="11"/>
      <c r="HWE249" s="11"/>
      <c r="HWF249" s="11"/>
      <c r="HWG249" s="11"/>
      <c r="HWH249" s="11"/>
      <c r="HWI249" s="11"/>
      <c r="HWJ249" s="11"/>
      <c r="HWK249" s="11"/>
      <c r="HWL249" s="11"/>
      <c r="HWM249" s="11"/>
      <c r="HWN249" s="11"/>
      <c r="HWO249" s="11"/>
      <c r="HWP249" s="11"/>
      <c r="HWQ249" s="11"/>
      <c r="HWR249" s="11"/>
      <c r="HWS249" s="11"/>
      <c r="HWT249" s="11"/>
      <c r="HWU249" s="11"/>
      <c r="HWV249" s="11"/>
      <c r="HWW249" s="11"/>
      <c r="HWX249" s="11"/>
      <c r="HWY249" s="11"/>
      <c r="HWZ249" s="11"/>
      <c r="HXA249" s="11"/>
      <c r="HXB249" s="11"/>
      <c r="HXC249" s="11"/>
      <c r="HXD249" s="11"/>
      <c r="HXE249" s="11"/>
      <c r="HXF249" s="11"/>
      <c r="HXG249" s="11"/>
      <c r="HXH249" s="11"/>
      <c r="HXI249" s="11"/>
      <c r="HXJ249" s="11"/>
      <c r="HXK249" s="11"/>
      <c r="HXL249" s="11"/>
      <c r="HXM249" s="11"/>
      <c r="HXN249" s="11"/>
      <c r="HXO249" s="11"/>
      <c r="HXP249" s="11"/>
      <c r="HXQ249" s="11"/>
      <c r="HXR249" s="11"/>
      <c r="HXS249" s="11"/>
      <c r="HXT249" s="11"/>
      <c r="HXU249" s="11"/>
      <c r="HXV249" s="11"/>
      <c r="HXW249" s="11"/>
      <c r="HXX249" s="11"/>
      <c r="HXY249" s="11"/>
      <c r="HXZ249" s="11"/>
      <c r="HYA249" s="11"/>
      <c r="HYB249" s="11"/>
      <c r="HYC249" s="11"/>
      <c r="HYD249" s="11"/>
      <c r="HYE249" s="11"/>
      <c r="HYF249" s="11"/>
      <c r="HYG249" s="11"/>
      <c r="HYH249" s="11"/>
      <c r="HYI249" s="11"/>
      <c r="HYJ249" s="11"/>
      <c r="HYK249" s="11"/>
      <c r="HYL249" s="11"/>
      <c r="HYM249" s="11"/>
      <c r="HYN249" s="11"/>
      <c r="HYO249" s="11"/>
      <c r="HYP249" s="11"/>
      <c r="HYQ249" s="11"/>
      <c r="HYR249" s="11"/>
      <c r="HYS249" s="11"/>
      <c r="HYT249" s="11"/>
      <c r="HYU249" s="11"/>
      <c r="HYV249" s="11"/>
      <c r="HYW249" s="11"/>
      <c r="HYX249" s="11"/>
      <c r="HYY249" s="11"/>
      <c r="HYZ249" s="11"/>
      <c r="HZA249" s="11"/>
      <c r="HZB249" s="11"/>
      <c r="HZC249" s="11"/>
      <c r="HZD249" s="11"/>
      <c r="HZE249" s="11"/>
      <c r="HZF249" s="11"/>
      <c r="HZG249" s="11"/>
      <c r="HZH249" s="11"/>
      <c r="HZI249" s="11"/>
      <c r="HZJ249" s="11"/>
      <c r="HZK249" s="11"/>
      <c r="HZL249" s="11"/>
      <c r="HZM249" s="11"/>
      <c r="HZN249" s="11"/>
      <c r="HZO249" s="11"/>
      <c r="HZP249" s="11"/>
      <c r="HZQ249" s="11"/>
      <c r="HZR249" s="11"/>
      <c r="HZS249" s="11"/>
      <c r="HZT249" s="11"/>
      <c r="HZU249" s="11"/>
      <c r="HZV249" s="11"/>
      <c r="HZW249" s="11"/>
      <c r="HZX249" s="11"/>
      <c r="HZY249" s="11"/>
      <c r="HZZ249" s="11"/>
      <c r="IAA249" s="11"/>
      <c r="IAB249" s="11"/>
      <c r="IAC249" s="11"/>
      <c r="IAD249" s="11"/>
      <c r="IAE249" s="11"/>
      <c r="IAF249" s="11"/>
      <c r="IAG249" s="11"/>
      <c r="IAH249" s="11"/>
      <c r="IAI249" s="11"/>
      <c r="IAJ249" s="11"/>
      <c r="IAK249" s="11"/>
      <c r="IAL249" s="11"/>
      <c r="IAM249" s="11"/>
      <c r="IAN249" s="11"/>
      <c r="IAO249" s="11"/>
      <c r="IAP249" s="11"/>
      <c r="IAQ249" s="11"/>
      <c r="IAR249" s="11"/>
      <c r="IAS249" s="11"/>
      <c r="IAT249" s="11"/>
      <c r="IAU249" s="11"/>
      <c r="IAV249" s="11"/>
      <c r="IAW249" s="11"/>
      <c r="IAX249" s="11"/>
      <c r="IAY249" s="11"/>
      <c r="IAZ249" s="11"/>
      <c r="IBA249" s="11"/>
      <c r="IBB249" s="11"/>
      <c r="IBC249" s="11"/>
      <c r="IBD249" s="11"/>
      <c r="IBE249" s="11"/>
      <c r="IBF249" s="11"/>
      <c r="IBG249" s="11"/>
      <c r="IBH249" s="11"/>
      <c r="IBI249" s="11"/>
      <c r="IBJ249" s="11"/>
      <c r="IBK249" s="11"/>
      <c r="IBL249" s="11"/>
      <c r="IBM249" s="11"/>
      <c r="IBN249" s="11"/>
      <c r="IBO249" s="11"/>
      <c r="IBP249" s="11"/>
      <c r="IBQ249" s="11"/>
      <c r="IBR249" s="11"/>
      <c r="IBS249" s="11"/>
      <c r="IBT249" s="11"/>
      <c r="IBU249" s="11"/>
      <c r="IBV249" s="11"/>
      <c r="IBW249" s="11"/>
      <c r="IBX249" s="11"/>
      <c r="IBY249" s="11"/>
      <c r="IBZ249" s="11"/>
      <c r="ICA249" s="11"/>
      <c r="ICB249" s="11"/>
      <c r="ICC249" s="11"/>
      <c r="ICD249" s="11"/>
      <c r="ICE249" s="11"/>
      <c r="ICF249" s="11"/>
      <c r="ICG249" s="11"/>
      <c r="ICH249" s="11"/>
      <c r="ICI249" s="11"/>
      <c r="ICJ249" s="11"/>
      <c r="ICK249" s="11"/>
      <c r="ICL249" s="11"/>
      <c r="ICM249" s="11"/>
      <c r="ICN249" s="11"/>
      <c r="ICO249" s="11"/>
      <c r="ICP249" s="11"/>
      <c r="ICQ249" s="11"/>
      <c r="ICR249" s="11"/>
      <c r="ICS249" s="11"/>
      <c r="ICT249" s="11"/>
      <c r="ICU249" s="11"/>
      <c r="ICV249" s="11"/>
      <c r="ICW249" s="11"/>
      <c r="ICX249" s="11"/>
      <c r="ICY249" s="11"/>
      <c r="ICZ249" s="11"/>
      <c r="IDA249" s="11"/>
      <c r="IDB249" s="11"/>
      <c r="IDC249" s="11"/>
      <c r="IDD249" s="11"/>
      <c r="IDE249" s="11"/>
      <c r="IDF249" s="11"/>
      <c r="IDG249" s="11"/>
      <c r="IDH249" s="11"/>
      <c r="IDI249" s="11"/>
      <c r="IDJ249" s="11"/>
      <c r="IDK249" s="11"/>
      <c r="IDL249" s="11"/>
      <c r="IDM249" s="11"/>
      <c r="IDN249" s="11"/>
      <c r="IDO249" s="11"/>
      <c r="IDP249" s="11"/>
      <c r="IDQ249" s="11"/>
      <c r="IDR249" s="11"/>
      <c r="IDS249" s="11"/>
      <c r="IDT249" s="11"/>
      <c r="IDU249" s="11"/>
      <c r="IDV249" s="11"/>
      <c r="IDW249" s="11"/>
      <c r="IDX249" s="11"/>
      <c r="IDY249" s="11"/>
      <c r="IDZ249" s="11"/>
      <c r="IEA249" s="11"/>
      <c r="IEB249" s="11"/>
      <c r="IEC249" s="11"/>
      <c r="IED249" s="11"/>
      <c r="IEE249" s="11"/>
      <c r="IEF249" s="11"/>
      <c r="IEG249" s="11"/>
      <c r="IEH249" s="11"/>
      <c r="IEI249" s="11"/>
      <c r="IEJ249" s="11"/>
      <c r="IEK249" s="11"/>
      <c r="IEL249" s="11"/>
      <c r="IEM249" s="11"/>
      <c r="IEN249" s="11"/>
      <c r="IEO249" s="11"/>
      <c r="IEP249" s="11"/>
      <c r="IEQ249" s="11"/>
      <c r="IER249" s="11"/>
      <c r="IES249" s="11"/>
      <c r="IET249" s="11"/>
      <c r="IEU249" s="11"/>
      <c r="IEV249" s="11"/>
      <c r="IEW249" s="11"/>
      <c r="IEX249" s="11"/>
      <c r="IEY249" s="11"/>
      <c r="IEZ249" s="11"/>
      <c r="IFA249" s="11"/>
      <c r="IFB249" s="11"/>
      <c r="IFC249" s="11"/>
      <c r="IFD249" s="11"/>
      <c r="IFE249" s="11"/>
      <c r="IFF249" s="11"/>
      <c r="IFG249" s="11"/>
      <c r="IFH249" s="11"/>
      <c r="IFI249" s="11"/>
      <c r="IFJ249" s="11"/>
      <c r="IFK249" s="11"/>
      <c r="IFL249" s="11"/>
      <c r="IFM249" s="11"/>
      <c r="IFN249" s="11"/>
      <c r="IFO249" s="11"/>
      <c r="IFP249" s="11"/>
      <c r="IFQ249" s="11"/>
      <c r="IFR249" s="11"/>
      <c r="IFS249" s="11"/>
      <c r="IFT249" s="11"/>
      <c r="IFU249" s="11"/>
      <c r="IFV249" s="11"/>
      <c r="IFW249" s="11"/>
      <c r="IFX249" s="11"/>
      <c r="IFY249" s="11"/>
      <c r="IFZ249" s="11"/>
      <c r="IGA249" s="11"/>
      <c r="IGB249" s="11"/>
      <c r="IGC249" s="11"/>
      <c r="IGD249" s="11"/>
      <c r="IGE249" s="11"/>
      <c r="IGF249" s="11"/>
      <c r="IGG249" s="11"/>
      <c r="IGH249" s="11"/>
      <c r="IGI249" s="11"/>
      <c r="IGJ249" s="11"/>
      <c r="IGK249" s="11"/>
      <c r="IGL249" s="11"/>
      <c r="IGM249" s="11"/>
      <c r="IGN249" s="11"/>
      <c r="IGO249" s="11"/>
      <c r="IGP249" s="11"/>
      <c r="IGQ249" s="11"/>
      <c r="IGR249" s="11"/>
      <c r="IGS249" s="11"/>
      <c r="IGT249" s="11"/>
      <c r="IGU249" s="11"/>
      <c r="IGV249" s="11"/>
      <c r="IGW249" s="11"/>
      <c r="IGX249" s="11"/>
      <c r="IGY249" s="11"/>
      <c r="IGZ249" s="11"/>
      <c r="IHA249" s="11"/>
      <c r="IHB249" s="11"/>
      <c r="IHC249" s="11"/>
      <c r="IHD249" s="11"/>
      <c r="IHE249" s="11"/>
      <c r="IHF249" s="11"/>
      <c r="IHG249" s="11"/>
      <c r="IHH249" s="11"/>
      <c r="IHI249" s="11"/>
      <c r="IHJ249" s="11"/>
      <c r="IHK249" s="11"/>
      <c r="IHL249" s="11"/>
      <c r="IHM249" s="11"/>
      <c r="IHN249" s="11"/>
      <c r="IHO249" s="11"/>
      <c r="IHP249" s="11"/>
      <c r="IHQ249" s="11"/>
      <c r="IHR249" s="11"/>
      <c r="IHS249" s="11"/>
      <c r="IHT249" s="11"/>
      <c r="IHU249" s="11"/>
      <c r="IHV249" s="11"/>
      <c r="IHW249" s="11"/>
      <c r="IHX249" s="11"/>
      <c r="IHY249" s="11"/>
      <c r="IHZ249" s="11"/>
      <c r="IIA249" s="11"/>
      <c r="IIB249" s="11"/>
      <c r="IIC249" s="11"/>
      <c r="IID249" s="11"/>
      <c r="IIE249" s="11"/>
      <c r="IIF249" s="11"/>
      <c r="IIG249" s="11"/>
      <c r="IIH249" s="11"/>
      <c r="III249" s="11"/>
      <c r="IIJ249" s="11"/>
      <c r="IIK249" s="11"/>
      <c r="IIL249" s="11"/>
      <c r="IIM249" s="11"/>
      <c r="IIN249" s="11"/>
      <c r="IIO249" s="11"/>
      <c r="IIP249" s="11"/>
      <c r="IIQ249" s="11"/>
      <c r="IIR249" s="11"/>
      <c r="IIS249" s="11"/>
      <c r="IIT249" s="11"/>
      <c r="IIU249" s="11"/>
      <c r="IIV249" s="11"/>
      <c r="IIW249" s="11"/>
      <c r="IIX249" s="11"/>
      <c r="IIY249" s="11"/>
      <c r="IIZ249" s="11"/>
      <c r="IJA249" s="11"/>
      <c r="IJB249" s="11"/>
      <c r="IJC249" s="11"/>
      <c r="IJD249" s="11"/>
      <c r="IJE249" s="11"/>
      <c r="IJF249" s="11"/>
      <c r="IJG249" s="11"/>
      <c r="IJH249" s="11"/>
      <c r="IJI249" s="11"/>
      <c r="IJJ249" s="11"/>
      <c r="IJK249" s="11"/>
      <c r="IJL249" s="11"/>
      <c r="IJM249" s="11"/>
      <c r="IJN249" s="11"/>
      <c r="IJO249" s="11"/>
      <c r="IJP249" s="11"/>
      <c r="IJQ249" s="11"/>
      <c r="IJR249" s="11"/>
      <c r="IJS249" s="11"/>
      <c r="IJT249" s="11"/>
      <c r="IJU249" s="11"/>
      <c r="IJV249" s="11"/>
      <c r="IJW249" s="11"/>
      <c r="IJX249" s="11"/>
      <c r="IJY249" s="11"/>
      <c r="IJZ249" s="11"/>
      <c r="IKA249" s="11"/>
      <c r="IKB249" s="11"/>
      <c r="IKC249" s="11"/>
      <c r="IKD249" s="11"/>
      <c r="IKE249" s="11"/>
      <c r="IKF249" s="11"/>
      <c r="IKG249" s="11"/>
      <c r="IKH249" s="11"/>
      <c r="IKI249" s="11"/>
      <c r="IKJ249" s="11"/>
      <c r="IKK249" s="11"/>
      <c r="IKL249" s="11"/>
      <c r="IKM249" s="11"/>
      <c r="IKN249" s="11"/>
      <c r="IKO249" s="11"/>
      <c r="IKP249" s="11"/>
      <c r="IKQ249" s="11"/>
      <c r="IKR249" s="11"/>
      <c r="IKS249" s="11"/>
      <c r="IKT249" s="11"/>
      <c r="IKU249" s="11"/>
      <c r="IKV249" s="11"/>
      <c r="IKW249" s="11"/>
      <c r="IKX249" s="11"/>
      <c r="IKY249" s="11"/>
      <c r="IKZ249" s="11"/>
      <c r="ILA249" s="11"/>
      <c r="ILB249" s="11"/>
      <c r="ILC249" s="11"/>
      <c r="ILD249" s="11"/>
      <c r="ILE249" s="11"/>
      <c r="ILF249" s="11"/>
      <c r="ILG249" s="11"/>
      <c r="ILH249" s="11"/>
      <c r="ILI249" s="11"/>
      <c r="ILJ249" s="11"/>
      <c r="ILK249" s="11"/>
      <c r="ILL249" s="11"/>
      <c r="ILM249" s="11"/>
      <c r="ILN249" s="11"/>
      <c r="ILO249" s="11"/>
      <c r="ILP249" s="11"/>
      <c r="ILQ249" s="11"/>
      <c r="ILR249" s="11"/>
      <c r="ILS249" s="11"/>
      <c r="ILT249" s="11"/>
      <c r="ILU249" s="11"/>
      <c r="ILV249" s="11"/>
      <c r="ILW249" s="11"/>
      <c r="ILX249" s="11"/>
      <c r="ILY249" s="11"/>
      <c r="ILZ249" s="11"/>
      <c r="IMA249" s="11"/>
      <c r="IMB249" s="11"/>
      <c r="IMC249" s="11"/>
      <c r="IMD249" s="11"/>
      <c r="IME249" s="11"/>
      <c r="IMF249" s="11"/>
      <c r="IMG249" s="11"/>
      <c r="IMH249" s="11"/>
      <c r="IMI249" s="11"/>
      <c r="IMJ249" s="11"/>
      <c r="IMK249" s="11"/>
      <c r="IML249" s="11"/>
      <c r="IMM249" s="11"/>
      <c r="IMN249" s="11"/>
      <c r="IMO249" s="11"/>
      <c r="IMP249" s="11"/>
      <c r="IMQ249" s="11"/>
      <c r="IMR249" s="11"/>
      <c r="IMS249" s="11"/>
      <c r="IMT249" s="11"/>
      <c r="IMU249" s="11"/>
      <c r="IMV249" s="11"/>
      <c r="IMW249" s="11"/>
      <c r="IMX249" s="11"/>
      <c r="IMY249" s="11"/>
      <c r="IMZ249" s="11"/>
      <c r="INA249" s="11"/>
      <c r="INB249" s="11"/>
      <c r="INC249" s="11"/>
      <c r="IND249" s="11"/>
      <c r="INE249" s="11"/>
      <c r="INF249" s="11"/>
      <c r="ING249" s="11"/>
      <c r="INH249" s="11"/>
      <c r="INI249" s="11"/>
      <c r="INJ249" s="11"/>
      <c r="INK249" s="11"/>
      <c r="INL249" s="11"/>
      <c r="INM249" s="11"/>
      <c r="INN249" s="11"/>
      <c r="INO249" s="11"/>
      <c r="INP249" s="11"/>
      <c r="INQ249" s="11"/>
      <c r="INR249" s="11"/>
      <c r="INS249" s="11"/>
      <c r="INT249" s="11"/>
      <c r="INU249" s="11"/>
      <c r="INV249" s="11"/>
      <c r="INW249" s="11"/>
      <c r="INX249" s="11"/>
      <c r="INY249" s="11"/>
      <c r="INZ249" s="11"/>
      <c r="IOA249" s="11"/>
      <c r="IOB249" s="11"/>
      <c r="IOC249" s="11"/>
      <c r="IOD249" s="11"/>
      <c r="IOE249" s="11"/>
      <c r="IOF249" s="11"/>
      <c r="IOG249" s="11"/>
      <c r="IOH249" s="11"/>
      <c r="IOI249" s="11"/>
      <c r="IOJ249" s="11"/>
      <c r="IOK249" s="11"/>
      <c r="IOL249" s="11"/>
      <c r="IOM249" s="11"/>
      <c r="ION249" s="11"/>
      <c r="IOO249" s="11"/>
      <c r="IOP249" s="11"/>
      <c r="IOQ249" s="11"/>
      <c r="IOR249" s="11"/>
      <c r="IOS249" s="11"/>
      <c r="IOT249" s="11"/>
      <c r="IOU249" s="11"/>
      <c r="IOV249" s="11"/>
      <c r="IOW249" s="11"/>
      <c r="IOX249" s="11"/>
      <c r="IOY249" s="11"/>
      <c r="IOZ249" s="11"/>
      <c r="IPA249" s="11"/>
      <c r="IPB249" s="11"/>
      <c r="IPC249" s="11"/>
      <c r="IPD249" s="11"/>
      <c r="IPE249" s="11"/>
      <c r="IPF249" s="11"/>
      <c r="IPG249" s="11"/>
      <c r="IPH249" s="11"/>
      <c r="IPI249" s="11"/>
      <c r="IPJ249" s="11"/>
      <c r="IPK249" s="11"/>
      <c r="IPL249" s="11"/>
      <c r="IPM249" s="11"/>
      <c r="IPN249" s="11"/>
      <c r="IPO249" s="11"/>
      <c r="IPP249" s="11"/>
      <c r="IPQ249" s="11"/>
      <c r="IPR249" s="11"/>
      <c r="IPS249" s="11"/>
      <c r="IPT249" s="11"/>
      <c r="IPU249" s="11"/>
      <c r="IPV249" s="11"/>
      <c r="IPW249" s="11"/>
      <c r="IPX249" s="11"/>
      <c r="IPY249" s="11"/>
      <c r="IPZ249" s="11"/>
      <c r="IQA249" s="11"/>
      <c r="IQB249" s="11"/>
      <c r="IQC249" s="11"/>
      <c r="IQD249" s="11"/>
      <c r="IQE249" s="11"/>
      <c r="IQF249" s="11"/>
      <c r="IQG249" s="11"/>
      <c r="IQH249" s="11"/>
      <c r="IQI249" s="11"/>
      <c r="IQJ249" s="11"/>
      <c r="IQK249" s="11"/>
      <c r="IQL249" s="11"/>
      <c r="IQM249" s="11"/>
      <c r="IQN249" s="11"/>
      <c r="IQO249" s="11"/>
      <c r="IQP249" s="11"/>
      <c r="IQQ249" s="11"/>
      <c r="IQR249" s="11"/>
      <c r="IQS249" s="11"/>
      <c r="IQT249" s="11"/>
      <c r="IQU249" s="11"/>
      <c r="IQV249" s="11"/>
      <c r="IQW249" s="11"/>
      <c r="IQX249" s="11"/>
      <c r="IQY249" s="11"/>
      <c r="IQZ249" s="11"/>
      <c r="IRA249" s="11"/>
      <c r="IRB249" s="11"/>
      <c r="IRC249" s="11"/>
      <c r="IRD249" s="11"/>
      <c r="IRE249" s="11"/>
      <c r="IRF249" s="11"/>
      <c r="IRG249" s="11"/>
      <c r="IRH249" s="11"/>
      <c r="IRI249" s="11"/>
      <c r="IRJ249" s="11"/>
      <c r="IRK249" s="11"/>
      <c r="IRL249" s="11"/>
      <c r="IRM249" s="11"/>
      <c r="IRN249" s="11"/>
      <c r="IRO249" s="11"/>
      <c r="IRP249" s="11"/>
      <c r="IRQ249" s="11"/>
      <c r="IRR249" s="11"/>
      <c r="IRS249" s="11"/>
      <c r="IRT249" s="11"/>
      <c r="IRU249" s="11"/>
      <c r="IRV249" s="11"/>
      <c r="IRW249" s="11"/>
      <c r="IRX249" s="11"/>
      <c r="IRY249" s="11"/>
      <c r="IRZ249" s="11"/>
      <c r="ISA249" s="11"/>
      <c r="ISB249" s="11"/>
      <c r="ISC249" s="11"/>
      <c r="ISD249" s="11"/>
      <c r="ISE249" s="11"/>
      <c r="ISF249" s="11"/>
      <c r="ISG249" s="11"/>
      <c r="ISH249" s="11"/>
      <c r="ISI249" s="11"/>
      <c r="ISJ249" s="11"/>
      <c r="ISK249" s="11"/>
      <c r="ISL249" s="11"/>
      <c r="ISM249" s="11"/>
      <c r="ISN249" s="11"/>
      <c r="ISO249" s="11"/>
      <c r="ISP249" s="11"/>
      <c r="ISQ249" s="11"/>
      <c r="ISR249" s="11"/>
      <c r="ISS249" s="11"/>
      <c r="IST249" s="11"/>
      <c r="ISU249" s="11"/>
      <c r="ISV249" s="11"/>
      <c r="ISW249" s="11"/>
      <c r="ISX249" s="11"/>
      <c r="ISY249" s="11"/>
      <c r="ISZ249" s="11"/>
      <c r="ITA249" s="11"/>
      <c r="ITB249" s="11"/>
      <c r="ITC249" s="11"/>
      <c r="ITD249" s="11"/>
      <c r="ITE249" s="11"/>
      <c r="ITF249" s="11"/>
      <c r="ITG249" s="11"/>
      <c r="ITH249" s="11"/>
      <c r="ITI249" s="11"/>
      <c r="ITJ249" s="11"/>
      <c r="ITK249" s="11"/>
      <c r="ITL249" s="11"/>
      <c r="ITM249" s="11"/>
      <c r="ITN249" s="11"/>
      <c r="ITO249" s="11"/>
      <c r="ITP249" s="11"/>
      <c r="ITQ249" s="11"/>
      <c r="ITR249" s="11"/>
      <c r="ITS249" s="11"/>
      <c r="ITT249" s="11"/>
      <c r="ITU249" s="11"/>
      <c r="ITV249" s="11"/>
      <c r="ITW249" s="11"/>
      <c r="ITX249" s="11"/>
      <c r="ITY249" s="11"/>
      <c r="ITZ249" s="11"/>
      <c r="IUA249" s="11"/>
      <c r="IUB249" s="11"/>
      <c r="IUC249" s="11"/>
      <c r="IUD249" s="11"/>
      <c r="IUE249" s="11"/>
      <c r="IUF249" s="11"/>
      <c r="IUG249" s="11"/>
      <c r="IUH249" s="11"/>
      <c r="IUI249" s="11"/>
      <c r="IUJ249" s="11"/>
      <c r="IUK249" s="11"/>
      <c r="IUL249" s="11"/>
      <c r="IUM249" s="11"/>
      <c r="IUN249" s="11"/>
      <c r="IUO249" s="11"/>
      <c r="IUP249" s="11"/>
      <c r="IUQ249" s="11"/>
      <c r="IUR249" s="11"/>
      <c r="IUS249" s="11"/>
      <c r="IUT249" s="11"/>
      <c r="IUU249" s="11"/>
      <c r="IUV249" s="11"/>
      <c r="IUW249" s="11"/>
      <c r="IUX249" s="11"/>
      <c r="IUY249" s="11"/>
      <c r="IUZ249" s="11"/>
      <c r="IVA249" s="11"/>
      <c r="IVB249" s="11"/>
      <c r="IVC249" s="11"/>
      <c r="IVD249" s="11"/>
      <c r="IVE249" s="11"/>
      <c r="IVF249" s="11"/>
      <c r="IVG249" s="11"/>
      <c r="IVH249" s="11"/>
      <c r="IVI249" s="11"/>
      <c r="IVJ249" s="11"/>
      <c r="IVK249" s="11"/>
      <c r="IVL249" s="11"/>
      <c r="IVM249" s="11"/>
      <c r="IVN249" s="11"/>
      <c r="IVO249" s="11"/>
      <c r="IVP249" s="11"/>
      <c r="IVQ249" s="11"/>
      <c r="IVR249" s="11"/>
      <c r="IVS249" s="11"/>
      <c r="IVT249" s="11"/>
      <c r="IVU249" s="11"/>
      <c r="IVV249" s="11"/>
      <c r="IVW249" s="11"/>
      <c r="IVX249" s="11"/>
      <c r="IVY249" s="11"/>
      <c r="IVZ249" s="11"/>
      <c r="IWA249" s="11"/>
      <c r="IWB249" s="11"/>
      <c r="IWC249" s="11"/>
      <c r="IWD249" s="11"/>
      <c r="IWE249" s="11"/>
      <c r="IWF249" s="11"/>
      <c r="IWG249" s="11"/>
      <c r="IWH249" s="11"/>
      <c r="IWI249" s="11"/>
      <c r="IWJ249" s="11"/>
      <c r="IWK249" s="11"/>
      <c r="IWL249" s="11"/>
      <c r="IWM249" s="11"/>
      <c r="IWN249" s="11"/>
      <c r="IWO249" s="11"/>
      <c r="IWP249" s="11"/>
      <c r="IWQ249" s="11"/>
      <c r="IWR249" s="11"/>
      <c r="IWS249" s="11"/>
      <c r="IWT249" s="11"/>
      <c r="IWU249" s="11"/>
      <c r="IWV249" s="11"/>
      <c r="IWW249" s="11"/>
      <c r="IWX249" s="11"/>
      <c r="IWY249" s="11"/>
      <c r="IWZ249" s="11"/>
      <c r="IXA249" s="11"/>
      <c r="IXB249" s="11"/>
      <c r="IXC249" s="11"/>
      <c r="IXD249" s="11"/>
      <c r="IXE249" s="11"/>
      <c r="IXF249" s="11"/>
      <c r="IXG249" s="11"/>
      <c r="IXH249" s="11"/>
      <c r="IXI249" s="11"/>
      <c r="IXJ249" s="11"/>
      <c r="IXK249" s="11"/>
      <c r="IXL249" s="11"/>
      <c r="IXM249" s="11"/>
      <c r="IXN249" s="11"/>
      <c r="IXO249" s="11"/>
      <c r="IXP249" s="11"/>
      <c r="IXQ249" s="11"/>
      <c r="IXR249" s="11"/>
      <c r="IXS249" s="11"/>
      <c r="IXT249" s="11"/>
      <c r="IXU249" s="11"/>
      <c r="IXV249" s="11"/>
      <c r="IXW249" s="11"/>
      <c r="IXX249" s="11"/>
      <c r="IXY249" s="11"/>
      <c r="IXZ249" s="11"/>
      <c r="IYA249" s="11"/>
      <c r="IYB249" s="11"/>
      <c r="IYC249" s="11"/>
      <c r="IYD249" s="11"/>
      <c r="IYE249" s="11"/>
      <c r="IYF249" s="11"/>
      <c r="IYG249" s="11"/>
      <c r="IYH249" s="11"/>
      <c r="IYI249" s="11"/>
      <c r="IYJ249" s="11"/>
      <c r="IYK249" s="11"/>
      <c r="IYL249" s="11"/>
      <c r="IYM249" s="11"/>
      <c r="IYN249" s="11"/>
      <c r="IYO249" s="11"/>
      <c r="IYP249" s="11"/>
      <c r="IYQ249" s="11"/>
      <c r="IYR249" s="11"/>
      <c r="IYS249" s="11"/>
      <c r="IYT249" s="11"/>
      <c r="IYU249" s="11"/>
      <c r="IYV249" s="11"/>
      <c r="IYW249" s="11"/>
      <c r="IYX249" s="11"/>
      <c r="IYY249" s="11"/>
      <c r="IYZ249" s="11"/>
      <c r="IZA249" s="11"/>
      <c r="IZB249" s="11"/>
      <c r="IZC249" s="11"/>
      <c r="IZD249" s="11"/>
      <c r="IZE249" s="11"/>
      <c r="IZF249" s="11"/>
      <c r="IZG249" s="11"/>
      <c r="IZH249" s="11"/>
      <c r="IZI249" s="11"/>
      <c r="IZJ249" s="11"/>
      <c r="IZK249" s="11"/>
      <c r="IZL249" s="11"/>
      <c r="IZM249" s="11"/>
      <c r="IZN249" s="11"/>
      <c r="IZO249" s="11"/>
      <c r="IZP249" s="11"/>
      <c r="IZQ249" s="11"/>
      <c r="IZR249" s="11"/>
      <c r="IZS249" s="11"/>
      <c r="IZT249" s="11"/>
      <c r="IZU249" s="11"/>
      <c r="IZV249" s="11"/>
      <c r="IZW249" s="11"/>
      <c r="IZX249" s="11"/>
      <c r="IZY249" s="11"/>
      <c r="IZZ249" s="11"/>
      <c r="JAA249" s="11"/>
      <c r="JAB249" s="11"/>
      <c r="JAC249" s="11"/>
      <c r="JAD249" s="11"/>
      <c r="JAE249" s="11"/>
      <c r="JAF249" s="11"/>
      <c r="JAG249" s="11"/>
      <c r="JAH249" s="11"/>
      <c r="JAI249" s="11"/>
      <c r="JAJ249" s="11"/>
      <c r="JAK249" s="11"/>
      <c r="JAL249" s="11"/>
      <c r="JAM249" s="11"/>
      <c r="JAN249" s="11"/>
      <c r="JAO249" s="11"/>
      <c r="JAP249" s="11"/>
      <c r="JAQ249" s="11"/>
      <c r="JAR249" s="11"/>
      <c r="JAS249" s="11"/>
      <c r="JAT249" s="11"/>
      <c r="JAU249" s="11"/>
      <c r="JAV249" s="11"/>
      <c r="JAW249" s="11"/>
      <c r="JAX249" s="11"/>
      <c r="JAY249" s="11"/>
      <c r="JAZ249" s="11"/>
      <c r="JBA249" s="11"/>
      <c r="JBB249" s="11"/>
      <c r="JBC249" s="11"/>
      <c r="JBD249" s="11"/>
      <c r="JBE249" s="11"/>
      <c r="JBF249" s="11"/>
      <c r="JBG249" s="11"/>
      <c r="JBH249" s="11"/>
      <c r="JBI249" s="11"/>
      <c r="JBJ249" s="11"/>
      <c r="JBK249" s="11"/>
      <c r="JBL249" s="11"/>
      <c r="JBM249" s="11"/>
      <c r="JBN249" s="11"/>
      <c r="JBO249" s="11"/>
      <c r="JBP249" s="11"/>
      <c r="JBQ249" s="11"/>
      <c r="JBR249" s="11"/>
      <c r="JBS249" s="11"/>
      <c r="JBT249" s="11"/>
      <c r="JBU249" s="11"/>
      <c r="JBV249" s="11"/>
      <c r="JBW249" s="11"/>
      <c r="JBX249" s="11"/>
      <c r="JBY249" s="11"/>
      <c r="JBZ249" s="11"/>
      <c r="JCA249" s="11"/>
      <c r="JCB249" s="11"/>
      <c r="JCC249" s="11"/>
      <c r="JCD249" s="11"/>
      <c r="JCE249" s="11"/>
      <c r="JCF249" s="11"/>
      <c r="JCG249" s="11"/>
      <c r="JCH249" s="11"/>
      <c r="JCI249" s="11"/>
      <c r="JCJ249" s="11"/>
      <c r="JCK249" s="11"/>
      <c r="JCL249" s="11"/>
      <c r="JCM249" s="11"/>
      <c r="JCN249" s="11"/>
      <c r="JCO249" s="11"/>
      <c r="JCP249" s="11"/>
      <c r="JCQ249" s="11"/>
      <c r="JCR249" s="11"/>
      <c r="JCS249" s="11"/>
      <c r="JCT249" s="11"/>
      <c r="JCU249" s="11"/>
      <c r="JCV249" s="11"/>
      <c r="JCW249" s="11"/>
      <c r="JCX249" s="11"/>
      <c r="JCY249" s="11"/>
      <c r="JCZ249" s="11"/>
      <c r="JDA249" s="11"/>
      <c r="JDB249" s="11"/>
      <c r="JDC249" s="11"/>
      <c r="JDD249" s="11"/>
      <c r="JDE249" s="11"/>
      <c r="JDF249" s="11"/>
      <c r="JDG249" s="11"/>
      <c r="JDH249" s="11"/>
      <c r="JDI249" s="11"/>
      <c r="JDJ249" s="11"/>
      <c r="JDK249" s="11"/>
      <c r="JDL249" s="11"/>
      <c r="JDM249" s="11"/>
      <c r="JDN249" s="11"/>
      <c r="JDO249" s="11"/>
      <c r="JDP249" s="11"/>
      <c r="JDQ249" s="11"/>
      <c r="JDR249" s="11"/>
      <c r="JDS249" s="11"/>
      <c r="JDT249" s="11"/>
      <c r="JDU249" s="11"/>
      <c r="JDV249" s="11"/>
      <c r="JDW249" s="11"/>
      <c r="JDX249" s="11"/>
      <c r="JDY249" s="11"/>
      <c r="JDZ249" s="11"/>
      <c r="JEA249" s="11"/>
      <c r="JEB249" s="11"/>
      <c r="JEC249" s="11"/>
      <c r="JED249" s="11"/>
      <c r="JEE249" s="11"/>
      <c r="JEF249" s="11"/>
      <c r="JEG249" s="11"/>
      <c r="JEH249" s="11"/>
      <c r="JEI249" s="11"/>
      <c r="JEJ249" s="11"/>
      <c r="JEK249" s="11"/>
      <c r="JEL249" s="11"/>
      <c r="JEM249" s="11"/>
      <c r="JEN249" s="11"/>
      <c r="JEO249" s="11"/>
      <c r="JEP249" s="11"/>
      <c r="JEQ249" s="11"/>
      <c r="JER249" s="11"/>
      <c r="JES249" s="11"/>
      <c r="JET249" s="11"/>
      <c r="JEU249" s="11"/>
      <c r="JEV249" s="11"/>
      <c r="JEW249" s="11"/>
      <c r="JEX249" s="11"/>
      <c r="JEY249" s="11"/>
      <c r="JEZ249" s="11"/>
      <c r="JFA249" s="11"/>
      <c r="JFB249" s="11"/>
      <c r="JFC249" s="11"/>
      <c r="JFD249" s="11"/>
      <c r="JFE249" s="11"/>
      <c r="JFF249" s="11"/>
      <c r="JFG249" s="11"/>
      <c r="JFH249" s="11"/>
      <c r="JFI249" s="11"/>
      <c r="JFJ249" s="11"/>
      <c r="JFK249" s="11"/>
      <c r="JFL249" s="11"/>
      <c r="JFM249" s="11"/>
      <c r="JFN249" s="11"/>
      <c r="JFO249" s="11"/>
      <c r="JFP249" s="11"/>
      <c r="JFQ249" s="11"/>
      <c r="JFR249" s="11"/>
      <c r="JFS249" s="11"/>
      <c r="JFT249" s="11"/>
      <c r="JFU249" s="11"/>
      <c r="JFV249" s="11"/>
      <c r="JFW249" s="11"/>
      <c r="JFX249" s="11"/>
      <c r="JFY249" s="11"/>
      <c r="JFZ249" s="11"/>
      <c r="JGA249" s="11"/>
      <c r="JGB249" s="11"/>
      <c r="JGC249" s="11"/>
      <c r="JGD249" s="11"/>
      <c r="JGE249" s="11"/>
      <c r="JGF249" s="11"/>
      <c r="JGG249" s="11"/>
      <c r="JGH249" s="11"/>
      <c r="JGI249" s="11"/>
      <c r="JGJ249" s="11"/>
      <c r="JGK249" s="11"/>
      <c r="JGL249" s="11"/>
      <c r="JGM249" s="11"/>
      <c r="JGN249" s="11"/>
      <c r="JGO249" s="11"/>
      <c r="JGP249" s="11"/>
      <c r="JGQ249" s="11"/>
      <c r="JGR249" s="11"/>
      <c r="JGS249" s="11"/>
      <c r="JGT249" s="11"/>
      <c r="JGU249" s="11"/>
      <c r="JGV249" s="11"/>
      <c r="JGW249" s="11"/>
      <c r="JGX249" s="11"/>
      <c r="JGY249" s="11"/>
      <c r="JGZ249" s="11"/>
      <c r="JHA249" s="11"/>
      <c r="JHB249" s="11"/>
      <c r="JHC249" s="11"/>
      <c r="JHD249" s="11"/>
      <c r="JHE249" s="11"/>
      <c r="JHF249" s="11"/>
      <c r="JHG249" s="11"/>
      <c r="JHH249" s="11"/>
      <c r="JHI249" s="11"/>
      <c r="JHJ249" s="11"/>
      <c r="JHK249" s="11"/>
      <c r="JHL249" s="11"/>
      <c r="JHM249" s="11"/>
      <c r="JHN249" s="11"/>
      <c r="JHO249" s="11"/>
      <c r="JHP249" s="11"/>
      <c r="JHQ249" s="11"/>
      <c r="JHR249" s="11"/>
      <c r="JHS249" s="11"/>
      <c r="JHT249" s="11"/>
      <c r="JHU249" s="11"/>
      <c r="JHV249" s="11"/>
      <c r="JHW249" s="11"/>
      <c r="JHX249" s="11"/>
      <c r="JHY249" s="11"/>
      <c r="JHZ249" s="11"/>
      <c r="JIA249" s="11"/>
      <c r="JIB249" s="11"/>
      <c r="JIC249" s="11"/>
      <c r="JID249" s="11"/>
      <c r="JIE249" s="11"/>
      <c r="JIF249" s="11"/>
      <c r="JIG249" s="11"/>
      <c r="JIH249" s="11"/>
      <c r="JII249" s="11"/>
      <c r="JIJ249" s="11"/>
      <c r="JIK249" s="11"/>
      <c r="JIL249" s="11"/>
      <c r="JIM249" s="11"/>
      <c r="JIN249" s="11"/>
      <c r="JIO249" s="11"/>
      <c r="JIP249" s="11"/>
      <c r="JIQ249" s="11"/>
      <c r="JIR249" s="11"/>
      <c r="JIS249" s="11"/>
      <c r="JIT249" s="11"/>
      <c r="JIU249" s="11"/>
      <c r="JIV249" s="11"/>
      <c r="JIW249" s="11"/>
      <c r="JIX249" s="11"/>
      <c r="JIY249" s="11"/>
      <c r="JIZ249" s="11"/>
      <c r="JJA249" s="11"/>
      <c r="JJB249" s="11"/>
      <c r="JJC249" s="11"/>
      <c r="JJD249" s="11"/>
      <c r="JJE249" s="11"/>
      <c r="JJF249" s="11"/>
      <c r="JJG249" s="11"/>
      <c r="JJH249" s="11"/>
      <c r="JJI249" s="11"/>
      <c r="JJJ249" s="11"/>
      <c r="JJK249" s="11"/>
      <c r="JJL249" s="11"/>
      <c r="JJM249" s="11"/>
      <c r="JJN249" s="11"/>
      <c r="JJO249" s="11"/>
      <c r="JJP249" s="11"/>
      <c r="JJQ249" s="11"/>
      <c r="JJR249" s="11"/>
      <c r="JJS249" s="11"/>
      <c r="JJT249" s="11"/>
      <c r="JJU249" s="11"/>
      <c r="JJV249" s="11"/>
      <c r="JJW249" s="11"/>
      <c r="JJX249" s="11"/>
      <c r="JJY249" s="11"/>
      <c r="JJZ249" s="11"/>
      <c r="JKA249" s="11"/>
      <c r="JKB249" s="11"/>
      <c r="JKC249" s="11"/>
      <c r="JKD249" s="11"/>
      <c r="JKE249" s="11"/>
      <c r="JKF249" s="11"/>
      <c r="JKG249" s="11"/>
      <c r="JKH249" s="11"/>
      <c r="JKI249" s="11"/>
      <c r="JKJ249" s="11"/>
      <c r="JKK249" s="11"/>
      <c r="JKL249" s="11"/>
      <c r="JKM249" s="11"/>
      <c r="JKN249" s="11"/>
      <c r="JKO249" s="11"/>
      <c r="JKP249" s="11"/>
      <c r="JKQ249" s="11"/>
      <c r="JKR249" s="11"/>
      <c r="JKS249" s="11"/>
      <c r="JKT249" s="11"/>
      <c r="JKU249" s="11"/>
      <c r="JKV249" s="11"/>
      <c r="JKW249" s="11"/>
      <c r="JKX249" s="11"/>
      <c r="JKY249" s="11"/>
      <c r="JKZ249" s="11"/>
      <c r="JLA249" s="11"/>
      <c r="JLB249" s="11"/>
      <c r="JLC249" s="11"/>
      <c r="JLD249" s="11"/>
      <c r="JLE249" s="11"/>
      <c r="JLF249" s="11"/>
      <c r="JLG249" s="11"/>
      <c r="JLH249" s="11"/>
      <c r="JLI249" s="11"/>
      <c r="JLJ249" s="11"/>
      <c r="JLK249" s="11"/>
      <c r="JLL249" s="11"/>
      <c r="JLM249" s="11"/>
      <c r="JLN249" s="11"/>
      <c r="JLO249" s="11"/>
      <c r="JLP249" s="11"/>
      <c r="JLQ249" s="11"/>
      <c r="JLR249" s="11"/>
      <c r="JLS249" s="11"/>
      <c r="JLT249" s="11"/>
      <c r="JLU249" s="11"/>
      <c r="JLV249" s="11"/>
      <c r="JLW249" s="11"/>
      <c r="JLX249" s="11"/>
      <c r="JLY249" s="11"/>
      <c r="JLZ249" s="11"/>
      <c r="JMA249" s="11"/>
      <c r="JMB249" s="11"/>
      <c r="JMC249" s="11"/>
      <c r="JMD249" s="11"/>
      <c r="JME249" s="11"/>
      <c r="JMF249" s="11"/>
      <c r="JMG249" s="11"/>
      <c r="JMH249" s="11"/>
      <c r="JMI249" s="11"/>
      <c r="JMJ249" s="11"/>
      <c r="JMK249" s="11"/>
      <c r="JML249" s="11"/>
      <c r="JMM249" s="11"/>
      <c r="JMN249" s="11"/>
      <c r="JMO249" s="11"/>
      <c r="JMP249" s="11"/>
      <c r="JMQ249" s="11"/>
      <c r="JMR249" s="11"/>
      <c r="JMS249" s="11"/>
      <c r="JMT249" s="11"/>
      <c r="JMU249" s="11"/>
      <c r="JMV249" s="11"/>
      <c r="JMW249" s="11"/>
      <c r="JMX249" s="11"/>
      <c r="JMY249" s="11"/>
      <c r="JMZ249" s="11"/>
      <c r="JNA249" s="11"/>
      <c r="JNB249" s="11"/>
      <c r="JNC249" s="11"/>
      <c r="JND249" s="11"/>
      <c r="JNE249" s="11"/>
      <c r="JNF249" s="11"/>
      <c r="JNG249" s="11"/>
      <c r="JNH249" s="11"/>
      <c r="JNI249" s="11"/>
      <c r="JNJ249" s="11"/>
      <c r="JNK249" s="11"/>
      <c r="JNL249" s="11"/>
      <c r="JNM249" s="11"/>
      <c r="JNN249" s="11"/>
      <c r="JNO249" s="11"/>
      <c r="JNP249" s="11"/>
      <c r="JNQ249" s="11"/>
      <c r="JNR249" s="11"/>
      <c r="JNS249" s="11"/>
      <c r="JNT249" s="11"/>
      <c r="JNU249" s="11"/>
      <c r="JNV249" s="11"/>
      <c r="JNW249" s="11"/>
      <c r="JNX249" s="11"/>
      <c r="JNY249" s="11"/>
      <c r="JNZ249" s="11"/>
      <c r="JOA249" s="11"/>
      <c r="JOB249" s="11"/>
      <c r="JOC249" s="11"/>
      <c r="JOD249" s="11"/>
      <c r="JOE249" s="11"/>
      <c r="JOF249" s="11"/>
      <c r="JOG249" s="11"/>
      <c r="JOH249" s="11"/>
      <c r="JOI249" s="11"/>
      <c r="JOJ249" s="11"/>
      <c r="JOK249" s="11"/>
      <c r="JOL249" s="11"/>
      <c r="JOM249" s="11"/>
      <c r="JON249" s="11"/>
      <c r="JOO249" s="11"/>
      <c r="JOP249" s="11"/>
      <c r="JOQ249" s="11"/>
      <c r="JOR249" s="11"/>
      <c r="JOS249" s="11"/>
      <c r="JOT249" s="11"/>
      <c r="JOU249" s="11"/>
      <c r="JOV249" s="11"/>
      <c r="JOW249" s="11"/>
      <c r="JOX249" s="11"/>
      <c r="JOY249" s="11"/>
      <c r="JOZ249" s="11"/>
      <c r="JPA249" s="11"/>
      <c r="JPB249" s="11"/>
      <c r="JPC249" s="11"/>
      <c r="JPD249" s="11"/>
      <c r="JPE249" s="11"/>
      <c r="JPF249" s="11"/>
      <c r="JPG249" s="11"/>
      <c r="JPH249" s="11"/>
      <c r="JPI249" s="11"/>
      <c r="JPJ249" s="11"/>
      <c r="JPK249" s="11"/>
      <c r="JPL249" s="11"/>
      <c r="JPM249" s="11"/>
      <c r="JPN249" s="11"/>
      <c r="JPO249" s="11"/>
      <c r="JPP249" s="11"/>
      <c r="JPQ249" s="11"/>
      <c r="JPR249" s="11"/>
      <c r="JPS249" s="11"/>
      <c r="JPT249" s="11"/>
      <c r="JPU249" s="11"/>
      <c r="JPV249" s="11"/>
      <c r="JPW249" s="11"/>
      <c r="JPX249" s="11"/>
      <c r="JPY249" s="11"/>
      <c r="JPZ249" s="11"/>
      <c r="JQA249" s="11"/>
      <c r="JQB249" s="11"/>
      <c r="JQC249" s="11"/>
      <c r="JQD249" s="11"/>
      <c r="JQE249" s="11"/>
      <c r="JQF249" s="11"/>
      <c r="JQG249" s="11"/>
      <c r="JQH249" s="11"/>
      <c r="JQI249" s="11"/>
      <c r="JQJ249" s="11"/>
      <c r="JQK249" s="11"/>
      <c r="JQL249" s="11"/>
      <c r="JQM249" s="11"/>
      <c r="JQN249" s="11"/>
      <c r="JQO249" s="11"/>
      <c r="JQP249" s="11"/>
      <c r="JQQ249" s="11"/>
      <c r="JQR249" s="11"/>
      <c r="JQS249" s="11"/>
      <c r="JQT249" s="11"/>
      <c r="JQU249" s="11"/>
      <c r="JQV249" s="11"/>
      <c r="JQW249" s="11"/>
      <c r="JQX249" s="11"/>
      <c r="JQY249" s="11"/>
      <c r="JQZ249" s="11"/>
      <c r="JRA249" s="11"/>
      <c r="JRB249" s="11"/>
      <c r="JRC249" s="11"/>
      <c r="JRD249" s="11"/>
      <c r="JRE249" s="11"/>
      <c r="JRF249" s="11"/>
      <c r="JRG249" s="11"/>
      <c r="JRH249" s="11"/>
      <c r="JRI249" s="11"/>
      <c r="JRJ249" s="11"/>
      <c r="JRK249" s="11"/>
      <c r="JRL249" s="11"/>
      <c r="JRM249" s="11"/>
      <c r="JRN249" s="11"/>
      <c r="JRO249" s="11"/>
      <c r="JRP249" s="11"/>
      <c r="JRQ249" s="11"/>
      <c r="JRR249" s="11"/>
      <c r="JRS249" s="11"/>
      <c r="JRT249" s="11"/>
      <c r="JRU249" s="11"/>
      <c r="JRV249" s="11"/>
      <c r="JRW249" s="11"/>
      <c r="JRX249" s="11"/>
      <c r="JRY249" s="11"/>
      <c r="JRZ249" s="11"/>
      <c r="JSA249" s="11"/>
      <c r="JSB249" s="11"/>
      <c r="JSC249" s="11"/>
      <c r="JSD249" s="11"/>
      <c r="JSE249" s="11"/>
      <c r="JSF249" s="11"/>
      <c r="JSG249" s="11"/>
      <c r="JSH249" s="11"/>
      <c r="JSI249" s="11"/>
      <c r="JSJ249" s="11"/>
      <c r="JSK249" s="11"/>
      <c r="JSL249" s="11"/>
      <c r="JSM249" s="11"/>
      <c r="JSN249" s="11"/>
      <c r="JSO249" s="11"/>
      <c r="JSP249" s="11"/>
      <c r="JSQ249" s="11"/>
      <c r="JSR249" s="11"/>
      <c r="JSS249" s="11"/>
      <c r="JST249" s="11"/>
      <c r="JSU249" s="11"/>
      <c r="JSV249" s="11"/>
      <c r="JSW249" s="11"/>
      <c r="JSX249" s="11"/>
      <c r="JSY249" s="11"/>
      <c r="JSZ249" s="11"/>
      <c r="JTA249" s="11"/>
      <c r="JTB249" s="11"/>
      <c r="JTC249" s="11"/>
      <c r="JTD249" s="11"/>
      <c r="JTE249" s="11"/>
      <c r="JTF249" s="11"/>
      <c r="JTG249" s="11"/>
      <c r="JTH249" s="11"/>
      <c r="JTI249" s="11"/>
      <c r="JTJ249" s="11"/>
      <c r="JTK249" s="11"/>
      <c r="JTL249" s="11"/>
      <c r="JTM249" s="11"/>
      <c r="JTN249" s="11"/>
      <c r="JTO249" s="11"/>
      <c r="JTP249" s="11"/>
      <c r="JTQ249" s="11"/>
      <c r="JTR249" s="11"/>
      <c r="JTS249" s="11"/>
      <c r="JTT249" s="11"/>
      <c r="JTU249" s="11"/>
      <c r="JTV249" s="11"/>
      <c r="JTW249" s="11"/>
      <c r="JTX249" s="11"/>
      <c r="JTY249" s="11"/>
      <c r="JTZ249" s="11"/>
      <c r="JUA249" s="11"/>
      <c r="JUB249" s="11"/>
      <c r="JUC249" s="11"/>
      <c r="JUD249" s="11"/>
      <c r="JUE249" s="11"/>
      <c r="JUF249" s="11"/>
      <c r="JUG249" s="11"/>
      <c r="JUH249" s="11"/>
      <c r="JUI249" s="11"/>
      <c r="JUJ249" s="11"/>
      <c r="JUK249" s="11"/>
      <c r="JUL249" s="11"/>
      <c r="JUM249" s="11"/>
      <c r="JUN249" s="11"/>
      <c r="JUO249" s="11"/>
      <c r="JUP249" s="11"/>
      <c r="JUQ249" s="11"/>
      <c r="JUR249" s="11"/>
      <c r="JUS249" s="11"/>
      <c r="JUT249" s="11"/>
      <c r="JUU249" s="11"/>
      <c r="JUV249" s="11"/>
      <c r="JUW249" s="11"/>
      <c r="JUX249" s="11"/>
      <c r="JUY249" s="11"/>
      <c r="JUZ249" s="11"/>
      <c r="JVA249" s="11"/>
      <c r="JVB249" s="11"/>
      <c r="JVC249" s="11"/>
      <c r="JVD249" s="11"/>
      <c r="JVE249" s="11"/>
      <c r="JVF249" s="11"/>
      <c r="JVG249" s="11"/>
      <c r="JVH249" s="11"/>
      <c r="JVI249" s="11"/>
      <c r="JVJ249" s="11"/>
      <c r="JVK249" s="11"/>
      <c r="JVL249" s="11"/>
      <c r="JVM249" s="11"/>
      <c r="JVN249" s="11"/>
      <c r="JVO249" s="11"/>
      <c r="JVP249" s="11"/>
      <c r="JVQ249" s="11"/>
      <c r="JVR249" s="11"/>
      <c r="JVS249" s="11"/>
      <c r="JVT249" s="11"/>
      <c r="JVU249" s="11"/>
      <c r="JVV249" s="11"/>
      <c r="JVW249" s="11"/>
      <c r="JVX249" s="11"/>
      <c r="JVY249" s="11"/>
      <c r="JVZ249" s="11"/>
      <c r="JWA249" s="11"/>
      <c r="JWB249" s="11"/>
      <c r="JWC249" s="11"/>
      <c r="JWD249" s="11"/>
      <c r="JWE249" s="11"/>
      <c r="JWF249" s="11"/>
      <c r="JWG249" s="11"/>
      <c r="JWH249" s="11"/>
      <c r="JWI249" s="11"/>
      <c r="JWJ249" s="11"/>
      <c r="JWK249" s="11"/>
      <c r="JWL249" s="11"/>
      <c r="JWM249" s="11"/>
      <c r="JWN249" s="11"/>
      <c r="JWO249" s="11"/>
      <c r="JWP249" s="11"/>
      <c r="JWQ249" s="11"/>
      <c r="JWR249" s="11"/>
      <c r="JWS249" s="11"/>
      <c r="JWT249" s="11"/>
      <c r="JWU249" s="11"/>
      <c r="JWV249" s="11"/>
      <c r="JWW249" s="11"/>
      <c r="JWX249" s="11"/>
      <c r="JWY249" s="11"/>
      <c r="JWZ249" s="11"/>
      <c r="JXA249" s="11"/>
      <c r="JXB249" s="11"/>
      <c r="JXC249" s="11"/>
      <c r="JXD249" s="11"/>
      <c r="JXE249" s="11"/>
      <c r="JXF249" s="11"/>
      <c r="JXG249" s="11"/>
      <c r="JXH249" s="11"/>
      <c r="JXI249" s="11"/>
      <c r="JXJ249" s="11"/>
      <c r="JXK249" s="11"/>
      <c r="JXL249" s="11"/>
      <c r="JXM249" s="11"/>
      <c r="JXN249" s="11"/>
      <c r="JXO249" s="11"/>
      <c r="JXP249" s="11"/>
      <c r="JXQ249" s="11"/>
      <c r="JXR249" s="11"/>
      <c r="JXS249" s="11"/>
      <c r="JXT249" s="11"/>
      <c r="JXU249" s="11"/>
      <c r="JXV249" s="11"/>
      <c r="JXW249" s="11"/>
      <c r="JXX249" s="11"/>
      <c r="JXY249" s="11"/>
      <c r="JXZ249" s="11"/>
      <c r="JYA249" s="11"/>
      <c r="JYB249" s="11"/>
      <c r="JYC249" s="11"/>
      <c r="JYD249" s="11"/>
      <c r="JYE249" s="11"/>
      <c r="JYF249" s="11"/>
      <c r="JYG249" s="11"/>
      <c r="JYH249" s="11"/>
      <c r="JYI249" s="11"/>
      <c r="JYJ249" s="11"/>
      <c r="JYK249" s="11"/>
      <c r="JYL249" s="11"/>
      <c r="JYM249" s="11"/>
      <c r="JYN249" s="11"/>
      <c r="JYO249" s="11"/>
      <c r="JYP249" s="11"/>
      <c r="JYQ249" s="11"/>
      <c r="JYR249" s="11"/>
      <c r="JYS249" s="11"/>
      <c r="JYT249" s="11"/>
      <c r="JYU249" s="11"/>
      <c r="JYV249" s="11"/>
      <c r="JYW249" s="11"/>
      <c r="JYX249" s="11"/>
      <c r="JYY249" s="11"/>
      <c r="JYZ249" s="11"/>
      <c r="JZA249" s="11"/>
      <c r="JZB249" s="11"/>
      <c r="JZC249" s="11"/>
      <c r="JZD249" s="11"/>
      <c r="JZE249" s="11"/>
      <c r="JZF249" s="11"/>
      <c r="JZG249" s="11"/>
      <c r="JZH249" s="11"/>
      <c r="JZI249" s="11"/>
      <c r="JZJ249" s="11"/>
      <c r="JZK249" s="11"/>
      <c r="JZL249" s="11"/>
      <c r="JZM249" s="11"/>
      <c r="JZN249" s="11"/>
      <c r="JZO249" s="11"/>
      <c r="JZP249" s="11"/>
      <c r="JZQ249" s="11"/>
      <c r="JZR249" s="11"/>
      <c r="JZS249" s="11"/>
      <c r="JZT249" s="11"/>
      <c r="JZU249" s="11"/>
      <c r="JZV249" s="11"/>
      <c r="JZW249" s="11"/>
      <c r="JZX249" s="11"/>
      <c r="JZY249" s="11"/>
      <c r="JZZ249" s="11"/>
      <c r="KAA249" s="11"/>
      <c r="KAB249" s="11"/>
      <c r="KAC249" s="11"/>
      <c r="KAD249" s="11"/>
      <c r="KAE249" s="11"/>
      <c r="KAF249" s="11"/>
      <c r="KAG249" s="11"/>
      <c r="KAH249" s="11"/>
      <c r="KAI249" s="11"/>
      <c r="KAJ249" s="11"/>
      <c r="KAK249" s="11"/>
      <c r="KAL249" s="11"/>
      <c r="KAM249" s="11"/>
      <c r="KAN249" s="11"/>
      <c r="KAO249" s="11"/>
      <c r="KAP249" s="11"/>
      <c r="KAQ249" s="11"/>
      <c r="KAR249" s="11"/>
      <c r="KAS249" s="11"/>
      <c r="KAT249" s="11"/>
      <c r="KAU249" s="11"/>
      <c r="KAV249" s="11"/>
      <c r="KAW249" s="11"/>
      <c r="KAX249" s="11"/>
      <c r="KAY249" s="11"/>
      <c r="KAZ249" s="11"/>
      <c r="KBA249" s="11"/>
      <c r="KBB249" s="11"/>
      <c r="KBC249" s="11"/>
      <c r="KBD249" s="11"/>
      <c r="KBE249" s="11"/>
      <c r="KBF249" s="11"/>
      <c r="KBG249" s="11"/>
      <c r="KBH249" s="11"/>
      <c r="KBI249" s="11"/>
      <c r="KBJ249" s="11"/>
      <c r="KBK249" s="11"/>
      <c r="KBL249" s="11"/>
      <c r="KBM249" s="11"/>
      <c r="KBN249" s="11"/>
      <c r="KBO249" s="11"/>
      <c r="KBP249" s="11"/>
      <c r="KBQ249" s="11"/>
      <c r="KBR249" s="11"/>
      <c r="KBS249" s="11"/>
      <c r="KBT249" s="11"/>
      <c r="KBU249" s="11"/>
      <c r="KBV249" s="11"/>
      <c r="KBW249" s="11"/>
      <c r="KBX249" s="11"/>
      <c r="KBY249" s="11"/>
      <c r="KBZ249" s="11"/>
      <c r="KCA249" s="11"/>
      <c r="KCB249" s="11"/>
      <c r="KCC249" s="11"/>
      <c r="KCD249" s="11"/>
      <c r="KCE249" s="11"/>
      <c r="KCF249" s="11"/>
      <c r="KCG249" s="11"/>
      <c r="KCH249" s="11"/>
      <c r="KCI249" s="11"/>
      <c r="KCJ249" s="11"/>
      <c r="KCK249" s="11"/>
      <c r="KCL249" s="11"/>
      <c r="KCM249" s="11"/>
      <c r="KCN249" s="11"/>
      <c r="KCO249" s="11"/>
      <c r="KCP249" s="11"/>
      <c r="KCQ249" s="11"/>
      <c r="KCR249" s="11"/>
      <c r="KCS249" s="11"/>
      <c r="KCT249" s="11"/>
      <c r="KCU249" s="11"/>
      <c r="KCV249" s="11"/>
      <c r="KCW249" s="11"/>
      <c r="KCX249" s="11"/>
      <c r="KCY249" s="11"/>
      <c r="KCZ249" s="11"/>
      <c r="KDA249" s="11"/>
      <c r="KDB249" s="11"/>
      <c r="KDC249" s="11"/>
      <c r="KDD249" s="11"/>
      <c r="KDE249" s="11"/>
      <c r="KDF249" s="11"/>
      <c r="KDG249" s="11"/>
      <c r="KDH249" s="11"/>
      <c r="KDI249" s="11"/>
      <c r="KDJ249" s="11"/>
      <c r="KDK249" s="11"/>
      <c r="KDL249" s="11"/>
      <c r="KDM249" s="11"/>
      <c r="KDN249" s="11"/>
      <c r="KDO249" s="11"/>
      <c r="KDP249" s="11"/>
      <c r="KDQ249" s="11"/>
      <c r="KDR249" s="11"/>
      <c r="KDS249" s="11"/>
      <c r="KDT249" s="11"/>
      <c r="KDU249" s="11"/>
      <c r="KDV249" s="11"/>
      <c r="KDW249" s="11"/>
      <c r="KDX249" s="11"/>
      <c r="KDY249" s="11"/>
      <c r="KDZ249" s="11"/>
      <c r="KEA249" s="11"/>
      <c r="KEB249" s="11"/>
      <c r="KEC249" s="11"/>
      <c r="KED249" s="11"/>
      <c r="KEE249" s="11"/>
      <c r="KEF249" s="11"/>
      <c r="KEG249" s="11"/>
      <c r="KEH249" s="11"/>
      <c r="KEI249" s="11"/>
      <c r="KEJ249" s="11"/>
      <c r="KEK249" s="11"/>
      <c r="KEL249" s="11"/>
      <c r="KEM249" s="11"/>
      <c r="KEN249" s="11"/>
      <c r="KEO249" s="11"/>
      <c r="KEP249" s="11"/>
      <c r="KEQ249" s="11"/>
      <c r="KER249" s="11"/>
      <c r="KES249" s="11"/>
      <c r="KET249" s="11"/>
      <c r="KEU249" s="11"/>
      <c r="KEV249" s="11"/>
      <c r="KEW249" s="11"/>
      <c r="KEX249" s="11"/>
      <c r="KEY249" s="11"/>
      <c r="KEZ249" s="11"/>
      <c r="KFA249" s="11"/>
      <c r="KFB249" s="11"/>
      <c r="KFC249" s="11"/>
      <c r="KFD249" s="11"/>
      <c r="KFE249" s="11"/>
      <c r="KFF249" s="11"/>
      <c r="KFG249" s="11"/>
      <c r="KFH249" s="11"/>
      <c r="KFI249" s="11"/>
      <c r="KFJ249" s="11"/>
      <c r="KFK249" s="11"/>
      <c r="KFL249" s="11"/>
      <c r="KFM249" s="11"/>
      <c r="KFN249" s="11"/>
      <c r="KFO249" s="11"/>
      <c r="KFP249" s="11"/>
      <c r="KFQ249" s="11"/>
      <c r="KFR249" s="11"/>
      <c r="KFS249" s="11"/>
      <c r="KFT249" s="11"/>
      <c r="KFU249" s="11"/>
      <c r="KFV249" s="11"/>
      <c r="KFW249" s="11"/>
      <c r="KFX249" s="11"/>
      <c r="KFY249" s="11"/>
      <c r="KFZ249" s="11"/>
      <c r="KGA249" s="11"/>
      <c r="KGB249" s="11"/>
      <c r="KGC249" s="11"/>
      <c r="KGD249" s="11"/>
      <c r="KGE249" s="11"/>
      <c r="KGF249" s="11"/>
      <c r="KGG249" s="11"/>
      <c r="KGH249" s="11"/>
      <c r="KGI249" s="11"/>
      <c r="KGJ249" s="11"/>
      <c r="KGK249" s="11"/>
      <c r="KGL249" s="11"/>
      <c r="KGM249" s="11"/>
      <c r="KGN249" s="11"/>
      <c r="KGO249" s="11"/>
      <c r="KGP249" s="11"/>
      <c r="KGQ249" s="11"/>
      <c r="KGR249" s="11"/>
      <c r="KGS249" s="11"/>
      <c r="KGT249" s="11"/>
      <c r="KGU249" s="11"/>
      <c r="KGV249" s="11"/>
      <c r="KGW249" s="11"/>
      <c r="KGX249" s="11"/>
      <c r="KGY249" s="11"/>
      <c r="KGZ249" s="11"/>
      <c r="KHA249" s="11"/>
      <c r="KHB249" s="11"/>
      <c r="KHC249" s="11"/>
      <c r="KHD249" s="11"/>
      <c r="KHE249" s="11"/>
      <c r="KHF249" s="11"/>
      <c r="KHG249" s="11"/>
      <c r="KHH249" s="11"/>
      <c r="KHI249" s="11"/>
      <c r="KHJ249" s="11"/>
      <c r="KHK249" s="11"/>
      <c r="KHL249" s="11"/>
      <c r="KHM249" s="11"/>
      <c r="KHN249" s="11"/>
      <c r="KHO249" s="11"/>
      <c r="KHP249" s="11"/>
      <c r="KHQ249" s="11"/>
      <c r="KHR249" s="11"/>
      <c r="KHS249" s="11"/>
      <c r="KHT249" s="11"/>
      <c r="KHU249" s="11"/>
      <c r="KHV249" s="11"/>
      <c r="KHW249" s="11"/>
      <c r="KHX249" s="11"/>
      <c r="KHY249" s="11"/>
      <c r="KHZ249" s="11"/>
      <c r="KIA249" s="11"/>
      <c r="KIB249" s="11"/>
      <c r="KIC249" s="11"/>
      <c r="KID249" s="11"/>
      <c r="KIE249" s="11"/>
      <c r="KIF249" s="11"/>
      <c r="KIG249" s="11"/>
      <c r="KIH249" s="11"/>
      <c r="KII249" s="11"/>
      <c r="KIJ249" s="11"/>
      <c r="KIK249" s="11"/>
      <c r="KIL249" s="11"/>
      <c r="KIM249" s="11"/>
      <c r="KIN249" s="11"/>
      <c r="KIO249" s="11"/>
      <c r="KIP249" s="11"/>
      <c r="KIQ249" s="11"/>
      <c r="KIR249" s="11"/>
      <c r="KIS249" s="11"/>
      <c r="KIT249" s="11"/>
      <c r="KIU249" s="11"/>
      <c r="KIV249" s="11"/>
      <c r="KIW249" s="11"/>
      <c r="KIX249" s="11"/>
      <c r="KIY249" s="11"/>
      <c r="KIZ249" s="11"/>
      <c r="KJA249" s="11"/>
      <c r="KJB249" s="11"/>
      <c r="KJC249" s="11"/>
      <c r="KJD249" s="11"/>
      <c r="KJE249" s="11"/>
      <c r="KJF249" s="11"/>
      <c r="KJG249" s="11"/>
      <c r="KJH249" s="11"/>
      <c r="KJI249" s="11"/>
      <c r="KJJ249" s="11"/>
      <c r="KJK249" s="11"/>
      <c r="KJL249" s="11"/>
      <c r="KJM249" s="11"/>
      <c r="KJN249" s="11"/>
      <c r="KJO249" s="11"/>
      <c r="KJP249" s="11"/>
      <c r="KJQ249" s="11"/>
      <c r="KJR249" s="11"/>
      <c r="KJS249" s="11"/>
      <c r="KJT249" s="11"/>
      <c r="KJU249" s="11"/>
      <c r="KJV249" s="11"/>
      <c r="KJW249" s="11"/>
      <c r="KJX249" s="11"/>
      <c r="KJY249" s="11"/>
      <c r="KJZ249" s="11"/>
      <c r="KKA249" s="11"/>
      <c r="KKB249" s="11"/>
      <c r="KKC249" s="11"/>
      <c r="KKD249" s="11"/>
      <c r="KKE249" s="11"/>
      <c r="KKF249" s="11"/>
      <c r="KKG249" s="11"/>
      <c r="KKH249" s="11"/>
      <c r="KKI249" s="11"/>
      <c r="KKJ249" s="11"/>
      <c r="KKK249" s="11"/>
      <c r="KKL249" s="11"/>
      <c r="KKM249" s="11"/>
      <c r="KKN249" s="11"/>
      <c r="KKO249" s="11"/>
      <c r="KKP249" s="11"/>
      <c r="KKQ249" s="11"/>
      <c r="KKR249" s="11"/>
      <c r="KKS249" s="11"/>
      <c r="KKT249" s="11"/>
      <c r="KKU249" s="11"/>
      <c r="KKV249" s="11"/>
      <c r="KKW249" s="11"/>
      <c r="KKX249" s="11"/>
      <c r="KKY249" s="11"/>
      <c r="KKZ249" s="11"/>
      <c r="KLA249" s="11"/>
      <c r="KLB249" s="11"/>
      <c r="KLC249" s="11"/>
      <c r="KLD249" s="11"/>
      <c r="KLE249" s="11"/>
      <c r="KLF249" s="11"/>
      <c r="KLG249" s="11"/>
      <c r="KLH249" s="11"/>
      <c r="KLI249" s="11"/>
      <c r="KLJ249" s="11"/>
      <c r="KLK249" s="11"/>
      <c r="KLL249" s="11"/>
      <c r="KLM249" s="11"/>
      <c r="KLN249" s="11"/>
      <c r="KLO249" s="11"/>
      <c r="KLP249" s="11"/>
      <c r="KLQ249" s="11"/>
      <c r="KLR249" s="11"/>
      <c r="KLS249" s="11"/>
      <c r="KLT249" s="11"/>
      <c r="KLU249" s="11"/>
      <c r="KLV249" s="11"/>
      <c r="KLW249" s="11"/>
      <c r="KLX249" s="11"/>
      <c r="KLY249" s="11"/>
      <c r="KLZ249" s="11"/>
      <c r="KMA249" s="11"/>
      <c r="KMB249" s="11"/>
      <c r="KMC249" s="11"/>
      <c r="KMD249" s="11"/>
      <c r="KME249" s="11"/>
      <c r="KMF249" s="11"/>
      <c r="KMG249" s="11"/>
      <c r="KMH249" s="11"/>
      <c r="KMI249" s="11"/>
      <c r="KMJ249" s="11"/>
      <c r="KMK249" s="11"/>
      <c r="KML249" s="11"/>
      <c r="KMM249" s="11"/>
      <c r="KMN249" s="11"/>
      <c r="KMO249" s="11"/>
      <c r="KMP249" s="11"/>
      <c r="KMQ249" s="11"/>
      <c r="KMR249" s="11"/>
      <c r="KMS249" s="11"/>
      <c r="KMT249" s="11"/>
      <c r="KMU249" s="11"/>
      <c r="KMV249" s="11"/>
      <c r="KMW249" s="11"/>
      <c r="KMX249" s="11"/>
      <c r="KMY249" s="11"/>
      <c r="KMZ249" s="11"/>
      <c r="KNA249" s="11"/>
      <c r="KNB249" s="11"/>
      <c r="KNC249" s="11"/>
      <c r="KND249" s="11"/>
      <c r="KNE249" s="11"/>
      <c r="KNF249" s="11"/>
      <c r="KNG249" s="11"/>
      <c r="KNH249" s="11"/>
      <c r="KNI249" s="11"/>
      <c r="KNJ249" s="11"/>
      <c r="KNK249" s="11"/>
      <c r="KNL249" s="11"/>
      <c r="KNM249" s="11"/>
      <c r="KNN249" s="11"/>
      <c r="KNO249" s="11"/>
      <c r="KNP249" s="11"/>
      <c r="KNQ249" s="11"/>
      <c r="KNR249" s="11"/>
      <c r="KNS249" s="11"/>
      <c r="KNT249" s="11"/>
      <c r="KNU249" s="11"/>
      <c r="KNV249" s="11"/>
      <c r="KNW249" s="11"/>
      <c r="KNX249" s="11"/>
      <c r="KNY249" s="11"/>
      <c r="KNZ249" s="11"/>
      <c r="KOA249" s="11"/>
      <c r="KOB249" s="11"/>
      <c r="KOC249" s="11"/>
      <c r="KOD249" s="11"/>
      <c r="KOE249" s="11"/>
      <c r="KOF249" s="11"/>
      <c r="KOG249" s="11"/>
      <c r="KOH249" s="11"/>
      <c r="KOI249" s="11"/>
      <c r="KOJ249" s="11"/>
      <c r="KOK249" s="11"/>
      <c r="KOL249" s="11"/>
      <c r="KOM249" s="11"/>
      <c r="KON249" s="11"/>
      <c r="KOO249" s="11"/>
      <c r="KOP249" s="11"/>
      <c r="KOQ249" s="11"/>
      <c r="KOR249" s="11"/>
      <c r="KOS249" s="11"/>
      <c r="KOT249" s="11"/>
      <c r="KOU249" s="11"/>
      <c r="KOV249" s="11"/>
      <c r="KOW249" s="11"/>
      <c r="KOX249" s="11"/>
      <c r="KOY249" s="11"/>
      <c r="KOZ249" s="11"/>
      <c r="KPA249" s="11"/>
      <c r="KPB249" s="11"/>
      <c r="KPC249" s="11"/>
      <c r="KPD249" s="11"/>
      <c r="KPE249" s="11"/>
      <c r="KPF249" s="11"/>
      <c r="KPG249" s="11"/>
      <c r="KPH249" s="11"/>
      <c r="KPI249" s="11"/>
      <c r="KPJ249" s="11"/>
      <c r="KPK249" s="11"/>
      <c r="KPL249" s="11"/>
      <c r="KPM249" s="11"/>
      <c r="KPN249" s="11"/>
      <c r="KPO249" s="11"/>
      <c r="KPP249" s="11"/>
      <c r="KPQ249" s="11"/>
      <c r="KPR249" s="11"/>
      <c r="KPS249" s="11"/>
      <c r="KPT249" s="11"/>
      <c r="KPU249" s="11"/>
      <c r="KPV249" s="11"/>
      <c r="KPW249" s="11"/>
      <c r="KPX249" s="11"/>
      <c r="KPY249" s="11"/>
      <c r="KPZ249" s="11"/>
      <c r="KQA249" s="11"/>
      <c r="KQB249" s="11"/>
      <c r="KQC249" s="11"/>
      <c r="KQD249" s="11"/>
      <c r="KQE249" s="11"/>
      <c r="KQF249" s="11"/>
      <c r="KQG249" s="11"/>
      <c r="KQH249" s="11"/>
      <c r="KQI249" s="11"/>
      <c r="KQJ249" s="11"/>
      <c r="KQK249" s="11"/>
      <c r="KQL249" s="11"/>
      <c r="KQM249" s="11"/>
      <c r="KQN249" s="11"/>
      <c r="KQO249" s="11"/>
      <c r="KQP249" s="11"/>
      <c r="KQQ249" s="11"/>
      <c r="KQR249" s="11"/>
      <c r="KQS249" s="11"/>
      <c r="KQT249" s="11"/>
      <c r="KQU249" s="11"/>
      <c r="KQV249" s="11"/>
      <c r="KQW249" s="11"/>
      <c r="KQX249" s="11"/>
      <c r="KQY249" s="11"/>
      <c r="KQZ249" s="11"/>
      <c r="KRA249" s="11"/>
      <c r="KRB249" s="11"/>
      <c r="KRC249" s="11"/>
      <c r="KRD249" s="11"/>
      <c r="KRE249" s="11"/>
      <c r="KRF249" s="11"/>
      <c r="KRG249" s="11"/>
      <c r="KRH249" s="11"/>
      <c r="KRI249" s="11"/>
      <c r="KRJ249" s="11"/>
      <c r="KRK249" s="11"/>
      <c r="KRL249" s="11"/>
      <c r="KRM249" s="11"/>
      <c r="KRN249" s="11"/>
      <c r="KRO249" s="11"/>
      <c r="KRP249" s="11"/>
      <c r="KRQ249" s="11"/>
      <c r="KRR249" s="11"/>
      <c r="KRS249" s="11"/>
      <c r="KRT249" s="11"/>
      <c r="KRU249" s="11"/>
      <c r="KRV249" s="11"/>
      <c r="KRW249" s="11"/>
      <c r="KRX249" s="11"/>
      <c r="KRY249" s="11"/>
      <c r="KRZ249" s="11"/>
      <c r="KSA249" s="11"/>
      <c r="KSB249" s="11"/>
      <c r="KSC249" s="11"/>
      <c r="KSD249" s="11"/>
      <c r="KSE249" s="11"/>
      <c r="KSF249" s="11"/>
      <c r="KSG249" s="11"/>
      <c r="KSH249" s="11"/>
      <c r="KSI249" s="11"/>
      <c r="KSJ249" s="11"/>
      <c r="KSK249" s="11"/>
      <c r="KSL249" s="11"/>
      <c r="KSM249" s="11"/>
      <c r="KSN249" s="11"/>
      <c r="KSO249" s="11"/>
      <c r="KSP249" s="11"/>
      <c r="KSQ249" s="11"/>
      <c r="KSR249" s="11"/>
      <c r="KSS249" s="11"/>
      <c r="KST249" s="11"/>
      <c r="KSU249" s="11"/>
      <c r="KSV249" s="11"/>
      <c r="KSW249" s="11"/>
      <c r="KSX249" s="11"/>
      <c r="KSY249" s="11"/>
      <c r="KSZ249" s="11"/>
      <c r="KTA249" s="11"/>
      <c r="KTB249" s="11"/>
      <c r="KTC249" s="11"/>
      <c r="KTD249" s="11"/>
      <c r="KTE249" s="11"/>
      <c r="KTF249" s="11"/>
      <c r="KTG249" s="11"/>
      <c r="KTH249" s="11"/>
      <c r="KTI249" s="11"/>
      <c r="KTJ249" s="11"/>
      <c r="KTK249" s="11"/>
      <c r="KTL249" s="11"/>
      <c r="KTM249" s="11"/>
      <c r="KTN249" s="11"/>
      <c r="KTO249" s="11"/>
      <c r="KTP249" s="11"/>
      <c r="KTQ249" s="11"/>
      <c r="KTR249" s="11"/>
      <c r="KTS249" s="11"/>
      <c r="KTT249" s="11"/>
      <c r="KTU249" s="11"/>
      <c r="KTV249" s="11"/>
      <c r="KTW249" s="11"/>
      <c r="KTX249" s="11"/>
      <c r="KTY249" s="11"/>
      <c r="KTZ249" s="11"/>
      <c r="KUA249" s="11"/>
      <c r="KUB249" s="11"/>
      <c r="KUC249" s="11"/>
      <c r="KUD249" s="11"/>
      <c r="KUE249" s="11"/>
      <c r="KUF249" s="11"/>
      <c r="KUG249" s="11"/>
      <c r="KUH249" s="11"/>
      <c r="KUI249" s="11"/>
      <c r="KUJ249" s="11"/>
      <c r="KUK249" s="11"/>
      <c r="KUL249" s="11"/>
      <c r="KUM249" s="11"/>
      <c r="KUN249" s="11"/>
      <c r="KUO249" s="11"/>
      <c r="KUP249" s="11"/>
      <c r="KUQ249" s="11"/>
      <c r="KUR249" s="11"/>
      <c r="KUS249" s="11"/>
      <c r="KUT249" s="11"/>
      <c r="KUU249" s="11"/>
      <c r="KUV249" s="11"/>
      <c r="KUW249" s="11"/>
      <c r="KUX249" s="11"/>
      <c r="KUY249" s="11"/>
      <c r="KUZ249" s="11"/>
      <c r="KVA249" s="11"/>
      <c r="KVB249" s="11"/>
      <c r="KVC249" s="11"/>
      <c r="KVD249" s="11"/>
      <c r="KVE249" s="11"/>
      <c r="KVF249" s="11"/>
      <c r="KVG249" s="11"/>
      <c r="KVH249" s="11"/>
      <c r="KVI249" s="11"/>
      <c r="KVJ249" s="11"/>
      <c r="KVK249" s="11"/>
      <c r="KVL249" s="11"/>
      <c r="KVM249" s="11"/>
      <c r="KVN249" s="11"/>
      <c r="KVO249" s="11"/>
      <c r="KVP249" s="11"/>
      <c r="KVQ249" s="11"/>
      <c r="KVR249" s="11"/>
      <c r="KVS249" s="11"/>
      <c r="KVT249" s="11"/>
      <c r="KVU249" s="11"/>
      <c r="KVV249" s="11"/>
      <c r="KVW249" s="11"/>
      <c r="KVX249" s="11"/>
      <c r="KVY249" s="11"/>
      <c r="KVZ249" s="11"/>
      <c r="KWA249" s="11"/>
      <c r="KWB249" s="11"/>
      <c r="KWC249" s="11"/>
      <c r="KWD249" s="11"/>
      <c r="KWE249" s="11"/>
      <c r="KWF249" s="11"/>
      <c r="KWG249" s="11"/>
      <c r="KWH249" s="11"/>
      <c r="KWI249" s="11"/>
      <c r="KWJ249" s="11"/>
      <c r="KWK249" s="11"/>
      <c r="KWL249" s="11"/>
      <c r="KWM249" s="11"/>
      <c r="KWN249" s="11"/>
      <c r="KWO249" s="11"/>
      <c r="KWP249" s="11"/>
      <c r="KWQ249" s="11"/>
      <c r="KWR249" s="11"/>
      <c r="KWS249" s="11"/>
      <c r="KWT249" s="11"/>
      <c r="KWU249" s="11"/>
      <c r="KWV249" s="11"/>
      <c r="KWW249" s="11"/>
      <c r="KWX249" s="11"/>
      <c r="KWY249" s="11"/>
      <c r="KWZ249" s="11"/>
      <c r="KXA249" s="11"/>
      <c r="KXB249" s="11"/>
      <c r="KXC249" s="11"/>
      <c r="KXD249" s="11"/>
      <c r="KXE249" s="11"/>
      <c r="KXF249" s="11"/>
      <c r="KXG249" s="11"/>
      <c r="KXH249" s="11"/>
      <c r="KXI249" s="11"/>
      <c r="KXJ249" s="11"/>
      <c r="KXK249" s="11"/>
      <c r="KXL249" s="11"/>
      <c r="KXM249" s="11"/>
      <c r="KXN249" s="11"/>
      <c r="KXO249" s="11"/>
      <c r="KXP249" s="11"/>
      <c r="KXQ249" s="11"/>
      <c r="KXR249" s="11"/>
      <c r="KXS249" s="11"/>
      <c r="KXT249" s="11"/>
      <c r="KXU249" s="11"/>
      <c r="KXV249" s="11"/>
      <c r="KXW249" s="11"/>
      <c r="KXX249" s="11"/>
      <c r="KXY249" s="11"/>
      <c r="KXZ249" s="11"/>
      <c r="KYA249" s="11"/>
      <c r="KYB249" s="11"/>
      <c r="KYC249" s="11"/>
      <c r="KYD249" s="11"/>
      <c r="KYE249" s="11"/>
      <c r="KYF249" s="11"/>
      <c r="KYG249" s="11"/>
      <c r="KYH249" s="11"/>
      <c r="KYI249" s="11"/>
      <c r="KYJ249" s="11"/>
      <c r="KYK249" s="11"/>
      <c r="KYL249" s="11"/>
      <c r="KYM249" s="11"/>
      <c r="KYN249" s="11"/>
      <c r="KYO249" s="11"/>
      <c r="KYP249" s="11"/>
      <c r="KYQ249" s="11"/>
      <c r="KYR249" s="11"/>
      <c r="KYS249" s="11"/>
      <c r="KYT249" s="11"/>
      <c r="KYU249" s="11"/>
      <c r="KYV249" s="11"/>
      <c r="KYW249" s="11"/>
      <c r="KYX249" s="11"/>
      <c r="KYY249" s="11"/>
      <c r="KYZ249" s="11"/>
      <c r="KZA249" s="11"/>
      <c r="KZB249" s="11"/>
      <c r="KZC249" s="11"/>
      <c r="KZD249" s="11"/>
      <c r="KZE249" s="11"/>
      <c r="KZF249" s="11"/>
      <c r="KZG249" s="11"/>
      <c r="KZH249" s="11"/>
      <c r="KZI249" s="11"/>
      <c r="KZJ249" s="11"/>
      <c r="KZK249" s="11"/>
      <c r="KZL249" s="11"/>
      <c r="KZM249" s="11"/>
      <c r="KZN249" s="11"/>
      <c r="KZO249" s="11"/>
      <c r="KZP249" s="11"/>
      <c r="KZQ249" s="11"/>
      <c r="KZR249" s="11"/>
      <c r="KZS249" s="11"/>
      <c r="KZT249" s="11"/>
      <c r="KZU249" s="11"/>
      <c r="KZV249" s="11"/>
      <c r="KZW249" s="11"/>
      <c r="KZX249" s="11"/>
      <c r="KZY249" s="11"/>
      <c r="KZZ249" s="11"/>
      <c r="LAA249" s="11"/>
      <c r="LAB249" s="11"/>
      <c r="LAC249" s="11"/>
      <c r="LAD249" s="11"/>
      <c r="LAE249" s="11"/>
      <c r="LAF249" s="11"/>
      <c r="LAG249" s="11"/>
      <c r="LAH249" s="11"/>
      <c r="LAI249" s="11"/>
      <c r="LAJ249" s="11"/>
      <c r="LAK249" s="11"/>
      <c r="LAL249" s="11"/>
      <c r="LAM249" s="11"/>
      <c r="LAN249" s="11"/>
      <c r="LAO249" s="11"/>
      <c r="LAP249" s="11"/>
      <c r="LAQ249" s="11"/>
      <c r="LAR249" s="11"/>
      <c r="LAS249" s="11"/>
      <c r="LAT249" s="11"/>
      <c r="LAU249" s="11"/>
      <c r="LAV249" s="11"/>
      <c r="LAW249" s="11"/>
      <c r="LAX249" s="11"/>
      <c r="LAY249" s="11"/>
      <c r="LAZ249" s="11"/>
      <c r="LBA249" s="11"/>
      <c r="LBB249" s="11"/>
      <c r="LBC249" s="11"/>
      <c r="LBD249" s="11"/>
      <c r="LBE249" s="11"/>
      <c r="LBF249" s="11"/>
      <c r="LBG249" s="11"/>
      <c r="LBH249" s="11"/>
      <c r="LBI249" s="11"/>
      <c r="LBJ249" s="11"/>
      <c r="LBK249" s="11"/>
      <c r="LBL249" s="11"/>
      <c r="LBM249" s="11"/>
      <c r="LBN249" s="11"/>
      <c r="LBO249" s="11"/>
      <c r="LBP249" s="11"/>
      <c r="LBQ249" s="11"/>
      <c r="LBR249" s="11"/>
      <c r="LBS249" s="11"/>
      <c r="LBT249" s="11"/>
      <c r="LBU249" s="11"/>
      <c r="LBV249" s="11"/>
      <c r="LBW249" s="11"/>
      <c r="LBX249" s="11"/>
      <c r="LBY249" s="11"/>
      <c r="LBZ249" s="11"/>
      <c r="LCA249" s="11"/>
      <c r="LCB249" s="11"/>
      <c r="LCC249" s="11"/>
      <c r="LCD249" s="11"/>
      <c r="LCE249" s="11"/>
      <c r="LCF249" s="11"/>
      <c r="LCG249" s="11"/>
      <c r="LCH249" s="11"/>
      <c r="LCI249" s="11"/>
      <c r="LCJ249" s="11"/>
      <c r="LCK249" s="11"/>
      <c r="LCL249" s="11"/>
      <c r="LCM249" s="11"/>
      <c r="LCN249" s="11"/>
      <c r="LCO249" s="11"/>
      <c r="LCP249" s="11"/>
      <c r="LCQ249" s="11"/>
      <c r="LCR249" s="11"/>
      <c r="LCS249" s="11"/>
      <c r="LCT249" s="11"/>
      <c r="LCU249" s="11"/>
      <c r="LCV249" s="11"/>
      <c r="LCW249" s="11"/>
      <c r="LCX249" s="11"/>
      <c r="LCY249" s="11"/>
      <c r="LCZ249" s="11"/>
      <c r="LDA249" s="11"/>
      <c r="LDB249" s="11"/>
      <c r="LDC249" s="11"/>
      <c r="LDD249" s="11"/>
      <c r="LDE249" s="11"/>
      <c r="LDF249" s="11"/>
      <c r="LDG249" s="11"/>
      <c r="LDH249" s="11"/>
      <c r="LDI249" s="11"/>
      <c r="LDJ249" s="11"/>
      <c r="LDK249" s="11"/>
      <c r="LDL249" s="11"/>
      <c r="LDM249" s="11"/>
      <c r="LDN249" s="11"/>
      <c r="LDO249" s="11"/>
      <c r="LDP249" s="11"/>
      <c r="LDQ249" s="11"/>
      <c r="LDR249" s="11"/>
      <c r="LDS249" s="11"/>
      <c r="LDT249" s="11"/>
      <c r="LDU249" s="11"/>
      <c r="LDV249" s="11"/>
      <c r="LDW249" s="11"/>
      <c r="LDX249" s="11"/>
      <c r="LDY249" s="11"/>
      <c r="LDZ249" s="11"/>
      <c r="LEA249" s="11"/>
      <c r="LEB249" s="11"/>
      <c r="LEC249" s="11"/>
      <c r="LED249" s="11"/>
      <c r="LEE249" s="11"/>
      <c r="LEF249" s="11"/>
      <c r="LEG249" s="11"/>
      <c r="LEH249" s="11"/>
      <c r="LEI249" s="11"/>
      <c r="LEJ249" s="11"/>
      <c r="LEK249" s="11"/>
      <c r="LEL249" s="11"/>
      <c r="LEM249" s="11"/>
      <c r="LEN249" s="11"/>
      <c r="LEO249" s="11"/>
      <c r="LEP249" s="11"/>
      <c r="LEQ249" s="11"/>
      <c r="LER249" s="11"/>
      <c r="LES249" s="11"/>
      <c r="LET249" s="11"/>
      <c r="LEU249" s="11"/>
      <c r="LEV249" s="11"/>
      <c r="LEW249" s="11"/>
      <c r="LEX249" s="11"/>
      <c r="LEY249" s="11"/>
      <c r="LEZ249" s="11"/>
      <c r="LFA249" s="11"/>
      <c r="LFB249" s="11"/>
      <c r="LFC249" s="11"/>
      <c r="LFD249" s="11"/>
      <c r="LFE249" s="11"/>
      <c r="LFF249" s="11"/>
      <c r="LFG249" s="11"/>
      <c r="LFH249" s="11"/>
      <c r="LFI249" s="11"/>
      <c r="LFJ249" s="11"/>
      <c r="LFK249" s="11"/>
      <c r="LFL249" s="11"/>
      <c r="LFM249" s="11"/>
      <c r="LFN249" s="11"/>
      <c r="LFO249" s="11"/>
      <c r="LFP249" s="11"/>
      <c r="LFQ249" s="11"/>
      <c r="LFR249" s="11"/>
      <c r="LFS249" s="11"/>
      <c r="LFT249" s="11"/>
      <c r="LFU249" s="11"/>
      <c r="LFV249" s="11"/>
      <c r="LFW249" s="11"/>
      <c r="LFX249" s="11"/>
      <c r="LFY249" s="11"/>
      <c r="LFZ249" s="11"/>
      <c r="LGA249" s="11"/>
      <c r="LGB249" s="11"/>
      <c r="LGC249" s="11"/>
      <c r="LGD249" s="11"/>
      <c r="LGE249" s="11"/>
      <c r="LGF249" s="11"/>
      <c r="LGG249" s="11"/>
      <c r="LGH249" s="11"/>
      <c r="LGI249" s="11"/>
      <c r="LGJ249" s="11"/>
      <c r="LGK249" s="11"/>
      <c r="LGL249" s="11"/>
      <c r="LGM249" s="11"/>
      <c r="LGN249" s="11"/>
      <c r="LGO249" s="11"/>
      <c r="LGP249" s="11"/>
      <c r="LGQ249" s="11"/>
      <c r="LGR249" s="11"/>
      <c r="LGS249" s="11"/>
      <c r="LGT249" s="11"/>
      <c r="LGU249" s="11"/>
      <c r="LGV249" s="11"/>
      <c r="LGW249" s="11"/>
      <c r="LGX249" s="11"/>
      <c r="LGY249" s="11"/>
      <c r="LGZ249" s="11"/>
      <c r="LHA249" s="11"/>
      <c r="LHB249" s="11"/>
      <c r="LHC249" s="11"/>
      <c r="LHD249" s="11"/>
      <c r="LHE249" s="11"/>
      <c r="LHF249" s="11"/>
      <c r="LHG249" s="11"/>
      <c r="LHH249" s="11"/>
      <c r="LHI249" s="11"/>
      <c r="LHJ249" s="11"/>
      <c r="LHK249" s="11"/>
      <c r="LHL249" s="11"/>
      <c r="LHM249" s="11"/>
      <c r="LHN249" s="11"/>
      <c r="LHO249" s="11"/>
      <c r="LHP249" s="11"/>
      <c r="LHQ249" s="11"/>
      <c r="LHR249" s="11"/>
      <c r="LHS249" s="11"/>
      <c r="LHT249" s="11"/>
      <c r="LHU249" s="11"/>
      <c r="LHV249" s="11"/>
      <c r="LHW249" s="11"/>
      <c r="LHX249" s="11"/>
      <c r="LHY249" s="11"/>
      <c r="LHZ249" s="11"/>
      <c r="LIA249" s="11"/>
      <c r="LIB249" s="11"/>
      <c r="LIC249" s="11"/>
      <c r="LID249" s="11"/>
      <c r="LIE249" s="11"/>
      <c r="LIF249" s="11"/>
      <c r="LIG249" s="11"/>
      <c r="LIH249" s="11"/>
      <c r="LII249" s="11"/>
      <c r="LIJ249" s="11"/>
      <c r="LIK249" s="11"/>
      <c r="LIL249" s="11"/>
      <c r="LIM249" s="11"/>
      <c r="LIN249" s="11"/>
      <c r="LIO249" s="11"/>
      <c r="LIP249" s="11"/>
      <c r="LIQ249" s="11"/>
      <c r="LIR249" s="11"/>
      <c r="LIS249" s="11"/>
      <c r="LIT249" s="11"/>
      <c r="LIU249" s="11"/>
      <c r="LIV249" s="11"/>
      <c r="LIW249" s="11"/>
      <c r="LIX249" s="11"/>
      <c r="LIY249" s="11"/>
      <c r="LIZ249" s="11"/>
      <c r="LJA249" s="11"/>
      <c r="LJB249" s="11"/>
      <c r="LJC249" s="11"/>
      <c r="LJD249" s="11"/>
      <c r="LJE249" s="11"/>
      <c r="LJF249" s="11"/>
      <c r="LJG249" s="11"/>
      <c r="LJH249" s="11"/>
      <c r="LJI249" s="11"/>
      <c r="LJJ249" s="11"/>
      <c r="LJK249" s="11"/>
      <c r="LJL249" s="11"/>
      <c r="LJM249" s="11"/>
      <c r="LJN249" s="11"/>
      <c r="LJO249" s="11"/>
      <c r="LJP249" s="11"/>
      <c r="LJQ249" s="11"/>
      <c r="LJR249" s="11"/>
      <c r="LJS249" s="11"/>
      <c r="LJT249" s="11"/>
      <c r="LJU249" s="11"/>
      <c r="LJV249" s="11"/>
      <c r="LJW249" s="11"/>
      <c r="LJX249" s="11"/>
      <c r="LJY249" s="11"/>
      <c r="LJZ249" s="11"/>
      <c r="LKA249" s="11"/>
      <c r="LKB249" s="11"/>
      <c r="LKC249" s="11"/>
      <c r="LKD249" s="11"/>
      <c r="LKE249" s="11"/>
      <c r="LKF249" s="11"/>
      <c r="LKG249" s="11"/>
      <c r="LKH249" s="11"/>
      <c r="LKI249" s="11"/>
      <c r="LKJ249" s="11"/>
      <c r="LKK249" s="11"/>
      <c r="LKL249" s="11"/>
      <c r="LKM249" s="11"/>
      <c r="LKN249" s="11"/>
      <c r="LKO249" s="11"/>
      <c r="LKP249" s="11"/>
      <c r="LKQ249" s="11"/>
      <c r="LKR249" s="11"/>
      <c r="LKS249" s="11"/>
      <c r="LKT249" s="11"/>
      <c r="LKU249" s="11"/>
      <c r="LKV249" s="11"/>
      <c r="LKW249" s="11"/>
      <c r="LKX249" s="11"/>
      <c r="LKY249" s="11"/>
      <c r="LKZ249" s="11"/>
      <c r="LLA249" s="11"/>
      <c r="LLB249" s="11"/>
      <c r="LLC249" s="11"/>
      <c r="LLD249" s="11"/>
      <c r="LLE249" s="11"/>
      <c r="LLF249" s="11"/>
      <c r="LLG249" s="11"/>
      <c r="LLH249" s="11"/>
      <c r="LLI249" s="11"/>
      <c r="LLJ249" s="11"/>
      <c r="LLK249" s="11"/>
      <c r="LLL249" s="11"/>
      <c r="LLM249" s="11"/>
      <c r="LLN249" s="11"/>
      <c r="LLO249" s="11"/>
      <c r="LLP249" s="11"/>
      <c r="LLQ249" s="11"/>
      <c r="LLR249" s="11"/>
      <c r="LLS249" s="11"/>
      <c r="LLT249" s="11"/>
      <c r="LLU249" s="11"/>
      <c r="LLV249" s="11"/>
      <c r="LLW249" s="11"/>
      <c r="LLX249" s="11"/>
      <c r="LLY249" s="11"/>
      <c r="LLZ249" s="11"/>
      <c r="LMA249" s="11"/>
      <c r="LMB249" s="11"/>
      <c r="LMC249" s="11"/>
      <c r="LMD249" s="11"/>
      <c r="LME249" s="11"/>
      <c r="LMF249" s="11"/>
      <c r="LMG249" s="11"/>
      <c r="LMH249" s="11"/>
      <c r="LMI249" s="11"/>
      <c r="LMJ249" s="11"/>
      <c r="LMK249" s="11"/>
      <c r="LML249" s="11"/>
      <c r="LMM249" s="11"/>
      <c r="LMN249" s="11"/>
      <c r="LMO249" s="11"/>
      <c r="LMP249" s="11"/>
      <c r="LMQ249" s="11"/>
      <c r="LMR249" s="11"/>
      <c r="LMS249" s="11"/>
      <c r="LMT249" s="11"/>
      <c r="LMU249" s="11"/>
      <c r="LMV249" s="11"/>
      <c r="LMW249" s="11"/>
      <c r="LMX249" s="11"/>
      <c r="LMY249" s="11"/>
      <c r="LMZ249" s="11"/>
      <c r="LNA249" s="11"/>
      <c r="LNB249" s="11"/>
      <c r="LNC249" s="11"/>
      <c r="LND249" s="11"/>
      <c r="LNE249" s="11"/>
      <c r="LNF249" s="11"/>
      <c r="LNG249" s="11"/>
      <c r="LNH249" s="11"/>
      <c r="LNI249" s="11"/>
      <c r="LNJ249" s="11"/>
      <c r="LNK249" s="11"/>
      <c r="LNL249" s="11"/>
      <c r="LNM249" s="11"/>
      <c r="LNN249" s="11"/>
      <c r="LNO249" s="11"/>
      <c r="LNP249" s="11"/>
      <c r="LNQ249" s="11"/>
      <c r="LNR249" s="11"/>
      <c r="LNS249" s="11"/>
      <c r="LNT249" s="11"/>
      <c r="LNU249" s="11"/>
      <c r="LNV249" s="11"/>
      <c r="LNW249" s="11"/>
      <c r="LNX249" s="11"/>
      <c r="LNY249" s="11"/>
      <c r="LNZ249" s="11"/>
      <c r="LOA249" s="11"/>
      <c r="LOB249" s="11"/>
      <c r="LOC249" s="11"/>
      <c r="LOD249" s="11"/>
      <c r="LOE249" s="11"/>
      <c r="LOF249" s="11"/>
      <c r="LOG249" s="11"/>
      <c r="LOH249" s="11"/>
      <c r="LOI249" s="11"/>
      <c r="LOJ249" s="11"/>
      <c r="LOK249" s="11"/>
      <c r="LOL249" s="11"/>
      <c r="LOM249" s="11"/>
      <c r="LON249" s="11"/>
      <c r="LOO249" s="11"/>
      <c r="LOP249" s="11"/>
      <c r="LOQ249" s="11"/>
      <c r="LOR249" s="11"/>
      <c r="LOS249" s="11"/>
      <c r="LOT249" s="11"/>
      <c r="LOU249" s="11"/>
      <c r="LOV249" s="11"/>
      <c r="LOW249" s="11"/>
      <c r="LOX249" s="11"/>
      <c r="LOY249" s="11"/>
      <c r="LOZ249" s="11"/>
      <c r="LPA249" s="11"/>
      <c r="LPB249" s="11"/>
      <c r="LPC249" s="11"/>
      <c r="LPD249" s="11"/>
      <c r="LPE249" s="11"/>
      <c r="LPF249" s="11"/>
      <c r="LPG249" s="11"/>
      <c r="LPH249" s="11"/>
      <c r="LPI249" s="11"/>
      <c r="LPJ249" s="11"/>
      <c r="LPK249" s="11"/>
      <c r="LPL249" s="11"/>
      <c r="LPM249" s="11"/>
      <c r="LPN249" s="11"/>
      <c r="LPO249" s="11"/>
      <c r="LPP249" s="11"/>
      <c r="LPQ249" s="11"/>
      <c r="LPR249" s="11"/>
      <c r="LPS249" s="11"/>
      <c r="LPT249" s="11"/>
      <c r="LPU249" s="11"/>
      <c r="LPV249" s="11"/>
      <c r="LPW249" s="11"/>
      <c r="LPX249" s="11"/>
      <c r="LPY249" s="11"/>
      <c r="LPZ249" s="11"/>
      <c r="LQA249" s="11"/>
      <c r="LQB249" s="11"/>
      <c r="LQC249" s="11"/>
      <c r="LQD249" s="11"/>
      <c r="LQE249" s="11"/>
      <c r="LQF249" s="11"/>
      <c r="LQG249" s="11"/>
      <c r="LQH249" s="11"/>
      <c r="LQI249" s="11"/>
      <c r="LQJ249" s="11"/>
      <c r="LQK249" s="11"/>
      <c r="LQL249" s="11"/>
      <c r="LQM249" s="11"/>
      <c r="LQN249" s="11"/>
      <c r="LQO249" s="11"/>
      <c r="LQP249" s="11"/>
      <c r="LQQ249" s="11"/>
      <c r="LQR249" s="11"/>
      <c r="LQS249" s="11"/>
      <c r="LQT249" s="11"/>
      <c r="LQU249" s="11"/>
      <c r="LQV249" s="11"/>
      <c r="LQW249" s="11"/>
      <c r="LQX249" s="11"/>
      <c r="LQY249" s="11"/>
      <c r="LQZ249" s="11"/>
      <c r="LRA249" s="11"/>
      <c r="LRB249" s="11"/>
      <c r="LRC249" s="11"/>
      <c r="LRD249" s="11"/>
      <c r="LRE249" s="11"/>
      <c r="LRF249" s="11"/>
      <c r="LRG249" s="11"/>
      <c r="LRH249" s="11"/>
      <c r="LRI249" s="11"/>
      <c r="LRJ249" s="11"/>
      <c r="LRK249" s="11"/>
      <c r="LRL249" s="11"/>
      <c r="LRM249" s="11"/>
      <c r="LRN249" s="11"/>
      <c r="LRO249" s="11"/>
      <c r="LRP249" s="11"/>
      <c r="LRQ249" s="11"/>
      <c r="LRR249" s="11"/>
      <c r="LRS249" s="11"/>
      <c r="LRT249" s="11"/>
      <c r="LRU249" s="11"/>
      <c r="LRV249" s="11"/>
      <c r="LRW249" s="11"/>
      <c r="LRX249" s="11"/>
      <c r="LRY249" s="11"/>
      <c r="LRZ249" s="11"/>
      <c r="LSA249" s="11"/>
      <c r="LSB249" s="11"/>
      <c r="LSC249" s="11"/>
      <c r="LSD249" s="11"/>
      <c r="LSE249" s="11"/>
      <c r="LSF249" s="11"/>
      <c r="LSG249" s="11"/>
      <c r="LSH249" s="11"/>
      <c r="LSI249" s="11"/>
      <c r="LSJ249" s="11"/>
      <c r="LSK249" s="11"/>
      <c r="LSL249" s="11"/>
      <c r="LSM249" s="11"/>
      <c r="LSN249" s="11"/>
      <c r="LSO249" s="11"/>
      <c r="LSP249" s="11"/>
      <c r="LSQ249" s="11"/>
      <c r="LSR249" s="11"/>
      <c r="LSS249" s="11"/>
      <c r="LST249" s="11"/>
      <c r="LSU249" s="11"/>
      <c r="LSV249" s="11"/>
      <c r="LSW249" s="11"/>
      <c r="LSX249" s="11"/>
      <c r="LSY249" s="11"/>
      <c r="LSZ249" s="11"/>
      <c r="LTA249" s="11"/>
      <c r="LTB249" s="11"/>
      <c r="LTC249" s="11"/>
      <c r="LTD249" s="11"/>
      <c r="LTE249" s="11"/>
      <c r="LTF249" s="11"/>
      <c r="LTG249" s="11"/>
      <c r="LTH249" s="11"/>
      <c r="LTI249" s="11"/>
      <c r="LTJ249" s="11"/>
      <c r="LTK249" s="11"/>
      <c r="LTL249" s="11"/>
      <c r="LTM249" s="11"/>
      <c r="LTN249" s="11"/>
      <c r="LTO249" s="11"/>
      <c r="LTP249" s="11"/>
      <c r="LTQ249" s="11"/>
      <c r="LTR249" s="11"/>
      <c r="LTS249" s="11"/>
      <c r="LTT249" s="11"/>
      <c r="LTU249" s="11"/>
      <c r="LTV249" s="11"/>
      <c r="LTW249" s="11"/>
      <c r="LTX249" s="11"/>
      <c r="LTY249" s="11"/>
      <c r="LTZ249" s="11"/>
      <c r="LUA249" s="11"/>
      <c r="LUB249" s="11"/>
      <c r="LUC249" s="11"/>
      <c r="LUD249" s="11"/>
      <c r="LUE249" s="11"/>
      <c r="LUF249" s="11"/>
      <c r="LUG249" s="11"/>
      <c r="LUH249" s="11"/>
      <c r="LUI249" s="11"/>
      <c r="LUJ249" s="11"/>
      <c r="LUK249" s="11"/>
      <c r="LUL249" s="11"/>
      <c r="LUM249" s="11"/>
      <c r="LUN249" s="11"/>
      <c r="LUO249" s="11"/>
      <c r="LUP249" s="11"/>
      <c r="LUQ249" s="11"/>
      <c r="LUR249" s="11"/>
      <c r="LUS249" s="11"/>
      <c r="LUT249" s="11"/>
      <c r="LUU249" s="11"/>
      <c r="LUV249" s="11"/>
      <c r="LUW249" s="11"/>
      <c r="LUX249" s="11"/>
      <c r="LUY249" s="11"/>
      <c r="LUZ249" s="11"/>
      <c r="LVA249" s="11"/>
      <c r="LVB249" s="11"/>
      <c r="LVC249" s="11"/>
      <c r="LVD249" s="11"/>
      <c r="LVE249" s="11"/>
      <c r="LVF249" s="11"/>
      <c r="LVG249" s="11"/>
      <c r="LVH249" s="11"/>
      <c r="LVI249" s="11"/>
      <c r="LVJ249" s="11"/>
      <c r="LVK249" s="11"/>
      <c r="LVL249" s="11"/>
      <c r="LVM249" s="11"/>
      <c r="LVN249" s="11"/>
      <c r="LVO249" s="11"/>
      <c r="LVP249" s="11"/>
      <c r="LVQ249" s="11"/>
      <c r="LVR249" s="11"/>
      <c r="LVS249" s="11"/>
      <c r="LVT249" s="11"/>
      <c r="LVU249" s="11"/>
      <c r="LVV249" s="11"/>
      <c r="LVW249" s="11"/>
      <c r="LVX249" s="11"/>
      <c r="LVY249" s="11"/>
      <c r="LVZ249" s="11"/>
      <c r="LWA249" s="11"/>
      <c r="LWB249" s="11"/>
      <c r="LWC249" s="11"/>
      <c r="LWD249" s="11"/>
      <c r="LWE249" s="11"/>
      <c r="LWF249" s="11"/>
      <c r="LWG249" s="11"/>
      <c r="LWH249" s="11"/>
      <c r="LWI249" s="11"/>
      <c r="LWJ249" s="11"/>
      <c r="LWK249" s="11"/>
      <c r="LWL249" s="11"/>
      <c r="LWM249" s="11"/>
      <c r="LWN249" s="11"/>
      <c r="LWO249" s="11"/>
      <c r="LWP249" s="11"/>
      <c r="LWQ249" s="11"/>
      <c r="LWR249" s="11"/>
      <c r="LWS249" s="11"/>
      <c r="LWT249" s="11"/>
      <c r="LWU249" s="11"/>
      <c r="LWV249" s="11"/>
      <c r="LWW249" s="11"/>
      <c r="LWX249" s="11"/>
      <c r="LWY249" s="11"/>
      <c r="LWZ249" s="11"/>
      <c r="LXA249" s="11"/>
      <c r="LXB249" s="11"/>
      <c r="LXC249" s="11"/>
      <c r="LXD249" s="11"/>
      <c r="LXE249" s="11"/>
      <c r="LXF249" s="11"/>
      <c r="LXG249" s="11"/>
      <c r="LXH249" s="11"/>
      <c r="LXI249" s="11"/>
      <c r="LXJ249" s="11"/>
      <c r="LXK249" s="11"/>
      <c r="LXL249" s="11"/>
      <c r="LXM249" s="11"/>
      <c r="LXN249" s="11"/>
      <c r="LXO249" s="11"/>
      <c r="LXP249" s="11"/>
      <c r="LXQ249" s="11"/>
      <c r="LXR249" s="11"/>
      <c r="LXS249" s="11"/>
      <c r="LXT249" s="11"/>
      <c r="LXU249" s="11"/>
      <c r="LXV249" s="11"/>
      <c r="LXW249" s="11"/>
      <c r="LXX249" s="11"/>
      <c r="LXY249" s="11"/>
      <c r="LXZ249" s="11"/>
      <c r="LYA249" s="11"/>
      <c r="LYB249" s="11"/>
      <c r="LYC249" s="11"/>
      <c r="LYD249" s="11"/>
      <c r="LYE249" s="11"/>
      <c r="LYF249" s="11"/>
      <c r="LYG249" s="11"/>
      <c r="LYH249" s="11"/>
      <c r="LYI249" s="11"/>
      <c r="LYJ249" s="11"/>
      <c r="LYK249" s="11"/>
      <c r="LYL249" s="11"/>
      <c r="LYM249" s="11"/>
      <c r="LYN249" s="11"/>
      <c r="LYO249" s="11"/>
      <c r="LYP249" s="11"/>
      <c r="LYQ249" s="11"/>
      <c r="LYR249" s="11"/>
      <c r="LYS249" s="11"/>
      <c r="LYT249" s="11"/>
      <c r="LYU249" s="11"/>
      <c r="LYV249" s="11"/>
      <c r="LYW249" s="11"/>
      <c r="LYX249" s="11"/>
      <c r="LYY249" s="11"/>
      <c r="LYZ249" s="11"/>
      <c r="LZA249" s="11"/>
      <c r="LZB249" s="11"/>
      <c r="LZC249" s="11"/>
      <c r="LZD249" s="11"/>
      <c r="LZE249" s="11"/>
      <c r="LZF249" s="11"/>
      <c r="LZG249" s="11"/>
      <c r="LZH249" s="11"/>
      <c r="LZI249" s="11"/>
      <c r="LZJ249" s="11"/>
      <c r="LZK249" s="11"/>
      <c r="LZL249" s="11"/>
      <c r="LZM249" s="11"/>
      <c r="LZN249" s="11"/>
      <c r="LZO249" s="11"/>
      <c r="LZP249" s="11"/>
      <c r="LZQ249" s="11"/>
      <c r="LZR249" s="11"/>
      <c r="LZS249" s="11"/>
      <c r="LZT249" s="11"/>
      <c r="LZU249" s="11"/>
      <c r="LZV249" s="11"/>
      <c r="LZW249" s="11"/>
      <c r="LZX249" s="11"/>
      <c r="LZY249" s="11"/>
      <c r="LZZ249" s="11"/>
      <c r="MAA249" s="11"/>
      <c r="MAB249" s="11"/>
      <c r="MAC249" s="11"/>
      <c r="MAD249" s="11"/>
      <c r="MAE249" s="11"/>
      <c r="MAF249" s="11"/>
      <c r="MAG249" s="11"/>
      <c r="MAH249" s="11"/>
      <c r="MAI249" s="11"/>
      <c r="MAJ249" s="11"/>
      <c r="MAK249" s="11"/>
      <c r="MAL249" s="11"/>
      <c r="MAM249" s="11"/>
      <c r="MAN249" s="11"/>
      <c r="MAO249" s="11"/>
      <c r="MAP249" s="11"/>
      <c r="MAQ249" s="11"/>
      <c r="MAR249" s="11"/>
      <c r="MAS249" s="11"/>
      <c r="MAT249" s="11"/>
      <c r="MAU249" s="11"/>
      <c r="MAV249" s="11"/>
      <c r="MAW249" s="11"/>
      <c r="MAX249" s="11"/>
      <c r="MAY249" s="11"/>
      <c r="MAZ249" s="11"/>
      <c r="MBA249" s="11"/>
      <c r="MBB249" s="11"/>
      <c r="MBC249" s="11"/>
      <c r="MBD249" s="11"/>
      <c r="MBE249" s="11"/>
      <c r="MBF249" s="11"/>
      <c r="MBG249" s="11"/>
      <c r="MBH249" s="11"/>
      <c r="MBI249" s="11"/>
      <c r="MBJ249" s="11"/>
      <c r="MBK249" s="11"/>
      <c r="MBL249" s="11"/>
      <c r="MBM249" s="11"/>
      <c r="MBN249" s="11"/>
      <c r="MBO249" s="11"/>
      <c r="MBP249" s="11"/>
      <c r="MBQ249" s="11"/>
      <c r="MBR249" s="11"/>
      <c r="MBS249" s="11"/>
      <c r="MBT249" s="11"/>
      <c r="MBU249" s="11"/>
      <c r="MBV249" s="11"/>
      <c r="MBW249" s="11"/>
      <c r="MBX249" s="11"/>
      <c r="MBY249" s="11"/>
      <c r="MBZ249" s="11"/>
      <c r="MCA249" s="11"/>
      <c r="MCB249" s="11"/>
      <c r="MCC249" s="11"/>
      <c r="MCD249" s="11"/>
      <c r="MCE249" s="11"/>
      <c r="MCF249" s="11"/>
      <c r="MCG249" s="11"/>
      <c r="MCH249" s="11"/>
      <c r="MCI249" s="11"/>
      <c r="MCJ249" s="11"/>
      <c r="MCK249" s="11"/>
      <c r="MCL249" s="11"/>
      <c r="MCM249" s="11"/>
      <c r="MCN249" s="11"/>
      <c r="MCO249" s="11"/>
      <c r="MCP249" s="11"/>
      <c r="MCQ249" s="11"/>
      <c r="MCR249" s="11"/>
      <c r="MCS249" s="11"/>
      <c r="MCT249" s="11"/>
      <c r="MCU249" s="11"/>
      <c r="MCV249" s="11"/>
      <c r="MCW249" s="11"/>
      <c r="MCX249" s="11"/>
      <c r="MCY249" s="11"/>
      <c r="MCZ249" s="11"/>
      <c r="MDA249" s="11"/>
      <c r="MDB249" s="11"/>
      <c r="MDC249" s="11"/>
      <c r="MDD249" s="11"/>
      <c r="MDE249" s="11"/>
      <c r="MDF249" s="11"/>
      <c r="MDG249" s="11"/>
      <c r="MDH249" s="11"/>
      <c r="MDI249" s="11"/>
      <c r="MDJ249" s="11"/>
      <c r="MDK249" s="11"/>
      <c r="MDL249" s="11"/>
      <c r="MDM249" s="11"/>
      <c r="MDN249" s="11"/>
      <c r="MDO249" s="11"/>
      <c r="MDP249" s="11"/>
      <c r="MDQ249" s="11"/>
      <c r="MDR249" s="11"/>
      <c r="MDS249" s="11"/>
      <c r="MDT249" s="11"/>
      <c r="MDU249" s="11"/>
      <c r="MDV249" s="11"/>
      <c r="MDW249" s="11"/>
      <c r="MDX249" s="11"/>
      <c r="MDY249" s="11"/>
      <c r="MDZ249" s="11"/>
      <c r="MEA249" s="11"/>
      <c r="MEB249" s="11"/>
      <c r="MEC249" s="11"/>
      <c r="MED249" s="11"/>
      <c r="MEE249" s="11"/>
      <c r="MEF249" s="11"/>
      <c r="MEG249" s="11"/>
      <c r="MEH249" s="11"/>
      <c r="MEI249" s="11"/>
      <c r="MEJ249" s="11"/>
      <c r="MEK249" s="11"/>
      <c r="MEL249" s="11"/>
      <c r="MEM249" s="11"/>
      <c r="MEN249" s="11"/>
      <c r="MEO249" s="11"/>
      <c r="MEP249" s="11"/>
      <c r="MEQ249" s="11"/>
      <c r="MER249" s="11"/>
      <c r="MES249" s="11"/>
      <c r="MET249" s="11"/>
      <c r="MEU249" s="11"/>
      <c r="MEV249" s="11"/>
      <c r="MEW249" s="11"/>
      <c r="MEX249" s="11"/>
      <c r="MEY249" s="11"/>
      <c r="MEZ249" s="11"/>
      <c r="MFA249" s="11"/>
      <c r="MFB249" s="11"/>
      <c r="MFC249" s="11"/>
      <c r="MFD249" s="11"/>
      <c r="MFE249" s="11"/>
      <c r="MFF249" s="11"/>
      <c r="MFG249" s="11"/>
      <c r="MFH249" s="11"/>
      <c r="MFI249" s="11"/>
      <c r="MFJ249" s="11"/>
      <c r="MFK249" s="11"/>
      <c r="MFL249" s="11"/>
      <c r="MFM249" s="11"/>
      <c r="MFN249" s="11"/>
      <c r="MFO249" s="11"/>
      <c r="MFP249" s="11"/>
      <c r="MFQ249" s="11"/>
      <c r="MFR249" s="11"/>
      <c r="MFS249" s="11"/>
      <c r="MFT249" s="11"/>
      <c r="MFU249" s="11"/>
      <c r="MFV249" s="11"/>
      <c r="MFW249" s="11"/>
      <c r="MFX249" s="11"/>
      <c r="MFY249" s="11"/>
      <c r="MFZ249" s="11"/>
      <c r="MGA249" s="11"/>
      <c r="MGB249" s="11"/>
      <c r="MGC249" s="11"/>
      <c r="MGD249" s="11"/>
      <c r="MGE249" s="11"/>
      <c r="MGF249" s="11"/>
      <c r="MGG249" s="11"/>
      <c r="MGH249" s="11"/>
      <c r="MGI249" s="11"/>
      <c r="MGJ249" s="11"/>
      <c r="MGK249" s="11"/>
      <c r="MGL249" s="11"/>
      <c r="MGM249" s="11"/>
      <c r="MGN249" s="11"/>
      <c r="MGO249" s="11"/>
      <c r="MGP249" s="11"/>
      <c r="MGQ249" s="11"/>
      <c r="MGR249" s="11"/>
      <c r="MGS249" s="11"/>
      <c r="MGT249" s="11"/>
      <c r="MGU249" s="11"/>
      <c r="MGV249" s="11"/>
      <c r="MGW249" s="11"/>
      <c r="MGX249" s="11"/>
      <c r="MGY249" s="11"/>
      <c r="MGZ249" s="11"/>
      <c r="MHA249" s="11"/>
      <c r="MHB249" s="11"/>
      <c r="MHC249" s="11"/>
      <c r="MHD249" s="11"/>
      <c r="MHE249" s="11"/>
      <c r="MHF249" s="11"/>
      <c r="MHG249" s="11"/>
      <c r="MHH249" s="11"/>
      <c r="MHI249" s="11"/>
      <c r="MHJ249" s="11"/>
      <c r="MHK249" s="11"/>
      <c r="MHL249" s="11"/>
      <c r="MHM249" s="11"/>
      <c r="MHN249" s="11"/>
      <c r="MHO249" s="11"/>
      <c r="MHP249" s="11"/>
      <c r="MHQ249" s="11"/>
      <c r="MHR249" s="11"/>
      <c r="MHS249" s="11"/>
      <c r="MHT249" s="11"/>
      <c r="MHU249" s="11"/>
      <c r="MHV249" s="11"/>
      <c r="MHW249" s="11"/>
      <c r="MHX249" s="11"/>
      <c r="MHY249" s="11"/>
      <c r="MHZ249" s="11"/>
      <c r="MIA249" s="11"/>
      <c r="MIB249" s="11"/>
      <c r="MIC249" s="11"/>
      <c r="MID249" s="11"/>
      <c r="MIE249" s="11"/>
      <c r="MIF249" s="11"/>
      <c r="MIG249" s="11"/>
      <c r="MIH249" s="11"/>
      <c r="MII249" s="11"/>
      <c r="MIJ249" s="11"/>
      <c r="MIK249" s="11"/>
      <c r="MIL249" s="11"/>
      <c r="MIM249" s="11"/>
      <c r="MIN249" s="11"/>
      <c r="MIO249" s="11"/>
      <c r="MIP249" s="11"/>
      <c r="MIQ249" s="11"/>
      <c r="MIR249" s="11"/>
      <c r="MIS249" s="11"/>
      <c r="MIT249" s="11"/>
      <c r="MIU249" s="11"/>
      <c r="MIV249" s="11"/>
      <c r="MIW249" s="11"/>
      <c r="MIX249" s="11"/>
      <c r="MIY249" s="11"/>
      <c r="MIZ249" s="11"/>
      <c r="MJA249" s="11"/>
      <c r="MJB249" s="11"/>
      <c r="MJC249" s="11"/>
      <c r="MJD249" s="11"/>
      <c r="MJE249" s="11"/>
      <c r="MJF249" s="11"/>
      <c r="MJG249" s="11"/>
      <c r="MJH249" s="11"/>
      <c r="MJI249" s="11"/>
      <c r="MJJ249" s="11"/>
      <c r="MJK249" s="11"/>
      <c r="MJL249" s="11"/>
      <c r="MJM249" s="11"/>
      <c r="MJN249" s="11"/>
      <c r="MJO249" s="11"/>
      <c r="MJP249" s="11"/>
      <c r="MJQ249" s="11"/>
      <c r="MJR249" s="11"/>
      <c r="MJS249" s="11"/>
      <c r="MJT249" s="11"/>
      <c r="MJU249" s="11"/>
      <c r="MJV249" s="11"/>
      <c r="MJW249" s="11"/>
      <c r="MJX249" s="11"/>
      <c r="MJY249" s="11"/>
      <c r="MJZ249" s="11"/>
      <c r="MKA249" s="11"/>
      <c r="MKB249" s="11"/>
      <c r="MKC249" s="11"/>
      <c r="MKD249" s="11"/>
      <c r="MKE249" s="11"/>
      <c r="MKF249" s="11"/>
      <c r="MKG249" s="11"/>
      <c r="MKH249" s="11"/>
      <c r="MKI249" s="11"/>
      <c r="MKJ249" s="11"/>
      <c r="MKK249" s="11"/>
      <c r="MKL249" s="11"/>
      <c r="MKM249" s="11"/>
      <c r="MKN249" s="11"/>
      <c r="MKO249" s="11"/>
      <c r="MKP249" s="11"/>
      <c r="MKQ249" s="11"/>
      <c r="MKR249" s="11"/>
      <c r="MKS249" s="11"/>
      <c r="MKT249" s="11"/>
      <c r="MKU249" s="11"/>
      <c r="MKV249" s="11"/>
      <c r="MKW249" s="11"/>
      <c r="MKX249" s="11"/>
      <c r="MKY249" s="11"/>
      <c r="MKZ249" s="11"/>
      <c r="MLA249" s="11"/>
      <c r="MLB249" s="11"/>
      <c r="MLC249" s="11"/>
      <c r="MLD249" s="11"/>
      <c r="MLE249" s="11"/>
      <c r="MLF249" s="11"/>
      <c r="MLG249" s="11"/>
      <c r="MLH249" s="11"/>
      <c r="MLI249" s="11"/>
      <c r="MLJ249" s="11"/>
      <c r="MLK249" s="11"/>
      <c r="MLL249" s="11"/>
      <c r="MLM249" s="11"/>
      <c r="MLN249" s="11"/>
      <c r="MLO249" s="11"/>
      <c r="MLP249" s="11"/>
      <c r="MLQ249" s="11"/>
      <c r="MLR249" s="11"/>
      <c r="MLS249" s="11"/>
      <c r="MLT249" s="11"/>
      <c r="MLU249" s="11"/>
      <c r="MLV249" s="11"/>
      <c r="MLW249" s="11"/>
      <c r="MLX249" s="11"/>
      <c r="MLY249" s="11"/>
      <c r="MLZ249" s="11"/>
      <c r="MMA249" s="11"/>
      <c r="MMB249" s="11"/>
      <c r="MMC249" s="11"/>
      <c r="MMD249" s="11"/>
      <c r="MME249" s="11"/>
      <c r="MMF249" s="11"/>
      <c r="MMG249" s="11"/>
      <c r="MMH249" s="11"/>
      <c r="MMI249" s="11"/>
      <c r="MMJ249" s="11"/>
      <c r="MMK249" s="11"/>
      <c r="MML249" s="11"/>
      <c r="MMM249" s="11"/>
      <c r="MMN249" s="11"/>
      <c r="MMO249" s="11"/>
      <c r="MMP249" s="11"/>
      <c r="MMQ249" s="11"/>
      <c r="MMR249" s="11"/>
      <c r="MMS249" s="11"/>
      <c r="MMT249" s="11"/>
      <c r="MMU249" s="11"/>
      <c r="MMV249" s="11"/>
      <c r="MMW249" s="11"/>
      <c r="MMX249" s="11"/>
      <c r="MMY249" s="11"/>
      <c r="MMZ249" s="11"/>
      <c r="MNA249" s="11"/>
      <c r="MNB249" s="11"/>
      <c r="MNC249" s="11"/>
      <c r="MND249" s="11"/>
      <c r="MNE249" s="11"/>
      <c r="MNF249" s="11"/>
      <c r="MNG249" s="11"/>
      <c r="MNH249" s="11"/>
      <c r="MNI249" s="11"/>
      <c r="MNJ249" s="11"/>
      <c r="MNK249" s="11"/>
      <c r="MNL249" s="11"/>
      <c r="MNM249" s="11"/>
      <c r="MNN249" s="11"/>
      <c r="MNO249" s="11"/>
      <c r="MNP249" s="11"/>
      <c r="MNQ249" s="11"/>
      <c r="MNR249" s="11"/>
      <c r="MNS249" s="11"/>
      <c r="MNT249" s="11"/>
      <c r="MNU249" s="11"/>
      <c r="MNV249" s="11"/>
      <c r="MNW249" s="11"/>
      <c r="MNX249" s="11"/>
      <c r="MNY249" s="11"/>
      <c r="MNZ249" s="11"/>
      <c r="MOA249" s="11"/>
      <c r="MOB249" s="11"/>
      <c r="MOC249" s="11"/>
      <c r="MOD249" s="11"/>
      <c r="MOE249" s="11"/>
      <c r="MOF249" s="11"/>
      <c r="MOG249" s="11"/>
      <c r="MOH249" s="11"/>
      <c r="MOI249" s="11"/>
      <c r="MOJ249" s="11"/>
      <c r="MOK249" s="11"/>
      <c r="MOL249" s="11"/>
      <c r="MOM249" s="11"/>
      <c r="MON249" s="11"/>
      <c r="MOO249" s="11"/>
      <c r="MOP249" s="11"/>
      <c r="MOQ249" s="11"/>
      <c r="MOR249" s="11"/>
      <c r="MOS249" s="11"/>
      <c r="MOT249" s="11"/>
      <c r="MOU249" s="11"/>
      <c r="MOV249" s="11"/>
      <c r="MOW249" s="11"/>
      <c r="MOX249" s="11"/>
      <c r="MOY249" s="11"/>
      <c r="MOZ249" s="11"/>
      <c r="MPA249" s="11"/>
      <c r="MPB249" s="11"/>
      <c r="MPC249" s="11"/>
      <c r="MPD249" s="11"/>
      <c r="MPE249" s="11"/>
      <c r="MPF249" s="11"/>
      <c r="MPG249" s="11"/>
      <c r="MPH249" s="11"/>
      <c r="MPI249" s="11"/>
      <c r="MPJ249" s="11"/>
      <c r="MPK249" s="11"/>
      <c r="MPL249" s="11"/>
      <c r="MPM249" s="11"/>
      <c r="MPN249" s="11"/>
      <c r="MPO249" s="11"/>
      <c r="MPP249" s="11"/>
      <c r="MPQ249" s="11"/>
      <c r="MPR249" s="11"/>
      <c r="MPS249" s="11"/>
      <c r="MPT249" s="11"/>
      <c r="MPU249" s="11"/>
      <c r="MPV249" s="11"/>
      <c r="MPW249" s="11"/>
      <c r="MPX249" s="11"/>
      <c r="MPY249" s="11"/>
      <c r="MPZ249" s="11"/>
      <c r="MQA249" s="11"/>
      <c r="MQB249" s="11"/>
      <c r="MQC249" s="11"/>
      <c r="MQD249" s="11"/>
      <c r="MQE249" s="11"/>
      <c r="MQF249" s="11"/>
      <c r="MQG249" s="11"/>
      <c r="MQH249" s="11"/>
      <c r="MQI249" s="11"/>
      <c r="MQJ249" s="11"/>
      <c r="MQK249" s="11"/>
      <c r="MQL249" s="11"/>
      <c r="MQM249" s="11"/>
      <c r="MQN249" s="11"/>
      <c r="MQO249" s="11"/>
      <c r="MQP249" s="11"/>
      <c r="MQQ249" s="11"/>
      <c r="MQR249" s="11"/>
      <c r="MQS249" s="11"/>
      <c r="MQT249" s="11"/>
      <c r="MQU249" s="11"/>
      <c r="MQV249" s="11"/>
      <c r="MQW249" s="11"/>
      <c r="MQX249" s="11"/>
      <c r="MQY249" s="11"/>
      <c r="MQZ249" s="11"/>
      <c r="MRA249" s="11"/>
      <c r="MRB249" s="11"/>
      <c r="MRC249" s="11"/>
      <c r="MRD249" s="11"/>
      <c r="MRE249" s="11"/>
      <c r="MRF249" s="11"/>
      <c r="MRG249" s="11"/>
      <c r="MRH249" s="11"/>
      <c r="MRI249" s="11"/>
      <c r="MRJ249" s="11"/>
      <c r="MRK249" s="11"/>
      <c r="MRL249" s="11"/>
      <c r="MRM249" s="11"/>
      <c r="MRN249" s="11"/>
      <c r="MRO249" s="11"/>
      <c r="MRP249" s="11"/>
      <c r="MRQ249" s="11"/>
      <c r="MRR249" s="11"/>
      <c r="MRS249" s="11"/>
      <c r="MRT249" s="11"/>
      <c r="MRU249" s="11"/>
      <c r="MRV249" s="11"/>
      <c r="MRW249" s="11"/>
      <c r="MRX249" s="11"/>
      <c r="MRY249" s="11"/>
      <c r="MRZ249" s="11"/>
      <c r="MSA249" s="11"/>
      <c r="MSB249" s="11"/>
      <c r="MSC249" s="11"/>
      <c r="MSD249" s="11"/>
      <c r="MSE249" s="11"/>
      <c r="MSF249" s="11"/>
      <c r="MSG249" s="11"/>
      <c r="MSH249" s="11"/>
      <c r="MSI249" s="11"/>
      <c r="MSJ249" s="11"/>
      <c r="MSK249" s="11"/>
      <c r="MSL249" s="11"/>
      <c r="MSM249" s="11"/>
      <c r="MSN249" s="11"/>
      <c r="MSO249" s="11"/>
      <c r="MSP249" s="11"/>
      <c r="MSQ249" s="11"/>
      <c r="MSR249" s="11"/>
      <c r="MSS249" s="11"/>
      <c r="MST249" s="11"/>
      <c r="MSU249" s="11"/>
      <c r="MSV249" s="11"/>
      <c r="MSW249" s="11"/>
      <c r="MSX249" s="11"/>
      <c r="MSY249" s="11"/>
      <c r="MSZ249" s="11"/>
      <c r="MTA249" s="11"/>
      <c r="MTB249" s="11"/>
      <c r="MTC249" s="11"/>
      <c r="MTD249" s="11"/>
      <c r="MTE249" s="11"/>
      <c r="MTF249" s="11"/>
      <c r="MTG249" s="11"/>
      <c r="MTH249" s="11"/>
      <c r="MTI249" s="11"/>
      <c r="MTJ249" s="11"/>
      <c r="MTK249" s="11"/>
      <c r="MTL249" s="11"/>
      <c r="MTM249" s="11"/>
      <c r="MTN249" s="11"/>
      <c r="MTO249" s="11"/>
      <c r="MTP249" s="11"/>
      <c r="MTQ249" s="11"/>
      <c r="MTR249" s="11"/>
      <c r="MTS249" s="11"/>
      <c r="MTT249" s="11"/>
      <c r="MTU249" s="11"/>
      <c r="MTV249" s="11"/>
      <c r="MTW249" s="11"/>
      <c r="MTX249" s="11"/>
      <c r="MTY249" s="11"/>
      <c r="MTZ249" s="11"/>
      <c r="MUA249" s="11"/>
      <c r="MUB249" s="11"/>
      <c r="MUC249" s="11"/>
      <c r="MUD249" s="11"/>
      <c r="MUE249" s="11"/>
      <c r="MUF249" s="11"/>
      <c r="MUG249" s="11"/>
      <c r="MUH249" s="11"/>
      <c r="MUI249" s="11"/>
      <c r="MUJ249" s="11"/>
      <c r="MUK249" s="11"/>
      <c r="MUL249" s="11"/>
      <c r="MUM249" s="11"/>
      <c r="MUN249" s="11"/>
      <c r="MUO249" s="11"/>
      <c r="MUP249" s="11"/>
      <c r="MUQ249" s="11"/>
      <c r="MUR249" s="11"/>
      <c r="MUS249" s="11"/>
      <c r="MUT249" s="11"/>
      <c r="MUU249" s="11"/>
      <c r="MUV249" s="11"/>
      <c r="MUW249" s="11"/>
      <c r="MUX249" s="11"/>
      <c r="MUY249" s="11"/>
      <c r="MUZ249" s="11"/>
      <c r="MVA249" s="11"/>
      <c r="MVB249" s="11"/>
      <c r="MVC249" s="11"/>
      <c r="MVD249" s="11"/>
      <c r="MVE249" s="11"/>
      <c r="MVF249" s="11"/>
      <c r="MVG249" s="11"/>
      <c r="MVH249" s="11"/>
      <c r="MVI249" s="11"/>
      <c r="MVJ249" s="11"/>
      <c r="MVK249" s="11"/>
      <c r="MVL249" s="11"/>
      <c r="MVM249" s="11"/>
      <c r="MVN249" s="11"/>
      <c r="MVO249" s="11"/>
      <c r="MVP249" s="11"/>
      <c r="MVQ249" s="11"/>
      <c r="MVR249" s="11"/>
      <c r="MVS249" s="11"/>
      <c r="MVT249" s="11"/>
      <c r="MVU249" s="11"/>
      <c r="MVV249" s="11"/>
      <c r="MVW249" s="11"/>
      <c r="MVX249" s="11"/>
      <c r="MVY249" s="11"/>
      <c r="MVZ249" s="11"/>
      <c r="MWA249" s="11"/>
      <c r="MWB249" s="11"/>
      <c r="MWC249" s="11"/>
      <c r="MWD249" s="11"/>
      <c r="MWE249" s="11"/>
      <c r="MWF249" s="11"/>
      <c r="MWG249" s="11"/>
      <c r="MWH249" s="11"/>
      <c r="MWI249" s="11"/>
      <c r="MWJ249" s="11"/>
      <c r="MWK249" s="11"/>
      <c r="MWL249" s="11"/>
      <c r="MWM249" s="11"/>
      <c r="MWN249" s="11"/>
      <c r="MWO249" s="11"/>
      <c r="MWP249" s="11"/>
      <c r="MWQ249" s="11"/>
      <c r="MWR249" s="11"/>
      <c r="MWS249" s="11"/>
      <c r="MWT249" s="11"/>
      <c r="MWU249" s="11"/>
      <c r="MWV249" s="11"/>
      <c r="MWW249" s="11"/>
      <c r="MWX249" s="11"/>
      <c r="MWY249" s="11"/>
      <c r="MWZ249" s="11"/>
      <c r="MXA249" s="11"/>
      <c r="MXB249" s="11"/>
      <c r="MXC249" s="11"/>
      <c r="MXD249" s="11"/>
      <c r="MXE249" s="11"/>
      <c r="MXF249" s="11"/>
      <c r="MXG249" s="11"/>
      <c r="MXH249" s="11"/>
      <c r="MXI249" s="11"/>
      <c r="MXJ249" s="11"/>
      <c r="MXK249" s="11"/>
      <c r="MXL249" s="11"/>
      <c r="MXM249" s="11"/>
      <c r="MXN249" s="11"/>
      <c r="MXO249" s="11"/>
      <c r="MXP249" s="11"/>
      <c r="MXQ249" s="11"/>
      <c r="MXR249" s="11"/>
      <c r="MXS249" s="11"/>
      <c r="MXT249" s="11"/>
      <c r="MXU249" s="11"/>
      <c r="MXV249" s="11"/>
      <c r="MXW249" s="11"/>
      <c r="MXX249" s="11"/>
      <c r="MXY249" s="11"/>
      <c r="MXZ249" s="11"/>
      <c r="MYA249" s="11"/>
      <c r="MYB249" s="11"/>
      <c r="MYC249" s="11"/>
      <c r="MYD249" s="11"/>
      <c r="MYE249" s="11"/>
      <c r="MYF249" s="11"/>
      <c r="MYG249" s="11"/>
      <c r="MYH249" s="11"/>
      <c r="MYI249" s="11"/>
      <c r="MYJ249" s="11"/>
      <c r="MYK249" s="11"/>
      <c r="MYL249" s="11"/>
      <c r="MYM249" s="11"/>
      <c r="MYN249" s="11"/>
      <c r="MYO249" s="11"/>
      <c r="MYP249" s="11"/>
      <c r="MYQ249" s="11"/>
      <c r="MYR249" s="11"/>
      <c r="MYS249" s="11"/>
      <c r="MYT249" s="11"/>
      <c r="MYU249" s="11"/>
      <c r="MYV249" s="11"/>
      <c r="MYW249" s="11"/>
      <c r="MYX249" s="11"/>
      <c r="MYY249" s="11"/>
      <c r="MYZ249" s="11"/>
      <c r="MZA249" s="11"/>
      <c r="MZB249" s="11"/>
      <c r="MZC249" s="11"/>
      <c r="MZD249" s="11"/>
      <c r="MZE249" s="11"/>
      <c r="MZF249" s="11"/>
      <c r="MZG249" s="11"/>
      <c r="MZH249" s="11"/>
      <c r="MZI249" s="11"/>
      <c r="MZJ249" s="11"/>
      <c r="MZK249" s="11"/>
      <c r="MZL249" s="11"/>
      <c r="MZM249" s="11"/>
      <c r="MZN249" s="11"/>
      <c r="MZO249" s="11"/>
      <c r="MZP249" s="11"/>
      <c r="MZQ249" s="11"/>
      <c r="MZR249" s="11"/>
      <c r="MZS249" s="11"/>
      <c r="MZT249" s="11"/>
      <c r="MZU249" s="11"/>
      <c r="MZV249" s="11"/>
      <c r="MZW249" s="11"/>
      <c r="MZX249" s="11"/>
      <c r="MZY249" s="11"/>
      <c r="MZZ249" s="11"/>
      <c r="NAA249" s="11"/>
      <c r="NAB249" s="11"/>
      <c r="NAC249" s="11"/>
      <c r="NAD249" s="11"/>
      <c r="NAE249" s="11"/>
      <c r="NAF249" s="11"/>
      <c r="NAG249" s="11"/>
      <c r="NAH249" s="11"/>
      <c r="NAI249" s="11"/>
      <c r="NAJ249" s="11"/>
      <c r="NAK249" s="11"/>
      <c r="NAL249" s="11"/>
      <c r="NAM249" s="11"/>
      <c r="NAN249" s="11"/>
      <c r="NAO249" s="11"/>
      <c r="NAP249" s="11"/>
      <c r="NAQ249" s="11"/>
      <c r="NAR249" s="11"/>
      <c r="NAS249" s="11"/>
      <c r="NAT249" s="11"/>
      <c r="NAU249" s="11"/>
      <c r="NAV249" s="11"/>
      <c r="NAW249" s="11"/>
      <c r="NAX249" s="11"/>
      <c r="NAY249" s="11"/>
      <c r="NAZ249" s="11"/>
      <c r="NBA249" s="11"/>
      <c r="NBB249" s="11"/>
      <c r="NBC249" s="11"/>
      <c r="NBD249" s="11"/>
      <c r="NBE249" s="11"/>
      <c r="NBF249" s="11"/>
      <c r="NBG249" s="11"/>
      <c r="NBH249" s="11"/>
      <c r="NBI249" s="11"/>
      <c r="NBJ249" s="11"/>
      <c r="NBK249" s="11"/>
      <c r="NBL249" s="11"/>
      <c r="NBM249" s="11"/>
      <c r="NBN249" s="11"/>
      <c r="NBO249" s="11"/>
      <c r="NBP249" s="11"/>
      <c r="NBQ249" s="11"/>
      <c r="NBR249" s="11"/>
      <c r="NBS249" s="11"/>
      <c r="NBT249" s="11"/>
      <c r="NBU249" s="11"/>
      <c r="NBV249" s="11"/>
      <c r="NBW249" s="11"/>
      <c r="NBX249" s="11"/>
      <c r="NBY249" s="11"/>
      <c r="NBZ249" s="11"/>
      <c r="NCA249" s="11"/>
      <c r="NCB249" s="11"/>
      <c r="NCC249" s="11"/>
      <c r="NCD249" s="11"/>
      <c r="NCE249" s="11"/>
      <c r="NCF249" s="11"/>
      <c r="NCG249" s="11"/>
      <c r="NCH249" s="11"/>
      <c r="NCI249" s="11"/>
      <c r="NCJ249" s="11"/>
      <c r="NCK249" s="11"/>
      <c r="NCL249" s="11"/>
      <c r="NCM249" s="11"/>
      <c r="NCN249" s="11"/>
      <c r="NCO249" s="11"/>
      <c r="NCP249" s="11"/>
      <c r="NCQ249" s="11"/>
      <c r="NCR249" s="11"/>
      <c r="NCS249" s="11"/>
      <c r="NCT249" s="11"/>
      <c r="NCU249" s="11"/>
      <c r="NCV249" s="11"/>
      <c r="NCW249" s="11"/>
      <c r="NCX249" s="11"/>
      <c r="NCY249" s="11"/>
      <c r="NCZ249" s="11"/>
      <c r="NDA249" s="11"/>
      <c r="NDB249" s="11"/>
      <c r="NDC249" s="11"/>
      <c r="NDD249" s="11"/>
      <c r="NDE249" s="11"/>
      <c r="NDF249" s="11"/>
      <c r="NDG249" s="11"/>
      <c r="NDH249" s="11"/>
      <c r="NDI249" s="11"/>
      <c r="NDJ249" s="11"/>
      <c r="NDK249" s="11"/>
      <c r="NDL249" s="11"/>
      <c r="NDM249" s="11"/>
      <c r="NDN249" s="11"/>
      <c r="NDO249" s="11"/>
      <c r="NDP249" s="11"/>
      <c r="NDQ249" s="11"/>
      <c r="NDR249" s="11"/>
      <c r="NDS249" s="11"/>
      <c r="NDT249" s="11"/>
      <c r="NDU249" s="11"/>
      <c r="NDV249" s="11"/>
      <c r="NDW249" s="11"/>
      <c r="NDX249" s="11"/>
      <c r="NDY249" s="11"/>
      <c r="NDZ249" s="11"/>
      <c r="NEA249" s="11"/>
      <c r="NEB249" s="11"/>
      <c r="NEC249" s="11"/>
      <c r="NED249" s="11"/>
      <c r="NEE249" s="11"/>
      <c r="NEF249" s="11"/>
      <c r="NEG249" s="11"/>
      <c r="NEH249" s="11"/>
      <c r="NEI249" s="11"/>
      <c r="NEJ249" s="11"/>
      <c r="NEK249" s="11"/>
      <c r="NEL249" s="11"/>
      <c r="NEM249" s="11"/>
      <c r="NEN249" s="11"/>
      <c r="NEO249" s="11"/>
      <c r="NEP249" s="11"/>
      <c r="NEQ249" s="11"/>
      <c r="NER249" s="11"/>
      <c r="NES249" s="11"/>
      <c r="NET249" s="11"/>
      <c r="NEU249" s="11"/>
      <c r="NEV249" s="11"/>
      <c r="NEW249" s="11"/>
      <c r="NEX249" s="11"/>
      <c r="NEY249" s="11"/>
      <c r="NEZ249" s="11"/>
      <c r="NFA249" s="11"/>
      <c r="NFB249" s="11"/>
      <c r="NFC249" s="11"/>
      <c r="NFD249" s="11"/>
      <c r="NFE249" s="11"/>
      <c r="NFF249" s="11"/>
      <c r="NFG249" s="11"/>
      <c r="NFH249" s="11"/>
      <c r="NFI249" s="11"/>
      <c r="NFJ249" s="11"/>
      <c r="NFK249" s="11"/>
      <c r="NFL249" s="11"/>
      <c r="NFM249" s="11"/>
      <c r="NFN249" s="11"/>
      <c r="NFO249" s="11"/>
      <c r="NFP249" s="11"/>
      <c r="NFQ249" s="11"/>
      <c r="NFR249" s="11"/>
      <c r="NFS249" s="11"/>
      <c r="NFT249" s="11"/>
      <c r="NFU249" s="11"/>
      <c r="NFV249" s="11"/>
      <c r="NFW249" s="11"/>
      <c r="NFX249" s="11"/>
      <c r="NFY249" s="11"/>
      <c r="NFZ249" s="11"/>
      <c r="NGA249" s="11"/>
      <c r="NGB249" s="11"/>
      <c r="NGC249" s="11"/>
      <c r="NGD249" s="11"/>
      <c r="NGE249" s="11"/>
      <c r="NGF249" s="11"/>
      <c r="NGG249" s="11"/>
      <c r="NGH249" s="11"/>
      <c r="NGI249" s="11"/>
      <c r="NGJ249" s="11"/>
      <c r="NGK249" s="11"/>
      <c r="NGL249" s="11"/>
      <c r="NGM249" s="11"/>
      <c r="NGN249" s="11"/>
      <c r="NGO249" s="11"/>
      <c r="NGP249" s="11"/>
      <c r="NGQ249" s="11"/>
      <c r="NGR249" s="11"/>
      <c r="NGS249" s="11"/>
      <c r="NGT249" s="11"/>
      <c r="NGU249" s="11"/>
      <c r="NGV249" s="11"/>
      <c r="NGW249" s="11"/>
      <c r="NGX249" s="11"/>
      <c r="NGY249" s="11"/>
      <c r="NGZ249" s="11"/>
      <c r="NHA249" s="11"/>
      <c r="NHB249" s="11"/>
      <c r="NHC249" s="11"/>
      <c r="NHD249" s="11"/>
      <c r="NHE249" s="11"/>
      <c r="NHF249" s="11"/>
      <c r="NHG249" s="11"/>
      <c r="NHH249" s="11"/>
      <c r="NHI249" s="11"/>
      <c r="NHJ249" s="11"/>
      <c r="NHK249" s="11"/>
      <c r="NHL249" s="11"/>
      <c r="NHM249" s="11"/>
      <c r="NHN249" s="11"/>
      <c r="NHO249" s="11"/>
      <c r="NHP249" s="11"/>
      <c r="NHQ249" s="11"/>
      <c r="NHR249" s="11"/>
      <c r="NHS249" s="11"/>
      <c r="NHT249" s="11"/>
      <c r="NHU249" s="11"/>
      <c r="NHV249" s="11"/>
      <c r="NHW249" s="11"/>
      <c r="NHX249" s="11"/>
      <c r="NHY249" s="11"/>
      <c r="NHZ249" s="11"/>
      <c r="NIA249" s="11"/>
      <c r="NIB249" s="11"/>
      <c r="NIC249" s="11"/>
      <c r="NID249" s="11"/>
      <c r="NIE249" s="11"/>
      <c r="NIF249" s="11"/>
      <c r="NIG249" s="11"/>
      <c r="NIH249" s="11"/>
      <c r="NII249" s="11"/>
      <c r="NIJ249" s="11"/>
      <c r="NIK249" s="11"/>
      <c r="NIL249" s="11"/>
      <c r="NIM249" s="11"/>
      <c r="NIN249" s="11"/>
      <c r="NIO249" s="11"/>
      <c r="NIP249" s="11"/>
      <c r="NIQ249" s="11"/>
      <c r="NIR249" s="11"/>
      <c r="NIS249" s="11"/>
      <c r="NIT249" s="11"/>
      <c r="NIU249" s="11"/>
      <c r="NIV249" s="11"/>
      <c r="NIW249" s="11"/>
      <c r="NIX249" s="11"/>
      <c r="NIY249" s="11"/>
      <c r="NIZ249" s="11"/>
      <c r="NJA249" s="11"/>
      <c r="NJB249" s="11"/>
      <c r="NJC249" s="11"/>
      <c r="NJD249" s="11"/>
      <c r="NJE249" s="11"/>
      <c r="NJF249" s="11"/>
      <c r="NJG249" s="11"/>
      <c r="NJH249" s="11"/>
      <c r="NJI249" s="11"/>
      <c r="NJJ249" s="11"/>
      <c r="NJK249" s="11"/>
      <c r="NJL249" s="11"/>
      <c r="NJM249" s="11"/>
      <c r="NJN249" s="11"/>
      <c r="NJO249" s="11"/>
      <c r="NJP249" s="11"/>
      <c r="NJQ249" s="11"/>
      <c r="NJR249" s="11"/>
      <c r="NJS249" s="11"/>
      <c r="NJT249" s="11"/>
      <c r="NJU249" s="11"/>
      <c r="NJV249" s="11"/>
      <c r="NJW249" s="11"/>
      <c r="NJX249" s="11"/>
      <c r="NJY249" s="11"/>
      <c r="NJZ249" s="11"/>
      <c r="NKA249" s="11"/>
      <c r="NKB249" s="11"/>
      <c r="NKC249" s="11"/>
      <c r="NKD249" s="11"/>
      <c r="NKE249" s="11"/>
      <c r="NKF249" s="11"/>
      <c r="NKG249" s="11"/>
      <c r="NKH249" s="11"/>
      <c r="NKI249" s="11"/>
      <c r="NKJ249" s="11"/>
      <c r="NKK249" s="11"/>
      <c r="NKL249" s="11"/>
      <c r="NKM249" s="11"/>
      <c r="NKN249" s="11"/>
      <c r="NKO249" s="11"/>
      <c r="NKP249" s="11"/>
      <c r="NKQ249" s="11"/>
      <c r="NKR249" s="11"/>
      <c r="NKS249" s="11"/>
      <c r="NKT249" s="11"/>
      <c r="NKU249" s="11"/>
      <c r="NKV249" s="11"/>
      <c r="NKW249" s="11"/>
      <c r="NKX249" s="11"/>
      <c r="NKY249" s="11"/>
      <c r="NKZ249" s="11"/>
      <c r="NLA249" s="11"/>
      <c r="NLB249" s="11"/>
      <c r="NLC249" s="11"/>
      <c r="NLD249" s="11"/>
      <c r="NLE249" s="11"/>
      <c r="NLF249" s="11"/>
      <c r="NLG249" s="11"/>
      <c r="NLH249" s="11"/>
      <c r="NLI249" s="11"/>
      <c r="NLJ249" s="11"/>
      <c r="NLK249" s="11"/>
      <c r="NLL249" s="11"/>
      <c r="NLM249" s="11"/>
      <c r="NLN249" s="11"/>
      <c r="NLO249" s="11"/>
      <c r="NLP249" s="11"/>
      <c r="NLQ249" s="11"/>
      <c r="NLR249" s="11"/>
      <c r="NLS249" s="11"/>
      <c r="NLT249" s="11"/>
      <c r="NLU249" s="11"/>
      <c r="NLV249" s="11"/>
      <c r="NLW249" s="11"/>
      <c r="NLX249" s="11"/>
      <c r="NLY249" s="11"/>
      <c r="NLZ249" s="11"/>
      <c r="NMA249" s="11"/>
      <c r="NMB249" s="11"/>
      <c r="NMC249" s="11"/>
      <c r="NMD249" s="11"/>
      <c r="NME249" s="11"/>
      <c r="NMF249" s="11"/>
      <c r="NMG249" s="11"/>
      <c r="NMH249" s="11"/>
      <c r="NMI249" s="11"/>
      <c r="NMJ249" s="11"/>
      <c r="NMK249" s="11"/>
      <c r="NML249" s="11"/>
      <c r="NMM249" s="11"/>
      <c r="NMN249" s="11"/>
      <c r="NMO249" s="11"/>
      <c r="NMP249" s="11"/>
      <c r="NMQ249" s="11"/>
      <c r="NMR249" s="11"/>
      <c r="NMS249" s="11"/>
      <c r="NMT249" s="11"/>
      <c r="NMU249" s="11"/>
      <c r="NMV249" s="11"/>
      <c r="NMW249" s="11"/>
      <c r="NMX249" s="11"/>
      <c r="NMY249" s="11"/>
      <c r="NMZ249" s="11"/>
      <c r="NNA249" s="11"/>
      <c r="NNB249" s="11"/>
      <c r="NNC249" s="11"/>
      <c r="NND249" s="11"/>
      <c r="NNE249" s="11"/>
      <c r="NNF249" s="11"/>
      <c r="NNG249" s="11"/>
      <c r="NNH249" s="11"/>
      <c r="NNI249" s="11"/>
      <c r="NNJ249" s="11"/>
      <c r="NNK249" s="11"/>
      <c r="NNL249" s="11"/>
      <c r="NNM249" s="11"/>
      <c r="NNN249" s="11"/>
      <c r="NNO249" s="11"/>
      <c r="NNP249" s="11"/>
      <c r="NNQ249" s="11"/>
      <c r="NNR249" s="11"/>
      <c r="NNS249" s="11"/>
      <c r="NNT249" s="11"/>
      <c r="NNU249" s="11"/>
      <c r="NNV249" s="11"/>
      <c r="NNW249" s="11"/>
      <c r="NNX249" s="11"/>
      <c r="NNY249" s="11"/>
      <c r="NNZ249" s="11"/>
      <c r="NOA249" s="11"/>
      <c r="NOB249" s="11"/>
      <c r="NOC249" s="11"/>
      <c r="NOD249" s="11"/>
      <c r="NOE249" s="11"/>
      <c r="NOF249" s="11"/>
      <c r="NOG249" s="11"/>
      <c r="NOH249" s="11"/>
      <c r="NOI249" s="11"/>
      <c r="NOJ249" s="11"/>
      <c r="NOK249" s="11"/>
      <c r="NOL249" s="11"/>
      <c r="NOM249" s="11"/>
      <c r="NON249" s="11"/>
      <c r="NOO249" s="11"/>
      <c r="NOP249" s="11"/>
      <c r="NOQ249" s="11"/>
      <c r="NOR249" s="11"/>
      <c r="NOS249" s="11"/>
      <c r="NOT249" s="11"/>
      <c r="NOU249" s="11"/>
      <c r="NOV249" s="11"/>
      <c r="NOW249" s="11"/>
      <c r="NOX249" s="11"/>
      <c r="NOY249" s="11"/>
      <c r="NOZ249" s="11"/>
      <c r="NPA249" s="11"/>
      <c r="NPB249" s="11"/>
      <c r="NPC249" s="11"/>
      <c r="NPD249" s="11"/>
      <c r="NPE249" s="11"/>
      <c r="NPF249" s="11"/>
      <c r="NPG249" s="11"/>
      <c r="NPH249" s="11"/>
      <c r="NPI249" s="11"/>
      <c r="NPJ249" s="11"/>
      <c r="NPK249" s="11"/>
      <c r="NPL249" s="11"/>
      <c r="NPM249" s="11"/>
      <c r="NPN249" s="11"/>
      <c r="NPO249" s="11"/>
      <c r="NPP249" s="11"/>
      <c r="NPQ249" s="11"/>
      <c r="NPR249" s="11"/>
      <c r="NPS249" s="11"/>
      <c r="NPT249" s="11"/>
      <c r="NPU249" s="11"/>
      <c r="NPV249" s="11"/>
      <c r="NPW249" s="11"/>
      <c r="NPX249" s="11"/>
      <c r="NPY249" s="11"/>
      <c r="NPZ249" s="11"/>
      <c r="NQA249" s="11"/>
      <c r="NQB249" s="11"/>
      <c r="NQC249" s="11"/>
      <c r="NQD249" s="11"/>
      <c r="NQE249" s="11"/>
      <c r="NQF249" s="11"/>
      <c r="NQG249" s="11"/>
      <c r="NQH249" s="11"/>
      <c r="NQI249" s="11"/>
      <c r="NQJ249" s="11"/>
      <c r="NQK249" s="11"/>
      <c r="NQL249" s="11"/>
      <c r="NQM249" s="11"/>
      <c r="NQN249" s="11"/>
      <c r="NQO249" s="11"/>
      <c r="NQP249" s="11"/>
      <c r="NQQ249" s="11"/>
      <c r="NQR249" s="11"/>
      <c r="NQS249" s="11"/>
      <c r="NQT249" s="11"/>
      <c r="NQU249" s="11"/>
      <c r="NQV249" s="11"/>
      <c r="NQW249" s="11"/>
      <c r="NQX249" s="11"/>
      <c r="NQY249" s="11"/>
      <c r="NQZ249" s="11"/>
      <c r="NRA249" s="11"/>
      <c r="NRB249" s="11"/>
      <c r="NRC249" s="11"/>
      <c r="NRD249" s="11"/>
      <c r="NRE249" s="11"/>
      <c r="NRF249" s="11"/>
      <c r="NRG249" s="11"/>
      <c r="NRH249" s="11"/>
      <c r="NRI249" s="11"/>
      <c r="NRJ249" s="11"/>
      <c r="NRK249" s="11"/>
      <c r="NRL249" s="11"/>
      <c r="NRM249" s="11"/>
      <c r="NRN249" s="11"/>
      <c r="NRO249" s="11"/>
      <c r="NRP249" s="11"/>
      <c r="NRQ249" s="11"/>
      <c r="NRR249" s="11"/>
      <c r="NRS249" s="11"/>
      <c r="NRT249" s="11"/>
      <c r="NRU249" s="11"/>
      <c r="NRV249" s="11"/>
      <c r="NRW249" s="11"/>
      <c r="NRX249" s="11"/>
      <c r="NRY249" s="11"/>
      <c r="NRZ249" s="11"/>
      <c r="NSA249" s="11"/>
      <c r="NSB249" s="11"/>
      <c r="NSC249" s="11"/>
      <c r="NSD249" s="11"/>
      <c r="NSE249" s="11"/>
      <c r="NSF249" s="11"/>
      <c r="NSG249" s="11"/>
      <c r="NSH249" s="11"/>
      <c r="NSI249" s="11"/>
      <c r="NSJ249" s="11"/>
      <c r="NSK249" s="11"/>
      <c r="NSL249" s="11"/>
      <c r="NSM249" s="11"/>
      <c r="NSN249" s="11"/>
      <c r="NSO249" s="11"/>
      <c r="NSP249" s="11"/>
      <c r="NSQ249" s="11"/>
      <c r="NSR249" s="11"/>
      <c r="NSS249" s="11"/>
      <c r="NST249" s="11"/>
      <c r="NSU249" s="11"/>
      <c r="NSV249" s="11"/>
      <c r="NSW249" s="11"/>
      <c r="NSX249" s="11"/>
      <c r="NSY249" s="11"/>
      <c r="NSZ249" s="11"/>
      <c r="NTA249" s="11"/>
      <c r="NTB249" s="11"/>
      <c r="NTC249" s="11"/>
      <c r="NTD249" s="11"/>
      <c r="NTE249" s="11"/>
      <c r="NTF249" s="11"/>
      <c r="NTG249" s="11"/>
      <c r="NTH249" s="11"/>
      <c r="NTI249" s="11"/>
      <c r="NTJ249" s="11"/>
      <c r="NTK249" s="11"/>
      <c r="NTL249" s="11"/>
      <c r="NTM249" s="11"/>
      <c r="NTN249" s="11"/>
      <c r="NTO249" s="11"/>
      <c r="NTP249" s="11"/>
      <c r="NTQ249" s="11"/>
      <c r="NTR249" s="11"/>
      <c r="NTS249" s="11"/>
      <c r="NTT249" s="11"/>
      <c r="NTU249" s="11"/>
      <c r="NTV249" s="11"/>
      <c r="NTW249" s="11"/>
      <c r="NTX249" s="11"/>
      <c r="NTY249" s="11"/>
      <c r="NTZ249" s="11"/>
      <c r="NUA249" s="11"/>
      <c r="NUB249" s="11"/>
      <c r="NUC249" s="11"/>
      <c r="NUD249" s="11"/>
      <c r="NUE249" s="11"/>
      <c r="NUF249" s="11"/>
      <c r="NUG249" s="11"/>
      <c r="NUH249" s="11"/>
      <c r="NUI249" s="11"/>
      <c r="NUJ249" s="11"/>
      <c r="NUK249" s="11"/>
      <c r="NUL249" s="11"/>
      <c r="NUM249" s="11"/>
      <c r="NUN249" s="11"/>
      <c r="NUO249" s="11"/>
      <c r="NUP249" s="11"/>
      <c r="NUQ249" s="11"/>
      <c r="NUR249" s="11"/>
      <c r="NUS249" s="11"/>
      <c r="NUT249" s="11"/>
      <c r="NUU249" s="11"/>
      <c r="NUV249" s="11"/>
      <c r="NUW249" s="11"/>
      <c r="NUX249" s="11"/>
      <c r="NUY249" s="11"/>
      <c r="NUZ249" s="11"/>
      <c r="NVA249" s="11"/>
      <c r="NVB249" s="11"/>
      <c r="NVC249" s="11"/>
      <c r="NVD249" s="11"/>
      <c r="NVE249" s="11"/>
      <c r="NVF249" s="11"/>
      <c r="NVG249" s="11"/>
      <c r="NVH249" s="11"/>
      <c r="NVI249" s="11"/>
      <c r="NVJ249" s="11"/>
      <c r="NVK249" s="11"/>
      <c r="NVL249" s="11"/>
      <c r="NVM249" s="11"/>
      <c r="NVN249" s="11"/>
      <c r="NVO249" s="11"/>
      <c r="NVP249" s="11"/>
      <c r="NVQ249" s="11"/>
      <c r="NVR249" s="11"/>
      <c r="NVS249" s="11"/>
      <c r="NVT249" s="11"/>
      <c r="NVU249" s="11"/>
      <c r="NVV249" s="11"/>
      <c r="NVW249" s="11"/>
      <c r="NVX249" s="11"/>
      <c r="NVY249" s="11"/>
      <c r="NVZ249" s="11"/>
      <c r="NWA249" s="11"/>
      <c r="NWB249" s="11"/>
      <c r="NWC249" s="11"/>
      <c r="NWD249" s="11"/>
      <c r="NWE249" s="11"/>
      <c r="NWF249" s="11"/>
      <c r="NWG249" s="11"/>
      <c r="NWH249" s="11"/>
      <c r="NWI249" s="11"/>
      <c r="NWJ249" s="11"/>
      <c r="NWK249" s="11"/>
      <c r="NWL249" s="11"/>
      <c r="NWM249" s="11"/>
      <c r="NWN249" s="11"/>
      <c r="NWO249" s="11"/>
      <c r="NWP249" s="11"/>
      <c r="NWQ249" s="11"/>
      <c r="NWR249" s="11"/>
      <c r="NWS249" s="11"/>
      <c r="NWT249" s="11"/>
      <c r="NWU249" s="11"/>
      <c r="NWV249" s="11"/>
      <c r="NWW249" s="11"/>
      <c r="NWX249" s="11"/>
      <c r="NWY249" s="11"/>
      <c r="NWZ249" s="11"/>
      <c r="NXA249" s="11"/>
      <c r="NXB249" s="11"/>
      <c r="NXC249" s="11"/>
      <c r="NXD249" s="11"/>
      <c r="NXE249" s="11"/>
      <c r="NXF249" s="11"/>
      <c r="NXG249" s="11"/>
      <c r="NXH249" s="11"/>
      <c r="NXI249" s="11"/>
      <c r="NXJ249" s="11"/>
      <c r="NXK249" s="11"/>
      <c r="NXL249" s="11"/>
      <c r="NXM249" s="11"/>
      <c r="NXN249" s="11"/>
      <c r="NXO249" s="11"/>
      <c r="NXP249" s="11"/>
      <c r="NXQ249" s="11"/>
      <c r="NXR249" s="11"/>
      <c r="NXS249" s="11"/>
      <c r="NXT249" s="11"/>
      <c r="NXU249" s="11"/>
      <c r="NXV249" s="11"/>
      <c r="NXW249" s="11"/>
      <c r="NXX249" s="11"/>
      <c r="NXY249" s="11"/>
      <c r="NXZ249" s="11"/>
      <c r="NYA249" s="11"/>
      <c r="NYB249" s="11"/>
      <c r="NYC249" s="11"/>
      <c r="NYD249" s="11"/>
      <c r="NYE249" s="11"/>
      <c r="NYF249" s="11"/>
      <c r="NYG249" s="11"/>
      <c r="NYH249" s="11"/>
      <c r="NYI249" s="11"/>
      <c r="NYJ249" s="11"/>
      <c r="NYK249" s="11"/>
      <c r="NYL249" s="11"/>
      <c r="NYM249" s="11"/>
      <c r="NYN249" s="11"/>
      <c r="NYO249" s="11"/>
      <c r="NYP249" s="11"/>
      <c r="NYQ249" s="11"/>
      <c r="NYR249" s="11"/>
      <c r="NYS249" s="11"/>
      <c r="NYT249" s="11"/>
      <c r="NYU249" s="11"/>
      <c r="NYV249" s="11"/>
      <c r="NYW249" s="11"/>
      <c r="NYX249" s="11"/>
      <c r="NYY249" s="11"/>
      <c r="NYZ249" s="11"/>
      <c r="NZA249" s="11"/>
      <c r="NZB249" s="11"/>
      <c r="NZC249" s="11"/>
      <c r="NZD249" s="11"/>
      <c r="NZE249" s="11"/>
      <c r="NZF249" s="11"/>
      <c r="NZG249" s="11"/>
      <c r="NZH249" s="11"/>
      <c r="NZI249" s="11"/>
      <c r="NZJ249" s="11"/>
      <c r="NZK249" s="11"/>
      <c r="NZL249" s="11"/>
      <c r="NZM249" s="11"/>
      <c r="NZN249" s="11"/>
      <c r="NZO249" s="11"/>
      <c r="NZP249" s="11"/>
      <c r="NZQ249" s="11"/>
      <c r="NZR249" s="11"/>
      <c r="NZS249" s="11"/>
      <c r="NZT249" s="11"/>
      <c r="NZU249" s="11"/>
      <c r="NZV249" s="11"/>
      <c r="NZW249" s="11"/>
      <c r="NZX249" s="11"/>
      <c r="NZY249" s="11"/>
      <c r="NZZ249" s="11"/>
      <c r="OAA249" s="11"/>
      <c r="OAB249" s="11"/>
      <c r="OAC249" s="11"/>
      <c r="OAD249" s="11"/>
      <c r="OAE249" s="11"/>
      <c r="OAF249" s="11"/>
      <c r="OAG249" s="11"/>
      <c r="OAH249" s="11"/>
      <c r="OAI249" s="11"/>
      <c r="OAJ249" s="11"/>
      <c r="OAK249" s="11"/>
      <c r="OAL249" s="11"/>
      <c r="OAM249" s="11"/>
      <c r="OAN249" s="11"/>
      <c r="OAO249" s="11"/>
      <c r="OAP249" s="11"/>
      <c r="OAQ249" s="11"/>
      <c r="OAR249" s="11"/>
      <c r="OAS249" s="11"/>
      <c r="OAT249" s="11"/>
      <c r="OAU249" s="11"/>
      <c r="OAV249" s="11"/>
      <c r="OAW249" s="11"/>
      <c r="OAX249" s="11"/>
      <c r="OAY249" s="11"/>
      <c r="OAZ249" s="11"/>
      <c r="OBA249" s="11"/>
      <c r="OBB249" s="11"/>
      <c r="OBC249" s="11"/>
      <c r="OBD249" s="11"/>
      <c r="OBE249" s="11"/>
      <c r="OBF249" s="11"/>
      <c r="OBG249" s="11"/>
      <c r="OBH249" s="11"/>
      <c r="OBI249" s="11"/>
      <c r="OBJ249" s="11"/>
      <c r="OBK249" s="11"/>
      <c r="OBL249" s="11"/>
      <c r="OBM249" s="11"/>
      <c r="OBN249" s="11"/>
      <c r="OBO249" s="11"/>
      <c r="OBP249" s="11"/>
      <c r="OBQ249" s="11"/>
      <c r="OBR249" s="11"/>
      <c r="OBS249" s="11"/>
      <c r="OBT249" s="11"/>
      <c r="OBU249" s="11"/>
      <c r="OBV249" s="11"/>
      <c r="OBW249" s="11"/>
      <c r="OBX249" s="11"/>
      <c r="OBY249" s="11"/>
      <c r="OBZ249" s="11"/>
      <c r="OCA249" s="11"/>
      <c r="OCB249" s="11"/>
      <c r="OCC249" s="11"/>
      <c r="OCD249" s="11"/>
      <c r="OCE249" s="11"/>
      <c r="OCF249" s="11"/>
      <c r="OCG249" s="11"/>
      <c r="OCH249" s="11"/>
      <c r="OCI249" s="11"/>
      <c r="OCJ249" s="11"/>
      <c r="OCK249" s="11"/>
      <c r="OCL249" s="11"/>
      <c r="OCM249" s="11"/>
      <c r="OCN249" s="11"/>
      <c r="OCO249" s="11"/>
      <c r="OCP249" s="11"/>
      <c r="OCQ249" s="11"/>
      <c r="OCR249" s="11"/>
      <c r="OCS249" s="11"/>
      <c r="OCT249" s="11"/>
      <c r="OCU249" s="11"/>
      <c r="OCV249" s="11"/>
      <c r="OCW249" s="11"/>
      <c r="OCX249" s="11"/>
      <c r="OCY249" s="11"/>
      <c r="OCZ249" s="11"/>
      <c r="ODA249" s="11"/>
      <c r="ODB249" s="11"/>
      <c r="ODC249" s="11"/>
      <c r="ODD249" s="11"/>
      <c r="ODE249" s="11"/>
      <c r="ODF249" s="11"/>
      <c r="ODG249" s="11"/>
      <c r="ODH249" s="11"/>
      <c r="ODI249" s="11"/>
      <c r="ODJ249" s="11"/>
      <c r="ODK249" s="11"/>
      <c r="ODL249" s="11"/>
      <c r="ODM249" s="11"/>
      <c r="ODN249" s="11"/>
      <c r="ODO249" s="11"/>
      <c r="ODP249" s="11"/>
      <c r="ODQ249" s="11"/>
      <c r="ODR249" s="11"/>
      <c r="ODS249" s="11"/>
      <c r="ODT249" s="11"/>
      <c r="ODU249" s="11"/>
      <c r="ODV249" s="11"/>
      <c r="ODW249" s="11"/>
      <c r="ODX249" s="11"/>
      <c r="ODY249" s="11"/>
      <c r="ODZ249" s="11"/>
      <c r="OEA249" s="11"/>
      <c r="OEB249" s="11"/>
      <c r="OEC249" s="11"/>
      <c r="OED249" s="11"/>
      <c r="OEE249" s="11"/>
      <c r="OEF249" s="11"/>
      <c r="OEG249" s="11"/>
      <c r="OEH249" s="11"/>
      <c r="OEI249" s="11"/>
      <c r="OEJ249" s="11"/>
      <c r="OEK249" s="11"/>
      <c r="OEL249" s="11"/>
      <c r="OEM249" s="11"/>
      <c r="OEN249" s="11"/>
      <c r="OEO249" s="11"/>
      <c r="OEP249" s="11"/>
      <c r="OEQ249" s="11"/>
      <c r="OER249" s="11"/>
      <c r="OES249" s="11"/>
      <c r="OET249" s="11"/>
      <c r="OEU249" s="11"/>
      <c r="OEV249" s="11"/>
      <c r="OEW249" s="11"/>
      <c r="OEX249" s="11"/>
      <c r="OEY249" s="11"/>
      <c r="OEZ249" s="11"/>
      <c r="OFA249" s="11"/>
      <c r="OFB249" s="11"/>
      <c r="OFC249" s="11"/>
      <c r="OFD249" s="11"/>
      <c r="OFE249" s="11"/>
      <c r="OFF249" s="11"/>
      <c r="OFG249" s="11"/>
      <c r="OFH249" s="11"/>
      <c r="OFI249" s="11"/>
      <c r="OFJ249" s="11"/>
      <c r="OFK249" s="11"/>
      <c r="OFL249" s="11"/>
      <c r="OFM249" s="11"/>
      <c r="OFN249" s="11"/>
      <c r="OFO249" s="11"/>
      <c r="OFP249" s="11"/>
      <c r="OFQ249" s="11"/>
      <c r="OFR249" s="11"/>
      <c r="OFS249" s="11"/>
      <c r="OFT249" s="11"/>
      <c r="OFU249" s="11"/>
      <c r="OFV249" s="11"/>
      <c r="OFW249" s="11"/>
      <c r="OFX249" s="11"/>
      <c r="OFY249" s="11"/>
      <c r="OFZ249" s="11"/>
      <c r="OGA249" s="11"/>
      <c r="OGB249" s="11"/>
      <c r="OGC249" s="11"/>
      <c r="OGD249" s="11"/>
      <c r="OGE249" s="11"/>
      <c r="OGF249" s="11"/>
      <c r="OGG249" s="11"/>
      <c r="OGH249" s="11"/>
      <c r="OGI249" s="11"/>
      <c r="OGJ249" s="11"/>
      <c r="OGK249" s="11"/>
      <c r="OGL249" s="11"/>
      <c r="OGM249" s="11"/>
      <c r="OGN249" s="11"/>
      <c r="OGO249" s="11"/>
      <c r="OGP249" s="11"/>
      <c r="OGQ249" s="11"/>
      <c r="OGR249" s="11"/>
      <c r="OGS249" s="11"/>
      <c r="OGT249" s="11"/>
      <c r="OGU249" s="11"/>
      <c r="OGV249" s="11"/>
      <c r="OGW249" s="11"/>
      <c r="OGX249" s="11"/>
      <c r="OGY249" s="11"/>
      <c r="OGZ249" s="11"/>
      <c r="OHA249" s="11"/>
      <c r="OHB249" s="11"/>
      <c r="OHC249" s="11"/>
      <c r="OHD249" s="11"/>
      <c r="OHE249" s="11"/>
      <c r="OHF249" s="11"/>
      <c r="OHG249" s="11"/>
      <c r="OHH249" s="11"/>
      <c r="OHI249" s="11"/>
      <c r="OHJ249" s="11"/>
      <c r="OHK249" s="11"/>
      <c r="OHL249" s="11"/>
      <c r="OHM249" s="11"/>
      <c r="OHN249" s="11"/>
      <c r="OHO249" s="11"/>
      <c r="OHP249" s="11"/>
      <c r="OHQ249" s="11"/>
      <c r="OHR249" s="11"/>
      <c r="OHS249" s="11"/>
      <c r="OHT249" s="11"/>
      <c r="OHU249" s="11"/>
      <c r="OHV249" s="11"/>
      <c r="OHW249" s="11"/>
      <c r="OHX249" s="11"/>
      <c r="OHY249" s="11"/>
      <c r="OHZ249" s="11"/>
      <c r="OIA249" s="11"/>
      <c r="OIB249" s="11"/>
      <c r="OIC249" s="11"/>
      <c r="OID249" s="11"/>
      <c r="OIE249" s="11"/>
      <c r="OIF249" s="11"/>
      <c r="OIG249" s="11"/>
      <c r="OIH249" s="11"/>
      <c r="OII249" s="11"/>
      <c r="OIJ249" s="11"/>
      <c r="OIK249" s="11"/>
      <c r="OIL249" s="11"/>
      <c r="OIM249" s="11"/>
      <c r="OIN249" s="11"/>
      <c r="OIO249" s="11"/>
      <c r="OIP249" s="11"/>
      <c r="OIQ249" s="11"/>
      <c r="OIR249" s="11"/>
      <c r="OIS249" s="11"/>
      <c r="OIT249" s="11"/>
      <c r="OIU249" s="11"/>
      <c r="OIV249" s="11"/>
      <c r="OIW249" s="11"/>
      <c r="OIX249" s="11"/>
      <c r="OIY249" s="11"/>
      <c r="OIZ249" s="11"/>
      <c r="OJA249" s="11"/>
      <c r="OJB249" s="11"/>
      <c r="OJC249" s="11"/>
      <c r="OJD249" s="11"/>
      <c r="OJE249" s="11"/>
      <c r="OJF249" s="11"/>
      <c r="OJG249" s="11"/>
      <c r="OJH249" s="11"/>
      <c r="OJI249" s="11"/>
      <c r="OJJ249" s="11"/>
      <c r="OJK249" s="11"/>
      <c r="OJL249" s="11"/>
      <c r="OJM249" s="11"/>
      <c r="OJN249" s="11"/>
      <c r="OJO249" s="11"/>
      <c r="OJP249" s="11"/>
      <c r="OJQ249" s="11"/>
      <c r="OJR249" s="11"/>
      <c r="OJS249" s="11"/>
      <c r="OJT249" s="11"/>
      <c r="OJU249" s="11"/>
      <c r="OJV249" s="11"/>
      <c r="OJW249" s="11"/>
      <c r="OJX249" s="11"/>
      <c r="OJY249" s="11"/>
      <c r="OJZ249" s="11"/>
      <c r="OKA249" s="11"/>
      <c r="OKB249" s="11"/>
      <c r="OKC249" s="11"/>
      <c r="OKD249" s="11"/>
      <c r="OKE249" s="11"/>
      <c r="OKF249" s="11"/>
      <c r="OKG249" s="11"/>
      <c r="OKH249" s="11"/>
      <c r="OKI249" s="11"/>
      <c r="OKJ249" s="11"/>
      <c r="OKK249" s="11"/>
      <c r="OKL249" s="11"/>
      <c r="OKM249" s="11"/>
      <c r="OKN249" s="11"/>
      <c r="OKO249" s="11"/>
      <c r="OKP249" s="11"/>
      <c r="OKQ249" s="11"/>
      <c r="OKR249" s="11"/>
      <c r="OKS249" s="11"/>
      <c r="OKT249" s="11"/>
      <c r="OKU249" s="11"/>
      <c r="OKV249" s="11"/>
      <c r="OKW249" s="11"/>
      <c r="OKX249" s="11"/>
      <c r="OKY249" s="11"/>
      <c r="OKZ249" s="11"/>
      <c r="OLA249" s="11"/>
      <c r="OLB249" s="11"/>
      <c r="OLC249" s="11"/>
      <c r="OLD249" s="11"/>
      <c r="OLE249" s="11"/>
      <c r="OLF249" s="11"/>
      <c r="OLG249" s="11"/>
      <c r="OLH249" s="11"/>
      <c r="OLI249" s="11"/>
      <c r="OLJ249" s="11"/>
      <c r="OLK249" s="11"/>
      <c r="OLL249" s="11"/>
      <c r="OLM249" s="11"/>
      <c r="OLN249" s="11"/>
      <c r="OLO249" s="11"/>
      <c r="OLP249" s="11"/>
      <c r="OLQ249" s="11"/>
      <c r="OLR249" s="11"/>
      <c r="OLS249" s="11"/>
      <c r="OLT249" s="11"/>
      <c r="OLU249" s="11"/>
      <c r="OLV249" s="11"/>
      <c r="OLW249" s="11"/>
      <c r="OLX249" s="11"/>
      <c r="OLY249" s="11"/>
      <c r="OLZ249" s="11"/>
      <c r="OMA249" s="11"/>
      <c r="OMB249" s="11"/>
      <c r="OMC249" s="11"/>
      <c r="OMD249" s="11"/>
      <c r="OME249" s="11"/>
      <c r="OMF249" s="11"/>
      <c r="OMG249" s="11"/>
      <c r="OMH249" s="11"/>
      <c r="OMI249" s="11"/>
      <c r="OMJ249" s="11"/>
      <c r="OMK249" s="11"/>
      <c r="OML249" s="11"/>
      <c r="OMM249" s="11"/>
      <c r="OMN249" s="11"/>
      <c r="OMO249" s="11"/>
      <c r="OMP249" s="11"/>
      <c r="OMQ249" s="11"/>
      <c r="OMR249" s="11"/>
      <c r="OMS249" s="11"/>
      <c r="OMT249" s="11"/>
      <c r="OMU249" s="11"/>
      <c r="OMV249" s="11"/>
      <c r="OMW249" s="11"/>
      <c r="OMX249" s="11"/>
      <c r="OMY249" s="11"/>
      <c r="OMZ249" s="11"/>
      <c r="ONA249" s="11"/>
      <c r="ONB249" s="11"/>
      <c r="ONC249" s="11"/>
      <c r="OND249" s="11"/>
      <c r="ONE249" s="11"/>
      <c r="ONF249" s="11"/>
      <c r="ONG249" s="11"/>
      <c r="ONH249" s="11"/>
      <c r="ONI249" s="11"/>
      <c r="ONJ249" s="11"/>
      <c r="ONK249" s="11"/>
      <c r="ONL249" s="11"/>
      <c r="ONM249" s="11"/>
      <c r="ONN249" s="11"/>
      <c r="ONO249" s="11"/>
      <c r="ONP249" s="11"/>
      <c r="ONQ249" s="11"/>
      <c r="ONR249" s="11"/>
      <c r="ONS249" s="11"/>
      <c r="ONT249" s="11"/>
      <c r="ONU249" s="11"/>
      <c r="ONV249" s="11"/>
      <c r="ONW249" s="11"/>
      <c r="ONX249" s="11"/>
      <c r="ONY249" s="11"/>
      <c r="ONZ249" s="11"/>
      <c r="OOA249" s="11"/>
      <c r="OOB249" s="11"/>
      <c r="OOC249" s="11"/>
      <c r="OOD249" s="11"/>
      <c r="OOE249" s="11"/>
      <c r="OOF249" s="11"/>
      <c r="OOG249" s="11"/>
      <c r="OOH249" s="11"/>
      <c r="OOI249" s="11"/>
      <c r="OOJ249" s="11"/>
      <c r="OOK249" s="11"/>
      <c r="OOL249" s="11"/>
      <c r="OOM249" s="11"/>
      <c r="OON249" s="11"/>
      <c r="OOO249" s="11"/>
      <c r="OOP249" s="11"/>
      <c r="OOQ249" s="11"/>
      <c r="OOR249" s="11"/>
      <c r="OOS249" s="11"/>
      <c r="OOT249" s="11"/>
      <c r="OOU249" s="11"/>
      <c r="OOV249" s="11"/>
      <c r="OOW249" s="11"/>
      <c r="OOX249" s="11"/>
      <c r="OOY249" s="11"/>
      <c r="OOZ249" s="11"/>
      <c r="OPA249" s="11"/>
      <c r="OPB249" s="11"/>
      <c r="OPC249" s="11"/>
      <c r="OPD249" s="11"/>
      <c r="OPE249" s="11"/>
      <c r="OPF249" s="11"/>
      <c r="OPG249" s="11"/>
      <c r="OPH249" s="11"/>
      <c r="OPI249" s="11"/>
      <c r="OPJ249" s="11"/>
      <c r="OPK249" s="11"/>
      <c r="OPL249" s="11"/>
      <c r="OPM249" s="11"/>
      <c r="OPN249" s="11"/>
      <c r="OPO249" s="11"/>
      <c r="OPP249" s="11"/>
      <c r="OPQ249" s="11"/>
      <c r="OPR249" s="11"/>
      <c r="OPS249" s="11"/>
      <c r="OPT249" s="11"/>
      <c r="OPU249" s="11"/>
      <c r="OPV249" s="11"/>
      <c r="OPW249" s="11"/>
      <c r="OPX249" s="11"/>
      <c r="OPY249" s="11"/>
      <c r="OPZ249" s="11"/>
      <c r="OQA249" s="11"/>
      <c r="OQB249" s="11"/>
      <c r="OQC249" s="11"/>
      <c r="OQD249" s="11"/>
      <c r="OQE249" s="11"/>
      <c r="OQF249" s="11"/>
      <c r="OQG249" s="11"/>
      <c r="OQH249" s="11"/>
      <c r="OQI249" s="11"/>
      <c r="OQJ249" s="11"/>
      <c r="OQK249" s="11"/>
      <c r="OQL249" s="11"/>
      <c r="OQM249" s="11"/>
      <c r="OQN249" s="11"/>
      <c r="OQO249" s="11"/>
      <c r="OQP249" s="11"/>
      <c r="OQQ249" s="11"/>
      <c r="OQR249" s="11"/>
      <c r="OQS249" s="11"/>
      <c r="OQT249" s="11"/>
      <c r="OQU249" s="11"/>
      <c r="OQV249" s="11"/>
      <c r="OQW249" s="11"/>
      <c r="OQX249" s="11"/>
      <c r="OQY249" s="11"/>
      <c r="OQZ249" s="11"/>
      <c r="ORA249" s="11"/>
      <c r="ORB249" s="11"/>
      <c r="ORC249" s="11"/>
      <c r="ORD249" s="11"/>
      <c r="ORE249" s="11"/>
      <c r="ORF249" s="11"/>
      <c r="ORG249" s="11"/>
      <c r="ORH249" s="11"/>
      <c r="ORI249" s="11"/>
      <c r="ORJ249" s="11"/>
      <c r="ORK249" s="11"/>
      <c r="ORL249" s="11"/>
      <c r="ORM249" s="11"/>
      <c r="ORN249" s="11"/>
      <c r="ORO249" s="11"/>
      <c r="ORP249" s="11"/>
      <c r="ORQ249" s="11"/>
      <c r="ORR249" s="11"/>
      <c r="ORS249" s="11"/>
      <c r="ORT249" s="11"/>
      <c r="ORU249" s="11"/>
      <c r="ORV249" s="11"/>
      <c r="ORW249" s="11"/>
      <c r="ORX249" s="11"/>
      <c r="ORY249" s="11"/>
      <c r="ORZ249" s="11"/>
      <c r="OSA249" s="11"/>
      <c r="OSB249" s="11"/>
      <c r="OSC249" s="11"/>
      <c r="OSD249" s="11"/>
      <c r="OSE249" s="11"/>
      <c r="OSF249" s="11"/>
      <c r="OSG249" s="11"/>
      <c r="OSH249" s="11"/>
      <c r="OSI249" s="11"/>
      <c r="OSJ249" s="11"/>
      <c r="OSK249" s="11"/>
      <c r="OSL249" s="11"/>
      <c r="OSM249" s="11"/>
      <c r="OSN249" s="11"/>
      <c r="OSO249" s="11"/>
      <c r="OSP249" s="11"/>
      <c r="OSQ249" s="11"/>
      <c r="OSR249" s="11"/>
      <c r="OSS249" s="11"/>
      <c r="OST249" s="11"/>
      <c r="OSU249" s="11"/>
      <c r="OSV249" s="11"/>
      <c r="OSW249" s="11"/>
      <c r="OSX249" s="11"/>
      <c r="OSY249" s="11"/>
      <c r="OSZ249" s="11"/>
      <c r="OTA249" s="11"/>
      <c r="OTB249" s="11"/>
      <c r="OTC249" s="11"/>
      <c r="OTD249" s="11"/>
      <c r="OTE249" s="11"/>
      <c r="OTF249" s="11"/>
      <c r="OTG249" s="11"/>
      <c r="OTH249" s="11"/>
      <c r="OTI249" s="11"/>
      <c r="OTJ249" s="11"/>
      <c r="OTK249" s="11"/>
      <c r="OTL249" s="11"/>
      <c r="OTM249" s="11"/>
      <c r="OTN249" s="11"/>
      <c r="OTO249" s="11"/>
      <c r="OTP249" s="11"/>
      <c r="OTQ249" s="11"/>
      <c r="OTR249" s="11"/>
      <c r="OTS249" s="11"/>
      <c r="OTT249" s="11"/>
      <c r="OTU249" s="11"/>
      <c r="OTV249" s="11"/>
      <c r="OTW249" s="11"/>
      <c r="OTX249" s="11"/>
      <c r="OTY249" s="11"/>
      <c r="OTZ249" s="11"/>
      <c r="OUA249" s="11"/>
      <c r="OUB249" s="11"/>
      <c r="OUC249" s="11"/>
      <c r="OUD249" s="11"/>
      <c r="OUE249" s="11"/>
      <c r="OUF249" s="11"/>
      <c r="OUG249" s="11"/>
      <c r="OUH249" s="11"/>
      <c r="OUI249" s="11"/>
      <c r="OUJ249" s="11"/>
      <c r="OUK249" s="11"/>
      <c r="OUL249" s="11"/>
      <c r="OUM249" s="11"/>
      <c r="OUN249" s="11"/>
      <c r="OUO249" s="11"/>
      <c r="OUP249" s="11"/>
      <c r="OUQ249" s="11"/>
      <c r="OUR249" s="11"/>
      <c r="OUS249" s="11"/>
      <c r="OUT249" s="11"/>
      <c r="OUU249" s="11"/>
      <c r="OUV249" s="11"/>
      <c r="OUW249" s="11"/>
      <c r="OUX249" s="11"/>
      <c r="OUY249" s="11"/>
      <c r="OUZ249" s="11"/>
      <c r="OVA249" s="11"/>
      <c r="OVB249" s="11"/>
      <c r="OVC249" s="11"/>
      <c r="OVD249" s="11"/>
      <c r="OVE249" s="11"/>
      <c r="OVF249" s="11"/>
      <c r="OVG249" s="11"/>
      <c r="OVH249" s="11"/>
      <c r="OVI249" s="11"/>
      <c r="OVJ249" s="11"/>
      <c r="OVK249" s="11"/>
      <c r="OVL249" s="11"/>
      <c r="OVM249" s="11"/>
      <c r="OVN249" s="11"/>
      <c r="OVO249" s="11"/>
      <c r="OVP249" s="11"/>
      <c r="OVQ249" s="11"/>
      <c r="OVR249" s="11"/>
      <c r="OVS249" s="11"/>
      <c r="OVT249" s="11"/>
      <c r="OVU249" s="11"/>
      <c r="OVV249" s="11"/>
      <c r="OVW249" s="11"/>
      <c r="OVX249" s="11"/>
      <c r="OVY249" s="11"/>
      <c r="OVZ249" s="11"/>
      <c r="OWA249" s="11"/>
      <c r="OWB249" s="11"/>
      <c r="OWC249" s="11"/>
      <c r="OWD249" s="11"/>
      <c r="OWE249" s="11"/>
      <c r="OWF249" s="11"/>
      <c r="OWG249" s="11"/>
      <c r="OWH249" s="11"/>
      <c r="OWI249" s="11"/>
      <c r="OWJ249" s="11"/>
      <c r="OWK249" s="11"/>
      <c r="OWL249" s="11"/>
      <c r="OWM249" s="11"/>
      <c r="OWN249" s="11"/>
      <c r="OWO249" s="11"/>
      <c r="OWP249" s="11"/>
      <c r="OWQ249" s="11"/>
      <c r="OWR249" s="11"/>
      <c r="OWS249" s="11"/>
      <c r="OWT249" s="11"/>
      <c r="OWU249" s="11"/>
      <c r="OWV249" s="11"/>
      <c r="OWW249" s="11"/>
      <c r="OWX249" s="11"/>
      <c r="OWY249" s="11"/>
      <c r="OWZ249" s="11"/>
      <c r="OXA249" s="11"/>
      <c r="OXB249" s="11"/>
      <c r="OXC249" s="11"/>
      <c r="OXD249" s="11"/>
      <c r="OXE249" s="11"/>
      <c r="OXF249" s="11"/>
      <c r="OXG249" s="11"/>
      <c r="OXH249" s="11"/>
      <c r="OXI249" s="11"/>
      <c r="OXJ249" s="11"/>
      <c r="OXK249" s="11"/>
      <c r="OXL249" s="11"/>
      <c r="OXM249" s="11"/>
      <c r="OXN249" s="11"/>
      <c r="OXO249" s="11"/>
      <c r="OXP249" s="11"/>
      <c r="OXQ249" s="11"/>
      <c r="OXR249" s="11"/>
      <c r="OXS249" s="11"/>
      <c r="OXT249" s="11"/>
      <c r="OXU249" s="11"/>
      <c r="OXV249" s="11"/>
      <c r="OXW249" s="11"/>
      <c r="OXX249" s="11"/>
      <c r="OXY249" s="11"/>
      <c r="OXZ249" s="11"/>
      <c r="OYA249" s="11"/>
      <c r="OYB249" s="11"/>
      <c r="OYC249" s="11"/>
      <c r="OYD249" s="11"/>
      <c r="OYE249" s="11"/>
      <c r="OYF249" s="11"/>
      <c r="OYG249" s="11"/>
      <c r="OYH249" s="11"/>
      <c r="OYI249" s="11"/>
      <c r="OYJ249" s="11"/>
      <c r="OYK249" s="11"/>
      <c r="OYL249" s="11"/>
      <c r="OYM249" s="11"/>
      <c r="OYN249" s="11"/>
      <c r="OYO249" s="11"/>
      <c r="OYP249" s="11"/>
      <c r="OYQ249" s="11"/>
      <c r="OYR249" s="11"/>
      <c r="OYS249" s="11"/>
      <c r="OYT249" s="11"/>
      <c r="OYU249" s="11"/>
      <c r="OYV249" s="11"/>
      <c r="OYW249" s="11"/>
      <c r="OYX249" s="11"/>
      <c r="OYY249" s="11"/>
      <c r="OYZ249" s="11"/>
      <c r="OZA249" s="11"/>
      <c r="OZB249" s="11"/>
      <c r="OZC249" s="11"/>
      <c r="OZD249" s="11"/>
      <c r="OZE249" s="11"/>
      <c r="OZF249" s="11"/>
      <c r="OZG249" s="11"/>
      <c r="OZH249" s="11"/>
      <c r="OZI249" s="11"/>
      <c r="OZJ249" s="11"/>
      <c r="OZK249" s="11"/>
      <c r="OZL249" s="11"/>
      <c r="OZM249" s="11"/>
      <c r="OZN249" s="11"/>
      <c r="OZO249" s="11"/>
      <c r="OZP249" s="11"/>
      <c r="OZQ249" s="11"/>
      <c r="OZR249" s="11"/>
      <c r="OZS249" s="11"/>
      <c r="OZT249" s="11"/>
      <c r="OZU249" s="11"/>
      <c r="OZV249" s="11"/>
      <c r="OZW249" s="11"/>
      <c r="OZX249" s="11"/>
      <c r="OZY249" s="11"/>
      <c r="OZZ249" s="11"/>
      <c r="PAA249" s="11"/>
      <c r="PAB249" s="11"/>
      <c r="PAC249" s="11"/>
      <c r="PAD249" s="11"/>
      <c r="PAE249" s="11"/>
      <c r="PAF249" s="11"/>
      <c r="PAG249" s="11"/>
      <c r="PAH249" s="11"/>
      <c r="PAI249" s="11"/>
      <c r="PAJ249" s="11"/>
      <c r="PAK249" s="11"/>
      <c r="PAL249" s="11"/>
      <c r="PAM249" s="11"/>
      <c r="PAN249" s="11"/>
      <c r="PAO249" s="11"/>
      <c r="PAP249" s="11"/>
      <c r="PAQ249" s="11"/>
      <c r="PAR249" s="11"/>
      <c r="PAS249" s="11"/>
      <c r="PAT249" s="11"/>
      <c r="PAU249" s="11"/>
      <c r="PAV249" s="11"/>
      <c r="PAW249" s="11"/>
      <c r="PAX249" s="11"/>
      <c r="PAY249" s="11"/>
      <c r="PAZ249" s="11"/>
      <c r="PBA249" s="11"/>
      <c r="PBB249" s="11"/>
      <c r="PBC249" s="11"/>
      <c r="PBD249" s="11"/>
      <c r="PBE249" s="11"/>
      <c r="PBF249" s="11"/>
      <c r="PBG249" s="11"/>
      <c r="PBH249" s="11"/>
      <c r="PBI249" s="11"/>
      <c r="PBJ249" s="11"/>
      <c r="PBK249" s="11"/>
      <c r="PBL249" s="11"/>
      <c r="PBM249" s="11"/>
      <c r="PBN249" s="11"/>
      <c r="PBO249" s="11"/>
      <c r="PBP249" s="11"/>
      <c r="PBQ249" s="11"/>
      <c r="PBR249" s="11"/>
      <c r="PBS249" s="11"/>
      <c r="PBT249" s="11"/>
      <c r="PBU249" s="11"/>
      <c r="PBV249" s="11"/>
      <c r="PBW249" s="11"/>
      <c r="PBX249" s="11"/>
      <c r="PBY249" s="11"/>
      <c r="PBZ249" s="11"/>
      <c r="PCA249" s="11"/>
      <c r="PCB249" s="11"/>
      <c r="PCC249" s="11"/>
      <c r="PCD249" s="11"/>
      <c r="PCE249" s="11"/>
      <c r="PCF249" s="11"/>
      <c r="PCG249" s="11"/>
      <c r="PCH249" s="11"/>
      <c r="PCI249" s="11"/>
      <c r="PCJ249" s="11"/>
      <c r="PCK249" s="11"/>
      <c r="PCL249" s="11"/>
      <c r="PCM249" s="11"/>
      <c r="PCN249" s="11"/>
      <c r="PCO249" s="11"/>
      <c r="PCP249" s="11"/>
      <c r="PCQ249" s="11"/>
      <c r="PCR249" s="11"/>
      <c r="PCS249" s="11"/>
      <c r="PCT249" s="11"/>
      <c r="PCU249" s="11"/>
      <c r="PCV249" s="11"/>
      <c r="PCW249" s="11"/>
      <c r="PCX249" s="11"/>
      <c r="PCY249" s="11"/>
      <c r="PCZ249" s="11"/>
      <c r="PDA249" s="11"/>
      <c r="PDB249" s="11"/>
      <c r="PDC249" s="11"/>
      <c r="PDD249" s="11"/>
      <c r="PDE249" s="11"/>
      <c r="PDF249" s="11"/>
      <c r="PDG249" s="11"/>
      <c r="PDH249" s="11"/>
      <c r="PDI249" s="11"/>
      <c r="PDJ249" s="11"/>
      <c r="PDK249" s="11"/>
      <c r="PDL249" s="11"/>
      <c r="PDM249" s="11"/>
      <c r="PDN249" s="11"/>
      <c r="PDO249" s="11"/>
      <c r="PDP249" s="11"/>
      <c r="PDQ249" s="11"/>
      <c r="PDR249" s="11"/>
      <c r="PDS249" s="11"/>
      <c r="PDT249" s="11"/>
      <c r="PDU249" s="11"/>
      <c r="PDV249" s="11"/>
      <c r="PDW249" s="11"/>
      <c r="PDX249" s="11"/>
      <c r="PDY249" s="11"/>
      <c r="PDZ249" s="11"/>
      <c r="PEA249" s="11"/>
      <c r="PEB249" s="11"/>
      <c r="PEC249" s="11"/>
      <c r="PED249" s="11"/>
      <c r="PEE249" s="11"/>
      <c r="PEF249" s="11"/>
      <c r="PEG249" s="11"/>
      <c r="PEH249" s="11"/>
      <c r="PEI249" s="11"/>
      <c r="PEJ249" s="11"/>
      <c r="PEK249" s="11"/>
      <c r="PEL249" s="11"/>
      <c r="PEM249" s="11"/>
      <c r="PEN249" s="11"/>
      <c r="PEO249" s="11"/>
      <c r="PEP249" s="11"/>
      <c r="PEQ249" s="11"/>
      <c r="PER249" s="11"/>
      <c r="PES249" s="11"/>
      <c r="PET249" s="11"/>
      <c r="PEU249" s="11"/>
      <c r="PEV249" s="11"/>
      <c r="PEW249" s="11"/>
      <c r="PEX249" s="11"/>
      <c r="PEY249" s="11"/>
      <c r="PEZ249" s="11"/>
      <c r="PFA249" s="11"/>
      <c r="PFB249" s="11"/>
      <c r="PFC249" s="11"/>
      <c r="PFD249" s="11"/>
      <c r="PFE249" s="11"/>
      <c r="PFF249" s="11"/>
      <c r="PFG249" s="11"/>
      <c r="PFH249" s="11"/>
      <c r="PFI249" s="11"/>
      <c r="PFJ249" s="11"/>
      <c r="PFK249" s="11"/>
      <c r="PFL249" s="11"/>
      <c r="PFM249" s="11"/>
      <c r="PFN249" s="11"/>
      <c r="PFO249" s="11"/>
      <c r="PFP249" s="11"/>
      <c r="PFQ249" s="11"/>
      <c r="PFR249" s="11"/>
      <c r="PFS249" s="11"/>
      <c r="PFT249" s="11"/>
      <c r="PFU249" s="11"/>
      <c r="PFV249" s="11"/>
      <c r="PFW249" s="11"/>
      <c r="PFX249" s="11"/>
      <c r="PFY249" s="11"/>
      <c r="PFZ249" s="11"/>
      <c r="PGA249" s="11"/>
      <c r="PGB249" s="11"/>
      <c r="PGC249" s="11"/>
      <c r="PGD249" s="11"/>
      <c r="PGE249" s="11"/>
      <c r="PGF249" s="11"/>
      <c r="PGG249" s="11"/>
      <c r="PGH249" s="11"/>
      <c r="PGI249" s="11"/>
      <c r="PGJ249" s="11"/>
      <c r="PGK249" s="11"/>
      <c r="PGL249" s="11"/>
      <c r="PGM249" s="11"/>
      <c r="PGN249" s="11"/>
      <c r="PGO249" s="11"/>
      <c r="PGP249" s="11"/>
      <c r="PGQ249" s="11"/>
      <c r="PGR249" s="11"/>
      <c r="PGS249" s="11"/>
      <c r="PGT249" s="11"/>
      <c r="PGU249" s="11"/>
      <c r="PGV249" s="11"/>
      <c r="PGW249" s="11"/>
      <c r="PGX249" s="11"/>
      <c r="PGY249" s="11"/>
      <c r="PGZ249" s="11"/>
      <c r="PHA249" s="11"/>
      <c r="PHB249" s="11"/>
      <c r="PHC249" s="11"/>
      <c r="PHD249" s="11"/>
      <c r="PHE249" s="11"/>
      <c r="PHF249" s="11"/>
      <c r="PHG249" s="11"/>
      <c r="PHH249" s="11"/>
      <c r="PHI249" s="11"/>
      <c r="PHJ249" s="11"/>
      <c r="PHK249" s="11"/>
      <c r="PHL249" s="11"/>
      <c r="PHM249" s="11"/>
      <c r="PHN249" s="11"/>
      <c r="PHO249" s="11"/>
      <c r="PHP249" s="11"/>
      <c r="PHQ249" s="11"/>
      <c r="PHR249" s="11"/>
      <c r="PHS249" s="11"/>
      <c r="PHT249" s="11"/>
      <c r="PHU249" s="11"/>
      <c r="PHV249" s="11"/>
      <c r="PHW249" s="11"/>
      <c r="PHX249" s="11"/>
      <c r="PHY249" s="11"/>
      <c r="PHZ249" s="11"/>
      <c r="PIA249" s="11"/>
      <c r="PIB249" s="11"/>
      <c r="PIC249" s="11"/>
      <c r="PID249" s="11"/>
      <c r="PIE249" s="11"/>
      <c r="PIF249" s="11"/>
      <c r="PIG249" s="11"/>
      <c r="PIH249" s="11"/>
      <c r="PII249" s="11"/>
      <c r="PIJ249" s="11"/>
      <c r="PIK249" s="11"/>
      <c r="PIL249" s="11"/>
      <c r="PIM249" s="11"/>
      <c r="PIN249" s="11"/>
      <c r="PIO249" s="11"/>
      <c r="PIP249" s="11"/>
      <c r="PIQ249" s="11"/>
      <c r="PIR249" s="11"/>
      <c r="PIS249" s="11"/>
      <c r="PIT249" s="11"/>
      <c r="PIU249" s="11"/>
      <c r="PIV249" s="11"/>
      <c r="PIW249" s="11"/>
      <c r="PIX249" s="11"/>
      <c r="PIY249" s="11"/>
      <c r="PIZ249" s="11"/>
      <c r="PJA249" s="11"/>
      <c r="PJB249" s="11"/>
      <c r="PJC249" s="11"/>
      <c r="PJD249" s="11"/>
      <c r="PJE249" s="11"/>
      <c r="PJF249" s="11"/>
      <c r="PJG249" s="11"/>
      <c r="PJH249" s="11"/>
      <c r="PJI249" s="11"/>
      <c r="PJJ249" s="11"/>
      <c r="PJK249" s="11"/>
      <c r="PJL249" s="11"/>
      <c r="PJM249" s="11"/>
      <c r="PJN249" s="11"/>
      <c r="PJO249" s="11"/>
      <c r="PJP249" s="11"/>
      <c r="PJQ249" s="11"/>
      <c r="PJR249" s="11"/>
      <c r="PJS249" s="11"/>
      <c r="PJT249" s="11"/>
      <c r="PJU249" s="11"/>
      <c r="PJV249" s="11"/>
      <c r="PJW249" s="11"/>
      <c r="PJX249" s="11"/>
      <c r="PJY249" s="11"/>
      <c r="PJZ249" s="11"/>
      <c r="PKA249" s="11"/>
      <c r="PKB249" s="11"/>
      <c r="PKC249" s="11"/>
      <c r="PKD249" s="11"/>
      <c r="PKE249" s="11"/>
      <c r="PKF249" s="11"/>
      <c r="PKG249" s="11"/>
      <c r="PKH249" s="11"/>
      <c r="PKI249" s="11"/>
      <c r="PKJ249" s="11"/>
      <c r="PKK249" s="11"/>
      <c r="PKL249" s="11"/>
      <c r="PKM249" s="11"/>
      <c r="PKN249" s="11"/>
      <c r="PKO249" s="11"/>
      <c r="PKP249" s="11"/>
      <c r="PKQ249" s="11"/>
      <c r="PKR249" s="11"/>
      <c r="PKS249" s="11"/>
      <c r="PKT249" s="11"/>
      <c r="PKU249" s="11"/>
      <c r="PKV249" s="11"/>
      <c r="PKW249" s="11"/>
      <c r="PKX249" s="11"/>
      <c r="PKY249" s="11"/>
      <c r="PKZ249" s="11"/>
      <c r="PLA249" s="11"/>
      <c r="PLB249" s="11"/>
      <c r="PLC249" s="11"/>
      <c r="PLD249" s="11"/>
      <c r="PLE249" s="11"/>
      <c r="PLF249" s="11"/>
      <c r="PLG249" s="11"/>
      <c r="PLH249" s="11"/>
      <c r="PLI249" s="11"/>
      <c r="PLJ249" s="11"/>
      <c r="PLK249" s="11"/>
      <c r="PLL249" s="11"/>
      <c r="PLM249" s="11"/>
      <c r="PLN249" s="11"/>
      <c r="PLO249" s="11"/>
      <c r="PLP249" s="11"/>
      <c r="PLQ249" s="11"/>
      <c r="PLR249" s="11"/>
      <c r="PLS249" s="11"/>
      <c r="PLT249" s="11"/>
      <c r="PLU249" s="11"/>
      <c r="PLV249" s="11"/>
      <c r="PLW249" s="11"/>
      <c r="PLX249" s="11"/>
      <c r="PLY249" s="11"/>
      <c r="PLZ249" s="11"/>
      <c r="PMA249" s="11"/>
      <c r="PMB249" s="11"/>
      <c r="PMC249" s="11"/>
      <c r="PMD249" s="11"/>
      <c r="PME249" s="11"/>
      <c r="PMF249" s="11"/>
      <c r="PMG249" s="11"/>
      <c r="PMH249" s="11"/>
      <c r="PMI249" s="11"/>
      <c r="PMJ249" s="11"/>
      <c r="PMK249" s="11"/>
      <c r="PML249" s="11"/>
      <c r="PMM249" s="11"/>
      <c r="PMN249" s="11"/>
      <c r="PMO249" s="11"/>
      <c r="PMP249" s="11"/>
      <c r="PMQ249" s="11"/>
      <c r="PMR249" s="11"/>
      <c r="PMS249" s="11"/>
      <c r="PMT249" s="11"/>
      <c r="PMU249" s="11"/>
      <c r="PMV249" s="11"/>
      <c r="PMW249" s="11"/>
      <c r="PMX249" s="11"/>
      <c r="PMY249" s="11"/>
      <c r="PMZ249" s="11"/>
      <c r="PNA249" s="11"/>
      <c r="PNB249" s="11"/>
      <c r="PNC249" s="11"/>
      <c r="PND249" s="11"/>
      <c r="PNE249" s="11"/>
      <c r="PNF249" s="11"/>
      <c r="PNG249" s="11"/>
      <c r="PNH249" s="11"/>
      <c r="PNI249" s="11"/>
      <c r="PNJ249" s="11"/>
      <c r="PNK249" s="11"/>
      <c r="PNL249" s="11"/>
      <c r="PNM249" s="11"/>
      <c r="PNN249" s="11"/>
      <c r="PNO249" s="11"/>
      <c r="PNP249" s="11"/>
      <c r="PNQ249" s="11"/>
      <c r="PNR249" s="11"/>
      <c r="PNS249" s="11"/>
      <c r="PNT249" s="11"/>
      <c r="PNU249" s="11"/>
      <c r="PNV249" s="11"/>
      <c r="PNW249" s="11"/>
      <c r="PNX249" s="11"/>
      <c r="PNY249" s="11"/>
      <c r="PNZ249" s="11"/>
      <c r="POA249" s="11"/>
      <c r="POB249" s="11"/>
      <c r="POC249" s="11"/>
      <c r="POD249" s="11"/>
      <c r="POE249" s="11"/>
      <c r="POF249" s="11"/>
      <c r="POG249" s="11"/>
      <c r="POH249" s="11"/>
      <c r="POI249" s="11"/>
      <c r="POJ249" s="11"/>
      <c r="POK249" s="11"/>
      <c r="POL249" s="11"/>
      <c r="POM249" s="11"/>
      <c r="PON249" s="11"/>
      <c r="POO249" s="11"/>
      <c r="POP249" s="11"/>
      <c r="POQ249" s="11"/>
      <c r="POR249" s="11"/>
      <c r="POS249" s="11"/>
      <c r="POT249" s="11"/>
      <c r="POU249" s="11"/>
      <c r="POV249" s="11"/>
      <c r="POW249" s="11"/>
      <c r="POX249" s="11"/>
      <c r="POY249" s="11"/>
      <c r="POZ249" s="11"/>
      <c r="PPA249" s="11"/>
      <c r="PPB249" s="11"/>
      <c r="PPC249" s="11"/>
      <c r="PPD249" s="11"/>
      <c r="PPE249" s="11"/>
      <c r="PPF249" s="11"/>
      <c r="PPG249" s="11"/>
      <c r="PPH249" s="11"/>
      <c r="PPI249" s="11"/>
      <c r="PPJ249" s="11"/>
      <c r="PPK249" s="11"/>
      <c r="PPL249" s="11"/>
      <c r="PPM249" s="11"/>
      <c r="PPN249" s="11"/>
      <c r="PPO249" s="11"/>
      <c r="PPP249" s="11"/>
      <c r="PPQ249" s="11"/>
      <c r="PPR249" s="11"/>
      <c r="PPS249" s="11"/>
      <c r="PPT249" s="11"/>
      <c r="PPU249" s="11"/>
      <c r="PPV249" s="11"/>
      <c r="PPW249" s="11"/>
      <c r="PPX249" s="11"/>
      <c r="PPY249" s="11"/>
      <c r="PPZ249" s="11"/>
      <c r="PQA249" s="11"/>
      <c r="PQB249" s="11"/>
      <c r="PQC249" s="11"/>
      <c r="PQD249" s="11"/>
      <c r="PQE249" s="11"/>
      <c r="PQF249" s="11"/>
      <c r="PQG249" s="11"/>
      <c r="PQH249" s="11"/>
      <c r="PQI249" s="11"/>
      <c r="PQJ249" s="11"/>
      <c r="PQK249" s="11"/>
      <c r="PQL249" s="11"/>
      <c r="PQM249" s="11"/>
      <c r="PQN249" s="11"/>
      <c r="PQO249" s="11"/>
      <c r="PQP249" s="11"/>
      <c r="PQQ249" s="11"/>
      <c r="PQR249" s="11"/>
      <c r="PQS249" s="11"/>
      <c r="PQT249" s="11"/>
      <c r="PQU249" s="11"/>
      <c r="PQV249" s="11"/>
      <c r="PQW249" s="11"/>
      <c r="PQX249" s="11"/>
      <c r="PQY249" s="11"/>
      <c r="PQZ249" s="11"/>
      <c r="PRA249" s="11"/>
      <c r="PRB249" s="11"/>
      <c r="PRC249" s="11"/>
      <c r="PRD249" s="11"/>
      <c r="PRE249" s="11"/>
      <c r="PRF249" s="11"/>
      <c r="PRG249" s="11"/>
      <c r="PRH249" s="11"/>
      <c r="PRI249" s="11"/>
      <c r="PRJ249" s="11"/>
      <c r="PRK249" s="11"/>
      <c r="PRL249" s="11"/>
      <c r="PRM249" s="11"/>
      <c r="PRN249" s="11"/>
      <c r="PRO249" s="11"/>
      <c r="PRP249" s="11"/>
      <c r="PRQ249" s="11"/>
      <c r="PRR249" s="11"/>
      <c r="PRS249" s="11"/>
      <c r="PRT249" s="11"/>
      <c r="PRU249" s="11"/>
      <c r="PRV249" s="11"/>
      <c r="PRW249" s="11"/>
      <c r="PRX249" s="11"/>
      <c r="PRY249" s="11"/>
      <c r="PRZ249" s="11"/>
      <c r="PSA249" s="11"/>
      <c r="PSB249" s="11"/>
      <c r="PSC249" s="11"/>
      <c r="PSD249" s="11"/>
      <c r="PSE249" s="11"/>
      <c r="PSF249" s="11"/>
      <c r="PSG249" s="11"/>
      <c r="PSH249" s="11"/>
      <c r="PSI249" s="11"/>
      <c r="PSJ249" s="11"/>
      <c r="PSK249" s="11"/>
      <c r="PSL249" s="11"/>
      <c r="PSM249" s="11"/>
      <c r="PSN249" s="11"/>
      <c r="PSO249" s="11"/>
      <c r="PSP249" s="11"/>
      <c r="PSQ249" s="11"/>
      <c r="PSR249" s="11"/>
      <c r="PSS249" s="11"/>
      <c r="PST249" s="11"/>
      <c r="PSU249" s="11"/>
      <c r="PSV249" s="11"/>
      <c r="PSW249" s="11"/>
      <c r="PSX249" s="11"/>
      <c r="PSY249" s="11"/>
      <c r="PSZ249" s="11"/>
      <c r="PTA249" s="11"/>
      <c r="PTB249" s="11"/>
      <c r="PTC249" s="11"/>
      <c r="PTD249" s="11"/>
      <c r="PTE249" s="11"/>
      <c r="PTF249" s="11"/>
      <c r="PTG249" s="11"/>
      <c r="PTH249" s="11"/>
      <c r="PTI249" s="11"/>
      <c r="PTJ249" s="11"/>
      <c r="PTK249" s="11"/>
      <c r="PTL249" s="11"/>
      <c r="PTM249" s="11"/>
      <c r="PTN249" s="11"/>
      <c r="PTO249" s="11"/>
      <c r="PTP249" s="11"/>
      <c r="PTQ249" s="11"/>
      <c r="PTR249" s="11"/>
      <c r="PTS249" s="11"/>
      <c r="PTT249" s="11"/>
      <c r="PTU249" s="11"/>
      <c r="PTV249" s="11"/>
      <c r="PTW249" s="11"/>
      <c r="PTX249" s="11"/>
      <c r="PTY249" s="11"/>
      <c r="PTZ249" s="11"/>
      <c r="PUA249" s="11"/>
      <c r="PUB249" s="11"/>
      <c r="PUC249" s="11"/>
      <c r="PUD249" s="11"/>
      <c r="PUE249" s="11"/>
      <c r="PUF249" s="11"/>
      <c r="PUG249" s="11"/>
      <c r="PUH249" s="11"/>
      <c r="PUI249" s="11"/>
      <c r="PUJ249" s="11"/>
      <c r="PUK249" s="11"/>
      <c r="PUL249" s="11"/>
      <c r="PUM249" s="11"/>
      <c r="PUN249" s="11"/>
      <c r="PUO249" s="11"/>
      <c r="PUP249" s="11"/>
      <c r="PUQ249" s="11"/>
      <c r="PUR249" s="11"/>
      <c r="PUS249" s="11"/>
      <c r="PUT249" s="11"/>
      <c r="PUU249" s="11"/>
      <c r="PUV249" s="11"/>
      <c r="PUW249" s="11"/>
      <c r="PUX249" s="11"/>
      <c r="PUY249" s="11"/>
      <c r="PUZ249" s="11"/>
      <c r="PVA249" s="11"/>
      <c r="PVB249" s="11"/>
      <c r="PVC249" s="11"/>
      <c r="PVD249" s="11"/>
      <c r="PVE249" s="11"/>
      <c r="PVF249" s="11"/>
      <c r="PVG249" s="11"/>
      <c r="PVH249" s="11"/>
      <c r="PVI249" s="11"/>
      <c r="PVJ249" s="11"/>
      <c r="PVK249" s="11"/>
      <c r="PVL249" s="11"/>
      <c r="PVM249" s="11"/>
      <c r="PVN249" s="11"/>
      <c r="PVO249" s="11"/>
      <c r="PVP249" s="11"/>
      <c r="PVQ249" s="11"/>
      <c r="PVR249" s="11"/>
      <c r="PVS249" s="11"/>
      <c r="PVT249" s="11"/>
      <c r="PVU249" s="11"/>
      <c r="PVV249" s="11"/>
      <c r="PVW249" s="11"/>
      <c r="PVX249" s="11"/>
      <c r="PVY249" s="11"/>
      <c r="PVZ249" s="11"/>
      <c r="PWA249" s="11"/>
      <c r="PWB249" s="11"/>
      <c r="PWC249" s="11"/>
      <c r="PWD249" s="11"/>
      <c r="PWE249" s="11"/>
      <c r="PWF249" s="11"/>
      <c r="PWG249" s="11"/>
      <c r="PWH249" s="11"/>
      <c r="PWI249" s="11"/>
      <c r="PWJ249" s="11"/>
      <c r="PWK249" s="11"/>
      <c r="PWL249" s="11"/>
      <c r="PWM249" s="11"/>
      <c r="PWN249" s="11"/>
      <c r="PWO249" s="11"/>
      <c r="PWP249" s="11"/>
      <c r="PWQ249" s="11"/>
      <c r="PWR249" s="11"/>
      <c r="PWS249" s="11"/>
      <c r="PWT249" s="11"/>
      <c r="PWU249" s="11"/>
      <c r="PWV249" s="11"/>
      <c r="PWW249" s="11"/>
      <c r="PWX249" s="11"/>
      <c r="PWY249" s="11"/>
      <c r="PWZ249" s="11"/>
      <c r="PXA249" s="11"/>
      <c r="PXB249" s="11"/>
      <c r="PXC249" s="11"/>
      <c r="PXD249" s="11"/>
      <c r="PXE249" s="11"/>
      <c r="PXF249" s="11"/>
      <c r="PXG249" s="11"/>
      <c r="PXH249" s="11"/>
      <c r="PXI249" s="11"/>
      <c r="PXJ249" s="11"/>
      <c r="PXK249" s="11"/>
      <c r="PXL249" s="11"/>
      <c r="PXM249" s="11"/>
      <c r="PXN249" s="11"/>
      <c r="PXO249" s="11"/>
      <c r="PXP249" s="11"/>
      <c r="PXQ249" s="11"/>
      <c r="PXR249" s="11"/>
      <c r="PXS249" s="11"/>
      <c r="PXT249" s="11"/>
      <c r="PXU249" s="11"/>
      <c r="PXV249" s="11"/>
      <c r="PXW249" s="11"/>
      <c r="PXX249" s="11"/>
      <c r="PXY249" s="11"/>
      <c r="PXZ249" s="11"/>
      <c r="PYA249" s="11"/>
      <c r="PYB249" s="11"/>
      <c r="PYC249" s="11"/>
      <c r="PYD249" s="11"/>
      <c r="PYE249" s="11"/>
      <c r="PYF249" s="11"/>
      <c r="PYG249" s="11"/>
      <c r="PYH249" s="11"/>
      <c r="PYI249" s="11"/>
      <c r="PYJ249" s="11"/>
      <c r="PYK249" s="11"/>
      <c r="PYL249" s="11"/>
      <c r="PYM249" s="11"/>
      <c r="PYN249" s="11"/>
      <c r="PYO249" s="11"/>
      <c r="PYP249" s="11"/>
      <c r="PYQ249" s="11"/>
      <c r="PYR249" s="11"/>
      <c r="PYS249" s="11"/>
      <c r="PYT249" s="11"/>
      <c r="PYU249" s="11"/>
      <c r="PYV249" s="11"/>
      <c r="PYW249" s="11"/>
      <c r="PYX249" s="11"/>
      <c r="PYY249" s="11"/>
      <c r="PYZ249" s="11"/>
      <c r="PZA249" s="11"/>
      <c r="PZB249" s="11"/>
      <c r="PZC249" s="11"/>
      <c r="PZD249" s="11"/>
      <c r="PZE249" s="11"/>
      <c r="PZF249" s="11"/>
      <c r="PZG249" s="11"/>
      <c r="PZH249" s="11"/>
      <c r="PZI249" s="11"/>
      <c r="PZJ249" s="11"/>
      <c r="PZK249" s="11"/>
      <c r="PZL249" s="11"/>
      <c r="PZM249" s="11"/>
      <c r="PZN249" s="11"/>
      <c r="PZO249" s="11"/>
      <c r="PZP249" s="11"/>
      <c r="PZQ249" s="11"/>
      <c r="PZR249" s="11"/>
      <c r="PZS249" s="11"/>
      <c r="PZT249" s="11"/>
      <c r="PZU249" s="11"/>
      <c r="PZV249" s="11"/>
      <c r="PZW249" s="11"/>
      <c r="PZX249" s="11"/>
      <c r="PZY249" s="11"/>
      <c r="PZZ249" s="11"/>
      <c r="QAA249" s="11"/>
      <c r="QAB249" s="11"/>
      <c r="QAC249" s="11"/>
      <c r="QAD249" s="11"/>
      <c r="QAE249" s="11"/>
      <c r="QAF249" s="11"/>
      <c r="QAG249" s="11"/>
      <c r="QAH249" s="11"/>
      <c r="QAI249" s="11"/>
      <c r="QAJ249" s="11"/>
      <c r="QAK249" s="11"/>
      <c r="QAL249" s="11"/>
      <c r="QAM249" s="11"/>
      <c r="QAN249" s="11"/>
      <c r="QAO249" s="11"/>
      <c r="QAP249" s="11"/>
      <c r="QAQ249" s="11"/>
      <c r="QAR249" s="11"/>
      <c r="QAS249" s="11"/>
      <c r="QAT249" s="11"/>
      <c r="QAU249" s="11"/>
      <c r="QAV249" s="11"/>
      <c r="QAW249" s="11"/>
      <c r="QAX249" s="11"/>
      <c r="QAY249" s="11"/>
      <c r="QAZ249" s="11"/>
      <c r="QBA249" s="11"/>
      <c r="QBB249" s="11"/>
      <c r="QBC249" s="11"/>
      <c r="QBD249" s="11"/>
      <c r="QBE249" s="11"/>
      <c r="QBF249" s="11"/>
      <c r="QBG249" s="11"/>
      <c r="QBH249" s="11"/>
      <c r="QBI249" s="11"/>
      <c r="QBJ249" s="11"/>
      <c r="QBK249" s="11"/>
      <c r="QBL249" s="11"/>
      <c r="QBM249" s="11"/>
      <c r="QBN249" s="11"/>
      <c r="QBO249" s="11"/>
      <c r="QBP249" s="11"/>
      <c r="QBQ249" s="11"/>
      <c r="QBR249" s="11"/>
      <c r="QBS249" s="11"/>
      <c r="QBT249" s="11"/>
      <c r="QBU249" s="11"/>
      <c r="QBV249" s="11"/>
      <c r="QBW249" s="11"/>
      <c r="QBX249" s="11"/>
      <c r="QBY249" s="11"/>
      <c r="QBZ249" s="11"/>
      <c r="QCA249" s="11"/>
      <c r="QCB249" s="11"/>
      <c r="QCC249" s="11"/>
      <c r="QCD249" s="11"/>
      <c r="QCE249" s="11"/>
      <c r="QCF249" s="11"/>
      <c r="QCG249" s="11"/>
      <c r="QCH249" s="11"/>
      <c r="QCI249" s="11"/>
      <c r="QCJ249" s="11"/>
      <c r="QCK249" s="11"/>
      <c r="QCL249" s="11"/>
      <c r="QCM249" s="11"/>
      <c r="QCN249" s="11"/>
      <c r="QCO249" s="11"/>
      <c r="QCP249" s="11"/>
      <c r="QCQ249" s="11"/>
      <c r="QCR249" s="11"/>
      <c r="QCS249" s="11"/>
      <c r="QCT249" s="11"/>
      <c r="QCU249" s="11"/>
      <c r="QCV249" s="11"/>
      <c r="QCW249" s="11"/>
      <c r="QCX249" s="11"/>
      <c r="QCY249" s="11"/>
      <c r="QCZ249" s="11"/>
      <c r="QDA249" s="11"/>
      <c r="QDB249" s="11"/>
      <c r="QDC249" s="11"/>
      <c r="QDD249" s="11"/>
      <c r="QDE249" s="11"/>
      <c r="QDF249" s="11"/>
      <c r="QDG249" s="11"/>
      <c r="QDH249" s="11"/>
      <c r="QDI249" s="11"/>
      <c r="QDJ249" s="11"/>
      <c r="QDK249" s="11"/>
      <c r="QDL249" s="11"/>
      <c r="QDM249" s="11"/>
      <c r="QDN249" s="11"/>
      <c r="QDO249" s="11"/>
      <c r="QDP249" s="11"/>
      <c r="QDQ249" s="11"/>
      <c r="QDR249" s="11"/>
      <c r="QDS249" s="11"/>
      <c r="QDT249" s="11"/>
      <c r="QDU249" s="11"/>
      <c r="QDV249" s="11"/>
      <c r="QDW249" s="11"/>
      <c r="QDX249" s="11"/>
      <c r="QDY249" s="11"/>
      <c r="QDZ249" s="11"/>
      <c r="QEA249" s="11"/>
      <c r="QEB249" s="11"/>
      <c r="QEC249" s="11"/>
      <c r="QED249" s="11"/>
      <c r="QEE249" s="11"/>
      <c r="QEF249" s="11"/>
      <c r="QEG249" s="11"/>
      <c r="QEH249" s="11"/>
      <c r="QEI249" s="11"/>
      <c r="QEJ249" s="11"/>
      <c r="QEK249" s="11"/>
      <c r="QEL249" s="11"/>
      <c r="QEM249" s="11"/>
      <c r="QEN249" s="11"/>
      <c r="QEO249" s="11"/>
      <c r="QEP249" s="11"/>
      <c r="QEQ249" s="11"/>
      <c r="QER249" s="11"/>
      <c r="QES249" s="11"/>
      <c r="QET249" s="11"/>
      <c r="QEU249" s="11"/>
      <c r="QEV249" s="11"/>
      <c r="QEW249" s="11"/>
      <c r="QEX249" s="11"/>
      <c r="QEY249" s="11"/>
      <c r="QEZ249" s="11"/>
      <c r="QFA249" s="11"/>
      <c r="QFB249" s="11"/>
      <c r="QFC249" s="11"/>
      <c r="QFD249" s="11"/>
      <c r="QFE249" s="11"/>
      <c r="QFF249" s="11"/>
      <c r="QFG249" s="11"/>
      <c r="QFH249" s="11"/>
      <c r="QFI249" s="11"/>
      <c r="QFJ249" s="11"/>
      <c r="QFK249" s="11"/>
      <c r="QFL249" s="11"/>
      <c r="QFM249" s="11"/>
      <c r="QFN249" s="11"/>
      <c r="QFO249" s="11"/>
      <c r="QFP249" s="11"/>
      <c r="QFQ249" s="11"/>
      <c r="QFR249" s="11"/>
      <c r="QFS249" s="11"/>
      <c r="QFT249" s="11"/>
      <c r="QFU249" s="11"/>
      <c r="QFV249" s="11"/>
      <c r="QFW249" s="11"/>
      <c r="QFX249" s="11"/>
      <c r="QFY249" s="11"/>
      <c r="QFZ249" s="11"/>
      <c r="QGA249" s="11"/>
      <c r="QGB249" s="11"/>
      <c r="QGC249" s="11"/>
      <c r="QGD249" s="11"/>
      <c r="QGE249" s="11"/>
      <c r="QGF249" s="11"/>
      <c r="QGG249" s="11"/>
      <c r="QGH249" s="11"/>
      <c r="QGI249" s="11"/>
      <c r="QGJ249" s="11"/>
      <c r="QGK249" s="11"/>
      <c r="QGL249" s="11"/>
      <c r="QGM249" s="11"/>
      <c r="QGN249" s="11"/>
      <c r="QGO249" s="11"/>
      <c r="QGP249" s="11"/>
      <c r="QGQ249" s="11"/>
      <c r="QGR249" s="11"/>
      <c r="QGS249" s="11"/>
      <c r="QGT249" s="11"/>
      <c r="QGU249" s="11"/>
      <c r="QGV249" s="11"/>
      <c r="QGW249" s="11"/>
      <c r="QGX249" s="11"/>
      <c r="QGY249" s="11"/>
      <c r="QGZ249" s="11"/>
      <c r="QHA249" s="11"/>
      <c r="QHB249" s="11"/>
      <c r="QHC249" s="11"/>
      <c r="QHD249" s="11"/>
      <c r="QHE249" s="11"/>
      <c r="QHF249" s="11"/>
      <c r="QHG249" s="11"/>
      <c r="QHH249" s="11"/>
      <c r="QHI249" s="11"/>
      <c r="QHJ249" s="11"/>
      <c r="QHK249" s="11"/>
      <c r="QHL249" s="11"/>
      <c r="QHM249" s="11"/>
      <c r="QHN249" s="11"/>
      <c r="QHO249" s="11"/>
      <c r="QHP249" s="11"/>
      <c r="QHQ249" s="11"/>
      <c r="QHR249" s="11"/>
      <c r="QHS249" s="11"/>
      <c r="QHT249" s="11"/>
      <c r="QHU249" s="11"/>
      <c r="QHV249" s="11"/>
      <c r="QHW249" s="11"/>
      <c r="QHX249" s="11"/>
      <c r="QHY249" s="11"/>
      <c r="QHZ249" s="11"/>
      <c r="QIA249" s="11"/>
      <c r="QIB249" s="11"/>
      <c r="QIC249" s="11"/>
      <c r="QID249" s="11"/>
      <c r="QIE249" s="11"/>
      <c r="QIF249" s="11"/>
      <c r="QIG249" s="11"/>
      <c r="QIH249" s="11"/>
      <c r="QII249" s="11"/>
      <c r="QIJ249" s="11"/>
      <c r="QIK249" s="11"/>
      <c r="QIL249" s="11"/>
      <c r="QIM249" s="11"/>
      <c r="QIN249" s="11"/>
      <c r="QIO249" s="11"/>
      <c r="QIP249" s="11"/>
      <c r="QIQ249" s="11"/>
      <c r="QIR249" s="11"/>
      <c r="QIS249" s="11"/>
      <c r="QIT249" s="11"/>
      <c r="QIU249" s="11"/>
      <c r="QIV249" s="11"/>
      <c r="QIW249" s="11"/>
      <c r="QIX249" s="11"/>
      <c r="QIY249" s="11"/>
      <c r="QIZ249" s="11"/>
      <c r="QJA249" s="11"/>
      <c r="QJB249" s="11"/>
      <c r="QJC249" s="11"/>
      <c r="QJD249" s="11"/>
      <c r="QJE249" s="11"/>
      <c r="QJF249" s="11"/>
      <c r="QJG249" s="11"/>
      <c r="QJH249" s="11"/>
      <c r="QJI249" s="11"/>
      <c r="QJJ249" s="11"/>
      <c r="QJK249" s="11"/>
      <c r="QJL249" s="11"/>
      <c r="QJM249" s="11"/>
      <c r="QJN249" s="11"/>
      <c r="QJO249" s="11"/>
      <c r="QJP249" s="11"/>
      <c r="QJQ249" s="11"/>
      <c r="QJR249" s="11"/>
      <c r="QJS249" s="11"/>
      <c r="QJT249" s="11"/>
      <c r="QJU249" s="11"/>
      <c r="QJV249" s="11"/>
      <c r="QJW249" s="11"/>
      <c r="QJX249" s="11"/>
      <c r="QJY249" s="11"/>
      <c r="QJZ249" s="11"/>
      <c r="QKA249" s="11"/>
      <c r="QKB249" s="11"/>
      <c r="QKC249" s="11"/>
      <c r="QKD249" s="11"/>
      <c r="QKE249" s="11"/>
      <c r="QKF249" s="11"/>
      <c r="QKG249" s="11"/>
      <c r="QKH249" s="11"/>
      <c r="QKI249" s="11"/>
      <c r="QKJ249" s="11"/>
      <c r="QKK249" s="11"/>
      <c r="QKL249" s="11"/>
      <c r="QKM249" s="11"/>
      <c r="QKN249" s="11"/>
      <c r="QKO249" s="11"/>
      <c r="QKP249" s="11"/>
      <c r="QKQ249" s="11"/>
      <c r="QKR249" s="11"/>
      <c r="QKS249" s="11"/>
      <c r="QKT249" s="11"/>
      <c r="QKU249" s="11"/>
      <c r="QKV249" s="11"/>
      <c r="QKW249" s="11"/>
      <c r="QKX249" s="11"/>
      <c r="QKY249" s="11"/>
      <c r="QKZ249" s="11"/>
      <c r="QLA249" s="11"/>
      <c r="QLB249" s="11"/>
      <c r="QLC249" s="11"/>
      <c r="QLD249" s="11"/>
      <c r="QLE249" s="11"/>
      <c r="QLF249" s="11"/>
      <c r="QLG249" s="11"/>
      <c r="QLH249" s="11"/>
      <c r="QLI249" s="11"/>
      <c r="QLJ249" s="11"/>
      <c r="QLK249" s="11"/>
      <c r="QLL249" s="11"/>
      <c r="QLM249" s="11"/>
      <c r="QLN249" s="11"/>
      <c r="QLO249" s="11"/>
      <c r="QLP249" s="11"/>
      <c r="QLQ249" s="11"/>
      <c r="QLR249" s="11"/>
      <c r="QLS249" s="11"/>
      <c r="QLT249" s="11"/>
      <c r="QLU249" s="11"/>
      <c r="QLV249" s="11"/>
      <c r="QLW249" s="11"/>
      <c r="QLX249" s="11"/>
      <c r="QLY249" s="11"/>
      <c r="QLZ249" s="11"/>
      <c r="QMA249" s="11"/>
      <c r="QMB249" s="11"/>
      <c r="QMC249" s="11"/>
      <c r="QMD249" s="11"/>
      <c r="QME249" s="11"/>
      <c r="QMF249" s="11"/>
      <c r="QMG249" s="11"/>
      <c r="QMH249" s="11"/>
      <c r="QMI249" s="11"/>
      <c r="QMJ249" s="11"/>
      <c r="QMK249" s="11"/>
      <c r="QML249" s="11"/>
      <c r="QMM249" s="11"/>
      <c r="QMN249" s="11"/>
      <c r="QMO249" s="11"/>
      <c r="QMP249" s="11"/>
      <c r="QMQ249" s="11"/>
      <c r="QMR249" s="11"/>
      <c r="QMS249" s="11"/>
      <c r="QMT249" s="11"/>
      <c r="QMU249" s="11"/>
      <c r="QMV249" s="11"/>
      <c r="QMW249" s="11"/>
      <c r="QMX249" s="11"/>
      <c r="QMY249" s="11"/>
      <c r="QMZ249" s="11"/>
      <c r="QNA249" s="11"/>
      <c r="QNB249" s="11"/>
      <c r="QNC249" s="11"/>
      <c r="QND249" s="11"/>
      <c r="QNE249" s="11"/>
      <c r="QNF249" s="11"/>
      <c r="QNG249" s="11"/>
      <c r="QNH249" s="11"/>
      <c r="QNI249" s="11"/>
      <c r="QNJ249" s="11"/>
      <c r="QNK249" s="11"/>
      <c r="QNL249" s="11"/>
      <c r="QNM249" s="11"/>
      <c r="QNN249" s="11"/>
      <c r="QNO249" s="11"/>
      <c r="QNP249" s="11"/>
      <c r="QNQ249" s="11"/>
      <c r="QNR249" s="11"/>
      <c r="QNS249" s="11"/>
      <c r="QNT249" s="11"/>
      <c r="QNU249" s="11"/>
      <c r="QNV249" s="11"/>
      <c r="QNW249" s="11"/>
      <c r="QNX249" s="11"/>
      <c r="QNY249" s="11"/>
      <c r="QNZ249" s="11"/>
      <c r="QOA249" s="11"/>
      <c r="QOB249" s="11"/>
      <c r="QOC249" s="11"/>
      <c r="QOD249" s="11"/>
      <c r="QOE249" s="11"/>
      <c r="QOF249" s="11"/>
      <c r="QOG249" s="11"/>
      <c r="QOH249" s="11"/>
      <c r="QOI249" s="11"/>
      <c r="QOJ249" s="11"/>
      <c r="QOK249" s="11"/>
      <c r="QOL249" s="11"/>
      <c r="QOM249" s="11"/>
      <c r="QON249" s="11"/>
      <c r="QOO249" s="11"/>
      <c r="QOP249" s="11"/>
      <c r="QOQ249" s="11"/>
      <c r="QOR249" s="11"/>
      <c r="QOS249" s="11"/>
      <c r="QOT249" s="11"/>
      <c r="QOU249" s="11"/>
      <c r="QOV249" s="11"/>
      <c r="QOW249" s="11"/>
      <c r="QOX249" s="11"/>
      <c r="QOY249" s="11"/>
      <c r="QOZ249" s="11"/>
      <c r="QPA249" s="11"/>
      <c r="QPB249" s="11"/>
      <c r="QPC249" s="11"/>
      <c r="QPD249" s="11"/>
      <c r="QPE249" s="11"/>
      <c r="QPF249" s="11"/>
      <c r="QPG249" s="11"/>
      <c r="QPH249" s="11"/>
      <c r="QPI249" s="11"/>
      <c r="QPJ249" s="11"/>
      <c r="QPK249" s="11"/>
      <c r="QPL249" s="11"/>
      <c r="QPM249" s="11"/>
      <c r="QPN249" s="11"/>
      <c r="QPO249" s="11"/>
      <c r="QPP249" s="11"/>
      <c r="QPQ249" s="11"/>
      <c r="QPR249" s="11"/>
      <c r="QPS249" s="11"/>
      <c r="QPT249" s="11"/>
      <c r="QPU249" s="11"/>
      <c r="QPV249" s="11"/>
      <c r="QPW249" s="11"/>
      <c r="QPX249" s="11"/>
      <c r="QPY249" s="11"/>
      <c r="QPZ249" s="11"/>
      <c r="QQA249" s="11"/>
      <c r="QQB249" s="11"/>
      <c r="QQC249" s="11"/>
      <c r="QQD249" s="11"/>
      <c r="QQE249" s="11"/>
      <c r="QQF249" s="11"/>
      <c r="QQG249" s="11"/>
      <c r="QQH249" s="11"/>
      <c r="QQI249" s="11"/>
      <c r="QQJ249" s="11"/>
      <c r="QQK249" s="11"/>
      <c r="QQL249" s="11"/>
      <c r="QQM249" s="11"/>
      <c r="QQN249" s="11"/>
      <c r="QQO249" s="11"/>
      <c r="QQP249" s="11"/>
      <c r="QQQ249" s="11"/>
      <c r="QQR249" s="11"/>
      <c r="QQS249" s="11"/>
      <c r="QQT249" s="11"/>
      <c r="QQU249" s="11"/>
      <c r="QQV249" s="11"/>
      <c r="QQW249" s="11"/>
      <c r="QQX249" s="11"/>
      <c r="QQY249" s="11"/>
      <c r="QQZ249" s="11"/>
      <c r="QRA249" s="11"/>
      <c r="QRB249" s="11"/>
      <c r="QRC249" s="11"/>
      <c r="QRD249" s="11"/>
      <c r="QRE249" s="11"/>
      <c r="QRF249" s="11"/>
      <c r="QRG249" s="11"/>
      <c r="QRH249" s="11"/>
      <c r="QRI249" s="11"/>
      <c r="QRJ249" s="11"/>
      <c r="QRK249" s="11"/>
      <c r="QRL249" s="11"/>
      <c r="QRM249" s="11"/>
      <c r="QRN249" s="11"/>
      <c r="QRO249" s="11"/>
      <c r="QRP249" s="11"/>
      <c r="QRQ249" s="11"/>
      <c r="QRR249" s="11"/>
      <c r="QRS249" s="11"/>
      <c r="QRT249" s="11"/>
      <c r="QRU249" s="11"/>
      <c r="QRV249" s="11"/>
      <c r="QRW249" s="11"/>
      <c r="QRX249" s="11"/>
      <c r="QRY249" s="11"/>
      <c r="QRZ249" s="11"/>
      <c r="QSA249" s="11"/>
      <c r="QSB249" s="11"/>
      <c r="QSC249" s="11"/>
      <c r="QSD249" s="11"/>
      <c r="QSE249" s="11"/>
      <c r="QSF249" s="11"/>
      <c r="QSG249" s="11"/>
      <c r="QSH249" s="11"/>
      <c r="QSI249" s="11"/>
      <c r="QSJ249" s="11"/>
      <c r="QSK249" s="11"/>
      <c r="QSL249" s="11"/>
      <c r="QSM249" s="11"/>
      <c r="QSN249" s="11"/>
      <c r="QSO249" s="11"/>
      <c r="QSP249" s="11"/>
      <c r="QSQ249" s="11"/>
      <c r="QSR249" s="11"/>
      <c r="QSS249" s="11"/>
      <c r="QST249" s="11"/>
      <c r="QSU249" s="11"/>
      <c r="QSV249" s="11"/>
      <c r="QSW249" s="11"/>
      <c r="QSX249" s="11"/>
      <c r="QSY249" s="11"/>
      <c r="QSZ249" s="11"/>
      <c r="QTA249" s="11"/>
      <c r="QTB249" s="11"/>
      <c r="QTC249" s="11"/>
      <c r="QTD249" s="11"/>
      <c r="QTE249" s="11"/>
      <c r="QTF249" s="11"/>
      <c r="QTG249" s="11"/>
      <c r="QTH249" s="11"/>
      <c r="QTI249" s="11"/>
      <c r="QTJ249" s="11"/>
      <c r="QTK249" s="11"/>
      <c r="QTL249" s="11"/>
      <c r="QTM249" s="11"/>
      <c r="QTN249" s="11"/>
      <c r="QTO249" s="11"/>
      <c r="QTP249" s="11"/>
      <c r="QTQ249" s="11"/>
      <c r="QTR249" s="11"/>
      <c r="QTS249" s="11"/>
      <c r="QTT249" s="11"/>
      <c r="QTU249" s="11"/>
      <c r="QTV249" s="11"/>
      <c r="QTW249" s="11"/>
      <c r="QTX249" s="11"/>
      <c r="QTY249" s="11"/>
      <c r="QTZ249" s="11"/>
      <c r="QUA249" s="11"/>
      <c r="QUB249" s="11"/>
      <c r="QUC249" s="11"/>
      <c r="QUD249" s="11"/>
      <c r="QUE249" s="11"/>
      <c r="QUF249" s="11"/>
      <c r="QUG249" s="11"/>
      <c r="QUH249" s="11"/>
      <c r="QUI249" s="11"/>
      <c r="QUJ249" s="11"/>
      <c r="QUK249" s="11"/>
      <c r="QUL249" s="11"/>
      <c r="QUM249" s="11"/>
      <c r="QUN249" s="11"/>
      <c r="QUO249" s="11"/>
      <c r="QUP249" s="11"/>
      <c r="QUQ249" s="11"/>
      <c r="QUR249" s="11"/>
      <c r="QUS249" s="11"/>
      <c r="QUT249" s="11"/>
      <c r="QUU249" s="11"/>
      <c r="QUV249" s="11"/>
      <c r="QUW249" s="11"/>
      <c r="QUX249" s="11"/>
      <c r="QUY249" s="11"/>
      <c r="QUZ249" s="11"/>
      <c r="QVA249" s="11"/>
      <c r="QVB249" s="11"/>
      <c r="QVC249" s="11"/>
      <c r="QVD249" s="11"/>
      <c r="QVE249" s="11"/>
      <c r="QVF249" s="11"/>
      <c r="QVG249" s="11"/>
      <c r="QVH249" s="11"/>
      <c r="QVI249" s="11"/>
      <c r="QVJ249" s="11"/>
      <c r="QVK249" s="11"/>
      <c r="QVL249" s="11"/>
      <c r="QVM249" s="11"/>
      <c r="QVN249" s="11"/>
      <c r="QVO249" s="11"/>
      <c r="QVP249" s="11"/>
      <c r="QVQ249" s="11"/>
      <c r="QVR249" s="11"/>
      <c r="QVS249" s="11"/>
      <c r="QVT249" s="11"/>
      <c r="QVU249" s="11"/>
      <c r="QVV249" s="11"/>
      <c r="QVW249" s="11"/>
      <c r="QVX249" s="11"/>
      <c r="QVY249" s="11"/>
      <c r="QVZ249" s="11"/>
      <c r="QWA249" s="11"/>
      <c r="QWB249" s="11"/>
      <c r="QWC249" s="11"/>
      <c r="QWD249" s="11"/>
      <c r="QWE249" s="11"/>
      <c r="QWF249" s="11"/>
      <c r="QWG249" s="11"/>
      <c r="QWH249" s="11"/>
      <c r="QWI249" s="11"/>
      <c r="QWJ249" s="11"/>
      <c r="QWK249" s="11"/>
      <c r="QWL249" s="11"/>
      <c r="QWM249" s="11"/>
      <c r="QWN249" s="11"/>
      <c r="QWO249" s="11"/>
      <c r="QWP249" s="11"/>
      <c r="QWQ249" s="11"/>
      <c r="QWR249" s="11"/>
      <c r="QWS249" s="11"/>
      <c r="QWT249" s="11"/>
      <c r="QWU249" s="11"/>
      <c r="QWV249" s="11"/>
      <c r="QWW249" s="11"/>
      <c r="QWX249" s="11"/>
      <c r="QWY249" s="11"/>
      <c r="QWZ249" s="11"/>
      <c r="QXA249" s="11"/>
      <c r="QXB249" s="11"/>
      <c r="QXC249" s="11"/>
      <c r="QXD249" s="11"/>
      <c r="QXE249" s="11"/>
      <c r="QXF249" s="11"/>
      <c r="QXG249" s="11"/>
      <c r="QXH249" s="11"/>
      <c r="QXI249" s="11"/>
      <c r="QXJ249" s="11"/>
      <c r="QXK249" s="11"/>
      <c r="QXL249" s="11"/>
      <c r="QXM249" s="11"/>
      <c r="QXN249" s="11"/>
      <c r="QXO249" s="11"/>
      <c r="QXP249" s="11"/>
      <c r="QXQ249" s="11"/>
      <c r="QXR249" s="11"/>
      <c r="QXS249" s="11"/>
      <c r="QXT249" s="11"/>
      <c r="QXU249" s="11"/>
      <c r="QXV249" s="11"/>
      <c r="QXW249" s="11"/>
      <c r="QXX249" s="11"/>
      <c r="QXY249" s="11"/>
      <c r="QXZ249" s="11"/>
      <c r="QYA249" s="11"/>
      <c r="QYB249" s="11"/>
      <c r="QYC249" s="11"/>
      <c r="QYD249" s="11"/>
      <c r="QYE249" s="11"/>
      <c r="QYF249" s="11"/>
      <c r="QYG249" s="11"/>
      <c r="QYH249" s="11"/>
      <c r="QYI249" s="11"/>
      <c r="QYJ249" s="11"/>
      <c r="QYK249" s="11"/>
      <c r="QYL249" s="11"/>
      <c r="QYM249" s="11"/>
      <c r="QYN249" s="11"/>
      <c r="QYO249" s="11"/>
      <c r="QYP249" s="11"/>
      <c r="QYQ249" s="11"/>
      <c r="QYR249" s="11"/>
      <c r="QYS249" s="11"/>
      <c r="QYT249" s="11"/>
      <c r="QYU249" s="11"/>
      <c r="QYV249" s="11"/>
      <c r="QYW249" s="11"/>
      <c r="QYX249" s="11"/>
      <c r="QYY249" s="11"/>
      <c r="QYZ249" s="11"/>
      <c r="QZA249" s="11"/>
      <c r="QZB249" s="11"/>
      <c r="QZC249" s="11"/>
      <c r="QZD249" s="11"/>
      <c r="QZE249" s="11"/>
      <c r="QZF249" s="11"/>
      <c r="QZG249" s="11"/>
      <c r="QZH249" s="11"/>
      <c r="QZI249" s="11"/>
      <c r="QZJ249" s="11"/>
      <c r="QZK249" s="11"/>
      <c r="QZL249" s="11"/>
      <c r="QZM249" s="11"/>
      <c r="QZN249" s="11"/>
      <c r="QZO249" s="11"/>
      <c r="QZP249" s="11"/>
      <c r="QZQ249" s="11"/>
      <c r="QZR249" s="11"/>
      <c r="QZS249" s="11"/>
      <c r="QZT249" s="11"/>
      <c r="QZU249" s="11"/>
      <c r="QZV249" s="11"/>
      <c r="QZW249" s="11"/>
      <c r="QZX249" s="11"/>
      <c r="QZY249" s="11"/>
      <c r="QZZ249" s="11"/>
      <c r="RAA249" s="11"/>
      <c r="RAB249" s="11"/>
      <c r="RAC249" s="11"/>
      <c r="RAD249" s="11"/>
      <c r="RAE249" s="11"/>
      <c r="RAF249" s="11"/>
      <c r="RAG249" s="11"/>
      <c r="RAH249" s="11"/>
      <c r="RAI249" s="11"/>
      <c r="RAJ249" s="11"/>
      <c r="RAK249" s="11"/>
      <c r="RAL249" s="11"/>
      <c r="RAM249" s="11"/>
      <c r="RAN249" s="11"/>
      <c r="RAO249" s="11"/>
      <c r="RAP249" s="11"/>
      <c r="RAQ249" s="11"/>
      <c r="RAR249" s="11"/>
      <c r="RAS249" s="11"/>
      <c r="RAT249" s="11"/>
      <c r="RAU249" s="11"/>
      <c r="RAV249" s="11"/>
      <c r="RAW249" s="11"/>
      <c r="RAX249" s="11"/>
      <c r="RAY249" s="11"/>
      <c r="RAZ249" s="11"/>
      <c r="RBA249" s="11"/>
      <c r="RBB249" s="11"/>
      <c r="RBC249" s="11"/>
      <c r="RBD249" s="11"/>
      <c r="RBE249" s="11"/>
      <c r="RBF249" s="11"/>
      <c r="RBG249" s="11"/>
      <c r="RBH249" s="11"/>
      <c r="RBI249" s="11"/>
      <c r="RBJ249" s="11"/>
      <c r="RBK249" s="11"/>
      <c r="RBL249" s="11"/>
      <c r="RBM249" s="11"/>
      <c r="RBN249" s="11"/>
      <c r="RBO249" s="11"/>
      <c r="RBP249" s="11"/>
      <c r="RBQ249" s="11"/>
      <c r="RBR249" s="11"/>
      <c r="RBS249" s="11"/>
      <c r="RBT249" s="11"/>
      <c r="RBU249" s="11"/>
      <c r="RBV249" s="11"/>
      <c r="RBW249" s="11"/>
      <c r="RBX249" s="11"/>
      <c r="RBY249" s="11"/>
      <c r="RBZ249" s="11"/>
      <c r="RCA249" s="11"/>
      <c r="RCB249" s="11"/>
      <c r="RCC249" s="11"/>
      <c r="RCD249" s="11"/>
      <c r="RCE249" s="11"/>
      <c r="RCF249" s="11"/>
      <c r="RCG249" s="11"/>
      <c r="RCH249" s="11"/>
      <c r="RCI249" s="11"/>
      <c r="RCJ249" s="11"/>
      <c r="RCK249" s="11"/>
      <c r="RCL249" s="11"/>
      <c r="RCM249" s="11"/>
      <c r="RCN249" s="11"/>
      <c r="RCO249" s="11"/>
      <c r="RCP249" s="11"/>
      <c r="RCQ249" s="11"/>
      <c r="RCR249" s="11"/>
      <c r="RCS249" s="11"/>
      <c r="RCT249" s="11"/>
      <c r="RCU249" s="11"/>
      <c r="RCV249" s="11"/>
      <c r="RCW249" s="11"/>
      <c r="RCX249" s="11"/>
      <c r="RCY249" s="11"/>
      <c r="RCZ249" s="11"/>
      <c r="RDA249" s="11"/>
      <c r="RDB249" s="11"/>
      <c r="RDC249" s="11"/>
      <c r="RDD249" s="11"/>
      <c r="RDE249" s="11"/>
      <c r="RDF249" s="11"/>
      <c r="RDG249" s="11"/>
      <c r="RDH249" s="11"/>
      <c r="RDI249" s="11"/>
      <c r="RDJ249" s="11"/>
      <c r="RDK249" s="11"/>
      <c r="RDL249" s="11"/>
      <c r="RDM249" s="11"/>
      <c r="RDN249" s="11"/>
      <c r="RDO249" s="11"/>
      <c r="RDP249" s="11"/>
      <c r="RDQ249" s="11"/>
      <c r="RDR249" s="11"/>
      <c r="RDS249" s="11"/>
      <c r="RDT249" s="11"/>
      <c r="RDU249" s="11"/>
      <c r="RDV249" s="11"/>
      <c r="RDW249" s="11"/>
      <c r="RDX249" s="11"/>
      <c r="RDY249" s="11"/>
      <c r="RDZ249" s="11"/>
      <c r="REA249" s="11"/>
      <c r="REB249" s="11"/>
      <c r="REC249" s="11"/>
      <c r="RED249" s="11"/>
      <c r="REE249" s="11"/>
      <c r="REF249" s="11"/>
      <c r="REG249" s="11"/>
      <c r="REH249" s="11"/>
      <c r="REI249" s="11"/>
      <c r="REJ249" s="11"/>
      <c r="REK249" s="11"/>
      <c r="REL249" s="11"/>
      <c r="REM249" s="11"/>
      <c r="REN249" s="11"/>
      <c r="REO249" s="11"/>
      <c r="REP249" s="11"/>
      <c r="REQ249" s="11"/>
      <c r="RER249" s="11"/>
      <c r="RES249" s="11"/>
      <c r="RET249" s="11"/>
      <c r="REU249" s="11"/>
      <c r="REV249" s="11"/>
      <c r="REW249" s="11"/>
      <c r="REX249" s="11"/>
      <c r="REY249" s="11"/>
      <c r="REZ249" s="11"/>
      <c r="RFA249" s="11"/>
      <c r="RFB249" s="11"/>
      <c r="RFC249" s="11"/>
      <c r="RFD249" s="11"/>
      <c r="RFE249" s="11"/>
      <c r="RFF249" s="11"/>
      <c r="RFG249" s="11"/>
      <c r="RFH249" s="11"/>
      <c r="RFI249" s="11"/>
      <c r="RFJ249" s="11"/>
      <c r="RFK249" s="11"/>
      <c r="RFL249" s="11"/>
      <c r="RFM249" s="11"/>
      <c r="RFN249" s="11"/>
      <c r="RFO249" s="11"/>
      <c r="RFP249" s="11"/>
      <c r="RFQ249" s="11"/>
      <c r="RFR249" s="11"/>
      <c r="RFS249" s="11"/>
      <c r="RFT249" s="11"/>
      <c r="RFU249" s="11"/>
      <c r="RFV249" s="11"/>
      <c r="RFW249" s="11"/>
      <c r="RFX249" s="11"/>
      <c r="RFY249" s="11"/>
      <c r="RFZ249" s="11"/>
      <c r="RGA249" s="11"/>
      <c r="RGB249" s="11"/>
      <c r="RGC249" s="11"/>
      <c r="RGD249" s="11"/>
      <c r="RGE249" s="11"/>
      <c r="RGF249" s="11"/>
      <c r="RGG249" s="11"/>
      <c r="RGH249" s="11"/>
      <c r="RGI249" s="11"/>
      <c r="RGJ249" s="11"/>
      <c r="RGK249" s="11"/>
      <c r="RGL249" s="11"/>
      <c r="RGM249" s="11"/>
      <c r="RGN249" s="11"/>
      <c r="RGO249" s="11"/>
      <c r="RGP249" s="11"/>
      <c r="RGQ249" s="11"/>
      <c r="RGR249" s="11"/>
      <c r="RGS249" s="11"/>
      <c r="RGT249" s="11"/>
      <c r="RGU249" s="11"/>
      <c r="RGV249" s="11"/>
      <c r="RGW249" s="11"/>
      <c r="RGX249" s="11"/>
      <c r="RGY249" s="11"/>
      <c r="RGZ249" s="11"/>
      <c r="RHA249" s="11"/>
      <c r="RHB249" s="11"/>
      <c r="RHC249" s="11"/>
      <c r="RHD249" s="11"/>
      <c r="RHE249" s="11"/>
      <c r="RHF249" s="11"/>
      <c r="RHG249" s="11"/>
      <c r="RHH249" s="11"/>
      <c r="RHI249" s="11"/>
      <c r="RHJ249" s="11"/>
      <c r="RHK249" s="11"/>
      <c r="RHL249" s="11"/>
      <c r="RHM249" s="11"/>
      <c r="RHN249" s="11"/>
      <c r="RHO249" s="11"/>
      <c r="RHP249" s="11"/>
      <c r="RHQ249" s="11"/>
      <c r="RHR249" s="11"/>
      <c r="RHS249" s="11"/>
      <c r="RHT249" s="11"/>
      <c r="RHU249" s="11"/>
      <c r="RHV249" s="11"/>
      <c r="RHW249" s="11"/>
      <c r="RHX249" s="11"/>
      <c r="RHY249" s="11"/>
      <c r="RHZ249" s="11"/>
      <c r="RIA249" s="11"/>
      <c r="RIB249" s="11"/>
      <c r="RIC249" s="11"/>
      <c r="RID249" s="11"/>
      <c r="RIE249" s="11"/>
      <c r="RIF249" s="11"/>
      <c r="RIG249" s="11"/>
      <c r="RIH249" s="11"/>
      <c r="RII249" s="11"/>
      <c r="RIJ249" s="11"/>
      <c r="RIK249" s="11"/>
      <c r="RIL249" s="11"/>
      <c r="RIM249" s="11"/>
      <c r="RIN249" s="11"/>
      <c r="RIO249" s="11"/>
      <c r="RIP249" s="11"/>
      <c r="RIQ249" s="11"/>
      <c r="RIR249" s="11"/>
      <c r="RIS249" s="11"/>
      <c r="RIT249" s="11"/>
      <c r="RIU249" s="11"/>
      <c r="RIV249" s="11"/>
      <c r="RIW249" s="11"/>
      <c r="RIX249" s="11"/>
      <c r="RIY249" s="11"/>
      <c r="RIZ249" s="11"/>
      <c r="RJA249" s="11"/>
      <c r="RJB249" s="11"/>
      <c r="RJC249" s="11"/>
      <c r="RJD249" s="11"/>
      <c r="RJE249" s="11"/>
      <c r="RJF249" s="11"/>
      <c r="RJG249" s="11"/>
      <c r="RJH249" s="11"/>
      <c r="RJI249" s="11"/>
      <c r="RJJ249" s="11"/>
      <c r="RJK249" s="11"/>
      <c r="RJL249" s="11"/>
      <c r="RJM249" s="11"/>
      <c r="RJN249" s="11"/>
      <c r="RJO249" s="11"/>
      <c r="RJP249" s="11"/>
      <c r="RJQ249" s="11"/>
      <c r="RJR249" s="11"/>
      <c r="RJS249" s="11"/>
      <c r="RJT249" s="11"/>
      <c r="RJU249" s="11"/>
      <c r="RJV249" s="11"/>
      <c r="RJW249" s="11"/>
      <c r="RJX249" s="11"/>
      <c r="RJY249" s="11"/>
      <c r="RJZ249" s="11"/>
      <c r="RKA249" s="11"/>
      <c r="RKB249" s="11"/>
      <c r="RKC249" s="11"/>
      <c r="RKD249" s="11"/>
      <c r="RKE249" s="11"/>
      <c r="RKF249" s="11"/>
      <c r="RKG249" s="11"/>
      <c r="RKH249" s="11"/>
      <c r="RKI249" s="11"/>
      <c r="RKJ249" s="11"/>
      <c r="RKK249" s="11"/>
      <c r="RKL249" s="11"/>
      <c r="RKM249" s="11"/>
      <c r="RKN249" s="11"/>
      <c r="RKO249" s="11"/>
      <c r="RKP249" s="11"/>
      <c r="RKQ249" s="11"/>
      <c r="RKR249" s="11"/>
      <c r="RKS249" s="11"/>
      <c r="RKT249" s="11"/>
      <c r="RKU249" s="11"/>
      <c r="RKV249" s="11"/>
      <c r="RKW249" s="11"/>
      <c r="RKX249" s="11"/>
      <c r="RKY249" s="11"/>
      <c r="RKZ249" s="11"/>
      <c r="RLA249" s="11"/>
      <c r="RLB249" s="11"/>
      <c r="RLC249" s="11"/>
      <c r="RLD249" s="11"/>
      <c r="RLE249" s="11"/>
      <c r="RLF249" s="11"/>
      <c r="RLG249" s="11"/>
      <c r="RLH249" s="11"/>
      <c r="RLI249" s="11"/>
      <c r="RLJ249" s="11"/>
      <c r="RLK249" s="11"/>
      <c r="RLL249" s="11"/>
      <c r="RLM249" s="11"/>
      <c r="RLN249" s="11"/>
      <c r="RLO249" s="11"/>
      <c r="RLP249" s="11"/>
      <c r="RLQ249" s="11"/>
      <c r="RLR249" s="11"/>
      <c r="RLS249" s="11"/>
      <c r="RLT249" s="11"/>
      <c r="RLU249" s="11"/>
      <c r="RLV249" s="11"/>
      <c r="RLW249" s="11"/>
      <c r="RLX249" s="11"/>
      <c r="RLY249" s="11"/>
      <c r="RLZ249" s="11"/>
      <c r="RMA249" s="11"/>
      <c r="RMB249" s="11"/>
      <c r="RMC249" s="11"/>
      <c r="RMD249" s="11"/>
      <c r="RME249" s="11"/>
      <c r="RMF249" s="11"/>
      <c r="RMG249" s="11"/>
      <c r="RMH249" s="11"/>
      <c r="RMI249" s="11"/>
      <c r="RMJ249" s="11"/>
      <c r="RMK249" s="11"/>
      <c r="RML249" s="11"/>
      <c r="RMM249" s="11"/>
      <c r="RMN249" s="11"/>
      <c r="RMO249" s="11"/>
      <c r="RMP249" s="11"/>
      <c r="RMQ249" s="11"/>
      <c r="RMR249" s="11"/>
      <c r="RMS249" s="11"/>
      <c r="RMT249" s="11"/>
      <c r="RMU249" s="11"/>
      <c r="RMV249" s="11"/>
      <c r="RMW249" s="11"/>
      <c r="RMX249" s="11"/>
      <c r="RMY249" s="11"/>
      <c r="RMZ249" s="11"/>
      <c r="RNA249" s="11"/>
      <c r="RNB249" s="11"/>
      <c r="RNC249" s="11"/>
      <c r="RND249" s="11"/>
      <c r="RNE249" s="11"/>
      <c r="RNF249" s="11"/>
      <c r="RNG249" s="11"/>
      <c r="RNH249" s="11"/>
      <c r="RNI249" s="11"/>
      <c r="RNJ249" s="11"/>
      <c r="RNK249" s="11"/>
      <c r="RNL249" s="11"/>
      <c r="RNM249" s="11"/>
      <c r="RNN249" s="11"/>
      <c r="RNO249" s="11"/>
      <c r="RNP249" s="11"/>
      <c r="RNQ249" s="11"/>
      <c r="RNR249" s="11"/>
      <c r="RNS249" s="11"/>
      <c r="RNT249" s="11"/>
      <c r="RNU249" s="11"/>
      <c r="RNV249" s="11"/>
      <c r="RNW249" s="11"/>
      <c r="RNX249" s="11"/>
      <c r="RNY249" s="11"/>
      <c r="RNZ249" s="11"/>
      <c r="ROA249" s="11"/>
      <c r="ROB249" s="11"/>
      <c r="ROC249" s="11"/>
      <c r="ROD249" s="11"/>
      <c r="ROE249" s="11"/>
      <c r="ROF249" s="11"/>
      <c r="ROG249" s="11"/>
      <c r="ROH249" s="11"/>
      <c r="ROI249" s="11"/>
      <c r="ROJ249" s="11"/>
      <c r="ROK249" s="11"/>
      <c r="ROL249" s="11"/>
      <c r="ROM249" s="11"/>
      <c r="RON249" s="11"/>
      <c r="ROO249" s="11"/>
      <c r="ROP249" s="11"/>
      <c r="ROQ249" s="11"/>
      <c r="ROR249" s="11"/>
      <c r="ROS249" s="11"/>
      <c r="ROT249" s="11"/>
      <c r="ROU249" s="11"/>
      <c r="ROV249" s="11"/>
      <c r="ROW249" s="11"/>
      <c r="ROX249" s="11"/>
      <c r="ROY249" s="11"/>
      <c r="ROZ249" s="11"/>
      <c r="RPA249" s="11"/>
      <c r="RPB249" s="11"/>
      <c r="RPC249" s="11"/>
      <c r="RPD249" s="11"/>
      <c r="RPE249" s="11"/>
      <c r="RPF249" s="11"/>
      <c r="RPG249" s="11"/>
      <c r="RPH249" s="11"/>
      <c r="RPI249" s="11"/>
      <c r="RPJ249" s="11"/>
      <c r="RPK249" s="11"/>
      <c r="RPL249" s="11"/>
      <c r="RPM249" s="11"/>
      <c r="RPN249" s="11"/>
      <c r="RPO249" s="11"/>
      <c r="RPP249" s="11"/>
      <c r="RPQ249" s="11"/>
      <c r="RPR249" s="11"/>
      <c r="RPS249" s="11"/>
      <c r="RPT249" s="11"/>
      <c r="RPU249" s="11"/>
      <c r="RPV249" s="11"/>
      <c r="RPW249" s="11"/>
      <c r="RPX249" s="11"/>
      <c r="RPY249" s="11"/>
      <c r="RPZ249" s="11"/>
      <c r="RQA249" s="11"/>
      <c r="RQB249" s="11"/>
      <c r="RQC249" s="11"/>
      <c r="RQD249" s="11"/>
      <c r="RQE249" s="11"/>
      <c r="RQF249" s="11"/>
      <c r="RQG249" s="11"/>
      <c r="RQH249" s="11"/>
      <c r="RQI249" s="11"/>
      <c r="RQJ249" s="11"/>
      <c r="RQK249" s="11"/>
      <c r="RQL249" s="11"/>
      <c r="RQM249" s="11"/>
      <c r="RQN249" s="11"/>
      <c r="RQO249" s="11"/>
      <c r="RQP249" s="11"/>
      <c r="RQQ249" s="11"/>
      <c r="RQR249" s="11"/>
      <c r="RQS249" s="11"/>
      <c r="RQT249" s="11"/>
      <c r="RQU249" s="11"/>
      <c r="RQV249" s="11"/>
      <c r="RQW249" s="11"/>
      <c r="RQX249" s="11"/>
      <c r="RQY249" s="11"/>
      <c r="RQZ249" s="11"/>
      <c r="RRA249" s="11"/>
      <c r="RRB249" s="11"/>
      <c r="RRC249" s="11"/>
      <c r="RRD249" s="11"/>
      <c r="RRE249" s="11"/>
      <c r="RRF249" s="11"/>
      <c r="RRG249" s="11"/>
      <c r="RRH249" s="11"/>
      <c r="RRI249" s="11"/>
      <c r="RRJ249" s="11"/>
      <c r="RRK249" s="11"/>
      <c r="RRL249" s="11"/>
      <c r="RRM249" s="11"/>
      <c r="RRN249" s="11"/>
      <c r="RRO249" s="11"/>
      <c r="RRP249" s="11"/>
      <c r="RRQ249" s="11"/>
      <c r="RRR249" s="11"/>
      <c r="RRS249" s="11"/>
      <c r="RRT249" s="11"/>
      <c r="RRU249" s="11"/>
      <c r="RRV249" s="11"/>
      <c r="RRW249" s="11"/>
      <c r="RRX249" s="11"/>
      <c r="RRY249" s="11"/>
      <c r="RRZ249" s="11"/>
      <c r="RSA249" s="11"/>
      <c r="RSB249" s="11"/>
      <c r="RSC249" s="11"/>
      <c r="RSD249" s="11"/>
      <c r="RSE249" s="11"/>
      <c r="RSF249" s="11"/>
      <c r="RSG249" s="11"/>
      <c r="RSH249" s="11"/>
      <c r="RSI249" s="11"/>
      <c r="RSJ249" s="11"/>
      <c r="RSK249" s="11"/>
      <c r="RSL249" s="11"/>
      <c r="RSM249" s="11"/>
      <c r="RSN249" s="11"/>
      <c r="RSO249" s="11"/>
      <c r="RSP249" s="11"/>
      <c r="RSQ249" s="11"/>
      <c r="RSR249" s="11"/>
      <c r="RSS249" s="11"/>
      <c r="RST249" s="11"/>
      <c r="RSU249" s="11"/>
      <c r="RSV249" s="11"/>
      <c r="RSW249" s="11"/>
      <c r="RSX249" s="11"/>
      <c r="RSY249" s="11"/>
      <c r="RSZ249" s="11"/>
      <c r="RTA249" s="11"/>
      <c r="RTB249" s="11"/>
      <c r="RTC249" s="11"/>
      <c r="RTD249" s="11"/>
      <c r="RTE249" s="11"/>
      <c r="RTF249" s="11"/>
      <c r="RTG249" s="11"/>
      <c r="RTH249" s="11"/>
      <c r="RTI249" s="11"/>
      <c r="RTJ249" s="11"/>
      <c r="RTK249" s="11"/>
      <c r="RTL249" s="11"/>
      <c r="RTM249" s="11"/>
      <c r="RTN249" s="11"/>
      <c r="RTO249" s="11"/>
      <c r="RTP249" s="11"/>
      <c r="RTQ249" s="11"/>
      <c r="RTR249" s="11"/>
      <c r="RTS249" s="11"/>
      <c r="RTT249" s="11"/>
      <c r="RTU249" s="11"/>
      <c r="RTV249" s="11"/>
      <c r="RTW249" s="11"/>
      <c r="RTX249" s="11"/>
      <c r="RTY249" s="11"/>
      <c r="RTZ249" s="11"/>
      <c r="RUA249" s="11"/>
      <c r="RUB249" s="11"/>
      <c r="RUC249" s="11"/>
      <c r="RUD249" s="11"/>
      <c r="RUE249" s="11"/>
      <c r="RUF249" s="11"/>
      <c r="RUG249" s="11"/>
      <c r="RUH249" s="11"/>
      <c r="RUI249" s="11"/>
      <c r="RUJ249" s="11"/>
      <c r="RUK249" s="11"/>
      <c r="RUL249" s="11"/>
      <c r="RUM249" s="11"/>
      <c r="RUN249" s="11"/>
      <c r="RUO249" s="11"/>
      <c r="RUP249" s="11"/>
      <c r="RUQ249" s="11"/>
      <c r="RUR249" s="11"/>
      <c r="RUS249" s="11"/>
      <c r="RUT249" s="11"/>
      <c r="RUU249" s="11"/>
      <c r="RUV249" s="11"/>
      <c r="RUW249" s="11"/>
      <c r="RUX249" s="11"/>
      <c r="RUY249" s="11"/>
      <c r="RUZ249" s="11"/>
      <c r="RVA249" s="11"/>
      <c r="RVB249" s="11"/>
      <c r="RVC249" s="11"/>
      <c r="RVD249" s="11"/>
      <c r="RVE249" s="11"/>
      <c r="RVF249" s="11"/>
      <c r="RVG249" s="11"/>
      <c r="RVH249" s="11"/>
      <c r="RVI249" s="11"/>
      <c r="RVJ249" s="11"/>
      <c r="RVK249" s="11"/>
      <c r="RVL249" s="11"/>
      <c r="RVM249" s="11"/>
      <c r="RVN249" s="11"/>
      <c r="RVO249" s="11"/>
      <c r="RVP249" s="11"/>
      <c r="RVQ249" s="11"/>
      <c r="RVR249" s="11"/>
      <c r="RVS249" s="11"/>
      <c r="RVT249" s="11"/>
      <c r="RVU249" s="11"/>
      <c r="RVV249" s="11"/>
      <c r="RVW249" s="11"/>
      <c r="RVX249" s="11"/>
      <c r="RVY249" s="11"/>
      <c r="RVZ249" s="11"/>
      <c r="RWA249" s="11"/>
      <c r="RWB249" s="11"/>
      <c r="RWC249" s="11"/>
      <c r="RWD249" s="11"/>
      <c r="RWE249" s="11"/>
      <c r="RWF249" s="11"/>
      <c r="RWG249" s="11"/>
      <c r="RWH249" s="11"/>
      <c r="RWI249" s="11"/>
      <c r="RWJ249" s="11"/>
      <c r="RWK249" s="11"/>
      <c r="RWL249" s="11"/>
      <c r="RWM249" s="11"/>
      <c r="RWN249" s="11"/>
      <c r="RWO249" s="11"/>
      <c r="RWP249" s="11"/>
      <c r="RWQ249" s="11"/>
      <c r="RWR249" s="11"/>
      <c r="RWS249" s="11"/>
      <c r="RWT249" s="11"/>
      <c r="RWU249" s="11"/>
      <c r="RWV249" s="11"/>
      <c r="RWW249" s="11"/>
      <c r="RWX249" s="11"/>
      <c r="RWY249" s="11"/>
      <c r="RWZ249" s="11"/>
      <c r="RXA249" s="11"/>
      <c r="RXB249" s="11"/>
      <c r="RXC249" s="11"/>
      <c r="RXD249" s="11"/>
      <c r="RXE249" s="11"/>
      <c r="RXF249" s="11"/>
      <c r="RXG249" s="11"/>
      <c r="RXH249" s="11"/>
      <c r="RXI249" s="11"/>
      <c r="RXJ249" s="11"/>
      <c r="RXK249" s="11"/>
      <c r="RXL249" s="11"/>
      <c r="RXM249" s="11"/>
      <c r="RXN249" s="11"/>
      <c r="RXO249" s="11"/>
      <c r="RXP249" s="11"/>
      <c r="RXQ249" s="11"/>
      <c r="RXR249" s="11"/>
      <c r="RXS249" s="11"/>
      <c r="RXT249" s="11"/>
      <c r="RXU249" s="11"/>
      <c r="RXV249" s="11"/>
      <c r="RXW249" s="11"/>
      <c r="RXX249" s="11"/>
      <c r="RXY249" s="11"/>
      <c r="RXZ249" s="11"/>
      <c r="RYA249" s="11"/>
      <c r="RYB249" s="11"/>
      <c r="RYC249" s="11"/>
      <c r="RYD249" s="11"/>
      <c r="RYE249" s="11"/>
      <c r="RYF249" s="11"/>
      <c r="RYG249" s="11"/>
      <c r="RYH249" s="11"/>
      <c r="RYI249" s="11"/>
      <c r="RYJ249" s="11"/>
      <c r="RYK249" s="11"/>
      <c r="RYL249" s="11"/>
      <c r="RYM249" s="11"/>
      <c r="RYN249" s="11"/>
      <c r="RYO249" s="11"/>
      <c r="RYP249" s="11"/>
      <c r="RYQ249" s="11"/>
      <c r="RYR249" s="11"/>
      <c r="RYS249" s="11"/>
      <c r="RYT249" s="11"/>
      <c r="RYU249" s="11"/>
      <c r="RYV249" s="11"/>
      <c r="RYW249" s="11"/>
      <c r="RYX249" s="11"/>
      <c r="RYY249" s="11"/>
      <c r="RYZ249" s="11"/>
      <c r="RZA249" s="11"/>
      <c r="RZB249" s="11"/>
      <c r="RZC249" s="11"/>
      <c r="RZD249" s="11"/>
      <c r="RZE249" s="11"/>
      <c r="RZF249" s="11"/>
      <c r="RZG249" s="11"/>
      <c r="RZH249" s="11"/>
      <c r="RZI249" s="11"/>
      <c r="RZJ249" s="11"/>
      <c r="RZK249" s="11"/>
      <c r="RZL249" s="11"/>
      <c r="RZM249" s="11"/>
      <c r="RZN249" s="11"/>
      <c r="RZO249" s="11"/>
      <c r="RZP249" s="11"/>
      <c r="RZQ249" s="11"/>
      <c r="RZR249" s="11"/>
      <c r="RZS249" s="11"/>
      <c r="RZT249" s="11"/>
      <c r="RZU249" s="11"/>
      <c r="RZV249" s="11"/>
      <c r="RZW249" s="11"/>
      <c r="RZX249" s="11"/>
      <c r="RZY249" s="11"/>
      <c r="RZZ249" s="11"/>
      <c r="SAA249" s="11"/>
      <c r="SAB249" s="11"/>
      <c r="SAC249" s="11"/>
      <c r="SAD249" s="11"/>
      <c r="SAE249" s="11"/>
      <c r="SAF249" s="11"/>
      <c r="SAG249" s="11"/>
      <c r="SAH249" s="11"/>
      <c r="SAI249" s="11"/>
      <c r="SAJ249" s="11"/>
      <c r="SAK249" s="11"/>
      <c r="SAL249" s="11"/>
      <c r="SAM249" s="11"/>
      <c r="SAN249" s="11"/>
      <c r="SAO249" s="11"/>
      <c r="SAP249" s="11"/>
      <c r="SAQ249" s="11"/>
      <c r="SAR249" s="11"/>
      <c r="SAS249" s="11"/>
      <c r="SAT249" s="11"/>
      <c r="SAU249" s="11"/>
      <c r="SAV249" s="11"/>
      <c r="SAW249" s="11"/>
      <c r="SAX249" s="11"/>
      <c r="SAY249" s="11"/>
      <c r="SAZ249" s="11"/>
      <c r="SBA249" s="11"/>
      <c r="SBB249" s="11"/>
      <c r="SBC249" s="11"/>
      <c r="SBD249" s="11"/>
      <c r="SBE249" s="11"/>
      <c r="SBF249" s="11"/>
      <c r="SBG249" s="11"/>
      <c r="SBH249" s="11"/>
      <c r="SBI249" s="11"/>
      <c r="SBJ249" s="11"/>
      <c r="SBK249" s="11"/>
      <c r="SBL249" s="11"/>
      <c r="SBM249" s="11"/>
      <c r="SBN249" s="11"/>
      <c r="SBO249" s="11"/>
      <c r="SBP249" s="11"/>
      <c r="SBQ249" s="11"/>
      <c r="SBR249" s="11"/>
      <c r="SBS249" s="11"/>
      <c r="SBT249" s="11"/>
      <c r="SBU249" s="11"/>
      <c r="SBV249" s="11"/>
      <c r="SBW249" s="11"/>
      <c r="SBX249" s="11"/>
      <c r="SBY249" s="11"/>
      <c r="SBZ249" s="11"/>
      <c r="SCA249" s="11"/>
      <c r="SCB249" s="11"/>
      <c r="SCC249" s="11"/>
      <c r="SCD249" s="11"/>
      <c r="SCE249" s="11"/>
      <c r="SCF249" s="11"/>
      <c r="SCG249" s="11"/>
      <c r="SCH249" s="11"/>
      <c r="SCI249" s="11"/>
      <c r="SCJ249" s="11"/>
      <c r="SCK249" s="11"/>
      <c r="SCL249" s="11"/>
      <c r="SCM249" s="11"/>
      <c r="SCN249" s="11"/>
      <c r="SCO249" s="11"/>
      <c r="SCP249" s="11"/>
      <c r="SCQ249" s="11"/>
      <c r="SCR249" s="11"/>
      <c r="SCS249" s="11"/>
      <c r="SCT249" s="11"/>
      <c r="SCU249" s="11"/>
      <c r="SCV249" s="11"/>
      <c r="SCW249" s="11"/>
      <c r="SCX249" s="11"/>
      <c r="SCY249" s="11"/>
      <c r="SCZ249" s="11"/>
      <c r="SDA249" s="11"/>
      <c r="SDB249" s="11"/>
      <c r="SDC249" s="11"/>
      <c r="SDD249" s="11"/>
      <c r="SDE249" s="11"/>
      <c r="SDF249" s="11"/>
      <c r="SDG249" s="11"/>
      <c r="SDH249" s="11"/>
      <c r="SDI249" s="11"/>
      <c r="SDJ249" s="11"/>
      <c r="SDK249" s="11"/>
      <c r="SDL249" s="11"/>
      <c r="SDM249" s="11"/>
      <c r="SDN249" s="11"/>
      <c r="SDO249" s="11"/>
      <c r="SDP249" s="11"/>
      <c r="SDQ249" s="11"/>
      <c r="SDR249" s="11"/>
      <c r="SDS249" s="11"/>
      <c r="SDT249" s="11"/>
      <c r="SDU249" s="11"/>
      <c r="SDV249" s="11"/>
      <c r="SDW249" s="11"/>
      <c r="SDX249" s="11"/>
      <c r="SDY249" s="11"/>
      <c r="SDZ249" s="11"/>
      <c r="SEA249" s="11"/>
      <c r="SEB249" s="11"/>
      <c r="SEC249" s="11"/>
      <c r="SED249" s="11"/>
      <c r="SEE249" s="11"/>
      <c r="SEF249" s="11"/>
      <c r="SEG249" s="11"/>
      <c r="SEH249" s="11"/>
      <c r="SEI249" s="11"/>
      <c r="SEJ249" s="11"/>
      <c r="SEK249" s="11"/>
      <c r="SEL249" s="11"/>
      <c r="SEM249" s="11"/>
      <c r="SEN249" s="11"/>
      <c r="SEO249" s="11"/>
      <c r="SEP249" s="11"/>
      <c r="SEQ249" s="11"/>
      <c r="SER249" s="11"/>
      <c r="SES249" s="11"/>
      <c r="SET249" s="11"/>
      <c r="SEU249" s="11"/>
      <c r="SEV249" s="11"/>
      <c r="SEW249" s="11"/>
      <c r="SEX249" s="11"/>
      <c r="SEY249" s="11"/>
      <c r="SEZ249" s="11"/>
      <c r="SFA249" s="11"/>
      <c r="SFB249" s="11"/>
      <c r="SFC249" s="11"/>
      <c r="SFD249" s="11"/>
      <c r="SFE249" s="11"/>
      <c r="SFF249" s="11"/>
      <c r="SFG249" s="11"/>
      <c r="SFH249" s="11"/>
      <c r="SFI249" s="11"/>
      <c r="SFJ249" s="11"/>
      <c r="SFK249" s="11"/>
      <c r="SFL249" s="11"/>
      <c r="SFM249" s="11"/>
      <c r="SFN249" s="11"/>
      <c r="SFO249" s="11"/>
      <c r="SFP249" s="11"/>
      <c r="SFQ249" s="11"/>
      <c r="SFR249" s="11"/>
      <c r="SFS249" s="11"/>
      <c r="SFT249" s="11"/>
      <c r="SFU249" s="11"/>
      <c r="SFV249" s="11"/>
      <c r="SFW249" s="11"/>
      <c r="SFX249" s="11"/>
      <c r="SFY249" s="11"/>
      <c r="SFZ249" s="11"/>
      <c r="SGA249" s="11"/>
      <c r="SGB249" s="11"/>
      <c r="SGC249" s="11"/>
      <c r="SGD249" s="11"/>
      <c r="SGE249" s="11"/>
      <c r="SGF249" s="11"/>
      <c r="SGG249" s="11"/>
      <c r="SGH249" s="11"/>
      <c r="SGI249" s="11"/>
      <c r="SGJ249" s="11"/>
      <c r="SGK249" s="11"/>
      <c r="SGL249" s="11"/>
      <c r="SGM249" s="11"/>
      <c r="SGN249" s="11"/>
      <c r="SGO249" s="11"/>
      <c r="SGP249" s="11"/>
      <c r="SGQ249" s="11"/>
      <c r="SGR249" s="11"/>
      <c r="SGS249" s="11"/>
      <c r="SGT249" s="11"/>
      <c r="SGU249" s="11"/>
      <c r="SGV249" s="11"/>
      <c r="SGW249" s="11"/>
      <c r="SGX249" s="11"/>
      <c r="SGY249" s="11"/>
      <c r="SGZ249" s="11"/>
      <c r="SHA249" s="11"/>
      <c r="SHB249" s="11"/>
      <c r="SHC249" s="11"/>
      <c r="SHD249" s="11"/>
      <c r="SHE249" s="11"/>
      <c r="SHF249" s="11"/>
      <c r="SHG249" s="11"/>
      <c r="SHH249" s="11"/>
      <c r="SHI249" s="11"/>
      <c r="SHJ249" s="11"/>
      <c r="SHK249" s="11"/>
      <c r="SHL249" s="11"/>
      <c r="SHM249" s="11"/>
      <c r="SHN249" s="11"/>
      <c r="SHO249" s="11"/>
      <c r="SHP249" s="11"/>
      <c r="SHQ249" s="11"/>
      <c r="SHR249" s="11"/>
      <c r="SHS249" s="11"/>
      <c r="SHT249" s="11"/>
      <c r="SHU249" s="11"/>
      <c r="SHV249" s="11"/>
      <c r="SHW249" s="11"/>
      <c r="SHX249" s="11"/>
      <c r="SHY249" s="11"/>
      <c r="SHZ249" s="11"/>
      <c r="SIA249" s="11"/>
      <c r="SIB249" s="11"/>
      <c r="SIC249" s="11"/>
      <c r="SID249" s="11"/>
      <c r="SIE249" s="11"/>
      <c r="SIF249" s="11"/>
      <c r="SIG249" s="11"/>
      <c r="SIH249" s="11"/>
      <c r="SII249" s="11"/>
      <c r="SIJ249" s="11"/>
      <c r="SIK249" s="11"/>
      <c r="SIL249" s="11"/>
      <c r="SIM249" s="11"/>
      <c r="SIN249" s="11"/>
      <c r="SIO249" s="11"/>
      <c r="SIP249" s="11"/>
      <c r="SIQ249" s="11"/>
      <c r="SIR249" s="11"/>
      <c r="SIS249" s="11"/>
      <c r="SIT249" s="11"/>
      <c r="SIU249" s="11"/>
      <c r="SIV249" s="11"/>
      <c r="SIW249" s="11"/>
      <c r="SIX249" s="11"/>
      <c r="SIY249" s="11"/>
      <c r="SIZ249" s="11"/>
      <c r="SJA249" s="11"/>
      <c r="SJB249" s="11"/>
      <c r="SJC249" s="11"/>
      <c r="SJD249" s="11"/>
      <c r="SJE249" s="11"/>
      <c r="SJF249" s="11"/>
      <c r="SJG249" s="11"/>
      <c r="SJH249" s="11"/>
      <c r="SJI249" s="11"/>
      <c r="SJJ249" s="11"/>
      <c r="SJK249" s="11"/>
      <c r="SJL249" s="11"/>
      <c r="SJM249" s="11"/>
      <c r="SJN249" s="11"/>
      <c r="SJO249" s="11"/>
      <c r="SJP249" s="11"/>
      <c r="SJQ249" s="11"/>
      <c r="SJR249" s="11"/>
      <c r="SJS249" s="11"/>
      <c r="SJT249" s="11"/>
      <c r="SJU249" s="11"/>
      <c r="SJV249" s="11"/>
      <c r="SJW249" s="11"/>
      <c r="SJX249" s="11"/>
      <c r="SJY249" s="11"/>
      <c r="SJZ249" s="11"/>
      <c r="SKA249" s="11"/>
      <c r="SKB249" s="11"/>
      <c r="SKC249" s="11"/>
      <c r="SKD249" s="11"/>
      <c r="SKE249" s="11"/>
      <c r="SKF249" s="11"/>
      <c r="SKG249" s="11"/>
      <c r="SKH249" s="11"/>
      <c r="SKI249" s="11"/>
      <c r="SKJ249" s="11"/>
      <c r="SKK249" s="11"/>
      <c r="SKL249" s="11"/>
      <c r="SKM249" s="11"/>
      <c r="SKN249" s="11"/>
      <c r="SKO249" s="11"/>
      <c r="SKP249" s="11"/>
      <c r="SKQ249" s="11"/>
      <c r="SKR249" s="11"/>
      <c r="SKS249" s="11"/>
      <c r="SKT249" s="11"/>
      <c r="SKU249" s="11"/>
      <c r="SKV249" s="11"/>
      <c r="SKW249" s="11"/>
      <c r="SKX249" s="11"/>
      <c r="SKY249" s="11"/>
      <c r="SKZ249" s="11"/>
      <c r="SLA249" s="11"/>
      <c r="SLB249" s="11"/>
      <c r="SLC249" s="11"/>
      <c r="SLD249" s="11"/>
      <c r="SLE249" s="11"/>
      <c r="SLF249" s="11"/>
      <c r="SLG249" s="11"/>
      <c r="SLH249" s="11"/>
      <c r="SLI249" s="11"/>
      <c r="SLJ249" s="11"/>
      <c r="SLK249" s="11"/>
      <c r="SLL249" s="11"/>
      <c r="SLM249" s="11"/>
      <c r="SLN249" s="11"/>
      <c r="SLO249" s="11"/>
      <c r="SLP249" s="11"/>
      <c r="SLQ249" s="11"/>
      <c r="SLR249" s="11"/>
      <c r="SLS249" s="11"/>
      <c r="SLT249" s="11"/>
      <c r="SLU249" s="11"/>
      <c r="SLV249" s="11"/>
      <c r="SLW249" s="11"/>
      <c r="SLX249" s="11"/>
      <c r="SLY249" s="11"/>
      <c r="SLZ249" s="11"/>
      <c r="SMA249" s="11"/>
      <c r="SMB249" s="11"/>
      <c r="SMC249" s="11"/>
      <c r="SMD249" s="11"/>
      <c r="SME249" s="11"/>
      <c r="SMF249" s="11"/>
      <c r="SMG249" s="11"/>
      <c r="SMH249" s="11"/>
      <c r="SMI249" s="11"/>
      <c r="SMJ249" s="11"/>
      <c r="SMK249" s="11"/>
      <c r="SML249" s="11"/>
      <c r="SMM249" s="11"/>
      <c r="SMN249" s="11"/>
      <c r="SMO249" s="11"/>
      <c r="SMP249" s="11"/>
      <c r="SMQ249" s="11"/>
      <c r="SMR249" s="11"/>
      <c r="SMS249" s="11"/>
      <c r="SMT249" s="11"/>
      <c r="SMU249" s="11"/>
      <c r="SMV249" s="11"/>
      <c r="SMW249" s="11"/>
      <c r="SMX249" s="11"/>
      <c r="SMY249" s="11"/>
      <c r="SMZ249" s="11"/>
      <c r="SNA249" s="11"/>
      <c r="SNB249" s="11"/>
      <c r="SNC249" s="11"/>
      <c r="SND249" s="11"/>
      <c r="SNE249" s="11"/>
      <c r="SNF249" s="11"/>
      <c r="SNG249" s="11"/>
      <c r="SNH249" s="11"/>
      <c r="SNI249" s="11"/>
      <c r="SNJ249" s="11"/>
      <c r="SNK249" s="11"/>
      <c r="SNL249" s="11"/>
      <c r="SNM249" s="11"/>
      <c r="SNN249" s="11"/>
      <c r="SNO249" s="11"/>
      <c r="SNP249" s="11"/>
      <c r="SNQ249" s="11"/>
      <c r="SNR249" s="11"/>
      <c r="SNS249" s="11"/>
      <c r="SNT249" s="11"/>
      <c r="SNU249" s="11"/>
      <c r="SNV249" s="11"/>
      <c r="SNW249" s="11"/>
      <c r="SNX249" s="11"/>
      <c r="SNY249" s="11"/>
      <c r="SNZ249" s="11"/>
      <c r="SOA249" s="11"/>
      <c r="SOB249" s="11"/>
      <c r="SOC249" s="11"/>
      <c r="SOD249" s="11"/>
      <c r="SOE249" s="11"/>
      <c r="SOF249" s="11"/>
      <c r="SOG249" s="11"/>
      <c r="SOH249" s="11"/>
      <c r="SOI249" s="11"/>
      <c r="SOJ249" s="11"/>
      <c r="SOK249" s="11"/>
      <c r="SOL249" s="11"/>
      <c r="SOM249" s="11"/>
      <c r="SON249" s="11"/>
      <c r="SOO249" s="11"/>
      <c r="SOP249" s="11"/>
      <c r="SOQ249" s="11"/>
      <c r="SOR249" s="11"/>
      <c r="SOS249" s="11"/>
      <c r="SOT249" s="11"/>
      <c r="SOU249" s="11"/>
      <c r="SOV249" s="11"/>
      <c r="SOW249" s="11"/>
      <c r="SOX249" s="11"/>
      <c r="SOY249" s="11"/>
      <c r="SOZ249" s="11"/>
      <c r="SPA249" s="11"/>
      <c r="SPB249" s="11"/>
      <c r="SPC249" s="11"/>
      <c r="SPD249" s="11"/>
      <c r="SPE249" s="11"/>
      <c r="SPF249" s="11"/>
      <c r="SPG249" s="11"/>
      <c r="SPH249" s="11"/>
      <c r="SPI249" s="11"/>
      <c r="SPJ249" s="11"/>
      <c r="SPK249" s="11"/>
      <c r="SPL249" s="11"/>
      <c r="SPM249" s="11"/>
      <c r="SPN249" s="11"/>
      <c r="SPO249" s="11"/>
      <c r="SPP249" s="11"/>
      <c r="SPQ249" s="11"/>
      <c r="SPR249" s="11"/>
      <c r="SPS249" s="11"/>
      <c r="SPT249" s="11"/>
      <c r="SPU249" s="11"/>
      <c r="SPV249" s="11"/>
      <c r="SPW249" s="11"/>
      <c r="SPX249" s="11"/>
      <c r="SPY249" s="11"/>
      <c r="SPZ249" s="11"/>
      <c r="SQA249" s="11"/>
      <c r="SQB249" s="11"/>
      <c r="SQC249" s="11"/>
      <c r="SQD249" s="11"/>
      <c r="SQE249" s="11"/>
      <c r="SQF249" s="11"/>
      <c r="SQG249" s="11"/>
      <c r="SQH249" s="11"/>
      <c r="SQI249" s="11"/>
      <c r="SQJ249" s="11"/>
      <c r="SQK249" s="11"/>
      <c r="SQL249" s="11"/>
      <c r="SQM249" s="11"/>
      <c r="SQN249" s="11"/>
      <c r="SQO249" s="11"/>
      <c r="SQP249" s="11"/>
      <c r="SQQ249" s="11"/>
      <c r="SQR249" s="11"/>
      <c r="SQS249" s="11"/>
      <c r="SQT249" s="11"/>
      <c r="SQU249" s="11"/>
      <c r="SQV249" s="11"/>
      <c r="SQW249" s="11"/>
      <c r="SQX249" s="11"/>
      <c r="SQY249" s="11"/>
      <c r="SQZ249" s="11"/>
      <c r="SRA249" s="11"/>
      <c r="SRB249" s="11"/>
      <c r="SRC249" s="11"/>
      <c r="SRD249" s="11"/>
      <c r="SRE249" s="11"/>
      <c r="SRF249" s="11"/>
      <c r="SRG249" s="11"/>
      <c r="SRH249" s="11"/>
      <c r="SRI249" s="11"/>
      <c r="SRJ249" s="11"/>
      <c r="SRK249" s="11"/>
      <c r="SRL249" s="11"/>
      <c r="SRM249" s="11"/>
      <c r="SRN249" s="11"/>
      <c r="SRO249" s="11"/>
      <c r="SRP249" s="11"/>
      <c r="SRQ249" s="11"/>
      <c r="SRR249" s="11"/>
      <c r="SRS249" s="11"/>
      <c r="SRT249" s="11"/>
      <c r="SRU249" s="11"/>
      <c r="SRV249" s="11"/>
      <c r="SRW249" s="11"/>
      <c r="SRX249" s="11"/>
      <c r="SRY249" s="11"/>
      <c r="SRZ249" s="11"/>
      <c r="SSA249" s="11"/>
      <c r="SSB249" s="11"/>
      <c r="SSC249" s="11"/>
      <c r="SSD249" s="11"/>
      <c r="SSE249" s="11"/>
      <c r="SSF249" s="11"/>
      <c r="SSG249" s="11"/>
      <c r="SSH249" s="11"/>
      <c r="SSI249" s="11"/>
      <c r="SSJ249" s="11"/>
      <c r="SSK249" s="11"/>
      <c r="SSL249" s="11"/>
      <c r="SSM249" s="11"/>
      <c r="SSN249" s="11"/>
      <c r="SSO249" s="11"/>
      <c r="SSP249" s="11"/>
      <c r="SSQ249" s="11"/>
      <c r="SSR249" s="11"/>
      <c r="SSS249" s="11"/>
      <c r="SST249" s="11"/>
      <c r="SSU249" s="11"/>
      <c r="SSV249" s="11"/>
      <c r="SSW249" s="11"/>
      <c r="SSX249" s="11"/>
      <c r="SSY249" s="11"/>
      <c r="SSZ249" s="11"/>
      <c r="STA249" s="11"/>
      <c r="STB249" s="11"/>
      <c r="STC249" s="11"/>
      <c r="STD249" s="11"/>
      <c r="STE249" s="11"/>
      <c r="STF249" s="11"/>
      <c r="STG249" s="11"/>
      <c r="STH249" s="11"/>
      <c r="STI249" s="11"/>
      <c r="STJ249" s="11"/>
      <c r="STK249" s="11"/>
      <c r="STL249" s="11"/>
      <c r="STM249" s="11"/>
      <c r="STN249" s="11"/>
      <c r="STO249" s="11"/>
      <c r="STP249" s="11"/>
      <c r="STQ249" s="11"/>
      <c r="STR249" s="11"/>
      <c r="STS249" s="11"/>
      <c r="STT249" s="11"/>
      <c r="STU249" s="11"/>
      <c r="STV249" s="11"/>
      <c r="STW249" s="11"/>
      <c r="STX249" s="11"/>
      <c r="STY249" s="11"/>
      <c r="STZ249" s="11"/>
      <c r="SUA249" s="11"/>
      <c r="SUB249" s="11"/>
      <c r="SUC249" s="11"/>
      <c r="SUD249" s="11"/>
      <c r="SUE249" s="11"/>
      <c r="SUF249" s="11"/>
      <c r="SUG249" s="11"/>
      <c r="SUH249" s="11"/>
      <c r="SUI249" s="11"/>
      <c r="SUJ249" s="11"/>
      <c r="SUK249" s="11"/>
      <c r="SUL249" s="11"/>
      <c r="SUM249" s="11"/>
      <c r="SUN249" s="11"/>
      <c r="SUO249" s="11"/>
      <c r="SUP249" s="11"/>
      <c r="SUQ249" s="11"/>
      <c r="SUR249" s="11"/>
      <c r="SUS249" s="11"/>
      <c r="SUT249" s="11"/>
      <c r="SUU249" s="11"/>
      <c r="SUV249" s="11"/>
      <c r="SUW249" s="11"/>
      <c r="SUX249" s="11"/>
      <c r="SUY249" s="11"/>
      <c r="SUZ249" s="11"/>
      <c r="SVA249" s="11"/>
      <c r="SVB249" s="11"/>
      <c r="SVC249" s="11"/>
      <c r="SVD249" s="11"/>
      <c r="SVE249" s="11"/>
      <c r="SVF249" s="11"/>
      <c r="SVG249" s="11"/>
      <c r="SVH249" s="11"/>
      <c r="SVI249" s="11"/>
      <c r="SVJ249" s="11"/>
      <c r="SVK249" s="11"/>
      <c r="SVL249" s="11"/>
      <c r="SVM249" s="11"/>
      <c r="SVN249" s="11"/>
      <c r="SVO249" s="11"/>
      <c r="SVP249" s="11"/>
      <c r="SVQ249" s="11"/>
      <c r="SVR249" s="11"/>
      <c r="SVS249" s="11"/>
      <c r="SVT249" s="11"/>
      <c r="SVU249" s="11"/>
      <c r="SVV249" s="11"/>
      <c r="SVW249" s="11"/>
      <c r="SVX249" s="11"/>
      <c r="SVY249" s="11"/>
      <c r="SVZ249" s="11"/>
      <c r="SWA249" s="11"/>
      <c r="SWB249" s="11"/>
      <c r="SWC249" s="11"/>
      <c r="SWD249" s="11"/>
      <c r="SWE249" s="11"/>
      <c r="SWF249" s="11"/>
      <c r="SWG249" s="11"/>
      <c r="SWH249" s="11"/>
      <c r="SWI249" s="11"/>
      <c r="SWJ249" s="11"/>
      <c r="SWK249" s="11"/>
      <c r="SWL249" s="11"/>
      <c r="SWM249" s="11"/>
      <c r="SWN249" s="11"/>
      <c r="SWO249" s="11"/>
      <c r="SWP249" s="11"/>
      <c r="SWQ249" s="11"/>
      <c r="SWR249" s="11"/>
      <c r="SWS249" s="11"/>
      <c r="SWT249" s="11"/>
      <c r="SWU249" s="11"/>
      <c r="SWV249" s="11"/>
      <c r="SWW249" s="11"/>
      <c r="SWX249" s="11"/>
      <c r="SWY249" s="11"/>
      <c r="SWZ249" s="11"/>
      <c r="SXA249" s="11"/>
      <c r="SXB249" s="11"/>
      <c r="SXC249" s="11"/>
      <c r="SXD249" s="11"/>
      <c r="SXE249" s="11"/>
      <c r="SXF249" s="11"/>
      <c r="SXG249" s="11"/>
      <c r="SXH249" s="11"/>
      <c r="SXI249" s="11"/>
      <c r="SXJ249" s="11"/>
      <c r="SXK249" s="11"/>
      <c r="SXL249" s="11"/>
      <c r="SXM249" s="11"/>
      <c r="SXN249" s="11"/>
      <c r="SXO249" s="11"/>
      <c r="SXP249" s="11"/>
      <c r="SXQ249" s="11"/>
      <c r="SXR249" s="11"/>
      <c r="SXS249" s="11"/>
      <c r="SXT249" s="11"/>
      <c r="SXU249" s="11"/>
      <c r="SXV249" s="11"/>
      <c r="SXW249" s="11"/>
      <c r="SXX249" s="11"/>
      <c r="SXY249" s="11"/>
      <c r="SXZ249" s="11"/>
      <c r="SYA249" s="11"/>
      <c r="SYB249" s="11"/>
      <c r="SYC249" s="11"/>
      <c r="SYD249" s="11"/>
      <c r="SYE249" s="11"/>
      <c r="SYF249" s="11"/>
      <c r="SYG249" s="11"/>
      <c r="SYH249" s="11"/>
      <c r="SYI249" s="11"/>
      <c r="SYJ249" s="11"/>
      <c r="SYK249" s="11"/>
      <c r="SYL249" s="11"/>
      <c r="SYM249" s="11"/>
      <c r="SYN249" s="11"/>
      <c r="SYO249" s="11"/>
      <c r="SYP249" s="11"/>
      <c r="SYQ249" s="11"/>
      <c r="SYR249" s="11"/>
      <c r="SYS249" s="11"/>
      <c r="SYT249" s="11"/>
      <c r="SYU249" s="11"/>
      <c r="SYV249" s="11"/>
      <c r="SYW249" s="11"/>
      <c r="SYX249" s="11"/>
      <c r="SYY249" s="11"/>
      <c r="SYZ249" s="11"/>
      <c r="SZA249" s="11"/>
      <c r="SZB249" s="11"/>
      <c r="SZC249" s="11"/>
      <c r="SZD249" s="11"/>
      <c r="SZE249" s="11"/>
      <c r="SZF249" s="11"/>
      <c r="SZG249" s="11"/>
      <c r="SZH249" s="11"/>
      <c r="SZI249" s="11"/>
      <c r="SZJ249" s="11"/>
      <c r="SZK249" s="11"/>
      <c r="SZL249" s="11"/>
      <c r="SZM249" s="11"/>
      <c r="SZN249" s="11"/>
      <c r="SZO249" s="11"/>
      <c r="SZP249" s="11"/>
      <c r="SZQ249" s="11"/>
      <c r="SZR249" s="11"/>
      <c r="SZS249" s="11"/>
      <c r="SZT249" s="11"/>
      <c r="SZU249" s="11"/>
      <c r="SZV249" s="11"/>
      <c r="SZW249" s="11"/>
      <c r="SZX249" s="11"/>
      <c r="SZY249" s="11"/>
      <c r="SZZ249" s="11"/>
      <c r="TAA249" s="11"/>
      <c r="TAB249" s="11"/>
      <c r="TAC249" s="11"/>
      <c r="TAD249" s="11"/>
      <c r="TAE249" s="11"/>
      <c r="TAF249" s="11"/>
      <c r="TAG249" s="11"/>
      <c r="TAH249" s="11"/>
      <c r="TAI249" s="11"/>
      <c r="TAJ249" s="11"/>
      <c r="TAK249" s="11"/>
      <c r="TAL249" s="11"/>
      <c r="TAM249" s="11"/>
      <c r="TAN249" s="11"/>
      <c r="TAO249" s="11"/>
      <c r="TAP249" s="11"/>
      <c r="TAQ249" s="11"/>
      <c r="TAR249" s="11"/>
      <c r="TAS249" s="11"/>
      <c r="TAT249" s="11"/>
      <c r="TAU249" s="11"/>
      <c r="TAV249" s="11"/>
      <c r="TAW249" s="11"/>
      <c r="TAX249" s="11"/>
      <c r="TAY249" s="11"/>
      <c r="TAZ249" s="11"/>
      <c r="TBA249" s="11"/>
      <c r="TBB249" s="11"/>
      <c r="TBC249" s="11"/>
      <c r="TBD249" s="11"/>
      <c r="TBE249" s="11"/>
      <c r="TBF249" s="11"/>
      <c r="TBG249" s="11"/>
      <c r="TBH249" s="11"/>
      <c r="TBI249" s="11"/>
      <c r="TBJ249" s="11"/>
      <c r="TBK249" s="11"/>
      <c r="TBL249" s="11"/>
      <c r="TBM249" s="11"/>
      <c r="TBN249" s="11"/>
      <c r="TBO249" s="11"/>
      <c r="TBP249" s="11"/>
      <c r="TBQ249" s="11"/>
      <c r="TBR249" s="11"/>
      <c r="TBS249" s="11"/>
      <c r="TBT249" s="11"/>
      <c r="TBU249" s="11"/>
      <c r="TBV249" s="11"/>
      <c r="TBW249" s="11"/>
      <c r="TBX249" s="11"/>
      <c r="TBY249" s="11"/>
      <c r="TBZ249" s="11"/>
      <c r="TCA249" s="11"/>
      <c r="TCB249" s="11"/>
      <c r="TCC249" s="11"/>
      <c r="TCD249" s="11"/>
      <c r="TCE249" s="11"/>
      <c r="TCF249" s="11"/>
      <c r="TCG249" s="11"/>
      <c r="TCH249" s="11"/>
      <c r="TCI249" s="11"/>
      <c r="TCJ249" s="11"/>
      <c r="TCK249" s="11"/>
      <c r="TCL249" s="11"/>
      <c r="TCM249" s="11"/>
      <c r="TCN249" s="11"/>
      <c r="TCO249" s="11"/>
      <c r="TCP249" s="11"/>
      <c r="TCQ249" s="11"/>
      <c r="TCR249" s="11"/>
      <c r="TCS249" s="11"/>
      <c r="TCT249" s="11"/>
      <c r="TCU249" s="11"/>
      <c r="TCV249" s="11"/>
      <c r="TCW249" s="11"/>
      <c r="TCX249" s="11"/>
      <c r="TCY249" s="11"/>
      <c r="TCZ249" s="11"/>
      <c r="TDA249" s="11"/>
      <c r="TDB249" s="11"/>
      <c r="TDC249" s="11"/>
      <c r="TDD249" s="11"/>
      <c r="TDE249" s="11"/>
      <c r="TDF249" s="11"/>
      <c r="TDG249" s="11"/>
      <c r="TDH249" s="11"/>
      <c r="TDI249" s="11"/>
      <c r="TDJ249" s="11"/>
      <c r="TDK249" s="11"/>
      <c r="TDL249" s="11"/>
      <c r="TDM249" s="11"/>
      <c r="TDN249" s="11"/>
      <c r="TDO249" s="11"/>
      <c r="TDP249" s="11"/>
      <c r="TDQ249" s="11"/>
      <c r="TDR249" s="11"/>
      <c r="TDS249" s="11"/>
      <c r="TDT249" s="11"/>
      <c r="TDU249" s="11"/>
      <c r="TDV249" s="11"/>
      <c r="TDW249" s="11"/>
      <c r="TDX249" s="11"/>
      <c r="TDY249" s="11"/>
      <c r="TDZ249" s="11"/>
      <c r="TEA249" s="11"/>
      <c r="TEB249" s="11"/>
      <c r="TEC249" s="11"/>
      <c r="TED249" s="11"/>
      <c r="TEE249" s="11"/>
      <c r="TEF249" s="11"/>
      <c r="TEG249" s="11"/>
      <c r="TEH249" s="11"/>
      <c r="TEI249" s="11"/>
      <c r="TEJ249" s="11"/>
      <c r="TEK249" s="11"/>
      <c r="TEL249" s="11"/>
      <c r="TEM249" s="11"/>
      <c r="TEN249" s="11"/>
      <c r="TEO249" s="11"/>
      <c r="TEP249" s="11"/>
      <c r="TEQ249" s="11"/>
      <c r="TER249" s="11"/>
      <c r="TES249" s="11"/>
      <c r="TET249" s="11"/>
      <c r="TEU249" s="11"/>
      <c r="TEV249" s="11"/>
      <c r="TEW249" s="11"/>
      <c r="TEX249" s="11"/>
      <c r="TEY249" s="11"/>
      <c r="TEZ249" s="11"/>
      <c r="TFA249" s="11"/>
      <c r="TFB249" s="11"/>
      <c r="TFC249" s="11"/>
      <c r="TFD249" s="11"/>
      <c r="TFE249" s="11"/>
      <c r="TFF249" s="11"/>
      <c r="TFG249" s="11"/>
      <c r="TFH249" s="11"/>
      <c r="TFI249" s="11"/>
      <c r="TFJ249" s="11"/>
      <c r="TFK249" s="11"/>
      <c r="TFL249" s="11"/>
      <c r="TFM249" s="11"/>
      <c r="TFN249" s="11"/>
      <c r="TFO249" s="11"/>
      <c r="TFP249" s="11"/>
      <c r="TFQ249" s="11"/>
      <c r="TFR249" s="11"/>
      <c r="TFS249" s="11"/>
      <c r="TFT249" s="11"/>
      <c r="TFU249" s="11"/>
      <c r="TFV249" s="11"/>
      <c r="TFW249" s="11"/>
      <c r="TFX249" s="11"/>
      <c r="TFY249" s="11"/>
      <c r="TFZ249" s="11"/>
      <c r="TGA249" s="11"/>
      <c r="TGB249" s="11"/>
      <c r="TGC249" s="11"/>
      <c r="TGD249" s="11"/>
      <c r="TGE249" s="11"/>
      <c r="TGF249" s="11"/>
      <c r="TGG249" s="11"/>
      <c r="TGH249" s="11"/>
      <c r="TGI249" s="11"/>
      <c r="TGJ249" s="11"/>
      <c r="TGK249" s="11"/>
      <c r="TGL249" s="11"/>
      <c r="TGM249" s="11"/>
      <c r="TGN249" s="11"/>
      <c r="TGO249" s="11"/>
      <c r="TGP249" s="11"/>
      <c r="TGQ249" s="11"/>
      <c r="TGR249" s="11"/>
      <c r="TGS249" s="11"/>
      <c r="TGT249" s="11"/>
      <c r="TGU249" s="11"/>
      <c r="TGV249" s="11"/>
      <c r="TGW249" s="11"/>
      <c r="TGX249" s="11"/>
      <c r="TGY249" s="11"/>
      <c r="TGZ249" s="11"/>
      <c r="THA249" s="11"/>
      <c r="THB249" s="11"/>
      <c r="THC249" s="11"/>
      <c r="THD249" s="11"/>
      <c r="THE249" s="11"/>
      <c r="THF249" s="11"/>
      <c r="THG249" s="11"/>
      <c r="THH249" s="11"/>
      <c r="THI249" s="11"/>
      <c r="THJ249" s="11"/>
      <c r="THK249" s="11"/>
      <c r="THL249" s="11"/>
      <c r="THM249" s="11"/>
      <c r="THN249" s="11"/>
      <c r="THO249" s="11"/>
      <c r="THP249" s="11"/>
      <c r="THQ249" s="11"/>
      <c r="THR249" s="11"/>
      <c r="THS249" s="11"/>
      <c r="THT249" s="11"/>
      <c r="THU249" s="11"/>
      <c r="THV249" s="11"/>
      <c r="THW249" s="11"/>
      <c r="THX249" s="11"/>
      <c r="THY249" s="11"/>
      <c r="THZ249" s="11"/>
      <c r="TIA249" s="11"/>
      <c r="TIB249" s="11"/>
      <c r="TIC249" s="11"/>
      <c r="TID249" s="11"/>
      <c r="TIE249" s="11"/>
      <c r="TIF249" s="11"/>
      <c r="TIG249" s="11"/>
      <c r="TIH249" s="11"/>
      <c r="TII249" s="11"/>
      <c r="TIJ249" s="11"/>
      <c r="TIK249" s="11"/>
      <c r="TIL249" s="11"/>
      <c r="TIM249" s="11"/>
      <c r="TIN249" s="11"/>
      <c r="TIO249" s="11"/>
      <c r="TIP249" s="11"/>
      <c r="TIQ249" s="11"/>
      <c r="TIR249" s="11"/>
      <c r="TIS249" s="11"/>
      <c r="TIT249" s="11"/>
      <c r="TIU249" s="11"/>
      <c r="TIV249" s="11"/>
      <c r="TIW249" s="11"/>
      <c r="TIX249" s="11"/>
      <c r="TIY249" s="11"/>
      <c r="TIZ249" s="11"/>
      <c r="TJA249" s="11"/>
      <c r="TJB249" s="11"/>
      <c r="TJC249" s="11"/>
      <c r="TJD249" s="11"/>
      <c r="TJE249" s="11"/>
      <c r="TJF249" s="11"/>
      <c r="TJG249" s="11"/>
      <c r="TJH249" s="11"/>
      <c r="TJI249" s="11"/>
      <c r="TJJ249" s="11"/>
      <c r="TJK249" s="11"/>
      <c r="TJL249" s="11"/>
      <c r="TJM249" s="11"/>
      <c r="TJN249" s="11"/>
      <c r="TJO249" s="11"/>
      <c r="TJP249" s="11"/>
      <c r="TJQ249" s="11"/>
      <c r="TJR249" s="11"/>
      <c r="TJS249" s="11"/>
      <c r="TJT249" s="11"/>
      <c r="TJU249" s="11"/>
      <c r="TJV249" s="11"/>
      <c r="TJW249" s="11"/>
      <c r="TJX249" s="11"/>
      <c r="TJY249" s="11"/>
      <c r="TJZ249" s="11"/>
      <c r="TKA249" s="11"/>
      <c r="TKB249" s="11"/>
      <c r="TKC249" s="11"/>
      <c r="TKD249" s="11"/>
      <c r="TKE249" s="11"/>
      <c r="TKF249" s="11"/>
      <c r="TKG249" s="11"/>
      <c r="TKH249" s="11"/>
      <c r="TKI249" s="11"/>
      <c r="TKJ249" s="11"/>
      <c r="TKK249" s="11"/>
      <c r="TKL249" s="11"/>
      <c r="TKM249" s="11"/>
      <c r="TKN249" s="11"/>
      <c r="TKO249" s="11"/>
      <c r="TKP249" s="11"/>
      <c r="TKQ249" s="11"/>
      <c r="TKR249" s="11"/>
      <c r="TKS249" s="11"/>
      <c r="TKT249" s="11"/>
      <c r="TKU249" s="11"/>
      <c r="TKV249" s="11"/>
      <c r="TKW249" s="11"/>
      <c r="TKX249" s="11"/>
      <c r="TKY249" s="11"/>
      <c r="TKZ249" s="11"/>
      <c r="TLA249" s="11"/>
      <c r="TLB249" s="11"/>
      <c r="TLC249" s="11"/>
      <c r="TLD249" s="11"/>
      <c r="TLE249" s="11"/>
      <c r="TLF249" s="11"/>
      <c r="TLG249" s="11"/>
      <c r="TLH249" s="11"/>
      <c r="TLI249" s="11"/>
      <c r="TLJ249" s="11"/>
      <c r="TLK249" s="11"/>
      <c r="TLL249" s="11"/>
      <c r="TLM249" s="11"/>
      <c r="TLN249" s="11"/>
      <c r="TLO249" s="11"/>
      <c r="TLP249" s="11"/>
      <c r="TLQ249" s="11"/>
      <c r="TLR249" s="11"/>
      <c r="TLS249" s="11"/>
      <c r="TLT249" s="11"/>
      <c r="TLU249" s="11"/>
      <c r="TLV249" s="11"/>
      <c r="TLW249" s="11"/>
      <c r="TLX249" s="11"/>
      <c r="TLY249" s="11"/>
      <c r="TLZ249" s="11"/>
      <c r="TMA249" s="11"/>
      <c r="TMB249" s="11"/>
      <c r="TMC249" s="11"/>
      <c r="TMD249" s="11"/>
      <c r="TME249" s="11"/>
      <c r="TMF249" s="11"/>
      <c r="TMG249" s="11"/>
      <c r="TMH249" s="11"/>
      <c r="TMI249" s="11"/>
      <c r="TMJ249" s="11"/>
      <c r="TMK249" s="11"/>
      <c r="TML249" s="11"/>
      <c r="TMM249" s="11"/>
      <c r="TMN249" s="11"/>
      <c r="TMO249" s="11"/>
      <c r="TMP249" s="11"/>
      <c r="TMQ249" s="11"/>
      <c r="TMR249" s="11"/>
      <c r="TMS249" s="11"/>
      <c r="TMT249" s="11"/>
      <c r="TMU249" s="11"/>
      <c r="TMV249" s="11"/>
      <c r="TMW249" s="11"/>
      <c r="TMX249" s="11"/>
      <c r="TMY249" s="11"/>
      <c r="TMZ249" s="11"/>
      <c r="TNA249" s="11"/>
      <c r="TNB249" s="11"/>
      <c r="TNC249" s="11"/>
      <c r="TND249" s="11"/>
      <c r="TNE249" s="11"/>
      <c r="TNF249" s="11"/>
      <c r="TNG249" s="11"/>
      <c r="TNH249" s="11"/>
      <c r="TNI249" s="11"/>
      <c r="TNJ249" s="11"/>
      <c r="TNK249" s="11"/>
      <c r="TNL249" s="11"/>
      <c r="TNM249" s="11"/>
      <c r="TNN249" s="11"/>
      <c r="TNO249" s="11"/>
      <c r="TNP249" s="11"/>
      <c r="TNQ249" s="11"/>
      <c r="TNR249" s="11"/>
      <c r="TNS249" s="11"/>
      <c r="TNT249" s="11"/>
      <c r="TNU249" s="11"/>
      <c r="TNV249" s="11"/>
      <c r="TNW249" s="11"/>
      <c r="TNX249" s="11"/>
      <c r="TNY249" s="11"/>
      <c r="TNZ249" s="11"/>
      <c r="TOA249" s="11"/>
      <c r="TOB249" s="11"/>
      <c r="TOC249" s="11"/>
      <c r="TOD249" s="11"/>
      <c r="TOE249" s="11"/>
      <c r="TOF249" s="11"/>
      <c r="TOG249" s="11"/>
      <c r="TOH249" s="11"/>
      <c r="TOI249" s="11"/>
      <c r="TOJ249" s="11"/>
      <c r="TOK249" s="11"/>
      <c r="TOL249" s="11"/>
      <c r="TOM249" s="11"/>
      <c r="TON249" s="11"/>
      <c r="TOO249" s="11"/>
      <c r="TOP249" s="11"/>
      <c r="TOQ249" s="11"/>
      <c r="TOR249" s="11"/>
      <c r="TOS249" s="11"/>
      <c r="TOT249" s="11"/>
      <c r="TOU249" s="11"/>
      <c r="TOV249" s="11"/>
      <c r="TOW249" s="11"/>
      <c r="TOX249" s="11"/>
      <c r="TOY249" s="11"/>
      <c r="TOZ249" s="11"/>
      <c r="TPA249" s="11"/>
      <c r="TPB249" s="11"/>
      <c r="TPC249" s="11"/>
      <c r="TPD249" s="11"/>
      <c r="TPE249" s="11"/>
      <c r="TPF249" s="11"/>
      <c r="TPG249" s="11"/>
      <c r="TPH249" s="11"/>
      <c r="TPI249" s="11"/>
      <c r="TPJ249" s="11"/>
      <c r="TPK249" s="11"/>
      <c r="TPL249" s="11"/>
      <c r="TPM249" s="11"/>
      <c r="TPN249" s="11"/>
      <c r="TPO249" s="11"/>
      <c r="TPP249" s="11"/>
      <c r="TPQ249" s="11"/>
      <c r="TPR249" s="11"/>
      <c r="TPS249" s="11"/>
      <c r="TPT249" s="11"/>
      <c r="TPU249" s="11"/>
      <c r="TPV249" s="11"/>
      <c r="TPW249" s="11"/>
      <c r="TPX249" s="11"/>
      <c r="TPY249" s="11"/>
      <c r="TPZ249" s="11"/>
      <c r="TQA249" s="11"/>
      <c r="TQB249" s="11"/>
      <c r="TQC249" s="11"/>
      <c r="TQD249" s="11"/>
      <c r="TQE249" s="11"/>
      <c r="TQF249" s="11"/>
      <c r="TQG249" s="11"/>
      <c r="TQH249" s="11"/>
      <c r="TQI249" s="11"/>
      <c r="TQJ249" s="11"/>
      <c r="TQK249" s="11"/>
      <c r="TQL249" s="11"/>
      <c r="TQM249" s="11"/>
      <c r="TQN249" s="11"/>
      <c r="TQO249" s="11"/>
      <c r="TQP249" s="11"/>
      <c r="TQQ249" s="11"/>
      <c r="TQR249" s="11"/>
      <c r="TQS249" s="11"/>
      <c r="TQT249" s="11"/>
      <c r="TQU249" s="11"/>
      <c r="TQV249" s="11"/>
      <c r="TQW249" s="11"/>
      <c r="TQX249" s="11"/>
      <c r="TQY249" s="11"/>
      <c r="TQZ249" s="11"/>
      <c r="TRA249" s="11"/>
      <c r="TRB249" s="11"/>
      <c r="TRC249" s="11"/>
      <c r="TRD249" s="11"/>
      <c r="TRE249" s="11"/>
      <c r="TRF249" s="11"/>
      <c r="TRG249" s="11"/>
      <c r="TRH249" s="11"/>
      <c r="TRI249" s="11"/>
      <c r="TRJ249" s="11"/>
      <c r="TRK249" s="11"/>
      <c r="TRL249" s="11"/>
      <c r="TRM249" s="11"/>
      <c r="TRN249" s="11"/>
      <c r="TRO249" s="11"/>
      <c r="TRP249" s="11"/>
      <c r="TRQ249" s="11"/>
      <c r="TRR249" s="11"/>
      <c r="TRS249" s="11"/>
      <c r="TRT249" s="11"/>
      <c r="TRU249" s="11"/>
      <c r="TRV249" s="11"/>
      <c r="TRW249" s="11"/>
      <c r="TRX249" s="11"/>
      <c r="TRY249" s="11"/>
      <c r="TRZ249" s="11"/>
      <c r="TSA249" s="11"/>
      <c r="TSB249" s="11"/>
      <c r="TSC249" s="11"/>
      <c r="TSD249" s="11"/>
      <c r="TSE249" s="11"/>
      <c r="TSF249" s="11"/>
      <c r="TSG249" s="11"/>
      <c r="TSH249" s="11"/>
      <c r="TSI249" s="11"/>
      <c r="TSJ249" s="11"/>
      <c r="TSK249" s="11"/>
      <c r="TSL249" s="11"/>
      <c r="TSM249" s="11"/>
      <c r="TSN249" s="11"/>
      <c r="TSO249" s="11"/>
      <c r="TSP249" s="11"/>
      <c r="TSQ249" s="11"/>
      <c r="TSR249" s="11"/>
      <c r="TSS249" s="11"/>
      <c r="TST249" s="11"/>
      <c r="TSU249" s="11"/>
      <c r="TSV249" s="11"/>
      <c r="TSW249" s="11"/>
      <c r="TSX249" s="11"/>
      <c r="TSY249" s="11"/>
      <c r="TSZ249" s="11"/>
      <c r="TTA249" s="11"/>
      <c r="TTB249" s="11"/>
      <c r="TTC249" s="11"/>
      <c r="TTD249" s="11"/>
      <c r="TTE249" s="11"/>
      <c r="TTF249" s="11"/>
      <c r="TTG249" s="11"/>
      <c r="TTH249" s="11"/>
      <c r="TTI249" s="11"/>
      <c r="TTJ249" s="11"/>
      <c r="TTK249" s="11"/>
      <c r="TTL249" s="11"/>
      <c r="TTM249" s="11"/>
      <c r="TTN249" s="11"/>
      <c r="TTO249" s="11"/>
      <c r="TTP249" s="11"/>
      <c r="TTQ249" s="11"/>
      <c r="TTR249" s="11"/>
      <c r="TTS249" s="11"/>
      <c r="TTT249" s="11"/>
      <c r="TTU249" s="11"/>
      <c r="TTV249" s="11"/>
      <c r="TTW249" s="11"/>
      <c r="TTX249" s="11"/>
      <c r="TTY249" s="11"/>
      <c r="TTZ249" s="11"/>
      <c r="TUA249" s="11"/>
      <c r="TUB249" s="11"/>
      <c r="TUC249" s="11"/>
      <c r="TUD249" s="11"/>
      <c r="TUE249" s="11"/>
      <c r="TUF249" s="11"/>
      <c r="TUG249" s="11"/>
      <c r="TUH249" s="11"/>
      <c r="TUI249" s="11"/>
      <c r="TUJ249" s="11"/>
      <c r="TUK249" s="11"/>
      <c r="TUL249" s="11"/>
      <c r="TUM249" s="11"/>
      <c r="TUN249" s="11"/>
      <c r="TUO249" s="11"/>
      <c r="TUP249" s="11"/>
      <c r="TUQ249" s="11"/>
      <c r="TUR249" s="11"/>
      <c r="TUS249" s="11"/>
      <c r="TUT249" s="11"/>
      <c r="TUU249" s="11"/>
      <c r="TUV249" s="11"/>
      <c r="TUW249" s="11"/>
      <c r="TUX249" s="11"/>
      <c r="TUY249" s="11"/>
      <c r="TUZ249" s="11"/>
      <c r="TVA249" s="11"/>
      <c r="TVB249" s="11"/>
      <c r="TVC249" s="11"/>
      <c r="TVD249" s="11"/>
      <c r="TVE249" s="11"/>
      <c r="TVF249" s="11"/>
      <c r="TVG249" s="11"/>
      <c r="TVH249" s="11"/>
      <c r="TVI249" s="11"/>
      <c r="TVJ249" s="11"/>
      <c r="TVK249" s="11"/>
      <c r="TVL249" s="11"/>
      <c r="TVM249" s="11"/>
      <c r="TVN249" s="11"/>
      <c r="TVO249" s="11"/>
      <c r="TVP249" s="11"/>
      <c r="TVQ249" s="11"/>
      <c r="TVR249" s="11"/>
      <c r="TVS249" s="11"/>
      <c r="TVT249" s="11"/>
      <c r="TVU249" s="11"/>
      <c r="TVV249" s="11"/>
      <c r="TVW249" s="11"/>
      <c r="TVX249" s="11"/>
      <c r="TVY249" s="11"/>
      <c r="TVZ249" s="11"/>
      <c r="TWA249" s="11"/>
      <c r="TWB249" s="11"/>
      <c r="TWC249" s="11"/>
      <c r="TWD249" s="11"/>
      <c r="TWE249" s="11"/>
      <c r="TWF249" s="11"/>
      <c r="TWG249" s="11"/>
      <c r="TWH249" s="11"/>
      <c r="TWI249" s="11"/>
      <c r="TWJ249" s="11"/>
      <c r="TWK249" s="11"/>
      <c r="TWL249" s="11"/>
      <c r="TWM249" s="11"/>
      <c r="TWN249" s="11"/>
      <c r="TWO249" s="11"/>
      <c r="TWP249" s="11"/>
      <c r="TWQ249" s="11"/>
      <c r="TWR249" s="11"/>
      <c r="TWS249" s="11"/>
      <c r="TWT249" s="11"/>
      <c r="TWU249" s="11"/>
      <c r="TWV249" s="11"/>
      <c r="TWW249" s="11"/>
      <c r="TWX249" s="11"/>
      <c r="TWY249" s="11"/>
      <c r="TWZ249" s="11"/>
      <c r="TXA249" s="11"/>
      <c r="TXB249" s="11"/>
      <c r="TXC249" s="11"/>
      <c r="TXD249" s="11"/>
      <c r="TXE249" s="11"/>
      <c r="TXF249" s="11"/>
      <c r="TXG249" s="11"/>
      <c r="TXH249" s="11"/>
      <c r="TXI249" s="11"/>
      <c r="TXJ249" s="11"/>
      <c r="TXK249" s="11"/>
      <c r="TXL249" s="11"/>
      <c r="TXM249" s="11"/>
      <c r="TXN249" s="11"/>
      <c r="TXO249" s="11"/>
      <c r="TXP249" s="11"/>
      <c r="TXQ249" s="11"/>
      <c r="TXR249" s="11"/>
      <c r="TXS249" s="11"/>
      <c r="TXT249" s="11"/>
      <c r="TXU249" s="11"/>
      <c r="TXV249" s="11"/>
      <c r="TXW249" s="11"/>
      <c r="TXX249" s="11"/>
      <c r="TXY249" s="11"/>
      <c r="TXZ249" s="11"/>
      <c r="TYA249" s="11"/>
      <c r="TYB249" s="11"/>
      <c r="TYC249" s="11"/>
      <c r="TYD249" s="11"/>
      <c r="TYE249" s="11"/>
      <c r="TYF249" s="11"/>
      <c r="TYG249" s="11"/>
      <c r="TYH249" s="11"/>
      <c r="TYI249" s="11"/>
      <c r="TYJ249" s="11"/>
      <c r="TYK249" s="11"/>
      <c r="TYL249" s="11"/>
      <c r="TYM249" s="11"/>
      <c r="TYN249" s="11"/>
      <c r="TYO249" s="11"/>
      <c r="TYP249" s="11"/>
      <c r="TYQ249" s="11"/>
      <c r="TYR249" s="11"/>
      <c r="TYS249" s="11"/>
      <c r="TYT249" s="11"/>
      <c r="TYU249" s="11"/>
      <c r="TYV249" s="11"/>
      <c r="TYW249" s="11"/>
      <c r="TYX249" s="11"/>
      <c r="TYY249" s="11"/>
      <c r="TYZ249" s="11"/>
      <c r="TZA249" s="11"/>
      <c r="TZB249" s="11"/>
      <c r="TZC249" s="11"/>
      <c r="TZD249" s="11"/>
      <c r="TZE249" s="11"/>
      <c r="TZF249" s="11"/>
      <c r="TZG249" s="11"/>
      <c r="TZH249" s="11"/>
      <c r="TZI249" s="11"/>
      <c r="TZJ249" s="11"/>
      <c r="TZK249" s="11"/>
      <c r="TZL249" s="11"/>
      <c r="TZM249" s="11"/>
      <c r="TZN249" s="11"/>
      <c r="TZO249" s="11"/>
      <c r="TZP249" s="11"/>
      <c r="TZQ249" s="11"/>
      <c r="TZR249" s="11"/>
      <c r="TZS249" s="11"/>
      <c r="TZT249" s="11"/>
      <c r="TZU249" s="11"/>
      <c r="TZV249" s="11"/>
      <c r="TZW249" s="11"/>
      <c r="TZX249" s="11"/>
      <c r="TZY249" s="11"/>
      <c r="TZZ249" s="11"/>
      <c r="UAA249" s="11"/>
      <c r="UAB249" s="11"/>
      <c r="UAC249" s="11"/>
      <c r="UAD249" s="11"/>
      <c r="UAE249" s="11"/>
      <c r="UAF249" s="11"/>
      <c r="UAG249" s="11"/>
      <c r="UAH249" s="11"/>
      <c r="UAI249" s="11"/>
      <c r="UAJ249" s="11"/>
      <c r="UAK249" s="11"/>
      <c r="UAL249" s="11"/>
      <c r="UAM249" s="11"/>
      <c r="UAN249" s="11"/>
      <c r="UAO249" s="11"/>
      <c r="UAP249" s="11"/>
      <c r="UAQ249" s="11"/>
      <c r="UAR249" s="11"/>
      <c r="UAS249" s="11"/>
      <c r="UAT249" s="11"/>
      <c r="UAU249" s="11"/>
      <c r="UAV249" s="11"/>
      <c r="UAW249" s="11"/>
      <c r="UAX249" s="11"/>
      <c r="UAY249" s="11"/>
      <c r="UAZ249" s="11"/>
      <c r="UBA249" s="11"/>
      <c r="UBB249" s="11"/>
      <c r="UBC249" s="11"/>
      <c r="UBD249" s="11"/>
      <c r="UBE249" s="11"/>
      <c r="UBF249" s="11"/>
      <c r="UBG249" s="11"/>
      <c r="UBH249" s="11"/>
      <c r="UBI249" s="11"/>
      <c r="UBJ249" s="11"/>
      <c r="UBK249" s="11"/>
      <c r="UBL249" s="11"/>
      <c r="UBM249" s="11"/>
      <c r="UBN249" s="11"/>
      <c r="UBO249" s="11"/>
      <c r="UBP249" s="11"/>
      <c r="UBQ249" s="11"/>
      <c r="UBR249" s="11"/>
      <c r="UBS249" s="11"/>
      <c r="UBT249" s="11"/>
      <c r="UBU249" s="11"/>
      <c r="UBV249" s="11"/>
      <c r="UBW249" s="11"/>
      <c r="UBX249" s="11"/>
      <c r="UBY249" s="11"/>
      <c r="UBZ249" s="11"/>
      <c r="UCA249" s="11"/>
      <c r="UCB249" s="11"/>
      <c r="UCC249" s="11"/>
      <c r="UCD249" s="11"/>
      <c r="UCE249" s="11"/>
      <c r="UCF249" s="11"/>
      <c r="UCG249" s="11"/>
      <c r="UCH249" s="11"/>
      <c r="UCI249" s="11"/>
      <c r="UCJ249" s="11"/>
      <c r="UCK249" s="11"/>
      <c r="UCL249" s="11"/>
      <c r="UCM249" s="11"/>
      <c r="UCN249" s="11"/>
      <c r="UCO249" s="11"/>
      <c r="UCP249" s="11"/>
      <c r="UCQ249" s="11"/>
      <c r="UCR249" s="11"/>
      <c r="UCS249" s="11"/>
      <c r="UCT249" s="11"/>
      <c r="UCU249" s="11"/>
      <c r="UCV249" s="11"/>
      <c r="UCW249" s="11"/>
      <c r="UCX249" s="11"/>
      <c r="UCY249" s="11"/>
      <c r="UCZ249" s="11"/>
      <c r="UDA249" s="11"/>
      <c r="UDB249" s="11"/>
      <c r="UDC249" s="11"/>
      <c r="UDD249" s="11"/>
      <c r="UDE249" s="11"/>
      <c r="UDF249" s="11"/>
      <c r="UDG249" s="11"/>
      <c r="UDH249" s="11"/>
      <c r="UDI249" s="11"/>
      <c r="UDJ249" s="11"/>
      <c r="UDK249" s="11"/>
      <c r="UDL249" s="11"/>
      <c r="UDM249" s="11"/>
      <c r="UDN249" s="11"/>
      <c r="UDO249" s="11"/>
      <c r="UDP249" s="11"/>
      <c r="UDQ249" s="11"/>
      <c r="UDR249" s="11"/>
      <c r="UDS249" s="11"/>
      <c r="UDT249" s="11"/>
      <c r="UDU249" s="11"/>
      <c r="UDV249" s="11"/>
      <c r="UDW249" s="11"/>
      <c r="UDX249" s="11"/>
      <c r="UDY249" s="11"/>
      <c r="UDZ249" s="11"/>
      <c r="UEA249" s="11"/>
      <c r="UEB249" s="11"/>
      <c r="UEC249" s="11"/>
      <c r="UED249" s="11"/>
      <c r="UEE249" s="11"/>
      <c r="UEF249" s="11"/>
      <c r="UEG249" s="11"/>
      <c r="UEH249" s="11"/>
      <c r="UEI249" s="11"/>
      <c r="UEJ249" s="11"/>
      <c r="UEK249" s="11"/>
      <c r="UEL249" s="11"/>
      <c r="UEM249" s="11"/>
      <c r="UEN249" s="11"/>
      <c r="UEO249" s="11"/>
      <c r="UEP249" s="11"/>
      <c r="UEQ249" s="11"/>
      <c r="UER249" s="11"/>
      <c r="UES249" s="11"/>
      <c r="UET249" s="11"/>
      <c r="UEU249" s="11"/>
      <c r="UEV249" s="11"/>
      <c r="UEW249" s="11"/>
      <c r="UEX249" s="11"/>
      <c r="UEY249" s="11"/>
      <c r="UEZ249" s="11"/>
      <c r="UFA249" s="11"/>
      <c r="UFB249" s="11"/>
      <c r="UFC249" s="11"/>
      <c r="UFD249" s="11"/>
      <c r="UFE249" s="11"/>
      <c r="UFF249" s="11"/>
      <c r="UFG249" s="11"/>
      <c r="UFH249" s="11"/>
      <c r="UFI249" s="11"/>
      <c r="UFJ249" s="11"/>
      <c r="UFK249" s="11"/>
      <c r="UFL249" s="11"/>
      <c r="UFM249" s="11"/>
      <c r="UFN249" s="11"/>
      <c r="UFO249" s="11"/>
      <c r="UFP249" s="11"/>
      <c r="UFQ249" s="11"/>
      <c r="UFR249" s="11"/>
      <c r="UFS249" s="11"/>
      <c r="UFT249" s="11"/>
      <c r="UFU249" s="11"/>
      <c r="UFV249" s="11"/>
      <c r="UFW249" s="11"/>
      <c r="UFX249" s="11"/>
      <c r="UFY249" s="11"/>
      <c r="UFZ249" s="11"/>
      <c r="UGA249" s="11"/>
      <c r="UGB249" s="11"/>
      <c r="UGC249" s="11"/>
      <c r="UGD249" s="11"/>
      <c r="UGE249" s="11"/>
      <c r="UGF249" s="11"/>
      <c r="UGG249" s="11"/>
      <c r="UGH249" s="11"/>
      <c r="UGI249" s="11"/>
      <c r="UGJ249" s="11"/>
      <c r="UGK249" s="11"/>
      <c r="UGL249" s="11"/>
      <c r="UGM249" s="11"/>
      <c r="UGN249" s="11"/>
      <c r="UGO249" s="11"/>
      <c r="UGP249" s="11"/>
      <c r="UGQ249" s="11"/>
      <c r="UGR249" s="11"/>
      <c r="UGS249" s="11"/>
      <c r="UGT249" s="11"/>
      <c r="UGU249" s="11"/>
      <c r="UGV249" s="11"/>
      <c r="UGW249" s="11"/>
      <c r="UGX249" s="11"/>
      <c r="UGY249" s="11"/>
      <c r="UGZ249" s="11"/>
      <c r="UHA249" s="11"/>
      <c r="UHB249" s="11"/>
      <c r="UHC249" s="11"/>
      <c r="UHD249" s="11"/>
      <c r="UHE249" s="11"/>
      <c r="UHF249" s="11"/>
      <c r="UHG249" s="11"/>
      <c r="UHH249" s="11"/>
      <c r="UHI249" s="11"/>
      <c r="UHJ249" s="11"/>
      <c r="UHK249" s="11"/>
      <c r="UHL249" s="11"/>
      <c r="UHM249" s="11"/>
      <c r="UHN249" s="11"/>
      <c r="UHO249" s="11"/>
      <c r="UHP249" s="11"/>
      <c r="UHQ249" s="11"/>
      <c r="UHR249" s="11"/>
      <c r="UHS249" s="11"/>
      <c r="UHT249" s="11"/>
      <c r="UHU249" s="11"/>
      <c r="UHV249" s="11"/>
      <c r="UHW249" s="11"/>
      <c r="UHX249" s="11"/>
      <c r="UHY249" s="11"/>
      <c r="UHZ249" s="11"/>
      <c r="UIA249" s="11"/>
      <c r="UIB249" s="11"/>
      <c r="UIC249" s="11"/>
      <c r="UID249" s="11"/>
      <c r="UIE249" s="11"/>
      <c r="UIF249" s="11"/>
      <c r="UIG249" s="11"/>
      <c r="UIH249" s="11"/>
      <c r="UII249" s="11"/>
      <c r="UIJ249" s="11"/>
      <c r="UIK249" s="11"/>
      <c r="UIL249" s="11"/>
      <c r="UIM249" s="11"/>
      <c r="UIN249" s="11"/>
      <c r="UIO249" s="11"/>
      <c r="UIP249" s="11"/>
      <c r="UIQ249" s="11"/>
      <c r="UIR249" s="11"/>
      <c r="UIS249" s="11"/>
      <c r="UIT249" s="11"/>
      <c r="UIU249" s="11"/>
      <c r="UIV249" s="11"/>
      <c r="UIW249" s="11"/>
      <c r="UIX249" s="11"/>
      <c r="UIY249" s="11"/>
      <c r="UIZ249" s="11"/>
      <c r="UJA249" s="11"/>
      <c r="UJB249" s="11"/>
      <c r="UJC249" s="11"/>
      <c r="UJD249" s="11"/>
      <c r="UJE249" s="11"/>
      <c r="UJF249" s="11"/>
      <c r="UJG249" s="11"/>
      <c r="UJH249" s="11"/>
      <c r="UJI249" s="11"/>
      <c r="UJJ249" s="11"/>
      <c r="UJK249" s="11"/>
      <c r="UJL249" s="11"/>
      <c r="UJM249" s="11"/>
      <c r="UJN249" s="11"/>
      <c r="UJO249" s="11"/>
      <c r="UJP249" s="11"/>
      <c r="UJQ249" s="11"/>
      <c r="UJR249" s="11"/>
      <c r="UJS249" s="11"/>
      <c r="UJT249" s="11"/>
      <c r="UJU249" s="11"/>
      <c r="UJV249" s="11"/>
      <c r="UJW249" s="11"/>
      <c r="UJX249" s="11"/>
      <c r="UJY249" s="11"/>
      <c r="UJZ249" s="11"/>
      <c r="UKA249" s="11"/>
      <c r="UKB249" s="11"/>
      <c r="UKC249" s="11"/>
      <c r="UKD249" s="11"/>
      <c r="UKE249" s="11"/>
      <c r="UKF249" s="11"/>
      <c r="UKG249" s="11"/>
      <c r="UKH249" s="11"/>
      <c r="UKI249" s="11"/>
      <c r="UKJ249" s="11"/>
      <c r="UKK249" s="11"/>
      <c r="UKL249" s="11"/>
      <c r="UKM249" s="11"/>
      <c r="UKN249" s="11"/>
      <c r="UKO249" s="11"/>
      <c r="UKP249" s="11"/>
      <c r="UKQ249" s="11"/>
      <c r="UKR249" s="11"/>
      <c r="UKS249" s="11"/>
      <c r="UKT249" s="11"/>
      <c r="UKU249" s="11"/>
      <c r="UKV249" s="11"/>
      <c r="UKW249" s="11"/>
      <c r="UKX249" s="11"/>
      <c r="UKY249" s="11"/>
      <c r="UKZ249" s="11"/>
      <c r="ULA249" s="11"/>
      <c r="ULB249" s="11"/>
      <c r="ULC249" s="11"/>
      <c r="ULD249" s="11"/>
      <c r="ULE249" s="11"/>
      <c r="ULF249" s="11"/>
      <c r="ULG249" s="11"/>
      <c r="ULH249" s="11"/>
      <c r="ULI249" s="11"/>
      <c r="ULJ249" s="11"/>
      <c r="ULK249" s="11"/>
      <c r="ULL249" s="11"/>
      <c r="ULM249" s="11"/>
      <c r="ULN249" s="11"/>
      <c r="ULO249" s="11"/>
      <c r="ULP249" s="11"/>
      <c r="ULQ249" s="11"/>
      <c r="ULR249" s="11"/>
      <c r="ULS249" s="11"/>
      <c r="ULT249" s="11"/>
      <c r="ULU249" s="11"/>
      <c r="ULV249" s="11"/>
      <c r="ULW249" s="11"/>
      <c r="ULX249" s="11"/>
      <c r="ULY249" s="11"/>
      <c r="ULZ249" s="11"/>
      <c r="UMA249" s="11"/>
      <c r="UMB249" s="11"/>
      <c r="UMC249" s="11"/>
      <c r="UMD249" s="11"/>
      <c r="UME249" s="11"/>
      <c r="UMF249" s="11"/>
      <c r="UMG249" s="11"/>
      <c r="UMH249" s="11"/>
      <c r="UMI249" s="11"/>
      <c r="UMJ249" s="11"/>
      <c r="UMK249" s="11"/>
      <c r="UML249" s="11"/>
      <c r="UMM249" s="11"/>
      <c r="UMN249" s="11"/>
      <c r="UMO249" s="11"/>
      <c r="UMP249" s="11"/>
      <c r="UMQ249" s="11"/>
      <c r="UMR249" s="11"/>
      <c r="UMS249" s="11"/>
      <c r="UMT249" s="11"/>
      <c r="UMU249" s="11"/>
      <c r="UMV249" s="11"/>
      <c r="UMW249" s="11"/>
      <c r="UMX249" s="11"/>
      <c r="UMY249" s="11"/>
      <c r="UMZ249" s="11"/>
      <c r="UNA249" s="11"/>
      <c r="UNB249" s="11"/>
      <c r="UNC249" s="11"/>
      <c r="UND249" s="11"/>
      <c r="UNE249" s="11"/>
      <c r="UNF249" s="11"/>
      <c r="UNG249" s="11"/>
      <c r="UNH249" s="11"/>
      <c r="UNI249" s="11"/>
      <c r="UNJ249" s="11"/>
      <c r="UNK249" s="11"/>
      <c r="UNL249" s="11"/>
      <c r="UNM249" s="11"/>
      <c r="UNN249" s="11"/>
      <c r="UNO249" s="11"/>
      <c r="UNP249" s="11"/>
      <c r="UNQ249" s="11"/>
      <c r="UNR249" s="11"/>
      <c r="UNS249" s="11"/>
      <c r="UNT249" s="11"/>
      <c r="UNU249" s="11"/>
      <c r="UNV249" s="11"/>
      <c r="UNW249" s="11"/>
      <c r="UNX249" s="11"/>
      <c r="UNY249" s="11"/>
      <c r="UNZ249" s="11"/>
      <c r="UOA249" s="11"/>
      <c r="UOB249" s="11"/>
      <c r="UOC249" s="11"/>
      <c r="UOD249" s="11"/>
      <c r="UOE249" s="11"/>
      <c r="UOF249" s="11"/>
      <c r="UOG249" s="11"/>
      <c r="UOH249" s="11"/>
      <c r="UOI249" s="11"/>
      <c r="UOJ249" s="11"/>
      <c r="UOK249" s="11"/>
      <c r="UOL249" s="11"/>
      <c r="UOM249" s="11"/>
      <c r="UON249" s="11"/>
      <c r="UOO249" s="11"/>
      <c r="UOP249" s="11"/>
      <c r="UOQ249" s="11"/>
      <c r="UOR249" s="11"/>
      <c r="UOS249" s="11"/>
      <c r="UOT249" s="11"/>
      <c r="UOU249" s="11"/>
      <c r="UOV249" s="11"/>
      <c r="UOW249" s="11"/>
      <c r="UOX249" s="11"/>
      <c r="UOY249" s="11"/>
      <c r="UOZ249" s="11"/>
      <c r="UPA249" s="11"/>
      <c r="UPB249" s="11"/>
      <c r="UPC249" s="11"/>
      <c r="UPD249" s="11"/>
      <c r="UPE249" s="11"/>
      <c r="UPF249" s="11"/>
      <c r="UPG249" s="11"/>
      <c r="UPH249" s="11"/>
      <c r="UPI249" s="11"/>
      <c r="UPJ249" s="11"/>
      <c r="UPK249" s="11"/>
      <c r="UPL249" s="11"/>
      <c r="UPM249" s="11"/>
      <c r="UPN249" s="11"/>
      <c r="UPO249" s="11"/>
      <c r="UPP249" s="11"/>
      <c r="UPQ249" s="11"/>
      <c r="UPR249" s="11"/>
      <c r="UPS249" s="11"/>
      <c r="UPT249" s="11"/>
      <c r="UPU249" s="11"/>
      <c r="UPV249" s="11"/>
      <c r="UPW249" s="11"/>
      <c r="UPX249" s="11"/>
      <c r="UPY249" s="11"/>
      <c r="UPZ249" s="11"/>
      <c r="UQA249" s="11"/>
      <c r="UQB249" s="11"/>
      <c r="UQC249" s="11"/>
      <c r="UQD249" s="11"/>
      <c r="UQE249" s="11"/>
      <c r="UQF249" s="11"/>
      <c r="UQG249" s="11"/>
      <c r="UQH249" s="11"/>
      <c r="UQI249" s="11"/>
      <c r="UQJ249" s="11"/>
      <c r="UQK249" s="11"/>
      <c r="UQL249" s="11"/>
      <c r="UQM249" s="11"/>
      <c r="UQN249" s="11"/>
      <c r="UQO249" s="11"/>
      <c r="UQP249" s="11"/>
      <c r="UQQ249" s="11"/>
      <c r="UQR249" s="11"/>
      <c r="UQS249" s="11"/>
      <c r="UQT249" s="11"/>
      <c r="UQU249" s="11"/>
      <c r="UQV249" s="11"/>
      <c r="UQW249" s="11"/>
      <c r="UQX249" s="11"/>
      <c r="UQY249" s="11"/>
      <c r="UQZ249" s="11"/>
      <c r="URA249" s="11"/>
      <c r="URB249" s="11"/>
      <c r="URC249" s="11"/>
      <c r="URD249" s="11"/>
      <c r="URE249" s="11"/>
      <c r="URF249" s="11"/>
      <c r="URG249" s="11"/>
      <c r="URH249" s="11"/>
      <c r="URI249" s="11"/>
      <c r="URJ249" s="11"/>
      <c r="URK249" s="11"/>
      <c r="URL249" s="11"/>
      <c r="URM249" s="11"/>
      <c r="URN249" s="11"/>
      <c r="URO249" s="11"/>
      <c r="URP249" s="11"/>
      <c r="URQ249" s="11"/>
      <c r="URR249" s="11"/>
      <c r="URS249" s="11"/>
      <c r="URT249" s="11"/>
      <c r="URU249" s="11"/>
      <c r="URV249" s="11"/>
      <c r="URW249" s="11"/>
      <c r="URX249" s="11"/>
      <c r="URY249" s="11"/>
      <c r="URZ249" s="11"/>
      <c r="USA249" s="11"/>
      <c r="USB249" s="11"/>
      <c r="USC249" s="11"/>
      <c r="USD249" s="11"/>
      <c r="USE249" s="11"/>
      <c r="USF249" s="11"/>
      <c r="USG249" s="11"/>
      <c r="USH249" s="11"/>
      <c r="USI249" s="11"/>
      <c r="USJ249" s="11"/>
      <c r="USK249" s="11"/>
      <c r="USL249" s="11"/>
      <c r="USM249" s="11"/>
      <c r="USN249" s="11"/>
      <c r="USO249" s="11"/>
      <c r="USP249" s="11"/>
      <c r="USQ249" s="11"/>
      <c r="USR249" s="11"/>
      <c r="USS249" s="11"/>
      <c r="UST249" s="11"/>
      <c r="USU249" s="11"/>
      <c r="USV249" s="11"/>
      <c r="USW249" s="11"/>
      <c r="USX249" s="11"/>
      <c r="USY249" s="11"/>
      <c r="USZ249" s="11"/>
      <c r="UTA249" s="11"/>
      <c r="UTB249" s="11"/>
      <c r="UTC249" s="11"/>
      <c r="UTD249" s="11"/>
      <c r="UTE249" s="11"/>
      <c r="UTF249" s="11"/>
      <c r="UTG249" s="11"/>
      <c r="UTH249" s="11"/>
      <c r="UTI249" s="11"/>
      <c r="UTJ249" s="11"/>
      <c r="UTK249" s="11"/>
      <c r="UTL249" s="11"/>
      <c r="UTM249" s="11"/>
      <c r="UTN249" s="11"/>
      <c r="UTO249" s="11"/>
      <c r="UTP249" s="11"/>
      <c r="UTQ249" s="11"/>
      <c r="UTR249" s="11"/>
      <c r="UTS249" s="11"/>
      <c r="UTT249" s="11"/>
      <c r="UTU249" s="11"/>
      <c r="UTV249" s="11"/>
      <c r="UTW249" s="11"/>
      <c r="UTX249" s="11"/>
      <c r="UTY249" s="11"/>
      <c r="UTZ249" s="11"/>
      <c r="UUA249" s="11"/>
      <c r="UUB249" s="11"/>
      <c r="UUC249" s="11"/>
      <c r="UUD249" s="11"/>
      <c r="UUE249" s="11"/>
      <c r="UUF249" s="11"/>
      <c r="UUG249" s="11"/>
      <c r="UUH249" s="11"/>
      <c r="UUI249" s="11"/>
      <c r="UUJ249" s="11"/>
      <c r="UUK249" s="11"/>
      <c r="UUL249" s="11"/>
      <c r="UUM249" s="11"/>
      <c r="UUN249" s="11"/>
      <c r="UUO249" s="11"/>
      <c r="UUP249" s="11"/>
      <c r="UUQ249" s="11"/>
      <c r="UUR249" s="11"/>
      <c r="UUS249" s="11"/>
      <c r="UUT249" s="11"/>
      <c r="UUU249" s="11"/>
      <c r="UUV249" s="11"/>
      <c r="UUW249" s="11"/>
      <c r="UUX249" s="11"/>
      <c r="UUY249" s="11"/>
      <c r="UUZ249" s="11"/>
      <c r="UVA249" s="11"/>
      <c r="UVB249" s="11"/>
      <c r="UVC249" s="11"/>
      <c r="UVD249" s="11"/>
      <c r="UVE249" s="11"/>
      <c r="UVF249" s="11"/>
      <c r="UVG249" s="11"/>
      <c r="UVH249" s="11"/>
      <c r="UVI249" s="11"/>
      <c r="UVJ249" s="11"/>
      <c r="UVK249" s="11"/>
      <c r="UVL249" s="11"/>
      <c r="UVM249" s="11"/>
      <c r="UVN249" s="11"/>
      <c r="UVO249" s="11"/>
      <c r="UVP249" s="11"/>
      <c r="UVQ249" s="11"/>
      <c r="UVR249" s="11"/>
      <c r="UVS249" s="11"/>
      <c r="UVT249" s="11"/>
      <c r="UVU249" s="11"/>
      <c r="UVV249" s="11"/>
      <c r="UVW249" s="11"/>
      <c r="UVX249" s="11"/>
      <c r="UVY249" s="11"/>
      <c r="UVZ249" s="11"/>
      <c r="UWA249" s="11"/>
      <c r="UWB249" s="11"/>
      <c r="UWC249" s="11"/>
      <c r="UWD249" s="11"/>
      <c r="UWE249" s="11"/>
      <c r="UWF249" s="11"/>
      <c r="UWG249" s="11"/>
      <c r="UWH249" s="11"/>
      <c r="UWI249" s="11"/>
      <c r="UWJ249" s="11"/>
      <c r="UWK249" s="11"/>
      <c r="UWL249" s="11"/>
      <c r="UWM249" s="11"/>
      <c r="UWN249" s="11"/>
      <c r="UWO249" s="11"/>
      <c r="UWP249" s="11"/>
      <c r="UWQ249" s="11"/>
      <c r="UWR249" s="11"/>
      <c r="UWS249" s="11"/>
      <c r="UWT249" s="11"/>
      <c r="UWU249" s="11"/>
      <c r="UWV249" s="11"/>
      <c r="UWW249" s="11"/>
      <c r="UWX249" s="11"/>
      <c r="UWY249" s="11"/>
      <c r="UWZ249" s="11"/>
      <c r="UXA249" s="11"/>
      <c r="UXB249" s="11"/>
      <c r="UXC249" s="11"/>
      <c r="UXD249" s="11"/>
      <c r="UXE249" s="11"/>
      <c r="UXF249" s="11"/>
      <c r="UXG249" s="11"/>
      <c r="UXH249" s="11"/>
      <c r="UXI249" s="11"/>
      <c r="UXJ249" s="11"/>
      <c r="UXK249" s="11"/>
      <c r="UXL249" s="11"/>
      <c r="UXM249" s="11"/>
      <c r="UXN249" s="11"/>
      <c r="UXO249" s="11"/>
      <c r="UXP249" s="11"/>
      <c r="UXQ249" s="11"/>
      <c r="UXR249" s="11"/>
      <c r="UXS249" s="11"/>
      <c r="UXT249" s="11"/>
      <c r="UXU249" s="11"/>
      <c r="UXV249" s="11"/>
      <c r="UXW249" s="11"/>
      <c r="UXX249" s="11"/>
      <c r="UXY249" s="11"/>
      <c r="UXZ249" s="11"/>
      <c r="UYA249" s="11"/>
      <c r="UYB249" s="11"/>
      <c r="UYC249" s="11"/>
      <c r="UYD249" s="11"/>
      <c r="UYE249" s="11"/>
      <c r="UYF249" s="11"/>
      <c r="UYG249" s="11"/>
      <c r="UYH249" s="11"/>
      <c r="UYI249" s="11"/>
      <c r="UYJ249" s="11"/>
      <c r="UYK249" s="11"/>
      <c r="UYL249" s="11"/>
      <c r="UYM249" s="11"/>
      <c r="UYN249" s="11"/>
      <c r="UYO249" s="11"/>
      <c r="UYP249" s="11"/>
      <c r="UYQ249" s="11"/>
      <c r="UYR249" s="11"/>
      <c r="UYS249" s="11"/>
      <c r="UYT249" s="11"/>
      <c r="UYU249" s="11"/>
      <c r="UYV249" s="11"/>
      <c r="UYW249" s="11"/>
      <c r="UYX249" s="11"/>
      <c r="UYY249" s="11"/>
      <c r="UYZ249" s="11"/>
      <c r="UZA249" s="11"/>
      <c r="UZB249" s="11"/>
      <c r="UZC249" s="11"/>
      <c r="UZD249" s="11"/>
      <c r="UZE249" s="11"/>
      <c r="UZF249" s="11"/>
      <c r="UZG249" s="11"/>
      <c r="UZH249" s="11"/>
      <c r="UZI249" s="11"/>
      <c r="UZJ249" s="11"/>
      <c r="UZK249" s="11"/>
      <c r="UZL249" s="11"/>
      <c r="UZM249" s="11"/>
      <c r="UZN249" s="11"/>
      <c r="UZO249" s="11"/>
      <c r="UZP249" s="11"/>
      <c r="UZQ249" s="11"/>
      <c r="UZR249" s="11"/>
      <c r="UZS249" s="11"/>
      <c r="UZT249" s="11"/>
      <c r="UZU249" s="11"/>
      <c r="UZV249" s="11"/>
      <c r="UZW249" s="11"/>
      <c r="UZX249" s="11"/>
      <c r="UZY249" s="11"/>
      <c r="UZZ249" s="11"/>
      <c r="VAA249" s="11"/>
      <c r="VAB249" s="11"/>
      <c r="VAC249" s="11"/>
      <c r="VAD249" s="11"/>
      <c r="VAE249" s="11"/>
      <c r="VAF249" s="11"/>
      <c r="VAG249" s="11"/>
      <c r="VAH249" s="11"/>
      <c r="VAI249" s="11"/>
      <c r="VAJ249" s="11"/>
      <c r="VAK249" s="11"/>
      <c r="VAL249" s="11"/>
      <c r="VAM249" s="11"/>
      <c r="VAN249" s="11"/>
      <c r="VAO249" s="11"/>
      <c r="VAP249" s="11"/>
      <c r="VAQ249" s="11"/>
      <c r="VAR249" s="11"/>
      <c r="VAS249" s="11"/>
      <c r="VAT249" s="11"/>
      <c r="VAU249" s="11"/>
      <c r="VAV249" s="11"/>
      <c r="VAW249" s="11"/>
      <c r="VAX249" s="11"/>
      <c r="VAY249" s="11"/>
      <c r="VAZ249" s="11"/>
      <c r="VBA249" s="11"/>
      <c r="VBB249" s="11"/>
      <c r="VBC249" s="11"/>
      <c r="VBD249" s="11"/>
      <c r="VBE249" s="11"/>
      <c r="VBF249" s="11"/>
      <c r="VBG249" s="11"/>
      <c r="VBH249" s="11"/>
      <c r="VBI249" s="11"/>
      <c r="VBJ249" s="11"/>
      <c r="VBK249" s="11"/>
      <c r="VBL249" s="11"/>
      <c r="VBM249" s="11"/>
      <c r="VBN249" s="11"/>
      <c r="VBO249" s="11"/>
      <c r="VBP249" s="11"/>
      <c r="VBQ249" s="11"/>
      <c r="VBR249" s="11"/>
      <c r="VBS249" s="11"/>
      <c r="VBT249" s="11"/>
      <c r="VBU249" s="11"/>
      <c r="VBV249" s="11"/>
      <c r="VBW249" s="11"/>
      <c r="VBX249" s="11"/>
      <c r="VBY249" s="11"/>
      <c r="VBZ249" s="11"/>
      <c r="VCA249" s="11"/>
      <c r="VCB249" s="11"/>
      <c r="VCC249" s="11"/>
      <c r="VCD249" s="11"/>
      <c r="VCE249" s="11"/>
      <c r="VCF249" s="11"/>
      <c r="VCG249" s="11"/>
      <c r="VCH249" s="11"/>
      <c r="VCI249" s="11"/>
      <c r="VCJ249" s="11"/>
      <c r="VCK249" s="11"/>
      <c r="VCL249" s="11"/>
      <c r="VCM249" s="11"/>
      <c r="VCN249" s="11"/>
      <c r="VCO249" s="11"/>
      <c r="VCP249" s="11"/>
      <c r="VCQ249" s="11"/>
      <c r="VCR249" s="11"/>
      <c r="VCS249" s="11"/>
      <c r="VCT249" s="11"/>
      <c r="VCU249" s="11"/>
      <c r="VCV249" s="11"/>
      <c r="VCW249" s="11"/>
      <c r="VCX249" s="11"/>
      <c r="VCY249" s="11"/>
      <c r="VCZ249" s="11"/>
      <c r="VDA249" s="11"/>
      <c r="VDB249" s="11"/>
      <c r="VDC249" s="11"/>
      <c r="VDD249" s="11"/>
      <c r="VDE249" s="11"/>
      <c r="VDF249" s="11"/>
      <c r="VDG249" s="11"/>
      <c r="VDH249" s="11"/>
      <c r="VDI249" s="11"/>
      <c r="VDJ249" s="11"/>
      <c r="VDK249" s="11"/>
      <c r="VDL249" s="11"/>
      <c r="VDM249" s="11"/>
      <c r="VDN249" s="11"/>
      <c r="VDO249" s="11"/>
      <c r="VDP249" s="11"/>
      <c r="VDQ249" s="11"/>
      <c r="VDR249" s="11"/>
      <c r="VDS249" s="11"/>
      <c r="VDT249" s="11"/>
      <c r="VDU249" s="11"/>
      <c r="VDV249" s="11"/>
      <c r="VDW249" s="11"/>
      <c r="VDX249" s="11"/>
      <c r="VDY249" s="11"/>
      <c r="VDZ249" s="11"/>
      <c r="VEA249" s="11"/>
      <c r="VEB249" s="11"/>
      <c r="VEC249" s="11"/>
      <c r="VED249" s="11"/>
      <c r="VEE249" s="11"/>
      <c r="VEF249" s="11"/>
      <c r="VEG249" s="11"/>
      <c r="VEH249" s="11"/>
      <c r="VEI249" s="11"/>
      <c r="VEJ249" s="11"/>
      <c r="VEK249" s="11"/>
      <c r="VEL249" s="11"/>
      <c r="VEM249" s="11"/>
      <c r="VEN249" s="11"/>
      <c r="VEO249" s="11"/>
      <c r="VEP249" s="11"/>
      <c r="VEQ249" s="11"/>
      <c r="VER249" s="11"/>
      <c r="VES249" s="11"/>
      <c r="VET249" s="11"/>
      <c r="VEU249" s="11"/>
      <c r="VEV249" s="11"/>
      <c r="VEW249" s="11"/>
      <c r="VEX249" s="11"/>
      <c r="VEY249" s="11"/>
      <c r="VEZ249" s="11"/>
      <c r="VFA249" s="11"/>
      <c r="VFB249" s="11"/>
      <c r="VFC249" s="11"/>
      <c r="VFD249" s="11"/>
      <c r="VFE249" s="11"/>
      <c r="VFF249" s="11"/>
      <c r="VFG249" s="11"/>
      <c r="VFH249" s="11"/>
      <c r="VFI249" s="11"/>
      <c r="VFJ249" s="11"/>
      <c r="VFK249" s="11"/>
      <c r="VFL249" s="11"/>
      <c r="VFM249" s="11"/>
      <c r="VFN249" s="11"/>
      <c r="VFO249" s="11"/>
      <c r="VFP249" s="11"/>
      <c r="VFQ249" s="11"/>
      <c r="VFR249" s="11"/>
      <c r="VFS249" s="11"/>
      <c r="VFT249" s="11"/>
      <c r="VFU249" s="11"/>
      <c r="VFV249" s="11"/>
      <c r="VFW249" s="11"/>
      <c r="VFX249" s="11"/>
      <c r="VFY249" s="11"/>
      <c r="VFZ249" s="11"/>
      <c r="VGA249" s="11"/>
      <c r="VGB249" s="11"/>
      <c r="VGC249" s="11"/>
      <c r="VGD249" s="11"/>
      <c r="VGE249" s="11"/>
      <c r="VGF249" s="11"/>
      <c r="VGG249" s="11"/>
      <c r="VGH249" s="11"/>
      <c r="VGI249" s="11"/>
      <c r="VGJ249" s="11"/>
      <c r="VGK249" s="11"/>
      <c r="VGL249" s="11"/>
      <c r="VGM249" s="11"/>
      <c r="VGN249" s="11"/>
      <c r="VGO249" s="11"/>
      <c r="VGP249" s="11"/>
      <c r="VGQ249" s="11"/>
      <c r="VGR249" s="11"/>
      <c r="VGS249" s="11"/>
      <c r="VGT249" s="11"/>
      <c r="VGU249" s="11"/>
      <c r="VGV249" s="11"/>
      <c r="VGW249" s="11"/>
      <c r="VGX249" s="11"/>
      <c r="VGY249" s="11"/>
      <c r="VGZ249" s="11"/>
      <c r="VHA249" s="11"/>
      <c r="VHB249" s="11"/>
      <c r="VHC249" s="11"/>
      <c r="VHD249" s="11"/>
      <c r="VHE249" s="11"/>
      <c r="VHF249" s="11"/>
      <c r="VHG249" s="11"/>
      <c r="VHH249" s="11"/>
      <c r="VHI249" s="11"/>
      <c r="VHJ249" s="11"/>
      <c r="VHK249" s="11"/>
      <c r="VHL249" s="11"/>
      <c r="VHM249" s="11"/>
      <c r="VHN249" s="11"/>
      <c r="VHO249" s="11"/>
      <c r="VHP249" s="11"/>
      <c r="VHQ249" s="11"/>
      <c r="VHR249" s="11"/>
      <c r="VHS249" s="11"/>
      <c r="VHT249" s="11"/>
      <c r="VHU249" s="11"/>
      <c r="VHV249" s="11"/>
      <c r="VHW249" s="11"/>
      <c r="VHX249" s="11"/>
      <c r="VHY249" s="11"/>
      <c r="VHZ249" s="11"/>
      <c r="VIA249" s="11"/>
      <c r="VIB249" s="11"/>
      <c r="VIC249" s="11"/>
      <c r="VID249" s="11"/>
      <c r="VIE249" s="11"/>
      <c r="VIF249" s="11"/>
      <c r="VIG249" s="11"/>
      <c r="VIH249" s="11"/>
      <c r="VII249" s="11"/>
      <c r="VIJ249" s="11"/>
      <c r="VIK249" s="11"/>
      <c r="VIL249" s="11"/>
      <c r="VIM249" s="11"/>
      <c r="VIN249" s="11"/>
      <c r="VIO249" s="11"/>
      <c r="VIP249" s="11"/>
      <c r="VIQ249" s="11"/>
      <c r="VIR249" s="11"/>
      <c r="VIS249" s="11"/>
      <c r="VIT249" s="11"/>
      <c r="VIU249" s="11"/>
      <c r="VIV249" s="11"/>
      <c r="VIW249" s="11"/>
      <c r="VIX249" s="11"/>
      <c r="VIY249" s="11"/>
      <c r="VIZ249" s="11"/>
      <c r="VJA249" s="11"/>
      <c r="VJB249" s="11"/>
      <c r="VJC249" s="11"/>
      <c r="VJD249" s="11"/>
      <c r="VJE249" s="11"/>
      <c r="VJF249" s="11"/>
      <c r="VJG249" s="11"/>
      <c r="VJH249" s="11"/>
      <c r="VJI249" s="11"/>
      <c r="VJJ249" s="11"/>
      <c r="VJK249" s="11"/>
      <c r="VJL249" s="11"/>
      <c r="VJM249" s="11"/>
      <c r="VJN249" s="11"/>
      <c r="VJO249" s="11"/>
      <c r="VJP249" s="11"/>
      <c r="VJQ249" s="11"/>
      <c r="VJR249" s="11"/>
      <c r="VJS249" s="11"/>
      <c r="VJT249" s="11"/>
      <c r="VJU249" s="11"/>
      <c r="VJV249" s="11"/>
      <c r="VJW249" s="11"/>
      <c r="VJX249" s="11"/>
      <c r="VJY249" s="11"/>
      <c r="VJZ249" s="11"/>
      <c r="VKA249" s="11"/>
      <c r="VKB249" s="11"/>
      <c r="VKC249" s="11"/>
      <c r="VKD249" s="11"/>
      <c r="VKE249" s="11"/>
      <c r="VKF249" s="11"/>
      <c r="VKG249" s="11"/>
      <c r="VKH249" s="11"/>
      <c r="VKI249" s="11"/>
      <c r="VKJ249" s="11"/>
      <c r="VKK249" s="11"/>
      <c r="VKL249" s="11"/>
      <c r="VKM249" s="11"/>
      <c r="VKN249" s="11"/>
      <c r="VKO249" s="11"/>
      <c r="VKP249" s="11"/>
      <c r="VKQ249" s="11"/>
      <c r="VKR249" s="11"/>
      <c r="VKS249" s="11"/>
      <c r="VKT249" s="11"/>
      <c r="VKU249" s="11"/>
      <c r="VKV249" s="11"/>
      <c r="VKW249" s="11"/>
      <c r="VKX249" s="11"/>
      <c r="VKY249" s="11"/>
      <c r="VKZ249" s="11"/>
      <c r="VLA249" s="11"/>
      <c r="VLB249" s="11"/>
      <c r="VLC249" s="11"/>
      <c r="VLD249" s="11"/>
      <c r="VLE249" s="11"/>
      <c r="VLF249" s="11"/>
      <c r="VLG249" s="11"/>
      <c r="VLH249" s="11"/>
      <c r="VLI249" s="11"/>
      <c r="VLJ249" s="11"/>
      <c r="VLK249" s="11"/>
      <c r="VLL249" s="11"/>
      <c r="VLM249" s="11"/>
      <c r="VLN249" s="11"/>
      <c r="VLO249" s="11"/>
      <c r="VLP249" s="11"/>
      <c r="VLQ249" s="11"/>
      <c r="VLR249" s="11"/>
      <c r="VLS249" s="11"/>
      <c r="VLT249" s="11"/>
      <c r="VLU249" s="11"/>
      <c r="VLV249" s="11"/>
      <c r="VLW249" s="11"/>
      <c r="VLX249" s="11"/>
      <c r="VLY249" s="11"/>
      <c r="VLZ249" s="11"/>
      <c r="VMA249" s="11"/>
      <c r="VMB249" s="11"/>
      <c r="VMC249" s="11"/>
      <c r="VMD249" s="11"/>
      <c r="VME249" s="11"/>
      <c r="VMF249" s="11"/>
      <c r="VMG249" s="11"/>
      <c r="VMH249" s="11"/>
      <c r="VMI249" s="11"/>
      <c r="VMJ249" s="11"/>
      <c r="VMK249" s="11"/>
      <c r="VML249" s="11"/>
      <c r="VMM249" s="11"/>
      <c r="VMN249" s="11"/>
      <c r="VMO249" s="11"/>
      <c r="VMP249" s="11"/>
      <c r="VMQ249" s="11"/>
      <c r="VMR249" s="11"/>
      <c r="VMS249" s="11"/>
      <c r="VMT249" s="11"/>
      <c r="VMU249" s="11"/>
      <c r="VMV249" s="11"/>
      <c r="VMW249" s="11"/>
      <c r="VMX249" s="11"/>
      <c r="VMY249" s="11"/>
      <c r="VMZ249" s="11"/>
      <c r="VNA249" s="11"/>
      <c r="VNB249" s="11"/>
      <c r="VNC249" s="11"/>
      <c r="VND249" s="11"/>
      <c r="VNE249" s="11"/>
      <c r="VNF249" s="11"/>
      <c r="VNG249" s="11"/>
      <c r="VNH249" s="11"/>
      <c r="VNI249" s="11"/>
      <c r="VNJ249" s="11"/>
      <c r="VNK249" s="11"/>
      <c r="VNL249" s="11"/>
      <c r="VNM249" s="11"/>
      <c r="VNN249" s="11"/>
      <c r="VNO249" s="11"/>
      <c r="VNP249" s="11"/>
      <c r="VNQ249" s="11"/>
      <c r="VNR249" s="11"/>
      <c r="VNS249" s="11"/>
      <c r="VNT249" s="11"/>
      <c r="VNU249" s="11"/>
      <c r="VNV249" s="11"/>
      <c r="VNW249" s="11"/>
      <c r="VNX249" s="11"/>
      <c r="VNY249" s="11"/>
      <c r="VNZ249" s="11"/>
      <c r="VOA249" s="11"/>
      <c r="VOB249" s="11"/>
      <c r="VOC249" s="11"/>
      <c r="VOD249" s="11"/>
      <c r="VOE249" s="11"/>
      <c r="VOF249" s="11"/>
      <c r="VOG249" s="11"/>
      <c r="VOH249" s="11"/>
      <c r="VOI249" s="11"/>
      <c r="VOJ249" s="11"/>
      <c r="VOK249" s="11"/>
      <c r="VOL249" s="11"/>
      <c r="VOM249" s="11"/>
      <c r="VON249" s="11"/>
      <c r="VOO249" s="11"/>
      <c r="VOP249" s="11"/>
      <c r="VOQ249" s="11"/>
      <c r="VOR249" s="11"/>
      <c r="VOS249" s="11"/>
      <c r="VOT249" s="11"/>
      <c r="VOU249" s="11"/>
      <c r="VOV249" s="11"/>
      <c r="VOW249" s="11"/>
      <c r="VOX249" s="11"/>
      <c r="VOY249" s="11"/>
      <c r="VOZ249" s="11"/>
      <c r="VPA249" s="11"/>
      <c r="VPB249" s="11"/>
      <c r="VPC249" s="11"/>
      <c r="VPD249" s="11"/>
      <c r="VPE249" s="11"/>
      <c r="VPF249" s="11"/>
      <c r="VPG249" s="11"/>
      <c r="VPH249" s="11"/>
      <c r="VPI249" s="11"/>
      <c r="VPJ249" s="11"/>
      <c r="VPK249" s="11"/>
      <c r="VPL249" s="11"/>
      <c r="VPM249" s="11"/>
      <c r="VPN249" s="11"/>
      <c r="VPO249" s="11"/>
      <c r="VPP249" s="11"/>
      <c r="VPQ249" s="11"/>
      <c r="VPR249" s="11"/>
      <c r="VPS249" s="11"/>
      <c r="VPT249" s="11"/>
      <c r="VPU249" s="11"/>
      <c r="VPV249" s="11"/>
      <c r="VPW249" s="11"/>
      <c r="VPX249" s="11"/>
      <c r="VPY249" s="11"/>
      <c r="VPZ249" s="11"/>
      <c r="VQA249" s="11"/>
      <c r="VQB249" s="11"/>
      <c r="VQC249" s="11"/>
      <c r="VQD249" s="11"/>
      <c r="VQE249" s="11"/>
      <c r="VQF249" s="11"/>
      <c r="VQG249" s="11"/>
      <c r="VQH249" s="11"/>
      <c r="VQI249" s="11"/>
      <c r="VQJ249" s="11"/>
      <c r="VQK249" s="11"/>
      <c r="VQL249" s="11"/>
      <c r="VQM249" s="11"/>
      <c r="VQN249" s="11"/>
      <c r="VQO249" s="11"/>
      <c r="VQP249" s="11"/>
      <c r="VQQ249" s="11"/>
      <c r="VQR249" s="11"/>
      <c r="VQS249" s="11"/>
      <c r="VQT249" s="11"/>
      <c r="VQU249" s="11"/>
      <c r="VQV249" s="11"/>
      <c r="VQW249" s="11"/>
      <c r="VQX249" s="11"/>
      <c r="VQY249" s="11"/>
      <c r="VQZ249" s="11"/>
      <c r="VRA249" s="11"/>
      <c r="VRB249" s="11"/>
      <c r="VRC249" s="11"/>
      <c r="VRD249" s="11"/>
      <c r="VRE249" s="11"/>
      <c r="VRF249" s="11"/>
      <c r="VRG249" s="11"/>
      <c r="VRH249" s="11"/>
      <c r="VRI249" s="11"/>
      <c r="VRJ249" s="11"/>
      <c r="VRK249" s="11"/>
      <c r="VRL249" s="11"/>
      <c r="VRM249" s="11"/>
      <c r="VRN249" s="11"/>
      <c r="VRO249" s="11"/>
      <c r="VRP249" s="11"/>
      <c r="VRQ249" s="11"/>
      <c r="VRR249" s="11"/>
      <c r="VRS249" s="11"/>
      <c r="VRT249" s="11"/>
      <c r="VRU249" s="11"/>
      <c r="VRV249" s="11"/>
      <c r="VRW249" s="11"/>
      <c r="VRX249" s="11"/>
      <c r="VRY249" s="11"/>
      <c r="VRZ249" s="11"/>
      <c r="VSA249" s="11"/>
      <c r="VSB249" s="11"/>
      <c r="VSC249" s="11"/>
      <c r="VSD249" s="11"/>
      <c r="VSE249" s="11"/>
      <c r="VSF249" s="11"/>
      <c r="VSG249" s="11"/>
      <c r="VSH249" s="11"/>
      <c r="VSI249" s="11"/>
      <c r="VSJ249" s="11"/>
      <c r="VSK249" s="11"/>
      <c r="VSL249" s="11"/>
      <c r="VSM249" s="11"/>
      <c r="VSN249" s="11"/>
      <c r="VSO249" s="11"/>
      <c r="VSP249" s="11"/>
      <c r="VSQ249" s="11"/>
      <c r="VSR249" s="11"/>
      <c r="VSS249" s="11"/>
      <c r="VST249" s="11"/>
      <c r="VSU249" s="11"/>
      <c r="VSV249" s="11"/>
      <c r="VSW249" s="11"/>
      <c r="VSX249" s="11"/>
      <c r="VSY249" s="11"/>
      <c r="VSZ249" s="11"/>
      <c r="VTA249" s="11"/>
      <c r="VTB249" s="11"/>
      <c r="VTC249" s="11"/>
      <c r="VTD249" s="11"/>
      <c r="VTE249" s="11"/>
      <c r="VTF249" s="11"/>
      <c r="VTG249" s="11"/>
      <c r="VTH249" s="11"/>
      <c r="VTI249" s="11"/>
      <c r="VTJ249" s="11"/>
      <c r="VTK249" s="11"/>
      <c r="VTL249" s="11"/>
      <c r="VTM249" s="11"/>
      <c r="VTN249" s="11"/>
      <c r="VTO249" s="11"/>
      <c r="VTP249" s="11"/>
      <c r="VTQ249" s="11"/>
      <c r="VTR249" s="11"/>
      <c r="VTS249" s="11"/>
      <c r="VTT249" s="11"/>
      <c r="VTU249" s="11"/>
      <c r="VTV249" s="11"/>
      <c r="VTW249" s="11"/>
      <c r="VTX249" s="11"/>
      <c r="VTY249" s="11"/>
      <c r="VTZ249" s="11"/>
      <c r="VUA249" s="11"/>
      <c r="VUB249" s="11"/>
      <c r="VUC249" s="11"/>
      <c r="VUD249" s="11"/>
      <c r="VUE249" s="11"/>
      <c r="VUF249" s="11"/>
      <c r="VUG249" s="11"/>
      <c r="VUH249" s="11"/>
      <c r="VUI249" s="11"/>
      <c r="VUJ249" s="11"/>
      <c r="VUK249" s="11"/>
      <c r="VUL249" s="11"/>
      <c r="VUM249" s="11"/>
      <c r="VUN249" s="11"/>
      <c r="VUO249" s="11"/>
      <c r="VUP249" s="11"/>
      <c r="VUQ249" s="11"/>
      <c r="VUR249" s="11"/>
      <c r="VUS249" s="11"/>
      <c r="VUT249" s="11"/>
      <c r="VUU249" s="11"/>
      <c r="VUV249" s="11"/>
      <c r="VUW249" s="11"/>
      <c r="VUX249" s="11"/>
      <c r="VUY249" s="11"/>
      <c r="VUZ249" s="11"/>
      <c r="VVA249" s="11"/>
      <c r="VVB249" s="11"/>
      <c r="VVC249" s="11"/>
      <c r="VVD249" s="11"/>
      <c r="VVE249" s="11"/>
      <c r="VVF249" s="11"/>
      <c r="VVG249" s="11"/>
      <c r="VVH249" s="11"/>
      <c r="VVI249" s="11"/>
      <c r="VVJ249" s="11"/>
      <c r="VVK249" s="11"/>
      <c r="VVL249" s="11"/>
      <c r="VVM249" s="11"/>
      <c r="VVN249" s="11"/>
      <c r="VVO249" s="11"/>
      <c r="VVP249" s="11"/>
      <c r="VVQ249" s="11"/>
      <c r="VVR249" s="11"/>
      <c r="VVS249" s="11"/>
      <c r="VVT249" s="11"/>
      <c r="VVU249" s="11"/>
      <c r="VVV249" s="11"/>
      <c r="VVW249" s="11"/>
      <c r="VVX249" s="11"/>
      <c r="VVY249" s="11"/>
      <c r="VVZ249" s="11"/>
      <c r="VWA249" s="11"/>
      <c r="VWB249" s="11"/>
      <c r="VWC249" s="11"/>
      <c r="VWD249" s="11"/>
      <c r="VWE249" s="11"/>
      <c r="VWF249" s="11"/>
      <c r="VWG249" s="11"/>
      <c r="VWH249" s="11"/>
      <c r="VWI249" s="11"/>
      <c r="VWJ249" s="11"/>
      <c r="VWK249" s="11"/>
      <c r="VWL249" s="11"/>
      <c r="VWM249" s="11"/>
      <c r="VWN249" s="11"/>
      <c r="VWO249" s="11"/>
      <c r="VWP249" s="11"/>
      <c r="VWQ249" s="11"/>
      <c r="VWR249" s="11"/>
      <c r="VWS249" s="11"/>
      <c r="VWT249" s="11"/>
      <c r="VWU249" s="11"/>
      <c r="VWV249" s="11"/>
      <c r="VWW249" s="11"/>
      <c r="VWX249" s="11"/>
      <c r="VWY249" s="11"/>
      <c r="VWZ249" s="11"/>
      <c r="VXA249" s="11"/>
      <c r="VXB249" s="11"/>
      <c r="VXC249" s="11"/>
      <c r="VXD249" s="11"/>
      <c r="VXE249" s="11"/>
      <c r="VXF249" s="11"/>
      <c r="VXG249" s="11"/>
      <c r="VXH249" s="11"/>
      <c r="VXI249" s="11"/>
      <c r="VXJ249" s="11"/>
      <c r="VXK249" s="11"/>
      <c r="VXL249" s="11"/>
      <c r="VXM249" s="11"/>
      <c r="VXN249" s="11"/>
      <c r="VXO249" s="11"/>
      <c r="VXP249" s="11"/>
      <c r="VXQ249" s="11"/>
      <c r="VXR249" s="11"/>
      <c r="VXS249" s="11"/>
      <c r="VXT249" s="11"/>
      <c r="VXU249" s="11"/>
      <c r="VXV249" s="11"/>
      <c r="VXW249" s="11"/>
      <c r="VXX249" s="11"/>
      <c r="VXY249" s="11"/>
      <c r="VXZ249" s="11"/>
      <c r="VYA249" s="11"/>
      <c r="VYB249" s="11"/>
      <c r="VYC249" s="11"/>
      <c r="VYD249" s="11"/>
      <c r="VYE249" s="11"/>
      <c r="VYF249" s="11"/>
      <c r="VYG249" s="11"/>
      <c r="VYH249" s="11"/>
      <c r="VYI249" s="11"/>
      <c r="VYJ249" s="11"/>
      <c r="VYK249" s="11"/>
      <c r="VYL249" s="11"/>
      <c r="VYM249" s="11"/>
      <c r="VYN249" s="11"/>
      <c r="VYO249" s="11"/>
      <c r="VYP249" s="11"/>
      <c r="VYQ249" s="11"/>
      <c r="VYR249" s="11"/>
      <c r="VYS249" s="11"/>
      <c r="VYT249" s="11"/>
      <c r="VYU249" s="11"/>
      <c r="VYV249" s="11"/>
      <c r="VYW249" s="11"/>
      <c r="VYX249" s="11"/>
      <c r="VYY249" s="11"/>
      <c r="VYZ249" s="11"/>
      <c r="VZA249" s="11"/>
      <c r="VZB249" s="11"/>
      <c r="VZC249" s="11"/>
      <c r="VZD249" s="11"/>
      <c r="VZE249" s="11"/>
      <c r="VZF249" s="11"/>
      <c r="VZG249" s="11"/>
      <c r="VZH249" s="11"/>
      <c r="VZI249" s="11"/>
      <c r="VZJ249" s="11"/>
      <c r="VZK249" s="11"/>
      <c r="VZL249" s="11"/>
      <c r="VZM249" s="11"/>
      <c r="VZN249" s="11"/>
      <c r="VZO249" s="11"/>
      <c r="VZP249" s="11"/>
      <c r="VZQ249" s="11"/>
      <c r="VZR249" s="11"/>
      <c r="VZS249" s="11"/>
      <c r="VZT249" s="11"/>
      <c r="VZU249" s="11"/>
      <c r="VZV249" s="11"/>
      <c r="VZW249" s="11"/>
      <c r="VZX249" s="11"/>
      <c r="VZY249" s="11"/>
      <c r="VZZ249" s="11"/>
      <c r="WAA249" s="11"/>
      <c r="WAB249" s="11"/>
      <c r="WAC249" s="11"/>
      <c r="WAD249" s="11"/>
      <c r="WAE249" s="11"/>
      <c r="WAF249" s="11"/>
      <c r="WAG249" s="11"/>
      <c r="WAH249" s="11"/>
      <c r="WAI249" s="11"/>
      <c r="WAJ249" s="11"/>
      <c r="WAK249" s="11"/>
      <c r="WAL249" s="11"/>
      <c r="WAM249" s="11"/>
      <c r="WAN249" s="11"/>
      <c r="WAO249" s="11"/>
      <c r="WAP249" s="11"/>
      <c r="WAQ249" s="11"/>
      <c r="WAR249" s="11"/>
      <c r="WAS249" s="11"/>
      <c r="WAT249" s="11"/>
      <c r="WAU249" s="11"/>
      <c r="WAV249" s="11"/>
      <c r="WAW249" s="11"/>
      <c r="WAX249" s="11"/>
      <c r="WAY249" s="11"/>
      <c r="WAZ249" s="11"/>
      <c r="WBA249" s="11"/>
      <c r="WBB249" s="11"/>
      <c r="WBC249" s="11"/>
      <c r="WBD249" s="11"/>
      <c r="WBE249" s="11"/>
      <c r="WBF249" s="11"/>
      <c r="WBG249" s="11"/>
      <c r="WBH249" s="11"/>
      <c r="WBI249" s="11"/>
      <c r="WBJ249" s="11"/>
      <c r="WBK249" s="11"/>
      <c r="WBL249" s="11"/>
      <c r="WBM249" s="11"/>
      <c r="WBN249" s="11"/>
      <c r="WBO249" s="11"/>
      <c r="WBP249" s="11"/>
      <c r="WBQ249" s="11"/>
      <c r="WBR249" s="11"/>
      <c r="WBS249" s="11"/>
      <c r="WBT249" s="11"/>
      <c r="WBU249" s="11"/>
      <c r="WBV249" s="11"/>
      <c r="WBW249" s="11"/>
      <c r="WBX249" s="11"/>
      <c r="WBY249" s="11"/>
      <c r="WBZ249" s="11"/>
      <c r="WCA249" s="11"/>
      <c r="WCB249" s="11"/>
      <c r="WCC249" s="11"/>
      <c r="WCD249" s="11"/>
      <c r="WCE249" s="11"/>
      <c r="WCF249" s="11"/>
      <c r="WCG249" s="11"/>
      <c r="WCH249" s="11"/>
      <c r="WCI249" s="11"/>
      <c r="WCJ249" s="11"/>
      <c r="WCK249" s="11"/>
      <c r="WCL249" s="11"/>
      <c r="WCM249" s="11"/>
      <c r="WCN249" s="11"/>
      <c r="WCO249" s="11"/>
      <c r="WCP249" s="11"/>
      <c r="WCQ249" s="11"/>
      <c r="WCR249" s="11"/>
      <c r="WCS249" s="11"/>
      <c r="WCT249" s="11"/>
      <c r="WCU249" s="11"/>
      <c r="WCV249" s="11"/>
      <c r="WCW249" s="11"/>
      <c r="WCX249" s="11"/>
      <c r="WCY249" s="11"/>
      <c r="WCZ249" s="11"/>
      <c r="WDA249" s="11"/>
      <c r="WDB249" s="11"/>
      <c r="WDC249" s="11"/>
      <c r="WDD249" s="11"/>
      <c r="WDE249" s="11"/>
      <c r="WDF249" s="11"/>
      <c r="WDG249" s="11"/>
      <c r="WDH249" s="11"/>
      <c r="WDI249" s="11"/>
      <c r="WDJ249" s="11"/>
      <c r="WDK249" s="11"/>
      <c r="WDL249" s="11"/>
      <c r="WDM249" s="11"/>
      <c r="WDN249" s="11"/>
      <c r="WDO249" s="11"/>
      <c r="WDP249" s="11"/>
      <c r="WDQ249" s="11"/>
      <c r="WDR249" s="11"/>
      <c r="WDS249" s="11"/>
      <c r="WDT249" s="11"/>
      <c r="WDU249" s="11"/>
      <c r="WDV249" s="11"/>
      <c r="WDW249" s="11"/>
      <c r="WDX249" s="11"/>
      <c r="WDY249" s="11"/>
      <c r="WDZ249" s="11"/>
      <c r="WEA249" s="11"/>
      <c r="WEB249" s="11"/>
      <c r="WEC249" s="11"/>
      <c r="WED249" s="11"/>
      <c r="WEE249" s="11"/>
      <c r="WEF249" s="11"/>
      <c r="WEG249" s="11"/>
      <c r="WEH249" s="11"/>
      <c r="WEI249" s="11"/>
      <c r="WEJ249" s="11"/>
      <c r="WEK249" s="11"/>
      <c r="WEL249" s="11"/>
      <c r="WEM249" s="11"/>
      <c r="WEN249" s="11"/>
      <c r="WEO249" s="11"/>
      <c r="WEP249" s="11"/>
      <c r="WEQ249" s="11"/>
      <c r="WER249" s="11"/>
      <c r="WES249" s="11"/>
      <c r="WET249" s="11"/>
      <c r="WEU249" s="11"/>
      <c r="WEV249" s="11"/>
      <c r="WEW249" s="11"/>
      <c r="WEX249" s="11"/>
      <c r="WEY249" s="11"/>
      <c r="WEZ249" s="11"/>
      <c r="WFA249" s="11"/>
      <c r="WFB249" s="11"/>
      <c r="WFC249" s="11"/>
      <c r="WFD249" s="11"/>
      <c r="WFE249" s="11"/>
      <c r="WFF249" s="11"/>
      <c r="WFG249" s="11"/>
      <c r="WFH249" s="11"/>
      <c r="WFI249" s="11"/>
      <c r="WFJ249" s="11"/>
      <c r="WFK249" s="11"/>
      <c r="WFL249" s="11"/>
      <c r="WFM249" s="11"/>
      <c r="WFN249" s="11"/>
      <c r="WFO249" s="11"/>
      <c r="WFP249" s="11"/>
      <c r="WFQ249" s="11"/>
      <c r="WFR249" s="11"/>
      <c r="WFS249" s="11"/>
      <c r="WFT249" s="11"/>
      <c r="WFU249" s="11"/>
      <c r="WFV249" s="11"/>
      <c r="WFW249" s="11"/>
      <c r="WFX249" s="11"/>
      <c r="WFY249" s="11"/>
      <c r="WFZ249" s="11"/>
      <c r="WGA249" s="11"/>
      <c r="WGB249" s="11"/>
      <c r="WGC249" s="11"/>
      <c r="WGD249" s="11"/>
      <c r="WGE249" s="11"/>
      <c r="WGF249" s="11"/>
      <c r="WGG249" s="11"/>
      <c r="WGH249" s="11"/>
      <c r="WGI249" s="11"/>
      <c r="WGJ249" s="11"/>
      <c r="WGK249" s="11"/>
      <c r="WGL249" s="11"/>
      <c r="WGM249" s="11"/>
      <c r="WGN249" s="11"/>
      <c r="WGO249" s="11"/>
      <c r="WGP249" s="11"/>
      <c r="WGQ249" s="11"/>
      <c r="WGR249" s="11"/>
      <c r="WGS249" s="11"/>
      <c r="WGT249" s="11"/>
      <c r="WGU249" s="11"/>
      <c r="WGV249" s="11"/>
      <c r="WGW249" s="11"/>
      <c r="WGX249" s="11"/>
      <c r="WGY249" s="11"/>
      <c r="WGZ249" s="11"/>
      <c r="WHA249" s="11"/>
      <c r="WHB249" s="11"/>
      <c r="WHC249" s="11"/>
      <c r="WHD249" s="11"/>
      <c r="WHE249" s="11"/>
      <c r="WHF249" s="11"/>
      <c r="WHG249" s="11"/>
      <c r="WHH249" s="11"/>
      <c r="WHI249" s="11"/>
      <c r="WHJ249" s="11"/>
      <c r="WHK249" s="11"/>
      <c r="WHL249" s="11"/>
      <c r="WHM249" s="11"/>
      <c r="WHN249" s="11"/>
      <c r="WHO249" s="11"/>
      <c r="WHP249" s="11"/>
      <c r="WHQ249" s="11"/>
      <c r="WHR249" s="11"/>
      <c r="WHS249" s="11"/>
      <c r="WHT249" s="11"/>
      <c r="WHU249" s="11"/>
      <c r="WHV249" s="11"/>
      <c r="WHW249" s="11"/>
      <c r="WHX249" s="11"/>
      <c r="WHY249" s="11"/>
      <c r="WHZ249" s="11"/>
      <c r="WIA249" s="11"/>
      <c r="WIB249" s="11"/>
      <c r="WIC249" s="11"/>
      <c r="WID249" s="11"/>
      <c r="WIE249" s="11"/>
      <c r="WIF249" s="11"/>
      <c r="WIG249" s="11"/>
      <c r="WIH249" s="11"/>
      <c r="WII249" s="11"/>
      <c r="WIJ249" s="11"/>
      <c r="WIK249" s="11"/>
      <c r="WIL249" s="11"/>
      <c r="WIM249" s="11"/>
      <c r="WIN249" s="11"/>
      <c r="WIO249" s="11"/>
      <c r="WIP249" s="11"/>
      <c r="WIQ249" s="11"/>
      <c r="WIR249" s="11"/>
      <c r="WIS249" s="11"/>
      <c r="WIT249" s="11"/>
      <c r="WIU249" s="11"/>
      <c r="WIV249" s="11"/>
      <c r="WIW249" s="11"/>
      <c r="WIX249" s="11"/>
      <c r="WIY249" s="11"/>
      <c r="WIZ249" s="11"/>
      <c r="WJA249" s="11"/>
      <c r="WJB249" s="11"/>
      <c r="WJC249" s="11"/>
      <c r="WJD249" s="11"/>
      <c r="WJE249" s="11"/>
      <c r="WJF249" s="11"/>
      <c r="WJG249" s="11"/>
      <c r="WJH249" s="11"/>
      <c r="WJI249" s="11"/>
      <c r="WJJ249" s="11"/>
      <c r="WJK249" s="11"/>
      <c r="WJL249" s="11"/>
      <c r="WJM249" s="11"/>
      <c r="WJN249" s="11"/>
      <c r="WJO249" s="11"/>
      <c r="WJP249" s="11"/>
      <c r="WJQ249" s="11"/>
      <c r="WJR249" s="11"/>
      <c r="WJS249" s="11"/>
      <c r="WJT249" s="11"/>
      <c r="WJU249" s="11"/>
      <c r="WJV249" s="11"/>
      <c r="WJW249" s="11"/>
      <c r="WJX249" s="11"/>
      <c r="WJY249" s="11"/>
      <c r="WJZ249" s="11"/>
      <c r="WKA249" s="11"/>
      <c r="WKB249" s="11"/>
      <c r="WKC249" s="11"/>
      <c r="WKD249" s="11"/>
      <c r="WKE249" s="11"/>
      <c r="WKF249" s="11"/>
      <c r="WKG249" s="11"/>
      <c r="WKH249" s="11"/>
      <c r="WKI249" s="11"/>
      <c r="WKJ249" s="11"/>
      <c r="WKK249" s="11"/>
      <c r="WKL249" s="11"/>
      <c r="WKM249" s="11"/>
      <c r="WKN249" s="11"/>
      <c r="WKO249" s="11"/>
      <c r="WKP249" s="11"/>
      <c r="WKQ249" s="11"/>
      <c r="WKR249" s="11"/>
      <c r="WKS249" s="11"/>
      <c r="WKT249" s="11"/>
      <c r="WKU249" s="11"/>
      <c r="WKV249" s="11"/>
      <c r="WKW249" s="11"/>
      <c r="WKX249" s="11"/>
      <c r="WKY249" s="11"/>
      <c r="WKZ249" s="11"/>
      <c r="WLA249" s="11"/>
      <c r="WLB249" s="11"/>
      <c r="WLC249" s="11"/>
      <c r="WLD249" s="11"/>
      <c r="WLE249" s="11"/>
      <c r="WLF249" s="11"/>
      <c r="WLG249" s="11"/>
      <c r="WLH249" s="11"/>
      <c r="WLI249" s="11"/>
      <c r="WLJ249" s="11"/>
      <c r="WLK249" s="11"/>
      <c r="WLL249" s="11"/>
      <c r="WLM249" s="11"/>
      <c r="WLN249" s="11"/>
      <c r="WLO249" s="11"/>
      <c r="WLP249" s="11"/>
      <c r="WLQ249" s="11"/>
      <c r="WLR249" s="11"/>
      <c r="WLS249" s="11"/>
      <c r="WLT249" s="11"/>
      <c r="WLU249" s="11"/>
      <c r="WLV249" s="11"/>
      <c r="WLW249" s="11"/>
      <c r="WLX249" s="11"/>
      <c r="WLY249" s="11"/>
      <c r="WLZ249" s="11"/>
      <c r="WMA249" s="11"/>
      <c r="WMB249" s="11"/>
      <c r="WMC249" s="11"/>
      <c r="WMD249" s="11"/>
      <c r="WME249" s="11"/>
      <c r="WMF249" s="11"/>
      <c r="WMG249" s="11"/>
      <c r="WMH249" s="11"/>
      <c r="WMI249" s="11"/>
      <c r="WMJ249" s="11"/>
      <c r="WMK249" s="11"/>
      <c r="WML249" s="11"/>
      <c r="WMM249" s="11"/>
      <c r="WMN249" s="11"/>
      <c r="WMO249" s="11"/>
      <c r="WMP249" s="11"/>
      <c r="WMQ249" s="11"/>
      <c r="WMR249" s="11"/>
      <c r="WMS249" s="11"/>
      <c r="WMT249" s="11"/>
      <c r="WMU249" s="11"/>
      <c r="WMV249" s="11"/>
      <c r="WMW249" s="11"/>
      <c r="WMX249" s="11"/>
      <c r="WMY249" s="11"/>
      <c r="WMZ249" s="11"/>
      <c r="WNA249" s="11"/>
      <c r="WNB249" s="11"/>
      <c r="WNC249" s="11"/>
      <c r="WND249" s="11"/>
      <c r="WNE249" s="11"/>
      <c r="WNF249" s="11"/>
      <c r="WNG249" s="11"/>
      <c r="WNH249" s="11"/>
      <c r="WNI249" s="11"/>
      <c r="WNJ249" s="11"/>
      <c r="WNK249" s="11"/>
      <c r="WNL249" s="11"/>
      <c r="WNM249" s="11"/>
      <c r="WNN249" s="11"/>
      <c r="WNO249" s="11"/>
      <c r="WNP249" s="11"/>
      <c r="WNQ249" s="11"/>
      <c r="WNR249" s="11"/>
      <c r="WNS249" s="11"/>
      <c r="WNT249" s="11"/>
      <c r="WNU249" s="11"/>
      <c r="WNV249" s="11"/>
      <c r="WNW249" s="11"/>
      <c r="WNX249" s="11"/>
      <c r="WNY249" s="11"/>
      <c r="WNZ249" s="11"/>
      <c r="WOA249" s="11"/>
      <c r="WOB249" s="11"/>
      <c r="WOC249" s="11"/>
      <c r="WOD249" s="11"/>
      <c r="WOE249" s="11"/>
      <c r="WOF249" s="11"/>
      <c r="WOG249" s="11"/>
      <c r="WOH249" s="11"/>
      <c r="WOI249" s="11"/>
      <c r="WOJ249" s="11"/>
      <c r="WOK249" s="11"/>
      <c r="WOL249" s="11"/>
      <c r="WOM249" s="11"/>
      <c r="WON249" s="11"/>
      <c r="WOO249" s="11"/>
      <c r="WOP249" s="11"/>
      <c r="WOQ249" s="11"/>
      <c r="WOR249" s="11"/>
      <c r="WOS249" s="11"/>
      <c r="WOT249" s="11"/>
      <c r="WOU249" s="11"/>
      <c r="WOV249" s="11"/>
      <c r="WOW249" s="11"/>
      <c r="WOX249" s="11"/>
      <c r="WOY249" s="11"/>
      <c r="WOZ249" s="11"/>
      <c r="WPA249" s="11"/>
      <c r="WPB249" s="11"/>
      <c r="WPC249" s="11"/>
      <c r="WPD249" s="11"/>
      <c r="WPE249" s="11"/>
      <c r="WPF249" s="11"/>
      <c r="WPG249" s="11"/>
      <c r="WPH249" s="11"/>
      <c r="WPI249" s="11"/>
      <c r="WPJ249" s="11"/>
      <c r="WPK249" s="11"/>
      <c r="WPL249" s="11"/>
      <c r="WPM249" s="11"/>
      <c r="WPN249" s="11"/>
      <c r="WPO249" s="11"/>
      <c r="WPP249" s="11"/>
      <c r="WPQ249" s="11"/>
      <c r="WPR249" s="11"/>
      <c r="WPS249" s="11"/>
      <c r="WPT249" s="11"/>
      <c r="WPU249" s="11"/>
      <c r="WPV249" s="11"/>
      <c r="WPW249" s="11"/>
      <c r="WPX249" s="11"/>
      <c r="WPY249" s="11"/>
      <c r="WPZ249" s="11"/>
      <c r="WQA249" s="11"/>
      <c r="WQB249" s="11"/>
      <c r="WQC249" s="11"/>
      <c r="WQD249" s="11"/>
      <c r="WQE249" s="11"/>
      <c r="WQF249" s="11"/>
      <c r="WQG249" s="11"/>
      <c r="WQH249" s="11"/>
      <c r="WQI249" s="11"/>
      <c r="WQJ249" s="11"/>
      <c r="WQK249" s="11"/>
      <c r="WQL249" s="11"/>
      <c r="WQM249" s="11"/>
      <c r="WQN249" s="11"/>
      <c r="WQO249" s="11"/>
      <c r="WQP249" s="11"/>
      <c r="WQQ249" s="11"/>
      <c r="WQR249" s="11"/>
      <c r="WQS249" s="11"/>
      <c r="WQT249" s="11"/>
      <c r="WQU249" s="11"/>
      <c r="WQV249" s="11"/>
      <c r="WQW249" s="11"/>
      <c r="WQX249" s="11"/>
      <c r="WQY249" s="11"/>
      <c r="WQZ249" s="11"/>
      <c r="WRA249" s="11"/>
      <c r="WRB249" s="11"/>
      <c r="WRC249" s="11"/>
      <c r="WRD249" s="11"/>
      <c r="WRE249" s="11"/>
      <c r="WRF249" s="11"/>
      <c r="WRG249" s="11"/>
      <c r="WRH249" s="11"/>
      <c r="WRI249" s="11"/>
      <c r="WRJ249" s="11"/>
      <c r="WRK249" s="11"/>
      <c r="WRL249" s="11"/>
      <c r="WRM249" s="11"/>
      <c r="WRN249" s="11"/>
      <c r="WRO249" s="11"/>
      <c r="WRP249" s="11"/>
      <c r="WRQ249" s="11"/>
      <c r="WRR249" s="11"/>
      <c r="WRS249" s="11"/>
      <c r="WRT249" s="11"/>
      <c r="WRU249" s="11"/>
      <c r="WRV249" s="11"/>
      <c r="WRW249" s="11"/>
      <c r="WRX249" s="11"/>
      <c r="WRY249" s="11"/>
      <c r="WRZ249" s="11"/>
      <c r="WSA249" s="11"/>
      <c r="WSB249" s="11"/>
      <c r="WSC249" s="11"/>
      <c r="WSD249" s="11"/>
      <c r="WSE249" s="11"/>
      <c r="WSF249" s="11"/>
      <c r="WSG249" s="11"/>
      <c r="WSH249" s="11"/>
      <c r="WSI249" s="11"/>
      <c r="WSJ249" s="11"/>
      <c r="WSK249" s="11"/>
      <c r="WSL249" s="11"/>
      <c r="WSM249" s="11"/>
      <c r="WSN249" s="11"/>
      <c r="WSO249" s="11"/>
      <c r="WSP249" s="11"/>
      <c r="WSQ249" s="11"/>
      <c r="WSR249" s="11"/>
      <c r="WSS249" s="11"/>
      <c r="WST249" s="11"/>
      <c r="WSU249" s="11"/>
      <c r="WSV249" s="11"/>
      <c r="WSW249" s="11"/>
      <c r="WSX249" s="11"/>
      <c r="WSY249" s="11"/>
      <c r="WSZ249" s="11"/>
      <c r="WTA249" s="11"/>
      <c r="WTB249" s="11"/>
      <c r="WTC249" s="11"/>
      <c r="WTD249" s="11"/>
      <c r="WTE249" s="11"/>
      <c r="WTF249" s="11"/>
      <c r="WTG249" s="11"/>
      <c r="WTH249" s="11"/>
      <c r="WTI249" s="11"/>
      <c r="WTJ249" s="11"/>
      <c r="WTK249" s="11"/>
      <c r="WTL249" s="11"/>
      <c r="WTM249" s="11"/>
      <c r="WTN249" s="11"/>
      <c r="WTO249" s="11"/>
      <c r="WTP249" s="11"/>
      <c r="WTQ249" s="11"/>
      <c r="WTR249" s="11"/>
      <c r="WTS249" s="11"/>
      <c r="WTT249" s="11"/>
      <c r="WTU249" s="11"/>
      <c r="WTV249" s="11"/>
      <c r="WTW249" s="11"/>
      <c r="WTX249" s="11"/>
      <c r="WTY249" s="11"/>
      <c r="WTZ249" s="11"/>
      <c r="WUA249" s="11"/>
      <c r="WUB249" s="11"/>
      <c r="WUC249" s="11"/>
      <c r="WUD249" s="11"/>
      <c r="WUE249" s="11"/>
      <c r="WUF249" s="11"/>
      <c r="WUG249" s="11"/>
      <c r="WUH249" s="11"/>
      <c r="WUI249" s="11"/>
      <c r="WUJ249" s="11"/>
      <c r="WUK249" s="11"/>
      <c r="WUL249" s="11"/>
      <c r="WUM249" s="11"/>
      <c r="WUN249" s="11"/>
      <c r="WUO249" s="11"/>
      <c r="WUP249" s="11"/>
      <c r="WUQ249" s="11"/>
      <c r="WUR249" s="11"/>
      <c r="WUS249" s="11"/>
      <c r="WUT249" s="11"/>
      <c r="WUU249" s="11"/>
      <c r="WUV249" s="11"/>
      <c r="WUW249" s="11"/>
      <c r="WUX249" s="11"/>
      <c r="WUY249" s="11"/>
      <c r="WUZ249" s="11"/>
      <c r="WVA249" s="11"/>
      <c r="WVB249" s="11"/>
      <c r="WVC249" s="11"/>
      <c r="WVD249" s="11"/>
      <c r="WVE249" s="11"/>
      <c r="WVF249" s="11"/>
      <c r="WVG249" s="11"/>
      <c r="WVH249" s="11"/>
      <c r="WVI249" s="11"/>
      <c r="WVJ249" s="11"/>
      <c r="WVK249" s="11"/>
      <c r="WVL249" s="11"/>
      <c r="WVM249" s="11"/>
      <c r="WVN249" s="11"/>
      <c r="WVO249" s="11"/>
      <c r="WVP249" s="11"/>
      <c r="WVQ249" s="11"/>
      <c r="WVR249" s="11"/>
      <c r="WVS249" s="11"/>
      <c r="WVT249" s="11"/>
      <c r="WVU249" s="11"/>
      <c r="WVV249" s="11"/>
      <c r="WVW249" s="11"/>
      <c r="WVX249" s="11"/>
      <c r="WVY249" s="11"/>
      <c r="WVZ249" s="11"/>
      <c r="WWA249" s="11"/>
      <c r="WWB249" s="11"/>
      <c r="WWC249" s="11"/>
      <c r="WWD249" s="11"/>
      <c r="WWE249" s="11"/>
      <c r="WWF249" s="11"/>
      <c r="WWG249" s="11"/>
      <c r="WWH249" s="11"/>
      <c r="WWI249" s="11"/>
      <c r="WWJ249" s="11"/>
      <c r="WWK249" s="11"/>
      <c r="WWL249" s="11"/>
      <c r="WWM249" s="11"/>
      <c r="WWN249" s="11"/>
      <c r="WWO249" s="11"/>
      <c r="WWP249" s="11"/>
      <c r="WWQ249" s="11"/>
      <c r="WWR249" s="11"/>
      <c r="WWS249" s="11"/>
      <c r="WWT249" s="11"/>
      <c r="WWU249" s="11"/>
      <c r="WWV249" s="11"/>
      <c r="WWW249" s="11"/>
      <c r="WWX249" s="11"/>
      <c r="WWY249" s="11"/>
      <c r="WWZ249" s="11"/>
      <c r="WXA249" s="11"/>
      <c r="WXB249" s="11"/>
      <c r="WXC249" s="11"/>
      <c r="WXD249" s="11"/>
      <c r="WXE249" s="11"/>
      <c r="WXF249" s="11"/>
      <c r="WXG249" s="11"/>
      <c r="WXH249" s="11"/>
      <c r="WXI249" s="11"/>
      <c r="WXJ249" s="11"/>
      <c r="WXK249" s="11"/>
      <c r="WXL249" s="11"/>
      <c r="WXM249" s="11"/>
      <c r="WXN249" s="11"/>
      <c r="WXO249" s="11"/>
      <c r="WXP249" s="11"/>
      <c r="WXQ249" s="11"/>
      <c r="WXR249" s="11"/>
      <c r="WXS249" s="11"/>
      <c r="WXT249" s="11"/>
      <c r="WXU249" s="11"/>
      <c r="WXV249" s="11"/>
      <c r="WXW249" s="11"/>
      <c r="WXX249" s="11"/>
      <c r="WXY249" s="11"/>
      <c r="WXZ249" s="11"/>
      <c r="WYA249" s="11"/>
      <c r="WYB249" s="11"/>
      <c r="WYC249" s="11"/>
      <c r="WYD249" s="11"/>
      <c r="WYE249" s="11"/>
      <c r="WYF249" s="11"/>
      <c r="WYG249" s="11"/>
      <c r="WYH249" s="11"/>
      <c r="WYI249" s="11"/>
      <c r="WYJ249" s="11"/>
      <c r="WYK249" s="11"/>
      <c r="WYL249" s="11"/>
      <c r="WYM249" s="11"/>
      <c r="WYN249" s="11"/>
      <c r="WYO249" s="11"/>
      <c r="WYP249" s="11"/>
      <c r="WYQ249" s="11"/>
      <c r="WYR249" s="11"/>
      <c r="WYS249" s="11"/>
      <c r="WYT249" s="11"/>
      <c r="WYU249" s="11"/>
      <c r="WYV249" s="11"/>
      <c r="WYW249" s="11"/>
      <c r="WYX249" s="11"/>
      <c r="WYY249" s="11"/>
      <c r="WYZ249" s="11"/>
      <c r="WZA249" s="11"/>
      <c r="WZB249" s="11"/>
      <c r="WZC249" s="11"/>
      <c r="WZD249" s="11"/>
      <c r="WZE249" s="11"/>
      <c r="WZF249" s="11"/>
      <c r="WZG249" s="11"/>
      <c r="WZH249" s="11"/>
      <c r="WZI249" s="11"/>
      <c r="WZJ249" s="11"/>
      <c r="WZK249" s="11"/>
      <c r="WZL249" s="11"/>
      <c r="WZM249" s="11"/>
      <c r="WZN249" s="11"/>
      <c r="WZO249" s="11"/>
      <c r="WZP249" s="11"/>
      <c r="WZQ249" s="11"/>
      <c r="WZR249" s="11"/>
      <c r="WZS249" s="11"/>
      <c r="WZT249" s="11"/>
      <c r="WZU249" s="11"/>
      <c r="WZV249" s="11"/>
      <c r="WZW249" s="11"/>
      <c r="WZX249" s="11"/>
      <c r="WZY249" s="11"/>
      <c r="WZZ249" s="11"/>
      <c r="XAA249" s="11"/>
      <c r="XAB249" s="11"/>
      <c r="XAC249" s="11"/>
      <c r="XAD249" s="11"/>
      <c r="XAE249" s="11"/>
      <c r="XAF249" s="11"/>
      <c r="XAG249" s="11"/>
      <c r="XAH249" s="11"/>
      <c r="XAI249" s="11"/>
      <c r="XAJ249" s="11"/>
      <c r="XAK249" s="11"/>
      <c r="XAL249" s="11"/>
      <c r="XAM249" s="11"/>
      <c r="XAN249" s="11"/>
      <c r="XAO249" s="11"/>
      <c r="XAP249" s="11"/>
      <c r="XAQ249" s="11"/>
      <c r="XAR249" s="11"/>
      <c r="XAS249" s="11"/>
      <c r="XAT249" s="11"/>
      <c r="XAU249" s="11"/>
      <c r="XAV249" s="11"/>
      <c r="XAW249" s="11"/>
      <c r="XAX249" s="11"/>
      <c r="XAY249" s="11"/>
      <c r="XAZ249" s="11"/>
      <c r="XBA249" s="11"/>
      <c r="XBB249" s="11"/>
      <c r="XBC249" s="11"/>
      <c r="XBD249" s="11"/>
      <c r="XBE249" s="11"/>
      <c r="XBF249" s="11"/>
      <c r="XBG249" s="11"/>
      <c r="XBH249" s="11"/>
      <c r="XBI249" s="11"/>
      <c r="XBJ249" s="11"/>
      <c r="XBK249" s="11"/>
      <c r="XBL249" s="11"/>
      <c r="XBM249" s="11"/>
      <c r="XBN249" s="11"/>
      <c r="XBO249" s="11"/>
      <c r="XBP249" s="11"/>
      <c r="XBQ249" s="11"/>
      <c r="XBR249" s="11"/>
      <c r="XBS249" s="11"/>
      <c r="XBT249" s="11"/>
      <c r="XBU249" s="11"/>
      <c r="XBV249" s="11"/>
      <c r="XBW249" s="11"/>
      <c r="XBX249" s="11"/>
      <c r="XBY249" s="11"/>
      <c r="XBZ249" s="11"/>
      <c r="XCA249" s="11"/>
      <c r="XCB249" s="11"/>
      <c r="XCC249" s="11"/>
      <c r="XCD249" s="11"/>
      <c r="XCE249" s="11"/>
      <c r="XCF249" s="11"/>
      <c r="XCG249" s="11"/>
      <c r="XCH249" s="11"/>
      <c r="XCI249" s="11"/>
      <c r="XCJ249" s="11"/>
      <c r="XCK249" s="11"/>
      <c r="XCL249" s="11"/>
      <c r="XCM249" s="11"/>
      <c r="XCN249" s="11"/>
      <c r="XCO249" s="11"/>
      <c r="XCP249" s="11"/>
      <c r="XCQ249" s="11"/>
      <c r="XCR249" s="11"/>
      <c r="XCS249" s="11"/>
      <c r="XCT249" s="11"/>
      <c r="XCU249" s="11"/>
      <c r="XCV249" s="11"/>
      <c r="XCW249" s="11"/>
      <c r="XCX249" s="11"/>
      <c r="XCY249" s="11"/>
      <c r="XCZ249" s="11"/>
      <c r="XDA249" s="11"/>
      <c r="XDB249" s="11"/>
      <c r="XDC249" s="11"/>
      <c r="XDD249" s="11"/>
      <c r="XDE249" s="11"/>
      <c r="XDF249" s="11"/>
      <c r="XDG249" s="11"/>
      <c r="XDH249" s="11"/>
      <c r="XDI249" s="11"/>
      <c r="XDJ249" s="11"/>
      <c r="XDK249" s="11"/>
      <c r="XDL249" s="11"/>
      <c r="XDM249" s="11"/>
      <c r="XDN249" s="11"/>
      <c r="XDO249" s="11"/>
      <c r="XDP249" s="11"/>
      <c r="XDQ249" s="11"/>
      <c r="XDR249" s="11"/>
      <c r="XDS249" s="11"/>
      <c r="XDT249" s="11"/>
      <c r="XDU249" s="11"/>
      <c r="XDV249" s="11"/>
      <c r="XDW249" s="11"/>
      <c r="XDX249" s="11"/>
      <c r="XDY249" s="11"/>
      <c r="XDZ249" s="11"/>
      <c r="XEA249" s="11"/>
      <c r="XEB249" s="11"/>
      <c r="XEC249" s="11"/>
      <c r="XED249" s="11"/>
      <c r="XEE249" s="11"/>
      <c r="XEF249" s="11"/>
      <c r="XEG249" s="11"/>
      <c r="XEH249" s="11"/>
      <c r="XEI249" s="11"/>
      <c r="XEJ249" s="11"/>
      <c r="XEK249" s="11"/>
      <c r="XEL249" s="11"/>
      <c r="XEM249" s="11"/>
      <c r="XEN249" s="11"/>
      <c r="XEO249" s="11"/>
      <c r="XEP249" s="11"/>
      <c r="XEQ249" s="11"/>
      <c r="XER249" s="11"/>
      <c r="XES249" s="11"/>
      <c r="XET249" s="11"/>
      <c r="XEU249" s="11"/>
      <c r="XEV249" s="11"/>
      <c r="XEW249" s="11"/>
      <c r="XEX249" s="11"/>
      <c r="XEY249" s="11"/>
      <c r="XEZ249" s="11"/>
      <c r="XFA249" s="11"/>
      <c r="XFB249" s="11"/>
      <c r="XFC249" s="11"/>
      <c r="XFD249" s="11"/>
    </row>
    <row r="250" spans="3:16384" s="3" customFormat="1">
      <c r="Y250" s="93"/>
      <c r="Z250" s="93"/>
      <c r="AA250" s="93"/>
      <c r="AB250" s="93"/>
      <c r="AC250" s="93"/>
      <c r="AD250" s="93"/>
      <c r="AE250" s="93"/>
      <c r="AF250" s="93"/>
      <c r="AG250" s="93"/>
      <c r="AH250" s="93"/>
      <c r="AI250" s="93"/>
      <c r="AJ250" s="93"/>
      <c r="AK250" s="93"/>
    </row>
    <row r="251" spans="3:16384">
      <c r="E251" s="3" t="s">
        <v>32</v>
      </c>
      <c r="F251" s="3"/>
      <c r="G251" s="3" t="s">
        <v>332</v>
      </c>
      <c r="H251" s="3"/>
      <c r="I251" s="3"/>
      <c r="J251" s="3"/>
      <c r="K251" s="3"/>
      <c r="L251" s="3" t="s">
        <v>331</v>
      </c>
      <c r="M251" s="3"/>
      <c r="N251" s="3"/>
      <c r="O251" s="3"/>
      <c r="P251" s="3"/>
      <c r="Q251" s="3"/>
      <c r="R251" s="14"/>
      <c r="S251" s="3"/>
      <c r="T251" s="14"/>
      <c r="U251" s="14"/>
      <c r="V251" s="14"/>
      <c r="W251" s="14"/>
      <c r="X251" s="14"/>
      <c r="Y251" s="111">
        <v>0</v>
      </c>
      <c r="Z251" s="111">
        <v>0</v>
      </c>
      <c r="AA251" s="111">
        <v>0</v>
      </c>
      <c r="AB251" s="111">
        <v>0</v>
      </c>
      <c r="AC251" s="111">
        <v>0</v>
      </c>
      <c r="AD251" s="111">
        <v>0</v>
      </c>
      <c r="AE251" s="14"/>
      <c r="AF251" s="14"/>
      <c r="AG251" s="14"/>
      <c r="AH251" s="14"/>
      <c r="AI251" s="14"/>
      <c r="AJ251" s="14"/>
      <c r="AK251" s="14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</row>
    <row r="252" spans="3:16384">
      <c r="E252" s="3" t="s">
        <v>32</v>
      </c>
      <c r="F252" s="3"/>
      <c r="G252" s="3" t="s">
        <v>333</v>
      </c>
      <c r="H252" s="3"/>
      <c r="I252" s="3"/>
      <c r="J252" s="3"/>
      <c r="K252" s="3"/>
      <c r="L252" s="3" t="s">
        <v>331</v>
      </c>
      <c r="M252" s="3"/>
      <c r="N252" s="3"/>
      <c r="O252" s="3"/>
      <c r="P252" s="3"/>
      <c r="Q252" s="3"/>
      <c r="R252" s="14"/>
      <c r="S252" s="3"/>
      <c r="T252" s="14"/>
      <c r="U252" s="14"/>
      <c r="V252" s="14"/>
      <c r="W252" s="14"/>
      <c r="X252" s="14"/>
      <c r="Y252" s="111">
        <v>0</v>
      </c>
      <c r="Z252" s="111">
        <v>0</v>
      </c>
      <c r="AA252" s="111">
        <v>0</v>
      </c>
      <c r="AB252" s="111">
        <v>0</v>
      </c>
      <c r="AC252" s="111">
        <v>0</v>
      </c>
      <c r="AD252" s="111">
        <v>0</v>
      </c>
      <c r="AE252" s="14"/>
      <c r="AF252" s="14"/>
      <c r="AG252" s="14"/>
      <c r="AH252" s="14"/>
      <c r="AI252" s="14"/>
      <c r="AJ252" s="14"/>
      <c r="AK252" s="14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</row>
    <row r="253" spans="3:16384">
      <c r="E253" s="3" t="s">
        <v>32</v>
      </c>
      <c r="F253" s="3"/>
      <c r="G253" s="3" t="s">
        <v>334</v>
      </c>
      <c r="H253" s="3"/>
      <c r="I253" s="3"/>
      <c r="J253" s="3"/>
      <c r="K253" s="3"/>
      <c r="L253" s="3" t="s">
        <v>331</v>
      </c>
      <c r="M253" s="3"/>
      <c r="N253" s="3"/>
      <c r="O253" s="3"/>
      <c r="P253" s="3"/>
      <c r="Q253" s="3"/>
      <c r="R253" s="14"/>
      <c r="S253" s="3"/>
      <c r="T253" s="14"/>
      <c r="U253" s="14"/>
      <c r="V253" s="14"/>
      <c r="W253" s="14"/>
      <c r="X253" s="14"/>
      <c r="Y253" s="111">
        <v>0</v>
      </c>
      <c r="Z253" s="111">
        <v>0</v>
      </c>
      <c r="AA253" s="111">
        <v>0</v>
      </c>
      <c r="AB253" s="111">
        <v>0</v>
      </c>
      <c r="AC253" s="111">
        <v>0</v>
      </c>
      <c r="AD253" s="111">
        <v>0</v>
      </c>
      <c r="AE253" s="14"/>
      <c r="AF253" s="14"/>
      <c r="AG253" s="14"/>
      <c r="AH253" s="14"/>
      <c r="AI253" s="14"/>
      <c r="AJ253" s="14"/>
      <c r="AK253" s="14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</row>
    <row r="254" spans="3:16384">
      <c r="E254" s="3" t="s">
        <v>32</v>
      </c>
      <c r="F254" s="3"/>
      <c r="G254" s="3" t="s">
        <v>335</v>
      </c>
      <c r="H254" s="3"/>
      <c r="I254" s="3"/>
      <c r="J254" s="3"/>
      <c r="K254" s="3"/>
      <c r="L254" s="3" t="s">
        <v>331</v>
      </c>
      <c r="M254" s="3"/>
      <c r="N254" s="3"/>
      <c r="O254" s="3"/>
      <c r="P254" s="3"/>
      <c r="Q254" s="3"/>
      <c r="R254" s="14"/>
      <c r="S254" s="3"/>
      <c r="T254" s="14"/>
      <c r="U254" s="14"/>
      <c r="V254" s="14"/>
      <c r="W254" s="14"/>
      <c r="X254" s="14"/>
      <c r="Y254" s="111">
        <v>6.0000000000000001E-3</v>
      </c>
      <c r="Z254" s="111">
        <v>0</v>
      </c>
      <c r="AA254" s="111">
        <v>0</v>
      </c>
      <c r="AB254" s="111">
        <v>0</v>
      </c>
      <c r="AC254" s="111">
        <v>0</v>
      </c>
      <c r="AD254" s="111">
        <v>0</v>
      </c>
      <c r="AE254" s="14"/>
      <c r="AF254" s="14"/>
      <c r="AG254" s="14"/>
      <c r="AH254" s="14"/>
      <c r="AI254" s="14"/>
      <c r="AJ254" s="14"/>
      <c r="AK254" s="14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</row>
    <row r="255" spans="3:16384">
      <c r="E255" s="4" t="s">
        <v>32</v>
      </c>
      <c r="F255" s="4"/>
      <c r="G255" s="4" t="s">
        <v>366</v>
      </c>
      <c r="H255" s="4"/>
      <c r="I255" s="4"/>
      <c r="J255" s="4"/>
      <c r="K255" s="4"/>
      <c r="L255" s="4" t="s">
        <v>331</v>
      </c>
      <c r="M255" s="4"/>
      <c r="N255" s="4"/>
      <c r="O255" s="4"/>
      <c r="P255" s="4"/>
      <c r="Q255" s="4"/>
      <c r="R255" s="99"/>
      <c r="S255" s="4"/>
      <c r="T255" s="99"/>
      <c r="U255" s="99"/>
      <c r="V255" s="99"/>
      <c r="W255" s="99"/>
      <c r="X255" s="99"/>
      <c r="Y255" s="111">
        <v>6.0000000000000001E-3</v>
      </c>
      <c r="Z255" s="111">
        <v>0</v>
      </c>
      <c r="AA255" s="111">
        <v>0</v>
      </c>
      <c r="AB255" s="111">
        <v>0</v>
      </c>
      <c r="AC255" s="111">
        <v>0</v>
      </c>
      <c r="AD255" s="111">
        <v>0</v>
      </c>
      <c r="AE255" s="14"/>
      <c r="AF255" s="14"/>
      <c r="AG255" s="14"/>
      <c r="AH255" s="14"/>
      <c r="AI255" s="14"/>
      <c r="AJ255" s="14"/>
      <c r="AK255" s="14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</row>
    <row r="256" spans="3:16384" s="3" customFormat="1">
      <c r="Y256" s="93"/>
      <c r="Z256" s="93"/>
      <c r="AA256" s="93"/>
      <c r="AB256" s="93"/>
      <c r="AC256" s="93"/>
      <c r="AD256" s="93"/>
      <c r="AE256" s="93"/>
      <c r="AF256" s="93"/>
      <c r="AG256" s="93"/>
      <c r="AH256" s="93"/>
      <c r="AI256" s="93"/>
      <c r="AJ256" s="93"/>
      <c r="AK256" s="93"/>
    </row>
    <row r="257" spans="3:16384" s="3" customFormat="1">
      <c r="C257" s="11" t="s">
        <v>34</v>
      </c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J257" s="94"/>
      <c r="AK257" s="94"/>
      <c r="AL257" s="11"/>
      <c r="AM257" s="11"/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  <c r="AZ257" s="11"/>
      <c r="BA257" s="11"/>
      <c r="BB257" s="11"/>
      <c r="BC257" s="11"/>
      <c r="BD257" s="11"/>
      <c r="BE257" s="11"/>
      <c r="BF257" s="11"/>
      <c r="BG257" s="11"/>
      <c r="BH257" s="11"/>
      <c r="BI257" s="11"/>
      <c r="BJ257" s="11"/>
      <c r="BK257" s="11"/>
      <c r="BL257" s="11"/>
      <c r="BM257" s="11"/>
      <c r="BN257" s="11"/>
      <c r="BO257" s="11"/>
      <c r="BP257" s="11"/>
      <c r="BQ257" s="11"/>
      <c r="BR257" s="11"/>
      <c r="BS257" s="11"/>
      <c r="BT257" s="11"/>
      <c r="BU257" s="11"/>
      <c r="BV257" s="11"/>
      <c r="BW257" s="11"/>
      <c r="BX257" s="11"/>
      <c r="BY257" s="11"/>
      <c r="BZ257" s="11"/>
      <c r="CA257" s="11"/>
      <c r="CB257" s="11"/>
      <c r="CC257" s="11"/>
      <c r="CD257" s="11"/>
      <c r="CE257" s="11"/>
      <c r="CF257" s="11"/>
      <c r="CG257" s="11"/>
      <c r="CH257" s="11"/>
      <c r="CI257" s="11"/>
      <c r="CJ257" s="11"/>
      <c r="CK257" s="11"/>
      <c r="CL257" s="11"/>
      <c r="CM257" s="11"/>
      <c r="CN257" s="11"/>
      <c r="CO257" s="11"/>
      <c r="CP257" s="11"/>
      <c r="CQ257" s="11"/>
      <c r="CR257" s="11"/>
      <c r="CS257" s="11"/>
      <c r="CT257" s="11"/>
      <c r="CU257" s="11"/>
      <c r="CV257" s="11"/>
      <c r="CW257" s="11"/>
      <c r="CX257" s="11"/>
      <c r="CY257" s="11"/>
      <c r="CZ257" s="11"/>
      <c r="DA257" s="11"/>
      <c r="DB257" s="11"/>
      <c r="DC257" s="11"/>
      <c r="DD257" s="11"/>
      <c r="DE257" s="11"/>
      <c r="DF257" s="11"/>
      <c r="DG257" s="11"/>
      <c r="DH257" s="11"/>
      <c r="DI257" s="11"/>
      <c r="DJ257" s="11"/>
      <c r="DK257" s="11"/>
      <c r="DL257" s="11"/>
      <c r="DM257" s="11"/>
      <c r="DN257" s="11"/>
      <c r="DO257" s="11"/>
      <c r="DP257" s="11"/>
      <c r="DQ257" s="11"/>
      <c r="DR257" s="11"/>
      <c r="DS257" s="11"/>
      <c r="DT257" s="11"/>
      <c r="DU257" s="11"/>
      <c r="DV257" s="11"/>
      <c r="DW257" s="11"/>
      <c r="DX257" s="11"/>
      <c r="DY257" s="11"/>
      <c r="DZ257" s="11"/>
      <c r="EA257" s="11"/>
      <c r="EB257" s="11"/>
      <c r="EC257" s="11"/>
      <c r="ED257" s="11"/>
      <c r="EE257" s="11"/>
      <c r="EF257" s="11"/>
      <c r="EG257" s="11"/>
      <c r="EH257" s="11"/>
      <c r="EI257" s="11"/>
      <c r="EJ257" s="11"/>
      <c r="EK257" s="11"/>
      <c r="EL257" s="11"/>
      <c r="EM257" s="11"/>
      <c r="EN257" s="11"/>
      <c r="EO257" s="11"/>
      <c r="EP257" s="11"/>
      <c r="EQ257" s="11"/>
      <c r="ER257" s="11"/>
      <c r="ES257" s="11"/>
      <c r="ET257" s="11"/>
      <c r="EU257" s="11"/>
      <c r="EV257" s="11"/>
      <c r="EW257" s="11"/>
      <c r="EX257" s="11"/>
      <c r="EY257" s="11"/>
      <c r="EZ257" s="11"/>
      <c r="FA257" s="11"/>
      <c r="FB257" s="11"/>
      <c r="FC257" s="11"/>
      <c r="FD257" s="11"/>
      <c r="FE257" s="11"/>
      <c r="FF257" s="11"/>
      <c r="FG257" s="11"/>
      <c r="FH257" s="11"/>
      <c r="FI257" s="11"/>
      <c r="FJ257" s="11"/>
      <c r="FK257" s="11"/>
      <c r="FL257" s="11"/>
      <c r="FM257" s="11"/>
      <c r="FN257" s="11"/>
      <c r="FO257" s="11"/>
      <c r="FP257" s="11"/>
      <c r="FQ257" s="11"/>
      <c r="FR257" s="11"/>
      <c r="FS257" s="11"/>
      <c r="FT257" s="11"/>
      <c r="FU257" s="11"/>
      <c r="FV257" s="11"/>
      <c r="FW257" s="11"/>
      <c r="FX257" s="11"/>
      <c r="FY257" s="11"/>
      <c r="FZ257" s="11"/>
      <c r="GA257" s="11"/>
      <c r="GB257" s="11"/>
      <c r="GC257" s="11"/>
      <c r="GD257" s="11"/>
      <c r="GE257" s="11"/>
      <c r="GF257" s="11"/>
      <c r="GG257" s="11"/>
      <c r="GH257" s="11"/>
      <c r="GI257" s="11"/>
      <c r="GJ257" s="11"/>
      <c r="GK257" s="11"/>
      <c r="GL257" s="11"/>
      <c r="GM257" s="11"/>
      <c r="GN257" s="11"/>
      <c r="GO257" s="11"/>
      <c r="GP257" s="11"/>
      <c r="GQ257" s="11"/>
      <c r="GR257" s="11"/>
      <c r="GS257" s="11"/>
      <c r="GT257" s="11"/>
      <c r="GU257" s="11"/>
      <c r="GV257" s="11"/>
      <c r="GW257" s="11"/>
      <c r="GX257" s="11"/>
      <c r="GY257" s="11"/>
      <c r="GZ257" s="11"/>
      <c r="HA257" s="11"/>
      <c r="HB257" s="11"/>
      <c r="HC257" s="11"/>
      <c r="HD257" s="11"/>
      <c r="HE257" s="11"/>
      <c r="HF257" s="11"/>
      <c r="HG257" s="11"/>
      <c r="HH257" s="11"/>
      <c r="HI257" s="11"/>
      <c r="HJ257" s="11"/>
      <c r="HK257" s="11"/>
      <c r="HL257" s="11"/>
      <c r="HM257" s="11"/>
      <c r="HN257" s="11"/>
      <c r="HO257" s="11"/>
      <c r="HP257" s="11"/>
      <c r="HQ257" s="11"/>
      <c r="HR257" s="11"/>
      <c r="HS257" s="11"/>
      <c r="HT257" s="11"/>
      <c r="HU257" s="11"/>
      <c r="HV257" s="11"/>
      <c r="HW257" s="11"/>
      <c r="HX257" s="11"/>
      <c r="HY257" s="11"/>
      <c r="HZ257" s="11"/>
      <c r="IA257" s="11"/>
      <c r="IB257" s="11"/>
      <c r="IC257" s="11"/>
      <c r="ID257" s="11"/>
      <c r="IE257" s="11"/>
      <c r="IF257" s="11"/>
      <c r="IG257" s="11"/>
      <c r="IH257" s="11"/>
      <c r="II257" s="11"/>
      <c r="IJ257" s="11"/>
      <c r="IK257" s="11"/>
      <c r="IL257" s="11"/>
      <c r="IM257" s="11"/>
      <c r="IN257" s="11"/>
      <c r="IO257" s="11"/>
      <c r="IP257" s="11"/>
      <c r="IQ257" s="11"/>
      <c r="IR257" s="11"/>
      <c r="IS257" s="11"/>
      <c r="IT257" s="11"/>
      <c r="IU257" s="11"/>
      <c r="IV257" s="11"/>
      <c r="IW257" s="11"/>
      <c r="IX257" s="11"/>
      <c r="IY257" s="11"/>
      <c r="IZ257" s="11"/>
      <c r="JA257" s="11"/>
      <c r="JB257" s="11"/>
      <c r="JC257" s="11"/>
      <c r="JD257" s="11"/>
      <c r="JE257" s="11"/>
      <c r="JF257" s="11"/>
      <c r="JG257" s="11"/>
      <c r="JH257" s="11"/>
      <c r="JI257" s="11"/>
      <c r="JJ257" s="11"/>
      <c r="JK257" s="11"/>
      <c r="JL257" s="11"/>
      <c r="JM257" s="11"/>
      <c r="JN257" s="11"/>
      <c r="JO257" s="11"/>
      <c r="JP257" s="11"/>
      <c r="JQ257" s="11"/>
      <c r="JR257" s="11"/>
      <c r="JS257" s="11"/>
      <c r="JT257" s="11"/>
      <c r="JU257" s="11"/>
      <c r="JV257" s="11"/>
      <c r="JW257" s="11"/>
      <c r="JX257" s="11"/>
      <c r="JY257" s="11"/>
      <c r="JZ257" s="11"/>
      <c r="KA257" s="11"/>
      <c r="KB257" s="11"/>
      <c r="KC257" s="11"/>
      <c r="KD257" s="11"/>
      <c r="KE257" s="11"/>
      <c r="KF257" s="11"/>
      <c r="KG257" s="11"/>
      <c r="KH257" s="11"/>
      <c r="KI257" s="11"/>
      <c r="KJ257" s="11"/>
      <c r="KK257" s="11"/>
      <c r="KL257" s="11"/>
      <c r="KM257" s="11"/>
      <c r="KN257" s="11"/>
      <c r="KO257" s="11"/>
      <c r="KP257" s="11"/>
      <c r="KQ257" s="11"/>
      <c r="KR257" s="11"/>
      <c r="KS257" s="11"/>
      <c r="KT257" s="11"/>
      <c r="KU257" s="11"/>
      <c r="KV257" s="11"/>
      <c r="KW257" s="11"/>
      <c r="KX257" s="11"/>
      <c r="KY257" s="11"/>
      <c r="KZ257" s="11"/>
      <c r="LA257" s="11"/>
      <c r="LB257" s="11"/>
      <c r="LC257" s="11"/>
      <c r="LD257" s="11"/>
      <c r="LE257" s="11"/>
      <c r="LF257" s="11"/>
      <c r="LG257" s="11"/>
      <c r="LH257" s="11"/>
      <c r="LI257" s="11"/>
      <c r="LJ257" s="11"/>
      <c r="LK257" s="11"/>
      <c r="LL257" s="11"/>
      <c r="LM257" s="11"/>
      <c r="LN257" s="11"/>
      <c r="LO257" s="11"/>
      <c r="LP257" s="11"/>
      <c r="LQ257" s="11"/>
      <c r="LR257" s="11"/>
      <c r="LS257" s="11"/>
      <c r="LT257" s="11"/>
      <c r="LU257" s="11"/>
      <c r="LV257" s="11"/>
      <c r="LW257" s="11"/>
      <c r="LX257" s="11"/>
      <c r="LY257" s="11"/>
      <c r="LZ257" s="11"/>
      <c r="MA257" s="11"/>
      <c r="MB257" s="11"/>
      <c r="MC257" s="11"/>
      <c r="MD257" s="11"/>
      <c r="ME257" s="11"/>
      <c r="MF257" s="11"/>
      <c r="MG257" s="11"/>
      <c r="MH257" s="11"/>
      <c r="MI257" s="11"/>
      <c r="MJ257" s="11"/>
      <c r="MK257" s="11"/>
      <c r="ML257" s="11"/>
      <c r="MM257" s="11"/>
      <c r="MN257" s="11"/>
      <c r="MO257" s="11"/>
      <c r="MP257" s="11"/>
      <c r="MQ257" s="11"/>
      <c r="MR257" s="11"/>
      <c r="MS257" s="11"/>
      <c r="MT257" s="11"/>
      <c r="MU257" s="11"/>
      <c r="MV257" s="11"/>
      <c r="MW257" s="11"/>
      <c r="MX257" s="11"/>
      <c r="MY257" s="11"/>
      <c r="MZ257" s="11"/>
      <c r="NA257" s="11"/>
      <c r="NB257" s="11"/>
      <c r="NC257" s="11"/>
      <c r="ND257" s="11"/>
      <c r="NE257" s="11"/>
      <c r="NF257" s="11"/>
      <c r="NG257" s="11"/>
      <c r="NH257" s="11"/>
      <c r="NI257" s="11"/>
      <c r="NJ257" s="11"/>
      <c r="NK257" s="11"/>
      <c r="NL257" s="11"/>
      <c r="NM257" s="11"/>
      <c r="NN257" s="11"/>
      <c r="NO257" s="11"/>
      <c r="NP257" s="11"/>
      <c r="NQ257" s="11"/>
      <c r="NR257" s="11"/>
      <c r="NS257" s="11"/>
      <c r="NT257" s="11"/>
      <c r="NU257" s="11"/>
      <c r="NV257" s="11"/>
      <c r="NW257" s="11"/>
      <c r="NX257" s="11"/>
      <c r="NY257" s="11"/>
      <c r="NZ257" s="11"/>
      <c r="OA257" s="11"/>
      <c r="OB257" s="11"/>
      <c r="OC257" s="11"/>
      <c r="OD257" s="11"/>
      <c r="OE257" s="11"/>
      <c r="OF257" s="11"/>
      <c r="OG257" s="11"/>
      <c r="OH257" s="11"/>
      <c r="OI257" s="11"/>
      <c r="OJ257" s="11"/>
      <c r="OK257" s="11"/>
      <c r="OL257" s="11"/>
      <c r="OM257" s="11"/>
      <c r="ON257" s="11"/>
      <c r="OO257" s="11"/>
      <c r="OP257" s="11"/>
      <c r="OQ257" s="11"/>
      <c r="OR257" s="11"/>
      <c r="OS257" s="11"/>
      <c r="OT257" s="11"/>
      <c r="OU257" s="11"/>
      <c r="OV257" s="11"/>
      <c r="OW257" s="11"/>
      <c r="OX257" s="11"/>
      <c r="OY257" s="11"/>
      <c r="OZ257" s="11"/>
      <c r="PA257" s="11"/>
      <c r="PB257" s="11"/>
      <c r="PC257" s="11"/>
      <c r="PD257" s="11"/>
      <c r="PE257" s="11"/>
      <c r="PF257" s="11"/>
      <c r="PG257" s="11"/>
      <c r="PH257" s="11"/>
      <c r="PI257" s="11"/>
      <c r="PJ257" s="11"/>
      <c r="PK257" s="11"/>
      <c r="PL257" s="11"/>
      <c r="PM257" s="11"/>
      <c r="PN257" s="11"/>
      <c r="PO257" s="11"/>
      <c r="PP257" s="11"/>
      <c r="PQ257" s="11"/>
      <c r="PR257" s="11"/>
      <c r="PS257" s="11"/>
      <c r="PT257" s="11"/>
      <c r="PU257" s="11"/>
      <c r="PV257" s="11"/>
      <c r="PW257" s="11"/>
      <c r="PX257" s="11"/>
      <c r="PY257" s="11"/>
      <c r="PZ257" s="11"/>
      <c r="QA257" s="11"/>
      <c r="QB257" s="11"/>
      <c r="QC257" s="11"/>
      <c r="QD257" s="11"/>
      <c r="QE257" s="11"/>
      <c r="QF257" s="11"/>
      <c r="QG257" s="11"/>
      <c r="QH257" s="11"/>
      <c r="QI257" s="11"/>
      <c r="QJ257" s="11"/>
      <c r="QK257" s="11"/>
      <c r="QL257" s="11"/>
      <c r="QM257" s="11"/>
      <c r="QN257" s="11"/>
      <c r="QO257" s="11"/>
      <c r="QP257" s="11"/>
      <c r="QQ257" s="11"/>
      <c r="QR257" s="11"/>
      <c r="QS257" s="11"/>
      <c r="QT257" s="11"/>
      <c r="QU257" s="11"/>
      <c r="QV257" s="11"/>
      <c r="QW257" s="11"/>
      <c r="QX257" s="11"/>
      <c r="QY257" s="11"/>
      <c r="QZ257" s="11"/>
      <c r="RA257" s="11"/>
      <c r="RB257" s="11"/>
      <c r="RC257" s="11"/>
      <c r="RD257" s="11"/>
      <c r="RE257" s="11"/>
      <c r="RF257" s="11"/>
      <c r="RG257" s="11"/>
      <c r="RH257" s="11"/>
      <c r="RI257" s="11"/>
      <c r="RJ257" s="11"/>
      <c r="RK257" s="11"/>
      <c r="RL257" s="11"/>
      <c r="RM257" s="11"/>
      <c r="RN257" s="11"/>
      <c r="RO257" s="11"/>
      <c r="RP257" s="11"/>
      <c r="RQ257" s="11"/>
      <c r="RR257" s="11"/>
      <c r="RS257" s="11"/>
      <c r="RT257" s="11"/>
      <c r="RU257" s="11"/>
      <c r="RV257" s="11"/>
      <c r="RW257" s="11"/>
      <c r="RX257" s="11"/>
      <c r="RY257" s="11"/>
      <c r="RZ257" s="11"/>
      <c r="SA257" s="11"/>
      <c r="SB257" s="11"/>
      <c r="SC257" s="11"/>
      <c r="SD257" s="11"/>
      <c r="SE257" s="11"/>
      <c r="SF257" s="11"/>
      <c r="SG257" s="11"/>
      <c r="SH257" s="11"/>
      <c r="SI257" s="11"/>
      <c r="SJ257" s="11"/>
      <c r="SK257" s="11"/>
      <c r="SL257" s="11"/>
      <c r="SM257" s="11"/>
      <c r="SN257" s="11"/>
      <c r="SO257" s="11"/>
      <c r="SP257" s="11"/>
      <c r="SQ257" s="11"/>
      <c r="SR257" s="11"/>
      <c r="SS257" s="11"/>
      <c r="ST257" s="11"/>
      <c r="SU257" s="11"/>
      <c r="SV257" s="11"/>
      <c r="SW257" s="11"/>
      <c r="SX257" s="11"/>
      <c r="SY257" s="11"/>
      <c r="SZ257" s="11"/>
      <c r="TA257" s="11"/>
      <c r="TB257" s="11"/>
      <c r="TC257" s="11"/>
      <c r="TD257" s="11"/>
      <c r="TE257" s="11"/>
      <c r="TF257" s="11"/>
      <c r="TG257" s="11"/>
      <c r="TH257" s="11"/>
      <c r="TI257" s="11"/>
      <c r="TJ257" s="11"/>
      <c r="TK257" s="11"/>
      <c r="TL257" s="11"/>
      <c r="TM257" s="11"/>
      <c r="TN257" s="11"/>
      <c r="TO257" s="11"/>
      <c r="TP257" s="11"/>
      <c r="TQ257" s="11"/>
      <c r="TR257" s="11"/>
      <c r="TS257" s="11"/>
      <c r="TT257" s="11"/>
      <c r="TU257" s="11"/>
      <c r="TV257" s="11"/>
      <c r="TW257" s="11"/>
      <c r="TX257" s="11"/>
      <c r="TY257" s="11"/>
      <c r="TZ257" s="11"/>
      <c r="UA257" s="11"/>
      <c r="UB257" s="11"/>
      <c r="UC257" s="11"/>
      <c r="UD257" s="11"/>
      <c r="UE257" s="11"/>
      <c r="UF257" s="11"/>
      <c r="UG257" s="11"/>
      <c r="UH257" s="11"/>
      <c r="UI257" s="11"/>
      <c r="UJ257" s="11"/>
      <c r="UK257" s="11"/>
      <c r="UL257" s="11"/>
      <c r="UM257" s="11"/>
      <c r="UN257" s="11"/>
      <c r="UO257" s="11"/>
      <c r="UP257" s="11"/>
      <c r="UQ257" s="11"/>
      <c r="UR257" s="11"/>
      <c r="US257" s="11"/>
      <c r="UT257" s="11"/>
      <c r="UU257" s="11"/>
      <c r="UV257" s="11"/>
      <c r="UW257" s="11"/>
      <c r="UX257" s="11"/>
      <c r="UY257" s="11"/>
      <c r="UZ257" s="11"/>
      <c r="VA257" s="11"/>
      <c r="VB257" s="11"/>
      <c r="VC257" s="11"/>
      <c r="VD257" s="11"/>
      <c r="VE257" s="11"/>
      <c r="VF257" s="11"/>
      <c r="VG257" s="11"/>
      <c r="VH257" s="11"/>
      <c r="VI257" s="11"/>
      <c r="VJ257" s="11"/>
      <c r="VK257" s="11"/>
      <c r="VL257" s="11"/>
      <c r="VM257" s="11"/>
      <c r="VN257" s="11"/>
      <c r="VO257" s="11"/>
      <c r="VP257" s="11"/>
      <c r="VQ257" s="11"/>
      <c r="VR257" s="11"/>
      <c r="VS257" s="11"/>
      <c r="VT257" s="11"/>
      <c r="VU257" s="11"/>
      <c r="VV257" s="11"/>
      <c r="VW257" s="11"/>
      <c r="VX257" s="11"/>
      <c r="VY257" s="11"/>
      <c r="VZ257" s="11"/>
      <c r="WA257" s="11"/>
      <c r="WB257" s="11"/>
      <c r="WC257" s="11"/>
      <c r="WD257" s="11"/>
      <c r="WE257" s="11"/>
      <c r="WF257" s="11"/>
      <c r="WG257" s="11"/>
      <c r="WH257" s="11"/>
      <c r="WI257" s="11"/>
      <c r="WJ257" s="11"/>
      <c r="WK257" s="11"/>
      <c r="WL257" s="11"/>
      <c r="WM257" s="11"/>
      <c r="WN257" s="11"/>
      <c r="WO257" s="11"/>
      <c r="WP257" s="11"/>
      <c r="WQ257" s="11"/>
      <c r="WR257" s="11"/>
      <c r="WS257" s="11"/>
      <c r="WT257" s="11"/>
      <c r="WU257" s="11"/>
      <c r="WV257" s="11"/>
      <c r="WW257" s="11"/>
      <c r="WX257" s="11"/>
      <c r="WY257" s="11"/>
      <c r="WZ257" s="11"/>
      <c r="XA257" s="11"/>
      <c r="XB257" s="11"/>
      <c r="XC257" s="11"/>
      <c r="XD257" s="11"/>
      <c r="XE257" s="11"/>
      <c r="XF257" s="11"/>
      <c r="XG257" s="11"/>
      <c r="XH257" s="11"/>
      <c r="XI257" s="11"/>
      <c r="XJ257" s="11"/>
      <c r="XK257" s="11"/>
      <c r="XL257" s="11"/>
      <c r="XM257" s="11"/>
      <c r="XN257" s="11"/>
      <c r="XO257" s="11"/>
      <c r="XP257" s="11"/>
      <c r="XQ257" s="11"/>
      <c r="XR257" s="11"/>
      <c r="XS257" s="11"/>
      <c r="XT257" s="11"/>
      <c r="XU257" s="11"/>
      <c r="XV257" s="11"/>
      <c r="XW257" s="11"/>
      <c r="XX257" s="11"/>
      <c r="XY257" s="11"/>
      <c r="XZ257" s="11"/>
      <c r="YA257" s="11"/>
      <c r="YB257" s="11"/>
      <c r="YC257" s="11"/>
      <c r="YD257" s="11"/>
      <c r="YE257" s="11"/>
      <c r="YF257" s="11"/>
      <c r="YG257" s="11"/>
      <c r="YH257" s="11"/>
      <c r="YI257" s="11"/>
      <c r="YJ257" s="11"/>
      <c r="YK257" s="11"/>
      <c r="YL257" s="11"/>
      <c r="YM257" s="11"/>
      <c r="YN257" s="11"/>
      <c r="YO257" s="11"/>
      <c r="YP257" s="11"/>
      <c r="YQ257" s="11"/>
      <c r="YR257" s="11"/>
      <c r="YS257" s="11"/>
      <c r="YT257" s="11"/>
      <c r="YU257" s="11"/>
      <c r="YV257" s="11"/>
      <c r="YW257" s="11"/>
      <c r="YX257" s="11"/>
      <c r="YY257" s="11"/>
      <c r="YZ257" s="11"/>
      <c r="ZA257" s="11"/>
      <c r="ZB257" s="11"/>
      <c r="ZC257" s="11"/>
      <c r="ZD257" s="11"/>
      <c r="ZE257" s="11"/>
      <c r="ZF257" s="11"/>
      <c r="ZG257" s="11"/>
      <c r="ZH257" s="11"/>
      <c r="ZI257" s="11"/>
      <c r="ZJ257" s="11"/>
      <c r="ZK257" s="11"/>
      <c r="ZL257" s="11"/>
      <c r="ZM257" s="11"/>
      <c r="ZN257" s="11"/>
      <c r="ZO257" s="11"/>
      <c r="ZP257" s="11"/>
      <c r="ZQ257" s="11"/>
      <c r="ZR257" s="11"/>
      <c r="ZS257" s="11"/>
      <c r="ZT257" s="11"/>
      <c r="ZU257" s="11"/>
      <c r="ZV257" s="11"/>
      <c r="ZW257" s="11"/>
      <c r="ZX257" s="11"/>
      <c r="ZY257" s="11"/>
      <c r="ZZ257" s="11"/>
      <c r="AAA257" s="11"/>
      <c r="AAB257" s="11"/>
      <c r="AAC257" s="11"/>
      <c r="AAD257" s="11"/>
      <c r="AAE257" s="11"/>
      <c r="AAF257" s="11"/>
      <c r="AAG257" s="11"/>
      <c r="AAH257" s="11"/>
      <c r="AAI257" s="11"/>
      <c r="AAJ257" s="11"/>
      <c r="AAK257" s="11"/>
      <c r="AAL257" s="11"/>
      <c r="AAM257" s="11"/>
      <c r="AAN257" s="11"/>
      <c r="AAO257" s="11"/>
      <c r="AAP257" s="11"/>
      <c r="AAQ257" s="11"/>
      <c r="AAR257" s="11"/>
      <c r="AAS257" s="11"/>
      <c r="AAT257" s="11"/>
      <c r="AAU257" s="11"/>
      <c r="AAV257" s="11"/>
      <c r="AAW257" s="11"/>
      <c r="AAX257" s="11"/>
      <c r="AAY257" s="11"/>
      <c r="AAZ257" s="11"/>
      <c r="ABA257" s="11"/>
      <c r="ABB257" s="11"/>
      <c r="ABC257" s="11"/>
      <c r="ABD257" s="11"/>
      <c r="ABE257" s="11"/>
      <c r="ABF257" s="11"/>
      <c r="ABG257" s="11"/>
      <c r="ABH257" s="11"/>
      <c r="ABI257" s="11"/>
      <c r="ABJ257" s="11"/>
      <c r="ABK257" s="11"/>
      <c r="ABL257" s="11"/>
      <c r="ABM257" s="11"/>
      <c r="ABN257" s="11"/>
      <c r="ABO257" s="11"/>
      <c r="ABP257" s="11"/>
      <c r="ABQ257" s="11"/>
      <c r="ABR257" s="11"/>
      <c r="ABS257" s="11"/>
      <c r="ABT257" s="11"/>
      <c r="ABU257" s="11"/>
      <c r="ABV257" s="11"/>
      <c r="ABW257" s="11"/>
      <c r="ABX257" s="11"/>
      <c r="ABY257" s="11"/>
      <c r="ABZ257" s="11"/>
      <c r="ACA257" s="11"/>
      <c r="ACB257" s="11"/>
      <c r="ACC257" s="11"/>
      <c r="ACD257" s="11"/>
      <c r="ACE257" s="11"/>
      <c r="ACF257" s="11"/>
      <c r="ACG257" s="11"/>
      <c r="ACH257" s="11"/>
      <c r="ACI257" s="11"/>
      <c r="ACJ257" s="11"/>
      <c r="ACK257" s="11"/>
      <c r="ACL257" s="11"/>
      <c r="ACM257" s="11"/>
      <c r="ACN257" s="11"/>
      <c r="ACO257" s="11"/>
      <c r="ACP257" s="11"/>
      <c r="ACQ257" s="11"/>
      <c r="ACR257" s="11"/>
      <c r="ACS257" s="11"/>
      <c r="ACT257" s="11"/>
      <c r="ACU257" s="11"/>
      <c r="ACV257" s="11"/>
      <c r="ACW257" s="11"/>
      <c r="ACX257" s="11"/>
      <c r="ACY257" s="11"/>
      <c r="ACZ257" s="11"/>
      <c r="ADA257" s="11"/>
      <c r="ADB257" s="11"/>
      <c r="ADC257" s="11"/>
      <c r="ADD257" s="11"/>
      <c r="ADE257" s="11"/>
      <c r="ADF257" s="11"/>
      <c r="ADG257" s="11"/>
      <c r="ADH257" s="11"/>
      <c r="ADI257" s="11"/>
      <c r="ADJ257" s="11"/>
      <c r="ADK257" s="11"/>
      <c r="ADL257" s="11"/>
      <c r="ADM257" s="11"/>
      <c r="ADN257" s="11"/>
      <c r="ADO257" s="11"/>
      <c r="ADP257" s="11"/>
      <c r="ADQ257" s="11"/>
      <c r="ADR257" s="11"/>
      <c r="ADS257" s="11"/>
      <c r="ADT257" s="11"/>
      <c r="ADU257" s="11"/>
      <c r="ADV257" s="11"/>
      <c r="ADW257" s="11"/>
      <c r="ADX257" s="11"/>
      <c r="ADY257" s="11"/>
      <c r="ADZ257" s="11"/>
      <c r="AEA257" s="11"/>
      <c r="AEB257" s="11"/>
      <c r="AEC257" s="11"/>
      <c r="AED257" s="11"/>
      <c r="AEE257" s="11"/>
      <c r="AEF257" s="11"/>
      <c r="AEG257" s="11"/>
      <c r="AEH257" s="11"/>
      <c r="AEI257" s="11"/>
      <c r="AEJ257" s="11"/>
      <c r="AEK257" s="11"/>
      <c r="AEL257" s="11"/>
      <c r="AEM257" s="11"/>
      <c r="AEN257" s="11"/>
      <c r="AEO257" s="11"/>
      <c r="AEP257" s="11"/>
      <c r="AEQ257" s="11"/>
      <c r="AER257" s="11"/>
      <c r="AES257" s="11"/>
      <c r="AET257" s="11"/>
      <c r="AEU257" s="11"/>
      <c r="AEV257" s="11"/>
      <c r="AEW257" s="11"/>
      <c r="AEX257" s="11"/>
      <c r="AEY257" s="11"/>
      <c r="AEZ257" s="11"/>
      <c r="AFA257" s="11"/>
      <c r="AFB257" s="11"/>
      <c r="AFC257" s="11"/>
      <c r="AFD257" s="11"/>
      <c r="AFE257" s="11"/>
      <c r="AFF257" s="11"/>
      <c r="AFG257" s="11"/>
      <c r="AFH257" s="11"/>
      <c r="AFI257" s="11"/>
      <c r="AFJ257" s="11"/>
      <c r="AFK257" s="11"/>
      <c r="AFL257" s="11"/>
      <c r="AFM257" s="11"/>
      <c r="AFN257" s="11"/>
      <c r="AFO257" s="11"/>
      <c r="AFP257" s="11"/>
      <c r="AFQ257" s="11"/>
      <c r="AFR257" s="11"/>
      <c r="AFS257" s="11"/>
      <c r="AFT257" s="11"/>
      <c r="AFU257" s="11"/>
      <c r="AFV257" s="11"/>
      <c r="AFW257" s="11"/>
      <c r="AFX257" s="11"/>
      <c r="AFY257" s="11"/>
      <c r="AFZ257" s="11"/>
      <c r="AGA257" s="11"/>
      <c r="AGB257" s="11"/>
      <c r="AGC257" s="11"/>
      <c r="AGD257" s="11"/>
      <c r="AGE257" s="11"/>
      <c r="AGF257" s="11"/>
      <c r="AGG257" s="11"/>
      <c r="AGH257" s="11"/>
      <c r="AGI257" s="11"/>
      <c r="AGJ257" s="11"/>
      <c r="AGK257" s="11"/>
      <c r="AGL257" s="11"/>
      <c r="AGM257" s="11"/>
      <c r="AGN257" s="11"/>
      <c r="AGO257" s="11"/>
      <c r="AGP257" s="11"/>
      <c r="AGQ257" s="11"/>
      <c r="AGR257" s="11"/>
      <c r="AGS257" s="11"/>
      <c r="AGT257" s="11"/>
      <c r="AGU257" s="11"/>
      <c r="AGV257" s="11"/>
      <c r="AGW257" s="11"/>
      <c r="AGX257" s="11"/>
      <c r="AGY257" s="11"/>
      <c r="AGZ257" s="11"/>
      <c r="AHA257" s="11"/>
      <c r="AHB257" s="11"/>
      <c r="AHC257" s="11"/>
      <c r="AHD257" s="11"/>
      <c r="AHE257" s="11"/>
      <c r="AHF257" s="11"/>
      <c r="AHG257" s="11"/>
      <c r="AHH257" s="11"/>
      <c r="AHI257" s="11"/>
      <c r="AHJ257" s="11"/>
      <c r="AHK257" s="11"/>
      <c r="AHL257" s="11"/>
      <c r="AHM257" s="11"/>
      <c r="AHN257" s="11"/>
      <c r="AHO257" s="11"/>
      <c r="AHP257" s="11"/>
      <c r="AHQ257" s="11"/>
      <c r="AHR257" s="11"/>
      <c r="AHS257" s="11"/>
      <c r="AHT257" s="11"/>
      <c r="AHU257" s="11"/>
      <c r="AHV257" s="11"/>
      <c r="AHW257" s="11"/>
      <c r="AHX257" s="11"/>
      <c r="AHY257" s="11"/>
      <c r="AHZ257" s="11"/>
      <c r="AIA257" s="11"/>
      <c r="AIB257" s="11"/>
      <c r="AIC257" s="11"/>
      <c r="AID257" s="11"/>
      <c r="AIE257" s="11"/>
      <c r="AIF257" s="11"/>
      <c r="AIG257" s="11"/>
      <c r="AIH257" s="11"/>
      <c r="AII257" s="11"/>
      <c r="AIJ257" s="11"/>
      <c r="AIK257" s="11"/>
      <c r="AIL257" s="11"/>
      <c r="AIM257" s="11"/>
      <c r="AIN257" s="11"/>
      <c r="AIO257" s="11"/>
      <c r="AIP257" s="11"/>
      <c r="AIQ257" s="11"/>
      <c r="AIR257" s="11"/>
      <c r="AIS257" s="11"/>
      <c r="AIT257" s="11"/>
      <c r="AIU257" s="11"/>
      <c r="AIV257" s="11"/>
      <c r="AIW257" s="11"/>
      <c r="AIX257" s="11"/>
      <c r="AIY257" s="11"/>
      <c r="AIZ257" s="11"/>
      <c r="AJA257" s="11"/>
      <c r="AJB257" s="11"/>
      <c r="AJC257" s="11"/>
      <c r="AJD257" s="11"/>
      <c r="AJE257" s="11"/>
      <c r="AJF257" s="11"/>
      <c r="AJG257" s="11"/>
      <c r="AJH257" s="11"/>
      <c r="AJI257" s="11"/>
      <c r="AJJ257" s="11"/>
      <c r="AJK257" s="11"/>
      <c r="AJL257" s="11"/>
      <c r="AJM257" s="11"/>
      <c r="AJN257" s="11"/>
      <c r="AJO257" s="11"/>
      <c r="AJP257" s="11"/>
      <c r="AJQ257" s="11"/>
      <c r="AJR257" s="11"/>
      <c r="AJS257" s="11"/>
      <c r="AJT257" s="11"/>
      <c r="AJU257" s="11"/>
      <c r="AJV257" s="11"/>
      <c r="AJW257" s="11"/>
      <c r="AJX257" s="11"/>
      <c r="AJY257" s="11"/>
      <c r="AJZ257" s="11"/>
      <c r="AKA257" s="11"/>
      <c r="AKB257" s="11"/>
      <c r="AKC257" s="11"/>
      <c r="AKD257" s="11"/>
      <c r="AKE257" s="11"/>
      <c r="AKF257" s="11"/>
      <c r="AKG257" s="11"/>
      <c r="AKH257" s="11"/>
      <c r="AKI257" s="11"/>
      <c r="AKJ257" s="11"/>
      <c r="AKK257" s="11"/>
      <c r="AKL257" s="11"/>
      <c r="AKM257" s="11"/>
      <c r="AKN257" s="11"/>
      <c r="AKO257" s="11"/>
      <c r="AKP257" s="11"/>
      <c r="AKQ257" s="11"/>
      <c r="AKR257" s="11"/>
      <c r="AKS257" s="11"/>
      <c r="AKT257" s="11"/>
      <c r="AKU257" s="11"/>
      <c r="AKV257" s="11"/>
      <c r="AKW257" s="11"/>
      <c r="AKX257" s="11"/>
      <c r="AKY257" s="11"/>
      <c r="AKZ257" s="11"/>
      <c r="ALA257" s="11"/>
      <c r="ALB257" s="11"/>
      <c r="ALC257" s="11"/>
      <c r="ALD257" s="11"/>
      <c r="ALE257" s="11"/>
      <c r="ALF257" s="11"/>
      <c r="ALG257" s="11"/>
      <c r="ALH257" s="11"/>
      <c r="ALI257" s="11"/>
      <c r="ALJ257" s="11"/>
      <c r="ALK257" s="11"/>
      <c r="ALL257" s="11"/>
      <c r="ALM257" s="11"/>
      <c r="ALN257" s="11"/>
      <c r="ALO257" s="11"/>
      <c r="ALP257" s="11"/>
      <c r="ALQ257" s="11"/>
      <c r="ALR257" s="11"/>
      <c r="ALS257" s="11"/>
      <c r="ALT257" s="11"/>
      <c r="ALU257" s="11"/>
      <c r="ALV257" s="11"/>
      <c r="ALW257" s="11"/>
      <c r="ALX257" s="11"/>
      <c r="ALY257" s="11"/>
      <c r="ALZ257" s="11"/>
      <c r="AMA257" s="11"/>
      <c r="AMB257" s="11"/>
      <c r="AMC257" s="11"/>
      <c r="AMD257" s="11"/>
      <c r="AME257" s="11"/>
      <c r="AMF257" s="11"/>
      <c r="AMG257" s="11"/>
      <c r="AMH257" s="11"/>
      <c r="AMI257" s="11"/>
      <c r="AMJ257" s="11"/>
      <c r="AMK257" s="11"/>
      <c r="AML257" s="11"/>
      <c r="AMM257" s="11"/>
      <c r="AMN257" s="11"/>
      <c r="AMO257" s="11"/>
      <c r="AMP257" s="11"/>
      <c r="AMQ257" s="11"/>
      <c r="AMR257" s="11"/>
      <c r="AMS257" s="11"/>
      <c r="AMT257" s="11"/>
      <c r="AMU257" s="11"/>
      <c r="AMV257" s="11"/>
      <c r="AMW257" s="11"/>
      <c r="AMX257" s="11"/>
      <c r="AMY257" s="11"/>
      <c r="AMZ257" s="11"/>
      <c r="ANA257" s="11"/>
      <c r="ANB257" s="11"/>
      <c r="ANC257" s="11"/>
      <c r="AND257" s="11"/>
      <c r="ANE257" s="11"/>
      <c r="ANF257" s="11"/>
      <c r="ANG257" s="11"/>
      <c r="ANH257" s="11"/>
      <c r="ANI257" s="11"/>
      <c r="ANJ257" s="11"/>
      <c r="ANK257" s="11"/>
      <c r="ANL257" s="11"/>
      <c r="ANM257" s="11"/>
      <c r="ANN257" s="11"/>
      <c r="ANO257" s="11"/>
      <c r="ANP257" s="11"/>
      <c r="ANQ257" s="11"/>
      <c r="ANR257" s="11"/>
      <c r="ANS257" s="11"/>
      <c r="ANT257" s="11"/>
      <c r="ANU257" s="11"/>
      <c r="ANV257" s="11"/>
      <c r="ANW257" s="11"/>
      <c r="ANX257" s="11"/>
      <c r="ANY257" s="11"/>
      <c r="ANZ257" s="11"/>
      <c r="AOA257" s="11"/>
      <c r="AOB257" s="11"/>
      <c r="AOC257" s="11"/>
      <c r="AOD257" s="11"/>
      <c r="AOE257" s="11"/>
      <c r="AOF257" s="11"/>
      <c r="AOG257" s="11"/>
      <c r="AOH257" s="11"/>
      <c r="AOI257" s="11"/>
      <c r="AOJ257" s="11"/>
      <c r="AOK257" s="11"/>
      <c r="AOL257" s="11"/>
      <c r="AOM257" s="11"/>
      <c r="AON257" s="11"/>
      <c r="AOO257" s="11"/>
      <c r="AOP257" s="11"/>
      <c r="AOQ257" s="11"/>
      <c r="AOR257" s="11"/>
      <c r="AOS257" s="11"/>
      <c r="AOT257" s="11"/>
      <c r="AOU257" s="11"/>
      <c r="AOV257" s="11"/>
      <c r="AOW257" s="11"/>
      <c r="AOX257" s="11"/>
      <c r="AOY257" s="11"/>
      <c r="AOZ257" s="11"/>
      <c r="APA257" s="11"/>
      <c r="APB257" s="11"/>
      <c r="APC257" s="11"/>
      <c r="APD257" s="11"/>
      <c r="APE257" s="11"/>
      <c r="APF257" s="11"/>
      <c r="APG257" s="11"/>
      <c r="APH257" s="11"/>
      <c r="API257" s="11"/>
      <c r="APJ257" s="11"/>
      <c r="APK257" s="11"/>
      <c r="APL257" s="11"/>
      <c r="APM257" s="11"/>
      <c r="APN257" s="11"/>
      <c r="APO257" s="11"/>
      <c r="APP257" s="11"/>
      <c r="APQ257" s="11"/>
      <c r="APR257" s="11"/>
      <c r="APS257" s="11"/>
      <c r="APT257" s="11"/>
      <c r="APU257" s="11"/>
      <c r="APV257" s="11"/>
      <c r="APW257" s="11"/>
      <c r="APX257" s="11"/>
      <c r="APY257" s="11"/>
      <c r="APZ257" s="11"/>
      <c r="AQA257" s="11"/>
      <c r="AQB257" s="11"/>
      <c r="AQC257" s="11"/>
      <c r="AQD257" s="11"/>
      <c r="AQE257" s="11"/>
      <c r="AQF257" s="11"/>
      <c r="AQG257" s="11"/>
      <c r="AQH257" s="11"/>
      <c r="AQI257" s="11"/>
      <c r="AQJ257" s="11"/>
      <c r="AQK257" s="11"/>
      <c r="AQL257" s="11"/>
      <c r="AQM257" s="11"/>
      <c r="AQN257" s="11"/>
      <c r="AQO257" s="11"/>
      <c r="AQP257" s="11"/>
      <c r="AQQ257" s="11"/>
      <c r="AQR257" s="11"/>
      <c r="AQS257" s="11"/>
      <c r="AQT257" s="11"/>
      <c r="AQU257" s="11"/>
      <c r="AQV257" s="11"/>
      <c r="AQW257" s="11"/>
      <c r="AQX257" s="11"/>
      <c r="AQY257" s="11"/>
      <c r="AQZ257" s="11"/>
      <c r="ARA257" s="11"/>
      <c r="ARB257" s="11"/>
      <c r="ARC257" s="11"/>
      <c r="ARD257" s="11"/>
      <c r="ARE257" s="11"/>
      <c r="ARF257" s="11"/>
      <c r="ARG257" s="11"/>
      <c r="ARH257" s="11"/>
      <c r="ARI257" s="11"/>
      <c r="ARJ257" s="11"/>
      <c r="ARK257" s="11"/>
      <c r="ARL257" s="11"/>
      <c r="ARM257" s="11"/>
      <c r="ARN257" s="11"/>
      <c r="ARO257" s="11"/>
      <c r="ARP257" s="11"/>
      <c r="ARQ257" s="11"/>
      <c r="ARR257" s="11"/>
      <c r="ARS257" s="11"/>
      <c r="ART257" s="11"/>
      <c r="ARU257" s="11"/>
      <c r="ARV257" s="11"/>
      <c r="ARW257" s="11"/>
      <c r="ARX257" s="11"/>
      <c r="ARY257" s="11"/>
      <c r="ARZ257" s="11"/>
      <c r="ASA257" s="11"/>
      <c r="ASB257" s="11"/>
      <c r="ASC257" s="11"/>
      <c r="ASD257" s="11"/>
      <c r="ASE257" s="11"/>
      <c r="ASF257" s="11"/>
      <c r="ASG257" s="11"/>
      <c r="ASH257" s="11"/>
      <c r="ASI257" s="11"/>
      <c r="ASJ257" s="11"/>
      <c r="ASK257" s="11"/>
      <c r="ASL257" s="11"/>
      <c r="ASM257" s="11"/>
      <c r="ASN257" s="11"/>
      <c r="ASO257" s="11"/>
      <c r="ASP257" s="11"/>
      <c r="ASQ257" s="11"/>
      <c r="ASR257" s="11"/>
      <c r="ASS257" s="11"/>
      <c r="AST257" s="11"/>
      <c r="ASU257" s="11"/>
      <c r="ASV257" s="11"/>
      <c r="ASW257" s="11"/>
      <c r="ASX257" s="11"/>
      <c r="ASY257" s="11"/>
      <c r="ASZ257" s="11"/>
      <c r="ATA257" s="11"/>
      <c r="ATB257" s="11"/>
      <c r="ATC257" s="11"/>
      <c r="ATD257" s="11"/>
      <c r="ATE257" s="11"/>
      <c r="ATF257" s="11"/>
      <c r="ATG257" s="11"/>
      <c r="ATH257" s="11"/>
      <c r="ATI257" s="11"/>
      <c r="ATJ257" s="11"/>
      <c r="ATK257" s="11"/>
      <c r="ATL257" s="11"/>
      <c r="ATM257" s="11"/>
      <c r="ATN257" s="11"/>
      <c r="ATO257" s="11"/>
      <c r="ATP257" s="11"/>
      <c r="ATQ257" s="11"/>
      <c r="ATR257" s="11"/>
      <c r="ATS257" s="11"/>
      <c r="ATT257" s="11"/>
      <c r="ATU257" s="11"/>
      <c r="ATV257" s="11"/>
      <c r="ATW257" s="11"/>
      <c r="ATX257" s="11"/>
      <c r="ATY257" s="11"/>
      <c r="ATZ257" s="11"/>
      <c r="AUA257" s="11"/>
      <c r="AUB257" s="11"/>
      <c r="AUC257" s="11"/>
      <c r="AUD257" s="11"/>
      <c r="AUE257" s="11"/>
      <c r="AUF257" s="11"/>
      <c r="AUG257" s="11"/>
      <c r="AUH257" s="11"/>
      <c r="AUI257" s="11"/>
      <c r="AUJ257" s="11"/>
      <c r="AUK257" s="11"/>
      <c r="AUL257" s="11"/>
      <c r="AUM257" s="11"/>
      <c r="AUN257" s="11"/>
      <c r="AUO257" s="11"/>
      <c r="AUP257" s="11"/>
      <c r="AUQ257" s="11"/>
      <c r="AUR257" s="11"/>
      <c r="AUS257" s="11"/>
      <c r="AUT257" s="11"/>
      <c r="AUU257" s="11"/>
      <c r="AUV257" s="11"/>
      <c r="AUW257" s="11"/>
      <c r="AUX257" s="11"/>
      <c r="AUY257" s="11"/>
      <c r="AUZ257" s="11"/>
      <c r="AVA257" s="11"/>
      <c r="AVB257" s="11"/>
      <c r="AVC257" s="11"/>
      <c r="AVD257" s="11"/>
      <c r="AVE257" s="11"/>
      <c r="AVF257" s="11"/>
      <c r="AVG257" s="11"/>
      <c r="AVH257" s="11"/>
      <c r="AVI257" s="11"/>
      <c r="AVJ257" s="11"/>
      <c r="AVK257" s="11"/>
      <c r="AVL257" s="11"/>
      <c r="AVM257" s="11"/>
      <c r="AVN257" s="11"/>
      <c r="AVO257" s="11"/>
      <c r="AVP257" s="11"/>
      <c r="AVQ257" s="11"/>
      <c r="AVR257" s="11"/>
      <c r="AVS257" s="11"/>
      <c r="AVT257" s="11"/>
      <c r="AVU257" s="11"/>
      <c r="AVV257" s="11"/>
      <c r="AVW257" s="11"/>
      <c r="AVX257" s="11"/>
      <c r="AVY257" s="11"/>
      <c r="AVZ257" s="11"/>
      <c r="AWA257" s="11"/>
      <c r="AWB257" s="11"/>
      <c r="AWC257" s="11"/>
      <c r="AWD257" s="11"/>
      <c r="AWE257" s="11"/>
      <c r="AWF257" s="11"/>
      <c r="AWG257" s="11"/>
      <c r="AWH257" s="11"/>
      <c r="AWI257" s="11"/>
      <c r="AWJ257" s="11"/>
      <c r="AWK257" s="11"/>
      <c r="AWL257" s="11"/>
      <c r="AWM257" s="11"/>
      <c r="AWN257" s="11"/>
      <c r="AWO257" s="11"/>
      <c r="AWP257" s="11"/>
      <c r="AWQ257" s="11"/>
      <c r="AWR257" s="11"/>
      <c r="AWS257" s="11"/>
      <c r="AWT257" s="11"/>
      <c r="AWU257" s="11"/>
      <c r="AWV257" s="11"/>
      <c r="AWW257" s="11"/>
      <c r="AWX257" s="11"/>
      <c r="AWY257" s="11"/>
      <c r="AWZ257" s="11"/>
      <c r="AXA257" s="11"/>
      <c r="AXB257" s="11"/>
      <c r="AXC257" s="11"/>
      <c r="AXD257" s="11"/>
      <c r="AXE257" s="11"/>
      <c r="AXF257" s="11"/>
      <c r="AXG257" s="11"/>
      <c r="AXH257" s="11"/>
      <c r="AXI257" s="11"/>
      <c r="AXJ257" s="11"/>
      <c r="AXK257" s="11"/>
      <c r="AXL257" s="11"/>
      <c r="AXM257" s="11"/>
      <c r="AXN257" s="11"/>
      <c r="AXO257" s="11"/>
      <c r="AXP257" s="11"/>
      <c r="AXQ257" s="11"/>
      <c r="AXR257" s="11"/>
      <c r="AXS257" s="11"/>
      <c r="AXT257" s="11"/>
      <c r="AXU257" s="11"/>
      <c r="AXV257" s="11"/>
      <c r="AXW257" s="11"/>
      <c r="AXX257" s="11"/>
      <c r="AXY257" s="11"/>
      <c r="AXZ257" s="11"/>
      <c r="AYA257" s="11"/>
      <c r="AYB257" s="11"/>
      <c r="AYC257" s="11"/>
      <c r="AYD257" s="11"/>
      <c r="AYE257" s="11"/>
      <c r="AYF257" s="11"/>
      <c r="AYG257" s="11"/>
      <c r="AYH257" s="11"/>
      <c r="AYI257" s="11"/>
      <c r="AYJ257" s="11"/>
      <c r="AYK257" s="11"/>
      <c r="AYL257" s="11"/>
      <c r="AYM257" s="11"/>
      <c r="AYN257" s="11"/>
      <c r="AYO257" s="11"/>
      <c r="AYP257" s="11"/>
      <c r="AYQ257" s="11"/>
      <c r="AYR257" s="11"/>
      <c r="AYS257" s="11"/>
      <c r="AYT257" s="11"/>
      <c r="AYU257" s="11"/>
      <c r="AYV257" s="11"/>
      <c r="AYW257" s="11"/>
      <c r="AYX257" s="11"/>
      <c r="AYY257" s="11"/>
      <c r="AYZ257" s="11"/>
      <c r="AZA257" s="11"/>
      <c r="AZB257" s="11"/>
      <c r="AZC257" s="11"/>
      <c r="AZD257" s="11"/>
      <c r="AZE257" s="11"/>
      <c r="AZF257" s="11"/>
      <c r="AZG257" s="11"/>
      <c r="AZH257" s="11"/>
      <c r="AZI257" s="11"/>
      <c r="AZJ257" s="11"/>
      <c r="AZK257" s="11"/>
      <c r="AZL257" s="11"/>
      <c r="AZM257" s="11"/>
      <c r="AZN257" s="11"/>
      <c r="AZO257" s="11"/>
      <c r="AZP257" s="11"/>
      <c r="AZQ257" s="11"/>
      <c r="AZR257" s="11"/>
      <c r="AZS257" s="11"/>
      <c r="AZT257" s="11"/>
      <c r="AZU257" s="11"/>
      <c r="AZV257" s="11"/>
      <c r="AZW257" s="11"/>
      <c r="AZX257" s="11"/>
      <c r="AZY257" s="11"/>
      <c r="AZZ257" s="11"/>
      <c r="BAA257" s="11"/>
      <c r="BAB257" s="11"/>
      <c r="BAC257" s="11"/>
      <c r="BAD257" s="11"/>
      <c r="BAE257" s="11"/>
      <c r="BAF257" s="11"/>
      <c r="BAG257" s="11"/>
      <c r="BAH257" s="11"/>
      <c r="BAI257" s="11"/>
      <c r="BAJ257" s="11"/>
      <c r="BAK257" s="11"/>
      <c r="BAL257" s="11"/>
      <c r="BAM257" s="11"/>
      <c r="BAN257" s="11"/>
      <c r="BAO257" s="11"/>
      <c r="BAP257" s="11"/>
      <c r="BAQ257" s="11"/>
      <c r="BAR257" s="11"/>
      <c r="BAS257" s="11"/>
      <c r="BAT257" s="11"/>
      <c r="BAU257" s="11"/>
      <c r="BAV257" s="11"/>
      <c r="BAW257" s="11"/>
      <c r="BAX257" s="11"/>
      <c r="BAY257" s="11"/>
      <c r="BAZ257" s="11"/>
      <c r="BBA257" s="11"/>
      <c r="BBB257" s="11"/>
      <c r="BBC257" s="11"/>
      <c r="BBD257" s="11"/>
      <c r="BBE257" s="11"/>
      <c r="BBF257" s="11"/>
      <c r="BBG257" s="11"/>
      <c r="BBH257" s="11"/>
      <c r="BBI257" s="11"/>
      <c r="BBJ257" s="11"/>
      <c r="BBK257" s="11"/>
      <c r="BBL257" s="11"/>
      <c r="BBM257" s="11"/>
      <c r="BBN257" s="11"/>
      <c r="BBO257" s="11"/>
      <c r="BBP257" s="11"/>
      <c r="BBQ257" s="11"/>
      <c r="BBR257" s="11"/>
      <c r="BBS257" s="11"/>
      <c r="BBT257" s="11"/>
      <c r="BBU257" s="11"/>
      <c r="BBV257" s="11"/>
      <c r="BBW257" s="11"/>
      <c r="BBX257" s="11"/>
      <c r="BBY257" s="11"/>
      <c r="BBZ257" s="11"/>
      <c r="BCA257" s="11"/>
      <c r="BCB257" s="11"/>
      <c r="BCC257" s="11"/>
      <c r="BCD257" s="11"/>
      <c r="BCE257" s="11"/>
      <c r="BCF257" s="11"/>
      <c r="BCG257" s="11"/>
      <c r="BCH257" s="11"/>
      <c r="BCI257" s="11"/>
      <c r="BCJ257" s="11"/>
      <c r="BCK257" s="11"/>
      <c r="BCL257" s="11"/>
      <c r="BCM257" s="11"/>
      <c r="BCN257" s="11"/>
      <c r="BCO257" s="11"/>
      <c r="BCP257" s="11"/>
      <c r="BCQ257" s="11"/>
      <c r="BCR257" s="11"/>
      <c r="BCS257" s="11"/>
      <c r="BCT257" s="11"/>
      <c r="BCU257" s="11"/>
      <c r="BCV257" s="11"/>
      <c r="BCW257" s="11"/>
      <c r="BCX257" s="11"/>
      <c r="BCY257" s="11"/>
      <c r="BCZ257" s="11"/>
      <c r="BDA257" s="11"/>
      <c r="BDB257" s="11"/>
      <c r="BDC257" s="11"/>
      <c r="BDD257" s="11"/>
      <c r="BDE257" s="11"/>
      <c r="BDF257" s="11"/>
      <c r="BDG257" s="11"/>
      <c r="BDH257" s="11"/>
      <c r="BDI257" s="11"/>
      <c r="BDJ257" s="11"/>
      <c r="BDK257" s="11"/>
      <c r="BDL257" s="11"/>
      <c r="BDM257" s="11"/>
      <c r="BDN257" s="11"/>
      <c r="BDO257" s="11"/>
      <c r="BDP257" s="11"/>
      <c r="BDQ257" s="11"/>
      <c r="BDR257" s="11"/>
      <c r="BDS257" s="11"/>
      <c r="BDT257" s="11"/>
      <c r="BDU257" s="11"/>
      <c r="BDV257" s="11"/>
      <c r="BDW257" s="11"/>
      <c r="BDX257" s="11"/>
      <c r="BDY257" s="11"/>
      <c r="BDZ257" s="11"/>
      <c r="BEA257" s="11"/>
      <c r="BEB257" s="11"/>
      <c r="BEC257" s="11"/>
      <c r="BED257" s="11"/>
      <c r="BEE257" s="11"/>
      <c r="BEF257" s="11"/>
      <c r="BEG257" s="11"/>
      <c r="BEH257" s="11"/>
      <c r="BEI257" s="11"/>
      <c r="BEJ257" s="11"/>
      <c r="BEK257" s="11"/>
      <c r="BEL257" s="11"/>
      <c r="BEM257" s="11"/>
      <c r="BEN257" s="11"/>
      <c r="BEO257" s="11"/>
      <c r="BEP257" s="11"/>
      <c r="BEQ257" s="11"/>
      <c r="BER257" s="11"/>
      <c r="BES257" s="11"/>
      <c r="BET257" s="11"/>
      <c r="BEU257" s="11"/>
      <c r="BEV257" s="11"/>
      <c r="BEW257" s="11"/>
      <c r="BEX257" s="11"/>
      <c r="BEY257" s="11"/>
      <c r="BEZ257" s="11"/>
      <c r="BFA257" s="11"/>
      <c r="BFB257" s="11"/>
      <c r="BFC257" s="11"/>
      <c r="BFD257" s="11"/>
      <c r="BFE257" s="11"/>
      <c r="BFF257" s="11"/>
      <c r="BFG257" s="11"/>
      <c r="BFH257" s="11"/>
      <c r="BFI257" s="11"/>
      <c r="BFJ257" s="11"/>
      <c r="BFK257" s="11"/>
      <c r="BFL257" s="11"/>
      <c r="BFM257" s="11"/>
      <c r="BFN257" s="11"/>
      <c r="BFO257" s="11"/>
      <c r="BFP257" s="11"/>
      <c r="BFQ257" s="11"/>
      <c r="BFR257" s="11"/>
      <c r="BFS257" s="11"/>
      <c r="BFT257" s="11"/>
      <c r="BFU257" s="11"/>
      <c r="BFV257" s="11"/>
      <c r="BFW257" s="11"/>
      <c r="BFX257" s="11"/>
      <c r="BFY257" s="11"/>
      <c r="BFZ257" s="11"/>
      <c r="BGA257" s="11"/>
      <c r="BGB257" s="11"/>
      <c r="BGC257" s="11"/>
      <c r="BGD257" s="11"/>
      <c r="BGE257" s="11"/>
      <c r="BGF257" s="11"/>
      <c r="BGG257" s="11"/>
      <c r="BGH257" s="11"/>
      <c r="BGI257" s="11"/>
      <c r="BGJ257" s="11"/>
      <c r="BGK257" s="11"/>
      <c r="BGL257" s="11"/>
      <c r="BGM257" s="11"/>
      <c r="BGN257" s="11"/>
      <c r="BGO257" s="11"/>
      <c r="BGP257" s="11"/>
      <c r="BGQ257" s="11"/>
      <c r="BGR257" s="11"/>
      <c r="BGS257" s="11"/>
      <c r="BGT257" s="11"/>
      <c r="BGU257" s="11"/>
      <c r="BGV257" s="11"/>
      <c r="BGW257" s="11"/>
      <c r="BGX257" s="11"/>
      <c r="BGY257" s="11"/>
      <c r="BGZ257" s="11"/>
      <c r="BHA257" s="11"/>
      <c r="BHB257" s="11"/>
      <c r="BHC257" s="11"/>
      <c r="BHD257" s="11"/>
      <c r="BHE257" s="11"/>
      <c r="BHF257" s="11"/>
      <c r="BHG257" s="11"/>
      <c r="BHH257" s="11"/>
      <c r="BHI257" s="11"/>
      <c r="BHJ257" s="11"/>
      <c r="BHK257" s="11"/>
      <c r="BHL257" s="11"/>
      <c r="BHM257" s="11"/>
      <c r="BHN257" s="11"/>
      <c r="BHO257" s="11"/>
      <c r="BHP257" s="11"/>
      <c r="BHQ257" s="11"/>
      <c r="BHR257" s="11"/>
      <c r="BHS257" s="11"/>
      <c r="BHT257" s="11"/>
      <c r="BHU257" s="11"/>
      <c r="BHV257" s="11"/>
      <c r="BHW257" s="11"/>
      <c r="BHX257" s="11"/>
      <c r="BHY257" s="11"/>
      <c r="BHZ257" s="11"/>
      <c r="BIA257" s="11"/>
      <c r="BIB257" s="11"/>
      <c r="BIC257" s="11"/>
      <c r="BID257" s="11"/>
      <c r="BIE257" s="11"/>
      <c r="BIF257" s="11"/>
      <c r="BIG257" s="11"/>
      <c r="BIH257" s="11"/>
      <c r="BII257" s="11"/>
      <c r="BIJ257" s="11"/>
      <c r="BIK257" s="11"/>
      <c r="BIL257" s="11"/>
      <c r="BIM257" s="11"/>
      <c r="BIN257" s="11"/>
      <c r="BIO257" s="11"/>
      <c r="BIP257" s="11"/>
      <c r="BIQ257" s="11"/>
      <c r="BIR257" s="11"/>
      <c r="BIS257" s="11"/>
      <c r="BIT257" s="11"/>
      <c r="BIU257" s="11"/>
      <c r="BIV257" s="11"/>
      <c r="BIW257" s="11"/>
      <c r="BIX257" s="11"/>
      <c r="BIY257" s="11"/>
      <c r="BIZ257" s="11"/>
      <c r="BJA257" s="11"/>
      <c r="BJB257" s="11"/>
      <c r="BJC257" s="11"/>
      <c r="BJD257" s="11"/>
      <c r="BJE257" s="11"/>
      <c r="BJF257" s="11"/>
      <c r="BJG257" s="11"/>
      <c r="BJH257" s="11"/>
      <c r="BJI257" s="11"/>
      <c r="BJJ257" s="11"/>
      <c r="BJK257" s="11"/>
      <c r="BJL257" s="11"/>
      <c r="BJM257" s="11"/>
      <c r="BJN257" s="11"/>
      <c r="BJO257" s="11"/>
      <c r="BJP257" s="11"/>
      <c r="BJQ257" s="11"/>
      <c r="BJR257" s="11"/>
      <c r="BJS257" s="11"/>
      <c r="BJT257" s="11"/>
      <c r="BJU257" s="11"/>
      <c r="BJV257" s="11"/>
      <c r="BJW257" s="11"/>
      <c r="BJX257" s="11"/>
      <c r="BJY257" s="11"/>
      <c r="BJZ257" s="11"/>
      <c r="BKA257" s="11"/>
      <c r="BKB257" s="11"/>
      <c r="BKC257" s="11"/>
      <c r="BKD257" s="11"/>
      <c r="BKE257" s="11"/>
      <c r="BKF257" s="11"/>
      <c r="BKG257" s="11"/>
      <c r="BKH257" s="11"/>
      <c r="BKI257" s="11"/>
      <c r="BKJ257" s="11"/>
      <c r="BKK257" s="11"/>
      <c r="BKL257" s="11"/>
      <c r="BKM257" s="11"/>
      <c r="BKN257" s="11"/>
      <c r="BKO257" s="11"/>
      <c r="BKP257" s="11"/>
      <c r="BKQ257" s="11"/>
      <c r="BKR257" s="11"/>
      <c r="BKS257" s="11"/>
      <c r="BKT257" s="11"/>
      <c r="BKU257" s="11"/>
      <c r="BKV257" s="11"/>
      <c r="BKW257" s="11"/>
      <c r="BKX257" s="11"/>
      <c r="BKY257" s="11"/>
      <c r="BKZ257" s="11"/>
      <c r="BLA257" s="11"/>
      <c r="BLB257" s="11"/>
      <c r="BLC257" s="11"/>
      <c r="BLD257" s="11"/>
      <c r="BLE257" s="11"/>
      <c r="BLF257" s="11"/>
      <c r="BLG257" s="11"/>
      <c r="BLH257" s="11"/>
      <c r="BLI257" s="11"/>
      <c r="BLJ257" s="11"/>
      <c r="BLK257" s="11"/>
      <c r="BLL257" s="11"/>
      <c r="BLM257" s="11"/>
      <c r="BLN257" s="11"/>
      <c r="BLO257" s="11"/>
      <c r="BLP257" s="11"/>
      <c r="BLQ257" s="11"/>
      <c r="BLR257" s="11"/>
      <c r="BLS257" s="11"/>
      <c r="BLT257" s="11"/>
      <c r="BLU257" s="11"/>
      <c r="BLV257" s="11"/>
      <c r="BLW257" s="11"/>
      <c r="BLX257" s="11"/>
      <c r="BLY257" s="11"/>
      <c r="BLZ257" s="11"/>
      <c r="BMA257" s="11"/>
      <c r="BMB257" s="11"/>
      <c r="BMC257" s="11"/>
      <c r="BMD257" s="11"/>
      <c r="BME257" s="11"/>
      <c r="BMF257" s="11"/>
      <c r="BMG257" s="11"/>
      <c r="BMH257" s="11"/>
      <c r="BMI257" s="11"/>
      <c r="BMJ257" s="11"/>
      <c r="BMK257" s="11"/>
      <c r="BML257" s="11"/>
      <c r="BMM257" s="11"/>
      <c r="BMN257" s="11"/>
      <c r="BMO257" s="11"/>
      <c r="BMP257" s="11"/>
      <c r="BMQ257" s="11"/>
      <c r="BMR257" s="11"/>
      <c r="BMS257" s="11"/>
      <c r="BMT257" s="11"/>
      <c r="BMU257" s="11"/>
      <c r="BMV257" s="11"/>
      <c r="BMW257" s="11"/>
      <c r="BMX257" s="11"/>
      <c r="BMY257" s="11"/>
      <c r="BMZ257" s="11"/>
      <c r="BNA257" s="11"/>
      <c r="BNB257" s="11"/>
      <c r="BNC257" s="11"/>
      <c r="BND257" s="11"/>
      <c r="BNE257" s="11"/>
      <c r="BNF257" s="11"/>
      <c r="BNG257" s="11"/>
      <c r="BNH257" s="11"/>
      <c r="BNI257" s="11"/>
      <c r="BNJ257" s="11"/>
      <c r="BNK257" s="11"/>
      <c r="BNL257" s="11"/>
      <c r="BNM257" s="11"/>
      <c r="BNN257" s="11"/>
      <c r="BNO257" s="11"/>
      <c r="BNP257" s="11"/>
      <c r="BNQ257" s="11"/>
      <c r="BNR257" s="11"/>
      <c r="BNS257" s="11"/>
      <c r="BNT257" s="11"/>
      <c r="BNU257" s="11"/>
      <c r="BNV257" s="11"/>
      <c r="BNW257" s="11"/>
      <c r="BNX257" s="11"/>
      <c r="BNY257" s="11"/>
      <c r="BNZ257" s="11"/>
      <c r="BOA257" s="11"/>
      <c r="BOB257" s="11"/>
      <c r="BOC257" s="11"/>
      <c r="BOD257" s="11"/>
      <c r="BOE257" s="11"/>
      <c r="BOF257" s="11"/>
      <c r="BOG257" s="11"/>
      <c r="BOH257" s="11"/>
      <c r="BOI257" s="11"/>
      <c r="BOJ257" s="11"/>
      <c r="BOK257" s="11"/>
      <c r="BOL257" s="11"/>
      <c r="BOM257" s="11"/>
      <c r="BON257" s="11"/>
      <c r="BOO257" s="11"/>
      <c r="BOP257" s="11"/>
      <c r="BOQ257" s="11"/>
      <c r="BOR257" s="11"/>
      <c r="BOS257" s="11"/>
      <c r="BOT257" s="11"/>
      <c r="BOU257" s="11"/>
      <c r="BOV257" s="11"/>
      <c r="BOW257" s="11"/>
      <c r="BOX257" s="11"/>
      <c r="BOY257" s="11"/>
      <c r="BOZ257" s="11"/>
      <c r="BPA257" s="11"/>
      <c r="BPB257" s="11"/>
      <c r="BPC257" s="11"/>
      <c r="BPD257" s="11"/>
      <c r="BPE257" s="11"/>
      <c r="BPF257" s="11"/>
      <c r="BPG257" s="11"/>
      <c r="BPH257" s="11"/>
      <c r="BPI257" s="11"/>
      <c r="BPJ257" s="11"/>
      <c r="BPK257" s="11"/>
      <c r="BPL257" s="11"/>
      <c r="BPM257" s="11"/>
      <c r="BPN257" s="11"/>
      <c r="BPO257" s="11"/>
      <c r="BPP257" s="11"/>
      <c r="BPQ257" s="11"/>
      <c r="BPR257" s="11"/>
      <c r="BPS257" s="11"/>
      <c r="BPT257" s="11"/>
      <c r="BPU257" s="11"/>
      <c r="BPV257" s="11"/>
      <c r="BPW257" s="11"/>
      <c r="BPX257" s="11"/>
      <c r="BPY257" s="11"/>
      <c r="BPZ257" s="11"/>
      <c r="BQA257" s="11"/>
      <c r="BQB257" s="11"/>
      <c r="BQC257" s="11"/>
      <c r="BQD257" s="11"/>
      <c r="BQE257" s="11"/>
      <c r="BQF257" s="11"/>
      <c r="BQG257" s="11"/>
      <c r="BQH257" s="11"/>
      <c r="BQI257" s="11"/>
      <c r="BQJ257" s="11"/>
      <c r="BQK257" s="11"/>
      <c r="BQL257" s="11"/>
      <c r="BQM257" s="11"/>
      <c r="BQN257" s="11"/>
      <c r="BQO257" s="11"/>
      <c r="BQP257" s="11"/>
      <c r="BQQ257" s="11"/>
      <c r="BQR257" s="11"/>
      <c r="BQS257" s="11"/>
      <c r="BQT257" s="11"/>
      <c r="BQU257" s="11"/>
      <c r="BQV257" s="11"/>
      <c r="BQW257" s="11"/>
      <c r="BQX257" s="11"/>
      <c r="BQY257" s="11"/>
      <c r="BQZ257" s="11"/>
      <c r="BRA257" s="11"/>
      <c r="BRB257" s="11"/>
      <c r="BRC257" s="11"/>
      <c r="BRD257" s="11"/>
      <c r="BRE257" s="11"/>
      <c r="BRF257" s="11"/>
      <c r="BRG257" s="11"/>
      <c r="BRH257" s="11"/>
      <c r="BRI257" s="11"/>
      <c r="BRJ257" s="11"/>
      <c r="BRK257" s="11"/>
      <c r="BRL257" s="11"/>
      <c r="BRM257" s="11"/>
      <c r="BRN257" s="11"/>
      <c r="BRO257" s="11"/>
      <c r="BRP257" s="11"/>
      <c r="BRQ257" s="11"/>
      <c r="BRR257" s="11"/>
      <c r="BRS257" s="11"/>
      <c r="BRT257" s="11"/>
      <c r="BRU257" s="11"/>
      <c r="BRV257" s="11"/>
      <c r="BRW257" s="11"/>
      <c r="BRX257" s="11"/>
      <c r="BRY257" s="11"/>
      <c r="BRZ257" s="11"/>
      <c r="BSA257" s="11"/>
      <c r="BSB257" s="11"/>
      <c r="BSC257" s="11"/>
      <c r="BSD257" s="11"/>
      <c r="BSE257" s="11"/>
      <c r="BSF257" s="11"/>
      <c r="BSG257" s="11"/>
      <c r="BSH257" s="11"/>
      <c r="BSI257" s="11"/>
      <c r="BSJ257" s="11"/>
      <c r="BSK257" s="11"/>
      <c r="BSL257" s="11"/>
      <c r="BSM257" s="11"/>
      <c r="BSN257" s="11"/>
      <c r="BSO257" s="11"/>
      <c r="BSP257" s="11"/>
      <c r="BSQ257" s="11"/>
      <c r="BSR257" s="11"/>
      <c r="BSS257" s="11"/>
      <c r="BST257" s="11"/>
      <c r="BSU257" s="11"/>
      <c r="BSV257" s="11"/>
      <c r="BSW257" s="11"/>
      <c r="BSX257" s="11"/>
      <c r="BSY257" s="11"/>
      <c r="BSZ257" s="11"/>
      <c r="BTA257" s="11"/>
      <c r="BTB257" s="11"/>
      <c r="BTC257" s="11"/>
      <c r="BTD257" s="11"/>
      <c r="BTE257" s="11"/>
      <c r="BTF257" s="11"/>
      <c r="BTG257" s="11"/>
      <c r="BTH257" s="11"/>
      <c r="BTI257" s="11"/>
      <c r="BTJ257" s="11"/>
      <c r="BTK257" s="11"/>
      <c r="BTL257" s="11"/>
      <c r="BTM257" s="11"/>
      <c r="BTN257" s="11"/>
      <c r="BTO257" s="11"/>
      <c r="BTP257" s="11"/>
      <c r="BTQ257" s="11"/>
      <c r="BTR257" s="11"/>
      <c r="BTS257" s="11"/>
      <c r="BTT257" s="11"/>
      <c r="BTU257" s="11"/>
      <c r="BTV257" s="11"/>
      <c r="BTW257" s="11"/>
      <c r="BTX257" s="11"/>
      <c r="BTY257" s="11"/>
      <c r="BTZ257" s="11"/>
      <c r="BUA257" s="11"/>
      <c r="BUB257" s="11"/>
      <c r="BUC257" s="11"/>
      <c r="BUD257" s="11"/>
      <c r="BUE257" s="11"/>
      <c r="BUF257" s="11"/>
      <c r="BUG257" s="11"/>
      <c r="BUH257" s="11"/>
      <c r="BUI257" s="11"/>
      <c r="BUJ257" s="11"/>
      <c r="BUK257" s="11"/>
      <c r="BUL257" s="11"/>
      <c r="BUM257" s="11"/>
      <c r="BUN257" s="11"/>
      <c r="BUO257" s="11"/>
      <c r="BUP257" s="11"/>
      <c r="BUQ257" s="11"/>
      <c r="BUR257" s="11"/>
      <c r="BUS257" s="11"/>
      <c r="BUT257" s="11"/>
      <c r="BUU257" s="11"/>
      <c r="BUV257" s="11"/>
      <c r="BUW257" s="11"/>
      <c r="BUX257" s="11"/>
      <c r="BUY257" s="11"/>
      <c r="BUZ257" s="11"/>
      <c r="BVA257" s="11"/>
      <c r="BVB257" s="11"/>
      <c r="BVC257" s="11"/>
      <c r="BVD257" s="11"/>
      <c r="BVE257" s="11"/>
      <c r="BVF257" s="11"/>
      <c r="BVG257" s="11"/>
      <c r="BVH257" s="11"/>
      <c r="BVI257" s="11"/>
      <c r="BVJ257" s="11"/>
      <c r="BVK257" s="11"/>
      <c r="BVL257" s="11"/>
      <c r="BVM257" s="11"/>
      <c r="BVN257" s="11"/>
      <c r="BVO257" s="11"/>
      <c r="BVP257" s="11"/>
      <c r="BVQ257" s="11"/>
      <c r="BVR257" s="11"/>
      <c r="BVS257" s="11"/>
      <c r="BVT257" s="11"/>
      <c r="BVU257" s="11"/>
      <c r="BVV257" s="11"/>
      <c r="BVW257" s="11"/>
      <c r="BVX257" s="11"/>
      <c r="BVY257" s="11"/>
      <c r="BVZ257" s="11"/>
      <c r="BWA257" s="11"/>
      <c r="BWB257" s="11"/>
      <c r="BWC257" s="11"/>
      <c r="BWD257" s="11"/>
      <c r="BWE257" s="11"/>
      <c r="BWF257" s="11"/>
      <c r="BWG257" s="11"/>
      <c r="BWH257" s="11"/>
      <c r="BWI257" s="11"/>
      <c r="BWJ257" s="11"/>
      <c r="BWK257" s="11"/>
      <c r="BWL257" s="11"/>
      <c r="BWM257" s="11"/>
      <c r="BWN257" s="11"/>
      <c r="BWO257" s="11"/>
      <c r="BWP257" s="11"/>
      <c r="BWQ257" s="11"/>
      <c r="BWR257" s="11"/>
      <c r="BWS257" s="11"/>
      <c r="BWT257" s="11"/>
      <c r="BWU257" s="11"/>
      <c r="BWV257" s="11"/>
      <c r="BWW257" s="11"/>
      <c r="BWX257" s="11"/>
      <c r="BWY257" s="11"/>
      <c r="BWZ257" s="11"/>
      <c r="BXA257" s="11"/>
      <c r="BXB257" s="11"/>
      <c r="BXC257" s="11"/>
      <c r="BXD257" s="11"/>
      <c r="BXE257" s="11"/>
      <c r="BXF257" s="11"/>
      <c r="BXG257" s="11"/>
      <c r="BXH257" s="11"/>
      <c r="BXI257" s="11"/>
      <c r="BXJ257" s="11"/>
      <c r="BXK257" s="11"/>
      <c r="BXL257" s="11"/>
      <c r="BXM257" s="11"/>
      <c r="BXN257" s="11"/>
      <c r="BXO257" s="11"/>
      <c r="BXP257" s="11"/>
      <c r="BXQ257" s="11"/>
      <c r="BXR257" s="11"/>
      <c r="BXS257" s="11"/>
      <c r="BXT257" s="11"/>
      <c r="BXU257" s="11"/>
      <c r="BXV257" s="11"/>
      <c r="BXW257" s="11"/>
      <c r="BXX257" s="11"/>
      <c r="BXY257" s="11"/>
      <c r="BXZ257" s="11"/>
      <c r="BYA257" s="11"/>
      <c r="BYB257" s="11"/>
      <c r="BYC257" s="11"/>
      <c r="BYD257" s="11"/>
      <c r="BYE257" s="11"/>
      <c r="BYF257" s="11"/>
      <c r="BYG257" s="11"/>
      <c r="BYH257" s="11"/>
      <c r="BYI257" s="11"/>
      <c r="BYJ257" s="11"/>
      <c r="BYK257" s="11"/>
      <c r="BYL257" s="11"/>
      <c r="BYM257" s="11"/>
      <c r="BYN257" s="11"/>
      <c r="BYO257" s="11"/>
      <c r="BYP257" s="11"/>
      <c r="BYQ257" s="11"/>
      <c r="BYR257" s="11"/>
      <c r="BYS257" s="11"/>
      <c r="BYT257" s="11"/>
      <c r="BYU257" s="11"/>
      <c r="BYV257" s="11"/>
      <c r="BYW257" s="11"/>
      <c r="BYX257" s="11"/>
      <c r="BYY257" s="11"/>
      <c r="BYZ257" s="11"/>
      <c r="BZA257" s="11"/>
      <c r="BZB257" s="11"/>
      <c r="BZC257" s="11"/>
      <c r="BZD257" s="11"/>
      <c r="BZE257" s="11"/>
      <c r="BZF257" s="11"/>
      <c r="BZG257" s="11"/>
      <c r="BZH257" s="11"/>
      <c r="BZI257" s="11"/>
      <c r="BZJ257" s="11"/>
      <c r="BZK257" s="11"/>
      <c r="BZL257" s="11"/>
      <c r="BZM257" s="11"/>
      <c r="BZN257" s="11"/>
      <c r="BZO257" s="11"/>
      <c r="BZP257" s="11"/>
      <c r="BZQ257" s="11"/>
      <c r="BZR257" s="11"/>
      <c r="BZS257" s="11"/>
      <c r="BZT257" s="11"/>
      <c r="BZU257" s="11"/>
      <c r="BZV257" s="11"/>
      <c r="BZW257" s="11"/>
      <c r="BZX257" s="11"/>
      <c r="BZY257" s="11"/>
      <c r="BZZ257" s="11"/>
      <c r="CAA257" s="11"/>
      <c r="CAB257" s="11"/>
      <c r="CAC257" s="11"/>
      <c r="CAD257" s="11"/>
      <c r="CAE257" s="11"/>
      <c r="CAF257" s="11"/>
      <c r="CAG257" s="11"/>
      <c r="CAH257" s="11"/>
      <c r="CAI257" s="11"/>
      <c r="CAJ257" s="11"/>
      <c r="CAK257" s="11"/>
      <c r="CAL257" s="11"/>
      <c r="CAM257" s="11"/>
      <c r="CAN257" s="11"/>
      <c r="CAO257" s="11"/>
      <c r="CAP257" s="11"/>
      <c r="CAQ257" s="11"/>
      <c r="CAR257" s="11"/>
      <c r="CAS257" s="11"/>
      <c r="CAT257" s="11"/>
      <c r="CAU257" s="11"/>
      <c r="CAV257" s="11"/>
      <c r="CAW257" s="11"/>
      <c r="CAX257" s="11"/>
      <c r="CAY257" s="11"/>
      <c r="CAZ257" s="11"/>
      <c r="CBA257" s="11"/>
      <c r="CBB257" s="11"/>
      <c r="CBC257" s="11"/>
      <c r="CBD257" s="11"/>
      <c r="CBE257" s="11"/>
      <c r="CBF257" s="11"/>
      <c r="CBG257" s="11"/>
      <c r="CBH257" s="11"/>
      <c r="CBI257" s="11"/>
      <c r="CBJ257" s="11"/>
      <c r="CBK257" s="11"/>
      <c r="CBL257" s="11"/>
      <c r="CBM257" s="11"/>
      <c r="CBN257" s="11"/>
      <c r="CBO257" s="11"/>
      <c r="CBP257" s="11"/>
      <c r="CBQ257" s="11"/>
      <c r="CBR257" s="11"/>
      <c r="CBS257" s="11"/>
      <c r="CBT257" s="11"/>
      <c r="CBU257" s="11"/>
      <c r="CBV257" s="11"/>
      <c r="CBW257" s="11"/>
      <c r="CBX257" s="11"/>
      <c r="CBY257" s="11"/>
      <c r="CBZ257" s="11"/>
      <c r="CCA257" s="11"/>
      <c r="CCB257" s="11"/>
      <c r="CCC257" s="11"/>
      <c r="CCD257" s="11"/>
      <c r="CCE257" s="11"/>
      <c r="CCF257" s="11"/>
      <c r="CCG257" s="11"/>
      <c r="CCH257" s="11"/>
      <c r="CCI257" s="11"/>
      <c r="CCJ257" s="11"/>
      <c r="CCK257" s="11"/>
      <c r="CCL257" s="11"/>
      <c r="CCM257" s="11"/>
      <c r="CCN257" s="11"/>
      <c r="CCO257" s="11"/>
      <c r="CCP257" s="11"/>
      <c r="CCQ257" s="11"/>
      <c r="CCR257" s="11"/>
      <c r="CCS257" s="11"/>
      <c r="CCT257" s="11"/>
      <c r="CCU257" s="11"/>
      <c r="CCV257" s="11"/>
      <c r="CCW257" s="11"/>
      <c r="CCX257" s="11"/>
      <c r="CCY257" s="11"/>
      <c r="CCZ257" s="11"/>
      <c r="CDA257" s="11"/>
      <c r="CDB257" s="11"/>
      <c r="CDC257" s="11"/>
      <c r="CDD257" s="11"/>
      <c r="CDE257" s="11"/>
      <c r="CDF257" s="11"/>
      <c r="CDG257" s="11"/>
      <c r="CDH257" s="11"/>
      <c r="CDI257" s="11"/>
      <c r="CDJ257" s="11"/>
      <c r="CDK257" s="11"/>
      <c r="CDL257" s="11"/>
      <c r="CDM257" s="11"/>
      <c r="CDN257" s="11"/>
      <c r="CDO257" s="11"/>
      <c r="CDP257" s="11"/>
      <c r="CDQ257" s="11"/>
      <c r="CDR257" s="11"/>
      <c r="CDS257" s="11"/>
      <c r="CDT257" s="11"/>
      <c r="CDU257" s="11"/>
      <c r="CDV257" s="11"/>
      <c r="CDW257" s="11"/>
      <c r="CDX257" s="11"/>
      <c r="CDY257" s="11"/>
      <c r="CDZ257" s="11"/>
      <c r="CEA257" s="11"/>
      <c r="CEB257" s="11"/>
      <c r="CEC257" s="11"/>
      <c r="CED257" s="11"/>
      <c r="CEE257" s="11"/>
      <c r="CEF257" s="11"/>
      <c r="CEG257" s="11"/>
      <c r="CEH257" s="11"/>
      <c r="CEI257" s="11"/>
      <c r="CEJ257" s="11"/>
      <c r="CEK257" s="11"/>
      <c r="CEL257" s="11"/>
      <c r="CEM257" s="11"/>
      <c r="CEN257" s="11"/>
      <c r="CEO257" s="11"/>
      <c r="CEP257" s="11"/>
      <c r="CEQ257" s="11"/>
      <c r="CER257" s="11"/>
      <c r="CES257" s="11"/>
      <c r="CET257" s="11"/>
      <c r="CEU257" s="11"/>
      <c r="CEV257" s="11"/>
      <c r="CEW257" s="11"/>
      <c r="CEX257" s="11"/>
      <c r="CEY257" s="11"/>
      <c r="CEZ257" s="11"/>
      <c r="CFA257" s="11"/>
      <c r="CFB257" s="11"/>
      <c r="CFC257" s="11"/>
      <c r="CFD257" s="11"/>
      <c r="CFE257" s="11"/>
      <c r="CFF257" s="11"/>
      <c r="CFG257" s="11"/>
      <c r="CFH257" s="11"/>
      <c r="CFI257" s="11"/>
      <c r="CFJ257" s="11"/>
      <c r="CFK257" s="11"/>
      <c r="CFL257" s="11"/>
      <c r="CFM257" s="11"/>
      <c r="CFN257" s="11"/>
      <c r="CFO257" s="11"/>
      <c r="CFP257" s="11"/>
      <c r="CFQ257" s="11"/>
      <c r="CFR257" s="11"/>
      <c r="CFS257" s="11"/>
      <c r="CFT257" s="11"/>
      <c r="CFU257" s="11"/>
      <c r="CFV257" s="11"/>
      <c r="CFW257" s="11"/>
      <c r="CFX257" s="11"/>
      <c r="CFY257" s="11"/>
      <c r="CFZ257" s="11"/>
      <c r="CGA257" s="11"/>
      <c r="CGB257" s="11"/>
      <c r="CGC257" s="11"/>
      <c r="CGD257" s="11"/>
      <c r="CGE257" s="11"/>
      <c r="CGF257" s="11"/>
      <c r="CGG257" s="11"/>
      <c r="CGH257" s="11"/>
      <c r="CGI257" s="11"/>
      <c r="CGJ257" s="11"/>
      <c r="CGK257" s="11"/>
      <c r="CGL257" s="11"/>
      <c r="CGM257" s="11"/>
      <c r="CGN257" s="11"/>
      <c r="CGO257" s="11"/>
      <c r="CGP257" s="11"/>
      <c r="CGQ257" s="11"/>
      <c r="CGR257" s="11"/>
      <c r="CGS257" s="11"/>
      <c r="CGT257" s="11"/>
      <c r="CGU257" s="11"/>
      <c r="CGV257" s="11"/>
      <c r="CGW257" s="11"/>
      <c r="CGX257" s="11"/>
      <c r="CGY257" s="11"/>
      <c r="CGZ257" s="11"/>
      <c r="CHA257" s="11"/>
      <c r="CHB257" s="11"/>
      <c r="CHC257" s="11"/>
      <c r="CHD257" s="11"/>
      <c r="CHE257" s="11"/>
      <c r="CHF257" s="11"/>
      <c r="CHG257" s="11"/>
      <c r="CHH257" s="11"/>
      <c r="CHI257" s="11"/>
      <c r="CHJ257" s="11"/>
      <c r="CHK257" s="11"/>
      <c r="CHL257" s="11"/>
      <c r="CHM257" s="11"/>
      <c r="CHN257" s="11"/>
      <c r="CHO257" s="11"/>
      <c r="CHP257" s="11"/>
      <c r="CHQ257" s="11"/>
      <c r="CHR257" s="11"/>
      <c r="CHS257" s="11"/>
      <c r="CHT257" s="11"/>
      <c r="CHU257" s="11"/>
      <c r="CHV257" s="11"/>
      <c r="CHW257" s="11"/>
      <c r="CHX257" s="11"/>
      <c r="CHY257" s="11"/>
      <c r="CHZ257" s="11"/>
      <c r="CIA257" s="11"/>
      <c r="CIB257" s="11"/>
      <c r="CIC257" s="11"/>
      <c r="CID257" s="11"/>
      <c r="CIE257" s="11"/>
      <c r="CIF257" s="11"/>
      <c r="CIG257" s="11"/>
      <c r="CIH257" s="11"/>
      <c r="CII257" s="11"/>
      <c r="CIJ257" s="11"/>
      <c r="CIK257" s="11"/>
      <c r="CIL257" s="11"/>
      <c r="CIM257" s="11"/>
      <c r="CIN257" s="11"/>
      <c r="CIO257" s="11"/>
      <c r="CIP257" s="11"/>
      <c r="CIQ257" s="11"/>
      <c r="CIR257" s="11"/>
      <c r="CIS257" s="11"/>
      <c r="CIT257" s="11"/>
      <c r="CIU257" s="11"/>
      <c r="CIV257" s="11"/>
      <c r="CIW257" s="11"/>
      <c r="CIX257" s="11"/>
      <c r="CIY257" s="11"/>
      <c r="CIZ257" s="11"/>
      <c r="CJA257" s="11"/>
      <c r="CJB257" s="11"/>
      <c r="CJC257" s="11"/>
      <c r="CJD257" s="11"/>
      <c r="CJE257" s="11"/>
      <c r="CJF257" s="11"/>
      <c r="CJG257" s="11"/>
      <c r="CJH257" s="11"/>
      <c r="CJI257" s="11"/>
      <c r="CJJ257" s="11"/>
      <c r="CJK257" s="11"/>
      <c r="CJL257" s="11"/>
      <c r="CJM257" s="11"/>
      <c r="CJN257" s="11"/>
      <c r="CJO257" s="11"/>
      <c r="CJP257" s="11"/>
      <c r="CJQ257" s="11"/>
      <c r="CJR257" s="11"/>
      <c r="CJS257" s="11"/>
      <c r="CJT257" s="11"/>
      <c r="CJU257" s="11"/>
      <c r="CJV257" s="11"/>
      <c r="CJW257" s="11"/>
      <c r="CJX257" s="11"/>
      <c r="CJY257" s="11"/>
      <c r="CJZ257" s="11"/>
      <c r="CKA257" s="11"/>
      <c r="CKB257" s="11"/>
      <c r="CKC257" s="11"/>
      <c r="CKD257" s="11"/>
      <c r="CKE257" s="11"/>
      <c r="CKF257" s="11"/>
      <c r="CKG257" s="11"/>
      <c r="CKH257" s="11"/>
      <c r="CKI257" s="11"/>
      <c r="CKJ257" s="11"/>
      <c r="CKK257" s="11"/>
      <c r="CKL257" s="11"/>
      <c r="CKM257" s="11"/>
      <c r="CKN257" s="11"/>
      <c r="CKO257" s="11"/>
      <c r="CKP257" s="11"/>
      <c r="CKQ257" s="11"/>
      <c r="CKR257" s="11"/>
      <c r="CKS257" s="11"/>
      <c r="CKT257" s="11"/>
      <c r="CKU257" s="11"/>
      <c r="CKV257" s="11"/>
      <c r="CKW257" s="11"/>
      <c r="CKX257" s="11"/>
      <c r="CKY257" s="11"/>
      <c r="CKZ257" s="11"/>
      <c r="CLA257" s="11"/>
      <c r="CLB257" s="11"/>
      <c r="CLC257" s="11"/>
      <c r="CLD257" s="11"/>
      <c r="CLE257" s="11"/>
      <c r="CLF257" s="11"/>
      <c r="CLG257" s="11"/>
      <c r="CLH257" s="11"/>
      <c r="CLI257" s="11"/>
      <c r="CLJ257" s="11"/>
      <c r="CLK257" s="11"/>
      <c r="CLL257" s="11"/>
      <c r="CLM257" s="11"/>
      <c r="CLN257" s="11"/>
      <c r="CLO257" s="11"/>
      <c r="CLP257" s="11"/>
      <c r="CLQ257" s="11"/>
      <c r="CLR257" s="11"/>
      <c r="CLS257" s="11"/>
      <c r="CLT257" s="11"/>
      <c r="CLU257" s="11"/>
      <c r="CLV257" s="11"/>
      <c r="CLW257" s="11"/>
      <c r="CLX257" s="11"/>
      <c r="CLY257" s="11"/>
      <c r="CLZ257" s="11"/>
      <c r="CMA257" s="11"/>
      <c r="CMB257" s="11"/>
      <c r="CMC257" s="11"/>
      <c r="CMD257" s="11"/>
      <c r="CME257" s="11"/>
      <c r="CMF257" s="11"/>
      <c r="CMG257" s="11"/>
      <c r="CMH257" s="11"/>
      <c r="CMI257" s="11"/>
      <c r="CMJ257" s="11"/>
      <c r="CMK257" s="11"/>
      <c r="CML257" s="11"/>
      <c r="CMM257" s="11"/>
      <c r="CMN257" s="11"/>
      <c r="CMO257" s="11"/>
      <c r="CMP257" s="11"/>
      <c r="CMQ257" s="11"/>
      <c r="CMR257" s="11"/>
      <c r="CMS257" s="11"/>
      <c r="CMT257" s="11"/>
      <c r="CMU257" s="11"/>
      <c r="CMV257" s="11"/>
      <c r="CMW257" s="11"/>
      <c r="CMX257" s="11"/>
      <c r="CMY257" s="11"/>
      <c r="CMZ257" s="11"/>
      <c r="CNA257" s="11"/>
      <c r="CNB257" s="11"/>
      <c r="CNC257" s="11"/>
      <c r="CND257" s="11"/>
      <c r="CNE257" s="11"/>
      <c r="CNF257" s="11"/>
      <c r="CNG257" s="11"/>
      <c r="CNH257" s="11"/>
      <c r="CNI257" s="11"/>
      <c r="CNJ257" s="11"/>
      <c r="CNK257" s="11"/>
      <c r="CNL257" s="11"/>
      <c r="CNM257" s="11"/>
      <c r="CNN257" s="11"/>
      <c r="CNO257" s="11"/>
      <c r="CNP257" s="11"/>
      <c r="CNQ257" s="11"/>
      <c r="CNR257" s="11"/>
      <c r="CNS257" s="11"/>
      <c r="CNT257" s="11"/>
      <c r="CNU257" s="11"/>
      <c r="CNV257" s="11"/>
      <c r="CNW257" s="11"/>
      <c r="CNX257" s="11"/>
      <c r="CNY257" s="11"/>
      <c r="CNZ257" s="11"/>
      <c r="COA257" s="11"/>
      <c r="COB257" s="11"/>
      <c r="COC257" s="11"/>
      <c r="COD257" s="11"/>
      <c r="COE257" s="11"/>
      <c r="COF257" s="11"/>
      <c r="COG257" s="11"/>
      <c r="COH257" s="11"/>
      <c r="COI257" s="11"/>
      <c r="COJ257" s="11"/>
      <c r="COK257" s="11"/>
      <c r="COL257" s="11"/>
      <c r="COM257" s="11"/>
      <c r="CON257" s="11"/>
      <c r="COO257" s="11"/>
      <c r="COP257" s="11"/>
      <c r="COQ257" s="11"/>
      <c r="COR257" s="11"/>
      <c r="COS257" s="11"/>
      <c r="COT257" s="11"/>
      <c r="COU257" s="11"/>
      <c r="COV257" s="11"/>
      <c r="COW257" s="11"/>
      <c r="COX257" s="11"/>
      <c r="COY257" s="11"/>
      <c r="COZ257" s="11"/>
      <c r="CPA257" s="11"/>
      <c r="CPB257" s="11"/>
      <c r="CPC257" s="11"/>
      <c r="CPD257" s="11"/>
      <c r="CPE257" s="11"/>
      <c r="CPF257" s="11"/>
      <c r="CPG257" s="11"/>
      <c r="CPH257" s="11"/>
      <c r="CPI257" s="11"/>
      <c r="CPJ257" s="11"/>
      <c r="CPK257" s="11"/>
      <c r="CPL257" s="11"/>
      <c r="CPM257" s="11"/>
      <c r="CPN257" s="11"/>
      <c r="CPO257" s="11"/>
      <c r="CPP257" s="11"/>
      <c r="CPQ257" s="11"/>
      <c r="CPR257" s="11"/>
      <c r="CPS257" s="11"/>
      <c r="CPT257" s="11"/>
      <c r="CPU257" s="11"/>
      <c r="CPV257" s="11"/>
      <c r="CPW257" s="11"/>
      <c r="CPX257" s="11"/>
      <c r="CPY257" s="11"/>
      <c r="CPZ257" s="11"/>
      <c r="CQA257" s="11"/>
      <c r="CQB257" s="11"/>
      <c r="CQC257" s="11"/>
      <c r="CQD257" s="11"/>
      <c r="CQE257" s="11"/>
      <c r="CQF257" s="11"/>
      <c r="CQG257" s="11"/>
      <c r="CQH257" s="11"/>
      <c r="CQI257" s="11"/>
      <c r="CQJ257" s="11"/>
      <c r="CQK257" s="11"/>
      <c r="CQL257" s="11"/>
      <c r="CQM257" s="11"/>
      <c r="CQN257" s="11"/>
      <c r="CQO257" s="11"/>
      <c r="CQP257" s="11"/>
      <c r="CQQ257" s="11"/>
      <c r="CQR257" s="11"/>
      <c r="CQS257" s="11"/>
      <c r="CQT257" s="11"/>
      <c r="CQU257" s="11"/>
      <c r="CQV257" s="11"/>
      <c r="CQW257" s="11"/>
      <c r="CQX257" s="11"/>
      <c r="CQY257" s="11"/>
      <c r="CQZ257" s="11"/>
      <c r="CRA257" s="11"/>
      <c r="CRB257" s="11"/>
      <c r="CRC257" s="11"/>
      <c r="CRD257" s="11"/>
      <c r="CRE257" s="11"/>
      <c r="CRF257" s="11"/>
      <c r="CRG257" s="11"/>
      <c r="CRH257" s="11"/>
      <c r="CRI257" s="11"/>
      <c r="CRJ257" s="11"/>
      <c r="CRK257" s="11"/>
      <c r="CRL257" s="11"/>
      <c r="CRM257" s="11"/>
      <c r="CRN257" s="11"/>
      <c r="CRO257" s="11"/>
      <c r="CRP257" s="11"/>
      <c r="CRQ257" s="11"/>
      <c r="CRR257" s="11"/>
      <c r="CRS257" s="11"/>
      <c r="CRT257" s="11"/>
      <c r="CRU257" s="11"/>
      <c r="CRV257" s="11"/>
      <c r="CRW257" s="11"/>
      <c r="CRX257" s="11"/>
      <c r="CRY257" s="11"/>
      <c r="CRZ257" s="11"/>
      <c r="CSA257" s="11"/>
      <c r="CSB257" s="11"/>
      <c r="CSC257" s="11"/>
      <c r="CSD257" s="11"/>
      <c r="CSE257" s="11"/>
      <c r="CSF257" s="11"/>
      <c r="CSG257" s="11"/>
      <c r="CSH257" s="11"/>
      <c r="CSI257" s="11"/>
      <c r="CSJ257" s="11"/>
      <c r="CSK257" s="11"/>
      <c r="CSL257" s="11"/>
      <c r="CSM257" s="11"/>
      <c r="CSN257" s="11"/>
      <c r="CSO257" s="11"/>
      <c r="CSP257" s="11"/>
      <c r="CSQ257" s="11"/>
      <c r="CSR257" s="11"/>
      <c r="CSS257" s="11"/>
      <c r="CST257" s="11"/>
      <c r="CSU257" s="11"/>
      <c r="CSV257" s="11"/>
      <c r="CSW257" s="11"/>
      <c r="CSX257" s="11"/>
      <c r="CSY257" s="11"/>
      <c r="CSZ257" s="11"/>
      <c r="CTA257" s="11"/>
      <c r="CTB257" s="11"/>
      <c r="CTC257" s="11"/>
      <c r="CTD257" s="11"/>
      <c r="CTE257" s="11"/>
      <c r="CTF257" s="11"/>
      <c r="CTG257" s="11"/>
      <c r="CTH257" s="11"/>
      <c r="CTI257" s="11"/>
      <c r="CTJ257" s="11"/>
      <c r="CTK257" s="11"/>
      <c r="CTL257" s="11"/>
      <c r="CTM257" s="11"/>
      <c r="CTN257" s="11"/>
      <c r="CTO257" s="11"/>
      <c r="CTP257" s="11"/>
      <c r="CTQ257" s="11"/>
      <c r="CTR257" s="11"/>
      <c r="CTS257" s="11"/>
      <c r="CTT257" s="11"/>
      <c r="CTU257" s="11"/>
      <c r="CTV257" s="11"/>
      <c r="CTW257" s="11"/>
      <c r="CTX257" s="11"/>
      <c r="CTY257" s="11"/>
      <c r="CTZ257" s="11"/>
      <c r="CUA257" s="11"/>
      <c r="CUB257" s="11"/>
      <c r="CUC257" s="11"/>
      <c r="CUD257" s="11"/>
      <c r="CUE257" s="11"/>
      <c r="CUF257" s="11"/>
      <c r="CUG257" s="11"/>
      <c r="CUH257" s="11"/>
      <c r="CUI257" s="11"/>
      <c r="CUJ257" s="11"/>
      <c r="CUK257" s="11"/>
      <c r="CUL257" s="11"/>
      <c r="CUM257" s="11"/>
      <c r="CUN257" s="11"/>
      <c r="CUO257" s="11"/>
      <c r="CUP257" s="11"/>
      <c r="CUQ257" s="11"/>
      <c r="CUR257" s="11"/>
      <c r="CUS257" s="11"/>
      <c r="CUT257" s="11"/>
      <c r="CUU257" s="11"/>
      <c r="CUV257" s="11"/>
      <c r="CUW257" s="11"/>
      <c r="CUX257" s="11"/>
      <c r="CUY257" s="11"/>
      <c r="CUZ257" s="11"/>
      <c r="CVA257" s="11"/>
      <c r="CVB257" s="11"/>
      <c r="CVC257" s="11"/>
      <c r="CVD257" s="11"/>
      <c r="CVE257" s="11"/>
      <c r="CVF257" s="11"/>
      <c r="CVG257" s="11"/>
      <c r="CVH257" s="11"/>
      <c r="CVI257" s="11"/>
      <c r="CVJ257" s="11"/>
      <c r="CVK257" s="11"/>
      <c r="CVL257" s="11"/>
      <c r="CVM257" s="11"/>
      <c r="CVN257" s="11"/>
      <c r="CVO257" s="11"/>
      <c r="CVP257" s="11"/>
      <c r="CVQ257" s="11"/>
      <c r="CVR257" s="11"/>
      <c r="CVS257" s="11"/>
      <c r="CVT257" s="11"/>
      <c r="CVU257" s="11"/>
      <c r="CVV257" s="11"/>
      <c r="CVW257" s="11"/>
      <c r="CVX257" s="11"/>
      <c r="CVY257" s="11"/>
      <c r="CVZ257" s="11"/>
      <c r="CWA257" s="11"/>
      <c r="CWB257" s="11"/>
      <c r="CWC257" s="11"/>
      <c r="CWD257" s="11"/>
      <c r="CWE257" s="11"/>
      <c r="CWF257" s="11"/>
      <c r="CWG257" s="11"/>
      <c r="CWH257" s="11"/>
      <c r="CWI257" s="11"/>
      <c r="CWJ257" s="11"/>
      <c r="CWK257" s="11"/>
      <c r="CWL257" s="11"/>
      <c r="CWM257" s="11"/>
      <c r="CWN257" s="11"/>
      <c r="CWO257" s="11"/>
      <c r="CWP257" s="11"/>
      <c r="CWQ257" s="11"/>
      <c r="CWR257" s="11"/>
      <c r="CWS257" s="11"/>
      <c r="CWT257" s="11"/>
      <c r="CWU257" s="11"/>
      <c r="CWV257" s="11"/>
      <c r="CWW257" s="11"/>
      <c r="CWX257" s="11"/>
      <c r="CWY257" s="11"/>
      <c r="CWZ257" s="11"/>
      <c r="CXA257" s="11"/>
      <c r="CXB257" s="11"/>
      <c r="CXC257" s="11"/>
      <c r="CXD257" s="11"/>
      <c r="CXE257" s="11"/>
      <c r="CXF257" s="11"/>
      <c r="CXG257" s="11"/>
      <c r="CXH257" s="11"/>
      <c r="CXI257" s="11"/>
      <c r="CXJ257" s="11"/>
      <c r="CXK257" s="11"/>
      <c r="CXL257" s="11"/>
      <c r="CXM257" s="11"/>
      <c r="CXN257" s="11"/>
      <c r="CXO257" s="11"/>
      <c r="CXP257" s="11"/>
      <c r="CXQ257" s="11"/>
      <c r="CXR257" s="11"/>
      <c r="CXS257" s="11"/>
      <c r="CXT257" s="11"/>
      <c r="CXU257" s="11"/>
      <c r="CXV257" s="11"/>
      <c r="CXW257" s="11"/>
      <c r="CXX257" s="11"/>
      <c r="CXY257" s="11"/>
      <c r="CXZ257" s="11"/>
      <c r="CYA257" s="11"/>
      <c r="CYB257" s="11"/>
      <c r="CYC257" s="11"/>
      <c r="CYD257" s="11"/>
      <c r="CYE257" s="11"/>
      <c r="CYF257" s="11"/>
      <c r="CYG257" s="11"/>
      <c r="CYH257" s="11"/>
      <c r="CYI257" s="11"/>
      <c r="CYJ257" s="11"/>
      <c r="CYK257" s="11"/>
      <c r="CYL257" s="11"/>
      <c r="CYM257" s="11"/>
      <c r="CYN257" s="11"/>
      <c r="CYO257" s="11"/>
      <c r="CYP257" s="11"/>
      <c r="CYQ257" s="11"/>
      <c r="CYR257" s="11"/>
      <c r="CYS257" s="11"/>
      <c r="CYT257" s="11"/>
      <c r="CYU257" s="11"/>
      <c r="CYV257" s="11"/>
      <c r="CYW257" s="11"/>
      <c r="CYX257" s="11"/>
      <c r="CYY257" s="11"/>
      <c r="CYZ257" s="11"/>
      <c r="CZA257" s="11"/>
      <c r="CZB257" s="11"/>
      <c r="CZC257" s="11"/>
      <c r="CZD257" s="11"/>
      <c r="CZE257" s="11"/>
      <c r="CZF257" s="11"/>
      <c r="CZG257" s="11"/>
      <c r="CZH257" s="11"/>
      <c r="CZI257" s="11"/>
      <c r="CZJ257" s="11"/>
      <c r="CZK257" s="11"/>
      <c r="CZL257" s="11"/>
      <c r="CZM257" s="11"/>
      <c r="CZN257" s="11"/>
      <c r="CZO257" s="11"/>
      <c r="CZP257" s="11"/>
      <c r="CZQ257" s="11"/>
      <c r="CZR257" s="11"/>
      <c r="CZS257" s="11"/>
      <c r="CZT257" s="11"/>
      <c r="CZU257" s="11"/>
      <c r="CZV257" s="11"/>
      <c r="CZW257" s="11"/>
      <c r="CZX257" s="11"/>
      <c r="CZY257" s="11"/>
      <c r="CZZ257" s="11"/>
      <c r="DAA257" s="11"/>
      <c r="DAB257" s="11"/>
      <c r="DAC257" s="11"/>
      <c r="DAD257" s="11"/>
      <c r="DAE257" s="11"/>
      <c r="DAF257" s="11"/>
      <c r="DAG257" s="11"/>
      <c r="DAH257" s="11"/>
      <c r="DAI257" s="11"/>
      <c r="DAJ257" s="11"/>
      <c r="DAK257" s="11"/>
      <c r="DAL257" s="11"/>
      <c r="DAM257" s="11"/>
      <c r="DAN257" s="11"/>
      <c r="DAO257" s="11"/>
      <c r="DAP257" s="11"/>
      <c r="DAQ257" s="11"/>
      <c r="DAR257" s="11"/>
      <c r="DAS257" s="11"/>
      <c r="DAT257" s="11"/>
      <c r="DAU257" s="11"/>
      <c r="DAV257" s="11"/>
      <c r="DAW257" s="11"/>
      <c r="DAX257" s="11"/>
      <c r="DAY257" s="11"/>
      <c r="DAZ257" s="11"/>
      <c r="DBA257" s="11"/>
      <c r="DBB257" s="11"/>
      <c r="DBC257" s="11"/>
      <c r="DBD257" s="11"/>
      <c r="DBE257" s="11"/>
      <c r="DBF257" s="11"/>
      <c r="DBG257" s="11"/>
      <c r="DBH257" s="11"/>
      <c r="DBI257" s="11"/>
      <c r="DBJ257" s="11"/>
      <c r="DBK257" s="11"/>
      <c r="DBL257" s="11"/>
      <c r="DBM257" s="11"/>
      <c r="DBN257" s="11"/>
      <c r="DBO257" s="11"/>
      <c r="DBP257" s="11"/>
      <c r="DBQ257" s="11"/>
      <c r="DBR257" s="11"/>
      <c r="DBS257" s="11"/>
      <c r="DBT257" s="11"/>
      <c r="DBU257" s="11"/>
      <c r="DBV257" s="11"/>
      <c r="DBW257" s="11"/>
      <c r="DBX257" s="11"/>
      <c r="DBY257" s="11"/>
      <c r="DBZ257" s="11"/>
      <c r="DCA257" s="11"/>
      <c r="DCB257" s="11"/>
      <c r="DCC257" s="11"/>
      <c r="DCD257" s="11"/>
      <c r="DCE257" s="11"/>
      <c r="DCF257" s="11"/>
      <c r="DCG257" s="11"/>
      <c r="DCH257" s="11"/>
      <c r="DCI257" s="11"/>
      <c r="DCJ257" s="11"/>
      <c r="DCK257" s="11"/>
      <c r="DCL257" s="11"/>
      <c r="DCM257" s="11"/>
      <c r="DCN257" s="11"/>
      <c r="DCO257" s="11"/>
      <c r="DCP257" s="11"/>
      <c r="DCQ257" s="11"/>
      <c r="DCR257" s="11"/>
      <c r="DCS257" s="11"/>
      <c r="DCT257" s="11"/>
      <c r="DCU257" s="11"/>
      <c r="DCV257" s="11"/>
      <c r="DCW257" s="11"/>
      <c r="DCX257" s="11"/>
      <c r="DCY257" s="11"/>
      <c r="DCZ257" s="11"/>
      <c r="DDA257" s="11"/>
      <c r="DDB257" s="11"/>
      <c r="DDC257" s="11"/>
      <c r="DDD257" s="11"/>
      <c r="DDE257" s="11"/>
      <c r="DDF257" s="11"/>
      <c r="DDG257" s="11"/>
      <c r="DDH257" s="11"/>
      <c r="DDI257" s="11"/>
      <c r="DDJ257" s="11"/>
      <c r="DDK257" s="11"/>
      <c r="DDL257" s="11"/>
      <c r="DDM257" s="11"/>
      <c r="DDN257" s="11"/>
      <c r="DDO257" s="11"/>
      <c r="DDP257" s="11"/>
      <c r="DDQ257" s="11"/>
      <c r="DDR257" s="11"/>
      <c r="DDS257" s="11"/>
      <c r="DDT257" s="11"/>
      <c r="DDU257" s="11"/>
      <c r="DDV257" s="11"/>
      <c r="DDW257" s="11"/>
      <c r="DDX257" s="11"/>
      <c r="DDY257" s="11"/>
      <c r="DDZ257" s="11"/>
      <c r="DEA257" s="11"/>
      <c r="DEB257" s="11"/>
      <c r="DEC257" s="11"/>
      <c r="DED257" s="11"/>
      <c r="DEE257" s="11"/>
      <c r="DEF257" s="11"/>
      <c r="DEG257" s="11"/>
      <c r="DEH257" s="11"/>
      <c r="DEI257" s="11"/>
      <c r="DEJ257" s="11"/>
      <c r="DEK257" s="11"/>
      <c r="DEL257" s="11"/>
      <c r="DEM257" s="11"/>
      <c r="DEN257" s="11"/>
      <c r="DEO257" s="11"/>
      <c r="DEP257" s="11"/>
      <c r="DEQ257" s="11"/>
      <c r="DER257" s="11"/>
      <c r="DES257" s="11"/>
      <c r="DET257" s="11"/>
      <c r="DEU257" s="11"/>
      <c r="DEV257" s="11"/>
      <c r="DEW257" s="11"/>
      <c r="DEX257" s="11"/>
      <c r="DEY257" s="11"/>
      <c r="DEZ257" s="11"/>
      <c r="DFA257" s="11"/>
      <c r="DFB257" s="11"/>
      <c r="DFC257" s="11"/>
      <c r="DFD257" s="11"/>
      <c r="DFE257" s="11"/>
      <c r="DFF257" s="11"/>
      <c r="DFG257" s="11"/>
      <c r="DFH257" s="11"/>
      <c r="DFI257" s="11"/>
      <c r="DFJ257" s="11"/>
      <c r="DFK257" s="11"/>
      <c r="DFL257" s="11"/>
      <c r="DFM257" s="11"/>
      <c r="DFN257" s="11"/>
      <c r="DFO257" s="11"/>
      <c r="DFP257" s="11"/>
      <c r="DFQ257" s="11"/>
      <c r="DFR257" s="11"/>
      <c r="DFS257" s="11"/>
      <c r="DFT257" s="11"/>
      <c r="DFU257" s="11"/>
      <c r="DFV257" s="11"/>
      <c r="DFW257" s="11"/>
      <c r="DFX257" s="11"/>
      <c r="DFY257" s="11"/>
      <c r="DFZ257" s="11"/>
      <c r="DGA257" s="11"/>
      <c r="DGB257" s="11"/>
      <c r="DGC257" s="11"/>
      <c r="DGD257" s="11"/>
      <c r="DGE257" s="11"/>
      <c r="DGF257" s="11"/>
      <c r="DGG257" s="11"/>
      <c r="DGH257" s="11"/>
      <c r="DGI257" s="11"/>
      <c r="DGJ257" s="11"/>
      <c r="DGK257" s="11"/>
      <c r="DGL257" s="11"/>
      <c r="DGM257" s="11"/>
      <c r="DGN257" s="11"/>
      <c r="DGO257" s="11"/>
      <c r="DGP257" s="11"/>
      <c r="DGQ257" s="11"/>
      <c r="DGR257" s="11"/>
      <c r="DGS257" s="11"/>
      <c r="DGT257" s="11"/>
      <c r="DGU257" s="11"/>
      <c r="DGV257" s="11"/>
      <c r="DGW257" s="11"/>
      <c r="DGX257" s="11"/>
      <c r="DGY257" s="11"/>
      <c r="DGZ257" s="11"/>
      <c r="DHA257" s="11"/>
      <c r="DHB257" s="11"/>
      <c r="DHC257" s="11"/>
      <c r="DHD257" s="11"/>
      <c r="DHE257" s="11"/>
      <c r="DHF257" s="11"/>
      <c r="DHG257" s="11"/>
      <c r="DHH257" s="11"/>
      <c r="DHI257" s="11"/>
      <c r="DHJ257" s="11"/>
      <c r="DHK257" s="11"/>
      <c r="DHL257" s="11"/>
      <c r="DHM257" s="11"/>
      <c r="DHN257" s="11"/>
      <c r="DHO257" s="11"/>
      <c r="DHP257" s="11"/>
      <c r="DHQ257" s="11"/>
      <c r="DHR257" s="11"/>
      <c r="DHS257" s="11"/>
      <c r="DHT257" s="11"/>
      <c r="DHU257" s="11"/>
      <c r="DHV257" s="11"/>
      <c r="DHW257" s="11"/>
      <c r="DHX257" s="11"/>
      <c r="DHY257" s="11"/>
      <c r="DHZ257" s="11"/>
      <c r="DIA257" s="11"/>
      <c r="DIB257" s="11"/>
      <c r="DIC257" s="11"/>
      <c r="DID257" s="11"/>
      <c r="DIE257" s="11"/>
      <c r="DIF257" s="11"/>
      <c r="DIG257" s="11"/>
      <c r="DIH257" s="11"/>
      <c r="DII257" s="11"/>
      <c r="DIJ257" s="11"/>
      <c r="DIK257" s="11"/>
      <c r="DIL257" s="11"/>
      <c r="DIM257" s="11"/>
      <c r="DIN257" s="11"/>
      <c r="DIO257" s="11"/>
      <c r="DIP257" s="11"/>
      <c r="DIQ257" s="11"/>
      <c r="DIR257" s="11"/>
      <c r="DIS257" s="11"/>
      <c r="DIT257" s="11"/>
      <c r="DIU257" s="11"/>
      <c r="DIV257" s="11"/>
      <c r="DIW257" s="11"/>
      <c r="DIX257" s="11"/>
      <c r="DIY257" s="11"/>
      <c r="DIZ257" s="11"/>
      <c r="DJA257" s="11"/>
      <c r="DJB257" s="11"/>
      <c r="DJC257" s="11"/>
      <c r="DJD257" s="11"/>
      <c r="DJE257" s="11"/>
      <c r="DJF257" s="11"/>
      <c r="DJG257" s="11"/>
      <c r="DJH257" s="11"/>
      <c r="DJI257" s="11"/>
      <c r="DJJ257" s="11"/>
      <c r="DJK257" s="11"/>
      <c r="DJL257" s="11"/>
      <c r="DJM257" s="11"/>
      <c r="DJN257" s="11"/>
      <c r="DJO257" s="11"/>
      <c r="DJP257" s="11"/>
      <c r="DJQ257" s="11"/>
      <c r="DJR257" s="11"/>
      <c r="DJS257" s="11"/>
      <c r="DJT257" s="11"/>
      <c r="DJU257" s="11"/>
      <c r="DJV257" s="11"/>
      <c r="DJW257" s="11"/>
      <c r="DJX257" s="11"/>
      <c r="DJY257" s="11"/>
      <c r="DJZ257" s="11"/>
      <c r="DKA257" s="11"/>
      <c r="DKB257" s="11"/>
      <c r="DKC257" s="11"/>
      <c r="DKD257" s="11"/>
      <c r="DKE257" s="11"/>
      <c r="DKF257" s="11"/>
      <c r="DKG257" s="11"/>
      <c r="DKH257" s="11"/>
      <c r="DKI257" s="11"/>
      <c r="DKJ257" s="11"/>
      <c r="DKK257" s="11"/>
      <c r="DKL257" s="11"/>
      <c r="DKM257" s="11"/>
      <c r="DKN257" s="11"/>
      <c r="DKO257" s="11"/>
      <c r="DKP257" s="11"/>
      <c r="DKQ257" s="11"/>
      <c r="DKR257" s="11"/>
      <c r="DKS257" s="11"/>
      <c r="DKT257" s="11"/>
      <c r="DKU257" s="11"/>
      <c r="DKV257" s="11"/>
      <c r="DKW257" s="11"/>
      <c r="DKX257" s="11"/>
      <c r="DKY257" s="11"/>
      <c r="DKZ257" s="11"/>
      <c r="DLA257" s="11"/>
      <c r="DLB257" s="11"/>
      <c r="DLC257" s="11"/>
      <c r="DLD257" s="11"/>
      <c r="DLE257" s="11"/>
      <c r="DLF257" s="11"/>
      <c r="DLG257" s="11"/>
      <c r="DLH257" s="11"/>
      <c r="DLI257" s="11"/>
      <c r="DLJ257" s="11"/>
      <c r="DLK257" s="11"/>
      <c r="DLL257" s="11"/>
      <c r="DLM257" s="11"/>
      <c r="DLN257" s="11"/>
      <c r="DLO257" s="11"/>
      <c r="DLP257" s="11"/>
      <c r="DLQ257" s="11"/>
      <c r="DLR257" s="11"/>
      <c r="DLS257" s="11"/>
      <c r="DLT257" s="11"/>
      <c r="DLU257" s="11"/>
      <c r="DLV257" s="11"/>
      <c r="DLW257" s="11"/>
      <c r="DLX257" s="11"/>
      <c r="DLY257" s="11"/>
      <c r="DLZ257" s="11"/>
      <c r="DMA257" s="11"/>
      <c r="DMB257" s="11"/>
      <c r="DMC257" s="11"/>
      <c r="DMD257" s="11"/>
      <c r="DME257" s="11"/>
      <c r="DMF257" s="11"/>
      <c r="DMG257" s="11"/>
      <c r="DMH257" s="11"/>
      <c r="DMI257" s="11"/>
      <c r="DMJ257" s="11"/>
      <c r="DMK257" s="11"/>
      <c r="DML257" s="11"/>
      <c r="DMM257" s="11"/>
      <c r="DMN257" s="11"/>
      <c r="DMO257" s="11"/>
      <c r="DMP257" s="11"/>
      <c r="DMQ257" s="11"/>
      <c r="DMR257" s="11"/>
      <c r="DMS257" s="11"/>
      <c r="DMT257" s="11"/>
      <c r="DMU257" s="11"/>
      <c r="DMV257" s="11"/>
      <c r="DMW257" s="11"/>
      <c r="DMX257" s="11"/>
      <c r="DMY257" s="11"/>
      <c r="DMZ257" s="11"/>
      <c r="DNA257" s="11"/>
      <c r="DNB257" s="11"/>
      <c r="DNC257" s="11"/>
      <c r="DND257" s="11"/>
      <c r="DNE257" s="11"/>
      <c r="DNF257" s="11"/>
      <c r="DNG257" s="11"/>
      <c r="DNH257" s="11"/>
      <c r="DNI257" s="11"/>
      <c r="DNJ257" s="11"/>
      <c r="DNK257" s="11"/>
      <c r="DNL257" s="11"/>
      <c r="DNM257" s="11"/>
      <c r="DNN257" s="11"/>
      <c r="DNO257" s="11"/>
      <c r="DNP257" s="11"/>
      <c r="DNQ257" s="11"/>
      <c r="DNR257" s="11"/>
      <c r="DNS257" s="11"/>
      <c r="DNT257" s="11"/>
      <c r="DNU257" s="11"/>
      <c r="DNV257" s="11"/>
      <c r="DNW257" s="11"/>
      <c r="DNX257" s="11"/>
      <c r="DNY257" s="11"/>
      <c r="DNZ257" s="11"/>
      <c r="DOA257" s="11"/>
      <c r="DOB257" s="11"/>
      <c r="DOC257" s="11"/>
      <c r="DOD257" s="11"/>
      <c r="DOE257" s="11"/>
      <c r="DOF257" s="11"/>
      <c r="DOG257" s="11"/>
      <c r="DOH257" s="11"/>
      <c r="DOI257" s="11"/>
      <c r="DOJ257" s="11"/>
      <c r="DOK257" s="11"/>
      <c r="DOL257" s="11"/>
      <c r="DOM257" s="11"/>
      <c r="DON257" s="11"/>
      <c r="DOO257" s="11"/>
      <c r="DOP257" s="11"/>
      <c r="DOQ257" s="11"/>
      <c r="DOR257" s="11"/>
      <c r="DOS257" s="11"/>
      <c r="DOT257" s="11"/>
      <c r="DOU257" s="11"/>
      <c r="DOV257" s="11"/>
      <c r="DOW257" s="11"/>
      <c r="DOX257" s="11"/>
      <c r="DOY257" s="11"/>
      <c r="DOZ257" s="11"/>
      <c r="DPA257" s="11"/>
      <c r="DPB257" s="11"/>
      <c r="DPC257" s="11"/>
      <c r="DPD257" s="11"/>
      <c r="DPE257" s="11"/>
      <c r="DPF257" s="11"/>
      <c r="DPG257" s="11"/>
      <c r="DPH257" s="11"/>
      <c r="DPI257" s="11"/>
      <c r="DPJ257" s="11"/>
      <c r="DPK257" s="11"/>
      <c r="DPL257" s="11"/>
      <c r="DPM257" s="11"/>
      <c r="DPN257" s="11"/>
      <c r="DPO257" s="11"/>
      <c r="DPP257" s="11"/>
      <c r="DPQ257" s="11"/>
      <c r="DPR257" s="11"/>
      <c r="DPS257" s="11"/>
      <c r="DPT257" s="11"/>
      <c r="DPU257" s="11"/>
      <c r="DPV257" s="11"/>
      <c r="DPW257" s="11"/>
      <c r="DPX257" s="11"/>
      <c r="DPY257" s="11"/>
      <c r="DPZ257" s="11"/>
      <c r="DQA257" s="11"/>
      <c r="DQB257" s="11"/>
      <c r="DQC257" s="11"/>
      <c r="DQD257" s="11"/>
      <c r="DQE257" s="11"/>
      <c r="DQF257" s="11"/>
      <c r="DQG257" s="11"/>
      <c r="DQH257" s="11"/>
      <c r="DQI257" s="11"/>
      <c r="DQJ257" s="11"/>
      <c r="DQK257" s="11"/>
      <c r="DQL257" s="11"/>
      <c r="DQM257" s="11"/>
      <c r="DQN257" s="11"/>
      <c r="DQO257" s="11"/>
      <c r="DQP257" s="11"/>
      <c r="DQQ257" s="11"/>
      <c r="DQR257" s="11"/>
      <c r="DQS257" s="11"/>
      <c r="DQT257" s="11"/>
      <c r="DQU257" s="11"/>
      <c r="DQV257" s="11"/>
      <c r="DQW257" s="11"/>
      <c r="DQX257" s="11"/>
      <c r="DQY257" s="11"/>
      <c r="DQZ257" s="11"/>
      <c r="DRA257" s="11"/>
      <c r="DRB257" s="11"/>
      <c r="DRC257" s="11"/>
      <c r="DRD257" s="11"/>
      <c r="DRE257" s="11"/>
      <c r="DRF257" s="11"/>
      <c r="DRG257" s="11"/>
      <c r="DRH257" s="11"/>
      <c r="DRI257" s="11"/>
      <c r="DRJ257" s="11"/>
      <c r="DRK257" s="11"/>
      <c r="DRL257" s="11"/>
      <c r="DRM257" s="11"/>
      <c r="DRN257" s="11"/>
      <c r="DRO257" s="11"/>
      <c r="DRP257" s="11"/>
      <c r="DRQ257" s="11"/>
      <c r="DRR257" s="11"/>
      <c r="DRS257" s="11"/>
      <c r="DRT257" s="11"/>
      <c r="DRU257" s="11"/>
      <c r="DRV257" s="11"/>
      <c r="DRW257" s="11"/>
      <c r="DRX257" s="11"/>
      <c r="DRY257" s="11"/>
      <c r="DRZ257" s="11"/>
      <c r="DSA257" s="11"/>
      <c r="DSB257" s="11"/>
      <c r="DSC257" s="11"/>
      <c r="DSD257" s="11"/>
      <c r="DSE257" s="11"/>
      <c r="DSF257" s="11"/>
      <c r="DSG257" s="11"/>
      <c r="DSH257" s="11"/>
      <c r="DSI257" s="11"/>
      <c r="DSJ257" s="11"/>
      <c r="DSK257" s="11"/>
      <c r="DSL257" s="11"/>
      <c r="DSM257" s="11"/>
      <c r="DSN257" s="11"/>
      <c r="DSO257" s="11"/>
      <c r="DSP257" s="11"/>
      <c r="DSQ257" s="11"/>
      <c r="DSR257" s="11"/>
      <c r="DSS257" s="11"/>
      <c r="DST257" s="11"/>
      <c r="DSU257" s="11"/>
      <c r="DSV257" s="11"/>
      <c r="DSW257" s="11"/>
      <c r="DSX257" s="11"/>
      <c r="DSY257" s="11"/>
      <c r="DSZ257" s="11"/>
      <c r="DTA257" s="11"/>
      <c r="DTB257" s="11"/>
      <c r="DTC257" s="11"/>
      <c r="DTD257" s="11"/>
      <c r="DTE257" s="11"/>
      <c r="DTF257" s="11"/>
      <c r="DTG257" s="11"/>
      <c r="DTH257" s="11"/>
      <c r="DTI257" s="11"/>
      <c r="DTJ257" s="11"/>
      <c r="DTK257" s="11"/>
      <c r="DTL257" s="11"/>
      <c r="DTM257" s="11"/>
      <c r="DTN257" s="11"/>
      <c r="DTO257" s="11"/>
      <c r="DTP257" s="11"/>
      <c r="DTQ257" s="11"/>
      <c r="DTR257" s="11"/>
      <c r="DTS257" s="11"/>
      <c r="DTT257" s="11"/>
      <c r="DTU257" s="11"/>
      <c r="DTV257" s="11"/>
      <c r="DTW257" s="11"/>
      <c r="DTX257" s="11"/>
      <c r="DTY257" s="11"/>
      <c r="DTZ257" s="11"/>
      <c r="DUA257" s="11"/>
      <c r="DUB257" s="11"/>
      <c r="DUC257" s="11"/>
      <c r="DUD257" s="11"/>
      <c r="DUE257" s="11"/>
      <c r="DUF257" s="11"/>
      <c r="DUG257" s="11"/>
      <c r="DUH257" s="11"/>
      <c r="DUI257" s="11"/>
      <c r="DUJ257" s="11"/>
      <c r="DUK257" s="11"/>
      <c r="DUL257" s="11"/>
      <c r="DUM257" s="11"/>
      <c r="DUN257" s="11"/>
      <c r="DUO257" s="11"/>
      <c r="DUP257" s="11"/>
      <c r="DUQ257" s="11"/>
      <c r="DUR257" s="11"/>
      <c r="DUS257" s="11"/>
      <c r="DUT257" s="11"/>
      <c r="DUU257" s="11"/>
      <c r="DUV257" s="11"/>
      <c r="DUW257" s="11"/>
      <c r="DUX257" s="11"/>
      <c r="DUY257" s="11"/>
      <c r="DUZ257" s="11"/>
      <c r="DVA257" s="11"/>
      <c r="DVB257" s="11"/>
      <c r="DVC257" s="11"/>
      <c r="DVD257" s="11"/>
      <c r="DVE257" s="11"/>
      <c r="DVF257" s="11"/>
      <c r="DVG257" s="11"/>
      <c r="DVH257" s="11"/>
      <c r="DVI257" s="11"/>
      <c r="DVJ257" s="11"/>
      <c r="DVK257" s="11"/>
      <c r="DVL257" s="11"/>
      <c r="DVM257" s="11"/>
      <c r="DVN257" s="11"/>
      <c r="DVO257" s="11"/>
      <c r="DVP257" s="11"/>
      <c r="DVQ257" s="11"/>
      <c r="DVR257" s="11"/>
      <c r="DVS257" s="11"/>
      <c r="DVT257" s="11"/>
      <c r="DVU257" s="11"/>
      <c r="DVV257" s="11"/>
      <c r="DVW257" s="11"/>
      <c r="DVX257" s="11"/>
      <c r="DVY257" s="11"/>
      <c r="DVZ257" s="11"/>
      <c r="DWA257" s="11"/>
      <c r="DWB257" s="11"/>
      <c r="DWC257" s="11"/>
      <c r="DWD257" s="11"/>
      <c r="DWE257" s="11"/>
      <c r="DWF257" s="11"/>
      <c r="DWG257" s="11"/>
      <c r="DWH257" s="11"/>
      <c r="DWI257" s="11"/>
      <c r="DWJ257" s="11"/>
      <c r="DWK257" s="11"/>
      <c r="DWL257" s="11"/>
      <c r="DWM257" s="11"/>
      <c r="DWN257" s="11"/>
      <c r="DWO257" s="11"/>
      <c r="DWP257" s="11"/>
      <c r="DWQ257" s="11"/>
      <c r="DWR257" s="11"/>
      <c r="DWS257" s="11"/>
      <c r="DWT257" s="11"/>
      <c r="DWU257" s="11"/>
      <c r="DWV257" s="11"/>
      <c r="DWW257" s="11"/>
      <c r="DWX257" s="11"/>
      <c r="DWY257" s="11"/>
      <c r="DWZ257" s="11"/>
      <c r="DXA257" s="11"/>
      <c r="DXB257" s="11"/>
      <c r="DXC257" s="11"/>
      <c r="DXD257" s="11"/>
      <c r="DXE257" s="11"/>
      <c r="DXF257" s="11"/>
      <c r="DXG257" s="11"/>
      <c r="DXH257" s="11"/>
      <c r="DXI257" s="11"/>
      <c r="DXJ257" s="11"/>
      <c r="DXK257" s="11"/>
      <c r="DXL257" s="11"/>
      <c r="DXM257" s="11"/>
      <c r="DXN257" s="11"/>
      <c r="DXO257" s="11"/>
      <c r="DXP257" s="11"/>
      <c r="DXQ257" s="11"/>
      <c r="DXR257" s="11"/>
      <c r="DXS257" s="11"/>
      <c r="DXT257" s="11"/>
      <c r="DXU257" s="11"/>
      <c r="DXV257" s="11"/>
      <c r="DXW257" s="11"/>
      <c r="DXX257" s="11"/>
      <c r="DXY257" s="11"/>
      <c r="DXZ257" s="11"/>
      <c r="DYA257" s="11"/>
      <c r="DYB257" s="11"/>
      <c r="DYC257" s="11"/>
      <c r="DYD257" s="11"/>
      <c r="DYE257" s="11"/>
      <c r="DYF257" s="11"/>
      <c r="DYG257" s="11"/>
      <c r="DYH257" s="11"/>
      <c r="DYI257" s="11"/>
      <c r="DYJ257" s="11"/>
      <c r="DYK257" s="11"/>
      <c r="DYL257" s="11"/>
      <c r="DYM257" s="11"/>
      <c r="DYN257" s="11"/>
      <c r="DYO257" s="11"/>
      <c r="DYP257" s="11"/>
      <c r="DYQ257" s="11"/>
      <c r="DYR257" s="11"/>
      <c r="DYS257" s="11"/>
      <c r="DYT257" s="11"/>
      <c r="DYU257" s="11"/>
      <c r="DYV257" s="11"/>
      <c r="DYW257" s="11"/>
      <c r="DYX257" s="11"/>
      <c r="DYY257" s="11"/>
      <c r="DYZ257" s="11"/>
      <c r="DZA257" s="11"/>
      <c r="DZB257" s="11"/>
      <c r="DZC257" s="11"/>
      <c r="DZD257" s="11"/>
      <c r="DZE257" s="11"/>
      <c r="DZF257" s="11"/>
      <c r="DZG257" s="11"/>
      <c r="DZH257" s="11"/>
      <c r="DZI257" s="11"/>
      <c r="DZJ257" s="11"/>
      <c r="DZK257" s="11"/>
      <c r="DZL257" s="11"/>
      <c r="DZM257" s="11"/>
      <c r="DZN257" s="11"/>
      <c r="DZO257" s="11"/>
      <c r="DZP257" s="11"/>
      <c r="DZQ257" s="11"/>
      <c r="DZR257" s="11"/>
      <c r="DZS257" s="11"/>
      <c r="DZT257" s="11"/>
      <c r="DZU257" s="11"/>
      <c r="DZV257" s="11"/>
      <c r="DZW257" s="11"/>
      <c r="DZX257" s="11"/>
      <c r="DZY257" s="11"/>
      <c r="DZZ257" s="11"/>
      <c r="EAA257" s="11"/>
      <c r="EAB257" s="11"/>
      <c r="EAC257" s="11"/>
      <c r="EAD257" s="11"/>
      <c r="EAE257" s="11"/>
      <c r="EAF257" s="11"/>
      <c r="EAG257" s="11"/>
      <c r="EAH257" s="11"/>
      <c r="EAI257" s="11"/>
      <c r="EAJ257" s="11"/>
      <c r="EAK257" s="11"/>
      <c r="EAL257" s="11"/>
      <c r="EAM257" s="11"/>
      <c r="EAN257" s="11"/>
      <c r="EAO257" s="11"/>
      <c r="EAP257" s="11"/>
      <c r="EAQ257" s="11"/>
      <c r="EAR257" s="11"/>
      <c r="EAS257" s="11"/>
      <c r="EAT257" s="11"/>
      <c r="EAU257" s="11"/>
      <c r="EAV257" s="11"/>
      <c r="EAW257" s="11"/>
      <c r="EAX257" s="11"/>
      <c r="EAY257" s="11"/>
      <c r="EAZ257" s="11"/>
      <c r="EBA257" s="11"/>
      <c r="EBB257" s="11"/>
      <c r="EBC257" s="11"/>
      <c r="EBD257" s="11"/>
      <c r="EBE257" s="11"/>
      <c r="EBF257" s="11"/>
      <c r="EBG257" s="11"/>
      <c r="EBH257" s="11"/>
      <c r="EBI257" s="11"/>
      <c r="EBJ257" s="11"/>
      <c r="EBK257" s="11"/>
      <c r="EBL257" s="11"/>
      <c r="EBM257" s="11"/>
      <c r="EBN257" s="11"/>
      <c r="EBO257" s="11"/>
      <c r="EBP257" s="11"/>
      <c r="EBQ257" s="11"/>
      <c r="EBR257" s="11"/>
      <c r="EBS257" s="11"/>
      <c r="EBT257" s="11"/>
      <c r="EBU257" s="11"/>
      <c r="EBV257" s="11"/>
      <c r="EBW257" s="11"/>
      <c r="EBX257" s="11"/>
      <c r="EBY257" s="11"/>
      <c r="EBZ257" s="11"/>
      <c r="ECA257" s="11"/>
      <c r="ECB257" s="11"/>
      <c r="ECC257" s="11"/>
      <c r="ECD257" s="11"/>
      <c r="ECE257" s="11"/>
      <c r="ECF257" s="11"/>
      <c r="ECG257" s="11"/>
      <c r="ECH257" s="11"/>
      <c r="ECI257" s="11"/>
      <c r="ECJ257" s="11"/>
      <c r="ECK257" s="11"/>
      <c r="ECL257" s="11"/>
      <c r="ECM257" s="11"/>
      <c r="ECN257" s="11"/>
      <c r="ECO257" s="11"/>
      <c r="ECP257" s="11"/>
      <c r="ECQ257" s="11"/>
      <c r="ECR257" s="11"/>
      <c r="ECS257" s="11"/>
      <c r="ECT257" s="11"/>
      <c r="ECU257" s="11"/>
      <c r="ECV257" s="11"/>
      <c r="ECW257" s="11"/>
      <c r="ECX257" s="11"/>
      <c r="ECY257" s="11"/>
      <c r="ECZ257" s="11"/>
      <c r="EDA257" s="11"/>
      <c r="EDB257" s="11"/>
      <c r="EDC257" s="11"/>
      <c r="EDD257" s="11"/>
      <c r="EDE257" s="11"/>
      <c r="EDF257" s="11"/>
      <c r="EDG257" s="11"/>
      <c r="EDH257" s="11"/>
      <c r="EDI257" s="11"/>
      <c r="EDJ257" s="11"/>
      <c r="EDK257" s="11"/>
      <c r="EDL257" s="11"/>
      <c r="EDM257" s="11"/>
      <c r="EDN257" s="11"/>
      <c r="EDO257" s="11"/>
      <c r="EDP257" s="11"/>
      <c r="EDQ257" s="11"/>
      <c r="EDR257" s="11"/>
      <c r="EDS257" s="11"/>
      <c r="EDT257" s="11"/>
      <c r="EDU257" s="11"/>
      <c r="EDV257" s="11"/>
      <c r="EDW257" s="11"/>
      <c r="EDX257" s="11"/>
      <c r="EDY257" s="11"/>
      <c r="EDZ257" s="11"/>
      <c r="EEA257" s="11"/>
      <c r="EEB257" s="11"/>
      <c r="EEC257" s="11"/>
      <c r="EED257" s="11"/>
      <c r="EEE257" s="11"/>
      <c r="EEF257" s="11"/>
      <c r="EEG257" s="11"/>
      <c r="EEH257" s="11"/>
      <c r="EEI257" s="11"/>
      <c r="EEJ257" s="11"/>
      <c r="EEK257" s="11"/>
      <c r="EEL257" s="11"/>
      <c r="EEM257" s="11"/>
      <c r="EEN257" s="11"/>
      <c r="EEO257" s="11"/>
      <c r="EEP257" s="11"/>
      <c r="EEQ257" s="11"/>
      <c r="EER257" s="11"/>
      <c r="EES257" s="11"/>
      <c r="EET257" s="11"/>
      <c r="EEU257" s="11"/>
      <c r="EEV257" s="11"/>
      <c r="EEW257" s="11"/>
      <c r="EEX257" s="11"/>
      <c r="EEY257" s="11"/>
      <c r="EEZ257" s="11"/>
      <c r="EFA257" s="11"/>
      <c r="EFB257" s="11"/>
      <c r="EFC257" s="11"/>
      <c r="EFD257" s="11"/>
      <c r="EFE257" s="11"/>
      <c r="EFF257" s="11"/>
      <c r="EFG257" s="11"/>
      <c r="EFH257" s="11"/>
      <c r="EFI257" s="11"/>
      <c r="EFJ257" s="11"/>
      <c r="EFK257" s="11"/>
      <c r="EFL257" s="11"/>
      <c r="EFM257" s="11"/>
      <c r="EFN257" s="11"/>
      <c r="EFO257" s="11"/>
      <c r="EFP257" s="11"/>
      <c r="EFQ257" s="11"/>
      <c r="EFR257" s="11"/>
      <c r="EFS257" s="11"/>
      <c r="EFT257" s="11"/>
      <c r="EFU257" s="11"/>
      <c r="EFV257" s="11"/>
      <c r="EFW257" s="11"/>
      <c r="EFX257" s="11"/>
      <c r="EFY257" s="11"/>
      <c r="EFZ257" s="11"/>
      <c r="EGA257" s="11"/>
      <c r="EGB257" s="11"/>
      <c r="EGC257" s="11"/>
      <c r="EGD257" s="11"/>
      <c r="EGE257" s="11"/>
      <c r="EGF257" s="11"/>
      <c r="EGG257" s="11"/>
      <c r="EGH257" s="11"/>
      <c r="EGI257" s="11"/>
      <c r="EGJ257" s="11"/>
      <c r="EGK257" s="11"/>
      <c r="EGL257" s="11"/>
      <c r="EGM257" s="11"/>
      <c r="EGN257" s="11"/>
      <c r="EGO257" s="11"/>
      <c r="EGP257" s="11"/>
      <c r="EGQ257" s="11"/>
      <c r="EGR257" s="11"/>
      <c r="EGS257" s="11"/>
      <c r="EGT257" s="11"/>
      <c r="EGU257" s="11"/>
      <c r="EGV257" s="11"/>
      <c r="EGW257" s="11"/>
      <c r="EGX257" s="11"/>
      <c r="EGY257" s="11"/>
      <c r="EGZ257" s="11"/>
      <c r="EHA257" s="11"/>
      <c r="EHB257" s="11"/>
      <c r="EHC257" s="11"/>
      <c r="EHD257" s="11"/>
      <c r="EHE257" s="11"/>
      <c r="EHF257" s="11"/>
      <c r="EHG257" s="11"/>
      <c r="EHH257" s="11"/>
      <c r="EHI257" s="11"/>
      <c r="EHJ257" s="11"/>
      <c r="EHK257" s="11"/>
      <c r="EHL257" s="11"/>
      <c r="EHM257" s="11"/>
      <c r="EHN257" s="11"/>
      <c r="EHO257" s="11"/>
      <c r="EHP257" s="11"/>
      <c r="EHQ257" s="11"/>
      <c r="EHR257" s="11"/>
      <c r="EHS257" s="11"/>
      <c r="EHT257" s="11"/>
      <c r="EHU257" s="11"/>
      <c r="EHV257" s="11"/>
      <c r="EHW257" s="11"/>
      <c r="EHX257" s="11"/>
      <c r="EHY257" s="11"/>
      <c r="EHZ257" s="11"/>
      <c r="EIA257" s="11"/>
      <c r="EIB257" s="11"/>
      <c r="EIC257" s="11"/>
      <c r="EID257" s="11"/>
      <c r="EIE257" s="11"/>
      <c r="EIF257" s="11"/>
      <c r="EIG257" s="11"/>
      <c r="EIH257" s="11"/>
      <c r="EII257" s="11"/>
      <c r="EIJ257" s="11"/>
      <c r="EIK257" s="11"/>
      <c r="EIL257" s="11"/>
      <c r="EIM257" s="11"/>
      <c r="EIN257" s="11"/>
      <c r="EIO257" s="11"/>
      <c r="EIP257" s="11"/>
      <c r="EIQ257" s="11"/>
      <c r="EIR257" s="11"/>
      <c r="EIS257" s="11"/>
      <c r="EIT257" s="11"/>
      <c r="EIU257" s="11"/>
      <c r="EIV257" s="11"/>
      <c r="EIW257" s="11"/>
      <c r="EIX257" s="11"/>
      <c r="EIY257" s="11"/>
      <c r="EIZ257" s="11"/>
      <c r="EJA257" s="11"/>
      <c r="EJB257" s="11"/>
      <c r="EJC257" s="11"/>
      <c r="EJD257" s="11"/>
      <c r="EJE257" s="11"/>
      <c r="EJF257" s="11"/>
      <c r="EJG257" s="11"/>
      <c r="EJH257" s="11"/>
      <c r="EJI257" s="11"/>
      <c r="EJJ257" s="11"/>
      <c r="EJK257" s="11"/>
      <c r="EJL257" s="11"/>
      <c r="EJM257" s="11"/>
      <c r="EJN257" s="11"/>
      <c r="EJO257" s="11"/>
      <c r="EJP257" s="11"/>
      <c r="EJQ257" s="11"/>
      <c r="EJR257" s="11"/>
      <c r="EJS257" s="11"/>
      <c r="EJT257" s="11"/>
      <c r="EJU257" s="11"/>
      <c r="EJV257" s="11"/>
      <c r="EJW257" s="11"/>
      <c r="EJX257" s="11"/>
      <c r="EJY257" s="11"/>
      <c r="EJZ257" s="11"/>
      <c r="EKA257" s="11"/>
      <c r="EKB257" s="11"/>
      <c r="EKC257" s="11"/>
      <c r="EKD257" s="11"/>
      <c r="EKE257" s="11"/>
      <c r="EKF257" s="11"/>
      <c r="EKG257" s="11"/>
      <c r="EKH257" s="11"/>
      <c r="EKI257" s="11"/>
      <c r="EKJ257" s="11"/>
      <c r="EKK257" s="11"/>
      <c r="EKL257" s="11"/>
      <c r="EKM257" s="11"/>
      <c r="EKN257" s="11"/>
      <c r="EKO257" s="11"/>
      <c r="EKP257" s="11"/>
      <c r="EKQ257" s="11"/>
      <c r="EKR257" s="11"/>
      <c r="EKS257" s="11"/>
      <c r="EKT257" s="11"/>
      <c r="EKU257" s="11"/>
      <c r="EKV257" s="11"/>
      <c r="EKW257" s="11"/>
      <c r="EKX257" s="11"/>
      <c r="EKY257" s="11"/>
      <c r="EKZ257" s="11"/>
      <c r="ELA257" s="11"/>
      <c r="ELB257" s="11"/>
      <c r="ELC257" s="11"/>
      <c r="ELD257" s="11"/>
      <c r="ELE257" s="11"/>
      <c r="ELF257" s="11"/>
      <c r="ELG257" s="11"/>
      <c r="ELH257" s="11"/>
      <c r="ELI257" s="11"/>
      <c r="ELJ257" s="11"/>
      <c r="ELK257" s="11"/>
      <c r="ELL257" s="11"/>
      <c r="ELM257" s="11"/>
      <c r="ELN257" s="11"/>
      <c r="ELO257" s="11"/>
      <c r="ELP257" s="11"/>
      <c r="ELQ257" s="11"/>
      <c r="ELR257" s="11"/>
      <c r="ELS257" s="11"/>
      <c r="ELT257" s="11"/>
      <c r="ELU257" s="11"/>
      <c r="ELV257" s="11"/>
      <c r="ELW257" s="11"/>
      <c r="ELX257" s="11"/>
      <c r="ELY257" s="11"/>
      <c r="ELZ257" s="11"/>
      <c r="EMA257" s="11"/>
      <c r="EMB257" s="11"/>
      <c r="EMC257" s="11"/>
      <c r="EMD257" s="11"/>
      <c r="EME257" s="11"/>
      <c r="EMF257" s="11"/>
      <c r="EMG257" s="11"/>
      <c r="EMH257" s="11"/>
      <c r="EMI257" s="11"/>
      <c r="EMJ257" s="11"/>
      <c r="EMK257" s="11"/>
      <c r="EML257" s="11"/>
      <c r="EMM257" s="11"/>
      <c r="EMN257" s="11"/>
      <c r="EMO257" s="11"/>
      <c r="EMP257" s="11"/>
      <c r="EMQ257" s="11"/>
      <c r="EMR257" s="11"/>
      <c r="EMS257" s="11"/>
      <c r="EMT257" s="11"/>
      <c r="EMU257" s="11"/>
      <c r="EMV257" s="11"/>
      <c r="EMW257" s="11"/>
      <c r="EMX257" s="11"/>
      <c r="EMY257" s="11"/>
      <c r="EMZ257" s="11"/>
      <c r="ENA257" s="11"/>
      <c r="ENB257" s="11"/>
      <c r="ENC257" s="11"/>
      <c r="END257" s="11"/>
      <c r="ENE257" s="11"/>
      <c r="ENF257" s="11"/>
      <c r="ENG257" s="11"/>
      <c r="ENH257" s="11"/>
      <c r="ENI257" s="11"/>
      <c r="ENJ257" s="11"/>
      <c r="ENK257" s="11"/>
      <c r="ENL257" s="11"/>
      <c r="ENM257" s="11"/>
      <c r="ENN257" s="11"/>
      <c r="ENO257" s="11"/>
      <c r="ENP257" s="11"/>
      <c r="ENQ257" s="11"/>
      <c r="ENR257" s="11"/>
      <c r="ENS257" s="11"/>
      <c r="ENT257" s="11"/>
      <c r="ENU257" s="11"/>
      <c r="ENV257" s="11"/>
      <c r="ENW257" s="11"/>
      <c r="ENX257" s="11"/>
      <c r="ENY257" s="11"/>
      <c r="ENZ257" s="11"/>
      <c r="EOA257" s="11"/>
      <c r="EOB257" s="11"/>
      <c r="EOC257" s="11"/>
      <c r="EOD257" s="11"/>
      <c r="EOE257" s="11"/>
      <c r="EOF257" s="11"/>
      <c r="EOG257" s="11"/>
      <c r="EOH257" s="11"/>
      <c r="EOI257" s="11"/>
      <c r="EOJ257" s="11"/>
      <c r="EOK257" s="11"/>
      <c r="EOL257" s="11"/>
      <c r="EOM257" s="11"/>
      <c r="EON257" s="11"/>
      <c r="EOO257" s="11"/>
      <c r="EOP257" s="11"/>
      <c r="EOQ257" s="11"/>
      <c r="EOR257" s="11"/>
      <c r="EOS257" s="11"/>
      <c r="EOT257" s="11"/>
      <c r="EOU257" s="11"/>
      <c r="EOV257" s="11"/>
      <c r="EOW257" s="11"/>
      <c r="EOX257" s="11"/>
      <c r="EOY257" s="11"/>
      <c r="EOZ257" s="11"/>
      <c r="EPA257" s="11"/>
      <c r="EPB257" s="11"/>
      <c r="EPC257" s="11"/>
      <c r="EPD257" s="11"/>
      <c r="EPE257" s="11"/>
      <c r="EPF257" s="11"/>
      <c r="EPG257" s="11"/>
      <c r="EPH257" s="11"/>
      <c r="EPI257" s="11"/>
      <c r="EPJ257" s="11"/>
      <c r="EPK257" s="11"/>
      <c r="EPL257" s="11"/>
      <c r="EPM257" s="11"/>
      <c r="EPN257" s="11"/>
      <c r="EPO257" s="11"/>
      <c r="EPP257" s="11"/>
      <c r="EPQ257" s="11"/>
      <c r="EPR257" s="11"/>
      <c r="EPS257" s="11"/>
      <c r="EPT257" s="11"/>
      <c r="EPU257" s="11"/>
      <c r="EPV257" s="11"/>
      <c r="EPW257" s="11"/>
      <c r="EPX257" s="11"/>
      <c r="EPY257" s="11"/>
      <c r="EPZ257" s="11"/>
      <c r="EQA257" s="11"/>
      <c r="EQB257" s="11"/>
      <c r="EQC257" s="11"/>
      <c r="EQD257" s="11"/>
      <c r="EQE257" s="11"/>
      <c r="EQF257" s="11"/>
      <c r="EQG257" s="11"/>
      <c r="EQH257" s="11"/>
      <c r="EQI257" s="11"/>
      <c r="EQJ257" s="11"/>
      <c r="EQK257" s="11"/>
      <c r="EQL257" s="11"/>
      <c r="EQM257" s="11"/>
      <c r="EQN257" s="11"/>
      <c r="EQO257" s="11"/>
      <c r="EQP257" s="11"/>
      <c r="EQQ257" s="11"/>
      <c r="EQR257" s="11"/>
      <c r="EQS257" s="11"/>
      <c r="EQT257" s="11"/>
      <c r="EQU257" s="11"/>
      <c r="EQV257" s="11"/>
      <c r="EQW257" s="11"/>
      <c r="EQX257" s="11"/>
      <c r="EQY257" s="11"/>
      <c r="EQZ257" s="11"/>
      <c r="ERA257" s="11"/>
      <c r="ERB257" s="11"/>
      <c r="ERC257" s="11"/>
      <c r="ERD257" s="11"/>
      <c r="ERE257" s="11"/>
      <c r="ERF257" s="11"/>
      <c r="ERG257" s="11"/>
      <c r="ERH257" s="11"/>
      <c r="ERI257" s="11"/>
      <c r="ERJ257" s="11"/>
      <c r="ERK257" s="11"/>
      <c r="ERL257" s="11"/>
      <c r="ERM257" s="11"/>
      <c r="ERN257" s="11"/>
      <c r="ERO257" s="11"/>
      <c r="ERP257" s="11"/>
      <c r="ERQ257" s="11"/>
      <c r="ERR257" s="11"/>
      <c r="ERS257" s="11"/>
      <c r="ERT257" s="11"/>
      <c r="ERU257" s="11"/>
      <c r="ERV257" s="11"/>
      <c r="ERW257" s="11"/>
      <c r="ERX257" s="11"/>
      <c r="ERY257" s="11"/>
      <c r="ERZ257" s="11"/>
      <c r="ESA257" s="11"/>
      <c r="ESB257" s="11"/>
      <c r="ESC257" s="11"/>
      <c r="ESD257" s="11"/>
      <c r="ESE257" s="11"/>
      <c r="ESF257" s="11"/>
      <c r="ESG257" s="11"/>
      <c r="ESH257" s="11"/>
      <c r="ESI257" s="11"/>
      <c r="ESJ257" s="11"/>
      <c r="ESK257" s="11"/>
      <c r="ESL257" s="11"/>
      <c r="ESM257" s="11"/>
      <c r="ESN257" s="11"/>
      <c r="ESO257" s="11"/>
      <c r="ESP257" s="11"/>
      <c r="ESQ257" s="11"/>
      <c r="ESR257" s="11"/>
      <c r="ESS257" s="11"/>
      <c r="EST257" s="11"/>
      <c r="ESU257" s="11"/>
      <c r="ESV257" s="11"/>
      <c r="ESW257" s="11"/>
      <c r="ESX257" s="11"/>
      <c r="ESY257" s="11"/>
      <c r="ESZ257" s="11"/>
      <c r="ETA257" s="11"/>
      <c r="ETB257" s="11"/>
      <c r="ETC257" s="11"/>
      <c r="ETD257" s="11"/>
      <c r="ETE257" s="11"/>
      <c r="ETF257" s="11"/>
      <c r="ETG257" s="11"/>
      <c r="ETH257" s="11"/>
      <c r="ETI257" s="11"/>
      <c r="ETJ257" s="11"/>
      <c r="ETK257" s="11"/>
      <c r="ETL257" s="11"/>
      <c r="ETM257" s="11"/>
      <c r="ETN257" s="11"/>
      <c r="ETO257" s="11"/>
      <c r="ETP257" s="11"/>
      <c r="ETQ257" s="11"/>
      <c r="ETR257" s="11"/>
      <c r="ETS257" s="11"/>
      <c r="ETT257" s="11"/>
      <c r="ETU257" s="11"/>
      <c r="ETV257" s="11"/>
      <c r="ETW257" s="11"/>
      <c r="ETX257" s="11"/>
      <c r="ETY257" s="11"/>
      <c r="ETZ257" s="11"/>
      <c r="EUA257" s="11"/>
      <c r="EUB257" s="11"/>
      <c r="EUC257" s="11"/>
      <c r="EUD257" s="11"/>
      <c r="EUE257" s="11"/>
      <c r="EUF257" s="11"/>
      <c r="EUG257" s="11"/>
      <c r="EUH257" s="11"/>
      <c r="EUI257" s="11"/>
      <c r="EUJ257" s="11"/>
      <c r="EUK257" s="11"/>
      <c r="EUL257" s="11"/>
      <c r="EUM257" s="11"/>
      <c r="EUN257" s="11"/>
      <c r="EUO257" s="11"/>
      <c r="EUP257" s="11"/>
      <c r="EUQ257" s="11"/>
      <c r="EUR257" s="11"/>
      <c r="EUS257" s="11"/>
      <c r="EUT257" s="11"/>
      <c r="EUU257" s="11"/>
      <c r="EUV257" s="11"/>
      <c r="EUW257" s="11"/>
      <c r="EUX257" s="11"/>
      <c r="EUY257" s="11"/>
      <c r="EUZ257" s="11"/>
      <c r="EVA257" s="11"/>
      <c r="EVB257" s="11"/>
      <c r="EVC257" s="11"/>
      <c r="EVD257" s="11"/>
      <c r="EVE257" s="11"/>
      <c r="EVF257" s="11"/>
      <c r="EVG257" s="11"/>
      <c r="EVH257" s="11"/>
      <c r="EVI257" s="11"/>
      <c r="EVJ257" s="11"/>
      <c r="EVK257" s="11"/>
      <c r="EVL257" s="11"/>
      <c r="EVM257" s="11"/>
      <c r="EVN257" s="11"/>
      <c r="EVO257" s="11"/>
      <c r="EVP257" s="11"/>
      <c r="EVQ257" s="11"/>
      <c r="EVR257" s="11"/>
      <c r="EVS257" s="11"/>
      <c r="EVT257" s="11"/>
      <c r="EVU257" s="11"/>
      <c r="EVV257" s="11"/>
      <c r="EVW257" s="11"/>
      <c r="EVX257" s="11"/>
      <c r="EVY257" s="11"/>
      <c r="EVZ257" s="11"/>
      <c r="EWA257" s="11"/>
      <c r="EWB257" s="11"/>
      <c r="EWC257" s="11"/>
      <c r="EWD257" s="11"/>
      <c r="EWE257" s="11"/>
      <c r="EWF257" s="11"/>
      <c r="EWG257" s="11"/>
      <c r="EWH257" s="11"/>
      <c r="EWI257" s="11"/>
      <c r="EWJ257" s="11"/>
      <c r="EWK257" s="11"/>
      <c r="EWL257" s="11"/>
      <c r="EWM257" s="11"/>
      <c r="EWN257" s="11"/>
      <c r="EWO257" s="11"/>
      <c r="EWP257" s="11"/>
      <c r="EWQ257" s="11"/>
      <c r="EWR257" s="11"/>
      <c r="EWS257" s="11"/>
      <c r="EWT257" s="11"/>
      <c r="EWU257" s="11"/>
      <c r="EWV257" s="11"/>
      <c r="EWW257" s="11"/>
      <c r="EWX257" s="11"/>
      <c r="EWY257" s="11"/>
      <c r="EWZ257" s="11"/>
      <c r="EXA257" s="11"/>
      <c r="EXB257" s="11"/>
      <c r="EXC257" s="11"/>
      <c r="EXD257" s="11"/>
      <c r="EXE257" s="11"/>
      <c r="EXF257" s="11"/>
      <c r="EXG257" s="11"/>
      <c r="EXH257" s="11"/>
      <c r="EXI257" s="11"/>
      <c r="EXJ257" s="11"/>
      <c r="EXK257" s="11"/>
      <c r="EXL257" s="11"/>
      <c r="EXM257" s="11"/>
      <c r="EXN257" s="11"/>
      <c r="EXO257" s="11"/>
      <c r="EXP257" s="11"/>
      <c r="EXQ257" s="11"/>
      <c r="EXR257" s="11"/>
      <c r="EXS257" s="11"/>
      <c r="EXT257" s="11"/>
      <c r="EXU257" s="11"/>
      <c r="EXV257" s="11"/>
      <c r="EXW257" s="11"/>
      <c r="EXX257" s="11"/>
      <c r="EXY257" s="11"/>
      <c r="EXZ257" s="11"/>
      <c r="EYA257" s="11"/>
      <c r="EYB257" s="11"/>
      <c r="EYC257" s="11"/>
      <c r="EYD257" s="11"/>
      <c r="EYE257" s="11"/>
      <c r="EYF257" s="11"/>
      <c r="EYG257" s="11"/>
      <c r="EYH257" s="11"/>
      <c r="EYI257" s="11"/>
      <c r="EYJ257" s="11"/>
      <c r="EYK257" s="11"/>
      <c r="EYL257" s="11"/>
      <c r="EYM257" s="11"/>
      <c r="EYN257" s="11"/>
      <c r="EYO257" s="11"/>
      <c r="EYP257" s="11"/>
      <c r="EYQ257" s="11"/>
      <c r="EYR257" s="11"/>
      <c r="EYS257" s="11"/>
      <c r="EYT257" s="11"/>
      <c r="EYU257" s="11"/>
      <c r="EYV257" s="11"/>
      <c r="EYW257" s="11"/>
      <c r="EYX257" s="11"/>
      <c r="EYY257" s="11"/>
      <c r="EYZ257" s="11"/>
      <c r="EZA257" s="11"/>
      <c r="EZB257" s="11"/>
      <c r="EZC257" s="11"/>
      <c r="EZD257" s="11"/>
      <c r="EZE257" s="11"/>
      <c r="EZF257" s="11"/>
      <c r="EZG257" s="11"/>
      <c r="EZH257" s="11"/>
      <c r="EZI257" s="11"/>
      <c r="EZJ257" s="11"/>
      <c r="EZK257" s="11"/>
      <c r="EZL257" s="11"/>
      <c r="EZM257" s="11"/>
      <c r="EZN257" s="11"/>
      <c r="EZO257" s="11"/>
      <c r="EZP257" s="11"/>
      <c r="EZQ257" s="11"/>
      <c r="EZR257" s="11"/>
      <c r="EZS257" s="11"/>
      <c r="EZT257" s="11"/>
      <c r="EZU257" s="11"/>
      <c r="EZV257" s="11"/>
      <c r="EZW257" s="11"/>
      <c r="EZX257" s="11"/>
      <c r="EZY257" s="11"/>
      <c r="EZZ257" s="11"/>
      <c r="FAA257" s="11"/>
      <c r="FAB257" s="11"/>
      <c r="FAC257" s="11"/>
      <c r="FAD257" s="11"/>
      <c r="FAE257" s="11"/>
      <c r="FAF257" s="11"/>
      <c r="FAG257" s="11"/>
      <c r="FAH257" s="11"/>
      <c r="FAI257" s="11"/>
      <c r="FAJ257" s="11"/>
      <c r="FAK257" s="11"/>
      <c r="FAL257" s="11"/>
      <c r="FAM257" s="11"/>
      <c r="FAN257" s="11"/>
      <c r="FAO257" s="11"/>
      <c r="FAP257" s="11"/>
      <c r="FAQ257" s="11"/>
      <c r="FAR257" s="11"/>
      <c r="FAS257" s="11"/>
      <c r="FAT257" s="11"/>
      <c r="FAU257" s="11"/>
      <c r="FAV257" s="11"/>
      <c r="FAW257" s="11"/>
      <c r="FAX257" s="11"/>
      <c r="FAY257" s="11"/>
      <c r="FAZ257" s="11"/>
      <c r="FBA257" s="11"/>
      <c r="FBB257" s="11"/>
      <c r="FBC257" s="11"/>
      <c r="FBD257" s="11"/>
      <c r="FBE257" s="11"/>
      <c r="FBF257" s="11"/>
      <c r="FBG257" s="11"/>
      <c r="FBH257" s="11"/>
      <c r="FBI257" s="11"/>
      <c r="FBJ257" s="11"/>
      <c r="FBK257" s="11"/>
      <c r="FBL257" s="11"/>
      <c r="FBM257" s="11"/>
      <c r="FBN257" s="11"/>
      <c r="FBO257" s="11"/>
      <c r="FBP257" s="11"/>
      <c r="FBQ257" s="11"/>
      <c r="FBR257" s="11"/>
      <c r="FBS257" s="11"/>
      <c r="FBT257" s="11"/>
      <c r="FBU257" s="11"/>
      <c r="FBV257" s="11"/>
      <c r="FBW257" s="11"/>
      <c r="FBX257" s="11"/>
      <c r="FBY257" s="11"/>
      <c r="FBZ257" s="11"/>
      <c r="FCA257" s="11"/>
      <c r="FCB257" s="11"/>
      <c r="FCC257" s="11"/>
      <c r="FCD257" s="11"/>
      <c r="FCE257" s="11"/>
      <c r="FCF257" s="11"/>
      <c r="FCG257" s="11"/>
      <c r="FCH257" s="11"/>
      <c r="FCI257" s="11"/>
      <c r="FCJ257" s="11"/>
      <c r="FCK257" s="11"/>
      <c r="FCL257" s="11"/>
      <c r="FCM257" s="11"/>
      <c r="FCN257" s="11"/>
      <c r="FCO257" s="11"/>
      <c r="FCP257" s="11"/>
      <c r="FCQ257" s="11"/>
      <c r="FCR257" s="11"/>
      <c r="FCS257" s="11"/>
      <c r="FCT257" s="11"/>
      <c r="FCU257" s="11"/>
      <c r="FCV257" s="11"/>
      <c r="FCW257" s="11"/>
      <c r="FCX257" s="11"/>
      <c r="FCY257" s="11"/>
      <c r="FCZ257" s="11"/>
      <c r="FDA257" s="11"/>
      <c r="FDB257" s="11"/>
      <c r="FDC257" s="11"/>
      <c r="FDD257" s="11"/>
      <c r="FDE257" s="11"/>
      <c r="FDF257" s="11"/>
      <c r="FDG257" s="11"/>
      <c r="FDH257" s="11"/>
      <c r="FDI257" s="11"/>
      <c r="FDJ257" s="11"/>
      <c r="FDK257" s="11"/>
      <c r="FDL257" s="11"/>
      <c r="FDM257" s="11"/>
      <c r="FDN257" s="11"/>
      <c r="FDO257" s="11"/>
      <c r="FDP257" s="11"/>
      <c r="FDQ257" s="11"/>
      <c r="FDR257" s="11"/>
      <c r="FDS257" s="11"/>
      <c r="FDT257" s="11"/>
      <c r="FDU257" s="11"/>
      <c r="FDV257" s="11"/>
      <c r="FDW257" s="11"/>
      <c r="FDX257" s="11"/>
      <c r="FDY257" s="11"/>
      <c r="FDZ257" s="11"/>
      <c r="FEA257" s="11"/>
      <c r="FEB257" s="11"/>
      <c r="FEC257" s="11"/>
      <c r="FED257" s="11"/>
      <c r="FEE257" s="11"/>
      <c r="FEF257" s="11"/>
      <c r="FEG257" s="11"/>
      <c r="FEH257" s="11"/>
      <c r="FEI257" s="11"/>
      <c r="FEJ257" s="11"/>
      <c r="FEK257" s="11"/>
      <c r="FEL257" s="11"/>
      <c r="FEM257" s="11"/>
      <c r="FEN257" s="11"/>
      <c r="FEO257" s="11"/>
      <c r="FEP257" s="11"/>
      <c r="FEQ257" s="11"/>
      <c r="FER257" s="11"/>
      <c r="FES257" s="11"/>
      <c r="FET257" s="11"/>
      <c r="FEU257" s="11"/>
      <c r="FEV257" s="11"/>
      <c r="FEW257" s="11"/>
      <c r="FEX257" s="11"/>
      <c r="FEY257" s="11"/>
      <c r="FEZ257" s="11"/>
      <c r="FFA257" s="11"/>
      <c r="FFB257" s="11"/>
      <c r="FFC257" s="11"/>
      <c r="FFD257" s="11"/>
      <c r="FFE257" s="11"/>
      <c r="FFF257" s="11"/>
      <c r="FFG257" s="11"/>
      <c r="FFH257" s="11"/>
      <c r="FFI257" s="11"/>
      <c r="FFJ257" s="11"/>
      <c r="FFK257" s="11"/>
      <c r="FFL257" s="11"/>
      <c r="FFM257" s="11"/>
      <c r="FFN257" s="11"/>
      <c r="FFO257" s="11"/>
      <c r="FFP257" s="11"/>
      <c r="FFQ257" s="11"/>
      <c r="FFR257" s="11"/>
      <c r="FFS257" s="11"/>
      <c r="FFT257" s="11"/>
      <c r="FFU257" s="11"/>
      <c r="FFV257" s="11"/>
      <c r="FFW257" s="11"/>
      <c r="FFX257" s="11"/>
      <c r="FFY257" s="11"/>
      <c r="FFZ257" s="11"/>
      <c r="FGA257" s="11"/>
      <c r="FGB257" s="11"/>
      <c r="FGC257" s="11"/>
      <c r="FGD257" s="11"/>
      <c r="FGE257" s="11"/>
      <c r="FGF257" s="11"/>
      <c r="FGG257" s="11"/>
      <c r="FGH257" s="11"/>
      <c r="FGI257" s="11"/>
      <c r="FGJ257" s="11"/>
      <c r="FGK257" s="11"/>
      <c r="FGL257" s="11"/>
      <c r="FGM257" s="11"/>
      <c r="FGN257" s="11"/>
      <c r="FGO257" s="11"/>
      <c r="FGP257" s="11"/>
      <c r="FGQ257" s="11"/>
      <c r="FGR257" s="11"/>
      <c r="FGS257" s="11"/>
      <c r="FGT257" s="11"/>
      <c r="FGU257" s="11"/>
      <c r="FGV257" s="11"/>
      <c r="FGW257" s="11"/>
      <c r="FGX257" s="11"/>
      <c r="FGY257" s="11"/>
      <c r="FGZ257" s="11"/>
      <c r="FHA257" s="11"/>
      <c r="FHB257" s="11"/>
      <c r="FHC257" s="11"/>
      <c r="FHD257" s="11"/>
      <c r="FHE257" s="11"/>
      <c r="FHF257" s="11"/>
      <c r="FHG257" s="11"/>
      <c r="FHH257" s="11"/>
      <c r="FHI257" s="11"/>
      <c r="FHJ257" s="11"/>
      <c r="FHK257" s="11"/>
      <c r="FHL257" s="11"/>
      <c r="FHM257" s="11"/>
      <c r="FHN257" s="11"/>
      <c r="FHO257" s="11"/>
      <c r="FHP257" s="11"/>
      <c r="FHQ257" s="11"/>
      <c r="FHR257" s="11"/>
      <c r="FHS257" s="11"/>
      <c r="FHT257" s="11"/>
      <c r="FHU257" s="11"/>
      <c r="FHV257" s="11"/>
      <c r="FHW257" s="11"/>
      <c r="FHX257" s="11"/>
      <c r="FHY257" s="11"/>
      <c r="FHZ257" s="11"/>
      <c r="FIA257" s="11"/>
      <c r="FIB257" s="11"/>
      <c r="FIC257" s="11"/>
      <c r="FID257" s="11"/>
      <c r="FIE257" s="11"/>
      <c r="FIF257" s="11"/>
      <c r="FIG257" s="11"/>
      <c r="FIH257" s="11"/>
      <c r="FII257" s="11"/>
      <c r="FIJ257" s="11"/>
      <c r="FIK257" s="11"/>
      <c r="FIL257" s="11"/>
      <c r="FIM257" s="11"/>
      <c r="FIN257" s="11"/>
      <c r="FIO257" s="11"/>
      <c r="FIP257" s="11"/>
      <c r="FIQ257" s="11"/>
      <c r="FIR257" s="11"/>
      <c r="FIS257" s="11"/>
      <c r="FIT257" s="11"/>
      <c r="FIU257" s="11"/>
      <c r="FIV257" s="11"/>
      <c r="FIW257" s="11"/>
      <c r="FIX257" s="11"/>
      <c r="FIY257" s="11"/>
      <c r="FIZ257" s="11"/>
      <c r="FJA257" s="11"/>
      <c r="FJB257" s="11"/>
      <c r="FJC257" s="11"/>
      <c r="FJD257" s="11"/>
      <c r="FJE257" s="11"/>
      <c r="FJF257" s="11"/>
      <c r="FJG257" s="11"/>
      <c r="FJH257" s="11"/>
      <c r="FJI257" s="11"/>
      <c r="FJJ257" s="11"/>
      <c r="FJK257" s="11"/>
      <c r="FJL257" s="11"/>
      <c r="FJM257" s="11"/>
      <c r="FJN257" s="11"/>
      <c r="FJO257" s="11"/>
      <c r="FJP257" s="11"/>
      <c r="FJQ257" s="11"/>
      <c r="FJR257" s="11"/>
      <c r="FJS257" s="11"/>
      <c r="FJT257" s="11"/>
      <c r="FJU257" s="11"/>
      <c r="FJV257" s="11"/>
      <c r="FJW257" s="11"/>
      <c r="FJX257" s="11"/>
      <c r="FJY257" s="11"/>
      <c r="FJZ257" s="11"/>
      <c r="FKA257" s="11"/>
      <c r="FKB257" s="11"/>
      <c r="FKC257" s="11"/>
      <c r="FKD257" s="11"/>
      <c r="FKE257" s="11"/>
      <c r="FKF257" s="11"/>
      <c r="FKG257" s="11"/>
      <c r="FKH257" s="11"/>
      <c r="FKI257" s="11"/>
      <c r="FKJ257" s="11"/>
      <c r="FKK257" s="11"/>
      <c r="FKL257" s="11"/>
      <c r="FKM257" s="11"/>
      <c r="FKN257" s="11"/>
      <c r="FKO257" s="11"/>
      <c r="FKP257" s="11"/>
      <c r="FKQ257" s="11"/>
      <c r="FKR257" s="11"/>
      <c r="FKS257" s="11"/>
      <c r="FKT257" s="11"/>
      <c r="FKU257" s="11"/>
      <c r="FKV257" s="11"/>
      <c r="FKW257" s="11"/>
      <c r="FKX257" s="11"/>
      <c r="FKY257" s="11"/>
      <c r="FKZ257" s="11"/>
      <c r="FLA257" s="11"/>
      <c r="FLB257" s="11"/>
      <c r="FLC257" s="11"/>
      <c r="FLD257" s="11"/>
      <c r="FLE257" s="11"/>
      <c r="FLF257" s="11"/>
      <c r="FLG257" s="11"/>
      <c r="FLH257" s="11"/>
      <c r="FLI257" s="11"/>
      <c r="FLJ257" s="11"/>
      <c r="FLK257" s="11"/>
      <c r="FLL257" s="11"/>
      <c r="FLM257" s="11"/>
      <c r="FLN257" s="11"/>
      <c r="FLO257" s="11"/>
      <c r="FLP257" s="11"/>
      <c r="FLQ257" s="11"/>
      <c r="FLR257" s="11"/>
      <c r="FLS257" s="11"/>
      <c r="FLT257" s="11"/>
      <c r="FLU257" s="11"/>
      <c r="FLV257" s="11"/>
      <c r="FLW257" s="11"/>
      <c r="FLX257" s="11"/>
      <c r="FLY257" s="11"/>
      <c r="FLZ257" s="11"/>
      <c r="FMA257" s="11"/>
      <c r="FMB257" s="11"/>
      <c r="FMC257" s="11"/>
      <c r="FMD257" s="11"/>
      <c r="FME257" s="11"/>
      <c r="FMF257" s="11"/>
      <c r="FMG257" s="11"/>
      <c r="FMH257" s="11"/>
      <c r="FMI257" s="11"/>
      <c r="FMJ257" s="11"/>
      <c r="FMK257" s="11"/>
      <c r="FML257" s="11"/>
      <c r="FMM257" s="11"/>
      <c r="FMN257" s="11"/>
      <c r="FMO257" s="11"/>
      <c r="FMP257" s="11"/>
      <c r="FMQ257" s="11"/>
      <c r="FMR257" s="11"/>
      <c r="FMS257" s="11"/>
      <c r="FMT257" s="11"/>
      <c r="FMU257" s="11"/>
      <c r="FMV257" s="11"/>
      <c r="FMW257" s="11"/>
      <c r="FMX257" s="11"/>
      <c r="FMY257" s="11"/>
      <c r="FMZ257" s="11"/>
      <c r="FNA257" s="11"/>
      <c r="FNB257" s="11"/>
      <c r="FNC257" s="11"/>
      <c r="FND257" s="11"/>
      <c r="FNE257" s="11"/>
      <c r="FNF257" s="11"/>
      <c r="FNG257" s="11"/>
      <c r="FNH257" s="11"/>
      <c r="FNI257" s="11"/>
      <c r="FNJ257" s="11"/>
      <c r="FNK257" s="11"/>
      <c r="FNL257" s="11"/>
      <c r="FNM257" s="11"/>
      <c r="FNN257" s="11"/>
      <c r="FNO257" s="11"/>
      <c r="FNP257" s="11"/>
      <c r="FNQ257" s="11"/>
      <c r="FNR257" s="11"/>
      <c r="FNS257" s="11"/>
      <c r="FNT257" s="11"/>
      <c r="FNU257" s="11"/>
      <c r="FNV257" s="11"/>
      <c r="FNW257" s="11"/>
      <c r="FNX257" s="11"/>
      <c r="FNY257" s="11"/>
      <c r="FNZ257" s="11"/>
      <c r="FOA257" s="11"/>
      <c r="FOB257" s="11"/>
      <c r="FOC257" s="11"/>
      <c r="FOD257" s="11"/>
      <c r="FOE257" s="11"/>
      <c r="FOF257" s="11"/>
      <c r="FOG257" s="11"/>
      <c r="FOH257" s="11"/>
      <c r="FOI257" s="11"/>
      <c r="FOJ257" s="11"/>
      <c r="FOK257" s="11"/>
      <c r="FOL257" s="11"/>
      <c r="FOM257" s="11"/>
      <c r="FON257" s="11"/>
      <c r="FOO257" s="11"/>
      <c r="FOP257" s="11"/>
      <c r="FOQ257" s="11"/>
      <c r="FOR257" s="11"/>
      <c r="FOS257" s="11"/>
      <c r="FOT257" s="11"/>
      <c r="FOU257" s="11"/>
      <c r="FOV257" s="11"/>
      <c r="FOW257" s="11"/>
      <c r="FOX257" s="11"/>
      <c r="FOY257" s="11"/>
      <c r="FOZ257" s="11"/>
      <c r="FPA257" s="11"/>
      <c r="FPB257" s="11"/>
      <c r="FPC257" s="11"/>
      <c r="FPD257" s="11"/>
      <c r="FPE257" s="11"/>
      <c r="FPF257" s="11"/>
      <c r="FPG257" s="11"/>
      <c r="FPH257" s="11"/>
      <c r="FPI257" s="11"/>
      <c r="FPJ257" s="11"/>
      <c r="FPK257" s="11"/>
      <c r="FPL257" s="11"/>
      <c r="FPM257" s="11"/>
      <c r="FPN257" s="11"/>
      <c r="FPO257" s="11"/>
      <c r="FPP257" s="11"/>
      <c r="FPQ257" s="11"/>
      <c r="FPR257" s="11"/>
      <c r="FPS257" s="11"/>
      <c r="FPT257" s="11"/>
      <c r="FPU257" s="11"/>
      <c r="FPV257" s="11"/>
      <c r="FPW257" s="11"/>
      <c r="FPX257" s="11"/>
      <c r="FPY257" s="11"/>
      <c r="FPZ257" s="11"/>
      <c r="FQA257" s="11"/>
      <c r="FQB257" s="11"/>
      <c r="FQC257" s="11"/>
      <c r="FQD257" s="11"/>
      <c r="FQE257" s="11"/>
      <c r="FQF257" s="11"/>
      <c r="FQG257" s="11"/>
      <c r="FQH257" s="11"/>
      <c r="FQI257" s="11"/>
      <c r="FQJ257" s="11"/>
      <c r="FQK257" s="11"/>
      <c r="FQL257" s="11"/>
      <c r="FQM257" s="11"/>
      <c r="FQN257" s="11"/>
      <c r="FQO257" s="11"/>
      <c r="FQP257" s="11"/>
      <c r="FQQ257" s="11"/>
      <c r="FQR257" s="11"/>
      <c r="FQS257" s="11"/>
      <c r="FQT257" s="11"/>
      <c r="FQU257" s="11"/>
      <c r="FQV257" s="11"/>
      <c r="FQW257" s="11"/>
      <c r="FQX257" s="11"/>
      <c r="FQY257" s="11"/>
      <c r="FQZ257" s="11"/>
      <c r="FRA257" s="11"/>
      <c r="FRB257" s="11"/>
      <c r="FRC257" s="11"/>
      <c r="FRD257" s="11"/>
      <c r="FRE257" s="11"/>
      <c r="FRF257" s="11"/>
      <c r="FRG257" s="11"/>
      <c r="FRH257" s="11"/>
      <c r="FRI257" s="11"/>
      <c r="FRJ257" s="11"/>
      <c r="FRK257" s="11"/>
      <c r="FRL257" s="11"/>
      <c r="FRM257" s="11"/>
      <c r="FRN257" s="11"/>
      <c r="FRO257" s="11"/>
      <c r="FRP257" s="11"/>
      <c r="FRQ257" s="11"/>
      <c r="FRR257" s="11"/>
      <c r="FRS257" s="11"/>
      <c r="FRT257" s="11"/>
      <c r="FRU257" s="11"/>
      <c r="FRV257" s="11"/>
      <c r="FRW257" s="11"/>
      <c r="FRX257" s="11"/>
      <c r="FRY257" s="11"/>
      <c r="FRZ257" s="11"/>
      <c r="FSA257" s="11"/>
      <c r="FSB257" s="11"/>
      <c r="FSC257" s="11"/>
      <c r="FSD257" s="11"/>
      <c r="FSE257" s="11"/>
      <c r="FSF257" s="11"/>
      <c r="FSG257" s="11"/>
      <c r="FSH257" s="11"/>
      <c r="FSI257" s="11"/>
      <c r="FSJ257" s="11"/>
      <c r="FSK257" s="11"/>
      <c r="FSL257" s="11"/>
      <c r="FSM257" s="11"/>
      <c r="FSN257" s="11"/>
      <c r="FSO257" s="11"/>
      <c r="FSP257" s="11"/>
      <c r="FSQ257" s="11"/>
      <c r="FSR257" s="11"/>
      <c r="FSS257" s="11"/>
      <c r="FST257" s="11"/>
      <c r="FSU257" s="11"/>
      <c r="FSV257" s="11"/>
      <c r="FSW257" s="11"/>
      <c r="FSX257" s="11"/>
      <c r="FSY257" s="11"/>
      <c r="FSZ257" s="11"/>
      <c r="FTA257" s="11"/>
      <c r="FTB257" s="11"/>
      <c r="FTC257" s="11"/>
      <c r="FTD257" s="11"/>
      <c r="FTE257" s="11"/>
      <c r="FTF257" s="11"/>
      <c r="FTG257" s="11"/>
      <c r="FTH257" s="11"/>
      <c r="FTI257" s="11"/>
      <c r="FTJ257" s="11"/>
      <c r="FTK257" s="11"/>
      <c r="FTL257" s="11"/>
      <c r="FTM257" s="11"/>
      <c r="FTN257" s="11"/>
      <c r="FTO257" s="11"/>
      <c r="FTP257" s="11"/>
      <c r="FTQ257" s="11"/>
      <c r="FTR257" s="11"/>
      <c r="FTS257" s="11"/>
      <c r="FTT257" s="11"/>
      <c r="FTU257" s="11"/>
      <c r="FTV257" s="11"/>
      <c r="FTW257" s="11"/>
      <c r="FTX257" s="11"/>
      <c r="FTY257" s="11"/>
      <c r="FTZ257" s="11"/>
      <c r="FUA257" s="11"/>
      <c r="FUB257" s="11"/>
      <c r="FUC257" s="11"/>
      <c r="FUD257" s="11"/>
      <c r="FUE257" s="11"/>
      <c r="FUF257" s="11"/>
      <c r="FUG257" s="11"/>
      <c r="FUH257" s="11"/>
      <c r="FUI257" s="11"/>
      <c r="FUJ257" s="11"/>
      <c r="FUK257" s="11"/>
      <c r="FUL257" s="11"/>
      <c r="FUM257" s="11"/>
      <c r="FUN257" s="11"/>
      <c r="FUO257" s="11"/>
      <c r="FUP257" s="11"/>
      <c r="FUQ257" s="11"/>
      <c r="FUR257" s="11"/>
      <c r="FUS257" s="11"/>
      <c r="FUT257" s="11"/>
      <c r="FUU257" s="11"/>
      <c r="FUV257" s="11"/>
      <c r="FUW257" s="11"/>
      <c r="FUX257" s="11"/>
      <c r="FUY257" s="11"/>
      <c r="FUZ257" s="11"/>
      <c r="FVA257" s="11"/>
      <c r="FVB257" s="11"/>
      <c r="FVC257" s="11"/>
      <c r="FVD257" s="11"/>
      <c r="FVE257" s="11"/>
      <c r="FVF257" s="11"/>
      <c r="FVG257" s="11"/>
      <c r="FVH257" s="11"/>
      <c r="FVI257" s="11"/>
      <c r="FVJ257" s="11"/>
      <c r="FVK257" s="11"/>
      <c r="FVL257" s="11"/>
      <c r="FVM257" s="11"/>
      <c r="FVN257" s="11"/>
      <c r="FVO257" s="11"/>
      <c r="FVP257" s="11"/>
      <c r="FVQ257" s="11"/>
      <c r="FVR257" s="11"/>
      <c r="FVS257" s="11"/>
      <c r="FVT257" s="11"/>
      <c r="FVU257" s="11"/>
      <c r="FVV257" s="11"/>
      <c r="FVW257" s="11"/>
      <c r="FVX257" s="11"/>
      <c r="FVY257" s="11"/>
      <c r="FVZ257" s="11"/>
      <c r="FWA257" s="11"/>
      <c r="FWB257" s="11"/>
      <c r="FWC257" s="11"/>
      <c r="FWD257" s="11"/>
      <c r="FWE257" s="11"/>
      <c r="FWF257" s="11"/>
      <c r="FWG257" s="11"/>
      <c r="FWH257" s="11"/>
      <c r="FWI257" s="11"/>
      <c r="FWJ257" s="11"/>
      <c r="FWK257" s="11"/>
      <c r="FWL257" s="11"/>
      <c r="FWM257" s="11"/>
      <c r="FWN257" s="11"/>
      <c r="FWO257" s="11"/>
      <c r="FWP257" s="11"/>
      <c r="FWQ257" s="11"/>
      <c r="FWR257" s="11"/>
      <c r="FWS257" s="11"/>
      <c r="FWT257" s="11"/>
      <c r="FWU257" s="11"/>
      <c r="FWV257" s="11"/>
      <c r="FWW257" s="11"/>
      <c r="FWX257" s="11"/>
      <c r="FWY257" s="11"/>
      <c r="FWZ257" s="11"/>
      <c r="FXA257" s="11"/>
      <c r="FXB257" s="11"/>
      <c r="FXC257" s="11"/>
      <c r="FXD257" s="11"/>
      <c r="FXE257" s="11"/>
      <c r="FXF257" s="11"/>
      <c r="FXG257" s="11"/>
      <c r="FXH257" s="11"/>
      <c r="FXI257" s="11"/>
      <c r="FXJ257" s="11"/>
      <c r="FXK257" s="11"/>
      <c r="FXL257" s="11"/>
      <c r="FXM257" s="11"/>
      <c r="FXN257" s="11"/>
      <c r="FXO257" s="11"/>
      <c r="FXP257" s="11"/>
      <c r="FXQ257" s="11"/>
      <c r="FXR257" s="11"/>
      <c r="FXS257" s="11"/>
      <c r="FXT257" s="11"/>
      <c r="FXU257" s="11"/>
      <c r="FXV257" s="11"/>
      <c r="FXW257" s="11"/>
      <c r="FXX257" s="11"/>
      <c r="FXY257" s="11"/>
      <c r="FXZ257" s="11"/>
      <c r="FYA257" s="11"/>
      <c r="FYB257" s="11"/>
      <c r="FYC257" s="11"/>
      <c r="FYD257" s="11"/>
      <c r="FYE257" s="11"/>
      <c r="FYF257" s="11"/>
      <c r="FYG257" s="11"/>
      <c r="FYH257" s="11"/>
      <c r="FYI257" s="11"/>
      <c r="FYJ257" s="11"/>
      <c r="FYK257" s="11"/>
      <c r="FYL257" s="11"/>
      <c r="FYM257" s="11"/>
      <c r="FYN257" s="11"/>
      <c r="FYO257" s="11"/>
      <c r="FYP257" s="11"/>
      <c r="FYQ257" s="11"/>
      <c r="FYR257" s="11"/>
      <c r="FYS257" s="11"/>
      <c r="FYT257" s="11"/>
      <c r="FYU257" s="11"/>
      <c r="FYV257" s="11"/>
      <c r="FYW257" s="11"/>
      <c r="FYX257" s="11"/>
      <c r="FYY257" s="11"/>
      <c r="FYZ257" s="11"/>
      <c r="FZA257" s="11"/>
      <c r="FZB257" s="11"/>
      <c r="FZC257" s="11"/>
      <c r="FZD257" s="11"/>
      <c r="FZE257" s="11"/>
      <c r="FZF257" s="11"/>
      <c r="FZG257" s="11"/>
      <c r="FZH257" s="11"/>
      <c r="FZI257" s="11"/>
      <c r="FZJ257" s="11"/>
      <c r="FZK257" s="11"/>
      <c r="FZL257" s="11"/>
      <c r="FZM257" s="11"/>
      <c r="FZN257" s="11"/>
      <c r="FZO257" s="11"/>
      <c r="FZP257" s="11"/>
      <c r="FZQ257" s="11"/>
      <c r="FZR257" s="11"/>
      <c r="FZS257" s="11"/>
      <c r="FZT257" s="11"/>
      <c r="FZU257" s="11"/>
      <c r="FZV257" s="11"/>
      <c r="FZW257" s="11"/>
      <c r="FZX257" s="11"/>
      <c r="FZY257" s="11"/>
      <c r="FZZ257" s="11"/>
      <c r="GAA257" s="11"/>
      <c r="GAB257" s="11"/>
      <c r="GAC257" s="11"/>
      <c r="GAD257" s="11"/>
      <c r="GAE257" s="11"/>
      <c r="GAF257" s="11"/>
      <c r="GAG257" s="11"/>
      <c r="GAH257" s="11"/>
      <c r="GAI257" s="11"/>
      <c r="GAJ257" s="11"/>
      <c r="GAK257" s="11"/>
      <c r="GAL257" s="11"/>
      <c r="GAM257" s="11"/>
      <c r="GAN257" s="11"/>
      <c r="GAO257" s="11"/>
      <c r="GAP257" s="11"/>
      <c r="GAQ257" s="11"/>
      <c r="GAR257" s="11"/>
      <c r="GAS257" s="11"/>
      <c r="GAT257" s="11"/>
      <c r="GAU257" s="11"/>
      <c r="GAV257" s="11"/>
      <c r="GAW257" s="11"/>
      <c r="GAX257" s="11"/>
      <c r="GAY257" s="11"/>
      <c r="GAZ257" s="11"/>
      <c r="GBA257" s="11"/>
      <c r="GBB257" s="11"/>
      <c r="GBC257" s="11"/>
      <c r="GBD257" s="11"/>
      <c r="GBE257" s="11"/>
      <c r="GBF257" s="11"/>
      <c r="GBG257" s="11"/>
      <c r="GBH257" s="11"/>
      <c r="GBI257" s="11"/>
      <c r="GBJ257" s="11"/>
      <c r="GBK257" s="11"/>
      <c r="GBL257" s="11"/>
      <c r="GBM257" s="11"/>
      <c r="GBN257" s="11"/>
      <c r="GBO257" s="11"/>
      <c r="GBP257" s="11"/>
      <c r="GBQ257" s="11"/>
      <c r="GBR257" s="11"/>
      <c r="GBS257" s="11"/>
      <c r="GBT257" s="11"/>
      <c r="GBU257" s="11"/>
      <c r="GBV257" s="11"/>
      <c r="GBW257" s="11"/>
      <c r="GBX257" s="11"/>
      <c r="GBY257" s="11"/>
      <c r="GBZ257" s="11"/>
      <c r="GCA257" s="11"/>
      <c r="GCB257" s="11"/>
      <c r="GCC257" s="11"/>
      <c r="GCD257" s="11"/>
      <c r="GCE257" s="11"/>
      <c r="GCF257" s="11"/>
      <c r="GCG257" s="11"/>
      <c r="GCH257" s="11"/>
      <c r="GCI257" s="11"/>
      <c r="GCJ257" s="11"/>
      <c r="GCK257" s="11"/>
      <c r="GCL257" s="11"/>
      <c r="GCM257" s="11"/>
      <c r="GCN257" s="11"/>
      <c r="GCO257" s="11"/>
      <c r="GCP257" s="11"/>
      <c r="GCQ257" s="11"/>
      <c r="GCR257" s="11"/>
      <c r="GCS257" s="11"/>
      <c r="GCT257" s="11"/>
      <c r="GCU257" s="11"/>
      <c r="GCV257" s="11"/>
      <c r="GCW257" s="11"/>
      <c r="GCX257" s="11"/>
      <c r="GCY257" s="11"/>
      <c r="GCZ257" s="11"/>
      <c r="GDA257" s="11"/>
      <c r="GDB257" s="11"/>
      <c r="GDC257" s="11"/>
      <c r="GDD257" s="11"/>
      <c r="GDE257" s="11"/>
      <c r="GDF257" s="11"/>
      <c r="GDG257" s="11"/>
      <c r="GDH257" s="11"/>
      <c r="GDI257" s="11"/>
      <c r="GDJ257" s="11"/>
      <c r="GDK257" s="11"/>
      <c r="GDL257" s="11"/>
      <c r="GDM257" s="11"/>
      <c r="GDN257" s="11"/>
      <c r="GDO257" s="11"/>
      <c r="GDP257" s="11"/>
      <c r="GDQ257" s="11"/>
      <c r="GDR257" s="11"/>
      <c r="GDS257" s="11"/>
      <c r="GDT257" s="11"/>
      <c r="GDU257" s="11"/>
      <c r="GDV257" s="11"/>
      <c r="GDW257" s="11"/>
      <c r="GDX257" s="11"/>
      <c r="GDY257" s="11"/>
      <c r="GDZ257" s="11"/>
      <c r="GEA257" s="11"/>
      <c r="GEB257" s="11"/>
      <c r="GEC257" s="11"/>
      <c r="GED257" s="11"/>
      <c r="GEE257" s="11"/>
      <c r="GEF257" s="11"/>
      <c r="GEG257" s="11"/>
      <c r="GEH257" s="11"/>
      <c r="GEI257" s="11"/>
      <c r="GEJ257" s="11"/>
      <c r="GEK257" s="11"/>
      <c r="GEL257" s="11"/>
      <c r="GEM257" s="11"/>
      <c r="GEN257" s="11"/>
      <c r="GEO257" s="11"/>
      <c r="GEP257" s="11"/>
      <c r="GEQ257" s="11"/>
      <c r="GER257" s="11"/>
      <c r="GES257" s="11"/>
      <c r="GET257" s="11"/>
      <c r="GEU257" s="11"/>
      <c r="GEV257" s="11"/>
      <c r="GEW257" s="11"/>
      <c r="GEX257" s="11"/>
      <c r="GEY257" s="11"/>
      <c r="GEZ257" s="11"/>
      <c r="GFA257" s="11"/>
      <c r="GFB257" s="11"/>
      <c r="GFC257" s="11"/>
      <c r="GFD257" s="11"/>
      <c r="GFE257" s="11"/>
      <c r="GFF257" s="11"/>
      <c r="GFG257" s="11"/>
      <c r="GFH257" s="11"/>
      <c r="GFI257" s="11"/>
      <c r="GFJ257" s="11"/>
      <c r="GFK257" s="11"/>
      <c r="GFL257" s="11"/>
      <c r="GFM257" s="11"/>
      <c r="GFN257" s="11"/>
      <c r="GFO257" s="11"/>
      <c r="GFP257" s="11"/>
      <c r="GFQ257" s="11"/>
      <c r="GFR257" s="11"/>
      <c r="GFS257" s="11"/>
      <c r="GFT257" s="11"/>
      <c r="GFU257" s="11"/>
      <c r="GFV257" s="11"/>
      <c r="GFW257" s="11"/>
      <c r="GFX257" s="11"/>
      <c r="GFY257" s="11"/>
      <c r="GFZ257" s="11"/>
      <c r="GGA257" s="11"/>
      <c r="GGB257" s="11"/>
      <c r="GGC257" s="11"/>
      <c r="GGD257" s="11"/>
      <c r="GGE257" s="11"/>
      <c r="GGF257" s="11"/>
      <c r="GGG257" s="11"/>
      <c r="GGH257" s="11"/>
      <c r="GGI257" s="11"/>
      <c r="GGJ257" s="11"/>
      <c r="GGK257" s="11"/>
      <c r="GGL257" s="11"/>
      <c r="GGM257" s="11"/>
      <c r="GGN257" s="11"/>
      <c r="GGO257" s="11"/>
      <c r="GGP257" s="11"/>
      <c r="GGQ257" s="11"/>
      <c r="GGR257" s="11"/>
      <c r="GGS257" s="11"/>
      <c r="GGT257" s="11"/>
      <c r="GGU257" s="11"/>
      <c r="GGV257" s="11"/>
      <c r="GGW257" s="11"/>
      <c r="GGX257" s="11"/>
      <c r="GGY257" s="11"/>
      <c r="GGZ257" s="11"/>
      <c r="GHA257" s="11"/>
      <c r="GHB257" s="11"/>
      <c r="GHC257" s="11"/>
      <c r="GHD257" s="11"/>
      <c r="GHE257" s="11"/>
      <c r="GHF257" s="11"/>
      <c r="GHG257" s="11"/>
      <c r="GHH257" s="11"/>
      <c r="GHI257" s="11"/>
      <c r="GHJ257" s="11"/>
      <c r="GHK257" s="11"/>
      <c r="GHL257" s="11"/>
      <c r="GHM257" s="11"/>
      <c r="GHN257" s="11"/>
      <c r="GHO257" s="11"/>
      <c r="GHP257" s="11"/>
      <c r="GHQ257" s="11"/>
      <c r="GHR257" s="11"/>
      <c r="GHS257" s="11"/>
      <c r="GHT257" s="11"/>
      <c r="GHU257" s="11"/>
      <c r="GHV257" s="11"/>
      <c r="GHW257" s="11"/>
      <c r="GHX257" s="11"/>
      <c r="GHY257" s="11"/>
      <c r="GHZ257" s="11"/>
      <c r="GIA257" s="11"/>
      <c r="GIB257" s="11"/>
      <c r="GIC257" s="11"/>
      <c r="GID257" s="11"/>
      <c r="GIE257" s="11"/>
      <c r="GIF257" s="11"/>
      <c r="GIG257" s="11"/>
      <c r="GIH257" s="11"/>
      <c r="GII257" s="11"/>
      <c r="GIJ257" s="11"/>
      <c r="GIK257" s="11"/>
      <c r="GIL257" s="11"/>
      <c r="GIM257" s="11"/>
      <c r="GIN257" s="11"/>
      <c r="GIO257" s="11"/>
      <c r="GIP257" s="11"/>
      <c r="GIQ257" s="11"/>
      <c r="GIR257" s="11"/>
      <c r="GIS257" s="11"/>
      <c r="GIT257" s="11"/>
      <c r="GIU257" s="11"/>
      <c r="GIV257" s="11"/>
      <c r="GIW257" s="11"/>
      <c r="GIX257" s="11"/>
      <c r="GIY257" s="11"/>
      <c r="GIZ257" s="11"/>
      <c r="GJA257" s="11"/>
      <c r="GJB257" s="11"/>
      <c r="GJC257" s="11"/>
      <c r="GJD257" s="11"/>
      <c r="GJE257" s="11"/>
      <c r="GJF257" s="11"/>
      <c r="GJG257" s="11"/>
      <c r="GJH257" s="11"/>
      <c r="GJI257" s="11"/>
      <c r="GJJ257" s="11"/>
      <c r="GJK257" s="11"/>
      <c r="GJL257" s="11"/>
      <c r="GJM257" s="11"/>
      <c r="GJN257" s="11"/>
      <c r="GJO257" s="11"/>
      <c r="GJP257" s="11"/>
      <c r="GJQ257" s="11"/>
      <c r="GJR257" s="11"/>
      <c r="GJS257" s="11"/>
      <c r="GJT257" s="11"/>
      <c r="GJU257" s="11"/>
      <c r="GJV257" s="11"/>
      <c r="GJW257" s="11"/>
      <c r="GJX257" s="11"/>
      <c r="GJY257" s="11"/>
      <c r="GJZ257" s="11"/>
      <c r="GKA257" s="11"/>
      <c r="GKB257" s="11"/>
      <c r="GKC257" s="11"/>
      <c r="GKD257" s="11"/>
      <c r="GKE257" s="11"/>
      <c r="GKF257" s="11"/>
      <c r="GKG257" s="11"/>
      <c r="GKH257" s="11"/>
      <c r="GKI257" s="11"/>
      <c r="GKJ257" s="11"/>
      <c r="GKK257" s="11"/>
      <c r="GKL257" s="11"/>
      <c r="GKM257" s="11"/>
      <c r="GKN257" s="11"/>
      <c r="GKO257" s="11"/>
      <c r="GKP257" s="11"/>
      <c r="GKQ257" s="11"/>
      <c r="GKR257" s="11"/>
      <c r="GKS257" s="11"/>
      <c r="GKT257" s="11"/>
      <c r="GKU257" s="11"/>
      <c r="GKV257" s="11"/>
      <c r="GKW257" s="11"/>
      <c r="GKX257" s="11"/>
      <c r="GKY257" s="11"/>
      <c r="GKZ257" s="11"/>
      <c r="GLA257" s="11"/>
      <c r="GLB257" s="11"/>
      <c r="GLC257" s="11"/>
      <c r="GLD257" s="11"/>
      <c r="GLE257" s="11"/>
      <c r="GLF257" s="11"/>
      <c r="GLG257" s="11"/>
      <c r="GLH257" s="11"/>
      <c r="GLI257" s="11"/>
      <c r="GLJ257" s="11"/>
      <c r="GLK257" s="11"/>
      <c r="GLL257" s="11"/>
      <c r="GLM257" s="11"/>
      <c r="GLN257" s="11"/>
      <c r="GLO257" s="11"/>
      <c r="GLP257" s="11"/>
      <c r="GLQ257" s="11"/>
      <c r="GLR257" s="11"/>
      <c r="GLS257" s="11"/>
      <c r="GLT257" s="11"/>
      <c r="GLU257" s="11"/>
      <c r="GLV257" s="11"/>
      <c r="GLW257" s="11"/>
      <c r="GLX257" s="11"/>
      <c r="GLY257" s="11"/>
      <c r="GLZ257" s="11"/>
      <c r="GMA257" s="11"/>
      <c r="GMB257" s="11"/>
      <c r="GMC257" s="11"/>
      <c r="GMD257" s="11"/>
      <c r="GME257" s="11"/>
      <c r="GMF257" s="11"/>
      <c r="GMG257" s="11"/>
      <c r="GMH257" s="11"/>
      <c r="GMI257" s="11"/>
      <c r="GMJ257" s="11"/>
      <c r="GMK257" s="11"/>
      <c r="GML257" s="11"/>
      <c r="GMM257" s="11"/>
      <c r="GMN257" s="11"/>
      <c r="GMO257" s="11"/>
      <c r="GMP257" s="11"/>
      <c r="GMQ257" s="11"/>
      <c r="GMR257" s="11"/>
      <c r="GMS257" s="11"/>
      <c r="GMT257" s="11"/>
      <c r="GMU257" s="11"/>
      <c r="GMV257" s="11"/>
      <c r="GMW257" s="11"/>
      <c r="GMX257" s="11"/>
      <c r="GMY257" s="11"/>
      <c r="GMZ257" s="11"/>
      <c r="GNA257" s="11"/>
      <c r="GNB257" s="11"/>
      <c r="GNC257" s="11"/>
      <c r="GND257" s="11"/>
      <c r="GNE257" s="11"/>
      <c r="GNF257" s="11"/>
      <c r="GNG257" s="11"/>
      <c r="GNH257" s="11"/>
      <c r="GNI257" s="11"/>
      <c r="GNJ257" s="11"/>
      <c r="GNK257" s="11"/>
      <c r="GNL257" s="11"/>
      <c r="GNM257" s="11"/>
      <c r="GNN257" s="11"/>
      <c r="GNO257" s="11"/>
      <c r="GNP257" s="11"/>
      <c r="GNQ257" s="11"/>
      <c r="GNR257" s="11"/>
      <c r="GNS257" s="11"/>
      <c r="GNT257" s="11"/>
      <c r="GNU257" s="11"/>
      <c r="GNV257" s="11"/>
      <c r="GNW257" s="11"/>
      <c r="GNX257" s="11"/>
      <c r="GNY257" s="11"/>
      <c r="GNZ257" s="11"/>
      <c r="GOA257" s="11"/>
      <c r="GOB257" s="11"/>
      <c r="GOC257" s="11"/>
      <c r="GOD257" s="11"/>
      <c r="GOE257" s="11"/>
      <c r="GOF257" s="11"/>
      <c r="GOG257" s="11"/>
      <c r="GOH257" s="11"/>
      <c r="GOI257" s="11"/>
      <c r="GOJ257" s="11"/>
      <c r="GOK257" s="11"/>
      <c r="GOL257" s="11"/>
      <c r="GOM257" s="11"/>
      <c r="GON257" s="11"/>
      <c r="GOO257" s="11"/>
      <c r="GOP257" s="11"/>
      <c r="GOQ257" s="11"/>
      <c r="GOR257" s="11"/>
      <c r="GOS257" s="11"/>
      <c r="GOT257" s="11"/>
      <c r="GOU257" s="11"/>
      <c r="GOV257" s="11"/>
      <c r="GOW257" s="11"/>
      <c r="GOX257" s="11"/>
      <c r="GOY257" s="11"/>
      <c r="GOZ257" s="11"/>
      <c r="GPA257" s="11"/>
      <c r="GPB257" s="11"/>
      <c r="GPC257" s="11"/>
      <c r="GPD257" s="11"/>
      <c r="GPE257" s="11"/>
      <c r="GPF257" s="11"/>
      <c r="GPG257" s="11"/>
      <c r="GPH257" s="11"/>
      <c r="GPI257" s="11"/>
      <c r="GPJ257" s="11"/>
      <c r="GPK257" s="11"/>
      <c r="GPL257" s="11"/>
      <c r="GPM257" s="11"/>
      <c r="GPN257" s="11"/>
      <c r="GPO257" s="11"/>
      <c r="GPP257" s="11"/>
      <c r="GPQ257" s="11"/>
      <c r="GPR257" s="11"/>
      <c r="GPS257" s="11"/>
      <c r="GPT257" s="11"/>
      <c r="GPU257" s="11"/>
      <c r="GPV257" s="11"/>
      <c r="GPW257" s="11"/>
      <c r="GPX257" s="11"/>
      <c r="GPY257" s="11"/>
      <c r="GPZ257" s="11"/>
      <c r="GQA257" s="11"/>
      <c r="GQB257" s="11"/>
      <c r="GQC257" s="11"/>
      <c r="GQD257" s="11"/>
      <c r="GQE257" s="11"/>
      <c r="GQF257" s="11"/>
      <c r="GQG257" s="11"/>
      <c r="GQH257" s="11"/>
      <c r="GQI257" s="11"/>
      <c r="GQJ257" s="11"/>
      <c r="GQK257" s="11"/>
      <c r="GQL257" s="11"/>
      <c r="GQM257" s="11"/>
      <c r="GQN257" s="11"/>
      <c r="GQO257" s="11"/>
      <c r="GQP257" s="11"/>
      <c r="GQQ257" s="11"/>
      <c r="GQR257" s="11"/>
      <c r="GQS257" s="11"/>
      <c r="GQT257" s="11"/>
      <c r="GQU257" s="11"/>
      <c r="GQV257" s="11"/>
      <c r="GQW257" s="11"/>
      <c r="GQX257" s="11"/>
      <c r="GQY257" s="11"/>
      <c r="GQZ257" s="11"/>
      <c r="GRA257" s="11"/>
      <c r="GRB257" s="11"/>
      <c r="GRC257" s="11"/>
      <c r="GRD257" s="11"/>
      <c r="GRE257" s="11"/>
      <c r="GRF257" s="11"/>
      <c r="GRG257" s="11"/>
      <c r="GRH257" s="11"/>
      <c r="GRI257" s="11"/>
      <c r="GRJ257" s="11"/>
      <c r="GRK257" s="11"/>
      <c r="GRL257" s="11"/>
      <c r="GRM257" s="11"/>
      <c r="GRN257" s="11"/>
      <c r="GRO257" s="11"/>
      <c r="GRP257" s="11"/>
      <c r="GRQ257" s="11"/>
      <c r="GRR257" s="11"/>
      <c r="GRS257" s="11"/>
      <c r="GRT257" s="11"/>
      <c r="GRU257" s="11"/>
      <c r="GRV257" s="11"/>
      <c r="GRW257" s="11"/>
      <c r="GRX257" s="11"/>
      <c r="GRY257" s="11"/>
      <c r="GRZ257" s="11"/>
      <c r="GSA257" s="11"/>
      <c r="GSB257" s="11"/>
      <c r="GSC257" s="11"/>
      <c r="GSD257" s="11"/>
      <c r="GSE257" s="11"/>
      <c r="GSF257" s="11"/>
      <c r="GSG257" s="11"/>
      <c r="GSH257" s="11"/>
      <c r="GSI257" s="11"/>
      <c r="GSJ257" s="11"/>
      <c r="GSK257" s="11"/>
      <c r="GSL257" s="11"/>
      <c r="GSM257" s="11"/>
      <c r="GSN257" s="11"/>
      <c r="GSO257" s="11"/>
      <c r="GSP257" s="11"/>
      <c r="GSQ257" s="11"/>
      <c r="GSR257" s="11"/>
      <c r="GSS257" s="11"/>
      <c r="GST257" s="11"/>
      <c r="GSU257" s="11"/>
      <c r="GSV257" s="11"/>
      <c r="GSW257" s="11"/>
      <c r="GSX257" s="11"/>
      <c r="GSY257" s="11"/>
      <c r="GSZ257" s="11"/>
      <c r="GTA257" s="11"/>
      <c r="GTB257" s="11"/>
      <c r="GTC257" s="11"/>
      <c r="GTD257" s="11"/>
      <c r="GTE257" s="11"/>
      <c r="GTF257" s="11"/>
      <c r="GTG257" s="11"/>
      <c r="GTH257" s="11"/>
      <c r="GTI257" s="11"/>
      <c r="GTJ257" s="11"/>
      <c r="GTK257" s="11"/>
      <c r="GTL257" s="11"/>
      <c r="GTM257" s="11"/>
      <c r="GTN257" s="11"/>
      <c r="GTO257" s="11"/>
      <c r="GTP257" s="11"/>
      <c r="GTQ257" s="11"/>
      <c r="GTR257" s="11"/>
      <c r="GTS257" s="11"/>
      <c r="GTT257" s="11"/>
      <c r="GTU257" s="11"/>
      <c r="GTV257" s="11"/>
      <c r="GTW257" s="11"/>
      <c r="GTX257" s="11"/>
      <c r="GTY257" s="11"/>
      <c r="GTZ257" s="11"/>
      <c r="GUA257" s="11"/>
      <c r="GUB257" s="11"/>
      <c r="GUC257" s="11"/>
      <c r="GUD257" s="11"/>
      <c r="GUE257" s="11"/>
      <c r="GUF257" s="11"/>
      <c r="GUG257" s="11"/>
      <c r="GUH257" s="11"/>
      <c r="GUI257" s="11"/>
      <c r="GUJ257" s="11"/>
      <c r="GUK257" s="11"/>
      <c r="GUL257" s="11"/>
      <c r="GUM257" s="11"/>
      <c r="GUN257" s="11"/>
      <c r="GUO257" s="11"/>
      <c r="GUP257" s="11"/>
      <c r="GUQ257" s="11"/>
      <c r="GUR257" s="11"/>
      <c r="GUS257" s="11"/>
      <c r="GUT257" s="11"/>
      <c r="GUU257" s="11"/>
      <c r="GUV257" s="11"/>
      <c r="GUW257" s="11"/>
      <c r="GUX257" s="11"/>
      <c r="GUY257" s="11"/>
      <c r="GUZ257" s="11"/>
      <c r="GVA257" s="11"/>
      <c r="GVB257" s="11"/>
      <c r="GVC257" s="11"/>
      <c r="GVD257" s="11"/>
      <c r="GVE257" s="11"/>
      <c r="GVF257" s="11"/>
      <c r="GVG257" s="11"/>
      <c r="GVH257" s="11"/>
      <c r="GVI257" s="11"/>
      <c r="GVJ257" s="11"/>
      <c r="GVK257" s="11"/>
      <c r="GVL257" s="11"/>
      <c r="GVM257" s="11"/>
      <c r="GVN257" s="11"/>
      <c r="GVO257" s="11"/>
      <c r="GVP257" s="11"/>
      <c r="GVQ257" s="11"/>
      <c r="GVR257" s="11"/>
      <c r="GVS257" s="11"/>
      <c r="GVT257" s="11"/>
      <c r="GVU257" s="11"/>
      <c r="GVV257" s="11"/>
      <c r="GVW257" s="11"/>
      <c r="GVX257" s="11"/>
      <c r="GVY257" s="11"/>
      <c r="GVZ257" s="11"/>
      <c r="GWA257" s="11"/>
      <c r="GWB257" s="11"/>
      <c r="GWC257" s="11"/>
      <c r="GWD257" s="11"/>
      <c r="GWE257" s="11"/>
      <c r="GWF257" s="11"/>
      <c r="GWG257" s="11"/>
      <c r="GWH257" s="11"/>
      <c r="GWI257" s="11"/>
      <c r="GWJ257" s="11"/>
      <c r="GWK257" s="11"/>
      <c r="GWL257" s="11"/>
      <c r="GWM257" s="11"/>
      <c r="GWN257" s="11"/>
      <c r="GWO257" s="11"/>
      <c r="GWP257" s="11"/>
      <c r="GWQ257" s="11"/>
      <c r="GWR257" s="11"/>
      <c r="GWS257" s="11"/>
      <c r="GWT257" s="11"/>
      <c r="GWU257" s="11"/>
      <c r="GWV257" s="11"/>
      <c r="GWW257" s="11"/>
      <c r="GWX257" s="11"/>
      <c r="GWY257" s="11"/>
      <c r="GWZ257" s="11"/>
      <c r="GXA257" s="11"/>
      <c r="GXB257" s="11"/>
      <c r="GXC257" s="11"/>
      <c r="GXD257" s="11"/>
      <c r="GXE257" s="11"/>
      <c r="GXF257" s="11"/>
      <c r="GXG257" s="11"/>
      <c r="GXH257" s="11"/>
      <c r="GXI257" s="11"/>
      <c r="GXJ257" s="11"/>
      <c r="GXK257" s="11"/>
      <c r="GXL257" s="11"/>
      <c r="GXM257" s="11"/>
      <c r="GXN257" s="11"/>
      <c r="GXO257" s="11"/>
      <c r="GXP257" s="11"/>
      <c r="GXQ257" s="11"/>
      <c r="GXR257" s="11"/>
      <c r="GXS257" s="11"/>
      <c r="GXT257" s="11"/>
      <c r="GXU257" s="11"/>
      <c r="GXV257" s="11"/>
      <c r="GXW257" s="11"/>
      <c r="GXX257" s="11"/>
      <c r="GXY257" s="11"/>
      <c r="GXZ257" s="11"/>
      <c r="GYA257" s="11"/>
      <c r="GYB257" s="11"/>
      <c r="GYC257" s="11"/>
      <c r="GYD257" s="11"/>
      <c r="GYE257" s="11"/>
      <c r="GYF257" s="11"/>
      <c r="GYG257" s="11"/>
      <c r="GYH257" s="11"/>
      <c r="GYI257" s="11"/>
      <c r="GYJ257" s="11"/>
      <c r="GYK257" s="11"/>
      <c r="GYL257" s="11"/>
      <c r="GYM257" s="11"/>
      <c r="GYN257" s="11"/>
      <c r="GYO257" s="11"/>
      <c r="GYP257" s="11"/>
      <c r="GYQ257" s="11"/>
      <c r="GYR257" s="11"/>
      <c r="GYS257" s="11"/>
      <c r="GYT257" s="11"/>
      <c r="GYU257" s="11"/>
      <c r="GYV257" s="11"/>
      <c r="GYW257" s="11"/>
      <c r="GYX257" s="11"/>
      <c r="GYY257" s="11"/>
      <c r="GYZ257" s="11"/>
      <c r="GZA257" s="11"/>
      <c r="GZB257" s="11"/>
      <c r="GZC257" s="11"/>
      <c r="GZD257" s="11"/>
      <c r="GZE257" s="11"/>
      <c r="GZF257" s="11"/>
      <c r="GZG257" s="11"/>
      <c r="GZH257" s="11"/>
      <c r="GZI257" s="11"/>
      <c r="GZJ257" s="11"/>
      <c r="GZK257" s="11"/>
      <c r="GZL257" s="11"/>
      <c r="GZM257" s="11"/>
      <c r="GZN257" s="11"/>
      <c r="GZO257" s="11"/>
      <c r="GZP257" s="11"/>
      <c r="GZQ257" s="11"/>
      <c r="GZR257" s="11"/>
      <c r="GZS257" s="11"/>
      <c r="GZT257" s="11"/>
      <c r="GZU257" s="11"/>
      <c r="GZV257" s="11"/>
      <c r="GZW257" s="11"/>
      <c r="GZX257" s="11"/>
      <c r="GZY257" s="11"/>
      <c r="GZZ257" s="11"/>
      <c r="HAA257" s="11"/>
      <c r="HAB257" s="11"/>
      <c r="HAC257" s="11"/>
      <c r="HAD257" s="11"/>
      <c r="HAE257" s="11"/>
      <c r="HAF257" s="11"/>
      <c r="HAG257" s="11"/>
      <c r="HAH257" s="11"/>
      <c r="HAI257" s="11"/>
      <c r="HAJ257" s="11"/>
      <c r="HAK257" s="11"/>
      <c r="HAL257" s="11"/>
      <c r="HAM257" s="11"/>
      <c r="HAN257" s="11"/>
      <c r="HAO257" s="11"/>
      <c r="HAP257" s="11"/>
      <c r="HAQ257" s="11"/>
      <c r="HAR257" s="11"/>
      <c r="HAS257" s="11"/>
      <c r="HAT257" s="11"/>
      <c r="HAU257" s="11"/>
      <c r="HAV257" s="11"/>
      <c r="HAW257" s="11"/>
      <c r="HAX257" s="11"/>
      <c r="HAY257" s="11"/>
      <c r="HAZ257" s="11"/>
      <c r="HBA257" s="11"/>
      <c r="HBB257" s="11"/>
      <c r="HBC257" s="11"/>
      <c r="HBD257" s="11"/>
      <c r="HBE257" s="11"/>
      <c r="HBF257" s="11"/>
      <c r="HBG257" s="11"/>
      <c r="HBH257" s="11"/>
      <c r="HBI257" s="11"/>
      <c r="HBJ257" s="11"/>
      <c r="HBK257" s="11"/>
      <c r="HBL257" s="11"/>
      <c r="HBM257" s="11"/>
      <c r="HBN257" s="11"/>
      <c r="HBO257" s="11"/>
      <c r="HBP257" s="11"/>
      <c r="HBQ257" s="11"/>
      <c r="HBR257" s="11"/>
      <c r="HBS257" s="11"/>
      <c r="HBT257" s="11"/>
      <c r="HBU257" s="11"/>
      <c r="HBV257" s="11"/>
      <c r="HBW257" s="11"/>
      <c r="HBX257" s="11"/>
      <c r="HBY257" s="11"/>
      <c r="HBZ257" s="11"/>
      <c r="HCA257" s="11"/>
      <c r="HCB257" s="11"/>
      <c r="HCC257" s="11"/>
      <c r="HCD257" s="11"/>
      <c r="HCE257" s="11"/>
      <c r="HCF257" s="11"/>
      <c r="HCG257" s="11"/>
      <c r="HCH257" s="11"/>
      <c r="HCI257" s="11"/>
      <c r="HCJ257" s="11"/>
      <c r="HCK257" s="11"/>
      <c r="HCL257" s="11"/>
      <c r="HCM257" s="11"/>
      <c r="HCN257" s="11"/>
      <c r="HCO257" s="11"/>
      <c r="HCP257" s="11"/>
      <c r="HCQ257" s="11"/>
      <c r="HCR257" s="11"/>
      <c r="HCS257" s="11"/>
      <c r="HCT257" s="11"/>
      <c r="HCU257" s="11"/>
      <c r="HCV257" s="11"/>
      <c r="HCW257" s="11"/>
      <c r="HCX257" s="11"/>
      <c r="HCY257" s="11"/>
      <c r="HCZ257" s="11"/>
      <c r="HDA257" s="11"/>
      <c r="HDB257" s="11"/>
      <c r="HDC257" s="11"/>
      <c r="HDD257" s="11"/>
      <c r="HDE257" s="11"/>
      <c r="HDF257" s="11"/>
      <c r="HDG257" s="11"/>
      <c r="HDH257" s="11"/>
      <c r="HDI257" s="11"/>
      <c r="HDJ257" s="11"/>
      <c r="HDK257" s="11"/>
      <c r="HDL257" s="11"/>
      <c r="HDM257" s="11"/>
      <c r="HDN257" s="11"/>
      <c r="HDO257" s="11"/>
      <c r="HDP257" s="11"/>
      <c r="HDQ257" s="11"/>
      <c r="HDR257" s="11"/>
      <c r="HDS257" s="11"/>
      <c r="HDT257" s="11"/>
      <c r="HDU257" s="11"/>
      <c r="HDV257" s="11"/>
      <c r="HDW257" s="11"/>
      <c r="HDX257" s="11"/>
      <c r="HDY257" s="11"/>
      <c r="HDZ257" s="11"/>
      <c r="HEA257" s="11"/>
      <c r="HEB257" s="11"/>
      <c r="HEC257" s="11"/>
      <c r="HED257" s="11"/>
      <c r="HEE257" s="11"/>
      <c r="HEF257" s="11"/>
      <c r="HEG257" s="11"/>
      <c r="HEH257" s="11"/>
      <c r="HEI257" s="11"/>
      <c r="HEJ257" s="11"/>
      <c r="HEK257" s="11"/>
      <c r="HEL257" s="11"/>
      <c r="HEM257" s="11"/>
      <c r="HEN257" s="11"/>
      <c r="HEO257" s="11"/>
      <c r="HEP257" s="11"/>
      <c r="HEQ257" s="11"/>
      <c r="HER257" s="11"/>
      <c r="HES257" s="11"/>
      <c r="HET257" s="11"/>
      <c r="HEU257" s="11"/>
      <c r="HEV257" s="11"/>
      <c r="HEW257" s="11"/>
      <c r="HEX257" s="11"/>
      <c r="HEY257" s="11"/>
      <c r="HEZ257" s="11"/>
      <c r="HFA257" s="11"/>
      <c r="HFB257" s="11"/>
      <c r="HFC257" s="11"/>
      <c r="HFD257" s="11"/>
      <c r="HFE257" s="11"/>
      <c r="HFF257" s="11"/>
      <c r="HFG257" s="11"/>
      <c r="HFH257" s="11"/>
      <c r="HFI257" s="11"/>
      <c r="HFJ257" s="11"/>
      <c r="HFK257" s="11"/>
      <c r="HFL257" s="11"/>
      <c r="HFM257" s="11"/>
      <c r="HFN257" s="11"/>
      <c r="HFO257" s="11"/>
      <c r="HFP257" s="11"/>
      <c r="HFQ257" s="11"/>
      <c r="HFR257" s="11"/>
      <c r="HFS257" s="11"/>
      <c r="HFT257" s="11"/>
      <c r="HFU257" s="11"/>
      <c r="HFV257" s="11"/>
      <c r="HFW257" s="11"/>
      <c r="HFX257" s="11"/>
      <c r="HFY257" s="11"/>
      <c r="HFZ257" s="11"/>
      <c r="HGA257" s="11"/>
      <c r="HGB257" s="11"/>
      <c r="HGC257" s="11"/>
      <c r="HGD257" s="11"/>
      <c r="HGE257" s="11"/>
      <c r="HGF257" s="11"/>
      <c r="HGG257" s="11"/>
      <c r="HGH257" s="11"/>
      <c r="HGI257" s="11"/>
      <c r="HGJ257" s="11"/>
      <c r="HGK257" s="11"/>
      <c r="HGL257" s="11"/>
      <c r="HGM257" s="11"/>
      <c r="HGN257" s="11"/>
      <c r="HGO257" s="11"/>
      <c r="HGP257" s="11"/>
      <c r="HGQ257" s="11"/>
      <c r="HGR257" s="11"/>
      <c r="HGS257" s="11"/>
      <c r="HGT257" s="11"/>
      <c r="HGU257" s="11"/>
      <c r="HGV257" s="11"/>
      <c r="HGW257" s="11"/>
      <c r="HGX257" s="11"/>
      <c r="HGY257" s="11"/>
      <c r="HGZ257" s="11"/>
      <c r="HHA257" s="11"/>
      <c r="HHB257" s="11"/>
      <c r="HHC257" s="11"/>
      <c r="HHD257" s="11"/>
      <c r="HHE257" s="11"/>
      <c r="HHF257" s="11"/>
      <c r="HHG257" s="11"/>
      <c r="HHH257" s="11"/>
      <c r="HHI257" s="11"/>
      <c r="HHJ257" s="11"/>
      <c r="HHK257" s="11"/>
      <c r="HHL257" s="11"/>
      <c r="HHM257" s="11"/>
      <c r="HHN257" s="11"/>
      <c r="HHO257" s="11"/>
      <c r="HHP257" s="11"/>
      <c r="HHQ257" s="11"/>
      <c r="HHR257" s="11"/>
      <c r="HHS257" s="11"/>
      <c r="HHT257" s="11"/>
      <c r="HHU257" s="11"/>
      <c r="HHV257" s="11"/>
      <c r="HHW257" s="11"/>
      <c r="HHX257" s="11"/>
      <c r="HHY257" s="11"/>
      <c r="HHZ257" s="11"/>
      <c r="HIA257" s="11"/>
      <c r="HIB257" s="11"/>
      <c r="HIC257" s="11"/>
      <c r="HID257" s="11"/>
      <c r="HIE257" s="11"/>
      <c r="HIF257" s="11"/>
      <c r="HIG257" s="11"/>
      <c r="HIH257" s="11"/>
      <c r="HII257" s="11"/>
      <c r="HIJ257" s="11"/>
      <c r="HIK257" s="11"/>
      <c r="HIL257" s="11"/>
      <c r="HIM257" s="11"/>
      <c r="HIN257" s="11"/>
      <c r="HIO257" s="11"/>
      <c r="HIP257" s="11"/>
      <c r="HIQ257" s="11"/>
      <c r="HIR257" s="11"/>
      <c r="HIS257" s="11"/>
      <c r="HIT257" s="11"/>
      <c r="HIU257" s="11"/>
      <c r="HIV257" s="11"/>
      <c r="HIW257" s="11"/>
      <c r="HIX257" s="11"/>
      <c r="HIY257" s="11"/>
      <c r="HIZ257" s="11"/>
      <c r="HJA257" s="11"/>
      <c r="HJB257" s="11"/>
      <c r="HJC257" s="11"/>
      <c r="HJD257" s="11"/>
      <c r="HJE257" s="11"/>
      <c r="HJF257" s="11"/>
      <c r="HJG257" s="11"/>
      <c r="HJH257" s="11"/>
      <c r="HJI257" s="11"/>
      <c r="HJJ257" s="11"/>
      <c r="HJK257" s="11"/>
      <c r="HJL257" s="11"/>
      <c r="HJM257" s="11"/>
      <c r="HJN257" s="11"/>
      <c r="HJO257" s="11"/>
      <c r="HJP257" s="11"/>
      <c r="HJQ257" s="11"/>
      <c r="HJR257" s="11"/>
      <c r="HJS257" s="11"/>
      <c r="HJT257" s="11"/>
      <c r="HJU257" s="11"/>
      <c r="HJV257" s="11"/>
      <c r="HJW257" s="11"/>
      <c r="HJX257" s="11"/>
      <c r="HJY257" s="11"/>
      <c r="HJZ257" s="11"/>
      <c r="HKA257" s="11"/>
      <c r="HKB257" s="11"/>
      <c r="HKC257" s="11"/>
      <c r="HKD257" s="11"/>
      <c r="HKE257" s="11"/>
      <c r="HKF257" s="11"/>
      <c r="HKG257" s="11"/>
      <c r="HKH257" s="11"/>
      <c r="HKI257" s="11"/>
      <c r="HKJ257" s="11"/>
      <c r="HKK257" s="11"/>
      <c r="HKL257" s="11"/>
      <c r="HKM257" s="11"/>
      <c r="HKN257" s="11"/>
      <c r="HKO257" s="11"/>
      <c r="HKP257" s="11"/>
      <c r="HKQ257" s="11"/>
      <c r="HKR257" s="11"/>
      <c r="HKS257" s="11"/>
      <c r="HKT257" s="11"/>
      <c r="HKU257" s="11"/>
      <c r="HKV257" s="11"/>
      <c r="HKW257" s="11"/>
      <c r="HKX257" s="11"/>
      <c r="HKY257" s="11"/>
      <c r="HKZ257" s="11"/>
      <c r="HLA257" s="11"/>
      <c r="HLB257" s="11"/>
      <c r="HLC257" s="11"/>
      <c r="HLD257" s="11"/>
      <c r="HLE257" s="11"/>
      <c r="HLF257" s="11"/>
      <c r="HLG257" s="11"/>
      <c r="HLH257" s="11"/>
      <c r="HLI257" s="11"/>
      <c r="HLJ257" s="11"/>
      <c r="HLK257" s="11"/>
      <c r="HLL257" s="11"/>
      <c r="HLM257" s="11"/>
      <c r="HLN257" s="11"/>
      <c r="HLO257" s="11"/>
      <c r="HLP257" s="11"/>
      <c r="HLQ257" s="11"/>
      <c r="HLR257" s="11"/>
      <c r="HLS257" s="11"/>
      <c r="HLT257" s="11"/>
      <c r="HLU257" s="11"/>
      <c r="HLV257" s="11"/>
      <c r="HLW257" s="11"/>
      <c r="HLX257" s="11"/>
      <c r="HLY257" s="11"/>
      <c r="HLZ257" s="11"/>
      <c r="HMA257" s="11"/>
      <c r="HMB257" s="11"/>
      <c r="HMC257" s="11"/>
      <c r="HMD257" s="11"/>
      <c r="HME257" s="11"/>
      <c r="HMF257" s="11"/>
      <c r="HMG257" s="11"/>
      <c r="HMH257" s="11"/>
      <c r="HMI257" s="11"/>
      <c r="HMJ257" s="11"/>
      <c r="HMK257" s="11"/>
      <c r="HML257" s="11"/>
      <c r="HMM257" s="11"/>
      <c r="HMN257" s="11"/>
      <c r="HMO257" s="11"/>
      <c r="HMP257" s="11"/>
      <c r="HMQ257" s="11"/>
      <c r="HMR257" s="11"/>
      <c r="HMS257" s="11"/>
      <c r="HMT257" s="11"/>
      <c r="HMU257" s="11"/>
      <c r="HMV257" s="11"/>
      <c r="HMW257" s="11"/>
      <c r="HMX257" s="11"/>
      <c r="HMY257" s="11"/>
      <c r="HMZ257" s="11"/>
      <c r="HNA257" s="11"/>
      <c r="HNB257" s="11"/>
      <c r="HNC257" s="11"/>
      <c r="HND257" s="11"/>
      <c r="HNE257" s="11"/>
      <c r="HNF257" s="11"/>
      <c r="HNG257" s="11"/>
      <c r="HNH257" s="11"/>
      <c r="HNI257" s="11"/>
      <c r="HNJ257" s="11"/>
      <c r="HNK257" s="11"/>
      <c r="HNL257" s="11"/>
      <c r="HNM257" s="11"/>
      <c r="HNN257" s="11"/>
      <c r="HNO257" s="11"/>
      <c r="HNP257" s="11"/>
      <c r="HNQ257" s="11"/>
      <c r="HNR257" s="11"/>
      <c r="HNS257" s="11"/>
      <c r="HNT257" s="11"/>
      <c r="HNU257" s="11"/>
      <c r="HNV257" s="11"/>
      <c r="HNW257" s="11"/>
      <c r="HNX257" s="11"/>
      <c r="HNY257" s="11"/>
      <c r="HNZ257" s="11"/>
      <c r="HOA257" s="11"/>
      <c r="HOB257" s="11"/>
      <c r="HOC257" s="11"/>
      <c r="HOD257" s="11"/>
      <c r="HOE257" s="11"/>
      <c r="HOF257" s="11"/>
      <c r="HOG257" s="11"/>
      <c r="HOH257" s="11"/>
      <c r="HOI257" s="11"/>
      <c r="HOJ257" s="11"/>
      <c r="HOK257" s="11"/>
      <c r="HOL257" s="11"/>
      <c r="HOM257" s="11"/>
      <c r="HON257" s="11"/>
      <c r="HOO257" s="11"/>
      <c r="HOP257" s="11"/>
      <c r="HOQ257" s="11"/>
      <c r="HOR257" s="11"/>
      <c r="HOS257" s="11"/>
      <c r="HOT257" s="11"/>
      <c r="HOU257" s="11"/>
      <c r="HOV257" s="11"/>
      <c r="HOW257" s="11"/>
      <c r="HOX257" s="11"/>
      <c r="HOY257" s="11"/>
      <c r="HOZ257" s="11"/>
      <c r="HPA257" s="11"/>
      <c r="HPB257" s="11"/>
      <c r="HPC257" s="11"/>
      <c r="HPD257" s="11"/>
      <c r="HPE257" s="11"/>
      <c r="HPF257" s="11"/>
      <c r="HPG257" s="11"/>
      <c r="HPH257" s="11"/>
      <c r="HPI257" s="11"/>
      <c r="HPJ257" s="11"/>
      <c r="HPK257" s="11"/>
      <c r="HPL257" s="11"/>
      <c r="HPM257" s="11"/>
      <c r="HPN257" s="11"/>
      <c r="HPO257" s="11"/>
      <c r="HPP257" s="11"/>
      <c r="HPQ257" s="11"/>
      <c r="HPR257" s="11"/>
      <c r="HPS257" s="11"/>
      <c r="HPT257" s="11"/>
      <c r="HPU257" s="11"/>
      <c r="HPV257" s="11"/>
      <c r="HPW257" s="11"/>
      <c r="HPX257" s="11"/>
      <c r="HPY257" s="11"/>
      <c r="HPZ257" s="11"/>
      <c r="HQA257" s="11"/>
      <c r="HQB257" s="11"/>
      <c r="HQC257" s="11"/>
      <c r="HQD257" s="11"/>
      <c r="HQE257" s="11"/>
      <c r="HQF257" s="11"/>
      <c r="HQG257" s="11"/>
      <c r="HQH257" s="11"/>
      <c r="HQI257" s="11"/>
      <c r="HQJ257" s="11"/>
      <c r="HQK257" s="11"/>
      <c r="HQL257" s="11"/>
      <c r="HQM257" s="11"/>
      <c r="HQN257" s="11"/>
      <c r="HQO257" s="11"/>
      <c r="HQP257" s="11"/>
      <c r="HQQ257" s="11"/>
      <c r="HQR257" s="11"/>
      <c r="HQS257" s="11"/>
      <c r="HQT257" s="11"/>
      <c r="HQU257" s="11"/>
      <c r="HQV257" s="11"/>
      <c r="HQW257" s="11"/>
      <c r="HQX257" s="11"/>
      <c r="HQY257" s="11"/>
      <c r="HQZ257" s="11"/>
      <c r="HRA257" s="11"/>
      <c r="HRB257" s="11"/>
      <c r="HRC257" s="11"/>
      <c r="HRD257" s="11"/>
      <c r="HRE257" s="11"/>
      <c r="HRF257" s="11"/>
      <c r="HRG257" s="11"/>
      <c r="HRH257" s="11"/>
      <c r="HRI257" s="11"/>
      <c r="HRJ257" s="11"/>
      <c r="HRK257" s="11"/>
      <c r="HRL257" s="11"/>
      <c r="HRM257" s="11"/>
      <c r="HRN257" s="11"/>
      <c r="HRO257" s="11"/>
      <c r="HRP257" s="11"/>
      <c r="HRQ257" s="11"/>
      <c r="HRR257" s="11"/>
      <c r="HRS257" s="11"/>
      <c r="HRT257" s="11"/>
      <c r="HRU257" s="11"/>
      <c r="HRV257" s="11"/>
      <c r="HRW257" s="11"/>
      <c r="HRX257" s="11"/>
      <c r="HRY257" s="11"/>
      <c r="HRZ257" s="11"/>
      <c r="HSA257" s="11"/>
      <c r="HSB257" s="11"/>
      <c r="HSC257" s="11"/>
      <c r="HSD257" s="11"/>
      <c r="HSE257" s="11"/>
      <c r="HSF257" s="11"/>
      <c r="HSG257" s="11"/>
      <c r="HSH257" s="11"/>
      <c r="HSI257" s="11"/>
      <c r="HSJ257" s="11"/>
      <c r="HSK257" s="11"/>
      <c r="HSL257" s="11"/>
      <c r="HSM257" s="11"/>
      <c r="HSN257" s="11"/>
      <c r="HSO257" s="11"/>
      <c r="HSP257" s="11"/>
      <c r="HSQ257" s="11"/>
      <c r="HSR257" s="11"/>
      <c r="HSS257" s="11"/>
      <c r="HST257" s="11"/>
      <c r="HSU257" s="11"/>
      <c r="HSV257" s="11"/>
      <c r="HSW257" s="11"/>
      <c r="HSX257" s="11"/>
      <c r="HSY257" s="11"/>
      <c r="HSZ257" s="11"/>
      <c r="HTA257" s="11"/>
      <c r="HTB257" s="11"/>
      <c r="HTC257" s="11"/>
      <c r="HTD257" s="11"/>
      <c r="HTE257" s="11"/>
      <c r="HTF257" s="11"/>
      <c r="HTG257" s="11"/>
      <c r="HTH257" s="11"/>
      <c r="HTI257" s="11"/>
      <c r="HTJ257" s="11"/>
      <c r="HTK257" s="11"/>
      <c r="HTL257" s="11"/>
      <c r="HTM257" s="11"/>
      <c r="HTN257" s="11"/>
      <c r="HTO257" s="11"/>
      <c r="HTP257" s="11"/>
      <c r="HTQ257" s="11"/>
      <c r="HTR257" s="11"/>
      <c r="HTS257" s="11"/>
      <c r="HTT257" s="11"/>
      <c r="HTU257" s="11"/>
      <c r="HTV257" s="11"/>
      <c r="HTW257" s="11"/>
      <c r="HTX257" s="11"/>
      <c r="HTY257" s="11"/>
      <c r="HTZ257" s="11"/>
      <c r="HUA257" s="11"/>
      <c r="HUB257" s="11"/>
      <c r="HUC257" s="11"/>
      <c r="HUD257" s="11"/>
      <c r="HUE257" s="11"/>
      <c r="HUF257" s="11"/>
      <c r="HUG257" s="11"/>
      <c r="HUH257" s="11"/>
      <c r="HUI257" s="11"/>
      <c r="HUJ257" s="11"/>
      <c r="HUK257" s="11"/>
      <c r="HUL257" s="11"/>
      <c r="HUM257" s="11"/>
      <c r="HUN257" s="11"/>
      <c r="HUO257" s="11"/>
      <c r="HUP257" s="11"/>
      <c r="HUQ257" s="11"/>
      <c r="HUR257" s="11"/>
      <c r="HUS257" s="11"/>
      <c r="HUT257" s="11"/>
      <c r="HUU257" s="11"/>
      <c r="HUV257" s="11"/>
      <c r="HUW257" s="11"/>
      <c r="HUX257" s="11"/>
      <c r="HUY257" s="11"/>
      <c r="HUZ257" s="11"/>
      <c r="HVA257" s="11"/>
      <c r="HVB257" s="11"/>
      <c r="HVC257" s="11"/>
      <c r="HVD257" s="11"/>
      <c r="HVE257" s="11"/>
      <c r="HVF257" s="11"/>
      <c r="HVG257" s="11"/>
      <c r="HVH257" s="11"/>
      <c r="HVI257" s="11"/>
      <c r="HVJ257" s="11"/>
      <c r="HVK257" s="11"/>
      <c r="HVL257" s="11"/>
      <c r="HVM257" s="11"/>
      <c r="HVN257" s="11"/>
      <c r="HVO257" s="11"/>
      <c r="HVP257" s="11"/>
      <c r="HVQ257" s="11"/>
      <c r="HVR257" s="11"/>
      <c r="HVS257" s="11"/>
      <c r="HVT257" s="11"/>
      <c r="HVU257" s="11"/>
      <c r="HVV257" s="11"/>
      <c r="HVW257" s="11"/>
      <c r="HVX257" s="11"/>
      <c r="HVY257" s="11"/>
      <c r="HVZ257" s="11"/>
      <c r="HWA257" s="11"/>
      <c r="HWB257" s="11"/>
      <c r="HWC257" s="11"/>
      <c r="HWD257" s="11"/>
      <c r="HWE257" s="11"/>
      <c r="HWF257" s="11"/>
      <c r="HWG257" s="11"/>
      <c r="HWH257" s="11"/>
      <c r="HWI257" s="11"/>
      <c r="HWJ257" s="11"/>
      <c r="HWK257" s="11"/>
      <c r="HWL257" s="11"/>
      <c r="HWM257" s="11"/>
      <c r="HWN257" s="11"/>
      <c r="HWO257" s="11"/>
      <c r="HWP257" s="11"/>
      <c r="HWQ257" s="11"/>
      <c r="HWR257" s="11"/>
      <c r="HWS257" s="11"/>
      <c r="HWT257" s="11"/>
      <c r="HWU257" s="11"/>
      <c r="HWV257" s="11"/>
      <c r="HWW257" s="11"/>
      <c r="HWX257" s="11"/>
      <c r="HWY257" s="11"/>
      <c r="HWZ257" s="11"/>
      <c r="HXA257" s="11"/>
      <c r="HXB257" s="11"/>
      <c r="HXC257" s="11"/>
      <c r="HXD257" s="11"/>
      <c r="HXE257" s="11"/>
      <c r="HXF257" s="11"/>
      <c r="HXG257" s="11"/>
      <c r="HXH257" s="11"/>
      <c r="HXI257" s="11"/>
      <c r="HXJ257" s="11"/>
      <c r="HXK257" s="11"/>
      <c r="HXL257" s="11"/>
      <c r="HXM257" s="11"/>
      <c r="HXN257" s="11"/>
      <c r="HXO257" s="11"/>
      <c r="HXP257" s="11"/>
      <c r="HXQ257" s="11"/>
      <c r="HXR257" s="11"/>
      <c r="HXS257" s="11"/>
      <c r="HXT257" s="11"/>
      <c r="HXU257" s="11"/>
      <c r="HXV257" s="11"/>
      <c r="HXW257" s="11"/>
      <c r="HXX257" s="11"/>
      <c r="HXY257" s="11"/>
      <c r="HXZ257" s="11"/>
      <c r="HYA257" s="11"/>
      <c r="HYB257" s="11"/>
      <c r="HYC257" s="11"/>
      <c r="HYD257" s="11"/>
      <c r="HYE257" s="11"/>
      <c r="HYF257" s="11"/>
      <c r="HYG257" s="11"/>
      <c r="HYH257" s="11"/>
      <c r="HYI257" s="11"/>
      <c r="HYJ257" s="11"/>
      <c r="HYK257" s="11"/>
      <c r="HYL257" s="11"/>
      <c r="HYM257" s="11"/>
      <c r="HYN257" s="11"/>
      <c r="HYO257" s="11"/>
      <c r="HYP257" s="11"/>
      <c r="HYQ257" s="11"/>
      <c r="HYR257" s="11"/>
      <c r="HYS257" s="11"/>
      <c r="HYT257" s="11"/>
      <c r="HYU257" s="11"/>
      <c r="HYV257" s="11"/>
      <c r="HYW257" s="11"/>
      <c r="HYX257" s="11"/>
      <c r="HYY257" s="11"/>
      <c r="HYZ257" s="11"/>
      <c r="HZA257" s="11"/>
      <c r="HZB257" s="11"/>
      <c r="HZC257" s="11"/>
      <c r="HZD257" s="11"/>
      <c r="HZE257" s="11"/>
      <c r="HZF257" s="11"/>
      <c r="HZG257" s="11"/>
      <c r="HZH257" s="11"/>
      <c r="HZI257" s="11"/>
      <c r="HZJ257" s="11"/>
      <c r="HZK257" s="11"/>
      <c r="HZL257" s="11"/>
      <c r="HZM257" s="11"/>
      <c r="HZN257" s="11"/>
      <c r="HZO257" s="11"/>
      <c r="HZP257" s="11"/>
      <c r="HZQ257" s="11"/>
      <c r="HZR257" s="11"/>
      <c r="HZS257" s="11"/>
      <c r="HZT257" s="11"/>
      <c r="HZU257" s="11"/>
      <c r="HZV257" s="11"/>
      <c r="HZW257" s="11"/>
      <c r="HZX257" s="11"/>
      <c r="HZY257" s="11"/>
      <c r="HZZ257" s="11"/>
      <c r="IAA257" s="11"/>
      <c r="IAB257" s="11"/>
      <c r="IAC257" s="11"/>
      <c r="IAD257" s="11"/>
      <c r="IAE257" s="11"/>
      <c r="IAF257" s="11"/>
      <c r="IAG257" s="11"/>
      <c r="IAH257" s="11"/>
      <c r="IAI257" s="11"/>
      <c r="IAJ257" s="11"/>
      <c r="IAK257" s="11"/>
      <c r="IAL257" s="11"/>
      <c r="IAM257" s="11"/>
      <c r="IAN257" s="11"/>
      <c r="IAO257" s="11"/>
      <c r="IAP257" s="11"/>
      <c r="IAQ257" s="11"/>
      <c r="IAR257" s="11"/>
      <c r="IAS257" s="11"/>
      <c r="IAT257" s="11"/>
      <c r="IAU257" s="11"/>
      <c r="IAV257" s="11"/>
      <c r="IAW257" s="11"/>
      <c r="IAX257" s="11"/>
      <c r="IAY257" s="11"/>
      <c r="IAZ257" s="11"/>
      <c r="IBA257" s="11"/>
      <c r="IBB257" s="11"/>
      <c r="IBC257" s="11"/>
      <c r="IBD257" s="11"/>
      <c r="IBE257" s="11"/>
      <c r="IBF257" s="11"/>
      <c r="IBG257" s="11"/>
      <c r="IBH257" s="11"/>
      <c r="IBI257" s="11"/>
      <c r="IBJ257" s="11"/>
      <c r="IBK257" s="11"/>
      <c r="IBL257" s="11"/>
      <c r="IBM257" s="11"/>
      <c r="IBN257" s="11"/>
      <c r="IBO257" s="11"/>
      <c r="IBP257" s="11"/>
      <c r="IBQ257" s="11"/>
      <c r="IBR257" s="11"/>
      <c r="IBS257" s="11"/>
      <c r="IBT257" s="11"/>
      <c r="IBU257" s="11"/>
      <c r="IBV257" s="11"/>
      <c r="IBW257" s="11"/>
      <c r="IBX257" s="11"/>
      <c r="IBY257" s="11"/>
      <c r="IBZ257" s="11"/>
      <c r="ICA257" s="11"/>
      <c r="ICB257" s="11"/>
      <c r="ICC257" s="11"/>
      <c r="ICD257" s="11"/>
      <c r="ICE257" s="11"/>
      <c r="ICF257" s="11"/>
      <c r="ICG257" s="11"/>
      <c r="ICH257" s="11"/>
      <c r="ICI257" s="11"/>
      <c r="ICJ257" s="11"/>
      <c r="ICK257" s="11"/>
      <c r="ICL257" s="11"/>
      <c r="ICM257" s="11"/>
      <c r="ICN257" s="11"/>
      <c r="ICO257" s="11"/>
      <c r="ICP257" s="11"/>
      <c r="ICQ257" s="11"/>
      <c r="ICR257" s="11"/>
      <c r="ICS257" s="11"/>
      <c r="ICT257" s="11"/>
      <c r="ICU257" s="11"/>
      <c r="ICV257" s="11"/>
      <c r="ICW257" s="11"/>
      <c r="ICX257" s="11"/>
      <c r="ICY257" s="11"/>
      <c r="ICZ257" s="11"/>
      <c r="IDA257" s="11"/>
      <c r="IDB257" s="11"/>
      <c r="IDC257" s="11"/>
      <c r="IDD257" s="11"/>
      <c r="IDE257" s="11"/>
      <c r="IDF257" s="11"/>
      <c r="IDG257" s="11"/>
      <c r="IDH257" s="11"/>
      <c r="IDI257" s="11"/>
      <c r="IDJ257" s="11"/>
      <c r="IDK257" s="11"/>
      <c r="IDL257" s="11"/>
      <c r="IDM257" s="11"/>
      <c r="IDN257" s="11"/>
      <c r="IDO257" s="11"/>
      <c r="IDP257" s="11"/>
      <c r="IDQ257" s="11"/>
      <c r="IDR257" s="11"/>
      <c r="IDS257" s="11"/>
      <c r="IDT257" s="11"/>
      <c r="IDU257" s="11"/>
      <c r="IDV257" s="11"/>
      <c r="IDW257" s="11"/>
      <c r="IDX257" s="11"/>
      <c r="IDY257" s="11"/>
      <c r="IDZ257" s="11"/>
      <c r="IEA257" s="11"/>
      <c r="IEB257" s="11"/>
      <c r="IEC257" s="11"/>
      <c r="IED257" s="11"/>
      <c r="IEE257" s="11"/>
      <c r="IEF257" s="11"/>
      <c r="IEG257" s="11"/>
      <c r="IEH257" s="11"/>
      <c r="IEI257" s="11"/>
      <c r="IEJ257" s="11"/>
      <c r="IEK257" s="11"/>
      <c r="IEL257" s="11"/>
      <c r="IEM257" s="11"/>
      <c r="IEN257" s="11"/>
      <c r="IEO257" s="11"/>
      <c r="IEP257" s="11"/>
      <c r="IEQ257" s="11"/>
      <c r="IER257" s="11"/>
      <c r="IES257" s="11"/>
      <c r="IET257" s="11"/>
      <c r="IEU257" s="11"/>
      <c r="IEV257" s="11"/>
      <c r="IEW257" s="11"/>
      <c r="IEX257" s="11"/>
      <c r="IEY257" s="11"/>
      <c r="IEZ257" s="11"/>
      <c r="IFA257" s="11"/>
      <c r="IFB257" s="11"/>
      <c r="IFC257" s="11"/>
      <c r="IFD257" s="11"/>
      <c r="IFE257" s="11"/>
      <c r="IFF257" s="11"/>
      <c r="IFG257" s="11"/>
      <c r="IFH257" s="11"/>
      <c r="IFI257" s="11"/>
      <c r="IFJ257" s="11"/>
      <c r="IFK257" s="11"/>
      <c r="IFL257" s="11"/>
      <c r="IFM257" s="11"/>
      <c r="IFN257" s="11"/>
      <c r="IFO257" s="11"/>
      <c r="IFP257" s="11"/>
      <c r="IFQ257" s="11"/>
      <c r="IFR257" s="11"/>
      <c r="IFS257" s="11"/>
      <c r="IFT257" s="11"/>
      <c r="IFU257" s="11"/>
      <c r="IFV257" s="11"/>
      <c r="IFW257" s="11"/>
      <c r="IFX257" s="11"/>
      <c r="IFY257" s="11"/>
      <c r="IFZ257" s="11"/>
      <c r="IGA257" s="11"/>
      <c r="IGB257" s="11"/>
      <c r="IGC257" s="11"/>
      <c r="IGD257" s="11"/>
      <c r="IGE257" s="11"/>
      <c r="IGF257" s="11"/>
      <c r="IGG257" s="11"/>
      <c r="IGH257" s="11"/>
      <c r="IGI257" s="11"/>
      <c r="IGJ257" s="11"/>
      <c r="IGK257" s="11"/>
      <c r="IGL257" s="11"/>
      <c r="IGM257" s="11"/>
      <c r="IGN257" s="11"/>
      <c r="IGO257" s="11"/>
      <c r="IGP257" s="11"/>
      <c r="IGQ257" s="11"/>
      <c r="IGR257" s="11"/>
      <c r="IGS257" s="11"/>
      <c r="IGT257" s="11"/>
      <c r="IGU257" s="11"/>
      <c r="IGV257" s="11"/>
      <c r="IGW257" s="11"/>
      <c r="IGX257" s="11"/>
      <c r="IGY257" s="11"/>
      <c r="IGZ257" s="11"/>
      <c r="IHA257" s="11"/>
      <c r="IHB257" s="11"/>
      <c r="IHC257" s="11"/>
      <c r="IHD257" s="11"/>
      <c r="IHE257" s="11"/>
      <c r="IHF257" s="11"/>
      <c r="IHG257" s="11"/>
      <c r="IHH257" s="11"/>
      <c r="IHI257" s="11"/>
      <c r="IHJ257" s="11"/>
      <c r="IHK257" s="11"/>
      <c r="IHL257" s="11"/>
      <c r="IHM257" s="11"/>
      <c r="IHN257" s="11"/>
      <c r="IHO257" s="11"/>
      <c r="IHP257" s="11"/>
      <c r="IHQ257" s="11"/>
      <c r="IHR257" s="11"/>
      <c r="IHS257" s="11"/>
      <c r="IHT257" s="11"/>
      <c r="IHU257" s="11"/>
      <c r="IHV257" s="11"/>
      <c r="IHW257" s="11"/>
      <c r="IHX257" s="11"/>
      <c r="IHY257" s="11"/>
      <c r="IHZ257" s="11"/>
      <c r="IIA257" s="11"/>
      <c r="IIB257" s="11"/>
      <c r="IIC257" s="11"/>
      <c r="IID257" s="11"/>
      <c r="IIE257" s="11"/>
      <c r="IIF257" s="11"/>
      <c r="IIG257" s="11"/>
      <c r="IIH257" s="11"/>
      <c r="III257" s="11"/>
      <c r="IIJ257" s="11"/>
      <c r="IIK257" s="11"/>
      <c r="IIL257" s="11"/>
      <c r="IIM257" s="11"/>
      <c r="IIN257" s="11"/>
      <c r="IIO257" s="11"/>
      <c r="IIP257" s="11"/>
      <c r="IIQ257" s="11"/>
      <c r="IIR257" s="11"/>
      <c r="IIS257" s="11"/>
      <c r="IIT257" s="11"/>
      <c r="IIU257" s="11"/>
      <c r="IIV257" s="11"/>
      <c r="IIW257" s="11"/>
      <c r="IIX257" s="11"/>
      <c r="IIY257" s="11"/>
      <c r="IIZ257" s="11"/>
      <c r="IJA257" s="11"/>
      <c r="IJB257" s="11"/>
      <c r="IJC257" s="11"/>
      <c r="IJD257" s="11"/>
      <c r="IJE257" s="11"/>
      <c r="IJF257" s="11"/>
      <c r="IJG257" s="11"/>
      <c r="IJH257" s="11"/>
      <c r="IJI257" s="11"/>
      <c r="IJJ257" s="11"/>
      <c r="IJK257" s="11"/>
      <c r="IJL257" s="11"/>
      <c r="IJM257" s="11"/>
      <c r="IJN257" s="11"/>
      <c r="IJO257" s="11"/>
      <c r="IJP257" s="11"/>
      <c r="IJQ257" s="11"/>
      <c r="IJR257" s="11"/>
      <c r="IJS257" s="11"/>
      <c r="IJT257" s="11"/>
      <c r="IJU257" s="11"/>
      <c r="IJV257" s="11"/>
      <c r="IJW257" s="11"/>
      <c r="IJX257" s="11"/>
      <c r="IJY257" s="11"/>
      <c r="IJZ257" s="11"/>
      <c r="IKA257" s="11"/>
      <c r="IKB257" s="11"/>
      <c r="IKC257" s="11"/>
      <c r="IKD257" s="11"/>
      <c r="IKE257" s="11"/>
      <c r="IKF257" s="11"/>
      <c r="IKG257" s="11"/>
      <c r="IKH257" s="11"/>
      <c r="IKI257" s="11"/>
      <c r="IKJ257" s="11"/>
      <c r="IKK257" s="11"/>
      <c r="IKL257" s="11"/>
      <c r="IKM257" s="11"/>
      <c r="IKN257" s="11"/>
      <c r="IKO257" s="11"/>
      <c r="IKP257" s="11"/>
      <c r="IKQ257" s="11"/>
      <c r="IKR257" s="11"/>
      <c r="IKS257" s="11"/>
      <c r="IKT257" s="11"/>
      <c r="IKU257" s="11"/>
      <c r="IKV257" s="11"/>
      <c r="IKW257" s="11"/>
      <c r="IKX257" s="11"/>
      <c r="IKY257" s="11"/>
      <c r="IKZ257" s="11"/>
      <c r="ILA257" s="11"/>
      <c r="ILB257" s="11"/>
      <c r="ILC257" s="11"/>
      <c r="ILD257" s="11"/>
      <c r="ILE257" s="11"/>
      <c r="ILF257" s="11"/>
      <c r="ILG257" s="11"/>
      <c r="ILH257" s="11"/>
      <c r="ILI257" s="11"/>
      <c r="ILJ257" s="11"/>
      <c r="ILK257" s="11"/>
      <c r="ILL257" s="11"/>
      <c r="ILM257" s="11"/>
      <c r="ILN257" s="11"/>
      <c r="ILO257" s="11"/>
      <c r="ILP257" s="11"/>
      <c r="ILQ257" s="11"/>
      <c r="ILR257" s="11"/>
      <c r="ILS257" s="11"/>
      <c r="ILT257" s="11"/>
      <c r="ILU257" s="11"/>
      <c r="ILV257" s="11"/>
      <c r="ILW257" s="11"/>
      <c r="ILX257" s="11"/>
      <c r="ILY257" s="11"/>
      <c r="ILZ257" s="11"/>
      <c r="IMA257" s="11"/>
      <c r="IMB257" s="11"/>
      <c r="IMC257" s="11"/>
      <c r="IMD257" s="11"/>
      <c r="IME257" s="11"/>
      <c r="IMF257" s="11"/>
      <c r="IMG257" s="11"/>
      <c r="IMH257" s="11"/>
      <c r="IMI257" s="11"/>
      <c r="IMJ257" s="11"/>
      <c r="IMK257" s="11"/>
      <c r="IML257" s="11"/>
      <c r="IMM257" s="11"/>
      <c r="IMN257" s="11"/>
      <c r="IMO257" s="11"/>
      <c r="IMP257" s="11"/>
      <c r="IMQ257" s="11"/>
      <c r="IMR257" s="11"/>
      <c r="IMS257" s="11"/>
      <c r="IMT257" s="11"/>
      <c r="IMU257" s="11"/>
      <c r="IMV257" s="11"/>
      <c r="IMW257" s="11"/>
      <c r="IMX257" s="11"/>
      <c r="IMY257" s="11"/>
      <c r="IMZ257" s="11"/>
      <c r="INA257" s="11"/>
      <c r="INB257" s="11"/>
      <c r="INC257" s="11"/>
      <c r="IND257" s="11"/>
      <c r="INE257" s="11"/>
      <c r="INF257" s="11"/>
      <c r="ING257" s="11"/>
      <c r="INH257" s="11"/>
      <c r="INI257" s="11"/>
      <c r="INJ257" s="11"/>
      <c r="INK257" s="11"/>
      <c r="INL257" s="11"/>
      <c r="INM257" s="11"/>
      <c r="INN257" s="11"/>
      <c r="INO257" s="11"/>
      <c r="INP257" s="11"/>
      <c r="INQ257" s="11"/>
      <c r="INR257" s="11"/>
      <c r="INS257" s="11"/>
      <c r="INT257" s="11"/>
      <c r="INU257" s="11"/>
      <c r="INV257" s="11"/>
      <c r="INW257" s="11"/>
      <c r="INX257" s="11"/>
      <c r="INY257" s="11"/>
      <c r="INZ257" s="11"/>
      <c r="IOA257" s="11"/>
      <c r="IOB257" s="11"/>
      <c r="IOC257" s="11"/>
      <c r="IOD257" s="11"/>
      <c r="IOE257" s="11"/>
      <c r="IOF257" s="11"/>
      <c r="IOG257" s="11"/>
      <c r="IOH257" s="11"/>
      <c r="IOI257" s="11"/>
      <c r="IOJ257" s="11"/>
      <c r="IOK257" s="11"/>
      <c r="IOL257" s="11"/>
      <c r="IOM257" s="11"/>
      <c r="ION257" s="11"/>
      <c r="IOO257" s="11"/>
      <c r="IOP257" s="11"/>
      <c r="IOQ257" s="11"/>
      <c r="IOR257" s="11"/>
      <c r="IOS257" s="11"/>
      <c r="IOT257" s="11"/>
      <c r="IOU257" s="11"/>
      <c r="IOV257" s="11"/>
      <c r="IOW257" s="11"/>
      <c r="IOX257" s="11"/>
      <c r="IOY257" s="11"/>
      <c r="IOZ257" s="11"/>
      <c r="IPA257" s="11"/>
      <c r="IPB257" s="11"/>
      <c r="IPC257" s="11"/>
      <c r="IPD257" s="11"/>
      <c r="IPE257" s="11"/>
      <c r="IPF257" s="11"/>
      <c r="IPG257" s="11"/>
      <c r="IPH257" s="11"/>
      <c r="IPI257" s="11"/>
      <c r="IPJ257" s="11"/>
      <c r="IPK257" s="11"/>
      <c r="IPL257" s="11"/>
      <c r="IPM257" s="11"/>
      <c r="IPN257" s="11"/>
      <c r="IPO257" s="11"/>
      <c r="IPP257" s="11"/>
      <c r="IPQ257" s="11"/>
      <c r="IPR257" s="11"/>
      <c r="IPS257" s="11"/>
      <c r="IPT257" s="11"/>
      <c r="IPU257" s="11"/>
      <c r="IPV257" s="11"/>
      <c r="IPW257" s="11"/>
      <c r="IPX257" s="11"/>
      <c r="IPY257" s="11"/>
      <c r="IPZ257" s="11"/>
      <c r="IQA257" s="11"/>
      <c r="IQB257" s="11"/>
      <c r="IQC257" s="11"/>
      <c r="IQD257" s="11"/>
      <c r="IQE257" s="11"/>
      <c r="IQF257" s="11"/>
      <c r="IQG257" s="11"/>
      <c r="IQH257" s="11"/>
      <c r="IQI257" s="11"/>
      <c r="IQJ257" s="11"/>
      <c r="IQK257" s="11"/>
      <c r="IQL257" s="11"/>
      <c r="IQM257" s="11"/>
      <c r="IQN257" s="11"/>
      <c r="IQO257" s="11"/>
      <c r="IQP257" s="11"/>
      <c r="IQQ257" s="11"/>
      <c r="IQR257" s="11"/>
      <c r="IQS257" s="11"/>
      <c r="IQT257" s="11"/>
      <c r="IQU257" s="11"/>
      <c r="IQV257" s="11"/>
      <c r="IQW257" s="11"/>
      <c r="IQX257" s="11"/>
      <c r="IQY257" s="11"/>
      <c r="IQZ257" s="11"/>
      <c r="IRA257" s="11"/>
      <c r="IRB257" s="11"/>
      <c r="IRC257" s="11"/>
      <c r="IRD257" s="11"/>
      <c r="IRE257" s="11"/>
      <c r="IRF257" s="11"/>
      <c r="IRG257" s="11"/>
      <c r="IRH257" s="11"/>
      <c r="IRI257" s="11"/>
      <c r="IRJ257" s="11"/>
      <c r="IRK257" s="11"/>
      <c r="IRL257" s="11"/>
      <c r="IRM257" s="11"/>
      <c r="IRN257" s="11"/>
      <c r="IRO257" s="11"/>
      <c r="IRP257" s="11"/>
      <c r="IRQ257" s="11"/>
      <c r="IRR257" s="11"/>
      <c r="IRS257" s="11"/>
      <c r="IRT257" s="11"/>
      <c r="IRU257" s="11"/>
      <c r="IRV257" s="11"/>
      <c r="IRW257" s="11"/>
      <c r="IRX257" s="11"/>
      <c r="IRY257" s="11"/>
      <c r="IRZ257" s="11"/>
      <c r="ISA257" s="11"/>
      <c r="ISB257" s="11"/>
      <c r="ISC257" s="11"/>
      <c r="ISD257" s="11"/>
      <c r="ISE257" s="11"/>
      <c r="ISF257" s="11"/>
      <c r="ISG257" s="11"/>
      <c r="ISH257" s="11"/>
      <c r="ISI257" s="11"/>
      <c r="ISJ257" s="11"/>
      <c r="ISK257" s="11"/>
      <c r="ISL257" s="11"/>
      <c r="ISM257" s="11"/>
      <c r="ISN257" s="11"/>
      <c r="ISO257" s="11"/>
      <c r="ISP257" s="11"/>
      <c r="ISQ257" s="11"/>
      <c r="ISR257" s="11"/>
      <c r="ISS257" s="11"/>
      <c r="IST257" s="11"/>
      <c r="ISU257" s="11"/>
      <c r="ISV257" s="11"/>
      <c r="ISW257" s="11"/>
      <c r="ISX257" s="11"/>
      <c r="ISY257" s="11"/>
      <c r="ISZ257" s="11"/>
      <c r="ITA257" s="11"/>
      <c r="ITB257" s="11"/>
      <c r="ITC257" s="11"/>
      <c r="ITD257" s="11"/>
      <c r="ITE257" s="11"/>
      <c r="ITF257" s="11"/>
      <c r="ITG257" s="11"/>
      <c r="ITH257" s="11"/>
      <c r="ITI257" s="11"/>
      <c r="ITJ257" s="11"/>
      <c r="ITK257" s="11"/>
      <c r="ITL257" s="11"/>
      <c r="ITM257" s="11"/>
      <c r="ITN257" s="11"/>
      <c r="ITO257" s="11"/>
      <c r="ITP257" s="11"/>
      <c r="ITQ257" s="11"/>
      <c r="ITR257" s="11"/>
      <c r="ITS257" s="11"/>
      <c r="ITT257" s="11"/>
      <c r="ITU257" s="11"/>
      <c r="ITV257" s="11"/>
      <c r="ITW257" s="11"/>
      <c r="ITX257" s="11"/>
      <c r="ITY257" s="11"/>
      <c r="ITZ257" s="11"/>
      <c r="IUA257" s="11"/>
      <c r="IUB257" s="11"/>
      <c r="IUC257" s="11"/>
      <c r="IUD257" s="11"/>
      <c r="IUE257" s="11"/>
      <c r="IUF257" s="11"/>
      <c r="IUG257" s="11"/>
      <c r="IUH257" s="11"/>
      <c r="IUI257" s="11"/>
      <c r="IUJ257" s="11"/>
      <c r="IUK257" s="11"/>
      <c r="IUL257" s="11"/>
      <c r="IUM257" s="11"/>
      <c r="IUN257" s="11"/>
      <c r="IUO257" s="11"/>
      <c r="IUP257" s="11"/>
      <c r="IUQ257" s="11"/>
      <c r="IUR257" s="11"/>
      <c r="IUS257" s="11"/>
      <c r="IUT257" s="11"/>
      <c r="IUU257" s="11"/>
      <c r="IUV257" s="11"/>
      <c r="IUW257" s="11"/>
      <c r="IUX257" s="11"/>
      <c r="IUY257" s="11"/>
      <c r="IUZ257" s="11"/>
      <c r="IVA257" s="11"/>
      <c r="IVB257" s="11"/>
      <c r="IVC257" s="11"/>
      <c r="IVD257" s="11"/>
      <c r="IVE257" s="11"/>
      <c r="IVF257" s="11"/>
      <c r="IVG257" s="11"/>
      <c r="IVH257" s="11"/>
      <c r="IVI257" s="11"/>
      <c r="IVJ257" s="11"/>
      <c r="IVK257" s="11"/>
      <c r="IVL257" s="11"/>
      <c r="IVM257" s="11"/>
      <c r="IVN257" s="11"/>
      <c r="IVO257" s="11"/>
      <c r="IVP257" s="11"/>
      <c r="IVQ257" s="11"/>
      <c r="IVR257" s="11"/>
      <c r="IVS257" s="11"/>
      <c r="IVT257" s="11"/>
      <c r="IVU257" s="11"/>
      <c r="IVV257" s="11"/>
      <c r="IVW257" s="11"/>
      <c r="IVX257" s="11"/>
      <c r="IVY257" s="11"/>
      <c r="IVZ257" s="11"/>
      <c r="IWA257" s="11"/>
      <c r="IWB257" s="11"/>
      <c r="IWC257" s="11"/>
      <c r="IWD257" s="11"/>
      <c r="IWE257" s="11"/>
      <c r="IWF257" s="11"/>
      <c r="IWG257" s="11"/>
      <c r="IWH257" s="11"/>
      <c r="IWI257" s="11"/>
      <c r="IWJ257" s="11"/>
      <c r="IWK257" s="11"/>
      <c r="IWL257" s="11"/>
      <c r="IWM257" s="11"/>
      <c r="IWN257" s="11"/>
      <c r="IWO257" s="11"/>
      <c r="IWP257" s="11"/>
      <c r="IWQ257" s="11"/>
      <c r="IWR257" s="11"/>
      <c r="IWS257" s="11"/>
      <c r="IWT257" s="11"/>
      <c r="IWU257" s="11"/>
      <c r="IWV257" s="11"/>
      <c r="IWW257" s="11"/>
      <c r="IWX257" s="11"/>
      <c r="IWY257" s="11"/>
      <c r="IWZ257" s="11"/>
      <c r="IXA257" s="11"/>
      <c r="IXB257" s="11"/>
      <c r="IXC257" s="11"/>
      <c r="IXD257" s="11"/>
      <c r="IXE257" s="11"/>
      <c r="IXF257" s="11"/>
      <c r="IXG257" s="11"/>
      <c r="IXH257" s="11"/>
      <c r="IXI257" s="11"/>
      <c r="IXJ257" s="11"/>
      <c r="IXK257" s="11"/>
      <c r="IXL257" s="11"/>
      <c r="IXM257" s="11"/>
      <c r="IXN257" s="11"/>
      <c r="IXO257" s="11"/>
      <c r="IXP257" s="11"/>
      <c r="IXQ257" s="11"/>
      <c r="IXR257" s="11"/>
      <c r="IXS257" s="11"/>
      <c r="IXT257" s="11"/>
      <c r="IXU257" s="11"/>
      <c r="IXV257" s="11"/>
      <c r="IXW257" s="11"/>
      <c r="IXX257" s="11"/>
      <c r="IXY257" s="11"/>
      <c r="IXZ257" s="11"/>
      <c r="IYA257" s="11"/>
      <c r="IYB257" s="11"/>
      <c r="IYC257" s="11"/>
      <c r="IYD257" s="11"/>
      <c r="IYE257" s="11"/>
      <c r="IYF257" s="11"/>
      <c r="IYG257" s="11"/>
      <c r="IYH257" s="11"/>
      <c r="IYI257" s="11"/>
      <c r="IYJ257" s="11"/>
      <c r="IYK257" s="11"/>
      <c r="IYL257" s="11"/>
      <c r="IYM257" s="11"/>
      <c r="IYN257" s="11"/>
      <c r="IYO257" s="11"/>
      <c r="IYP257" s="11"/>
      <c r="IYQ257" s="11"/>
      <c r="IYR257" s="11"/>
      <c r="IYS257" s="11"/>
      <c r="IYT257" s="11"/>
      <c r="IYU257" s="11"/>
      <c r="IYV257" s="11"/>
      <c r="IYW257" s="11"/>
      <c r="IYX257" s="11"/>
      <c r="IYY257" s="11"/>
      <c r="IYZ257" s="11"/>
      <c r="IZA257" s="11"/>
      <c r="IZB257" s="11"/>
      <c r="IZC257" s="11"/>
      <c r="IZD257" s="11"/>
      <c r="IZE257" s="11"/>
      <c r="IZF257" s="11"/>
      <c r="IZG257" s="11"/>
      <c r="IZH257" s="11"/>
      <c r="IZI257" s="11"/>
      <c r="IZJ257" s="11"/>
      <c r="IZK257" s="11"/>
      <c r="IZL257" s="11"/>
      <c r="IZM257" s="11"/>
      <c r="IZN257" s="11"/>
      <c r="IZO257" s="11"/>
      <c r="IZP257" s="11"/>
      <c r="IZQ257" s="11"/>
      <c r="IZR257" s="11"/>
      <c r="IZS257" s="11"/>
      <c r="IZT257" s="11"/>
      <c r="IZU257" s="11"/>
      <c r="IZV257" s="11"/>
      <c r="IZW257" s="11"/>
      <c r="IZX257" s="11"/>
      <c r="IZY257" s="11"/>
      <c r="IZZ257" s="11"/>
      <c r="JAA257" s="11"/>
      <c r="JAB257" s="11"/>
      <c r="JAC257" s="11"/>
      <c r="JAD257" s="11"/>
      <c r="JAE257" s="11"/>
      <c r="JAF257" s="11"/>
      <c r="JAG257" s="11"/>
      <c r="JAH257" s="11"/>
      <c r="JAI257" s="11"/>
      <c r="JAJ257" s="11"/>
      <c r="JAK257" s="11"/>
      <c r="JAL257" s="11"/>
      <c r="JAM257" s="11"/>
      <c r="JAN257" s="11"/>
      <c r="JAO257" s="11"/>
      <c r="JAP257" s="11"/>
      <c r="JAQ257" s="11"/>
      <c r="JAR257" s="11"/>
      <c r="JAS257" s="11"/>
      <c r="JAT257" s="11"/>
      <c r="JAU257" s="11"/>
      <c r="JAV257" s="11"/>
      <c r="JAW257" s="11"/>
      <c r="JAX257" s="11"/>
      <c r="JAY257" s="11"/>
      <c r="JAZ257" s="11"/>
      <c r="JBA257" s="11"/>
      <c r="JBB257" s="11"/>
      <c r="JBC257" s="11"/>
      <c r="JBD257" s="11"/>
      <c r="JBE257" s="11"/>
      <c r="JBF257" s="11"/>
      <c r="JBG257" s="11"/>
      <c r="JBH257" s="11"/>
      <c r="JBI257" s="11"/>
      <c r="JBJ257" s="11"/>
      <c r="JBK257" s="11"/>
      <c r="JBL257" s="11"/>
      <c r="JBM257" s="11"/>
      <c r="JBN257" s="11"/>
      <c r="JBO257" s="11"/>
      <c r="JBP257" s="11"/>
      <c r="JBQ257" s="11"/>
      <c r="JBR257" s="11"/>
      <c r="JBS257" s="11"/>
      <c r="JBT257" s="11"/>
      <c r="JBU257" s="11"/>
      <c r="JBV257" s="11"/>
      <c r="JBW257" s="11"/>
      <c r="JBX257" s="11"/>
      <c r="JBY257" s="11"/>
      <c r="JBZ257" s="11"/>
      <c r="JCA257" s="11"/>
      <c r="JCB257" s="11"/>
      <c r="JCC257" s="11"/>
      <c r="JCD257" s="11"/>
      <c r="JCE257" s="11"/>
      <c r="JCF257" s="11"/>
      <c r="JCG257" s="11"/>
      <c r="JCH257" s="11"/>
      <c r="JCI257" s="11"/>
      <c r="JCJ257" s="11"/>
      <c r="JCK257" s="11"/>
      <c r="JCL257" s="11"/>
      <c r="JCM257" s="11"/>
      <c r="JCN257" s="11"/>
      <c r="JCO257" s="11"/>
      <c r="JCP257" s="11"/>
      <c r="JCQ257" s="11"/>
      <c r="JCR257" s="11"/>
      <c r="JCS257" s="11"/>
      <c r="JCT257" s="11"/>
      <c r="JCU257" s="11"/>
      <c r="JCV257" s="11"/>
      <c r="JCW257" s="11"/>
      <c r="JCX257" s="11"/>
      <c r="JCY257" s="11"/>
      <c r="JCZ257" s="11"/>
      <c r="JDA257" s="11"/>
      <c r="JDB257" s="11"/>
      <c r="JDC257" s="11"/>
      <c r="JDD257" s="11"/>
      <c r="JDE257" s="11"/>
      <c r="JDF257" s="11"/>
      <c r="JDG257" s="11"/>
      <c r="JDH257" s="11"/>
      <c r="JDI257" s="11"/>
      <c r="JDJ257" s="11"/>
      <c r="JDK257" s="11"/>
      <c r="JDL257" s="11"/>
      <c r="JDM257" s="11"/>
      <c r="JDN257" s="11"/>
      <c r="JDO257" s="11"/>
      <c r="JDP257" s="11"/>
      <c r="JDQ257" s="11"/>
      <c r="JDR257" s="11"/>
      <c r="JDS257" s="11"/>
      <c r="JDT257" s="11"/>
      <c r="JDU257" s="11"/>
      <c r="JDV257" s="11"/>
      <c r="JDW257" s="11"/>
      <c r="JDX257" s="11"/>
      <c r="JDY257" s="11"/>
      <c r="JDZ257" s="11"/>
      <c r="JEA257" s="11"/>
      <c r="JEB257" s="11"/>
      <c r="JEC257" s="11"/>
      <c r="JED257" s="11"/>
      <c r="JEE257" s="11"/>
      <c r="JEF257" s="11"/>
      <c r="JEG257" s="11"/>
      <c r="JEH257" s="11"/>
      <c r="JEI257" s="11"/>
      <c r="JEJ257" s="11"/>
      <c r="JEK257" s="11"/>
      <c r="JEL257" s="11"/>
      <c r="JEM257" s="11"/>
      <c r="JEN257" s="11"/>
      <c r="JEO257" s="11"/>
      <c r="JEP257" s="11"/>
      <c r="JEQ257" s="11"/>
      <c r="JER257" s="11"/>
      <c r="JES257" s="11"/>
      <c r="JET257" s="11"/>
      <c r="JEU257" s="11"/>
      <c r="JEV257" s="11"/>
      <c r="JEW257" s="11"/>
      <c r="JEX257" s="11"/>
      <c r="JEY257" s="11"/>
      <c r="JEZ257" s="11"/>
      <c r="JFA257" s="11"/>
      <c r="JFB257" s="11"/>
      <c r="JFC257" s="11"/>
      <c r="JFD257" s="11"/>
      <c r="JFE257" s="11"/>
      <c r="JFF257" s="11"/>
      <c r="JFG257" s="11"/>
      <c r="JFH257" s="11"/>
      <c r="JFI257" s="11"/>
      <c r="JFJ257" s="11"/>
      <c r="JFK257" s="11"/>
      <c r="JFL257" s="11"/>
      <c r="JFM257" s="11"/>
      <c r="JFN257" s="11"/>
      <c r="JFO257" s="11"/>
      <c r="JFP257" s="11"/>
      <c r="JFQ257" s="11"/>
      <c r="JFR257" s="11"/>
      <c r="JFS257" s="11"/>
      <c r="JFT257" s="11"/>
      <c r="JFU257" s="11"/>
      <c r="JFV257" s="11"/>
      <c r="JFW257" s="11"/>
      <c r="JFX257" s="11"/>
      <c r="JFY257" s="11"/>
      <c r="JFZ257" s="11"/>
      <c r="JGA257" s="11"/>
      <c r="JGB257" s="11"/>
      <c r="JGC257" s="11"/>
      <c r="JGD257" s="11"/>
      <c r="JGE257" s="11"/>
      <c r="JGF257" s="11"/>
      <c r="JGG257" s="11"/>
      <c r="JGH257" s="11"/>
      <c r="JGI257" s="11"/>
      <c r="JGJ257" s="11"/>
      <c r="JGK257" s="11"/>
      <c r="JGL257" s="11"/>
      <c r="JGM257" s="11"/>
      <c r="JGN257" s="11"/>
      <c r="JGO257" s="11"/>
      <c r="JGP257" s="11"/>
      <c r="JGQ257" s="11"/>
      <c r="JGR257" s="11"/>
      <c r="JGS257" s="11"/>
      <c r="JGT257" s="11"/>
      <c r="JGU257" s="11"/>
      <c r="JGV257" s="11"/>
      <c r="JGW257" s="11"/>
      <c r="JGX257" s="11"/>
      <c r="JGY257" s="11"/>
      <c r="JGZ257" s="11"/>
      <c r="JHA257" s="11"/>
      <c r="JHB257" s="11"/>
      <c r="JHC257" s="11"/>
      <c r="JHD257" s="11"/>
      <c r="JHE257" s="11"/>
      <c r="JHF257" s="11"/>
      <c r="JHG257" s="11"/>
      <c r="JHH257" s="11"/>
      <c r="JHI257" s="11"/>
      <c r="JHJ257" s="11"/>
      <c r="JHK257" s="11"/>
      <c r="JHL257" s="11"/>
      <c r="JHM257" s="11"/>
      <c r="JHN257" s="11"/>
      <c r="JHO257" s="11"/>
      <c r="JHP257" s="11"/>
      <c r="JHQ257" s="11"/>
      <c r="JHR257" s="11"/>
      <c r="JHS257" s="11"/>
      <c r="JHT257" s="11"/>
      <c r="JHU257" s="11"/>
      <c r="JHV257" s="11"/>
      <c r="JHW257" s="11"/>
      <c r="JHX257" s="11"/>
      <c r="JHY257" s="11"/>
      <c r="JHZ257" s="11"/>
      <c r="JIA257" s="11"/>
      <c r="JIB257" s="11"/>
      <c r="JIC257" s="11"/>
      <c r="JID257" s="11"/>
      <c r="JIE257" s="11"/>
      <c r="JIF257" s="11"/>
      <c r="JIG257" s="11"/>
      <c r="JIH257" s="11"/>
      <c r="JII257" s="11"/>
      <c r="JIJ257" s="11"/>
      <c r="JIK257" s="11"/>
      <c r="JIL257" s="11"/>
      <c r="JIM257" s="11"/>
      <c r="JIN257" s="11"/>
      <c r="JIO257" s="11"/>
      <c r="JIP257" s="11"/>
      <c r="JIQ257" s="11"/>
      <c r="JIR257" s="11"/>
      <c r="JIS257" s="11"/>
      <c r="JIT257" s="11"/>
      <c r="JIU257" s="11"/>
      <c r="JIV257" s="11"/>
      <c r="JIW257" s="11"/>
      <c r="JIX257" s="11"/>
      <c r="JIY257" s="11"/>
      <c r="JIZ257" s="11"/>
      <c r="JJA257" s="11"/>
      <c r="JJB257" s="11"/>
      <c r="JJC257" s="11"/>
      <c r="JJD257" s="11"/>
      <c r="JJE257" s="11"/>
      <c r="JJF257" s="11"/>
      <c r="JJG257" s="11"/>
      <c r="JJH257" s="11"/>
      <c r="JJI257" s="11"/>
      <c r="JJJ257" s="11"/>
      <c r="JJK257" s="11"/>
      <c r="JJL257" s="11"/>
      <c r="JJM257" s="11"/>
      <c r="JJN257" s="11"/>
      <c r="JJO257" s="11"/>
      <c r="JJP257" s="11"/>
      <c r="JJQ257" s="11"/>
      <c r="JJR257" s="11"/>
      <c r="JJS257" s="11"/>
      <c r="JJT257" s="11"/>
      <c r="JJU257" s="11"/>
      <c r="JJV257" s="11"/>
      <c r="JJW257" s="11"/>
      <c r="JJX257" s="11"/>
      <c r="JJY257" s="11"/>
      <c r="JJZ257" s="11"/>
      <c r="JKA257" s="11"/>
      <c r="JKB257" s="11"/>
      <c r="JKC257" s="11"/>
      <c r="JKD257" s="11"/>
      <c r="JKE257" s="11"/>
      <c r="JKF257" s="11"/>
      <c r="JKG257" s="11"/>
      <c r="JKH257" s="11"/>
      <c r="JKI257" s="11"/>
      <c r="JKJ257" s="11"/>
      <c r="JKK257" s="11"/>
      <c r="JKL257" s="11"/>
      <c r="JKM257" s="11"/>
      <c r="JKN257" s="11"/>
      <c r="JKO257" s="11"/>
      <c r="JKP257" s="11"/>
      <c r="JKQ257" s="11"/>
      <c r="JKR257" s="11"/>
      <c r="JKS257" s="11"/>
      <c r="JKT257" s="11"/>
      <c r="JKU257" s="11"/>
      <c r="JKV257" s="11"/>
      <c r="JKW257" s="11"/>
      <c r="JKX257" s="11"/>
      <c r="JKY257" s="11"/>
      <c r="JKZ257" s="11"/>
      <c r="JLA257" s="11"/>
      <c r="JLB257" s="11"/>
      <c r="JLC257" s="11"/>
      <c r="JLD257" s="11"/>
      <c r="JLE257" s="11"/>
      <c r="JLF257" s="11"/>
      <c r="JLG257" s="11"/>
      <c r="JLH257" s="11"/>
      <c r="JLI257" s="11"/>
      <c r="JLJ257" s="11"/>
      <c r="JLK257" s="11"/>
      <c r="JLL257" s="11"/>
      <c r="JLM257" s="11"/>
      <c r="JLN257" s="11"/>
      <c r="JLO257" s="11"/>
      <c r="JLP257" s="11"/>
      <c r="JLQ257" s="11"/>
      <c r="JLR257" s="11"/>
      <c r="JLS257" s="11"/>
      <c r="JLT257" s="11"/>
      <c r="JLU257" s="11"/>
      <c r="JLV257" s="11"/>
      <c r="JLW257" s="11"/>
      <c r="JLX257" s="11"/>
      <c r="JLY257" s="11"/>
      <c r="JLZ257" s="11"/>
      <c r="JMA257" s="11"/>
      <c r="JMB257" s="11"/>
      <c r="JMC257" s="11"/>
      <c r="JMD257" s="11"/>
      <c r="JME257" s="11"/>
      <c r="JMF257" s="11"/>
      <c r="JMG257" s="11"/>
      <c r="JMH257" s="11"/>
      <c r="JMI257" s="11"/>
      <c r="JMJ257" s="11"/>
      <c r="JMK257" s="11"/>
      <c r="JML257" s="11"/>
      <c r="JMM257" s="11"/>
      <c r="JMN257" s="11"/>
      <c r="JMO257" s="11"/>
      <c r="JMP257" s="11"/>
      <c r="JMQ257" s="11"/>
      <c r="JMR257" s="11"/>
      <c r="JMS257" s="11"/>
      <c r="JMT257" s="11"/>
      <c r="JMU257" s="11"/>
      <c r="JMV257" s="11"/>
      <c r="JMW257" s="11"/>
      <c r="JMX257" s="11"/>
      <c r="JMY257" s="11"/>
      <c r="JMZ257" s="11"/>
      <c r="JNA257" s="11"/>
      <c r="JNB257" s="11"/>
      <c r="JNC257" s="11"/>
      <c r="JND257" s="11"/>
      <c r="JNE257" s="11"/>
      <c r="JNF257" s="11"/>
      <c r="JNG257" s="11"/>
      <c r="JNH257" s="11"/>
      <c r="JNI257" s="11"/>
      <c r="JNJ257" s="11"/>
      <c r="JNK257" s="11"/>
      <c r="JNL257" s="11"/>
      <c r="JNM257" s="11"/>
      <c r="JNN257" s="11"/>
      <c r="JNO257" s="11"/>
      <c r="JNP257" s="11"/>
      <c r="JNQ257" s="11"/>
      <c r="JNR257" s="11"/>
      <c r="JNS257" s="11"/>
      <c r="JNT257" s="11"/>
      <c r="JNU257" s="11"/>
      <c r="JNV257" s="11"/>
      <c r="JNW257" s="11"/>
      <c r="JNX257" s="11"/>
      <c r="JNY257" s="11"/>
      <c r="JNZ257" s="11"/>
      <c r="JOA257" s="11"/>
      <c r="JOB257" s="11"/>
      <c r="JOC257" s="11"/>
      <c r="JOD257" s="11"/>
      <c r="JOE257" s="11"/>
      <c r="JOF257" s="11"/>
      <c r="JOG257" s="11"/>
      <c r="JOH257" s="11"/>
      <c r="JOI257" s="11"/>
      <c r="JOJ257" s="11"/>
      <c r="JOK257" s="11"/>
      <c r="JOL257" s="11"/>
      <c r="JOM257" s="11"/>
      <c r="JON257" s="11"/>
      <c r="JOO257" s="11"/>
      <c r="JOP257" s="11"/>
      <c r="JOQ257" s="11"/>
      <c r="JOR257" s="11"/>
      <c r="JOS257" s="11"/>
      <c r="JOT257" s="11"/>
      <c r="JOU257" s="11"/>
      <c r="JOV257" s="11"/>
      <c r="JOW257" s="11"/>
      <c r="JOX257" s="11"/>
      <c r="JOY257" s="11"/>
      <c r="JOZ257" s="11"/>
      <c r="JPA257" s="11"/>
      <c r="JPB257" s="11"/>
      <c r="JPC257" s="11"/>
      <c r="JPD257" s="11"/>
      <c r="JPE257" s="11"/>
      <c r="JPF257" s="11"/>
      <c r="JPG257" s="11"/>
      <c r="JPH257" s="11"/>
      <c r="JPI257" s="11"/>
      <c r="JPJ257" s="11"/>
      <c r="JPK257" s="11"/>
      <c r="JPL257" s="11"/>
      <c r="JPM257" s="11"/>
      <c r="JPN257" s="11"/>
      <c r="JPO257" s="11"/>
      <c r="JPP257" s="11"/>
      <c r="JPQ257" s="11"/>
      <c r="JPR257" s="11"/>
      <c r="JPS257" s="11"/>
      <c r="JPT257" s="11"/>
      <c r="JPU257" s="11"/>
      <c r="JPV257" s="11"/>
      <c r="JPW257" s="11"/>
      <c r="JPX257" s="11"/>
      <c r="JPY257" s="11"/>
      <c r="JPZ257" s="11"/>
      <c r="JQA257" s="11"/>
      <c r="JQB257" s="11"/>
      <c r="JQC257" s="11"/>
      <c r="JQD257" s="11"/>
      <c r="JQE257" s="11"/>
      <c r="JQF257" s="11"/>
      <c r="JQG257" s="11"/>
      <c r="JQH257" s="11"/>
      <c r="JQI257" s="11"/>
      <c r="JQJ257" s="11"/>
      <c r="JQK257" s="11"/>
      <c r="JQL257" s="11"/>
      <c r="JQM257" s="11"/>
      <c r="JQN257" s="11"/>
      <c r="JQO257" s="11"/>
      <c r="JQP257" s="11"/>
      <c r="JQQ257" s="11"/>
      <c r="JQR257" s="11"/>
      <c r="JQS257" s="11"/>
      <c r="JQT257" s="11"/>
      <c r="JQU257" s="11"/>
      <c r="JQV257" s="11"/>
      <c r="JQW257" s="11"/>
      <c r="JQX257" s="11"/>
      <c r="JQY257" s="11"/>
      <c r="JQZ257" s="11"/>
      <c r="JRA257" s="11"/>
      <c r="JRB257" s="11"/>
      <c r="JRC257" s="11"/>
      <c r="JRD257" s="11"/>
      <c r="JRE257" s="11"/>
      <c r="JRF257" s="11"/>
      <c r="JRG257" s="11"/>
      <c r="JRH257" s="11"/>
      <c r="JRI257" s="11"/>
      <c r="JRJ257" s="11"/>
      <c r="JRK257" s="11"/>
      <c r="JRL257" s="11"/>
      <c r="JRM257" s="11"/>
      <c r="JRN257" s="11"/>
      <c r="JRO257" s="11"/>
      <c r="JRP257" s="11"/>
      <c r="JRQ257" s="11"/>
      <c r="JRR257" s="11"/>
      <c r="JRS257" s="11"/>
      <c r="JRT257" s="11"/>
      <c r="JRU257" s="11"/>
      <c r="JRV257" s="11"/>
      <c r="JRW257" s="11"/>
      <c r="JRX257" s="11"/>
      <c r="JRY257" s="11"/>
      <c r="JRZ257" s="11"/>
      <c r="JSA257" s="11"/>
      <c r="JSB257" s="11"/>
      <c r="JSC257" s="11"/>
      <c r="JSD257" s="11"/>
      <c r="JSE257" s="11"/>
      <c r="JSF257" s="11"/>
      <c r="JSG257" s="11"/>
      <c r="JSH257" s="11"/>
      <c r="JSI257" s="11"/>
      <c r="JSJ257" s="11"/>
      <c r="JSK257" s="11"/>
      <c r="JSL257" s="11"/>
      <c r="JSM257" s="11"/>
      <c r="JSN257" s="11"/>
      <c r="JSO257" s="11"/>
      <c r="JSP257" s="11"/>
      <c r="JSQ257" s="11"/>
      <c r="JSR257" s="11"/>
      <c r="JSS257" s="11"/>
      <c r="JST257" s="11"/>
      <c r="JSU257" s="11"/>
      <c r="JSV257" s="11"/>
      <c r="JSW257" s="11"/>
      <c r="JSX257" s="11"/>
      <c r="JSY257" s="11"/>
      <c r="JSZ257" s="11"/>
      <c r="JTA257" s="11"/>
      <c r="JTB257" s="11"/>
      <c r="JTC257" s="11"/>
      <c r="JTD257" s="11"/>
      <c r="JTE257" s="11"/>
      <c r="JTF257" s="11"/>
      <c r="JTG257" s="11"/>
      <c r="JTH257" s="11"/>
      <c r="JTI257" s="11"/>
      <c r="JTJ257" s="11"/>
      <c r="JTK257" s="11"/>
      <c r="JTL257" s="11"/>
      <c r="JTM257" s="11"/>
      <c r="JTN257" s="11"/>
      <c r="JTO257" s="11"/>
      <c r="JTP257" s="11"/>
      <c r="JTQ257" s="11"/>
      <c r="JTR257" s="11"/>
      <c r="JTS257" s="11"/>
      <c r="JTT257" s="11"/>
      <c r="JTU257" s="11"/>
      <c r="JTV257" s="11"/>
      <c r="JTW257" s="11"/>
      <c r="JTX257" s="11"/>
      <c r="JTY257" s="11"/>
      <c r="JTZ257" s="11"/>
      <c r="JUA257" s="11"/>
      <c r="JUB257" s="11"/>
      <c r="JUC257" s="11"/>
      <c r="JUD257" s="11"/>
      <c r="JUE257" s="11"/>
      <c r="JUF257" s="11"/>
      <c r="JUG257" s="11"/>
      <c r="JUH257" s="11"/>
      <c r="JUI257" s="11"/>
      <c r="JUJ257" s="11"/>
      <c r="JUK257" s="11"/>
      <c r="JUL257" s="11"/>
      <c r="JUM257" s="11"/>
      <c r="JUN257" s="11"/>
      <c r="JUO257" s="11"/>
      <c r="JUP257" s="11"/>
      <c r="JUQ257" s="11"/>
      <c r="JUR257" s="11"/>
      <c r="JUS257" s="11"/>
      <c r="JUT257" s="11"/>
      <c r="JUU257" s="11"/>
      <c r="JUV257" s="11"/>
      <c r="JUW257" s="11"/>
      <c r="JUX257" s="11"/>
      <c r="JUY257" s="11"/>
      <c r="JUZ257" s="11"/>
      <c r="JVA257" s="11"/>
      <c r="JVB257" s="11"/>
      <c r="JVC257" s="11"/>
      <c r="JVD257" s="11"/>
      <c r="JVE257" s="11"/>
      <c r="JVF257" s="11"/>
      <c r="JVG257" s="11"/>
      <c r="JVH257" s="11"/>
      <c r="JVI257" s="11"/>
      <c r="JVJ257" s="11"/>
      <c r="JVK257" s="11"/>
      <c r="JVL257" s="11"/>
      <c r="JVM257" s="11"/>
      <c r="JVN257" s="11"/>
      <c r="JVO257" s="11"/>
      <c r="JVP257" s="11"/>
      <c r="JVQ257" s="11"/>
      <c r="JVR257" s="11"/>
      <c r="JVS257" s="11"/>
      <c r="JVT257" s="11"/>
      <c r="JVU257" s="11"/>
      <c r="JVV257" s="11"/>
      <c r="JVW257" s="11"/>
      <c r="JVX257" s="11"/>
      <c r="JVY257" s="11"/>
      <c r="JVZ257" s="11"/>
      <c r="JWA257" s="11"/>
      <c r="JWB257" s="11"/>
      <c r="JWC257" s="11"/>
      <c r="JWD257" s="11"/>
      <c r="JWE257" s="11"/>
      <c r="JWF257" s="11"/>
      <c r="JWG257" s="11"/>
      <c r="JWH257" s="11"/>
      <c r="JWI257" s="11"/>
      <c r="JWJ257" s="11"/>
      <c r="JWK257" s="11"/>
      <c r="JWL257" s="11"/>
      <c r="JWM257" s="11"/>
      <c r="JWN257" s="11"/>
      <c r="JWO257" s="11"/>
      <c r="JWP257" s="11"/>
      <c r="JWQ257" s="11"/>
      <c r="JWR257" s="11"/>
      <c r="JWS257" s="11"/>
      <c r="JWT257" s="11"/>
      <c r="JWU257" s="11"/>
      <c r="JWV257" s="11"/>
      <c r="JWW257" s="11"/>
      <c r="JWX257" s="11"/>
      <c r="JWY257" s="11"/>
      <c r="JWZ257" s="11"/>
      <c r="JXA257" s="11"/>
      <c r="JXB257" s="11"/>
      <c r="JXC257" s="11"/>
      <c r="JXD257" s="11"/>
      <c r="JXE257" s="11"/>
      <c r="JXF257" s="11"/>
      <c r="JXG257" s="11"/>
      <c r="JXH257" s="11"/>
      <c r="JXI257" s="11"/>
      <c r="JXJ257" s="11"/>
      <c r="JXK257" s="11"/>
      <c r="JXL257" s="11"/>
      <c r="JXM257" s="11"/>
      <c r="JXN257" s="11"/>
      <c r="JXO257" s="11"/>
      <c r="JXP257" s="11"/>
      <c r="JXQ257" s="11"/>
      <c r="JXR257" s="11"/>
      <c r="JXS257" s="11"/>
      <c r="JXT257" s="11"/>
      <c r="JXU257" s="11"/>
      <c r="JXV257" s="11"/>
      <c r="JXW257" s="11"/>
      <c r="JXX257" s="11"/>
      <c r="JXY257" s="11"/>
      <c r="JXZ257" s="11"/>
      <c r="JYA257" s="11"/>
      <c r="JYB257" s="11"/>
      <c r="JYC257" s="11"/>
      <c r="JYD257" s="11"/>
      <c r="JYE257" s="11"/>
      <c r="JYF257" s="11"/>
      <c r="JYG257" s="11"/>
      <c r="JYH257" s="11"/>
      <c r="JYI257" s="11"/>
      <c r="JYJ257" s="11"/>
      <c r="JYK257" s="11"/>
      <c r="JYL257" s="11"/>
      <c r="JYM257" s="11"/>
      <c r="JYN257" s="11"/>
      <c r="JYO257" s="11"/>
      <c r="JYP257" s="11"/>
      <c r="JYQ257" s="11"/>
      <c r="JYR257" s="11"/>
      <c r="JYS257" s="11"/>
      <c r="JYT257" s="11"/>
      <c r="JYU257" s="11"/>
      <c r="JYV257" s="11"/>
      <c r="JYW257" s="11"/>
      <c r="JYX257" s="11"/>
      <c r="JYY257" s="11"/>
      <c r="JYZ257" s="11"/>
      <c r="JZA257" s="11"/>
      <c r="JZB257" s="11"/>
      <c r="JZC257" s="11"/>
      <c r="JZD257" s="11"/>
      <c r="JZE257" s="11"/>
      <c r="JZF257" s="11"/>
      <c r="JZG257" s="11"/>
      <c r="JZH257" s="11"/>
      <c r="JZI257" s="11"/>
      <c r="JZJ257" s="11"/>
      <c r="JZK257" s="11"/>
      <c r="JZL257" s="11"/>
      <c r="JZM257" s="11"/>
      <c r="JZN257" s="11"/>
      <c r="JZO257" s="11"/>
      <c r="JZP257" s="11"/>
      <c r="JZQ257" s="11"/>
      <c r="JZR257" s="11"/>
      <c r="JZS257" s="11"/>
      <c r="JZT257" s="11"/>
      <c r="JZU257" s="11"/>
      <c r="JZV257" s="11"/>
      <c r="JZW257" s="11"/>
      <c r="JZX257" s="11"/>
      <c r="JZY257" s="11"/>
      <c r="JZZ257" s="11"/>
      <c r="KAA257" s="11"/>
      <c r="KAB257" s="11"/>
      <c r="KAC257" s="11"/>
      <c r="KAD257" s="11"/>
      <c r="KAE257" s="11"/>
      <c r="KAF257" s="11"/>
      <c r="KAG257" s="11"/>
      <c r="KAH257" s="11"/>
      <c r="KAI257" s="11"/>
      <c r="KAJ257" s="11"/>
      <c r="KAK257" s="11"/>
      <c r="KAL257" s="11"/>
      <c r="KAM257" s="11"/>
      <c r="KAN257" s="11"/>
      <c r="KAO257" s="11"/>
      <c r="KAP257" s="11"/>
      <c r="KAQ257" s="11"/>
      <c r="KAR257" s="11"/>
      <c r="KAS257" s="11"/>
      <c r="KAT257" s="11"/>
      <c r="KAU257" s="11"/>
      <c r="KAV257" s="11"/>
      <c r="KAW257" s="11"/>
      <c r="KAX257" s="11"/>
      <c r="KAY257" s="11"/>
      <c r="KAZ257" s="11"/>
      <c r="KBA257" s="11"/>
      <c r="KBB257" s="11"/>
      <c r="KBC257" s="11"/>
      <c r="KBD257" s="11"/>
      <c r="KBE257" s="11"/>
      <c r="KBF257" s="11"/>
      <c r="KBG257" s="11"/>
      <c r="KBH257" s="11"/>
      <c r="KBI257" s="11"/>
      <c r="KBJ257" s="11"/>
      <c r="KBK257" s="11"/>
      <c r="KBL257" s="11"/>
      <c r="KBM257" s="11"/>
      <c r="KBN257" s="11"/>
      <c r="KBO257" s="11"/>
      <c r="KBP257" s="11"/>
      <c r="KBQ257" s="11"/>
      <c r="KBR257" s="11"/>
      <c r="KBS257" s="11"/>
      <c r="KBT257" s="11"/>
      <c r="KBU257" s="11"/>
      <c r="KBV257" s="11"/>
      <c r="KBW257" s="11"/>
      <c r="KBX257" s="11"/>
      <c r="KBY257" s="11"/>
      <c r="KBZ257" s="11"/>
      <c r="KCA257" s="11"/>
      <c r="KCB257" s="11"/>
      <c r="KCC257" s="11"/>
      <c r="KCD257" s="11"/>
      <c r="KCE257" s="11"/>
      <c r="KCF257" s="11"/>
      <c r="KCG257" s="11"/>
      <c r="KCH257" s="11"/>
      <c r="KCI257" s="11"/>
      <c r="KCJ257" s="11"/>
      <c r="KCK257" s="11"/>
      <c r="KCL257" s="11"/>
      <c r="KCM257" s="11"/>
      <c r="KCN257" s="11"/>
      <c r="KCO257" s="11"/>
      <c r="KCP257" s="11"/>
      <c r="KCQ257" s="11"/>
      <c r="KCR257" s="11"/>
      <c r="KCS257" s="11"/>
      <c r="KCT257" s="11"/>
      <c r="KCU257" s="11"/>
      <c r="KCV257" s="11"/>
      <c r="KCW257" s="11"/>
      <c r="KCX257" s="11"/>
      <c r="KCY257" s="11"/>
      <c r="KCZ257" s="11"/>
      <c r="KDA257" s="11"/>
      <c r="KDB257" s="11"/>
      <c r="KDC257" s="11"/>
      <c r="KDD257" s="11"/>
      <c r="KDE257" s="11"/>
      <c r="KDF257" s="11"/>
      <c r="KDG257" s="11"/>
      <c r="KDH257" s="11"/>
      <c r="KDI257" s="11"/>
      <c r="KDJ257" s="11"/>
      <c r="KDK257" s="11"/>
      <c r="KDL257" s="11"/>
      <c r="KDM257" s="11"/>
      <c r="KDN257" s="11"/>
      <c r="KDO257" s="11"/>
      <c r="KDP257" s="11"/>
      <c r="KDQ257" s="11"/>
      <c r="KDR257" s="11"/>
      <c r="KDS257" s="11"/>
      <c r="KDT257" s="11"/>
      <c r="KDU257" s="11"/>
      <c r="KDV257" s="11"/>
      <c r="KDW257" s="11"/>
      <c r="KDX257" s="11"/>
      <c r="KDY257" s="11"/>
      <c r="KDZ257" s="11"/>
      <c r="KEA257" s="11"/>
      <c r="KEB257" s="11"/>
      <c r="KEC257" s="11"/>
      <c r="KED257" s="11"/>
      <c r="KEE257" s="11"/>
      <c r="KEF257" s="11"/>
      <c r="KEG257" s="11"/>
      <c r="KEH257" s="11"/>
      <c r="KEI257" s="11"/>
      <c r="KEJ257" s="11"/>
      <c r="KEK257" s="11"/>
      <c r="KEL257" s="11"/>
      <c r="KEM257" s="11"/>
      <c r="KEN257" s="11"/>
      <c r="KEO257" s="11"/>
      <c r="KEP257" s="11"/>
      <c r="KEQ257" s="11"/>
      <c r="KER257" s="11"/>
      <c r="KES257" s="11"/>
      <c r="KET257" s="11"/>
      <c r="KEU257" s="11"/>
      <c r="KEV257" s="11"/>
      <c r="KEW257" s="11"/>
      <c r="KEX257" s="11"/>
      <c r="KEY257" s="11"/>
      <c r="KEZ257" s="11"/>
      <c r="KFA257" s="11"/>
      <c r="KFB257" s="11"/>
      <c r="KFC257" s="11"/>
      <c r="KFD257" s="11"/>
      <c r="KFE257" s="11"/>
      <c r="KFF257" s="11"/>
      <c r="KFG257" s="11"/>
      <c r="KFH257" s="11"/>
      <c r="KFI257" s="11"/>
      <c r="KFJ257" s="11"/>
      <c r="KFK257" s="11"/>
      <c r="KFL257" s="11"/>
      <c r="KFM257" s="11"/>
      <c r="KFN257" s="11"/>
      <c r="KFO257" s="11"/>
      <c r="KFP257" s="11"/>
      <c r="KFQ257" s="11"/>
      <c r="KFR257" s="11"/>
      <c r="KFS257" s="11"/>
      <c r="KFT257" s="11"/>
      <c r="KFU257" s="11"/>
      <c r="KFV257" s="11"/>
      <c r="KFW257" s="11"/>
      <c r="KFX257" s="11"/>
      <c r="KFY257" s="11"/>
      <c r="KFZ257" s="11"/>
      <c r="KGA257" s="11"/>
      <c r="KGB257" s="11"/>
      <c r="KGC257" s="11"/>
      <c r="KGD257" s="11"/>
      <c r="KGE257" s="11"/>
      <c r="KGF257" s="11"/>
      <c r="KGG257" s="11"/>
      <c r="KGH257" s="11"/>
      <c r="KGI257" s="11"/>
      <c r="KGJ257" s="11"/>
      <c r="KGK257" s="11"/>
      <c r="KGL257" s="11"/>
      <c r="KGM257" s="11"/>
      <c r="KGN257" s="11"/>
      <c r="KGO257" s="11"/>
      <c r="KGP257" s="11"/>
      <c r="KGQ257" s="11"/>
      <c r="KGR257" s="11"/>
      <c r="KGS257" s="11"/>
      <c r="KGT257" s="11"/>
      <c r="KGU257" s="11"/>
      <c r="KGV257" s="11"/>
      <c r="KGW257" s="11"/>
      <c r="KGX257" s="11"/>
      <c r="KGY257" s="11"/>
      <c r="KGZ257" s="11"/>
      <c r="KHA257" s="11"/>
      <c r="KHB257" s="11"/>
      <c r="KHC257" s="11"/>
      <c r="KHD257" s="11"/>
      <c r="KHE257" s="11"/>
      <c r="KHF257" s="11"/>
      <c r="KHG257" s="11"/>
      <c r="KHH257" s="11"/>
      <c r="KHI257" s="11"/>
      <c r="KHJ257" s="11"/>
      <c r="KHK257" s="11"/>
      <c r="KHL257" s="11"/>
      <c r="KHM257" s="11"/>
      <c r="KHN257" s="11"/>
      <c r="KHO257" s="11"/>
      <c r="KHP257" s="11"/>
      <c r="KHQ257" s="11"/>
      <c r="KHR257" s="11"/>
      <c r="KHS257" s="11"/>
      <c r="KHT257" s="11"/>
      <c r="KHU257" s="11"/>
      <c r="KHV257" s="11"/>
      <c r="KHW257" s="11"/>
      <c r="KHX257" s="11"/>
      <c r="KHY257" s="11"/>
      <c r="KHZ257" s="11"/>
      <c r="KIA257" s="11"/>
      <c r="KIB257" s="11"/>
      <c r="KIC257" s="11"/>
      <c r="KID257" s="11"/>
      <c r="KIE257" s="11"/>
      <c r="KIF257" s="11"/>
      <c r="KIG257" s="11"/>
      <c r="KIH257" s="11"/>
      <c r="KII257" s="11"/>
      <c r="KIJ257" s="11"/>
      <c r="KIK257" s="11"/>
      <c r="KIL257" s="11"/>
      <c r="KIM257" s="11"/>
      <c r="KIN257" s="11"/>
      <c r="KIO257" s="11"/>
      <c r="KIP257" s="11"/>
      <c r="KIQ257" s="11"/>
      <c r="KIR257" s="11"/>
      <c r="KIS257" s="11"/>
      <c r="KIT257" s="11"/>
      <c r="KIU257" s="11"/>
      <c r="KIV257" s="11"/>
      <c r="KIW257" s="11"/>
      <c r="KIX257" s="11"/>
      <c r="KIY257" s="11"/>
      <c r="KIZ257" s="11"/>
      <c r="KJA257" s="11"/>
      <c r="KJB257" s="11"/>
      <c r="KJC257" s="11"/>
      <c r="KJD257" s="11"/>
      <c r="KJE257" s="11"/>
      <c r="KJF257" s="11"/>
      <c r="KJG257" s="11"/>
      <c r="KJH257" s="11"/>
      <c r="KJI257" s="11"/>
      <c r="KJJ257" s="11"/>
      <c r="KJK257" s="11"/>
      <c r="KJL257" s="11"/>
      <c r="KJM257" s="11"/>
      <c r="KJN257" s="11"/>
      <c r="KJO257" s="11"/>
      <c r="KJP257" s="11"/>
      <c r="KJQ257" s="11"/>
      <c r="KJR257" s="11"/>
      <c r="KJS257" s="11"/>
      <c r="KJT257" s="11"/>
      <c r="KJU257" s="11"/>
      <c r="KJV257" s="11"/>
      <c r="KJW257" s="11"/>
      <c r="KJX257" s="11"/>
      <c r="KJY257" s="11"/>
      <c r="KJZ257" s="11"/>
      <c r="KKA257" s="11"/>
      <c r="KKB257" s="11"/>
      <c r="KKC257" s="11"/>
      <c r="KKD257" s="11"/>
      <c r="KKE257" s="11"/>
      <c r="KKF257" s="11"/>
      <c r="KKG257" s="11"/>
      <c r="KKH257" s="11"/>
      <c r="KKI257" s="11"/>
      <c r="KKJ257" s="11"/>
      <c r="KKK257" s="11"/>
      <c r="KKL257" s="11"/>
      <c r="KKM257" s="11"/>
      <c r="KKN257" s="11"/>
      <c r="KKO257" s="11"/>
      <c r="KKP257" s="11"/>
      <c r="KKQ257" s="11"/>
      <c r="KKR257" s="11"/>
      <c r="KKS257" s="11"/>
      <c r="KKT257" s="11"/>
      <c r="KKU257" s="11"/>
      <c r="KKV257" s="11"/>
      <c r="KKW257" s="11"/>
      <c r="KKX257" s="11"/>
      <c r="KKY257" s="11"/>
      <c r="KKZ257" s="11"/>
      <c r="KLA257" s="11"/>
      <c r="KLB257" s="11"/>
      <c r="KLC257" s="11"/>
      <c r="KLD257" s="11"/>
      <c r="KLE257" s="11"/>
      <c r="KLF257" s="11"/>
      <c r="KLG257" s="11"/>
      <c r="KLH257" s="11"/>
      <c r="KLI257" s="11"/>
      <c r="KLJ257" s="11"/>
      <c r="KLK257" s="11"/>
      <c r="KLL257" s="11"/>
      <c r="KLM257" s="11"/>
      <c r="KLN257" s="11"/>
      <c r="KLO257" s="11"/>
      <c r="KLP257" s="11"/>
      <c r="KLQ257" s="11"/>
      <c r="KLR257" s="11"/>
      <c r="KLS257" s="11"/>
      <c r="KLT257" s="11"/>
      <c r="KLU257" s="11"/>
      <c r="KLV257" s="11"/>
      <c r="KLW257" s="11"/>
      <c r="KLX257" s="11"/>
      <c r="KLY257" s="11"/>
      <c r="KLZ257" s="11"/>
      <c r="KMA257" s="11"/>
      <c r="KMB257" s="11"/>
      <c r="KMC257" s="11"/>
      <c r="KMD257" s="11"/>
      <c r="KME257" s="11"/>
      <c r="KMF257" s="11"/>
      <c r="KMG257" s="11"/>
      <c r="KMH257" s="11"/>
      <c r="KMI257" s="11"/>
      <c r="KMJ257" s="11"/>
      <c r="KMK257" s="11"/>
      <c r="KML257" s="11"/>
      <c r="KMM257" s="11"/>
      <c r="KMN257" s="11"/>
      <c r="KMO257" s="11"/>
      <c r="KMP257" s="11"/>
      <c r="KMQ257" s="11"/>
      <c r="KMR257" s="11"/>
      <c r="KMS257" s="11"/>
      <c r="KMT257" s="11"/>
      <c r="KMU257" s="11"/>
      <c r="KMV257" s="11"/>
      <c r="KMW257" s="11"/>
      <c r="KMX257" s="11"/>
      <c r="KMY257" s="11"/>
      <c r="KMZ257" s="11"/>
      <c r="KNA257" s="11"/>
      <c r="KNB257" s="11"/>
      <c r="KNC257" s="11"/>
      <c r="KND257" s="11"/>
      <c r="KNE257" s="11"/>
      <c r="KNF257" s="11"/>
      <c r="KNG257" s="11"/>
      <c r="KNH257" s="11"/>
      <c r="KNI257" s="11"/>
      <c r="KNJ257" s="11"/>
      <c r="KNK257" s="11"/>
      <c r="KNL257" s="11"/>
      <c r="KNM257" s="11"/>
      <c r="KNN257" s="11"/>
      <c r="KNO257" s="11"/>
      <c r="KNP257" s="11"/>
      <c r="KNQ257" s="11"/>
      <c r="KNR257" s="11"/>
      <c r="KNS257" s="11"/>
      <c r="KNT257" s="11"/>
      <c r="KNU257" s="11"/>
      <c r="KNV257" s="11"/>
      <c r="KNW257" s="11"/>
      <c r="KNX257" s="11"/>
      <c r="KNY257" s="11"/>
      <c r="KNZ257" s="11"/>
      <c r="KOA257" s="11"/>
      <c r="KOB257" s="11"/>
      <c r="KOC257" s="11"/>
      <c r="KOD257" s="11"/>
      <c r="KOE257" s="11"/>
      <c r="KOF257" s="11"/>
      <c r="KOG257" s="11"/>
      <c r="KOH257" s="11"/>
      <c r="KOI257" s="11"/>
      <c r="KOJ257" s="11"/>
      <c r="KOK257" s="11"/>
      <c r="KOL257" s="11"/>
      <c r="KOM257" s="11"/>
      <c r="KON257" s="11"/>
      <c r="KOO257" s="11"/>
      <c r="KOP257" s="11"/>
      <c r="KOQ257" s="11"/>
      <c r="KOR257" s="11"/>
      <c r="KOS257" s="11"/>
      <c r="KOT257" s="11"/>
      <c r="KOU257" s="11"/>
      <c r="KOV257" s="11"/>
      <c r="KOW257" s="11"/>
      <c r="KOX257" s="11"/>
      <c r="KOY257" s="11"/>
      <c r="KOZ257" s="11"/>
      <c r="KPA257" s="11"/>
      <c r="KPB257" s="11"/>
      <c r="KPC257" s="11"/>
      <c r="KPD257" s="11"/>
      <c r="KPE257" s="11"/>
      <c r="KPF257" s="11"/>
      <c r="KPG257" s="11"/>
      <c r="KPH257" s="11"/>
      <c r="KPI257" s="11"/>
      <c r="KPJ257" s="11"/>
      <c r="KPK257" s="11"/>
      <c r="KPL257" s="11"/>
      <c r="KPM257" s="11"/>
      <c r="KPN257" s="11"/>
      <c r="KPO257" s="11"/>
      <c r="KPP257" s="11"/>
      <c r="KPQ257" s="11"/>
      <c r="KPR257" s="11"/>
      <c r="KPS257" s="11"/>
      <c r="KPT257" s="11"/>
      <c r="KPU257" s="11"/>
      <c r="KPV257" s="11"/>
      <c r="KPW257" s="11"/>
      <c r="KPX257" s="11"/>
      <c r="KPY257" s="11"/>
      <c r="KPZ257" s="11"/>
      <c r="KQA257" s="11"/>
      <c r="KQB257" s="11"/>
      <c r="KQC257" s="11"/>
      <c r="KQD257" s="11"/>
      <c r="KQE257" s="11"/>
      <c r="KQF257" s="11"/>
      <c r="KQG257" s="11"/>
      <c r="KQH257" s="11"/>
      <c r="KQI257" s="11"/>
      <c r="KQJ257" s="11"/>
      <c r="KQK257" s="11"/>
      <c r="KQL257" s="11"/>
      <c r="KQM257" s="11"/>
      <c r="KQN257" s="11"/>
      <c r="KQO257" s="11"/>
      <c r="KQP257" s="11"/>
      <c r="KQQ257" s="11"/>
      <c r="KQR257" s="11"/>
      <c r="KQS257" s="11"/>
      <c r="KQT257" s="11"/>
      <c r="KQU257" s="11"/>
      <c r="KQV257" s="11"/>
      <c r="KQW257" s="11"/>
      <c r="KQX257" s="11"/>
      <c r="KQY257" s="11"/>
      <c r="KQZ257" s="11"/>
      <c r="KRA257" s="11"/>
      <c r="KRB257" s="11"/>
      <c r="KRC257" s="11"/>
      <c r="KRD257" s="11"/>
      <c r="KRE257" s="11"/>
      <c r="KRF257" s="11"/>
      <c r="KRG257" s="11"/>
      <c r="KRH257" s="11"/>
      <c r="KRI257" s="11"/>
      <c r="KRJ257" s="11"/>
      <c r="KRK257" s="11"/>
      <c r="KRL257" s="11"/>
      <c r="KRM257" s="11"/>
      <c r="KRN257" s="11"/>
      <c r="KRO257" s="11"/>
      <c r="KRP257" s="11"/>
      <c r="KRQ257" s="11"/>
      <c r="KRR257" s="11"/>
      <c r="KRS257" s="11"/>
      <c r="KRT257" s="11"/>
      <c r="KRU257" s="11"/>
      <c r="KRV257" s="11"/>
      <c r="KRW257" s="11"/>
      <c r="KRX257" s="11"/>
      <c r="KRY257" s="11"/>
      <c r="KRZ257" s="11"/>
      <c r="KSA257" s="11"/>
      <c r="KSB257" s="11"/>
      <c r="KSC257" s="11"/>
      <c r="KSD257" s="11"/>
      <c r="KSE257" s="11"/>
      <c r="KSF257" s="11"/>
      <c r="KSG257" s="11"/>
      <c r="KSH257" s="11"/>
      <c r="KSI257" s="11"/>
      <c r="KSJ257" s="11"/>
      <c r="KSK257" s="11"/>
      <c r="KSL257" s="11"/>
      <c r="KSM257" s="11"/>
      <c r="KSN257" s="11"/>
      <c r="KSO257" s="11"/>
      <c r="KSP257" s="11"/>
      <c r="KSQ257" s="11"/>
      <c r="KSR257" s="11"/>
      <c r="KSS257" s="11"/>
      <c r="KST257" s="11"/>
      <c r="KSU257" s="11"/>
      <c r="KSV257" s="11"/>
      <c r="KSW257" s="11"/>
      <c r="KSX257" s="11"/>
      <c r="KSY257" s="11"/>
      <c r="KSZ257" s="11"/>
      <c r="KTA257" s="11"/>
      <c r="KTB257" s="11"/>
      <c r="KTC257" s="11"/>
      <c r="KTD257" s="11"/>
      <c r="KTE257" s="11"/>
      <c r="KTF257" s="11"/>
      <c r="KTG257" s="11"/>
      <c r="KTH257" s="11"/>
      <c r="KTI257" s="11"/>
      <c r="KTJ257" s="11"/>
      <c r="KTK257" s="11"/>
      <c r="KTL257" s="11"/>
      <c r="KTM257" s="11"/>
      <c r="KTN257" s="11"/>
      <c r="KTO257" s="11"/>
      <c r="KTP257" s="11"/>
      <c r="KTQ257" s="11"/>
      <c r="KTR257" s="11"/>
      <c r="KTS257" s="11"/>
      <c r="KTT257" s="11"/>
      <c r="KTU257" s="11"/>
      <c r="KTV257" s="11"/>
      <c r="KTW257" s="11"/>
      <c r="KTX257" s="11"/>
      <c r="KTY257" s="11"/>
      <c r="KTZ257" s="11"/>
      <c r="KUA257" s="11"/>
      <c r="KUB257" s="11"/>
      <c r="KUC257" s="11"/>
      <c r="KUD257" s="11"/>
      <c r="KUE257" s="11"/>
      <c r="KUF257" s="11"/>
      <c r="KUG257" s="11"/>
      <c r="KUH257" s="11"/>
      <c r="KUI257" s="11"/>
      <c r="KUJ257" s="11"/>
      <c r="KUK257" s="11"/>
      <c r="KUL257" s="11"/>
      <c r="KUM257" s="11"/>
      <c r="KUN257" s="11"/>
      <c r="KUO257" s="11"/>
      <c r="KUP257" s="11"/>
      <c r="KUQ257" s="11"/>
      <c r="KUR257" s="11"/>
      <c r="KUS257" s="11"/>
      <c r="KUT257" s="11"/>
      <c r="KUU257" s="11"/>
      <c r="KUV257" s="11"/>
      <c r="KUW257" s="11"/>
      <c r="KUX257" s="11"/>
      <c r="KUY257" s="11"/>
      <c r="KUZ257" s="11"/>
      <c r="KVA257" s="11"/>
      <c r="KVB257" s="11"/>
      <c r="KVC257" s="11"/>
      <c r="KVD257" s="11"/>
      <c r="KVE257" s="11"/>
      <c r="KVF257" s="11"/>
      <c r="KVG257" s="11"/>
      <c r="KVH257" s="11"/>
      <c r="KVI257" s="11"/>
      <c r="KVJ257" s="11"/>
      <c r="KVK257" s="11"/>
      <c r="KVL257" s="11"/>
      <c r="KVM257" s="11"/>
      <c r="KVN257" s="11"/>
      <c r="KVO257" s="11"/>
      <c r="KVP257" s="11"/>
      <c r="KVQ257" s="11"/>
      <c r="KVR257" s="11"/>
      <c r="KVS257" s="11"/>
      <c r="KVT257" s="11"/>
      <c r="KVU257" s="11"/>
      <c r="KVV257" s="11"/>
      <c r="KVW257" s="11"/>
      <c r="KVX257" s="11"/>
      <c r="KVY257" s="11"/>
      <c r="KVZ257" s="11"/>
      <c r="KWA257" s="11"/>
      <c r="KWB257" s="11"/>
      <c r="KWC257" s="11"/>
      <c r="KWD257" s="11"/>
      <c r="KWE257" s="11"/>
      <c r="KWF257" s="11"/>
      <c r="KWG257" s="11"/>
      <c r="KWH257" s="11"/>
      <c r="KWI257" s="11"/>
      <c r="KWJ257" s="11"/>
      <c r="KWK257" s="11"/>
      <c r="KWL257" s="11"/>
      <c r="KWM257" s="11"/>
      <c r="KWN257" s="11"/>
      <c r="KWO257" s="11"/>
      <c r="KWP257" s="11"/>
      <c r="KWQ257" s="11"/>
      <c r="KWR257" s="11"/>
      <c r="KWS257" s="11"/>
      <c r="KWT257" s="11"/>
      <c r="KWU257" s="11"/>
      <c r="KWV257" s="11"/>
      <c r="KWW257" s="11"/>
      <c r="KWX257" s="11"/>
      <c r="KWY257" s="11"/>
      <c r="KWZ257" s="11"/>
      <c r="KXA257" s="11"/>
      <c r="KXB257" s="11"/>
      <c r="KXC257" s="11"/>
      <c r="KXD257" s="11"/>
      <c r="KXE257" s="11"/>
      <c r="KXF257" s="11"/>
      <c r="KXG257" s="11"/>
      <c r="KXH257" s="11"/>
      <c r="KXI257" s="11"/>
      <c r="KXJ257" s="11"/>
      <c r="KXK257" s="11"/>
      <c r="KXL257" s="11"/>
      <c r="KXM257" s="11"/>
      <c r="KXN257" s="11"/>
      <c r="KXO257" s="11"/>
      <c r="KXP257" s="11"/>
      <c r="KXQ257" s="11"/>
      <c r="KXR257" s="11"/>
      <c r="KXS257" s="11"/>
      <c r="KXT257" s="11"/>
      <c r="KXU257" s="11"/>
      <c r="KXV257" s="11"/>
      <c r="KXW257" s="11"/>
      <c r="KXX257" s="11"/>
      <c r="KXY257" s="11"/>
      <c r="KXZ257" s="11"/>
      <c r="KYA257" s="11"/>
      <c r="KYB257" s="11"/>
      <c r="KYC257" s="11"/>
      <c r="KYD257" s="11"/>
      <c r="KYE257" s="11"/>
      <c r="KYF257" s="11"/>
      <c r="KYG257" s="11"/>
      <c r="KYH257" s="11"/>
      <c r="KYI257" s="11"/>
      <c r="KYJ257" s="11"/>
      <c r="KYK257" s="11"/>
      <c r="KYL257" s="11"/>
      <c r="KYM257" s="11"/>
      <c r="KYN257" s="11"/>
      <c r="KYO257" s="11"/>
      <c r="KYP257" s="11"/>
      <c r="KYQ257" s="11"/>
      <c r="KYR257" s="11"/>
      <c r="KYS257" s="11"/>
      <c r="KYT257" s="11"/>
      <c r="KYU257" s="11"/>
      <c r="KYV257" s="11"/>
      <c r="KYW257" s="11"/>
      <c r="KYX257" s="11"/>
      <c r="KYY257" s="11"/>
      <c r="KYZ257" s="11"/>
      <c r="KZA257" s="11"/>
      <c r="KZB257" s="11"/>
      <c r="KZC257" s="11"/>
      <c r="KZD257" s="11"/>
      <c r="KZE257" s="11"/>
      <c r="KZF257" s="11"/>
      <c r="KZG257" s="11"/>
      <c r="KZH257" s="11"/>
      <c r="KZI257" s="11"/>
      <c r="KZJ257" s="11"/>
      <c r="KZK257" s="11"/>
      <c r="KZL257" s="11"/>
      <c r="KZM257" s="11"/>
      <c r="KZN257" s="11"/>
      <c r="KZO257" s="11"/>
      <c r="KZP257" s="11"/>
      <c r="KZQ257" s="11"/>
      <c r="KZR257" s="11"/>
      <c r="KZS257" s="11"/>
      <c r="KZT257" s="11"/>
      <c r="KZU257" s="11"/>
      <c r="KZV257" s="11"/>
      <c r="KZW257" s="11"/>
      <c r="KZX257" s="11"/>
      <c r="KZY257" s="11"/>
      <c r="KZZ257" s="11"/>
      <c r="LAA257" s="11"/>
      <c r="LAB257" s="11"/>
      <c r="LAC257" s="11"/>
      <c r="LAD257" s="11"/>
      <c r="LAE257" s="11"/>
      <c r="LAF257" s="11"/>
      <c r="LAG257" s="11"/>
      <c r="LAH257" s="11"/>
      <c r="LAI257" s="11"/>
      <c r="LAJ257" s="11"/>
      <c r="LAK257" s="11"/>
      <c r="LAL257" s="11"/>
      <c r="LAM257" s="11"/>
      <c r="LAN257" s="11"/>
      <c r="LAO257" s="11"/>
      <c r="LAP257" s="11"/>
      <c r="LAQ257" s="11"/>
      <c r="LAR257" s="11"/>
      <c r="LAS257" s="11"/>
      <c r="LAT257" s="11"/>
      <c r="LAU257" s="11"/>
      <c r="LAV257" s="11"/>
      <c r="LAW257" s="11"/>
      <c r="LAX257" s="11"/>
      <c r="LAY257" s="11"/>
      <c r="LAZ257" s="11"/>
      <c r="LBA257" s="11"/>
      <c r="LBB257" s="11"/>
      <c r="LBC257" s="11"/>
      <c r="LBD257" s="11"/>
      <c r="LBE257" s="11"/>
      <c r="LBF257" s="11"/>
      <c r="LBG257" s="11"/>
      <c r="LBH257" s="11"/>
      <c r="LBI257" s="11"/>
      <c r="LBJ257" s="11"/>
      <c r="LBK257" s="11"/>
      <c r="LBL257" s="11"/>
      <c r="LBM257" s="11"/>
      <c r="LBN257" s="11"/>
      <c r="LBO257" s="11"/>
      <c r="LBP257" s="11"/>
      <c r="LBQ257" s="11"/>
      <c r="LBR257" s="11"/>
      <c r="LBS257" s="11"/>
      <c r="LBT257" s="11"/>
      <c r="LBU257" s="11"/>
      <c r="LBV257" s="11"/>
      <c r="LBW257" s="11"/>
      <c r="LBX257" s="11"/>
      <c r="LBY257" s="11"/>
      <c r="LBZ257" s="11"/>
      <c r="LCA257" s="11"/>
      <c r="LCB257" s="11"/>
      <c r="LCC257" s="11"/>
      <c r="LCD257" s="11"/>
      <c r="LCE257" s="11"/>
      <c r="LCF257" s="11"/>
      <c r="LCG257" s="11"/>
      <c r="LCH257" s="11"/>
      <c r="LCI257" s="11"/>
      <c r="LCJ257" s="11"/>
      <c r="LCK257" s="11"/>
      <c r="LCL257" s="11"/>
      <c r="LCM257" s="11"/>
      <c r="LCN257" s="11"/>
      <c r="LCO257" s="11"/>
      <c r="LCP257" s="11"/>
      <c r="LCQ257" s="11"/>
      <c r="LCR257" s="11"/>
      <c r="LCS257" s="11"/>
      <c r="LCT257" s="11"/>
      <c r="LCU257" s="11"/>
      <c r="LCV257" s="11"/>
      <c r="LCW257" s="11"/>
      <c r="LCX257" s="11"/>
      <c r="LCY257" s="11"/>
      <c r="LCZ257" s="11"/>
      <c r="LDA257" s="11"/>
      <c r="LDB257" s="11"/>
      <c r="LDC257" s="11"/>
      <c r="LDD257" s="11"/>
      <c r="LDE257" s="11"/>
      <c r="LDF257" s="11"/>
      <c r="LDG257" s="11"/>
      <c r="LDH257" s="11"/>
      <c r="LDI257" s="11"/>
      <c r="LDJ257" s="11"/>
      <c r="LDK257" s="11"/>
      <c r="LDL257" s="11"/>
      <c r="LDM257" s="11"/>
      <c r="LDN257" s="11"/>
      <c r="LDO257" s="11"/>
      <c r="LDP257" s="11"/>
      <c r="LDQ257" s="11"/>
      <c r="LDR257" s="11"/>
      <c r="LDS257" s="11"/>
      <c r="LDT257" s="11"/>
      <c r="LDU257" s="11"/>
      <c r="LDV257" s="11"/>
      <c r="LDW257" s="11"/>
      <c r="LDX257" s="11"/>
      <c r="LDY257" s="11"/>
      <c r="LDZ257" s="11"/>
      <c r="LEA257" s="11"/>
      <c r="LEB257" s="11"/>
      <c r="LEC257" s="11"/>
      <c r="LED257" s="11"/>
      <c r="LEE257" s="11"/>
      <c r="LEF257" s="11"/>
      <c r="LEG257" s="11"/>
      <c r="LEH257" s="11"/>
      <c r="LEI257" s="11"/>
      <c r="LEJ257" s="11"/>
      <c r="LEK257" s="11"/>
      <c r="LEL257" s="11"/>
      <c r="LEM257" s="11"/>
      <c r="LEN257" s="11"/>
      <c r="LEO257" s="11"/>
      <c r="LEP257" s="11"/>
      <c r="LEQ257" s="11"/>
      <c r="LER257" s="11"/>
      <c r="LES257" s="11"/>
      <c r="LET257" s="11"/>
      <c r="LEU257" s="11"/>
      <c r="LEV257" s="11"/>
      <c r="LEW257" s="11"/>
      <c r="LEX257" s="11"/>
      <c r="LEY257" s="11"/>
      <c r="LEZ257" s="11"/>
      <c r="LFA257" s="11"/>
      <c r="LFB257" s="11"/>
      <c r="LFC257" s="11"/>
      <c r="LFD257" s="11"/>
      <c r="LFE257" s="11"/>
      <c r="LFF257" s="11"/>
      <c r="LFG257" s="11"/>
      <c r="LFH257" s="11"/>
      <c r="LFI257" s="11"/>
      <c r="LFJ257" s="11"/>
      <c r="LFK257" s="11"/>
      <c r="LFL257" s="11"/>
      <c r="LFM257" s="11"/>
      <c r="LFN257" s="11"/>
      <c r="LFO257" s="11"/>
      <c r="LFP257" s="11"/>
      <c r="LFQ257" s="11"/>
      <c r="LFR257" s="11"/>
      <c r="LFS257" s="11"/>
      <c r="LFT257" s="11"/>
      <c r="LFU257" s="11"/>
      <c r="LFV257" s="11"/>
      <c r="LFW257" s="11"/>
      <c r="LFX257" s="11"/>
      <c r="LFY257" s="11"/>
      <c r="LFZ257" s="11"/>
      <c r="LGA257" s="11"/>
      <c r="LGB257" s="11"/>
      <c r="LGC257" s="11"/>
      <c r="LGD257" s="11"/>
      <c r="LGE257" s="11"/>
      <c r="LGF257" s="11"/>
      <c r="LGG257" s="11"/>
      <c r="LGH257" s="11"/>
      <c r="LGI257" s="11"/>
      <c r="LGJ257" s="11"/>
      <c r="LGK257" s="11"/>
      <c r="LGL257" s="11"/>
      <c r="LGM257" s="11"/>
      <c r="LGN257" s="11"/>
      <c r="LGO257" s="11"/>
      <c r="LGP257" s="11"/>
      <c r="LGQ257" s="11"/>
      <c r="LGR257" s="11"/>
      <c r="LGS257" s="11"/>
      <c r="LGT257" s="11"/>
      <c r="LGU257" s="11"/>
      <c r="LGV257" s="11"/>
      <c r="LGW257" s="11"/>
      <c r="LGX257" s="11"/>
      <c r="LGY257" s="11"/>
      <c r="LGZ257" s="11"/>
      <c r="LHA257" s="11"/>
      <c r="LHB257" s="11"/>
      <c r="LHC257" s="11"/>
      <c r="LHD257" s="11"/>
      <c r="LHE257" s="11"/>
      <c r="LHF257" s="11"/>
      <c r="LHG257" s="11"/>
      <c r="LHH257" s="11"/>
      <c r="LHI257" s="11"/>
      <c r="LHJ257" s="11"/>
      <c r="LHK257" s="11"/>
      <c r="LHL257" s="11"/>
      <c r="LHM257" s="11"/>
      <c r="LHN257" s="11"/>
      <c r="LHO257" s="11"/>
      <c r="LHP257" s="11"/>
      <c r="LHQ257" s="11"/>
      <c r="LHR257" s="11"/>
      <c r="LHS257" s="11"/>
      <c r="LHT257" s="11"/>
      <c r="LHU257" s="11"/>
      <c r="LHV257" s="11"/>
      <c r="LHW257" s="11"/>
      <c r="LHX257" s="11"/>
      <c r="LHY257" s="11"/>
      <c r="LHZ257" s="11"/>
      <c r="LIA257" s="11"/>
      <c r="LIB257" s="11"/>
      <c r="LIC257" s="11"/>
      <c r="LID257" s="11"/>
      <c r="LIE257" s="11"/>
      <c r="LIF257" s="11"/>
      <c r="LIG257" s="11"/>
      <c r="LIH257" s="11"/>
      <c r="LII257" s="11"/>
      <c r="LIJ257" s="11"/>
      <c r="LIK257" s="11"/>
      <c r="LIL257" s="11"/>
      <c r="LIM257" s="11"/>
      <c r="LIN257" s="11"/>
      <c r="LIO257" s="11"/>
      <c r="LIP257" s="11"/>
      <c r="LIQ257" s="11"/>
      <c r="LIR257" s="11"/>
      <c r="LIS257" s="11"/>
      <c r="LIT257" s="11"/>
      <c r="LIU257" s="11"/>
      <c r="LIV257" s="11"/>
      <c r="LIW257" s="11"/>
      <c r="LIX257" s="11"/>
      <c r="LIY257" s="11"/>
      <c r="LIZ257" s="11"/>
      <c r="LJA257" s="11"/>
      <c r="LJB257" s="11"/>
      <c r="LJC257" s="11"/>
      <c r="LJD257" s="11"/>
      <c r="LJE257" s="11"/>
      <c r="LJF257" s="11"/>
      <c r="LJG257" s="11"/>
      <c r="LJH257" s="11"/>
      <c r="LJI257" s="11"/>
      <c r="LJJ257" s="11"/>
      <c r="LJK257" s="11"/>
      <c r="LJL257" s="11"/>
      <c r="LJM257" s="11"/>
      <c r="LJN257" s="11"/>
      <c r="LJO257" s="11"/>
      <c r="LJP257" s="11"/>
      <c r="LJQ257" s="11"/>
      <c r="LJR257" s="11"/>
      <c r="LJS257" s="11"/>
      <c r="LJT257" s="11"/>
      <c r="LJU257" s="11"/>
      <c r="LJV257" s="11"/>
      <c r="LJW257" s="11"/>
      <c r="LJX257" s="11"/>
      <c r="LJY257" s="11"/>
      <c r="LJZ257" s="11"/>
      <c r="LKA257" s="11"/>
      <c r="LKB257" s="11"/>
      <c r="LKC257" s="11"/>
      <c r="LKD257" s="11"/>
      <c r="LKE257" s="11"/>
      <c r="LKF257" s="11"/>
      <c r="LKG257" s="11"/>
      <c r="LKH257" s="11"/>
      <c r="LKI257" s="11"/>
      <c r="LKJ257" s="11"/>
      <c r="LKK257" s="11"/>
      <c r="LKL257" s="11"/>
      <c r="LKM257" s="11"/>
      <c r="LKN257" s="11"/>
      <c r="LKO257" s="11"/>
      <c r="LKP257" s="11"/>
      <c r="LKQ257" s="11"/>
      <c r="LKR257" s="11"/>
      <c r="LKS257" s="11"/>
      <c r="LKT257" s="11"/>
      <c r="LKU257" s="11"/>
      <c r="LKV257" s="11"/>
      <c r="LKW257" s="11"/>
      <c r="LKX257" s="11"/>
      <c r="LKY257" s="11"/>
      <c r="LKZ257" s="11"/>
      <c r="LLA257" s="11"/>
      <c r="LLB257" s="11"/>
      <c r="LLC257" s="11"/>
      <c r="LLD257" s="11"/>
      <c r="LLE257" s="11"/>
      <c r="LLF257" s="11"/>
      <c r="LLG257" s="11"/>
      <c r="LLH257" s="11"/>
      <c r="LLI257" s="11"/>
      <c r="LLJ257" s="11"/>
      <c r="LLK257" s="11"/>
      <c r="LLL257" s="11"/>
      <c r="LLM257" s="11"/>
      <c r="LLN257" s="11"/>
      <c r="LLO257" s="11"/>
      <c r="LLP257" s="11"/>
      <c r="LLQ257" s="11"/>
      <c r="LLR257" s="11"/>
      <c r="LLS257" s="11"/>
      <c r="LLT257" s="11"/>
      <c r="LLU257" s="11"/>
      <c r="LLV257" s="11"/>
      <c r="LLW257" s="11"/>
      <c r="LLX257" s="11"/>
      <c r="LLY257" s="11"/>
      <c r="LLZ257" s="11"/>
      <c r="LMA257" s="11"/>
      <c r="LMB257" s="11"/>
      <c r="LMC257" s="11"/>
      <c r="LMD257" s="11"/>
      <c r="LME257" s="11"/>
      <c r="LMF257" s="11"/>
      <c r="LMG257" s="11"/>
      <c r="LMH257" s="11"/>
      <c r="LMI257" s="11"/>
      <c r="LMJ257" s="11"/>
      <c r="LMK257" s="11"/>
      <c r="LML257" s="11"/>
      <c r="LMM257" s="11"/>
      <c r="LMN257" s="11"/>
      <c r="LMO257" s="11"/>
      <c r="LMP257" s="11"/>
      <c r="LMQ257" s="11"/>
      <c r="LMR257" s="11"/>
      <c r="LMS257" s="11"/>
      <c r="LMT257" s="11"/>
      <c r="LMU257" s="11"/>
      <c r="LMV257" s="11"/>
      <c r="LMW257" s="11"/>
      <c r="LMX257" s="11"/>
      <c r="LMY257" s="11"/>
      <c r="LMZ257" s="11"/>
      <c r="LNA257" s="11"/>
      <c r="LNB257" s="11"/>
      <c r="LNC257" s="11"/>
      <c r="LND257" s="11"/>
      <c r="LNE257" s="11"/>
      <c r="LNF257" s="11"/>
      <c r="LNG257" s="11"/>
      <c r="LNH257" s="11"/>
      <c r="LNI257" s="11"/>
      <c r="LNJ257" s="11"/>
      <c r="LNK257" s="11"/>
      <c r="LNL257" s="11"/>
      <c r="LNM257" s="11"/>
      <c r="LNN257" s="11"/>
      <c r="LNO257" s="11"/>
      <c r="LNP257" s="11"/>
      <c r="LNQ257" s="11"/>
      <c r="LNR257" s="11"/>
      <c r="LNS257" s="11"/>
      <c r="LNT257" s="11"/>
      <c r="LNU257" s="11"/>
      <c r="LNV257" s="11"/>
      <c r="LNW257" s="11"/>
      <c r="LNX257" s="11"/>
      <c r="LNY257" s="11"/>
      <c r="LNZ257" s="11"/>
      <c r="LOA257" s="11"/>
      <c r="LOB257" s="11"/>
      <c r="LOC257" s="11"/>
      <c r="LOD257" s="11"/>
      <c r="LOE257" s="11"/>
      <c r="LOF257" s="11"/>
      <c r="LOG257" s="11"/>
      <c r="LOH257" s="11"/>
      <c r="LOI257" s="11"/>
      <c r="LOJ257" s="11"/>
      <c r="LOK257" s="11"/>
      <c r="LOL257" s="11"/>
      <c r="LOM257" s="11"/>
      <c r="LON257" s="11"/>
      <c r="LOO257" s="11"/>
      <c r="LOP257" s="11"/>
      <c r="LOQ257" s="11"/>
      <c r="LOR257" s="11"/>
      <c r="LOS257" s="11"/>
      <c r="LOT257" s="11"/>
      <c r="LOU257" s="11"/>
      <c r="LOV257" s="11"/>
      <c r="LOW257" s="11"/>
      <c r="LOX257" s="11"/>
      <c r="LOY257" s="11"/>
      <c r="LOZ257" s="11"/>
      <c r="LPA257" s="11"/>
      <c r="LPB257" s="11"/>
      <c r="LPC257" s="11"/>
      <c r="LPD257" s="11"/>
      <c r="LPE257" s="11"/>
      <c r="LPF257" s="11"/>
      <c r="LPG257" s="11"/>
      <c r="LPH257" s="11"/>
      <c r="LPI257" s="11"/>
      <c r="LPJ257" s="11"/>
      <c r="LPK257" s="11"/>
      <c r="LPL257" s="11"/>
      <c r="LPM257" s="11"/>
      <c r="LPN257" s="11"/>
      <c r="LPO257" s="11"/>
      <c r="LPP257" s="11"/>
      <c r="LPQ257" s="11"/>
      <c r="LPR257" s="11"/>
      <c r="LPS257" s="11"/>
      <c r="LPT257" s="11"/>
      <c r="LPU257" s="11"/>
      <c r="LPV257" s="11"/>
      <c r="LPW257" s="11"/>
      <c r="LPX257" s="11"/>
      <c r="LPY257" s="11"/>
      <c r="LPZ257" s="11"/>
      <c r="LQA257" s="11"/>
      <c r="LQB257" s="11"/>
      <c r="LQC257" s="11"/>
      <c r="LQD257" s="11"/>
      <c r="LQE257" s="11"/>
      <c r="LQF257" s="11"/>
      <c r="LQG257" s="11"/>
      <c r="LQH257" s="11"/>
      <c r="LQI257" s="11"/>
      <c r="LQJ257" s="11"/>
      <c r="LQK257" s="11"/>
      <c r="LQL257" s="11"/>
      <c r="LQM257" s="11"/>
      <c r="LQN257" s="11"/>
      <c r="LQO257" s="11"/>
      <c r="LQP257" s="11"/>
      <c r="LQQ257" s="11"/>
      <c r="LQR257" s="11"/>
      <c r="LQS257" s="11"/>
      <c r="LQT257" s="11"/>
      <c r="LQU257" s="11"/>
      <c r="LQV257" s="11"/>
      <c r="LQW257" s="11"/>
      <c r="LQX257" s="11"/>
      <c r="LQY257" s="11"/>
      <c r="LQZ257" s="11"/>
      <c r="LRA257" s="11"/>
      <c r="LRB257" s="11"/>
      <c r="LRC257" s="11"/>
      <c r="LRD257" s="11"/>
      <c r="LRE257" s="11"/>
      <c r="LRF257" s="11"/>
      <c r="LRG257" s="11"/>
      <c r="LRH257" s="11"/>
      <c r="LRI257" s="11"/>
      <c r="LRJ257" s="11"/>
      <c r="LRK257" s="11"/>
      <c r="LRL257" s="11"/>
      <c r="LRM257" s="11"/>
      <c r="LRN257" s="11"/>
      <c r="LRO257" s="11"/>
      <c r="LRP257" s="11"/>
      <c r="LRQ257" s="11"/>
      <c r="LRR257" s="11"/>
      <c r="LRS257" s="11"/>
      <c r="LRT257" s="11"/>
      <c r="LRU257" s="11"/>
      <c r="LRV257" s="11"/>
      <c r="LRW257" s="11"/>
      <c r="LRX257" s="11"/>
      <c r="LRY257" s="11"/>
      <c r="LRZ257" s="11"/>
      <c r="LSA257" s="11"/>
      <c r="LSB257" s="11"/>
      <c r="LSC257" s="11"/>
      <c r="LSD257" s="11"/>
      <c r="LSE257" s="11"/>
      <c r="LSF257" s="11"/>
      <c r="LSG257" s="11"/>
      <c r="LSH257" s="11"/>
      <c r="LSI257" s="11"/>
      <c r="LSJ257" s="11"/>
      <c r="LSK257" s="11"/>
      <c r="LSL257" s="11"/>
      <c r="LSM257" s="11"/>
      <c r="LSN257" s="11"/>
      <c r="LSO257" s="11"/>
      <c r="LSP257" s="11"/>
      <c r="LSQ257" s="11"/>
      <c r="LSR257" s="11"/>
      <c r="LSS257" s="11"/>
      <c r="LST257" s="11"/>
      <c r="LSU257" s="11"/>
      <c r="LSV257" s="11"/>
      <c r="LSW257" s="11"/>
      <c r="LSX257" s="11"/>
      <c r="LSY257" s="11"/>
      <c r="LSZ257" s="11"/>
      <c r="LTA257" s="11"/>
      <c r="LTB257" s="11"/>
      <c r="LTC257" s="11"/>
      <c r="LTD257" s="11"/>
      <c r="LTE257" s="11"/>
      <c r="LTF257" s="11"/>
      <c r="LTG257" s="11"/>
      <c r="LTH257" s="11"/>
      <c r="LTI257" s="11"/>
      <c r="LTJ257" s="11"/>
      <c r="LTK257" s="11"/>
      <c r="LTL257" s="11"/>
      <c r="LTM257" s="11"/>
      <c r="LTN257" s="11"/>
      <c r="LTO257" s="11"/>
      <c r="LTP257" s="11"/>
      <c r="LTQ257" s="11"/>
      <c r="LTR257" s="11"/>
      <c r="LTS257" s="11"/>
      <c r="LTT257" s="11"/>
      <c r="LTU257" s="11"/>
      <c r="LTV257" s="11"/>
      <c r="LTW257" s="11"/>
      <c r="LTX257" s="11"/>
      <c r="LTY257" s="11"/>
      <c r="LTZ257" s="11"/>
      <c r="LUA257" s="11"/>
      <c r="LUB257" s="11"/>
      <c r="LUC257" s="11"/>
      <c r="LUD257" s="11"/>
      <c r="LUE257" s="11"/>
      <c r="LUF257" s="11"/>
      <c r="LUG257" s="11"/>
      <c r="LUH257" s="11"/>
      <c r="LUI257" s="11"/>
      <c r="LUJ257" s="11"/>
      <c r="LUK257" s="11"/>
      <c r="LUL257" s="11"/>
      <c r="LUM257" s="11"/>
      <c r="LUN257" s="11"/>
      <c r="LUO257" s="11"/>
      <c r="LUP257" s="11"/>
      <c r="LUQ257" s="11"/>
      <c r="LUR257" s="11"/>
      <c r="LUS257" s="11"/>
      <c r="LUT257" s="11"/>
      <c r="LUU257" s="11"/>
      <c r="LUV257" s="11"/>
      <c r="LUW257" s="11"/>
      <c r="LUX257" s="11"/>
      <c r="LUY257" s="11"/>
      <c r="LUZ257" s="11"/>
      <c r="LVA257" s="11"/>
      <c r="LVB257" s="11"/>
      <c r="LVC257" s="11"/>
      <c r="LVD257" s="11"/>
      <c r="LVE257" s="11"/>
      <c r="LVF257" s="11"/>
      <c r="LVG257" s="11"/>
      <c r="LVH257" s="11"/>
      <c r="LVI257" s="11"/>
      <c r="LVJ257" s="11"/>
      <c r="LVK257" s="11"/>
      <c r="LVL257" s="11"/>
      <c r="LVM257" s="11"/>
      <c r="LVN257" s="11"/>
      <c r="LVO257" s="11"/>
      <c r="LVP257" s="11"/>
      <c r="LVQ257" s="11"/>
      <c r="LVR257" s="11"/>
      <c r="LVS257" s="11"/>
      <c r="LVT257" s="11"/>
      <c r="LVU257" s="11"/>
      <c r="LVV257" s="11"/>
      <c r="LVW257" s="11"/>
      <c r="LVX257" s="11"/>
      <c r="LVY257" s="11"/>
      <c r="LVZ257" s="11"/>
      <c r="LWA257" s="11"/>
      <c r="LWB257" s="11"/>
      <c r="LWC257" s="11"/>
      <c r="LWD257" s="11"/>
      <c r="LWE257" s="11"/>
      <c r="LWF257" s="11"/>
      <c r="LWG257" s="11"/>
      <c r="LWH257" s="11"/>
      <c r="LWI257" s="11"/>
      <c r="LWJ257" s="11"/>
      <c r="LWK257" s="11"/>
      <c r="LWL257" s="11"/>
      <c r="LWM257" s="11"/>
      <c r="LWN257" s="11"/>
      <c r="LWO257" s="11"/>
      <c r="LWP257" s="11"/>
      <c r="LWQ257" s="11"/>
      <c r="LWR257" s="11"/>
      <c r="LWS257" s="11"/>
      <c r="LWT257" s="11"/>
      <c r="LWU257" s="11"/>
      <c r="LWV257" s="11"/>
      <c r="LWW257" s="11"/>
      <c r="LWX257" s="11"/>
      <c r="LWY257" s="11"/>
      <c r="LWZ257" s="11"/>
      <c r="LXA257" s="11"/>
      <c r="LXB257" s="11"/>
      <c r="LXC257" s="11"/>
      <c r="LXD257" s="11"/>
      <c r="LXE257" s="11"/>
      <c r="LXF257" s="11"/>
      <c r="LXG257" s="11"/>
      <c r="LXH257" s="11"/>
      <c r="LXI257" s="11"/>
      <c r="LXJ257" s="11"/>
      <c r="LXK257" s="11"/>
      <c r="LXL257" s="11"/>
      <c r="LXM257" s="11"/>
      <c r="LXN257" s="11"/>
      <c r="LXO257" s="11"/>
      <c r="LXP257" s="11"/>
      <c r="LXQ257" s="11"/>
      <c r="LXR257" s="11"/>
      <c r="LXS257" s="11"/>
      <c r="LXT257" s="11"/>
      <c r="LXU257" s="11"/>
      <c r="LXV257" s="11"/>
      <c r="LXW257" s="11"/>
      <c r="LXX257" s="11"/>
      <c r="LXY257" s="11"/>
      <c r="LXZ257" s="11"/>
      <c r="LYA257" s="11"/>
      <c r="LYB257" s="11"/>
      <c r="LYC257" s="11"/>
      <c r="LYD257" s="11"/>
      <c r="LYE257" s="11"/>
      <c r="LYF257" s="11"/>
      <c r="LYG257" s="11"/>
      <c r="LYH257" s="11"/>
      <c r="LYI257" s="11"/>
      <c r="LYJ257" s="11"/>
      <c r="LYK257" s="11"/>
      <c r="LYL257" s="11"/>
      <c r="LYM257" s="11"/>
      <c r="LYN257" s="11"/>
      <c r="LYO257" s="11"/>
      <c r="LYP257" s="11"/>
      <c r="LYQ257" s="11"/>
      <c r="LYR257" s="11"/>
      <c r="LYS257" s="11"/>
      <c r="LYT257" s="11"/>
      <c r="LYU257" s="11"/>
      <c r="LYV257" s="11"/>
      <c r="LYW257" s="11"/>
      <c r="LYX257" s="11"/>
      <c r="LYY257" s="11"/>
      <c r="LYZ257" s="11"/>
      <c r="LZA257" s="11"/>
      <c r="LZB257" s="11"/>
      <c r="LZC257" s="11"/>
      <c r="LZD257" s="11"/>
      <c r="LZE257" s="11"/>
      <c r="LZF257" s="11"/>
      <c r="LZG257" s="11"/>
      <c r="LZH257" s="11"/>
      <c r="LZI257" s="11"/>
      <c r="LZJ257" s="11"/>
      <c r="LZK257" s="11"/>
      <c r="LZL257" s="11"/>
      <c r="LZM257" s="11"/>
      <c r="LZN257" s="11"/>
      <c r="LZO257" s="11"/>
      <c r="LZP257" s="11"/>
      <c r="LZQ257" s="11"/>
      <c r="LZR257" s="11"/>
      <c r="LZS257" s="11"/>
      <c r="LZT257" s="11"/>
      <c r="LZU257" s="11"/>
      <c r="LZV257" s="11"/>
      <c r="LZW257" s="11"/>
      <c r="LZX257" s="11"/>
      <c r="LZY257" s="11"/>
      <c r="LZZ257" s="11"/>
      <c r="MAA257" s="11"/>
      <c r="MAB257" s="11"/>
      <c r="MAC257" s="11"/>
      <c r="MAD257" s="11"/>
      <c r="MAE257" s="11"/>
      <c r="MAF257" s="11"/>
      <c r="MAG257" s="11"/>
      <c r="MAH257" s="11"/>
      <c r="MAI257" s="11"/>
      <c r="MAJ257" s="11"/>
      <c r="MAK257" s="11"/>
      <c r="MAL257" s="11"/>
      <c r="MAM257" s="11"/>
      <c r="MAN257" s="11"/>
      <c r="MAO257" s="11"/>
      <c r="MAP257" s="11"/>
      <c r="MAQ257" s="11"/>
      <c r="MAR257" s="11"/>
      <c r="MAS257" s="11"/>
      <c r="MAT257" s="11"/>
      <c r="MAU257" s="11"/>
      <c r="MAV257" s="11"/>
      <c r="MAW257" s="11"/>
      <c r="MAX257" s="11"/>
      <c r="MAY257" s="11"/>
      <c r="MAZ257" s="11"/>
      <c r="MBA257" s="11"/>
      <c r="MBB257" s="11"/>
      <c r="MBC257" s="11"/>
      <c r="MBD257" s="11"/>
      <c r="MBE257" s="11"/>
      <c r="MBF257" s="11"/>
      <c r="MBG257" s="11"/>
      <c r="MBH257" s="11"/>
      <c r="MBI257" s="11"/>
      <c r="MBJ257" s="11"/>
      <c r="MBK257" s="11"/>
      <c r="MBL257" s="11"/>
      <c r="MBM257" s="11"/>
      <c r="MBN257" s="11"/>
      <c r="MBO257" s="11"/>
      <c r="MBP257" s="11"/>
      <c r="MBQ257" s="11"/>
      <c r="MBR257" s="11"/>
      <c r="MBS257" s="11"/>
      <c r="MBT257" s="11"/>
      <c r="MBU257" s="11"/>
      <c r="MBV257" s="11"/>
      <c r="MBW257" s="11"/>
      <c r="MBX257" s="11"/>
      <c r="MBY257" s="11"/>
      <c r="MBZ257" s="11"/>
      <c r="MCA257" s="11"/>
      <c r="MCB257" s="11"/>
      <c r="MCC257" s="11"/>
      <c r="MCD257" s="11"/>
      <c r="MCE257" s="11"/>
      <c r="MCF257" s="11"/>
      <c r="MCG257" s="11"/>
      <c r="MCH257" s="11"/>
      <c r="MCI257" s="11"/>
      <c r="MCJ257" s="11"/>
      <c r="MCK257" s="11"/>
      <c r="MCL257" s="11"/>
      <c r="MCM257" s="11"/>
      <c r="MCN257" s="11"/>
      <c r="MCO257" s="11"/>
      <c r="MCP257" s="11"/>
      <c r="MCQ257" s="11"/>
      <c r="MCR257" s="11"/>
      <c r="MCS257" s="11"/>
      <c r="MCT257" s="11"/>
      <c r="MCU257" s="11"/>
      <c r="MCV257" s="11"/>
      <c r="MCW257" s="11"/>
      <c r="MCX257" s="11"/>
      <c r="MCY257" s="11"/>
      <c r="MCZ257" s="11"/>
      <c r="MDA257" s="11"/>
      <c r="MDB257" s="11"/>
      <c r="MDC257" s="11"/>
      <c r="MDD257" s="11"/>
      <c r="MDE257" s="11"/>
      <c r="MDF257" s="11"/>
      <c r="MDG257" s="11"/>
      <c r="MDH257" s="11"/>
      <c r="MDI257" s="11"/>
      <c r="MDJ257" s="11"/>
      <c r="MDK257" s="11"/>
      <c r="MDL257" s="11"/>
      <c r="MDM257" s="11"/>
      <c r="MDN257" s="11"/>
      <c r="MDO257" s="11"/>
      <c r="MDP257" s="11"/>
      <c r="MDQ257" s="11"/>
      <c r="MDR257" s="11"/>
      <c r="MDS257" s="11"/>
      <c r="MDT257" s="11"/>
      <c r="MDU257" s="11"/>
      <c r="MDV257" s="11"/>
      <c r="MDW257" s="11"/>
      <c r="MDX257" s="11"/>
      <c r="MDY257" s="11"/>
      <c r="MDZ257" s="11"/>
      <c r="MEA257" s="11"/>
      <c r="MEB257" s="11"/>
      <c r="MEC257" s="11"/>
      <c r="MED257" s="11"/>
      <c r="MEE257" s="11"/>
      <c r="MEF257" s="11"/>
      <c r="MEG257" s="11"/>
      <c r="MEH257" s="11"/>
      <c r="MEI257" s="11"/>
      <c r="MEJ257" s="11"/>
      <c r="MEK257" s="11"/>
      <c r="MEL257" s="11"/>
      <c r="MEM257" s="11"/>
      <c r="MEN257" s="11"/>
      <c r="MEO257" s="11"/>
      <c r="MEP257" s="11"/>
      <c r="MEQ257" s="11"/>
      <c r="MER257" s="11"/>
      <c r="MES257" s="11"/>
      <c r="MET257" s="11"/>
      <c r="MEU257" s="11"/>
      <c r="MEV257" s="11"/>
      <c r="MEW257" s="11"/>
      <c r="MEX257" s="11"/>
      <c r="MEY257" s="11"/>
      <c r="MEZ257" s="11"/>
      <c r="MFA257" s="11"/>
      <c r="MFB257" s="11"/>
      <c r="MFC257" s="11"/>
      <c r="MFD257" s="11"/>
      <c r="MFE257" s="11"/>
      <c r="MFF257" s="11"/>
      <c r="MFG257" s="11"/>
      <c r="MFH257" s="11"/>
      <c r="MFI257" s="11"/>
      <c r="MFJ257" s="11"/>
      <c r="MFK257" s="11"/>
      <c r="MFL257" s="11"/>
      <c r="MFM257" s="11"/>
      <c r="MFN257" s="11"/>
      <c r="MFO257" s="11"/>
      <c r="MFP257" s="11"/>
      <c r="MFQ257" s="11"/>
      <c r="MFR257" s="11"/>
      <c r="MFS257" s="11"/>
      <c r="MFT257" s="11"/>
      <c r="MFU257" s="11"/>
      <c r="MFV257" s="11"/>
      <c r="MFW257" s="11"/>
      <c r="MFX257" s="11"/>
      <c r="MFY257" s="11"/>
      <c r="MFZ257" s="11"/>
      <c r="MGA257" s="11"/>
      <c r="MGB257" s="11"/>
      <c r="MGC257" s="11"/>
      <c r="MGD257" s="11"/>
      <c r="MGE257" s="11"/>
      <c r="MGF257" s="11"/>
      <c r="MGG257" s="11"/>
      <c r="MGH257" s="11"/>
      <c r="MGI257" s="11"/>
      <c r="MGJ257" s="11"/>
      <c r="MGK257" s="11"/>
      <c r="MGL257" s="11"/>
      <c r="MGM257" s="11"/>
      <c r="MGN257" s="11"/>
      <c r="MGO257" s="11"/>
      <c r="MGP257" s="11"/>
      <c r="MGQ257" s="11"/>
      <c r="MGR257" s="11"/>
      <c r="MGS257" s="11"/>
      <c r="MGT257" s="11"/>
      <c r="MGU257" s="11"/>
      <c r="MGV257" s="11"/>
      <c r="MGW257" s="11"/>
      <c r="MGX257" s="11"/>
      <c r="MGY257" s="11"/>
      <c r="MGZ257" s="11"/>
      <c r="MHA257" s="11"/>
      <c r="MHB257" s="11"/>
      <c r="MHC257" s="11"/>
      <c r="MHD257" s="11"/>
      <c r="MHE257" s="11"/>
      <c r="MHF257" s="11"/>
      <c r="MHG257" s="11"/>
      <c r="MHH257" s="11"/>
      <c r="MHI257" s="11"/>
      <c r="MHJ257" s="11"/>
      <c r="MHK257" s="11"/>
      <c r="MHL257" s="11"/>
      <c r="MHM257" s="11"/>
      <c r="MHN257" s="11"/>
      <c r="MHO257" s="11"/>
      <c r="MHP257" s="11"/>
      <c r="MHQ257" s="11"/>
      <c r="MHR257" s="11"/>
      <c r="MHS257" s="11"/>
      <c r="MHT257" s="11"/>
      <c r="MHU257" s="11"/>
      <c r="MHV257" s="11"/>
      <c r="MHW257" s="11"/>
      <c r="MHX257" s="11"/>
      <c r="MHY257" s="11"/>
      <c r="MHZ257" s="11"/>
      <c r="MIA257" s="11"/>
      <c r="MIB257" s="11"/>
      <c r="MIC257" s="11"/>
      <c r="MID257" s="11"/>
      <c r="MIE257" s="11"/>
      <c r="MIF257" s="11"/>
      <c r="MIG257" s="11"/>
      <c r="MIH257" s="11"/>
      <c r="MII257" s="11"/>
      <c r="MIJ257" s="11"/>
      <c r="MIK257" s="11"/>
      <c r="MIL257" s="11"/>
      <c r="MIM257" s="11"/>
      <c r="MIN257" s="11"/>
      <c r="MIO257" s="11"/>
      <c r="MIP257" s="11"/>
      <c r="MIQ257" s="11"/>
      <c r="MIR257" s="11"/>
      <c r="MIS257" s="11"/>
      <c r="MIT257" s="11"/>
      <c r="MIU257" s="11"/>
      <c r="MIV257" s="11"/>
      <c r="MIW257" s="11"/>
      <c r="MIX257" s="11"/>
      <c r="MIY257" s="11"/>
      <c r="MIZ257" s="11"/>
      <c r="MJA257" s="11"/>
      <c r="MJB257" s="11"/>
      <c r="MJC257" s="11"/>
      <c r="MJD257" s="11"/>
      <c r="MJE257" s="11"/>
      <c r="MJF257" s="11"/>
      <c r="MJG257" s="11"/>
      <c r="MJH257" s="11"/>
      <c r="MJI257" s="11"/>
      <c r="MJJ257" s="11"/>
      <c r="MJK257" s="11"/>
      <c r="MJL257" s="11"/>
      <c r="MJM257" s="11"/>
      <c r="MJN257" s="11"/>
      <c r="MJO257" s="11"/>
      <c r="MJP257" s="11"/>
      <c r="MJQ257" s="11"/>
      <c r="MJR257" s="11"/>
      <c r="MJS257" s="11"/>
      <c r="MJT257" s="11"/>
      <c r="MJU257" s="11"/>
      <c r="MJV257" s="11"/>
      <c r="MJW257" s="11"/>
      <c r="MJX257" s="11"/>
      <c r="MJY257" s="11"/>
      <c r="MJZ257" s="11"/>
      <c r="MKA257" s="11"/>
      <c r="MKB257" s="11"/>
      <c r="MKC257" s="11"/>
      <c r="MKD257" s="11"/>
      <c r="MKE257" s="11"/>
      <c r="MKF257" s="11"/>
      <c r="MKG257" s="11"/>
      <c r="MKH257" s="11"/>
      <c r="MKI257" s="11"/>
      <c r="MKJ257" s="11"/>
      <c r="MKK257" s="11"/>
      <c r="MKL257" s="11"/>
      <c r="MKM257" s="11"/>
      <c r="MKN257" s="11"/>
      <c r="MKO257" s="11"/>
      <c r="MKP257" s="11"/>
      <c r="MKQ257" s="11"/>
      <c r="MKR257" s="11"/>
      <c r="MKS257" s="11"/>
      <c r="MKT257" s="11"/>
      <c r="MKU257" s="11"/>
      <c r="MKV257" s="11"/>
      <c r="MKW257" s="11"/>
      <c r="MKX257" s="11"/>
      <c r="MKY257" s="11"/>
      <c r="MKZ257" s="11"/>
      <c r="MLA257" s="11"/>
      <c r="MLB257" s="11"/>
      <c r="MLC257" s="11"/>
      <c r="MLD257" s="11"/>
      <c r="MLE257" s="11"/>
      <c r="MLF257" s="11"/>
      <c r="MLG257" s="11"/>
      <c r="MLH257" s="11"/>
      <c r="MLI257" s="11"/>
      <c r="MLJ257" s="11"/>
      <c r="MLK257" s="11"/>
      <c r="MLL257" s="11"/>
      <c r="MLM257" s="11"/>
      <c r="MLN257" s="11"/>
      <c r="MLO257" s="11"/>
      <c r="MLP257" s="11"/>
      <c r="MLQ257" s="11"/>
      <c r="MLR257" s="11"/>
      <c r="MLS257" s="11"/>
      <c r="MLT257" s="11"/>
      <c r="MLU257" s="11"/>
      <c r="MLV257" s="11"/>
      <c r="MLW257" s="11"/>
      <c r="MLX257" s="11"/>
      <c r="MLY257" s="11"/>
      <c r="MLZ257" s="11"/>
      <c r="MMA257" s="11"/>
      <c r="MMB257" s="11"/>
      <c r="MMC257" s="11"/>
      <c r="MMD257" s="11"/>
      <c r="MME257" s="11"/>
      <c r="MMF257" s="11"/>
      <c r="MMG257" s="11"/>
      <c r="MMH257" s="11"/>
      <c r="MMI257" s="11"/>
      <c r="MMJ257" s="11"/>
      <c r="MMK257" s="11"/>
      <c r="MML257" s="11"/>
      <c r="MMM257" s="11"/>
      <c r="MMN257" s="11"/>
      <c r="MMO257" s="11"/>
      <c r="MMP257" s="11"/>
      <c r="MMQ257" s="11"/>
      <c r="MMR257" s="11"/>
      <c r="MMS257" s="11"/>
      <c r="MMT257" s="11"/>
      <c r="MMU257" s="11"/>
      <c r="MMV257" s="11"/>
      <c r="MMW257" s="11"/>
      <c r="MMX257" s="11"/>
      <c r="MMY257" s="11"/>
      <c r="MMZ257" s="11"/>
      <c r="MNA257" s="11"/>
      <c r="MNB257" s="11"/>
      <c r="MNC257" s="11"/>
      <c r="MND257" s="11"/>
      <c r="MNE257" s="11"/>
      <c r="MNF257" s="11"/>
      <c r="MNG257" s="11"/>
      <c r="MNH257" s="11"/>
      <c r="MNI257" s="11"/>
      <c r="MNJ257" s="11"/>
      <c r="MNK257" s="11"/>
      <c r="MNL257" s="11"/>
      <c r="MNM257" s="11"/>
      <c r="MNN257" s="11"/>
      <c r="MNO257" s="11"/>
      <c r="MNP257" s="11"/>
      <c r="MNQ257" s="11"/>
      <c r="MNR257" s="11"/>
      <c r="MNS257" s="11"/>
      <c r="MNT257" s="11"/>
      <c r="MNU257" s="11"/>
      <c r="MNV257" s="11"/>
      <c r="MNW257" s="11"/>
      <c r="MNX257" s="11"/>
      <c r="MNY257" s="11"/>
      <c r="MNZ257" s="11"/>
      <c r="MOA257" s="11"/>
      <c r="MOB257" s="11"/>
      <c r="MOC257" s="11"/>
      <c r="MOD257" s="11"/>
      <c r="MOE257" s="11"/>
      <c r="MOF257" s="11"/>
      <c r="MOG257" s="11"/>
      <c r="MOH257" s="11"/>
      <c r="MOI257" s="11"/>
      <c r="MOJ257" s="11"/>
      <c r="MOK257" s="11"/>
      <c r="MOL257" s="11"/>
      <c r="MOM257" s="11"/>
      <c r="MON257" s="11"/>
      <c r="MOO257" s="11"/>
      <c r="MOP257" s="11"/>
      <c r="MOQ257" s="11"/>
      <c r="MOR257" s="11"/>
      <c r="MOS257" s="11"/>
      <c r="MOT257" s="11"/>
      <c r="MOU257" s="11"/>
      <c r="MOV257" s="11"/>
      <c r="MOW257" s="11"/>
      <c r="MOX257" s="11"/>
      <c r="MOY257" s="11"/>
      <c r="MOZ257" s="11"/>
      <c r="MPA257" s="11"/>
      <c r="MPB257" s="11"/>
      <c r="MPC257" s="11"/>
      <c r="MPD257" s="11"/>
      <c r="MPE257" s="11"/>
      <c r="MPF257" s="11"/>
      <c r="MPG257" s="11"/>
      <c r="MPH257" s="11"/>
      <c r="MPI257" s="11"/>
      <c r="MPJ257" s="11"/>
      <c r="MPK257" s="11"/>
      <c r="MPL257" s="11"/>
      <c r="MPM257" s="11"/>
      <c r="MPN257" s="11"/>
      <c r="MPO257" s="11"/>
      <c r="MPP257" s="11"/>
      <c r="MPQ257" s="11"/>
      <c r="MPR257" s="11"/>
      <c r="MPS257" s="11"/>
      <c r="MPT257" s="11"/>
      <c r="MPU257" s="11"/>
      <c r="MPV257" s="11"/>
      <c r="MPW257" s="11"/>
      <c r="MPX257" s="11"/>
      <c r="MPY257" s="11"/>
      <c r="MPZ257" s="11"/>
      <c r="MQA257" s="11"/>
      <c r="MQB257" s="11"/>
      <c r="MQC257" s="11"/>
      <c r="MQD257" s="11"/>
      <c r="MQE257" s="11"/>
      <c r="MQF257" s="11"/>
      <c r="MQG257" s="11"/>
      <c r="MQH257" s="11"/>
      <c r="MQI257" s="11"/>
      <c r="MQJ257" s="11"/>
      <c r="MQK257" s="11"/>
      <c r="MQL257" s="11"/>
      <c r="MQM257" s="11"/>
      <c r="MQN257" s="11"/>
      <c r="MQO257" s="11"/>
      <c r="MQP257" s="11"/>
      <c r="MQQ257" s="11"/>
      <c r="MQR257" s="11"/>
      <c r="MQS257" s="11"/>
      <c r="MQT257" s="11"/>
      <c r="MQU257" s="11"/>
      <c r="MQV257" s="11"/>
      <c r="MQW257" s="11"/>
      <c r="MQX257" s="11"/>
      <c r="MQY257" s="11"/>
      <c r="MQZ257" s="11"/>
      <c r="MRA257" s="11"/>
      <c r="MRB257" s="11"/>
      <c r="MRC257" s="11"/>
      <c r="MRD257" s="11"/>
      <c r="MRE257" s="11"/>
      <c r="MRF257" s="11"/>
      <c r="MRG257" s="11"/>
      <c r="MRH257" s="11"/>
      <c r="MRI257" s="11"/>
      <c r="MRJ257" s="11"/>
      <c r="MRK257" s="11"/>
      <c r="MRL257" s="11"/>
      <c r="MRM257" s="11"/>
      <c r="MRN257" s="11"/>
      <c r="MRO257" s="11"/>
      <c r="MRP257" s="11"/>
      <c r="MRQ257" s="11"/>
      <c r="MRR257" s="11"/>
      <c r="MRS257" s="11"/>
      <c r="MRT257" s="11"/>
      <c r="MRU257" s="11"/>
      <c r="MRV257" s="11"/>
      <c r="MRW257" s="11"/>
      <c r="MRX257" s="11"/>
      <c r="MRY257" s="11"/>
      <c r="MRZ257" s="11"/>
      <c r="MSA257" s="11"/>
      <c r="MSB257" s="11"/>
      <c r="MSC257" s="11"/>
      <c r="MSD257" s="11"/>
      <c r="MSE257" s="11"/>
      <c r="MSF257" s="11"/>
      <c r="MSG257" s="11"/>
      <c r="MSH257" s="11"/>
      <c r="MSI257" s="11"/>
      <c r="MSJ257" s="11"/>
      <c r="MSK257" s="11"/>
      <c r="MSL257" s="11"/>
      <c r="MSM257" s="11"/>
      <c r="MSN257" s="11"/>
      <c r="MSO257" s="11"/>
      <c r="MSP257" s="11"/>
      <c r="MSQ257" s="11"/>
      <c r="MSR257" s="11"/>
      <c r="MSS257" s="11"/>
      <c r="MST257" s="11"/>
      <c r="MSU257" s="11"/>
      <c r="MSV257" s="11"/>
      <c r="MSW257" s="11"/>
      <c r="MSX257" s="11"/>
      <c r="MSY257" s="11"/>
      <c r="MSZ257" s="11"/>
      <c r="MTA257" s="11"/>
      <c r="MTB257" s="11"/>
      <c r="MTC257" s="11"/>
      <c r="MTD257" s="11"/>
      <c r="MTE257" s="11"/>
      <c r="MTF257" s="11"/>
      <c r="MTG257" s="11"/>
      <c r="MTH257" s="11"/>
      <c r="MTI257" s="11"/>
      <c r="MTJ257" s="11"/>
      <c r="MTK257" s="11"/>
      <c r="MTL257" s="11"/>
      <c r="MTM257" s="11"/>
      <c r="MTN257" s="11"/>
      <c r="MTO257" s="11"/>
      <c r="MTP257" s="11"/>
      <c r="MTQ257" s="11"/>
      <c r="MTR257" s="11"/>
      <c r="MTS257" s="11"/>
      <c r="MTT257" s="11"/>
      <c r="MTU257" s="11"/>
      <c r="MTV257" s="11"/>
      <c r="MTW257" s="11"/>
      <c r="MTX257" s="11"/>
      <c r="MTY257" s="11"/>
      <c r="MTZ257" s="11"/>
      <c r="MUA257" s="11"/>
      <c r="MUB257" s="11"/>
      <c r="MUC257" s="11"/>
      <c r="MUD257" s="11"/>
      <c r="MUE257" s="11"/>
      <c r="MUF257" s="11"/>
      <c r="MUG257" s="11"/>
      <c r="MUH257" s="11"/>
      <c r="MUI257" s="11"/>
      <c r="MUJ257" s="11"/>
      <c r="MUK257" s="11"/>
      <c r="MUL257" s="11"/>
      <c r="MUM257" s="11"/>
      <c r="MUN257" s="11"/>
      <c r="MUO257" s="11"/>
      <c r="MUP257" s="11"/>
      <c r="MUQ257" s="11"/>
      <c r="MUR257" s="11"/>
      <c r="MUS257" s="11"/>
      <c r="MUT257" s="11"/>
      <c r="MUU257" s="11"/>
      <c r="MUV257" s="11"/>
      <c r="MUW257" s="11"/>
      <c r="MUX257" s="11"/>
      <c r="MUY257" s="11"/>
      <c r="MUZ257" s="11"/>
      <c r="MVA257" s="11"/>
      <c r="MVB257" s="11"/>
      <c r="MVC257" s="11"/>
      <c r="MVD257" s="11"/>
      <c r="MVE257" s="11"/>
      <c r="MVF257" s="11"/>
      <c r="MVG257" s="11"/>
      <c r="MVH257" s="11"/>
      <c r="MVI257" s="11"/>
      <c r="MVJ257" s="11"/>
      <c r="MVK257" s="11"/>
      <c r="MVL257" s="11"/>
      <c r="MVM257" s="11"/>
      <c r="MVN257" s="11"/>
      <c r="MVO257" s="11"/>
      <c r="MVP257" s="11"/>
      <c r="MVQ257" s="11"/>
      <c r="MVR257" s="11"/>
      <c r="MVS257" s="11"/>
      <c r="MVT257" s="11"/>
      <c r="MVU257" s="11"/>
      <c r="MVV257" s="11"/>
      <c r="MVW257" s="11"/>
      <c r="MVX257" s="11"/>
      <c r="MVY257" s="11"/>
      <c r="MVZ257" s="11"/>
      <c r="MWA257" s="11"/>
      <c r="MWB257" s="11"/>
      <c r="MWC257" s="11"/>
      <c r="MWD257" s="11"/>
      <c r="MWE257" s="11"/>
      <c r="MWF257" s="11"/>
      <c r="MWG257" s="11"/>
      <c r="MWH257" s="11"/>
      <c r="MWI257" s="11"/>
      <c r="MWJ257" s="11"/>
      <c r="MWK257" s="11"/>
      <c r="MWL257" s="11"/>
      <c r="MWM257" s="11"/>
      <c r="MWN257" s="11"/>
      <c r="MWO257" s="11"/>
      <c r="MWP257" s="11"/>
      <c r="MWQ257" s="11"/>
      <c r="MWR257" s="11"/>
      <c r="MWS257" s="11"/>
      <c r="MWT257" s="11"/>
      <c r="MWU257" s="11"/>
      <c r="MWV257" s="11"/>
      <c r="MWW257" s="11"/>
      <c r="MWX257" s="11"/>
      <c r="MWY257" s="11"/>
      <c r="MWZ257" s="11"/>
      <c r="MXA257" s="11"/>
      <c r="MXB257" s="11"/>
      <c r="MXC257" s="11"/>
      <c r="MXD257" s="11"/>
      <c r="MXE257" s="11"/>
      <c r="MXF257" s="11"/>
      <c r="MXG257" s="11"/>
      <c r="MXH257" s="11"/>
      <c r="MXI257" s="11"/>
      <c r="MXJ257" s="11"/>
      <c r="MXK257" s="11"/>
      <c r="MXL257" s="11"/>
      <c r="MXM257" s="11"/>
      <c r="MXN257" s="11"/>
      <c r="MXO257" s="11"/>
      <c r="MXP257" s="11"/>
      <c r="MXQ257" s="11"/>
      <c r="MXR257" s="11"/>
      <c r="MXS257" s="11"/>
      <c r="MXT257" s="11"/>
      <c r="MXU257" s="11"/>
      <c r="MXV257" s="11"/>
      <c r="MXW257" s="11"/>
      <c r="MXX257" s="11"/>
      <c r="MXY257" s="11"/>
      <c r="MXZ257" s="11"/>
      <c r="MYA257" s="11"/>
      <c r="MYB257" s="11"/>
      <c r="MYC257" s="11"/>
      <c r="MYD257" s="11"/>
      <c r="MYE257" s="11"/>
      <c r="MYF257" s="11"/>
      <c r="MYG257" s="11"/>
      <c r="MYH257" s="11"/>
      <c r="MYI257" s="11"/>
      <c r="MYJ257" s="11"/>
      <c r="MYK257" s="11"/>
      <c r="MYL257" s="11"/>
      <c r="MYM257" s="11"/>
      <c r="MYN257" s="11"/>
      <c r="MYO257" s="11"/>
      <c r="MYP257" s="11"/>
      <c r="MYQ257" s="11"/>
      <c r="MYR257" s="11"/>
      <c r="MYS257" s="11"/>
      <c r="MYT257" s="11"/>
      <c r="MYU257" s="11"/>
      <c r="MYV257" s="11"/>
      <c r="MYW257" s="11"/>
      <c r="MYX257" s="11"/>
      <c r="MYY257" s="11"/>
      <c r="MYZ257" s="11"/>
      <c r="MZA257" s="11"/>
      <c r="MZB257" s="11"/>
      <c r="MZC257" s="11"/>
      <c r="MZD257" s="11"/>
      <c r="MZE257" s="11"/>
      <c r="MZF257" s="11"/>
      <c r="MZG257" s="11"/>
      <c r="MZH257" s="11"/>
      <c r="MZI257" s="11"/>
      <c r="MZJ257" s="11"/>
      <c r="MZK257" s="11"/>
      <c r="MZL257" s="11"/>
      <c r="MZM257" s="11"/>
      <c r="MZN257" s="11"/>
      <c r="MZO257" s="11"/>
      <c r="MZP257" s="11"/>
      <c r="MZQ257" s="11"/>
      <c r="MZR257" s="11"/>
      <c r="MZS257" s="11"/>
      <c r="MZT257" s="11"/>
      <c r="MZU257" s="11"/>
      <c r="MZV257" s="11"/>
      <c r="MZW257" s="11"/>
      <c r="MZX257" s="11"/>
      <c r="MZY257" s="11"/>
      <c r="MZZ257" s="11"/>
      <c r="NAA257" s="11"/>
      <c r="NAB257" s="11"/>
      <c r="NAC257" s="11"/>
      <c r="NAD257" s="11"/>
      <c r="NAE257" s="11"/>
      <c r="NAF257" s="11"/>
      <c r="NAG257" s="11"/>
      <c r="NAH257" s="11"/>
      <c r="NAI257" s="11"/>
      <c r="NAJ257" s="11"/>
      <c r="NAK257" s="11"/>
      <c r="NAL257" s="11"/>
      <c r="NAM257" s="11"/>
      <c r="NAN257" s="11"/>
      <c r="NAO257" s="11"/>
      <c r="NAP257" s="11"/>
      <c r="NAQ257" s="11"/>
      <c r="NAR257" s="11"/>
      <c r="NAS257" s="11"/>
      <c r="NAT257" s="11"/>
      <c r="NAU257" s="11"/>
      <c r="NAV257" s="11"/>
      <c r="NAW257" s="11"/>
      <c r="NAX257" s="11"/>
      <c r="NAY257" s="11"/>
      <c r="NAZ257" s="11"/>
      <c r="NBA257" s="11"/>
      <c r="NBB257" s="11"/>
      <c r="NBC257" s="11"/>
      <c r="NBD257" s="11"/>
      <c r="NBE257" s="11"/>
      <c r="NBF257" s="11"/>
      <c r="NBG257" s="11"/>
      <c r="NBH257" s="11"/>
      <c r="NBI257" s="11"/>
      <c r="NBJ257" s="11"/>
      <c r="NBK257" s="11"/>
      <c r="NBL257" s="11"/>
      <c r="NBM257" s="11"/>
      <c r="NBN257" s="11"/>
      <c r="NBO257" s="11"/>
      <c r="NBP257" s="11"/>
      <c r="NBQ257" s="11"/>
      <c r="NBR257" s="11"/>
      <c r="NBS257" s="11"/>
      <c r="NBT257" s="11"/>
      <c r="NBU257" s="11"/>
      <c r="NBV257" s="11"/>
      <c r="NBW257" s="11"/>
      <c r="NBX257" s="11"/>
      <c r="NBY257" s="11"/>
      <c r="NBZ257" s="11"/>
      <c r="NCA257" s="11"/>
      <c r="NCB257" s="11"/>
      <c r="NCC257" s="11"/>
      <c r="NCD257" s="11"/>
      <c r="NCE257" s="11"/>
      <c r="NCF257" s="11"/>
      <c r="NCG257" s="11"/>
      <c r="NCH257" s="11"/>
      <c r="NCI257" s="11"/>
      <c r="NCJ257" s="11"/>
      <c r="NCK257" s="11"/>
      <c r="NCL257" s="11"/>
      <c r="NCM257" s="11"/>
      <c r="NCN257" s="11"/>
      <c r="NCO257" s="11"/>
      <c r="NCP257" s="11"/>
      <c r="NCQ257" s="11"/>
      <c r="NCR257" s="11"/>
      <c r="NCS257" s="11"/>
      <c r="NCT257" s="11"/>
      <c r="NCU257" s="11"/>
      <c r="NCV257" s="11"/>
      <c r="NCW257" s="11"/>
      <c r="NCX257" s="11"/>
      <c r="NCY257" s="11"/>
      <c r="NCZ257" s="11"/>
      <c r="NDA257" s="11"/>
      <c r="NDB257" s="11"/>
      <c r="NDC257" s="11"/>
      <c r="NDD257" s="11"/>
      <c r="NDE257" s="11"/>
      <c r="NDF257" s="11"/>
      <c r="NDG257" s="11"/>
      <c r="NDH257" s="11"/>
      <c r="NDI257" s="11"/>
      <c r="NDJ257" s="11"/>
      <c r="NDK257" s="11"/>
      <c r="NDL257" s="11"/>
      <c r="NDM257" s="11"/>
      <c r="NDN257" s="11"/>
      <c r="NDO257" s="11"/>
      <c r="NDP257" s="11"/>
      <c r="NDQ257" s="11"/>
      <c r="NDR257" s="11"/>
      <c r="NDS257" s="11"/>
      <c r="NDT257" s="11"/>
      <c r="NDU257" s="11"/>
      <c r="NDV257" s="11"/>
      <c r="NDW257" s="11"/>
      <c r="NDX257" s="11"/>
      <c r="NDY257" s="11"/>
      <c r="NDZ257" s="11"/>
      <c r="NEA257" s="11"/>
      <c r="NEB257" s="11"/>
      <c r="NEC257" s="11"/>
      <c r="NED257" s="11"/>
      <c r="NEE257" s="11"/>
      <c r="NEF257" s="11"/>
      <c r="NEG257" s="11"/>
      <c r="NEH257" s="11"/>
      <c r="NEI257" s="11"/>
      <c r="NEJ257" s="11"/>
      <c r="NEK257" s="11"/>
      <c r="NEL257" s="11"/>
      <c r="NEM257" s="11"/>
      <c r="NEN257" s="11"/>
      <c r="NEO257" s="11"/>
      <c r="NEP257" s="11"/>
      <c r="NEQ257" s="11"/>
      <c r="NER257" s="11"/>
      <c r="NES257" s="11"/>
      <c r="NET257" s="11"/>
      <c r="NEU257" s="11"/>
      <c r="NEV257" s="11"/>
      <c r="NEW257" s="11"/>
      <c r="NEX257" s="11"/>
      <c r="NEY257" s="11"/>
      <c r="NEZ257" s="11"/>
      <c r="NFA257" s="11"/>
      <c r="NFB257" s="11"/>
      <c r="NFC257" s="11"/>
      <c r="NFD257" s="11"/>
      <c r="NFE257" s="11"/>
      <c r="NFF257" s="11"/>
      <c r="NFG257" s="11"/>
      <c r="NFH257" s="11"/>
      <c r="NFI257" s="11"/>
      <c r="NFJ257" s="11"/>
      <c r="NFK257" s="11"/>
      <c r="NFL257" s="11"/>
      <c r="NFM257" s="11"/>
      <c r="NFN257" s="11"/>
      <c r="NFO257" s="11"/>
      <c r="NFP257" s="11"/>
      <c r="NFQ257" s="11"/>
      <c r="NFR257" s="11"/>
      <c r="NFS257" s="11"/>
      <c r="NFT257" s="11"/>
      <c r="NFU257" s="11"/>
      <c r="NFV257" s="11"/>
      <c r="NFW257" s="11"/>
      <c r="NFX257" s="11"/>
      <c r="NFY257" s="11"/>
      <c r="NFZ257" s="11"/>
      <c r="NGA257" s="11"/>
      <c r="NGB257" s="11"/>
      <c r="NGC257" s="11"/>
      <c r="NGD257" s="11"/>
      <c r="NGE257" s="11"/>
      <c r="NGF257" s="11"/>
      <c r="NGG257" s="11"/>
      <c r="NGH257" s="11"/>
      <c r="NGI257" s="11"/>
      <c r="NGJ257" s="11"/>
      <c r="NGK257" s="11"/>
      <c r="NGL257" s="11"/>
      <c r="NGM257" s="11"/>
      <c r="NGN257" s="11"/>
      <c r="NGO257" s="11"/>
      <c r="NGP257" s="11"/>
      <c r="NGQ257" s="11"/>
      <c r="NGR257" s="11"/>
      <c r="NGS257" s="11"/>
      <c r="NGT257" s="11"/>
      <c r="NGU257" s="11"/>
      <c r="NGV257" s="11"/>
      <c r="NGW257" s="11"/>
      <c r="NGX257" s="11"/>
      <c r="NGY257" s="11"/>
      <c r="NGZ257" s="11"/>
      <c r="NHA257" s="11"/>
      <c r="NHB257" s="11"/>
      <c r="NHC257" s="11"/>
      <c r="NHD257" s="11"/>
      <c r="NHE257" s="11"/>
      <c r="NHF257" s="11"/>
      <c r="NHG257" s="11"/>
      <c r="NHH257" s="11"/>
      <c r="NHI257" s="11"/>
      <c r="NHJ257" s="11"/>
      <c r="NHK257" s="11"/>
      <c r="NHL257" s="11"/>
      <c r="NHM257" s="11"/>
      <c r="NHN257" s="11"/>
      <c r="NHO257" s="11"/>
      <c r="NHP257" s="11"/>
      <c r="NHQ257" s="11"/>
      <c r="NHR257" s="11"/>
      <c r="NHS257" s="11"/>
      <c r="NHT257" s="11"/>
      <c r="NHU257" s="11"/>
      <c r="NHV257" s="11"/>
      <c r="NHW257" s="11"/>
      <c r="NHX257" s="11"/>
      <c r="NHY257" s="11"/>
      <c r="NHZ257" s="11"/>
      <c r="NIA257" s="11"/>
      <c r="NIB257" s="11"/>
      <c r="NIC257" s="11"/>
      <c r="NID257" s="11"/>
      <c r="NIE257" s="11"/>
      <c r="NIF257" s="11"/>
      <c r="NIG257" s="11"/>
      <c r="NIH257" s="11"/>
      <c r="NII257" s="11"/>
      <c r="NIJ257" s="11"/>
      <c r="NIK257" s="11"/>
      <c r="NIL257" s="11"/>
      <c r="NIM257" s="11"/>
      <c r="NIN257" s="11"/>
      <c r="NIO257" s="11"/>
      <c r="NIP257" s="11"/>
      <c r="NIQ257" s="11"/>
      <c r="NIR257" s="11"/>
      <c r="NIS257" s="11"/>
      <c r="NIT257" s="11"/>
      <c r="NIU257" s="11"/>
      <c r="NIV257" s="11"/>
      <c r="NIW257" s="11"/>
      <c r="NIX257" s="11"/>
      <c r="NIY257" s="11"/>
      <c r="NIZ257" s="11"/>
      <c r="NJA257" s="11"/>
      <c r="NJB257" s="11"/>
      <c r="NJC257" s="11"/>
      <c r="NJD257" s="11"/>
      <c r="NJE257" s="11"/>
      <c r="NJF257" s="11"/>
      <c r="NJG257" s="11"/>
      <c r="NJH257" s="11"/>
      <c r="NJI257" s="11"/>
      <c r="NJJ257" s="11"/>
      <c r="NJK257" s="11"/>
      <c r="NJL257" s="11"/>
      <c r="NJM257" s="11"/>
      <c r="NJN257" s="11"/>
      <c r="NJO257" s="11"/>
      <c r="NJP257" s="11"/>
      <c r="NJQ257" s="11"/>
      <c r="NJR257" s="11"/>
      <c r="NJS257" s="11"/>
      <c r="NJT257" s="11"/>
      <c r="NJU257" s="11"/>
      <c r="NJV257" s="11"/>
      <c r="NJW257" s="11"/>
      <c r="NJX257" s="11"/>
      <c r="NJY257" s="11"/>
      <c r="NJZ257" s="11"/>
      <c r="NKA257" s="11"/>
      <c r="NKB257" s="11"/>
      <c r="NKC257" s="11"/>
      <c r="NKD257" s="11"/>
      <c r="NKE257" s="11"/>
      <c r="NKF257" s="11"/>
      <c r="NKG257" s="11"/>
      <c r="NKH257" s="11"/>
      <c r="NKI257" s="11"/>
      <c r="NKJ257" s="11"/>
      <c r="NKK257" s="11"/>
      <c r="NKL257" s="11"/>
      <c r="NKM257" s="11"/>
      <c r="NKN257" s="11"/>
      <c r="NKO257" s="11"/>
      <c r="NKP257" s="11"/>
      <c r="NKQ257" s="11"/>
      <c r="NKR257" s="11"/>
      <c r="NKS257" s="11"/>
      <c r="NKT257" s="11"/>
      <c r="NKU257" s="11"/>
      <c r="NKV257" s="11"/>
      <c r="NKW257" s="11"/>
      <c r="NKX257" s="11"/>
      <c r="NKY257" s="11"/>
      <c r="NKZ257" s="11"/>
      <c r="NLA257" s="11"/>
      <c r="NLB257" s="11"/>
      <c r="NLC257" s="11"/>
      <c r="NLD257" s="11"/>
      <c r="NLE257" s="11"/>
      <c r="NLF257" s="11"/>
      <c r="NLG257" s="11"/>
      <c r="NLH257" s="11"/>
      <c r="NLI257" s="11"/>
      <c r="NLJ257" s="11"/>
      <c r="NLK257" s="11"/>
      <c r="NLL257" s="11"/>
      <c r="NLM257" s="11"/>
      <c r="NLN257" s="11"/>
      <c r="NLO257" s="11"/>
      <c r="NLP257" s="11"/>
      <c r="NLQ257" s="11"/>
      <c r="NLR257" s="11"/>
      <c r="NLS257" s="11"/>
      <c r="NLT257" s="11"/>
      <c r="NLU257" s="11"/>
      <c r="NLV257" s="11"/>
      <c r="NLW257" s="11"/>
      <c r="NLX257" s="11"/>
      <c r="NLY257" s="11"/>
      <c r="NLZ257" s="11"/>
      <c r="NMA257" s="11"/>
      <c r="NMB257" s="11"/>
      <c r="NMC257" s="11"/>
      <c r="NMD257" s="11"/>
      <c r="NME257" s="11"/>
      <c r="NMF257" s="11"/>
      <c r="NMG257" s="11"/>
      <c r="NMH257" s="11"/>
      <c r="NMI257" s="11"/>
      <c r="NMJ257" s="11"/>
      <c r="NMK257" s="11"/>
      <c r="NML257" s="11"/>
      <c r="NMM257" s="11"/>
      <c r="NMN257" s="11"/>
      <c r="NMO257" s="11"/>
      <c r="NMP257" s="11"/>
      <c r="NMQ257" s="11"/>
      <c r="NMR257" s="11"/>
      <c r="NMS257" s="11"/>
      <c r="NMT257" s="11"/>
      <c r="NMU257" s="11"/>
      <c r="NMV257" s="11"/>
      <c r="NMW257" s="11"/>
      <c r="NMX257" s="11"/>
      <c r="NMY257" s="11"/>
      <c r="NMZ257" s="11"/>
      <c r="NNA257" s="11"/>
      <c r="NNB257" s="11"/>
      <c r="NNC257" s="11"/>
      <c r="NND257" s="11"/>
      <c r="NNE257" s="11"/>
      <c r="NNF257" s="11"/>
      <c r="NNG257" s="11"/>
      <c r="NNH257" s="11"/>
      <c r="NNI257" s="11"/>
      <c r="NNJ257" s="11"/>
      <c r="NNK257" s="11"/>
      <c r="NNL257" s="11"/>
      <c r="NNM257" s="11"/>
      <c r="NNN257" s="11"/>
      <c r="NNO257" s="11"/>
      <c r="NNP257" s="11"/>
      <c r="NNQ257" s="11"/>
      <c r="NNR257" s="11"/>
      <c r="NNS257" s="11"/>
      <c r="NNT257" s="11"/>
      <c r="NNU257" s="11"/>
      <c r="NNV257" s="11"/>
      <c r="NNW257" s="11"/>
      <c r="NNX257" s="11"/>
      <c r="NNY257" s="11"/>
      <c r="NNZ257" s="11"/>
      <c r="NOA257" s="11"/>
      <c r="NOB257" s="11"/>
      <c r="NOC257" s="11"/>
      <c r="NOD257" s="11"/>
      <c r="NOE257" s="11"/>
      <c r="NOF257" s="11"/>
      <c r="NOG257" s="11"/>
      <c r="NOH257" s="11"/>
      <c r="NOI257" s="11"/>
      <c r="NOJ257" s="11"/>
      <c r="NOK257" s="11"/>
      <c r="NOL257" s="11"/>
      <c r="NOM257" s="11"/>
      <c r="NON257" s="11"/>
      <c r="NOO257" s="11"/>
      <c r="NOP257" s="11"/>
      <c r="NOQ257" s="11"/>
      <c r="NOR257" s="11"/>
      <c r="NOS257" s="11"/>
      <c r="NOT257" s="11"/>
      <c r="NOU257" s="11"/>
      <c r="NOV257" s="11"/>
      <c r="NOW257" s="11"/>
      <c r="NOX257" s="11"/>
      <c r="NOY257" s="11"/>
      <c r="NOZ257" s="11"/>
      <c r="NPA257" s="11"/>
      <c r="NPB257" s="11"/>
      <c r="NPC257" s="11"/>
      <c r="NPD257" s="11"/>
      <c r="NPE257" s="11"/>
      <c r="NPF257" s="11"/>
      <c r="NPG257" s="11"/>
      <c r="NPH257" s="11"/>
      <c r="NPI257" s="11"/>
      <c r="NPJ257" s="11"/>
      <c r="NPK257" s="11"/>
      <c r="NPL257" s="11"/>
      <c r="NPM257" s="11"/>
      <c r="NPN257" s="11"/>
      <c r="NPO257" s="11"/>
      <c r="NPP257" s="11"/>
      <c r="NPQ257" s="11"/>
      <c r="NPR257" s="11"/>
      <c r="NPS257" s="11"/>
      <c r="NPT257" s="11"/>
      <c r="NPU257" s="11"/>
      <c r="NPV257" s="11"/>
      <c r="NPW257" s="11"/>
      <c r="NPX257" s="11"/>
      <c r="NPY257" s="11"/>
      <c r="NPZ257" s="11"/>
      <c r="NQA257" s="11"/>
      <c r="NQB257" s="11"/>
      <c r="NQC257" s="11"/>
      <c r="NQD257" s="11"/>
      <c r="NQE257" s="11"/>
      <c r="NQF257" s="11"/>
      <c r="NQG257" s="11"/>
      <c r="NQH257" s="11"/>
      <c r="NQI257" s="11"/>
      <c r="NQJ257" s="11"/>
      <c r="NQK257" s="11"/>
      <c r="NQL257" s="11"/>
      <c r="NQM257" s="11"/>
      <c r="NQN257" s="11"/>
      <c r="NQO257" s="11"/>
      <c r="NQP257" s="11"/>
      <c r="NQQ257" s="11"/>
      <c r="NQR257" s="11"/>
      <c r="NQS257" s="11"/>
      <c r="NQT257" s="11"/>
      <c r="NQU257" s="11"/>
      <c r="NQV257" s="11"/>
      <c r="NQW257" s="11"/>
      <c r="NQX257" s="11"/>
      <c r="NQY257" s="11"/>
      <c r="NQZ257" s="11"/>
      <c r="NRA257" s="11"/>
      <c r="NRB257" s="11"/>
      <c r="NRC257" s="11"/>
      <c r="NRD257" s="11"/>
      <c r="NRE257" s="11"/>
      <c r="NRF257" s="11"/>
      <c r="NRG257" s="11"/>
      <c r="NRH257" s="11"/>
      <c r="NRI257" s="11"/>
      <c r="NRJ257" s="11"/>
      <c r="NRK257" s="11"/>
      <c r="NRL257" s="11"/>
      <c r="NRM257" s="11"/>
      <c r="NRN257" s="11"/>
      <c r="NRO257" s="11"/>
      <c r="NRP257" s="11"/>
      <c r="NRQ257" s="11"/>
      <c r="NRR257" s="11"/>
      <c r="NRS257" s="11"/>
      <c r="NRT257" s="11"/>
      <c r="NRU257" s="11"/>
      <c r="NRV257" s="11"/>
      <c r="NRW257" s="11"/>
      <c r="NRX257" s="11"/>
      <c r="NRY257" s="11"/>
      <c r="NRZ257" s="11"/>
      <c r="NSA257" s="11"/>
      <c r="NSB257" s="11"/>
      <c r="NSC257" s="11"/>
      <c r="NSD257" s="11"/>
      <c r="NSE257" s="11"/>
      <c r="NSF257" s="11"/>
      <c r="NSG257" s="11"/>
      <c r="NSH257" s="11"/>
      <c r="NSI257" s="11"/>
      <c r="NSJ257" s="11"/>
      <c r="NSK257" s="11"/>
      <c r="NSL257" s="11"/>
      <c r="NSM257" s="11"/>
      <c r="NSN257" s="11"/>
      <c r="NSO257" s="11"/>
      <c r="NSP257" s="11"/>
      <c r="NSQ257" s="11"/>
      <c r="NSR257" s="11"/>
      <c r="NSS257" s="11"/>
      <c r="NST257" s="11"/>
      <c r="NSU257" s="11"/>
      <c r="NSV257" s="11"/>
      <c r="NSW257" s="11"/>
      <c r="NSX257" s="11"/>
      <c r="NSY257" s="11"/>
      <c r="NSZ257" s="11"/>
      <c r="NTA257" s="11"/>
      <c r="NTB257" s="11"/>
      <c r="NTC257" s="11"/>
      <c r="NTD257" s="11"/>
      <c r="NTE257" s="11"/>
      <c r="NTF257" s="11"/>
      <c r="NTG257" s="11"/>
      <c r="NTH257" s="11"/>
      <c r="NTI257" s="11"/>
      <c r="NTJ257" s="11"/>
      <c r="NTK257" s="11"/>
      <c r="NTL257" s="11"/>
      <c r="NTM257" s="11"/>
      <c r="NTN257" s="11"/>
      <c r="NTO257" s="11"/>
      <c r="NTP257" s="11"/>
      <c r="NTQ257" s="11"/>
      <c r="NTR257" s="11"/>
      <c r="NTS257" s="11"/>
      <c r="NTT257" s="11"/>
      <c r="NTU257" s="11"/>
      <c r="NTV257" s="11"/>
      <c r="NTW257" s="11"/>
      <c r="NTX257" s="11"/>
      <c r="NTY257" s="11"/>
      <c r="NTZ257" s="11"/>
      <c r="NUA257" s="11"/>
      <c r="NUB257" s="11"/>
      <c r="NUC257" s="11"/>
      <c r="NUD257" s="11"/>
      <c r="NUE257" s="11"/>
      <c r="NUF257" s="11"/>
      <c r="NUG257" s="11"/>
      <c r="NUH257" s="11"/>
      <c r="NUI257" s="11"/>
      <c r="NUJ257" s="11"/>
      <c r="NUK257" s="11"/>
      <c r="NUL257" s="11"/>
      <c r="NUM257" s="11"/>
      <c r="NUN257" s="11"/>
      <c r="NUO257" s="11"/>
      <c r="NUP257" s="11"/>
      <c r="NUQ257" s="11"/>
      <c r="NUR257" s="11"/>
      <c r="NUS257" s="11"/>
      <c r="NUT257" s="11"/>
      <c r="NUU257" s="11"/>
      <c r="NUV257" s="11"/>
      <c r="NUW257" s="11"/>
      <c r="NUX257" s="11"/>
      <c r="NUY257" s="11"/>
      <c r="NUZ257" s="11"/>
      <c r="NVA257" s="11"/>
      <c r="NVB257" s="11"/>
      <c r="NVC257" s="11"/>
      <c r="NVD257" s="11"/>
      <c r="NVE257" s="11"/>
      <c r="NVF257" s="11"/>
      <c r="NVG257" s="11"/>
      <c r="NVH257" s="11"/>
      <c r="NVI257" s="11"/>
      <c r="NVJ257" s="11"/>
      <c r="NVK257" s="11"/>
      <c r="NVL257" s="11"/>
      <c r="NVM257" s="11"/>
      <c r="NVN257" s="11"/>
      <c r="NVO257" s="11"/>
      <c r="NVP257" s="11"/>
      <c r="NVQ257" s="11"/>
      <c r="NVR257" s="11"/>
      <c r="NVS257" s="11"/>
      <c r="NVT257" s="11"/>
      <c r="NVU257" s="11"/>
      <c r="NVV257" s="11"/>
      <c r="NVW257" s="11"/>
      <c r="NVX257" s="11"/>
      <c r="NVY257" s="11"/>
      <c r="NVZ257" s="11"/>
      <c r="NWA257" s="11"/>
      <c r="NWB257" s="11"/>
      <c r="NWC257" s="11"/>
      <c r="NWD257" s="11"/>
      <c r="NWE257" s="11"/>
      <c r="NWF257" s="11"/>
      <c r="NWG257" s="11"/>
      <c r="NWH257" s="11"/>
      <c r="NWI257" s="11"/>
      <c r="NWJ257" s="11"/>
      <c r="NWK257" s="11"/>
      <c r="NWL257" s="11"/>
      <c r="NWM257" s="11"/>
      <c r="NWN257" s="11"/>
      <c r="NWO257" s="11"/>
      <c r="NWP257" s="11"/>
      <c r="NWQ257" s="11"/>
      <c r="NWR257" s="11"/>
      <c r="NWS257" s="11"/>
      <c r="NWT257" s="11"/>
      <c r="NWU257" s="11"/>
      <c r="NWV257" s="11"/>
      <c r="NWW257" s="11"/>
      <c r="NWX257" s="11"/>
      <c r="NWY257" s="11"/>
      <c r="NWZ257" s="11"/>
      <c r="NXA257" s="11"/>
      <c r="NXB257" s="11"/>
      <c r="NXC257" s="11"/>
      <c r="NXD257" s="11"/>
      <c r="NXE257" s="11"/>
      <c r="NXF257" s="11"/>
      <c r="NXG257" s="11"/>
      <c r="NXH257" s="11"/>
      <c r="NXI257" s="11"/>
      <c r="NXJ257" s="11"/>
      <c r="NXK257" s="11"/>
      <c r="NXL257" s="11"/>
      <c r="NXM257" s="11"/>
      <c r="NXN257" s="11"/>
      <c r="NXO257" s="11"/>
      <c r="NXP257" s="11"/>
      <c r="NXQ257" s="11"/>
      <c r="NXR257" s="11"/>
      <c r="NXS257" s="11"/>
      <c r="NXT257" s="11"/>
      <c r="NXU257" s="11"/>
      <c r="NXV257" s="11"/>
      <c r="NXW257" s="11"/>
      <c r="NXX257" s="11"/>
      <c r="NXY257" s="11"/>
      <c r="NXZ257" s="11"/>
      <c r="NYA257" s="11"/>
      <c r="NYB257" s="11"/>
      <c r="NYC257" s="11"/>
      <c r="NYD257" s="11"/>
      <c r="NYE257" s="11"/>
      <c r="NYF257" s="11"/>
      <c r="NYG257" s="11"/>
      <c r="NYH257" s="11"/>
      <c r="NYI257" s="11"/>
      <c r="NYJ257" s="11"/>
      <c r="NYK257" s="11"/>
      <c r="NYL257" s="11"/>
      <c r="NYM257" s="11"/>
      <c r="NYN257" s="11"/>
      <c r="NYO257" s="11"/>
      <c r="NYP257" s="11"/>
      <c r="NYQ257" s="11"/>
      <c r="NYR257" s="11"/>
      <c r="NYS257" s="11"/>
      <c r="NYT257" s="11"/>
      <c r="NYU257" s="11"/>
      <c r="NYV257" s="11"/>
      <c r="NYW257" s="11"/>
      <c r="NYX257" s="11"/>
      <c r="NYY257" s="11"/>
      <c r="NYZ257" s="11"/>
      <c r="NZA257" s="11"/>
      <c r="NZB257" s="11"/>
      <c r="NZC257" s="11"/>
      <c r="NZD257" s="11"/>
      <c r="NZE257" s="11"/>
      <c r="NZF257" s="11"/>
      <c r="NZG257" s="11"/>
      <c r="NZH257" s="11"/>
      <c r="NZI257" s="11"/>
      <c r="NZJ257" s="11"/>
      <c r="NZK257" s="11"/>
      <c r="NZL257" s="11"/>
      <c r="NZM257" s="11"/>
      <c r="NZN257" s="11"/>
      <c r="NZO257" s="11"/>
      <c r="NZP257" s="11"/>
      <c r="NZQ257" s="11"/>
      <c r="NZR257" s="11"/>
      <c r="NZS257" s="11"/>
      <c r="NZT257" s="11"/>
      <c r="NZU257" s="11"/>
      <c r="NZV257" s="11"/>
      <c r="NZW257" s="11"/>
      <c r="NZX257" s="11"/>
      <c r="NZY257" s="11"/>
      <c r="NZZ257" s="11"/>
      <c r="OAA257" s="11"/>
      <c r="OAB257" s="11"/>
      <c r="OAC257" s="11"/>
      <c r="OAD257" s="11"/>
      <c r="OAE257" s="11"/>
      <c r="OAF257" s="11"/>
      <c r="OAG257" s="11"/>
      <c r="OAH257" s="11"/>
      <c r="OAI257" s="11"/>
      <c r="OAJ257" s="11"/>
      <c r="OAK257" s="11"/>
      <c r="OAL257" s="11"/>
      <c r="OAM257" s="11"/>
      <c r="OAN257" s="11"/>
      <c r="OAO257" s="11"/>
      <c r="OAP257" s="11"/>
      <c r="OAQ257" s="11"/>
      <c r="OAR257" s="11"/>
      <c r="OAS257" s="11"/>
      <c r="OAT257" s="11"/>
      <c r="OAU257" s="11"/>
      <c r="OAV257" s="11"/>
      <c r="OAW257" s="11"/>
      <c r="OAX257" s="11"/>
      <c r="OAY257" s="11"/>
      <c r="OAZ257" s="11"/>
      <c r="OBA257" s="11"/>
      <c r="OBB257" s="11"/>
      <c r="OBC257" s="11"/>
      <c r="OBD257" s="11"/>
      <c r="OBE257" s="11"/>
      <c r="OBF257" s="11"/>
      <c r="OBG257" s="11"/>
      <c r="OBH257" s="11"/>
      <c r="OBI257" s="11"/>
      <c r="OBJ257" s="11"/>
      <c r="OBK257" s="11"/>
      <c r="OBL257" s="11"/>
      <c r="OBM257" s="11"/>
      <c r="OBN257" s="11"/>
      <c r="OBO257" s="11"/>
      <c r="OBP257" s="11"/>
      <c r="OBQ257" s="11"/>
      <c r="OBR257" s="11"/>
      <c r="OBS257" s="11"/>
      <c r="OBT257" s="11"/>
      <c r="OBU257" s="11"/>
      <c r="OBV257" s="11"/>
      <c r="OBW257" s="11"/>
      <c r="OBX257" s="11"/>
      <c r="OBY257" s="11"/>
      <c r="OBZ257" s="11"/>
      <c r="OCA257" s="11"/>
      <c r="OCB257" s="11"/>
      <c r="OCC257" s="11"/>
      <c r="OCD257" s="11"/>
      <c r="OCE257" s="11"/>
      <c r="OCF257" s="11"/>
      <c r="OCG257" s="11"/>
      <c r="OCH257" s="11"/>
      <c r="OCI257" s="11"/>
      <c r="OCJ257" s="11"/>
      <c r="OCK257" s="11"/>
      <c r="OCL257" s="11"/>
      <c r="OCM257" s="11"/>
      <c r="OCN257" s="11"/>
      <c r="OCO257" s="11"/>
      <c r="OCP257" s="11"/>
      <c r="OCQ257" s="11"/>
      <c r="OCR257" s="11"/>
      <c r="OCS257" s="11"/>
      <c r="OCT257" s="11"/>
      <c r="OCU257" s="11"/>
      <c r="OCV257" s="11"/>
      <c r="OCW257" s="11"/>
      <c r="OCX257" s="11"/>
      <c r="OCY257" s="11"/>
      <c r="OCZ257" s="11"/>
      <c r="ODA257" s="11"/>
      <c r="ODB257" s="11"/>
      <c r="ODC257" s="11"/>
      <c r="ODD257" s="11"/>
      <c r="ODE257" s="11"/>
      <c r="ODF257" s="11"/>
      <c r="ODG257" s="11"/>
      <c r="ODH257" s="11"/>
      <c r="ODI257" s="11"/>
      <c r="ODJ257" s="11"/>
      <c r="ODK257" s="11"/>
      <c r="ODL257" s="11"/>
      <c r="ODM257" s="11"/>
      <c r="ODN257" s="11"/>
      <c r="ODO257" s="11"/>
      <c r="ODP257" s="11"/>
      <c r="ODQ257" s="11"/>
      <c r="ODR257" s="11"/>
      <c r="ODS257" s="11"/>
      <c r="ODT257" s="11"/>
      <c r="ODU257" s="11"/>
      <c r="ODV257" s="11"/>
      <c r="ODW257" s="11"/>
      <c r="ODX257" s="11"/>
      <c r="ODY257" s="11"/>
      <c r="ODZ257" s="11"/>
      <c r="OEA257" s="11"/>
      <c r="OEB257" s="11"/>
      <c r="OEC257" s="11"/>
      <c r="OED257" s="11"/>
      <c r="OEE257" s="11"/>
      <c r="OEF257" s="11"/>
      <c r="OEG257" s="11"/>
      <c r="OEH257" s="11"/>
      <c r="OEI257" s="11"/>
      <c r="OEJ257" s="11"/>
      <c r="OEK257" s="11"/>
      <c r="OEL257" s="11"/>
      <c r="OEM257" s="11"/>
      <c r="OEN257" s="11"/>
      <c r="OEO257" s="11"/>
      <c r="OEP257" s="11"/>
      <c r="OEQ257" s="11"/>
      <c r="OER257" s="11"/>
      <c r="OES257" s="11"/>
      <c r="OET257" s="11"/>
      <c r="OEU257" s="11"/>
      <c r="OEV257" s="11"/>
      <c r="OEW257" s="11"/>
      <c r="OEX257" s="11"/>
      <c r="OEY257" s="11"/>
      <c r="OEZ257" s="11"/>
      <c r="OFA257" s="11"/>
      <c r="OFB257" s="11"/>
      <c r="OFC257" s="11"/>
      <c r="OFD257" s="11"/>
      <c r="OFE257" s="11"/>
      <c r="OFF257" s="11"/>
      <c r="OFG257" s="11"/>
      <c r="OFH257" s="11"/>
      <c r="OFI257" s="11"/>
      <c r="OFJ257" s="11"/>
      <c r="OFK257" s="11"/>
      <c r="OFL257" s="11"/>
      <c r="OFM257" s="11"/>
      <c r="OFN257" s="11"/>
      <c r="OFO257" s="11"/>
      <c r="OFP257" s="11"/>
      <c r="OFQ257" s="11"/>
      <c r="OFR257" s="11"/>
      <c r="OFS257" s="11"/>
      <c r="OFT257" s="11"/>
      <c r="OFU257" s="11"/>
      <c r="OFV257" s="11"/>
      <c r="OFW257" s="11"/>
      <c r="OFX257" s="11"/>
      <c r="OFY257" s="11"/>
      <c r="OFZ257" s="11"/>
      <c r="OGA257" s="11"/>
      <c r="OGB257" s="11"/>
      <c r="OGC257" s="11"/>
      <c r="OGD257" s="11"/>
      <c r="OGE257" s="11"/>
      <c r="OGF257" s="11"/>
      <c r="OGG257" s="11"/>
      <c r="OGH257" s="11"/>
      <c r="OGI257" s="11"/>
      <c r="OGJ257" s="11"/>
      <c r="OGK257" s="11"/>
      <c r="OGL257" s="11"/>
      <c r="OGM257" s="11"/>
      <c r="OGN257" s="11"/>
      <c r="OGO257" s="11"/>
      <c r="OGP257" s="11"/>
      <c r="OGQ257" s="11"/>
      <c r="OGR257" s="11"/>
      <c r="OGS257" s="11"/>
      <c r="OGT257" s="11"/>
      <c r="OGU257" s="11"/>
      <c r="OGV257" s="11"/>
      <c r="OGW257" s="11"/>
      <c r="OGX257" s="11"/>
      <c r="OGY257" s="11"/>
      <c r="OGZ257" s="11"/>
      <c r="OHA257" s="11"/>
      <c r="OHB257" s="11"/>
      <c r="OHC257" s="11"/>
      <c r="OHD257" s="11"/>
      <c r="OHE257" s="11"/>
      <c r="OHF257" s="11"/>
      <c r="OHG257" s="11"/>
      <c r="OHH257" s="11"/>
      <c r="OHI257" s="11"/>
      <c r="OHJ257" s="11"/>
      <c r="OHK257" s="11"/>
      <c r="OHL257" s="11"/>
      <c r="OHM257" s="11"/>
      <c r="OHN257" s="11"/>
      <c r="OHO257" s="11"/>
      <c r="OHP257" s="11"/>
      <c r="OHQ257" s="11"/>
      <c r="OHR257" s="11"/>
      <c r="OHS257" s="11"/>
      <c r="OHT257" s="11"/>
      <c r="OHU257" s="11"/>
      <c r="OHV257" s="11"/>
      <c r="OHW257" s="11"/>
      <c r="OHX257" s="11"/>
      <c r="OHY257" s="11"/>
      <c r="OHZ257" s="11"/>
      <c r="OIA257" s="11"/>
      <c r="OIB257" s="11"/>
      <c r="OIC257" s="11"/>
      <c r="OID257" s="11"/>
      <c r="OIE257" s="11"/>
      <c r="OIF257" s="11"/>
      <c r="OIG257" s="11"/>
      <c r="OIH257" s="11"/>
      <c r="OII257" s="11"/>
      <c r="OIJ257" s="11"/>
      <c r="OIK257" s="11"/>
      <c r="OIL257" s="11"/>
      <c r="OIM257" s="11"/>
      <c r="OIN257" s="11"/>
      <c r="OIO257" s="11"/>
      <c r="OIP257" s="11"/>
      <c r="OIQ257" s="11"/>
      <c r="OIR257" s="11"/>
      <c r="OIS257" s="11"/>
      <c r="OIT257" s="11"/>
      <c r="OIU257" s="11"/>
      <c r="OIV257" s="11"/>
      <c r="OIW257" s="11"/>
      <c r="OIX257" s="11"/>
      <c r="OIY257" s="11"/>
      <c r="OIZ257" s="11"/>
      <c r="OJA257" s="11"/>
      <c r="OJB257" s="11"/>
      <c r="OJC257" s="11"/>
      <c r="OJD257" s="11"/>
      <c r="OJE257" s="11"/>
      <c r="OJF257" s="11"/>
      <c r="OJG257" s="11"/>
      <c r="OJH257" s="11"/>
      <c r="OJI257" s="11"/>
      <c r="OJJ257" s="11"/>
      <c r="OJK257" s="11"/>
      <c r="OJL257" s="11"/>
      <c r="OJM257" s="11"/>
      <c r="OJN257" s="11"/>
      <c r="OJO257" s="11"/>
      <c r="OJP257" s="11"/>
      <c r="OJQ257" s="11"/>
      <c r="OJR257" s="11"/>
      <c r="OJS257" s="11"/>
      <c r="OJT257" s="11"/>
      <c r="OJU257" s="11"/>
      <c r="OJV257" s="11"/>
      <c r="OJW257" s="11"/>
      <c r="OJX257" s="11"/>
      <c r="OJY257" s="11"/>
      <c r="OJZ257" s="11"/>
      <c r="OKA257" s="11"/>
      <c r="OKB257" s="11"/>
      <c r="OKC257" s="11"/>
      <c r="OKD257" s="11"/>
      <c r="OKE257" s="11"/>
      <c r="OKF257" s="11"/>
      <c r="OKG257" s="11"/>
      <c r="OKH257" s="11"/>
      <c r="OKI257" s="11"/>
      <c r="OKJ257" s="11"/>
      <c r="OKK257" s="11"/>
      <c r="OKL257" s="11"/>
      <c r="OKM257" s="11"/>
      <c r="OKN257" s="11"/>
      <c r="OKO257" s="11"/>
      <c r="OKP257" s="11"/>
      <c r="OKQ257" s="11"/>
      <c r="OKR257" s="11"/>
      <c r="OKS257" s="11"/>
      <c r="OKT257" s="11"/>
      <c r="OKU257" s="11"/>
      <c r="OKV257" s="11"/>
      <c r="OKW257" s="11"/>
      <c r="OKX257" s="11"/>
      <c r="OKY257" s="11"/>
      <c r="OKZ257" s="11"/>
      <c r="OLA257" s="11"/>
      <c r="OLB257" s="11"/>
      <c r="OLC257" s="11"/>
      <c r="OLD257" s="11"/>
      <c r="OLE257" s="11"/>
      <c r="OLF257" s="11"/>
      <c r="OLG257" s="11"/>
      <c r="OLH257" s="11"/>
      <c r="OLI257" s="11"/>
      <c r="OLJ257" s="11"/>
      <c r="OLK257" s="11"/>
      <c r="OLL257" s="11"/>
      <c r="OLM257" s="11"/>
      <c r="OLN257" s="11"/>
      <c r="OLO257" s="11"/>
      <c r="OLP257" s="11"/>
      <c r="OLQ257" s="11"/>
      <c r="OLR257" s="11"/>
      <c r="OLS257" s="11"/>
      <c r="OLT257" s="11"/>
      <c r="OLU257" s="11"/>
      <c r="OLV257" s="11"/>
      <c r="OLW257" s="11"/>
      <c r="OLX257" s="11"/>
      <c r="OLY257" s="11"/>
      <c r="OLZ257" s="11"/>
      <c r="OMA257" s="11"/>
      <c r="OMB257" s="11"/>
      <c r="OMC257" s="11"/>
      <c r="OMD257" s="11"/>
      <c r="OME257" s="11"/>
      <c r="OMF257" s="11"/>
      <c r="OMG257" s="11"/>
      <c r="OMH257" s="11"/>
      <c r="OMI257" s="11"/>
      <c r="OMJ257" s="11"/>
      <c r="OMK257" s="11"/>
      <c r="OML257" s="11"/>
      <c r="OMM257" s="11"/>
      <c r="OMN257" s="11"/>
      <c r="OMO257" s="11"/>
      <c r="OMP257" s="11"/>
      <c r="OMQ257" s="11"/>
      <c r="OMR257" s="11"/>
      <c r="OMS257" s="11"/>
      <c r="OMT257" s="11"/>
      <c r="OMU257" s="11"/>
      <c r="OMV257" s="11"/>
      <c r="OMW257" s="11"/>
      <c r="OMX257" s="11"/>
      <c r="OMY257" s="11"/>
      <c r="OMZ257" s="11"/>
      <c r="ONA257" s="11"/>
      <c r="ONB257" s="11"/>
      <c r="ONC257" s="11"/>
      <c r="OND257" s="11"/>
      <c r="ONE257" s="11"/>
      <c r="ONF257" s="11"/>
      <c r="ONG257" s="11"/>
      <c r="ONH257" s="11"/>
      <c r="ONI257" s="11"/>
      <c r="ONJ257" s="11"/>
      <c r="ONK257" s="11"/>
      <c r="ONL257" s="11"/>
      <c r="ONM257" s="11"/>
      <c r="ONN257" s="11"/>
      <c r="ONO257" s="11"/>
      <c r="ONP257" s="11"/>
      <c r="ONQ257" s="11"/>
      <c r="ONR257" s="11"/>
      <c r="ONS257" s="11"/>
      <c r="ONT257" s="11"/>
      <c r="ONU257" s="11"/>
      <c r="ONV257" s="11"/>
      <c r="ONW257" s="11"/>
      <c r="ONX257" s="11"/>
      <c r="ONY257" s="11"/>
      <c r="ONZ257" s="11"/>
      <c r="OOA257" s="11"/>
      <c r="OOB257" s="11"/>
      <c r="OOC257" s="11"/>
      <c r="OOD257" s="11"/>
      <c r="OOE257" s="11"/>
      <c r="OOF257" s="11"/>
      <c r="OOG257" s="11"/>
      <c r="OOH257" s="11"/>
      <c r="OOI257" s="11"/>
      <c r="OOJ257" s="11"/>
      <c r="OOK257" s="11"/>
      <c r="OOL257" s="11"/>
      <c r="OOM257" s="11"/>
      <c r="OON257" s="11"/>
      <c r="OOO257" s="11"/>
      <c r="OOP257" s="11"/>
      <c r="OOQ257" s="11"/>
      <c r="OOR257" s="11"/>
      <c r="OOS257" s="11"/>
      <c r="OOT257" s="11"/>
      <c r="OOU257" s="11"/>
      <c r="OOV257" s="11"/>
      <c r="OOW257" s="11"/>
      <c r="OOX257" s="11"/>
      <c r="OOY257" s="11"/>
      <c r="OOZ257" s="11"/>
      <c r="OPA257" s="11"/>
      <c r="OPB257" s="11"/>
      <c r="OPC257" s="11"/>
      <c r="OPD257" s="11"/>
      <c r="OPE257" s="11"/>
      <c r="OPF257" s="11"/>
      <c r="OPG257" s="11"/>
      <c r="OPH257" s="11"/>
      <c r="OPI257" s="11"/>
      <c r="OPJ257" s="11"/>
      <c r="OPK257" s="11"/>
      <c r="OPL257" s="11"/>
      <c r="OPM257" s="11"/>
      <c r="OPN257" s="11"/>
      <c r="OPO257" s="11"/>
      <c r="OPP257" s="11"/>
      <c r="OPQ257" s="11"/>
      <c r="OPR257" s="11"/>
      <c r="OPS257" s="11"/>
      <c r="OPT257" s="11"/>
      <c r="OPU257" s="11"/>
      <c r="OPV257" s="11"/>
      <c r="OPW257" s="11"/>
      <c r="OPX257" s="11"/>
      <c r="OPY257" s="11"/>
      <c r="OPZ257" s="11"/>
      <c r="OQA257" s="11"/>
      <c r="OQB257" s="11"/>
      <c r="OQC257" s="11"/>
      <c r="OQD257" s="11"/>
      <c r="OQE257" s="11"/>
      <c r="OQF257" s="11"/>
      <c r="OQG257" s="11"/>
      <c r="OQH257" s="11"/>
      <c r="OQI257" s="11"/>
      <c r="OQJ257" s="11"/>
      <c r="OQK257" s="11"/>
      <c r="OQL257" s="11"/>
      <c r="OQM257" s="11"/>
      <c r="OQN257" s="11"/>
      <c r="OQO257" s="11"/>
      <c r="OQP257" s="11"/>
      <c r="OQQ257" s="11"/>
      <c r="OQR257" s="11"/>
      <c r="OQS257" s="11"/>
      <c r="OQT257" s="11"/>
      <c r="OQU257" s="11"/>
      <c r="OQV257" s="11"/>
      <c r="OQW257" s="11"/>
      <c r="OQX257" s="11"/>
      <c r="OQY257" s="11"/>
      <c r="OQZ257" s="11"/>
      <c r="ORA257" s="11"/>
      <c r="ORB257" s="11"/>
      <c r="ORC257" s="11"/>
      <c r="ORD257" s="11"/>
      <c r="ORE257" s="11"/>
      <c r="ORF257" s="11"/>
      <c r="ORG257" s="11"/>
      <c r="ORH257" s="11"/>
      <c r="ORI257" s="11"/>
      <c r="ORJ257" s="11"/>
      <c r="ORK257" s="11"/>
      <c r="ORL257" s="11"/>
      <c r="ORM257" s="11"/>
      <c r="ORN257" s="11"/>
      <c r="ORO257" s="11"/>
      <c r="ORP257" s="11"/>
      <c r="ORQ257" s="11"/>
      <c r="ORR257" s="11"/>
      <c r="ORS257" s="11"/>
      <c r="ORT257" s="11"/>
      <c r="ORU257" s="11"/>
      <c r="ORV257" s="11"/>
      <c r="ORW257" s="11"/>
      <c r="ORX257" s="11"/>
      <c r="ORY257" s="11"/>
      <c r="ORZ257" s="11"/>
      <c r="OSA257" s="11"/>
      <c r="OSB257" s="11"/>
      <c r="OSC257" s="11"/>
      <c r="OSD257" s="11"/>
      <c r="OSE257" s="11"/>
      <c r="OSF257" s="11"/>
      <c r="OSG257" s="11"/>
      <c r="OSH257" s="11"/>
      <c r="OSI257" s="11"/>
      <c r="OSJ257" s="11"/>
      <c r="OSK257" s="11"/>
      <c r="OSL257" s="11"/>
      <c r="OSM257" s="11"/>
      <c r="OSN257" s="11"/>
      <c r="OSO257" s="11"/>
      <c r="OSP257" s="11"/>
      <c r="OSQ257" s="11"/>
      <c r="OSR257" s="11"/>
      <c r="OSS257" s="11"/>
      <c r="OST257" s="11"/>
      <c r="OSU257" s="11"/>
      <c r="OSV257" s="11"/>
      <c r="OSW257" s="11"/>
      <c r="OSX257" s="11"/>
      <c r="OSY257" s="11"/>
      <c r="OSZ257" s="11"/>
      <c r="OTA257" s="11"/>
      <c r="OTB257" s="11"/>
      <c r="OTC257" s="11"/>
      <c r="OTD257" s="11"/>
      <c r="OTE257" s="11"/>
      <c r="OTF257" s="11"/>
      <c r="OTG257" s="11"/>
      <c r="OTH257" s="11"/>
      <c r="OTI257" s="11"/>
      <c r="OTJ257" s="11"/>
      <c r="OTK257" s="11"/>
      <c r="OTL257" s="11"/>
      <c r="OTM257" s="11"/>
      <c r="OTN257" s="11"/>
      <c r="OTO257" s="11"/>
      <c r="OTP257" s="11"/>
      <c r="OTQ257" s="11"/>
      <c r="OTR257" s="11"/>
      <c r="OTS257" s="11"/>
      <c r="OTT257" s="11"/>
      <c r="OTU257" s="11"/>
      <c r="OTV257" s="11"/>
      <c r="OTW257" s="11"/>
      <c r="OTX257" s="11"/>
      <c r="OTY257" s="11"/>
      <c r="OTZ257" s="11"/>
      <c r="OUA257" s="11"/>
      <c r="OUB257" s="11"/>
      <c r="OUC257" s="11"/>
      <c r="OUD257" s="11"/>
      <c r="OUE257" s="11"/>
      <c r="OUF257" s="11"/>
      <c r="OUG257" s="11"/>
      <c r="OUH257" s="11"/>
      <c r="OUI257" s="11"/>
      <c r="OUJ257" s="11"/>
      <c r="OUK257" s="11"/>
      <c r="OUL257" s="11"/>
      <c r="OUM257" s="11"/>
      <c r="OUN257" s="11"/>
      <c r="OUO257" s="11"/>
      <c r="OUP257" s="11"/>
      <c r="OUQ257" s="11"/>
      <c r="OUR257" s="11"/>
      <c r="OUS257" s="11"/>
      <c r="OUT257" s="11"/>
      <c r="OUU257" s="11"/>
      <c r="OUV257" s="11"/>
      <c r="OUW257" s="11"/>
      <c r="OUX257" s="11"/>
      <c r="OUY257" s="11"/>
      <c r="OUZ257" s="11"/>
      <c r="OVA257" s="11"/>
      <c r="OVB257" s="11"/>
      <c r="OVC257" s="11"/>
      <c r="OVD257" s="11"/>
      <c r="OVE257" s="11"/>
      <c r="OVF257" s="11"/>
      <c r="OVG257" s="11"/>
      <c r="OVH257" s="11"/>
      <c r="OVI257" s="11"/>
      <c r="OVJ257" s="11"/>
      <c r="OVK257" s="11"/>
      <c r="OVL257" s="11"/>
      <c r="OVM257" s="11"/>
      <c r="OVN257" s="11"/>
      <c r="OVO257" s="11"/>
      <c r="OVP257" s="11"/>
      <c r="OVQ257" s="11"/>
      <c r="OVR257" s="11"/>
      <c r="OVS257" s="11"/>
      <c r="OVT257" s="11"/>
      <c r="OVU257" s="11"/>
      <c r="OVV257" s="11"/>
      <c r="OVW257" s="11"/>
      <c r="OVX257" s="11"/>
      <c r="OVY257" s="11"/>
      <c r="OVZ257" s="11"/>
      <c r="OWA257" s="11"/>
      <c r="OWB257" s="11"/>
      <c r="OWC257" s="11"/>
      <c r="OWD257" s="11"/>
      <c r="OWE257" s="11"/>
      <c r="OWF257" s="11"/>
      <c r="OWG257" s="11"/>
      <c r="OWH257" s="11"/>
      <c r="OWI257" s="11"/>
      <c r="OWJ257" s="11"/>
      <c r="OWK257" s="11"/>
      <c r="OWL257" s="11"/>
      <c r="OWM257" s="11"/>
      <c r="OWN257" s="11"/>
      <c r="OWO257" s="11"/>
      <c r="OWP257" s="11"/>
      <c r="OWQ257" s="11"/>
      <c r="OWR257" s="11"/>
      <c r="OWS257" s="11"/>
      <c r="OWT257" s="11"/>
      <c r="OWU257" s="11"/>
      <c r="OWV257" s="11"/>
      <c r="OWW257" s="11"/>
      <c r="OWX257" s="11"/>
      <c r="OWY257" s="11"/>
      <c r="OWZ257" s="11"/>
      <c r="OXA257" s="11"/>
      <c r="OXB257" s="11"/>
      <c r="OXC257" s="11"/>
      <c r="OXD257" s="11"/>
      <c r="OXE257" s="11"/>
      <c r="OXF257" s="11"/>
      <c r="OXG257" s="11"/>
      <c r="OXH257" s="11"/>
      <c r="OXI257" s="11"/>
      <c r="OXJ257" s="11"/>
      <c r="OXK257" s="11"/>
      <c r="OXL257" s="11"/>
      <c r="OXM257" s="11"/>
      <c r="OXN257" s="11"/>
      <c r="OXO257" s="11"/>
      <c r="OXP257" s="11"/>
      <c r="OXQ257" s="11"/>
      <c r="OXR257" s="11"/>
      <c r="OXS257" s="11"/>
      <c r="OXT257" s="11"/>
      <c r="OXU257" s="11"/>
      <c r="OXV257" s="11"/>
      <c r="OXW257" s="11"/>
      <c r="OXX257" s="11"/>
      <c r="OXY257" s="11"/>
      <c r="OXZ257" s="11"/>
      <c r="OYA257" s="11"/>
      <c r="OYB257" s="11"/>
      <c r="OYC257" s="11"/>
      <c r="OYD257" s="11"/>
      <c r="OYE257" s="11"/>
      <c r="OYF257" s="11"/>
      <c r="OYG257" s="11"/>
      <c r="OYH257" s="11"/>
      <c r="OYI257" s="11"/>
      <c r="OYJ257" s="11"/>
      <c r="OYK257" s="11"/>
      <c r="OYL257" s="11"/>
      <c r="OYM257" s="11"/>
      <c r="OYN257" s="11"/>
      <c r="OYO257" s="11"/>
      <c r="OYP257" s="11"/>
      <c r="OYQ257" s="11"/>
      <c r="OYR257" s="11"/>
      <c r="OYS257" s="11"/>
      <c r="OYT257" s="11"/>
      <c r="OYU257" s="11"/>
      <c r="OYV257" s="11"/>
      <c r="OYW257" s="11"/>
      <c r="OYX257" s="11"/>
      <c r="OYY257" s="11"/>
      <c r="OYZ257" s="11"/>
      <c r="OZA257" s="11"/>
      <c r="OZB257" s="11"/>
      <c r="OZC257" s="11"/>
      <c r="OZD257" s="11"/>
      <c r="OZE257" s="11"/>
      <c r="OZF257" s="11"/>
      <c r="OZG257" s="11"/>
      <c r="OZH257" s="11"/>
      <c r="OZI257" s="11"/>
      <c r="OZJ257" s="11"/>
      <c r="OZK257" s="11"/>
      <c r="OZL257" s="11"/>
      <c r="OZM257" s="11"/>
      <c r="OZN257" s="11"/>
      <c r="OZO257" s="11"/>
      <c r="OZP257" s="11"/>
      <c r="OZQ257" s="11"/>
      <c r="OZR257" s="11"/>
      <c r="OZS257" s="11"/>
      <c r="OZT257" s="11"/>
      <c r="OZU257" s="11"/>
      <c r="OZV257" s="11"/>
      <c r="OZW257" s="11"/>
      <c r="OZX257" s="11"/>
      <c r="OZY257" s="11"/>
      <c r="OZZ257" s="11"/>
      <c r="PAA257" s="11"/>
      <c r="PAB257" s="11"/>
      <c r="PAC257" s="11"/>
      <c r="PAD257" s="11"/>
      <c r="PAE257" s="11"/>
      <c r="PAF257" s="11"/>
      <c r="PAG257" s="11"/>
      <c r="PAH257" s="11"/>
      <c r="PAI257" s="11"/>
      <c r="PAJ257" s="11"/>
      <c r="PAK257" s="11"/>
      <c r="PAL257" s="11"/>
      <c r="PAM257" s="11"/>
      <c r="PAN257" s="11"/>
      <c r="PAO257" s="11"/>
      <c r="PAP257" s="11"/>
      <c r="PAQ257" s="11"/>
      <c r="PAR257" s="11"/>
      <c r="PAS257" s="11"/>
      <c r="PAT257" s="11"/>
      <c r="PAU257" s="11"/>
      <c r="PAV257" s="11"/>
      <c r="PAW257" s="11"/>
      <c r="PAX257" s="11"/>
      <c r="PAY257" s="11"/>
      <c r="PAZ257" s="11"/>
      <c r="PBA257" s="11"/>
      <c r="PBB257" s="11"/>
      <c r="PBC257" s="11"/>
      <c r="PBD257" s="11"/>
      <c r="PBE257" s="11"/>
      <c r="PBF257" s="11"/>
      <c r="PBG257" s="11"/>
      <c r="PBH257" s="11"/>
      <c r="PBI257" s="11"/>
      <c r="PBJ257" s="11"/>
      <c r="PBK257" s="11"/>
      <c r="PBL257" s="11"/>
      <c r="PBM257" s="11"/>
      <c r="PBN257" s="11"/>
      <c r="PBO257" s="11"/>
      <c r="PBP257" s="11"/>
      <c r="PBQ257" s="11"/>
      <c r="PBR257" s="11"/>
      <c r="PBS257" s="11"/>
      <c r="PBT257" s="11"/>
      <c r="PBU257" s="11"/>
      <c r="PBV257" s="11"/>
      <c r="PBW257" s="11"/>
      <c r="PBX257" s="11"/>
      <c r="PBY257" s="11"/>
      <c r="PBZ257" s="11"/>
      <c r="PCA257" s="11"/>
      <c r="PCB257" s="11"/>
      <c r="PCC257" s="11"/>
      <c r="PCD257" s="11"/>
      <c r="PCE257" s="11"/>
      <c r="PCF257" s="11"/>
      <c r="PCG257" s="11"/>
      <c r="PCH257" s="11"/>
      <c r="PCI257" s="11"/>
      <c r="PCJ257" s="11"/>
      <c r="PCK257" s="11"/>
      <c r="PCL257" s="11"/>
      <c r="PCM257" s="11"/>
      <c r="PCN257" s="11"/>
      <c r="PCO257" s="11"/>
      <c r="PCP257" s="11"/>
      <c r="PCQ257" s="11"/>
      <c r="PCR257" s="11"/>
      <c r="PCS257" s="11"/>
      <c r="PCT257" s="11"/>
      <c r="PCU257" s="11"/>
      <c r="PCV257" s="11"/>
      <c r="PCW257" s="11"/>
      <c r="PCX257" s="11"/>
      <c r="PCY257" s="11"/>
      <c r="PCZ257" s="11"/>
      <c r="PDA257" s="11"/>
      <c r="PDB257" s="11"/>
      <c r="PDC257" s="11"/>
      <c r="PDD257" s="11"/>
      <c r="PDE257" s="11"/>
      <c r="PDF257" s="11"/>
      <c r="PDG257" s="11"/>
      <c r="PDH257" s="11"/>
      <c r="PDI257" s="11"/>
      <c r="PDJ257" s="11"/>
      <c r="PDK257" s="11"/>
      <c r="PDL257" s="11"/>
      <c r="PDM257" s="11"/>
      <c r="PDN257" s="11"/>
      <c r="PDO257" s="11"/>
      <c r="PDP257" s="11"/>
      <c r="PDQ257" s="11"/>
      <c r="PDR257" s="11"/>
      <c r="PDS257" s="11"/>
      <c r="PDT257" s="11"/>
      <c r="PDU257" s="11"/>
      <c r="PDV257" s="11"/>
      <c r="PDW257" s="11"/>
      <c r="PDX257" s="11"/>
      <c r="PDY257" s="11"/>
      <c r="PDZ257" s="11"/>
      <c r="PEA257" s="11"/>
      <c r="PEB257" s="11"/>
      <c r="PEC257" s="11"/>
      <c r="PED257" s="11"/>
      <c r="PEE257" s="11"/>
      <c r="PEF257" s="11"/>
      <c r="PEG257" s="11"/>
      <c r="PEH257" s="11"/>
      <c r="PEI257" s="11"/>
      <c r="PEJ257" s="11"/>
      <c r="PEK257" s="11"/>
      <c r="PEL257" s="11"/>
      <c r="PEM257" s="11"/>
      <c r="PEN257" s="11"/>
      <c r="PEO257" s="11"/>
      <c r="PEP257" s="11"/>
      <c r="PEQ257" s="11"/>
      <c r="PER257" s="11"/>
      <c r="PES257" s="11"/>
      <c r="PET257" s="11"/>
      <c r="PEU257" s="11"/>
      <c r="PEV257" s="11"/>
      <c r="PEW257" s="11"/>
      <c r="PEX257" s="11"/>
      <c r="PEY257" s="11"/>
      <c r="PEZ257" s="11"/>
      <c r="PFA257" s="11"/>
      <c r="PFB257" s="11"/>
      <c r="PFC257" s="11"/>
      <c r="PFD257" s="11"/>
      <c r="PFE257" s="11"/>
      <c r="PFF257" s="11"/>
      <c r="PFG257" s="11"/>
      <c r="PFH257" s="11"/>
      <c r="PFI257" s="11"/>
      <c r="PFJ257" s="11"/>
      <c r="PFK257" s="11"/>
      <c r="PFL257" s="11"/>
      <c r="PFM257" s="11"/>
      <c r="PFN257" s="11"/>
      <c r="PFO257" s="11"/>
      <c r="PFP257" s="11"/>
      <c r="PFQ257" s="11"/>
      <c r="PFR257" s="11"/>
      <c r="PFS257" s="11"/>
      <c r="PFT257" s="11"/>
      <c r="PFU257" s="11"/>
      <c r="PFV257" s="11"/>
      <c r="PFW257" s="11"/>
      <c r="PFX257" s="11"/>
      <c r="PFY257" s="11"/>
      <c r="PFZ257" s="11"/>
      <c r="PGA257" s="11"/>
      <c r="PGB257" s="11"/>
      <c r="PGC257" s="11"/>
      <c r="PGD257" s="11"/>
      <c r="PGE257" s="11"/>
      <c r="PGF257" s="11"/>
      <c r="PGG257" s="11"/>
      <c r="PGH257" s="11"/>
      <c r="PGI257" s="11"/>
      <c r="PGJ257" s="11"/>
      <c r="PGK257" s="11"/>
      <c r="PGL257" s="11"/>
      <c r="PGM257" s="11"/>
      <c r="PGN257" s="11"/>
      <c r="PGO257" s="11"/>
      <c r="PGP257" s="11"/>
      <c r="PGQ257" s="11"/>
      <c r="PGR257" s="11"/>
      <c r="PGS257" s="11"/>
      <c r="PGT257" s="11"/>
      <c r="PGU257" s="11"/>
      <c r="PGV257" s="11"/>
      <c r="PGW257" s="11"/>
      <c r="PGX257" s="11"/>
      <c r="PGY257" s="11"/>
      <c r="PGZ257" s="11"/>
      <c r="PHA257" s="11"/>
      <c r="PHB257" s="11"/>
      <c r="PHC257" s="11"/>
      <c r="PHD257" s="11"/>
      <c r="PHE257" s="11"/>
      <c r="PHF257" s="11"/>
      <c r="PHG257" s="11"/>
      <c r="PHH257" s="11"/>
      <c r="PHI257" s="11"/>
      <c r="PHJ257" s="11"/>
      <c r="PHK257" s="11"/>
      <c r="PHL257" s="11"/>
      <c r="PHM257" s="11"/>
      <c r="PHN257" s="11"/>
      <c r="PHO257" s="11"/>
      <c r="PHP257" s="11"/>
      <c r="PHQ257" s="11"/>
      <c r="PHR257" s="11"/>
      <c r="PHS257" s="11"/>
      <c r="PHT257" s="11"/>
      <c r="PHU257" s="11"/>
      <c r="PHV257" s="11"/>
      <c r="PHW257" s="11"/>
      <c r="PHX257" s="11"/>
      <c r="PHY257" s="11"/>
      <c r="PHZ257" s="11"/>
      <c r="PIA257" s="11"/>
      <c r="PIB257" s="11"/>
      <c r="PIC257" s="11"/>
      <c r="PID257" s="11"/>
      <c r="PIE257" s="11"/>
      <c r="PIF257" s="11"/>
      <c r="PIG257" s="11"/>
      <c r="PIH257" s="11"/>
      <c r="PII257" s="11"/>
      <c r="PIJ257" s="11"/>
      <c r="PIK257" s="11"/>
      <c r="PIL257" s="11"/>
      <c r="PIM257" s="11"/>
      <c r="PIN257" s="11"/>
      <c r="PIO257" s="11"/>
      <c r="PIP257" s="11"/>
      <c r="PIQ257" s="11"/>
      <c r="PIR257" s="11"/>
      <c r="PIS257" s="11"/>
      <c r="PIT257" s="11"/>
      <c r="PIU257" s="11"/>
      <c r="PIV257" s="11"/>
      <c r="PIW257" s="11"/>
      <c r="PIX257" s="11"/>
      <c r="PIY257" s="11"/>
      <c r="PIZ257" s="11"/>
      <c r="PJA257" s="11"/>
      <c r="PJB257" s="11"/>
      <c r="PJC257" s="11"/>
      <c r="PJD257" s="11"/>
      <c r="PJE257" s="11"/>
      <c r="PJF257" s="11"/>
      <c r="PJG257" s="11"/>
      <c r="PJH257" s="11"/>
      <c r="PJI257" s="11"/>
      <c r="PJJ257" s="11"/>
      <c r="PJK257" s="11"/>
      <c r="PJL257" s="11"/>
      <c r="PJM257" s="11"/>
      <c r="PJN257" s="11"/>
      <c r="PJO257" s="11"/>
      <c r="PJP257" s="11"/>
      <c r="PJQ257" s="11"/>
      <c r="PJR257" s="11"/>
      <c r="PJS257" s="11"/>
      <c r="PJT257" s="11"/>
      <c r="PJU257" s="11"/>
      <c r="PJV257" s="11"/>
      <c r="PJW257" s="11"/>
      <c r="PJX257" s="11"/>
      <c r="PJY257" s="11"/>
      <c r="PJZ257" s="11"/>
      <c r="PKA257" s="11"/>
      <c r="PKB257" s="11"/>
      <c r="PKC257" s="11"/>
      <c r="PKD257" s="11"/>
      <c r="PKE257" s="11"/>
      <c r="PKF257" s="11"/>
      <c r="PKG257" s="11"/>
      <c r="PKH257" s="11"/>
      <c r="PKI257" s="11"/>
      <c r="PKJ257" s="11"/>
      <c r="PKK257" s="11"/>
      <c r="PKL257" s="11"/>
      <c r="PKM257" s="11"/>
      <c r="PKN257" s="11"/>
      <c r="PKO257" s="11"/>
      <c r="PKP257" s="11"/>
      <c r="PKQ257" s="11"/>
      <c r="PKR257" s="11"/>
      <c r="PKS257" s="11"/>
      <c r="PKT257" s="11"/>
      <c r="PKU257" s="11"/>
      <c r="PKV257" s="11"/>
      <c r="PKW257" s="11"/>
      <c r="PKX257" s="11"/>
      <c r="PKY257" s="11"/>
      <c r="PKZ257" s="11"/>
      <c r="PLA257" s="11"/>
      <c r="PLB257" s="11"/>
      <c r="PLC257" s="11"/>
      <c r="PLD257" s="11"/>
      <c r="PLE257" s="11"/>
      <c r="PLF257" s="11"/>
      <c r="PLG257" s="11"/>
      <c r="PLH257" s="11"/>
      <c r="PLI257" s="11"/>
      <c r="PLJ257" s="11"/>
      <c r="PLK257" s="11"/>
      <c r="PLL257" s="11"/>
      <c r="PLM257" s="11"/>
      <c r="PLN257" s="11"/>
      <c r="PLO257" s="11"/>
      <c r="PLP257" s="11"/>
      <c r="PLQ257" s="11"/>
      <c r="PLR257" s="11"/>
      <c r="PLS257" s="11"/>
      <c r="PLT257" s="11"/>
      <c r="PLU257" s="11"/>
      <c r="PLV257" s="11"/>
      <c r="PLW257" s="11"/>
      <c r="PLX257" s="11"/>
      <c r="PLY257" s="11"/>
      <c r="PLZ257" s="11"/>
      <c r="PMA257" s="11"/>
      <c r="PMB257" s="11"/>
      <c r="PMC257" s="11"/>
      <c r="PMD257" s="11"/>
      <c r="PME257" s="11"/>
      <c r="PMF257" s="11"/>
      <c r="PMG257" s="11"/>
      <c r="PMH257" s="11"/>
      <c r="PMI257" s="11"/>
      <c r="PMJ257" s="11"/>
      <c r="PMK257" s="11"/>
      <c r="PML257" s="11"/>
      <c r="PMM257" s="11"/>
      <c r="PMN257" s="11"/>
      <c r="PMO257" s="11"/>
      <c r="PMP257" s="11"/>
      <c r="PMQ257" s="11"/>
      <c r="PMR257" s="11"/>
      <c r="PMS257" s="11"/>
      <c r="PMT257" s="11"/>
      <c r="PMU257" s="11"/>
      <c r="PMV257" s="11"/>
      <c r="PMW257" s="11"/>
      <c r="PMX257" s="11"/>
      <c r="PMY257" s="11"/>
      <c r="PMZ257" s="11"/>
      <c r="PNA257" s="11"/>
      <c r="PNB257" s="11"/>
      <c r="PNC257" s="11"/>
      <c r="PND257" s="11"/>
      <c r="PNE257" s="11"/>
      <c r="PNF257" s="11"/>
      <c r="PNG257" s="11"/>
      <c r="PNH257" s="11"/>
      <c r="PNI257" s="11"/>
      <c r="PNJ257" s="11"/>
      <c r="PNK257" s="11"/>
      <c r="PNL257" s="11"/>
      <c r="PNM257" s="11"/>
      <c r="PNN257" s="11"/>
      <c r="PNO257" s="11"/>
      <c r="PNP257" s="11"/>
      <c r="PNQ257" s="11"/>
      <c r="PNR257" s="11"/>
      <c r="PNS257" s="11"/>
      <c r="PNT257" s="11"/>
      <c r="PNU257" s="11"/>
      <c r="PNV257" s="11"/>
      <c r="PNW257" s="11"/>
      <c r="PNX257" s="11"/>
      <c r="PNY257" s="11"/>
      <c r="PNZ257" s="11"/>
      <c r="POA257" s="11"/>
      <c r="POB257" s="11"/>
      <c r="POC257" s="11"/>
      <c r="POD257" s="11"/>
      <c r="POE257" s="11"/>
      <c r="POF257" s="11"/>
      <c r="POG257" s="11"/>
      <c r="POH257" s="11"/>
      <c r="POI257" s="11"/>
      <c r="POJ257" s="11"/>
      <c r="POK257" s="11"/>
      <c r="POL257" s="11"/>
      <c r="POM257" s="11"/>
      <c r="PON257" s="11"/>
      <c r="POO257" s="11"/>
      <c r="POP257" s="11"/>
      <c r="POQ257" s="11"/>
      <c r="POR257" s="11"/>
      <c r="POS257" s="11"/>
      <c r="POT257" s="11"/>
      <c r="POU257" s="11"/>
      <c r="POV257" s="11"/>
      <c r="POW257" s="11"/>
      <c r="POX257" s="11"/>
      <c r="POY257" s="11"/>
      <c r="POZ257" s="11"/>
      <c r="PPA257" s="11"/>
      <c r="PPB257" s="11"/>
      <c r="PPC257" s="11"/>
      <c r="PPD257" s="11"/>
      <c r="PPE257" s="11"/>
      <c r="PPF257" s="11"/>
      <c r="PPG257" s="11"/>
      <c r="PPH257" s="11"/>
      <c r="PPI257" s="11"/>
      <c r="PPJ257" s="11"/>
      <c r="PPK257" s="11"/>
      <c r="PPL257" s="11"/>
      <c r="PPM257" s="11"/>
      <c r="PPN257" s="11"/>
      <c r="PPO257" s="11"/>
      <c r="PPP257" s="11"/>
      <c r="PPQ257" s="11"/>
      <c r="PPR257" s="11"/>
      <c r="PPS257" s="11"/>
      <c r="PPT257" s="11"/>
      <c r="PPU257" s="11"/>
      <c r="PPV257" s="11"/>
      <c r="PPW257" s="11"/>
      <c r="PPX257" s="11"/>
      <c r="PPY257" s="11"/>
      <c r="PPZ257" s="11"/>
      <c r="PQA257" s="11"/>
      <c r="PQB257" s="11"/>
      <c r="PQC257" s="11"/>
      <c r="PQD257" s="11"/>
      <c r="PQE257" s="11"/>
      <c r="PQF257" s="11"/>
      <c r="PQG257" s="11"/>
      <c r="PQH257" s="11"/>
      <c r="PQI257" s="11"/>
      <c r="PQJ257" s="11"/>
      <c r="PQK257" s="11"/>
      <c r="PQL257" s="11"/>
      <c r="PQM257" s="11"/>
      <c r="PQN257" s="11"/>
      <c r="PQO257" s="11"/>
      <c r="PQP257" s="11"/>
      <c r="PQQ257" s="11"/>
      <c r="PQR257" s="11"/>
      <c r="PQS257" s="11"/>
      <c r="PQT257" s="11"/>
      <c r="PQU257" s="11"/>
      <c r="PQV257" s="11"/>
      <c r="PQW257" s="11"/>
      <c r="PQX257" s="11"/>
      <c r="PQY257" s="11"/>
      <c r="PQZ257" s="11"/>
      <c r="PRA257" s="11"/>
      <c r="PRB257" s="11"/>
      <c r="PRC257" s="11"/>
      <c r="PRD257" s="11"/>
      <c r="PRE257" s="11"/>
      <c r="PRF257" s="11"/>
      <c r="PRG257" s="11"/>
      <c r="PRH257" s="11"/>
      <c r="PRI257" s="11"/>
      <c r="PRJ257" s="11"/>
      <c r="PRK257" s="11"/>
      <c r="PRL257" s="11"/>
      <c r="PRM257" s="11"/>
      <c r="PRN257" s="11"/>
      <c r="PRO257" s="11"/>
      <c r="PRP257" s="11"/>
      <c r="PRQ257" s="11"/>
      <c r="PRR257" s="11"/>
      <c r="PRS257" s="11"/>
      <c r="PRT257" s="11"/>
      <c r="PRU257" s="11"/>
      <c r="PRV257" s="11"/>
      <c r="PRW257" s="11"/>
      <c r="PRX257" s="11"/>
      <c r="PRY257" s="11"/>
      <c r="PRZ257" s="11"/>
      <c r="PSA257" s="11"/>
      <c r="PSB257" s="11"/>
      <c r="PSC257" s="11"/>
      <c r="PSD257" s="11"/>
      <c r="PSE257" s="11"/>
      <c r="PSF257" s="11"/>
      <c r="PSG257" s="11"/>
      <c r="PSH257" s="11"/>
      <c r="PSI257" s="11"/>
      <c r="PSJ257" s="11"/>
      <c r="PSK257" s="11"/>
      <c r="PSL257" s="11"/>
      <c r="PSM257" s="11"/>
      <c r="PSN257" s="11"/>
      <c r="PSO257" s="11"/>
      <c r="PSP257" s="11"/>
      <c r="PSQ257" s="11"/>
      <c r="PSR257" s="11"/>
      <c r="PSS257" s="11"/>
      <c r="PST257" s="11"/>
      <c r="PSU257" s="11"/>
      <c r="PSV257" s="11"/>
      <c r="PSW257" s="11"/>
      <c r="PSX257" s="11"/>
      <c r="PSY257" s="11"/>
      <c r="PSZ257" s="11"/>
      <c r="PTA257" s="11"/>
      <c r="PTB257" s="11"/>
      <c r="PTC257" s="11"/>
      <c r="PTD257" s="11"/>
      <c r="PTE257" s="11"/>
      <c r="PTF257" s="11"/>
      <c r="PTG257" s="11"/>
      <c r="PTH257" s="11"/>
      <c r="PTI257" s="11"/>
      <c r="PTJ257" s="11"/>
      <c r="PTK257" s="11"/>
      <c r="PTL257" s="11"/>
      <c r="PTM257" s="11"/>
      <c r="PTN257" s="11"/>
      <c r="PTO257" s="11"/>
      <c r="PTP257" s="11"/>
      <c r="PTQ257" s="11"/>
      <c r="PTR257" s="11"/>
      <c r="PTS257" s="11"/>
      <c r="PTT257" s="11"/>
      <c r="PTU257" s="11"/>
      <c r="PTV257" s="11"/>
      <c r="PTW257" s="11"/>
      <c r="PTX257" s="11"/>
      <c r="PTY257" s="11"/>
      <c r="PTZ257" s="11"/>
      <c r="PUA257" s="11"/>
      <c r="PUB257" s="11"/>
      <c r="PUC257" s="11"/>
      <c r="PUD257" s="11"/>
      <c r="PUE257" s="11"/>
      <c r="PUF257" s="11"/>
      <c r="PUG257" s="11"/>
      <c r="PUH257" s="11"/>
      <c r="PUI257" s="11"/>
      <c r="PUJ257" s="11"/>
      <c r="PUK257" s="11"/>
      <c r="PUL257" s="11"/>
      <c r="PUM257" s="11"/>
      <c r="PUN257" s="11"/>
      <c r="PUO257" s="11"/>
      <c r="PUP257" s="11"/>
      <c r="PUQ257" s="11"/>
      <c r="PUR257" s="11"/>
      <c r="PUS257" s="11"/>
      <c r="PUT257" s="11"/>
      <c r="PUU257" s="11"/>
      <c r="PUV257" s="11"/>
      <c r="PUW257" s="11"/>
      <c r="PUX257" s="11"/>
      <c r="PUY257" s="11"/>
      <c r="PUZ257" s="11"/>
      <c r="PVA257" s="11"/>
      <c r="PVB257" s="11"/>
      <c r="PVC257" s="11"/>
      <c r="PVD257" s="11"/>
      <c r="PVE257" s="11"/>
      <c r="PVF257" s="11"/>
      <c r="PVG257" s="11"/>
      <c r="PVH257" s="11"/>
      <c r="PVI257" s="11"/>
      <c r="PVJ257" s="11"/>
      <c r="PVK257" s="11"/>
      <c r="PVL257" s="11"/>
      <c r="PVM257" s="11"/>
      <c r="PVN257" s="11"/>
      <c r="PVO257" s="11"/>
      <c r="PVP257" s="11"/>
      <c r="PVQ257" s="11"/>
      <c r="PVR257" s="11"/>
      <c r="PVS257" s="11"/>
      <c r="PVT257" s="11"/>
      <c r="PVU257" s="11"/>
      <c r="PVV257" s="11"/>
      <c r="PVW257" s="11"/>
      <c r="PVX257" s="11"/>
      <c r="PVY257" s="11"/>
      <c r="PVZ257" s="11"/>
      <c r="PWA257" s="11"/>
      <c r="PWB257" s="11"/>
      <c r="PWC257" s="11"/>
      <c r="PWD257" s="11"/>
      <c r="PWE257" s="11"/>
      <c r="PWF257" s="11"/>
      <c r="PWG257" s="11"/>
      <c r="PWH257" s="11"/>
      <c r="PWI257" s="11"/>
      <c r="PWJ257" s="11"/>
      <c r="PWK257" s="11"/>
      <c r="PWL257" s="11"/>
      <c r="PWM257" s="11"/>
      <c r="PWN257" s="11"/>
      <c r="PWO257" s="11"/>
      <c r="PWP257" s="11"/>
      <c r="PWQ257" s="11"/>
      <c r="PWR257" s="11"/>
      <c r="PWS257" s="11"/>
      <c r="PWT257" s="11"/>
      <c r="PWU257" s="11"/>
      <c r="PWV257" s="11"/>
      <c r="PWW257" s="11"/>
      <c r="PWX257" s="11"/>
      <c r="PWY257" s="11"/>
      <c r="PWZ257" s="11"/>
      <c r="PXA257" s="11"/>
      <c r="PXB257" s="11"/>
      <c r="PXC257" s="11"/>
      <c r="PXD257" s="11"/>
      <c r="PXE257" s="11"/>
      <c r="PXF257" s="11"/>
      <c r="PXG257" s="11"/>
      <c r="PXH257" s="11"/>
      <c r="PXI257" s="11"/>
      <c r="PXJ257" s="11"/>
      <c r="PXK257" s="11"/>
      <c r="PXL257" s="11"/>
      <c r="PXM257" s="11"/>
      <c r="PXN257" s="11"/>
      <c r="PXO257" s="11"/>
      <c r="PXP257" s="11"/>
      <c r="PXQ257" s="11"/>
      <c r="PXR257" s="11"/>
      <c r="PXS257" s="11"/>
      <c r="PXT257" s="11"/>
      <c r="PXU257" s="11"/>
      <c r="PXV257" s="11"/>
      <c r="PXW257" s="11"/>
      <c r="PXX257" s="11"/>
      <c r="PXY257" s="11"/>
      <c r="PXZ257" s="11"/>
      <c r="PYA257" s="11"/>
      <c r="PYB257" s="11"/>
      <c r="PYC257" s="11"/>
      <c r="PYD257" s="11"/>
      <c r="PYE257" s="11"/>
      <c r="PYF257" s="11"/>
      <c r="PYG257" s="11"/>
      <c r="PYH257" s="11"/>
      <c r="PYI257" s="11"/>
      <c r="PYJ257" s="11"/>
      <c r="PYK257" s="11"/>
      <c r="PYL257" s="11"/>
      <c r="PYM257" s="11"/>
      <c r="PYN257" s="11"/>
      <c r="PYO257" s="11"/>
      <c r="PYP257" s="11"/>
      <c r="PYQ257" s="11"/>
      <c r="PYR257" s="11"/>
      <c r="PYS257" s="11"/>
      <c r="PYT257" s="11"/>
      <c r="PYU257" s="11"/>
      <c r="PYV257" s="11"/>
      <c r="PYW257" s="11"/>
      <c r="PYX257" s="11"/>
      <c r="PYY257" s="11"/>
      <c r="PYZ257" s="11"/>
      <c r="PZA257" s="11"/>
      <c r="PZB257" s="11"/>
      <c r="PZC257" s="11"/>
      <c r="PZD257" s="11"/>
      <c r="PZE257" s="11"/>
      <c r="PZF257" s="11"/>
      <c r="PZG257" s="11"/>
      <c r="PZH257" s="11"/>
      <c r="PZI257" s="11"/>
      <c r="PZJ257" s="11"/>
      <c r="PZK257" s="11"/>
      <c r="PZL257" s="11"/>
      <c r="PZM257" s="11"/>
      <c r="PZN257" s="11"/>
      <c r="PZO257" s="11"/>
      <c r="PZP257" s="11"/>
      <c r="PZQ257" s="11"/>
      <c r="PZR257" s="11"/>
      <c r="PZS257" s="11"/>
      <c r="PZT257" s="11"/>
      <c r="PZU257" s="11"/>
      <c r="PZV257" s="11"/>
      <c r="PZW257" s="11"/>
      <c r="PZX257" s="11"/>
      <c r="PZY257" s="11"/>
      <c r="PZZ257" s="11"/>
      <c r="QAA257" s="11"/>
      <c r="QAB257" s="11"/>
      <c r="QAC257" s="11"/>
      <c r="QAD257" s="11"/>
      <c r="QAE257" s="11"/>
      <c r="QAF257" s="11"/>
      <c r="QAG257" s="11"/>
      <c r="QAH257" s="11"/>
      <c r="QAI257" s="11"/>
      <c r="QAJ257" s="11"/>
      <c r="QAK257" s="11"/>
      <c r="QAL257" s="11"/>
      <c r="QAM257" s="11"/>
      <c r="QAN257" s="11"/>
      <c r="QAO257" s="11"/>
      <c r="QAP257" s="11"/>
      <c r="QAQ257" s="11"/>
      <c r="QAR257" s="11"/>
      <c r="QAS257" s="11"/>
      <c r="QAT257" s="11"/>
      <c r="QAU257" s="11"/>
      <c r="QAV257" s="11"/>
      <c r="QAW257" s="11"/>
      <c r="QAX257" s="11"/>
      <c r="QAY257" s="11"/>
      <c r="QAZ257" s="11"/>
      <c r="QBA257" s="11"/>
      <c r="QBB257" s="11"/>
      <c r="QBC257" s="11"/>
      <c r="QBD257" s="11"/>
      <c r="QBE257" s="11"/>
      <c r="QBF257" s="11"/>
      <c r="QBG257" s="11"/>
      <c r="QBH257" s="11"/>
      <c r="QBI257" s="11"/>
      <c r="QBJ257" s="11"/>
      <c r="QBK257" s="11"/>
      <c r="QBL257" s="11"/>
      <c r="QBM257" s="11"/>
      <c r="QBN257" s="11"/>
      <c r="QBO257" s="11"/>
      <c r="QBP257" s="11"/>
      <c r="QBQ257" s="11"/>
      <c r="QBR257" s="11"/>
      <c r="QBS257" s="11"/>
      <c r="QBT257" s="11"/>
      <c r="QBU257" s="11"/>
      <c r="QBV257" s="11"/>
      <c r="QBW257" s="11"/>
      <c r="QBX257" s="11"/>
      <c r="QBY257" s="11"/>
      <c r="QBZ257" s="11"/>
      <c r="QCA257" s="11"/>
      <c r="QCB257" s="11"/>
      <c r="QCC257" s="11"/>
      <c r="QCD257" s="11"/>
      <c r="QCE257" s="11"/>
      <c r="QCF257" s="11"/>
      <c r="QCG257" s="11"/>
      <c r="QCH257" s="11"/>
      <c r="QCI257" s="11"/>
      <c r="QCJ257" s="11"/>
      <c r="QCK257" s="11"/>
      <c r="QCL257" s="11"/>
      <c r="QCM257" s="11"/>
      <c r="QCN257" s="11"/>
      <c r="QCO257" s="11"/>
      <c r="QCP257" s="11"/>
      <c r="QCQ257" s="11"/>
      <c r="QCR257" s="11"/>
      <c r="QCS257" s="11"/>
      <c r="QCT257" s="11"/>
      <c r="QCU257" s="11"/>
      <c r="QCV257" s="11"/>
      <c r="QCW257" s="11"/>
      <c r="QCX257" s="11"/>
      <c r="QCY257" s="11"/>
      <c r="QCZ257" s="11"/>
      <c r="QDA257" s="11"/>
      <c r="QDB257" s="11"/>
      <c r="QDC257" s="11"/>
      <c r="QDD257" s="11"/>
      <c r="QDE257" s="11"/>
      <c r="QDF257" s="11"/>
      <c r="QDG257" s="11"/>
      <c r="QDH257" s="11"/>
      <c r="QDI257" s="11"/>
      <c r="QDJ257" s="11"/>
      <c r="QDK257" s="11"/>
      <c r="QDL257" s="11"/>
      <c r="QDM257" s="11"/>
      <c r="QDN257" s="11"/>
      <c r="QDO257" s="11"/>
      <c r="QDP257" s="11"/>
      <c r="QDQ257" s="11"/>
      <c r="QDR257" s="11"/>
      <c r="QDS257" s="11"/>
      <c r="QDT257" s="11"/>
      <c r="QDU257" s="11"/>
      <c r="QDV257" s="11"/>
      <c r="QDW257" s="11"/>
      <c r="QDX257" s="11"/>
      <c r="QDY257" s="11"/>
      <c r="QDZ257" s="11"/>
      <c r="QEA257" s="11"/>
      <c r="QEB257" s="11"/>
      <c r="QEC257" s="11"/>
      <c r="QED257" s="11"/>
      <c r="QEE257" s="11"/>
      <c r="QEF257" s="11"/>
      <c r="QEG257" s="11"/>
      <c r="QEH257" s="11"/>
      <c r="QEI257" s="11"/>
      <c r="QEJ257" s="11"/>
      <c r="QEK257" s="11"/>
      <c r="QEL257" s="11"/>
      <c r="QEM257" s="11"/>
      <c r="QEN257" s="11"/>
      <c r="QEO257" s="11"/>
      <c r="QEP257" s="11"/>
      <c r="QEQ257" s="11"/>
      <c r="QER257" s="11"/>
      <c r="QES257" s="11"/>
      <c r="QET257" s="11"/>
      <c r="QEU257" s="11"/>
      <c r="QEV257" s="11"/>
      <c r="QEW257" s="11"/>
      <c r="QEX257" s="11"/>
      <c r="QEY257" s="11"/>
      <c r="QEZ257" s="11"/>
      <c r="QFA257" s="11"/>
      <c r="QFB257" s="11"/>
      <c r="QFC257" s="11"/>
      <c r="QFD257" s="11"/>
      <c r="QFE257" s="11"/>
      <c r="QFF257" s="11"/>
      <c r="QFG257" s="11"/>
      <c r="QFH257" s="11"/>
      <c r="QFI257" s="11"/>
      <c r="QFJ257" s="11"/>
      <c r="QFK257" s="11"/>
      <c r="QFL257" s="11"/>
      <c r="QFM257" s="11"/>
      <c r="QFN257" s="11"/>
      <c r="QFO257" s="11"/>
      <c r="QFP257" s="11"/>
      <c r="QFQ257" s="11"/>
      <c r="QFR257" s="11"/>
      <c r="QFS257" s="11"/>
      <c r="QFT257" s="11"/>
      <c r="QFU257" s="11"/>
      <c r="QFV257" s="11"/>
      <c r="QFW257" s="11"/>
      <c r="QFX257" s="11"/>
      <c r="QFY257" s="11"/>
      <c r="QFZ257" s="11"/>
      <c r="QGA257" s="11"/>
      <c r="QGB257" s="11"/>
      <c r="QGC257" s="11"/>
      <c r="QGD257" s="11"/>
      <c r="QGE257" s="11"/>
      <c r="QGF257" s="11"/>
      <c r="QGG257" s="11"/>
      <c r="QGH257" s="11"/>
      <c r="QGI257" s="11"/>
      <c r="QGJ257" s="11"/>
      <c r="QGK257" s="11"/>
      <c r="QGL257" s="11"/>
      <c r="QGM257" s="11"/>
      <c r="QGN257" s="11"/>
      <c r="QGO257" s="11"/>
      <c r="QGP257" s="11"/>
      <c r="QGQ257" s="11"/>
      <c r="QGR257" s="11"/>
      <c r="QGS257" s="11"/>
      <c r="QGT257" s="11"/>
      <c r="QGU257" s="11"/>
      <c r="QGV257" s="11"/>
      <c r="QGW257" s="11"/>
      <c r="QGX257" s="11"/>
      <c r="QGY257" s="11"/>
      <c r="QGZ257" s="11"/>
      <c r="QHA257" s="11"/>
      <c r="QHB257" s="11"/>
      <c r="QHC257" s="11"/>
      <c r="QHD257" s="11"/>
      <c r="QHE257" s="11"/>
      <c r="QHF257" s="11"/>
      <c r="QHG257" s="11"/>
      <c r="QHH257" s="11"/>
      <c r="QHI257" s="11"/>
      <c r="QHJ257" s="11"/>
      <c r="QHK257" s="11"/>
      <c r="QHL257" s="11"/>
      <c r="QHM257" s="11"/>
      <c r="QHN257" s="11"/>
      <c r="QHO257" s="11"/>
      <c r="QHP257" s="11"/>
      <c r="QHQ257" s="11"/>
      <c r="QHR257" s="11"/>
      <c r="QHS257" s="11"/>
      <c r="QHT257" s="11"/>
      <c r="QHU257" s="11"/>
      <c r="QHV257" s="11"/>
      <c r="QHW257" s="11"/>
      <c r="QHX257" s="11"/>
      <c r="QHY257" s="11"/>
      <c r="QHZ257" s="11"/>
      <c r="QIA257" s="11"/>
      <c r="QIB257" s="11"/>
      <c r="QIC257" s="11"/>
      <c r="QID257" s="11"/>
      <c r="QIE257" s="11"/>
      <c r="QIF257" s="11"/>
      <c r="QIG257" s="11"/>
      <c r="QIH257" s="11"/>
      <c r="QII257" s="11"/>
      <c r="QIJ257" s="11"/>
      <c r="QIK257" s="11"/>
      <c r="QIL257" s="11"/>
      <c r="QIM257" s="11"/>
      <c r="QIN257" s="11"/>
      <c r="QIO257" s="11"/>
      <c r="QIP257" s="11"/>
      <c r="QIQ257" s="11"/>
      <c r="QIR257" s="11"/>
      <c r="QIS257" s="11"/>
      <c r="QIT257" s="11"/>
      <c r="QIU257" s="11"/>
      <c r="QIV257" s="11"/>
      <c r="QIW257" s="11"/>
      <c r="QIX257" s="11"/>
      <c r="QIY257" s="11"/>
      <c r="QIZ257" s="11"/>
      <c r="QJA257" s="11"/>
      <c r="QJB257" s="11"/>
      <c r="QJC257" s="11"/>
      <c r="QJD257" s="11"/>
      <c r="QJE257" s="11"/>
      <c r="QJF257" s="11"/>
      <c r="QJG257" s="11"/>
      <c r="QJH257" s="11"/>
      <c r="QJI257" s="11"/>
      <c r="QJJ257" s="11"/>
      <c r="QJK257" s="11"/>
      <c r="QJL257" s="11"/>
      <c r="QJM257" s="11"/>
      <c r="QJN257" s="11"/>
      <c r="QJO257" s="11"/>
      <c r="QJP257" s="11"/>
      <c r="QJQ257" s="11"/>
      <c r="QJR257" s="11"/>
      <c r="QJS257" s="11"/>
      <c r="QJT257" s="11"/>
      <c r="QJU257" s="11"/>
      <c r="QJV257" s="11"/>
      <c r="QJW257" s="11"/>
      <c r="QJX257" s="11"/>
      <c r="QJY257" s="11"/>
      <c r="QJZ257" s="11"/>
      <c r="QKA257" s="11"/>
      <c r="QKB257" s="11"/>
      <c r="QKC257" s="11"/>
      <c r="QKD257" s="11"/>
      <c r="QKE257" s="11"/>
      <c r="QKF257" s="11"/>
      <c r="QKG257" s="11"/>
      <c r="QKH257" s="11"/>
      <c r="QKI257" s="11"/>
      <c r="QKJ257" s="11"/>
      <c r="QKK257" s="11"/>
      <c r="QKL257" s="11"/>
      <c r="QKM257" s="11"/>
      <c r="QKN257" s="11"/>
      <c r="QKO257" s="11"/>
      <c r="QKP257" s="11"/>
      <c r="QKQ257" s="11"/>
      <c r="QKR257" s="11"/>
      <c r="QKS257" s="11"/>
      <c r="QKT257" s="11"/>
      <c r="QKU257" s="11"/>
      <c r="QKV257" s="11"/>
      <c r="QKW257" s="11"/>
      <c r="QKX257" s="11"/>
      <c r="QKY257" s="11"/>
      <c r="QKZ257" s="11"/>
      <c r="QLA257" s="11"/>
      <c r="QLB257" s="11"/>
      <c r="QLC257" s="11"/>
      <c r="QLD257" s="11"/>
      <c r="QLE257" s="11"/>
      <c r="QLF257" s="11"/>
      <c r="QLG257" s="11"/>
      <c r="QLH257" s="11"/>
      <c r="QLI257" s="11"/>
      <c r="QLJ257" s="11"/>
      <c r="QLK257" s="11"/>
      <c r="QLL257" s="11"/>
      <c r="QLM257" s="11"/>
      <c r="QLN257" s="11"/>
      <c r="QLO257" s="11"/>
      <c r="QLP257" s="11"/>
      <c r="QLQ257" s="11"/>
      <c r="QLR257" s="11"/>
      <c r="QLS257" s="11"/>
      <c r="QLT257" s="11"/>
      <c r="QLU257" s="11"/>
      <c r="QLV257" s="11"/>
      <c r="QLW257" s="11"/>
      <c r="QLX257" s="11"/>
      <c r="QLY257" s="11"/>
      <c r="QLZ257" s="11"/>
      <c r="QMA257" s="11"/>
      <c r="QMB257" s="11"/>
      <c r="QMC257" s="11"/>
      <c r="QMD257" s="11"/>
      <c r="QME257" s="11"/>
      <c r="QMF257" s="11"/>
      <c r="QMG257" s="11"/>
      <c r="QMH257" s="11"/>
      <c r="QMI257" s="11"/>
      <c r="QMJ257" s="11"/>
      <c r="QMK257" s="11"/>
      <c r="QML257" s="11"/>
      <c r="QMM257" s="11"/>
      <c r="QMN257" s="11"/>
      <c r="QMO257" s="11"/>
      <c r="QMP257" s="11"/>
      <c r="QMQ257" s="11"/>
      <c r="QMR257" s="11"/>
      <c r="QMS257" s="11"/>
      <c r="QMT257" s="11"/>
      <c r="QMU257" s="11"/>
      <c r="QMV257" s="11"/>
      <c r="QMW257" s="11"/>
      <c r="QMX257" s="11"/>
      <c r="QMY257" s="11"/>
      <c r="QMZ257" s="11"/>
      <c r="QNA257" s="11"/>
      <c r="QNB257" s="11"/>
      <c r="QNC257" s="11"/>
      <c r="QND257" s="11"/>
      <c r="QNE257" s="11"/>
      <c r="QNF257" s="11"/>
      <c r="QNG257" s="11"/>
      <c r="QNH257" s="11"/>
      <c r="QNI257" s="11"/>
      <c r="QNJ257" s="11"/>
      <c r="QNK257" s="11"/>
      <c r="QNL257" s="11"/>
      <c r="QNM257" s="11"/>
      <c r="QNN257" s="11"/>
      <c r="QNO257" s="11"/>
      <c r="QNP257" s="11"/>
      <c r="QNQ257" s="11"/>
      <c r="QNR257" s="11"/>
      <c r="QNS257" s="11"/>
      <c r="QNT257" s="11"/>
      <c r="QNU257" s="11"/>
      <c r="QNV257" s="11"/>
      <c r="QNW257" s="11"/>
      <c r="QNX257" s="11"/>
      <c r="QNY257" s="11"/>
      <c r="QNZ257" s="11"/>
      <c r="QOA257" s="11"/>
      <c r="QOB257" s="11"/>
      <c r="QOC257" s="11"/>
      <c r="QOD257" s="11"/>
      <c r="QOE257" s="11"/>
      <c r="QOF257" s="11"/>
      <c r="QOG257" s="11"/>
      <c r="QOH257" s="11"/>
      <c r="QOI257" s="11"/>
      <c r="QOJ257" s="11"/>
      <c r="QOK257" s="11"/>
      <c r="QOL257" s="11"/>
      <c r="QOM257" s="11"/>
      <c r="QON257" s="11"/>
      <c r="QOO257" s="11"/>
      <c r="QOP257" s="11"/>
      <c r="QOQ257" s="11"/>
      <c r="QOR257" s="11"/>
      <c r="QOS257" s="11"/>
      <c r="QOT257" s="11"/>
      <c r="QOU257" s="11"/>
      <c r="QOV257" s="11"/>
      <c r="QOW257" s="11"/>
      <c r="QOX257" s="11"/>
      <c r="QOY257" s="11"/>
      <c r="QOZ257" s="11"/>
      <c r="QPA257" s="11"/>
      <c r="QPB257" s="11"/>
      <c r="QPC257" s="11"/>
      <c r="QPD257" s="11"/>
      <c r="QPE257" s="11"/>
      <c r="QPF257" s="11"/>
      <c r="QPG257" s="11"/>
      <c r="QPH257" s="11"/>
      <c r="QPI257" s="11"/>
      <c r="QPJ257" s="11"/>
      <c r="QPK257" s="11"/>
      <c r="QPL257" s="11"/>
      <c r="QPM257" s="11"/>
      <c r="QPN257" s="11"/>
      <c r="QPO257" s="11"/>
      <c r="QPP257" s="11"/>
      <c r="QPQ257" s="11"/>
      <c r="QPR257" s="11"/>
      <c r="QPS257" s="11"/>
      <c r="QPT257" s="11"/>
      <c r="QPU257" s="11"/>
      <c r="QPV257" s="11"/>
      <c r="QPW257" s="11"/>
      <c r="QPX257" s="11"/>
      <c r="QPY257" s="11"/>
      <c r="QPZ257" s="11"/>
      <c r="QQA257" s="11"/>
      <c r="QQB257" s="11"/>
      <c r="QQC257" s="11"/>
      <c r="QQD257" s="11"/>
      <c r="QQE257" s="11"/>
      <c r="QQF257" s="11"/>
      <c r="QQG257" s="11"/>
      <c r="QQH257" s="11"/>
      <c r="QQI257" s="11"/>
      <c r="QQJ257" s="11"/>
      <c r="QQK257" s="11"/>
      <c r="QQL257" s="11"/>
      <c r="QQM257" s="11"/>
      <c r="QQN257" s="11"/>
      <c r="QQO257" s="11"/>
      <c r="QQP257" s="11"/>
      <c r="QQQ257" s="11"/>
      <c r="QQR257" s="11"/>
      <c r="QQS257" s="11"/>
      <c r="QQT257" s="11"/>
      <c r="QQU257" s="11"/>
      <c r="QQV257" s="11"/>
      <c r="QQW257" s="11"/>
      <c r="QQX257" s="11"/>
      <c r="QQY257" s="11"/>
      <c r="QQZ257" s="11"/>
      <c r="QRA257" s="11"/>
      <c r="QRB257" s="11"/>
      <c r="QRC257" s="11"/>
      <c r="QRD257" s="11"/>
      <c r="QRE257" s="11"/>
      <c r="QRF257" s="11"/>
      <c r="QRG257" s="11"/>
      <c r="QRH257" s="11"/>
      <c r="QRI257" s="11"/>
      <c r="QRJ257" s="11"/>
      <c r="QRK257" s="11"/>
      <c r="QRL257" s="11"/>
      <c r="QRM257" s="11"/>
      <c r="QRN257" s="11"/>
      <c r="QRO257" s="11"/>
      <c r="QRP257" s="11"/>
      <c r="QRQ257" s="11"/>
      <c r="QRR257" s="11"/>
      <c r="QRS257" s="11"/>
      <c r="QRT257" s="11"/>
      <c r="QRU257" s="11"/>
      <c r="QRV257" s="11"/>
      <c r="QRW257" s="11"/>
      <c r="QRX257" s="11"/>
      <c r="QRY257" s="11"/>
      <c r="QRZ257" s="11"/>
      <c r="QSA257" s="11"/>
      <c r="QSB257" s="11"/>
      <c r="QSC257" s="11"/>
      <c r="QSD257" s="11"/>
      <c r="QSE257" s="11"/>
      <c r="QSF257" s="11"/>
      <c r="QSG257" s="11"/>
      <c r="QSH257" s="11"/>
      <c r="QSI257" s="11"/>
      <c r="QSJ257" s="11"/>
      <c r="QSK257" s="11"/>
      <c r="QSL257" s="11"/>
      <c r="QSM257" s="11"/>
      <c r="QSN257" s="11"/>
      <c r="QSO257" s="11"/>
      <c r="QSP257" s="11"/>
      <c r="QSQ257" s="11"/>
      <c r="QSR257" s="11"/>
      <c r="QSS257" s="11"/>
      <c r="QST257" s="11"/>
      <c r="QSU257" s="11"/>
      <c r="QSV257" s="11"/>
      <c r="QSW257" s="11"/>
      <c r="QSX257" s="11"/>
      <c r="QSY257" s="11"/>
      <c r="QSZ257" s="11"/>
      <c r="QTA257" s="11"/>
      <c r="QTB257" s="11"/>
      <c r="QTC257" s="11"/>
      <c r="QTD257" s="11"/>
      <c r="QTE257" s="11"/>
      <c r="QTF257" s="11"/>
      <c r="QTG257" s="11"/>
      <c r="QTH257" s="11"/>
      <c r="QTI257" s="11"/>
      <c r="QTJ257" s="11"/>
      <c r="QTK257" s="11"/>
      <c r="QTL257" s="11"/>
      <c r="QTM257" s="11"/>
      <c r="QTN257" s="11"/>
      <c r="QTO257" s="11"/>
      <c r="QTP257" s="11"/>
      <c r="QTQ257" s="11"/>
      <c r="QTR257" s="11"/>
      <c r="QTS257" s="11"/>
      <c r="QTT257" s="11"/>
      <c r="QTU257" s="11"/>
      <c r="QTV257" s="11"/>
      <c r="QTW257" s="11"/>
      <c r="QTX257" s="11"/>
      <c r="QTY257" s="11"/>
      <c r="QTZ257" s="11"/>
      <c r="QUA257" s="11"/>
      <c r="QUB257" s="11"/>
      <c r="QUC257" s="11"/>
      <c r="QUD257" s="11"/>
      <c r="QUE257" s="11"/>
      <c r="QUF257" s="11"/>
      <c r="QUG257" s="11"/>
      <c r="QUH257" s="11"/>
      <c r="QUI257" s="11"/>
      <c r="QUJ257" s="11"/>
      <c r="QUK257" s="11"/>
      <c r="QUL257" s="11"/>
      <c r="QUM257" s="11"/>
      <c r="QUN257" s="11"/>
      <c r="QUO257" s="11"/>
      <c r="QUP257" s="11"/>
      <c r="QUQ257" s="11"/>
      <c r="QUR257" s="11"/>
      <c r="QUS257" s="11"/>
      <c r="QUT257" s="11"/>
      <c r="QUU257" s="11"/>
      <c r="QUV257" s="11"/>
      <c r="QUW257" s="11"/>
      <c r="QUX257" s="11"/>
      <c r="QUY257" s="11"/>
      <c r="QUZ257" s="11"/>
      <c r="QVA257" s="11"/>
      <c r="QVB257" s="11"/>
      <c r="QVC257" s="11"/>
      <c r="QVD257" s="11"/>
      <c r="QVE257" s="11"/>
      <c r="QVF257" s="11"/>
      <c r="QVG257" s="11"/>
      <c r="QVH257" s="11"/>
      <c r="QVI257" s="11"/>
      <c r="QVJ257" s="11"/>
      <c r="QVK257" s="11"/>
      <c r="QVL257" s="11"/>
      <c r="QVM257" s="11"/>
      <c r="QVN257" s="11"/>
      <c r="QVO257" s="11"/>
      <c r="QVP257" s="11"/>
      <c r="QVQ257" s="11"/>
      <c r="QVR257" s="11"/>
      <c r="QVS257" s="11"/>
      <c r="QVT257" s="11"/>
      <c r="QVU257" s="11"/>
      <c r="QVV257" s="11"/>
      <c r="QVW257" s="11"/>
      <c r="QVX257" s="11"/>
      <c r="QVY257" s="11"/>
      <c r="QVZ257" s="11"/>
      <c r="QWA257" s="11"/>
      <c r="QWB257" s="11"/>
      <c r="QWC257" s="11"/>
      <c r="QWD257" s="11"/>
      <c r="QWE257" s="11"/>
      <c r="QWF257" s="11"/>
      <c r="QWG257" s="11"/>
      <c r="QWH257" s="11"/>
      <c r="QWI257" s="11"/>
      <c r="QWJ257" s="11"/>
      <c r="QWK257" s="11"/>
      <c r="QWL257" s="11"/>
      <c r="QWM257" s="11"/>
      <c r="QWN257" s="11"/>
      <c r="QWO257" s="11"/>
      <c r="QWP257" s="11"/>
      <c r="QWQ257" s="11"/>
      <c r="QWR257" s="11"/>
      <c r="QWS257" s="11"/>
      <c r="QWT257" s="11"/>
      <c r="QWU257" s="11"/>
      <c r="QWV257" s="11"/>
      <c r="QWW257" s="11"/>
      <c r="QWX257" s="11"/>
      <c r="QWY257" s="11"/>
      <c r="QWZ257" s="11"/>
      <c r="QXA257" s="11"/>
      <c r="QXB257" s="11"/>
      <c r="QXC257" s="11"/>
      <c r="QXD257" s="11"/>
      <c r="QXE257" s="11"/>
      <c r="QXF257" s="11"/>
      <c r="QXG257" s="11"/>
      <c r="QXH257" s="11"/>
      <c r="QXI257" s="11"/>
      <c r="QXJ257" s="11"/>
      <c r="QXK257" s="11"/>
      <c r="QXL257" s="11"/>
      <c r="QXM257" s="11"/>
      <c r="QXN257" s="11"/>
      <c r="QXO257" s="11"/>
      <c r="QXP257" s="11"/>
      <c r="QXQ257" s="11"/>
      <c r="QXR257" s="11"/>
      <c r="QXS257" s="11"/>
      <c r="QXT257" s="11"/>
      <c r="QXU257" s="11"/>
      <c r="QXV257" s="11"/>
      <c r="QXW257" s="11"/>
      <c r="QXX257" s="11"/>
      <c r="QXY257" s="11"/>
      <c r="QXZ257" s="11"/>
      <c r="QYA257" s="11"/>
      <c r="QYB257" s="11"/>
      <c r="QYC257" s="11"/>
      <c r="QYD257" s="11"/>
      <c r="QYE257" s="11"/>
      <c r="QYF257" s="11"/>
      <c r="QYG257" s="11"/>
      <c r="QYH257" s="11"/>
      <c r="QYI257" s="11"/>
      <c r="QYJ257" s="11"/>
      <c r="QYK257" s="11"/>
      <c r="QYL257" s="11"/>
      <c r="QYM257" s="11"/>
      <c r="QYN257" s="11"/>
      <c r="QYO257" s="11"/>
      <c r="QYP257" s="11"/>
      <c r="QYQ257" s="11"/>
      <c r="QYR257" s="11"/>
      <c r="QYS257" s="11"/>
      <c r="QYT257" s="11"/>
      <c r="QYU257" s="11"/>
      <c r="QYV257" s="11"/>
      <c r="QYW257" s="11"/>
      <c r="QYX257" s="11"/>
      <c r="QYY257" s="11"/>
      <c r="QYZ257" s="11"/>
      <c r="QZA257" s="11"/>
      <c r="QZB257" s="11"/>
      <c r="QZC257" s="11"/>
      <c r="QZD257" s="11"/>
      <c r="QZE257" s="11"/>
      <c r="QZF257" s="11"/>
      <c r="QZG257" s="11"/>
      <c r="QZH257" s="11"/>
      <c r="QZI257" s="11"/>
      <c r="QZJ257" s="11"/>
      <c r="QZK257" s="11"/>
      <c r="QZL257" s="11"/>
      <c r="QZM257" s="11"/>
      <c r="QZN257" s="11"/>
      <c r="QZO257" s="11"/>
      <c r="QZP257" s="11"/>
      <c r="QZQ257" s="11"/>
      <c r="QZR257" s="11"/>
      <c r="QZS257" s="11"/>
      <c r="QZT257" s="11"/>
      <c r="QZU257" s="11"/>
      <c r="QZV257" s="11"/>
      <c r="QZW257" s="11"/>
      <c r="QZX257" s="11"/>
      <c r="QZY257" s="11"/>
      <c r="QZZ257" s="11"/>
      <c r="RAA257" s="11"/>
      <c r="RAB257" s="11"/>
      <c r="RAC257" s="11"/>
      <c r="RAD257" s="11"/>
      <c r="RAE257" s="11"/>
      <c r="RAF257" s="11"/>
      <c r="RAG257" s="11"/>
      <c r="RAH257" s="11"/>
      <c r="RAI257" s="11"/>
      <c r="RAJ257" s="11"/>
      <c r="RAK257" s="11"/>
      <c r="RAL257" s="11"/>
      <c r="RAM257" s="11"/>
      <c r="RAN257" s="11"/>
      <c r="RAO257" s="11"/>
      <c r="RAP257" s="11"/>
      <c r="RAQ257" s="11"/>
      <c r="RAR257" s="11"/>
      <c r="RAS257" s="11"/>
      <c r="RAT257" s="11"/>
      <c r="RAU257" s="11"/>
      <c r="RAV257" s="11"/>
      <c r="RAW257" s="11"/>
      <c r="RAX257" s="11"/>
      <c r="RAY257" s="11"/>
      <c r="RAZ257" s="11"/>
      <c r="RBA257" s="11"/>
      <c r="RBB257" s="11"/>
      <c r="RBC257" s="11"/>
      <c r="RBD257" s="11"/>
      <c r="RBE257" s="11"/>
      <c r="RBF257" s="11"/>
      <c r="RBG257" s="11"/>
      <c r="RBH257" s="11"/>
      <c r="RBI257" s="11"/>
      <c r="RBJ257" s="11"/>
      <c r="RBK257" s="11"/>
      <c r="RBL257" s="11"/>
      <c r="RBM257" s="11"/>
      <c r="RBN257" s="11"/>
      <c r="RBO257" s="11"/>
      <c r="RBP257" s="11"/>
      <c r="RBQ257" s="11"/>
      <c r="RBR257" s="11"/>
      <c r="RBS257" s="11"/>
      <c r="RBT257" s="11"/>
      <c r="RBU257" s="11"/>
      <c r="RBV257" s="11"/>
      <c r="RBW257" s="11"/>
      <c r="RBX257" s="11"/>
      <c r="RBY257" s="11"/>
      <c r="RBZ257" s="11"/>
      <c r="RCA257" s="11"/>
      <c r="RCB257" s="11"/>
      <c r="RCC257" s="11"/>
      <c r="RCD257" s="11"/>
      <c r="RCE257" s="11"/>
      <c r="RCF257" s="11"/>
      <c r="RCG257" s="11"/>
      <c r="RCH257" s="11"/>
      <c r="RCI257" s="11"/>
      <c r="RCJ257" s="11"/>
      <c r="RCK257" s="11"/>
      <c r="RCL257" s="11"/>
      <c r="RCM257" s="11"/>
      <c r="RCN257" s="11"/>
      <c r="RCO257" s="11"/>
      <c r="RCP257" s="11"/>
      <c r="RCQ257" s="11"/>
      <c r="RCR257" s="11"/>
      <c r="RCS257" s="11"/>
      <c r="RCT257" s="11"/>
      <c r="RCU257" s="11"/>
      <c r="RCV257" s="11"/>
      <c r="RCW257" s="11"/>
      <c r="RCX257" s="11"/>
      <c r="RCY257" s="11"/>
      <c r="RCZ257" s="11"/>
      <c r="RDA257" s="11"/>
      <c r="RDB257" s="11"/>
      <c r="RDC257" s="11"/>
      <c r="RDD257" s="11"/>
      <c r="RDE257" s="11"/>
      <c r="RDF257" s="11"/>
      <c r="RDG257" s="11"/>
      <c r="RDH257" s="11"/>
      <c r="RDI257" s="11"/>
      <c r="RDJ257" s="11"/>
      <c r="RDK257" s="11"/>
      <c r="RDL257" s="11"/>
      <c r="RDM257" s="11"/>
      <c r="RDN257" s="11"/>
      <c r="RDO257" s="11"/>
      <c r="RDP257" s="11"/>
      <c r="RDQ257" s="11"/>
      <c r="RDR257" s="11"/>
      <c r="RDS257" s="11"/>
      <c r="RDT257" s="11"/>
      <c r="RDU257" s="11"/>
      <c r="RDV257" s="11"/>
      <c r="RDW257" s="11"/>
      <c r="RDX257" s="11"/>
      <c r="RDY257" s="11"/>
      <c r="RDZ257" s="11"/>
      <c r="REA257" s="11"/>
      <c r="REB257" s="11"/>
      <c r="REC257" s="11"/>
      <c r="RED257" s="11"/>
      <c r="REE257" s="11"/>
      <c r="REF257" s="11"/>
      <c r="REG257" s="11"/>
      <c r="REH257" s="11"/>
      <c r="REI257" s="11"/>
      <c r="REJ257" s="11"/>
      <c r="REK257" s="11"/>
      <c r="REL257" s="11"/>
      <c r="REM257" s="11"/>
      <c r="REN257" s="11"/>
      <c r="REO257" s="11"/>
      <c r="REP257" s="11"/>
      <c r="REQ257" s="11"/>
      <c r="RER257" s="11"/>
      <c r="RES257" s="11"/>
      <c r="RET257" s="11"/>
      <c r="REU257" s="11"/>
      <c r="REV257" s="11"/>
      <c r="REW257" s="11"/>
      <c r="REX257" s="11"/>
      <c r="REY257" s="11"/>
      <c r="REZ257" s="11"/>
      <c r="RFA257" s="11"/>
      <c r="RFB257" s="11"/>
      <c r="RFC257" s="11"/>
      <c r="RFD257" s="11"/>
      <c r="RFE257" s="11"/>
      <c r="RFF257" s="11"/>
      <c r="RFG257" s="11"/>
      <c r="RFH257" s="11"/>
      <c r="RFI257" s="11"/>
      <c r="RFJ257" s="11"/>
      <c r="RFK257" s="11"/>
      <c r="RFL257" s="11"/>
      <c r="RFM257" s="11"/>
      <c r="RFN257" s="11"/>
      <c r="RFO257" s="11"/>
      <c r="RFP257" s="11"/>
      <c r="RFQ257" s="11"/>
      <c r="RFR257" s="11"/>
      <c r="RFS257" s="11"/>
      <c r="RFT257" s="11"/>
      <c r="RFU257" s="11"/>
      <c r="RFV257" s="11"/>
      <c r="RFW257" s="11"/>
      <c r="RFX257" s="11"/>
      <c r="RFY257" s="11"/>
      <c r="RFZ257" s="11"/>
      <c r="RGA257" s="11"/>
      <c r="RGB257" s="11"/>
      <c r="RGC257" s="11"/>
      <c r="RGD257" s="11"/>
      <c r="RGE257" s="11"/>
      <c r="RGF257" s="11"/>
      <c r="RGG257" s="11"/>
      <c r="RGH257" s="11"/>
      <c r="RGI257" s="11"/>
      <c r="RGJ257" s="11"/>
      <c r="RGK257" s="11"/>
      <c r="RGL257" s="11"/>
      <c r="RGM257" s="11"/>
      <c r="RGN257" s="11"/>
      <c r="RGO257" s="11"/>
      <c r="RGP257" s="11"/>
      <c r="RGQ257" s="11"/>
      <c r="RGR257" s="11"/>
      <c r="RGS257" s="11"/>
      <c r="RGT257" s="11"/>
      <c r="RGU257" s="11"/>
      <c r="RGV257" s="11"/>
      <c r="RGW257" s="11"/>
      <c r="RGX257" s="11"/>
      <c r="RGY257" s="11"/>
      <c r="RGZ257" s="11"/>
      <c r="RHA257" s="11"/>
      <c r="RHB257" s="11"/>
      <c r="RHC257" s="11"/>
      <c r="RHD257" s="11"/>
      <c r="RHE257" s="11"/>
      <c r="RHF257" s="11"/>
      <c r="RHG257" s="11"/>
      <c r="RHH257" s="11"/>
      <c r="RHI257" s="11"/>
      <c r="RHJ257" s="11"/>
      <c r="RHK257" s="11"/>
      <c r="RHL257" s="11"/>
      <c r="RHM257" s="11"/>
      <c r="RHN257" s="11"/>
      <c r="RHO257" s="11"/>
      <c r="RHP257" s="11"/>
      <c r="RHQ257" s="11"/>
      <c r="RHR257" s="11"/>
      <c r="RHS257" s="11"/>
      <c r="RHT257" s="11"/>
      <c r="RHU257" s="11"/>
      <c r="RHV257" s="11"/>
      <c r="RHW257" s="11"/>
      <c r="RHX257" s="11"/>
      <c r="RHY257" s="11"/>
      <c r="RHZ257" s="11"/>
      <c r="RIA257" s="11"/>
      <c r="RIB257" s="11"/>
      <c r="RIC257" s="11"/>
      <c r="RID257" s="11"/>
      <c r="RIE257" s="11"/>
      <c r="RIF257" s="11"/>
      <c r="RIG257" s="11"/>
      <c r="RIH257" s="11"/>
      <c r="RII257" s="11"/>
      <c r="RIJ257" s="11"/>
      <c r="RIK257" s="11"/>
      <c r="RIL257" s="11"/>
      <c r="RIM257" s="11"/>
      <c r="RIN257" s="11"/>
      <c r="RIO257" s="11"/>
      <c r="RIP257" s="11"/>
      <c r="RIQ257" s="11"/>
      <c r="RIR257" s="11"/>
      <c r="RIS257" s="11"/>
      <c r="RIT257" s="11"/>
      <c r="RIU257" s="11"/>
      <c r="RIV257" s="11"/>
      <c r="RIW257" s="11"/>
      <c r="RIX257" s="11"/>
      <c r="RIY257" s="11"/>
      <c r="RIZ257" s="11"/>
      <c r="RJA257" s="11"/>
      <c r="RJB257" s="11"/>
      <c r="RJC257" s="11"/>
      <c r="RJD257" s="11"/>
      <c r="RJE257" s="11"/>
      <c r="RJF257" s="11"/>
      <c r="RJG257" s="11"/>
      <c r="RJH257" s="11"/>
      <c r="RJI257" s="11"/>
      <c r="RJJ257" s="11"/>
      <c r="RJK257" s="11"/>
      <c r="RJL257" s="11"/>
      <c r="RJM257" s="11"/>
      <c r="RJN257" s="11"/>
      <c r="RJO257" s="11"/>
      <c r="RJP257" s="11"/>
      <c r="RJQ257" s="11"/>
      <c r="RJR257" s="11"/>
      <c r="RJS257" s="11"/>
      <c r="RJT257" s="11"/>
      <c r="RJU257" s="11"/>
      <c r="RJV257" s="11"/>
      <c r="RJW257" s="11"/>
      <c r="RJX257" s="11"/>
      <c r="RJY257" s="11"/>
      <c r="RJZ257" s="11"/>
      <c r="RKA257" s="11"/>
      <c r="RKB257" s="11"/>
      <c r="RKC257" s="11"/>
      <c r="RKD257" s="11"/>
      <c r="RKE257" s="11"/>
      <c r="RKF257" s="11"/>
      <c r="RKG257" s="11"/>
      <c r="RKH257" s="11"/>
      <c r="RKI257" s="11"/>
      <c r="RKJ257" s="11"/>
      <c r="RKK257" s="11"/>
      <c r="RKL257" s="11"/>
      <c r="RKM257" s="11"/>
      <c r="RKN257" s="11"/>
      <c r="RKO257" s="11"/>
      <c r="RKP257" s="11"/>
      <c r="RKQ257" s="11"/>
      <c r="RKR257" s="11"/>
      <c r="RKS257" s="11"/>
      <c r="RKT257" s="11"/>
      <c r="RKU257" s="11"/>
      <c r="RKV257" s="11"/>
      <c r="RKW257" s="11"/>
      <c r="RKX257" s="11"/>
      <c r="RKY257" s="11"/>
      <c r="RKZ257" s="11"/>
      <c r="RLA257" s="11"/>
      <c r="RLB257" s="11"/>
      <c r="RLC257" s="11"/>
      <c r="RLD257" s="11"/>
      <c r="RLE257" s="11"/>
      <c r="RLF257" s="11"/>
      <c r="RLG257" s="11"/>
      <c r="RLH257" s="11"/>
      <c r="RLI257" s="11"/>
      <c r="RLJ257" s="11"/>
      <c r="RLK257" s="11"/>
      <c r="RLL257" s="11"/>
      <c r="RLM257" s="11"/>
      <c r="RLN257" s="11"/>
      <c r="RLO257" s="11"/>
      <c r="RLP257" s="11"/>
      <c r="RLQ257" s="11"/>
      <c r="RLR257" s="11"/>
      <c r="RLS257" s="11"/>
      <c r="RLT257" s="11"/>
      <c r="RLU257" s="11"/>
      <c r="RLV257" s="11"/>
      <c r="RLW257" s="11"/>
      <c r="RLX257" s="11"/>
      <c r="RLY257" s="11"/>
      <c r="RLZ257" s="11"/>
      <c r="RMA257" s="11"/>
      <c r="RMB257" s="11"/>
      <c r="RMC257" s="11"/>
      <c r="RMD257" s="11"/>
      <c r="RME257" s="11"/>
      <c r="RMF257" s="11"/>
      <c r="RMG257" s="11"/>
      <c r="RMH257" s="11"/>
      <c r="RMI257" s="11"/>
      <c r="RMJ257" s="11"/>
      <c r="RMK257" s="11"/>
      <c r="RML257" s="11"/>
      <c r="RMM257" s="11"/>
      <c r="RMN257" s="11"/>
      <c r="RMO257" s="11"/>
      <c r="RMP257" s="11"/>
      <c r="RMQ257" s="11"/>
      <c r="RMR257" s="11"/>
      <c r="RMS257" s="11"/>
      <c r="RMT257" s="11"/>
      <c r="RMU257" s="11"/>
      <c r="RMV257" s="11"/>
      <c r="RMW257" s="11"/>
      <c r="RMX257" s="11"/>
      <c r="RMY257" s="11"/>
      <c r="RMZ257" s="11"/>
      <c r="RNA257" s="11"/>
      <c r="RNB257" s="11"/>
      <c r="RNC257" s="11"/>
      <c r="RND257" s="11"/>
      <c r="RNE257" s="11"/>
      <c r="RNF257" s="11"/>
      <c r="RNG257" s="11"/>
      <c r="RNH257" s="11"/>
      <c r="RNI257" s="11"/>
      <c r="RNJ257" s="11"/>
      <c r="RNK257" s="11"/>
      <c r="RNL257" s="11"/>
      <c r="RNM257" s="11"/>
      <c r="RNN257" s="11"/>
      <c r="RNO257" s="11"/>
      <c r="RNP257" s="11"/>
      <c r="RNQ257" s="11"/>
      <c r="RNR257" s="11"/>
      <c r="RNS257" s="11"/>
      <c r="RNT257" s="11"/>
      <c r="RNU257" s="11"/>
      <c r="RNV257" s="11"/>
      <c r="RNW257" s="11"/>
      <c r="RNX257" s="11"/>
      <c r="RNY257" s="11"/>
      <c r="RNZ257" s="11"/>
      <c r="ROA257" s="11"/>
      <c r="ROB257" s="11"/>
      <c r="ROC257" s="11"/>
      <c r="ROD257" s="11"/>
      <c r="ROE257" s="11"/>
      <c r="ROF257" s="11"/>
      <c r="ROG257" s="11"/>
      <c r="ROH257" s="11"/>
      <c r="ROI257" s="11"/>
      <c r="ROJ257" s="11"/>
      <c r="ROK257" s="11"/>
      <c r="ROL257" s="11"/>
      <c r="ROM257" s="11"/>
      <c r="RON257" s="11"/>
      <c r="ROO257" s="11"/>
      <c r="ROP257" s="11"/>
      <c r="ROQ257" s="11"/>
      <c r="ROR257" s="11"/>
      <c r="ROS257" s="11"/>
      <c r="ROT257" s="11"/>
      <c r="ROU257" s="11"/>
      <c r="ROV257" s="11"/>
      <c r="ROW257" s="11"/>
      <c r="ROX257" s="11"/>
      <c r="ROY257" s="11"/>
      <c r="ROZ257" s="11"/>
      <c r="RPA257" s="11"/>
      <c r="RPB257" s="11"/>
      <c r="RPC257" s="11"/>
      <c r="RPD257" s="11"/>
      <c r="RPE257" s="11"/>
      <c r="RPF257" s="11"/>
      <c r="RPG257" s="11"/>
      <c r="RPH257" s="11"/>
      <c r="RPI257" s="11"/>
      <c r="RPJ257" s="11"/>
      <c r="RPK257" s="11"/>
      <c r="RPL257" s="11"/>
      <c r="RPM257" s="11"/>
      <c r="RPN257" s="11"/>
      <c r="RPO257" s="11"/>
      <c r="RPP257" s="11"/>
      <c r="RPQ257" s="11"/>
      <c r="RPR257" s="11"/>
      <c r="RPS257" s="11"/>
      <c r="RPT257" s="11"/>
      <c r="RPU257" s="11"/>
      <c r="RPV257" s="11"/>
      <c r="RPW257" s="11"/>
      <c r="RPX257" s="11"/>
      <c r="RPY257" s="11"/>
      <c r="RPZ257" s="11"/>
      <c r="RQA257" s="11"/>
      <c r="RQB257" s="11"/>
      <c r="RQC257" s="11"/>
      <c r="RQD257" s="11"/>
      <c r="RQE257" s="11"/>
      <c r="RQF257" s="11"/>
      <c r="RQG257" s="11"/>
      <c r="RQH257" s="11"/>
      <c r="RQI257" s="11"/>
      <c r="RQJ257" s="11"/>
      <c r="RQK257" s="11"/>
      <c r="RQL257" s="11"/>
      <c r="RQM257" s="11"/>
      <c r="RQN257" s="11"/>
      <c r="RQO257" s="11"/>
      <c r="RQP257" s="11"/>
      <c r="RQQ257" s="11"/>
      <c r="RQR257" s="11"/>
      <c r="RQS257" s="11"/>
      <c r="RQT257" s="11"/>
      <c r="RQU257" s="11"/>
      <c r="RQV257" s="11"/>
      <c r="RQW257" s="11"/>
      <c r="RQX257" s="11"/>
      <c r="RQY257" s="11"/>
      <c r="RQZ257" s="11"/>
      <c r="RRA257" s="11"/>
      <c r="RRB257" s="11"/>
      <c r="RRC257" s="11"/>
      <c r="RRD257" s="11"/>
      <c r="RRE257" s="11"/>
      <c r="RRF257" s="11"/>
      <c r="RRG257" s="11"/>
      <c r="RRH257" s="11"/>
      <c r="RRI257" s="11"/>
      <c r="RRJ257" s="11"/>
      <c r="RRK257" s="11"/>
      <c r="RRL257" s="11"/>
      <c r="RRM257" s="11"/>
      <c r="RRN257" s="11"/>
      <c r="RRO257" s="11"/>
      <c r="RRP257" s="11"/>
      <c r="RRQ257" s="11"/>
      <c r="RRR257" s="11"/>
      <c r="RRS257" s="11"/>
      <c r="RRT257" s="11"/>
      <c r="RRU257" s="11"/>
      <c r="RRV257" s="11"/>
      <c r="RRW257" s="11"/>
      <c r="RRX257" s="11"/>
      <c r="RRY257" s="11"/>
      <c r="RRZ257" s="11"/>
      <c r="RSA257" s="11"/>
      <c r="RSB257" s="11"/>
      <c r="RSC257" s="11"/>
      <c r="RSD257" s="11"/>
      <c r="RSE257" s="11"/>
      <c r="RSF257" s="11"/>
      <c r="RSG257" s="11"/>
      <c r="RSH257" s="11"/>
      <c r="RSI257" s="11"/>
      <c r="RSJ257" s="11"/>
      <c r="RSK257" s="11"/>
      <c r="RSL257" s="11"/>
      <c r="RSM257" s="11"/>
      <c r="RSN257" s="11"/>
      <c r="RSO257" s="11"/>
      <c r="RSP257" s="11"/>
      <c r="RSQ257" s="11"/>
      <c r="RSR257" s="11"/>
      <c r="RSS257" s="11"/>
      <c r="RST257" s="11"/>
      <c r="RSU257" s="11"/>
      <c r="RSV257" s="11"/>
      <c r="RSW257" s="11"/>
      <c r="RSX257" s="11"/>
      <c r="RSY257" s="11"/>
      <c r="RSZ257" s="11"/>
      <c r="RTA257" s="11"/>
      <c r="RTB257" s="11"/>
      <c r="RTC257" s="11"/>
      <c r="RTD257" s="11"/>
      <c r="RTE257" s="11"/>
      <c r="RTF257" s="11"/>
      <c r="RTG257" s="11"/>
      <c r="RTH257" s="11"/>
      <c r="RTI257" s="11"/>
      <c r="RTJ257" s="11"/>
      <c r="RTK257" s="11"/>
      <c r="RTL257" s="11"/>
      <c r="RTM257" s="11"/>
      <c r="RTN257" s="11"/>
      <c r="RTO257" s="11"/>
      <c r="RTP257" s="11"/>
      <c r="RTQ257" s="11"/>
      <c r="RTR257" s="11"/>
      <c r="RTS257" s="11"/>
      <c r="RTT257" s="11"/>
      <c r="RTU257" s="11"/>
      <c r="RTV257" s="11"/>
      <c r="RTW257" s="11"/>
      <c r="RTX257" s="11"/>
      <c r="RTY257" s="11"/>
      <c r="RTZ257" s="11"/>
      <c r="RUA257" s="11"/>
      <c r="RUB257" s="11"/>
      <c r="RUC257" s="11"/>
      <c r="RUD257" s="11"/>
      <c r="RUE257" s="11"/>
      <c r="RUF257" s="11"/>
      <c r="RUG257" s="11"/>
      <c r="RUH257" s="11"/>
      <c r="RUI257" s="11"/>
      <c r="RUJ257" s="11"/>
      <c r="RUK257" s="11"/>
      <c r="RUL257" s="11"/>
      <c r="RUM257" s="11"/>
      <c r="RUN257" s="11"/>
      <c r="RUO257" s="11"/>
      <c r="RUP257" s="11"/>
      <c r="RUQ257" s="11"/>
      <c r="RUR257" s="11"/>
      <c r="RUS257" s="11"/>
      <c r="RUT257" s="11"/>
      <c r="RUU257" s="11"/>
      <c r="RUV257" s="11"/>
      <c r="RUW257" s="11"/>
      <c r="RUX257" s="11"/>
      <c r="RUY257" s="11"/>
      <c r="RUZ257" s="11"/>
      <c r="RVA257" s="11"/>
      <c r="RVB257" s="11"/>
      <c r="RVC257" s="11"/>
      <c r="RVD257" s="11"/>
      <c r="RVE257" s="11"/>
      <c r="RVF257" s="11"/>
      <c r="RVG257" s="11"/>
      <c r="RVH257" s="11"/>
      <c r="RVI257" s="11"/>
      <c r="RVJ257" s="11"/>
      <c r="RVK257" s="11"/>
      <c r="RVL257" s="11"/>
      <c r="RVM257" s="11"/>
      <c r="RVN257" s="11"/>
      <c r="RVO257" s="11"/>
      <c r="RVP257" s="11"/>
      <c r="RVQ257" s="11"/>
      <c r="RVR257" s="11"/>
      <c r="RVS257" s="11"/>
      <c r="RVT257" s="11"/>
      <c r="RVU257" s="11"/>
      <c r="RVV257" s="11"/>
      <c r="RVW257" s="11"/>
      <c r="RVX257" s="11"/>
      <c r="RVY257" s="11"/>
      <c r="RVZ257" s="11"/>
      <c r="RWA257" s="11"/>
      <c r="RWB257" s="11"/>
      <c r="RWC257" s="11"/>
      <c r="RWD257" s="11"/>
      <c r="RWE257" s="11"/>
      <c r="RWF257" s="11"/>
      <c r="RWG257" s="11"/>
      <c r="RWH257" s="11"/>
      <c r="RWI257" s="11"/>
      <c r="RWJ257" s="11"/>
      <c r="RWK257" s="11"/>
      <c r="RWL257" s="11"/>
      <c r="RWM257" s="11"/>
      <c r="RWN257" s="11"/>
      <c r="RWO257" s="11"/>
      <c r="RWP257" s="11"/>
      <c r="RWQ257" s="11"/>
      <c r="RWR257" s="11"/>
      <c r="RWS257" s="11"/>
      <c r="RWT257" s="11"/>
      <c r="RWU257" s="11"/>
      <c r="RWV257" s="11"/>
      <c r="RWW257" s="11"/>
      <c r="RWX257" s="11"/>
      <c r="RWY257" s="11"/>
      <c r="RWZ257" s="11"/>
      <c r="RXA257" s="11"/>
      <c r="RXB257" s="11"/>
      <c r="RXC257" s="11"/>
      <c r="RXD257" s="11"/>
      <c r="RXE257" s="11"/>
      <c r="RXF257" s="11"/>
      <c r="RXG257" s="11"/>
      <c r="RXH257" s="11"/>
      <c r="RXI257" s="11"/>
      <c r="RXJ257" s="11"/>
      <c r="RXK257" s="11"/>
      <c r="RXL257" s="11"/>
      <c r="RXM257" s="11"/>
      <c r="RXN257" s="11"/>
      <c r="RXO257" s="11"/>
      <c r="RXP257" s="11"/>
      <c r="RXQ257" s="11"/>
      <c r="RXR257" s="11"/>
      <c r="RXS257" s="11"/>
      <c r="RXT257" s="11"/>
      <c r="RXU257" s="11"/>
      <c r="RXV257" s="11"/>
      <c r="RXW257" s="11"/>
      <c r="RXX257" s="11"/>
      <c r="RXY257" s="11"/>
      <c r="RXZ257" s="11"/>
      <c r="RYA257" s="11"/>
      <c r="RYB257" s="11"/>
      <c r="RYC257" s="11"/>
      <c r="RYD257" s="11"/>
      <c r="RYE257" s="11"/>
      <c r="RYF257" s="11"/>
      <c r="RYG257" s="11"/>
      <c r="RYH257" s="11"/>
      <c r="RYI257" s="11"/>
      <c r="RYJ257" s="11"/>
      <c r="RYK257" s="11"/>
      <c r="RYL257" s="11"/>
      <c r="RYM257" s="11"/>
      <c r="RYN257" s="11"/>
      <c r="RYO257" s="11"/>
      <c r="RYP257" s="11"/>
      <c r="RYQ257" s="11"/>
      <c r="RYR257" s="11"/>
      <c r="RYS257" s="11"/>
      <c r="RYT257" s="11"/>
      <c r="RYU257" s="11"/>
      <c r="RYV257" s="11"/>
      <c r="RYW257" s="11"/>
      <c r="RYX257" s="11"/>
      <c r="RYY257" s="11"/>
      <c r="RYZ257" s="11"/>
      <c r="RZA257" s="11"/>
      <c r="RZB257" s="11"/>
      <c r="RZC257" s="11"/>
      <c r="RZD257" s="11"/>
      <c r="RZE257" s="11"/>
      <c r="RZF257" s="11"/>
      <c r="RZG257" s="11"/>
      <c r="RZH257" s="11"/>
      <c r="RZI257" s="11"/>
      <c r="RZJ257" s="11"/>
      <c r="RZK257" s="11"/>
      <c r="RZL257" s="11"/>
      <c r="RZM257" s="11"/>
      <c r="RZN257" s="11"/>
      <c r="RZO257" s="11"/>
      <c r="RZP257" s="11"/>
      <c r="RZQ257" s="11"/>
      <c r="RZR257" s="11"/>
      <c r="RZS257" s="11"/>
      <c r="RZT257" s="11"/>
      <c r="RZU257" s="11"/>
      <c r="RZV257" s="11"/>
      <c r="RZW257" s="11"/>
      <c r="RZX257" s="11"/>
      <c r="RZY257" s="11"/>
      <c r="RZZ257" s="11"/>
      <c r="SAA257" s="11"/>
      <c r="SAB257" s="11"/>
      <c r="SAC257" s="11"/>
      <c r="SAD257" s="11"/>
      <c r="SAE257" s="11"/>
      <c r="SAF257" s="11"/>
      <c r="SAG257" s="11"/>
      <c r="SAH257" s="11"/>
      <c r="SAI257" s="11"/>
      <c r="SAJ257" s="11"/>
      <c r="SAK257" s="11"/>
      <c r="SAL257" s="11"/>
      <c r="SAM257" s="11"/>
      <c r="SAN257" s="11"/>
      <c r="SAO257" s="11"/>
      <c r="SAP257" s="11"/>
      <c r="SAQ257" s="11"/>
      <c r="SAR257" s="11"/>
      <c r="SAS257" s="11"/>
      <c r="SAT257" s="11"/>
      <c r="SAU257" s="11"/>
      <c r="SAV257" s="11"/>
      <c r="SAW257" s="11"/>
      <c r="SAX257" s="11"/>
      <c r="SAY257" s="11"/>
      <c r="SAZ257" s="11"/>
      <c r="SBA257" s="11"/>
      <c r="SBB257" s="11"/>
      <c r="SBC257" s="11"/>
      <c r="SBD257" s="11"/>
      <c r="SBE257" s="11"/>
      <c r="SBF257" s="11"/>
      <c r="SBG257" s="11"/>
      <c r="SBH257" s="11"/>
      <c r="SBI257" s="11"/>
      <c r="SBJ257" s="11"/>
      <c r="SBK257" s="11"/>
      <c r="SBL257" s="11"/>
      <c r="SBM257" s="11"/>
      <c r="SBN257" s="11"/>
      <c r="SBO257" s="11"/>
      <c r="SBP257" s="11"/>
      <c r="SBQ257" s="11"/>
      <c r="SBR257" s="11"/>
      <c r="SBS257" s="11"/>
      <c r="SBT257" s="11"/>
      <c r="SBU257" s="11"/>
      <c r="SBV257" s="11"/>
      <c r="SBW257" s="11"/>
      <c r="SBX257" s="11"/>
      <c r="SBY257" s="11"/>
      <c r="SBZ257" s="11"/>
      <c r="SCA257" s="11"/>
      <c r="SCB257" s="11"/>
      <c r="SCC257" s="11"/>
      <c r="SCD257" s="11"/>
      <c r="SCE257" s="11"/>
      <c r="SCF257" s="11"/>
      <c r="SCG257" s="11"/>
      <c r="SCH257" s="11"/>
      <c r="SCI257" s="11"/>
      <c r="SCJ257" s="11"/>
      <c r="SCK257" s="11"/>
      <c r="SCL257" s="11"/>
      <c r="SCM257" s="11"/>
      <c r="SCN257" s="11"/>
      <c r="SCO257" s="11"/>
      <c r="SCP257" s="11"/>
      <c r="SCQ257" s="11"/>
      <c r="SCR257" s="11"/>
      <c r="SCS257" s="11"/>
      <c r="SCT257" s="11"/>
      <c r="SCU257" s="11"/>
      <c r="SCV257" s="11"/>
      <c r="SCW257" s="11"/>
      <c r="SCX257" s="11"/>
      <c r="SCY257" s="11"/>
      <c r="SCZ257" s="11"/>
      <c r="SDA257" s="11"/>
      <c r="SDB257" s="11"/>
      <c r="SDC257" s="11"/>
      <c r="SDD257" s="11"/>
      <c r="SDE257" s="11"/>
      <c r="SDF257" s="11"/>
      <c r="SDG257" s="11"/>
      <c r="SDH257" s="11"/>
      <c r="SDI257" s="11"/>
      <c r="SDJ257" s="11"/>
      <c r="SDK257" s="11"/>
      <c r="SDL257" s="11"/>
      <c r="SDM257" s="11"/>
      <c r="SDN257" s="11"/>
      <c r="SDO257" s="11"/>
      <c r="SDP257" s="11"/>
      <c r="SDQ257" s="11"/>
      <c r="SDR257" s="11"/>
      <c r="SDS257" s="11"/>
      <c r="SDT257" s="11"/>
      <c r="SDU257" s="11"/>
      <c r="SDV257" s="11"/>
      <c r="SDW257" s="11"/>
      <c r="SDX257" s="11"/>
      <c r="SDY257" s="11"/>
      <c r="SDZ257" s="11"/>
      <c r="SEA257" s="11"/>
      <c r="SEB257" s="11"/>
      <c r="SEC257" s="11"/>
      <c r="SED257" s="11"/>
      <c r="SEE257" s="11"/>
      <c r="SEF257" s="11"/>
      <c r="SEG257" s="11"/>
      <c r="SEH257" s="11"/>
      <c r="SEI257" s="11"/>
      <c r="SEJ257" s="11"/>
      <c r="SEK257" s="11"/>
      <c r="SEL257" s="11"/>
      <c r="SEM257" s="11"/>
      <c r="SEN257" s="11"/>
      <c r="SEO257" s="11"/>
      <c r="SEP257" s="11"/>
      <c r="SEQ257" s="11"/>
      <c r="SER257" s="11"/>
      <c r="SES257" s="11"/>
      <c r="SET257" s="11"/>
      <c r="SEU257" s="11"/>
      <c r="SEV257" s="11"/>
      <c r="SEW257" s="11"/>
      <c r="SEX257" s="11"/>
      <c r="SEY257" s="11"/>
      <c r="SEZ257" s="11"/>
      <c r="SFA257" s="11"/>
      <c r="SFB257" s="11"/>
      <c r="SFC257" s="11"/>
      <c r="SFD257" s="11"/>
      <c r="SFE257" s="11"/>
      <c r="SFF257" s="11"/>
      <c r="SFG257" s="11"/>
      <c r="SFH257" s="11"/>
      <c r="SFI257" s="11"/>
      <c r="SFJ257" s="11"/>
      <c r="SFK257" s="11"/>
      <c r="SFL257" s="11"/>
      <c r="SFM257" s="11"/>
      <c r="SFN257" s="11"/>
      <c r="SFO257" s="11"/>
      <c r="SFP257" s="11"/>
      <c r="SFQ257" s="11"/>
      <c r="SFR257" s="11"/>
      <c r="SFS257" s="11"/>
      <c r="SFT257" s="11"/>
      <c r="SFU257" s="11"/>
      <c r="SFV257" s="11"/>
      <c r="SFW257" s="11"/>
      <c r="SFX257" s="11"/>
      <c r="SFY257" s="11"/>
      <c r="SFZ257" s="11"/>
      <c r="SGA257" s="11"/>
      <c r="SGB257" s="11"/>
      <c r="SGC257" s="11"/>
      <c r="SGD257" s="11"/>
      <c r="SGE257" s="11"/>
      <c r="SGF257" s="11"/>
      <c r="SGG257" s="11"/>
      <c r="SGH257" s="11"/>
      <c r="SGI257" s="11"/>
      <c r="SGJ257" s="11"/>
      <c r="SGK257" s="11"/>
      <c r="SGL257" s="11"/>
      <c r="SGM257" s="11"/>
      <c r="SGN257" s="11"/>
      <c r="SGO257" s="11"/>
      <c r="SGP257" s="11"/>
      <c r="SGQ257" s="11"/>
      <c r="SGR257" s="11"/>
      <c r="SGS257" s="11"/>
      <c r="SGT257" s="11"/>
      <c r="SGU257" s="11"/>
      <c r="SGV257" s="11"/>
      <c r="SGW257" s="11"/>
      <c r="SGX257" s="11"/>
      <c r="SGY257" s="11"/>
      <c r="SGZ257" s="11"/>
      <c r="SHA257" s="11"/>
      <c r="SHB257" s="11"/>
      <c r="SHC257" s="11"/>
      <c r="SHD257" s="11"/>
      <c r="SHE257" s="11"/>
      <c r="SHF257" s="11"/>
      <c r="SHG257" s="11"/>
      <c r="SHH257" s="11"/>
      <c r="SHI257" s="11"/>
      <c r="SHJ257" s="11"/>
      <c r="SHK257" s="11"/>
      <c r="SHL257" s="11"/>
      <c r="SHM257" s="11"/>
      <c r="SHN257" s="11"/>
      <c r="SHO257" s="11"/>
      <c r="SHP257" s="11"/>
      <c r="SHQ257" s="11"/>
      <c r="SHR257" s="11"/>
      <c r="SHS257" s="11"/>
      <c r="SHT257" s="11"/>
      <c r="SHU257" s="11"/>
      <c r="SHV257" s="11"/>
      <c r="SHW257" s="11"/>
      <c r="SHX257" s="11"/>
      <c r="SHY257" s="11"/>
      <c r="SHZ257" s="11"/>
      <c r="SIA257" s="11"/>
      <c r="SIB257" s="11"/>
      <c r="SIC257" s="11"/>
      <c r="SID257" s="11"/>
      <c r="SIE257" s="11"/>
      <c r="SIF257" s="11"/>
      <c r="SIG257" s="11"/>
      <c r="SIH257" s="11"/>
      <c r="SII257" s="11"/>
      <c r="SIJ257" s="11"/>
      <c r="SIK257" s="11"/>
      <c r="SIL257" s="11"/>
      <c r="SIM257" s="11"/>
      <c r="SIN257" s="11"/>
      <c r="SIO257" s="11"/>
      <c r="SIP257" s="11"/>
      <c r="SIQ257" s="11"/>
      <c r="SIR257" s="11"/>
      <c r="SIS257" s="11"/>
      <c r="SIT257" s="11"/>
      <c r="SIU257" s="11"/>
      <c r="SIV257" s="11"/>
      <c r="SIW257" s="11"/>
      <c r="SIX257" s="11"/>
      <c r="SIY257" s="11"/>
      <c r="SIZ257" s="11"/>
      <c r="SJA257" s="11"/>
      <c r="SJB257" s="11"/>
      <c r="SJC257" s="11"/>
      <c r="SJD257" s="11"/>
      <c r="SJE257" s="11"/>
      <c r="SJF257" s="11"/>
      <c r="SJG257" s="11"/>
      <c r="SJH257" s="11"/>
      <c r="SJI257" s="11"/>
      <c r="SJJ257" s="11"/>
      <c r="SJK257" s="11"/>
      <c r="SJL257" s="11"/>
      <c r="SJM257" s="11"/>
      <c r="SJN257" s="11"/>
      <c r="SJO257" s="11"/>
      <c r="SJP257" s="11"/>
      <c r="SJQ257" s="11"/>
      <c r="SJR257" s="11"/>
      <c r="SJS257" s="11"/>
      <c r="SJT257" s="11"/>
      <c r="SJU257" s="11"/>
      <c r="SJV257" s="11"/>
      <c r="SJW257" s="11"/>
      <c r="SJX257" s="11"/>
      <c r="SJY257" s="11"/>
      <c r="SJZ257" s="11"/>
      <c r="SKA257" s="11"/>
      <c r="SKB257" s="11"/>
      <c r="SKC257" s="11"/>
      <c r="SKD257" s="11"/>
      <c r="SKE257" s="11"/>
      <c r="SKF257" s="11"/>
      <c r="SKG257" s="11"/>
      <c r="SKH257" s="11"/>
      <c r="SKI257" s="11"/>
      <c r="SKJ257" s="11"/>
      <c r="SKK257" s="11"/>
      <c r="SKL257" s="11"/>
      <c r="SKM257" s="11"/>
      <c r="SKN257" s="11"/>
      <c r="SKO257" s="11"/>
      <c r="SKP257" s="11"/>
      <c r="SKQ257" s="11"/>
      <c r="SKR257" s="11"/>
      <c r="SKS257" s="11"/>
      <c r="SKT257" s="11"/>
      <c r="SKU257" s="11"/>
      <c r="SKV257" s="11"/>
      <c r="SKW257" s="11"/>
      <c r="SKX257" s="11"/>
      <c r="SKY257" s="11"/>
      <c r="SKZ257" s="11"/>
      <c r="SLA257" s="11"/>
      <c r="SLB257" s="11"/>
      <c r="SLC257" s="11"/>
      <c r="SLD257" s="11"/>
      <c r="SLE257" s="11"/>
      <c r="SLF257" s="11"/>
      <c r="SLG257" s="11"/>
      <c r="SLH257" s="11"/>
      <c r="SLI257" s="11"/>
      <c r="SLJ257" s="11"/>
      <c r="SLK257" s="11"/>
      <c r="SLL257" s="11"/>
      <c r="SLM257" s="11"/>
      <c r="SLN257" s="11"/>
      <c r="SLO257" s="11"/>
      <c r="SLP257" s="11"/>
      <c r="SLQ257" s="11"/>
      <c r="SLR257" s="11"/>
      <c r="SLS257" s="11"/>
      <c r="SLT257" s="11"/>
      <c r="SLU257" s="11"/>
      <c r="SLV257" s="11"/>
      <c r="SLW257" s="11"/>
      <c r="SLX257" s="11"/>
      <c r="SLY257" s="11"/>
      <c r="SLZ257" s="11"/>
      <c r="SMA257" s="11"/>
      <c r="SMB257" s="11"/>
      <c r="SMC257" s="11"/>
      <c r="SMD257" s="11"/>
      <c r="SME257" s="11"/>
      <c r="SMF257" s="11"/>
      <c r="SMG257" s="11"/>
      <c r="SMH257" s="11"/>
      <c r="SMI257" s="11"/>
      <c r="SMJ257" s="11"/>
      <c r="SMK257" s="11"/>
      <c r="SML257" s="11"/>
      <c r="SMM257" s="11"/>
      <c r="SMN257" s="11"/>
      <c r="SMO257" s="11"/>
      <c r="SMP257" s="11"/>
      <c r="SMQ257" s="11"/>
      <c r="SMR257" s="11"/>
      <c r="SMS257" s="11"/>
      <c r="SMT257" s="11"/>
      <c r="SMU257" s="11"/>
      <c r="SMV257" s="11"/>
      <c r="SMW257" s="11"/>
      <c r="SMX257" s="11"/>
      <c r="SMY257" s="11"/>
      <c r="SMZ257" s="11"/>
      <c r="SNA257" s="11"/>
      <c r="SNB257" s="11"/>
      <c r="SNC257" s="11"/>
      <c r="SND257" s="11"/>
      <c r="SNE257" s="11"/>
      <c r="SNF257" s="11"/>
      <c r="SNG257" s="11"/>
      <c r="SNH257" s="11"/>
      <c r="SNI257" s="11"/>
      <c r="SNJ257" s="11"/>
      <c r="SNK257" s="11"/>
      <c r="SNL257" s="11"/>
      <c r="SNM257" s="11"/>
      <c r="SNN257" s="11"/>
      <c r="SNO257" s="11"/>
      <c r="SNP257" s="11"/>
      <c r="SNQ257" s="11"/>
      <c r="SNR257" s="11"/>
      <c r="SNS257" s="11"/>
      <c r="SNT257" s="11"/>
      <c r="SNU257" s="11"/>
      <c r="SNV257" s="11"/>
      <c r="SNW257" s="11"/>
      <c r="SNX257" s="11"/>
      <c r="SNY257" s="11"/>
      <c r="SNZ257" s="11"/>
      <c r="SOA257" s="11"/>
      <c r="SOB257" s="11"/>
      <c r="SOC257" s="11"/>
      <c r="SOD257" s="11"/>
      <c r="SOE257" s="11"/>
      <c r="SOF257" s="11"/>
      <c r="SOG257" s="11"/>
      <c r="SOH257" s="11"/>
      <c r="SOI257" s="11"/>
      <c r="SOJ257" s="11"/>
      <c r="SOK257" s="11"/>
      <c r="SOL257" s="11"/>
      <c r="SOM257" s="11"/>
      <c r="SON257" s="11"/>
      <c r="SOO257" s="11"/>
      <c r="SOP257" s="11"/>
      <c r="SOQ257" s="11"/>
      <c r="SOR257" s="11"/>
      <c r="SOS257" s="11"/>
      <c r="SOT257" s="11"/>
      <c r="SOU257" s="11"/>
      <c r="SOV257" s="11"/>
      <c r="SOW257" s="11"/>
      <c r="SOX257" s="11"/>
      <c r="SOY257" s="11"/>
      <c r="SOZ257" s="11"/>
      <c r="SPA257" s="11"/>
      <c r="SPB257" s="11"/>
      <c r="SPC257" s="11"/>
      <c r="SPD257" s="11"/>
      <c r="SPE257" s="11"/>
      <c r="SPF257" s="11"/>
      <c r="SPG257" s="11"/>
      <c r="SPH257" s="11"/>
      <c r="SPI257" s="11"/>
      <c r="SPJ257" s="11"/>
      <c r="SPK257" s="11"/>
      <c r="SPL257" s="11"/>
      <c r="SPM257" s="11"/>
      <c r="SPN257" s="11"/>
      <c r="SPO257" s="11"/>
      <c r="SPP257" s="11"/>
      <c r="SPQ257" s="11"/>
      <c r="SPR257" s="11"/>
      <c r="SPS257" s="11"/>
      <c r="SPT257" s="11"/>
      <c r="SPU257" s="11"/>
      <c r="SPV257" s="11"/>
      <c r="SPW257" s="11"/>
      <c r="SPX257" s="11"/>
      <c r="SPY257" s="11"/>
      <c r="SPZ257" s="11"/>
      <c r="SQA257" s="11"/>
      <c r="SQB257" s="11"/>
      <c r="SQC257" s="11"/>
      <c r="SQD257" s="11"/>
      <c r="SQE257" s="11"/>
      <c r="SQF257" s="11"/>
      <c r="SQG257" s="11"/>
      <c r="SQH257" s="11"/>
      <c r="SQI257" s="11"/>
      <c r="SQJ257" s="11"/>
      <c r="SQK257" s="11"/>
      <c r="SQL257" s="11"/>
      <c r="SQM257" s="11"/>
      <c r="SQN257" s="11"/>
      <c r="SQO257" s="11"/>
      <c r="SQP257" s="11"/>
      <c r="SQQ257" s="11"/>
      <c r="SQR257" s="11"/>
      <c r="SQS257" s="11"/>
      <c r="SQT257" s="11"/>
      <c r="SQU257" s="11"/>
      <c r="SQV257" s="11"/>
      <c r="SQW257" s="11"/>
      <c r="SQX257" s="11"/>
      <c r="SQY257" s="11"/>
      <c r="SQZ257" s="11"/>
      <c r="SRA257" s="11"/>
      <c r="SRB257" s="11"/>
      <c r="SRC257" s="11"/>
      <c r="SRD257" s="11"/>
      <c r="SRE257" s="11"/>
      <c r="SRF257" s="11"/>
      <c r="SRG257" s="11"/>
      <c r="SRH257" s="11"/>
      <c r="SRI257" s="11"/>
      <c r="SRJ257" s="11"/>
      <c r="SRK257" s="11"/>
      <c r="SRL257" s="11"/>
      <c r="SRM257" s="11"/>
      <c r="SRN257" s="11"/>
      <c r="SRO257" s="11"/>
      <c r="SRP257" s="11"/>
      <c r="SRQ257" s="11"/>
      <c r="SRR257" s="11"/>
      <c r="SRS257" s="11"/>
      <c r="SRT257" s="11"/>
      <c r="SRU257" s="11"/>
      <c r="SRV257" s="11"/>
      <c r="SRW257" s="11"/>
      <c r="SRX257" s="11"/>
      <c r="SRY257" s="11"/>
      <c r="SRZ257" s="11"/>
      <c r="SSA257" s="11"/>
      <c r="SSB257" s="11"/>
      <c r="SSC257" s="11"/>
      <c r="SSD257" s="11"/>
      <c r="SSE257" s="11"/>
      <c r="SSF257" s="11"/>
      <c r="SSG257" s="11"/>
      <c r="SSH257" s="11"/>
      <c r="SSI257" s="11"/>
      <c r="SSJ257" s="11"/>
      <c r="SSK257" s="11"/>
      <c r="SSL257" s="11"/>
      <c r="SSM257" s="11"/>
      <c r="SSN257" s="11"/>
      <c r="SSO257" s="11"/>
      <c r="SSP257" s="11"/>
      <c r="SSQ257" s="11"/>
      <c r="SSR257" s="11"/>
      <c r="SSS257" s="11"/>
      <c r="SST257" s="11"/>
      <c r="SSU257" s="11"/>
      <c r="SSV257" s="11"/>
      <c r="SSW257" s="11"/>
      <c r="SSX257" s="11"/>
      <c r="SSY257" s="11"/>
      <c r="SSZ257" s="11"/>
      <c r="STA257" s="11"/>
      <c r="STB257" s="11"/>
      <c r="STC257" s="11"/>
      <c r="STD257" s="11"/>
      <c r="STE257" s="11"/>
      <c r="STF257" s="11"/>
      <c r="STG257" s="11"/>
      <c r="STH257" s="11"/>
      <c r="STI257" s="11"/>
      <c r="STJ257" s="11"/>
      <c r="STK257" s="11"/>
      <c r="STL257" s="11"/>
      <c r="STM257" s="11"/>
      <c r="STN257" s="11"/>
      <c r="STO257" s="11"/>
      <c r="STP257" s="11"/>
      <c r="STQ257" s="11"/>
      <c r="STR257" s="11"/>
      <c r="STS257" s="11"/>
      <c r="STT257" s="11"/>
      <c r="STU257" s="11"/>
      <c r="STV257" s="11"/>
      <c r="STW257" s="11"/>
      <c r="STX257" s="11"/>
      <c r="STY257" s="11"/>
      <c r="STZ257" s="11"/>
      <c r="SUA257" s="11"/>
      <c r="SUB257" s="11"/>
      <c r="SUC257" s="11"/>
      <c r="SUD257" s="11"/>
      <c r="SUE257" s="11"/>
      <c r="SUF257" s="11"/>
      <c r="SUG257" s="11"/>
      <c r="SUH257" s="11"/>
      <c r="SUI257" s="11"/>
      <c r="SUJ257" s="11"/>
      <c r="SUK257" s="11"/>
      <c r="SUL257" s="11"/>
      <c r="SUM257" s="11"/>
      <c r="SUN257" s="11"/>
      <c r="SUO257" s="11"/>
      <c r="SUP257" s="11"/>
      <c r="SUQ257" s="11"/>
      <c r="SUR257" s="11"/>
      <c r="SUS257" s="11"/>
      <c r="SUT257" s="11"/>
      <c r="SUU257" s="11"/>
      <c r="SUV257" s="11"/>
      <c r="SUW257" s="11"/>
      <c r="SUX257" s="11"/>
      <c r="SUY257" s="11"/>
      <c r="SUZ257" s="11"/>
      <c r="SVA257" s="11"/>
      <c r="SVB257" s="11"/>
      <c r="SVC257" s="11"/>
      <c r="SVD257" s="11"/>
      <c r="SVE257" s="11"/>
      <c r="SVF257" s="11"/>
      <c r="SVG257" s="11"/>
      <c r="SVH257" s="11"/>
      <c r="SVI257" s="11"/>
      <c r="SVJ257" s="11"/>
      <c r="SVK257" s="11"/>
      <c r="SVL257" s="11"/>
      <c r="SVM257" s="11"/>
      <c r="SVN257" s="11"/>
      <c r="SVO257" s="11"/>
      <c r="SVP257" s="11"/>
      <c r="SVQ257" s="11"/>
      <c r="SVR257" s="11"/>
      <c r="SVS257" s="11"/>
      <c r="SVT257" s="11"/>
      <c r="SVU257" s="11"/>
      <c r="SVV257" s="11"/>
      <c r="SVW257" s="11"/>
      <c r="SVX257" s="11"/>
      <c r="SVY257" s="11"/>
      <c r="SVZ257" s="11"/>
      <c r="SWA257" s="11"/>
      <c r="SWB257" s="11"/>
      <c r="SWC257" s="11"/>
      <c r="SWD257" s="11"/>
      <c r="SWE257" s="11"/>
      <c r="SWF257" s="11"/>
      <c r="SWG257" s="11"/>
      <c r="SWH257" s="11"/>
      <c r="SWI257" s="11"/>
      <c r="SWJ257" s="11"/>
      <c r="SWK257" s="11"/>
      <c r="SWL257" s="11"/>
      <c r="SWM257" s="11"/>
      <c r="SWN257" s="11"/>
      <c r="SWO257" s="11"/>
      <c r="SWP257" s="11"/>
      <c r="SWQ257" s="11"/>
      <c r="SWR257" s="11"/>
      <c r="SWS257" s="11"/>
      <c r="SWT257" s="11"/>
      <c r="SWU257" s="11"/>
      <c r="SWV257" s="11"/>
      <c r="SWW257" s="11"/>
      <c r="SWX257" s="11"/>
      <c r="SWY257" s="11"/>
      <c r="SWZ257" s="11"/>
      <c r="SXA257" s="11"/>
      <c r="SXB257" s="11"/>
      <c r="SXC257" s="11"/>
      <c r="SXD257" s="11"/>
      <c r="SXE257" s="11"/>
      <c r="SXF257" s="11"/>
      <c r="SXG257" s="11"/>
      <c r="SXH257" s="11"/>
      <c r="SXI257" s="11"/>
      <c r="SXJ257" s="11"/>
      <c r="SXK257" s="11"/>
      <c r="SXL257" s="11"/>
      <c r="SXM257" s="11"/>
      <c r="SXN257" s="11"/>
      <c r="SXO257" s="11"/>
      <c r="SXP257" s="11"/>
      <c r="SXQ257" s="11"/>
      <c r="SXR257" s="11"/>
      <c r="SXS257" s="11"/>
      <c r="SXT257" s="11"/>
      <c r="SXU257" s="11"/>
      <c r="SXV257" s="11"/>
      <c r="SXW257" s="11"/>
      <c r="SXX257" s="11"/>
      <c r="SXY257" s="11"/>
      <c r="SXZ257" s="11"/>
      <c r="SYA257" s="11"/>
      <c r="SYB257" s="11"/>
      <c r="SYC257" s="11"/>
      <c r="SYD257" s="11"/>
      <c r="SYE257" s="11"/>
      <c r="SYF257" s="11"/>
      <c r="SYG257" s="11"/>
      <c r="SYH257" s="11"/>
      <c r="SYI257" s="11"/>
      <c r="SYJ257" s="11"/>
      <c r="SYK257" s="11"/>
      <c r="SYL257" s="11"/>
      <c r="SYM257" s="11"/>
      <c r="SYN257" s="11"/>
      <c r="SYO257" s="11"/>
      <c r="SYP257" s="11"/>
      <c r="SYQ257" s="11"/>
      <c r="SYR257" s="11"/>
      <c r="SYS257" s="11"/>
      <c r="SYT257" s="11"/>
      <c r="SYU257" s="11"/>
      <c r="SYV257" s="11"/>
      <c r="SYW257" s="11"/>
      <c r="SYX257" s="11"/>
      <c r="SYY257" s="11"/>
      <c r="SYZ257" s="11"/>
      <c r="SZA257" s="11"/>
      <c r="SZB257" s="11"/>
      <c r="SZC257" s="11"/>
      <c r="SZD257" s="11"/>
      <c r="SZE257" s="11"/>
      <c r="SZF257" s="11"/>
      <c r="SZG257" s="11"/>
      <c r="SZH257" s="11"/>
      <c r="SZI257" s="11"/>
      <c r="SZJ257" s="11"/>
      <c r="SZK257" s="11"/>
      <c r="SZL257" s="11"/>
      <c r="SZM257" s="11"/>
      <c r="SZN257" s="11"/>
      <c r="SZO257" s="11"/>
      <c r="SZP257" s="11"/>
      <c r="SZQ257" s="11"/>
      <c r="SZR257" s="11"/>
      <c r="SZS257" s="11"/>
      <c r="SZT257" s="11"/>
      <c r="SZU257" s="11"/>
      <c r="SZV257" s="11"/>
      <c r="SZW257" s="11"/>
      <c r="SZX257" s="11"/>
      <c r="SZY257" s="11"/>
      <c r="SZZ257" s="11"/>
      <c r="TAA257" s="11"/>
      <c r="TAB257" s="11"/>
      <c r="TAC257" s="11"/>
      <c r="TAD257" s="11"/>
      <c r="TAE257" s="11"/>
      <c r="TAF257" s="11"/>
      <c r="TAG257" s="11"/>
      <c r="TAH257" s="11"/>
      <c r="TAI257" s="11"/>
      <c r="TAJ257" s="11"/>
      <c r="TAK257" s="11"/>
      <c r="TAL257" s="11"/>
      <c r="TAM257" s="11"/>
      <c r="TAN257" s="11"/>
      <c r="TAO257" s="11"/>
      <c r="TAP257" s="11"/>
      <c r="TAQ257" s="11"/>
      <c r="TAR257" s="11"/>
      <c r="TAS257" s="11"/>
      <c r="TAT257" s="11"/>
      <c r="TAU257" s="11"/>
      <c r="TAV257" s="11"/>
      <c r="TAW257" s="11"/>
      <c r="TAX257" s="11"/>
      <c r="TAY257" s="11"/>
      <c r="TAZ257" s="11"/>
      <c r="TBA257" s="11"/>
      <c r="TBB257" s="11"/>
      <c r="TBC257" s="11"/>
      <c r="TBD257" s="11"/>
      <c r="TBE257" s="11"/>
      <c r="TBF257" s="11"/>
      <c r="TBG257" s="11"/>
      <c r="TBH257" s="11"/>
      <c r="TBI257" s="11"/>
      <c r="TBJ257" s="11"/>
      <c r="TBK257" s="11"/>
      <c r="TBL257" s="11"/>
      <c r="TBM257" s="11"/>
      <c r="TBN257" s="11"/>
      <c r="TBO257" s="11"/>
      <c r="TBP257" s="11"/>
      <c r="TBQ257" s="11"/>
      <c r="TBR257" s="11"/>
      <c r="TBS257" s="11"/>
      <c r="TBT257" s="11"/>
      <c r="TBU257" s="11"/>
      <c r="TBV257" s="11"/>
      <c r="TBW257" s="11"/>
      <c r="TBX257" s="11"/>
      <c r="TBY257" s="11"/>
      <c r="TBZ257" s="11"/>
      <c r="TCA257" s="11"/>
      <c r="TCB257" s="11"/>
      <c r="TCC257" s="11"/>
      <c r="TCD257" s="11"/>
      <c r="TCE257" s="11"/>
      <c r="TCF257" s="11"/>
      <c r="TCG257" s="11"/>
      <c r="TCH257" s="11"/>
      <c r="TCI257" s="11"/>
      <c r="TCJ257" s="11"/>
      <c r="TCK257" s="11"/>
      <c r="TCL257" s="11"/>
      <c r="TCM257" s="11"/>
      <c r="TCN257" s="11"/>
      <c r="TCO257" s="11"/>
      <c r="TCP257" s="11"/>
      <c r="TCQ257" s="11"/>
      <c r="TCR257" s="11"/>
      <c r="TCS257" s="11"/>
      <c r="TCT257" s="11"/>
      <c r="TCU257" s="11"/>
      <c r="TCV257" s="11"/>
      <c r="TCW257" s="11"/>
      <c r="TCX257" s="11"/>
      <c r="TCY257" s="11"/>
      <c r="TCZ257" s="11"/>
      <c r="TDA257" s="11"/>
      <c r="TDB257" s="11"/>
      <c r="TDC257" s="11"/>
      <c r="TDD257" s="11"/>
      <c r="TDE257" s="11"/>
      <c r="TDF257" s="11"/>
      <c r="TDG257" s="11"/>
      <c r="TDH257" s="11"/>
      <c r="TDI257" s="11"/>
      <c r="TDJ257" s="11"/>
      <c r="TDK257" s="11"/>
      <c r="TDL257" s="11"/>
      <c r="TDM257" s="11"/>
      <c r="TDN257" s="11"/>
      <c r="TDO257" s="11"/>
      <c r="TDP257" s="11"/>
      <c r="TDQ257" s="11"/>
      <c r="TDR257" s="11"/>
      <c r="TDS257" s="11"/>
      <c r="TDT257" s="11"/>
      <c r="TDU257" s="11"/>
      <c r="TDV257" s="11"/>
      <c r="TDW257" s="11"/>
      <c r="TDX257" s="11"/>
      <c r="TDY257" s="11"/>
      <c r="TDZ257" s="11"/>
      <c r="TEA257" s="11"/>
      <c r="TEB257" s="11"/>
      <c r="TEC257" s="11"/>
      <c r="TED257" s="11"/>
      <c r="TEE257" s="11"/>
      <c r="TEF257" s="11"/>
      <c r="TEG257" s="11"/>
      <c r="TEH257" s="11"/>
      <c r="TEI257" s="11"/>
      <c r="TEJ257" s="11"/>
      <c r="TEK257" s="11"/>
      <c r="TEL257" s="11"/>
      <c r="TEM257" s="11"/>
      <c r="TEN257" s="11"/>
      <c r="TEO257" s="11"/>
      <c r="TEP257" s="11"/>
      <c r="TEQ257" s="11"/>
      <c r="TER257" s="11"/>
      <c r="TES257" s="11"/>
      <c r="TET257" s="11"/>
      <c r="TEU257" s="11"/>
      <c r="TEV257" s="11"/>
      <c r="TEW257" s="11"/>
      <c r="TEX257" s="11"/>
      <c r="TEY257" s="11"/>
      <c r="TEZ257" s="11"/>
      <c r="TFA257" s="11"/>
      <c r="TFB257" s="11"/>
      <c r="TFC257" s="11"/>
      <c r="TFD257" s="11"/>
      <c r="TFE257" s="11"/>
      <c r="TFF257" s="11"/>
      <c r="TFG257" s="11"/>
      <c r="TFH257" s="11"/>
      <c r="TFI257" s="11"/>
      <c r="TFJ257" s="11"/>
      <c r="TFK257" s="11"/>
      <c r="TFL257" s="11"/>
      <c r="TFM257" s="11"/>
      <c r="TFN257" s="11"/>
      <c r="TFO257" s="11"/>
      <c r="TFP257" s="11"/>
      <c r="TFQ257" s="11"/>
      <c r="TFR257" s="11"/>
      <c r="TFS257" s="11"/>
      <c r="TFT257" s="11"/>
      <c r="TFU257" s="11"/>
      <c r="TFV257" s="11"/>
      <c r="TFW257" s="11"/>
      <c r="TFX257" s="11"/>
      <c r="TFY257" s="11"/>
      <c r="TFZ257" s="11"/>
      <c r="TGA257" s="11"/>
      <c r="TGB257" s="11"/>
      <c r="TGC257" s="11"/>
      <c r="TGD257" s="11"/>
      <c r="TGE257" s="11"/>
      <c r="TGF257" s="11"/>
      <c r="TGG257" s="11"/>
      <c r="TGH257" s="11"/>
      <c r="TGI257" s="11"/>
      <c r="TGJ257" s="11"/>
      <c r="TGK257" s="11"/>
      <c r="TGL257" s="11"/>
      <c r="TGM257" s="11"/>
      <c r="TGN257" s="11"/>
      <c r="TGO257" s="11"/>
      <c r="TGP257" s="11"/>
      <c r="TGQ257" s="11"/>
      <c r="TGR257" s="11"/>
      <c r="TGS257" s="11"/>
      <c r="TGT257" s="11"/>
      <c r="TGU257" s="11"/>
      <c r="TGV257" s="11"/>
      <c r="TGW257" s="11"/>
      <c r="TGX257" s="11"/>
      <c r="TGY257" s="11"/>
      <c r="TGZ257" s="11"/>
      <c r="THA257" s="11"/>
      <c r="THB257" s="11"/>
      <c r="THC257" s="11"/>
      <c r="THD257" s="11"/>
      <c r="THE257" s="11"/>
      <c r="THF257" s="11"/>
      <c r="THG257" s="11"/>
      <c r="THH257" s="11"/>
      <c r="THI257" s="11"/>
      <c r="THJ257" s="11"/>
      <c r="THK257" s="11"/>
      <c r="THL257" s="11"/>
      <c r="THM257" s="11"/>
      <c r="THN257" s="11"/>
      <c r="THO257" s="11"/>
      <c r="THP257" s="11"/>
      <c r="THQ257" s="11"/>
      <c r="THR257" s="11"/>
      <c r="THS257" s="11"/>
      <c r="THT257" s="11"/>
      <c r="THU257" s="11"/>
      <c r="THV257" s="11"/>
      <c r="THW257" s="11"/>
      <c r="THX257" s="11"/>
      <c r="THY257" s="11"/>
      <c r="THZ257" s="11"/>
      <c r="TIA257" s="11"/>
      <c r="TIB257" s="11"/>
      <c r="TIC257" s="11"/>
      <c r="TID257" s="11"/>
      <c r="TIE257" s="11"/>
      <c r="TIF257" s="11"/>
      <c r="TIG257" s="11"/>
      <c r="TIH257" s="11"/>
      <c r="TII257" s="11"/>
      <c r="TIJ257" s="11"/>
      <c r="TIK257" s="11"/>
      <c r="TIL257" s="11"/>
      <c r="TIM257" s="11"/>
      <c r="TIN257" s="11"/>
      <c r="TIO257" s="11"/>
      <c r="TIP257" s="11"/>
      <c r="TIQ257" s="11"/>
      <c r="TIR257" s="11"/>
      <c r="TIS257" s="11"/>
      <c r="TIT257" s="11"/>
      <c r="TIU257" s="11"/>
      <c r="TIV257" s="11"/>
      <c r="TIW257" s="11"/>
      <c r="TIX257" s="11"/>
      <c r="TIY257" s="11"/>
      <c r="TIZ257" s="11"/>
      <c r="TJA257" s="11"/>
      <c r="TJB257" s="11"/>
      <c r="TJC257" s="11"/>
      <c r="TJD257" s="11"/>
      <c r="TJE257" s="11"/>
      <c r="TJF257" s="11"/>
      <c r="TJG257" s="11"/>
      <c r="TJH257" s="11"/>
      <c r="TJI257" s="11"/>
      <c r="TJJ257" s="11"/>
      <c r="TJK257" s="11"/>
      <c r="TJL257" s="11"/>
      <c r="TJM257" s="11"/>
      <c r="TJN257" s="11"/>
      <c r="TJO257" s="11"/>
      <c r="TJP257" s="11"/>
      <c r="TJQ257" s="11"/>
      <c r="TJR257" s="11"/>
      <c r="TJS257" s="11"/>
      <c r="TJT257" s="11"/>
      <c r="TJU257" s="11"/>
      <c r="TJV257" s="11"/>
      <c r="TJW257" s="11"/>
      <c r="TJX257" s="11"/>
      <c r="TJY257" s="11"/>
      <c r="TJZ257" s="11"/>
      <c r="TKA257" s="11"/>
      <c r="TKB257" s="11"/>
      <c r="TKC257" s="11"/>
      <c r="TKD257" s="11"/>
      <c r="TKE257" s="11"/>
      <c r="TKF257" s="11"/>
      <c r="TKG257" s="11"/>
      <c r="TKH257" s="11"/>
      <c r="TKI257" s="11"/>
      <c r="TKJ257" s="11"/>
      <c r="TKK257" s="11"/>
      <c r="TKL257" s="11"/>
      <c r="TKM257" s="11"/>
      <c r="TKN257" s="11"/>
      <c r="TKO257" s="11"/>
      <c r="TKP257" s="11"/>
      <c r="TKQ257" s="11"/>
      <c r="TKR257" s="11"/>
      <c r="TKS257" s="11"/>
      <c r="TKT257" s="11"/>
      <c r="TKU257" s="11"/>
      <c r="TKV257" s="11"/>
      <c r="TKW257" s="11"/>
      <c r="TKX257" s="11"/>
      <c r="TKY257" s="11"/>
      <c r="TKZ257" s="11"/>
      <c r="TLA257" s="11"/>
      <c r="TLB257" s="11"/>
      <c r="TLC257" s="11"/>
      <c r="TLD257" s="11"/>
      <c r="TLE257" s="11"/>
      <c r="TLF257" s="11"/>
      <c r="TLG257" s="11"/>
      <c r="TLH257" s="11"/>
      <c r="TLI257" s="11"/>
      <c r="TLJ257" s="11"/>
      <c r="TLK257" s="11"/>
      <c r="TLL257" s="11"/>
      <c r="TLM257" s="11"/>
      <c r="TLN257" s="11"/>
      <c r="TLO257" s="11"/>
      <c r="TLP257" s="11"/>
      <c r="TLQ257" s="11"/>
      <c r="TLR257" s="11"/>
      <c r="TLS257" s="11"/>
      <c r="TLT257" s="11"/>
      <c r="TLU257" s="11"/>
      <c r="TLV257" s="11"/>
      <c r="TLW257" s="11"/>
      <c r="TLX257" s="11"/>
      <c r="TLY257" s="11"/>
      <c r="TLZ257" s="11"/>
      <c r="TMA257" s="11"/>
      <c r="TMB257" s="11"/>
      <c r="TMC257" s="11"/>
      <c r="TMD257" s="11"/>
      <c r="TME257" s="11"/>
      <c r="TMF257" s="11"/>
      <c r="TMG257" s="11"/>
      <c r="TMH257" s="11"/>
      <c r="TMI257" s="11"/>
      <c r="TMJ257" s="11"/>
      <c r="TMK257" s="11"/>
      <c r="TML257" s="11"/>
      <c r="TMM257" s="11"/>
      <c r="TMN257" s="11"/>
      <c r="TMO257" s="11"/>
      <c r="TMP257" s="11"/>
      <c r="TMQ257" s="11"/>
      <c r="TMR257" s="11"/>
      <c r="TMS257" s="11"/>
      <c r="TMT257" s="11"/>
      <c r="TMU257" s="11"/>
      <c r="TMV257" s="11"/>
      <c r="TMW257" s="11"/>
      <c r="TMX257" s="11"/>
      <c r="TMY257" s="11"/>
      <c r="TMZ257" s="11"/>
      <c r="TNA257" s="11"/>
      <c r="TNB257" s="11"/>
      <c r="TNC257" s="11"/>
      <c r="TND257" s="11"/>
      <c r="TNE257" s="11"/>
      <c r="TNF257" s="11"/>
      <c r="TNG257" s="11"/>
      <c r="TNH257" s="11"/>
      <c r="TNI257" s="11"/>
      <c r="TNJ257" s="11"/>
      <c r="TNK257" s="11"/>
      <c r="TNL257" s="11"/>
      <c r="TNM257" s="11"/>
      <c r="TNN257" s="11"/>
      <c r="TNO257" s="11"/>
      <c r="TNP257" s="11"/>
      <c r="TNQ257" s="11"/>
      <c r="TNR257" s="11"/>
      <c r="TNS257" s="11"/>
      <c r="TNT257" s="11"/>
      <c r="TNU257" s="11"/>
      <c r="TNV257" s="11"/>
      <c r="TNW257" s="11"/>
      <c r="TNX257" s="11"/>
      <c r="TNY257" s="11"/>
      <c r="TNZ257" s="11"/>
      <c r="TOA257" s="11"/>
      <c r="TOB257" s="11"/>
      <c r="TOC257" s="11"/>
      <c r="TOD257" s="11"/>
      <c r="TOE257" s="11"/>
      <c r="TOF257" s="11"/>
      <c r="TOG257" s="11"/>
      <c r="TOH257" s="11"/>
      <c r="TOI257" s="11"/>
      <c r="TOJ257" s="11"/>
      <c r="TOK257" s="11"/>
      <c r="TOL257" s="11"/>
      <c r="TOM257" s="11"/>
      <c r="TON257" s="11"/>
      <c r="TOO257" s="11"/>
      <c r="TOP257" s="11"/>
      <c r="TOQ257" s="11"/>
      <c r="TOR257" s="11"/>
      <c r="TOS257" s="11"/>
      <c r="TOT257" s="11"/>
      <c r="TOU257" s="11"/>
      <c r="TOV257" s="11"/>
      <c r="TOW257" s="11"/>
      <c r="TOX257" s="11"/>
      <c r="TOY257" s="11"/>
      <c r="TOZ257" s="11"/>
      <c r="TPA257" s="11"/>
      <c r="TPB257" s="11"/>
      <c r="TPC257" s="11"/>
      <c r="TPD257" s="11"/>
      <c r="TPE257" s="11"/>
      <c r="TPF257" s="11"/>
      <c r="TPG257" s="11"/>
      <c r="TPH257" s="11"/>
      <c r="TPI257" s="11"/>
      <c r="TPJ257" s="11"/>
      <c r="TPK257" s="11"/>
      <c r="TPL257" s="11"/>
      <c r="TPM257" s="11"/>
      <c r="TPN257" s="11"/>
      <c r="TPO257" s="11"/>
      <c r="TPP257" s="11"/>
      <c r="TPQ257" s="11"/>
      <c r="TPR257" s="11"/>
      <c r="TPS257" s="11"/>
      <c r="TPT257" s="11"/>
      <c r="TPU257" s="11"/>
      <c r="TPV257" s="11"/>
      <c r="TPW257" s="11"/>
      <c r="TPX257" s="11"/>
      <c r="TPY257" s="11"/>
      <c r="TPZ257" s="11"/>
      <c r="TQA257" s="11"/>
      <c r="TQB257" s="11"/>
      <c r="TQC257" s="11"/>
      <c r="TQD257" s="11"/>
      <c r="TQE257" s="11"/>
      <c r="TQF257" s="11"/>
      <c r="TQG257" s="11"/>
      <c r="TQH257" s="11"/>
      <c r="TQI257" s="11"/>
      <c r="TQJ257" s="11"/>
      <c r="TQK257" s="11"/>
      <c r="TQL257" s="11"/>
      <c r="TQM257" s="11"/>
      <c r="TQN257" s="11"/>
      <c r="TQO257" s="11"/>
      <c r="TQP257" s="11"/>
      <c r="TQQ257" s="11"/>
      <c r="TQR257" s="11"/>
      <c r="TQS257" s="11"/>
      <c r="TQT257" s="11"/>
      <c r="TQU257" s="11"/>
      <c r="TQV257" s="11"/>
      <c r="TQW257" s="11"/>
      <c r="TQX257" s="11"/>
      <c r="TQY257" s="11"/>
      <c r="TQZ257" s="11"/>
      <c r="TRA257" s="11"/>
      <c r="TRB257" s="11"/>
      <c r="TRC257" s="11"/>
      <c r="TRD257" s="11"/>
      <c r="TRE257" s="11"/>
      <c r="TRF257" s="11"/>
      <c r="TRG257" s="11"/>
      <c r="TRH257" s="11"/>
      <c r="TRI257" s="11"/>
      <c r="TRJ257" s="11"/>
      <c r="TRK257" s="11"/>
      <c r="TRL257" s="11"/>
      <c r="TRM257" s="11"/>
      <c r="TRN257" s="11"/>
      <c r="TRO257" s="11"/>
      <c r="TRP257" s="11"/>
      <c r="TRQ257" s="11"/>
      <c r="TRR257" s="11"/>
      <c r="TRS257" s="11"/>
      <c r="TRT257" s="11"/>
      <c r="TRU257" s="11"/>
      <c r="TRV257" s="11"/>
      <c r="TRW257" s="11"/>
      <c r="TRX257" s="11"/>
      <c r="TRY257" s="11"/>
      <c r="TRZ257" s="11"/>
      <c r="TSA257" s="11"/>
      <c r="TSB257" s="11"/>
      <c r="TSC257" s="11"/>
      <c r="TSD257" s="11"/>
      <c r="TSE257" s="11"/>
      <c r="TSF257" s="11"/>
      <c r="TSG257" s="11"/>
      <c r="TSH257" s="11"/>
      <c r="TSI257" s="11"/>
      <c r="TSJ257" s="11"/>
      <c r="TSK257" s="11"/>
      <c r="TSL257" s="11"/>
      <c r="TSM257" s="11"/>
      <c r="TSN257" s="11"/>
      <c r="TSO257" s="11"/>
      <c r="TSP257" s="11"/>
      <c r="TSQ257" s="11"/>
      <c r="TSR257" s="11"/>
      <c r="TSS257" s="11"/>
      <c r="TST257" s="11"/>
      <c r="TSU257" s="11"/>
      <c r="TSV257" s="11"/>
      <c r="TSW257" s="11"/>
      <c r="TSX257" s="11"/>
      <c r="TSY257" s="11"/>
      <c r="TSZ257" s="11"/>
      <c r="TTA257" s="11"/>
      <c r="TTB257" s="11"/>
      <c r="TTC257" s="11"/>
      <c r="TTD257" s="11"/>
      <c r="TTE257" s="11"/>
      <c r="TTF257" s="11"/>
      <c r="TTG257" s="11"/>
      <c r="TTH257" s="11"/>
      <c r="TTI257" s="11"/>
      <c r="TTJ257" s="11"/>
      <c r="TTK257" s="11"/>
      <c r="TTL257" s="11"/>
      <c r="TTM257" s="11"/>
      <c r="TTN257" s="11"/>
      <c r="TTO257" s="11"/>
      <c r="TTP257" s="11"/>
      <c r="TTQ257" s="11"/>
      <c r="TTR257" s="11"/>
      <c r="TTS257" s="11"/>
      <c r="TTT257" s="11"/>
      <c r="TTU257" s="11"/>
      <c r="TTV257" s="11"/>
      <c r="TTW257" s="11"/>
      <c r="TTX257" s="11"/>
      <c r="TTY257" s="11"/>
      <c r="TTZ257" s="11"/>
      <c r="TUA257" s="11"/>
      <c r="TUB257" s="11"/>
      <c r="TUC257" s="11"/>
      <c r="TUD257" s="11"/>
      <c r="TUE257" s="11"/>
      <c r="TUF257" s="11"/>
      <c r="TUG257" s="11"/>
      <c r="TUH257" s="11"/>
      <c r="TUI257" s="11"/>
      <c r="TUJ257" s="11"/>
      <c r="TUK257" s="11"/>
      <c r="TUL257" s="11"/>
      <c r="TUM257" s="11"/>
      <c r="TUN257" s="11"/>
      <c r="TUO257" s="11"/>
      <c r="TUP257" s="11"/>
      <c r="TUQ257" s="11"/>
      <c r="TUR257" s="11"/>
      <c r="TUS257" s="11"/>
      <c r="TUT257" s="11"/>
      <c r="TUU257" s="11"/>
      <c r="TUV257" s="11"/>
      <c r="TUW257" s="11"/>
      <c r="TUX257" s="11"/>
      <c r="TUY257" s="11"/>
      <c r="TUZ257" s="11"/>
      <c r="TVA257" s="11"/>
      <c r="TVB257" s="11"/>
      <c r="TVC257" s="11"/>
      <c r="TVD257" s="11"/>
      <c r="TVE257" s="11"/>
      <c r="TVF257" s="11"/>
      <c r="TVG257" s="11"/>
      <c r="TVH257" s="11"/>
      <c r="TVI257" s="11"/>
      <c r="TVJ257" s="11"/>
      <c r="TVK257" s="11"/>
      <c r="TVL257" s="11"/>
      <c r="TVM257" s="11"/>
      <c r="TVN257" s="11"/>
      <c r="TVO257" s="11"/>
      <c r="TVP257" s="11"/>
      <c r="TVQ257" s="11"/>
      <c r="TVR257" s="11"/>
      <c r="TVS257" s="11"/>
      <c r="TVT257" s="11"/>
      <c r="TVU257" s="11"/>
      <c r="TVV257" s="11"/>
      <c r="TVW257" s="11"/>
      <c r="TVX257" s="11"/>
      <c r="TVY257" s="11"/>
      <c r="TVZ257" s="11"/>
      <c r="TWA257" s="11"/>
      <c r="TWB257" s="11"/>
      <c r="TWC257" s="11"/>
      <c r="TWD257" s="11"/>
      <c r="TWE257" s="11"/>
      <c r="TWF257" s="11"/>
      <c r="TWG257" s="11"/>
      <c r="TWH257" s="11"/>
      <c r="TWI257" s="11"/>
      <c r="TWJ257" s="11"/>
      <c r="TWK257" s="11"/>
      <c r="TWL257" s="11"/>
      <c r="TWM257" s="11"/>
      <c r="TWN257" s="11"/>
      <c r="TWO257" s="11"/>
      <c r="TWP257" s="11"/>
      <c r="TWQ257" s="11"/>
      <c r="TWR257" s="11"/>
      <c r="TWS257" s="11"/>
      <c r="TWT257" s="11"/>
      <c r="TWU257" s="11"/>
      <c r="TWV257" s="11"/>
      <c r="TWW257" s="11"/>
      <c r="TWX257" s="11"/>
      <c r="TWY257" s="11"/>
      <c r="TWZ257" s="11"/>
      <c r="TXA257" s="11"/>
      <c r="TXB257" s="11"/>
      <c r="TXC257" s="11"/>
      <c r="TXD257" s="11"/>
      <c r="TXE257" s="11"/>
      <c r="TXF257" s="11"/>
      <c r="TXG257" s="11"/>
      <c r="TXH257" s="11"/>
      <c r="TXI257" s="11"/>
      <c r="TXJ257" s="11"/>
      <c r="TXK257" s="11"/>
      <c r="TXL257" s="11"/>
      <c r="TXM257" s="11"/>
      <c r="TXN257" s="11"/>
      <c r="TXO257" s="11"/>
      <c r="TXP257" s="11"/>
      <c r="TXQ257" s="11"/>
      <c r="TXR257" s="11"/>
      <c r="TXS257" s="11"/>
      <c r="TXT257" s="11"/>
      <c r="TXU257" s="11"/>
      <c r="TXV257" s="11"/>
      <c r="TXW257" s="11"/>
      <c r="TXX257" s="11"/>
      <c r="TXY257" s="11"/>
      <c r="TXZ257" s="11"/>
      <c r="TYA257" s="11"/>
      <c r="TYB257" s="11"/>
      <c r="TYC257" s="11"/>
      <c r="TYD257" s="11"/>
      <c r="TYE257" s="11"/>
      <c r="TYF257" s="11"/>
      <c r="TYG257" s="11"/>
      <c r="TYH257" s="11"/>
      <c r="TYI257" s="11"/>
      <c r="TYJ257" s="11"/>
      <c r="TYK257" s="11"/>
      <c r="TYL257" s="11"/>
      <c r="TYM257" s="11"/>
      <c r="TYN257" s="11"/>
      <c r="TYO257" s="11"/>
      <c r="TYP257" s="11"/>
      <c r="TYQ257" s="11"/>
      <c r="TYR257" s="11"/>
      <c r="TYS257" s="11"/>
      <c r="TYT257" s="11"/>
      <c r="TYU257" s="11"/>
      <c r="TYV257" s="11"/>
      <c r="TYW257" s="11"/>
      <c r="TYX257" s="11"/>
      <c r="TYY257" s="11"/>
      <c r="TYZ257" s="11"/>
      <c r="TZA257" s="11"/>
      <c r="TZB257" s="11"/>
      <c r="TZC257" s="11"/>
      <c r="TZD257" s="11"/>
      <c r="TZE257" s="11"/>
      <c r="TZF257" s="11"/>
      <c r="TZG257" s="11"/>
      <c r="TZH257" s="11"/>
      <c r="TZI257" s="11"/>
      <c r="TZJ257" s="11"/>
      <c r="TZK257" s="11"/>
      <c r="TZL257" s="11"/>
      <c r="TZM257" s="11"/>
      <c r="TZN257" s="11"/>
      <c r="TZO257" s="11"/>
      <c r="TZP257" s="11"/>
      <c r="TZQ257" s="11"/>
      <c r="TZR257" s="11"/>
      <c r="TZS257" s="11"/>
      <c r="TZT257" s="11"/>
      <c r="TZU257" s="11"/>
      <c r="TZV257" s="11"/>
      <c r="TZW257" s="11"/>
      <c r="TZX257" s="11"/>
      <c r="TZY257" s="11"/>
      <c r="TZZ257" s="11"/>
      <c r="UAA257" s="11"/>
      <c r="UAB257" s="11"/>
      <c r="UAC257" s="11"/>
      <c r="UAD257" s="11"/>
      <c r="UAE257" s="11"/>
      <c r="UAF257" s="11"/>
      <c r="UAG257" s="11"/>
      <c r="UAH257" s="11"/>
      <c r="UAI257" s="11"/>
      <c r="UAJ257" s="11"/>
      <c r="UAK257" s="11"/>
      <c r="UAL257" s="11"/>
      <c r="UAM257" s="11"/>
      <c r="UAN257" s="11"/>
      <c r="UAO257" s="11"/>
      <c r="UAP257" s="11"/>
      <c r="UAQ257" s="11"/>
      <c r="UAR257" s="11"/>
      <c r="UAS257" s="11"/>
      <c r="UAT257" s="11"/>
      <c r="UAU257" s="11"/>
      <c r="UAV257" s="11"/>
      <c r="UAW257" s="11"/>
      <c r="UAX257" s="11"/>
      <c r="UAY257" s="11"/>
      <c r="UAZ257" s="11"/>
      <c r="UBA257" s="11"/>
      <c r="UBB257" s="11"/>
      <c r="UBC257" s="11"/>
      <c r="UBD257" s="11"/>
      <c r="UBE257" s="11"/>
      <c r="UBF257" s="11"/>
      <c r="UBG257" s="11"/>
      <c r="UBH257" s="11"/>
      <c r="UBI257" s="11"/>
      <c r="UBJ257" s="11"/>
      <c r="UBK257" s="11"/>
      <c r="UBL257" s="11"/>
      <c r="UBM257" s="11"/>
      <c r="UBN257" s="11"/>
      <c r="UBO257" s="11"/>
      <c r="UBP257" s="11"/>
      <c r="UBQ257" s="11"/>
      <c r="UBR257" s="11"/>
      <c r="UBS257" s="11"/>
      <c r="UBT257" s="11"/>
      <c r="UBU257" s="11"/>
      <c r="UBV257" s="11"/>
      <c r="UBW257" s="11"/>
      <c r="UBX257" s="11"/>
      <c r="UBY257" s="11"/>
      <c r="UBZ257" s="11"/>
      <c r="UCA257" s="11"/>
      <c r="UCB257" s="11"/>
      <c r="UCC257" s="11"/>
      <c r="UCD257" s="11"/>
      <c r="UCE257" s="11"/>
      <c r="UCF257" s="11"/>
      <c r="UCG257" s="11"/>
      <c r="UCH257" s="11"/>
      <c r="UCI257" s="11"/>
      <c r="UCJ257" s="11"/>
      <c r="UCK257" s="11"/>
      <c r="UCL257" s="11"/>
      <c r="UCM257" s="11"/>
      <c r="UCN257" s="11"/>
      <c r="UCO257" s="11"/>
      <c r="UCP257" s="11"/>
      <c r="UCQ257" s="11"/>
      <c r="UCR257" s="11"/>
      <c r="UCS257" s="11"/>
      <c r="UCT257" s="11"/>
      <c r="UCU257" s="11"/>
      <c r="UCV257" s="11"/>
      <c r="UCW257" s="11"/>
      <c r="UCX257" s="11"/>
      <c r="UCY257" s="11"/>
      <c r="UCZ257" s="11"/>
      <c r="UDA257" s="11"/>
      <c r="UDB257" s="11"/>
      <c r="UDC257" s="11"/>
      <c r="UDD257" s="11"/>
      <c r="UDE257" s="11"/>
      <c r="UDF257" s="11"/>
      <c r="UDG257" s="11"/>
      <c r="UDH257" s="11"/>
      <c r="UDI257" s="11"/>
      <c r="UDJ257" s="11"/>
      <c r="UDK257" s="11"/>
      <c r="UDL257" s="11"/>
      <c r="UDM257" s="11"/>
      <c r="UDN257" s="11"/>
      <c r="UDO257" s="11"/>
      <c r="UDP257" s="11"/>
      <c r="UDQ257" s="11"/>
      <c r="UDR257" s="11"/>
      <c r="UDS257" s="11"/>
      <c r="UDT257" s="11"/>
      <c r="UDU257" s="11"/>
      <c r="UDV257" s="11"/>
      <c r="UDW257" s="11"/>
      <c r="UDX257" s="11"/>
      <c r="UDY257" s="11"/>
      <c r="UDZ257" s="11"/>
      <c r="UEA257" s="11"/>
      <c r="UEB257" s="11"/>
      <c r="UEC257" s="11"/>
      <c r="UED257" s="11"/>
      <c r="UEE257" s="11"/>
      <c r="UEF257" s="11"/>
      <c r="UEG257" s="11"/>
      <c r="UEH257" s="11"/>
      <c r="UEI257" s="11"/>
      <c r="UEJ257" s="11"/>
      <c r="UEK257" s="11"/>
      <c r="UEL257" s="11"/>
      <c r="UEM257" s="11"/>
      <c r="UEN257" s="11"/>
      <c r="UEO257" s="11"/>
      <c r="UEP257" s="11"/>
      <c r="UEQ257" s="11"/>
      <c r="UER257" s="11"/>
      <c r="UES257" s="11"/>
      <c r="UET257" s="11"/>
      <c r="UEU257" s="11"/>
      <c r="UEV257" s="11"/>
      <c r="UEW257" s="11"/>
      <c r="UEX257" s="11"/>
      <c r="UEY257" s="11"/>
      <c r="UEZ257" s="11"/>
      <c r="UFA257" s="11"/>
      <c r="UFB257" s="11"/>
      <c r="UFC257" s="11"/>
      <c r="UFD257" s="11"/>
      <c r="UFE257" s="11"/>
      <c r="UFF257" s="11"/>
      <c r="UFG257" s="11"/>
      <c r="UFH257" s="11"/>
      <c r="UFI257" s="11"/>
      <c r="UFJ257" s="11"/>
      <c r="UFK257" s="11"/>
      <c r="UFL257" s="11"/>
      <c r="UFM257" s="11"/>
      <c r="UFN257" s="11"/>
      <c r="UFO257" s="11"/>
      <c r="UFP257" s="11"/>
      <c r="UFQ257" s="11"/>
      <c r="UFR257" s="11"/>
      <c r="UFS257" s="11"/>
      <c r="UFT257" s="11"/>
      <c r="UFU257" s="11"/>
      <c r="UFV257" s="11"/>
      <c r="UFW257" s="11"/>
      <c r="UFX257" s="11"/>
      <c r="UFY257" s="11"/>
      <c r="UFZ257" s="11"/>
      <c r="UGA257" s="11"/>
      <c r="UGB257" s="11"/>
      <c r="UGC257" s="11"/>
      <c r="UGD257" s="11"/>
      <c r="UGE257" s="11"/>
      <c r="UGF257" s="11"/>
      <c r="UGG257" s="11"/>
      <c r="UGH257" s="11"/>
      <c r="UGI257" s="11"/>
      <c r="UGJ257" s="11"/>
      <c r="UGK257" s="11"/>
      <c r="UGL257" s="11"/>
      <c r="UGM257" s="11"/>
      <c r="UGN257" s="11"/>
      <c r="UGO257" s="11"/>
      <c r="UGP257" s="11"/>
      <c r="UGQ257" s="11"/>
      <c r="UGR257" s="11"/>
      <c r="UGS257" s="11"/>
      <c r="UGT257" s="11"/>
      <c r="UGU257" s="11"/>
      <c r="UGV257" s="11"/>
      <c r="UGW257" s="11"/>
      <c r="UGX257" s="11"/>
      <c r="UGY257" s="11"/>
      <c r="UGZ257" s="11"/>
      <c r="UHA257" s="11"/>
      <c r="UHB257" s="11"/>
      <c r="UHC257" s="11"/>
      <c r="UHD257" s="11"/>
      <c r="UHE257" s="11"/>
      <c r="UHF257" s="11"/>
      <c r="UHG257" s="11"/>
      <c r="UHH257" s="11"/>
      <c r="UHI257" s="11"/>
      <c r="UHJ257" s="11"/>
      <c r="UHK257" s="11"/>
      <c r="UHL257" s="11"/>
      <c r="UHM257" s="11"/>
      <c r="UHN257" s="11"/>
      <c r="UHO257" s="11"/>
      <c r="UHP257" s="11"/>
      <c r="UHQ257" s="11"/>
      <c r="UHR257" s="11"/>
      <c r="UHS257" s="11"/>
      <c r="UHT257" s="11"/>
      <c r="UHU257" s="11"/>
      <c r="UHV257" s="11"/>
      <c r="UHW257" s="11"/>
      <c r="UHX257" s="11"/>
      <c r="UHY257" s="11"/>
      <c r="UHZ257" s="11"/>
      <c r="UIA257" s="11"/>
      <c r="UIB257" s="11"/>
      <c r="UIC257" s="11"/>
      <c r="UID257" s="11"/>
      <c r="UIE257" s="11"/>
      <c r="UIF257" s="11"/>
      <c r="UIG257" s="11"/>
      <c r="UIH257" s="11"/>
      <c r="UII257" s="11"/>
      <c r="UIJ257" s="11"/>
      <c r="UIK257" s="11"/>
      <c r="UIL257" s="11"/>
      <c r="UIM257" s="11"/>
      <c r="UIN257" s="11"/>
      <c r="UIO257" s="11"/>
      <c r="UIP257" s="11"/>
      <c r="UIQ257" s="11"/>
      <c r="UIR257" s="11"/>
      <c r="UIS257" s="11"/>
      <c r="UIT257" s="11"/>
      <c r="UIU257" s="11"/>
      <c r="UIV257" s="11"/>
      <c r="UIW257" s="11"/>
      <c r="UIX257" s="11"/>
      <c r="UIY257" s="11"/>
      <c r="UIZ257" s="11"/>
      <c r="UJA257" s="11"/>
      <c r="UJB257" s="11"/>
      <c r="UJC257" s="11"/>
      <c r="UJD257" s="11"/>
      <c r="UJE257" s="11"/>
      <c r="UJF257" s="11"/>
      <c r="UJG257" s="11"/>
      <c r="UJH257" s="11"/>
      <c r="UJI257" s="11"/>
      <c r="UJJ257" s="11"/>
      <c r="UJK257" s="11"/>
      <c r="UJL257" s="11"/>
      <c r="UJM257" s="11"/>
      <c r="UJN257" s="11"/>
      <c r="UJO257" s="11"/>
      <c r="UJP257" s="11"/>
      <c r="UJQ257" s="11"/>
      <c r="UJR257" s="11"/>
      <c r="UJS257" s="11"/>
      <c r="UJT257" s="11"/>
      <c r="UJU257" s="11"/>
      <c r="UJV257" s="11"/>
      <c r="UJW257" s="11"/>
      <c r="UJX257" s="11"/>
      <c r="UJY257" s="11"/>
      <c r="UJZ257" s="11"/>
      <c r="UKA257" s="11"/>
      <c r="UKB257" s="11"/>
      <c r="UKC257" s="11"/>
      <c r="UKD257" s="11"/>
      <c r="UKE257" s="11"/>
      <c r="UKF257" s="11"/>
      <c r="UKG257" s="11"/>
      <c r="UKH257" s="11"/>
      <c r="UKI257" s="11"/>
      <c r="UKJ257" s="11"/>
      <c r="UKK257" s="11"/>
      <c r="UKL257" s="11"/>
      <c r="UKM257" s="11"/>
      <c r="UKN257" s="11"/>
      <c r="UKO257" s="11"/>
      <c r="UKP257" s="11"/>
      <c r="UKQ257" s="11"/>
      <c r="UKR257" s="11"/>
      <c r="UKS257" s="11"/>
      <c r="UKT257" s="11"/>
      <c r="UKU257" s="11"/>
      <c r="UKV257" s="11"/>
      <c r="UKW257" s="11"/>
      <c r="UKX257" s="11"/>
      <c r="UKY257" s="11"/>
      <c r="UKZ257" s="11"/>
      <c r="ULA257" s="11"/>
      <c r="ULB257" s="11"/>
      <c r="ULC257" s="11"/>
      <c r="ULD257" s="11"/>
      <c r="ULE257" s="11"/>
      <c r="ULF257" s="11"/>
      <c r="ULG257" s="11"/>
      <c r="ULH257" s="11"/>
      <c r="ULI257" s="11"/>
      <c r="ULJ257" s="11"/>
      <c r="ULK257" s="11"/>
      <c r="ULL257" s="11"/>
      <c r="ULM257" s="11"/>
      <c r="ULN257" s="11"/>
      <c r="ULO257" s="11"/>
      <c r="ULP257" s="11"/>
      <c r="ULQ257" s="11"/>
      <c r="ULR257" s="11"/>
      <c r="ULS257" s="11"/>
      <c r="ULT257" s="11"/>
      <c r="ULU257" s="11"/>
      <c r="ULV257" s="11"/>
      <c r="ULW257" s="11"/>
      <c r="ULX257" s="11"/>
      <c r="ULY257" s="11"/>
      <c r="ULZ257" s="11"/>
      <c r="UMA257" s="11"/>
      <c r="UMB257" s="11"/>
      <c r="UMC257" s="11"/>
      <c r="UMD257" s="11"/>
      <c r="UME257" s="11"/>
      <c r="UMF257" s="11"/>
      <c r="UMG257" s="11"/>
      <c r="UMH257" s="11"/>
      <c r="UMI257" s="11"/>
      <c r="UMJ257" s="11"/>
      <c r="UMK257" s="11"/>
      <c r="UML257" s="11"/>
      <c r="UMM257" s="11"/>
      <c r="UMN257" s="11"/>
      <c r="UMO257" s="11"/>
      <c r="UMP257" s="11"/>
      <c r="UMQ257" s="11"/>
      <c r="UMR257" s="11"/>
      <c r="UMS257" s="11"/>
      <c r="UMT257" s="11"/>
      <c r="UMU257" s="11"/>
      <c r="UMV257" s="11"/>
      <c r="UMW257" s="11"/>
      <c r="UMX257" s="11"/>
      <c r="UMY257" s="11"/>
      <c r="UMZ257" s="11"/>
      <c r="UNA257" s="11"/>
      <c r="UNB257" s="11"/>
      <c r="UNC257" s="11"/>
      <c r="UND257" s="11"/>
      <c r="UNE257" s="11"/>
      <c r="UNF257" s="11"/>
      <c r="UNG257" s="11"/>
      <c r="UNH257" s="11"/>
      <c r="UNI257" s="11"/>
      <c r="UNJ257" s="11"/>
      <c r="UNK257" s="11"/>
      <c r="UNL257" s="11"/>
      <c r="UNM257" s="11"/>
      <c r="UNN257" s="11"/>
      <c r="UNO257" s="11"/>
      <c r="UNP257" s="11"/>
      <c r="UNQ257" s="11"/>
      <c r="UNR257" s="11"/>
      <c r="UNS257" s="11"/>
      <c r="UNT257" s="11"/>
      <c r="UNU257" s="11"/>
      <c r="UNV257" s="11"/>
      <c r="UNW257" s="11"/>
      <c r="UNX257" s="11"/>
      <c r="UNY257" s="11"/>
      <c r="UNZ257" s="11"/>
      <c r="UOA257" s="11"/>
      <c r="UOB257" s="11"/>
      <c r="UOC257" s="11"/>
      <c r="UOD257" s="11"/>
      <c r="UOE257" s="11"/>
      <c r="UOF257" s="11"/>
      <c r="UOG257" s="11"/>
      <c r="UOH257" s="11"/>
      <c r="UOI257" s="11"/>
      <c r="UOJ257" s="11"/>
      <c r="UOK257" s="11"/>
      <c r="UOL257" s="11"/>
      <c r="UOM257" s="11"/>
      <c r="UON257" s="11"/>
      <c r="UOO257" s="11"/>
      <c r="UOP257" s="11"/>
      <c r="UOQ257" s="11"/>
      <c r="UOR257" s="11"/>
      <c r="UOS257" s="11"/>
      <c r="UOT257" s="11"/>
      <c r="UOU257" s="11"/>
      <c r="UOV257" s="11"/>
      <c r="UOW257" s="11"/>
      <c r="UOX257" s="11"/>
      <c r="UOY257" s="11"/>
      <c r="UOZ257" s="11"/>
      <c r="UPA257" s="11"/>
      <c r="UPB257" s="11"/>
      <c r="UPC257" s="11"/>
      <c r="UPD257" s="11"/>
      <c r="UPE257" s="11"/>
      <c r="UPF257" s="11"/>
      <c r="UPG257" s="11"/>
      <c r="UPH257" s="11"/>
      <c r="UPI257" s="11"/>
      <c r="UPJ257" s="11"/>
      <c r="UPK257" s="11"/>
      <c r="UPL257" s="11"/>
      <c r="UPM257" s="11"/>
      <c r="UPN257" s="11"/>
      <c r="UPO257" s="11"/>
      <c r="UPP257" s="11"/>
      <c r="UPQ257" s="11"/>
      <c r="UPR257" s="11"/>
      <c r="UPS257" s="11"/>
      <c r="UPT257" s="11"/>
      <c r="UPU257" s="11"/>
      <c r="UPV257" s="11"/>
      <c r="UPW257" s="11"/>
      <c r="UPX257" s="11"/>
      <c r="UPY257" s="11"/>
      <c r="UPZ257" s="11"/>
      <c r="UQA257" s="11"/>
      <c r="UQB257" s="11"/>
      <c r="UQC257" s="11"/>
      <c r="UQD257" s="11"/>
      <c r="UQE257" s="11"/>
      <c r="UQF257" s="11"/>
      <c r="UQG257" s="11"/>
      <c r="UQH257" s="11"/>
      <c r="UQI257" s="11"/>
      <c r="UQJ257" s="11"/>
      <c r="UQK257" s="11"/>
      <c r="UQL257" s="11"/>
      <c r="UQM257" s="11"/>
      <c r="UQN257" s="11"/>
      <c r="UQO257" s="11"/>
      <c r="UQP257" s="11"/>
      <c r="UQQ257" s="11"/>
      <c r="UQR257" s="11"/>
      <c r="UQS257" s="11"/>
      <c r="UQT257" s="11"/>
      <c r="UQU257" s="11"/>
      <c r="UQV257" s="11"/>
      <c r="UQW257" s="11"/>
      <c r="UQX257" s="11"/>
      <c r="UQY257" s="11"/>
      <c r="UQZ257" s="11"/>
      <c r="URA257" s="11"/>
      <c r="URB257" s="11"/>
      <c r="URC257" s="11"/>
      <c r="URD257" s="11"/>
      <c r="URE257" s="11"/>
      <c r="URF257" s="11"/>
      <c r="URG257" s="11"/>
      <c r="URH257" s="11"/>
      <c r="URI257" s="11"/>
      <c r="URJ257" s="11"/>
      <c r="URK257" s="11"/>
      <c r="URL257" s="11"/>
      <c r="URM257" s="11"/>
      <c r="URN257" s="11"/>
      <c r="URO257" s="11"/>
      <c r="URP257" s="11"/>
      <c r="URQ257" s="11"/>
      <c r="URR257" s="11"/>
      <c r="URS257" s="11"/>
      <c r="URT257" s="11"/>
      <c r="URU257" s="11"/>
      <c r="URV257" s="11"/>
      <c r="URW257" s="11"/>
      <c r="URX257" s="11"/>
      <c r="URY257" s="11"/>
      <c r="URZ257" s="11"/>
      <c r="USA257" s="11"/>
      <c r="USB257" s="11"/>
      <c r="USC257" s="11"/>
      <c r="USD257" s="11"/>
      <c r="USE257" s="11"/>
      <c r="USF257" s="11"/>
      <c r="USG257" s="11"/>
      <c r="USH257" s="11"/>
      <c r="USI257" s="11"/>
      <c r="USJ257" s="11"/>
      <c r="USK257" s="11"/>
      <c r="USL257" s="11"/>
      <c r="USM257" s="11"/>
      <c r="USN257" s="11"/>
      <c r="USO257" s="11"/>
      <c r="USP257" s="11"/>
      <c r="USQ257" s="11"/>
      <c r="USR257" s="11"/>
      <c r="USS257" s="11"/>
      <c r="UST257" s="11"/>
      <c r="USU257" s="11"/>
      <c r="USV257" s="11"/>
      <c r="USW257" s="11"/>
      <c r="USX257" s="11"/>
      <c r="USY257" s="11"/>
      <c r="USZ257" s="11"/>
      <c r="UTA257" s="11"/>
      <c r="UTB257" s="11"/>
      <c r="UTC257" s="11"/>
      <c r="UTD257" s="11"/>
      <c r="UTE257" s="11"/>
      <c r="UTF257" s="11"/>
      <c r="UTG257" s="11"/>
      <c r="UTH257" s="11"/>
      <c r="UTI257" s="11"/>
      <c r="UTJ257" s="11"/>
      <c r="UTK257" s="11"/>
      <c r="UTL257" s="11"/>
      <c r="UTM257" s="11"/>
      <c r="UTN257" s="11"/>
      <c r="UTO257" s="11"/>
      <c r="UTP257" s="11"/>
      <c r="UTQ257" s="11"/>
      <c r="UTR257" s="11"/>
      <c r="UTS257" s="11"/>
      <c r="UTT257" s="11"/>
      <c r="UTU257" s="11"/>
      <c r="UTV257" s="11"/>
      <c r="UTW257" s="11"/>
      <c r="UTX257" s="11"/>
      <c r="UTY257" s="11"/>
      <c r="UTZ257" s="11"/>
      <c r="UUA257" s="11"/>
      <c r="UUB257" s="11"/>
      <c r="UUC257" s="11"/>
      <c r="UUD257" s="11"/>
      <c r="UUE257" s="11"/>
      <c r="UUF257" s="11"/>
      <c r="UUG257" s="11"/>
      <c r="UUH257" s="11"/>
      <c r="UUI257" s="11"/>
      <c r="UUJ257" s="11"/>
      <c r="UUK257" s="11"/>
      <c r="UUL257" s="11"/>
      <c r="UUM257" s="11"/>
      <c r="UUN257" s="11"/>
      <c r="UUO257" s="11"/>
      <c r="UUP257" s="11"/>
      <c r="UUQ257" s="11"/>
      <c r="UUR257" s="11"/>
      <c r="UUS257" s="11"/>
      <c r="UUT257" s="11"/>
      <c r="UUU257" s="11"/>
      <c r="UUV257" s="11"/>
      <c r="UUW257" s="11"/>
      <c r="UUX257" s="11"/>
      <c r="UUY257" s="11"/>
      <c r="UUZ257" s="11"/>
      <c r="UVA257" s="11"/>
      <c r="UVB257" s="11"/>
      <c r="UVC257" s="11"/>
      <c r="UVD257" s="11"/>
      <c r="UVE257" s="11"/>
      <c r="UVF257" s="11"/>
      <c r="UVG257" s="11"/>
      <c r="UVH257" s="11"/>
      <c r="UVI257" s="11"/>
      <c r="UVJ257" s="11"/>
      <c r="UVK257" s="11"/>
      <c r="UVL257" s="11"/>
      <c r="UVM257" s="11"/>
      <c r="UVN257" s="11"/>
      <c r="UVO257" s="11"/>
      <c r="UVP257" s="11"/>
      <c r="UVQ257" s="11"/>
      <c r="UVR257" s="11"/>
      <c r="UVS257" s="11"/>
      <c r="UVT257" s="11"/>
      <c r="UVU257" s="11"/>
      <c r="UVV257" s="11"/>
      <c r="UVW257" s="11"/>
      <c r="UVX257" s="11"/>
      <c r="UVY257" s="11"/>
      <c r="UVZ257" s="11"/>
      <c r="UWA257" s="11"/>
      <c r="UWB257" s="11"/>
      <c r="UWC257" s="11"/>
      <c r="UWD257" s="11"/>
      <c r="UWE257" s="11"/>
      <c r="UWF257" s="11"/>
      <c r="UWG257" s="11"/>
      <c r="UWH257" s="11"/>
      <c r="UWI257" s="11"/>
      <c r="UWJ257" s="11"/>
      <c r="UWK257" s="11"/>
      <c r="UWL257" s="11"/>
      <c r="UWM257" s="11"/>
      <c r="UWN257" s="11"/>
      <c r="UWO257" s="11"/>
      <c r="UWP257" s="11"/>
      <c r="UWQ257" s="11"/>
      <c r="UWR257" s="11"/>
      <c r="UWS257" s="11"/>
      <c r="UWT257" s="11"/>
      <c r="UWU257" s="11"/>
      <c r="UWV257" s="11"/>
      <c r="UWW257" s="11"/>
      <c r="UWX257" s="11"/>
      <c r="UWY257" s="11"/>
      <c r="UWZ257" s="11"/>
      <c r="UXA257" s="11"/>
      <c r="UXB257" s="11"/>
      <c r="UXC257" s="11"/>
      <c r="UXD257" s="11"/>
      <c r="UXE257" s="11"/>
      <c r="UXF257" s="11"/>
      <c r="UXG257" s="11"/>
      <c r="UXH257" s="11"/>
      <c r="UXI257" s="11"/>
      <c r="UXJ257" s="11"/>
      <c r="UXK257" s="11"/>
      <c r="UXL257" s="11"/>
      <c r="UXM257" s="11"/>
      <c r="UXN257" s="11"/>
      <c r="UXO257" s="11"/>
      <c r="UXP257" s="11"/>
      <c r="UXQ257" s="11"/>
      <c r="UXR257" s="11"/>
      <c r="UXS257" s="11"/>
      <c r="UXT257" s="11"/>
      <c r="UXU257" s="11"/>
      <c r="UXV257" s="11"/>
      <c r="UXW257" s="11"/>
      <c r="UXX257" s="11"/>
      <c r="UXY257" s="11"/>
      <c r="UXZ257" s="11"/>
      <c r="UYA257" s="11"/>
      <c r="UYB257" s="11"/>
      <c r="UYC257" s="11"/>
      <c r="UYD257" s="11"/>
      <c r="UYE257" s="11"/>
      <c r="UYF257" s="11"/>
      <c r="UYG257" s="11"/>
      <c r="UYH257" s="11"/>
      <c r="UYI257" s="11"/>
      <c r="UYJ257" s="11"/>
      <c r="UYK257" s="11"/>
      <c r="UYL257" s="11"/>
      <c r="UYM257" s="11"/>
      <c r="UYN257" s="11"/>
      <c r="UYO257" s="11"/>
      <c r="UYP257" s="11"/>
      <c r="UYQ257" s="11"/>
      <c r="UYR257" s="11"/>
      <c r="UYS257" s="11"/>
      <c r="UYT257" s="11"/>
      <c r="UYU257" s="11"/>
      <c r="UYV257" s="11"/>
      <c r="UYW257" s="11"/>
      <c r="UYX257" s="11"/>
      <c r="UYY257" s="11"/>
      <c r="UYZ257" s="11"/>
      <c r="UZA257" s="11"/>
      <c r="UZB257" s="11"/>
      <c r="UZC257" s="11"/>
      <c r="UZD257" s="11"/>
      <c r="UZE257" s="11"/>
      <c r="UZF257" s="11"/>
      <c r="UZG257" s="11"/>
      <c r="UZH257" s="11"/>
      <c r="UZI257" s="11"/>
      <c r="UZJ257" s="11"/>
      <c r="UZK257" s="11"/>
      <c r="UZL257" s="11"/>
      <c r="UZM257" s="11"/>
      <c r="UZN257" s="11"/>
      <c r="UZO257" s="11"/>
      <c r="UZP257" s="11"/>
      <c r="UZQ257" s="11"/>
      <c r="UZR257" s="11"/>
      <c r="UZS257" s="11"/>
      <c r="UZT257" s="11"/>
      <c r="UZU257" s="11"/>
      <c r="UZV257" s="11"/>
      <c r="UZW257" s="11"/>
      <c r="UZX257" s="11"/>
      <c r="UZY257" s="11"/>
      <c r="UZZ257" s="11"/>
      <c r="VAA257" s="11"/>
      <c r="VAB257" s="11"/>
      <c r="VAC257" s="11"/>
      <c r="VAD257" s="11"/>
      <c r="VAE257" s="11"/>
      <c r="VAF257" s="11"/>
      <c r="VAG257" s="11"/>
      <c r="VAH257" s="11"/>
      <c r="VAI257" s="11"/>
      <c r="VAJ257" s="11"/>
      <c r="VAK257" s="11"/>
      <c r="VAL257" s="11"/>
      <c r="VAM257" s="11"/>
      <c r="VAN257" s="11"/>
      <c r="VAO257" s="11"/>
      <c r="VAP257" s="11"/>
      <c r="VAQ257" s="11"/>
      <c r="VAR257" s="11"/>
      <c r="VAS257" s="11"/>
      <c r="VAT257" s="11"/>
      <c r="VAU257" s="11"/>
      <c r="VAV257" s="11"/>
      <c r="VAW257" s="11"/>
      <c r="VAX257" s="11"/>
      <c r="VAY257" s="11"/>
      <c r="VAZ257" s="11"/>
      <c r="VBA257" s="11"/>
      <c r="VBB257" s="11"/>
      <c r="VBC257" s="11"/>
      <c r="VBD257" s="11"/>
      <c r="VBE257" s="11"/>
      <c r="VBF257" s="11"/>
      <c r="VBG257" s="11"/>
      <c r="VBH257" s="11"/>
      <c r="VBI257" s="11"/>
      <c r="VBJ257" s="11"/>
      <c r="VBK257" s="11"/>
      <c r="VBL257" s="11"/>
      <c r="VBM257" s="11"/>
      <c r="VBN257" s="11"/>
      <c r="VBO257" s="11"/>
      <c r="VBP257" s="11"/>
      <c r="VBQ257" s="11"/>
      <c r="VBR257" s="11"/>
      <c r="VBS257" s="11"/>
      <c r="VBT257" s="11"/>
      <c r="VBU257" s="11"/>
      <c r="VBV257" s="11"/>
      <c r="VBW257" s="11"/>
      <c r="VBX257" s="11"/>
      <c r="VBY257" s="11"/>
      <c r="VBZ257" s="11"/>
      <c r="VCA257" s="11"/>
      <c r="VCB257" s="11"/>
      <c r="VCC257" s="11"/>
      <c r="VCD257" s="11"/>
      <c r="VCE257" s="11"/>
      <c r="VCF257" s="11"/>
      <c r="VCG257" s="11"/>
      <c r="VCH257" s="11"/>
      <c r="VCI257" s="11"/>
      <c r="VCJ257" s="11"/>
      <c r="VCK257" s="11"/>
      <c r="VCL257" s="11"/>
      <c r="VCM257" s="11"/>
      <c r="VCN257" s="11"/>
      <c r="VCO257" s="11"/>
      <c r="VCP257" s="11"/>
      <c r="VCQ257" s="11"/>
      <c r="VCR257" s="11"/>
      <c r="VCS257" s="11"/>
      <c r="VCT257" s="11"/>
      <c r="VCU257" s="11"/>
      <c r="VCV257" s="11"/>
      <c r="VCW257" s="11"/>
      <c r="VCX257" s="11"/>
      <c r="VCY257" s="11"/>
      <c r="VCZ257" s="11"/>
      <c r="VDA257" s="11"/>
      <c r="VDB257" s="11"/>
      <c r="VDC257" s="11"/>
      <c r="VDD257" s="11"/>
      <c r="VDE257" s="11"/>
      <c r="VDF257" s="11"/>
      <c r="VDG257" s="11"/>
      <c r="VDH257" s="11"/>
      <c r="VDI257" s="11"/>
      <c r="VDJ257" s="11"/>
      <c r="VDK257" s="11"/>
      <c r="VDL257" s="11"/>
      <c r="VDM257" s="11"/>
      <c r="VDN257" s="11"/>
      <c r="VDO257" s="11"/>
      <c r="VDP257" s="11"/>
      <c r="VDQ257" s="11"/>
      <c r="VDR257" s="11"/>
      <c r="VDS257" s="11"/>
      <c r="VDT257" s="11"/>
      <c r="VDU257" s="11"/>
      <c r="VDV257" s="11"/>
      <c r="VDW257" s="11"/>
      <c r="VDX257" s="11"/>
      <c r="VDY257" s="11"/>
      <c r="VDZ257" s="11"/>
      <c r="VEA257" s="11"/>
      <c r="VEB257" s="11"/>
      <c r="VEC257" s="11"/>
      <c r="VED257" s="11"/>
      <c r="VEE257" s="11"/>
      <c r="VEF257" s="11"/>
      <c r="VEG257" s="11"/>
      <c r="VEH257" s="11"/>
      <c r="VEI257" s="11"/>
      <c r="VEJ257" s="11"/>
      <c r="VEK257" s="11"/>
      <c r="VEL257" s="11"/>
      <c r="VEM257" s="11"/>
      <c r="VEN257" s="11"/>
      <c r="VEO257" s="11"/>
      <c r="VEP257" s="11"/>
      <c r="VEQ257" s="11"/>
      <c r="VER257" s="11"/>
      <c r="VES257" s="11"/>
      <c r="VET257" s="11"/>
      <c r="VEU257" s="11"/>
      <c r="VEV257" s="11"/>
      <c r="VEW257" s="11"/>
      <c r="VEX257" s="11"/>
      <c r="VEY257" s="11"/>
      <c r="VEZ257" s="11"/>
      <c r="VFA257" s="11"/>
      <c r="VFB257" s="11"/>
      <c r="VFC257" s="11"/>
      <c r="VFD257" s="11"/>
      <c r="VFE257" s="11"/>
      <c r="VFF257" s="11"/>
      <c r="VFG257" s="11"/>
      <c r="VFH257" s="11"/>
      <c r="VFI257" s="11"/>
      <c r="VFJ257" s="11"/>
      <c r="VFK257" s="11"/>
      <c r="VFL257" s="11"/>
      <c r="VFM257" s="11"/>
      <c r="VFN257" s="11"/>
      <c r="VFO257" s="11"/>
      <c r="VFP257" s="11"/>
      <c r="VFQ257" s="11"/>
      <c r="VFR257" s="11"/>
      <c r="VFS257" s="11"/>
      <c r="VFT257" s="11"/>
      <c r="VFU257" s="11"/>
      <c r="VFV257" s="11"/>
      <c r="VFW257" s="11"/>
      <c r="VFX257" s="11"/>
      <c r="VFY257" s="11"/>
      <c r="VFZ257" s="11"/>
      <c r="VGA257" s="11"/>
      <c r="VGB257" s="11"/>
      <c r="VGC257" s="11"/>
      <c r="VGD257" s="11"/>
      <c r="VGE257" s="11"/>
      <c r="VGF257" s="11"/>
      <c r="VGG257" s="11"/>
      <c r="VGH257" s="11"/>
      <c r="VGI257" s="11"/>
      <c r="VGJ257" s="11"/>
      <c r="VGK257" s="11"/>
      <c r="VGL257" s="11"/>
      <c r="VGM257" s="11"/>
      <c r="VGN257" s="11"/>
      <c r="VGO257" s="11"/>
      <c r="VGP257" s="11"/>
      <c r="VGQ257" s="11"/>
      <c r="VGR257" s="11"/>
      <c r="VGS257" s="11"/>
      <c r="VGT257" s="11"/>
      <c r="VGU257" s="11"/>
      <c r="VGV257" s="11"/>
      <c r="VGW257" s="11"/>
      <c r="VGX257" s="11"/>
      <c r="VGY257" s="11"/>
      <c r="VGZ257" s="11"/>
      <c r="VHA257" s="11"/>
      <c r="VHB257" s="11"/>
      <c r="VHC257" s="11"/>
      <c r="VHD257" s="11"/>
      <c r="VHE257" s="11"/>
      <c r="VHF257" s="11"/>
      <c r="VHG257" s="11"/>
      <c r="VHH257" s="11"/>
      <c r="VHI257" s="11"/>
      <c r="VHJ257" s="11"/>
      <c r="VHK257" s="11"/>
      <c r="VHL257" s="11"/>
      <c r="VHM257" s="11"/>
      <c r="VHN257" s="11"/>
      <c r="VHO257" s="11"/>
      <c r="VHP257" s="11"/>
      <c r="VHQ257" s="11"/>
      <c r="VHR257" s="11"/>
      <c r="VHS257" s="11"/>
      <c r="VHT257" s="11"/>
      <c r="VHU257" s="11"/>
      <c r="VHV257" s="11"/>
      <c r="VHW257" s="11"/>
      <c r="VHX257" s="11"/>
      <c r="VHY257" s="11"/>
      <c r="VHZ257" s="11"/>
      <c r="VIA257" s="11"/>
      <c r="VIB257" s="11"/>
      <c r="VIC257" s="11"/>
      <c r="VID257" s="11"/>
      <c r="VIE257" s="11"/>
      <c r="VIF257" s="11"/>
      <c r="VIG257" s="11"/>
      <c r="VIH257" s="11"/>
      <c r="VII257" s="11"/>
      <c r="VIJ257" s="11"/>
      <c r="VIK257" s="11"/>
      <c r="VIL257" s="11"/>
      <c r="VIM257" s="11"/>
      <c r="VIN257" s="11"/>
      <c r="VIO257" s="11"/>
      <c r="VIP257" s="11"/>
      <c r="VIQ257" s="11"/>
      <c r="VIR257" s="11"/>
      <c r="VIS257" s="11"/>
      <c r="VIT257" s="11"/>
      <c r="VIU257" s="11"/>
      <c r="VIV257" s="11"/>
      <c r="VIW257" s="11"/>
      <c r="VIX257" s="11"/>
      <c r="VIY257" s="11"/>
      <c r="VIZ257" s="11"/>
      <c r="VJA257" s="11"/>
      <c r="VJB257" s="11"/>
      <c r="VJC257" s="11"/>
      <c r="VJD257" s="11"/>
      <c r="VJE257" s="11"/>
      <c r="VJF257" s="11"/>
      <c r="VJG257" s="11"/>
      <c r="VJH257" s="11"/>
      <c r="VJI257" s="11"/>
      <c r="VJJ257" s="11"/>
      <c r="VJK257" s="11"/>
      <c r="VJL257" s="11"/>
      <c r="VJM257" s="11"/>
      <c r="VJN257" s="11"/>
      <c r="VJO257" s="11"/>
      <c r="VJP257" s="11"/>
      <c r="VJQ257" s="11"/>
      <c r="VJR257" s="11"/>
      <c r="VJS257" s="11"/>
      <c r="VJT257" s="11"/>
      <c r="VJU257" s="11"/>
      <c r="VJV257" s="11"/>
      <c r="VJW257" s="11"/>
      <c r="VJX257" s="11"/>
      <c r="VJY257" s="11"/>
      <c r="VJZ257" s="11"/>
      <c r="VKA257" s="11"/>
      <c r="VKB257" s="11"/>
      <c r="VKC257" s="11"/>
      <c r="VKD257" s="11"/>
      <c r="VKE257" s="11"/>
      <c r="VKF257" s="11"/>
      <c r="VKG257" s="11"/>
      <c r="VKH257" s="11"/>
      <c r="VKI257" s="11"/>
      <c r="VKJ257" s="11"/>
      <c r="VKK257" s="11"/>
      <c r="VKL257" s="11"/>
      <c r="VKM257" s="11"/>
      <c r="VKN257" s="11"/>
      <c r="VKO257" s="11"/>
      <c r="VKP257" s="11"/>
      <c r="VKQ257" s="11"/>
      <c r="VKR257" s="11"/>
      <c r="VKS257" s="11"/>
      <c r="VKT257" s="11"/>
      <c r="VKU257" s="11"/>
      <c r="VKV257" s="11"/>
      <c r="VKW257" s="11"/>
      <c r="VKX257" s="11"/>
      <c r="VKY257" s="11"/>
      <c r="VKZ257" s="11"/>
      <c r="VLA257" s="11"/>
      <c r="VLB257" s="11"/>
      <c r="VLC257" s="11"/>
      <c r="VLD257" s="11"/>
      <c r="VLE257" s="11"/>
      <c r="VLF257" s="11"/>
      <c r="VLG257" s="11"/>
      <c r="VLH257" s="11"/>
      <c r="VLI257" s="11"/>
      <c r="VLJ257" s="11"/>
      <c r="VLK257" s="11"/>
      <c r="VLL257" s="11"/>
      <c r="VLM257" s="11"/>
      <c r="VLN257" s="11"/>
      <c r="VLO257" s="11"/>
      <c r="VLP257" s="11"/>
      <c r="VLQ257" s="11"/>
      <c r="VLR257" s="11"/>
      <c r="VLS257" s="11"/>
      <c r="VLT257" s="11"/>
      <c r="VLU257" s="11"/>
      <c r="VLV257" s="11"/>
      <c r="VLW257" s="11"/>
      <c r="VLX257" s="11"/>
      <c r="VLY257" s="11"/>
      <c r="VLZ257" s="11"/>
      <c r="VMA257" s="11"/>
      <c r="VMB257" s="11"/>
      <c r="VMC257" s="11"/>
      <c r="VMD257" s="11"/>
      <c r="VME257" s="11"/>
      <c r="VMF257" s="11"/>
      <c r="VMG257" s="11"/>
      <c r="VMH257" s="11"/>
      <c r="VMI257" s="11"/>
      <c r="VMJ257" s="11"/>
      <c r="VMK257" s="11"/>
      <c r="VML257" s="11"/>
      <c r="VMM257" s="11"/>
      <c r="VMN257" s="11"/>
      <c r="VMO257" s="11"/>
      <c r="VMP257" s="11"/>
      <c r="VMQ257" s="11"/>
      <c r="VMR257" s="11"/>
      <c r="VMS257" s="11"/>
      <c r="VMT257" s="11"/>
      <c r="VMU257" s="11"/>
      <c r="VMV257" s="11"/>
      <c r="VMW257" s="11"/>
      <c r="VMX257" s="11"/>
      <c r="VMY257" s="11"/>
      <c r="VMZ257" s="11"/>
      <c r="VNA257" s="11"/>
      <c r="VNB257" s="11"/>
      <c r="VNC257" s="11"/>
      <c r="VND257" s="11"/>
      <c r="VNE257" s="11"/>
      <c r="VNF257" s="11"/>
      <c r="VNG257" s="11"/>
      <c r="VNH257" s="11"/>
      <c r="VNI257" s="11"/>
      <c r="VNJ257" s="11"/>
      <c r="VNK257" s="11"/>
      <c r="VNL257" s="11"/>
      <c r="VNM257" s="11"/>
      <c r="VNN257" s="11"/>
      <c r="VNO257" s="11"/>
      <c r="VNP257" s="11"/>
      <c r="VNQ257" s="11"/>
      <c r="VNR257" s="11"/>
      <c r="VNS257" s="11"/>
      <c r="VNT257" s="11"/>
      <c r="VNU257" s="11"/>
      <c r="VNV257" s="11"/>
      <c r="VNW257" s="11"/>
      <c r="VNX257" s="11"/>
      <c r="VNY257" s="11"/>
      <c r="VNZ257" s="11"/>
      <c r="VOA257" s="11"/>
      <c r="VOB257" s="11"/>
      <c r="VOC257" s="11"/>
      <c r="VOD257" s="11"/>
      <c r="VOE257" s="11"/>
      <c r="VOF257" s="11"/>
      <c r="VOG257" s="11"/>
      <c r="VOH257" s="11"/>
      <c r="VOI257" s="11"/>
      <c r="VOJ257" s="11"/>
      <c r="VOK257" s="11"/>
      <c r="VOL257" s="11"/>
      <c r="VOM257" s="11"/>
      <c r="VON257" s="11"/>
      <c r="VOO257" s="11"/>
      <c r="VOP257" s="11"/>
      <c r="VOQ257" s="11"/>
      <c r="VOR257" s="11"/>
      <c r="VOS257" s="11"/>
      <c r="VOT257" s="11"/>
      <c r="VOU257" s="11"/>
      <c r="VOV257" s="11"/>
      <c r="VOW257" s="11"/>
      <c r="VOX257" s="11"/>
      <c r="VOY257" s="11"/>
      <c r="VOZ257" s="11"/>
      <c r="VPA257" s="11"/>
      <c r="VPB257" s="11"/>
      <c r="VPC257" s="11"/>
      <c r="VPD257" s="11"/>
      <c r="VPE257" s="11"/>
      <c r="VPF257" s="11"/>
      <c r="VPG257" s="11"/>
      <c r="VPH257" s="11"/>
      <c r="VPI257" s="11"/>
      <c r="VPJ257" s="11"/>
      <c r="VPK257" s="11"/>
      <c r="VPL257" s="11"/>
      <c r="VPM257" s="11"/>
      <c r="VPN257" s="11"/>
      <c r="VPO257" s="11"/>
      <c r="VPP257" s="11"/>
      <c r="VPQ257" s="11"/>
      <c r="VPR257" s="11"/>
      <c r="VPS257" s="11"/>
      <c r="VPT257" s="11"/>
      <c r="VPU257" s="11"/>
      <c r="VPV257" s="11"/>
      <c r="VPW257" s="11"/>
      <c r="VPX257" s="11"/>
      <c r="VPY257" s="11"/>
      <c r="VPZ257" s="11"/>
      <c r="VQA257" s="11"/>
      <c r="VQB257" s="11"/>
      <c r="VQC257" s="11"/>
      <c r="VQD257" s="11"/>
      <c r="VQE257" s="11"/>
      <c r="VQF257" s="11"/>
      <c r="VQG257" s="11"/>
      <c r="VQH257" s="11"/>
      <c r="VQI257" s="11"/>
      <c r="VQJ257" s="11"/>
      <c r="VQK257" s="11"/>
      <c r="VQL257" s="11"/>
      <c r="VQM257" s="11"/>
      <c r="VQN257" s="11"/>
      <c r="VQO257" s="11"/>
      <c r="VQP257" s="11"/>
      <c r="VQQ257" s="11"/>
      <c r="VQR257" s="11"/>
      <c r="VQS257" s="11"/>
      <c r="VQT257" s="11"/>
      <c r="VQU257" s="11"/>
      <c r="VQV257" s="11"/>
      <c r="VQW257" s="11"/>
      <c r="VQX257" s="11"/>
      <c r="VQY257" s="11"/>
      <c r="VQZ257" s="11"/>
      <c r="VRA257" s="11"/>
      <c r="VRB257" s="11"/>
      <c r="VRC257" s="11"/>
      <c r="VRD257" s="11"/>
      <c r="VRE257" s="11"/>
      <c r="VRF257" s="11"/>
      <c r="VRG257" s="11"/>
      <c r="VRH257" s="11"/>
      <c r="VRI257" s="11"/>
      <c r="VRJ257" s="11"/>
      <c r="VRK257" s="11"/>
      <c r="VRL257" s="11"/>
      <c r="VRM257" s="11"/>
      <c r="VRN257" s="11"/>
      <c r="VRO257" s="11"/>
      <c r="VRP257" s="11"/>
      <c r="VRQ257" s="11"/>
      <c r="VRR257" s="11"/>
      <c r="VRS257" s="11"/>
      <c r="VRT257" s="11"/>
      <c r="VRU257" s="11"/>
      <c r="VRV257" s="11"/>
      <c r="VRW257" s="11"/>
      <c r="VRX257" s="11"/>
      <c r="VRY257" s="11"/>
      <c r="VRZ257" s="11"/>
      <c r="VSA257" s="11"/>
      <c r="VSB257" s="11"/>
      <c r="VSC257" s="11"/>
      <c r="VSD257" s="11"/>
      <c r="VSE257" s="11"/>
      <c r="VSF257" s="11"/>
      <c r="VSG257" s="11"/>
      <c r="VSH257" s="11"/>
      <c r="VSI257" s="11"/>
      <c r="VSJ257" s="11"/>
      <c r="VSK257" s="11"/>
      <c r="VSL257" s="11"/>
      <c r="VSM257" s="11"/>
      <c r="VSN257" s="11"/>
      <c r="VSO257" s="11"/>
      <c r="VSP257" s="11"/>
      <c r="VSQ257" s="11"/>
      <c r="VSR257" s="11"/>
      <c r="VSS257" s="11"/>
      <c r="VST257" s="11"/>
      <c r="VSU257" s="11"/>
      <c r="VSV257" s="11"/>
      <c r="VSW257" s="11"/>
      <c r="VSX257" s="11"/>
      <c r="VSY257" s="11"/>
      <c r="VSZ257" s="11"/>
      <c r="VTA257" s="11"/>
      <c r="VTB257" s="11"/>
      <c r="VTC257" s="11"/>
      <c r="VTD257" s="11"/>
      <c r="VTE257" s="11"/>
      <c r="VTF257" s="11"/>
      <c r="VTG257" s="11"/>
      <c r="VTH257" s="11"/>
      <c r="VTI257" s="11"/>
      <c r="VTJ257" s="11"/>
      <c r="VTK257" s="11"/>
      <c r="VTL257" s="11"/>
      <c r="VTM257" s="11"/>
      <c r="VTN257" s="11"/>
      <c r="VTO257" s="11"/>
      <c r="VTP257" s="11"/>
      <c r="VTQ257" s="11"/>
      <c r="VTR257" s="11"/>
      <c r="VTS257" s="11"/>
      <c r="VTT257" s="11"/>
      <c r="VTU257" s="11"/>
      <c r="VTV257" s="11"/>
      <c r="VTW257" s="11"/>
      <c r="VTX257" s="11"/>
      <c r="VTY257" s="11"/>
      <c r="VTZ257" s="11"/>
      <c r="VUA257" s="11"/>
      <c r="VUB257" s="11"/>
      <c r="VUC257" s="11"/>
      <c r="VUD257" s="11"/>
      <c r="VUE257" s="11"/>
      <c r="VUF257" s="11"/>
      <c r="VUG257" s="11"/>
      <c r="VUH257" s="11"/>
      <c r="VUI257" s="11"/>
      <c r="VUJ257" s="11"/>
      <c r="VUK257" s="11"/>
      <c r="VUL257" s="11"/>
      <c r="VUM257" s="11"/>
      <c r="VUN257" s="11"/>
      <c r="VUO257" s="11"/>
      <c r="VUP257" s="11"/>
      <c r="VUQ257" s="11"/>
      <c r="VUR257" s="11"/>
      <c r="VUS257" s="11"/>
      <c r="VUT257" s="11"/>
      <c r="VUU257" s="11"/>
      <c r="VUV257" s="11"/>
      <c r="VUW257" s="11"/>
      <c r="VUX257" s="11"/>
      <c r="VUY257" s="11"/>
      <c r="VUZ257" s="11"/>
      <c r="VVA257" s="11"/>
      <c r="VVB257" s="11"/>
      <c r="VVC257" s="11"/>
      <c r="VVD257" s="11"/>
      <c r="VVE257" s="11"/>
      <c r="VVF257" s="11"/>
      <c r="VVG257" s="11"/>
      <c r="VVH257" s="11"/>
      <c r="VVI257" s="11"/>
      <c r="VVJ257" s="11"/>
      <c r="VVK257" s="11"/>
      <c r="VVL257" s="11"/>
      <c r="VVM257" s="11"/>
      <c r="VVN257" s="11"/>
      <c r="VVO257" s="11"/>
      <c r="VVP257" s="11"/>
      <c r="VVQ257" s="11"/>
      <c r="VVR257" s="11"/>
      <c r="VVS257" s="11"/>
      <c r="VVT257" s="11"/>
      <c r="VVU257" s="11"/>
      <c r="VVV257" s="11"/>
      <c r="VVW257" s="11"/>
      <c r="VVX257" s="11"/>
      <c r="VVY257" s="11"/>
      <c r="VVZ257" s="11"/>
      <c r="VWA257" s="11"/>
      <c r="VWB257" s="11"/>
      <c r="VWC257" s="11"/>
      <c r="VWD257" s="11"/>
      <c r="VWE257" s="11"/>
      <c r="VWF257" s="11"/>
      <c r="VWG257" s="11"/>
      <c r="VWH257" s="11"/>
      <c r="VWI257" s="11"/>
      <c r="VWJ257" s="11"/>
      <c r="VWK257" s="11"/>
      <c r="VWL257" s="11"/>
      <c r="VWM257" s="11"/>
      <c r="VWN257" s="11"/>
      <c r="VWO257" s="11"/>
      <c r="VWP257" s="11"/>
      <c r="VWQ257" s="11"/>
      <c r="VWR257" s="11"/>
      <c r="VWS257" s="11"/>
      <c r="VWT257" s="11"/>
      <c r="VWU257" s="11"/>
      <c r="VWV257" s="11"/>
      <c r="VWW257" s="11"/>
      <c r="VWX257" s="11"/>
      <c r="VWY257" s="11"/>
      <c r="VWZ257" s="11"/>
      <c r="VXA257" s="11"/>
      <c r="VXB257" s="11"/>
      <c r="VXC257" s="11"/>
      <c r="VXD257" s="11"/>
      <c r="VXE257" s="11"/>
      <c r="VXF257" s="11"/>
      <c r="VXG257" s="11"/>
      <c r="VXH257" s="11"/>
      <c r="VXI257" s="11"/>
      <c r="VXJ257" s="11"/>
      <c r="VXK257" s="11"/>
      <c r="VXL257" s="11"/>
      <c r="VXM257" s="11"/>
      <c r="VXN257" s="11"/>
      <c r="VXO257" s="11"/>
      <c r="VXP257" s="11"/>
      <c r="VXQ257" s="11"/>
      <c r="VXR257" s="11"/>
      <c r="VXS257" s="11"/>
      <c r="VXT257" s="11"/>
      <c r="VXU257" s="11"/>
      <c r="VXV257" s="11"/>
      <c r="VXW257" s="11"/>
      <c r="VXX257" s="11"/>
      <c r="VXY257" s="11"/>
      <c r="VXZ257" s="11"/>
      <c r="VYA257" s="11"/>
      <c r="VYB257" s="11"/>
      <c r="VYC257" s="11"/>
      <c r="VYD257" s="11"/>
      <c r="VYE257" s="11"/>
      <c r="VYF257" s="11"/>
      <c r="VYG257" s="11"/>
      <c r="VYH257" s="11"/>
      <c r="VYI257" s="11"/>
      <c r="VYJ257" s="11"/>
      <c r="VYK257" s="11"/>
      <c r="VYL257" s="11"/>
      <c r="VYM257" s="11"/>
      <c r="VYN257" s="11"/>
      <c r="VYO257" s="11"/>
      <c r="VYP257" s="11"/>
      <c r="VYQ257" s="11"/>
      <c r="VYR257" s="11"/>
      <c r="VYS257" s="11"/>
      <c r="VYT257" s="11"/>
      <c r="VYU257" s="11"/>
      <c r="VYV257" s="11"/>
      <c r="VYW257" s="11"/>
      <c r="VYX257" s="11"/>
      <c r="VYY257" s="11"/>
      <c r="VYZ257" s="11"/>
      <c r="VZA257" s="11"/>
      <c r="VZB257" s="11"/>
      <c r="VZC257" s="11"/>
      <c r="VZD257" s="11"/>
      <c r="VZE257" s="11"/>
      <c r="VZF257" s="11"/>
      <c r="VZG257" s="11"/>
      <c r="VZH257" s="11"/>
      <c r="VZI257" s="11"/>
      <c r="VZJ257" s="11"/>
      <c r="VZK257" s="11"/>
      <c r="VZL257" s="11"/>
      <c r="VZM257" s="11"/>
      <c r="VZN257" s="11"/>
      <c r="VZO257" s="11"/>
      <c r="VZP257" s="11"/>
      <c r="VZQ257" s="11"/>
      <c r="VZR257" s="11"/>
      <c r="VZS257" s="11"/>
      <c r="VZT257" s="11"/>
      <c r="VZU257" s="11"/>
      <c r="VZV257" s="11"/>
      <c r="VZW257" s="11"/>
      <c r="VZX257" s="11"/>
      <c r="VZY257" s="11"/>
      <c r="VZZ257" s="11"/>
      <c r="WAA257" s="11"/>
      <c r="WAB257" s="11"/>
      <c r="WAC257" s="11"/>
      <c r="WAD257" s="11"/>
      <c r="WAE257" s="11"/>
      <c r="WAF257" s="11"/>
      <c r="WAG257" s="11"/>
      <c r="WAH257" s="11"/>
      <c r="WAI257" s="11"/>
      <c r="WAJ257" s="11"/>
      <c r="WAK257" s="11"/>
      <c r="WAL257" s="11"/>
      <c r="WAM257" s="11"/>
      <c r="WAN257" s="11"/>
      <c r="WAO257" s="11"/>
      <c r="WAP257" s="11"/>
      <c r="WAQ257" s="11"/>
      <c r="WAR257" s="11"/>
      <c r="WAS257" s="11"/>
      <c r="WAT257" s="11"/>
      <c r="WAU257" s="11"/>
      <c r="WAV257" s="11"/>
      <c r="WAW257" s="11"/>
      <c r="WAX257" s="11"/>
      <c r="WAY257" s="11"/>
      <c r="WAZ257" s="11"/>
      <c r="WBA257" s="11"/>
      <c r="WBB257" s="11"/>
      <c r="WBC257" s="11"/>
      <c r="WBD257" s="11"/>
      <c r="WBE257" s="11"/>
      <c r="WBF257" s="11"/>
      <c r="WBG257" s="11"/>
      <c r="WBH257" s="11"/>
      <c r="WBI257" s="11"/>
      <c r="WBJ257" s="11"/>
      <c r="WBK257" s="11"/>
      <c r="WBL257" s="11"/>
      <c r="WBM257" s="11"/>
      <c r="WBN257" s="11"/>
      <c r="WBO257" s="11"/>
      <c r="WBP257" s="11"/>
      <c r="WBQ257" s="11"/>
      <c r="WBR257" s="11"/>
      <c r="WBS257" s="11"/>
      <c r="WBT257" s="11"/>
      <c r="WBU257" s="11"/>
      <c r="WBV257" s="11"/>
      <c r="WBW257" s="11"/>
      <c r="WBX257" s="11"/>
      <c r="WBY257" s="11"/>
      <c r="WBZ257" s="11"/>
      <c r="WCA257" s="11"/>
      <c r="WCB257" s="11"/>
      <c r="WCC257" s="11"/>
      <c r="WCD257" s="11"/>
      <c r="WCE257" s="11"/>
      <c r="WCF257" s="11"/>
      <c r="WCG257" s="11"/>
      <c r="WCH257" s="11"/>
      <c r="WCI257" s="11"/>
      <c r="WCJ257" s="11"/>
      <c r="WCK257" s="11"/>
      <c r="WCL257" s="11"/>
      <c r="WCM257" s="11"/>
      <c r="WCN257" s="11"/>
      <c r="WCO257" s="11"/>
      <c r="WCP257" s="11"/>
      <c r="WCQ257" s="11"/>
      <c r="WCR257" s="11"/>
      <c r="WCS257" s="11"/>
      <c r="WCT257" s="11"/>
      <c r="WCU257" s="11"/>
      <c r="WCV257" s="11"/>
      <c r="WCW257" s="11"/>
      <c r="WCX257" s="11"/>
      <c r="WCY257" s="11"/>
      <c r="WCZ257" s="11"/>
      <c r="WDA257" s="11"/>
      <c r="WDB257" s="11"/>
      <c r="WDC257" s="11"/>
      <c r="WDD257" s="11"/>
      <c r="WDE257" s="11"/>
      <c r="WDF257" s="11"/>
      <c r="WDG257" s="11"/>
      <c r="WDH257" s="11"/>
      <c r="WDI257" s="11"/>
      <c r="WDJ257" s="11"/>
      <c r="WDK257" s="11"/>
      <c r="WDL257" s="11"/>
      <c r="WDM257" s="11"/>
      <c r="WDN257" s="11"/>
      <c r="WDO257" s="11"/>
      <c r="WDP257" s="11"/>
      <c r="WDQ257" s="11"/>
      <c r="WDR257" s="11"/>
      <c r="WDS257" s="11"/>
      <c r="WDT257" s="11"/>
      <c r="WDU257" s="11"/>
      <c r="WDV257" s="11"/>
      <c r="WDW257" s="11"/>
      <c r="WDX257" s="11"/>
      <c r="WDY257" s="11"/>
      <c r="WDZ257" s="11"/>
      <c r="WEA257" s="11"/>
      <c r="WEB257" s="11"/>
      <c r="WEC257" s="11"/>
      <c r="WED257" s="11"/>
      <c r="WEE257" s="11"/>
      <c r="WEF257" s="11"/>
      <c r="WEG257" s="11"/>
      <c r="WEH257" s="11"/>
      <c r="WEI257" s="11"/>
      <c r="WEJ257" s="11"/>
      <c r="WEK257" s="11"/>
      <c r="WEL257" s="11"/>
      <c r="WEM257" s="11"/>
      <c r="WEN257" s="11"/>
      <c r="WEO257" s="11"/>
      <c r="WEP257" s="11"/>
      <c r="WEQ257" s="11"/>
      <c r="WER257" s="11"/>
      <c r="WES257" s="11"/>
      <c r="WET257" s="11"/>
      <c r="WEU257" s="11"/>
      <c r="WEV257" s="11"/>
      <c r="WEW257" s="11"/>
      <c r="WEX257" s="11"/>
      <c r="WEY257" s="11"/>
      <c r="WEZ257" s="11"/>
      <c r="WFA257" s="11"/>
      <c r="WFB257" s="11"/>
      <c r="WFC257" s="11"/>
      <c r="WFD257" s="11"/>
      <c r="WFE257" s="11"/>
      <c r="WFF257" s="11"/>
      <c r="WFG257" s="11"/>
      <c r="WFH257" s="11"/>
      <c r="WFI257" s="11"/>
      <c r="WFJ257" s="11"/>
      <c r="WFK257" s="11"/>
      <c r="WFL257" s="11"/>
      <c r="WFM257" s="11"/>
      <c r="WFN257" s="11"/>
      <c r="WFO257" s="11"/>
      <c r="WFP257" s="11"/>
      <c r="WFQ257" s="11"/>
      <c r="WFR257" s="11"/>
      <c r="WFS257" s="11"/>
      <c r="WFT257" s="11"/>
      <c r="WFU257" s="11"/>
      <c r="WFV257" s="11"/>
      <c r="WFW257" s="11"/>
      <c r="WFX257" s="11"/>
      <c r="WFY257" s="11"/>
      <c r="WFZ257" s="11"/>
      <c r="WGA257" s="11"/>
      <c r="WGB257" s="11"/>
      <c r="WGC257" s="11"/>
      <c r="WGD257" s="11"/>
      <c r="WGE257" s="11"/>
      <c r="WGF257" s="11"/>
      <c r="WGG257" s="11"/>
      <c r="WGH257" s="11"/>
      <c r="WGI257" s="11"/>
      <c r="WGJ257" s="11"/>
      <c r="WGK257" s="11"/>
      <c r="WGL257" s="11"/>
      <c r="WGM257" s="11"/>
      <c r="WGN257" s="11"/>
      <c r="WGO257" s="11"/>
      <c r="WGP257" s="11"/>
      <c r="WGQ257" s="11"/>
      <c r="WGR257" s="11"/>
      <c r="WGS257" s="11"/>
      <c r="WGT257" s="11"/>
      <c r="WGU257" s="11"/>
      <c r="WGV257" s="11"/>
      <c r="WGW257" s="11"/>
      <c r="WGX257" s="11"/>
      <c r="WGY257" s="11"/>
      <c r="WGZ257" s="11"/>
      <c r="WHA257" s="11"/>
      <c r="WHB257" s="11"/>
      <c r="WHC257" s="11"/>
      <c r="WHD257" s="11"/>
      <c r="WHE257" s="11"/>
      <c r="WHF257" s="11"/>
      <c r="WHG257" s="11"/>
      <c r="WHH257" s="11"/>
      <c r="WHI257" s="11"/>
      <c r="WHJ257" s="11"/>
      <c r="WHK257" s="11"/>
      <c r="WHL257" s="11"/>
      <c r="WHM257" s="11"/>
      <c r="WHN257" s="11"/>
      <c r="WHO257" s="11"/>
      <c r="WHP257" s="11"/>
      <c r="WHQ257" s="11"/>
      <c r="WHR257" s="11"/>
      <c r="WHS257" s="11"/>
      <c r="WHT257" s="11"/>
      <c r="WHU257" s="11"/>
      <c r="WHV257" s="11"/>
      <c r="WHW257" s="11"/>
      <c r="WHX257" s="11"/>
      <c r="WHY257" s="11"/>
      <c r="WHZ257" s="11"/>
      <c r="WIA257" s="11"/>
      <c r="WIB257" s="11"/>
      <c r="WIC257" s="11"/>
      <c r="WID257" s="11"/>
      <c r="WIE257" s="11"/>
      <c r="WIF257" s="11"/>
      <c r="WIG257" s="11"/>
      <c r="WIH257" s="11"/>
      <c r="WII257" s="11"/>
      <c r="WIJ257" s="11"/>
      <c r="WIK257" s="11"/>
      <c r="WIL257" s="11"/>
      <c r="WIM257" s="11"/>
      <c r="WIN257" s="11"/>
      <c r="WIO257" s="11"/>
      <c r="WIP257" s="11"/>
      <c r="WIQ257" s="11"/>
      <c r="WIR257" s="11"/>
      <c r="WIS257" s="11"/>
      <c r="WIT257" s="11"/>
      <c r="WIU257" s="11"/>
      <c r="WIV257" s="11"/>
      <c r="WIW257" s="11"/>
      <c r="WIX257" s="11"/>
      <c r="WIY257" s="11"/>
      <c r="WIZ257" s="11"/>
      <c r="WJA257" s="11"/>
      <c r="WJB257" s="11"/>
      <c r="WJC257" s="11"/>
      <c r="WJD257" s="11"/>
      <c r="WJE257" s="11"/>
      <c r="WJF257" s="11"/>
      <c r="WJG257" s="11"/>
      <c r="WJH257" s="11"/>
      <c r="WJI257" s="11"/>
      <c r="WJJ257" s="11"/>
      <c r="WJK257" s="11"/>
      <c r="WJL257" s="11"/>
      <c r="WJM257" s="11"/>
      <c r="WJN257" s="11"/>
      <c r="WJO257" s="11"/>
      <c r="WJP257" s="11"/>
      <c r="WJQ257" s="11"/>
      <c r="WJR257" s="11"/>
      <c r="WJS257" s="11"/>
      <c r="WJT257" s="11"/>
      <c r="WJU257" s="11"/>
      <c r="WJV257" s="11"/>
      <c r="WJW257" s="11"/>
      <c r="WJX257" s="11"/>
      <c r="WJY257" s="11"/>
      <c r="WJZ257" s="11"/>
      <c r="WKA257" s="11"/>
      <c r="WKB257" s="11"/>
      <c r="WKC257" s="11"/>
      <c r="WKD257" s="11"/>
      <c r="WKE257" s="11"/>
      <c r="WKF257" s="11"/>
      <c r="WKG257" s="11"/>
      <c r="WKH257" s="11"/>
      <c r="WKI257" s="11"/>
      <c r="WKJ257" s="11"/>
      <c r="WKK257" s="11"/>
      <c r="WKL257" s="11"/>
      <c r="WKM257" s="11"/>
      <c r="WKN257" s="11"/>
      <c r="WKO257" s="11"/>
      <c r="WKP257" s="11"/>
      <c r="WKQ257" s="11"/>
      <c r="WKR257" s="11"/>
      <c r="WKS257" s="11"/>
      <c r="WKT257" s="11"/>
      <c r="WKU257" s="11"/>
      <c r="WKV257" s="11"/>
      <c r="WKW257" s="11"/>
      <c r="WKX257" s="11"/>
      <c r="WKY257" s="11"/>
      <c r="WKZ257" s="11"/>
      <c r="WLA257" s="11"/>
      <c r="WLB257" s="11"/>
      <c r="WLC257" s="11"/>
      <c r="WLD257" s="11"/>
      <c r="WLE257" s="11"/>
      <c r="WLF257" s="11"/>
      <c r="WLG257" s="11"/>
      <c r="WLH257" s="11"/>
      <c r="WLI257" s="11"/>
      <c r="WLJ257" s="11"/>
      <c r="WLK257" s="11"/>
      <c r="WLL257" s="11"/>
      <c r="WLM257" s="11"/>
      <c r="WLN257" s="11"/>
      <c r="WLO257" s="11"/>
      <c r="WLP257" s="11"/>
      <c r="WLQ257" s="11"/>
      <c r="WLR257" s="11"/>
      <c r="WLS257" s="11"/>
      <c r="WLT257" s="11"/>
      <c r="WLU257" s="11"/>
      <c r="WLV257" s="11"/>
      <c r="WLW257" s="11"/>
      <c r="WLX257" s="11"/>
      <c r="WLY257" s="11"/>
      <c r="WLZ257" s="11"/>
      <c r="WMA257" s="11"/>
      <c r="WMB257" s="11"/>
      <c r="WMC257" s="11"/>
      <c r="WMD257" s="11"/>
      <c r="WME257" s="11"/>
      <c r="WMF257" s="11"/>
      <c r="WMG257" s="11"/>
      <c r="WMH257" s="11"/>
      <c r="WMI257" s="11"/>
      <c r="WMJ257" s="11"/>
      <c r="WMK257" s="11"/>
      <c r="WML257" s="11"/>
      <c r="WMM257" s="11"/>
      <c r="WMN257" s="11"/>
      <c r="WMO257" s="11"/>
      <c r="WMP257" s="11"/>
      <c r="WMQ257" s="11"/>
      <c r="WMR257" s="11"/>
      <c r="WMS257" s="11"/>
      <c r="WMT257" s="11"/>
      <c r="WMU257" s="11"/>
      <c r="WMV257" s="11"/>
      <c r="WMW257" s="11"/>
      <c r="WMX257" s="11"/>
      <c r="WMY257" s="11"/>
      <c r="WMZ257" s="11"/>
      <c r="WNA257" s="11"/>
      <c r="WNB257" s="11"/>
      <c r="WNC257" s="11"/>
      <c r="WND257" s="11"/>
      <c r="WNE257" s="11"/>
      <c r="WNF257" s="11"/>
      <c r="WNG257" s="11"/>
      <c r="WNH257" s="11"/>
      <c r="WNI257" s="11"/>
      <c r="WNJ257" s="11"/>
      <c r="WNK257" s="11"/>
      <c r="WNL257" s="11"/>
      <c r="WNM257" s="11"/>
      <c r="WNN257" s="11"/>
      <c r="WNO257" s="11"/>
      <c r="WNP257" s="11"/>
      <c r="WNQ257" s="11"/>
      <c r="WNR257" s="11"/>
      <c r="WNS257" s="11"/>
      <c r="WNT257" s="11"/>
      <c r="WNU257" s="11"/>
      <c r="WNV257" s="11"/>
      <c r="WNW257" s="11"/>
      <c r="WNX257" s="11"/>
      <c r="WNY257" s="11"/>
      <c r="WNZ257" s="11"/>
      <c r="WOA257" s="11"/>
      <c r="WOB257" s="11"/>
      <c r="WOC257" s="11"/>
      <c r="WOD257" s="11"/>
      <c r="WOE257" s="11"/>
      <c r="WOF257" s="11"/>
      <c r="WOG257" s="11"/>
      <c r="WOH257" s="11"/>
      <c r="WOI257" s="11"/>
      <c r="WOJ257" s="11"/>
      <c r="WOK257" s="11"/>
      <c r="WOL257" s="11"/>
      <c r="WOM257" s="11"/>
      <c r="WON257" s="11"/>
      <c r="WOO257" s="11"/>
      <c r="WOP257" s="11"/>
      <c r="WOQ257" s="11"/>
      <c r="WOR257" s="11"/>
      <c r="WOS257" s="11"/>
      <c r="WOT257" s="11"/>
      <c r="WOU257" s="11"/>
      <c r="WOV257" s="11"/>
      <c r="WOW257" s="11"/>
      <c r="WOX257" s="11"/>
      <c r="WOY257" s="11"/>
      <c r="WOZ257" s="11"/>
      <c r="WPA257" s="11"/>
      <c r="WPB257" s="11"/>
      <c r="WPC257" s="11"/>
      <c r="WPD257" s="11"/>
      <c r="WPE257" s="11"/>
      <c r="WPF257" s="11"/>
      <c r="WPG257" s="11"/>
      <c r="WPH257" s="11"/>
      <c r="WPI257" s="11"/>
      <c r="WPJ257" s="11"/>
      <c r="WPK257" s="11"/>
      <c r="WPL257" s="11"/>
      <c r="WPM257" s="11"/>
      <c r="WPN257" s="11"/>
      <c r="WPO257" s="11"/>
      <c r="WPP257" s="11"/>
      <c r="WPQ257" s="11"/>
      <c r="WPR257" s="11"/>
      <c r="WPS257" s="11"/>
      <c r="WPT257" s="11"/>
      <c r="WPU257" s="11"/>
      <c r="WPV257" s="11"/>
      <c r="WPW257" s="11"/>
      <c r="WPX257" s="11"/>
      <c r="WPY257" s="11"/>
      <c r="WPZ257" s="11"/>
      <c r="WQA257" s="11"/>
      <c r="WQB257" s="11"/>
      <c r="WQC257" s="11"/>
      <c r="WQD257" s="11"/>
      <c r="WQE257" s="11"/>
      <c r="WQF257" s="11"/>
      <c r="WQG257" s="11"/>
      <c r="WQH257" s="11"/>
      <c r="WQI257" s="11"/>
      <c r="WQJ257" s="11"/>
      <c r="WQK257" s="11"/>
      <c r="WQL257" s="11"/>
      <c r="WQM257" s="11"/>
      <c r="WQN257" s="11"/>
      <c r="WQO257" s="11"/>
      <c r="WQP257" s="11"/>
      <c r="WQQ257" s="11"/>
      <c r="WQR257" s="11"/>
      <c r="WQS257" s="11"/>
      <c r="WQT257" s="11"/>
      <c r="WQU257" s="11"/>
      <c r="WQV257" s="11"/>
      <c r="WQW257" s="11"/>
      <c r="WQX257" s="11"/>
      <c r="WQY257" s="11"/>
      <c r="WQZ257" s="11"/>
      <c r="WRA257" s="11"/>
      <c r="WRB257" s="11"/>
      <c r="WRC257" s="11"/>
      <c r="WRD257" s="11"/>
      <c r="WRE257" s="11"/>
      <c r="WRF257" s="11"/>
      <c r="WRG257" s="11"/>
      <c r="WRH257" s="11"/>
      <c r="WRI257" s="11"/>
      <c r="WRJ257" s="11"/>
      <c r="WRK257" s="11"/>
      <c r="WRL257" s="11"/>
      <c r="WRM257" s="11"/>
      <c r="WRN257" s="11"/>
      <c r="WRO257" s="11"/>
      <c r="WRP257" s="11"/>
      <c r="WRQ257" s="11"/>
      <c r="WRR257" s="11"/>
      <c r="WRS257" s="11"/>
      <c r="WRT257" s="11"/>
      <c r="WRU257" s="11"/>
      <c r="WRV257" s="11"/>
      <c r="WRW257" s="11"/>
      <c r="WRX257" s="11"/>
      <c r="WRY257" s="11"/>
      <c r="WRZ257" s="11"/>
      <c r="WSA257" s="11"/>
      <c r="WSB257" s="11"/>
      <c r="WSC257" s="11"/>
      <c r="WSD257" s="11"/>
      <c r="WSE257" s="11"/>
      <c r="WSF257" s="11"/>
      <c r="WSG257" s="11"/>
      <c r="WSH257" s="11"/>
      <c r="WSI257" s="11"/>
      <c r="WSJ257" s="11"/>
      <c r="WSK257" s="11"/>
      <c r="WSL257" s="11"/>
      <c r="WSM257" s="11"/>
      <c r="WSN257" s="11"/>
      <c r="WSO257" s="11"/>
      <c r="WSP257" s="11"/>
      <c r="WSQ257" s="11"/>
      <c r="WSR257" s="11"/>
      <c r="WSS257" s="11"/>
      <c r="WST257" s="11"/>
      <c r="WSU257" s="11"/>
      <c r="WSV257" s="11"/>
      <c r="WSW257" s="11"/>
      <c r="WSX257" s="11"/>
      <c r="WSY257" s="11"/>
      <c r="WSZ257" s="11"/>
      <c r="WTA257" s="11"/>
      <c r="WTB257" s="11"/>
      <c r="WTC257" s="11"/>
      <c r="WTD257" s="11"/>
      <c r="WTE257" s="11"/>
      <c r="WTF257" s="11"/>
      <c r="WTG257" s="11"/>
      <c r="WTH257" s="11"/>
      <c r="WTI257" s="11"/>
      <c r="WTJ257" s="11"/>
      <c r="WTK257" s="11"/>
      <c r="WTL257" s="11"/>
      <c r="WTM257" s="11"/>
      <c r="WTN257" s="11"/>
      <c r="WTO257" s="11"/>
      <c r="WTP257" s="11"/>
      <c r="WTQ257" s="11"/>
      <c r="WTR257" s="11"/>
      <c r="WTS257" s="11"/>
      <c r="WTT257" s="11"/>
      <c r="WTU257" s="11"/>
      <c r="WTV257" s="11"/>
      <c r="WTW257" s="11"/>
      <c r="WTX257" s="11"/>
      <c r="WTY257" s="11"/>
      <c r="WTZ257" s="11"/>
      <c r="WUA257" s="11"/>
      <c r="WUB257" s="11"/>
      <c r="WUC257" s="11"/>
      <c r="WUD257" s="11"/>
      <c r="WUE257" s="11"/>
      <c r="WUF257" s="11"/>
      <c r="WUG257" s="11"/>
      <c r="WUH257" s="11"/>
      <c r="WUI257" s="11"/>
      <c r="WUJ257" s="11"/>
      <c r="WUK257" s="11"/>
      <c r="WUL257" s="11"/>
      <c r="WUM257" s="11"/>
      <c r="WUN257" s="11"/>
      <c r="WUO257" s="11"/>
      <c r="WUP257" s="11"/>
      <c r="WUQ257" s="11"/>
      <c r="WUR257" s="11"/>
      <c r="WUS257" s="11"/>
      <c r="WUT257" s="11"/>
      <c r="WUU257" s="11"/>
      <c r="WUV257" s="11"/>
      <c r="WUW257" s="11"/>
      <c r="WUX257" s="11"/>
      <c r="WUY257" s="11"/>
      <c r="WUZ257" s="11"/>
      <c r="WVA257" s="11"/>
      <c r="WVB257" s="11"/>
      <c r="WVC257" s="11"/>
      <c r="WVD257" s="11"/>
      <c r="WVE257" s="11"/>
      <c r="WVF257" s="11"/>
      <c r="WVG257" s="11"/>
      <c r="WVH257" s="11"/>
      <c r="WVI257" s="11"/>
      <c r="WVJ257" s="11"/>
      <c r="WVK257" s="11"/>
      <c r="WVL257" s="11"/>
      <c r="WVM257" s="11"/>
      <c r="WVN257" s="11"/>
      <c r="WVO257" s="11"/>
      <c r="WVP257" s="11"/>
      <c r="WVQ257" s="11"/>
      <c r="WVR257" s="11"/>
      <c r="WVS257" s="11"/>
      <c r="WVT257" s="11"/>
      <c r="WVU257" s="11"/>
      <c r="WVV257" s="11"/>
      <c r="WVW257" s="11"/>
      <c r="WVX257" s="11"/>
      <c r="WVY257" s="11"/>
      <c r="WVZ257" s="11"/>
      <c r="WWA257" s="11"/>
      <c r="WWB257" s="11"/>
      <c r="WWC257" s="11"/>
      <c r="WWD257" s="11"/>
      <c r="WWE257" s="11"/>
      <c r="WWF257" s="11"/>
      <c r="WWG257" s="11"/>
      <c r="WWH257" s="11"/>
      <c r="WWI257" s="11"/>
      <c r="WWJ257" s="11"/>
      <c r="WWK257" s="11"/>
      <c r="WWL257" s="11"/>
      <c r="WWM257" s="11"/>
      <c r="WWN257" s="11"/>
      <c r="WWO257" s="11"/>
      <c r="WWP257" s="11"/>
      <c r="WWQ257" s="11"/>
      <c r="WWR257" s="11"/>
      <c r="WWS257" s="11"/>
      <c r="WWT257" s="11"/>
      <c r="WWU257" s="11"/>
      <c r="WWV257" s="11"/>
      <c r="WWW257" s="11"/>
      <c r="WWX257" s="11"/>
      <c r="WWY257" s="11"/>
      <c r="WWZ257" s="11"/>
      <c r="WXA257" s="11"/>
      <c r="WXB257" s="11"/>
      <c r="WXC257" s="11"/>
      <c r="WXD257" s="11"/>
      <c r="WXE257" s="11"/>
      <c r="WXF257" s="11"/>
      <c r="WXG257" s="11"/>
      <c r="WXH257" s="11"/>
      <c r="WXI257" s="11"/>
      <c r="WXJ257" s="11"/>
      <c r="WXK257" s="11"/>
      <c r="WXL257" s="11"/>
      <c r="WXM257" s="11"/>
      <c r="WXN257" s="11"/>
      <c r="WXO257" s="11"/>
      <c r="WXP257" s="11"/>
      <c r="WXQ257" s="11"/>
      <c r="WXR257" s="11"/>
      <c r="WXS257" s="11"/>
      <c r="WXT257" s="11"/>
      <c r="WXU257" s="11"/>
      <c r="WXV257" s="11"/>
      <c r="WXW257" s="11"/>
      <c r="WXX257" s="11"/>
      <c r="WXY257" s="11"/>
      <c r="WXZ257" s="11"/>
      <c r="WYA257" s="11"/>
      <c r="WYB257" s="11"/>
      <c r="WYC257" s="11"/>
      <c r="WYD257" s="11"/>
      <c r="WYE257" s="11"/>
      <c r="WYF257" s="11"/>
      <c r="WYG257" s="11"/>
      <c r="WYH257" s="11"/>
      <c r="WYI257" s="11"/>
      <c r="WYJ257" s="11"/>
      <c r="WYK257" s="11"/>
      <c r="WYL257" s="11"/>
      <c r="WYM257" s="11"/>
      <c r="WYN257" s="11"/>
      <c r="WYO257" s="11"/>
      <c r="WYP257" s="11"/>
      <c r="WYQ257" s="11"/>
      <c r="WYR257" s="11"/>
      <c r="WYS257" s="11"/>
      <c r="WYT257" s="11"/>
      <c r="WYU257" s="11"/>
      <c r="WYV257" s="11"/>
      <c r="WYW257" s="11"/>
      <c r="WYX257" s="11"/>
      <c r="WYY257" s="11"/>
      <c r="WYZ257" s="11"/>
      <c r="WZA257" s="11"/>
      <c r="WZB257" s="11"/>
      <c r="WZC257" s="11"/>
      <c r="WZD257" s="11"/>
      <c r="WZE257" s="11"/>
      <c r="WZF257" s="11"/>
      <c r="WZG257" s="11"/>
      <c r="WZH257" s="11"/>
      <c r="WZI257" s="11"/>
      <c r="WZJ257" s="11"/>
      <c r="WZK257" s="11"/>
      <c r="WZL257" s="11"/>
      <c r="WZM257" s="11"/>
      <c r="WZN257" s="11"/>
      <c r="WZO257" s="11"/>
      <c r="WZP257" s="11"/>
      <c r="WZQ257" s="11"/>
      <c r="WZR257" s="11"/>
      <c r="WZS257" s="11"/>
      <c r="WZT257" s="11"/>
      <c r="WZU257" s="11"/>
      <c r="WZV257" s="11"/>
      <c r="WZW257" s="11"/>
      <c r="WZX257" s="11"/>
      <c r="WZY257" s="11"/>
      <c r="WZZ257" s="11"/>
      <c r="XAA257" s="11"/>
      <c r="XAB257" s="11"/>
      <c r="XAC257" s="11"/>
      <c r="XAD257" s="11"/>
      <c r="XAE257" s="11"/>
      <c r="XAF257" s="11"/>
      <c r="XAG257" s="11"/>
      <c r="XAH257" s="11"/>
      <c r="XAI257" s="11"/>
      <c r="XAJ257" s="11"/>
      <c r="XAK257" s="11"/>
      <c r="XAL257" s="11"/>
      <c r="XAM257" s="11"/>
      <c r="XAN257" s="11"/>
      <c r="XAO257" s="11"/>
      <c r="XAP257" s="11"/>
      <c r="XAQ257" s="11"/>
      <c r="XAR257" s="11"/>
      <c r="XAS257" s="11"/>
      <c r="XAT257" s="11"/>
      <c r="XAU257" s="11"/>
      <c r="XAV257" s="11"/>
      <c r="XAW257" s="11"/>
      <c r="XAX257" s="11"/>
      <c r="XAY257" s="11"/>
      <c r="XAZ257" s="11"/>
      <c r="XBA257" s="11"/>
      <c r="XBB257" s="11"/>
      <c r="XBC257" s="11"/>
      <c r="XBD257" s="11"/>
      <c r="XBE257" s="11"/>
      <c r="XBF257" s="11"/>
      <c r="XBG257" s="11"/>
      <c r="XBH257" s="11"/>
      <c r="XBI257" s="11"/>
      <c r="XBJ257" s="11"/>
      <c r="XBK257" s="11"/>
      <c r="XBL257" s="11"/>
      <c r="XBM257" s="11"/>
      <c r="XBN257" s="11"/>
      <c r="XBO257" s="11"/>
      <c r="XBP257" s="11"/>
      <c r="XBQ257" s="11"/>
      <c r="XBR257" s="11"/>
      <c r="XBS257" s="11"/>
      <c r="XBT257" s="11"/>
      <c r="XBU257" s="11"/>
      <c r="XBV257" s="11"/>
      <c r="XBW257" s="11"/>
      <c r="XBX257" s="11"/>
      <c r="XBY257" s="11"/>
      <c r="XBZ257" s="11"/>
      <c r="XCA257" s="11"/>
      <c r="XCB257" s="11"/>
      <c r="XCC257" s="11"/>
      <c r="XCD257" s="11"/>
      <c r="XCE257" s="11"/>
      <c r="XCF257" s="11"/>
      <c r="XCG257" s="11"/>
      <c r="XCH257" s="11"/>
      <c r="XCI257" s="11"/>
      <c r="XCJ257" s="11"/>
      <c r="XCK257" s="11"/>
      <c r="XCL257" s="11"/>
      <c r="XCM257" s="11"/>
      <c r="XCN257" s="11"/>
      <c r="XCO257" s="11"/>
      <c r="XCP257" s="11"/>
      <c r="XCQ257" s="11"/>
      <c r="XCR257" s="11"/>
      <c r="XCS257" s="11"/>
      <c r="XCT257" s="11"/>
      <c r="XCU257" s="11"/>
      <c r="XCV257" s="11"/>
      <c r="XCW257" s="11"/>
      <c r="XCX257" s="11"/>
      <c r="XCY257" s="11"/>
      <c r="XCZ257" s="11"/>
      <c r="XDA257" s="11"/>
      <c r="XDB257" s="11"/>
      <c r="XDC257" s="11"/>
      <c r="XDD257" s="11"/>
      <c r="XDE257" s="11"/>
      <c r="XDF257" s="11"/>
      <c r="XDG257" s="11"/>
      <c r="XDH257" s="11"/>
      <c r="XDI257" s="11"/>
      <c r="XDJ257" s="11"/>
      <c r="XDK257" s="11"/>
      <c r="XDL257" s="11"/>
      <c r="XDM257" s="11"/>
      <c r="XDN257" s="11"/>
      <c r="XDO257" s="11"/>
      <c r="XDP257" s="11"/>
      <c r="XDQ257" s="11"/>
      <c r="XDR257" s="11"/>
      <c r="XDS257" s="11"/>
      <c r="XDT257" s="11"/>
      <c r="XDU257" s="11"/>
      <c r="XDV257" s="11"/>
      <c r="XDW257" s="11"/>
      <c r="XDX257" s="11"/>
      <c r="XDY257" s="11"/>
      <c r="XDZ257" s="11"/>
      <c r="XEA257" s="11"/>
      <c r="XEB257" s="11"/>
      <c r="XEC257" s="11"/>
      <c r="XED257" s="11"/>
      <c r="XEE257" s="11"/>
      <c r="XEF257" s="11"/>
      <c r="XEG257" s="11"/>
      <c r="XEH257" s="11"/>
      <c r="XEI257" s="11"/>
      <c r="XEJ257" s="11"/>
      <c r="XEK257" s="11"/>
      <c r="XEL257" s="11"/>
      <c r="XEM257" s="11"/>
      <c r="XEN257" s="11"/>
      <c r="XEO257" s="11"/>
      <c r="XEP257" s="11"/>
      <c r="XEQ257" s="11"/>
      <c r="XER257" s="11"/>
      <c r="XES257" s="11"/>
      <c r="XET257" s="11"/>
      <c r="XEU257" s="11"/>
      <c r="XEV257" s="11"/>
      <c r="XEW257" s="11"/>
      <c r="XEX257" s="11"/>
      <c r="XEY257" s="11"/>
      <c r="XEZ257" s="11"/>
      <c r="XFA257" s="11"/>
      <c r="XFB257" s="11"/>
      <c r="XFC257" s="11"/>
      <c r="XFD257" s="11"/>
    </row>
    <row r="258" spans="3:16384" s="3" customFormat="1">
      <c r="Y258" s="93"/>
      <c r="Z258" s="93"/>
      <c r="AA258" s="93"/>
      <c r="AB258" s="93"/>
      <c r="AC258" s="93"/>
      <c r="AD258" s="93"/>
      <c r="AE258" s="93"/>
      <c r="AF258" s="93"/>
      <c r="AG258" s="93"/>
      <c r="AH258" s="93"/>
      <c r="AI258" s="93"/>
      <c r="AJ258" s="93"/>
      <c r="AK258" s="93"/>
    </row>
    <row r="259" spans="3:16384">
      <c r="E259" s="3" t="s">
        <v>34</v>
      </c>
      <c r="F259" s="3"/>
      <c r="G259" s="3" t="s">
        <v>332</v>
      </c>
      <c r="H259" s="3"/>
      <c r="I259" s="3"/>
      <c r="J259" s="3"/>
      <c r="K259" s="3"/>
      <c r="L259" s="3" t="s">
        <v>331</v>
      </c>
      <c r="M259" s="3"/>
      <c r="N259" s="3"/>
      <c r="O259" s="3"/>
      <c r="P259" s="3"/>
      <c r="Q259" s="3"/>
      <c r="R259" s="14"/>
      <c r="S259" s="3"/>
      <c r="T259" s="14"/>
      <c r="U259" s="14"/>
      <c r="V259" s="14"/>
      <c r="W259" s="14"/>
      <c r="X259" s="14"/>
      <c r="Y259" s="111">
        <v>0</v>
      </c>
      <c r="Z259" s="111">
        <v>0</v>
      </c>
      <c r="AA259" s="111">
        <v>0</v>
      </c>
      <c r="AB259" s="111">
        <v>0</v>
      </c>
      <c r="AC259" s="111">
        <v>0</v>
      </c>
      <c r="AD259" s="111">
        <v>0</v>
      </c>
      <c r="AE259" s="14"/>
      <c r="AF259" s="14"/>
      <c r="AG259" s="14"/>
      <c r="AH259" s="14"/>
      <c r="AI259" s="14"/>
      <c r="AJ259" s="14"/>
      <c r="AK259" s="14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</row>
    <row r="260" spans="3:16384">
      <c r="E260" s="3" t="s">
        <v>34</v>
      </c>
      <c r="F260" s="3"/>
      <c r="G260" s="3" t="s">
        <v>333</v>
      </c>
      <c r="H260" s="3"/>
      <c r="I260" s="3"/>
      <c r="J260" s="3"/>
      <c r="K260" s="3"/>
      <c r="L260" s="3" t="s">
        <v>331</v>
      </c>
      <c r="M260" s="3"/>
      <c r="N260" s="3"/>
      <c r="O260" s="3"/>
      <c r="P260" s="3"/>
      <c r="Q260" s="3"/>
      <c r="R260" s="14"/>
      <c r="S260" s="3"/>
      <c r="T260" s="14"/>
      <c r="U260" s="14"/>
      <c r="V260" s="14"/>
      <c r="W260" s="14"/>
      <c r="X260" s="14"/>
      <c r="Y260" s="111">
        <v>0</v>
      </c>
      <c r="Z260" s="111">
        <v>0</v>
      </c>
      <c r="AA260" s="111">
        <v>0</v>
      </c>
      <c r="AB260" s="111">
        <v>0</v>
      </c>
      <c r="AC260" s="111">
        <v>0</v>
      </c>
      <c r="AD260" s="111">
        <v>0</v>
      </c>
      <c r="AE260" s="14"/>
      <c r="AF260" s="14"/>
      <c r="AG260" s="14"/>
      <c r="AH260" s="14"/>
      <c r="AI260" s="14"/>
      <c r="AJ260" s="14"/>
      <c r="AK260" s="14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</row>
    <row r="261" spans="3:16384">
      <c r="E261" s="3" t="s">
        <v>34</v>
      </c>
      <c r="F261" s="3"/>
      <c r="G261" s="3" t="s">
        <v>334</v>
      </c>
      <c r="H261" s="3"/>
      <c r="I261" s="3"/>
      <c r="J261" s="3"/>
      <c r="K261" s="3"/>
      <c r="L261" s="3" t="s">
        <v>331</v>
      </c>
      <c r="M261" s="3"/>
      <c r="N261" s="3"/>
      <c r="O261" s="3"/>
      <c r="P261" s="3"/>
      <c r="Q261" s="3"/>
      <c r="R261" s="14"/>
      <c r="S261" s="3"/>
      <c r="T261" s="14"/>
      <c r="U261" s="14"/>
      <c r="V261" s="14"/>
      <c r="W261" s="14"/>
      <c r="X261" s="14"/>
      <c r="Y261" s="111">
        <v>0</v>
      </c>
      <c r="Z261" s="111">
        <v>0</v>
      </c>
      <c r="AA261" s="111">
        <v>0</v>
      </c>
      <c r="AB261" s="111">
        <v>0</v>
      </c>
      <c r="AC261" s="111">
        <v>0</v>
      </c>
      <c r="AD261" s="111">
        <v>0</v>
      </c>
      <c r="AE261" s="14"/>
      <c r="AF261" s="14"/>
      <c r="AG261" s="14"/>
      <c r="AH261" s="14"/>
      <c r="AI261" s="14"/>
      <c r="AJ261" s="14"/>
      <c r="AK261" s="14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</row>
    <row r="262" spans="3:16384">
      <c r="E262" s="3" t="s">
        <v>34</v>
      </c>
      <c r="F262" s="3"/>
      <c r="G262" s="3" t="s">
        <v>335</v>
      </c>
      <c r="H262" s="3"/>
      <c r="I262" s="3"/>
      <c r="J262" s="3"/>
      <c r="K262" s="3"/>
      <c r="L262" s="3" t="s">
        <v>331</v>
      </c>
      <c r="M262" s="3"/>
      <c r="N262" s="3"/>
      <c r="O262" s="3"/>
      <c r="P262" s="3"/>
      <c r="Q262" s="3"/>
      <c r="R262" s="14"/>
      <c r="S262" s="3"/>
      <c r="T262" s="14"/>
      <c r="U262" s="14"/>
      <c r="V262" s="14"/>
      <c r="W262" s="14"/>
      <c r="X262" s="14"/>
      <c r="Y262" s="111">
        <v>0</v>
      </c>
      <c r="Z262" s="111">
        <v>0</v>
      </c>
      <c r="AA262" s="111">
        <v>0</v>
      </c>
      <c r="AB262" s="111">
        <v>0</v>
      </c>
      <c r="AC262" s="111">
        <v>0</v>
      </c>
      <c r="AD262" s="111">
        <v>0</v>
      </c>
      <c r="AE262" s="14"/>
      <c r="AF262" s="14"/>
      <c r="AG262" s="14"/>
      <c r="AH262" s="14"/>
      <c r="AI262" s="14"/>
      <c r="AJ262" s="14"/>
      <c r="AK262" s="14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</row>
    <row r="263" spans="3:16384">
      <c r="E263" s="4" t="s">
        <v>34</v>
      </c>
      <c r="F263" s="4"/>
      <c r="G263" s="4" t="s">
        <v>366</v>
      </c>
      <c r="H263" s="4"/>
      <c r="I263" s="4"/>
      <c r="J263" s="4"/>
      <c r="K263" s="4"/>
      <c r="L263" s="4" t="s">
        <v>331</v>
      </c>
      <c r="M263" s="4"/>
      <c r="N263" s="4"/>
      <c r="O263" s="4"/>
      <c r="P263" s="4"/>
      <c r="Q263" s="4"/>
      <c r="R263" s="99"/>
      <c r="S263" s="4"/>
      <c r="T263" s="99"/>
      <c r="U263" s="99"/>
      <c r="V263" s="99"/>
      <c r="W263" s="99"/>
      <c r="X263" s="99"/>
      <c r="Y263" s="111">
        <v>0</v>
      </c>
      <c r="Z263" s="111">
        <v>0</v>
      </c>
      <c r="AA263" s="111">
        <v>0</v>
      </c>
      <c r="AB263" s="111">
        <v>0</v>
      </c>
      <c r="AC263" s="111">
        <v>0</v>
      </c>
      <c r="AD263" s="111">
        <v>0</v>
      </c>
      <c r="AE263" s="14"/>
      <c r="AF263" s="14"/>
      <c r="AG263" s="14"/>
      <c r="AH263" s="14"/>
      <c r="AI263" s="14"/>
      <c r="AJ263" s="14"/>
      <c r="AK263" s="14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</row>
    <row r="264" spans="3:16384" s="3" customFormat="1">
      <c r="Y264" s="93"/>
      <c r="Z264" s="93"/>
      <c r="AA264" s="93"/>
      <c r="AB264" s="93"/>
      <c r="AC264" s="93"/>
      <c r="AD264" s="93"/>
      <c r="AE264" s="93"/>
      <c r="AF264" s="93"/>
      <c r="AG264" s="93"/>
      <c r="AH264" s="93"/>
      <c r="AI264" s="93"/>
      <c r="AJ264" s="93"/>
      <c r="AK264" s="93"/>
    </row>
    <row r="265" spans="3:16384" s="3" customFormat="1">
      <c r="C265" s="11" t="s">
        <v>36</v>
      </c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  <c r="W265" s="11"/>
      <c r="X265" s="11"/>
      <c r="Y265" s="94"/>
      <c r="Z265" s="94"/>
      <c r="AA265" s="94"/>
      <c r="AB265" s="94"/>
      <c r="AC265" s="94"/>
      <c r="AD265" s="94"/>
      <c r="AE265" s="94"/>
      <c r="AF265" s="94"/>
      <c r="AG265" s="94"/>
      <c r="AH265" s="94"/>
      <c r="AI265" s="94"/>
      <c r="AJ265" s="94"/>
      <c r="AK265" s="94"/>
      <c r="AL265" s="11"/>
      <c r="AM265" s="11"/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  <c r="AZ265" s="11"/>
      <c r="BA265" s="11"/>
      <c r="BB265" s="11"/>
      <c r="BC265" s="11"/>
      <c r="BD265" s="11"/>
      <c r="BE265" s="11"/>
      <c r="BF265" s="11"/>
      <c r="BG265" s="11"/>
      <c r="BH265" s="11"/>
      <c r="BI265" s="11"/>
      <c r="BJ265" s="11"/>
      <c r="BK265" s="11"/>
      <c r="BL265" s="11"/>
      <c r="BM265" s="11"/>
      <c r="BN265" s="11"/>
      <c r="BO265" s="11"/>
      <c r="BP265" s="11"/>
      <c r="BQ265" s="11"/>
      <c r="BR265" s="11"/>
      <c r="BS265" s="11"/>
      <c r="BT265" s="11"/>
      <c r="BU265" s="11"/>
      <c r="BV265" s="11"/>
      <c r="BW265" s="11"/>
      <c r="BX265" s="11"/>
      <c r="BY265" s="11"/>
      <c r="BZ265" s="11"/>
      <c r="CA265" s="11"/>
      <c r="CB265" s="11"/>
      <c r="CC265" s="11"/>
      <c r="CD265" s="11"/>
      <c r="CE265" s="11"/>
      <c r="CF265" s="11"/>
      <c r="CG265" s="11"/>
      <c r="CH265" s="11"/>
      <c r="CI265" s="11"/>
      <c r="CJ265" s="11"/>
      <c r="CK265" s="11"/>
      <c r="CL265" s="11"/>
      <c r="CM265" s="11"/>
      <c r="CN265" s="11"/>
      <c r="CO265" s="11"/>
      <c r="CP265" s="11"/>
      <c r="CQ265" s="11"/>
      <c r="CR265" s="11"/>
      <c r="CS265" s="11"/>
      <c r="CT265" s="11"/>
      <c r="CU265" s="11"/>
      <c r="CV265" s="11"/>
      <c r="CW265" s="11"/>
      <c r="CX265" s="11"/>
      <c r="CY265" s="11"/>
      <c r="CZ265" s="11"/>
      <c r="DA265" s="11"/>
      <c r="DB265" s="11"/>
      <c r="DC265" s="11"/>
      <c r="DD265" s="11"/>
      <c r="DE265" s="11"/>
      <c r="DF265" s="11"/>
      <c r="DG265" s="11"/>
      <c r="DH265" s="11"/>
      <c r="DI265" s="11"/>
      <c r="DJ265" s="11"/>
      <c r="DK265" s="11"/>
      <c r="DL265" s="11"/>
      <c r="DM265" s="11"/>
      <c r="DN265" s="11"/>
      <c r="DO265" s="11"/>
      <c r="DP265" s="11"/>
      <c r="DQ265" s="11"/>
      <c r="DR265" s="11"/>
      <c r="DS265" s="11"/>
      <c r="DT265" s="11"/>
      <c r="DU265" s="11"/>
      <c r="DV265" s="11"/>
      <c r="DW265" s="11"/>
      <c r="DX265" s="11"/>
      <c r="DY265" s="11"/>
      <c r="DZ265" s="11"/>
      <c r="EA265" s="11"/>
      <c r="EB265" s="11"/>
      <c r="EC265" s="11"/>
      <c r="ED265" s="11"/>
      <c r="EE265" s="11"/>
      <c r="EF265" s="11"/>
      <c r="EG265" s="11"/>
      <c r="EH265" s="11"/>
      <c r="EI265" s="11"/>
      <c r="EJ265" s="11"/>
      <c r="EK265" s="11"/>
      <c r="EL265" s="11"/>
      <c r="EM265" s="11"/>
      <c r="EN265" s="11"/>
      <c r="EO265" s="11"/>
      <c r="EP265" s="11"/>
      <c r="EQ265" s="11"/>
      <c r="ER265" s="11"/>
      <c r="ES265" s="11"/>
      <c r="ET265" s="11"/>
      <c r="EU265" s="11"/>
      <c r="EV265" s="11"/>
      <c r="EW265" s="11"/>
      <c r="EX265" s="11"/>
      <c r="EY265" s="11"/>
      <c r="EZ265" s="11"/>
      <c r="FA265" s="11"/>
      <c r="FB265" s="11"/>
      <c r="FC265" s="11"/>
      <c r="FD265" s="11"/>
      <c r="FE265" s="11"/>
      <c r="FF265" s="11"/>
      <c r="FG265" s="11"/>
      <c r="FH265" s="11"/>
      <c r="FI265" s="11"/>
      <c r="FJ265" s="11"/>
      <c r="FK265" s="11"/>
      <c r="FL265" s="11"/>
      <c r="FM265" s="11"/>
      <c r="FN265" s="11"/>
      <c r="FO265" s="11"/>
      <c r="FP265" s="11"/>
      <c r="FQ265" s="11"/>
      <c r="FR265" s="11"/>
      <c r="FS265" s="11"/>
      <c r="FT265" s="11"/>
      <c r="FU265" s="11"/>
      <c r="FV265" s="11"/>
      <c r="FW265" s="11"/>
      <c r="FX265" s="11"/>
      <c r="FY265" s="11"/>
      <c r="FZ265" s="11"/>
      <c r="GA265" s="11"/>
      <c r="GB265" s="11"/>
      <c r="GC265" s="11"/>
      <c r="GD265" s="11"/>
      <c r="GE265" s="11"/>
      <c r="GF265" s="11"/>
      <c r="GG265" s="11"/>
      <c r="GH265" s="11"/>
      <c r="GI265" s="11"/>
      <c r="GJ265" s="11"/>
      <c r="GK265" s="11"/>
      <c r="GL265" s="11"/>
      <c r="GM265" s="11"/>
      <c r="GN265" s="11"/>
      <c r="GO265" s="11"/>
      <c r="GP265" s="11"/>
      <c r="GQ265" s="11"/>
      <c r="GR265" s="11"/>
      <c r="GS265" s="11"/>
      <c r="GT265" s="11"/>
      <c r="GU265" s="11"/>
      <c r="GV265" s="11"/>
      <c r="GW265" s="11"/>
      <c r="GX265" s="11"/>
      <c r="GY265" s="11"/>
      <c r="GZ265" s="11"/>
      <c r="HA265" s="11"/>
      <c r="HB265" s="11"/>
      <c r="HC265" s="11"/>
      <c r="HD265" s="11"/>
      <c r="HE265" s="11"/>
      <c r="HF265" s="11"/>
      <c r="HG265" s="11"/>
      <c r="HH265" s="11"/>
      <c r="HI265" s="11"/>
      <c r="HJ265" s="11"/>
      <c r="HK265" s="11"/>
      <c r="HL265" s="11"/>
      <c r="HM265" s="11"/>
      <c r="HN265" s="11"/>
      <c r="HO265" s="11"/>
      <c r="HP265" s="11"/>
      <c r="HQ265" s="11"/>
      <c r="HR265" s="11"/>
      <c r="HS265" s="11"/>
      <c r="HT265" s="11"/>
      <c r="HU265" s="11"/>
      <c r="HV265" s="11"/>
      <c r="HW265" s="11"/>
      <c r="HX265" s="11"/>
      <c r="HY265" s="11"/>
      <c r="HZ265" s="11"/>
      <c r="IA265" s="11"/>
      <c r="IB265" s="11"/>
      <c r="IC265" s="11"/>
      <c r="ID265" s="11"/>
      <c r="IE265" s="11"/>
      <c r="IF265" s="11"/>
      <c r="IG265" s="11"/>
      <c r="IH265" s="11"/>
      <c r="II265" s="11"/>
      <c r="IJ265" s="11"/>
      <c r="IK265" s="11"/>
      <c r="IL265" s="11"/>
      <c r="IM265" s="11"/>
      <c r="IN265" s="11"/>
      <c r="IO265" s="11"/>
      <c r="IP265" s="11"/>
      <c r="IQ265" s="11"/>
      <c r="IR265" s="11"/>
      <c r="IS265" s="11"/>
      <c r="IT265" s="11"/>
      <c r="IU265" s="11"/>
      <c r="IV265" s="11"/>
      <c r="IW265" s="11"/>
      <c r="IX265" s="11"/>
      <c r="IY265" s="11"/>
      <c r="IZ265" s="11"/>
      <c r="JA265" s="11"/>
      <c r="JB265" s="11"/>
      <c r="JC265" s="11"/>
      <c r="JD265" s="11"/>
      <c r="JE265" s="11"/>
      <c r="JF265" s="11"/>
      <c r="JG265" s="11"/>
      <c r="JH265" s="11"/>
      <c r="JI265" s="11"/>
      <c r="JJ265" s="11"/>
      <c r="JK265" s="11"/>
      <c r="JL265" s="11"/>
      <c r="JM265" s="11"/>
      <c r="JN265" s="11"/>
      <c r="JO265" s="11"/>
      <c r="JP265" s="11"/>
      <c r="JQ265" s="11"/>
      <c r="JR265" s="11"/>
      <c r="JS265" s="11"/>
      <c r="JT265" s="11"/>
      <c r="JU265" s="11"/>
      <c r="JV265" s="11"/>
      <c r="JW265" s="11"/>
      <c r="JX265" s="11"/>
      <c r="JY265" s="11"/>
      <c r="JZ265" s="11"/>
      <c r="KA265" s="11"/>
      <c r="KB265" s="11"/>
      <c r="KC265" s="11"/>
      <c r="KD265" s="11"/>
      <c r="KE265" s="11"/>
      <c r="KF265" s="11"/>
      <c r="KG265" s="11"/>
      <c r="KH265" s="11"/>
      <c r="KI265" s="11"/>
      <c r="KJ265" s="11"/>
      <c r="KK265" s="11"/>
      <c r="KL265" s="11"/>
      <c r="KM265" s="11"/>
      <c r="KN265" s="11"/>
      <c r="KO265" s="11"/>
      <c r="KP265" s="11"/>
      <c r="KQ265" s="11"/>
      <c r="KR265" s="11"/>
      <c r="KS265" s="11"/>
      <c r="KT265" s="11"/>
      <c r="KU265" s="11"/>
      <c r="KV265" s="11"/>
      <c r="KW265" s="11"/>
      <c r="KX265" s="11"/>
      <c r="KY265" s="11"/>
      <c r="KZ265" s="11"/>
      <c r="LA265" s="11"/>
      <c r="LB265" s="11"/>
      <c r="LC265" s="11"/>
      <c r="LD265" s="11"/>
      <c r="LE265" s="11"/>
      <c r="LF265" s="11"/>
      <c r="LG265" s="11"/>
      <c r="LH265" s="11"/>
      <c r="LI265" s="11"/>
      <c r="LJ265" s="11"/>
      <c r="LK265" s="11"/>
      <c r="LL265" s="11"/>
      <c r="LM265" s="11"/>
      <c r="LN265" s="11"/>
      <c r="LO265" s="11"/>
      <c r="LP265" s="11"/>
      <c r="LQ265" s="11"/>
      <c r="LR265" s="11"/>
      <c r="LS265" s="11"/>
      <c r="LT265" s="11"/>
      <c r="LU265" s="11"/>
      <c r="LV265" s="11"/>
      <c r="LW265" s="11"/>
      <c r="LX265" s="11"/>
      <c r="LY265" s="11"/>
      <c r="LZ265" s="11"/>
      <c r="MA265" s="11"/>
      <c r="MB265" s="11"/>
      <c r="MC265" s="11"/>
      <c r="MD265" s="11"/>
      <c r="ME265" s="11"/>
      <c r="MF265" s="11"/>
      <c r="MG265" s="11"/>
      <c r="MH265" s="11"/>
      <c r="MI265" s="11"/>
      <c r="MJ265" s="11"/>
      <c r="MK265" s="11"/>
      <c r="ML265" s="11"/>
      <c r="MM265" s="11"/>
      <c r="MN265" s="11"/>
      <c r="MO265" s="11"/>
      <c r="MP265" s="11"/>
      <c r="MQ265" s="11"/>
      <c r="MR265" s="11"/>
      <c r="MS265" s="11"/>
      <c r="MT265" s="11"/>
      <c r="MU265" s="11"/>
      <c r="MV265" s="11"/>
      <c r="MW265" s="11"/>
      <c r="MX265" s="11"/>
      <c r="MY265" s="11"/>
      <c r="MZ265" s="11"/>
      <c r="NA265" s="11"/>
      <c r="NB265" s="11"/>
      <c r="NC265" s="11"/>
      <c r="ND265" s="11"/>
      <c r="NE265" s="11"/>
      <c r="NF265" s="11"/>
      <c r="NG265" s="11"/>
      <c r="NH265" s="11"/>
      <c r="NI265" s="11"/>
      <c r="NJ265" s="11"/>
      <c r="NK265" s="11"/>
      <c r="NL265" s="11"/>
      <c r="NM265" s="11"/>
      <c r="NN265" s="11"/>
      <c r="NO265" s="11"/>
      <c r="NP265" s="11"/>
      <c r="NQ265" s="11"/>
      <c r="NR265" s="11"/>
      <c r="NS265" s="11"/>
      <c r="NT265" s="11"/>
      <c r="NU265" s="11"/>
      <c r="NV265" s="11"/>
      <c r="NW265" s="11"/>
      <c r="NX265" s="11"/>
      <c r="NY265" s="11"/>
      <c r="NZ265" s="11"/>
      <c r="OA265" s="11"/>
      <c r="OB265" s="11"/>
      <c r="OC265" s="11"/>
      <c r="OD265" s="11"/>
      <c r="OE265" s="11"/>
      <c r="OF265" s="11"/>
      <c r="OG265" s="11"/>
      <c r="OH265" s="11"/>
      <c r="OI265" s="11"/>
      <c r="OJ265" s="11"/>
      <c r="OK265" s="11"/>
      <c r="OL265" s="11"/>
      <c r="OM265" s="11"/>
      <c r="ON265" s="11"/>
      <c r="OO265" s="11"/>
      <c r="OP265" s="11"/>
      <c r="OQ265" s="11"/>
      <c r="OR265" s="11"/>
      <c r="OS265" s="11"/>
      <c r="OT265" s="11"/>
      <c r="OU265" s="11"/>
      <c r="OV265" s="11"/>
      <c r="OW265" s="11"/>
      <c r="OX265" s="11"/>
      <c r="OY265" s="11"/>
      <c r="OZ265" s="11"/>
      <c r="PA265" s="11"/>
      <c r="PB265" s="11"/>
      <c r="PC265" s="11"/>
      <c r="PD265" s="11"/>
      <c r="PE265" s="11"/>
      <c r="PF265" s="11"/>
      <c r="PG265" s="11"/>
      <c r="PH265" s="11"/>
      <c r="PI265" s="11"/>
      <c r="PJ265" s="11"/>
      <c r="PK265" s="11"/>
      <c r="PL265" s="11"/>
      <c r="PM265" s="11"/>
      <c r="PN265" s="11"/>
      <c r="PO265" s="11"/>
      <c r="PP265" s="11"/>
      <c r="PQ265" s="11"/>
      <c r="PR265" s="11"/>
      <c r="PS265" s="11"/>
      <c r="PT265" s="11"/>
      <c r="PU265" s="11"/>
      <c r="PV265" s="11"/>
      <c r="PW265" s="11"/>
      <c r="PX265" s="11"/>
      <c r="PY265" s="11"/>
      <c r="PZ265" s="11"/>
      <c r="QA265" s="11"/>
      <c r="QB265" s="11"/>
      <c r="QC265" s="11"/>
      <c r="QD265" s="11"/>
      <c r="QE265" s="11"/>
      <c r="QF265" s="11"/>
      <c r="QG265" s="11"/>
      <c r="QH265" s="11"/>
      <c r="QI265" s="11"/>
      <c r="QJ265" s="11"/>
      <c r="QK265" s="11"/>
      <c r="QL265" s="11"/>
      <c r="QM265" s="11"/>
      <c r="QN265" s="11"/>
      <c r="QO265" s="11"/>
      <c r="QP265" s="11"/>
      <c r="QQ265" s="11"/>
      <c r="QR265" s="11"/>
      <c r="QS265" s="11"/>
      <c r="QT265" s="11"/>
      <c r="QU265" s="11"/>
      <c r="QV265" s="11"/>
      <c r="QW265" s="11"/>
      <c r="QX265" s="11"/>
      <c r="QY265" s="11"/>
      <c r="QZ265" s="11"/>
      <c r="RA265" s="11"/>
      <c r="RB265" s="11"/>
      <c r="RC265" s="11"/>
      <c r="RD265" s="11"/>
      <c r="RE265" s="11"/>
      <c r="RF265" s="11"/>
      <c r="RG265" s="11"/>
      <c r="RH265" s="11"/>
      <c r="RI265" s="11"/>
      <c r="RJ265" s="11"/>
      <c r="RK265" s="11"/>
      <c r="RL265" s="11"/>
      <c r="RM265" s="11"/>
      <c r="RN265" s="11"/>
      <c r="RO265" s="11"/>
      <c r="RP265" s="11"/>
      <c r="RQ265" s="11"/>
      <c r="RR265" s="11"/>
      <c r="RS265" s="11"/>
      <c r="RT265" s="11"/>
      <c r="RU265" s="11"/>
      <c r="RV265" s="11"/>
      <c r="RW265" s="11"/>
      <c r="RX265" s="11"/>
      <c r="RY265" s="11"/>
      <c r="RZ265" s="11"/>
      <c r="SA265" s="11"/>
      <c r="SB265" s="11"/>
      <c r="SC265" s="11"/>
      <c r="SD265" s="11"/>
      <c r="SE265" s="11"/>
      <c r="SF265" s="11"/>
      <c r="SG265" s="11"/>
      <c r="SH265" s="11"/>
      <c r="SI265" s="11"/>
      <c r="SJ265" s="11"/>
      <c r="SK265" s="11"/>
      <c r="SL265" s="11"/>
      <c r="SM265" s="11"/>
      <c r="SN265" s="11"/>
      <c r="SO265" s="11"/>
      <c r="SP265" s="11"/>
      <c r="SQ265" s="11"/>
      <c r="SR265" s="11"/>
      <c r="SS265" s="11"/>
      <c r="ST265" s="11"/>
      <c r="SU265" s="11"/>
      <c r="SV265" s="11"/>
      <c r="SW265" s="11"/>
      <c r="SX265" s="11"/>
      <c r="SY265" s="11"/>
      <c r="SZ265" s="11"/>
      <c r="TA265" s="11"/>
      <c r="TB265" s="11"/>
      <c r="TC265" s="11"/>
      <c r="TD265" s="11"/>
      <c r="TE265" s="11"/>
      <c r="TF265" s="11"/>
      <c r="TG265" s="11"/>
      <c r="TH265" s="11"/>
      <c r="TI265" s="11"/>
      <c r="TJ265" s="11"/>
      <c r="TK265" s="11"/>
      <c r="TL265" s="11"/>
      <c r="TM265" s="11"/>
      <c r="TN265" s="11"/>
      <c r="TO265" s="11"/>
      <c r="TP265" s="11"/>
      <c r="TQ265" s="11"/>
      <c r="TR265" s="11"/>
      <c r="TS265" s="11"/>
      <c r="TT265" s="11"/>
      <c r="TU265" s="11"/>
      <c r="TV265" s="11"/>
      <c r="TW265" s="11"/>
      <c r="TX265" s="11"/>
      <c r="TY265" s="11"/>
      <c r="TZ265" s="11"/>
      <c r="UA265" s="11"/>
      <c r="UB265" s="11"/>
      <c r="UC265" s="11"/>
      <c r="UD265" s="11"/>
      <c r="UE265" s="11"/>
      <c r="UF265" s="11"/>
      <c r="UG265" s="11"/>
      <c r="UH265" s="11"/>
      <c r="UI265" s="11"/>
      <c r="UJ265" s="11"/>
      <c r="UK265" s="11"/>
      <c r="UL265" s="11"/>
      <c r="UM265" s="11"/>
      <c r="UN265" s="11"/>
      <c r="UO265" s="11"/>
      <c r="UP265" s="11"/>
      <c r="UQ265" s="11"/>
      <c r="UR265" s="11"/>
      <c r="US265" s="11"/>
      <c r="UT265" s="11"/>
      <c r="UU265" s="11"/>
      <c r="UV265" s="11"/>
      <c r="UW265" s="11"/>
      <c r="UX265" s="11"/>
      <c r="UY265" s="11"/>
      <c r="UZ265" s="11"/>
      <c r="VA265" s="11"/>
      <c r="VB265" s="11"/>
      <c r="VC265" s="11"/>
      <c r="VD265" s="11"/>
      <c r="VE265" s="11"/>
      <c r="VF265" s="11"/>
      <c r="VG265" s="11"/>
      <c r="VH265" s="11"/>
      <c r="VI265" s="11"/>
      <c r="VJ265" s="11"/>
      <c r="VK265" s="11"/>
      <c r="VL265" s="11"/>
      <c r="VM265" s="11"/>
      <c r="VN265" s="11"/>
      <c r="VO265" s="11"/>
      <c r="VP265" s="11"/>
      <c r="VQ265" s="11"/>
      <c r="VR265" s="11"/>
      <c r="VS265" s="11"/>
      <c r="VT265" s="11"/>
      <c r="VU265" s="11"/>
      <c r="VV265" s="11"/>
      <c r="VW265" s="11"/>
      <c r="VX265" s="11"/>
      <c r="VY265" s="11"/>
      <c r="VZ265" s="11"/>
      <c r="WA265" s="11"/>
      <c r="WB265" s="11"/>
      <c r="WC265" s="11"/>
      <c r="WD265" s="11"/>
      <c r="WE265" s="11"/>
      <c r="WF265" s="11"/>
      <c r="WG265" s="11"/>
      <c r="WH265" s="11"/>
      <c r="WI265" s="11"/>
      <c r="WJ265" s="11"/>
      <c r="WK265" s="11"/>
      <c r="WL265" s="11"/>
      <c r="WM265" s="11"/>
      <c r="WN265" s="11"/>
      <c r="WO265" s="11"/>
      <c r="WP265" s="11"/>
      <c r="WQ265" s="11"/>
      <c r="WR265" s="11"/>
      <c r="WS265" s="11"/>
      <c r="WT265" s="11"/>
      <c r="WU265" s="11"/>
      <c r="WV265" s="11"/>
      <c r="WW265" s="11"/>
      <c r="WX265" s="11"/>
      <c r="WY265" s="11"/>
      <c r="WZ265" s="11"/>
      <c r="XA265" s="11"/>
      <c r="XB265" s="11"/>
      <c r="XC265" s="11"/>
      <c r="XD265" s="11"/>
      <c r="XE265" s="11"/>
      <c r="XF265" s="11"/>
      <c r="XG265" s="11"/>
      <c r="XH265" s="11"/>
      <c r="XI265" s="11"/>
      <c r="XJ265" s="11"/>
      <c r="XK265" s="11"/>
      <c r="XL265" s="11"/>
      <c r="XM265" s="11"/>
      <c r="XN265" s="11"/>
      <c r="XO265" s="11"/>
      <c r="XP265" s="11"/>
      <c r="XQ265" s="11"/>
      <c r="XR265" s="11"/>
      <c r="XS265" s="11"/>
      <c r="XT265" s="11"/>
      <c r="XU265" s="11"/>
      <c r="XV265" s="11"/>
      <c r="XW265" s="11"/>
      <c r="XX265" s="11"/>
      <c r="XY265" s="11"/>
      <c r="XZ265" s="11"/>
      <c r="YA265" s="11"/>
      <c r="YB265" s="11"/>
      <c r="YC265" s="11"/>
      <c r="YD265" s="11"/>
      <c r="YE265" s="11"/>
      <c r="YF265" s="11"/>
      <c r="YG265" s="11"/>
      <c r="YH265" s="11"/>
      <c r="YI265" s="11"/>
      <c r="YJ265" s="11"/>
      <c r="YK265" s="11"/>
      <c r="YL265" s="11"/>
      <c r="YM265" s="11"/>
      <c r="YN265" s="11"/>
      <c r="YO265" s="11"/>
      <c r="YP265" s="11"/>
      <c r="YQ265" s="11"/>
      <c r="YR265" s="11"/>
      <c r="YS265" s="11"/>
      <c r="YT265" s="11"/>
      <c r="YU265" s="11"/>
      <c r="YV265" s="11"/>
      <c r="YW265" s="11"/>
      <c r="YX265" s="11"/>
      <c r="YY265" s="11"/>
      <c r="YZ265" s="11"/>
      <c r="ZA265" s="11"/>
      <c r="ZB265" s="11"/>
      <c r="ZC265" s="11"/>
      <c r="ZD265" s="11"/>
      <c r="ZE265" s="11"/>
      <c r="ZF265" s="11"/>
      <c r="ZG265" s="11"/>
      <c r="ZH265" s="11"/>
      <c r="ZI265" s="11"/>
      <c r="ZJ265" s="11"/>
      <c r="ZK265" s="11"/>
      <c r="ZL265" s="11"/>
      <c r="ZM265" s="11"/>
      <c r="ZN265" s="11"/>
      <c r="ZO265" s="11"/>
      <c r="ZP265" s="11"/>
      <c r="ZQ265" s="11"/>
      <c r="ZR265" s="11"/>
      <c r="ZS265" s="11"/>
      <c r="ZT265" s="11"/>
      <c r="ZU265" s="11"/>
      <c r="ZV265" s="11"/>
      <c r="ZW265" s="11"/>
      <c r="ZX265" s="11"/>
      <c r="ZY265" s="11"/>
      <c r="ZZ265" s="11"/>
      <c r="AAA265" s="11"/>
      <c r="AAB265" s="11"/>
      <c r="AAC265" s="11"/>
      <c r="AAD265" s="11"/>
      <c r="AAE265" s="11"/>
      <c r="AAF265" s="11"/>
      <c r="AAG265" s="11"/>
      <c r="AAH265" s="11"/>
      <c r="AAI265" s="11"/>
      <c r="AAJ265" s="11"/>
      <c r="AAK265" s="11"/>
      <c r="AAL265" s="11"/>
      <c r="AAM265" s="11"/>
      <c r="AAN265" s="11"/>
      <c r="AAO265" s="11"/>
      <c r="AAP265" s="11"/>
      <c r="AAQ265" s="11"/>
      <c r="AAR265" s="11"/>
      <c r="AAS265" s="11"/>
      <c r="AAT265" s="11"/>
      <c r="AAU265" s="11"/>
      <c r="AAV265" s="11"/>
      <c r="AAW265" s="11"/>
      <c r="AAX265" s="11"/>
      <c r="AAY265" s="11"/>
      <c r="AAZ265" s="11"/>
      <c r="ABA265" s="11"/>
      <c r="ABB265" s="11"/>
      <c r="ABC265" s="11"/>
      <c r="ABD265" s="11"/>
      <c r="ABE265" s="11"/>
      <c r="ABF265" s="11"/>
      <c r="ABG265" s="11"/>
      <c r="ABH265" s="11"/>
      <c r="ABI265" s="11"/>
      <c r="ABJ265" s="11"/>
      <c r="ABK265" s="11"/>
      <c r="ABL265" s="11"/>
      <c r="ABM265" s="11"/>
      <c r="ABN265" s="11"/>
      <c r="ABO265" s="11"/>
      <c r="ABP265" s="11"/>
      <c r="ABQ265" s="11"/>
      <c r="ABR265" s="11"/>
      <c r="ABS265" s="11"/>
      <c r="ABT265" s="11"/>
      <c r="ABU265" s="11"/>
      <c r="ABV265" s="11"/>
      <c r="ABW265" s="11"/>
      <c r="ABX265" s="11"/>
      <c r="ABY265" s="11"/>
      <c r="ABZ265" s="11"/>
      <c r="ACA265" s="11"/>
      <c r="ACB265" s="11"/>
      <c r="ACC265" s="11"/>
      <c r="ACD265" s="11"/>
      <c r="ACE265" s="11"/>
      <c r="ACF265" s="11"/>
      <c r="ACG265" s="11"/>
      <c r="ACH265" s="11"/>
      <c r="ACI265" s="11"/>
      <c r="ACJ265" s="11"/>
      <c r="ACK265" s="11"/>
      <c r="ACL265" s="11"/>
      <c r="ACM265" s="11"/>
      <c r="ACN265" s="11"/>
      <c r="ACO265" s="11"/>
      <c r="ACP265" s="11"/>
      <c r="ACQ265" s="11"/>
      <c r="ACR265" s="11"/>
      <c r="ACS265" s="11"/>
      <c r="ACT265" s="11"/>
      <c r="ACU265" s="11"/>
      <c r="ACV265" s="11"/>
      <c r="ACW265" s="11"/>
      <c r="ACX265" s="11"/>
      <c r="ACY265" s="11"/>
      <c r="ACZ265" s="11"/>
      <c r="ADA265" s="11"/>
      <c r="ADB265" s="11"/>
      <c r="ADC265" s="11"/>
      <c r="ADD265" s="11"/>
      <c r="ADE265" s="11"/>
      <c r="ADF265" s="11"/>
      <c r="ADG265" s="11"/>
      <c r="ADH265" s="11"/>
      <c r="ADI265" s="11"/>
      <c r="ADJ265" s="11"/>
      <c r="ADK265" s="11"/>
      <c r="ADL265" s="11"/>
      <c r="ADM265" s="11"/>
      <c r="ADN265" s="11"/>
      <c r="ADO265" s="11"/>
      <c r="ADP265" s="11"/>
      <c r="ADQ265" s="11"/>
      <c r="ADR265" s="11"/>
      <c r="ADS265" s="11"/>
      <c r="ADT265" s="11"/>
      <c r="ADU265" s="11"/>
      <c r="ADV265" s="11"/>
      <c r="ADW265" s="11"/>
      <c r="ADX265" s="11"/>
      <c r="ADY265" s="11"/>
      <c r="ADZ265" s="11"/>
      <c r="AEA265" s="11"/>
      <c r="AEB265" s="11"/>
      <c r="AEC265" s="11"/>
      <c r="AED265" s="11"/>
      <c r="AEE265" s="11"/>
      <c r="AEF265" s="11"/>
      <c r="AEG265" s="11"/>
      <c r="AEH265" s="11"/>
      <c r="AEI265" s="11"/>
      <c r="AEJ265" s="11"/>
      <c r="AEK265" s="11"/>
      <c r="AEL265" s="11"/>
      <c r="AEM265" s="11"/>
      <c r="AEN265" s="11"/>
      <c r="AEO265" s="11"/>
      <c r="AEP265" s="11"/>
      <c r="AEQ265" s="11"/>
      <c r="AER265" s="11"/>
      <c r="AES265" s="11"/>
      <c r="AET265" s="11"/>
      <c r="AEU265" s="11"/>
      <c r="AEV265" s="11"/>
      <c r="AEW265" s="11"/>
      <c r="AEX265" s="11"/>
      <c r="AEY265" s="11"/>
      <c r="AEZ265" s="11"/>
      <c r="AFA265" s="11"/>
      <c r="AFB265" s="11"/>
      <c r="AFC265" s="11"/>
      <c r="AFD265" s="11"/>
      <c r="AFE265" s="11"/>
      <c r="AFF265" s="11"/>
      <c r="AFG265" s="11"/>
      <c r="AFH265" s="11"/>
      <c r="AFI265" s="11"/>
      <c r="AFJ265" s="11"/>
      <c r="AFK265" s="11"/>
      <c r="AFL265" s="11"/>
      <c r="AFM265" s="11"/>
      <c r="AFN265" s="11"/>
      <c r="AFO265" s="11"/>
      <c r="AFP265" s="11"/>
      <c r="AFQ265" s="11"/>
      <c r="AFR265" s="11"/>
      <c r="AFS265" s="11"/>
      <c r="AFT265" s="11"/>
      <c r="AFU265" s="11"/>
      <c r="AFV265" s="11"/>
      <c r="AFW265" s="11"/>
      <c r="AFX265" s="11"/>
      <c r="AFY265" s="11"/>
      <c r="AFZ265" s="11"/>
      <c r="AGA265" s="11"/>
      <c r="AGB265" s="11"/>
      <c r="AGC265" s="11"/>
      <c r="AGD265" s="11"/>
      <c r="AGE265" s="11"/>
      <c r="AGF265" s="11"/>
      <c r="AGG265" s="11"/>
      <c r="AGH265" s="11"/>
      <c r="AGI265" s="11"/>
      <c r="AGJ265" s="11"/>
      <c r="AGK265" s="11"/>
      <c r="AGL265" s="11"/>
      <c r="AGM265" s="11"/>
      <c r="AGN265" s="11"/>
      <c r="AGO265" s="11"/>
      <c r="AGP265" s="11"/>
      <c r="AGQ265" s="11"/>
      <c r="AGR265" s="11"/>
      <c r="AGS265" s="11"/>
      <c r="AGT265" s="11"/>
      <c r="AGU265" s="11"/>
      <c r="AGV265" s="11"/>
      <c r="AGW265" s="11"/>
      <c r="AGX265" s="11"/>
      <c r="AGY265" s="11"/>
      <c r="AGZ265" s="11"/>
      <c r="AHA265" s="11"/>
      <c r="AHB265" s="11"/>
      <c r="AHC265" s="11"/>
      <c r="AHD265" s="11"/>
      <c r="AHE265" s="11"/>
      <c r="AHF265" s="11"/>
      <c r="AHG265" s="11"/>
      <c r="AHH265" s="11"/>
      <c r="AHI265" s="11"/>
      <c r="AHJ265" s="11"/>
      <c r="AHK265" s="11"/>
      <c r="AHL265" s="11"/>
      <c r="AHM265" s="11"/>
      <c r="AHN265" s="11"/>
      <c r="AHO265" s="11"/>
      <c r="AHP265" s="11"/>
      <c r="AHQ265" s="11"/>
      <c r="AHR265" s="11"/>
      <c r="AHS265" s="11"/>
      <c r="AHT265" s="11"/>
      <c r="AHU265" s="11"/>
      <c r="AHV265" s="11"/>
      <c r="AHW265" s="11"/>
      <c r="AHX265" s="11"/>
      <c r="AHY265" s="11"/>
      <c r="AHZ265" s="11"/>
      <c r="AIA265" s="11"/>
      <c r="AIB265" s="11"/>
      <c r="AIC265" s="11"/>
      <c r="AID265" s="11"/>
      <c r="AIE265" s="11"/>
      <c r="AIF265" s="11"/>
      <c r="AIG265" s="11"/>
      <c r="AIH265" s="11"/>
      <c r="AII265" s="11"/>
      <c r="AIJ265" s="11"/>
      <c r="AIK265" s="11"/>
      <c r="AIL265" s="11"/>
      <c r="AIM265" s="11"/>
      <c r="AIN265" s="11"/>
      <c r="AIO265" s="11"/>
      <c r="AIP265" s="11"/>
      <c r="AIQ265" s="11"/>
      <c r="AIR265" s="11"/>
      <c r="AIS265" s="11"/>
      <c r="AIT265" s="11"/>
      <c r="AIU265" s="11"/>
      <c r="AIV265" s="11"/>
      <c r="AIW265" s="11"/>
      <c r="AIX265" s="11"/>
      <c r="AIY265" s="11"/>
      <c r="AIZ265" s="11"/>
      <c r="AJA265" s="11"/>
      <c r="AJB265" s="11"/>
      <c r="AJC265" s="11"/>
      <c r="AJD265" s="11"/>
      <c r="AJE265" s="11"/>
      <c r="AJF265" s="11"/>
      <c r="AJG265" s="11"/>
      <c r="AJH265" s="11"/>
      <c r="AJI265" s="11"/>
      <c r="AJJ265" s="11"/>
      <c r="AJK265" s="11"/>
      <c r="AJL265" s="11"/>
      <c r="AJM265" s="11"/>
      <c r="AJN265" s="11"/>
      <c r="AJO265" s="11"/>
      <c r="AJP265" s="11"/>
      <c r="AJQ265" s="11"/>
      <c r="AJR265" s="11"/>
      <c r="AJS265" s="11"/>
      <c r="AJT265" s="11"/>
      <c r="AJU265" s="11"/>
      <c r="AJV265" s="11"/>
      <c r="AJW265" s="11"/>
      <c r="AJX265" s="11"/>
      <c r="AJY265" s="11"/>
      <c r="AJZ265" s="11"/>
      <c r="AKA265" s="11"/>
      <c r="AKB265" s="11"/>
      <c r="AKC265" s="11"/>
      <c r="AKD265" s="11"/>
      <c r="AKE265" s="11"/>
      <c r="AKF265" s="11"/>
      <c r="AKG265" s="11"/>
      <c r="AKH265" s="11"/>
      <c r="AKI265" s="11"/>
      <c r="AKJ265" s="11"/>
      <c r="AKK265" s="11"/>
      <c r="AKL265" s="11"/>
      <c r="AKM265" s="11"/>
      <c r="AKN265" s="11"/>
      <c r="AKO265" s="11"/>
      <c r="AKP265" s="11"/>
      <c r="AKQ265" s="11"/>
      <c r="AKR265" s="11"/>
      <c r="AKS265" s="11"/>
      <c r="AKT265" s="11"/>
      <c r="AKU265" s="11"/>
      <c r="AKV265" s="11"/>
      <c r="AKW265" s="11"/>
      <c r="AKX265" s="11"/>
      <c r="AKY265" s="11"/>
      <c r="AKZ265" s="11"/>
      <c r="ALA265" s="11"/>
      <c r="ALB265" s="11"/>
      <c r="ALC265" s="11"/>
      <c r="ALD265" s="11"/>
      <c r="ALE265" s="11"/>
      <c r="ALF265" s="11"/>
      <c r="ALG265" s="11"/>
      <c r="ALH265" s="11"/>
      <c r="ALI265" s="11"/>
      <c r="ALJ265" s="11"/>
      <c r="ALK265" s="11"/>
      <c r="ALL265" s="11"/>
      <c r="ALM265" s="11"/>
      <c r="ALN265" s="11"/>
      <c r="ALO265" s="11"/>
      <c r="ALP265" s="11"/>
      <c r="ALQ265" s="11"/>
      <c r="ALR265" s="11"/>
      <c r="ALS265" s="11"/>
      <c r="ALT265" s="11"/>
      <c r="ALU265" s="11"/>
      <c r="ALV265" s="11"/>
      <c r="ALW265" s="11"/>
      <c r="ALX265" s="11"/>
      <c r="ALY265" s="11"/>
      <c r="ALZ265" s="11"/>
      <c r="AMA265" s="11"/>
      <c r="AMB265" s="11"/>
      <c r="AMC265" s="11"/>
      <c r="AMD265" s="11"/>
      <c r="AME265" s="11"/>
      <c r="AMF265" s="11"/>
      <c r="AMG265" s="11"/>
      <c r="AMH265" s="11"/>
      <c r="AMI265" s="11"/>
      <c r="AMJ265" s="11"/>
      <c r="AMK265" s="11"/>
      <c r="AML265" s="11"/>
      <c r="AMM265" s="11"/>
      <c r="AMN265" s="11"/>
      <c r="AMO265" s="11"/>
      <c r="AMP265" s="11"/>
      <c r="AMQ265" s="11"/>
      <c r="AMR265" s="11"/>
      <c r="AMS265" s="11"/>
      <c r="AMT265" s="11"/>
      <c r="AMU265" s="11"/>
      <c r="AMV265" s="11"/>
      <c r="AMW265" s="11"/>
      <c r="AMX265" s="11"/>
      <c r="AMY265" s="11"/>
      <c r="AMZ265" s="11"/>
      <c r="ANA265" s="11"/>
      <c r="ANB265" s="11"/>
      <c r="ANC265" s="11"/>
      <c r="AND265" s="11"/>
      <c r="ANE265" s="11"/>
      <c r="ANF265" s="11"/>
      <c r="ANG265" s="11"/>
      <c r="ANH265" s="11"/>
      <c r="ANI265" s="11"/>
      <c r="ANJ265" s="11"/>
      <c r="ANK265" s="11"/>
      <c r="ANL265" s="11"/>
      <c r="ANM265" s="11"/>
      <c r="ANN265" s="11"/>
      <c r="ANO265" s="11"/>
      <c r="ANP265" s="11"/>
      <c r="ANQ265" s="11"/>
      <c r="ANR265" s="11"/>
      <c r="ANS265" s="11"/>
      <c r="ANT265" s="11"/>
      <c r="ANU265" s="11"/>
      <c r="ANV265" s="11"/>
      <c r="ANW265" s="11"/>
      <c r="ANX265" s="11"/>
      <c r="ANY265" s="11"/>
      <c r="ANZ265" s="11"/>
      <c r="AOA265" s="11"/>
      <c r="AOB265" s="11"/>
      <c r="AOC265" s="11"/>
      <c r="AOD265" s="11"/>
      <c r="AOE265" s="11"/>
      <c r="AOF265" s="11"/>
      <c r="AOG265" s="11"/>
      <c r="AOH265" s="11"/>
      <c r="AOI265" s="11"/>
      <c r="AOJ265" s="11"/>
      <c r="AOK265" s="11"/>
      <c r="AOL265" s="11"/>
      <c r="AOM265" s="11"/>
      <c r="AON265" s="11"/>
      <c r="AOO265" s="11"/>
      <c r="AOP265" s="11"/>
      <c r="AOQ265" s="11"/>
      <c r="AOR265" s="11"/>
      <c r="AOS265" s="11"/>
      <c r="AOT265" s="11"/>
      <c r="AOU265" s="11"/>
      <c r="AOV265" s="11"/>
      <c r="AOW265" s="11"/>
      <c r="AOX265" s="11"/>
      <c r="AOY265" s="11"/>
      <c r="AOZ265" s="11"/>
      <c r="APA265" s="11"/>
      <c r="APB265" s="11"/>
      <c r="APC265" s="11"/>
      <c r="APD265" s="11"/>
      <c r="APE265" s="11"/>
      <c r="APF265" s="11"/>
      <c r="APG265" s="11"/>
      <c r="APH265" s="11"/>
      <c r="API265" s="11"/>
      <c r="APJ265" s="11"/>
      <c r="APK265" s="11"/>
      <c r="APL265" s="11"/>
      <c r="APM265" s="11"/>
      <c r="APN265" s="11"/>
      <c r="APO265" s="11"/>
      <c r="APP265" s="11"/>
      <c r="APQ265" s="11"/>
      <c r="APR265" s="11"/>
      <c r="APS265" s="11"/>
      <c r="APT265" s="11"/>
      <c r="APU265" s="11"/>
      <c r="APV265" s="11"/>
      <c r="APW265" s="11"/>
      <c r="APX265" s="11"/>
      <c r="APY265" s="11"/>
      <c r="APZ265" s="11"/>
      <c r="AQA265" s="11"/>
      <c r="AQB265" s="11"/>
      <c r="AQC265" s="11"/>
      <c r="AQD265" s="11"/>
      <c r="AQE265" s="11"/>
      <c r="AQF265" s="11"/>
      <c r="AQG265" s="11"/>
      <c r="AQH265" s="11"/>
      <c r="AQI265" s="11"/>
      <c r="AQJ265" s="11"/>
      <c r="AQK265" s="11"/>
      <c r="AQL265" s="11"/>
      <c r="AQM265" s="11"/>
      <c r="AQN265" s="11"/>
      <c r="AQO265" s="11"/>
      <c r="AQP265" s="11"/>
      <c r="AQQ265" s="11"/>
      <c r="AQR265" s="11"/>
      <c r="AQS265" s="11"/>
      <c r="AQT265" s="11"/>
      <c r="AQU265" s="11"/>
      <c r="AQV265" s="11"/>
      <c r="AQW265" s="11"/>
      <c r="AQX265" s="11"/>
      <c r="AQY265" s="11"/>
      <c r="AQZ265" s="11"/>
      <c r="ARA265" s="11"/>
      <c r="ARB265" s="11"/>
      <c r="ARC265" s="11"/>
      <c r="ARD265" s="11"/>
      <c r="ARE265" s="11"/>
      <c r="ARF265" s="11"/>
      <c r="ARG265" s="11"/>
      <c r="ARH265" s="11"/>
      <c r="ARI265" s="11"/>
      <c r="ARJ265" s="11"/>
      <c r="ARK265" s="11"/>
      <c r="ARL265" s="11"/>
      <c r="ARM265" s="11"/>
      <c r="ARN265" s="11"/>
      <c r="ARO265" s="11"/>
      <c r="ARP265" s="11"/>
      <c r="ARQ265" s="11"/>
      <c r="ARR265" s="11"/>
      <c r="ARS265" s="11"/>
      <c r="ART265" s="11"/>
      <c r="ARU265" s="11"/>
      <c r="ARV265" s="11"/>
      <c r="ARW265" s="11"/>
      <c r="ARX265" s="11"/>
      <c r="ARY265" s="11"/>
      <c r="ARZ265" s="11"/>
      <c r="ASA265" s="11"/>
      <c r="ASB265" s="11"/>
      <c r="ASC265" s="11"/>
      <c r="ASD265" s="11"/>
      <c r="ASE265" s="11"/>
      <c r="ASF265" s="11"/>
      <c r="ASG265" s="11"/>
      <c r="ASH265" s="11"/>
      <c r="ASI265" s="11"/>
      <c r="ASJ265" s="11"/>
      <c r="ASK265" s="11"/>
      <c r="ASL265" s="11"/>
      <c r="ASM265" s="11"/>
      <c r="ASN265" s="11"/>
      <c r="ASO265" s="11"/>
      <c r="ASP265" s="11"/>
      <c r="ASQ265" s="11"/>
      <c r="ASR265" s="11"/>
      <c r="ASS265" s="11"/>
      <c r="AST265" s="11"/>
      <c r="ASU265" s="11"/>
      <c r="ASV265" s="11"/>
      <c r="ASW265" s="11"/>
      <c r="ASX265" s="11"/>
      <c r="ASY265" s="11"/>
      <c r="ASZ265" s="11"/>
      <c r="ATA265" s="11"/>
      <c r="ATB265" s="11"/>
      <c r="ATC265" s="11"/>
      <c r="ATD265" s="11"/>
      <c r="ATE265" s="11"/>
      <c r="ATF265" s="11"/>
      <c r="ATG265" s="11"/>
      <c r="ATH265" s="11"/>
      <c r="ATI265" s="11"/>
      <c r="ATJ265" s="11"/>
      <c r="ATK265" s="11"/>
      <c r="ATL265" s="11"/>
      <c r="ATM265" s="11"/>
      <c r="ATN265" s="11"/>
      <c r="ATO265" s="11"/>
      <c r="ATP265" s="11"/>
      <c r="ATQ265" s="11"/>
      <c r="ATR265" s="11"/>
      <c r="ATS265" s="11"/>
      <c r="ATT265" s="11"/>
      <c r="ATU265" s="11"/>
      <c r="ATV265" s="11"/>
      <c r="ATW265" s="11"/>
      <c r="ATX265" s="11"/>
      <c r="ATY265" s="11"/>
      <c r="ATZ265" s="11"/>
      <c r="AUA265" s="11"/>
      <c r="AUB265" s="11"/>
      <c r="AUC265" s="11"/>
      <c r="AUD265" s="11"/>
      <c r="AUE265" s="11"/>
      <c r="AUF265" s="11"/>
      <c r="AUG265" s="11"/>
      <c r="AUH265" s="11"/>
      <c r="AUI265" s="11"/>
      <c r="AUJ265" s="11"/>
      <c r="AUK265" s="11"/>
      <c r="AUL265" s="11"/>
      <c r="AUM265" s="11"/>
      <c r="AUN265" s="11"/>
      <c r="AUO265" s="11"/>
      <c r="AUP265" s="11"/>
      <c r="AUQ265" s="11"/>
      <c r="AUR265" s="11"/>
      <c r="AUS265" s="11"/>
      <c r="AUT265" s="11"/>
      <c r="AUU265" s="11"/>
      <c r="AUV265" s="11"/>
      <c r="AUW265" s="11"/>
      <c r="AUX265" s="11"/>
      <c r="AUY265" s="11"/>
      <c r="AUZ265" s="11"/>
      <c r="AVA265" s="11"/>
      <c r="AVB265" s="11"/>
      <c r="AVC265" s="11"/>
      <c r="AVD265" s="11"/>
      <c r="AVE265" s="11"/>
      <c r="AVF265" s="11"/>
      <c r="AVG265" s="11"/>
      <c r="AVH265" s="11"/>
      <c r="AVI265" s="11"/>
      <c r="AVJ265" s="11"/>
      <c r="AVK265" s="11"/>
      <c r="AVL265" s="11"/>
      <c r="AVM265" s="11"/>
      <c r="AVN265" s="11"/>
      <c r="AVO265" s="11"/>
      <c r="AVP265" s="11"/>
      <c r="AVQ265" s="11"/>
      <c r="AVR265" s="11"/>
      <c r="AVS265" s="11"/>
      <c r="AVT265" s="11"/>
      <c r="AVU265" s="11"/>
      <c r="AVV265" s="11"/>
      <c r="AVW265" s="11"/>
      <c r="AVX265" s="11"/>
      <c r="AVY265" s="11"/>
      <c r="AVZ265" s="11"/>
      <c r="AWA265" s="11"/>
      <c r="AWB265" s="11"/>
      <c r="AWC265" s="11"/>
      <c r="AWD265" s="11"/>
      <c r="AWE265" s="11"/>
      <c r="AWF265" s="11"/>
      <c r="AWG265" s="11"/>
      <c r="AWH265" s="11"/>
      <c r="AWI265" s="11"/>
      <c r="AWJ265" s="11"/>
      <c r="AWK265" s="11"/>
      <c r="AWL265" s="11"/>
      <c r="AWM265" s="11"/>
      <c r="AWN265" s="11"/>
      <c r="AWO265" s="11"/>
      <c r="AWP265" s="11"/>
      <c r="AWQ265" s="11"/>
      <c r="AWR265" s="11"/>
      <c r="AWS265" s="11"/>
      <c r="AWT265" s="11"/>
      <c r="AWU265" s="11"/>
      <c r="AWV265" s="11"/>
      <c r="AWW265" s="11"/>
      <c r="AWX265" s="11"/>
      <c r="AWY265" s="11"/>
      <c r="AWZ265" s="11"/>
      <c r="AXA265" s="11"/>
      <c r="AXB265" s="11"/>
      <c r="AXC265" s="11"/>
      <c r="AXD265" s="11"/>
      <c r="AXE265" s="11"/>
      <c r="AXF265" s="11"/>
      <c r="AXG265" s="11"/>
      <c r="AXH265" s="11"/>
      <c r="AXI265" s="11"/>
      <c r="AXJ265" s="11"/>
      <c r="AXK265" s="11"/>
      <c r="AXL265" s="11"/>
      <c r="AXM265" s="11"/>
      <c r="AXN265" s="11"/>
      <c r="AXO265" s="11"/>
      <c r="AXP265" s="11"/>
      <c r="AXQ265" s="11"/>
      <c r="AXR265" s="11"/>
      <c r="AXS265" s="11"/>
      <c r="AXT265" s="11"/>
      <c r="AXU265" s="11"/>
      <c r="AXV265" s="11"/>
      <c r="AXW265" s="11"/>
      <c r="AXX265" s="11"/>
      <c r="AXY265" s="11"/>
      <c r="AXZ265" s="11"/>
      <c r="AYA265" s="11"/>
      <c r="AYB265" s="11"/>
      <c r="AYC265" s="11"/>
      <c r="AYD265" s="11"/>
      <c r="AYE265" s="11"/>
      <c r="AYF265" s="11"/>
      <c r="AYG265" s="11"/>
      <c r="AYH265" s="11"/>
      <c r="AYI265" s="11"/>
      <c r="AYJ265" s="11"/>
      <c r="AYK265" s="11"/>
      <c r="AYL265" s="11"/>
      <c r="AYM265" s="11"/>
      <c r="AYN265" s="11"/>
      <c r="AYO265" s="11"/>
      <c r="AYP265" s="11"/>
      <c r="AYQ265" s="11"/>
      <c r="AYR265" s="11"/>
      <c r="AYS265" s="11"/>
      <c r="AYT265" s="11"/>
      <c r="AYU265" s="11"/>
      <c r="AYV265" s="11"/>
      <c r="AYW265" s="11"/>
      <c r="AYX265" s="11"/>
      <c r="AYY265" s="11"/>
      <c r="AYZ265" s="11"/>
      <c r="AZA265" s="11"/>
      <c r="AZB265" s="11"/>
      <c r="AZC265" s="11"/>
      <c r="AZD265" s="11"/>
      <c r="AZE265" s="11"/>
      <c r="AZF265" s="11"/>
      <c r="AZG265" s="11"/>
      <c r="AZH265" s="11"/>
      <c r="AZI265" s="11"/>
      <c r="AZJ265" s="11"/>
      <c r="AZK265" s="11"/>
      <c r="AZL265" s="11"/>
      <c r="AZM265" s="11"/>
      <c r="AZN265" s="11"/>
      <c r="AZO265" s="11"/>
      <c r="AZP265" s="11"/>
      <c r="AZQ265" s="11"/>
      <c r="AZR265" s="11"/>
      <c r="AZS265" s="11"/>
      <c r="AZT265" s="11"/>
      <c r="AZU265" s="11"/>
      <c r="AZV265" s="11"/>
      <c r="AZW265" s="11"/>
      <c r="AZX265" s="11"/>
      <c r="AZY265" s="11"/>
      <c r="AZZ265" s="11"/>
      <c r="BAA265" s="11"/>
      <c r="BAB265" s="11"/>
      <c r="BAC265" s="11"/>
      <c r="BAD265" s="11"/>
      <c r="BAE265" s="11"/>
      <c r="BAF265" s="11"/>
      <c r="BAG265" s="11"/>
      <c r="BAH265" s="11"/>
      <c r="BAI265" s="11"/>
      <c r="BAJ265" s="11"/>
      <c r="BAK265" s="11"/>
      <c r="BAL265" s="11"/>
      <c r="BAM265" s="11"/>
      <c r="BAN265" s="11"/>
      <c r="BAO265" s="11"/>
      <c r="BAP265" s="11"/>
      <c r="BAQ265" s="11"/>
      <c r="BAR265" s="11"/>
      <c r="BAS265" s="11"/>
      <c r="BAT265" s="11"/>
      <c r="BAU265" s="11"/>
      <c r="BAV265" s="11"/>
      <c r="BAW265" s="11"/>
      <c r="BAX265" s="11"/>
      <c r="BAY265" s="11"/>
      <c r="BAZ265" s="11"/>
      <c r="BBA265" s="11"/>
      <c r="BBB265" s="11"/>
      <c r="BBC265" s="11"/>
      <c r="BBD265" s="11"/>
      <c r="BBE265" s="11"/>
      <c r="BBF265" s="11"/>
      <c r="BBG265" s="11"/>
      <c r="BBH265" s="11"/>
      <c r="BBI265" s="11"/>
      <c r="BBJ265" s="11"/>
      <c r="BBK265" s="11"/>
      <c r="BBL265" s="11"/>
      <c r="BBM265" s="11"/>
      <c r="BBN265" s="11"/>
      <c r="BBO265" s="11"/>
      <c r="BBP265" s="11"/>
      <c r="BBQ265" s="11"/>
      <c r="BBR265" s="11"/>
      <c r="BBS265" s="11"/>
      <c r="BBT265" s="11"/>
      <c r="BBU265" s="11"/>
      <c r="BBV265" s="11"/>
      <c r="BBW265" s="11"/>
      <c r="BBX265" s="11"/>
      <c r="BBY265" s="11"/>
      <c r="BBZ265" s="11"/>
      <c r="BCA265" s="11"/>
      <c r="BCB265" s="11"/>
      <c r="BCC265" s="11"/>
      <c r="BCD265" s="11"/>
      <c r="BCE265" s="11"/>
      <c r="BCF265" s="11"/>
      <c r="BCG265" s="11"/>
      <c r="BCH265" s="11"/>
      <c r="BCI265" s="11"/>
      <c r="BCJ265" s="11"/>
      <c r="BCK265" s="11"/>
      <c r="BCL265" s="11"/>
      <c r="BCM265" s="11"/>
      <c r="BCN265" s="11"/>
      <c r="BCO265" s="11"/>
      <c r="BCP265" s="11"/>
      <c r="BCQ265" s="11"/>
      <c r="BCR265" s="11"/>
      <c r="BCS265" s="11"/>
      <c r="BCT265" s="11"/>
      <c r="BCU265" s="11"/>
      <c r="BCV265" s="11"/>
      <c r="BCW265" s="11"/>
      <c r="BCX265" s="11"/>
      <c r="BCY265" s="11"/>
      <c r="BCZ265" s="11"/>
      <c r="BDA265" s="11"/>
      <c r="BDB265" s="11"/>
      <c r="BDC265" s="11"/>
      <c r="BDD265" s="11"/>
      <c r="BDE265" s="11"/>
      <c r="BDF265" s="11"/>
      <c r="BDG265" s="11"/>
      <c r="BDH265" s="11"/>
      <c r="BDI265" s="11"/>
      <c r="BDJ265" s="11"/>
      <c r="BDK265" s="11"/>
      <c r="BDL265" s="11"/>
      <c r="BDM265" s="11"/>
      <c r="BDN265" s="11"/>
      <c r="BDO265" s="11"/>
      <c r="BDP265" s="11"/>
      <c r="BDQ265" s="11"/>
      <c r="BDR265" s="11"/>
      <c r="BDS265" s="11"/>
      <c r="BDT265" s="11"/>
      <c r="BDU265" s="11"/>
      <c r="BDV265" s="11"/>
      <c r="BDW265" s="11"/>
      <c r="BDX265" s="11"/>
      <c r="BDY265" s="11"/>
      <c r="BDZ265" s="11"/>
      <c r="BEA265" s="11"/>
      <c r="BEB265" s="11"/>
      <c r="BEC265" s="11"/>
      <c r="BED265" s="11"/>
      <c r="BEE265" s="11"/>
      <c r="BEF265" s="11"/>
      <c r="BEG265" s="11"/>
      <c r="BEH265" s="11"/>
      <c r="BEI265" s="11"/>
      <c r="BEJ265" s="11"/>
      <c r="BEK265" s="11"/>
      <c r="BEL265" s="11"/>
      <c r="BEM265" s="11"/>
      <c r="BEN265" s="11"/>
      <c r="BEO265" s="11"/>
      <c r="BEP265" s="11"/>
      <c r="BEQ265" s="11"/>
      <c r="BER265" s="11"/>
      <c r="BES265" s="11"/>
      <c r="BET265" s="11"/>
      <c r="BEU265" s="11"/>
      <c r="BEV265" s="11"/>
      <c r="BEW265" s="11"/>
      <c r="BEX265" s="11"/>
      <c r="BEY265" s="11"/>
      <c r="BEZ265" s="11"/>
      <c r="BFA265" s="11"/>
      <c r="BFB265" s="11"/>
      <c r="BFC265" s="11"/>
      <c r="BFD265" s="11"/>
      <c r="BFE265" s="11"/>
      <c r="BFF265" s="11"/>
      <c r="BFG265" s="11"/>
      <c r="BFH265" s="11"/>
      <c r="BFI265" s="11"/>
      <c r="BFJ265" s="11"/>
      <c r="BFK265" s="11"/>
      <c r="BFL265" s="11"/>
      <c r="BFM265" s="11"/>
      <c r="BFN265" s="11"/>
      <c r="BFO265" s="11"/>
      <c r="BFP265" s="11"/>
      <c r="BFQ265" s="11"/>
      <c r="BFR265" s="11"/>
      <c r="BFS265" s="11"/>
      <c r="BFT265" s="11"/>
      <c r="BFU265" s="11"/>
      <c r="BFV265" s="11"/>
      <c r="BFW265" s="11"/>
      <c r="BFX265" s="11"/>
      <c r="BFY265" s="11"/>
      <c r="BFZ265" s="11"/>
      <c r="BGA265" s="11"/>
      <c r="BGB265" s="11"/>
      <c r="BGC265" s="11"/>
      <c r="BGD265" s="11"/>
      <c r="BGE265" s="11"/>
      <c r="BGF265" s="11"/>
      <c r="BGG265" s="11"/>
      <c r="BGH265" s="11"/>
      <c r="BGI265" s="11"/>
      <c r="BGJ265" s="11"/>
      <c r="BGK265" s="11"/>
      <c r="BGL265" s="11"/>
      <c r="BGM265" s="11"/>
      <c r="BGN265" s="11"/>
      <c r="BGO265" s="11"/>
      <c r="BGP265" s="11"/>
      <c r="BGQ265" s="11"/>
      <c r="BGR265" s="11"/>
      <c r="BGS265" s="11"/>
      <c r="BGT265" s="11"/>
      <c r="BGU265" s="11"/>
      <c r="BGV265" s="11"/>
      <c r="BGW265" s="11"/>
      <c r="BGX265" s="11"/>
      <c r="BGY265" s="11"/>
      <c r="BGZ265" s="11"/>
      <c r="BHA265" s="11"/>
      <c r="BHB265" s="11"/>
      <c r="BHC265" s="11"/>
      <c r="BHD265" s="11"/>
      <c r="BHE265" s="11"/>
      <c r="BHF265" s="11"/>
      <c r="BHG265" s="11"/>
      <c r="BHH265" s="11"/>
      <c r="BHI265" s="11"/>
      <c r="BHJ265" s="11"/>
      <c r="BHK265" s="11"/>
      <c r="BHL265" s="11"/>
      <c r="BHM265" s="11"/>
      <c r="BHN265" s="11"/>
      <c r="BHO265" s="11"/>
      <c r="BHP265" s="11"/>
      <c r="BHQ265" s="11"/>
      <c r="BHR265" s="11"/>
      <c r="BHS265" s="11"/>
      <c r="BHT265" s="11"/>
      <c r="BHU265" s="11"/>
      <c r="BHV265" s="11"/>
      <c r="BHW265" s="11"/>
      <c r="BHX265" s="11"/>
      <c r="BHY265" s="11"/>
      <c r="BHZ265" s="11"/>
      <c r="BIA265" s="11"/>
      <c r="BIB265" s="11"/>
      <c r="BIC265" s="11"/>
      <c r="BID265" s="11"/>
      <c r="BIE265" s="11"/>
      <c r="BIF265" s="11"/>
      <c r="BIG265" s="11"/>
      <c r="BIH265" s="11"/>
      <c r="BII265" s="11"/>
      <c r="BIJ265" s="11"/>
      <c r="BIK265" s="11"/>
      <c r="BIL265" s="11"/>
      <c r="BIM265" s="11"/>
      <c r="BIN265" s="11"/>
      <c r="BIO265" s="11"/>
      <c r="BIP265" s="11"/>
      <c r="BIQ265" s="11"/>
      <c r="BIR265" s="11"/>
      <c r="BIS265" s="11"/>
      <c r="BIT265" s="11"/>
      <c r="BIU265" s="11"/>
      <c r="BIV265" s="11"/>
      <c r="BIW265" s="11"/>
      <c r="BIX265" s="11"/>
      <c r="BIY265" s="11"/>
      <c r="BIZ265" s="11"/>
      <c r="BJA265" s="11"/>
      <c r="BJB265" s="11"/>
      <c r="BJC265" s="11"/>
      <c r="BJD265" s="11"/>
      <c r="BJE265" s="11"/>
      <c r="BJF265" s="11"/>
      <c r="BJG265" s="11"/>
      <c r="BJH265" s="11"/>
      <c r="BJI265" s="11"/>
      <c r="BJJ265" s="11"/>
      <c r="BJK265" s="11"/>
      <c r="BJL265" s="11"/>
      <c r="BJM265" s="11"/>
      <c r="BJN265" s="11"/>
      <c r="BJO265" s="11"/>
      <c r="BJP265" s="11"/>
      <c r="BJQ265" s="11"/>
      <c r="BJR265" s="11"/>
      <c r="BJS265" s="11"/>
      <c r="BJT265" s="11"/>
      <c r="BJU265" s="11"/>
      <c r="BJV265" s="11"/>
      <c r="BJW265" s="11"/>
      <c r="BJX265" s="11"/>
      <c r="BJY265" s="11"/>
      <c r="BJZ265" s="11"/>
      <c r="BKA265" s="11"/>
      <c r="BKB265" s="11"/>
      <c r="BKC265" s="11"/>
      <c r="BKD265" s="11"/>
      <c r="BKE265" s="11"/>
      <c r="BKF265" s="11"/>
      <c r="BKG265" s="11"/>
      <c r="BKH265" s="11"/>
      <c r="BKI265" s="11"/>
      <c r="BKJ265" s="11"/>
      <c r="BKK265" s="11"/>
      <c r="BKL265" s="11"/>
      <c r="BKM265" s="11"/>
      <c r="BKN265" s="11"/>
      <c r="BKO265" s="11"/>
      <c r="BKP265" s="11"/>
      <c r="BKQ265" s="11"/>
      <c r="BKR265" s="11"/>
      <c r="BKS265" s="11"/>
      <c r="BKT265" s="11"/>
      <c r="BKU265" s="11"/>
      <c r="BKV265" s="11"/>
      <c r="BKW265" s="11"/>
      <c r="BKX265" s="11"/>
      <c r="BKY265" s="11"/>
      <c r="BKZ265" s="11"/>
      <c r="BLA265" s="11"/>
      <c r="BLB265" s="11"/>
      <c r="BLC265" s="11"/>
      <c r="BLD265" s="11"/>
      <c r="BLE265" s="11"/>
      <c r="BLF265" s="11"/>
      <c r="BLG265" s="11"/>
      <c r="BLH265" s="11"/>
      <c r="BLI265" s="11"/>
      <c r="BLJ265" s="11"/>
      <c r="BLK265" s="11"/>
      <c r="BLL265" s="11"/>
      <c r="BLM265" s="11"/>
      <c r="BLN265" s="11"/>
      <c r="BLO265" s="11"/>
      <c r="BLP265" s="11"/>
      <c r="BLQ265" s="11"/>
      <c r="BLR265" s="11"/>
      <c r="BLS265" s="11"/>
      <c r="BLT265" s="11"/>
      <c r="BLU265" s="11"/>
      <c r="BLV265" s="11"/>
      <c r="BLW265" s="11"/>
      <c r="BLX265" s="11"/>
      <c r="BLY265" s="11"/>
      <c r="BLZ265" s="11"/>
      <c r="BMA265" s="11"/>
      <c r="BMB265" s="11"/>
      <c r="BMC265" s="11"/>
      <c r="BMD265" s="11"/>
      <c r="BME265" s="11"/>
      <c r="BMF265" s="11"/>
      <c r="BMG265" s="11"/>
      <c r="BMH265" s="11"/>
      <c r="BMI265" s="11"/>
      <c r="BMJ265" s="11"/>
      <c r="BMK265" s="11"/>
      <c r="BML265" s="11"/>
      <c r="BMM265" s="11"/>
      <c r="BMN265" s="11"/>
      <c r="BMO265" s="11"/>
      <c r="BMP265" s="11"/>
      <c r="BMQ265" s="11"/>
      <c r="BMR265" s="11"/>
      <c r="BMS265" s="11"/>
      <c r="BMT265" s="11"/>
      <c r="BMU265" s="11"/>
      <c r="BMV265" s="11"/>
      <c r="BMW265" s="11"/>
      <c r="BMX265" s="11"/>
      <c r="BMY265" s="11"/>
      <c r="BMZ265" s="11"/>
      <c r="BNA265" s="11"/>
      <c r="BNB265" s="11"/>
      <c r="BNC265" s="11"/>
      <c r="BND265" s="11"/>
      <c r="BNE265" s="11"/>
      <c r="BNF265" s="11"/>
      <c r="BNG265" s="11"/>
      <c r="BNH265" s="11"/>
      <c r="BNI265" s="11"/>
      <c r="BNJ265" s="11"/>
      <c r="BNK265" s="11"/>
      <c r="BNL265" s="11"/>
      <c r="BNM265" s="11"/>
      <c r="BNN265" s="11"/>
      <c r="BNO265" s="11"/>
      <c r="BNP265" s="11"/>
      <c r="BNQ265" s="11"/>
      <c r="BNR265" s="11"/>
      <c r="BNS265" s="11"/>
      <c r="BNT265" s="11"/>
      <c r="BNU265" s="11"/>
      <c r="BNV265" s="11"/>
      <c r="BNW265" s="11"/>
      <c r="BNX265" s="11"/>
      <c r="BNY265" s="11"/>
      <c r="BNZ265" s="11"/>
      <c r="BOA265" s="11"/>
      <c r="BOB265" s="11"/>
      <c r="BOC265" s="11"/>
      <c r="BOD265" s="11"/>
      <c r="BOE265" s="11"/>
      <c r="BOF265" s="11"/>
      <c r="BOG265" s="11"/>
      <c r="BOH265" s="11"/>
      <c r="BOI265" s="11"/>
      <c r="BOJ265" s="11"/>
      <c r="BOK265" s="11"/>
      <c r="BOL265" s="11"/>
      <c r="BOM265" s="11"/>
      <c r="BON265" s="11"/>
      <c r="BOO265" s="11"/>
      <c r="BOP265" s="11"/>
      <c r="BOQ265" s="11"/>
      <c r="BOR265" s="11"/>
      <c r="BOS265" s="11"/>
      <c r="BOT265" s="11"/>
      <c r="BOU265" s="11"/>
      <c r="BOV265" s="11"/>
      <c r="BOW265" s="11"/>
      <c r="BOX265" s="11"/>
      <c r="BOY265" s="11"/>
      <c r="BOZ265" s="11"/>
      <c r="BPA265" s="11"/>
      <c r="BPB265" s="11"/>
      <c r="BPC265" s="11"/>
      <c r="BPD265" s="11"/>
      <c r="BPE265" s="11"/>
      <c r="BPF265" s="11"/>
      <c r="BPG265" s="11"/>
      <c r="BPH265" s="11"/>
      <c r="BPI265" s="11"/>
      <c r="BPJ265" s="11"/>
      <c r="BPK265" s="11"/>
      <c r="BPL265" s="11"/>
      <c r="BPM265" s="11"/>
      <c r="BPN265" s="11"/>
      <c r="BPO265" s="11"/>
      <c r="BPP265" s="11"/>
      <c r="BPQ265" s="11"/>
      <c r="BPR265" s="11"/>
      <c r="BPS265" s="11"/>
      <c r="BPT265" s="11"/>
      <c r="BPU265" s="11"/>
      <c r="BPV265" s="11"/>
      <c r="BPW265" s="11"/>
      <c r="BPX265" s="11"/>
      <c r="BPY265" s="11"/>
      <c r="BPZ265" s="11"/>
      <c r="BQA265" s="11"/>
      <c r="BQB265" s="11"/>
      <c r="BQC265" s="11"/>
      <c r="BQD265" s="11"/>
      <c r="BQE265" s="11"/>
      <c r="BQF265" s="11"/>
      <c r="BQG265" s="11"/>
      <c r="BQH265" s="11"/>
      <c r="BQI265" s="11"/>
      <c r="BQJ265" s="11"/>
      <c r="BQK265" s="11"/>
      <c r="BQL265" s="11"/>
      <c r="BQM265" s="11"/>
      <c r="BQN265" s="11"/>
      <c r="BQO265" s="11"/>
      <c r="BQP265" s="11"/>
      <c r="BQQ265" s="11"/>
      <c r="BQR265" s="11"/>
      <c r="BQS265" s="11"/>
      <c r="BQT265" s="11"/>
      <c r="BQU265" s="11"/>
      <c r="BQV265" s="11"/>
      <c r="BQW265" s="11"/>
      <c r="BQX265" s="11"/>
      <c r="BQY265" s="11"/>
      <c r="BQZ265" s="11"/>
      <c r="BRA265" s="11"/>
      <c r="BRB265" s="11"/>
      <c r="BRC265" s="11"/>
      <c r="BRD265" s="11"/>
      <c r="BRE265" s="11"/>
      <c r="BRF265" s="11"/>
      <c r="BRG265" s="11"/>
      <c r="BRH265" s="11"/>
      <c r="BRI265" s="11"/>
      <c r="BRJ265" s="11"/>
      <c r="BRK265" s="11"/>
      <c r="BRL265" s="11"/>
      <c r="BRM265" s="11"/>
      <c r="BRN265" s="11"/>
      <c r="BRO265" s="11"/>
      <c r="BRP265" s="11"/>
      <c r="BRQ265" s="11"/>
      <c r="BRR265" s="11"/>
      <c r="BRS265" s="11"/>
      <c r="BRT265" s="11"/>
      <c r="BRU265" s="11"/>
      <c r="BRV265" s="11"/>
      <c r="BRW265" s="11"/>
      <c r="BRX265" s="11"/>
      <c r="BRY265" s="11"/>
      <c r="BRZ265" s="11"/>
      <c r="BSA265" s="11"/>
      <c r="BSB265" s="11"/>
      <c r="BSC265" s="11"/>
      <c r="BSD265" s="11"/>
      <c r="BSE265" s="11"/>
      <c r="BSF265" s="11"/>
      <c r="BSG265" s="11"/>
      <c r="BSH265" s="11"/>
      <c r="BSI265" s="11"/>
      <c r="BSJ265" s="11"/>
      <c r="BSK265" s="11"/>
      <c r="BSL265" s="11"/>
      <c r="BSM265" s="11"/>
      <c r="BSN265" s="11"/>
      <c r="BSO265" s="11"/>
      <c r="BSP265" s="11"/>
      <c r="BSQ265" s="11"/>
      <c r="BSR265" s="11"/>
      <c r="BSS265" s="11"/>
      <c r="BST265" s="11"/>
      <c r="BSU265" s="11"/>
      <c r="BSV265" s="11"/>
      <c r="BSW265" s="11"/>
      <c r="BSX265" s="11"/>
      <c r="BSY265" s="11"/>
      <c r="BSZ265" s="11"/>
      <c r="BTA265" s="11"/>
      <c r="BTB265" s="11"/>
      <c r="BTC265" s="11"/>
      <c r="BTD265" s="11"/>
      <c r="BTE265" s="11"/>
      <c r="BTF265" s="11"/>
      <c r="BTG265" s="11"/>
      <c r="BTH265" s="11"/>
      <c r="BTI265" s="11"/>
      <c r="BTJ265" s="11"/>
      <c r="BTK265" s="11"/>
      <c r="BTL265" s="11"/>
      <c r="BTM265" s="11"/>
      <c r="BTN265" s="11"/>
      <c r="BTO265" s="11"/>
      <c r="BTP265" s="11"/>
      <c r="BTQ265" s="11"/>
      <c r="BTR265" s="11"/>
      <c r="BTS265" s="11"/>
      <c r="BTT265" s="11"/>
      <c r="BTU265" s="11"/>
      <c r="BTV265" s="11"/>
      <c r="BTW265" s="11"/>
      <c r="BTX265" s="11"/>
      <c r="BTY265" s="11"/>
      <c r="BTZ265" s="11"/>
      <c r="BUA265" s="11"/>
      <c r="BUB265" s="11"/>
      <c r="BUC265" s="11"/>
      <c r="BUD265" s="11"/>
      <c r="BUE265" s="11"/>
      <c r="BUF265" s="11"/>
      <c r="BUG265" s="11"/>
      <c r="BUH265" s="11"/>
      <c r="BUI265" s="11"/>
      <c r="BUJ265" s="11"/>
      <c r="BUK265" s="11"/>
      <c r="BUL265" s="11"/>
      <c r="BUM265" s="11"/>
      <c r="BUN265" s="11"/>
      <c r="BUO265" s="11"/>
      <c r="BUP265" s="11"/>
      <c r="BUQ265" s="11"/>
      <c r="BUR265" s="11"/>
      <c r="BUS265" s="11"/>
      <c r="BUT265" s="11"/>
      <c r="BUU265" s="11"/>
      <c r="BUV265" s="11"/>
      <c r="BUW265" s="11"/>
      <c r="BUX265" s="11"/>
      <c r="BUY265" s="11"/>
      <c r="BUZ265" s="11"/>
      <c r="BVA265" s="11"/>
      <c r="BVB265" s="11"/>
      <c r="BVC265" s="11"/>
      <c r="BVD265" s="11"/>
      <c r="BVE265" s="11"/>
      <c r="BVF265" s="11"/>
      <c r="BVG265" s="11"/>
      <c r="BVH265" s="11"/>
      <c r="BVI265" s="11"/>
      <c r="BVJ265" s="11"/>
      <c r="BVK265" s="11"/>
      <c r="BVL265" s="11"/>
      <c r="BVM265" s="11"/>
      <c r="BVN265" s="11"/>
      <c r="BVO265" s="11"/>
      <c r="BVP265" s="11"/>
      <c r="BVQ265" s="11"/>
      <c r="BVR265" s="11"/>
      <c r="BVS265" s="11"/>
      <c r="BVT265" s="11"/>
      <c r="BVU265" s="11"/>
      <c r="BVV265" s="11"/>
      <c r="BVW265" s="11"/>
      <c r="BVX265" s="11"/>
      <c r="BVY265" s="11"/>
      <c r="BVZ265" s="11"/>
      <c r="BWA265" s="11"/>
      <c r="BWB265" s="11"/>
      <c r="BWC265" s="11"/>
      <c r="BWD265" s="11"/>
      <c r="BWE265" s="11"/>
      <c r="BWF265" s="11"/>
      <c r="BWG265" s="11"/>
      <c r="BWH265" s="11"/>
      <c r="BWI265" s="11"/>
      <c r="BWJ265" s="11"/>
      <c r="BWK265" s="11"/>
      <c r="BWL265" s="11"/>
      <c r="BWM265" s="11"/>
      <c r="BWN265" s="11"/>
      <c r="BWO265" s="11"/>
      <c r="BWP265" s="11"/>
      <c r="BWQ265" s="11"/>
      <c r="BWR265" s="11"/>
      <c r="BWS265" s="11"/>
      <c r="BWT265" s="11"/>
      <c r="BWU265" s="11"/>
      <c r="BWV265" s="11"/>
      <c r="BWW265" s="11"/>
      <c r="BWX265" s="11"/>
      <c r="BWY265" s="11"/>
      <c r="BWZ265" s="11"/>
      <c r="BXA265" s="11"/>
      <c r="BXB265" s="11"/>
      <c r="BXC265" s="11"/>
      <c r="BXD265" s="11"/>
      <c r="BXE265" s="11"/>
      <c r="BXF265" s="11"/>
      <c r="BXG265" s="11"/>
      <c r="BXH265" s="11"/>
      <c r="BXI265" s="11"/>
      <c r="BXJ265" s="11"/>
      <c r="BXK265" s="11"/>
      <c r="BXL265" s="11"/>
      <c r="BXM265" s="11"/>
      <c r="BXN265" s="11"/>
      <c r="BXO265" s="11"/>
      <c r="BXP265" s="11"/>
      <c r="BXQ265" s="11"/>
      <c r="BXR265" s="11"/>
      <c r="BXS265" s="11"/>
      <c r="BXT265" s="11"/>
      <c r="BXU265" s="11"/>
      <c r="BXV265" s="11"/>
      <c r="BXW265" s="11"/>
      <c r="BXX265" s="11"/>
      <c r="BXY265" s="11"/>
      <c r="BXZ265" s="11"/>
      <c r="BYA265" s="11"/>
      <c r="BYB265" s="11"/>
      <c r="BYC265" s="11"/>
      <c r="BYD265" s="11"/>
      <c r="BYE265" s="11"/>
      <c r="BYF265" s="11"/>
      <c r="BYG265" s="11"/>
      <c r="BYH265" s="11"/>
      <c r="BYI265" s="11"/>
      <c r="BYJ265" s="11"/>
      <c r="BYK265" s="11"/>
      <c r="BYL265" s="11"/>
      <c r="BYM265" s="11"/>
      <c r="BYN265" s="11"/>
      <c r="BYO265" s="11"/>
      <c r="BYP265" s="11"/>
      <c r="BYQ265" s="11"/>
      <c r="BYR265" s="11"/>
      <c r="BYS265" s="11"/>
      <c r="BYT265" s="11"/>
      <c r="BYU265" s="11"/>
      <c r="BYV265" s="11"/>
      <c r="BYW265" s="11"/>
      <c r="BYX265" s="11"/>
      <c r="BYY265" s="11"/>
      <c r="BYZ265" s="11"/>
      <c r="BZA265" s="11"/>
      <c r="BZB265" s="11"/>
      <c r="BZC265" s="11"/>
      <c r="BZD265" s="11"/>
      <c r="BZE265" s="11"/>
      <c r="BZF265" s="11"/>
      <c r="BZG265" s="11"/>
      <c r="BZH265" s="11"/>
      <c r="BZI265" s="11"/>
      <c r="BZJ265" s="11"/>
      <c r="BZK265" s="11"/>
      <c r="BZL265" s="11"/>
      <c r="BZM265" s="11"/>
      <c r="BZN265" s="11"/>
      <c r="BZO265" s="11"/>
      <c r="BZP265" s="11"/>
      <c r="BZQ265" s="11"/>
      <c r="BZR265" s="11"/>
      <c r="BZS265" s="11"/>
      <c r="BZT265" s="11"/>
      <c r="BZU265" s="11"/>
      <c r="BZV265" s="11"/>
      <c r="BZW265" s="11"/>
      <c r="BZX265" s="11"/>
      <c r="BZY265" s="11"/>
      <c r="BZZ265" s="11"/>
      <c r="CAA265" s="11"/>
      <c r="CAB265" s="11"/>
      <c r="CAC265" s="11"/>
      <c r="CAD265" s="11"/>
      <c r="CAE265" s="11"/>
      <c r="CAF265" s="11"/>
      <c r="CAG265" s="11"/>
      <c r="CAH265" s="11"/>
      <c r="CAI265" s="11"/>
      <c r="CAJ265" s="11"/>
      <c r="CAK265" s="11"/>
      <c r="CAL265" s="11"/>
      <c r="CAM265" s="11"/>
      <c r="CAN265" s="11"/>
      <c r="CAO265" s="11"/>
      <c r="CAP265" s="11"/>
      <c r="CAQ265" s="11"/>
      <c r="CAR265" s="11"/>
      <c r="CAS265" s="11"/>
      <c r="CAT265" s="11"/>
      <c r="CAU265" s="11"/>
      <c r="CAV265" s="11"/>
      <c r="CAW265" s="11"/>
      <c r="CAX265" s="11"/>
      <c r="CAY265" s="11"/>
      <c r="CAZ265" s="11"/>
      <c r="CBA265" s="11"/>
      <c r="CBB265" s="11"/>
      <c r="CBC265" s="11"/>
      <c r="CBD265" s="11"/>
      <c r="CBE265" s="11"/>
      <c r="CBF265" s="11"/>
      <c r="CBG265" s="11"/>
      <c r="CBH265" s="11"/>
      <c r="CBI265" s="11"/>
      <c r="CBJ265" s="11"/>
      <c r="CBK265" s="11"/>
      <c r="CBL265" s="11"/>
      <c r="CBM265" s="11"/>
      <c r="CBN265" s="11"/>
      <c r="CBO265" s="11"/>
      <c r="CBP265" s="11"/>
      <c r="CBQ265" s="11"/>
      <c r="CBR265" s="11"/>
      <c r="CBS265" s="11"/>
      <c r="CBT265" s="11"/>
      <c r="CBU265" s="11"/>
      <c r="CBV265" s="11"/>
      <c r="CBW265" s="11"/>
      <c r="CBX265" s="11"/>
      <c r="CBY265" s="11"/>
      <c r="CBZ265" s="11"/>
      <c r="CCA265" s="11"/>
      <c r="CCB265" s="11"/>
      <c r="CCC265" s="11"/>
      <c r="CCD265" s="11"/>
      <c r="CCE265" s="11"/>
      <c r="CCF265" s="11"/>
      <c r="CCG265" s="11"/>
      <c r="CCH265" s="11"/>
      <c r="CCI265" s="11"/>
      <c r="CCJ265" s="11"/>
      <c r="CCK265" s="11"/>
      <c r="CCL265" s="11"/>
      <c r="CCM265" s="11"/>
      <c r="CCN265" s="11"/>
      <c r="CCO265" s="11"/>
      <c r="CCP265" s="11"/>
      <c r="CCQ265" s="11"/>
      <c r="CCR265" s="11"/>
      <c r="CCS265" s="11"/>
      <c r="CCT265" s="11"/>
      <c r="CCU265" s="11"/>
      <c r="CCV265" s="11"/>
      <c r="CCW265" s="11"/>
      <c r="CCX265" s="11"/>
      <c r="CCY265" s="11"/>
      <c r="CCZ265" s="11"/>
      <c r="CDA265" s="11"/>
      <c r="CDB265" s="11"/>
      <c r="CDC265" s="11"/>
      <c r="CDD265" s="11"/>
      <c r="CDE265" s="11"/>
      <c r="CDF265" s="11"/>
      <c r="CDG265" s="11"/>
      <c r="CDH265" s="11"/>
      <c r="CDI265" s="11"/>
      <c r="CDJ265" s="11"/>
      <c r="CDK265" s="11"/>
      <c r="CDL265" s="11"/>
      <c r="CDM265" s="11"/>
      <c r="CDN265" s="11"/>
      <c r="CDO265" s="11"/>
      <c r="CDP265" s="11"/>
      <c r="CDQ265" s="11"/>
      <c r="CDR265" s="11"/>
      <c r="CDS265" s="11"/>
      <c r="CDT265" s="11"/>
      <c r="CDU265" s="11"/>
      <c r="CDV265" s="11"/>
      <c r="CDW265" s="11"/>
      <c r="CDX265" s="11"/>
      <c r="CDY265" s="11"/>
      <c r="CDZ265" s="11"/>
      <c r="CEA265" s="11"/>
      <c r="CEB265" s="11"/>
      <c r="CEC265" s="11"/>
      <c r="CED265" s="11"/>
      <c r="CEE265" s="11"/>
      <c r="CEF265" s="11"/>
      <c r="CEG265" s="11"/>
      <c r="CEH265" s="11"/>
      <c r="CEI265" s="11"/>
      <c r="CEJ265" s="11"/>
      <c r="CEK265" s="11"/>
      <c r="CEL265" s="11"/>
      <c r="CEM265" s="11"/>
      <c r="CEN265" s="11"/>
      <c r="CEO265" s="11"/>
      <c r="CEP265" s="11"/>
      <c r="CEQ265" s="11"/>
      <c r="CER265" s="11"/>
      <c r="CES265" s="11"/>
      <c r="CET265" s="11"/>
      <c r="CEU265" s="11"/>
      <c r="CEV265" s="11"/>
      <c r="CEW265" s="11"/>
      <c r="CEX265" s="11"/>
      <c r="CEY265" s="11"/>
      <c r="CEZ265" s="11"/>
      <c r="CFA265" s="11"/>
      <c r="CFB265" s="11"/>
      <c r="CFC265" s="11"/>
      <c r="CFD265" s="11"/>
      <c r="CFE265" s="11"/>
      <c r="CFF265" s="11"/>
      <c r="CFG265" s="11"/>
      <c r="CFH265" s="11"/>
      <c r="CFI265" s="11"/>
      <c r="CFJ265" s="11"/>
      <c r="CFK265" s="11"/>
      <c r="CFL265" s="11"/>
      <c r="CFM265" s="11"/>
      <c r="CFN265" s="11"/>
      <c r="CFO265" s="11"/>
      <c r="CFP265" s="11"/>
      <c r="CFQ265" s="11"/>
      <c r="CFR265" s="11"/>
      <c r="CFS265" s="11"/>
      <c r="CFT265" s="11"/>
      <c r="CFU265" s="11"/>
      <c r="CFV265" s="11"/>
      <c r="CFW265" s="11"/>
      <c r="CFX265" s="11"/>
      <c r="CFY265" s="11"/>
      <c r="CFZ265" s="11"/>
      <c r="CGA265" s="11"/>
      <c r="CGB265" s="11"/>
      <c r="CGC265" s="11"/>
      <c r="CGD265" s="11"/>
      <c r="CGE265" s="11"/>
      <c r="CGF265" s="11"/>
      <c r="CGG265" s="11"/>
      <c r="CGH265" s="11"/>
      <c r="CGI265" s="11"/>
      <c r="CGJ265" s="11"/>
      <c r="CGK265" s="11"/>
      <c r="CGL265" s="11"/>
      <c r="CGM265" s="11"/>
      <c r="CGN265" s="11"/>
      <c r="CGO265" s="11"/>
      <c r="CGP265" s="11"/>
      <c r="CGQ265" s="11"/>
      <c r="CGR265" s="11"/>
      <c r="CGS265" s="11"/>
      <c r="CGT265" s="11"/>
      <c r="CGU265" s="11"/>
      <c r="CGV265" s="11"/>
      <c r="CGW265" s="11"/>
      <c r="CGX265" s="11"/>
      <c r="CGY265" s="11"/>
      <c r="CGZ265" s="11"/>
      <c r="CHA265" s="11"/>
      <c r="CHB265" s="11"/>
      <c r="CHC265" s="11"/>
      <c r="CHD265" s="11"/>
      <c r="CHE265" s="11"/>
      <c r="CHF265" s="11"/>
      <c r="CHG265" s="11"/>
      <c r="CHH265" s="11"/>
      <c r="CHI265" s="11"/>
      <c r="CHJ265" s="11"/>
      <c r="CHK265" s="11"/>
      <c r="CHL265" s="11"/>
      <c r="CHM265" s="11"/>
      <c r="CHN265" s="11"/>
      <c r="CHO265" s="11"/>
      <c r="CHP265" s="11"/>
      <c r="CHQ265" s="11"/>
      <c r="CHR265" s="11"/>
      <c r="CHS265" s="11"/>
      <c r="CHT265" s="11"/>
      <c r="CHU265" s="11"/>
      <c r="CHV265" s="11"/>
      <c r="CHW265" s="11"/>
      <c r="CHX265" s="11"/>
      <c r="CHY265" s="11"/>
      <c r="CHZ265" s="11"/>
      <c r="CIA265" s="11"/>
      <c r="CIB265" s="11"/>
      <c r="CIC265" s="11"/>
      <c r="CID265" s="11"/>
      <c r="CIE265" s="11"/>
      <c r="CIF265" s="11"/>
      <c r="CIG265" s="11"/>
      <c r="CIH265" s="11"/>
      <c r="CII265" s="11"/>
      <c r="CIJ265" s="11"/>
      <c r="CIK265" s="11"/>
      <c r="CIL265" s="11"/>
      <c r="CIM265" s="11"/>
      <c r="CIN265" s="11"/>
      <c r="CIO265" s="11"/>
      <c r="CIP265" s="11"/>
      <c r="CIQ265" s="11"/>
      <c r="CIR265" s="11"/>
      <c r="CIS265" s="11"/>
      <c r="CIT265" s="11"/>
      <c r="CIU265" s="11"/>
      <c r="CIV265" s="11"/>
      <c r="CIW265" s="11"/>
      <c r="CIX265" s="11"/>
      <c r="CIY265" s="11"/>
      <c r="CIZ265" s="11"/>
      <c r="CJA265" s="11"/>
      <c r="CJB265" s="11"/>
      <c r="CJC265" s="11"/>
      <c r="CJD265" s="11"/>
      <c r="CJE265" s="11"/>
      <c r="CJF265" s="11"/>
      <c r="CJG265" s="11"/>
      <c r="CJH265" s="11"/>
      <c r="CJI265" s="11"/>
      <c r="CJJ265" s="11"/>
      <c r="CJK265" s="11"/>
      <c r="CJL265" s="11"/>
      <c r="CJM265" s="11"/>
      <c r="CJN265" s="11"/>
      <c r="CJO265" s="11"/>
      <c r="CJP265" s="11"/>
      <c r="CJQ265" s="11"/>
      <c r="CJR265" s="11"/>
      <c r="CJS265" s="11"/>
      <c r="CJT265" s="11"/>
      <c r="CJU265" s="11"/>
      <c r="CJV265" s="11"/>
      <c r="CJW265" s="11"/>
      <c r="CJX265" s="11"/>
      <c r="CJY265" s="11"/>
      <c r="CJZ265" s="11"/>
      <c r="CKA265" s="11"/>
      <c r="CKB265" s="11"/>
      <c r="CKC265" s="11"/>
      <c r="CKD265" s="11"/>
      <c r="CKE265" s="11"/>
      <c r="CKF265" s="11"/>
      <c r="CKG265" s="11"/>
      <c r="CKH265" s="11"/>
      <c r="CKI265" s="11"/>
      <c r="CKJ265" s="11"/>
      <c r="CKK265" s="11"/>
      <c r="CKL265" s="11"/>
      <c r="CKM265" s="11"/>
      <c r="CKN265" s="11"/>
      <c r="CKO265" s="11"/>
      <c r="CKP265" s="11"/>
      <c r="CKQ265" s="11"/>
      <c r="CKR265" s="11"/>
      <c r="CKS265" s="11"/>
      <c r="CKT265" s="11"/>
      <c r="CKU265" s="11"/>
      <c r="CKV265" s="11"/>
      <c r="CKW265" s="11"/>
      <c r="CKX265" s="11"/>
      <c r="CKY265" s="11"/>
      <c r="CKZ265" s="11"/>
      <c r="CLA265" s="11"/>
      <c r="CLB265" s="11"/>
      <c r="CLC265" s="11"/>
      <c r="CLD265" s="11"/>
      <c r="CLE265" s="11"/>
      <c r="CLF265" s="11"/>
      <c r="CLG265" s="11"/>
      <c r="CLH265" s="11"/>
      <c r="CLI265" s="11"/>
      <c r="CLJ265" s="11"/>
      <c r="CLK265" s="11"/>
      <c r="CLL265" s="11"/>
      <c r="CLM265" s="11"/>
      <c r="CLN265" s="11"/>
      <c r="CLO265" s="11"/>
      <c r="CLP265" s="11"/>
      <c r="CLQ265" s="11"/>
      <c r="CLR265" s="11"/>
      <c r="CLS265" s="11"/>
      <c r="CLT265" s="11"/>
      <c r="CLU265" s="11"/>
      <c r="CLV265" s="11"/>
      <c r="CLW265" s="11"/>
      <c r="CLX265" s="11"/>
      <c r="CLY265" s="11"/>
      <c r="CLZ265" s="11"/>
      <c r="CMA265" s="11"/>
      <c r="CMB265" s="11"/>
      <c r="CMC265" s="11"/>
      <c r="CMD265" s="11"/>
      <c r="CME265" s="11"/>
      <c r="CMF265" s="11"/>
      <c r="CMG265" s="11"/>
      <c r="CMH265" s="11"/>
      <c r="CMI265" s="11"/>
      <c r="CMJ265" s="11"/>
      <c r="CMK265" s="11"/>
      <c r="CML265" s="11"/>
      <c r="CMM265" s="11"/>
      <c r="CMN265" s="11"/>
      <c r="CMO265" s="11"/>
      <c r="CMP265" s="11"/>
      <c r="CMQ265" s="11"/>
      <c r="CMR265" s="11"/>
      <c r="CMS265" s="11"/>
      <c r="CMT265" s="11"/>
      <c r="CMU265" s="11"/>
      <c r="CMV265" s="11"/>
      <c r="CMW265" s="11"/>
      <c r="CMX265" s="11"/>
      <c r="CMY265" s="11"/>
      <c r="CMZ265" s="11"/>
      <c r="CNA265" s="11"/>
      <c r="CNB265" s="11"/>
      <c r="CNC265" s="11"/>
      <c r="CND265" s="11"/>
      <c r="CNE265" s="11"/>
      <c r="CNF265" s="11"/>
      <c r="CNG265" s="11"/>
      <c r="CNH265" s="11"/>
      <c r="CNI265" s="11"/>
      <c r="CNJ265" s="11"/>
      <c r="CNK265" s="11"/>
      <c r="CNL265" s="11"/>
      <c r="CNM265" s="11"/>
      <c r="CNN265" s="11"/>
      <c r="CNO265" s="11"/>
      <c r="CNP265" s="11"/>
      <c r="CNQ265" s="11"/>
      <c r="CNR265" s="11"/>
      <c r="CNS265" s="11"/>
      <c r="CNT265" s="11"/>
      <c r="CNU265" s="11"/>
      <c r="CNV265" s="11"/>
      <c r="CNW265" s="11"/>
      <c r="CNX265" s="11"/>
      <c r="CNY265" s="11"/>
      <c r="CNZ265" s="11"/>
      <c r="COA265" s="11"/>
      <c r="COB265" s="11"/>
      <c r="COC265" s="11"/>
      <c r="COD265" s="11"/>
      <c r="COE265" s="11"/>
      <c r="COF265" s="11"/>
      <c r="COG265" s="11"/>
      <c r="COH265" s="11"/>
      <c r="COI265" s="11"/>
      <c r="COJ265" s="11"/>
      <c r="COK265" s="11"/>
      <c r="COL265" s="11"/>
      <c r="COM265" s="11"/>
      <c r="CON265" s="11"/>
      <c r="COO265" s="11"/>
      <c r="COP265" s="11"/>
      <c r="COQ265" s="11"/>
      <c r="COR265" s="11"/>
      <c r="COS265" s="11"/>
      <c r="COT265" s="11"/>
      <c r="COU265" s="11"/>
      <c r="COV265" s="11"/>
      <c r="COW265" s="11"/>
      <c r="COX265" s="11"/>
      <c r="COY265" s="11"/>
      <c r="COZ265" s="11"/>
      <c r="CPA265" s="11"/>
      <c r="CPB265" s="11"/>
      <c r="CPC265" s="11"/>
      <c r="CPD265" s="11"/>
      <c r="CPE265" s="11"/>
      <c r="CPF265" s="11"/>
      <c r="CPG265" s="11"/>
      <c r="CPH265" s="11"/>
      <c r="CPI265" s="11"/>
      <c r="CPJ265" s="11"/>
      <c r="CPK265" s="11"/>
      <c r="CPL265" s="11"/>
      <c r="CPM265" s="11"/>
      <c r="CPN265" s="11"/>
      <c r="CPO265" s="11"/>
      <c r="CPP265" s="11"/>
      <c r="CPQ265" s="11"/>
      <c r="CPR265" s="11"/>
      <c r="CPS265" s="11"/>
      <c r="CPT265" s="11"/>
      <c r="CPU265" s="11"/>
      <c r="CPV265" s="11"/>
      <c r="CPW265" s="11"/>
      <c r="CPX265" s="11"/>
      <c r="CPY265" s="11"/>
      <c r="CPZ265" s="11"/>
      <c r="CQA265" s="11"/>
      <c r="CQB265" s="11"/>
      <c r="CQC265" s="11"/>
      <c r="CQD265" s="11"/>
      <c r="CQE265" s="11"/>
      <c r="CQF265" s="11"/>
      <c r="CQG265" s="11"/>
      <c r="CQH265" s="11"/>
      <c r="CQI265" s="11"/>
      <c r="CQJ265" s="11"/>
      <c r="CQK265" s="11"/>
      <c r="CQL265" s="11"/>
      <c r="CQM265" s="11"/>
      <c r="CQN265" s="11"/>
      <c r="CQO265" s="11"/>
      <c r="CQP265" s="11"/>
      <c r="CQQ265" s="11"/>
      <c r="CQR265" s="11"/>
      <c r="CQS265" s="11"/>
      <c r="CQT265" s="11"/>
      <c r="CQU265" s="11"/>
      <c r="CQV265" s="11"/>
      <c r="CQW265" s="11"/>
      <c r="CQX265" s="11"/>
      <c r="CQY265" s="11"/>
      <c r="CQZ265" s="11"/>
      <c r="CRA265" s="11"/>
      <c r="CRB265" s="11"/>
      <c r="CRC265" s="11"/>
      <c r="CRD265" s="11"/>
      <c r="CRE265" s="11"/>
      <c r="CRF265" s="11"/>
      <c r="CRG265" s="11"/>
      <c r="CRH265" s="11"/>
      <c r="CRI265" s="11"/>
      <c r="CRJ265" s="11"/>
      <c r="CRK265" s="11"/>
      <c r="CRL265" s="11"/>
      <c r="CRM265" s="11"/>
      <c r="CRN265" s="11"/>
      <c r="CRO265" s="11"/>
      <c r="CRP265" s="11"/>
      <c r="CRQ265" s="11"/>
      <c r="CRR265" s="11"/>
      <c r="CRS265" s="11"/>
      <c r="CRT265" s="11"/>
      <c r="CRU265" s="11"/>
      <c r="CRV265" s="11"/>
      <c r="CRW265" s="11"/>
      <c r="CRX265" s="11"/>
      <c r="CRY265" s="11"/>
      <c r="CRZ265" s="11"/>
      <c r="CSA265" s="11"/>
      <c r="CSB265" s="11"/>
      <c r="CSC265" s="11"/>
      <c r="CSD265" s="11"/>
      <c r="CSE265" s="11"/>
      <c r="CSF265" s="11"/>
      <c r="CSG265" s="11"/>
      <c r="CSH265" s="11"/>
      <c r="CSI265" s="11"/>
      <c r="CSJ265" s="11"/>
      <c r="CSK265" s="11"/>
      <c r="CSL265" s="11"/>
      <c r="CSM265" s="11"/>
      <c r="CSN265" s="11"/>
      <c r="CSO265" s="11"/>
      <c r="CSP265" s="11"/>
      <c r="CSQ265" s="11"/>
      <c r="CSR265" s="11"/>
      <c r="CSS265" s="11"/>
      <c r="CST265" s="11"/>
      <c r="CSU265" s="11"/>
      <c r="CSV265" s="11"/>
      <c r="CSW265" s="11"/>
      <c r="CSX265" s="11"/>
      <c r="CSY265" s="11"/>
      <c r="CSZ265" s="11"/>
      <c r="CTA265" s="11"/>
      <c r="CTB265" s="11"/>
      <c r="CTC265" s="11"/>
      <c r="CTD265" s="11"/>
      <c r="CTE265" s="11"/>
      <c r="CTF265" s="11"/>
      <c r="CTG265" s="11"/>
      <c r="CTH265" s="11"/>
      <c r="CTI265" s="11"/>
      <c r="CTJ265" s="11"/>
      <c r="CTK265" s="11"/>
      <c r="CTL265" s="11"/>
      <c r="CTM265" s="11"/>
      <c r="CTN265" s="11"/>
      <c r="CTO265" s="11"/>
      <c r="CTP265" s="11"/>
      <c r="CTQ265" s="11"/>
      <c r="CTR265" s="11"/>
      <c r="CTS265" s="11"/>
      <c r="CTT265" s="11"/>
      <c r="CTU265" s="11"/>
      <c r="CTV265" s="11"/>
      <c r="CTW265" s="11"/>
      <c r="CTX265" s="11"/>
      <c r="CTY265" s="11"/>
      <c r="CTZ265" s="11"/>
      <c r="CUA265" s="11"/>
      <c r="CUB265" s="11"/>
      <c r="CUC265" s="11"/>
      <c r="CUD265" s="11"/>
      <c r="CUE265" s="11"/>
      <c r="CUF265" s="11"/>
      <c r="CUG265" s="11"/>
      <c r="CUH265" s="11"/>
      <c r="CUI265" s="11"/>
      <c r="CUJ265" s="11"/>
      <c r="CUK265" s="11"/>
      <c r="CUL265" s="11"/>
      <c r="CUM265" s="11"/>
      <c r="CUN265" s="11"/>
      <c r="CUO265" s="11"/>
      <c r="CUP265" s="11"/>
      <c r="CUQ265" s="11"/>
      <c r="CUR265" s="11"/>
      <c r="CUS265" s="11"/>
      <c r="CUT265" s="11"/>
      <c r="CUU265" s="11"/>
      <c r="CUV265" s="11"/>
      <c r="CUW265" s="11"/>
      <c r="CUX265" s="11"/>
      <c r="CUY265" s="11"/>
      <c r="CUZ265" s="11"/>
      <c r="CVA265" s="11"/>
      <c r="CVB265" s="11"/>
      <c r="CVC265" s="11"/>
      <c r="CVD265" s="11"/>
      <c r="CVE265" s="11"/>
      <c r="CVF265" s="11"/>
      <c r="CVG265" s="11"/>
      <c r="CVH265" s="11"/>
      <c r="CVI265" s="11"/>
      <c r="CVJ265" s="11"/>
      <c r="CVK265" s="11"/>
      <c r="CVL265" s="11"/>
      <c r="CVM265" s="11"/>
      <c r="CVN265" s="11"/>
      <c r="CVO265" s="11"/>
      <c r="CVP265" s="11"/>
      <c r="CVQ265" s="11"/>
      <c r="CVR265" s="11"/>
      <c r="CVS265" s="11"/>
      <c r="CVT265" s="11"/>
      <c r="CVU265" s="11"/>
      <c r="CVV265" s="11"/>
      <c r="CVW265" s="11"/>
      <c r="CVX265" s="11"/>
      <c r="CVY265" s="11"/>
      <c r="CVZ265" s="11"/>
      <c r="CWA265" s="11"/>
      <c r="CWB265" s="11"/>
      <c r="CWC265" s="11"/>
      <c r="CWD265" s="11"/>
      <c r="CWE265" s="11"/>
      <c r="CWF265" s="11"/>
      <c r="CWG265" s="11"/>
      <c r="CWH265" s="11"/>
      <c r="CWI265" s="11"/>
      <c r="CWJ265" s="11"/>
      <c r="CWK265" s="11"/>
      <c r="CWL265" s="11"/>
      <c r="CWM265" s="11"/>
      <c r="CWN265" s="11"/>
      <c r="CWO265" s="11"/>
      <c r="CWP265" s="11"/>
      <c r="CWQ265" s="11"/>
      <c r="CWR265" s="11"/>
      <c r="CWS265" s="11"/>
      <c r="CWT265" s="11"/>
      <c r="CWU265" s="11"/>
      <c r="CWV265" s="11"/>
      <c r="CWW265" s="11"/>
      <c r="CWX265" s="11"/>
      <c r="CWY265" s="11"/>
      <c r="CWZ265" s="11"/>
      <c r="CXA265" s="11"/>
      <c r="CXB265" s="11"/>
      <c r="CXC265" s="11"/>
      <c r="CXD265" s="11"/>
      <c r="CXE265" s="11"/>
      <c r="CXF265" s="11"/>
      <c r="CXG265" s="11"/>
      <c r="CXH265" s="11"/>
      <c r="CXI265" s="11"/>
      <c r="CXJ265" s="11"/>
      <c r="CXK265" s="11"/>
      <c r="CXL265" s="11"/>
      <c r="CXM265" s="11"/>
      <c r="CXN265" s="11"/>
      <c r="CXO265" s="11"/>
      <c r="CXP265" s="11"/>
      <c r="CXQ265" s="11"/>
      <c r="CXR265" s="11"/>
      <c r="CXS265" s="11"/>
      <c r="CXT265" s="11"/>
      <c r="CXU265" s="11"/>
      <c r="CXV265" s="11"/>
      <c r="CXW265" s="11"/>
      <c r="CXX265" s="11"/>
      <c r="CXY265" s="11"/>
      <c r="CXZ265" s="11"/>
      <c r="CYA265" s="11"/>
      <c r="CYB265" s="11"/>
      <c r="CYC265" s="11"/>
      <c r="CYD265" s="11"/>
      <c r="CYE265" s="11"/>
      <c r="CYF265" s="11"/>
      <c r="CYG265" s="11"/>
      <c r="CYH265" s="11"/>
      <c r="CYI265" s="11"/>
      <c r="CYJ265" s="11"/>
      <c r="CYK265" s="11"/>
      <c r="CYL265" s="11"/>
      <c r="CYM265" s="11"/>
      <c r="CYN265" s="11"/>
      <c r="CYO265" s="11"/>
      <c r="CYP265" s="11"/>
      <c r="CYQ265" s="11"/>
      <c r="CYR265" s="11"/>
      <c r="CYS265" s="11"/>
      <c r="CYT265" s="11"/>
      <c r="CYU265" s="11"/>
      <c r="CYV265" s="11"/>
      <c r="CYW265" s="11"/>
      <c r="CYX265" s="11"/>
      <c r="CYY265" s="11"/>
      <c r="CYZ265" s="11"/>
      <c r="CZA265" s="11"/>
      <c r="CZB265" s="11"/>
      <c r="CZC265" s="11"/>
      <c r="CZD265" s="11"/>
      <c r="CZE265" s="11"/>
      <c r="CZF265" s="11"/>
      <c r="CZG265" s="11"/>
      <c r="CZH265" s="11"/>
      <c r="CZI265" s="11"/>
      <c r="CZJ265" s="11"/>
      <c r="CZK265" s="11"/>
      <c r="CZL265" s="11"/>
      <c r="CZM265" s="11"/>
      <c r="CZN265" s="11"/>
      <c r="CZO265" s="11"/>
      <c r="CZP265" s="11"/>
      <c r="CZQ265" s="11"/>
      <c r="CZR265" s="11"/>
      <c r="CZS265" s="11"/>
      <c r="CZT265" s="11"/>
      <c r="CZU265" s="11"/>
      <c r="CZV265" s="11"/>
      <c r="CZW265" s="11"/>
      <c r="CZX265" s="11"/>
      <c r="CZY265" s="11"/>
      <c r="CZZ265" s="11"/>
      <c r="DAA265" s="11"/>
      <c r="DAB265" s="11"/>
      <c r="DAC265" s="11"/>
      <c r="DAD265" s="11"/>
      <c r="DAE265" s="11"/>
      <c r="DAF265" s="11"/>
      <c r="DAG265" s="11"/>
      <c r="DAH265" s="11"/>
      <c r="DAI265" s="11"/>
      <c r="DAJ265" s="11"/>
      <c r="DAK265" s="11"/>
      <c r="DAL265" s="11"/>
      <c r="DAM265" s="11"/>
      <c r="DAN265" s="11"/>
      <c r="DAO265" s="11"/>
      <c r="DAP265" s="11"/>
      <c r="DAQ265" s="11"/>
      <c r="DAR265" s="11"/>
      <c r="DAS265" s="11"/>
      <c r="DAT265" s="11"/>
      <c r="DAU265" s="11"/>
      <c r="DAV265" s="11"/>
      <c r="DAW265" s="11"/>
      <c r="DAX265" s="11"/>
      <c r="DAY265" s="11"/>
      <c r="DAZ265" s="11"/>
      <c r="DBA265" s="11"/>
      <c r="DBB265" s="11"/>
      <c r="DBC265" s="11"/>
      <c r="DBD265" s="11"/>
      <c r="DBE265" s="11"/>
      <c r="DBF265" s="11"/>
      <c r="DBG265" s="11"/>
      <c r="DBH265" s="11"/>
      <c r="DBI265" s="11"/>
      <c r="DBJ265" s="11"/>
      <c r="DBK265" s="11"/>
      <c r="DBL265" s="11"/>
      <c r="DBM265" s="11"/>
      <c r="DBN265" s="11"/>
      <c r="DBO265" s="11"/>
      <c r="DBP265" s="11"/>
      <c r="DBQ265" s="11"/>
      <c r="DBR265" s="11"/>
      <c r="DBS265" s="11"/>
      <c r="DBT265" s="11"/>
      <c r="DBU265" s="11"/>
      <c r="DBV265" s="11"/>
      <c r="DBW265" s="11"/>
      <c r="DBX265" s="11"/>
      <c r="DBY265" s="11"/>
      <c r="DBZ265" s="11"/>
      <c r="DCA265" s="11"/>
      <c r="DCB265" s="11"/>
      <c r="DCC265" s="11"/>
      <c r="DCD265" s="11"/>
      <c r="DCE265" s="11"/>
      <c r="DCF265" s="11"/>
      <c r="DCG265" s="11"/>
      <c r="DCH265" s="11"/>
      <c r="DCI265" s="11"/>
      <c r="DCJ265" s="11"/>
      <c r="DCK265" s="11"/>
      <c r="DCL265" s="11"/>
      <c r="DCM265" s="11"/>
      <c r="DCN265" s="11"/>
      <c r="DCO265" s="11"/>
      <c r="DCP265" s="11"/>
      <c r="DCQ265" s="11"/>
      <c r="DCR265" s="11"/>
      <c r="DCS265" s="11"/>
      <c r="DCT265" s="11"/>
      <c r="DCU265" s="11"/>
      <c r="DCV265" s="11"/>
      <c r="DCW265" s="11"/>
      <c r="DCX265" s="11"/>
      <c r="DCY265" s="11"/>
      <c r="DCZ265" s="11"/>
      <c r="DDA265" s="11"/>
      <c r="DDB265" s="11"/>
      <c r="DDC265" s="11"/>
      <c r="DDD265" s="11"/>
      <c r="DDE265" s="11"/>
      <c r="DDF265" s="11"/>
      <c r="DDG265" s="11"/>
      <c r="DDH265" s="11"/>
      <c r="DDI265" s="11"/>
      <c r="DDJ265" s="11"/>
      <c r="DDK265" s="11"/>
      <c r="DDL265" s="11"/>
      <c r="DDM265" s="11"/>
      <c r="DDN265" s="11"/>
      <c r="DDO265" s="11"/>
      <c r="DDP265" s="11"/>
      <c r="DDQ265" s="11"/>
      <c r="DDR265" s="11"/>
      <c r="DDS265" s="11"/>
      <c r="DDT265" s="11"/>
      <c r="DDU265" s="11"/>
      <c r="DDV265" s="11"/>
      <c r="DDW265" s="11"/>
      <c r="DDX265" s="11"/>
      <c r="DDY265" s="11"/>
      <c r="DDZ265" s="11"/>
      <c r="DEA265" s="11"/>
      <c r="DEB265" s="11"/>
      <c r="DEC265" s="11"/>
      <c r="DED265" s="11"/>
      <c r="DEE265" s="11"/>
      <c r="DEF265" s="11"/>
      <c r="DEG265" s="11"/>
      <c r="DEH265" s="11"/>
      <c r="DEI265" s="11"/>
      <c r="DEJ265" s="11"/>
      <c r="DEK265" s="11"/>
      <c r="DEL265" s="11"/>
      <c r="DEM265" s="11"/>
      <c r="DEN265" s="11"/>
      <c r="DEO265" s="11"/>
      <c r="DEP265" s="11"/>
      <c r="DEQ265" s="11"/>
      <c r="DER265" s="11"/>
      <c r="DES265" s="11"/>
      <c r="DET265" s="11"/>
      <c r="DEU265" s="11"/>
      <c r="DEV265" s="11"/>
      <c r="DEW265" s="11"/>
      <c r="DEX265" s="11"/>
      <c r="DEY265" s="11"/>
      <c r="DEZ265" s="11"/>
      <c r="DFA265" s="11"/>
      <c r="DFB265" s="11"/>
      <c r="DFC265" s="11"/>
      <c r="DFD265" s="11"/>
      <c r="DFE265" s="11"/>
      <c r="DFF265" s="11"/>
      <c r="DFG265" s="11"/>
      <c r="DFH265" s="11"/>
      <c r="DFI265" s="11"/>
      <c r="DFJ265" s="11"/>
      <c r="DFK265" s="11"/>
      <c r="DFL265" s="11"/>
      <c r="DFM265" s="11"/>
      <c r="DFN265" s="11"/>
      <c r="DFO265" s="11"/>
      <c r="DFP265" s="11"/>
      <c r="DFQ265" s="11"/>
      <c r="DFR265" s="11"/>
      <c r="DFS265" s="11"/>
      <c r="DFT265" s="11"/>
      <c r="DFU265" s="11"/>
      <c r="DFV265" s="11"/>
      <c r="DFW265" s="11"/>
      <c r="DFX265" s="11"/>
      <c r="DFY265" s="11"/>
      <c r="DFZ265" s="11"/>
      <c r="DGA265" s="11"/>
      <c r="DGB265" s="11"/>
      <c r="DGC265" s="11"/>
      <c r="DGD265" s="11"/>
      <c r="DGE265" s="11"/>
      <c r="DGF265" s="11"/>
      <c r="DGG265" s="11"/>
      <c r="DGH265" s="11"/>
      <c r="DGI265" s="11"/>
      <c r="DGJ265" s="11"/>
      <c r="DGK265" s="11"/>
      <c r="DGL265" s="11"/>
      <c r="DGM265" s="11"/>
      <c r="DGN265" s="11"/>
      <c r="DGO265" s="11"/>
      <c r="DGP265" s="11"/>
      <c r="DGQ265" s="11"/>
      <c r="DGR265" s="11"/>
      <c r="DGS265" s="11"/>
      <c r="DGT265" s="11"/>
      <c r="DGU265" s="11"/>
      <c r="DGV265" s="11"/>
      <c r="DGW265" s="11"/>
      <c r="DGX265" s="11"/>
      <c r="DGY265" s="11"/>
      <c r="DGZ265" s="11"/>
      <c r="DHA265" s="11"/>
      <c r="DHB265" s="11"/>
      <c r="DHC265" s="11"/>
      <c r="DHD265" s="11"/>
      <c r="DHE265" s="11"/>
      <c r="DHF265" s="11"/>
      <c r="DHG265" s="11"/>
      <c r="DHH265" s="11"/>
      <c r="DHI265" s="11"/>
      <c r="DHJ265" s="11"/>
      <c r="DHK265" s="11"/>
      <c r="DHL265" s="11"/>
      <c r="DHM265" s="11"/>
      <c r="DHN265" s="11"/>
      <c r="DHO265" s="11"/>
      <c r="DHP265" s="11"/>
      <c r="DHQ265" s="11"/>
      <c r="DHR265" s="11"/>
      <c r="DHS265" s="11"/>
      <c r="DHT265" s="11"/>
      <c r="DHU265" s="11"/>
      <c r="DHV265" s="11"/>
      <c r="DHW265" s="11"/>
      <c r="DHX265" s="11"/>
      <c r="DHY265" s="11"/>
      <c r="DHZ265" s="11"/>
      <c r="DIA265" s="11"/>
      <c r="DIB265" s="11"/>
      <c r="DIC265" s="11"/>
      <c r="DID265" s="11"/>
      <c r="DIE265" s="11"/>
      <c r="DIF265" s="11"/>
      <c r="DIG265" s="11"/>
      <c r="DIH265" s="11"/>
      <c r="DII265" s="11"/>
      <c r="DIJ265" s="11"/>
      <c r="DIK265" s="11"/>
      <c r="DIL265" s="11"/>
      <c r="DIM265" s="11"/>
      <c r="DIN265" s="11"/>
      <c r="DIO265" s="11"/>
      <c r="DIP265" s="11"/>
      <c r="DIQ265" s="11"/>
      <c r="DIR265" s="11"/>
      <c r="DIS265" s="11"/>
      <c r="DIT265" s="11"/>
      <c r="DIU265" s="11"/>
      <c r="DIV265" s="11"/>
      <c r="DIW265" s="11"/>
      <c r="DIX265" s="11"/>
      <c r="DIY265" s="11"/>
      <c r="DIZ265" s="11"/>
      <c r="DJA265" s="11"/>
      <c r="DJB265" s="11"/>
      <c r="DJC265" s="11"/>
      <c r="DJD265" s="11"/>
      <c r="DJE265" s="11"/>
      <c r="DJF265" s="11"/>
      <c r="DJG265" s="11"/>
      <c r="DJH265" s="11"/>
      <c r="DJI265" s="11"/>
      <c r="DJJ265" s="11"/>
      <c r="DJK265" s="11"/>
      <c r="DJL265" s="11"/>
      <c r="DJM265" s="11"/>
      <c r="DJN265" s="11"/>
      <c r="DJO265" s="11"/>
      <c r="DJP265" s="11"/>
      <c r="DJQ265" s="11"/>
      <c r="DJR265" s="11"/>
      <c r="DJS265" s="11"/>
      <c r="DJT265" s="11"/>
      <c r="DJU265" s="11"/>
      <c r="DJV265" s="11"/>
      <c r="DJW265" s="11"/>
      <c r="DJX265" s="11"/>
      <c r="DJY265" s="11"/>
      <c r="DJZ265" s="11"/>
      <c r="DKA265" s="11"/>
      <c r="DKB265" s="11"/>
      <c r="DKC265" s="11"/>
      <c r="DKD265" s="11"/>
      <c r="DKE265" s="11"/>
      <c r="DKF265" s="11"/>
      <c r="DKG265" s="11"/>
      <c r="DKH265" s="11"/>
      <c r="DKI265" s="11"/>
      <c r="DKJ265" s="11"/>
      <c r="DKK265" s="11"/>
      <c r="DKL265" s="11"/>
      <c r="DKM265" s="11"/>
      <c r="DKN265" s="11"/>
      <c r="DKO265" s="11"/>
      <c r="DKP265" s="11"/>
      <c r="DKQ265" s="11"/>
      <c r="DKR265" s="11"/>
      <c r="DKS265" s="11"/>
      <c r="DKT265" s="11"/>
      <c r="DKU265" s="11"/>
      <c r="DKV265" s="11"/>
      <c r="DKW265" s="11"/>
      <c r="DKX265" s="11"/>
      <c r="DKY265" s="11"/>
      <c r="DKZ265" s="11"/>
      <c r="DLA265" s="11"/>
      <c r="DLB265" s="11"/>
      <c r="DLC265" s="11"/>
      <c r="DLD265" s="11"/>
      <c r="DLE265" s="11"/>
      <c r="DLF265" s="11"/>
      <c r="DLG265" s="11"/>
      <c r="DLH265" s="11"/>
      <c r="DLI265" s="11"/>
      <c r="DLJ265" s="11"/>
      <c r="DLK265" s="11"/>
      <c r="DLL265" s="11"/>
      <c r="DLM265" s="11"/>
      <c r="DLN265" s="11"/>
      <c r="DLO265" s="11"/>
      <c r="DLP265" s="11"/>
      <c r="DLQ265" s="11"/>
      <c r="DLR265" s="11"/>
      <c r="DLS265" s="11"/>
      <c r="DLT265" s="11"/>
      <c r="DLU265" s="11"/>
      <c r="DLV265" s="11"/>
      <c r="DLW265" s="11"/>
      <c r="DLX265" s="11"/>
      <c r="DLY265" s="11"/>
      <c r="DLZ265" s="11"/>
      <c r="DMA265" s="11"/>
      <c r="DMB265" s="11"/>
      <c r="DMC265" s="11"/>
      <c r="DMD265" s="11"/>
      <c r="DME265" s="11"/>
      <c r="DMF265" s="11"/>
      <c r="DMG265" s="11"/>
      <c r="DMH265" s="11"/>
      <c r="DMI265" s="11"/>
      <c r="DMJ265" s="11"/>
      <c r="DMK265" s="11"/>
      <c r="DML265" s="11"/>
      <c r="DMM265" s="11"/>
      <c r="DMN265" s="11"/>
      <c r="DMO265" s="11"/>
      <c r="DMP265" s="11"/>
      <c r="DMQ265" s="11"/>
      <c r="DMR265" s="11"/>
      <c r="DMS265" s="11"/>
      <c r="DMT265" s="11"/>
      <c r="DMU265" s="11"/>
      <c r="DMV265" s="11"/>
      <c r="DMW265" s="11"/>
      <c r="DMX265" s="11"/>
      <c r="DMY265" s="11"/>
      <c r="DMZ265" s="11"/>
      <c r="DNA265" s="11"/>
      <c r="DNB265" s="11"/>
      <c r="DNC265" s="11"/>
      <c r="DND265" s="11"/>
      <c r="DNE265" s="11"/>
      <c r="DNF265" s="11"/>
      <c r="DNG265" s="11"/>
      <c r="DNH265" s="11"/>
      <c r="DNI265" s="11"/>
      <c r="DNJ265" s="11"/>
      <c r="DNK265" s="11"/>
      <c r="DNL265" s="11"/>
      <c r="DNM265" s="11"/>
      <c r="DNN265" s="11"/>
      <c r="DNO265" s="11"/>
      <c r="DNP265" s="11"/>
      <c r="DNQ265" s="11"/>
      <c r="DNR265" s="11"/>
      <c r="DNS265" s="11"/>
      <c r="DNT265" s="11"/>
      <c r="DNU265" s="11"/>
      <c r="DNV265" s="11"/>
      <c r="DNW265" s="11"/>
      <c r="DNX265" s="11"/>
      <c r="DNY265" s="11"/>
      <c r="DNZ265" s="11"/>
      <c r="DOA265" s="11"/>
      <c r="DOB265" s="11"/>
      <c r="DOC265" s="11"/>
      <c r="DOD265" s="11"/>
      <c r="DOE265" s="11"/>
      <c r="DOF265" s="11"/>
      <c r="DOG265" s="11"/>
      <c r="DOH265" s="11"/>
      <c r="DOI265" s="11"/>
      <c r="DOJ265" s="11"/>
      <c r="DOK265" s="11"/>
      <c r="DOL265" s="11"/>
      <c r="DOM265" s="11"/>
      <c r="DON265" s="11"/>
      <c r="DOO265" s="11"/>
      <c r="DOP265" s="11"/>
      <c r="DOQ265" s="11"/>
      <c r="DOR265" s="11"/>
      <c r="DOS265" s="11"/>
      <c r="DOT265" s="11"/>
      <c r="DOU265" s="11"/>
      <c r="DOV265" s="11"/>
      <c r="DOW265" s="11"/>
      <c r="DOX265" s="11"/>
      <c r="DOY265" s="11"/>
      <c r="DOZ265" s="11"/>
      <c r="DPA265" s="11"/>
      <c r="DPB265" s="11"/>
      <c r="DPC265" s="11"/>
      <c r="DPD265" s="11"/>
      <c r="DPE265" s="11"/>
      <c r="DPF265" s="11"/>
      <c r="DPG265" s="11"/>
      <c r="DPH265" s="11"/>
      <c r="DPI265" s="11"/>
      <c r="DPJ265" s="11"/>
      <c r="DPK265" s="11"/>
      <c r="DPL265" s="11"/>
      <c r="DPM265" s="11"/>
      <c r="DPN265" s="11"/>
      <c r="DPO265" s="11"/>
      <c r="DPP265" s="11"/>
      <c r="DPQ265" s="11"/>
      <c r="DPR265" s="11"/>
      <c r="DPS265" s="11"/>
      <c r="DPT265" s="11"/>
      <c r="DPU265" s="11"/>
      <c r="DPV265" s="11"/>
      <c r="DPW265" s="11"/>
      <c r="DPX265" s="11"/>
      <c r="DPY265" s="11"/>
      <c r="DPZ265" s="11"/>
      <c r="DQA265" s="11"/>
      <c r="DQB265" s="11"/>
      <c r="DQC265" s="11"/>
      <c r="DQD265" s="11"/>
      <c r="DQE265" s="11"/>
      <c r="DQF265" s="11"/>
      <c r="DQG265" s="11"/>
      <c r="DQH265" s="11"/>
      <c r="DQI265" s="11"/>
      <c r="DQJ265" s="11"/>
      <c r="DQK265" s="11"/>
      <c r="DQL265" s="11"/>
      <c r="DQM265" s="11"/>
      <c r="DQN265" s="11"/>
      <c r="DQO265" s="11"/>
      <c r="DQP265" s="11"/>
      <c r="DQQ265" s="11"/>
      <c r="DQR265" s="11"/>
      <c r="DQS265" s="11"/>
      <c r="DQT265" s="11"/>
      <c r="DQU265" s="11"/>
      <c r="DQV265" s="11"/>
      <c r="DQW265" s="11"/>
      <c r="DQX265" s="11"/>
      <c r="DQY265" s="11"/>
      <c r="DQZ265" s="11"/>
      <c r="DRA265" s="11"/>
      <c r="DRB265" s="11"/>
      <c r="DRC265" s="11"/>
      <c r="DRD265" s="11"/>
      <c r="DRE265" s="11"/>
      <c r="DRF265" s="11"/>
      <c r="DRG265" s="11"/>
      <c r="DRH265" s="11"/>
      <c r="DRI265" s="11"/>
      <c r="DRJ265" s="11"/>
      <c r="DRK265" s="11"/>
      <c r="DRL265" s="11"/>
      <c r="DRM265" s="11"/>
      <c r="DRN265" s="11"/>
      <c r="DRO265" s="11"/>
      <c r="DRP265" s="11"/>
      <c r="DRQ265" s="11"/>
      <c r="DRR265" s="11"/>
      <c r="DRS265" s="11"/>
      <c r="DRT265" s="11"/>
      <c r="DRU265" s="11"/>
      <c r="DRV265" s="11"/>
      <c r="DRW265" s="11"/>
      <c r="DRX265" s="11"/>
      <c r="DRY265" s="11"/>
      <c r="DRZ265" s="11"/>
      <c r="DSA265" s="11"/>
      <c r="DSB265" s="11"/>
      <c r="DSC265" s="11"/>
      <c r="DSD265" s="11"/>
      <c r="DSE265" s="11"/>
      <c r="DSF265" s="11"/>
      <c r="DSG265" s="11"/>
      <c r="DSH265" s="11"/>
      <c r="DSI265" s="11"/>
      <c r="DSJ265" s="11"/>
      <c r="DSK265" s="11"/>
      <c r="DSL265" s="11"/>
      <c r="DSM265" s="11"/>
      <c r="DSN265" s="11"/>
      <c r="DSO265" s="11"/>
      <c r="DSP265" s="11"/>
      <c r="DSQ265" s="11"/>
      <c r="DSR265" s="11"/>
      <c r="DSS265" s="11"/>
      <c r="DST265" s="11"/>
      <c r="DSU265" s="11"/>
      <c r="DSV265" s="11"/>
      <c r="DSW265" s="11"/>
      <c r="DSX265" s="11"/>
      <c r="DSY265" s="11"/>
      <c r="DSZ265" s="11"/>
      <c r="DTA265" s="11"/>
      <c r="DTB265" s="11"/>
      <c r="DTC265" s="11"/>
      <c r="DTD265" s="11"/>
      <c r="DTE265" s="11"/>
      <c r="DTF265" s="11"/>
      <c r="DTG265" s="11"/>
      <c r="DTH265" s="11"/>
      <c r="DTI265" s="11"/>
      <c r="DTJ265" s="11"/>
      <c r="DTK265" s="11"/>
      <c r="DTL265" s="11"/>
      <c r="DTM265" s="11"/>
      <c r="DTN265" s="11"/>
      <c r="DTO265" s="11"/>
      <c r="DTP265" s="11"/>
      <c r="DTQ265" s="11"/>
      <c r="DTR265" s="11"/>
      <c r="DTS265" s="11"/>
      <c r="DTT265" s="11"/>
      <c r="DTU265" s="11"/>
      <c r="DTV265" s="11"/>
      <c r="DTW265" s="11"/>
      <c r="DTX265" s="11"/>
      <c r="DTY265" s="11"/>
      <c r="DTZ265" s="11"/>
      <c r="DUA265" s="11"/>
      <c r="DUB265" s="11"/>
      <c r="DUC265" s="11"/>
      <c r="DUD265" s="11"/>
      <c r="DUE265" s="11"/>
      <c r="DUF265" s="11"/>
      <c r="DUG265" s="11"/>
      <c r="DUH265" s="11"/>
      <c r="DUI265" s="11"/>
      <c r="DUJ265" s="11"/>
      <c r="DUK265" s="11"/>
      <c r="DUL265" s="11"/>
      <c r="DUM265" s="11"/>
      <c r="DUN265" s="11"/>
      <c r="DUO265" s="11"/>
      <c r="DUP265" s="11"/>
      <c r="DUQ265" s="11"/>
      <c r="DUR265" s="11"/>
      <c r="DUS265" s="11"/>
      <c r="DUT265" s="11"/>
      <c r="DUU265" s="11"/>
      <c r="DUV265" s="11"/>
      <c r="DUW265" s="11"/>
      <c r="DUX265" s="11"/>
      <c r="DUY265" s="11"/>
      <c r="DUZ265" s="11"/>
      <c r="DVA265" s="11"/>
      <c r="DVB265" s="11"/>
      <c r="DVC265" s="11"/>
      <c r="DVD265" s="11"/>
      <c r="DVE265" s="11"/>
      <c r="DVF265" s="11"/>
      <c r="DVG265" s="11"/>
      <c r="DVH265" s="11"/>
      <c r="DVI265" s="11"/>
      <c r="DVJ265" s="11"/>
      <c r="DVK265" s="11"/>
      <c r="DVL265" s="11"/>
      <c r="DVM265" s="11"/>
      <c r="DVN265" s="11"/>
      <c r="DVO265" s="11"/>
      <c r="DVP265" s="11"/>
      <c r="DVQ265" s="11"/>
      <c r="DVR265" s="11"/>
      <c r="DVS265" s="11"/>
      <c r="DVT265" s="11"/>
      <c r="DVU265" s="11"/>
      <c r="DVV265" s="11"/>
      <c r="DVW265" s="11"/>
      <c r="DVX265" s="11"/>
      <c r="DVY265" s="11"/>
      <c r="DVZ265" s="11"/>
      <c r="DWA265" s="11"/>
      <c r="DWB265" s="11"/>
      <c r="DWC265" s="11"/>
      <c r="DWD265" s="11"/>
      <c r="DWE265" s="11"/>
      <c r="DWF265" s="11"/>
      <c r="DWG265" s="11"/>
      <c r="DWH265" s="11"/>
      <c r="DWI265" s="11"/>
      <c r="DWJ265" s="11"/>
      <c r="DWK265" s="11"/>
      <c r="DWL265" s="11"/>
      <c r="DWM265" s="11"/>
      <c r="DWN265" s="11"/>
      <c r="DWO265" s="11"/>
      <c r="DWP265" s="11"/>
      <c r="DWQ265" s="11"/>
      <c r="DWR265" s="11"/>
      <c r="DWS265" s="11"/>
      <c r="DWT265" s="11"/>
      <c r="DWU265" s="11"/>
      <c r="DWV265" s="11"/>
      <c r="DWW265" s="11"/>
      <c r="DWX265" s="11"/>
      <c r="DWY265" s="11"/>
      <c r="DWZ265" s="11"/>
      <c r="DXA265" s="11"/>
      <c r="DXB265" s="11"/>
      <c r="DXC265" s="11"/>
      <c r="DXD265" s="11"/>
      <c r="DXE265" s="11"/>
      <c r="DXF265" s="11"/>
      <c r="DXG265" s="11"/>
      <c r="DXH265" s="11"/>
      <c r="DXI265" s="11"/>
      <c r="DXJ265" s="11"/>
      <c r="DXK265" s="11"/>
      <c r="DXL265" s="11"/>
      <c r="DXM265" s="11"/>
      <c r="DXN265" s="11"/>
      <c r="DXO265" s="11"/>
      <c r="DXP265" s="11"/>
      <c r="DXQ265" s="11"/>
      <c r="DXR265" s="11"/>
      <c r="DXS265" s="11"/>
      <c r="DXT265" s="11"/>
      <c r="DXU265" s="11"/>
      <c r="DXV265" s="11"/>
      <c r="DXW265" s="11"/>
      <c r="DXX265" s="11"/>
      <c r="DXY265" s="11"/>
      <c r="DXZ265" s="11"/>
      <c r="DYA265" s="11"/>
      <c r="DYB265" s="11"/>
      <c r="DYC265" s="11"/>
      <c r="DYD265" s="11"/>
      <c r="DYE265" s="11"/>
      <c r="DYF265" s="11"/>
      <c r="DYG265" s="11"/>
      <c r="DYH265" s="11"/>
      <c r="DYI265" s="11"/>
      <c r="DYJ265" s="11"/>
      <c r="DYK265" s="11"/>
      <c r="DYL265" s="11"/>
      <c r="DYM265" s="11"/>
      <c r="DYN265" s="11"/>
      <c r="DYO265" s="11"/>
      <c r="DYP265" s="11"/>
      <c r="DYQ265" s="11"/>
      <c r="DYR265" s="11"/>
      <c r="DYS265" s="11"/>
      <c r="DYT265" s="11"/>
      <c r="DYU265" s="11"/>
      <c r="DYV265" s="11"/>
      <c r="DYW265" s="11"/>
      <c r="DYX265" s="11"/>
      <c r="DYY265" s="11"/>
      <c r="DYZ265" s="11"/>
      <c r="DZA265" s="11"/>
      <c r="DZB265" s="11"/>
      <c r="DZC265" s="11"/>
      <c r="DZD265" s="11"/>
      <c r="DZE265" s="11"/>
      <c r="DZF265" s="11"/>
      <c r="DZG265" s="11"/>
      <c r="DZH265" s="11"/>
      <c r="DZI265" s="11"/>
      <c r="DZJ265" s="11"/>
      <c r="DZK265" s="11"/>
      <c r="DZL265" s="11"/>
      <c r="DZM265" s="11"/>
      <c r="DZN265" s="11"/>
      <c r="DZO265" s="11"/>
      <c r="DZP265" s="11"/>
      <c r="DZQ265" s="11"/>
      <c r="DZR265" s="11"/>
      <c r="DZS265" s="11"/>
      <c r="DZT265" s="11"/>
      <c r="DZU265" s="11"/>
      <c r="DZV265" s="11"/>
      <c r="DZW265" s="11"/>
      <c r="DZX265" s="11"/>
      <c r="DZY265" s="11"/>
      <c r="DZZ265" s="11"/>
      <c r="EAA265" s="11"/>
      <c r="EAB265" s="11"/>
      <c r="EAC265" s="11"/>
      <c r="EAD265" s="11"/>
      <c r="EAE265" s="11"/>
      <c r="EAF265" s="11"/>
      <c r="EAG265" s="11"/>
      <c r="EAH265" s="11"/>
      <c r="EAI265" s="11"/>
      <c r="EAJ265" s="11"/>
      <c r="EAK265" s="11"/>
      <c r="EAL265" s="11"/>
      <c r="EAM265" s="11"/>
      <c r="EAN265" s="11"/>
      <c r="EAO265" s="11"/>
      <c r="EAP265" s="11"/>
      <c r="EAQ265" s="11"/>
      <c r="EAR265" s="11"/>
      <c r="EAS265" s="11"/>
      <c r="EAT265" s="11"/>
      <c r="EAU265" s="11"/>
      <c r="EAV265" s="11"/>
      <c r="EAW265" s="11"/>
      <c r="EAX265" s="11"/>
      <c r="EAY265" s="11"/>
      <c r="EAZ265" s="11"/>
      <c r="EBA265" s="11"/>
      <c r="EBB265" s="11"/>
      <c r="EBC265" s="11"/>
      <c r="EBD265" s="11"/>
      <c r="EBE265" s="11"/>
      <c r="EBF265" s="11"/>
      <c r="EBG265" s="11"/>
      <c r="EBH265" s="11"/>
      <c r="EBI265" s="11"/>
      <c r="EBJ265" s="11"/>
      <c r="EBK265" s="11"/>
      <c r="EBL265" s="11"/>
      <c r="EBM265" s="11"/>
      <c r="EBN265" s="11"/>
      <c r="EBO265" s="11"/>
      <c r="EBP265" s="11"/>
      <c r="EBQ265" s="11"/>
      <c r="EBR265" s="11"/>
      <c r="EBS265" s="11"/>
      <c r="EBT265" s="11"/>
      <c r="EBU265" s="11"/>
      <c r="EBV265" s="11"/>
      <c r="EBW265" s="11"/>
      <c r="EBX265" s="11"/>
      <c r="EBY265" s="11"/>
      <c r="EBZ265" s="11"/>
      <c r="ECA265" s="11"/>
      <c r="ECB265" s="11"/>
      <c r="ECC265" s="11"/>
      <c r="ECD265" s="11"/>
      <c r="ECE265" s="11"/>
      <c r="ECF265" s="11"/>
      <c r="ECG265" s="11"/>
      <c r="ECH265" s="11"/>
      <c r="ECI265" s="11"/>
      <c r="ECJ265" s="11"/>
      <c r="ECK265" s="11"/>
      <c r="ECL265" s="11"/>
      <c r="ECM265" s="11"/>
      <c r="ECN265" s="11"/>
      <c r="ECO265" s="11"/>
      <c r="ECP265" s="11"/>
      <c r="ECQ265" s="11"/>
      <c r="ECR265" s="11"/>
      <c r="ECS265" s="11"/>
      <c r="ECT265" s="11"/>
      <c r="ECU265" s="11"/>
      <c r="ECV265" s="11"/>
      <c r="ECW265" s="11"/>
      <c r="ECX265" s="11"/>
      <c r="ECY265" s="11"/>
      <c r="ECZ265" s="11"/>
      <c r="EDA265" s="11"/>
      <c r="EDB265" s="11"/>
      <c r="EDC265" s="11"/>
      <c r="EDD265" s="11"/>
      <c r="EDE265" s="11"/>
      <c r="EDF265" s="11"/>
      <c r="EDG265" s="11"/>
      <c r="EDH265" s="11"/>
      <c r="EDI265" s="11"/>
      <c r="EDJ265" s="11"/>
      <c r="EDK265" s="11"/>
      <c r="EDL265" s="11"/>
      <c r="EDM265" s="11"/>
      <c r="EDN265" s="11"/>
      <c r="EDO265" s="11"/>
      <c r="EDP265" s="11"/>
      <c r="EDQ265" s="11"/>
      <c r="EDR265" s="11"/>
      <c r="EDS265" s="11"/>
      <c r="EDT265" s="11"/>
      <c r="EDU265" s="11"/>
      <c r="EDV265" s="11"/>
      <c r="EDW265" s="11"/>
      <c r="EDX265" s="11"/>
      <c r="EDY265" s="11"/>
      <c r="EDZ265" s="11"/>
      <c r="EEA265" s="11"/>
      <c r="EEB265" s="11"/>
      <c r="EEC265" s="11"/>
      <c r="EED265" s="11"/>
      <c r="EEE265" s="11"/>
      <c r="EEF265" s="11"/>
      <c r="EEG265" s="11"/>
      <c r="EEH265" s="11"/>
      <c r="EEI265" s="11"/>
      <c r="EEJ265" s="11"/>
      <c r="EEK265" s="11"/>
      <c r="EEL265" s="11"/>
      <c r="EEM265" s="11"/>
      <c r="EEN265" s="11"/>
      <c r="EEO265" s="11"/>
      <c r="EEP265" s="11"/>
      <c r="EEQ265" s="11"/>
      <c r="EER265" s="11"/>
      <c r="EES265" s="11"/>
      <c r="EET265" s="11"/>
      <c r="EEU265" s="11"/>
      <c r="EEV265" s="11"/>
      <c r="EEW265" s="11"/>
      <c r="EEX265" s="11"/>
      <c r="EEY265" s="11"/>
      <c r="EEZ265" s="11"/>
      <c r="EFA265" s="11"/>
      <c r="EFB265" s="11"/>
      <c r="EFC265" s="11"/>
      <c r="EFD265" s="11"/>
      <c r="EFE265" s="11"/>
      <c r="EFF265" s="11"/>
      <c r="EFG265" s="11"/>
      <c r="EFH265" s="11"/>
      <c r="EFI265" s="11"/>
      <c r="EFJ265" s="11"/>
      <c r="EFK265" s="11"/>
      <c r="EFL265" s="11"/>
      <c r="EFM265" s="11"/>
      <c r="EFN265" s="11"/>
      <c r="EFO265" s="11"/>
      <c r="EFP265" s="11"/>
      <c r="EFQ265" s="11"/>
      <c r="EFR265" s="11"/>
      <c r="EFS265" s="11"/>
      <c r="EFT265" s="11"/>
      <c r="EFU265" s="11"/>
      <c r="EFV265" s="11"/>
      <c r="EFW265" s="11"/>
      <c r="EFX265" s="11"/>
      <c r="EFY265" s="11"/>
      <c r="EFZ265" s="11"/>
      <c r="EGA265" s="11"/>
      <c r="EGB265" s="11"/>
      <c r="EGC265" s="11"/>
      <c r="EGD265" s="11"/>
      <c r="EGE265" s="11"/>
      <c r="EGF265" s="11"/>
      <c r="EGG265" s="11"/>
      <c r="EGH265" s="11"/>
      <c r="EGI265" s="11"/>
      <c r="EGJ265" s="11"/>
      <c r="EGK265" s="11"/>
      <c r="EGL265" s="11"/>
      <c r="EGM265" s="11"/>
      <c r="EGN265" s="11"/>
      <c r="EGO265" s="11"/>
      <c r="EGP265" s="11"/>
      <c r="EGQ265" s="11"/>
      <c r="EGR265" s="11"/>
      <c r="EGS265" s="11"/>
      <c r="EGT265" s="11"/>
      <c r="EGU265" s="11"/>
      <c r="EGV265" s="11"/>
      <c r="EGW265" s="11"/>
      <c r="EGX265" s="11"/>
      <c r="EGY265" s="11"/>
      <c r="EGZ265" s="11"/>
      <c r="EHA265" s="11"/>
      <c r="EHB265" s="11"/>
      <c r="EHC265" s="11"/>
      <c r="EHD265" s="11"/>
      <c r="EHE265" s="11"/>
      <c r="EHF265" s="11"/>
      <c r="EHG265" s="11"/>
      <c r="EHH265" s="11"/>
      <c r="EHI265" s="11"/>
      <c r="EHJ265" s="11"/>
      <c r="EHK265" s="11"/>
      <c r="EHL265" s="11"/>
      <c r="EHM265" s="11"/>
      <c r="EHN265" s="11"/>
      <c r="EHO265" s="11"/>
      <c r="EHP265" s="11"/>
      <c r="EHQ265" s="11"/>
      <c r="EHR265" s="11"/>
      <c r="EHS265" s="11"/>
      <c r="EHT265" s="11"/>
      <c r="EHU265" s="11"/>
      <c r="EHV265" s="11"/>
      <c r="EHW265" s="11"/>
      <c r="EHX265" s="11"/>
      <c r="EHY265" s="11"/>
      <c r="EHZ265" s="11"/>
      <c r="EIA265" s="11"/>
      <c r="EIB265" s="11"/>
      <c r="EIC265" s="11"/>
      <c r="EID265" s="11"/>
      <c r="EIE265" s="11"/>
      <c r="EIF265" s="11"/>
      <c r="EIG265" s="11"/>
      <c r="EIH265" s="11"/>
      <c r="EII265" s="11"/>
      <c r="EIJ265" s="11"/>
      <c r="EIK265" s="11"/>
      <c r="EIL265" s="11"/>
      <c r="EIM265" s="11"/>
      <c r="EIN265" s="11"/>
      <c r="EIO265" s="11"/>
      <c r="EIP265" s="11"/>
      <c r="EIQ265" s="11"/>
      <c r="EIR265" s="11"/>
      <c r="EIS265" s="11"/>
      <c r="EIT265" s="11"/>
      <c r="EIU265" s="11"/>
      <c r="EIV265" s="11"/>
      <c r="EIW265" s="11"/>
      <c r="EIX265" s="11"/>
      <c r="EIY265" s="11"/>
      <c r="EIZ265" s="11"/>
      <c r="EJA265" s="11"/>
      <c r="EJB265" s="11"/>
      <c r="EJC265" s="11"/>
      <c r="EJD265" s="11"/>
      <c r="EJE265" s="11"/>
      <c r="EJF265" s="11"/>
      <c r="EJG265" s="11"/>
      <c r="EJH265" s="11"/>
      <c r="EJI265" s="11"/>
      <c r="EJJ265" s="11"/>
      <c r="EJK265" s="11"/>
      <c r="EJL265" s="11"/>
      <c r="EJM265" s="11"/>
      <c r="EJN265" s="11"/>
      <c r="EJO265" s="11"/>
      <c r="EJP265" s="11"/>
      <c r="EJQ265" s="11"/>
      <c r="EJR265" s="11"/>
      <c r="EJS265" s="11"/>
      <c r="EJT265" s="11"/>
      <c r="EJU265" s="11"/>
      <c r="EJV265" s="11"/>
      <c r="EJW265" s="11"/>
      <c r="EJX265" s="11"/>
      <c r="EJY265" s="11"/>
      <c r="EJZ265" s="11"/>
      <c r="EKA265" s="11"/>
      <c r="EKB265" s="11"/>
      <c r="EKC265" s="11"/>
      <c r="EKD265" s="11"/>
      <c r="EKE265" s="11"/>
      <c r="EKF265" s="11"/>
      <c r="EKG265" s="11"/>
      <c r="EKH265" s="11"/>
      <c r="EKI265" s="11"/>
      <c r="EKJ265" s="11"/>
      <c r="EKK265" s="11"/>
      <c r="EKL265" s="11"/>
      <c r="EKM265" s="11"/>
      <c r="EKN265" s="11"/>
      <c r="EKO265" s="11"/>
      <c r="EKP265" s="11"/>
      <c r="EKQ265" s="11"/>
      <c r="EKR265" s="11"/>
      <c r="EKS265" s="11"/>
      <c r="EKT265" s="11"/>
      <c r="EKU265" s="11"/>
      <c r="EKV265" s="11"/>
      <c r="EKW265" s="11"/>
      <c r="EKX265" s="11"/>
      <c r="EKY265" s="11"/>
      <c r="EKZ265" s="11"/>
      <c r="ELA265" s="11"/>
      <c r="ELB265" s="11"/>
      <c r="ELC265" s="11"/>
      <c r="ELD265" s="11"/>
      <c r="ELE265" s="11"/>
      <c r="ELF265" s="11"/>
      <c r="ELG265" s="11"/>
      <c r="ELH265" s="11"/>
      <c r="ELI265" s="11"/>
      <c r="ELJ265" s="11"/>
      <c r="ELK265" s="11"/>
      <c r="ELL265" s="11"/>
      <c r="ELM265" s="11"/>
      <c r="ELN265" s="11"/>
      <c r="ELO265" s="11"/>
      <c r="ELP265" s="11"/>
      <c r="ELQ265" s="11"/>
      <c r="ELR265" s="11"/>
      <c r="ELS265" s="11"/>
      <c r="ELT265" s="11"/>
      <c r="ELU265" s="11"/>
      <c r="ELV265" s="11"/>
      <c r="ELW265" s="11"/>
      <c r="ELX265" s="11"/>
      <c r="ELY265" s="11"/>
      <c r="ELZ265" s="11"/>
      <c r="EMA265" s="11"/>
      <c r="EMB265" s="11"/>
      <c r="EMC265" s="11"/>
      <c r="EMD265" s="11"/>
      <c r="EME265" s="11"/>
      <c r="EMF265" s="11"/>
      <c r="EMG265" s="11"/>
      <c r="EMH265" s="11"/>
      <c r="EMI265" s="11"/>
      <c r="EMJ265" s="11"/>
      <c r="EMK265" s="11"/>
      <c r="EML265" s="11"/>
      <c r="EMM265" s="11"/>
      <c r="EMN265" s="11"/>
      <c r="EMO265" s="11"/>
      <c r="EMP265" s="11"/>
      <c r="EMQ265" s="11"/>
      <c r="EMR265" s="11"/>
      <c r="EMS265" s="11"/>
      <c r="EMT265" s="11"/>
      <c r="EMU265" s="11"/>
      <c r="EMV265" s="11"/>
      <c r="EMW265" s="11"/>
      <c r="EMX265" s="11"/>
      <c r="EMY265" s="11"/>
      <c r="EMZ265" s="11"/>
      <c r="ENA265" s="11"/>
      <c r="ENB265" s="11"/>
      <c r="ENC265" s="11"/>
      <c r="END265" s="11"/>
      <c r="ENE265" s="11"/>
      <c r="ENF265" s="11"/>
      <c r="ENG265" s="11"/>
      <c r="ENH265" s="11"/>
      <c r="ENI265" s="11"/>
      <c r="ENJ265" s="11"/>
      <c r="ENK265" s="11"/>
      <c r="ENL265" s="11"/>
      <c r="ENM265" s="11"/>
      <c r="ENN265" s="11"/>
      <c r="ENO265" s="11"/>
      <c r="ENP265" s="11"/>
      <c r="ENQ265" s="11"/>
      <c r="ENR265" s="11"/>
      <c r="ENS265" s="11"/>
      <c r="ENT265" s="11"/>
      <c r="ENU265" s="11"/>
      <c r="ENV265" s="11"/>
      <c r="ENW265" s="11"/>
      <c r="ENX265" s="11"/>
      <c r="ENY265" s="11"/>
      <c r="ENZ265" s="11"/>
      <c r="EOA265" s="11"/>
      <c r="EOB265" s="11"/>
      <c r="EOC265" s="11"/>
      <c r="EOD265" s="11"/>
      <c r="EOE265" s="11"/>
      <c r="EOF265" s="11"/>
      <c r="EOG265" s="11"/>
      <c r="EOH265" s="11"/>
      <c r="EOI265" s="11"/>
      <c r="EOJ265" s="11"/>
      <c r="EOK265" s="11"/>
      <c r="EOL265" s="11"/>
      <c r="EOM265" s="11"/>
      <c r="EON265" s="11"/>
      <c r="EOO265" s="11"/>
      <c r="EOP265" s="11"/>
      <c r="EOQ265" s="11"/>
      <c r="EOR265" s="11"/>
      <c r="EOS265" s="11"/>
      <c r="EOT265" s="11"/>
      <c r="EOU265" s="11"/>
      <c r="EOV265" s="11"/>
      <c r="EOW265" s="11"/>
      <c r="EOX265" s="11"/>
      <c r="EOY265" s="11"/>
      <c r="EOZ265" s="11"/>
      <c r="EPA265" s="11"/>
      <c r="EPB265" s="11"/>
      <c r="EPC265" s="11"/>
      <c r="EPD265" s="11"/>
      <c r="EPE265" s="11"/>
      <c r="EPF265" s="11"/>
      <c r="EPG265" s="11"/>
      <c r="EPH265" s="11"/>
      <c r="EPI265" s="11"/>
      <c r="EPJ265" s="11"/>
      <c r="EPK265" s="11"/>
      <c r="EPL265" s="11"/>
      <c r="EPM265" s="11"/>
      <c r="EPN265" s="11"/>
      <c r="EPO265" s="11"/>
      <c r="EPP265" s="11"/>
      <c r="EPQ265" s="11"/>
      <c r="EPR265" s="11"/>
      <c r="EPS265" s="11"/>
      <c r="EPT265" s="11"/>
      <c r="EPU265" s="11"/>
      <c r="EPV265" s="11"/>
      <c r="EPW265" s="11"/>
      <c r="EPX265" s="11"/>
      <c r="EPY265" s="11"/>
      <c r="EPZ265" s="11"/>
      <c r="EQA265" s="11"/>
      <c r="EQB265" s="11"/>
      <c r="EQC265" s="11"/>
      <c r="EQD265" s="11"/>
      <c r="EQE265" s="11"/>
      <c r="EQF265" s="11"/>
      <c r="EQG265" s="11"/>
      <c r="EQH265" s="11"/>
      <c r="EQI265" s="11"/>
      <c r="EQJ265" s="11"/>
      <c r="EQK265" s="11"/>
      <c r="EQL265" s="11"/>
      <c r="EQM265" s="11"/>
      <c r="EQN265" s="11"/>
      <c r="EQO265" s="11"/>
      <c r="EQP265" s="11"/>
      <c r="EQQ265" s="11"/>
      <c r="EQR265" s="11"/>
      <c r="EQS265" s="11"/>
      <c r="EQT265" s="11"/>
      <c r="EQU265" s="11"/>
      <c r="EQV265" s="11"/>
      <c r="EQW265" s="11"/>
      <c r="EQX265" s="11"/>
      <c r="EQY265" s="11"/>
      <c r="EQZ265" s="11"/>
      <c r="ERA265" s="11"/>
      <c r="ERB265" s="11"/>
      <c r="ERC265" s="11"/>
      <c r="ERD265" s="11"/>
      <c r="ERE265" s="11"/>
      <c r="ERF265" s="11"/>
      <c r="ERG265" s="11"/>
      <c r="ERH265" s="11"/>
      <c r="ERI265" s="11"/>
      <c r="ERJ265" s="11"/>
      <c r="ERK265" s="11"/>
      <c r="ERL265" s="11"/>
      <c r="ERM265" s="11"/>
      <c r="ERN265" s="11"/>
      <c r="ERO265" s="11"/>
      <c r="ERP265" s="11"/>
      <c r="ERQ265" s="11"/>
      <c r="ERR265" s="11"/>
      <c r="ERS265" s="11"/>
      <c r="ERT265" s="11"/>
      <c r="ERU265" s="11"/>
      <c r="ERV265" s="11"/>
      <c r="ERW265" s="11"/>
      <c r="ERX265" s="11"/>
      <c r="ERY265" s="11"/>
      <c r="ERZ265" s="11"/>
      <c r="ESA265" s="11"/>
      <c r="ESB265" s="11"/>
      <c r="ESC265" s="11"/>
      <c r="ESD265" s="11"/>
      <c r="ESE265" s="11"/>
      <c r="ESF265" s="11"/>
      <c r="ESG265" s="11"/>
      <c r="ESH265" s="11"/>
      <c r="ESI265" s="11"/>
      <c r="ESJ265" s="11"/>
      <c r="ESK265" s="11"/>
      <c r="ESL265" s="11"/>
      <c r="ESM265" s="11"/>
      <c r="ESN265" s="11"/>
      <c r="ESO265" s="11"/>
      <c r="ESP265" s="11"/>
      <c r="ESQ265" s="11"/>
      <c r="ESR265" s="11"/>
      <c r="ESS265" s="11"/>
      <c r="EST265" s="11"/>
      <c r="ESU265" s="11"/>
      <c r="ESV265" s="11"/>
      <c r="ESW265" s="11"/>
      <c r="ESX265" s="11"/>
      <c r="ESY265" s="11"/>
      <c r="ESZ265" s="11"/>
      <c r="ETA265" s="11"/>
      <c r="ETB265" s="11"/>
      <c r="ETC265" s="11"/>
      <c r="ETD265" s="11"/>
      <c r="ETE265" s="11"/>
      <c r="ETF265" s="11"/>
      <c r="ETG265" s="11"/>
      <c r="ETH265" s="11"/>
      <c r="ETI265" s="11"/>
      <c r="ETJ265" s="11"/>
      <c r="ETK265" s="11"/>
      <c r="ETL265" s="11"/>
      <c r="ETM265" s="11"/>
      <c r="ETN265" s="11"/>
      <c r="ETO265" s="11"/>
      <c r="ETP265" s="11"/>
      <c r="ETQ265" s="11"/>
      <c r="ETR265" s="11"/>
      <c r="ETS265" s="11"/>
      <c r="ETT265" s="11"/>
      <c r="ETU265" s="11"/>
      <c r="ETV265" s="11"/>
      <c r="ETW265" s="11"/>
      <c r="ETX265" s="11"/>
      <c r="ETY265" s="11"/>
      <c r="ETZ265" s="11"/>
      <c r="EUA265" s="11"/>
      <c r="EUB265" s="11"/>
      <c r="EUC265" s="11"/>
      <c r="EUD265" s="11"/>
      <c r="EUE265" s="11"/>
      <c r="EUF265" s="11"/>
      <c r="EUG265" s="11"/>
      <c r="EUH265" s="11"/>
      <c r="EUI265" s="11"/>
      <c r="EUJ265" s="11"/>
      <c r="EUK265" s="11"/>
      <c r="EUL265" s="11"/>
      <c r="EUM265" s="11"/>
      <c r="EUN265" s="11"/>
      <c r="EUO265" s="11"/>
      <c r="EUP265" s="11"/>
      <c r="EUQ265" s="11"/>
      <c r="EUR265" s="11"/>
      <c r="EUS265" s="11"/>
      <c r="EUT265" s="11"/>
      <c r="EUU265" s="11"/>
      <c r="EUV265" s="11"/>
      <c r="EUW265" s="11"/>
      <c r="EUX265" s="11"/>
      <c r="EUY265" s="11"/>
      <c r="EUZ265" s="11"/>
      <c r="EVA265" s="11"/>
      <c r="EVB265" s="11"/>
      <c r="EVC265" s="11"/>
      <c r="EVD265" s="11"/>
      <c r="EVE265" s="11"/>
      <c r="EVF265" s="11"/>
      <c r="EVG265" s="11"/>
      <c r="EVH265" s="11"/>
      <c r="EVI265" s="11"/>
      <c r="EVJ265" s="11"/>
      <c r="EVK265" s="11"/>
      <c r="EVL265" s="11"/>
      <c r="EVM265" s="11"/>
      <c r="EVN265" s="11"/>
      <c r="EVO265" s="11"/>
      <c r="EVP265" s="11"/>
      <c r="EVQ265" s="11"/>
      <c r="EVR265" s="11"/>
      <c r="EVS265" s="11"/>
      <c r="EVT265" s="11"/>
      <c r="EVU265" s="11"/>
      <c r="EVV265" s="11"/>
      <c r="EVW265" s="11"/>
      <c r="EVX265" s="11"/>
      <c r="EVY265" s="11"/>
      <c r="EVZ265" s="11"/>
      <c r="EWA265" s="11"/>
      <c r="EWB265" s="11"/>
      <c r="EWC265" s="11"/>
      <c r="EWD265" s="11"/>
      <c r="EWE265" s="11"/>
      <c r="EWF265" s="11"/>
      <c r="EWG265" s="11"/>
      <c r="EWH265" s="11"/>
      <c r="EWI265" s="11"/>
      <c r="EWJ265" s="11"/>
      <c r="EWK265" s="11"/>
      <c r="EWL265" s="11"/>
      <c r="EWM265" s="11"/>
      <c r="EWN265" s="11"/>
      <c r="EWO265" s="11"/>
      <c r="EWP265" s="11"/>
      <c r="EWQ265" s="11"/>
      <c r="EWR265" s="11"/>
      <c r="EWS265" s="11"/>
      <c r="EWT265" s="11"/>
      <c r="EWU265" s="11"/>
      <c r="EWV265" s="11"/>
      <c r="EWW265" s="11"/>
      <c r="EWX265" s="11"/>
      <c r="EWY265" s="11"/>
      <c r="EWZ265" s="11"/>
      <c r="EXA265" s="11"/>
      <c r="EXB265" s="11"/>
      <c r="EXC265" s="11"/>
      <c r="EXD265" s="11"/>
      <c r="EXE265" s="11"/>
      <c r="EXF265" s="11"/>
      <c r="EXG265" s="11"/>
      <c r="EXH265" s="11"/>
      <c r="EXI265" s="11"/>
      <c r="EXJ265" s="11"/>
      <c r="EXK265" s="11"/>
      <c r="EXL265" s="11"/>
      <c r="EXM265" s="11"/>
      <c r="EXN265" s="11"/>
      <c r="EXO265" s="11"/>
      <c r="EXP265" s="11"/>
      <c r="EXQ265" s="11"/>
      <c r="EXR265" s="11"/>
      <c r="EXS265" s="11"/>
      <c r="EXT265" s="11"/>
      <c r="EXU265" s="11"/>
      <c r="EXV265" s="11"/>
      <c r="EXW265" s="11"/>
      <c r="EXX265" s="11"/>
      <c r="EXY265" s="11"/>
      <c r="EXZ265" s="11"/>
      <c r="EYA265" s="11"/>
      <c r="EYB265" s="11"/>
      <c r="EYC265" s="11"/>
      <c r="EYD265" s="11"/>
      <c r="EYE265" s="11"/>
      <c r="EYF265" s="11"/>
      <c r="EYG265" s="11"/>
      <c r="EYH265" s="11"/>
      <c r="EYI265" s="11"/>
      <c r="EYJ265" s="11"/>
      <c r="EYK265" s="11"/>
      <c r="EYL265" s="11"/>
      <c r="EYM265" s="11"/>
      <c r="EYN265" s="11"/>
      <c r="EYO265" s="11"/>
      <c r="EYP265" s="11"/>
      <c r="EYQ265" s="11"/>
      <c r="EYR265" s="11"/>
      <c r="EYS265" s="11"/>
      <c r="EYT265" s="11"/>
      <c r="EYU265" s="11"/>
      <c r="EYV265" s="11"/>
      <c r="EYW265" s="11"/>
      <c r="EYX265" s="11"/>
      <c r="EYY265" s="11"/>
      <c r="EYZ265" s="11"/>
      <c r="EZA265" s="11"/>
      <c r="EZB265" s="11"/>
      <c r="EZC265" s="11"/>
      <c r="EZD265" s="11"/>
      <c r="EZE265" s="11"/>
      <c r="EZF265" s="11"/>
      <c r="EZG265" s="11"/>
      <c r="EZH265" s="11"/>
      <c r="EZI265" s="11"/>
      <c r="EZJ265" s="11"/>
      <c r="EZK265" s="11"/>
      <c r="EZL265" s="11"/>
      <c r="EZM265" s="11"/>
      <c r="EZN265" s="11"/>
      <c r="EZO265" s="11"/>
      <c r="EZP265" s="11"/>
      <c r="EZQ265" s="11"/>
      <c r="EZR265" s="11"/>
      <c r="EZS265" s="11"/>
      <c r="EZT265" s="11"/>
      <c r="EZU265" s="11"/>
      <c r="EZV265" s="11"/>
      <c r="EZW265" s="11"/>
      <c r="EZX265" s="11"/>
      <c r="EZY265" s="11"/>
      <c r="EZZ265" s="11"/>
      <c r="FAA265" s="11"/>
      <c r="FAB265" s="11"/>
      <c r="FAC265" s="11"/>
      <c r="FAD265" s="11"/>
      <c r="FAE265" s="11"/>
      <c r="FAF265" s="11"/>
      <c r="FAG265" s="11"/>
      <c r="FAH265" s="11"/>
      <c r="FAI265" s="11"/>
      <c r="FAJ265" s="11"/>
      <c r="FAK265" s="11"/>
      <c r="FAL265" s="11"/>
      <c r="FAM265" s="11"/>
      <c r="FAN265" s="11"/>
      <c r="FAO265" s="11"/>
      <c r="FAP265" s="11"/>
      <c r="FAQ265" s="11"/>
      <c r="FAR265" s="11"/>
      <c r="FAS265" s="11"/>
      <c r="FAT265" s="11"/>
      <c r="FAU265" s="11"/>
      <c r="FAV265" s="11"/>
      <c r="FAW265" s="11"/>
      <c r="FAX265" s="11"/>
      <c r="FAY265" s="11"/>
      <c r="FAZ265" s="11"/>
      <c r="FBA265" s="11"/>
      <c r="FBB265" s="11"/>
      <c r="FBC265" s="11"/>
      <c r="FBD265" s="11"/>
      <c r="FBE265" s="11"/>
      <c r="FBF265" s="11"/>
      <c r="FBG265" s="11"/>
      <c r="FBH265" s="11"/>
      <c r="FBI265" s="11"/>
      <c r="FBJ265" s="11"/>
      <c r="FBK265" s="11"/>
      <c r="FBL265" s="11"/>
      <c r="FBM265" s="11"/>
      <c r="FBN265" s="11"/>
      <c r="FBO265" s="11"/>
      <c r="FBP265" s="11"/>
      <c r="FBQ265" s="11"/>
      <c r="FBR265" s="11"/>
      <c r="FBS265" s="11"/>
      <c r="FBT265" s="11"/>
      <c r="FBU265" s="11"/>
      <c r="FBV265" s="11"/>
      <c r="FBW265" s="11"/>
      <c r="FBX265" s="11"/>
      <c r="FBY265" s="11"/>
      <c r="FBZ265" s="11"/>
      <c r="FCA265" s="11"/>
      <c r="FCB265" s="11"/>
      <c r="FCC265" s="11"/>
      <c r="FCD265" s="11"/>
      <c r="FCE265" s="11"/>
      <c r="FCF265" s="11"/>
      <c r="FCG265" s="11"/>
      <c r="FCH265" s="11"/>
      <c r="FCI265" s="11"/>
      <c r="FCJ265" s="11"/>
      <c r="FCK265" s="11"/>
      <c r="FCL265" s="11"/>
      <c r="FCM265" s="11"/>
      <c r="FCN265" s="11"/>
      <c r="FCO265" s="11"/>
      <c r="FCP265" s="11"/>
      <c r="FCQ265" s="11"/>
      <c r="FCR265" s="11"/>
      <c r="FCS265" s="11"/>
      <c r="FCT265" s="11"/>
      <c r="FCU265" s="11"/>
      <c r="FCV265" s="11"/>
      <c r="FCW265" s="11"/>
      <c r="FCX265" s="11"/>
      <c r="FCY265" s="11"/>
      <c r="FCZ265" s="11"/>
      <c r="FDA265" s="11"/>
      <c r="FDB265" s="11"/>
      <c r="FDC265" s="11"/>
      <c r="FDD265" s="11"/>
      <c r="FDE265" s="11"/>
      <c r="FDF265" s="11"/>
      <c r="FDG265" s="11"/>
      <c r="FDH265" s="11"/>
      <c r="FDI265" s="11"/>
      <c r="FDJ265" s="11"/>
      <c r="FDK265" s="11"/>
      <c r="FDL265" s="11"/>
      <c r="FDM265" s="11"/>
      <c r="FDN265" s="11"/>
      <c r="FDO265" s="11"/>
      <c r="FDP265" s="11"/>
      <c r="FDQ265" s="11"/>
      <c r="FDR265" s="11"/>
      <c r="FDS265" s="11"/>
      <c r="FDT265" s="11"/>
      <c r="FDU265" s="11"/>
      <c r="FDV265" s="11"/>
      <c r="FDW265" s="11"/>
      <c r="FDX265" s="11"/>
      <c r="FDY265" s="11"/>
      <c r="FDZ265" s="11"/>
      <c r="FEA265" s="11"/>
      <c r="FEB265" s="11"/>
      <c r="FEC265" s="11"/>
      <c r="FED265" s="11"/>
      <c r="FEE265" s="11"/>
      <c r="FEF265" s="11"/>
      <c r="FEG265" s="11"/>
      <c r="FEH265" s="11"/>
      <c r="FEI265" s="11"/>
      <c r="FEJ265" s="11"/>
      <c r="FEK265" s="11"/>
      <c r="FEL265" s="11"/>
      <c r="FEM265" s="11"/>
      <c r="FEN265" s="11"/>
      <c r="FEO265" s="11"/>
      <c r="FEP265" s="11"/>
      <c r="FEQ265" s="11"/>
      <c r="FER265" s="11"/>
      <c r="FES265" s="11"/>
      <c r="FET265" s="11"/>
      <c r="FEU265" s="11"/>
      <c r="FEV265" s="11"/>
      <c r="FEW265" s="11"/>
      <c r="FEX265" s="11"/>
      <c r="FEY265" s="11"/>
      <c r="FEZ265" s="11"/>
      <c r="FFA265" s="11"/>
      <c r="FFB265" s="11"/>
      <c r="FFC265" s="11"/>
      <c r="FFD265" s="11"/>
      <c r="FFE265" s="11"/>
      <c r="FFF265" s="11"/>
      <c r="FFG265" s="11"/>
      <c r="FFH265" s="11"/>
      <c r="FFI265" s="11"/>
      <c r="FFJ265" s="11"/>
      <c r="FFK265" s="11"/>
      <c r="FFL265" s="11"/>
      <c r="FFM265" s="11"/>
      <c r="FFN265" s="11"/>
      <c r="FFO265" s="11"/>
      <c r="FFP265" s="11"/>
      <c r="FFQ265" s="11"/>
      <c r="FFR265" s="11"/>
      <c r="FFS265" s="11"/>
      <c r="FFT265" s="11"/>
      <c r="FFU265" s="11"/>
      <c r="FFV265" s="11"/>
      <c r="FFW265" s="11"/>
      <c r="FFX265" s="11"/>
      <c r="FFY265" s="11"/>
      <c r="FFZ265" s="11"/>
      <c r="FGA265" s="11"/>
      <c r="FGB265" s="11"/>
      <c r="FGC265" s="11"/>
      <c r="FGD265" s="11"/>
      <c r="FGE265" s="11"/>
      <c r="FGF265" s="11"/>
      <c r="FGG265" s="11"/>
      <c r="FGH265" s="11"/>
      <c r="FGI265" s="11"/>
      <c r="FGJ265" s="11"/>
      <c r="FGK265" s="11"/>
      <c r="FGL265" s="11"/>
      <c r="FGM265" s="11"/>
      <c r="FGN265" s="11"/>
      <c r="FGO265" s="11"/>
      <c r="FGP265" s="11"/>
      <c r="FGQ265" s="11"/>
      <c r="FGR265" s="11"/>
      <c r="FGS265" s="11"/>
      <c r="FGT265" s="11"/>
      <c r="FGU265" s="11"/>
      <c r="FGV265" s="11"/>
      <c r="FGW265" s="11"/>
      <c r="FGX265" s="11"/>
      <c r="FGY265" s="11"/>
      <c r="FGZ265" s="11"/>
      <c r="FHA265" s="11"/>
      <c r="FHB265" s="11"/>
      <c r="FHC265" s="11"/>
      <c r="FHD265" s="11"/>
      <c r="FHE265" s="11"/>
      <c r="FHF265" s="11"/>
      <c r="FHG265" s="11"/>
      <c r="FHH265" s="11"/>
      <c r="FHI265" s="11"/>
      <c r="FHJ265" s="11"/>
      <c r="FHK265" s="11"/>
      <c r="FHL265" s="11"/>
      <c r="FHM265" s="11"/>
      <c r="FHN265" s="11"/>
      <c r="FHO265" s="11"/>
      <c r="FHP265" s="11"/>
      <c r="FHQ265" s="11"/>
      <c r="FHR265" s="11"/>
      <c r="FHS265" s="11"/>
      <c r="FHT265" s="11"/>
      <c r="FHU265" s="11"/>
      <c r="FHV265" s="11"/>
      <c r="FHW265" s="11"/>
      <c r="FHX265" s="11"/>
      <c r="FHY265" s="11"/>
      <c r="FHZ265" s="11"/>
      <c r="FIA265" s="11"/>
      <c r="FIB265" s="11"/>
      <c r="FIC265" s="11"/>
      <c r="FID265" s="11"/>
      <c r="FIE265" s="11"/>
      <c r="FIF265" s="11"/>
      <c r="FIG265" s="11"/>
      <c r="FIH265" s="11"/>
      <c r="FII265" s="11"/>
      <c r="FIJ265" s="11"/>
      <c r="FIK265" s="11"/>
      <c r="FIL265" s="11"/>
      <c r="FIM265" s="11"/>
      <c r="FIN265" s="11"/>
      <c r="FIO265" s="11"/>
      <c r="FIP265" s="11"/>
      <c r="FIQ265" s="11"/>
      <c r="FIR265" s="11"/>
      <c r="FIS265" s="11"/>
      <c r="FIT265" s="11"/>
      <c r="FIU265" s="11"/>
      <c r="FIV265" s="11"/>
      <c r="FIW265" s="11"/>
      <c r="FIX265" s="11"/>
      <c r="FIY265" s="11"/>
      <c r="FIZ265" s="11"/>
      <c r="FJA265" s="11"/>
      <c r="FJB265" s="11"/>
      <c r="FJC265" s="11"/>
      <c r="FJD265" s="11"/>
      <c r="FJE265" s="11"/>
      <c r="FJF265" s="11"/>
      <c r="FJG265" s="11"/>
      <c r="FJH265" s="11"/>
      <c r="FJI265" s="11"/>
      <c r="FJJ265" s="11"/>
      <c r="FJK265" s="11"/>
      <c r="FJL265" s="11"/>
      <c r="FJM265" s="11"/>
      <c r="FJN265" s="11"/>
      <c r="FJO265" s="11"/>
      <c r="FJP265" s="11"/>
      <c r="FJQ265" s="11"/>
      <c r="FJR265" s="11"/>
      <c r="FJS265" s="11"/>
      <c r="FJT265" s="11"/>
      <c r="FJU265" s="11"/>
      <c r="FJV265" s="11"/>
      <c r="FJW265" s="11"/>
      <c r="FJX265" s="11"/>
      <c r="FJY265" s="11"/>
      <c r="FJZ265" s="11"/>
      <c r="FKA265" s="11"/>
      <c r="FKB265" s="11"/>
      <c r="FKC265" s="11"/>
      <c r="FKD265" s="11"/>
      <c r="FKE265" s="11"/>
      <c r="FKF265" s="11"/>
      <c r="FKG265" s="11"/>
      <c r="FKH265" s="11"/>
      <c r="FKI265" s="11"/>
      <c r="FKJ265" s="11"/>
      <c r="FKK265" s="11"/>
      <c r="FKL265" s="11"/>
      <c r="FKM265" s="11"/>
      <c r="FKN265" s="11"/>
      <c r="FKO265" s="11"/>
      <c r="FKP265" s="11"/>
      <c r="FKQ265" s="11"/>
      <c r="FKR265" s="11"/>
      <c r="FKS265" s="11"/>
      <c r="FKT265" s="11"/>
      <c r="FKU265" s="11"/>
      <c r="FKV265" s="11"/>
      <c r="FKW265" s="11"/>
      <c r="FKX265" s="11"/>
      <c r="FKY265" s="11"/>
      <c r="FKZ265" s="11"/>
      <c r="FLA265" s="11"/>
      <c r="FLB265" s="11"/>
      <c r="FLC265" s="11"/>
      <c r="FLD265" s="11"/>
      <c r="FLE265" s="11"/>
      <c r="FLF265" s="11"/>
      <c r="FLG265" s="11"/>
      <c r="FLH265" s="11"/>
      <c r="FLI265" s="11"/>
      <c r="FLJ265" s="11"/>
      <c r="FLK265" s="11"/>
      <c r="FLL265" s="11"/>
      <c r="FLM265" s="11"/>
      <c r="FLN265" s="11"/>
      <c r="FLO265" s="11"/>
      <c r="FLP265" s="11"/>
      <c r="FLQ265" s="11"/>
      <c r="FLR265" s="11"/>
      <c r="FLS265" s="11"/>
      <c r="FLT265" s="11"/>
      <c r="FLU265" s="11"/>
      <c r="FLV265" s="11"/>
      <c r="FLW265" s="11"/>
      <c r="FLX265" s="11"/>
      <c r="FLY265" s="11"/>
      <c r="FLZ265" s="11"/>
      <c r="FMA265" s="11"/>
      <c r="FMB265" s="11"/>
      <c r="FMC265" s="11"/>
      <c r="FMD265" s="11"/>
      <c r="FME265" s="11"/>
      <c r="FMF265" s="11"/>
      <c r="FMG265" s="11"/>
      <c r="FMH265" s="11"/>
      <c r="FMI265" s="11"/>
      <c r="FMJ265" s="11"/>
      <c r="FMK265" s="11"/>
      <c r="FML265" s="11"/>
      <c r="FMM265" s="11"/>
      <c r="FMN265" s="11"/>
      <c r="FMO265" s="11"/>
      <c r="FMP265" s="11"/>
      <c r="FMQ265" s="11"/>
      <c r="FMR265" s="11"/>
      <c r="FMS265" s="11"/>
      <c r="FMT265" s="11"/>
      <c r="FMU265" s="11"/>
      <c r="FMV265" s="11"/>
      <c r="FMW265" s="11"/>
      <c r="FMX265" s="11"/>
      <c r="FMY265" s="11"/>
      <c r="FMZ265" s="11"/>
      <c r="FNA265" s="11"/>
      <c r="FNB265" s="11"/>
      <c r="FNC265" s="11"/>
      <c r="FND265" s="11"/>
      <c r="FNE265" s="11"/>
      <c r="FNF265" s="11"/>
      <c r="FNG265" s="11"/>
      <c r="FNH265" s="11"/>
      <c r="FNI265" s="11"/>
      <c r="FNJ265" s="11"/>
      <c r="FNK265" s="11"/>
      <c r="FNL265" s="11"/>
      <c r="FNM265" s="11"/>
      <c r="FNN265" s="11"/>
      <c r="FNO265" s="11"/>
      <c r="FNP265" s="11"/>
      <c r="FNQ265" s="11"/>
      <c r="FNR265" s="11"/>
      <c r="FNS265" s="11"/>
      <c r="FNT265" s="11"/>
      <c r="FNU265" s="11"/>
      <c r="FNV265" s="11"/>
      <c r="FNW265" s="11"/>
      <c r="FNX265" s="11"/>
      <c r="FNY265" s="11"/>
      <c r="FNZ265" s="11"/>
      <c r="FOA265" s="11"/>
      <c r="FOB265" s="11"/>
      <c r="FOC265" s="11"/>
      <c r="FOD265" s="11"/>
      <c r="FOE265" s="11"/>
      <c r="FOF265" s="11"/>
      <c r="FOG265" s="11"/>
      <c r="FOH265" s="11"/>
      <c r="FOI265" s="11"/>
      <c r="FOJ265" s="11"/>
      <c r="FOK265" s="11"/>
      <c r="FOL265" s="11"/>
      <c r="FOM265" s="11"/>
      <c r="FON265" s="11"/>
      <c r="FOO265" s="11"/>
      <c r="FOP265" s="11"/>
      <c r="FOQ265" s="11"/>
      <c r="FOR265" s="11"/>
      <c r="FOS265" s="11"/>
      <c r="FOT265" s="11"/>
      <c r="FOU265" s="11"/>
      <c r="FOV265" s="11"/>
      <c r="FOW265" s="11"/>
      <c r="FOX265" s="11"/>
      <c r="FOY265" s="11"/>
      <c r="FOZ265" s="11"/>
      <c r="FPA265" s="11"/>
      <c r="FPB265" s="11"/>
      <c r="FPC265" s="11"/>
      <c r="FPD265" s="11"/>
      <c r="FPE265" s="11"/>
      <c r="FPF265" s="11"/>
      <c r="FPG265" s="11"/>
      <c r="FPH265" s="11"/>
      <c r="FPI265" s="11"/>
      <c r="FPJ265" s="11"/>
      <c r="FPK265" s="11"/>
      <c r="FPL265" s="11"/>
      <c r="FPM265" s="11"/>
      <c r="FPN265" s="11"/>
      <c r="FPO265" s="11"/>
      <c r="FPP265" s="11"/>
      <c r="FPQ265" s="11"/>
      <c r="FPR265" s="11"/>
      <c r="FPS265" s="11"/>
      <c r="FPT265" s="11"/>
      <c r="FPU265" s="11"/>
      <c r="FPV265" s="11"/>
      <c r="FPW265" s="11"/>
      <c r="FPX265" s="11"/>
      <c r="FPY265" s="11"/>
      <c r="FPZ265" s="11"/>
      <c r="FQA265" s="11"/>
      <c r="FQB265" s="11"/>
      <c r="FQC265" s="11"/>
      <c r="FQD265" s="11"/>
      <c r="FQE265" s="11"/>
      <c r="FQF265" s="11"/>
      <c r="FQG265" s="11"/>
      <c r="FQH265" s="11"/>
      <c r="FQI265" s="11"/>
      <c r="FQJ265" s="11"/>
      <c r="FQK265" s="11"/>
      <c r="FQL265" s="11"/>
      <c r="FQM265" s="11"/>
      <c r="FQN265" s="11"/>
      <c r="FQO265" s="11"/>
      <c r="FQP265" s="11"/>
      <c r="FQQ265" s="11"/>
      <c r="FQR265" s="11"/>
      <c r="FQS265" s="11"/>
      <c r="FQT265" s="11"/>
      <c r="FQU265" s="11"/>
      <c r="FQV265" s="11"/>
      <c r="FQW265" s="11"/>
      <c r="FQX265" s="11"/>
      <c r="FQY265" s="11"/>
      <c r="FQZ265" s="11"/>
      <c r="FRA265" s="11"/>
      <c r="FRB265" s="11"/>
      <c r="FRC265" s="11"/>
      <c r="FRD265" s="11"/>
      <c r="FRE265" s="11"/>
      <c r="FRF265" s="11"/>
      <c r="FRG265" s="11"/>
      <c r="FRH265" s="11"/>
      <c r="FRI265" s="11"/>
      <c r="FRJ265" s="11"/>
      <c r="FRK265" s="11"/>
      <c r="FRL265" s="11"/>
      <c r="FRM265" s="11"/>
      <c r="FRN265" s="11"/>
      <c r="FRO265" s="11"/>
      <c r="FRP265" s="11"/>
      <c r="FRQ265" s="11"/>
      <c r="FRR265" s="11"/>
      <c r="FRS265" s="11"/>
      <c r="FRT265" s="11"/>
      <c r="FRU265" s="11"/>
      <c r="FRV265" s="11"/>
      <c r="FRW265" s="11"/>
      <c r="FRX265" s="11"/>
      <c r="FRY265" s="11"/>
      <c r="FRZ265" s="11"/>
      <c r="FSA265" s="11"/>
      <c r="FSB265" s="11"/>
      <c r="FSC265" s="11"/>
      <c r="FSD265" s="11"/>
      <c r="FSE265" s="11"/>
      <c r="FSF265" s="11"/>
      <c r="FSG265" s="11"/>
      <c r="FSH265" s="11"/>
      <c r="FSI265" s="11"/>
      <c r="FSJ265" s="11"/>
      <c r="FSK265" s="11"/>
      <c r="FSL265" s="11"/>
      <c r="FSM265" s="11"/>
      <c r="FSN265" s="11"/>
      <c r="FSO265" s="11"/>
      <c r="FSP265" s="11"/>
      <c r="FSQ265" s="11"/>
      <c r="FSR265" s="11"/>
      <c r="FSS265" s="11"/>
      <c r="FST265" s="11"/>
      <c r="FSU265" s="11"/>
      <c r="FSV265" s="11"/>
      <c r="FSW265" s="11"/>
      <c r="FSX265" s="11"/>
      <c r="FSY265" s="11"/>
      <c r="FSZ265" s="11"/>
      <c r="FTA265" s="11"/>
      <c r="FTB265" s="11"/>
      <c r="FTC265" s="11"/>
      <c r="FTD265" s="11"/>
      <c r="FTE265" s="11"/>
      <c r="FTF265" s="11"/>
      <c r="FTG265" s="11"/>
      <c r="FTH265" s="11"/>
      <c r="FTI265" s="11"/>
      <c r="FTJ265" s="11"/>
      <c r="FTK265" s="11"/>
      <c r="FTL265" s="11"/>
      <c r="FTM265" s="11"/>
      <c r="FTN265" s="11"/>
      <c r="FTO265" s="11"/>
      <c r="FTP265" s="11"/>
      <c r="FTQ265" s="11"/>
      <c r="FTR265" s="11"/>
      <c r="FTS265" s="11"/>
      <c r="FTT265" s="11"/>
      <c r="FTU265" s="11"/>
      <c r="FTV265" s="11"/>
      <c r="FTW265" s="11"/>
      <c r="FTX265" s="11"/>
      <c r="FTY265" s="11"/>
      <c r="FTZ265" s="11"/>
      <c r="FUA265" s="11"/>
      <c r="FUB265" s="11"/>
      <c r="FUC265" s="11"/>
      <c r="FUD265" s="11"/>
      <c r="FUE265" s="11"/>
      <c r="FUF265" s="11"/>
      <c r="FUG265" s="11"/>
      <c r="FUH265" s="11"/>
      <c r="FUI265" s="11"/>
      <c r="FUJ265" s="11"/>
      <c r="FUK265" s="11"/>
      <c r="FUL265" s="11"/>
      <c r="FUM265" s="11"/>
      <c r="FUN265" s="11"/>
      <c r="FUO265" s="11"/>
      <c r="FUP265" s="11"/>
      <c r="FUQ265" s="11"/>
      <c r="FUR265" s="11"/>
      <c r="FUS265" s="11"/>
      <c r="FUT265" s="11"/>
      <c r="FUU265" s="11"/>
      <c r="FUV265" s="11"/>
      <c r="FUW265" s="11"/>
      <c r="FUX265" s="11"/>
      <c r="FUY265" s="11"/>
      <c r="FUZ265" s="11"/>
      <c r="FVA265" s="11"/>
      <c r="FVB265" s="11"/>
      <c r="FVC265" s="11"/>
      <c r="FVD265" s="11"/>
      <c r="FVE265" s="11"/>
      <c r="FVF265" s="11"/>
      <c r="FVG265" s="11"/>
      <c r="FVH265" s="11"/>
      <c r="FVI265" s="11"/>
      <c r="FVJ265" s="11"/>
      <c r="FVK265" s="11"/>
      <c r="FVL265" s="11"/>
      <c r="FVM265" s="11"/>
      <c r="FVN265" s="11"/>
      <c r="FVO265" s="11"/>
      <c r="FVP265" s="11"/>
      <c r="FVQ265" s="11"/>
      <c r="FVR265" s="11"/>
      <c r="FVS265" s="11"/>
      <c r="FVT265" s="11"/>
      <c r="FVU265" s="11"/>
      <c r="FVV265" s="11"/>
      <c r="FVW265" s="11"/>
      <c r="FVX265" s="11"/>
      <c r="FVY265" s="11"/>
      <c r="FVZ265" s="11"/>
      <c r="FWA265" s="11"/>
      <c r="FWB265" s="11"/>
      <c r="FWC265" s="11"/>
      <c r="FWD265" s="11"/>
      <c r="FWE265" s="11"/>
      <c r="FWF265" s="11"/>
      <c r="FWG265" s="11"/>
      <c r="FWH265" s="11"/>
      <c r="FWI265" s="11"/>
      <c r="FWJ265" s="11"/>
      <c r="FWK265" s="11"/>
      <c r="FWL265" s="11"/>
      <c r="FWM265" s="11"/>
      <c r="FWN265" s="11"/>
      <c r="FWO265" s="11"/>
      <c r="FWP265" s="11"/>
      <c r="FWQ265" s="11"/>
      <c r="FWR265" s="11"/>
      <c r="FWS265" s="11"/>
      <c r="FWT265" s="11"/>
      <c r="FWU265" s="11"/>
      <c r="FWV265" s="11"/>
      <c r="FWW265" s="11"/>
      <c r="FWX265" s="11"/>
      <c r="FWY265" s="11"/>
      <c r="FWZ265" s="11"/>
      <c r="FXA265" s="11"/>
      <c r="FXB265" s="11"/>
      <c r="FXC265" s="11"/>
      <c r="FXD265" s="11"/>
      <c r="FXE265" s="11"/>
      <c r="FXF265" s="11"/>
      <c r="FXG265" s="11"/>
      <c r="FXH265" s="11"/>
      <c r="FXI265" s="11"/>
      <c r="FXJ265" s="11"/>
      <c r="FXK265" s="11"/>
      <c r="FXL265" s="11"/>
      <c r="FXM265" s="11"/>
      <c r="FXN265" s="11"/>
      <c r="FXO265" s="11"/>
      <c r="FXP265" s="11"/>
      <c r="FXQ265" s="11"/>
      <c r="FXR265" s="11"/>
      <c r="FXS265" s="11"/>
      <c r="FXT265" s="11"/>
      <c r="FXU265" s="11"/>
      <c r="FXV265" s="11"/>
      <c r="FXW265" s="11"/>
      <c r="FXX265" s="11"/>
      <c r="FXY265" s="11"/>
      <c r="FXZ265" s="11"/>
      <c r="FYA265" s="11"/>
      <c r="FYB265" s="11"/>
      <c r="FYC265" s="11"/>
      <c r="FYD265" s="11"/>
      <c r="FYE265" s="11"/>
      <c r="FYF265" s="11"/>
      <c r="FYG265" s="11"/>
      <c r="FYH265" s="11"/>
      <c r="FYI265" s="11"/>
      <c r="FYJ265" s="11"/>
      <c r="FYK265" s="11"/>
      <c r="FYL265" s="11"/>
      <c r="FYM265" s="11"/>
      <c r="FYN265" s="11"/>
      <c r="FYO265" s="11"/>
      <c r="FYP265" s="11"/>
      <c r="FYQ265" s="11"/>
      <c r="FYR265" s="11"/>
      <c r="FYS265" s="11"/>
      <c r="FYT265" s="11"/>
      <c r="FYU265" s="11"/>
      <c r="FYV265" s="11"/>
      <c r="FYW265" s="11"/>
      <c r="FYX265" s="11"/>
      <c r="FYY265" s="11"/>
      <c r="FYZ265" s="11"/>
      <c r="FZA265" s="11"/>
      <c r="FZB265" s="11"/>
      <c r="FZC265" s="11"/>
      <c r="FZD265" s="11"/>
      <c r="FZE265" s="11"/>
      <c r="FZF265" s="11"/>
      <c r="FZG265" s="11"/>
      <c r="FZH265" s="11"/>
      <c r="FZI265" s="11"/>
      <c r="FZJ265" s="11"/>
      <c r="FZK265" s="11"/>
      <c r="FZL265" s="11"/>
      <c r="FZM265" s="11"/>
      <c r="FZN265" s="11"/>
      <c r="FZO265" s="11"/>
      <c r="FZP265" s="11"/>
      <c r="FZQ265" s="11"/>
      <c r="FZR265" s="11"/>
      <c r="FZS265" s="11"/>
      <c r="FZT265" s="11"/>
      <c r="FZU265" s="11"/>
      <c r="FZV265" s="11"/>
      <c r="FZW265" s="11"/>
      <c r="FZX265" s="11"/>
      <c r="FZY265" s="11"/>
      <c r="FZZ265" s="11"/>
      <c r="GAA265" s="11"/>
      <c r="GAB265" s="11"/>
      <c r="GAC265" s="11"/>
      <c r="GAD265" s="11"/>
      <c r="GAE265" s="11"/>
      <c r="GAF265" s="11"/>
      <c r="GAG265" s="11"/>
      <c r="GAH265" s="11"/>
      <c r="GAI265" s="11"/>
      <c r="GAJ265" s="11"/>
      <c r="GAK265" s="11"/>
      <c r="GAL265" s="11"/>
      <c r="GAM265" s="11"/>
      <c r="GAN265" s="11"/>
      <c r="GAO265" s="11"/>
      <c r="GAP265" s="11"/>
      <c r="GAQ265" s="11"/>
      <c r="GAR265" s="11"/>
      <c r="GAS265" s="11"/>
      <c r="GAT265" s="11"/>
      <c r="GAU265" s="11"/>
      <c r="GAV265" s="11"/>
      <c r="GAW265" s="11"/>
      <c r="GAX265" s="11"/>
      <c r="GAY265" s="11"/>
      <c r="GAZ265" s="11"/>
      <c r="GBA265" s="11"/>
      <c r="GBB265" s="11"/>
      <c r="GBC265" s="11"/>
      <c r="GBD265" s="11"/>
      <c r="GBE265" s="11"/>
      <c r="GBF265" s="11"/>
      <c r="GBG265" s="11"/>
      <c r="GBH265" s="11"/>
      <c r="GBI265" s="11"/>
      <c r="GBJ265" s="11"/>
      <c r="GBK265" s="11"/>
      <c r="GBL265" s="11"/>
      <c r="GBM265" s="11"/>
      <c r="GBN265" s="11"/>
      <c r="GBO265" s="11"/>
      <c r="GBP265" s="11"/>
      <c r="GBQ265" s="11"/>
      <c r="GBR265" s="11"/>
      <c r="GBS265" s="11"/>
      <c r="GBT265" s="11"/>
      <c r="GBU265" s="11"/>
      <c r="GBV265" s="11"/>
      <c r="GBW265" s="11"/>
      <c r="GBX265" s="11"/>
      <c r="GBY265" s="11"/>
      <c r="GBZ265" s="11"/>
      <c r="GCA265" s="11"/>
      <c r="GCB265" s="11"/>
      <c r="GCC265" s="11"/>
      <c r="GCD265" s="11"/>
      <c r="GCE265" s="11"/>
      <c r="GCF265" s="11"/>
      <c r="GCG265" s="11"/>
      <c r="GCH265" s="11"/>
      <c r="GCI265" s="11"/>
      <c r="GCJ265" s="11"/>
      <c r="GCK265" s="11"/>
      <c r="GCL265" s="11"/>
      <c r="GCM265" s="11"/>
      <c r="GCN265" s="11"/>
      <c r="GCO265" s="11"/>
      <c r="GCP265" s="11"/>
      <c r="GCQ265" s="11"/>
      <c r="GCR265" s="11"/>
      <c r="GCS265" s="11"/>
      <c r="GCT265" s="11"/>
      <c r="GCU265" s="11"/>
      <c r="GCV265" s="11"/>
      <c r="GCW265" s="11"/>
      <c r="GCX265" s="11"/>
      <c r="GCY265" s="11"/>
      <c r="GCZ265" s="11"/>
      <c r="GDA265" s="11"/>
      <c r="GDB265" s="11"/>
      <c r="GDC265" s="11"/>
      <c r="GDD265" s="11"/>
      <c r="GDE265" s="11"/>
      <c r="GDF265" s="11"/>
      <c r="GDG265" s="11"/>
      <c r="GDH265" s="11"/>
      <c r="GDI265" s="11"/>
      <c r="GDJ265" s="11"/>
      <c r="GDK265" s="11"/>
      <c r="GDL265" s="11"/>
      <c r="GDM265" s="11"/>
      <c r="GDN265" s="11"/>
      <c r="GDO265" s="11"/>
      <c r="GDP265" s="11"/>
      <c r="GDQ265" s="11"/>
      <c r="GDR265" s="11"/>
      <c r="GDS265" s="11"/>
      <c r="GDT265" s="11"/>
      <c r="GDU265" s="11"/>
      <c r="GDV265" s="11"/>
      <c r="GDW265" s="11"/>
      <c r="GDX265" s="11"/>
      <c r="GDY265" s="11"/>
      <c r="GDZ265" s="11"/>
      <c r="GEA265" s="11"/>
      <c r="GEB265" s="11"/>
      <c r="GEC265" s="11"/>
      <c r="GED265" s="11"/>
      <c r="GEE265" s="11"/>
      <c r="GEF265" s="11"/>
      <c r="GEG265" s="11"/>
      <c r="GEH265" s="11"/>
      <c r="GEI265" s="11"/>
      <c r="GEJ265" s="11"/>
      <c r="GEK265" s="11"/>
      <c r="GEL265" s="11"/>
      <c r="GEM265" s="11"/>
      <c r="GEN265" s="11"/>
      <c r="GEO265" s="11"/>
      <c r="GEP265" s="11"/>
      <c r="GEQ265" s="11"/>
      <c r="GER265" s="11"/>
      <c r="GES265" s="11"/>
      <c r="GET265" s="11"/>
      <c r="GEU265" s="11"/>
      <c r="GEV265" s="11"/>
      <c r="GEW265" s="11"/>
      <c r="GEX265" s="11"/>
      <c r="GEY265" s="11"/>
      <c r="GEZ265" s="11"/>
      <c r="GFA265" s="11"/>
      <c r="GFB265" s="11"/>
      <c r="GFC265" s="11"/>
      <c r="GFD265" s="11"/>
      <c r="GFE265" s="11"/>
      <c r="GFF265" s="11"/>
      <c r="GFG265" s="11"/>
      <c r="GFH265" s="11"/>
      <c r="GFI265" s="11"/>
      <c r="GFJ265" s="11"/>
      <c r="GFK265" s="11"/>
      <c r="GFL265" s="11"/>
      <c r="GFM265" s="11"/>
      <c r="GFN265" s="11"/>
      <c r="GFO265" s="11"/>
      <c r="GFP265" s="11"/>
      <c r="GFQ265" s="11"/>
      <c r="GFR265" s="11"/>
      <c r="GFS265" s="11"/>
      <c r="GFT265" s="11"/>
      <c r="GFU265" s="11"/>
      <c r="GFV265" s="11"/>
      <c r="GFW265" s="11"/>
      <c r="GFX265" s="11"/>
      <c r="GFY265" s="11"/>
      <c r="GFZ265" s="11"/>
      <c r="GGA265" s="11"/>
      <c r="GGB265" s="11"/>
      <c r="GGC265" s="11"/>
      <c r="GGD265" s="11"/>
      <c r="GGE265" s="11"/>
      <c r="GGF265" s="11"/>
      <c r="GGG265" s="11"/>
      <c r="GGH265" s="11"/>
      <c r="GGI265" s="11"/>
      <c r="GGJ265" s="11"/>
      <c r="GGK265" s="11"/>
      <c r="GGL265" s="11"/>
      <c r="GGM265" s="11"/>
      <c r="GGN265" s="11"/>
      <c r="GGO265" s="11"/>
      <c r="GGP265" s="11"/>
      <c r="GGQ265" s="11"/>
      <c r="GGR265" s="11"/>
      <c r="GGS265" s="11"/>
      <c r="GGT265" s="11"/>
      <c r="GGU265" s="11"/>
      <c r="GGV265" s="11"/>
      <c r="GGW265" s="11"/>
      <c r="GGX265" s="11"/>
      <c r="GGY265" s="11"/>
      <c r="GGZ265" s="11"/>
      <c r="GHA265" s="11"/>
      <c r="GHB265" s="11"/>
      <c r="GHC265" s="11"/>
      <c r="GHD265" s="11"/>
      <c r="GHE265" s="11"/>
      <c r="GHF265" s="11"/>
      <c r="GHG265" s="11"/>
      <c r="GHH265" s="11"/>
      <c r="GHI265" s="11"/>
      <c r="GHJ265" s="11"/>
      <c r="GHK265" s="11"/>
      <c r="GHL265" s="11"/>
      <c r="GHM265" s="11"/>
      <c r="GHN265" s="11"/>
      <c r="GHO265" s="11"/>
      <c r="GHP265" s="11"/>
      <c r="GHQ265" s="11"/>
      <c r="GHR265" s="11"/>
      <c r="GHS265" s="11"/>
      <c r="GHT265" s="11"/>
      <c r="GHU265" s="11"/>
      <c r="GHV265" s="11"/>
      <c r="GHW265" s="11"/>
      <c r="GHX265" s="11"/>
      <c r="GHY265" s="11"/>
      <c r="GHZ265" s="11"/>
      <c r="GIA265" s="11"/>
      <c r="GIB265" s="11"/>
      <c r="GIC265" s="11"/>
      <c r="GID265" s="11"/>
      <c r="GIE265" s="11"/>
      <c r="GIF265" s="11"/>
      <c r="GIG265" s="11"/>
      <c r="GIH265" s="11"/>
      <c r="GII265" s="11"/>
      <c r="GIJ265" s="11"/>
      <c r="GIK265" s="11"/>
      <c r="GIL265" s="11"/>
      <c r="GIM265" s="11"/>
      <c r="GIN265" s="11"/>
      <c r="GIO265" s="11"/>
      <c r="GIP265" s="11"/>
      <c r="GIQ265" s="11"/>
      <c r="GIR265" s="11"/>
      <c r="GIS265" s="11"/>
      <c r="GIT265" s="11"/>
      <c r="GIU265" s="11"/>
      <c r="GIV265" s="11"/>
      <c r="GIW265" s="11"/>
      <c r="GIX265" s="11"/>
      <c r="GIY265" s="11"/>
      <c r="GIZ265" s="11"/>
      <c r="GJA265" s="11"/>
      <c r="GJB265" s="11"/>
      <c r="GJC265" s="11"/>
      <c r="GJD265" s="11"/>
      <c r="GJE265" s="11"/>
      <c r="GJF265" s="11"/>
      <c r="GJG265" s="11"/>
      <c r="GJH265" s="11"/>
      <c r="GJI265" s="11"/>
      <c r="GJJ265" s="11"/>
      <c r="GJK265" s="11"/>
      <c r="GJL265" s="11"/>
      <c r="GJM265" s="11"/>
      <c r="GJN265" s="11"/>
      <c r="GJO265" s="11"/>
      <c r="GJP265" s="11"/>
      <c r="GJQ265" s="11"/>
      <c r="GJR265" s="11"/>
      <c r="GJS265" s="11"/>
      <c r="GJT265" s="11"/>
      <c r="GJU265" s="11"/>
      <c r="GJV265" s="11"/>
      <c r="GJW265" s="11"/>
      <c r="GJX265" s="11"/>
      <c r="GJY265" s="11"/>
      <c r="GJZ265" s="11"/>
      <c r="GKA265" s="11"/>
      <c r="GKB265" s="11"/>
      <c r="GKC265" s="11"/>
      <c r="GKD265" s="11"/>
      <c r="GKE265" s="11"/>
      <c r="GKF265" s="11"/>
      <c r="GKG265" s="11"/>
      <c r="GKH265" s="11"/>
      <c r="GKI265" s="11"/>
      <c r="GKJ265" s="11"/>
      <c r="GKK265" s="11"/>
      <c r="GKL265" s="11"/>
      <c r="GKM265" s="11"/>
      <c r="GKN265" s="11"/>
      <c r="GKO265" s="11"/>
      <c r="GKP265" s="11"/>
      <c r="GKQ265" s="11"/>
      <c r="GKR265" s="11"/>
      <c r="GKS265" s="11"/>
      <c r="GKT265" s="11"/>
      <c r="GKU265" s="11"/>
      <c r="GKV265" s="11"/>
      <c r="GKW265" s="11"/>
      <c r="GKX265" s="11"/>
      <c r="GKY265" s="11"/>
      <c r="GKZ265" s="11"/>
      <c r="GLA265" s="11"/>
      <c r="GLB265" s="11"/>
      <c r="GLC265" s="11"/>
      <c r="GLD265" s="11"/>
      <c r="GLE265" s="11"/>
      <c r="GLF265" s="11"/>
      <c r="GLG265" s="11"/>
      <c r="GLH265" s="11"/>
      <c r="GLI265" s="11"/>
      <c r="GLJ265" s="11"/>
      <c r="GLK265" s="11"/>
      <c r="GLL265" s="11"/>
      <c r="GLM265" s="11"/>
      <c r="GLN265" s="11"/>
      <c r="GLO265" s="11"/>
      <c r="GLP265" s="11"/>
      <c r="GLQ265" s="11"/>
      <c r="GLR265" s="11"/>
      <c r="GLS265" s="11"/>
      <c r="GLT265" s="11"/>
      <c r="GLU265" s="11"/>
      <c r="GLV265" s="11"/>
      <c r="GLW265" s="11"/>
      <c r="GLX265" s="11"/>
      <c r="GLY265" s="11"/>
      <c r="GLZ265" s="11"/>
      <c r="GMA265" s="11"/>
      <c r="GMB265" s="11"/>
      <c r="GMC265" s="11"/>
      <c r="GMD265" s="11"/>
      <c r="GME265" s="11"/>
      <c r="GMF265" s="11"/>
      <c r="GMG265" s="11"/>
      <c r="GMH265" s="11"/>
      <c r="GMI265" s="11"/>
      <c r="GMJ265" s="11"/>
      <c r="GMK265" s="11"/>
      <c r="GML265" s="11"/>
      <c r="GMM265" s="11"/>
      <c r="GMN265" s="11"/>
      <c r="GMO265" s="11"/>
      <c r="GMP265" s="11"/>
      <c r="GMQ265" s="11"/>
      <c r="GMR265" s="11"/>
      <c r="GMS265" s="11"/>
      <c r="GMT265" s="11"/>
      <c r="GMU265" s="11"/>
      <c r="GMV265" s="11"/>
      <c r="GMW265" s="11"/>
      <c r="GMX265" s="11"/>
      <c r="GMY265" s="11"/>
      <c r="GMZ265" s="11"/>
      <c r="GNA265" s="11"/>
      <c r="GNB265" s="11"/>
      <c r="GNC265" s="11"/>
      <c r="GND265" s="11"/>
      <c r="GNE265" s="11"/>
      <c r="GNF265" s="11"/>
      <c r="GNG265" s="11"/>
      <c r="GNH265" s="11"/>
      <c r="GNI265" s="11"/>
      <c r="GNJ265" s="11"/>
      <c r="GNK265" s="11"/>
      <c r="GNL265" s="11"/>
      <c r="GNM265" s="11"/>
      <c r="GNN265" s="11"/>
      <c r="GNO265" s="11"/>
      <c r="GNP265" s="11"/>
      <c r="GNQ265" s="11"/>
      <c r="GNR265" s="11"/>
      <c r="GNS265" s="11"/>
      <c r="GNT265" s="11"/>
      <c r="GNU265" s="11"/>
      <c r="GNV265" s="11"/>
      <c r="GNW265" s="11"/>
      <c r="GNX265" s="11"/>
      <c r="GNY265" s="11"/>
      <c r="GNZ265" s="11"/>
      <c r="GOA265" s="11"/>
      <c r="GOB265" s="11"/>
      <c r="GOC265" s="11"/>
      <c r="GOD265" s="11"/>
      <c r="GOE265" s="11"/>
      <c r="GOF265" s="11"/>
      <c r="GOG265" s="11"/>
      <c r="GOH265" s="11"/>
      <c r="GOI265" s="11"/>
      <c r="GOJ265" s="11"/>
      <c r="GOK265" s="11"/>
      <c r="GOL265" s="11"/>
      <c r="GOM265" s="11"/>
      <c r="GON265" s="11"/>
      <c r="GOO265" s="11"/>
      <c r="GOP265" s="11"/>
      <c r="GOQ265" s="11"/>
      <c r="GOR265" s="11"/>
      <c r="GOS265" s="11"/>
      <c r="GOT265" s="11"/>
      <c r="GOU265" s="11"/>
      <c r="GOV265" s="11"/>
      <c r="GOW265" s="11"/>
      <c r="GOX265" s="11"/>
      <c r="GOY265" s="11"/>
      <c r="GOZ265" s="11"/>
      <c r="GPA265" s="11"/>
      <c r="GPB265" s="11"/>
      <c r="GPC265" s="11"/>
      <c r="GPD265" s="11"/>
      <c r="GPE265" s="11"/>
      <c r="GPF265" s="11"/>
      <c r="GPG265" s="11"/>
      <c r="GPH265" s="11"/>
      <c r="GPI265" s="11"/>
      <c r="GPJ265" s="11"/>
      <c r="GPK265" s="11"/>
      <c r="GPL265" s="11"/>
      <c r="GPM265" s="11"/>
      <c r="GPN265" s="11"/>
      <c r="GPO265" s="11"/>
      <c r="GPP265" s="11"/>
      <c r="GPQ265" s="11"/>
      <c r="GPR265" s="11"/>
      <c r="GPS265" s="11"/>
      <c r="GPT265" s="11"/>
      <c r="GPU265" s="11"/>
      <c r="GPV265" s="11"/>
      <c r="GPW265" s="11"/>
      <c r="GPX265" s="11"/>
      <c r="GPY265" s="11"/>
      <c r="GPZ265" s="11"/>
      <c r="GQA265" s="11"/>
      <c r="GQB265" s="11"/>
      <c r="GQC265" s="11"/>
      <c r="GQD265" s="11"/>
      <c r="GQE265" s="11"/>
      <c r="GQF265" s="11"/>
      <c r="GQG265" s="11"/>
      <c r="GQH265" s="11"/>
      <c r="GQI265" s="11"/>
      <c r="GQJ265" s="11"/>
      <c r="GQK265" s="11"/>
      <c r="GQL265" s="11"/>
      <c r="GQM265" s="11"/>
      <c r="GQN265" s="11"/>
      <c r="GQO265" s="11"/>
      <c r="GQP265" s="11"/>
      <c r="GQQ265" s="11"/>
      <c r="GQR265" s="11"/>
      <c r="GQS265" s="11"/>
      <c r="GQT265" s="11"/>
      <c r="GQU265" s="11"/>
      <c r="GQV265" s="11"/>
      <c r="GQW265" s="11"/>
      <c r="GQX265" s="11"/>
      <c r="GQY265" s="11"/>
      <c r="GQZ265" s="11"/>
      <c r="GRA265" s="11"/>
      <c r="GRB265" s="11"/>
      <c r="GRC265" s="11"/>
      <c r="GRD265" s="11"/>
      <c r="GRE265" s="11"/>
      <c r="GRF265" s="11"/>
      <c r="GRG265" s="11"/>
      <c r="GRH265" s="11"/>
      <c r="GRI265" s="11"/>
      <c r="GRJ265" s="11"/>
      <c r="GRK265" s="11"/>
      <c r="GRL265" s="11"/>
      <c r="GRM265" s="11"/>
      <c r="GRN265" s="11"/>
      <c r="GRO265" s="11"/>
      <c r="GRP265" s="11"/>
      <c r="GRQ265" s="11"/>
      <c r="GRR265" s="11"/>
      <c r="GRS265" s="11"/>
      <c r="GRT265" s="11"/>
      <c r="GRU265" s="11"/>
      <c r="GRV265" s="11"/>
      <c r="GRW265" s="11"/>
      <c r="GRX265" s="11"/>
      <c r="GRY265" s="11"/>
      <c r="GRZ265" s="11"/>
      <c r="GSA265" s="11"/>
      <c r="GSB265" s="11"/>
      <c r="GSC265" s="11"/>
      <c r="GSD265" s="11"/>
      <c r="GSE265" s="11"/>
      <c r="GSF265" s="11"/>
      <c r="GSG265" s="11"/>
      <c r="GSH265" s="11"/>
      <c r="GSI265" s="11"/>
      <c r="GSJ265" s="11"/>
      <c r="GSK265" s="11"/>
      <c r="GSL265" s="11"/>
      <c r="GSM265" s="11"/>
      <c r="GSN265" s="11"/>
      <c r="GSO265" s="11"/>
      <c r="GSP265" s="11"/>
      <c r="GSQ265" s="11"/>
      <c r="GSR265" s="11"/>
      <c r="GSS265" s="11"/>
      <c r="GST265" s="11"/>
      <c r="GSU265" s="11"/>
      <c r="GSV265" s="11"/>
      <c r="GSW265" s="11"/>
      <c r="GSX265" s="11"/>
      <c r="GSY265" s="11"/>
      <c r="GSZ265" s="11"/>
      <c r="GTA265" s="11"/>
      <c r="GTB265" s="11"/>
      <c r="GTC265" s="11"/>
      <c r="GTD265" s="11"/>
      <c r="GTE265" s="11"/>
      <c r="GTF265" s="11"/>
      <c r="GTG265" s="11"/>
      <c r="GTH265" s="11"/>
      <c r="GTI265" s="11"/>
      <c r="GTJ265" s="11"/>
      <c r="GTK265" s="11"/>
      <c r="GTL265" s="11"/>
      <c r="GTM265" s="11"/>
      <c r="GTN265" s="11"/>
      <c r="GTO265" s="11"/>
      <c r="GTP265" s="11"/>
      <c r="GTQ265" s="11"/>
      <c r="GTR265" s="11"/>
      <c r="GTS265" s="11"/>
      <c r="GTT265" s="11"/>
      <c r="GTU265" s="11"/>
      <c r="GTV265" s="11"/>
      <c r="GTW265" s="11"/>
      <c r="GTX265" s="11"/>
      <c r="GTY265" s="11"/>
      <c r="GTZ265" s="11"/>
      <c r="GUA265" s="11"/>
      <c r="GUB265" s="11"/>
      <c r="GUC265" s="11"/>
      <c r="GUD265" s="11"/>
      <c r="GUE265" s="11"/>
      <c r="GUF265" s="11"/>
      <c r="GUG265" s="11"/>
      <c r="GUH265" s="11"/>
      <c r="GUI265" s="11"/>
      <c r="GUJ265" s="11"/>
      <c r="GUK265" s="11"/>
      <c r="GUL265" s="11"/>
      <c r="GUM265" s="11"/>
      <c r="GUN265" s="11"/>
      <c r="GUO265" s="11"/>
      <c r="GUP265" s="11"/>
      <c r="GUQ265" s="11"/>
      <c r="GUR265" s="11"/>
      <c r="GUS265" s="11"/>
      <c r="GUT265" s="11"/>
      <c r="GUU265" s="11"/>
      <c r="GUV265" s="11"/>
      <c r="GUW265" s="11"/>
      <c r="GUX265" s="11"/>
      <c r="GUY265" s="11"/>
      <c r="GUZ265" s="11"/>
      <c r="GVA265" s="11"/>
      <c r="GVB265" s="11"/>
      <c r="GVC265" s="11"/>
      <c r="GVD265" s="11"/>
      <c r="GVE265" s="11"/>
      <c r="GVF265" s="11"/>
      <c r="GVG265" s="11"/>
      <c r="GVH265" s="11"/>
      <c r="GVI265" s="11"/>
      <c r="GVJ265" s="11"/>
      <c r="GVK265" s="11"/>
      <c r="GVL265" s="11"/>
      <c r="GVM265" s="11"/>
      <c r="GVN265" s="11"/>
      <c r="GVO265" s="11"/>
      <c r="GVP265" s="11"/>
      <c r="GVQ265" s="11"/>
      <c r="GVR265" s="11"/>
      <c r="GVS265" s="11"/>
      <c r="GVT265" s="11"/>
      <c r="GVU265" s="11"/>
      <c r="GVV265" s="11"/>
      <c r="GVW265" s="11"/>
      <c r="GVX265" s="11"/>
      <c r="GVY265" s="11"/>
      <c r="GVZ265" s="11"/>
      <c r="GWA265" s="11"/>
      <c r="GWB265" s="11"/>
      <c r="GWC265" s="11"/>
      <c r="GWD265" s="11"/>
      <c r="GWE265" s="11"/>
      <c r="GWF265" s="11"/>
      <c r="GWG265" s="11"/>
      <c r="GWH265" s="11"/>
      <c r="GWI265" s="11"/>
      <c r="GWJ265" s="11"/>
      <c r="GWK265" s="11"/>
      <c r="GWL265" s="11"/>
      <c r="GWM265" s="11"/>
      <c r="GWN265" s="11"/>
      <c r="GWO265" s="11"/>
      <c r="GWP265" s="11"/>
      <c r="GWQ265" s="11"/>
      <c r="GWR265" s="11"/>
      <c r="GWS265" s="11"/>
      <c r="GWT265" s="11"/>
      <c r="GWU265" s="11"/>
      <c r="GWV265" s="11"/>
      <c r="GWW265" s="11"/>
      <c r="GWX265" s="11"/>
      <c r="GWY265" s="11"/>
      <c r="GWZ265" s="11"/>
      <c r="GXA265" s="11"/>
      <c r="GXB265" s="11"/>
      <c r="GXC265" s="11"/>
      <c r="GXD265" s="11"/>
      <c r="GXE265" s="11"/>
      <c r="GXF265" s="11"/>
      <c r="GXG265" s="11"/>
      <c r="GXH265" s="11"/>
      <c r="GXI265" s="11"/>
      <c r="GXJ265" s="11"/>
      <c r="GXK265" s="11"/>
      <c r="GXL265" s="11"/>
      <c r="GXM265" s="11"/>
      <c r="GXN265" s="11"/>
      <c r="GXO265" s="11"/>
      <c r="GXP265" s="11"/>
      <c r="GXQ265" s="11"/>
      <c r="GXR265" s="11"/>
      <c r="GXS265" s="11"/>
      <c r="GXT265" s="11"/>
      <c r="GXU265" s="11"/>
      <c r="GXV265" s="11"/>
      <c r="GXW265" s="11"/>
      <c r="GXX265" s="11"/>
      <c r="GXY265" s="11"/>
      <c r="GXZ265" s="11"/>
      <c r="GYA265" s="11"/>
      <c r="GYB265" s="11"/>
      <c r="GYC265" s="11"/>
      <c r="GYD265" s="11"/>
      <c r="GYE265" s="11"/>
      <c r="GYF265" s="11"/>
      <c r="GYG265" s="11"/>
      <c r="GYH265" s="11"/>
      <c r="GYI265" s="11"/>
      <c r="GYJ265" s="11"/>
      <c r="GYK265" s="11"/>
      <c r="GYL265" s="11"/>
      <c r="GYM265" s="11"/>
      <c r="GYN265" s="11"/>
      <c r="GYO265" s="11"/>
      <c r="GYP265" s="11"/>
      <c r="GYQ265" s="11"/>
      <c r="GYR265" s="11"/>
      <c r="GYS265" s="11"/>
      <c r="GYT265" s="11"/>
      <c r="GYU265" s="11"/>
      <c r="GYV265" s="11"/>
      <c r="GYW265" s="11"/>
      <c r="GYX265" s="11"/>
      <c r="GYY265" s="11"/>
      <c r="GYZ265" s="11"/>
      <c r="GZA265" s="11"/>
      <c r="GZB265" s="11"/>
      <c r="GZC265" s="11"/>
      <c r="GZD265" s="11"/>
      <c r="GZE265" s="11"/>
      <c r="GZF265" s="11"/>
      <c r="GZG265" s="11"/>
      <c r="GZH265" s="11"/>
      <c r="GZI265" s="11"/>
      <c r="GZJ265" s="11"/>
      <c r="GZK265" s="11"/>
      <c r="GZL265" s="11"/>
      <c r="GZM265" s="11"/>
      <c r="GZN265" s="11"/>
      <c r="GZO265" s="11"/>
      <c r="GZP265" s="11"/>
      <c r="GZQ265" s="11"/>
      <c r="GZR265" s="11"/>
      <c r="GZS265" s="11"/>
      <c r="GZT265" s="11"/>
      <c r="GZU265" s="11"/>
      <c r="GZV265" s="11"/>
      <c r="GZW265" s="11"/>
      <c r="GZX265" s="11"/>
      <c r="GZY265" s="11"/>
      <c r="GZZ265" s="11"/>
      <c r="HAA265" s="11"/>
      <c r="HAB265" s="11"/>
      <c r="HAC265" s="11"/>
      <c r="HAD265" s="11"/>
      <c r="HAE265" s="11"/>
      <c r="HAF265" s="11"/>
      <c r="HAG265" s="11"/>
      <c r="HAH265" s="11"/>
      <c r="HAI265" s="11"/>
      <c r="HAJ265" s="11"/>
      <c r="HAK265" s="11"/>
      <c r="HAL265" s="11"/>
      <c r="HAM265" s="11"/>
      <c r="HAN265" s="11"/>
      <c r="HAO265" s="11"/>
      <c r="HAP265" s="11"/>
      <c r="HAQ265" s="11"/>
      <c r="HAR265" s="11"/>
      <c r="HAS265" s="11"/>
      <c r="HAT265" s="11"/>
      <c r="HAU265" s="11"/>
      <c r="HAV265" s="11"/>
      <c r="HAW265" s="11"/>
      <c r="HAX265" s="11"/>
      <c r="HAY265" s="11"/>
      <c r="HAZ265" s="11"/>
      <c r="HBA265" s="11"/>
      <c r="HBB265" s="11"/>
      <c r="HBC265" s="11"/>
      <c r="HBD265" s="11"/>
      <c r="HBE265" s="11"/>
      <c r="HBF265" s="11"/>
      <c r="HBG265" s="11"/>
      <c r="HBH265" s="11"/>
      <c r="HBI265" s="11"/>
      <c r="HBJ265" s="11"/>
      <c r="HBK265" s="11"/>
      <c r="HBL265" s="11"/>
      <c r="HBM265" s="11"/>
      <c r="HBN265" s="11"/>
      <c r="HBO265" s="11"/>
      <c r="HBP265" s="11"/>
      <c r="HBQ265" s="11"/>
      <c r="HBR265" s="11"/>
      <c r="HBS265" s="11"/>
      <c r="HBT265" s="11"/>
      <c r="HBU265" s="11"/>
      <c r="HBV265" s="11"/>
      <c r="HBW265" s="11"/>
      <c r="HBX265" s="11"/>
      <c r="HBY265" s="11"/>
      <c r="HBZ265" s="11"/>
      <c r="HCA265" s="11"/>
      <c r="HCB265" s="11"/>
      <c r="HCC265" s="11"/>
      <c r="HCD265" s="11"/>
      <c r="HCE265" s="11"/>
      <c r="HCF265" s="11"/>
      <c r="HCG265" s="11"/>
      <c r="HCH265" s="11"/>
      <c r="HCI265" s="11"/>
      <c r="HCJ265" s="11"/>
      <c r="HCK265" s="11"/>
      <c r="HCL265" s="11"/>
      <c r="HCM265" s="11"/>
      <c r="HCN265" s="11"/>
      <c r="HCO265" s="11"/>
      <c r="HCP265" s="11"/>
      <c r="HCQ265" s="11"/>
      <c r="HCR265" s="11"/>
      <c r="HCS265" s="11"/>
      <c r="HCT265" s="11"/>
      <c r="HCU265" s="11"/>
      <c r="HCV265" s="11"/>
      <c r="HCW265" s="11"/>
      <c r="HCX265" s="11"/>
      <c r="HCY265" s="11"/>
      <c r="HCZ265" s="11"/>
      <c r="HDA265" s="11"/>
      <c r="HDB265" s="11"/>
      <c r="HDC265" s="11"/>
      <c r="HDD265" s="11"/>
      <c r="HDE265" s="11"/>
      <c r="HDF265" s="11"/>
      <c r="HDG265" s="11"/>
      <c r="HDH265" s="11"/>
      <c r="HDI265" s="11"/>
      <c r="HDJ265" s="11"/>
      <c r="HDK265" s="11"/>
      <c r="HDL265" s="11"/>
      <c r="HDM265" s="11"/>
      <c r="HDN265" s="11"/>
      <c r="HDO265" s="11"/>
      <c r="HDP265" s="11"/>
      <c r="HDQ265" s="11"/>
      <c r="HDR265" s="11"/>
      <c r="HDS265" s="11"/>
      <c r="HDT265" s="11"/>
      <c r="HDU265" s="11"/>
      <c r="HDV265" s="11"/>
      <c r="HDW265" s="11"/>
      <c r="HDX265" s="11"/>
      <c r="HDY265" s="11"/>
      <c r="HDZ265" s="11"/>
      <c r="HEA265" s="11"/>
      <c r="HEB265" s="11"/>
      <c r="HEC265" s="11"/>
      <c r="HED265" s="11"/>
      <c r="HEE265" s="11"/>
      <c r="HEF265" s="11"/>
      <c r="HEG265" s="11"/>
      <c r="HEH265" s="11"/>
      <c r="HEI265" s="11"/>
      <c r="HEJ265" s="11"/>
      <c r="HEK265" s="11"/>
      <c r="HEL265" s="11"/>
      <c r="HEM265" s="11"/>
      <c r="HEN265" s="11"/>
      <c r="HEO265" s="11"/>
      <c r="HEP265" s="11"/>
      <c r="HEQ265" s="11"/>
      <c r="HER265" s="11"/>
      <c r="HES265" s="11"/>
      <c r="HET265" s="11"/>
      <c r="HEU265" s="11"/>
      <c r="HEV265" s="11"/>
      <c r="HEW265" s="11"/>
      <c r="HEX265" s="11"/>
      <c r="HEY265" s="11"/>
      <c r="HEZ265" s="11"/>
      <c r="HFA265" s="11"/>
      <c r="HFB265" s="11"/>
      <c r="HFC265" s="11"/>
      <c r="HFD265" s="11"/>
      <c r="HFE265" s="11"/>
      <c r="HFF265" s="11"/>
      <c r="HFG265" s="11"/>
      <c r="HFH265" s="11"/>
      <c r="HFI265" s="11"/>
      <c r="HFJ265" s="11"/>
      <c r="HFK265" s="11"/>
      <c r="HFL265" s="11"/>
      <c r="HFM265" s="11"/>
      <c r="HFN265" s="11"/>
      <c r="HFO265" s="11"/>
      <c r="HFP265" s="11"/>
      <c r="HFQ265" s="11"/>
      <c r="HFR265" s="11"/>
      <c r="HFS265" s="11"/>
      <c r="HFT265" s="11"/>
      <c r="HFU265" s="11"/>
      <c r="HFV265" s="11"/>
      <c r="HFW265" s="11"/>
      <c r="HFX265" s="11"/>
      <c r="HFY265" s="11"/>
      <c r="HFZ265" s="11"/>
      <c r="HGA265" s="11"/>
      <c r="HGB265" s="11"/>
      <c r="HGC265" s="11"/>
      <c r="HGD265" s="11"/>
      <c r="HGE265" s="11"/>
      <c r="HGF265" s="11"/>
      <c r="HGG265" s="11"/>
      <c r="HGH265" s="11"/>
      <c r="HGI265" s="11"/>
      <c r="HGJ265" s="11"/>
      <c r="HGK265" s="11"/>
      <c r="HGL265" s="11"/>
      <c r="HGM265" s="11"/>
      <c r="HGN265" s="11"/>
      <c r="HGO265" s="11"/>
      <c r="HGP265" s="11"/>
      <c r="HGQ265" s="11"/>
      <c r="HGR265" s="11"/>
      <c r="HGS265" s="11"/>
      <c r="HGT265" s="11"/>
      <c r="HGU265" s="11"/>
      <c r="HGV265" s="11"/>
      <c r="HGW265" s="11"/>
      <c r="HGX265" s="11"/>
      <c r="HGY265" s="11"/>
      <c r="HGZ265" s="11"/>
      <c r="HHA265" s="11"/>
      <c r="HHB265" s="11"/>
      <c r="HHC265" s="11"/>
      <c r="HHD265" s="11"/>
      <c r="HHE265" s="11"/>
      <c r="HHF265" s="11"/>
      <c r="HHG265" s="11"/>
      <c r="HHH265" s="11"/>
      <c r="HHI265" s="11"/>
      <c r="HHJ265" s="11"/>
      <c r="HHK265" s="11"/>
      <c r="HHL265" s="11"/>
      <c r="HHM265" s="11"/>
      <c r="HHN265" s="11"/>
      <c r="HHO265" s="11"/>
      <c r="HHP265" s="11"/>
      <c r="HHQ265" s="11"/>
      <c r="HHR265" s="11"/>
      <c r="HHS265" s="11"/>
      <c r="HHT265" s="11"/>
      <c r="HHU265" s="11"/>
      <c r="HHV265" s="11"/>
      <c r="HHW265" s="11"/>
      <c r="HHX265" s="11"/>
      <c r="HHY265" s="11"/>
      <c r="HHZ265" s="11"/>
      <c r="HIA265" s="11"/>
      <c r="HIB265" s="11"/>
      <c r="HIC265" s="11"/>
      <c r="HID265" s="11"/>
      <c r="HIE265" s="11"/>
      <c r="HIF265" s="11"/>
      <c r="HIG265" s="11"/>
      <c r="HIH265" s="11"/>
      <c r="HII265" s="11"/>
      <c r="HIJ265" s="11"/>
      <c r="HIK265" s="11"/>
      <c r="HIL265" s="11"/>
      <c r="HIM265" s="11"/>
      <c r="HIN265" s="11"/>
      <c r="HIO265" s="11"/>
      <c r="HIP265" s="11"/>
      <c r="HIQ265" s="11"/>
      <c r="HIR265" s="11"/>
      <c r="HIS265" s="11"/>
      <c r="HIT265" s="11"/>
      <c r="HIU265" s="11"/>
      <c r="HIV265" s="11"/>
      <c r="HIW265" s="11"/>
      <c r="HIX265" s="11"/>
      <c r="HIY265" s="11"/>
      <c r="HIZ265" s="11"/>
      <c r="HJA265" s="11"/>
      <c r="HJB265" s="11"/>
      <c r="HJC265" s="11"/>
      <c r="HJD265" s="11"/>
      <c r="HJE265" s="11"/>
      <c r="HJF265" s="11"/>
      <c r="HJG265" s="11"/>
      <c r="HJH265" s="11"/>
      <c r="HJI265" s="11"/>
      <c r="HJJ265" s="11"/>
      <c r="HJK265" s="11"/>
      <c r="HJL265" s="11"/>
      <c r="HJM265" s="11"/>
      <c r="HJN265" s="11"/>
      <c r="HJO265" s="11"/>
      <c r="HJP265" s="11"/>
      <c r="HJQ265" s="11"/>
      <c r="HJR265" s="11"/>
      <c r="HJS265" s="11"/>
      <c r="HJT265" s="11"/>
      <c r="HJU265" s="11"/>
      <c r="HJV265" s="11"/>
      <c r="HJW265" s="11"/>
      <c r="HJX265" s="11"/>
      <c r="HJY265" s="11"/>
      <c r="HJZ265" s="11"/>
      <c r="HKA265" s="11"/>
      <c r="HKB265" s="11"/>
      <c r="HKC265" s="11"/>
      <c r="HKD265" s="11"/>
      <c r="HKE265" s="11"/>
      <c r="HKF265" s="11"/>
      <c r="HKG265" s="11"/>
      <c r="HKH265" s="11"/>
      <c r="HKI265" s="11"/>
      <c r="HKJ265" s="11"/>
      <c r="HKK265" s="11"/>
      <c r="HKL265" s="11"/>
      <c r="HKM265" s="11"/>
      <c r="HKN265" s="11"/>
      <c r="HKO265" s="11"/>
      <c r="HKP265" s="11"/>
      <c r="HKQ265" s="11"/>
      <c r="HKR265" s="11"/>
      <c r="HKS265" s="11"/>
      <c r="HKT265" s="11"/>
      <c r="HKU265" s="11"/>
      <c r="HKV265" s="11"/>
      <c r="HKW265" s="11"/>
      <c r="HKX265" s="11"/>
      <c r="HKY265" s="11"/>
      <c r="HKZ265" s="11"/>
      <c r="HLA265" s="11"/>
      <c r="HLB265" s="11"/>
      <c r="HLC265" s="11"/>
      <c r="HLD265" s="11"/>
      <c r="HLE265" s="11"/>
      <c r="HLF265" s="11"/>
      <c r="HLG265" s="11"/>
      <c r="HLH265" s="11"/>
      <c r="HLI265" s="11"/>
      <c r="HLJ265" s="11"/>
      <c r="HLK265" s="11"/>
      <c r="HLL265" s="11"/>
      <c r="HLM265" s="11"/>
      <c r="HLN265" s="11"/>
      <c r="HLO265" s="11"/>
      <c r="HLP265" s="11"/>
      <c r="HLQ265" s="11"/>
      <c r="HLR265" s="11"/>
      <c r="HLS265" s="11"/>
      <c r="HLT265" s="11"/>
      <c r="HLU265" s="11"/>
      <c r="HLV265" s="11"/>
      <c r="HLW265" s="11"/>
      <c r="HLX265" s="11"/>
      <c r="HLY265" s="11"/>
      <c r="HLZ265" s="11"/>
      <c r="HMA265" s="11"/>
      <c r="HMB265" s="11"/>
      <c r="HMC265" s="11"/>
      <c r="HMD265" s="11"/>
      <c r="HME265" s="11"/>
      <c r="HMF265" s="11"/>
      <c r="HMG265" s="11"/>
      <c r="HMH265" s="11"/>
      <c r="HMI265" s="11"/>
      <c r="HMJ265" s="11"/>
      <c r="HMK265" s="11"/>
      <c r="HML265" s="11"/>
      <c r="HMM265" s="11"/>
      <c r="HMN265" s="11"/>
      <c r="HMO265" s="11"/>
      <c r="HMP265" s="11"/>
      <c r="HMQ265" s="11"/>
      <c r="HMR265" s="11"/>
      <c r="HMS265" s="11"/>
      <c r="HMT265" s="11"/>
      <c r="HMU265" s="11"/>
      <c r="HMV265" s="11"/>
      <c r="HMW265" s="11"/>
      <c r="HMX265" s="11"/>
      <c r="HMY265" s="11"/>
      <c r="HMZ265" s="11"/>
      <c r="HNA265" s="11"/>
      <c r="HNB265" s="11"/>
      <c r="HNC265" s="11"/>
      <c r="HND265" s="11"/>
      <c r="HNE265" s="11"/>
      <c r="HNF265" s="11"/>
      <c r="HNG265" s="11"/>
      <c r="HNH265" s="11"/>
      <c r="HNI265" s="11"/>
      <c r="HNJ265" s="11"/>
      <c r="HNK265" s="11"/>
      <c r="HNL265" s="11"/>
      <c r="HNM265" s="11"/>
      <c r="HNN265" s="11"/>
      <c r="HNO265" s="11"/>
      <c r="HNP265" s="11"/>
      <c r="HNQ265" s="11"/>
      <c r="HNR265" s="11"/>
      <c r="HNS265" s="11"/>
      <c r="HNT265" s="11"/>
      <c r="HNU265" s="11"/>
      <c r="HNV265" s="11"/>
      <c r="HNW265" s="11"/>
      <c r="HNX265" s="11"/>
      <c r="HNY265" s="11"/>
      <c r="HNZ265" s="11"/>
      <c r="HOA265" s="11"/>
      <c r="HOB265" s="11"/>
      <c r="HOC265" s="11"/>
      <c r="HOD265" s="11"/>
      <c r="HOE265" s="11"/>
      <c r="HOF265" s="11"/>
      <c r="HOG265" s="11"/>
      <c r="HOH265" s="11"/>
      <c r="HOI265" s="11"/>
      <c r="HOJ265" s="11"/>
      <c r="HOK265" s="11"/>
      <c r="HOL265" s="11"/>
      <c r="HOM265" s="11"/>
      <c r="HON265" s="11"/>
      <c r="HOO265" s="11"/>
      <c r="HOP265" s="11"/>
      <c r="HOQ265" s="11"/>
      <c r="HOR265" s="11"/>
      <c r="HOS265" s="11"/>
      <c r="HOT265" s="11"/>
      <c r="HOU265" s="11"/>
      <c r="HOV265" s="11"/>
      <c r="HOW265" s="11"/>
      <c r="HOX265" s="11"/>
      <c r="HOY265" s="11"/>
      <c r="HOZ265" s="11"/>
      <c r="HPA265" s="11"/>
      <c r="HPB265" s="11"/>
      <c r="HPC265" s="11"/>
      <c r="HPD265" s="11"/>
      <c r="HPE265" s="11"/>
      <c r="HPF265" s="11"/>
      <c r="HPG265" s="11"/>
      <c r="HPH265" s="11"/>
      <c r="HPI265" s="11"/>
      <c r="HPJ265" s="11"/>
      <c r="HPK265" s="11"/>
      <c r="HPL265" s="11"/>
      <c r="HPM265" s="11"/>
      <c r="HPN265" s="11"/>
      <c r="HPO265" s="11"/>
      <c r="HPP265" s="11"/>
      <c r="HPQ265" s="11"/>
      <c r="HPR265" s="11"/>
      <c r="HPS265" s="11"/>
      <c r="HPT265" s="11"/>
      <c r="HPU265" s="11"/>
      <c r="HPV265" s="11"/>
      <c r="HPW265" s="11"/>
      <c r="HPX265" s="11"/>
      <c r="HPY265" s="11"/>
      <c r="HPZ265" s="11"/>
      <c r="HQA265" s="11"/>
      <c r="HQB265" s="11"/>
      <c r="HQC265" s="11"/>
      <c r="HQD265" s="11"/>
      <c r="HQE265" s="11"/>
      <c r="HQF265" s="11"/>
      <c r="HQG265" s="11"/>
      <c r="HQH265" s="11"/>
      <c r="HQI265" s="11"/>
      <c r="HQJ265" s="11"/>
      <c r="HQK265" s="11"/>
      <c r="HQL265" s="11"/>
      <c r="HQM265" s="11"/>
      <c r="HQN265" s="11"/>
      <c r="HQO265" s="11"/>
      <c r="HQP265" s="11"/>
      <c r="HQQ265" s="11"/>
      <c r="HQR265" s="11"/>
      <c r="HQS265" s="11"/>
      <c r="HQT265" s="11"/>
      <c r="HQU265" s="11"/>
      <c r="HQV265" s="11"/>
      <c r="HQW265" s="11"/>
      <c r="HQX265" s="11"/>
      <c r="HQY265" s="11"/>
      <c r="HQZ265" s="11"/>
      <c r="HRA265" s="11"/>
      <c r="HRB265" s="11"/>
      <c r="HRC265" s="11"/>
      <c r="HRD265" s="11"/>
      <c r="HRE265" s="11"/>
      <c r="HRF265" s="11"/>
      <c r="HRG265" s="11"/>
      <c r="HRH265" s="11"/>
      <c r="HRI265" s="11"/>
      <c r="HRJ265" s="11"/>
      <c r="HRK265" s="11"/>
      <c r="HRL265" s="11"/>
      <c r="HRM265" s="11"/>
      <c r="HRN265" s="11"/>
      <c r="HRO265" s="11"/>
      <c r="HRP265" s="11"/>
      <c r="HRQ265" s="11"/>
      <c r="HRR265" s="11"/>
      <c r="HRS265" s="11"/>
      <c r="HRT265" s="11"/>
      <c r="HRU265" s="11"/>
      <c r="HRV265" s="11"/>
      <c r="HRW265" s="11"/>
      <c r="HRX265" s="11"/>
      <c r="HRY265" s="11"/>
      <c r="HRZ265" s="11"/>
      <c r="HSA265" s="11"/>
      <c r="HSB265" s="11"/>
      <c r="HSC265" s="11"/>
      <c r="HSD265" s="11"/>
      <c r="HSE265" s="11"/>
      <c r="HSF265" s="11"/>
      <c r="HSG265" s="11"/>
      <c r="HSH265" s="11"/>
      <c r="HSI265" s="11"/>
      <c r="HSJ265" s="11"/>
      <c r="HSK265" s="11"/>
      <c r="HSL265" s="11"/>
      <c r="HSM265" s="11"/>
      <c r="HSN265" s="11"/>
      <c r="HSO265" s="11"/>
      <c r="HSP265" s="11"/>
      <c r="HSQ265" s="11"/>
      <c r="HSR265" s="11"/>
      <c r="HSS265" s="11"/>
      <c r="HST265" s="11"/>
      <c r="HSU265" s="11"/>
      <c r="HSV265" s="11"/>
      <c r="HSW265" s="11"/>
      <c r="HSX265" s="11"/>
      <c r="HSY265" s="11"/>
      <c r="HSZ265" s="11"/>
      <c r="HTA265" s="11"/>
      <c r="HTB265" s="11"/>
      <c r="HTC265" s="11"/>
      <c r="HTD265" s="11"/>
      <c r="HTE265" s="11"/>
      <c r="HTF265" s="11"/>
      <c r="HTG265" s="11"/>
      <c r="HTH265" s="11"/>
      <c r="HTI265" s="11"/>
      <c r="HTJ265" s="11"/>
      <c r="HTK265" s="11"/>
      <c r="HTL265" s="11"/>
      <c r="HTM265" s="11"/>
      <c r="HTN265" s="11"/>
      <c r="HTO265" s="11"/>
      <c r="HTP265" s="11"/>
      <c r="HTQ265" s="11"/>
      <c r="HTR265" s="11"/>
      <c r="HTS265" s="11"/>
      <c r="HTT265" s="11"/>
      <c r="HTU265" s="11"/>
      <c r="HTV265" s="11"/>
      <c r="HTW265" s="11"/>
      <c r="HTX265" s="11"/>
      <c r="HTY265" s="11"/>
      <c r="HTZ265" s="11"/>
      <c r="HUA265" s="11"/>
      <c r="HUB265" s="11"/>
      <c r="HUC265" s="11"/>
      <c r="HUD265" s="11"/>
      <c r="HUE265" s="11"/>
      <c r="HUF265" s="11"/>
      <c r="HUG265" s="11"/>
      <c r="HUH265" s="11"/>
      <c r="HUI265" s="11"/>
      <c r="HUJ265" s="11"/>
      <c r="HUK265" s="11"/>
      <c r="HUL265" s="11"/>
      <c r="HUM265" s="11"/>
      <c r="HUN265" s="11"/>
      <c r="HUO265" s="11"/>
      <c r="HUP265" s="11"/>
      <c r="HUQ265" s="11"/>
      <c r="HUR265" s="11"/>
      <c r="HUS265" s="11"/>
      <c r="HUT265" s="11"/>
      <c r="HUU265" s="11"/>
      <c r="HUV265" s="11"/>
      <c r="HUW265" s="11"/>
      <c r="HUX265" s="11"/>
      <c r="HUY265" s="11"/>
      <c r="HUZ265" s="11"/>
      <c r="HVA265" s="11"/>
      <c r="HVB265" s="11"/>
      <c r="HVC265" s="11"/>
      <c r="HVD265" s="11"/>
      <c r="HVE265" s="11"/>
      <c r="HVF265" s="11"/>
      <c r="HVG265" s="11"/>
      <c r="HVH265" s="11"/>
      <c r="HVI265" s="11"/>
      <c r="HVJ265" s="11"/>
      <c r="HVK265" s="11"/>
      <c r="HVL265" s="11"/>
      <c r="HVM265" s="11"/>
      <c r="HVN265" s="11"/>
      <c r="HVO265" s="11"/>
      <c r="HVP265" s="11"/>
      <c r="HVQ265" s="11"/>
      <c r="HVR265" s="11"/>
      <c r="HVS265" s="11"/>
      <c r="HVT265" s="11"/>
      <c r="HVU265" s="11"/>
      <c r="HVV265" s="11"/>
      <c r="HVW265" s="11"/>
      <c r="HVX265" s="11"/>
      <c r="HVY265" s="11"/>
      <c r="HVZ265" s="11"/>
      <c r="HWA265" s="11"/>
      <c r="HWB265" s="11"/>
      <c r="HWC265" s="11"/>
      <c r="HWD265" s="11"/>
      <c r="HWE265" s="11"/>
      <c r="HWF265" s="11"/>
      <c r="HWG265" s="11"/>
      <c r="HWH265" s="11"/>
      <c r="HWI265" s="11"/>
      <c r="HWJ265" s="11"/>
      <c r="HWK265" s="11"/>
      <c r="HWL265" s="11"/>
      <c r="HWM265" s="11"/>
      <c r="HWN265" s="11"/>
      <c r="HWO265" s="11"/>
      <c r="HWP265" s="11"/>
      <c r="HWQ265" s="11"/>
      <c r="HWR265" s="11"/>
      <c r="HWS265" s="11"/>
      <c r="HWT265" s="11"/>
      <c r="HWU265" s="11"/>
      <c r="HWV265" s="11"/>
      <c r="HWW265" s="11"/>
      <c r="HWX265" s="11"/>
      <c r="HWY265" s="11"/>
      <c r="HWZ265" s="11"/>
      <c r="HXA265" s="11"/>
      <c r="HXB265" s="11"/>
      <c r="HXC265" s="11"/>
      <c r="HXD265" s="11"/>
      <c r="HXE265" s="11"/>
      <c r="HXF265" s="11"/>
      <c r="HXG265" s="11"/>
      <c r="HXH265" s="11"/>
      <c r="HXI265" s="11"/>
      <c r="HXJ265" s="11"/>
      <c r="HXK265" s="11"/>
      <c r="HXL265" s="11"/>
      <c r="HXM265" s="11"/>
      <c r="HXN265" s="11"/>
      <c r="HXO265" s="11"/>
      <c r="HXP265" s="11"/>
      <c r="HXQ265" s="11"/>
      <c r="HXR265" s="11"/>
      <c r="HXS265" s="11"/>
      <c r="HXT265" s="11"/>
      <c r="HXU265" s="11"/>
      <c r="HXV265" s="11"/>
      <c r="HXW265" s="11"/>
      <c r="HXX265" s="11"/>
      <c r="HXY265" s="11"/>
      <c r="HXZ265" s="11"/>
      <c r="HYA265" s="11"/>
      <c r="HYB265" s="11"/>
      <c r="HYC265" s="11"/>
      <c r="HYD265" s="11"/>
      <c r="HYE265" s="11"/>
      <c r="HYF265" s="11"/>
      <c r="HYG265" s="11"/>
      <c r="HYH265" s="11"/>
      <c r="HYI265" s="11"/>
      <c r="HYJ265" s="11"/>
      <c r="HYK265" s="11"/>
      <c r="HYL265" s="11"/>
      <c r="HYM265" s="11"/>
      <c r="HYN265" s="11"/>
      <c r="HYO265" s="11"/>
      <c r="HYP265" s="11"/>
      <c r="HYQ265" s="11"/>
      <c r="HYR265" s="11"/>
      <c r="HYS265" s="11"/>
      <c r="HYT265" s="11"/>
      <c r="HYU265" s="11"/>
      <c r="HYV265" s="11"/>
      <c r="HYW265" s="11"/>
      <c r="HYX265" s="11"/>
      <c r="HYY265" s="11"/>
      <c r="HYZ265" s="11"/>
      <c r="HZA265" s="11"/>
      <c r="HZB265" s="11"/>
      <c r="HZC265" s="11"/>
      <c r="HZD265" s="11"/>
      <c r="HZE265" s="11"/>
      <c r="HZF265" s="11"/>
      <c r="HZG265" s="11"/>
      <c r="HZH265" s="11"/>
      <c r="HZI265" s="11"/>
      <c r="HZJ265" s="11"/>
      <c r="HZK265" s="11"/>
      <c r="HZL265" s="11"/>
      <c r="HZM265" s="11"/>
      <c r="HZN265" s="11"/>
      <c r="HZO265" s="11"/>
      <c r="HZP265" s="11"/>
      <c r="HZQ265" s="11"/>
      <c r="HZR265" s="11"/>
      <c r="HZS265" s="11"/>
      <c r="HZT265" s="11"/>
      <c r="HZU265" s="11"/>
      <c r="HZV265" s="11"/>
      <c r="HZW265" s="11"/>
      <c r="HZX265" s="11"/>
      <c r="HZY265" s="11"/>
      <c r="HZZ265" s="11"/>
      <c r="IAA265" s="11"/>
      <c r="IAB265" s="11"/>
      <c r="IAC265" s="11"/>
      <c r="IAD265" s="11"/>
      <c r="IAE265" s="11"/>
      <c r="IAF265" s="11"/>
      <c r="IAG265" s="11"/>
      <c r="IAH265" s="11"/>
      <c r="IAI265" s="11"/>
      <c r="IAJ265" s="11"/>
      <c r="IAK265" s="11"/>
      <c r="IAL265" s="11"/>
      <c r="IAM265" s="11"/>
      <c r="IAN265" s="11"/>
      <c r="IAO265" s="11"/>
      <c r="IAP265" s="11"/>
      <c r="IAQ265" s="11"/>
      <c r="IAR265" s="11"/>
      <c r="IAS265" s="11"/>
      <c r="IAT265" s="11"/>
      <c r="IAU265" s="11"/>
      <c r="IAV265" s="11"/>
      <c r="IAW265" s="11"/>
      <c r="IAX265" s="11"/>
      <c r="IAY265" s="11"/>
      <c r="IAZ265" s="11"/>
      <c r="IBA265" s="11"/>
      <c r="IBB265" s="11"/>
      <c r="IBC265" s="11"/>
      <c r="IBD265" s="11"/>
      <c r="IBE265" s="11"/>
      <c r="IBF265" s="11"/>
      <c r="IBG265" s="11"/>
      <c r="IBH265" s="11"/>
      <c r="IBI265" s="11"/>
      <c r="IBJ265" s="11"/>
      <c r="IBK265" s="11"/>
      <c r="IBL265" s="11"/>
      <c r="IBM265" s="11"/>
      <c r="IBN265" s="11"/>
      <c r="IBO265" s="11"/>
      <c r="IBP265" s="11"/>
      <c r="IBQ265" s="11"/>
      <c r="IBR265" s="11"/>
      <c r="IBS265" s="11"/>
      <c r="IBT265" s="11"/>
      <c r="IBU265" s="11"/>
      <c r="IBV265" s="11"/>
      <c r="IBW265" s="11"/>
      <c r="IBX265" s="11"/>
      <c r="IBY265" s="11"/>
      <c r="IBZ265" s="11"/>
      <c r="ICA265" s="11"/>
      <c r="ICB265" s="11"/>
      <c r="ICC265" s="11"/>
      <c r="ICD265" s="11"/>
      <c r="ICE265" s="11"/>
      <c r="ICF265" s="11"/>
      <c r="ICG265" s="11"/>
      <c r="ICH265" s="11"/>
      <c r="ICI265" s="11"/>
      <c r="ICJ265" s="11"/>
      <c r="ICK265" s="11"/>
      <c r="ICL265" s="11"/>
      <c r="ICM265" s="11"/>
      <c r="ICN265" s="11"/>
      <c r="ICO265" s="11"/>
      <c r="ICP265" s="11"/>
      <c r="ICQ265" s="11"/>
      <c r="ICR265" s="11"/>
      <c r="ICS265" s="11"/>
      <c r="ICT265" s="11"/>
      <c r="ICU265" s="11"/>
      <c r="ICV265" s="11"/>
      <c r="ICW265" s="11"/>
      <c r="ICX265" s="11"/>
      <c r="ICY265" s="11"/>
      <c r="ICZ265" s="11"/>
      <c r="IDA265" s="11"/>
      <c r="IDB265" s="11"/>
      <c r="IDC265" s="11"/>
      <c r="IDD265" s="11"/>
      <c r="IDE265" s="11"/>
      <c r="IDF265" s="11"/>
      <c r="IDG265" s="11"/>
      <c r="IDH265" s="11"/>
      <c r="IDI265" s="11"/>
      <c r="IDJ265" s="11"/>
      <c r="IDK265" s="11"/>
      <c r="IDL265" s="11"/>
      <c r="IDM265" s="11"/>
      <c r="IDN265" s="11"/>
      <c r="IDO265" s="11"/>
      <c r="IDP265" s="11"/>
      <c r="IDQ265" s="11"/>
      <c r="IDR265" s="11"/>
      <c r="IDS265" s="11"/>
      <c r="IDT265" s="11"/>
      <c r="IDU265" s="11"/>
      <c r="IDV265" s="11"/>
      <c r="IDW265" s="11"/>
      <c r="IDX265" s="11"/>
      <c r="IDY265" s="11"/>
      <c r="IDZ265" s="11"/>
      <c r="IEA265" s="11"/>
      <c r="IEB265" s="11"/>
      <c r="IEC265" s="11"/>
      <c r="IED265" s="11"/>
      <c r="IEE265" s="11"/>
      <c r="IEF265" s="11"/>
      <c r="IEG265" s="11"/>
      <c r="IEH265" s="11"/>
      <c r="IEI265" s="11"/>
      <c r="IEJ265" s="11"/>
      <c r="IEK265" s="11"/>
      <c r="IEL265" s="11"/>
      <c r="IEM265" s="11"/>
      <c r="IEN265" s="11"/>
      <c r="IEO265" s="11"/>
      <c r="IEP265" s="11"/>
      <c r="IEQ265" s="11"/>
      <c r="IER265" s="11"/>
      <c r="IES265" s="11"/>
      <c r="IET265" s="11"/>
      <c r="IEU265" s="11"/>
      <c r="IEV265" s="11"/>
      <c r="IEW265" s="11"/>
      <c r="IEX265" s="11"/>
      <c r="IEY265" s="11"/>
      <c r="IEZ265" s="11"/>
      <c r="IFA265" s="11"/>
      <c r="IFB265" s="11"/>
      <c r="IFC265" s="11"/>
      <c r="IFD265" s="11"/>
      <c r="IFE265" s="11"/>
      <c r="IFF265" s="11"/>
      <c r="IFG265" s="11"/>
      <c r="IFH265" s="11"/>
      <c r="IFI265" s="11"/>
      <c r="IFJ265" s="11"/>
      <c r="IFK265" s="11"/>
      <c r="IFL265" s="11"/>
      <c r="IFM265" s="11"/>
      <c r="IFN265" s="11"/>
      <c r="IFO265" s="11"/>
      <c r="IFP265" s="11"/>
      <c r="IFQ265" s="11"/>
      <c r="IFR265" s="11"/>
      <c r="IFS265" s="11"/>
      <c r="IFT265" s="11"/>
      <c r="IFU265" s="11"/>
      <c r="IFV265" s="11"/>
      <c r="IFW265" s="11"/>
      <c r="IFX265" s="11"/>
      <c r="IFY265" s="11"/>
      <c r="IFZ265" s="11"/>
      <c r="IGA265" s="11"/>
      <c r="IGB265" s="11"/>
      <c r="IGC265" s="11"/>
      <c r="IGD265" s="11"/>
      <c r="IGE265" s="11"/>
      <c r="IGF265" s="11"/>
      <c r="IGG265" s="11"/>
      <c r="IGH265" s="11"/>
      <c r="IGI265" s="11"/>
      <c r="IGJ265" s="11"/>
      <c r="IGK265" s="11"/>
      <c r="IGL265" s="11"/>
      <c r="IGM265" s="11"/>
      <c r="IGN265" s="11"/>
      <c r="IGO265" s="11"/>
      <c r="IGP265" s="11"/>
      <c r="IGQ265" s="11"/>
      <c r="IGR265" s="11"/>
      <c r="IGS265" s="11"/>
      <c r="IGT265" s="11"/>
      <c r="IGU265" s="11"/>
      <c r="IGV265" s="11"/>
      <c r="IGW265" s="11"/>
      <c r="IGX265" s="11"/>
      <c r="IGY265" s="11"/>
      <c r="IGZ265" s="11"/>
      <c r="IHA265" s="11"/>
      <c r="IHB265" s="11"/>
      <c r="IHC265" s="11"/>
      <c r="IHD265" s="11"/>
      <c r="IHE265" s="11"/>
      <c r="IHF265" s="11"/>
      <c r="IHG265" s="11"/>
      <c r="IHH265" s="11"/>
      <c r="IHI265" s="11"/>
      <c r="IHJ265" s="11"/>
      <c r="IHK265" s="11"/>
      <c r="IHL265" s="11"/>
      <c r="IHM265" s="11"/>
      <c r="IHN265" s="11"/>
      <c r="IHO265" s="11"/>
      <c r="IHP265" s="11"/>
      <c r="IHQ265" s="11"/>
      <c r="IHR265" s="11"/>
      <c r="IHS265" s="11"/>
      <c r="IHT265" s="11"/>
      <c r="IHU265" s="11"/>
      <c r="IHV265" s="11"/>
      <c r="IHW265" s="11"/>
      <c r="IHX265" s="11"/>
      <c r="IHY265" s="11"/>
      <c r="IHZ265" s="11"/>
      <c r="IIA265" s="11"/>
      <c r="IIB265" s="11"/>
      <c r="IIC265" s="11"/>
      <c r="IID265" s="11"/>
      <c r="IIE265" s="11"/>
      <c r="IIF265" s="11"/>
      <c r="IIG265" s="11"/>
      <c r="IIH265" s="11"/>
      <c r="III265" s="11"/>
      <c r="IIJ265" s="11"/>
      <c r="IIK265" s="11"/>
      <c r="IIL265" s="11"/>
      <c r="IIM265" s="11"/>
      <c r="IIN265" s="11"/>
      <c r="IIO265" s="11"/>
      <c r="IIP265" s="11"/>
      <c r="IIQ265" s="11"/>
      <c r="IIR265" s="11"/>
      <c r="IIS265" s="11"/>
      <c r="IIT265" s="11"/>
      <c r="IIU265" s="11"/>
      <c r="IIV265" s="11"/>
      <c r="IIW265" s="11"/>
      <c r="IIX265" s="11"/>
      <c r="IIY265" s="11"/>
      <c r="IIZ265" s="11"/>
      <c r="IJA265" s="11"/>
      <c r="IJB265" s="11"/>
      <c r="IJC265" s="11"/>
      <c r="IJD265" s="11"/>
      <c r="IJE265" s="11"/>
      <c r="IJF265" s="11"/>
      <c r="IJG265" s="11"/>
      <c r="IJH265" s="11"/>
      <c r="IJI265" s="11"/>
      <c r="IJJ265" s="11"/>
      <c r="IJK265" s="11"/>
      <c r="IJL265" s="11"/>
      <c r="IJM265" s="11"/>
      <c r="IJN265" s="11"/>
      <c r="IJO265" s="11"/>
      <c r="IJP265" s="11"/>
      <c r="IJQ265" s="11"/>
      <c r="IJR265" s="11"/>
      <c r="IJS265" s="11"/>
      <c r="IJT265" s="11"/>
      <c r="IJU265" s="11"/>
      <c r="IJV265" s="11"/>
      <c r="IJW265" s="11"/>
      <c r="IJX265" s="11"/>
      <c r="IJY265" s="11"/>
      <c r="IJZ265" s="11"/>
      <c r="IKA265" s="11"/>
      <c r="IKB265" s="11"/>
      <c r="IKC265" s="11"/>
      <c r="IKD265" s="11"/>
      <c r="IKE265" s="11"/>
      <c r="IKF265" s="11"/>
      <c r="IKG265" s="11"/>
      <c r="IKH265" s="11"/>
      <c r="IKI265" s="11"/>
      <c r="IKJ265" s="11"/>
      <c r="IKK265" s="11"/>
      <c r="IKL265" s="11"/>
      <c r="IKM265" s="11"/>
      <c r="IKN265" s="11"/>
      <c r="IKO265" s="11"/>
      <c r="IKP265" s="11"/>
      <c r="IKQ265" s="11"/>
      <c r="IKR265" s="11"/>
      <c r="IKS265" s="11"/>
      <c r="IKT265" s="11"/>
      <c r="IKU265" s="11"/>
      <c r="IKV265" s="11"/>
      <c r="IKW265" s="11"/>
      <c r="IKX265" s="11"/>
      <c r="IKY265" s="11"/>
      <c r="IKZ265" s="11"/>
      <c r="ILA265" s="11"/>
      <c r="ILB265" s="11"/>
      <c r="ILC265" s="11"/>
      <c r="ILD265" s="11"/>
      <c r="ILE265" s="11"/>
      <c r="ILF265" s="11"/>
      <c r="ILG265" s="11"/>
      <c r="ILH265" s="11"/>
      <c r="ILI265" s="11"/>
      <c r="ILJ265" s="11"/>
      <c r="ILK265" s="11"/>
      <c r="ILL265" s="11"/>
      <c r="ILM265" s="11"/>
      <c r="ILN265" s="11"/>
      <c r="ILO265" s="11"/>
      <c r="ILP265" s="11"/>
      <c r="ILQ265" s="11"/>
      <c r="ILR265" s="11"/>
      <c r="ILS265" s="11"/>
      <c r="ILT265" s="11"/>
      <c r="ILU265" s="11"/>
      <c r="ILV265" s="11"/>
      <c r="ILW265" s="11"/>
      <c r="ILX265" s="11"/>
      <c r="ILY265" s="11"/>
      <c r="ILZ265" s="11"/>
      <c r="IMA265" s="11"/>
      <c r="IMB265" s="11"/>
      <c r="IMC265" s="11"/>
      <c r="IMD265" s="11"/>
      <c r="IME265" s="11"/>
      <c r="IMF265" s="11"/>
      <c r="IMG265" s="11"/>
      <c r="IMH265" s="11"/>
      <c r="IMI265" s="11"/>
      <c r="IMJ265" s="11"/>
      <c r="IMK265" s="11"/>
      <c r="IML265" s="11"/>
      <c r="IMM265" s="11"/>
      <c r="IMN265" s="11"/>
      <c r="IMO265" s="11"/>
      <c r="IMP265" s="11"/>
      <c r="IMQ265" s="11"/>
      <c r="IMR265" s="11"/>
      <c r="IMS265" s="11"/>
      <c r="IMT265" s="11"/>
      <c r="IMU265" s="11"/>
      <c r="IMV265" s="11"/>
      <c r="IMW265" s="11"/>
      <c r="IMX265" s="11"/>
      <c r="IMY265" s="11"/>
      <c r="IMZ265" s="11"/>
      <c r="INA265" s="11"/>
      <c r="INB265" s="11"/>
      <c r="INC265" s="11"/>
      <c r="IND265" s="11"/>
      <c r="INE265" s="11"/>
      <c r="INF265" s="11"/>
      <c r="ING265" s="11"/>
      <c r="INH265" s="11"/>
      <c r="INI265" s="11"/>
      <c r="INJ265" s="11"/>
      <c r="INK265" s="11"/>
      <c r="INL265" s="11"/>
      <c r="INM265" s="11"/>
      <c r="INN265" s="11"/>
      <c r="INO265" s="11"/>
      <c r="INP265" s="11"/>
      <c r="INQ265" s="11"/>
      <c r="INR265" s="11"/>
      <c r="INS265" s="11"/>
      <c r="INT265" s="11"/>
      <c r="INU265" s="11"/>
      <c r="INV265" s="11"/>
      <c r="INW265" s="11"/>
      <c r="INX265" s="11"/>
      <c r="INY265" s="11"/>
      <c r="INZ265" s="11"/>
      <c r="IOA265" s="11"/>
      <c r="IOB265" s="11"/>
      <c r="IOC265" s="11"/>
      <c r="IOD265" s="11"/>
      <c r="IOE265" s="11"/>
      <c r="IOF265" s="11"/>
      <c r="IOG265" s="11"/>
      <c r="IOH265" s="11"/>
      <c r="IOI265" s="11"/>
      <c r="IOJ265" s="11"/>
      <c r="IOK265" s="11"/>
      <c r="IOL265" s="11"/>
      <c r="IOM265" s="11"/>
      <c r="ION265" s="11"/>
      <c r="IOO265" s="11"/>
      <c r="IOP265" s="11"/>
      <c r="IOQ265" s="11"/>
      <c r="IOR265" s="11"/>
      <c r="IOS265" s="11"/>
      <c r="IOT265" s="11"/>
      <c r="IOU265" s="11"/>
      <c r="IOV265" s="11"/>
      <c r="IOW265" s="11"/>
      <c r="IOX265" s="11"/>
      <c r="IOY265" s="11"/>
      <c r="IOZ265" s="11"/>
      <c r="IPA265" s="11"/>
      <c r="IPB265" s="11"/>
      <c r="IPC265" s="11"/>
      <c r="IPD265" s="11"/>
      <c r="IPE265" s="11"/>
      <c r="IPF265" s="11"/>
      <c r="IPG265" s="11"/>
      <c r="IPH265" s="11"/>
      <c r="IPI265" s="11"/>
      <c r="IPJ265" s="11"/>
      <c r="IPK265" s="11"/>
      <c r="IPL265" s="11"/>
      <c r="IPM265" s="11"/>
      <c r="IPN265" s="11"/>
      <c r="IPO265" s="11"/>
      <c r="IPP265" s="11"/>
      <c r="IPQ265" s="11"/>
      <c r="IPR265" s="11"/>
      <c r="IPS265" s="11"/>
      <c r="IPT265" s="11"/>
      <c r="IPU265" s="11"/>
      <c r="IPV265" s="11"/>
      <c r="IPW265" s="11"/>
      <c r="IPX265" s="11"/>
      <c r="IPY265" s="11"/>
      <c r="IPZ265" s="11"/>
      <c r="IQA265" s="11"/>
      <c r="IQB265" s="11"/>
      <c r="IQC265" s="11"/>
      <c r="IQD265" s="11"/>
      <c r="IQE265" s="11"/>
      <c r="IQF265" s="11"/>
      <c r="IQG265" s="11"/>
      <c r="IQH265" s="11"/>
      <c r="IQI265" s="11"/>
      <c r="IQJ265" s="11"/>
      <c r="IQK265" s="11"/>
      <c r="IQL265" s="11"/>
      <c r="IQM265" s="11"/>
      <c r="IQN265" s="11"/>
      <c r="IQO265" s="11"/>
      <c r="IQP265" s="11"/>
      <c r="IQQ265" s="11"/>
      <c r="IQR265" s="11"/>
      <c r="IQS265" s="11"/>
      <c r="IQT265" s="11"/>
      <c r="IQU265" s="11"/>
      <c r="IQV265" s="11"/>
      <c r="IQW265" s="11"/>
      <c r="IQX265" s="11"/>
      <c r="IQY265" s="11"/>
      <c r="IQZ265" s="11"/>
      <c r="IRA265" s="11"/>
      <c r="IRB265" s="11"/>
      <c r="IRC265" s="11"/>
      <c r="IRD265" s="11"/>
      <c r="IRE265" s="11"/>
      <c r="IRF265" s="11"/>
      <c r="IRG265" s="11"/>
      <c r="IRH265" s="11"/>
      <c r="IRI265" s="11"/>
      <c r="IRJ265" s="11"/>
      <c r="IRK265" s="11"/>
      <c r="IRL265" s="11"/>
      <c r="IRM265" s="11"/>
      <c r="IRN265" s="11"/>
      <c r="IRO265" s="11"/>
      <c r="IRP265" s="11"/>
      <c r="IRQ265" s="11"/>
      <c r="IRR265" s="11"/>
      <c r="IRS265" s="11"/>
      <c r="IRT265" s="11"/>
      <c r="IRU265" s="11"/>
      <c r="IRV265" s="11"/>
      <c r="IRW265" s="11"/>
      <c r="IRX265" s="11"/>
      <c r="IRY265" s="11"/>
      <c r="IRZ265" s="11"/>
      <c r="ISA265" s="11"/>
      <c r="ISB265" s="11"/>
      <c r="ISC265" s="11"/>
      <c r="ISD265" s="11"/>
      <c r="ISE265" s="11"/>
      <c r="ISF265" s="11"/>
      <c r="ISG265" s="11"/>
      <c r="ISH265" s="11"/>
      <c r="ISI265" s="11"/>
      <c r="ISJ265" s="11"/>
      <c r="ISK265" s="11"/>
      <c r="ISL265" s="11"/>
      <c r="ISM265" s="11"/>
      <c r="ISN265" s="11"/>
      <c r="ISO265" s="11"/>
      <c r="ISP265" s="11"/>
      <c r="ISQ265" s="11"/>
      <c r="ISR265" s="11"/>
      <c r="ISS265" s="11"/>
      <c r="IST265" s="11"/>
      <c r="ISU265" s="11"/>
      <c r="ISV265" s="11"/>
      <c r="ISW265" s="11"/>
      <c r="ISX265" s="11"/>
      <c r="ISY265" s="11"/>
      <c r="ISZ265" s="11"/>
      <c r="ITA265" s="11"/>
      <c r="ITB265" s="11"/>
      <c r="ITC265" s="11"/>
      <c r="ITD265" s="11"/>
      <c r="ITE265" s="11"/>
      <c r="ITF265" s="11"/>
      <c r="ITG265" s="11"/>
      <c r="ITH265" s="11"/>
      <c r="ITI265" s="11"/>
      <c r="ITJ265" s="11"/>
      <c r="ITK265" s="11"/>
      <c r="ITL265" s="11"/>
      <c r="ITM265" s="11"/>
      <c r="ITN265" s="11"/>
      <c r="ITO265" s="11"/>
      <c r="ITP265" s="11"/>
      <c r="ITQ265" s="11"/>
      <c r="ITR265" s="11"/>
      <c r="ITS265" s="11"/>
      <c r="ITT265" s="11"/>
      <c r="ITU265" s="11"/>
      <c r="ITV265" s="11"/>
      <c r="ITW265" s="11"/>
      <c r="ITX265" s="11"/>
      <c r="ITY265" s="11"/>
      <c r="ITZ265" s="11"/>
      <c r="IUA265" s="11"/>
      <c r="IUB265" s="11"/>
      <c r="IUC265" s="11"/>
      <c r="IUD265" s="11"/>
      <c r="IUE265" s="11"/>
      <c r="IUF265" s="11"/>
      <c r="IUG265" s="11"/>
      <c r="IUH265" s="11"/>
      <c r="IUI265" s="11"/>
      <c r="IUJ265" s="11"/>
      <c r="IUK265" s="11"/>
      <c r="IUL265" s="11"/>
      <c r="IUM265" s="11"/>
      <c r="IUN265" s="11"/>
      <c r="IUO265" s="11"/>
      <c r="IUP265" s="11"/>
      <c r="IUQ265" s="11"/>
      <c r="IUR265" s="11"/>
      <c r="IUS265" s="11"/>
      <c r="IUT265" s="11"/>
      <c r="IUU265" s="11"/>
      <c r="IUV265" s="11"/>
      <c r="IUW265" s="11"/>
      <c r="IUX265" s="11"/>
      <c r="IUY265" s="11"/>
      <c r="IUZ265" s="11"/>
      <c r="IVA265" s="11"/>
      <c r="IVB265" s="11"/>
      <c r="IVC265" s="11"/>
      <c r="IVD265" s="11"/>
      <c r="IVE265" s="11"/>
      <c r="IVF265" s="11"/>
      <c r="IVG265" s="11"/>
      <c r="IVH265" s="11"/>
      <c r="IVI265" s="11"/>
      <c r="IVJ265" s="11"/>
      <c r="IVK265" s="11"/>
      <c r="IVL265" s="11"/>
      <c r="IVM265" s="11"/>
      <c r="IVN265" s="11"/>
      <c r="IVO265" s="11"/>
      <c r="IVP265" s="11"/>
      <c r="IVQ265" s="11"/>
      <c r="IVR265" s="11"/>
      <c r="IVS265" s="11"/>
      <c r="IVT265" s="11"/>
      <c r="IVU265" s="11"/>
      <c r="IVV265" s="11"/>
      <c r="IVW265" s="11"/>
      <c r="IVX265" s="11"/>
      <c r="IVY265" s="11"/>
      <c r="IVZ265" s="11"/>
      <c r="IWA265" s="11"/>
      <c r="IWB265" s="11"/>
      <c r="IWC265" s="11"/>
      <c r="IWD265" s="11"/>
      <c r="IWE265" s="11"/>
      <c r="IWF265" s="11"/>
      <c r="IWG265" s="11"/>
      <c r="IWH265" s="11"/>
      <c r="IWI265" s="11"/>
      <c r="IWJ265" s="11"/>
      <c r="IWK265" s="11"/>
      <c r="IWL265" s="11"/>
      <c r="IWM265" s="11"/>
      <c r="IWN265" s="11"/>
      <c r="IWO265" s="11"/>
      <c r="IWP265" s="11"/>
      <c r="IWQ265" s="11"/>
      <c r="IWR265" s="11"/>
      <c r="IWS265" s="11"/>
      <c r="IWT265" s="11"/>
      <c r="IWU265" s="11"/>
      <c r="IWV265" s="11"/>
      <c r="IWW265" s="11"/>
      <c r="IWX265" s="11"/>
      <c r="IWY265" s="11"/>
      <c r="IWZ265" s="11"/>
      <c r="IXA265" s="11"/>
      <c r="IXB265" s="11"/>
      <c r="IXC265" s="11"/>
      <c r="IXD265" s="11"/>
      <c r="IXE265" s="11"/>
      <c r="IXF265" s="11"/>
      <c r="IXG265" s="11"/>
      <c r="IXH265" s="11"/>
      <c r="IXI265" s="11"/>
      <c r="IXJ265" s="11"/>
      <c r="IXK265" s="11"/>
      <c r="IXL265" s="11"/>
      <c r="IXM265" s="11"/>
      <c r="IXN265" s="11"/>
      <c r="IXO265" s="11"/>
      <c r="IXP265" s="11"/>
      <c r="IXQ265" s="11"/>
      <c r="IXR265" s="11"/>
      <c r="IXS265" s="11"/>
      <c r="IXT265" s="11"/>
      <c r="IXU265" s="11"/>
      <c r="IXV265" s="11"/>
      <c r="IXW265" s="11"/>
      <c r="IXX265" s="11"/>
      <c r="IXY265" s="11"/>
      <c r="IXZ265" s="11"/>
      <c r="IYA265" s="11"/>
      <c r="IYB265" s="11"/>
      <c r="IYC265" s="11"/>
      <c r="IYD265" s="11"/>
      <c r="IYE265" s="11"/>
      <c r="IYF265" s="11"/>
      <c r="IYG265" s="11"/>
      <c r="IYH265" s="11"/>
      <c r="IYI265" s="11"/>
      <c r="IYJ265" s="11"/>
      <c r="IYK265" s="11"/>
      <c r="IYL265" s="11"/>
      <c r="IYM265" s="11"/>
      <c r="IYN265" s="11"/>
      <c r="IYO265" s="11"/>
      <c r="IYP265" s="11"/>
      <c r="IYQ265" s="11"/>
      <c r="IYR265" s="11"/>
      <c r="IYS265" s="11"/>
      <c r="IYT265" s="11"/>
      <c r="IYU265" s="11"/>
      <c r="IYV265" s="11"/>
      <c r="IYW265" s="11"/>
      <c r="IYX265" s="11"/>
      <c r="IYY265" s="11"/>
      <c r="IYZ265" s="11"/>
      <c r="IZA265" s="11"/>
      <c r="IZB265" s="11"/>
      <c r="IZC265" s="11"/>
      <c r="IZD265" s="11"/>
      <c r="IZE265" s="11"/>
      <c r="IZF265" s="11"/>
      <c r="IZG265" s="11"/>
      <c r="IZH265" s="11"/>
      <c r="IZI265" s="11"/>
      <c r="IZJ265" s="11"/>
      <c r="IZK265" s="11"/>
      <c r="IZL265" s="11"/>
      <c r="IZM265" s="11"/>
      <c r="IZN265" s="11"/>
      <c r="IZO265" s="11"/>
      <c r="IZP265" s="11"/>
      <c r="IZQ265" s="11"/>
      <c r="IZR265" s="11"/>
      <c r="IZS265" s="11"/>
      <c r="IZT265" s="11"/>
      <c r="IZU265" s="11"/>
      <c r="IZV265" s="11"/>
      <c r="IZW265" s="11"/>
      <c r="IZX265" s="11"/>
      <c r="IZY265" s="11"/>
      <c r="IZZ265" s="11"/>
      <c r="JAA265" s="11"/>
      <c r="JAB265" s="11"/>
      <c r="JAC265" s="11"/>
      <c r="JAD265" s="11"/>
      <c r="JAE265" s="11"/>
      <c r="JAF265" s="11"/>
      <c r="JAG265" s="11"/>
      <c r="JAH265" s="11"/>
      <c r="JAI265" s="11"/>
      <c r="JAJ265" s="11"/>
      <c r="JAK265" s="11"/>
      <c r="JAL265" s="11"/>
      <c r="JAM265" s="11"/>
      <c r="JAN265" s="11"/>
      <c r="JAO265" s="11"/>
      <c r="JAP265" s="11"/>
      <c r="JAQ265" s="11"/>
      <c r="JAR265" s="11"/>
      <c r="JAS265" s="11"/>
      <c r="JAT265" s="11"/>
      <c r="JAU265" s="11"/>
      <c r="JAV265" s="11"/>
      <c r="JAW265" s="11"/>
      <c r="JAX265" s="11"/>
      <c r="JAY265" s="11"/>
      <c r="JAZ265" s="11"/>
      <c r="JBA265" s="11"/>
      <c r="JBB265" s="11"/>
      <c r="JBC265" s="11"/>
      <c r="JBD265" s="11"/>
      <c r="JBE265" s="11"/>
      <c r="JBF265" s="11"/>
      <c r="JBG265" s="11"/>
      <c r="JBH265" s="11"/>
      <c r="JBI265" s="11"/>
      <c r="JBJ265" s="11"/>
      <c r="JBK265" s="11"/>
      <c r="JBL265" s="11"/>
      <c r="JBM265" s="11"/>
      <c r="JBN265" s="11"/>
      <c r="JBO265" s="11"/>
      <c r="JBP265" s="11"/>
      <c r="JBQ265" s="11"/>
      <c r="JBR265" s="11"/>
      <c r="JBS265" s="11"/>
      <c r="JBT265" s="11"/>
      <c r="JBU265" s="11"/>
      <c r="JBV265" s="11"/>
      <c r="JBW265" s="11"/>
      <c r="JBX265" s="11"/>
      <c r="JBY265" s="11"/>
      <c r="JBZ265" s="11"/>
      <c r="JCA265" s="11"/>
      <c r="JCB265" s="11"/>
      <c r="JCC265" s="11"/>
      <c r="JCD265" s="11"/>
      <c r="JCE265" s="11"/>
      <c r="JCF265" s="11"/>
      <c r="JCG265" s="11"/>
      <c r="JCH265" s="11"/>
      <c r="JCI265" s="11"/>
      <c r="JCJ265" s="11"/>
      <c r="JCK265" s="11"/>
      <c r="JCL265" s="11"/>
      <c r="JCM265" s="11"/>
      <c r="JCN265" s="11"/>
      <c r="JCO265" s="11"/>
      <c r="JCP265" s="11"/>
      <c r="JCQ265" s="11"/>
      <c r="JCR265" s="11"/>
      <c r="JCS265" s="11"/>
      <c r="JCT265" s="11"/>
      <c r="JCU265" s="11"/>
      <c r="JCV265" s="11"/>
      <c r="JCW265" s="11"/>
      <c r="JCX265" s="11"/>
      <c r="JCY265" s="11"/>
      <c r="JCZ265" s="11"/>
      <c r="JDA265" s="11"/>
      <c r="JDB265" s="11"/>
      <c r="JDC265" s="11"/>
      <c r="JDD265" s="11"/>
      <c r="JDE265" s="11"/>
      <c r="JDF265" s="11"/>
      <c r="JDG265" s="11"/>
      <c r="JDH265" s="11"/>
      <c r="JDI265" s="11"/>
      <c r="JDJ265" s="11"/>
      <c r="JDK265" s="11"/>
      <c r="JDL265" s="11"/>
      <c r="JDM265" s="11"/>
      <c r="JDN265" s="11"/>
      <c r="JDO265" s="11"/>
      <c r="JDP265" s="11"/>
      <c r="JDQ265" s="11"/>
      <c r="JDR265" s="11"/>
      <c r="JDS265" s="11"/>
      <c r="JDT265" s="11"/>
      <c r="JDU265" s="11"/>
      <c r="JDV265" s="11"/>
      <c r="JDW265" s="11"/>
      <c r="JDX265" s="11"/>
      <c r="JDY265" s="11"/>
      <c r="JDZ265" s="11"/>
      <c r="JEA265" s="11"/>
      <c r="JEB265" s="11"/>
      <c r="JEC265" s="11"/>
      <c r="JED265" s="11"/>
      <c r="JEE265" s="11"/>
      <c r="JEF265" s="11"/>
      <c r="JEG265" s="11"/>
      <c r="JEH265" s="11"/>
      <c r="JEI265" s="11"/>
      <c r="JEJ265" s="11"/>
      <c r="JEK265" s="11"/>
      <c r="JEL265" s="11"/>
      <c r="JEM265" s="11"/>
      <c r="JEN265" s="11"/>
      <c r="JEO265" s="11"/>
      <c r="JEP265" s="11"/>
      <c r="JEQ265" s="11"/>
      <c r="JER265" s="11"/>
      <c r="JES265" s="11"/>
      <c r="JET265" s="11"/>
      <c r="JEU265" s="11"/>
      <c r="JEV265" s="11"/>
      <c r="JEW265" s="11"/>
      <c r="JEX265" s="11"/>
      <c r="JEY265" s="11"/>
      <c r="JEZ265" s="11"/>
      <c r="JFA265" s="11"/>
      <c r="JFB265" s="11"/>
      <c r="JFC265" s="11"/>
      <c r="JFD265" s="11"/>
      <c r="JFE265" s="11"/>
      <c r="JFF265" s="11"/>
      <c r="JFG265" s="11"/>
      <c r="JFH265" s="11"/>
      <c r="JFI265" s="11"/>
      <c r="JFJ265" s="11"/>
      <c r="JFK265" s="11"/>
      <c r="JFL265" s="11"/>
      <c r="JFM265" s="11"/>
      <c r="JFN265" s="11"/>
      <c r="JFO265" s="11"/>
      <c r="JFP265" s="11"/>
      <c r="JFQ265" s="11"/>
      <c r="JFR265" s="11"/>
      <c r="JFS265" s="11"/>
      <c r="JFT265" s="11"/>
      <c r="JFU265" s="11"/>
      <c r="JFV265" s="11"/>
      <c r="JFW265" s="11"/>
      <c r="JFX265" s="11"/>
      <c r="JFY265" s="11"/>
      <c r="JFZ265" s="11"/>
      <c r="JGA265" s="11"/>
      <c r="JGB265" s="11"/>
      <c r="JGC265" s="11"/>
      <c r="JGD265" s="11"/>
      <c r="JGE265" s="11"/>
      <c r="JGF265" s="11"/>
      <c r="JGG265" s="11"/>
      <c r="JGH265" s="11"/>
      <c r="JGI265" s="11"/>
      <c r="JGJ265" s="11"/>
      <c r="JGK265" s="11"/>
      <c r="JGL265" s="11"/>
      <c r="JGM265" s="11"/>
      <c r="JGN265" s="11"/>
      <c r="JGO265" s="11"/>
      <c r="JGP265" s="11"/>
      <c r="JGQ265" s="11"/>
      <c r="JGR265" s="11"/>
      <c r="JGS265" s="11"/>
      <c r="JGT265" s="11"/>
      <c r="JGU265" s="11"/>
      <c r="JGV265" s="11"/>
      <c r="JGW265" s="11"/>
      <c r="JGX265" s="11"/>
      <c r="JGY265" s="11"/>
      <c r="JGZ265" s="11"/>
      <c r="JHA265" s="11"/>
      <c r="JHB265" s="11"/>
      <c r="JHC265" s="11"/>
      <c r="JHD265" s="11"/>
      <c r="JHE265" s="11"/>
      <c r="JHF265" s="11"/>
      <c r="JHG265" s="11"/>
      <c r="JHH265" s="11"/>
      <c r="JHI265" s="11"/>
      <c r="JHJ265" s="11"/>
      <c r="JHK265" s="11"/>
      <c r="JHL265" s="11"/>
      <c r="JHM265" s="11"/>
      <c r="JHN265" s="11"/>
      <c r="JHO265" s="11"/>
      <c r="JHP265" s="11"/>
      <c r="JHQ265" s="11"/>
      <c r="JHR265" s="11"/>
      <c r="JHS265" s="11"/>
      <c r="JHT265" s="11"/>
      <c r="JHU265" s="11"/>
      <c r="JHV265" s="11"/>
      <c r="JHW265" s="11"/>
      <c r="JHX265" s="11"/>
      <c r="JHY265" s="11"/>
      <c r="JHZ265" s="11"/>
      <c r="JIA265" s="11"/>
      <c r="JIB265" s="11"/>
      <c r="JIC265" s="11"/>
      <c r="JID265" s="11"/>
      <c r="JIE265" s="11"/>
      <c r="JIF265" s="11"/>
      <c r="JIG265" s="11"/>
      <c r="JIH265" s="11"/>
      <c r="JII265" s="11"/>
      <c r="JIJ265" s="11"/>
      <c r="JIK265" s="11"/>
      <c r="JIL265" s="11"/>
      <c r="JIM265" s="11"/>
      <c r="JIN265" s="11"/>
      <c r="JIO265" s="11"/>
      <c r="JIP265" s="11"/>
      <c r="JIQ265" s="11"/>
      <c r="JIR265" s="11"/>
      <c r="JIS265" s="11"/>
      <c r="JIT265" s="11"/>
      <c r="JIU265" s="11"/>
      <c r="JIV265" s="11"/>
      <c r="JIW265" s="11"/>
      <c r="JIX265" s="11"/>
      <c r="JIY265" s="11"/>
      <c r="JIZ265" s="11"/>
      <c r="JJA265" s="11"/>
      <c r="JJB265" s="11"/>
      <c r="JJC265" s="11"/>
      <c r="JJD265" s="11"/>
      <c r="JJE265" s="11"/>
      <c r="JJF265" s="11"/>
      <c r="JJG265" s="11"/>
      <c r="JJH265" s="11"/>
      <c r="JJI265" s="11"/>
      <c r="JJJ265" s="11"/>
      <c r="JJK265" s="11"/>
      <c r="JJL265" s="11"/>
      <c r="JJM265" s="11"/>
      <c r="JJN265" s="11"/>
      <c r="JJO265" s="11"/>
      <c r="JJP265" s="11"/>
      <c r="JJQ265" s="11"/>
      <c r="JJR265" s="11"/>
      <c r="JJS265" s="11"/>
      <c r="JJT265" s="11"/>
      <c r="JJU265" s="11"/>
      <c r="JJV265" s="11"/>
      <c r="JJW265" s="11"/>
      <c r="JJX265" s="11"/>
      <c r="JJY265" s="11"/>
      <c r="JJZ265" s="11"/>
      <c r="JKA265" s="11"/>
      <c r="JKB265" s="11"/>
      <c r="JKC265" s="11"/>
      <c r="JKD265" s="11"/>
      <c r="JKE265" s="11"/>
      <c r="JKF265" s="11"/>
      <c r="JKG265" s="11"/>
      <c r="JKH265" s="11"/>
      <c r="JKI265" s="11"/>
      <c r="JKJ265" s="11"/>
      <c r="JKK265" s="11"/>
      <c r="JKL265" s="11"/>
      <c r="JKM265" s="11"/>
      <c r="JKN265" s="11"/>
      <c r="JKO265" s="11"/>
      <c r="JKP265" s="11"/>
      <c r="JKQ265" s="11"/>
      <c r="JKR265" s="11"/>
      <c r="JKS265" s="11"/>
      <c r="JKT265" s="11"/>
      <c r="JKU265" s="11"/>
      <c r="JKV265" s="11"/>
      <c r="JKW265" s="11"/>
      <c r="JKX265" s="11"/>
      <c r="JKY265" s="11"/>
      <c r="JKZ265" s="11"/>
      <c r="JLA265" s="11"/>
      <c r="JLB265" s="11"/>
      <c r="JLC265" s="11"/>
      <c r="JLD265" s="11"/>
      <c r="JLE265" s="11"/>
      <c r="JLF265" s="11"/>
      <c r="JLG265" s="11"/>
      <c r="JLH265" s="11"/>
      <c r="JLI265" s="11"/>
      <c r="JLJ265" s="11"/>
      <c r="JLK265" s="11"/>
      <c r="JLL265" s="11"/>
      <c r="JLM265" s="11"/>
      <c r="JLN265" s="11"/>
      <c r="JLO265" s="11"/>
      <c r="JLP265" s="11"/>
      <c r="JLQ265" s="11"/>
      <c r="JLR265" s="11"/>
      <c r="JLS265" s="11"/>
      <c r="JLT265" s="11"/>
      <c r="JLU265" s="11"/>
      <c r="JLV265" s="11"/>
      <c r="JLW265" s="11"/>
      <c r="JLX265" s="11"/>
      <c r="JLY265" s="11"/>
      <c r="JLZ265" s="11"/>
      <c r="JMA265" s="11"/>
      <c r="JMB265" s="11"/>
      <c r="JMC265" s="11"/>
      <c r="JMD265" s="11"/>
      <c r="JME265" s="11"/>
      <c r="JMF265" s="11"/>
      <c r="JMG265" s="11"/>
      <c r="JMH265" s="11"/>
      <c r="JMI265" s="11"/>
      <c r="JMJ265" s="11"/>
      <c r="JMK265" s="11"/>
      <c r="JML265" s="11"/>
      <c r="JMM265" s="11"/>
      <c r="JMN265" s="11"/>
      <c r="JMO265" s="11"/>
      <c r="JMP265" s="11"/>
      <c r="JMQ265" s="11"/>
      <c r="JMR265" s="11"/>
      <c r="JMS265" s="11"/>
      <c r="JMT265" s="11"/>
      <c r="JMU265" s="11"/>
      <c r="JMV265" s="11"/>
      <c r="JMW265" s="11"/>
      <c r="JMX265" s="11"/>
      <c r="JMY265" s="11"/>
      <c r="JMZ265" s="11"/>
      <c r="JNA265" s="11"/>
      <c r="JNB265" s="11"/>
      <c r="JNC265" s="11"/>
      <c r="JND265" s="11"/>
      <c r="JNE265" s="11"/>
      <c r="JNF265" s="11"/>
      <c r="JNG265" s="11"/>
      <c r="JNH265" s="11"/>
      <c r="JNI265" s="11"/>
      <c r="JNJ265" s="11"/>
      <c r="JNK265" s="11"/>
      <c r="JNL265" s="11"/>
      <c r="JNM265" s="11"/>
      <c r="JNN265" s="11"/>
      <c r="JNO265" s="11"/>
      <c r="JNP265" s="11"/>
      <c r="JNQ265" s="11"/>
      <c r="JNR265" s="11"/>
      <c r="JNS265" s="11"/>
      <c r="JNT265" s="11"/>
      <c r="JNU265" s="11"/>
      <c r="JNV265" s="11"/>
      <c r="JNW265" s="11"/>
      <c r="JNX265" s="11"/>
      <c r="JNY265" s="11"/>
      <c r="JNZ265" s="11"/>
      <c r="JOA265" s="11"/>
      <c r="JOB265" s="11"/>
      <c r="JOC265" s="11"/>
      <c r="JOD265" s="11"/>
      <c r="JOE265" s="11"/>
      <c r="JOF265" s="11"/>
      <c r="JOG265" s="11"/>
      <c r="JOH265" s="11"/>
      <c r="JOI265" s="11"/>
      <c r="JOJ265" s="11"/>
      <c r="JOK265" s="11"/>
      <c r="JOL265" s="11"/>
      <c r="JOM265" s="11"/>
      <c r="JON265" s="11"/>
      <c r="JOO265" s="11"/>
      <c r="JOP265" s="11"/>
      <c r="JOQ265" s="11"/>
      <c r="JOR265" s="11"/>
      <c r="JOS265" s="11"/>
      <c r="JOT265" s="11"/>
      <c r="JOU265" s="11"/>
      <c r="JOV265" s="11"/>
      <c r="JOW265" s="11"/>
      <c r="JOX265" s="11"/>
      <c r="JOY265" s="11"/>
      <c r="JOZ265" s="11"/>
      <c r="JPA265" s="11"/>
      <c r="JPB265" s="11"/>
      <c r="JPC265" s="11"/>
      <c r="JPD265" s="11"/>
      <c r="JPE265" s="11"/>
      <c r="JPF265" s="11"/>
      <c r="JPG265" s="11"/>
      <c r="JPH265" s="11"/>
      <c r="JPI265" s="11"/>
      <c r="JPJ265" s="11"/>
      <c r="JPK265" s="11"/>
      <c r="JPL265" s="11"/>
      <c r="JPM265" s="11"/>
      <c r="JPN265" s="11"/>
      <c r="JPO265" s="11"/>
      <c r="JPP265" s="11"/>
      <c r="JPQ265" s="11"/>
      <c r="JPR265" s="11"/>
      <c r="JPS265" s="11"/>
      <c r="JPT265" s="11"/>
      <c r="JPU265" s="11"/>
      <c r="JPV265" s="11"/>
      <c r="JPW265" s="11"/>
      <c r="JPX265" s="11"/>
      <c r="JPY265" s="11"/>
      <c r="JPZ265" s="11"/>
      <c r="JQA265" s="11"/>
      <c r="JQB265" s="11"/>
      <c r="JQC265" s="11"/>
      <c r="JQD265" s="11"/>
      <c r="JQE265" s="11"/>
      <c r="JQF265" s="11"/>
      <c r="JQG265" s="11"/>
      <c r="JQH265" s="11"/>
      <c r="JQI265" s="11"/>
      <c r="JQJ265" s="11"/>
      <c r="JQK265" s="11"/>
      <c r="JQL265" s="11"/>
      <c r="JQM265" s="11"/>
      <c r="JQN265" s="11"/>
      <c r="JQO265" s="11"/>
      <c r="JQP265" s="11"/>
      <c r="JQQ265" s="11"/>
      <c r="JQR265" s="11"/>
      <c r="JQS265" s="11"/>
      <c r="JQT265" s="11"/>
      <c r="JQU265" s="11"/>
      <c r="JQV265" s="11"/>
      <c r="JQW265" s="11"/>
      <c r="JQX265" s="11"/>
      <c r="JQY265" s="11"/>
      <c r="JQZ265" s="11"/>
      <c r="JRA265" s="11"/>
      <c r="JRB265" s="11"/>
      <c r="JRC265" s="11"/>
      <c r="JRD265" s="11"/>
      <c r="JRE265" s="11"/>
      <c r="JRF265" s="11"/>
      <c r="JRG265" s="11"/>
      <c r="JRH265" s="11"/>
      <c r="JRI265" s="11"/>
      <c r="JRJ265" s="11"/>
      <c r="JRK265" s="11"/>
      <c r="JRL265" s="11"/>
      <c r="JRM265" s="11"/>
      <c r="JRN265" s="11"/>
      <c r="JRO265" s="11"/>
      <c r="JRP265" s="11"/>
      <c r="JRQ265" s="11"/>
      <c r="JRR265" s="11"/>
      <c r="JRS265" s="11"/>
      <c r="JRT265" s="11"/>
      <c r="JRU265" s="11"/>
      <c r="JRV265" s="11"/>
      <c r="JRW265" s="11"/>
      <c r="JRX265" s="11"/>
      <c r="JRY265" s="11"/>
      <c r="JRZ265" s="11"/>
      <c r="JSA265" s="11"/>
      <c r="JSB265" s="11"/>
      <c r="JSC265" s="11"/>
      <c r="JSD265" s="11"/>
      <c r="JSE265" s="11"/>
      <c r="JSF265" s="11"/>
      <c r="JSG265" s="11"/>
      <c r="JSH265" s="11"/>
      <c r="JSI265" s="11"/>
      <c r="JSJ265" s="11"/>
      <c r="JSK265" s="11"/>
      <c r="JSL265" s="11"/>
      <c r="JSM265" s="11"/>
      <c r="JSN265" s="11"/>
      <c r="JSO265" s="11"/>
      <c r="JSP265" s="11"/>
      <c r="JSQ265" s="11"/>
      <c r="JSR265" s="11"/>
      <c r="JSS265" s="11"/>
      <c r="JST265" s="11"/>
      <c r="JSU265" s="11"/>
      <c r="JSV265" s="11"/>
      <c r="JSW265" s="11"/>
      <c r="JSX265" s="11"/>
      <c r="JSY265" s="11"/>
      <c r="JSZ265" s="11"/>
      <c r="JTA265" s="11"/>
      <c r="JTB265" s="11"/>
      <c r="JTC265" s="11"/>
      <c r="JTD265" s="11"/>
      <c r="JTE265" s="11"/>
      <c r="JTF265" s="11"/>
      <c r="JTG265" s="11"/>
      <c r="JTH265" s="11"/>
      <c r="JTI265" s="11"/>
      <c r="JTJ265" s="11"/>
      <c r="JTK265" s="11"/>
      <c r="JTL265" s="11"/>
      <c r="JTM265" s="11"/>
      <c r="JTN265" s="11"/>
      <c r="JTO265" s="11"/>
      <c r="JTP265" s="11"/>
      <c r="JTQ265" s="11"/>
      <c r="JTR265" s="11"/>
      <c r="JTS265" s="11"/>
      <c r="JTT265" s="11"/>
      <c r="JTU265" s="11"/>
      <c r="JTV265" s="11"/>
      <c r="JTW265" s="11"/>
      <c r="JTX265" s="11"/>
      <c r="JTY265" s="11"/>
      <c r="JTZ265" s="11"/>
      <c r="JUA265" s="11"/>
      <c r="JUB265" s="11"/>
      <c r="JUC265" s="11"/>
      <c r="JUD265" s="11"/>
      <c r="JUE265" s="11"/>
      <c r="JUF265" s="11"/>
      <c r="JUG265" s="11"/>
      <c r="JUH265" s="11"/>
      <c r="JUI265" s="11"/>
      <c r="JUJ265" s="11"/>
      <c r="JUK265" s="11"/>
      <c r="JUL265" s="11"/>
      <c r="JUM265" s="11"/>
      <c r="JUN265" s="11"/>
      <c r="JUO265" s="11"/>
      <c r="JUP265" s="11"/>
      <c r="JUQ265" s="11"/>
      <c r="JUR265" s="11"/>
      <c r="JUS265" s="11"/>
      <c r="JUT265" s="11"/>
      <c r="JUU265" s="11"/>
      <c r="JUV265" s="11"/>
      <c r="JUW265" s="11"/>
      <c r="JUX265" s="11"/>
      <c r="JUY265" s="11"/>
      <c r="JUZ265" s="11"/>
      <c r="JVA265" s="11"/>
      <c r="JVB265" s="11"/>
      <c r="JVC265" s="11"/>
      <c r="JVD265" s="11"/>
      <c r="JVE265" s="11"/>
      <c r="JVF265" s="11"/>
      <c r="JVG265" s="11"/>
      <c r="JVH265" s="11"/>
      <c r="JVI265" s="11"/>
      <c r="JVJ265" s="11"/>
      <c r="JVK265" s="11"/>
      <c r="JVL265" s="11"/>
      <c r="JVM265" s="11"/>
      <c r="JVN265" s="11"/>
      <c r="JVO265" s="11"/>
      <c r="JVP265" s="11"/>
      <c r="JVQ265" s="11"/>
      <c r="JVR265" s="11"/>
      <c r="JVS265" s="11"/>
      <c r="JVT265" s="11"/>
      <c r="JVU265" s="11"/>
      <c r="JVV265" s="11"/>
      <c r="JVW265" s="11"/>
      <c r="JVX265" s="11"/>
      <c r="JVY265" s="11"/>
      <c r="JVZ265" s="11"/>
      <c r="JWA265" s="11"/>
      <c r="JWB265" s="11"/>
      <c r="JWC265" s="11"/>
      <c r="JWD265" s="11"/>
      <c r="JWE265" s="11"/>
      <c r="JWF265" s="11"/>
      <c r="JWG265" s="11"/>
      <c r="JWH265" s="11"/>
      <c r="JWI265" s="11"/>
      <c r="JWJ265" s="11"/>
      <c r="JWK265" s="11"/>
      <c r="JWL265" s="11"/>
      <c r="JWM265" s="11"/>
      <c r="JWN265" s="11"/>
      <c r="JWO265" s="11"/>
      <c r="JWP265" s="11"/>
      <c r="JWQ265" s="11"/>
      <c r="JWR265" s="11"/>
      <c r="JWS265" s="11"/>
      <c r="JWT265" s="11"/>
      <c r="JWU265" s="11"/>
      <c r="JWV265" s="11"/>
      <c r="JWW265" s="11"/>
      <c r="JWX265" s="11"/>
      <c r="JWY265" s="11"/>
      <c r="JWZ265" s="11"/>
      <c r="JXA265" s="11"/>
      <c r="JXB265" s="11"/>
      <c r="JXC265" s="11"/>
      <c r="JXD265" s="11"/>
      <c r="JXE265" s="11"/>
      <c r="JXF265" s="11"/>
      <c r="JXG265" s="11"/>
      <c r="JXH265" s="11"/>
      <c r="JXI265" s="11"/>
      <c r="JXJ265" s="11"/>
      <c r="JXK265" s="11"/>
      <c r="JXL265" s="11"/>
      <c r="JXM265" s="11"/>
      <c r="JXN265" s="11"/>
      <c r="JXO265" s="11"/>
      <c r="JXP265" s="11"/>
      <c r="JXQ265" s="11"/>
      <c r="JXR265" s="11"/>
      <c r="JXS265" s="11"/>
      <c r="JXT265" s="11"/>
      <c r="JXU265" s="11"/>
      <c r="JXV265" s="11"/>
      <c r="JXW265" s="11"/>
      <c r="JXX265" s="11"/>
      <c r="JXY265" s="11"/>
      <c r="JXZ265" s="11"/>
      <c r="JYA265" s="11"/>
      <c r="JYB265" s="11"/>
      <c r="JYC265" s="11"/>
      <c r="JYD265" s="11"/>
      <c r="JYE265" s="11"/>
      <c r="JYF265" s="11"/>
      <c r="JYG265" s="11"/>
      <c r="JYH265" s="11"/>
      <c r="JYI265" s="11"/>
      <c r="JYJ265" s="11"/>
      <c r="JYK265" s="11"/>
      <c r="JYL265" s="11"/>
      <c r="JYM265" s="11"/>
      <c r="JYN265" s="11"/>
      <c r="JYO265" s="11"/>
      <c r="JYP265" s="11"/>
      <c r="JYQ265" s="11"/>
      <c r="JYR265" s="11"/>
      <c r="JYS265" s="11"/>
      <c r="JYT265" s="11"/>
      <c r="JYU265" s="11"/>
      <c r="JYV265" s="11"/>
      <c r="JYW265" s="11"/>
      <c r="JYX265" s="11"/>
      <c r="JYY265" s="11"/>
      <c r="JYZ265" s="11"/>
      <c r="JZA265" s="11"/>
      <c r="JZB265" s="11"/>
      <c r="JZC265" s="11"/>
      <c r="JZD265" s="11"/>
      <c r="JZE265" s="11"/>
      <c r="JZF265" s="11"/>
      <c r="JZG265" s="11"/>
      <c r="JZH265" s="11"/>
      <c r="JZI265" s="11"/>
      <c r="JZJ265" s="11"/>
      <c r="JZK265" s="11"/>
      <c r="JZL265" s="11"/>
      <c r="JZM265" s="11"/>
      <c r="JZN265" s="11"/>
      <c r="JZO265" s="11"/>
      <c r="JZP265" s="11"/>
      <c r="JZQ265" s="11"/>
      <c r="JZR265" s="11"/>
      <c r="JZS265" s="11"/>
      <c r="JZT265" s="11"/>
      <c r="JZU265" s="11"/>
      <c r="JZV265" s="11"/>
      <c r="JZW265" s="11"/>
      <c r="JZX265" s="11"/>
      <c r="JZY265" s="11"/>
      <c r="JZZ265" s="11"/>
      <c r="KAA265" s="11"/>
      <c r="KAB265" s="11"/>
      <c r="KAC265" s="11"/>
      <c r="KAD265" s="11"/>
      <c r="KAE265" s="11"/>
      <c r="KAF265" s="11"/>
      <c r="KAG265" s="11"/>
      <c r="KAH265" s="11"/>
      <c r="KAI265" s="11"/>
      <c r="KAJ265" s="11"/>
      <c r="KAK265" s="11"/>
      <c r="KAL265" s="11"/>
      <c r="KAM265" s="11"/>
      <c r="KAN265" s="11"/>
      <c r="KAO265" s="11"/>
      <c r="KAP265" s="11"/>
      <c r="KAQ265" s="11"/>
      <c r="KAR265" s="11"/>
      <c r="KAS265" s="11"/>
      <c r="KAT265" s="11"/>
      <c r="KAU265" s="11"/>
      <c r="KAV265" s="11"/>
      <c r="KAW265" s="11"/>
      <c r="KAX265" s="11"/>
      <c r="KAY265" s="11"/>
      <c r="KAZ265" s="11"/>
      <c r="KBA265" s="11"/>
      <c r="KBB265" s="11"/>
      <c r="KBC265" s="11"/>
      <c r="KBD265" s="11"/>
      <c r="KBE265" s="11"/>
      <c r="KBF265" s="11"/>
      <c r="KBG265" s="11"/>
      <c r="KBH265" s="11"/>
      <c r="KBI265" s="11"/>
      <c r="KBJ265" s="11"/>
      <c r="KBK265" s="11"/>
      <c r="KBL265" s="11"/>
      <c r="KBM265" s="11"/>
      <c r="KBN265" s="11"/>
      <c r="KBO265" s="11"/>
      <c r="KBP265" s="11"/>
      <c r="KBQ265" s="11"/>
      <c r="KBR265" s="11"/>
      <c r="KBS265" s="11"/>
      <c r="KBT265" s="11"/>
      <c r="KBU265" s="11"/>
      <c r="KBV265" s="11"/>
      <c r="KBW265" s="11"/>
      <c r="KBX265" s="11"/>
      <c r="KBY265" s="11"/>
      <c r="KBZ265" s="11"/>
      <c r="KCA265" s="11"/>
      <c r="KCB265" s="11"/>
      <c r="KCC265" s="11"/>
      <c r="KCD265" s="11"/>
      <c r="KCE265" s="11"/>
      <c r="KCF265" s="11"/>
      <c r="KCG265" s="11"/>
      <c r="KCH265" s="11"/>
      <c r="KCI265" s="11"/>
      <c r="KCJ265" s="11"/>
      <c r="KCK265" s="11"/>
      <c r="KCL265" s="11"/>
      <c r="KCM265" s="11"/>
      <c r="KCN265" s="11"/>
      <c r="KCO265" s="11"/>
      <c r="KCP265" s="11"/>
      <c r="KCQ265" s="11"/>
      <c r="KCR265" s="11"/>
      <c r="KCS265" s="11"/>
      <c r="KCT265" s="11"/>
      <c r="KCU265" s="11"/>
      <c r="KCV265" s="11"/>
      <c r="KCW265" s="11"/>
      <c r="KCX265" s="11"/>
      <c r="KCY265" s="11"/>
      <c r="KCZ265" s="11"/>
      <c r="KDA265" s="11"/>
      <c r="KDB265" s="11"/>
      <c r="KDC265" s="11"/>
      <c r="KDD265" s="11"/>
      <c r="KDE265" s="11"/>
      <c r="KDF265" s="11"/>
      <c r="KDG265" s="11"/>
      <c r="KDH265" s="11"/>
      <c r="KDI265" s="11"/>
      <c r="KDJ265" s="11"/>
      <c r="KDK265" s="11"/>
      <c r="KDL265" s="11"/>
      <c r="KDM265" s="11"/>
      <c r="KDN265" s="11"/>
      <c r="KDO265" s="11"/>
      <c r="KDP265" s="11"/>
      <c r="KDQ265" s="11"/>
      <c r="KDR265" s="11"/>
      <c r="KDS265" s="11"/>
      <c r="KDT265" s="11"/>
      <c r="KDU265" s="11"/>
      <c r="KDV265" s="11"/>
      <c r="KDW265" s="11"/>
      <c r="KDX265" s="11"/>
      <c r="KDY265" s="11"/>
      <c r="KDZ265" s="11"/>
      <c r="KEA265" s="11"/>
      <c r="KEB265" s="11"/>
      <c r="KEC265" s="11"/>
      <c r="KED265" s="11"/>
      <c r="KEE265" s="11"/>
      <c r="KEF265" s="11"/>
      <c r="KEG265" s="11"/>
      <c r="KEH265" s="11"/>
      <c r="KEI265" s="11"/>
      <c r="KEJ265" s="11"/>
      <c r="KEK265" s="11"/>
      <c r="KEL265" s="11"/>
      <c r="KEM265" s="11"/>
      <c r="KEN265" s="11"/>
      <c r="KEO265" s="11"/>
      <c r="KEP265" s="11"/>
      <c r="KEQ265" s="11"/>
      <c r="KER265" s="11"/>
      <c r="KES265" s="11"/>
      <c r="KET265" s="11"/>
      <c r="KEU265" s="11"/>
      <c r="KEV265" s="11"/>
      <c r="KEW265" s="11"/>
      <c r="KEX265" s="11"/>
      <c r="KEY265" s="11"/>
      <c r="KEZ265" s="11"/>
      <c r="KFA265" s="11"/>
      <c r="KFB265" s="11"/>
      <c r="KFC265" s="11"/>
      <c r="KFD265" s="11"/>
      <c r="KFE265" s="11"/>
      <c r="KFF265" s="11"/>
      <c r="KFG265" s="11"/>
      <c r="KFH265" s="11"/>
      <c r="KFI265" s="11"/>
      <c r="KFJ265" s="11"/>
      <c r="KFK265" s="11"/>
      <c r="KFL265" s="11"/>
      <c r="KFM265" s="11"/>
      <c r="KFN265" s="11"/>
      <c r="KFO265" s="11"/>
      <c r="KFP265" s="11"/>
      <c r="KFQ265" s="11"/>
      <c r="KFR265" s="11"/>
      <c r="KFS265" s="11"/>
      <c r="KFT265" s="11"/>
      <c r="KFU265" s="11"/>
      <c r="KFV265" s="11"/>
      <c r="KFW265" s="11"/>
      <c r="KFX265" s="11"/>
      <c r="KFY265" s="11"/>
      <c r="KFZ265" s="11"/>
      <c r="KGA265" s="11"/>
      <c r="KGB265" s="11"/>
      <c r="KGC265" s="11"/>
      <c r="KGD265" s="11"/>
      <c r="KGE265" s="11"/>
      <c r="KGF265" s="11"/>
      <c r="KGG265" s="11"/>
      <c r="KGH265" s="11"/>
      <c r="KGI265" s="11"/>
      <c r="KGJ265" s="11"/>
      <c r="KGK265" s="11"/>
      <c r="KGL265" s="11"/>
      <c r="KGM265" s="11"/>
      <c r="KGN265" s="11"/>
      <c r="KGO265" s="11"/>
      <c r="KGP265" s="11"/>
      <c r="KGQ265" s="11"/>
      <c r="KGR265" s="11"/>
      <c r="KGS265" s="11"/>
      <c r="KGT265" s="11"/>
      <c r="KGU265" s="11"/>
      <c r="KGV265" s="11"/>
      <c r="KGW265" s="11"/>
      <c r="KGX265" s="11"/>
      <c r="KGY265" s="11"/>
      <c r="KGZ265" s="11"/>
      <c r="KHA265" s="11"/>
      <c r="KHB265" s="11"/>
      <c r="KHC265" s="11"/>
      <c r="KHD265" s="11"/>
      <c r="KHE265" s="11"/>
      <c r="KHF265" s="11"/>
      <c r="KHG265" s="11"/>
      <c r="KHH265" s="11"/>
      <c r="KHI265" s="11"/>
      <c r="KHJ265" s="11"/>
      <c r="KHK265" s="11"/>
      <c r="KHL265" s="11"/>
      <c r="KHM265" s="11"/>
      <c r="KHN265" s="11"/>
      <c r="KHO265" s="11"/>
      <c r="KHP265" s="11"/>
      <c r="KHQ265" s="11"/>
      <c r="KHR265" s="11"/>
      <c r="KHS265" s="11"/>
      <c r="KHT265" s="11"/>
      <c r="KHU265" s="11"/>
      <c r="KHV265" s="11"/>
      <c r="KHW265" s="11"/>
      <c r="KHX265" s="11"/>
      <c r="KHY265" s="11"/>
      <c r="KHZ265" s="11"/>
      <c r="KIA265" s="11"/>
      <c r="KIB265" s="11"/>
      <c r="KIC265" s="11"/>
      <c r="KID265" s="11"/>
      <c r="KIE265" s="11"/>
      <c r="KIF265" s="11"/>
      <c r="KIG265" s="11"/>
      <c r="KIH265" s="11"/>
      <c r="KII265" s="11"/>
      <c r="KIJ265" s="11"/>
      <c r="KIK265" s="11"/>
      <c r="KIL265" s="11"/>
      <c r="KIM265" s="11"/>
      <c r="KIN265" s="11"/>
      <c r="KIO265" s="11"/>
      <c r="KIP265" s="11"/>
      <c r="KIQ265" s="11"/>
      <c r="KIR265" s="11"/>
      <c r="KIS265" s="11"/>
      <c r="KIT265" s="11"/>
      <c r="KIU265" s="11"/>
      <c r="KIV265" s="11"/>
      <c r="KIW265" s="11"/>
      <c r="KIX265" s="11"/>
      <c r="KIY265" s="11"/>
      <c r="KIZ265" s="11"/>
      <c r="KJA265" s="11"/>
      <c r="KJB265" s="11"/>
      <c r="KJC265" s="11"/>
      <c r="KJD265" s="11"/>
      <c r="KJE265" s="11"/>
      <c r="KJF265" s="11"/>
      <c r="KJG265" s="11"/>
      <c r="KJH265" s="11"/>
      <c r="KJI265" s="11"/>
      <c r="KJJ265" s="11"/>
      <c r="KJK265" s="11"/>
      <c r="KJL265" s="11"/>
      <c r="KJM265" s="11"/>
      <c r="KJN265" s="11"/>
      <c r="KJO265" s="11"/>
      <c r="KJP265" s="11"/>
      <c r="KJQ265" s="11"/>
      <c r="KJR265" s="11"/>
      <c r="KJS265" s="11"/>
      <c r="KJT265" s="11"/>
      <c r="KJU265" s="11"/>
      <c r="KJV265" s="11"/>
      <c r="KJW265" s="11"/>
      <c r="KJX265" s="11"/>
      <c r="KJY265" s="11"/>
      <c r="KJZ265" s="11"/>
      <c r="KKA265" s="11"/>
      <c r="KKB265" s="11"/>
      <c r="KKC265" s="11"/>
      <c r="KKD265" s="11"/>
      <c r="KKE265" s="11"/>
      <c r="KKF265" s="11"/>
      <c r="KKG265" s="11"/>
      <c r="KKH265" s="11"/>
      <c r="KKI265" s="11"/>
      <c r="KKJ265" s="11"/>
      <c r="KKK265" s="11"/>
      <c r="KKL265" s="11"/>
      <c r="KKM265" s="11"/>
      <c r="KKN265" s="11"/>
      <c r="KKO265" s="11"/>
      <c r="KKP265" s="11"/>
      <c r="KKQ265" s="11"/>
      <c r="KKR265" s="11"/>
      <c r="KKS265" s="11"/>
      <c r="KKT265" s="11"/>
      <c r="KKU265" s="11"/>
      <c r="KKV265" s="11"/>
      <c r="KKW265" s="11"/>
      <c r="KKX265" s="11"/>
      <c r="KKY265" s="11"/>
      <c r="KKZ265" s="11"/>
      <c r="KLA265" s="11"/>
      <c r="KLB265" s="11"/>
      <c r="KLC265" s="11"/>
      <c r="KLD265" s="11"/>
      <c r="KLE265" s="11"/>
      <c r="KLF265" s="11"/>
      <c r="KLG265" s="11"/>
      <c r="KLH265" s="11"/>
      <c r="KLI265" s="11"/>
      <c r="KLJ265" s="11"/>
      <c r="KLK265" s="11"/>
      <c r="KLL265" s="11"/>
      <c r="KLM265" s="11"/>
      <c r="KLN265" s="11"/>
      <c r="KLO265" s="11"/>
      <c r="KLP265" s="11"/>
      <c r="KLQ265" s="11"/>
      <c r="KLR265" s="11"/>
      <c r="KLS265" s="11"/>
      <c r="KLT265" s="11"/>
      <c r="KLU265" s="11"/>
      <c r="KLV265" s="11"/>
      <c r="KLW265" s="11"/>
      <c r="KLX265" s="11"/>
      <c r="KLY265" s="11"/>
      <c r="KLZ265" s="11"/>
      <c r="KMA265" s="11"/>
      <c r="KMB265" s="11"/>
      <c r="KMC265" s="11"/>
      <c r="KMD265" s="11"/>
      <c r="KME265" s="11"/>
      <c r="KMF265" s="11"/>
      <c r="KMG265" s="11"/>
      <c r="KMH265" s="11"/>
      <c r="KMI265" s="11"/>
      <c r="KMJ265" s="11"/>
      <c r="KMK265" s="11"/>
      <c r="KML265" s="11"/>
      <c r="KMM265" s="11"/>
      <c r="KMN265" s="11"/>
      <c r="KMO265" s="11"/>
      <c r="KMP265" s="11"/>
      <c r="KMQ265" s="11"/>
      <c r="KMR265" s="11"/>
      <c r="KMS265" s="11"/>
      <c r="KMT265" s="11"/>
      <c r="KMU265" s="11"/>
      <c r="KMV265" s="11"/>
      <c r="KMW265" s="11"/>
      <c r="KMX265" s="11"/>
      <c r="KMY265" s="11"/>
      <c r="KMZ265" s="11"/>
      <c r="KNA265" s="11"/>
      <c r="KNB265" s="11"/>
      <c r="KNC265" s="11"/>
      <c r="KND265" s="11"/>
      <c r="KNE265" s="11"/>
      <c r="KNF265" s="11"/>
      <c r="KNG265" s="11"/>
      <c r="KNH265" s="11"/>
      <c r="KNI265" s="11"/>
      <c r="KNJ265" s="11"/>
      <c r="KNK265" s="11"/>
      <c r="KNL265" s="11"/>
      <c r="KNM265" s="11"/>
      <c r="KNN265" s="11"/>
      <c r="KNO265" s="11"/>
      <c r="KNP265" s="11"/>
      <c r="KNQ265" s="11"/>
      <c r="KNR265" s="11"/>
      <c r="KNS265" s="11"/>
      <c r="KNT265" s="11"/>
      <c r="KNU265" s="11"/>
      <c r="KNV265" s="11"/>
      <c r="KNW265" s="11"/>
      <c r="KNX265" s="11"/>
      <c r="KNY265" s="11"/>
      <c r="KNZ265" s="11"/>
      <c r="KOA265" s="11"/>
      <c r="KOB265" s="11"/>
      <c r="KOC265" s="11"/>
      <c r="KOD265" s="11"/>
      <c r="KOE265" s="11"/>
      <c r="KOF265" s="11"/>
      <c r="KOG265" s="11"/>
      <c r="KOH265" s="11"/>
      <c r="KOI265" s="11"/>
      <c r="KOJ265" s="11"/>
      <c r="KOK265" s="11"/>
      <c r="KOL265" s="11"/>
      <c r="KOM265" s="11"/>
      <c r="KON265" s="11"/>
      <c r="KOO265" s="11"/>
      <c r="KOP265" s="11"/>
      <c r="KOQ265" s="11"/>
      <c r="KOR265" s="11"/>
      <c r="KOS265" s="11"/>
      <c r="KOT265" s="11"/>
      <c r="KOU265" s="11"/>
      <c r="KOV265" s="11"/>
      <c r="KOW265" s="11"/>
      <c r="KOX265" s="11"/>
      <c r="KOY265" s="11"/>
      <c r="KOZ265" s="11"/>
      <c r="KPA265" s="11"/>
      <c r="KPB265" s="11"/>
      <c r="KPC265" s="11"/>
      <c r="KPD265" s="11"/>
      <c r="KPE265" s="11"/>
      <c r="KPF265" s="11"/>
      <c r="KPG265" s="11"/>
      <c r="KPH265" s="11"/>
      <c r="KPI265" s="11"/>
      <c r="KPJ265" s="11"/>
      <c r="KPK265" s="11"/>
      <c r="KPL265" s="11"/>
      <c r="KPM265" s="11"/>
      <c r="KPN265" s="11"/>
      <c r="KPO265" s="11"/>
      <c r="KPP265" s="11"/>
      <c r="KPQ265" s="11"/>
      <c r="KPR265" s="11"/>
      <c r="KPS265" s="11"/>
      <c r="KPT265" s="11"/>
      <c r="KPU265" s="11"/>
      <c r="KPV265" s="11"/>
      <c r="KPW265" s="11"/>
      <c r="KPX265" s="11"/>
      <c r="KPY265" s="11"/>
      <c r="KPZ265" s="11"/>
      <c r="KQA265" s="11"/>
      <c r="KQB265" s="11"/>
      <c r="KQC265" s="11"/>
      <c r="KQD265" s="11"/>
      <c r="KQE265" s="11"/>
      <c r="KQF265" s="11"/>
      <c r="KQG265" s="11"/>
      <c r="KQH265" s="11"/>
      <c r="KQI265" s="11"/>
      <c r="KQJ265" s="11"/>
      <c r="KQK265" s="11"/>
      <c r="KQL265" s="11"/>
      <c r="KQM265" s="11"/>
      <c r="KQN265" s="11"/>
      <c r="KQO265" s="11"/>
      <c r="KQP265" s="11"/>
      <c r="KQQ265" s="11"/>
      <c r="KQR265" s="11"/>
      <c r="KQS265" s="11"/>
      <c r="KQT265" s="11"/>
      <c r="KQU265" s="11"/>
      <c r="KQV265" s="11"/>
      <c r="KQW265" s="11"/>
      <c r="KQX265" s="11"/>
      <c r="KQY265" s="11"/>
      <c r="KQZ265" s="11"/>
      <c r="KRA265" s="11"/>
      <c r="KRB265" s="11"/>
      <c r="KRC265" s="11"/>
      <c r="KRD265" s="11"/>
      <c r="KRE265" s="11"/>
      <c r="KRF265" s="11"/>
      <c r="KRG265" s="11"/>
      <c r="KRH265" s="11"/>
      <c r="KRI265" s="11"/>
      <c r="KRJ265" s="11"/>
      <c r="KRK265" s="11"/>
      <c r="KRL265" s="11"/>
      <c r="KRM265" s="11"/>
      <c r="KRN265" s="11"/>
      <c r="KRO265" s="11"/>
      <c r="KRP265" s="11"/>
      <c r="KRQ265" s="11"/>
      <c r="KRR265" s="11"/>
      <c r="KRS265" s="11"/>
      <c r="KRT265" s="11"/>
      <c r="KRU265" s="11"/>
      <c r="KRV265" s="11"/>
      <c r="KRW265" s="11"/>
      <c r="KRX265" s="11"/>
      <c r="KRY265" s="11"/>
      <c r="KRZ265" s="11"/>
      <c r="KSA265" s="11"/>
      <c r="KSB265" s="11"/>
      <c r="KSC265" s="11"/>
      <c r="KSD265" s="11"/>
      <c r="KSE265" s="11"/>
      <c r="KSF265" s="11"/>
      <c r="KSG265" s="11"/>
      <c r="KSH265" s="11"/>
      <c r="KSI265" s="11"/>
      <c r="KSJ265" s="11"/>
      <c r="KSK265" s="11"/>
      <c r="KSL265" s="11"/>
      <c r="KSM265" s="11"/>
      <c r="KSN265" s="11"/>
      <c r="KSO265" s="11"/>
      <c r="KSP265" s="11"/>
      <c r="KSQ265" s="11"/>
      <c r="KSR265" s="11"/>
      <c r="KSS265" s="11"/>
      <c r="KST265" s="11"/>
      <c r="KSU265" s="11"/>
      <c r="KSV265" s="11"/>
      <c r="KSW265" s="11"/>
      <c r="KSX265" s="11"/>
      <c r="KSY265" s="11"/>
      <c r="KSZ265" s="11"/>
      <c r="KTA265" s="11"/>
      <c r="KTB265" s="11"/>
      <c r="KTC265" s="11"/>
      <c r="KTD265" s="11"/>
      <c r="KTE265" s="11"/>
      <c r="KTF265" s="11"/>
      <c r="KTG265" s="11"/>
      <c r="KTH265" s="11"/>
      <c r="KTI265" s="11"/>
      <c r="KTJ265" s="11"/>
      <c r="KTK265" s="11"/>
      <c r="KTL265" s="11"/>
      <c r="KTM265" s="11"/>
      <c r="KTN265" s="11"/>
      <c r="KTO265" s="11"/>
      <c r="KTP265" s="11"/>
      <c r="KTQ265" s="11"/>
      <c r="KTR265" s="11"/>
      <c r="KTS265" s="11"/>
      <c r="KTT265" s="11"/>
      <c r="KTU265" s="11"/>
      <c r="KTV265" s="11"/>
      <c r="KTW265" s="11"/>
      <c r="KTX265" s="11"/>
      <c r="KTY265" s="11"/>
      <c r="KTZ265" s="11"/>
      <c r="KUA265" s="11"/>
      <c r="KUB265" s="11"/>
      <c r="KUC265" s="11"/>
      <c r="KUD265" s="11"/>
      <c r="KUE265" s="11"/>
      <c r="KUF265" s="11"/>
      <c r="KUG265" s="11"/>
      <c r="KUH265" s="11"/>
      <c r="KUI265" s="11"/>
      <c r="KUJ265" s="11"/>
      <c r="KUK265" s="11"/>
      <c r="KUL265" s="11"/>
      <c r="KUM265" s="11"/>
      <c r="KUN265" s="11"/>
      <c r="KUO265" s="11"/>
      <c r="KUP265" s="11"/>
      <c r="KUQ265" s="11"/>
      <c r="KUR265" s="11"/>
      <c r="KUS265" s="11"/>
      <c r="KUT265" s="11"/>
      <c r="KUU265" s="11"/>
      <c r="KUV265" s="11"/>
      <c r="KUW265" s="11"/>
      <c r="KUX265" s="11"/>
      <c r="KUY265" s="11"/>
      <c r="KUZ265" s="11"/>
      <c r="KVA265" s="11"/>
      <c r="KVB265" s="11"/>
      <c r="KVC265" s="11"/>
      <c r="KVD265" s="11"/>
      <c r="KVE265" s="11"/>
      <c r="KVF265" s="11"/>
      <c r="KVG265" s="11"/>
      <c r="KVH265" s="11"/>
      <c r="KVI265" s="11"/>
      <c r="KVJ265" s="11"/>
      <c r="KVK265" s="11"/>
      <c r="KVL265" s="11"/>
      <c r="KVM265" s="11"/>
      <c r="KVN265" s="11"/>
      <c r="KVO265" s="11"/>
      <c r="KVP265" s="11"/>
      <c r="KVQ265" s="11"/>
      <c r="KVR265" s="11"/>
      <c r="KVS265" s="11"/>
      <c r="KVT265" s="11"/>
      <c r="KVU265" s="11"/>
      <c r="KVV265" s="11"/>
      <c r="KVW265" s="11"/>
      <c r="KVX265" s="11"/>
      <c r="KVY265" s="11"/>
      <c r="KVZ265" s="11"/>
      <c r="KWA265" s="11"/>
      <c r="KWB265" s="11"/>
      <c r="KWC265" s="11"/>
      <c r="KWD265" s="11"/>
      <c r="KWE265" s="11"/>
      <c r="KWF265" s="11"/>
      <c r="KWG265" s="11"/>
      <c r="KWH265" s="11"/>
      <c r="KWI265" s="11"/>
      <c r="KWJ265" s="11"/>
      <c r="KWK265" s="11"/>
      <c r="KWL265" s="11"/>
      <c r="KWM265" s="11"/>
      <c r="KWN265" s="11"/>
      <c r="KWO265" s="11"/>
      <c r="KWP265" s="11"/>
      <c r="KWQ265" s="11"/>
      <c r="KWR265" s="11"/>
      <c r="KWS265" s="11"/>
      <c r="KWT265" s="11"/>
      <c r="KWU265" s="11"/>
      <c r="KWV265" s="11"/>
      <c r="KWW265" s="11"/>
      <c r="KWX265" s="11"/>
      <c r="KWY265" s="11"/>
      <c r="KWZ265" s="11"/>
      <c r="KXA265" s="11"/>
      <c r="KXB265" s="11"/>
      <c r="KXC265" s="11"/>
      <c r="KXD265" s="11"/>
      <c r="KXE265" s="11"/>
      <c r="KXF265" s="11"/>
      <c r="KXG265" s="11"/>
      <c r="KXH265" s="11"/>
      <c r="KXI265" s="11"/>
      <c r="KXJ265" s="11"/>
      <c r="KXK265" s="11"/>
      <c r="KXL265" s="11"/>
      <c r="KXM265" s="11"/>
      <c r="KXN265" s="11"/>
      <c r="KXO265" s="11"/>
      <c r="KXP265" s="11"/>
      <c r="KXQ265" s="11"/>
      <c r="KXR265" s="11"/>
      <c r="KXS265" s="11"/>
      <c r="KXT265" s="11"/>
      <c r="KXU265" s="11"/>
      <c r="KXV265" s="11"/>
      <c r="KXW265" s="11"/>
      <c r="KXX265" s="11"/>
      <c r="KXY265" s="11"/>
      <c r="KXZ265" s="11"/>
      <c r="KYA265" s="11"/>
      <c r="KYB265" s="11"/>
      <c r="KYC265" s="11"/>
      <c r="KYD265" s="11"/>
      <c r="KYE265" s="11"/>
      <c r="KYF265" s="11"/>
      <c r="KYG265" s="11"/>
      <c r="KYH265" s="11"/>
      <c r="KYI265" s="11"/>
      <c r="KYJ265" s="11"/>
      <c r="KYK265" s="11"/>
      <c r="KYL265" s="11"/>
      <c r="KYM265" s="11"/>
      <c r="KYN265" s="11"/>
      <c r="KYO265" s="11"/>
      <c r="KYP265" s="11"/>
      <c r="KYQ265" s="11"/>
      <c r="KYR265" s="11"/>
      <c r="KYS265" s="11"/>
      <c r="KYT265" s="11"/>
      <c r="KYU265" s="11"/>
      <c r="KYV265" s="11"/>
      <c r="KYW265" s="11"/>
      <c r="KYX265" s="11"/>
      <c r="KYY265" s="11"/>
      <c r="KYZ265" s="11"/>
      <c r="KZA265" s="11"/>
      <c r="KZB265" s="11"/>
      <c r="KZC265" s="11"/>
      <c r="KZD265" s="11"/>
      <c r="KZE265" s="11"/>
      <c r="KZF265" s="11"/>
      <c r="KZG265" s="11"/>
      <c r="KZH265" s="11"/>
      <c r="KZI265" s="11"/>
      <c r="KZJ265" s="11"/>
      <c r="KZK265" s="11"/>
      <c r="KZL265" s="11"/>
      <c r="KZM265" s="11"/>
      <c r="KZN265" s="11"/>
      <c r="KZO265" s="11"/>
      <c r="KZP265" s="11"/>
      <c r="KZQ265" s="11"/>
      <c r="KZR265" s="11"/>
      <c r="KZS265" s="11"/>
      <c r="KZT265" s="11"/>
      <c r="KZU265" s="11"/>
      <c r="KZV265" s="11"/>
      <c r="KZW265" s="11"/>
      <c r="KZX265" s="11"/>
      <c r="KZY265" s="11"/>
      <c r="KZZ265" s="11"/>
      <c r="LAA265" s="11"/>
      <c r="LAB265" s="11"/>
      <c r="LAC265" s="11"/>
      <c r="LAD265" s="11"/>
      <c r="LAE265" s="11"/>
      <c r="LAF265" s="11"/>
      <c r="LAG265" s="11"/>
      <c r="LAH265" s="11"/>
      <c r="LAI265" s="11"/>
      <c r="LAJ265" s="11"/>
      <c r="LAK265" s="11"/>
      <c r="LAL265" s="11"/>
      <c r="LAM265" s="11"/>
      <c r="LAN265" s="11"/>
      <c r="LAO265" s="11"/>
      <c r="LAP265" s="11"/>
      <c r="LAQ265" s="11"/>
      <c r="LAR265" s="11"/>
      <c r="LAS265" s="11"/>
      <c r="LAT265" s="11"/>
      <c r="LAU265" s="11"/>
      <c r="LAV265" s="11"/>
      <c r="LAW265" s="11"/>
      <c r="LAX265" s="11"/>
      <c r="LAY265" s="11"/>
      <c r="LAZ265" s="11"/>
      <c r="LBA265" s="11"/>
      <c r="LBB265" s="11"/>
      <c r="LBC265" s="11"/>
      <c r="LBD265" s="11"/>
      <c r="LBE265" s="11"/>
      <c r="LBF265" s="11"/>
      <c r="LBG265" s="11"/>
      <c r="LBH265" s="11"/>
      <c r="LBI265" s="11"/>
      <c r="LBJ265" s="11"/>
      <c r="LBK265" s="11"/>
      <c r="LBL265" s="11"/>
      <c r="LBM265" s="11"/>
      <c r="LBN265" s="11"/>
      <c r="LBO265" s="11"/>
      <c r="LBP265" s="11"/>
      <c r="LBQ265" s="11"/>
      <c r="LBR265" s="11"/>
      <c r="LBS265" s="11"/>
      <c r="LBT265" s="11"/>
      <c r="LBU265" s="11"/>
      <c r="LBV265" s="11"/>
      <c r="LBW265" s="11"/>
      <c r="LBX265" s="11"/>
      <c r="LBY265" s="11"/>
      <c r="LBZ265" s="11"/>
      <c r="LCA265" s="11"/>
      <c r="LCB265" s="11"/>
      <c r="LCC265" s="11"/>
      <c r="LCD265" s="11"/>
      <c r="LCE265" s="11"/>
      <c r="LCF265" s="11"/>
      <c r="LCG265" s="11"/>
      <c r="LCH265" s="11"/>
      <c r="LCI265" s="11"/>
      <c r="LCJ265" s="11"/>
      <c r="LCK265" s="11"/>
      <c r="LCL265" s="11"/>
      <c r="LCM265" s="11"/>
      <c r="LCN265" s="11"/>
      <c r="LCO265" s="11"/>
      <c r="LCP265" s="11"/>
      <c r="LCQ265" s="11"/>
      <c r="LCR265" s="11"/>
      <c r="LCS265" s="11"/>
      <c r="LCT265" s="11"/>
      <c r="LCU265" s="11"/>
      <c r="LCV265" s="11"/>
      <c r="LCW265" s="11"/>
      <c r="LCX265" s="11"/>
      <c r="LCY265" s="11"/>
      <c r="LCZ265" s="11"/>
      <c r="LDA265" s="11"/>
      <c r="LDB265" s="11"/>
      <c r="LDC265" s="11"/>
      <c r="LDD265" s="11"/>
      <c r="LDE265" s="11"/>
      <c r="LDF265" s="11"/>
      <c r="LDG265" s="11"/>
      <c r="LDH265" s="11"/>
      <c r="LDI265" s="11"/>
      <c r="LDJ265" s="11"/>
      <c r="LDK265" s="11"/>
      <c r="LDL265" s="11"/>
      <c r="LDM265" s="11"/>
      <c r="LDN265" s="11"/>
      <c r="LDO265" s="11"/>
      <c r="LDP265" s="11"/>
      <c r="LDQ265" s="11"/>
      <c r="LDR265" s="11"/>
      <c r="LDS265" s="11"/>
      <c r="LDT265" s="11"/>
      <c r="LDU265" s="11"/>
      <c r="LDV265" s="11"/>
      <c r="LDW265" s="11"/>
      <c r="LDX265" s="11"/>
      <c r="LDY265" s="11"/>
      <c r="LDZ265" s="11"/>
      <c r="LEA265" s="11"/>
      <c r="LEB265" s="11"/>
      <c r="LEC265" s="11"/>
      <c r="LED265" s="11"/>
      <c r="LEE265" s="11"/>
      <c r="LEF265" s="11"/>
      <c r="LEG265" s="11"/>
      <c r="LEH265" s="11"/>
      <c r="LEI265" s="11"/>
      <c r="LEJ265" s="11"/>
      <c r="LEK265" s="11"/>
      <c r="LEL265" s="11"/>
      <c r="LEM265" s="11"/>
      <c r="LEN265" s="11"/>
      <c r="LEO265" s="11"/>
      <c r="LEP265" s="11"/>
      <c r="LEQ265" s="11"/>
      <c r="LER265" s="11"/>
      <c r="LES265" s="11"/>
      <c r="LET265" s="11"/>
      <c r="LEU265" s="11"/>
      <c r="LEV265" s="11"/>
      <c r="LEW265" s="11"/>
      <c r="LEX265" s="11"/>
      <c r="LEY265" s="11"/>
      <c r="LEZ265" s="11"/>
      <c r="LFA265" s="11"/>
      <c r="LFB265" s="11"/>
      <c r="LFC265" s="11"/>
      <c r="LFD265" s="11"/>
      <c r="LFE265" s="11"/>
      <c r="LFF265" s="11"/>
      <c r="LFG265" s="11"/>
      <c r="LFH265" s="11"/>
      <c r="LFI265" s="11"/>
      <c r="LFJ265" s="11"/>
      <c r="LFK265" s="11"/>
      <c r="LFL265" s="11"/>
      <c r="LFM265" s="11"/>
      <c r="LFN265" s="11"/>
      <c r="LFO265" s="11"/>
      <c r="LFP265" s="11"/>
      <c r="LFQ265" s="11"/>
      <c r="LFR265" s="11"/>
      <c r="LFS265" s="11"/>
      <c r="LFT265" s="11"/>
      <c r="LFU265" s="11"/>
      <c r="LFV265" s="11"/>
      <c r="LFW265" s="11"/>
      <c r="LFX265" s="11"/>
      <c r="LFY265" s="11"/>
      <c r="LFZ265" s="11"/>
      <c r="LGA265" s="11"/>
      <c r="LGB265" s="11"/>
      <c r="LGC265" s="11"/>
      <c r="LGD265" s="11"/>
      <c r="LGE265" s="11"/>
      <c r="LGF265" s="11"/>
      <c r="LGG265" s="11"/>
      <c r="LGH265" s="11"/>
      <c r="LGI265" s="11"/>
      <c r="LGJ265" s="11"/>
      <c r="LGK265" s="11"/>
      <c r="LGL265" s="11"/>
      <c r="LGM265" s="11"/>
      <c r="LGN265" s="11"/>
      <c r="LGO265" s="11"/>
      <c r="LGP265" s="11"/>
      <c r="LGQ265" s="11"/>
      <c r="LGR265" s="11"/>
      <c r="LGS265" s="11"/>
      <c r="LGT265" s="11"/>
      <c r="LGU265" s="11"/>
      <c r="LGV265" s="11"/>
      <c r="LGW265" s="11"/>
      <c r="LGX265" s="11"/>
      <c r="LGY265" s="11"/>
      <c r="LGZ265" s="11"/>
      <c r="LHA265" s="11"/>
      <c r="LHB265" s="11"/>
      <c r="LHC265" s="11"/>
      <c r="LHD265" s="11"/>
      <c r="LHE265" s="11"/>
      <c r="LHF265" s="11"/>
      <c r="LHG265" s="11"/>
      <c r="LHH265" s="11"/>
      <c r="LHI265" s="11"/>
      <c r="LHJ265" s="11"/>
      <c r="LHK265" s="11"/>
      <c r="LHL265" s="11"/>
      <c r="LHM265" s="11"/>
      <c r="LHN265" s="11"/>
      <c r="LHO265" s="11"/>
      <c r="LHP265" s="11"/>
      <c r="LHQ265" s="11"/>
      <c r="LHR265" s="11"/>
      <c r="LHS265" s="11"/>
      <c r="LHT265" s="11"/>
      <c r="LHU265" s="11"/>
      <c r="LHV265" s="11"/>
      <c r="LHW265" s="11"/>
      <c r="LHX265" s="11"/>
      <c r="LHY265" s="11"/>
      <c r="LHZ265" s="11"/>
      <c r="LIA265" s="11"/>
      <c r="LIB265" s="11"/>
      <c r="LIC265" s="11"/>
      <c r="LID265" s="11"/>
      <c r="LIE265" s="11"/>
      <c r="LIF265" s="11"/>
      <c r="LIG265" s="11"/>
      <c r="LIH265" s="11"/>
      <c r="LII265" s="11"/>
      <c r="LIJ265" s="11"/>
      <c r="LIK265" s="11"/>
      <c r="LIL265" s="11"/>
      <c r="LIM265" s="11"/>
      <c r="LIN265" s="11"/>
      <c r="LIO265" s="11"/>
      <c r="LIP265" s="11"/>
      <c r="LIQ265" s="11"/>
      <c r="LIR265" s="11"/>
      <c r="LIS265" s="11"/>
      <c r="LIT265" s="11"/>
      <c r="LIU265" s="11"/>
      <c r="LIV265" s="11"/>
      <c r="LIW265" s="11"/>
      <c r="LIX265" s="11"/>
      <c r="LIY265" s="11"/>
      <c r="LIZ265" s="11"/>
      <c r="LJA265" s="11"/>
      <c r="LJB265" s="11"/>
      <c r="LJC265" s="11"/>
      <c r="LJD265" s="11"/>
      <c r="LJE265" s="11"/>
      <c r="LJF265" s="11"/>
      <c r="LJG265" s="11"/>
      <c r="LJH265" s="11"/>
      <c r="LJI265" s="11"/>
      <c r="LJJ265" s="11"/>
      <c r="LJK265" s="11"/>
      <c r="LJL265" s="11"/>
      <c r="LJM265" s="11"/>
      <c r="LJN265" s="11"/>
      <c r="LJO265" s="11"/>
      <c r="LJP265" s="11"/>
      <c r="LJQ265" s="11"/>
      <c r="LJR265" s="11"/>
      <c r="LJS265" s="11"/>
      <c r="LJT265" s="11"/>
      <c r="LJU265" s="11"/>
      <c r="LJV265" s="11"/>
      <c r="LJW265" s="11"/>
      <c r="LJX265" s="11"/>
      <c r="LJY265" s="11"/>
      <c r="LJZ265" s="11"/>
      <c r="LKA265" s="11"/>
      <c r="LKB265" s="11"/>
      <c r="LKC265" s="11"/>
      <c r="LKD265" s="11"/>
      <c r="LKE265" s="11"/>
      <c r="LKF265" s="11"/>
      <c r="LKG265" s="11"/>
      <c r="LKH265" s="11"/>
      <c r="LKI265" s="11"/>
      <c r="LKJ265" s="11"/>
      <c r="LKK265" s="11"/>
      <c r="LKL265" s="11"/>
      <c r="LKM265" s="11"/>
      <c r="LKN265" s="11"/>
      <c r="LKO265" s="11"/>
      <c r="LKP265" s="11"/>
      <c r="LKQ265" s="11"/>
      <c r="LKR265" s="11"/>
      <c r="LKS265" s="11"/>
      <c r="LKT265" s="11"/>
      <c r="LKU265" s="11"/>
      <c r="LKV265" s="11"/>
      <c r="LKW265" s="11"/>
      <c r="LKX265" s="11"/>
      <c r="LKY265" s="11"/>
      <c r="LKZ265" s="11"/>
      <c r="LLA265" s="11"/>
      <c r="LLB265" s="11"/>
      <c r="LLC265" s="11"/>
      <c r="LLD265" s="11"/>
      <c r="LLE265" s="11"/>
      <c r="LLF265" s="11"/>
      <c r="LLG265" s="11"/>
      <c r="LLH265" s="11"/>
      <c r="LLI265" s="11"/>
      <c r="LLJ265" s="11"/>
      <c r="LLK265" s="11"/>
      <c r="LLL265" s="11"/>
      <c r="LLM265" s="11"/>
      <c r="LLN265" s="11"/>
      <c r="LLO265" s="11"/>
      <c r="LLP265" s="11"/>
      <c r="LLQ265" s="11"/>
      <c r="LLR265" s="11"/>
      <c r="LLS265" s="11"/>
      <c r="LLT265" s="11"/>
      <c r="LLU265" s="11"/>
      <c r="LLV265" s="11"/>
      <c r="LLW265" s="11"/>
      <c r="LLX265" s="11"/>
      <c r="LLY265" s="11"/>
      <c r="LLZ265" s="11"/>
      <c r="LMA265" s="11"/>
      <c r="LMB265" s="11"/>
      <c r="LMC265" s="11"/>
      <c r="LMD265" s="11"/>
      <c r="LME265" s="11"/>
      <c r="LMF265" s="11"/>
      <c r="LMG265" s="11"/>
      <c r="LMH265" s="11"/>
      <c r="LMI265" s="11"/>
      <c r="LMJ265" s="11"/>
      <c r="LMK265" s="11"/>
      <c r="LML265" s="11"/>
      <c r="LMM265" s="11"/>
      <c r="LMN265" s="11"/>
      <c r="LMO265" s="11"/>
      <c r="LMP265" s="11"/>
      <c r="LMQ265" s="11"/>
      <c r="LMR265" s="11"/>
      <c r="LMS265" s="11"/>
      <c r="LMT265" s="11"/>
      <c r="LMU265" s="11"/>
      <c r="LMV265" s="11"/>
      <c r="LMW265" s="11"/>
      <c r="LMX265" s="11"/>
      <c r="LMY265" s="11"/>
      <c r="LMZ265" s="11"/>
      <c r="LNA265" s="11"/>
      <c r="LNB265" s="11"/>
      <c r="LNC265" s="11"/>
      <c r="LND265" s="11"/>
      <c r="LNE265" s="11"/>
      <c r="LNF265" s="11"/>
      <c r="LNG265" s="11"/>
      <c r="LNH265" s="11"/>
      <c r="LNI265" s="11"/>
      <c r="LNJ265" s="11"/>
      <c r="LNK265" s="11"/>
      <c r="LNL265" s="11"/>
      <c r="LNM265" s="11"/>
      <c r="LNN265" s="11"/>
      <c r="LNO265" s="11"/>
      <c r="LNP265" s="11"/>
      <c r="LNQ265" s="11"/>
      <c r="LNR265" s="11"/>
      <c r="LNS265" s="11"/>
      <c r="LNT265" s="11"/>
      <c r="LNU265" s="11"/>
      <c r="LNV265" s="11"/>
      <c r="LNW265" s="11"/>
      <c r="LNX265" s="11"/>
      <c r="LNY265" s="11"/>
      <c r="LNZ265" s="11"/>
      <c r="LOA265" s="11"/>
      <c r="LOB265" s="11"/>
      <c r="LOC265" s="11"/>
      <c r="LOD265" s="11"/>
      <c r="LOE265" s="11"/>
      <c r="LOF265" s="11"/>
      <c r="LOG265" s="11"/>
      <c r="LOH265" s="11"/>
      <c r="LOI265" s="11"/>
      <c r="LOJ265" s="11"/>
      <c r="LOK265" s="11"/>
      <c r="LOL265" s="11"/>
      <c r="LOM265" s="11"/>
      <c r="LON265" s="11"/>
      <c r="LOO265" s="11"/>
      <c r="LOP265" s="11"/>
      <c r="LOQ265" s="11"/>
      <c r="LOR265" s="11"/>
      <c r="LOS265" s="11"/>
      <c r="LOT265" s="11"/>
      <c r="LOU265" s="11"/>
      <c r="LOV265" s="11"/>
      <c r="LOW265" s="11"/>
      <c r="LOX265" s="11"/>
      <c r="LOY265" s="11"/>
      <c r="LOZ265" s="11"/>
      <c r="LPA265" s="11"/>
      <c r="LPB265" s="11"/>
      <c r="LPC265" s="11"/>
      <c r="LPD265" s="11"/>
      <c r="LPE265" s="11"/>
      <c r="LPF265" s="11"/>
      <c r="LPG265" s="11"/>
      <c r="LPH265" s="11"/>
      <c r="LPI265" s="11"/>
      <c r="LPJ265" s="11"/>
      <c r="LPK265" s="11"/>
      <c r="LPL265" s="11"/>
      <c r="LPM265" s="11"/>
      <c r="LPN265" s="11"/>
      <c r="LPO265" s="11"/>
      <c r="LPP265" s="11"/>
      <c r="LPQ265" s="11"/>
      <c r="LPR265" s="11"/>
      <c r="LPS265" s="11"/>
      <c r="LPT265" s="11"/>
      <c r="LPU265" s="11"/>
      <c r="LPV265" s="11"/>
      <c r="LPW265" s="11"/>
      <c r="LPX265" s="11"/>
      <c r="LPY265" s="11"/>
      <c r="LPZ265" s="11"/>
      <c r="LQA265" s="11"/>
      <c r="LQB265" s="11"/>
      <c r="LQC265" s="11"/>
      <c r="LQD265" s="11"/>
      <c r="LQE265" s="11"/>
      <c r="LQF265" s="11"/>
      <c r="LQG265" s="11"/>
      <c r="LQH265" s="11"/>
      <c r="LQI265" s="11"/>
      <c r="LQJ265" s="11"/>
      <c r="LQK265" s="11"/>
      <c r="LQL265" s="11"/>
      <c r="LQM265" s="11"/>
      <c r="LQN265" s="11"/>
      <c r="LQO265" s="11"/>
      <c r="LQP265" s="11"/>
      <c r="LQQ265" s="11"/>
      <c r="LQR265" s="11"/>
      <c r="LQS265" s="11"/>
      <c r="LQT265" s="11"/>
      <c r="LQU265" s="11"/>
      <c r="LQV265" s="11"/>
      <c r="LQW265" s="11"/>
      <c r="LQX265" s="11"/>
      <c r="LQY265" s="11"/>
      <c r="LQZ265" s="11"/>
      <c r="LRA265" s="11"/>
      <c r="LRB265" s="11"/>
      <c r="LRC265" s="11"/>
      <c r="LRD265" s="11"/>
      <c r="LRE265" s="11"/>
      <c r="LRF265" s="11"/>
      <c r="LRG265" s="11"/>
      <c r="LRH265" s="11"/>
      <c r="LRI265" s="11"/>
      <c r="LRJ265" s="11"/>
      <c r="LRK265" s="11"/>
      <c r="LRL265" s="11"/>
      <c r="LRM265" s="11"/>
      <c r="LRN265" s="11"/>
      <c r="LRO265" s="11"/>
      <c r="LRP265" s="11"/>
      <c r="LRQ265" s="11"/>
      <c r="LRR265" s="11"/>
      <c r="LRS265" s="11"/>
      <c r="LRT265" s="11"/>
      <c r="LRU265" s="11"/>
      <c r="LRV265" s="11"/>
      <c r="LRW265" s="11"/>
      <c r="LRX265" s="11"/>
      <c r="LRY265" s="11"/>
      <c r="LRZ265" s="11"/>
      <c r="LSA265" s="11"/>
      <c r="LSB265" s="11"/>
      <c r="LSC265" s="11"/>
      <c r="LSD265" s="11"/>
      <c r="LSE265" s="11"/>
      <c r="LSF265" s="11"/>
      <c r="LSG265" s="11"/>
      <c r="LSH265" s="11"/>
      <c r="LSI265" s="11"/>
      <c r="LSJ265" s="11"/>
      <c r="LSK265" s="11"/>
      <c r="LSL265" s="11"/>
      <c r="LSM265" s="11"/>
      <c r="LSN265" s="11"/>
      <c r="LSO265" s="11"/>
      <c r="LSP265" s="11"/>
      <c r="LSQ265" s="11"/>
      <c r="LSR265" s="11"/>
      <c r="LSS265" s="11"/>
      <c r="LST265" s="11"/>
      <c r="LSU265" s="11"/>
      <c r="LSV265" s="11"/>
      <c r="LSW265" s="11"/>
      <c r="LSX265" s="11"/>
      <c r="LSY265" s="11"/>
      <c r="LSZ265" s="11"/>
      <c r="LTA265" s="11"/>
      <c r="LTB265" s="11"/>
      <c r="LTC265" s="11"/>
      <c r="LTD265" s="11"/>
      <c r="LTE265" s="11"/>
      <c r="LTF265" s="11"/>
      <c r="LTG265" s="11"/>
      <c r="LTH265" s="11"/>
      <c r="LTI265" s="11"/>
      <c r="LTJ265" s="11"/>
      <c r="LTK265" s="11"/>
      <c r="LTL265" s="11"/>
      <c r="LTM265" s="11"/>
      <c r="LTN265" s="11"/>
      <c r="LTO265" s="11"/>
      <c r="LTP265" s="11"/>
      <c r="LTQ265" s="11"/>
      <c r="LTR265" s="11"/>
      <c r="LTS265" s="11"/>
      <c r="LTT265" s="11"/>
      <c r="LTU265" s="11"/>
      <c r="LTV265" s="11"/>
      <c r="LTW265" s="11"/>
      <c r="LTX265" s="11"/>
      <c r="LTY265" s="11"/>
      <c r="LTZ265" s="11"/>
      <c r="LUA265" s="11"/>
      <c r="LUB265" s="11"/>
      <c r="LUC265" s="11"/>
      <c r="LUD265" s="11"/>
      <c r="LUE265" s="11"/>
      <c r="LUF265" s="11"/>
      <c r="LUG265" s="11"/>
      <c r="LUH265" s="11"/>
      <c r="LUI265" s="11"/>
      <c r="LUJ265" s="11"/>
      <c r="LUK265" s="11"/>
      <c r="LUL265" s="11"/>
      <c r="LUM265" s="11"/>
      <c r="LUN265" s="11"/>
      <c r="LUO265" s="11"/>
      <c r="LUP265" s="11"/>
      <c r="LUQ265" s="11"/>
      <c r="LUR265" s="11"/>
      <c r="LUS265" s="11"/>
      <c r="LUT265" s="11"/>
      <c r="LUU265" s="11"/>
      <c r="LUV265" s="11"/>
      <c r="LUW265" s="11"/>
      <c r="LUX265" s="11"/>
      <c r="LUY265" s="11"/>
      <c r="LUZ265" s="11"/>
      <c r="LVA265" s="11"/>
      <c r="LVB265" s="11"/>
      <c r="LVC265" s="11"/>
      <c r="LVD265" s="11"/>
      <c r="LVE265" s="11"/>
      <c r="LVF265" s="11"/>
      <c r="LVG265" s="11"/>
      <c r="LVH265" s="11"/>
      <c r="LVI265" s="11"/>
      <c r="LVJ265" s="11"/>
      <c r="LVK265" s="11"/>
      <c r="LVL265" s="11"/>
      <c r="LVM265" s="11"/>
      <c r="LVN265" s="11"/>
      <c r="LVO265" s="11"/>
      <c r="LVP265" s="11"/>
      <c r="LVQ265" s="11"/>
      <c r="LVR265" s="11"/>
      <c r="LVS265" s="11"/>
      <c r="LVT265" s="11"/>
      <c r="LVU265" s="11"/>
      <c r="LVV265" s="11"/>
      <c r="LVW265" s="11"/>
      <c r="LVX265" s="11"/>
      <c r="LVY265" s="11"/>
      <c r="LVZ265" s="11"/>
      <c r="LWA265" s="11"/>
      <c r="LWB265" s="11"/>
      <c r="LWC265" s="11"/>
      <c r="LWD265" s="11"/>
      <c r="LWE265" s="11"/>
      <c r="LWF265" s="11"/>
      <c r="LWG265" s="11"/>
      <c r="LWH265" s="11"/>
      <c r="LWI265" s="11"/>
      <c r="LWJ265" s="11"/>
      <c r="LWK265" s="11"/>
      <c r="LWL265" s="11"/>
      <c r="LWM265" s="11"/>
      <c r="LWN265" s="11"/>
      <c r="LWO265" s="11"/>
      <c r="LWP265" s="11"/>
      <c r="LWQ265" s="11"/>
      <c r="LWR265" s="11"/>
      <c r="LWS265" s="11"/>
      <c r="LWT265" s="11"/>
      <c r="LWU265" s="11"/>
      <c r="LWV265" s="11"/>
      <c r="LWW265" s="11"/>
      <c r="LWX265" s="11"/>
      <c r="LWY265" s="11"/>
      <c r="LWZ265" s="11"/>
      <c r="LXA265" s="11"/>
      <c r="LXB265" s="11"/>
      <c r="LXC265" s="11"/>
      <c r="LXD265" s="11"/>
      <c r="LXE265" s="11"/>
      <c r="LXF265" s="11"/>
      <c r="LXG265" s="11"/>
      <c r="LXH265" s="11"/>
      <c r="LXI265" s="11"/>
      <c r="LXJ265" s="11"/>
      <c r="LXK265" s="11"/>
      <c r="LXL265" s="11"/>
      <c r="LXM265" s="11"/>
      <c r="LXN265" s="11"/>
      <c r="LXO265" s="11"/>
      <c r="LXP265" s="11"/>
      <c r="LXQ265" s="11"/>
      <c r="LXR265" s="11"/>
      <c r="LXS265" s="11"/>
      <c r="LXT265" s="11"/>
      <c r="LXU265" s="11"/>
      <c r="LXV265" s="11"/>
      <c r="LXW265" s="11"/>
      <c r="LXX265" s="11"/>
      <c r="LXY265" s="11"/>
      <c r="LXZ265" s="11"/>
      <c r="LYA265" s="11"/>
      <c r="LYB265" s="11"/>
      <c r="LYC265" s="11"/>
      <c r="LYD265" s="11"/>
      <c r="LYE265" s="11"/>
      <c r="LYF265" s="11"/>
      <c r="LYG265" s="11"/>
      <c r="LYH265" s="11"/>
      <c r="LYI265" s="11"/>
      <c r="LYJ265" s="11"/>
      <c r="LYK265" s="11"/>
      <c r="LYL265" s="11"/>
      <c r="LYM265" s="11"/>
      <c r="LYN265" s="11"/>
      <c r="LYO265" s="11"/>
      <c r="LYP265" s="11"/>
      <c r="LYQ265" s="11"/>
      <c r="LYR265" s="11"/>
      <c r="LYS265" s="11"/>
      <c r="LYT265" s="11"/>
      <c r="LYU265" s="11"/>
      <c r="LYV265" s="11"/>
      <c r="LYW265" s="11"/>
      <c r="LYX265" s="11"/>
      <c r="LYY265" s="11"/>
      <c r="LYZ265" s="11"/>
      <c r="LZA265" s="11"/>
      <c r="LZB265" s="11"/>
      <c r="LZC265" s="11"/>
      <c r="LZD265" s="11"/>
      <c r="LZE265" s="11"/>
      <c r="LZF265" s="11"/>
      <c r="LZG265" s="11"/>
      <c r="LZH265" s="11"/>
      <c r="LZI265" s="11"/>
      <c r="LZJ265" s="11"/>
      <c r="LZK265" s="11"/>
      <c r="LZL265" s="11"/>
      <c r="LZM265" s="11"/>
      <c r="LZN265" s="11"/>
      <c r="LZO265" s="11"/>
      <c r="LZP265" s="11"/>
      <c r="LZQ265" s="11"/>
      <c r="LZR265" s="11"/>
      <c r="LZS265" s="11"/>
      <c r="LZT265" s="11"/>
      <c r="LZU265" s="11"/>
      <c r="LZV265" s="11"/>
      <c r="LZW265" s="11"/>
      <c r="LZX265" s="11"/>
      <c r="LZY265" s="11"/>
      <c r="LZZ265" s="11"/>
      <c r="MAA265" s="11"/>
      <c r="MAB265" s="11"/>
      <c r="MAC265" s="11"/>
      <c r="MAD265" s="11"/>
      <c r="MAE265" s="11"/>
      <c r="MAF265" s="11"/>
      <c r="MAG265" s="11"/>
      <c r="MAH265" s="11"/>
      <c r="MAI265" s="11"/>
      <c r="MAJ265" s="11"/>
      <c r="MAK265" s="11"/>
      <c r="MAL265" s="11"/>
      <c r="MAM265" s="11"/>
      <c r="MAN265" s="11"/>
      <c r="MAO265" s="11"/>
      <c r="MAP265" s="11"/>
      <c r="MAQ265" s="11"/>
      <c r="MAR265" s="11"/>
      <c r="MAS265" s="11"/>
      <c r="MAT265" s="11"/>
      <c r="MAU265" s="11"/>
      <c r="MAV265" s="11"/>
      <c r="MAW265" s="11"/>
      <c r="MAX265" s="11"/>
      <c r="MAY265" s="11"/>
      <c r="MAZ265" s="11"/>
      <c r="MBA265" s="11"/>
      <c r="MBB265" s="11"/>
      <c r="MBC265" s="11"/>
      <c r="MBD265" s="11"/>
      <c r="MBE265" s="11"/>
      <c r="MBF265" s="11"/>
      <c r="MBG265" s="11"/>
      <c r="MBH265" s="11"/>
      <c r="MBI265" s="11"/>
      <c r="MBJ265" s="11"/>
      <c r="MBK265" s="11"/>
      <c r="MBL265" s="11"/>
      <c r="MBM265" s="11"/>
      <c r="MBN265" s="11"/>
      <c r="MBO265" s="11"/>
      <c r="MBP265" s="11"/>
      <c r="MBQ265" s="11"/>
      <c r="MBR265" s="11"/>
      <c r="MBS265" s="11"/>
      <c r="MBT265" s="11"/>
      <c r="MBU265" s="11"/>
      <c r="MBV265" s="11"/>
      <c r="MBW265" s="11"/>
      <c r="MBX265" s="11"/>
      <c r="MBY265" s="11"/>
      <c r="MBZ265" s="11"/>
      <c r="MCA265" s="11"/>
      <c r="MCB265" s="11"/>
      <c r="MCC265" s="11"/>
      <c r="MCD265" s="11"/>
      <c r="MCE265" s="11"/>
      <c r="MCF265" s="11"/>
      <c r="MCG265" s="11"/>
      <c r="MCH265" s="11"/>
      <c r="MCI265" s="11"/>
      <c r="MCJ265" s="11"/>
      <c r="MCK265" s="11"/>
      <c r="MCL265" s="11"/>
      <c r="MCM265" s="11"/>
      <c r="MCN265" s="11"/>
      <c r="MCO265" s="11"/>
      <c r="MCP265" s="11"/>
      <c r="MCQ265" s="11"/>
      <c r="MCR265" s="11"/>
      <c r="MCS265" s="11"/>
      <c r="MCT265" s="11"/>
      <c r="MCU265" s="11"/>
      <c r="MCV265" s="11"/>
      <c r="MCW265" s="11"/>
      <c r="MCX265" s="11"/>
      <c r="MCY265" s="11"/>
      <c r="MCZ265" s="11"/>
      <c r="MDA265" s="11"/>
      <c r="MDB265" s="11"/>
      <c r="MDC265" s="11"/>
      <c r="MDD265" s="11"/>
      <c r="MDE265" s="11"/>
      <c r="MDF265" s="11"/>
      <c r="MDG265" s="11"/>
      <c r="MDH265" s="11"/>
      <c r="MDI265" s="11"/>
      <c r="MDJ265" s="11"/>
      <c r="MDK265" s="11"/>
      <c r="MDL265" s="11"/>
      <c r="MDM265" s="11"/>
      <c r="MDN265" s="11"/>
      <c r="MDO265" s="11"/>
      <c r="MDP265" s="11"/>
      <c r="MDQ265" s="11"/>
      <c r="MDR265" s="11"/>
      <c r="MDS265" s="11"/>
      <c r="MDT265" s="11"/>
      <c r="MDU265" s="11"/>
      <c r="MDV265" s="11"/>
      <c r="MDW265" s="11"/>
      <c r="MDX265" s="11"/>
      <c r="MDY265" s="11"/>
      <c r="MDZ265" s="11"/>
      <c r="MEA265" s="11"/>
      <c r="MEB265" s="11"/>
      <c r="MEC265" s="11"/>
      <c r="MED265" s="11"/>
      <c r="MEE265" s="11"/>
      <c r="MEF265" s="11"/>
      <c r="MEG265" s="11"/>
      <c r="MEH265" s="11"/>
      <c r="MEI265" s="11"/>
      <c r="MEJ265" s="11"/>
      <c r="MEK265" s="11"/>
      <c r="MEL265" s="11"/>
      <c r="MEM265" s="11"/>
      <c r="MEN265" s="11"/>
      <c r="MEO265" s="11"/>
      <c r="MEP265" s="11"/>
      <c r="MEQ265" s="11"/>
      <c r="MER265" s="11"/>
      <c r="MES265" s="11"/>
      <c r="MET265" s="11"/>
      <c r="MEU265" s="11"/>
      <c r="MEV265" s="11"/>
      <c r="MEW265" s="11"/>
      <c r="MEX265" s="11"/>
      <c r="MEY265" s="11"/>
      <c r="MEZ265" s="11"/>
      <c r="MFA265" s="11"/>
      <c r="MFB265" s="11"/>
      <c r="MFC265" s="11"/>
      <c r="MFD265" s="11"/>
      <c r="MFE265" s="11"/>
      <c r="MFF265" s="11"/>
      <c r="MFG265" s="11"/>
      <c r="MFH265" s="11"/>
      <c r="MFI265" s="11"/>
      <c r="MFJ265" s="11"/>
      <c r="MFK265" s="11"/>
      <c r="MFL265" s="11"/>
      <c r="MFM265" s="11"/>
      <c r="MFN265" s="11"/>
      <c r="MFO265" s="11"/>
      <c r="MFP265" s="11"/>
      <c r="MFQ265" s="11"/>
      <c r="MFR265" s="11"/>
      <c r="MFS265" s="11"/>
      <c r="MFT265" s="11"/>
      <c r="MFU265" s="11"/>
      <c r="MFV265" s="11"/>
      <c r="MFW265" s="11"/>
      <c r="MFX265" s="11"/>
      <c r="MFY265" s="11"/>
      <c r="MFZ265" s="11"/>
      <c r="MGA265" s="11"/>
      <c r="MGB265" s="11"/>
      <c r="MGC265" s="11"/>
      <c r="MGD265" s="11"/>
      <c r="MGE265" s="11"/>
      <c r="MGF265" s="11"/>
      <c r="MGG265" s="11"/>
      <c r="MGH265" s="11"/>
      <c r="MGI265" s="11"/>
      <c r="MGJ265" s="11"/>
      <c r="MGK265" s="11"/>
      <c r="MGL265" s="11"/>
      <c r="MGM265" s="11"/>
      <c r="MGN265" s="11"/>
      <c r="MGO265" s="11"/>
      <c r="MGP265" s="11"/>
      <c r="MGQ265" s="11"/>
      <c r="MGR265" s="11"/>
      <c r="MGS265" s="11"/>
      <c r="MGT265" s="11"/>
      <c r="MGU265" s="11"/>
      <c r="MGV265" s="11"/>
      <c r="MGW265" s="11"/>
      <c r="MGX265" s="11"/>
      <c r="MGY265" s="11"/>
      <c r="MGZ265" s="11"/>
      <c r="MHA265" s="11"/>
      <c r="MHB265" s="11"/>
      <c r="MHC265" s="11"/>
      <c r="MHD265" s="11"/>
      <c r="MHE265" s="11"/>
      <c r="MHF265" s="11"/>
      <c r="MHG265" s="11"/>
      <c r="MHH265" s="11"/>
      <c r="MHI265" s="11"/>
      <c r="MHJ265" s="11"/>
      <c r="MHK265" s="11"/>
      <c r="MHL265" s="11"/>
      <c r="MHM265" s="11"/>
      <c r="MHN265" s="11"/>
      <c r="MHO265" s="11"/>
      <c r="MHP265" s="11"/>
      <c r="MHQ265" s="11"/>
      <c r="MHR265" s="11"/>
      <c r="MHS265" s="11"/>
      <c r="MHT265" s="11"/>
      <c r="MHU265" s="11"/>
      <c r="MHV265" s="11"/>
      <c r="MHW265" s="11"/>
      <c r="MHX265" s="11"/>
      <c r="MHY265" s="11"/>
      <c r="MHZ265" s="11"/>
      <c r="MIA265" s="11"/>
      <c r="MIB265" s="11"/>
      <c r="MIC265" s="11"/>
      <c r="MID265" s="11"/>
      <c r="MIE265" s="11"/>
      <c r="MIF265" s="11"/>
      <c r="MIG265" s="11"/>
      <c r="MIH265" s="11"/>
      <c r="MII265" s="11"/>
      <c r="MIJ265" s="11"/>
      <c r="MIK265" s="11"/>
      <c r="MIL265" s="11"/>
      <c r="MIM265" s="11"/>
      <c r="MIN265" s="11"/>
      <c r="MIO265" s="11"/>
      <c r="MIP265" s="11"/>
      <c r="MIQ265" s="11"/>
      <c r="MIR265" s="11"/>
      <c r="MIS265" s="11"/>
      <c r="MIT265" s="11"/>
      <c r="MIU265" s="11"/>
      <c r="MIV265" s="11"/>
      <c r="MIW265" s="11"/>
      <c r="MIX265" s="11"/>
      <c r="MIY265" s="11"/>
      <c r="MIZ265" s="11"/>
      <c r="MJA265" s="11"/>
      <c r="MJB265" s="11"/>
      <c r="MJC265" s="11"/>
      <c r="MJD265" s="11"/>
      <c r="MJE265" s="11"/>
      <c r="MJF265" s="11"/>
      <c r="MJG265" s="11"/>
      <c r="MJH265" s="11"/>
      <c r="MJI265" s="11"/>
      <c r="MJJ265" s="11"/>
      <c r="MJK265" s="11"/>
      <c r="MJL265" s="11"/>
      <c r="MJM265" s="11"/>
      <c r="MJN265" s="11"/>
      <c r="MJO265" s="11"/>
      <c r="MJP265" s="11"/>
      <c r="MJQ265" s="11"/>
      <c r="MJR265" s="11"/>
      <c r="MJS265" s="11"/>
      <c r="MJT265" s="11"/>
      <c r="MJU265" s="11"/>
      <c r="MJV265" s="11"/>
      <c r="MJW265" s="11"/>
      <c r="MJX265" s="11"/>
      <c r="MJY265" s="11"/>
      <c r="MJZ265" s="11"/>
      <c r="MKA265" s="11"/>
      <c r="MKB265" s="11"/>
      <c r="MKC265" s="11"/>
      <c r="MKD265" s="11"/>
      <c r="MKE265" s="11"/>
      <c r="MKF265" s="11"/>
      <c r="MKG265" s="11"/>
      <c r="MKH265" s="11"/>
      <c r="MKI265" s="11"/>
      <c r="MKJ265" s="11"/>
      <c r="MKK265" s="11"/>
      <c r="MKL265" s="11"/>
      <c r="MKM265" s="11"/>
      <c r="MKN265" s="11"/>
      <c r="MKO265" s="11"/>
      <c r="MKP265" s="11"/>
      <c r="MKQ265" s="11"/>
      <c r="MKR265" s="11"/>
      <c r="MKS265" s="11"/>
      <c r="MKT265" s="11"/>
      <c r="MKU265" s="11"/>
      <c r="MKV265" s="11"/>
      <c r="MKW265" s="11"/>
      <c r="MKX265" s="11"/>
      <c r="MKY265" s="11"/>
      <c r="MKZ265" s="11"/>
      <c r="MLA265" s="11"/>
      <c r="MLB265" s="11"/>
      <c r="MLC265" s="11"/>
      <c r="MLD265" s="11"/>
      <c r="MLE265" s="11"/>
      <c r="MLF265" s="11"/>
      <c r="MLG265" s="11"/>
      <c r="MLH265" s="11"/>
      <c r="MLI265" s="11"/>
      <c r="MLJ265" s="11"/>
      <c r="MLK265" s="11"/>
      <c r="MLL265" s="11"/>
      <c r="MLM265" s="11"/>
      <c r="MLN265" s="11"/>
      <c r="MLO265" s="11"/>
      <c r="MLP265" s="11"/>
      <c r="MLQ265" s="11"/>
      <c r="MLR265" s="11"/>
      <c r="MLS265" s="11"/>
      <c r="MLT265" s="11"/>
      <c r="MLU265" s="11"/>
      <c r="MLV265" s="11"/>
      <c r="MLW265" s="11"/>
      <c r="MLX265" s="11"/>
      <c r="MLY265" s="11"/>
      <c r="MLZ265" s="11"/>
      <c r="MMA265" s="11"/>
      <c r="MMB265" s="11"/>
      <c r="MMC265" s="11"/>
      <c r="MMD265" s="11"/>
      <c r="MME265" s="11"/>
      <c r="MMF265" s="11"/>
      <c r="MMG265" s="11"/>
      <c r="MMH265" s="11"/>
      <c r="MMI265" s="11"/>
      <c r="MMJ265" s="11"/>
      <c r="MMK265" s="11"/>
      <c r="MML265" s="11"/>
      <c r="MMM265" s="11"/>
      <c r="MMN265" s="11"/>
      <c r="MMO265" s="11"/>
      <c r="MMP265" s="11"/>
      <c r="MMQ265" s="11"/>
      <c r="MMR265" s="11"/>
      <c r="MMS265" s="11"/>
      <c r="MMT265" s="11"/>
      <c r="MMU265" s="11"/>
      <c r="MMV265" s="11"/>
      <c r="MMW265" s="11"/>
      <c r="MMX265" s="11"/>
      <c r="MMY265" s="11"/>
      <c r="MMZ265" s="11"/>
      <c r="MNA265" s="11"/>
      <c r="MNB265" s="11"/>
      <c r="MNC265" s="11"/>
      <c r="MND265" s="11"/>
      <c r="MNE265" s="11"/>
      <c r="MNF265" s="11"/>
      <c r="MNG265" s="11"/>
      <c r="MNH265" s="11"/>
      <c r="MNI265" s="11"/>
      <c r="MNJ265" s="11"/>
      <c r="MNK265" s="11"/>
      <c r="MNL265" s="11"/>
      <c r="MNM265" s="11"/>
      <c r="MNN265" s="11"/>
      <c r="MNO265" s="11"/>
      <c r="MNP265" s="11"/>
      <c r="MNQ265" s="11"/>
      <c r="MNR265" s="11"/>
      <c r="MNS265" s="11"/>
      <c r="MNT265" s="11"/>
      <c r="MNU265" s="11"/>
      <c r="MNV265" s="11"/>
      <c r="MNW265" s="11"/>
      <c r="MNX265" s="11"/>
      <c r="MNY265" s="11"/>
      <c r="MNZ265" s="11"/>
      <c r="MOA265" s="11"/>
      <c r="MOB265" s="11"/>
      <c r="MOC265" s="11"/>
      <c r="MOD265" s="11"/>
      <c r="MOE265" s="11"/>
      <c r="MOF265" s="11"/>
      <c r="MOG265" s="11"/>
      <c r="MOH265" s="11"/>
      <c r="MOI265" s="11"/>
      <c r="MOJ265" s="11"/>
      <c r="MOK265" s="11"/>
      <c r="MOL265" s="11"/>
      <c r="MOM265" s="11"/>
      <c r="MON265" s="11"/>
      <c r="MOO265" s="11"/>
      <c r="MOP265" s="11"/>
      <c r="MOQ265" s="11"/>
      <c r="MOR265" s="11"/>
      <c r="MOS265" s="11"/>
      <c r="MOT265" s="11"/>
      <c r="MOU265" s="11"/>
      <c r="MOV265" s="11"/>
      <c r="MOW265" s="11"/>
      <c r="MOX265" s="11"/>
      <c r="MOY265" s="11"/>
      <c r="MOZ265" s="11"/>
      <c r="MPA265" s="11"/>
      <c r="MPB265" s="11"/>
      <c r="MPC265" s="11"/>
      <c r="MPD265" s="11"/>
      <c r="MPE265" s="11"/>
      <c r="MPF265" s="11"/>
      <c r="MPG265" s="11"/>
      <c r="MPH265" s="11"/>
      <c r="MPI265" s="11"/>
      <c r="MPJ265" s="11"/>
      <c r="MPK265" s="11"/>
      <c r="MPL265" s="11"/>
      <c r="MPM265" s="11"/>
      <c r="MPN265" s="11"/>
      <c r="MPO265" s="11"/>
      <c r="MPP265" s="11"/>
      <c r="MPQ265" s="11"/>
      <c r="MPR265" s="11"/>
      <c r="MPS265" s="11"/>
      <c r="MPT265" s="11"/>
      <c r="MPU265" s="11"/>
      <c r="MPV265" s="11"/>
      <c r="MPW265" s="11"/>
      <c r="MPX265" s="11"/>
      <c r="MPY265" s="11"/>
      <c r="MPZ265" s="11"/>
      <c r="MQA265" s="11"/>
      <c r="MQB265" s="11"/>
      <c r="MQC265" s="11"/>
      <c r="MQD265" s="11"/>
      <c r="MQE265" s="11"/>
      <c r="MQF265" s="11"/>
      <c r="MQG265" s="11"/>
      <c r="MQH265" s="11"/>
      <c r="MQI265" s="11"/>
      <c r="MQJ265" s="11"/>
      <c r="MQK265" s="11"/>
      <c r="MQL265" s="11"/>
      <c r="MQM265" s="11"/>
      <c r="MQN265" s="11"/>
      <c r="MQO265" s="11"/>
      <c r="MQP265" s="11"/>
      <c r="MQQ265" s="11"/>
      <c r="MQR265" s="11"/>
      <c r="MQS265" s="11"/>
      <c r="MQT265" s="11"/>
      <c r="MQU265" s="11"/>
      <c r="MQV265" s="11"/>
      <c r="MQW265" s="11"/>
      <c r="MQX265" s="11"/>
      <c r="MQY265" s="11"/>
      <c r="MQZ265" s="11"/>
      <c r="MRA265" s="11"/>
      <c r="MRB265" s="11"/>
      <c r="MRC265" s="11"/>
      <c r="MRD265" s="11"/>
      <c r="MRE265" s="11"/>
      <c r="MRF265" s="11"/>
      <c r="MRG265" s="11"/>
      <c r="MRH265" s="11"/>
      <c r="MRI265" s="11"/>
      <c r="MRJ265" s="11"/>
      <c r="MRK265" s="11"/>
      <c r="MRL265" s="11"/>
      <c r="MRM265" s="11"/>
      <c r="MRN265" s="11"/>
      <c r="MRO265" s="11"/>
      <c r="MRP265" s="11"/>
      <c r="MRQ265" s="11"/>
      <c r="MRR265" s="11"/>
      <c r="MRS265" s="11"/>
      <c r="MRT265" s="11"/>
      <c r="MRU265" s="11"/>
      <c r="MRV265" s="11"/>
      <c r="MRW265" s="11"/>
      <c r="MRX265" s="11"/>
      <c r="MRY265" s="11"/>
      <c r="MRZ265" s="11"/>
      <c r="MSA265" s="11"/>
      <c r="MSB265" s="11"/>
      <c r="MSC265" s="11"/>
      <c r="MSD265" s="11"/>
      <c r="MSE265" s="11"/>
      <c r="MSF265" s="11"/>
      <c r="MSG265" s="11"/>
      <c r="MSH265" s="11"/>
      <c r="MSI265" s="11"/>
      <c r="MSJ265" s="11"/>
      <c r="MSK265" s="11"/>
      <c r="MSL265" s="11"/>
      <c r="MSM265" s="11"/>
      <c r="MSN265" s="11"/>
      <c r="MSO265" s="11"/>
      <c r="MSP265" s="11"/>
      <c r="MSQ265" s="11"/>
      <c r="MSR265" s="11"/>
      <c r="MSS265" s="11"/>
      <c r="MST265" s="11"/>
      <c r="MSU265" s="11"/>
      <c r="MSV265" s="11"/>
      <c r="MSW265" s="11"/>
      <c r="MSX265" s="11"/>
      <c r="MSY265" s="11"/>
      <c r="MSZ265" s="11"/>
      <c r="MTA265" s="11"/>
      <c r="MTB265" s="11"/>
      <c r="MTC265" s="11"/>
      <c r="MTD265" s="11"/>
      <c r="MTE265" s="11"/>
      <c r="MTF265" s="11"/>
      <c r="MTG265" s="11"/>
      <c r="MTH265" s="11"/>
      <c r="MTI265" s="11"/>
      <c r="MTJ265" s="11"/>
      <c r="MTK265" s="11"/>
      <c r="MTL265" s="11"/>
      <c r="MTM265" s="11"/>
      <c r="MTN265" s="11"/>
      <c r="MTO265" s="11"/>
      <c r="MTP265" s="11"/>
      <c r="MTQ265" s="11"/>
      <c r="MTR265" s="11"/>
      <c r="MTS265" s="11"/>
      <c r="MTT265" s="11"/>
      <c r="MTU265" s="11"/>
      <c r="MTV265" s="11"/>
      <c r="MTW265" s="11"/>
      <c r="MTX265" s="11"/>
      <c r="MTY265" s="11"/>
      <c r="MTZ265" s="11"/>
      <c r="MUA265" s="11"/>
      <c r="MUB265" s="11"/>
      <c r="MUC265" s="11"/>
      <c r="MUD265" s="11"/>
      <c r="MUE265" s="11"/>
      <c r="MUF265" s="11"/>
      <c r="MUG265" s="11"/>
      <c r="MUH265" s="11"/>
      <c r="MUI265" s="11"/>
      <c r="MUJ265" s="11"/>
      <c r="MUK265" s="11"/>
      <c r="MUL265" s="11"/>
      <c r="MUM265" s="11"/>
      <c r="MUN265" s="11"/>
      <c r="MUO265" s="11"/>
      <c r="MUP265" s="11"/>
      <c r="MUQ265" s="11"/>
      <c r="MUR265" s="11"/>
      <c r="MUS265" s="11"/>
      <c r="MUT265" s="11"/>
      <c r="MUU265" s="11"/>
      <c r="MUV265" s="11"/>
      <c r="MUW265" s="11"/>
      <c r="MUX265" s="11"/>
      <c r="MUY265" s="11"/>
      <c r="MUZ265" s="11"/>
      <c r="MVA265" s="11"/>
      <c r="MVB265" s="11"/>
      <c r="MVC265" s="11"/>
      <c r="MVD265" s="11"/>
      <c r="MVE265" s="11"/>
      <c r="MVF265" s="11"/>
      <c r="MVG265" s="11"/>
      <c r="MVH265" s="11"/>
      <c r="MVI265" s="11"/>
      <c r="MVJ265" s="11"/>
      <c r="MVK265" s="11"/>
      <c r="MVL265" s="11"/>
      <c r="MVM265" s="11"/>
      <c r="MVN265" s="11"/>
      <c r="MVO265" s="11"/>
      <c r="MVP265" s="11"/>
      <c r="MVQ265" s="11"/>
      <c r="MVR265" s="11"/>
      <c r="MVS265" s="11"/>
      <c r="MVT265" s="11"/>
      <c r="MVU265" s="11"/>
      <c r="MVV265" s="11"/>
      <c r="MVW265" s="11"/>
      <c r="MVX265" s="11"/>
      <c r="MVY265" s="11"/>
      <c r="MVZ265" s="11"/>
      <c r="MWA265" s="11"/>
      <c r="MWB265" s="11"/>
      <c r="MWC265" s="11"/>
      <c r="MWD265" s="11"/>
      <c r="MWE265" s="11"/>
      <c r="MWF265" s="11"/>
      <c r="MWG265" s="11"/>
      <c r="MWH265" s="11"/>
      <c r="MWI265" s="11"/>
      <c r="MWJ265" s="11"/>
      <c r="MWK265" s="11"/>
      <c r="MWL265" s="11"/>
      <c r="MWM265" s="11"/>
      <c r="MWN265" s="11"/>
      <c r="MWO265" s="11"/>
      <c r="MWP265" s="11"/>
      <c r="MWQ265" s="11"/>
      <c r="MWR265" s="11"/>
      <c r="MWS265" s="11"/>
      <c r="MWT265" s="11"/>
      <c r="MWU265" s="11"/>
      <c r="MWV265" s="11"/>
      <c r="MWW265" s="11"/>
      <c r="MWX265" s="11"/>
      <c r="MWY265" s="11"/>
      <c r="MWZ265" s="11"/>
      <c r="MXA265" s="11"/>
      <c r="MXB265" s="11"/>
      <c r="MXC265" s="11"/>
      <c r="MXD265" s="11"/>
      <c r="MXE265" s="11"/>
      <c r="MXF265" s="11"/>
      <c r="MXG265" s="11"/>
      <c r="MXH265" s="11"/>
      <c r="MXI265" s="11"/>
      <c r="MXJ265" s="11"/>
      <c r="MXK265" s="11"/>
      <c r="MXL265" s="11"/>
      <c r="MXM265" s="11"/>
      <c r="MXN265" s="11"/>
      <c r="MXO265" s="11"/>
      <c r="MXP265" s="11"/>
      <c r="MXQ265" s="11"/>
      <c r="MXR265" s="11"/>
      <c r="MXS265" s="11"/>
      <c r="MXT265" s="11"/>
      <c r="MXU265" s="11"/>
      <c r="MXV265" s="11"/>
      <c r="MXW265" s="11"/>
      <c r="MXX265" s="11"/>
      <c r="MXY265" s="11"/>
      <c r="MXZ265" s="11"/>
      <c r="MYA265" s="11"/>
      <c r="MYB265" s="11"/>
      <c r="MYC265" s="11"/>
      <c r="MYD265" s="11"/>
      <c r="MYE265" s="11"/>
      <c r="MYF265" s="11"/>
      <c r="MYG265" s="11"/>
      <c r="MYH265" s="11"/>
      <c r="MYI265" s="11"/>
      <c r="MYJ265" s="11"/>
      <c r="MYK265" s="11"/>
      <c r="MYL265" s="11"/>
      <c r="MYM265" s="11"/>
      <c r="MYN265" s="11"/>
      <c r="MYO265" s="11"/>
      <c r="MYP265" s="11"/>
      <c r="MYQ265" s="11"/>
      <c r="MYR265" s="11"/>
      <c r="MYS265" s="11"/>
      <c r="MYT265" s="11"/>
      <c r="MYU265" s="11"/>
      <c r="MYV265" s="11"/>
      <c r="MYW265" s="11"/>
      <c r="MYX265" s="11"/>
      <c r="MYY265" s="11"/>
      <c r="MYZ265" s="11"/>
      <c r="MZA265" s="11"/>
      <c r="MZB265" s="11"/>
      <c r="MZC265" s="11"/>
      <c r="MZD265" s="11"/>
      <c r="MZE265" s="11"/>
      <c r="MZF265" s="11"/>
      <c r="MZG265" s="11"/>
      <c r="MZH265" s="11"/>
      <c r="MZI265" s="11"/>
      <c r="MZJ265" s="11"/>
      <c r="MZK265" s="11"/>
      <c r="MZL265" s="11"/>
      <c r="MZM265" s="11"/>
      <c r="MZN265" s="11"/>
      <c r="MZO265" s="11"/>
      <c r="MZP265" s="11"/>
      <c r="MZQ265" s="11"/>
      <c r="MZR265" s="11"/>
      <c r="MZS265" s="11"/>
      <c r="MZT265" s="11"/>
      <c r="MZU265" s="11"/>
      <c r="MZV265" s="11"/>
      <c r="MZW265" s="11"/>
      <c r="MZX265" s="11"/>
      <c r="MZY265" s="11"/>
      <c r="MZZ265" s="11"/>
      <c r="NAA265" s="11"/>
      <c r="NAB265" s="11"/>
      <c r="NAC265" s="11"/>
      <c r="NAD265" s="11"/>
      <c r="NAE265" s="11"/>
      <c r="NAF265" s="11"/>
      <c r="NAG265" s="11"/>
      <c r="NAH265" s="11"/>
      <c r="NAI265" s="11"/>
      <c r="NAJ265" s="11"/>
      <c r="NAK265" s="11"/>
      <c r="NAL265" s="11"/>
      <c r="NAM265" s="11"/>
      <c r="NAN265" s="11"/>
      <c r="NAO265" s="11"/>
      <c r="NAP265" s="11"/>
      <c r="NAQ265" s="11"/>
      <c r="NAR265" s="11"/>
      <c r="NAS265" s="11"/>
      <c r="NAT265" s="11"/>
      <c r="NAU265" s="11"/>
      <c r="NAV265" s="11"/>
      <c r="NAW265" s="11"/>
      <c r="NAX265" s="11"/>
      <c r="NAY265" s="11"/>
      <c r="NAZ265" s="11"/>
      <c r="NBA265" s="11"/>
      <c r="NBB265" s="11"/>
      <c r="NBC265" s="11"/>
      <c r="NBD265" s="11"/>
      <c r="NBE265" s="11"/>
      <c r="NBF265" s="11"/>
      <c r="NBG265" s="11"/>
      <c r="NBH265" s="11"/>
      <c r="NBI265" s="11"/>
      <c r="NBJ265" s="11"/>
      <c r="NBK265" s="11"/>
      <c r="NBL265" s="11"/>
      <c r="NBM265" s="11"/>
      <c r="NBN265" s="11"/>
      <c r="NBO265" s="11"/>
      <c r="NBP265" s="11"/>
      <c r="NBQ265" s="11"/>
      <c r="NBR265" s="11"/>
      <c r="NBS265" s="11"/>
      <c r="NBT265" s="11"/>
      <c r="NBU265" s="11"/>
      <c r="NBV265" s="11"/>
      <c r="NBW265" s="11"/>
      <c r="NBX265" s="11"/>
      <c r="NBY265" s="11"/>
      <c r="NBZ265" s="11"/>
      <c r="NCA265" s="11"/>
      <c r="NCB265" s="11"/>
      <c r="NCC265" s="11"/>
      <c r="NCD265" s="11"/>
      <c r="NCE265" s="11"/>
      <c r="NCF265" s="11"/>
      <c r="NCG265" s="11"/>
      <c r="NCH265" s="11"/>
      <c r="NCI265" s="11"/>
      <c r="NCJ265" s="11"/>
      <c r="NCK265" s="11"/>
      <c r="NCL265" s="11"/>
      <c r="NCM265" s="11"/>
      <c r="NCN265" s="11"/>
      <c r="NCO265" s="11"/>
      <c r="NCP265" s="11"/>
      <c r="NCQ265" s="11"/>
      <c r="NCR265" s="11"/>
      <c r="NCS265" s="11"/>
      <c r="NCT265" s="11"/>
      <c r="NCU265" s="11"/>
      <c r="NCV265" s="11"/>
      <c r="NCW265" s="11"/>
      <c r="NCX265" s="11"/>
      <c r="NCY265" s="11"/>
      <c r="NCZ265" s="11"/>
      <c r="NDA265" s="11"/>
      <c r="NDB265" s="11"/>
      <c r="NDC265" s="11"/>
      <c r="NDD265" s="11"/>
      <c r="NDE265" s="11"/>
      <c r="NDF265" s="11"/>
      <c r="NDG265" s="11"/>
      <c r="NDH265" s="11"/>
      <c r="NDI265" s="11"/>
      <c r="NDJ265" s="11"/>
      <c r="NDK265" s="11"/>
      <c r="NDL265" s="11"/>
      <c r="NDM265" s="11"/>
      <c r="NDN265" s="11"/>
      <c r="NDO265" s="11"/>
      <c r="NDP265" s="11"/>
      <c r="NDQ265" s="11"/>
      <c r="NDR265" s="11"/>
      <c r="NDS265" s="11"/>
      <c r="NDT265" s="11"/>
      <c r="NDU265" s="11"/>
      <c r="NDV265" s="11"/>
      <c r="NDW265" s="11"/>
      <c r="NDX265" s="11"/>
      <c r="NDY265" s="11"/>
      <c r="NDZ265" s="11"/>
      <c r="NEA265" s="11"/>
      <c r="NEB265" s="11"/>
      <c r="NEC265" s="11"/>
      <c r="NED265" s="11"/>
      <c r="NEE265" s="11"/>
      <c r="NEF265" s="11"/>
      <c r="NEG265" s="11"/>
      <c r="NEH265" s="11"/>
      <c r="NEI265" s="11"/>
      <c r="NEJ265" s="11"/>
      <c r="NEK265" s="11"/>
      <c r="NEL265" s="11"/>
      <c r="NEM265" s="11"/>
      <c r="NEN265" s="11"/>
      <c r="NEO265" s="11"/>
      <c r="NEP265" s="11"/>
      <c r="NEQ265" s="11"/>
      <c r="NER265" s="11"/>
      <c r="NES265" s="11"/>
      <c r="NET265" s="11"/>
      <c r="NEU265" s="11"/>
      <c r="NEV265" s="11"/>
      <c r="NEW265" s="11"/>
      <c r="NEX265" s="11"/>
      <c r="NEY265" s="11"/>
      <c r="NEZ265" s="11"/>
      <c r="NFA265" s="11"/>
      <c r="NFB265" s="11"/>
      <c r="NFC265" s="11"/>
      <c r="NFD265" s="11"/>
      <c r="NFE265" s="11"/>
      <c r="NFF265" s="11"/>
      <c r="NFG265" s="11"/>
      <c r="NFH265" s="11"/>
      <c r="NFI265" s="11"/>
      <c r="NFJ265" s="11"/>
      <c r="NFK265" s="11"/>
      <c r="NFL265" s="11"/>
      <c r="NFM265" s="11"/>
      <c r="NFN265" s="11"/>
      <c r="NFO265" s="11"/>
      <c r="NFP265" s="11"/>
      <c r="NFQ265" s="11"/>
      <c r="NFR265" s="11"/>
      <c r="NFS265" s="11"/>
      <c r="NFT265" s="11"/>
      <c r="NFU265" s="11"/>
      <c r="NFV265" s="11"/>
      <c r="NFW265" s="11"/>
      <c r="NFX265" s="11"/>
      <c r="NFY265" s="11"/>
      <c r="NFZ265" s="11"/>
      <c r="NGA265" s="11"/>
      <c r="NGB265" s="11"/>
      <c r="NGC265" s="11"/>
      <c r="NGD265" s="11"/>
      <c r="NGE265" s="11"/>
      <c r="NGF265" s="11"/>
      <c r="NGG265" s="11"/>
      <c r="NGH265" s="11"/>
      <c r="NGI265" s="11"/>
      <c r="NGJ265" s="11"/>
      <c r="NGK265" s="11"/>
      <c r="NGL265" s="11"/>
      <c r="NGM265" s="11"/>
      <c r="NGN265" s="11"/>
      <c r="NGO265" s="11"/>
      <c r="NGP265" s="11"/>
      <c r="NGQ265" s="11"/>
      <c r="NGR265" s="11"/>
      <c r="NGS265" s="11"/>
      <c r="NGT265" s="11"/>
      <c r="NGU265" s="11"/>
      <c r="NGV265" s="11"/>
      <c r="NGW265" s="11"/>
      <c r="NGX265" s="11"/>
      <c r="NGY265" s="11"/>
      <c r="NGZ265" s="11"/>
      <c r="NHA265" s="11"/>
      <c r="NHB265" s="11"/>
      <c r="NHC265" s="11"/>
      <c r="NHD265" s="11"/>
      <c r="NHE265" s="11"/>
      <c r="NHF265" s="11"/>
      <c r="NHG265" s="11"/>
      <c r="NHH265" s="11"/>
      <c r="NHI265" s="11"/>
      <c r="NHJ265" s="11"/>
      <c r="NHK265" s="11"/>
      <c r="NHL265" s="11"/>
      <c r="NHM265" s="11"/>
      <c r="NHN265" s="11"/>
      <c r="NHO265" s="11"/>
      <c r="NHP265" s="11"/>
      <c r="NHQ265" s="11"/>
      <c r="NHR265" s="11"/>
      <c r="NHS265" s="11"/>
      <c r="NHT265" s="11"/>
      <c r="NHU265" s="11"/>
      <c r="NHV265" s="11"/>
      <c r="NHW265" s="11"/>
      <c r="NHX265" s="11"/>
      <c r="NHY265" s="11"/>
      <c r="NHZ265" s="11"/>
      <c r="NIA265" s="11"/>
      <c r="NIB265" s="11"/>
      <c r="NIC265" s="11"/>
      <c r="NID265" s="11"/>
      <c r="NIE265" s="11"/>
      <c r="NIF265" s="11"/>
      <c r="NIG265" s="11"/>
      <c r="NIH265" s="11"/>
      <c r="NII265" s="11"/>
      <c r="NIJ265" s="11"/>
      <c r="NIK265" s="11"/>
      <c r="NIL265" s="11"/>
      <c r="NIM265" s="11"/>
      <c r="NIN265" s="11"/>
      <c r="NIO265" s="11"/>
      <c r="NIP265" s="11"/>
      <c r="NIQ265" s="11"/>
      <c r="NIR265" s="11"/>
      <c r="NIS265" s="11"/>
      <c r="NIT265" s="11"/>
      <c r="NIU265" s="11"/>
      <c r="NIV265" s="11"/>
      <c r="NIW265" s="11"/>
      <c r="NIX265" s="11"/>
      <c r="NIY265" s="11"/>
      <c r="NIZ265" s="11"/>
      <c r="NJA265" s="11"/>
      <c r="NJB265" s="11"/>
      <c r="NJC265" s="11"/>
      <c r="NJD265" s="11"/>
      <c r="NJE265" s="11"/>
      <c r="NJF265" s="11"/>
      <c r="NJG265" s="11"/>
      <c r="NJH265" s="11"/>
      <c r="NJI265" s="11"/>
      <c r="NJJ265" s="11"/>
      <c r="NJK265" s="11"/>
      <c r="NJL265" s="11"/>
      <c r="NJM265" s="11"/>
      <c r="NJN265" s="11"/>
      <c r="NJO265" s="11"/>
      <c r="NJP265" s="11"/>
      <c r="NJQ265" s="11"/>
      <c r="NJR265" s="11"/>
      <c r="NJS265" s="11"/>
      <c r="NJT265" s="11"/>
      <c r="NJU265" s="11"/>
      <c r="NJV265" s="11"/>
      <c r="NJW265" s="11"/>
      <c r="NJX265" s="11"/>
      <c r="NJY265" s="11"/>
      <c r="NJZ265" s="11"/>
      <c r="NKA265" s="11"/>
      <c r="NKB265" s="11"/>
      <c r="NKC265" s="11"/>
      <c r="NKD265" s="11"/>
      <c r="NKE265" s="11"/>
      <c r="NKF265" s="11"/>
      <c r="NKG265" s="11"/>
      <c r="NKH265" s="11"/>
      <c r="NKI265" s="11"/>
      <c r="NKJ265" s="11"/>
      <c r="NKK265" s="11"/>
      <c r="NKL265" s="11"/>
      <c r="NKM265" s="11"/>
      <c r="NKN265" s="11"/>
      <c r="NKO265" s="11"/>
      <c r="NKP265" s="11"/>
      <c r="NKQ265" s="11"/>
      <c r="NKR265" s="11"/>
      <c r="NKS265" s="11"/>
      <c r="NKT265" s="11"/>
      <c r="NKU265" s="11"/>
      <c r="NKV265" s="11"/>
      <c r="NKW265" s="11"/>
      <c r="NKX265" s="11"/>
      <c r="NKY265" s="11"/>
      <c r="NKZ265" s="11"/>
      <c r="NLA265" s="11"/>
      <c r="NLB265" s="11"/>
      <c r="NLC265" s="11"/>
      <c r="NLD265" s="11"/>
      <c r="NLE265" s="11"/>
      <c r="NLF265" s="11"/>
      <c r="NLG265" s="11"/>
      <c r="NLH265" s="11"/>
      <c r="NLI265" s="11"/>
      <c r="NLJ265" s="11"/>
      <c r="NLK265" s="11"/>
      <c r="NLL265" s="11"/>
      <c r="NLM265" s="11"/>
      <c r="NLN265" s="11"/>
      <c r="NLO265" s="11"/>
      <c r="NLP265" s="11"/>
      <c r="NLQ265" s="11"/>
      <c r="NLR265" s="11"/>
      <c r="NLS265" s="11"/>
      <c r="NLT265" s="11"/>
      <c r="NLU265" s="11"/>
      <c r="NLV265" s="11"/>
      <c r="NLW265" s="11"/>
      <c r="NLX265" s="11"/>
      <c r="NLY265" s="11"/>
      <c r="NLZ265" s="11"/>
      <c r="NMA265" s="11"/>
      <c r="NMB265" s="11"/>
      <c r="NMC265" s="11"/>
      <c r="NMD265" s="11"/>
      <c r="NME265" s="11"/>
      <c r="NMF265" s="11"/>
      <c r="NMG265" s="11"/>
      <c r="NMH265" s="11"/>
      <c r="NMI265" s="11"/>
      <c r="NMJ265" s="11"/>
      <c r="NMK265" s="11"/>
      <c r="NML265" s="11"/>
      <c r="NMM265" s="11"/>
      <c r="NMN265" s="11"/>
      <c r="NMO265" s="11"/>
      <c r="NMP265" s="11"/>
      <c r="NMQ265" s="11"/>
      <c r="NMR265" s="11"/>
      <c r="NMS265" s="11"/>
      <c r="NMT265" s="11"/>
      <c r="NMU265" s="11"/>
      <c r="NMV265" s="11"/>
      <c r="NMW265" s="11"/>
      <c r="NMX265" s="11"/>
      <c r="NMY265" s="11"/>
      <c r="NMZ265" s="11"/>
      <c r="NNA265" s="11"/>
      <c r="NNB265" s="11"/>
      <c r="NNC265" s="11"/>
      <c r="NND265" s="11"/>
      <c r="NNE265" s="11"/>
      <c r="NNF265" s="11"/>
      <c r="NNG265" s="11"/>
      <c r="NNH265" s="11"/>
      <c r="NNI265" s="11"/>
      <c r="NNJ265" s="11"/>
      <c r="NNK265" s="11"/>
      <c r="NNL265" s="11"/>
      <c r="NNM265" s="11"/>
      <c r="NNN265" s="11"/>
      <c r="NNO265" s="11"/>
      <c r="NNP265" s="11"/>
      <c r="NNQ265" s="11"/>
      <c r="NNR265" s="11"/>
      <c r="NNS265" s="11"/>
      <c r="NNT265" s="11"/>
      <c r="NNU265" s="11"/>
      <c r="NNV265" s="11"/>
      <c r="NNW265" s="11"/>
      <c r="NNX265" s="11"/>
      <c r="NNY265" s="11"/>
      <c r="NNZ265" s="11"/>
      <c r="NOA265" s="11"/>
      <c r="NOB265" s="11"/>
      <c r="NOC265" s="11"/>
      <c r="NOD265" s="11"/>
      <c r="NOE265" s="11"/>
      <c r="NOF265" s="11"/>
      <c r="NOG265" s="11"/>
      <c r="NOH265" s="11"/>
      <c r="NOI265" s="11"/>
      <c r="NOJ265" s="11"/>
      <c r="NOK265" s="11"/>
      <c r="NOL265" s="11"/>
      <c r="NOM265" s="11"/>
      <c r="NON265" s="11"/>
      <c r="NOO265" s="11"/>
      <c r="NOP265" s="11"/>
      <c r="NOQ265" s="11"/>
      <c r="NOR265" s="11"/>
      <c r="NOS265" s="11"/>
      <c r="NOT265" s="11"/>
      <c r="NOU265" s="11"/>
      <c r="NOV265" s="11"/>
      <c r="NOW265" s="11"/>
      <c r="NOX265" s="11"/>
      <c r="NOY265" s="11"/>
      <c r="NOZ265" s="11"/>
      <c r="NPA265" s="11"/>
      <c r="NPB265" s="11"/>
      <c r="NPC265" s="11"/>
      <c r="NPD265" s="11"/>
      <c r="NPE265" s="11"/>
      <c r="NPF265" s="11"/>
      <c r="NPG265" s="11"/>
      <c r="NPH265" s="11"/>
      <c r="NPI265" s="11"/>
      <c r="NPJ265" s="11"/>
      <c r="NPK265" s="11"/>
      <c r="NPL265" s="11"/>
      <c r="NPM265" s="11"/>
      <c r="NPN265" s="11"/>
      <c r="NPO265" s="11"/>
      <c r="NPP265" s="11"/>
      <c r="NPQ265" s="11"/>
      <c r="NPR265" s="11"/>
      <c r="NPS265" s="11"/>
      <c r="NPT265" s="11"/>
      <c r="NPU265" s="11"/>
      <c r="NPV265" s="11"/>
      <c r="NPW265" s="11"/>
      <c r="NPX265" s="11"/>
      <c r="NPY265" s="11"/>
      <c r="NPZ265" s="11"/>
      <c r="NQA265" s="11"/>
      <c r="NQB265" s="11"/>
      <c r="NQC265" s="11"/>
      <c r="NQD265" s="11"/>
      <c r="NQE265" s="11"/>
      <c r="NQF265" s="11"/>
      <c r="NQG265" s="11"/>
      <c r="NQH265" s="11"/>
      <c r="NQI265" s="11"/>
      <c r="NQJ265" s="11"/>
      <c r="NQK265" s="11"/>
      <c r="NQL265" s="11"/>
      <c r="NQM265" s="11"/>
      <c r="NQN265" s="11"/>
      <c r="NQO265" s="11"/>
      <c r="NQP265" s="11"/>
      <c r="NQQ265" s="11"/>
      <c r="NQR265" s="11"/>
      <c r="NQS265" s="11"/>
      <c r="NQT265" s="11"/>
      <c r="NQU265" s="11"/>
      <c r="NQV265" s="11"/>
      <c r="NQW265" s="11"/>
      <c r="NQX265" s="11"/>
      <c r="NQY265" s="11"/>
      <c r="NQZ265" s="11"/>
      <c r="NRA265" s="11"/>
      <c r="NRB265" s="11"/>
      <c r="NRC265" s="11"/>
      <c r="NRD265" s="11"/>
      <c r="NRE265" s="11"/>
      <c r="NRF265" s="11"/>
      <c r="NRG265" s="11"/>
      <c r="NRH265" s="11"/>
      <c r="NRI265" s="11"/>
      <c r="NRJ265" s="11"/>
      <c r="NRK265" s="11"/>
      <c r="NRL265" s="11"/>
      <c r="NRM265" s="11"/>
      <c r="NRN265" s="11"/>
      <c r="NRO265" s="11"/>
      <c r="NRP265" s="11"/>
      <c r="NRQ265" s="11"/>
      <c r="NRR265" s="11"/>
      <c r="NRS265" s="11"/>
      <c r="NRT265" s="11"/>
      <c r="NRU265" s="11"/>
      <c r="NRV265" s="11"/>
      <c r="NRW265" s="11"/>
      <c r="NRX265" s="11"/>
      <c r="NRY265" s="11"/>
      <c r="NRZ265" s="11"/>
      <c r="NSA265" s="11"/>
      <c r="NSB265" s="11"/>
      <c r="NSC265" s="11"/>
      <c r="NSD265" s="11"/>
      <c r="NSE265" s="11"/>
      <c r="NSF265" s="11"/>
      <c r="NSG265" s="11"/>
      <c r="NSH265" s="11"/>
      <c r="NSI265" s="11"/>
      <c r="NSJ265" s="11"/>
      <c r="NSK265" s="11"/>
      <c r="NSL265" s="11"/>
      <c r="NSM265" s="11"/>
      <c r="NSN265" s="11"/>
      <c r="NSO265" s="11"/>
      <c r="NSP265" s="11"/>
      <c r="NSQ265" s="11"/>
      <c r="NSR265" s="11"/>
      <c r="NSS265" s="11"/>
      <c r="NST265" s="11"/>
      <c r="NSU265" s="11"/>
      <c r="NSV265" s="11"/>
      <c r="NSW265" s="11"/>
      <c r="NSX265" s="11"/>
      <c r="NSY265" s="11"/>
      <c r="NSZ265" s="11"/>
      <c r="NTA265" s="11"/>
      <c r="NTB265" s="11"/>
      <c r="NTC265" s="11"/>
      <c r="NTD265" s="11"/>
      <c r="NTE265" s="11"/>
      <c r="NTF265" s="11"/>
      <c r="NTG265" s="11"/>
      <c r="NTH265" s="11"/>
      <c r="NTI265" s="11"/>
      <c r="NTJ265" s="11"/>
      <c r="NTK265" s="11"/>
      <c r="NTL265" s="11"/>
      <c r="NTM265" s="11"/>
      <c r="NTN265" s="11"/>
      <c r="NTO265" s="11"/>
      <c r="NTP265" s="11"/>
      <c r="NTQ265" s="11"/>
      <c r="NTR265" s="11"/>
      <c r="NTS265" s="11"/>
      <c r="NTT265" s="11"/>
      <c r="NTU265" s="11"/>
      <c r="NTV265" s="11"/>
      <c r="NTW265" s="11"/>
      <c r="NTX265" s="11"/>
      <c r="NTY265" s="11"/>
      <c r="NTZ265" s="11"/>
      <c r="NUA265" s="11"/>
      <c r="NUB265" s="11"/>
      <c r="NUC265" s="11"/>
      <c r="NUD265" s="11"/>
      <c r="NUE265" s="11"/>
      <c r="NUF265" s="11"/>
      <c r="NUG265" s="11"/>
      <c r="NUH265" s="11"/>
      <c r="NUI265" s="11"/>
      <c r="NUJ265" s="11"/>
      <c r="NUK265" s="11"/>
      <c r="NUL265" s="11"/>
      <c r="NUM265" s="11"/>
      <c r="NUN265" s="11"/>
      <c r="NUO265" s="11"/>
      <c r="NUP265" s="11"/>
      <c r="NUQ265" s="11"/>
      <c r="NUR265" s="11"/>
      <c r="NUS265" s="11"/>
      <c r="NUT265" s="11"/>
      <c r="NUU265" s="11"/>
      <c r="NUV265" s="11"/>
      <c r="NUW265" s="11"/>
      <c r="NUX265" s="11"/>
      <c r="NUY265" s="11"/>
      <c r="NUZ265" s="11"/>
      <c r="NVA265" s="11"/>
      <c r="NVB265" s="11"/>
      <c r="NVC265" s="11"/>
      <c r="NVD265" s="11"/>
      <c r="NVE265" s="11"/>
      <c r="NVF265" s="11"/>
      <c r="NVG265" s="11"/>
      <c r="NVH265" s="11"/>
      <c r="NVI265" s="11"/>
      <c r="NVJ265" s="11"/>
      <c r="NVK265" s="11"/>
      <c r="NVL265" s="11"/>
      <c r="NVM265" s="11"/>
      <c r="NVN265" s="11"/>
      <c r="NVO265" s="11"/>
      <c r="NVP265" s="11"/>
      <c r="NVQ265" s="11"/>
      <c r="NVR265" s="11"/>
      <c r="NVS265" s="11"/>
      <c r="NVT265" s="11"/>
      <c r="NVU265" s="11"/>
      <c r="NVV265" s="11"/>
      <c r="NVW265" s="11"/>
      <c r="NVX265" s="11"/>
      <c r="NVY265" s="11"/>
      <c r="NVZ265" s="11"/>
      <c r="NWA265" s="11"/>
      <c r="NWB265" s="11"/>
      <c r="NWC265" s="11"/>
      <c r="NWD265" s="11"/>
      <c r="NWE265" s="11"/>
      <c r="NWF265" s="11"/>
      <c r="NWG265" s="11"/>
      <c r="NWH265" s="11"/>
      <c r="NWI265" s="11"/>
      <c r="NWJ265" s="11"/>
      <c r="NWK265" s="11"/>
      <c r="NWL265" s="11"/>
      <c r="NWM265" s="11"/>
      <c r="NWN265" s="11"/>
      <c r="NWO265" s="11"/>
      <c r="NWP265" s="11"/>
      <c r="NWQ265" s="11"/>
      <c r="NWR265" s="11"/>
      <c r="NWS265" s="11"/>
      <c r="NWT265" s="11"/>
      <c r="NWU265" s="11"/>
      <c r="NWV265" s="11"/>
      <c r="NWW265" s="11"/>
      <c r="NWX265" s="11"/>
      <c r="NWY265" s="11"/>
      <c r="NWZ265" s="11"/>
      <c r="NXA265" s="11"/>
      <c r="NXB265" s="11"/>
      <c r="NXC265" s="11"/>
      <c r="NXD265" s="11"/>
      <c r="NXE265" s="11"/>
      <c r="NXF265" s="11"/>
      <c r="NXG265" s="11"/>
      <c r="NXH265" s="11"/>
      <c r="NXI265" s="11"/>
      <c r="NXJ265" s="11"/>
      <c r="NXK265" s="11"/>
      <c r="NXL265" s="11"/>
      <c r="NXM265" s="11"/>
      <c r="NXN265" s="11"/>
      <c r="NXO265" s="11"/>
      <c r="NXP265" s="11"/>
      <c r="NXQ265" s="11"/>
      <c r="NXR265" s="11"/>
      <c r="NXS265" s="11"/>
      <c r="NXT265" s="11"/>
      <c r="NXU265" s="11"/>
      <c r="NXV265" s="11"/>
      <c r="NXW265" s="11"/>
      <c r="NXX265" s="11"/>
      <c r="NXY265" s="11"/>
      <c r="NXZ265" s="11"/>
      <c r="NYA265" s="11"/>
      <c r="NYB265" s="11"/>
      <c r="NYC265" s="11"/>
      <c r="NYD265" s="11"/>
      <c r="NYE265" s="11"/>
      <c r="NYF265" s="11"/>
      <c r="NYG265" s="11"/>
      <c r="NYH265" s="11"/>
      <c r="NYI265" s="11"/>
      <c r="NYJ265" s="11"/>
      <c r="NYK265" s="11"/>
      <c r="NYL265" s="11"/>
      <c r="NYM265" s="11"/>
      <c r="NYN265" s="11"/>
      <c r="NYO265" s="11"/>
      <c r="NYP265" s="11"/>
      <c r="NYQ265" s="11"/>
      <c r="NYR265" s="11"/>
      <c r="NYS265" s="11"/>
      <c r="NYT265" s="11"/>
      <c r="NYU265" s="11"/>
      <c r="NYV265" s="11"/>
      <c r="NYW265" s="11"/>
      <c r="NYX265" s="11"/>
      <c r="NYY265" s="11"/>
      <c r="NYZ265" s="11"/>
      <c r="NZA265" s="11"/>
      <c r="NZB265" s="11"/>
      <c r="NZC265" s="11"/>
      <c r="NZD265" s="11"/>
      <c r="NZE265" s="11"/>
      <c r="NZF265" s="11"/>
      <c r="NZG265" s="11"/>
      <c r="NZH265" s="11"/>
      <c r="NZI265" s="11"/>
      <c r="NZJ265" s="11"/>
      <c r="NZK265" s="11"/>
      <c r="NZL265" s="11"/>
      <c r="NZM265" s="11"/>
      <c r="NZN265" s="11"/>
      <c r="NZO265" s="11"/>
      <c r="NZP265" s="11"/>
      <c r="NZQ265" s="11"/>
      <c r="NZR265" s="11"/>
      <c r="NZS265" s="11"/>
      <c r="NZT265" s="11"/>
      <c r="NZU265" s="11"/>
      <c r="NZV265" s="11"/>
      <c r="NZW265" s="11"/>
      <c r="NZX265" s="11"/>
      <c r="NZY265" s="11"/>
      <c r="NZZ265" s="11"/>
      <c r="OAA265" s="11"/>
      <c r="OAB265" s="11"/>
      <c r="OAC265" s="11"/>
      <c r="OAD265" s="11"/>
      <c r="OAE265" s="11"/>
      <c r="OAF265" s="11"/>
      <c r="OAG265" s="11"/>
      <c r="OAH265" s="11"/>
      <c r="OAI265" s="11"/>
      <c r="OAJ265" s="11"/>
      <c r="OAK265" s="11"/>
      <c r="OAL265" s="11"/>
      <c r="OAM265" s="11"/>
      <c r="OAN265" s="11"/>
      <c r="OAO265" s="11"/>
      <c r="OAP265" s="11"/>
      <c r="OAQ265" s="11"/>
      <c r="OAR265" s="11"/>
      <c r="OAS265" s="11"/>
      <c r="OAT265" s="11"/>
      <c r="OAU265" s="11"/>
      <c r="OAV265" s="11"/>
      <c r="OAW265" s="11"/>
      <c r="OAX265" s="11"/>
      <c r="OAY265" s="11"/>
      <c r="OAZ265" s="11"/>
      <c r="OBA265" s="11"/>
      <c r="OBB265" s="11"/>
      <c r="OBC265" s="11"/>
      <c r="OBD265" s="11"/>
      <c r="OBE265" s="11"/>
      <c r="OBF265" s="11"/>
      <c r="OBG265" s="11"/>
      <c r="OBH265" s="11"/>
      <c r="OBI265" s="11"/>
      <c r="OBJ265" s="11"/>
      <c r="OBK265" s="11"/>
      <c r="OBL265" s="11"/>
      <c r="OBM265" s="11"/>
      <c r="OBN265" s="11"/>
      <c r="OBO265" s="11"/>
      <c r="OBP265" s="11"/>
      <c r="OBQ265" s="11"/>
      <c r="OBR265" s="11"/>
      <c r="OBS265" s="11"/>
      <c r="OBT265" s="11"/>
      <c r="OBU265" s="11"/>
      <c r="OBV265" s="11"/>
      <c r="OBW265" s="11"/>
      <c r="OBX265" s="11"/>
      <c r="OBY265" s="11"/>
      <c r="OBZ265" s="11"/>
      <c r="OCA265" s="11"/>
      <c r="OCB265" s="11"/>
      <c r="OCC265" s="11"/>
      <c r="OCD265" s="11"/>
      <c r="OCE265" s="11"/>
      <c r="OCF265" s="11"/>
      <c r="OCG265" s="11"/>
      <c r="OCH265" s="11"/>
      <c r="OCI265" s="11"/>
      <c r="OCJ265" s="11"/>
      <c r="OCK265" s="11"/>
      <c r="OCL265" s="11"/>
      <c r="OCM265" s="11"/>
      <c r="OCN265" s="11"/>
      <c r="OCO265" s="11"/>
      <c r="OCP265" s="11"/>
      <c r="OCQ265" s="11"/>
      <c r="OCR265" s="11"/>
      <c r="OCS265" s="11"/>
      <c r="OCT265" s="11"/>
      <c r="OCU265" s="11"/>
      <c r="OCV265" s="11"/>
      <c r="OCW265" s="11"/>
      <c r="OCX265" s="11"/>
      <c r="OCY265" s="11"/>
      <c r="OCZ265" s="11"/>
      <c r="ODA265" s="11"/>
      <c r="ODB265" s="11"/>
      <c r="ODC265" s="11"/>
      <c r="ODD265" s="11"/>
      <c r="ODE265" s="11"/>
      <c r="ODF265" s="11"/>
      <c r="ODG265" s="11"/>
      <c r="ODH265" s="11"/>
      <c r="ODI265" s="11"/>
      <c r="ODJ265" s="11"/>
      <c r="ODK265" s="11"/>
      <c r="ODL265" s="11"/>
      <c r="ODM265" s="11"/>
      <c r="ODN265" s="11"/>
      <c r="ODO265" s="11"/>
      <c r="ODP265" s="11"/>
      <c r="ODQ265" s="11"/>
      <c r="ODR265" s="11"/>
      <c r="ODS265" s="11"/>
      <c r="ODT265" s="11"/>
      <c r="ODU265" s="11"/>
      <c r="ODV265" s="11"/>
      <c r="ODW265" s="11"/>
      <c r="ODX265" s="11"/>
      <c r="ODY265" s="11"/>
      <c r="ODZ265" s="11"/>
      <c r="OEA265" s="11"/>
      <c r="OEB265" s="11"/>
      <c r="OEC265" s="11"/>
      <c r="OED265" s="11"/>
      <c r="OEE265" s="11"/>
      <c r="OEF265" s="11"/>
      <c r="OEG265" s="11"/>
      <c r="OEH265" s="11"/>
      <c r="OEI265" s="11"/>
      <c r="OEJ265" s="11"/>
      <c r="OEK265" s="11"/>
      <c r="OEL265" s="11"/>
      <c r="OEM265" s="11"/>
      <c r="OEN265" s="11"/>
      <c r="OEO265" s="11"/>
      <c r="OEP265" s="11"/>
      <c r="OEQ265" s="11"/>
      <c r="OER265" s="11"/>
      <c r="OES265" s="11"/>
      <c r="OET265" s="11"/>
      <c r="OEU265" s="11"/>
      <c r="OEV265" s="11"/>
      <c r="OEW265" s="11"/>
      <c r="OEX265" s="11"/>
      <c r="OEY265" s="11"/>
      <c r="OEZ265" s="11"/>
      <c r="OFA265" s="11"/>
      <c r="OFB265" s="11"/>
      <c r="OFC265" s="11"/>
      <c r="OFD265" s="11"/>
      <c r="OFE265" s="11"/>
      <c r="OFF265" s="11"/>
      <c r="OFG265" s="11"/>
      <c r="OFH265" s="11"/>
      <c r="OFI265" s="11"/>
      <c r="OFJ265" s="11"/>
      <c r="OFK265" s="11"/>
      <c r="OFL265" s="11"/>
      <c r="OFM265" s="11"/>
      <c r="OFN265" s="11"/>
      <c r="OFO265" s="11"/>
      <c r="OFP265" s="11"/>
      <c r="OFQ265" s="11"/>
      <c r="OFR265" s="11"/>
      <c r="OFS265" s="11"/>
      <c r="OFT265" s="11"/>
      <c r="OFU265" s="11"/>
      <c r="OFV265" s="11"/>
      <c r="OFW265" s="11"/>
      <c r="OFX265" s="11"/>
      <c r="OFY265" s="11"/>
      <c r="OFZ265" s="11"/>
      <c r="OGA265" s="11"/>
      <c r="OGB265" s="11"/>
      <c r="OGC265" s="11"/>
      <c r="OGD265" s="11"/>
      <c r="OGE265" s="11"/>
      <c r="OGF265" s="11"/>
      <c r="OGG265" s="11"/>
      <c r="OGH265" s="11"/>
      <c r="OGI265" s="11"/>
      <c r="OGJ265" s="11"/>
      <c r="OGK265" s="11"/>
      <c r="OGL265" s="11"/>
      <c r="OGM265" s="11"/>
      <c r="OGN265" s="11"/>
      <c r="OGO265" s="11"/>
      <c r="OGP265" s="11"/>
      <c r="OGQ265" s="11"/>
      <c r="OGR265" s="11"/>
      <c r="OGS265" s="11"/>
      <c r="OGT265" s="11"/>
      <c r="OGU265" s="11"/>
      <c r="OGV265" s="11"/>
      <c r="OGW265" s="11"/>
      <c r="OGX265" s="11"/>
      <c r="OGY265" s="11"/>
      <c r="OGZ265" s="11"/>
      <c r="OHA265" s="11"/>
      <c r="OHB265" s="11"/>
      <c r="OHC265" s="11"/>
      <c r="OHD265" s="11"/>
      <c r="OHE265" s="11"/>
      <c r="OHF265" s="11"/>
      <c r="OHG265" s="11"/>
      <c r="OHH265" s="11"/>
      <c r="OHI265" s="11"/>
      <c r="OHJ265" s="11"/>
      <c r="OHK265" s="11"/>
      <c r="OHL265" s="11"/>
      <c r="OHM265" s="11"/>
      <c r="OHN265" s="11"/>
      <c r="OHO265" s="11"/>
      <c r="OHP265" s="11"/>
      <c r="OHQ265" s="11"/>
      <c r="OHR265" s="11"/>
      <c r="OHS265" s="11"/>
      <c r="OHT265" s="11"/>
      <c r="OHU265" s="11"/>
      <c r="OHV265" s="11"/>
      <c r="OHW265" s="11"/>
      <c r="OHX265" s="11"/>
      <c r="OHY265" s="11"/>
      <c r="OHZ265" s="11"/>
      <c r="OIA265" s="11"/>
      <c r="OIB265" s="11"/>
      <c r="OIC265" s="11"/>
      <c r="OID265" s="11"/>
      <c r="OIE265" s="11"/>
      <c r="OIF265" s="11"/>
      <c r="OIG265" s="11"/>
      <c r="OIH265" s="11"/>
      <c r="OII265" s="11"/>
      <c r="OIJ265" s="11"/>
      <c r="OIK265" s="11"/>
      <c r="OIL265" s="11"/>
      <c r="OIM265" s="11"/>
      <c r="OIN265" s="11"/>
      <c r="OIO265" s="11"/>
      <c r="OIP265" s="11"/>
      <c r="OIQ265" s="11"/>
      <c r="OIR265" s="11"/>
      <c r="OIS265" s="11"/>
      <c r="OIT265" s="11"/>
      <c r="OIU265" s="11"/>
      <c r="OIV265" s="11"/>
      <c r="OIW265" s="11"/>
      <c r="OIX265" s="11"/>
      <c r="OIY265" s="11"/>
      <c r="OIZ265" s="11"/>
      <c r="OJA265" s="11"/>
      <c r="OJB265" s="11"/>
      <c r="OJC265" s="11"/>
      <c r="OJD265" s="11"/>
      <c r="OJE265" s="11"/>
      <c r="OJF265" s="11"/>
      <c r="OJG265" s="11"/>
      <c r="OJH265" s="11"/>
      <c r="OJI265" s="11"/>
      <c r="OJJ265" s="11"/>
      <c r="OJK265" s="11"/>
      <c r="OJL265" s="11"/>
      <c r="OJM265" s="11"/>
      <c r="OJN265" s="11"/>
      <c r="OJO265" s="11"/>
      <c r="OJP265" s="11"/>
      <c r="OJQ265" s="11"/>
      <c r="OJR265" s="11"/>
      <c r="OJS265" s="11"/>
      <c r="OJT265" s="11"/>
      <c r="OJU265" s="11"/>
      <c r="OJV265" s="11"/>
      <c r="OJW265" s="11"/>
      <c r="OJX265" s="11"/>
      <c r="OJY265" s="11"/>
      <c r="OJZ265" s="11"/>
      <c r="OKA265" s="11"/>
      <c r="OKB265" s="11"/>
      <c r="OKC265" s="11"/>
      <c r="OKD265" s="11"/>
      <c r="OKE265" s="11"/>
      <c r="OKF265" s="11"/>
      <c r="OKG265" s="11"/>
      <c r="OKH265" s="11"/>
      <c r="OKI265" s="11"/>
      <c r="OKJ265" s="11"/>
      <c r="OKK265" s="11"/>
      <c r="OKL265" s="11"/>
      <c r="OKM265" s="11"/>
      <c r="OKN265" s="11"/>
      <c r="OKO265" s="11"/>
      <c r="OKP265" s="11"/>
      <c r="OKQ265" s="11"/>
      <c r="OKR265" s="11"/>
      <c r="OKS265" s="11"/>
      <c r="OKT265" s="11"/>
      <c r="OKU265" s="11"/>
      <c r="OKV265" s="11"/>
      <c r="OKW265" s="11"/>
      <c r="OKX265" s="11"/>
      <c r="OKY265" s="11"/>
      <c r="OKZ265" s="11"/>
      <c r="OLA265" s="11"/>
      <c r="OLB265" s="11"/>
      <c r="OLC265" s="11"/>
      <c r="OLD265" s="11"/>
      <c r="OLE265" s="11"/>
      <c r="OLF265" s="11"/>
      <c r="OLG265" s="11"/>
      <c r="OLH265" s="11"/>
      <c r="OLI265" s="11"/>
      <c r="OLJ265" s="11"/>
      <c r="OLK265" s="11"/>
      <c r="OLL265" s="11"/>
      <c r="OLM265" s="11"/>
      <c r="OLN265" s="11"/>
      <c r="OLO265" s="11"/>
      <c r="OLP265" s="11"/>
      <c r="OLQ265" s="11"/>
      <c r="OLR265" s="11"/>
      <c r="OLS265" s="11"/>
      <c r="OLT265" s="11"/>
      <c r="OLU265" s="11"/>
      <c r="OLV265" s="11"/>
      <c r="OLW265" s="11"/>
      <c r="OLX265" s="11"/>
      <c r="OLY265" s="11"/>
      <c r="OLZ265" s="11"/>
      <c r="OMA265" s="11"/>
      <c r="OMB265" s="11"/>
      <c r="OMC265" s="11"/>
      <c r="OMD265" s="11"/>
      <c r="OME265" s="11"/>
      <c r="OMF265" s="11"/>
      <c r="OMG265" s="11"/>
      <c r="OMH265" s="11"/>
      <c r="OMI265" s="11"/>
      <c r="OMJ265" s="11"/>
      <c r="OMK265" s="11"/>
      <c r="OML265" s="11"/>
      <c r="OMM265" s="11"/>
      <c r="OMN265" s="11"/>
      <c r="OMO265" s="11"/>
      <c r="OMP265" s="11"/>
      <c r="OMQ265" s="11"/>
      <c r="OMR265" s="11"/>
      <c r="OMS265" s="11"/>
      <c r="OMT265" s="11"/>
      <c r="OMU265" s="11"/>
      <c r="OMV265" s="11"/>
      <c r="OMW265" s="11"/>
      <c r="OMX265" s="11"/>
      <c r="OMY265" s="11"/>
      <c r="OMZ265" s="11"/>
      <c r="ONA265" s="11"/>
      <c r="ONB265" s="11"/>
      <c r="ONC265" s="11"/>
      <c r="OND265" s="11"/>
      <c r="ONE265" s="11"/>
      <c r="ONF265" s="11"/>
      <c r="ONG265" s="11"/>
      <c r="ONH265" s="11"/>
      <c r="ONI265" s="11"/>
      <c r="ONJ265" s="11"/>
      <c r="ONK265" s="11"/>
      <c r="ONL265" s="11"/>
      <c r="ONM265" s="11"/>
      <c r="ONN265" s="11"/>
      <c r="ONO265" s="11"/>
      <c r="ONP265" s="11"/>
      <c r="ONQ265" s="11"/>
      <c r="ONR265" s="11"/>
      <c r="ONS265" s="11"/>
      <c r="ONT265" s="11"/>
      <c r="ONU265" s="11"/>
      <c r="ONV265" s="11"/>
      <c r="ONW265" s="11"/>
      <c r="ONX265" s="11"/>
      <c r="ONY265" s="11"/>
      <c r="ONZ265" s="11"/>
      <c r="OOA265" s="11"/>
      <c r="OOB265" s="11"/>
      <c r="OOC265" s="11"/>
      <c r="OOD265" s="11"/>
      <c r="OOE265" s="11"/>
      <c r="OOF265" s="11"/>
      <c r="OOG265" s="11"/>
      <c r="OOH265" s="11"/>
      <c r="OOI265" s="11"/>
      <c r="OOJ265" s="11"/>
      <c r="OOK265" s="11"/>
      <c r="OOL265" s="11"/>
      <c r="OOM265" s="11"/>
      <c r="OON265" s="11"/>
      <c r="OOO265" s="11"/>
      <c r="OOP265" s="11"/>
      <c r="OOQ265" s="11"/>
      <c r="OOR265" s="11"/>
      <c r="OOS265" s="11"/>
      <c r="OOT265" s="11"/>
      <c r="OOU265" s="11"/>
      <c r="OOV265" s="11"/>
      <c r="OOW265" s="11"/>
      <c r="OOX265" s="11"/>
      <c r="OOY265" s="11"/>
      <c r="OOZ265" s="11"/>
      <c r="OPA265" s="11"/>
      <c r="OPB265" s="11"/>
      <c r="OPC265" s="11"/>
      <c r="OPD265" s="11"/>
      <c r="OPE265" s="11"/>
      <c r="OPF265" s="11"/>
      <c r="OPG265" s="11"/>
      <c r="OPH265" s="11"/>
      <c r="OPI265" s="11"/>
      <c r="OPJ265" s="11"/>
      <c r="OPK265" s="11"/>
      <c r="OPL265" s="11"/>
      <c r="OPM265" s="11"/>
      <c r="OPN265" s="11"/>
      <c r="OPO265" s="11"/>
      <c r="OPP265" s="11"/>
      <c r="OPQ265" s="11"/>
      <c r="OPR265" s="11"/>
      <c r="OPS265" s="11"/>
      <c r="OPT265" s="11"/>
      <c r="OPU265" s="11"/>
      <c r="OPV265" s="11"/>
      <c r="OPW265" s="11"/>
      <c r="OPX265" s="11"/>
      <c r="OPY265" s="11"/>
      <c r="OPZ265" s="11"/>
      <c r="OQA265" s="11"/>
      <c r="OQB265" s="11"/>
      <c r="OQC265" s="11"/>
      <c r="OQD265" s="11"/>
      <c r="OQE265" s="11"/>
      <c r="OQF265" s="11"/>
      <c r="OQG265" s="11"/>
      <c r="OQH265" s="11"/>
      <c r="OQI265" s="11"/>
      <c r="OQJ265" s="11"/>
      <c r="OQK265" s="11"/>
      <c r="OQL265" s="11"/>
      <c r="OQM265" s="11"/>
      <c r="OQN265" s="11"/>
      <c r="OQO265" s="11"/>
      <c r="OQP265" s="11"/>
      <c r="OQQ265" s="11"/>
      <c r="OQR265" s="11"/>
      <c r="OQS265" s="11"/>
      <c r="OQT265" s="11"/>
      <c r="OQU265" s="11"/>
      <c r="OQV265" s="11"/>
      <c r="OQW265" s="11"/>
      <c r="OQX265" s="11"/>
      <c r="OQY265" s="11"/>
      <c r="OQZ265" s="11"/>
      <c r="ORA265" s="11"/>
      <c r="ORB265" s="11"/>
      <c r="ORC265" s="11"/>
      <c r="ORD265" s="11"/>
      <c r="ORE265" s="11"/>
      <c r="ORF265" s="11"/>
      <c r="ORG265" s="11"/>
      <c r="ORH265" s="11"/>
      <c r="ORI265" s="11"/>
      <c r="ORJ265" s="11"/>
      <c r="ORK265" s="11"/>
      <c r="ORL265" s="11"/>
      <c r="ORM265" s="11"/>
      <c r="ORN265" s="11"/>
      <c r="ORO265" s="11"/>
      <c r="ORP265" s="11"/>
      <c r="ORQ265" s="11"/>
      <c r="ORR265" s="11"/>
      <c r="ORS265" s="11"/>
      <c r="ORT265" s="11"/>
      <c r="ORU265" s="11"/>
      <c r="ORV265" s="11"/>
      <c r="ORW265" s="11"/>
      <c r="ORX265" s="11"/>
      <c r="ORY265" s="11"/>
      <c r="ORZ265" s="11"/>
      <c r="OSA265" s="11"/>
      <c r="OSB265" s="11"/>
      <c r="OSC265" s="11"/>
      <c r="OSD265" s="11"/>
      <c r="OSE265" s="11"/>
      <c r="OSF265" s="11"/>
      <c r="OSG265" s="11"/>
      <c r="OSH265" s="11"/>
      <c r="OSI265" s="11"/>
      <c r="OSJ265" s="11"/>
      <c r="OSK265" s="11"/>
      <c r="OSL265" s="11"/>
      <c r="OSM265" s="11"/>
      <c r="OSN265" s="11"/>
      <c r="OSO265" s="11"/>
      <c r="OSP265" s="11"/>
      <c r="OSQ265" s="11"/>
      <c r="OSR265" s="11"/>
      <c r="OSS265" s="11"/>
      <c r="OST265" s="11"/>
      <c r="OSU265" s="11"/>
      <c r="OSV265" s="11"/>
      <c r="OSW265" s="11"/>
      <c r="OSX265" s="11"/>
      <c r="OSY265" s="11"/>
      <c r="OSZ265" s="11"/>
      <c r="OTA265" s="11"/>
      <c r="OTB265" s="11"/>
      <c r="OTC265" s="11"/>
      <c r="OTD265" s="11"/>
      <c r="OTE265" s="11"/>
      <c r="OTF265" s="11"/>
      <c r="OTG265" s="11"/>
      <c r="OTH265" s="11"/>
      <c r="OTI265" s="11"/>
      <c r="OTJ265" s="11"/>
      <c r="OTK265" s="11"/>
      <c r="OTL265" s="11"/>
      <c r="OTM265" s="11"/>
      <c r="OTN265" s="11"/>
      <c r="OTO265" s="11"/>
      <c r="OTP265" s="11"/>
      <c r="OTQ265" s="11"/>
      <c r="OTR265" s="11"/>
      <c r="OTS265" s="11"/>
      <c r="OTT265" s="11"/>
      <c r="OTU265" s="11"/>
      <c r="OTV265" s="11"/>
      <c r="OTW265" s="11"/>
      <c r="OTX265" s="11"/>
      <c r="OTY265" s="11"/>
      <c r="OTZ265" s="11"/>
      <c r="OUA265" s="11"/>
      <c r="OUB265" s="11"/>
      <c r="OUC265" s="11"/>
      <c r="OUD265" s="11"/>
      <c r="OUE265" s="11"/>
      <c r="OUF265" s="11"/>
      <c r="OUG265" s="11"/>
      <c r="OUH265" s="11"/>
      <c r="OUI265" s="11"/>
      <c r="OUJ265" s="11"/>
      <c r="OUK265" s="11"/>
      <c r="OUL265" s="11"/>
      <c r="OUM265" s="11"/>
      <c r="OUN265" s="11"/>
      <c r="OUO265" s="11"/>
      <c r="OUP265" s="11"/>
      <c r="OUQ265" s="11"/>
      <c r="OUR265" s="11"/>
      <c r="OUS265" s="11"/>
      <c r="OUT265" s="11"/>
      <c r="OUU265" s="11"/>
      <c r="OUV265" s="11"/>
      <c r="OUW265" s="11"/>
      <c r="OUX265" s="11"/>
      <c r="OUY265" s="11"/>
      <c r="OUZ265" s="11"/>
      <c r="OVA265" s="11"/>
      <c r="OVB265" s="11"/>
      <c r="OVC265" s="11"/>
      <c r="OVD265" s="11"/>
      <c r="OVE265" s="11"/>
      <c r="OVF265" s="11"/>
      <c r="OVG265" s="11"/>
      <c r="OVH265" s="11"/>
      <c r="OVI265" s="11"/>
      <c r="OVJ265" s="11"/>
      <c r="OVK265" s="11"/>
      <c r="OVL265" s="11"/>
      <c r="OVM265" s="11"/>
      <c r="OVN265" s="11"/>
      <c r="OVO265" s="11"/>
      <c r="OVP265" s="11"/>
      <c r="OVQ265" s="11"/>
      <c r="OVR265" s="11"/>
      <c r="OVS265" s="11"/>
      <c r="OVT265" s="11"/>
      <c r="OVU265" s="11"/>
      <c r="OVV265" s="11"/>
      <c r="OVW265" s="11"/>
      <c r="OVX265" s="11"/>
      <c r="OVY265" s="11"/>
      <c r="OVZ265" s="11"/>
      <c r="OWA265" s="11"/>
      <c r="OWB265" s="11"/>
      <c r="OWC265" s="11"/>
      <c r="OWD265" s="11"/>
      <c r="OWE265" s="11"/>
      <c r="OWF265" s="11"/>
      <c r="OWG265" s="11"/>
      <c r="OWH265" s="11"/>
      <c r="OWI265" s="11"/>
      <c r="OWJ265" s="11"/>
      <c r="OWK265" s="11"/>
      <c r="OWL265" s="11"/>
      <c r="OWM265" s="11"/>
      <c r="OWN265" s="11"/>
      <c r="OWO265" s="11"/>
      <c r="OWP265" s="11"/>
      <c r="OWQ265" s="11"/>
      <c r="OWR265" s="11"/>
      <c r="OWS265" s="11"/>
      <c r="OWT265" s="11"/>
      <c r="OWU265" s="11"/>
      <c r="OWV265" s="11"/>
      <c r="OWW265" s="11"/>
      <c r="OWX265" s="11"/>
      <c r="OWY265" s="11"/>
      <c r="OWZ265" s="11"/>
      <c r="OXA265" s="11"/>
      <c r="OXB265" s="11"/>
      <c r="OXC265" s="11"/>
      <c r="OXD265" s="11"/>
      <c r="OXE265" s="11"/>
      <c r="OXF265" s="11"/>
      <c r="OXG265" s="11"/>
      <c r="OXH265" s="11"/>
      <c r="OXI265" s="11"/>
      <c r="OXJ265" s="11"/>
      <c r="OXK265" s="11"/>
      <c r="OXL265" s="11"/>
      <c r="OXM265" s="11"/>
      <c r="OXN265" s="11"/>
      <c r="OXO265" s="11"/>
      <c r="OXP265" s="11"/>
      <c r="OXQ265" s="11"/>
      <c r="OXR265" s="11"/>
      <c r="OXS265" s="11"/>
      <c r="OXT265" s="11"/>
      <c r="OXU265" s="11"/>
      <c r="OXV265" s="11"/>
      <c r="OXW265" s="11"/>
      <c r="OXX265" s="11"/>
      <c r="OXY265" s="11"/>
      <c r="OXZ265" s="11"/>
      <c r="OYA265" s="11"/>
      <c r="OYB265" s="11"/>
      <c r="OYC265" s="11"/>
      <c r="OYD265" s="11"/>
      <c r="OYE265" s="11"/>
      <c r="OYF265" s="11"/>
      <c r="OYG265" s="11"/>
      <c r="OYH265" s="11"/>
      <c r="OYI265" s="11"/>
      <c r="OYJ265" s="11"/>
      <c r="OYK265" s="11"/>
      <c r="OYL265" s="11"/>
      <c r="OYM265" s="11"/>
      <c r="OYN265" s="11"/>
      <c r="OYO265" s="11"/>
      <c r="OYP265" s="11"/>
      <c r="OYQ265" s="11"/>
      <c r="OYR265" s="11"/>
      <c r="OYS265" s="11"/>
      <c r="OYT265" s="11"/>
      <c r="OYU265" s="11"/>
      <c r="OYV265" s="11"/>
      <c r="OYW265" s="11"/>
      <c r="OYX265" s="11"/>
      <c r="OYY265" s="11"/>
      <c r="OYZ265" s="11"/>
      <c r="OZA265" s="11"/>
      <c r="OZB265" s="11"/>
      <c r="OZC265" s="11"/>
      <c r="OZD265" s="11"/>
      <c r="OZE265" s="11"/>
      <c r="OZF265" s="11"/>
      <c r="OZG265" s="11"/>
      <c r="OZH265" s="11"/>
      <c r="OZI265" s="11"/>
      <c r="OZJ265" s="11"/>
      <c r="OZK265" s="11"/>
      <c r="OZL265" s="11"/>
      <c r="OZM265" s="11"/>
      <c r="OZN265" s="11"/>
      <c r="OZO265" s="11"/>
      <c r="OZP265" s="11"/>
      <c r="OZQ265" s="11"/>
      <c r="OZR265" s="11"/>
      <c r="OZS265" s="11"/>
      <c r="OZT265" s="11"/>
      <c r="OZU265" s="11"/>
      <c r="OZV265" s="11"/>
      <c r="OZW265" s="11"/>
      <c r="OZX265" s="11"/>
      <c r="OZY265" s="11"/>
      <c r="OZZ265" s="11"/>
      <c r="PAA265" s="11"/>
      <c r="PAB265" s="11"/>
      <c r="PAC265" s="11"/>
      <c r="PAD265" s="11"/>
      <c r="PAE265" s="11"/>
      <c r="PAF265" s="11"/>
      <c r="PAG265" s="11"/>
      <c r="PAH265" s="11"/>
      <c r="PAI265" s="11"/>
      <c r="PAJ265" s="11"/>
      <c r="PAK265" s="11"/>
      <c r="PAL265" s="11"/>
      <c r="PAM265" s="11"/>
      <c r="PAN265" s="11"/>
      <c r="PAO265" s="11"/>
      <c r="PAP265" s="11"/>
      <c r="PAQ265" s="11"/>
      <c r="PAR265" s="11"/>
      <c r="PAS265" s="11"/>
      <c r="PAT265" s="11"/>
      <c r="PAU265" s="11"/>
      <c r="PAV265" s="11"/>
      <c r="PAW265" s="11"/>
      <c r="PAX265" s="11"/>
      <c r="PAY265" s="11"/>
      <c r="PAZ265" s="11"/>
      <c r="PBA265" s="11"/>
      <c r="PBB265" s="11"/>
      <c r="PBC265" s="11"/>
      <c r="PBD265" s="11"/>
      <c r="PBE265" s="11"/>
      <c r="PBF265" s="11"/>
      <c r="PBG265" s="11"/>
      <c r="PBH265" s="11"/>
      <c r="PBI265" s="11"/>
      <c r="PBJ265" s="11"/>
      <c r="PBK265" s="11"/>
      <c r="PBL265" s="11"/>
      <c r="PBM265" s="11"/>
      <c r="PBN265" s="11"/>
      <c r="PBO265" s="11"/>
      <c r="PBP265" s="11"/>
      <c r="PBQ265" s="11"/>
      <c r="PBR265" s="11"/>
      <c r="PBS265" s="11"/>
      <c r="PBT265" s="11"/>
      <c r="PBU265" s="11"/>
      <c r="PBV265" s="11"/>
      <c r="PBW265" s="11"/>
      <c r="PBX265" s="11"/>
      <c r="PBY265" s="11"/>
      <c r="PBZ265" s="11"/>
      <c r="PCA265" s="11"/>
      <c r="PCB265" s="11"/>
      <c r="PCC265" s="11"/>
      <c r="PCD265" s="11"/>
      <c r="PCE265" s="11"/>
      <c r="PCF265" s="11"/>
      <c r="PCG265" s="11"/>
      <c r="PCH265" s="11"/>
      <c r="PCI265" s="11"/>
      <c r="PCJ265" s="11"/>
      <c r="PCK265" s="11"/>
      <c r="PCL265" s="11"/>
      <c r="PCM265" s="11"/>
      <c r="PCN265" s="11"/>
      <c r="PCO265" s="11"/>
      <c r="PCP265" s="11"/>
      <c r="PCQ265" s="11"/>
      <c r="PCR265" s="11"/>
      <c r="PCS265" s="11"/>
      <c r="PCT265" s="11"/>
      <c r="PCU265" s="11"/>
      <c r="PCV265" s="11"/>
      <c r="PCW265" s="11"/>
      <c r="PCX265" s="11"/>
      <c r="PCY265" s="11"/>
      <c r="PCZ265" s="11"/>
      <c r="PDA265" s="11"/>
      <c r="PDB265" s="11"/>
      <c r="PDC265" s="11"/>
      <c r="PDD265" s="11"/>
      <c r="PDE265" s="11"/>
      <c r="PDF265" s="11"/>
      <c r="PDG265" s="11"/>
      <c r="PDH265" s="11"/>
      <c r="PDI265" s="11"/>
      <c r="PDJ265" s="11"/>
      <c r="PDK265" s="11"/>
      <c r="PDL265" s="11"/>
      <c r="PDM265" s="11"/>
      <c r="PDN265" s="11"/>
      <c r="PDO265" s="11"/>
      <c r="PDP265" s="11"/>
      <c r="PDQ265" s="11"/>
      <c r="PDR265" s="11"/>
      <c r="PDS265" s="11"/>
      <c r="PDT265" s="11"/>
      <c r="PDU265" s="11"/>
      <c r="PDV265" s="11"/>
      <c r="PDW265" s="11"/>
      <c r="PDX265" s="11"/>
      <c r="PDY265" s="11"/>
      <c r="PDZ265" s="11"/>
      <c r="PEA265" s="11"/>
      <c r="PEB265" s="11"/>
      <c r="PEC265" s="11"/>
      <c r="PED265" s="11"/>
      <c r="PEE265" s="11"/>
      <c r="PEF265" s="11"/>
      <c r="PEG265" s="11"/>
      <c r="PEH265" s="11"/>
      <c r="PEI265" s="11"/>
      <c r="PEJ265" s="11"/>
      <c r="PEK265" s="11"/>
      <c r="PEL265" s="11"/>
      <c r="PEM265" s="11"/>
      <c r="PEN265" s="11"/>
      <c r="PEO265" s="11"/>
      <c r="PEP265" s="11"/>
      <c r="PEQ265" s="11"/>
      <c r="PER265" s="11"/>
      <c r="PES265" s="11"/>
      <c r="PET265" s="11"/>
      <c r="PEU265" s="11"/>
      <c r="PEV265" s="11"/>
      <c r="PEW265" s="11"/>
      <c r="PEX265" s="11"/>
      <c r="PEY265" s="11"/>
      <c r="PEZ265" s="11"/>
      <c r="PFA265" s="11"/>
      <c r="PFB265" s="11"/>
      <c r="PFC265" s="11"/>
      <c r="PFD265" s="11"/>
      <c r="PFE265" s="11"/>
      <c r="PFF265" s="11"/>
      <c r="PFG265" s="11"/>
      <c r="PFH265" s="11"/>
      <c r="PFI265" s="11"/>
      <c r="PFJ265" s="11"/>
      <c r="PFK265" s="11"/>
      <c r="PFL265" s="11"/>
      <c r="PFM265" s="11"/>
      <c r="PFN265" s="11"/>
      <c r="PFO265" s="11"/>
      <c r="PFP265" s="11"/>
      <c r="PFQ265" s="11"/>
      <c r="PFR265" s="11"/>
      <c r="PFS265" s="11"/>
      <c r="PFT265" s="11"/>
      <c r="PFU265" s="11"/>
      <c r="PFV265" s="11"/>
      <c r="PFW265" s="11"/>
      <c r="PFX265" s="11"/>
      <c r="PFY265" s="11"/>
      <c r="PFZ265" s="11"/>
      <c r="PGA265" s="11"/>
      <c r="PGB265" s="11"/>
      <c r="PGC265" s="11"/>
      <c r="PGD265" s="11"/>
      <c r="PGE265" s="11"/>
      <c r="PGF265" s="11"/>
      <c r="PGG265" s="11"/>
      <c r="PGH265" s="11"/>
      <c r="PGI265" s="11"/>
      <c r="PGJ265" s="11"/>
      <c r="PGK265" s="11"/>
      <c r="PGL265" s="11"/>
      <c r="PGM265" s="11"/>
      <c r="PGN265" s="11"/>
      <c r="PGO265" s="11"/>
      <c r="PGP265" s="11"/>
      <c r="PGQ265" s="11"/>
      <c r="PGR265" s="11"/>
      <c r="PGS265" s="11"/>
      <c r="PGT265" s="11"/>
      <c r="PGU265" s="11"/>
      <c r="PGV265" s="11"/>
      <c r="PGW265" s="11"/>
      <c r="PGX265" s="11"/>
      <c r="PGY265" s="11"/>
      <c r="PGZ265" s="11"/>
      <c r="PHA265" s="11"/>
      <c r="PHB265" s="11"/>
      <c r="PHC265" s="11"/>
      <c r="PHD265" s="11"/>
      <c r="PHE265" s="11"/>
      <c r="PHF265" s="11"/>
      <c r="PHG265" s="11"/>
      <c r="PHH265" s="11"/>
      <c r="PHI265" s="11"/>
      <c r="PHJ265" s="11"/>
      <c r="PHK265" s="11"/>
      <c r="PHL265" s="11"/>
      <c r="PHM265" s="11"/>
      <c r="PHN265" s="11"/>
      <c r="PHO265" s="11"/>
      <c r="PHP265" s="11"/>
      <c r="PHQ265" s="11"/>
      <c r="PHR265" s="11"/>
      <c r="PHS265" s="11"/>
      <c r="PHT265" s="11"/>
      <c r="PHU265" s="11"/>
      <c r="PHV265" s="11"/>
      <c r="PHW265" s="11"/>
      <c r="PHX265" s="11"/>
      <c r="PHY265" s="11"/>
      <c r="PHZ265" s="11"/>
      <c r="PIA265" s="11"/>
      <c r="PIB265" s="11"/>
      <c r="PIC265" s="11"/>
      <c r="PID265" s="11"/>
      <c r="PIE265" s="11"/>
      <c r="PIF265" s="11"/>
      <c r="PIG265" s="11"/>
      <c r="PIH265" s="11"/>
      <c r="PII265" s="11"/>
      <c r="PIJ265" s="11"/>
      <c r="PIK265" s="11"/>
      <c r="PIL265" s="11"/>
      <c r="PIM265" s="11"/>
      <c r="PIN265" s="11"/>
      <c r="PIO265" s="11"/>
      <c r="PIP265" s="11"/>
      <c r="PIQ265" s="11"/>
      <c r="PIR265" s="11"/>
      <c r="PIS265" s="11"/>
      <c r="PIT265" s="11"/>
      <c r="PIU265" s="11"/>
      <c r="PIV265" s="11"/>
      <c r="PIW265" s="11"/>
      <c r="PIX265" s="11"/>
      <c r="PIY265" s="11"/>
      <c r="PIZ265" s="11"/>
      <c r="PJA265" s="11"/>
      <c r="PJB265" s="11"/>
      <c r="PJC265" s="11"/>
      <c r="PJD265" s="11"/>
      <c r="PJE265" s="11"/>
      <c r="PJF265" s="11"/>
      <c r="PJG265" s="11"/>
      <c r="PJH265" s="11"/>
      <c r="PJI265" s="11"/>
      <c r="PJJ265" s="11"/>
      <c r="PJK265" s="11"/>
      <c r="PJL265" s="11"/>
      <c r="PJM265" s="11"/>
      <c r="PJN265" s="11"/>
      <c r="PJO265" s="11"/>
      <c r="PJP265" s="11"/>
      <c r="PJQ265" s="11"/>
      <c r="PJR265" s="11"/>
      <c r="PJS265" s="11"/>
      <c r="PJT265" s="11"/>
      <c r="PJU265" s="11"/>
      <c r="PJV265" s="11"/>
      <c r="PJW265" s="11"/>
      <c r="PJX265" s="11"/>
      <c r="PJY265" s="11"/>
      <c r="PJZ265" s="11"/>
      <c r="PKA265" s="11"/>
      <c r="PKB265" s="11"/>
      <c r="PKC265" s="11"/>
      <c r="PKD265" s="11"/>
      <c r="PKE265" s="11"/>
      <c r="PKF265" s="11"/>
      <c r="PKG265" s="11"/>
      <c r="PKH265" s="11"/>
      <c r="PKI265" s="11"/>
      <c r="PKJ265" s="11"/>
      <c r="PKK265" s="11"/>
      <c r="PKL265" s="11"/>
      <c r="PKM265" s="11"/>
      <c r="PKN265" s="11"/>
      <c r="PKO265" s="11"/>
      <c r="PKP265" s="11"/>
      <c r="PKQ265" s="11"/>
      <c r="PKR265" s="11"/>
      <c r="PKS265" s="11"/>
      <c r="PKT265" s="11"/>
      <c r="PKU265" s="11"/>
      <c r="PKV265" s="11"/>
      <c r="PKW265" s="11"/>
      <c r="PKX265" s="11"/>
      <c r="PKY265" s="11"/>
      <c r="PKZ265" s="11"/>
      <c r="PLA265" s="11"/>
      <c r="PLB265" s="11"/>
      <c r="PLC265" s="11"/>
      <c r="PLD265" s="11"/>
      <c r="PLE265" s="11"/>
      <c r="PLF265" s="11"/>
      <c r="PLG265" s="11"/>
      <c r="PLH265" s="11"/>
      <c r="PLI265" s="11"/>
      <c r="PLJ265" s="11"/>
      <c r="PLK265" s="11"/>
      <c r="PLL265" s="11"/>
      <c r="PLM265" s="11"/>
      <c r="PLN265" s="11"/>
      <c r="PLO265" s="11"/>
      <c r="PLP265" s="11"/>
      <c r="PLQ265" s="11"/>
      <c r="PLR265" s="11"/>
      <c r="PLS265" s="11"/>
      <c r="PLT265" s="11"/>
      <c r="PLU265" s="11"/>
      <c r="PLV265" s="11"/>
      <c r="PLW265" s="11"/>
      <c r="PLX265" s="11"/>
      <c r="PLY265" s="11"/>
      <c r="PLZ265" s="11"/>
      <c r="PMA265" s="11"/>
      <c r="PMB265" s="11"/>
      <c r="PMC265" s="11"/>
      <c r="PMD265" s="11"/>
      <c r="PME265" s="11"/>
      <c r="PMF265" s="11"/>
      <c r="PMG265" s="11"/>
      <c r="PMH265" s="11"/>
      <c r="PMI265" s="11"/>
      <c r="PMJ265" s="11"/>
      <c r="PMK265" s="11"/>
      <c r="PML265" s="11"/>
      <c r="PMM265" s="11"/>
      <c r="PMN265" s="11"/>
      <c r="PMO265" s="11"/>
      <c r="PMP265" s="11"/>
      <c r="PMQ265" s="11"/>
      <c r="PMR265" s="11"/>
      <c r="PMS265" s="11"/>
      <c r="PMT265" s="11"/>
      <c r="PMU265" s="11"/>
      <c r="PMV265" s="11"/>
      <c r="PMW265" s="11"/>
      <c r="PMX265" s="11"/>
      <c r="PMY265" s="11"/>
      <c r="PMZ265" s="11"/>
      <c r="PNA265" s="11"/>
      <c r="PNB265" s="11"/>
      <c r="PNC265" s="11"/>
      <c r="PND265" s="11"/>
      <c r="PNE265" s="11"/>
      <c r="PNF265" s="11"/>
      <c r="PNG265" s="11"/>
      <c r="PNH265" s="11"/>
      <c r="PNI265" s="11"/>
      <c r="PNJ265" s="11"/>
      <c r="PNK265" s="11"/>
      <c r="PNL265" s="11"/>
      <c r="PNM265" s="11"/>
      <c r="PNN265" s="11"/>
      <c r="PNO265" s="11"/>
      <c r="PNP265" s="11"/>
      <c r="PNQ265" s="11"/>
      <c r="PNR265" s="11"/>
      <c r="PNS265" s="11"/>
      <c r="PNT265" s="11"/>
      <c r="PNU265" s="11"/>
      <c r="PNV265" s="11"/>
      <c r="PNW265" s="11"/>
      <c r="PNX265" s="11"/>
      <c r="PNY265" s="11"/>
      <c r="PNZ265" s="11"/>
      <c r="POA265" s="11"/>
      <c r="POB265" s="11"/>
      <c r="POC265" s="11"/>
      <c r="POD265" s="11"/>
      <c r="POE265" s="11"/>
      <c r="POF265" s="11"/>
      <c r="POG265" s="11"/>
      <c r="POH265" s="11"/>
      <c r="POI265" s="11"/>
      <c r="POJ265" s="11"/>
      <c r="POK265" s="11"/>
      <c r="POL265" s="11"/>
      <c r="POM265" s="11"/>
      <c r="PON265" s="11"/>
      <c r="POO265" s="11"/>
      <c r="POP265" s="11"/>
      <c r="POQ265" s="11"/>
      <c r="POR265" s="11"/>
      <c r="POS265" s="11"/>
      <c r="POT265" s="11"/>
      <c r="POU265" s="11"/>
      <c r="POV265" s="11"/>
      <c r="POW265" s="11"/>
      <c r="POX265" s="11"/>
      <c r="POY265" s="11"/>
      <c r="POZ265" s="11"/>
      <c r="PPA265" s="11"/>
      <c r="PPB265" s="11"/>
      <c r="PPC265" s="11"/>
      <c r="PPD265" s="11"/>
      <c r="PPE265" s="11"/>
      <c r="PPF265" s="11"/>
      <c r="PPG265" s="11"/>
      <c r="PPH265" s="11"/>
      <c r="PPI265" s="11"/>
      <c r="PPJ265" s="11"/>
      <c r="PPK265" s="11"/>
      <c r="PPL265" s="11"/>
      <c r="PPM265" s="11"/>
      <c r="PPN265" s="11"/>
      <c r="PPO265" s="11"/>
      <c r="PPP265" s="11"/>
      <c r="PPQ265" s="11"/>
      <c r="PPR265" s="11"/>
      <c r="PPS265" s="11"/>
      <c r="PPT265" s="11"/>
      <c r="PPU265" s="11"/>
      <c r="PPV265" s="11"/>
      <c r="PPW265" s="11"/>
      <c r="PPX265" s="11"/>
      <c r="PPY265" s="11"/>
      <c r="PPZ265" s="11"/>
      <c r="PQA265" s="11"/>
      <c r="PQB265" s="11"/>
      <c r="PQC265" s="11"/>
      <c r="PQD265" s="11"/>
      <c r="PQE265" s="11"/>
      <c r="PQF265" s="11"/>
      <c r="PQG265" s="11"/>
      <c r="PQH265" s="11"/>
      <c r="PQI265" s="11"/>
      <c r="PQJ265" s="11"/>
      <c r="PQK265" s="11"/>
      <c r="PQL265" s="11"/>
      <c r="PQM265" s="11"/>
      <c r="PQN265" s="11"/>
      <c r="PQO265" s="11"/>
      <c r="PQP265" s="11"/>
      <c r="PQQ265" s="11"/>
      <c r="PQR265" s="11"/>
      <c r="PQS265" s="11"/>
      <c r="PQT265" s="11"/>
      <c r="PQU265" s="11"/>
      <c r="PQV265" s="11"/>
      <c r="PQW265" s="11"/>
      <c r="PQX265" s="11"/>
      <c r="PQY265" s="11"/>
      <c r="PQZ265" s="11"/>
      <c r="PRA265" s="11"/>
      <c r="PRB265" s="11"/>
      <c r="PRC265" s="11"/>
      <c r="PRD265" s="11"/>
      <c r="PRE265" s="11"/>
      <c r="PRF265" s="11"/>
      <c r="PRG265" s="11"/>
      <c r="PRH265" s="11"/>
      <c r="PRI265" s="11"/>
      <c r="PRJ265" s="11"/>
      <c r="PRK265" s="11"/>
      <c r="PRL265" s="11"/>
      <c r="PRM265" s="11"/>
      <c r="PRN265" s="11"/>
      <c r="PRO265" s="11"/>
      <c r="PRP265" s="11"/>
      <c r="PRQ265" s="11"/>
      <c r="PRR265" s="11"/>
      <c r="PRS265" s="11"/>
      <c r="PRT265" s="11"/>
      <c r="PRU265" s="11"/>
      <c r="PRV265" s="11"/>
      <c r="PRW265" s="11"/>
      <c r="PRX265" s="11"/>
      <c r="PRY265" s="11"/>
      <c r="PRZ265" s="11"/>
      <c r="PSA265" s="11"/>
      <c r="PSB265" s="11"/>
      <c r="PSC265" s="11"/>
      <c r="PSD265" s="11"/>
      <c r="PSE265" s="11"/>
      <c r="PSF265" s="11"/>
      <c r="PSG265" s="11"/>
      <c r="PSH265" s="11"/>
      <c r="PSI265" s="11"/>
      <c r="PSJ265" s="11"/>
      <c r="PSK265" s="11"/>
      <c r="PSL265" s="11"/>
      <c r="PSM265" s="11"/>
      <c r="PSN265" s="11"/>
      <c r="PSO265" s="11"/>
      <c r="PSP265" s="11"/>
      <c r="PSQ265" s="11"/>
      <c r="PSR265" s="11"/>
      <c r="PSS265" s="11"/>
      <c r="PST265" s="11"/>
      <c r="PSU265" s="11"/>
      <c r="PSV265" s="11"/>
      <c r="PSW265" s="11"/>
      <c r="PSX265" s="11"/>
      <c r="PSY265" s="11"/>
      <c r="PSZ265" s="11"/>
      <c r="PTA265" s="11"/>
      <c r="PTB265" s="11"/>
      <c r="PTC265" s="11"/>
      <c r="PTD265" s="11"/>
      <c r="PTE265" s="11"/>
      <c r="PTF265" s="11"/>
      <c r="PTG265" s="11"/>
      <c r="PTH265" s="11"/>
      <c r="PTI265" s="11"/>
      <c r="PTJ265" s="11"/>
      <c r="PTK265" s="11"/>
      <c r="PTL265" s="11"/>
      <c r="PTM265" s="11"/>
      <c r="PTN265" s="11"/>
      <c r="PTO265" s="11"/>
      <c r="PTP265" s="11"/>
      <c r="PTQ265" s="11"/>
      <c r="PTR265" s="11"/>
      <c r="PTS265" s="11"/>
      <c r="PTT265" s="11"/>
      <c r="PTU265" s="11"/>
      <c r="PTV265" s="11"/>
      <c r="PTW265" s="11"/>
      <c r="PTX265" s="11"/>
      <c r="PTY265" s="11"/>
      <c r="PTZ265" s="11"/>
      <c r="PUA265" s="11"/>
      <c r="PUB265" s="11"/>
      <c r="PUC265" s="11"/>
      <c r="PUD265" s="11"/>
      <c r="PUE265" s="11"/>
      <c r="PUF265" s="11"/>
      <c r="PUG265" s="11"/>
      <c r="PUH265" s="11"/>
      <c r="PUI265" s="11"/>
      <c r="PUJ265" s="11"/>
      <c r="PUK265" s="11"/>
      <c r="PUL265" s="11"/>
      <c r="PUM265" s="11"/>
      <c r="PUN265" s="11"/>
      <c r="PUO265" s="11"/>
      <c r="PUP265" s="11"/>
      <c r="PUQ265" s="11"/>
      <c r="PUR265" s="11"/>
      <c r="PUS265" s="11"/>
      <c r="PUT265" s="11"/>
      <c r="PUU265" s="11"/>
      <c r="PUV265" s="11"/>
      <c r="PUW265" s="11"/>
      <c r="PUX265" s="11"/>
      <c r="PUY265" s="11"/>
      <c r="PUZ265" s="11"/>
      <c r="PVA265" s="11"/>
      <c r="PVB265" s="11"/>
      <c r="PVC265" s="11"/>
      <c r="PVD265" s="11"/>
      <c r="PVE265" s="11"/>
      <c r="PVF265" s="11"/>
      <c r="PVG265" s="11"/>
      <c r="PVH265" s="11"/>
      <c r="PVI265" s="11"/>
      <c r="PVJ265" s="11"/>
      <c r="PVK265" s="11"/>
      <c r="PVL265" s="11"/>
      <c r="PVM265" s="11"/>
      <c r="PVN265" s="11"/>
      <c r="PVO265" s="11"/>
      <c r="PVP265" s="11"/>
      <c r="PVQ265" s="11"/>
      <c r="PVR265" s="11"/>
      <c r="PVS265" s="11"/>
      <c r="PVT265" s="11"/>
      <c r="PVU265" s="11"/>
      <c r="PVV265" s="11"/>
      <c r="PVW265" s="11"/>
      <c r="PVX265" s="11"/>
      <c r="PVY265" s="11"/>
      <c r="PVZ265" s="11"/>
      <c r="PWA265" s="11"/>
      <c r="PWB265" s="11"/>
      <c r="PWC265" s="11"/>
      <c r="PWD265" s="11"/>
      <c r="PWE265" s="11"/>
      <c r="PWF265" s="11"/>
      <c r="PWG265" s="11"/>
      <c r="PWH265" s="11"/>
      <c r="PWI265" s="11"/>
      <c r="PWJ265" s="11"/>
      <c r="PWK265" s="11"/>
      <c r="PWL265" s="11"/>
      <c r="PWM265" s="11"/>
      <c r="PWN265" s="11"/>
      <c r="PWO265" s="11"/>
      <c r="PWP265" s="11"/>
      <c r="PWQ265" s="11"/>
      <c r="PWR265" s="11"/>
      <c r="PWS265" s="11"/>
      <c r="PWT265" s="11"/>
      <c r="PWU265" s="11"/>
      <c r="PWV265" s="11"/>
      <c r="PWW265" s="11"/>
      <c r="PWX265" s="11"/>
      <c r="PWY265" s="11"/>
      <c r="PWZ265" s="11"/>
      <c r="PXA265" s="11"/>
      <c r="PXB265" s="11"/>
      <c r="PXC265" s="11"/>
      <c r="PXD265" s="11"/>
      <c r="PXE265" s="11"/>
      <c r="PXF265" s="11"/>
      <c r="PXG265" s="11"/>
      <c r="PXH265" s="11"/>
      <c r="PXI265" s="11"/>
      <c r="PXJ265" s="11"/>
      <c r="PXK265" s="11"/>
      <c r="PXL265" s="11"/>
      <c r="PXM265" s="11"/>
      <c r="PXN265" s="11"/>
      <c r="PXO265" s="11"/>
      <c r="PXP265" s="11"/>
      <c r="PXQ265" s="11"/>
      <c r="PXR265" s="11"/>
      <c r="PXS265" s="11"/>
      <c r="PXT265" s="11"/>
      <c r="PXU265" s="11"/>
      <c r="PXV265" s="11"/>
      <c r="PXW265" s="11"/>
      <c r="PXX265" s="11"/>
      <c r="PXY265" s="11"/>
      <c r="PXZ265" s="11"/>
      <c r="PYA265" s="11"/>
      <c r="PYB265" s="11"/>
      <c r="PYC265" s="11"/>
      <c r="PYD265" s="11"/>
      <c r="PYE265" s="11"/>
      <c r="PYF265" s="11"/>
      <c r="PYG265" s="11"/>
      <c r="PYH265" s="11"/>
      <c r="PYI265" s="11"/>
      <c r="PYJ265" s="11"/>
      <c r="PYK265" s="11"/>
      <c r="PYL265" s="11"/>
      <c r="PYM265" s="11"/>
      <c r="PYN265" s="11"/>
      <c r="PYO265" s="11"/>
      <c r="PYP265" s="11"/>
      <c r="PYQ265" s="11"/>
      <c r="PYR265" s="11"/>
      <c r="PYS265" s="11"/>
      <c r="PYT265" s="11"/>
      <c r="PYU265" s="11"/>
      <c r="PYV265" s="11"/>
      <c r="PYW265" s="11"/>
      <c r="PYX265" s="11"/>
      <c r="PYY265" s="11"/>
      <c r="PYZ265" s="11"/>
      <c r="PZA265" s="11"/>
      <c r="PZB265" s="11"/>
      <c r="PZC265" s="11"/>
      <c r="PZD265" s="11"/>
      <c r="PZE265" s="11"/>
      <c r="PZF265" s="11"/>
      <c r="PZG265" s="11"/>
      <c r="PZH265" s="11"/>
      <c r="PZI265" s="11"/>
      <c r="PZJ265" s="11"/>
      <c r="PZK265" s="11"/>
      <c r="PZL265" s="11"/>
      <c r="PZM265" s="11"/>
      <c r="PZN265" s="11"/>
      <c r="PZO265" s="11"/>
      <c r="PZP265" s="11"/>
      <c r="PZQ265" s="11"/>
      <c r="PZR265" s="11"/>
      <c r="PZS265" s="11"/>
      <c r="PZT265" s="11"/>
      <c r="PZU265" s="11"/>
      <c r="PZV265" s="11"/>
      <c r="PZW265" s="11"/>
      <c r="PZX265" s="11"/>
      <c r="PZY265" s="11"/>
      <c r="PZZ265" s="11"/>
      <c r="QAA265" s="11"/>
      <c r="QAB265" s="11"/>
      <c r="QAC265" s="11"/>
      <c r="QAD265" s="11"/>
      <c r="QAE265" s="11"/>
      <c r="QAF265" s="11"/>
      <c r="QAG265" s="11"/>
      <c r="QAH265" s="11"/>
      <c r="QAI265" s="11"/>
      <c r="QAJ265" s="11"/>
      <c r="QAK265" s="11"/>
      <c r="QAL265" s="11"/>
      <c r="QAM265" s="11"/>
      <c r="QAN265" s="11"/>
      <c r="QAO265" s="11"/>
      <c r="QAP265" s="11"/>
      <c r="QAQ265" s="11"/>
      <c r="QAR265" s="11"/>
      <c r="QAS265" s="11"/>
      <c r="QAT265" s="11"/>
      <c r="QAU265" s="11"/>
      <c r="QAV265" s="11"/>
      <c r="QAW265" s="11"/>
      <c r="QAX265" s="11"/>
      <c r="QAY265" s="11"/>
      <c r="QAZ265" s="11"/>
      <c r="QBA265" s="11"/>
      <c r="QBB265" s="11"/>
      <c r="QBC265" s="11"/>
      <c r="QBD265" s="11"/>
      <c r="QBE265" s="11"/>
      <c r="QBF265" s="11"/>
      <c r="QBG265" s="11"/>
      <c r="QBH265" s="11"/>
      <c r="QBI265" s="11"/>
      <c r="QBJ265" s="11"/>
      <c r="QBK265" s="11"/>
      <c r="QBL265" s="11"/>
      <c r="QBM265" s="11"/>
      <c r="QBN265" s="11"/>
      <c r="QBO265" s="11"/>
      <c r="QBP265" s="11"/>
      <c r="QBQ265" s="11"/>
      <c r="QBR265" s="11"/>
      <c r="QBS265" s="11"/>
      <c r="QBT265" s="11"/>
      <c r="QBU265" s="11"/>
      <c r="QBV265" s="11"/>
      <c r="QBW265" s="11"/>
      <c r="QBX265" s="11"/>
      <c r="QBY265" s="11"/>
      <c r="QBZ265" s="11"/>
      <c r="QCA265" s="11"/>
      <c r="QCB265" s="11"/>
      <c r="QCC265" s="11"/>
      <c r="QCD265" s="11"/>
      <c r="QCE265" s="11"/>
      <c r="QCF265" s="11"/>
      <c r="QCG265" s="11"/>
      <c r="QCH265" s="11"/>
      <c r="QCI265" s="11"/>
      <c r="QCJ265" s="11"/>
      <c r="QCK265" s="11"/>
      <c r="QCL265" s="11"/>
      <c r="QCM265" s="11"/>
      <c r="QCN265" s="11"/>
      <c r="QCO265" s="11"/>
      <c r="QCP265" s="11"/>
      <c r="QCQ265" s="11"/>
      <c r="QCR265" s="11"/>
      <c r="QCS265" s="11"/>
      <c r="QCT265" s="11"/>
      <c r="QCU265" s="11"/>
      <c r="QCV265" s="11"/>
      <c r="QCW265" s="11"/>
      <c r="QCX265" s="11"/>
      <c r="QCY265" s="11"/>
      <c r="QCZ265" s="11"/>
      <c r="QDA265" s="11"/>
      <c r="QDB265" s="11"/>
      <c r="QDC265" s="11"/>
      <c r="QDD265" s="11"/>
      <c r="QDE265" s="11"/>
      <c r="QDF265" s="11"/>
      <c r="QDG265" s="11"/>
      <c r="QDH265" s="11"/>
      <c r="QDI265" s="11"/>
      <c r="QDJ265" s="11"/>
      <c r="QDK265" s="11"/>
      <c r="QDL265" s="11"/>
      <c r="QDM265" s="11"/>
      <c r="QDN265" s="11"/>
      <c r="QDO265" s="11"/>
      <c r="QDP265" s="11"/>
      <c r="QDQ265" s="11"/>
      <c r="QDR265" s="11"/>
      <c r="QDS265" s="11"/>
      <c r="QDT265" s="11"/>
      <c r="QDU265" s="11"/>
      <c r="QDV265" s="11"/>
      <c r="QDW265" s="11"/>
      <c r="QDX265" s="11"/>
      <c r="QDY265" s="11"/>
      <c r="QDZ265" s="11"/>
      <c r="QEA265" s="11"/>
      <c r="QEB265" s="11"/>
      <c r="QEC265" s="11"/>
      <c r="QED265" s="11"/>
      <c r="QEE265" s="11"/>
      <c r="QEF265" s="11"/>
      <c r="QEG265" s="11"/>
      <c r="QEH265" s="11"/>
      <c r="QEI265" s="11"/>
      <c r="QEJ265" s="11"/>
      <c r="QEK265" s="11"/>
      <c r="QEL265" s="11"/>
      <c r="QEM265" s="11"/>
      <c r="QEN265" s="11"/>
      <c r="QEO265" s="11"/>
      <c r="QEP265" s="11"/>
      <c r="QEQ265" s="11"/>
      <c r="QER265" s="11"/>
      <c r="QES265" s="11"/>
      <c r="QET265" s="11"/>
      <c r="QEU265" s="11"/>
      <c r="QEV265" s="11"/>
      <c r="QEW265" s="11"/>
      <c r="QEX265" s="11"/>
      <c r="QEY265" s="11"/>
      <c r="QEZ265" s="11"/>
      <c r="QFA265" s="11"/>
      <c r="QFB265" s="11"/>
      <c r="QFC265" s="11"/>
      <c r="QFD265" s="11"/>
      <c r="QFE265" s="11"/>
      <c r="QFF265" s="11"/>
      <c r="QFG265" s="11"/>
      <c r="QFH265" s="11"/>
      <c r="QFI265" s="11"/>
      <c r="QFJ265" s="11"/>
      <c r="QFK265" s="11"/>
      <c r="QFL265" s="11"/>
      <c r="QFM265" s="11"/>
      <c r="QFN265" s="11"/>
      <c r="QFO265" s="11"/>
      <c r="QFP265" s="11"/>
      <c r="QFQ265" s="11"/>
      <c r="QFR265" s="11"/>
      <c r="QFS265" s="11"/>
      <c r="QFT265" s="11"/>
      <c r="QFU265" s="11"/>
      <c r="QFV265" s="11"/>
      <c r="QFW265" s="11"/>
      <c r="QFX265" s="11"/>
      <c r="QFY265" s="11"/>
      <c r="QFZ265" s="11"/>
      <c r="QGA265" s="11"/>
      <c r="QGB265" s="11"/>
      <c r="QGC265" s="11"/>
      <c r="QGD265" s="11"/>
      <c r="QGE265" s="11"/>
      <c r="QGF265" s="11"/>
      <c r="QGG265" s="11"/>
      <c r="QGH265" s="11"/>
      <c r="QGI265" s="11"/>
      <c r="QGJ265" s="11"/>
      <c r="QGK265" s="11"/>
      <c r="QGL265" s="11"/>
      <c r="QGM265" s="11"/>
      <c r="QGN265" s="11"/>
      <c r="QGO265" s="11"/>
      <c r="QGP265" s="11"/>
      <c r="QGQ265" s="11"/>
      <c r="QGR265" s="11"/>
      <c r="QGS265" s="11"/>
      <c r="QGT265" s="11"/>
      <c r="QGU265" s="11"/>
      <c r="QGV265" s="11"/>
      <c r="QGW265" s="11"/>
      <c r="QGX265" s="11"/>
      <c r="QGY265" s="11"/>
      <c r="QGZ265" s="11"/>
      <c r="QHA265" s="11"/>
      <c r="QHB265" s="11"/>
      <c r="QHC265" s="11"/>
      <c r="QHD265" s="11"/>
      <c r="QHE265" s="11"/>
      <c r="QHF265" s="11"/>
      <c r="QHG265" s="11"/>
      <c r="QHH265" s="11"/>
      <c r="QHI265" s="11"/>
      <c r="QHJ265" s="11"/>
      <c r="QHK265" s="11"/>
      <c r="QHL265" s="11"/>
      <c r="QHM265" s="11"/>
      <c r="QHN265" s="11"/>
      <c r="QHO265" s="11"/>
      <c r="QHP265" s="11"/>
      <c r="QHQ265" s="11"/>
      <c r="QHR265" s="11"/>
      <c r="QHS265" s="11"/>
      <c r="QHT265" s="11"/>
      <c r="QHU265" s="11"/>
      <c r="QHV265" s="11"/>
      <c r="QHW265" s="11"/>
      <c r="QHX265" s="11"/>
      <c r="QHY265" s="11"/>
      <c r="QHZ265" s="11"/>
      <c r="QIA265" s="11"/>
      <c r="QIB265" s="11"/>
      <c r="QIC265" s="11"/>
      <c r="QID265" s="11"/>
      <c r="QIE265" s="11"/>
      <c r="QIF265" s="11"/>
      <c r="QIG265" s="11"/>
      <c r="QIH265" s="11"/>
      <c r="QII265" s="11"/>
      <c r="QIJ265" s="11"/>
      <c r="QIK265" s="11"/>
      <c r="QIL265" s="11"/>
      <c r="QIM265" s="11"/>
      <c r="QIN265" s="11"/>
      <c r="QIO265" s="11"/>
      <c r="QIP265" s="11"/>
      <c r="QIQ265" s="11"/>
      <c r="QIR265" s="11"/>
      <c r="QIS265" s="11"/>
      <c r="QIT265" s="11"/>
      <c r="QIU265" s="11"/>
      <c r="QIV265" s="11"/>
      <c r="QIW265" s="11"/>
      <c r="QIX265" s="11"/>
      <c r="QIY265" s="11"/>
      <c r="QIZ265" s="11"/>
      <c r="QJA265" s="11"/>
      <c r="QJB265" s="11"/>
      <c r="QJC265" s="11"/>
      <c r="QJD265" s="11"/>
      <c r="QJE265" s="11"/>
      <c r="QJF265" s="11"/>
      <c r="QJG265" s="11"/>
      <c r="QJH265" s="11"/>
      <c r="QJI265" s="11"/>
      <c r="QJJ265" s="11"/>
      <c r="QJK265" s="11"/>
      <c r="QJL265" s="11"/>
      <c r="QJM265" s="11"/>
      <c r="QJN265" s="11"/>
      <c r="QJO265" s="11"/>
      <c r="QJP265" s="11"/>
      <c r="QJQ265" s="11"/>
      <c r="QJR265" s="11"/>
      <c r="QJS265" s="11"/>
      <c r="QJT265" s="11"/>
      <c r="QJU265" s="11"/>
      <c r="QJV265" s="11"/>
      <c r="QJW265" s="11"/>
      <c r="QJX265" s="11"/>
      <c r="QJY265" s="11"/>
      <c r="QJZ265" s="11"/>
      <c r="QKA265" s="11"/>
      <c r="QKB265" s="11"/>
      <c r="QKC265" s="11"/>
      <c r="QKD265" s="11"/>
      <c r="QKE265" s="11"/>
      <c r="QKF265" s="11"/>
      <c r="QKG265" s="11"/>
      <c r="QKH265" s="11"/>
      <c r="QKI265" s="11"/>
      <c r="QKJ265" s="11"/>
      <c r="QKK265" s="11"/>
      <c r="QKL265" s="11"/>
      <c r="QKM265" s="11"/>
      <c r="QKN265" s="11"/>
      <c r="QKO265" s="11"/>
      <c r="QKP265" s="11"/>
      <c r="QKQ265" s="11"/>
      <c r="QKR265" s="11"/>
      <c r="QKS265" s="11"/>
      <c r="QKT265" s="11"/>
      <c r="QKU265" s="11"/>
      <c r="QKV265" s="11"/>
      <c r="QKW265" s="11"/>
      <c r="QKX265" s="11"/>
      <c r="QKY265" s="11"/>
      <c r="QKZ265" s="11"/>
      <c r="QLA265" s="11"/>
      <c r="QLB265" s="11"/>
      <c r="QLC265" s="11"/>
      <c r="QLD265" s="11"/>
      <c r="QLE265" s="11"/>
      <c r="QLF265" s="11"/>
      <c r="QLG265" s="11"/>
      <c r="QLH265" s="11"/>
      <c r="QLI265" s="11"/>
      <c r="QLJ265" s="11"/>
      <c r="QLK265" s="11"/>
      <c r="QLL265" s="11"/>
      <c r="QLM265" s="11"/>
      <c r="QLN265" s="11"/>
      <c r="QLO265" s="11"/>
      <c r="QLP265" s="11"/>
      <c r="QLQ265" s="11"/>
      <c r="QLR265" s="11"/>
      <c r="QLS265" s="11"/>
      <c r="QLT265" s="11"/>
      <c r="QLU265" s="11"/>
      <c r="QLV265" s="11"/>
      <c r="QLW265" s="11"/>
      <c r="QLX265" s="11"/>
      <c r="QLY265" s="11"/>
      <c r="QLZ265" s="11"/>
      <c r="QMA265" s="11"/>
      <c r="QMB265" s="11"/>
      <c r="QMC265" s="11"/>
      <c r="QMD265" s="11"/>
      <c r="QME265" s="11"/>
      <c r="QMF265" s="11"/>
      <c r="QMG265" s="11"/>
      <c r="QMH265" s="11"/>
      <c r="QMI265" s="11"/>
      <c r="QMJ265" s="11"/>
      <c r="QMK265" s="11"/>
      <c r="QML265" s="11"/>
      <c r="QMM265" s="11"/>
      <c r="QMN265" s="11"/>
      <c r="QMO265" s="11"/>
      <c r="QMP265" s="11"/>
      <c r="QMQ265" s="11"/>
      <c r="QMR265" s="11"/>
      <c r="QMS265" s="11"/>
      <c r="QMT265" s="11"/>
      <c r="QMU265" s="11"/>
      <c r="QMV265" s="11"/>
      <c r="QMW265" s="11"/>
      <c r="QMX265" s="11"/>
      <c r="QMY265" s="11"/>
      <c r="QMZ265" s="11"/>
      <c r="QNA265" s="11"/>
      <c r="QNB265" s="11"/>
      <c r="QNC265" s="11"/>
      <c r="QND265" s="11"/>
      <c r="QNE265" s="11"/>
      <c r="QNF265" s="11"/>
      <c r="QNG265" s="11"/>
      <c r="QNH265" s="11"/>
      <c r="QNI265" s="11"/>
      <c r="QNJ265" s="11"/>
      <c r="QNK265" s="11"/>
      <c r="QNL265" s="11"/>
      <c r="QNM265" s="11"/>
      <c r="QNN265" s="11"/>
      <c r="QNO265" s="11"/>
      <c r="QNP265" s="11"/>
      <c r="QNQ265" s="11"/>
      <c r="QNR265" s="11"/>
      <c r="QNS265" s="11"/>
      <c r="QNT265" s="11"/>
      <c r="QNU265" s="11"/>
      <c r="QNV265" s="11"/>
      <c r="QNW265" s="11"/>
      <c r="QNX265" s="11"/>
      <c r="QNY265" s="11"/>
      <c r="QNZ265" s="11"/>
      <c r="QOA265" s="11"/>
      <c r="QOB265" s="11"/>
      <c r="QOC265" s="11"/>
      <c r="QOD265" s="11"/>
      <c r="QOE265" s="11"/>
      <c r="QOF265" s="11"/>
      <c r="QOG265" s="11"/>
      <c r="QOH265" s="11"/>
      <c r="QOI265" s="11"/>
      <c r="QOJ265" s="11"/>
      <c r="QOK265" s="11"/>
      <c r="QOL265" s="11"/>
      <c r="QOM265" s="11"/>
      <c r="QON265" s="11"/>
      <c r="QOO265" s="11"/>
      <c r="QOP265" s="11"/>
      <c r="QOQ265" s="11"/>
      <c r="QOR265" s="11"/>
      <c r="QOS265" s="11"/>
      <c r="QOT265" s="11"/>
      <c r="QOU265" s="11"/>
      <c r="QOV265" s="11"/>
      <c r="QOW265" s="11"/>
      <c r="QOX265" s="11"/>
      <c r="QOY265" s="11"/>
      <c r="QOZ265" s="11"/>
      <c r="QPA265" s="11"/>
      <c r="QPB265" s="11"/>
      <c r="QPC265" s="11"/>
      <c r="QPD265" s="11"/>
      <c r="QPE265" s="11"/>
      <c r="QPF265" s="11"/>
      <c r="QPG265" s="11"/>
      <c r="QPH265" s="11"/>
      <c r="QPI265" s="11"/>
      <c r="QPJ265" s="11"/>
      <c r="QPK265" s="11"/>
      <c r="QPL265" s="11"/>
      <c r="QPM265" s="11"/>
      <c r="QPN265" s="11"/>
      <c r="QPO265" s="11"/>
      <c r="QPP265" s="11"/>
      <c r="QPQ265" s="11"/>
      <c r="QPR265" s="11"/>
      <c r="QPS265" s="11"/>
      <c r="QPT265" s="11"/>
      <c r="QPU265" s="11"/>
      <c r="QPV265" s="11"/>
      <c r="QPW265" s="11"/>
      <c r="QPX265" s="11"/>
      <c r="QPY265" s="11"/>
      <c r="QPZ265" s="11"/>
      <c r="QQA265" s="11"/>
      <c r="QQB265" s="11"/>
      <c r="QQC265" s="11"/>
      <c r="QQD265" s="11"/>
      <c r="QQE265" s="11"/>
      <c r="QQF265" s="11"/>
      <c r="QQG265" s="11"/>
      <c r="QQH265" s="11"/>
      <c r="QQI265" s="11"/>
      <c r="QQJ265" s="11"/>
      <c r="QQK265" s="11"/>
      <c r="QQL265" s="11"/>
      <c r="QQM265" s="11"/>
      <c r="QQN265" s="11"/>
      <c r="QQO265" s="11"/>
      <c r="QQP265" s="11"/>
      <c r="QQQ265" s="11"/>
      <c r="QQR265" s="11"/>
      <c r="QQS265" s="11"/>
      <c r="QQT265" s="11"/>
      <c r="QQU265" s="11"/>
      <c r="QQV265" s="11"/>
      <c r="QQW265" s="11"/>
      <c r="QQX265" s="11"/>
      <c r="QQY265" s="11"/>
      <c r="QQZ265" s="11"/>
      <c r="QRA265" s="11"/>
      <c r="QRB265" s="11"/>
      <c r="QRC265" s="11"/>
      <c r="QRD265" s="11"/>
      <c r="QRE265" s="11"/>
      <c r="QRF265" s="11"/>
      <c r="QRG265" s="11"/>
      <c r="QRH265" s="11"/>
      <c r="QRI265" s="11"/>
      <c r="QRJ265" s="11"/>
      <c r="QRK265" s="11"/>
      <c r="QRL265" s="11"/>
      <c r="QRM265" s="11"/>
      <c r="QRN265" s="11"/>
      <c r="QRO265" s="11"/>
      <c r="QRP265" s="11"/>
      <c r="QRQ265" s="11"/>
      <c r="QRR265" s="11"/>
      <c r="QRS265" s="11"/>
      <c r="QRT265" s="11"/>
      <c r="QRU265" s="11"/>
      <c r="QRV265" s="11"/>
      <c r="QRW265" s="11"/>
      <c r="QRX265" s="11"/>
      <c r="QRY265" s="11"/>
      <c r="QRZ265" s="11"/>
      <c r="QSA265" s="11"/>
      <c r="QSB265" s="11"/>
      <c r="QSC265" s="11"/>
      <c r="QSD265" s="11"/>
      <c r="QSE265" s="11"/>
      <c r="QSF265" s="11"/>
      <c r="QSG265" s="11"/>
      <c r="QSH265" s="11"/>
      <c r="QSI265" s="11"/>
      <c r="QSJ265" s="11"/>
      <c r="QSK265" s="11"/>
      <c r="QSL265" s="11"/>
      <c r="QSM265" s="11"/>
      <c r="QSN265" s="11"/>
      <c r="QSO265" s="11"/>
      <c r="QSP265" s="11"/>
      <c r="QSQ265" s="11"/>
      <c r="QSR265" s="11"/>
      <c r="QSS265" s="11"/>
      <c r="QST265" s="11"/>
      <c r="QSU265" s="11"/>
      <c r="QSV265" s="11"/>
      <c r="QSW265" s="11"/>
      <c r="QSX265" s="11"/>
      <c r="QSY265" s="11"/>
      <c r="QSZ265" s="11"/>
      <c r="QTA265" s="11"/>
      <c r="QTB265" s="11"/>
      <c r="QTC265" s="11"/>
      <c r="QTD265" s="11"/>
      <c r="QTE265" s="11"/>
      <c r="QTF265" s="11"/>
      <c r="QTG265" s="11"/>
      <c r="QTH265" s="11"/>
      <c r="QTI265" s="11"/>
      <c r="QTJ265" s="11"/>
      <c r="QTK265" s="11"/>
      <c r="QTL265" s="11"/>
      <c r="QTM265" s="11"/>
      <c r="QTN265" s="11"/>
      <c r="QTO265" s="11"/>
      <c r="QTP265" s="11"/>
      <c r="QTQ265" s="11"/>
      <c r="QTR265" s="11"/>
      <c r="QTS265" s="11"/>
      <c r="QTT265" s="11"/>
      <c r="QTU265" s="11"/>
      <c r="QTV265" s="11"/>
      <c r="QTW265" s="11"/>
      <c r="QTX265" s="11"/>
      <c r="QTY265" s="11"/>
      <c r="QTZ265" s="11"/>
      <c r="QUA265" s="11"/>
      <c r="QUB265" s="11"/>
      <c r="QUC265" s="11"/>
      <c r="QUD265" s="11"/>
      <c r="QUE265" s="11"/>
      <c r="QUF265" s="11"/>
      <c r="QUG265" s="11"/>
      <c r="QUH265" s="11"/>
      <c r="QUI265" s="11"/>
      <c r="QUJ265" s="11"/>
      <c r="QUK265" s="11"/>
      <c r="QUL265" s="11"/>
      <c r="QUM265" s="11"/>
      <c r="QUN265" s="11"/>
      <c r="QUO265" s="11"/>
      <c r="QUP265" s="11"/>
      <c r="QUQ265" s="11"/>
      <c r="QUR265" s="11"/>
      <c r="QUS265" s="11"/>
      <c r="QUT265" s="11"/>
      <c r="QUU265" s="11"/>
      <c r="QUV265" s="11"/>
      <c r="QUW265" s="11"/>
      <c r="QUX265" s="11"/>
      <c r="QUY265" s="11"/>
      <c r="QUZ265" s="11"/>
      <c r="QVA265" s="11"/>
      <c r="QVB265" s="11"/>
      <c r="QVC265" s="11"/>
      <c r="QVD265" s="11"/>
      <c r="QVE265" s="11"/>
      <c r="QVF265" s="11"/>
      <c r="QVG265" s="11"/>
      <c r="QVH265" s="11"/>
      <c r="QVI265" s="11"/>
      <c r="QVJ265" s="11"/>
      <c r="QVK265" s="11"/>
      <c r="QVL265" s="11"/>
      <c r="QVM265" s="11"/>
      <c r="QVN265" s="11"/>
      <c r="QVO265" s="11"/>
      <c r="QVP265" s="11"/>
      <c r="QVQ265" s="11"/>
      <c r="QVR265" s="11"/>
      <c r="QVS265" s="11"/>
      <c r="QVT265" s="11"/>
      <c r="QVU265" s="11"/>
      <c r="QVV265" s="11"/>
      <c r="QVW265" s="11"/>
      <c r="QVX265" s="11"/>
      <c r="QVY265" s="11"/>
      <c r="QVZ265" s="11"/>
      <c r="QWA265" s="11"/>
      <c r="QWB265" s="11"/>
      <c r="QWC265" s="11"/>
      <c r="QWD265" s="11"/>
      <c r="QWE265" s="11"/>
      <c r="QWF265" s="11"/>
      <c r="QWG265" s="11"/>
      <c r="QWH265" s="11"/>
      <c r="QWI265" s="11"/>
      <c r="QWJ265" s="11"/>
      <c r="QWK265" s="11"/>
      <c r="QWL265" s="11"/>
      <c r="QWM265" s="11"/>
      <c r="QWN265" s="11"/>
      <c r="QWO265" s="11"/>
      <c r="QWP265" s="11"/>
      <c r="QWQ265" s="11"/>
      <c r="QWR265" s="11"/>
      <c r="QWS265" s="11"/>
      <c r="QWT265" s="11"/>
      <c r="QWU265" s="11"/>
      <c r="QWV265" s="11"/>
      <c r="QWW265" s="11"/>
      <c r="QWX265" s="11"/>
      <c r="QWY265" s="11"/>
      <c r="QWZ265" s="11"/>
      <c r="QXA265" s="11"/>
      <c r="QXB265" s="11"/>
      <c r="QXC265" s="11"/>
      <c r="QXD265" s="11"/>
      <c r="QXE265" s="11"/>
      <c r="QXF265" s="11"/>
      <c r="QXG265" s="11"/>
      <c r="QXH265" s="11"/>
      <c r="QXI265" s="11"/>
      <c r="QXJ265" s="11"/>
      <c r="QXK265" s="11"/>
      <c r="QXL265" s="11"/>
      <c r="QXM265" s="11"/>
      <c r="QXN265" s="11"/>
      <c r="QXO265" s="11"/>
      <c r="QXP265" s="11"/>
      <c r="QXQ265" s="11"/>
      <c r="QXR265" s="11"/>
      <c r="QXS265" s="11"/>
      <c r="QXT265" s="11"/>
      <c r="QXU265" s="11"/>
      <c r="QXV265" s="11"/>
      <c r="QXW265" s="11"/>
      <c r="QXX265" s="11"/>
      <c r="QXY265" s="11"/>
      <c r="QXZ265" s="11"/>
      <c r="QYA265" s="11"/>
      <c r="QYB265" s="11"/>
      <c r="QYC265" s="11"/>
      <c r="QYD265" s="11"/>
      <c r="QYE265" s="11"/>
      <c r="QYF265" s="11"/>
      <c r="QYG265" s="11"/>
      <c r="QYH265" s="11"/>
      <c r="QYI265" s="11"/>
      <c r="QYJ265" s="11"/>
      <c r="QYK265" s="11"/>
      <c r="QYL265" s="11"/>
      <c r="QYM265" s="11"/>
      <c r="QYN265" s="11"/>
      <c r="QYO265" s="11"/>
      <c r="QYP265" s="11"/>
      <c r="QYQ265" s="11"/>
      <c r="QYR265" s="11"/>
      <c r="QYS265" s="11"/>
      <c r="QYT265" s="11"/>
      <c r="QYU265" s="11"/>
      <c r="QYV265" s="11"/>
      <c r="QYW265" s="11"/>
      <c r="QYX265" s="11"/>
      <c r="QYY265" s="11"/>
      <c r="QYZ265" s="11"/>
      <c r="QZA265" s="11"/>
      <c r="QZB265" s="11"/>
      <c r="QZC265" s="11"/>
      <c r="QZD265" s="11"/>
      <c r="QZE265" s="11"/>
      <c r="QZF265" s="11"/>
      <c r="QZG265" s="11"/>
      <c r="QZH265" s="11"/>
      <c r="QZI265" s="11"/>
      <c r="QZJ265" s="11"/>
      <c r="QZK265" s="11"/>
      <c r="QZL265" s="11"/>
      <c r="QZM265" s="11"/>
      <c r="QZN265" s="11"/>
      <c r="QZO265" s="11"/>
      <c r="QZP265" s="11"/>
      <c r="QZQ265" s="11"/>
      <c r="QZR265" s="11"/>
      <c r="QZS265" s="11"/>
      <c r="QZT265" s="11"/>
      <c r="QZU265" s="11"/>
      <c r="QZV265" s="11"/>
      <c r="QZW265" s="11"/>
      <c r="QZX265" s="11"/>
      <c r="QZY265" s="11"/>
      <c r="QZZ265" s="11"/>
      <c r="RAA265" s="11"/>
      <c r="RAB265" s="11"/>
      <c r="RAC265" s="11"/>
      <c r="RAD265" s="11"/>
      <c r="RAE265" s="11"/>
      <c r="RAF265" s="11"/>
      <c r="RAG265" s="11"/>
      <c r="RAH265" s="11"/>
      <c r="RAI265" s="11"/>
      <c r="RAJ265" s="11"/>
      <c r="RAK265" s="11"/>
      <c r="RAL265" s="11"/>
      <c r="RAM265" s="11"/>
      <c r="RAN265" s="11"/>
      <c r="RAO265" s="11"/>
      <c r="RAP265" s="11"/>
      <c r="RAQ265" s="11"/>
      <c r="RAR265" s="11"/>
      <c r="RAS265" s="11"/>
      <c r="RAT265" s="11"/>
      <c r="RAU265" s="11"/>
      <c r="RAV265" s="11"/>
      <c r="RAW265" s="11"/>
      <c r="RAX265" s="11"/>
      <c r="RAY265" s="11"/>
      <c r="RAZ265" s="11"/>
      <c r="RBA265" s="11"/>
      <c r="RBB265" s="11"/>
      <c r="RBC265" s="11"/>
      <c r="RBD265" s="11"/>
      <c r="RBE265" s="11"/>
      <c r="RBF265" s="11"/>
      <c r="RBG265" s="11"/>
      <c r="RBH265" s="11"/>
      <c r="RBI265" s="11"/>
      <c r="RBJ265" s="11"/>
      <c r="RBK265" s="11"/>
      <c r="RBL265" s="11"/>
      <c r="RBM265" s="11"/>
      <c r="RBN265" s="11"/>
      <c r="RBO265" s="11"/>
      <c r="RBP265" s="11"/>
      <c r="RBQ265" s="11"/>
      <c r="RBR265" s="11"/>
      <c r="RBS265" s="11"/>
      <c r="RBT265" s="11"/>
      <c r="RBU265" s="11"/>
      <c r="RBV265" s="11"/>
      <c r="RBW265" s="11"/>
      <c r="RBX265" s="11"/>
      <c r="RBY265" s="11"/>
      <c r="RBZ265" s="11"/>
      <c r="RCA265" s="11"/>
      <c r="RCB265" s="11"/>
      <c r="RCC265" s="11"/>
      <c r="RCD265" s="11"/>
      <c r="RCE265" s="11"/>
      <c r="RCF265" s="11"/>
      <c r="RCG265" s="11"/>
      <c r="RCH265" s="11"/>
      <c r="RCI265" s="11"/>
      <c r="RCJ265" s="11"/>
      <c r="RCK265" s="11"/>
      <c r="RCL265" s="11"/>
      <c r="RCM265" s="11"/>
      <c r="RCN265" s="11"/>
      <c r="RCO265" s="11"/>
      <c r="RCP265" s="11"/>
      <c r="RCQ265" s="11"/>
      <c r="RCR265" s="11"/>
      <c r="RCS265" s="11"/>
      <c r="RCT265" s="11"/>
      <c r="RCU265" s="11"/>
      <c r="RCV265" s="11"/>
      <c r="RCW265" s="11"/>
      <c r="RCX265" s="11"/>
      <c r="RCY265" s="11"/>
      <c r="RCZ265" s="11"/>
      <c r="RDA265" s="11"/>
      <c r="RDB265" s="11"/>
      <c r="RDC265" s="11"/>
      <c r="RDD265" s="11"/>
      <c r="RDE265" s="11"/>
      <c r="RDF265" s="11"/>
      <c r="RDG265" s="11"/>
      <c r="RDH265" s="11"/>
      <c r="RDI265" s="11"/>
      <c r="RDJ265" s="11"/>
      <c r="RDK265" s="11"/>
      <c r="RDL265" s="11"/>
      <c r="RDM265" s="11"/>
      <c r="RDN265" s="11"/>
      <c r="RDO265" s="11"/>
      <c r="RDP265" s="11"/>
      <c r="RDQ265" s="11"/>
      <c r="RDR265" s="11"/>
      <c r="RDS265" s="11"/>
      <c r="RDT265" s="11"/>
      <c r="RDU265" s="11"/>
      <c r="RDV265" s="11"/>
      <c r="RDW265" s="11"/>
      <c r="RDX265" s="11"/>
      <c r="RDY265" s="11"/>
      <c r="RDZ265" s="11"/>
      <c r="REA265" s="11"/>
      <c r="REB265" s="11"/>
      <c r="REC265" s="11"/>
      <c r="RED265" s="11"/>
      <c r="REE265" s="11"/>
      <c r="REF265" s="11"/>
      <c r="REG265" s="11"/>
      <c r="REH265" s="11"/>
      <c r="REI265" s="11"/>
      <c r="REJ265" s="11"/>
      <c r="REK265" s="11"/>
      <c r="REL265" s="11"/>
      <c r="REM265" s="11"/>
      <c r="REN265" s="11"/>
      <c r="REO265" s="11"/>
      <c r="REP265" s="11"/>
      <c r="REQ265" s="11"/>
      <c r="RER265" s="11"/>
      <c r="RES265" s="11"/>
      <c r="RET265" s="11"/>
      <c r="REU265" s="11"/>
      <c r="REV265" s="11"/>
      <c r="REW265" s="11"/>
      <c r="REX265" s="11"/>
      <c r="REY265" s="11"/>
      <c r="REZ265" s="11"/>
      <c r="RFA265" s="11"/>
      <c r="RFB265" s="11"/>
      <c r="RFC265" s="11"/>
      <c r="RFD265" s="11"/>
      <c r="RFE265" s="11"/>
      <c r="RFF265" s="11"/>
      <c r="RFG265" s="11"/>
      <c r="RFH265" s="11"/>
      <c r="RFI265" s="11"/>
      <c r="RFJ265" s="11"/>
      <c r="RFK265" s="11"/>
      <c r="RFL265" s="11"/>
      <c r="RFM265" s="11"/>
      <c r="RFN265" s="11"/>
      <c r="RFO265" s="11"/>
      <c r="RFP265" s="11"/>
      <c r="RFQ265" s="11"/>
      <c r="RFR265" s="11"/>
      <c r="RFS265" s="11"/>
      <c r="RFT265" s="11"/>
      <c r="RFU265" s="11"/>
      <c r="RFV265" s="11"/>
      <c r="RFW265" s="11"/>
      <c r="RFX265" s="11"/>
      <c r="RFY265" s="11"/>
      <c r="RFZ265" s="11"/>
      <c r="RGA265" s="11"/>
      <c r="RGB265" s="11"/>
      <c r="RGC265" s="11"/>
      <c r="RGD265" s="11"/>
      <c r="RGE265" s="11"/>
      <c r="RGF265" s="11"/>
      <c r="RGG265" s="11"/>
      <c r="RGH265" s="11"/>
      <c r="RGI265" s="11"/>
      <c r="RGJ265" s="11"/>
      <c r="RGK265" s="11"/>
      <c r="RGL265" s="11"/>
      <c r="RGM265" s="11"/>
      <c r="RGN265" s="11"/>
      <c r="RGO265" s="11"/>
      <c r="RGP265" s="11"/>
      <c r="RGQ265" s="11"/>
      <c r="RGR265" s="11"/>
      <c r="RGS265" s="11"/>
      <c r="RGT265" s="11"/>
      <c r="RGU265" s="11"/>
      <c r="RGV265" s="11"/>
      <c r="RGW265" s="11"/>
      <c r="RGX265" s="11"/>
      <c r="RGY265" s="11"/>
      <c r="RGZ265" s="11"/>
      <c r="RHA265" s="11"/>
      <c r="RHB265" s="11"/>
      <c r="RHC265" s="11"/>
      <c r="RHD265" s="11"/>
      <c r="RHE265" s="11"/>
      <c r="RHF265" s="11"/>
      <c r="RHG265" s="11"/>
      <c r="RHH265" s="11"/>
      <c r="RHI265" s="11"/>
      <c r="RHJ265" s="11"/>
      <c r="RHK265" s="11"/>
      <c r="RHL265" s="11"/>
      <c r="RHM265" s="11"/>
      <c r="RHN265" s="11"/>
      <c r="RHO265" s="11"/>
      <c r="RHP265" s="11"/>
      <c r="RHQ265" s="11"/>
      <c r="RHR265" s="11"/>
      <c r="RHS265" s="11"/>
      <c r="RHT265" s="11"/>
      <c r="RHU265" s="11"/>
      <c r="RHV265" s="11"/>
      <c r="RHW265" s="11"/>
      <c r="RHX265" s="11"/>
      <c r="RHY265" s="11"/>
      <c r="RHZ265" s="11"/>
      <c r="RIA265" s="11"/>
      <c r="RIB265" s="11"/>
      <c r="RIC265" s="11"/>
      <c r="RID265" s="11"/>
      <c r="RIE265" s="11"/>
      <c r="RIF265" s="11"/>
      <c r="RIG265" s="11"/>
      <c r="RIH265" s="11"/>
      <c r="RII265" s="11"/>
      <c r="RIJ265" s="11"/>
      <c r="RIK265" s="11"/>
      <c r="RIL265" s="11"/>
      <c r="RIM265" s="11"/>
      <c r="RIN265" s="11"/>
      <c r="RIO265" s="11"/>
      <c r="RIP265" s="11"/>
      <c r="RIQ265" s="11"/>
      <c r="RIR265" s="11"/>
      <c r="RIS265" s="11"/>
      <c r="RIT265" s="11"/>
      <c r="RIU265" s="11"/>
      <c r="RIV265" s="11"/>
      <c r="RIW265" s="11"/>
      <c r="RIX265" s="11"/>
      <c r="RIY265" s="11"/>
      <c r="RIZ265" s="11"/>
      <c r="RJA265" s="11"/>
      <c r="RJB265" s="11"/>
      <c r="RJC265" s="11"/>
      <c r="RJD265" s="11"/>
      <c r="RJE265" s="11"/>
      <c r="RJF265" s="11"/>
      <c r="RJG265" s="11"/>
      <c r="RJH265" s="11"/>
      <c r="RJI265" s="11"/>
      <c r="RJJ265" s="11"/>
      <c r="RJK265" s="11"/>
      <c r="RJL265" s="11"/>
      <c r="RJM265" s="11"/>
      <c r="RJN265" s="11"/>
      <c r="RJO265" s="11"/>
      <c r="RJP265" s="11"/>
      <c r="RJQ265" s="11"/>
      <c r="RJR265" s="11"/>
      <c r="RJS265" s="11"/>
      <c r="RJT265" s="11"/>
      <c r="RJU265" s="11"/>
      <c r="RJV265" s="11"/>
      <c r="RJW265" s="11"/>
      <c r="RJX265" s="11"/>
      <c r="RJY265" s="11"/>
      <c r="RJZ265" s="11"/>
      <c r="RKA265" s="11"/>
      <c r="RKB265" s="11"/>
      <c r="RKC265" s="11"/>
      <c r="RKD265" s="11"/>
      <c r="RKE265" s="11"/>
      <c r="RKF265" s="11"/>
      <c r="RKG265" s="11"/>
      <c r="RKH265" s="11"/>
      <c r="RKI265" s="11"/>
      <c r="RKJ265" s="11"/>
      <c r="RKK265" s="11"/>
      <c r="RKL265" s="11"/>
      <c r="RKM265" s="11"/>
      <c r="RKN265" s="11"/>
      <c r="RKO265" s="11"/>
      <c r="RKP265" s="11"/>
      <c r="RKQ265" s="11"/>
      <c r="RKR265" s="11"/>
      <c r="RKS265" s="11"/>
      <c r="RKT265" s="11"/>
      <c r="RKU265" s="11"/>
      <c r="RKV265" s="11"/>
      <c r="RKW265" s="11"/>
      <c r="RKX265" s="11"/>
      <c r="RKY265" s="11"/>
      <c r="RKZ265" s="11"/>
      <c r="RLA265" s="11"/>
      <c r="RLB265" s="11"/>
      <c r="RLC265" s="11"/>
      <c r="RLD265" s="11"/>
      <c r="RLE265" s="11"/>
      <c r="RLF265" s="11"/>
      <c r="RLG265" s="11"/>
      <c r="RLH265" s="11"/>
      <c r="RLI265" s="11"/>
      <c r="RLJ265" s="11"/>
      <c r="RLK265" s="11"/>
      <c r="RLL265" s="11"/>
      <c r="RLM265" s="11"/>
      <c r="RLN265" s="11"/>
      <c r="RLO265" s="11"/>
      <c r="RLP265" s="11"/>
      <c r="RLQ265" s="11"/>
      <c r="RLR265" s="11"/>
      <c r="RLS265" s="11"/>
      <c r="RLT265" s="11"/>
      <c r="RLU265" s="11"/>
      <c r="RLV265" s="11"/>
      <c r="RLW265" s="11"/>
      <c r="RLX265" s="11"/>
      <c r="RLY265" s="11"/>
      <c r="RLZ265" s="11"/>
      <c r="RMA265" s="11"/>
      <c r="RMB265" s="11"/>
      <c r="RMC265" s="11"/>
      <c r="RMD265" s="11"/>
      <c r="RME265" s="11"/>
      <c r="RMF265" s="11"/>
      <c r="RMG265" s="11"/>
      <c r="RMH265" s="11"/>
      <c r="RMI265" s="11"/>
      <c r="RMJ265" s="11"/>
      <c r="RMK265" s="11"/>
      <c r="RML265" s="11"/>
      <c r="RMM265" s="11"/>
      <c r="RMN265" s="11"/>
      <c r="RMO265" s="11"/>
      <c r="RMP265" s="11"/>
      <c r="RMQ265" s="11"/>
      <c r="RMR265" s="11"/>
      <c r="RMS265" s="11"/>
      <c r="RMT265" s="11"/>
      <c r="RMU265" s="11"/>
      <c r="RMV265" s="11"/>
      <c r="RMW265" s="11"/>
      <c r="RMX265" s="11"/>
      <c r="RMY265" s="11"/>
      <c r="RMZ265" s="11"/>
      <c r="RNA265" s="11"/>
      <c r="RNB265" s="11"/>
      <c r="RNC265" s="11"/>
      <c r="RND265" s="11"/>
      <c r="RNE265" s="11"/>
      <c r="RNF265" s="11"/>
      <c r="RNG265" s="11"/>
      <c r="RNH265" s="11"/>
      <c r="RNI265" s="11"/>
      <c r="RNJ265" s="11"/>
      <c r="RNK265" s="11"/>
      <c r="RNL265" s="11"/>
      <c r="RNM265" s="11"/>
      <c r="RNN265" s="11"/>
      <c r="RNO265" s="11"/>
      <c r="RNP265" s="11"/>
      <c r="RNQ265" s="11"/>
      <c r="RNR265" s="11"/>
      <c r="RNS265" s="11"/>
      <c r="RNT265" s="11"/>
      <c r="RNU265" s="11"/>
      <c r="RNV265" s="11"/>
      <c r="RNW265" s="11"/>
      <c r="RNX265" s="11"/>
      <c r="RNY265" s="11"/>
      <c r="RNZ265" s="11"/>
      <c r="ROA265" s="11"/>
      <c r="ROB265" s="11"/>
      <c r="ROC265" s="11"/>
      <c r="ROD265" s="11"/>
      <c r="ROE265" s="11"/>
      <c r="ROF265" s="11"/>
      <c r="ROG265" s="11"/>
      <c r="ROH265" s="11"/>
      <c r="ROI265" s="11"/>
      <c r="ROJ265" s="11"/>
      <c r="ROK265" s="11"/>
      <c r="ROL265" s="11"/>
      <c r="ROM265" s="11"/>
      <c r="RON265" s="11"/>
      <c r="ROO265" s="11"/>
      <c r="ROP265" s="11"/>
      <c r="ROQ265" s="11"/>
      <c r="ROR265" s="11"/>
      <c r="ROS265" s="11"/>
      <c r="ROT265" s="11"/>
      <c r="ROU265" s="11"/>
      <c r="ROV265" s="11"/>
      <c r="ROW265" s="11"/>
      <c r="ROX265" s="11"/>
      <c r="ROY265" s="11"/>
      <c r="ROZ265" s="11"/>
      <c r="RPA265" s="11"/>
      <c r="RPB265" s="11"/>
      <c r="RPC265" s="11"/>
      <c r="RPD265" s="11"/>
      <c r="RPE265" s="11"/>
      <c r="RPF265" s="11"/>
      <c r="RPG265" s="11"/>
      <c r="RPH265" s="11"/>
      <c r="RPI265" s="11"/>
      <c r="RPJ265" s="11"/>
      <c r="RPK265" s="11"/>
      <c r="RPL265" s="11"/>
      <c r="RPM265" s="11"/>
      <c r="RPN265" s="11"/>
      <c r="RPO265" s="11"/>
      <c r="RPP265" s="11"/>
      <c r="RPQ265" s="11"/>
      <c r="RPR265" s="11"/>
      <c r="RPS265" s="11"/>
      <c r="RPT265" s="11"/>
      <c r="RPU265" s="11"/>
      <c r="RPV265" s="11"/>
      <c r="RPW265" s="11"/>
      <c r="RPX265" s="11"/>
      <c r="RPY265" s="11"/>
      <c r="RPZ265" s="11"/>
      <c r="RQA265" s="11"/>
      <c r="RQB265" s="11"/>
      <c r="RQC265" s="11"/>
      <c r="RQD265" s="11"/>
      <c r="RQE265" s="11"/>
      <c r="RQF265" s="11"/>
      <c r="RQG265" s="11"/>
      <c r="RQH265" s="11"/>
      <c r="RQI265" s="11"/>
      <c r="RQJ265" s="11"/>
      <c r="RQK265" s="11"/>
      <c r="RQL265" s="11"/>
      <c r="RQM265" s="11"/>
      <c r="RQN265" s="11"/>
      <c r="RQO265" s="11"/>
      <c r="RQP265" s="11"/>
      <c r="RQQ265" s="11"/>
      <c r="RQR265" s="11"/>
      <c r="RQS265" s="11"/>
      <c r="RQT265" s="11"/>
      <c r="RQU265" s="11"/>
      <c r="RQV265" s="11"/>
      <c r="RQW265" s="11"/>
      <c r="RQX265" s="11"/>
      <c r="RQY265" s="11"/>
      <c r="RQZ265" s="11"/>
      <c r="RRA265" s="11"/>
      <c r="RRB265" s="11"/>
      <c r="RRC265" s="11"/>
      <c r="RRD265" s="11"/>
      <c r="RRE265" s="11"/>
      <c r="RRF265" s="11"/>
      <c r="RRG265" s="11"/>
      <c r="RRH265" s="11"/>
      <c r="RRI265" s="11"/>
      <c r="RRJ265" s="11"/>
      <c r="RRK265" s="11"/>
      <c r="RRL265" s="11"/>
      <c r="RRM265" s="11"/>
      <c r="RRN265" s="11"/>
      <c r="RRO265" s="11"/>
      <c r="RRP265" s="11"/>
      <c r="RRQ265" s="11"/>
      <c r="RRR265" s="11"/>
      <c r="RRS265" s="11"/>
      <c r="RRT265" s="11"/>
      <c r="RRU265" s="11"/>
      <c r="RRV265" s="11"/>
      <c r="RRW265" s="11"/>
      <c r="RRX265" s="11"/>
      <c r="RRY265" s="11"/>
      <c r="RRZ265" s="11"/>
      <c r="RSA265" s="11"/>
      <c r="RSB265" s="11"/>
      <c r="RSC265" s="11"/>
      <c r="RSD265" s="11"/>
      <c r="RSE265" s="11"/>
      <c r="RSF265" s="11"/>
      <c r="RSG265" s="11"/>
      <c r="RSH265" s="11"/>
      <c r="RSI265" s="11"/>
      <c r="RSJ265" s="11"/>
      <c r="RSK265" s="11"/>
      <c r="RSL265" s="11"/>
      <c r="RSM265" s="11"/>
      <c r="RSN265" s="11"/>
      <c r="RSO265" s="11"/>
      <c r="RSP265" s="11"/>
      <c r="RSQ265" s="11"/>
      <c r="RSR265" s="11"/>
      <c r="RSS265" s="11"/>
      <c r="RST265" s="11"/>
      <c r="RSU265" s="11"/>
      <c r="RSV265" s="11"/>
      <c r="RSW265" s="11"/>
      <c r="RSX265" s="11"/>
      <c r="RSY265" s="11"/>
      <c r="RSZ265" s="11"/>
      <c r="RTA265" s="11"/>
      <c r="RTB265" s="11"/>
      <c r="RTC265" s="11"/>
      <c r="RTD265" s="11"/>
      <c r="RTE265" s="11"/>
      <c r="RTF265" s="11"/>
      <c r="RTG265" s="11"/>
      <c r="RTH265" s="11"/>
      <c r="RTI265" s="11"/>
      <c r="RTJ265" s="11"/>
      <c r="RTK265" s="11"/>
      <c r="RTL265" s="11"/>
      <c r="RTM265" s="11"/>
      <c r="RTN265" s="11"/>
      <c r="RTO265" s="11"/>
      <c r="RTP265" s="11"/>
      <c r="RTQ265" s="11"/>
      <c r="RTR265" s="11"/>
      <c r="RTS265" s="11"/>
      <c r="RTT265" s="11"/>
      <c r="RTU265" s="11"/>
      <c r="RTV265" s="11"/>
      <c r="RTW265" s="11"/>
      <c r="RTX265" s="11"/>
      <c r="RTY265" s="11"/>
      <c r="RTZ265" s="11"/>
      <c r="RUA265" s="11"/>
      <c r="RUB265" s="11"/>
      <c r="RUC265" s="11"/>
      <c r="RUD265" s="11"/>
      <c r="RUE265" s="11"/>
      <c r="RUF265" s="11"/>
      <c r="RUG265" s="11"/>
      <c r="RUH265" s="11"/>
      <c r="RUI265" s="11"/>
      <c r="RUJ265" s="11"/>
      <c r="RUK265" s="11"/>
      <c r="RUL265" s="11"/>
      <c r="RUM265" s="11"/>
      <c r="RUN265" s="11"/>
      <c r="RUO265" s="11"/>
      <c r="RUP265" s="11"/>
      <c r="RUQ265" s="11"/>
      <c r="RUR265" s="11"/>
      <c r="RUS265" s="11"/>
      <c r="RUT265" s="11"/>
      <c r="RUU265" s="11"/>
      <c r="RUV265" s="11"/>
      <c r="RUW265" s="11"/>
      <c r="RUX265" s="11"/>
      <c r="RUY265" s="11"/>
      <c r="RUZ265" s="11"/>
      <c r="RVA265" s="11"/>
      <c r="RVB265" s="11"/>
      <c r="RVC265" s="11"/>
      <c r="RVD265" s="11"/>
      <c r="RVE265" s="11"/>
      <c r="RVF265" s="11"/>
      <c r="RVG265" s="11"/>
      <c r="RVH265" s="11"/>
      <c r="RVI265" s="11"/>
      <c r="RVJ265" s="11"/>
      <c r="RVK265" s="11"/>
      <c r="RVL265" s="11"/>
      <c r="RVM265" s="11"/>
      <c r="RVN265" s="11"/>
      <c r="RVO265" s="11"/>
      <c r="RVP265" s="11"/>
      <c r="RVQ265" s="11"/>
      <c r="RVR265" s="11"/>
      <c r="RVS265" s="11"/>
      <c r="RVT265" s="11"/>
      <c r="RVU265" s="11"/>
      <c r="RVV265" s="11"/>
      <c r="RVW265" s="11"/>
      <c r="RVX265" s="11"/>
      <c r="RVY265" s="11"/>
      <c r="RVZ265" s="11"/>
      <c r="RWA265" s="11"/>
      <c r="RWB265" s="11"/>
      <c r="RWC265" s="11"/>
      <c r="RWD265" s="11"/>
      <c r="RWE265" s="11"/>
      <c r="RWF265" s="11"/>
      <c r="RWG265" s="11"/>
      <c r="RWH265" s="11"/>
      <c r="RWI265" s="11"/>
      <c r="RWJ265" s="11"/>
      <c r="RWK265" s="11"/>
      <c r="RWL265" s="11"/>
      <c r="RWM265" s="11"/>
      <c r="RWN265" s="11"/>
      <c r="RWO265" s="11"/>
      <c r="RWP265" s="11"/>
      <c r="RWQ265" s="11"/>
      <c r="RWR265" s="11"/>
      <c r="RWS265" s="11"/>
      <c r="RWT265" s="11"/>
      <c r="RWU265" s="11"/>
      <c r="RWV265" s="11"/>
      <c r="RWW265" s="11"/>
      <c r="RWX265" s="11"/>
      <c r="RWY265" s="11"/>
      <c r="RWZ265" s="11"/>
      <c r="RXA265" s="11"/>
      <c r="RXB265" s="11"/>
      <c r="RXC265" s="11"/>
      <c r="RXD265" s="11"/>
      <c r="RXE265" s="11"/>
      <c r="RXF265" s="11"/>
      <c r="RXG265" s="11"/>
      <c r="RXH265" s="11"/>
      <c r="RXI265" s="11"/>
      <c r="RXJ265" s="11"/>
      <c r="RXK265" s="11"/>
      <c r="RXL265" s="11"/>
      <c r="RXM265" s="11"/>
      <c r="RXN265" s="11"/>
      <c r="RXO265" s="11"/>
      <c r="RXP265" s="11"/>
      <c r="RXQ265" s="11"/>
      <c r="RXR265" s="11"/>
      <c r="RXS265" s="11"/>
      <c r="RXT265" s="11"/>
      <c r="RXU265" s="11"/>
      <c r="RXV265" s="11"/>
      <c r="RXW265" s="11"/>
      <c r="RXX265" s="11"/>
      <c r="RXY265" s="11"/>
      <c r="RXZ265" s="11"/>
      <c r="RYA265" s="11"/>
      <c r="RYB265" s="11"/>
      <c r="RYC265" s="11"/>
      <c r="RYD265" s="11"/>
      <c r="RYE265" s="11"/>
      <c r="RYF265" s="11"/>
      <c r="RYG265" s="11"/>
      <c r="RYH265" s="11"/>
      <c r="RYI265" s="11"/>
      <c r="RYJ265" s="11"/>
      <c r="RYK265" s="11"/>
      <c r="RYL265" s="11"/>
      <c r="RYM265" s="11"/>
      <c r="RYN265" s="11"/>
      <c r="RYO265" s="11"/>
      <c r="RYP265" s="11"/>
      <c r="RYQ265" s="11"/>
      <c r="RYR265" s="11"/>
      <c r="RYS265" s="11"/>
      <c r="RYT265" s="11"/>
      <c r="RYU265" s="11"/>
      <c r="RYV265" s="11"/>
      <c r="RYW265" s="11"/>
      <c r="RYX265" s="11"/>
      <c r="RYY265" s="11"/>
      <c r="RYZ265" s="11"/>
      <c r="RZA265" s="11"/>
      <c r="RZB265" s="11"/>
      <c r="RZC265" s="11"/>
      <c r="RZD265" s="11"/>
      <c r="RZE265" s="11"/>
      <c r="RZF265" s="11"/>
      <c r="RZG265" s="11"/>
      <c r="RZH265" s="11"/>
      <c r="RZI265" s="11"/>
      <c r="RZJ265" s="11"/>
      <c r="RZK265" s="11"/>
      <c r="RZL265" s="11"/>
      <c r="RZM265" s="11"/>
      <c r="RZN265" s="11"/>
      <c r="RZO265" s="11"/>
      <c r="RZP265" s="11"/>
      <c r="RZQ265" s="11"/>
      <c r="RZR265" s="11"/>
      <c r="RZS265" s="11"/>
      <c r="RZT265" s="11"/>
      <c r="RZU265" s="11"/>
      <c r="RZV265" s="11"/>
      <c r="RZW265" s="11"/>
      <c r="RZX265" s="11"/>
      <c r="RZY265" s="11"/>
      <c r="RZZ265" s="11"/>
      <c r="SAA265" s="11"/>
      <c r="SAB265" s="11"/>
      <c r="SAC265" s="11"/>
      <c r="SAD265" s="11"/>
      <c r="SAE265" s="11"/>
      <c r="SAF265" s="11"/>
      <c r="SAG265" s="11"/>
      <c r="SAH265" s="11"/>
      <c r="SAI265" s="11"/>
      <c r="SAJ265" s="11"/>
      <c r="SAK265" s="11"/>
      <c r="SAL265" s="11"/>
      <c r="SAM265" s="11"/>
      <c r="SAN265" s="11"/>
      <c r="SAO265" s="11"/>
      <c r="SAP265" s="11"/>
      <c r="SAQ265" s="11"/>
      <c r="SAR265" s="11"/>
      <c r="SAS265" s="11"/>
      <c r="SAT265" s="11"/>
      <c r="SAU265" s="11"/>
      <c r="SAV265" s="11"/>
      <c r="SAW265" s="11"/>
      <c r="SAX265" s="11"/>
      <c r="SAY265" s="11"/>
      <c r="SAZ265" s="11"/>
      <c r="SBA265" s="11"/>
      <c r="SBB265" s="11"/>
      <c r="SBC265" s="11"/>
      <c r="SBD265" s="11"/>
      <c r="SBE265" s="11"/>
      <c r="SBF265" s="11"/>
      <c r="SBG265" s="11"/>
      <c r="SBH265" s="11"/>
      <c r="SBI265" s="11"/>
      <c r="SBJ265" s="11"/>
      <c r="SBK265" s="11"/>
      <c r="SBL265" s="11"/>
      <c r="SBM265" s="11"/>
      <c r="SBN265" s="11"/>
      <c r="SBO265" s="11"/>
      <c r="SBP265" s="11"/>
      <c r="SBQ265" s="11"/>
      <c r="SBR265" s="11"/>
      <c r="SBS265" s="11"/>
      <c r="SBT265" s="11"/>
      <c r="SBU265" s="11"/>
      <c r="SBV265" s="11"/>
      <c r="SBW265" s="11"/>
      <c r="SBX265" s="11"/>
      <c r="SBY265" s="11"/>
      <c r="SBZ265" s="11"/>
      <c r="SCA265" s="11"/>
      <c r="SCB265" s="11"/>
      <c r="SCC265" s="11"/>
      <c r="SCD265" s="11"/>
      <c r="SCE265" s="11"/>
      <c r="SCF265" s="11"/>
      <c r="SCG265" s="11"/>
      <c r="SCH265" s="11"/>
      <c r="SCI265" s="11"/>
      <c r="SCJ265" s="11"/>
      <c r="SCK265" s="11"/>
      <c r="SCL265" s="11"/>
      <c r="SCM265" s="11"/>
      <c r="SCN265" s="11"/>
      <c r="SCO265" s="11"/>
      <c r="SCP265" s="11"/>
      <c r="SCQ265" s="11"/>
      <c r="SCR265" s="11"/>
      <c r="SCS265" s="11"/>
      <c r="SCT265" s="11"/>
      <c r="SCU265" s="11"/>
      <c r="SCV265" s="11"/>
      <c r="SCW265" s="11"/>
      <c r="SCX265" s="11"/>
      <c r="SCY265" s="11"/>
      <c r="SCZ265" s="11"/>
      <c r="SDA265" s="11"/>
      <c r="SDB265" s="11"/>
      <c r="SDC265" s="11"/>
      <c r="SDD265" s="11"/>
      <c r="SDE265" s="11"/>
      <c r="SDF265" s="11"/>
      <c r="SDG265" s="11"/>
      <c r="SDH265" s="11"/>
      <c r="SDI265" s="11"/>
      <c r="SDJ265" s="11"/>
      <c r="SDK265" s="11"/>
      <c r="SDL265" s="11"/>
      <c r="SDM265" s="11"/>
      <c r="SDN265" s="11"/>
      <c r="SDO265" s="11"/>
      <c r="SDP265" s="11"/>
      <c r="SDQ265" s="11"/>
      <c r="SDR265" s="11"/>
      <c r="SDS265" s="11"/>
      <c r="SDT265" s="11"/>
      <c r="SDU265" s="11"/>
      <c r="SDV265" s="11"/>
      <c r="SDW265" s="11"/>
      <c r="SDX265" s="11"/>
      <c r="SDY265" s="11"/>
      <c r="SDZ265" s="11"/>
      <c r="SEA265" s="11"/>
      <c r="SEB265" s="11"/>
      <c r="SEC265" s="11"/>
      <c r="SED265" s="11"/>
      <c r="SEE265" s="11"/>
      <c r="SEF265" s="11"/>
      <c r="SEG265" s="11"/>
      <c r="SEH265" s="11"/>
      <c r="SEI265" s="11"/>
      <c r="SEJ265" s="11"/>
      <c r="SEK265" s="11"/>
      <c r="SEL265" s="11"/>
      <c r="SEM265" s="11"/>
      <c r="SEN265" s="11"/>
      <c r="SEO265" s="11"/>
      <c r="SEP265" s="11"/>
      <c r="SEQ265" s="11"/>
      <c r="SER265" s="11"/>
      <c r="SES265" s="11"/>
      <c r="SET265" s="11"/>
      <c r="SEU265" s="11"/>
      <c r="SEV265" s="11"/>
      <c r="SEW265" s="11"/>
      <c r="SEX265" s="11"/>
      <c r="SEY265" s="11"/>
      <c r="SEZ265" s="11"/>
      <c r="SFA265" s="11"/>
      <c r="SFB265" s="11"/>
      <c r="SFC265" s="11"/>
      <c r="SFD265" s="11"/>
      <c r="SFE265" s="11"/>
      <c r="SFF265" s="11"/>
      <c r="SFG265" s="11"/>
      <c r="SFH265" s="11"/>
      <c r="SFI265" s="11"/>
      <c r="SFJ265" s="11"/>
      <c r="SFK265" s="11"/>
      <c r="SFL265" s="11"/>
      <c r="SFM265" s="11"/>
      <c r="SFN265" s="11"/>
      <c r="SFO265" s="11"/>
      <c r="SFP265" s="11"/>
      <c r="SFQ265" s="11"/>
      <c r="SFR265" s="11"/>
      <c r="SFS265" s="11"/>
      <c r="SFT265" s="11"/>
      <c r="SFU265" s="11"/>
      <c r="SFV265" s="11"/>
      <c r="SFW265" s="11"/>
      <c r="SFX265" s="11"/>
      <c r="SFY265" s="11"/>
      <c r="SFZ265" s="11"/>
      <c r="SGA265" s="11"/>
      <c r="SGB265" s="11"/>
      <c r="SGC265" s="11"/>
      <c r="SGD265" s="11"/>
      <c r="SGE265" s="11"/>
      <c r="SGF265" s="11"/>
      <c r="SGG265" s="11"/>
      <c r="SGH265" s="11"/>
      <c r="SGI265" s="11"/>
      <c r="SGJ265" s="11"/>
      <c r="SGK265" s="11"/>
      <c r="SGL265" s="11"/>
      <c r="SGM265" s="11"/>
      <c r="SGN265" s="11"/>
      <c r="SGO265" s="11"/>
      <c r="SGP265" s="11"/>
      <c r="SGQ265" s="11"/>
      <c r="SGR265" s="11"/>
      <c r="SGS265" s="11"/>
      <c r="SGT265" s="11"/>
      <c r="SGU265" s="11"/>
      <c r="SGV265" s="11"/>
      <c r="SGW265" s="11"/>
      <c r="SGX265" s="11"/>
      <c r="SGY265" s="11"/>
      <c r="SGZ265" s="11"/>
      <c r="SHA265" s="11"/>
      <c r="SHB265" s="11"/>
      <c r="SHC265" s="11"/>
      <c r="SHD265" s="11"/>
      <c r="SHE265" s="11"/>
      <c r="SHF265" s="11"/>
      <c r="SHG265" s="11"/>
      <c r="SHH265" s="11"/>
      <c r="SHI265" s="11"/>
      <c r="SHJ265" s="11"/>
      <c r="SHK265" s="11"/>
      <c r="SHL265" s="11"/>
      <c r="SHM265" s="11"/>
      <c r="SHN265" s="11"/>
      <c r="SHO265" s="11"/>
      <c r="SHP265" s="11"/>
      <c r="SHQ265" s="11"/>
      <c r="SHR265" s="11"/>
      <c r="SHS265" s="11"/>
      <c r="SHT265" s="11"/>
      <c r="SHU265" s="11"/>
      <c r="SHV265" s="11"/>
      <c r="SHW265" s="11"/>
      <c r="SHX265" s="11"/>
      <c r="SHY265" s="11"/>
      <c r="SHZ265" s="11"/>
      <c r="SIA265" s="11"/>
      <c r="SIB265" s="11"/>
      <c r="SIC265" s="11"/>
      <c r="SID265" s="11"/>
      <c r="SIE265" s="11"/>
      <c r="SIF265" s="11"/>
      <c r="SIG265" s="11"/>
      <c r="SIH265" s="11"/>
      <c r="SII265" s="11"/>
      <c r="SIJ265" s="11"/>
      <c r="SIK265" s="11"/>
      <c r="SIL265" s="11"/>
      <c r="SIM265" s="11"/>
      <c r="SIN265" s="11"/>
      <c r="SIO265" s="11"/>
      <c r="SIP265" s="11"/>
      <c r="SIQ265" s="11"/>
      <c r="SIR265" s="11"/>
      <c r="SIS265" s="11"/>
      <c r="SIT265" s="11"/>
      <c r="SIU265" s="11"/>
      <c r="SIV265" s="11"/>
      <c r="SIW265" s="11"/>
      <c r="SIX265" s="11"/>
      <c r="SIY265" s="11"/>
      <c r="SIZ265" s="11"/>
      <c r="SJA265" s="11"/>
      <c r="SJB265" s="11"/>
      <c r="SJC265" s="11"/>
      <c r="SJD265" s="11"/>
      <c r="SJE265" s="11"/>
      <c r="SJF265" s="11"/>
      <c r="SJG265" s="11"/>
      <c r="SJH265" s="11"/>
      <c r="SJI265" s="11"/>
      <c r="SJJ265" s="11"/>
      <c r="SJK265" s="11"/>
      <c r="SJL265" s="11"/>
      <c r="SJM265" s="11"/>
      <c r="SJN265" s="11"/>
      <c r="SJO265" s="11"/>
      <c r="SJP265" s="11"/>
      <c r="SJQ265" s="11"/>
      <c r="SJR265" s="11"/>
      <c r="SJS265" s="11"/>
      <c r="SJT265" s="11"/>
      <c r="SJU265" s="11"/>
      <c r="SJV265" s="11"/>
      <c r="SJW265" s="11"/>
      <c r="SJX265" s="11"/>
      <c r="SJY265" s="11"/>
      <c r="SJZ265" s="11"/>
      <c r="SKA265" s="11"/>
      <c r="SKB265" s="11"/>
      <c r="SKC265" s="11"/>
      <c r="SKD265" s="11"/>
      <c r="SKE265" s="11"/>
      <c r="SKF265" s="11"/>
      <c r="SKG265" s="11"/>
      <c r="SKH265" s="11"/>
      <c r="SKI265" s="11"/>
      <c r="SKJ265" s="11"/>
      <c r="SKK265" s="11"/>
      <c r="SKL265" s="11"/>
      <c r="SKM265" s="11"/>
      <c r="SKN265" s="11"/>
      <c r="SKO265" s="11"/>
      <c r="SKP265" s="11"/>
      <c r="SKQ265" s="11"/>
      <c r="SKR265" s="11"/>
      <c r="SKS265" s="11"/>
      <c r="SKT265" s="11"/>
      <c r="SKU265" s="11"/>
      <c r="SKV265" s="11"/>
      <c r="SKW265" s="11"/>
      <c r="SKX265" s="11"/>
      <c r="SKY265" s="11"/>
      <c r="SKZ265" s="11"/>
      <c r="SLA265" s="11"/>
      <c r="SLB265" s="11"/>
      <c r="SLC265" s="11"/>
      <c r="SLD265" s="11"/>
      <c r="SLE265" s="11"/>
      <c r="SLF265" s="11"/>
      <c r="SLG265" s="11"/>
      <c r="SLH265" s="11"/>
      <c r="SLI265" s="11"/>
      <c r="SLJ265" s="11"/>
      <c r="SLK265" s="11"/>
      <c r="SLL265" s="11"/>
      <c r="SLM265" s="11"/>
      <c r="SLN265" s="11"/>
      <c r="SLO265" s="11"/>
      <c r="SLP265" s="11"/>
      <c r="SLQ265" s="11"/>
      <c r="SLR265" s="11"/>
      <c r="SLS265" s="11"/>
      <c r="SLT265" s="11"/>
      <c r="SLU265" s="11"/>
      <c r="SLV265" s="11"/>
      <c r="SLW265" s="11"/>
      <c r="SLX265" s="11"/>
      <c r="SLY265" s="11"/>
      <c r="SLZ265" s="11"/>
      <c r="SMA265" s="11"/>
      <c r="SMB265" s="11"/>
      <c r="SMC265" s="11"/>
      <c r="SMD265" s="11"/>
      <c r="SME265" s="11"/>
      <c r="SMF265" s="11"/>
      <c r="SMG265" s="11"/>
      <c r="SMH265" s="11"/>
      <c r="SMI265" s="11"/>
      <c r="SMJ265" s="11"/>
      <c r="SMK265" s="11"/>
      <c r="SML265" s="11"/>
      <c r="SMM265" s="11"/>
      <c r="SMN265" s="11"/>
      <c r="SMO265" s="11"/>
      <c r="SMP265" s="11"/>
      <c r="SMQ265" s="11"/>
      <c r="SMR265" s="11"/>
      <c r="SMS265" s="11"/>
      <c r="SMT265" s="11"/>
      <c r="SMU265" s="11"/>
      <c r="SMV265" s="11"/>
      <c r="SMW265" s="11"/>
      <c r="SMX265" s="11"/>
      <c r="SMY265" s="11"/>
      <c r="SMZ265" s="11"/>
      <c r="SNA265" s="11"/>
      <c r="SNB265" s="11"/>
      <c r="SNC265" s="11"/>
      <c r="SND265" s="11"/>
      <c r="SNE265" s="11"/>
      <c r="SNF265" s="11"/>
      <c r="SNG265" s="11"/>
      <c r="SNH265" s="11"/>
      <c r="SNI265" s="11"/>
      <c r="SNJ265" s="11"/>
      <c r="SNK265" s="11"/>
      <c r="SNL265" s="11"/>
      <c r="SNM265" s="11"/>
      <c r="SNN265" s="11"/>
      <c r="SNO265" s="11"/>
      <c r="SNP265" s="11"/>
      <c r="SNQ265" s="11"/>
      <c r="SNR265" s="11"/>
      <c r="SNS265" s="11"/>
      <c r="SNT265" s="11"/>
      <c r="SNU265" s="11"/>
      <c r="SNV265" s="11"/>
      <c r="SNW265" s="11"/>
      <c r="SNX265" s="11"/>
      <c r="SNY265" s="11"/>
      <c r="SNZ265" s="11"/>
      <c r="SOA265" s="11"/>
      <c r="SOB265" s="11"/>
      <c r="SOC265" s="11"/>
      <c r="SOD265" s="11"/>
      <c r="SOE265" s="11"/>
      <c r="SOF265" s="11"/>
      <c r="SOG265" s="11"/>
      <c r="SOH265" s="11"/>
      <c r="SOI265" s="11"/>
      <c r="SOJ265" s="11"/>
      <c r="SOK265" s="11"/>
      <c r="SOL265" s="11"/>
      <c r="SOM265" s="11"/>
      <c r="SON265" s="11"/>
      <c r="SOO265" s="11"/>
      <c r="SOP265" s="11"/>
      <c r="SOQ265" s="11"/>
      <c r="SOR265" s="11"/>
      <c r="SOS265" s="11"/>
      <c r="SOT265" s="11"/>
      <c r="SOU265" s="11"/>
      <c r="SOV265" s="11"/>
      <c r="SOW265" s="11"/>
      <c r="SOX265" s="11"/>
      <c r="SOY265" s="11"/>
      <c r="SOZ265" s="11"/>
      <c r="SPA265" s="11"/>
      <c r="SPB265" s="11"/>
      <c r="SPC265" s="11"/>
      <c r="SPD265" s="11"/>
      <c r="SPE265" s="11"/>
      <c r="SPF265" s="11"/>
      <c r="SPG265" s="11"/>
      <c r="SPH265" s="11"/>
      <c r="SPI265" s="11"/>
      <c r="SPJ265" s="11"/>
      <c r="SPK265" s="11"/>
      <c r="SPL265" s="11"/>
      <c r="SPM265" s="11"/>
      <c r="SPN265" s="11"/>
      <c r="SPO265" s="11"/>
      <c r="SPP265" s="11"/>
      <c r="SPQ265" s="11"/>
      <c r="SPR265" s="11"/>
      <c r="SPS265" s="11"/>
      <c r="SPT265" s="11"/>
      <c r="SPU265" s="11"/>
      <c r="SPV265" s="11"/>
      <c r="SPW265" s="11"/>
      <c r="SPX265" s="11"/>
      <c r="SPY265" s="11"/>
      <c r="SPZ265" s="11"/>
      <c r="SQA265" s="11"/>
      <c r="SQB265" s="11"/>
      <c r="SQC265" s="11"/>
      <c r="SQD265" s="11"/>
      <c r="SQE265" s="11"/>
      <c r="SQF265" s="11"/>
      <c r="SQG265" s="11"/>
      <c r="SQH265" s="11"/>
      <c r="SQI265" s="11"/>
      <c r="SQJ265" s="11"/>
      <c r="SQK265" s="11"/>
      <c r="SQL265" s="11"/>
      <c r="SQM265" s="11"/>
      <c r="SQN265" s="11"/>
      <c r="SQO265" s="11"/>
      <c r="SQP265" s="11"/>
      <c r="SQQ265" s="11"/>
      <c r="SQR265" s="11"/>
      <c r="SQS265" s="11"/>
      <c r="SQT265" s="11"/>
      <c r="SQU265" s="11"/>
      <c r="SQV265" s="11"/>
      <c r="SQW265" s="11"/>
      <c r="SQX265" s="11"/>
      <c r="SQY265" s="11"/>
      <c r="SQZ265" s="11"/>
      <c r="SRA265" s="11"/>
      <c r="SRB265" s="11"/>
      <c r="SRC265" s="11"/>
      <c r="SRD265" s="11"/>
      <c r="SRE265" s="11"/>
      <c r="SRF265" s="11"/>
      <c r="SRG265" s="11"/>
      <c r="SRH265" s="11"/>
      <c r="SRI265" s="11"/>
      <c r="SRJ265" s="11"/>
      <c r="SRK265" s="11"/>
      <c r="SRL265" s="11"/>
      <c r="SRM265" s="11"/>
      <c r="SRN265" s="11"/>
      <c r="SRO265" s="11"/>
      <c r="SRP265" s="11"/>
      <c r="SRQ265" s="11"/>
      <c r="SRR265" s="11"/>
      <c r="SRS265" s="11"/>
      <c r="SRT265" s="11"/>
      <c r="SRU265" s="11"/>
      <c r="SRV265" s="11"/>
      <c r="SRW265" s="11"/>
      <c r="SRX265" s="11"/>
      <c r="SRY265" s="11"/>
      <c r="SRZ265" s="11"/>
      <c r="SSA265" s="11"/>
      <c r="SSB265" s="11"/>
      <c r="SSC265" s="11"/>
      <c r="SSD265" s="11"/>
      <c r="SSE265" s="11"/>
      <c r="SSF265" s="11"/>
      <c r="SSG265" s="11"/>
      <c r="SSH265" s="11"/>
      <c r="SSI265" s="11"/>
      <c r="SSJ265" s="11"/>
      <c r="SSK265" s="11"/>
      <c r="SSL265" s="11"/>
      <c r="SSM265" s="11"/>
      <c r="SSN265" s="11"/>
      <c r="SSO265" s="11"/>
      <c r="SSP265" s="11"/>
      <c r="SSQ265" s="11"/>
      <c r="SSR265" s="11"/>
      <c r="SSS265" s="11"/>
      <c r="SST265" s="11"/>
      <c r="SSU265" s="11"/>
      <c r="SSV265" s="11"/>
      <c r="SSW265" s="11"/>
      <c r="SSX265" s="11"/>
      <c r="SSY265" s="11"/>
      <c r="SSZ265" s="11"/>
      <c r="STA265" s="11"/>
      <c r="STB265" s="11"/>
      <c r="STC265" s="11"/>
      <c r="STD265" s="11"/>
      <c r="STE265" s="11"/>
      <c r="STF265" s="11"/>
      <c r="STG265" s="11"/>
      <c r="STH265" s="11"/>
      <c r="STI265" s="11"/>
      <c r="STJ265" s="11"/>
      <c r="STK265" s="11"/>
      <c r="STL265" s="11"/>
      <c r="STM265" s="11"/>
      <c r="STN265" s="11"/>
      <c r="STO265" s="11"/>
      <c r="STP265" s="11"/>
      <c r="STQ265" s="11"/>
      <c r="STR265" s="11"/>
      <c r="STS265" s="11"/>
      <c r="STT265" s="11"/>
      <c r="STU265" s="11"/>
      <c r="STV265" s="11"/>
      <c r="STW265" s="11"/>
      <c r="STX265" s="11"/>
      <c r="STY265" s="11"/>
      <c r="STZ265" s="11"/>
      <c r="SUA265" s="11"/>
      <c r="SUB265" s="11"/>
      <c r="SUC265" s="11"/>
      <c r="SUD265" s="11"/>
      <c r="SUE265" s="11"/>
      <c r="SUF265" s="11"/>
      <c r="SUG265" s="11"/>
      <c r="SUH265" s="11"/>
      <c r="SUI265" s="11"/>
      <c r="SUJ265" s="11"/>
      <c r="SUK265" s="11"/>
      <c r="SUL265" s="11"/>
      <c r="SUM265" s="11"/>
      <c r="SUN265" s="11"/>
      <c r="SUO265" s="11"/>
      <c r="SUP265" s="11"/>
      <c r="SUQ265" s="11"/>
      <c r="SUR265" s="11"/>
      <c r="SUS265" s="11"/>
      <c r="SUT265" s="11"/>
      <c r="SUU265" s="11"/>
      <c r="SUV265" s="11"/>
      <c r="SUW265" s="11"/>
      <c r="SUX265" s="11"/>
      <c r="SUY265" s="11"/>
      <c r="SUZ265" s="11"/>
      <c r="SVA265" s="11"/>
      <c r="SVB265" s="11"/>
      <c r="SVC265" s="11"/>
      <c r="SVD265" s="11"/>
      <c r="SVE265" s="11"/>
      <c r="SVF265" s="11"/>
      <c r="SVG265" s="11"/>
      <c r="SVH265" s="11"/>
      <c r="SVI265" s="11"/>
      <c r="SVJ265" s="11"/>
      <c r="SVK265" s="11"/>
      <c r="SVL265" s="11"/>
      <c r="SVM265" s="11"/>
      <c r="SVN265" s="11"/>
      <c r="SVO265" s="11"/>
      <c r="SVP265" s="11"/>
      <c r="SVQ265" s="11"/>
      <c r="SVR265" s="11"/>
      <c r="SVS265" s="11"/>
      <c r="SVT265" s="11"/>
      <c r="SVU265" s="11"/>
      <c r="SVV265" s="11"/>
      <c r="SVW265" s="11"/>
      <c r="SVX265" s="11"/>
      <c r="SVY265" s="11"/>
      <c r="SVZ265" s="11"/>
      <c r="SWA265" s="11"/>
      <c r="SWB265" s="11"/>
      <c r="SWC265" s="11"/>
      <c r="SWD265" s="11"/>
      <c r="SWE265" s="11"/>
      <c r="SWF265" s="11"/>
      <c r="SWG265" s="11"/>
      <c r="SWH265" s="11"/>
      <c r="SWI265" s="11"/>
      <c r="SWJ265" s="11"/>
      <c r="SWK265" s="11"/>
      <c r="SWL265" s="11"/>
      <c r="SWM265" s="11"/>
      <c r="SWN265" s="11"/>
      <c r="SWO265" s="11"/>
      <c r="SWP265" s="11"/>
      <c r="SWQ265" s="11"/>
      <c r="SWR265" s="11"/>
      <c r="SWS265" s="11"/>
      <c r="SWT265" s="11"/>
      <c r="SWU265" s="11"/>
      <c r="SWV265" s="11"/>
      <c r="SWW265" s="11"/>
      <c r="SWX265" s="11"/>
      <c r="SWY265" s="11"/>
      <c r="SWZ265" s="11"/>
      <c r="SXA265" s="11"/>
      <c r="SXB265" s="11"/>
      <c r="SXC265" s="11"/>
      <c r="SXD265" s="11"/>
      <c r="SXE265" s="11"/>
      <c r="SXF265" s="11"/>
      <c r="SXG265" s="11"/>
      <c r="SXH265" s="11"/>
      <c r="SXI265" s="11"/>
      <c r="SXJ265" s="11"/>
      <c r="SXK265" s="11"/>
      <c r="SXL265" s="11"/>
      <c r="SXM265" s="11"/>
      <c r="SXN265" s="11"/>
      <c r="SXO265" s="11"/>
      <c r="SXP265" s="11"/>
      <c r="SXQ265" s="11"/>
      <c r="SXR265" s="11"/>
      <c r="SXS265" s="11"/>
      <c r="SXT265" s="11"/>
      <c r="SXU265" s="11"/>
      <c r="SXV265" s="11"/>
      <c r="SXW265" s="11"/>
      <c r="SXX265" s="11"/>
      <c r="SXY265" s="11"/>
      <c r="SXZ265" s="11"/>
      <c r="SYA265" s="11"/>
      <c r="SYB265" s="11"/>
      <c r="SYC265" s="11"/>
      <c r="SYD265" s="11"/>
      <c r="SYE265" s="11"/>
      <c r="SYF265" s="11"/>
      <c r="SYG265" s="11"/>
      <c r="SYH265" s="11"/>
      <c r="SYI265" s="11"/>
      <c r="SYJ265" s="11"/>
      <c r="SYK265" s="11"/>
      <c r="SYL265" s="11"/>
      <c r="SYM265" s="11"/>
      <c r="SYN265" s="11"/>
      <c r="SYO265" s="11"/>
      <c r="SYP265" s="11"/>
      <c r="SYQ265" s="11"/>
      <c r="SYR265" s="11"/>
      <c r="SYS265" s="11"/>
      <c r="SYT265" s="11"/>
      <c r="SYU265" s="11"/>
      <c r="SYV265" s="11"/>
      <c r="SYW265" s="11"/>
      <c r="SYX265" s="11"/>
      <c r="SYY265" s="11"/>
      <c r="SYZ265" s="11"/>
      <c r="SZA265" s="11"/>
      <c r="SZB265" s="11"/>
      <c r="SZC265" s="11"/>
      <c r="SZD265" s="11"/>
      <c r="SZE265" s="11"/>
      <c r="SZF265" s="11"/>
      <c r="SZG265" s="11"/>
      <c r="SZH265" s="11"/>
      <c r="SZI265" s="11"/>
      <c r="SZJ265" s="11"/>
      <c r="SZK265" s="11"/>
      <c r="SZL265" s="11"/>
      <c r="SZM265" s="11"/>
      <c r="SZN265" s="11"/>
      <c r="SZO265" s="11"/>
      <c r="SZP265" s="11"/>
      <c r="SZQ265" s="11"/>
      <c r="SZR265" s="11"/>
      <c r="SZS265" s="11"/>
      <c r="SZT265" s="11"/>
      <c r="SZU265" s="11"/>
      <c r="SZV265" s="11"/>
      <c r="SZW265" s="11"/>
      <c r="SZX265" s="11"/>
      <c r="SZY265" s="11"/>
      <c r="SZZ265" s="11"/>
      <c r="TAA265" s="11"/>
      <c r="TAB265" s="11"/>
      <c r="TAC265" s="11"/>
      <c r="TAD265" s="11"/>
      <c r="TAE265" s="11"/>
      <c r="TAF265" s="11"/>
      <c r="TAG265" s="11"/>
      <c r="TAH265" s="11"/>
      <c r="TAI265" s="11"/>
      <c r="TAJ265" s="11"/>
      <c r="TAK265" s="11"/>
      <c r="TAL265" s="11"/>
      <c r="TAM265" s="11"/>
      <c r="TAN265" s="11"/>
      <c r="TAO265" s="11"/>
      <c r="TAP265" s="11"/>
      <c r="TAQ265" s="11"/>
      <c r="TAR265" s="11"/>
      <c r="TAS265" s="11"/>
      <c r="TAT265" s="11"/>
      <c r="TAU265" s="11"/>
      <c r="TAV265" s="11"/>
      <c r="TAW265" s="11"/>
      <c r="TAX265" s="11"/>
      <c r="TAY265" s="11"/>
      <c r="TAZ265" s="11"/>
      <c r="TBA265" s="11"/>
      <c r="TBB265" s="11"/>
      <c r="TBC265" s="11"/>
      <c r="TBD265" s="11"/>
      <c r="TBE265" s="11"/>
      <c r="TBF265" s="11"/>
      <c r="TBG265" s="11"/>
      <c r="TBH265" s="11"/>
      <c r="TBI265" s="11"/>
      <c r="TBJ265" s="11"/>
      <c r="TBK265" s="11"/>
      <c r="TBL265" s="11"/>
      <c r="TBM265" s="11"/>
      <c r="TBN265" s="11"/>
      <c r="TBO265" s="11"/>
      <c r="TBP265" s="11"/>
      <c r="TBQ265" s="11"/>
      <c r="TBR265" s="11"/>
      <c r="TBS265" s="11"/>
      <c r="TBT265" s="11"/>
      <c r="TBU265" s="11"/>
      <c r="TBV265" s="11"/>
      <c r="TBW265" s="11"/>
      <c r="TBX265" s="11"/>
      <c r="TBY265" s="11"/>
      <c r="TBZ265" s="11"/>
      <c r="TCA265" s="11"/>
      <c r="TCB265" s="11"/>
      <c r="TCC265" s="11"/>
      <c r="TCD265" s="11"/>
      <c r="TCE265" s="11"/>
      <c r="TCF265" s="11"/>
      <c r="TCG265" s="11"/>
      <c r="TCH265" s="11"/>
      <c r="TCI265" s="11"/>
      <c r="TCJ265" s="11"/>
      <c r="TCK265" s="11"/>
      <c r="TCL265" s="11"/>
      <c r="TCM265" s="11"/>
      <c r="TCN265" s="11"/>
      <c r="TCO265" s="11"/>
      <c r="TCP265" s="11"/>
      <c r="TCQ265" s="11"/>
      <c r="TCR265" s="11"/>
      <c r="TCS265" s="11"/>
      <c r="TCT265" s="11"/>
      <c r="TCU265" s="11"/>
      <c r="TCV265" s="11"/>
      <c r="TCW265" s="11"/>
      <c r="TCX265" s="11"/>
      <c r="TCY265" s="11"/>
      <c r="TCZ265" s="11"/>
      <c r="TDA265" s="11"/>
      <c r="TDB265" s="11"/>
      <c r="TDC265" s="11"/>
      <c r="TDD265" s="11"/>
      <c r="TDE265" s="11"/>
      <c r="TDF265" s="11"/>
      <c r="TDG265" s="11"/>
      <c r="TDH265" s="11"/>
      <c r="TDI265" s="11"/>
      <c r="TDJ265" s="11"/>
      <c r="TDK265" s="11"/>
      <c r="TDL265" s="11"/>
      <c r="TDM265" s="11"/>
      <c r="TDN265" s="11"/>
      <c r="TDO265" s="11"/>
      <c r="TDP265" s="11"/>
      <c r="TDQ265" s="11"/>
      <c r="TDR265" s="11"/>
      <c r="TDS265" s="11"/>
      <c r="TDT265" s="11"/>
      <c r="TDU265" s="11"/>
      <c r="TDV265" s="11"/>
      <c r="TDW265" s="11"/>
      <c r="TDX265" s="11"/>
      <c r="TDY265" s="11"/>
      <c r="TDZ265" s="11"/>
      <c r="TEA265" s="11"/>
      <c r="TEB265" s="11"/>
      <c r="TEC265" s="11"/>
      <c r="TED265" s="11"/>
      <c r="TEE265" s="11"/>
      <c r="TEF265" s="11"/>
      <c r="TEG265" s="11"/>
      <c r="TEH265" s="11"/>
      <c r="TEI265" s="11"/>
      <c r="TEJ265" s="11"/>
      <c r="TEK265" s="11"/>
      <c r="TEL265" s="11"/>
      <c r="TEM265" s="11"/>
      <c r="TEN265" s="11"/>
      <c r="TEO265" s="11"/>
      <c r="TEP265" s="11"/>
      <c r="TEQ265" s="11"/>
      <c r="TER265" s="11"/>
      <c r="TES265" s="11"/>
      <c r="TET265" s="11"/>
      <c r="TEU265" s="11"/>
      <c r="TEV265" s="11"/>
      <c r="TEW265" s="11"/>
      <c r="TEX265" s="11"/>
      <c r="TEY265" s="11"/>
      <c r="TEZ265" s="11"/>
      <c r="TFA265" s="11"/>
      <c r="TFB265" s="11"/>
      <c r="TFC265" s="11"/>
      <c r="TFD265" s="11"/>
      <c r="TFE265" s="11"/>
      <c r="TFF265" s="11"/>
      <c r="TFG265" s="11"/>
      <c r="TFH265" s="11"/>
      <c r="TFI265" s="11"/>
      <c r="TFJ265" s="11"/>
      <c r="TFK265" s="11"/>
      <c r="TFL265" s="11"/>
      <c r="TFM265" s="11"/>
      <c r="TFN265" s="11"/>
      <c r="TFO265" s="11"/>
      <c r="TFP265" s="11"/>
      <c r="TFQ265" s="11"/>
      <c r="TFR265" s="11"/>
      <c r="TFS265" s="11"/>
      <c r="TFT265" s="11"/>
      <c r="TFU265" s="11"/>
      <c r="TFV265" s="11"/>
      <c r="TFW265" s="11"/>
      <c r="TFX265" s="11"/>
      <c r="TFY265" s="11"/>
      <c r="TFZ265" s="11"/>
      <c r="TGA265" s="11"/>
      <c r="TGB265" s="11"/>
      <c r="TGC265" s="11"/>
      <c r="TGD265" s="11"/>
      <c r="TGE265" s="11"/>
      <c r="TGF265" s="11"/>
      <c r="TGG265" s="11"/>
      <c r="TGH265" s="11"/>
      <c r="TGI265" s="11"/>
      <c r="TGJ265" s="11"/>
      <c r="TGK265" s="11"/>
      <c r="TGL265" s="11"/>
      <c r="TGM265" s="11"/>
      <c r="TGN265" s="11"/>
      <c r="TGO265" s="11"/>
      <c r="TGP265" s="11"/>
      <c r="TGQ265" s="11"/>
      <c r="TGR265" s="11"/>
      <c r="TGS265" s="11"/>
      <c r="TGT265" s="11"/>
      <c r="TGU265" s="11"/>
      <c r="TGV265" s="11"/>
      <c r="TGW265" s="11"/>
      <c r="TGX265" s="11"/>
      <c r="TGY265" s="11"/>
      <c r="TGZ265" s="11"/>
      <c r="THA265" s="11"/>
      <c r="THB265" s="11"/>
      <c r="THC265" s="11"/>
      <c r="THD265" s="11"/>
      <c r="THE265" s="11"/>
      <c r="THF265" s="11"/>
      <c r="THG265" s="11"/>
      <c r="THH265" s="11"/>
      <c r="THI265" s="11"/>
      <c r="THJ265" s="11"/>
      <c r="THK265" s="11"/>
      <c r="THL265" s="11"/>
      <c r="THM265" s="11"/>
      <c r="THN265" s="11"/>
      <c r="THO265" s="11"/>
      <c r="THP265" s="11"/>
      <c r="THQ265" s="11"/>
      <c r="THR265" s="11"/>
      <c r="THS265" s="11"/>
      <c r="THT265" s="11"/>
      <c r="THU265" s="11"/>
      <c r="THV265" s="11"/>
      <c r="THW265" s="11"/>
      <c r="THX265" s="11"/>
      <c r="THY265" s="11"/>
      <c r="THZ265" s="11"/>
      <c r="TIA265" s="11"/>
      <c r="TIB265" s="11"/>
      <c r="TIC265" s="11"/>
      <c r="TID265" s="11"/>
      <c r="TIE265" s="11"/>
      <c r="TIF265" s="11"/>
      <c r="TIG265" s="11"/>
      <c r="TIH265" s="11"/>
      <c r="TII265" s="11"/>
      <c r="TIJ265" s="11"/>
      <c r="TIK265" s="11"/>
      <c r="TIL265" s="11"/>
      <c r="TIM265" s="11"/>
      <c r="TIN265" s="11"/>
      <c r="TIO265" s="11"/>
      <c r="TIP265" s="11"/>
      <c r="TIQ265" s="11"/>
      <c r="TIR265" s="11"/>
      <c r="TIS265" s="11"/>
      <c r="TIT265" s="11"/>
      <c r="TIU265" s="11"/>
      <c r="TIV265" s="11"/>
      <c r="TIW265" s="11"/>
      <c r="TIX265" s="11"/>
      <c r="TIY265" s="11"/>
      <c r="TIZ265" s="11"/>
      <c r="TJA265" s="11"/>
      <c r="TJB265" s="11"/>
      <c r="TJC265" s="11"/>
      <c r="TJD265" s="11"/>
      <c r="TJE265" s="11"/>
      <c r="TJF265" s="11"/>
      <c r="TJG265" s="11"/>
      <c r="TJH265" s="11"/>
      <c r="TJI265" s="11"/>
      <c r="TJJ265" s="11"/>
      <c r="TJK265" s="11"/>
      <c r="TJL265" s="11"/>
      <c r="TJM265" s="11"/>
      <c r="TJN265" s="11"/>
      <c r="TJO265" s="11"/>
      <c r="TJP265" s="11"/>
      <c r="TJQ265" s="11"/>
      <c r="TJR265" s="11"/>
      <c r="TJS265" s="11"/>
      <c r="TJT265" s="11"/>
      <c r="TJU265" s="11"/>
      <c r="TJV265" s="11"/>
      <c r="TJW265" s="11"/>
      <c r="TJX265" s="11"/>
      <c r="TJY265" s="11"/>
      <c r="TJZ265" s="11"/>
      <c r="TKA265" s="11"/>
      <c r="TKB265" s="11"/>
      <c r="TKC265" s="11"/>
      <c r="TKD265" s="11"/>
      <c r="TKE265" s="11"/>
      <c r="TKF265" s="11"/>
      <c r="TKG265" s="11"/>
      <c r="TKH265" s="11"/>
      <c r="TKI265" s="11"/>
      <c r="TKJ265" s="11"/>
      <c r="TKK265" s="11"/>
      <c r="TKL265" s="11"/>
      <c r="TKM265" s="11"/>
      <c r="TKN265" s="11"/>
      <c r="TKO265" s="11"/>
      <c r="TKP265" s="11"/>
      <c r="TKQ265" s="11"/>
      <c r="TKR265" s="11"/>
      <c r="TKS265" s="11"/>
      <c r="TKT265" s="11"/>
      <c r="TKU265" s="11"/>
      <c r="TKV265" s="11"/>
      <c r="TKW265" s="11"/>
      <c r="TKX265" s="11"/>
      <c r="TKY265" s="11"/>
      <c r="TKZ265" s="11"/>
      <c r="TLA265" s="11"/>
      <c r="TLB265" s="11"/>
      <c r="TLC265" s="11"/>
      <c r="TLD265" s="11"/>
      <c r="TLE265" s="11"/>
      <c r="TLF265" s="11"/>
      <c r="TLG265" s="11"/>
      <c r="TLH265" s="11"/>
      <c r="TLI265" s="11"/>
      <c r="TLJ265" s="11"/>
      <c r="TLK265" s="11"/>
      <c r="TLL265" s="11"/>
      <c r="TLM265" s="11"/>
      <c r="TLN265" s="11"/>
      <c r="TLO265" s="11"/>
      <c r="TLP265" s="11"/>
      <c r="TLQ265" s="11"/>
      <c r="TLR265" s="11"/>
      <c r="TLS265" s="11"/>
      <c r="TLT265" s="11"/>
      <c r="TLU265" s="11"/>
      <c r="TLV265" s="11"/>
      <c r="TLW265" s="11"/>
      <c r="TLX265" s="11"/>
      <c r="TLY265" s="11"/>
      <c r="TLZ265" s="11"/>
      <c r="TMA265" s="11"/>
      <c r="TMB265" s="11"/>
      <c r="TMC265" s="11"/>
      <c r="TMD265" s="11"/>
      <c r="TME265" s="11"/>
      <c r="TMF265" s="11"/>
      <c r="TMG265" s="11"/>
      <c r="TMH265" s="11"/>
      <c r="TMI265" s="11"/>
      <c r="TMJ265" s="11"/>
      <c r="TMK265" s="11"/>
      <c r="TML265" s="11"/>
      <c r="TMM265" s="11"/>
      <c r="TMN265" s="11"/>
      <c r="TMO265" s="11"/>
      <c r="TMP265" s="11"/>
      <c r="TMQ265" s="11"/>
      <c r="TMR265" s="11"/>
      <c r="TMS265" s="11"/>
      <c r="TMT265" s="11"/>
      <c r="TMU265" s="11"/>
      <c r="TMV265" s="11"/>
      <c r="TMW265" s="11"/>
      <c r="TMX265" s="11"/>
      <c r="TMY265" s="11"/>
      <c r="TMZ265" s="11"/>
      <c r="TNA265" s="11"/>
      <c r="TNB265" s="11"/>
      <c r="TNC265" s="11"/>
      <c r="TND265" s="11"/>
      <c r="TNE265" s="11"/>
      <c r="TNF265" s="11"/>
      <c r="TNG265" s="11"/>
      <c r="TNH265" s="11"/>
      <c r="TNI265" s="11"/>
      <c r="TNJ265" s="11"/>
      <c r="TNK265" s="11"/>
      <c r="TNL265" s="11"/>
      <c r="TNM265" s="11"/>
      <c r="TNN265" s="11"/>
      <c r="TNO265" s="11"/>
      <c r="TNP265" s="11"/>
      <c r="TNQ265" s="11"/>
      <c r="TNR265" s="11"/>
      <c r="TNS265" s="11"/>
      <c r="TNT265" s="11"/>
      <c r="TNU265" s="11"/>
      <c r="TNV265" s="11"/>
      <c r="TNW265" s="11"/>
      <c r="TNX265" s="11"/>
      <c r="TNY265" s="11"/>
      <c r="TNZ265" s="11"/>
      <c r="TOA265" s="11"/>
      <c r="TOB265" s="11"/>
      <c r="TOC265" s="11"/>
      <c r="TOD265" s="11"/>
      <c r="TOE265" s="11"/>
      <c r="TOF265" s="11"/>
      <c r="TOG265" s="11"/>
      <c r="TOH265" s="11"/>
      <c r="TOI265" s="11"/>
      <c r="TOJ265" s="11"/>
      <c r="TOK265" s="11"/>
      <c r="TOL265" s="11"/>
      <c r="TOM265" s="11"/>
      <c r="TON265" s="11"/>
      <c r="TOO265" s="11"/>
      <c r="TOP265" s="11"/>
      <c r="TOQ265" s="11"/>
      <c r="TOR265" s="11"/>
      <c r="TOS265" s="11"/>
      <c r="TOT265" s="11"/>
      <c r="TOU265" s="11"/>
      <c r="TOV265" s="11"/>
      <c r="TOW265" s="11"/>
      <c r="TOX265" s="11"/>
      <c r="TOY265" s="11"/>
      <c r="TOZ265" s="11"/>
      <c r="TPA265" s="11"/>
      <c r="TPB265" s="11"/>
      <c r="TPC265" s="11"/>
      <c r="TPD265" s="11"/>
      <c r="TPE265" s="11"/>
      <c r="TPF265" s="11"/>
      <c r="TPG265" s="11"/>
      <c r="TPH265" s="11"/>
      <c r="TPI265" s="11"/>
      <c r="TPJ265" s="11"/>
      <c r="TPK265" s="11"/>
      <c r="TPL265" s="11"/>
      <c r="TPM265" s="11"/>
      <c r="TPN265" s="11"/>
      <c r="TPO265" s="11"/>
      <c r="TPP265" s="11"/>
      <c r="TPQ265" s="11"/>
      <c r="TPR265" s="11"/>
      <c r="TPS265" s="11"/>
      <c r="TPT265" s="11"/>
      <c r="TPU265" s="11"/>
      <c r="TPV265" s="11"/>
      <c r="TPW265" s="11"/>
      <c r="TPX265" s="11"/>
      <c r="TPY265" s="11"/>
      <c r="TPZ265" s="11"/>
      <c r="TQA265" s="11"/>
      <c r="TQB265" s="11"/>
      <c r="TQC265" s="11"/>
      <c r="TQD265" s="11"/>
      <c r="TQE265" s="11"/>
      <c r="TQF265" s="11"/>
      <c r="TQG265" s="11"/>
      <c r="TQH265" s="11"/>
      <c r="TQI265" s="11"/>
      <c r="TQJ265" s="11"/>
      <c r="TQK265" s="11"/>
      <c r="TQL265" s="11"/>
      <c r="TQM265" s="11"/>
      <c r="TQN265" s="11"/>
      <c r="TQO265" s="11"/>
      <c r="TQP265" s="11"/>
      <c r="TQQ265" s="11"/>
      <c r="TQR265" s="11"/>
      <c r="TQS265" s="11"/>
      <c r="TQT265" s="11"/>
      <c r="TQU265" s="11"/>
      <c r="TQV265" s="11"/>
      <c r="TQW265" s="11"/>
      <c r="TQX265" s="11"/>
      <c r="TQY265" s="11"/>
      <c r="TQZ265" s="11"/>
      <c r="TRA265" s="11"/>
      <c r="TRB265" s="11"/>
      <c r="TRC265" s="11"/>
      <c r="TRD265" s="11"/>
      <c r="TRE265" s="11"/>
      <c r="TRF265" s="11"/>
      <c r="TRG265" s="11"/>
      <c r="TRH265" s="11"/>
      <c r="TRI265" s="11"/>
      <c r="TRJ265" s="11"/>
      <c r="TRK265" s="11"/>
      <c r="TRL265" s="11"/>
      <c r="TRM265" s="11"/>
      <c r="TRN265" s="11"/>
      <c r="TRO265" s="11"/>
      <c r="TRP265" s="11"/>
      <c r="TRQ265" s="11"/>
      <c r="TRR265" s="11"/>
      <c r="TRS265" s="11"/>
      <c r="TRT265" s="11"/>
      <c r="TRU265" s="11"/>
      <c r="TRV265" s="11"/>
      <c r="TRW265" s="11"/>
      <c r="TRX265" s="11"/>
      <c r="TRY265" s="11"/>
      <c r="TRZ265" s="11"/>
      <c r="TSA265" s="11"/>
      <c r="TSB265" s="11"/>
      <c r="TSC265" s="11"/>
      <c r="TSD265" s="11"/>
      <c r="TSE265" s="11"/>
      <c r="TSF265" s="11"/>
      <c r="TSG265" s="11"/>
      <c r="TSH265" s="11"/>
      <c r="TSI265" s="11"/>
      <c r="TSJ265" s="11"/>
      <c r="TSK265" s="11"/>
      <c r="TSL265" s="11"/>
      <c r="TSM265" s="11"/>
      <c r="TSN265" s="11"/>
      <c r="TSO265" s="11"/>
      <c r="TSP265" s="11"/>
      <c r="TSQ265" s="11"/>
      <c r="TSR265" s="11"/>
      <c r="TSS265" s="11"/>
      <c r="TST265" s="11"/>
      <c r="TSU265" s="11"/>
      <c r="TSV265" s="11"/>
      <c r="TSW265" s="11"/>
      <c r="TSX265" s="11"/>
      <c r="TSY265" s="11"/>
      <c r="TSZ265" s="11"/>
      <c r="TTA265" s="11"/>
      <c r="TTB265" s="11"/>
      <c r="TTC265" s="11"/>
      <c r="TTD265" s="11"/>
      <c r="TTE265" s="11"/>
      <c r="TTF265" s="11"/>
      <c r="TTG265" s="11"/>
      <c r="TTH265" s="11"/>
      <c r="TTI265" s="11"/>
      <c r="TTJ265" s="11"/>
      <c r="TTK265" s="11"/>
      <c r="TTL265" s="11"/>
      <c r="TTM265" s="11"/>
      <c r="TTN265" s="11"/>
      <c r="TTO265" s="11"/>
      <c r="TTP265" s="11"/>
      <c r="TTQ265" s="11"/>
      <c r="TTR265" s="11"/>
      <c r="TTS265" s="11"/>
      <c r="TTT265" s="11"/>
      <c r="TTU265" s="11"/>
      <c r="TTV265" s="11"/>
      <c r="TTW265" s="11"/>
      <c r="TTX265" s="11"/>
      <c r="TTY265" s="11"/>
      <c r="TTZ265" s="11"/>
      <c r="TUA265" s="11"/>
      <c r="TUB265" s="11"/>
      <c r="TUC265" s="11"/>
      <c r="TUD265" s="11"/>
      <c r="TUE265" s="11"/>
      <c r="TUF265" s="11"/>
      <c r="TUG265" s="11"/>
      <c r="TUH265" s="11"/>
      <c r="TUI265" s="11"/>
      <c r="TUJ265" s="11"/>
      <c r="TUK265" s="11"/>
      <c r="TUL265" s="11"/>
      <c r="TUM265" s="11"/>
      <c r="TUN265" s="11"/>
      <c r="TUO265" s="11"/>
      <c r="TUP265" s="11"/>
      <c r="TUQ265" s="11"/>
      <c r="TUR265" s="11"/>
      <c r="TUS265" s="11"/>
      <c r="TUT265" s="11"/>
      <c r="TUU265" s="11"/>
      <c r="TUV265" s="11"/>
      <c r="TUW265" s="11"/>
      <c r="TUX265" s="11"/>
      <c r="TUY265" s="11"/>
      <c r="TUZ265" s="11"/>
      <c r="TVA265" s="11"/>
      <c r="TVB265" s="11"/>
      <c r="TVC265" s="11"/>
      <c r="TVD265" s="11"/>
      <c r="TVE265" s="11"/>
      <c r="TVF265" s="11"/>
      <c r="TVG265" s="11"/>
      <c r="TVH265" s="11"/>
      <c r="TVI265" s="11"/>
      <c r="TVJ265" s="11"/>
      <c r="TVK265" s="11"/>
      <c r="TVL265" s="11"/>
      <c r="TVM265" s="11"/>
      <c r="TVN265" s="11"/>
      <c r="TVO265" s="11"/>
      <c r="TVP265" s="11"/>
      <c r="TVQ265" s="11"/>
      <c r="TVR265" s="11"/>
      <c r="TVS265" s="11"/>
      <c r="TVT265" s="11"/>
      <c r="TVU265" s="11"/>
      <c r="TVV265" s="11"/>
      <c r="TVW265" s="11"/>
      <c r="TVX265" s="11"/>
      <c r="TVY265" s="11"/>
      <c r="TVZ265" s="11"/>
      <c r="TWA265" s="11"/>
      <c r="TWB265" s="11"/>
      <c r="TWC265" s="11"/>
      <c r="TWD265" s="11"/>
      <c r="TWE265" s="11"/>
      <c r="TWF265" s="11"/>
      <c r="TWG265" s="11"/>
      <c r="TWH265" s="11"/>
      <c r="TWI265" s="11"/>
      <c r="TWJ265" s="11"/>
      <c r="TWK265" s="11"/>
      <c r="TWL265" s="11"/>
      <c r="TWM265" s="11"/>
      <c r="TWN265" s="11"/>
      <c r="TWO265" s="11"/>
      <c r="TWP265" s="11"/>
      <c r="TWQ265" s="11"/>
      <c r="TWR265" s="11"/>
      <c r="TWS265" s="11"/>
      <c r="TWT265" s="11"/>
      <c r="TWU265" s="11"/>
      <c r="TWV265" s="11"/>
      <c r="TWW265" s="11"/>
      <c r="TWX265" s="11"/>
      <c r="TWY265" s="11"/>
      <c r="TWZ265" s="11"/>
      <c r="TXA265" s="11"/>
      <c r="TXB265" s="11"/>
      <c r="TXC265" s="11"/>
      <c r="TXD265" s="11"/>
      <c r="TXE265" s="11"/>
      <c r="TXF265" s="11"/>
      <c r="TXG265" s="11"/>
      <c r="TXH265" s="11"/>
      <c r="TXI265" s="11"/>
      <c r="TXJ265" s="11"/>
      <c r="TXK265" s="11"/>
      <c r="TXL265" s="11"/>
      <c r="TXM265" s="11"/>
      <c r="TXN265" s="11"/>
      <c r="TXO265" s="11"/>
      <c r="TXP265" s="11"/>
      <c r="TXQ265" s="11"/>
      <c r="TXR265" s="11"/>
      <c r="TXS265" s="11"/>
      <c r="TXT265" s="11"/>
      <c r="TXU265" s="11"/>
      <c r="TXV265" s="11"/>
      <c r="TXW265" s="11"/>
      <c r="TXX265" s="11"/>
      <c r="TXY265" s="11"/>
      <c r="TXZ265" s="11"/>
      <c r="TYA265" s="11"/>
      <c r="TYB265" s="11"/>
      <c r="TYC265" s="11"/>
      <c r="TYD265" s="11"/>
      <c r="TYE265" s="11"/>
      <c r="TYF265" s="11"/>
      <c r="TYG265" s="11"/>
      <c r="TYH265" s="11"/>
      <c r="TYI265" s="11"/>
      <c r="TYJ265" s="11"/>
      <c r="TYK265" s="11"/>
      <c r="TYL265" s="11"/>
      <c r="TYM265" s="11"/>
      <c r="TYN265" s="11"/>
      <c r="TYO265" s="11"/>
      <c r="TYP265" s="11"/>
      <c r="TYQ265" s="11"/>
      <c r="TYR265" s="11"/>
      <c r="TYS265" s="11"/>
      <c r="TYT265" s="11"/>
      <c r="TYU265" s="11"/>
      <c r="TYV265" s="11"/>
      <c r="TYW265" s="11"/>
      <c r="TYX265" s="11"/>
      <c r="TYY265" s="11"/>
      <c r="TYZ265" s="11"/>
      <c r="TZA265" s="11"/>
      <c r="TZB265" s="11"/>
      <c r="TZC265" s="11"/>
      <c r="TZD265" s="11"/>
      <c r="TZE265" s="11"/>
      <c r="TZF265" s="11"/>
      <c r="TZG265" s="11"/>
      <c r="TZH265" s="11"/>
      <c r="TZI265" s="11"/>
      <c r="TZJ265" s="11"/>
      <c r="TZK265" s="11"/>
      <c r="TZL265" s="11"/>
      <c r="TZM265" s="11"/>
      <c r="TZN265" s="11"/>
      <c r="TZO265" s="11"/>
      <c r="TZP265" s="11"/>
      <c r="TZQ265" s="11"/>
      <c r="TZR265" s="11"/>
      <c r="TZS265" s="11"/>
      <c r="TZT265" s="11"/>
      <c r="TZU265" s="11"/>
      <c r="TZV265" s="11"/>
      <c r="TZW265" s="11"/>
      <c r="TZX265" s="11"/>
      <c r="TZY265" s="11"/>
      <c r="TZZ265" s="11"/>
      <c r="UAA265" s="11"/>
      <c r="UAB265" s="11"/>
      <c r="UAC265" s="11"/>
      <c r="UAD265" s="11"/>
      <c r="UAE265" s="11"/>
      <c r="UAF265" s="11"/>
      <c r="UAG265" s="11"/>
      <c r="UAH265" s="11"/>
      <c r="UAI265" s="11"/>
      <c r="UAJ265" s="11"/>
      <c r="UAK265" s="11"/>
      <c r="UAL265" s="11"/>
      <c r="UAM265" s="11"/>
      <c r="UAN265" s="11"/>
      <c r="UAO265" s="11"/>
      <c r="UAP265" s="11"/>
      <c r="UAQ265" s="11"/>
      <c r="UAR265" s="11"/>
      <c r="UAS265" s="11"/>
      <c r="UAT265" s="11"/>
      <c r="UAU265" s="11"/>
      <c r="UAV265" s="11"/>
      <c r="UAW265" s="11"/>
      <c r="UAX265" s="11"/>
      <c r="UAY265" s="11"/>
      <c r="UAZ265" s="11"/>
      <c r="UBA265" s="11"/>
      <c r="UBB265" s="11"/>
      <c r="UBC265" s="11"/>
      <c r="UBD265" s="11"/>
      <c r="UBE265" s="11"/>
      <c r="UBF265" s="11"/>
      <c r="UBG265" s="11"/>
      <c r="UBH265" s="11"/>
      <c r="UBI265" s="11"/>
      <c r="UBJ265" s="11"/>
      <c r="UBK265" s="11"/>
      <c r="UBL265" s="11"/>
      <c r="UBM265" s="11"/>
      <c r="UBN265" s="11"/>
      <c r="UBO265" s="11"/>
      <c r="UBP265" s="11"/>
      <c r="UBQ265" s="11"/>
      <c r="UBR265" s="11"/>
      <c r="UBS265" s="11"/>
      <c r="UBT265" s="11"/>
      <c r="UBU265" s="11"/>
      <c r="UBV265" s="11"/>
      <c r="UBW265" s="11"/>
      <c r="UBX265" s="11"/>
      <c r="UBY265" s="11"/>
      <c r="UBZ265" s="11"/>
      <c r="UCA265" s="11"/>
      <c r="UCB265" s="11"/>
      <c r="UCC265" s="11"/>
      <c r="UCD265" s="11"/>
      <c r="UCE265" s="11"/>
      <c r="UCF265" s="11"/>
      <c r="UCG265" s="11"/>
      <c r="UCH265" s="11"/>
      <c r="UCI265" s="11"/>
      <c r="UCJ265" s="11"/>
      <c r="UCK265" s="11"/>
      <c r="UCL265" s="11"/>
      <c r="UCM265" s="11"/>
      <c r="UCN265" s="11"/>
      <c r="UCO265" s="11"/>
      <c r="UCP265" s="11"/>
      <c r="UCQ265" s="11"/>
      <c r="UCR265" s="11"/>
      <c r="UCS265" s="11"/>
      <c r="UCT265" s="11"/>
      <c r="UCU265" s="11"/>
      <c r="UCV265" s="11"/>
      <c r="UCW265" s="11"/>
      <c r="UCX265" s="11"/>
      <c r="UCY265" s="11"/>
      <c r="UCZ265" s="11"/>
      <c r="UDA265" s="11"/>
      <c r="UDB265" s="11"/>
      <c r="UDC265" s="11"/>
      <c r="UDD265" s="11"/>
      <c r="UDE265" s="11"/>
      <c r="UDF265" s="11"/>
      <c r="UDG265" s="11"/>
      <c r="UDH265" s="11"/>
      <c r="UDI265" s="11"/>
      <c r="UDJ265" s="11"/>
      <c r="UDK265" s="11"/>
      <c r="UDL265" s="11"/>
      <c r="UDM265" s="11"/>
      <c r="UDN265" s="11"/>
      <c r="UDO265" s="11"/>
      <c r="UDP265" s="11"/>
      <c r="UDQ265" s="11"/>
      <c r="UDR265" s="11"/>
      <c r="UDS265" s="11"/>
      <c r="UDT265" s="11"/>
      <c r="UDU265" s="11"/>
      <c r="UDV265" s="11"/>
      <c r="UDW265" s="11"/>
      <c r="UDX265" s="11"/>
      <c r="UDY265" s="11"/>
      <c r="UDZ265" s="11"/>
      <c r="UEA265" s="11"/>
      <c r="UEB265" s="11"/>
      <c r="UEC265" s="11"/>
      <c r="UED265" s="11"/>
      <c r="UEE265" s="11"/>
      <c r="UEF265" s="11"/>
      <c r="UEG265" s="11"/>
      <c r="UEH265" s="11"/>
      <c r="UEI265" s="11"/>
      <c r="UEJ265" s="11"/>
      <c r="UEK265" s="11"/>
      <c r="UEL265" s="11"/>
      <c r="UEM265" s="11"/>
      <c r="UEN265" s="11"/>
      <c r="UEO265" s="11"/>
      <c r="UEP265" s="11"/>
      <c r="UEQ265" s="11"/>
      <c r="UER265" s="11"/>
      <c r="UES265" s="11"/>
      <c r="UET265" s="11"/>
      <c r="UEU265" s="11"/>
      <c r="UEV265" s="11"/>
      <c r="UEW265" s="11"/>
      <c r="UEX265" s="11"/>
      <c r="UEY265" s="11"/>
      <c r="UEZ265" s="11"/>
      <c r="UFA265" s="11"/>
      <c r="UFB265" s="11"/>
      <c r="UFC265" s="11"/>
      <c r="UFD265" s="11"/>
      <c r="UFE265" s="11"/>
      <c r="UFF265" s="11"/>
      <c r="UFG265" s="11"/>
      <c r="UFH265" s="11"/>
      <c r="UFI265" s="11"/>
      <c r="UFJ265" s="11"/>
      <c r="UFK265" s="11"/>
      <c r="UFL265" s="11"/>
      <c r="UFM265" s="11"/>
      <c r="UFN265" s="11"/>
      <c r="UFO265" s="11"/>
      <c r="UFP265" s="11"/>
      <c r="UFQ265" s="11"/>
      <c r="UFR265" s="11"/>
      <c r="UFS265" s="11"/>
      <c r="UFT265" s="11"/>
      <c r="UFU265" s="11"/>
      <c r="UFV265" s="11"/>
      <c r="UFW265" s="11"/>
      <c r="UFX265" s="11"/>
      <c r="UFY265" s="11"/>
      <c r="UFZ265" s="11"/>
      <c r="UGA265" s="11"/>
      <c r="UGB265" s="11"/>
      <c r="UGC265" s="11"/>
      <c r="UGD265" s="11"/>
      <c r="UGE265" s="11"/>
      <c r="UGF265" s="11"/>
      <c r="UGG265" s="11"/>
      <c r="UGH265" s="11"/>
      <c r="UGI265" s="11"/>
      <c r="UGJ265" s="11"/>
      <c r="UGK265" s="11"/>
      <c r="UGL265" s="11"/>
      <c r="UGM265" s="11"/>
      <c r="UGN265" s="11"/>
      <c r="UGO265" s="11"/>
      <c r="UGP265" s="11"/>
      <c r="UGQ265" s="11"/>
      <c r="UGR265" s="11"/>
      <c r="UGS265" s="11"/>
      <c r="UGT265" s="11"/>
      <c r="UGU265" s="11"/>
      <c r="UGV265" s="11"/>
      <c r="UGW265" s="11"/>
      <c r="UGX265" s="11"/>
      <c r="UGY265" s="11"/>
      <c r="UGZ265" s="11"/>
      <c r="UHA265" s="11"/>
      <c r="UHB265" s="11"/>
      <c r="UHC265" s="11"/>
      <c r="UHD265" s="11"/>
      <c r="UHE265" s="11"/>
      <c r="UHF265" s="11"/>
      <c r="UHG265" s="11"/>
      <c r="UHH265" s="11"/>
      <c r="UHI265" s="11"/>
      <c r="UHJ265" s="11"/>
      <c r="UHK265" s="11"/>
      <c r="UHL265" s="11"/>
      <c r="UHM265" s="11"/>
      <c r="UHN265" s="11"/>
      <c r="UHO265" s="11"/>
      <c r="UHP265" s="11"/>
      <c r="UHQ265" s="11"/>
      <c r="UHR265" s="11"/>
      <c r="UHS265" s="11"/>
      <c r="UHT265" s="11"/>
      <c r="UHU265" s="11"/>
      <c r="UHV265" s="11"/>
      <c r="UHW265" s="11"/>
      <c r="UHX265" s="11"/>
      <c r="UHY265" s="11"/>
      <c r="UHZ265" s="11"/>
      <c r="UIA265" s="11"/>
      <c r="UIB265" s="11"/>
      <c r="UIC265" s="11"/>
      <c r="UID265" s="11"/>
      <c r="UIE265" s="11"/>
      <c r="UIF265" s="11"/>
      <c r="UIG265" s="11"/>
      <c r="UIH265" s="11"/>
      <c r="UII265" s="11"/>
      <c r="UIJ265" s="11"/>
      <c r="UIK265" s="11"/>
      <c r="UIL265" s="11"/>
      <c r="UIM265" s="11"/>
      <c r="UIN265" s="11"/>
      <c r="UIO265" s="11"/>
      <c r="UIP265" s="11"/>
      <c r="UIQ265" s="11"/>
      <c r="UIR265" s="11"/>
      <c r="UIS265" s="11"/>
      <c r="UIT265" s="11"/>
      <c r="UIU265" s="11"/>
      <c r="UIV265" s="11"/>
      <c r="UIW265" s="11"/>
      <c r="UIX265" s="11"/>
      <c r="UIY265" s="11"/>
      <c r="UIZ265" s="11"/>
      <c r="UJA265" s="11"/>
      <c r="UJB265" s="11"/>
      <c r="UJC265" s="11"/>
      <c r="UJD265" s="11"/>
      <c r="UJE265" s="11"/>
      <c r="UJF265" s="11"/>
      <c r="UJG265" s="11"/>
      <c r="UJH265" s="11"/>
      <c r="UJI265" s="11"/>
      <c r="UJJ265" s="11"/>
      <c r="UJK265" s="11"/>
      <c r="UJL265" s="11"/>
      <c r="UJM265" s="11"/>
      <c r="UJN265" s="11"/>
      <c r="UJO265" s="11"/>
      <c r="UJP265" s="11"/>
      <c r="UJQ265" s="11"/>
      <c r="UJR265" s="11"/>
      <c r="UJS265" s="11"/>
      <c r="UJT265" s="11"/>
      <c r="UJU265" s="11"/>
      <c r="UJV265" s="11"/>
      <c r="UJW265" s="11"/>
      <c r="UJX265" s="11"/>
      <c r="UJY265" s="11"/>
      <c r="UJZ265" s="11"/>
      <c r="UKA265" s="11"/>
      <c r="UKB265" s="11"/>
      <c r="UKC265" s="11"/>
      <c r="UKD265" s="11"/>
      <c r="UKE265" s="11"/>
      <c r="UKF265" s="11"/>
      <c r="UKG265" s="11"/>
      <c r="UKH265" s="11"/>
      <c r="UKI265" s="11"/>
      <c r="UKJ265" s="11"/>
      <c r="UKK265" s="11"/>
      <c r="UKL265" s="11"/>
      <c r="UKM265" s="11"/>
      <c r="UKN265" s="11"/>
      <c r="UKO265" s="11"/>
      <c r="UKP265" s="11"/>
      <c r="UKQ265" s="11"/>
      <c r="UKR265" s="11"/>
      <c r="UKS265" s="11"/>
      <c r="UKT265" s="11"/>
      <c r="UKU265" s="11"/>
      <c r="UKV265" s="11"/>
      <c r="UKW265" s="11"/>
      <c r="UKX265" s="11"/>
      <c r="UKY265" s="11"/>
      <c r="UKZ265" s="11"/>
      <c r="ULA265" s="11"/>
      <c r="ULB265" s="11"/>
      <c r="ULC265" s="11"/>
      <c r="ULD265" s="11"/>
      <c r="ULE265" s="11"/>
      <c r="ULF265" s="11"/>
      <c r="ULG265" s="11"/>
      <c r="ULH265" s="11"/>
      <c r="ULI265" s="11"/>
      <c r="ULJ265" s="11"/>
      <c r="ULK265" s="11"/>
      <c r="ULL265" s="11"/>
      <c r="ULM265" s="11"/>
      <c r="ULN265" s="11"/>
      <c r="ULO265" s="11"/>
      <c r="ULP265" s="11"/>
      <c r="ULQ265" s="11"/>
      <c r="ULR265" s="11"/>
      <c r="ULS265" s="11"/>
      <c r="ULT265" s="11"/>
      <c r="ULU265" s="11"/>
      <c r="ULV265" s="11"/>
      <c r="ULW265" s="11"/>
      <c r="ULX265" s="11"/>
      <c r="ULY265" s="11"/>
      <c r="ULZ265" s="11"/>
      <c r="UMA265" s="11"/>
      <c r="UMB265" s="11"/>
      <c r="UMC265" s="11"/>
      <c r="UMD265" s="11"/>
      <c r="UME265" s="11"/>
      <c r="UMF265" s="11"/>
      <c r="UMG265" s="11"/>
      <c r="UMH265" s="11"/>
      <c r="UMI265" s="11"/>
      <c r="UMJ265" s="11"/>
      <c r="UMK265" s="11"/>
      <c r="UML265" s="11"/>
      <c r="UMM265" s="11"/>
      <c r="UMN265" s="11"/>
      <c r="UMO265" s="11"/>
      <c r="UMP265" s="11"/>
      <c r="UMQ265" s="11"/>
      <c r="UMR265" s="11"/>
      <c r="UMS265" s="11"/>
      <c r="UMT265" s="11"/>
      <c r="UMU265" s="11"/>
      <c r="UMV265" s="11"/>
      <c r="UMW265" s="11"/>
      <c r="UMX265" s="11"/>
      <c r="UMY265" s="11"/>
      <c r="UMZ265" s="11"/>
      <c r="UNA265" s="11"/>
      <c r="UNB265" s="11"/>
      <c r="UNC265" s="11"/>
      <c r="UND265" s="11"/>
      <c r="UNE265" s="11"/>
      <c r="UNF265" s="11"/>
      <c r="UNG265" s="11"/>
      <c r="UNH265" s="11"/>
      <c r="UNI265" s="11"/>
      <c r="UNJ265" s="11"/>
      <c r="UNK265" s="11"/>
      <c r="UNL265" s="11"/>
      <c r="UNM265" s="11"/>
      <c r="UNN265" s="11"/>
      <c r="UNO265" s="11"/>
      <c r="UNP265" s="11"/>
      <c r="UNQ265" s="11"/>
      <c r="UNR265" s="11"/>
      <c r="UNS265" s="11"/>
      <c r="UNT265" s="11"/>
      <c r="UNU265" s="11"/>
      <c r="UNV265" s="11"/>
      <c r="UNW265" s="11"/>
      <c r="UNX265" s="11"/>
      <c r="UNY265" s="11"/>
      <c r="UNZ265" s="11"/>
      <c r="UOA265" s="11"/>
      <c r="UOB265" s="11"/>
      <c r="UOC265" s="11"/>
      <c r="UOD265" s="11"/>
      <c r="UOE265" s="11"/>
      <c r="UOF265" s="11"/>
      <c r="UOG265" s="11"/>
      <c r="UOH265" s="11"/>
      <c r="UOI265" s="11"/>
      <c r="UOJ265" s="11"/>
      <c r="UOK265" s="11"/>
      <c r="UOL265" s="11"/>
      <c r="UOM265" s="11"/>
      <c r="UON265" s="11"/>
      <c r="UOO265" s="11"/>
      <c r="UOP265" s="11"/>
      <c r="UOQ265" s="11"/>
      <c r="UOR265" s="11"/>
      <c r="UOS265" s="11"/>
      <c r="UOT265" s="11"/>
      <c r="UOU265" s="11"/>
      <c r="UOV265" s="11"/>
      <c r="UOW265" s="11"/>
      <c r="UOX265" s="11"/>
      <c r="UOY265" s="11"/>
      <c r="UOZ265" s="11"/>
      <c r="UPA265" s="11"/>
      <c r="UPB265" s="11"/>
      <c r="UPC265" s="11"/>
      <c r="UPD265" s="11"/>
      <c r="UPE265" s="11"/>
      <c r="UPF265" s="11"/>
      <c r="UPG265" s="11"/>
      <c r="UPH265" s="11"/>
      <c r="UPI265" s="11"/>
      <c r="UPJ265" s="11"/>
      <c r="UPK265" s="11"/>
      <c r="UPL265" s="11"/>
      <c r="UPM265" s="11"/>
      <c r="UPN265" s="11"/>
      <c r="UPO265" s="11"/>
      <c r="UPP265" s="11"/>
      <c r="UPQ265" s="11"/>
      <c r="UPR265" s="11"/>
      <c r="UPS265" s="11"/>
      <c r="UPT265" s="11"/>
      <c r="UPU265" s="11"/>
      <c r="UPV265" s="11"/>
      <c r="UPW265" s="11"/>
      <c r="UPX265" s="11"/>
      <c r="UPY265" s="11"/>
      <c r="UPZ265" s="11"/>
      <c r="UQA265" s="11"/>
      <c r="UQB265" s="11"/>
      <c r="UQC265" s="11"/>
      <c r="UQD265" s="11"/>
      <c r="UQE265" s="11"/>
      <c r="UQF265" s="11"/>
      <c r="UQG265" s="11"/>
      <c r="UQH265" s="11"/>
      <c r="UQI265" s="11"/>
      <c r="UQJ265" s="11"/>
      <c r="UQK265" s="11"/>
      <c r="UQL265" s="11"/>
      <c r="UQM265" s="11"/>
      <c r="UQN265" s="11"/>
      <c r="UQO265" s="11"/>
      <c r="UQP265" s="11"/>
      <c r="UQQ265" s="11"/>
      <c r="UQR265" s="11"/>
      <c r="UQS265" s="11"/>
      <c r="UQT265" s="11"/>
      <c r="UQU265" s="11"/>
      <c r="UQV265" s="11"/>
      <c r="UQW265" s="11"/>
      <c r="UQX265" s="11"/>
      <c r="UQY265" s="11"/>
      <c r="UQZ265" s="11"/>
      <c r="URA265" s="11"/>
      <c r="URB265" s="11"/>
      <c r="URC265" s="11"/>
      <c r="URD265" s="11"/>
      <c r="URE265" s="11"/>
      <c r="URF265" s="11"/>
      <c r="URG265" s="11"/>
      <c r="URH265" s="11"/>
      <c r="URI265" s="11"/>
      <c r="URJ265" s="11"/>
      <c r="URK265" s="11"/>
      <c r="URL265" s="11"/>
      <c r="URM265" s="11"/>
      <c r="URN265" s="11"/>
      <c r="URO265" s="11"/>
      <c r="URP265" s="11"/>
      <c r="URQ265" s="11"/>
      <c r="URR265" s="11"/>
      <c r="URS265" s="11"/>
      <c r="URT265" s="11"/>
      <c r="URU265" s="11"/>
      <c r="URV265" s="11"/>
      <c r="URW265" s="11"/>
      <c r="URX265" s="11"/>
      <c r="URY265" s="11"/>
      <c r="URZ265" s="11"/>
      <c r="USA265" s="11"/>
      <c r="USB265" s="11"/>
      <c r="USC265" s="11"/>
      <c r="USD265" s="11"/>
      <c r="USE265" s="11"/>
      <c r="USF265" s="11"/>
      <c r="USG265" s="11"/>
      <c r="USH265" s="11"/>
      <c r="USI265" s="11"/>
      <c r="USJ265" s="11"/>
      <c r="USK265" s="11"/>
      <c r="USL265" s="11"/>
      <c r="USM265" s="11"/>
      <c r="USN265" s="11"/>
      <c r="USO265" s="11"/>
      <c r="USP265" s="11"/>
      <c r="USQ265" s="11"/>
      <c r="USR265" s="11"/>
      <c r="USS265" s="11"/>
      <c r="UST265" s="11"/>
      <c r="USU265" s="11"/>
      <c r="USV265" s="11"/>
      <c r="USW265" s="11"/>
      <c r="USX265" s="11"/>
      <c r="USY265" s="11"/>
      <c r="USZ265" s="11"/>
      <c r="UTA265" s="11"/>
      <c r="UTB265" s="11"/>
      <c r="UTC265" s="11"/>
      <c r="UTD265" s="11"/>
      <c r="UTE265" s="11"/>
      <c r="UTF265" s="11"/>
      <c r="UTG265" s="11"/>
      <c r="UTH265" s="11"/>
      <c r="UTI265" s="11"/>
      <c r="UTJ265" s="11"/>
      <c r="UTK265" s="11"/>
      <c r="UTL265" s="11"/>
      <c r="UTM265" s="11"/>
      <c r="UTN265" s="11"/>
      <c r="UTO265" s="11"/>
      <c r="UTP265" s="11"/>
      <c r="UTQ265" s="11"/>
      <c r="UTR265" s="11"/>
      <c r="UTS265" s="11"/>
      <c r="UTT265" s="11"/>
      <c r="UTU265" s="11"/>
      <c r="UTV265" s="11"/>
      <c r="UTW265" s="11"/>
      <c r="UTX265" s="11"/>
      <c r="UTY265" s="11"/>
      <c r="UTZ265" s="11"/>
      <c r="UUA265" s="11"/>
      <c r="UUB265" s="11"/>
      <c r="UUC265" s="11"/>
      <c r="UUD265" s="11"/>
      <c r="UUE265" s="11"/>
      <c r="UUF265" s="11"/>
      <c r="UUG265" s="11"/>
      <c r="UUH265" s="11"/>
      <c r="UUI265" s="11"/>
      <c r="UUJ265" s="11"/>
      <c r="UUK265" s="11"/>
      <c r="UUL265" s="11"/>
      <c r="UUM265" s="11"/>
      <c r="UUN265" s="11"/>
      <c r="UUO265" s="11"/>
      <c r="UUP265" s="11"/>
      <c r="UUQ265" s="11"/>
      <c r="UUR265" s="11"/>
      <c r="UUS265" s="11"/>
      <c r="UUT265" s="11"/>
      <c r="UUU265" s="11"/>
      <c r="UUV265" s="11"/>
      <c r="UUW265" s="11"/>
      <c r="UUX265" s="11"/>
      <c r="UUY265" s="11"/>
      <c r="UUZ265" s="11"/>
      <c r="UVA265" s="11"/>
      <c r="UVB265" s="11"/>
      <c r="UVC265" s="11"/>
      <c r="UVD265" s="11"/>
      <c r="UVE265" s="11"/>
      <c r="UVF265" s="11"/>
      <c r="UVG265" s="11"/>
      <c r="UVH265" s="11"/>
      <c r="UVI265" s="11"/>
      <c r="UVJ265" s="11"/>
      <c r="UVK265" s="11"/>
      <c r="UVL265" s="11"/>
      <c r="UVM265" s="11"/>
      <c r="UVN265" s="11"/>
      <c r="UVO265" s="11"/>
      <c r="UVP265" s="11"/>
      <c r="UVQ265" s="11"/>
      <c r="UVR265" s="11"/>
      <c r="UVS265" s="11"/>
      <c r="UVT265" s="11"/>
      <c r="UVU265" s="11"/>
      <c r="UVV265" s="11"/>
      <c r="UVW265" s="11"/>
      <c r="UVX265" s="11"/>
      <c r="UVY265" s="11"/>
      <c r="UVZ265" s="11"/>
      <c r="UWA265" s="11"/>
      <c r="UWB265" s="11"/>
      <c r="UWC265" s="11"/>
      <c r="UWD265" s="11"/>
      <c r="UWE265" s="11"/>
      <c r="UWF265" s="11"/>
      <c r="UWG265" s="11"/>
      <c r="UWH265" s="11"/>
      <c r="UWI265" s="11"/>
      <c r="UWJ265" s="11"/>
      <c r="UWK265" s="11"/>
      <c r="UWL265" s="11"/>
      <c r="UWM265" s="11"/>
      <c r="UWN265" s="11"/>
      <c r="UWO265" s="11"/>
      <c r="UWP265" s="11"/>
      <c r="UWQ265" s="11"/>
      <c r="UWR265" s="11"/>
      <c r="UWS265" s="11"/>
      <c r="UWT265" s="11"/>
      <c r="UWU265" s="11"/>
      <c r="UWV265" s="11"/>
      <c r="UWW265" s="11"/>
      <c r="UWX265" s="11"/>
      <c r="UWY265" s="11"/>
      <c r="UWZ265" s="11"/>
      <c r="UXA265" s="11"/>
      <c r="UXB265" s="11"/>
      <c r="UXC265" s="11"/>
      <c r="UXD265" s="11"/>
      <c r="UXE265" s="11"/>
      <c r="UXF265" s="11"/>
      <c r="UXG265" s="11"/>
      <c r="UXH265" s="11"/>
      <c r="UXI265" s="11"/>
      <c r="UXJ265" s="11"/>
      <c r="UXK265" s="11"/>
      <c r="UXL265" s="11"/>
      <c r="UXM265" s="11"/>
      <c r="UXN265" s="11"/>
      <c r="UXO265" s="11"/>
      <c r="UXP265" s="11"/>
      <c r="UXQ265" s="11"/>
      <c r="UXR265" s="11"/>
      <c r="UXS265" s="11"/>
      <c r="UXT265" s="11"/>
      <c r="UXU265" s="11"/>
      <c r="UXV265" s="11"/>
      <c r="UXW265" s="11"/>
      <c r="UXX265" s="11"/>
      <c r="UXY265" s="11"/>
      <c r="UXZ265" s="11"/>
      <c r="UYA265" s="11"/>
      <c r="UYB265" s="11"/>
      <c r="UYC265" s="11"/>
      <c r="UYD265" s="11"/>
      <c r="UYE265" s="11"/>
      <c r="UYF265" s="11"/>
      <c r="UYG265" s="11"/>
      <c r="UYH265" s="11"/>
      <c r="UYI265" s="11"/>
      <c r="UYJ265" s="11"/>
      <c r="UYK265" s="11"/>
      <c r="UYL265" s="11"/>
      <c r="UYM265" s="11"/>
      <c r="UYN265" s="11"/>
      <c r="UYO265" s="11"/>
      <c r="UYP265" s="11"/>
      <c r="UYQ265" s="11"/>
      <c r="UYR265" s="11"/>
      <c r="UYS265" s="11"/>
      <c r="UYT265" s="11"/>
      <c r="UYU265" s="11"/>
      <c r="UYV265" s="11"/>
      <c r="UYW265" s="11"/>
      <c r="UYX265" s="11"/>
      <c r="UYY265" s="11"/>
      <c r="UYZ265" s="11"/>
      <c r="UZA265" s="11"/>
      <c r="UZB265" s="11"/>
      <c r="UZC265" s="11"/>
      <c r="UZD265" s="11"/>
      <c r="UZE265" s="11"/>
      <c r="UZF265" s="11"/>
      <c r="UZG265" s="11"/>
      <c r="UZH265" s="11"/>
      <c r="UZI265" s="11"/>
      <c r="UZJ265" s="11"/>
      <c r="UZK265" s="11"/>
      <c r="UZL265" s="11"/>
      <c r="UZM265" s="11"/>
      <c r="UZN265" s="11"/>
      <c r="UZO265" s="11"/>
      <c r="UZP265" s="11"/>
      <c r="UZQ265" s="11"/>
      <c r="UZR265" s="11"/>
      <c r="UZS265" s="11"/>
      <c r="UZT265" s="11"/>
      <c r="UZU265" s="11"/>
      <c r="UZV265" s="11"/>
      <c r="UZW265" s="11"/>
      <c r="UZX265" s="11"/>
      <c r="UZY265" s="11"/>
      <c r="UZZ265" s="11"/>
      <c r="VAA265" s="11"/>
      <c r="VAB265" s="11"/>
      <c r="VAC265" s="11"/>
      <c r="VAD265" s="11"/>
      <c r="VAE265" s="11"/>
      <c r="VAF265" s="11"/>
      <c r="VAG265" s="11"/>
      <c r="VAH265" s="11"/>
      <c r="VAI265" s="11"/>
      <c r="VAJ265" s="11"/>
      <c r="VAK265" s="11"/>
      <c r="VAL265" s="11"/>
      <c r="VAM265" s="11"/>
      <c r="VAN265" s="11"/>
      <c r="VAO265" s="11"/>
      <c r="VAP265" s="11"/>
      <c r="VAQ265" s="11"/>
      <c r="VAR265" s="11"/>
      <c r="VAS265" s="11"/>
      <c r="VAT265" s="11"/>
      <c r="VAU265" s="11"/>
      <c r="VAV265" s="11"/>
      <c r="VAW265" s="11"/>
      <c r="VAX265" s="11"/>
      <c r="VAY265" s="11"/>
      <c r="VAZ265" s="11"/>
      <c r="VBA265" s="11"/>
      <c r="VBB265" s="11"/>
      <c r="VBC265" s="11"/>
      <c r="VBD265" s="11"/>
      <c r="VBE265" s="11"/>
      <c r="VBF265" s="11"/>
      <c r="VBG265" s="11"/>
      <c r="VBH265" s="11"/>
      <c r="VBI265" s="11"/>
      <c r="VBJ265" s="11"/>
      <c r="VBK265" s="11"/>
      <c r="VBL265" s="11"/>
      <c r="VBM265" s="11"/>
      <c r="VBN265" s="11"/>
      <c r="VBO265" s="11"/>
      <c r="VBP265" s="11"/>
      <c r="VBQ265" s="11"/>
      <c r="VBR265" s="11"/>
      <c r="VBS265" s="11"/>
      <c r="VBT265" s="11"/>
      <c r="VBU265" s="11"/>
      <c r="VBV265" s="11"/>
      <c r="VBW265" s="11"/>
      <c r="VBX265" s="11"/>
      <c r="VBY265" s="11"/>
      <c r="VBZ265" s="11"/>
      <c r="VCA265" s="11"/>
      <c r="VCB265" s="11"/>
      <c r="VCC265" s="11"/>
      <c r="VCD265" s="11"/>
      <c r="VCE265" s="11"/>
      <c r="VCF265" s="11"/>
      <c r="VCG265" s="11"/>
      <c r="VCH265" s="11"/>
      <c r="VCI265" s="11"/>
      <c r="VCJ265" s="11"/>
      <c r="VCK265" s="11"/>
      <c r="VCL265" s="11"/>
      <c r="VCM265" s="11"/>
      <c r="VCN265" s="11"/>
      <c r="VCO265" s="11"/>
      <c r="VCP265" s="11"/>
      <c r="VCQ265" s="11"/>
      <c r="VCR265" s="11"/>
      <c r="VCS265" s="11"/>
      <c r="VCT265" s="11"/>
      <c r="VCU265" s="11"/>
      <c r="VCV265" s="11"/>
      <c r="VCW265" s="11"/>
      <c r="VCX265" s="11"/>
      <c r="VCY265" s="11"/>
      <c r="VCZ265" s="11"/>
      <c r="VDA265" s="11"/>
      <c r="VDB265" s="11"/>
      <c r="VDC265" s="11"/>
      <c r="VDD265" s="11"/>
      <c r="VDE265" s="11"/>
      <c r="VDF265" s="11"/>
      <c r="VDG265" s="11"/>
      <c r="VDH265" s="11"/>
      <c r="VDI265" s="11"/>
      <c r="VDJ265" s="11"/>
      <c r="VDK265" s="11"/>
      <c r="VDL265" s="11"/>
      <c r="VDM265" s="11"/>
      <c r="VDN265" s="11"/>
      <c r="VDO265" s="11"/>
      <c r="VDP265" s="11"/>
      <c r="VDQ265" s="11"/>
      <c r="VDR265" s="11"/>
      <c r="VDS265" s="11"/>
      <c r="VDT265" s="11"/>
      <c r="VDU265" s="11"/>
      <c r="VDV265" s="11"/>
      <c r="VDW265" s="11"/>
      <c r="VDX265" s="11"/>
      <c r="VDY265" s="11"/>
      <c r="VDZ265" s="11"/>
      <c r="VEA265" s="11"/>
      <c r="VEB265" s="11"/>
      <c r="VEC265" s="11"/>
      <c r="VED265" s="11"/>
      <c r="VEE265" s="11"/>
      <c r="VEF265" s="11"/>
      <c r="VEG265" s="11"/>
      <c r="VEH265" s="11"/>
      <c r="VEI265" s="11"/>
      <c r="VEJ265" s="11"/>
      <c r="VEK265" s="11"/>
      <c r="VEL265" s="11"/>
      <c r="VEM265" s="11"/>
      <c r="VEN265" s="11"/>
      <c r="VEO265" s="11"/>
      <c r="VEP265" s="11"/>
      <c r="VEQ265" s="11"/>
      <c r="VER265" s="11"/>
      <c r="VES265" s="11"/>
      <c r="VET265" s="11"/>
      <c r="VEU265" s="11"/>
      <c r="VEV265" s="11"/>
      <c r="VEW265" s="11"/>
      <c r="VEX265" s="11"/>
      <c r="VEY265" s="11"/>
      <c r="VEZ265" s="11"/>
      <c r="VFA265" s="11"/>
      <c r="VFB265" s="11"/>
      <c r="VFC265" s="11"/>
      <c r="VFD265" s="11"/>
      <c r="VFE265" s="11"/>
      <c r="VFF265" s="11"/>
      <c r="VFG265" s="11"/>
      <c r="VFH265" s="11"/>
      <c r="VFI265" s="11"/>
      <c r="VFJ265" s="11"/>
      <c r="VFK265" s="11"/>
      <c r="VFL265" s="11"/>
      <c r="VFM265" s="11"/>
      <c r="VFN265" s="11"/>
      <c r="VFO265" s="11"/>
      <c r="VFP265" s="11"/>
      <c r="VFQ265" s="11"/>
      <c r="VFR265" s="11"/>
      <c r="VFS265" s="11"/>
      <c r="VFT265" s="11"/>
      <c r="VFU265" s="11"/>
      <c r="VFV265" s="11"/>
      <c r="VFW265" s="11"/>
      <c r="VFX265" s="11"/>
      <c r="VFY265" s="11"/>
      <c r="VFZ265" s="11"/>
      <c r="VGA265" s="11"/>
      <c r="VGB265" s="11"/>
      <c r="VGC265" s="11"/>
      <c r="VGD265" s="11"/>
      <c r="VGE265" s="11"/>
      <c r="VGF265" s="11"/>
      <c r="VGG265" s="11"/>
      <c r="VGH265" s="11"/>
      <c r="VGI265" s="11"/>
      <c r="VGJ265" s="11"/>
      <c r="VGK265" s="11"/>
      <c r="VGL265" s="11"/>
      <c r="VGM265" s="11"/>
      <c r="VGN265" s="11"/>
      <c r="VGO265" s="11"/>
      <c r="VGP265" s="11"/>
      <c r="VGQ265" s="11"/>
      <c r="VGR265" s="11"/>
      <c r="VGS265" s="11"/>
      <c r="VGT265" s="11"/>
      <c r="VGU265" s="11"/>
      <c r="VGV265" s="11"/>
      <c r="VGW265" s="11"/>
      <c r="VGX265" s="11"/>
      <c r="VGY265" s="11"/>
      <c r="VGZ265" s="11"/>
      <c r="VHA265" s="11"/>
      <c r="VHB265" s="11"/>
      <c r="VHC265" s="11"/>
      <c r="VHD265" s="11"/>
      <c r="VHE265" s="11"/>
      <c r="VHF265" s="11"/>
      <c r="VHG265" s="11"/>
      <c r="VHH265" s="11"/>
      <c r="VHI265" s="11"/>
      <c r="VHJ265" s="11"/>
      <c r="VHK265" s="11"/>
      <c r="VHL265" s="11"/>
      <c r="VHM265" s="11"/>
      <c r="VHN265" s="11"/>
      <c r="VHO265" s="11"/>
      <c r="VHP265" s="11"/>
      <c r="VHQ265" s="11"/>
      <c r="VHR265" s="11"/>
      <c r="VHS265" s="11"/>
      <c r="VHT265" s="11"/>
      <c r="VHU265" s="11"/>
      <c r="VHV265" s="11"/>
      <c r="VHW265" s="11"/>
      <c r="VHX265" s="11"/>
      <c r="VHY265" s="11"/>
      <c r="VHZ265" s="11"/>
      <c r="VIA265" s="11"/>
      <c r="VIB265" s="11"/>
      <c r="VIC265" s="11"/>
      <c r="VID265" s="11"/>
      <c r="VIE265" s="11"/>
      <c r="VIF265" s="11"/>
      <c r="VIG265" s="11"/>
      <c r="VIH265" s="11"/>
      <c r="VII265" s="11"/>
      <c r="VIJ265" s="11"/>
      <c r="VIK265" s="11"/>
      <c r="VIL265" s="11"/>
      <c r="VIM265" s="11"/>
      <c r="VIN265" s="11"/>
      <c r="VIO265" s="11"/>
      <c r="VIP265" s="11"/>
      <c r="VIQ265" s="11"/>
      <c r="VIR265" s="11"/>
      <c r="VIS265" s="11"/>
      <c r="VIT265" s="11"/>
      <c r="VIU265" s="11"/>
      <c r="VIV265" s="11"/>
      <c r="VIW265" s="11"/>
      <c r="VIX265" s="11"/>
      <c r="VIY265" s="11"/>
      <c r="VIZ265" s="11"/>
      <c r="VJA265" s="11"/>
      <c r="VJB265" s="11"/>
      <c r="VJC265" s="11"/>
      <c r="VJD265" s="11"/>
      <c r="VJE265" s="11"/>
      <c r="VJF265" s="11"/>
      <c r="VJG265" s="11"/>
      <c r="VJH265" s="11"/>
      <c r="VJI265" s="11"/>
      <c r="VJJ265" s="11"/>
      <c r="VJK265" s="11"/>
      <c r="VJL265" s="11"/>
      <c r="VJM265" s="11"/>
      <c r="VJN265" s="11"/>
      <c r="VJO265" s="11"/>
      <c r="VJP265" s="11"/>
      <c r="VJQ265" s="11"/>
      <c r="VJR265" s="11"/>
      <c r="VJS265" s="11"/>
      <c r="VJT265" s="11"/>
      <c r="VJU265" s="11"/>
      <c r="VJV265" s="11"/>
      <c r="VJW265" s="11"/>
      <c r="VJX265" s="11"/>
      <c r="VJY265" s="11"/>
      <c r="VJZ265" s="11"/>
      <c r="VKA265" s="11"/>
      <c r="VKB265" s="11"/>
      <c r="VKC265" s="11"/>
      <c r="VKD265" s="11"/>
      <c r="VKE265" s="11"/>
      <c r="VKF265" s="11"/>
      <c r="VKG265" s="11"/>
      <c r="VKH265" s="11"/>
      <c r="VKI265" s="11"/>
      <c r="VKJ265" s="11"/>
      <c r="VKK265" s="11"/>
      <c r="VKL265" s="11"/>
      <c r="VKM265" s="11"/>
      <c r="VKN265" s="11"/>
      <c r="VKO265" s="11"/>
      <c r="VKP265" s="11"/>
      <c r="VKQ265" s="11"/>
      <c r="VKR265" s="11"/>
      <c r="VKS265" s="11"/>
      <c r="VKT265" s="11"/>
      <c r="VKU265" s="11"/>
      <c r="VKV265" s="11"/>
      <c r="VKW265" s="11"/>
      <c r="VKX265" s="11"/>
      <c r="VKY265" s="11"/>
      <c r="VKZ265" s="11"/>
      <c r="VLA265" s="11"/>
      <c r="VLB265" s="11"/>
      <c r="VLC265" s="11"/>
      <c r="VLD265" s="11"/>
      <c r="VLE265" s="11"/>
      <c r="VLF265" s="11"/>
      <c r="VLG265" s="11"/>
      <c r="VLH265" s="11"/>
      <c r="VLI265" s="11"/>
      <c r="VLJ265" s="11"/>
      <c r="VLK265" s="11"/>
      <c r="VLL265" s="11"/>
      <c r="VLM265" s="11"/>
      <c r="VLN265" s="11"/>
      <c r="VLO265" s="11"/>
      <c r="VLP265" s="11"/>
      <c r="VLQ265" s="11"/>
      <c r="VLR265" s="11"/>
      <c r="VLS265" s="11"/>
      <c r="VLT265" s="11"/>
      <c r="VLU265" s="11"/>
      <c r="VLV265" s="11"/>
      <c r="VLW265" s="11"/>
      <c r="VLX265" s="11"/>
      <c r="VLY265" s="11"/>
      <c r="VLZ265" s="11"/>
      <c r="VMA265" s="11"/>
      <c r="VMB265" s="11"/>
      <c r="VMC265" s="11"/>
      <c r="VMD265" s="11"/>
      <c r="VME265" s="11"/>
      <c r="VMF265" s="11"/>
      <c r="VMG265" s="11"/>
      <c r="VMH265" s="11"/>
      <c r="VMI265" s="11"/>
      <c r="VMJ265" s="11"/>
      <c r="VMK265" s="11"/>
      <c r="VML265" s="11"/>
      <c r="VMM265" s="11"/>
      <c r="VMN265" s="11"/>
      <c r="VMO265" s="11"/>
      <c r="VMP265" s="11"/>
      <c r="VMQ265" s="11"/>
      <c r="VMR265" s="11"/>
      <c r="VMS265" s="11"/>
      <c r="VMT265" s="11"/>
      <c r="VMU265" s="11"/>
      <c r="VMV265" s="11"/>
      <c r="VMW265" s="11"/>
      <c r="VMX265" s="11"/>
      <c r="VMY265" s="11"/>
      <c r="VMZ265" s="11"/>
      <c r="VNA265" s="11"/>
      <c r="VNB265" s="11"/>
      <c r="VNC265" s="11"/>
      <c r="VND265" s="11"/>
      <c r="VNE265" s="11"/>
      <c r="VNF265" s="11"/>
      <c r="VNG265" s="11"/>
      <c r="VNH265" s="11"/>
      <c r="VNI265" s="11"/>
      <c r="VNJ265" s="11"/>
      <c r="VNK265" s="11"/>
      <c r="VNL265" s="11"/>
      <c r="VNM265" s="11"/>
      <c r="VNN265" s="11"/>
      <c r="VNO265" s="11"/>
      <c r="VNP265" s="11"/>
      <c r="VNQ265" s="11"/>
      <c r="VNR265" s="11"/>
      <c r="VNS265" s="11"/>
      <c r="VNT265" s="11"/>
      <c r="VNU265" s="11"/>
      <c r="VNV265" s="11"/>
      <c r="VNW265" s="11"/>
      <c r="VNX265" s="11"/>
      <c r="VNY265" s="11"/>
      <c r="VNZ265" s="11"/>
      <c r="VOA265" s="11"/>
      <c r="VOB265" s="11"/>
      <c r="VOC265" s="11"/>
      <c r="VOD265" s="11"/>
      <c r="VOE265" s="11"/>
      <c r="VOF265" s="11"/>
      <c r="VOG265" s="11"/>
      <c r="VOH265" s="11"/>
      <c r="VOI265" s="11"/>
      <c r="VOJ265" s="11"/>
      <c r="VOK265" s="11"/>
      <c r="VOL265" s="11"/>
      <c r="VOM265" s="11"/>
      <c r="VON265" s="11"/>
      <c r="VOO265" s="11"/>
      <c r="VOP265" s="11"/>
      <c r="VOQ265" s="11"/>
      <c r="VOR265" s="11"/>
      <c r="VOS265" s="11"/>
      <c r="VOT265" s="11"/>
      <c r="VOU265" s="11"/>
      <c r="VOV265" s="11"/>
      <c r="VOW265" s="11"/>
      <c r="VOX265" s="11"/>
      <c r="VOY265" s="11"/>
      <c r="VOZ265" s="11"/>
      <c r="VPA265" s="11"/>
      <c r="VPB265" s="11"/>
      <c r="VPC265" s="11"/>
      <c r="VPD265" s="11"/>
      <c r="VPE265" s="11"/>
      <c r="VPF265" s="11"/>
      <c r="VPG265" s="11"/>
      <c r="VPH265" s="11"/>
      <c r="VPI265" s="11"/>
      <c r="VPJ265" s="11"/>
      <c r="VPK265" s="11"/>
      <c r="VPL265" s="11"/>
      <c r="VPM265" s="11"/>
      <c r="VPN265" s="11"/>
      <c r="VPO265" s="11"/>
      <c r="VPP265" s="11"/>
      <c r="VPQ265" s="11"/>
      <c r="VPR265" s="11"/>
      <c r="VPS265" s="11"/>
      <c r="VPT265" s="11"/>
      <c r="VPU265" s="11"/>
      <c r="VPV265" s="11"/>
      <c r="VPW265" s="11"/>
      <c r="VPX265" s="11"/>
      <c r="VPY265" s="11"/>
      <c r="VPZ265" s="11"/>
      <c r="VQA265" s="11"/>
      <c r="VQB265" s="11"/>
      <c r="VQC265" s="11"/>
      <c r="VQD265" s="11"/>
      <c r="VQE265" s="11"/>
      <c r="VQF265" s="11"/>
      <c r="VQG265" s="11"/>
      <c r="VQH265" s="11"/>
      <c r="VQI265" s="11"/>
      <c r="VQJ265" s="11"/>
      <c r="VQK265" s="11"/>
      <c r="VQL265" s="11"/>
      <c r="VQM265" s="11"/>
      <c r="VQN265" s="11"/>
      <c r="VQO265" s="11"/>
      <c r="VQP265" s="11"/>
      <c r="VQQ265" s="11"/>
      <c r="VQR265" s="11"/>
      <c r="VQS265" s="11"/>
      <c r="VQT265" s="11"/>
      <c r="VQU265" s="11"/>
      <c r="VQV265" s="11"/>
      <c r="VQW265" s="11"/>
      <c r="VQX265" s="11"/>
      <c r="VQY265" s="11"/>
      <c r="VQZ265" s="11"/>
      <c r="VRA265" s="11"/>
      <c r="VRB265" s="11"/>
      <c r="VRC265" s="11"/>
      <c r="VRD265" s="11"/>
      <c r="VRE265" s="11"/>
      <c r="VRF265" s="11"/>
      <c r="VRG265" s="11"/>
      <c r="VRH265" s="11"/>
      <c r="VRI265" s="11"/>
      <c r="VRJ265" s="11"/>
      <c r="VRK265" s="11"/>
      <c r="VRL265" s="11"/>
      <c r="VRM265" s="11"/>
      <c r="VRN265" s="11"/>
      <c r="VRO265" s="11"/>
      <c r="VRP265" s="11"/>
      <c r="VRQ265" s="11"/>
      <c r="VRR265" s="11"/>
      <c r="VRS265" s="11"/>
      <c r="VRT265" s="11"/>
      <c r="VRU265" s="11"/>
      <c r="VRV265" s="11"/>
      <c r="VRW265" s="11"/>
      <c r="VRX265" s="11"/>
      <c r="VRY265" s="11"/>
      <c r="VRZ265" s="11"/>
      <c r="VSA265" s="11"/>
      <c r="VSB265" s="11"/>
      <c r="VSC265" s="11"/>
      <c r="VSD265" s="11"/>
      <c r="VSE265" s="11"/>
      <c r="VSF265" s="11"/>
      <c r="VSG265" s="11"/>
      <c r="VSH265" s="11"/>
      <c r="VSI265" s="11"/>
      <c r="VSJ265" s="11"/>
      <c r="VSK265" s="11"/>
      <c r="VSL265" s="11"/>
      <c r="VSM265" s="11"/>
      <c r="VSN265" s="11"/>
      <c r="VSO265" s="11"/>
      <c r="VSP265" s="11"/>
      <c r="VSQ265" s="11"/>
      <c r="VSR265" s="11"/>
      <c r="VSS265" s="11"/>
      <c r="VST265" s="11"/>
      <c r="VSU265" s="11"/>
      <c r="VSV265" s="11"/>
      <c r="VSW265" s="11"/>
      <c r="VSX265" s="11"/>
      <c r="VSY265" s="11"/>
      <c r="VSZ265" s="11"/>
      <c r="VTA265" s="11"/>
      <c r="VTB265" s="11"/>
      <c r="VTC265" s="11"/>
      <c r="VTD265" s="11"/>
      <c r="VTE265" s="11"/>
      <c r="VTF265" s="11"/>
      <c r="VTG265" s="11"/>
      <c r="VTH265" s="11"/>
      <c r="VTI265" s="11"/>
      <c r="VTJ265" s="11"/>
      <c r="VTK265" s="11"/>
      <c r="VTL265" s="11"/>
      <c r="VTM265" s="11"/>
      <c r="VTN265" s="11"/>
      <c r="VTO265" s="11"/>
      <c r="VTP265" s="11"/>
      <c r="VTQ265" s="11"/>
      <c r="VTR265" s="11"/>
      <c r="VTS265" s="11"/>
      <c r="VTT265" s="11"/>
      <c r="VTU265" s="11"/>
      <c r="VTV265" s="11"/>
      <c r="VTW265" s="11"/>
      <c r="VTX265" s="11"/>
      <c r="VTY265" s="11"/>
      <c r="VTZ265" s="11"/>
      <c r="VUA265" s="11"/>
      <c r="VUB265" s="11"/>
      <c r="VUC265" s="11"/>
      <c r="VUD265" s="11"/>
      <c r="VUE265" s="11"/>
      <c r="VUF265" s="11"/>
      <c r="VUG265" s="11"/>
      <c r="VUH265" s="11"/>
      <c r="VUI265" s="11"/>
      <c r="VUJ265" s="11"/>
      <c r="VUK265" s="11"/>
      <c r="VUL265" s="11"/>
      <c r="VUM265" s="11"/>
      <c r="VUN265" s="11"/>
      <c r="VUO265" s="11"/>
      <c r="VUP265" s="11"/>
      <c r="VUQ265" s="11"/>
      <c r="VUR265" s="11"/>
      <c r="VUS265" s="11"/>
      <c r="VUT265" s="11"/>
      <c r="VUU265" s="11"/>
      <c r="VUV265" s="11"/>
      <c r="VUW265" s="11"/>
      <c r="VUX265" s="11"/>
      <c r="VUY265" s="11"/>
      <c r="VUZ265" s="11"/>
      <c r="VVA265" s="11"/>
      <c r="VVB265" s="11"/>
      <c r="VVC265" s="11"/>
      <c r="VVD265" s="11"/>
      <c r="VVE265" s="11"/>
      <c r="VVF265" s="11"/>
      <c r="VVG265" s="11"/>
      <c r="VVH265" s="11"/>
      <c r="VVI265" s="11"/>
      <c r="VVJ265" s="11"/>
      <c r="VVK265" s="11"/>
      <c r="VVL265" s="11"/>
      <c r="VVM265" s="11"/>
      <c r="VVN265" s="11"/>
      <c r="VVO265" s="11"/>
      <c r="VVP265" s="11"/>
      <c r="VVQ265" s="11"/>
      <c r="VVR265" s="11"/>
      <c r="VVS265" s="11"/>
      <c r="VVT265" s="11"/>
      <c r="VVU265" s="11"/>
      <c r="VVV265" s="11"/>
      <c r="VVW265" s="11"/>
      <c r="VVX265" s="11"/>
      <c r="VVY265" s="11"/>
      <c r="VVZ265" s="11"/>
      <c r="VWA265" s="11"/>
      <c r="VWB265" s="11"/>
      <c r="VWC265" s="11"/>
      <c r="VWD265" s="11"/>
      <c r="VWE265" s="11"/>
      <c r="VWF265" s="11"/>
      <c r="VWG265" s="11"/>
      <c r="VWH265" s="11"/>
      <c r="VWI265" s="11"/>
      <c r="VWJ265" s="11"/>
      <c r="VWK265" s="11"/>
      <c r="VWL265" s="11"/>
      <c r="VWM265" s="11"/>
      <c r="VWN265" s="11"/>
      <c r="VWO265" s="11"/>
      <c r="VWP265" s="11"/>
      <c r="VWQ265" s="11"/>
      <c r="VWR265" s="11"/>
      <c r="VWS265" s="11"/>
      <c r="VWT265" s="11"/>
      <c r="VWU265" s="11"/>
      <c r="VWV265" s="11"/>
      <c r="VWW265" s="11"/>
      <c r="VWX265" s="11"/>
      <c r="VWY265" s="11"/>
      <c r="VWZ265" s="11"/>
      <c r="VXA265" s="11"/>
      <c r="VXB265" s="11"/>
      <c r="VXC265" s="11"/>
      <c r="VXD265" s="11"/>
      <c r="VXE265" s="11"/>
      <c r="VXF265" s="11"/>
      <c r="VXG265" s="11"/>
      <c r="VXH265" s="11"/>
      <c r="VXI265" s="11"/>
      <c r="VXJ265" s="11"/>
      <c r="VXK265" s="11"/>
      <c r="VXL265" s="11"/>
      <c r="VXM265" s="11"/>
      <c r="VXN265" s="11"/>
      <c r="VXO265" s="11"/>
      <c r="VXP265" s="11"/>
      <c r="VXQ265" s="11"/>
      <c r="VXR265" s="11"/>
      <c r="VXS265" s="11"/>
      <c r="VXT265" s="11"/>
      <c r="VXU265" s="11"/>
      <c r="VXV265" s="11"/>
      <c r="VXW265" s="11"/>
      <c r="VXX265" s="11"/>
      <c r="VXY265" s="11"/>
      <c r="VXZ265" s="11"/>
      <c r="VYA265" s="11"/>
      <c r="VYB265" s="11"/>
      <c r="VYC265" s="11"/>
      <c r="VYD265" s="11"/>
      <c r="VYE265" s="11"/>
      <c r="VYF265" s="11"/>
      <c r="VYG265" s="11"/>
      <c r="VYH265" s="11"/>
      <c r="VYI265" s="11"/>
      <c r="VYJ265" s="11"/>
      <c r="VYK265" s="11"/>
      <c r="VYL265" s="11"/>
      <c r="VYM265" s="11"/>
      <c r="VYN265" s="11"/>
      <c r="VYO265" s="11"/>
      <c r="VYP265" s="11"/>
      <c r="VYQ265" s="11"/>
      <c r="VYR265" s="11"/>
      <c r="VYS265" s="11"/>
      <c r="VYT265" s="11"/>
      <c r="VYU265" s="11"/>
      <c r="VYV265" s="11"/>
      <c r="VYW265" s="11"/>
      <c r="VYX265" s="11"/>
      <c r="VYY265" s="11"/>
      <c r="VYZ265" s="11"/>
      <c r="VZA265" s="11"/>
      <c r="VZB265" s="11"/>
      <c r="VZC265" s="11"/>
      <c r="VZD265" s="11"/>
      <c r="VZE265" s="11"/>
      <c r="VZF265" s="11"/>
      <c r="VZG265" s="11"/>
      <c r="VZH265" s="11"/>
      <c r="VZI265" s="11"/>
      <c r="VZJ265" s="11"/>
      <c r="VZK265" s="11"/>
      <c r="VZL265" s="11"/>
      <c r="VZM265" s="11"/>
      <c r="VZN265" s="11"/>
      <c r="VZO265" s="11"/>
      <c r="VZP265" s="11"/>
      <c r="VZQ265" s="11"/>
      <c r="VZR265" s="11"/>
      <c r="VZS265" s="11"/>
      <c r="VZT265" s="11"/>
      <c r="VZU265" s="11"/>
      <c r="VZV265" s="11"/>
      <c r="VZW265" s="11"/>
      <c r="VZX265" s="11"/>
      <c r="VZY265" s="11"/>
      <c r="VZZ265" s="11"/>
      <c r="WAA265" s="11"/>
      <c r="WAB265" s="11"/>
      <c r="WAC265" s="11"/>
      <c r="WAD265" s="11"/>
      <c r="WAE265" s="11"/>
      <c r="WAF265" s="11"/>
      <c r="WAG265" s="11"/>
      <c r="WAH265" s="11"/>
      <c r="WAI265" s="11"/>
      <c r="WAJ265" s="11"/>
      <c r="WAK265" s="11"/>
      <c r="WAL265" s="11"/>
      <c r="WAM265" s="11"/>
      <c r="WAN265" s="11"/>
      <c r="WAO265" s="11"/>
      <c r="WAP265" s="11"/>
      <c r="WAQ265" s="11"/>
      <c r="WAR265" s="11"/>
      <c r="WAS265" s="11"/>
      <c r="WAT265" s="11"/>
      <c r="WAU265" s="11"/>
      <c r="WAV265" s="11"/>
      <c r="WAW265" s="11"/>
      <c r="WAX265" s="11"/>
      <c r="WAY265" s="11"/>
      <c r="WAZ265" s="11"/>
      <c r="WBA265" s="11"/>
      <c r="WBB265" s="11"/>
      <c r="WBC265" s="11"/>
      <c r="WBD265" s="11"/>
      <c r="WBE265" s="11"/>
      <c r="WBF265" s="11"/>
      <c r="WBG265" s="11"/>
      <c r="WBH265" s="11"/>
      <c r="WBI265" s="11"/>
      <c r="WBJ265" s="11"/>
      <c r="WBK265" s="11"/>
      <c r="WBL265" s="11"/>
      <c r="WBM265" s="11"/>
      <c r="WBN265" s="11"/>
      <c r="WBO265" s="11"/>
      <c r="WBP265" s="11"/>
      <c r="WBQ265" s="11"/>
      <c r="WBR265" s="11"/>
      <c r="WBS265" s="11"/>
      <c r="WBT265" s="11"/>
      <c r="WBU265" s="11"/>
      <c r="WBV265" s="11"/>
      <c r="WBW265" s="11"/>
      <c r="WBX265" s="11"/>
      <c r="WBY265" s="11"/>
      <c r="WBZ265" s="11"/>
      <c r="WCA265" s="11"/>
      <c r="WCB265" s="11"/>
      <c r="WCC265" s="11"/>
      <c r="WCD265" s="11"/>
      <c r="WCE265" s="11"/>
      <c r="WCF265" s="11"/>
      <c r="WCG265" s="11"/>
      <c r="WCH265" s="11"/>
      <c r="WCI265" s="11"/>
      <c r="WCJ265" s="11"/>
      <c r="WCK265" s="11"/>
      <c r="WCL265" s="11"/>
      <c r="WCM265" s="11"/>
      <c r="WCN265" s="11"/>
      <c r="WCO265" s="11"/>
      <c r="WCP265" s="11"/>
      <c r="WCQ265" s="11"/>
      <c r="WCR265" s="11"/>
      <c r="WCS265" s="11"/>
      <c r="WCT265" s="11"/>
      <c r="WCU265" s="11"/>
      <c r="WCV265" s="11"/>
      <c r="WCW265" s="11"/>
      <c r="WCX265" s="11"/>
      <c r="WCY265" s="11"/>
      <c r="WCZ265" s="11"/>
      <c r="WDA265" s="11"/>
      <c r="WDB265" s="11"/>
      <c r="WDC265" s="11"/>
      <c r="WDD265" s="11"/>
      <c r="WDE265" s="11"/>
      <c r="WDF265" s="11"/>
      <c r="WDG265" s="11"/>
      <c r="WDH265" s="11"/>
      <c r="WDI265" s="11"/>
      <c r="WDJ265" s="11"/>
      <c r="WDK265" s="11"/>
      <c r="WDL265" s="11"/>
      <c r="WDM265" s="11"/>
      <c r="WDN265" s="11"/>
      <c r="WDO265" s="11"/>
      <c r="WDP265" s="11"/>
      <c r="WDQ265" s="11"/>
      <c r="WDR265" s="11"/>
      <c r="WDS265" s="11"/>
      <c r="WDT265" s="11"/>
      <c r="WDU265" s="11"/>
      <c r="WDV265" s="11"/>
      <c r="WDW265" s="11"/>
      <c r="WDX265" s="11"/>
      <c r="WDY265" s="11"/>
      <c r="WDZ265" s="11"/>
      <c r="WEA265" s="11"/>
      <c r="WEB265" s="11"/>
      <c r="WEC265" s="11"/>
      <c r="WED265" s="11"/>
      <c r="WEE265" s="11"/>
      <c r="WEF265" s="11"/>
      <c r="WEG265" s="11"/>
      <c r="WEH265" s="11"/>
      <c r="WEI265" s="11"/>
      <c r="WEJ265" s="11"/>
      <c r="WEK265" s="11"/>
      <c r="WEL265" s="11"/>
      <c r="WEM265" s="11"/>
      <c r="WEN265" s="11"/>
      <c r="WEO265" s="11"/>
      <c r="WEP265" s="11"/>
      <c r="WEQ265" s="11"/>
      <c r="WER265" s="11"/>
      <c r="WES265" s="11"/>
      <c r="WET265" s="11"/>
      <c r="WEU265" s="11"/>
      <c r="WEV265" s="11"/>
      <c r="WEW265" s="11"/>
      <c r="WEX265" s="11"/>
      <c r="WEY265" s="11"/>
      <c r="WEZ265" s="11"/>
      <c r="WFA265" s="11"/>
      <c r="WFB265" s="11"/>
      <c r="WFC265" s="11"/>
      <c r="WFD265" s="11"/>
      <c r="WFE265" s="11"/>
      <c r="WFF265" s="11"/>
      <c r="WFG265" s="11"/>
      <c r="WFH265" s="11"/>
      <c r="WFI265" s="11"/>
      <c r="WFJ265" s="11"/>
      <c r="WFK265" s="11"/>
      <c r="WFL265" s="11"/>
      <c r="WFM265" s="11"/>
      <c r="WFN265" s="11"/>
      <c r="WFO265" s="11"/>
      <c r="WFP265" s="11"/>
      <c r="WFQ265" s="11"/>
      <c r="WFR265" s="11"/>
      <c r="WFS265" s="11"/>
      <c r="WFT265" s="11"/>
      <c r="WFU265" s="11"/>
      <c r="WFV265" s="11"/>
      <c r="WFW265" s="11"/>
      <c r="WFX265" s="11"/>
      <c r="WFY265" s="11"/>
      <c r="WFZ265" s="11"/>
      <c r="WGA265" s="11"/>
      <c r="WGB265" s="11"/>
      <c r="WGC265" s="11"/>
      <c r="WGD265" s="11"/>
      <c r="WGE265" s="11"/>
      <c r="WGF265" s="11"/>
      <c r="WGG265" s="11"/>
      <c r="WGH265" s="11"/>
      <c r="WGI265" s="11"/>
      <c r="WGJ265" s="11"/>
      <c r="WGK265" s="11"/>
      <c r="WGL265" s="11"/>
      <c r="WGM265" s="11"/>
      <c r="WGN265" s="11"/>
      <c r="WGO265" s="11"/>
      <c r="WGP265" s="11"/>
      <c r="WGQ265" s="11"/>
      <c r="WGR265" s="11"/>
      <c r="WGS265" s="11"/>
      <c r="WGT265" s="11"/>
      <c r="WGU265" s="11"/>
      <c r="WGV265" s="11"/>
      <c r="WGW265" s="11"/>
      <c r="WGX265" s="11"/>
      <c r="WGY265" s="11"/>
      <c r="WGZ265" s="11"/>
      <c r="WHA265" s="11"/>
      <c r="WHB265" s="11"/>
      <c r="WHC265" s="11"/>
      <c r="WHD265" s="11"/>
      <c r="WHE265" s="11"/>
      <c r="WHF265" s="11"/>
      <c r="WHG265" s="11"/>
      <c r="WHH265" s="11"/>
      <c r="WHI265" s="11"/>
      <c r="WHJ265" s="11"/>
      <c r="WHK265" s="11"/>
      <c r="WHL265" s="11"/>
      <c r="WHM265" s="11"/>
      <c r="WHN265" s="11"/>
      <c r="WHO265" s="11"/>
      <c r="WHP265" s="11"/>
      <c r="WHQ265" s="11"/>
      <c r="WHR265" s="11"/>
      <c r="WHS265" s="11"/>
      <c r="WHT265" s="11"/>
      <c r="WHU265" s="11"/>
      <c r="WHV265" s="11"/>
      <c r="WHW265" s="11"/>
      <c r="WHX265" s="11"/>
      <c r="WHY265" s="11"/>
      <c r="WHZ265" s="11"/>
      <c r="WIA265" s="11"/>
      <c r="WIB265" s="11"/>
      <c r="WIC265" s="11"/>
      <c r="WID265" s="11"/>
      <c r="WIE265" s="11"/>
      <c r="WIF265" s="11"/>
      <c r="WIG265" s="11"/>
      <c r="WIH265" s="11"/>
      <c r="WII265" s="11"/>
      <c r="WIJ265" s="11"/>
      <c r="WIK265" s="11"/>
      <c r="WIL265" s="11"/>
      <c r="WIM265" s="11"/>
      <c r="WIN265" s="11"/>
      <c r="WIO265" s="11"/>
      <c r="WIP265" s="11"/>
      <c r="WIQ265" s="11"/>
      <c r="WIR265" s="11"/>
      <c r="WIS265" s="11"/>
      <c r="WIT265" s="11"/>
      <c r="WIU265" s="11"/>
      <c r="WIV265" s="11"/>
      <c r="WIW265" s="11"/>
      <c r="WIX265" s="11"/>
      <c r="WIY265" s="11"/>
      <c r="WIZ265" s="11"/>
      <c r="WJA265" s="11"/>
      <c r="WJB265" s="11"/>
      <c r="WJC265" s="11"/>
      <c r="WJD265" s="11"/>
      <c r="WJE265" s="11"/>
      <c r="WJF265" s="11"/>
      <c r="WJG265" s="11"/>
      <c r="WJH265" s="11"/>
      <c r="WJI265" s="11"/>
      <c r="WJJ265" s="11"/>
      <c r="WJK265" s="11"/>
      <c r="WJL265" s="11"/>
      <c r="WJM265" s="11"/>
      <c r="WJN265" s="11"/>
      <c r="WJO265" s="11"/>
      <c r="WJP265" s="11"/>
      <c r="WJQ265" s="11"/>
      <c r="WJR265" s="11"/>
      <c r="WJS265" s="11"/>
      <c r="WJT265" s="11"/>
      <c r="WJU265" s="11"/>
      <c r="WJV265" s="11"/>
      <c r="WJW265" s="11"/>
      <c r="WJX265" s="11"/>
      <c r="WJY265" s="11"/>
      <c r="WJZ265" s="11"/>
      <c r="WKA265" s="11"/>
      <c r="WKB265" s="11"/>
      <c r="WKC265" s="11"/>
      <c r="WKD265" s="11"/>
      <c r="WKE265" s="11"/>
      <c r="WKF265" s="11"/>
      <c r="WKG265" s="11"/>
      <c r="WKH265" s="11"/>
      <c r="WKI265" s="11"/>
      <c r="WKJ265" s="11"/>
      <c r="WKK265" s="11"/>
      <c r="WKL265" s="11"/>
      <c r="WKM265" s="11"/>
      <c r="WKN265" s="11"/>
      <c r="WKO265" s="11"/>
      <c r="WKP265" s="11"/>
      <c r="WKQ265" s="11"/>
      <c r="WKR265" s="11"/>
      <c r="WKS265" s="11"/>
      <c r="WKT265" s="11"/>
      <c r="WKU265" s="11"/>
      <c r="WKV265" s="11"/>
      <c r="WKW265" s="11"/>
      <c r="WKX265" s="11"/>
      <c r="WKY265" s="11"/>
      <c r="WKZ265" s="11"/>
      <c r="WLA265" s="11"/>
      <c r="WLB265" s="11"/>
      <c r="WLC265" s="11"/>
      <c r="WLD265" s="11"/>
      <c r="WLE265" s="11"/>
      <c r="WLF265" s="11"/>
      <c r="WLG265" s="11"/>
      <c r="WLH265" s="11"/>
      <c r="WLI265" s="11"/>
      <c r="WLJ265" s="11"/>
      <c r="WLK265" s="11"/>
      <c r="WLL265" s="11"/>
      <c r="WLM265" s="11"/>
      <c r="WLN265" s="11"/>
      <c r="WLO265" s="11"/>
      <c r="WLP265" s="11"/>
      <c r="WLQ265" s="11"/>
      <c r="WLR265" s="11"/>
      <c r="WLS265" s="11"/>
      <c r="WLT265" s="11"/>
      <c r="WLU265" s="11"/>
      <c r="WLV265" s="11"/>
      <c r="WLW265" s="11"/>
      <c r="WLX265" s="11"/>
      <c r="WLY265" s="11"/>
      <c r="WLZ265" s="11"/>
      <c r="WMA265" s="11"/>
      <c r="WMB265" s="11"/>
      <c r="WMC265" s="11"/>
      <c r="WMD265" s="11"/>
      <c r="WME265" s="11"/>
      <c r="WMF265" s="11"/>
      <c r="WMG265" s="11"/>
      <c r="WMH265" s="11"/>
      <c r="WMI265" s="11"/>
      <c r="WMJ265" s="11"/>
      <c r="WMK265" s="11"/>
      <c r="WML265" s="11"/>
      <c r="WMM265" s="11"/>
      <c r="WMN265" s="11"/>
      <c r="WMO265" s="11"/>
      <c r="WMP265" s="11"/>
      <c r="WMQ265" s="11"/>
      <c r="WMR265" s="11"/>
      <c r="WMS265" s="11"/>
      <c r="WMT265" s="11"/>
      <c r="WMU265" s="11"/>
      <c r="WMV265" s="11"/>
      <c r="WMW265" s="11"/>
      <c r="WMX265" s="11"/>
      <c r="WMY265" s="11"/>
      <c r="WMZ265" s="11"/>
      <c r="WNA265" s="11"/>
      <c r="WNB265" s="11"/>
      <c r="WNC265" s="11"/>
      <c r="WND265" s="11"/>
      <c r="WNE265" s="11"/>
      <c r="WNF265" s="11"/>
      <c r="WNG265" s="11"/>
      <c r="WNH265" s="11"/>
      <c r="WNI265" s="11"/>
      <c r="WNJ265" s="11"/>
      <c r="WNK265" s="11"/>
      <c r="WNL265" s="11"/>
      <c r="WNM265" s="11"/>
      <c r="WNN265" s="11"/>
      <c r="WNO265" s="11"/>
      <c r="WNP265" s="11"/>
      <c r="WNQ265" s="11"/>
      <c r="WNR265" s="11"/>
      <c r="WNS265" s="11"/>
      <c r="WNT265" s="11"/>
      <c r="WNU265" s="11"/>
      <c r="WNV265" s="11"/>
      <c r="WNW265" s="11"/>
      <c r="WNX265" s="11"/>
      <c r="WNY265" s="11"/>
      <c r="WNZ265" s="11"/>
      <c r="WOA265" s="11"/>
      <c r="WOB265" s="11"/>
      <c r="WOC265" s="11"/>
      <c r="WOD265" s="11"/>
      <c r="WOE265" s="11"/>
      <c r="WOF265" s="11"/>
      <c r="WOG265" s="11"/>
      <c r="WOH265" s="11"/>
      <c r="WOI265" s="11"/>
      <c r="WOJ265" s="11"/>
      <c r="WOK265" s="11"/>
      <c r="WOL265" s="11"/>
      <c r="WOM265" s="11"/>
      <c r="WON265" s="11"/>
      <c r="WOO265" s="11"/>
      <c r="WOP265" s="11"/>
      <c r="WOQ265" s="11"/>
      <c r="WOR265" s="11"/>
      <c r="WOS265" s="11"/>
      <c r="WOT265" s="11"/>
      <c r="WOU265" s="11"/>
      <c r="WOV265" s="11"/>
      <c r="WOW265" s="11"/>
      <c r="WOX265" s="11"/>
      <c r="WOY265" s="11"/>
      <c r="WOZ265" s="11"/>
      <c r="WPA265" s="11"/>
      <c r="WPB265" s="11"/>
      <c r="WPC265" s="11"/>
      <c r="WPD265" s="11"/>
      <c r="WPE265" s="11"/>
      <c r="WPF265" s="11"/>
      <c r="WPG265" s="11"/>
      <c r="WPH265" s="11"/>
      <c r="WPI265" s="11"/>
      <c r="WPJ265" s="11"/>
      <c r="WPK265" s="11"/>
      <c r="WPL265" s="11"/>
      <c r="WPM265" s="11"/>
      <c r="WPN265" s="11"/>
      <c r="WPO265" s="11"/>
      <c r="WPP265" s="11"/>
      <c r="WPQ265" s="11"/>
      <c r="WPR265" s="11"/>
      <c r="WPS265" s="11"/>
      <c r="WPT265" s="11"/>
      <c r="WPU265" s="11"/>
      <c r="WPV265" s="11"/>
      <c r="WPW265" s="11"/>
      <c r="WPX265" s="11"/>
      <c r="WPY265" s="11"/>
      <c r="WPZ265" s="11"/>
      <c r="WQA265" s="11"/>
      <c r="WQB265" s="11"/>
      <c r="WQC265" s="11"/>
      <c r="WQD265" s="11"/>
      <c r="WQE265" s="11"/>
      <c r="WQF265" s="11"/>
      <c r="WQG265" s="11"/>
      <c r="WQH265" s="11"/>
      <c r="WQI265" s="11"/>
      <c r="WQJ265" s="11"/>
      <c r="WQK265" s="11"/>
      <c r="WQL265" s="11"/>
      <c r="WQM265" s="11"/>
      <c r="WQN265" s="11"/>
      <c r="WQO265" s="11"/>
      <c r="WQP265" s="11"/>
      <c r="WQQ265" s="11"/>
      <c r="WQR265" s="11"/>
      <c r="WQS265" s="11"/>
      <c r="WQT265" s="11"/>
      <c r="WQU265" s="11"/>
      <c r="WQV265" s="11"/>
      <c r="WQW265" s="11"/>
      <c r="WQX265" s="11"/>
      <c r="WQY265" s="11"/>
      <c r="WQZ265" s="11"/>
      <c r="WRA265" s="11"/>
      <c r="WRB265" s="11"/>
      <c r="WRC265" s="11"/>
      <c r="WRD265" s="11"/>
      <c r="WRE265" s="11"/>
      <c r="WRF265" s="11"/>
      <c r="WRG265" s="11"/>
      <c r="WRH265" s="11"/>
      <c r="WRI265" s="11"/>
      <c r="WRJ265" s="11"/>
      <c r="WRK265" s="11"/>
      <c r="WRL265" s="11"/>
      <c r="WRM265" s="11"/>
      <c r="WRN265" s="11"/>
      <c r="WRO265" s="11"/>
      <c r="WRP265" s="11"/>
      <c r="WRQ265" s="11"/>
      <c r="WRR265" s="11"/>
      <c r="WRS265" s="11"/>
      <c r="WRT265" s="11"/>
      <c r="WRU265" s="11"/>
      <c r="WRV265" s="11"/>
      <c r="WRW265" s="11"/>
      <c r="WRX265" s="11"/>
      <c r="WRY265" s="11"/>
      <c r="WRZ265" s="11"/>
      <c r="WSA265" s="11"/>
      <c r="WSB265" s="11"/>
      <c r="WSC265" s="11"/>
      <c r="WSD265" s="11"/>
      <c r="WSE265" s="11"/>
      <c r="WSF265" s="11"/>
      <c r="WSG265" s="11"/>
      <c r="WSH265" s="11"/>
      <c r="WSI265" s="11"/>
      <c r="WSJ265" s="11"/>
      <c r="WSK265" s="11"/>
      <c r="WSL265" s="11"/>
      <c r="WSM265" s="11"/>
      <c r="WSN265" s="11"/>
      <c r="WSO265" s="11"/>
      <c r="WSP265" s="11"/>
      <c r="WSQ265" s="11"/>
      <c r="WSR265" s="11"/>
      <c r="WSS265" s="11"/>
      <c r="WST265" s="11"/>
      <c r="WSU265" s="11"/>
      <c r="WSV265" s="11"/>
      <c r="WSW265" s="11"/>
      <c r="WSX265" s="11"/>
      <c r="WSY265" s="11"/>
      <c r="WSZ265" s="11"/>
      <c r="WTA265" s="11"/>
      <c r="WTB265" s="11"/>
      <c r="WTC265" s="11"/>
      <c r="WTD265" s="11"/>
      <c r="WTE265" s="11"/>
      <c r="WTF265" s="11"/>
      <c r="WTG265" s="11"/>
      <c r="WTH265" s="11"/>
      <c r="WTI265" s="11"/>
      <c r="WTJ265" s="11"/>
      <c r="WTK265" s="11"/>
      <c r="WTL265" s="11"/>
      <c r="WTM265" s="11"/>
      <c r="WTN265" s="11"/>
      <c r="WTO265" s="11"/>
      <c r="WTP265" s="11"/>
      <c r="WTQ265" s="11"/>
      <c r="WTR265" s="11"/>
      <c r="WTS265" s="11"/>
      <c r="WTT265" s="11"/>
      <c r="WTU265" s="11"/>
      <c r="WTV265" s="11"/>
      <c r="WTW265" s="11"/>
      <c r="WTX265" s="11"/>
      <c r="WTY265" s="11"/>
      <c r="WTZ265" s="11"/>
      <c r="WUA265" s="11"/>
      <c r="WUB265" s="11"/>
      <c r="WUC265" s="11"/>
      <c r="WUD265" s="11"/>
      <c r="WUE265" s="11"/>
      <c r="WUF265" s="11"/>
      <c r="WUG265" s="11"/>
      <c r="WUH265" s="11"/>
      <c r="WUI265" s="11"/>
      <c r="WUJ265" s="11"/>
      <c r="WUK265" s="11"/>
      <c r="WUL265" s="11"/>
      <c r="WUM265" s="11"/>
      <c r="WUN265" s="11"/>
      <c r="WUO265" s="11"/>
      <c r="WUP265" s="11"/>
      <c r="WUQ265" s="11"/>
      <c r="WUR265" s="11"/>
      <c r="WUS265" s="11"/>
      <c r="WUT265" s="11"/>
      <c r="WUU265" s="11"/>
      <c r="WUV265" s="11"/>
      <c r="WUW265" s="11"/>
      <c r="WUX265" s="11"/>
      <c r="WUY265" s="11"/>
      <c r="WUZ265" s="11"/>
      <c r="WVA265" s="11"/>
      <c r="WVB265" s="11"/>
      <c r="WVC265" s="11"/>
      <c r="WVD265" s="11"/>
      <c r="WVE265" s="11"/>
      <c r="WVF265" s="11"/>
      <c r="WVG265" s="11"/>
      <c r="WVH265" s="11"/>
      <c r="WVI265" s="11"/>
      <c r="WVJ265" s="11"/>
      <c r="WVK265" s="11"/>
      <c r="WVL265" s="11"/>
      <c r="WVM265" s="11"/>
      <c r="WVN265" s="11"/>
      <c r="WVO265" s="11"/>
      <c r="WVP265" s="11"/>
      <c r="WVQ265" s="11"/>
      <c r="WVR265" s="11"/>
      <c r="WVS265" s="11"/>
      <c r="WVT265" s="11"/>
      <c r="WVU265" s="11"/>
      <c r="WVV265" s="11"/>
      <c r="WVW265" s="11"/>
      <c r="WVX265" s="11"/>
      <c r="WVY265" s="11"/>
      <c r="WVZ265" s="11"/>
      <c r="WWA265" s="11"/>
      <c r="WWB265" s="11"/>
      <c r="WWC265" s="11"/>
      <c r="WWD265" s="11"/>
      <c r="WWE265" s="11"/>
      <c r="WWF265" s="11"/>
      <c r="WWG265" s="11"/>
      <c r="WWH265" s="11"/>
      <c r="WWI265" s="11"/>
      <c r="WWJ265" s="11"/>
      <c r="WWK265" s="11"/>
      <c r="WWL265" s="11"/>
      <c r="WWM265" s="11"/>
      <c r="WWN265" s="11"/>
      <c r="WWO265" s="11"/>
      <c r="WWP265" s="11"/>
      <c r="WWQ265" s="11"/>
      <c r="WWR265" s="11"/>
      <c r="WWS265" s="11"/>
      <c r="WWT265" s="11"/>
      <c r="WWU265" s="11"/>
      <c r="WWV265" s="11"/>
      <c r="WWW265" s="11"/>
      <c r="WWX265" s="11"/>
      <c r="WWY265" s="11"/>
      <c r="WWZ265" s="11"/>
      <c r="WXA265" s="11"/>
      <c r="WXB265" s="11"/>
      <c r="WXC265" s="11"/>
      <c r="WXD265" s="11"/>
      <c r="WXE265" s="11"/>
      <c r="WXF265" s="11"/>
      <c r="WXG265" s="11"/>
      <c r="WXH265" s="11"/>
      <c r="WXI265" s="11"/>
      <c r="WXJ265" s="11"/>
      <c r="WXK265" s="11"/>
      <c r="WXL265" s="11"/>
      <c r="WXM265" s="11"/>
      <c r="WXN265" s="11"/>
      <c r="WXO265" s="11"/>
      <c r="WXP265" s="11"/>
      <c r="WXQ265" s="11"/>
      <c r="WXR265" s="11"/>
      <c r="WXS265" s="11"/>
      <c r="WXT265" s="11"/>
      <c r="WXU265" s="11"/>
      <c r="WXV265" s="11"/>
      <c r="WXW265" s="11"/>
      <c r="WXX265" s="11"/>
      <c r="WXY265" s="11"/>
      <c r="WXZ265" s="11"/>
      <c r="WYA265" s="11"/>
      <c r="WYB265" s="11"/>
      <c r="WYC265" s="11"/>
      <c r="WYD265" s="11"/>
      <c r="WYE265" s="11"/>
      <c r="WYF265" s="11"/>
      <c r="WYG265" s="11"/>
      <c r="WYH265" s="11"/>
      <c r="WYI265" s="11"/>
      <c r="WYJ265" s="11"/>
      <c r="WYK265" s="11"/>
      <c r="WYL265" s="11"/>
      <c r="WYM265" s="11"/>
      <c r="WYN265" s="11"/>
      <c r="WYO265" s="11"/>
      <c r="WYP265" s="11"/>
      <c r="WYQ265" s="11"/>
      <c r="WYR265" s="11"/>
      <c r="WYS265" s="11"/>
      <c r="WYT265" s="11"/>
      <c r="WYU265" s="11"/>
      <c r="WYV265" s="11"/>
      <c r="WYW265" s="11"/>
      <c r="WYX265" s="11"/>
      <c r="WYY265" s="11"/>
      <c r="WYZ265" s="11"/>
      <c r="WZA265" s="11"/>
      <c r="WZB265" s="11"/>
      <c r="WZC265" s="11"/>
      <c r="WZD265" s="11"/>
      <c r="WZE265" s="11"/>
      <c r="WZF265" s="11"/>
      <c r="WZG265" s="11"/>
      <c r="WZH265" s="11"/>
      <c r="WZI265" s="11"/>
      <c r="WZJ265" s="11"/>
      <c r="WZK265" s="11"/>
      <c r="WZL265" s="11"/>
      <c r="WZM265" s="11"/>
      <c r="WZN265" s="11"/>
      <c r="WZO265" s="11"/>
      <c r="WZP265" s="11"/>
      <c r="WZQ265" s="11"/>
      <c r="WZR265" s="11"/>
      <c r="WZS265" s="11"/>
      <c r="WZT265" s="11"/>
      <c r="WZU265" s="11"/>
      <c r="WZV265" s="11"/>
      <c r="WZW265" s="11"/>
      <c r="WZX265" s="11"/>
      <c r="WZY265" s="11"/>
      <c r="WZZ265" s="11"/>
      <c r="XAA265" s="11"/>
      <c r="XAB265" s="11"/>
      <c r="XAC265" s="11"/>
      <c r="XAD265" s="11"/>
      <c r="XAE265" s="11"/>
      <c r="XAF265" s="11"/>
      <c r="XAG265" s="11"/>
      <c r="XAH265" s="11"/>
      <c r="XAI265" s="11"/>
      <c r="XAJ265" s="11"/>
      <c r="XAK265" s="11"/>
      <c r="XAL265" s="11"/>
      <c r="XAM265" s="11"/>
      <c r="XAN265" s="11"/>
      <c r="XAO265" s="11"/>
      <c r="XAP265" s="11"/>
      <c r="XAQ265" s="11"/>
      <c r="XAR265" s="11"/>
      <c r="XAS265" s="11"/>
      <c r="XAT265" s="11"/>
      <c r="XAU265" s="11"/>
      <c r="XAV265" s="11"/>
      <c r="XAW265" s="11"/>
      <c r="XAX265" s="11"/>
      <c r="XAY265" s="11"/>
      <c r="XAZ265" s="11"/>
      <c r="XBA265" s="11"/>
      <c r="XBB265" s="11"/>
      <c r="XBC265" s="11"/>
      <c r="XBD265" s="11"/>
      <c r="XBE265" s="11"/>
      <c r="XBF265" s="11"/>
      <c r="XBG265" s="11"/>
      <c r="XBH265" s="11"/>
      <c r="XBI265" s="11"/>
      <c r="XBJ265" s="11"/>
      <c r="XBK265" s="11"/>
      <c r="XBL265" s="11"/>
      <c r="XBM265" s="11"/>
      <c r="XBN265" s="11"/>
      <c r="XBO265" s="11"/>
      <c r="XBP265" s="11"/>
      <c r="XBQ265" s="11"/>
      <c r="XBR265" s="11"/>
      <c r="XBS265" s="11"/>
      <c r="XBT265" s="11"/>
      <c r="XBU265" s="11"/>
      <c r="XBV265" s="11"/>
      <c r="XBW265" s="11"/>
      <c r="XBX265" s="11"/>
      <c r="XBY265" s="11"/>
      <c r="XBZ265" s="11"/>
      <c r="XCA265" s="11"/>
      <c r="XCB265" s="11"/>
      <c r="XCC265" s="11"/>
      <c r="XCD265" s="11"/>
      <c r="XCE265" s="11"/>
      <c r="XCF265" s="11"/>
      <c r="XCG265" s="11"/>
      <c r="XCH265" s="11"/>
      <c r="XCI265" s="11"/>
      <c r="XCJ265" s="11"/>
      <c r="XCK265" s="11"/>
      <c r="XCL265" s="11"/>
      <c r="XCM265" s="11"/>
      <c r="XCN265" s="11"/>
      <c r="XCO265" s="11"/>
      <c r="XCP265" s="11"/>
      <c r="XCQ265" s="11"/>
      <c r="XCR265" s="11"/>
      <c r="XCS265" s="11"/>
      <c r="XCT265" s="11"/>
      <c r="XCU265" s="11"/>
      <c r="XCV265" s="11"/>
      <c r="XCW265" s="11"/>
      <c r="XCX265" s="11"/>
      <c r="XCY265" s="11"/>
      <c r="XCZ265" s="11"/>
      <c r="XDA265" s="11"/>
      <c r="XDB265" s="11"/>
      <c r="XDC265" s="11"/>
      <c r="XDD265" s="11"/>
      <c r="XDE265" s="11"/>
      <c r="XDF265" s="11"/>
      <c r="XDG265" s="11"/>
      <c r="XDH265" s="11"/>
      <c r="XDI265" s="11"/>
      <c r="XDJ265" s="11"/>
      <c r="XDK265" s="11"/>
      <c r="XDL265" s="11"/>
      <c r="XDM265" s="11"/>
      <c r="XDN265" s="11"/>
      <c r="XDO265" s="11"/>
      <c r="XDP265" s="11"/>
      <c r="XDQ265" s="11"/>
      <c r="XDR265" s="11"/>
      <c r="XDS265" s="11"/>
      <c r="XDT265" s="11"/>
      <c r="XDU265" s="11"/>
      <c r="XDV265" s="11"/>
      <c r="XDW265" s="11"/>
      <c r="XDX265" s="11"/>
      <c r="XDY265" s="11"/>
      <c r="XDZ265" s="11"/>
      <c r="XEA265" s="11"/>
      <c r="XEB265" s="11"/>
      <c r="XEC265" s="11"/>
      <c r="XED265" s="11"/>
      <c r="XEE265" s="11"/>
      <c r="XEF265" s="11"/>
      <c r="XEG265" s="11"/>
      <c r="XEH265" s="11"/>
      <c r="XEI265" s="11"/>
      <c r="XEJ265" s="11"/>
      <c r="XEK265" s="11"/>
      <c r="XEL265" s="11"/>
      <c r="XEM265" s="11"/>
      <c r="XEN265" s="11"/>
      <c r="XEO265" s="11"/>
      <c r="XEP265" s="11"/>
      <c r="XEQ265" s="11"/>
      <c r="XER265" s="11"/>
      <c r="XES265" s="11"/>
      <c r="XET265" s="11"/>
      <c r="XEU265" s="11"/>
      <c r="XEV265" s="11"/>
      <c r="XEW265" s="11"/>
      <c r="XEX265" s="11"/>
      <c r="XEY265" s="11"/>
      <c r="XEZ265" s="11"/>
      <c r="XFA265" s="11"/>
      <c r="XFB265" s="11"/>
      <c r="XFC265" s="11"/>
      <c r="XFD265" s="11"/>
    </row>
    <row r="266" spans="3:16384" s="3" customFormat="1">
      <c r="Y266" s="93"/>
      <c r="Z266" s="93"/>
      <c r="AA266" s="93"/>
      <c r="AB266" s="93"/>
      <c r="AC266" s="93"/>
      <c r="AD266" s="93"/>
      <c r="AE266" s="93"/>
      <c r="AF266" s="93"/>
      <c r="AG266" s="93"/>
      <c r="AH266" s="93"/>
      <c r="AI266" s="93"/>
      <c r="AJ266" s="93"/>
      <c r="AK266" s="93"/>
    </row>
    <row r="267" spans="3:16384">
      <c r="E267" s="3" t="s">
        <v>36</v>
      </c>
      <c r="F267" s="3"/>
      <c r="G267" s="3" t="s">
        <v>332</v>
      </c>
      <c r="H267" s="3"/>
      <c r="I267" s="3"/>
      <c r="J267" s="3"/>
      <c r="K267" s="3"/>
      <c r="L267" s="3" t="s">
        <v>331</v>
      </c>
      <c r="M267" s="3"/>
      <c r="N267" s="3"/>
      <c r="O267" s="3"/>
      <c r="P267" s="3"/>
      <c r="Q267" s="3"/>
      <c r="R267" s="14"/>
      <c r="S267" s="3"/>
      <c r="T267" s="14"/>
      <c r="U267" s="14"/>
      <c r="V267" s="14"/>
      <c r="W267" s="14"/>
      <c r="X267" s="14"/>
      <c r="Y267" s="111">
        <v>0</v>
      </c>
      <c r="Z267" s="111">
        <v>0</v>
      </c>
      <c r="AA267" s="111">
        <v>8.9999999999999993E-3</v>
      </c>
      <c r="AB267" s="111">
        <v>0</v>
      </c>
      <c r="AC267" s="111">
        <v>0</v>
      </c>
      <c r="AD267" s="111">
        <v>0</v>
      </c>
      <c r="AE267" s="14"/>
      <c r="AF267" s="14"/>
      <c r="AG267" s="14"/>
      <c r="AH267" s="14"/>
      <c r="AI267" s="14"/>
      <c r="AJ267" s="14"/>
      <c r="AK267" s="14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</row>
    <row r="268" spans="3:16384">
      <c r="E268" s="3" t="s">
        <v>36</v>
      </c>
      <c r="F268" s="3"/>
      <c r="G268" s="3" t="s">
        <v>333</v>
      </c>
      <c r="H268" s="3"/>
      <c r="I268" s="3"/>
      <c r="J268" s="3"/>
      <c r="K268" s="3"/>
      <c r="L268" s="3" t="s">
        <v>331</v>
      </c>
      <c r="M268" s="3"/>
      <c r="N268" s="3"/>
      <c r="O268" s="3"/>
      <c r="P268" s="3"/>
      <c r="Q268" s="3"/>
      <c r="R268" s="14"/>
      <c r="S268" s="3"/>
      <c r="T268" s="14"/>
      <c r="U268" s="14"/>
      <c r="V268" s="14"/>
      <c r="W268" s="14"/>
      <c r="X268" s="14"/>
      <c r="Y268" s="111">
        <v>0</v>
      </c>
      <c r="Z268" s="111">
        <v>0</v>
      </c>
      <c r="AA268" s="111">
        <v>0</v>
      </c>
      <c r="AB268" s="111">
        <v>0</v>
      </c>
      <c r="AC268" s="111">
        <v>0</v>
      </c>
      <c r="AD268" s="111">
        <v>0</v>
      </c>
      <c r="AE268" s="14"/>
      <c r="AF268" s="14"/>
      <c r="AG268" s="14"/>
      <c r="AH268" s="14"/>
      <c r="AI268" s="14"/>
      <c r="AJ268" s="14"/>
      <c r="AK268" s="14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</row>
    <row r="269" spans="3:16384">
      <c r="E269" s="3" t="s">
        <v>36</v>
      </c>
      <c r="F269" s="3"/>
      <c r="G269" s="3" t="s">
        <v>334</v>
      </c>
      <c r="H269" s="3"/>
      <c r="I269" s="3"/>
      <c r="J269" s="3"/>
      <c r="K269" s="3"/>
      <c r="L269" s="3" t="s">
        <v>331</v>
      </c>
      <c r="M269" s="3"/>
      <c r="N269" s="3"/>
      <c r="O269" s="3"/>
      <c r="P269" s="3"/>
      <c r="Q269" s="3"/>
      <c r="R269" s="14"/>
      <c r="S269" s="3"/>
      <c r="T269" s="14"/>
      <c r="U269" s="14"/>
      <c r="V269" s="14"/>
      <c r="W269" s="14"/>
      <c r="X269" s="14"/>
      <c r="Y269" s="111">
        <v>0</v>
      </c>
      <c r="Z269" s="111">
        <v>0</v>
      </c>
      <c r="AA269" s="111">
        <v>0</v>
      </c>
      <c r="AB269" s="111">
        <v>0</v>
      </c>
      <c r="AC269" s="111">
        <v>0</v>
      </c>
      <c r="AD269" s="111">
        <v>0</v>
      </c>
      <c r="AE269" s="14"/>
      <c r="AF269" s="14"/>
      <c r="AG269" s="14"/>
      <c r="AH269" s="14"/>
      <c r="AI269" s="14"/>
      <c r="AJ269" s="14"/>
      <c r="AK269" s="14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</row>
    <row r="270" spans="3:16384">
      <c r="E270" s="3" t="s">
        <v>36</v>
      </c>
      <c r="F270" s="3"/>
      <c r="G270" s="3" t="s">
        <v>335</v>
      </c>
      <c r="H270" s="3"/>
      <c r="I270" s="3"/>
      <c r="J270" s="3"/>
      <c r="K270" s="3"/>
      <c r="L270" s="3" t="s">
        <v>331</v>
      </c>
      <c r="M270" s="3"/>
      <c r="N270" s="3"/>
      <c r="O270" s="3"/>
      <c r="P270" s="3"/>
      <c r="Q270" s="3"/>
      <c r="R270" s="14"/>
      <c r="S270" s="3"/>
      <c r="T270" s="14"/>
      <c r="U270" s="14"/>
      <c r="V270" s="14"/>
      <c r="W270" s="14"/>
      <c r="X270" s="14"/>
      <c r="Y270" s="111">
        <v>0</v>
      </c>
      <c r="Z270" s="111">
        <v>0</v>
      </c>
      <c r="AA270" s="111">
        <v>0</v>
      </c>
      <c r="AB270" s="111">
        <v>0</v>
      </c>
      <c r="AC270" s="111">
        <v>0</v>
      </c>
      <c r="AD270" s="111">
        <v>0</v>
      </c>
      <c r="AE270" s="14"/>
      <c r="AF270" s="14"/>
      <c r="AG270" s="14"/>
      <c r="AH270" s="14"/>
      <c r="AI270" s="14"/>
      <c r="AJ270" s="14"/>
      <c r="AK270" s="14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</row>
    <row r="271" spans="3:16384">
      <c r="E271" s="4" t="s">
        <v>36</v>
      </c>
      <c r="F271" s="4"/>
      <c r="G271" s="4" t="s">
        <v>366</v>
      </c>
      <c r="H271" s="4"/>
      <c r="I271" s="4"/>
      <c r="J271" s="4"/>
      <c r="K271" s="4"/>
      <c r="L271" s="4" t="s">
        <v>331</v>
      </c>
      <c r="M271" s="4"/>
      <c r="N271" s="4"/>
      <c r="O271" s="4"/>
      <c r="P271" s="4"/>
      <c r="Q271" s="4"/>
      <c r="R271" s="99"/>
      <c r="S271" s="4"/>
      <c r="T271" s="99"/>
      <c r="U271" s="99"/>
      <c r="V271" s="99"/>
      <c r="W271" s="99"/>
      <c r="X271" s="99"/>
      <c r="Y271" s="111">
        <v>0</v>
      </c>
      <c r="Z271" s="111">
        <v>0</v>
      </c>
      <c r="AA271" s="111">
        <v>8.9999999999999993E-3</v>
      </c>
      <c r="AB271" s="111">
        <v>0</v>
      </c>
      <c r="AC271" s="111">
        <v>0</v>
      </c>
      <c r="AD271" s="111">
        <v>0</v>
      </c>
      <c r="AE271" s="14"/>
      <c r="AF271" s="14"/>
      <c r="AG271" s="14"/>
      <c r="AH271" s="14"/>
      <c r="AI271" s="14"/>
      <c r="AJ271" s="14"/>
      <c r="AK271" s="14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</row>
    <row r="272" spans="3:16384">
      <c r="E272" s="3"/>
      <c r="F272" s="3"/>
      <c r="G272" s="3"/>
      <c r="H272" s="3"/>
      <c r="I272" s="3"/>
      <c r="J272" s="3"/>
      <c r="K272" s="3"/>
      <c r="L272" s="3"/>
      <c r="M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</row>
    <row r="273" spans="1:16384" s="64" customFormat="1" ht="15">
      <c r="B273" s="65" t="s">
        <v>407</v>
      </c>
      <c r="C273" s="65"/>
      <c r="D273" s="65"/>
      <c r="E273" s="65"/>
      <c r="F273" s="65"/>
      <c r="G273" s="65"/>
      <c r="H273" s="65"/>
      <c r="I273" s="65"/>
      <c r="J273" s="65"/>
      <c r="K273" s="65"/>
      <c r="L273" s="65"/>
      <c r="M273" s="65"/>
      <c r="N273" s="65"/>
      <c r="O273" s="65"/>
      <c r="P273" s="65"/>
      <c r="Q273" s="65"/>
      <c r="R273" s="65"/>
      <c r="S273" s="65"/>
      <c r="T273" s="65"/>
      <c r="U273" s="65"/>
      <c r="V273" s="65"/>
      <c r="W273" s="65"/>
      <c r="X273" s="65"/>
      <c r="Y273" s="65"/>
      <c r="Z273" s="65"/>
      <c r="AA273" s="65"/>
      <c r="AB273" s="65"/>
      <c r="AC273" s="65"/>
      <c r="AD273" s="65"/>
      <c r="AE273" s="65"/>
      <c r="AF273" s="65"/>
      <c r="AG273" s="65"/>
      <c r="AH273" s="65"/>
      <c r="AI273" s="65"/>
      <c r="AJ273" s="65"/>
      <c r="AK273" s="65"/>
      <c r="AL273" s="65"/>
      <c r="AM273" s="65"/>
      <c r="AN273" s="65"/>
      <c r="AO273" s="65"/>
      <c r="AP273" s="65"/>
      <c r="AQ273" s="65"/>
      <c r="AR273" s="65"/>
      <c r="AS273" s="65"/>
      <c r="AT273" s="65"/>
    </row>
    <row r="274" spans="1:16384" s="3" customFormat="1"/>
    <row r="275" spans="1:16384" s="3" customFormat="1">
      <c r="C275" s="11" t="s">
        <v>21</v>
      </c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95"/>
      <c r="U275" s="95"/>
      <c r="V275" s="95"/>
      <c r="W275" s="95"/>
      <c r="X275" s="95"/>
      <c r="Y275" s="95"/>
      <c r="Z275" s="95"/>
      <c r="AA275" s="95"/>
      <c r="AB275" s="95"/>
      <c r="AC275" s="95"/>
      <c r="AD275" s="95"/>
      <c r="AE275" s="95"/>
      <c r="AF275" s="95"/>
      <c r="AG275" s="95"/>
      <c r="AH275" s="95"/>
      <c r="AI275" s="95"/>
      <c r="AJ275" s="95"/>
      <c r="AK275" s="95"/>
      <c r="AL275" s="11"/>
      <c r="AM275" s="11"/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  <c r="AZ275" s="11"/>
      <c r="BA275" s="11"/>
      <c r="BB275" s="11"/>
      <c r="BC275" s="11"/>
      <c r="BD275" s="11"/>
      <c r="BE275" s="11"/>
      <c r="BF275" s="11"/>
      <c r="BG275" s="11"/>
      <c r="BH275" s="11"/>
      <c r="BI275" s="11"/>
      <c r="BJ275" s="11"/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11"/>
      <c r="BV275" s="11"/>
      <c r="BW275" s="11"/>
      <c r="BX275" s="11"/>
      <c r="BY275" s="11"/>
      <c r="BZ275" s="11"/>
      <c r="CA275" s="11"/>
      <c r="CB275" s="11"/>
      <c r="CC275" s="11"/>
      <c r="CD275" s="11"/>
      <c r="CE275" s="11"/>
      <c r="CF275" s="11"/>
      <c r="CG275" s="11"/>
      <c r="CH275" s="11"/>
      <c r="CI275" s="11"/>
      <c r="CJ275" s="11"/>
      <c r="CK275" s="11"/>
      <c r="CL275" s="11"/>
      <c r="CM275" s="11"/>
      <c r="CN275" s="11"/>
      <c r="CO275" s="11"/>
      <c r="CP275" s="11"/>
      <c r="CQ275" s="11"/>
      <c r="CR275" s="11"/>
      <c r="CS275" s="11"/>
      <c r="CT275" s="11"/>
      <c r="CU275" s="11"/>
      <c r="CV275" s="11"/>
      <c r="CW275" s="11"/>
      <c r="CX275" s="11"/>
      <c r="CY275" s="11"/>
      <c r="CZ275" s="11"/>
      <c r="DA275" s="11"/>
      <c r="DB275" s="11"/>
      <c r="DC275" s="11"/>
      <c r="DD275" s="11"/>
      <c r="DE275" s="11"/>
      <c r="DF275" s="11"/>
      <c r="DG275" s="11"/>
      <c r="DH275" s="11"/>
      <c r="DI275" s="11"/>
      <c r="DJ275" s="11"/>
      <c r="DK275" s="11"/>
      <c r="DL275" s="11"/>
      <c r="DM275" s="11"/>
      <c r="DN275" s="11"/>
      <c r="DO275" s="11"/>
      <c r="DP275" s="11"/>
      <c r="DQ275" s="11"/>
      <c r="DR275" s="11"/>
      <c r="DS275" s="11"/>
      <c r="DT275" s="11"/>
      <c r="DU275" s="11"/>
      <c r="DV275" s="11"/>
      <c r="DW275" s="11"/>
      <c r="DX275" s="11"/>
      <c r="DY275" s="11"/>
      <c r="DZ275" s="11"/>
      <c r="EA275" s="11"/>
      <c r="EB275" s="11"/>
      <c r="EC275" s="11"/>
      <c r="ED275" s="11"/>
      <c r="EE275" s="11"/>
      <c r="EF275" s="11"/>
      <c r="EG275" s="11"/>
      <c r="EH275" s="11"/>
      <c r="EI275" s="11"/>
      <c r="EJ275" s="11"/>
      <c r="EK275" s="11"/>
      <c r="EL275" s="11"/>
      <c r="EM275" s="11"/>
      <c r="EN275" s="11"/>
      <c r="EO275" s="11"/>
      <c r="EP275" s="11"/>
      <c r="EQ275" s="11"/>
      <c r="ER275" s="11"/>
      <c r="ES275" s="11"/>
      <c r="ET275" s="11"/>
      <c r="EU275" s="11"/>
      <c r="EV275" s="11"/>
      <c r="EW275" s="11"/>
      <c r="EX275" s="11"/>
      <c r="EY275" s="11"/>
      <c r="EZ275" s="11"/>
      <c r="FA275" s="11"/>
      <c r="FB275" s="11"/>
      <c r="FC275" s="11"/>
      <c r="FD275" s="11"/>
      <c r="FE275" s="11"/>
      <c r="FF275" s="11"/>
      <c r="FG275" s="11"/>
      <c r="FH275" s="11"/>
      <c r="FI275" s="11"/>
      <c r="FJ275" s="11"/>
      <c r="FK275" s="11"/>
      <c r="FL275" s="11"/>
      <c r="FM275" s="11"/>
      <c r="FN275" s="11"/>
      <c r="FO275" s="11"/>
      <c r="FP275" s="11"/>
      <c r="FQ275" s="11"/>
      <c r="FR275" s="11"/>
      <c r="FS275" s="11"/>
      <c r="FT275" s="11"/>
      <c r="FU275" s="11"/>
      <c r="FV275" s="11"/>
      <c r="FW275" s="11"/>
      <c r="FX275" s="11"/>
      <c r="FY275" s="11"/>
      <c r="FZ275" s="11"/>
      <c r="GA275" s="11"/>
      <c r="GB275" s="11"/>
      <c r="GC275" s="11"/>
      <c r="GD275" s="11"/>
      <c r="GE275" s="11"/>
      <c r="GF275" s="11"/>
      <c r="GG275" s="11"/>
      <c r="GH275" s="11"/>
      <c r="GI275" s="11"/>
      <c r="GJ275" s="11"/>
      <c r="GK275" s="11"/>
      <c r="GL275" s="11"/>
      <c r="GM275" s="11"/>
      <c r="GN275" s="11"/>
      <c r="GO275" s="11"/>
      <c r="GP275" s="11"/>
      <c r="GQ275" s="11"/>
      <c r="GR275" s="11"/>
      <c r="GS275" s="11"/>
      <c r="GT275" s="11"/>
      <c r="GU275" s="11"/>
      <c r="GV275" s="11"/>
      <c r="GW275" s="11"/>
      <c r="GX275" s="11"/>
      <c r="GY275" s="11"/>
      <c r="GZ275" s="11"/>
      <c r="HA275" s="11"/>
      <c r="HB275" s="11"/>
      <c r="HC275" s="11"/>
      <c r="HD275" s="11"/>
      <c r="HE275" s="11"/>
      <c r="HF275" s="11"/>
      <c r="HG275" s="11"/>
      <c r="HH275" s="11"/>
      <c r="HI275" s="11"/>
      <c r="HJ275" s="11"/>
      <c r="HK275" s="11"/>
      <c r="HL275" s="11"/>
      <c r="HM275" s="11"/>
      <c r="HN275" s="11"/>
      <c r="HO275" s="11"/>
      <c r="HP275" s="11"/>
      <c r="HQ275" s="11"/>
      <c r="HR275" s="11"/>
      <c r="HS275" s="11"/>
      <c r="HT275" s="11"/>
      <c r="HU275" s="11"/>
      <c r="HV275" s="11"/>
      <c r="HW275" s="11"/>
      <c r="HX275" s="11"/>
      <c r="HY275" s="11"/>
      <c r="HZ275" s="11"/>
      <c r="IA275" s="11"/>
      <c r="IB275" s="11"/>
      <c r="IC275" s="11"/>
      <c r="ID275" s="11"/>
      <c r="IE275" s="11"/>
      <c r="IF275" s="11"/>
      <c r="IG275" s="11"/>
      <c r="IH275" s="11"/>
      <c r="II275" s="11"/>
      <c r="IJ275" s="11"/>
      <c r="IK275" s="11"/>
      <c r="IL275" s="11"/>
      <c r="IM275" s="11"/>
      <c r="IN275" s="11"/>
      <c r="IO275" s="11"/>
      <c r="IP275" s="11"/>
      <c r="IQ275" s="11"/>
      <c r="IR275" s="11"/>
      <c r="IS275" s="11"/>
      <c r="IT275" s="11"/>
      <c r="IU275" s="11"/>
      <c r="IV275" s="11"/>
      <c r="IW275" s="11"/>
      <c r="IX275" s="11"/>
      <c r="IY275" s="11"/>
      <c r="IZ275" s="11"/>
      <c r="JA275" s="11"/>
      <c r="JB275" s="11"/>
      <c r="JC275" s="11"/>
      <c r="JD275" s="11"/>
      <c r="JE275" s="11"/>
      <c r="JF275" s="11"/>
      <c r="JG275" s="11"/>
      <c r="JH275" s="11"/>
      <c r="JI275" s="11"/>
      <c r="JJ275" s="11"/>
      <c r="JK275" s="11"/>
      <c r="JL275" s="11"/>
      <c r="JM275" s="11"/>
      <c r="JN275" s="11"/>
      <c r="JO275" s="11"/>
      <c r="JP275" s="11"/>
      <c r="JQ275" s="11"/>
      <c r="JR275" s="11"/>
      <c r="JS275" s="11"/>
      <c r="JT275" s="11"/>
      <c r="JU275" s="11"/>
      <c r="JV275" s="11"/>
      <c r="JW275" s="11"/>
      <c r="JX275" s="11"/>
      <c r="JY275" s="11"/>
      <c r="JZ275" s="11"/>
      <c r="KA275" s="11"/>
      <c r="KB275" s="11"/>
      <c r="KC275" s="11"/>
      <c r="KD275" s="11"/>
      <c r="KE275" s="11"/>
      <c r="KF275" s="11"/>
      <c r="KG275" s="11"/>
      <c r="KH275" s="11"/>
      <c r="KI275" s="11"/>
      <c r="KJ275" s="11"/>
      <c r="KK275" s="11"/>
      <c r="KL275" s="11"/>
      <c r="KM275" s="11"/>
      <c r="KN275" s="11"/>
      <c r="KO275" s="11"/>
      <c r="KP275" s="11"/>
      <c r="KQ275" s="11"/>
      <c r="KR275" s="11"/>
      <c r="KS275" s="11"/>
      <c r="KT275" s="11"/>
      <c r="KU275" s="11"/>
      <c r="KV275" s="11"/>
      <c r="KW275" s="11"/>
      <c r="KX275" s="11"/>
      <c r="KY275" s="11"/>
      <c r="KZ275" s="11"/>
      <c r="LA275" s="11"/>
      <c r="LB275" s="11"/>
      <c r="LC275" s="11"/>
      <c r="LD275" s="11"/>
      <c r="LE275" s="11"/>
      <c r="LF275" s="11"/>
      <c r="LG275" s="11"/>
      <c r="LH275" s="11"/>
      <c r="LI275" s="11"/>
      <c r="LJ275" s="11"/>
      <c r="LK275" s="11"/>
      <c r="LL275" s="11"/>
      <c r="LM275" s="11"/>
      <c r="LN275" s="11"/>
      <c r="LO275" s="11"/>
      <c r="LP275" s="11"/>
      <c r="LQ275" s="11"/>
      <c r="LR275" s="11"/>
      <c r="LS275" s="11"/>
      <c r="LT275" s="11"/>
      <c r="LU275" s="11"/>
      <c r="LV275" s="11"/>
      <c r="LW275" s="11"/>
      <c r="LX275" s="11"/>
      <c r="LY275" s="11"/>
      <c r="LZ275" s="11"/>
      <c r="MA275" s="11"/>
      <c r="MB275" s="11"/>
      <c r="MC275" s="11"/>
      <c r="MD275" s="11"/>
      <c r="ME275" s="11"/>
      <c r="MF275" s="11"/>
      <c r="MG275" s="11"/>
      <c r="MH275" s="11"/>
      <c r="MI275" s="11"/>
      <c r="MJ275" s="11"/>
      <c r="MK275" s="11"/>
      <c r="ML275" s="11"/>
      <c r="MM275" s="11"/>
      <c r="MN275" s="11"/>
      <c r="MO275" s="11"/>
      <c r="MP275" s="11"/>
      <c r="MQ275" s="11"/>
      <c r="MR275" s="11"/>
      <c r="MS275" s="11"/>
      <c r="MT275" s="11"/>
      <c r="MU275" s="11"/>
      <c r="MV275" s="11"/>
      <c r="MW275" s="11"/>
      <c r="MX275" s="11"/>
      <c r="MY275" s="11"/>
      <c r="MZ275" s="11"/>
      <c r="NA275" s="11"/>
      <c r="NB275" s="11"/>
      <c r="NC275" s="11"/>
      <c r="ND275" s="11"/>
      <c r="NE275" s="11"/>
      <c r="NF275" s="11"/>
      <c r="NG275" s="11"/>
      <c r="NH275" s="11"/>
      <c r="NI275" s="11"/>
      <c r="NJ275" s="11"/>
      <c r="NK275" s="11"/>
      <c r="NL275" s="11"/>
      <c r="NM275" s="11"/>
      <c r="NN275" s="11"/>
      <c r="NO275" s="11"/>
      <c r="NP275" s="11"/>
      <c r="NQ275" s="11"/>
      <c r="NR275" s="11"/>
      <c r="NS275" s="11"/>
      <c r="NT275" s="11"/>
      <c r="NU275" s="11"/>
      <c r="NV275" s="11"/>
      <c r="NW275" s="11"/>
      <c r="NX275" s="11"/>
      <c r="NY275" s="11"/>
      <c r="NZ275" s="11"/>
      <c r="OA275" s="11"/>
      <c r="OB275" s="11"/>
      <c r="OC275" s="11"/>
      <c r="OD275" s="11"/>
      <c r="OE275" s="11"/>
      <c r="OF275" s="11"/>
      <c r="OG275" s="11"/>
      <c r="OH275" s="11"/>
      <c r="OI275" s="11"/>
      <c r="OJ275" s="11"/>
      <c r="OK275" s="11"/>
      <c r="OL275" s="11"/>
      <c r="OM275" s="11"/>
      <c r="ON275" s="11"/>
      <c r="OO275" s="11"/>
      <c r="OP275" s="11"/>
      <c r="OQ275" s="11"/>
      <c r="OR275" s="11"/>
      <c r="OS275" s="11"/>
      <c r="OT275" s="11"/>
      <c r="OU275" s="11"/>
      <c r="OV275" s="11"/>
      <c r="OW275" s="11"/>
      <c r="OX275" s="11"/>
      <c r="OY275" s="11"/>
      <c r="OZ275" s="11"/>
      <c r="PA275" s="11"/>
      <c r="PB275" s="11"/>
      <c r="PC275" s="11"/>
      <c r="PD275" s="11"/>
      <c r="PE275" s="11"/>
      <c r="PF275" s="11"/>
      <c r="PG275" s="11"/>
      <c r="PH275" s="11"/>
      <c r="PI275" s="11"/>
      <c r="PJ275" s="11"/>
      <c r="PK275" s="11"/>
      <c r="PL275" s="11"/>
      <c r="PM275" s="11"/>
      <c r="PN275" s="11"/>
      <c r="PO275" s="11"/>
      <c r="PP275" s="11"/>
      <c r="PQ275" s="11"/>
      <c r="PR275" s="11"/>
      <c r="PS275" s="11"/>
      <c r="PT275" s="11"/>
      <c r="PU275" s="11"/>
      <c r="PV275" s="11"/>
      <c r="PW275" s="11"/>
      <c r="PX275" s="11"/>
      <c r="PY275" s="11"/>
      <c r="PZ275" s="11"/>
      <c r="QA275" s="11"/>
      <c r="QB275" s="11"/>
      <c r="QC275" s="11"/>
      <c r="QD275" s="11"/>
      <c r="QE275" s="11"/>
      <c r="QF275" s="11"/>
      <c r="QG275" s="11"/>
      <c r="QH275" s="11"/>
      <c r="QI275" s="11"/>
      <c r="QJ275" s="11"/>
      <c r="QK275" s="11"/>
      <c r="QL275" s="11"/>
      <c r="QM275" s="11"/>
      <c r="QN275" s="11"/>
      <c r="QO275" s="11"/>
      <c r="QP275" s="11"/>
      <c r="QQ275" s="11"/>
      <c r="QR275" s="11"/>
      <c r="QS275" s="11"/>
      <c r="QT275" s="11"/>
      <c r="QU275" s="11"/>
      <c r="QV275" s="11"/>
      <c r="QW275" s="11"/>
      <c r="QX275" s="11"/>
      <c r="QY275" s="11"/>
      <c r="QZ275" s="11"/>
      <c r="RA275" s="11"/>
      <c r="RB275" s="11"/>
      <c r="RC275" s="11"/>
      <c r="RD275" s="11"/>
      <c r="RE275" s="11"/>
      <c r="RF275" s="11"/>
      <c r="RG275" s="11"/>
      <c r="RH275" s="11"/>
      <c r="RI275" s="11"/>
      <c r="RJ275" s="11"/>
      <c r="RK275" s="11"/>
      <c r="RL275" s="11"/>
      <c r="RM275" s="11"/>
      <c r="RN275" s="11"/>
      <c r="RO275" s="11"/>
      <c r="RP275" s="11"/>
      <c r="RQ275" s="11"/>
      <c r="RR275" s="11"/>
      <c r="RS275" s="11"/>
      <c r="RT275" s="11"/>
      <c r="RU275" s="11"/>
      <c r="RV275" s="11"/>
      <c r="RW275" s="11"/>
      <c r="RX275" s="11"/>
      <c r="RY275" s="11"/>
      <c r="RZ275" s="11"/>
      <c r="SA275" s="11"/>
      <c r="SB275" s="11"/>
      <c r="SC275" s="11"/>
      <c r="SD275" s="11"/>
      <c r="SE275" s="11"/>
      <c r="SF275" s="11"/>
      <c r="SG275" s="11"/>
      <c r="SH275" s="11"/>
      <c r="SI275" s="11"/>
      <c r="SJ275" s="11"/>
      <c r="SK275" s="11"/>
      <c r="SL275" s="11"/>
      <c r="SM275" s="11"/>
      <c r="SN275" s="11"/>
      <c r="SO275" s="11"/>
      <c r="SP275" s="11"/>
      <c r="SQ275" s="11"/>
      <c r="SR275" s="11"/>
      <c r="SS275" s="11"/>
      <c r="ST275" s="11"/>
      <c r="SU275" s="11"/>
      <c r="SV275" s="11"/>
      <c r="SW275" s="11"/>
      <c r="SX275" s="11"/>
      <c r="SY275" s="11"/>
      <c r="SZ275" s="11"/>
      <c r="TA275" s="11"/>
      <c r="TB275" s="11"/>
      <c r="TC275" s="11"/>
      <c r="TD275" s="11"/>
      <c r="TE275" s="11"/>
      <c r="TF275" s="11"/>
      <c r="TG275" s="11"/>
      <c r="TH275" s="11"/>
      <c r="TI275" s="11"/>
      <c r="TJ275" s="11"/>
      <c r="TK275" s="11"/>
      <c r="TL275" s="11"/>
      <c r="TM275" s="11"/>
      <c r="TN275" s="11"/>
      <c r="TO275" s="11"/>
      <c r="TP275" s="11"/>
      <c r="TQ275" s="11"/>
      <c r="TR275" s="11"/>
      <c r="TS275" s="11"/>
      <c r="TT275" s="11"/>
      <c r="TU275" s="11"/>
      <c r="TV275" s="11"/>
      <c r="TW275" s="11"/>
      <c r="TX275" s="11"/>
      <c r="TY275" s="11"/>
      <c r="TZ275" s="11"/>
      <c r="UA275" s="11"/>
      <c r="UB275" s="11"/>
      <c r="UC275" s="11"/>
      <c r="UD275" s="11"/>
      <c r="UE275" s="11"/>
      <c r="UF275" s="11"/>
      <c r="UG275" s="11"/>
      <c r="UH275" s="11"/>
      <c r="UI275" s="11"/>
      <c r="UJ275" s="11"/>
      <c r="UK275" s="11"/>
      <c r="UL275" s="11"/>
      <c r="UM275" s="11"/>
      <c r="UN275" s="11"/>
      <c r="UO275" s="11"/>
      <c r="UP275" s="11"/>
      <c r="UQ275" s="11"/>
      <c r="UR275" s="11"/>
      <c r="US275" s="11"/>
      <c r="UT275" s="11"/>
      <c r="UU275" s="11"/>
      <c r="UV275" s="11"/>
      <c r="UW275" s="11"/>
      <c r="UX275" s="11"/>
      <c r="UY275" s="11"/>
      <c r="UZ275" s="11"/>
      <c r="VA275" s="11"/>
      <c r="VB275" s="11"/>
      <c r="VC275" s="11"/>
      <c r="VD275" s="11"/>
      <c r="VE275" s="11"/>
      <c r="VF275" s="11"/>
      <c r="VG275" s="11"/>
      <c r="VH275" s="11"/>
      <c r="VI275" s="11"/>
      <c r="VJ275" s="11"/>
      <c r="VK275" s="11"/>
      <c r="VL275" s="11"/>
      <c r="VM275" s="11"/>
      <c r="VN275" s="11"/>
      <c r="VO275" s="11"/>
      <c r="VP275" s="11"/>
      <c r="VQ275" s="11"/>
      <c r="VR275" s="11"/>
      <c r="VS275" s="11"/>
      <c r="VT275" s="11"/>
      <c r="VU275" s="11"/>
      <c r="VV275" s="11"/>
      <c r="VW275" s="11"/>
      <c r="VX275" s="11"/>
      <c r="VY275" s="11"/>
      <c r="VZ275" s="11"/>
      <c r="WA275" s="11"/>
      <c r="WB275" s="11"/>
      <c r="WC275" s="11"/>
      <c r="WD275" s="11"/>
      <c r="WE275" s="11"/>
      <c r="WF275" s="11"/>
      <c r="WG275" s="11"/>
      <c r="WH275" s="11"/>
      <c r="WI275" s="11"/>
      <c r="WJ275" s="11"/>
      <c r="WK275" s="11"/>
      <c r="WL275" s="11"/>
      <c r="WM275" s="11"/>
      <c r="WN275" s="11"/>
      <c r="WO275" s="11"/>
      <c r="WP275" s="11"/>
      <c r="WQ275" s="11"/>
      <c r="WR275" s="11"/>
      <c r="WS275" s="11"/>
      <c r="WT275" s="11"/>
      <c r="WU275" s="11"/>
      <c r="WV275" s="11"/>
      <c r="WW275" s="11"/>
      <c r="WX275" s="11"/>
      <c r="WY275" s="11"/>
      <c r="WZ275" s="11"/>
      <c r="XA275" s="11"/>
      <c r="XB275" s="11"/>
      <c r="XC275" s="11"/>
      <c r="XD275" s="11"/>
      <c r="XE275" s="11"/>
      <c r="XF275" s="11"/>
      <c r="XG275" s="11"/>
      <c r="XH275" s="11"/>
      <c r="XI275" s="11"/>
      <c r="XJ275" s="11"/>
      <c r="XK275" s="11"/>
      <c r="XL275" s="11"/>
      <c r="XM275" s="11"/>
      <c r="XN275" s="11"/>
      <c r="XO275" s="11"/>
      <c r="XP275" s="11"/>
      <c r="XQ275" s="11"/>
      <c r="XR275" s="11"/>
      <c r="XS275" s="11"/>
      <c r="XT275" s="11"/>
      <c r="XU275" s="11"/>
      <c r="XV275" s="11"/>
      <c r="XW275" s="11"/>
      <c r="XX275" s="11"/>
      <c r="XY275" s="11"/>
      <c r="XZ275" s="11"/>
      <c r="YA275" s="11"/>
      <c r="YB275" s="11"/>
      <c r="YC275" s="11"/>
      <c r="YD275" s="11"/>
      <c r="YE275" s="11"/>
      <c r="YF275" s="11"/>
      <c r="YG275" s="11"/>
      <c r="YH275" s="11"/>
      <c r="YI275" s="11"/>
      <c r="YJ275" s="11"/>
      <c r="YK275" s="11"/>
      <c r="YL275" s="11"/>
      <c r="YM275" s="11"/>
      <c r="YN275" s="11"/>
      <c r="YO275" s="11"/>
      <c r="YP275" s="11"/>
      <c r="YQ275" s="11"/>
      <c r="YR275" s="11"/>
      <c r="YS275" s="11"/>
      <c r="YT275" s="11"/>
      <c r="YU275" s="11"/>
      <c r="YV275" s="11"/>
      <c r="YW275" s="11"/>
      <c r="YX275" s="11"/>
      <c r="YY275" s="11"/>
      <c r="YZ275" s="11"/>
      <c r="ZA275" s="11"/>
      <c r="ZB275" s="11"/>
      <c r="ZC275" s="11"/>
      <c r="ZD275" s="11"/>
      <c r="ZE275" s="11"/>
      <c r="ZF275" s="11"/>
      <c r="ZG275" s="11"/>
      <c r="ZH275" s="11"/>
      <c r="ZI275" s="11"/>
      <c r="ZJ275" s="11"/>
      <c r="ZK275" s="11"/>
      <c r="ZL275" s="11"/>
      <c r="ZM275" s="11"/>
      <c r="ZN275" s="11"/>
      <c r="ZO275" s="11"/>
      <c r="ZP275" s="11"/>
      <c r="ZQ275" s="11"/>
      <c r="ZR275" s="11"/>
      <c r="ZS275" s="11"/>
      <c r="ZT275" s="11"/>
      <c r="ZU275" s="11"/>
      <c r="ZV275" s="11"/>
      <c r="ZW275" s="11"/>
      <c r="ZX275" s="11"/>
      <c r="ZY275" s="11"/>
      <c r="ZZ275" s="11"/>
      <c r="AAA275" s="11"/>
      <c r="AAB275" s="11"/>
      <c r="AAC275" s="11"/>
      <c r="AAD275" s="11"/>
      <c r="AAE275" s="11"/>
      <c r="AAF275" s="11"/>
      <c r="AAG275" s="11"/>
      <c r="AAH275" s="11"/>
      <c r="AAI275" s="11"/>
      <c r="AAJ275" s="11"/>
      <c r="AAK275" s="11"/>
      <c r="AAL275" s="11"/>
      <c r="AAM275" s="11"/>
      <c r="AAN275" s="11"/>
      <c r="AAO275" s="11"/>
      <c r="AAP275" s="11"/>
      <c r="AAQ275" s="11"/>
      <c r="AAR275" s="11"/>
      <c r="AAS275" s="11"/>
      <c r="AAT275" s="11"/>
      <c r="AAU275" s="11"/>
      <c r="AAV275" s="11"/>
      <c r="AAW275" s="11"/>
      <c r="AAX275" s="11"/>
      <c r="AAY275" s="11"/>
      <c r="AAZ275" s="11"/>
      <c r="ABA275" s="11"/>
      <c r="ABB275" s="11"/>
      <c r="ABC275" s="11"/>
      <c r="ABD275" s="11"/>
      <c r="ABE275" s="11"/>
      <c r="ABF275" s="11"/>
      <c r="ABG275" s="11"/>
      <c r="ABH275" s="11"/>
      <c r="ABI275" s="11"/>
      <c r="ABJ275" s="11"/>
      <c r="ABK275" s="11"/>
      <c r="ABL275" s="11"/>
      <c r="ABM275" s="11"/>
      <c r="ABN275" s="11"/>
      <c r="ABO275" s="11"/>
      <c r="ABP275" s="11"/>
      <c r="ABQ275" s="11"/>
      <c r="ABR275" s="11"/>
      <c r="ABS275" s="11"/>
      <c r="ABT275" s="11"/>
      <c r="ABU275" s="11"/>
      <c r="ABV275" s="11"/>
      <c r="ABW275" s="11"/>
      <c r="ABX275" s="11"/>
      <c r="ABY275" s="11"/>
      <c r="ABZ275" s="11"/>
      <c r="ACA275" s="11"/>
      <c r="ACB275" s="11"/>
      <c r="ACC275" s="11"/>
      <c r="ACD275" s="11"/>
      <c r="ACE275" s="11"/>
      <c r="ACF275" s="11"/>
      <c r="ACG275" s="11"/>
      <c r="ACH275" s="11"/>
      <c r="ACI275" s="11"/>
      <c r="ACJ275" s="11"/>
      <c r="ACK275" s="11"/>
      <c r="ACL275" s="11"/>
      <c r="ACM275" s="11"/>
      <c r="ACN275" s="11"/>
      <c r="ACO275" s="11"/>
      <c r="ACP275" s="11"/>
      <c r="ACQ275" s="11"/>
      <c r="ACR275" s="11"/>
      <c r="ACS275" s="11"/>
      <c r="ACT275" s="11"/>
      <c r="ACU275" s="11"/>
      <c r="ACV275" s="11"/>
      <c r="ACW275" s="11"/>
      <c r="ACX275" s="11"/>
      <c r="ACY275" s="11"/>
      <c r="ACZ275" s="11"/>
      <c r="ADA275" s="11"/>
      <c r="ADB275" s="11"/>
      <c r="ADC275" s="11"/>
      <c r="ADD275" s="11"/>
      <c r="ADE275" s="11"/>
      <c r="ADF275" s="11"/>
      <c r="ADG275" s="11"/>
      <c r="ADH275" s="11"/>
      <c r="ADI275" s="11"/>
      <c r="ADJ275" s="11"/>
      <c r="ADK275" s="11"/>
      <c r="ADL275" s="11"/>
      <c r="ADM275" s="11"/>
      <c r="ADN275" s="11"/>
      <c r="ADO275" s="11"/>
      <c r="ADP275" s="11"/>
      <c r="ADQ275" s="11"/>
      <c r="ADR275" s="11"/>
      <c r="ADS275" s="11"/>
      <c r="ADT275" s="11"/>
      <c r="ADU275" s="11"/>
      <c r="ADV275" s="11"/>
      <c r="ADW275" s="11"/>
      <c r="ADX275" s="11"/>
      <c r="ADY275" s="11"/>
      <c r="ADZ275" s="11"/>
      <c r="AEA275" s="11"/>
      <c r="AEB275" s="11"/>
      <c r="AEC275" s="11"/>
      <c r="AED275" s="11"/>
      <c r="AEE275" s="11"/>
      <c r="AEF275" s="11"/>
      <c r="AEG275" s="11"/>
      <c r="AEH275" s="11"/>
      <c r="AEI275" s="11"/>
      <c r="AEJ275" s="11"/>
      <c r="AEK275" s="11"/>
      <c r="AEL275" s="11"/>
      <c r="AEM275" s="11"/>
      <c r="AEN275" s="11"/>
      <c r="AEO275" s="11"/>
      <c r="AEP275" s="11"/>
      <c r="AEQ275" s="11"/>
      <c r="AER275" s="11"/>
      <c r="AES275" s="11"/>
      <c r="AET275" s="11"/>
      <c r="AEU275" s="11"/>
      <c r="AEV275" s="11"/>
      <c r="AEW275" s="11"/>
      <c r="AEX275" s="11"/>
      <c r="AEY275" s="11"/>
      <c r="AEZ275" s="11"/>
      <c r="AFA275" s="11"/>
      <c r="AFB275" s="11"/>
      <c r="AFC275" s="11"/>
      <c r="AFD275" s="11"/>
      <c r="AFE275" s="11"/>
      <c r="AFF275" s="11"/>
      <c r="AFG275" s="11"/>
      <c r="AFH275" s="11"/>
      <c r="AFI275" s="11"/>
      <c r="AFJ275" s="11"/>
      <c r="AFK275" s="11"/>
      <c r="AFL275" s="11"/>
      <c r="AFM275" s="11"/>
      <c r="AFN275" s="11"/>
      <c r="AFO275" s="11"/>
      <c r="AFP275" s="11"/>
      <c r="AFQ275" s="11"/>
      <c r="AFR275" s="11"/>
      <c r="AFS275" s="11"/>
      <c r="AFT275" s="11"/>
      <c r="AFU275" s="11"/>
      <c r="AFV275" s="11"/>
      <c r="AFW275" s="11"/>
      <c r="AFX275" s="11"/>
      <c r="AFY275" s="11"/>
      <c r="AFZ275" s="11"/>
      <c r="AGA275" s="11"/>
      <c r="AGB275" s="11"/>
      <c r="AGC275" s="11"/>
      <c r="AGD275" s="11"/>
      <c r="AGE275" s="11"/>
      <c r="AGF275" s="11"/>
      <c r="AGG275" s="11"/>
      <c r="AGH275" s="11"/>
      <c r="AGI275" s="11"/>
      <c r="AGJ275" s="11"/>
      <c r="AGK275" s="11"/>
      <c r="AGL275" s="11"/>
      <c r="AGM275" s="11"/>
      <c r="AGN275" s="11"/>
      <c r="AGO275" s="11"/>
      <c r="AGP275" s="11"/>
      <c r="AGQ275" s="11"/>
      <c r="AGR275" s="11"/>
      <c r="AGS275" s="11"/>
      <c r="AGT275" s="11"/>
      <c r="AGU275" s="11"/>
      <c r="AGV275" s="11"/>
      <c r="AGW275" s="11"/>
      <c r="AGX275" s="11"/>
      <c r="AGY275" s="11"/>
      <c r="AGZ275" s="11"/>
      <c r="AHA275" s="11"/>
      <c r="AHB275" s="11"/>
      <c r="AHC275" s="11"/>
      <c r="AHD275" s="11"/>
      <c r="AHE275" s="11"/>
      <c r="AHF275" s="11"/>
      <c r="AHG275" s="11"/>
      <c r="AHH275" s="11"/>
      <c r="AHI275" s="11"/>
      <c r="AHJ275" s="11"/>
      <c r="AHK275" s="11"/>
      <c r="AHL275" s="11"/>
      <c r="AHM275" s="11"/>
      <c r="AHN275" s="11"/>
      <c r="AHO275" s="11"/>
      <c r="AHP275" s="11"/>
      <c r="AHQ275" s="11"/>
      <c r="AHR275" s="11"/>
      <c r="AHS275" s="11"/>
      <c r="AHT275" s="11"/>
      <c r="AHU275" s="11"/>
      <c r="AHV275" s="11"/>
      <c r="AHW275" s="11"/>
      <c r="AHX275" s="11"/>
      <c r="AHY275" s="11"/>
      <c r="AHZ275" s="11"/>
      <c r="AIA275" s="11"/>
      <c r="AIB275" s="11"/>
      <c r="AIC275" s="11"/>
      <c r="AID275" s="11"/>
      <c r="AIE275" s="11"/>
      <c r="AIF275" s="11"/>
      <c r="AIG275" s="11"/>
      <c r="AIH275" s="11"/>
      <c r="AII275" s="11"/>
      <c r="AIJ275" s="11"/>
      <c r="AIK275" s="11"/>
      <c r="AIL275" s="11"/>
      <c r="AIM275" s="11"/>
      <c r="AIN275" s="11"/>
      <c r="AIO275" s="11"/>
      <c r="AIP275" s="11"/>
      <c r="AIQ275" s="11"/>
      <c r="AIR275" s="11"/>
      <c r="AIS275" s="11"/>
      <c r="AIT275" s="11"/>
      <c r="AIU275" s="11"/>
      <c r="AIV275" s="11"/>
      <c r="AIW275" s="11"/>
      <c r="AIX275" s="11"/>
      <c r="AIY275" s="11"/>
      <c r="AIZ275" s="11"/>
      <c r="AJA275" s="11"/>
      <c r="AJB275" s="11"/>
      <c r="AJC275" s="11"/>
      <c r="AJD275" s="11"/>
      <c r="AJE275" s="11"/>
      <c r="AJF275" s="11"/>
      <c r="AJG275" s="11"/>
      <c r="AJH275" s="11"/>
      <c r="AJI275" s="11"/>
      <c r="AJJ275" s="11"/>
      <c r="AJK275" s="11"/>
      <c r="AJL275" s="11"/>
      <c r="AJM275" s="11"/>
      <c r="AJN275" s="11"/>
      <c r="AJO275" s="11"/>
      <c r="AJP275" s="11"/>
      <c r="AJQ275" s="11"/>
      <c r="AJR275" s="11"/>
      <c r="AJS275" s="11"/>
      <c r="AJT275" s="11"/>
      <c r="AJU275" s="11"/>
      <c r="AJV275" s="11"/>
      <c r="AJW275" s="11"/>
      <c r="AJX275" s="11"/>
      <c r="AJY275" s="11"/>
      <c r="AJZ275" s="11"/>
      <c r="AKA275" s="11"/>
      <c r="AKB275" s="11"/>
      <c r="AKC275" s="11"/>
      <c r="AKD275" s="11"/>
      <c r="AKE275" s="11"/>
      <c r="AKF275" s="11"/>
      <c r="AKG275" s="11"/>
      <c r="AKH275" s="11"/>
      <c r="AKI275" s="11"/>
      <c r="AKJ275" s="11"/>
      <c r="AKK275" s="11"/>
      <c r="AKL275" s="11"/>
      <c r="AKM275" s="11"/>
      <c r="AKN275" s="11"/>
      <c r="AKO275" s="11"/>
      <c r="AKP275" s="11"/>
      <c r="AKQ275" s="11"/>
      <c r="AKR275" s="11"/>
      <c r="AKS275" s="11"/>
      <c r="AKT275" s="11"/>
      <c r="AKU275" s="11"/>
      <c r="AKV275" s="11"/>
      <c r="AKW275" s="11"/>
      <c r="AKX275" s="11"/>
      <c r="AKY275" s="11"/>
      <c r="AKZ275" s="11"/>
      <c r="ALA275" s="11"/>
      <c r="ALB275" s="11"/>
      <c r="ALC275" s="11"/>
      <c r="ALD275" s="11"/>
      <c r="ALE275" s="11"/>
      <c r="ALF275" s="11"/>
      <c r="ALG275" s="11"/>
      <c r="ALH275" s="11"/>
      <c r="ALI275" s="11"/>
      <c r="ALJ275" s="11"/>
      <c r="ALK275" s="11"/>
      <c r="ALL275" s="11"/>
      <c r="ALM275" s="11"/>
      <c r="ALN275" s="11"/>
      <c r="ALO275" s="11"/>
      <c r="ALP275" s="11"/>
      <c r="ALQ275" s="11"/>
      <c r="ALR275" s="11"/>
      <c r="ALS275" s="11"/>
      <c r="ALT275" s="11"/>
      <c r="ALU275" s="11"/>
      <c r="ALV275" s="11"/>
      <c r="ALW275" s="11"/>
      <c r="ALX275" s="11"/>
      <c r="ALY275" s="11"/>
      <c r="ALZ275" s="11"/>
      <c r="AMA275" s="11"/>
      <c r="AMB275" s="11"/>
      <c r="AMC275" s="11"/>
      <c r="AMD275" s="11"/>
      <c r="AME275" s="11"/>
      <c r="AMF275" s="11"/>
      <c r="AMG275" s="11"/>
      <c r="AMH275" s="11"/>
      <c r="AMI275" s="11"/>
      <c r="AMJ275" s="11"/>
      <c r="AMK275" s="11"/>
      <c r="AML275" s="11"/>
      <c r="AMM275" s="11"/>
      <c r="AMN275" s="11"/>
      <c r="AMO275" s="11"/>
      <c r="AMP275" s="11"/>
      <c r="AMQ275" s="11"/>
      <c r="AMR275" s="11"/>
      <c r="AMS275" s="11"/>
      <c r="AMT275" s="11"/>
      <c r="AMU275" s="11"/>
      <c r="AMV275" s="11"/>
      <c r="AMW275" s="11"/>
      <c r="AMX275" s="11"/>
      <c r="AMY275" s="11"/>
      <c r="AMZ275" s="11"/>
      <c r="ANA275" s="11"/>
      <c r="ANB275" s="11"/>
      <c r="ANC275" s="11"/>
      <c r="AND275" s="11"/>
      <c r="ANE275" s="11"/>
      <c r="ANF275" s="11"/>
      <c r="ANG275" s="11"/>
      <c r="ANH275" s="11"/>
      <c r="ANI275" s="11"/>
      <c r="ANJ275" s="11"/>
      <c r="ANK275" s="11"/>
      <c r="ANL275" s="11"/>
      <c r="ANM275" s="11"/>
      <c r="ANN275" s="11"/>
      <c r="ANO275" s="11"/>
      <c r="ANP275" s="11"/>
      <c r="ANQ275" s="11"/>
      <c r="ANR275" s="11"/>
      <c r="ANS275" s="11"/>
      <c r="ANT275" s="11"/>
      <c r="ANU275" s="11"/>
      <c r="ANV275" s="11"/>
      <c r="ANW275" s="11"/>
      <c r="ANX275" s="11"/>
      <c r="ANY275" s="11"/>
      <c r="ANZ275" s="11"/>
      <c r="AOA275" s="11"/>
      <c r="AOB275" s="11"/>
      <c r="AOC275" s="11"/>
      <c r="AOD275" s="11"/>
      <c r="AOE275" s="11"/>
      <c r="AOF275" s="11"/>
      <c r="AOG275" s="11"/>
      <c r="AOH275" s="11"/>
      <c r="AOI275" s="11"/>
      <c r="AOJ275" s="11"/>
      <c r="AOK275" s="11"/>
      <c r="AOL275" s="11"/>
      <c r="AOM275" s="11"/>
      <c r="AON275" s="11"/>
      <c r="AOO275" s="11"/>
      <c r="AOP275" s="11"/>
      <c r="AOQ275" s="11"/>
      <c r="AOR275" s="11"/>
      <c r="AOS275" s="11"/>
      <c r="AOT275" s="11"/>
      <c r="AOU275" s="11"/>
      <c r="AOV275" s="11"/>
      <c r="AOW275" s="11"/>
      <c r="AOX275" s="11"/>
      <c r="AOY275" s="11"/>
      <c r="AOZ275" s="11"/>
      <c r="APA275" s="11"/>
      <c r="APB275" s="11"/>
      <c r="APC275" s="11"/>
      <c r="APD275" s="11"/>
      <c r="APE275" s="11"/>
      <c r="APF275" s="11"/>
      <c r="APG275" s="11"/>
      <c r="APH275" s="11"/>
      <c r="API275" s="11"/>
      <c r="APJ275" s="11"/>
      <c r="APK275" s="11"/>
      <c r="APL275" s="11"/>
      <c r="APM275" s="11"/>
      <c r="APN275" s="11"/>
      <c r="APO275" s="11"/>
      <c r="APP275" s="11"/>
      <c r="APQ275" s="11"/>
      <c r="APR275" s="11"/>
      <c r="APS275" s="11"/>
      <c r="APT275" s="11"/>
      <c r="APU275" s="11"/>
      <c r="APV275" s="11"/>
      <c r="APW275" s="11"/>
      <c r="APX275" s="11"/>
      <c r="APY275" s="11"/>
      <c r="APZ275" s="11"/>
      <c r="AQA275" s="11"/>
      <c r="AQB275" s="11"/>
      <c r="AQC275" s="11"/>
      <c r="AQD275" s="11"/>
      <c r="AQE275" s="11"/>
      <c r="AQF275" s="11"/>
      <c r="AQG275" s="11"/>
      <c r="AQH275" s="11"/>
      <c r="AQI275" s="11"/>
      <c r="AQJ275" s="11"/>
      <c r="AQK275" s="11"/>
      <c r="AQL275" s="11"/>
      <c r="AQM275" s="11"/>
      <c r="AQN275" s="11"/>
      <c r="AQO275" s="11"/>
      <c r="AQP275" s="11"/>
      <c r="AQQ275" s="11"/>
      <c r="AQR275" s="11"/>
      <c r="AQS275" s="11"/>
      <c r="AQT275" s="11"/>
      <c r="AQU275" s="11"/>
      <c r="AQV275" s="11"/>
      <c r="AQW275" s="11"/>
      <c r="AQX275" s="11"/>
      <c r="AQY275" s="11"/>
      <c r="AQZ275" s="11"/>
      <c r="ARA275" s="11"/>
      <c r="ARB275" s="11"/>
      <c r="ARC275" s="11"/>
      <c r="ARD275" s="11"/>
      <c r="ARE275" s="11"/>
      <c r="ARF275" s="11"/>
      <c r="ARG275" s="11"/>
      <c r="ARH275" s="11"/>
      <c r="ARI275" s="11"/>
      <c r="ARJ275" s="11"/>
      <c r="ARK275" s="11"/>
      <c r="ARL275" s="11"/>
      <c r="ARM275" s="11"/>
      <c r="ARN275" s="11"/>
      <c r="ARO275" s="11"/>
      <c r="ARP275" s="11"/>
      <c r="ARQ275" s="11"/>
      <c r="ARR275" s="11"/>
      <c r="ARS275" s="11"/>
      <c r="ART275" s="11"/>
      <c r="ARU275" s="11"/>
      <c r="ARV275" s="11"/>
      <c r="ARW275" s="11"/>
      <c r="ARX275" s="11"/>
      <c r="ARY275" s="11"/>
      <c r="ARZ275" s="11"/>
      <c r="ASA275" s="11"/>
      <c r="ASB275" s="11"/>
      <c r="ASC275" s="11"/>
      <c r="ASD275" s="11"/>
      <c r="ASE275" s="11"/>
      <c r="ASF275" s="11"/>
      <c r="ASG275" s="11"/>
      <c r="ASH275" s="11"/>
      <c r="ASI275" s="11"/>
      <c r="ASJ275" s="11"/>
      <c r="ASK275" s="11"/>
      <c r="ASL275" s="11"/>
      <c r="ASM275" s="11"/>
      <c r="ASN275" s="11"/>
      <c r="ASO275" s="11"/>
      <c r="ASP275" s="11"/>
      <c r="ASQ275" s="11"/>
      <c r="ASR275" s="11"/>
      <c r="ASS275" s="11"/>
      <c r="AST275" s="11"/>
      <c r="ASU275" s="11"/>
      <c r="ASV275" s="11"/>
      <c r="ASW275" s="11"/>
      <c r="ASX275" s="11"/>
      <c r="ASY275" s="11"/>
      <c r="ASZ275" s="11"/>
      <c r="ATA275" s="11"/>
      <c r="ATB275" s="11"/>
      <c r="ATC275" s="11"/>
      <c r="ATD275" s="11"/>
      <c r="ATE275" s="11"/>
      <c r="ATF275" s="11"/>
      <c r="ATG275" s="11"/>
      <c r="ATH275" s="11"/>
      <c r="ATI275" s="11"/>
      <c r="ATJ275" s="11"/>
      <c r="ATK275" s="11"/>
      <c r="ATL275" s="11"/>
      <c r="ATM275" s="11"/>
      <c r="ATN275" s="11"/>
      <c r="ATO275" s="11"/>
      <c r="ATP275" s="11"/>
      <c r="ATQ275" s="11"/>
      <c r="ATR275" s="11"/>
      <c r="ATS275" s="11"/>
      <c r="ATT275" s="11"/>
      <c r="ATU275" s="11"/>
      <c r="ATV275" s="11"/>
      <c r="ATW275" s="11"/>
      <c r="ATX275" s="11"/>
      <c r="ATY275" s="11"/>
      <c r="ATZ275" s="11"/>
      <c r="AUA275" s="11"/>
      <c r="AUB275" s="11"/>
      <c r="AUC275" s="11"/>
      <c r="AUD275" s="11"/>
      <c r="AUE275" s="11"/>
      <c r="AUF275" s="11"/>
      <c r="AUG275" s="11"/>
      <c r="AUH275" s="11"/>
      <c r="AUI275" s="11"/>
      <c r="AUJ275" s="11"/>
      <c r="AUK275" s="11"/>
      <c r="AUL275" s="11"/>
      <c r="AUM275" s="11"/>
      <c r="AUN275" s="11"/>
      <c r="AUO275" s="11"/>
      <c r="AUP275" s="11"/>
      <c r="AUQ275" s="11"/>
      <c r="AUR275" s="11"/>
      <c r="AUS275" s="11"/>
      <c r="AUT275" s="11"/>
      <c r="AUU275" s="11"/>
      <c r="AUV275" s="11"/>
      <c r="AUW275" s="11"/>
      <c r="AUX275" s="11"/>
      <c r="AUY275" s="11"/>
      <c r="AUZ275" s="11"/>
      <c r="AVA275" s="11"/>
      <c r="AVB275" s="11"/>
      <c r="AVC275" s="11"/>
      <c r="AVD275" s="11"/>
      <c r="AVE275" s="11"/>
      <c r="AVF275" s="11"/>
      <c r="AVG275" s="11"/>
      <c r="AVH275" s="11"/>
      <c r="AVI275" s="11"/>
      <c r="AVJ275" s="11"/>
      <c r="AVK275" s="11"/>
      <c r="AVL275" s="11"/>
      <c r="AVM275" s="11"/>
      <c r="AVN275" s="11"/>
      <c r="AVO275" s="11"/>
      <c r="AVP275" s="11"/>
      <c r="AVQ275" s="11"/>
      <c r="AVR275" s="11"/>
      <c r="AVS275" s="11"/>
      <c r="AVT275" s="11"/>
      <c r="AVU275" s="11"/>
      <c r="AVV275" s="11"/>
      <c r="AVW275" s="11"/>
      <c r="AVX275" s="11"/>
      <c r="AVY275" s="11"/>
      <c r="AVZ275" s="11"/>
      <c r="AWA275" s="11"/>
      <c r="AWB275" s="11"/>
      <c r="AWC275" s="11"/>
      <c r="AWD275" s="11"/>
      <c r="AWE275" s="11"/>
      <c r="AWF275" s="11"/>
      <c r="AWG275" s="11"/>
      <c r="AWH275" s="11"/>
      <c r="AWI275" s="11"/>
      <c r="AWJ275" s="11"/>
      <c r="AWK275" s="11"/>
      <c r="AWL275" s="11"/>
      <c r="AWM275" s="11"/>
      <c r="AWN275" s="11"/>
      <c r="AWO275" s="11"/>
      <c r="AWP275" s="11"/>
      <c r="AWQ275" s="11"/>
      <c r="AWR275" s="11"/>
      <c r="AWS275" s="11"/>
      <c r="AWT275" s="11"/>
      <c r="AWU275" s="11"/>
      <c r="AWV275" s="11"/>
      <c r="AWW275" s="11"/>
      <c r="AWX275" s="11"/>
      <c r="AWY275" s="11"/>
      <c r="AWZ275" s="11"/>
      <c r="AXA275" s="11"/>
      <c r="AXB275" s="11"/>
      <c r="AXC275" s="11"/>
      <c r="AXD275" s="11"/>
      <c r="AXE275" s="11"/>
      <c r="AXF275" s="11"/>
      <c r="AXG275" s="11"/>
      <c r="AXH275" s="11"/>
      <c r="AXI275" s="11"/>
      <c r="AXJ275" s="11"/>
      <c r="AXK275" s="11"/>
      <c r="AXL275" s="11"/>
      <c r="AXM275" s="11"/>
      <c r="AXN275" s="11"/>
      <c r="AXO275" s="11"/>
      <c r="AXP275" s="11"/>
      <c r="AXQ275" s="11"/>
      <c r="AXR275" s="11"/>
      <c r="AXS275" s="11"/>
      <c r="AXT275" s="11"/>
      <c r="AXU275" s="11"/>
      <c r="AXV275" s="11"/>
      <c r="AXW275" s="11"/>
      <c r="AXX275" s="11"/>
      <c r="AXY275" s="11"/>
      <c r="AXZ275" s="11"/>
      <c r="AYA275" s="11"/>
      <c r="AYB275" s="11"/>
      <c r="AYC275" s="11"/>
      <c r="AYD275" s="11"/>
      <c r="AYE275" s="11"/>
      <c r="AYF275" s="11"/>
      <c r="AYG275" s="11"/>
      <c r="AYH275" s="11"/>
      <c r="AYI275" s="11"/>
      <c r="AYJ275" s="11"/>
      <c r="AYK275" s="11"/>
      <c r="AYL275" s="11"/>
      <c r="AYM275" s="11"/>
      <c r="AYN275" s="11"/>
      <c r="AYO275" s="11"/>
      <c r="AYP275" s="11"/>
      <c r="AYQ275" s="11"/>
      <c r="AYR275" s="11"/>
      <c r="AYS275" s="11"/>
      <c r="AYT275" s="11"/>
      <c r="AYU275" s="11"/>
      <c r="AYV275" s="11"/>
      <c r="AYW275" s="11"/>
      <c r="AYX275" s="11"/>
      <c r="AYY275" s="11"/>
      <c r="AYZ275" s="11"/>
      <c r="AZA275" s="11"/>
      <c r="AZB275" s="11"/>
      <c r="AZC275" s="11"/>
      <c r="AZD275" s="11"/>
      <c r="AZE275" s="11"/>
      <c r="AZF275" s="11"/>
      <c r="AZG275" s="11"/>
      <c r="AZH275" s="11"/>
      <c r="AZI275" s="11"/>
      <c r="AZJ275" s="11"/>
      <c r="AZK275" s="11"/>
      <c r="AZL275" s="11"/>
      <c r="AZM275" s="11"/>
      <c r="AZN275" s="11"/>
      <c r="AZO275" s="11"/>
      <c r="AZP275" s="11"/>
      <c r="AZQ275" s="11"/>
      <c r="AZR275" s="11"/>
      <c r="AZS275" s="11"/>
      <c r="AZT275" s="11"/>
      <c r="AZU275" s="11"/>
      <c r="AZV275" s="11"/>
      <c r="AZW275" s="11"/>
      <c r="AZX275" s="11"/>
      <c r="AZY275" s="11"/>
      <c r="AZZ275" s="11"/>
      <c r="BAA275" s="11"/>
      <c r="BAB275" s="11"/>
      <c r="BAC275" s="11"/>
      <c r="BAD275" s="11"/>
      <c r="BAE275" s="11"/>
      <c r="BAF275" s="11"/>
      <c r="BAG275" s="11"/>
      <c r="BAH275" s="11"/>
      <c r="BAI275" s="11"/>
      <c r="BAJ275" s="11"/>
      <c r="BAK275" s="11"/>
      <c r="BAL275" s="11"/>
      <c r="BAM275" s="11"/>
      <c r="BAN275" s="11"/>
      <c r="BAO275" s="11"/>
      <c r="BAP275" s="11"/>
      <c r="BAQ275" s="11"/>
      <c r="BAR275" s="11"/>
      <c r="BAS275" s="11"/>
      <c r="BAT275" s="11"/>
      <c r="BAU275" s="11"/>
      <c r="BAV275" s="11"/>
      <c r="BAW275" s="11"/>
      <c r="BAX275" s="11"/>
      <c r="BAY275" s="11"/>
      <c r="BAZ275" s="11"/>
      <c r="BBA275" s="11"/>
      <c r="BBB275" s="11"/>
      <c r="BBC275" s="11"/>
      <c r="BBD275" s="11"/>
      <c r="BBE275" s="11"/>
      <c r="BBF275" s="11"/>
      <c r="BBG275" s="11"/>
      <c r="BBH275" s="11"/>
      <c r="BBI275" s="11"/>
      <c r="BBJ275" s="11"/>
      <c r="BBK275" s="11"/>
      <c r="BBL275" s="11"/>
      <c r="BBM275" s="11"/>
      <c r="BBN275" s="11"/>
      <c r="BBO275" s="11"/>
      <c r="BBP275" s="11"/>
      <c r="BBQ275" s="11"/>
      <c r="BBR275" s="11"/>
      <c r="BBS275" s="11"/>
      <c r="BBT275" s="11"/>
      <c r="BBU275" s="11"/>
      <c r="BBV275" s="11"/>
      <c r="BBW275" s="11"/>
      <c r="BBX275" s="11"/>
      <c r="BBY275" s="11"/>
      <c r="BBZ275" s="11"/>
      <c r="BCA275" s="11"/>
      <c r="BCB275" s="11"/>
      <c r="BCC275" s="11"/>
      <c r="BCD275" s="11"/>
      <c r="BCE275" s="11"/>
      <c r="BCF275" s="11"/>
      <c r="BCG275" s="11"/>
      <c r="BCH275" s="11"/>
      <c r="BCI275" s="11"/>
      <c r="BCJ275" s="11"/>
      <c r="BCK275" s="11"/>
      <c r="BCL275" s="11"/>
      <c r="BCM275" s="11"/>
      <c r="BCN275" s="11"/>
      <c r="BCO275" s="11"/>
      <c r="BCP275" s="11"/>
      <c r="BCQ275" s="11"/>
      <c r="BCR275" s="11"/>
      <c r="BCS275" s="11"/>
      <c r="BCT275" s="11"/>
      <c r="BCU275" s="11"/>
      <c r="BCV275" s="11"/>
      <c r="BCW275" s="11"/>
      <c r="BCX275" s="11"/>
      <c r="BCY275" s="11"/>
      <c r="BCZ275" s="11"/>
      <c r="BDA275" s="11"/>
      <c r="BDB275" s="11"/>
      <c r="BDC275" s="11"/>
      <c r="BDD275" s="11"/>
      <c r="BDE275" s="11"/>
      <c r="BDF275" s="11"/>
      <c r="BDG275" s="11"/>
      <c r="BDH275" s="11"/>
      <c r="BDI275" s="11"/>
      <c r="BDJ275" s="11"/>
      <c r="BDK275" s="11"/>
      <c r="BDL275" s="11"/>
      <c r="BDM275" s="11"/>
      <c r="BDN275" s="11"/>
      <c r="BDO275" s="11"/>
      <c r="BDP275" s="11"/>
      <c r="BDQ275" s="11"/>
      <c r="BDR275" s="11"/>
      <c r="BDS275" s="11"/>
      <c r="BDT275" s="11"/>
      <c r="BDU275" s="11"/>
      <c r="BDV275" s="11"/>
      <c r="BDW275" s="11"/>
      <c r="BDX275" s="11"/>
      <c r="BDY275" s="11"/>
      <c r="BDZ275" s="11"/>
      <c r="BEA275" s="11"/>
      <c r="BEB275" s="11"/>
      <c r="BEC275" s="11"/>
      <c r="BED275" s="11"/>
      <c r="BEE275" s="11"/>
      <c r="BEF275" s="11"/>
      <c r="BEG275" s="11"/>
      <c r="BEH275" s="11"/>
      <c r="BEI275" s="11"/>
      <c r="BEJ275" s="11"/>
      <c r="BEK275" s="11"/>
      <c r="BEL275" s="11"/>
      <c r="BEM275" s="11"/>
      <c r="BEN275" s="11"/>
      <c r="BEO275" s="11"/>
      <c r="BEP275" s="11"/>
      <c r="BEQ275" s="11"/>
      <c r="BER275" s="11"/>
      <c r="BES275" s="11"/>
      <c r="BET275" s="11"/>
      <c r="BEU275" s="11"/>
      <c r="BEV275" s="11"/>
      <c r="BEW275" s="11"/>
      <c r="BEX275" s="11"/>
      <c r="BEY275" s="11"/>
      <c r="BEZ275" s="11"/>
      <c r="BFA275" s="11"/>
      <c r="BFB275" s="11"/>
      <c r="BFC275" s="11"/>
      <c r="BFD275" s="11"/>
      <c r="BFE275" s="11"/>
      <c r="BFF275" s="11"/>
      <c r="BFG275" s="11"/>
      <c r="BFH275" s="11"/>
      <c r="BFI275" s="11"/>
      <c r="BFJ275" s="11"/>
      <c r="BFK275" s="11"/>
      <c r="BFL275" s="11"/>
      <c r="BFM275" s="11"/>
      <c r="BFN275" s="11"/>
      <c r="BFO275" s="11"/>
      <c r="BFP275" s="11"/>
      <c r="BFQ275" s="11"/>
      <c r="BFR275" s="11"/>
      <c r="BFS275" s="11"/>
      <c r="BFT275" s="11"/>
      <c r="BFU275" s="11"/>
      <c r="BFV275" s="11"/>
      <c r="BFW275" s="11"/>
      <c r="BFX275" s="11"/>
      <c r="BFY275" s="11"/>
      <c r="BFZ275" s="11"/>
      <c r="BGA275" s="11"/>
      <c r="BGB275" s="11"/>
      <c r="BGC275" s="11"/>
      <c r="BGD275" s="11"/>
      <c r="BGE275" s="11"/>
      <c r="BGF275" s="11"/>
      <c r="BGG275" s="11"/>
      <c r="BGH275" s="11"/>
      <c r="BGI275" s="11"/>
      <c r="BGJ275" s="11"/>
      <c r="BGK275" s="11"/>
      <c r="BGL275" s="11"/>
      <c r="BGM275" s="11"/>
      <c r="BGN275" s="11"/>
      <c r="BGO275" s="11"/>
      <c r="BGP275" s="11"/>
      <c r="BGQ275" s="11"/>
      <c r="BGR275" s="11"/>
      <c r="BGS275" s="11"/>
      <c r="BGT275" s="11"/>
      <c r="BGU275" s="11"/>
      <c r="BGV275" s="11"/>
      <c r="BGW275" s="11"/>
      <c r="BGX275" s="11"/>
      <c r="BGY275" s="11"/>
      <c r="BGZ275" s="11"/>
      <c r="BHA275" s="11"/>
      <c r="BHB275" s="11"/>
      <c r="BHC275" s="11"/>
      <c r="BHD275" s="11"/>
      <c r="BHE275" s="11"/>
      <c r="BHF275" s="11"/>
      <c r="BHG275" s="11"/>
      <c r="BHH275" s="11"/>
      <c r="BHI275" s="11"/>
      <c r="BHJ275" s="11"/>
      <c r="BHK275" s="11"/>
      <c r="BHL275" s="11"/>
      <c r="BHM275" s="11"/>
      <c r="BHN275" s="11"/>
      <c r="BHO275" s="11"/>
      <c r="BHP275" s="11"/>
      <c r="BHQ275" s="11"/>
      <c r="BHR275" s="11"/>
      <c r="BHS275" s="11"/>
      <c r="BHT275" s="11"/>
      <c r="BHU275" s="11"/>
      <c r="BHV275" s="11"/>
      <c r="BHW275" s="11"/>
      <c r="BHX275" s="11"/>
      <c r="BHY275" s="11"/>
      <c r="BHZ275" s="11"/>
      <c r="BIA275" s="11"/>
      <c r="BIB275" s="11"/>
      <c r="BIC275" s="11"/>
      <c r="BID275" s="11"/>
      <c r="BIE275" s="11"/>
      <c r="BIF275" s="11"/>
      <c r="BIG275" s="11"/>
      <c r="BIH275" s="11"/>
      <c r="BII275" s="11"/>
      <c r="BIJ275" s="11"/>
      <c r="BIK275" s="11"/>
      <c r="BIL275" s="11"/>
      <c r="BIM275" s="11"/>
      <c r="BIN275" s="11"/>
      <c r="BIO275" s="11"/>
      <c r="BIP275" s="11"/>
      <c r="BIQ275" s="11"/>
      <c r="BIR275" s="11"/>
      <c r="BIS275" s="11"/>
      <c r="BIT275" s="11"/>
      <c r="BIU275" s="11"/>
      <c r="BIV275" s="11"/>
      <c r="BIW275" s="11"/>
      <c r="BIX275" s="11"/>
      <c r="BIY275" s="11"/>
      <c r="BIZ275" s="11"/>
      <c r="BJA275" s="11"/>
      <c r="BJB275" s="11"/>
      <c r="BJC275" s="11"/>
      <c r="BJD275" s="11"/>
      <c r="BJE275" s="11"/>
      <c r="BJF275" s="11"/>
      <c r="BJG275" s="11"/>
      <c r="BJH275" s="11"/>
      <c r="BJI275" s="11"/>
      <c r="BJJ275" s="11"/>
      <c r="BJK275" s="11"/>
      <c r="BJL275" s="11"/>
      <c r="BJM275" s="11"/>
      <c r="BJN275" s="11"/>
      <c r="BJO275" s="11"/>
      <c r="BJP275" s="11"/>
      <c r="BJQ275" s="11"/>
      <c r="BJR275" s="11"/>
      <c r="BJS275" s="11"/>
      <c r="BJT275" s="11"/>
      <c r="BJU275" s="11"/>
      <c r="BJV275" s="11"/>
      <c r="BJW275" s="11"/>
      <c r="BJX275" s="11"/>
      <c r="BJY275" s="11"/>
      <c r="BJZ275" s="11"/>
      <c r="BKA275" s="11"/>
      <c r="BKB275" s="11"/>
      <c r="BKC275" s="11"/>
      <c r="BKD275" s="11"/>
      <c r="BKE275" s="11"/>
      <c r="BKF275" s="11"/>
      <c r="BKG275" s="11"/>
      <c r="BKH275" s="11"/>
      <c r="BKI275" s="11"/>
      <c r="BKJ275" s="11"/>
      <c r="BKK275" s="11"/>
      <c r="BKL275" s="11"/>
      <c r="BKM275" s="11"/>
      <c r="BKN275" s="11"/>
      <c r="BKO275" s="11"/>
      <c r="BKP275" s="11"/>
      <c r="BKQ275" s="11"/>
      <c r="BKR275" s="11"/>
      <c r="BKS275" s="11"/>
      <c r="BKT275" s="11"/>
      <c r="BKU275" s="11"/>
      <c r="BKV275" s="11"/>
      <c r="BKW275" s="11"/>
      <c r="BKX275" s="11"/>
      <c r="BKY275" s="11"/>
      <c r="BKZ275" s="11"/>
      <c r="BLA275" s="11"/>
      <c r="BLB275" s="11"/>
      <c r="BLC275" s="11"/>
      <c r="BLD275" s="11"/>
      <c r="BLE275" s="11"/>
      <c r="BLF275" s="11"/>
      <c r="BLG275" s="11"/>
      <c r="BLH275" s="11"/>
      <c r="BLI275" s="11"/>
      <c r="BLJ275" s="11"/>
      <c r="BLK275" s="11"/>
      <c r="BLL275" s="11"/>
      <c r="BLM275" s="11"/>
      <c r="BLN275" s="11"/>
      <c r="BLO275" s="11"/>
      <c r="BLP275" s="11"/>
      <c r="BLQ275" s="11"/>
      <c r="BLR275" s="11"/>
      <c r="BLS275" s="11"/>
      <c r="BLT275" s="11"/>
      <c r="BLU275" s="11"/>
      <c r="BLV275" s="11"/>
      <c r="BLW275" s="11"/>
      <c r="BLX275" s="11"/>
      <c r="BLY275" s="11"/>
      <c r="BLZ275" s="11"/>
      <c r="BMA275" s="11"/>
      <c r="BMB275" s="11"/>
      <c r="BMC275" s="11"/>
      <c r="BMD275" s="11"/>
      <c r="BME275" s="11"/>
      <c r="BMF275" s="11"/>
      <c r="BMG275" s="11"/>
      <c r="BMH275" s="11"/>
      <c r="BMI275" s="11"/>
      <c r="BMJ275" s="11"/>
      <c r="BMK275" s="11"/>
      <c r="BML275" s="11"/>
      <c r="BMM275" s="11"/>
      <c r="BMN275" s="11"/>
      <c r="BMO275" s="11"/>
      <c r="BMP275" s="11"/>
      <c r="BMQ275" s="11"/>
      <c r="BMR275" s="11"/>
      <c r="BMS275" s="11"/>
      <c r="BMT275" s="11"/>
      <c r="BMU275" s="11"/>
      <c r="BMV275" s="11"/>
      <c r="BMW275" s="11"/>
      <c r="BMX275" s="11"/>
      <c r="BMY275" s="11"/>
      <c r="BMZ275" s="11"/>
      <c r="BNA275" s="11"/>
      <c r="BNB275" s="11"/>
      <c r="BNC275" s="11"/>
      <c r="BND275" s="11"/>
      <c r="BNE275" s="11"/>
      <c r="BNF275" s="11"/>
      <c r="BNG275" s="11"/>
      <c r="BNH275" s="11"/>
      <c r="BNI275" s="11"/>
      <c r="BNJ275" s="11"/>
      <c r="BNK275" s="11"/>
      <c r="BNL275" s="11"/>
      <c r="BNM275" s="11"/>
      <c r="BNN275" s="11"/>
      <c r="BNO275" s="11"/>
      <c r="BNP275" s="11"/>
      <c r="BNQ275" s="11"/>
      <c r="BNR275" s="11"/>
      <c r="BNS275" s="11"/>
      <c r="BNT275" s="11"/>
      <c r="BNU275" s="11"/>
      <c r="BNV275" s="11"/>
      <c r="BNW275" s="11"/>
      <c r="BNX275" s="11"/>
      <c r="BNY275" s="11"/>
      <c r="BNZ275" s="11"/>
      <c r="BOA275" s="11"/>
      <c r="BOB275" s="11"/>
      <c r="BOC275" s="11"/>
      <c r="BOD275" s="11"/>
      <c r="BOE275" s="11"/>
      <c r="BOF275" s="11"/>
      <c r="BOG275" s="11"/>
      <c r="BOH275" s="11"/>
      <c r="BOI275" s="11"/>
      <c r="BOJ275" s="11"/>
      <c r="BOK275" s="11"/>
      <c r="BOL275" s="11"/>
      <c r="BOM275" s="11"/>
      <c r="BON275" s="11"/>
      <c r="BOO275" s="11"/>
      <c r="BOP275" s="11"/>
      <c r="BOQ275" s="11"/>
      <c r="BOR275" s="11"/>
      <c r="BOS275" s="11"/>
      <c r="BOT275" s="11"/>
      <c r="BOU275" s="11"/>
      <c r="BOV275" s="11"/>
      <c r="BOW275" s="11"/>
      <c r="BOX275" s="11"/>
      <c r="BOY275" s="11"/>
      <c r="BOZ275" s="11"/>
      <c r="BPA275" s="11"/>
      <c r="BPB275" s="11"/>
      <c r="BPC275" s="11"/>
      <c r="BPD275" s="11"/>
      <c r="BPE275" s="11"/>
      <c r="BPF275" s="11"/>
      <c r="BPG275" s="11"/>
      <c r="BPH275" s="11"/>
      <c r="BPI275" s="11"/>
      <c r="BPJ275" s="11"/>
      <c r="BPK275" s="11"/>
      <c r="BPL275" s="11"/>
      <c r="BPM275" s="11"/>
      <c r="BPN275" s="11"/>
      <c r="BPO275" s="11"/>
      <c r="BPP275" s="11"/>
      <c r="BPQ275" s="11"/>
      <c r="BPR275" s="11"/>
      <c r="BPS275" s="11"/>
      <c r="BPT275" s="11"/>
      <c r="BPU275" s="11"/>
      <c r="BPV275" s="11"/>
      <c r="BPW275" s="11"/>
      <c r="BPX275" s="11"/>
      <c r="BPY275" s="11"/>
      <c r="BPZ275" s="11"/>
      <c r="BQA275" s="11"/>
      <c r="BQB275" s="11"/>
      <c r="BQC275" s="11"/>
      <c r="BQD275" s="11"/>
      <c r="BQE275" s="11"/>
      <c r="BQF275" s="11"/>
      <c r="BQG275" s="11"/>
      <c r="BQH275" s="11"/>
      <c r="BQI275" s="11"/>
      <c r="BQJ275" s="11"/>
      <c r="BQK275" s="11"/>
      <c r="BQL275" s="11"/>
      <c r="BQM275" s="11"/>
      <c r="BQN275" s="11"/>
      <c r="BQO275" s="11"/>
      <c r="BQP275" s="11"/>
      <c r="BQQ275" s="11"/>
      <c r="BQR275" s="11"/>
      <c r="BQS275" s="11"/>
      <c r="BQT275" s="11"/>
      <c r="BQU275" s="11"/>
      <c r="BQV275" s="11"/>
      <c r="BQW275" s="11"/>
      <c r="BQX275" s="11"/>
      <c r="BQY275" s="11"/>
      <c r="BQZ275" s="11"/>
      <c r="BRA275" s="11"/>
      <c r="BRB275" s="11"/>
      <c r="BRC275" s="11"/>
      <c r="BRD275" s="11"/>
      <c r="BRE275" s="11"/>
      <c r="BRF275" s="11"/>
      <c r="BRG275" s="11"/>
      <c r="BRH275" s="11"/>
      <c r="BRI275" s="11"/>
      <c r="BRJ275" s="11"/>
      <c r="BRK275" s="11"/>
      <c r="BRL275" s="11"/>
      <c r="BRM275" s="11"/>
      <c r="BRN275" s="11"/>
      <c r="BRO275" s="11"/>
      <c r="BRP275" s="11"/>
      <c r="BRQ275" s="11"/>
      <c r="BRR275" s="11"/>
      <c r="BRS275" s="11"/>
      <c r="BRT275" s="11"/>
      <c r="BRU275" s="11"/>
      <c r="BRV275" s="11"/>
      <c r="BRW275" s="11"/>
      <c r="BRX275" s="11"/>
      <c r="BRY275" s="11"/>
      <c r="BRZ275" s="11"/>
      <c r="BSA275" s="11"/>
      <c r="BSB275" s="11"/>
      <c r="BSC275" s="11"/>
      <c r="BSD275" s="11"/>
      <c r="BSE275" s="11"/>
      <c r="BSF275" s="11"/>
      <c r="BSG275" s="11"/>
      <c r="BSH275" s="11"/>
      <c r="BSI275" s="11"/>
      <c r="BSJ275" s="11"/>
      <c r="BSK275" s="11"/>
      <c r="BSL275" s="11"/>
      <c r="BSM275" s="11"/>
      <c r="BSN275" s="11"/>
      <c r="BSO275" s="11"/>
      <c r="BSP275" s="11"/>
      <c r="BSQ275" s="11"/>
      <c r="BSR275" s="11"/>
      <c r="BSS275" s="11"/>
      <c r="BST275" s="11"/>
      <c r="BSU275" s="11"/>
      <c r="BSV275" s="11"/>
      <c r="BSW275" s="11"/>
      <c r="BSX275" s="11"/>
      <c r="BSY275" s="11"/>
      <c r="BSZ275" s="11"/>
      <c r="BTA275" s="11"/>
      <c r="BTB275" s="11"/>
      <c r="BTC275" s="11"/>
      <c r="BTD275" s="11"/>
      <c r="BTE275" s="11"/>
      <c r="BTF275" s="11"/>
      <c r="BTG275" s="11"/>
      <c r="BTH275" s="11"/>
      <c r="BTI275" s="11"/>
      <c r="BTJ275" s="11"/>
      <c r="BTK275" s="11"/>
      <c r="BTL275" s="11"/>
      <c r="BTM275" s="11"/>
      <c r="BTN275" s="11"/>
      <c r="BTO275" s="11"/>
      <c r="BTP275" s="11"/>
      <c r="BTQ275" s="11"/>
      <c r="BTR275" s="11"/>
      <c r="BTS275" s="11"/>
      <c r="BTT275" s="11"/>
      <c r="BTU275" s="11"/>
      <c r="BTV275" s="11"/>
      <c r="BTW275" s="11"/>
      <c r="BTX275" s="11"/>
      <c r="BTY275" s="11"/>
      <c r="BTZ275" s="11"/>
      <c r="BUA275" s="11"/>
      <c r="BUB275" s="11"/>
      <c r="BUC275" s="11"/>
      <c r="BUD275" s="11"/>
      <c r="BUE275" s="11"/>
      <c r="BUF275" s="11"/>
      <c r="BUG275" s="11"/>
      <c r="BUH275" s="11"/>
      <c r="BUI275" s="11"/>
      <c r="BUJ275" s="11"/>
      <c r="BUK275" s="11"/>
      <c r="BUL275" s="11"/>
      <c r="BUM275" s="11"/>
      <c r="BUN275" s="11"/>
      <c r="BUO275" s="11"/>
      <c r="BUP275" s="11"/>
      <c r="BUQ275" s="11"/>
      <c r="BUR275" s="11"/>
      <c r="BUS275" s="11"/>
      <c r="BUT275" s="11"/>
      <c r="BUU275" s="11"/>
      <c r="BUV275" s="11"/>
      <c r="BUW275" s="11"/>
      <c r="BUX275" s="11"/>
      <c r="BUY275" s="11"/>
      <c r="BUZ275" s="11"/>
      <c r="BVA275" s="11"/>
      <c r="BVB275" s="11"/>
      <c r="BVC275" s="11"/>
      <c r="BVD275" s="11"/>
      <c r="BVE275" s="11"/>
      <c r="BVF275" s="11"/>
      <c r="BVG275" s="11"/>
      <c r="BVH275" s="11"/>
      <c r="BVI275" s="11"/>
      <c r="BVJ275" s="11"/>
      <c r="BVK275" s="11"/>
      <c r="BVL275" s="11"/>
      <c r="BVM275" s="11"/>
      <c r="BVN275" s="11"/>
      <c r="BVO275" s="11"/>
      <c r="BVP275" s="11"/>
      <c r="BVQ275" s="11"/>
      <c r="BVR275" s="11"/>
      <c r="BVS275" s="11"/>
      <c r="BVT275" s="11"/>
      <c r="BVU275" s="11"/>
      <c r="BVV275" s="11"/>
      <c r="BVW275" s="11"/>
      <c r="BVX275" s="11"/>
      <c r="BVY275" s="11"/>
      <c r="BVZ275" s="11"/>
      <c r="BWA275" s="11"/>
      <c r="BWB275" s="11"/>
      <c r="BWC275" s="11"/>
      <c r="BWD275" s="11"/>
      <c r="BWE275" s="11"/>
      <c r="BWF275" s="11"/>
      <c r="BWG275" s="11"/>
      <c r="BWH275" s="11"/>
      <c r="BWI275" s="11"/>
      <c r="BWJ275" s="11"/>
      <c r="BWK275" s="11"/>
      <c r="BWL275" s="11"/>
      <c r="BWM275" s="11"/>
      <c r="BWN275" s="11"/>
      <c r="BWO275" s="11"/>
      <c r="BWP275" s="11"/>
      <c r="BWQ275" s="11"/>
      <c r="BWR275" s="11"/>
      <c r="BWS275" s="11"/>
      <c r="BWT275" s="11"/>
      <c r="BWU275" s="11"/>
      <c r="BWV275" s="11"/>
      <c r="BWW275" s="11"/>
      <c r="BWX275" s="11"/>
      <c r="BWY275" s="11"/>
      <c r="BWZ275" s="11"/>
      <c r="BXA275" s="11"/>
      <c r="BXB275" s="11"/>
      <c r="BXC275" s="11"/>
      <c r="BXD275" s="11"/>
      <c r="BXE275" s="11"/>
      <c r="BXF275" s="11"/>
      <c r="BXG275" s="11"/>
      <c r="BXH275" s="11"/>
      <c r="BXI275" s="11"/>
      <c r="BXJ275" s="11"/>
      <c r="BXK275" s="11"/>
      <c r="BXL275" s="11"/>
      <c r="BXM275" s="11"/>
      <c r="BXN275" s="11"/>
      <c r="BXO275" s="11"/>
      <c r="BXP275" s="11"/>
      <c r="BXQ275" s="11"/>
      <c r="BXR275" s="11"/>
      <c r="BXS275" s="11"/>
      <c r="BXT275" s="11"/>
      <c r="BXU275" s="11"/>
      <c r="BXV275" s="11"/>
      <c r="BXW275" s="11"/>
      <c r="BXX275" s="11"/>
      <c r="BXY275" s="11"/>
      <c r="BXZ275" s="11"/>
      <c r="BYA275" s="11"/>
      <c r="BYB275" s="11"/>
      <c r="BYC275" s="11"/>
      <c r="BYD275" s="11"/>
      <c r="BYE275" s="11"/>
      <c r="BYF275" s="11"/>
      <c r="BYG275" s="11"/>
      <c r="BYH275" s="11"/>
      <c r="BYI275" s="11"/>
      <c r="BYJ275" s="11"/>
      <c r="BYK275" s="11"/>
      <c r="BYL275" s="11"/>
      <c r="BYM275" s="11"/>
      <c r="BYN275" s="11"/>
      <c r="BYO275" s="11"/>
      <c r="BYP275" s="11"/>
      <c r="BYQ275" s="11"/>
      <c r="BYR275" s="11"/>
      <c r="BYS275" s="11"/>
      <c r="BYT275" s="11"/>
      <c r="BYU275" s="11"/>
      <c r="BYV275" s="11"/>
      <c r="BYW275" s="11"/>
      <c r="BYX275" s="11"/>
      <c r="BYY275" s="11"/>
      <c r="BYZ275" s="11"/>
      <c r="BZA275" s="11"/>
      <c r="BZB275" s="11"/>
      <c r="BZC275" s="11"/>
      <c r="BZD275" s="11"/>
      <c r="BZE275" s="11"/>
      <c r="BZF275" s="11"/>
      <c r="BZG275" s="11"/>
      <c r="BZH275" s="11"/>
      <c r="BZI275" s="11"/>
      <c r="BZJ275" s="11"/>
      <c r="BZK275" s="11"/>
      <c r="BZL275" s="11"/>
      <c r="BZM275" s="11"/>
      <c r="BZN275" s="11"/>
      <c r="BZO275" s="11"/>
      <c r="BZP275" s="11"/>
      <c r="BZQ275" s="11"/>
      <c r="BZR275" s="11"/>
      <c r="BZS275" s="11"/>
      <c r="BZT275" s="11"/>
      <c r="BZU275" s="11"/>
      <c r="BZV275" s="11"/>
      <c r="BZW275" s="11"/>
      <c r="BZX275" s="11"/>
      <c r="BZY275" s="11"/>
      <c r="BZZ275" s="11"/>
      <c r="CAA275" s="11"/>
      <c r="CAB275" s="11"/>
      <c r="CAC275" s="11"/>
      <c r="CAD275" s="11"/>
      <c r="CAE275" s="11"/>
      <c r="CAF275" s="11"/>
      <c r="CAG275" s="11"/>
      <c r="CAH275" s="11"/>
      <c r="CAI275" s="11"/>
      <c r="CAJ275" s="11"/>
      <c r="CAK275" s="11"/>
      <c r="CAL275" s="11"/>
      <c r="CAM275" s="11"/>
      <c r="CAN275" s="11"/>
      <c r="CAO275" s="11"/>
      <c r="CAP275" s="11"/>
      <c r="CAQ275" s="11"/>
      <c r="CAR275" s="11"/>
      <c r="CAS275" s="11"/>
      <c r="CAT275" s="11"/>
      <c r="CAU275" s="11"/>
      <c r="CAV275" s="11"/>
      <c r="CAW275" s="11"/>
      <c r="CAX275" s="11"/>
      <c r="CAY275" s="11"/>
      <c r="CAZ275" s="11"/>
      <c r="CBA275" s="11"/>
      <c r="CBB275" s="11"/>
      <c r="CBC275" s="11"/>
      <c r="CBD275" s="11"/>
      <c r="CBE275" s="11"/>
      <c r="CBF275" s="11"/>
      <c r="CBG275" s="11"/>
      <c r="CBH275" s="11"/>
      <c r="CBI275" s="11"/>
      <c r="CBJ275" s="11"/>
      <c r="CBK275" s="11"/>
      <c r="CBL275" s="11"/>
      <c r="CBM275" s="11"/>
      <c r="CBN275" s="11"/>
      <c r="CBO275" s="11"/>
      <c r="CBP275" s="11"/>
      <c r="CBQ275" s="11"/>
      <c r="CBR275" s="11"/>
      <c r="CBS275" s="11"/>
      <c r="CBT275" s="11"/>
      <c r="CBU275" s="11"/>
      <c r="CBV275" s="11"/>
      <c r="CBW275" s="11"/>
      <c r="CBX275" s="11"/>
      <c r="CBY275" s="11"/>
      <c r="CBZ275" s="11"/>
      <c r="CCA275" s="11"/>
      <c r="CCB275" s="11"/>
      <c r="CCC275" s="11"/>
      <c r="CCD275" s="11"/>
      <c r="CCE275" s="11"/>
      <c r="CCF275" s="11"/>
      <c r="CCG275" s="11"/>
      <c r="CCH275" s="11"/>
      <c r="CCI275" s="11"/>
      <c r="CCJ275" s="11"/>
      <c r="CCK275" s="11"/>
      <c r="CCL275" s="11"/>
      <c r="CCM275" s="11"/>
      <c r="CCN275" s="11"/>
      <c r="CCO275" s="11"/>
      <c r="CCP275" s="11"/>
      <c r="CCQ275" s="11"/>
      <c r="CCR275" s="11"/>
      <c r="CCS275" s="11"/>
      <c r="CCT275" s="11"/>
      <c r="CCU275" s="11"/>
      <c r="CCV275" s="11"/>
      <c r="CCW275" s="11"/>
      <c r="CCX275" s="11"/>
      <c r="CCY275" s="11"/>
      <c r="CCZ275" s="11"/>
      <c r="CDA275" s="11"/>
      <c r="CDB275" s="11"/>
      <c r="CDC275" s="11"/>
      <c r="CDD275" s="11"/>
      <c r="CDE275" s="11"/>
      <c r="CDF275" s="11"/>
      <c r="CDG275" s="11"/>
      <c r="CDH275" s="11"/>
      <c r="CDI275" s="11"/>
      <c r="CDJ275" s="11"/>
      <c r="CDK275" s="11"/>
      <c r="CDL275" s="11"/>
      <c r="CDM275" s="11"/>
      <c r="CDN275" s="11"/>
      <c r="CDO275" s="11"/>
      <c r="CDP275" s="11"/>
      <c r="CDQ275" s="11"/>
      <c r="CDR275" s="11"/>
      <c r="CDS275" s="11"/>
      <c r="CDT275" s="11"/>
      <c r="CDU275" s="11"/>
      <c r="CDV275" s="11"/>
      <c r="CDW275" s="11"/>
      <c r="CDX275" s="11"/>
      <c r="CDY275" s="11"/>
      <c r="CDZ275" s="11"/>
      <c r="CEA275" s="11"/>
      <c r="CEB275" s="11"/>
      <c r="CEC275" s="11"/>
      <c r="CED275" s="11"/>
      <c r="CEE275" s="11"/>
      <c r="CEF275" s="11"/>
      <c r="CEG275" s="11"/>
      <c r="CEH275" s="11"/>
      <c r="CEI275" s="11"/>
      <c r="CEJ275" s="11"/>
      <c r="CEK275" s="11"/>
      <c r="CEL275" s="11"/>
      <c r="CEM275" s="11"/>
      <c r="CEN275" s="11"/>
      <c r="CEO275" s="11"/>
      <c r="CEP275" s="11"/>
      <c r="CEQ275" s="11"/>
      <c r="CER275" s="11"/>
      <c r="CES275" s="11"/>
      <c r="CET275" s="11"/>
      <c r="CEU275" s="11"/>
      <c r="CEV275" s="11"/>
      <c r="CEW275" s="11"/>
      <c r="CEX275" s="11"/>
      <c r="CEY275" s="11"/>
      <c r="CEZ275" s="11"/>
      <c r="CFA275" s="11"/>
      <c r="CFB275" s="11"/>
      <c r="CFC275" s="11"/>
      <c r="CFD275" s="11"/>
      <c r="CFE275" s="11"/>
      <c r="CFF275" s="11"/>
      <c r="CFG275" s="11"/>
      <c r="CFH275" s="11"/>
      <c r="CFI275" s="11"/>
      <c r="CFJ275" s="11"/>
      <c r="CFK275" s="11"/>
      <c r="CFL275" s="11"/>
      <c r="CFM275" s="11"/>
      <c r="CFN275" s="11"/>
      <c r="CFO275" s="11"/>
      <c r="CFP275" s="11"/>
      <c r="CFQ275" s="11"/>
      <c r="CFR275" s="11"/>
      <c r="CFS275" s="11"/>
      <c r="CFT275" s="11"/>
      <c r="CFU275" s="11"/>
      <c r="CFV275" s="11"/>
      <c r="CFW275" s="11"/>
      <c r="CFX275" s="11"/>
      <c r="CFY275" s="11"/>
      <c r="CFZ275" s="11"/>
      <c r="CGA275" s="11"/>
      <c r="CGB275" s="11"/>
      <c r="CGC275" s="11"/>
      <c r="CGD275" s="11"/>
      <c r="CGE275" s="11"/>
      <c r="CGF275" s="11"/>
      <c r="CGG275" s="11"/>
      <c r="CGH275" s="11"/>
      <c r="CGI275" s="11"/>
      <c r="CGJ275" s="11"/>
      <c r="CGK275" s="11"/>
      <c r="CGL275" s="11"/>
      <c r="CGM275" s="11"/>
      <c r="CGN275" s="11"/>
      <c r="CGO275" s="11"/>
      <c r="CGP275" s="11"/>
      <c r="CGQ275" s="11"/>
      <c r="CGR275" s="11"/>
      <c r="CGS275" s="11"/>
      <c r="CGT275" s="11"/>
      <c r="CGU275" s="11"/>
      <c r="CGV275" s="11"/>
      <c r="CGW275" s="11"/>
      <c r="CGX275" s="11"/>
      <c r="CGY275" s="11"/>
      <c r="CGZ275" s="11"/>
      <c r="CHA275" s="11"/>
      <c r="CHB275" s="11"/>
      <c r="CHC275" s="11"/>
      <c r="CHD275" s="11"/>
      <c r="CHE275" s="11"/>
      <c r="CHF275" s="11"/>
      <c r="CHG275" s="11"/>
      <c r="CHH275" s="11"/>
      <c r="CHI275" s="11"/>
      <c r="CHJ275" s="11"/>
      <c r="CHK275" s="11"/>
      <c r="CHL275" s="11"/>
      <c r="CHM275" s="11"/>
      <c r="CHN275" s="11"/>
      <c r="CHO275" s="11"/>
      <c r="CHP275" s="11"/>
      <c r="CHQ275" s="11"/>
      <c r="CHR275" s="11"/>
      <c r="CHS275" s="11"/>
      <c r="CHT275" s="11"/>
      <c r="CHU275" s="11"/>
      <c r="CHV275" s="11"/>
      <c r="CHW275" s="11"/>
      <c r="CHX275" s="11"/>
      <c r="CHY275" s="11"/>
      <c r="CHZ275" s="11"/>
      <c r="CIA275" s="11"/>
      <c r="CIB275" s="11"/>
      <c r="CIC275" s="11"/>
      <c r="CID275" s="11"/>
      <c r="CIE275" s="11"/>
      <c r="CIF275" s="11"/>
      <c r="CIG275" s="11"/>
      <c r="CIH275" s="11"/>
      <c r="CII275" s="11"/>
      <c r="CIJ275" s="11"/>
      <c r="CIK275" s="11"/>
      <c r="CIL275" s="11"/>
      <c r="CIM275" s="11"/>
      <c r="CIN275" s="11"/>
      <c r="CIO275" s="11"/>
      <c r="CIP275" s="11"/>
      <c r="CIQ275" s="11"/>
      <c r="CIR275" s="11"/>
      <c r="CIS275" s="11"/>
      <c r="CIT275" s="11"/>
      <c r="CIU275" s="11"/>
      <c r="CIV275" s="11"/>
      <c r="CIW275" s="11"/>
      <c r="CIX275" s="11"/>
      <c r="CIY275" s="11"/>
      <c r="CIZ275" s="11"/>
      <c r="CJA275" s="11"/>
      <c r="CJB275" s="11"/>
      <c r="CJC275" s="11"/>
      <c r="CJD275" s="11"/>
      <c r="CJE275" s="11"/>
      <c r="CJF275" s="11"/>
      <c r="CJG275" s="11"/>
      <c r="CJH275" s="11"/>
      <c r="CJI275" s="11"/>
      <c r="CJJ275" s="11"/>
      <c r="CJK275" s="11"/>
      <c r="CJL275" s="11"/>
      <c r="CJM275" s="11"/>
      <c r="CJN275" s="11"/>
      <c r="CJO275" s="11"/>
      <c r="CJP275" s="11"/>
      <c r="CJQ275" s="11"/>
      <c r="CJR275" s="11"/>
      <c r="CJS275" s="11"/>
      <c r="CJT275" s="11"/>
      <c r="CJU275" s="11"/>
      <c r="CJV275" s="11"/>
      <c r="CJW275" s="11"/>
      <c r="CJX275" s="11"/>
      <c r="CJY275" s="11"/>
      <c r="CJZ275" s="11"/>
      <c r="CKA275" s="11"/>
      <c r="CKB275" s="11"/>
      <c r="CKC275" s="11"/>
      <c r="CKD275" s="11"/>
      <c r="CKE275" s="11"/>
      <c r="CKF275" s="11"/>
      <c r="CKG275" s="11"/>
      <c r="CKH275" s="11"/>
      <c r="CKI275" s="11"/>
      <c r="CKJ275" s="11"/>
      <c r="CKK275" s="11"/>
      <c r="CKL275" s="11"/>
      <c r="CKM275" s="11"/>
      <c r="CKN275" s="11"/>
      <c r="CKO275" s="11"/>
      <c r="CKP275" s="11"/>
      <c r="CKQ275" s="11"/>
      <c r="CKR275" s="11"/>
      <c r="CKS275" s="11"/>
      <c r="CKT275" s="11"/>
      <c r="CKU275" s="11"/>
      <c r="CKV275" s="11"/>
      <c r="CKW275" s="11"/>
      <c r="CKX275" s="11"/>
      <c r="CKY275" s="11"/>
      <c r="CKZ275" s="11"/>
      <c r="CLA275" s="11"/>
      <c r="CLB275" s="11"/>
      <c r="CLC275" s="11"/>
      <c r="CLD275" s="11"/>
      <c r="CLE275" s="11"/>
      <c r="CLF275" s="11"/>
      <c r="CLG275" s="11"/>
      <c r="CLH275" s="11"/>
      <c r="CLI275" s="11"/>
      <c r="CLJ275" s="11"/>
      <c r="CLK275" s="11"/>
      <c r="CLL275" s="11"/>
      <c r="CLM275" s="11"/>
      <c r="CLN275" s="11"/>
      <c r="CLO275" s="11"/>
      <c r="CLP275" s="11"/>
      <c r="CLQ275" s="11"/>
      <c r="CLR275" s="11"/>
      <c r="CLS275" s="11"/>
      <c r="CLT275" s="11"/>
      <c r="CLU275" s="11"/>
      <c r="CLV275" s="11"/>
      <c r="CLW275" s="11"/>
      <c r="CLX275" s="11"/>
      <c r="CLY275" s="11"/>
      <c r="CLZ275" s="11"/>
      <c r="CMA275" s="11"/>
      <c r="CMB275" s="11"/>
      <c r="CMC275" s="11"/>
      <c r="CMD275" s="11"/>
      <c r="CME275" s="11"/>
      <c r="CMF275" s="11"/>
      <c r="CMG275" s="11"/>
      <c r="CMH275" s="11"/>
      <c r="CMI275" s="11"/>
      <c r="CMJ275" s="11"/>
      <c r="CMK275" s="11"/>
      <c r="CML275" s="11"/>
      <c r="CMM275" s="11"/>
      <c r="CMN275" s="11"/>
      <c r="CMO275" s="11"/>
      <c r="CMP275" s="11"/>
      <c r="CMQ275" s="11"/>
      <c r="CMR275" s="11"/>
      <c r="CMS275" s="11"/>
      <c r="CMT275" s="11"/>
      <c r="CMU275" s="11"/>
      <c r="CMV275" s="11"/>
      <c r="CMW275" s="11"/>
      <c r="CMX275" s="11"/>
      <c r="CMY275" s="11"/>
      <c r="CMZ275" s="11"/>
      <c r="CNA275" s="11"/>
      <c r="CNB275" s="11"/>
      <c r="CNC275" s="11"/>
      <c r="CND275" s="11"/>
      <c r="CNE275" s="11"/>
      <c r="CNF275" s="11"/>
      <c r="CNG275" s="11"/>
      <c r="CNH275" s="11"/>
      <c r="CNI275" s="11"/>
      <c r="CNJ275" s="11"/>
      <c r="CNK275" s="11"/>
      <c r="CNL275" s="11"/>
      <c r="CNM275" s="11"/>
      <c r="CNN275" s="11"/>
      <c r="CNO275" s="11"/>
      <c r="CNP275" s="11"/>
      <c r="CNQ275" s="11"/>
      <c r="CNR275" s="11"/>
      <c r="CNS275" s="11"/>
      <c r="CNT275" s="11"/>
      <c r="CNU275" s="11"/>
      <c r="CNV275" s="11"/>
      <c r="CNW275" s="11"/>
      <c r="CNX275" s="11"/>
      <c r="CNY275" s="11"/>
      <c r="CNZ275" s="11"/>
      <c r="COA275" s="11"/>
      <c r="COB275" s="11"/>
      <c r="COC275" s="11"/>
      <c r="COD275" s="11"/>
      <c r="COE275" s="11"/>
      <c r="COF275" s="11"/>
      <c r="COG275" s="11"/>
      <c r="COH275" s="11"/>
      <c r="COI275" s="11"/>
      <c r="COJ275" s="11"/>
      <c r="COK275" s="11"/>
      <c r="COL275" s="11"/>
      <c r="COM275" s="11"/>
      <c r="CON275" s="11"/>
      <c r="COO275" s="11"/>
      <c r="COP275" s="11"/>
      <c r="COQ275" s="11"/>
      <c r="COR275" s="11"/>
      <c r="COS275" s="11"/>
      <c r="COT275" s="11"/>
      <c r="COU275" s="11"/>
      <c r="COV275" s="11"/>
      <c r="COW275" s="11"/>
      <c r="COX275" s="11"/>
      <c r="COY275" s="11"/>
      <c r="COZ275" s="11"/>
      <c r="CPA275" s="11"/>
      <c r="CPB275" s="11"/>
      <c r="CPC275" s="11"/>
      <c r="CPD275" s="11"/>
      <c r="CPE275" s="11"/>
      <c r="CPF275" s="11"/>
      <c r="CPG275" s="11"/>
      <c r="CPH275" s="11"/>
      <c r="CPI275" s="11"/>
      <c r="CPJ275" s="11"/>
      <c r="CPK275" s="11"/>
      <c r="CPL275" s="11"/>
      <c r="CPM275" s="11"/>
      <c r="CPN275" s="11"/>
      <c r="CPO275" s="11"/>
      <c r="CPP275" s="11"/>
      <c r="CPQ275" s="11"/>
      <c r="CPR275" s="11"/>
      <c r="CPS275" s="11"/>
      <c r="CPT275" s="11"/>
      <c r="CPU275" s="11"/>
      <c r="CPV275" s="11"/>
      <c r="CPW275" s="11"/>
      <c r="CPX275" s="11"/>
      <c r="CPY275" s="11"/>
      <c r="CPZ275" s="11"/>
      <c r="CQA275" s="11"/>
      <c r="CQB275" s="11"/>
      <c r="CQC275" s="11"/>
      <c r="CQD275" s="11"/>
      <c r="CQE275" s="11"/>
      <c r="CQF275" s="11"/>
      <c r="CQG275" s="11"/>
      <c r="CQH275" s="11"/>
      <c r="CQI275" s="11"/>
      <c r="CQJ275" s="11"/>
      <c r="CQK275" s="11"/>
      <c r="CQL275" s="11"/>
      <c r="CQM275" s="11"/>
      <c r="CQN275" s="11"/>
      <c r="CQO275" s="11"/>
      <c r="CQP275" s="11"/>
      <c r="CQQ275" s="11"/>
      <c r="CQR275" s="11"/>
      <c r="CQS275" s="11"/>
      <c r="CQT275" s="11"/>
      <c r="CQU275" s="11"/>
      <c r="CQV275" s="11"/>
      <c r="CQW275" s="11"/>
      <c r="CQX275" s="11"/>
      <c r="CQY275" s="11"/>
      <c r="CQZ275" s="11"/>
      <c r="CRA275" s="11"/>
      <c r="CRB275" s="11"/>
      <c r="CRC275" s="11"/>
      <c r="CRD275" s="11"/>
      <c r="CRE275" s="11"/>
      <c r="CRF275" s="11"/>
      <c r="CRG275" s="11"/>
      <c r="CRH275" s="11"/>
      <c r="CRI275" s="11"/>
      <c r="CRJ275" s="11"/>
      <c r="CRK275" s="11"/>
      <c r="CRL275" s="11"/>
      <c r="CRM275" s="11"/>
      <c r="CRN275" s="11"/>
      <c r="CRO275" s="11"/>
      <c r="CRP275" s="11"/>
      <c r="CRQ275" s="11"/>
      <c r="CRR275" s="11"/>
      <c r="CRS275" s="11"/>
      <c r="CRT275" s="11"/>
      <c r="CRU275" s="11"/>
      <c r="CRV275" s="11"/>
      <c r="CRW275" s="11"/>
      <c r="CRX275" s="11"/>
      <c r="CRY275" s="11"/>
      <c r="CRZ275" s="11"/>
      <c r="CSA275" s="11"/>
      <c r="CSB275" s="11"/>
      <c r="CSC275" s="11"/>
      <c r="CSD275" s="11"/>
      <c r="CSE275" s="11"/>
      <c r="CSF275" s="11"/>
      <c r="CSG275" s="11"/>
      <c r="CSH275" s="11"/>
      <c r="CSI275" s="11"/>
      <c r="CSJ275" s="11"/>
      <c r="CSK275" s="11"/>
      <c r="CSL275" s="11"/>
      <c r="CSM275" s="11"/>
      <c r="CSN275" s="11"/>
      <c r="CSO275" s="11"/>
      <c r="CSP275" s="11"/>
      <c r="CSQ275" s="11"/>
      <c r="CSR275" s="11"/>
      <c r="CSS275" s="11"/>
      <c r="CST275" s="11"/>
      <c r="CSU275" s="11"/>
      <c r="CSV275" s="11"/>
      <c r="CSW275" s="11"/>
      <c r="CSX275" s="11"/>
      <c r="CSY275" s="11"/>
      <c r="CSZ275" s="11"/>
      <c r="CTA275" s="11"/>
      <c r="CTB275" s="11"/>
      <c r="CTC275" s="11"/>
      <c r="CTD275" s="11"/>
      <c r="CTE275" s="11"/>
      <c r="CTF275" s="11"/>
      <c r="CTG275" s="11"/>
      <c r="CTH275" s="11"/>
      <c r="CTI275" s="11"/>
      <c r="CTJ275" s="11"/>
      <c r="CTK275" s="11"/>
      <c r="CTL275" s="11"/>
      <c r="CTM275" s="11"/>
      <c r="CTN275" s="11"/>
      <c r="CTO275" s="11"/>
      <c r="CTP275" s="11"/>
      <c r="CTQ275" s="11"/>
      <c r="CTR275" s="11"/>
      <c r="CTS275" s="11"/>
      <c r="CTT275" s="11"/>
      <c r="CTU275" s="11"/>
      <c r="CTV275" s="11"/>
      <c r="CTW275" s="11"/>
      <c r="CTX275" s="11"/>
      <c r="CTY275" s="11"/>
      <c r="CTZ275" s="11"/>
      <c r="CUA275" s="11"/>
      <c r="CUB275" s="11"/>
      <c r="CUC275" s="11"/>
      <c r="CUD275" s="11"/>
      <c r="CUE275" s="11"/>
      <c r="CUF275" s="11"/>
      <c r="CUG275" s="11"/>
      <c r="CUH275" s="11"/>
      <c r="CUI275" s="11"/>
      <c r="CUJ275" s="11"/>
      <c r="CUK275" s="11"/>
      <c r="CUL275" s="11"/>
      <c r="CUM275" s="11"/>
      <c r="CUN275" s="11"/>
      <c r="CUO275" s="11"/>
      <c r="CUP275" s="11"/>
      <c r="CUQ275" s="11"/>
      <c r="CUR275" s="11"/>
      <c r="CUS275" s="11"/>
      <c r="CUT275" s="11"/>
      <c r="CUU275" s="11"/>
      <c r="CUV275" s="11"/>
      <c r="CUW275" s="11"/>
      <c r="CUX275" s="11"/>
      <c r="CUY275" s="11"/>
      <c r="CUZ275" s="11"/>
      <c r="CVA275" s="11"/>
      <c r="CVB275" s="11"/>
      <c r="CVC275" s="11"/>
      <c r="CVD275" s="11"/>
      <c r="CVE275" s="11"/>
      <c r="CVF275" s="11"/>
      <c r="CVG275" s="11"/>
      <c r="CVH275" s="11"/>
      <c r="CVI275" s="11"/>
      <c r="CVJ275" s="11"/>
      <c r="CVK275" s="11"/>
      <c r="CVL275" s="11"/>
      <c r="CVM275" s="11"/>
      <c r="CVN275" s="11"/>
      <c r="CVO275" s="11"/>
      <c r="CVP275" s="11"/>
      <c r="CVQ275" s="11"/>
      <c r="CVR275" s="11"/>
      <c r="CVS275" s="11"/>
      <c r="CVT275" s="11"/>
      <c r="CVU275" s="11"/>
      <c r="CVV275" s="11"/>
      <c r="CVW275" s="11"/>
      <c r="CVX275" s="11"/>
      <c r="CVY275" s="11"/>
      <c r="CVZ275" s="11"/>
      <c r="CWA275" s="11"/>
      <c r="CWB275" s="11"/>
      <c r="CWC275" s="11"/>
      <c r="CWD275" s="11"/>
      <c r="CWE275" s="11"/>
      <c r="CWF275" s="11"/>
      <c r="CWG275" s="11"/>
      <c r="CWH275" s="11"/>
      <c r="CWI275" s="11"/>
      <c r="CWJ275" s="11"/>
      <c r="CWK275" s="11"/>
      <c r="CWL275" s="11"/>
      <c r="CWM275" s="11"/>
      <c r="CWN275" s="11"/>
      <c r="CWO275" s="11"/>
      <c r="CWP275" s="11"/>
      <c r="CWQ275" s="11"/>
      <c r="CWR275" s="11"/>
      <c r="CWS275" s="11"/>
      <c r="CWT275" s="11"/>
      <c r="CWU275" s="11"/>
      <c r="CWV275" s="11"/>
      <c r="CWW275" s="11"/>
      <c r="CWX275" s="11"/>
      <c r="CWY275" s="11"/>
      <c r="CWZ275" s="11"/>
      <c r="CXA275" s="11"/>
      <c r="CXB275" s="11"/>
      <c r="CXC275" s="11"/>
      <c r="CXD275" s="11"/>
      <c r="CXE275" s="11"/>
      <c r="CXF275" s="11"/>
      <c r="CXG275" s="11"/>
      <c r="CXH275" s="11"/>
      <c r="CXI275" s="11"/>
      <c r="CXJ275" s="11"/>
      <c r="CXK275" s="11"/>
      <c r="CXL275" s="11"/>
      <c r="CXM275" s="11"/>
      <c r="CXN275" s="11"/>
      <c r="CXO275" s="11"/>
      <c r="CXP275" s="11"/>
      <c r="CXQ275" s="11"/>
      <c r="CXR275" s="11"/>
      <c r="CXS275" s="11"/>
      <c r="CXT275" s="11"/>
      <c r="CXU275" s="11"/>
      <c r="CXV275" s="11"/>
      <c r="CXW275" s="11"/>
      <c r="CXX275" s="11"/>
      <c r="CXY275" s="11"/>
      <c r="CXZ275" s="11"/>
      <c r="CYA275" s="11"/>
      <c r="CYB275" s="11"/>
      <c r="CYC275" s="11"/>
      <c r="CYD275" s="11"/>
      <c r="CYE275" s="11"/>
      <c r="CYF275" s="11"/>
      <c r="CYG275" s="11"/>
      <c r="CYH275" s="11"/>
      <c r="CYI275" s="11"/>
      <c r="CYJ275" s="11"/>
      <c r="CYK275" s="11"/>
      <c r="CYL275" s="11"/>
      <c r="CYM275" s="11"/>
      <c r="CYN275" s="11"/>
      <c r="CYO275" s="11"/>
      <c r="CYP275" s="11"/>
      <c r="CYQ275" s="11"/>
      <c r="CYR275" s="11"/>
      <c r="CYS275" s="11"/>
      <c r="CYT275" s="11"/>
      <c r="CYU275" s="11"/>
      <c r="CYV275" s="11"/>
      <c r="CYW275" s="11"/>
      <c r="CYX275" s="11"/>
      <c r="CYY275" s="11"/>
      <c r="CYZ275" s="11"/>
      <c r="CZA275" s="11"/>
      <c r="CZB275" s="11"/>
      <c r="CZC275" s="11"/>
      <c r="CZD275" s="11"/>
      <c r="CZE275" s="11"/>
      <c r="CZF275" s="11"/>
      <c r="CZG275" s="11"/>
      <c r="CZH275" s="11"/>
      <c r="CZI275" s="11"/>
      <c r="CZJ275" s="11"/>
      <c r="CZK275" s="11"/>
      <c r="CZL275" s="11"/>
      <c r="CZM275" s="11"/>
      <c r="CZN275" s="11"/>
      <c r="CZO275" s="11"/>
      <c r="CZP275" s="11"/>
      <c r="CZQ275" s="11"/>
      <c r="CZR275" s="11"/>
      <c r="CZS275" s="11"/>
      <c r="CZT275" s="11"/>
      <c r="CZU275" s="11"/>
      <c r="CZV275" s="11"/>
      <c r="CZW275" s="11"/>
      <c r="CZX275" s="11"/>
      <c r="CZY275" s="11"/>
      <c r="CZZ275" s="11"/>
      <c r="DAA275" s="11"/>
      <c r="DAB275" s="11"/>
      <c r="DAC275" s="11"/>
      <c r="DAD275" s="11"/>
      <c r="DAE275" s="11"/>
      <c r="DAF275" s="11"/>
      <c r="DAG275" s="11"/>
      <c r="DAH275" s="11"/>
      <c r="DAI275" s="11"/>
      <c r="DAJ275" s="11"/>
      <c r="DAK275" s="11"/>
      <c r="DAL275" s="11"/>
      <c r="DAM275" s="11"/>
      <c r="DAN275" s="11"/>
      <c r="DAO275" s="11"/>
      <c r="DAP275" s="11"/>
      <c r="DAQ275" s="11"/>
      <c r="DAR275" s="11"/>
      <c r="DAS275" s="11"/>
      <c r="DAT275" s="11"/>
      <c r="DAU275" s="11"/>
      <c r="DAV275" s="11"/>
      <c r="DAW275" s="11"/>
      <c r="DAX275" s="11"/>
      <c r="DAY275" s="11"/>
      <c r="DAZ275" s="11"/>
      <c r="DBA275" s="11"/>
      <c r="DBB275" s="11"/>
      <c r="DBC275" s="11"/>
      <c r="DBD275" s="11"/>
      <c r="DBE275" s="11"/>
      <c r="DBF275" s="11"/>
      <c r="DBG275" s="11"/>
      <c r="DBH275" s="11"/>
      <c r="DBI275" s="11"/>
      <c r="DBJ275" s="11"/>
      <c r="DBK275" s="11"/>
      <c r="DBL275" s="11"/>
      <c r="DBM275" s="11"/>
      <c r="DBN275" s="11"/>
      <c r="DBO275" s="11"/>
      <c r="DBP275" s="11"/>
      <c r="DBQ275" s="11"/>
      <c r="DBR275" s="11"/>
      <c r="DBS275" s="11"/>
      <c r="DBT275" s="11"/>
      <c r="DBU275" s="11"/>
      <c r="DBV275" s="11"/>
      <c r="DBW275" s="11"/>
      <c r="DBX275" s="11"/>
      <c r="DBY275" s="11"/>
      <c r="DBZ275" s="11"/>
      <c r="DCA275" s="11"/>
      <c r="DCB275" s="11"/>
      <c r="DCC275" s="11"/>
      <c r="DCD275" s="11"/>
      <c r="DCE275" s="11"/>
      <c r="DCF275" s="11"/>
      <c r="DCG275" s="11"/>
      <c r="DCH275" s="11"/>
      <c r="DCI275" s="11"/>
      <c r="DCJ275" s="11"/>
      <c r="DCK275" s="11"/>
      <c r="DCL275" s="11"/>
      <c r="DCM275" s="11"/>
      <c r="DCN275" s="11"/>
      <c r="DCO275" s="11"/>
      <c r="DCP275" s="11"/>
      <c r="DCQ275" s="11"/>
      <c r="DCR275" s="11"/>
      <c r="DCS275" s="11"/>
      <c r="DCT275" s="11"/>
      <c r="DCU275" s="11"/>
      <c r="DCV275" s="11"/>
      <c r="DCW275" s="11"/>
      <c r="DCX275" s="11"/>
      <c r="DCY275" s="11"/>
      <c r="DCZ275" s="11"/>
      <c r="DDA275" s="11"/>
      <c r="DDB275" s="11"/>
      <c r="DDC275" s="11"/>
      <c r="DDD275" s="11"/>
      <c r="DDE275" s="11"/>
      <c r="DDF275" s="11"/>
      <c r="DDG275" s="11"/>
      <c r="DDH275" s="11"/>
      <c r="DDI275" s="11"/>
      <c r="DDJ275" s="11"/>
      <c r="DDK275" s="11"/>
      <c r="DDL275" s="11"/>
      <c r="DDM275" s="11"/>
      <c r="DDN275" s="11"/>
      <c r="DDO275" s="11"/>
      <c r="DDP275" s="11"/>
      <c r="DDQ275" s="11"/>
      <c r="DDR275" s="11"/>
      <c r="DDS275" s="11"/>
      <c r="DDT275" s="11"/>
      <c r="DDU275" s="11"/>
      <c r="DDV275" s="11"/>
      <c r="DDW275" s="11"/>
      <c r="DDX275" s="11"/>
      <c r="DDY275" s="11"/>
      <c r="DDZ275" s="11"/>
      <c r="DEA275" s="11"/>
      <c r="DEB275" s="11"/>
      <c r="DEC275" s="11"/>
      <c r="DED275" s="11"/>
      <c r="DEE275" s="11"/>
      <c r="DEF275" s="11"/>
      <c r="DEG275" s="11"/>
      <c r="DEH275" s="11"/>
      <c r="DEI275" s="11"/>
      <c r="DEJ275" s="11"/>
      <c r="DEK275" s="11"/>
      <c r="DEL275" s="11"/>
      <c r="DEM275" s="11"/>
      <c r="DEN275" s="11"/>
      <c r="DEO275" s="11"/>
      <c r="DEP275" s="11"/>
      <c r="DEQ275" s="11"/>
      <c r="DER275" s="11"/>
      <c r="DES275" s="11"/>
      <c r="DET275" s="11"/>
      <c r="DEU275" s="11"/>
      <c r="DEV275" s="11"/>
      <c r="DEW275" s="11"/>
      <c r="DEX275" s="11"/>
      <c r="DEY275" s="11"/>
      <c r="DEZ275" s="11"/>
      <c r="DFA275" s="11"/>
      <c r="DFB275" s="11"/>
      <c r="DFC275" s="11"/>
      <c r="DFD275" s="11"/>
      <c r="DFE275" s="11"/>
      <c r="DFF275" s="11"/>
      <c r="DFG275" s="11"/>
      <c r="DFH275" s="11"/>
      <c r="DFI275" s="11"/>
      <c r="DFJ275" s="11"/>
      <c r="DFK275" s="11"/>
      <c r="DFL275" s="11"/>
      <c r="DFM275" s="11"/>
      <c r="DFN275" s="11"/>
      <c r="DFO275" s="11"/>
      <c r="DFP275" s="11"/>
      <c r="DFQ275" s="11"/>
      <c r="DFR275" s="11"/>
      <c r="DFS275" s="11"/>
      <c r="DFT275" s="11"/>
      <c r="DFU275" s="11"/>
      <c r="DFV275" s="11"/>
      <c r="DFW275" s="11"/>
      <c r="DFX275" s="11"/>
      <c r="DFY275" s="11"/>
      <c r="DFZ275" s="11"/>
      <c r="DGA275" s="11"/>
      <c r="DGB275" s="11"/>
      <c r="DGC275" s="11"/>
      <c r="DGD275" s="11"/>
      <c r="DGE275" s="11"/>
      <c r="DGF275" s="11"/>
      <c r="DGG275" s="11"/>
      <c r="DGH275" s="11"/>
      <c r="DGI275" s="11"/>
      <c r="DGJ275" s="11"/>
      <c r="DGK275" s="11"/>
      <c r="DGL275" s="11"/>
      <c r="DGM275" s="11"/>
      <c r="DGN275" s="11"/>
      <c r="DGO275" s="11"/>
      <c r="DGP275" s="11"/>
      <c r="DGQ275" s="11"/>
      <c r="DGR275" s="11"/>
      <c r="DGS275" s="11"/>
      <c r="DGT275" s="11"/>
      <c r="DGU275" s="11"/>
      <c r="DGV275" s="11"/>
      <c r="DGW275" s="11"/>
      <c r="DGX275" s="11"/>
      <c r="DGY275" s="11"/>
      <c r="DGZ275" s="11"/>
      <c r="DHA275" s="11"/>
      <c r="DHB275" s="11"/>
      <c r="DHC275" s="11"/>
      <c r="DHD275" s="11"/>
      <c r="DHE275" s="11"/>
      <c r="DHF275" s="11"/>
      <c r="DHG275" s="11"/>
      <c r="DHH275" s="11"/>
      <c r="DHI275" s="11"/>
      <c r="DHJ275" s="11"/>
      <c r="DHK275" s="11"/>
      <c r="DHL275" s="11"/>
      <c r="DHM275" s="11"/>
      <c r="DHN275" s="11"/>
      <c r="DHO275" s="11"/>
      <c r="DHP275" s="11"/>
      <c r="DHQ275" s="11"/>
      <c r="DHR275" s="11"/>
      <c r="DHS275" s="11"/>
      <c r="DHT275" s="11"/>
      <c r="DHU275" s="11"/>
      <c r="DHV275" s="11"/>
      <c r="DHW275" s="11"/>
      <c r="DHX275" s="11"/>
      <c r="DHY275" s="11"/>
      <c r="DHZ275" s="11"/>
      <c r="DIA275" s="11"/>
      <c r="DIB275" s="11"/>
      <c r="DIC275" s="11"/>
      <c r="DID275" s="11"/>
      <c r="DIE275" s="11"/>
      <c r="DIF275" s="11"/>
      <c r="DIG275" s="11"/>
      <c r="DIH275" s="11"/>
      <c r="DII275" s="11"/>
      <c r="DIJ275" s="11"/>
      <c r="DIK275" s="11"/>
      <c r="DIL275" s="11"/>
      <c r="DIM275" s="11"/>
      <c r="DIN275" s="11"/>
      <c r="DIO275" s="11"/>
      <c r="DIP275" s="11"/>
      <c r="DIQ275" s="11"/>
      <c r="DIR275" s="11"/>
      <c r="DIS275" s="11"/>
      <c r="DIT275" s="11"/>
      <c r="DIU275" s="11"/>
      <c r="DIV275" s="11"/>
      <c r="DIW275" s="11"/>
      <c r="DIX275" s="11"/>
      <c r="DIY275" s="11"/>
      <c r="DIZ275" s="11"/>
      <c r="DJA275" s="11"/>
      <c r="DJB275" s="11"/>
      <c r="DJC275" s="11"/>
      <c r="DJD275" s="11"/>
      <c r="DJE275" s="11"/>
      <c r="DJF275" s="11"/>
      <c r="DJG275" s="11"/>
      <c r="DJH275" s="11"/>
      <c r="DJI275" s="11"/>
      <c r="DJJ275" s="11"/>
      <c r="DJK275" s="11"/>
      <c r="DJL275" s="11"/>
      <c r="DJM275" s="11"/>
      <c r="DJN275" s="11"/>
      <c r="DJO275" s="11"/>
      <c r="DJP275" s="11"/>
      <c r="DJQ275" s="11"/>
      <c r="DJR275" s="11"/>
      <c r="DJS275" s="11"/>
      <c r="DJT275" s="11"/>
      <c r="DJU275" s="11"/>
      <c r="DJV275" s="11"/>
      <c r="DJW275" s="11"/>
      <c r="DJX275" s="11"/>
      <c r="DJY275" s="11"/>
      <c r="DJZ275" s="11"/>
      <c r="DKA275" s="11"/>
      <c r="DKB275" s="11"/>
      <c r="DKC275" s="11"/>
      <c r="DKD275" s="11"/>
      <c r="DKE275" s="11"/>
      <c r="DKF275" s="11"/>
      <c r="DKG275" s="11"/>
      <c r="DKH275" s="11"/>
      <c r="DKI275" s="11"/>
      <c r="DKJ275" s="11"/>
      <c r="DKK275" s="11"/>
      <c r="DKL275" s="11"/>
      <c r="DKM275" s="11"/>
      <c r="DKN275" s="11"/>
      <c r="DKO275" s="11"/>
      <c r="DKP275" s="11"/>
      <c r="DKQ275" s="11"/>
      <c r="DKR275" s="11"/>
      <c r="DKS275" s="11"/>
      <c r="DKT275" s="11"/>
      <c r="DKU275" s="11"/>
      <c r="DKV275" s="11"/>
      <c r="DKW275" s="11"/>
      <c r="DKX275" s="11"/>
      <c r="DKY275" s="11"/>
      <c r="DKZ275" s="11"/>
      <c r="DLA275" s="11"/>
      <c r="DLB275" s="11"/>
      <c r="DLC275" s="11"/>
      <c r="DLD275" s="11"/>
      <c r="DLE275" s="11"/>
      <c r="DLF275" s="11"/>
      <c r="DLG275" s="11"/>
      <c r="DLH275" s="11"/>
      <c r="DLI275" s="11"/>
      <c r="DLJ275" s="11"/>
      <c r="DLK275" s="11"/>
      <c r="DLL275" s="11"/>
      <c r="DLM275" s="11"/>
      <c r="DLN275" s="11"/>
      <c r="DLO275" s="11"/>
      <c r="DLP275" s="11"/>
      <c r="DLQ275" s="11"/>
      <c r="DLR275" s="11"/>
      <c r="DLS275" s="11"/>
      <c r="DLT275" s="11"/>
      <c r="DLU275" s="11"/>
      <c r="DLV275" s="11"/>
      <c r="DLW275" s="11"/>
      <c r="DLX275" s="11"/>
      <c r="DLY275" s="11"/>
      <c r="DLZ275" s="11"/>
      <c r="DMA275" s="11"/>
      <c r="DMB275" s="11"/>
      <c r="DMC275" s="11"/>
      <c r="DMD275" s="11"/>
      <c r="DME275" s="11"/>
      <c r="DMF275" s="11"/>
      <c r="DMG275" s="11"/>
      <c r="DMH275" s="11"/>
      <c r="DMI275" s="11"/>
      <c r="DMJ275" s="11"/>
      <c r="DMK275" s="11"/>
      <c r="DML275" s="11"/>
      <c r="DMM275" s="11"/>
      <c r="DMN275" s="11"/>
      <c r="DMO275" s="11"/>
      <c r="DMP275" s="11"/>
      <c r="DMQ275" s="11"/>
      <c r="DMR275" s="11"/>
      <c r="DMS275" s="11"/>
      <c r="DMT275" s="11"/>
      <c r="DMU275" s="11"/>
      <c r="DMV275" s="11"/>
      <c r="DMW275" s="11"/>
      <c r="DMX275" s="11"/>
      <c r="DMY275" s="11"/>
      <c r="DMZ275" s="11"/>
      <c r="DNA275" s="11"/>
      <c r="DNB275" s="11"/>
      <c r="DNC275" s="11"/>
      <c r="DND275" s="11"/>
      <c r="DNE275" s="11"/>
      <c r="DNF275" s="11"/>
      <c r="DNG275" s="11"/>
      <c r="DNH275" s="11"/>
      <c r="DNI275" s="11"/>
      <c r="DNJ275" s="11"/>
      <c r="DNK275" s="11"/>
      <c r="DNL275" s="11"/>
      <c r="DNM275" s="11"/>
      <c r="DNN275" s="11"/>
      <c r="DNO275" s="11"/>
      <c r="DNP275" s="11"/>
      <c r="DNQ275" s="11"/>
      <c r="DNR275" s="11"/>
      <c r="DNS275" s="11"/>
      <c r="DNT275" s="11"/>
      <c r="DNU275" s="11"/>
      <c r="DNV275" s="11"/>
      <c r="DNW275" s="11"/>
      <c r="DNX275" s="11"/>
      <c r="DNY275" s="11"/>
      <c r="DNZ275" s="11"/>
      <c r="DOA275" s="11"/>
      <c r="DOB275" s="11"/>
      <c r="DOC275" s="11"/>
      <c r="DOD275" s="11"/>
      <c r="DOE275" s="11"/>
      <c r="DOF275" s="11"/>
      <c r="DOG275" s="11"/>
      <c r="DOH275" s="11"/>
      <c r="DOI275" s="11"/>
      <c r="DOJ275" s="11"/>
      <c r="DOK275" s="11"/>
      <c r="DOL275" s="11"/>
      <c r="DOM275" s="11"/>
      <c r="DON275" s="11"/>
      <c r="DOO275" s="11"/>
      <c r="DOP275" s="11"/>
      <c r="DOQ275" s="11"/>
      <c r="DOR275" s="11"/>
      <c r="DOS275" s="11"/>
      <c r="DOT275" s="11"/>
      <c r="DOU275" s="11"/>
      <c r="DOV275" s="11"/>
      <c r="DOW275" s="11"/>
      <c r="DOX275" s="11"/>
      <c r="DOY275" s="11"/>
      <c r="DOZ275" s="11"/>
      <c r="DPA275" s="11"/>
      <c r="DPB275" s="11"/>
      <c r="DPC275" s="11"/>
      <c r="DPD275" s="11"/>
      <c r="DPE275" s="11"/>
      <c r="DPF275" s="11"/>
      <c r="DPG275" s="11"/>
      <c r="DPH275" s="11"/>
      <c r="DPI275" s="11"/>
      <c r="DPJ275" s="11"/>
      <c r="DPK275" s="11"/>
      <c r="DPL275" s="11"/>
      <c r="DPM275" s="11"/>
      <c r="DPN275" s="11"/>
      <c r="DPO275" s="11"/>
      <c r="DPP275" s="11"/>
      <c r="DPQ275" s="11"/>
      <c r="DPR275" s="11"/>
      <c r="DPS275" s="11"/>
      <c r="DPT275" s="11"/>
      <c r="DPU275" s="11"/>
      <c r="DPV275" s="11"/>
      <c r="DPW275" s="11"/>
      <c r="DPX275" s="11"/>
      <c r="DPY275" s="11"/>
      <c r="DPZ275" s="11"/>
      <c r="DQA275" s="11"/>
      <c r="DQB275" s="11"/>
      <c r="DQC275" s="11"/>
      <c r="DQD275" s="11"/>
      <c r="DQE275" s="11"/>
      <c r="DQF275" s="11"/>
      <c r="DQG275" s="11"/>
      <c r="DQH275" s="11"/>
      <c r="DQI275" s="11"/>
      <c r="DQJ275" s="11"/>
      <c r="DQK275" s="11"/>
      <c r="DQL275" s="11"/>
      <c r="DQM275" s="11"/>
      <c r="DQN275" s="11"/>
      <c r="DQO275" s="11"/>
      <c r="DQP275" s="11"/>
      <c r="DQQ275" s="11"/>
      <c r="DQR275" s="11"/>
      <c r="DQS275" s="11"/>
      <c r="DQT275" s="11"/>
      <c r="DQU275" s="11"/>
      <c r="DQV275" s="11"/>
      <c r="DQW275" s="11"/>
      <c r="DQX275" s="11"/>
      <c r="DQY275" s="11"/>
      <c r="DQZ275" s="11"/>
      <c r="DRA275" s="11"/>
      <c r="DRB275" s="11"/>
      <c r="DRC275" s="11"/>
      <c r="DRD275" s="11"/>
      <c r="DRE275" s="11"/>
      <c r="DRF275" s="11"/>
      <c r="DRG275" s="11"/>
      <c r="DRH275" s="11"/>
      <c r="DRI275" s="11"/>
      <c r="DRJ275" s="11"/>
      <c r="DRK275" s="11"/>
      <c r="DRL275" s="11"/>
      <c r="DRM275" s="11"/>
      <c r="DRN275" s="11"/>
      <c r="DRO275" s="11"/>
      <c r="DRP275" s="11"/>
      <c r="DRQ275" s="11"/>
      <c r="DRR275" s="11"/>
      <c r="DRS275" s="11"/>
      <c r="DRT275" s="11"/>
      <c r="DRU275" s="11"/>
      <c r="DRV275" s="11"/>
      <c r="DRW275" s="11"/>
      <c r="DRX275" s="11"/>
      <c r="DRY275" s="11"/>
      <c r="DRZ275" s="11"/>
      <c r="DSA275" s="11"/>
      <c r="DSB275" s="11"/>
      <c r="DSC275" s="11"/>
      <c r="DSD275" s="11"/>
      <c r="DSE275" s="11"/>
      <c r="DSF275" s="11"/>
      <c r="DSG275" s="11"/>
      <c r="DSH275" s="11"/>
      <c r="DSI275" s="11"/>
      <c r="DSJ275" s="11"/>
      <c r="DSK275" s="11"/>
      <c r="DSL275" s="11"/>
      <c r="DSM275" s="11"/>
      <c r="DSN275" s="11"/>
      <c r="DSO275" s="11"/>
      <c r="DSP275" s="11"/>
      <c r="DSQ275" s="11"/>
      <c r="DSR275" s="11"/>
      <c r="DSS275" s="11"/>
      <c r="DST275" s="11"/>
      <c r="DSU275" s="11"/>
      <c r="DSV275" s="11"/>
      <c r="DSW275" s="11"/>
      <c r="DSX275" s="11"/>
      <c r="DSY275" s="11"/>
      <c r="DSZ275" s="11"/>
      <c r="DTA275" s="11"/>
      <c r="DTB275" s="11"/>
      <c r="DTC275" s="11"/>
      <c r="DTD275" s="11"/>
      <c r="DTE275" s="11"/>
      <c r="DTF275" s="11"/>
      <c r="DTG275" s="11"/>
      <c r="DTH275" s="11"/>
      <c r="DTI275" s="11"/>
      <c r="DTJ275" s="11"/>
      <c r="DTK275" s="11"/>
      <c r="DTL275" s="11"/>
      <c r="DTM275" s="11"/>
      <c r="DTN275" s="11"/>
      <c r="DTO275" s="11"/>
      <c r="DTP275" s="11"/>
      <c r="DTQ275" s="11"/>
      <c r="DTR275" s="11"/>
      <c r="DTS275" s="11"/>
      <c r="DTT275" s="11"/>
      <c r="DTU275" s="11"/>
      <c r="DTV275" s="11"/>
      <c r="DTW275" s="11"/>
      <c r="DTX275" s="11"/>
      <c r="DTY275" s="11"/>
      <c r="DTZ275" s="11"/>
      <c r="DUA275" s="11"/>
      <c r="DUB275" s="11"/>
      <c r="DUC275" s="11"/>
      <c r="DUD275" s="11"/>
      <c r="DUE275" s="11"/>
      <c r="DUF275" s="11"/>
      <c r="DUG275" s="11"/>
      <c r="DUH275" s="11"/>
      <c r="DUI275" s="11"/>
      <c r="DUJ275" s="11"/>
      <c r="DUK275" s="11"/>
      <c r="DUL275" s="11"/>
      <c r="DUM275" s="11"/>
      <c r="DUN275" s="11"/>
      <c r="DUO275" s="11"/>
      <c r="DUP275" s="11"/>
      <c r="DUQ275" s="11"/>
      <c r="DUR275" s="11"/>
      <c r="DUS275" s="11"/>
      <c r="DUT275" s="11"/>
      <c r="DUU275" s="11"/>
      <c r="DUV275" s="11"/>
      <c r="DUW275" s="11"/>
      <c r="DUX275" s="11"/>
      <c r="DUY275" s="11"/>
      <c r="DUZ275" s="11"/>
      <c r="DVA275" s="11"/>
      <c r="DVB275" s="11"/>
      <c r="DVC275" s="11"/>
      <c r="DVD275" s="11"/>
      <c r="DVE275" s="11"/>
      <c r="DVF275" s="11"/>
      <c r="DVG275" s="11"/>
      <c r="DVH275" s="11"/>
      <c r="DVI275" s="11"/>
      <c r="DVJ275" s="11"/>
      <c r="DVK275" s="11"/>
      <c r="DVL275" s="11"/>
      <c r="DVM275" s="11"/>
      <c r="DVN275" s="11"/>
      <c r="DVO275" s="11"/>
      <c r="DVP275" s="11"/>
      <c r="DVQ275" s="11"/>
      <c r="DVR275" s="11"/>
      <c r="DVS275" s="11"/>
      <c r="DVT275" s="11"/>
      <c r="DVU275" s="11"/>
      <c r="DVV275" s="11"/>
      <c r="DVW275" s="11"/>
      <c r="DVX275" s="11"/>
      <c r="DVY275" s="11"/>
      <c r="DVZ275" s="11"/>
      <c r="DWA275" s="11"/>
      <c r="DWB275" s="11"/>
      <c r="DWC275" s="11"/>
      <c r="DWD275" s="11"/>
      <c r="DWE275" s="11"/>
      <c r="DWF275" s="11"/>
      <c r="DWG275" s="11"/>
      <c r="DWH275" s="11"/>
      <c r="DWI275" s="11"/>
      <c r="DWJ275" s="11"/>
      <c r="DWK275" s="11"/>
      <c r="DWL275" s="11"/>
      <c r="DWM275" s="11"/>
      <c r="DWN275" s="11"/>
      <c r="DWO275" s="11"/>
      <c r="DWP275" s="11"/>
      <c r="DWQ275" s="11"/>
      <c r="DWR275" s="11"/>
      <c r="DWS275" s="11"/>
      <c r="DWT275" s="11"/>
      <c r="DWU275" s="11"/>
      <c r="DWV275" s="11"/>
      <c r="DWW275" s="11"/>
      <c r="DWX275" s="11"/>
      <c r="DWY275" s="11"/>
      <c r="DWZ275" s="11"/>
      <c r="DXA275" s="11"/>
      <c r="DXB275" s="11"/>
      <c r="DXC275" s="11"/>
      <c r="DXD275" s="11"/>
      <c r="DXE275" s="11"/>
      <c r="DXF275" s="11"/>
      <c r="DXG275" s="11"/>
      <c r="DXH275" s="11"/>
      <c r="DXI275" s="11"/>
      <c r="DXJ275" s="11"/>
      <c r="DXK275" s="11"/>
      <c r="DXL275" s="11"/>
      <c r="DXM275" s="11"/>
      <c r="DXN275" s="11"/>
      <c r="DXO275" s="11"/>
      <c r="DXP275" s="11"/>
      <c r="DXQ275" s="11"/>
      <c r="DXR275" s="11"/>
      <c r="DXS275" s="11"/>
      <c r="DXT275" s="11"/>
      <c r="DXU275" s="11"/>
      <c r="DXV275" s="11"/>
      <c r="DXW275" s="11"/>
      <c r="DXX275" s="11"/>
      <c r="DXY275" s="11"/>
      <c r="DXZ275" s="11"/>
      <c r="DYA275" s="11"/>
      <c r="DYB275" s="11"/>
      <c r="DYC275" s="11"/>
      <c r="DYD275" s="11"/>
      <c r="DYE275" s="11"/>
      <c r="DYF275" s="11"/>
      <c r="DYG275" s="11"/>
      <c r="DYH275" s="11"/>
      <c r="DYI275" s="11"/>
      <c r="DYJ275" s="11"/>
      <c r="DYK275" s="11"/>
      <c r="DYL275" s="11"/>
      <c r="DYM275" s="11"/>
      <c r="DYN275" s="11"/>
      <c r="DYO275" s="11"/>
      <c r="DYP275" s="11"/>
      <c r="DYQ275" s="11"/>
      <c r="DYR275" s="11"/>
      <c r="DYS275" s="11"/>
      <c r="DYT275" s="11"/>
      <c r="DYU275" s="11"/>
      <c r="DYV275" s="11"/>
      <c r="DYW275" s="11"/>
      <c r="DYX275" s="11"/>
      <c r="DYY275" s="11"/>
      <c r="DYZ275" s="11"/>
      <c r="DZA275" s="11"/>
      <c r="DZB275" s="11"/>
      <c r="DZC275" s="11"/>
      <c r="DZD275" s="11"/>
      <c r="DZE275" s="11"/>
      <c r="DZF275" s="11"/>
      <c r="DZG275" s="11"/>
      <c r="DZH275" s="11"/>
      <c r="DZI275" s="11"/>
      <c r="DZJ275" s="11"/>
      <c r="DZK275" s="11"/>
      <c r="DZL275" s="11"/>
      <c r="DZM275" s="11"/>
      <c r="DZN275" s="11"/>
      <c r="DZO275" s="11"/>
      <c r="DZP275" s="11"/>
      <c r="DZQ275" s="11"/>
      <c r="DZR275" s="11"/>
      <c r="DZS275" s="11"/>
      <c r="DZT275" s="11"/>
      <c r="DZU275" s="11"/>
      <c r="DZV275" s="11"/>
      <c r="DZW275" s="11"/>
      <c r="DZX275" s="11"/>
      <c r="DZY275" s="11"/>
      <c r="DZZ275" s="11"/>
      <c r="EAA275" s="11"/>
      <c r="EAB275" s="11"/>
      <c r="EAC275" s="11"/>
      <c r="EAD275" s="11"/>
      <c r="EAE275" s="11"/>
      <c r="EAF275" s="11"/>
      <c r="EAG275" s="11"/>
      <c r="EAH275" s="11"/>
      <c r="EAI275" s="11"/>
      <c r="EAJ275" s="11"/>
      <c r="EAK275" s="11"/>
      <c r="EAL275" s="11"/>
      <c r="EAM275" s="11"/>
      <c r="EAN275" s="11"/>
      <c r="EAO275" s="11"/>
      <c r="EAP275" s="11"/>
      <c r="EAQ275" s="11"/>
      <c r="EAR275" s="11"/>
      <c r="EAS275" s="11"/>
      <c r="EAT275" s="11"/>
      <c r="EAU275" s="11"/>
      <c r="EAV275" s="11"/>
      <c r="EAW275" s="11"/>
      <c r="EAX275" s="11"/>
      <c r="EAY275" s="11"/>
      <c r="EAZ275" s="11"/>
      <c r="EBA275" s="11"/>
      <c r="EBB275" s="11"/>
      <c r="EBC275" s="11"/>
      <c r="EBD275" s="11"/>
      <c r="EBE275" s="11"/>
      <c r="EBF275" s="11"/>
      <c r="EBG275" s="11"/>
      <c r="EBH275" s="11"/>
      <c r="EBI275" s="11"/>
      <c r="EBJ275" s="11"/>
      <c r="EBK275" s="11"/>
      <c r="EBL275" s="11"/>
      <c r="EBM275" s="11"/>
      <c r="EBN275" s="11"/>
      <c r="EBO275" s="11"/>
      <c r="EBP275" s="11"/>
      <c r="EBQ275" s="11"/>
      <c r="EBR275" s="11"/>
      <c r="EBS275" s="11"/>
      <c r="EBT275" s="11"/>
      <c r="EBU275" s="11"/>
      <c r="EBV275" s="11"/>
      <c r="EBW275" s="11"/>
      <c r="EBX275" s="11"/>
      <c r="EBY275" s="11"/>
      <c r="EBZ275" s="11"/>
      <c r="ECA275" s="11"/>
      <c r="ECB275" s="11"/>
      <c r="ECC275" s="11"/>
      <c r="ECD275" s="11"/>
      <c r="ECE275" s="11"/>
      <c r="ECF275" s="11"/>
      <c r="ECG275" s="11"/>
      <c r="ECH275" s="11"/>
      <c r="ECI275" s="11"/>
      <c r="ECJ275" s="11"/>
      <c r="ECK275" s="11"/>
      <c r="ECL275" s="11"/>
      <c r="ECM275" s="11"/>
      <c r="ECN275" s="11"/>
      <c r="ECO275" s="11"/>
      <c r="ECP275" s="11"/>
      <c r="ECQ275" s="11"/>
      <c r="ECR275" s="11"/>
      <c r="ECS275" s="11"/>
      <c r="ECT275" s="11"/>
      <c r="ECU275" s="11"/>
      <c r="ECV275" s="11"/>
      <c r="ECW275" s="11"/>
      <c r="ECX275" s="11"/>
      <c r="ECY275" s="11"/>
      <c r="ECZ275" s="11"/>
      <c r="EDA275" s="11"/>
      <c r="EDB275" s="11"/>
      <c r="EDC275" s="11"/>
      <c r="EDD275" s="11"/>
      <c r="EDE275" s="11"/>
      <c r="EDF275" s="11"/>
      <c r="EDG275" s="11"/>
      <c r="EDH275" s="11"/>
      <c r="EDI275" s="11"/>
      <c r="EDJ275" s="11"/>
      <c r="EDK275" s="11"/>
      <c r="EDL275" s="11"/>
      <c r="EDM275" s="11"/>
      <c r="EDN275" s="11"/>
      <c r="EDO275" s="11"/>
      <c r="EDP275" s="11"/>
      <c r="EDQ275" s="11"/>
      <c r="EDR275" s="11"/>
      <c r="EDS275" s="11"/>
      <c r="EDT275" s="11"/>
      <c r="EDU275" s="11"/>
      <c r="EDV275" s="11"/>
      <c r="EDW275" s="11"/>
      <c r="EDX275" s="11"/>
      <c r="EDY275" s="11"/>
      <c r="EDZ275" s="11"/>
      <c r="EEA275" s="11"/>
      <c r="EEB275" s="11"/>
      <c r="EEC275" s="11"/>
      <c r="EED275" s="11"/>
      <c r="EEE275" s="11"/>
      <c r="EEF275" s="11"/>
      <c r="EEG275" s="11"/>
      <c r="EEH275" s="11"/>
      <c r="EEI275" s="11"/>
      <c r="EEJ275" s="11"/>
      <c r="EEK275" s="11"/>
      <c r="EEL275" s="11"/>
      <c r="EEM275" s="11"/>
      <c r="EEN275" s="11"/>
      <c r="EEO275" s="11"/>
      <c r="EEP275" s="11"/>
      <c r="EEQ275" s="11"/>
      <c r="EER275" s="11"/>
      <c r="EES275" s="11"/>
      <c r="EET275" s="11"/>
      <c r="EEU275" s="11"/>
      <c r="EEV275" s="11"/>
      <c r="EEW275" s="11"/>
      <c r="EEX275" s="11"/>
      <c r="EEY275" s="11"/>
      <c r="EEZ275" s="11"/>
      <c r="EFA275" s="11"/>
      <c r="EFB275" s="11"/>
      <c r="EFC275" s="11"/>
      <c r="EFD275" s="11"/>
      <c r="EFE275" s="11"/>
      <c r="EFF275" s="11"/>
      <c r="EFG275" s="11"/>
      <c r="EFH275" s="11"/>
      <c r="EFI275" s="11"/>
      <c r="EFJ275" s="11"/>
      <c r="EFK275" s="11"/>
      <c r="EFL275" s="11"/>
      <c r="EFM275" s="11"/>
      <c r="EFN275" s="11"/>
      <c r="EFO275" s="11"/>
      <c r="EFP275" s="11"/>
      <c r="EFQ275" s="11"/>
      <c r="EFR275" s="11"/>
      <c r="EFS275" s="11"/>
      <c r="EFT275" s="11"/>
      <c r="EFU275" s="11"/>
      <c r="EFV275" s="11"/>
      <c r="EFW275" s="11"/>
      <c r="EFX275" s="11"/>
      <c r="EFY275" s="11"/>
      <c r="EFZ275" s="11"/>
      <c r="EGA275" s="11"/>
      <c r="EGB275" s="11"/>
      <c r="EGC275" s="11"/>
      <c r="EGD275" s="11"/>
      <c r="EGE275" s="11"/>
      <c r="EGF275" s="11"/>
      <c r="EGG275" s="11"/>
      <c r="EGH275" s="11"/>
      <c r="EGI275" s="11"/>
      <c r="EGJ275" s="11"/>
      <c r="EGK275" s="11"/>
      <c r="EGL275" s="11"/>
      <c r="EGM275" s="11"/>
      <c r="EGN275" s="11"/>
      <c r="EGO275" s="11"/>
      <c r="EGP275" s="11"/>
      <c r="EGQ275" s="11"/>
      <c r="EGR275" s="11"/>
      <c r="EGS275" s="11"/>
      <c r="EGT275" s="11"/>
      <c r="EGU275" s="11"/>
      <c r="EGV275" s="11"/>
      <c r="EGW275" s="11"/>
      <c r="EGX275" s="11"/>
      <c r="EGY275" s="11"/>
      <c r="EGZ275" s="11"/>
      <c r="EHA275" s="11"/>
      <c r="EHB275" s="11"/>
      <c r="EHC275" s="11"/>
      <c r="EHD275" s="11"/>
      <c r="EHE275" s="11"/>
      <c r="EHF275" s="11"/>
      <c r="EHG275" s="11"/>
      <c r="EHH275" s="11"/>
      <c r="EHI275" s="11"/>
      <c r="EHJ275" s="11"/>
      <c r="EHK275" s="11"/>
      <c r="EHL275" s="11"/>
      <c r="EHM275" s="11"/>
      <c r="EHN275" s="11"/>
      <c r="EHO275" s="11"/>
      <c r="EHP275" s="11"/>
      <c r="EHQ275" s="11"/>
      <c r="EHR275" s="11"/>
      <c r="EHS275" s="11"/>
      <c r="EHT275" s="11"/>
      <c r="EHU275" s="11"/>
      <c r="EHV275" s="11"/>
      <c r="EHW275" s="11"/>
      <c r="EHX275" s="11"/>
      <c r="EHY275" s="11"/>
      <c r="EHZ275" s="11"/>
      <c r="EIA275" s="11"/>
      <c r="EIB275" s="11"/>
      <c r="EIC275" s="11"/>
      <c r="EID275" s="11"/>
      <c r="EIE275" s="11"/>
      <c r="EIF275" s="11"/>
      <c r="EIG275" s="11"/>
      <c r="EIH275" s="11"/>
      <c r="EII275" s="11"/>
      <c r="EIJ275" s="11"/>
      <c r="EIK275" s="11"/>
      <c r="EIL275" s="11"/>
      <c r="EIM275" s="11"/>
      <c r="EIN275" s="11"/>
      <c r="EIO275" s="11"/>
      <c r="EIP275" s="11"/>
      <c r="EIQ275" s="11"/>
      <c r="EIR275" s="11"/>
      <c r="EIS275" s="11"/>
      <c r="EIT275" s="11"/>
      <c r="EIU275" s="11"/>
      <c r="EIV275" s="11"/>
      <c r="EIW275" s="11"/>
      <c r="EIX275" s="11"/>
      <c r="EIY275" s="11"/>
      <c r="EIZ275" s="11"/>
      <c r="EJA275" s="11"/>
      <c r="EJB275" s="11"/>
      <c r="EJC275" s="11"/>
      <c r="EJD275" s="11"/>
      <c r="EJE275" s="11"/>
      <c r="EJF275" s="11"/>
      <c r="EJG275" s="11"/>
      <c r="EJH275" s="11"/>
      <c r="EJI275" s="11"/>
      <c r="EJJ275" s="11"/>
      <c r="EJK275" s="11"/>
      <c r="EJL275" s="11"/>
      <c r="EJM275" s="11"/>
      <c r="EJN275" s="11"/>
      <c r="EJO275" s="11"/>
      <c r="EJP275" s="11"/>
      <c r="EJQ275" s="11"/>
      <c r="EJR275" s="11"/>
      <c r="EJS275" s="11"/>
      <c r="EJT275" s="11"/>
      <c r="EJU275" s="11"/>
      <c r="EJV275" s="11"/>
      <c r="EJW275" s="11"/>
      <c r="EJX275" s="11"/>
      <c r="EJY275" s="11"/>
      <c r="EJZ275" s="11"/>
      <c r="EKA275" s="11"/>
      <c r="EKB275" s="11"/>
      <c r="EKC275" s="11"/>
      <c r="EKD275" s="11"/>
      <c r="EKE275" s="11"/>
      <c r="EKF275" s="11"/>
      <c r="EKG275" s="11"/>
      <c r="EKH275" s="11"/>
      <c r="EKI275" s="11"/>
      <c r="EKJ275" s="11"/>
      <c r="EKK275" s="11"/>
      <c r="EKL275" s="11"/>
      <c r="EKM275" s="11"/>
      <c r="EKN275" s="11"/>
      <c r="EKO275" s="11"/>
      <c r="EKP275" s="11"/>
      <c r="EKQ275" s="11"/>
      <c r="EKR275" s="11"/>
      <c r="EKS275" s="11"/>
      <c r="EKT275" s="11"/>
      <c r="EKU275" s="11"/>
      <c r="EKV275" s="11"/>
      <c r="EKW275" s="11"/>
      <c r="EKX275" s="11"/>
      <c r="EKY275" s="11"/>
      <c r="EKZ275" s="11"/>
      <c r="ELA275" s="11"/>
      <c r="ELB275" s="11"/>
      <c r="ELC275" s="11"/>
      <c r="ELD275" s="11"/>
      <c r="ELE275" s="11"/>
      <c r="ELF275" s="11"/>
      <c r="ELG275" s="11"/>
      <c r="ELH275" s="11"/>
      <c r="ELI275" s="11"/>
      <c r="ELJ275" s="11"/>
      <c r="ELK275" s="11"/>
      <c r="ELL275" s="11"/>
      <c r="ELM275" s="11"/>
      <c r="ELN275" s="11"/>
      <c r="ELO275" s="11"/>
      <c r="ELP275" s="11"/>
      <c r="ELQ275" s="11"/>
      <c r="ELR275" s="11"/>
      <c r="ELS275" s="11"/>
      <c r="ELT275" s="11"/>
      <c r="ELU275" s="11"/>
      <c r="ELV275" s="11"/>
      <c r="ELW275" s="11"/>
      <c r="ELX275" s="11"/>
      <c r="ELY275" s="11"/>
      <c r="ELZ275" s="11"/>
      <c r="EMA275" s="11"/>
      <c r="EMB275" s="11"/>
      <c r="EMC275" s="11"/>
      <c r="EMD275" s="11"/>
      <c r="EME275" s="11"/>
      <c r="EMF275" s="11"/>
      <c r="EMG275" s="11"/>
      <c r="EMH275" s="11"/>
      <c r="EMI275" s="11"/>
      <c r="EMJ275" s="11"/>
      <c r="EMK275" s="11"/>
      <c r="EML275" s="11"/>
      <c r="EMM275" s="11"/>
      <c r="EMN275" s="11"/>
      <c r="EMO275" s="11"/>
      <c r="EMP275" s="11"/>
      <c r="EMQ275" s="11"/>
      <c r="EMR275" s="11"/>
      <c r="EMS275" s="11"/>
      <c r="EMT275" s="11"/>
      <c r="EMU275" s="11"/>
      <c r="EMV275" s="11"/>
      <c r="EMW275" s="11"/>
      <c r="EMX275" s="11"/>
      <c r="EMY275" s="11"/>
      <c r="EMZ275" s="11"/>
      <c r="ENA275" s="11"/>
      <c r="ENB275" s="11"/>
      <c r="ENC275" s="11"/>
      <c r="END275" s="11"/>
      <c r="ENE275" s="11"/>
      <c r="ENF275" s="11"/>
      <c r="ENG275" s="11"/>
      <c r="ENH275" s="11"/>
      <c r="ENI275" s="11"/>
      <c r="ENJ275" s="11"/>
      <c r="ENK275" s="11"/>
      <c r="ENL275" s="11"/>
      <c r="ENM275" s="11"/>
      <c r="ENN275" s="11"/>
      <c r="ENO275" s="11"/>
      <c r="ENP275" s="11"/>
      <c r="ENQ275" s="11"/>
      <c r="ENR275" s="11"/>
      <c r="ENS275" s="11"/>
      <c r="ENT275" s="11"/>
      <c r="ENU275" s="11"/>
      <c r="ENV275" s="11"/>
      <c r="ENW275" s="11"/>
      <c r="ENX275" s="11"/>
      <c r="ENY275" s="11"/>
      <c r="ENZ275" s="11"/>
      <c r="EOA275" s="11"/>
      <c r="EOB275" s="11"/>
      <c r="EOC275" s="11"/>
      <c r="EOD275" s="11"/>
      <c r="EOE275" s="11"/>
      <c r="EOF275" s="11"/>
      <c r="EOG275" s="11"/>
      <c r="EOH275" s="11"/>
      <c r="EOI275" s="11"/>
      <c r="EOJ275" s="11"/>
      <c r="EOK275" s="11"/>
      <c r="EOL275" s="11"/>
      <c r="EOM275" s="11"/>
      <c r="EON275" s="11"/>
      <c r="EOO275" s="11"/>
      <c r="EOP275" s="11"/>
      <c r="EOQ275" s="11"/>
      <c r="EOR275" s="11"/>
      <c r="EOS275" s="11"/>
      <c r="EOT275" s="11"/>
      <c r="EOU275" s="11"/>
      <c r="EOV275" s="11"/>
      <c r="EOW275" s="11"/>
      <c r="EOX275" s="11"/>
      <c r="EOY275" s="11"/>
      <c r="EOZ275" s="11"/>
      <c r="EPA275" s="11"/>
      <c r="EPB275" s="11"/>
      <c r="EPC275" s="11"/>
      <c r="EPD275" s="11"/>
      <c r="EPE275" s="11"/>
      <c r="EPF275" s="11"/>
      <c r="EPG275" s="11"/>
      <c r="EPH275" s="11"/>
      <c r="EPI275" s="11"/>
      <c r="EPJ275" s="11"/>
      <c r="EPK275" s="11"/>
      <c r="EPL275" s="11"/>
      <c r="EPM275" s="11"/>
      <c r="EPN275" s="11"/>
      <c r="EPO275" s="11"/>
      <c r="EPP275" s="11"/>
      <c r="EPQ275" s="11"/>
      <c r="EPR275" s="11"/>
      <c r="EPS275" s="11"/>
      <c r="EPT275" s="11"/>
      <c r="EPU275" s="11"/>
      <c r="EPV275" s="11"/>
      <c r="EPW275" s="11"/>
      <c r="EPX275" s="11"/>
      <c r="EPY275" s="11"/>
      <c r="EPZ275" s="11"/>
      <c r="EQA275" s="11"/>
      <c r="EQB275" s="11"/>
      <c r="EQC275" s="11"/>
      <c r="EQD275" s="11"/>
      <c r="EQE275" s="11"/>
      <c r="EQF275" s="11"/>
      <c r="EQG275" s="11"/>
      <c r="EQH275" s="11"/>
      <c r="EQI275" s="11"/>
      <c r="EQJ275" s="11"/>
      <c r="EQK275" s="11"/>
      <c r="EQL275" s="11"/>
      <c r="EQM275" s="11"/>
      <c r="EQN275" s="11"/>
      <c r="EQO275" s="11"/>
      <c r="EQP275" s="11"/>
      <c r="EQQ275" s="11"/>
      <c r="EQR275" s="11"/>
      <c r="EQS275" s="11"/>
      <c r="EQT275" s="11"/>
      <c r="EQU275" s="11"/>
      <c r="EQV275" s="11"/>
      <c r="EQW275" s="11"/>
      <c r="EQX275" s="11"/>
      <c r="EQY275" s="11"/>
      <c r="EQZ275" s="11"/>
      <c r="ERA275" s="11"/>
      <c r="ERB275" s="11"/>
      <c r="ERC275" s="11"/>
      <c r="ERD275" s="11"/>
      <c r="ERE275" s="11"/>
      <c r="ERF275" s="11"/>
      <c r="ERG275" s="11"/>
      <c r="ERH275" s="11"/>
      <c r="ERI275" s="11"/>
      <c r="ERJ275" s="11"/>
      <c r="ERK275" s="11"/>
      <c r="ERL275" s="11"/>
      <c r="ERM275" s="11"/>
      <c r="ERN275" s="11"/>
      <c r="ERO275" s="11"/>
      <c r="ERP275" s="11"/>
      <c r="ERQ275" s="11"/>
      <c r="ERR275" s="11"/>
      <c r="ERS275" s="11"/>
      <c r="ERT275" s="11"/>
      <c r="ERU275" s="11"/>
      <c r="ERV275" s="11"/>
      <c r="ERW275" s="11"/>
      <c r="ERX275" s="11"/>
      <c r="ERY275" s="11"/>
      <c r="ERZ275" s="11"/>
      <c r="ESA275" s="11"/>
      <c r="ESB275" s="11"/>
      <c r="ESC275" s="11"/>
      <c r="ESD275" s="11"/>
      <c r="ESE275" s="11"/>
      <c r="ESF275" s="11"/>
      <c r="ESG275" s="11"/>
      <c r="ESH275" s="11"/>
      <c r="ESI275" s="11"/>
      <c r="ESJ275" s="11"/>
      <c r="ESK275" s="11"/>
      <c r="ESL275" s="11"/>
      <c r="ESM275" s="11"/>
      <c r="ESN275" s="11"/>
      <c r="ESO275" s="11"/>
      <c r="ESP275" s="11"/>
      <c r="ESQ275" s="11"/>
      <c r="ESR275" s="11"/>
      <c r="ESS275" s="11"/>
      <c r="EST275" s="11"/>
      <c r="ESU275" s="11"/>
      <c r="ESV275" s="11"/>
      <c r="ESW275" s="11"/>
      <c r="ESX275" s="11"/>
      <c r="ESY275" s="11"/>
      <c r="ESZ275" s="11"/>
      <c r="ETA275" s="11"/>
      <c r="ETB275" s="11"/>
      <c r="ETC275" s="11"/>
      <c r="ETD275" s="11"/>
      <c r="ETE275" s="11"/>
      <c r="ETF275" s="11"/>
      <c r="ETG275" s="11"/>
      <c r="ETH275" s="11"/>
      <c r="ETI275" s="11"/>
      <c r="ETJ275" s="11"/>
      <c r="ETK275" s="11"/>
      <c r="ETL275" s="11"/>
      <c r="ETM275" s="11"/>
      <c r="ETN275" s="11"/>
      <c r="ETO275" s="11"/>
      <c r="ETP275" s="11"/>
      <c r="ETQ275" s="11"/>
      <c r="ETR275" s="11"/>
      <c r="ETS275" s="11"/>
      <c r="ETT275" s="11"/>
      <c r="ETU275" s="11"/>
      <c r="ETV275" s="11"/>
      <c r="ETW275" s="11"/>
      <c r="ETX275" s="11"/>
      <c r="ETY275" s="11"/>
      <c r="ETZ275" s="11"/>
      <c r="EUA275" s="11"/>
      <c r="EUB275" s="11"/>
      <c r="EUC275" s="11"/>
      <c r="EUD275" s="11"/>
      <c r="EUE275" s="11"/>
      <c r="EUF275" s="11"/>
      <c r="EUG275" s="11"/>
      <c r="EUH275" s="11"/>
      <c r="EUI275" s="11"/>
      <c r="EUJ275" s="11"/>
      <c r="EUK275" s="11"/>
      <c r="EUL275" s="11"/>
      <c r="EUM275" s="11"/>
      <c r="EUN275" s="11"/>
      <c r="EUO275" s="11"/>
      <c r="EUP275" s="11"/>
      <c r="EUQ275" s="11"/>
      <c r="EUR275" s="11"/>
      <c r="EUS275" s="11"/>
      <c r="EUT275" s="11"/>
      <c r="EUU275" s="11"/>
      <c r="EUV275" s="11"/>
      <c r="EUW275" s="11"/>
      <c r="EUX275" s="11"/>
      <c r="EUY275" s="11"/>
      <c r="EUZ275" s="11"/>
      <c r="EVA275" s="11"/>
      <c r="EVB275" s="11"/>
      <c r="EVC275" s="11"/>
      <c r="EVD275" s="11"/>
      <c r="EVE275" s="11"/>
      <c r="EVF275" s="11"/>
      <c r="EVG275" s="11"/>
      <c r="EVH275" s="11"/>
      <c r="EVI275" s="11"/>
      <c r="EVJ275" s="11"/>
      <c r="EVK275" s="11"/>
      <c r="EVL275" s="11"/>
      <c r="EVM275" s="11"/>
      <c r="EVN275" s="11"/>
      <c r="EVO275" s="11"/>
      <c r="EVP275" s="11"/>
      <c r="EVQ275" s="11"/>
      <c r="EVR275" s="11"/>
      <c r="EVS275" s="11"/>
      <c r="EVT275" s="11"/>
      <c r="EVU275" s="11"/>
      <c r="EVV275" s="11"/>
      <c r="EVW275" s="11"/>
      <c r="EVX275" s="11"/>
      <c r="EVY275" s="11"/>
      <c r="EVZ275" s="11"/>
      <c r="EWA275" s="11"/>
      <c r="EWB275" s="11"/>
      <c r="EWC275" s="11"/>
      <c r="EWD275" s="11"/>
      <c r="EWE275" s="11"/>
      <c r="EWF275" s="11"/>
      <c r="EWG275" s="11"/>
      <c r="EWH275" s="11"/>
      <c r="EWI275" s="11"/>
      <c r="EWJ275" s="11"/>
      <c r="EWK275" s="11"/>
      <c r="EWL275" s="11"/>
      <c r="EWM275" s="11"/>
      <c r="EWN275" s="11"/>
      <c r="EWO275" s="11"/>
      <c r="EWP275" s="11"/>
      <c r="EWQ275" s="11"/>
      <c r="EWR275" s="11"/>
      <c r="EWS275" s="11"/>
      <c r="EWT275" s="11"/>
      <c r="EWU275" s="11"/>
      <c r="EWV275" s="11"/>
      <c r="EWW275" s="11"/>
      <c r="EWX275" s="11"/>
      <c r="EWY275" s="11"/>
      <c r="EWZ275" s="11"/>
      <c r="EXA275" s="11"/>
      <c r="EXB275" s="11"/>
      <c r="EXC275" s="11"/>
      <c r="EXD275" s="11"/>
      <c r="EXE275" s="11"/>
      <c r="EXF275" s="11"/>
      <c r="EXG275" s="11"/>
      <c r="EXH275" s="11"/>
      <c r="EXI275" s="11"/>
      <c r="EXJ275" s="11"/>
      <c r="EXK275" s="11"/>
      <c r="EXL275" s="11"/>
      <c r="EXM275" s="11"/>
      <c r="EXN275" s="11"/>
      <c r="EXO275" s="11"/>
      <c r="EXP275" s="11"/>
      <c r="EXQ275" s="11"/>
      <c r="EXR275" s="11"/>
      <c r="EXS275" s="11"/>
      <c r="EXT275" s="11"/>
      <c r="EXU275" s="11"/>
      <c r="EXV275" s="11"/>
      <c r="EXW275" s="11"/>
      <c r="EXX275" s="11"/>
      <c r="EXY275" s="11"/>
      <c r="EXZ275" s="11"/>
      <c r="EYA275" s="11"/>
      <c r="EYB275" s="11"/>
      <c r="EYC275" s="11"/>
      <c r="EYD275" s="11"/>
      <c r="EYE275" s="11"/>
      <c r="EYF275" s="11"/>
      <c r="EYG275" s="11"/>
      <c r="EYH275" s="11"/>
      <c r="EYI275" s="11"/>
      <c r="EYJ275" s="11"/>
      <c r="EYK275" s="11"/>
      <c r="EYL275" s="11"/>
      <c r="EYM275" s="11"/>
      <c r="EYN275" s="11"/>
      <c r="EYO275" s="11"/>
      <c r="EYP275" s="11"/>
      <c r="EYQ275" s="11"/>
      <c r="EYR275" s="11"/>
      <c r="EYS275" s="11"/>
      <c r="EYT275" s="11"/>
      <c r="EYU275" s="11"/>
      <c r="EYV275" s="11"/>
      <c r="EYW275" s="11"/>
      <c r="EYX275" s="11"/>
      <c r="EYY275" s="11"/>
      <c r="EYZ275" s="11"/>
      <c r="EZA275" s="11"/>
      <c r="EZB275" s="11"/>
      <c r="EZC275" s="11"/>
      <c r="EZD275" s="11"/>
      <c r="EZE275" s="11"/>
      <c r="EZF275" s="11"/>
      <c r="EZG275" s="11"/>
      <c r="EZH275" s="11"/>
      <c r="EZI275" s="11"/>
      <c r="EZJ275" s="11"/>
      <c r="EZK275" s="11"/>
      <c r="EZL275" s="11"/>
      <c r="EZM275" s="11"/>
      <c r="EZN275" s="11"/>
      <c r="EZO275" s="11"/>
      <c r="EZP275" s="11"/>
      <c r="EZQ275" s="11"/>
      <c r="EZR275" s="11"/>
      <c r="EZS275" s="11"/>
      <c r="EZT275" s="11"/>
      <c r="EZU275" s="11"/>
      <c r="EZV275" s="11"/>
      <c r="EZW275" s="11"/>
      <c r="EZX275" s="11"/>
      <c r="EZY275" s="11"/>
      <c r="EZZ275" s="11"/>
      <c r="FAA275" s="11"/>
      <c r="FAB275" s="11"/>
      <c r="FAC275" s="11"/>
      <c r="FAD275" s="11"/>
      <c r="FAE275" s="11"/>
      <c r="FAF275" s="11"/>
      <c r="FAG275" s="11"/>
      <c r="FAH275" s="11"/>
      <c r="FAI275" s="11"/>
      <c r="FAJ275" s="11"/>
      <c r="FAK275" s="11"/>
      <c r="FAL275" s="11"/>
      <c r="FAM275" s="11"/>
      <c r="FAN275" s="11"/>
      <c r="FAO275" s="11"/>
      <c r="FAP275" s="11"/>
      <c r="FAQ275" s="11"/>
      <c r="FAR275" s="11"/>
      <c r="FAS275" s="11"/>
      <c r="FAT275" s="11"/>
      <c r="FAU275" s="11"/>
      <c r="FAV275" s="11"/>
      <c r="FAW275" s="11"/>
      <c r="FAX275" s="11"/>
      <c r="FAY275" s="11"/>
      <c r="FAZ275" s="11"/>
      <c r="FBA275" s="11"/>
      <c r="FBB275" s="11"/>
      <c r="FBC275" s="11"/>
      <c r="FBD275" s="11"/>
      <c r="FBE275" s="11"/>
      <c r="FBF275" s="11"/>
      <c r="FBG275" s="11"/>
      <c r="FBH275" s="11"/>
      <c r="FBI275" s="11"/>
      <c r="FBJ275" s="11"/>
      <c r="FBK275" s="11"/>
      <c r="FBL275" s="11"/>
      <c r="FBM275" s="11"/>
      <c r="FBN275" s="11"/>
      <c r="FBO275" s="11"/>
      <c r="FBP275" s="11"/>
      <c r="FBQ275" s="11"/>
      <c r="FBR275" s="11"/>
      <c r="FBS275" s="11"/>
      <c r="FBT275" s="11"/>
      <c r="FBU275" s="11"/>
      <c r="FBV275" s="11"/>
      <c r="FBW275" s="11"/>
      <c r="FBX275" s="11"/>
      <c r="FBY275" s="11"/>
      <c r="FBZ275" s="11"/>
      <c r="FCA275" s="11"/>
      <c r="FCB275" s="11"/>
      <c r="FCC275" s="11"/>
      <c r="FCD275" s="11"/>
      <c r="FCE275" s="11"/>
      <c r="FCF275" s="11"/>
      <c r="FCG275" s="11"/>
      <c r="FCH275" s="11"/>
      <c r="FCI275" s="11"/>
      <c r="FCJ275" s="11"/>
      <c r="FCK275" s="11"/>
      <c r="FCL275" s="11"/>
      <c r="FCM275" s="11"/>
      <c r="FCN275" s="11"/>
      <c r="FCO275" s="11"/>
      <c r="FCP275" s="11"/>
      <c r="FCQ275" s="11"/>
      <c r="FCR275" s="11"/>
      <c r="FCS275" s="11"/>
      <c r="FCT275" s="11"/>
      <c r="FCU275" s="11"/>
      <c r="FCV275" s="11"/>
      <c r="FCW275" s="11"/>
      <c r="FCX275" s="11"/>
      <c r="FCY275" s="11"/>
      <c r="FCZ275" s="11"/>
      <c r="FDA275" s="11"/>
      <c r="FDB275" s="11"/>
      <c r="FDC275" s="11"/>
      <c r="FDD275" s="11"/>
      <c r="FDE275" s="11"/>
      <c r="FDF275" s="11"/>
      <c r="FDG275" s="11"/>
      <c r="FDH275" s="11"/>
      <c r="FDI275" s="11"/>
      <c r="FDJ275" s="11"/>
      <c r="FDK275" s="11"/>
      <c r="FDL275" s="11"/>
      <c r="FDM275" s="11"/>
      <c r="FDN275" s="11"/>
      <c r="FDO275" s="11"/>
      <c r="FDP275" s="11"/>
      <c r="FDQ275" s="11"/>
      <c r="FDR275" s="11"/>
      <c r="FDS275" s="11"/>
      <c r="FDT275" s="11"/>
      <c r="FDU275" s="11"/>
      <c r="FDV275" s="11"/>
      <c r="FDW275" s="11"/>
      <c r="FDX275" s="11"/>
      <c r="FDY275" s="11"/>
      <c r="FDZ275" s="11"/>
      <c r="FEA275" s="11"/>
      <c r="FEB275" s="11"/>
      <c r="FEC275" s="11"/>
      <c r="FED275" s="11"/>
      <c r="FEE275" s="11"/>
      <c r="FEF275" s="11"/>
      <c r="FEG275" s="11"/>
      <c r="FEH275" s="11"/>
      <c r="FEI275" s="11"/>
      <c r="FEJ275" s="11"/>
      <c r="FEK275" s="11"/>
      <c r="FEL275" s="11"/>
      <c r="FEM275" s="11"/>
      <c r="FEN275" s="11"/>
      <c r="FEO275" s="11"/>
      <c r="FEP275" s="11"/>
      <c r="FEQ275" s="11"/>
      <c r="FER275" s="11"/>
      <c r="FES275" s="11"/>
      <c r="FET275" s="11"/>
      <c r="FEU275" s="11"/>
      <c r="FEV275" s="11"/>
      <c r="FEW275" s="11"/>
      <c r="FEX275" s="11"/>
      <c r="FEY275" s="11"/>
      <c r="FEZ275" s="11"/>
      <c r="FFA275" s="11"/>
      <c r="FFB275" s="11"/>
      <c r="FFC275" s="11"/>
      <c r="FFD275" s="11"/>
      <c r="FFE275" s="11"/>
      <c r="FFF275" s="11"/>
      <c r="FFG275" s="11"/>
      <c r="FFH275" s="11"/>
      <c r="FFI275" s="11"/>
      <c r="FFJ275" s="11"/>
      <c r="FFK275" s="11"/>
      <c r="FFL275" s="11"/>
      <c r="FFM275" s="11"/>
      <c r="FFN275" s="11"/>
      <c r="FFO275" s="11"/>
      <c r="FFP275" s="11"/>
      <c r="FFQ275" s="11"/>
      <c r="FFR275" s="11"/>
      <c r="FFS275" s="11"/>
      <c r="FFT275" s="11"/>
      <c r="FFU275" s="11"/>
      <c r="FFV275" s="11"/>
      <c r="FFW275" s="11"/>
      <c r="FFX275" s="11"/>
      <c r="FFY275" s="11"/>
      <c r="FFZ275" s="11"/>
      <c r="FGA275" s="11"/>
      <c r="FGB275" s="11"/>
      <c r="FGC275" s="11"/>
      <c r="FGD275" s="11"/>
      <c r="FGE275" s="11"/>
      <c r="FGF275" s="11"/>
      <c r="FGG275" s="11"/>
      <c r="FGH275" s="11"/>
      <c r="FGI275" s="11"/>
      <c r="FGJ275" s="11"/>
      <c r="FGK275" s="11"/>
      <c r="FGL275" s="11"/>
      <c r="FGM275" s="11"/>
      <c r="FGN275" s="11"/>
      <c r="FGO275" s="11"/>
      <c r="FGP275" s="11"/>
      <c r="FGQ275" s="11"/>
      <c r="FGR275" s="11"/>
      <c r="FGS275" s="11"/>
      <c r="FGT275" s="11"/>
      <c r="FGU275" s="11"/>
      <c r="FGV275" s="11"/>
      <c r="FGW275" s="11"/>
      <c r="FGX275" s="11"/>
      <c r="FGY275" s="11"/>
      <c r="FGZ275" s="11"/>
      <c r="FHA275" s="11"/>
      <c r="FHB275" s="11"/>
      <c r="FHC275" s="11"/>
      <c r="FHD275" s="11"/>
      <c r="FHE275" s="11"/>
      <c r="FHF275" s="11"/>
      <c r="FHG275" s="11"/>
      <c r="FHH275" s="11"/>
      <c r="FHI275" s="11"/>
      <c r="FHJ275" s="11"/>
      <c r="FHK275" s="11"/>
      <c r="FHL275" s="11"/>
      <c r="FHM275" s="11"/>
      <c r="FHN275" s="11"/>
      <c r="FHO275" s="11"/>
      <c r="FHP275" s="11"/>
      <c r="FHQ275" s="11"/>
      <c r="FHR275" s="11"/>
      <c r="FHS275" s="11"/>
      <c r="FHT275" s="11"/>
      <c r="FHU275" s="11"/>
      <c r="FHV275" s="11"/>
      <c r="FHW275" s="11"/>
      <c r="FHX275" s="11"/>
      <c r="FHY275" s="11"/>
      <c r="FHZ275" s="11"/>
      <c r="FIA275" s="11"/>
      <c r="FIB275" s="11"/>
      <c r="FIC275" s="11"/>
      <c r="FID275" s="11"/>
      <c r="FIE275" s="11"/>
      <c r="FIF275" s="11"/>
      <c r="FIG275" s="11"/>
      <c r="FIH275" s="11"/>
      <c r="FII275" s="11"/>
      <c r="FIJ275" s="11"/>
      <c r="FIK275" s="11"/>
      <c r="FIL275" s="11"/>
      <c r="FIM275" s="11"/>
      <c r="FIN275" s="11"/>
      <c r="FIO275" s="11"/>
      <c r="FIP275" s="11"/>
      <c r="FIQ275" s="11"/>
      <c r="FIR275" s="11"/>
      <c r="FIS275" s="11"/>
      <c r="FIT275" s="11"/>
      <c r="FIU275" s="11"/>
      <c r="FIV275" s="11"/>
      <c r="FIW275" s="11"/>
      <c r="FIX275" s="11"/>
      <c r="FIY275" s="11"/>
      <c r="FIZ275" s="11"/>
      <c r="FJA275" s="11"/>
      <c r="FJB275" s="11"/>
      <c r="FJC275" s="11"/>
      <c r="FJD275" s="11"/>
      <c r="FJE275" s="11"/>
      <c r="FJF275" s="11"/>
      <c r="FJG275" s="11"/>
      <c r="FJH275" s="11"/>
      <c r="FJI275" s="11"/>
      <c r="FJJ275" s="11"/>
      <c r="FJK275" s="11"/>
      <c r="FJL275" s="11"/>
      <c r="FJM275" s="11"/>
      <c r="FJN275" s="11"/>
      <c r="FJO275" s="11"/>
      <c r="FJP275" s="11"/>
      <c r="FJQ275" s="11"/>
      <c r="FJR275" s="11"/>
      <c r="FJS275" s="11"/>
      <c r="FJT275" s="11"/>
      <c r="FJU275" s="11"/>
      <c r="FJV275" s="11"/>
      <c r="FJW275" s="11"/>
      <c r="FJX275" s="11"/>
      <c r="FJY275" s="11"/>
      <c r="FJZ275" s="11"/>
      <c r="FKA275" s="11"/>
      <c r="FKB275" s="11"/>
      <c r="FKC275" s="11"/>
      <c r="FKD275" s="11"/>
      <c r="FKE275" s="11"/>
      <c r="FKF275" s="11"/>
      <c r="FKG275" s="11"/>
      <c r="FKH275" s="11"/>
      <c r="FKI275" s="11"/>
      <c r="FKJ275" s="11"/>
      <c r="FKK275" s="11"/>
      <c r="FKL275" s="11"/>
      <c r="FKM275" s="11"/>
      <c r="FKN275" s="11"/>
      <c r="FKO275" s="11"/>
      <c r="FKP275" s="11"/>
      <c r="FKQ275" s="11"/>
      <c r="FKR275" s="11"/>
      <c r="FKS275" s="11"/>
      <c r="FKT275" s="11"/>
      <c r="FKU275" s="11"/>
      <c r="FKV275" s="11"/>
      <c r="FKW275" s="11"/>
      <c r="FKX275" s="11"/>
      <c r="FKY275" s="11"/>
      <c r="FKZ275" s="11"/>
      <c r="FLA275" s="11"/>
      <c r="FLB275" s="11"/>
      <c r="FLC275" s="11"/>
      <c r="FLD275" s="11"/>
      <c r="FLE275" s="11"/>
      <c r="FLF275" s="11"/>
      <c r="FLG275" s="11"/>
      <c r="FLH275" s="11"/>
      <c r="FLI275" s="11"/>
      <c r="FLJ275" s="11"/>
      <c r="FLK275" s="11"/>
      <c r="FLL275" s="11"/>
      <c r="FLM275" s="11"/>
      <c r="FLN275" s="11"/>
      <c r="FLO275" s="11"/>
      <c r="FLP275" s="11"/>
      <c r="FLQ275" s="11"/>
      <c r="FLR275" s="11"/>
      <c r="FLS275" s="11"/>
      <c r="FLT275" s="11"/>
      <c r="FLU275" s="11"/>
      <c r="FLV275" s="11"/>
      <c r="FLW275" s="11"/>
      <c r="FLX275" s="11"/>
      <c r="FLY275" s="11"/>
      <c r="FLZ275" s="11"/>
      <c r="FMA275" s="11"/>
      <c r="FMB275" s="11"/>
      <c r="FMC275" s="11"/>
      <c r="FMD275" s="11"/>
      <c r="FME275" s="11"/>
      <c r="FMF275" s="11"/>
      <c r="FMG275" s="11"/>
      <c r="FMH275" s="11"/>
      <c r="FMI275" s="11"/>
      <c r="FMJ275" s="11"/>
      <c r="FMK275" s="11"/>
      <c r="FML275" s="11"/>
      <c r="FMM275" s="11"/>
      <c r="FMN275" s="11"/>
      <c r="FMO275" s="11"/>
      <c r="FMP275" s="11"/>
      <c r="FMQ275" s="11"/>
      <c r="FMR275" s="11"/>
      <c r="FMS275" s="11"/>
      <c r="FMT275" s="11"/>
      <c r="FMU275" s="11"/>
      <c r="FMV275" s="11"/>
      <c r="FMW275" s="11"/>
      <c r="FMX275" s="11"/>
      <c r="FMY275" s="11"/>
      <c r="FMZ275" s="11"/>
      <c r="FNA275" s="11"/>
      <c r="FNB275" s="11"/>
      <c r="FNC275" s="11"/>
      <c r="FND275" s="11"/>
      <c r="FNE275" s="11"/>
      <c r="FNF275" s="11"/>
      <c r="FNG275" s="11"/>
      <c r="FNH275" s="11"/>
      <c r="FNI275" s="11"/>
      <c r="FNJ275" s="11"/>
      <c r="FNK275" s="11"/>
      <c r="FNL275" s="11"/>
      <c r="FNM275" s="11"/>
      <c r="FNN275" s="11"/>
      <c r="FNO275" s="11"/>
      <c r="FNP275" s="11"/>
      <c r="FNQ275" s="11"/>
      <c r="FNR275" s="11"/>
      <c r="FNS275" s="11"/>
      <c r="FNT275" s="11"/>
      <c r="FNU275" s="11"/>
      <c r="FNV275" s="11"/>
      <c r="FNW275" s="11"/>
      <c r="FNX275" s="11"/>
      <c r="FNY275" s="11"/>
      <c r="FNZ275" s="11"/>
      <c r="FOA275" s="11"/>
      <c r="FOB275" s="11"/>
      <c r="FOC275" s="11"/>
      <c r="FOD275" s="11"/>
      <c r="FOE275" s="11"/>
      <c r="FOF275" s="11"/>
      <c r="FOG275" s="11"/>
      <c r="FOH275" s="11"/>
      <c r="FOI275" s="11"/>
      <c r="FOJ275" s="11"/>
      <c r="FOK275" s="11"/>
      <c r="FOL275" s="11"/>
      <c r="FOM275" s="11"/>
      <c r="FON275" s="11"/>
      <c r="FOO275" s="11"/>
      <c r="FOP275" s="11"/>
      <c r="FOQ275" s="11"/>
      <c r="FOR275" s="11"/>
      <c r="FOS275" s="11"/>
      <c r="FOT275" s="11"/>
      <c r="FOU275" s="11"/>
      <c r="FOV275" s="11"/>
      <c r="FOW275" s="11"/>
      <c r="FOX275" s="11"/>
      <c r="FOY275" s="11"/>
      <c r="FOZ275" s="11"/>
      <c r="FPA275" s="11"/>
      <c r="FPB275" s="11"/>
      <c r="FPC275" s="11"/>
      <c r="FPD275" s="11"/>
      <c r="FPE275" s="11"/>
      <c r="FPF275" s="11"/>
      <c r="FPG275" s="11"/>
      <c r="FPH275" s="11"/>
      <c r="FPI275" s="11"/>
      <c r="FPJ275" s="11"/>
      <c r="FPK275" s="11"/>
      <c r="FPL275" s="11"/>
      <c r="FPM275" s="11"/>
      <c r="FPN275" s="11"/>
      <c r="FPO275" s="11"/>
      <c r="FPP275" s="11"/>
      <c r="FPQ275" s="11"/>
      <c r="FPR275" s="11"/>
      <c r="FPS275" s="11"/>
      <c r="FPT275" s="11"/>
      <c r="FPU275" s="11"/>
      <c r="FPV275" s="11"/>
      <c r="FPW275" s="11"/>
      <c r="FPX275" s="11"/>
      <c r="FPY275" s="11"/>
      <c r="FPZ275" s="11"/>
      <c r="FQA275" s="11"/>
      <c r="FQB275" s="11"/>
      <c r="FQC275" s="11"/>
      <c r="FQD275" s="11"/>
      <c r="FQE275" s="11"/>
      <c r="FQF275" s="11"/>
      <c r="FQG275" s="11"/>
      <c r="FQH275" s="11"/>
      <c r="FQI275" s="11"/>
      <c r="FQJ275" s="11"/>
      <c r="FQK275" s="11"/>
      <c r="FQL275" s="11"/>
      <c r="FQM275" s="11"/>
      <c r="FQN275" s="11"/>
      <c r="FQO275" s="11"/>
      <c r="FQP275" s="11"/>
      <c r="FQQ275" s="11"/>
      <c r="FQR275" s="11"/>
      <c r="FQS275" s="11"/>
      <c r="FQT275" s="11"/>
      <c r="FQU275" s="11"/>
      <c r="FQV275" s="11"/>
      <c r="FQW275" s="11"/>
      <c r="FQX275" s="11"/>
      <c r="FQY275" s="11"/>
      <c r="FQZ275" s="11"/>
      <c r="FRA275" s="11"/>
      <c r="FRB275" s="11"/>
      <c r="FRC275" s="11"/>
      <c r="FRD275" s="11"/>
      <c r="FRE275" s="11"/>
      <c r="FRF275" s="11"/>
      <c r="FRG275" s="11"/>
      <c r="FRH275" s="11"/>
      <c r="FRI275" s="11"/>
      <c r="FRJ275" s="11"/>
      <c r="FRK275" s="11"/>
      <c r="FRL275" s="11"/>
      <c r="FRM275" s="11"/>
      <c r="FRN275" s="11"/>
      <c r="FRO275" s="11"/>
      <c r="FRP275" s="11"/>
      <c r="FRQ275" s="11"/>
      <c r="FRR275" s="11"/>
      <c r="FRS275" s="11"/>
      <c r="FRT275" s="11"/>
      <c r="FRU275" s="11"/>
      <c r="FRV275" s="11"/>
      <c r="FRW275" s="11"/>
      <c r="FRX275" s="11"/>
      <c r="FRY275" s="11"/>
      <c r="FRZ275" s="11"/>
      <c r="FSA275" s="11"/>
      <c r="FSB275" s="11"/>
      <c r="FSC275" s="11"/>
      <c r="FSD275" s="11"/>
      <c r="FSE275" s="11"/>
      <c r="FSF275" s="11"/>
      <c r="FSG275" s="11"/>
      <c r="FSH275" s="11"/>
      <c r="FSI275" s="11"/>
      <c r="FSJ275" s="11"/>
      <c r="FSK275" s="11"/>
      <c r="FSL275" s="11"/>
      <c r="FSM275" s="11"/>
      <c r="FSN275" s="11"/>
      <c r="FSO275" s="11"/>
      <c r="FSP275" s="11"/>
      <c r="FSQ275" s="11"/>
      <c r="FSR275" s="11"/>
      <c r="FSS275" s="11"/>
      <c r="FST275" s="11"/>
      <c r="FSU275" s="11"/>
      <c r="FSV275" s="11"/>
      <c r="FSW275" s="11"/>
      <c r="FSX275" s="11"/>
      <c r="FSY275" s="11"/>
      <c r="FSZ275" s="11"/>
      <c r="FTA275" s="11"/>
      <c r="FTB275" s="11"/>
      <c r="FTC275" s="11"/>
      <c r="FTD275" s="11"/>
      <c r="FTE275" s="11"/>
      <c r="FTF275" s="11"/>
      <c r="FTG275" s="11"/>
      <c r="FTH275" s="11"/>
      <c r="FTI275" s="11"/>
      <c r="FTJ275" s="11"/>
      <c r="FTK275" s="11"/>
      <c r="FTL275" s="11"/>
      <c r="FTM275" s="11"/>
      <c r="FTN275" s="11"/>
      <c r="FTO275" s="11"/>
      <c r="FTP275" s="11"/>
      <c r="FTQ275" s="11"/>
      <c r="FTR275" s="11"/>
      <c r="FTS275" s="11"/>
      <c r="FTT275" s="11"/>
      <c r="FTU275" s="11"/>
      <c r="FTV275" s="11"/>
      <c r="FTW275" s="11"/>
      <c r="FTX275" s="11"/>
      <c r="FTY275" s="11"/>
      <c r="FTZ275" s="11"/>
      <c r="FUA275" s="11"/>
      <c r="FUB275" s="11"/>
      <c r="FUC275" s="11"/>
      <c r="FUD275" s="11"/>
      <c r="FUE275" s="11"/>
      <c r="FUF275" s="11"/>
      <c r="FUG275" s="11"/>
      <c r="FUH275" s="11"/>
      <c r="FUI275" s="11"/>
      <c r="FUJ275" s="11"/>
      <c r="FUK275" s="11"/>
      <c r="FUL275" s="11"/>
      <c r="FUM275" s="11"/>
      <c r="FUN275" s="11"/>
      <c r="FUO275" s="11"/>
      <c r="FUP275" s="11"/>
      <c r="FUQ275" s="11"/>
      <c r="FUR275" s="11"/>
      <c r="FUS275" s="11"/>
      <c r="FUT275" s="11"/>
      <c r="FUU275" s="11"/>
      <c r="FUV275" s="11"/>
      <c r="FUW275" s="11"/>
      <c r="FUX275" s="11"/>
      <c r="FUY275" s="11"/>
      <c r="FUZ275" s="11"/>
      <c r="FVA275" s="11"/>
      <c r="FVB275" s="11"/>
      <c r="FVC275" s="11"/>
      <c r="FVD275" s="11"/>
      <c r="FVE275" s="11"/>
      <c r="FVF275" s="11"/>
      <c r="FVG275" s="11"/>
      <c r="FVH275" s="11"/>
      <c r="FVI275" s="11"/>
      <c r="FVJ275" s="11"/>
      <c r="FVK275" s="11"/>
      <c r="FVL275" s="11"/>
      <c r="FVM275" s="11"/>
      <c r="FVN275" s="11"/>
      <c r="FVO275" s="11"/>
      <c r="FVP275" s="11"/>
      <c r="FVQ275" s="11"/>
      <c r="FVR275" s="11"/>
      <c r="FVS275" s="11"/>
      <c r="FVT275" s="11"/>
      <c r="FVU275" s="11"/>
      <c r="FVV275" s="11"/>
      <c r="FVW275" s="11"/>
      <c r="FVX275" s="11"/>
      <c r="FVY275" s="11"/>
      <c r="FVZ275" s="11"/>
      <c r="FWA275" s="11"/>
      <c r="FWB275" s="11"/>
      <c r="FWC275" s="11"/>
      <c r="FWD275" s="11"/>
      <c r="FWE275" s="11"/>
      <c r="FWF275" s="11"/>
      <c r="FWG275" s="11"/>
      <c r="FWH275" s="11"/>
      <c r="FWI275" s="11"/>
      <c r="FWJ275" s="11"/>
      <c r="FWK275" s="11"/>
      <c r="FWL275" s="11"/>
      <c r="FWM275" s="11"/>
      <c r="FWN275" s="11"/>
      <c r="FWO275" s="11"/>
      <c r="FWP275" s="11"/>
      <c r="FWQ275" s="11"/>
      <c r="FWR275" s="11"/>
      <c r="FWS275" s="11"/>
      <c r="FWT275" s="11"/>
      <c r="FWU275" s="11"/>
      <c r="FWV275" s="11"/>
      <c r="FWW275" s="11"/>
      <c r="FWX275" s="11"/>
      <c r="FWY275" s="11"/>
      <c r="FWZ275" s="11"/>
      <c r="FXA275" s="11"/>
      <c r="FXB275" s="11"/>
      <c r="FXC275" s="11"/>
      <c r="FXD275" s="11"/>
      <c r="FXE275" s="11"/>
      <c r="FXF275" s="11"/>
      <c r="FXG275" s="11"/>
      <c r="FXH275" s="11"/>
      <c r="FXI275" s="11"/>
      <c r="FXJ275" s="11"/>
      <c r="FXK275" s="11"/>
      <c r="FXL275" s="11"/>
      <c r="FXM275" s="11"/>
      <c r="FXN275" s="11"/>
      <c r="FXO275" s="11"/>
      <c r="FXP275" s="11"/>
      <c r="FXQ275" s="11"/>
      <c r="FXR275" s="11"/>
      <c r="FXS275" s="11"/>
      <c r="FXT275" s="11"/>
      <c r="FXU275" s="11"/>
      <c r="FXV275" s="11"/>
      <c r="FXW275" s="11"/>
      <c r="FXX275" s="11"/>
      <c r="FXY275" s="11"/>
      <c r="FXZ275" s="11"/>
      <c r="FYA275" s="11"/>
      <c r="FYB275" s="11"/>
      <c r="FYC275" s="11"/>
      <c r="FYD275" s="11"/>
      <c r="FYE275" s="11"/>
      <c r="FYF275" s="11"/>
      <c r="FYG275" s="11"/>
      <c r="FYH275" s="11"/>
      <c r="FYI275" s="11"/>
      <c r="FYJ275" s="11"/>
      <c r="FYK275" s="11"/>
      <c r="FYL275" s="11"/>
      <c r="FYM275" s="11"/>
      <c r="FYN275" s="11"/>
      <c r="FYO275" s="11"/>
      <c r="FYP275" s="11"/>
      <c r="FYQ275" s="11"/>
      <c r="FYR275" s="11"/>
      <c r="FYS275" s="11"/>
      <c r="FYT275" s="11"/>
      <c r="FYU275" s="11"/>
      <c r="FYV275" s="11"/>
      <c r="FYW275" s="11"/>
      <c r="FYX275" s="11"/>
      <c r="FYY275" s="11"/>
      <c r="FYZ275" s="11"/>
      <c r="FZA275" s="11"/>
      <c r="FZB275" s="11"/>
      <c r="FZC275" s="11"/>
      <c r="FZD275" s="11"/>
      <c r="FZE275" s="11"/>
      <c r="FZF275" s="11"/>
      <c r="FZG275" s="11"/>
      <c r="FZH275" s="11"/>
      <c r="FZI275" s="11"/>
      <c r="FZJ275" s="11"/>
      <c r="FZK275" s="11"/>
      <c r="FZL275" s="11"/>
      <c r="FZM275" s="11"/>
      <c r="FZN275" s="11"/>
      <c r="FZO275" s="11"/>
      <c r="FZP275" s="11"/>
      <c r="FZQ275" s="11"/>
      <c r="FZR275" s="11"/>
      <c r="FZS275" s="11"/>
      <c r="FZT275" s="11"/>
      <c r="FZU275" s="11"/>
      <c r="FZV275" s="11"/>
      <c r="FZW275" s="11"/>
      <c r="FZX275" s="11"/>
      <c r="FZY275" s="11"/>
      <c r="FZZ275" s="11"/>
      <c r="GAA275" s="11"/>
      <c r="GAB275" s="11"/>
      <c r="GAC275" s="11"/>
      <c r="GAD275" s="11"/>
      <c r="GAE275" s="11"/>
      <c r="GAF275" s="11"/>
      <c r="GAG275" s="11"/>
      <c r="GAH275" s="11"/>
      <c r="GAI275" s="11"/>
      <c r="GAJ275" s="11"/>
      <c r="GAK275" s="11"/>
      <c r="GAL275" s="11"/>
      <c r="GAM275" s="11"/>
      <c r="GAN275" s="11"/>
      <c r="GAO275" s="11"/>
      <c r="GAP275" s="11"/>
      <c r="GAQ275" s="11"/>
      <c r="GAR275" s="11"/>
      <c r="GAS275" s="11"/>
      <c r="GAT275" s="11"/>
      <c r="GAU275" s="11"/>
      <c r="GAV275" s="11"/>
      <c r="GAW275" s="11"/>
      <c r="GAX275" s="11"/>
      <c r="GAY275" s="11"/>
      <c r="GAZ275" s="11"/>
      <c r="GBA275" s="11"/>
      <c r="GBB275" s="11"/>
      <c r="GBC275" s="11"/>
      <c r="GBD275" s="11"/>
      <c r="GBE275" s="11"/>
      <c r="GBF275" s="11"/>
      <c r="GBG275" s="11"/>
      <c r="GBH275" s="11"/>
      <c r="GBI275" s="11"/>
      <c r="GBJ275" s="11"/>
      <c r="GBK275" s="11"/>
      <c r="GBL275" s="11"/>
      <c r="GBM275" s="11"/>
      <c r="GBN275" s="11"/>
      <c r="GBO275" s="11"/>
      <c r="GBP275" s="11"/>
      <c r="GBQ275" s="11"/>
      <c r="GBR275" s="11"/>
      <c r="GBS275" s="11"/>
      <c r="GBT275" s="11"/>
      <c r="GBU275" s="11"/>
      <c r="GBV275" s="11"/>
      <c r="GBW275" s="11"/>
      <c r="GBX275" s="11"/>
      <c r="GBY275" s="11"/>
      <c r="GBZ275" s="11"/>
      <c r="GCA275" s="11"/>
      <c r="GCB275" s="11"/>
      <c r="GCC275" s="11"/>
      <c r="GCD275" s="11"/>
      <c r="GCE275" s="11"/>
      <c r="GCF275" s="11"/>
      <c r="GCG275" s="11"/>
      <c r="GCH275" s="11"/>
      <c r="GCI275" s="11"/>
      <c r="GCJ275" s="11"/>
      <c r="GCK275" s="11"/>
      <c r="GCL275" s="11"/>
      <c r="GCM275" s="11"/>
      <c r="GCN275" s="11"/>
      <c r="GCO275" s="11"/>
      <c r="GCP275" s="11"/>
      <c r="GCQ275" s="11"/>
      <c r="GCR275" s="11"/>
      <c r="GCS275" s="11"/>
      <c r="GCT275" s="11"/>
      <c r="GCU275" s="11"/>
      <c r="GCV275" s="11"/>
      <c r="GCW275" s="11"/>
      <c r="GCX275" s="11"/>
      <c r="GCY275" s="11"/>
      <c r="GCZ275" s="11"/>
      <c r="GDA275" s="11"/>
      <c r="GDB275" s="11"/>
      <c r="GDC275" s="11"/>
      <c r="GDD275" s="11"/>
      <c r="GDE275" s="11"/>
      <c r="GDF275" s="11"/>
      <c r="GDG275" s="11"/>
      <c r="GDH275" s="11"/>
      <c r="GDI275" s="11"/>
      <c r="GDJ275" s="11"/>
      <c r="GDK275" s="11"/>
      <c r="GDL275" s="11"/>
      <c r="GDM275" s="11"/>
      <c r="GDN275" s="11"/>
      <c r="GDO275" s="11"/>
      <c r="GDP275" s="11"/>
      <c r="GDQ275" s="11"/>
      <c r="GDR275" s="11"/>
      <c r="GDS275" s="11"/>
      <c r="GDT275" s="11"/>
      <c r="GDU275" s="11"/>
      <c r="GDV275" s="11"/>
      <c r="GDW275" s="11"/>
      <c r="GDX275" s="11"/>
      <c r="GDY275" s="11"/>
      <c r="GDZ275" s="11"/>
      <c r="GEA275" s="11"/>
      <c r="GEB275" s="11"/>
      <c r="GEC275" s="11"/>
      <c r="GED275" s="11"/>
      <c r="GEE275" s="11"/>
      <c r="GEF275" s="11"/>
      <c r="GEG275" s="11"/>
      <c r="GEH275" s="11"/>
      <c r="GEI275" s="11"/>
      <c r="GEJ275" s="11"/>
      <c r="GEK275" s="11"/>
      <c r="GEL275" s="11"/>
      <c r="GEM275" s="11"/>
      <c r="GEN275" s="11"/>
      <c r="GEO275" s="11"/>
      <c r="GEP275" s="11"/>
      <c r="GEQ275" s="11"/>
      <c r="GER275" s="11"/>
      <c r="GES275" s="11"/>
      <c r="GET275" s="11"/>
      <c r="GEU275" s="11"/>
      <c r="GEV275" s="11"/>
      <c r="GEW275" s="11"/>
      <c r="GEX275" s="11"/>
      <c r="GEY275" s="11"/>
      <c r="GEZ275" s="11"/>
      <c r="GFA275" s="11"/>
      <c r="GFB275" s="11"/>
      <c r="GFC275" s="11"/>
      <c r="GFD275" s="11"/>
      <c r="GFE275" s="11"/>
      <c r="GFF275" s="11"/>
      <c r="GFG275" s="11"/>
      <c r="GFH275" s="11"/>
      <c r="GFI275" s="11"/>
      <c r="GFJ275" s="11"/>
      <c r="GFK275" s="11"/>
      <c r="GFL275" s="11"/>
      <c r="GFM275" s="11"/>
      <c r="GFN275" s="11"/>
      <c r="GFO275" s="11"/>
      <c r="GFP275" s="11"/>
      <c r="GFQ275" s="11"/>
      <c r="GFR275" s="11"/>
      <c r="GFS275" s="11"/>
      <c r="GFT275" s="11"/>
      <c r="GFU275" s="11"/>
      <c r="GFV275" s="11"/>
      <c r="GFW275" s="11"/>
      <c r="GFX275" s="11"/>
      <c r="GFY275" s="11"/>
      <c r="GFZ275" s="11"/>
      <c r="GGA275" s="11"/>
      <c r="GGB275" s="11"/>
      <c r="GGC275" s="11"/>
      <c r="GGD275" s="11"/>
      <c r="GGE275" s="11"/>
      <c r="GGF275" s="11"/>
      <c r="GGG275" s="11"/>
      <c r="GGH275" s="11"/>
      <c r="GGI275" s="11"/>
      <c r="GGJ275" s="11"/>
      <c r="GGK275" s="11"/>
      <c r="GGL275" s="11"/>
      <c r="GGM275" s="11"/>
      <c r="GGN275" s="11"/>
      <c r="GGO275" s="11"/>
      <c r="GGP275" s="11"/>
      <c r="GGQ275" s="11"/>
      <c r="GGR275" s="11"/>
      <c r="GGS275" s="11"/>
      <c r="GGT275" s="11"/>
      <c r="GGU275" s="11"/>
      <c r="GGV275" s="11"/>
      <c r="GGW275" s="11"/>
      <c r="GGX275" s="11"/>
      <c r="GGY275" s="11"/>
      <c r="GGZ275" s="11"/>
      <c r="GHA275" s="11"/>
      <c r="GHB275" s="11"/>
      <c r="GHC275" s="11"/>
      <c r="GHD275" s="11"/>
      <c r="GHE275" s="11"/>
      <c r="GHF275" s="11"/>
      <c r="GHG275" s="11"/>
      <c r="GHH275" s="11"/>
      <c r="GHI275" s="11"/>
      <c r="GHJ275" s="11"/>
      <c r="GHK275" s="11"/>
      <c r="GHL275" s="11"/>
      <c r="GHM275" s="11"/>
      <c r="GHN275" s="11"/>
      <c r="GHO275" s="11"/>
      <c r="GHP275" s="11"/>
      <c r="GHQ275" s="11"/>
      <c r="GHR275" s="11"/>
      <c r="GHS275" s="11"/>
      <c r="GHT275" s="11"/>
      <c r="GHU275" s="11"/>
      <c r="GHV275" s="11"/>
      <c r="GHW275" s="11"/>
      <c r="GHX275" s="11"/>
      <c r="GHY275" s="11"/>
      <c r="GHZ275" s="11"/>
      <c r="GIA275" s="11"/>
      <c r="GIB275" s="11"/>
      <c r="GIC275" s="11"/>
      <c r="GID275" s="11"/>
      <c r="GIE275" s="11"/>
      <c r="GIF275" s="11"/>
      <c r="GIG275" s="11"/>
      <c r="GIH275" s="11"/>
      <c r="GII275" s="11"/>
      <c r="GIJ275" s="11"/>
      <c r="GIK275" s="11"/>
      <c r="GIL275" s="11"/>
      <c r="GIM275" s="11"/>
      <c r="GIN275" s="11"/>
      <c r="GIO275" s="11"/>
      <c r="GIP275" s="11"/>
      <c r="GIQ275" s="11"/>
      <c r="GIR275" s="11"/>
      <c r="GIS275" s="11"/>
      <c r="GIT275" s="11"/>
      <c r="GIU275" s="11"/>
      <c r="GIV275" s="11"/>
      <c r="GIW275" s="11"/>
      <c r="GIX275" s="11"/>
      <c r="GIY275" s="11"/>
      <c r="GIZ275" s="11"/>
      <c r="GJA275" s="11"/>
      <c r="GJB275" s="11"/>
      <c r="GJC275" s="11"/>
      <c r="GJD275" s="11"/>
      <c r="GJE275" s="11"/>
      <c r="GJF275" s="11"/>
      <c r="GJG275" s="11"/>
      <c r="GJH275" s="11"/>
      <c r="GJI275" s="11"/>
      <c r="GJJ275" s="11"/>
      <c r="GJK275" s="11"/>
      <c r="GJL275" s="11"/>
      <c r="GJM275" s="11"/>
      <c r="GJN275" s="11"/>
      <c r="GJO275" s="11"/>
      <c r="GJP275" s="11"/>
      <c r="GJQ275" s="11"/>
      <c r="GJR275" s="11"/>
      <c r="GJS275" s="11"/>
      <c r="GJT275" s="11"/>
      <c r="GJU275" s="11"/>
      <c r="GJV275" s="11"/>
      <c r="GJW275" s="11"/>
      <c r="GJX275" s="11"/>
      <c r="GJY275" s="11"/>
      <c r="GJZ275" s="11"/>
      <c r="GKA275" s="11"/>
      <c r="GKB275" s="11"/>
      <c r="GKC275" s="11"/>
      <c r="GKD275" s="11"/>
      <c r="GKE275" s="11"/>
      <c r="GKF275" s="11"/>
      <c r="GKG275" s="11"/>
      <c r="GKH275" s="11"/>
      <c r="GKI275" s="11"/>
      <c r="GKJ275" s="11"/>
      <c r="GKK275" s="11"/>
      <c r="GKL275" s="11"/>
      <c r="GKM275" s="11"/>
      <c r="GKN275" s="11"/>
      <c r="GKO275" s="11"/>
      <c r="GKP275" s="11"/>
      <c r="GKQ275" s="11"/>
      <c r="GKR275" s="11"/>
      <c r="GKS275" s="11"/>
      <c r="GKT275" s="11"/>
      <c r="GKU275" s="11"/>
      <c r="GKV275" s="11"/>
      <c r="GKW275" s="11"/>
      <c r="GKX275" s="11"/>
      <c r="GKY275" s="11"/>
      <c r="GKZ275" s="11"/>
      <c r="GLA275" s="11"/>
      <c r="GLB275" s="11"/>
      <c r="GLC275" s="11"/>
      <c r="GLD275" s="11"/>
      <c r="GLE275" s="11"/>
      <c r="GLF275" s="11"/>
      <c r="GLG275" s="11"/>
      <c r="GLH275" s="11"/>
      <c r="GLI275" s="11"/>
      <c r="GLJ275" s="11"/>
      <c r="GLK275" s="11"/>
      <c r="GLL275" s="11"/>
      <c r="GLM275" s="11"/>
      <c r="GLN275" s="11"/>
      <c r="GLO275" s="11"/>
      <c r="GLP275" s="11"/>
      <c r="GLQ275" s="11"/>
      <c r="GLR275" s="11"/>
      <c r="GLS275" s="11"/>
      <c r="GLT275" s="11"/>
      <c r="GLU275" s="11"/>
      <c r="GLV275" s="11"/>
      <c r="GLW275" s="11"/>
      <c r="GLX275" s="11"/>
      <c r="GLY275" s="11"/>
      <c r="GLZ275" s="11"/>
      <c r="GMA275" s="11"/>
      <c r="GMB275" s="11"/>
      <c r="GMC275" s="11"/>
      <c r="GMD275" s="11"/>
      <c r="GME275" s="11"/>
      <c r="GMF275" s="11"/>
      <c r="GMG275" s="11"/>
      <c r="GMH275" s="11"/>
      <c r="GMI275" s="11"/>
      <c r="GMJ275" s="11"/>
      <c r="GMK275" s="11"/>
      <c r="GML275" s="11"/>
      <c r="GMM275" s="11"/>
      <c r="GMN275" s="11"/>
      <c r="GMO275" s="11"/>
      <c r="GMP275" s="11"/>
      <c r="GMQ275" s="11"/>
      <c r="GMR275" s="11"/>
      <c r="GMS275" s="11"/>
      <c r="GMT275" s="11"/>
      <c r="GMU275" s="11"/>
      <c r="GMV275" s="11"/>
      <c r="GMW275" s="11"/>
      <c r="GMX275" s="11"/>
      <c r="GMY275" s="11"/>
      <c r="GMZ275" s="11"/>
      <c r="GNA275" s="11"/>
      <c r="GNB275" s="11"/>
      <c r="GNC275" s="11"/>
      <c r="GND275" s="11"/>
      <c r="GNE275" s="11"/>
      <c r="GNF275" s="11"/>
      <c r="GNG275" s="11"/>
      <c r="GNH275" s="11"/>
      <c r="GNI275" s="11"/>
      <c r="GNJ275" s="11"/>
      <c r="GNK275" s="11"/>
      <c r="GNL275" s="11"/>
      <c r="GNM275" s="11"/>
      <c r="GNN275" s="11"/>
      <c r="GNO275" s="11"/>
      <c r="GNP275" s="11"/>
      <c r="GNQ275" s="11"/>
      <c r="GNR275" s="11"/>
      <c r="GNS275" s="11"/>
      <c r="GNT275" s="11"/>
      <c r="GNU275" s="11"/>
      <c r="GNV275" s="11"/>
      <c r="GNW275" s="11"/>
      <c r="GNX275" s="11"/>
      <c r="GNY275" s="11"/>
      <c r="GNZ275" s="11"/>
      <c r="GOA275" s="11"/>
      <c r="GOB275" s="11"/>
      <c r="GOC275" s="11"/>
      <c r="GOD275" s="11"/>
      <c r="GOE275" s="11"/>
      <c r="GOF275" s="11"/>
      <c r="GOG275" s="11"/>
      <c r="GOH275" s="11"/>
      <c r="GOI275" s="11"/>
      <c r="GOJ275" s="11"/>
      <c r="GOK275" s="11"/>
      <c r="GOL275" s="11"/>
      <c r="GOM275" s="11"/>
      <c r="GON275" s="11"/>
      <c r="GOO275" s="11"/>
      <c r="GOP275" s="11"/>
      <c r="GOQ275" s="11"/>
      <c r="GOR275" s="11"/>
      <c r="GOS275" s="11"/>
      <c r="GOT275" s="11"/>
      <c r="GOU275" s="11"/>
      <c r="GOV275" s="11"/>
      <c r="GOW275" s="11"/>
      <c r="GOX275" s="11"/>
      <c r="GOY275" s="11"/>
      <c r="GOZ275" s="11"/>
      <c r="GPA275" s="11"/>
      <c r="GPB275" s="11"/>
      <c r="GPC275" s="11"/>
      <c r="GPD275" s="11"/>
      <c r="GPE275" s="11"/>
      <c r="GPF275" s="11"/>
      <c r="GPG275" s="11"/>
      <c r="GPH275" s="11"/>
      <c r="GPI275" s="11"/>
      <c r="GPJ275" s="11"/>
      <c r="GPK275" s="11"/>
      <c r="GPL275" s="11"/>
      <c r="GPM275" s="11"/>
      <c r="GPN275" s="11"/>
      <c r="GPO275" s="11"/>
      <c r="GPP275" s="11"/>
      <c r="GPQ275" s="11"/>
      <c r="GPR275" s="11"/>
      <c r="GPS275" s="11"/>
      <c r="GPT275" s="11"/>
      <c r="GPU275" s="11"/>
      <c r="GPV275" s="11"/>
      <c r="GPW275" s="11"/>
      <c r="GPX275" s="11"/>
      <c r="GPY275" s="11"/>
      <c r="GPZ275" s="11"/>
      <c r="GQA275" s="11"/>
      <c r="GQB275" s="11"/>
      <c r="GQC275" s="11"/>
      <c r="GQD275" s="11"/>
      <c r="GQE275" s="11"/>
      <c r="GQF275" s="11"/>
      <c r="GQG275" s="11"/>
      <c r="GQH275" s="11"/>
      <c r="GQI275" s="11"/>
      <c r="GQJ275" s="11"/>
      <c r="GQK275" s="11"/>
      <c r="GQL275" s="11"/>
      <c r="GQM275" s="11"/>
      <c r="GQN275" s="11"/>
      <c r="GQO275" s="11"/>
      <c r="GQP275" s="11"/>
      <c r="GQQ275" s="11"/>
      <c r="GQR275" s="11"/>
      <c r="GQS275" s="11"/>
      <c r="GQT275" s="11"/>
      <c r="GQU275" s="11"/>
      <c r="GQV275" s="11"/>
      <c r="GQW275" s="11"/>
      <c r="GQX275" s="11"/>
      <c r="GQY275" s="11"/>
      <c r="GQZ275" s="11"/>
      <c r="GRA275" s="11"/>
      <c r="GRB275" s="11"/>
      <c r="GRC275" s="11"/>
      <c r="GRD275" s="11"/>
      <c r="GRE275" s="11"/>
      <c r="GRF275" s="11"/>
      <c r="GRG275" s="11"/>
      <c r="GRH275" s="11"/>
      <c r="GRI275" s="11"/>
      <c r="GRJ275" s="11"/>
      <c r="GRK275" s="11"/>
      <c r="GRL275" s="11"/>
      <c r="GRM275" s="11"/>
      <c r="GRN275" s="11"/>
      <c r="GRO275" s="11"/>
      <c r="GRP275" s="11"/>
      <c r="GRQ275" s="11"/>
      <c r="GRR275" s="11"/>
      <c r="GRS275" s="11"/>
      <c r="GRT275" s="11"/>
      <c r="GRU275" s="11"/>
      <c r="GRV275" s="11"/>
      <c r="GRW275" s="11"/>
      <c r="GRX275" s="11"/>
      <c r="GRY275" s="11"/>
      <c r="GRZ275" s="11"/>
      <c r="GSA275" s="11"/>
      <c r="GSB275" s="11"/>
      <c r="GSC275" s="11"/>
      <c r="GSD275" s="11"/>
      <c r="GSE275" s="11"/>
      <c r="GSF275" s="11"/>
      <c r="GSG275" s="11"/>
      <c r="GSH275" s="11"/>
      <c r="GSI275" s="11"/>
      <c r="GSJ275" s="11"/>
      <c r="GSK275" s="11"/>
      <c r="GSL275" s="11"/>
      <c r="GSM275" s="11"/>
      <c r="GSN275" s="11"/>
      <c r="GSO275" s="11"/>
      <c r="GSP275" s="11"/>
      <c r="GSQ275" s="11"/>
      <c r="GSR275" s="11"/>
      <c r="GSS275" s="11"/>
      <c r="GST275" s="11"/>
      <c r="GSU275" s="11"/>
      <c r="GSV275" s="11"/>
      <c r="GSW275" s="11"/>
      <c r="GSX275" s="11"/>
      <c r="GSY275" s="11"/>
      <c r="GSZ275" s="11"/>
      <c r="GTA275" s="11"/>
      <c r="GTB275" s="11"/>
      <c r="GTC275" s="11"/>
      <c r="GTD275" s="11"/>
      <c r="GTE275" s="11"/>
      <c r="GTF275" s="11"/>
      <c r="GTG275" s="11"/>
      <c r="GTH275" s="11"/>
      <c r="GTI275" s="11"/>
      <c r="GTJ275" s="11"/>
      <c r="GTK275" s="11"/>
      <c r="GTL275" s="11"/>
      <c r="GTM275" s="11"/>
      <c r="GTN275" s="11"/>
      <c r="GTO275" s="11"/>
      <c r="GTP275" s="11"/>
      <c r="GTQ275" s="11"/>
      <c r="GTR275" s="11"/>
      <c r="GTS275" s="11"/>
      <c r="GTT275" s="11"/>
      <c r="GTU275" s="11"/>
      <c r="GTV275" s="11"/>
      <c r="GTW275" s="11"/>
      <c r="GTX275" s="11"/>
      <c r="GTY275" s="11"/>
      <c r="GTZ275" s="11"/>
      <c r="GUA275" s="11"/>
      <c r="GUB275" s="11"/>
      <c r="GUC275" s="11"/>
      <c r="GUD275" s="11"/>
      <c r="GUE275" s="11"/>
      <c r="GUF275" s="11"/>
      <c r="GUG275" s="11"/>
      <c r="GUH275" s="11"/>
      <c r="GUI275" s="11"/>
      <c r="GUJ275" s="11"/>
      <c r="GUK275" s="11"/>
      <c r="GUL275" s="11"/>
      <c r="GUM275" s="11"/>
      <c r="GUN275" s="11"/>
      <c r="GUO275" s="11"/>
      <c r="GUP275" s="11"/>
      <c r="GUQ275" s="11"/>
      <c r="GUR275" s="11"/>
      <c r="GUS275" s="11"/>
      <c r="GUT275" s="11"/>
      <c r="GUU275" s="11"/>
      <c r="GUV275" s="11"/>
      <c r="GUW275" s="11"/>
      <c r="GUX275" s="11"/>
      <c r="GUY275" s="11"/>
      <c r="GUZ275" s="11"/>
      <c r="GVA275" s="11"/>
      <c r="GVB275" s="11"/>
      <c r="GVC275" s="11"/>
      <c r="GVD275" s="11"/>
      <c r="GVE275" s="11"/>
      <c r="GVF275" s="11"/>
      <c r="GVG275" s="11"/>
      <c r="GVH275" s="11"/>
      <c r="GVI275" s="11"/>
      <c r="GVJ275" s="11"/>
      <c r="GVK275" s="11"/>
      <c r="GVL275" s="11"/>
      <c r="GVM275" s="11"/>
      <c r="GVN275" s="11"/>
      <c r="GVO275" s="11"/>
      <c r="GVP275" s="11"/>
      <c r="GVQ275" s="11"/>
      <c r="GVR275" s="11"/>
      <c r="GVS275" s="11"/>
      <c r="GVT275" s="11"/>
      <c r="GVU275" s="11"/>
      <c r="GVV275" s="11"/>
      <c r="GVW275" s="11"/>
      <c r="GVX275" s="11"/>
      <c r="GVY275" s="11"/>
      <c r="GVZ275" s="11"/>
      <c r="GWA275" s="11"/>
      <c r="GWB275" s="11"/>
      <c r="GWC275" s="11"/>
      <c r="GWD275" s="11"/>
      <c r="GWE275" s="11"/>
      <c r="GWF275" s="11"/>
      <c r="GWG275" s="11"/>
      <c r="GWH275" s="11"/>
      <c r="GWI275" s="11"/>
      <c r="GWJ275" s="11"/>
      <c r="GWK275" s="11"/>
      <c r="GWL275" s="11"/>
      <c r="GWM275" s="11"/>
      <c r="GWN275" s="11"/>
      <c r="GWO275" s="11"/>
      <c r="GWP275" s="11"/>
      <c r="GWQ275" s="11"/>
      <c r="GWR275" s="11"/>
      <c r="GWS275" s="11"/>
      <c r="GWT275" s="11"/>
      <c r="GWU275" s="11"/>
      <c r="GWV275" s="11"/>
      <c r="GWW275" s="11"/>
      <c r="GWX275" s="11"/>
      <c r="GWY275" s="11"/>
      <c r="GWZ275" s="11"/>
      <c r="GXA275" s="11"/>
      <c r="GXB275" s="11"/>
      <c r="GXC275" s="11"/>
      <c r="GXD275" s="11"/>
      <c r="GXE275" s="11"/>
      <c r="GXF275" s="11"/>
      <c r="GXG275" s="11"/>
      <c r="GXH275" s="11"/>
      <c r="GXI275" s="11"/>
      <c r="GXJ275" s="11"/>
      <c r="GXK275" s="11"/>
      <c r="GXL275" s="11"/>
      <c r="GXM275" s="11"/>
      <c r="GXN275" s="11"/>
      <c r="GXO275" s="11"/>
      <c r="GXP275" s="11"/>
      <c r="GXQ275" s="11"/>
      <c r="GXR275" s="11"/>
      <c r="GXS275" s="11"/>
      <c r="GXT275" s="11"/>
      <c r="GXU275" s="11"/>
      <c r="GXV275" s="11"/>
      <c r="GXW275" s="11"/>
      <c r="GXX275" s="11"/>
      <c r="GXY275" s="11"/>
      <c r="GXZ275" s="11"/>
      <c r="GYA275" s="11"/>
      <c r="GYB275" s="11"/>
      <c r="GYC275" s="11"/>
      <c r="GYD275" s="11"/>
      <c r="GYE275" s="11"/>
      <c r="GYF275" s="11"/>
      <c r="GYG275" s="11"/>
      <c r="GYH275" s="11"/>
      <c r="GYI275" s="11"/>
      <c r="GYJ275" s="11"/>
      <c r="GYK275" s="11"/>
      <c r="GYL275" s="11"/>
      <c r="GYM275" s="11"/>
      <c r="GYN275" s="11"/>
      <c r="GYO275" s="11"/>
      <c r="GYP275" s="11"/>
      <c r="GYQ275" s="11"/>
      <c r="GYR275" s="11"/>
      <c r="GYS275" s="11"/>
      <c r="GYT275" s="11"/>
      <c r="GYU275" s="11"/>
      <c r="GYV275" s="11"/>
      <c r="GYW275" s="11"/>
      <c r="GYX275" s="11"/>
      <c r="GYY275" s="11"/>
      <c r="GYZ275" s="11"/>
      <c r="GZA275" s="11"/>
      <c r="GZB275" s="11"/>
      <c r="GZC275" s="11"/>
      <c r="GZD275" s="11"/>
      <c r="GZE275" s="11"/>
      <c r="GZF275" s="11"/>
      <c r="GZG275" s="11"/>
      <c r="GZH275" s="11"/>
      <c r="GZI275" s="11"/>
      <c r="GZJ275" s="11"/>
      <c r="GZK275" s="11"/>
      <c r="GZL275" s="11"/>
      <c r="GZM275" s="11"/>
      <c r="GZN275" s="11"/>
      <c r="GZO275" s="11"/>
      <c r="GZP275" s="11"/>
      <c r="GZQ275" s="11"/>
      <c r="GZR275" s="11"/>
      <c r="GZS275" s="11"/>
      <c r="GZT275" s="11"/>
      <c r="GZU275" s="11"/>
      <c r="GZV275" s="11"/>
      <c r="GZW275" s="11"/>
      <c r="GZX275" s="11"/>
      <c r="GZY275" s="11"/>
      <c r="GZZ275" s="11"/>
      <c r="HAA275" s="11"/>
      <c r="HAB275" s="11"/>
      <c r="HAC275" s="11"/>
      <c r="HAD275" s="11"/>
      <c r="HAE275" s="11"/>
      <c r="HAF275" s="11"/>
      <c r="HAG275" s="11"/>
      <c r="HAH275" s="11"/>
      <c r="HAI275" s="11"/>
      <c r="HAJ275" s="11"/>
      <c r="HAK275" s="11"/>
      <c r="HAL275" s="11"/>
      <c r="HAM275" s="11"/>
      <c r="HAN275" s="11"/>
      <c r="HAO275" s="11"/>
      <c r="HAP275" s="11"/>
      <c r="HAQ275" s="11"/>
      <c r="HAR275" s="11"/>
      <c r="HAS275" s="11"/>
      <c r="HAT275" s="11"/>
      <c r="HAU275" s="11"/>
      <c r="HAV275" s="11"/>
      <c r="HAW275" s="11"/>
      <c r="HAX275" s="11"/>
      <c r="HAY275" s="11"/>
      <c r="HAZ275" s="11"/>
      <c r="HBA275" s="11"/>
      <c r="HBB275" s="11"/>
      <c r="HBC275" s="11"/>
      <c r="HBD275" s="11"/>
      <c r="HBE275" s="11"/>
      <c r="HBF275" s="11"/>
      <c r="HBG275" s="11"/>
      <c r="HBH275" s="11"/>
      <c r="HBI275" s="11"/>
      <c r="HBJ275" s="11"/>
      <c r="HBK275" s="11"/>
      <c r="HBL275" s="11"/>
      <c r="HBM275" s="11"/>
      <c r="HBN275" s="11"/>
      <c r="HBO275" s="11"/>
      <c r="HBP275" s="11"/>
      <c r="HBQ275" s="11"/>
      <c r="HBR275" s="11"/>
      <c r="HBS275" s="11"/>
      <c r="HBT275" s="11"/>
      <c r="HBU275" s="11"/>
      <c r="HBV275" s="11"/>
      <c r="HBW275" s="11"/>
      <c r="HBX275" s="11"/>
      <c r="HBY275" s="11"/>
      <c r="HBZ275" s="11"/>
      <c r="HCA275" s="11"/>
      <c r="HCB275" s="11"/>
      <c r="HCC275" s="11"/>
      <c r="HCD275" s="11"/>
      <c r="HCE275" s="11"/>
      <c r="HCF275" s="11"/>
      <c r="HCG275" s="11"/>
      <c r="HCH275" s="11"/>
      <c r="HCI275" s="11"/>
      <c r="HCJ275" s="11"/>
      <c r="HCK275" s="11"/>
      <c r="HCL275" s="11"/>
      <c r="HCM275" s="11"/>
      <c r="HCN275" s="11"/>
      <c r="HCO275" s="11"/>
      <c r="HCP275" s="11"/>
      <c r="HCQ275" s="11"/>
      <c r="HCR275" s="11"/>
      <c r="HCS275" s="11"/>
      <c r="HCT275" s="11"/>
      <c r="HCU275" s="11"/>
      <c r="HCV275" s="11"/>
      <c r="HCW275" s="11"/>
      <c r="HCX275" s="11"/>
      <c r="HCY275" s="11"/>
      <c r="HCZ275" s="11"/>
      <c r="HDA275" s="11"/>
      <c r="HDB275" s="11"/>
      <c r="HDC275" s="11"/>
      <c r="HDD275" s="11"/>
      <c r="HDE275" s="11"/>
      <c r="HDF275" s="11"/>
      <c r="HDG275" s="11"/>
      <c r="HDH275" s="11"/>
      <c r="HDI275" s="11"/>
      <c r="HDJ275" s="11"/>
      <c r="HDK275" s="11"/>
      <c r="HDL275" s="11"/>
      <c r="HDM275" s="11"/>
      <c r="HDN275" s="11"/>
      <c r="HDO275" s="11"/>
      <c r="HDP275" s="11"/>
      <c r="HDQ275" s="11"/>
      <c r="HDR275" s="11"/>
      <c r="HDS275" s="11"/>
      <c r="HDT275" s="11"/>
      <c r="HDU275" s="11"/>
      <c r="HDV275" s="11"/>
      <c r="HDW275" s="11"/>
      <c r="HDX275" s="11"/>
      <c r="HDY275" s="11"/>
      <c r="HDZ275" s="11"/>
      <c r="HEA275" s="11"/>
      <c r="HEB275" s="11"/>
      <c r="HEC275" s="11"/>
      <c r="HED275" s="11"/>
      <c r="HEE275" s="11"/>
      <c r="HEF275" s="11"/>
      <c r="HEG275" s="11"/>
      <c r="HEH275" s="11"/>
      <c r="HEI275" s="11"/>
      <c r="HEJ275" s="11"/>
      <c r="HEK275" s="11"/>
      <c r="HEL275" s="11"/>
      <c r="HEM275" s="11"/>
      <c r="HEN275" s="11"/>
      <c r="HEO275" s="11"/>
      <c r="HEP275" s="11"/>
      <c r="HEQ275" s="11"/>
      <c r="HER275" s="11"/>
      <c r="HES275" s="11"/>
      <c r="HET275" s="11"/>
      <c r="HEU275" s="11"/>
      <c r="HEV275" s="11"/>
      <c r="HEW275" s="11"/>
      <c r="HEX275" s="11"/>
      <c r="HEY275" s="11"/>
      <c r="HEZ275" s="11"/>
      <c r="HFA275" s="11"/>
      <c r="HFB275" s="11"/>
      <c r="HFC275" s="11"/>
      <c r="HFD275" s="11"/>
      <c r="HFE275" s="11"/>
      <c r="HFF275" s="11"/>
      <c r="HFG275" s="11"/>
      <c r="HFH275" s="11"/>
      <c r="HFI275" s="11"/>
      <c r="HFJ275" s="11"/>
      <c r="HFK275" s="11"/>
      <c r="HFL275" s="11"/>
      <c r="HFM275" s="11"/>
      <c r="HFN275" s="11"/>
      <c r="HFO275" s="11"/>
      <c r="HFP275" s="11"/>
      <c r="HFQ275" s="11"/>
      <c r="HFR275" s="11"/>
      <c r="HFS275" s="11"/>
      <c r="HFT275" s="11"/>
      <c r="HFU275" s="11"/>
      <c r="HFV275" s="11"/>
      <c r="HFW275" s="11"/>
      <c r="HFX275" s="11"/>
      <c r="HFY275" s="11"/>
      <c r="HFZ275" s="11"/>
      <c r="HGA275" s="11"/>
      <c r="HGB275" s="11"/>
      <c r="HGC275" s="11"/>
      <c r="HGD275" s="11"/>
      <c r="HGE275" s="11"/>
      <c r="HGF275" s="11"/>
      <c r="HGG275" s="11"/>
      <c r="HGH275" s="11"/>
      <c r="HGI275" s="11"/>
      <c r="HGJ275" s="11"/>
      <c r="HGK275" s="11"/>
      <c r="HGL275" s="11"/>
      <c r="HGM275" s="11"/>
      <c r="HGN275" s="11"/>
      <c r="HGO275" s="11"/>
      <c r="HGP275" s="11"/>
      <c r="HGQ275" s="11"/>
      <c r="HGR275" s="11"/>
      <c r="HGS275" s="11"/>
      <c r="HGT275" s="11"/>
      <c r="HGU275" s="11"/>
      <c r="HGV275" s="11"/>
      <c r="HGW275" s="11"/>
      <c r="HGX275" s="11"/>
      <c r="HGY275" s="11"/>
      <c r="HGZ275" s="11"/>
      <c r="HHA275" s="11"/>
      <c r="HHB275" s="11"/>
      <c r="HHC275" s="11"/>
      <c r="HHD275" s="11"/>
      <c r="HHE275" s="11"/>
      <c r="HHF275" s="11"/>
      <c r="HHG275" s="11"/>
      <c r="HHH275" s="11"/>
      <c r="HHI275" s="11"/>
      <c r="HHJ275" s="11"/>
      <c r="HHK275" s="11"/>
      <c r="HHL275" s="11"/>
      <c r="HHM275" s="11"/>
      <c r="HHN275" s="11"/>
      <c r="HHO275" s="11"/>
      <c r="HHP275" s="11"/>
      <c r="HHQ275" s="11"/>
      <c r="HHR275" s="11"/>
      <c r="HHS275" s="11"/>
      <c r="HHT275" s="11"/>
      <c r="HHU275" s="11"/>
      <c r="HHV275" s="11"/>
      <c r="HHW275" s="11"/>
      <c r="HHX275" s="11"/>
      <c r="HHY275" s="11"/>
      <c r="HHZ275" s="11"/>
      <c r="HIA275" s="11"/>
      <c r="HIB275" s="11"/>
      <c r="HIC275" s="11"/>
      <c r="HID275" s="11"/>
      <c r="HIE275" s="11"/>
      <c r="HIF275" s="11"/>
      <c r="HIG275" s="11"/>
      <c r="HIH275" s="11"/>
      <c r="HII275" s="11"/>
      <c r="HIJ275" s="11"/>
      <c r="HIK275" s="11"/>
      <c r="HIL275" s="11"/>
      <c r="HIM275" s="11"/>
      <c r="HIN275" s="11"/>
      <c r="HIO275" s="11"/>
      <c r="HIP275" s="11"/>
      <c r="HIQ275" s="11"/>
      <c r="HIR275" s="11"/>
      <c r="HIS275" s="11"/>
      <c r="HIT275" s="11"/>
      <c r="HIU275" s="11"/>
      <c r="HIV275" s="11"/>
      <c r="HIW275" s="11"/>
      <c r="HIX275" s="11"/>
      <c r="HIY275" s="11"/>
      <c r="HIZ275" s="11"/>
      <c r="HJA275" s="11"/>
      <c r="HJB275" s="11"/>
      <c r="HJC275" s="11"/>
      <c r="HJD275" s="11"/>
      <c r="HJE275" s="11"/>
      <c r="HJF275" s="11"/>
      <c r="HJG275" s="11"/>
      <c r="HJH275" s="11"/>
      <c r="HJI275" s="11"/>
      <c r="HJJ275" s="11"/>
      <c r="HJK275" s="11"/>
      <c r="HJL275" s="11"/>
      <c r="HJM275" s="11"/>
      <c r="HJN275" s="11"/>
      <c r="HJO275" s="11"/>
      <c r="HJP275" s="11"/>
      <c r="HJQ275" s="11"/>
      <c r="HJR275" s="11"/>
      <c r="HJS275" s="11"/>
      <c r="HJT275" s="11"/>
      <c r="HJU275" s="11"/>
      <c r="HJV275" s="11"/>
      <c r="HJW275" s="11"/>
      <c r="HJX275" s="11"/>
      <c r="HJY275" s="11"/>
      <c r="HJZ275" s="11"/>
      <c r="HKA275" s="11"/>
      <c r="HKB275" s="11"/>
      <c r="HKC275" s="11"/>
      <c r="HKD275" s="11"/>
      <c r="HKE275" s="11"/>
      <c r="HKF275" s="11"/>
      <c r="HKG275" s="11"/>
      <c r="HKH275" s="11"/>
      <c r="HKI275" s="11"/>
      <c r="HKJ275" s="11"/>
      <c r="HKK275" s="11"/>
      <c r="HKL275" s="11"/>
      <c r="HKM275" s="11"/>
      <c r="HKN275" s="11"/>
      <c r="HKO275" s="11"/>
      <c r="HKP275" s="11"/>
      <c r="HKQ275" s="11"/>
      <c r="HKR275" s="11"/>
      <c r="HKS275" s="11"/>
      <c r="HKT275" s="11"/>
      <c r="HKU275" s="11"/>
      <c r="HKV275" s="11"/>
      <c r="HKW275" s="11"/>
      <c r="HKX275" s="11"/>
      <c r="HKY275" s="11"/>
      <c r="HKZ275" s="11"/>
      <c r="HLA275" s="11"/>
      <c r="HLB275" s="11"/>
      <c r="HLC275" s="11"/>
      <c r="HLD275" s="11"/>
      <c r="HLE275" s="11"/>
      <c r="HLF275" s="11"/>
      <c r="HLG275" s="11"/>
      <c r="HLH275" s="11"/>
      <c r="HLI275" s="11"/>
      <c r="HLJ275" s="11"/>
      <c r="HLK275" s="11"/>
      <c r="HLL275" s="11"/>
      <c r="HLM275" s="11"/>
      <c r="HLN275" s="11"/>
      <c r="HLO275" s="11"/>
      <c r="HLP275" s="11"/>
      <c r="HLQ275" s="11"/>
      <c r="HLR275" s="11"/>
      <c r="HLS275" s="11"/>
      <c r="HLT275" s="11"/>
      <c r="HLU275" s="11"/>
      <c r="HLV275" s="11"/>
      <c r="HLW275" s="11"/>
      <c r="HLX275" s="11"/>
      <c r="HLY275" s="11"/>
      <c r="HLZ275" s="11"/>
      <c r="HMA275" s="11"/>
      <c r="HMB275" s="11"/>
      <c r="HMC275" s="11"/>
      <c r="HMD275" s="11"/>
      <c r="HME275" s="11"/>
      <c r="HMF275" s="11"/>
      <c r="HMG275" s="11"/>
      <c r="HMH275" s="11"/>
      <c r="HMI275" s="11"/>
      <c r="HMJ275" s="11"/>
      <c r="HMK275" s="11"/>
      <c r="HML275" s="11"/>
      <c r="HMM275" s="11"/>
      <c r="HMN275" s="11"/>
      <c r="HMO275" s="11"/>
      <c r="HMP275" s="11"/>
      <c r="HMQ275" s="11"/>
      <c r="HMR275" s="11"/>
      <c r="HMS275" s="11"/>
      <c r="HMT275" s="11"/>
      <c r="HMU275" s="11"/>
      <c r="HMV275" s="11"/>
      <c r="HMW275" s="11"/>
      <c r="HMX275" s="11"/>
      <c r="HMY275" s="11"/>
      <c r="HMZ275" s="11"/>
      <c r="HNA275" s="11"/>
      <c r="HNB275" s="11"/>
      <c r="HNC275" s="11"/>
      <c r="HND275" s="11"/>
      <c r="HNE275" s="11"/>
      <c r="HNF275" s="11"/>
      <c r="HNG275" s="11"/>
      <c r="HNH275" s="11"/>
      <c r="HNI275" s="11"/>
      <c r="HNJ275" s="11"/>
      <c r="HNK275" s="11"/>
      <c r="HNL275" s="11"/>
      <c r="HNM275" s="11"/>
      <c r="HNN275" s="11"/>
      <c r="HNO275" s="11"/>
      <c r="HNP275" s="11"/>
      <c r="HNQ275" s="11"/>
      <c r="HNR275" s="11"/>
      <c r="HNS275" s="11"/>
      <c r="HNT275" s="11"/>
      <c r="HNU275" s="11"/>
      <c r="HNV275" s="11"/>
      <c r="HNW275" s="11"/>
      <c r="HNX275" s="11"/>
      <c r="HNY275" s="11"/>
      <c r="HNZ275" s="11"/>
      <c r="HOA275" s="11"/>
      <c r="HOB275" s="11"/>
      <c r="HOC275" s="11"/>
      <c r="HOD275" s="11"/>
      <c r="HOE275" s="11"/>
      <c r="HOF275" s="11"/>
      <c r="HOG275" s="11"/>
      <c r="HOH275" s="11"/>
      <c r="HOI275" s="11"/>
      <c r="HOJ275" s="11"/>
      <c r="HOK275" s="11"/>
      <c r="HOL275" s="11"/>
      <c r="HOM275" s="11"/>
      <c r="HON275" s="11"/>
      <c r="HOO275" s="11"/>
      <c r="HOP275" s="11"/>
      <c r="HOQ275" s="11"/>
      <c r="HOR275" s="11"/>
      <c r="HOS275" s="11"/>
      <c r="HOT275" s="11"/>
      <c r="HOU275" s="11"/>
      <c r="HOV275" s="11"/>
      <c r="HOW275" s="11"/>
      <c r="HOX275" s="11"/>
      <c r="HOY275" s="11"/>
      <c r="HOZ275" s="11"/>
      <c r="HPA275" s="11"/>
      <c r="HPB275" s="11"/>
      <c r="HPC275" s="11"/>
      <c r="HPD275" s="11"/>
      <c r="HPE275" s="11"/>
      <c r="HPF275" s="11"/>
      <c r="HPG275" s="11"/>
      <c r="HPH275" s="11"/>
      <c r="HPI275" s="11"/>
      <c r="HPJ275" s="11"/>
      <c r="HPK275" s="11"/>
      <c r="HPL275" s="11"/>
      <c r="HPM275" s="11"/>
      <c r="HPN275" s="11"/>
      <c r="HPO275" s="11"/>
      <c r="HPP275" s="11"/>
      <c r="HPQ275" s="11"/>
      <c r="HPR275" s="11"/>
      <c r="HPS275" s="11"/>
      <c r="HPT275" s="11"/>
      <c r="HPU275" s="11"/>
      <c r="HPV275" s="11"/>
      <c r="HPW275" s="11"/>
      <c r="HPX275" s="11"/>
      <c r="HPY275" s="11"/>
      <c r="HPZ275" s="11"/>
      <c r="HQA275" s="11"/>
      <c r="HQB275" s="11"/>
      <c r="HQC275" s="11"/>
      <c r="HQD275" s="11"/>
      <c r="HQE275" s="11"/>
      <c r="HQF275" s="11"/>
      <c r="HQG275" s="11"/>
      <c r="HQH275" s="11"/>
      <c r="HQI275" s="11"/>
      <c r="HQJ275" s="11"/>
      <c r="HQK275" s="11"/>
      <c r="HQL275" s="11"/>
      <c r="HQM275" s="11"/>
      <c r="HQN275" s="11"/>
      <c r="HQO275" s="11"/>
      <c r="HQP275" s="11"/>
      <c r="HQQ275" s="11"/>
      <c r="HQR275" s="11"/>
      <c r="HQS275" s="11"/>
      <c r="HQT275" s="11"/>
      <c r="HQU275" s="11"/>
      <c r="HQV275" s="11"/>
      <c r="HQW275" s="11"/>
      <c r="HQX275" s="11"/>
      <c r="HQY275" s="11"/>
      <c r="HQZ275" s="11"/>
      <c r="HRA275" s="11"/>
      <c r="HRB275" s="11"/>
      <c r="HRC275" s="11"/>
      <c r="HRD275" s="11"/>
      <c r="HRE275" s="11"/>
      <c r="HRF275" s="11"/>
      <c r="HRG275" s="11"/>
      <c r="HRH275" s="11"/>
      <c r="HRI275" s="11"/>
      <c r="HRJ275" s="11"/>
      <c r="HRK275" s="11"/>
      <c r="HRL275" s="11"/>
      <c r="HRM275" s="11"/>
      <c r="HRN275" s="11"/>
      <c r="HRO275" s="11"/>
      <c r="HRP275" s="11"/>
      <c r="HRQ275" s="11"/>
      <c r="HRR275" s="11"/>
      <c r="HRS275" s="11"/>
      <c r="HRT275" s="11"/>
      <c r="HRU275" s="11"/>
      <c r="HRV275" s="11"/>
      <c r="HRW275" s="11"/>
      <c r="HRX275" s="11"/>
      <c r="HRY275" s="11"/>
      <c r="HRZ275" s="11"/>
      <c r="HSA275" s="11"/>
      <c r="HSB275" s="11"/>
      <c r="HSC275" s="11"/>
      <c r="HSD275" s="11"/>
      <c r="HSE275" s="11"/>
      <c r="HSF275" s="11"/>
      <c r="HSG275" s="11"/>
      <c r="HSH275" s="11"/>
      <c r="HSI275" s="11"/>
      <c r="HSJ275" s="11"/>
      <c r="HSK275" s="11"/>
      <c r="HSL275" s="11"/>
      <c r="HSM275" s="11"/>
      <c r="HSN275" s="11"/>
      <c r="HSO275" s="11"/>
      <c r="HSP275" s="11"/>
      <c r="HSQ275" s="11"/>
      <c r="HSR275" s="11"/>
      <c r="HSS275" s="11"/>
      <c r="HST275" s="11"/>
      <c r="HSU275" s="11"/>
      <c r="HSV275" s="11"/>
      <c r="HSW275" s="11"/>
      <c r="HSX275" s="11"/>
      <c r="HSY275" s="11"/>
      <c r="HSZ275" s="11"/>
      <c r="HTA275" s="11"/>
      <c r="HTB275" s="11"/>
      <c r="HTC275" s="11"/>
      <c r="HTD275" s="11"/>
      <c r="HTE275" s="11"/>
      <c r="HTF275" s="11"/>
      <c r="HTG275" s="11"/>
      <c r="HTH275" s="11"/>
      <c r="HTI275" s="11"/>
      <c r="HTJ275" s="11"/>
      <c r="HTK275" s="11"/>
      <c r="HTL275" s="11"/>
      <c r="HTM275" s="11"/>
      <c r="HTN275" s="11"/>
      <c r="HTO275" s="11"/>
      <c r="HTP275" s="11"/>
      <c r="HTQ275" s="11"/>
      <c r="HTR275" s="11"/>
      <c r="HTS275" s="11"/>
      <c r="HTT275" s="11"/>
      <c r="HTU275" s="11"/>
      <c r="HTV275" s="11"/>
      <c r="HTW275" s="11"/>
      <c r="HTX275" s="11"/>
      <c r="HTY275" s="11"/>
      <c r="HTZ275" s="11"/>
      <c r="HUA275" s="11"/>
      <c r="HUB275" s="11"/>
      <c r="HUC275" s="11"/>
      <c r="HUD275" s="11"/>
      <c r="HUE275" s="11"/>
      <c r="HUF275" s="11"/>
      <c r="HUG275" s="11"/>
      <c r="HUH275" s="11"/>
      <c r="HUI275" s="11"/>
      <c r="HUJ275" s="11"/>
      <c r="HUK275" s="11"/>
      <c r="HUL275" s="11"/>
      <c r="HUM275" s="11"/>
      <c r="HUN275" s="11"/>
      <c r="HUO275" s="11"/>
      <c r="HUP275" s="11"/>
      <c r="HUQ275" s="11"/>
      <c r="HUR275" s="11"/>
      <c r="HUS275" s="11"/>
      <c r="HUT275" s="11"/>
      <c r="HUU275" s="11"/>
      <c r="HUV275" s="11"/>
      <c r="HUW275" s="11"/>
      <c r="HUX275" s="11"/>
      <c r="HUY275" s="11"/>
      <c r="HUZ275" s="11"/>
      <c r="HVA275" s="11"/>
      <c r="HVB275" s="11"/>
      <c r="HVC275" s="11"/>
      <c r="HVD275" s="11"/>
      <c r="HVE275" s="11"/>
      <c r="HVF275" s="11"/>
      <c r="HVG275" s="11"/>
      <c r="HVH275" s="11"/>
      <c r="HVI275" s="11"/>
      <c r="HVJ275" s="11"/>
      <c r="HVK275" s="11"/>
      <c r="HVL275" s="11"/>
      <c r="HVM275" s="11"/>
      <c r="HVN275" s="11"/>
      <c r="HVO275" s="11"/>
      <c r="HVP275" s="11"/>
      <c r="HVQ275" s="11"/>
      <c r="HVR275" s="11"/>
      <c r="HVS275" s="11"/>
      <c r="HVT275" s="11"/>
      <c r="HVU275" s="11"/>
      <c r="HVV275" s="11"/>
      <c r="HVW275" s="11"/>
      <c r="HVX275" s="11"/>
      <c r="HVY275" s="11"/>
      <c r="HVZ275" s="11"/>
      <c r="HWA275" s="11"/>
      <c r="HWB275" s="11"/>
      <c r="HWC275" s="11"/>
      <c r="HWD275" s="11"/>
      <c r="HWE275" s="11"/>
      <c r="HWF275" s="11"/>
      <c r="HWG275" s="11"/>
      <c r="HWH275" s="11"/>
      <c r="HWI275" s="11"/>
      <c r="HWJ275" s="11"/>
      <c r="HWK275" s="11"/>
      <c r="HWL275" s="11"/>
      <c r="HWM275" s="11"/>
      <c r="HWN275" s="11"/>
      <c r="HWO275" s="11"/>
      <c r="HWP275" s="11"/>
      <c r="HWQ275" s="11"/>
      <c r="HWR275" s="11"/>
      <c r="HWS275" s="11"/>
      <c r="HWT275" s="11"/>
      <c r="HWU275" s="11"/>
      <c r="HWV275" s="11"/>
      <c r="HWW275" s="11"/>
      <c r="HWX275" s="11"/>
      <c r="HWY275" s="11"/>
      <c r="HWZ275" s="11"/>
      <c r="HXA275" s="11"/>
      <c r="HXB275" s="11"/>
      <c r="HXC275" s="11"/>
      <c r="HXD275" s="11"/>
      <c r="HXE275" s="11"/>
      <c r="HXF275" s="11"/>
      <c r="HXG275" s="11"/>
      <c r="HXH275" s="11"/>
      <c r="HXI275" s="11"/>
      <c r="HXJ275" s="11"/>
      <c r="HXK275" s="11"/>
      <c r="HXL275" s="11"/>
      <c r="HXM275" s="11"/>
      <c r="HXN275" s="11"/>
      <c r="HXO275" s="11"/>
      <c r="HXP275" s="11"/>
      <c r="HXQ275" s="11"/>
      <c r="HXR275" s="11"/>
      <c r="HXS275" s="11"/>
      <c r="HXT275" s="11"/>
      <c r="HXU275" s="11"/>
      <c r="HXV275" s="11"/>
      <c r="HXW275" s="11"/>
      <c r="HXX275" s="11"/>
      <c r="HXY275" s="11"/>
      <c r="HXZ275" s="11"/>
      <c r="HYA275" s="11"/>
      <c r="HYB275" s="11"/>
      <c r="HYC275" s="11"/>
      <c r="HYD275" s="11"/>
      <c r="HYE275" s="11"/>
      <c r="HYF275" s="11"/>
      <c r="HYG275" s="11"/>
      <c r="HYH275" s="11"/>
      <c r="HYI275" s="11"/>
      <c r="HYJ275" s="11"/>
      <c r="HYK275" s="11"/>
      <c r="HYL275" s="11"/>
      <c r="HYM275" s="11"/>
      <c r="HYN275" s="11"/>
      <c r="HYO275" s="11"/>
      <c r="HYP275" s="11"/>
      <c r="HYQ275" s="11"/>
      <c r="HYR275" s="11"/>
      <c r="HYS275" s="11"/>
      <c r="HYT275" s="11"/>
      <c r="HYU275" s="11"/>
      <c r="HYV275" s="11"/>
      <c r="HYW275" s="11"/>
      <c r="HYX275" s="11"/>
      <c r="HYY275" s="11"/>
      <c r="HYZ275" s="11"/>
      <c r="HZA275" s="11"/>
      <c r="HZB275" s="11"/>
      <c r="HZC275" s="11"/>
      <c r="HZD275" s="11"/>
      <c r="HZE275" s="11"/>
      <c r="HZF275" s="11"/>
      <c r="HZG275" s="11"/>
      <c r="HZH275" s="11"/>
      <c r="HZI275" s="11"/>
      <c r="HZJ275" s="11"/>
      <c r="HZK275" s="11"/>
      <c r="HZL275" s="11"/>
      <c r="HZM275" s="11"/>
      <c r="HZN275" s="11"/>
      <c r="HZO275" s="11"/>
      <c r="HZP275" s="11"/>
      <c r="HZQ275" s="11"/>
      <c r="HZR275" s="11"/>
      <c r="HZS275" s="11"/>
      <c r="HZT275" s="11"/>
      <c r="HZU275" s="11"/>
      <c r="HZV275" s="11"/>
      <c r="HZW275" s="11"/>
      <c r="HZX275" s="11"/>
      <c r="HZY275" s="11"/>
      <c r="HZZ275" s="11"/>
      <c r="IAA275" s="11"/>
      <c r="IAB275" s="11"/>
      <c r="IAC275" s="11"/>
      <c r="IAD275" s="11"/>
      <c r="IAE275" s="11"/>
      <c r="IAF275" s="11"/>
      <c r="IAG275" s="11"/>
      <c r="IAH275" s="11"/>
      <c r="IAI275" s="11"/>
      <c r="IAJ275" s="11"/>
      <c r="IAK275" s="11"/>
      <c r="IAL275" s="11"/>
      <c r="IAM275" s="11"/>
      <c r="IAN275" s="11"/>
      <c r="IAO275" s="11"/>
      <c r="IAP275" s="11"/>
      <c r="IAQ275" s="11"/>
      <c r="IAR275" s="11"/>
      <c r="IAS275" s="11"/>
      <c r="IAT275" s="11"/>
      <c r="IAU275" s="11"/>
      <c r="IAV275" s="11"/>
      <c r="IAW275" s="11"/>
      <c r="IAX275" s="11"/>
      <c r="IAY275" s="11"/>
      <c r="IAZ275" s="11"/>
      <c r="IBA275" s="11"/>
      <c r="IBB275" s="11"/>
      <c r="IBC275" s="11"/>
      <c r="IBD275" s="11"/>
      <c r="IBE275" s="11"/>
      <c r="IBF275" s="11"/>
      <c r="IBG275" s="11"/>
      <c r="IBH275" s="11"/>
      <c r="IBI275" s="11"/>
      <c r="IBJ275" s="11"/>
      <c r="IBK275" s="11"/>
      <c r="IBL275" s="11"/>
      <c r="IBM275" s="11"/>
      <c r="IBN275" s="11"/>
      <c r="IBO275" s="11"/>
      <c r="IBP275" s="11"/>
      <c r="IBQ275" s="11"/>
      <c r="IBR275" s="11"/>
      <c r="IBS275" s="11"/>
      <c r="IBT275" s="11"/>
      <c r="IBU275" s="11"/>
      <c r="IBV275" s="11"/>
      <c r="IBW275" s="11"/>
      <c r="IBX275" s="11"/>
      <c r="IBY275" s="11"/>
      <c r="IBZ275" s="11"/>
      <c r="ICA275" s="11"/>
      <c r="ICB275" s="11"/>
      <c r="ICC275" s="11"/>
      <c r="ICD275" s="11"/>
      <c r="ICE275" s="11"/>
      <c r="ICF275" s="11"/>
      <c r="ICG275" s="11"/>
      <c r="ICH275" s="11"/>
      <c r="ICI275" s="11"/>
      <c r="ICJ275" s="11"/>
      <c r="ICK275" s="11"/>
      <c r="ICL275" s="11"/>
      <c r="ICM275" s="11"/>
      <c r="ICN275" s="11"/>
      <c r="ICO275" s="11"/>
      <c r="ICP275" s="11"/>
      <c r="ICQ275" s="11"/>
      <c r="ICR275" s="11"/>
      <c r="ICS275" s="11"/>
      <c r="ICT275" s="11"/>
      <c r="ICU275" s="11"/>
      <c r="ICV275" s="11"/>
      <c r="ICW275" s="11"/>
      <c r="ICX275" s="11"/>
      <c r="ICY275" s="11"/>
      <c r="ICZ275" s="11"/>
      <c r="IDA275" s="11"/>
      <c r="IDB275" s="11"/>
      <c r="IDC275" s="11"/>
      <c r="IDD275" s="11"/>
      <c r="IDE275" s="11"/>
      <c r="IDF275" s="11"/>
      <c r="IDG275" s="11"/>
      <c r="IDH275" s="11"/>
      <c r="IDI275" s="11"/>
      <c r="IDJ275" s="11"/>
      <c r="IDK275" s="11"/>
      <c r="IDL275" s="11"/>
      <c r="IDM275" s="11"/>
      <c r="IDN275" s="11"/>
      <c r="IDO275" s="11"/>
      <c r="IDP275" s="11"/>
      <c r="IDQ275" s="11"/>
      <c r="IDR275" s="11"/>
      <c r="IDS275" s="11"/>
      <c r="IDT275" s="11"/>
      <c r="IDU275" s="11"/>
      <c r="IDV275" s="11"/>
      <c r="IDW275" s="11"/>
      <c r="IDX275" s="11"/>
      <c r="IDY275" s="11"/>
      <c r="IDZ275" s="11"/>
      <c r="IEA275" s="11"/>
      <c r="IEB275" s="11"/>
      <c r="IEC275" s="11"/>
      <c r="IED275" s="11"/>
      <c r="IEE275" s="11"/>
      <c r="IEF275" s="11"/>
      <c r="IEG275" s="11"/>
      <c r="IEH275" s="11"/>
      <c r="IEI275" s="11"/>
      <c r="IEJ275" s="11"/>
      <c r="IEK275" s="11"/>
      <c r="IEL275" s="11"/>
      <c r="IEM275" s="11"/>
      <c r="IEN275" s="11"/>
      <c r="IEO275" s="11"/>
      <c r="IEP275" s="11"/>
      <c r="IEQ275" s="11"/>
      <c r="IER275" s="11"/>
      <c r="IES275" s="11"/>
      <c r="IET275" s="11"/>
      <c r="IEU275" s="11"/>
      <c r="IEV275" s="11"/>
      <c r="IEW275" s="11"/>
      <c r="IEX275" s="11"/>
      <c r="IEY275" s="11"/>
      <c r="IEZ275" s="11"/>
      <c r="IFA275" s="11"/>
      <c r="IFB275" s="11"/>
      <c r="IFC275" s="11"/>
      <c r="IFD275" s="11"/>
      <c r="IFE275" s="11"/>
      <c r="IFF275" s="11"/>
      <c r="IFG275" s="11"/>
      <c r="IFH275" s="11"/>
      <c r="IFI275" s="11"/>
      <c r="IFJ275" s="11"/>
      <c r="IFK275" s="11"/>
      <c r="IFL275" s="11"/>
      <c r="IFM275" s="11"/>
      <c r="IFN275" s="11"/>
      <c r="IFO275" s="11"/>
      <c r="IFP275" s="11"/>
      <c r="IFQ275" s="11"/>
      <c r="IFR275" s="11"/>
      <c r="IFS275" s="11"/>
      <c r="IFT275" s="11"/>
      <c r="IFU275" s="11"/>
      <c r="IFV275" s="11"/>
      <c r="IFW275" s="11"/>
      <c r="IFX275" s="11"/>
      <c r="IFY275" s="11"/>
      <c r="IFZ275" s="11"/>
      <c r="IGA275" s="11"/>
      <c r="IGB275" s="11"/>
      <c r="IGC275" s="11"/>
      <c r="IGD275" s="11"/>
      <c r="IGE275" s="11"/>
      <c r="IGF275" s="11"/>
      <c r="IGG275" s="11"/>
      <c r="IGH275" s="11"/>
      <c r="IGI275" s="11"/>
      <c r="IGJ275" s="11"/>
      <c r="IGK275" s="11"/>
      <c r="IGL275" s="11"/>
      <c r="IGM275" s="11"/>
      <c r="IGN275" s="11"/>
      <c r="IGO275" s="11"/>
      <c r="IGP275" s="11"/>
      <c r="IGQ275" s="11"/>
      <c r="IGR275" s="11"/>
      <c r="IGS275" s="11"/>
      <c r="IGT275" s="11"/>
      <c r="IGU275" s="11"/>
      <c r="IGV275" s="11"/>
      <c r="IGW275" s="11"/>
      <c r="IGX275" s="11"/>
      <c r="IGY275" s="11"/>
      <c r="IGZ275" s="11"/>
      <c r="IHA275" s="11"/>
      <c r="IHB275" s="11"/>
      <c r="IHC275" s="11"/>
      <c r="IHD275" s="11"/>
      <c r="IHE275" s="11"/>
      <c r="IHF275" s="11"/>
      <c r="IHG275" s="11"/>
      <c r="IHH275" s="11"/>
      <c r="IHI275" s="11"/>
      <c r="IHJ275" s="11"/>
      <c r="IHK275" s="11"/>
      <c r="IHL275" s="11"/>
      <c r="IHM275" s="11"/>
      <c r="IHN275" s="11"/>
      <c r="IHO275" s="11"/>
      <c r="IHP275" s="11"/>
      <c r="IHQ275" s="11"/>
      <c r="IHR275" s="11"/>
      <c r="IHS275" s="11"/>
      <c r="IHT275" s="11"/>
      <c r="IHU275" s="11"/>
      <c r="IHV275" s="11"/>
      <c r="IHW275" s="11"/>
      <c r="IHX275" s="11"/>
      <c r="IHY275" s="11"/>
      <c r="IHZ275" s="11"/>
      <c r="IIA275" s="11"/>
      <c r="IIB275" s="11"/>
      <c r="IIC275" s="11"/>
      <c r="IID275" s="11"/>
      <c r="IIE275" s="11"/>
      <c r="IIF275" s="11"/>
      <c r="IIG275" s="11"/>
      <c r="IIH275" s="11"/>
      <c r="III275" s="11"/>
      <c r="IIJ275" s="11"/>
      <c r="IIK275" s="11"/>
      <c r="IIL275" s="11"/>
      <c r="IIM275" s="11"/>
      <c r="IIN275" s="11"/>
      <c r="IIO275" s="11"/>
      <c r="IIP275" s="11"/>
      <c r="IIQ275" s="11"/>
      <c r="IIR275" s="11"/>
      <c r="IIS275" s="11"/>
      <c r="IIT275" s="11"/>
      <c r="IIU275" s="11"/>
      <c r="IIV275" s="11"/>
      <c r="IIW275" s="11"/>
      <c r="IIX275" s="11"/>
      <c r="IIY275" s="11"/>
      <c r="IIZ275" s="11"/>
      <c r="IJA275" s="11"/>
      <c r="IJB275" s="11"/>
      <c r="IJC275" s="11"/>
      <c r="IJD275" s="11"/>
      <c r="IJE275" s="11"/>
      <c r="IJF275" s="11"/>
      <c r="IJG275" s="11"/>
      <c r="IJH275" s="11"/>
      <c r="IJI275" s="11"/>
      <c r="IJJ275" s="11"/>
      <c r="IJK275" s="11"/>
      <c r="IJL275" s="11"/>
      <c r="IJM275" s="11"/>
      <c r="IJN275" s="11"/>
      <c r="IJO275" s="11"/>
      <c r="IJP275" s="11"/>
      <c r="IJQ275" s="11"/>
      <c r="IJR275" s="11"/>
      <c r="IJS275" s="11"/>
      <c r="IJT275" s="11"/>
      <c r="IJU275" s="11"/>
      <c r="IJV275" s="11"/>
      <c r="IJW275" s="11"/>
      <c r="IJX275" s="11"/>
      <c r="IJY275" s="11"/>
      <c r="IJZ275" s="11"/>
      <c r="IKA275" s="11"/>
      <c r="IKB275" s="11"/>
      <c r="IKC275" s="11"/>
      <c r="IKD275" s="11"/>
      <c r="IKE275" s="11"/>
      <c r="IKF275" s="11"/>
      <c r="IKG275" s="11"/>
      <c r="IKH275" s="11"/>
      <c r="IKI275" s="11"/>
      <c r="IKJ275" s="11"/>
      <c r="IKK275" s="11"/>
      <c r="IKL275" s="11"/>
      <c r="IKM275" s="11"/>
      <c r="IKN275" s="11"/>
      <c r="IKO275" s="11"/>
      <c r="IKP275" s="11"/>
      <c r="IKQ275" s="11"/>
      <c r="IKR275" s="11"/>
      <c r="IKS275" s="11"/>
      <c r="IKT275" s="11"/>
      <c r="IKU275" s="11"/>
      <c r="IKV275" s="11"/>
      <c r="IKW275" s="11"/>
      <c r="IKX275" s="11"/>
      <c r="IKY275" s="11"/>
      <c r="IKZ275" s="11"/>
      <c r="ILA275" s="11"/>
      <c r="ILB275" s="11"/>
      <c r="ILC275" s="11"/>
      <c r="ILD275" s="11"/>
      <c r="ILE275" s="11"/>
      <c r="ILF275" s="11"/>
      <c r="ILG275" s="11"/>
      <c r="ILH275" s="11"/>
      <c r="ILI275" s="11"/>
      <c r="ILJ275" s="11"/>
      <c r="ILK275" s="11"/>
      <c r="ILL275" s="11"/>
      <c r="ILM275" s="11"/>
      <c r="ILN275" s="11"/>
      <c r="ILO275" s="11"/>
      <c r="ILP275" s="11"/>
      <c r="ILQ275" s="11"/>
      <c r="ILR275" s="11"/>
      <c r="ILS275" s="11"/>
      <c r="ILT275" s="11"/>
      <c r="ILU275" s="11"/>
      <c r="ILV275" s="11"/>
      <c r="ILW275" s="11"/>
      <c r="ILX275" s="11"/>
      <c r="ILY275" s="11"/>
      <c r="ILZ275" s="11"/>
      <c r="IMA275" s="11"/>
      <c r="IMB275" s="11"/>
      <c r="IMC275" s="11"/>
      <c r="IMD275" s="11"/>
      <c r="IME275" s="11"/>
      <c r="IMF275" s="11"/>
      <c r="IMG275" s="11"/>
      <c r="IMH275" s="11"/>
      <c r="IMI275" s="11"/>
      <c r="IMJ275" s="11"/>
      <c r="IMK275" s="11"/>
      <c r="IML275" s="11"/>
      <c r="IMM275" s="11"/>
      <c r="IMN275" s="11"/>
      <c r="IMO275" s="11"/>
      <c r="IMP275" s="11"/>
      <c r="IMQ275" s="11"/>
      <c r="IMR275" s="11"/>
      <c r="IMS275" s="11"/>
      <c r="IMT275" s="11"/>
      <c r="IMU275" s="11"/>
      <c r="IMV275" s="11"/>
      <c r="IMW275" s="11"/>
      <c r="IMX275" s="11"/>
      <c r="IMY275" s="11"/>
      <c r="IMZ275" s="11"/>
      <c r="INA275" s="11"/>
      <c r="INB275" s="11"/>
      <c r="INC275" s="11"/>
      <c r="IND275" s="11"/>
      <c r="INE275" s="11"/>
      <c r="INF275" s="11"/>
      <c r="ING275" s="11"/>
      <c r="INH275" s="11"/>
      <c r="INI275" s="11"/>
      <c r="INJ275" s="11"/>
      <c r="INK275" s="11"/>
      <c r="INL275" s="11"/>
      <c r="INM275" s="11"/>
      <c r="INN275" s="11"/>
      <c r="INO275" s="11"/>
      <c r="INP275" s="11"/>
      <c r="INQ275" s="11"/>
      <c r="INR275" s="11"/>
      <c r="INS275" s="11"/>
      <c r="INT275" s="11"/>
      <c r="INU275" s="11"/>
      <c r="INV275" s="11"/>
      <c r="INW275" s="11"/>
      <c r="INX275" s="11"/>
      <c r="INY275" s="11"/>
      <c r="INZ275" s="11"/>
      <c r="IOA275" s="11"/>
      <c r="IOB275" s="11"/>
      <c r="IOC275" s="11"/>
      <c r="IOD275" s="11"/>
      <c r="IOE275" s="11"/>
      <c r="IOF275" s="11"/>
      <c r="IOG275" s="11"/>
      <c r="IOH275" s="11"/>
      <c r="IOI275" s="11"/>
      <c r="IOJ275" s="11"/>
      <c r="IOK275" s="11"/>
      <c r="IOL275" s="11"/>
      <c r="IOM275" s="11"/>
      <c r="ION275" s="11"/>
      <c r="IOO275" s="11"/>
      <c r="IOP275" s="11"/>
      <c r="IOQ275" s="11"/>
      <c r="IOR275" s="11"/>
      <c r="IOS275" s="11"/>
      <c r="IOT275" s="11"/>
      <c r="IOU275" s="11"/>
      <c r="IOV275" s="11"/>
      <c r="IOW275" s="11"/>
      <c r="IOX275" s="11"/>
      <c r="IOY275" s="11"/>
      <c r="IOZ275" s="11"/>
      <c r="IPA275" s="11"/>
      <c r="IPB275" s="11"/>
      <c r="IPC275" s="11"/>
      <c r="IPD275" s="11"/>
      <c r="IPE275" s="11"/>
      <c r="IPF275" s="11"/>
      <c r="IPG275" s="11"/>
      <c r="IPH275" s="11"/>
      <c r="IPI275" s="11"/>
      <c r="IPJ275" s="11"/>
      <c r="IPK275" s="11"/>
      <c r="IPL275" s="11"/>
      <c r="IPM275" s="11"/>
      <c r="IPN275" s="11"/>
      <c r="IPO275" s="11"/>
      <c r="IPP275" s="11"/>
      <c r="IPQ275" s="11"/>
      <c r="IPR275" s="11"/>
      <c r="IPS275" s="11"/>
      <c r="IPT275" s="11"/>
      <c r="IPU275" s="11"/>
      <c r="IPV275" s="11"/>
      <c r="IPW275" s="11"/>
      <c r="IPX275" s="11"/>
      <c r="IPY275" s="11"/>
      <c r="IPZ275" s="11"/>
      <c r="IQA275" s="11"/>
      <c r="IQB275" s="11"/>
      <c r="IQC275" s="11"/>
      <c r="IQD275" s="11"/>
      <c r="IQE275" s="11"/>
      <c r="IQF275" s="11"/>
      <c r="IQG275" s="11"/>
      <c r="IQH275" s="11"/>
      <c r="IQI275" s="11"/>
      <c r="IQJ275" s="11"/>
      <c r="IQK275" s="11"/>
      <c r="IQL275" s="11"/>
      <c r="IQM275" s="11"/>
      <c r="IQN275" s="11"/>
      <c r="IQO275" s="11"/>
      <c r="IQP275" s="11"/>
      <c r="IQQ275" s="11"/>
      <c r="IQR275" s="11"/>
      <c r="IQS275" s="11"/>
      <c r="IQT275" s="11"/>
      <c r="IQU275" s="11"/>
      <c r="IQV275" s="11"/>
      <c r="IQW275" s="11"/>
      <c r="IQX275" s="11"/>
      <c r="IQY275" s="11"/>
      <c r="IQZ275" s="11"/>
      <c r="IRA275" s="11"/>
      <c r="IRB275" s="11"/>
      <c r="IRC275" s="11"/>
      <c r="IRD275" s="11"/>
      <c r="IRE275" s="11"/>
      <c r="IRF275" s="11"/>
      <c r="IRG275" s="11"/>
      <c r="IRH275" s="11"/>
      <c r="IRI275" s="11"/>
      <c r="IRJ275" s="11"/>
      <c r="IRK275" s="11"/>
      <c r="IRL275" s="11"/>
      <c r="IRM275" s="11"/>
      <c r="IRN275" s="11"/>
      <c r="IRO275" s="11"/>
      <c r="IRP275" s="11"/>
      <c r="IRQ275" s="11"/>
      <c r="IRR275" s="11"/>
      <c r="IRS275" s="11"/>
      <c r="IRT275" s="11"/>
      <c r="IRU275" s="11"/>
      <c r="IRV275" s="11"/>
      <c r="IRW275" s="11"/>
      <c r="IRX275" s="11"/>
      <c r="IRY275" s="11"/>
      <c r="IRZ275" s="11"/>
      <c r="ISA275" s="11"/>
      <c r="ISB275" s="11"/>
      <c r="ISC275" s="11"/>
      <c r="ISD275" s="11"/>
      <c r="ISE275" s="11"/>
      <c r="ISF275" s="11"/>
      <c r="ISG275" s="11"/>
      <c r="ISH275" s="11"/>
      <c r="ISI275" s="11"/>
      <c r="ISJ275" s="11"/>
      <c r="ISK275" s="11"/>
      <c r="ISL275" s="11"/>
      <c r="ISM275" s="11"/>
      <c r="ISN275" s="11"/>
      <c r="ISO275" s="11"/>
      <c r="ISP275" s="11"/>
      <c r="ISQ275" s="11"/>
      <c r="ISR275" s="11"/>
      <c r="ISS275" s="11"/>
      <c r="IST275" s="11"/>
      <c r="ISU275" s="11"/>
      <c r="ISV275" s="11"/>
      <c r="ISW275" s="11"/>
      <c r="ISX275" s="11"/>
      <c r="ISY275" s="11"/>
      <c r="ISZ275" s="11"/>
      <c r="ITA275" s="11"/>
      <c r="ITB275" s="11"/>
      <c r="ITC275" s="11"/>
      <c r="ITD275" s="11"/>
      <c r="ITE275" s="11"/>
      <c r="ITF275" s="11"/>
      <c r="ITG275" s="11"/>
      <c r="ITH275" s="11"/>
      <c r="ITI275" s="11"/>
      <c r="ITJ275" s="11"/>
      <c r="ITK275" s="11"/>
      <c r="ITL275" s="11"/>
      <c r="ITM275" s="11"/>
      <c r="ITN275" s="11"/>
      <c r="ITO275" s="11"/>
      <c r="ITP275" s="11"/>
      <c r="ITQ275" s="11"/>
      <c r="ITR275" s="11"/>
      <c r="ITS275" s="11"/>
      <c r="ITT275" s="11"/>
      <c r="ITU275" s="11"/>
      <c r="ITV275" s="11"/>
      <c r="ITW275" s="11"/>
      <c r="ITX275" s="11"/>
      <c r="ITY275" s="11"/>
      <c r="ITZ275" s="11"/>
      <c r="IUA275" s="11"/>
      <c r="IUB275" s="11"/>
      <c r="IUC275" s="11"/>
      <c r="IUD275" s="11"/>
      <c r="IUE275" s="11"/>
      <c r="IUF275" s="11"/>
      <c r="IUG275" s="11"/>
      <c r="IUH275" s="11"/>
      <c r="IUI275" s="11"/>
      <c r="IUJ275" s="11"/>
      <c r="IUK275" s="11"/>
      <c r="IUL275" s="11"/>
      <c r="IUM275" s="11"/>
      <c r="IUN275" s="11"/>
      <c r="IUO275" s="11"/>
      <c r="IUP275" s="11"/>
      <c r="IUQ275" s="11"/>
      <c r="IUR275" s="11"/>
      <c r="IUS275" s="11"/>
      <c r="IUT275" s="11"/>
      <c r="IUU275" s="11"/>
      <c r="IUV275" s="11"/>
      <c r="IUW275" s="11"/>
      <c r="IUX275" s="11"/>
      <c r="IUY275" s="11"/>
      <c r="IUZ275" s="11"/>
      <c r="IVA275" s="11"/>
      <c r="IVB275" s="11"/>
      <c r="IVC275" s="11"/>
      <c r="IVD275" s="11"/>
      <c r="IVE275" s="11"/>
      <c r="IVF275" s="11"/>
      <c r="IVG275" s="11"/>
      <c r="IVH275" s="11"/>
      <c r="IVI275" s="11"/>
      <c r="IVJ275" s="11"/>
      <c r="IVK275" s="11"/>
      <c r="IVL275" s="11"/>
      <c r="IVM275" s="11"/>
      <c r="IVN275" s="11"/>
      <c r="IVO275" s="11"/>
      <c r="IVP275" s="11"/>
      <c r="IVQ275" s="11"/>
      <c r="IVR275" s="11"/>
      <c r="IVS275" s="11"/>
      <c r="IVT275" s="11"/>
      <c r="IVU275" s="11"/>
      <c r="IVV275" s="11"/>
      <c r="IVW275" s="11"/>
      <c r="IVX275" s="11"/>
      <c r="IVY275" s="11"/>
      <c r="IVZ275" s="11"/>
      <c r="IWA275" s="11"/>
      <c r="IWB275" s="11"/>
      <c r="IWC275" s="11"/>
      <c r="IWD275" s="11"/>
      <c r="IWE275" s="11"/>
      <c r="IWF275" s="11"/>
      <c r="IWG275" s="11"/>
      <c r="IWH275" s="11"/>
      <c r="IWI275" s="11"/>
      <c r="IWJ275" s="11"/>
      <c r="IWK275" s="11"/>
      <c r="IWL275" s="11"/>
      <c r="IWM275" s="11"/>
      <c r="IWN275" s="11"/>
      <c r="IWO275" s="11"/>
      <c r="IWP275" s="11"/>
      <c r="IWQ275" s="11"/>
      <c r="IWR275" s="11"/>
      <c r="IWS275" s="11"/>
      <c r="IWT275" s="11"/>
      <c r="IWU275" s="11"/>
      <c r="IWV275" s="11"/>
      <c r="IWW275" s="11"/>
      <c r="IWX275" s="11"/>
      <c r="IWY275" s="11"/>
      <c r="IWZ275" s="11"/>
      <c r="IXA275" s="11"/>
      <c r="IXB275" s="11"/>
      <c r="IXC275" s="11"/>
      <c r="IXD275" s="11"/>
      <c r="IXE275" s="11"/>
      <c r="IXF275" s="11"/>
      <c r="IXG275" s="11"/>
      <c r="IXH275" s="11"/>
      <c r="IXI275" s="11"/>
      <c r="IXJ275" s="11"/>
      <c r="IXK275" s="11"/>
      <c r="IXL275" s="11"/>
      <c r="IXM275" s="11"/>
      <c r="IXN275" s="11"/>
      <c r="IXO275" s="11"/>
      <c r="IXP275" s="11"/>
      <c r="IXQ275" s="11"/>
      <c r="IXR275" s="11"/>
      <c r="IXS275" s="11"/>
      <c r="IXT275" s="11"/>
      <c r="IXU275" s="11"/>
      <c r="IXV275" s="11"/>
      <c r="IXW275" s="11"/>
      <c r="IXX275" s="11"/>
      <c r="IXY275" s="11"/>
      <c r="IXZ275" s="11"/>
      <c r="IYA275" s="11"/>
      <c r="IYB275" s="11"/>
      <c r="IYC275" s="11"/>
      <c r="IYD275" s="11"/>
      <c r="IYE275" s="11"/>
      <c r="IYF275" s="11"/>
      <c r="IYG275" s="11"/>
      <c r="IYH275" s="11"/>
      <c r="IYI275" s="11"/>
      <c r="IYJ275" s="11"/>
      <c r="IYK275" s="11"/>
      <c r="IYL275" s="11"/>
      <c r="IYM275" s="11"/>
      <c r="IYN275" s="11"/>
      <c r="IYO275" s="11"/>
      <c r="IYP275" s="11"/>
      <c r="IYQ275" s="11"/>
      <c r="IYR275" s="11"/>
      <c r="IYS275" s="11"/>
      <c r="IYT275" s="11"/>
      <c r="IYU275" s="11"/>
      <c r="IYV275" s="11"/>
      <c r="IYW275" s="11"/>
      <c r="IYX275" s="11"/>
      <c r="IYY275" s="11"/>
      <c r="IYZ275" s="11"/>
      <c r="IZA275" s="11"/>
      <c r="IZB275" s="11"/>
      <c r="IZC275" s="11"/>
      <c r="IZD275" s="11"/>
      <c r="IZE275" s="11"/>
      <c r="IZF275" s="11"/>
      <c r="IZG275" s="11"/>
      <c r="IZH275" s="11"/>
      <c r="IZI275" s="11"/>
      <c r="IZJ275" s="11"/>
      <c r="IZK275" s="11"/>
      <c r="IZL275" s="11"/>
      <c r="IZM275" s="11"/>
      <c r="IZN275" s="11"/>
      <c r="IZO275" s="11"/>
      <c r="IZP275" s="11"/>
      <c r="IZQ275" s="11"/>
      <c r="IZR275" s="11"/>
      <c r="IZS275" s="11"/>
      <c r="IZT275" s="11"/>
      <c r="IZU275" s="11"/>
      <c r="IZV275" s="11"/>
      <c r="IZW275" s="11"/>
      <c r="IZX275" s="11"/>
      <c r="IZY275" s="11"/>
      <c r="IZZ275" s="11"/>
      <c r="JAA275" s="11"/>
      <c r="JAB275" s="11"/>
      <c r="JAC275" s="11"/>
      <c r="JAD275" s="11"/>
      <c r="JAE275" s="11"/>
      <c r="JAF275" s="11"/>
      <c r="JAG275" s="11"/>
      <c r="JAH275" s="11"/>
      <c r="JAI275" s="11"/>
      <c r="JAJ275" s="11"/>
      <c r="JAK275" s="11"/>
      <c r="JAL275" s="11"/>
      <c r="JAM275" s="11"/>
      <c r="JAN275" s="11"/>
      <c r="JAO275" s="11"/>
      <c r="JAP275" s="11"/>
      <c r="JAQ275" s="11"/>
      <c r="JAR275" s="11"/>
      <c r="JAS275" s="11"/>
      <c r="JAT275" s="11"/>
      <c r="JAU275" s="11"/>
      <c r="JAV275" s="11"/>
      <c r="JAW275" s="11"/>
      <c r="JAX275" s="11"/>
      <c r="JAY275" s="11"/>
      <c r="JAZ275" s="11"/>
      <c r="JBA275" s="11"/>
      <c r="JBB275" s="11"/>
      <c r="JBC275" s="11"/>
      <c r="JBD275" s="11"/>
      <c r="JBE275" s="11"/>
      <c r="JBF275" s="11"/>
      <c r="JBG275" s="11"/>
      <c r="JBH275" s="11"/>
      <c r="JBI275" s="11"/>
      <c r="JBJ275" s="11"/>
      <c r="JBK275" s="11"/>
      <c r="JBL275" s="11"/>
      <c r="JBM275" s="11"/>
      <c r="JBN275" s="11"/>
      <c r="JBO275" s="11"/>
      <c r="JBP275" s="11"/>
      <c r="JBQ275" s="11"/>
      <c r="JBR275" s="11"/>
      <c r="JBS275" s="11"/>
      <c r="JBT275" s="11"/>
      <c r="JBU275" s="11"/>
      <c r="JBV275" s="11"/>
      <c r="JBW275" s="11"/>
      <c r="JBX275" s="11"/>
      <c r="JBY275" s="11"/>
      <c r="JBZ275" s="11"/>
      <c r="JCA275" s="11"/>
      <c r="JCB275" s="11"/>
      <c r="JCC275" s="11"/>
      <c r="JCD275" s="11"/>
      <c r="JCE275" s="11"/>
      <c r="JCF275" s="11"/>
      <c r="JCG275" s="11"/>
      <c r="JCH275" s="11"/>
      <c r="JCI275" s="11"/>
      <c r="JCJ275" s="11"/>
      <c r="JCK275" s="11"/>
      <c r="JCL275" s="11"/>
      <c r="JCM275" s="11"/>
      <c r="JCN275" s="11"/>
      <c r="JCO275" s="11"/>
      <c r="JCP275" s="11"/>
      <c r="JCQ275" s="11"/>
      <c r="JCR275" s="11"/>
      <c r="JCS275" s="11"/>
      <c r="JCT275" s="11"/>
      <c r="JCU275" s="11"/>
      <c r="JCV275" s="11"/>
      <c r="JCW275" s="11"/>
      <c r="JCX275" s="11"/>
      <c r="JCY275" s="11"/>
      <c r="JCZ275" s="11"/>
      <c r="JDA275" s="11"/>
      <c r="JDB275" s="11"/>
      <c r="JDC275" s="11"/>
      <c r="JDD275" s="11"/>
      <c r="JDE275" s="11"/>
      <c r="JDF275" s="11"/>
      <c r="JDG275" s="11"/>
      <c r="JDH275" s="11"/>
      <c r="JDI275" s="11"/>
      <c r="JDJ275" s="11"/>
      <c r="JDK275" s="11"/>
      <c r="JDL275" s="11"/>
      <c r="JDM275" s="11"/>
      <c r="JDN275" s="11"/>
      <c r="JDO275" s="11"/>
      <c r="JDP275" s="11"/>
      <c r="JDQ275" s="11"/>
      <c r="JDR275" s="11"/>
      <c r="JDS275" s="11"/>
      <c r="JDT275" s="11"/>
      <c r="JDU275" s="11"/>
      <c r="JDV275" s="11"/>
      <c r="JDW275" s="11"/>
      <c r="JDX275" s="11"/>
      <c r="JDY275" s="11"/>
      <c r="JDZ275" s="11"/>
      <c r="JEA275" s="11"/>
      <c r="JEB275" s="11"/>
      <c r="JEC275" s="11"/>
      <c r="JED275" s="11"/>
      <c r="JEE275" s="11"/>
      <c r="JEF275" s="11"/>
      <c r="JEG275" s="11"/>
      <c r="JEH275" s="11"/>
      <c r="JEI275" s="11"/>
      <c r="JEJ275" s="11"/>
      <c r="JEK275" s="11"/>
      <c r="JEL275" s="11"/>
      <c r="JEM275" s="11"/>
      <c r="JEN275" s="11"/>
      <c r="JEO275" s="11"/>
      <c r="JEP275" s="11"/>
      <c r="JEQ275" s="11"/>
      <c r="JER275" s="11"/>
      <c r="JES275" s="11"/>
      <c r="JET275" s="11"/>
      <c r="JEU275" s="11"/>
      <c r="JEV275" s="11"/>
      <c r="JEW275" s="11"/>
      <c r="JEX275" s="11"/>
      <c r="JEY275" s="11"/>
      <c r="JEZ275" s="11"/>
      <c r="JFA275" s="11"/>
      <c r="JFB275" s="11"/>
      <c r="JFC275" s="11"/>
      <c r="JFD275" s="11"/>
      <c r="JFE275" s="11"/>
      <c r="JFF275" s="11"/>
      <c r="JFG275" s="11"/>
      <c r="JFH275" s="11"/>
      <c r="JFI275" s="11"/>
      <c r="JFJ275" s="11"/>
      <c r="JFK275" s="11"/>
      <c r="JFL275" s="11"/>
      <c r="JFM275" s="11"/>
      <c r="JFN275" s="11"/>
      <c r="JFO275" s="11"/>
      <c r="JFP275" s="11"/>
      <c r="JFQ275" s="11"/>
      <c r="JFR275" s="11"/>
      <c r="JFS275" s="11"/>
      <c r="JFT275" s="11"/>
      <c r="JFU275" s="11"/>
      <c r="JFV275" s="11"/>
      <c r="JFW275" s="11"/>
      <c r="JFX275" s="11"/>
      <c r="JFY275" s="11"/>
      <c r="JFZ275" s="11"/>
      <c r="JGA275" s="11"/>
      <c r="JGB275" s="11"/>
      <c r="JGC275" s="11"/>
      <c r="JGD275" s="11"/>
      <c r="JGE275" s="11"/>
      <c r="JGF275" s="11"/>
      <c r="JGG275" s="11"/>
      <c r="JGH275" s="11"/>
      <c r="JGI275" s="11"/>
      <c r="JGJ275" s="11"/>
      <c r="JGK275" s="11"/>
      <c r="JGL275" s="11"/>
      <c r="JGM275" s="11"/>
      <c r="JGN275" s="11"/>
      <c r="JGO275" s="11"/>
      <c r="JGP275" s="11"/>
      <c r="JGQ275" s="11"/>
      <c r="JGR275" s="11"/>
      <c r="JGS275" s="11"/>
      <c r="JGT275" s="11"/>
      <c r="JGU275" s="11"/>
      <c r="JGV275" s="11"/>
      <c r="JGW275" s="11"/>
      <c r="JGX275" s="11"/>
      <c r="JGY275" s="11"/>
      <c r="JGZ275" s="11"/>
      <c r="JHA275" s="11"/>
      <c r="JHB275" s="11"/>
      <c r="JHC275" s="11"/>
      <c r="JHD275" s="11"/>
      <c r="JHE275" s="11"/>
      <c r="JHF275" s="11"/>
      <c r="JHG275" s="11"/>
      <c r="JHH275" s="11"/>
      <c r="JHI275" s="11"/>
      <c r="JHJ275" s="11"/>
      <c r="JHK275" s="11"/>
      <c r="JHL275" s="11"/>
      <c r="JHM275" s="11"/>
      <c r="JHN275" s="11"/>
      <c r="JHO275" s="11"/>
      <c r="JHP275" s="11"/>
      <c r="JHQ275" s="11"/>
      <c r="JHR275" s="11"/>
      <c r="JHS275" s="11"/>
      <c r="JHT275" s="11"/>
      <c r="JHU275" s="11"/>
      <c r="JHV275" s="11"/>
      <c r="JHW275" s="11"/>
      <c r="JHX275" s="11"/>
      <c r="JHY275" s="11"/>
      <c r="JHZ275" s="11"/>
      <c r="JIA275" s="11"/>
      <c r="JIB275" s="11"/>
      <c r="JIC275" s="11"/>
      <c r="JID275" s="11"/>
      <c r="JIE275" s="11"/>
      <c r="JIF275" s="11"/>
      <c r="JIG275" s="11"/>
      <c r="JIH275" s="11"/>
      <c r="JII275" s="11"/>
      <c r="JIJ275" s="11"/>
      <c r="JIK275" s="11"/>
      <c r="JIL275" s="11"/>
      <c r="JIM275" s="11"/>
      <c r="JIN275" s="11"/>
      <c r="JIO275" s="11"/>
      <c r="JIP275" s="11"/>
      <c r="JIQ275" s="11"/>
      <c r="JIR275" s="11"/>
      <c r="JIS275" s="11"/>
      <c r="JIT275" s="11"/>
      <c r="JIU275" s="11"/>
      <c r="JIV275" s="11"/>
      <c r="JIW275" s="11"/>
      <c r="JIX275" s="11"/>
      <c r="JIY275" s="11"/>
      <c r="JIZ275" s="11"/>
      <c r="JJA275" s="11"/>
      <c r="JJB275" s="11"/>
      <c r="JJC275" s="11"/>
      <c r="JJD275" s="11"/>
      <c r="JJE275" s="11"/>
      <c r="JJF275" s="11"/>
      <c r="JJG275" s="11"/>
      <c r="JJH275" s="11"/>
      <c r="JJI275" s="11"/>
      <c r="JJJ275" s="11"/>
      <c r="JJK275" s="11"/>
      <c r="JJL275" s="11"/>
      <c r="JJM275" s="11"/>
      <c r="JJN275" s="11"/>
      <c r="JJO275" s="11"/>
      <c r="JJP275" s="11"/>
      <c r="JJQ275" s="11"/>
      <c r="JJR275" s="11"/>
      <c r="JJS275" s="11"/>
      <c r="JJT275" s="11"/>
      <c r="JJU275" s="11"/>
      <c r="JJV275" s="11"/>
      <c r="JJW275" s="11"/>
      <c r="JJX275" s="11"/>
      <c r="JJY275" s="11"/>
      <c r="JJZ275" s="11"/>
      <c r="JKA275" s="11"/>
      <c r="JKB275" s="11"/>
      <c r="JKC275" s="11"/>
      <c r="JKD275" s="11"/>
      <c r="JKE275" s="11"/>
      <c r="JKF275" s="11"/>
      <c r="JKG275" s="11"/>
      <c r="JKH275" s="11"/>
      <c r="JKI275" s="11"/>
      <c r="JKJ275" s="11"/>
      <c r="JKK275" s="11"/>
      <c r="JKL275" s="11"/>
      <c r="JKM275" s="11"/>
      <c r="JKN275" s="11"/>
      <c r="JKO275" s="11"/>
      <c r="JKP275" s="11"/>
      <c r="JKQ275" s="11"/>
      <c r="JKR275" s="11"/>
      <c r="JKS275" s="11"/>
      <c r="JKT275" s="11"/>
      <c r="JKU275" s="11"/>
      <c r="JKV275" s="11"/>
      <c r="JKW275" s="11"/>
      <c r="JKX275" s="11"/>
      <c r="JKY275" s="11"/>
      <c r="JKZ275" s="11"/>
      <c r="JLA275" s="11"/>
      <c r="JLB275" s="11"/>
      <c r="JLC275" s="11"/>
      <c r="JLD275" s="11"/>
      <c r="JLE275" s="11"/>
      <c r="JLF275" s="11"/>
      <c r="JLG275" s="11"/>
      <c r="JLH275" s="11"/>
      <c r="JLI275" s="11"/>
      <c r="JLJ275" s="11"/>
      <c r="JLK275" s="11"/>
      <c r="JLL275" s="11"/>
      <c r="JLM275" s="11"/>
      <c r="JLN275" s="11"/>
      <c r="JLO275" s="11"/>
      <c r="JLP275" s="11"/>
      <c r="JLQ275" s="11"/>
      <c r="JLR275" s="11"/>
      <c r="JLS275" s="11"/>
      <c r="JLT275" s="11"/>
      <c r="JLU275" s="11"/>
      <c r="JLV275" s="11"/>
      <c r="JLW275" s="11"/>
      <c r="JLX275" s="11"/>
      <c r="JLY275" s="11"/>
      <c r="JLZ275" s="11"/>
      <c r="JMA275" s="11"/>
      <c r="JMB275" s="11"/>
      <c r="JMC275" s="11"/>
      <c r="JMD275" s="11"/>
      <c r="JME275" s="11"/>
      <c r="JMF275" s="11"/>
      <c r="JMG275" s="11"/>
      <c r="JMH275" s="11"/>
      <c r="JMI275" s="11"/>
      <c r="JMJ275" s="11"/>
      <c r="JMK275" s="11"/>
      <c r="JML275" s="11"/>
      <c r="JMM275" s="11"/>
      <c r="JMN275" s="11"/>
      <c r="JMO275" s="11"/>
      <c r="JMP275" s="11"/>
      <c r="JMQ275" s="11"/>
      <c r="JMR275" s="11"/>
      <c r="JMS275" s="11"/>
      <c r="JMT275" s="11"/>
      <c r="JMU275" s="11"/>
      <c r="JMV275" s="11"/>
      <c r="JMW275" s="11"/>
      <c r="JMX275" s="11"/>
      <c r="JMY275" s="11"/>
      <c r="JMZ275" s="11"/>
      <c r="JNA275" s="11"/>
      <c r="JNB275" s="11"/>
      <c r="JNC275" s="11"/>
      <c r="JND275" s="11"/>
      <c r="JNE275" s="11"/>
      <c r="JNF275" s="11"/>
      <c r="JNG275" s="11"/>
      <c r="JNH275" s="11"/>
      <c r="JNI275" s="11"/>
      <c r="JNJ275" s="11"/>
      <c r="JNK275" s="11"/>
      <c r="JNL275" s="11"/>
      <c r="JNM275" s="11"/>
      <c r="JNN275" s="11"/>
      <c r="JNO275" s="11"/>
      <c r="JNP275" s="11"/>
      <c r="JNQ275" s="11"/>
      <c r="JNR275" s="11"/>
      <c r="JNS275" s="11"/>
      <c r="JNT275" s="11"/>
      <c r="JNU275" s="11"/>
      <c r="JNV275" s="11"/>
      <c r="JNW275" s="11"/>
      <c r="JNX275" s="11"/>
      <c r="JNY275" s="11"/>
      <c r="JNZ275" s="11"/>
      <c r="JOA275" s="11"/>
      <c r="JOB275" s="11"/>
      <c r="JOC275" s="11"/>
      <c r="JOD275" s="11"/>
      <c r="JOE275" s="11"/>
      <c r="JOF275" s="11"/>
      <c r="JOG275" s="11"/>
      <c r="JOH275" s="11"/>
      <c r="JOI275" s="11"/>
      <c r="JOJ275" s="11"/>
      <c r="JOK275" s="11"/>
      <c r="JOL275" s="11"/>
      <c r="JOM275" s="11"/>
      <c r="JON275" s="11"/>
      <c r="JOO275" s="11"/>
      <c r="JOP275" s="11"/>
      <c r="JOQ275" s="11"/>
      <c r="JOR275" s="11"/>
      <c r="JOS275" s="11"/>
      <c r="JOT275" s="11"/>
      <c r="JOU275" s="11"/>
      <c r="JOV275" s="11"/>
      <c r="JOW275" s="11"/>
      <c r="JOX275" s="11"/>
      <c r="JOY275" s="11"/>
      <c r="JOZ275" s="11"/>
      <c r="JPA275" s="11"/>
      <c r="JPB275" s="11"/>
      <c r="JPC275" s="11"/>
      <c r="JPD275" s="11"/>
      <c r="JPE275" s="11"/>
      <c r="JPF275" s="11"/>
      <c r="JPG275" s="11"/>
      <c r="JPH275" s="11"/>
      <c r="JPI275" s="11"/>
      <c r="JPJ275" s="11"/>
      <c r="JPK275" s="11"/>
      <c r="JPL275" s="11"/>
      <c r="JPM275" s="11"/>
      <c r="JPN275" s="11"/>
      <c r="JPO275" s="11"/>
      <c r="JPP275" s="11"/>
      <c r="JPQ275" s="11"/>
      <c r="JPR275" s="11"/>
      <c r="JPS275" s="11"/>
      <c r="JPT275" s="11"/>
      <c r="JPU275" s="11"/>
      <c r="JPV275" s="11"/>
      <c r="JPW275" s="11"/>
      <c r="JPX275" s="11"/>
      <c r="JPY275" s="11"/>
      <c r="JPZ275" s="11"/>
      <c r="JQA275" s="11"/>
      <c r="JQB275" s="11"/>
      <c r="JQC275" s="11"/>
      <c r="JQD275" s="11"/>
      <c r="JQE275" s="11"/>
      <c r="JQF275" s="11"/>
      <c r="JQG275" s="11"/>
      <c r="JQH275" s="11"/>
      <c r="JQI275" s="11"/>
      <c r="JQJ275" s="11"/>
      <c r="JQK275" s="11"/>
      <c r="JQL275" s="11"/>
      <c r="JQM275" s="11"/>
      <c r="JQN275" s="11"/>
      <c r="JQO275" s="11"/>
      <c r="JQP275" s="11"/>
      <c r="JQQ275" s="11"/>
      <c r="JQR275" s="11"/>
      <c r="JQS275" s="11"/>
      <c r="JQT275" s="11"/>
      <c r="JQU275" s="11"/>
      <c r="JQV275" s="11"/>
      <c r="JQW275" s="11"/>
      <c r="JQX275" s="11"/>
      <c r="JQY275" s="11"/>
      <c r="JQZ275" s="11"/>
      <c r="JRA275" s="11"/>
      <c r="JRB275" s="11"/>
      <c r="JRC275" s="11"/>
      <c r="JRD275" s="11"/>
      <c r="JRE275" s="11"/>
      <c r="JRF275" s="11"/>
      <c r="JRG275" s="11"/>
      <c r="JRH275" s="11"/>
      <c r="JRI275" s="11"/>
      <c r="JRJ275" s="11"/>
      <c r="JRK275" s="11"/>
      <c r="JRL275" s="11"/>
      <c r="JRM275" s="11"/>
      <c r="JRN275" s="11"/>
      <c r="JRO275" s="11"/>
      <c r="JRP275" s="11"/>
      <c r="JRQ275" s="11"/>
      <c r="JRR275" s="11"/>
      <c r="JRS275" s="11"/>
      <c r="JRT275" s="11"/>
      <c r="JRU275" s="11"/>
      <c r="JRV275" s="11"/>
      <c r="JRW275" s="11"/>
      <c r="JRX275" s="11"/>
      <c r="JRY275" s="11"/>
      <c r="JRZ275" s="11"/>
      <c r="JSA275" s="11"/>
      <c r="JSB275" s="11"/>
      <c r="JSC275" s="11"/>
      <c r="JSD275" s="11"/>
      <c r="JSE275" s="11"/>
      <c r="JSF275" s="11"/>
      <c r="JSG275" s="11"/>
      <c r="JSH275" s="11"/>
      <c r="JSI275" s="11"/>
      <c r="JSJ275" s="11"/>
      <c r="JSK275" s="11"/>
      <c r="JSL275" s="11"/>
      <c r="JSM275" s="11"/>
      <c r="JSN275" s="11"/>
      <c r="JSO275" s="11"/>
      <c r="JSP275" s="11"/>
      <c r="JSQ275" s="11"/>
      <c r="JSR275" s="11"/>
      <c r="JSS275" s="11"/>
      <c r="JST275" s="11"/>
      <c r="JSU275" s="11"/>
      <c r="JSV275" s="11"/>
      <c r="JSW275" s="11"/>
      <c r="JSX275" s="11"/>
      <c r="JSY275" s="11"/>
      <c r="JSZ275" s="11"/>
      <c r="JTA275" s="11"/>
      <c r="JTB275" s="11"/>
      <c r="JTC275" s="11"/>
      <c r="JTD275" s="11"/>
      <c r="JTE275" s="11"/>
      <c r="JTF275" s="11"/>
      <c r="JTG275" s="11"/>
      <c r="JTH275" s="11"/>
      <c r="JTI275" s="11"/>
      <c r="JTJ275" s="11"/>
      <c r="JTK275" s="11"/>
      <c r="JTL275" s="11"/>
      <c r="JTM275" s="11"/>
      <c r="JTN275" s="11"/>
      <c r="JTO275" s="11"/>
      <c r="JTP275" s="11"/>
      <c r="JTQ275" s="11"/>
      <c r="JTR275" s="11"/>
      <c r="JTS275" s="11"/>
      <c r="JTT275" s="11"/>
      <c r="JTU275" s="11"/>
      <c r="JTV275" s="11"/>
      <c r="JTW275" s="11"/>
      <c r="JTX275" s="11"/>
      <c r="JTY275" s="11"/>
      <c r="JTZ275" s="11"/>
      <c r="JUA275" s="11"/>
      <c r="JUB275" s="11"/>
      <c r="JUC275" s="11"/>
      <c r="JUD275" s="11"/>
      <c r="JUE275" s="11"/>
      <c r="JUF275" s="11"/>
      <c r="JUG275" s="11"/>
      <c r="JUH275" s="11"/>
      <c r="JUI275" s="11"/>
      <c r="JUJ275" s="11"/>
      <c r="JUK275" s="11"/>
      <c r="JUL275" s="11"/>
      <c r="JUM275" s="11"/>
      <c r="JUN275" s="11"/>
      <c r="JUO275" s="11"/>
      <c r="JUP275" s="11"/>
      <c r="JUQ275" s="11"/>
      <c r="JUR275" s="11"/>
      <c r="JUS275" s="11"/>
      <c r="JUT275" s="11"/>
      <c r="JUU275" s="11"/>
      <c r="JUV275" s="11"/>
      <c r="JUW275" s="11"/>
      <c r="JUX275" s="11"/>
      <c r="JUY275" s="11"/>
      <c r="JUZ275" s="11"/>
      <c r="JVA275" s="11"/>
      <c r="JVB275" s="11"/>
      <c r="JVC275" s="11"/>
      <c r="JVD275" s="11"/>
      <c r="JVE275" s="11"/>
      <c r="JVF275" s="11"/>
      <c r="JVG275" s="11"/>
      <c r="JVH275" s="11"/>
      <c r="JVI275" s="11"/>
      <c r="JVJ275" s="11"/>
      <c r="JVK275" s="11"/>
      <c r="JVL275" s="11"/>
      <c r="JVM275" s="11"/>
      <c r="JVN275" s="11"/>
      <c r="JVO275" s="11"/>
      <c r="JVP275" s="11"/>
      <c r="JVQ275" s="11"/>
      <c r="JVR275" s="11"/>
      <c r="JVS275" s="11"/>
      <c r="JVT275" s="11"/>
      <c r="JVU275" s="11"/>
      <c r="JVV275" s="11"/>
      <c r="JVW275" s="11"/>
      <c r="JVX275" s="11"/>
      <c r="JVY275" s="11"/>
      <c r="JVZ275" s="11"/>
      <c r="JWA275" s="11"/>
      <c r="JWB275" s="11"/>
      <c r="JWC275" s="11"/>
      <c r="JWD275" s="11"/>
      <c r="JWE275" s="11"/>
      <c r="JWF275" s="11"/>
      <c r="JWG275" s="11"/>
      <c r="JWH275" s="11"/>
      <c r="JWI275" s="11"/>
      <c r="JWJ275" s="11"/>
      <c r="JWK275" s="11"/>
      <c r="JWL275" s="11"/>
      <c r="JWM275" s="11"/>
      <c r="JWN275" s="11"/>
      <c r="JWO275" s="11"/>
      <c r="JWP275" s="11"/>
      <c r="JWQ275" s="11"/>
      <c r="JWR275" s="11"/>
      <c r="JWS275" s="11"/>
      <c r="JWT275" s="11"/>
      <c r="JWU275" s="11"/>
      <c r="JWV275" s="11"/>
      <c r="JWW275" s="11"/>
      <c r="JWX275" s="11"/>
      <c r="JWY275" s="11"/>
      <c r="JWZ275" s="11"/>
      <c r="JXA275" s="11"/>
      <c r="JXB275" s="11"/>
      <c r="JXC275" s="11"/>
      <c r="JXD275" s="11"/>
      <c r="JXE275" s="11"/>
      <c r="JXF275" s="11"/>
      <c r="JXG275" s="11"/>
      <c r="JXH275" s="11"/>
      <c r="JXI275" s="11"/>
      <c r="JXJ275" s="11"/>
      <c r="JXK275" s="11"/>
      <c r="JXL275" s="11"/>
      <c r="JXM275" s="11"/>
      <c r="JXN275" s="11"/>
      <c r="JXO275" s="11"/>
      <c r="JXP275" s="11"/>
      <c r="JXQ275" s="11"/>
      <c r="JXR275" s="11"/>
      <c r="JXS275" s="11"/>
      <c r="JXT275" s="11"/>
      <c r="JXU275" s="11"/>
      <c r="JXV275" s="11"/>
      <c r="JXW275" s="11"/>
      <c r="JXX275" s="11"/>
      <c r="JXY275" s="11"/>
      <c r="JXZ275" s="11"/>
      <c r="JYA275" s="11"/>
      <c r="JYB275" s="11"/>
      <c r="JYC275" s="11"/>
      <c r="JYD275" s="11"/>
      <c r="JYE275" s="11"/>
      <c r="JYF275" s="11"/>
      <c r="JYG275" s="11"/>
      <c r="JYH275" s="11"/>
      <c r="JYI275" s="11"/>
      <c r="JYJ275" s="11"/>
      <c r="JYK275" s="11"/>
      <c r="JYL275" s="11"/>
      <c r="JYM275" s="11"/>
      <c r="JYN275" s="11"/>
      <c r="JYO275" s="11"/>
      <c r="JYP275" s="11"/>
      <c r="JYQ275" s="11"/>
      <c r="JYR275" s="11"/>
      <c r="JYS275" s="11"/>
      <c r="JYT275" s="11"/>
      <c r="JYU275" s="11"/>
      <c r="JYV275" s="11"/>
      <c r="JYW275" s="11"/>
      <c r="JYX275" s="11"/>
      <c r="JYY275" s="11"/>
      <c r="JYZ275" s="11"/>
      <c r="JZA275" s="11"/>
      <c r="JZB275" s="11"/>
      <c r="JZC275" s="11"/>
      <c r="JZD275" s="11"/>
      <c r="JZE275" s="11"/>
      <c r="JZF275" s="11"/>
      <c r="JZG275" s="11"/>
      <c r="JZH275" s="11"/>
      <c r="JZI275" s="11"/>
      <c r="JZJ275" s="11"/>
      <c r="JZK275" s="11"/>
      <c r="JZL275" s="11"/>
      <c r="JZM275" s="11"/>
      <c r="JZN275" s="11"/>
      <c r="JZO275" s="11"/>
      <c r="JZP275" s="11"/>
      <c r="JZQ275" s="11"/>
      <c r="JZR275" s="11"/>
      <c r="JZS275" s="11"/>
      <c r="JZT275" s="11"/>
      <c r="JZU275" s="11"/>
      <c r="JZV275" s="11"/>
      <c r="JZW275" s="11"/>
      <c r="JZX275" s="11"/>
      <c r="JZY275" s="11"/>
      <c r="JZZ275" s="11"/>
      <c r="KAA275" s="11"/>
      <c r="KAB275" s="11"/>
      <c r="KAC275" s="11"/>
      <c r="KAD275" s="11"/>
      <c r="KAE275" s="11"/>
      <c r="KAF275" s="11"/>
      <c r="KAG275" s="11"/>
      <c r="KAH275" s="11"/>
      <c r="KAI275" s="11"/>
      <c r="KAJ275" s="11"/>
      <c r="KAK275" s="11"/>
      <c r="KAL275" s="11"/>
      <c r="KAM275" s="11"/>
      <c r="KAN275" s="11"/>
      <c r="KAO275" s="11"/>
      <c r="KAP275" s="11"/>
      <c r="KAQ275" s="11"/>
      <c r="KAR275" s="11"/>
      <c r="KAS275" s="11"/>
      <c r="KAT275" s="11"/>
      <c r="KAU275" s="11"/>
      <c r="KAV275" s="11"/>
      <c r="KAW275" s="11"/>
      <c r="KAX275" s="11"/>
      <c r="KAY275" s="11"/>
      <c r="KAZ275" s="11"/>
      <c r="KBA275" s="11"/>
      <c r="KBB275" s="11"/>
      <c r="KBC275" s="11"/>
      <c r="KBD275" s="11"/>
      <c r="KBE275" s="11"/>
      <c r="KBF275" s="11"/>
      <c r="KBG275" s="11"/>
      <c r="KBH275" s="11"/>
      <c r="KBI275" s="11"/>
      <c r="KBJ275" s="11"/>
      <c r="KBK275" s="11"/>
      <c r="KBL275" s="11"/>
      <c r="KBM275" s="11"/>
      <c r="KBN275" s="11"/>
      <c r="KBO275" s="11"/>
      <c r="KBP275" s="11"/>
      <c r="KBQ275" s="11"/>
      <c r="KBR275" s="11"/>
      <c r="KBS275" s="11"/>
      <c r="KBT275" s="11"/>
      <c r="KBU275" s="11"/>
      <c r="KBV275" s="11"/>
      <c r="KBW275" s="11"/>
      <c r="KBX275" s="11"/>
      <c r="KBY275" s="11"/>
      <c r="KBZ275" s="11"/>
      <c r="KCA275" s="11"/>
      <c r="KCB275" s="11"/>
      <c r="KCC275" s="11"/>
      <c r="KCD275" s="11"/>
      <c r="KCE275" s="11"/>
      <c r="KCF275" s="11"/>
      <c r="KCG275" s="11"/>
      <c r="KCH275" s="11"/>
      <c r="KCI275" s="11"/>
      <c r="KCJ275" s="11"/>
      <c r="KCK275" s="11"/>
      <c r="KCL275" s="11"/>
      <c r="KCM275" s="11"/>
      <c r="KCN275" s="11"/>
      <c r="KCO275" s="11"/>
      <c r="KCP275" s="11"/>
      <c r="KCQ275" s="11"/>
      <c r="KCR275" s="11"/>
      <c r="KCS275" s="11"/>
      <c r="KCT275" s="11"/>
      <c r="KCU275" s="11"/>
      <c r="KCV275" s="11"/>
      <c r="KCW275" s="11"/>
      <c r="KCX275" s="11"/>
      <c r="KCY275" s="11"/>
      <c r="KCZ275" s="11"/>
      <c r="KDA275" s="11"/>
      <c r="KDB275" s="11"/>
      <c r="KDC275" s="11"/>
      <c r="KDD275" s="11"/>
      <c r="KDE275" s="11"/>
      <c r="KDF275" s="11"/>
      <c r="KDG275" s="11"/>
      <c r="KDH275" s="11"/>
      <c r="KDI275" s="11"/>
      <c r="KDJ275" s="11"/>
      <c r="KDK275" s="11"/>
      <c r="KDL275" s="11"/>
      <c r="KDM275" s="11"/>
      <c r="KDN275" s="11"/>
      <c r="KDO275" s="11"/>
      <c r="KDP275" s="11"/>
      <c r="KDQ275" s="11"/>
      <c r="KDR275" s="11"/>
      <c r="KDS275" s="11"/>
      <c r="KDT275" s="11"/>
      <c r="KDU275" s="11"/>
      <c r="KDV275" s="11"/>
      <c r="KDW275" s="11"/>
      <c r="KDX275" s="11"/>
      <c r="KDY275" s="11"/>
      <c r="KDZ275" s="11"/>
      <c r="KEA275" s="11"/>
      <c r="KEB275" s="11"/>
      <c r="KEC275" s="11"/>
      <c r="KED275" s="11"/>
      <c r="KEE275" s="11"/>
      <c r="KEF275" s="11"/>
      <c r="KEG275" s="11"/>
      <c r="KEH275" s="11"/>
      <c r="KEI275" s="11"/>
      <c r="KEJ275" s="11"/>
      <c r="KEK275" s="11"/>
      <c r="KEL275" s="11"/>
      <c r="KEM275" s="11"/>
      <c r="KEN275" s="11"/>
      <c r="KEO275" s="11"/>
      <c r="KEP275" s="11"/>
      <c r="KEQ275" s="11"/>
      <c r="KER275" s="11"/>
      <c r="KES275" s="11"/>
      <c r="KET275" s="11"/>
      <c r="KEU275" s="11"/>
      <c r="KEV275" s="11"/>
      <c r="KEW275" s="11"/>
      <c r="KEX275" s="11"/>
      <c r="KEY275" s="11"/>
      <c r="KEZ275" s="11"/>
      <c r="KFA275" s="11"/>
      <c r="KFB275" s="11"/>
      <c r="KFC275" s="11"/>
      <c r="KFD275" s="11"/>
      <c r="KFE275" s="11"/>
      <c r="KFF275" s="11"/>
      <c r="KFG275" s="11"/>
      <c r="KFH275" s="11"/>
      <c r="KFI275" s="11"/>
      <c r="KFJ275" s="11"/>
      <c r="KFK275" s="11"/>
      <c r="KFL275" s="11"/>
      <c r="KFM275" s="11"/>
      <c r="KFN275" s="11"/>
      <c r="KFO275" s="11"/>
      <c r="KFP275" s="11"/>
      <c r="KFQ275" s="11"/>
      <c r="KFR275" s="11"/>
      <c r="KFS275" s="11"/>
      <c r="KFT275" s="11"/>
      <c r="KFU275" s="11"/>
      <c r="KFV275" s="11"/>
      <c r="KFW275" s="11"/>
      <c r="KFX275" s="11"/>
      <c r="KFY275" s="11"/>
      <c r="KFZ275" s="11"/>
      <c r="KGA275" s="11"/>
      <c r="KGB275" s="11"/>
      <c r="KGC275" s="11"/>
      <c r="KGD275" s="11"/>
      <c r="KGE275" s="11"/>
      <c r="KGF275" s="11"/>
      <c r="KGG275" s="11"/>
      <c r="KGH275" s="11"/>
      <c r="KGI275" s="11"/>
      <c r="KGJ275" s="11"/>
      <c r="KGK275" s="11"/>
      <c r="KGL275" s="11"/>
      <c r="KGM275" s="11"/>
      <c r="KGN275" s="11"/>
      <c r="KGO275" s="11"/>
      <c r="KGP275" s="11"/>
      <c r="KGQ275" s="11"/>
      <c r="KGR275" s="11"/>
      <c r="KGS275" s="11"/>
      <c r="KGT275" s="11"/>
      <c r="KGU275" s="11"/>
      <c r="KGV275" s="11"/>
      <c r="KGW275" s="11"/>
      <c r="KGX275" s="11"/>
      <c r="KGY275" s="11"/>
      <c r="KGZ275" s="11"/>
      <c r="KHA275" s="11"/>
      <c r="KHB275" s="11"/>
      <c r="KHC275" s="11"/>
      <c r="KHD275" s="11"/>
      <c r="KHE275" s="11"/>
      <c r="KHF275" s="11"/>
      <c r="KHG275" s="11"/>
      <c r="KHH275" s="11"/>
      <c r="KHI275" s="11"/>
      <c r="KHJ275" s="11"/>
      <c r="KHK275" s="11"/>
      <c r="KHL275" s="11"/>
      <c r="KHM275" s="11"/>
      <c r="KHN275" s="11"/>
      <c r="KHO275" s="11"/>
      <c r="KHP275" s="11"/>
      <c r="KHQ275" s="11"/>
      <c r="KHR275" s="11"/>
      <c r="KHS275" s="11"/>
      <c r="KHT275" s="11"/>
      <c r="KHU275" s="11"/>
      <c r="KHV275" s="11"/>
      <c r="KHW275" s="11"/>
      <c r="KHX275" s="11"/>
      <c r="KHY275" s="11"/>
      <c r="KHZ275" s="11"/>
      <c r="KIA275" s="11"/>
      <c r="KIB275" s="11"/>
      <c r="KIC275" s="11"/>
      <c r="KID275" s="11"/>
      <c r="KIE275" s="11"/>
      <c r="KIF275" s="11"/>
      <c r="KIG275" s="11"/>
      <c r="KIH275" s="11"/>
      <c r="KII275" s="11"/>
      <c r="KIJ275" s="11"/>
      <c r="KIK275" s="11"/>
      <c r="KIL275" s="11"/>
      <c r="KIM275" s="11"/>
      <c r="KIN275" s="11"/>
      <c r="KIO275" s="11"/>
      <c r="KIP275" s="11"/>
      <c r="KIQ275" s="11"/>
      <c r="KIR275" s="11"/>
      <c r="KIS275" s="11"/>
      <c r="KIT275" s="11"/>
      <c r="KIU275" s="11"/>
      <c r="KIV275" s="11"/>
      <c r="KIW275" s="11"/>
      <c r="KIX275" s="11"/>
      <c r="KIY275" s="11"/>
      <c r="KIZ275" s="11"/>
      <c r="KJA275" s="11"/>
      <c r="KJB275" s="11"/>
      <c r="KJC275" s="11"/>
      <c r="KJD275" s="11"/>
      <c r="KJE275" s="11"/>
      <c r="KJF275" s="11"/>
      <c r="KJG275" s="11"/>
      <c r="KJH275" s="11"/>
      <c r="KJI275" s="11"/>
      <c r="KJJ275" s="11"/>
      <c r="KJK275" s="11"/>
      <c r="KJL275" s="11"/>
      <c r="KJM275" s="11"/>
      <c r="KJN275" s="11"/>
      <c r="KJO275" s="11"/>
      <c r="KJP275" s="11"/>
      <c r="KJQ275" s="11"/>
      <c r="KJR275" s="11"/>
      <c r="KJS275" s="11"/>
      <c r="KJT275" s="11"/>
      <c r="KJU275" s="11"/>
      <c r="KJV275" s="11"/>
      <c r="KJW275" s="11"/>
      <c r="KJX275" s="11"/>
      <c r="KJY275" s="11"/>
      <c r="KJZ275" s="11"/>
      <c r="KKA275" s="11"/>
      <c r="KKB275" s="11"/>
      <c r="KKC275" s="11"/>
      <c r="KKD275" s="11"/>
      <c r="KKE275" s="11"/>
      <c r="KKF275" s="11"/>
      <c r="KKG275" s="11"/>
      <c r="KKH275" s="11"/>
      <c r="KKI275" s="11"/>
      <c r="KKJ275" s="11"/>
      <c r="KKK275" s="11"/>
      <c r="KKL275" s="11"/>
      <c r="KKM275" s="11"/>
      <c r="KKN275" s="11"/>
      <c r="KKO275" s="11"/>
      <c r="KKP275" s="11"/>
      <c r="KKQ275" s="11"/>
      <c r="KKR275" s="11"/>
      <c r="KKS275" s="11"/>
      <c r="KKT275" s="11"/>
      <c r="KKU275" s="11"/>
      <c r="KKV275" s="11"/>
      <c r="KKW275" s="11"/>
      <c r="KKX275" s="11"/>
      <c r="KKY275" s="11"/>
      <c r="KKZ275" s="11"/>
      <c r="KLA275" s="11"/>
      <c r="KLB275" s="11"/>
      <c r="KLC275" s="11"/>
      <c r="KLD275" s="11"/>
      <c r="KLE275" s="11"/>
      <c r="KLF275" s="11"/>
      <c r="KLG275" s="11"/>
      <c r="KLH275" s="11"/>
      <c r="KLI275" s="11"/>
      <c r="KLJ275" s="11"/>
      <c r="KLK275" s="11"/>
      <c r="KLL275" s="11"/>
      <c r="KLM275" s="11"/>
      <c r="KLN275" s="11"/>
      <c r="KLO275" s="11"/>
      <c r="KLP275" s="11"/>
      <c r="KLQ275" s="11"/>
      <c r="KLR275" s="11"/>
      <c r="KLS275" s="11"/>
      <c r="KLT275" s="11"/>
      <c r="KLU275" s="11"/>
      <c r="KLV275" s="11"/>
      <c r="KLW275" s="11"/>
      <c r="KLX275" s="11"/>
      <c r="KLY275" s="11"/>
      <c r="KLZ275" s="11"/>
      <c r="KMA275" s="11"/>
      <c r="KMB275" s="11"/>
      <c r="KMC275" s="11"/>
      <c r="KMD275" s="11"/>
      <c r="KME275" s="11"/>
      <c r="KMF275" s="11"/>
      <c r="KMG275" s="11"/>
      <c r="KMH275" s="11"/>
      <c r="KMI275" s="11"/>
      <c r="KMJ275" s="11"/>
      <c r="KMK275" s="11"/>
      <c r="KML275" s="11"/>
      <c r="KMM275" s="11"/>
      <c r="KMN275" s="11"/>
      <c r="KMO275" s="11"/>
      <c r="KMP275" s="11"/>
      <c r="KMQ275" s="11"/>
      <c r="KMR275" s="11"/>
      <c r="KMS275" s="11"/>
      <c r="KMT275" s="11"/>
      <c r="KMU275" s="11"/>
      <c r="KMV275" s="11"/>
      <c r="KMW275" s="11"/>
      <c r="KMX275" s="11"/>
      <c r="KMY275" s="11"/>
      <c r="KMZ275" s="11"/>
      <c r="KNA275" s="11"/>
      <c r="KNB275" s="11"/>
      <c r="KNC275" s="11"/>
      <c r="KND275" s="11"/>
      <c r="KNE275" s="11"/>
      <c r="KNF275" s="11"/>
      <c r="KNG275" s="11"/>
      <c r="KNH275" s="11"/>
      <c r="KNI275" s="11"/>
      <c r="KNJ275" s="11"/>
      <c r="KNK275" s="11"/>
      <c r="KNL275" s="11"/>
      <c r="KNM275" s="11"/>
      <c r="KNN275" s="11"/>
      <c r="KNO275" s="11"/>
      <c r="KNP275" s="11"/>
      <c r="KNQ275" s="11"/>
      <c r="KNR275" s="11"/>
      <c r="KNS275" s="11"/>
      <c r="KNT275" s="11"/>
      <c r="KNU275" s="11"/>
      <c r="KNV275" s="11"/>
      <c r="KNW275" s="11"/>
      <c r="KNX275" s="11"/>
      <c r="KNY275" s="11"/>
      <c r="KNZ275" s="11"/>
      <c r="KOA275" s="11"/>
      <c r="KOB275" s="11"/>
      <c r="KOC275" s="11"/>
      <c r="KOD275" s="11"/>
      <c r="KOE275" s="11"/>
      <c r="KOF275" s="11"/>
      <c r="KOG275" s="11"/>
      <c r="KOH275" s="11"/>
      <c r="KOI275" s="11"/>
      <c r="KOJ275" s="11"/>
      <c r="KOK275" s="11"/>
      <c r="KOL275" s="11"/>
      <c r="KOM275" s="11"/>
      <c r="KON275" s="11"/>
      <c r="KOO275" s="11"/>
      <c r="KOP275" s="11"/>
      <c r="KOQ275" s="11"/>
      <c r="KOR275" s="11"/>
      <c r="KOS275" s="11"/>
      <c r="KOT275" s="11"/>
      <c r="KOU275" s="11"/>
      <c r="KOV275" s="11"/>
      <c r="KOW275" s="11"/>
      <c r="KOX275" s="11"/>
      <c r="KOY275" s="11"/>
      <c r="KOZ275" s="11"/>
      <c r="KPA275" s="11"/>
      <c r="KPB275" s="11"/>
      <c r="KPC275" s="11"/>
      <c r="KPD275" s="11"/>
      <c r="KPE275" s="11"/>
      <c r="KPF275" s="11"/>
      <c r="KPG275" s="11"/>
      <c r="KPH275" s="11"/>
      <c r="KPI275" s="11"/>
      <c r="KPJ275" s="11"/>
      <c r="KPK275" s="11"/>
      <c r="KPL275" s="11"/>
      <c r="KPM275" s="11"/>
      <c r="KPN275" s="11"/>
      <c r="KPO275" s="11"/>
      <c r="KPP275" s="11"/>
      <c r="KPQ275" s="11"/>
      <c r="KPR275" s="11"/>
      <c r="KPS275" s="11"/>
      <c r="KPT275" s="11"/>
      <c r="KPU275" s="11"/>
      <c r="KPV275" s="11"/>
      <c r="KPW275" s="11"/>
      <c r="KPX275" s="11"/>
      <c r="KPY275" s="11"/>
      <c r="KPZ275" s="11"/>
      <c r="KQA275" s="11"/>
      <c r="KQB275" s="11"/>
      <c r="KQC275" s="11"/>
      <c r="KQD275" s="11"/>
      <c r="KQE275" s="11"/>
      <c r="KQF275" s="11"/>
      <c r="KQG275" s="11"/>
      <c r="KQH275" s="11"/>
      <c r="KQI275" s="11"/>
      <c r="KQJ275" s="11"/>
      <c r="KQK275" s="11"/>
      <c r="KQL275" s="11"/>
      <c r="KQM275" s="11"/>
      <c r="KQN275" s="11"/>
      <c r="KQO275" s="11"/>
      <c r="KQP275" s="11"/>
      <c r="KQQ275" s="11"/>
      <c r="KQR275" s="11"/>
      <c r="KQS275" s="11"/>
      <c r="KQT275" s="11"/>
      <c r="KQU275" s="11"/>
      <c r="KQV275" s="11"/>
      <c r="KQW275" s="11"/>
      <c r="KQX275" s="11"/>
      <c r="KQY275" s="11"/>
      <c r="KQZ275" s="11"/>
      <c r="KRA275" s="11"/>
      <c r="KRB275" s="11"/>
      <c r="KRC275" s="11"/>
      <c r="KRD275" s="11"/>
      <c r="KRE275" s="11"/>
      <c r="KRF275" s="11"/>
      <c r="KRG275" s="11"/>
      <c r="KRH275" s="11"/>
      <c r="KRI275" s="11"/>
      <c r="KRJ275" s="11"/>
      <c r="KRK275" s="11"/>
      <c r="KRL275" s="11"/>
      <c r="KRM275" s="11"/>
      <c r="KRN275" s="11"/>
      <c r="KRO275" s="11"/>
      <c r="KRP275" s="11"/>
      <c r="KRQ275" s="11"/>
      <c r="KRR275" s="11"/>
      <c r="KRS275" s="11"/>
      <c r="KRT275" s="11"/>
      <c r="KRU275" s="11"/>
      <c r="KRV275" s="11"/>
      <c r="KRW275" s="11"/>
      <c r="KRX275" s="11"/>
      <c r="KRY275" s="11"/>
      <c r="KRZ275" s="11"/>
      <c r="KSA275" s="11"/>
      <c r="KSB275" s="11"/>
      <c r="KSC275" s="11"/>
      <c r="KSD275" s="11"/>
      <c r="KSE275" s="11"/>
      <c r="KSF275" s="11"/>
      <c r="KSG275" s="11"/>
      <c r="KSH275" s="11"/>
      <c r="KSI275" s="11"/>
      <c r="KSJ275" s="11"/>
      <c r="KSK275" s="11"/>
      <c r="KSL275" s="11"/>
      <c r="KSM275" s="11"/>
      <c r="KSN275" s="11"/>
      <c r="KSO275" s="11"/>
      <c r="KSP275" s="11"/>
      <c r="KSQ275" s="11"/>
      <c r="KSR275" s="11"/>
      <c r="KSS275" s="11"/>
      <c r="KST275" s="11"/>
      <c r="KSU275" s="11"/>
      <c r="KSV275" s="11"/>
      <c r="KSW275" s="11"/>
      <c r="KSX275" s="11"/>
      <c r="KSY275" s="11"/>
      <c r="KSZ275" s="11"/>
      <c r="KTA275" s="11"/>
      <c r="KTB275" s="11"/>
      <c r="KTC275" s="11"/>
      <c r="KTD275" s="11"/>
      <c r="KTE275" s="11"/>
      <c r="KTF275" s="11"/>
      <c r="KTG275" s="11"/>
      <c r="KTH275" s="11"/>
      <c r="KTI275" s="11"/>
      <c r="KTJ275" s="11"/>
      <c r="KTK275" s="11"/>
      <c r="KTL275" s="11"/>
      <c r="KTM275" s="11"/>
      <c r="KTN275" s="11"/>
      <c r="KTO275" s="11"/>
      <c r="KTP275" s="11"/>
      <c r="KTQ275" s="11"/>
      <c r="KTR275" s="11"/>
      <c r="KTS275" s="11"/>
      <c r="KTT275" s="11"/>
      <c r="KTU275" s="11"/>
      <c r="KTV275" s="11"/>
      <c r="KTW275" s="11"/>
      <c r="KTX275" s="11"/>
      <c r="KTY275" s="11"/>
      <c r="KTZ275" s="11"/>
      <c r="KUA275" s="11"/>
      <c r="KUB275" s="11"/>
      <c r="KUC275" s="11"/>
      <c r="KUD275" s="11"/>
      <c r="KUE275" s="11"/>
      <c r="KUF275" s="11"/>
      <c r="KUG275" s="11"/>
      <c r="KUH275" s="11"/>
      <c r="KUI275" s="11"/>
      <c r="KUJ275" s="11"/>
      <c r="KUK275" s="11"/>
      <c r="KUL275" s="11"/>
      <c r="KUM275" s="11"/>
      <c r="KUN275" s="11"/>
      <c r="KUO275" s="11"/>
      <c r="KUP275" s="11"/>
      <c r="KUQ275" s="11"/>
      <c r="KUR275" s="11"/>
      <c r="KUS275" s="11"/>
      <c r="KUT275" s="11"/>
      <c r="KUU275" s="11"/>
      <c r="KUV275" s="11"/>
      <c r="KUW275" s="11"/>
      <c r="KUX275" s="11"/>
      <c r="KUY275" s="11"/>
      <c r="KUZ275" s="11"/>
      <c r="KVA275" s="11"/>
      <c r="KVB275" s="11"/>
      <c r="KVC275" s="11"/>
      <c r="KVD275" s="11"/>
      <c r="KVE275" s="11"/>
      <c r="KVF275" s="11"/>
      <c r="KVG275" s="11"/>
      <c r="KVH275" s="11"/>
      <c r="KVI275" s="11"/>
      <c r="KVJ275" s="11"/>
      <c r="KVK275" s="11"/>
      <c r="KVL275" s="11"/>
      <c r="KVM275" s="11"/>
      <c r="KVN275" s="11"/>
      <c r="KVO275" s="11"/>
      <c r="KVP275" s="11"/>
      <c r="KVQ275" s="11"/>
      <c r="KVR275" s="11"/>
      <c r="KVS275" s="11"/>
      <c r="KVT275" s="11"/>
      <c r="KVU275" s="11"/>
      <c r="KVV275" s="11"/>
      <c r="KVW275" s="11"/>
      <c r="KVX275" s="11"/>
      <c r="KVY275" s="11"/>
      <c r="KVZ275" s="11"/>
      <c r="KWA275" s="11"/>
      <c r="KWB275" s="11"/>
      <c r="KWC275" s="11"/>
      <c r="KWD275" s="11"/>
      <c r="KWE275" s="11"/>
      <c r="KWF275" s="11"/>
      <c r="KWG275" s="11"/>
      <c r="KWH275" s="11"/>
      <c r="KWI275" s="11"/>
      <c r="KWJ275" s="11"/>
      <c r="KWK275" s="11"/>
      <c r="KWL275" s="11"/>
      <c r="KWM275" s="11"/>
      <c r="KWN275" s="11"/>
      <c r="KWO275" s="11"/>
      <c r="KWP275" s="11"/>
      <c r="KWQ275" s="11"/>
      <c r="KWR275" s="11"/>
      <c r="KWS275" s="11"/>
      <c r="KWT275" s="11"/>
      <c r="KWU275" s="11"/>
      <c r="KWV275" s="11"/>
      <c r="KWW275" s="11"/>
      <c r="KWX275" s="11"/>
      <c r="KWY275" s="11"/>
      <c r="KWZ275" s="11"/>
      <c r="KXA275" s="11"/>
      <c r="KXB275" s="11"/>
      <c r="KXC275" s="11"/>
      <c r="KXD275" s="11"/>
      <c r="KXE275" s="11"/>
      <c r="KXF275" s="11"/>
      <c r="KXG275" s="11"/>
      <c r="KXH275" s="11"/>
      <c r="KXI275" s="11"/>
      <c r="KXJ275" s="11"/>
      <c r="KXK275" s="11"/>
      <c r="KXL275" s="11"/>
      <c r="KXM275" s="11"/>
      <c r="KXN275" s="11"/>
      <c r="KXO275" s="11"/>
      <c r="KXP275" s="11"/>
      <c r="KXQ275" s="11"/>
      <c r="KXR275" s="11"/>
      <c r="KXS275" s="11"/>
      <c r="KXT275" s="11"/>
      <c r="KXU275" s="11"/>
      <c r="KXV275" s="11"/>
      <c r="KXW275" s="11"/>
      <c r="KXX275" s="11"/>
      <c r="KXY275" s="11"/>
      <c r="KXZ275" s="11"/>
      <c r="KYA275" s="11"/>
      <c r="KYB275" s="11"/>
      <c r="KYC275" s="11"/>
      <c r="KYD275" s="11"/>
      <c r="KYE275" s="11"/>
      <c r="KYF275" s="11"/>
      <c r="KYG275" s="11"/>
      <c r="KYH275" s="11"/>
      <c r="KYI275" s="11"/>
      <c r="KYJ275" s="11"/>
      <c r="KYK275" s="11"/>
      <c r="KYL275" s="11"/>
      <c r="KYM275" s="11"/>
      <c r="KYN275" s="11"/>
      <c r="KYO275" s="11"/>
      <c r="KYP275" s="11"/>
      <c r="KYQ275" s="11"/>
      <c r="KYR275" s="11"/>
      <c r="KYS275" s="11"/>
      <c r="KYT275" s="11"/>
      <c r="KYU275" s="11"/>
      <c r="KYV275" s="11"/>
      <c r="KYW275" s="11"/>
      <c r="KYX275" s="11"/>
      <c r="KYY275" s="11"/>
      <c r="KYZ275" s="11"/>
      <c r="KZA275" s="11"/>
      <c r="KZB275" s="11"/>
      <c r="KZC275" s="11"/>
      <c r="KZD275" s="11"/>
      <c r="KZE275" s="11"/>
      <c r="KZF275" s="11"/>
      <c r="KZG275" s="11"/>
      <c r="KZH275" s="11"/>
      <c r="KZI275" s="11"/>
      <c r="KZJ275" s="11"/>
      <c r="KZK275" s="11"/>
      <c r="KZL275" s="11"/>
      <c r="KZM275" s="11"/>
      <c r="KZN275" s="11"/>
      <c r="KZO275" s="11"/>
      <c r="KZP275" s="11"/>
      <c r="KZQ275" s="11"/>
      <c r="KZR275" s="11"/>
      <c r="KZS275" s="11"/>
      <c r="KZT275" s="11"/>
      <c r="KZU275" s="11"/>
      <c r="KZV275" s="11"/>
      <c r="KZW275" s="11"/>
      <c r="KZX275" s="11"/>
      <c r="KZY275" s="11"/>
      <c r="KZZ275" s="11"/>
      <c r="LAA275" s="11"/>
      <c r="LAB275" s="11"/>
      <c r="LAC275" s="11"/>
      <c r="LAD275" s="11"/>
      <c r="LAE275" s="11"/>
      <c r="LAF275" s="11"/>
      <c r="LAG275" s="11"/>
      <c r="LAH275" s="11"/>
      <c r="LAI275" s="11"/>
      <c r="LAJ275" s="11"/>
      <c r="LAK275" s="11"/>
      <c r="LAL275" s="11"/>
      <c r="LAM275" s="11"/>
      <c r="LAN275" s="11"/>
      <c r="LAO275" s="11"/>
      <c r="LAP275" s="11"/>
      <c r="LAQ275" s="11"/>
      <c r="LAR275" s="11"/>
      <c r="LAS275" s="11"/>
      <c r="LAT275" s="11"/>
      <c r="LAU275" s="11"/>
      <c r="LAV275" s="11"/>
      <c r="LAW275" s="11"/>
      <c r="LAX275" s="11"/>
      <c r="LAY275" s="11"/>
      <c r="LAZ275" s="11"/>
      <c r="LBA275" s="11"/>
      <c r="LBB275" s="11"/>
      <c r="LBC275" s="11"/>
      <c r="LBD275" s="11"/>
      <c r="LBE275" s="11"/>
      <c r="LBF275" s="11"/>
      <c r="LBG275" s="11"/>
      <c r="LBH275" s="11"/>
      <c r="LBI275" s="11"/>
      <c r="LBJ275" s="11"/>
      <c r="LBK275" s="11"/>
      <c r="LBL275" s="11"/>
      <c r="LBM275" s="11"/>
      <c r="LBN275" s="11"/>
      <c r="LBO275" s="11"/>
      <c r="LBP275" s="11"/>
      <c r="LBQ275" s="11"/>
      <c r="LBR275" s="11"/>
      <c r="LBS275" s="11"/>
      <c r="LBT275" s="11"/>
      <c r="LBU275" s="11"/>
      <c r="LBV275" s="11"/>
      <c r="LBW275" s="11"/>
      <c r="LBX275" s="11"/>
      <c r="LBY275" s="11"/>
      <c r="LBZ275" s="11"/>
      <c r="LCA275" s="11"/>
      <c r="LCB275" s="11"/>
      <c r="LCC275" s="11"/>
      <c r="LCD275" s="11"/>
      <c r="LCE275" s="11"/>
      <c r="LCF275" s="11"/>
      <c r="LCG275" s="11"/>
      <c r="LCH275" s="11"/>
      <c r="LCI275" s="11"/>
      <c r="LCJ275" s="11"/>
      <c r="LCK275" s="11"/>
      <c r="LCL275" s="11"/>
      <c r="LCM275" s="11"/>
      <c r="LCN275" s="11"/>
      <c r="LCO275" s="11"/>
      <c r="LCP275" s="11"/>
      <c r="LCQ275" s="11"/>
      <c r="LCR275" s="11"/>
      <c r="LCS275" s="11"/>
      <c r="LCT275" s="11"/>
      <c r="LCU275" s="11"/>
      <c r="LCV275" s="11"/>
      <c r="LCW275" s="11"/>
      <c r="LCX275" s="11"/>
      <c r="LCY275" s="11"/>
      <c r="LCZ275" s="11"/>
      <c r="LDA275" s="11"/>
      <c r="LDB275" s="11"/>
      <c r="LDC275" s="11"/>
      <c r="LDD275" s="11"/>
      <c r="LDE275" s="11"/>
      <c r="LDF275" s="11"/>
      <c r="LDG275" s="11"/>
      <c r="LDH275" s="11"/>
      <c r="LDI275" s="11"/>
      <c r="LDJ275" s="11"/>
      <c r="LDK275" s="11"/>
      <c r="LDL275" s="11"/>
      <c r="LDM275" s="11"/>
      <c r="LDN275" s="11"/>
      <c r="LDO275" s="11"/>
      <c r="LDP275" s="11"/>
      <c r="LDQ275" s="11"/>
      <c r="LDR275" s="11"/>
      <c r="LDS275" s="11"/>
      <c r="LDT275" s="11"/>
      <c r="LDU275" s="11"/>
      <c r="LDV275" s="11"/>
      <c r="LDW275" s="11"/>
      <c r="LDX275" s="11"/>
      <c r="LDY275" s="11"/>
      <c r="LDZ275" s="11"/>
      <c r="LEA275" s="11"/>
      <c r="LEB275" s="11"/>
      <c r="LEC275" s="11"/>
      <c r="LED275" s="11"/>
      <c r="LEE275" s="11"/>
      <c r="LEF275" s="11"/>
      <c r="LEG275" s="11"/>
      <c r="LEH275" s="11"/>
      <c r="LEI275" s="11"/>
      <c r="LEJ275" s="11"/>
      <c r="LEK275" s="11"/>
      <c r="LEL275" s="11"/>
      <c r="LEM275" s="11"/>
      <c r="LEN275" s="11"/>
      <c r="LEO275" s="11"/>
      <c r="LEP275" s="11"/>
      <c r="LEQ275" s="11"/>
      <c r="LER275" s="11"/>
      <c r="LES275" s="11"/>
      <c r="LET275" s="11"/>
      <c r="LEU275" s="11"/>
      <c r="LEV275" s="11"/>
      <c r="LEW275" s="11"/>
      <c r="LEX275" s="11"/>
      <c r="LEY275" s="11"/>
      <c r="LEZ275" s="11"/>
      <c r="LFA275" s="11"/>
      <c r="LFB275" s="11"/>
      <c r="LFC275" s="11"/>
      <c r="LFD275" s="11"/>
      <c r="LFE275" s="11"/>
      <c r="LFF275" s="11"/>
      <c r="LFG275" s="11"/>
      <c r="LFH275" s="11"/>
      <c r="LFI275" s="11"/>
      <c r="LFJ275" s="11"/>
      <c r="LFK275" s="11"/>
      <c r="LFL275" s="11"/>
      <c r="LFM275" s="11"/>
      <c r="LFN275" s="11"/>
      <c r="LFO275" s="11"/>
      <c r="LFP275" s="11"/>
      <c r="LFQ275" s="11"/>
      <c r="LFR275" s="11"/>
      <c r="LFS275" s="11"/>
      <c r="LFT275" s="11"/>
      <c r="LFU275" s="11"/>
      <c r="LFV275" s="11"/>
      <c r="LFW275" s="11"/>
      <c r="LFX275" s="11"/>
      <c r="LFY275" s="11"/>
      <c r="LFZ275" s="11"/>
      <c r="LGA275" s="11"/>
      <c r="LGB275" s="11"/>
      <c r="LGC275" s="11"/>
      <c r="LGD275" s="11"/>
      <c r="LGE275" s="11"/>
      <c r="LGF275" s="11"/>
      <c r="LGG275" s="11"/>
      <c r="LGH275" s="11"/>
      <c r="LGI275" s="11"/>
      <c r="LGJ275" s="11"/>
      <c r="LGK275" s="11"/>
      <c r="LGL275" s="11"/>
      <c r="LGM275" s="11"/>
      <c r="LGN275" s="11"/>
      <c r="LGO275" s="11"/>
      <c r="LGP275" s="11"/>
      <c r="LGQ275" s="11"/>
      <c r="LGR275" s="11"/>
      <c r="LGS275" s="11"/>
      <c r="LGT275" s="11"/>
      <c r="LGU275" s="11"/>
      <c r="LGV275" s="11"/>
      <c r="LGW275" s="11"/>
      <c r="LGX275" s="11"/>
      <c r="LGY275" s="11"/>
      <c r="LGZ275" s="11"/>
      <c r="LHA275" s="11"/>
      <c r="LHB275" s="11"/>
      <c r="LHC275" s="11"/>
      <c r="LHD275" s="11"/>
      <c r="LHE275" s="11"/>
      <c r="LHF275" s="11"/>
      <c r="LHG275" s="11"/>
      <c r="LHH275" s="11"/>
      <c r="LHI275" s="11"/>
      <c r="LHJ275" s="11"/>
      <c r="LHK275" s="11"/>
      <c r="LHL275" s="11"/>
      <c r="LHM275" s="11"/>
      <c r="LHN275" s="11"/>
      <c r="LHO275" s="11"/>
      <c r="LHP275" s="11"/>
      <c r="LHQ275" s="11"/>
      <c r="LHR275" s="11"/>
      <c r="LHS275" s="11"/>
      <c r="LHT275" s="11"/>
      <c r="LHU275" s="11"/>
      <c r="LHV275" s="11"/>
      <c r="LHW275" s="11"/>
      <c r="LHX275" s="11"/>
      <c r="LHY275" s="11"/>
      <c r="LHZ275" s="11"/>
      <c r="LIA275" s="11"/>
      <c r="LIB275" s="11"/>
      <c r="LIC275" s="11"/>
      <c r="LID275" s="11"/>
      <c r="LIE275" s="11"/>
      <c r="LIF275" s="11"/>
      <c r="LIG275" s="11"/>
      <c r="LIH275" s="11"/>
      <c r="LII275" s="11"/>
      <c r="LIJ275" s="11"/>
      <c r="LIK275" s="11"/>
      <c r="LIL275" s="11"/>
      <c r="LIM275" s="11"/>
      <c r="LIN275" s="11"/>
      <c r="LIO275" s="11"/>
      <c r="LIP275" s="11"/>
      <c r="LIQ275" s="11"/>
      <c r="LIR275" s="11"/>
      <c r="LIS275" s="11"/>
      <c r="LIT275" s="11"/>
      <c r="LIU275" s="11"/>
      <c r="LIV275" s="11"/>
      <c r="LIW275" s="11"/>
      <c r="LIX275" s="11"/>
      <c r="LIY275" s="11"/>
      <c r="LIZ275" s="11"/>
      <c r="LJA275" s="11"/>
      <c r="LJB275" s="11"/>
      <c r="LJC275" s="11"/>
      <c r="LJD275" s="11"/>
      <c r="LJE275" s="11"/>
      <c r="LJF275" s="11"/>
      <c r="LJG275" s="11"/>
      <c r="LJH275" s="11"/>
      <c r="LJI275" s="11"/>
      <c r="LJJ275" s="11"/>
      <c r="LJK275" s="11"/>
      <c r="LJL275" s="11"/>
      <c r="LJM275" s="11"/>
      <c r="LJN275" s="11"/>
      <c r="LJO275" s="11"/>
      <c r="LJP275" s="11"/>
      <c r="LJQ275" s="11"/>
      <c r="LJR275" s="11"/>
      <c r="LJS275" s="11"/>
      <c r="LJT275" s="11"/>
      <c r="LJU275" s="11"/>
      <c r="LJV275" s="11"/>
      <c r="LJW275" s="11"/>
      <c r="LJX275" s="11"/>
      <c r="LJY275" s="11"/>
      <c r="LJZ275" s="11"/>
      <c r="LKA275" s="11"/>
      <c r="LKB275" s="11"/>
      <c r="LKC275" s="11"/>
      <c r="LKD275" s="11"/>
      <c r="LKE275" s="11"/>
      <c r="LKF275" s="11"/>
      <c r="LKG275" s="11"/>
      <c r="LKH275" s="11"/>
      <c r="LKI275" s="11"/>
      <c r="LKJ275" s="11"/>
      <c r="LKK275" s="11"/>
      <c r="LKL275" s="11"/>
      <c r="LKM275" s="11"/>
      <c r="LKN275" s="11"/>
      <c r="LKO275" s="11"/>
      <c r="LKP275" s="11"/>
      <c r="LKQ275" s="11"/>
      <c r="LKR275" s="11"/>
      <c r="LKS275" s="11"/>
      <c r="LKT275" s="11"/>
      <c r="LKU275" s="11"/>
      <c r="LKV275" s="11"/>
      <c r="LKW275" s="11"/>
      <c r="LKX275" s="11"/>
      <c r="LKY275" s="11"/>
      <c r="LKZ275" s="11"/>
      <c r="LLA275" s="11"/>
      <c r="LLB275" s="11"/>
      <c r="LLC275" s="11"/>
      <c r="LLD275" s="11"/>
      <c r="LLE275" s="11"/>
      <c r="LLF275" s="11"/>
      <c r="LLG275" s="11"/>
      <c r="LLH275" s="11"/>
      <c r="LLI275" s="11"/>
      <c r="LLJ275" s="11"/>
      <c r="LLK275" s="11"/>
      <c r="LLL275" s="11"/>
      <c r="LLM275" s="11"/>
      <c r="LLN275" s="11"/>
      <c r="LLO275" s="11"/>
      <c r="LLP275" s="11"/>
      <c r="LLQ275" s="11"/>
      <c r="LLR275" s="11"/>
      <c r="LLS275" s="11"/>
      <c r="LLT275" s="11"/>
      <c r="LLU275" s="11"/>
      <c r="LLV275" s="11"/>
      <c r="LLW275" s="11"/>
      <c r="LLX275" s="11"/>
      <c r="LLY275" s="11"/>
      <c r="LLZ275" s="11"/>
      <c r="LMA275" s="11"/>
      <c r="LMB275" s="11"/>
      <c r="LMC275" s="11"/>
      <c r="LMD275" s="11"/>
      <c r="LME275" s="11"/>
      <c r="LMF275" s="11"/>
      <c r="LMG275" s="11"/>
      <c r="LMH275" s="11"/>
      <c r="LMI275" s="11"/>
      <c r="LMJ275" s="11"/>
      <c r="LMK275" s="11"/>
      <c r="LML275" s="11"/>
      <c r="LMM275" s="11"/>
      <c r="LMN275" s="11"/>
      <c r="LMO275" s="11"/>
      <c r="LMP275" s="11"/>
      <c r="LMQ275" s="11"/>
      <c r="LMR275" s="11"/>
      <c r="LMS275" s="11"/>
      <c r="LMT275" s="11"/>
      <c r="LMU275" s="11"/>
      <c r="LMV275" s="11"/>
      <c r="LMW275" s="11"/>
      <c r="LMX275" s="11"/>
      <c r="LMY275" s="11"/>
      <c r="LMZ275" s="11"/>
      <c r="LNA275" s="11"/>
      <c r="LNB275" s="11"/>
      <c r="LNC275" s="11"/>
      <c r="LND275" s="11"/>
      <c r="LNE275" s="11"/>
      <c r="LNF275" s="11"/>
      <c r="LNG275" s="11"/>
      <c r="LNH275" s="11"/>
      <c r="LNI275" s="11"/>
      <c r="LNJ275" s="11"/>
      <c r="LNK275" s="11"/>
      <c r="LNL275" s="11"/>
      <c r="LNM275" s="11"/>
      <c r="LNN275" s="11"/>
      <c r="LNO275" s="11"/>
      <c r="LNP275" s="11"/>
      <c r="LNQ275" s="11"/>
      <c r="LNR275" s="11"/>
      <c r="LNS275" s="11"/>
      <c r="LNT275" s="11"/>
      <c r="LNU275" s="11"/>
      <c r="LNV275" s="11"/>
      <c r="LNW275" s="11"/>
      <c r="LNX275" s="11"/>
      <c r="LNY275" s="11"/>
      <c r="LNZ275" s="11"/>
      <c r="LOA275" s="11"/>
      <c r="LOB275" s="11"/>
      <c r="LOC275" s="11"/>
      <c r="LOD275" s="11"/>
      <c r="LOE275" s="11"/>
      <c r="LOF275" s="11"/>
      <c r="LOG275" s="11"/>
      <c r="LOH275" s="11"/>
      <c r="LOI275" s="11"/>
      <c r="LOJ275" s="11"/>
      <c r="LOK275" s="11"/>
      <c r="LOL275" s="11"/>
      <c r="LOM275" s="11"/>
      <c r="LON275" s="11"/>
      <c r="LOO275" s="11"/>
      <c r="LOP275" s="11"/>
      <c r="LOQ275" s="11"/>
      <c r="LOR275" s="11"/>
      <c r="LOS275" s="11"/>
      <c r="LOT275" s="11"/>
      <c r="LOU275" s="11"/>
      <c r="LOV275" s="11"/>
      <c r="LOW275" s="11"/>
      <c r="LOX275" s="11"/>
      <c r="LOY275" s="11"/>
      <c r="LOZ275" s="11"/>
      <c r="LPA275" s="11"/>
      <c r="LPB275" s="11"/>
      <c r="LPC275" s="11"/>
      <c r="LPD275" s="11"/>
      <c r="LPE275" s="11"/>
      <c r="LPF275" s="11"/>
      <c r="LPG275" s="11"/>
      <c r="LPH275" s="11"/>
      <c r="LPI275" s="11"/>
      <c r="LPJ275" s="11"/>
      <c r="LPK275" s="11"/>
      <c r="LPL275" s="11"/>
      <c r="LPM275" s="11"/>
      <c r="LPN275" s="11"/>
      <c r="LPO275" s="11"/>
      <c r="LPP275" s="11"/>
      <c r="LPQ275" s="11"/>
      <c r="LPR275" s="11"/>
      <c r="LPS275" s="11"/>
      <c r="LPT275" s="11"/>
      <c r="LPU275" s="11"/>
      <c r="LPV275" s="11"/>
      <c r="LPW275" s="11"/>
      <c r="LPX275" s="11"/>
      <c r="LPY275" s="11"/>
      <c r="LPZ275" s="11"/>
      <c r="LQA275" s="11"/>
      <c r="LQB275" s="11"/>
      <c r="LQC275" s="11"/>
      <c r="LQD275" s="11"/>
      <c r="LQE275" s="11"/>
      <c r="LQF275" s="11"/>
      <c r="LQG275" s="11"/>
      <c r="LQH275" s="11"/>
      <c r="LQI275" s="11"/>
      <c r="LQJ275" s="11"/>
      <c r="LQK275" s="11"/>
      <c r="LQL275" s="11"/>
      <c r="LQM275" s="11"/>
      <c r="LQN275" s="11"/>
      <c r="LQO275" s="11"/>
      <c r="LQP275" s="11"/>
      <c r="LQQ275" s="11"/>
      <c r="LQR275" s="11"/>
      <c r="LQS275" s="11"/>
      <c r="LQT275" s="11"/>
      <c r="LQU275" s="11"/>
      <c r="LQV275" s="11"/>
      <c r="LQW275" s="11"/>
      <c r="LQX275" s="11"/>
      <c r="LQY275" s="11"/>
      <c r="LQZ275" s="11"/>
      <c r="LRA275" s="11"/>
      <c r="LRB275" s="11"/>
      <c r="LRC275" s="11"/>
      <c r="LRD275" s="11"/>
      <c r="LRE275" s="11"/>
      <c r="LRF275" s="11"/>
      <c r="LRG275" s="11"/>
      <c r="LRH275" s="11"/>
      <c r="LRI275" s="11"/>
      <c r="LRJ275" s="11"/>
      <c r="LRK275" s="11"/>
      <c r="LRL275" s="11"/>
      <c r="LRM275" s="11"/>
      <c r="LRN275" s="11"/>
      <c r="LRO275" s="11"/>
      <c r="LRP275" s="11"/>
      <c r="LRQ275" s="11"/>
      <c r="LRR275" s="11"/>
      <c r="LRS275" s="11"/>
      <c r="LRT275" s="11"/>
      <c r="LRU275" s="11"/>
      <c r="LRV275" s="11"/>
      <c r="LRW275" s="11"/>
      <c r="LRX275" s="11"/>
      <c r="LRY275" s="11"/>
      <c r="LRZ275" s="11"/>
      <c r="LSA275" s="11"/>
      <c r="LSB275" s="11"/>
      <c r="LSC275" s="11"/>
      <c r="LSD275" s="11"/>
      <c r="LSE275" s="11"/>
      <c r="LSF275" s="11"/>
      <c r="LSG275" s="11"/>
      <c r="LSH275" s="11"/>
      <c r="LSI275" s="11"/>
      <c r="LSJ275" s="11"/>
      <c r="LSK275" s="11"/>
      <c r="LSL275" s="11"/>
      <c r="LSM275" s="11"/>
      <c r="LSN275" s="11"/>
      <c r="LSO275" s="11"/>
      <c r="LSP275" s="11"/>
      <c r="LSQ275" s="11"/>
      <c r="LSR275" s="11"/>
      <c r="LSS275" s="11"/>
      <c r="LST275" s="11"/>
      <c r="LSU275" s="11"/>
      <c r="LSV275" s="11"/>
      <c r="LSW275" s="11"/>
      <c r="LSX275" s="11"/>
      <c r="LSY275" s="11"/>
      <c r="LSZ275" s="11"/>
      <c r="LTA275" s="11"/>
      <c r="LTB275" s="11"/>
      <c r="LTC275" s="11"/>
      <c r="LTD275" s="11"/>
      <c r="LTE275" s="11"/>
      <c r="LTF275" s="11"/>
      <c r="LTG275" s="11"/>
      <c r="LTH275" s="11"/>
      <c r="LTI275" s="11"/>
      <c r="LTJ275" s="11"/>
      <c r="LTK275" s="11"/>
      <c r="LTL275" s="11"/>
      <c r="LTM275" s="11"/>
      <c r="LTN275" s="11"/>
      <c r="LTO275" s="11"/>
      <c r="LTP275" s="11"/>
      <c r="LTQ275" s="11"/>
      <c r="LTR275" s="11"/>
      <c r="LTS275" s="11"/>
      <c r="LTT275" s="11"/>
      <c r="LTU275" s="11"/>
      <c r="LTV275" s="11"/>
      <c r="LTW275" s="11"/>
      <c r="LTX275" s="11"/>
      <c r="LTY275" s="11"/>
      <c r="LTZ275" s="11"/>
      <c r="LUA275" s="11"/>
      <c r="LUB275" s="11"/>
      <c r="LUC275" s="11"/>
      <c r="LUD275" s="11"/>
      <c r="LUE275" s="11"/>
      <c r="LUF275" s="11"/>
      <c r="LUG275" s="11"/>
      <c r="LUH275" s="11"/>
      <c r="LUI275" s="11"/>
      <c r="LUJ275" s="11"/>
      <c r="LUK275" s="11"/>
      <c r="LUL275" s="11"/>
      <c r="LUM275" s="11"/>
      <c r="LUN275" s="11"/>
      <c r="LUO275" s="11"/>
      <c r="LUP275" s="11"/>
      <c r="LUQ275" s="11"/>
      <c r="LUR275" s="11"/>
      <c r="LUS275" s="11"/>
      <c r="LUT275" s="11"/>
      <c r="LUU275" s="11"/>
      <c r="LUV275" s="11"/>
      <c r="LUW275" s="11"/>
      <c r="LUX275" s="11"/>
      <c r="LUY275" s="11"/>
      <c r="LUZ275" s="11"/>
      <c r="LVA275" s="11"/>
      <c r="LVB275" s="11"/>
      <c r="LVC275" s="11"/>
      <c r="LVD275" s="11"/>
      <c r="LVE275" s="11"/>
      <c r="LVF275" s="11"/>
      <c r="LVG275" s="11"/>
      <c r="LVH275" s="11"/>
      <c r="LVI275" s="11"/>
      <c r="LVJ275" s="11"/>
      <c r="LVK275" s="11"/>
      <c r="LVL275" s="11"/>
      <c r="LVM275" s="11"/>
      <c r="LVN275" s="11"/>
      <c r="LVO275" s="11"/>
      <c r="LVP275" s="11"/>
      <c r="LVQ275" s="11"/>
      <c r="LVR275" s="11"/>
      <c r="LVS275" s="11"/>
      <c r="LVT275" s="11"/>
      <c r="LVU275" s="11"/>
      <c r="LVV275" s="11"/>
      <c r="LVW275" s="11"/>
      <c r="LVX275" s="11"/>
      <c r="LVY275" s="11"/>
      <c r="LVZ275" s="11"/>
      <c r="LWA275" s="11"/>
      <c r="LWB275" s="11"/>
      <c r="LWC275" s="11"/>
      <c r="LWD275" s="11"/>
      <c r="LWE275" s="11"/>
      <c r="LWF275" s="11"/>
      <c r="LWG275" s="11"/>
      <c r="LWH275" s="11"/>
      <c r="LWI275" s="11"/>
      <c r="LWJ275" s="11"/>
      <c r="LWK275" s="11"/>
      <c r="LWL275" s="11"/>
      <c r="LWM275" s="11"/>
      <c r="LWN275" s="11"/>
      <c r="LWO275" s="11"/>
      <c r="LWP275" s="11"/>
      <c r="LWQ275" s="11"/>
      <c r="LWR275" s="11"/>
      <c r="LWS275" s="11"/>
      <c r="LWT275" s="11"/>
      <c r="LWU275" s="11"/>
      <c r="LWV275" s="11"/>
      <c r="LWW275" s="11"/>
      <c r="LWX275" s="11"/>
      <c r="LWY275" s="11"/>
      <c r="LWZ275" s="11"/>
      <c r="LXA275" s="11"/>
      <c r="LXB275" s="11"/>
      <c r="LXC275" s="11"/>
      <c r="LXD275" s="11"/>
      <c r="LXE275" s="11"/>
      <c r="LXF275" s="11"/>
      <c r="LXG275" s="11"/>
      <c r="LXH275" s="11"/>
      <c r="LXI275" s="11"/>
      <c r="LXJ275" s="11"/>
      <c r="LXK275" s="11"/>
      <c r="LXL275" s="11"/>
      <c r="LXM275" s="11"/>
      <c r="LXN275" s="11"/>
      <c r="LXO275" s="11"/>
      <c r="LXP275" s="11"/>
      <c r="LXQ275" s="11"/>
      <c r="LXR275" s="11"/>
      <c r="LXS275" s="11"/>
      <c r="LXT275" s="11"/>
      <c r="LXU275" s="11"/>
      <c r="LXV275" s="11"/>
      <c r="LXW275" s="11"/>
      <c r="LXX275" s="11"/>
      <c r="LXY275" s="11"/>
      <c r="LXZ275" s="11"/>
      <c r="LYA275" s="11"/>
      <c r="LYB275" s="11"/>
      <c r="LYC275" s="11"/>
      <c r="LYD275" s="11"/>
      <c r="LYE275" s="11"/>
      <c r="LYF275" s="11"/>
      <c r="LYG275" s="11"/>
      <c r="LYH275" s="11"/>
      <c r="LYI275" s="11"/>
      <c r="LYJ275" s="11"/>
      <c r="LYK275" s="11"/>
      <c r="LYL275" s="11"/>
      <c r="LYM275" s="11"/>
      <c r="LYN275" s="11"/>
      <c r="LYO275" s="11"/>
      <c r="LYP275" s="11"/>
      <c r="LYQ275" s="11"/>
      <c r="LYR275" s="11"/>
      <c r="LYS275" s="11"/>
      <c r="LYT275" s="11"/>
      <c r="LYU275" s="11"/>
      <c r="LYV275" s="11"/>
      <c r="LYW275" s="11"/>
      <c r="LYX275" s="11"/>
      <c r="LYY275" s="11"/>
      <c r="LYZ275" s="11"/>
      <c r="LZA275" s="11"/>
      <c r="LZB275" s="11"/>
      <c r="LZC275" s="11"/>
      <c r="LZD275" s="11"/>
      <c r="LZE275" s="11"/>
      <c r="LZF275" s="11"/>
      <c r="LZG275" s="11"/>
      <c r="LZH275" s="11"/>
      <c r="LZI275" s="11"/>
      <c r="LZJ275" s="11"/>
      <c r="LZK275" s="11"/>
      <c r="LZL275" s="11"/>
      <c r="LZM275" s="11"/>
      <c r="LZN275" s="11"/>
      <c r="LZO275" s="11"/>
      <c r="LZP275" s="11"/>
      <c r="LZQ275" s="11"/>
      <c r="LZR275" s="11"/>
      <c r="LZS275" s="11"/>
      <c r="LZT275" s="11"/>
      <c r="LZU275" s="11"/>
      <c r="LZV275" s="11"/>
      <c r="LZW275" s="11"/>
      <c r="LZX275" s="11"/>
      <c r="LZY275" s="11"/>
      <c r="LZZ275" s="11"/>
      <c r="MAA275" s="11"/>
      <c r="MAB275" s="11"/>
      <c r="MAC275" s="11"/>
      <c r="MAD275" s="11"/>
      <c r="MAE275" s="11"/>
      <c r="MAF275" s="11"/>
      <c r="MAG275" s="11"/>
      <c r="MAH275" s="11"/>
      <c r="MAI275" s="11"/>
      <c r="MAJ275" s="11"/>
      <c r="MAK275" s="11"/>
      <c r="MAL275" s="11"/>
      <c r="MAM275" s="11"/>
      <c r="MAN275" s="11"/>
      <c r="MAO275" s="11"/>
      <c r="MAP275" s="11"/>
      <c r="MAQ275" s="11"/>
      <c r="MAR275" s="11"/>
      <c r="MAS275" s="11"/>
      <c r="MAT275" s="11"/>
      <c r="MAU275" s="11"/>
      <c r="MAV275" s="11"/>
      <c r="MAW275" s="11"/>
      <c r="MAX275" s="11"/>
      <c r="MAY275" s="11"/>
      <c r="MAZ275" s="11"/>
      <c r="MBA275" s="11"/>
      <c r="MBB275" s="11"/>
      <c r="MBC275" s="11"/>
      <c r="MBD275" s="11"/>
      <c r="MBE275" s="11"/>
      <c r="MBF275" s="11"/>
      <c r="MBG275" s="11"/>
      <c r="MBH275" s="11"/>
      <c r="MBI275" s="11"/>
      <c r="MBJ275" s="11"/>
      <c r="MBK275" s="11"/>
      <c r="MBL275" s="11"/>
      <c r="MBM275" s="11"/>
      <c r="MBN275" s="11"/>
      <c r="MBO275" s="11"/>
      <c r="MBP275" s="11"/>
      <c r="MBQ275" s="11"/>
      <c r="MBR275" s="11"/>
      <c r="MBS275" s="11"/>
      <c r="MBT275" s="11"/>
      <c r="MBU275" s="11"/>
      <c r="MBV275" s="11"/>
      <c r="MBW275" s="11"/>
      <c r="MBX275" s="11"/>
      <c r="MBY275" s="11"/>
      <c r="MBZ275" s="11"/>
      <c r="MCA275" s="11"/>
      <c r="MCB275" s="11"/>
      <c r="MCC275" s="11"/>
      <c r="MCD275" s="11"/>
      <c r="MCE275" s="11"/>
      <c r="MCF275" s="11"/>
      <c r="MCG275" s="11"/>
      <c r="MCH275" s="11"/>
      <c r="MCI275" s="11"/>
      <c r="MCJ275" s="11"/>
      <c r="MCK275" s="11"/>
      <c r="MCL275" s="11"/>
      <c r="MCM275" s="11"/>
      <c r="MCN275" s="11"/>
      <c r="MCO275" s="11"/>
      <c r="MCP275" s="11"/>
      <c r="MCQ275" s="11"/>
      <c r="MCR275" s="11"/>
      <c r="MCS275" s="11"/>
      <c r="MCT275" s="11"/>
      <c r="MCU275" s="11"/>
      <c r="MCV275" s="11"/>
      <c r="MCW275" s="11"/>
      <c r="MCX275" s="11"/>
      <c r="MCY275" s="11"/>
      <c r="MCZ275" s="11"/>
      <c r="MDA275" s="11"/>
      <c r="MDB275" s="11"/>
      <c r="MDC275" s="11"/>
      <c r="MDD275" s="11"/>
      <c r="MDE275" s="11"/>
      <c r="MDF275" s="11"/>
      <c r="MDG275" s="11"/>
      <c r="MDH275" s="11"/>
      <c r="MDI275" s="11"/>
      <c r="MDJ275" s="11"/>
      <c r="MDK275" s="11"/>
      <c r="MDL275" s="11"/>
      <c r="MDM275" s="11"/>
      <c r="MDN275" s="11"/>
      <c r="MDO275" s="11"/>
      <c r="MDP275" s="11"/>
      <c r="MDQ275" s="11"/>
      <c r="MDR275" s="11"/>
      <c r="MDS275" s="11"/>
      <c r="MDT275" s="11"/>
      <c r="MDU275" s="11"/>
      <c r="MDV275" s="11"/>
      <c r="MDW275" s="11"/>
      <c r="MDX275" s="11"/>
      <c r="MDY275" s="11"/>
      <c r="MDZ275" s="11"/>
      <c r="MEA275" s="11"/>
      <c r="MEB275" s="11"/>
      <c r="MEC275" s="11"/>
      <c r="MED275" s="11"/>
      <c r="MEE275" s="11"/>
      <c r="MEF275" s="11"/>
      <c r="MEG275" s="11"/>
      <c r="MEH275" s="11"/>
      <c r="MEI275" s="11"/>
      <c r="MEJ275" s="11"/>
      <c r="MEK275" s="11"/>
      <c r="MEL275" s="11"/>
      <c r="MEM275" s="11"/>
      <c r="MEN275" s="11"/>
      <c r="MEO275" s="11"/>
      <c r="MEP275" s="11"/>
      <c r="MEQ275" s="11"/>
      <c r="MER275" s="11"/>
      <c r="MES275" s="11"/>
      <c r="MET275" s="11"/>
      <c r="MEU275" s="11"/>
      <c r="MEV275" s="11"/>
      <c r="MEW275" s="11"/>
      <c r="MEX275" s="11"/>
      <c r="MEY275" s="11"/>
      <c r="MEZ275" s="11"/>
      <c r="MFA275" s="11"/>
      <c r="MFB275" s="11"/>
      <c r="MFC275" s="11"/>
      <c r="MFD275" s="11"/>
      <c r="MFE275" s="11"/>
      <c r="MFF275" s="11"/>
      <c r="MFG275" s="11"/>
      <c r="MFH275" s="11"/>
      <c r="MFI275" s="11"/>
      <c r="MFJ275" s="11"/>
      <c r="MFK275" s="11"/>
      <c r="MFL275" s="11"/>
      <c r="MFM275" s="11"/>
      <c r="MFN275" s="11"/>
      <c r="MFO275" s="11"/>
      <c r="MFP275" s="11"/>
      <c r="MFQ275" s="11"/>
      <c r="MFR275" s="11"/>
      <c r="MFS275" s="11"/>
      <c r="MFT275" s="11"/>
      <c r="MFU275" s="11"/>
      <c r="MFV275" s="11"/>
      <c r="MFW275" s="11"/>
      <c r="MFX275" s="11"/>
      <c r="MFY275" s="11"/>
      <c r="MFZ275" s="11"/>
      <c r="MGA275" s="11"/>
      <c r="MGB275" s="11"/>
      <c r="MGC275" s="11"/>
      <c r="MGD275" s="11"/>
      <c r="MGE275" s="11"/>
      <c r="MGF275" s="11"/>
      <c r="MGG275" s="11"/>
      <c r="MGH275" s="11"/>
      <c r="MGI275" s="11"/>
      <c r="MGJ275" s="11"/>
      <c r="MGK275" s="11"/>
      <c r="MGL275" s="11"/>
      <c r="MGM275" s="11"/>
      <c r="MGN275" s="11"/>
      <c r="MGO275" s="11"/>
      <c r="MGP275" s="11"/>
      <c r="MGQ275" s="11"/>
      <c r="MGR275" s="11"/>
      <c r="MGS275" s="11"/>
      <c r="MGT275" s="11"/>
      <c r="MGU275" s="11"/>
      <c r="MGV275" s="11"/>
      <c r="MGW275" s="11"/>
      <c r="MGX275" s="11"/>
      <c r="MGY275" s="11"/>
      <c r="MGZ275" s="11"/>
      <c r="MHA275" s="11"/>
      <c r="MHB275" s="11"/>
      <c r="MHC275" s="11"/>
      <c r="MHD275" s="11"/>
      <c r="MHE275" s="11"/>
      <c r="MHF275" s="11"/>
      <c r="MHG275" s="11"/>
      <c r="MHH275" s="11"/>
      <c r="MHI275" s="11"/>
      <c r="MHJ275" s="11"/>
      <c r="MHK275" s="11"/>
      <c r="MHL275" s="11"/>
      <c r="MHM275" s="11"/>
      <c r="MHN275" s="11"/>
      <c r="MHO275" s="11"/>
      <c r="MHP275" s="11"/>
      <c r="MHQ275" s="11"/>
      <c r="MHR275" s="11"/>
      <c r="MHS275" s="11"/>
      <c r="MHT275" s="11"/>
      <c r="MHU275" s="11"/>
      <c r="MHV275" s="11"/>
      <c r="MHW275" s="11"/>
      <c r="MHX275" s="11"/>
      <c r="MHY275" s="11"/>
      <c r="MHZ275" s="11"/>
      <c r="MIA275" s="11"/>
      <c r="MIB275" s="11"/>
      <c r="MIC275" s="11"/>
      <c r="MID275" s="11"/>
      <c r="MIE275" s="11"/>
      <c r="MIF275" s="11"/>
      <c r="MIG275" s="11"/>
      <c r="MIH275" s="11"/>
      <c r="MII275" s="11"/>
      <c r="MIJ275" s="11"/>
      <c r="MIK275" s="11"/>
      <c r="MIL275" s="11"/>
      <c r="MIM275" s="11"/>
      <c r="MIN275" s="11"/>
      <c r="MIO275" s="11"/>
      <c r="MIP275" s="11"/>
      <c r="MIQ275" s="11"/>
      <c r="MIR275" s="11"/>
      <c r="MIS275" s="11"/>
      <c r="MIT275" s="11"/>
      <c r="MIU275" s="11"/>
      <c r="MIV275" s="11"/>
      <c r="MIW275" s="11"/>
      <c r="MIX275" s="11"/>
      <c r="MIY275" s="11"/>
      <c r="MIZ275" s="11"/>
      <c r="MJA275" s="11"/>
      <c r="MJB275" s="11"/>
      <c r="MJC275" s="11"/>
      <c r="MJD275" s="11"/>
      <c r="MJE275" s="11"/>
      <c r="MJF275" s="11"/>
      <c r="MJG275" s="11"/>
      <c r="MJH275" s="11"/>
      <c r="MJI275" s="11"/>
      <c r="MJJ275" s="11"/>
      <c r="MJK275" s="11"/>
      <c r="MJL275" s="11"/>
      <c r="MJM275" s="11"/>
      <c r="MJN275" s="11"/>
      <c r="MJO275" s="11"/>
      <c r="MJP275" s="11"/>
      <c r="MJQ275" s="11"/>
      <c r="MJR275" s="11"/>
      <c r="MJS275" s="11"/>
      <c r="MJT275" s="11"/>
      <c r="MJU275" s="11"/>
      <c r="MJV275" s="11"/>
      <c r="MJW275" s="11"/>
      <c r="MJX275" s="11"/>
      <c r="MJY275" s="11"/>
      <c r="MJZ275" s="11"/>
      <c r="MKA275" s="11"/>
      <c r="MKB275" s="11"/>
      <c r="MKC275" s="11"/>
      <c r="MKD275" s="11"/>
      <c r="MKE275" s="11"/>
      <c r="MKF275" s="11"/>
      <c r="MKG275" s="11"/>
      <c r="MKH275" s="11"/>
      <c r="MKI275" s="11"/>
      <c r="MKJ275" s="11"/>
      <c r="MKK275" s="11"/>
      <c r="MKL275" s="11"/>
      <c r="MKM275" s="11"/>
      <c r="MKN275" s="11"/>
      <c r="MKO275" s="11"/>
      <c r="MKP275" s="11"/>
      <c r="MKQ275" s="11"/>
      <c r="MKR275" s="11"/>
      <c r="MKS275" s="11"/>
      <c r="MKT275" s="11"/>
      <c r="MKU275" s="11"/>
      <c r="MKV275" s="11"/>
      <c r="MKW275" s="11"/>
      <c r="MKX275" s="11"/>
      <c r="MKY275" s="11"/>
      <c r="MKZ275" s="11"/>
      <c r="MLA275" s="11"/>
      <c r="MLB275" s="11"/>
      <c r="MLC275" s="11"/>
      <c r="MLD275" s="11"/>
      <c r="MLE275" s="11"/>
      <c r="MLF275" s="11"/>
      <c r="MLG275" s="11"/>
      <c r="MLH275" s="11"/>
      <c r="MLI275" s="11"/>
      <c r="MLJ275" s="11"/>
      <c r="MLK275" s="11"/>
      <c r="MLL275" s="11"/>
      <c r="MLM275" s="11"/>
      <c r="MLN275" s="11"/>
      <c r="MLO275" s="11"/>
      <c r="MLP275" s="11"/>
      <c r="MLQ275" s="11"/>
      <c r="MLR275" s="11"/>
      <c r="MLS275" s="11"/>
      <c r="MLT275" s="11"/>
      <c r="MLU275" s="11"/>
      <c r="MLV275" s="11"/>
      <c r="MLW275" s="11"/>
      <c r="MLX275" s="11"/>
      <c r="MLY275" s="11"/>
      <c r="MLZ275" s="11"/>
      <c r="MMA275" s="11"/>
      <c r="MMB275" s="11"/>
      <c r="MMC275" s="11"/>
      <c r="MMD275" s="11"/>
      <c r="MME275" s="11"/>
      <c r="MMF275" s="11"/>
      <c r="MMG275" s="11"/>
      <c r="MMH275" s="11"/>
      <c r="MMI275" s="11"/>
      <c r="MMJ275" s="11"/>
      <c r="MMK275" s="11"/>
      <c r="MML275" s="11"/>
      <c r="MMM275" s="11"/>
      <c r="MMN275" s="11"/>
      <c r="MMO275" s="11"/>
      <c r="MMP275" s="11"/>
      <c r="MMQ275" s="11"/>
      <c r="MMR275" s="11"/>
      <c r="MMS275" s="11"/>
      <c r="MMT275" s="11"/>
      <c r="MMU275" s="11"/>
      <c r="MMV275" s="11"/>
      <c r="MMW275" s="11"/>
      <c r="MMX275" s="11"/>
      <c r="MMY275" s="11"/>
      <c r="MMZ275" s="11"/>
      <c r="MNA275" s="11"/>
      <c r="MNB275" s="11"/>
      <c r="MNC275" s="11"/>
      <c r="MND275" s="11"/>
      <c r="MNE275" s="11"/>
      <c r="MNF275" s="11"/>
      <c r="MNG275" s="11"/>
      <c r="MNH275" s="11"/>
      <c r="MNI275" s="11"/>
      <c r="MNJ275" s="11"/>
      <c r="MNK275" s="11"/>
      <c r="MNL275" s="11"/>
      <c r="MNM275" s="11"/>
      <c r="MNN275" s="11"/>
      <c r="MNO275" s="11"/>
      <c r="MNP275" s="11"/>
      <c r="MNQ275" s="11"/>
      <c r="MNR275" s="11"/>
      <c r="MNS275" s="11"/>
      <c r="MNT275" s="11"/>
      <c r="MNU275" s="11"/>
      <c r="MNV275" s="11"/>
      <c r="MNW275" s="11"/>
      <c r="MNX275" s="11"/>
      <c r="MNY275" s="11"/>
      <c r="MNZ275" s="11"/>
      <c r="MOA275" s="11"/>
      <c r="MOB275" s="11"/>
      <c r="MOC275" s="11"/>
      <c r="MOD275" s="11"/>
      <c r="MOE275" s="11"/>
      <c r="MOF275" s="11"/>
      <c r="MOG275" s="11"/>
      <c r="MOH275" s="11"/>
      <c r="MOI275" s="11"/>
      <c r="MOJ275" s="11"/>
      <c r="MOK275" s="11"/>
      <c r="MOL275" s="11"/>
      <c r="MOM275" s="11"/>
      <c r="MON275" s="11"/>
      <c r="MOO275" s="11"/>
      <c r="MOP275" s="11"/>
      <c r="MOQ275" s="11"/>
      <c r="MOR275" s="11"/>
      <c r="MOS275" s="11"/>
      <c r="MOT275" s="11"/>
      <c r="MOU275" s="11"/>
      <c r="MOV275" s="11"/>
      <c r="MOW275" s="11"/>
      <c r="MOX275" s="11"/>
      <c r="MOY275" s="11"/>
      <c r="MOZ275" s="11"/>
      <c r="MPA275" s="11"/>
      <c r="MPB275" s="11"/>
      <c r="MPC275" s="11"/>
      <c r="MPD275" s="11"/>
      <c r="MPE275" s="11"/>
      <c r="MPF275" s="11"/>
      <c r="MPG275" s="11"/>
      <c r="MPH275" s="11"/>
      <c r="MPI275" s="11"/>
      <c r="MPJ275" s="11"/>
      <c r="MPK275" s="11"/>
      <c r="MPL275" s="11"/>
      <c r="MPM275" s="11"/>
      <c r="MPN275" s="11"/>
      <c r="MPO275" s="11"/>
      <c r="MPP275" s="11"/>
      <c r="MPQ275" s="11"/>
      <c r="MPR275" s="11"/>
      <c r="MPS275" s="11"/>
      <c r="MPT275" s="11"/>
      <c r="MPU275" s="11"/>
      <c r="MPV275" s="11"/>
      <c r="MPW275" s="11"/>
      <c r="MPX275" s="11"/>
      <c r="MPY275" s="11"/>
      <c r="MPZ275" s="11"/>
      <c r="MQA275" s="11"/>
      <c r="MQB275" s="11"/>
      <c r="MQC275" s="11"/>
      <c r="MQD275" s="11"/>
      <c r="MQE275" s="11"/>
      <c r="MQF275" s="11"/>
      <c r="MQG275" s="11"/>
      <c r="MQH275" s="11"/>
      <c r="MQI275" s="11"/>
      <c r="MQJ275" s="11"/>
      <c r="MQK275" s="11"/>
      <c r="MQL275" s="11"/>
      <c r="MQM275" s="11"/>
      <c r="MQN275" s="11"/>
      <c r="MQO275" s="11"/>
      <c r="MQP275" s="11"/>
      <c r="MQQ275" s="11"/>
      <c r="MQR275" s="11"/>
      <c r="MQS275" s="11"/>
      <c r="MQT275" s="11"/>
      <c r="MQU275" s="11"/>
      <c r="MQV275" s="11"/>
      <c r="MQW275" s="11"/>
      <c r="MQX275" s="11"/>
      <c r="MQY275" s="11"/>
      <c r="MQZ275" s="11"/>
      <c r="MRA275" s="11"/>
      <c r="MRB275" s="11"/>
      <c r="MRC275" s="11"/>
      <c r="MRD275" s="11"/>
      <c r="MRE275" s="11"/>
      <c r="MRF275" s="11"/>
      <c r="MRG275" s="11"/>
      <c r="MRH275" s="11"/>
      <c r="MRI275" s="11"/>
      <c r="MRJ275" s="11"/>
      <c r="MRK275" s="11"/>
      <c r="MRL275" s="11"/>
      <c r="MRM275" s="11"/>
      <c r="MRN275" s="11"/>
      <c r="MRO275" s="11"/>
      <c r="MRP275" s="11"/>
      <c r="MRQ275" s="11"/>
      <c r="MRR275" s="11"/>
      <c r="MRS275" s="11"/>
      <c r="MRT275" s="11"/>
      <c r="MRU275" s="11"/>
      <c r="MRV275" s="11"/>
      <c r="MRW275" s="11"/>
      <c r="MRX275" s="11"/>
      <c r="MRY275" s="11"/>
      <c r="MRZ275" s="11"/>
      <c r="MSA275" s="11"/>
      <c r="MSB275" s="11"/>
      <c r="MSC275" s="11"/>
      <c r="MSD275" s="11"/>
      <c r="MSE275" s="11"/>
      <c r="MSF275" s="11"/>
      <c r="MSG275" s="11"/>
      <c r="MSH275" s="11"/>
      <c r="MSI275" s="11"/>
      <c r="MSJ275" s="11"/>
      <c r="MSK275" s="11"/>
      <c r="MSL275" s="11"/>
      <c r="MSM275" s="11"/>
      <c r="MSN275" s="11"/>
      <c r="MSO275" s="11"/>
      <c r="MSP275" s="11"/>
      <c r="MSQ275" s="11"/>
      <c r="MSR275" s="11"/>
      <c r="MSS275" s="11"/>
      <c r="MST275" s="11"/>
      <c r="MSU275" s="11"/>
      <c r="MSV275" s="11"/>
      <c r="MSW275" s="11"/>
      <c r="MSX275" s="11"/>
      <c r="MSY275" s="11"/>
      <c r="MSZ275" s="11"/>
      <c r="MTA275" s="11"/>
      <c r="MTB275" s="11"/>
      <c r="MTC275" s="11"/>
      <c r="MTD275" s="11"/>
      <c r="MTE275" s="11"/>
      <c r="MTF275" s="11"/>
      <c r="MTG275" s="11"/>
      <c r="MTH275" s="11"/>
      <c r="MTI275" s="11"/>
      <c r="MTJ275" s="11"/>
      <c r="MTK275" s="11"/>
      <c r="MTL275" s="11"/>
      <c r="MTM275" s="11"/>
      <c r="MTN275" s="11"/>
      <c r="MTO275" s="11"/>
      <c r="MTP275" s="11"/>
      <c r="MTQ275" s="11"/>
      <c r="MTR275" s="11"/>
      <c r="MTS275" s="11"/>
      <c r="MTT275" s="11"/>
      <c r="MTU275" s="11"/>
      <c r="MTV275" s="11"/>
      <c r="MTW275" s="11"/>
      <c r="MTX275" s="11"/>
      <c r="MTY275" s="11"/>
      <c r="MTZ275" s="11"/>
      <c r="MUA275" s="11"/>
      <c r="MUB275" s="11"/>
      <c r="MUC275" s="11"/>
      <c r="MUD275" s="11"/>
      <c r="MUE275" s="11"/>
      <c r="MUF275" s="11"/>
      <c r="MUG275" s="11"/>
      <c r="MUH275" s="11"/>
      <c r="MUI275" s="11"/>
      <c r="MUJ275" s="11"/>
      <c r="MUK275" s="11"/>
      <c r="MUL275" s="11"/>
      <c r="MUM275" s="11"/>
      <c r="MUN275" s="11"/>
      <c r="MUO275" s="11"/>
      <c r="MUP275" s="11"/>
      <c r="MUQ275" s="11"/>
      <c r="MUR275" s="11"/>
      <c r="MUS275" s="11"/>
      <c r="MUT275" s="11"/>
      <c r="MUU275" s="11"/>
      <c r="MUV275" s="11"/>
      <c r="MUW275" s="11"/>
      <c r="MUX275" s="11"/>
      <c r="MUY275" s="11"/>
      <c r="MUZ275" s="11"/>
      <c r="MVA275" s="11"/>
      <c r="MVB275" s="11"/>
      <c r="MVC275" s="11"/>
      <c r="MVD275" s="11"/>
      <c r="MVE275" s="11"/>
      <c r="MVF275" s="11"/>
      <c r="MVG275" s="11"/>
      <c r="MVH275" s="11"/>
      <c r="MVI275" s="11"/>
      <c r="MVJ275" s="11"/>
      <c r="MVK275" s="11"/>
      <c r="MVL275" s="11"/>
      <c r="MVM275" s="11"/>
      <c r="MVN275" s="11"/>
      <c r="MVO275" s="11"/>
      <c r="MVP275" s="11"/>
      <c r="MVQ275" s="11"/>
      <c r="MVR275" s="11"/>
      <c r="MVS275" s="11"/>
      <c r="MVT275" s="11"/>
      <c r="MVU275" s="11"/>
      <c r="MVV275" s="11"/>
      <c r="MVW275" s="11"/>
      <c r="MVX275" s="11"/>
      <c r="MVY275" s="11"/>
      <c r="MVZ275" s="11"/>
      <c r="MWA275" s="11"/>
      <c r="MWB275" s="11"/>
      <c r="MWC275" s="11"/>
      <c r="MWD275" s="11"/>
      <c r="MWE275" s="11"/>
      <c r="MWF275" s="11"/>
      <c r="MWG275" s="11"/>
      <c r="MWH275" s="11"/>
      <c r="MWI275" s="11"/>
      <c r="MWJ275" s="11"/>
      <c r="MWK275" s="11"/>
      <c r="MWL275" s="11"/>
      <c r="MWM275" s="11"/>
      <c r="MWN275" s="11"/>
      <c r="MWO275" s="11"/>
      <c r="MWP275" s="11"/>
      <c r="MWQ275" s="11"/>
      <c r="MWR275" s="11"/>
      <c r="MWS275" s="11"/>
      <c r="MWT275" s="11"/>
      <c r="MWU275" s="11"/>
      <c r="MWV275" s="11"/>
      <c r="MWW275" s="11"/>
      <c r="MWX275" s="11"/>
      <c r="MWY275" s="11"/>
      <c r="MWZ275" s="11"/>
      <c r="MXA275" s="11"/>
      <c r="MXB275" s="11"/>
      <c r="MXC275" s="11"/>
      <c r="MXD275" s="11"/>
      <c r="MXE275" s="11"/>
      <c r="MXF275" s="11"/>
      <c r="MXG275" s="11"/>
      <c r="MXH275" s="11"/>
      <c r="MXI275" s="11"/>
      <c r="MXJ275" s="11"/>
      <c r="MXK275" s="11"/>
      <c r="MXL275" s="11"/>
      <c r="MXM275" s="11"/>
      <c r="MXN275" s="11"/>
      <c r="MXO275" s="11"/>
      <c r="MXP275" s="11"/>
      <c r="MXQ275" s="11"/>
      <c r="MXR275" s="11"/>
      <c r="MXS275" s="11"/>
      <c r="MXT275" s="11"/>
      <c r="MXU275" s="11"/>
      <c r="MXV275" s="11"/>
      <c r="MXW275" s="11"/>
      <c r="MXX275" s="11"/>
      <c r="MXY275" s="11"/>
      <c r="MXZ275" s="11"/>
      <c r="MYA275" s="11"/>
      <c r="MYB275" s="11"/>
      <c r="MYC275" s="11"/>
      <c r="MYD275" s="11"/>
      <c r="MYE275" s="11"/>
      <c r="MYF275" s="11"/>
      <c r="MYG275" s="11"/>
      <c r="MYH275" s="11"/>
      <c r="MYI275" s="11"/>
      <c r="MYJ275" s="11"/>
      <c r="MYK275" s="11"/>
      <c r="MYL275" s="11"/>
      <c r="MYM275" s="11"/>
      <c r="MYN275" s="11"/>
      <c r="MYO275" s="11"/>
      <c r="MYP275" s="11"/>
      <c r="MYQ275" s="11"/>
      <c r="MYR275" s="11"/>
      <c r="MYS275" s="11"/>
      <c r="MYT275" s="11"/>
      <c r="MYU275" s="11"/>
      <c r="MYV275" s="11"/>
      <c r="MYW275" s="11"/>
      <c r="MYX275" s="11"/>
      <c r="MYY275" s="11"/>
      <c r="MYZ275" s="11"/>
      <c r="MZA275" s="11"/>
      <c r="MZB275" s="11"/>
      <c r="MZC275" s="11"/>
      <c r="MZD275" s="11"/>
      <c r="MZE275" s="11"/>
      <c r="MZF275" s="11"/>
      <c r="MZG275" s="11"/>
      <c r="MZH275" s="11"/>
      <c r="MZI275" s="11"/>
      <c r="MZJ275" s="11"/>
      <c r="MZK275" s="11"/>
      <c r="MZL275" s="11"/>
      <c r="MZM275" s="11"/>
      <c r="MZN275" s="11"/>
      <c r="MZO275" s="11"/>
      <c r="MZP275" s="11"/>
      <c r="MZQ275" s="11"/>
      <c r="MZR275" s="11"/>
      <c r="MZS275" s="11"/>
      <c r="MZT275" s="11"/>
      <c r="MZU275" s="11"/>
      <c r="MZV275" s="11"/>
      <c r="MZW275" s="11"/>
      <c r="MZX275" s="11"/>
      <c r="MZY275" s="11"/>
      <c r="MZZ275" s="11"/>
      <c r="NAA275" s="11"/>
      <c r="NAB275" s="11"/>
      <c r="NAC275" s="11"/>
      <c r="NAD275" s="11"/>
      <c r="NAE275" s="11"/>
      <c r="NAF275" s="11"/>
      <c r="NAG275" s="11"/>
      <c r="NAH275" s="11"/>
      <c r="NAI275" s="11"/>
      <c r="NAJ275" s="11"/>
      <c r="NAK275" s="11"/>
      <c r="NAL275" s="11"/>
      <c r="NAM275" s="11"/>
      <c r="NAN275" s="11"/>
      <c r="NAO275" s="11"/>
      <c r="NAP275" s="11"/>
      <c r="NAQ275" s="11"/>
      <c r="NAR275" s="11"/>
      <c r="NAS275" s="11"/>
      <c r="NAT275" s="11"/>
      <c r="NAU275" s="11"/>
      <c r="NAV275" s="11"/>
      <c r="NAW275" s="11"/>
      <c r="NAX275" s="11"/>
      <c r="NAY275" s="11"/>
      <c r="NAZ275" s="11"/>
      <c r="NBA275" s="11"/>
      <c r="NBB275" s="11"/>
      <c r="NBC275" s="11"/>
      <c r="NBD275" s="11"/>
      <c r="NBE275" s="11"/>
      <c r="NBF275" s="11"/>
      <c r="NBG275" s="11"/>
      <c r="NBH275" s="11"/>
      <c r="NBI275" s="11"/>
      <c r="NBJ275" s="11"/>
      <c r="NBK275" s="11"/>
      <c r="NBL275" s="11"/>
      <c r="NBM275" s="11"/>
      <c r="NBN275" s="11"/>
      <c r="NBO275" s="11"/>
      <c r="NBP275" s="11"/>
      <c r="NBQ275" s="11"/>
      <c r="NBR275" s="11"/>
      <c r="NBS275" s="11"/>
      <c r="NBT275" s="11"/>
      <c r="NBU275" s="11"/>
      <c r="NBV275" s="11"/>
      <c r="NBW275" s="11"/>
      <c r="NBX275" s="11"/>
      <c r="NBY275" s="11"/>
      <c r="NBZ275" s="11"/>
      <c r="NCA275" s="11"/>
      <c r="NCB275" s="11"/>
      <c r="NCC275" s="11"/>
      <c r="NCD275" s="11"/>
      <c r="NCE275" s="11"/>
      <c r="NCF275" s="11"/>
      <c r="NCG275" s="11"/>
      <c r="NCH275" s="11"/>
      <c r="NCI275" s="11"/>
      <c r="NCJ275" s="11"/>
      <c r="NCK275" s="11"/>
      <c r="NCL275" s="11"/>
      <c r="NCM275" s="11"/>
      <c r="NCN275" s="11"/>
      <c r="NCO275" s="11"/>
      <c r="NCP275" s="11"/>
      <c r="NCQ275" s="11"/>
      <c r="NCR275" s="11"/>
      <c r="NCS275" s="11"/>
      <c r="NCT275" s="11"/>
      <c r="NCU275" s="11"/>
      <c r="NCV275" s="11"/>
      <c r="NCW275" s="11"/>
      <c r="NCX275" s="11"/>
      <c r="NCY275" s="11"/>
      <c r="NCZ275" s="11"/>
      <c r="NDA275" s="11"/>
      <c r="NDB275" s="11"/>
      <c r="NDC275" s="11"/>
      <c r="NDD275" s="11"/>
      <c r="NDE275" s="11"/>
      <c r="NDF275" s="11"/>
      <c r="NDG275" s="11"/>
      <c r="NDH275" s="11"/>
      <c r="NDI275" s="11"/>
      <c r="NDJ275" s="11"/>
      <c r="NDK275" s="11"/>
      <c r="NDL275" s="11"/>
      <c r="NDM275" s="11"/>
      <c r="NDN275" s="11"/>
      <c r="NDO275" s="11"/>
      <c r="NDP275" s="11"/>
      <c r="NDQ275" s="11"/>
      <c r="NDR275" s="11"/>
      <c r="NDS275" s="11"/>
      <c r="NDT275" s="11"/>
      <c r="NDU275" s="11"/>
      <c r="NDV275" s="11"/>
      <c r="NDW275" s="11"/>
      <c r="NDX275" s="11"/>
      <c r="NDY275" s="11"/>
      <c r="NDZ275" s="11"/>
      <c r="NEA275" s="11"/>
      <c r="NEB275" s="11"/>
      <c r="NEC275" s="11"/>
      <c r="NED275" s="11"/>
      <c r="NEE275" s="11"/>
      <c r="NEF275" s="11"/>
      <c r="NEG275" s="11"/>
      <c r="NEH275" s="11"/>
      <c r="NEI275" s="11"/>
      <c r="NEJ275" s="11"/>
      <c r="NEK275" s="11"/>
      <c r="NEL275" s="11"/>
      <c r="NEM275" s="11"/>
      <c r="NEN275" s="11"/>
      <c r="NEO275" s="11"/>
      <c r="NEP275" s="11"/>
      <c r="NEQ275" s="11"/>
      <c r="NER275" s="11"/>
      <c r="NES275" s="11"/>
      <c r="NET275" s="11"/>
      <c r="NEU275" s="11"/>
      <c r="NEV275" s="11"/>
      <c r="NEW275" s="11"/>
      <c r="NEX275" s="11"/>
      <c r="NEY275" s="11"/>
      <c r="NEZ275" s="11"/>
      <c r="NFA275" s="11"/>
      <c r="NFB275" s="11"/>
      <c r="NFC275" s="11"/>
      <c r="NFD275" s="11"/>
      <c r="NFE275" s="11"/>
      <c r="NFF275" s="11"/>
      <c r="NFG275" s="11"/>
      <c r="NFH275" s="11"/>
      <c r="NFI275" s="11"/>
      <c r="NFJ275" s="11"/>
      <c r="NFK275" s="11"/>
      <c r="NFL275" s="11"/>
      <c r="NFM275" s="11"/>
      <c r="NFN275" s="11"/>
      <c r="NFO275" s="11"/>
      <c r="NFP275" s="11"/>
      <c r="NFQ275" s="11"/>
      <c r="NFR275" s="11"/>
      <c r="NFS275" s="11"/>
      <c r="NFT275" s="11"/>
      <c r="NFU275" s="11"/>
      <c r="NFV275" s="11"/>
      <c r="NFW275" s="11"/>
      <c r="NFX275" s="11"/>
      <c r="NFY275" s="11"/>
      <c r="NFZ275" s="11"/>
      <c r="NGA275" s="11"/>
      <c r="NGB275" s="11"/>
      <c r="NGC275" s="11"/>
      <c r="NGD275" s="11"/>
      <c r="NGE275" s="11"/>
      <c r="NGF275" s="11"/>
      <c r="NGG275" s="11"/>
      <c r="NGH275" s="11"/>
      <c r="NGI275" s="11"/>
      <c r="NGJ275" s="11"/>
      <c r="NGK275" s="11"/>
      <c r="NGL275" s="11"/>
      <c r="NGM275" s="11"/>
      <c r="NGN275" s="11"/>
      <c r="NGO275" s="11"/>
      <c r="NGP275" s="11"/>
      <c r="NGQ275" s="11"/>
      <c r="NGR275" s="11"/>
      <c r="NGS275" s="11"/>
      <c r="NGT275" s="11"/>
      <c r="NGU275" s="11"/>
      <c r="NGV275" s="11"/>
      <c r="NGW275" s="11"/>
      <c r="NGX275" s="11"/>
      <c r="NGY275" s="11"/>
      <c r="NGZ275" s="11"/>
      <c r="NHA275" s="11"/>
      <c r="NHB275" s="11"/>
      <c r="NHC275" s="11"/>
      <c r="NHD275" s="11"/>
      <c r="NHE275" s="11"/>
      <c r="NHF275" s="11"/>
      <c r="NHG275" s="11"/>
      <c r="NHH275" s="11"/>
      <c r="NHI275" s="11"/>
      <c r="NHJ275" s="11"/>
      <c r="NHK275" s="11"/>
      <c r="NHL275" s="11"/>
      <c r="NHM275" s="11"/>
      <c r="NHN275" s="11"/>
      <c r="NHO275" s="11"/>
      <c r="NHP275" s="11"/>
      <c r="NHQ275" s="11"/>
      <c r="NHR275" s="11"/>
      <c r="NHS275" s="11"/>
      <c r="NHT275" s="11"/>
      <c r="NHU275" s="11"/>
      <c r="NHV275" s="11"/>
      <c r="NHW275" s="11"/>
      <c r="NHX275" s="11"/>
      <c r="NHY275" s="11"/>
      <c r="NHZ275" s="11"/>
      <c r="NIA275" s="11"/>
      <c r="NIB275" s="11"/>
      <c r="NIC275" s="11"/>
      <c r="NID275" s="11"/>
      <c r="NIE275" s="11"/>
      <c r="NIF275" s="11"/>
      <c r="NIG275" s="11"/>
      <c r="NIH275" s="11"/>
      <c r="NII275" s="11"/>
      <c r="NIJ275" s="11"/>
      <c r="NIK275" s="11"/>
      <c r="NIL275" s="11"/>
      <c r="NIM275" s="11"/>
      <c r="NIN275" s="11"/>
      <c r="NIO275" s="11"/>
      <c r="NIP275" s="11"/>
      <c r="NIQ275" s="11"/>
      <c r="NIR275" s="11"/>
      <c r="NIS275" s="11"/>
      <c r="NIT275" s="11"/>
      <c r="NIU275" s="11"/>
      <c r="NIV275" s="11"/>
      <c r="NIW275" s="11"/>
      <c r="NIX275" s="11"/>
      <c r="NIY275" s="11"/>
      <c r="NIZ275" s="11"/>
      <c r="NJA275" s="11"/>
      <c r="NJB275" s="11"/>
      <c r="NJC275" s="11"/>
      <c r="NJD275" s="11"/>
      <c r="NJE275" s="11"/>
      <c r="NJF275" s="11"/>
      <c r="NJG275" s="11"/>
      <c r="NJH275" s="11"/>
      <c r="NJI275" s="11"/>
      <c r="NJJ275" s="11"/>
      <c r="NJK275" s="11"/>
      <c r="NJL275" s="11"/>
      <c r="NJM275" s="11"/>
      <c r="NJN275" s="11"/>
      <c r="NJO275" s="11"/>
      <c r="NJP275" s="11"/>
      <c r="NJQ275" s="11"/>
      <c r="NJR275" s="11"/>
      <c r="NJS275" s="11"/>
      <c r="NJT275" s="11"/>
      <c r="NJU275" s="11"/>
      <c r="NJV275" s="11"/>
      <c r="NJW275" s="11"/>
      <c r="NJX275" s="11"/>
      <c r="NJY275" s="11"/>
      <c r="NJZ275" s="11"/>
      <c r="NKA275" s="11"/>
      <c r="NKB275" s="11"/>
      <c r="NKC275" s="11"/>
      <c r="NKD275" s="11"/>
      <c r="NKE275" s="11"/>
      <c r="NKF275" s="11"/>
      <c r="NKG275" s="11"/>
      <c r="NKH275" s="11"/>
      <c r="NKI275" s="11"/>
      <c r="NKJ275" s="11"/>
      <c r="NKK275" s="11"/>
      <c r="NKL275" s="11"/>
      <c r="NKM275" s="11"/>
      <c r="NKN275" s="11"/>
      <c r="NKO275" s="11"/>
      <c r="NKP275" s="11"/>
      <c r="NKQ275" s="11"/>
      <c r="NKR275" s="11"/>
      <c r="NKS275" s="11"/>
      <c r="NKT275" s="11"/>
      <c r="NKU275" s="11"/>
      <c r="NKV275" s="11"/>
      <c r="NKW275" s="11"/>
      <c r="NKX275" s="11"/>
      <c r="NKY275" s="11"/>
      <c r="NKZ275" s="11"/>
      <c r="NLA275" s="11"/>
      <c r="NLB275" s="11"/>
      <c r="NLC275" s="11"/>
      <c r="NLD275" s="11"/>
      <c r="NLE275" s="11"/>
      <c r="NLF275" s="11"/>
      <c r="NLG275" s="11"/>
      <c r="NLH275" s="11"/>
      <c r="NLI275" s="11"/>
      <c r="NLJ275" s="11"/>
      <c r="NLK275" s="11"/>
      <c r="NLL275" s="11"/>
      <c r="NLM275" s="11"/>
      <c r="NLN275" s="11"/>
      <c r="NLO275" s="11"/>
      <c r="NLP275" s="11"/>
      <c r="NLQ275" s="11"/>
      <c r="NLR275" s="11"/>
      <c r="NLS275" s="11"/>
      <c r="NLT275" s="11"/>
      <c r="NLU275" s="11"/>
      <c r="NLV275" s="11"/>
      <c r="NLW275" s="11"/>
      <c r="NLX275" s="11"/>
      <c r="NLY275" s="11"/>
      <c r="NLZ275" s="11"/>
      <c r="NMA275" s="11"/>
      <c r="NMB275" s="11"/>
      <c r="NMC275" s="11"/>
      <c r="NMD275" s="11"/>
      <c r="NME275" s="11"/>
      <c r="NMF275" s="11"/>
      <c r="NMG275" s="11"/>
      <c r="NMH275" s="11"/>
      <c r="NMI275" s="11"/>
      <c r="NMJ275" s="11"/>
      <c r="NMK275" s="11"/>
      <c r="NML275" s="11"/>
      <c r="NMM275" s="11"/>
      <c r="NMN275" s="11"/>
      <c r="NMO275" s="11"/>
      <c r="NMP275" s="11"/>
      <c r="NMQ275" s="11"/>
      <c r="NMR275" s="11"/>
      <c r="NMS275" s="11"/>
      <c r="NMT275" s="11"/>
      <c r="NMU275" s="11"/>
      <c r="NMV275" s="11"/>
      <c r="NMW275" s="11"/>
      <c r="NMX275" s="11"/>
      <c r="NMY275" s="11"/>
      <c r="NMZ275" s="11"/>
      <c r="NNA275" s="11"/>
      <c r="NNB275" s="11"/>
      <c r="NNC275" s="11"/>
      <c r="NND275" s="11"/>
      <c r="NNE275" s="11"/>
      <c r="NNF275" s="11"/>
      <c r="NNG275" s="11"/>
      <c r="NNH275" s="11"/>
      <c r="NNI275" s="11"/>
      <c r="NNJ275" s="11"/>
      <c r="NNK275" s="11"/>
      <c r="NNL275" s="11"/>
      <c r="NNM275" s="11"/>
      <c r="NNN275" s="11"/>
      <c r="NNO275" s="11"/>
      <c r="NNP275" s="11"/>
      <c r="NNQ275" s="11"/>
      <c r="NNR275" s="11"/>
      <c r="NNS275" s="11"/>
      <c r="NNT275" s="11"/>
      <c r="NNU275" s="11"/>
      <c r="NNV275" s="11"/>
      <c r="NNW275" s="11"/>
      <c r="NNX275" s="11"/>
      <c r="NNY275" s="11"/>
      <c r="NNZ275" s="11"/>
      <c r="NOA275" s="11"/>
      <c r="NOB275" s="11"/>
      <c r="NOC275" s="11"/>
      <c r="NOD275" s="11"/>
      <c r="NOE275" s="11"/>
      <c r="NOF275" s="11"/>
      <c r="NOG275" s="11"/>
      <c r="NOH275" s="11"/>
      <c r="NOI275" s="11"/>
      <c r="NOJ275" s="11"/>
      <c r="NOK275" s="11"/>
      <c r="NOL275" s="11"/>
      <c r="NOM275" s="11"/>
      <c r="NON275" s="11"/>
      <c r="NOO275" s="11"/>
      <c r="NOP275" s="11"/>
      <c r="NOQ275" s="11"/>
      <c r="NOR275" s="11"/>
      <c r="NOS275" s="11"/>
      <c r="NOT275" s="11"/>
      <c r="NOU275" s="11"/>
      <c r="NOV275" s="11"/>
      <c r="NOW275" s="11"/>
      <c r="NOX275" s="11"/>
      <c r="NOY275" s="11"/>
      <c r="NOZ275" s="11"/>
      <c r="NPA275" s="11"/>
      <c r="NPB275" s="11"/>
      <c r="NPC275" s="11"/>
      <c r="NPD275" s="11"/>
      <c r="NPE275" s="11"/>
      <c r="NPF275" s="11"/>
      <c r="NPG275" s="11"/>
      <c r="NPH275" s="11"/>
      <c r="NPI275" s="11"/>
      <c r="NPJ275" s="11"/>
      <c r="NPK275" s="11"/>
      <c r="NPL275" s="11"/>
      <c r="NPM275" s="11"/>
      <c r="NPN275" s="11"/>
      <c r="NPO275" s="11"/>
      <c r="NPP275" s="11"/>
      <c r="NPQ275" s="11"/>
      <c r="NPR275" s="11"/>
      <c r="NPS275" s="11"/>
      <c r="NPT275" s="11"/>
      <c r="NPU275" s="11"/>
      <c r="NPV275" s="11"/>
      <c r="NPW275" s="11"/>
      <c r="NPX275" s="11"/>
      <c r="NPY275" s="11"/>
      <c r="NPZ275" s="11"/>
      <c r="NQA275" s="11"/>
      <c r="NQB275" s="11"/>
      <c r="NQC275" s="11"/>
      <c r="NQD275" s="11"/>
      <c r="NQE275" s="11"/>
      <c r="NQF275" s="11"/>
      <c r="NQG275" s="11"/>
      <c r="NQH275" s="11"/>
      <c r="NQI275" s="11"/>
      <c r="NQJ275" s="11"/>
      <c r="NQK275" s="11"/>
      <c r="NQL275" s="11"/>
      <c r="NQM275" s="11"/>
      <c r="NQN275" s="11"/>
      <c r="NQO275" s="11"/>
      <c r="NQP275" s="11"/>
      <c r="NQQ275" s="11"/>
      <c r="NQR275" s="11"/>
      <c r="NQS275" s="11"/>
      <c r="NQT275" s="11"/>
      <c r="NQU275" s="11"/>
      <c r="NQV275" s="11"/>
      <c r="NQW275" s="11"/>
      <c r="NQX275" s="11"/>
      <c r="NQY275" s="11"/>
      <c r="NQZ275" s="11"/>
      <c r="NRA275" s="11"/>
      <c r="NRB275" s="11"/>
      <c r="NRC275" s="11"/>
      <c r="NRD275" s="11"/>
      <c r="NRE275" s="11"/>
      <c r="NRF275" s="11"/>
      <c r="NRG275" s="11"/>
      <c r="NRH275" s="11"/>
      <c r="NRI275" s="11"/>
      <c r="NRJ275" s="11"/>
      <c r="NRK275" s="11"/>
      <c r="NRL275" s="11"/>
      <c r="NRM275" s="11"/>
      <c r="NRN275" s="11"/>
      <c r="NRO275" s="11"/>
      <c r="NRP275" s="11"/>
      <c r="NRQ275" s="11"/>
      <c r="NRR275" s="11"/>
      <c r="NRS275" s="11"/>
      <c r="NRT275" s="11"/>
      <c r="NRU275" s="11"/>
      <c r="NRV275" s="11"/>
      <c r="NRW275" s="11"/>
      <c r="NRX275" s="11"/>
      <c r="NRY275" s="11"/>
      <c r="NRZ275" s="11"/>
      <c r="NSA275" s="11"/>
      <c r="NSB275" s="11"/>
      <c r="NSC275" s="11"/>
      <c r="NSD275" s="11"/>
      <c r="NSE275" s="11"/>
      <c r="NSF275" s="11"/>
      <c r="NSG275" s="11"/>
      <c r="NSH275" s="11"/>
      <c r="NSI275" s="11"/>
      <c r="NSJ275" s="11"/>
      <c r="NSK275" s="11"/>
      <c r="NSL275" s="11"/>
      <c r="NSM275" s="11"/>
      <c r="NSN275" s="11"/>
      <c r="NSO275" s="11"/>
      <c r="NSP275" s="11"/>
      <c r="NSQ275" s="11"/>
      <c r="NSR275" s="11"/>
      <c r="NSS275" s="11"/>
      <c r="NST275" s="11"/>
      <c r="NSU275" s="11"/>
      <c r="NSV275" s="11"/>
      <c r="NSW275" s="11"/>
      <c r="NSX275" s="11"/>
      <c r="NSY275" s="11"/>
      <c r="NSZ275" s="11"/>
      <c r="NTA275" s="11"/>
      <c r="NTB275" s="11"/>
      <c r="NTC275" s="11"/>
      <c r="NTD275" s="11"/>
      <c r="NTE275" s="11"/>
      <c r="NTF275" s="11"/>
      <c r="NTG275" s="11"/>
      <c r="NTH275" s="11"/>
      <c r="NTI275" s="11"/>
      <c r="NTJ275" s="11"/>
      <c r="NTK275" s="11"/>
      <c r="NTL275" s="11"/>
      <c r="NTM275" s="11"/>
      <c r="NTN275" s="11"/>
      <c r="NTO275" s="11"/>
      <c r="NTP275" s="11"/>
      <c r="NTQ275" s="11"/>
      <c r="NTR275" s="11"/>
      <c r="NTS275" s="11"/>
      <c r="NTT275" s="11"/>
      <c r="NTU275" s="11"/>
      <c r="NTV275" s="11"/>
      <c r="NTW275" s="11"/>
      <c r="NTX275" s="11"/>
      <c r="NTY275" s="11"/>
      <c r="NTZ275" s="11"/>
      <c r="NUA275" s="11"/>
      <c r="NUB275" s="11"/>
      <c r="NUC275" s="11"/>
      <c r="NUD275" s="11"/>
      <c r="NUE275" s="11"/>
      <c r="NUF275" s="11"/>
      <c r="NUG275" s="11"/>
      <c r="NUH275" s="11"/>
      <c r="NUI275" s="11"/>
      <c r="NUJ275" s="11"/>
      <c r="NUK275" s="11"/>
      <c r="NUL275" s="11"/>
      <c r="NUM275" s="11"/>
      <c r="NUN275" s="11"/>
      <c r="NUO275" s="11"/>
      <c r="NUP275" s="11"/>
      <c r="NUQ275" s="11"/>
      <c r="NUR275" s="11"/>
      <c r="NUS275" s="11"/>
      <c r="NUT275" s="11"/>
      <c r="NUU275" s="11"/>
      <c r="NUV275" s="11"/>
      <c r="NUW275" s="11"/>
      <c r="NUX275" s="11"/>
      <c r="NUY275" s="11"/>
      <c r="NUZ275" s="11"/>
      <c r="NVA275" s="11"/>
      <c r="NVB275" s="11"/>
      <c r="NVC275" s="11"/>
      <c r="NVD275" s="11"/>
      <c r="NVE275" s="11"/>
      <c r="NVF275" s="11"/>
      <c r="NVG275" s="11"/>
      <c r="NVH275" s="11"/>
      <c r="NVI275" s="11"/>
      <c r="NVJ275" s="11"/>
      <c r="NVK275" s="11"/>
      <c r="NVL275" s="11"/>
      <c r="NVM275" s="11"/>
      <c r="NVN275" s="11"/>
      <c r="NVO275" s="11"/>
      <c r="NVP275" s="11"/>
      <c r="NVQ275" s="11"/>
      <c r="NVR275" s="11"/>
      <c r="NVS275" s="11"/>
      <c r="NVT275" s="11"/>
      <c r="NVU275" s="11"/>
      <c r="NVV275" s="11"/>
      <c r="NVW275" s="11"/>
      <c r="NVX275" s="11"/>
      <c r="NVY275" s="11"/>
      <c r="NVZ275" s="11"/>
      <c r="NWA275" s="11"/>
      <c r="NWB275" s="11"/>
      <c r="NWC275" s="11"/>
      <c r="NWD275" s="11"/>
      <c r="NWE275" s="11"/>
      <c r="NWF275" s="11"/>
      <c r="NWG275" s="11"/>
      <c r="NWH275" s="11"/>
      <c r="NWI275" s="11"/>
      <c r="NWJ275" s="11"/>
      <c r="NWK275" s="11"/>
      <c r="NWL275" s="11"/>
      <c r="NWM275" s="11"/>
      <c r="NWN275" s="11"/>
      <c r="NWO275" s="11"/>
      <c r="NWP275" s="11"/>
      <c r="NWQ275" s="11"/>
      <c r="NWR275" s="11"/>
      <c r="NWS275" s="11"/>
      <c r="NWT275" s="11"/>
      <c r="NWU275" s="11"/>
      <c r="NWV275" s="11"/>
      <c r="NWW275" s="11"/>
      <c r="NWX275" s="11"/>
      <c r="NWY275" s="11"/>
      <c r="NWZ275" s="11"/>
      <c r="NXA275" s="11"/>
      <c r="NXB275" s="11"/>
      <c r="NXC275" s="11"/>
      <c r="NXD275" s="11"/>
      <c r="NXE275" s="11"/>
      <c r="NXF275" s="11"/>
      <c r="NXG275" s="11"/>
      <c r="NXH275" s="11"/>
      <c r="NXI275" s="11"/>
      <c r="NXJ275" s="11"/>
      <c r="NXK275" s="11"/>
      <c r="NXL275" s="11"/>
      <c r="NXM275" s="11"/>
      <c r="NXN275" s="11"/>
      <c r="NXO275" s="11"/>
      <c r="NXP275" s="11"/>
      <c r="NXQ275" s="11"/>
      <c r="NXR275" s="11"/>
      <c r="NXS275" s="11"/>
      <c r="NXT275" s="11"/>
      <c r="NXU275" s="11"/>
      <c r="NXV275" s="11"/>
      <c r="NXW275" s="11"/>
      <c r="NXX275" s="11"/>
      <c r="NXY275" s="11"/>
      <c r="NXZ275" s="11"/>
      <c r="NYA275" s="11"/>
      <c r="NYB275" s="11"/>
      <c r="NYC275" s="11"/>
      <c r="NYD275" s="11"/>
      <c r="NYE275" s="11"/>
      <c r="NYF275" s="11"/>
      <c r="NYG275" s="11"/>
      <c r="NYH275" s="11"/>
      <c r="NYI275" s="11"/>
      <c r="NYJ275" s="11"/>
      <c r="NYK275" s="11"/>
      <c r="NYL275" s="11"/>
      <c r="NYM275" s="11"/>
      <c r="NYN275" s="11"/>
      <c r="NYO275" s="11"/>
      <c r="NYP275" s="11"/>
      <c r="NYQ275" s="11"/>
      <c r="NYR275" s="11"/>
      <c r="NYS275" s="11"/>
      <c r="NYT275" s="11"/>
      <c r="NYU275" s="11"/>
      <c r="NYV275" s="11"/>
      <c r="NYW275" s="11"/>
      <c r="NYX275" s="11"/>
      <c r="NYY275" s="11"/>
      <c r="NYZ275" s="11"/>
      <c r="NZA275" s="11"/>
      <c r="NZB275" s="11"/>
      <c r="NZC275" s="11"/>
      <c r="NZD275" s="11"/>
      <c r="NZE275" s="11"/>
      <c r="NZF275" s="11"/>
      <c r="NZG275" s="11"/>
      <c r="NZH275" s="11"/>
      <c r="NZI275" s="11"/>
      <c r="NZJ275" s="11"/>
      <c r="NZK275" s="11"/>
      <c r="NZL275" s="11"/>
      <c r="NZM275" s="11"/>
      <c r="NZN275" s="11"/>
      <c r="NZO275" s="11"/>
      <c r="NZP275" s="11"/>
      <c r="NZQ275" s="11"/>
      <c r="NZR275" s="11"/>
      <c r="NZS275" s="11"/>
      <c r="NZT275" s="11"/>
      <c r="NZU275" s="11"/>
      <c r="NZV275" s="11"/>
      <c r="NZW275" s="11"/>
      <c r="NZX275" s="11"/>
      <c r="NZY275" s="11"/>
      <c r="NZZ275" s="11"/>
      <c r="OAA275" s="11"/>
      <c r="OAB275" s="11"/>
      <c r="OAC275" s="11"/>
      <c r="OAD275" s="11"/>
      <c r="OAE275" s="11"/>
      <c r="OAF275" s="11"/>
      <c r="OAG275" s="11"/>
      <c r="OAH275" s="11"/>
      <c r="OAI275" s="11"/>
      <c r="OAJ275" s="11"/>
      <c r="OAK275" s="11"/>
      <c r="OAL275" s="11"/>
      <c r="OAM275" s="11"/>
      <c r="OAN275" s="11"/>
      <c r="OAO275" s="11"/>
      <c r="OAP275" s="11"/>
      <c r="OAQ275" s="11"/>
      <c r="OAR275" s="11"/>
      <c r="OAS275" s="11"/>
      <c r="OAT275" s="11"/>
      <c r="OAU275" s="11"/>
      <c r="OAV275" s="11"/>
      <c r="OAW275" s="11"/>
      <c r="OAX275" s="11"/>
      <c r="OAY275" s="11"/>
      <c r="OAZ275" s="11"/>
      <c r="OBA275" s="11"/>
      <c r="OBB275" s="11"/>
      <c r="OBC275" s="11"/>
      <c r="OBD275" s="11"/>
      <c r="OBE275" s="11"/>
      <c r="OBF275" s="11"/>
      <c r="OBG275" s="11"/>
      <c r="OBH275" s="11"/>
      <c r="OBI275" s="11"/>
      <c r="OBJ275" s="11"/>
      <c r="OBK275" s="11"/>
      <c r="OBL275" s="11"/>
      <c r="OBM275" s="11"/>
      <c r="OBN275" s="11"/>
      <c r="OBO275" s="11"/>
      <c r="OBP275" s="11"/>
      <c r="OBQ275" s="11"/>
      <c r="OBR275" s="11"/>
      <c r="OBS275" s="11"/>
      <c r="OBT275" s="11"/>
      <c r="OBU275" s="11"/>
      <c r="OBV275" s="11"/>
      <c r="OBW275" s="11"/>
      <c r="OBX275" s="11"/>
      <c r="OBY275" s="11"/>
      <c r="OBZ275" s="11"/>
      <c r="OCA275" s="11"/>
      <c r="OCB275" s="11"/>
      <c r="OCC275" s="11"/>
      <c r="OCD275" s="11"/>
      <c r="OCE275" s="11"/>
      <c r="OCF275" s="11"/>
      <c r="OCG275" s="11"/>
      <c r="OCH275" s="11"/>
      <c r="OCI275" s="11"/>
      <c r="OCJ275" s="11"/>
      <c r="OCK275" s="11"/>
      <c r="OCL275" s="11"/>
      <c r="OCM275" s="11"/>
      <c r="OCN275" s="11"/>
      <c r="OCO275" s="11"/>
      <c r="OCP275" s="11"/>
      <c r="OCQ275" s="11"/>
      <c r="OCR275" s="11"/>
      <c r="OCS275" s="11"/>
      <c r="OCT275" s="11"/>
      <c r="OCU275" s="11"/>
      <c r="OCV275" s="11"/>
      <c r="OCW275" s="11"/>
      <c r="OCX275" s="11"/>
      <c r="OCY275" s="11"/>
      <c r="OCZ275" s="11"/>
      <c r="ODA275" s="11"/>
      <c r="ODB275" s="11"/>
      <c r="ODC275" s="11"/>
      <c r="ODD275" s="11"/>
      <c r="ODE275" s="11"/>
      <c r="ODF275" s="11"/>
      <c r="ODG275" s="11"/>
      <c r="ODH275" s="11"/>
      <c r="ODI275" s="11"/>
      <c r="ODJ275" s="11"/>
      <c r="ODK275" s="11"/>
      <c r="ODL275" s="11"/>
      <c r="ODM275" s="11"/>
      <c r="ODN275" s="11"/>
      <c r="ODO275" s="11"/>
      <c r="ODP275" s="11"/>
      <c r="ODQ275" s="11"/>
      <c r="ODR275" s="11"/>
      <c r="ODS275" s="11"/>
      <c r="ODT275" s="11"/>
      <c r="ODU275" s="11"/>
      <c r="ODV275" s="11"/>
      <c r="ODW275" s="11"/>
      <c r="ODX275" s="11"/>
      <c r="ODY275" s="11"/>
      <c r="ODZ275" s="11"/>
      <c r="OEA275" s="11"/>
      <c r="OEB275" s="11"/>
      <c r="OEC275" s="11"/>
      <c r="OED275" s="11"/>
      <c r="OEE275" s="11"/>
      <c r="OEF275" s="11"/>
      <c r="OEG275" s="11"/>
      <c r="OEH275" s="11"/>
      <c r="OEI275" s="11"/>
      <c r="OEJ275" s="11"/>
      <c r="OEK275" s="11"/>
      <c r="OEL275" s="11"/>
      <c r="OEM275" s="11"/>
      <c r="OEN275" s="11"/>
      <c r="OEO275" s="11"/>
      <c r="OEP275" s="11"/>
      <c r="OEQ275" s="11"/>
      <c r="OER275" s="11"/>
      <c r="OES275" s="11"/>
      <c r="OET275" s="11"/>
      <c r="OEU275" s="11"/>
      <c r="OEV275" s="11"/>
      <c r="OEW275" s="11"/>
      <c r="OEX275" s="11"/>
      <c r="OEY275" s="11"/>
      <c r="OEZ275" s="11"/>
      <c r="OFA275" s="11"/>
      <c r="OFB275" s="11"/>
      <c r="OFC275" s="11"/>
      <c r="OFD275" s="11"/>
      <c r="OFE275" s="11"/>
      <c r="OFF275" s="11"/>
      <c r="OFG275" s="11"/>
      <c r="OFH275" s="11"/>
      <c r="OFI275" s="11"/>
      <c r="OFJ275" s="11"/>
      <c r="OFK275" s="11"/>
      <c r="OFL275" s="11"/>
      <c r="OFM275" s="11"/>
      <c r="OFN275" s="11"/>
      <c r="OFO275" s="11"/>
      <c r="OFP275" s="11"/>
      <c r="OFQ275" s="11"/>
      <c r="OFR275" s="11"/>
      <c r="OFS275" s="11"/>
      <c r="OFT275" s="11"/>
      <c r="OFU275" s="11"/>
      <c r="OFV275" s="11"/>
      <c r="OFW275" s="11"/>
      <c r="OFX275" s="11"/>
      <c r="OFY275" s="11"/>
      <c r="OFZ275" s="11"/>
      <c r="OGA275" s="11"/>
      <c r="OGB275" s="11"/>
      <c r="OGC275" s="11"/>
      <c r="OGD275" s="11"/>
      <c r="OGE275" s="11"/>
      <c r="OGF275" s="11"/>
      <c r="OGG275" s="11"/>
      <c r="OGH275" s="11"/>
      <c r="OGI275" s="11"/>
      <c r="OGJ275" s="11"/>
      <c r="OGK275" s="11"/>
      <c r="OGL275" s="11"/>
      <c r="OGM275" s="11"/>
      <c r="OGN275" s="11"/>
      <c r="OGO275" s="11"/>
      <c r="OGP275" s="11"/>
      <c r="OGQ275" s="11"/>
      <c r="OGR275" s="11"/>
      <c r="OGS275" s="11"/>
      <c r="OGT275" s="11"/>
      <c r="OGU275" s="11"/>
      <c r="OGV275" s="11"/>
      <c r="OGW275" s="11"/>
      <c r="OGX275" s="11"/>
      <c r="OGY275" s="11"/>
      <c r="OGZ275" s="11"/>
      <c r="OHA275" s="11"/>
      <c r="OHB275" s="11"/>
      <c r="OHC275" s="11"/>
      <c r="OHD275" s="11"/>
      <c r="OHE275" s="11"/>
      <c r="OHF275" s="11"/>
      <c r="OHG275" s="11"/>
      <c r="OHH275" s="11"/>
      <c r="OHI275" s="11"/>
      <c r="OHJ275" s="11"/>
      <c r="OHK275" s="11"/>
      <c r="OHL275" s="11"/>
      <c r="OHM275" s="11"/>
      <c r="OHN275" s="11"/>
      <c r="OHO275" s="11"/>
      <c r="OHP275" s="11"/>
      <c r="OHQ275" s="11"/>
      <c r="OHR275" s="11"/>
      <c r="OHS275" s="11"/>
      <c r="OHT275" s="11"/>
      <c r="OHU275" s="11"/>
      <c r="OHV275" s="11"/>
      <c r="OHW275" s="11"/>
      <c r="OHX275" s="11"/>
      <c r="OHY275" s="11"/>
      <c r="OHZ275" s="11"/>
      <c r="OIA275" s="11"/>
      <c r="OIB275" s="11"/>
      <c r="OIC275" s="11"/>
      <c r="OID275" s="11"/>
      <c r="OIE275" s="11"/>
      <c r="OIF275" s="11"/>
      <c r="OIG275" s="11"/>
      <c r="OIH275" s="11"/>
      <c r="OII275" s="11"/>
      <c r="OIJ275" s="11"/>
      <c r="OIK275" s="11"/>
      <c r="OIL275" s="11"/>
      <c r="OIM275" s="11"/>
      <c r="OIN275" s="11"/>
      <c r="OIO275" s="11"/>
      <c r="OIP275" s="11"/>
      <c r="OIQ275" s="11"/>
      <c r="OIR275" s="11"/>
      <c r="OIS275" s="11"/>
      <c r="OIT275" s="11"/>
      <c r="OIU275" s="11"/>
      <c r="OIV275" s="11"/>
      <c r="OIW275" s="11"/>
      <c r="OIX275" s="11"/>
      <c r="OIY275" s="11"/>
      <c r="OIZ275" s="11"/>
      <c r="OJA275" s="11"/>
      <c r="OJB275" s="11"/>
      <c r="OJC275" s="11"/>
      <c r="OJD275" s="11"/>
      <c r="OJE275" s="11"/>
      <c r="OJF275" s="11"/>
      <c r="OJG275" s="11"/>
      <c r="OJH275" s="11"/>
      <c r="OJI275" s="11"/>
      <c r="OJJ275" s="11"/>
      <c r="OJK275" s="11"/>
      <c r="OJL275" s="11"/>
      <c r="OJM275" s="11"/>
      <c r="OJN275" s="11"/>
      <c r="OJO275" s="11"/>
      <c r="OJP275" s="11"/>
      <c r="OJQ275" s="11"/>
      <c r="OJR275" s="11"/>
      <c r="OJS275" s="11"/>
      <c r="OJT275" s="11"/>
      <c r="OJU275" s="11"/>
      <c r="OJV275" s="11"/>
      <c r="OJW275" s="11"/>
      <c r="OJX275" s="11"/>
      <c r="OJY275" s="11"/>
      <c r="OJZ275" s="11"/>
      <c r="OKA275" s="11"/>
      <c r="OKB275" s="11"/>
      <c r="OKC275" s="11"/>
      <c r="OKD275" s="11"/>
      <c r="OKE275" s="11"/>
      <c r="OKF275" s="11"/>
      <c r="OKG275" s="11"/>
      <c r="OKH275" s="11"/>
      <c r="OKI275" s="11"/>
      <c r="OKJ275" s="11"/>
      <c r="OKK275" s="11"/>
      <c r="OKL275" s="11"/>
      <c r="OKM275" s="11"/>
      <c r="OKN275" s="11"/>
      <c r="OKO275" s="11"/>
      <c r="OKP275" s="11"/>
      <c r="OKQ275" s="11"/>
      <c r="OKR275" s="11"/>
      <c r="OKS275" s="11"/>
      <c r="OKT275" s="11"/>
      <c r="OKU275" s="11"/>
      <c r="OKV275" s="11"/>
      <c r="OKW275" s="11"/>
      <c r="OKX275" s="11"/>
      <c r="OKY275" s="11"/>
      <c r="OKZ275" s="11"/>
      <c r="OLA275" s="11"/>
      <c r="OLB275" s="11"/>
      <c r="OLC275" s="11"/>
      <c r="OLD275" s="11"/>
      <c r="OLE275" s="11"/>
      <c r="OLF275" s="11"/>
      <c r="OLG275" s="11"/>
      <c r="OLH275" s="11"/>
      <c r="OLI275" s="11"/>
      <c r="OLJ275" s="11"/>
      <c r="OLK275" s="11"/>
      <c r="OLL275" s="11"/>
      <c r="OLM275" s="11"/>
      <c r="OLN275" s="11"/>
      <c r="OLO275" s="11"/>
      <c r="OLP275" s="11"/>
      <c r="OLQ275" s="11"/>
      <c r="OLR275" s="11"/>
      <c r="OLS275" s="11"/>
      <c r="OLT275" s="11"/>
      <c r="OLU275" s="11"/>
      <c r="OLV275" s="11"/>
      <c r="OLW275" s="11"/>
      <c r="OLX275" s="11"/>
      <c r="OLY275" s="11"/>
      <c r="OLZ275" s="11"/>
      <c r="OMA275" s="11"/>
      <c r="OMB275" s="11"/>
      <c r="OMC275" s="11"/>
      <c r="OMD275" s="11"/>
      <c r="OME275" s="11"/>
      <c r="OMF275" s="11"/>
      <c r="OMG275" s="11"/>
      <c r="OMH275" s="11"/>
      <c r="OMI275" s="11"/>
      <c r="OMJ275" s="11"/>
      <c r="OMK275" s="11"/>
      <c r="OML275" s="11"/>
      <c r="OMM275" s="11"/>
      <c r="OMN275" s="11"/>
      <c r="OMO275" s="11"/>
      <c r="OMP275" s="11"/>
      <c r="OMQ275" s="11"/>
      <c r="OMR275" s="11"/>
      <c r="OMS275" s="11"/>
      <c r="OMT275" s="11"/>
      <c r="OMU275" s="11"/>
      <c r="OMV275" s="11"/>
      <c r="OMW275" s="11"/>
      <c r="OMX275" s="11"/>
      <c r="OMY275" s="11"/>
      <c r="OMZ275" s="11"/>
      <c r="ONA275" s="11"/>
      <c r="ONB275" s="11"/>
      <c r="ONC275" s="11"/>
      <c r="OND275" s="11"/>
      <c r="ONE275" s="11"/>
      <c r="ONF275" s="11"/>
      <c r="ONG275" s="11"/>
      <c r="ONH275" s="11"/>
      <c r="ONI275" s="11"/>
      <c r="ONJ275" s="11"/>
      <c r="ONK275" s="11"/>
      <c r="ONL275" s="11"/>
      <c r="ONM275" s="11"/>
      <c r="ONN275" s="11"/>
      <c r="ONO275" s="11"/>
      <c r="ONP275" s="11"/>
      <c r="ONQ275" s="11"/>
      <c r="ONR275" s="11"/>
      <c r="ONS275" s="11"/>
      <c r="ONT275" s="11"/>
      <c r="ONU275" s="11"/>
      <c r="ONV275" s="11"/>
      <c r="ONW275" s="11"/>
      <c r="ONX275" s="11"/>
      <c r="ONY275" s="11"/>
      <c r="ONZ275" s="11"/>
      <c r="OOA275" s="11"/>
      <c r="OOB275" s="11"/>
      <c r="OOC275" s="11"/>
      <c r="OOD275" s="11"/>
      <c r="OOE275" s="11"/>
      <c r="OOF275" s="11"/>
      <c r="OOG275" s="11"/>
      <c r="OOH275" s="11"/>
      <c r="OOI275" s="11"/>
      <c r="OOJ275" s="11"/>
      <c r="OOK275" s="11"/>
      <c r="OOL275" s="11"/>
      <c r="OOM275" s="11"/>
      <c r="OON275" s="11"/>
      <c r="OOO275" s="11"/>
      <c r="OOP275" s="11"/>
      <c r="OOQ275" s="11"/>
      <c r="OOR275" s="11"/>
      <c r="OOS275" s="11"/>
      <c r="OOT275" s="11"/>
      <c r="OOU275" s="11"/>
      <c r="OOV275" s="11"/>
      <c r="OOW275" s="11"/>
      <c r="OOX275" s="11"/>
      <c r="OOY275" s="11"/>
      <c r="OOZ275" s="11"/>
      <c r="OPA275" s="11"/>
      <c r="OPB275" s="11"/>
      <c r="OPC275" s="11"/>
      <c r="OPD275" s="11"/>
      <c r="OPE275" s="11"/>
      <c r="OPF275" s="11"/>
      <c r="OPG275" s="11"/>
      <c r="OPH275" s="11"/>
      <c r="OPI275" s="11"/>
      <c r="OPJ275" s="11"/>
      <c r="OPK275" s="11"/>
      <c r="OPL275" s="11"/>
      <c r="OPM275" s="11"/>
      <c r="OPN275" s="11"/>
      <c r="OPO275" s="11"/>
      <c r="OPP275" s="11"/>
      <c r="OPQ275" s="11"/>
      <c r="OPR275" s="11"/>
      <c r="OPS275" s="11"/>
      <c r="OPT275" s="11"/>
      <c r="OPU275" s="11"/>
      <c r="OPV275" s="11"/>
      <c r="OPW275" s="11"/>
      <c r="OPX275" s="11"/>
      <c r="OPY275" s="11"/>
      <c r="OPZ275" s="11"/>
      <c r="OQA275" s="11"/>
      <c r="OQB275" s="11"/>
      <c r="OQC275" s="11"/>
      <c r="OQD275" s="11"/>
      <c r="OQE275" s="11"/>
      <c r="OQF275" s="11"/>
      <c r="OQG275" s="11"/>
      <c r="OQH275" s="11"/>
      <c r="OQI275" s="11"/>
      <c r="OQJ275" s="11"/>
      <c r="OQK275" s="11"/>
      <c r="OQL275" s="11"/>
      <c r="OQM275" s="11"/>
      <c r="OQN275" s="11"/>
      <c r="OQO275" s="11"/>
      <c r="OQP275" s="11"/>
      <c r="OQQ275" s="11"/>
      <c r="OQR275" s="11"/>
      <c r="OQS275" s="11"/>
      <c r="OQT275" s="11"/>
      <c r="OQU275" s="11"/>
      <c r="OQV275" s="11"/>
      <c r="OQW275" s="11"/>
      <c r="OQX275" s="11"/>
      <c r="OQY275" s="11"/>
      <c r="OQZ275" s="11"/>
      <c r="ORA275" s="11"/>
      <c r="ORB275" s="11"/>
      <c r="ORC275" s="11"/>
      <c r="ORD275" s="11"/>
      <c r="ORE275" s="11"/>
      <c r="ORF275" s="11"/>
      <c r="ORG275" s="11"/>
      <c r="ORH275" s="11"/>
      <c r="ORI275" s="11"/>
      <c r="ORJ275" s="11"/>
      <c r="ORK275" s="11"/>
      <c r="ORL275" s="11"/>
      <c r="ORM275" s="11"/>
      <c r="ORN275" s="11"/>
      <c r="ORO275" s="11"/>
      <c r="ORP275" s="11"/>
      <c r="ORQ275" s="11"/>
      <c r="ORR275" s="11"/>
      <c r="ORS275" s="11"/>
      <c r="ORT275" s="11"/>
      <c r="ORU275" s="11"/>
      <c r="ORV275" s="11"/>
      <c r="ORW275" s="11"/>
      <c r="ORX275" s="11"/>
      <c r="ORY275" s="11"/>
      <c r="ORZ275" s="11"/>
      <c r="OSA275" s="11"/>
      <c r="OSB275" s="11"/>
      <c r="OSC275" s="11"/>
      <c r="OSD275" s="11"/>
      <c r="OSE275" s="11"/>
      <c r="OSF275" s="11"/>
      <c r="OSG275" s="11"/>
      <c r="OSH275" s="11"/>
      <c r="OSI275" s="11"/>
      <c r="OSJ275" s="11"/>
      <c r="OSK275" s="11"/>
      <c r="OSL275" s="11"/>
      <c r="OSM275" s="11"/>
      <c r="OSN275" s="11"/>
      <c r="OSO275" s="11"/>
      <c r="OSP275" s="11"/>
      <c r="OSQ275" s="11"/>
      <c r="OSR275" s="11"/>
      <c r="OSS275" s="11"/>
      <c r="OST275" s="11"/>
      <c r="OSU275" s="11"/>
      <c r="OSV275" s="11"/>
      <c r="OSW275" s="11"/>
      <c r="OSX275" s="11"/>
      <c r="OSY275" s="11"/>
      <c r="OSZ275" s="11"/>
      <c r="OTA275" s="11"/>
      <c r="OTB275" s="11"/>
      <c r="OTC275" s="11"/>
      <c r="OTD275" s="11"/>
      <c r="OTE275" s="11"/>
      <c r="OTF275" s="11"/>
      <c r="OTG275" s="11"/>
      <c r="OTH275" s="11"/>
      <c r="OTI275" s="11"/>
      <c r="OTJ275" s="11"/>
      <c r="OTK275" s="11"/>
      <c r="OTL275" s="11"/>
      <c r="OTM275" s="11"/>
      <c r="OTN275" s="11"/>
      <c r="OTO275" s="11"/>
      <c r="OTP275" s="11"/>
      <c r="OTQ275" s="11"/>
      <c r="OTR275" s="11"/>
      <c r="OTS275" s="11"/>
      <c r="OTT275" s="11"/>
      <c r="OTU275" s="11"/>
      <c r="OTV275" s="11"/>
      <c r="OTW275" s="11"/>
      <c r="OTX275" s="11"/>
      <c r="OTY275" s="11"/>
      <c r="OTZ275" s="11"/>
      <c r="OUA275" s="11"/>
      <c r="OUB275" s="11"/>
      <c r="OUC275" s="11"/>
      <c r="OUD275" s="11"/>
      <c r="OUE275" s="11"/>
      <c r="OUF275" s="11"/>
      <c r="OUG275" s="11"/>
      <c r="OUH275" s="11"/>
      <c r="OUI275" s="11"/>
      <c r="OUJ275" s="11"/>
      <c r="OUK275" s="11"/>
      <c r="OUL275" s="11"/>
      <c r="OUM275" s="11"/>
      <c r="OUN275" s="11"/>
      <c r="OUO275" s="11"/>
      <c r="OUP275" s="11"/>
      <c r="OUQ275" s="11"/>
      <c r="OUR275" s="11"/>
      <c r="OUS275" s="11"/>
      <c r="OUT275" s="11"/>
      <c r="OUU275" s="11"/>
      <c r="OUV275" s="11"/>
      <c r="OUW275" s="11"/>
      <c r="OUX275" s="11"/>
      <c r="OUY275" s="11"/>
      <c r="OUZ275" s="11"/>
      <c r="OVA275" s="11"/>
      <c r="OVB275" s="11"/>
      <c r="OVC275" s="11"/>
      <c r="OVD275" s="11"/>
      <c r="OVE275" s="11"/>
      <c r="OVF275" s="11"/>
      <c r="OVG275" s="11"/>
      <c r="OVH275" s="11"/>
      <c r="OVI275" s="11"/>
      <c r="OVJ275" s="11"/>
      <c r="OVK275" s="11"/>
      <c r="OVL275" s="11"/>
      <c r="OVM275" s="11"/>
      <c r="OVN275" s="11"/>
      <c r="OVO275" s="11"/>
      <c r="OVP275" s="11"/>
      <c r="OVQ275" s="11"/>
      <c r="OVR275" s="11"/>
      <c r="OVS275" s="11"/>
      <c r="OVT275" s="11"/>
      <c r="OVU275" s="11"/>
      <c r="OVV275" s="11"/>
      <c r="OVW275" s="11"/>
      <c r="OVX275" s="11"/>
      <c r="OVY275" s="11"/>
      <c r="OVZ275" s="11"/>
      <c r="OWA275" s="11"/>
      <c r="OWB275" s="11"/>
      <c r="OWC275" s="11"/>
      <c r="OWD275" s="11"/>
      <c r="OWE275" s="11"/>
      <c r="OWF275" s="11"/>
      <c r="OWG275" s="11"/>
      <c r="OWH275" s="11"/>
      <c r="OWI275" s="11"/>
      <c r="OWJ275" s="11"/>
      <c r="OWK275" s="11"/>
      <c r="OWL275" s="11"/>
      <c r="OWM275" s="11"/>
      <c r="OWN275" s="11"/>
      <c r="OWO275" s="11"/>
      <c r="OWP275" s="11"/>
      <c r="OWQ275" s="11"/>
      <c r="OWR275" s="11"/>
      <c r="OWS275" s="11"/>
      <c r="OWT275" s="11"/>
      <c r="OWU275" s="11"/>
      <c r="OWV275" s="11"/>
      <c r="OWW275" s="11"/>
      <c r="OWX275" s="11"/>
      <c r="OWY275" s="11"/>
      <c r="OWZ275" s="11"/>
      <c r="OXA275" s="11"/>
      <c r="OXB275" s="11"/>
      <c r="OXC275" s="11"/>
      <c r="OXD275" s="11"/>
      <c r="OXE275" s="11"/>
      <c r="OXF275" s="11"/>
      <c r="OXG275" s="11"/>
      <c r="OXH275" s="11"/>
      <c r="OXI275" s="11"/>
      <c r="OXJ275" s="11"/>
      <c r="OXK275" s="11"/>
      <c r="OXL275" s="11"/>
      <c r="OXM275" s="11"/>
      <c r="OXN275" s="11"/>
      <c r="OXO275" s="11"/>
      <c r="OXP275" s="11"/>
      <c r="OXQ275" s="11"/>
      <c r="OXR275" s="11"/>
      <c r="OXS275" s="11"/>
      <c r="OXT275" s="11"/>
      <c r="OXU275" s="11"/>
      <c r="OXV275" s="11"/>
      <c r="OXW275" s="11"/>
      <c r="OXX275" s="11"/>
      <c r="OXY275" s="11"/>
      <c r="OXZ275" s="11"/>
      <c r="OYA275" s="11"/>
      <c r="OYB275" s="11"/>
      <c r="OYC275" s="11"/>
      <c r="OYD275" s="11"/>
      <c r="OYE275" s="11"/>
      <c r="OYF275" s="11"/>
      <c r="OYG275" s="11"/>
      <c r="OYH275" s="11"/>
      <c r="OYI275" s="11"/>
      <c r="OYJ275" s="11"/>
      <c r="OYK275" s="11"/>
      <c r="OYL275" s="11"/>
      <c r="OYM275" s="11"/>
      <c r="OYN275" s="11"/>
      <c r="OYO275" s="11"/>
      <c r="OYP275" s="11"/>
      <c r="OYQ275" s="11"/>
      <c r="OYR275" s="11"/>
      <c r="OYS275" s="11"/>
      <c r="OYT275" s="11"/>
      <c r="OYU275" s="11"/>
      <c r="OYV275" s="11"/>
      <c r="OYW275" s="11"/>
      <c r="OYX275" s="11"/>
      <c r="OYY275" s="11"/>
      <c r="OYZ275" s="11"/>
      <c r="OZA275" s="11"/>
      <c r="OZB275" s="11"/>
      <c r="OZC275" s="11"/>
      <c r="OZD275" s="11"/>
      <c r="OZE275" s="11"/>
      <c r="OZF275" s="11"/>
      <c r="OZG275" s="11"/>
      <c r="OZH275" s="11"/>
      <c r="OZI275" s="11"/>
      <c r="OZJ275" s="11"/>
      <c r="OZK275" s="11"/>
      <c r="OZL275" s="11"/>
      <c r="OZM275" s="11"/>
      <c r="OZN275" s="11"/>
      <c r="OZO275" s="11"/>
      <c r="OZP275" s="11"/>
      <c r="OZQ275" s="11"/>
      <c r="OZR275" s="11"/>
      <c r="OZS275" s="11"/>
      <c r="OZT275" s="11"/>
      <c r="OZU275" s="11"/>
      <c r="OZV275" s="11"/>
      <c r="OZW275" s="11"/>
      <c r="OZX275" s="11"/>
      <c r="OZY275" s="11"/>
      <c r="OZZ275" s="11"/>
      <c r="PAA275" s="11"/>
      <c r="PAB275" s="11"/>
      <c r="PAC275" s="11"/>
      <c r="PAD275" s="11"/>
      <c r="PAE275" s="11"/>
      <c r="PAF275" s="11"/>
      <c r="PAG275" s="11"/>
      <c r="PAH275" s="11"/>
      <c r="PAI275" s="11"/>
      <c r="PAJ275" s="11"/>
      <c r="PAK275" s="11"/>
      <c r="PAL275" s="11"/>
      <c r="PAM275" s="11"/>
      <c r="PAN275" s="11"/>
      <c r="PAO275" s="11"/>
      <c r="PAP275" s="11"/>
      <c r="PAQ275" s="11"/>
      <c r="PAR275" s="11"/>
      <c r="PAS275" s="11"/>
      <c r="PAT275" s="11"/>
      <c r="PAU275" s="11"/>
      <c r="PAV275" s="11"/>
      <c r="PAW275" s="11"/>
      <c r="PAX275" s="11"/>
      <c r="PAY275" s="11"/>
      <c r="PAZ275" s="11"/>
      <c r="PBA275" s="11"/>
      <c r="PBB275" s="11"/>
      <c r="PBC275" s="11"/>
      <c r="PBD275" s="11"/>
      <c r="PBE275" s="11"/>
      <c r="PBF275" s="11"/>
      <c r="PBG275" s="11"/>
      <c r="PBH275" s="11"/>
      <c r="PBI275" s="11"/>
      <c r="PBJ275" s="11"/>
      <c r="PBK275" s="11"/>
      <c r="PBL275" s="11"/>
      <c r="PBM275" s="11"/>
      <c r="PBN275" s="11"/>
      <c r="PBO275" s="11"/>
      <c r="PBP275" s="11"/>
      <c r="PBQ275" s="11"/>
      <c r="PBR275" s="11"/>
      <c r="PBS275" s="11"/>
      <c r="PBT275" s="11"/>
      <c r="PBU275" s="11"/>
      <c r="PBV275" s="11"/>
      <c r="PBW275" s="11"/>
      <c r="PBX275" s="11"/>
      <c r="PBY275" s="11"/>
      <c r="PBZ275" s="11"/>
      <c r="PCA275" s="11"/>
      <c r="PCB275" s="11"/>
      <c r="PCC275" s="11"/>
      <c r="PCD275" s="11"/>
      <c r="PCE275" s="11"/>
      <c r="PCF275" s="11"/>
      <c r="PCG275" s="11"/>
      <c r="PCH275" s="11"/>
      <c r="PCI275" s="11"/>
      <c r="PCJ275" s="11"/>
      <c r="PCK275" s="11"/>
      <c r="PCL275" s="11"/>
      <c r="PCM275" s="11"/>
      <c r="PCN275" s="11"/>
      <c r="PCO275" s="11"/>
      <c r="PCP275" s="11"/>
      <c r="PCQ275" s="11"/>
      <c r="PCR275" s="11"/>
      <c r="PCS275" s="11"/>
      <c r="PCT275" s="11"/>
      <c r="PCU275" s="11"/>
      <c r="PCV275" s="11"/>
      <c r="PCW275" s="11"/>
      <c r="PCX275" s="11"/>
      <c r="PCY275" s="11"/>
      <c r="PCZ275" s="11"/>
      <c r="PDA275" s="11"/>
      <c r="PDB275" s="11"/>
      <c r="PDC275" s="11"/>
      <c r="PDD275" s="11"/>
      <c r="PDE275" s="11"/>
      <c r="PDF275" s="11"/>
      <c r="PDG275" s="11"/>
      <c r="PDH275" s="11"/>
      <c r="PDI275" s="11"/>
      <c r="PDJ275" s="11"/>
      <c r="PDK275" s="11"/>
      <c r="PDL275" s="11"/>
      <c r="PDM275" s="11"/>
      <c r="PDN275" s="11"/>
      <c r="PDO275" s="11"/>
      <c r="PDP275" s="11"/>
      <c r="PDQ275" s="11"/>
      <c r="PDR275" s="11"/>
      <c r="PDS275" s="11"/>
      <c r="PDT275" s="11"/>
      <c r="PDU275" s="11"/>
      <c r="PDV275" s="11"/>
      <c r="PDW275" s="11"/>
      <c r="PDX275" s="11"/>
      <c r="PDY275" s="11"/>
      <c r="PDZ275" s="11"/>
      <c r="PEA275" s="11"/>
      <c r="PEB275" s="11"/>
      <c r="PEC275" s="11"/>
      <c r="PED275" s="11"/>
      <c r="PEE275" s="11"/>
      <c r="PEF275" s="11"/>
      <c r="PEG275" s="11"/>
      <c r="PEH275" s="11"/>
      <c r="PEI275" s="11"/>
      <c r="PEJ275" s="11"/>
      <c r="PEK275" s="11"/>
      <c r="PEL275" s="11"/>
      <c r="PEM275" s="11"/>
      <c r="PEN275" s="11"/>
      <c r="PEO275" s="11"/>
      <c r="PEP275" s="11"/>
      <c r="PEQ275" s="11"/>
      <c r="PER275" s="11"/>
      <c r="PES275" s="11"/>
      <c r="PET275" s="11"/>
      <c r="PEU275" s="11"/>
      <c r="PEV275" s="11"/>
      <c r="PEW275" s="11"/>
      <c r="PEX275" s="11"/>
      <c r="PEY275" s="11"/>
      <c r="PEZ275" s="11"/>
      <c r="PFA275" s="11"/>
      <c r="PFB275" s="11"/>
      <c r="PFC275" s="11"/>
      <c r="PFD275" s="11"/>
      <c r="PFE275" s="11"/>
      <c r="PFF275" s="11"/>
      <c r="PFG275" s="11"/>
      <c r="PFH275" s="11"/>
      <c r="PFI275" s="11"/>
      <c r="PFJ275" s="11"/>
      <c r="PFK275" s="11"/>
      <c r="PFL275" s="11"/>
      <c r="PFM275" s="11"/>
      <c r="PFN275" s="11"/>
      <c r="PFO275" s="11"/>
      <c r="PFP275" s="11"/>
      <c r="PFQ275" s="11"/>
      <c r="PFR275" s="11"/>
      <c r="PFS275" s="11"/>
      <c r="PFT275" s="11"/>
      <c r="PFU275" s="11"/>
      <c r="PFV275" s="11"/>
      <c r="PFW275" s="11"/>
      <c r="PFX275" s="11"/>
      <c r="PFY275" s="11"/>
      <c r="PFZ275" s="11"/>
      <c r="PGA275" s="11"/>
      <c r="PGB275" s="11"/>
      <c r="PGC275" s="11"/>
      <c r="PGD275" s="11"/>
      <c r="PGE275" s="11"/>
      <c r="PGF275" s="11"/>
      <c r="PGG275" s="11"/>
      <c r="PGH275" s="11"/>
      <c r="PGI275" s="11"/>
      <c r="PGJ275" s="11"/>
      <c r="PGK275" s="11"/>
      <c r="PGL275" s="11"/>
      <c r="PGM275" s="11"/>
      <c r="PGN275" s="11"/>
      <c r="PGO275" s="11"/>
      <c r="PGP275" s="11"/>
      <c r="PGQ275" s="11"/>
      <c r="PGR275" s="11"/>
      <c r="PGS275" s="11"/>
      <c r="PGT275" s="11"/>
      <c r="PGU275" s="11"/>
      <c r="PGV275" s="11"/>
      <c r="PGW275" s="11"/>
      <c r="PGX275" s="11"/>
      <c r="PGY275" s="11"/>
      <c r="PGZ275" s="11"/>
      <c r="PHA275" s="11"/>
      <c r="PHB275" s="11"/>
      <c r="PHC275" s="11"/>
      <c r="PHD275" s="11"/>
      <c r="PHE275" s="11"/>
      <c r="PHF275" s="11"/>
      <c r="PHG275" s="11"/>
      <c r="PHH275" s="11"/>
      <c r="PHI275" s="11"/>
      <c r="PHJ275" s="11"/>
      <c r="PHK275" s="11"/>
      <c r="PHL275" s="11"/>
      <c r="PHM275" s="11"/>
      <c r="PHN275" s="11"/>
      <c r="PHO275" s="11"/>
      <c r="PHP275" s="11"/>
      <c r="PHQ275" s="11"/>
      <c r="PHR275" s="11"/>
      <c r="PHS275" s="11"/>
      <c r="PHT275" s="11"/>
      <c r="PHU275" s="11"/>
      <c r="PHV275" s="11"/>
      <c r="PHW275" s="11"/>
      <c r="PHX275" s="11"/>
      <c r="PHY275" s="11"/>
      <c r="PHZ275" s="11"/>
      <c r="PIA275" s="11"/>
      <c r="PIB275" s="11"/>
      <c r="PIC275" s="11"/>
      <c r="PID275" s="11"/>
      <c r="PIE275" s="11"/>
      <c r="PIF275" s="11"/>
      <c r="PIG275" s="11"/>
      <c r="PIH275" s="11"/>
      <c r="PII275" s="11"/>
      <c r="PIJ275" s="11"/>
      <c r="PIK275" s="11"/>
      <c r="PIL275" s="11"/>
      <c r="PIM275" s="11"/>
      <c r="PIN275" s="11"/>
      <c r="PIO275" s="11"/>
      <c r="PIP275" s="11"/>
      <c r="PIQ275" s="11"/>
      <c r="PIR275" s="11"/>
      <c r="PIS275" s="11"/>
      <c r="PIT275" s="11"/>
      <c r="PIU275" s="11"/>
      <c r="PIV275" s="11"/>
      <c r="PIW275" s="11"/>
      <c r="PIX275" s="11"/>
      <c r="PIY275" s="11"/>
      <c r="PIZ275" s="11"/>
      <c r="PJA275" s="11"/>
      <c r="PJB275" s="11"/>
      <c r="PJC275" s="11"/>
      <c r="PJD275" s="11"/>
      <c r="PJE275" s="11"/>
      <c r="PJF275" s="11"/>
      <c r="PJG275" s="11"/>
      <c r="PJH275" s="11"/>
      <c r="PJI275" s="11"/>
      <c r="PJJ275" s="11"/>
      <c r="PJK275" s="11"/>
      <c r="PJL275" s="11"/>
      <c r="PJM275" s="11"/>
      <c r="PJN275" s="11"/>
      <c r="PJO275" s="11"/>
      <c r="PJP275" s="11"/>
      <c r="PJQ275" s="11"/>
      <c r="PJR275" s="11"/>
      <c r="PJS275" s="11"/>
      <c r="PJT275" s="11"/>
      <c r="PJU275" s="11"/>
      <c r="PJV275" s="11"/>
      <c r="PJW275" s="11"/>
      <c r="PJX275" s="11"/>
      <c r="PJY275" s="11"/>
      <c r="PJZ275" s="11"/>
      <c r="PKA275" s="11"/>
      <c r="PKB275" s="11"/>
      <c r="PKC275" s="11"/>
      <c r="PKD275" s="11"/>
      <c r="PKE275" s="11"/>
      <c r="PKF275" s="11"/>
      <c r="PKG275" s="11"/>
      <c r="PKH275" s="11"/>
      <c r="PKI275" s="11"/>
      <c r="PKJ275" s="11"/>
      <c r="PKK275" s="11"/>
      <c r="PKL275" s="11"/>
      <c r="PKM275" s="11"/>
      <c r="PKN275" s="11"/>
      <c r="PKO275" s="11"/>
      <c r="PKP275" s="11"/>
      <c r="PKQ275" s="11"/>
      <c r="PKR275" s="11"/>
      <c r="PKS275" s="11"/>
      <c r="PKT275" s="11"/>
      <c r="PKU275" s="11"/>
      <c r="PKV275" s="11"/>
      <c r="PKW275" s="11"/>
      <c r="PKX275" s="11"/>
      <c r="PKY275" s="11"/>
      <c r="PKZ275" s="11"/>
      <c r="PLA275" s="11"/>
      <c r="PLB275" s="11"/>
      <c r="PLC275" s="11"/>
      <c r="PLD275" s="11"/>
      <c r="PLE275" s="11"/>
      <c r="PLF275" s="11"/>
      <c r="PLG275" s="11"/>
      <c r="PLH275" s="11"/>
      <c r="PLI275" s="11"/>
      <c r="PLJ275" s="11"/>
      <c r="PLK275" s="11"/>
      <c r="PLL275" s="11"/>
      <c r="PLM275" s="11"/>
      <c r="PLN275" s="11"/>
      <c r="PLO275" s="11"/>
      <c r="PLP275" s="11"/>
      <c r="PLQ275" s="11"/>
      <c r="PLR275" s="11"/>
      <c r="PLS275" s="11"/>
      <c r="PLT275" s="11"/>
      <c r="PLU275" s="11"/>
      <c r="PLV275" s="11"/>
      <c r="PLW275" s="11"/>
      <c r="PLX275" s="11"/>
      <c r="PLY275" s="11"/>
      <c r="PLZ275" s="11"/>
      <c r="PMA275" s="11"/>
      <c r="PMB275" s="11"/>
      <c r="PMC275" s="11"/>
      <c r="PMD275" s="11"/>
      <c r="PME275" s="11"/>
      <c r="PMF275" s="11"/>
      <c r="PMG275" s="11"/>
      <c r="PMH275" s="11"/>
      <c r="PMI275" s="11"/>
      <c r="PMJ275" s="11"/>
      <c r="PMK275" s="11"/>
      <c r="PML275" s="11"/>
      <c r="PMM275" s="11"/>
      <c r="PMN275" s="11"/>
      <c r="PMO275" s="11"/>
      <c r="PMP275" s="11"/>
      <c r="PMQ275" s="11"/>
      <c r="PMR275" s="11"/>
      <c r="PMS275" s="11"/>
      <c r="PMT275" s="11"/>
      <c r="PMU275" s="11"/>
      <c r="PMV275" s="11"/>
      <c r="PMW275" s="11"/>
      <c r="PMX275" s="11"/>
      <c r="PMY275" s="11"/>
      <c r="PMZ275" s="11"/>
      <c r="PNA275" s="11"/>
      <c r="PNB275" s="11"/>
      <c r="PNC275" s="11"/>
      <c r="PND275" s="11"/>
      <c r="PNE275" s="11"/>
      <c r="PNF275" s="11"/>
      <c r="PNG275" s="11"/>
      <c r="PNH275" s="11"/>
      <c r="PNI275" s="11"/>
      <c r="PNJ275" s="11"/>
      <c r="PNK275" s="11"/>
      <c r="PNL275" s="11"/>
      <c r="PNM275" s="11"/>
      <c r="PNN275" s="11"/>
      <c r="PNO275" s="11"/>
      <c r="PNP275" s="11"/>
      <c r="PNQ275" s="11"/>
      <c r="PNR275" s="11"/>
      <c r="PNS275" s="11"/>
      <c r="PNT275" s="11"/>
      <c r="PNU275" s="11"/>
      <c r="PNV275" s="11"/>
      <c r="PNW275" s="11"/>
      <c r="PNX275" s="11"/>
      <c r="PNY275" s="11"/>
      <c r="PNZ275" s="11"/>
      <c r="POA275" s="11"/>
      <c r="POB275" s="11"/>
      <c r="POC275" s="11"/>
      <c r="POD275" s="11"/>
      <c r="POE275" s="11"/>
      <c r="POF275" s="11"/>
      <c r="POG275" s="11"/>
      <c r="POH275" s="11"/>
      <c r="POI275" s="11"/>
      <c r="POJ275" s="11"/>
      <c r="POK275" s="11"/>
      <c r="POL275" s="11"/>
      <c r="POM275" s="11"/>
      <c r="PON275" s="11"/>
      <c r="POO275" s="11"/>
      <c r="POP275" s="11"/>
      <c r="POQ275" s="11"/>
      <c r="POR275" s="11"/>
      <c r="POS275" s="11"/>
      <c r="POT275" s="11"/>
      <c r="POU275" s="11"/>
      <c r="POV275" s="11"/>
      <c r="POW275" s="11"/>
      <c r="POX275" s="11"/>
      <c r="POY275" s="11"/>
      <c r="POZ275" s="11"/>
      <c r="PPA275" s="11"/>
      <c r="PPB275" s="11"/>
      <c r="PPC275" s="11"/>
      <c r="PPD275" s="11"/>
      <c r="PPE275" s="11"/>
      <c r="PPF275" s="11"/>
      <c r="PPG275" s="11"/>
      <c r="PPH275" s="11"/>
      <c r="PPI275" s="11"/>
      <c r="PPJ275" s="11"/>
      <c r="PPK275" s="11"/>
      <c r="PPL275" s="11"/>
      <c r="PPM275" s="11"/>
      <c r="PPN275" s="11"/>
      <c r="PPO275" s="11"/>
      <c r="PPP275" s="11"/>
      <c r="PPQ275" s="11"/>
      <c r="PPR275" s="11"/>
      <c r="PPS275" s="11"/>
      <c r="PPT275" s="11"/>
      <c r="PPU275" s="11"/>
      <c r="PPV275" s="11"/>
      <c r="PPW275" s="11"/>
      <c r="PPX275" s="11"/>
      <c r="PPY275" s="11"/>
      <c r="PPZ275" s="11"/>
      <c r="PQA275" s="11"/>
      <c r="PQB275" s="11"/>
      <c r="PQC275" s="11"/>
      <c r="PQD275" s="11"/>
      <c r="PQE275" s="11"/>
      <c r="PQF275" s="11"/>
      <c r="PQG275" s="11"/>
      <c r="PQH275" s="11"/>
      <c r="PQI275" s="11"/>
      <c r="PQJ275" s="11"/>
      <c r="PQK275" s="11"/>
      <c r="PQL275" s="11"/>
      <c r="PQM275" s="11"/>
      <c r="PQN275" s="11"/>
      <c r="PQO275" s="11"/>
      <c r="PQP275" s="11"/>
      <c r="PQQ275" s="11"/>
      <c r="PQR275" s="11"/>
      <c r="PQS275" s="11"/>
      <c r="PQT275" s="11"/>
      <c r="PQU275" s="11"/>
      <c r="PQV275" s="11"/>
      <c r="PQW275" s="11"/>
      <c r="PQX275" s="11"/>
      <c r="PQY275" s="11"/>
      <c r="PQZ275" s="11"/>
      <c r="PRA275" s="11"/>
      <c r="PRB275" s="11"/>
      <c r="PRC275" s="11"/>
      <c r="PRD275" s="11"/>
      <c r="PRE275" s="11"/>
      <c r="PRF275" s="11"/>
      <c r="PRG275" s="11"/>
      <c r="PRH275" s="11"/>
      <c r="PRI275" s="11"/>
      <c r="PRJ275" s="11"/>
      <c r="PRK275" s="11"/>
      <c r="PRL275" s="11"/>
      <c r="PRM275" s="11"/>
      <c r="PRN275" s="11"/>
      <c r="PRO275" s="11"/>
      <c r="PRP275" s="11"/>
      <c r="PRQ275" s="11"/>
      <c r="PRR275" s="11"/>
      <c r="PRS275" s="11"/>
      <c r="PRT275" s="11"/>
      <c r="PRU275" s="11"/>
      <c r="PRV275" s="11"/>
      <c r="PRW275" s="11"/>
      <c r="PRX275" s="11"/>
      <c r="PRY275" s="11"/>
      <c r="PRZ275" s="11"/>
      <c r="PSA275" s="11"/>
      <c r="PSB275" s="11"/>
      <c r="PSC275" s="11"/>
      <c r="PSD275" s="11"/>
      <c r="PSE275" s="11"/>
      <c r="PSF275" s="11"/>
      <c r="PSG275" s="11"/>
      <c r="PSH275" s="11"/>
      <c r="PSI275" s="11"/>
      <c r="PSJ275" s="11"/>
      <c r="PSK275" s="11"/>
      <c r="PSL275" s="11"/>
      <c r="PSM275" s="11"/>
      <c r="PSN275" s="11"/>
      <c r="PSO275" s="11"/>
      <c r="PSP275" s="11"/>
      <c r="PSQ275" s="11"/>
      <c r="PSR275" s="11"/>
      <c r="PSS275" s="11"/>
      <c r="PST275" s="11"/>
      <c r="PSU275" s="11"/>
      <c r="PSV275" s="11"/>
      <c r="PSW275" s="11"/>
      <c r="PSX275" s="11"/>
      <c r="PSY275" s="11"/>
      <c r="PSZ275" s="11"/>
      <c r="PTA275" s="11"/>
      <c r="PTB275" s="11"/>
      <c r="PTC275" s="11"/>
      <c r="PTD275" s="11"/>
      <c r="PTE275" s="11"/>
      <c r="PTF275" s="11"/>
      <c r="PTG275" s="11"/>
      <c r="PTH275" s="11"/>
      <c r="PTI275" s="11"/>
      <c r="PTJ275" s="11"/>
      <c r="PTK275" s="11"/>
      <c r="PTL275" s="11"/>
      <c r="PTM275" s="11"/>
      <c r="PTN275" s="11"/>
      <c r="PTO275" s="11"/>
      <c r="PTP275" s="11"/>
      <c r="PTQ275" s="11"/>
      <c r="PTR275" s="11"/>
      <c r="PTS275" s="11"/>
      <c r="PTT275" s="11"/>
      <c r="PTU275" s="11"/>
      <c r="PTV275" s="11"/>
      <c r="PTW275" s="11"/>
      <c r="PTX275" s="11"/>
      <c r="PTY275" s="11"/>
      <c r="PTZ275" s="11"/>
      <c r="PUA275" s="11"/>
      <c r="PUB275" s="11"/>
      <c r="PUC275" s="11"/>
      <c r="PUD275" s="11"/>
      <c r="PUE275" s="11"/>
      <c r="PUF275" s="11"/>
      <c r="PUG275" s="11"/>
      <c r="PUH275" s="11"/>
      <c r="PUI275" s="11"/>
      <c r="PUJ275" s="11"/>
      <c r="PUK275" s="11"/>
      <c r="PUL275" s="11"/>
      <c r="PUM275" s="11"/>
      <c r="PUN275" s="11"/>
      <c r="PUO275" s="11"/>
      <c r="PUP275" s="11"/>
      <c r="PUQ275" s="11"/>
      <c r="PUR275" s="11"/>
      <c r="PUS275" s="11"/>
      <c r="PUT275" s="11"/>
      <c r="PUU275" s="11"/>
      <c r="PUV275" s="11"/>
      <c r="PUW275" s="11"/>
      <c r="PUX275" s="11"/>
      <c r="PUY275" s="11"/>
      <c r="PUZ275" s="11"/>
      <c r="PVA275" s="11"/>
      <c r="PVB275" s="11"/>
      <c r="PVC275" s="11"/>
      <c r="PVD275" s="11"/>
      <c r="PVE275" s="11"/>
      <c r="PVF275" s="11"/>
      <c r="PVG275" s="11"/>
      <c r="PVH275" s="11"/>
      <c r="PVI275" s="11"/>
      <c r="PVJ275" s="11"/>
      <c r="PVK275" s="11"/>
      <c r="PVL275" s="11"/>
      <c r="PVM275" s="11"/>
      <c r="PVN275" s="11"/>
      <c r="PVO275" s="11"/>
      <c r="PVP275" s="11"/>
      <c r="PVQ275" s="11"/>
      <c r="PVR275" s="11"/>
      <c r="PVS275" s="11"/>
      <c r="PVT275" s="11"/>
      <c r="PVU275" s="11"/>
      <c r="PVV275" s="11"/>
      <c r="PVW275" s="11"/>
      <c r="PVX275" s="11"/>
      <c r="PVY275" s="11"/>
      <c r="PVZ275" s="11"/>
      <c r="PWA275" s="11"/>
      <c r="PWB275" s="11"/>
      <c r="PWC275" s="11"/>
      <c r="PWD275" s="11"/>
      <c r="PWE275" s="11"/>
      <c r="PWF275" s="11"/>
      <c r="PWG275" s="11"/>
      <c r="PWH275" s="11"/>
      <c r="PWI275" s="11"/>
      <c r="PWJ275" s="11"/>
      <c r="PWK275" s="11"/>
      <c r="PWL275" s="11"/>
      <c r="PWM275" s="11"/>
      <c r="PWN275" s="11"/>
      <c r="PWO275" s="11"/>
      <c r="PWP275" s="11"/>
      <c r="PWQ275" s="11"/>
      <c r="PWR275" s="11"/>
      <c r="PWS275" s="11"/>
      <c r="PWT275" s="11"/>
      <c r="PWU275" s="11"/>
      <c r="PWV275" s="11"/>
      <c r="PWW275" s="11"/>
      <c r="PWX275" s="11"/>
      <c r="PWY275" s="11"/>
      <c r="PWZ275" s="11"/>
      <c r="PXA275" s="11"/>
      <c r="PXB275" s="11"/>
      <c r="PXC275" s="11"/>
      <c r="PXD275" s="11"/>
      <c r="PXE275" s="11"/>
      <c r="PXF275" s="11"/>
      <c r="PXG275" s="11"/>
      <c r="PXH275" s="11"/>
      <c r="PXI275" s="11"/>
      <c r="PXJ275" s="11"/>
      <c r="PXK275" s="11"/>
      <c r="PXL275" s="11"/>
      <c r="PXM275" s="11"/>
      <c r="PXN275" s="11"/>
      <c r="PXO275" s="11"/>
      <c r="PXP275" s="11"/>
      <c r="PXQ275" s="11"/>
      <c r="PXR275" s="11"/>
      <c r="PXS275" s="11"/>
      <c r="PXT275" s="11"/>
      <c r="PXU275" s="11"/>
      <c r="PXV275" s="11"/>
      <c r="PXW275" s="11"/>
      <c r="PXX275" s="11"/>
      <c r="PXY275" s="11"/>
      <c r="PXZ275" s="11"/>
      <c r="PYA275" s="11"/>
      <c r="PYB275" s="11"/>
      <c r="PYC275" s="11"/>
      <c r="PYD275" s="11"/>
      <c r="PYE275" s="11"/>
      <c r="PYF275" s="11"/>
      <c r="PYG275" s="11"/>
      <c r="PYH275" s="11"/>
      <c r="PYI275" s="11"/>
      <c r="PYJ275" s="11"/>
      <c r="PYK275" s="11"/>
      <c r="PYL275" s="11"/>
      <c r="PYM275" s="11"/>
      <c r="PYN275" s="11"/>
      <c r="PYO275" s="11"/>
      <c r="PYP275" s="11"/>
      <c r="PYQ275" s="11"/>
      <c r="PYR275" s="11"/>
      <c r="PYS275" s="11"/>
      <c r="PYT275" s="11"/>
      <c r="PYU275" s="11"/>
      <c r="PYV275" s="11"/>
      <c r="PYW275" s="11"/>
      <c r="PYX275" s="11"/>
      <c r="PYY275" s="11"/>
      <c r="PYZ275" s="11"/>
      <c r="PZA275" s="11"/>
      <c r="PZB275" s="11"/>
      <c r="PZC275" s="11"/>
      <c r="PZD275" s="11"/>
      <c r="PZE275" s="11"/>
      <c r="PZF275" s="11"/>
      <c r="PZG275" s="11"/>
      <c r="PZH275" s="11"/>
      <c r="PZI275" s="11"/>
      <c r="PZJ275" s="11"/>
      <c r="PZK275" s="11"/>
      <c r="PZL275" s="11"/>
      <c r="PZM275" s="11"/>
      <c r="PZN275" s="11"/>
      <c r="PZO275" s="11"/>
      <c r="PZP275" s="11"/>
      <c r="PZQ275" s="11"/>
      <c r="PZR275" s="11"/>
      <c r="PZS275" s="11"/>
      <c r="PZT275" s="11"/>
      <c r="PZU275" s="11"/>
      <c r="PZV275" s="11"/>
      <c r="PZW275" s="11"/>
      <c r="PZX275" s="11"/>
      <c r="PZY275" s="11"/>
      <c r="PZZ275" s="11"/>
      <c r="QAA275" s="11"/>
      <c r="QAB275" s="11"/>
      <c r="QAC275" s="11"/>
      <c r="QAD275" s="11"/>
      <c r="QAE275" s="11"/>
      <c r="QAF275" s="11"/>
      <c r="QAG275" s="11"/>
      <c r="QAH275" s="11"/>
      <c r="QAI275" s="11"/>
      <c r="QAJ275" s="11"/>
      <c r="QAK275" s="11"/>
      <c r="QAL275" s="11"/>
      <c r="QAM275" s="11"/>
      <c r="QAN275" s="11"/>
      <c r="QAO275" s="11"/>
      <c r="QAP275" s="11"/>
      <c r="QAQ275" s="11"/>
      <c r="QAR275" s="11"/>
      <c r="QAS275" s="11"/>
      <c r="QAT275" s="11"/>
      <c r="QAU275" s="11"/>
      <c r="QAV275" s="11"/>
      <c r="QAW275" s="11"/>
      <c r="QAX275" s="11"/>
      <c r="QAY275" s="11"/>
      <c r="QAZ275" s="11"/>
      <c r="QBA275" s="11"/>
      <c r="QBB275" s="11"/>
      <c r="QBC275" s="11"/>
      <c r="QBD275" s="11"/>
      <c r="QBE275" s="11"/>
      <c r="QBF275" s="11"/>
      <c r="QBG275" s="11"/>
      <c r="QBH275" s="11"/>
      <c r="QBI275" s="11"/>
      <c r="QBJ275" s="11"/>
      <c r="QBK275" s="11"/>
      <c r="QBL275" s="11"/>
      <c r="QBM275" s="11"/>
      <c r="QBN275" s="11"/>
      <c r="QBO275" s="11"/>
      <c r="QBP275" s="11"/>
      <c r="QBQ275" s="11"/>
      <c r="QBR275" s="11"/>
      <c r="QBS275" s="11"/>
      <c r="QBT275" s="11"/>
      <c r="QBU275" s="11"/>
      <c r="QBV275" s="11"/>
      <c r="QBW275" s="11"/>
      <c r="QBX275" s="11"/>
      <c r="QBY275" s="11"/>
      <c r="QBZ275" s="11"/>
      <c r="QCA275" s="11"/>
      <c r="QCB275" s="11"/>
      <c r="QCC275" s="11"/>
      <c r="QCD275" s="11"/>
      <c r="QCE275" s="11"/>
      <c r="QCF275" s="11"/>
      <c r="QCG275" s="11"/>
      <c r="QCH275" s="11"/>
      <c r="QCI275" s="11"/>
      <c r="QCJ275" s="11"/>
      <c r="QCK275" s="11"/>
      <c r="QCL275" s="11"/>
      <c r="QCM275" s="11"/>
      <c r="QCN275" s="11"/>
      <c r="QCO275" s="11"/>
      <c r="QCP275" s="11"/>
      <c r="QCQ275" s="11"/>
      <c r="QCR275" s="11"/>
      <c r="QCS275" s="11"/>
      <c r="QCT275" s="11"/>
      <c r="QCU275" s="11"/>
      <c r="QCV275" s="11"/>
      <c r="QCW275" s="11"/>
      <c r="QCX275" s="11"/>
      <c r="QCY275" s="11"/>
      <c r="QCZ275" s="11"/>
      <c r="QDA275" s="11"/>
      <c r="QDB275" s="11"/>
      <c r="QDC275" s="11"/>
      <c r="QDD275" s="11"/>
      <c r="QDE275" s="11"/>
      <c r="QDF275" s="11"/>
      <c r="QDG275" s="11"/>
      <c r="QDH275" s="11"/>
      <c r="QDI275" s="11"/>
      <c r="QDJ275" s="11"/>
      <c r="QDK275" s="11"/>
      <c r="QDL275" s="11"/>
      <c r="QDM275" s="11"/>
      <c r="QDN275" s="11"/>
      <c r="QDO275" s="11"/>
      <c r="QDP275" s="11"/>
      <c r="QDQ275" s="11"/>
      <c r="QDR275" s="11"/>
      <c r="QDS275" s="11"/>
      <c r="QDT275" s="11"/>
      <c r="QDU275" s="11"/>
      <c r="QDV275" s="11"/>
      <c r="QDW275" s="11"/>
      <c r="QDX275" s="11"/>
      <c r="QDY275" s="11"/>
      <c r="QDZ275" s="11"/>
      <c r="QEA275" s="11"/>
      <c r="QEB275" s="11"/>
      <c r="QEC275" s="11"/>
      <c r="QED275" s="11"/>
      <c r="QEE275" s="11"/>
      <c r="QEF275" s="11"/>
      <c r="QEG275" s="11"/>
      <c r="QEH275" s="11"/>
      <c r="QEI275" s="11"/>
      <c r="QEJ275" s="11"/>
      <c r="QEK275" s="11"/>
      <c r="QEL275" s="11"/>
      <c r="QEM275" s="11"/>
      <c r="QEN275" s="11"/>
      <c r="QEO275" s="11"/>
      <c r="QEP275" s="11"/>
      <c r="QEQ275" s="11"/>
      <c r="QER275" s="11"/>
      <c r="QES275" s="11"/>
      <c r="QET275" s="11"/>
      <c r="QEU275" s="11"/>
      <c r="QEV275" s="11"/>
      <c r="QEW275" s="11"/>
      <c r="QEX275" s="11"/>
      <c r="QEY275" s="11"/>
      <c r="QEZ275" s="11"/>
      <c r="QFA275" s="11"/>
      <c r="QFB275" s="11"/>
      <c r="QFC275" s="11"/>
      <c r="QFD275" s="11"/>
      <c r="QFE275" s="11"/>
      <c r="QFF275" s="11"/>
      <c r="QFG275" s="11"/>
      <c r="QFH275" s="11"/>
      <c r="QFI275" s="11"/>
      <c r="QFJ275" s="11"/>
      <c r="QFK275" s="11"/>
      <c r="QFL275" s="11"/>
      <c r="QFM275" s="11"/>
      <c r="QFN275" s="11"/>
      <c r="QFO275" s="11"/>
      <c r="QFP275" s="11"/>
      <c r="QFQ275" s="11"/>
      <c r="QFR275" s="11"/>
      <c r="QFS275" s="11"/>
      <c r="QFT275" s="11"/>
      <c r="QFU275" s="11"/>
      <c r="QFV275" s="11"/>
      <c r="QFW275" s="11"/>
      <c r="QFX275" s="11"/>
      <c r="QFY275" s="11"/>
      <c r="QFZ275" s="11"/>
      <c r="QGA275" s="11"/>
      <c r="QGB275" s="11"/>
      <c r="QGC275" s="11"/>
      <c r="QGD275" s="11"/>
      <c r="QGE275" s="11"/>
      <c r="QGF275" s="11"/>
      <c r="QGG275" s="11"/>
      <c r="QGH275" s="11"/>
      <c r="QGI275" s="11"/>
      <c r="QGJ275" s="11"/>
      <c r="QGK275" s="11"/>
      <c r="QGL275" s="11"/>
      <c r="QGM275" s="11"/>
      <c r="QGN275" s="11"/>
      <c r="QGO275" s="11"/>
      <c r="QGP275" s="11"/>
      <c r="QGQ275" s="11"/>
      <c r="QGR275" s="11"/>
      <c r="QGS275" s="11"/>
      <c r="QGT275" s="11"/>
      <c r="QGU275" s="11"/>
      <c r="QGV275" s="11"/>
      <c r="QGW275" s="11"/>
      <c r="QGX275" s="11"/>
      <c r="QGY275" s="11"/>
      <c r="QGZ275" s="11"/>
      <c r="QHA275" s="11"/>
      <c r="QHB275" s="11"/>
      <c r="QHC275" s="11"/>
      <c r="QHD275" s="11"/>
      <c r="QHE275" s="11"/>
      <c r="QHF275" s="11"/>
      <c r="QHG275" s="11"/>
      <c r="QHH275" s="11"/>
      <c r="QHI275" s="11"/>
      <c r="QHJ275" s="11"/>
      <c r="QHK275" s="11"/>
      <c r="QHL275" s="11"/>
      <c r="QHM275" s="11"/>
      <c r="QHN275" s="11"/>
      <c r="QHO275" s="11"/>
      <c r="QHP275" s="11"/>
      <c r="QHQ275" s="11"/>
      <c r="QHR275" s="11"/>
      <c r="QHS275" s="11"/>
      <c r="QHT275" s="11"/>
      <c r="QHU275" s="11"/>
      <c r="QHV275" s="11"/>
      <c r="QHW275" s="11"/>
      <c r="QHX275" s="11"/>
      <c r="QHY275" s="11"/>
      <c r="QHZ275" s="11"/>
      <c r="QIA275" s="11"/>
      <c r="QIB275" s="11"/>
      <c r="QIC275" s="11"/>
      <c r="QID275" s="11"/>
      <c r="QIE275" s="11"/>
      <c r="QIF275" s="11"/>
      <c r="QIG275" s="11"/>
      <c r="QIH275" s="11"/>
      <c r="QII275" s="11"/>
      <c r="QIJ275" s="11"/>
      <c r="QIK275" s="11"/>
      <c r="QIL275" s="11"/>
      <c r="QIM275" s="11"/>
      <c r="QIN275" s="11"/>
      <c r="QIO275" s="11"/>
      <c r="QIP275" s="11"/>
      <c r="QIQ275" s="11"/>
      <c r="QIR275" s="11"/>
      <c r="QIS275" s="11"/>
      <c r="QIT275" s="11"/>
      <c r="QIU275" s="11"/>
      <c r="QIV275" s="11"/>
      <c r="QIW275" s="11"/>
      <c r="QIX275" s="11"/>
      <c r="QIY275" s="11"/>
      <c r="QIZ275" s="11"/>
      <c r="QJA275" s="11"/>
      <c r="QJB275" s="11"/>
      <c r="QJC275" s="11"/>
      <c r="QJD275" s="11"/>
      <c r="QJE275" s="11"/>
      <c r="QJF275" s="11"/>
      <c r="QJG275" s="11"/>
      <c r="QJH275" s="11"/>
      <c r="QJI275" s="11"/>
      <c r="QJJ275" s="11"/>
      <c r="QJK275" s="11"/>
      <c r="QJL275" s="11"/>
      <c r="QJM275" s="11"/>
      <c r="QJN275" s="11"/>
      <c r="QJO275" s="11"/>
      <c r="QJP275" s="11"/>
      <c r="QJQ275" s="11"/>
      <c r="QJR275" s="11"/>
      <c r="QJS275" s="11"/>
      <c r="QJT275" s="11"/>
      <c r="QJU275" s="11"/>
      <c r="QJV275" s="11"/>
      <c r="QJW275" s="11"/>
      <c r="QJX275" s="11"/>
      <c r="QJY275" s="11"/>
      <c r="QJZ275" s="11"/>
      <c r="QKA275" s="11"/>
      <c r="QKB275" s="11"/>
      <c r="QKC275" s="11"/>
      <c r="QKD275" s="11"/>
      <c r="QKE275" s="11"/>
      <c r="QKF275" s="11"/>
      <c r="QKG275" s="11"/>
      <c r="QKH275" s="11"/>
      <c r="QKI275" s="11"/>
      <c r="QKJ275" s="11"/>
      <c r="QKK275" s="11"/>
      <c r="QKL275" s="11"/>
      <c r="QKM275" s="11"/>
      <c r="QKN275" s="11"/>
      <c r="QKO275" s="11"/>
      <c r="QKP275" s="11"/>
      <c r="QKQ275" s="11"/>
      <c r="QKR275" s="11"/>
      <c r="QKS275" s="11"/>
      <c r="QKT275" s="11"/>
      <c r="QKU275" s="11"/>
      <c r="QKV275" s="11"/>
      <c r="QKW275" s="11"/>
      <c r="QKX275" s="11"/>
      <c r="QKY275" s="11"/>
      <c r="QKZ275" s="11"/>
      <c r="QLA275" s="11"/>
      <c r="QLB275" s="11"/>
      <c r="QLC275" s="11"/>
      <c r="QLD275" s="11"/>
      <c r="QLE275" s="11"/>
      <c r="QLF275" s="11"/>
      <c r="QLG275" s="11"/>
      <c r="QLH275" s="11"/>
      <c r="QLI275" s="11"/>
      <c r="QLJ275" s="11"/>
      <c r="QLK275" s="11"/>
      <c r="QLL275" s="11"/>
      <c r="QLM275" s="11"/>
      <c r="QLN275" s="11"/>
      <c r="QLO275" s="11"/>
      <c r="QLP275" s="11"/>
      <c r="QLQ275" s="11"/>
      <c r="QLR275" s="11"/>
      <c r="QLS275" s="11"/>
      <c r="QLT275" s="11"/>
      <c r="QLU275" s="11"/>
      <c r="QLV275" s="11"/>
      <c r="QLW275" s="11"/>
      <c r="QLX275" s="11"/>
      <c r="QLY275" s="11"/>
      <c r="QLZ275" s="11"/>
      <c r="QMA275" s="11"/>
      <c r="QMB275" s="11"/>
      <c r="QMC275" s="11"/>
      <c r="QMD275" s="11"/>
      <c r="QME275" s="11"/>
      <c r="QMF275" s="11"/>
      <c r="QMG275" s="11"/>
      <c r="QMH275" s="11"/>
      <c r="QMI275" s="11"/>
      <c r="QMJ275" s="11"/>
      <c r="QMK275" s="11"/>
      <c r="QML275" s="11"/>
      <c r="QMM275" s="11"/>
      <c r="QMN275" s="11"/>
      <c r="QMO275" s="11"/>
      <c r="QMP275" s="11"/>
      <c r="QMQ275" s="11"/>
      <c r="QMR275" s="11"/>
      <c r="QMS275" s="11"/>
      <c r="QMT275" s="11"/>
      <c r="QMU275" s="11"/>
      <c r="QMV275" s="11"/>
      <c r="QMW275" s="11"/>
      <c r="QMX275" s="11"/>
      <c r="QMY275" s="11"/>
      <c r="QMZ275" s="11"/>
      <c r="QNA275" s="11"/>
      <c r="QNB275" s="11"/>
      <c r="QNC275" s="11"/>
      <c r="QND275" s="11"/>
      <c r="QNE275" s="11"/>
      <c r="QNF275" s="11"/>
      <c r="QNG275" s="11"/>
      <c r="QNH275" s="11"/>
      <c r="QNI275" s="11"/>
      <c r="QNJ275" s="11"/>
      <c r="QNK275" s="11"/>
      <c r="QNL275" s="11"/>
      <c r="QNM275" s="11"/>
      <c r="QNN275" s="11"/>
      <c r="QNO275" s="11"/>
      <c r="QNP275" s="11"/>
      <c r="QNQ275" s="11"/>
      <c r="QNR275" s="11"/>
      <c r="QNS275" s="11"/>
      <c r="QNT275" s="11"/>
      <c r="QNU275" s="11"/>
      <c r="QNV275" s="11"/>
      <c r="QNW275" s="11"/>
      <c r="QNX275" s="11"/>
      <c r="QNY275" s="11"/>
      <c r="QNZ275" s="11"/>
      <c r="QOA275" s="11"/>
      <c r="QOB275" s="11"/>
      <c r="QOC275" s="11"/>
      <c r="QOD275" s="11"/>
      <c r="QOE275" s="11"/>
      <c r="QOF275" s="11"/>
      <c r="QOG275" s="11"/>
      <c r="QOH275" s="11"/>
      <c r="QOI275" s="11"/>
      <c r="QOJ275" s="11"/>
      <c r="QOK275" s="11"/>
      <c r="QOL275" s="11"/>
      <c r="QOM275" s="11"/>
      <c r="QON275" s="11"/>
      <c r="QOO275" s="11"/>
      <c r="QOP275" s="11"/>
      <c r="QOQ275" s="11"/>
      <c r="QOR275" s="11"/>
      <c r="QOS275" s="11"/>
      <c r="QOT275" s="11"/>
      <c r="QOU275" s="11"/>
      <c r="QOV275" s="11"/>
      <c r="QOW275" s="11"/>
      <c r="QOX275" s="11"/>
      <c r="QOY275" s="11"/>
      <c r="QOZ275" s="11"/>
      <c r="QPA275" s="11"/>
      <c r="QPB275" s="11"/>
      <c r="QPC275" s="11"/>
      <c r="QPD275" s="11"/>
      <c r="QPE275" s="11"/>
      <c r="QPF275" s="11"/>
      <c r="QPG275" s="11"/>
      <c r="QPH275" s="11"/>
      <c r="QPI275" s="11"/>
      <c r="QPJ275" s="11"/>
      <c r="QPK275" s="11"/>
      <c r="QPL275" s="11"/>
      <c r="QPM275" s="11"/>
      <c r="QPN275" s="11"/>
      <c r="QPO275" s="11"/>
      <c r="QPP275" s="11"/>
      <c r="QPQ275" s="11"/>
      <c r="QPR275" s="11"/>
      <c r="QPS275" s="11"/>
      <c r="QPT275" s="11"/>
      <c r="QPU275" s="11"/>
      <c r="QPV275" s="11"/>
      <c r="QPW275" s="11"/>
      <c r="QPX275" s="11"/>
      <c r="QPY275" s="11"/>
      <c r="QPZ275" s="11"/>
      <c r="QQA275" s="11"/>
      <c r="QQB275" s="11"/>
      <c r="QQC275" s="11"/>
      <c r="QQD275" s="11"/>
      <c r="QQE275" s="11"/>
      <c r="QQF275" s="11"/>
      <c r="QQG275" s="11"/>
      <c r="QQH275" s="11"/>
      <c r="QQI275" s="11"/>
      <c r="QQJ275" s="11"/>
      <c r="QQK275" s="11"/>
      <c r="QQL275" s="11"/>
      <c r="QQM275" s="11"/>
      <c r="QQN275" s="11"/>
      <c r="QQO275" s="11"/>
      <c r="QQP275" s="11"/>
      <c r="QQQ275" s="11"/>
      <c r="QQR275" s="11"/>
      <c r="QQS275" s="11"/>
      <c r="QQT275" s="11"/>
      <c r="QQU275" s="11"/>
      <c r="QQV275" s="11"/>
      <c r="QQW275" s="11"/>
      <c r="QQX275" s="11"/>
      <c r="QQY275" s="11"/>
      <c r="QQZ275" s="11"/>
      <c r="QRA275" s="11"/>
      <c r="QRB275" s="11"/>
      <c r="QRC275" s="11"/>
      <c r="QRD275" s="11"/>
      <c r="QRE275" s="11"/>
      <c r="QRF275" s="11"/>
      <c r="QRG275" s="11"/>
      <c r="QRH275" s="11"/>
      <c r="QRI275" s="11"/>
      <c r="QRJ275" s="11"/>
      <c r="QRK275" s="11"/>
      <c r="QRL275" s="11"/>
      <c r="QRM275" s="11"/>
      <c r="QRN275" s="11"/>
      <c r="QRO275" s="11"/>
      <c r="QRP275" s="11"/>
      <c r="QRQ275" s="11"/>
      <c r="QRR275" s="11"/>
      <c r="QRS275" s="11"/>
      <c r="QRT275" s="11"/>
      <c r="QRU275" s="11"/>
      <c r="QRV275" s="11"/>
      <c r="QRW275" s="11"/>
      <c r="QRX275" s="11"/>
      <c r="QRY275" s="11"/>
      <c r="QRZ275" s="11"/>
      <c r="QSA275" s="11"/>
      <c r="QSB275" s="11"/>
      <c r="QSC275" s="11"/>
      <c r="QSD275" s="11"/>
      <c r="QSE275" s="11"/>
      <c r="QSF275" s="11"/>
      <c r="QSG275" s="11"/>
      <c r="QSH275" s="11"/>
      <c r="QSI275" s="11"/>
      <c r="QSJ275" s="11"/>
      <c r="QSK275" s="11"/>
      <c r="QSL275" s="11"/>
      <c r="QSM275" s="11"/>
      <c r="QSN275" s="11"/>
      <c r="QSO275" s="11"/>
      <c r="QSP275" s="11"/>
      <c r="QSQ275" s="11"/>
      <c r="QSR275" s="11"/>
      <c r="QSS275" s="11"/>
      <c r="QST275" s="11"/>
      <c r="QSU275" s="11"/>
      <c r="QSV275" s="11"/>
      <c r="QSW275" s="11"/>
      <c r="QSX275" s="11"/>
      <c r="QSY275" s="11"/>
      <c r="QSZ275" s="11"/>
      <c r="QTA275" s="11"/>
      <c r="QTB275" s="11"/>
      <c r="QTC275" s="11"/>
      <c r="QTD275" s="11"/>
      <c r="QTE275" s="11"/>
      <c r="QTF275" s="11"/>
      <c r="QTG275" s="11"/>
      <c r="QTH275" s="11"/>
      <c r="QTI275" s="11"/>
      <c r="QTJ275" s="11"/>
      <c r="QTK275" s="11"/>
      <c r="QTL275" s="11"/>
      <c r="QTM275" s="11"/>
      <c r="QTN275" s="11"/>
      <c r="QTO275" s="11"/>
      <c r="QTP275" s="11"/>
      <c r="QTQ275" s="11"/>
      <c r="QTR275" s="11"/>
      <c r="QTS275" s="11"/>
      <c r="QTT275" s="11"/>
      <c r="QTU275" s="11"/>
      <c r="QTV275" s="11"/>
      <c r="QTW275" s="11"/>
      <c r="QTX275" s="11"/>
      <c r="QTY275" s="11"/>
      <c r="QTZ275" s="11"/>
      <c r="QUA275" s="11"/>
      <c r="QUB275" s="11"/>
      <c r="QUC275" s="11"/>
      <c r="QUD275" s="11"/>
      <c r="QUE275" s="11"/>
      <c r="QUF275" s="11"/>
      <c r="QUG275" s="11"/>
      <c r="QUH275" s="11"/>
      <c r="QUI275" s="11"/>
      <c r="QUJ275" s="11"/>
      <c r="QUK275" s="11"/>
      <c r="QUL275" s="11"/>
      <c r="QUM275" s="11"/>
      <c r="QUN275" s="11"/>
      <c r="QUO275" s="11"/>
      <c r="QUP275" s="11"/>
      <c r="QUQ275" s="11"/>
      <c r="QUR275" s="11"/>
      <c r="QUS275" s="11"/>
      <c r="QUT275" s="11"/>
      <c r="QUU275" s="11"/>
      <c r="QUV275" s="11"/>
      <c r="QUW275" s="11"/>
      <c r="QUX275" s="11"/>
      <c r="QUY275" s="11"/>
      <c r="QUZ275" s="11"/>
      <c r="QVA275" s="11"/>
      <c r="QVB275" s="11"/>
      <c r="QVC275" s="11"/>
      <c r="QVD275" s="11"/>
      <c r="QVE275" s="11"/>
      <c r="QVF275" s="11"/>
      <c r="QVG275" s="11"/>
      <c r="QVH275" s="11"/>
      <c r="QVI275" s="11"/>
      <c r="QVJ275" s="11"/>
      <c r="QVK275" s="11"/>
      <c r="QVL275" s="11"/>
      <c r="QVM275" s="11"/>
      <c r="QVN275" s="11"/>
      <c r="QVO275" s="11"/>
      <c r="QVP275" s="11"/>
      <c r="QVQ275" s="11"/>
      <c r="QVR275" s="11"/>
      <c r="QVS275" s="11"/>
      <c r="QVT275" s="11"/>
      <c r="QVU275" s="11"/>
      <c r="QVV275" s="11"/>
      <c r="QVW275" s="11"/>
      <c r="QVX275" s="11"/>
      <c r="QVY275" s="11"/>
      <c r="QVZ275" s="11"/>
      <c r="QWA275" s="11"/>
      <c r="QWB275" s="11"/>
      <c r="QWC275" s="11"/>
      <c r="QWD275" s="11"/>
      <c r="QWE275" s="11"/>
      <c r="QWF275" s="11"/>
      <c r="QWG275" s="11"/>
      <c r="QWH275" s="11"/>
      <c r="QWI275" s="11"/>
      <c r="QWJ275" s="11"/>
      <c r="QWK275" s="11"/>
      <c r="QWL275" s="11"/>
      <c r="QWM275" s="11"/>
      <c r="QWN275" s="11"/>
      <c r="QWO275" s="11"/>
      <c r="QWP275" s="11"/>
      <c r="QWQ275" s="11"/>
      <c r="QWR275" s="11"/>
      <c r="QWS275" s="11"/>
      <c r="QWT275" s="11"/>
      <c r="QWU275" s="11"/>
      <c r="QWV275" s="11"/>
      <c r="QWW275" s="11"/>
      <c r="QWX275" s="11"/>
      <c r="QWY275" s="11"/>
      <c r="QWZ275" s="11"/>
      <c r="QXA275" s="11"/>
      <c r="QXB275" s="11"/>
      <c r="QXC275" s="11"/>
      <c r="QXD275" s="11"/>
      <c r="QXE275" s="11"/>
      <c r="QXF275" s="11"/>
      <c r="QXG275" s="11"/>
      <c r="QXH275" s="11"/>
      <c r="QXI275" s="11"/>
      <c r="QXJ275" s="11"/>
      <c r="QXK275" s="11"/>
      <c r="QXL275" s="11"/>
      <c r="QXM275" s="11"/>
      <c r="QXN275" s="11"/>
      <c r="QXO275" s="11"/>
      <c r="QXP275" s="11"/>
      <c r="QXQ275" s="11"/>
      <c r="QXR275" s="11"/>
      <c r="QXS275" s="11"/>
      <c r="QXT275" s="11"/>
      <c r="QXU275" s="11"/>
      <c r="QXV275" s="11"/>
      <c r="QXW275" s="11"/>
      <c r="QXX275" s="11"/>
      <c r="QXY275" s="11"/>
      <c r="QXZ275" s="11"/>
      <c r="QYA275" s="11"/>
      <c r="QYB275" s="11"/>
      <c r="QYC275" s="11"/>
      <c r="QYD275" s="11"/>
      <c r="QYE275" s="11"/>
      <c r="QYF275" s="11"/>
      <c r="QYG275" s="11"/>
      <c r="QYH275" s="11"/>
      <c r="QYI275" s="11"/>
      <c r="QYJ275" s="11"/>
      <c r="QYK275" s="11"/>
      <c r="QYL275" s="11"/>
      <c r="QYM275" s="11"/>
      <c r="QYN275" s="11"/>
      <c r="QYO275" s="11"/>
      <c r="QYP275" s="11"/>
      <c r="QYQ275" s="11"/>
      <c r="QYR275" s="11"/>
      <c r="QYS275" s="11"/>
      <c r="QYT275" s="11"/>
      <c r="QYU275" s="11"/>
      <c r="QYV275" s="11"/>
      <c r="QYW275" s="11"/>
      <c r="QYX275" s="11"/>
      <c r="QYY275" s="11"/>
      <c r="QYZ275" s="11"/>
      <c r="QZA275" s="11"/>
      <c r="QZB275" s="11"/>
      <c r="QZC275" s="11"/>
      <c r="QZD275" s="11"/>
      <c r="QZE275" s="11"/>
      <c r="QZF275" s="11"/>
      <c r="QZG275" s="11"/>
      <c r="QZH275" s="11"/>
      <c r="QZI275" s="11"/>
      <c r="QZJ275" s="11"/>
      <c r="QZK275" s="11"/>
      <c r="QZL275" s="11"/>
      <c r="QZM275" s="11"/>
      <c r="QZN275" s="11"/>
      <c r="QZO275" s="11"/>
      <c r="QZP275" s="11"/>
      <c r="QZQ275" s="11"/>
      <c r="QZR275" s="11"/>
      <c r="QZS275" s="11"/>
      <c r="QZT275" s="11"/>
      <c r="QZU275" s="11"/>
      <c r="QZV275" s="11"/>
      <c r="QZW275" s="11"/>
      <c r="QZX275" s="11"/>
      <c r="QZY275" s="11"/>
      <c r="QZZ275" s="11"/>
      <c r="RAA275" s="11"/>
      <c r="RAB275" s="11"/>
      <c r="RAC275" s="11"/>
      <c r="RAD275" s="11"/>
      <c r="RAE275" s="11"/>
      <c r="RAF275" s="11"/>
      <c r="RAG275" s="11"/>
      <c r="RAH275" s="11"/>
      <c r="RAI275" s="11"/>
      <c r="RAJ275" s="11"/>
      <c r="RAK275" s="11"/>
      <c r="RAL275" s="11"/>
      <c r="RAM275" s="11"/>
      <c r="RAN275" s="11"/>
      <c r="RAO275" s="11"/>
      <c r="RAP275" s="11"/>
      <c r="RAQ275" s="11"/>
      <c r="RAR275" s="11"/>
      <c r="RAS275" s="11"/>
      <c r="RAT275" s="11"/>
      <c r="RAU275" s="11"/>
      <c r="RAV275" s="11"/>
      <c r="RAW275" s="11"/>
      <c r="RAX275" s="11"/>
      <c r="RAY275" s="11"/>
      <c r="RAZ275" s="11"/>
      <c r="RBA275" s="11"/>
      <c r="RBB275" s="11"/>
      <c r="RBC275" s="11"/>
      <c r="RBD275" s="11"/>
      <c r="RBE275" s="11"/>
      <c r="RBF275" s="11"/>
      <c r="RBG275" s="11"/>
      <c r="RBH275" s="11"/>
      <c r="RBI275" s="11"/>
      <c r="RBJ275" s="11"/>
      <c r="RBK275" s="11"/>
      <c r="RBL275" s="11"/>
      <c r="RBM275" s="11"/>
      <c r="RBN275" s="11"/>
      <c r="RBO275" s="11"/>
      <c r="RBP275" s="11"/>
      <c r="RBQ275" s="11"/>
      <c r="RBR275" s="11"/>
      <c r="RBS275" s="11"/>
      <c r="RBT275" s="11"/>
      <c r="RBU275" s="11"/>
      <c r="RBV275" s="11"/>
      <c r="RBW275" s="11"/>
      <c r="RBX275" s="11"/>
      <c r="RBY275" s="11"/>
      <c r="RBZ275" s="11"/>
      <c r="RCA275" s="11"/>
      <c r="RCB275" s="11"/>
      <c r="RCC275" s="11"/>
      <c r="RCD275" s="11"/>
      <c r="RCE275" s="11"/>
      <c r="RCF275" s="11"/>
      <c r="RCG275" s="11"/>
      <c r="RCH275" s="11"/>
      <c r="RCI275" s="11"/>
      <c r="RCJ275" s="11"/>
      <c r="RCK275" s="11"/>
      <c r="RCL275" s="11"/>
      <c r="RCM275" s="11"/>
      <c r="RCN275" s="11"/>
      <c r="RCO275" s="11"/>
      <c r="RCP275" s="11"/>
      <c r="RCQ275" s="11"/>
      <c r="RCR275" s="11"/>
      <c r="RCS275" s="11"/>
      <c r="RCT275" s="11"/>
      <c r="RCU275" s="11"/>
      <c r="RCV275" s="11"/>
      <c r="RCW275" s="11"/>
      <c r="RCX275" s="11"/>
      <c r="RCY275" s="11"/>
      <c r="RCZ275" s="11"/>
      <c r="RDA275" s="11"/>
      <c r="RDB275" s="11"/>
      <c r="RDC275" s="11"/>
      <c r="RDD275" s="11"/>
      <c r="RDE275" s="11"/>
      <c r="RDF275" s="11"/>
      <c r="RDG275" s="11"/>
      <c r="RDH275" s="11"/>
      <c r="RDI275" s="11"/>
      <c r="RDJ275" s="11"/>
      <c r="RDK275" s="11"/>
      <c r="RDL275" s="11"/>
      <c r="RDM275" s="11"/>
      <c r="RDN275" s="11"/>
      <c r="RDO275" s="11"/>
      <c r="RDP275" s="11"/>
      <c r="RDQ275" s="11"/>
      <c r="RDR275" s="11"/>
      <c r="RDS275" s="11"/>
      <c r="RDT275" s="11"/>
      <c r="RDU275" s="11"/>
      <c r="RDV275" s="11"/>
      <c r="RDW275" s="11"/>
      <c r="RDX275" s="11"/>
      <c r="RDY275" s="11"/>
      <c r="RDZ275" s="11"/>
      <c r="REA275" s="11"/>
      <c r="REB275" s="11"/>
      <c r="REC275" s="11"/>
      <c r="RED275" s="11"/>
      <c r="REE275" s="11"/>
      <c r="REF275" s="11"/>
      <c r="REG275" s="11"/>
      <c r="REH275" s="11"/>
      <c r="REI275" s="11"/>
      <c r="REJ275" s="11"/>
      <c r="REK275" s="11"/>
      <c r="REL275" s="11"/>
      <c r="REM275" s="11"/>
      <c r="REN275" s="11"/>
      <c r="REO275" s="11"/>
      <c r="REP275" s="11"/>
      <c r="REQ275" s="11"/>
      <c r="RER275" s="11"/>
      <c r="RES275" s="11"/>
      <c r="RET275" s="11"/>
      <c r="REU275" s="11"/>
      <c r="REV275" s="11"/>
      <c r="REW275" s="11"/>
      <c r="REX275" s="11"/>
      <c r="REY275" s="11"/>
      <c r="REZ275" s="11"/>
      <c r="RFA275" s="11"/>
      <c r="RFB275" s="11"/>
      <c r="RFC275" s="11"/>
      <c r="RFD275" s="11"/>
      <c r="RFE275" s="11"/>
      <c r="RFF275" s="11"/>
      <c r="RFG275" s="11"/>
      <c r="RFH275" s="11"/>
      <c r="RFI275" s="11"/>
      <c r="RFJ275" s="11"/>
      <c r="RFK275" s="11"/>
      <c r="RFL275" s="11"/>
      <c r="RFM275" s="11"/>
      <c r="RFN275" s="11"/>
      <c r="RFO275" s="11"/>
      <c r="RFP275" s="11"/>
      <c r="RFQ275" s="11"/>
      <c r="RFR275" s="11"/>
      <c r="RFS275" s="11"/>
      <c r="RFT275" s="11"/>
      <c r="RFU275" s="11"/>
      <c r="RFV275" s="11"/>
      <c r="RFW275" s="11"/>
      <c r="RFX275" s="11"/>
      <c r="RFY275" s="11"/>
      <c r="RFZ275" s="11"/>
      <c r="RGA275" s="11"/>
      <c r="RGB275" s="11"/>
      <c r="RGC275" s="11"/>
      <c r="RGD275" s="11"/>
      <c r="RGE275" s="11"/>
      <c r="RGF275" s="11"/>
      <c r="RGG275" s="11"/>
      <c r="RGH275" s="11"/>
      <c r="RGI275" s="11"/>
      <c r="RGJ275" s="11"/>
      <c r="RGK275" s="11"/>
      <c r="RGL275" s="11"/>
      <c r="RGM275" s="11"/>
      <c r="RGN275" s="11"/>
      <c r="RGO275" s="11"/>
      <c r="RGP275" s="11"/>
      <c r="RGQ275" s="11"/>
      <c r="RGR275" s="11"/>
      <c r="RGS275" s="11"/>
      <c r="RGT275" s="11"/>
      <c r="RGU275" s="11"/>
      <c r="RGV275" s="11"/>
      <c r="RGW275" s="11"/>
      <c r="RGX275" s="11"/>
      <c r="RGY275" s="11"/>
      <c r="RGZ275" s="11"/>
      <c r="RHA275" s="11"/>
      <c r="RHB275" s="11"/>
      <c r="RHC275" s="11"/>
      <c r="RHD275" s="11"/>
      <c r="RHE275" s="11"/>
      <c r="RHF275" s="11"/>
      <c r="RHG275" s="11"/>
      <c r="RHH275" s="11"/>
      <c r="RHI275" s="11"/>
      <c r="RHJ275" s="11"/>
      <c r="RHK275" s="11"/>
      <c r="RHL275" s="11"/>
      <c r="RHM275" s="11"/>
      <c r="RHN275" s="11"/>
      <c r="RHO275" s="11"/>
      <c r="RHP275" s="11"/>
      <c r="RHQ275" s="11"/>
      <c r="RHR275" s="11"/>
      <c r="RHS275" s="11"/>
      <c r="RHT275" s="11"/>
      <c r="RHU275" s="11"/>
      <c r="RHV275" s="11"/>
      <c r="RHW275" s="11"/>
      <c r="RHX275" s="11"/>
      <c r="RHY275" s="11"/>
      <c r="RHZ275" s="11"/>
      <c r="RIA275" s="11"/>
      <c r="RIB275" s="11"/>
      <c r="RIC275" s="11"/>
      <c r="RID275" s="11"/>
      <c r="RIE275" s="11"/>
      <c r="RIF275" s="11"/>
      <c r="RIG275" s="11"/>
      <c r="RIH275" s="11"/>
      <c r="RII275" s="11"/>
      <c r="RIJ275" s="11"/>
      <c r="RIK275" s="11"/>
      <c r="RIL275" s="11"/>
      <c r="RIM275" s="11"/>
      <c r="RIN275" s="11"/>
      <c r="RIO275" s="11"/>
      <c r="RIP275" s="11"/>
      <c r="RIQ275" s="11"/>
      <c r="RIR275" s="11"/>
      <c r="RIS275" s="11"/>
      <c r="RIT275" s="11"/>
      <c r="RIU275" s="11"/>
      <c r="RIV275" s="11"/>
      <c r="RIW275" s="11"/>
      <c r="RIX275" s="11"/>
      <c r="RIY275" s="11"/>
      <c r="RIZ275" s="11"/>
      <c r="RJA275" s="11"/>
      <c r="RJB275" s="11"/>
      <c r="RJC275" s="11"/>
      <c r="RJD275" s="11"/>
      <c r="RJE275" s="11"/>
      <c r="RJF275" s="11"/>
      <c r="RJG275" s="11"/>
      <c r="RJH275" s="11"/>
      <c r="RJI275" s="11"/>
      <c r="RJJ275" s="11"/>
      <c r="RJK275" s="11"/>
      <c r="RJL275" s="11"/>
      <c r="RJM275" s="11"/>
      <c r="RJN275" s="11"/>
      <c r="RJO275" s="11"/>
      <c r="RJP275" s="11"/>
      <c r="RJQ275" s="11"/>
      <c r="RJR275" s="11"/>
      <c r="RJS275" s="11"/>
      <c r="RJT275" s="11"/>
      <c r="RJU275" s="11"/>
      <c r="RJV275" s="11"/>
      <c r="RJW275" s="11"/>
      <c r="RJX275" s="11"/>
      <c r="RJY275" s="11"/>
      <c r="RJZ275" s="11"/>
      <c r="RKA275" s="11"/>
      <c r="RKB275" s="11"/>
      <c r="RKC275" s="11"/>
      <c r="RKD275" s="11"/>
      <c r="RKE275" s="11"/>
      <c r="RKF275" s="11"/>
      <c r="RKG275" s="11"/>
      <c r="RKH275" s="11"/>
      <c r="RKI275" s="11"/>
      <c r="RKJ275" s="11"/>
      <c r="RKK275" s="11"/>
      <c r="RKL275" s="11"/>
      <c r="RKM275" s="11"/>
      <c r="RKN275" s="11"/>
      <c r="RKO275" s="11"/>
      <c r="RKP275" s="11"/>
      <c r="RKQ275" s="11"/>
      <c r="RKR275" s="11"/>
      <c r="RKS275" s="11"/>
      <c r="RKT275" s="11"/>
      <c r="RKU275" s="11"/>
      <c r="RKV275" s="11"/>
      <c r="RKW275" s="11"/>
      <c r="RKX275" s="11"/>
      <c r="RKY275" s="11"/>
      <c r="RKZ275" s="11"/>
      <c r="RLA275" s="11"/>
      <c r="RLB275" s="11"/>
      <c r="RLC275" s="11"/>
      <c r="RLD275" s="11"/>
      <c r="RLE275" s="11"/>
      <c r="RLF275" s="11"/>
      <c r="RLG275" s="11"/>
      <c r="RLH275" s="11"/>
      <c r="RLI275" s="11"/>
      <c r="RLJ275" s="11"/>
      <c r="RLK275" s="11"/>
      <c r="RLL275" s="11"/>
      <c r="RLM275" s="11"/>
      <c r="RLN275" s="11"/>
      <c r="RLO275" s="11"/>
      <c r="RLP275" s="11"/>
      <c r="RLQ275" s="11"/>
      <c r="RLR275" s="11"/>
      <c r="RLS275" s="11"/>
      <c r="RLT275" s="11"/>
      <c r="RLU275" s="11"/>
      <c r="RLV275" s="11"/>
      <c r="RLW275" s="11"/>
      <c r="RLX275" s="11"/>
      <c r="RLY275" s="11"/>
      <c r="RLZ275" s="11"/>
      <c r="RMA275" s="11"/>
      <c r="RMB275" s="11"/>
      <c r="RMC275" s="11"/>
      <c r="RMD275" s="11"/>
      <c r="RME275" s="11"/>
      <c r="RMF275" s="11"/>
      <c r="RMG275" s="11"/>
      <c r="RMH275" s="11"/>
      <c r="RMI275" s="11"/>
      <c r="RMJ275" s="11"/>
      <c r="RMK275" s="11"/>
      <c r="RML275" s="11"/>
      <c r="RMM275" s="11"/>
      <c r="RMN275" s="11"/>
      <c r="RMO275" s="11"/>
      <c r="RMP275" s="11"/>
      <c r="RMQ275" s="11"/>
      <c r="RMR275" s="11"/>
      <c r="RMS275" s="11"/>
      <c r="RMT275" s="11"/>
      <c r="RMU275" s="11"/>
      <c r="RMV275" s="11"/>
      <c r="RMW275" s="11"/>
      <c r="RMX275" s="11"/>
      <c r="RMY275" s="11"/>
      <c r="RMZ275" s="11"/>
      <c r="RNA275" s="11"/>
      <c r="RNB275" s="11"/>
      <c r="RNC275" s="11"/>
      <c r="RND275" s="11"/>
      <c r="RNE275" s="11"/>
      <c r="RNF275" s="11"/>
      <c r="RNG275" s="11"/>
      <c r="RNH275" s="11"/>
      <c r="RNI275" s="11"/>
      <c r="RNJ275" s="11"/>
      <c r="RNK275" s="11"/>
      <c r="RNL275" s="11"/>
      <c r="RNM275" s="11"/>
      <c r="RNN275" s="11"/>
      <c r="RNO275" s="11"/>
      <c r="RNP275" s="11"/>
      <c r="RNQ275" s="11"/>
      <c r="RNR275" s="11"/>
      <c r="RNS275" s="11"/>
      <c r="RNT275" s="11"/>
      <c r="RNU275" s="11"/>
      <c r="RNV275" s="11"/>
      <c r="RNW275" s="11"/>
      <c r="RNX275" s="11"/>
      <c r="RNY275" s="11"/>
      <c r="RNZ275" s="11"/>
      <c r="ROA275" s="11"/>
      <c r="ROB275" s="11"/>
      <c r="ROC275" s="11"/>
      <c r="ROD275" s="11"/>
      <c r="ROE275" s="11"/>
      <c r="ROF275" s="11"/>
      <c r="ROG275" s="11"/>
      <c r="ROH275" s="11"/>
      <c r="ROI275" s="11"/>
      <c r="ROJ275" s="11"/>
      <c r="ROK275" s="11"/>
      <c r="ROL275" s="11"/>
      <c r="ROM275" s="11"/>
      <c r="RON275" s="11"/>
      <c r="ROO275" s="11"/>
      <c r="ROP275" s="11"/>
      <c r="ROQ275" s="11"/>
      <c r="ROR275" s="11"/>
      <c r="ROS275" s="11"/>
      <c r="ROT275" s="11"/>
      <c r="ROU275" s="11"/>
      <c r="ROV275" s="11"/>
      <c r="ROW275" s="11"/>
      <c r="ROX275" s="11"/>
      <c r="ROY275" s="11"/>
      <c r="ROZ275" s="11"/>
      <c r="RPA275" s="11"/>
      <c r="RPB275" s="11"/>
      <c r="RPC275" s="11"/>
      <c r="RPD275" s="11"/>
      <c r="RPE275" s="11"/>
      <c r="RPF275" s="11"/>
      <c r="RPG275" s="11"/>
      <c r="RPH275" s="11"/>
      <c r="RPI275" s="11"/>
      <c r="RPJ275" s="11"/>
      <c r="RPK275" s="11"/>
      <c r="RPL275" s="11"/>
      <c r="RPM275" s="11"/>
      <c r="RPN275" s="11"/>
      <c r="RPO275" s="11"/>
      <c r="RPP275" s="11"/>
      <c r="RPQ275" s="11"/>
      <c r="RPR275" s="11"/>
      <c r="RPS275" s="11"/>
      <c r="RPT275" s="11"/>
      <c r="RPU275" s="11"/>
      <c r="RPV275" s="11"/>
      <c r="RPW275" s="11"/>
      <c r="RPX275" s="11"/>
      <c r="RPY275" s="11"/>
      <c r="RPZ275" s="11"/>
      <c r="RQA275" s="11"/>
      <c r="RQB275" s="11"/>
      <c r="RQC275" s="11"/>
      <c r="RQD275" s="11"/>
      <c r="RQE275" s="11"/>
      <c r="RQF275" s="11"/>
      <c r="RQG275" s="11"/>
      <c r="RQH275" s="11"/>
      <c r="RQI275" s="11"/>
      <c r="RQJ275" s="11"/>
      <c r="RQK275" s="11"/>
      <c r="RQL275" s="11"/>
      <c r="RQM275" s="11"/>
      <c r="RQN275" s="11"/>
      <c r="RQO275" s="11"/>
      <c r="RQP275" s="11"/>
      <c r="RQQ275" s="11"/>
      <c r="RQR275" s="11"/>
      <c r="RQS275" s="11"/>
      <c r="RQT275" s="11"/>
      <c r="RQU275" s="11"/>
      <c r="RQV275" s="11"/>
      <c r="RQW275" s="11"/>
      <c r="RQX275" s="11"/>
      <c r="RQY275" s="11"/>
      <c r="RQZ275" s="11"/>
      <c r="RRA275" s="11"/>
      <c r="RRB275" s="11"/>
      <c r="RRC275" s="11"/>
      <c r="RRD275" s="11"/>
      <c r="RRE275" s="11"/>
      <c r="RRF275" s="11"/>
      <c r="RRG275" s="11"/>
      <c r="RRH275" s="11"/>
      <c r="RRI275" s="11"/>
      <c r="RRJ275" s="11"/>
      <c r="RRK275" s="11"/>
      <c r="RRL275" s="11"/>
      <c r="RRM275" s="11"/>
      <c r="RRN275" s="11"/>
      <c r="RRO275" s="11"/>
      <c r="RRP275" s="11"/>
      <c r="RRQ275" s="11"/>
      <c r="RRR275" s="11"/>
      <c r="RRS275" s="11"/>
      <c r="RRT275" s="11"/>
      <c r="RRU275" s="11"/>
      <c r="RRV275" s="11"/>
      <c r="RRW275" s="11"/>
      <c r="RRX275" s="11"/>
      <c r="RRY275" s="11"/>
      <c r="RRZ275" s="11"/>
      <c r="RSA275" s="11"/>
      <c r="RSB275" s="11"/>
      <c r="RSC275" s="11"/>
      <c r="RSD275" s="11"/>
      <c r="RSE275" s="11"/>
      <c r="RSF275" s="11"/>
      <c r="RSG275" s="11"/>
      <c r="RSH275" s="11"/>
      <c r="RSI275" s="11"/>
      <c r="RSJ275" s="11"/>
      <c r="RSK275" s="11"/>
      <c r="RSL275" s="11"/>
      <c r="RSM275" s="11"/>
      <c r="RSN275" s="11"/>
      <c r="RSO275" s="11"/>
      <c r="RSP275" s="11"/>
      <c r="RSQ275" s="11"/>
      <c r="RSR275" s="11"/>
      <c r="RSS275" s="11"/>
      <c r="RST275" s="11"/>
      <c r="RSU275" s="11"/>
      <c r="RSV275" s="11"/>
      <c r="RSW275" s="11"/>
      <c r="RSX275" s="11"/>
      <c r="RSY275" s="11"/>
      <c r="RSZ275" s="11"/>
      <c r="RTA275" s="11"/>
      <c r="RTB275" s="11"/>
      <c r="RTC275" s="11"/>
      <c r="RTD275" s="11"/>
      <c r="RTE275" s="11"/>
      <c r="RTF275" s="11"/>
      <c r="RTG275" s="11"/>
      <c r="RTH275" s="11"/>
      <c r="RTI275" s="11"/>
      <c r="RTJ275" s="11"/>
      <c r="RTK275" s="11"/>
      <c r="RTL275" s="11"/>
      <c r="RTM275" s="11"/>
      <c r="RTN275" s="11"/>
      <c r="RTO275" s="11"/>
      <c r="RTP275" s="11"/>
      <c r="RTQ275" s="11"/>
      <c r="RTR275" s="11"/>
      <c r="RTS275" s="11"/>
      <c r="RTT275" s="11"/>
      <c r="RTU275" s="11"/>
      <c r="RTV275" s="11"/>
      <c r="RTW275" s="11"/>
      <c r="RTX275" s="11"/>
      <c r="RTY275" s="11"/>
      <c r="RTZ275" s="11"/>
      <c r="RUA275" s="11"/>
      <c r="RUB275" s="11"/>
      <c r="RUC275" s="11"/>
      <c r="RUD275" s="11"/>
      <c r="RUE275" s="11"/>
      <c r="RUF275" s="11"/>
      <c r="RUG275" s="11"/>
      <c r="RUH275" s="11"/>
      <c r="RUI275" s="11"/>
      <c r="RUJ275" s="11"/>
      <c r="RUK275" s="11"/>
      <c r="RUL275" s="11"/>
      <c r="RUM275" s="11"/>
      <c r="RUN275" s="11"/>
      <c r="RUO275" s="11"/>
      <c r="RUP275" s="11"/>
      <c r="RUQ275" s="11"/>
      <c r="RUR275" s="11"/>
      <c r="RUS275" s="11"/>
      <c r="RUT275" s="11"/>
      <c r="RUU275" s="11"/>
      <c r="RUV275" s="11"/>
      <c r="RUW275" s="11"/>
      <c r="RUX275" s="11"/>
      <c r="RUY275" s="11"/>
      <c r="RUZ275" s="11"/>
      <c r="RVA275" s="11"/>
      <c r="RVB275" s="11"/>
      <c r="RVC275" s="11"/>
      <c r="RVD275" s="11"/>
      <c r="RVE275" s="11"/>
      <c r="RVF275" s="11"/>
      <c r="RVG275" s="11"/>
      <c r="RVH275" s="11"/>
      <c r="RVI275" s="11"/>
      <c r="RVJ275" s="11"/>
      <c r="RVK275" s="11"/>
      <c r="RVL275" s="11"/>
      <c r="RVM275" s="11"/>
      <c r="RVN275" s="11"/>
      <c r="RVO275" s="11"/>
      <c r="RVP275" s="11"/>
      <c r="RVQ275" s="11"/>
      <c r="RVR275" s="11"/>
      <c r="RVS275" s="11"/>
      <c r="RVT275" s="11"/>
      <c r="RVU275" s="11"/>
      <c r="RVV275" s="11"/>
      <c r="RVW275" s="11"/>
      <c r="RVX275" s="11"/>
      <c r="RVY275" s="11"/>
      <c r="RVZ275" s="11"/>
      <c r="RWA275" s="11"/>
      <c r="RWB275" s="11"/>
      <c r="RWC275" s="11"/>
      <c r="RWD275" s="11"/>
      <c r="RWE275" s="11"/>
      <c r="RWF275" s="11"/>
      <c r="RWG275" s="11"/>
      <c r="RWH275" s="11"/>
      <c r="RWI275" s="11"/>
      <c r="RWJ275" s="11"/>
      <c r="RWK275" s="11"/>
      <c r="RWL275" s="11"/>
      <c r="RWM275" s="11"/>
      <c r="RWN275" s="11"/>
      <c r="RWO275" s="11"/>
      <c r="RWP275" s="11"/>
      <c r="RWQ275" s="11"/>
      <c r="RWR275" s="11"/>
      <c r="RWS275" s="11"/>
      <c r="RWT275" s="11"/>
      <c r="RWU275" s="11"/>
      <c r="RWV275" s="11"/>
      <c r="RWW275" s="11"/>
      <c r="RWX275" s="11"/>
      <c r="RWY275" s="11"/>
      <c r="RWZ275" s="11"/>
      <c r="RXA275" s="11"/>
      <c r="RXB275" s="11"/>
      <c r="RXC275" s="11"/>
      <c r="RXD275" s="11"/>
      <c r="RXE275" s="11"/>
      <c r="RXF275" s="11"/>
      <c r="RXG275" s="11"/>
      <c r="RXH275" s="11"/>
      <c r="RXI275" s="11"/>
      <c r="RXJ275" s="11"/>
      <c r="RXK275" s="11"/>
      <c r="RXL275" s="11"/>
      <c r="RXM275" s="11"/>
      <c r="RXN275" s="11"/>
      <c r="RXO275" s="11"/>
      <c r="RXP275" s="11"/>
      <c r="RXQ275" s="11"/>
      <c r="RXR275" s="11"/>
      <c r="RXS275" s="11"/>
      <c r="RXT275" s="11"/>
      <c r="RXU275" s="11"/>
      <c r="RXV275" s="11"/>
      <c r="RXW275" s="11"/>
      <c r="RXX275" s="11"/>
      <c r="RXY275" s="11"/>
      <c r="RXZ275" s="11"/>
      <c r="RYA275" s="11"/>
      <c r="RYB275" s="11"/>
      <c r="RYC275" s="11"/>
      <c r="RYD275" s="11"/>
      <c r="RYE275" s="11"/>
      <c r="RYF275" s="11"/>
      <c r="RYG275" s="11"/>
      <c r="RYH275" s="11"/>
      <c r="RYI275" s="11"/>
      <c r="RYJ275" s="11"/>
      <c r="RYK275" s="11"/>
      <c r="RYL275" s="11"/>
      <c r="RYM275" s="11"/>
      <c r="RYN275" s="11"/>
      <c r="RYO275" s="11"/>
      <c r="RYP275" s="11"/>
      <c r="RYQ275" s="11"/>
      <c r="RYR275" s="11"/>
      <c r="RYS275" s="11"/>
      <c r="RYT275" s="11"/>
      <c r="RYU275" s="11"/>
      <c r="RYV275" s="11"/>
      <c r="RYW275" s="11"/>
      <c r="RYX275" s="11"/>
      <c r="RYY275" s="11"/>
      <c r="RYZ275" s="11"/>
      <c r="RZA275" s="11"/>
      <c r="RZB275" s="11"/>
      <c r="RZC275" s="11"/>
      <c r="RZD275" s="11"/>
      <c r="RZE275" s="11"/>
      <c r="RZF275" s="11"/>
      <c r="RZG275" s="11"/>
      <c r="RZH275" s="11"/>
      <c r="RZI275" s="11"/>
      <c r="RZJ275" s="11"/>
      <c r="RZK275" s="11"/>
      <c r="RZL275" s="11"/>
      <c r="RZM275" s="11"/>
      <c r="RZN275" s="11"/>
      <c r="RZO275" s="11"/>
      <c r="RZP275" s="11"/>
      <c r="RZQ275" s="11"/>
      <c r="RZR275" s="11"/>
      <c r="RZS275" s="11"/>
      <c r="RZT275" s="11"/>
      <c r="RZU275" s="11"/>
      <c r="RZV275" s="11"/>
      <c r="RZW275" s="11"/>
      <c r="RZX275" s="11"/>
      <c r="RZY275" s="11"/>
      <c r="RZZ275" s="11"/>
      <c r="SAA275" s="11"/>
      <c r="SAB275" s="11"/>
      <c r="SAC275" s="11"/>
      <c r="SAD275" s="11"/>
      <c r="SAE275" s="11"/>
      <c r="SAF275" s="11"/>
      <c r="SAG275" s="11"/>
      <c r="SAH275" s="11"/>
      <c r="SAI275" s="11"/>
      <c r="SAJ275" s="11"/>
      <c r="SAK275" s="11"/>
      <c r="SAL275" s="11"/>
      <c r="SAM275" s="11"/>
      <c r="SAN275" s="11"/>
      <c r="SAO275" s="11"/>
      <c r="SAP275" s="11"/>
      <c r="SAQ275" s="11"/>
      <c r="SAR275" s="11"/>
      <c r="SAS275" s="11"/>
      <c r="SAT275" s="11"/>
      <c r="SAU275" s="11"/>
      <c r="SAV275" s="11"/>
      <c r="SAW275" s="11"/>
      <c r="SAX275" s="11"/>
      <c r="SAY275" s="11"/>
      <c r="SAZ275" s="11"/>
      <c r="SBA275" s="11"/>
      <c r="SBB275" s="11"/>
      <c r="SBC275" s="11"/>
      <c r="SBD275" s="11"/>
      <c r="SBE275" s="11"/>
      <c r="SBF275" s="11"/>
      <c r="SBG275" s="11"/>
      <c r="SBH275" s="11"/>
      <c r="SBI275" s="11"/>
      <c r="SBJ275" s="11"/>
      <c r="SBK275" s="11"/>
      <c r="SBL275" s="11"/>
      <c r="SBM275" s="11"/>
      <c r="SBN275" s="11"/>
      <c r="SBO275" s="11"/>
      <c r="SBP275" s="11"/>
      <c r="SBQ275" s="11"/>
      <c r="SBR275" s="11"/>
      <c r="SBS275" s="11"/>
      <c r="SBT275" s="11"/>
      <c r="SBU275" s="11"/>
      <c r="SBV275" s="11"/>
      <c r="SBW275" s="11"/>
      <c r="SBX275" s="11"/>
      <c r="SBY275" s="11"/>
      <c r="SBZ275" s="11"/>
      <c r="SCA275" s="11"/>
      <c r="SCB275" s="11"/>
      <c r="SCC275" s="11"/>
      <c r="SCD275" s="11"/>
      <c r="SCE275" s="11"/>
      <c r="SCF275" s="11"/>
      <c r="SCG275" s="11"/>
      <c r="SCH275" s="11"/>
      <c r="SCI275" s="11"/>
      <c r="SCJ275" s="11"/>
      <c r="SCK275" s="11"/>
      <c r="SCL275" s="11"/>
      <c r="SCM275" s="11"/>
      <c r="SCN275" s="11"/>
      <c r="SCO275" s="11"/>
      <c r="SCP275" s="11"/>
      <c r="SCQ275" s="11"/>
      <c r="SCR275" s="11"/>
      <c r="SCS275" s="11"/>
      <c r="SCT275" s="11"/>
      <c r="SCU275" s="11"/>
      <c r="SCV275" s="11"/>
      <c r="SCW275" s="11"/>
      <c r="SCX275" s="11"/>
      <c r="SCY275" s="11"/>
      <c r="SCZ275" s="11"/>
      <c r="SDA275" s="11"/>
      <c r="SDB275" s="11"/>
      <c r="SDC275" s="11"/>
      <c r="SDD275" s="11"/>
      <c r="SDE275" s="11"/>
      <c r="SDF275" s="11"/>
      <c r="SDG275" s="11"/>
      <c r="SDH275" s="11"/>
      <c r="SDI275" s="11"/>
      <c r="SDJ275" s="11"/>
      <c r="SDK275" s="11"/>
      <c r="SDL275" s="11"/>
      <c r="SDM275" s="11"/>
      <c r="SDN275" s="11"/>
      <c r="SDO275" s="11"/>
      <c r="SDP275" s="11"/>
      <c r="SDQ275" s="11"/>
      <c r="SDR275" s="11"/>
      <c r="SDS275" s="11"/>
      <c r="SDT275" s="11"/>
      <c r="SDU275" s="11"/>
      <c r="SDV275" s="11"/>
      <c r="SDW275" s="11"/>
      <c r="SDX275" s="11"/>
      <c r="SDY275" s="11"/>
      <c r="SDZ275" s="11"/>
      <c r="SEA275" s="11"/>
      <c r="SEB275" s="11"/>
      <c r="SEC275" s="11"/>
      <c r="SED275" s="11"/>
      <c r="SEE275" s="11"/>
      <c r="SEF275" s="11"/>
      <c r="SEG275" s="11"/>
      <c r="SEH275" s="11"/>
      <c r="SEI275" s="11"/>
      <c r="SEJ275" s="11"/>
      <c r="SEK275" s="11"/>
      <c r="SEL275" s="11"/>
      <c r="SEM275" s="11"/>
      <c r="SEN275" s="11"/>
      <c r="SEO275" s="11"/>
      <c r="SEP275" s="11"/>
      <c r="SEQ275" s="11"/>
      <c r="SER275" s="11"/>
      <c r="SES275" s="11"/>
      <c r="SET275" s="11"/>
      <c r="SEU275" s="11"/>
      <c r="SEV275" s="11"/>
      <c r="SEW275" s="11"/>
      <c r="SEX275" s="11"/>
      <c r="SEY275" s="11"/>
      <c r="SEZ275" s="11"/>
      <c r="SFA275" s="11"/>
      <c r="SFB275" s="11"/>
      <c r="SFC275" s="11"/>
      <c r="SFD275" s="11"/>
      <c r="SFE275" s="11"/>
      <c r="SFF275" s="11"/>
      <c r="SFG275" s="11"/>
      <c r="SFH275" s="11"/>
      <c r="SFI275" s="11"/>
      <c r="SFJ275" s="11"/>
      <c r="SFK275" s="11"/>
      <c r="SFL275" s="11"/>
      <c r="SFM275" s="11"/>
      <c r="SFN275" s="11"/>
      <c r="SFO275" s="11"/>
      <c r="SFP275" s="11"/>
      <c r="SFQ275" s="11"/>
      <c r="SFR275" s="11"/>
      <c r="SFS275" s="11"/>
      <c r="SFT275" s="11"/>
      <c r="SFU275" s="11"/>
      <c r="SFV275" s="11"/>
      <c r="SFW275" s="11"/>
      <c r="SFX275" s="11"/>
      <c r="SFY275" s="11"/>
      <c r="SFZ275" s="11"/>
      <c r="SGA275" s="11"/>
      <c r="SGB275" s="11"/>
      <c r="SGC275" s="11"/>
      <c r="SGD275" s="11"/>
      <c r="SGE275" s="11"/>
      <c r="SGF275" s="11"/>
      <c r="SGG275" s="11"/>
      <c r="SGH275" s="11"/>
      <c r="SGI275" s="11"/>
      <c r="SGJ275" s="11"/>
      <c r="SGK275" s="11"/>
      <c r="SGL275" s="11"/>
      <c r="SGM275" s="11"/>
      <c r="SGN275" s="11"/>
      <c r="SGO275" s="11"/>
      <c r="SGP275" s="11"/>
      <c r="SGQ275" s="11"/>
      <c r="SGR275" s="11"/>
      <c r="SGS275" s="11"/>
      <c r="SGT275" s="11"/>
      <c r="SGU275" s="11"/>
      <c r="SGV275" s="11"/>
      <c r="SGW275" s="11"/>
      <c r="SGX275" s="11"/>
      <c r="SGY275" s="11"/>
      <c r="SGZ275" s="11"/>
      <c r="SHA275" s="11"/>
      <c r="SHB275" s="11"/>
      <c r="SHC275" s="11"/>
      <c r="SHD275" s="11"/>
      <c r="SHE275" s="11"/>
      <c r="SHF275" s="11"/>
      <c r="SHG275" s="11"/>
      <c r="SHH275" s="11"/>
      <c r="SHI275" s="11"/>
      <c r="SHJ275" s="11"/>
      <c r="SHK275" s="11"/>
      <c r="SHL275" s="11"/>
      <c r="SHM275" s="11"/>
      <c r="SHN275" s="11"/>
      <c r="SHO275" s="11"/>
      <c r="SHP275" s="11"/>
      <c r="SHQ275" s="11"/>
      <c r="SHR275" s="11"/>
      <c r="SHS275" s="11"/>
      <c r="SHT275" s="11"/>
      <c r="SHU275" s="11"/>
      <c r="SHV275" s="11"/>
      <c r="SHW275" s="11"/>
      <c r="SHX275" s="11"/>
      <c r="SHY275" s="11"/>
      <c r="SHZ275" s="11"/>
      <c r="SIA275" s="11"/>
      <c r="SIB275" s="11"/>
      <c r="SIC275" s="11"/>
      <c r="SID275" s="11"/>
      <c r="SIE275" s="11"/>
      <c r="SIF275" s="11"/>
      <c r="SIG275" s="11"/>
      <c r="SIH275" s="11"/>
      <c r="SII275" s="11"/>
      <c r="SIJ275" s="11"/>
      <c r="SIK275" s="11"/>
      <c r="SIL275" s="11"/>
      <c r="SIM275" s="11"/>
      <c r="SIN275" s="11"/>
      <c r="SIO275" s="11"/>
      <c r="SIP275" s="11"/>
      <c r="SIQ275" s="11"/>
      <c r="SIR275" s="11"/>
      <c r="SIS275" s="11"/>
      <c r="SIT275" s="11"/>
      <c r="SIU275" s="11"/>
      <c r="SIV275" s="11"/>
      <c r="SIW275" s="11"/>
      <c r="SIX275" s="11"/>
      <c r="SIY275" s="11"/>
      <c r="SIZ275" s="11"/>
      <c r="SJA275" s="11"/>
      <c r="SJB275" s="11"/>
      <c r="SJC275" s="11"/>
      <c r="SJD275" s="11"/>
      <c r="SJE275" s="11"/>
      <c r="SJF275" s="11"/>
      <c r="SJG275" s="11"/>
      <c r="SJH275" s="11"/>
      <c r="SJI275" s="11"/>
      <c r="SJJ275" s="11"/>
      <c r="SJK275" s="11"/>
      <c r="SJL275" s="11"/>
      <c r="SJM275" s="11"/>
      <c r="SJN275" s="11"/>
      <c r="SJO275" s="11"/>
      <c r="SJP275" s="11"/>
      <c r="SJQ275" s="11"/>
      <c r="SJR275" s="11"/>
      <c r="SJS275" s="11"/>
      <c r="SJT275" s="11"/>
      <c r="SJU275" s="11"/>
      <c r="SJV275" s="11"/>
      <c r="SJW275" s="11"/>
      <c r="SJX275" s="11"/>
      <c r="SJY275" s="11"/>
      <c r="SJZ275" s="11"/>
      <c r="SKA275" s="11"/>
      <c r="SKB275" s="11"/>
      <c r="SKC275" s="11"/>
      <c r="SKD275" s="11"/>
      <c r="SKE275" s="11"/>
      <c r="SKF275" s="11"/>
      <c r="SKG275" s="11"/>
      <c r="SKH275" s="11"/>
      <c r="SKI275" s="11"/>
      <c r="SKJ275" s="11"/>
      <c r="SKK275" s="11"/>
      <c r="SKL275" s="11"/>
      <c r="SKM275" s="11"/>
      <c r="SKN275" s="11"/>
      <c r="SKO275" s="11"/>
      <c r="SKP275" s="11"/>
      <c r="SKQ275" s="11"/>
      <c r="SKR275" s="11"/>
      <c r="SKS275" s="11"/>
      <c r="SKT275" s="11"/>
      <c r="SKU275" s="11"/>
      <c r="SKV275" s="11"/>
      <c r="SKW275" s="11"/>
      <c r="SKX275" s="11"/>
      <c r="SKY275" s="11"/>
      <c r="SKZ275" s="11"/>
      <c r="SLA275" s="11"/>
      <c r="SLB275" s="11"/>
      <c r="SLC275" s="11"/>
      <c r="SLD275" s="11"/>
      <c r="SLE275" s="11"/>
      <c r="SLF275" s="11"/>
      <c r="SLG275" s="11"/>
      <c r="SLH275" s="11"/>
      <c r="SLI275" s="11"/>
      <c r="SLJ275" s="11"/>
      <c r="SLK275" s="11"/>
      <c r="SLL275" s="11"/>
      <c r="SLM275" s="11"/>
      <c r="SLN275" s="11"/>
      <c r="SLO275" s="11"/>
      <c r="SLP275" s="11"/>
      <c r="SLQ275" s="11"/>
      <c r="SLR275" s="11"/>
      <c r="SLS275" s="11"/>
      <c r="SLT275" s="11"/>
      <c r="SLU275" s="11"/>
      <c r="SLV275" s="11"/>
      <c r="SLW275" s="11"/>
      <c r="SLX275" s="11"/>
      <c r="SLY275" s="11"/>
      <c r="SLZ275" s="11"/>
      <c r="SMA275" s="11"/>
      <c r="SMB275" s="11"/>
      <c r="SMC275" s="11"/>
      <c r="SMD275" s="11"/>
      <c r="SME275" s="11"/>
      <c r="SMF275" s="11"/>
      <c r="SMG275" s="11"/>
      <c r="SMH275" s="11"/>
      <c r="SMI275" s="11"/>
      <c r="SMJ275" s="11"/>
      <c r="SMK275" s="11"/>
      <c r="SML275" s="11"/>
      <c r="SMM275" s="11"/>
      <c r="SMN275" s="11"/>
      <c r="SMO275" s="11"/>
      <c r="SMP275" s="11"/>
      <c r="SMQ275" s="11"/>
      <c r="SMR275" s="11"/>
      <c r="SMS275" s="11"/>
      <c r="SMT275" s="11"/>
      <c r="SMU275" s="11"/>
      <c r="SMV275" s="11"/>
      <c r="SMW275" s="11"/>
      <c r="SMX275" s="11"/>
      <c r="SMY275" s="11"/>
      <c r="SMZ275" s="11"/>
      <c r="SNA275" s="11"/>
      <c r="SNB275" s="11"/>
      <c r="SNC275" s="11"/>
      <c r="SND275" s="11"/>
      <c r="SNE275" s="11"/>
      <c r="SNF275" s="11"/>
      <c r="SNG275" s="11"/>
      <c r="SNH275" s="11"/>
      <c r="SNI275" s="11"/>
      <c r="SNJ275" s="11"/>
      <c r="SNK275" s="11"/>
      <c r="SNL275" s="11"/>
      <c r="SNM275" s="11"/>
      <c r="SNN275" s="11"/>
      <c r="SNO275" s="11"/>
      <c r="SNP275" s="11"/>
      <c r="SNQ275" s="11"/>
      <c r="SNR275" s="11"/>
      <c r="SNS275" s="11"/>
      <c r="SNT275" s="11"/>
      <c r="SNU275" s="11"/>
      <c r="SNV275" s="11"/>
      <c r="SNW275" s="11"/>
      <c r="SNX275" s="11"/>
      <c r="SNY275" s="11"/>
      <c r="SNZ275" s="11"/>
      <c r="SOA275" s="11"/>
      <c r="SOB275" s="11"/>
      <c r="SOC275" s="11"/>
      <c r="SOD275" s="11"/>
      <c r="SOE275" s="11"/>
      <c r="SOF275" s="11"/>
      <c r="SOG275" s="11"/>
      <c r="SOH275" s="11"/>
      <c r="SOI275" s="11"/>
      <c r="SOJ275" s="11"/>
      <c r="SOK275" s="11"/>
      <c r="SOL275" s="11"/>
      <c r="SOM275" s="11"/>
      <c r="SON275" s="11"/>
      <c r="SOO275" s="11"/>
      <c r="SOP275" s="11"/>
      <c r="SOQ275" s="11"/>
      <c r="SOR275" s="11"/>
      <c r="SOS275" s="11"/>
      <c r="SOT275" s="11"/>
      <c r="SOU275" s="11"/>
      <c r="SOV275" s="11"/>
      <c r="SOW275" s="11"/>
      <c r="SOX275" s="11"/>
      <c r="SOY275" s="11"/>
      <c r="SOZ275" s="11"/>
      <c r="SPA275" s="11"/>
      <c r="SPB275" s="11"/>
      <c r="SPC275" s="11"/>
      <c r="SPD275" s="11"/>
      <c r="SPE275" s="11"/>
      <c r="SPF275" s="11"/>
      <c r="SPG275" s="11"/>
      <c r="SPH275" s="11"/>
      <c r="SPI275" s="11"/>
      <c r="SPJ275" s="11"/>
      <c r="SPK275" s="11"/>
      <c r="SPL275" s="11"/>
      <c r="SPM275" s="11"/>
      <c r="SPN275" s="11"/>
      <c r="SPO275" s="11"/>
      <c r="SPP275" s="11"/>
      <c r="SPQ275" s="11"/>
      <c r="SPR275" s="11"/>
      <c r="SPS275" s="11"/>
      <c r="SPT275" s="11"/>
      <c r="SPU275" s="11"/>
      <c r="SPV275" s="11"/>
      <c r="SPW275" s="11"/>
      <c r="SPX275" s="11"/>
      <c r="SPY275" s="11"/>
      <c r="SPZ275" s="11"/>
      <c r="SQA275" s="11"/>
      <c r="SQB275" s="11"/>
      <c r="SQC275" s="11"/>
      <c r="SQD275" s="11"/>
      <c r="SQE275" s="11"/>
      <c r="SQF275" s="11"/>
      <c r="SQG275" s="11"/>
      <c r="SQH275" s="11"/>
      <c r="SQI275" s="11"/>
      <c r="SQJ275" s="11"/>
      <c r="SQK275" s="11"/>
      <c r="SQL275" s="11"/>
      <c r="SQM275" s="11"/>
      <c r="SQN275" s="11"/>
      <c r="SQO275" s="11"/>
      <c r="SQP275" s="11"/>
      <c r="SQQ275" s="11"/>
      <c r="SQR275" s="11"/>
      <c r="SQS275" s="11"/>
      <c r="SQT275" s="11"/>
      <c r="SQU275" s="11"/>
      <c r="SQV275" s="11"/>
      <c r="SQW275" s="11"/>
      <c r="SQX275" s="11"/>
      <c r="SQY275" s="11"/>
      <c r="SQZ275" s="11"/>
      <c r="SRA275" s="11"/>
      <c r="SRB275" s="11"/>
      <c r="SRC275" s="11"/>
      <c r="SRD275" s="11"/>
      <c r="SRE275" s="11"/>
      <c r="SRF275" s="11"/>
      <c r="SRG275" s="11"/>
      <c r="SRH275" s="11"/>
      <c r="SRI275" s="11"/>
      <c r="SRJ275" s="11"/>
      <c r="SRK275" s="11"/>
      <c r="SRL275" s="11"/>
      <c r="SRM275" s="11"/>
      <c r="SRN275" s="11"/>
      <c r="SRO275" s="11"/>
      <c r="SRP275" s="11"/>
      <c r="SRQ275" s="11"/>
      <c r="SRR275" s="11"/>
      <c r="SRS275" s="11"/>
      <c r="SRT275" s="11"/>
      <c r="SRU275" s="11"/>
      <c r="SRV275" s="11"/>
      <c r="SRW275" s="11"/>
      <c r="SRX275" s="11"/>
      <c r="SRY275" s="11"/>
      <c r="SRZ275" s="11"/>
      <c r="SSA275" s="11"/>
      <c r="SSB275" s="11"/>
      <c r="SSC275" s="11"/>
      <c r="SSD275" s="11"/>
      <c r="SSE275" s="11"/>
      <c r="SSF275" s="11"/>
      <c r="SSG275" s="11"/>
      <c r="SSH275" s="11"/>
      <c r="SSI275" s="11"/>
      <c r="SSJ275" s="11"/>
      <c r="SSK275" s="11"/>
      <c r="SSL275" s="11"/>
      <c r="SSM275" s="11"/>
      <c r="SSN275" s="11"/>
      <c r="SSO275" s="11"/>
      <c r="SSP275" s="11"/>
      <c r="SSQ275" s="11"/>
      <c r="SSR275" s="11"/>
      <c r="SSS275" s="11"/>
      <c r="SST275" s="11"/>
      <c r="SSU275" s="11"/>
      <c r="SSV275" s="11"/>
      <c r="SSW275" s="11"/>
      <c r="SSX275" s="11"/>
      <c r="SSY275" s="11"/>
      <c r="SSZ275" s="11"/>
      <c r="STA275" s="11"/>
      <c r="STB275" s="11"/>
      <c r="STC275" s="11"/>
      <c r="STD275" s="11"/>
      <c r="STE275" s="11"/>
      <c r="STF275" s="11"/>
      <c r="STG275" s="11"/>
      <c r="STH275" s="11"/>
      <c r="STI275" s="11"/>
      <c r="STJ275" s="11"/>
      <c r="STK275" s="11"/>
      <c r="STL275" s="11"/>
      <c r="STM275" s="11"/>
      <c r="STN275" s="11"/>
      <c r="STO275" s="11"/>
      <c r="STP275" s="11"/>
      <c r="STQ275" s="11"/>
      <c r="STR275" s="11"/>
      <c r="STS275" s="11"/>
      <c r="STT275" s="11"/>
      <c r="STU275" s="11"/>
      <c r="STV275" s="11"/>
      <c r="STW275" s="11"/>
      <c r="STX275" s="11"/>
      <c r="STY275" s="11"/>
      <c r="STZ275" s="11"/>
      <c r="SUA275" s="11"/>
      <c r="SUB275" s="11"/>
      <c r="SUC275" s="11"/>
      <c r="SUD275" s="11"/>
      <c r="SUE275" s="11"/>
      <c r="SUF275" s="11"/>
      <c r="SUG275" s="11"/>
      <c r="SUH275" s="11"/>
      <c r="SUI275" s="11"/>
      <c r="SUJ275" s="11"/>
      <c r="SUK275" s="11"/>
      <c r="SUL275" s="11"/>
      <c r="SUM275" s="11"/>
      <c r="SUN275" s="11"/>
      <c r="SUO275" s="11"/>
      <c r="SUP275" s="11"/>
      <c r="SUQ275" s="11"/>
      <c r="SUR275" s="11"/>
      <c r="SUS275" s="11"/>
      <c r="SUT275" s="11"/>
      <c r="SUU275" s="11"/>
      <c r="SUV275" s="11"/>
      <c r="SUW275" s="11"/>
      <c r="SUX275" s="11"/>
      <c r="SUY275" s="11"/>
      <c r="SUZ275" s="11"/>
      <c r="SVA275" s="11"/>
      <c r="SVB275" s="11"/>
      <c r="SVC275" s="11"/>
      <c r="SVD275" s="11"/>
      <c r="SVE275" s="11"/>
      <c r="SVF275" s="11"/>
      <c r="SVG275" s="11"/>
      <c r="SVH275" s="11"/>
      <c r="SVI275" s="11"/>
      <c r="SVJ275" s="11"/>
      <c r="SVK275" s="11"/>
      <c r="SVL275" s="11"/>
      <c r="SVM275" s="11"/>
      <c r="SVN275" s="11"/>
      <c r="SVO275" s="11"/>
      <c r="SVP275" s="11"/>
      <c r="SVQ275" s="11"/>
      <c r="SVR275" s="11"/>
      <c r="SVS275" s="11"/>
      <c r="SVT275" s="11"/>
      <c r="SVU275" s="11"/>
      <c r="SVV275" s="11"/>
      <c r="SVW275" s="11"/>
      <c r="SVX275" s="11"/>
      <c r="SVY275" s="11"/>
      <c r="SVZ275" s="11"/>
      <c r="SWA275" s="11"/>
      <c r="SWB275" s="11"/>
      <c r="SWC275" s="11"/>
      <c r="SWD275" s="11"/>
      <c r="SWE275" s="11"/>
      <c r="SWF275" s="11"/>
      <c r="SWG275" s="11"/>
      <c r="SWH275" s="11"/>
      <c r="SWI275" s="11"/>
      <c r="SWJ275" s="11"/>
      <c r="SWK275" s="11"/>
      <c r="SWL275" s="11"/>
      <c r="SWM275" s="11"/>
      <c r="SWN275" s="11"/>
      <c r="SWO275" s="11"/>
      <c r="SWP275" s="11"/>
      <c r="SWQ275" s="11"/>
      <c r="SWR275" s="11"/>
      <c r="SWS275" s="11"/>
      <c r="SWT275" s="11"/>
      <c r="SWU275" s="11"/>
      <c r="SWV275" s="11"/>
      <c r="SWW275" s="11"/>
      <c r="SWX275" s="11"/>
      <c r="SWY275" s="11"/>
      <c r="SWZ275" s="11"/>
      <c r="SXA275" s="11"/>
      <c r="SXB275" s="11"/>
      <c r="SXC275" s="11"/>
      <c r="SXD275" s="11"/>
      <c r="SXE275" s="11"/>
      <c r="SXF275" s="11"/>
      <c r="SXG275" s="11"/>
      <c r="SXH275" s="11"/>
      <c r="SXI275" s="11"/>
      <c r="SXJ275" s="11"/>
      <c r="SXK275" s="11"/>
      <c r="SXL275" s="11"/>
      <c r="SXM275" s="11"/>
      <c r="SXN275" s="11"/>
      <c r="SXO275" s="11"/>
      <c r="SXP275" s="11"/>
      <c r="SXQ275" s="11"/>
      <c r="SXR275" s="11"/>
      <c r="SXS275" s="11"/>
      <c r="SXT275" s="11"/>
      <c r="SXU275" s="11"/>
      <c r="SXV275" s="11"/>
      <c r="SXW275" s="11"/>
      <c r="SXX275" s="11"/>
      <c r="SXY275" s="11"/>
      <c r="SXZ275" s="11"/>
      <c r="SYA275" s="11"/>
      <c r="SYB275" s="11"/>
      <c r="SYC275" s="11"/>
      <c r="SYD275" s="11"/>
      <c r="SYE275" s="11"/>
      <c r="SYF275" s="11"/>
      <c r="SYG275" s="11"/>
      <c r="SYH275" s="11"/>
      <c r="SYI275" s="11"/>
      <c r="SYJ275" s="11"/>
      <c r="SYK275" s="11"/>
      <c r="SYL275" s="11"/>
      <c r="SYM275" s="11"/>
      <c r="SYN275" s="11"/>
      <c r="SYO275" s="11"/>
      <c r="SYP275" s="11"/>
      <c r="SYQ275" s="11"/>
      <c r="SYR275" s="11"/>
      <c r="SYS275" s="11"/>
      <c r="SYT275" s="11"/>
      <c r="SYU275" s="11"/>
      <c r="SYV275" s="11"/>
      <c r="SYW275" s="11"/>
      <c r="SYX275" s="11"/>
      <c r="SYY275" s="11"/>
      <c r="SYZ275" s="11"/>
      <c r="SZA275" s="11"/>
      <c r="SZB275" s="11"/>
      <c r="SZC275" s="11"/>
      <c r="SZD275" s="11"/>
      <c r="SZE275" s="11"/>
      <c r="SZF275" s="11"/>
      <c r="SZG275" s="11"/>
      <c r="SZH275" s="11"/>
      <c r="SZI275" s="11"/>
      <c r="SZJ275" s="11"/>
      <c r="SZK275" s="11"/>
      <c r="SZL275" s="11"/>
      <c r="SZM275" s="11"/>
      <c r="SZN275" s="11"/>
      <c r="SZO275" s="11"/>
      <c r="SZP275" s="11"/>
      <c r="SZQ275" s="11"/>
      <c r="SZR275" s="11"/>
      <c r="SZS275" s="11"/>
      <c r="SZT275" s="11"/>
      <c r="SZU275" s="11"/>
      <c r="SZV275" s="11"/>
      <c r="SZW275" s="11"/>
      <c r="SZX275" s="11"/>
      <c r="SZY275" s="11"/>
      <c r="SZZ275" s="11"/>
      <c r="TAA275" s="11"/>
      <c r="TAB275" s="11"/>
      <c r="TAC275" s="11"/>
      <c r="TAD275" s="11"/>
      <c r="TAE275" s="11"/>
      <c r="TAF275" s="11"/>
      <c r="TAG275" s="11"/>
      <c r="TAH275" s="11"/>
      <c r="TAI275" s="11"/>
      <c r="TAJ275" s="11"/>
      <c r="TAK275" s="11"/>
      <c r="TAL275" s="11"/>
      <c r="TAM275" s="11"/>
      <c r="TAN275" s="11"/>
      <c r="TAO275" s="11"/>
      <c r="TAP275" s="11"/>
      <c r="TAQ275" s="11"/>
      <c r="TAR275" s="11"/>
      <c r="TAS275" s="11"/>
      <c r="TAT275" s="11"/>
      <c r="TAU275" s="11"/>
      <c r="TAV275" s="11"/>
      <c r="TAW275" s="11"/>
      <c r="TAX275" s="11"/>
      <c r="TAY275" s="11"/>
      <c r="TAZ275" s="11"/>
      <c r="TBA275" s="11"/>
      <c r="TBB275" s="11"/>
      <c r="TBC275" s="11"/>
      <c r="TBD275" s="11"/>
      <c r="TBE275" s="11"/>
      <c r="TBF275" s="11"/>
      <c r="TBG275" s="11"/>
      <c r="TBH275" s="11"/>
      <c r="TBI275" s="11"/>
      <c r="TBJ275" s="11"/>
      <c r="TBK275" s="11"/>
      <c r="TBL275" s="11"/>
      <c r="TBM275" s="11"/>
      <c r="TBN275" s="11"/>
      <c r="TBO275" s="11"/>
      <c r="TBP275" s="11"/>
      <c r="TBQ275" s="11"/>
      <c r="TBR275" s="11"/>
      <c r="TBS275" s="11"/>
      <c r="TBT275" s="11"/>
      <c r="TBU275" s="11"/>
      <c r="TBV275" s="11"/>
      <c r="TBW275" s="11"/>
      <c r="TBX275" s="11"/>
      <c r="TBY275" s="11"/>
      <c r="TBZ275" s="11"/>
      <c r="TCA275" s="11"/>
      <c r="TCB275" s="11"/>
      <c r="TCC275" s="11"/>
      <c r="TCD275" s="11"/>
      <c r="TCE275" s="11"/>
      <c r="TCF275" s="11"/>
      <c r="TCG275" s="11"/>
      <c r="TCH275" s="11"/>
      <c r="TCI275" s="11"/>
      <c r="TCJ275" s="11"/>
      <c r="TCK275" s="11"/>
      <c r="TCL275" s="11"/>
      <c r="TCM275" s="11"/>
      <c r="TCN275" s="11"/>
      <c r="TCO275" s="11"/>
      <c r="TCP275" s="11"/>
      <c r="TCQ275" s="11"/>
      <c r="TCR275" s="11"/>
      <c r="TCS275" s="11"/>
      <c r="TCT275" s="11"/>
      <c r="TCU275" s="11"/>
      <c r="TCV275" s="11"/>
      <c r="TCW275" s="11"/>
      <c r="TCX275" s="11"/>
      <c r="TCY275" s="11"/>
      <c r="TCZ275" s="11"/>
      <c r="TDA275" s="11"/>
      <c r="TDB275" s="11"/>
      <c r="TDC275" s="11"/>
      <c r="TDD275" s="11"/>
      <c r="TDE275" s="11"/>
      <c r="TDF275" s="11"/>
      <c r="TDG275" s="11"/>
      <c r="TDH275" s="11"/>
      <c r="TDI275" s="11"/>
      <c r="TDJ275" s="11"/>
      <c r="TDK275" s="11"/>
      <c r="TDL275" s="11"/>
      <c r="TDM275" s="11"/>
      <c r="TDN275" s="11"/>
      <c r="TDO275" s="11"/>
      <c r="TDP275" s="11"/>
      <c r="TDQ275" s="11"/>
      <c r="TDR275" s="11"/>
      <c r="TDS275" s="11"/>
      <c r="TDT275" s="11"/>
      <c r="TDU275" s="11"/>
      <c r="TDV275" s="11"/>
      <c r="TDW275" s="11"/>
      <c r="TDX275" s="11"/>
      <c r="TDY275" s="11"/>
      <c r="TDZ275" s="11"/>
      <c r="TEA275" s="11"/>
      <c r="TEB275" s="11"/>
      <c r="TEC275" s="11"/>
      <c r="TED275" s="11"/>
      <c r="TEE275" s="11"/>
      <c r="TEF275" s="11"/>
      <c r="TEG275" s="11"/>
      <c r="TEH275" s="11"/>
      <c r="TEI275" s="11"/>
      <c r="TEJ275" s="11"/>
      <c r="TEK275" s="11"/>
      <c r="TEL275" s="11"/>
      <c r="TEM275" s="11"/>
      <c r="TEN275" s="11"/>
      <c r="TEO275" s="11"/>
      <c r="TEP275" s="11"/>
      <c r="TEQ275" s="11"/>
      <c r="TER275" s="11"/>
      <c r="TES275" s="11"/>
      <c r="TET275" s="11"/>
      <c r="TEU275" s="11"/>
      <c r="TEV275" s="11"/>
      <c r="TEW275" s="11"/>
      <c r="TEX275" s="11"/>
      <c r="TEY275" s="11"/>
      <c r="TEZ275" s="11"/>
      <c r="TFA275" s="11"/>
      <c r="TFB275" s="11"/>
      <c r="TFC275" s="11"/>
      <c r="TFD275" s="11"/>
      <c r="TFE275" s="11"/>
      <c r="TFF275" s="11"/>
      <c r="TFG275" s="11"/>
      <c r="TFH275" s="11"/>
      <c r="TFI275" s="11"/>
      <c r="TFJ275" s="11"/>
      <c r="TFK275" s="11"/>
      <c r="TFL275" s="11"/>
      <c r="TFM275" s="11"/>
      <c r="TFN275" s="11"/>
      <c r="TFO275" s="11"/>
      <c r="TFP275" s="11"/>
      <c r="TFQ275" s="11"/>
      <c r="TFR275" s="11"/>
      <c r="TFS275" s="11"/>
      <c r="TFT275" s="11"/>
      <c r="TFU275" s="11"/>
      <c r="TFV275" s="11"/>
      <c r="TFW275" s="11"/>
      <c r="TFX275" s="11"/>
      <c r="TFY275" s="11"/>
      <c r="TFZ275" s="11"/>
      <c r="TGA275" s="11"/>
      <c r="TGB275" s="11"/>
      <c r="TGC275" s="11"/>
      <c r="TGD275" s="11"/>
      <c r="TGE275" s="11"/>
      <c r="TGF275" s="11"/>
      <c r="TGG275" s="11"/>
      <c r="TGH275" s="11"/>
      <c r="TGI275" s="11"/>
      <c r="TGJ275" s="11"/>
      <c r="TGK275" s="11"/>
      <c r="TGL275" s="11"/>
      <c r="TGM275" s="11"/>
      <c r="TGN275" s="11"/>
      <c r="TGO275" s="11"/>
      <c r="TGP275" s="11"/>
      <c r="TGQ275" s="11"/>
      <c r="TGR275" s="11"/>
      <c r="TGS275" s="11"/>
      <c r="TGT275" s="11"/>
      <c r="TGU275" s="11"/>
      <c r="TGV275" s="11"/>
      <c r="TGW275" s="11"/>
      <c r="TGX275" s="11"/>
      <c r="TGY275" s="11"/>
      <c r="TGZ275" s="11"/>
      <c r="THA275" s="11"/>
      <c r="THB275" s="11"/>
      <c r="THC275" s="11"/>
      <c r="THD275" s="11"/>
      <c r="THE275" s="11"/>
      <c r="THF275" s="11"/>
      <c r="THG275" s="11"/>
      <c r="THH275" s="11"/>
      <c r="THI275" s="11"/>
      <c r="THJ275" s="11"/>
      <c r="THK275" s="11"/>
      <c r="THL275" s="11"/>
      <c r="THM275" s="11"/>
      <c r="THN275" s="11"/>
      <c r="THO275" s="11"/>
      <c r="THP275" s="11"/>
      <c r="THQ275" s="11"/>
      <c r="THR275" s="11"/>
      <c r="THS275" s="11"/>
      <c r="THT275" s="11"/>
      <c r="THU275" s="11"/>
      <c r="THV275" s="11"/>
      <c r="THW275" s="11"/>
      <c r="THX275" s="11"/>
      <c r="THY275" s="11"/>
      <c r="THZ275" s="11"/>
      <c r="TIA275" s="11"/>
      <c r="TIB275" s="11"/>
      <c r="TIC275" s="11"/>
      <c r="TID275" s="11"/>
      <c r="TIE275" s="11"/>
      <c r="TIF275" s="11"/>
      <c r="TIG275" s="11"/>
      <c r="TIH275" s="11"/>
      <c r="TII275" s="11"/>
      <c r="TIJ275" s="11"/>
      <c r="TIK275" s="11"/>
      <c r="TIL275" s="11"/>
      <c r="TIM275" s="11"/>
      <c r="TIN275" s="11"/>
      <c r="TIO275" s="11"/>
      <c r="TIP275" s="11"/>
      <c r="TIQ275" s="11"/>
      <c r="TIR275" s="11"/>
      <c r="TIS275" s="11"/>
      <c r="TIT275" s="11"/>
      <c r="TIU275" s="11"/>
      <c r="TIV275" s="11"/>
      <c r="TIW275" s="11"/>
      <c r="TIX275" s="11"/>
      <c r="TIY275" s="11"/>
      <c r="TIZ275" s="11"/>
      <c r="TJA275" s="11"/>
      <c r="TJB275" s="11"/>
      <c r="TJC275" s="11"/>
      <c r="TJD275" s="11"/>
      <c r="TJE275" s="11"/>
      <c r="TJF275" s="11"/>
      <c r="TJG275" s="11"/>
      <c r="TJH275" s="11"/>
      <c r="TJI275" s="11"/>
      <c r="TJJ275" s="11"/>
      <c r="TJK275" s="11"/>
      <c r="TJL275" s="11"/>
      <c r="TJM275" s="11"/>
      <c r="TJN275" s="11"/>
      <c r="TJO275" s="11"/>
      <c r="TJP275" s="11"/>
      <c r="TJQ275" s="11"/>
      <c r="TJR275" s="11"/>
      <c r="TJS275" s="11"/>
      <c r="TJT275" s="11"/>
      <c r="TJU275" s="11"/>
      <c r="TJV275" s="11"/>
      <c r="TJW275" s="11"/>
      <c r="TJX275" s="11"/>
      <c r="TJY275" s="11"/>
      <c r="TJZ275" s="11"/>
      <c r="TKA275" s="11"/>
      <c r="TKB275" s="11"/>
      <c r="TKC275" s="11"/>
      <c r="TKD275" s="11"/>
      <c r="TKE275" s="11"/>
      <c r="TKF275" s="11"/>
      <c r="TKG275" s="11"/>
      <c r="TKH275" s="11"/>
      <c r="TKI275" s="11"/>
      <c r="TKJ275" s="11"/>
      <c r="TKK275" s="11"/>
      <c r="TKL275" s="11"/>
      <c r="TKM275" s="11"/>
      <c r="TKN275" s="11"/>
      <c r="TKO275" s="11"/>
      <c r="TKP275" s="11"/>
      <c r="TKQ275" s="11"/>
      <c r="TKR275" s="11"/>
      <c r="TKS275" s="11"/>
      <c r="TKT275" s="11"/>
      <c r="TKU275" s="11"/>
      <c r="TKV275" s="11"/>
      <c r="TKW275" s="11"/>
      <c r="TKX275" s="11"/>
      <c r="TKY275" s="11"/>
      <c r="TKZ275" s="11"/>
      <c r="TLA275" s="11"/>
      <c r="TLB275" s="11"/>
      <c r="TLC275" s="11"/>
      <c r="TLD275" s="11"/>
      <c r="TLE275" s="11"/>
      <c r="TLF275" s="11"/>
      <c r="TLG275" s="11"/>
      <c r="TLH275" s="11"/>
      <c r="TLI275" s="11"/>
      <c r="TLJ275" s="11"/>
      <c r="TLK275" s="11"/>
      <c r="TLL275" s="11"/>
      <c r="TLM275" s="11"/>
      <c r="TLN275" s="11"/>
      <c r="TLO275" s="11"/>
      <c r="TLP275" s="11"/>
      <c r="TLQ275" s="11"/>
      <c r="TLR275" s="11"/>
      <c r="TLS275" s="11"/>
      <c r="TLT275" s="11"/>
      <c r="TLU275" s="11"/>
      <c r="TLV275" s="11"/>
      <c r="TLW275" s="11"/>
      <c r="TLX275" s="11"/>
      <c r="TLY275" s="11"/>
      <c r="TLZ275" s="11"/>
      <c r="TMA275" s="11"/>
      <c r="TMB275" s="11"/>
      <c r="TMC275" s="11"/>
      <c r="TMD275" s="11"/>
      <c r="TME275" s="11"/>
      <c r="TMF275" s="11"/>
      <c r="TMG275" s="11"/>
      <c r="TMH275" s="11"/>
      <c r="TMI275" s="11"/>
      <c r="TMJ275" s="11"/>
      <c r="TMK275" s="11"/>
      <c r="TML275" s="11"/>
      <c r="TMM275" s="11"/>
      <c r="TMN275" s="11"/>
      <c r="TMO275" s="11"/>
      <c r="TMP275" s="11"/>
      <c r="TMQ275" s="11"/>
      <c r="TMR275" s="11"/>
      <c r="TMS275" s="11"/>
      <c r="TMT275" s="11"/>
      <c r="TMU275" s="11"/>
      <c r="TMV275" s="11"/>
      <c r="TMW275" s="11"/>
      <c r="TMX275" s="11"/>
      <c r="TMY275" s="11"/>
      <c r="TMZ275" s="11"/>
      <c r="TNA275" s="11"/>
      <c r="TNB275" s="11"/>
      <c r="TNC275" s="11"/>
      <c r="TND275" s="11"/>
      <c r="TNE275" s="11"/>
      <c r="TNF275" s="11"/>
      <c r="TNG275" s="11"/>
      <c r="TNH275" s="11"/>
      <c r="TNI275" s="11"/>
      <c r="TNJ275" s="11"/>
      <c r="TNK275" s="11"/>
      <c r="TNL275" s="11"/>
      <c r="TNM275" s="11"/>
      <c r="TNN275" s="11"/>
      <c r="TNO275" s="11"/>
      <c r="TNP275" s="11"/>
      <c r="TNQ275" s="11"/>
      <c r="TNR275" s="11"/>
      <c r="TNS275" s="11"/>
      <c r="TNT275" s="11"/>
      <c r="TNU275" s="11"/>
      <c r="TNV275" s="11"/>
      <c r="TNW275" s="11"/>
      <c r="TNX275" s="11"/>
      <c r="TNY275" s="11"/>
      <c r="TNZ275" s="11"/>
      <c r="TOA275" s="11"/>
      <c r="TOB275" s="11"/>
      <c r="TOC275" s="11"/>
      <c r="TOD275" s="11"/>
      <c r="TOE275" s="11"/>
      <c r="TOF275" s="11"/>
      <c r="TOG275" s="11"/>
      <c r="TOH275" s="11"/>
      <c r="TOI275" s="11"/>
      <c r="TOJ275" s="11"/>
      <c r="TOK275" s="11"/>
      <c r="TOL275" s="11"/>
      <c r="TOM275" s="11"/>
      <c r="TON275" s="11"/>
      <c r="TOO275" s="11"/>
      <c r="TOP275" s="11"/>
      <c r="TOQ275" s="11"/>
      <c r="TOR275" s="11"/>
      <c r="TOS275" s="11"/>
      <c r="TOT275" s="11"/>
      <c r="TOU275" s="11"/>
      <c r="TOV275" s="11"/>
      <c r="TOW275" s="11"/>
      <c r="TOX275" s="11"/>
      <c r="TOY275" s="11"/>
      <c r="TOZ275" s="11"/>
      <c r="TPA275" s="11"/>
      <c r="TPB275" s="11"/>
      <c r="TPC275" s="11"/>
      <c r="TPD275" s="11"/>
      <c r="TPE275" s="11"/>
      <c r="TPF275" s="11"/>
      <c r="TPG275" s="11"/>
      <c r="TPH275" s="11"/>
      <c r="TPI275" s="11"/>
      <c r="TPJ275" s="11"/>
      <c r="TPK275" s="11"/>
      <c r="TPL275" s="11"/>
      <c r="TPM275" s="11"/>
      <c r="TPN275" s="11"/>
      <c r="TPO275" s="11"/>
      <c r="TPP275" s="11"/>
      <c r="TPQ275" s="11"/>
      <c r="TPR275" s="11"/>
      <c r="TPS275" s="11"/>
      <c r="TPT275" s="11"/>
      <c r="TPU275" s="11"/>
      <c r="TPV275" s="11"/>
      <c r="TPW275" s="11"/>
      <c r="TPX275" s="11"/>
      <c r="TPY275" s="11"/>
      <c r="TPZ275" s="11"/>
      <c r="TQA275" s="11"/>
      <c r="TQB275" s="11"/>
      <c r="TQC275" s="11"/>
      <c r="TQD275" s="11"/>
      <c r="TQE275" s="11"/>
      <c r="TQF275" s="11"/>
      <c r="TQG275" s="11"/>
      <c r="TQH275" s="11"/>
      <c r="TQI275" s="11"/>
      <c r="TQJ275" s="11"/>
      <c r="TQK275" s="11"/>
      <c r="TQL275" s="11"/>
      <c r="TQM275" s="11"/>
      <c r="TQN275" s="11"/>
      <c r="TQO275" s="11"/>
      <c r="TQP275" s="11"/>
      <c r="TQQ275" s="11"/>
      <c r="TQR275" s="11"/>
      <c r="TQS275" s="11"/>
      <c r="TQT275" s="11"/>
      <c r="TQU275" s="11"/>
      <c r="TQV275" s="11"/>
      <c r="TQW275" s="11"/>
      <c r="TQX275" s="11"/>
      <c r="TQY275" s="11"/>
      <c r="TQZ275" s="11"/>
      <c r="TRA275" s="11"/>
      <c r="TRB275" s="11"/>
      <c r="TRC275" s="11"/>
      <c r="TRD275" s="11"/>
      <c r="TRE275" s="11"/>
      <c r="TRF275" s="11"/>
      <c r="TRG275" s="11"/>
      <c r="TRH275" s="11"/>
      <c r="TRI275" s="11"/>
      <c r="TRJ275" s="11"/>
      <c r="TRK275" s="11"/>
      <c r="TRL275" s="11"/>
      <c r="TRM275" s="11"/>
      <c r="TRN275" s="11"/>
      <c r="TRO275" s="11"/>
      <c r="TRP275" s="11"/>
      <c r="TRQ275" s="11"/>
      <c r="TRR275" s="11"/>
      <c r="TRS275" s="11"/>
      <c r="TRT275" s="11"/>
      <c r="TRU275" s="11"/>
      <c r="TRV275" s="11"/>
      <c r="TRW275" s="11"/>
      <c r="TRX275" s="11"/>
      <c r="TRY275" s="11"/>
      <c r="TRZ275" s="11"/>
      <c r="TSA275" s="11"/>
      <c r="TSB275" s="11"/>
      <c r="TSC275" s="11"/>
      <c r="TSD275" s="11"/>
      <c r="TSE275" s="11"/>
      <c r="TSF275" s="11"/>
      <c r="TSG275" s="11"/>
      <c r="TSH275" s="11"/>
      <c r="TSI275" s="11"/>
      <c r="TSJ275" s="11"/>
      <c r="TSK275" s="11"/>
      <c r="TSL275" s="11"/>
      <c r="TSM275" s="11"/>
      <c r="TSN275" s="11"/>
      <c r="TSO275" s="11"/>
      <c r="TSP275" s="11"/>
      <c r="TSQ275" s="11"/>
      <c r="TSR275" s="11"/>
      <c r="TSS275" s="11"/>
      <c r="TST275" s="11"/>
      <c r="TSU275" s="11"/>
      <c r="TSV275" s="11"/>
      <c r="TSW275" s="11"/>
      <c r="TSX275" s="11"/>
      <c r="TSY275" s="11"/>
      <c r="TSZ275" s="11"/>
      <c r="TTA275" s="11"/>
      <c r="TTB275" s="11"/>
      <c r="TTC275" s="11"/>
      <c r="TTD275" s="11"/>
      <c r="TTE275" s="11"/>
      <c r="TTF275" s="11"/>
      <c r="TTG275" s="11"/>
      <c r="TTH275" s="11"/>
      <c r="TTI275" s="11"/>
      <c r="TTJ275" s="11"/>
      <c r="TTK275" s="11"/>
      <c r="TTL275" s="11"/>
      <c r="TTM275" s="11"/>
      <c r="TTN275" s="11"/>
      <c r="TTO275" s="11"/>
      <c r="TTP275" s="11"/>
      <c r="TTQ275" s="11"/>
      <c r="TTR275" s="11"/>
      <c r="TTS275" s="11"/>
      <c r="TTT275" s="11"/>
      <c r="TTU275" s="11"/>
      <c r="TTV275" s="11"/>
      <c r="TTW275" s="11"/>
      <c r="TTX275" s="11"/>
      <c r="TTY275" s="11"/>
      <c r="TTZ275" s="11"/>
      <c r="TUA275" s="11"/>
      <c r="TUB275" s="11"/>
      <c r="TUC275" s="11"/>
      <c r="TUD275" s="11"/>
      <c r="TUE275" s="11"/>
      <c r="TUF275" s="11"/>
      <c r="TUG275" s="11"/>
      <c r="TUH275" s="11"/>
      <c r="TUI275" s="11"/>
      <c r="TUJ275" s="11"/>
      <c r="TUK275" s="11"/>
      <c r="TUL275" s="11"/>
      <c r="TUM275" s="11"/>
      <c r="TUN275" s="11"/>
      <c r="TUO275" s="11"/>
      <c r="TUP275" s="11"/>
      <c r="TUQ275" s="11"/>
      <c r="TUR275" s="11"/>
      <c r="TUS275" s="11"/>
      <c r="TUT275" s="11"/>
      <c r="TUU275" s="11"/>
      <c r="TUV275" s="11"/>
      <c r="TUW275" s="11"/>
      <c r="TUX275" s="11"/>
      <c r="TUY275" s="11"/>
      <c r="TUZ275" s="11"/>
      <c r="TVA275" s="11"/>
      <c r="TVB275" s="11"/>
      <c r="TVC275" s="11"/>
      <c r="TVD275" s="11"/>
      <c r="TVE275" s="11"/>
      <c r="TVF275" s="11"/>
      <c r="TVG275" s="11"/>
      <c r="TVH275" s="11"/>
      <c r="TVI275" s="11"/>
      <c r="TVJ275" s="11"/>
      <c r="TVK275" s="11"/>
      <c r="TVL275" s="11"/>
      <c r="TVM275" s="11"/>
      <c r="TVN275" s="11"/>
      <c r="TVO275" s="11"/>
      <c r="TVP275" s="11"/>
      <c r="TVQ275" s="11"/>
      <c r="TVR275" s="11"/>
      <c r="TVS275" s="11"/>
      <c r="TVT275" s="11"/>
      <c r="TVU275" s="11"/>
      <c r="TVV275" s="11"/>
      <c r="TVW275" s="11"/>
      <c r="TVX275" s="11"/>
      <c r="TVY275" s="11"/>
      <c r="TVZ275" s="11"/>
      <c r="TWA275" s="11"/>
      <c r="TWB275" s="11"/>
      <c r="TWC275" s="11"/>
      <c r="TWD275" s="11"/>
      <c r="TWE275" s="11"/>
      <c r="TWF275" s="11"/>
      <c r="TWG275" s="11"/>
      <c r="TWH275" s="11"/>
      <c r="TWI275" s="11"/>
      <c r="TWJ275" s="11"/>
      <c r="TWK275" s="11"/>
      <c r="TWL275" s="11"/>
      <c r="TWM275" s="11"/>
      <c r="TWN275" s="11"/>
      <c r="TWO275" s="11"/>
      <c r="TWP275" s="11"/>
      <c r="TWQ275" s="11"/>
      <c r="TWR275" s="11"/>
      <c r="TWS275" s="11"/>
      <c r="TWT275" s="11"/>
      <c r="TWU275" s="11"/>
      <c r="TWV275" s="11"/>
      <c r="TWW275" s="11"/>
      <c r="TWX275" s="11"/>
      <c r="TWY275" s="11"/>
      <c r="TWZ275" s="11"/>
      <c r="TXA275" s="11"/>
      <c r="TXB275" s="11"/>
      <c r="TXC275" s="11"/>
      <c r="TXD275" s="11"/>
      <c r="TXE275" s="11"/>
      <c r="TXF275" s="11"/>
      <c r="TXG275" s="11"/>
      <c r="TXH275" s="11"/>
      <c r="TXI275" s="11"/>
      <c r="TXJ275" s="11"/>
      <c r="TXK275" s="11"/>
      <c r="TXL275" s="11"/>
      <c r="TXM275" s="11"/>
      <c r="TXN275" s="11"/>
      <c r="TXO275" s="11"/>
      <c r="TXP275" s="11"/>
      <c r="TXQ275" s="11"/>
      <c r="TXR275" s="11"/>
      <c r="TXS275" s="11"/>
      <c r="TXT275" s="11"/>
      <c r="TXU275" s="11"/>
      <c r="TXV275" s="11"/>
      <c r="TXW275" s="11"/>
      <c r="TXX275" s="11"/>
      <c r="TXY275" s="11"/>
      <c r="TXZ275" s="11"/>
      <c r="TYA275" s="11"/>
      <c r="TYB275" s="11"/>
      <c r="TYC275" s="11"/>
      <c r="TYD275" s="11"/>
      <c r="TYE275" s="11"/>
      <c r="TYF275" s="11"/>
      <c r="TYG275" s="11"/>
      <c r="TYH275" s="11"/>
      <c r="TYI275" s="11"/>
      <c r="TYJ275" s="11"/>
      <c r="TYK275" s="11"/>
      <c r="TYL275" s="11"/>
      <c r="TYM275" s="11"/>
      <c r="TYN275" s="11"/>
      <c r="TYO275" s="11"/>
      <c r="TYP275" s="11"/>
      <c r="TYQ275" s="11"/>
      <c r="TYR275" s="11"/>
      <c r="TYS275" s="11"/>
      <c r="TYT275" s="11"/>
      <c r="TYU275" s="11"/>
      <c r="TYV275" s="11"/>
      <c r="TYW275" s="11"/>
      <c r="TYX275" s="11"/>
      <c r="TYY275" s="11"/>
      <c r="TYZ275" s="11"/>
      <c r="TZA275" s="11"/>
      <c r="TZB275" s="11"/>
      <c r="TZC275" s="11"/>
      <c r="TZD275" s="11"/>
      <c r="TZE275" s="11"/>
      <c r="TZF275" s="11"/>
      <c r="TZG275" s="11"/>
      <c r="TZH275" s="11"/>
      <c r="TZI275" s="11"/>
      <c r="TZJ275" s="11"/>
      <c r="TZK275" s="11"/>
      <c r="TZL275" s="11"/>
      <c r="TZM275" s="11"/>
      <c r="TZN275" s="11"/>
      <c r="TZO275" s="11"/>
      <c r="TZP275" s="11"/>
      <c r="TZQ275" s="11"/>
      <c r="TZR275" s="11"/>
      <c r="TZS275" s="11"/>
      <c r="TZT275" s="11"/>
      <c r="TZU275" s="11"/>
      <c r="TZV275" s="11"/>
      <c r="TZW275" s="11"/>
      <c r="TZX275" s="11"/>
      <c r="TZY275" s="11"/>
      <c r="TZZ275" s="11"/>
      <c r="UAA275" s="11"/>
      <c r="UAB275" s="11"/>
      <c r="UAC275" s="11"/>
      <c r="UAD275" s="11"/>
      <c r="UAE275" s="11"/>
      <c r="UAF275" s="11"/>
      <c r="UAG275" s="11"/>
      <c r="UAH275" s="11"/>
      <c r="UAI275" s="11"/>
      <c r="UAJ275" s="11"/>
      <c r="UAK275" s="11"/>
      <c r="UAL275" s="11"/>
      <c r="UAM275" s="11"/>
      <c r="UAN275" s="11"/>
      <c r="UAO275" s="11"/>
      <c r="UAP275" s="11"/>
      <c r="UAQ275" s="11"/>
      <c r="UAR275" s="11"/>
      <c r="UAS275" s="11"/>
      <c r="UAT275" s="11"/>
      <c r="UAU275" s="11"/>
      <c r="UAV275" s="11"/>
      <c r="UAW275" s="11"/>
      <c r="UAX275" s="11"/>
      <c r="UAY275" s="11"/>
      <c r="UAZ275" s="11"/>
      <c r="UBA275" s="11"/>
      <c r="UBB275" s="11"/>
      <c r="UBC275" s="11"/>
      <c r="UBD275" s="11"/>
      <c r="UBE275" s="11"/>
      <c r="UBF275" s="11"/>
      <c r="UBG275" s="11"/>
      <c r="UBH275" s="11"/>
      <c r="UBI275" s="11"/>
      <c r="UBJ275" s="11"/>
      <c r="UBK275" s="11"/>
      <c r="UBL275" s="11"/>
      <c r="UBM275" s="11"/>
      <c r="UBN275" s="11"/>
      <c r="UBO275" s="11"/>
      <c r="UBP275" s="11"/>
      <c r="UBQ275" s="11"/>
      <c r="UBR275" s="11"/>
      <c r="UBS275" s="11"/>
      <c r="UBT275" s="11"/>
      <c r="UBU275" s="11"/>
      <c r="UBV275" s="11"/>
      <c r="UBW275" s="11"/>
      <c r="UBX275" s="11"/>
      <c r="UBY275" s="11"/>
      <c r="UBZ275" s="11"/>
      <c r="UCA275" s="11"/>
      <c r="UCB275" s="11"/>
      <c r="UCC275" s="11"/>
      <c r="UCD275" s="11"/>
      <c r="UCE275" s="11"/>
      <c r="UCF275" s="11"/>
      <c r="UCG275" s="11"/>
      <c r="UCH275" s="11"/>
      <c r="UCI275" s="11"/>
      <c r="UCJ275" s="11"/>
      <c r="UCK275" s="11"/>
      <c r="UCL275" s="11"/>
      <c r="UCM275" s="11"/>
      <c r="UCN275" s="11"/>
      <c r="UCO275" s="11"/>
      <c r="UCP275" s="11"/>
      <c r="UCQ275" s="11"/>
      <c r="UCR275" s="11"/>
      <c r="UCS275" s="11"/>
      <c r="UCT275" s="11"/>
      <c r="UCU275" s="11"/>
      <c r="UCV275" s="11"/>
      <c r="UCW275" s="11"/>
      <c r="UCX275" s="11"/>
      <c r="UCY275" s="11"/>
      <c r="UCZ275" s="11"/>
      <c r="UDA275" s="11"/>
      <c r="UDB275" s="11"/>
      <c r="UDC275" s="11"/>
      <c r="UDD275" s="11"/>
      <c r="UDE275" s="11"/>
      <c r="UDF275" s="11"/>
      <c r="UDG275" s="11"/>
      <c r="UDH275" s="11"/>
      <c r="UDI275" s="11"/>
      <c r="UDJ275" s="11"/>
      <c r="UDK275" s="11"/>
      <c r="UDL275" s="11"/>
      <c r="UDM275" s="11"/>
      <c r="UDN275" s="11"/>
      <c r="UDO275" s="11"/>
      <c r="UDP275" s="11"/>
      <c r="UDQ275" s="11"/>
      <c r="UDR275" s="11"/>
      <c r="UDS275" s="11"/>
      <c r="UDT275" s="11"/>
      <c r="UDU275" s="11"/>
      <c r="UDV275" s="11"/>
      <c r="UDW275" s="11"/>
      <c r="UDX275" s="11"/>
      <c r="UDY275" s="11"/>
      <c r="UDZ275" s="11"/>
      <c r="UEA275" s="11"/>
      <c r="UEB275" s="11"/>
      <c r="UEC275" s="11"/>
      <c r="UED275" s="11"/>
      <c r="UEE275" s="11"/>
      <c r="UEF275" s="11"/>
      <c r="UEG275" s="11"/>
      <c r="UEH275" s="11"/>
      <c r="UEI275" s="11"/>
      <c r="UEJ275" s="11"/>
      <c r="UEK275" s="11"/>
      <c r="UEL275" s="11"/>
      <c r="UEM275" s="11"/>
      <c r="UEN275" s="11"/>
      <c r="UEO275" s="11"/>
      <c r="UEP275" s="11"/>
      <c r="UEQ275" s="11"/>
      <c r="UER275" s="11"/>
      <c r="UES275" s="11"/>
      <c r="UET275" s="11"/>
      <c r="UEU275" s="11"/>
      <c r="UEV275" s="11"/>
      <c r="UEW275" s="11"/>
      <c r="UEX275" s="11"/>
      <c r="UEY275" s="11"/>
      <c r="UEZ275" s="11"/>
      <c r="UFA275" s="11"/>
      <c r="UFB275" s="11"/>
      <c r="UFC275" s="11"/>
      <c r="UFD275" s="11"/>
      <c r="UFE275" s="11"/>
      <c r="UFF275" s="11"/>
      <c r="UFG275" s="11"/>
      <c r="UFH275" s="11"/>
      <c r="UFI275" s="11"/>
      <c r="UFJ275" s="11"/>
      <c r="UFK275" s="11"/>
      <c r="UFL275" s="11"/>
      <c r="UFM275" s="11"/>
      <c r="UFN275" s="11"/>
      <c r="UFO275" s="11"/>
      <c r="UFP275" s="11"/>
      <c r="UFQ275" s="11"/>
      <c r="UFR275" s="11"/>
      <c r="UFS275" s="11"/>
      <c r="UFT275" s="11"/>
      <c r="UFU275" s="11"/>
      <c r="UFV275" s="11"/>
      <c r="UFW275" s="11"/>
      <c r="UFX275" s="11"/>
      <c r="UFY275" s="11"/>
      <c r="UFZ275" s="11"/>
      <c r="UGA275" s="11"/>
      <c r="UGB275" s="11"/>
      <c r="UGC275" s="11"/>
      <c r="UGD275" s="11"/>
      <c r="UGE275" s="11"/>
      <c r="UGF275" s="11"/>
      <c r="UGG275" s="11"/>
      <c r="UGH275" s="11"/>
      <c r="UGI275" s="11"/>
      <c r="UGJ275" s="11"/>
      <c r="UGK275" s="11"/>
      <c r="UGL275" s="11"/>
      <c r="UGM275" s="11"/>
      <c r="UGN275" s="11"/>
      <c r="UGO275" s="11"/>
      <c r="UGP275" s="11"/>
      <c r="UGQ275" s="11"/>
      <c r="UGR275" s="11"/>
      <c r="UGS275" s="11"/>
      <c r="UGT275" s="11"/>
      <c r="UGU275" s="11"/>
      <c r="UGV275" s="11"/>
      <c r="UGW275" s="11"/>
      <c r="UGX275" s="11"/>
      <c r="UGY275" s="11"/>
      <c r="UGZ275" s="11"/>
      <c r="UHA275" s="11"/>
      <c r="UHB275" s="11"/>
      <c r="UHC275" s="11"/>
      <c r="UHD275" s="11"/>
      <c r="UHE275" s="11"/>
      <c r="UHF275" s="11"/>
      <c r="UHG275" s="11"/>
      <c r="UHH275" s="11"/>
      <c r="UHI275" s="11"/>
      <c r="UHJ275" s="11"/>
      <c r="UHK275" s="11"/>
      <c r="UHL275" s="11"/>
      <c r="UHM275" s="11"/>
      <c r="UHN275" s="11"/>
      <c r="UHO275" s="11"/>
      <c r="UHP275" s="11"/>
      <c r="UHQ275" s="11"/>
      <c r="UHR275" s="11"/>
      <c r="UHS275" s="11"/>
      <c r="UHT275" s="11"/>
      <c r="UHU275" s="11"/>
      <c r="UHV275" s="11"/>
      <c r="UHW275" s="11"/>
      <c r="UHX275" s="11"/>
      <c r="UHY275" s="11"/>
      <c r="UHZ275" s="11"/>
      <c r="UIA275" s="11"/>
      <c r="UIB275" s="11"/>
      <c r="UIC275" s="11"/>
      <c r="UID275" s="11"/>
      <c r="UIE275" s="11"/>
      <c r="UIF275" s="11"/>
      <c r="UIG275" s="11"/>
      <c r="UIH275" s="11"/>
      <c r="UII275" s="11"/>
      <c r="UIJ275" s="11"/>
      <c r="UIK275" s="11"/>
      <c r="UIL275" s="11"/>
      <c r="UIM275" s="11"/>
      <c r="UIN275" s="11"/>
      <c r="UIO275" s="11"/>
      <c r="UIP275" s="11"/>
      <c r="UIQ275" s="11"/>
      <c r="UIR275" s="11"/>
      <c r="UIS275" s="11"/>
      <c r="UIT275" s="11"/>
      <c r="UIU275" s="11"/>
      <c r="UIV275" s="11"/>
      <c r="UIW275" s="11"/>
      <c r="UIX275" s="11"/>
      <c r="UIY275" s="11"/>
      <c r="UIZ275" s="11"/>
      <c r="UJA275" s="11"/>
      <c r="UJB275" s="11"/>
      <c r="UJC275" s="11"/>
      <c r="UJD275" s="11"/>
      <c r="UJE275" s="11"/>
      <c r="UJF275" s="11"/>
      <c r="UJG275" s="11"/>
      <c r="UJH275" s="11"/>
      <c r="UJI275" s="11"/>
      <c r="UJJ275" s="11"/>
      <c r="UJK275" s="11"/>
      <c r="UJL275" s="11"/>
      <c r="UJM275" s="11"/>
      <c r="UJN275" s="11"/>
      <c r="UJO275" s="11"/>
      <c r="UJP275" s="11"/>
      <c r="UJQ275" s="11"/>
      <c r="UJR275" s="11"/>
      <c r="UJS275" s="11"/>
      <c r="UJT275" s="11"/>
      <c r="UJU275" s="11"/>
      <c r="UJV275" s="11"/>
      <c r="UJW275" s="11"/>
      <c r="UJX275" s="11"/>
      <c r="UJY275" s="11"/>
      <c r="UJZ275" s="11"/>
      <c r="UKA275" s="11"/>
      <c r="UKB275" s="11"/>
      <c r="UKC275" s="11"/>
      <c r="UKD275" s="11"/>
      <c r="UKE275" s="11"/>
      <c r="UKF275" s="11"/>
      <c r="UKG275" s="11"/>
      <c r="UKH275" s="11"/>
      <c r="UKI275" s="11"/>
      <c r="UKJ275" s="11"/>
      <c r="UKK275" s="11"/>
      <c r="UKL275" s="11"/>
      <c r="UKM275" s="11"/>
      <c r="UKN275" s="11"/>
      <c r="UKO275" s="11"/>
      <c r="UKP275" s="11"/>
      <c r="UKQ275" s="11"/>
      <c r="UKR275" s="11"/>
      <c r="UKS275" s="11"/>
      <c r="UKT275" s="11"/>
      <c r="UKU275" s="11"/>
      <c r="UKV275" s="11"/>
      <c r="UKW275" s="11"/>
      <c r="UKX275" s="11"/>
      <c r="UKY275" s="11"/>
      <c r="UKZ275" s="11"/>
      <c r="ULA275" s="11"/>
      <c r="ULB275" s="11"/>
      <c r="ULC275" s="11"/>
      <c r="ULD275" s="11"/>
      <c r="ULE275" s="11"/>
      <c r="ULF275" s="11"/>
      <c r="ULG275" s="11"/>
      <c r="ULH275" s="11"/>
      <c r="ULI275" s="11"/>
      <c r="ULJ275" s="11"/>
      <c r="ULK275" s="11"/>
      <c r="ULL275" s="11"/>
      <c r="ULM275" s="11"/>
      <c r="ULN275" s="11"/>
      <c r="ULO275" s="11"/>
      <c r="ULP275" s="11"/>
      <c r="ULQ275" s="11"/>
      <c r="ULR275" s="11"/>
      <c r="ULS275" s="11"/>
      <c r="ULT275" s="11"/>
      <c r="ULU275" s="11"/>
      <c r="ULV275" s="11"/>
      <c r="ULW275" s="11"/>
      <c r="ULX275" s="11"/>
      <c r="ULY275" s="11"/>
      <c r="ULZ275" s="11"/>
      <c r="UMA275" s="11"/>
      <c r="UMB275" s="11"/>
      <c r="UMC275" s="11"/>
      <c r="UMD275" s="11"/>
      <c r="UME275" s="11"/>
      <c r="UMF275" s="11"/>
      <c r="UMG275" s="11"/>
      <c r="UMH275" s="11"/>
      <c r="UMI275" s="11"/>
      <c r="UMJ275" s="11"/>
      <c r="UMK275" s="11"/>
      <c r="UML275" s="11"/>
      <c r="UMM275" s="11"/>
      <c r="UMN275" s="11"/>
      <c r="UMO275" s="11"/>
      <c r="UMP275" s="11"/>
      <c r="UMQ275" s="11"/>
      <c r="UMR275" s="11"/>
      <c r="UMS275" s="11"/>
      <c r="UMT275" s="11"/>
      <c r="UMU275" s="11"/>
      <c r="UMV275" s="11"/>
      <c r="UMW275" s="11"/>
      <c r="UMX275" s="11"/>
      <c r="UMY275" s="11"/>
      <c r="UMZ275" s="11"/>
      <c r="UNA275" s="11"/>
      <c r="UNB275" s="11"/>
      <c r="UNC275" s="11"/>
      <c r="UND275" s="11"/>
      <c r="UNE275" s="11"/>
      <c r="UNF275" s="11"/>
      <c r="UNG275" s="11"/>
      <c r="UNH275" s="11"/>
      <c r="UNI275" s="11"/>
      <c r="UNJ275" s="11"/>
      <c r="UNK275" s="11"/>
      <c r="UNL275" s="11"/>
      <c r="UNM275" s="11"/>
      <c r="UNN275" s="11"/>
      <c r="UNO275" s="11"/>
      <c r="UNP275" s="11"/>
      <c r="UNQ275" s="11"/>
      <c r="UNR275" s="11"/>
      <c r="UNS275" s="11"/>
      <c r="UNT275" s="11"/>
      <c r="UNU275" s="11"/>
      <c r="UNV275" s="11"/>
      <c r="UNW275" s="11"/>
      <c r="UNX275" s="11"/>
      <c r="UNY275" s="11"/>
      <c r="UNZ275" s="11"/>
      <c r="UOA275" s="11"/>
      <c r="UOB275" s="11"/>
      <c r="UOC275" s="11"/>
      <c r="UOD275" s="11"/>
      <c r="UOE275" s="11"/>
      <c r="UOF275" s="11"/>
      <c r="UOG275" s="11"/>
      <c r="UOH275" s="11"/>
      <c r="UOI275" s="11"/>
      <c r="UOJ275" s="11"/>
      <c r="UOK275" s="11"/>
      <c r="UOL275" s="11"/>
      <c r="UOM275" s="11"/>
      <c r="UON275" s="11"/>
      <c r="UOO275" s="11"/>
      <c r="UOP275" s="11"/>
      <c r="UOQ275" s="11"/>
      <c r="UOR275" s="11"/>
      <c r="UOS275" s="11"/>
      <c r="UOT275" s="11"/>
      <c r="UOU275" s="11"/>
      <c r="UOV275" s="11"/>
      <c r="UOW275" s="11"/>
      <c r="UOX275" s="11"/>
      <c r="UOY275" s="11"/>
      <c r="UOZ275" s="11"/>
      <c r="UPA275" s="11"/>
      <c r="UPB275" s="11"/>
      <c r="UPC275" s="11"/>
      <c r="UPD275" s="11"/>
      <c r="UPE275" s="11"/>
      <c r="UPF275" s="11"/>
      <c r="UPG275" s="11"/>
      <c r="UPH275" s="11"/>
      <c r="UPI275" s="11"/>
      <c r="UPJ275" s="11"/>
      <c r="UPK275" s="11"/>
      <c r="UPL275" s="11"/>
      <c r="UPM275" s="11"/>
      <c r="UPN275" s="11"/>
      <c r="UPO275" s="11"/>
      <c r="UPP275" s="11"/>
      <c r="UPQ275" s="11"/>
      <c r="UPR275" s="11"/>
      <c r="UPS275" s="11"/>
      <c r="UPT275" s="11"/>
      <c r="UPU275" s="11"/>
      <c r="UPV275" s="11"/>
      <c r="UPW275" s="11"/>
      <c r="UPX275" s="11"/>
      <c r="UPY275" s="11"/>
      <c r="UPZ275" s="11"/>
      <c r="UQA275" s="11"/>
      <c r="UQB275" s="11"/>
      <c r="UQC275" s="11"/>
      <c r="UQD275" s="11"/>
      <c r="UQE275" s="11"/>
      <c r="UQF275" s="11"/>
      <c r="UQG275" s="11"/>
      <c r="UQH275" s="11"/>
      <c r="UQI275" s="11"/>
      <c r="UQJ275" s="11"/>
      <c r="UQK275" s="11"/>
      <c r="UQL275" s="11"/>
      <c r="UQM275" s="11"/>
      <c r="UQN275" s="11"/>
      <c r="UQO275" s="11"/>
      <c r="UQP275" s="11"/>
      <c r="UQQ275" s="11"/>
      <c r="UQR275" s="11"/>
      <c r="UQS275" s="11"/>
      <c r="UQT275" s="11"/>
      <c r="UQU275" s="11"/>
      <c r="UQV275" s="11"/>
      <c r="UQW275" s="11"/>
      <c r="UQX275" s="11"/>
      <c r="UQY275" s="11"/>
      <c r="UQZ275" s="11"/>
      <c r="URA275" s="11"/>
      <c r="URB275" s="11"/>
      <c r="URC275" s="11"/>
      <c r="URD275" s="11"/>
      <c r="URE275" s="11"/>
      <c r="URF275" s="11"/>
      <c r="URG275" s="11"/>
      <c r="URH275" s="11"/>
      <c r="URI275" s="11"/>
      <c r="URJ275" s="11"/>
      <c r="URK275" s="11"/>
      <c r="URL275" s="11"/>
      <c r="URM275" s="11"/>
      <c r="URN275" s="11"/>
      <c r="URO275" s="11"/>
      <c r="URP275" s="11"/>
      <c r="URQ275" s="11"/>
      <c r="URR275" s="11"/>
      <c r="URS275" s="11"/>
      <c r="URT275" s="11"/>
      <c r="URU275" s="11"/>
      <c r="URV275" s="11"/>
      <c r="URW275" s="11"/>
      <c r="URX275" s="11"/>
      <c r="URY275" s="11"/>
      <c r="URZ275" s="11"/>
      <c r="USA275" s="11"/>
      <c r="USB275" s="11"/>
      <c r="USC275" s="11"/>
      <c r="USD275" s="11"/>
      <c r="USE275" s="11"/>
      <c r="USF275" s="11"/>
      <c r="USG275" s="11"/>
      <c r="USH275" s="11"/>
      <c r="USI275" s="11"/>
      <c r="USJ275" s="11"/>
      <c r="USK275" s="11"/>
      <c r="USL275" s="11"/>
      <c r="USM275" s="11"/>
      <c r="USN275" s="11"/>
      <c r="USO275" s="11"/>
      <c r="USP275" s="11"/>
      <c r="USQ275" s="11"/>
      <c r="USR275" s="11"/>
      <c r="USS275" s="11"/>
      <c r="UST275" s="11"/>
      <c r="USU275" s="11"/>
      <c r="USV275" s="11"/>
      <c r="USW275" s="11"/>
      <c r="USX275" s="11"/>
      <c r="USY275" s="11"/>
      <c r="USZ275" s="11"/>
      <c r="UTA275" s="11"/>
      <c r="UTB275" s="11"/>
      <c r="UTC275" s="11"/>
      <c r="UTD275" s="11"/>
      <c r="UTE275" s="11"/>
      <c r="UTF275" s="11"/>
      <c r="UTG275" s="11"/>
      <c r="UTH275" s="11"/>
      <c r="UTI275" s="11"/>
      <c r="UTJ275" s="11"/>
      <c r="UTK275" s="11"/>
      <c r="UTL275" s="11"/>
      <c r="UTM275" s="11"/>
      <c r="UTN275" s="11"/>
      <c r="UTO275" s="11"/>
      <c r="UTP275" s="11"/>
      <c r="UTQ275" s="11"/>
      <c r="UTR275" s="11"/>
      <c r="UTS275" s="11"/>
      <c r="UTT275" s="11"/>
      <c r="UTU275" s="11"/>
      <c r="UTV275" s="11"/>
      <c r="UTW275" s="11"/>
      <c r="UTX275" s="11"/>
      <c r="UTY275" s="11"/>
      <c r="UTZ275" s="11"/>
      <c r="UUA275" s="11"/>
      <c r="UUB275" s="11"/>
      <c r="UUC275" s="11"/>
      <c r="UUD275" s="11"/>
      <c r="UUE275" s="11"/>
      <c r="UUF275" s="11"/>
      <c r="UUG275" s="11"/>
      <c r="UUH275" s="11"/>
      <c r="UUI275" s="11"/>
      <c r="UUJ275" s="11"/>
      <c r="UUK275" s="11"/>
      <c r="UUL275" s="11"/>
      <c r="UUM275" s="11"/>
      <c r="UUN275" s="11"/>
      <c r="UUO275" s="11"/>
      <c r="UUP275" s="11"/>
      <c r="UUQ275" s="11"/>
      <c r="UUR275" s="11"/>
      <c r="UUS275" s="11"/>
      <c r="UUT275" s="11"/>
      <c r="UUU275" s="11"/>
      <c r="UUV275" s="11"/>
      <c r="UUW275" s="11"/>
      <c r="UUX275" s="11"/>
      <c r="UUY275" s="11"/>
      <c r="UUZ275" s="11"/>
      <c r="UVA275" s="11"/>
      <c r="UVB275" s="11"/>
      <c r="UVC275" s="11"/>
      <c r="UVD275" s="11"/>
      <c r="UVE275" s="11"/>
      <c r="UVF275" s="11"/>
      <c r="UVG275" s="11"/>
      <c r="UVH275" s="11"/>
      <c r="UVI275" s="11"/>
      <c r="UVJ275" s="11"/>
      <c r="UVK275" s="11"/>
      <c r="UVL275" s="11"/>
      <c r="UVM275" s="11"/>
      <c r="UVN275" s="11"/>
      <c r="UVO275" s="11"/>
      <c r="UVP275" s="11"/>
      <c r="UVQ275" s="11"/>
      <c r="UVR275" s="11"/>
      <c r="UVS275" s="11"/>
      <c r="UVT275" s="11"/>
      <c r="UVU275" s="11"/>
      <c r="UVV275" s="11"/>
      <c r="UVW275" s="11"/>
      <c r="UVX275" s="11"/>
      <c r="UVY275" s="11"/>
      <c r="UVZ275" s="11"/>
      <c r="UWA275" s="11"/>
      <c r="UWB275" s="11"/>
      <c r="UWC275" s="11"/>
      <c r="UWD275" s="11"/>
      <c r="UWE275" s="11"/>
      <c r="UWF275" s="11"/>
      <c r="UWG275" s="11"/>
      <c r="UWH275" s="11"/>
      <c r="UWI275" s="11"/>
      <c r="UWJ275" s="11"/>
      <c r="UWK275" s="11"/>
      <c r="UWL275" s="11"/>
      <c r="UWM275" s="11"/>
      <c r="UWN275" s="11"/>
      <c r="UWO275" s="11"/>
      <c r="UWP275" s="11"/>
      <c r="UWQ275" s="11"/>
      <c r="UWR275" s="11"/>
      <c r="UWS275" s="11"/>
      <c r="UWT275" s="11"/>
      <c r="UWU275" s="11"/>
      <c r="UWV275" s="11"/>
      <c r="UWW275" s="11"/>
      <c r="UWX275" s="11"/>
      <c r="UWY275" s="11"/>
      <c r="UWZ275" s="11"/>
      <c r="UXA275" s="11"/>
      <c r="UXB275" s="11"/>
      <c r="UXC275" s="11"/>
      <c r="UXD275" s="11"/>
      <c r="UXE275" s="11"/>
      <c r="UXF275" s="11"/>
      <c r="UXG275" s="11"/>
      <c r="UXH275" s="11"/>
      <c r="UXI275" s="11"/>
      <c r="UXJ275" s="11"/>
      <c r="UXK275" s="11"/>
      <c r="UXL275" s="11"/>
      <c r="UXM275" s="11"/>
      <c r="UXN275" s="11"/>
      <c r="UXO275" s="11"/>
      <c r="UXP275" s="11"/>
      <c r="UXQ275" s="11"/>
      <c r="UXR275" s="11"/>
      <c r="UXS275" s="11"/>
      <c r="UXT275" s="11"/>
      <c r="UXU275" s="11"/>
      <c r="UXV275" s="11"/>
      <c r="UXW275" s="11"/>
      <c r="UXX275" s="11"/>
      <c r="UXY275" s="11"/>
      <c r="UXZ275" s="11"/>
      <c r="UYA275" s="11"/>
      <c r="UYB275" s="11"/>
      <c r="UYC275" s="11"/>
      <c r="UYD275" s="11"/>
      <c r="UYE275" s="11"/>
      <c r="UYF275" s="11"/>
      <c r="UYG275" s="11"/>
      <c r="UYH275" s="11"/>
      <c r="UYI275" s="11"/>
      <c r="UYJ275" s="11"/>
      <c r="UYK275" s="11"/>
      <c r="UYL275" s="11"/>
      <c r="UYM275" s="11"/>
      <c r="UYN275" s="11"/>
      <c r="UYO275" s="11"/>
      <c r="UYP275" s="11"/>
      <c r="UYQ275" s="11"/>
      <c r="UYR275" s="11"/>
      <c r="UYS275" s="11"/>
      <c r="UYT275" s="11"/>
      <c r="UYU275" s="11"/>
      <c r="UYV275" s="11"/>
      <c r="UYW275" s="11"/>
      <c r="UYX275" s="11"/>
      <c r="UYY275" s="11"/>
      <c r="UYZ275" s="11"/>
      <c r="UZA275" s="11"/>
      <c r="UZB275" s="11"/>
      <c r="UZC275" s="11"/>
      <c r="UZD275" s="11"/>
      <c r="UZE275" s="11"/>
      <c r="UZF275" s="11"/>
      <c r="UZG275" s="11"/>
      <c r="UZH275" s="11"/>
      <c r="UZI275" s="11"/>
      <c r="UZJ275" s="11"/>
      <c r="UZK275" s="11"/>
      <c r="UZL275" s="11"/>
      <c r="UZM275" s="11"/>
      <c r="UZN275" s="11"/>
      <c r="UZO275" s="11"/>
      <c r="UZP275" s="11"/>
      <c r="UZQ275" s="11"/>
      <c r="UZR275" s="11"/>
      <c r="UZS275" s="11"/>
      <c r="UZT275" s="11"/>
      <c r="UZU275" s="11"/>
      <c r="UZV275" s="11"/>
      <c r="UZW275" s="11"/>
      <c r="UZX275" s="11"/>
      <c r="UZY275" s="11"/>
      <c r="UZZ275" s="11"/>
      <c r="VAA275" s="11"/>
      <c r="VAB275" s="11"/>
      <c r="VAC275" s="11"/>
      <c r="VAD275" s="11"/>
      <c r="VAE275" s="11"/>
      <c r="VAF275" s="11"/>
      <c r="VAG275" s="11"/>
      <c r="VAH275" s="11"/>
      <c r="VAI275" s="11"/>
      <c r="VAJ275" s="11"/>
      <c r="VAK275" s="11"/>
      <c r="VAL275" s="11"/>
      <c r="VAM275" s="11"/>
      <c r="VAN275" s="11"/>
      <c r="VAO275" s="11"/>
      <c r="VAP275" s="11"/>
      <c r="VAQ275" s="11"/>
      <c r="VAR275" s="11"/>
      <c r="VAS275" s="11"/>
      <c r="VAT275" s="11"/>
      <c r="VAU275" s="11"/>
      <c r="VAV275" s="11"/>
      <c r="VAW275" s="11"/>
      <c r="VAX275" s="11"/>
      <c r="VAY275" s="11"/>
      <c r="VAZ275" s="11"/>
      <c r="VBA275" s="11"/>
      <c r="VBB275" s="11"/>
      <c r="VBC275" s="11"/>
      <c r="VBD275" s="11"/>
      <c r="VBE275" s="11"/>
      <c r="VBF275" s="11"/>
      <c r="VBG275" s="11"/>
      <c r="VBH275" s="11"/>
      <c r="VBI275" s="11"/>
      <c r="VBJ275" s="11"/>
      <c r="VBK275" s="11"/>
      <c r="VBL275" s="11"/>
      <c r="VBM275" s="11"/>
      <c r="VBN275" s="11"/>
      <c r="VBO275" s="11"/>
      <c r="VBP275" s="11"/>
      <c r="VBQ275" s="11"/>
      <c r="VBR275" s="11"/>
      <c r="VBS275" s="11"/>
      <c r="VBT275" s="11"/>
      <c r="VBU275" s="11"/>
      <c r="VBV275" s="11"/>
      <c r="VBW275" s="11"/>
      <c r="VBX275" s="11"/>
      <c r="VBY275" s="11"/>
      <c r="VBZ275" s="11"/>
      <c r="VCA275" s="11"/>
      <c r="VCB275" s="11"/>
      <c r="VCC275" s="11"/>
      <c r="VCD275" s="11"/>
      <c r="VCE275" s="11"/>
      <c r="VCF275" s="11"/>
      <c r="VCG275" s="11"/>
      <c r="VCH275" s="11"/>
      <c r="VCI275" s="11"/>
      <c r="VCJ275" s="11"/>
      <c r="VCK275" s="11"/>
      <c r="VCL275" s="11"/>
      <c r="VCM275" s="11"/>
      <c r="VCN275" s="11"/>
      <c r="VCO275" s="11"/>
      <c r="VCP275" s="11"/>
      <c r="VCQ275" s="11"/>
      <c r="VCR275" s="11"/>
      <c r="VCS275" s="11"/>
      <c r="VCT275" s="11"/>
      <c r="VCU275" s="11"/>
      <c r="VCV275" s="11"/>
      <c r="VCW275" s="11"/>
      <c r="VCX275" s="11"/>
      <c r="VCY275" s="11"/>
      <c r="VCZ275" s="11"/>
      <c r="VDA275" s="11"/>
      <c r="VDB275" s="11"/>
      <c r="VDC275" s="11"/>
      <c r="VDD275" s="11"/>
      <c r="VDE275" s="11"/>
      <c r="VDF275" s="11"/>
      <c r="VDG275" s="11"/>
      <c r="VDH275" s="11"/>
      <c r="VDI275" s="11"/>
      <c r="VDJ275" s="11"/>
      <c r="VDK275" s="11"/>
      <c r="VDL275" s="11"/>
      <c r="VDM275" s="11"/>
      <c r="VDN275" s="11"/>
      <c r="VDO275" s="11"/>
      <c r="VDP275" s="11"/>
      <c r="VDQ275" s="11"/>
      <c r="VDR275" s="11"/>
      <c r="VDS275" s="11"/>
      <c r="VDT275" s="11"/>
      <c r="VDU275" s="11"/>
      <c r="VDV275" s="11"/>
      <c r="VDW275" s="11"/>
      <c r="VDX275" s="11"/>
      <c r="VDY275" s="11"/>
      <c r="VDZ275" s="11"/>
      <c r="VEA275" s="11"/>
      <c r="VEB275" s="11"/>
      <c r="VEC275" s="11"/>
      <c r="VED275" s="11"/>
      <c r="VEE275" s="11"/>
      <c r="VEF275" s="11"/>
      <c r="VEG275" s="11"/>
      <c r="VEH275" s="11"/>
      <c r="VEI275" s="11"/>
      <c r="VEJ275" s="11"/>
      <c r="VEK275" s="11"/>
      <c r="VEL275" s="11"/>
      <c r="VEM275" s="11"/>
      <c r="VEN275" s="11"/>
      <c r="VEO275" s="11"/>
      <c r="VEP275" s="11"/>
      <c r="VEQ275" s="11"/>
      <c r="VER275" s="11"/>
      <c r="VES275" s="11"/>
      <c r="VET275" s="11"/>
      <c r="VEU275" s="11"/>
      <c r="VEV275" s="11"/>
      <c r="VEW275" s="11"/>
      <c r="VEX275" s="11"/>
      <c r="VEY275" s="11"/>
      <c r="VEZ275" s="11"/>
      <c r="VFA275" s="11"/>
      <c r="VFB275" s="11"/>
      <c r="VFC275" s="11"/>
      <c r="VFD275" s="11"/>
      <c r="VFE275" s="11"/>
      <c r="VFF275" s="11"/>
      <c r="VFG275" s="11"/>
      <c r="VFH275" s="11"/>
      <c r="VFI275" s="11"/>
      <c r="VFJ275" s="11"/>
      <c r="VFK275" s="11"/>
      <c r="VFL275" s="11"/>
      <c r="VFM275" s="11"/>
      <c r="VFN275" s="11"/>
      <c r="VFO275" s="11"/>
      <c r="VFP275" s="11"/>
      <c r="VFQ275" s="11"/>
      <c r="VFR275" s="11"/>
      <c r="VFS275" s="11"/>
      <c r="VFT275" s="11"/>
      <c r="VFU275" s="11"/>
      <c r="VFV275" s="11"/>
      <c r="VFW275" s="11"/>
      <c r="VFX275" s="11"/>
      <c r="VFY275" s="11"/>
      <c r="VFZ275" s="11"/>
      <c r="VGA275" s="11"/>
      <c r="VGB275" s="11"/>
      <c r="VGC275" s="11"/>
      <c r="VGD275" s="11"/>
      <c r="VGE275" s="11"/>
      <c r="VGF275" s="11"/>
      <c r="VGG275" s="11"/>
      <c r="VGH275" s="11"/>
      <c r="VGI275" s="11"/>
      <c r="VGJ275" s="11"/>
      <c r="VGK275" s="11"/>
      <c r="VGL275" s="11"/>
      <c r="VGM275" s="11"/>
      <c r="VGN275" s="11"/>
      <c r="VGO275" s="11"/>
      <c r="VGP275" s="11"/>
      <c r="VGQ275" s="11"/>
      <c r="VGR275" s="11"/>
      <c r="VGS275" s="11"/>
      <c r="VGT275" s="11"/>
      <c r="VGU275" s="11"/>
      <c r="VGV275" s="11"/>
      <c r="VGW275" s="11"/>
      <c r="VGX275" s="11"/>
      <c r="VGY275" s="11"/>
      <c r="VGZ275" s="11"/>
      <c r="VHA275" s="11"/>
      <c r="VHB275" s="11"/>
      <c r="VHC275" s="11"/>
      <c r="VHD275" s="11"/>
      <c r="VHE275" s="11"/>
      <c r="VHF275" s="11"/>
      <c r="VHG275" s="11"/>
      <c r="VHH275" s="11"/>
      <c r="VHI275" s="11"/>
      <c r="VHJ275" s="11"/>
      <c r="VHK275" s="11"/>
      <c r="VHL275" s="11"/>
      <c r="VHM275" s="11"/>
      <c r="VHN275" s="11"/>
      <c r="VHO275" s="11"/>
      <c r="VHP275" s="11"/>
      <c r="VHQ275" s="11"/>
      <c r="VHR275" s="11"/>
      <c r="VHS275" s="11"/>
      <c r="VHT275" s="11"/>
      <c r="VHU275" s="11"/>
      <c r="VHV275" s="11"/>
      <c r="VHW275" s="11"/>
      <c r="VHX275" s="11"/>
      <c r="VHY275" s="11"/>
      <c r="VHZ275" s="11"/>
      <c r="VIA275" s="11"/>
      <c r="VIB275" s="11"/>
      <c r="VIC275" s="11"/>
      <c r="VID275" s="11"/>
      <c r="VIE275" s="11"/>
      <c r="VIF275" s="11"/>
      <c r="VIG275" s="11"/>
      <c r="VIH275" s="11"/>
      <c r="VII275" s="11"/>
      <c r="VIJ275" s="11"/>
      <c r="VIK275" s="11"/>
      <c r="VIL275" s="11"/>
      <c r="VIM275" s="11"/>
      <c r="VIN275" s="11"/>
      <c r="VIO275" s="11"/>
      <c r="VIP275" s="11"/>
      <c r="VIQ275" s="11"/>
      <c r="VIR275" s="11"/>
      <c r="VIS275" s="11"/>
      <c r="VIT275" s="11"/>
      <c r="VIU275" s="11"/>
      <c r="VIV275" s="11"/>
      <c r="VIW275" s="11"/>
      <c r="VIX275" s="11"/>
      <c r="VIY275" s="11"/>
      <c r="VIZ275" s="11"/>
      <c r="VJA275" s="11"/>
      <c r="VJB275" s="11"/>
      <c r="VJC275" s="11"/>
      <c r="VJD275" s="11"/>
      <c r="VJE275" s="11"/>
      <c r="VJF275" s="11"/>
      <c r="VJG275" s="11"/>
      <c r="VJH275" s="11"/>
      <c r="VJI275" s="11"/>
      <c r="VJJ275" s="11"/>
      <c r="VJK275" s="11"/>
      <c r="VJL275" s="11"/>
      <c r="VJM275" s="11"/>
      <c r="VJN275" s="11"/>
      <c r="VJO275" s="11"/>
      <c r="VJP275" s="11"/>
      <c r="VJQ275" s="11"/>
      <c r="VJR275" s="11"/>
      <c r="VJS275" s="11"/>
      <c r="VJT275" s="11"/>
      <c r="VJU275" s="11"/>
      <c r="VJV275" s="11"/>
      <c r="VJW275" s="11"/>
      <c r="VJX275" s="11"/>
      <c r="VJY275" s="11"/>
      <c r="VJZ275" s="11"/>
      <c r="VKA275" s="11"/>
      <c r="VKB275" s="11"/>
      <c r="VKC275" s="11"/>
      <c r="VKD275" s="11"/>
      <c r="VKE275" s="11"/>
      <c r="VKF275" s="11"/>
      <c r="VKG275" s="11"/>
      <c r="VKH275" s="11"/>
      <c r="VKI275" s="11"/>
      <c r="VKJ275" s="11"/>
      <c r="VKK275" s="11"/>
      <c r="VKL275" s="11"/>
      <c r="VKM275" s="11"/>
      <c r="VKN275" s="11"/>
      <c r="VKO275" s="11"/>
      <c r="VKP275" s="11"/>
      <c r="VKQ275" s="11"/>
      <c r="VKR275" s="11"/>
      <c r="VKS275" s="11"/>
      <c r="VKT275" s="11"/>
      <c r="VKU275" s="11"/>
      <c r="VKV275" s="11"/>
      <c r="VKW275" s="11"/>
      <c r="VKX275" s="11"/>
      <c r="VKY275" s="11"/>
      <c r="VKZ275" s="11"/>
      <c r="VLA275" s="11"/>
      <c r="VLB275" s="11"/>
      <c r="VLC275" s="11"/>
      <c r="VLD275" s="11"/>
      <c r="VLE275" s="11"/>
      <c r="VLF275" s="11"/>
      <c r="VLG275" s="11"/>
      <c r="VLH275" s="11"/>
      <c r="VLI275" s="11"/>
      <c r="VLJ275" s="11"/>
      <c r="VLK275" s="11"/>
      <c r="VLL275" s="11"/>
      <c r="VLM275" s="11"/>
      <c r="VLN275" s="11"/>
      <c r="VLO275" s="11"/>
      <c r="VLP275" s="11"/>
      <c r="VLQ275" s="11"/>
      <c r="VLR275" s="11"/>
      <c r="VLS275" s="11"/>
      <c r="VLT275" s="11"/>
      <c r="VLU275" s="11"/>
      <c r="VLV275" s="11"/>
      <c r="VLW275" s="11"/>
      <c r="VLX275" s="11"/>
      <c r="VLY275" s="11"/>
      <c r="VLZ275" s="11"/>
      <c r="VMA275" s="11"/>
      <c r="VMB275" s="11"/>
      <c r="VMC275" s="11"/>
      <c r="VMD275" s="11"/>
      <c r="VME275" s="11"/>
      <c r="VMF275" s="11"/>
      <c r="VMG275" s="11"/>
      <c r="VMH275" s="11"/>
      <c r="VMI275" s="11"/>
      <c r="VMJ275" s="11"/>
      <c r="VMK275" s="11"/>
      <c r="VML275" s="11"/>
      <c r="VMM275" s="11"/>
      <c r="VMN275" s="11"/>
      <c r="VMO275" s="11"/>
      <c r="VMP275" s="11"/>
      <c r="VMQ275" s="11"/>
      <c r="VMR275" s="11"/>
      <c r="VMS275" s="11"/>
      <c r="VMT275" s="11"/>
      <c r="VMU275" s="11"/>
      <c r="VMV275" s="11"/>
      <c r="VMW275" s="11"/>
      <c r="VMX275" s="11"/>
      <c r="VMY275" s="11"/>
      <c r="VMZ275" s="11"/>
      <c r="VNA275" s="11"/>
      <c r="VNB275" s="11"/>
      <c r="VNC275" s="11"/>
      <c r="VND275" s="11"/>
      <c r="VNE275" s="11"/>
      <c r="VNF275" s="11"/>
      <c r="VNG275" s="11"/>
      <c r="VNH275" s="11"/>
      <c r="VNI275" s="11"/>
      <c r="VNJ275" s="11"/>
      <c r="VNK275" s="11"/>
      <c r="VNL275" s="11"/>
      <c r="VNM275" s="11"/>
      <c r="VNN275" s="11"/>
      <c r="VNO275" s="11"/>
      <c r="VNP275" s="11"/>
      <c r="VNQ275" s="11"/>
      <c r="VNR275" s="11"/>
      <c r="VNS275" s="11"/>
      <c r="VNT275" s="11"/>
      <c r="VNU275" s="11"/>
      <c r="VNV275" s="11"/>
      <c r="VNW275" s="11"/>
      <c r="VNX275" s="11"/>
      <c r="VNY275" s="11"/>
      <c r="VNZ275" s="11"/>
      <c r="VOA275" s="11"/>
      <c r="VOB275" s="11"/>
      <c r="VOC275" s="11"/>
      <c r="VOD275" s="11"/>
      <c r="VOE275" s="11"/>
      <c r="VOF275" s="11"/>
      <c r="VOG275" s="11"/>
      <c r="VOH275" s="11"/>
      <c r="VOI275" s="11"/>
      <c r="VOJ275" s="11"/>
      <c r="VOK275" s="11"/>
      <c r="VOL275" s="11"/>
      <c r="VOM275" s="11"/>
      <c r="VON275" s="11"/>
      <c r="VOO275" s="11"/>
      <c r="VOP275" s="11"/>
      <c r="VOQ275" s="11"/>
      <c r="VOR275" s="11"/>
      <c r="VOS275" s="11"/>
      <c r="VOT275" s="11"/>
      <c r="VOU275" s="11"/>
      <c r="VOV275" s="11"/>
      <c r="VOW275" s="11"/>
      <c r="VOX275" s="11"/>
      <c r="VOY275" s="11"/>
      <c r="VOZ275" s="11"/>
      <c r="VPA275" s="11"/>
      <c r="VPB275" s="11"/>
      <c r="VPC275" s="11"/>
      <c r="VPD275" s="11"/>
      <c r="VPE275" s="11"/>
      <c r="VPF275" s="11"/>
      <c r="VPG275" s="11"/>
      <c r="VPH275" s="11"/>
      <c r="VPI275" s="11"/>
      <c r="VPJ275" s="11"/>
      <c r="VPK275" s="11"/>
      <c r="VPL275" s="11"/>
      <c r="VPM275" s="11"/>
      <c r="VPN275" s="11"/>
      <c r="VPO275" s="11"/>
      <c r="VPP275" s="11"/>
      <c r="VPQ275" s="11"/>
      <c r="VPR275" s="11"/>
      <c r="VPS275" s="11"/>
      <c r="VPT275" s="11"/>
      <c r="VPU275" s="11"/>
      <c r="VPV275" s="11"/>
      <c r="VPW275" s="11"/>
      <c r="VPX275" s="11"/>
      <c r="VPY275" s="11"/>
      <c r="VPZ275" s="11"/>
      <c r="VQA275" s="11"/>
      <c r="VQB275" s="11"/>
      <c r="VQC275" s="11"/>
      <c r="VQD275" s="11"/>
      <c r="VQE275" s="11"/>
      <c r="VQF275" s="11"/>
      <c r="VQG275" s="11"/>
      <c r="VQH275" s="11"/>
      <c r="VQI275" s="11"/>
      <c r="VQJ275" s="11"/>
      <c r="VQK275" s="11"/>
      <c r="VQL275" s="11"/>
      <c r="VQM275" s="11"/>
      <c r="VQN275" s="11"/>
      <c r="VQO275" s="11"/>
      <c r="VQP275" s="11"/>
      <c r="VQQ275" s="11"/>
      <c r="VQR275" s="11"/>
      <c r="VQS275" s="11"/>
      <c r="VQT275" s="11"/>
      <c r="VQU275" s="11"/>
      <c r="VQV275" s="11"/>
      <c r="VQW275" s="11"/>
      <c r="VQX275" s="11"/>
      <c r="VQY275" s="11"/>
      <c r="VQZ275" s="11"/>
      <c r="VRA275" s="11"/>
      <c r="VRB275" s="11"/>
      <c r="VRC275" s="11"/>
      <c r="VRD275" s="11"/>
      <c r="VRE275" s="11"/>
      <c r="VRF275" s="11"/>
      <c r="VRG275" s="11"/>
      <c r="VRH275" s="11"/>
      <c r="VRI275" s="11"/>
      <c r="VRJ275" s="11"/>
      <c r="VRK275" s="11"/>
      <c r="VRL275" s="11"/>
      <c r="VRM275" s="11"/>
      <c r="VRN275" s="11"/>
      <c r="VRO275" s="11"/>
      <c r="VRP275" s="11"/>
      <c r="VRQ275" s="11"/>
      <c r="VRR275" s="11"/>
      <c r="VRS275" s="11"/>
      <c r="VRT275" s="11"/>
      <c r="VRU275" s="11"/>
      <c r="VRV275" s="11"/>
      <c r="VRW275" s="11"/>
      <c r="VRX275" s="11"/>
      <c r="VRY275" s="11"/>
      <c r="VRZ275" s="11"/>
      <c r="VSA275" s="11"/>
      <c r="VSB275" s="11"/>
      <c r="VSC275" s="11"/>
      <c r="VSD275" s="11"/>
      <c r="VSE275" s="11"/>
      <c r="VSF275" s="11"/>
      <c r="VSG275" s="11"/>
      <c r="VSH275" s="11"/>
      <c r="VSI275" s="11"/>
      <c r="VSJ275" s="11"/>
      <c r="VSK275" s="11"/>
      <c r="VSL275" s="11"/>
      <c r="VSM275" s="11"/>
      <c r="VSN275" s="11"/>
      <c r="VSO275" s="11"/>
      <c r="VSP275" s="11"/>
      <c r="VSQ275" s="11"/>
      <c r="VSR275" s="11"/>
      <c r="VSS275" s="11"/>
      <c r="VST275" s="11"/>
      <c r="VSU275" s="11"/>
      <c r="VSV275" s="11"/>
      <c r="VSW275" s="11"/>
      <c r="VSX275" s="11"/>
      <c r="VSY275" s="11"/>
      <c r="VSZ275" s="11"/>
      <c r="VTA275" s="11"/>
      <c r="VTB275" s="11"/>
      <c r="VTC275" s="11"/>
      <c r="VTD275" s="11"/>
      <c r="VTE275" s="11"/>
      <c r="VTF275" s="11"/>
      <c r="VTG275" s="11"/>
      <c r="VTH275" s="11"/>
      <c r="VTI275" s="11"/>
      <c r="VTJ275" s="11"/>
      <c r="VTK275" s="11"/>
      <c r="VTL275" s="11"/>
      <c r="VTM275" s="11"/>
      <c r="VTN275" s="11"/>
      <c r="VTO275" s="11"/>
      <c r="VTP275" s="11"/>
      <c r="VTQ275" s="11"/>
      <c r="VTR275" s="11"/>
      <c r="VTS275" s="11"/>
      <c r="VTT275" s="11"/>
      <c r="VTU275" s="11"/>
      <c r="VTV275" s="11"/>
      <c r="VTW275" s="11"/>
      <c r="VTX275" s="11"/>
      <c r="VTY275" s="11"/>
      <c r="VTZ275" s="11"/>
      <c r="VUA275" s="11"/>
      <c r="VUB275" s="11"/>
      <c r="VUC275" s="11"/>
      <c r="VUD275" s="11"/>
      <c r="VUE275" s="11"/>
      <c r="VUF275" s="11"/>
      <c r="VUG275" s="11"/>
      <c r="VUH275" s="11"/>
      <c r="VUI275" s="11"/>
      <c r="VUJ275" s="11"/>
      <c r="VUK275" s="11"/>
      <c r="VUL275" s="11"/>
      <c r="VUM275" s="11"/>
      <c r="VUN275" s="11"/>
      <c r="VUO275" s="11"/>
      <c r="VUP275" s="11"/>
      <c r="VUQ275" s="11"/>
      <c r="VUR275" s="11"/>
      <c r="VUS275" s="11"/>
      <c r="VUT275" s="11"/>
      <c r="VUU275" s="11"/>
      <c r="VUV275" s="11"/>
      <c r="VUW275" s="11"/>
      <c r="VUX275" s="11"/>
      <c r="VUY275" s="11"/>
      <c r="VUZ275" s="11"/>
      <c r="VVA275" s="11"/>
      <c r="VVB275" s="11"/>
      <c r="VVC275" s="11"/>
      <c r="VVD275" s="11"/>
      <c r="VVE275" s="11"/>
      <c r="VVF275" s="11"/>
      <c r="VVG275" s="11"/>
      <c r="VVH275" s="11"/>
      <c r="VVI275" s="11"/>
      <c r="VVJ275" s="11"/>
      <c r="VVK275" s="11"/>
      <c r="VVL275" s="11"/>
      <c r="VVM275" s="11"/>
      <c r="VVN275" s="11"/>
      <c r="VVO275" s="11"/>
      <c r="VVP275" s="11"/>
      <c r="VVQ275" s="11"/>
      <c r="VVR275" s="11"/>
      <c r="VVS275" s="11"/>
      <c r="VVT275" s="11"/>
      <c r="VVU275" s="11"/>
      <c r="VVV275" s="11"/>
      <c r="VVW275" s="11"/>
      <c r="VVX275" s="11"/>
      <c r="VVY275" s="11"/>
      <c r="VVZ275" s="11"/>
      <c r="VWA275" s="11"/>
      <c r="VWB275" s="11"/>
      <c r="VWC275" s="11"/>
      <c r="VWD275" s="11"/>
      <c r="VWE275" s="11"/>
      <c r="VWF275" s="11"/>
      <c r="VWG275" s="11"/>
      <c r="VWH275" s="11"/>
      <c r="VWI275" s="11"/>
      <c r="VWJ275" s="11"/>
      <c r="VWK275" s="11"/>
      <c r="VWL275" s="11"/>
      <c r="VWM275" s="11"/>
      <c r="VWN275" s="11"/>
      <c r="VWO275" s="11"/>
      <c r="VWP275" s="11"/>
      <c r="VWQ275" s="11"/>
      <c r="VWR275" s="11"/>
      <c r="VWS275" s="11"/>
      <c r="VWT275" s="11"/>
      <c r="VWU275" s="11"/>
      <c r="VWV275" s="11"/>
      <c r="VWW275" s="11"/>
      <c r="VWX275" s="11"/>
      <c r="VWY275" s="11"/>
      <c r="VWZ275" s="11"/>
      <c r="VXA275" s="11"/>
      <c r="VXB275" s="11"/>
      <c r="VXC275" s="11"/>
      <c r="VXD275" s="11"/>
      <c r="VXE275" s="11"/>
      <c r="VXF275" s="11"/>
      <c r="VXG275" s="11"/>
      <c r="VXH275" s="11"/>
      <c r="VXI275" s="11"/>
      <c r="VXJ275" s="11"/>
      <c r="VXK275" s="11"/>
      <c r="VXL275" s="11"/>
      <c r="VXM275" s="11"/>
      <c r="VXN275" s="11"/>
      <c r="VXO275" s="11"/>
      <c r="VXP275" s="11"/>
      <c r="VXQ275" s="11"/>
      <c r="VXR275" s="11"/>
      <c r="VXS275" s="11"/>
      <c r="VXT275" s="11"/>
      <c r="VXU275" s="11"/>
      <c r="VXV275" s="11"/>
      <c r="VXW275" s="11"/>
      <c r="VXX275" s="11"/>
      <c r="VXY275" s="11"/>
      <c r="VXZ275" s="11"/>
      <c r="VYA275" s="11"/>
      <c r="VYB275" s="11"/>
      <c r="VYC275" s="11"/>
      <c r="VYD275" s="11"/>
      <c r="VYE275" s="11"/>
      <c r="VYF275" s="11"/>
      <c r="VYG275" s="11"/>
      <c r="VYH275" s="11"/>
      <c r="VYI275" s="11"/>
      <c r="VYJ275" s="11"/>
      <c r="VYK275" s="11"/>
      <c r="VYL275" s="11"/>
      <c r="VYM275" s="11"/>
      <c r="VYN275" s="11"/>
      <c r="VYO275" s="11"/>
      <c r="VYP275" s="11"/>
      <c r="VYQ275" s="11"/>
      <c r="VYR275" s="11"/>
      <c r="VYS275" s="11"/>
      <c r="VYT275" s="11"/>
      <c r="VYU275" s="11"/>
      <c r="VYV275" s="11"/>
      <c r="VYW275" s="11"/>
      <c r="VYX275" s="11"/>
      <c r="VYY275" s="11"/>
      <c r="VYZ275" s="11"/>
      <c r="VZA275" s="11"/>
      <c r="VZB275" s="11"/>
      <c r="VZC275" s="11"/>
      <c r="VZD275" s="11"/>
      <c r="VZE275" s="11"/>
      <c r="VZF275" s="11"/>
      <c r="VZG275" s="11"/>
      <c r="VZH275" s="11"/>
      <c r="VZI275" s="11"/>
      <c r="VZJ275" s="11"/>
      <c r="VZK275" s="11"/>
      <c r="VZL275" s="11"/>
      <c r="VZM275" s="11"/>
      <c r="VZN275" s="11"/>
      <c r="VZO275" s="11"/>
      <c r="VZP275" s="11"/>
      <c r="VZQ275" s="11"/>
      <c r="VZR275" s="11"/>
      <c r="VZS275" s="11"/>
      <c r="VZT275" s="11"/>
      <c r="VZU275" s="11"/>
      <c r="VZV275" s="11"/>
      <c r="VZW275" s="11"/>
      <c r="VZX275" s="11"/>
      <c r="VZY275" s="11"/>
      <c r="VZZ275" s="11"/>
      <c r="WAA275" s="11"/>
      <c r="WAB275" s="11"/>
      <c r="WAC275" s="11"/>
      <c r="WAD275" s="11"/>
      <c r="WAE275" s="11"/>
      <c r="WAF275" s="11"/>
      <c r="WAG275" s="11"/>
      <c r="WAH275" s="11"/>
      <c r="WAI275" s="11"/>
      <c r="WAJ275" s="11"/>
      <c r="WAK275" s="11"/>
      <c r="WAL275" s="11"/>
      <c r="WAM275" s="11"/>
      <c r="WAN275" s="11"/>
      <c r="WAO275" s="11"/>
      <c r="WAP275" s="11"/>
      <c r="WAQ275" s="11"/>
      <c r="WAR275" s="11"/>
      <c r="WAS275" s="11"/>
      <c r="WAT275" s="11"/>
      <c r="WAU275" s="11"/>
      <c r="WAV275" s="11"/>
      <c r="WAW275" s="11"/>
      <c r="WAX275" s="11"/>
      <c r="WAY275" s="11"/>
      <c r="WAZ275" s="11"/>
      <c r="WBA275" s="11"/>
      <c r="WBB275" s="11"/>
      <c r="WBC275" s="11"/>
      <c r="WBD275" s="11"/>
      <c r="WBE275" s="11"/>
      <c r="WBF275" s="11"/>
      <c r="WBG275" s="11"/>
      <c r="WBH275" s="11"/>
      <c r="WBI275" s="11"/>
      <c r="WBJ275" s="11"/>
      <c r="WBK275" s="11"/>
      <c r="WBL275" s="11"/>
      <c r="WBM275" s="11"/>
      <c r="WBN275" s="11"/>
      <c r="WBO275" s="11"/>
      <c r="WBP275" s="11"/>
      <c r="WBQ275" s="11"/>
      <c r="WBR275" s="11"/>
      <c r="WBS275" s="11"/>
      <c r="WBT275" s="11"/>
      <c r="WBU275" s="11"/>
      <c r="WBV275" s="11"/>
      <c r="WBW275" s="11"/>
      <c r="WBX275" s="11"/>
      <c r="WBY275" s="11"/>
      <c r="WBZ275" s="11"/>
      <c r="WCA275" s="11"/>
      <c r="WCB275" s="11"/>
      <c r="WCC275" s="11"/>
      <c r="WCD275" s="11"/>
      <c r="WCE275" s="11"/>
      <c r="WCF275" s="11"/>
      <c r="WCG275" s="11"/>
      <c r="WCH275" s="11"/>
      <c r="WCI275" s="11"/>
      <c r="WCJ275" s="11"/>
      <c r="WCK275" s="11"/>
      <c r="WCL275" s="11"/>
      <c r="WCM275" s="11"/>
      <c r="WCN275" s="11"/>
      <c r="WCO275" s="11"/>
      <c r="WCP275" s="11"/>
      <c r="WCQ275" s="11"/>
      <c r="WCR275" s="11"/>
      <c r="WCS275" s="11"/>
      <c r="WCT275" s="11"/>
      <c r="WCU275" s="11"/>
      <c r="WCV275" s="11"/>
      <c r="WCW275" s="11"/>
      <c r="WCX275" s="11"/>
      <c r="WCY275" s="11"/>
      <c r="WCZ275" s="11"/>
      <c r="WDA275" s="11"/>
      <c r="WDB275" s="11"/>
      <c r="WDC275" s="11"/>
      <c r="WDD275" s="11"/>
      <c r="WDE275" s="11"/>
      <c r="WDF275" s="11"/>
      <c r="WDG275" s="11"/>
      <c r="WDH275" s="11"/>
      <c r="WDI275" s="11"/>
      <c r="WDJ275" s="11"/>
      <c r="WDK275" s="11"/>
      <c r="WDL275" s="11"/>
      <c r="WDM275" s="11"/>
      <c r="WDN275" s="11"/>
      <c r="WDO275" s="11"/>
      <c r="WDP275" s="11"/>
      <c r="WDQ275" s="11"/>
      <c r="WDR275" s="11"/>
      <c r="WDS275" s="11"/>
      <c r="WDT275" s="11"/>
      <c r="WDU275" s="11"/>
      <c r="WDV275" s="11"/>
      <c r="WDW275" s="11"/>
      <c r="WDX275" s="11"/>
      <c r="WDY275" s="11"/>
      <c r="WDZ275" s="11"/>
      <c r="WEA275" s="11"/>
      <c r="WEB275" s="11"/>
      <c r="WEC275" s="11"/>
      <c r="WED275" s="11"/>
      <c r="WEE275" s="11"/>
      <c r="WEF275" s="11"/>
      <c r="WEG275" s="11"/>
      <c r="WEH275" s="11"/>
      <c r="WEI275" s="11"/>
      <c r="WEJ275" s="11"/>
      <c r="WEK275" s="11"/>
      <c r="WEL275" s="11"/>
      <c r="WEM275" s="11"/>
      <c r="WEN275" s="11"/>
      <c r="WEO275" s="11"/>
      <c r="WEP275" s="11"/>
      <c r="WEQ275" s="11"/>
      <c r="WER275" s="11"/>
      <c r="WES275" s="11"/>
      <c r="WET275" s="11"/>
      <c r="WEU275" s="11"/>
      <c r="WEV275" s="11"/>
      <c r="WEW275" s="11"/>
      <c r="WEX275" s="11"/>
      <c r="WEY275" s="11"/>
      <c r="WEZ275" s="11"/>
      <c r="WFA275" s="11"/>
      <c r="WFB275" s="11"/>
      <c r="WFC275" s="11"/>
      <c r="WFD275" s="11"/>
      <c r="WFE275" s="11"/>
      <c r="WFF275" s="11"/>
      <c r="WFG275" s="11"/>
      <c r="WFH275" s="11"/>
      <c r="WFI275" s="11"/>
      <c r="WFJ275" s="11"/>
      <c r="WFK275" s="11"/>
      <c r="WFL275" s="11"/>
      <c r="WFM275" s="11"/>
      <c r="WFN275" s="11"/>
      <c r="WFO275" s="11"/>
      <c r="WFP275" s="11"/>
      <c r="WFQ275" s="11"/>
      <c r="WFR275" s="11"/>
      <c r="WFS275" s="11"/>
      <c r="WFT275" s="11"/>
      <c r="WFU275" s="11"/>
      <c r="WFV275" s="11"/>
      <c r="WFW275" s="11"/>
      <c r="WFX275" s="11"/>
      <c r="WFY275" s="11"/>
      <c r="WFZ275" s="11"/>
      <c r="WGA275" s="11"/>
      <c r="WGB275" s="11"/>
      <c r="WGC275" s="11"/>
      <c r="WGD275" s="11"/>
      <c r="WGE275" s="11"/>
      <c r="WGF275" s="11"/>
      <c r="WGG275" s="11"/>
      <c r="WGH275" s="11"/>
      <c r="WGI275" s="11"/>
      <c r="WGJ275" s="11"/>
      <c r="WGK275" s="11"/>
      <c r="WGL275" s="11"/>
      <c r="WGM275" s="11"/>
      <c r="WGN275" s="11"/>
      <c r="WGO275" s="11"/>
      <c r="WGP275" s="11"/>
      <c r="WGQ275" s="11"/>
      <c r="WGR275" s="11"/>
      <c r="WGS275" s="11"/>
      <c r="WGT275" s="11"/>
      <c r="WGU275" s="11"/>
      <c r="WGV275" s="11"/>
      <c r="WGW275" s="11"/>
      <c r="WGX275" s="11"/>
      <c r="WGY275" s="11"/>
      <c r="WGZ275" s="11"/>
      <c r="WHA275" s="11"/>
      <c r="WHB275" s="11"/>
      <c r="WHC275" s="11"/>
      <c r="WHD275" s="11"/>
      <c r="WHE275" s="11"/>
      <c r="WHF275" s="11"/>
      <c r="WHG275" s="11"/>
      <c r="WHH275" s="11"/>
      <c r="WHI275" s="11"/>
      <c r="WHJ275" s="11"/>
      <c r="WHK275" s="11"/>
      <c r="WHL275" s="11"/>
      <c r="WHM275" s="11"/>
      <c r="WHN275" s="11"/>
      <c r="WHO275" s="11"/>
      <c r="WHP275" s="11"/>
      <c r="WHQ275" s="11"/>
      <c r="WHR275" s="11"/>
      <c r="WHS275" s="11"/>
      <c r="WHT275" s="11"/>
      <c r="WHU275" s="11"/>
      <c r="WHV275" s="11"/>
      <c r="WHW275" s="11"/>
      <c r="WHX275" s="11"/>
      <c r="WHY275" s="11"/>
      <c r="WHZ275" s="11"/>
      <c r="WIA275" s="11"/>
      <c r="WIB275" s="11"/>
      <c r="WIC275" s="11"/>
      <c r="WID275" s="11"/>
      <c r="WIE275" s="11"/>
      <c r="WIF275" s="11"/>
      <c r="WIG275" s="11"/>
      <c r="WIH275" s="11"/>
      <c r="WII275" s="11"/>
      <c r="WIJ275" s="11"/>
      <c r="WIK275" s="11"/>
      <c r="WIL275" s="11"/>
      <c r="WIM275" s="11"/>
      <c r="WIN275" s="11"/>
      <c r="WIO275" s="11"/>
      <c r="WIP275" s="11"/>
      <c r="WIQ275" s="11"/>
      <c r="WIR275" s="11"/>
      <c r="WIS275" s="11"/>
      <c r="WIT275" s="11"/>
      <c r="WIU275" s="11"/>
      <c r="WIV275" s="11"/>
      <c r="WIW275" s="11"/>
      <c r="WIX275" s="11"/>
      <c r="WIY275" s="11"/>
      <c r="WIZ275" s="11"/>
      <c r="WJA275" s="11"/>
      <c r="WJB275" s="11"/>
      <c r="WJC275" s="11"/>
      <c r="WJD275" s="11"/>
      <c r="WJE275" s="11"/>
      <c r="WJF275" s="11"/>
      <c r="WJG275" s="11"/>
      <c r="WJH275" s="11"/>
      <c r="WJI275" s="11"/>
      <c r="WJJ275" s="11"/>
      <c r="WJK275" s="11"/>
      <c r="WJL275" s="11"/>
      <c r="WJM275" s="11"/>
      <c r="WJN275" s="11"/>
      <c r="WJO275" s="11"/>
      <c r="WJP275" s="11"/>
      <c r="WJQ275" s="11"/>
      <c r="WJR275" s="11"/>
      <c r="WJS275" s="11"/>
      <c r="WJT275" s="11"/>
      <c r="WJU275" s="11"/>
      <c r="WJV275" s="11"/>
      <c r="WJW275" s="11"/>
      <c r="WJX275" s="11"/>
      <c r="WJY275" s="11"/>
      <c r="WJZ275" s="11"/>
      <c r="WKA275" s="11"/>
      <c r="WKB275" s="11"/>
      <c r="WKC275" s="11"/>
      <c r="WKD275" s="11"/>
      <c r="WKE275" s="11"/>
      <c r="WKF275" s="11"/>
      <c r="WKG275" s="11"/>
      <c r="WKH275" s="11"/>
      <c r="WKI275" s="11"/>
      <c r="WKJ275" s="11"/>
      <c r="WKK275" s="11"/>
      <c r="WKL275" s="11"/>
      <c r="WKM275" s="11"/>
      <c r="WKN275" s="11"/>
      <c r="WKO275" s="11"/>
      <c r="WKP275" s="11"/>
      <c r="WKQ275" s="11"/>
      <c r="WKR275" s="11"/>
      <c r="WKS275" s="11"/>
      <c r="WKT275" s="11"/>
      <c r="WKU275" s="11"/>
      <c r="WKV275" s="11"/>
      <c r="WKW275" s="11"/>
      <c r="WKX275" s="11"/>
      <c r="WKY275" s="11"/>
      <c r="WKZ275" s="11"/>
      <c r="WLA275" s="11"/>
      <c r="WLB275" s="11"/>
      <c r="WLC275" s="11"/>
      <c r="WLD275" s="11"/>
      <c r="WLE275" s="11"/>
      <c r="WLF275" s="11"/>
      <c r="WLG275" s="11"/>
      <c r="WLH275" s="11"/>
      <c r="WLI275" s="11"/>
      <c r="WLJ275" s="11"/>
      <c r="WLK275" s="11"/>
      <c r="WLL275" s="11"/>
      <c r="WLM275" s="11"/>
      <c r="WLN275" s="11"/>
      <c r="WLO275" s="11"/>
      <c r="WLP275" s="11"/>
      <c r="WLQ275" s="11"/>
      <c r="WLR275" s="11"/>
      <c r="WLS275" s="11"/>
      <c r="WLT275" s="11"/>
      <c r="WLU275" s="11"/>
      <c r="WLV275" s="11"/>
      <c r="WLW275" s="11"/>
      <c r="WLX275" s="11"/>
      <c r="WLY275" s="11"/>
      <c r="WLZ275" s="11"/>
      <c r="WMA275" s="11"/>
      <c r="WMB275" s="11"/>
      <c r="WMC275" s="11"/>
      <c r="WMD275" s="11"/>
      <c r="WME275" s="11"/>
      <c r="WMF275" s="11"/>
      <c r="WMG275" s="11"/>
      <c r="WMH275" s="11"/>
      <c r="WMI275" s="11"/>
      <c r="WMJ275" s="11"/>
      <c r="WMK275" s="11"/>
      <c r="WML275" s="11"/>
      <c r="WMM275" s="11"/>
      <c r="WMN275" s="11"/>
      <c r="WMO275" s="11"/>
      <c r="WMP275" s="11"/>
      <c r="WMQ275" s="11"/>
      <c r="WMR275" s="11"/>
      <c r="WMS275" s="11"/>
      <c r="WMT275" s="11"/>
      <c r="WMU275" s="11"/>
      <c r="WMV275" s="11"/>
      <c r="WMW275" s="11"/>
      <c r="WMX275" s="11"/>
      <c r="WMY275" s="11"/>
      <c r="WMZ275" s="11"/>
      <c r="WNA275" s="11"/>
      <c r="WNB275" s="11"/>
      <c r="WNC275" s="11"/>
      <c r="WND275" s="11"/>
      <c r="WNE275" s="11"/>
      <c r="WNF275" s="11"/>
      <c r="WNG275" s="11"/>
      <c r="WNH275" s="11"/>
      <c r="WNI275" s="11"/>
      <c r="WNJ275" s="11"/>
      <c r="WNK275" s="11"/>
      <c r="WNL275" s="11"/>
      <c r="WNM275" s="11"/>
      <c r="WNN275" s="11"/>
      <c r="WNO275" s="11"/>
      <c r="WNP275" s="11"/>
      <c r="WNQ275" s="11"/>
      <c r="WNR275" s="11"/>
      <c r="WNS275" s="11"/>
      <c r="WNT275" s="11"/>
      <c r="WNU275" s="11"/>
      <c r="WNV275" s="11"/>
      <c r="WNW275" s="11"/>
      <c r="WNX275" s="11"/>
      <c r="WNY275" s="11"/>
      <c r="WNZ275" s="11"/>
      <c r="WOA275" s="11"/>
      <c r="WOB275" s="11"/>
      <c r="WOC275" s="11"/>
      <c r="WOD275" s="11"/>
      <c r="WOE275" s="11"/>
      <c r="WOF275" s="11"/>
      <c r="WOG275" s="11"/>
      <c r="WOH275" s="11"/>
      <c r="WOI275" s="11"/>
      <c r="WOJ275" s="11"/>
      <c r="WOK275" s="11"/>
      <c r="WOL275" s="11"/>
      <c r="WOM275" s="11"/>
      <c r="WON275" s="11"/>
      <c r="WOO275" s="11"/>
      <c r="WOP275" s="11"/>
      <c r="WOQ275" s="11"/>
      <c r="WOR275" s="11"/>
      <c r="WOS275" s="11"/>
      <c r="WOT275" s="11"/>
      <c r="WOU275" s="11"/>
      <c r="WOV275" s="11"/>
      <c r="WOW275" s="11"/>
      <c r="WOX275" s="11"/>
      <c r="WOY275" s="11"/>
      <c r="WOZ275" s="11"/>
      <c r="WPA275" s="11"/>
      <c r="WPB275" s="11"/>
      <c r="WPC275" s="11"/>
      <c r="WPD275" s="11"/>
      <c r="WPE275" s="11"/>
      <c r="WPF275" s="11"/>
      <c r="WPG275" s="11"/>
      <c r="WPH275" s="11"/>
      <c r="WPI275" s="11"/>
      <c r="WPJ275" s="11"/>
      <c r="WPK275" s="11"/>
      <c r="WPL275" s="11"/>
      <c r="WPM275" s="11"/>
      <c r="WPN275" s="11"/>
      <c r="WPO275" s="11"/>
      <c r="WPP275" s="11"/>
      <c r="WPQ275" s="11"/>
      <c r="WPR275" s="11"/>
      <c r="WPS275" s="11"/>
      <c r="WPT275" s="11"/>
      <c r="WPU275" s="11"/>
      <c r="WPV275" s="11"/>
      <c r="WPW275" s="11"/>
      <c r="WPX275" s="11"/>
      <c r="WPY275" s="11"/>
      <c r="WPZ275" s="11"/>
      <c r="WQA275" s="11"/>
      <c r="WQB275" s="11"/>
      <c r="WQC275" s="11"/>
      <c r="WQD275" s="11"/>
      <c r="WQE275" s="11"/>
      <c r="WQF275" s="11"/>
      <c r="WQG275" s="11"/>
      <c r="WQH275" s="11"/>
      <c r="WQI275" s="11"/>
      <c r="WQJ275" s="11"/>
      <c r="WQK275" s="11"/>
      <c r="WQL275" s="11"/>
      <c r="WQM275" s="11"/>
      <c r="WQN275" s="11"/>
      <c r="WQO275" s="11"/>
      <c r="WQP275" s="11"/>
      <c r="WQQ275" s="11"/>
      <c r="WQR275" s="11"/>
      <c r="WQS275" s="11"/>
      <c r="WQT275" s="11"/>
      <c r="WQU275" s="11"/>
      <c r="WQV275" s="11"/>
      <c r="WQW275" s="11"/>
      <c r="WQX275" s="11"/>
      <c r="WQY275" s="11"/>
      <c r="WQZ275" s="11"/>
      <c r="WRA275" s="11"/>
      <c r="WRB275" s="11"/>
      <c r="WRC275" s="11"/>
      <c r="WRD275" s="11"/>
      <c r="WRE275" s="11"/>
      <c r="WRF275" s="11"/>
      <c r="WRG275" s="11"/>
      <c r="WRH275" s="11"/>
      <c r="WRI275" s="11"/>
      <c r="WRJ275" s="11"/>
      <c r="WRK275" s="11"/>
      <c r="WRL275" s="11"/>
      <c r="WRM275" s="11"/>
      <c r="WRN275" s="11"/>
      <c r="WRO275" s="11"/>
      <c r="WRP275" s="11"/>
      <c r="WRQ275" s="11"/>
      <c r="WRR275" s="11"/>
      <c r="WRS275" s="11"/>
      <c r="WRT275" s="11"/>
      <c r="WRU275" s="11"/>
      <c r="WRV275" s="11"/>
      <c r="WRW275" s="11"/>
      <c r="WRX275" s="11"/>
      <c r="WRY275" s="11"/>
      <c r="WRZ275" s="11"/>
      <c r="WSA275" s="11"/>
      <c r="WSB275" s="11"/>
      <c r="WSC275" s="11"/>
      <c r="WSD275" s="11"/>
      <c r="WSE275" s="11"/>
      <c r="WSF275" s="11"/>
      <c r="WSG275" s="11"/>
      <c r="WSH275" s="11"/>
      <c r="WSI275" s="11"/>
      <c r="WSJ275" s="11"/>
      <c r="WSK275" s="11"/>
      <c r="WSL275" s="11"/>
      <c r="WSM275" s="11"/>
      <c r="WSN275" s="11"/>
      <c r="WSO275" s="11"/>
      <c r="WSP275" s="11"/>
      <c r="WSQ275" s="11"/>
      <c r="WSR275" s="11"/>
      <c r="WSS275" s="11"/>
      <c r="WST275" s="11"/>
      <c r="WSU275" s="11"/>
      <c r="WSV275" s="11"/>
      <c r="WSW275" s="11"/>
      <c r="WSX275" s="11"/>
      <c r="WSY275" s="11"/>
      <c r="WSZ275" s="11"/>
      <c r="WTA275" s="11"/>
      <c r="WTB275" s="11"/>
      <c r="WTC275" s="11"/>
      <c r="WTD275" s="11"/>
      <c r="WTE275" s="11"/>
      <c r="WTF275" s="11"/>
      <c r="WTG275" s="11"/>
      <c r="WTH275" s="11"/>
      <c r="WTI275" s="11"/>
      <c r="WTJ275" s="11"/>
      <c r="WTK275" s="11"/>
      <c r="WTL275" s="11"/>
      <c r="WTM275" s="11"/>
      <c r="WTN275" s="11"/>
      <c r="WTO275" s="11"/>
      <c r="WTP275" s="11"/>
      <c r="WTQ275" s="11"/>
      <c r="WTR275" s="11"/>
      <c r="WTS275" s="11"/>
      <c r="WTT275" s="11"/>
      <c r="WTU275" s="11"/>
      <c r="WTV275" s="11"/>
      <c r="WTW275" s="11"/>
      <c r="WTX275" s="11"/>
      <c r="WTY275" s="11"/>
      <c r="WTZ275" s="11"/>
      <c r="WUA275" s="11"/>
      <c r="WUB275" s="11"/>
      <c r="WUC275" s="11"/>
      <c r="WUD275" s="11"/>
      <c r="WUE275" s="11"/>
      <c r="WUF275" s="11"/>
      <c r="WUG275" s="11"/>
      <c r="WUH275" s="11"/>
      <c r="WUI275" s="11"/>
      <c r="WUJ275" s="11"/>
      <c r="WUK275" s="11"/>
      <c r="WUL275" s="11"/>
      <c r="WUM275" s="11"/>
      <c r="WUN275" s="11"/>
      <c r="WUO275" s="11"/>
      <c r="WUP275" s="11"/>
      <c r="WUQ275" s="11"/>
      <c r="WUR275" s="11"/>
      <c r="WUS275" s="11"/>
      <c r="WUT275" s="11"/>
      <c r="WUU275" s="11"/>
      <c r="WUV275" s="11"/>
      <c r="WUW275" s="11"/>
      <c r="WUX275" s="11"/>
      <c r="WUY275" s="11"/>
      <c r="WUZ275" s="11"/>
      <c r="WVA275" s="11"/>
      <c r="WVB275" s="11"/>
      <c r="WVC275" s="11"/>
      <c r="WVD275" s="11"/>
      <c r="WVE275" s="11"/>
      <c r="WVF275" s="11"/>
      <c r="WVG275" s="11"/>
      <c r="WVH275" s="11"/>
      <c r="WVI275" s="11"/>
      <c r="WVJ275" s="11"/>
      <c r="WVK275" s="11"/>
      <c r="WVL275" s="11"/>
      <c r="WVM275" s="11"/>
      <c r="WVN275" s="11"/>
      <c r="WVO275" s="11"/>
      <c r="WVP275" s="11"/>
      <c r="WVQ275" s="11"/>
      <c r="WVR275" s="11"/>
      <c r="WVS275" s="11"/>
      <c r="WVT275" s="11"/>
      <c r="WVU275" s="11"/>
      <c r="WVV275" s="11"/>
      <c r="WVW275" s="11"/>
      <c r="WVX275" s="11"/>
      <c r="WVY275" s="11"/>
      <c r="WVZ275" s="11"/>
      <c r="WWA275" s="11"/>
      <c r="WWB275" s="11"/>
      <c r="WWC275" s="11"/>
      <c r="WWD275" s="11"/>
      <c r="WWE275" s="11"/>
      <c r="WWF275" s="11"/>
      <c r="WWG275" s="11"/>
      <c r="WWH275" s="11"/>
      <c r="WWI275" s="11"/>
      <c r="WWJ275" s="11"/>
      <c r="WWK275" s="11"/>
      <c r="WWL275" s="11"/>
      <c r="WWM275" s="11"/>
      <c r="WWN275" s="11"/>
      <c r="WWO275" s="11"/>
      <c r="WWP275" s="11"/>
      <c r="WWQ275" s="11"/>
      <c r="WWR275" s="11"/>
      <c r="WWS275" s="11"/>
      <c r="WWT275" s="11"/>
      <c r="WWU275" s="11"/>
      <c r="WWV275" s="11"/>
      <c r="WWW275" s="11"/>
      <c r="WWX275" s="11"/>
      <c r="WWY275" s="11"/>
      <c r="WWZ275" s="11"/>
      <c r="WXA275" s="11"/>
      <c r="WXB275" s="11"/>
      <c r="WXC275" s="11"/>
      <c r="WXD275" s="11"/>
      <c r="WXE275" s="11"/>
      <c r="WXF275" s="11"/>
      <c r="WXG275" s="11"/>
      <c r="WXH275" s="11"/>
      <c r="WXI275" s="11"/>
      <c r="WXJ275" s="11"/>
      <c r="WXK275" s="11"/>
      <c r="WXL275" s="11"/>
      <c r="WXM275" s="11"/>
      <c r="WXN275" s="11"/>
      <c r="WXO275" s="11"/>
      <c r="WXP275" s="11"/>
      <c r="WXQ275" s="11"/>
      <c r="WXR275" s="11"/>
      <c r="WXS275" s="11"/>
      <c r="WXT275" s="11"/>
      <c r="WXU275" s="11"/>
      <c r="WXV275" s="11"/>
      <c r="WXW275" s="11"/>
      <c r="WXX275" s="11"/>
      <c r="WXY275" s="11"/>
      <c r="WXZ275" s="11"/>
      <c r="WYA275" s="11"/>
      <c r="WYB275" s="11"/>
      <c r="WYC275" s="11"/>
      <c r="WYD275" s="11"/>
      <c r="WYE275" s="11"/>
      <c r="WYF275" s="11"/>
      <c r="WYG275" s="11"/>
      <c r="WYH275" s="11"/>
      <c r="WYI275" s="11"/>
      <c r="WYJ275" s="11"/>
      <c r="WYK275" s="11"/>
      <c r="WYL275" s="11"/>
      <c r="WYM275" s="11"/>
      <c r="WYN275" s="11"/>
      <c r="WYO275" s="11"/>
      <c r="WYP275" s="11"/>
      <c r="WYQ275" s="11"/>
      <c r="WYR275" s="11"/>
      <c r="WYS275" s="11"/>
      <c r="WYT275" s="11"/>
      <c r="WYU275" s="11"/>
      <c r="WYV275" s="11"/>
      <c r="WYW275" s="11"/>
      <c r="WYX275" s="11"/>
      <c r="WYY275" s="11"/>
      <c r="WYZ275" s="11"/>
      <c r="WZA275" s="11"/>
      <c r="WZB275" s="11"/>
      <c r="WZC275" s="11"/>
      <c r="WZD275" s="11"/>
      <c r="WZE275" s="11"/>
      <c r="WZF275" s="11"/>
      <c r="WZG275" s="11"/>
      <c r="WZH275" s="11"/>
      <c r="WZI275" s="11"/>
      <c r="WZJ275" s="11"/>
      <c r="WZK275" s="11"/>
      <c r="WZL275" s="11"/>
      <c r="WZM275" s="11"/>
      <c r="WZN275" s="11"/>
      <c r="WZO275" s="11"/>
      <c r="WZP275" s="11"/>
      <c r="WZQ275" s="11"/>
      <c r="WZR275" s="11"/>
      <c r="WZS275" s="11"/>
      <c r="WZT275" s="11"/>
      <c r="WZU275" s="11"/>
      <c r="WZV275" s="11"/>
      <c r="WZW275" s="11"/>
      <c r="WZX275" s="11"/>
      <c r="WZY275" s="11"/>
      <c r="WZZ275" s="11"/>
      <c r="XAA275" s="11"/>
      <c r="XAB275" s="11"/>
      <c r="XAC275" s="11"/>
      <c r="XAD275" s="11"/>
      <c r="XAE275" s="11"/>
      <c r="XAF275" s="11"/>
      <c r="XAG275" s="11"/>
      <c r="XAH275" s="11"/>
      <c r="XAI275" s="11"/>
      <c r="XAJ275" s="11"/>
      <c r="XAK275" s="11"/>
      <c r="XAL275" s="11"/>
      <c r="XAM275" s="11"/>
      <c r="XAN275" s="11"/>
      <c r="XAO275" s="11"/>
      <c r="XAP275" s="11"/>
      <c r="XAQ275" s="11"/>
      <c r="XAR275" s="11"/>
      <c r="XAS275" s="11"/>
      <c r="XAT275" s="11"/>
      <c r="XAU275" s="11"/>
      <c r="XAV275" s="11"/>
      <c r="XAW275" s="11"/>
      <c r="XAX275" s="11"/>
      <c r="XAY275" s="11"/>
      <c r="XAZ275" s="11"/>
      <c r="XBA275" s="11"/>
      <c r="XBB275" s="11"/>
      <c r="XBC275" s="11"/>
      <c r="XBD275" s="11"/>
      <c r="XBE275" s="11"/>
      <c r="XBF275" s="11"/>
      <c r="XBG275" s="11"/>
      <c r="XBH275" s="11"/>
      <c r="XBI275" s="11"/>
      <c r="XBJ275" s="11"/>
      <c r="XBK275" s="11"/>
      <c r="XBL275" s="11"/>
      <c r="XBM275" s="11"/>
      <c r="XBN275" s="11"/>
      <c r="XBO275" s="11"/>
      <c r="XBP275" s="11"/>
      <c r="XBQ275" s="11"/>
      <c r="XBR275" s="11"/>
      <c r="XBS275" s="11"/>
      <c r="XBT275" s="11"/>
      <c r="XBU275" s="11"/>
      <c r="XBV275" s="11"/>
      <c r="XBW275" s="11"/>
      <c r="XBX275" s="11"/>
      <c r="XBY275" s="11"/>
      <c r="XBZ275" s="11"/>
      <c r="XCA275" s="11"/>
      <c r="XCB275" s="11"/>
      <c r="XCC275" s="11"/>
      <c r="XCD275" s="11"/>
      <c r="XCE275" s="11"/>
      <c r="XCF275" s="11"/>
      <c r="XCG275" s="11"/>
      <c r="XCH275" s="11"/>
      <c r="XCI275" s="11"/>
      <c r="XCJ275" s="11"/>
      <c r="XCK275" s="11"/>
      <c r="XCL275" s="11"/>
      <c r="XCM275" s="11"/>
      <c r="XCN275" s="11"/>
      <c r="XCO275" s="11"/>
      <c r="XCP275" s="11"/>
      <c r="XCQ275" s="11"/>
      <c r="XCR275" s="11"/>
      <c r="XCS275" s="11"/>
      <c r="XCT275" s="11"/>
      <c r="XCU275" s="11"/>
      <c r="XCV275" s="11"/>
      <c r="XCW275" s="11"/>
      <c r="XCX275" s="11"/>
      <c r="XCY275" s="11"/>
      <c r="XCZ275" s="11"/>
      <c r="XDA275" s="11"/>
      <c r="XDB275" s="11"/>
      <c r="XDC275" s="11"/>
      <c r="XDD275" s="11"/>
      <c r="XDE275" s="11"/>
      <c r="XDF275" s="11"/>
      <c r="XDG275" s="11"/>
      <c r="XDH275" s="11"/>
      <c r="XDI275" s="11"/>
      <c r="XDJ275" s="11"/>
      <c r="XDK275" s="11"/>
      <c r="XDL275" s="11"/>
      <c r="XDM275" s="11"/>
      <c r="XDN275" s="11"/>
      <c r="XDO275" s="11"/>
      <c r="XDP275" s="11"/>
      <c r="XDQ275" s="11"/>
      <c r="XDR275" s="11"/>
      <c r="XDS275" s="11"/>
      <c r="XDT275" s="11"/>
      <c r="XDU275" s="11"/>
      <c r="XDV275" s="11"/>
      <c r="XDW275" s="11"/>
      <c r="XDX275" s="11"/>
      <c r="XDY275" s="11"/>
      <c r="XDZ275" s="11"/>
      <c r="XEA275" s="11"/>
      <c r="XEB275" s="11"/>
      <c r="XEC275" s="11"/>
      <c r="XED275" s="11"/>
      <c r="XEE275" s="11"/>
      <c r="XEF275" s="11"/>
      <c r="XEG275" s="11"/>
      <c r="XEH275" s="11"/>
      <c r="XEI275" s="11"/>
      <c r="XEJ275" s="11"/>
      <c r="XEK275" s="11"/>
      <c r="XEL275" s="11"/>
      <c r="XEM275" s="11"/>
      <c r="XEN275" s="11"/>
      <c r="XEO275" s="11"/>
      <c r="XEP275" s="11"/>
      <c r="XEQ275" s="11"/>
      <c r="XER275" s="11"/>
      <c r="XES275" s="11"/>
      <c r="XET275" s="11"/>
      <c r="XEU275" s="11"/>
      <c r="XEV275" s="11"/>
      <c r="XEW275" s="11"/>
      <c r="XEX275" s="11"/>
      <c r="XEY275" s="11"/>
      <c r="XEZ275" s="11"/>
      <c r="XFA275" s="11"/>
      <c r="XFB275" s="11"/>
      <c r="XFC275" s="11"/>
      <c r="XFD275" s="11"/>
    </row>
    <row r="276" spans="1:16384" s="3" customFormat="1"/>
    <row r="277" spans="1:16384">
      <c r="A277" s="3"/>
      <c r="B277" s="3"/>
      <c r="C277" s="3"/>
      <c r="D277" s="3"/>
      <c r="E277" s="3" t="s">
        <v>21</v>
      </c>
      <c r="F277" s="3"/>
      <c r="G277" s="3" t="s">
        <v>332</v>
      </c>
      <c r="H277" s="3"/>
      <c r="I277" s="3"/>
      <c r="J277" s="3"/>
      <c r="K277" s="3"/>
      <c r="L277" s="3" t="s">
        <v>331</v>
      </c>
      <c r="M277" s="3"/>
      <c r="N277" s="3"/>
      <c r="O277" s="3"/>
      <c r="P277" s="3"/>
      <c r="R277" s="111">
        <v>0</v>
      </c>
      <c r="T277" s="1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F277" s="14"/>
      <c r="AG277" s="14"/>
      <c r="AH277" s="14"/>
      <c r="AI277" s="14"/>
      <c r="AJ277" s="14"/>
      <c r="AK277" s="14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</row>
    <row r="278" spans="1:16384">
      <c r="A278" s="3"/>
      <c r="B278" s="3"/>
      <c r="C278" s="3"/>
      <c r="D278" s="3"/>
      <c r="E278" s="3" t="s">
        <v>21</v>
      </c>
      <c r="F278" s="3"/>
      <c r="G278" s="3" t="s">
        <v>333</v>
      </c>
      <c r="H278" s="3"/>
      <c r="I278" s="3"/>
      <c r="J278" s="3"/>
      <c r="K278" s="3"/>
      <c r="L278" s="3" t="s">
        <v>331</v>
      </c>
      <c r="M278" s="3"/>
      <c r="N278" s="3"/>
      <c r="O278" s="3"/>
      <c r="P278" s="3"/>
      <c r="R278" s="111">
        <v>0</v>
      </c>
      <c r="T278" s="1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F278" s="14"/>
      <c r="AG278" s="14"/>
      <c r="AH278" s="14"/>
      <c r="AI278" s="14"/>
      <c r="AJ278" s="14"/>
      <c r="AK278" s="14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</row>
    <row r="279" spans="1:16384">
      <c r="A279" s="3"/>
      <c r="B279" s="3"/>
      <c r="C279" s="3"/>
      <c r="D279" s="3"/>
      <c r="E279" s="3" t="s">
        <v>21</v>
      </c>
      <c r="F279" s="3"/>
      <c r="G279" s="3" t="s">
        <v>334</v>
      </c>
      <c r="H279" s="3"/>
      <c r="I279" s="3"/>
      <c r="J279" s="3"/>
      <c r="K279" s="3"/>
      <c r="L279" s="3" t="s">
        <v>331</v>
      </c>
      <c r="M279" s="3"/>
      <c r="N279" s="3"/>
      <c r="O279" s="3"/>
      <c r="P279" s="3"/>
      <c r="R279" s="111">
        <v>0</v>
      </c>
      <c r="T279" s="1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F279" s="14"/>
      <c r="AG279" s="14"/>
      <c r="AH279" s="14"/>
      <c r="AI279" s="14"/>
      <c r="AJ279" s="14"/>
      <c r="AK279" s="14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</row>
    <row r="280" spans="1:16384">
      <c r="A280" s="3"/>
      <c r="B280" s="3"/>
      <c r="C280" s="3"/>
      <c r="D280" s="3"/>
      <c r="E280" s="3" t="s">
        <v>21</v>
      </c>
      <c r="F280" s="3"/>
      <c r="G280" s="3" t="s">
        <v>335</v>
      </c>
      <c r="H280" s="3"/>
      <c r="I280" s="3"/>
      <c r="J280" s="3"/>
      <c r="K280" s="3"/>
      <c r="L280" s="3" t="s">
        <v>331</v>
      </c>
      <c r="M280" s="3"/>
      <c r="N280" s="3"/>
      <c r="O280" s="3"/>
      <c r="P280" s="3"/>
      <c r="R280" s="111">
        <v>0</v>
      </c>
      <c r="T280" s="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F280" s="14"/>
      <c r="AG280" s="14"/>
      <c r="AH280" s="14"/>
      <c r="AI280" s="14"/>
      <c r="AJ280" s="14"/>
      <c r="AK280" s="14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</row>
    <row r="281" spans="1:16384">
      <c r="A281" s="3"/>
      <c r="B281" s="3"/>
      <c r="C281" s="3"/>
      <c r="D281" s="3"/>
      <c r="E281" s="3" t="s">
        <v>21</v>
      </c>
      <c r="F281" s="3"/>
      <c r="G281" s="4" t="s">
        <v>366</v>
      </c>
      <c r="H281" s="3"/>
      <c r="I281" s="3"/>
      <c r="J281" s="3"/>
      <c r="K281" s="3"/>
      <c r="L281" s="4" t="s">
        <v>331</v>
      </c>
      <c r="M281" s="3"/>
      <c r="N281" s="3"/>
      <c r="O281" s="3"/>
      <c r="P281" s="3"/>
      <c r="R281" s="111">
        <v>0</v>
      </c>
      <c r="T281" s="1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F281" s="14"/>
      <c r="AG281" s="14"/>
      <c r="AH281" s="14"/>
      <c r="AI281" s="14"/>
      <c r="AJ281" s="14"/>
      <c r="AK281" s="14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</row>
    <row r="282" spans="1:16384" s="3" customFormat="1">
      <c r="R282" s="93"/>
    </row>
    <row r="283" spans="1:16384" s="3" customFormat="1">
      <c r="C283" s="11" t="s">
        <v>24</v>
      </c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94"/>
      <c r="S283" s="11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11"/>
      <c r="AM283" s="11"/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  <c r="AZ283" s="11"/>
      <c r="BA283" s="11"/>
      <c r="BB283" s="11"/>
      <c r="BC283" s="11"/>
      <c r="BD283" s="11"/>
      <c r="BE283" s="11"/>
      <c r="BF283" s="11"/>
      <c r="BG283" s="11"/>
      <c r="BH283" s="11"/>
      <c r="BI283" s="11"/>
      <c r="BJ283" s="11"/>
      <c r="BK283" s="11"/>
      <c r="BL283" s="11"/>
      <c r="BM283" s="11"/>
      <c r="BN283" s="11"/>
      <c r="BO283" s="11"/>
      <c r="BP283" s="11"/>
      <c r="BQ283" s="11"/>
      <c r="BR283" s="11"/>
      <c r="BS283" s="11"/>
      <c r="BT283" s="11"/>
      <c r="BU283" s="11"/>
      <c r="BV283" s="11"/>
      <c r="BW283" s="11"/>
      <c r="BX283" s="11"/>
      <c r="BY283" s="11"/>
      <c r="BZ283" s="11"/>
      <c r="CA283" s="11"/>
      <c r="CB283" s="11"/>
      <c r="CC283" s="11"/>
      <c r="CD283" s="11"/>
      <c r="CE283" s="11"/>
      <c r="CF283" s="11"/>
      <c r="CG283" s="11"/>
      <c r="CH283" s="11"/>
      <c r="CI283" s="11"/>
      <c r="CJ283" s="11"/>
      <c r="CK283" s="11"/>
      <c r="CL283" s="11"/>
      <c r="CM283" s="11"/>
      <c r="CN283" s="11"/>
      <c r="CO283" s="11"/>
      <c r="CP283" s="11"/>
      <c r="CQ283" s="11"/>
      <c r="CR283" s="11"/>
      <c r="CS283" s="11"/>
      <c r="CT283" s="11"/>
      <c r="CU283" s="11"/>
      <c r="CV283" s="11"/>
      <c r="CW283" s="11"/>
      <c r="CX283" s="11"/>
      <c r="CY283" s="11"/>
      <c r="CZ283" s="11"/>
      <c r="DA283" s="11"/>
      <c r="DB283" s="11"/>
      <c r="DC283" s="11"/>
      <c r="DD283" s="11"/>
      <c r="DE283" s="11"/>
      <c r="DF283" s="11"/>
      <c r="DG283" s="11"/>
      <c r="DH283" s="11"/>
      <c r="DI283" s="11"/>
      <c r="DJ283" s="11"/>
      <c r="DK283" s="11"/>
      <c r="DL283" s="11"/>
      <c r="DM283" s="11"/>
      <c r="DN283" s="11"/>
      <c r="DO283" s="11"/>
      <c r="DP283" s="11"/>
      <c r="DQ283" s="11"/>
      <c r="DR283" s="11"/>
      <c r="DS283" s="11"/>
      <c r="DT283" s="11"/>
      <c r="DU283" s="11"/>
      <c r="DV283" s="11"/>
      <c r="DW283" s="11"/>
      <c r="DX283" s="11"/>
      <c r="DY283" s="11"/>
      <c r="DZ283" s="11"/>
      <c r="EA283" s="11"/>
      <c r="EB283" s="11"/>
      <c r="EC283" s="11"/>
      <c r="ED283" s="11"/>
      <c r="EE283" s="11"/>
      <c r="EF283" s="11"/>
      <c r="EG283" s="11"/>
      <c r="EH283" s="11"/>
      <c r="EI283" s="11"/>
      <c r="EJ283" s="11"/>
      <c r="EK283" s="11"/>
      <c r="EL283" s="11"/>
      <c r="EM283" s="11"/>
      <c r="EN283" s="11"/>
      <c r="EO283" s="11"/>
      <c r="EP283" s="11"/>
      <c r="EQ283" s="11"/>
      <c r="ER283" s="11"/>
      <c r="ES283" s="11"/>
      <c r="ET283" s="11"/>
      <c r="EU283" s="11"/>
      <c r="EV283" s="11"/>
      <c r="EW283" s="11"/>
      <c r="EX283" s="11"/>
      <c r="EY283" s="11"/>
      <c r="EZ283" s="11"/>
      <c r="FA283" s="11"/>
      <c r="FB283" s="11"/>
      <c r="FC283" s="11"/>
      <c r="FD283" s="11"/>
      <c r="FE283" s="11"/>
      <c r="FF283" s="11"/>
      <c r="FG283" s="11"/>
      <c r="FH283" s="11"/>
      <c r="FI283" s="11"/>
      <c r="FJ283" s="11"/>
      <c r="FK283" s="11"/>
      <c r="FL283" s="11"/>
      <c r="FM283" s="11"/>
      <c r="FN283" s="11"/>
      <c r="FO283" s="11"/>
      <c r="FP283" s="11"/>
      <c r="FQ283" s="11"/>
      <c r="FR283" s="11"/>
      <c r="FS283" s="11"/>
      <c r="FT283" s="11"/>
      <c r="FU283" s="11"/>
      <c r="FV283" s="11"/>
      <c r="FW283" s="11"/>
      <c r="FX283" s="11"/>
      <c r="FY283" s="11"/>
      <c r="FZ283" s="11"/>
      <c r="GA283" s="11"/>
      <c r="GB283" s="11"/>
      <c r="GC283" s="11"/>
      <c r="GD283" s="11"/>
      <c r="GE283" s="11"/>
      <c r="GF283" s="11"/>
      <c r="GG283" s="11"/>
      <c r="GH283" s="11"/>
      <c r="GI283" s="11"/>
      <c r="GJ283" s="11"/>
      <c r="GK283" s="11"/>
      <c r="GL283" s="11"/>
      <c r="GM283" s="11"/>
      <c r="GN283" s="11"/>
      <c r="GO283" s="11"/>
      <c r="GP283" s="11"/>
      <c r="GQ283" s="11"/>
      <c r="GR283" s="11"/>
      <c r="GS283" s="11"/>
      <c r="GT283" s="11"/>
      <c r="GU283" s="11"/>
      <c r="GV283" s="11"/>
      <c r="GW283" s="11"/>
      <c r="GX283" s="11"/>
      <c r="GY283" s="11"/>
      <c r="GZ283" s="11"/>
      <c r="HA283" s="11"/>
      <c r="HB283" s="11"/>
      <c r="HC283" s="11"/>
      <c r="HD283" s="11"/>
      <c r="HE283" s="11"/>
      <c r="HF283" s="11"/>
      <c r="HG283" s="11"/>
      <c r="HH283" s="11"/>
      <c r="HI283" s="11"/>
      <c r="HJ283" s="11"/>
      <c r="HK283" s="11"/>
      <c r="HL283" s="11"/>
      <c r="HM283" s="11"/>
      <c r="HN283" s="11"/>
      <c r="HO283" s="11"/>
      <c r="HP283" s="11"/>
      <c r="HQ283" s="11"/>
      <c r="HR283" s="11"/>
      <c r="HS283" s="11"/>
      <c r="HT283" s="11"/>
      <c r="HU283" s="11"/>
      <c r="HV283" s="11"/>
      <c r="HW283" s="11"/>
      <c r="HX283" s="11"/>
      <c r="HY283" s="11"/>
      <c r="HZ283" s="11"/>
      <c r="IA283" s="11"/>
      <c r="IB283" s="11"/>
      <c r="IC283" s="11"/>
      <c r="ID283" s="11"/>
      <c r="IE283" s="11"/>
      <c r="IF283" s="11"/>
      <c r="IG283" s="11"/>
      <c r="IH283" s="11"/>
      <c r="II283" s="11"/>
      <c r="IJ283" s="11"/>
      <c r="IK283" s="11"/>
      <c r="IL283" s="11"/>
      <c r="IM283" s="11"/>
      <c r="IN283" s="11"/>
      <c r="IO283" s="11"/>
      <c r="IP283" s="11"/>
      <c r="IQ283" s="11"/>
      <c r="IR283" s="11"/>
      <c r="IS283" s="11"/>
      <c r="IT283" s="11"/>
      <c r="IU283" s="11"/>
      <c r="IV283" s="11"/>
      <c r="IW283" s="11"/>
      <c r="IX283" s="11"/>
      <c r="IY283" s="11"/>
      <c r="IZ283" s="11"/>
      <c r="JA283" s="11"/>
      <c r="JB283" s="11"/>
      <c r="JC283" s="11"/>
      <c r="JD283" s="11"/>
      <c r="JE283" s="11"/>
      <c r="JF283" s="11"/>
      <c r="JG283" s="11"/>
      <c r="JH283" s="11"/>
      <c r="JI283" s="11"/>
      <c r="JJ283" s="11"/>
      <c r="JK283" s="11"/>
      <c r="JL283" s="11"/>
      <c r="JM283" s="11"/>
      <c r="JN283" s="11"/>
      <c r="JO283" s="11"/>
      <c r="JP283" s="11"/>
      <c r="JQ283" s="11"/>
      <c r="JR283" s="11"/>
      <c r="JS283" s="11"/>
      <c r="JT283" s="11"/>
      <c r="JU283" s="11"/>
      <c r="JV283" s="11"/>
      <c r="JW283" s="11"/>
      <c r="JX283" s="11"/>
      <c r="JY283" s="11"/>
      <c r="JZ283" s="11"/>
      <c r="KA283" s="11"/>
      <c r="KB283" s="11"/>
      <c r="KC283" s="11"/>
      <c r="KD283" s="11"/>
      <c r="KE283" s="11"/>
      <c r="KF283" s="11"/>
      <c r="KG283" s="11"/>
      <c r="KH283" s="11"/>
      <c r="KI283" s="11"/>
      <c r="KJ283" s="11"/>
      <c r="KK283" s="11"/>
      <c r="KL283" s="11"/>
      <c r="KM283" s="11"/>
      <c r="KN283" s="11"/>
      <c r="KO283" s="11"/>
      <c r="KP283" s="11"/>
      <c r="KQ283" s="11"/>
      <c r="KR283" s="11"/>
      <c r="KS283" s="11"/>
      <c r="KT283" s="11"/>
      <c r="KU283" s="11"/>
      <c r="KV283" s="11"/>
      <c r="KW283" s="11"/>
      <c r="KX283" s="11"/>
      <c r="KY283" s="11"/>
      <c r="KZ283" s="11"/>
      <c r="LA283" s="11"/>
      <c r="LB283" s="11"/>
      <c r="LC283" s="11"/>
      <c r="LD283" s="11"/>
      <c r="LE283" s="11"/>
      <c r="LF283" s="11"/>
      <c r="LG283" s="11"/>
      <c r="LH283" s="11"/>
      <c r="LI283" s="11"/>
      <c r="LJ283" s="11"/>
      <c r="LK283" s="11"/>
      <c r="LL283" s="11"/>
      <c r="LM283" s="11"/>
      <c r="LN283" s="11"/>
      <c r="LO283" s="11"/>
      <c r="LP283" s="11"/>
      <c r="LQ283" s="11"/>
      <c r="LR283" s="11"/>
      <c r="LS283" s="11"/>
      <c r="LT283" s="11"/>
      <c r="LU283" s="11"/>
      <c r="LV283" s="11"/>
      <c r="LW283" s="11"/>
      <c r="LX283" s="11"/>
      <c r="LY283" s="11"/>
      <c r="LZ283" s="11"/>
      <c r="MA283" s="11"/>
      <c r="MB283" s="11"/>
      <c r="MC283" s="11"/>
      <c r="MD283" s="11"/>
      <c r="ME283" s="11"/>
      <c r="MF283" s="11"/>
      <c r="MG283" s="11"/>
      <c r="MH283" s="11"/>
      <c r="MI283" s="11"/>
      <c r="MJ283" s="11"/>
      <c r="MK283" s="11"/>
      <c r="ML283" s="11"/>
      <c r="MM283" s="11"/>
      <c r="MN283" s="11"/>
      <c r="MO283" s="11"/>
      <c r="MP283" s="11"/>
      <c r="MQ283" s="11"/>
      <c r="MR283" s="11"/>
      <c r="MS283" s="11"/>
      <c r="MT283" s="11"/>
      <c r="MU283" s="11"/>
      <c r="MV283" s="11"/>
      <c r="MW283" s="11"/>
      <c r="MX283" s="11"/>
      <c r="MY283" s="11"/>
      <c r="MZ283" s="11"/>
      <c r="NA283" s="11"/>
      <c r="NB283" s="11"/>
      <c r="NC283" s="11"/>
      <c r="ND283" s="11"/>
      <c r="NE283" s="11"/>
      <c r="NF283" s="11"/>
      <c r="NG283" s="11"/>
      <c r="NH283" s="11"/>
      <c r="NI283" s="11"/>
      <c r="NJ283" s="11"/>
      <c r="NK283" s="11"/>
      <c r="NL283" s="11"/>
      <c r="NM283" s="11"/>
      <c r="NN283" s="11"/>
      <c r="NO283" s="11"/>
      <c r="NP283" s="11"/>
      <c r="NQ283" s="11"/>
      <c r="NR283" s="11"/>
      <c r="NS283" s="11"/>
      <c r="NT283" s="11"/>
      <c r="NU283" s="11"/>
      <c r="NV283" s="11"/>
      <c r="NW283" s="11"/>
      <c r="NX283" s="11"/>
      <c r="NY283" s="11"/>
      <c r="NZ283" s="11"/>
      <c r="OA283" s="11"/>
      <c r="OB283" s="11"/>
      <c r="OC283" s="11"/>
      <c r="OD283" s="11"/>
      <c r="OE283" s="11"/>
      <c r="OF283" s="11"/>
      <c r="OG283" s="11"/>
      <c r="OH283" s="11"/>
      <c r="OI283" s="11"/>
      <c r="OJ283" s="11"/>
      <c r="OK283" s="11"/>
      <c r="OL283" s="11"/>
      <c r="OM283" s="11"/>
      <c r="ON283" s="11"/>
      <c r="OO283" s="11"/>
      <c r="OP283" s="11"/>
      <c r="OQ283" s="11"/>
      <c r="OR283" s="11"/>
      <c r="OS283" s="11"/>
      <c r="OT283" s="11"/>
      <c r="OU283" s="11"/>
      <c r="OV283" s="11"/>
      <c r="OW283" s="11"/>
      <c r="OX283" s="11"/>
      <c r="OY283" s="11"/>
      <c r="OZ283" s="11"/>
      <c r="PA283" s="11"/>
      <c r="PB283" s="11"/>
      <c r="PC283" s="11"/>
      <c r="PD283" s="11"/>
      <c r="PE283" s="11"/>
      <c r="PF283" s="11"/>
      <c r="PG283" s="11"/>
      <c r="PH283" s="11"/>
      <c r="PI283" s="11"/>
      <c r="PJ283" s="11"/>
      <c r="PK283" s="11"/>
      <c r="PL283" s="11"/>
      <c r="PM283" s="11"/>
      <c r="PN283" s="11"/>
      <c r="PO283" s="11"/>
      <c r="PP283" s="11"/>
      <c r="PQ283" s="11"/>
      <c r="PR283" s="11"/>
      <c r="PS283" s="11"/>
      <c r="PT283" s="11"/>
      <c r="PU283" s="11"/>
      <c r="PV283" s="11"/>
      <c r="PW283" s="11"/>
      <c r="PX283" s="11"/>
      <c r="PY283" s="11"/>
      <c r="PZ283" s="11"/>
      <c r="QA283" s="11"/>
      <c r="QB283" s="11"/>
      <c r="QC283" s="11"/>
      <c r="QD283" s="11"/>
      <c r="QE283" s="11"/>
      <c r="QF283" s="11"/>
      <c r="QG283" s="11"/>
      <c r="QH283" s="11"/>
      <c r="QI283" s="11"/>
      <c r="QJ283" s="11"/>
      <c r="QK283" s="11"/>
      <c r="QL283" s="11"/>
      <c r="QM283" s="11"/>
      <c r="QN283" s="11"/>
      <c r="QO283" s="11"/>
      <c r="QP283" s="11"/>
      <c r="QQ283" s="11"/>
      <c r="QR283" s="11"/>
      <c r="QS283" s="11"/>
      <c r="QT283" s="11"/>
      <c r="QU283" s="11"/>
      <c r="QV283" s="11"/>
      <c r="QW283" s="11"/>
      <c r="QX283" s="11"/>
      <c r="QY283" s="11"/>
      <c r="QZ283" s="11"/>
      <c r="RA283" s="11"/>
      <c r="RB283" s="11"/>
      <c r="RC283" s="11"/>
      <c r="RD283" s="11"/>
      <c r="RE283" s="11"/>
      <c r="RF283" s="11"/>
      <c r="RG283" s="11"/>
      <c r="RH283" s="11"/>
      <c r="RI283" s="11"/>
      <c r="RJ283" s="11"/>
      <c r="RK283" s="11"/>
      <c r="RL283" s="11"/>
      <c r="RM283" s="11"/>
      <c r="RN283" s="11"/>
      <c r="RO283" s="11"/>
      <c r="RP283" s="11"/>
      <c r="RQ283" s="11"/>
      <c r="RR283" s="11"/>
      <c r="RS283" s="11"/>
      <c r="RT283" s="11"/>
      <c r="RU283" s="11"/>
      <c r="RV283" s="11"/>
      <c r="RW283" s="11"/>
      <c r="RX283" s="11"/>
      <c r="RY283" s="11"/>
      <c r="RZ283" s="11"/>
      <c r="SA283" s="11"/>
      <c r="SB283" s="11"/>
      <c r="SC283" s="11"/>
      <c r="SD283" s="11"/>
      <c r="SE283" s="11"/>
      <c r="SF283" s="11"/>
      <c r="SG283" s="11"/>
      <c r="SH283" s="11"/>
      <c r="SI283" s="11"/>
      <c r="SJ283" s="11"/>
      <c r="SK283" s="11"/>
      <c r="SL283" s="11"/>
      <c r="SM283" s="11"/>
      <c r="SN283" s="11"/>
      <c r="SO283" s="11"/>
      <c r="SP283" s="11"/>
      <c r="SQ283" s="11"/>
      <c r="SR283" s="11"/>
      <c r="SS283" s="11"/>
      <c r="ST283" s="11"/>
      <c r="SU283" s="11"/>
      <c r="SV283" s="11"/>
      <c r="SW283" s="11"/>
      <c r="SX283" s="11"/>
      <c r="SY283" s="11"/>
      <c r="SZ283" s="11"/>
      <c r="TA283" s="11"/>
      <c r="TB283" s="11"/>
      <c r="TC283" s="11"/>
      <c r="TD283" s="11"/>
      <c r="TE283" s="11"/>
      <c r="TF283" s="11"/>
      <c r="TG283" s="11"/>
      <c r="TH283" s="11"/>
      <c r="TI283" s="11"/>
      <c r="TJ283" s="11"/>
      <c r="TK283" s="11"/>
      <c r="TL283" s="11"/>
      <c r="TM283" s="11"/>
      <c r="TN283" s="11"/>
      <c r="TO283" s="11"/>
      <c r="TP283" s="11"/>
      <c r="TQ283" s="11"/>
      <c r="TR283" s="11"/>
      <c r="TS283" s="11"/>
      <c r="TT283" s="11"/>
      <c r="TU283" s="11"/>
      <c r="TV283" s="11"/>
      <c r="TW283" s="11"/>
      <c r="TX283" s="11"/>
      <c r="TY283" s="11"/>
      <c r="TZ283" s="11"/>
      <c r="UA283" s="11"/>
      <c r="UB283" s="11"/>
      <c r="UC283" s="11"/>
      <c r="UD283" s="11"/>
      <c r="UE283" s="11"/>
      <c r="UF283" s="11"/>
      <c r="UG283" s="11"/>
      <c r="UH283" s="11"/>
      <c r="UI283" s="11"/>
      <c r="UJ283" s="11"/>
      <c r="UK283" s="11"/>
      <c r="UL283" s="11"/>
      <c r="UM283" s="11"/>
      <c r="UN283" s="11"/>
      <c r="UO283" s="11"/>
      <c r="UP283" s="11"/>
      <c r="UQ283" s="11"/>
      <c r="UR283" s="11"/>
      <c r="US283" s="11"/>
      <c r="UT283" s="11"/>
      <c r="UU283" s="11"/>
      <c r="UV283" s="11"/>
      <c r="UW283" s="11"/>
      <c r="UX283" s="11"/>
      <c r="UY283" s="11"/>
      <c r="UZ283" s="11"/>
      <c r="VA283" s="11"/>
      <c r="VB283" s="11"/>
      <c r="VC283" s="11"/>
      <c r="VD283" s="11"/>
      <c r="VE283" s="11"/>
      <c r="VF283" s="11"/>
      <c r="VG283" s="11"/>
      <c r="VH283" s="11"/>
      <c r="VI283" s="11"/>
      <c r="VJ283" s="11"/>
      <c r="VK283" s="11"/>
      <c r="VL283" s="11"/>
      <c r="VM283" s="11"/>
      <c r="VN283" s="11"/>
      <c r="VO283" s="11"/>
      <c r="VP283" s="11"/>
      <c r="VQ283" s="11"/>
      <c r="VR283" s="11"/>
      <c r="VS283" s="11"/>
      <c r="VT283" s="11"/>
      <c r="VU283" s="11"/>
      <c r="VV283" s="11"/>
      <c r="VW283" s="11"/>
      <c r="VX283" s="11"/>
      <c r="VY283" s="11"/>
      <c r="VZ283" s="11"/>
      <c r="WA283" s="11"/>
      <c r="WB283" s="11"/>
      <c r="WC283" s="11"/>
      <c r="WD283" s="11"/>
      <c r="WE283" s="11"/>
      <c r="WF283" s="11"/>
      <c r="WG283" s="11"/>
      <c r="WH283" s="11"/>
      <c r="WI283" s="11"/>
      <c r="WJ283" s="11"/>
      <c r="WK283" s="11"/>
      <c r="WL283" s="11"/>
      <c r="WM283" s="11"/>
      <c r="WN283" s="11"/>
      <c r="WO283" s="11"/>
      <c r="WP283" s="11"/>
      <c r="WQ283" s="11"/>
      <c r="WR283" s="11"/>
      <c r="WS283" s="11"/>
      <c r="WT283" s="11"/>
      <c r="WU283" s="11"/>
      <c r="WV283" s="11"/>
      <c r="WW283" s="11"/>
      <c r="WX283" s="11"/>
      <c r="WY283" s="11"/>
      <c r="WZ283" s="11"/>
      <c r="XA283" s="11"/>
      <c r="XB283" s="11"/>
      <c r="XC283" s="11"/>
      <c r="XD283" s="11"/>
      <c r="XE283" s="11"/>
      <c r="XF283" s="11"/>
      <c r="XG283" s="11"/>
      <c r="XH283" s="11"/>
      <c r="XI283" s="11"/>
      <c r="XJ283" s="11"/>
      <c r="XK283" s="11"/>
      <c r="XL283" s="11"/>
      <c r="XM283" s="11"/>
      <c r="XN283" s="11"/>
      <c r="XO283" s="11"/>
      <c r="XP283" s="11"/>
      <c r="XQ283" s="11"/>
      <c r="XR283" s="11"/>
      <c r="XS283" s="11"/>
      <c r="XT283" s="11"/>
      <c r="XU283" s="11"/>
      <c r="XV283" s="11"/>
      <c r="XW283" s="11"/>
      <c r="XX283" s="11"/>
      <c r="XY283" s="11"/>
      <c r="XZ283" s="11"/>
      <c r="YA283" s="11"/>
      <c r="YB283" s="11"/>
      <c r="YC283" s="11"/>
      <c r="YD283" s="11"/>
      <c r="YE283" s="11"/>
      <c r="YF283" s="11"/>
      <c r="YG283" s="11"/>
      <c r="YH283" s="11"/>
      <c r="YI283" s="11"/>
      <c r="YJ283" s="11"/>
      <c r="YK283" s="11"/>
      <c r="YL283" s="11"/>
      <c r="YM283" s="11"/>
      <c r="YN283" s="11"/>
      <c r="YO283" s="11"/>
      <c r="YP283" s="11"/>
      <c r="YQ283" s="11"/>
      <c r="YR283" s="11"/>
      <c r="YS283" s="11"/>
      <c r="YT283" s="11"/>
      <c r="YU283" s="11"/>
      <c r="YV283" s="11"/>
      <c r="YW283" s="11"/>
      <c r="YX283" s="11"/>
      <c r="YY283" s="11"/>
      <c r="YZ283" s="11"/>
      <c r="ZA283" s="11"/>
      <c r="ZB283" s="11"/>
      <c r="ZC283" s="11"/>
      <c r="ZD283" s="11"/>
      <c r="ZE283" s="11"/>
      <c r="ZF283" s="11"/>
      <c r="ZG283" s="11"/>
      <c r="ZH283" s="11"/>
      <c r="ZI283" s="11"/>
      <c r="ZJ283" s="11"/>
      <c r="ZK283" s="11"/>
      <c r="ZL283" s="11"/>
      <c r="ZM283" s="11"/>
      <c r="ZN283" s="11"/>
      <c r="ZO283" s="11"/>
      <c r="ZP283" s="11"/>
      <c r="ZQ283" s="11"/>
      <c r="ZR283" s="11"/>
      <c r="ZS283" s="11"/>
      <c r="ZT283" s="11"/>
      <c r="ZU283" s="11"/>
      <c r="ZV283" s="11"/>
      <c r="ZW283" s="11"/>
      <c r="ZX283" s="11"/>
      <c r="ZY283" s="11"/>
      <c r="ZZ283" s="11"/>
      <c r="AAA283" s="11"/>
      <c r="AAB283" s="11"/>
      <c r="AAC283" s="11"/>
      <c r="AAD283" s="11"/>
      <c r="AAE283" s="11"/>
      <c r="AAF283" s="11"/>
      <c r="AAG283" s="11"/>
      <c r="AAH283" s="11"/>
      <c r="AAI283" s="11"/>
      <c r="AAJ283" s="11"/>
      <c r="AAK283" s="11"/>
      <c r="AAL283" s="11"/>
      <c r="AAM283" s="11"/>
      <c r="AAN283" s="11"/>
      <c r="AAO283" s="11"/>
      <c r="AAP283" s="11"/>
      <c r="AAQ283" s="11"/>
      <c r="AAR283" s="11"/>
      <c r="AAS283" s="11"/>
      <c r="AAT283" s="11"/>
      <c r="AAU283" s="11"/>
      <c r="AAV283" s="11"/>
      <c r="AAW283" s="11"/>
      <c r="AAX283" s="11"/>
      <c r="AAY283" s="11"/>
      <c r="AAZ283" s="11"/>
      <c r="ABA283" s="11"/>
      <c r="ABB283" s="11"/>
      <c r="ABC283" s="11"/>
      <c r="ABD283" s="11"/>
      <c r="ABE283" s="11"/>
      <c r="ABF283" s="11"/>
      <c r="ABG283" s="11"/>
      <c r="ABH283" s="11"/>
      <c r="ABI283" s="11"/>
      <c r="ABJ283" s="11"/>
      <c r="ABK283" s="11"/>
      <c r="ABL283" s="11"/>
      <c r="ABM283" s="11"/>
      <c r="ABN283" s="11"/>
      <c r="ABO283" s="11"/>
      <c r="ABP283" s="11"/>
      <c r="ABQ283" s="11"/>
      <c r="ABR283" s="11"/>
      <c r="ABS283" s="11"/>
      <c r="ABT283" s="11"/>
      <c r="ABU283" s="11"/>
      <c r="ABV283" s="11"/>
      <c r="ABW283" s="11"/>
      <c r="ABX283" s="11"/>
      <c r="ABY283" s="11"/>
      <c r="ABZ283" s="11"/>
      <c r="ACA283" s="11"/>
      <c r="ACB283" s="11"/>
      <c r="ACC283" s="11"/>
      <c r="ACD283" s="11"/>
      <c r="ACE283" s="11"/>
      <c r="ACF283" s="11"/>
      <c r="ACG283" s="11"/>
      <c r="ACH283" s="11"/>
      <c r="ACI283" s="11"/>
      <c r="ACJ283" s="11"/>
      <c r="ACK283" s="11"/>
      <c r="ACL283" s="11"/>
      <c r="ACM283" s="11"/>
      <c r="ACN283" s="11"/>
      <c r="ACO283" s="11"/>
      <c r="ACP283" s="11"/>
      <c r="ACQ283" s="11"/>
      <c r="ACR283" s="11"/>
      <c r="ACS283" s="11"/>
      <c r="ACT283" s="11"/>
      <c r="ACU283" s="11"/>
      <c r="ACV283" s="11"/>
      <c r="ACW283" s="11"/>
      <c r="ACX283" s="11"/>
      <c r="ACY283" s="11"/>
      <c r="ACZ283" s="11"/>
      <c r="ADA283" s="11"/>
      <c r="ADB283" s="11"/>
      <c r="ADC283" s="11"/>
      <c r="ADD283" s="11"/>
      <c r="ADE283" s="11"/>
      <c r="ADF283" s="11"/>
      <c r="ADG283" s="11"/>
      <c r="ADH283" s="11"/>
      <c r="ADI283" s="11"/>
      <c r="ADJ283" s="11"/>
      <c r="ADK283" s="11"/>
      <c r="ADL283" s="11"/>
      <c r="ADM283" s="11"/>
      <c r="ADN283" s="11"/>
      <c r="ADO283" s="11"/>
      <c r="ADP283" s="11"/>
      <c r="ADQ283" s="11"/>
      <c r="ADR283" s="11"/>
      <c r="ADS283" s="11"/>
      <c r="ADT283" s="11"/>
      <c r="ADU283" s="11"/>
      <c r="ADV283" s="11"/>
      <c r="ADW283" s="11"/>
      <c r="ADX283" s="11"/>
      <c r="ADY283" s="11"/>
      <c r="ADZ283" s="11"/>
      <c r="AEA283" s="11"/>
      <c r="AEB283" s="11"/>
      <c r="AEC283" s="11"/>
      <c r="AED283" s="11"/>
      <c r="AEE283" s="11"/>
      <c r="AEF283" s="11"/>
      <c r="AEG283" s="11"/>
      <c r="AEH283" s="11"/>
      <c r="AEI283" s="11"/>
      <c r="AEJ283" s="11"/>
      <c r="AEK283" s="11"/>
      <c r="AEL283" s="11"/>
      <c r="AEM283" s="11"/>
      <c r="AEN283" s="11"/>
      <c r="AEO283" s="11"/>
      <c r="AEP283" s="11"/>
      <c r="AEQ283" s="11"/>
      <c r="AER283" s="11"/>
      <c r="AES283" s="11"/>
      <c r="AET283" s="11"/>
      <c r="AEU283" s="11"/>
      <c r="AEV283" s="11"/>
      <c r="AEW283" s="11"/>
      <c r="AEX283" s="11"/>
      <c r="AEY283" s="11"/>
      <c r="AEZ283" s="11"/>
      <c r="AFA283" s="11"/>
      <c r="AFB283" s="11"/>
      <c r="AFC283" s="11"/>
      <c r="AFD283" s="11"/>
      <c r="AFE283" s="11"/>
      <c r="AFF283" s="11"/>
      <c r="AFG283" s="11"/>
      <c r="AFH283" s="11"/>
      <c r="AFI283" s="11"/>
      <c r="AFJ283" s="11"/>
      <c r="AFK283" s="11"/>
      <c r="AFL283" s="11"/>
      <c r="AFM283" s="11"/>
      <c r="AFN283" s="11"/>
      <c r="AFO283" s="11"/>
      <c r="AFP283" s="11"/>
      <c r="AFQ283" s="11"/>
      <c r="AFR283" s="11"/>
      <c r="AFS283" s="11"/>
      <c r="AFT283" s="11"/>
      <c r="AFU283" s="11"/>
      <c r="AFV283" s="11"/>
      <c r="AFW283" s="11"/>
      <c r="AFX283" s="11"/>
      <c r="AFY283" s="11"/>
      <c r="AFZ283" s="11"/>
      <c r="AGA283" s="11"/>
      <c r="AGB283" s="11"/>
      <c r="AGC283" s="11"/>
      <c r="AGD283" s="11"/>
      <c r="AGE283" s="11"/>
      <c r="AGF283" s="11"/>
      <c r="AGG283" s="11"/>
      <c r="AGH283" s="11"/>
      <c r="AGI283" s="11"/>
      <c r="AGJ283" s="11"/>
      <c r="AGK283" s="11"/>
      <c r="AGL283" s="11"/>
      <c r="AGM283" s="11"/>
      <c r="AGN283" s="11"/>
      <c r="AGO283" s="11"/>
      <c r="AGP283" s="11"/>
      <c r="AGQ283" s="11"/>
      <c r="AGR283" s="11"/>
      <c r="AGS283" s="11"/>
      <c r="AGT283" s="11"/>
      <c r="AGU283" s="11"/>
      <c r="AGV283" s="11"/>
      <c r="AGW283" s="11"/>
      <c r="AGX283" s="11"/>
      <c r="AGY283" s="11"/>
      <c r="AGZ283" s="11"/>
      <c r="AHA283" s="11"/>
      <c r="AHB283" s="11"/>
      <c r="AHC283" s="11"/>
      <c r="AHD283" s="11"/>
      <c r="AHE283" s="11"/>
      <c r="AHF283" s="11"/>
      <c r="AHG283" s="11"/>
      <c r="AHH283" s="11"/>
      <c r="AHI283" s="11"/>
      <c r="AHJ283" s="11"/>
      <c r="AHK283" s="11"/>
      <c r="AHL283" s="11"/>
      <c r="AHM283" s="11"/>
      <c r="AHN283" s="11"/>
      <c r="AHO283" s="11"/>
      <c r="AHP283" s="11"/>
      <c r="AHQ283" s="11"/>
      <c r="AHR283" s="11"/>
      <c r="AHS283" s="11"/>
      <c r="AHT283" s="11"/>
      <c r="AHU283" s="11"/>
      <c r="AHV283" s="11"/>
      <c r="AHW283" s="11"/>
      <c r="AHX283" s="11"/>
      <c r="AHY283" s="11"/>
      <c r="AHZ283" s="11"/>
      <c r="AIA283" s="11"/>
      <c r="AIB283" s="11"/>
      <c r="AIC283" s="11"/>
      <c r="AID283" s="11"/>
      <c r="AIE283" s="11"/>
      <c r="AIF283" s="11"/>
      <c r="AIG283" s="11"/>
      <c r="AIH283" s="11"/>
      <c r="AII283" s="11"/>
      <c r="AIJ283" s="11"/>
      <c r="AIK283" s="11"/>
      <c r="AIL283" s="11"/>
      <c r="AIM283" s="11"/>
      <c r="AIN283" s="11"/>
      <c r="AIO283" s="11"/>
      <c r="AIP283" s="11"/>
      <c r="AIQ283" s="11"/>
      <c r="AIR283" s="11"/>
      <c r="AIS283" s="11"/>
      <c r="AIT283" s="11"/>
      <c r="AIU283" s="11"/>
      <c r="AIV283" s="11"/>
      <c r="AIW283" s="11"/>
      <c r="AIX283" s="11"/>
      <c r="AIY283" s="11"/>
      <c r="AIZ283" s="11"/>
      <c r="AJA283" s="11"/>
      <c r="AJB283" s="11"/>
      <c r="AJC283" s="11"/>
      <c r="AJD283" s="11"/>
      <c r="AJE283" s="11"/>
      <c r="AJF283" s="11"/>
      <c r="AJG283" s="11"/>
      <c r="AJH283" s="11"/>
      <c r="AJI283" s="11"/>
      <c r="AJJ283" s="11"/>
      <c r="AJK283" s="11"/>
      <c r="AJL283" s="11"/>
      <c r="AJM283" s="11"/>
      <c r="AJN283" s="11"/>
      <c r="AJO283" s="11"/>
      <c r="AJP283" s="11"/>
      <c r="AJQ283" s="11"/>
      <c r="AJR283" s="11"/>
      <c r="AJS283" s="11"/>
      <c r="AJT283" s="11"/>
      <c r="AJU283" s="11"/>
      <c r="AJV283" s="11"/>
      <c r="AJW283" s="11"/>
      <c r="AJX283" s="11"/>
      <c r="AJY283" s="11"/>
      <c r="AJZ283" s="11"/>
      <c r="AKA283" s="11"/>
      <c r="AKB283" s="11"/>
      <c r="AKC283" s="11"/>
      <c r="AKD283" s="11"/>
      <c r="AKE283" s="11"/>
      <c r="AKF283" s="11"/>
      <c r="AKG283" s="11"/>
      <c r="AKH283" s="11"/>
      <c r="AKI283" s="11"/>
      <c r="AKJ283" s="11"/>
      <c r="AKK283" s="11"/>
      <c r="AKL283" s="11"/>
      <c r="AKM283" s="11"/>
      <c r="AKN283" s="11"/>
      <c r="AKO283" s="11"/>
      <c r="AKP283" s="11"/>
      <c r="AKQ283" s="11"/>
      <c r="AKR283" s="11"/>
      <c r="AKS283" s="11"/>
      <c r="AKT283" s="11"/>
      <c r="AKU283" s="11"/>
      <c r="AKV283" s="11"/>
      <c r="AKW283" s="11"/>
      <c r="AKX283" s="11"/>
      <c r="AKY283" s="11"/>
      <c r="AKZ283" s="11"/>
      <c r="ALA283" s="11"/>
      <c r="ALB283" s="11"/>
      <c r="ALC283" s="11"/>
      <c r="ALD283" s="11"/>
      <c r="ALE283" s="11"/>
      <c r="ALF283" s="11"/>
      <c r="ALG283" s="11"/>
      <c r="ALH283" s="11"/>
      <c r="ALI283" s="11"/>
      <c r="ALJ283" s="11"/>
      <c r="ALK283" s="11"/>
      <c r="ALL283" s="11"/>
      <c r="ALM283" s="11"/>
      <c r="ALN283" s="11"/>
      <c r="ALO283" s="11"/>
      <c r="ALP283" s="11"/>
      <c r="ALQ283" s="11"/>
      <c r="ALR283" s="11"/>
      <c r="ALS283" s="11"/>
      <c r="ALT283" s="11"/>
      <c r="ALU283" s="11"/>
      <c r="ALV283" s="11"/>
      <c r="ALW283" s="11"/>
      <c r="ALX283" s="11"/>
      <c r="ALY283" s="11"/>
      <c r="ALZ283" s="11"/>
      <c r="AMA283" s="11"/>
      <c r="AMB283" s="11"/>
      <c r="AMC283" s="11"/>
      <c r="AMD283" s="11"/>
      <c r="AME283" s="11"/>
      <c r="AMF283" s="11"/>
      <c r="AMG283" s="11"/>
      <c r="AMH283" s="11"/>
      <c r="AMI283" s="11"/>
      <c r="AMJ283" s="11"/>
      <c r="AMK283" s="11"/>
      <c r="AML283" s="11"/>
      <c r="AMM283" s="11"/>
      <c r="AMN283" s="11"/>
      <c r="AMO283" s="11"/>
      <c r="AMP283" s="11"/>
      <c r="AMQ283" s="11"/>
      <c r="AMR283" s="11"/>
      <c r="AMS283" s="11"/>
      <c r="AMT283" s="11"/>
      <c r="AMU283" s="11"/>
      <c r="AMV283" s="11"/>
      <c r="AMW283" s="11"/>
      <c r="AMX283" s="11"/>
      <c r="AMY283" s="11"/>
      <c r="AMZ283" s="11"/>
      <c r="ANA283" s="11"/>
      <c r="ANB283" s="11"/>
      <c r="ANC283" s="11"/>
      <c r="AND283" s="11"/>
      <c r="ANE283" s="11"/>
      <c r="ANF283" s="11"/>
      <c r="ANG283" s="11"/>
      <c r="ANH283" s="11"/>
      <c r="ANI283" s="11"/>
      <c r="ANJ283" s="11"/>
      <c r="ANK283" s="11"/>
      <c r="ANL283" s="11"/>
      <c r="ANM283" s="11"/>
      <c r="ANN283" s="11"/>
      <c r="ANO283" s="11"/>
      <c r="ANP283" s="11"/>
      <c r="ANQ283" s="11"/>
      <c r="ANR283" s="11"/>
      <c r="ANS283" s="11"/>
      <c r="ANT283" s="11"/>
      <c r="ANU283" s="11"/>
      <c r="ANV283" s="11"/>
      <c r="ANW283" s="11"/>
      <c r="ANX283" s="11"/>
      <c r="ANY283" s="11"/>
      <c r="ANZ283" s="11"/>
      <c r="AOA283" s="11"/>
      <c r="AOB283" s="11"/>
      <c r="AOC283" s="11"/>
      <c r="AOD283" s="11"/>
      <c r="AOE283" s="11"/>
      <c r="AOF283" s="11"/>
      <c r="AOG283" s="11"/>
      <c r="AOH283" s="11"/>
      <c r="AOI283" s="11"/>
      <c r="AOJ283" s="11"/>
      <c r="AOK283" s="11"/>
      <c r="AOL283" s="11"/>
      <c r="AOM283" s="11"/>
      <c r="AON283" s="11"/>
      <c r="AOO283" s="11"/>
      <c r="AOP283" s="11"/>
      <c r="AOQ283" s="11"/>
      <c r="AOR283" s="11"/>
      <c r="AOS283" s="11"/>
      <c r="AOT283" s="11"/>
      <c r="AOU283" s="11"/>
      <c r="AOV283" s="11"/>
      <c r="AOW283" s="11"/>
      <c r="AOX283" s="11"/>
      <c r="AOY283" s="11"/>
      <c r="AOZ283" s="11"/>
      <c r="APA283" s="11"/>
      <c r="APB283" s="11"/>
      <c r="APC283" s="11"/>
      <c r="APD283" s="11"/>
      <c r="APE283" s="11"/>
      <c r="APF283" s="11"/>
      <c r="APG283" s="11"/>
      <c r="APH283" s="11"/>
      <c r="API283" s="11"/>
      <c r="APJ283" s="11"/>
      <c r="APK283" s="11"/>
      <c r="APL283" s="11"/>
      <c r="APM283" s="11"/>
      <c r="APN283" s="11"/>
      <c r="APO283" s="11"/>
      <c r="APP283" s="11"/>
      <c r="APQ283" s="11"/>
      <c r="APR283" s="11"/>
      <c r="APS283" s="11"/>
      <c r="APT283" s="11"/>
      <c r="APU283" s="11"/>
      <c r="APV283" s="11"/>
      <c r="APW283" s="11"/>
      <c r="APX283" s="11"/>
      <c r="APY283" s="11"/>
      <c r="APZ283" s="11"/>
      <c r="AQA283" s="11"/>
      <c r="AQB283" s="11"/>
      <c r="AQC283" s="11"/>
      <c r="AQD283" s="11"/>
      <c r="AQE283" s="11"/>
      <c r="AQF283" s="11"/>
      <c r="AQG283" s="11"/>
      <c r="AQH283" s="11"/>
      <c r="AQI283" s="11"/>
      <c r="AQJ283" s="11"/>
      <c r="AQK283" s="11"/>
      <c r="AQL283" s="11"/>
      <c r="AQM283" s="11"/>
      <c r="AQN283" s="11"/>
      <c r="AQO283" s="11"/>
      <c r="AQP283" s="11"/>
      <c r="AQQ283" s="11"/>
      <c r="AQR283" s="11"/>
      <c r="AQS283" s="11"/>
      <c r="AQT283" s="11"/>
      <c r="AQU283" s="11"/>
      <c r="AQV283" s="11"/>
      <c r="AQW283" s="11"/>
      <c r="AQX283" s="11"/>
      <c r="AQY283" s="11"/>
      <c r="AQZ283" s="11"/>
      <c r="ARA283" s="11"/>
      <c r="ARB283" s="11"/>
      <c r="ARC283" s="11"/>
      <c r="ARD283" s="11"/>
      <c r="ARE283" s="11"/>
      <c r="ARF283" s="11"/>
      <c r="ARG283" s="11"/>
      <c r="ARH283" s="11"/>
      <c r="ARI283" s="11"/>
      <c r="ARJ283" s="11"/>
      <c r="ARK283" s="11"/>
      <c r="ARL283" s="11"/>
      <c r="ARM283" s="11"/>
      <c r="ARN283" s="11"/>
      <c r="ARO283" s="11"/>
      <c r="ARP283" s="11"/>
      <c r="ARQ283" s="11"/>
      <c r="ARR283" s="11"/>
      <c r="ARS283" s="11"/>
      <c r="ART283" s="11"/>
      <c r="ARU283" s="11"/>
      <c r="ARV283" s="11"/>
      <c r="ARW283" s="11"/>
      <c r="ARX283" s="11"/>
      <c r="ARY283" s="11"/>
      <c r="ARZ283" s="11"/>
      <c r="ASA283" s="11"/>
      <c r="ASB283" s="11"/>
      <c r="ASC283" s="11"/>
      <c r="ASD283" s="11"/>
      <c r="ASE283" s="11"/>
      <c r="ASF283" s="11"/>
      <c r="ASG283" s="11"/>
      <c r="ASH283" s="11"/>
      <c r="ASI283" s="11"/>
      <c r="ASJ283" s="11"/>
      <c r="ASK283" s="11"/>
      <c r="ASL283" s="11"/>
      <c r="ASM283" s="11"/>
      <c r="ASN283" s="11"/>
      <c r="ASO283" s="11"/>
      <c r="ASP283" s="11"/>
      <c r="ASQ283" s="11"/>
      <c r="ASR283" s="11"/>
      <c r="ASS283" s="11"/>
      <c r="AST283" s="11"/>
      <c r="ASU283" s="11"/>
      <c r="ASV283" s="11"/>
      <c r="ASW283" s="11"/>
      <c r="ASX283" s="11"/>
      <c r="ASY283" s="11"/>
      <c r="ASZ283" s="11"/>
      <c r="ATA283" s="11"/>
      <c r="ATB283" s="11"/>
      <c r="ATC283" s="11"/>
      <c r="ATD283" s="11"/>
      <c r="ATE283" s="11"/>
      <c r="ATF283" s="11"/>
      <c r="ATG283" s="11"/>
      <c r="ATH283" s="11"/>
      <c r="ATI283" s="11"/>
      <c r="ATJ283" s="11"/>
      <c r="ATK283" s="11"/>
      <c r="ATL283" s="11"/>
      <c r="ATM283" s="11"/>
      <c r="ATN283" s="11"/>
      <c r="ATO283" s="11"/>
      <c r="ATP283" s="11"/>
      <c r="ATQ283" s="11"/>
      <c r="ATR283" s="11"/>
      <c r="ATS283" s="11"/>
      <c r="ATT283" s="11"/>
      <c r="ATU283" s="11"/>
      <c r="ATV283" s="11"/>
      <c r="ATW283" s="11"/>
      <c r="ATX283" s="11"/>
      <c r="ATY283" s="11"/>
      <c r="ATZ283" s="11"/>
      <c r="AUA283" s="11"/>
      <c r="AUB283" s="11"/>
      <c r="AUC283" s="11"/>
      <c r="AUD283" s="11"/>
      <c r="AUE283" s="11"/>
      <c r="AUF283" s="11"/>
      <c r="AUG283" s="11"/>
      <c r="AUH283" s="11"/>
      <c r="AUI283" s="11"/>
      <c r="AUJ283" s="11"/>
      <c r="AUK283" s="11"/>
      <c r="AUL283" s="11"/>
      <c r="AUM283" s="11"/>
      <c r="AUN283" s="11"/>
      <c r="AUO283" s="11"/>
      <c r="AUP283" s="11"/>
      <c r="AUQ283" s="11"/>
      <c r="AUR283" s="11"/>
      <c r="AUS283" s="11"/>
      <c r="AUT283" s="11"/>
      <c r="AUU283" s="11"/>
      <c r="AUV283" s="11"/>
      <c r="AUW283" s="11"/>
      <c r="AUX283" s="11"/>
      <c r="AUY283" s="11"/>
      <c r="AUZ283" s="11"/>
      <c r="AVA283" s="11"/>
      <c r="AVB283" s="11"/>
      <c r="AVC283" s="11"/>
      <c r="AVD283" s="11"/>
      <c r="AVE283" s="11"/>
      <c r="AVF283" s="11"/>
      <c r="AVG283" s="11"/>
      <c r="AVH283" s="11"/>
      <c r="AVI283" s="11"/>
      <c r="AVJ283" s="11"/>
      <c r="AVK283" s="11"/>
      <c r="AVL283" s="11"/>
      <c r="AVM283" s="11"/>
      <c r="AVN283" s="11"/>
      <c r="AVO283" s="11"/>
      <c r="AVP283" s="11"/>
      <c r="AVQ283" s="11"/>
      <c r="AVR283" s="11"/>
      <c r="AVS283" s="11"/>
      <c r="AVT283" s="11"/>
      <c r="AVU283" s="11"/>
      <c r="AVV283" s="11"/>
      <c r="AVW283" s="11"/>
      <c r="AVX283" s="11"/>
      <c r="AVY283" s="11"/>
      <c r="AVZ283" s="11"/>
      <c r="AWA283" s="11"/>
      <c r="AWB283" s="11"/>
      <c r="AWC283" s="11"/>
      <c r="AWD283" s="11"/>
      <c r="AWE283" s="11"/>
      <c r="AWF283" s="11"/>
      <c r="AWG283" s="11"/>
      <c r="AWH283" s="11"/>
      <c r="AWI283" s="11"/>
      <c r="AWJ283" s="11"/>
      <c r="AWK283" s="11"/>
      <c r="AWL283" s="11"/>
      <c r="AWM283" s="11"/>
      <c r="AWN283" s="11"/>
      <c r="AWO283" s="11"/>
      <c r="AWP283" s="11"/>
      <c r="AWQ283" s="11"/>
      <c r="AWR283" s="11"/>
      <c r="AWS283" s="11"/>
      <c r="AWT283" s="11"/>
      <c r="AWU283" s="11"/>
      <c r="AWV283" s="11"/>
      <c r="AWW283" s="11"/>
      <c r="AWX283" s="11"/>
      <c r="AWY283" s="11"/>
      <c r="AWZ283" s="11"/>
      <c r="AXA283" s="11"/>
      <c r="AXB283" s="11"/>
      <c r="AXC283" s="11"/>
      <c r="AXD283" s="11"/>
      <c r="AXE283" s="11"/>
      <c r="AXF283" s="11"/>
      <c r="AXG283" s="11"/>
      <c r="AXH283" s="11"/>
      <c r="AXI283" s="11"/>
      <c r="AXJ283" s="11"/>
      <c r="AXK283" s="11"/>
      <c r="AXL283" s="11"/>
      <c r="AXM283" s="11"/>
      <c r="AXN283" s="11"/>
      <c r="AXO283" s="11"/>
      <c r="AXP283" s="11"/>
      <c r="AXQ283" s="11"/>
      <c r="AXR283" s="11"/>
      <c r="AXS283" s="11"/>
      <c r="AXT283" s="11"/>
      <c r="AXU283" s="11"/>
      <c r="AXV283" s="11"/>
      <c r="AXW283" s="11"/>
      <c r="AXX283" s="11"/>
      <c r="AXY283" s="11"/>
      <c r="AXZ283" s="11"/>
      <c r="AYA283" s="11"/>
      <c r="AYB283" s="11"/>
      <c r="AYC283" s="11"/>
      <c r="AYD283" s="11"/>
      <c r="AYE283" s="11"/>
      <c r="AYF283" s="11"/>
      <c r="AYG283" s="11"/>
      <c r="AYH283" s="11"/>
      <c r="AYI283" s="11"/>
      <c r="AYJ283" s="11"/>
      <c r="AYK283" s="11"/>
      <c r="AYL283" s="11"/>
      <c r="AYM283" s="11"/>
      <c r="AYN283" s="11"/>
      <c r="AYO283" s="11"/>
      <c r="AYP283" s="11"/>
      <c r="AYQ283" s="11"/>
      <c r="AYR283" s="11"/>
      <c r="AYS283" s="11"/>
      <c r="AYT283" s="11"/>
      <c r="AYU283" s="11"/>
      <c r="AYV283" s="11"/>
      <c r="AYW283" s="11"/>
      <c r="AYX283" s="11"/>
      <c r="AYY283" s="11"/>
      <c r="AYZ283" s="11"/>
      <c r="AZA283" s="11"/>
      <c r="AZB283" s="11"/>
      <c r="AZC283" s="11"/>
      <c r="AZD283" s="11"/>
      <c r="AZE283" s="11"/>
      <c r="AZF283" s="11"/>
      <c r="AZG283" s="11"/>
      <c r="AZH283" s="11"/>
      <c r="AZI283" s="11"/>
      <c r="AZJ283" s="11"/>
      <c r="AZK283" s="11"/>
      <c r="AZL283" s="11"/>
      <c r="AZM283" s="11"/>
      <c r="AZN283" s="11"/>
      <c r="AZO283" s="11"/>
      <c r="AZP283" s="11"/>
      <c r="AZQ283" s="11"/>
      <c r="AZR283" s="11"/>
      <c r="AZS283" s="11"/>
      <c r="AZT283" s="11"/>
      <c r="AZU283" s="11"/>
      <c r="AZV283" s="11"/>
      <c r="AZW283" s="11"/>
      <c r="AZX283" s="11"/>
      <c r="AZY283" s="11"/>
      <c r="AZZ283" s="11"/>
      <c r="BAA283" s="11"/>
      <c r="BAB283" s="11"/>
      <c r="BAC283" s="11"/>
      <c r="BAD283" s="11"/>
      <c r="BAE283" s="11"/>
      <c r="BAF283" s="11"/>
      <c r="BAG283" s="11"/>
      <c r="BAH283" s="11"/>
      <c r="BAI283" s="11"/>
      <c r="BAJ283" s="11"/>
      <c r="BAK283" s="11"/>
      <c r="BAL283" s="11"/>
      <c r="BAM283" s="11"/>
      <c r="BAN283" s="11"/>
      <c r="BAO283" s="11"/>
      <c r="BAP283" s="11"/>
      <c r="BAQ283" s="11"/>
      <c r="BAR283" s="11"/>
      <c r="BAS283" s="11"/>
      <c r="BAT283" s="11"/>
      <c r="BAU283" s="11"/>
      <c r="BAV283" s="11"/>
      <c r="BAW283" s="11"/>
      <c r="BAX283" s="11"/>
      <c r="BAY283" s="11"/>
      <c r="BAZ283" s="11"/>
      <c r="BBA283" s="11"/>
      <c r="BBB283" s="11"/>
      <c r="BBC283" s="11"/>
      <c r="BBD283" s="11"/>
      <c r="BBE283" s="11"/>
      <c r="BBF283" s="11"/>
      <c r="BBG283" s="11"/>
      <c r="BBH283" s="11"/>
      <c r="BBI283" s="11"/>
      <c r="BBJ283" s="11"/>
      <c r="BBK283" s="11"/>
      <c r="BBL283" s="11"/>
      <c r="BBM283" s="11"/>
      <c r="BBN283" s="11"/>
      <c r="BBO283" s="11"/>
      <c r="BBP283" s="11"/>
      <c r="BBQ283" s="11"/>
      <c r="BBR283" s="11"/>
      <c r="BBS283" s="11"/>
      <c r="BBT283" s="11"/>
      <c r="BBU283" s="11"/>
      <c r="BBV283" s="11"/>
      <c r="BBW283" s="11"/>
      <c r="BBX283" s="11"/>
      <c r="BBY283" s="11"/>
      <c r="BBZ283" s="11"/>
      <c r="BCA283" s="11"/>
      <c r="BCB283" s="11"/>
      <c r="BCC283" s="11"/>
      <c r="BCD283" s="11"/>
      <c r="BCE283" s="11"/>
      <c r="BCF283" s="11"/>
      <c r="BCG283" s="11"/>
      <c r="BCH283" s="11"/>
      <c r="BCI283" s="11"/>
      <c r="BCJ283" s="11"/>
      <c r="BCK283" s="11"/>
      <c r="BCL283" s="11"/>
      <c r="BCM283" s="11"/>
      <c r="BCN283" s="11"/>
      <c r="BCO283" s="11"/>
      <c r="BCP283" s="11"/>
      <c r="BCQ283" s="11"/>
      <c r="BCR283" s="11"/>
      <c r="BCS283" s="11"/>
      <c r="BCT283" s="11"/>
      <c r="BCU283" s="11"/>
      <c r="BCV283" s="11"/>
      <c r="BCW283" s="11"/>
      <c r="BCX283" s="11"/>
      <c r="BCY283" s="11"/>
      <c r="BCZ283" s="11"/>
      <c r="BDA283" s="11"/>
      <c r="BDB283" s="11"/>
      <c r="BDC283" s="11"/>
      <c r="BDD283" s="11"/>
      <c r="BDE283" s="11"/>
      <c r="BDF283" s="11"/>
      <c r="BDG283" s="11"/>
      <c r="BDH283" s="11"/>
      <c r="BDI283" s="11"/>
      <c r="BDJ283" s="11"/>
      <c r="BDK283" s="11"/>
      <c r="BDL283" s="11"/>
      <c r="BDM283" s="11"/>
      <c r="BDN283" s="11"/>
      <c r="BDO283" s="11"/>
      <c r="BDP283" s="11"/>
      <c r="BDQ283" s="11"/>
      <c r="BDR283" s="11"/>
      <c r="BDS283" s="11"/>
      <c r="BDT283" s="11"/>
      <c r="BDU283" s="11"/>
      <c r="BDV283" s="11"/>
      <c r="BDW283" s="11"/>
      <c r="BDX283" s="11"/>
      <c r="BDY283" s="11"/>
      <c r="BDZ283" s="11"/>
      <c r="BEA283" s="11"/>
      <c r="BEB283" s="11"/>
      <c r="BEC283" s="11"/>
      <c r="BED283" s="11"/>
      <c r="BEE283" s="11"/>
      <c r="BEF283" s="11"/>
      <c r="BEG283" s="11"/>
      <c r="BEH283" s="11"/>
      <c r="BEI283" s="11"/>
      <c r="BEJ283" s="11"/>
      <c r="BEK283" s="11"/>
      <c r="BEL283" s="11"/>
      <c r="BEM283" s="11"/>
      <c r="BEN283" s="11"/>
      <c r="BEO283" s="11"/>
      <c r="BEP283" s="11"/>
      <c r="BEQ283" s="11"/>
      <c r="BER283" s="11"/>
      <c r="BES283" s="11"/>
      <c r="BET283" s="11"/>
      <c r="BEU283" s="11"/>
      <c r="BEV283" s="11"/>
      <c r="BEW283" s="11"/>
      <c r="BEX283" s="11"/>
      <c r="BEY283" s="11"/>
      <c r="BEZ283" s="11"/>
      <c r="BFA283" s="11"/>
      <c r="BFB283" s="11"/>
      <c r="BFC283" s="11"/>
      <c r="BFD283" s="11"/>
      <c r="BFE283" s="11"/>
      <c r="BFF283" s="11"/>
      <c r="BFG283" s="11"/>
      <c r="BFH283" s="11"/>
      <c r="BFI283" s="11"/>
      <c r="BFJ283" s="11"/>
      <c r="BFK283" s="11"/>
      <c r="BFL283" s="11"/>
      <c r="BFM283" s="11"/>
      <c r="BFN283" s="11"/>
      <c r="BFO283" s="11"/>
      <c r="BFP283" s="11"/>
      <c r="BFQ283" s="11"/>
      <c r="BFR283" s="11"/>
      <c r="BFS283" s="11"/>
      <c r="BFT283" s="11"/>
      <c r="BFU283" s="11"/>
      <c r="BFV283" s="11"/>
      <c r="BFW283" s="11"/>
      <c r="BFX283" s="11"/>
      <c r="BFY283" s="11"/>
      <c r="BFZ283" s="11"/>
      <c r="BGA283" s="11"/>
      <c r="BGB283" s="11"/>
      <c r="BGC283" s="11"/>
      <c r="BGD283" s="11"/>
      <c r="BGE283" s="11"/>
      <c r="BGF283" s="11"/>
      <c r="BGG283" s="11"/>
      <c r="BGH283" s="11"/>
      <c r="BGI283" s="11"/>
      <c r="BGJ283" s="11"/>
      <c r="BGK283" s="11"/>
      <c r="BGL283" s="11"/>
      <c r="BGM283" s="11"/>
      <c r="BGN283" s="11"/>
      <c r="BGO283" s="11"/>
      <c r="BGP283" s="11"/>
      <c r="BGQ283" s="11"/>
      <c r="BGR283" s="11"/>
      <c r="BGS283" s="11"/>
      <c r="BGT283" s="11"/>
      <c r="BGU283" s="11"/>
      <c r="BGV283" s="11"/>
      <c r="BGW283" s="11"/>
      <c r="BGX283" s="11"/>
      <c r="BGY283" s="11"/>
      <c r="BGZ283" s="11"/>
      <c r="BHA283" s="11"/>
      <c r="BHB283" s="11"/>
      <c r="BHC283" s="11"/>
      <c r="BHD283" s="11"/>
      <c r="BHE283" s="11"/>
      <c r="BHF283" s="11"/>
      <c r="BHG283" s="11"/>
      <c r="BHH283" s="11"/>
      <c r="BHI283" s="11"/>
      <c r="BHJ283" s="11"/>
      <c r="BHK283" s="11"/>
      <c r="BHL283" s="11"/>
      <c r="BHM283" s="11"/>
      <c r="BHN283" s="11"/>
      <c r="BHO283" s="11"/>
      <c r="BHP283" s="11"/>
      <c r="BHQ283" s="11"/>
      <c r="BHR283" s="11"/>
      <c r="BHS283" s="11"/>
      <c r="BHT283" s="11"/>
      <c r="BHU283" s="11"/>
      <c r="BHV283" s="11"/>
      <c r="BHW283" s="11"/>
      <c r="BHX283" s="11"/>
      <c r="BHY283" s="11"/>
      <c r="BHZ283" s="11"/>
      <c r="BIA283" s="11"/>
      <c r="BIB283" s="11"/>
      <c r="BIC283" s="11"/>
      <c r="BID283" s="11"/>
      <c r="BIE283" s="11"/>
      <c r="BIF283" s="11"/>
      <c r="BIG283" s="11"/>
      <c r="BIH283" s="11"/>
      <c r="BII283" s="11"/>
      <c r="BIJ283" s="11"/>
      <c r="BIK283" s="11"/>
      <c r="BIL283" s="11"/>
      <c r="BIM283" s="11"/>
      <c r="BIN283" s="11"/>
      <c r="BIO283" s="11"/>
      <c r="BIP283" s="11"/>
      <c r="BIQ283" s="11"/>
      <c r="BIR283" s="11"/>
      <c r="BIS283" s="11"/>
      <c r="BIT283" s="11"/>
      <c r="BIU283" s="11"/>
      <c r="BIV283" s="11"/>
      <c r="BIW283" s="11"/>
      <c r="BIX283" s="11"/>
      <c r="BIY283" s="11"/>
      <c r="BIZ283" s="11"/>
      <c r="BJA283" s="11"/>
      <c r="BJB283" s="11"/>
      <c r="BJC283" s="11"/>
      <c r="BJD283" s="11"/>
      <c r="BJE283" s="11"/>
      <c r="BJF283" s="11"/>
      <c r="BJG283" s="11"/>
      <c r="BJH283" s="11"/>
      <c r="BJI283" s="11"/>
      <c r="BJJ283" s="11"/>
      <c r="BJK283" s="11"/>
      <c r="BJL283" s="11"/>
      <c r="BJM283" s="11"/>
      <c r="BJN283" s="11"/>
      <c r="BJO283" s="11"/>
      <c r="BJP283" s="11"/>
      <c r="BJQ283" s="11"/>
      <c r="BJR283" s="11"/>
      <c r="BJS283" s="11"/>
      <c r="BJT283" s="11"/>
      <c r="BJU283" s="11"/>
      <c r="BJV283" s="11"/>
      <c r="BJW283" s="11"/>
      <c r="BJX283" s="11"/>
      <c r="BJY283" s="11"/>
      <c r="BJZ283" s="11"/>
      <c r="BKA283" s="11"/>
      <c r="BKB283" s="11"/>
      <c r="BKC283" s="11"/>
      <c r="BKD283" s="11"/>
      <c r="BKE283" s="11"/>
      <c r="BKF283" s="11"/>
      <c r="BKG283" s="11"/>
      <c r="BKH283" s="11"/>
      <c r="BKI283" s="11"/>
      <c r="BKJ283" s="11"/>
      <c r="BKK283" s="11"/>
      <c r="BKL283" s="11"/>
      <c r="BKM283" s="11"/>
      <c r="BKN283" s="11"/>
      <c r="BKO283" s="11"/>
      <c r="BKP283" s="11"/>
      <c r="BKQ283" s="11"/>
      <c r="BKR283" s="11"/>
      <c r="BKS283" s="11"/>
      <c r="BKT283" s="11"/>
      <c r="BKU283" s="11"/>
      <c r="BKV283" s="11"/>
      <c r="BKW283" s="11"/>
      <c r="BKX283" s="11"/>
      <c r="BKY283" s="11"/>
      <c r="BKZ283" s="11"/>
      <c r="BLA283" s="11"/>
      <c r="BLB283" s="11"/>
      <c r="BLC283" s="11"/>
      <c r="BLD283" s="11"/>
      <c r="BLE283" s="11"/>
      <c r="BLF283" s="11"/>
      <c r="BLG283" s="11"/>
      <c r="BLH283" s="11"/>
      <c r="BLI283" s="11"/>
      <c r="BLJ283" s="11"/>
      <c r="BLK283" s="11"/>
      <c r="BLL283" s="11"/>
      <c r="BLM283" s="11"/>
      <c r="BLN283" s="11"/>
      <c r="BLO283" s="11"/>
      <c r="BLP283" s="11"/>
      <c r="BLQ283" s="11"/>
      <c r="BLR283" s="11"/>
      <c r="BLS283" s="11"/>
      <c r="BLT283" s="11"/>
      <c r="BLU283" s="11"/>
      <c r="BLV283" s="11"/>
      <c r="BLW283" s="11"/>
      <c r="BLX283" s="11"/>
      <c r="BLY283" s="11"/>
      <c r="BLZ283" s="11"/>
      <c r="BMA283" s="11"/>
      <c r="BMB283" s="11"/>
      <c r="BMC283" s="11"/>
      <c r="BMD283" s="11"/>
      <c r="BME283" s="11"/>
      <c r="BMF283" s="11"/>
      <c r="BMG283" s="11"/>
      <c r="BMH283" s="11"/>
      <c r="BMI283" s="11"/>
      <c r="BMJ283" s="11"/>
      <c r="BMK283" s="11"/>
      <c r="BML283" s="11"/>
      <c r="BMM283" s="11"/>
      <c r="BMN283" s="11"/>
      <c r="BMO283" s="11"/>
      <c r="BMP283" s="11"/>
      <c r="BMQ283" s="11"/>
      <c r="BMR283" s="11"/>
      <c r="BMS283" s="11"/>
      <c r="BMT283" s="11"/>
      <c r="BMU283" s="11"/>
      <c r="BMV283" s="11"/>
      <c r="BMW283" s="11"/>
      <c r="BMX283" s="11"/>
      <c r="BMY283" s="11"/>
      <c r="BMZ283" s="11"/>
      <c r="BNA283" s="11"/>
      <c r="BNB283" s="11"/>
      <c r="BNC283" s="11"/>
      <c r="BND283" s="11"/>
      <c r="BNE283" s="11"/>
      <c r="BNF283" s="11"/>
      <c r="BNG283" s="11"/>
      <c r="BNH283" s="11"/>
      <c r="BNI283" s="11"/>
      <c r="BNJ283" s="11"/>
      <c r="BNK283" s="11"/>
      <c r="BNL283" s="11"/>
      <c r="BNM283" s="11"/>
      <c r="BNN283" s="11"/>
      <c r="BNO283" s="11"/>
      <c r="BNP283" s="11"/>
      <c r="BNQ283" s="11"/>
      <c r="BNR283" s="11"/>
      <c r="BNS283" s="11"/>
      <c r="BNT283" s="11"/>
      <c r="BNU283" s="11"/>
      <c r="BNV283" s="11"/>
      <c r="BNW283" s="11"/>
      <c r="BNX283" s="11"/>
      <c r="BNY283" s="11"/>
      <c r="BNZ283" s="11"/>
      <c r="BOA283" s="11"/>
      <c r="BOB283" s="11"/>
      <c r="BOC283" s="11"/>
      <c r="BOD283" s="11"/>
      <c r="BOE283" s="11"/>
      <c r="BOF283" s="11"/>
      <c r="BOG283" s="11"/>
      <c r="BOH283" s="11"/>
      <c r="BOI283" s="11"/>
      <c r="BOJ283" s="11"/>
      <c r="BOK283" s="11"/>
      <c r="BOL283" s="11"/>
      <c r="BOM283" s="11"/>
      <c r="BON283" s="11"/>
      <c r="BOO283" s="11"/>
      <c r="BOP283" s="11"/>
      <c r="BOQ283" s="11"/>
      <c r="BOR283" s="11"/>
      <c r="BOS283" s="11"/>
      <c r="BOT283" s="11"/>
      <c r="BOU283" s="11"/>
      <c r="BOV283" s="11"/>
      <c r="BOW283" s="11"/>
      <c r="BOX283" s="11"/>
      <c r="BOY283" s="11"/>
      <c r="BOZ283" s="11"/>
      <c r="BPA283" s="11"/>
      <c r="BPB283" s="11"/>
      <c r="BPC283" s="11"/>
      <c r="BPD283" s="11"/>
      <c r="BPE283" s="11"/>
      <c r="BPF283" s="11"/>
      <c r="BPG283" s="11"/>
      <c r="BPH283" s="11"/>
      <c r="BPI283" s="11"/>
      <c r="BPJ283" s="11"/>
      <c r="BPK283" s="11"/>
      <c r="BPL283" s="11"/>
      <c r="BPM283" s="11"/>
      <c r="BPN283" s="11"/>
      <c r="BPO283" s="11"/>
      <c r="BPP283" s="11"/>
      <c r="BPQ283" s="11"/>
      <c r="BPR283" s="11"/>
      <c r="BPS283" s="11"/>
      <c r="BPT283" s="11"/>
      <c r="BPU283" s="11"/>
      <c r="BPV283" s="11"/>
      <c r="BPW283" s="11"/>
      <c r="BPX283" s="11"/>
      <c r="BPY283" s="11"/>
      <c r="BPZ283" s="11"/>
      <c r="BQA283" s="11"/>
      <c r="BQB283" s="11"/>
      <c r="BQC283" s="11"/>
      <c r="BQD283" s="11"/>
      <c r="BQE283" s="11"/>
      <c r="BQF283" s="11"/>
      <c r="BQG283" s="11"/>
      <c r="BQH283" s="11"/>
      <c r="BQI283" s="11"/>
      <c r="BQJ283" s="11"/>
      <c r="BQK283" s="11"/>
      <c r="BQL283" s="11"/>
      <c r="BQM283" s="11"/>
      <c r="BQN283" s="11"/>
      <c r="BQO283" s="11"/>
      <c r="BQP283" s="11"/>
      <c r="BQQ283" s="11"/>
      <c r="BQR283" s="11"/>
      <c r="BQS283" s="11"/>
      <c r="BQT283" s="11"/>
      <c r="BQU283" s="11"/>
      <c r="BQV283" s="11"/>
      <c r="BQW283" s="11"/>
      <c r="BQX283" s="11"/>
      <c r="BQY283" s="11"/>
      <c r="BQZ283" s="11"/>
      <c r="BRA283" s="11"/>
      <c r="BRB283" s="11"/>
      <c r="BRC283" s="11"/>
      <c r="BRD283" s="11"/>
      <c r="BRE283" s="11"/>
      <c r="BRF283" s="11"/>
      <c r="BRG283" s="11"/>
      <c r="BRH283" s="11"/>
      <c r="BRI283" s="11"/>
      <c r="BRJ283" s="11"/>
      <c r="BRK283" s="11"/>
      <c r="BRL283" s="11"/>
      <c r="BRM283" s="11"/>
      <c r="BRN283" s="11"/>
      <c r="BRO283" s="11"/>
      <c r="BRP283" s="11"/>
      <c r="BRQ283" s="11"/>
      <c r="BRR283" s="11"/>
      <c r="BRS283" s="11"/>
      <c r="BRT283" s="11"/>
      <c r="BRU283" s="11"/>
      <c r="BRV283" s="11"/>
      <c r="BRW283" s="11"/>
      <c r="BRX283" s="11"/>
      <c r="BRY283" s="11"/>
      <c r="BRZ283" s="11"/>
      <c r="BSA283" s="11"/>
      <c r="BSB283" s="11"/>
      <c r="BSC283" s="11"/>
      <c r="BSD283" s="11"/>
      <c r="BSE283" s="11"/>
      <c r="BSF283" s="11"/>
      <c r="BSG283" s="11"/>
      <c r="BSH283" s="11"/>
      <c r="BSI283" s="11"/>
      <c r="BSJ283" s="11"/>
      <c r="BSK283" s="11"/>
      <c r="BSL283" s="11"/>
      <c r="BSM283" s="11"/>
      <c r="BSN283" s="11"/>
      <c r="BSO283" s="11"/>
      <c r="BSP283" s="11"/>
      <c r="BSQ283" s="11"/>
      <c r="BSR283" s="11"/>
      <c r="BSS283" s="11"/>
      <c r="BST283" s="11"/>
      <c r="BSU283" s="11"/>
      <c r="BSV283" s="11"/>
      <c r="BSW283" s="11"/>
      <c r="BSX283" s="11"/>
      <c r="BSY283" s="11"/>
      <c r="BSZ283" s="11"/>
      <c r="BTA283" s="11"/>
      <c r="BTB283" s="11"/>
      <c r="BTC283" s="11"/>
      <c r="BTD283" s="11"/>
      <c r="BTE283" s="11"/>
      <c r="BTF283" s="11"/>
      <c r="BTG283" s="11"/>
      <c r="BTH283" s="11"/>
      <c r="BTI283" s="11"/>
      <c r="BTJ283" s="11"/>
      <c r="BTK283" s="11"/>
      <c r="BTL283" s="11"/>
      <c r="BTM283" s="11"/>
      <c r="BTN283" s="11"/>
      <c r="BTO283" s="11"/>
      <c r="BTP283" s="11"/>
      <c r="BTQ283" s="11"/>
      <c r="BTR283" s="11"/>
      <c r="BTS283" s="11"/>
      <c r="BTT283" s="11"/>
      <c r="BTU283" s="11"/>
      <c r="BTV283" s="11"/>
      <c r="BTW283" s="11"/>
      <c r="BTX283" s="11"/>
      <c r="BTY283" s="11"/>
      <c r="BTZ283" s="11"/>
      <c r="BUA283" s="11"/>
      <c r="BUB283" s="11"/>
      <c r="BUC283" s="11"/>
      <c r="BUD283" s="11"/>
      <c r="BUE283" s="11"/>
      <c r="BUF283" s="11"/>
      <c r="BUG283" s="11"/>
      <c r="BUH283" s="11"/>
      <c r="BUI283" s="11"/>
      <c r="BUJ283" s="11"/>
      <c r="BUK283" s="11"/>
      <c r="BUL283" s="11"/>
      <c r="BUM283" s="11"/>
      <c r="BUN283" s="11"/>
      <c r="BUO283" s="11"/>
      <c r="BUP283" s="11"/>
      <c r="BUQ283" s="11"/>
      <c r="BUR283" s="11"/>
      <c r="BUS283" s="11"/>
      <c r="BUT283" s="11"/>
      <c r="BUU283" s="11"/>
      <c r="BUV283" s="11"/>
      <c r="BUW283" s="11"/>
      <c r="BUX283" s="11"/>
      <c r="BUY283" s="11"/>
      <c r="BUZ283" s="11"/>
      <c r="BVA283" s="11"/>
      <c r="BVB283" s="11"/>
      <c r="BVC283" s="11"/>
      <c r="BVD283" s="11"/>
      <c r="BVE283" s="11"/>
      <c r="BVF283" s="11"/>
      <c r="BVG283" s="11"/>
      <c r="BVH283" s="11"/>
      <c r="BVI283" s="11"/>
      <c r="BVJ283" s="11"/>
      <c r="BVK283" s="11"/>
      <c r="BVL283" s="11"/>
      <c r="BVM283" s="11"/>
      <c r="BVN283" s="11"/>
      <c r="BVO283" s="11"/>
      <c r="BVP283" s="11"/>
      <c r="BVQ283" s="11"/>
      <c r="BVR283" s="11"/>
      <c r="BVS283" s="11"/>
      <c r="BVT283" s="11"/>
      <c r="BVU283" s="11"/>
      <c r="BVV283" s="11"/>
      <c r="BVW283" s="11"/>
      <c r="BVX283" s="11"/>
      <c r="BVY283" s="11"/>
      <c r="BVZ283" s="11"/>
      <c r="BWA283" s="11"/>
      <c r="BWB283" s="11"/>
      <c r="BWC283" s="11"/>
      <c r="BWD283" s="11"/>
      <c r="BWE283" s="11"/>
      <c r="BWF283" s="11"/>
      <c r="BWG283" s="11"/>
      <c r="BWH283" s="11"/>
      <c r="BWI283" s="11"/>
      <c r="BWJ283" s="11"/>
      <c r="BWK283" s="11"/>
      <c r="BWL283" s="11"/>
      <c r="BWM283" s="11"/>
      <c r="BWN283" s="11"/>
      <c r="BWO283" s="11"/>
      <c r="BWP283" s="11"/>
      <c r="BWQ283" s="11"/>
      <c r="BWR283" s="11"/>
      <c r="BWS283" s="11"/>
      <c r="BWT283" s="11"/>
      <c r="BWU283" s="11"/>
      <c r="BWV283" s="11"/>
      <c r="BWW283" s="11"/>
      <c r="BWX283" s="11"/>
      <c r="BWY283" s="11"/>
      <c r="BWZ283" s="11"/>
      <c r="BXA283" s="11"/>
      <c r="BXB283" s="11"/>
      <c r="BXC283" s="11"/>
      <c r="BXD283" s="11"/>
      <c r="BXE283" s="11"/>
      <c r="BXF283" s="11"/>
      <c r="BXG283" s="11"/>
      <c r="BXH283" s="11"/>
      <c r="BXI283" s="11"/>
      <c r="BXJ283" s="11"/>
      <c r="BXK283" s="11"/>
      <c r="BXL283" s="11"/>
      <c r="BXM283" s="11"/>
      <c r="BXN283" s="11"/>
      <c r="BXO283" s="11"/>
      <c r="BXP283" s="11"/>
      <c r="BXQ283" s="11"/>
      <c r="BXR283" s="11"/>
      <c r="BXS283" s="11"/>
      <c r="BXT283" s="11"/>
      <c r="BXU283" s="11"/>
      <c r="BXV283" s="11"/>
      <c r="BXW283" s="11"/>
      <c r="BXX283" s="11"/>
      <c r="BXY283" s="11"/>
      <c r="BXZ283" s="11"/>
      <c r="BYA283" s="11"/>
      <c r="BYB283" s="11"/>
      <c r="BYC283" s="11"/>
      <c r="BYD283" s="11"/>
      <c r="BYE283" s="11"/>
      <c r="BYF283" s="11"/>
      <c r="BYG283" s="11"/>
      <c r="BYH283" s="11"/>
      <c r="BYI283" s="11"/>
      <c r="BYJ283" s="11"/>
      <c r="BYK283" s="11"/>
      <c r="BYL283" s="11"/>
      <c r="BYM283" s="11"/>
      <c r="BYN283" s="11"/>
      <c r="BYO283" s="11"/>
      <c r="BYP283" s="11"/>
      <c r="BYQ283" s="11"/>
      <c r="BYR283" s="11"/>
      <c r="BYS283" s="11"/>
      <c r="BYT283" s="11"/>
      <c r="BYU283" s="11"/>
      <c r="BYV283" s="11"/>
      <c r="BYW283" s="11"/>
      <c r="BYX283" s="11"/>
      <c r="BYY283" s="11"/>
      <c r="BYZ283" s="11"/>
      <c r="BZA283" s="11"/>
      <c r="BZB283" s="11"/>
      <c r="BZC283" s="11"/>
      <c r="BZD283" s="11"/>
      <c r="BZE283" s="11"/>
      <c r="BZF283" s="11"/>
      <c r="BZG283" s="11"/>
      <c r="BZH283" s="11"/>
      <c r="BZI283" s="11"/>
      <c r="BZJ283" s="11"/>
      <c r="BZK283" s="11"/>
      <c r="BZL283" s="11"/>
      <c r="BZM283" s="11"/>
      <c r="BZN283" s="11"/>
      <c r="BZO283" s="11"/>
      <c r="BZP283" s="11"/>
      <c r="BZQ283" s="11"/>
      <c r="BZR283" s="11"/>
      <c r="BZS283" s="11"/>
      <c r="BZT283" s="11"/>
      <c r="BZU283" s="11"/>
      <c r="BZV283" s="11"/>
      <c r="BZW283" s="11"/>
      <c r="BZX283" s="11"/>
      <c r="BZY283" s="11"/>
      <c r="BZZ283" s="11"/>
      <c r="CAA283" s="11"/>
      <c r="CAB283" s="11"/>
      <c r="CAC283" s="11"/>
      <c r="CAD283" s="11"/>
      <c r="CAE283" s="11"/>
      <c r="CAF283" s="11"/>
      <c r="CAG283" s="11"/>
      <c r="CAH283" s="11"/>
      <c r="CAI283" s="11"/>
      <c r="CAJ283" s="11"/>
      <c r="CAK283" s="11"/>
      <c r="CAL283" s="11"/>
      <c r="CAM283" s="11"/>
      <c r="CAN283" s="11"/>
      <c r="CAO283" s="11"/>
      <c r="CAP283" s="11"/>
      <c r="CAQ283" s="11"/>
      <c r="CAR283" s="11"/>
      <c r="CAS283" s="11"/>
      <c r="CAT283" s="11"/>
      <c r="CAU283" s="11"/>
      <c r="CAV283" s="11"/>
      <c r="CAW283" s="11"/>
      <c r="CAX283" s="11"/>
      <c r="CAY283" s="11"/>
      <c r="CAZ283" s="11"/>
      <c r="CBA283" s="11"/>
      <c r="CBB283" s="11"/>
      <c r="CBC283" s="11"/>
      <c r="CBD283" s="11"/>
      <c r="CBE283" s="11"/>
      <c r="CBF283" s="11"/>
      <c r="CBG283" s="11"/>
      <c r="CBH283" s="11"/>
      <c r="CBI283" s="11"/>
      <c r="CBJ283" s="11"/>
      <c r="CBK283" s="11"/>
      <c r="CBL283" s="11"/>
      <c r="CBM283" s="11"/>
      <c r="CBN283" s="11"/>
      <c r="CBO283" s="11"/>
      <c r="CBP283" s="11"/>
      <c r="CBQ283" s="11"/>
      <c r="CBR283" s="11"/>
      <c r="CBS283" s="11"/>
      <c r="CBT283" s="11"/>
      <c r="CBU283" s="11"/>
      <c r="CBV283" s="11"/>
      <c r="CBW283" s="11"/>
      <c r="CBX283" s="11"/>
      <c r="CBY283" s="11"/>
      <c r="CBZ283" s="11"/>
      <c r="CCA283" s="11"/>
      <c r="CCB283" s="11"/>
      <c r="CCC283" s="11"/>
      <c r="CCD283" s="11"/>
      <c r="CCE283" s="11"/>
      <c r="CCF283" s="11"/>
      <c r="CCG283" s="11"/>
      <c r="CCH283" s="11"/>
      <c r="CCI283" s="11"/>
      <c r="CCJ283" s="11"/>
      <c r="CCK283" s="11"/>
      <c r="CCL283" s="11"/>
      <c r="CCM283" s="11"/>
      <c r="CCN283" s="11"/>
      <c r="CCO283" s="11"/>
      <c r="CCP283" s="11"/>
      <c r="CCQ283" s="11"/>
      <c r="CCR283" s="11"/>
      <c r="CCS283" s="11"/>
      <c r="CCT283" s="11"/>
      <c r="CCU283" s="11"/>
      <c r="CCV283" s="11"/>
      <c r="CCW283" s="11"/>
      <c r="CCX283" s="11"/>
      <c r="CCY283" s="11"/>
      <c r="CCZ283" s="11"/>
      <c r="CDA283" s="11"/>
      <c r="CDB283" s="11"/>
      <c r="CDC283" s="11"/>
      <c r="CDD283" s="11"/>
      <c r="CDE283" s="11"/>
      <c r="CDF283" s="11"/>
      <c r="CDG283" s="11"/>
      <c r="CDH283" s="11"/>
      <c r="CDI283" s="11"/>
      <c r="CDJ283" s="11"/>
      <c r="CDK283" s="11"/>
      <c r="CDL283" s="11"/>
      <c r="CDM283" s="11"/>
      <c r="CDN283" s="11"/>
      <c r="CDO283" s="11"/>
      <c r="CDP283" s="11"/>
      <c r="CDQ283" s="11"/>
      <c r="CDR283" s="11"/>
      <c r="CDS283" s="11"/>
      <c r="CDT283" s="11"/>
      <c r="CDU283" s="11"/>
      <c r="CDV283" s="11"/>
      <c r="CDW283" s="11"/>
      <c r="CDX283" s="11"/>
      <c r="CDY283" s="11"/>
      <c r="CDZ283" s="11"/>
      <c r="CEA283" s="11"/>
      <c r="CEB283" s="11"/>
      <c r="CEC283" s="11"/>
      <c r="CED283" s="11"/>
      <c r="CEE283" s="11"/>
      <c r="CEF283" s="11"/>
      <c r="CEG283" s="11"/>
      <c r="CEH283" s="11"/>
      <c r="CEI283" s="11"/>
      <c r="CEJ283" s="11"/>
      <c r="CEK283" s="11"/>
      <c r="CEL283" s="11"/>
      <c r="CEM283" s="11"/>
      <c r="CEN283" s="11"/>
      <c r="CEO283" s="11"/>
      <c r="CEP283" s="11"/>
      <c r="CEQ283" s="11"/>
      <c r="CER283" s="11"/>
      <c r="CES283" s="11"/>
      <c r="CET283" s="11"/>
      <c r="CEU283" s="11"/>
      <c r="CEV283" s="11"/>
      <c r="CEW283" s="11"/>
      <c r="CEX283" s="11"/>
      <c r="CEY283" s="11"/>
      <c r="CEZ283" s="11"/>
      <c r="CFA283" s="11"/>
      <c r="CFB283" s="11"/>
      <c r="CFC283" s="11"/>
      <c r="CFD283" s="11"/>
      <c r="CFE283" s="11"/>
      <c r="CFF283" s="11"/>
      <c r="CFG283" s="11"/>
      <c r="CFH283" s="11"/>
      <c r="CFI283" s="11"/>
      <c r="CFJ283" s="11"/>
      <c r="CFK283" s="11"/>
      <c r="CFL283" s="11"/>
      <c r="CFM283" s="11"/>
      <c r="CFN283" s="11"/>
      <c r="CFO283" s="11"/>
      <c r="CFP283" s="11"/>
      <c r="CFQ283" s="11"/>
      <c r="CFR283" s="11"/>
      <c r="CFS283" s="11"/>
      <c r="CFT283" s="11"/>
      <c r="CFU283" s="11"/>
      <c r="CFV283" s="11"/>
      <c r="CFW283" s="11"/>
      <c r="CFX283" s="11"/>
      <c r="CFY283" s="11"/>
      <c r="CFZ283" s="11"/>
      <c r="CGA283" s="11"/>
      <c r="CGB283" s="11"/>
      <c r="CGC283" s="11"/>
      <c r="CGD283" s="11"/>
      <c r="CGE283" s="11"/>
      <c r="CGF283" s="11"/>
      <c r="CGG283" s="11"/>
      <c r="CGH283" s="11"/>
      <c r="CGI283" s="11"/>
      <c r="CGJ283" s="11"/>
      <c r="CGK283" s="11"/>
      <c r="CGL283" s="11"/>
      <c r="CGM283" s="11"/>
      <c r="CGN283" s="11"/>
      <c r="CGO283" s="11"/>
      <c r="CGP283" s="11"/>
      <c r="CGQ283" s="11"/>
      <c r="CGR283" s="11"/>
      <c r="CGS283" s="11"/>
      <c r="CGT283" s="11"/>
      <c r="CGU283" s="11"/>
      <c r="CGV283" s="11"/>
      <c r="CGW283" s="11"/>
      <c r="CGX283" s="11"/>
      <c r="CGY283" s="11"/>
      <c r="CGZ283" s="11"/>
      <c r="CHA283" s="11"/>
      <c r="CHB283" s="11"/>
      <c r="CHC283" s="11"/>
      <c r="CHD283" s="11"/>
      <c r="CHE283" s="11"/>
      <c r="CHF283" s="11"/>
      <c r="CHG283" s="11"/>
      <c r="CHH283" s="11"/>
      <c r="CHI283" s="11"/>
      <c r="CHJ283" s="11"/>
      <c r="CHK283" s="11"/>
      <c r="CHL283" s="11"/>
      <c r="CHM283" s="11"/>
      <c r="CHN283" s="11"/>
      <c r="CHO283" s="11"/>
      <c r="CHP283" s="11"/>
      <c r="CHQ283" s="11"/>
      <c r="CHR283" s="11"/>
      <c r="CHS283" s="11"/>
      <c r="CHT283" s="11"/>
      <c r="CHU283" s="11"/>
      <c r="CHV283" s="11"/>
      <c r="CHW283" s="11"/>
      <c r="CHX283" s="11"/>
      <c r="CHY283" s="11"/>
      <c r="CHZ283" s="11"/>
      <c r="CIA283" s="11"/>
      <c r="CIB283" s="11"/>
      <c r="CIC283" s="11"/>
      <c r="CID283" s="11"/>
      <c r="CIE283" s="11"/>
      <c r="CIF283" s="11"/>
      <c r="CIG283" s="11"/>
      <c r="CIH283" s="11"/>
      <c r="CII283" s="11"/>
      <c r="CIJ283" s="11"/>
      <c r="CIK283" s="11"/>
      <c r="CIL283" s="11"/>
      <c r="CIM283" s="11"/>
      <c r="CIN283" s="11"/>
      <c r="CIO283" s="11"/>
      <c r="CIP283" s="11"/>
      <c r="CIQ283" s="11"/>
      <c r="CIR283" s="11"/>
      <c r="CIS283" s="11"/>
      <c r="CIT283" s="11"/>
      <c r="CIU283" s="11"/>
      <c r="CIV283" s="11"/>
      <c r="CIW283" s="11"/>
      <c r="CIX283" s="11"/>
      <c r="CIY283" s="11"/>
      <c r="CIZ283" s="11"/>
      <c r="CJA283" s="11"/>
      <c r="CJB283" s="11"/>
      <c r="CJC283" s="11"/>
      <c r="CJD283" s="11"/>
      <c r="CJE283" s="11"/>
      <c r="CJF283" s="11"/>
      <c r="CJG283" s="11"/>
      <c r="CJH283" s="11"/>
      <c r="CJI283" s="11"/>
      <c r="CJJ283" s="11"/>
      <c r="CJK283" s="11"/>
      <c r="CJL283" s="11"/>
      <c r="CJM283" s="11"/>
      <c r="CJN283" s="11"/>
      <c r="CJO283" s="11"/>
      <c r="CJP283" s="11"/>
      <c r="CJQ283" s="11"/>
      <c r="CJR283" s="11"/>
      <c r="CJS283" s="11"/>
      <c r="CJT283" s="11"/>
      <c r="CJU283" s="11"/>
      <c r="CJV283" s="11"/>
      <c r="CJW283" s="11"/>
      <c r="CJX283" s="11"/>
      <c r="CJY283" s="11"/>
      <c r="CJZ283" s="11"/>
      <c r="CKA283" s="11"/>
      <c r="CKB283" s="11"/>
      <c r="CKC283" s="11"/>
      <c r="CKD283" s="11"/>
      <c r="CKE283" s="11"/>
      <c r="CKF283" s="11"/>
      <c r="CKG283" s="11"/>
      <c r="CKH283" s="11"/>
      <c r="CKI283" s="11"/>
      <c r="CKJ283" s="11"/>
      <c r="CKK283" s="11"/>
      <c r="CKL283" s="11"/>
      <c r="CKM283" s="11"/>
      <c r="CKN283" s="11"/>
      <c r="CKO283" s="11"/>
      <c r="CKP283" s="11"/>
      <c r="CKQ283" s="11"/>
      <c r="CKR283" s="11"/>
      <c r="CKS283" s="11"/>
      <c r="CKT283" s="11"/>
      <c r="CKU283" s="11"/>
      <c r="CKV283" s="11"/>
      <c r="CKW283" s="11"/>
      <c r="CKX283" s="11"/>
      <c r="CKY283" s="11"/>
      <c r="CKZ283" s="11"/>
      <c r="CLA283" s="11"/>
      <c r="CLB283" s="11"/>
      <c r="CLC283" s="11"/>
      <c r="CLD283" s="11"/>
      <c r="CLE283" s="11"/>
      <c r="CLF283" s="11"/>
      <c r="CLG283" s="11"/>
      <c r="CLH283" s="11"/>
      <c r="CLI283" s="11"/>
      <c r="CLJ283" s="11"/>
      <c r="CLK283" s="11"/>
      <c r="CLL283" s="11"/>
      <c r="CLM283" s="11"/>
      <c r="CLN283" s="11"/>
      <c r="CLO283" s="11"/>
      <c r="CLP283" s="11"/>
      <c r="CLQ283" s="11"/>
      <c r="CLR283" s="11"/>
      <c r="CLS283" s="11"/>
      <c r="CLT283" s="11"/>
      <c r="CLU283" s="11"/>
      <c r="CLV283" s="11"/>
      <c r="CLW283" s="11"/>
      <c r="CLX283" s="11"/>
      <c r="CLY283" s="11"/>
      <c r="CLZ283" s="11"/>
      <c r="CMA283" s="11"/>
      <c r="CMB283" s="11"/>
      <c r="CMC283" s="11"/>
      <c r="CMD283" s="11"/>
      <c r="CME283" s="11"/>
      <c r="CMF283" s="11"/>
      <c r="CMG283" s="11"/>
      <c r="CMH283" s="11"/>
      <c r="CMI283" s="11"/>
      <c r="CMJ283" s="11"/>
      <c r="CMK283" s="11"/>
      <c r="CML283" s="11"/>
      <c r="CMM283" s="11"/>
      <c r="CMN283" s="11"/>
      <c r="CMO283" s="11"/>
      <c r="CMP283" s="11"/>
      <c r="CMQ283" s="11"/>
      <c r="CMR283" s="11"/>
      <c r="CMS283" s="11"/>
      <c r="CMT283" s="11"/>
      <c r="CMU283" s="11"/>
      <c r="CMV283" s="11"/>
      <c r="CMW283" s="11"/>
      <c r="CMX283" s="11"/>
      <c r="CMY283" s="11"/>
      <c r="CMZ283" s="11"/>
      <c r="CNA283" s="11"/>
      <c r="CNB283" s="11"/>
      <c r="CNC283" s="11"/>
      <c r="CND283" s="11"/>
      <c r="CNE283" s="11"/>
      <c r="CNF283" s="11"/>
      <c r="CNG283" s="11"/>
      <c r="CNH283" s="11"/>
      <c r="CNI283" s="11"/>
      <c r="CNJ283" s="11"/>
      <c r="CNK283" s="11"/>
      <c r="CNL283" s="11"/>
      <c r="CNM283" s="11"/>
      <c r="CNN283" s="11"/>
      <c r="CNO283" s="11"/>
      <c r="CNP283" s="11"/>
      <c r="CNQ283" s="11"/>
      <c r="CNR283" s="11"/>
      <c r="CNS283" s="11"/>
      <c r="CNT283" s="11"/>
      <c r="CNU283" s="11"/>
      <c r="CNV283" s="11"/>
      <c r="CNW283" s="11"/>
      <c r="CNX283" s="11"/>
      <c r="CNY283" s="11"/>
      <c r="CNZ283" s="11"/>
      <c r="COA283" s="11"/>
      <c r="COB283" s="11"/>
      <c r="COC283" s="11"/>
      <c r="COD283" s="11"/>
      <c r="COE283" s="11"/>
      <c r="COF283" s="11"/>
      <c r="COG283" s="11"/>
      <c r="COH283" s="11"/>
      <c r="COI283" s="11"/>
      <c r="COJ283" s="11"/>
      <c r="COK283" s="11"/>
      <c r="COL283" s="11"/>
      <c r="COM283" s="11"/>
      <c r="CON283" s="11"/>
      <c r="COO283" s="11"/>
      <c r="COP283" s="11"/>
      <c r="COQ283" s="11"/>
      <c r="COR283" s="11"/>
      <c r="COS283" s="11"/>
      <c r="COT283" s="11"/>
      <c r="COU283" s="11"/>
      <c r="COV283" s="11"/>
      <c r="COW283" s="11"/>
      <c r="COX283" s="11"/>
      <c r="COY283" s="11"/>
      <c r="COZ283" s="11"/>
      <c r="CPA283" s="11"/>
      <c r="CPB283" s="11"/>
      <c r="CPC283" s="11"/>
      <c r="CPD283" s="11"/>
      <c r="CPE283" s="11"/>
      <c r="CPF283" s="11"/>
      <c r="CPG283" s="11"/>
      <c r="CPH283" s="11"/>
      <c r="CPI283" s="11"/>
      <c r="CPJ283" s="11"/>
      <c r="CPK283" s="11"/>
      <c r="CPL283" s="11"/>
      <c r="CPM283" s="11"/>
      <c r="CPN283" s="11"/>
      <c r="CPO283" s="11"/>
      <c r="CPP283" s="11"/>
      <c r="CPQ283" s="11"/>
      <c r="CPR283" s="11"/>
      <c r="CPS283" s="11"/>
      <c r="CPT283" s="11"/>
      <c r="CPU283" s="11"/>
      <c r="CPV283" s="11"/>
      <c r="CPW283" s="11"/>
      <c r="CPX283" s="11"/>
      <c r="CPY283" s="11"/>
      <c r="CPZ283" s="11"/>
      <c r="CQA283" s="11"/>
      <c r="CQB283" s="11"/>
      <c r="CQC283" s="11"/>
      <c r="CQD283" s="11"/>
      <c r="CQE283" s="11"/>
      <c r="CQF283" s="11"/>
      <c r="CQG283" s="11"/>
      <c r="CQH283" s="11"/>
      <c r="CQI283" s="11"/>
      <c r="CQJ283" s="11"/>
      <c r="CQK283" s="11"/>
      <c r="CQL283" s="11"/>
      <c r="CQM283" s="11"/>
      <c r="CQN283" s="11"/>
      <c r="CQO283" s="11"/>
      <c r="CQP283" s="11"/>
      <c r="CQQ283" s="11"/>
      <c r="CQR283" s="11"/>
      <c r="CQS283" s="11"/>
      <c r="CQT283" s="11"/>
      <c r="CQU283" s="11"/>
      <c r="CQV283" s="11"/>
      <c r="CQW283" s="11"/>
      <c r="CQX283" s="11"/>
      <c r="CQY283" s="11"/>
      <c r="CQZ283" s="11"/>
      <c r="CRA283" s="11"/>
      <c r="CRB283" s="11"/>
      <c r="CRC283" s="11"/>
      <c r="CRD283" s="11"/>
      <c r="CRE283" s="11"/>
      <c r="CRF283" s="11"/>
      <c r="CRG283" s="11"/>
      <c r="CRH283" s="11"/>
      <c r="CRI283" s="11"/>
      <c r="CRJ283" s="11"/>
      <c r="CRK283" s="11"/>
      <c r="CRL283" s="11"/>
      <c r="CRM283" s="11"/>
      <c r="CRN283" s="11"/>
      <c r="CRO283" s="11"/>
      <c r="CRP283" s="11"/>
      <c r="CRQ283" s="11"/>
      <c r="CRR283" s="11"/>
      <c r="CRS283" s="11"/>
      <c r="CRT283" s="11"/>
      <c r="CRU283" s="11"/>
      <c r="CRV283" s="11"/>
      <c r="CRW283" s="11"/>
      <c r="CRX283" s="11"/>
      <c r="CRY283" s="11"/>
      <c r="CRZ283" s="11"/>
      <c r="CSA283" s="11"/>
      <c r="CSB283" s="11"/>
      <c r="CSC283" s="11"/>
      <c r="CSD283" s="11"/>
      <c r="CSE283" s="11"/>
      <c r="CSF283" s="11"/>
      <c r="CSG283" s="11"/>
      <c r="CSH283" s="11"/>
      <c r="CSI283" s="11"/>
      <c r="CSJ283" s="11"/>
      <c r="CSK283" s="11"/>
      <c r="CSL283" s="11"/>
      <c r="CSM283" s="11"/>
      <c r="CSN283" s="11"/>
      <c r="CSO283" s="11"/>
      <c r="CSP283" s="11"/>
      <c r="CSQ283" s="11"/>
      <c r="CSR283" s="11"/>
      <c r="CSS283" s="11"/>
      <c r="CST283" s="11"/>
      <c r="CSU283" s="11"/>
      <c r="CSV283" s="11"/>
      <c r="CSW283" s="11"/>
      <c r="CSX283" s="11"/>
      <c r="CSY283" s="11"/>
      <c r="CSZ283" s="11"/>
      <c r="CTA283" s="11"/>
      <c r="CTB283" s="11"/>
      <c r="CTC283" s="11"/>
      <c r="CTD283" s="11"/>
      <c r="CTE283" s="11"/>
      <c r="CTF283" s="11"/>
      <c r="CTG283" s="11"/>
      <c r="CTH283" s="11"/>
      <c r="CTI283" s="11"/>
      <c r="CTJ283" s="11"/>
      <c r="CTK283" s="11"/>
      <c r="CTL283" s="11"/>
      <c r="CTM283" s="11"/>
      <c r="CTN283" s="11"/>
      <c r="CTO283" s="11"/>
      <c r="CTP283" s="11"/>
      <c r="CTQ283" s="11"/>
      <c r="CTR283" s="11"/>
      <c r="CTS283" s="11"/>
      <c r="CTT283" s="11"/>
      <c r="CTU283" s="11"/>
      <c r="CTV283" s="11"/>
      <c r="CTW283" s="11"/>
      <c r="CTX283" s="11"/>
      <c r="CTY283" s="11"/>
      <c r="CTZ283" s="11"/>
      <c r="CUA283" s="11"/>
      <c r="CUB283" s="11"/>
      <c r="CUC283" s="11"/>
      <c r="CUD283" s="11"/>
      <c r="CUE283" s="11"/>
      <c r="CUF283" s="11"/>
      <c r="CUG283" s="11"/>
      <c r="CUH283" s="11"/>
      <c r="CUI283" s="11"/>
      <c r="CUJ283" s="11"/>
      <c r="CUK283" s="11"/>
      <c r="CUL283" s="11"/>
      <c r="CUM283" s="11"/>
      <c r="CUN283" s="11"/>
      <c r="CUO283" s="11"/>
      <c r="CUP283" s="11"/>
      <c r="CUQ283" s="11"/>
      <c r="CUR283" s="11"/>
      <c r="CUS283" s="11"/>
      <c r="CUT283" s="11"/>
      <c r="CUU283" s="11"/>
      <c r="CUV283" s="11"/>
      <c r="CUW283" s="11"/>
      <c r="CUX283" s="11"/>
      <c r="CUY283" s="11"/>
      <c r="CUZ283" s="11"/>
      <c r="CVA283" s="11"/>
      <c r="CVB283" s="11"/>
      <c r="CVC283" s="11"/>
      <c r="CVD283" s="11"/>
      <c r="CVE283" s="11"/>
      <c r="CVF283" s="11"/>
      <c r="CVG283" s="11"/>
      <c r="CVH283" s="11"/>
      <c r="CVI283" s="11"/>
      <c r="CVJ283" s="11"/>
      <c r="CVK283" s="11"/>
      <c r="CVL283" s="11"/>
      <c r="CVM283" s="11"/>
      <c r="CVN283" s="11"/>
      <c r="CVO283" s="11"/>
      <c r="CVP283" s="11"/>
      <c r="CVQ283" s="11"/>
      <c r="CVR283" s="11"/>
      <c r="CVS283" s="11"/>
      <c r="CVT283" s="11"/>
      <c r="CVU283" s="11"/>
      <c r="CVV283" s="11"/>
      <c r="CVW283" s="11"/>
      <c r="CVX283" s="11"/>
      <c r="CVY283" s="11"/>
      <c r="CVZ283" s="11"/>
      <c r="CWA283" s="11"/>
      <c r="CWB283" s="11"/>
      <c r="CWC283" s="11"/>
      <c r="CWD283" s="11"/>
      <c r="CWE283" s="11"/>
      <c r="CWF283" s="11"/>
      <c r="CWG283" s="11"/>
      <c r="CWH283" s="11"/>
      <c r="CWI283" s="11"/>
      <c r="CWJ283" s="11"/>
      <c r="CWK283" s="11"/>
      <c r="CWL283" s="11"/>
      <c r="CWM283" s="11"/>
      <c r="CWN283" s="11"/>
      <c r="CWO283" s="11"/>
      <c r="CWP283" s="11"/>
      <c r="CWQ283" s="11"/>
      <c r="CWR283" s="11"/>
      <c r="CWS283" s="11"/>
      <c r="CWT283" s="11"/>
      <c r="CWU283" s="11"/>
      <c r="CWV283" s="11"/>
      <c r="CWW283" s="11"/>
      <c r="CWX283" s="11"/>
      <c r="CWY283" s="11"/>
      <c r="CWZ283" s="11"/>
      <c r="CXA283" s="11"/>
      <c r="CXB283" s="11"/>
      <c r="CXC283" s="11"/>
      <c r="CXD283" s="11"/>
      <c r="CXE283" s="11"/>
      <c r="CXF283" s="11"/>
      <c r="CXG283" s="11"/>
      <c r="CXH283" s="11"/>
      <c r="CXI283" s="11"/>
      <c r="CXJ283" s="11"/>
      <c r="CXK283" s="11"/>
      <c r="CXL283" s="11"/>
      <c r="CXM283" s="11"/>
      <c r="CXN283" s="11"/>
      <c r="CXO283" s="11"/>
      <c r="CXP283" s="11"/>
      <c r="CXQ283" s="11"/>
      <c r="CXR283" s="11"/>
      <c r="CXS283" s="11"/>
      <c r="CXT283" s="11"/>
      <c r="CXU283" s="11"/>
      <c r="CXV283" s="11"/>
      <c r="CXW283" s="11"/>
      <c r="CXX283" s="11"/>
      <c r="CXY283" s="11"/>
      <c r="CXZ283" s="11"/>
      <c r="CYA283" s="11"/>
      <c r="CYB283" s="11"/>
      <c r="CYC283" s="11"/>
      <c r="CYD283" s="11"/>
      <c r="CYE283" s="11"/>
      <c r="CYF283" s="11"/>
      <c r="CYG283" s="11"/>
      <c r="CYH283" s="11"/>
      <c r="CYI283" s="11"/>
      <c r="CYJ283" s="11"/>
      <c r="CYK283" s="11"/>
      <c r="CYL283" s="11"/>
      <c r="CYM283" s="11"/>
      <c r="CYN283" s="11"/>
      <c r="CYO283" s="11"/>
      <c r="CYP283" s="11"/>
      <c r="CYQ283" s="11"/>
      <c r="CYR283" s="11"/>
      <c r="CYS283" s="11"/>
      <c r="CYT283" s="11"/>
      <c r="CYU283" s="11"/>
      <c r="CYV283" s="11"/>
      <c r="CYW283" s="11"/>
      <c r="CYX283" s="11"/>
      <c r="CYY283" s="11"/>
      <c r="CYZ283" s="11"/>
      <c r="CZA283" s="11"/>
      <c r="CZB283" s="11"/>
      <c r="CZC283" s="11"/>
      <c r="CZD283" s="11"/>
      <c r="CZE283" s="11"/>
      <c r="CZF283" s="11"/>
      <c r="CZG283" s="11"/>
      <c r="CZH283" s="11"/>
      <c r="CZI283" s="11"/>
      <c r="CZJ283" s="11"/>
      <c r="CZK283" s="11"/>
      <c r="CZL283" s="11"/>
      <c r="CZM283" s="11"/>
      <c r="CZN283" s="11"/>
      <c r="CZO283" s="11"/>
      <c r="CZP283" s="11"/>
      <c r="CZQ283" s="11"/>
      <c r="CZR283" s="11"/>
      <c r="CZS283" s="11"/>
      <c r="CZT283" s="11"/>
      <c r="CZU283" s="11"/>
      <c r="CZV283" s="11"/>
      <c r="CZW283" s="11"/>
      <c r="CZX283" s="11"/>
      <c r="CZY283" s="11"/>
      <c r="CZZ283" s="11"/>
      <c r="DAA283" s="11"/>
      <c r="DAB283" s="11"/>
      <c r="DAC283" s="11"/>
      <c r="DAD283" s="11"/>
      <c r="DAE283" s="11"/>
      <c r="DAF283" s="11"/>
      <c r="DAG283" s="11"/>
      <c r="DAH283" s="11"/>
      <c r="DAI283" s="11"/>
      <c r="DAJ283" s="11"/>
      <c r="DAK283" s="11"/>
      <c r="DAL283" s="11"/>
      <c r="DAM283" s="11"/>
      <c r="DAN283" s="11"/>
      <c r="DAO283" s="11"/>
      <c r="DAP283" s="11"/>
      <c r="DAQ283" s="11"/>
      <c r="DAR283" s="11"/>
      <c r="DAS283" s="11"/>
      <c r="DAT283" s="11"/>
      <c r="DAU283" s="11"/>
      <c r="DAV283" s="11"/>
      <c r="DAW283" s="11"/>
      <c r="DAX283" s="11"/>
      <c r="DAY283" s="11"/>
      <c r="DAZ283" s="11"/>
      <c r="DBA283" s="11"/>
      <c r="DBB283" s="11"/>
      <c r="DBC283" s="11"/>
      <c r="DBD283" s="11"/>
      <c r="DBE283" s="11"/>
      <c r="DBF283" s="11"/>
      <c r="DBG283" s="11"/>
      <c r="DBH283" s="11"/>
      <c r="DBI283" s="11"/>
      <c r="DBJ283" s="11"/>
      <c r="DBK283" s="11"/>
      <c r="DBL283" s="11"/>
      <c r="DBM283" s="11"/>
      <c r="DBN283" s="11"/>
      <c r="DBO283" s="11"/>
      <c r="DBP283" s="11"/>
      <c r="DBQ283" s="11"/>
      <c r="DBR283" s="11"/>
      <c r="DBS283" s="11"/>
      <c r="DBT283" s="11"/>
      <c r="DBU283" s="11"/>
      <c r="DBV283" s="11"/>
      <c r="DBW283" s="11"/>
      <c r="DBX283" s="11"/>
      <c r="DBY283" s="11"/>
      <c r="DBZ283" s="11"/>
      <c r="DCA283" s="11"/>
      <c r="DCB283" s="11"/>
      <c r="DCC283" s="11"/>
      <c r="DCD283" s="11"/>
      <c r="DCE283" s="11"/>
      <c r="DCF283" s="11"/>
      <c r="DCG283" s="11"/>
      <c r="DCH283" s="11"/>
      <c r="DCI283" s="11"/>
      <c r="DCJ283" s="11"/>
      <c r="DCK283" s="11"/>
      <c r="DCL283" s="11"/>
      <c r="DCM283" s="11"/>
      <c r="DCN283" s="11"/>
      <c r="DCO283" s="11"/>
      <c r="DCP283" s="11"/>
      <c r="DCQ283" s="11"/>
      <c r="DCR283" s="11"/>
      <c r="DCS283" s="11"/>
      <c r="DCT283" s="11"/>
      <c r="DCU283" s="11"/>
      <c r="DCV283" s="11"/>
      <c r="DCW283" s="11"/>
      <c r="DCX283" s="11"/>
      <c r="DCY283" s="11"/>
      <c r="DCZ283" s="11"/>
      <c r="DDA283" s="11"/>
      <c r="DDB283" s="11"/>
      <c r="DDC283" s="11"/>
      <c r="DDD283" s="11"/>
      <c r="DDE283" s="11"/>
      <c r="DDF283" s="11"/>
      <c r="DDG283" s="11"/>
      <c r="DDH283" s="11"/>
      <c r="DDI283" s="11"/>
      <c r="DDJ283" s="11"/>
      <c r="DDK283" s="11"/>
      <c r="DDL283" s="11"/>
      <c r="DDM283" s="11"/>
      <c r="DDN283" s="11"/>
      <c r="DDO283" s="11"/>
      <c r="DDP283" s="11"/>
      <c r="DDQ283" s="11"/>
      <c r="DDR283" s="11"/>
      <c r="DDS283" s="11"/>
      <c r="DDT283" s="11"/>
      <c r="DDU283" s="11"/>
      <c r="DDV283" s="11"/>
      <c r="DDW283" s="11"/>
      <c r="DDX283" s="11"/>
      <c r="DDY283" s="11"/>
      <c r="DDZ283" s="11"/>
      <c r="DEA283" s="11"/>
      <c r="DEB283" s="11"/>
      <c r="DEC283" s="11"/>
      <c r="DED283" s="11"/>
      <c r="DEE283" s="11"/>
      <c r="DEF283" s="11"/>
      <c r="DEG283" s="11"/>
      <c r="DEH283" s="11"/>
      <c r="DEI283" s="11"/>
      <c r="DEJ283" s="11"/>
      <c r="DEK283" s="11"/>
      <c r="DEL283" s="11"/>
      <c r="DEM283" s="11"/>
      <c r="DEN283" s="11"/>
      <c r="DEO283" s="11"/>
      <c r="DEP283" s="11"/>
      <c r="DEQ283" s="11"/>
      <c r="DER283" s="11"/>
      <c r="DES283" s="11"/>
      <c r="DET283" s="11"/>
      <c r="DEU283" s="11"/>
      <c r="DEV283" s="11"/>
      <c r="DEW283" s="11"/>
      <c r="DEX283" s="11"/>
      <c r="DEY283" s="11"/>
      <c r="DEZ283" s="11"/>
      <c r="DFA283" s="11"/>
      <c r="DFB283" s="11"/>
      <c r="DFC283" s="11"/>
      <c r="DFD283" s="11"/>
      <c r="DFE283" s="11"/>
      <c r="DFF283" s="11"/>
      <c r="DFG283" s="11"/>
      <c r="DFH283" s="11"/>
      <c r="DFI283" s="11"/>
      <c r="DFJ283" s="11"/>
      <c r="DFK283" s="11"/>
      <c r="DFL283" s="11"/>
      <c r="DFM283" s="11"/>
      <c r="DFN283" s="11"/>
      <c r="DFO283" s="11"/>
      <c r="DFP283" s="11"/>
      <c r="DFQ283" s="11"/>
      <c r="DFR283" s="11"/>
      <c r="DFS283" s="11"/>
      <c r="DFT283" s="11"/>
      <c r="DFU283" s="11"/>
      <c r="DFV283" s="11"/>
      <c r="DFW283" s="11"/>
      <c r="DFX283" s="11"/>
      <c r="DFY283" s="11"/>
      <c r="DFZ283" s="11"/>
      <c r="DGA283" s="11"/>
      <c r="DGB283" s="11"/>
      <c r="DGC283" s="11"/>
      <c r="DGD283" s="11"/>
      <c r="DGE283" s="11"/>
      <c r="DGF283" s="11"/>
      <c r="DGG283" s="11"/>
      <c r="DGH283" s="11"/>
      <c r="DGI283" s="11"/>
      <c r="DGJ283" s="11"/>
      <c r="DGK283" s="11"/>
      <c r="DGL283" s="11"/>
      <c r="DGM283" s="11"/>
      <c r="DGN283" s="11"/>
      <c r="DGO283" s="11"/>
      <c r="DGP283" s="11"/>
      <c r="DGQ283" s="11"/>
      <c r="DGR283" s="11"/>
      <c r="DGS283" s="11"/>
      <c r="DGT283" s="11"/>
      <c r="DGU283" s="11"/>
      <c r="DGV283" s="11"/>
      <c r="DGW283" s="11"/>
      <c r="DGX283" s="11"/>
      <c r="DGY283" s="11"/>
      <c r="DGZ283" s="11"/>
      <c r="DHA283" s="11"/>
      <c r="DHB283" s="11"/>
      <c r="DHC283" s="11"/>
      <c r="DHD283" s="11"/>
      <c r="DHE283" s="11"/>
      <c r="DHF283" s="11"/>
      <c r="DHG283" s="11"/>
      <c r="DHH283" s="11"/>
      <c r="DHI283" s="11"/>
      <c r="DHJ283" s="11"/>
      <c r="DHK283" s="11"/>
      <c r="DHL283" s="11"/>
      <c r="DHM283" s="11"/>
      <c r="DHN283" s="11"/>
      <c r="DHO283" s="11"/>
      <c r="DHP283" s="11"/>
      <c r="DHQ283" s="11"/>
      <c r="DHR283" s="11"/>
      <c r="DHS283" s="11"/>
      <c r="DHT283" s="11"/>
      <c r="DHU283" s="11"/>
      <c r="DHV283" s="11"/>
      <c r="DHW283" s="11"/>
      <c r="DHX283" s="11"/>
      <c r="DHY283" s="11"/>
      <c r="DHZ283" s="11"/>
      <c r="DIA283" s="11"/>
      <c r="DIB283" s="11"/>
      <c r="DIC283" s="11"/>
      <c r="DID283" s="11"/>
      <c r="DIE283" s="11"/>
      <c r="DIF283" s="11"/>
      <c r="DIG283" s="11"/>
      <c r="DIH283" s="11"/>
      <c r="DII283" s="11"/>
      <c r="DIJ283" s="11"/>
      <c r="DIK283" s="11"/>
      <c r="DIL283" s="11"/>
      <c r="DIM283" s="11"/>
      <c r="DIN283" s="11"/>
      <c r="DIO283" s="11"/>
      <c r="DIP283" s="11"/>
      <c r="DIQ283" s="11"/>
      <c r="DIR283" s="11"/>
      <c r="DIS283" s="11"/>
      <c r="DIT283" s="11"/>
      <c r="DIU283" s="11"/>
      <c r="DIV283" s="11"/>
      <c r="DIW283" s="11"/>
      <c r="DIX283" s="11"/>
      <c r="DIY283" s="11"/>
      <c r="DIZ283" s="11"/>
      <c r="DJA283" s="11"/>
      <c r="DJB283" s="11"/>
      <c r="DJC283" s="11"/>
      <c r="DJD283" s="11"/>
      <c r="DJE283" s="11"/>
      <c r="DJF283" s="11"/>
      <c r="DJG283" s="11"/>
      <c r="DJH283" s="11"/>
      <c r="DJI283" s="11"/>
      <c r="DJJ283" s="11"/>
      <c r="DJK283" s="11"/>
      <c r="DJL283" s="11"/>
      <c r="DJM283" s="11"/>
      <c r="DJN283" s="11"/>
      <c r="DJO283" s="11"/>
      <c r="DJP283" s="11"/>
      <c r="DJQ283" s="11"/>
      <c r="DJR283" s="11"/>
      <c r="DJS283" s="11"/>
      <c r="DJT283" s="11"/>
      <c r="DJU283" s="11"/>
      <c r="DJV283" s="11"/>
      <c r="DJW283" s="11"/>
      <c r="DJX283" s="11"/>
      <c r="DJY283" s="11"/>
      <c r="DJZ283" s="11"/>
      <c r="DKA283" s="11"/>
      <c r="DKB283" s="11"/>
      <c r="DKC283" s="11"/>
      <c r="DKD283" s="11"/>
      <c r="DKE283" s="11"/>
      <c r="DKF283" s="11"/>
      <c r="DKG283" s="11"/>
      <c r="DKH283" s="11"/>
      <c r="DKI283" s="11"/>
      <c r="DKJ283" s="11"/>
      <c r="DKK283" s="11"/>
      <c r="DKL283" s="11"/>
      <c r="DKM283" s="11"/>
      <c r="DKN283" s="11"/>
      <c r="DKO283" s="11"/>
      <c r="DKP283" s="11"/>
      <c r="DKQ283" s="11"/>
      <c r="DKR283" s="11"/>
      <c r="DKS283" s="11"/>
      <c r="DKT283" s="11"/>
      <c r="DKU283" s="11"/>
      <c r="DKV283" s="11"/>
      <c r="DKW283" s="11"/>
      <c r="DKX283" s="11"/>
      <c r="DKY283" s="11"/>
      <c r="DKZ283" s="11"/>
      <c r="DLA283" s="11"/>
      <c r="DLB283" s="11"/>
      <c r="DLC283" s="11"/>
      <c r="DLD283" s="11"/>
      <c r="DLE283" s="11"/>
      <c r="DLF283" s="11"/>
      <c r="DLG283" s="11"/>
      <c r="DLH283" s="11"/>
      <c r="DLI283" s="11"/>
      <c r="DLJ283" s="11"/>
      <c r="DLK283" s="11"/>
      <c r="DLL283" s="11"/>
      <c r="DLM283" s="11"/>
      <c r="DLN283" s="11"/>
      <c r="DLO283" s="11"/>
      <c r="DLP283" s="11"/>
      <c r="DLQ283" s="11"/>
      <c r="DLR283" s="11"/>
      <c r="DLS283" s="11"/>
      <c r="DLT283" s="11"/>
      <c r="DLU283" s="11"/>
      <c r="DLV283" s="11"/>
      <c r="DLW283" s="11"/>
      <c r="DLX283" s="11"/>
      <c r="DLY283" s="11"/>
      <c r="DLZ283" s="11"/>
      <c r="DMA283" s="11"/>
      <c r="DMB283" s="11"/>
      <c r="DMC283" s="11"/>
      <c r="DMD283" s="11"/>
      <c r="DME283" s="11"/>
      <c r="DMF283" s="11"/>
      <c r="DMG283" s="11"/>
      <c r="DMH283" s="11"/>
      <c r="DMI283" s="11"/>
      <c r="DMJ283" s="11"/>
      <c r="DMK283" s="11"/>
      <c r="DML283" s="11"/>
      <c r="DMM283" s="11"/>
      <c r="DMN283" s="11"/>
      <c r="DMO283" s="11"/>
      <c r="DMP283" s="11"/>
      <c r="DMQ283" s="11"/>
      <c r="DMR283" s="11"/>
      <c r="DMS283" s="11"/>
      <c r="DMT283" s="11"/>
      <c r="DMU283" s="11"/>
      <c r="DMV283" s="11"/>
      <c r="DMW283" s="11"/>
      <c r="DMX283" s="11"/>
      <c r="DMY283" s="11"/>
      <c r="DMZ283" s="11"/>
      <c r="DNA283" s="11"/>
      <c r="DNB283" s="11"/>
      <c r="DNC283" s="11"/>
      <c r="DND283" s="11"/>
      <c r="DNE283" s="11"/>
      <c r="DNF283" s="11"/>
      <c r="DNG283" s="11"/>
      <c r="DNH283" s="11"/>
      <c r="DNI283" s="11"/>
      <c r="DNJ283" s="11"/>
      <c r="DNK283" s="11"/>
      <c r="DNL283" s="11"/>
      <c r="DNM283" s="11"/>
      <c r="DNN283" s="11"/>
      <c r="DNO283" s="11"/>
      <c r="DNP283" s="11"/>
      <c r="DNQ283" s="11"/>
      <c r="DNR283" s="11"/>
      <c r="DNS283" s="11"/>
      <c r="DNT283" s="11"/>
      <c r="DNU283" s="11"/>
      <c r="DNV283" s="11"/>
      <c r="DNW283" s="11"/>
      <c r="DNX283" s="11"/>
      <c r="DNY283" s="11"/>
      <c r="DNZ283" s="11"/>
      <c r="DOA283" s="11"/>
      <c r="DOB283" s="11"/>
      <c r="DOC283" s="11"/>
      <c r="DOD283" s="11"/>
      <c r="DOE283" s="11"/>
      <c r="DOF283" s="11"/>
      <c r="DOG283" s="11"/>
      <c r="DOH283" s="11"/>
      <c r="DOI283" s="11"/>
      <c r="DOJ283" s="11"/>
      <c r="DOK283" s="11"/>
      <c r="DOL283" s="11"/>
      <c r="DOM283" s="11"/>
      <c r="DON283" s="11"/>
      <c r="DOO283" s="11"/>
      <c r="DOP283" s="11"/>
      <c r="DOQ283" s="11"/>
      <c r="DOR283" s="11"/>
      <c r="DOS283" s="11"/>
      <c r="DOT283" s="11"/>
      <c r="DOU283" s="11"/>
      <c r="DOV283" s="11"/>
      <c r="DOW283" s="11"/>
      <c r="DOX283" s="11"/>
      <c r="DOY283" s="11"/>
      <c r="DOZ283" s="11"/>
      <c r="DPA283" s="11"/>
      <c r="DPB283" s="11"/>
      <c r="DPC283" s="11"/>
      <c r="DPD283" s="11"/>
      <c r="DPE283" s="11"/>
      <c r="DPF283" s="11"/>
      <c r="DPG283" s="11"/>
      <c r="DPH283" s="11"/>
      <c r="DPI283" s="11"/>
      <c r="DPJ283" s="11"/>
      <c r="DPK283" s="11"/>
      <c r="DPL283" s="11"/>
      <c r="DPM283" s="11"/>
      <c r="DPN283" s="11"/>
      <c r="DPO283" s="11"/>
      <c r="DPP283" s="11"/>
      <c r="DPQ283" s="11"/>
      <c r="DPR283" s="11"/>
      <c r="DPS283" s="11"/>
      <c r="DPT283" s="11"/>
      <c r="DPU283" s="11"/>
      <c r="DPV283" s="11"/>
      <c r="DPW283" s="11"/>
      <c r="DPX283" s="11"/>
      <c r="DPY283" s="11"/>
      <c r="DPZ283" s="11"/>
      <c r="DQA283" s="11"/>
      <c r="DQB283" s="11"/>
      <c r="DQC283" s="11"/>
      <c r="DQD283" s="11"/>
      <c r="DQE283" s="11"/>
      <c r="DQF283" s="11"/>
      <c r="DQG283" s="11"/>
      <c r="DQH283" s="11"/>
      <c r="DQI283" s="11"/>
      <c r="DQJ283" s="11"/>
      <c r="DQK283" s="11"/>
      <c r="DQL283" s="11"/>
      <c r="DQM283" s="11"/>
      <c r="DQN283" s="11"/>
      <c r="DQO283" s="11"/>
      <c r="DQP283" s="11"/>
      <c r="DQQ283" s="11"/>
      <c r="DQR283" s="11"/>
      <c r="DQS283" s="11"/>
      <c r="DQT283" s="11"/>
      <c r="DQU283" s="11"/>
      <c r="DQV283" s="11"/>
      <c r="DQW283" s="11"/>
      <c r="DQX283" s="11"/>
      <c r="DQY283" s="11"/>
      <c r="DQZ283" s="11"/>
      <c r="DRA283" s="11"/>
      <c r="DRB283" s="11"/>
      <c r="DRC283" s="11"/>
      <c r="DRD283" s="11"/>
      <c r="DRE283" s="11"/>
      <c r="DRF283" s="11"/>
      <c r="DRG283" s="11"/>
      <c r="DRH283" s="11"/>
      <c r="DRI283" s="11"/>
      <c r="DRJ283" s="11"/>
      <c r="DRK283" s="11"/>
      <c r="DRL283" s="11"/>
      <c r="DRM283" s="11"/>
      <c r="DRN283" s="11"/>
      <c r="DRO283" s="11"/>
      <c r="DRP283" s="11"/>
      <c r="DRQ283" s="11"/>
      <c r="DRR283" s="11"/>
      <c r="DRS283" s="11"/>
      <c r="DRT283" s="11"/>
      <c r="DRU283" s="11"/>
      <c r="DRV283" s="11"/>
      <c r="DRW283" s="11"/>
      <c r="DRX283" s="11"/>
      <c r="DRY283" s="11"/>
      <c r="DRZ283" s="11"/>
      <c r="DSA283" s="11"/>
      <c r="DSB283" s="11"/>
      <c r="DSC283" s="11"/>
      <c r="DSD283" s="11"/>
      <c r="DSE283" s="11"/>
      <c r="DSF283" s="11"/>
      <c r="DSG283" s="11"/>
      <c r="DSH283" s="11"/>
      <c r="DSI283" s="11"/>
      <c r="DSJ283" s="11"/>
      <c r="DSK283" s="11"/>
      <c r="DSL283" s="11"/>
      <c r="DSM283" s="11"/>
      <c r="DSN283" s="11"/>
      <c r="DSO283" s="11"/>
      <c r="DSP283" s="11"/>
      <c r="DSQ283" s="11"/>
      <c r="DSR283" s="11"/>
      <c r="DSS283" s="11"/>
      <c r="DST283" s="11"/>
      <c r="DSU283" s="11"/>
      <c r="DSV283" s="11"/>
      <c r="DSW283" s="11"/>
      <c r="DSX283" s="11"/>
      <c r="DSY283" s="11"/>
      <c r="DSZ283" s="11"/>
      <c r="DTA283" s="11"/>
      <c r="DTB283" s="11"/>
      <c r="DTC283" s="11"/>
      <c r="DTD283" s="11"/>
      <c r="DTE283" s="11"/>
      <c r="DTF283" s="11"/>
      <c r="DTG283" s="11"/>
      <c r="DTH283" s="11"/>
      <c r="DTI283" s="11"/>
      <c r="DTJ283" s="11"/>
      <c r="DTK283" s="11"/>
      <c r="DTL283" s="11"/>
      <c r="DTM283" s="11"/>
      <c r="DTN283" s="11"/>
      <c r="DTO283" s="11"/>
      <c r="DTP283" s="11"/>
      <c r="DTQ283" s="11"/>
      <c r="DTR283" s="11"/>
      <c r="DTS283" s="11"/>
      <c r="DTT283" s="11"/>
      <c r="DTU283" s="11"/>
      <c r="DTV283" s="11"/>
      <c r="DTW283" s="11"/>
      <c r="DTX283" s="11"/>
      <c r="DTY283" s="11"/>
      <c r="DTZ283" s="11"/>
      <c r="DUA283" s="11"/>
      <c r="DUB283" s="11"/>
      <c r="DUC283" s="11"/>
      <c r="DUD283" s="11"/>
      <c r="DUE283" s="11"/>
      <c r="DUF283" s="11"/>
      <c r="DUG283" s="11"/>
      <c r="DUH283" s="11"/>
      <c r="DUI283" s="11"/>
      <c r="DUJ283" s="11"/>
      <c r="DUK283" s="11"/>
      <c r="DUL283" s="11"/>
      <c r="DUM283" s="11"/>
      <c r="DUN283" s="11"/>
      <c r="DUO283" s="11"/>
      <c r="DUP283" s="11"/>
      <c r="DUQ283" s="11"/>
      <c r="DUR283" s="11"/>
      <c r="DUS283" s="11"/>
      <c r="DUT283" s="11"/>
      <c r="DUU283" s="11"/>
      <c r="DUV283" s="11"/>
      <c r="DUW283" s="11"/>
      <c r="DUX283" s="11"/>
      <c r="DUY283" s="11"/>
      <c r="DUZ283" s="11"/>
      <c r="DVA283" s="11"/>
      <c r="DVB283" s="11"/>
      <c r="DVC283" s="11"/>
      <c r="DVD283" s="11"/>
      <c r="DVE283" s="11"/>
      <c r="DVF283" s="11"/>
      <c r="DVG283" s="11"/>
      <c r="DVH283" s="11"/>
      <c r="DVI283" s="11"/>
      <c r="DVJ283" s="11"/>
      <c r="DVK283" s="11"/>
      <c r="DVL283" s="11"/>
      <c r="DVM283" s="11"/>
      <c r="DVN283" s="11"/>
      <c r="DVO283" s="11"/>
      <c r="DVP283" s="11"/>
      <c r="DVQ283" s="11"/>
      <c r="DVR283" s="11"/>
      <c r="DVS283" s="11"/>
      <c r="DVT283" s="11"/>
      <c r="DVU283" s="11"/>
      <c r="DVV283" s="11"/>
      <c r="DVW283" s="11"/>
      <c r="DVX283" s="11"/>
      <c r="DVY283" s="11"/>
      <c r="DVZ283" s="11"/>
      <c r="DWA283" s="11"/>
      <c r="DWB283" s="11"/>
      <c r="DWC283" s="11"/>
      <c r="DWD283" s="11"/>
      <c r="DWE283" s="11"/>
      <c r="DWF283" s="11"/>
      <c r="DWG283" s="11"/>
      <c r="DWH283" s="11"/>
      <c r="DWI283" s="11"/>
      <c r="DWJ283" s="11"/>
      <c r="DWK283" s="11"/>
      <c r="DWL283" s="11"/>
      <c r="DWM283" s="11"/>
      <c r="DWN283" s="11"/>
      <c r="DWO283" s="11"/>
      <c r="DWP283" s="11"/>
      <c r="DWQ283" s="11"/>
      <c r="DWR283" s="11"/>
      <c r="DWS283" s="11"/>
      <c r="DWT283" s="11"/>
      <c r="DWU283" s="11"/>
      <c r="DWV283" s="11"/>
      <c r="DWW283" s="11"/>
      <c r="DWX283" s="11"/>
      <c r="DWY283" s="11"/>
      <c r="DWZ283" s="11"/>
      <c r="DXA283" s="11"/>
      <c r="DXB283" s="11"/>
      <c r="DXC283" s="11"/>
      <c r="DXD283" s="11"/>
      <c r="DXE283" s="11"/>
      <c r="DXF283" s="11"/>
      <c r="DXG283" s="11"/>
      <c r="DXH283" s="11"/>
      <c r="DXI283" s="11"/>
      <c r="DXJ283" s="11"/>
      <c r="DXK283" s="11"/>
      <c r="DXL283" s="11"/>
      <c r="DXM283" s="11"/>
      <c r="DXN283" s="11"/>
      <c r="DXO283" s="11"/>
      <c r="DXP283" s="11"/>
      <c r="DXQ283" s="11"/>
      <c r="DXR283" s="11"/>
      <c r="DXS283" s="11"/>
      <c r="DXT283" s="11"/>
      <c r="DXU283" s="11"/>
      <c r="DXV283" s="11"/>
      <c r="DXW283" s="11"/>
      <c r="DXX283" s="11"/>
      <c r="DXY283" s="11"/>
      <c r="DXZ283" s="11"/>
      <c r="DYA283" s="11"/>
      <c r="DYB283" s="11"/>
      <c r="DYC283" s="11"/>
      <c r="DYD283" s="11"/>
      <c r="DYE283" s="11"/>
      <c r="DYF283" s="11"/>
      <c r="DYG283" s="11"/>
      <c r="DYH283" s="11"/>
      <c r="DYI283" s="11"/>
      <c r="DYJ283" s="11"/>
      <c r="DYK283" s="11"/>
      <c r="DYL283" s="11"/>
      <c r="DYM283" s="11"/>
      <c r="DYN283" s="11"/>
      <c r="DYO283" s="11"/>
      <c r="DYP283" s="11"/>
      <c r="DYQ283" s="11"/>
      <c r="DYR283" s="11"/>
      <c r="DYS283" s="11"/>
      <c r="DYT283" s="11"/>
      <c r="DYU283" s="11"/>
      <c r="DYV283" s="11"/>
      <c r="DYW283" s="11"/>
      <c r="DYX283" s="11"/>
      <c r="DYY283" s="11"/>
      <c r="DYZ283" s="11"/>
      <c r="DZA283" s="11"/>
      <c r="DZB283" s="11"/>
      <c r="DZC283" s="11"/>
      <c r="DZD283" s="11"/>
      <c r="DZE283" s="11"/>
      <c r="DZF283" s="11"/>
      <c r="DZG283" s="11"/>
      <c r="DZH283" s="11"/>
      <c r="DZI283" s="11"/>
      <c r="DZJ283" s="11"/>
      <c r="DZK283" s="11"/>
      <c r="DZL283" s="11"/>
      <c r="DZM283" s="11"/>
      <c r="DZN283" s="11"/>
      <c r="DZO283" s="11"/>
      <c r="DZP283" s="11"/>
      <c r="DZQ283" s="11"/>
      <c r="DZR283" s="11"/>
      <c r="DZS283" s="11"/>
      <c r="DZT283" s="11"/>
      <c r="DZU283" s="11"/>
      <c r="DZV283" s="11"/>
      <c r="DZW283" s="11"/>
      <c r="DZX283" s="11"/>
      <c r="DZY283" s="11"/>
      <c r="DZZ283" s="11"/>
      <c r="EAA283" s="11"/>
      <c r="EAB283" s="11"/>
      <c r="EAC283" s="11"/>
      <c r="EAD283" s="11"/>
      <c r="EAE283" s="11"/>
      <c r="EAF283" s="11"/>
      <c r="EAG283" s="11"/>
      <c r="EAH283" s="11"/>
      <c r="EAI283" s="11"/>
      <c r="EAJ283" s="11"/>
      <c r="EAK283" s="11"/>
      <c r="EAL283" s="11"/>
      <c r="EAM283" s="11"/>
      <c r="EAN283" s="11"/>
      <c r="EAO283" s="11"/>
      <c r="EAP283" s="11"/>
      <c r="EAQ283" s="11"/>
      <c r="EAR283" s="11"/>
      <c r="EAS283" s="11"/>
      <c r="EAT283" s="11"/>
      <c r="EAU283" s="11"/>
      <c r="EAV283" s="11"/>
      <c r="EAW283" s="11"/>
      <c r="EAX283" s="11"/>
      <c r="EAY283" s="11"/>
      <c r="EAZ283" s="11"/>
      <c r="EBA283" s="11"/>
      <c r="EBB283" s="11"/>
      <c r="EBC283" s="11"/>
      <c r="EBD283" s="11"/>
      <c r="EBE283" s="11"/>
      <c r="EBF283" s="11"/>
      <c r="EBG283" s="11"/>
      <c r="EBH283" s="11"/>
      <c r="EBI283" s="11"/>
      <c r="EBJ283" s="11"/>
      <c r="EBK283" s="11"/>
      <c r="EBL283" s="11"/>
      <c r="EBM283" s="11"/>
      <c r="EBN283" s="11"/>
      <c r="EBO283" s="11"/>
      <c r="EBP283" s="11"/>
      <c r="EBQ283" s="11"/>
      <c r="EBR283" s="11"/>
      <c r="EBS283" s="11"/>
      <c r="EBT283" s="11"/>
      <c r="EBU283" s="11"/>
      <c r="EBV283" s="11"/>
      <c r="EBW283" s="11"/>
      <c r="EBX283" s="11"/>
      <c r="EBY283" s="11"/>
      <c r="EBZ283" s="11"/>
      <c r="ECA283" s="11"/>
      <c r="ECB283" s="11"/>
      <c r="ECC283" s="11"/>
      <c r="ECD283" s="11"/>
      <c r="ECE283" s="11"/>
      <c r="ECF283" s="11"/>
      <c r="ECG283" s="11"/>
      <c r="ECH283" s="11"/>
      <c r="ECI283" s="11"/>
      <c r="ECJ283" s="11"/>
      <c r="ECK283" s="11"/>
      <c r="ECL283" s="11"/>
      <c r="ECM283" s="11"/>
      <c r="ECN283" s="11"/>
      <c r="ECO283" s="11"/>
      <c r="ECP283" s="11"/>
      <c r="ECQ283" s="11"/>
      <c r="ECR283" s="11"/>
      <c r="ECS283" s="11"/>
      <c r="ECT283" s="11"/>
      <c r="ECU283" s="11"/>
      <c r="ECV283" s="11"/>
      <c r="ECW283" s="11"/>
      <c r="ECX283" s="11"/>
      <c r="ECY283" s="11"/>
      <c r="ECZ283" s="11"/>
      <c r="EDA283" s="11"/>
      <c r="EDB283" s="11"/>
      <c r="EDC283" s="11"/>
      <c r="EDD283" s="11"/>
      <c r="EDE283" s="11"/>
      <c r="EDF283" s="11"/>
      <c r="EDG283" s="11"/>
      <c r="EDH283" s="11"/>
      <c r="EDI283" s="11"/>
      <c r="EDJ283" s="11"/>
      <c r="EDK283" s="11"/>
      <c r="EDL283" s="11"/>
      <c r="EDM283" s="11"/>
      <c r="EDN283" s="11"/>
      <c r="EDO283" s="11"/>
      <c r="EDP283" s="11"/>
      <c r="EDQ283" s="11"/>
      <c r="EDR283" s="11"/>
      <c r="EDS283" s="11"/>
      <c r="EDT283" s="11"/>
      <c r="EDU283" s="11"/>
      <c r="EDV283" s="11"/>
      <c r="EDW283" s="11"/>
      <c r="EDX283" s="11"/>
      <c r="EDY283" s="11"/>
      <c r="EDZ283" s="11"/>
      <c r="EEA283" s="11"/>
      <c r="EEB283" s="11"/>
      <c r="EEC283" s="11"/>
      <c r="EED283" s="11"/>
      <c r="EEE283" s="11"/>
      <c r="EEF283" s="11"/>
      <c r="EEG283" s="11"/>
      <c r="EEH283" s="11"/>
      <c r="EEI283" s="11"/>
      <c r="EEJ283" s="11"/>
      <c r="EEK283" s="11"/>
      <c r="EEL283" s="11"/>
      <c r="EEM283" s="11"/>
      <c r="EEN283" s="11"/>
      <c r="EEO283" s="11"/>
      <c r="EEP283" s="11"/>
      <c r="EEQ283" s="11"/>
      <c r="EER283" s="11"/>
      <c r="EES283" s="11"/>
      <c r="EET283" s="11"/>
      <c r="EEU283" s="11"/>
      <c r="EEV283" s="11"/>
      <c r="EEW283" s="11"/>
      <c r="EEX283" s="11"/>
      <c r="EEY283" s="11"/>
      <c r="EEZ283" s="11"/>
      <c r="EFA283" s="11"/>
      <c r="EFB283" s="11"/>
      <c r="EFC283" s="11"/>
      <c r="EFD283" s="11"/>
      <c r="EFE283" s="11"/>
      <c r="EFF283" s="11"/>
      <c r="EFG283" s="11"/>
      <c r="EFH283" s="11"/>
      <c r="EFI283" s="11"/>
      <c r="EFJ283" s="11"/>
      <c r="EFK283" s="11"/>
      <c r="EFL283" s="11"/>
      <c r="EFM283" s="11"/>
      <c r="EFN283" s="11"/>
      <c r="EFO283" s="11"/>
      <c r="EFP283" s="11"/>
      <c r="EFQ283" s="11"/>
      <c r="EFR283" s="11"/>
      <c r="EFS283" s="11"/>
      <c r="EFT283" s="11"/>
      <c r="EFU283" s="11"/>
      <c r="EFV283" s="11"/>
      <c r="EFW283" s="11"/>
      <c r="EFX283" s="11"/>
      <c r="EFY283" s="11"/>
      <c r="EFZ283" s="11"/>
      <c r="EGA283" s="11"/>
      <c r="EGB283" s="11"/>
      <c r="EGC283" s="11"/>
      <c r="EGD283" s="11"/>
      <c r="EGE283" s="11"/>
      <c r="EGF283" s="11"/>
      <c r="EGG283" s="11"/>
      <c r="EGH283" s="11"/>
      <c r="EGI283" s="11"/>
      <c r="EGJ283" s="11"/>
      <c r="EGK283" s="11"/>
      <c r="EGL283" s="11"/>
      <c r="EGM283" s="11"/>
      <c r="EGN283" s="11"/>
      <c r="EGO283" s="11"/>
      <c r="EGP283" s="11"/>
      <c r="EGQ283" s="11"/>
      <c r="EGR283" s="11"/>
      <c r="EGS283" s="11"/>
      <c r="EGT283" s="11"/>
      <c r="EGU283" s="11"/>
      <c r="EGV283" s="11"/>
      <c r="EGW283" s="11"/>
      <c r="EGX283" s="11"/>
      <c r="EGY283" s="11"/>
      <c r="EGZ283" s="11"/>
      <c r="EHA283" s="11"/>
      <c r="EHB283" s="11"/>
      <c r="EHC283" s="11"/>
      <c r="EHD283" s="11"/>
      <c r="EHE283" s="11"/>
      <c r="EHF283" s="11"/>
      <c r="EHG283" s="11"/>
      <c r="EHH283" s="11"/>
      <c r="EHI283" s="11"/>
      <c r="EHJ283" s="11"/>
      <c r="EHK283" s="11"/>
      <c r="EHL283" s="11"/>
      <c r="EHM283" s="11"/>
      <c r="EHN283" s="11"/>
      <c r="EHO283" s="11"/>
      <c r="EHP283" s="11"/>
      <c r="EHQ283" s="11"/>
      <c r="EHR283" s="11"/>
      <c r="EHS283" s="11"/>
      <c r="EHT283" s="11"/>
      <c r="EHU283" s="11"/>
      <c r="EHV283" s="11"/>
      <c r="EHW283" s="11"/>
      <c r="EHX283" s="11"/>
      <c r="EHY283" s="11"/>
      <c r="EHZ283" s="11"/>
      <c r="EIA283" s="11"/>
      <c r="EIB283" s="11"/>
      <c r="EIC283" s="11"/>
      <c r="EID283" s="11"/>
      <c r="EIE283" s="11"/>
      <c r="EIF283" s="11"/>
      <c r="EIG283" s="11"/>
      <c r="EIH283" s="11"/>
      <c r="EII283" s="11"/>
      <c r="EIJ283" s="11"/>
      <c r="EIK283" s="11"/>
      <c r="EIL283" s="11"/>
      <c r="EIM283" s="11"/>
      <c r="EIN283" s="11"/>
      <c r="EIO283" s="11"/>
      <c r="EIP283" s="11"/>
      <c r="EIQ283" s="11"/>
      <c r="EIR283" s="11"/>
      <c r="EIS283" s="11"/>
      <c r="EIT283" s="11"/>
      <c r="EIU283" s="11"/>
      <c r="EIV283" s="11"/>
      <c r="EIW283" s="11"/>
      <c r="EIX283" s="11"/>
      <c r="EIY283" s="11"/>
      <c r="EIZ283" s="11"/>
      <c r="EJA283" s="11"/>
      <c r="EJB283" s="11"/>
      <c r="EJC283" s="11"/>
      <c r="EJD283" s="11"/>
      <c r="EJE283" s="11"/>
      <c r="EJF283" s="11"/>
      <c r="EJG283" s="11"/>
      <c r="EJH283" s="11"/>
      <c r="EJI283" s="11"/>
      <c r="EJJ283" s="11"/>
      <c r="EJK283" s="11"/>
      <c r="EJL283" s="11"/>
      <c r="EJM283" s="11"/>
      <c r="EJN283" s="11"/>
      <c r="EJO283" s="11"/>
      <c r="EJP283" s="11"/>
      <c r="EJQ283" s="11"/>
      <c r="EJR283" s="11"/>
      <c r="EJS283" s="11"/>
      <c r="EJT283" s="11"/>
      <c r="EJU283" s="11"/>
      <c r="EJV283" s="11"/>
      <c r="EJW283" s="11"/>
      <c r="EJX283" s="11"/>
      <c r="EJY283" s="11"/>
      <c r="EJZ283" s="11"/>
      <c r="EKA283" s="11"/>
      <c r="EKB283" s="11"/>
      <c r="EKC283" s="11"/>
      <c r="EKD283" s="11"/>
      <c r="EKE283" s="11"/>
      <c r="EKF283" s="11"/>
      <c r="EKG283" s="11"/>
      <c r="EKH283" s="11"/>
      <c r="EKI283" s="11"/>
      <c r="EKJ283" s="11"/>
      <c r="EKK283" s="11"/>
      <c r="EKL283" s="11"/>
      <c r="EKM283" s="11"/>
      <c r="EKN283" s="11"/>
      <c r="EKO283" s="11"/>
      <c r="EKP283" s="11"/>
      <c r="EKQ283" s="11"/>
      <c r="EKR283" s="11"/>
      <c r="EKS283" s="11"/>
      <c r="EKT283" s="11"/>
      <c r="EKU283" s="11"/>
      <c r="EKV283" s="11"/>
      <c r="EKW283" s="11"/>
      <c r="EKX283" s="11"/>
      <c r="EKY283" s="11"/>
      <c r="EKZ283" s="11"/>
      <c r="ELA283" s="11"/>
      <c r="ELB283" s="11"/>
      <c r="ELC283" s="11"/>
      <c r="ELD283" s="11"/>
      <c r="ELE283" s="11"/>
      <c r="ELF283" s="11"/>
      <c r="ELG283" s="11"/>
      <c r="ELH283" s="11"/>
      <c r="ELI283" s="11"/>
      <c r="ELJ283" s="11"/>
      <c r="ELK283" s="11"/>
      <c r="ELL283" s="11"/>
      <c r="ELM283" s="11"/>
      <c r="ELN283" s="11"/>
      <c r="ELO283" s="11"/>
      <c r="ELP283" s="11"/>
      <c r="ELQ283" s="11"/>
      <c r="ELR283" s="11"/>
      <c r="ELS283" s="11"/>
      <c r="ELT283" s="11"/>
      <c r="ELU283" s="11"/>
      <c r="ELV283" s="11"/>
      <c r="ELW283" s="11"/>
      <c r="ELX283" s="11"/>
      <c r="ELY283" s="11"/>
      <c r="ELZ283" s="11"/>
      <c r="EMA283" s="11"/>
      <c r="EMB283" s="11"/>
      <c r="EMC283" s="11"/>
      <c r="EMD283" s="11"/>
      <c r="EME283" s="11"/>
      <c r="EMF283" s="11"/>
      <c r="EMG283" s="11"/>
      <c r="EMH283" s="11"/>
      <c r="EMI283" s="11"/>
      <c r="EMJ283" s="11"/>
      <c r="EMK283" s="11"/>
      <c r="EML283" s="11"/>
      <c r="EMM283" s="11"/>
      <c r="EMN283" s="11"/>
      <c r="EMO283" s="11"/>
      <c r="EMP283" s="11"/>
      <c r="EMQ283" s="11"/>
      <c r="EMR283" s="11"/>
      <c r="EMS283" s="11"/>
      <c r="EMT283" s="11"/>
      <c r="EMU283" s="11"/>
      <c r="EMV283" s="11"/>
      <c r="EMW283" s="11"/>
      <c r="EMX283" s="11"/>
      <c r="EMY283" s="11"/>
      <c r="EMZ283" s="11"/>
      <c r="ENA283" s="11"/>
      <c r="ENB283" s="11"/>
      <c r="ENC283" s="11"/>
      <c r="END283" s="11"/>
      <c r="ENE283" s="11"/>
      <c r="ENF283" s="11"/>
      <c r="ENG283" s="11"/>
      <c r="ENH283" s="11"/>
      <c r="ENI283" s="11"/>
      <c r="ENJ283" s="11"/>
      <c r="ENK283" s="11"/>
      <c r="ENL283" s="11"/>
      <c r="ENM283" s="11"/>
      <c r="ENN283" s="11"/>
      <c r="ENO283" s="11"/>
      <c r="ENP283" s="11"/>
      <c r="ENQ283" s="11"/>
      <c r="ENR283" s="11"/>
      <c r="ENS283" s="11"/>
      <c r="ENT283" s="11"/>
      <c r="ENU283" s="11"/>
      <c r="ENV283" s="11"/>
      <c r="ENW283" s="11"/>
      <c r="ENX283" s="11"/>
      <c r="ENY283" s="11"/>
      <c r="ENZ283" s="11"/>
      <c r="EOA283" s="11"/>
      <c r="EOB283" s="11"/>
      <c r="EOC283" s="11"/>
      <c r="EOD283" s="11"/>
      <c r="EOE283" s="11"/>
      <c r="EOF283" s="11"/>
      <c r="EOG283" s="11"/>
      <c r="EOH283" s="11"/>
      <c r="EOI283" s="11"/>
      <c r="EOJ283" s="11"/>
      <c r="EOK283" s="11"/>
      <c r="EOL283" s="11"/>
      <c r="EOM283" s="11"/>
      <c r="EON283" s="11"/>
      <c r="EOO283" s="11"/>
      <c r="EOP283" s="11"/>
      <c r="EOQ283" s="11"/>
      <c r="EOR283" s="11"/>
      <c r="EOS283" s="11"/>
      <c r="EOT283" s="11"/>
      <c r="EOU283" s="11"/>
      <c r="EOV283" s="11"/>
      <c r="EOW283" s="11"/>
      <c r="EOX283" s="11"/>
      <c r="EOY283" s="11"/>
      <c r="EOZ283" s="11"/>
      <c r="EPA283" s="11"/>
      <c r="EPB283" s="11"/>
      <c r="EPC283" s="11"/>
      <c r="EPD283" s="11"/>
      <c r="EPE283" s="11"/>
      <c r="EPF283" s="11"/>
      <c r="EPG283" s="11"/>
      <c r="EPH283" s="11"/>
      <c r="EPI283" s="11"/>
      <c r="EPJ283" s="11"/>
      <c r="EPK283" s="11"/>
      <c r="EPL283" s="11"/>
      <c r="EPM283" s="11"/>
      <c r="EPN283" s="11"/>
      <c r="EPO283" s="11"/>
      <c r="EPP283" s="11"/>
      <c r="EPQ283" s="11"/>
      <c r="EPR283" s="11"/>
      <c r="EPS283" s="11"/>
      <c r="EPT283" s="11"/>
      <c r="EPU283" s="11"/>
      <c r="EPV283" s="11"/>
      <c r="EPW283" s="11"/>
      <c r="EPX283" s="11"/>
      <c r="EPY283" s="11"/>
      <c r="EPZ283" s="11"/>
      <c r="EQA283" s="11"/>
      <c r="EQB283" s="11"/>
      <c r="EQC283" s="11"/>
      <c r="EQD283" s="11"/>
      <c r="EQE283" s="11"/>
      <c r="EQF283" s="11"/>
      <c r="EQG283" s="11"/>
      <c r="EQH283" s="11"/>
      <c r="EQI283" s="11"/>
      <c r="EQJ283" s="11"/>
      <c r="EQK283" s="11"/>
      <c r="EQL283" s="11"/>
      <c r="EQM283" s="11"/>
      <c r="EQN283" s="11"/>
      <c r="EQO283" s="11"/>
      <c r="EQP283" s="11"/>
      <c r="EQQ283" s="11"/>
      <c r="EQR283" s="11"/>
      <c r="EQS283" s="11"/>
      <c r="EQT283" s="11"/>
      <c r="EQU283" s="11"/>
      <c r="EQV283" s="11"/>
      <c r="EQW283" s="11"/>
      <c r="EQX283" s="11"/>
      <c r="EQY283" s="11"/>
      <c r="EQZ283" s="11"/>
      <c r="ERA283" s="11"/>
      <c r="ERB283" s="11"/>
      <c r="ERC283" s="11"/>
      <c r="ERD283" s="11"/>
      <c r="ERE283" s="11"/>
      <c r="ERF283" s="11"/>
      <c r="ERG283" s="11"/>
      <c r="ERH283" s="11"/>
      <c r="ERI283" s="11"/>
      <c r="ERJ283" s="11"/>
      <c r="ERK283" s="11"/>
      <c r="ERL283" s="11"/>
      <c r="ERM283" s="11"/>
      <c r="ERN283" s="11"/>
      <c r="ERO283" s="11"/>
      <c r="ERP283" s="11"/>
      <c r="ERQ283" s="11"/>
      <c r="ERR283" s="11"/>
      <c r="ERS283" s="11"/>
      <c r="ERT283" s="11"/>
      <c r="ERU283" s="11"/>
      <c r="ERV283" s="11"/>
      <c r="ERW283" s="11"/>
      <c r="ERX283" s="11"/>
      <c r="ERY283" s="11"/>
      <c r="ERZ283" s="11"/>
      <c r="ESA283" s="11"/>
      <c r="ESB283" s="11"/>
      <c r="ESC283" s="11"/>
      <c r="ESD283" s="11"/>
      <c r="ESE283" s="11"/>
      <c r="ESF283" s="11"/>
      <c r="ESG283" s="11"/>
      <c r="ESH283" s="11"/>
      <c r="ESI283" s="11"/>
      <c r="ESJ283" s="11"/>
      <c r="ESK283" s="11"/>
      <c r="ESL283" s="11"/>
      <c r="ESM283" s="11"/>
      <c r="ESN283" s="11"/>
      <c r="ESO283" s="11"/>
      <c r="ESP283" s="11"/>
      <c r="ESQ283" s="11"/>
      <c r="ESR283" s="11"/>
      <c r="ESS283" s="11"/>
      <c r="EST283" s="11"/>
      <c r="ESU283" s="11"/>
      <c r="ESV283" s="11"/>
      <c r="ESW283" s="11"/>
      <c r="ESX283" s="11"/>
      <c r="ESY283" s="11"/>
      <c r="ESZ283" s="11"/>
      <c r="ETA283" s="11"/>
      <c r="ETB283" s="11"/>
      <c r="ETC283" s="11"/>
      <c r="ETD283" s="11"/>
      <c r="ETE283" s="11"/>
      <c r="ETF283" s="11"/>
      <c r="ETG283" s="11"/>
      <c r="ETH283" s="11"/>
      <c r="ETI283" s="11"/>
      <c r="ETJ283" s="11"/>
      <c r="ETK283" s="11"/>
      <c r="ETL283" s="11"/>
      <c r="ETM283" s="11"/>
      <c r="ETN283" s="11"/>
      <c r="ETO283" s="11"/>
      <c r="ETP283" s="11"/>
      <c r="ETQ283" s="11"/>
      <c r="ETR283" s="11"/>
      <c r="ETS283" s="11"/>
      <c r="ETT283" s="11"/>
      <c r="ETU283" s="11"/>
      <c r="ETV283" s="11"/>
      <c r="ETW283" s="11"/>
      <c r="ETX283" s="11"/>
      <c r="ETY283" s="11"/>
      <c r="ETZ283" s="11"/>
      <c r="EUA283" s="11"/>
      <c r="EUB283" s="11"/>
      <c r="EUC283" s="11"/>
      <c r="EUD283" s="11"/>
      <c r="EUE283" s="11"/>
      <c r="EUF283" s="11"/>
      <c r="EUG283" s="11"/>
      <c r="EUH283" s="11"/>
      <c r="EUI283" s="11"/>
      <c r="EUJ283" s="11"/>
      <c r="EUK283" s="11"/>
      <c r="EUL283" s="11"/>
      <c r="EUM283" s="11"/>
      <c r="EUN283" s="11"/>
      <c r="EUO283" s="11"/>
      <c r="EUP283" s="11"/>
      <c r="EUQ283" s="11"/>
      <c r="EUR283" s="11"/>
      <c r="EUS283" s="11"/>
      <c r="EUT283" s="11"/>
      <c r="EUU283" s="11"/>
      <c r="EUV283" s="11"/>
      <c r="EUW283" s="11"/>
      <c r="EUX283" s="11"/>
      <c r="EUY283" s="11"/>
      <c r="EUZ283" s="11"/>
      <c r="EVA283" s="11"/>
      <c r="EVB283" s="11"/>
      <c r="EVC283" s="11"/>
      <c r="EVD283" s="11"/>
      <c r="EVE283" s="11"/>
      <c r="EVF283" s="11"/>
      <c r="EVG283" s="11"/>
      <c r="EVH283" s="11"/>
      <c r="EVI283" s="11"/>
      <c r="EVJ283" s="11"/>
      <c r="EVK283" s="11"/>
      <c r="EVL283" s="11"/>
      <c r="EVM283" s="11"/>
      <c r="EVN283" s="11"/>
      <c r="EVO283" s="11"/>
      <c r="EVP283" s="11"/>
      <c r="EVQ283" s="11"/>
      <c r="EVR283" s="11"/>
      <c r="EVS283" s="11"/>
      <c r="EVT283" s="11"/>
      <c r="EVU283" s="11"/>
      <c r="EVV283" s="11"/>
      <c r="EVW283" s="11"/>
      <c r="EVX283" s="11"/>
      <c r="EVY283" s="11"/>
      <c r="EVZ283" s="11"/>
      <c r="EWA283" s="11"/>
      <c r="EWB283" s="11"/>
      <c r="EWC283" s="11"/>
      <c r="EWD283" s="11"/>
      <c r="EWE283" s="11"/>
      <c r="EWF283" s="11"/>
      <c r="EWG283" s="11"/>
      <c r="EWH283" s="11"/>
      <c r="EWI283" s="11"/>
      <c r="EWJ283" s="11"/>
      <c r="EWK283" s="11"/>
      <c r="EWL283" s="11"/>
      <c r="EWM283" s="11"/>
      <c r="EWN283" s="11"/>
      <c r="EWO283" s="11"/>
      <c r="EWP283" s="11"/>
      <c r="EWQ283" s="11"/>
      <c r="EWR283" s="11"/>
      <c r="EWS283" s="11"/>
      <c r="EWT283" s="11"/>
      <c r="EWU283" s="11"/>
      <c r="EWV283" s="11"/>
      <c r="EWW283" s="11"/>
      <c r="EWX283" s="11"/>
      <c r="EWY283" s="11"/>
      <c r="EWZ283" s="11"/>
      <c r="EXA283" s="11"/>
      <c r="EXB283" s="11"/>
      <c r="EXC283" s="11"/>
      <c r="EXD283" s="11"/>
      <c r="EXE283" s="11"/>
      <c r="EXF283" s="11"/>
      <c r="EXG283" s="11"/>
      <c r="EXH283" s="11"/>
      <c r="EXI283" s="11"/>
      <c r="EXJ283" s="11"/>
      <c r="EXK283" s="11"/>
      <c r="EXL283" s="11"/>
      <c r="EXM283" s="11"/>
      <c r="EXN283" s="11"/>
      <c r="EXO283" s="11"/>
      <c r="EXP283" s="11"/>
      <c r="EXQ283" s="11"/>
      <c r="EXR283" s="11"/>
      <c r="EXS283" s="11"/>
      <c r="EXT283" s="11"/>
      <c r="EXU283" s="11"/>
      <c r="EXV283" s="11"/>
      <c r="EXW283" s="11"/>
      <c r="EXX283" s="11"/>
      <c r="EXY283" s="11"/>
      <c r="EXZ283" s="11"/>
      <c r="EYA283" s="11"/>
      <c r="EYB283" s="11"/>
      <c r="EYC283" s="11"/>
      <c r="EYD283" s="11"/>
      <c r="EYE283" s="11"/>
      <c r="EYF283" s="11"/>
      <c r="EYG283" s="11"/>
      <c r="EYH283" s="11"/>
      <c r="EYI283" s="11"/>
      <c r="EYJ283" s="11"/>
      <c r="EYK283" s="11"/>
      <c r="EYL283" s="11"/>
      <c r="EYM283" s="11"/>
      <c r="EYN283" s="11"/>
      <c r="EYO283" s="11"/>
      <c r="EYP283" s="11"/>
      <c r="EYQ283" s="11"/>
      <c r="EYR283" s="11"/>
      <c r="EYS283" s="11"/>
      <c r="EYT283" s="11"/>
      <c r="EYU283" s="11"/>
      <c r="EYV283" s="11"/>
      <c r="EYW283" s="11"/>
      <c r="EYX283" s="11"/>
      <c r="EYY283" s="11"/>
      <c r="EYZ283" s="11"/>
      <c r="EZA283" s="11"/>
      <c r="EZB283" s="11"/>
      <c r="EZC283" s="11"/>
      <c r="EZD283" s="11"/>
      <c r="EZE283" s="11"/>
      <c r="EZF283" s="11"/>
      <c r="EZG283" s="11"/>
      <c r="EZH283" s="11"/>
      <c r="EZI283" s="11"/>
      <c r="EZJ283" s="11"/>
      <c r="EZK283" s="11"/>
      <c r="EZL283" s="11"/>
      <c r="EZM283" s="11"/>
      <c r="EZN283" s="11"/>
      <c r="EZO283" s="11"/>
      <c r="EZP283" s="11"/>
      <c r="EZQ283" s="11"/>
      <c r="EZR283" s="11"/>
      <c r="EZS283" s="11"/>
      <c r="EZT283" s="11"/>
      <c r="EZU283" s="11"/>
      <c r="EZV283" s="11"/>
      <c r="EZW283" s="11"/>
      <c r="EZX283" s="11"/>
      <c r="EZY283" s="11"/>
      <c r="EZZ283" s="11"/>
      <c r="FAA283" s="11"/>
      <c r="FAB283" s="11"/>
      <c r="FAC283" s="11"/>
      <c r="FAD283" s="11"/>
      <c r="FAE283" s="11"/>
      <c r="FAF283" s="11"/>
      <c r="FAG283" s="11"/>
      <c r="FAH283" s="11"/>
      <c r="FAI283" s="11"/>
      <c r="FAJ283" s="11"/>
      <c r="FAK283" s="11"/>
      <c r="FAL283" s="11"/>
      <c r="FAM283" s="11"/>
      <c r="FAN283" s="11"/>
      <c r="FAO283" s="11"/>
      <c r="FAP283" s="11"/>
      <c r="FAQ283" s="11"/>
      <c r="FAR283" s="11"/>
      <c r="FAS283" s="11"/>
      <c r="FAT283" s="11"/>
      <c r="FAU283" s="11"/>
      <c r="FAV283" s="11"/>
      <c r="FAW283" s="11"/>
      <c r="FAX283" s="11"/>
      <c r="FAY283" s="11"/>
      <c r="FAZ283" s="11"/>
      <c r="FBA283" s="11"/>
      <c r="FBB283" s="11"/>
      <c r="FBC283" s="11"/>
      <c r="FBD283" s="11"/>
      <c r="FBE283" s="11"/>
      <c r="FBF283" s="11"/>
      <c r="FBG283" s="11"/>
      <c r="FBH283" s="11"/>
      <c r="FBI283" s="11"/>
      <c r="FBJ283" s="11"/>
      <c r="FBK283" s="11"/>
      <c r="FBL283" s="11"/>
      <c r="FBM283" s="11"/>
      <c r="FBN283" s="11"/>
      <c r="FBO283" s="11"/>
      <c r="FBP283" s="11"/>
      <c r="FBQ283" s="11"/>
      <c r="FBR283" s="11"/>
      <c r="FBS283" s="11"/>
      <c r="FBT283" s="11"/>
      <c r="FBU283" s="11"/>
      <c r="FBV283" s="11"/>
      <c r="FBW283" s="11"/>
      <c r="FBX283" s="11"/>
      <c r="FBY283" s="11"/>
      <c r="FBZ283" s="11"/>
      <c r="FCA283" s="11"/>
      <c r="FCB283" s="11"/>
      <c r="FCC283" s="11"/>
      <c r="FCD283" s="11"/>
      <c r="FCE283" s="11"/>
      <c r="FCF283" s="11"/>
      <c r="FCG283" s="11"/>
      <c r="FCH283" s="11"/>
      <c r="FCI283" s="11"/>
      <c r="FCJ283" s="11"/>
      <c r="FCK283" s="11"/>
      <c r="FCL283" s="11"/>
      <c r="FCM283" s="11"/>
      <c r="FCN283" s="11"/>
      <c r="FCO283" s="11"/>
      <c r="FCP283" s="11"/>
      <c r="FCQ283" s="11"/>
      <c r="FCR283" s="11"/>
      <c r="FCS283" s="11"/>
      <c r="FCT283" s="11"/>
      <c r="FCU283" s="11"/>
      <c r="FCV283" s="11"/>
      <c r="FCW283" s="11"/>
      <c r="FCX283" s="11"/>
      <c r="FCY283" s="11"/>
      <c r="FCZ283" s="11"/>
      <c r="FDA283" s="11"/>
      <c r="FDB283" s="11"/>
      <c r="FDC283" s="11"/>
      <c r="FDD283" s="11"/>
      <c r="FDE283" s="11"/>
      <c r="FDF283" s="11"/>
      <c r="FDG283" s="11"/>
      <c r="FDH283" s="11"/>
      <c r="FDI283" s="11"/>
      <c r="FDJ283" s="11"/>
      <c r="FDK283" s="11"/>
      <c r="FDL283" s="11"/>
      <c r="FDM283" s="11"/>
      <c r="FDN283" s="11"/>
      <c r="FDO283" s="11"/>
      <c r="FDP283" s="11"/>
      <c r="FDQ283" s="11"/>
      <c r="FDR283" s="11"/>
      <c r="FDS283" s="11"/>
      <c r="FDT283" s="11"/>
      <c r="FDU283" s="11"/>
      <c r="FDV283" s="11"/>
      <c r="FDW283" s="11"/>
      <c r="FDX283" s="11"/>
      <c r="FDY283" s="11"/>
      <c r="FDZ283" s="11"/>
      <c r="FEA283" s="11"/>
      <c r="FEB283" s="11"/>
      <c r="FEC283" s="11"/>
      <c r="FED283" s="11"/>
      <c r="FEE283" s="11"/>
      <c r="FEF283" s="11"/>
      <c r="FEG283" s="11"/>
      <c r="FEH283" s="11"/>
      <c r="FEI283" s="11"/>
      <c r="FEJ283" s="11"/>
      <c r="FEK283" s="11"/>
      <c r="FEL283" s="11"/>
      <c r="FEM283" s="11"/>
      <c r="FEN283" s="11"/>
      <c r="FEO283" s="11"/>
      <c r="FEP283" s="11"/>
      <c r="FEQ283" s="11"/>
      <c r="FER283" s="11"/>
      <c r="FES283" s="11"/>
      <c r="FET283" s="11"/>
      <c r="FEU283" s="11"/>
      <c r="FEV283" s="11"/>
      <c r="FEW283" s="11"/>
      <c r="FEX283" s="11"/>
      <c r="FEY283" s="11"/>
      <c r="FEZ283" s="11"/>
      <c r="FFA283" s="11"/>
      <c r="FFB283" s="11"/>
      <c r="FFC283" s="11"/>
      <c r="FFD283" s="11"/>
      <c r="FFE283" s="11"/>
      <c r="FFF283" s="11"/>
      <c r="FFG283" s="11"/>
      <c r="FFH283" s="11"/>
      <c r="FFI283" s="11"/>
      <c r="FFJ283" s="11"/>
      <c r="FFK283" s="11"/>
      <c r="FFL283" s="11"/>
      <c r="FFM283" s="11"/>
      <c r="FFN283" s="11"/>
      <c r="FFO283" s="11"/>
      <c r="FFP283" s="11"/>
      <c r="FFQ283" s="11"/>
      <c r="FFR283" s="11"/>
      <c r="FFS283" s="11"/>
      <c r="FFT283" s="11"/>
      <c r="FFU283" s="11"/>
      <c r="FFV283" s="11"/>
      <c r="FFW283" s="11"/>
      <c r="FFX283" s="11"/>
      <c r="FFY283" s="11"/>
      <c r="FFZ283" s="11"/>
      <c r="FGA283" s="11"/>
      <c r="FGB283" s="11"/>
      <c r="FGC283" s="11"/>
      <c r="FGD283" s="11"/>
      <c r="FGE283" s="11"/>
      <c r="FGF283" s="11"/>
      <c r="FGG283" s="11"/>
      <c r="FGH283" s="11"/>
      <c r="FGI283" s="11"/>
      <c r="FGJ283" s="11"/>
      <c r="FGK283" s="11"/>
      <c r="FGL283" s="11"/>
      <c r="FGM283" s="11"/>
      <c r="FGN283" s="11"/>
      <c r="FGO283" s="11"/>
      <c r="FGP283" s="11"/>
      <c r="FGQ283" s="11"/>
      <c r="FGR283" s="11"/>
      <c r="FGS283" s="11"/>
      <c r="FGT283" s="11"/>
      <c r="FGU283" s="11"/>
      <c r="FGV283" s="11"/>
      <c r="FGW283" s="11"/>
      <c r="FGX283" s="11"/>
      <c r="FGY283" s="11"/>
      <c r="FGZ283" s="11"/>
      <c r="FHA283" s="11"/>
      <c r="FHB283" s="11"/>
      <c r="FHC283" s="11"/>
      <c r="FHD283" s="11"/>
      <c r="FHE283" s="11"/>
      <c r="FHF283" s="11"/>
      <c r="FHG283" s="11"/>
      <c r="FHH283" s="11"/>
      <c r="FHI283" s="11"/>
      <c r="FHJ283" s="11"/>
      <c r="FHK283" s="11"/>
      <c r="FHL283" s="11"/>
      <c r="FHM283" s="11"/>
      <c r="FHN283" s="11"/>
      <c r="FHO283" s="11"/>
      <c r="FHP283" s="11"/>
      <c r="FHQ283" s="11"/>
      <c r="FHR283" s="11"/>
      <c r="FHS283" s="11"/>
      <c r="FHT283" s="11"/>
      <c r="FHU283" s="11"/>
      <c r="FHV283" s="11"/>
      <c r="FHW283" s="11"/>
      <c r="FHX283" s="11"/>
      <c r="FHY283" s="11"/>
      <c r="FHZ283" s="11"/>
      <c r="FIA283" s="11"/>
      <c r="FIB283" s="11"/>
      <c r="FIC283" s="11"/>
      <c r="FID283" s="11"/>
      <c r="FIE283" s="11"/>
      <c r="FIF283" s="11"/>
      <c r="FIG283" s="11"/>
      <c r="FIH283" s="11"/>
      <c r="FII283" s="11"/>
      <c r="FIJ283" s="11"/>
      <c r="FIK283" s="11"/>
      <c r="FIL283" s="11"/>
      <c r="FIM283" s="11"/>
      <c r="FIN283" s="11"/>
      <c r="FIO283" s="11"/>
      <c r="FIP283" s="11"/>
      <c r="FIQ283" s="11"/>
      <c r="FIR283" s="11"/>
      <c r="FIS283" s="11"/>
      <c r="FIT283" s="11"/>
      <c r="FIU283" s="11"/>
      <c r="FIV283" s="11"/>
      <c r="FIW283" s="11"/>
      <c r="FIX283" s="11"/>
      <c r="FIY283" s="11"/>
      <c r="FIZ283" s="11"/>
      <c r="FJA283" s="11"/>
      <c r="FJB283" s="11"/>
      <c r="FJC283" s="11"/>
      <c r="FJD283" s="11"/>
      <c r="FJE283" s="11"/>
      <c r="FJF283" s="11"/>
      <c r="FJG283" s="11"/>
      <c r="FJH283" s="11"/>
      <c r="FJI283" s="11"/>
      <c r="FJJ283" s="11"/>
      <c r="FJK283" s="11"/>
      <c r="FJL283" s="11"/>
      <c r="FJM283" s="11"/>
      <c r="FJN283" s="11"/>
      <c r="FJO283" s="11"/>
      <c r="FJP283" s="11"/>
      <c r="FJQ283" s="11"/>
      <c r="FJR283" s="11"/>
      <c r="FJS283" s="11"/>
      <c r="FJT283" s="11"/>
      <c r="FJU283" s="11"/>
      <c r="FJV283" s="11"/>
      <c r="FJW283" s="11"/>
      <c r="FJX283" s="11"/>
      <c r="FJY283" s="11"/>
      <c r="FJZ283" s="11"/>
      <c r="FKA283" s="11"/>
      <c r="FKB283" s="11"/>
      <c r="FKC283" s="11"/>
      <c r="FKD283" s="11"/>
      <c r="FKE283" s="11"/>
      <c r="FKF283" s="11"/>
      <c r="FKG283" s="11"/>
      <c r="FKH283" s="11"/>
      <c r="FKI283" s="11"/>
      <c r="FKJ283" s="11"/>
      <c r="FKK283" s="11"/>
      <c r="FKL283" s="11"/>
      <c r="FKM283" s="11"/>
      <c r="FKN283" s="11"/>
      <c r="FKO283" s="11"/>
      <c r="FKP283" s="11"/>
      <c r="FKQ283" s="11"/>
      <c r="FKR283" s="11"/>
      <c r="FKS283" s="11"/>
      <c r="FKT283" s="11"/>
      <c r="FKU283" s="11"/>
      <c r="FKV283" s="11"/>
      <c r="FKW283" s="11"/>
      <c r="FKX283" s="11"/>
      <c r="FKY283" s="11"/>
      <c r="FKZ283" s="11"/>
      <c r="FLA283" s="11"/>
      <c r="FLB283" s="11"/>
      <c r="FLC283" s="11"/>
      <c r="FLD283" s="11"/>
      <c r="FLE283" s="11"/>
      <c r="FLF283" s="11"/>
      <c r="FLG283" s="11"/>
      <c r="FLH283" s="11"/>
      <c r="FLI283" s="11"/>
      <c r="FLJ283" s="11"/>
      <c r="FLK283" s="11"/>
      <c r="FLL283" s="11"/>
      <c r="FLM283" s="11"/>
      <c r="FLN283" s="11"/>
      <c r="FLO283" s="11"/>
      <c r="FLP283" s="11"/>
      <c r="FLQ283" s="11"/>
      <c r="FLR283" s="11"/>
      <c r="FLS283" s="11"/>
      <c r="FLT283" s="11"/>
      <c r="FLU283" s="11"/>
      <c r="FLV283" s="11"/>
      <c r="FLW283" s="11"/>
      <c r="FLX283" s="11"/>
      <c r="FLY283" s="11"/>
      <c r="FLZ283" s="11"/>
      <c r="FMA283" s="11"/>
      <c r="FMB283" s="11"/>
      <c r="FMC283" s="11"/>
      <c r="FMD283" s="11"/>
      <c r="FME283" s="11"/>
      <c r="FMF283" s="11"/>
      <c r="FMG283" s="11"/>
      <c r="FMH283" s="11"/>
      <c r="FMI283" s="11"/>
      <c r="FMJ283" s="11"/>
      <c r="FMK283" s="11"/>
      <c r="FML283" s="11"/>
      <c r="FMM283" s="11"/>
      <c r="FMN283" s="11"/>
      <c r="FMO283" s="11"/>
      <c r="FMP283" s="11"/>
      <c r="FMQ283" s="11"/>
      <c r="FMR283" s="11"/>
      <c r="FMS283" s="11"/>
      <c r="FMT283" s="11"/>
      <c r="FMU283" s="11"/>
      <c r="FMV283" s="11"/>
      <c r="FMW283" s="11"/>
      <c r="FMX283" s="11"/>
      <c r="FMY283" s="11"/>
      <c r="FMZ283" s="11"/>
      <c r="FNA283" s="11"/>
      <c r="FNB283" s="11"/>
      <c r="FNC283" s="11"/>
      <c r="FND283" s="11"/>
      <c r="FNE283" s="11"/>
      <c r="FNF283" s="11"/>
      <c r="FNG283" s="11"/>
      <c r="FNH283" s="11"/>
      <c r="FNI283" s="11"/>
      <c r="FNJ283" s="11"/>
      <c r="FNK283" s="11"/>
      <c r="FNL283" s="11"/>
      <c r="FNM283" s="11"/>
      <c r="FNN283" s="11"/>
      <c r="FNO283" s="11"/>
      <c r="FNP283" s="11"/>
      <c r="FNQ283" s="11"/>
      <c r="FNR283" s="11"/>
      <c r="FNS283" s="11"/>
      <c r="FNT283" s="11"/>
      <c r="FNU283" s="11"/>
      <c r="FNV283" s="11"/>
      <c r="FNW283" s="11"/>
      <c r="FNX283" s="11"/>
      <c r="FNY283" s="11"/>
      <c r="FNZ283" s="11"/>
      <c r="FOA283" s="11"/>
      <c r="FOB283" s="11"/>
      <c r="FOC283" s="11"/>
      <c r="FOD283" s="11"/>
      <c r="FOE283" s="11"/>
      <c r="FOF283" s="11"/>
      <c r="FOG283" s="11"/>
      <c r="FOH283" s="11"/>
      <c r="FOI283" s="11"/>
      <c r="FOJ283" s="11"/>
      <c r="FOK283" s="11"/>
      <c r="FOL283" s="11"/>
      <c r="FOM283" s="11"/>
      <c r="FON283" s="11"/>
      <c r="FOO283" s="11"/>
      <c r="FOP283" s="11"/>
      <c r="FOQ283" s="11"/>
      <c r="FOR283" s="11"/>
      <c r="FOS283" s="11"/>
      <c r="FOT283" s="11"/>
      <c r="FOU283" s="11"/>
      <c r="FOV283" s="11"/>
      <c r="FOW283" s="11"/>
      <c r="FOX283" s="11"/>
      <c r="FOY283" s="11"/>
      <c r="FOZ283" s="11"/>
      <c r="FPA283" s="11"/>
      <c r="FPB283" s="11"/>
      <c r="FPC283" s="11"/>
      <c r="FPD283" s="11"/>
      <c r="FPE283" s="11"/>
      <c r="FPF283" s="11"/>
      <c r="FPG283" s="11"/>
      <c r="FPH283" s="11"/>
      <c r="FPI283" s="11"/>
      <c r="FPJ283" s="11"/>
      <c r="FPK283" s="11"/>
      <c r="FPL283" s="11"/>
      <c r="FPM283" s="11"/>
      <c r="FPN283" s="11"/>
      <c r="FPO283" s="11"/>
      <c r="FPP283" s="11"/>
      <c r="FPQ283" s="11"/>
      <c r="FPR283" s="11"/>
      <c r="FPS283" s="11"/>
      <c r="FPT283" s="11"/>
      <c r="FPU283" s="11"/>
      <c r="FPV283" s="11"/>
      <c r="FPW283" s="11"/>
      <c r="FPX283" s="11"/>
      <c r="FPY283" s="11"/>
      <c r="FPZ283" s="11"/>
      <c r="FQA283" s="11"/>
      <c r="FQB283" s="11"/>
      <c r="FQC283" s="11"/>
      <c r="FQD283" s="11"/>
      <c r="FQE283" s="11"/>
      <c r="FQF283" s="11"/>
      <c r="FQG283" s="11"/>
      <c r="FQH283" s="11"/>
      <c r="FQI283" s="11"/>
      <c r="FQJ283" s="11"/>
      <c r="FQK283" s="11"/>
      <c r="FQL283" s="11"/>
      <c r="FQM283" s="11"/>
      <c r="FQN283" s="11"/>
      <c r="FQO283" s="11"/>
      <c r="FQP283" s="11"/>
      <c r="FQQ283" s="11"/>
      <c r="FQR283" s="11"/>
      <c r="FQS283" s="11"/>
      <c r="FQT283" s="11"/>
      <c r="FQU283" s="11"/>
      <c r="FQV283" s="11"/>
      <c r="FQW283" s="11"/>
      <c r="FQX283" s="11"/>
      <c r="FQY283" s="11"/>
      <c r="FQZ283" s="11"/>
      <c r="FRA283" s="11"/>
      <c r="FRB283" s="11"/>
      <c r="FRC283" s="11"/>
      <c r="FRD283" s="11"/>
      <c r="FRE283" s="11"/>
      <c r="FRF283" s="11"/>
      <c r="FRG283" s="11"/>
      <c r="FRH283" s="11"/>
      <c r="FRI283" s="11"/>
      <c r="FRJ283" s="11"/>
      <c r="FRK283" s="11"/>
      <c r="FRL283" s="11"/>
      <c r="FRM283" s="11"/>
      <c r="FRN283" s="11"/>
      <c r="FRO283" s="11"/>
      <c r="FRP283" s="11"/>
      <c r="FRQ283" s="11"/>
      <c r="FRR283" s="11"/>
      <c r="FRS283" s="11"/>
      <c r="FRT283" s="11"/>
      <c r="FRU283" s="11"/>
      <c r="FRV283" s="11"/>
      <c r="FRW283" s="11"/>
      <c r="FRX283" s="11"/>
      <c r="FRY283" s="11"/>
      <c r="FRZ283" s="11"/>
      <c r="FSA283" s="11"/>
      <c r="FSB283" s="11"/>
      <c r="FSC283" s="11"/>
      <c r="FSD283" s="11"/>
      <c r="FSE283" s="11"/>
      <c r="FSF283" s="11"/>
      <c r="FSG283" s="11"/>
      <c r="FSH283" s="11"/>
      <c r="FSI283" s="11"/>
      <c r="FSJ283" s="11"/>
      <c r="FSK283" s="11"/>
      <c r="FSL283" s="11"/>
      <c r="FSM283" s="11"/>
      <c r="FSN283" s="11"/>
      <c r="FSO283" s="11"/>
      <c r="FSP283" s="11"/>
      <c r="FSQ283" s="11"/>
      <c r="FSR283" s="11"/>
      <c r="FSS283" s="11"/>
      <c r="FST283" s="11"/>
      <c r="FSU283" s="11"/>
      <c r="FSV283" s="11"/>
      <c r="FSW283" s="11"/>
      <c r="FSX283" s="11"/>
      <c r="FSY283" s="11"/>
      <c r="FSZ283" s="11"/>
      <c r="FTA283" s="11"/>
      <c r="FTB283" s="11"/>
      <c r="FTC283" s="11"/>
      <c r="FTD283" s="11"/>
      <c r="FTE283" s="11"/>
      <c r="FTF283" s="11"/>
      <c r="FTG283" s="11"/>
      <c r="FTH283" s="11"/>
      <c r="FTI283" s="11"/>
      <c r="FTJ283" s="11"/>
      <c r="FTK283" s="11"/>
      <c r="FTL283" s="11"/>
      <c r="FTM283" s="11"/>
      <c r="FTN283" s="11"/>
      <c r="FTO283" s="11"/>
      <c r="FTP283" s="11"/>
      <c r="FTQ283" s="11"/>
      <c r="FTR283" s="11"/>
      <c r="FTS283" s="11"/>
      <c r="FTT283" s="11"/>
      <c r="FTU283" s="11"/>
      <c r="FTV283" s="11"/>
      <c r="FTW283" s="11"/>
      <c r="FTX283" s="11"/>
      <c r="FTY283" s="11"/>
      <c r="FTZ283" s="11"/>
      <c r="FUA283" s="11"/>
      <c r="FUB283" s="11"/>
      <c r="FUC283" s="11"/>
      <c r="FUD283" s="11"/>
      <c r="FUE283" s="11"/>
      <c r="FUF283" s="11"/>
      <c r="FUG283" s="11"/>
      <c r="FUH283" s="11"/>
      <c r="FUI283" s="11"/>
      <c r="FUJ283" s="11"/>
      <c r="FUK283" s="11"/>
      <c r="FUL283" s="11"/>
      <c r="FUM283" s="11"/>
      <c r="FUN283" s="11"/>
      <c r="FUO283" s="11"/>
      <c r="FUP283" s="11"/>
      <c r="FUQ283" s="11"/>
      <c r="FUR283" s="11"/>
      <c r="FUS283" s="11"/>
      <c r="FUT283" s="11"/>
      <c r="FUU283" s="11"/>
      <c r="FUV283" s="11"/>
      <c r="FUW283" s="11"/>
      <c r="FUX283" s="11"/>
      <c r="FUY283" s="11"/>
      <c r="FUZ283" s="11"/>
      <c r="FVA283" s="11"/>
      <c r="FVB283" s="11"/>
      <c r="FVC283" s="11"/>
      <c r="FVD283" s="11"/>
      <c r="FVE283" s="11"/>
      <c r="FVF283" s="11"/>
      <c r="FVG283" s="11"/>
      <c r="FVH283" s="11"/>
      <c r="FVI283" s="11"/>
      <c r="FVJ283" s="11"/>
      <c r="FVK283" s="11"/>
      <c r="FVL283" s="11"/>
      <c r="FVM283" s="11"/>
      <c r="FVN283" s="11"/>
      <c r="FVO283" s="11"/>
      <c r="FVP283" s="11"/>
      <c r="FVQ283" s="11"/>
      <c r="FVR283" s="11"/>
      <c r="FVS283" s="11"/>
      <c r="FVT283" s="11"/>
      <c r="FVU283" s="11"/>
      <c r="FVV283" s="11"/>
      <c r="FVW283" s="11"/>
      <c r="FVX283" s="11"/>
      <c r="FVY283" s="11"/>
      <c r="FVZ283" s="11"/>
      <c r="FWA283" s="11"/>
      <c r="FWB283" s="11"/>
      <c r="FWC283" s="11"/>
      <c r="FWD283" s="11"/>
      <c r="FWE283" s="11"/>
      <c r="FWF283" s="11"/>
      <c r="FWG283" s="11"/>
      <c r="FWH283" s="11"/>
      <c r="FWI283" s="11"/>
      <c r="FWJ283" s="11"/>
      <c r="FWK283" s="11"/>
      <c r="FWL283" s="11"/>
      <c r="FWM283" s="11"/>
      <c r="FWN283" s="11"/>
      <c r="FWO283" s="11"/>
      <c r="FWP283" s="11"/>
      <c r="FWQ283" s="11"/>
      <c r="FWR283" s="11"/>
      <c r="FWS283" s="11"/>
      <c r="FWT283" s="11"/>
      <c r="FWU283" s="11"/>
      <c r="FWV283" s="11"/>
      <c r="FWW283" s="11"/>
      <c r="FWX283" s="11"/>
      <c r="FWY283" s="11"/>
      <c r="FWZ283" s="11"/>
      <c r="FXA283" s="11"/>
      <c r="FXB283" s="11"/>
      <c r="FXC283" s="11"/>
      <c r="FXD283" s="11"/>
      <c r="FXE283" s="11"/>
      <c r="FXF283" s="11"/>
      <c r="FXG283" s="11"/>
      <c r="FXH283" s="11"/>
      <c r="FXI283" s="11"/>
      <c r="FXJ283" s="11"/>
      <c r="FXK283" s="11"/>
      <c r="FXL283" s="11"/>
      <c r="FXM283" s="11"/>
      <c r="FXN283" s="11"/>
      <c r="FXO283" s="11"/>
      <c r="FXP283" s="11"/>
      <c r="FXQ283" s="11"/>
      <c r="FXR283" s="11"/>
      <c r="FXS283" s="11"/>
      <c r="FXT283" s="11"/>
      <c r="FXU283" s="11"/>
      <c r="FXV283" s="11"/>
      <c r="FXW283" s="11"/>
      <c r="FXX283" s="11"/>
      <c r="FXY283" s="11"/>
      <c r="FXZ283" s="11"/>
      <c r="FYA283" s="11"/>
      <c r="FYB283" s="11"/>
      <c r="FYC283" s="11"/>
      <c r="FYD283" s="11"/>
      <c r="FYE283" s="11"/>
      <c r="FYF283" s="11"/>
      <c r="FYG283" s="11"/>
      <c r="FYH283" s="11"/>
      <c r="FYI283" s="11"/>
      <c r="FYJ283" s="11"/>
      <c r="FYK283" s="11"/>
      <c r="FYL283" s="11"/>
      <c r="FYM283" s="11"/>
      <c r="FYN283" s="11"/>
      <c r="FYO283" s="11"/>
      <c r="FYP283" s="11"/>
      <c r="FYQ283" s="11"/>
      <c r="FYR283" s="11"/>
      <c r="FYS283" s="11"/>
      <c r="FYT283" s="11"/>
      <c r="FYU283" s="11"/>
      <c r="FYV283" s="11"/>
      <c r="FYW283" s="11"/>
      <c r="FYX283" s="11"/>
      <c r="FYY283" s="11"/>
      <c r="FYZ283" s="11"/>
      <c r="FZA283" s="11"/>
      <c r="FZB283" s="11"/>
      <c r="FZC283" s="11"/>
      <c r="FZD283" s="11"/>
      <c r="FZE283" s="11"/>
      <c r="FZF283" s="11"/>
      <c r="FZG283" s="11"/>
      <c r="FZH283" s="11"/>
      <c r="FZI283" s="11"/>
      <c r="FZJ283" s="11"/>
      <c r="FZK283" s="11"/>
      <c r="FZL283" s="11"/>
      <c r="FZM283" s="11"/>
      <c r="FZN283" s="11"/>
      <c r="FZO283" s="11"/>
      <c r="FZP283" s="11"/>
      <c r="FZQ283" s="11"/>
      <c r="FZR283" s="11"/>
      <c r="FZS283" s="11"/>
      <c r="FZT283" s="11"/>
      <c r="FZU283" s="11"/>
      <c r="FZV283" s="11"/>
      <c r="FZW283" s="11"/>
      <c r="FZX283" s="11"/>
      <c r="FZY283" s="11"/>
      <c r="FZZ283" s="11"/>
      <c r="GAA283" s="11"/>
      <c r="GAB283" s="11"/>
      <c r="GAC283" s="11"/>
      <c r="GAD283" s="11"/>
      <c r="GAE283" s="11"/>
      <c r="GAF283" s="11"/>
      <c r="GAG283" s="11"/>
      <c r="GAH283" s="11"/>
      <c r="GAI283" s="11"/>
      <c r="GAJ283" s="11"/>
      <c r="GAK283" s="11"/>
      <c r="GAL283" s="11"/>
      <c r="GAM283" s="11"/>
      <c r="GAN283" s="11"/>
      <c r="GAO283" s="11"/>
      <c r="GAP283" s="11"/>
      <c r="GAQ283" s="11"/>
      <c r="GAR283" s="11"/>
      <c r="GAS283" s="11"/>
      <c r="GAT283" s="11"/>
      <c r="GAU283" s="11"/>
      <c r="GAV283" s="11"/>
      <c r="GAW283" s="11"/>
      <c r="GAX283" s="11"/>
      <c r="GAY283" s="11"/>
      <c r="GAZ283" s="11"/>
      <c r="GBA283" s="11"/>
      <c r="GBB283" s="11"/>
      <c r="GBC283" s="11"/>
      <c r="GBD283" s="11"/>
      <c r="GBE283" s="11"/>
      <c r="GBF283" s="11"/>
      <c r="GBG283" s="11"/>
      <c r="GBH283" s="11"/>
      <c r="GBI283" s="11"/>
      <c r="GBJ283" s="11"/>
      <c r="GBK283" s="11"/>
      <c r="GBL283" s="11"/>
      <c r="GBM283" s="11"/>
      <c r="GBN283" s="11"/>
      <c r="GBO283" s="11"/>
      <c r="GBP283" s="11"/>
      <c r="GBQ283" s="11"/>
      <c r="GBR283" s="11"/>
      <c r="GBS283" s="11"/>
      <c r="GBT283" s="11"/>
      <c r="GBU283" s="11"/>
      <c r="GBV283" s="11"/>
      <c r="GBW283" s="11"/>
      <c r="GBX283" s="11"/>
      <c r="GBY283" s="11"/>
      <c r="GBZ283" s="11"/>
      <c r="GCA283" s="11"/>
      <c r="GCB283" s="11"/>
      <c r="GCC283" s="11"/>
      <c r="GCD283" s="11"/>
      <c r="GCE283" s="11"/>
      <c r="GCF283" s="11"/>
      <c r="GCG283" s="11"/>
      <c r="GCH283" s="11"/>
      <c r="GCI283" s="11"/>
      <c r="GCJ283" s="11"/>
      <c r="GCK283" s="11"/>
      <c r="GCL283" s="11"/>
      <c r="GCM283" s="11"/>
      <c r="GCN283" s="11"/>
      <c r="GCO283" s="11"/>
      <c r="GCP283" s="11"/>
      <c r="GCQ283" s="11"/>
      <c r="GCR283" s="11"/>
      <c r="GCS283" s="11"/>
      <c r="GCT283" s="11"/>
      <c r="GCU283" s="11"/>
      <c r="GCV283" s="11"/>
      <c r="GCW283" s="11"/>
      <c r="GCX283" s="11"/>
      <c r="GCY283" s="11"/>
      <c r="GCZ283" s="11"/>
      <c r="GDA283" s="11"/>
      <c r="GDB283" s="11"/>
      <c r="GDC283" s="11"/>
      <c r="GDD283" s="11"/>
      <c r="GDE283" s="11"/>
      <c r="GDF283" s="11"/>
      <c r="GDG283" s="11"/>
      <c r="GDH283" s="11"/>
      <c r="GDI283" s="11"/>
      <c r="GDJ283" s="11"/>
      <c r="GDK283" s="11"/>
      <c r="GDL283" s="11"/>
      <c r="GDM283" s="11"/>
      <c r="GDN283" s="11"/>
      <c r="GDO283" s="11"/>
      <c r="GDP283" s="11"/>
      <c r="GDQ283" s="11"/>
      <c r="GDR283" s="11"/>
      <c r="GDS283" s="11"/>
      <c r="GDT283" s="11"/>
      <c r="GDU283" s="11"/>
      <c r="GDV283" s="11"/>
      <c r="GDW283" s="11"/>
      <c r="GDX283" s="11"/>
      <c r="GDY283" s="11"/>
      <c r="GDZ283" s="11"/>
      <c r="GEA283" s="11"/>
      <c r="GEB283" s="11"/>
      <c r="GEC283" s="11"/>
      <c r="GED283" s="11"/>
      <c r="GEE283" s="11"/>
      <c r="GEF283" s="11"/>
      <c r="GEG283" s="11"/>
      <c r="GEH283" s="11"/>
      <c r="GEI283" s="11"/>
      <c r="GEJ283" s="11"/>
      <c r="GEK283" s="11"/>
      <c r="GEL283" s="11"/>
      <c r="GEM283" s="11"/>
      <c r="GEN283" s="11"/>
      <c r="GEO283" s="11"/>
      <c r="GEP283" s="11"/>
      <c r="GEQ283" s="11"/>
      <c r="GER283" s="11"/>
      <c r="GES283" s="11"/>
      <c r="GET283" s="11"/>
      <c r="GEU283" s="11"/>
      <c r="GEV283" s="11"/>
      <c r="GEW283" s="11"/>
      <c r="GEX283" s="11"/>
      <c r="GEY283" s="11"/>
      <c r="GEZ283" s="11"/>
      <c r="GFA283" s="11"/>
      <c r="GFB283" s="11"/>
      <c r="GFC283" s="11"/>
      <c r="GFD283" s="11"/>
      <c r="GFE283" s="11"/>
      <c r="GFF283" s="11"/>
      <c r="GFG283" s="11"/>
      <c r="GFH283" s="11"/>
      <c r="GFI283" s="11"/>
      <c r="GFJ283" s="11"/>
      <c r="GFK283" s="11"/>
      <c r="GFL283" s="11"/>
      <c r="GFM283" s="11"/>
      <c r="GFN283" s="11"/>
      <c r="GFO283" s="11"/>
      <c r="GFP283" s="11"/>
      <c r="GFQ283" s="11"/>
      <c r="GFR283" s="11"/>
      <c r="GFS283" s="11"/>
      <c r="GFT283" s="11"/>
      <c r="GFU283" s="11"/>
      <c r="GFV283" s="11"/>
      <c r="GFW283" s="11"/>
      <c r="GFX283" s="11"/>
      <c r="GFY283" s="11"/>
      <c r="GFZ283" s="11"/>
      <c r="GGA283" s="11"/>
      <c r="GGB283" s="11"/>
      <c r="GGC283" s="11"/>
      <c r="GGD283" s="11"/>
      <c r="GGE283" s="11"/>
      <c r="GGF283" s="11"/>
      <c r="GGG283" s="11"/>
      <c r="GGH283" s="11"/>
      <c r="GGI283" s="11"/>
      <c r="GGJ283" s="11"/>
      <c r="GGK283" s="11"/>
      <c r="GGL283" s="11"/>
      <c r="GGM283" s="11"/>
      <c r="GGN283" s="11"/>
      <c r="GGO283" s="11"/>
      <c r="GGP283" s="11"/>
      <c r="GGQ283" s="11"/>
      <c r="GGR283" s="11"/>
      <c r="GGS283" s="11"/>
      <c r="GGT283" s="11"/>
      <c r="GGU283" s="11"/>
      <c r="GGV283" s="11"/>
      <c r="GGW283" s="11"/>
      <c r="GGX283" s="11"/>
      <c r="GGY283" s="11"/>
      <c r="GGZ283" s="11"/>
      <c r="GHA283" s="11"/>
      <c r="GHB283" s="11"/>
      <c r="GHC283" s="11"/>
      <c r="GHD283" s="11"/>
      <c r="GHE283" s="11"/>
      <c r="GHF283" s="11"/>
      <c r="GHG283" s="11"/>
      <c r="GHH283" s="11"/>
      <c r="GHI283" s="11"/>
      <c r="GHJ283" s="11"/>
      <c r="GHK283" s="11"/>
      <c r="GHL283" s="11"/>
      <c r="GHM283" s="11"/>
      <c r="GHN283" s="11"/>
      <c r="GHO283" s="11"/>
      <c r="GHP283" s="11"/>
      <c r="GHQ283" s="11"/>
      <c r="GHR283" s="11"/>
      <c r="GHS283" s="11"/>
      <c r="GHT283" s="11"/>
      <c r="GHU283" s="11"/>
      <c r="GHV283" s="11"/>
      <c r="GHW283" s="11"/>
      <c r="GHX283" s="11"/>
      <c r="GHY283" s="11"/>
      <c r="GHZ283" s="11"/>
      <c r="GIA283" s="11"/>
      <c r="GIB283" s="11"/>
      <c r="GIC283" s="11"/>
      <c r="GID283" s="11"/>
      <c r="GIE283" s="11"/>
      <c r="GIF283" s="11"/>
      <c r="GIG283" s="11"/>
      <c r="GIH283" s="11"/>
      <c r="GII283" s="11"/>
      <c r="GIJ283" s="11"/>
      <c r="GIK283" s="11"/>
      <c r="GIL283" s="11"/>
      <c r="GIM283" s="11"/>
      <c r="GIN283" s="11"/>
      <c r="GIO283" s="11"/>
      <c r="GIP283" s="11"/>
      <c r="GIQ283" s="11"/>
      <c r="GIR283" s="11"/>
      <c r="GIS283" s="11"/>
      <c r="GIT283" s="11"/>
      <c r="GIU283" s="11"/>
      <c r="GIV283" s="11"/>
      <c r="GIW283" s="11"/>
      <c r="GIX283" s="11"/>
      <c r="GIY283" s="11"/>
      <c r="GIZ283" s="11"/>
      <c r="GJA283" s="11"/>
      <c r="GJB283" s="11"/>
      <c r="GJC283" s="11"/>
      <c r="GJD283" s="11"/>
      <c r="GJE283" s="11"/>
      <c r="GJF283" s="11"/>
      <c r="GJG283" s="11"/>
      <c r="GJH283" s="11"/>
      <c r="GJI283" s="11"/>
      <c r="GJJ283" s="11"/>
      <c r="GJK283" s="11"/>
      <c r="GJL283" s="11"/>
      <c r="GJM283" s="11"/>
      <c r="GJN283" s="11"/>
      <c r="GJO283" s="11"/>
      <c r="GJP283" s="11"/>
      <c r="GJQ283" s="11"/>
      <c r="GJR283" s="11"/>
      <c r="GJS283" s="11"/>
      <c r="GJT283" s="11"/>
      <c r="GJU283" s="11"/>
      <c r="GJV283" s="11"/>
      <c r="GJW283" s="11"/>
      <c r="GJX283" s="11"/>
      <c r="GJY283" s="11"/>
      <c r="GJZ283" s="11"/>
      <c r="GKA283" s="11"/>
      <c r="GKB283" s="11"/>
      <c r="GKC283" s="11"/>
      <c r="GKD283" s="11"/>
      <c r="GKE283" s="11"/>
      <c r="GKF283" s="11"/>
      <c r="GKG283" s="11"/>
      <c r="GKH283" s="11"/>
      <c r="GKI283" s="11"/>
      <c r="GKJ283" s="11"/>
      <c r="GKK283" s="11"/>
      <c r="GKL283" s="11"/>
      <c r="GKM283" s="11"/>
      <c r="GKN283" s="11"/>
      <c r="GKO283" s="11"/>
      <c r="GKP283" s="11"/>
      <c r="GKQ283" s="11"/>
      <c r="GKR283" s="11"/>
      <c r="GKS283" s="11"/>
      <c r="GKT283" s="11"/>
      <c r="GKU283" s="11"/>
      <c r="GKV283" s="11"/>
      <c r="GKW283" s="11"/>
      <c r="GKX283" s="11"/>
      <c r="GKY283" s="11"/>
      <c r="GKZ283" s="11"/>
      <c r="GLA283" s="11"/>
      <c r="GLB283" s="11"/>
      <c r="GLC283" s="11"/>
      <c r="GLD283" s="11"/>
      <c r="GLE283" s="11"/>
      <c r="GLF283" s="11"/>
      <c r="GLG283" s="11"/>
      <c r="GLH283" s="11"/>
      <c r="GLI283" s="11"/>
      <c r="GLJ283" s="11"/>
      <c r="GLK283" s="11"/>
      <c r="GLL283" s="11"/>
      <c r="GLM283" s="11"/>
      <c r="GLN283" s="11"/>
      <c r="GLO283" s="11"/>
      <c r="GLP283" s="11"/>
      <c r="GLQ283" s="11"/>
      <c r="GLR283" s="11"/>
      <c r="GLS283" s="11"/>
      <c r="GLT283" s="11"/>
      <c r="GLU283" s="11"/>
      <c r="GLV283" s="11"/>
      <c r="GLW283" s="11"/>
      <c r="GLX283" s="11"/>
      <c r="GLY283" s="11"/>
      <c r="GLZ283" s="11"/>
      <c r="GMA283" s="11"/>
      <c r="GMB283" s="11"/>
      <c r="GMC283" s="11"/>
      <c r="GMD283" s="11"/>
      <c r="GME283" s="11"/>
      <c r="GMF283" s="11"/>
      <c r="GMG283" s="11"/>
      <c r="GMH283" s="11"/>
      <c r="GMI283" s="11"/>
      <c r="GMJ283" s="11"/>
      <c r="GMK283" s="11"/>
      <c r="GML283" s="11"/>
      <c r="GMM283" s="11"/>
      <c r="GMN283" s="11"/>
      <c r="GMO283" s="11"/>
      <c r="GMP283" s="11"/>
      <c r="GMQ283" s="11"/>
      <c r="GMR283" s="11"/>
      <c r="GMS283" s="11"/>
      <c r="GMT283" s="11"/>
      <c r="GMU283" s="11"/>
      <c r="GMV283" s="11"/>
      <c r="GMW283" s="11"/>
      <c r="GMX283" s="11"/>
      <c r="GMY283" s="11"/>
      <c r="GMZ283" s="11"/>
      <c r="GNA283" s="11"/>
      <c r="GNB283" s="11"/>
      <c r="GNC283" s="11"/>
      <c r="GND283" s="11"/>
      <c r="GNE283" s="11"/>
      <c r="GNF283" s="11"/>
      <c r="GNG283" s="11"/>
      <c r="GNH283" s="11"/>
      <c r="GNI283" s="11"/>
      <c r="GNJ283" s="11"/>
      <c r="GNK283" s="11"/>
      <c r="GNL283" s="11"/>
      <c r="GNM283" s="11"/>
      <c r="GNN283" s="11"/>
      <c r="GNO283" s="11"/>
      <c r="GNP283" s="11"/>
      <c r="GNQ283" s="11"/>
      <c r="GNR283" s="11"/>
      <c r="GNS283" s="11"/>
      <c r="GNT283" s="11"/>
      <c r="GNU283" s="11"/>
      <c r="GNV283" s="11"/>
      <c r="GNW283" s="11"/>
      <c r="GNX283" s="11"/>
      <c r="GNY283" s="11"/>
      <c r="GNZ283" s="11"/>
      <c r="GOA283" s="11"/>
      <c r="GOB283" s="11"/>
      <c r="GOC283" s="11"/>
      <c r="GOD283" s="11"/>
      <c r="GOE283" s="11"/>
      <c r="GOF283" s="11"/>
      <c r="GOG283" s="11"/>
      <c r="GOH283" s="11"/>
      <c r="GOI283" s="11"/>
      <c r="GOJ283" s="11"/>
      <c r="GOK283" s="11"/>
      <c r="GOL283" s="11"/>
      <c r="GOM283" s="11"/>
      <c r="GON283" s="11"/>
      <c r="GOO283" s="11"/>
      <c r="GOP283" s="11"/>
      <c r="GOQ283" s="11"/>
      <c r="GOR283" s="11"/>
      <c r="GOS283" s="11"/>
      <c r="GOT283" s="11"/>
      <c r="GOU283" s="11"/>
      <c r="GOV283" s="11"/>
      <c r="GOW283" s="11"/>
      <c r="GOX283" s="11"/>
      <c r="GOY283" s="11"/>
      <c r="GOZ283" s="11"/>
      <c r="GPA283" s="11"/>
      <c r="GPB283" s="11"/>
      <c r="GPC283" s="11"/>
      <c r="GPD283" s="11"/>
      <c r="GPE283" s="11"/>
      <c r="GPF283" s="11"/>
      <c r="GPG283" s="11"/>
      <c r="GPH283" s="11"/>
      <c r="GPI283" s="11"/>
      <c r="GPJ283" s="11"/>
      <c r="GPK283" s="11"/>
      <c r="GPL283" s="11"/>
      <c r="GPM283" s="11"/>
      <c r="GPN283" s="11"/>
      <c r="GPO283" s="11"/>
      <c r="GPP283" s="11"/>
      <c r="GPQ283" s="11"/>
      <c r="GPR283" s="11"/>
      <c r="GPS283" s="11"/>
      <c r="GPT283" s="11"/>
      <c r="GPU283" s="11"/>
      <c r="GPV283" s="11"/>
      <c r="GPW283" s="11"/>
      <c r="GPX283" s="11"/>
      <c r="GPY283" s="11"/>
      <c r="GPZ283" s="11"/>
      <c r="GQA283" s="11"/>
      <c r="GQB283" s="11"/>
      <c r="GQC283" s="11"/>
      <c r="GQD283" s="11"/>
      <c r="GQE283" s="11"/>
      <c r="GQF283" s="11"/>
      <c r="GQG283" s="11"/>
      <c r="GQH283" s="11"/>
      <c r="GQI283" s="11"/>
      <c r="GQJ283" s="11"/>
      <c r="GQK283" s="11"/>
      <c r="GQL283" s="11"/>
      <c r="GQM283" s="11"/>
      <c r="GQN283" s="11"/>
      <c r="GQO283" s="11"/>
      <c r="GQP283" s="11"/>
      <c r="GQQ283" s="11"/>
      <c r="GQR283" s="11"/>
      <c r="GQS283" s="11"/>
      <c r="GQT283" s="11"/>
      <c r="GQU283" s="11"/>
      <c r="GQV283" s="11"/>
      <c r="GQW283" s="11"/>
      <c r="GQX283" s="11"/>
      <c r="GQY283" s="11"/>
      <c r="GQZ283" s="11"/>
      <c r="GRA283" s="11"/>
      <c r="GRB283" s="11"/>
      <c r="GRC283" s="11"/>
      <c r="GRD283" s="11"/>
      <c r="GRE283" s="11"/>
      <c r="GRF283" s="11"/>
      <c r="GRG283" s="11"/>
      <c r="GRH283" s="11"/>
      <c r="GRI283" s="11"/>
      <c r="GRJ283" s="11"/>
      <c r="GRK283" s="11"/>
      <c r="GRL283" s="11"/>
      <c r="GRM283" s="11"/>
      <c r="GRN283" s="11"/>
      <c r="GRO283" s="11"/>
      <c r="GRP283" s="11"/>
      <c r="GRQ283" s="11"/>
      <c r="GRR283" s="11"/>
      <c r="GRS283" s="11"/>
      <c r="GRT283" s="11"/>
      <c r="GRU283" s="11"/>
      <c r="GRV283" s="11"/>
      <c r="GRW283" s="11"/>
      <c r="GRX283" s="11"/>
      <c r="GRY283" s="11"/>
      <c r="GRZ283" s="11"/>
      <c r="GSA283" s="11"/>
      <c r="GSB283" s="11"/>
      <c r="GSC283" s="11"/>
      <c r="GSD283" s="11"/>
      <c r="GSE283" s="11"/>
      <c r="GSF283" s="11"/>
      <c r="GSG283" s="11"/>
      <c r="GSH283" s="11"/>
      <c r="GSI283" s="11"/>
      <c r="GSJ283" s="11"/>
      <c r="GSK283" s="11"/>
      <c r="GSL283" s="11"/>
      <c r="GSM283" s="11"/>
      <c r="GSN283" s="11"/>
      <c r="GSO283" s="11"/>
      <c r="GSP283" s="11"/>
      <c r="GSQ283" s="11"/>
      <c r="GSR283" s="11"/>
      <c r="GSS283" s="11"/>
      <c r="GST283" s="11"/>
      <c r="GSU283" s="11"/>
      <c r="GSV283" s="11"/>
      <c r="GSW283" s="11"/>
      <c r="GSX283" s="11"/>
      <c r="GSY283" s="11"/>
      <c r="GSZ283" s="11"/>
      <c r="GTA283" s="11"/>
      <c r="GTB283" s="11"/>
      <c r="GTC283" s="11"/>
      <c r="GTD283" s="11"/>
      <c r="GTE283" s="11"/>
      <c r="GTF283" s="11"/>
      <c r="GTG283" s="11"/>
      <c r="GTH283" s="11"/>
      <c r="GTI283" s="11"/>
      <c r="GTJ283" s="11"/>
      <c r="GTK283" s="11"/>
      <c r="GTL283" s="11"/>
      <c r="GTM283" s="11"/>
      <c r="GTN283" s="11"/>
      <c r="GTO283" s="11"/>
      <c r="GTP283" s="11"/>
      <c r="GTQ283" s="11"/>
      <c r="GTR283" s="11"/>
      <c r="GTS283" s="11"/>
      <c r="GTT283" s="11"/>
      <c r="GTU283" s="11"/>
      <c r="GTV283" s="11"/>
      <c r="GTW283" s="11"/>
      <c r="GTX283" s="11"/>
      <c r="GTY283" s="11"/>
      <c r="GTZ283" s="11"/>
      <c r="GUA283" s="11"/>
      <c r="GUB283" s="11"/>
      <c r="GUC283" s="11"/>
      <c r="GUD283" s="11"/>
      <c r="GUE283" s="11"/>
      <c r="GUF283" s="11"/>
      <c r="GUG283" s="11"/>
      <c r="GUH283" s="11"/>
      <c r="GUI283" s="11"/>
      <c r="GUJ283" s="11"/>
      <c r="GUK283" s="11"/>
      <c r="GUL283" s="11"/>
      <c r="GUM283" s="11"/>
      <c r="GUN283" s="11"/>
      <c r="GUO283" s="11"/>
      <c r="GUP283" s="11"/>
      <c r="GUQ283" s="11"/>
      <c r="GUR283" s="11"/>
      <c r="GUS283" s="11"/>
      <c r="GUT283" s="11"/>
      <c r="GUU283" s="11"/>
      <c r="GUV283" s="11"/>
      <c r="GUW283" s="11"/>
      <c r="GUX283" s="11"/>
      <c r="GUY283" s="11"/>
      <c r="GUZ283" s="11"/>
      <c r="GVA283" s="11"/>
      <c r="GVB283" s="11"/>
      <c r="GVC283" s="11"/>
      <c r="GVD283" s="11"/>
      <c r="GVE283" s="11"/>
      <c r="GVF283" s="11"/>
      <c r="GVG283" s="11"/>
      <c r="GVH283" s="11"/>
      <c r="GVI283" s="11"/>
      <c r="GVJ283" s="11"/>
      <c r="GVK283" s="11"/>
      <c r="GVL283" s="11"/>
      <c r="GVM283" s="11"/>
      <c r="GVN283" s="11"/>
      <c r="GVO283" s="11"/>
      <c r="GVP283" s="11"/>
      <c r="GVQ283" s="11"/>
      <c r="GVR283" s="11"/>
      <c r="GVS283" s="11"/>
      <c r="GVT283" s="11"/>
      <c r="GVU283" s="11"/>
      <c r="GVV283" s="11"/>
      <c r="GVW283" s="11"/>
      <c r="GVX283" s="11"/>
      <c r="GVY283" s="11"/>
      <c r="GVZ283" s="11"/>
      <c r="GWA283" s="11"/>
      <c r="GWB283" s="11"/>
      <c r="GWC283" s="11"/>
      <c r="GWD283" s="11"/>
      <c r="GWE283" s="11"/>
      <c r="GWF283" s="11"/>
      <c r="GWG283" s="11"/>
      <c r="GWH283" s="11"/>
      <c r="GWI283" s="11"/>
      <c r="GWJ283" s="11"/>
      <c r="GWK283" s="11"/>
      <c r="GWL283" s="11"/>
      <c r="GWM283" s="11"/>
      <c r="GWN283" s="11"/>
      <c r="GWO283" s="11"/>
      <c r="GWP283" s="11"/>
      <c r="GWQ283" s="11"/>
      <c r="GWR283" s="11"/>
      <c r="GWS283" s="11"/>
      <c r="GWT283" s="11"/>
      <c r="GWU283" s="11"/>
      <c r="GWV283" s="11"/>
      <c r="GWW283" s="11"/>
      <c r="GWX283" s="11"/>
      <c r="GWY283" s="11"/>
      <c r="GWZ283" s="11"/>
      <c r="GXA283" s="11"/>
      <c r="GXB283" s="11"/>
      <c r="GXC283" s="11"/>
      <c r="GXD283" s="11"/>
      <c r="GXE283" s="11"/>
      <c r="GXF283" s="11"/>
      <c r="GXG283" s="11"/>
      <c r="GXH283" s="11"/>
      <c r="GXI283" s="11"/>
      <c r="GXJ283" s="11"/>
      <c r="GXK283" s="11"/>
      <c r="GXL283" s="11"/>
      <c r="GXM283" s="11"/>
      <c r="GXN283" s="11"/>
      <c r="GXO283" s="11"/>
      <c r="GXP283" s="11"/>
      <c r="GXQ283" s="11"/>
      <c r="GXR283" s="11"/>
      <c r="GXS283" s="11"/>
      <c r="GXT283" s="11"/>
      <c r="GXU283" s="11"/>
      <c r="GXV283" s="11"/>
      <c r="GXW283" s="11"/>
      <c r="GXX283" s="11"/>
      <c r="GXY283" s="11"/>
      <c r="GXZ283" s="11"/>
      <c r="GYA283" s="11"/>
      <c r="GYB283" s="11"/>
      <c r="GYC283" s="11"/>
      <c r="GYD283" s="11"/>
      <c r="GYE283" s="11"/>
      <c r="GYF283" s="11"/>
      <c r="GYG283" s="11"/>
      <c r="GYH283" s="11"/>
      <c r="GYI283" s="11"/>
      <c r="GYJ283" s="11"/>
      <c r="GYK283" s="11"/>
      <c r="GYL283" s="11"/>
      <c r="GYM283" s="11"/>
      <c r="GYN283" s="11"/>
      <c r="GYO283" s="11"/>
      <c r="GYP283" s="11"/>
      <c r="GYQ283" s="11"/>
      <c r="GYR283" s="11"/>
      <c r="GYS283" s="11"/>
      <c r="GYT283" s="11"/>
      <c r="GYU283" s="11"/>
      <c r="GYV283" s="11"/>
      <c r="GYW283" s="11"/>
      <c r="GYX283" s="11"/>
      <c r="GYY283" s="11"/>
      <c r="GYZ283" s="11"/>
      <c r="GZA283" s="11"/>
      <c r="GZB283" s="11"/>
      <c r="GZC283" s="11"/>
      <c r="GZD283" s="11"/>
      <c r="GZE283" s="11"/>
      <c r="GZF283" s="11"/>
      <c r="GZG283" s="11"/>
      <c r="GZH283" s="11"/>
      <c r="GZI283" s="11"/>
      <c r="GZJ283" s="11"/>
      <c r="GZK283" s="11"/>
      <c r="GZL283" s="11"/>
      <c r="GZM283" s="11"/>
      <c r="GZN283" s="11"/>
      <c r="GZO283" s="11"/>
      <c r="GZP283" s="11"/>
      <c r="GZQ283" s="11"/>
      <c r="GZR283" s="11"/>
      <c r="GZS283" s="11"/>
      <c r="GZT283" s="11"/>
      <c r="GZU283" s="11"/>
      <c r="GZV283" s="11"/>
      <c r="GZW283" s="11"/>
      <c r="GZX283" s="11"/>
      <c r="GZY283" s="11"/>
      <c r="GZZ283" s="11"/>
      <c r="HAA283" s="11"/>
      <c r="HAB283" s="11"/>
      <c r="HAC283" s="11"/>
      <c r="HAD283" s="11"/>
      <c r="HAE283" s="11"/>
      <c r="HAF283" s="11"/>
      <c r="HAG283" s="11"/>
      <c r="HAH283" s="11"/>
      <c r="HAI283" s="11"/>
      <c r="HAJ283" s="11"/>
      <c r="HAK283" s="11"/>
      <c r="HAL283" s="11"/>
      <c r="HAM283" s="11"/>
      <c r="HAN283" s="11"/>
      <c r="HAO283" s="11"/>
      <c r="HAP283" s="11"/>
      <c r="HAQ283" s="11"/>
      <c r="HAR283" s="11"/>
      <c r="HAS283" s="11"/>
      <c r="HAT283" s="11"/>
      <c r="HAU283" s="11"/>
      <c r="HAV283" s="11"/>
      <c r="HAW283" s="11"/>
      <c r="HAX283" s="11"/>
      <c r="HAY283" s="11"/>
      <c r="HAZ283" s="11"/>
      <c r="HBA283" s="11"/>
      <c r="HBB283" s="11"/>
      <c r="HBC283" s="11"/>
      <c r="HBD283" s="11"/>
      <c r="HBE283" s="11"/>
      <c r="HBF283" s="11"/>
      <c r="HBG283" s="11"/>
      <c r="HBH283" s="11"/>
      <c r="HBI283" s="11"/>
      <c r="HBJ283" s="11"/>
      <c r="HBK283" s="11"/>
      <c r="HBL283" s="11"/>
      <c r="HBM283" s="11"/>
      <c r="HBN283" s="11"/>
      <c r="HBO283" s="11"/>
      <c r="HBP283" s="11"/>
      <c r="HBQ283" s="11"/>
      <c r="HBR283" s="11"/>
      <c r="HBS283" s="11"/>
      <c r="HBT283" s="11"/>
      <c r="HBU283" s="11"/>
      <c r="HBV283" s="11"/>
      <c r="HBW283" s="11"/>
      <c r="HBX283" s="11"/>
      <c r="HBY283" s="11"/>
      <c r="HBZ283" s="11"/>
      <c r="HCA283" s="11"/>
      <c r="HCB283" s="11"/>
      <c r="HCC283" s="11"/>
      <c r="HCD283" s="11"/>
      <c r="HCE283" s="11"/>
      <c r="HCF283" s="11"/>
      <c r="HCG283" s="11"/>
      <c r="HCH283" s="11"/>
      <c r="HCI283" s="11"/>
      <c r="HCJ283" s="11"/>
      <c r="HCK283" s="11"/>
      <c r="HCL283" s="11"/>
      <c r="HCM283" s="11"/>
      <c r="HCN283" s="11"/>
      <c r="HCO283" s="11"/>
      <c r="HCP283" s="11"/>
      <c r="HCQ283" s="11"/>
      <c r="HCR283" s="11"/>
      <c r="HCS283" s="11"/>
      <c r="HCT283" s="11"/>
      <c r="HCU283" s="11"/>
      <c r="HCV283" s="11"/>
      <c r="HCW283" s="11"/>
      <c r="HCX283" s="11"/>
      <c r="HCY283" s="11"/>
      <c r="HCZ283" s="11"/>
      <c r="HDA283" s="11"/>
      <c r="HDB283" s="11"/>
      <c r="HDC283" s="11"/>
      <c r="HDD283" s="11"/>
      <c r="HDE283" s="11"/>
      <c r="HDF283" s="11"/>
      <c r="HDG283" s="11"/>
      <c r="HDH283" s="11"/>
      <c r="HDI283" s="11"/>
      <c r="HDJ283" s="11"/>
      <c r="HDK283" s="11"/>
      <c r="HDL283" s="11"/>
      <c r="HDM283" s="11"/>
      <c r="HDN283" s="11"/>
      <c r="HDO283" s="11"/>
      <c r="HDP283" s="11"/>
      <c r="HDQ283" s="11"/>
      <c r="HDR283" s="11"/>
      <c r="HDS283" s="11"/>
      <c r="HDT283" s="11"/>
      <c r="HDU283" s="11"/>
      <c r="HDV283" s="11"/>
      <c r="HDW283" s="11"/>
      <c r="HDX283" s="11"/>
      <c r="HDY283" s="11"/>
      <c r="HDZ283" s="11"/>
      <c r="HEA283" s="11"/>
      <c r="HEB283" s="11"/>
      <c r="HEC283" s="11"/>
      <c r="HED283" s="11"/>
      <c r="HEE283" s="11"/>
      <c r="HEF283" s="11"/>
      <c r="HEG283" s="11"/>
      <c r="HEH283" s="11"/>
      <c r="HEI283" s="11"/>
      <c r="HEJ283" s="11"/>
      <c r="HEK283" s="11"/>
      <c r="HEL283" s="11"/>
      <c r="HEM283" s="11"/>
      <c r="HEN283" s="11"/>
      <c r="HEO283" s="11"/>
      <c r="HEP283" s="11"/>
      <c r="HEQ283" s="11"/>
      <c r="HER283" s="11"/>
      <c r="HES283" s="11"/>
      <c r="HET283" s="11"/>
      <c r="HEU283" s="11"/>
      <c r="HEV283" s="11"/>
      <c r="HEW283" s="11"/>
      <c r="HEX283" s="11"/>
      <c r="HEY283" s="11"/>
      <c r="HEZ283" s="11"/>
      <c r="HFA283" s="11"/>
      <c r="HFB283" s="11"/>
      <c r="HFC283" s="11"/>
      <c r="HFD283" s="11"/>
      <c r="HFE283" s="11"/>
      <c r="HFF283" s="11"/>
      <c r="HFG283" s="11"/>
      <c r="HFH283" s="11"/>
      <c r="HFI283" s="11"/>
      <c r="HFJ283" s="11"/>
      <c r="HFK283" s="11"/>
      <c r="HFL283" s="11"/>
      <c r="HFM283" s="11"/>
      <c r="HFN283" s="11"/>
      <c r="HFO283" s="11"/>
      <c r="HFP283" s="11"/>
      <c r="HFQ283" s="11"/>
      <c r="HFR283" s="11"/>
      <c r="HFS283" s="11"/>
      <c r="HFT283" s="11"/>
      <c r="HFU283" s="11"/>
      <c r="HFV283" s="11"/>
      <c r="HFW283" s="11"/>
      <c r="HFX283" s="11"/>
      <c r="HFY283" s="11"/>
      <c r="HFZ283" s="11"/>
      <c r="HGA283" s="11"/>
      <c r="HGB283" s="11"/>
      <c r="HGC283" s="11"/>
      <c r="HGD283" s="11"/>
      <c r="HGE283" s="11"/>
      <c r="HGF283" s="11"/>
      <c r="HGG283" s="11"/>
      <c r="HGH283" s="11"/>
      <c r="HGI283" s="11"/>
      <c r="HGJ283" s="11"/>
      <c r="HGK283" s="11"/>
      <c r="HGL283" s="11"/>
      <c r="HGM283" s="11"/>
      <c r="HGN283" s="11"/>
      <c r="HGO283" s="11"/>
      <c r="HGP283" s="11"/>
      <c r="HGQ283" s="11"/>
      <c r="HGR283" s="11"/>
      <c r="HGS283" s="11"/>
      <c r="HGT283" s="11"/>
      <c r="HGU283" s="11"/>
      <c r="HGV283" s="11"/>
      <c r="HGW283" s="11"/>
      <c r="HGX283" s="11"/>
      <c r="HGY283" s="11"/>
      <c r="HGZ283" s="11"/>
      <c r="HHA283" s="11"/>
      <c r="HHB283" s="11"/>
      <c r="HHC283" s="11"/>
      <c r="HHD283" s="11"/>
      <c r="HHE283" s="11"/>
      <c r="HHF283" s="11"/>
      <c r="HHG283" s="11"/>
      <c r="HHH283" s="11"/>
      <c r="HHI283" s="11"/>
      <c r="HHJ283" s="11"/>
      <c r="HHK283" s="11"/>
      <c r="HHL283" s="11"/>
      <c r="HHM283" s="11"/>
      <c r="HHN283" s="11"/>
      <c r="HHO283" s="11"/>
      <c r="HHP283" s="11"/>
      <c r="HHQ283" s="11"/>
      <c r="HHR283" s="11"/>
      <c r="HHS283" s="11"/>
      <c r="HHT283" s="11"/>
      <c r="HHU283" s="11"/>
      <c r="HHV283" s="11"/>
      <c r="HHW283" s="11"/>
      <c r="HHX283" s="11"/>
      <c r="HHY283" s="11"/>
      <c r="HHZ283" s="11"/>
      <c r="HIA283" s="11"/>
      <c r="HIB283" s="11"/>
      <c r="HIC283" s="11"/>
      <c r="HID283" s="11"/>
      <c r="HIE283" s="11"/>
      <c r="HIF283" s="11"/>
      <c r="HIG283" s="11"/>
      <c r="HIH283" s="11"/>
      <c r="HII283" s="11"/>
      <c r="HIJ283" s="11"/>
      <c r="HIK283" s="11"/>
      <c r="HIL283" s="11"/>
      <c r="HIM283" s="11"/>
      <c r="HIN283" s="11"/>
      <c r="HIO283" s="11"/>
      <c r="HIP283" s="11"/>
      <c r="HIQ283" s="11"/>
      <c r="HIR283" s="11"/>
      <c r="HIS283" s="11"/>
      <c r="HIT283" s="11"/>
      <c r="HIU283" s="11"/>
      <c r="HIV283" s="11"/>
      <c r="HIW283" s="11"/>
      <c r="HIX283" s="11"/>
      <c r="HIY283" s="11"/>
      <c r="HIZ283" s="11"/>
      <c r="HJA283" s="11"/>
      <c r="HJB283" s="11"/>
      <c r="HJC283" s="11"/>
      <c r="HJD283" s="11"/>
      <c r="HJE283" s="11"/>
      <c r="HJF283" s="11"/>
      <c r="HJG283" s="11"/>
      <c r="HJH283" s="11"/>
      <c r="HJI283" s="11"/>
      <c r="HJJ283" s="11"/>
      <c r="HJK283" s="11"/>
      <c r="HJL283" s="11"/>
      <c r="HJM283" s="11"/>
      <c r="HJN283" s="11"/>
      <c r="HJO283" s="11"/>
      <c r="HJP283" s="11"/>
      <c r="HJQ283" s="11"/>
      <c r="HJR283" s="11"/>
      <c r="HJS283" s="11"/>
      <c r="HJT283" s="11"/>
      <c r="HJU283" s="11"/>
      <c r="HJV283" s="11"/>
      <c r="HJW283" s="11"/>
      <c r="HJX283" s="11"/>
      <c r="HJY283" s="11"/>
      <c r="HJZ283" s="11"/>
      <c r="HKA283" s="11"/>
      <c r="HKB283" s="11"/>
      <c r="HKC283" s="11"/>
      <c r="HKD283" s="11"/>
      <c r="HKE283" s="11"/>
      <c r="HKF283" s="11"/>
      <c r="HKG283" s="11"/>
      <c r="HKH283" s="11"/>
      <c r="HKI283" s="11"/>
      <c r="HKJ283" s="11"/>
      <c r="HKK283" s="11"/>
      <c r="HKL283" s="11"/>
      <c r="HKM283" s="11"/>
      <c r="HKN283" s="11"/>
      <c r="HKO283" s="11"/>
      <c r="HKP283" s="11"/>
      <c r="HKQ283" s="11"/>
      <c r="HKR283" s="11"/>
      <c r="HKS283" s="11"/>
      <c r="HKT283" s="11"/>
      <c r="HKU283" s="11"/>
      <c r="HKV283" s="11"/>
      <c r="HKW283" s="11"/>
      <c r="HKX283" s="11"/>
      <c r="HKY283" s="11"/>
      <c r="HKZ283" s="11"/>
      <c r="HLA283" s="11"/>
      <c r="HLB283" s="11"/>
      <c r="HLC283" s="11"/>
      <c r="HLD283" s="11"/>
      <c r="HLE283" s="11"/>
      <c r="HLF283" s="11"/>
      <c r="HLG283" s="11"/>
      <c r="HLH283" s="11"/>
      <c r="HLI283" s="11"/>
      <c r="HLJ283" s="11"/>
      <c r="HLK283" s="11"/>
      <c r="HLL283" s="11"/>
      <c r="HLM283" s="11"/>
      <c r="HLN283" s="11"/>
      <c r="HLO283" s="11"/>
      <c r="HLP283" s="11"/>
      <c r="HLQ283" s="11"/>
      <c r="HLR283" s="11"/>
      <c r="HLS283" s="11"/>
      <c r="HLT283" s="11"/>
      <c r="HLU283" s="11"/>
      <c r="HLV283" s="11"/>
      <c r="HLW283" s="11"/>
      <c r="HLX283" s="11"/>
      <c r="HLY283" s="11"/>
      <c r="HLZ283" s="11"/>
      <c r="HMA283" s="11"/>
      <c r="HMB283" s="11"/>
      <c r="HMC283" s="11"/>
      <c r="HMD283" s="11"/>
      <c r="HME283" s="11"/>
      <c r="HMF283" s="11"/>
      <c r="HMG283" s="11"/>
      <c r="HMH283" s="11"/>
      <c r="HMI283" s="11"/>
      <c r="HMJ283" s="11"/>
      <c r="HMK283" s="11"/>
      <c r="HML283" s="11"/>
      <c r="HMM283" s="11"/>
      <c r="HMN283" s="11"/>
      <c r="HMO283" s="11"/>
      <c r="HMP283" s="11"/>
      <c r="HMQ283" s="11"/>
      <c r="HMR283" s="11"/>
      <c r="HMS283" s="11"/>
      <c r="HMT283" s="11"/>
      <c r="HMU283" s="11"/>
      <c r="HMV283" s="11"/>
      <c r="HMW283" s="11"/>
      <c r="HMX283" s="11"/>
      <c r="HMY283" s="11"/>
      <c r="HMZ283" s="11"/>
      <c r="HNA283" s="11"/>
      <c r="HNB283" s="11"/>
      <c r="HNC283" s="11"/>
      <c r="HND283" s="11"/>
      <c r="HNE283" s="11"/>
      <c r="HNF283" s="11"/>
      <c r="HNG283" s="11"/>
      <c r="HNH283" s="11"/>
      <c r="HNI283" s="11"/>
      <c r="HNJ283" s="11"/>
      <c r="HNK283" s="11"/>
      <c r="HNL283" s="11"/>
      <c r="HNM283" s="11"/>
      <c r="HNN283" s="11"/>
      <c r="HNO283" s="11"/>
      <c r="HNP283" s="11"/>
      <c r="HNQ283" s="11"/>
      <c r="HNR283" s="11"/>
      <c r="HNS283" s="11"/>
      <c r="HNT283" s="11"/>
      <c r="HNU283" s="11"/>
      <c r="HNV283" s="11"/>
      <c r="HNW283" s="11"/>
      <c r="HNX283" s="11"/>
      <c r="HNY283" s="11"/>
      <c r="HNZ283" s="11"/>
      <c r="HOA283" s="11"/>
      <c r="HOB283" s="11"/>
      <c r="HOC283" s="11"/>
      <c r="HOD283" s="11"/>
      <c r="HOE283" s="11"/>
      <c r="HOF283" s="11"/>
      <c r="HOG283" s="11"/>
      <c r="HOH283" s="11"/>
      <c r="HOI283" s="11"/>
      <c r="HOJ283" s="11"/>
      <c r="HOK283" s="11"/>
      <c r="HOL283" s="11"/>
      <c r="HOM283" s="11"/>
      <c r="HON283" s="11"/>
      <c r="HOO283" s="11"/>
      <c r="HOP283" s="11"/>
      <c r="HOQ283" s="11"/>
      <c r="HOR283" s="11"/>
      <c r="HOS283" s="11"/>
      <c r="HOT283" s="11"/>
      <c r="HOU283" s="11"/>
      <c r="HOV283" s="11"/>
      <c r="HOW283" s="11"/>
      <c r="HOX283" s="11"/>
      <c r="HOY283" s="11"/>
      <c r="HOZ283" s="11"/>
      <c r="HPA283" s="11"/>
      <c r="HPB283" s="11"/>
      <c r="HPC283" s="11"/>
      <c r="HPD283" s="11"/>
      <c r="HPE283" s="11"/>
      <c r="HPF283" s="11"/>
      <c r="HPG283" s="11"/>
      <c r="HPH283" s="11"/>
      <c r="HPI283" s="11"/>
      <c r="HPJ283" s="11"/>
      <c r="HPK283" s="11"/>
      <c r="HPL283" s="11"/>
      <c r="HPM283" s="11"/>
      <c r="HPN283" s="11"/>
      <c r="HPO283" s="11"/>
      <c r="HPP283" s="11"/>
      <c r="HPQ283" s="11"/>
      <c r="HPR283" s="11"/>
      <c r="HPS283" s="11"/>
      <c r="HPT283" s="11"/>
      <c r="HPU283" s="11"/>
      <c r="HPV283" s="11"/>
      <c r="HPW283" s="11"/>
      <c r="HPX283" s="11"/>
      <c r="HPY283" s="11"/>
      <c r="HPZ283" s="11"/>
      <c r="HQA283" s="11"/>
      <c r="HQB283" s="11"/>
      <c r="HQC283" s="11"/>
      <c r="HQD283" s="11"/>
      <c r="HQE283" s="11"/>
      <c r="HQF283" s="11"/>
      <c r="HQG283" s="11"/>
      <c r="HQH283" s="11"/>
      <c r="HQI283" s="11"/>
      <c r="HQJ283" s="11"/>
      <c r="HQK283" s="11"/>
      <c r="HQL283" s="11"/>
      <c r="HQM283" s="11"/>
      <c r="HQN283" s="11"/>
      <c r="HQO283" s="11"/>
      <c r="HQP283" s="11"/>
      <c r="HQQ283" s="11"/>
      <c r="HQR283" s="11"/>
      <c r="HQS283" s="11"/>
      <c r="HQT283" s="11"/>
      <c r="HQU283" s="11"/>
      <c r="HQV283" s="11"/>
      <c r="HQW283" s="11"/>
      <c r="HQX283" s="11"/>
      <c r="HQY283" s="11"/>
      <c r="HQZ283" s="11"/>
      <c r="HRA283" s="11"/>
      <c r="HRB283" s="11"/>
      <c r="HRC283" s="11"/>
      <c r="HRD283" s="11"/>
      <c r="HRE283" s="11"/>
      <c r="HRF283" s="11"/>
      <c r="HRG283" s="11"/>
      <c r="HRH283" s="11"/>
      <c r="HRI283" s="11"/>
      <c r="HRJ283" s="11"/>
      <c r="HRK283" s="11"/>
      <c r="HRL283" s="11"/>
      <c r="HRM283" s="11"/>
      <c r="HRN283" s="11"/>
      <c r="HRO283" s="11"/>
      <c r="HRP283" s="11"/>
      <c r="HRQ283" s="11"/>
      <c r="HRR283" s="11"/>
      <c r="HRS283" s="11"/>
      <c r="HRT283" s="11"/>
      <c r="HRU283" s="11"/>
      <c r="HRV283" s="11"/>
      <c r="HRW283" s="11"/>
      <c r="HRX283" s="11"/>
      <c r="HRY283" s="11"/>
      <c r="HRZ283" s="11"/>
      <c r="HSA283" s="11"/>
      <c r="HSB283" s="11"/>
      <c r="HSC283" s="11"/>
      <c r="HSD283" s="11"/>
      <c r="HSE283" s="11"/>
      <c r="HSF283" s="11"/>
      <c r="HSG283" s="11"/>
      <c r="HSH283" s="11"/>
      <c r="HSI283" s="11"/>
      <c r="HSJ283" s="11"/>
      <c r="HSK283" s="11"/>
      <c r="HSL283" s="11"/>
      <c r="HSM283" s="11"/>
      <c r="HSN283" s="11"/>
      <c r="HSO283" s="11"/>
      <c r="HSP283" s="11"/>
      <c r="HSQ283" s="11"/>
      <c r="HSR283" s="11"/>
      <c r="HSS283" s="11"/>
      <c r="HST283" s="11"/>
      <c r="HSU283" s="11"/>
      <c r="HSV283" s="11"/>
      <c r="HSW283" s="11"/>
      <c r="HSX283" s="11"/>
      <c r="HSY283" s="11"/>
      <c r="HSZ283" s="11"/>
      <c r="HTA283" s="11"/>
      <c r="HTB283" s="11"/>
      <c r="HTC283" s="11"/>
      <c r="HTD283" s="11"/>
      <c r="HTE283" s="11"/>
      <c r="HTF283" s="11"/>
      <c r="HTG283" s="11"/>
      <c r="HTH283" s="11"/>
      <c r="HTI283" s="11"/>
      <c r="HTJ283" s="11"/>
      <c r="HTK283" s="11"/>
      <c r="HTL283" s="11"/>
      <c r="HTM283" s="11"/>
      <c r="HTN283" s="11"/>
      <c r="HTO283" s="11"/>
      <c r="HTP283" s="11"/>
      <c r="HTQ283" s="11"/>
      <c r="HTR283" s="11"/>
      <c r="HTS283" s="11"/>
      <c r="HTT283" s="11"/>
      <c r="HTU283" s="11"/>
      <c r="HTV283" s="11"/>
      <c r="HTW283" s="11"/>
      <c r="HTX283" s="11"/>
      <c r="HTY283" s="11"/>
      <c r="HTZ283" s="11"/>
      <c r="HUA283" s="11"/>
      <c r="HUB283" s="11"/>
      <c r="HUC283" s="11"/>
      <c r="HUD283" s="11"/>
      <c r="HUE283" s="11"/>
      <c r="HUF283" s="11"/>
      <c r="HUG283" s="11"/>
      <c r="HUH283" s="11"/>
      <c r="HUI283" s="11"/>
      <c r="HUJ283" s="11"/>
      <c r="HUK283" s="11"/>
      <c r="HUL283" s="11"/>
      <c r="HUM283" s="11"/>
      <c r="HUN283" s="11"/>
      <c r="HUO283" s="11"/>
      <c r="HUP283" s="11"/>
      <c r="HUQ283" s="11"/>
      <c r="HUR283" s="11"/>
      <c r="HUS283" s="11"/>
      <c r="HUT283" s="11"/>
      <c r="HUU283" s="11"/>
      <c r="HUV283" s="11"/>
      <c r="HUW283" s="11"/>
      <c r="HUX283" s="11"/>
      <c r="HUY283" s="11"/>
      <c r="HUZ283" s="11"/>
      <c r="HVA283" s="11"/>
      <c r="HVB283" s="11"/>
      <c r="HVC283" s="11"/>
      <c r="HVD283" s="11"/>
      <c r="HVE283" s="11"/>
      <c r="HVF283" s="11"/>
      <c r="HVG283" s="11"/>
      <c r="HVH283" s="11"/>
      <c r="HVI283" s="11"/>
      <c r="HVJ283" s="11"/>
      <c r="HVK283" s="11"/>
      <c r="HVL283" s="11"/>
      <c r="HVM283" s="11"/>
      <c r="HVN283" s="11"/>
      <c r="HVO283" s="11"/>
      <c r="HVP283" s="11"/>
      <c r="HVQ283" s="11"/>
      <c r="HVR283" s="11"/>
      <c r="HVS283" s="11"/>
      <c r="HVT283" s="11"/>
      <c r="HVU283" s="11"/>
      <c r="HVV283" s="11"/>
      <c r="HVW283" s="11"/>
      <c r="HVX283" s="11"/>
      <c r="HVY283" s="11"/>
      <c r="HVZ283" s="11"/>
      <c r="HWA283" s="11"/>
      <c r="HWB283" s="11"/>
      <c r="HWC283" s="11"/>
      <c r="HWD283" s="11"/>
      <c r="HWE283" s="11"/>
      <c r="HWF283" s="11"/>
      <c r="HWG283" s="11"/>
      <c r="HWH283" s="11"/>
      <c r="HWI283" s="11"/>
      <c r="HWJ283" s="11"/>
      <c r="HWK283" s="11"/>
      <c r="HWL283" s="11"/>
      <c r="HWM283" s="11"/>
      <c r="HWN283" s="11"/>
      <c r="HWO283" s="11"/>
      <c r="HWP283" s="11"/>
      <c r="HWQ283" s="11"/>
      <c r="HWR283" s="11"/>
      <c r="HWS283" s="11"/>
      <c r="HWT283" s="11"/>
      <c r="HWU283" s="11"/>
      <c r="HWV283" s="11"/>
      <c r="HWW283" s="11"/>
      <c r="HWX283" s="11"/>
      <c r="HWY283" s="11"/>
      <c r="HWZ283" s="11"/>
      <c r="HXA283" s="11"/>
      <c r="HXB283" s="11"/>
      <c r="HXC283" s="11"/>
      <c r="HXD283" s="11"/>
      <c r="HXE283" s="11"/>
      <c r="HXF283" s="11"/>
      <c r="HXG283" s="11"/>
      <c r="HXH283" s="11"/>
      <c r="HXI283" s="11"/>
      <c r="HXJ283" s="11"/>
      <c r="HXK283" s="11"/>
      <c r="HXL283" s="11"/>
      <c r="HXM283" s="11"/>
      <c r="HXN283" s="11"/>
      <c r="HXO283" s="11"/>
      <c r="HXP283" s="11"/>
      <c r="HXQ283" s="11"/>
      <c r="HXR283" s="11"/>
      <c r="HXS283" s="11"/>
      <c r="HXT283" s="11"/>
      <c r="HXU283" s="11"/>
      <c r="HXV283" s="11"/>
      <c r="HXW283" s="11"/>
      <c r="HXX283" s="11"/>
      <c r="HXY283" s="11"/>
      <c r="HXZ283" s="11"/>
      <c r="HYA283" s="11"/>
      <c r="HYB283" s="11"/>
      <c r="HYC283" s="11"/>
      <c r="HYD283" s="11"/>
      <c r="HYE283" s="11"/>
      <c r="HYF283" s="11"/>
      <c r="HYG283" s="11"/>
      <c r="HYH283" s="11"/>
      <c r="HYI283" s="11"/>
      <c r="HYJ283" s="11"/>
      <c r="HYK283" s="11"/>
      <c r="HYL283" s="11"/>
      <c r="HYM283" s="11"/>
      <c r="HYN283" s="11"/>
      <c r="HYO283" s="11"/>
      <c r="HYP283" s="11"/>
      <c r="HYQ283" s="11"/>
      <c r="HYR283" s="11"/>
      <c r="HYS283" s="11"/>
      <c r="HYT283" s="11"/>
      <c r="HYU283" s="11"/>
      <c r="HYV283" s="11"/>
      <c r="HYW283" s="11"/>
      <c r="HYX283" s="11"/>
      <c r="HYY283" s="11"/>
      <c r="HYZ283" s="11"/>
      <c r="HZA283" s="11"/>
      <c r="HZB283" s="11"/>
      <c r="HZC283" s="11"/>
      <c r="HZD283" s="11"/>
      <c r="HZE283" s="11"/>
      <c r="HZF283" s="11"/>
      <c r="HZG283" s="11"/>
      <c r="HZH283" s="11"/>
      <c r="HZI283" s="11"/>
      <c r="HZJ283" s="11"/>
      <c r="HZK283" s="11"/>
      <c r="HZL283" s="11"/>
      <c r="HZM283" s="11"/>
      <c r="HZN283" s="11"/>
      <c r="HZO283" s="11"/>
      <c r="HZP283" s="11"/>
      <c r="HZQ283" s="11"/>
      <c r="HZR283" s="11"/>
      <c r="HZS283" s="11"/>
      <c r="HZT283" s="11"/>
      <c r="HZU283" s="11"/>
      <c r="HZV283" s="11"/>
      <c r="HZW283" s="11"/>
      <c r="HZX283" s="11"/>
      <c r="HZY283" s="11"/>
      <c r="HZZ283" s="11"/>
      <c r="IAA283" s="11"/>
      <c r="IAB283" s="11"/>
      <c r="IAC283" s="11"/>
      <c r="IAD283" s="11"/>
      <c r="IAE283" s="11"/>
      <c r="IAF283" s="11"/>
      <c r="IAG283" s="11"/>
      <c r="IAH283" s="11"/>
      <c r="IAI283" s="11"/>
      <c r="IAJ283" s="11"/>
      <c r="IAK283" s="11"/>
      <c r="IAL283" s="11"/>
      <c r="IAM283" s="11"/>
      <c r="IAN283" s="11"/>
      <c r="IAO283" s="11"/>
      <c r="IAP283" s="11"/>
      <c r="IAQ283" s="11"/>
      <c r="IAR283" s="11"/>
      <c r="IAS283" s="11"/>
      <c r="IAT283" s="11"/>
      <c r="IAU283" s="11"/>
      <c r="IAV283" s="11"/>
      <c r="IAW283" s="11"/>
      <c r="IAX283" s="11"/>
      <c r="IAY283" s="11"/>
      <c r="IAZ283" s="11"/>
      <c r="IBA283" s="11"/>
      <c r="IBB283" s="11"/>
      <c r="IBC283" s="11"/>
      <c r="IBD283" s="11"/>
      <c r="IBE283" s="11"/>
      <c r="IBF283" s="11"/>
      <c r="IBG283" s="11"/>
      <c r="IBH283" s="11"/>
      <c r="IBI283" s="11"/>
      <c r="IBJ283" s="11"/>
      <c r="IBK283" s="11"/>
      <c r="IBL283" s="11"/>
      <c r="IBM283" s="11"/>
      <c r="IBN283" s="11"/>
      <c r="IBO283" s="11"/>
      <c r="IBP283" s="11"/>
      <c r="IBQ283" s="11"/>
      <c r="IBR283" s="11"/>
      <c r="IBS283" s="11"/>
      <c r="IBT283" s="11"/>
      <c r="IBU283" s="11"/>
      <c r="IBV283" s="11"/>
      <c r="IBW283" s="11"/>
      <c r="IBX283" s="11"/>
      <c r="IBY283" s="11"/>
      <c r="IBZ283" s="11"/>
      <c r="ICA283" s="11"/>
      <c r="ICB283" s="11"/>
      <c r="ICC283" s="11"/>
      <c r="ICD283" s="11"/>
      <c r="ICE283" s="11"/>
      <c r="ICF283" s="11"/>
      <c r="ICG283" s="11"/>
      <c r="ICH283" s="11"/>
      <c r="ICI283" s="11"/>
      <c r="ICJ283" s="11"/>
      <c r="ICK283" s="11"/>
      <c r="ICL283" s="11"/>
      <c r="ICM283" s="11"/>
      <c r="ICN283" s="11"/>
      <c r="ICO283" s="11"/>
      <c r="ICP283" s="11"/>
      <c r="ICQ283" s="11"/>
      <c r="ICR283" s="11"/>
      <c r="ICS283" s="11"/>
      <c r="ICT283" s="11"/>
      <c r="ICU283" s="11"/>
      <c r="ICV283" s="11"/>
      <c r="ICW283" s="11"/>
      <c r="ICX283" s="11"/>
      <c r="ICY283" s="11"/>
      <c r="ICZ283" s="11"/>
      <c r="IDA283" s="11"/>
      <c r="IDB283" s="11"/>
      <c r="IDC283" s="11"/>
      <c r="IDD283" s="11"/>
      <c r="IDE283" s="11"/>
      <c r="IDF283" s="11"/>
      <c r="IDG283" s="11"/>
      <c r="IDH283" s="11"/>
      <c r="IDI283" s="11"/>
      <c r="IDJ283" s="11"/>
      <c r="IDK283" s="11"/>
      <c r="IDL283" s="11"/>
      <c r="IDM283" s="11"/>
      <c r="IDN283" s="11"/>
      <c r="IDO283" s="11"/>
      <c r="IDP283" s="11"/>
      <c r="IDQ283" s="11"/>
      <c r="IDR283" s="11"/>
      <c r="IDS283" s="11"/>
      <c r="IDT283" s="11"/>
      <c r="IDU283" s="11"/>
      <c r="IDV283" s="11"/>
      <c r="IDW283" s="11"/>
      <c r="IDX283" s="11"/>
      <c r="IDY283" s="11"/>
      <c r="IDZ283" s="11"/>
      <c r="IEA283" s="11"/>
      <c r="IEB283" s="11"/>
      <c r="IEC283" s="11"/>
      <c r="IED283" s="11"/>
      <c r="IEE283" s="11"/>
      <c r="IEF283" s="11"/>
      <c r="IEG283" s="11"/>
      <c r="IEH283" s="11"/>
      <c r="IEI283" s="11"/>
      <c r="IEJ283" s="11"/>
      <c r="IEK283" s="11"/>
      <c r="IEL283" s="11"/>
      <c r="IEM283" s="11"/>
      <c r="IEN283" s="11"/>
      <c r="IEO283" s="11"/>
      <c r="IEP283" s="11"/>
      <c r="IEQ283" s="11"/>
      <c r="IER283" s="11"/>
      <c r="IES283" s="11"/>
      <c r="IET283" s="11"/>
      <c r="IEU283" s="11"/>
      <c r="IEV283" s="11"/>
      <c r="IEW283" s="11"/>
      <c r="IEX283" s="11"/>
      <c r="IEY283" s="11"/>
      <c r="IEZ283" s="11"/>
      <c r="IFA283" s="11"/>
      <c r="IFB283" s="11"/>
      <c r="IFC283" s="11"/>
      <c r="IFD283" s="11"/>
      <c r="IFE283" s="11"/>
      <c r="IFF283" s="11"/>
      <c r="IFG283" s="11"/>
      <c r="IFH283" s="11"/>
      <c r="IFI283" s="11"/>
      <c r="IFJ283" s="11"/>
      <c r="IFK283" s="11"/>
      <c r="IFL283" s="11"/>
      <c r="IFM283" s="11"/>
      <c r="IFN283" s="11"/>
      <c r="IFO283" s="11"/>
      <c r="IFP283" s="11"/>
      <c r="IFQ283" s="11"/>
      <c r="IFR283" s="11"/>
      <c r="IFS283" s="11"/>
      <c r="IFT283" s="11"/>
      <c r="IFU283" s="11"/>
      <c r="IFV283" s="11"/>
      <c r="IFW283" s="11"/>
      <c r="IFX283" s="11"/>
      <c r="IFY283" s="11"/>
      <c r="IFZ283" s="11"/>
      <c r="IGA283" s="11"/>
      <c r="IGB283" s="11"/>
      <c r="IGC283" s="11"/>
      <c r="IGD283" s="11"/>
      <c r="IGE283" s="11"/>
      <c r="IGF283" s="11"/>
      <c r="IGG283" s="11"/>
      <c r="IGH283" s="11"/>
      <c r="IGI283" s="11"/>
      <c r="IGJ283" s="11"/>
      <c r="IGK283" s="11"/>
      <c r="IGL283" s="11"/>
      <c r="IGM283" s="11"/>
      <c r="IGN283" s="11"/>
      <c r="IGO283" s="11"/>
      <c r="IGP283" s="11"/>
      <c r="IGQ283" s="11"/>
      <c r="IGR283" s="11"/>
      <c r="IGS283" s="11"/>
      <c r="IGT283" s="11"/>
      <c r="IGU283" s="11"/>
      <c r="IGV283" s="11"/>
      <c r="IGW283" s="11"/>
      <c r="IGX283" s="11"/>
      <c r="IGY283" s="11"/>
      <c r="IGZ283" s="11"/>
      <c r="IHA283" s="11"/>
      <c r="IHB283" s="11"/>
      <c r="IHC283" s="11"/>
      <c r="IHD283" s="11"/>
      <c r="IHE283" s="11"/>
      <c r="IHF283" s="11"/>
      <c r="IHG283" s="11"/>
      <c r="IHH283" s="11"/>
      <c r="IHI283" s="11"/>
      <c r="IHJ283" s="11"/>
      <c r="IHK283" s="11"/>
      <c r="IHL283" s="11"/>
      <c r="IHM283" s="11"/>
      <c r="IHN283" s="11"/>
      <c r="IHO283" s="11"/>
      <c r="IHP283" s="11"/>
      <c r="IHQ283" s="11"/>
      <c r="IHR283" s="11"/>
      <c r="IHS283" s="11"/>
      <c r="IHT283" s="11"/>
      <c r="IHU283" s="11"/>
      <c r="IHV283" s="11"/>
      <c r="IHW283" s="11"/>
      <c r="IHX283" s="11"/>
      <c r="IHY283" s="11"/>
      <c r="IHZ283" s="11"/>
      <c r="IIA283" s="11"/>
      <c r="IIB283" s="11"/>
      <c r="IIC283" s="11"/>
      <c r="IID283" s="11"/>
      <c r="IIE283" s="11"/>
      <c r="IIF283" s="11"/>
      <c r="IIG283" s="11"/>
      <c r="IIH283" s="11"/>
      <c r="III283" s="11"/>
      <c r="IIJ283" s="11"/>
      <c r="IIK283" s="11"/>
      <c r="IIL283" s="11"/>
      <c r="IIM283" s="11"/>
      <c r="IIN283" s="11"/>
      <c r="IIO283" s="11"/>
      <c r="IIP283" s="11"/>
      <c r="IIQ283" s="11"/>
      <c r="IIR283" s="11"/>
      <c r="IIS283" s="11"/>
      <c r="IIT283" s="11"/>
      <c r="IIU283" s="11"/>
      <c r="IIV283" s="11"/>
      <c r="IIW283" s="11"/>
      <c r="IIX283" s="11"/>
      <c r="IIY283" s="11"/>
      <c r="IIZ283" s="11"/>
      <c r="IJA283" s="11"/>
      <c r="IJB283" s="11"/>
      <c r="IJC283" s="11"/>
      <c r="IJD283" s="11"/>
      <c r="IJE283" s="11"/>
      <c r="IJF283" s="11"/>
      <c r="IJG283" s="11"/>
      <c r="IJH283" s="11"/>
      <c r="IJI283" s="11"/>
      <c r="IJJ283" s="11"/>
      <c r="IJK283" s="11"/>
      <c r="IJL283" s="11"/>
      <c r="IJM283" s="11"/>
      <c r="IJN283" s="11"/>
      <c r="IJO283" s="11"/>
      <c r="IJP283" s="11"/>
      <c r="IJQ283" s="11"/>
      <c r="IJR283" s="11"/>
      <c r="IJS283" s="11"/>
      <c r="IJT283" s="11"/>
      <c r="IJU283" s="11"/>
      <c r="IJV283" s="11"/>
      <c r="IJW283" s="11"/>
      <c r="IJX283" s="11"/>
      <c r="IJY283" s="11"/>
      <c r="IJZ283" s="11"/>
      <c r="IKA283" s="11"/>
      <c r="IKB283" s="11"/>
      <c r="IKC283" s="11"/>
      <c r="IKD283" s="11"/>
      <c r="IKE283" s="11"/>
      <c r="IKF283" s="11"/>
      <c r="IKG283" s="11"/>
      <c r="IKH283" s="11"/>
      <c r="IKI283" s="11"/>
      <c r="IKJ283" s="11"/>
      <c r="IKK283" s="11"/>
      <c r="IKL283" s="11"/>
      <c r="IKM283" s="11"/>
      <c r="IKN283" s="11"/>
      <c r="IKO283" s="11"/>
      <c r="IKP283" s="11"/>
      <c r="IKQ283" s="11"/>
      <c r="IKR283" s="11"/>
      <c r="IKS283" s="11"/>
      <c r="IKT283" s="11"/>
      <c r="IKU283" s="11"/>
      <c r="IKV283" s="11"/>
      <c r="IKW283" s="11"/>
      <c r="IKX283" s="11"/>
      <c r="IKY283" s="11"/>
      <c r="IKZ283" s="11"/>
      <c r="ILA283" s="11"/>
      <c r="ILB283" s="11"/>
      <c r="ILC283" s="11"/>
      <c r="ILD283" s="11"/>
      <c r="ILE283" s="11"/>
      <c r="ILF283" s="11"/>
      <c r="ILG283" s="11"/>
      <c r="ILH283" s="11"/>
      <c r="ILI283" s="11"/>
      <c r="ILJ283" s="11"/>
      <c r="ILK283" s="11"/>
      <c r="ILL283" s="11"/>
      <c r="ILM283" s="11"/>
      <c r="ILN283" s="11"/>
      <c r="ILO283" s="11"/>
      <c r="ILP283" s="11"/>
      <c r="ILQ283" s="11"/>
      <c r="ILR283" s="11"/>
      <c r="ILS283" s="11"/>
      <c r="ILT283" s="11"/>
      <c r="ILU283" s="11"/>
      <c r="ILV283" s="11"/>
      <c r="ILW283" s="11"/>
      <c r="ILX283" s="11"/>
      <c r="ILY283" s="11"/>
      <c r="ILZ283" s="11"/>
      <c r="IMA283" s="11"/>
      <c r="IMB283" s="11"/>
      <c r="IMC283" s="11"/>
      <c r="IMD283" s="11"/>
      <c r="IME283" s="11"/>
      <c r="IMF283" s="11"/>
      <c r="IMG283" s="11"/>
      <c r="IMH283" s="11"/>
      <c r="IMI283" s="11"/>
      <c r="IMJ283" s="11"/>
      <c r="IMK283" s="11"/>
      <c r="IML283" s="11"/>
      <c r="IMM283" s="11"/>
      <c r="IMN283" s="11"/>
      <c r="IMO283" s="11"/>
      <c r="IMP283" s="11"/>
      <c r="IMQ283" s="11"/>
      <c r="IMR283" s="11"/>
      <c r="IMS283" s="11"/>
      <c r="IMT283" s="11"/>
      <c r="IMU283" s="11"/>
      <c r="IMV283" s="11"/>
      <c r="IMW283" s="11"/>
      <c r="IMX283" s="11"/>
      <c r="IMY283" s="11"/>
      <c r="IMZ283" s="11"/>
      <c r="INA283" s="11"/>
      <c r="INB283" s="11"/>
      <c r="INC283" s="11"/>
      <c r="IND283" s="11"/>
      <c r="INE283" s="11"/>
      <c r="INF283" s="11"/>
      <c r="ING283" s="11"/>
      <c r="INH283" s="11"/>
      <c r="INI283" s="11"/>
      <c r="INJ283" s="11"/>
      <c r="INK283" s="11"/>
      <c r="INL283" s="11"/>
      <c r="INM283" s="11"/>
      <c r="INN283" s="11"/>
      <c r="INO283" s="11"/>
      <c r="INP283" s="11"/>
      <c r="INQ283" s="11"/>
      <c r="INR283" s="11"/>
      <c r="INS283" s="11"/>
      <c r="INT283" s="11"/>
      <c r="INU283" s="11"/>
      <c r="INV283" s="11"/>
      <c r="INW283" s="11"/>
      <c r="INX283" s="11"/>
      <c r="INY283" s="11"/>
      <c r="INZ283" s="11"/>
      <c r="IOA283" s="11"/>
      <c r="IOB283" s="11"/>
      <c r="IOC283" s="11"/>
      <c r="IOD283" s="11"/>
      <c r="IOE283" s="11"/>
      <c r="IOF283" s="11"/>
      <c r="IOG283" s="11"/>
      <c r="IOH283" s="11"/>
      <c r="IOI283" s="11"/>
      <c r="IOJ283" s="11"/>
      <c r="IOK283" s="11"/>
      <c r="IOL283" s="11"/>
      <c r="IOM283" s="11"/>
      <c r="ION283" s="11"/>
      <c r="IOO283" s="11"/>
      <c r="IOP283" s="11"/>
      <c r="IOQ283" s="11"/>
      <c r="IOR283" s="11"/>
      <c r="IOS283" s="11"/>
      <c r="IOT283" s="11"/>
      <c r="IOU283" s="11"/>
      <c r="IOV283" s="11"/>
      <c r="IOW283" s="11"/>
      <c r="IOX283" s="11"/>
      <c r="IOY283" s="11"/>
      <c r="IOZ283" s="11"/>
      <c r="IPA283" s="11"/>
      <c r="IPB283" s="11"/>
      <c r="IPC283" s="11"/>
      <c r="IPD283" s="11"/>
      <c r="IPE283" s="11"/>
      <c r="IPF283" s="11"/>
      <c r="IPG283" s="11"/>
      <c r="IPH283" s="11"/>
      <c r="IPI283" s="11"/>
      <c r="IPJ283" s="11"/>
      <c r="IPK283" s="11"/>
      <c r="IPL283" s="11"/>
      <c r="IPM283" s="11"/>
      <c r="IPN283" s="11"/>
      <c r="IPO283" s="11"/>
      <c r="IPP283" s="11"/>
      <c r="IPQ283" s="11"/>
      <c r="IPR283" s="11"/>
      <c r="IPS283" s="11"/>
      <c r="IPT283" s="11"/>
      <c r="IPU283" s="11"/>
      <c r="IPV283" s="11"/>
      <c r="IPW283" s="11"/>
      <c r="IPX283" s="11"/>
      <c r="IPY283" s="11"/>
      <c r="IPZ283" s="11"/>
      <c r="IQA283" s="11"/>
      <c r="IQB283" s="11"/>
      <c r="IQC283" s="11"/>
      <c r="IQD283" s="11"/>
      <c r="IQE283" s="11"/>
      <c r="IQF283" s="11"/>
      <c r="IQG283" s="11"/>
      <c r="IQH283" s="11"/>
      <c r="IQI283" s="11"/>
      <c r="IQJ283" s="11"/>
      <c r="IQK283" s="11"/>
      <c r="IQL283" s="11"/>
      <c r="IQM283" s="11"/>
      <c r="IQN283" s="11"/>
      <c r="IQO283" s="11"/>
      <c r="IQP283" s="11"/>
      <c r="IQQ283" s="11"/>
      <c r="IQR283" s="11"/>
      <c r="IQS283" s="11"/>
      <c r="IQT283" s="11"/>
      <c r="IQU283" s="11"/>
      <c r="IQV283" s="11"/>
      <c r="IQW283" s="11"/>
      <c r="IQX283" s="11"/>
      <c r="IQY283" s="11"/>
      <c r="IQZ283" s="11"/>
      <c r="IRA283" s="11"/>
      <c r="IRB283" s="11"/>
      <c r="IRC283" s="11"/>
      <c r="IRD283" s="11"/>
      <c r="IRE283" s="11"/>
      <c r="IRF283" s="11"/>
      <c r="IRG283" s="11"/>
      <c r="IRH283" s="11"/>
      <c r="IRI283" s="11"/>
      <c r="IRJ283" s="11"/>
      <c r="IRK283" s="11"/>
      <c r="IRL283" s="11"/>
      <c r="IRM283" s="11"/>
      <c r="IRN283" s="11"/>
      <c r="IRO283" s="11"/>
      <c r="IRP283" s="11"/>
      <c r="IRQ283" s="11"/>
      <c r="IRR283" s="11"/>
      <c r="IRS283" s="11"/>
      <c r="IRT283" s="11"/>
      <c r="IRU283" s="11"/>
      <c r="IRV283" s="11"/>
      <c r="IRW283" s="11"/>
      <c r="IRX283" s="11"/>
      <c r="IRY283" s="11"/>
      <c r="IRZ283" s="11"/>
      <c r="ISA283" s="11"/>
      <c r="ISB283" s="11"/>
      <c r="ISC283" s="11"/>
      <c r="ISD283" s="11"/>
      <c r="ISE283" s="11"/>
      <c r="ISF283" s="11"/>
      <c r="ISG283" s="11"/>
      <c r="ISH283" s="11"/>
      <c r="ISI283" s="11"/>
      <c r="ISJ283" s="11"/>
      <c r="ISK283" s="11"/>
      <c r="ISL283" s="11"/>
      <c r="ISM283" s="11"/>
      <c r="ISN283" s="11"/>
      <c r="ISO283" s="11"/>
      <c r="ISP283" s="11"/>
      <c r="ISQ283" s="11"/>
      <c r="ISR283" s="11"/>
      <c r="ISS283" s="11"/>
      <c r="IST283" s="11"/>
      <c r="ISU283" s="11"/>
      <c r="ISV283" s="11"/>
      <c r="ISW283" s="11"/>
      <c r="ISX283" s="11"/>
      <c r="ISY283" s="11"/>
      <c r="ISZ283" s="11"/>
      <c r="ITA283" s="11"/>
      <c r="ITB283" s="11"/>
      <c r="ITC283" s="11"/>
      <c r="ITD283" s="11"/>
      <c r="ITE283" s="11"/>
      <c r="ITF283" s="11"/>
      <c r="ITG283" s="11"/>
      <c r="ITH283" s="11"/>
      <c r="ITI283" s="11"/>
      <c r="ITJ283" s="11"/>
      <c r="ITK283" s="11"/>
      <c r="ITL283" s="11"/>
      <c r="ITM283" s="11"/>
      <c r="ITN283" s="11"/>
      <c r="ITO283" s="11"/>
      <c r="ITP283" s="11"/>
      <c r="ITQ283" s="11"/>
      <c r="ITR283" s="11"/>
      <c r="ITS283" s="11"/>
      <c r="ITT283" s="11"/>
      <c r="ITU283" s="11"/>
      <c r="ITV283" s="11"/>
      <c r="ITW283" s="11"/>
      <c r="ITX283" s="11"/>
      <c r="ITY283" s="11"/>
      <c r="ITZ283" s="11"/>
      <c r="IUA283" s="11"/>
      <c r="IUB283" s="11"/>
      <c r="IUC283" s="11"/>
      <c r="IUD283" s="11"/>
      <c r="IUE283" s="11"/>
      <c r="IUF283" s="11"/>
      <c r="IUG283" s="11"/>
      <c r="IUH283" s="11"/>
      <c r="IUI283" s="11"/>
      <c r="IUJ283" s="11"/>
      <c r="IUK283" s="11"/>
      <c r="IUL283" s="11"/>
      <c r="IUM283" s="11"/>
      <c r="IUN283" s="11"/>
      <c r="IUO283" s="11"/>
      <c r="IUP283" s="11"/>
      <c r="IUQ283" s="11"/>
      <c r="IUR283" s="11"/>
      <c r="IUS283" s="11"/>
      <c r="IUT283" s="11"/>
      <c r="IUU283" s="11"/>
      <c r="IUV283" s="11"/>
      <c r="IUW283" s="11"/>
      <c r="IUX283" s="11"/>
      <c r="IUY283" s="11"/>
      <c r="IUZ283" s="11"/>
      <c r="IVA283" s="11"/>
      <c r="IVB283" s="11"/>
      <c r="IVC283" s="11"/>
      <c r="IVD283" s="11"/>
      <c r="IVE283" s="11"/>
      <c r="IVF283" s="11"/>
      <c r="IVG283" s="11"/>
      <c r="IVH283" s="11"/>
      <c r="IVI283" s="11"/>
      <c r="IVJ283" s="11"/>
      <c r="IVK283" s="11"/>
      <c r="IVL283" s="11"/>
      <c r="IVM283" s="11"/>
      <c r="IVN283" s="11"/>
      <c r="IVO283" s="11"/>
      <c r="IVP283" s="11"/>
      <c r="IVQ283" s="11"/>
      <c r="IVR283" s="11"/>
      <c r="IVS283" s="11"/>
      <c r="IVT283" s="11"/>
      <c r="IVU283" s="11"/>
      <c r="IVV283" s="11"/>
      <c r="IVW283" s="11"/>
      <c r="IVX283" s="11"/>
      <c r="IVY283" s="11"/>
      <c r="IVZ283" s="11"/>
      <c r="IWA283" s="11"/>
      <c r="IWB283" s="11"/>
      <c r="IWC283" s="11"/>
      <c r="IWD283" s="11"/>
      <c r="IWE283" s="11"/>
      <c r="IWF283" s="11"/>
      <c r="IWG283" s="11"/>
      <c r="IWH283" s="11"/>
      <c r="IWI283" s="11"/>
      <c r="IWJ283" s="11"/>
      <c r="IWK283" s="11"/>
      <c r="IWL283" s="11"/>
      <c r="IWM283" s="11"/>
      <c r="IWN283" s="11"/>
      <c r="IWO283" s="11"/>
      <c r="IWP283" s="11"/>
      <c r="IWQ283" s="11"/>
      <c r="IWR283" s="11"/>
      <c r="IWS283" s="11"/>
      <c r="IWT283" s="11"/>
      <c r="IWU283" s="11"/>
      <c r="IWV283" s="11"/>
      <c r="IWW283" s="11"/>
      <c r="IWX283" s="11"/>
      <c r="IWY283" s="11"/>
      <c r="IWZ283" s="11"/>
      <c r="IXA283" s="11"/>
      <c r="IXB283" s="11"/>
      <c r="IXC283" s="11"/>
      <c r="IXD283" s="11"/>
      <c r="IXE283" s="11"/>
      <c r="IXF283" s="11"/>
      <c r="IXG283" s="11"/>
      <c r="IXH283" s="11"/>
      <c r="IXI283" s="11"/>
      <c r="IXJ283" s="11"/>
      <c r="IXK283" s="11"/>
      <c r="IXL283" s="11"/>
      <c r="IXM283" s="11"/>
      <c r="IXN283" s="11"/>
      <c r="IXO283" s="11"/>
      <c r="IXP283" s="11"/>
      <c r="IXQ283" s="11"/>
      <c r="IXR283" s="11"/>
      <c r="IXS283" s="11"/>
      <c r="IXT283" s="11"/>
      <c r="IXU283" s="11"/>
      <c r="IXV283" s="11"/>
      <c r="IXW283" s="11"/>
      <c r="IXX283" s="11"/>
      <c r="IXY283" s="11"/>
      <c r="IXZ283" s="11"/>
      <c r="IYA283" s="11"/>
      <c r="IYB283" s="11"/>
      <c r="IYC283" s="11"/>
      <c r="IYD283" s="11"/>
      <c r="IYE283" s="11"/>
      <c r="IYF283" s="11"/>
      <c r="IYG283" s="11"/>
      <c r="IYH283" s="11"/>
      <c r="IYI283" s="11"/>
      <c r="IYJ283" s="11"/>
      <c r="IYK283" s="11"/>
      <c r="IYL283" s="11"/>
      <c r="IYM283" s="11"/>
      <c r="IYN283" s="11"/>
      <c r="IYO283" s="11"/>
      <c r="IYP283" s="11"/>
      <c r="IYQ283" s="11"/>
      <c r="IYR283" s="11"/>
      <c r="IYS283" s="11"/>
      <c r="IYT283" s="11"/>
      <c r="IYU283" s="11"/>
      <c r="IYV283" s="11"/>
      <c r="IYW283" s="11"/>
      <c r="IYX283" s="11"/>
      <c r="IYY283" s="11"/>
      <c r="IYZ283" s="11"/>
      <c r="IZA283" s="11"/>
      <c r="IZB283" s="11"/>
      <c r="IZC283" s="11"/>
      <c r="IZD283" s="11"/>
      <c r="IZE283" s="11"/>
      <c r="IZF283" s="11"/>
      <c r="IZG283" s="11"/>
      <c r="IZH283" s="11"/>
      <c r="IZI283" s="11"/>
      <c r="IZJ283" s="11"/>
      <c r="IZK283" s="11"/>
      <c r="IZL283" s="11"/>
      <c r="IZM283" s="11"/>
      <c r="IZN283" s="11"/>
      <c r="IZO283" s="11"/>
      <c r="IZP283" s="11"/>
      <c r="IZQ283" s="11"/>
      <c r="IZR283" s="11"/>
      <c r="IZS283" s="11"/>
      <c r="IZT283" s="11"/>
      <c r="IZU283" s="11"/>
      <c r="IZV283" s="11"/>
      <c r="IZW283" s="11"/>
      <c r="IZX283" s="11"/>
      <c r="IZY283" s="11"/>
      <c r="IZZ283" s="11"/>
      <c r="JAA283" s="11"/>
      <c r="JAB283" s="11"/>
      <c r="JAC283" s="11"/>
      <c r="JAD283" s="11"/>
      <c r="JAE283" s="11"/>
      <c r="JAF283" s="11"/>
      <c r="JAG283" s="11"/>
      <c r="JAH283" s="11"/>
      <c r="JAI283" s="11"/>
      <c r="JAJ283" s="11"/>
      <c r="JAK283" s="11"/>
      <c r="JAL283" s="11"/>
      <c r="JAM283" s="11"/>
      <c r="JAN283" s="11"/>
      <c r="JAO283" s="11"/>
      <c r="JAP283" s="11"/>
      <c r="JAQ283" s="11"/>
      <c r="JAR283" s="11"/>
      <c r="JAS283" s="11"/>
      <c r="JAT283" s="11"/>
      <c r="JAU283" s="11"/>
      <c r="JAV283" s="11"/>
      <c r="JAW283" s="11"/>
      <c r="JAX283" s="11"/>
      <c r="JAY283" s="11"/>
      <c r="JAZ283" s="11"/>
      <c r="JBA283" s="11"/>
      <c r="JBB283" s="11"/>
      <c r="JBC283" s="11"/>
      <c r="JBD283" s="11"/>
      <c r="JBE283" s="11"/>
      <c r="JBF283" s="11"/>
      <c r="JBG283" s="11"/>
      <c r="JBH283" s="11"/>
      <c r="JBI283" s="11"/>
      <c r="JBJ283" s="11"/>
      <c r="JBK283" s="11"/>
      <c r="JBL283" s="11"/>
      <c r="JBM283" s="11"/>
      <c r="JBN283" s="11"/>
      <c r="JBO283" s="11"/>
      <c r="JBP283" s="11"/>
      <c r="JBQ283" s="11"/>
      <c r="JBR283" s="11"/>
      <c r="JBS283" s="11"/>
      <c r="JBT283" s="11"/>
      <c r="JBU283" s="11"/>
      <c r="JBV283" s="11"/>
      <c r="JBW283" s="11"/>
      <c r="JBX283" s="11"/>
      <c r="JBY283" s="11"/>
      <c r="JBZ283" s="11"/>
      <c r="JCA283" s="11"/>
      <c r="JCB283" s="11"/>
      <c r="JCC283" s="11"/>
      <c r="JCD283" s="11"/>
      <c r="JCE283" s="11"/>
      <c r="JCF283" s="11"/>
      <c r="JCG283" s="11"/>
      <c r="JCH283" s="11"/>
      <c r="JCI283" s="11"/>
      <c r="JCJ283" s="11"/>
      <c r="JCK283" s="11"/>
      <c r="JCL283" s="11"/>
      <c r="JCM283" s="11"/>
      <c r="JCN283" s="11"/>
      <c r="JCO283" s="11"/>
      <c r="JCP283" s="11"/>
      <c r="JCQ283" s="11"/>
      <c r="JCR283" s="11"/>
      <c r="JCS283" s="11"/>
      <c r="JCT283" s="11"/>
      <c r="JCU283" s="11"/>
      <c r="JCV283" s="11"/>
      <c r="JCW283" s="11"/>
      <c r="JCX283" s="11"/>
      <c r="JCY283" s="11"/>
      <c r="JCZ283" s="11"/>
      <c r="JDA283" s="11"/>
      <c r="JDB283" s="11"/>
      <c r="JDC283" s="11"/>
      <c r="JDD283" s="11"/>
      <c r="JDE283" s="11"/>
      <c r="JDF283" s="11"/>
      <c r="JDG283" s="11"/>
      <c r="JDH283" s="11"/>
      <c r="JDI283" s="11"/>
      <c r="JDJ283" s="11"/>
      <c r="JDK283" s="11"/>
      <c r="JDL283" s="11"/>
      <c r="JDM283" s="11"/>
      <c r="JDN283" s="11"/>
      <c r="JDO283" s="11"/>
      <c r="JDP283" s="11"/>
      <c r="JDQ283" s="11"/>
      <c r="JDR283" s="11"/>
      <c r="JDS283" s="11"/>
      <c r="JDT283" s="11"/>
      <c r="JDU283" s="11"/>
      <c r="JDV283" s="11"/>
      <c r="JDW283" s="11"/>
      <c r="JDX283" s="11"/>
      <c r="JDY283" s="11"/>
      <c r="JDZ283" s="11"/>
      <c r="JEA283" s="11"/>
      <c r="JEB283" s="11"/>
      <c r="JEC283" s="11"/>
      <c r="JED283" s="11"/>
      <c r="JEE283" s="11"/>
      <c r="JEF283" s="11"/>
      <c r="JEG283" s="11"/>
      <c r="JEH283" s="11"/>
      <c r="JEI283" s="11"/>
      <c r="JEJ283" s="11"/>
      <c r="JEK283" s="11"/>
      <c r="JEL283" s="11"/>
      <c r="JEM283" s="11"/>
      <c r="JEN283" s="11"/>
      <c r="JEO283" s="11"/>
      <c r="JEP283" s="11"/>
      <c r="JEQ283" s="11"/>
      <c r="JER283" s="11"/>
      <c r="JES283" s="11"/>
      <c r="JET283" s="11"/>
      <c r="JEU283" s="11"/>
      <c r="JEV283" s="11"/>
      <c r="JEW283" s="11"/>
      <c r="JEX283" s="11"/>
      <c r="JEY283" s="11"/>
      <c r="JEZ283" s="11"/>
      <c r="JFA283" s="11"/>
      <c r="JFB283" s="11"/>
      <c r="JFC283" s="11"/>
      <c r="JFD283" s="11"/>
      <c r="JFE283" s="11"/>
      <c r="JFF283" s="11"/>
      <c r="JFG283" s="11"/>
      <c r="JFH283" s="11"/>
      <c r="JFI283" s="11"/>
      <c r="JFJ283" s="11"/>
      <c r="JFK283" s="11"/>
      <c r="JFL283" s="11"/>
      <c r="JFM283" s="11"/>
      <c r="JFN283" s="11"/>
      <c r="JFO283" s="11"/>
      <c r="JFP283" s="11"/>
      <c r="JFQ283" s="11"/>
      <c r="JFR283" s="11"/>
      <c r="JFS283" s="11"/>
      <c r="JFT283" s="11"/>
      <c r="JFU283" s="11"/>
      <c r="JFV283" s="11"/>
      <c r="JFW283" s="11"/>
      <c r="JFX283" s="11"/>
      <c r="JFY283" s="11"/>
      <c r="JFZ283" s="11"/>
      <c r="JGA283" s="11"/>
      <c r="JGB283" s="11"/>
      <c r="JGC283" s="11"/>
      <c r="JGD283" s="11"/>
      <c r="JGE283" s="11"/>
      <c r="JGF283" s="11"/>
      <c r="JGG283" s="11"/>
      <c r="JGH283" s="11"/>
      <c r="JGI283" s="11"/>
      <c r="JGJ283" s="11"/>
      <c r="JGK283" s="11"/>
      <c r="JGL283" s="11"/>
      <c r="JGM283" s="11"/>
      <c r="JGN283" s="11"/>
      <c r="JGO283" s="11"/>
      <c r="JGP283" s="11"/>
      <c r="JGQ283" s="11"/>
      <c r="JGR283" s="11"/>
      <c r="JGS283" s="11"/>
      <c r="JGT283" s="11"/>
      <c r="JGU283" s="11"/>
      <c r="JGV283" s="11"/>
      <c r="JGW283" s="11"/>
      <c r="JGX283" s="11"/>
      <c r="JGY283" s="11"/>
      <c r="JGZ283" s="11"/>
      <c r="JHA283" s="11"/>
      <c r="JHB283" s="11"/>
      <c r="JHC283" s="11"/>
      <c r="JHD283" s="11"/>
      <c r="JHE283" s="11"/>
      <c r="JHF283" s="11"/>
      <c r="JHG283" s="11"/>
      <c r="JHH283" s="11"/>
      <c r="JHI283" s="11"/>
      <c r="JHJ283" s="11"/>
      <c r="JHK283" s="11"/>
      <c r="JHL283" s="11"/>
      <c r="JHM283" s="11"/>
      <c r="JHN283" s="11"/>
      <c r="JHO283" s="11"/>
      <c r="JHP283" s="11"/>
      <c r="JHQ283" s="11"/>
      <c r="JHR283" s="11"/>
      <c r="JHS283" s="11"/>
      <c r="JHT283" s="11"/>
      <c r="JHU283" s="11"/>
      <c r="JHV283" s="11"/>
      <c r="JHW283" s="11"/>
      <c r="JHX283" s="11"/>
      <c r="JHY283" s="11"/>
      <c r="JHZ283" s="11"/>
      <c r="JIA283" s="11"/>
      <c r="JIB283" s="11"/>
      <c r="JIC283" s="11"/>
      <c r="JID283" s="11"/>
      <c r="JIE283" s="11"/>
      <c r="JIF283" s="11"/>
      <c r="JIG283" s="11"/>
      <c r="JIH283" s="11"/>
      <c r="JII283" s="11"/>
      <c r="JIJ283" s="11"/>
      <c r="JIK283" s="11"/>
      <c r="JIL283" s="11"/>
      <c r="JIM283" s="11"/>
      <c r="JIN283" s="11"/>
      <c r="JIO283" s="11"/>
      <c r="JIP283" s="11"/>
      <c r="JIQ283" s="11"/>
      <c r="JIR283" s="11"/>
      <c r="JIS283" s="11"/>
      <c r="JIT283" s="11"/>
      <c r="JIU283" s="11"/>
      <c r="JIV283" s="11"/>
      <c r="JIW283" s="11"/>
      <c r="JIX283" s="11"/>
      <c r="JIY283" s="11"/>
      <c r="JIZ283" s="11"/>
      <c r="JJA283" s="11"/>
      <c r="JJB283" s="11"/>
      <c r="JJC283" s="11"/>
      <c r="JJD283" s="11"/>
      <c r="JJE283" s="11"/>
      <c r="JJF283" s="11"/>
      <c r="JJG283" s="11"/>
      <c r="JJH283" s="11"/>
      <c r="JJI283" s="11"/>
      <c r="JJJ283" s="11"/>
      <c r="JJK283" s="11"/>
      <c r="JJL283" s="11"/>
      <c r="JJM283" s="11"/>
      <c r="JJN283" s="11"/>
      <c r="JJO283" s="11"/>
      <c r="JJP283" s="11"/>
      <c r="JJQ283" s="11"/>
      <c r="JJR283" s="11"/>
      <c r="JJS283" s="11"/>
      <c r="JJT283" s="11"/>
      <c r="JJU283" s="11"/>
      <c r="JJV283" s="11"/>
      <c r="JJW283" s="11"/>
      <c r="JJX283" s="11"/>
      <c r="JJY283" s="11"/>
      <c r="JJZ283" s="11"/>
      <c r="JKA283" s="11"/>
      <c r="JKB283" s="11"/>
      <c r="JKC283" s="11"/>
      <c r="JKD283" s="11"/>
      <c r="JKE283" s="11"/>
      <c r="JKF283" s="11"/>
      <c r="JKG283" s="11"/>
      <c r="JKH283" s="11"/>
      <c r="JKI283" s="11"/>
      <c r="JKJ283" s="11"/>
      <c r="JKK283" s="11"/>
      <c r="JKL283" s="11"/>
      <c r="JKM283" s="11"/>
      <c r="JKN283" s="11"/>
      <c r="JKO283" s="11"/>
      <c r="JKP283" s="11"/>
      <c r="JKQ283" s="11"/>
      <c r="JKR283" s="11"/>
      <c r="JKS283" s="11"/>
      <c r="JKT283" s="11"/>
      <c r="JKU283" s="11"/>
      <c r="JKV283" s="11"/>
      <c r="JKW283" s="11"/>
      <c r="JKX283" s="11"/>
      <c r="JKY283" s="11"/>
      <c r="JKZ283" s="11"/>
      <c r="JLA283" s="11"/>
      <c r="JLB283" s="11"/>
      <c r="JLC283" s="11"/>
      <c r="JLD283" s="11"/>
      <c r="JLE283" s="11"/>
      <c r="JLF283" s="11"/>
      <c r="JLG283" s="11"/>
      <c r="JLH283" s="11"/>
      <c r="JLI283" s="11"/>
      <c r="JLJ283" s="11"/>
      <c r="JLK283" s="11"/>
      <c r="JLL283" s="11"/>
      <c r="JLM283" s="11"/>
      <c r="JLN283" s="11"/>
      <c r="JLO283" s="11"/>
      <c r="JLP283" s="11"/>
      <c r="JLQ283" s="11"/>
      <c r="JLR283" s="11"/>
      <c r="JLS283" s="11"/>
      <c r="JLT283" s="11"/>
      <c r="JLU283" s="11"/>
      <c r="JLV283" s="11"/>
      <c r="JLW283" s="11"/>
      <c r="JLX283" s="11"/>
      <c r="JLY283" s="11"/>
      <c r="JLZ283" s="11"/>
      <c r="JMA283" s="11"/>
      <c r="JMB283" s="11"/>
      <c r="JMC283" s="11"/>
      <c r="JMD283" s="11"/>
      <c r="JME283" s="11"/>
      <c r="JMF283" s="11"/>
      <c r="JMG283" s="11"/>
      <c r="JMH283" s="11"/>
      <c r="JMI283" s="11"/>
      <c r="JMJ283" s="11"/>
      <c r="JMK283" s="11"/>
      <c r="JML283" s="11"/>
      <c r="JMM283" s="11"/>
      <c r="JMN283" s="11"/>
      <c r="JMO283" s="11"/>
      <c r="JMP283" s="11"/>
      <c r="JMQ283" s="11"/>
      <c r="JMR283" s="11"/>
      <c r="JMS283" s="11"/>
      <c r="JMT283" s="11"/>
      <c r="JMU283" s="11"/>
      <c r="JMV283" s="11"/>
      <c r="JMW283" s="11"/>
      <c r="JMX283" s="11"/>
      <c r="JMY283" s="11"/>
      <c r="JMZ283" s="11"/>
      <c r="JNA283" s="11"/>
      <c r="JNB283" s="11"/>
      <c r="JNC283" s="11"/>
      <c r="JND283" s="11"/>
      <c r="JNE283" s="11"/>
      <c r="JNF283" s="11"/>
      <c r="JNG283" s="11"/>
      <c r="JNH283" s="11"/>
      <c r="JNI283" s="11"/>
      <c r="JNJ283" s="11"/>
      <c r="JNK283" s="11"/>
      <c r="JNL283" s="11"/>
      <c r="JNM283" s="11"/>
      <c r="JNN283" s="11"/>
      <c r="JNO283" s="11"/>
      <c r="JNP283" s="11"/>
      <c r="JNQ283" s="11"/>
      <c r="JNR283" s="11"/>
      <c r="JNS283" s="11"/>
      <c r="JNT283" s="11"/>
      <c r="JNU283" s="11"/>
      <c r="JNV283" s="11"/>
      <c r="JNW283" s="11"/>
      <c r="JNX283" s="11"/>
      <c r="JNY283" s="11"/>
      <c r="JNZ283" s="11"/>
      <c r="JOA283" s="11"/>
      <c r="JOB283" s="11"/>
      <c r="JOC283" s="11"/>
      <c r="JOD283" s="11"/>
      <c r="JOE283" s="11"/>
      <c r="JOF283" s="11"/>
      <c r="JOG283" s="11"/>
      <c r="JOH283" s="11"/>
      <c r="JOI283" s="11"/>
      <c r="JOJ283" s="11"/>
      <c r="JOK283" s="11"/>
      <c r="JOL283" s="11"/>
      <c r="JOM283" s="11"/>
      <c r="JON283" s="11"/>
      <c r="JOO283" s="11"/>
      <c r="JOP283" s="11"/>
      <c r="JOQ283" s="11"/>
      <c r="JOR283" s="11"/>
      <c r="JOS283" s="11"/>
      <c r="JOT283" s="11"/>
      <c r="JOU283" s="11"/>
      <c r="JOV283" s="11"/>
      <c r="JOW283" s="11"/>
      <c r="JOX283" s="11"/>
      <c r="JOY283" s="11"/>
      <c r="JOZ283" s="11"/>
      <c r="JPA283" s="11"/>
      <c r="JPB283" s="11"/>
      <c r="JPC283" s="11"/>
      <c r="JPD283" s="11"/>
      <c r="JPE283" s="11"/>
      <c r="JPF283" s="11"/>
      <c r="JPG283" s="11"/>
      <c r="JPH283" s="11"/>
      <c r="JPI283" s="11"/>
      <c r="JPJ283" s="11"/>
      <c r="JPK283" s="11"/>
      <c r="JPL283" s="11"/>
      <c r="JPM283" s="11"/>
      <c r="JPN283" s="11"/>
      <c r="JPO283" s="11"/>
      <c r="JPP283" s="11"/>
      <c r="JPQ283" s="11"/>
      <c r="JPR283" s="11"/>
      <c r="JPS283" s="11"/>
      <c r="JPT283" s="11"/>
      <c r="JPU283" s="11"/>
      <c r="JPV283" s="11"/>
      <c r="JPW283" s="11"/>
      <c r="JPX283" s="11"/>
      <c r="JPY283" s="11"/>
      <c r="JPZ283" s="11"/>
      <c r="JQA283" s="11"/>
      <c r="JQB283" s="11"/>
      <c r="JQC283" s="11"/>
      <c r="JQD283" s="11"/>
      <c r="JQE283" s="11"/>
      <c r="JQF283" s="11"/>
      <c r="JQG283" s="11"/>
      <c r="JQH283" s="11"/>
      <c r="JQI283" s="11"/>
      <c r="JQJ283" s="11"/>
      <c r="JQK283" s="11"/>
      <c r="JQL283" s="11"/>
      <c r="JQM283" s="11"/>
      <c r="JQN283" s="11"/>
      <c r="JQO283" s="11"/>
      <c r="JQP283" s="11"/>
      <c r="JQQ283" s="11"/>
      <c r="JQR283" s="11"/>
      <c r="JQS283" s="11"/>
      <c r="JQT283" s="11"/>
      <c r="JQU283" s="11"/>
      <c r="JQV283" s="11"/>
      <c r="JQW283" s="11"/>
      <c r="JQX283" s="11"/>
      <c r="JQY283" s="11"/>
      <c r="JQZ283" s="11"/>
      <c r="JRA283" s="11"/>
      <c r="JRB283" s="11"/>
      <c r="JRC283" s="11"/>
      <c r="JRD283" s="11"/>
      <c r="JRE283" s="11"/>
      <c r="JRF283" s="11"/>
      <c r="JRG283" s="11"/>
      <c r="JRH283" s="11"/>
      <c r="JRI283" s="11"/>
      <c r="JRJ283" s="11"/>
      <c r="JRK283" s="11"/>
      <c r="JRL283" s="11"/>
      <c r="JRM283" s="11"/>
      <c r="JRN283" s="11"/>
      <c r="JRO283" s="11"/>
      <c r="JRP283" s="11"/>
      <c r="JRQ283" s="11"/>
      <c r="JRR283" s="11"/>
      <c r="JRS283" s="11"/>
      <c r="JRT283" s="11"/>
      <c r="JRU283" s="11"/>
      <c r="JRV283" s="11"/>
      <c r="JRW283" s="11"/>
      <c r="JRX283" s="11"/>
      <c r="JRY283" s="11"/>
      <c r="JRZ283" s="11"/>
      <c r="JSA283" s="11"/>
      <c r="JSB283" s="11"/>
      <c r="JSC283" s="11"/>
      <c r="JSD283" s="11"/>
      <c r="JSE283" s="11"/>
      <c r="JSF283" s="11"/>
      <c r="JSG283" s="11"/>
      <c r="JSH283" s="11"/>
      <c r="JSI283" s="11"/>
      <c r="JSJ283" s="11"/>
      <c r="JSK283" s="11"/>
      <c r="JSL283" s="11"/>
      <c r="JSM283" s="11"/>
      <c r="JSN283" s="11"/>
      <c r="JSO283" s="11"/>
      <c r="JSP283" s="11"/>
      <c r="JSQ283" s="11"/>
      <c r="JSR283" s="11"/>
      <c r="JSS283" s="11"/>
      <c r="JST283" s="11"/>
      <c r="JSU283" s="11"/>
      <c r="JSV283" s="11"/>
      <c r="JSW283" s="11"/>
      <c r="JSX283" s="11"/>
      <c r="JSY283" s="11"/>
      <c r="JSZ283" s="11"/>
      <c r="JTA283" s="11"/>
      <c r="JTB283" s="11"/>
      <c r="JTC283" s="11"/>
      <c r="JTD283" s="11"/>
      <c r="JTE283" s="11"/>
      <c r="JTF283" s="11"/>
      <c r="JTG283" s="11"/>
      <c r="JTH283" s="11"/>
      <c r="JTI283" s="11"/>
      <c r="JTJ283" s="11"/>
      <c r="JTK283" s="11"/>
      <c r="JTL283" s="11"/>
      <c r="JTM283" s="11"/>
      <c r="JTN283" s="11"/>
      <c r="JTO283" s="11"/>
      <c r="JTP283" s="11"/>
      <c r="JTQ283" s="11"/>
      <c r="JTR283" s="11"/>
      <c r="JTS283" s="11"/>
      <c r="JTT283" s="11"/>
      <c r="JTU283" s="11"/>
      <c r="JTV283" s="11"/>
      <c r="JTW283" s="11"/>
      <c r="JTX283" s="11"/>
      <c r="JTY283" s="11"/>
      <c r="JTZ283" s="11"/>
      <c r="JUA283" s="11"/>
      <c r="JUB283" s="11"/>
      <c r="JUC283" s="11"/>
      <c r="JUD283" s="11"/>
      <c r="JUE283" s="11"/>
      <c r="JUF283" s="11"/>
      <c r="JUG283" s="11"/>
      <c r="JUH283" s="11"/>
      <c r="JUI283" s="11"/>
      <c r="JUJ283" s="11"/>
      <c r="JUK283" s="11"/>
      <c r="JUL283" s="11"/>
      <c r="JUM283" s="11"/>
      <c r="JUN283" s="11"/>
      <c r="JUO283" s="11"/>
      <c r="JUP283" s="11"/>
      <c r="JUQ283" s="11"/>
      <c r="JUR283" s="11"/>
      <c r="JUS283" s="11"/>
      <c r="JUT283" s="11"/>
      <c r="JUU283" s="11"/>
      <c r="JUV283" s="11"/>
      <c r="JUW283" s="11"/>
      <c r="JUX283" s="11"/>
      <c r="JUY283" s="11"/>
      <c r="JUZ283" s="11"/>
      <c r="JVA283" s="11"/>
      <c r="JVB283" s="11"/>
      <c r="JVC283" s="11"/>
      <c r="JVD283" s="11"/>
      <c r="JVE283" s="11"/>
      <c r="JVF283" s="11"/>
      <c r="JVG283" s="11"/>
      <c r="JVH283" s="11"/>
      <c r="JVI283" s="11"/>
      <c r="JVJ283" s="11"/>
      <c r="JVK283" s="11"/>
      <c r="JVL283" s="11"/>
      <c r="JVM283" s="11"/>
      <c r="JVN283" s="11"/>
      <c r="JVO283" s="11"/>
      <c r="JVP283" s="11"/>
      <c r="JVQ283" s="11"/>
      <c r="JVR283" s="11"/>
      <c r="JVS283" s="11"/>
      <c r="JVT283" s="11"/>
      <c r="JVU283" s="11"/>
      <c r="JVV283" s="11"/>
      <c r="JVW283" s="11"/>
      <c r="JVX283" s="11"/>
      <c r="JVY283" s="11"/>
      <c r="JVZ283" s="11"/>
      <c r="JWA283" s="11"/>
      <c r="JWB283" s="11"/>
      <c r="JWC283" s="11"/>
      <c r="JWD283" s="11"/>
      <c r="JWE283" s="11"/>
      <c r="JWF283" s="11"/>
      <c r="JWG283" s="11"/>
      <c r="JWH283" s="11"/>
      <c r="JWI283" s="11"/>
      <c r="JWJ283" s="11"/>
      <c r="JWK283" s="11"/>
      <c r="JWL283" s="11"/>
      <c r="JWM283" s="11"/>
      <c r="JWN283" s="11"/>
      <c r="JWO283" s="11"/>
      <c r="JWP283" s="11"/>
      <c r="JWQ283" s="11"/>
      <c r="JWR283" s="11"/>
      <c r="JWS283" s="11"/>
      <c r="JWT283" s="11"/>
      <c r="JWU283" s="11"/>
      <c r="JWV283" s="11"/>
      <c r="JWW283" s="11"/>
      <c r="JWX283" s="11"/>
      <c r="JWY283" s="11"/>
      <c r="JWZ283" s="11"/>
      <c r="JXA283" s="11"/>
      <c r="JXB283" s="11"/>
      <c r="JXC283" s="11"/>
      <c r="JXD283" s="11"/>
      <c r="JXE283" s="11"/>
      <c r="JXF283" s="11"/>
      <c r="JXG283" s="11"/>
      <c r="JXH283" s="11"/>
      <c r="JXI283" s="11"/>
      <c r="JXJ283" s="11"/>
      <c r="JXK283" s="11"/>
      <c r="JXL283" s="11"/>
      <c r="JXM283" s="11"/>
      <c r="JXN283" s="11"/>
      <c r="JXO283" s="11"/>
      <c r="JXP283" s="11"/>
      <c r="JXQ283" s="11"/>
      <c r="JXR283" s="11"/>
      <c r="JXS283" s="11"/>
      <c r="JXT283" s="11"/>
      <c r="JXU283" s="11"/>
      <c r="JXV283" s="11"/>
      <c r="JXW283" s="11"/>
      <c r="JXX283" s="11"/>
      <c r="JXY283" s="11"/>
      <c r="JXZ283" s="11"/>
      <c r="JYA283" s="11"/>
      <c r="JYB283" s="11"/>
      <c r="JYC283" s="11"/>
      <c r="JYD283" s="11"/>
      <c r="JYE283" s="11"/>
      <c r="JYF283" s="11"/>
      <c r="JYG283" s="11"/>
      <c r="JYH283" s="11"/>
      <c r="JYI283" s="11"/>
      <c r="JYJ283" s="11"/>
      <c r="JYK283" s="11"/>
      <c r="JYL283" s="11"/>
      <c r="JYM283" s="11"/>
      <c r="JYN283" s="11"/>
      <c r="JYO283" s="11"/>
      <c r="JYP283" s="11"/>
      <c r="JYQ283" s="11"/>
      <c r="JYR283" s="11"/>
      <c r="JYS283" s="11"/>
      <c r="JYT283" s="11"/>
      <c r="JYU283" s="11"/>
      <c r="JYV283" s="11"/>
      <c r="JYW283" s="11"/>
      <c r="JYX283" s="11"/>
      <c r="JYY283" s="11"/>
      <c r="JYZ283" s="11"/>
      <c r="JZA283" s="11"/>
      <c r="JZB283" s="11"/>
      <c r="JZC283" s="11"/>
      <c r="JZD283" s="11"/>
      <c r="JZE283" s="11"/>
      <c r="JZF283" s="11"/>
      <c r="JZG283" s="11"/>
      <c r="JZH283" s="11"/>
      <c r="JZI283" s="11"/>
      <c r="JZJ283" s="11"/>
      <c r="JZK283" s="11"/>
      <c r="JZL283" s="11"/>
      <c r="JZM283" s="11"/>
      <c r="JZN283" s="11"/>
      <c r="JZO283" s="11"/>
      <c r="JZP283" s="11"/>
      <c r="JZQ283" s="11"/>
      <c r="JZR283" s="11"/>
      <c r="JZS283" s="11"/>
      <c r="JZT283" s="11"/>
      <c r="JZU283" s="11"/>
      <c r="JZV283" s="11"/>
      <c r="JZW283" s="11"/>
      <c r="JZX283" s="11"/>
      <c r="JZY283" s="11"/>
      <c r="JZZ283" s="11"/>
      <c r="KAA283" s="11"/>
      <c r="KAB283" s="11"/>
      <c r="KAC283" s="11"/>
      <c r="KAD283" s="11"/>
      <c r="KAE283" s="11"/>
      <c r="KAF283" s="11"/>
      <c r="KAG283" s="11"/>
      <c r="KAH283" s="11"/>
      <c r="KAI283" s="11"/>
      <c r="KAJ283" s="11"/>
      <c r="KAK283" s="11"/>
      <c r="KAL283" s="11"/>
      <c r="KAM283" s="11"/>
      <c r="KAN283" s="11"/>
      <c r="KAO283" s="11"/>
      <c r="KAP283" s="11"/>
      <c r="KAQ283" s="11"/>
      <c r="KAR283" s="11"/>
      <c r="KAS283" s="11"/>
      <c r="KAT283" s="11"/>
      <c r="KAU283" s="11"/>
      <c r="KAV283" s="11"/>
      <c r="KAW283" s="11"/>
      <c r="KAX283" s="11"/>
      <c r="KAY283" s="11"/>
      <c r="KAZ283" s="11"/>
      <c r="KBA283" s="11"/>
      <c r="KBB283" s="11"/>
      <c r="KBC283" s="11"/>
      <c r="KBD283" s="11"/>
      <c r="KBE283" s="11"/>
      <c r="KBF283" s="11"/>
      <c r="KBG283" s="11"/>
      <c r="KBH283" s="11"/>
      <c r="KBI283" s="11"/>
      <c r="KBJ283" s="11"/>
      <c r="KBK283" s="11"/>
      <c r="KBL283" s="11"/>
      <c r="KBM283" s="11"/>
      <c r="KBN283" s="11"/>
      <c r="KBO283" s="11"/>
      <c r="KBP283" s="11"/>
      <c r="KBQ283" s="11"/>
      <c r="KBR283" s="11"/>
      <c r="KBS283" s="11"/>
      <c r="KBT283" s="11"/>
      <c r="KBU283" s="11"/>
      <c r="KBV283" s="11"/>
      <c r="KBW283" s="11"/>
      <c r="KBX283" s="11"/>
      <c r="KBY283" s="11"/>
      <c r="KBZ283" s="11"/>
      <c r="KCA283" s="11"/>
      <c r="KCB283" s="11"/>
      <c r="KCC283" s="11"/>
      <c r="KCD283" s="11"/>
      <c r="KCE283" s="11"/>
      <c r="KCF283" s="11"/>
      <c r="KCG283" s="11"/>
      <c r="KCH283" s="11"/>
      <c r="KCI283" s="11"/>
      <c r="KCJ283" s="11"/>
      <c r="KCK283" s="11"/>
      <c r="KCL283" s="11"/>
      <c r="KCM283" s="11"/>
      <c r="KCN283" s="11"/>
      <c r="KCO283" s="11"/>
      <c r="KCP283" s="11"/>
      <c r="KCQ283" s="11"/>
      <c r="KCR283" s="11"/>
      <c r="KCS283" s="11"/>
      <c r="KCT283" s="11"/>
      <c r="KCU283" s="11"/>
      <c r="KCV283" s="11"/>
      <c r="KCW283" s="11"/>
      <c r="KCX283" s="11"/>
      <c r="KCY283" s="11"/>
      <c r="KCZ283" s="11"/>
      <c r="KDA283" s="11"/>
      <c r="KDB283" s="11"/>
      <c r="KDC283" s="11"/>
      <c r="KDD283" s="11"/>
      <c r="KDE283" s="11"/>
      <c r="KDF283" s="11"/>
      <c r="KDG283" s="11"/>
      <c r="KDH283" s="11"/>
      <c r="KDI283" s="11"/>
      <c r="KDJ283" s="11"/>
      <c r="KDK283" s="11"/>
      <c r="KDL283" s="11"/>
      <c r="KDM283" s="11"/>
      <c r="KDN283" s="11"/>
      <c r="KDO283" s="11"/>
      <c r="KDP283" s="11"/>
      <c r="KDQ283" s="11"/>
      <c r="KDR283" s="11"/>
      <c r="KDS283" s="11"/>
      <c r="KDT283" s="11"/>
      <c r="KDU283" s="11"/>
      <c r="KDV283" s="11"/>
      <c r="KDW283" s="11"/>
      <c r="KDX283" s="11"/>
      <c r="KDY283" s="11"/>
      <c r="KDZ283" s="11"/>
      <c r="KEA283" s="11"/>
      <c r="KEB283" s="11"/>
      <c r="KEC283" s="11"/>
      <c r="KED283" s="11"/>
      <c r="KEE283" s="11"/>
      <c r="KEF283" s="11"/>
      <c r="KEG283" s="11"/>
      <c r="KEH283" s="11"/>
      <c r="KEI283" s="11"/>
      <c r="KEJ283" s="11"/>
      <c r="KEK283" s="11"/>
      <c r="KEL283" s="11"/>
      <c r="KEM283" s="11"/>
      <c r="KEN283" s="11"/>
      <c r="KEO283" s="11"/>
      <c r="KEP283" s="11"/>
      <c r="KEQ283" s="11"/>
      <c r="KER283" s="11"/>
      <c r="KES283" s="11"/>
      <c r="KET283" s="11"/>
      <c r="KEU283" s="11"/>
      <c r="KEV283" s="11"/>
      <c r="KEW283" s="11"/>
      <c r="KEX283" s="11"/>
      <c r="KEY283" s="11"/>
      <c r="KEZ283" s="11"/>
      <c r="KFA283" s="11"/>
      <c r="KFB283" s="11"/>
      <c r="KFC283" s="11"/>
      <c r="KFD283" s="11"/>
      <c r="KFE283" s="11"/>
      <c r="KFF283" s="11"/>
      <c r="KFG283" s="11"/>
      <c r="KFH283" s="11"/>
      <c r="KFI283" s="11"/>
      <c r="KFJ283" s="11"/>
      <c r="KFK283" s="11"/>
      <c r="KFL283" s="11"/>
      <c r="KFM283" s="11"/>
      <c r="KFN283" s="11"/>
      <c r="KFO283" s="11"/>
      <c r="KFP283" s="11"/>
      <c r="KFQ283" s="11"/>
      <c r="KFR283" s="11"/>
      <c r="KFS283" s="11"/>
      <c r="KFT283" s="11"/>
      <c r="KFU283" s="11"/>
      <c r="KFV283" s="11"/>
      <c r="KFW283" s="11"/>
      <c r="KFX283" s="11"/>
      <c r="KFY283" s="11"/>
      <c r="KFZ283" s="11"/>
      <c r="KGA283" s="11"/>
      <c r="KGB283" s="11"/>
      <c r="KGC283" s="11"/>
      <c r="KGD283" s="11"/>
      <c r="KGE283" s="11"/>
      <c r="KGF283" s="11"/>
      <c r="KGG283" s="11"/>
      <c r="KGH283" s="11"/>
      <c r="KGI283" s="11"/>
      <c r="KGJ283" s="11"/>
      <c r="KGK283" s="11"/>
      <c r="KGL283" s="11"/>
      <c r="KGM283" s="11"/>
      <c r="KGN283" s="11"/>
      <c r="KGO283" s="11"/>
      <c r="KGP283" s="11"/>
      <c r="KGQ283" s="11"/>
      <c r="KGR283" s="11"/>
      <c r="KGS283" s="11"/>
      <c r="KGT283" s="11"/>
      <c r="KGU283" s="11"/>
      <c r="KGV283" s="11"/>
      <c r="KGW283" s="11"/>
      <c r="KGX283" s="11"/>
      <c r="KGY283" s="11"/>
      <c r="KGZ283" s="11"/>
      <c r="KHA283" s="11"/>
      <c r="KHB283" s="11"/>
      <c r="KHC283" s="11"/>
      <c r="KHD283" s="11"/>
      <c r="KHE283" s="11"/>
      <c r="KHF283" s="11"/>
      <c r="KHG283" s="11"/>
      <c r="KHH283" s="11"/>
      <c r="KHI283" s="11"/>
      <c r="KHJ283" s="11"/>
      <c r="KHK283" s="11"/>
      <c r="KHL283" s="11"/>
      <c r="KHM283" s="11"/>
      <c r="KHN283" s="11"/>
      <c r="KHO283" s="11"/>
      <c r="KHP283" s="11"/>
      <c r="KHQ283" s="11"/>
      <c r="KHR283" s="11"/>
      <c r="KHS283" s="11"/>
      <c r="KHT283" s="11"/>
      <c r="KHU283" s="11"/>
      <c r="KHV283" s="11"/>
      <c r="KHW283" s="11"/>
      <c r="KHX283" s="11"/>
      <c r="KHY283" s="11"/>
      <c r="KHZ283" s="11"/>
      <c r="KIA283" s="11"/>
      <c r="KIB283" s="11"/>
      <c r="KIC283" s="11"/>
      <c r="KID283" s="11"/>
      <c r="KIE283" s="11"/>
      <c r="KIF283" s="11"/>
      <c r="KIG283" s="11"/>
      <c r="KIH283" s="11"/>
      <c r="KII283" s="11"/>
      <c r="KIJ283" s="11"/>
      <c r="KIK283" s="11"/>
      <c r="KIL283" s="11"/>
      <c r="KIM283" s="11"/>
      <c r="KIN283" s="11"/>
      <c r="KIO283" s="11"/>
      <c r="KIP283" s="11"/>
      <c r="KIQ283" s="11"/>
      <c r="KIR283" s="11"/>
      <c r="KIS283" s="11"/>
      <c r="KIT283" s="11"/>
      <c r="KIU283" s="11"/>
      <c r="KIV283" s="11"/>
      <c r="KIW283" s="11"/>
      <c r="KIX283" s="11"/>
      <c r="KIY283" s="11"/>
      <c r="KIZ283" s="11"/>
      <c r="KJA283" s="11"/>
      <c r="KJB283" s="11"/>
      <c r="KJC283" s="11"/>
      <c r="KJD283" s="11"/>
      <c r="KJE283" s="11"/>
      <c r="KJF283" s="11"/>
      <c r="KJG283" s="11"/>
      <c r="KJH283" s="11"/>
      <c r="KJI283" s="11"/>
      <c r="KJJ283" s="11"/>
      <c r="KJK283" s="11"/>
      <c r="KJL283" s="11"/>
      <c r="KJM283" s="11"/>
      <c r="KJN283" s="11"/>
      <c r="KJO283" s="11"/>
      <c r="KJP283" s="11"/>
      <c r="KJQ283" s="11"/>
      <c r="KJR283" s="11"/>
      <c r="KJS283" s="11"/>
      <c r="KJT283" s="11"/>
      <c r="KJU283" s="11"/>
      <c r="KJV283" s="11"/>
      <c r="KJW283" s="11"/>
      <c r="KJX283" s="11"/>
      <c r="KJY283" s="11"/>
      <c r="KJZ283" s="11"/>
      <c r="KKA283" s="11"/>
      <c r="KKB283" s="11"/>
      <c r="KKC283" s="11"/>
      <c r="KKD283" s="11"/>
      <c r="KKE283" s="11"/>
      <c r="KKF283" s="11"/>
      <c r="KKG283" s="11"/>
      <c r="KKH283" s="11"/>
      <c r="KKI283" s="11"/>
      <c r="KKJ283" s="11"/>
      <c r="KKK283" s="11"/>
      <c r="KKL283" s="11"/>
      <c r="KKM283" s="11"/>
      <c r="KKN283" s="11"/>
      <c r="KKO283" s="11"/>
      <c r="KKP283" s="11"/>
      <c r="KKQ283" s="11"/>
      <c r="KKR283" s="11"/>
      <c r="KKS283" s="11"/>
      <c r="KKT283" s="11"/>
      <c r="KKU283" s="11"/>
      <c r="KKV283" s="11"/>
      <c r="KKW283" s="11"/>
      <c r="KKX283" s="11"/>
      <c r="KKY283" s="11"/>
      <c r="KKZ283" s="11"/>
      <c r="KLA283" s="11"/>
      <c r="KLB283" s="11"/>
      <c r="KLC283" s="11"/>
      <c r="KLD283" s="11"/>
      <c r="KLE283" s="11"/>
      <c r="KLF283" s="11"/>
      <c r="KLG283" s="11"/>
      <c r="KLH283" s="11"/>
      <c r="KLI283" s="11"/>
      <c r="KLJ283" s="11"/>
      <c r="KLK283" s="11"/>
      <c r="KLL283" s="11"/>
      <c r="KLM283" s="11"/>
      <c r="KLN283" s="11"/>
      <c r="KLO283" s="11"/>
      <c r="KLP283" s="11"/>
      <c r="KLQ283" s="11"/>
      <c r="KLR283" s="11"/>
      <c r="KLS283" s="11"/>
      <c r="KLT283" s="11"/>
      <c r="KLU283" s="11"/>
      <c r="KLV283" s="11"/>
      <c r="KLW283" s="11"/>
      <c r="KLX283" s="11"/>
      <c r="KLY283" s="11"/>
      <c r="KLZ283" s="11"/>
      <c r="KMA283" s="11"/>
      <c r="KMB283" s="11"/>
      <c r="KMC283" s="11"/>
      <c r="KMD283" s="11"/>
      <c r="KME283" s="11"/>
      <c r="KMF283" s="11"/>
      <c r="KMG283" s="11"/>
      <c r="KMH283" s="11"/>
      <c r="KMI283" s="11"/>
      <c r="KMJ283" s="11"/>
      <c r="KMK283" s="11"/>
      <c r="KML283" s="11"/>
      <c r="KMM283" s="11"/>
      <c r="KMN283" s="11"/>
      <c r="KMO283" s="11"/>
      <c r="KMP283" s="11"/>
      <c r="KMQ283" s="11"/>
      <c r="KMR283" s="11"/>
      <c r="KMS283" s="11"/>
      <c r="KMT283" s="11"/>
      <c r="KMU283" s="11"/>
      <c r="KMV283" s="11"/>
      <c r="KMW283" s="11"/>
      <c r="KMX283" s="11"/>
      <c r="KMY283" s="11"/>
      <c r="KMZ283" s="11"/>
      <c r="KNA283" s="11"/>
      <c r="KNB283" s="11"/>
      <c r="KNC283" s="11"/>
      <c r="KND283" s="11"/>
      <c r="KNE283" s="11"/>
      <c r="KNF283" s="11"/>
      <c r="KNG283" s="11"/>
      <c r="KNH283" s="11"/>
      <c r="KNI283" s="11"/>
      <c r="KNJ283" s="11"/>
      <c r="KNK283" s="11"/>
      <c r="KNL283" s="11"/>
      <c r="KNM283" s="11"/>
      <c r="KNN283" s="11"/>
      <c r="KNO283" s="11"/>
      <c r="KNP283" s="11"/>
      <c r="KNQ283" s="11"/>
      <c r="KNR283" s="11"/>
      <c r="KNS283" s="11"/>
      <c r="KNT283" s="11"/>
      <c r="KNU283" s="11"/>
      <c r="KNV283" s="11"/>
      <c r="KNW283" s="11"/>
      <c r="KNX283" s="11"/>
      <c r="KNY283" s="11"/>
      <c r="KNZ283" s="11"/>
      <c r="KOA283" s="11"/>
      <c r="KOB283" s="11"/>
      <c r="KOC283" s="11"/>
      <c r="KOD283" s="11"/>
      <c r="KOE283" s="11"/>
      <c r="KOF283" s="11"/>
      <c r="KOG283" s="11"/>
      <c r="KOH283" s="11"/>
      <c r="KOI283" s="11"/>
      <c r="KOJ283" s="11"/>
      <c r="KOK283" s="11"/>
      <c r="KOL283" s="11"/>
      <c r="KOM283" s="11"/>
      <c r="KON283" s="11"/>
      <c r="KOO283" s="11"/>
      <c r="KOP283" s="11"/>
      <c r="KOQ283" s="11"/>
      <c r="KOR283" s="11"/>
      <c r="KOS283" s="11"/>
      <c r="KOT283" s="11"/>
      <c r="KOU283" s="11"/>
      <c r="KOV283" s="11"/>
      <c r="KOW283" s="11"/>
      <c r="KOX283" s="11"/>
      <c r="KOY283" s="11"/>
      <c r="KOZ283" s="11"/>
      <c r="KPA283" s="11"/>
      <c r="KPB283" s="11"/>
      <c r="KPC283" s="11"/>
      <c r="KPD283" s="11"/>
      <c r="KPE283" s="11"/>
      <c r="KPF283" s="11"/>
      <c r="KPG283" s="11"/>
      <c r="KPH283" s="11"/>
      <c r="KPI283" s="11"/>
      <c r="KPJ283" s="11"/>
      <c r="KPK283" s="11"/>
      <c r="KPL283" s="11"/>
      <c r="KPM283" s="11"/>
      <c r="KPN283" s="11"/>
      <c r="KPO283" s="11"/>
      <c r="KPP283" s="11"/>
      <c r="KPQ283" s="11"/>
      <c r="KPR283" s="11"/>
      <c r="KPS283" s="11"/>
      <c r="KPT283" s="11"/>
      <c r="KPU283" s="11"/>
      <c r="KPV283" s="11"/>
      <c r="KPW283" s="11"/>
      <c r="KPX283" s="11"/>
      <c r="KPY283" s="11"/>
      <c r="KPZ283" s="11"/>
      <c r="KQA283" s="11"/>
      <c r="KQB283" s="11"/>
      <c r="KQC283" s="11"/>
      <c r="KQD283" s="11"/>
      <c r="KQE283" s="11"/>
      <c r="KQF283" s="11"/>
      <c r="KQG283" s="11"/>
      <c r="KQH283" s="11"/>
      <c r="KQI283" s="11"/>
      <c r="KQJ283" s="11"/>
      <c r="KQK283" s="11"/>
      <c r="KQL283" s="11"/>
      <c r="KQM283" s="11"/>
      <c r="KQN283" s="11"/>
      <c r="KQO283" s="11"/>
      <c r="KQP283" s="11"/>
      <c r="KQQ283" s="11"/>
      <c r="KQR283" s="11"/>
      <c r="KQS283" s="11"/>
      <c r="KQT283" s="11"/>
      <c r="KQU283" s="11"/>
      <c r="KQV283" s="11"/>
      <c r="KQW283" s="11"/>
      <c r="KQX283" s="11"/>
      <c r="KQY283" s="11"/>
      <c r="KQZ283" s="11"/>
      <c r="KRA283" s="11"/>
      <c r="KRB283" s="11"/>
      <c r="KRC283" s="11"/>
      <c r="KRD283" s="11"/>
      <c r="KRE283" s="11"/>
      <c r="KRF283" s="11"/>
      <c r="KRG283" s="11"/>
      <c r="KRH283" s="11"/>
      <c r="KRI283" s="11"/>
      <c r="KRJ283" s="11"/>
      <c r="KRK283" s="11"/>
      <c r="KRL283" s="11"/>
      <c r="KRM283" s="11"/>
      <c r="KRN283" s="11"/>
      <c r="KRO283" s="11"/>
      <c r="KRP283" s="11"/>
      <c r="KRQ283" s="11"/>
      <c r="KRR283" s="11"/>
      <c r="KRS283" s="11"/>
      <c r="KRT283" s="11"/>
      <c r="KRU283" s="11"/>
      <c r="KRV283" s="11"/>
      <c r="KRW283" s="11"/>
      <c r="KRX283" s="11"/>
      <c r="KRY283" s="11"/>
      <c r="KRZ283" s="11"/>
      <c r="KSA283" s="11"/>
      <c r="KSB283" s="11"/>
      <c r="KSC283" s="11"/>
      <c r="KSD283" s="11"/>
      <c r="KSE283" s="11"/>
      <c r="KSF283" s="11"/>
      <c r="KSG283" s="11"/>
      <c r="KSH283" s="11"/>
      <c r="KSI283" s="11"/>
      <c r="KSJ283" s="11"/>
      <c r="KSK283" s="11"/>
      <c r="KSL283" s="11"/>
      <c r="KSM283" s="11"/>
      <c r="KSN283" s="11"/>
      <c r="KSO283" s="11"/>
      <c r="KSP283" s="11"/>
      <c r="KSQ283" s="11"/>
      <c r="KSR283" s="11"/>
      <c r="KSS283" s="11"/>
      <c r="KST283" s="11"/>
      <c r="KSU283" s="11"/>
      <c r="KSV283" s="11"/>
      <c r="KSW283" s="11"/>
      <c r="KSX283" s="11"/>
      <c r="KSY283" s="11"/>
      <c r="KSZ283" s="11"/>
      <c r="KTA283" s="11"/>
      <c r="KTB283" s="11"/>
      <c r="KTC283" s="11"/>
      <c r="KTD283" s="11"/>
      <c r="KTE283" s="11"/>
      <c r="KTF283" s="11"/>
      <c r="KTG283" s="11"/>
      <c r="KTH283" s="11"/>
      <c r="KTI283" s="11"/>
      <c r="KTJ283" s="11"/>
      <c r="KTK283" s="11"/>
      <c r="KTL283" s="11"/>
      <c r="KTM283" s="11"/>
      <c r="KTN283" s="11"/>
      <c r="KTO283" s="11"/>
      <c r="KTP283" s="11"/>
      <c r="KTQ283" s="11"/>
      <c r="KTR283" s="11"/>
      <c r="KTS283" s="11"/>
      <c r="KTT283" s="11"/>
      <c r="KTU283" s="11"/>
      <c r="KTV283" s="11"/>
      <c r="KTW283" s="11"/>
      <c r="KTX283" s="11"/>
      <c r="KTY283" s="11"/>
      <c r="KTZ283" s="11"/>
      <c r="KUA283" s="11"/>
      <c r="KUB283" s="11"/>
      <c r="KUC283" s="11"/>
      <c r="KUD283" s="11"/>
      <c r="KUE283" s="11"/>
      <c r="KUF283" s="11"/>
      <c r="KUG283" s="11"/>
      <c r="KUH283" s="11"/>
      <c r="KUI283" s="11"/>
      <c r="KUJ283" s="11"/>
      <c r="KUK283" s="11"/>
      <c r="KUL283" s="11"/>
      <c r="KUM283" s="11"/>
      <c r="KUN283" s="11"/>
      <c r="KUO283" s="11"/>
      <c r="KUP283" s="11"/>
      <c r="KUQ283" s="11"/>
      <c r="KUR283" s="11"/>
      <c r="KUS283" s="11"/>
      <c r="KUT283" s="11"/>
      <c r="KUU283" s="11"/>
      <c r="KUV283" s="11"/>
      <c r="KUW283" s="11"/>
      <c r="KUX283" s="11"/>
      <c r="KUY283" s="11"/>
      <c r="KUZ283" s="11"/>
      <c r="KVA283" s="11"/>
      <c r="KVB283" s="11"/>
      <c r="KVC283" s="11"/>
      <c r="KVD283" s="11"/>
      <c r="KVE283" s="11"/>
      <c r="KVF283" s="11"/>
      <c r="KVG283" s="11"/>
      <c r="KVH283" s="11"/>
      <c r="KVI283" s="11"/>
      <c r="KVJ283" s="11"/>
      <c r="KVK283" s="11"/>
      <c r="KVL283" s="11"/>
      <c r="KVM283" s="11"/>
      <c r="KVN283" s="11"/>
      <c r="KVO283" s="11"/>
      <c r="KVP283" s="11"/>
      <c r="KVQ283" s="11"/>
      <c r="KVR283" s="11"/>
      <c r="KVS283" s="11"/>
      <c r="KVT283" s="11"/>
      <c r="KVU283" s="11"/>
      <c r="KVV283" s="11"/>
      <c r="KVW283" s="11"/>
      <c r="KVX283" s="11"/>
      <c r="KVY283" s="11"/>
      <c r="KVZ283" s="11"/>
      <c r="KWA283" s="11"/>
      <c r="KWB283" s="11"/>
      <c r="KWC283" s="11"/>
      <c r="KWD283" s="11"/>
      <c r="KWE283" s="11"/>
      <c r="KWF283" s="11"/>
      <c r="KWG283" s="11"/>
      <c r="KWH283" s="11"/>
      <c r="KWI283" s="11"/>
      <c r="KWJ283" s="11"/>
      <c r="KWK283" s="11"/>
      <c r="KWL283" s="11"/>
      <c r="KWM283" s="11"/>
      <c r="KWN283" s="11"/>
      <c r="KWO283" s="11"/>
      <c r="KWP283" s="11"/>
      <c r="KWQ283" s="11"/>
      <c r="KWR283" s="11"/>
      <c r="KWS283" s="11"/>
      <c r="KWT283" s="11"/>
      <c r="KWU283" s="11"/>
      <c r="KWV283" s="11"/>
      <c r="KWW283" s="11"/>
      <c r="KWX283" s="11"/>
      <c r="KWY283" s="11"/>
      <c r="KWZ283" s="11"/>
      <c r="KXA283" s="11"/>
      <c r="KXB283" s="11"/>
      <c r="KXC283" s="11"/>
      <c r="KXD283" s="11"/>
      <c r="KXE283" s="11"/>
      <c r="KXF283" s="11"/>
      <c r="KXG283" s="11"/>
      <c r="KXH283" s="11"/>
      <c r="KXI283" s="11"/>
      <c r="KXJ283" s="11"/>
      <c r="KXK283" s="11"/>
      <c r="KXL283" s="11"/>
      <c r="KXM283" s="11"/>
      <c r="KXN283" s="11"/>
      <c r="KXO283" s="11"/>
      <c r="KXP283" s="11"/>
      <c r="KXQ283" s="11"/>
      <c r="KXR283" s="11"/>
      <c r="KXS283" s="11"/>
      <c r="KXT283" s="11"/>
      <c r="KXU283" s="11"/>
      <c r="KXV283" s="11"/>
      <c r="KXW283" s="11"/>
      <c r="KXX283" s="11"/>
      <c r="KXY283" s="11"/>
      <c r="KXZ283" s="11"/>
      <c r="KYA283" s="11"/>
      <c r="KYB283" s="11"/>
      <c r="KYC283" s="11"/>
      <c r="KYD283" s="11"/>
      <c r="KYE283" s="11"/>
      <c r="KYF283" s="11"/>
      <c r="KYG283" s="11"/>
      <c r="KYH283" s="11"/>
      <c r="KYI283" s="11"/>
      <c r="KYJ283" s="11"/>
      <c r="KYK283" s="11"/>
      <c r="KYL283" s="11"/>
      <c r="KYM283" s="11"/>
      <c r="KYN283" s="11"/>
      <c r="KYO283" s="11"/>
      <c r="KYP283" s="11"/>
      <c r="KYQ283" s="11"/>
      <c r="KYR283" s="11"/>
      <c r="KYS283" s="11"/>
      <c r="KYT283" s="11"/>
      <c r="KYU283" s="11"/>
      <c r="KYV283" s="11"/>
      <c r="KYW283" s="11"/>
      <c r="KYX283" s="11"/>
      <c r="KYY283" s="11"/>
      <c r="KYZ283" s="11"/>
      <c r="KZA283" s="11"/>
      <c r="KZB283" s="11"/>
      <c r="KZC283" s="11"/>
      <c r="KZD283" s="11"/>
      <c r="KZE283" s="11"/>
      <c r="KZF283" s="11"/>
      <c r="KZG283" s="11"/>
      <c r="KZH283" s="11"/>
      <c r="KZI283" s="11"/>
      <c r="KZJ283" s="11"/>
      <c r="KZK283" s="11"/>
      <c r="KZL283" s="11"/>
      <c r="KZM283" s="11"/>
      <c r="KZN283" s="11"/>
      <c r="KZO283" s="11"/>
      <c r="KZP283" s="11"/>
      <c r="KZQ283" s="11"/>
      <c r="KZR283" s="11"/>
      <c r="KZS283" s="11"/>
      <c r="KZT283" s="11"/>
      <c r="KZU283" s="11"/>
      <c r="KZV283" s="11"/>
      <c r="KZW283" s="11"/>
      <c r="KZX283" s="11"/>
      <c r="KZY283" s="11"/>
      <c r="KZZ283" s="11"/>
      <c r="LAA283" s="11"/>
      <c r="LAB283" s="11"/>
      <c r="LAC283" s="11"/>
      <c r="LAD283" s="11"/>
      <c r="LAE283" s="11"/>
      <c r="LAF283" s="11"/>
      <c r="LAG283" s="11"/>
      <c r="LAH283" s="11"/>
      <c r="LAI283" s="11"/>
      <c r="LAJ283" s="11"/>
      <c r="LAK283" s="11"/>
      <c r="LAL283" s="11"/>
      <c r="LAM283" s="11"/>
      <c r="LAN283" s="11"/>
      <c r="LAO283" s="11"/>
      <c r="LAP283" s="11"/>
      <c r="LAQ283" s="11"/>
      <c r="LAR283" s="11"/>
      <c r="LAS283" s="11"/>
      <c r="LAT283" s="11"/>
      <c r="LAU283" s="11"/>
      <c r="LAV283" s="11"/>
      <c r="LAW283" s="11"/>
      <c r="LAX283" s="11"/>
      <c r="LAY283" s="11"/>
      <c r="LAZ283" s="11"/>
      <c r="LBA283" s="11"/>
      <c r="LBB283" s="11"/>
      <c r="LBC283" s="11"/>
      <c r="LBD283" s="11"/>
      <c r="LBE283" s="11"/>
      <c r="LBF283" s="11"/>
      <c r="LBG283" s="11"/>
      <c r="LBH283" s="11"/>
      <c r="LBI283" s="11"/>
      <c r="LBJ283" s="11"/>
      <c r="LBK283" s="11"/>
      <c r="LBL283" s="11"/>
      <c r="LBM283" s="11"/>
      <c r="LBN283" s="11"/>
      <c r="LBO283" s="11"/>
      <c r="LBP283" s="11"/>
      <c r="LBQ283" s="11"/>
      <c r="LBR283" s="11"/>
      <c r="LBS283" s="11"/>
      <c r="LBT283" s="11"/>
      <c r="LBU283" s="11"/>
      <c r="LBV283" s="11"/>
      <c r="LBW283" s="11"/>
      <c r="LBX283" s="11"/>
      <c r="LBY283" s="11"/>
      <c r="LBZ283" s="11"/>
      <c r="LCA283" s="11"/>
      <c r="LCB283" s="11"/>
      <c r="LCC283" s="11"/>
      <c r="LCD283" s="11"/>
      <c r="LCE283" s="11"/>
      <c r="LCF283" s="11"/>
      <c r="LCG283" s="11"/>
      <c r="LCH283" s="11"/>
      <c r="LCI283" s="11"/>
      <c r="LCJ283" s="11"/>
      <c r="LCK283" s="11"/>
      <c r="LCL283" s="11"/>
      <c r="LCM283" s="11"/>
      <c r="LCN283" s="11"/>
      <c r="LCO283" s="11"/>
      <c r="LCP283" s="11"/>
      <c r="LCQ283" s="11"/>
      <c r="LCR283" s="11"/>
      <c r="LCS283" s="11"/>
      <c r="LCT283" s="11"/>
      <c r="LCU283" s="11"/>
      <c r="LCV283" s="11"/>
      <c r="LCW283" s="11"/>
      <c r="LCX283" s="11"/>
      <c r="LCY283" s="11"/>
      <c r="LCZ283" s="11"/>
      <c r="LDA283" s="11"/>
      <c r="LDB283" s="11"/>
      <c r="LDC283" s="11"/>
      <c r="LDD283" s="11"/>
      <c r="LDE283" s="11"/>
      <c r="LDF283" s="11"/>
      <c r="LDG283" s="11"/>
      <c r="LDH283" s="11"/>
      <c r="LDI283" s="11"/>
      <c r="LDJ283" s="11"/>
      <c r="LDK283" s="11"/>
      <c r="LDL283" s="11"/>
      <c r="LDM283" s="11"/>
      <c r="LDN283" s="11"/>
      <c r="LDO283" s="11"/>
      <c r="LDP283" s="11"/>
      <c r="LDQ283" s="11"/>
      <c r="LDR283" s="11"/>
      <c r="LDS283" s="11"/>
      <c r="LDT283" s="11"/>
      <c r="LDU283" s="11"/>
      <c r="LDV283" s="11"/>
      <c r="LDW283" s="11"/>
      <c r="LDX283" s="11"/>
      <c r="LDY283" s="11"/>
      <c r="LDZ283" s="11"/>
      <c r="LEA283" s="11"/>
      <c r="LEB283" s="11"/>
      <c r="LEC283" s="11"/>
      <c r="LED283" s="11"/>
      <c r="LEE283" s="11"/>
      <c r="LEF283" s="11"/>
      <c r="LEG283" s="11"/>
      <c r="LEH283" s="11"/>
      <c r="LEI283" s="11"/>
      <c r="LEJ283" s="11"/>
      <c r="LEK283" s="11"/>
      <c r="LEL283" s="11"/>
      <c r="LEM283" s="11"/>
      <c r="LEN283" s="11"/>
      <c r="LEO283" s="11"/>
      <c r="LEP283" s="11"/>
      <c r="LEQ283" s="11"/>
      <c r="LER283" s="11"/>
      <c r="LES283" s="11"/>
      <c r="LET283" s="11"/>
      <c r="LEU283" s="11"/>
      <c r="LEV283" s="11"/>
      <c r="LEW283" s="11"/>
      <c r="LEX283" s="11"/>
      <c r="LEY283" s="11"/>
      <c r="LEZ283" s="11"/>
      <c r="LFA283" s="11"/>
      <c r="LFB283" s="11"/>
      <c r="LFC283" s="11"/>
      <c r="LFD283" s="11"/>
      <c r="LFE283" s="11"/>
      <c r="LFF283" s="11"/>
      <c r="LFG283" s="11"/>
      <c r="LFH283" s="11"/>
      <c r="LFI283" s="11"/>
      <c r="LFJ283" s="11"/>
      <c r="LFK283" s="11"/>
      <c r="LFL283" s="11"/>
      <c r="LFM283" s="11"/>
      <c r="LFN283" s="11"/>
      <c r="LFO283" s="11"/>
      <c r="LFP283" s="11"/>
      <c r="LFQ283" s="11"/>
      <c r="LFR283" s="11"/>
      <c r="LFS283" s="11"/>
      <c r="LFT283" s="11"/>
      <c r="LFU283" s="11"/>
      <c r="LFV283" s="11"/>
      <c r="LFW283" s="11"/>
      <c r="LFX283" s="11"/>
      <c r="LFY283" s="11"/>
      <c r="LFZ283" s="11"/>
      <c r="LGA283" s="11"/>
      <c r="LGB283" s="11"/>
      <c r="LGC283" s="11"/>
      <c r="LGD283" s="11"/>
      <c r="LGE283" s="11"/>
      <c r="LGF283" s="11"/>
      <c r="LGG283" s="11"/>
      <c r="LGH283" s="11"/>
      <c r="LGI283" s="11"/>
      <c r="LGJ283" s="11"/>
      <c r="LGK283" s="11"/>
      <c r="LGL283" s="11"/>
      <c r="LGM283" s="11"/>
      <c r="LGN283" s="11"/>
      <c r="LGO283" s="11"/>
      <c r="LGP283" s="11"/>
      <c r="LGQ283" s="11"/>
      <c r="LGR283" s="11"/>
      <c r="LGS283" s="11"/>
      <c r="LGT283" s="11"/>
      <c r="LGU283" s="11"/>
      <c r="LGV283" s="11"/>
      <c r="LGW283" s="11"/>
      <c r="LGX283" s="11"/>
      <c r="LGY283" s="11"/>
      <c r="LGZ283" s="11"/>
      <c r="LHA283" s="11"/>
      <c r="LHB283" s="11"/>
      <c r="LHC283" s="11"/>
      <c r="LHD283" s="11"/>
      <c r="LHE283" s="11"/>
      <c r="LHF283" s="11"/>
      <c r="LHG283" s="11"/>
      <c r="LHH283" s="11"/>
      <c r="LHI283" s="11"/>
      <c r="LHJ283" s="11"/>
      <c r="LHK283" s="11"/>
      <c r="LHL283" s="11"/>
      <c r="LHM283" s="11"/>
      <c r="LHN283" s="11"/>
      <c r="LHO283" s="11"/>
      <c r="LHP283" s="11"/>
      <c r="LHQ283" s="11"/>
      <c r="LHR283" s="11"/>
      <c r="LHS283" s="11"/>
      <c r="LHT283" s="11"/>
      <c r="LHU283" s="11"/>
      <c r="LHV283" s="11"/>
      <c r="LHW283" s="11"/>
      <c r="LHX283" s="11"/>
      <c r="LHY283" s="11"/>
      <c r="LHZ283" s="11"/>
      <c r="LIA283" s="11"/>
      <c r="LIB283" s="11"/>
      <c r="LIC283" s="11"/>
      <c r="LID283" s="11"/>
      <c r="LIE283" s="11"/>
      <c r="LIF283" s="11"/>
      <c r="LIG283" s="11"/>
      <c r="LIH283" s="11"/>
      <c r="LII283" s="11"/>
      <c r="LIJ283" s="11"/>
      <c r="LIK283" s="11"/>
      <c r="LIL283" s="11"/>
      <c r="LIM283" s="11"/>
      <c r="LIN283" s="11"/>
      <c r="LIO283" s="11"/>
      <c r="LIP283" s="11"/>
      <c r="LIQ283" s="11"/>
      <c r="LIR283" s="11"/>
      <c r="LIS283" s="11"/>
      <c r="LIT283" s="11"/>
      <c r="LIU283" s="11"/>
      <c r="LIV283" s="11"/>
      <c r="LIW283" s="11"/>
      <c r="LIX283" s="11"/>
      <c r="LIY283" s="11"/>
      <c r="LIZ283" s="11"/>
      <c r="LJA283" s="11"/>
      <c r="LJB283" s="11"/>
      <c r="LJC283" s="11"/>
      <c r="LJD283" s="11"/>
      <c r="LJE283" s="11"/>
      <c r="LJF283" s="11"/>
      <c r="LJG283" s="11"/>
      <c r="LJH283" s="11"/>
      <c r="LJI283" s="11"/>
      <c r="LJJ283" s="11"/>
      <c r="LJK283" s="11"/>
      <c r="LJL283" s="11"/>
      <c r="LJM283" s="11"/>
      <c r="LJN283" s="11"/>
      <c r="LJO283" s="11"/>
      <c r="LJP283" s="11"/>
      <c r="LJQ283" s="11"/>
      <c r="LJR283" s="11"/>
      <c r="LJS283" s="11"/>
      <c r="LJT283" s="11"/>
      <c r="LJU283" s="11"/>
      <c r="LJV283" s="11"/>
      <c r="LJW283" s="11"/>
      <c r="LJX283" s="11"/>
      <c r="LJY283" s="11"/>
      <c r="LJZ283" s="11"/>
      <c r="LKA283" s="11"/>
      <c r="LKB283" s="11"/>
      <c r="LKC283" s="11"/>
      <c r="LKD283" s="11"/>
      <c r="LKE283" s="11"/>
      <c r="LKF283" s="11"/>
      <c r="LKG283" s="11"/>
      <c r="LKH283" s="11"/>
      <c r="LKI283" s="11"/>
      <c r="LKJ283" s="11"/>
      <c r="LKK283" s="11"/>
      <c r="LKL283" s="11"/>
      <c r="LKM283" s="11"/>
      <c r="LKN283" s="11"/>
      <c r="LKO283" s="11"/>
      <c r="LKP283" s="11"/>
      <c r="LKQ283" s="11"/>
      <c r="LKR283" s="11"/>
      <c r="LKS283" s="11"/>
      <c r="LKT283" s="11"/>
      <c r="LKU283" s="11"/>
      <c r="LKV283" s="11"/>
      <c r="LKW283" s="11"/>
      <c r="LKX283" s="11"/>
      <c r="LKY283" s="11"/>
      <c r="LKZ283" s="11"/>
      <c r="LLA283" s="11"/>
      <c r="LLB283" s="11"/>
      <c r="LLC283" s="11"/>
      <c r="LLD283" s="11"/>
      <c r="LLE283" s="11"/>
      <c r="LLF283" s="11"/>
      <c r="LLG283" s="11"/>
      <c r="LLH283" s="11"/>
      <c r="LLI283" s="11"/>
      <c r="LLJ283" s="11"/>
      <c r="LLK283" s="11"/>
      <c r="LLL283" s="11"/>
      <c r="LLM283" s="11"/>
      <c r="LLN283" s="11"/>
      <c r="LLO283" s="11"/>
      <c r="LLP283" s="11"/>
      <c r="LLQ283" s="11"/>
      <c r="LLR283" s="11"/>
      <c r="LLS283" s="11"/>
      <c r="LLT283" s="11"/>
      <c r="LLU283" s="11"/>
      <c r="LLV283" s="11"/>
      <c r="LLW283" s="11"/>
      <c r="LLX283" s="11"/>
      <c r="LLY283" s="11"/>
      <c r="LLZ283" s="11"/>
      <c r="LMA283" s="11"/>
      <c r="LMB283" s="11"/>
      <c r="LMC283" s="11"/>
      <c r="LMD283" s="11"/>
      <c r="LME283" s="11"/>
      <c r="LMF283" s="11"/>
      <c r="LMG283" s="11"/>
      <c r="LMH283" s="11"/>
      <c r="LMI283" s="11"/>
      <c r="LMJ283" s="11"/>
      <c r="LMK283" s="11"/>
      <c r="LML283" s="11"/>
      <c r="LMM283" s="11"/>
      <c r="LMN283" s="11"/>
      <c r="LMO283" s="11"/>
      <c r="LMP283" s="11"/>
      <c r="LMQ283" s="11"/>
      <c r="LMR283" s="11"/>
      <c r="LMS283" s="11"/>
      <c r="LMT283" s="11"/>
      <c r="LMU283" s="11"/>
      <c r="LMV283" s="11"/>
      <c r="LMW283" s="11"/>
      <c r="LMX283" s="11"/>
      <c r="LMY283" s="11"/>
      <c r="LMZ283" s="11"/>
      <c r="LNA283" s="11"/>
      <c r="LNB283" s="11"/>
      <c r="LNC283" s="11"/>
      <c r="LND283" s="11"/>
      <c r="LNE283" s="11"/>
      <c r="LNF283" s="11"/>
      <c r="LNG283" s="11"/>
      <c r="LNH283" s="11"/>
      <c r="LNI283" s="11"/>
      <c r="LNJ283" s="11"/>
      <c r="LNK283" s="11"/>
      <c r="LNL283" s="11"/>
      <c r="LNM283" s="11"/>
      <c r="LNN283" s="11"/>
      <c r="LNO283" s="11"/>
      <c r="LNP283" s="11"/>
      <c r="LNQ283" s="11"/>
      <c r="LNR283" s="11"/>
      <c r="LNS283" s="11"/>
      <c r="LNT283" s="11"/>
      <c r="LNU283" s="11"/>
      <c r="LNV283" s="11"/>
      <c r="LNW283" s="11"/>
      <c r="LNX283" s="11"/>
      <c r="LNY283" s="11"/>
      <c r="LNZ283" s="11"/>
      <c r="LOA283" s="11"/>
      <c r="LOB283" s="11"/>
      <c r="LOC283" s="11"/>
      <c r="LOD283" s="11"/>
      <c r="LOE283" s="11"/>
      <c r="LOF283" s="11"/>
      <c r="LOG283" s="11"/>
      <c r="LOH283" s="11"/>
      <c r="LOI283" s="11"/>
      <c r="LOJ283" s="11"/>
      <c r="LOK283" s="11"/>
      <c r="LOL283" s="11"/>
      <c r="LOM283" s="11"/>
      <c r="LON283" s="11"/>
      <c r="LOO283" s="11"/>
      <c r="LOP283" s="11"/>
      <c r="LOQ283" s="11"/>
      <c r="LOR283" s="11"/>
      <c r="LOS283" s="11"/>
      <c r="LOT283" s="11"/>
      <c r="LOU283" s="11"/>
      <c r="LOV283" s="11"/>
      <c r="LOW283" s="11"/>
      <c r="LOX283" s="11"/>
      <c r="LOY283" s="11"/>
      <c r="LOZ283" s="11"/>
      <c r="LPA283" s="11"/>
      <c r="LPB283" s="11"/>
      <c r="LPC283" s="11"/>
      <c r="LPD283" s="11"/>
      <c r="LPE283" s="11"/>
      <c r="LPF283" s="11"/>
      <c r="LPG283" s="11"/>
      <c r="LPH283" s="11"/>
      <c r="LPI283" s="11"/>
      <c r="LPJ283" s="11"/>
      <c r="LPK283" s="11"/>
      <c r="LPL283" s="11"/>
      <c r="LPM283" s="11"/>
      <c r="LPN283" s="11"/>
      <c r="LPO283" s="11"/>
      <c r="LPP283" s="11"/>
      <c r="LPQ283" s="11"/>
      <c r="LPR283" s="11"/>
      <c r="LPS283" s="11"/>
      <c r="LPT283" s="11"/>
      <c r="LPU283" s="11"/>
      <c r="LPV283" s="11"/>
      <c r="LPW283" s="11"/>
      <c r="LPX283" s="11"/>
      <c r="LPY283" s="11"/>
      <c r="LPZ283" s="11"/>
      <c r="LQA283" s="11"/>
      <c r="LQB283" s="11"/>
      <c r="LQC283" s="11"/>
      <c r="LQD283" s="11"/>
      <c r="LQE283" s="11"/>
      <c r="LQF283" s="11"/>
      <c r="LQG283" s="11"/>
      <c r="LQH283" s="11"/>
      <c r="LQI283" s="11"/>
      <c r="LQJ283" s="11"/>
      <c r="LQK283" s="11"/>
      <c r="LQL283" s="11"/>
      <c r="LQM283" s="11"/>
      <c r="LQN283" s="11"/>
      <c r="LQO283" s="11"/>
      <c r="LQP283" s="11"/>
      <c r="LQQ283" s="11"/>
      <c r="LQR283" s="11"/>
      <c r="LQS283" s="11"/>
      <c r="LQT283" s="11"/>
      <c r="LQU283" s="11"/>
      <c r="LQV283" s="11"/>
      <c r="LQW283" s="11"/>
      <c r="LQX283" s="11"/>
      <c r="LQY283" s="11"/>
      <c r="LQZ283" s="11"/>
      <c r="LRA283" s="11"/>
      <c r="LRB283" s="11"/>
      <c r="LRC283" s="11"/>
      <c r="LRD283" s="11"/>
      <c r="LRE283" s="11"/>
      <c r="LRF283" s="11"/>
      <c r="LRG283" s="11"/>
      <c r="LRH283" s="11"/>
      <c r="LRI283" s="11"/>
      <c r="LRJ283" s="11"/>
      <c r="LRK283" s="11"/>
      <c r="LRL283" s="11"/>
      <c r="LRM283" s="11"/>
      <c r="LRN283" s="11"/>
      <c r="LRO283" s="11"/>
      <c r="LRP283" s="11"/>
      <c r="LRQ283" s="11"/>
      <c r="LRR283" s="11"/>
      <c r="LRS283" s="11"/>
      <c r="LRT283" s="11"/>
      <c r="LRU283" s="11"/>
      <c r="LRV283" s="11"/>
      <c r="LRW283" s="11"/>
      <c r="LRX283" s="11"/>
      <c r="LRY283" s="11"/>
      <c r="LRZ283" s="11"/>
      <c r="LSA283" s="11"/>
      <c r="LSB283" s="11"/>
      <c r="LSC283" s="11"/>
      <c r="LSD283" s="11"/>
      <c r="LSE283" s="11"/>
      <c r="LSF283" s="11"/>
      <c r="LSG283" s="11"/>
      <c r="LSH283" s="11"/>
      <c r="LSI283" s="11"/>
      <c r="LSJ283" s="11"/>
      <c r="LSK283" s="11"/>
      <c r="LSL283" s="11"/>
      <c r="LSM283" s="11"/>
      <c r="LSN283" s="11"/>
      <c r="LSO283" s="11"/>
      <c r="LSP283" s="11"/>
      <c r="LSQ283" s="11"/>
      <c r="LSR283" s="11"/>
      <c r="LSS283" s="11"/>
      <c r="LST283" s="11"/>
      <c r="LSU283" s="11"/>
      <c r="LSV283" s="11"/>
      <c r="LSW283" s="11"/>
      <c r="LSX283" s="11"/>
      <c r="LSY283" s="11"/>
      <c r="LSZ283" s="11"/>
      <c r="LTA283" s="11"/>
      <c r="LTB283" s="11"/>
      <c r="LTC283" s="11"/>
      <c r="LTD283" s="11"/>
      <c r="LTE283" s="11"/>
      <c r="LTF283" s="11"/>
      <c r="LTG283" s="11"/>
      <c r="LTH283" s="11"/>
      <c r="LTI283" s="11"/>
      <c r="LTJ283" s="11"/>
      <c r="LTK283" s="11"/>
      <c r="LTL283" s="11"/>
      <c r="LTM283" s="11"/>
      <c r="LTN283" s="11"/>
      <c r="LTO283" s="11"/>
      <c r="LTP283" s="11"/>
      <c r="LTQ283" s="11"/>
      <c r="LTR283" s="11"/>
      <c r="LTS283" s="11"/>
      <c r="LTT283" s="11"/>
      <c r="LTU283" s="11"/>
      <c r="LTV283" s="11"/>
      <c r="LTW283" s="11"/>
      <c r="LTX283" s="11"/>
      <c r="LTY283" s="11"/>
      <c r="LTZ283" s="11"/>
      <c r="LUA283" s="11"/>
      <c r="LUB283" s="11"/>
      <c r="LUC283" s="11"/>
      <c r="LUD283" s="11"/>
      <c r="LUE283" s="11"/>
      <c r="LUF283" s="11"/>
      <c r="LUG283" s="11"/>
      <c r="LUH283" s="11"/>
      <c r="LUI283" s="11"/>
      <c r="LUJ283" s="11"/>
      <c r="LUK283" s="11"/>
      <c r="LUL283" s="11"/>
      <c r="LUM283" s="11"/>
      <c r="LUN283" s="11"/>
      <c r="LUO283" s="11"/>
      <c r="LUP283" s="11"/>
      <c r="LUQ283" s="11"/>
      <c r="LUR283" s="11"/>
      <c r="LUS283" s="11"/>
      <c r="LUT283" s="11"/>
      <c r="LUU283" s="11"/>
      <c r="LUV283" s="11"/>
      <c r="LUW283" s="11"/>
      <c r="LUX283" s="11"/>
      <c r="LUY283" s="11"/>
      <c r="LUZ283" s="11"/>
      <c r="LVA283" s="11"/>
      <c r="LVB283" s="11"/>
      <c r="LVC283" s="11"/>
      <c r="LVD283" s="11"/>
      <c r="LVE283" s="11"/>
      <c r="LVF283" s="11"/>
      <c r="LVG283" s="11"/>
      <c r="LVH283" s="11"/>
      <c r="LVI283" s="11"/>
      <c r="LVJ283" s="11"/>
      <c r="LVK283" s="11"/>
      <c r="LVL283" s="11"/>
      <c r="LVM283" s="11"/>
      <c r="LVN283" s="11"/>
      <c r="LVO283" s="11"/>
      <c r="LVP283" s="11"/>
      <c r="LVQ283" s="11"/>
      <c r="LVR283" s="11"/>
      <c r="LVS283" s="11"/>
      <c r="LVT283" s="11"/>
      <c r="LVU283" s="11"/>
      <c r="LVV283" s="11"/>
      <c r="LVW283" s="11"/>
      <c r="LVX283" s="11"/>
      <c r="LVY283" s="11"/>
      <c r="LVZ283" s="11"/>
      <c r="LWA283" s="11"/>
      <c r="LWB283" s="11"/>
      <c r="LWC283" s="11"/>
      <c r="LWD283" s="11"/>
      <c r="LWE283" s="11"/>
      <c r="LWF283" s="11"/>
      <c r="LWG283" s="11"/>
      <c r="LWH283" s="11"/>
      <c r="LWI283" s="11"/>
      <c r="LWJ283" s="11"/>
      <c r="LWK283" s="11"/>
      <c r="LWL283" s="11"/>
      <c r="LWM283" s="11"/>
      <c r="LWN283" s="11"/>
      <c r="LWO283" s="11"/>
      <c r="LWP283" s="11"/>
      <c r="LWQ283" s="11"/>
      <c r="LWR283" s="11"/>
      <c r="LWS283" s="11"/>
      <c r="LWT283" s="11"/>
      <c r="LWU283" s="11"/>
      <c r="LWV283" s="11"/>
      <c r="LWW283" s="11"/>
      <c r="LWX283" s="11"/>
      <c r="LWY283" s="11"/>
      <c r="LWZ283" s="11"/>
      <c r="LXA283" s="11"/>
      <c r="LXB283" s="11"/>
      <c r="LXC283" s="11"/>
      <c r="LXD283" s="11"/>
      <c r="LXE283" s="11"/>
      <c r="LXF283" s="11"/>
      <c r="LXG283" s="11"/>
      <c r="LXH283" s="11"/>
      <c r="LXI283" s="11"/>
      <c r="LXJ283" s="11"/>
      <c r="LXK283" s="11"/>
      <c r="LXL283" s="11"/>
      <c r="LXM283" s="11"/>
      <c r="LXN283" s="11"/>
      <c r="LXO283" s="11"/>
      <c r="LXP283" s="11"/>
      <c r="LXQ283" s="11"/>
      <c r="LXR283" s="11"/>
      <c r="LXS283" s="11"/>
      <c r="LXT283" s="11"/>
      <c r="LXU283" s="11"/>
      <c r="LXV283" s="11"/>
      <c r="LXW283" s="11"/>
      <c r="LXX283" s="11"/>
      <c r="LXY283" s="11"/>
      <c r="LXZ283" s="11"/>
      <c r="LYA283" s="11"/>
      <c r="LYB283" s="11"/>
      <c r="LYC283" s="11"/>
      <c r="LYD283" s="11"/>
      <c r="LYE283" s="11"/>
      <c r="LYF283" s="11"/>
      <c r="LYG283" s="11"/>
      <c r="LYH283" s="11"/>
      <c r="LYI283" s="11"/>
      <c r="LYJ283" s="11"/>
      <c r="LYK283" s="11"/>
      <c r="LYL283" s="11"/>
      <c r="LYM283" s="11"/>
      <c r="LYN283" s="11"/>
      <c r="LYO283" s="11"/>
      <c r="LYP283" s="11"/>
      <c r="LYQ283" s="11"/>
      <c r="LYR283" s="11"/>
      <c r="LYS283" s="11"/>
      <c r="LYT283" s="11"/>
      <c r="LYU283" s="11"/>
      <c r="LYV283" s="11"/>
      <c r="LYW283" s="11"/>
      <c r="LYX283" s="11"/>
      <c r="LYY283" s="11"/>
      <c r="LYZ283" s="11"/>
      <c r="LZA283" s="11"/>
      <c r="LZB283" s="11"/>
      <c r="LZC283" s="11"/>
      <c r="LZD283" s="11"/>
      <c r="LZE283" s="11"/>
      <c r="LZF283" s="11"/>
      <c r="LZG283" s="11"/>
      <c r="LZH283" s="11"/>
      <c r="LZI283" s="11"/>
      <c r="LZJ283" s="11"/>
      <c r="LZK283" s="11"/>
      <c r="LZL283" s="11"/>
      <c r="LZM283" s="11"/>
      <c r="LZN283" s="11"/>
      <c r="LZO283" s="11"/>
      <c r="LZP283" s="11"/>
      <c r="LZQ283" s="11"/>
      <c r="LZR283" s="11"/>
      <c r="LZS283" s="11"/>
      <c r="LZT283" s="11"/>
      <c r="LZU283" s="11"/>
      <c r="LZV283" s="11"/>
      <c r="LZW283" s="11"/>
      <c r="LZX283" s="11"/>
      <c r="LZY283" s="11"/>
      <c r="LZZ283" s="11"/>
      <c r="MAA283" s="11"/>
      <c r="MAB283" s="11"/>
      <c r="MAC283" s="11"/>
      <c r="MAD283" s="11"/>
      <c r="MAE283" s="11"/>
      <c r="MAF283" s="11"/>
      <c r="MAG283" s="11"/>
      <c r="MAH283" s="11"/>
      <c r="MAI283" s="11"/>
      <c r="MAJ283" s="11"/>
      <c r="MAK283" s="11"/>
      <c r="MAL283" s="11"/>
      <c r="MAM283" s="11"/>
      <c r="MAN283" s="11"/>
      <c r="MAO283" s="11"/>
      <c r="MAP283" s="11"/>
      <c r="MAQ283" s="11"/>
      <c r="MAR283" s="11"/>
      <c r="MAS283" s="11"/>
      <c r="MAT283" s="11"/>
      <c r="MAU283" s="11"/>
      <c r="MAV283" s="11"/>
      <c r="MAW283" s="11"/>
      <c r="MAX283" s="11"/>
      <c r="MAY283" s="11"/>
      <c r="MAZ283" s="11"/>
      <c r="MBA283" s="11"/>
      <c r="MBB283" s="11"/>
      <c r="MBC283" s="11"/>
      <c r="MBD283" s="11"/>
      <c r="MBE283" s="11"/>
      <c r="MBF283" s="11"/>
      <c r="MBG283" s="11"/>
      <c r="MBH283" s="11"/>
      <c r="MBI283" s="11"/>
      <c r="MBJ283" s="11"/>
      <c r="MBK283" s="11"/>
      <c r="MBL283" s="11"/>
      <c r="MBM283" s="11"/>
      <c r="MBN283" s="11"/>
      <c r="MBO283" s="11"/>
      <c r="MBP283" s="11"/>
      <c r="MBQ283" s="11"/>
      <c r="MBR283" s="11"/>
      <c r="MBS283" s="11"/>
      <c r="MBT283" s="11"/>
      <c r="MBU283" s="11"/>
      <c r="MBV283" s="11"/>
      <c r="MBW283" s="11"/>
      <c r="MBX283" s="11"/>
      <c r="MBY283" s="11"/>
      <c r="MBZ283" s="11"/>
      <c r="MCA283" s="11"/>
      <c r="MCB283" s="11"/>
      <c r="MCC283" s="11"/>
      <c r="MCD283" s="11"/>
      <c r="MCE283" s="11"/>
      <c r="MCF283" s="11"/>
      <c r="MCG283" s="11"/>
      <c r="MCH283" s="11"/>
      <c r="MCI283" s="11"/>
      <c r="MCJ283" s="11"/>
      <c r="MCK283" s="11"/>
      <c r="MCL283" s="11"/>
      <c r="MCM283" s="11"/>
      <c r="MCN283" s="11"/>
      <c r="MCO283" s="11"/>
      <c r="MCP283" s="11"/>
      <c r="MCQ283" s="11"/>
      <c r="MCR283" s="11"/>
      <c r="MCS283" s="11"/>
      <c r="MCT283" s="11"/>
      <c r="MCU283" s="11"/>
      <c r="MCV283" s="11"/>
      <c r="MCW283" s="11"/>
      <c r="MCX283" s="11"/>
      <c r="MCY283" s="11"/>
      <c r="MCZ283" s="11"/>
      <c r="MDA283" s="11"/>
      <c r="MDB283" s="11"/>
      <c r="MDC283" s="11"/>
      <c r="MDD283" s="11"/>
      <c r="MDE283" s="11"/>
      <c r="MDF283" s="11"/>
      <c r="MDG283" s="11"/>
      <c r="MDH283" s="11"/>
      <c r="MDI283" s="11"/>
      <c r="MDJ283" s="11"/>
      <c r="MDK283" s="11"/>
      <c r="MDL283" s="11"/>
      <c r="MDM283" s="11"/>
      <c r="MDN283" s="11"/>
      <c r="MDO283" s="11"/>
      <c r="MDP283" s="11"/>
      <c r="MDQ283" s="11"/>
      <c r="MDR283" s="11"/>
      <c r="MDS283" s="11"/>
      <c r="MDT283" s="11"/>
      <c r="MDU283" s="11"/>
      <c r="MDV283" s="11"/>
      <c r="MDW283" s="11"/>
      <c r="MDX283" s="11"/>
      <c r="MDY283" s="11"/>
      <c r="MDZ283" s="11"/>
      <c r="MEA283" s="11"/>
      <c r="MEB283" s="11"/>
      <c r="MEC283" s="11"/>
      <c r="MED283" s="11"/>
      <c r="MEE283" s="11"/>
      <c r="MEF283" s="11"/>
      <c r="MEG283" s="11"/>
      <c r="MEH283" s="11"/>
      <c r="MEI283" s="11"/>
      <c r="MEJ283" s="11"/>
      <c r="MEK283" s="11"/>
      <c r="MEL283" s="11"/>
      <c r="MEM283" s="11"/>
      <c r="MEN283" s="11"/>
      <c r="MEO283" s="11"/>
      <c r="MEP283" s="11"/>
      <c r="MEQ283" s="11"/>
      <c r="MER283" s="11"/>
      <c r="MES283" s="11"/>
      <c r="MET283" s="11"/>
      <c r="MEU283" s="11"/>
      <c r="MEV283" s="11"/>
      <c r="MEW283" s="11"/>
      <c r="MEX283" s="11"/>
      <c r="MEY283" s="11"/>
      <c r="MEZ283" s="11"/>
      <c r="MFA283" s="11"/>
      <c r="MFB283" s="11"/>
      <c r="MFC283" s="11"/>
      <c r="MFD283" s="11"/>
      <c r="MFE283" s="11"/>
      <c r="MFF283" s="11"/>
      <c r="MFG283" s="11"/>
      <c r="MFH283" s="11"/>
      <c r="MFI283" s="11"/>
      <c r="MFJ283" s="11"/>
      <c r="MFK283" s="11"/>
      <c r="MFL283" s="11"/>
      <c r="MFM283" s="11"/>
      <c r="MFN283" s="11"/>
      <c r="MFO283" s="11"/>
      <c r="MFP283" s="11"/>
      <c r="MFQ283" s="11"/>
      <c r="MFR283" s="11"/>
      <c r="MFS283" s="11"/>
      <c r="MFT283" s="11"/>
      <c r="MFU283" s="11"/>
      <c r="MFV283" s="11"/>
      <c r="MFW283" s="11"/>
      <c r="MFX283" s="11"/>
      <c r="MFY283" s="11"/>
      <c r="MFZ283" s="11"/>
      <c r="MGA283" s="11"/>
      <c r="MGB283" s="11"/>
      <c r="MGC283" s="11"/>
      <c r="MGD283" s="11"/>
      <c r="MGE283" s="11"/>
      <c r="MGF283" s="11"/>
      <c r="MGG283" s="11"/>
      <c r="MGH283" s="11"/>
      <c r="MGI283" s="11"/>
      <c r="MGJ283" s="11"/>
      <c r="MGK283" s="11"/>
      <c r="MGL283" s="11"/>
      <c r="MGM283" s="11"/>
      <c r="MGN283" s="11"/>
      <c r="MGO283" s="11"/>
      <c r="MGP283" s="11"/>
      <c r="MGQ283" s="11"/>
      <c r="MGR283" s="11"/>
      <c r="MGS283" s="11"/>
      <c r="MGT283" s="11"/>
      <c r="MGU283" s="11"/>
      <c r="MGV283" s="11"/>
      <c r="MGW283" s="11"/>
      <c r="MGX283" s="11"/>
      <c r="MGY283" s="11"/>
      <c r="MGZ283" s="11"/>
      <c r="MHA283" s="11"/>
      <c r="MHB283" s="11"/>
      <c r="MHC283" s="11"/>
      <c r="MHD283" s="11"/>
      <c r="MHE283" s="11"/>
      <c r="MHF283" s="11"/>
      <c r="MHG283" s="11"/>
      <c r="MHH283" s="11"/>
      <c r="MHI283" s="11"/>
      <c r="MHJ283" s="11"/>
      <c r="MHK283" s="11"/>
      <c r="MHL283" s="11"/>
      <c r="MHM283" s="11"/>
      <c r="MHN283" s="11"/>
      <c r="MHO283" s="11"/>
      <c r="MHP283" s="11"/>
      <c r="MHQ283" s="11"/>
      <c r="MHR283" s="11"/>
      <c r="MHS283" s="11"/>
      <c r="MHT283" s="11"/>
      <c r="MHU283" s="11"/>
      <c r="MHV283" s="11"/>
      <c r="MHW283" s="11"/>
      <c r="MHX283" s="11"/>
      <c r="MHY283" s="11"/>
      <c r="MHZ283" s="11"/>
      <c r="MIA283" s="11"/>
      <c r="MIB283" s="11"/>
      <c r="MIC283" s="11"/>
      <c r="MID283" s="11"/>
      <c r="MIE283" s="11"/>
      <c r="MIF283" s="11"/>
      <c r="MIG283" s="11"/>
      <c r="MIH283" s="11"/>
      <c r="MII283" s="11"/>
      <c r="MIJ283" s="11"/>
      <c r="MIK283" s="11"/>
      <c r="MIL283" s="11"/>
      <c r="MIM283" s="11"/>
      <c r="MIN283" s="11"/>
      <c r="MIO283" s="11"/>
      <c r="MIP283" s="11"/>
      <c r="MIQ283" s="11"/>
      <c r="MIR283" s="11"/>
      <c r="MIS283" s="11"/>
      <c r="MIT283" s="11"/>
      <c r="MIU283" s="11"/>
      <c r="MIV283" s="11"/>
      <c r="MIW283" s="11"/>
      <c r="MIX283" s="11"/>
      <c r="MIY283" s="11"/>
      <c r="MIZ283" s="11"/>
      <c r="MJA283" s="11"/>
      <c r="MJB283" s="11"/>
      <c r="MJC283" s="11"/>
      <c r="MJD283" s="11"/>
      <c r="MJE283" s="11"/>
      <c r="MJF283" s="11"/>
      <c r="MJG283" s="11"/>
      <c r="MJH283" s="11"/>
      <c r="MJI283" s="11"/>
      <c r="MJJ283" s="11"/>
      <c r="MJK283" s="11"/>
      <c r="MJL283" s="11"/>
      <c r="MJM283" s="11"/>
      <c r="MJN283" s="11"/>
      <c r="MJO283" s="11"/>
      <c r="MJP283" s="11"/>
      <c r="MJQ283" s="11"/>
      <c r="MJR283" s="11"/>
      <c r="MJS283" s="11"/>
      <c r="MJT283" s="11"/>
      <c r="MJU283" s="11"/>
      <c r="MJV283" s="11"/>
      <c r="MJW283" s="11"/>
      <c r="MJX283" s="11"/>
      <c r="MJY283" s="11"/>
      <c r="MJZ283" s="11"/>
      <c r="MKA283" s="11"/>
      <c r="MKB283" s="11"/>
      <c r="MKC283" s="11"/>
      <c r="MKD283" s="11"/>
      <c r="MKE283" s="11"/>
      <c r="MKF283" s="11"/>
      <c r="MKG283" s="11"/>
      <c r="MKH283" s="11"/>
      <c r="MKI283" s="11"/>
      <c r="MKJ283" s="11"/>
      <c r="MKK283" s="11"/>
      <c r="MKL283" s="11"/>
      <c r="MKM283" s="11"/>
      <c r="MKN283" s="11"/>
      <c r="MKO283" s="11"/>
      <c r="MKP283" s="11"/>
      <c r="MKQ283" s="11"/>
      <c r="MKR283" s="11"/>
      <c r="MKS283" s="11"/>
      <c r="MKT283" s="11"/>
      <c r="MKU283" s="11"/>
      <c r="MKV283" s="11"/>
      <c r="MKW283" s="11"/>
      <c r="MKX283" s="11"/>
      <c r="MKY283" s="11"/>
      <c r="MKZ283" s="11"/>
      <c r="MLA283" s="11"/>
      <c r="MLB283" s="11"/>
      <c r="MLC283" s="11"/>
      <c r="MLD283" s="11"/>
      <c r="MLE283" s="11"/>
      <c r="MLF283" s="11"/>
      <c r="MLG283" s="11"/>
      <c r="MLH283" s="11"/>
      <c r="MLI283" s="11"/>
      <c r="MLJ283" s="11"/>
      <c r="MLK283" s="11"/>
      <c r="MLL283" s="11"/>
      <c r="MLM283" s="11"/>
      <c r="MLN283" s="11"/>
      <c r="MLO283" s="11"/>
      <c r="MLP283" s="11"/>
      <c r="MLQ283" s="11"/>
      <c r="MLR283" s="11"/>
      <c r="MLS283" s="11"/>
      <c r="MLT283" s="11"/>
      <c r="MLU283" s="11"/>
      <c r="MLV283" s="11"/>
      <c r="MLW283" s="11"/>
      <c r="MLX283" s="11"/>
      <c r="MLY283" s="11"/>
      <c r="MLZ283" s="11"/>
      <c r="MMA283" s="11"/>
      <c r="MMB283" s="11"/>
      <c r="MMC283" s="11"/>
      <c r="MMD283" s="11"/>
      <c r="MME283" s="11"/>
      <c r="MMF283" s="11"/>
      <c r="MMG283" s="11"/>
      <c r="MMH283" s="11"/>
      <c r="MMI283" s="11"/>
      <c r="MMJ283" s="11"/>
      <c r="MMK283" s="11"/>
      <c r="MML283" s="11"/>
      <c r="MMM283" s="11"/>
      <c r="MMN283" s="11"/>
      <c r="MMO283" s="11"/>
      <c r="MMP283" s="11"/>
      <c r="MMQ283" s="11"/>
      <c r="MMR283" s="11"/>
      <c r="MMS283" s="11"/>
      <c r="MMT283" s="11"/>
      <c r="MMU283" s="11"/>
      <c r="MMV283" s="11"/>
      <c r="MMW283" s="11"/>
      <c r="MMX283" s="11"/>
      <c r="MMY283" s="11"/>
      <c r="MMZ283" s="11"/>
      <c r="MNA283" s="11"/>
      <c r="MNB283" s="11"/>
      <c r="MNC283" s="11"/>
      <c r="MND283" s="11"/>
      <c r="MNE283" s="11"/>
      <c r="MNF283" s="11"/>
      <c r="MNG283" s="11"/>
      <c r="MNH283" s="11"/>
      <c r="MNI283" s="11"/>
      <c r="MNJ283" s="11"/>
      <c r="MNK283" s="11"/>
      <c r="MNL283" s="11"/>
      <c r="MNM283" s="11"/>
      <c r="MNN283" s="11"/>
      <c r="MNO283" s="11"/>
      <c r="MNP283" s="11"/>
      <c r="MNQ283" s="11"/>
      <c r="MNR283" s="11"/>
      <c r="MNS283" s="11"/>
      <c r="MNT283" s="11"/>
      <c r="MNU283" s="11"/>
      <c r="MNV283" s="11"/>
      <c r="MNW283" s="11"/>
      <c r="MNX283" s="11"/>
      <c r="MNY283" s="11"/>
      <c r="MNZ283" s="11"/>
      <c r="MOA283" s="11"/>
      <c r="MOB283" s="11"/>
      <c r="MOC283" s="11"/>
      <c r="MOD283" s="11"/>
      <c r="MOE283" s="11"/>
      <c r="MOF283" s="11"/>
      <c r="MOG283" s="11"/>
      <c r="MOH283" s="11"/>
      <c r="MOI283" s="11"/>
      <c r="MOJ283" s="11"/>
      <c r="MOK283" s="11"/>
      <c r="MOL283" s="11"/>
      <c r="MOM283" s="11"/>
      <c r="MON283" s="11"/>
      <c r="MOO283" s="11"/>
      <c r="MOP283" s="11"/>
      <c r="MOQ283" s="11"/>
      <c r="MOR283" s="11"/>
      <c r="MOS283" s="11"/>
      <c r="MOT283" s="11"/>
      <c r="MOU283" s="11"/>
      <c r="MOV283" s="11"/>
      <c r="MOW283" s="11"/>
      <c r="MOX283" s="11"/>
      <c r="MOY283" s="11"/>
      <c r="MOZ283" s="11"/>
      <c r="MPA283" s="11"/>
      <c r="MPB283" s="11"/>
      <c r="MPC283" s="11"/>
      <c r="MPD283" s="11"/>
      <c r="MPE283" s="11"/>
      <c r="MPF283" s="11"/>
      <c r="MPG283" s="11"/>
      <c r="MPH283" s="11"/>
      <c r="MPI283" s="11"/>
      <c r="MPJ283" s="11"/>
      <c r="MPK283" s="11"/>
      <c r="MPL283" s="11"/>
      <c r="MPM283" s="11"/>
      <c r="MPN283" s="11"/>
      <c r="MPO283" s="11"/>
      <c r="MPP283" s="11"/>
      <c r="MPQ283" s="11"/>
      <c r="MPR283" s="11"/>
      <c r="MPS283" s="11"/>
      <c r="MPT283" s="11"/>
      <c r="MPU283" s="11"/>
      <c r="MPV283" s="11"/>
      <c r="MPW283" s="11"/>
      <c r="MPX283" s="11"/>
      <c r="MPY283" s="11"/>
      <c r="MPZ283" s="11"/>
      <c r="MQA283" s="11"/>
      <c r="MQB283" s="11"/>
      <c r="MQC283" s="11"/>
      <c r="MQD283" s="11"/>
      <c r="MQE283" s="11"/>
      <c r="MQF283" s="11"/>
      <c r="MQG283" s="11"/>
      <c r="MQH283" s="11"/>
      <c r="MQI283" s="11"/>
      <c r="MQJ283" s="11"/>
      <c r="MQK283" s="11"/>
      <c r="MQL283" s="11"/>
      <c r="MQM283" s="11"/>
      <c r="MQN283" s="11"/>
      <c r="MQO283" s="11"/>
      <c r="MQP283" s="11"/>
      <c r="MQQ283" s="11"/>
      <c r="MQR283" s="11"/>
      <c r="MQS283" s="11"/>
      <c r="MQT283" s="11"/>
      <c r="MQU283" s="11"/>
      <c r="MQV283" s="11"/>
      <c r="MQW283" s="11"/>
      <c r="MQX283" s="11"/>
      <c r="MQY283" s="11"/>
      <c r="MQZ283" s="11"/>
      <c r="MRA283" s="11"/>
      <c r="MRB283" s="11"/>
      <c r="MRC283" s="11"/>
      <c r="MRD283" s="11"/>
      <c r="MRE283" s="11"/>
      <c r="MRF283" s="11"/>
      <c r="MRG283" s="11"/>
      <c r="MRH283" s="11"/>
      <c r="MRI283" s="11"/>
      <c r="MRJ283" s="11"/>
      <c r="MRK283" s="11"/>
      <c r="MRL283" s="11"/>
      <c r="MRM283" s="11"/>
      <c r="MRN283" s="11"/>
      <c r="MRO283" s="11"/>
      <c r="MRP283" s="11"/>
      <c r="MRQ283" s="11"/>
      <c r="MRR283" s="11"/>
      <c r="MRS283" s="11"/>
      <c r="MRT283" s="11"/>
      <c r="MRU283" s="11"/>
      <c r="MRV283" s="11"/>
      <c r="MRW283" s="11"/>
      <c r="MRX283" s="11"/>
      <c r="MRY283" s="11"/>
      <c r="MRZ283" s="11"/>
      <c r="MSA283" s="11"/>
      <c r="MSB283" s="11"/>
      <c r="MSC283" s="11"/>
      <c r="MSD283" s="11"/>
      <c r="MSE283" s="11"/>
      <c r="MSF283" s="11"/>
      <c r="MSG283" s="11"/>
      <c r="MSH283" s="11"/>
      <c r="MSI283" s="11"/>
      <c r="MSJ283" s="11"/>
      <c r="MSK283" s="11"/>
      <c r="MSL283" s="11"/>
      <c r="MSM283" s="11"/>
      <c r="MSN283" s="11"/>
      <c r="MSO283" s="11"/>
      <c r="MSP283" s="11"/>
      <c r="MSQ283" s="11"/>
      <c r="MSR283" s="11"/>
      <c r="MSS283" s="11"/>
      <c r="MST283" s="11"/>
      <c r="MSU283" s="11"/>
      <c r="MSV283" s="11"/>
      <c r="MSW283" s="11"/>
      <c r="MSX283" s="11"/>
      <c r="MSY283" s="11"/>
      <c r="MSZ283" s="11"/>
      <c r="MTA283" s="11"/>
      <c r="MTB283" s="11"/>
      <c r="MTC283" s="11"/>
      <c r="MTD283" s="11"/>
      <c r="MTE283" s="11"/>
      <c r="MTF283" s="11"/>
      <c r="MTG283" s="11"/>
      <c r="MTH283" s="11"/>
      <c r="MTI283" s="11"/>
      <c r="MTJ283" s="11"/>
      <c r="MTK283" s="11"/>
      <c r="MTL283" s="11"/>
      <c r="MTM283" s="11"/>
      <c r="MTN283" s="11"/>
      <c r="MTO283" s="11"/>
      <c r="MTP283" s="11"/>
      <c r="MTQ283" s="11"/>
      <c r="MTR283" s="11"/>
      <c r="MTS283" s="11"/>
      <c r="MTT283" s="11"/>
      <c r="MTU283" s="11"/>
      <c r="MTV283" s="11"/>
      <c r="MTW283" s="11"/>
      <c r="MTX283" s="11"/>
      <c r="MTY283" s="11"/>
      <c r="MTZ283" s="11"/>
      <c r="MUA283" s="11"/>
      <c r="MUB283" s="11"/>
      <c r="MUC283" s="11"/>
      <c r="MUD283" s="11"/>
      <c r="MUE283" s="11"/>
      <c r="MUF283" s="11"/>
      <c r="MUG283" s="11"/>
      <c r="MUH283" s="11"/>
      <c r="MUI283" s="11"/>
      <c r="MUJ283" s="11"/>
      <c r="MUK283" s="11"/>
      <c r="MUL283" s="11"/>
      <c r="MUM283" s="11"/>
      <c r="MUN283" s="11"/>
      <c r="MUO283" s="11"/>
      <c r="MUP283" s="11"/>
      <c r="MUQ283" s="11"/>
      <c r="MUR283" s="11"/>
      <c r="MUS283" s="11"/>
      <c r="MUT283" s="11"/>
      <c r="MUU283" s="11"/>
      <c r="MUV283" s="11"/>
      <c r="MUW283" s="11"/>
      <c r="MUX283" s="11"/>
      <c r="MUY283" s="11"/>
      <c r="MUZ283" s="11"/>
      <c r="MVA283" s="11"/>
      <c r="MVB283" s="11"/>
      <c r="MVC283" s="11"/>
      <c r="MVD283" s="11"/>
      <c r="MVE283" s="11"/>
      <c r="MVF283" s="11"/>
      <c r="MVG283" s="11"/>
      <c r="MVH283" s="11"/>
      <c r="MVI283" s="11"/>
      <c r="MVJ283" s="11"/>
      <c r="MVK283" s="11"/>
      <c r="MVL283" s="11"/>
      <c r="MVM283" s="11"/>
      <c r="MVN283" s="11"/>
      <c r="MVO283" s="11"/>
      <c r="MVP283" s="11"/>
      <c r="MVQ283" s="11"/>
      <c r="MVR283" s="11"/>
      <c r="MVS283" s="11"/>
      <c r="MVT283" s="11"/>
      <c r="MVU283" s="11"/>
      <c r="MVV283" s="11"/>
      <c r="MVW283" s="11"/>
      <c r="MVX283" s="11"/>
      <c r="MVY283" s="11"/>
      <c r="MVZ283" s="11"/>
      <c r="MWA283" s="11"/>
      <c r="MWB283" s="11"/>
      <c r="MWC283" s="11"/>
      <c r="MWD283" s="11"/>
      <c r="MWE283" s="11"/>
      <c r="MWF283" s="11"/>
      <c r="MWG283" s="11"/>
      <c r="MWH283" s="11"/>
      <c r="MWI283" s="11"/>
      <c r="MWJ283" s="11"/>
      <c r="MWK283" s="11"/>
      <c r="MWL283" s="11"/>
      <c r="MWM283" s="11"/>
      <c r="MWN283" s="11"/>
      <c r="MWO283" s="11"/>
      <c r="MWP283" s="11"/>
      <c r="MWQ283" s="11"/>
      <c r="MWR283" s="11"/>
      <c r="MWS283" s="11"/>
      <c r="MWT283" s="11"/>
      <c r="MWU283" s="11"/>
      <c r="MWV283" s="11"/>
      <c r="MWW283" s="11"/>
      <c r="MWX283" s="11"/>
      <c r="MWY283" s="11"/>
      <c r="MWZ283" s="11"/>
      <c r="MXA283" s="11"/>
      <c r="MXB283" s="11"/>
      <c r="MXC283" s="11"/>
      <c r="MXD283" s="11"/>
      <c r="MXE283" s="11"/>
      <c r="MXF283" s="11"/>
      <c r="MXG283" s="11"/>
      <c r="MXH283" s="11"/>
      <c r="MXI283" s="11"/>
      <c r="MXJ283" s="11"/>
      <c r="MXK283" s="11"/>
      <c r="MXL283" s="11"/>
      <c r="MXM283" s="11"/>
      <c r="MXN283" s="11"/>
      <c r="MXO283" s="11"/>
      <c r="MXP283" s="11"/>
      <c r="MXQ283" s="11"/>
      <c r="MXR283" s="11"/>
      <c r="MXS283" s="11"/>
      <c r="MXT283" s="11"/>
      <c r="MXU283" s="11"/>
      <c r="MXV283" s="11"/>
      <c r="MXW283" s="11"/>
      <c r="MXX283" s="11"/>
      <c r="MXY283" s="11"/>
      <c r="MXZ283" s="11"/>
      <c r="MYA283" s="11"/>
      <c r="MYB283" s="11"/>
      <c r="MYC283" s="11"/>
      <c r="MYD283" s="11"/>
      <c r="MYE283" s="11"/>
      <c r="MYF283" s="11"/>
      <c r="MYG283" s="11"/>
      <c r="MYH283" s="11"/>
      <c r="MYI283" s="11"/>
      <c r="MYJ283" s="11"/>
      <c r="MYK283" s="11"/>
      <c r="MYL283" s="11"/>
      <c r="MYM283" s="11"/>
      <c r="MYN283" s="11"/>
      <c r="MYO283" s="11"/>
      <c r="MYP283" s="11"/>
      <c r="MYQ283" s="11"/>
      <c r="MYR283" s="11"/>
      <c r="MYS283" s="11"/>
      <c r="MYT283" s="11"/>
      <c r="MYU283" s="11"/>
      <c r="MYV283" s="11"/>
      <c r="MYW283" s="11"/>
      <c r="MYX283" s="11"/>
      <c r="MYY283" s="11"/>
      <c r="MYZ283" s="11"/>
      <c r="MZA283" s="11"/>
      <c r="MZB283" s="11"/>
      <c r="MZC283" s="11"/>
      <c r="MZD283" s="11"/>
      <c r="MZE283" s="11"/>
      <c r="MZF283" s="11"/>
      <c r="MZG283" s="11"/>
      <c r="MZH283" s="11"/>
      <c r="MZI283" s="11"/>
      <c r="MZJ283" s="11"/>
      <c r="MZK283" s="11"/>
      <c r="MZL283" s="11"/>
      <c r="MZM283" s="11"/>
      <c r="MZN283" s="11"/>
      <c r="MZO283" s="11"/>
      <c r="MZP283" s="11"/>
      <c r="MZQ283" s="11"/>
      <c r="MZR283" s="11"/>
      <c r="MZS283" s="11"/>
      <c r="MZT283" s="11"/>
      <c r="MZU283" s="11"/>
      <c r="MZV283" s="11"/>
      <c r="MZW283" s="11"/>
      <c r="MZX283" s="11"/>
      <c r="MZY283" s="11"/>
      <c r="MZZ283" s="11"/>
      <c r="NAA283" s="11"/>
      <c r="NAB283" s="11"/>
      <c r="NAC283" s="11"/>
      <c r="NAD283" s="11"/>
      <c r="NAE283" s="11"/>
      <c r="NAF283" s="11"/>
      <c r="NAG283" s="11"/>
      <c r="NAH283" s="11"/>
      <c r="NAI283" s="11"/>
      <c r="NAJ283" s="11"/>
      <c r="NAK283" s="11"/>
      <c r="NAL283" s="11"/>
      <c r="NAM283" s="11"/>
      <c r="NAN283" s="11"/>
      <c r="NAO283" s="11"/>
      <c r="NAP283" s="11"/>
      <c r="NAQ283" s="11"/>
      <c r="NAR283" s="11"/>
      <c r="NAS283" s="11"/>
      <c r="NAT283" s="11"/>
      <c r="NAU283" s="11"/>
      <c r="NAV283" s="11"/>
      <c r="NAW283" s="11"/>
      <c r="NAX283" s="11"/>
      <c r="NAY283" s="11"/>
      <c r="NAZ283" s="11"/>
      <c r="NBA283" s="11"/>
      <c r="NBB283" s="11"/>
      <c r="NBC283" s="11"/>
      <c r="NBD283" s="11"/>
      <c r="NBE283" s="11"/>
      <c r="NBF283" s="11"/>
      <c r="NBG283" s="11"/>
      <c r="NBH283" s="11"/>
      <c r="NBI283" s="11"/>
      <c r="NBJ283" s="11"/>
      <c r="NBK283" s="11"/>
      <c r="NBL283" s="11"/>
      <c r="NBM283" s="11"/>
      <c r="NBN283" s="11"/>
      <c r="NBO283" s="11"/>
      <c r="NBP283" s="11"/>
      <c r="NBQ283" s="11"/>
      <c r="NBR283" s="11"/>
      <c r="NBS283" s="11"/>
      <c r="NBT283" s="11"/>
      <c r="NBU283" s="11"/>
      <c r="NBV283" s="11"/>
      <c r="NBW283" s="11"/>
      <c r="NBX283" s="11"/>
      <c r="NBY283" s="11"/>
      <c r="NBZ283" s="11"/>
      <c r="NCA283" s="11"/>
      <c r="NCB283" s="11"/>
      <c r="NCC283" s="11"/>
      <c r="NCD283" s="11"/>
      <c r="NCE283" s="11"/>
      <c r="NCF283" s="11"/>
      <c r="NCG283" s="11"/>
      <c r="NCH283" s="11"/>
      <c r="NCI283" s="11"/>
      <c r="NCJ283" s="11"/>
      <c r="NCK283" s="11"/>
      <c r="NCL283" s="11"/>
      <c r="NCM283" s="11"/>
      <c r="NCN283" s="11"/>
      <c r="NCO283" s="11"/>
      <c r="NCP283" s="11"/>
      <c r="NCQ283" s="11"/>
      <c r="NCR283" s="11"/>
      <c r="NCS283" s="11"/>
      <c r="NCT283" s="11"/>
      <c r="NCU283" s="11"/>
      <c r="NCV283" s="11"/>
      <c r="NCW283" s="11"/>
      <c r="NCX283" s="11"/>
      <c r="NCY283" s="11"/>
      <c r="NCZ283" s="11"/>
      <c r="NDA283" s="11"/>
      <c r="NDB283" s="11"/>
      <c r="NDC283" s="11"/>
      <c r="NDD283" s="11"/>
      <c r="NDE283" s="11"/>
      <c r="NDF283" s="11"/>
      <c r="NDG283" s="11"/>
      <c r="NDH283" s="11"/>
      <c r="NDI283" s="11"/>
      <c r="NDJ283" s="11"/>
      <c r="NDK283" s="11"/>
      <c r="NDL283" s="11"/>
      <c r="NDM283" s="11"/>
      <c r="NDN283" s="11"/>
      <c r="NDO283" s="11"/>
      <c r="NDP283" s="11"/>
      <c r="NDQ283" s="11"/>
      <c r="NDR283" s="11"/>
      <c r="NDS283" s="11"/>
      <c r="NDT283" s="11"/>
      <c r="NDU283" s="11"/>
      <c r="NDV283" s="11"/>
      <c r="NDW283" s="11"/>
      <c r="NDX283" s="11"/>
      <c r="NDY283" s="11"/>
      <c r="NDZ283" s="11"/>
      <c r="NEA283" s="11"/>
      <c r="NEB283" s="11"/>
      <c r="NEC283" s="11"/>
      <c r="NED283" s="11"/>
      <c r="NEE283" s="11"/>
      <c r="NEF283" s="11"/>
      <c r="NEG283" s="11"/>
      <c r="NEH283" s="11"/>
      <c r="NEI283" s="11"/>
      <c r="NEJ283" s="11"/>
      <c r="NEK283" s="11"/>
      <c r="NEL283" s="11"/>
      <c r="NEM283" s="11"/>
      <c r="NEN283" s="11"/>
      <c r="NEO283" s="11"/>
      <c r="NEP283" s="11"/>
      <c r="NEQ283" s="11"/>
      <c r="NER283" s="11"/>
      <c r="NES283" s="11"/>
      <c r="NET283" s="11"/>
      <c r="NEU283" s="11"/>
      <c r="NEV283" s="11"/>
      <c r="NEW283" s="11"/>
      <c r="NEX283" s="11"/>
      <c r="NEY283" s="11"/>
      <c r="NEZ283" s="11"/>
      <c r="NFA283" s="11"/>
      <c r="NFB283" s="11"/>
      <c r="NFC283" s="11"/>
      <c r="NFD283" s="11"/>
      <c r="NFE283" s="11"/>
      <c r="NFF283" s="11"/>
      <c r="NFG283" s="11"/>
      <c r="NFH283" s="11"/>
      <c r="NFI283" s="11"/>
      <c r="NFJ283" s="11"/>
      <c r="NFK283" s="11"/>
      <c r="NFL283" s="11"/>
      <c r="NFM283" s="11"/>
      <c r="NFN283" s="11"/>
      <c r="NFO283" s="11"/>
      <c r="NFP283" s="11"/>
      <c r="NFQ283" s="11"/>
      <c r="NFR283" s="11"/>
      <c r="NFS283" s="11"/>
      <c r="NFT283" s="11"/>
      <c r="NFU283" s="11"/>
      <c r="NFV283" s="11"/>
      <c r="NFW283" s="11"/>
      <c r="NFX283" s="11"/>
      <c r="NFY283" s="11"/>
      <c r="NFZ283" s="11"/>
      <c r="NGA283" s="11"/>
      <c r="NGB283" s="11"/>
      <c r="NGC283" s="11"/>
      <c r="NGD283" s="11"/>
      <c r="NGE283" s="11"/>
      <c r="NGF283" s="11"/>
      <c r="NGG283" s="11"/>
      <c r="NGH283" s="11"/>
      <c r="NGI283" s="11"/>
      <c r="NGJ283" s="11"/>
      <c r="NGK283" s="11"/>
      <c r="NGL283" s="11"/>
      <c r="NGM283" s="11"/>
      <c r="NGN283" s="11"/>
      <c r="NGO283" s="11"/>
      <c r="NGP283" s="11"/>
      <c r="NGQ283" s="11"/>
      <c r="NGR283" s="11"/>
      <c r="NGS283" s="11"/>
      <c r="NGT283" s="11"/>
      <c r="NGU283" s="11"/>
      <c r="NGV283" s="11"/>
      <c r="NGW283" s="11"/>
      <c r="NGX283" s="11"/>
      <c r="NGY283" s="11"/>
      <c r="NGZ283" s="11"/>
      <c r="NHA283" s="11"/>
      <c r="NHB283" s="11"/>
      <c r="NHC283" s="11"/>
      <c r="NHD283" s="11"/>
      <c r="NHE283" s="11"/>
      <c r="NHF283" s="11"/>
      <c r="NHG283" s="11"/>
      <c r="NHH283" s="11"/>
      <c r="NHI283" s="11"/>
      <c r="NHJ283" s="11"/>
      <c r="NHK283" s="11"/>
      <c r="NHL283" s="11"/>
      <c r="NHM283" s="11"/>
      <c r="NHN283" s="11"/>
      <c r="NHO283" s="11"/>
      <c r="NHP283" s="11"/>
      <c r="NHQ283" s="11"/>
      <c r="NHR283" s="11"/>
      <c r="NHS283" s="11"/>
      <c r="NHT283" s="11"/>
      <c r="NHU283" s="11"/>
      <c r="NHV283" s="11"/>
      <c r="NHW283" s="11"/>
      <c r="NHX283" s="11"/>
      <c r="NHY283" s="11"/>
      <c r="NHZ283" s="11"/>
      <c r="NIA283" s="11"/>
      <c r="NIB283" s="11"/>
      <c r="NIC283" s="11"/>
      <c r="NID283" s="11"/>
      <c r="NIE283" s="11"/>
      <c r="NIF283" s="11"/>
      <c r="NIG283" s="11"/>
      <c r="NIH283" s="11"/>
      <c r="NII283" s="11"/>
      <c r="NIJ283" s="11"/>
      <c r="NIK283" s="11"/>
      <c r="NIL283" s="11"/>
      <c r="NIM283" s="11"/>
      <c r="NIN283" s="11"/>
      <c r="NIO283" s="11"/>
      <c r="NIP283" s="11"/>
      <c r="NIQ283" s="11"/>
      <c r="NIR283" s="11"/>
      <c r="NIS283" s="11"/>
      <c r="NIT283" s="11"/>
      <c r="NIU283" s="11"/>
      <c r="NIV283" s="11"/>
      <c r="NIW283" s="11"/>
      <c r="NIX283" s="11"/>
      <c r="NIY283" s="11"/>
      <c r="NIZ283" s="11"/>
      <c r="NJA283" s="11"/>
      <c r="NJB283" s="11"/>
      <c r="NJC283" s="11"/>
      <c r="NJD283" s="11"/>
      <c r="NJE283" s="11"/>
      <c r="NJF283" s="11"/>
      <c r="NJG283" s="11"/>
      <c r="NJH283" s="11"/>
      <c r="NJI283" s="11"/>
      <c r="NJJ283" s="11"/>
      <c r="NJK283" s="11"/>
      <c r="NJL283" s="11"/>
      <c r="NJM283" s="11"/>
      <c r="NJN283" s="11"/>
      <c r="NJO283" s="11"/>
      <c r="NJP283" s="11"/>
      <c r="NJQ283" s="11"/>
      <c r="NJR283" s="11"/>
      <c r="NJS283" s="11"/>
      <c r="NJT283" s="11"/>
      <c r="NJU283" s="11"/>
      <c r="NJV283" s="11"/>
      <c r="NJW283" s="11"/>
      <c r="NJX283" s="11"/>
      <c r="NJY283" s="11"/>
      <c r="NJZ283" s="11"/>
      <c r="NKA283" s="11"/>
      <c r="NKB283" s="11"/>
      <c r="NKC283" s="11"/>
      <c r="NKD283" s="11"/>
      <c r="NKE283" s="11"/>
      <c r="NKF283" s="11"/>
      <c r="NKG283" s="11"/>
      <c r="NKH283" s="11"/>
      <c r="NKI283" s="11"/>
      <c r="NKJ283" s="11"/>
      <c r="NKK283" s="11"/>
      <c r="NKL283" s="11"/>
      <c r="NKM283" s="11"/>
      <c r="NKN283" s="11"/>
      <c r="NKO283" s="11"/>
      <c r="NKP283" s="11"/>
      <c r="NKQ283" s="11"/>
      <c r="NKR283" s="11"/>
      <c r="NKS283" s="11"/>
      <c r="NKT283" s="11"/>
      <c r="NKU283" s="11"/>
      <c r="NKV283" s="11"/>
      <c r="NKW283" s="11"/>
      <c r="NKX283" s="11"/>
      <c r="NKY283" s="11"/>
      <c r="NKZ283" s="11"/>
      <c r="NLA283" s="11"/>
      <c r="NLB283" s="11"/>
      <c r="NLC283" s="11"/>
      <c r="NLD283" s="11"/>
      <c r="NLE283" s="11"/>
      <c r="NLF283" s="11"/>
      <c r="NLG283" s="11"/>
      <c r="NLH283" s="11"/>
      <c r="NLI283" s="11"/>
      <c r="NLJ283" s="11"/>
      <c r="NLK283" s="11"/>
      <c r="NLL283" s="11"/>
      <c r="NLM283" s="11"/>
      <c r="NLN283" s="11"/>
      <c r="NLO283" s="11"/>
      <c r="NLP283" s="11"/>
      <c r="NLQ283" s="11"/>
      <c r="NLR283" s="11"/>
      <c r="NLS283" s="11"/>
      <c r="NLT283" s="11"/>
      <c r="NLU283" s="11"/>
      <c r="NLV283" s="11"/>
      <c r="NLW283" s="11"/>
      <c r="NLX283" s="11"/>
      <c r="NLY283" s="11"/>
      <c r="NLZ283" s="11"/>
      <c r="NMA283" s="11"/>
      <c r="NMB283" s="11"/>
      <c r="NMC283" s="11"/>
      <c r="NMD283" s="11"/>
      <c r="NME283" s="11"/>
      <c r="NMF283" s="11"/>
      <c r="NMG283" s="11"/>
      <c r="NMH283" s="11"/>
      <c r="NMI283" s="11"/>
      <c r="NMJ283" s="11"/>
      <c r="NMK283" s="11"/>
      <c r="NML283" s="11"/>
      <c r="NMM283" s="11"/>
      <c r="NMN283" s="11"/>
      <c r="NMO283" s="11"/>
      <c r="NMP283" s="11"/>
      <c r="NMQ283" s="11"/>
      <c r="NMR283" s="11"/>
      <c r="NMS283" s="11"/>
      <c r="NMT283" s="11"/>
      <c r="NMU283" s="11"/>
      <c r="NMV283" s="11"/>
      <c r="NMW283" s="11"/>
      <c r="NMX283" s="11"/>
      <c r="NMY283" s="11"/>
      <c r="NMZ283" s="11"/>
      <c r="NNA283" s="11"/>
      <c r="NNB283" s="11"/>
      <c r="NNC283" s="11"/>
      <c r="NND283" s="11"/>
      <c r="NNE283" s="11"/>
      <c r="NNF283" s="11"/>
      <c r="NNG283" s="11"/>
      <c r="NNH283" s="11"/>
      <c r="NNI283" s="11"/>
      <c r="NNJ283" s="11"/>
      <c r="NNK283" s="11"/>
      <c r="NNL283" s="11"/>
      <c r="NNM283" s="11"/>
      <c r="NNN283" s="11"/>
      <c r="NNO283" s="11"/>
      <c r="NNP283" s="11"/>
      <c r="NNQ283" s="11"/>
      <c r="NNR283" s="11"/>
      <c r="NNS283" s="11"/>
      <c r="NNT283" s="11"/>
      <c r="NNU283" s="11"/>
      <c r="NNV283" s="11"/>
      <c r="NNW283" s="11"/>
      <c r="NNX283" s="11"/>
      <c r="NNY283" s="11"/>
      <c r="NNZ283" s="11"/>
      <c r="NOA283" s="11"/>
      <c r="NOB283" s="11"/>
      <c r="NOC283" s="11"/>
      <c r="NOD283" s="11"/>
      <c r="NOE283" s="11"/>
      <c r="NOF283" s="11"/>
      <c r="NOG283" s="11"/>
      <c r="NOH283" s="11"/>
      <c r="NOI283" s="11"/>
      <c r="NOJ283" s="11"/>
      <c r="NOK283" s="11"/>
      <c r="NOL283" s="11"/>
      <c r="NOM283" s="11"/>
      <c r="NON283" s="11"/>
      <c r="NOO283" s="11"/>
      <c r="NOP283" s="11"/>
      <c r="NOQ283" s="11"/>
      <c r="NOR283" s="11"/>
      <c r="NOS283" s="11"/>
      <c r="NOT283" s="11"/>
      <c r="NOU283" s="11"/>
      <c r="NOV283" s="11"/>
      <c r="NOW283" s="11"/>
      <c r="NOX283" s="11"/>
      <c r="NOY283" s="11"/>
      <c r="NOZ283" s="11"/>
      <c r="NPA283" s="11"/>
      <c r="NPB283" s="11"/>
      <c r="NPC283" s="11"/>
      <c r="NPD283" s="11"/>
      <c r="NPE283" s="11"/>
      <c r="NPF283" s="11"/>
      <c r="NPG283" s="11"/>
      <c r="NPH283" s="11"/>
      <c r="NPI283" s="11"/>
      <c r="NPJ283" s="11"/>
      <c r="NPK283" s="11"/>
      <c r="NPL283" s="11"/>
      <c r="NPM283" s="11"/>
      <c r="NPN283" s="11"/>
      <c r="NPO283" s="11"/>
      <c r="NPP283" s="11"/>
      <c r="NPQ283" s="11"/>
      <c r="NPR283" s="11"/>
      <c r="NPS283" s="11"/>
      <c r="NPT283" s="11"/>
      <c r="NPU283" s="11"/>
      <c r="NPV283" s="11"/>
      <c r="NPW283" s="11"/>
      <c r="NPX283" s="11"/>
      <c r="NPY283" s="11"/>
      <c r="NPZ283" s="11"/>
      <c r="NQA283" s="11"/>
      <c r="NQB283" s="11"/>
      <c r="NQC283" s="11"/>
      <c r="NQD283" s="11"/>
      <c r="NQE283" s="11"/>
      <c r="NQF283" s="11"/>
      <c r="NQG283" s="11"/>
      <c r="NQH283" s="11"/>
      <c r="NQI283" s="11"/>
      <c r="NQJ283" s="11"/>
      <c r="NQK283" s="11"/>
      <c r="NQL283" s="11"/>
      <c r="NQM283" s="11"/>
      <c r="NQN283" s="11"/>
      <c r="NQO283" s="11"/>
      <c r="NQP283" s="11"/>
      <c r="NQQ283" s="11"/>
      <c r="NQR283" s="11"/>
      <c r="NQS283" s="11"/>
      <c r="NQT283" s="11"/>
      <c r="NQU283" s="11"/>
      <c r="NQV283" s="11"/>
      <c r="NQW283" s="11"/>
      <c r="NQX283" s="11"/>
      <c r="NQY283" s="11"/>
      <c r="NQZ283" s="11"/>
      <c r="NRA283" s="11"/>
      <c r="NRB283" s="11"/>
      <c r="NRC283" s="11"/>
      <c r="NRD283" s="11"/>
      <c r="NRE283" s="11"/>
      <c r="NRF283" s="11"/>
      <c r="NRG283" s="11"/>
      <c r="NRH283" s="11"/>
      <c r="NRI283" s="11"/>
      <c r="NRJ283" s="11"/>
      <c r="NRK283" s="11"/>
      <c r="NRL283" s="11"/>
      <c r="NRM283" s="11"/>
      <c r="NRN283" s="11"/>
      <c r="NRO283" s="11"/>
      <c r="NRP283" s="11"/>
      <c r="NRQ283" s="11"/>
      <c r="NRR283" s="11"/>
      <c r="NRS283" s="11"/>
      <c r="NRT283" s="11"/>
      <c r="NRU283" s="11"/>
      <c r="NRV283" s="11"/>
      <c r="NRW283" s="11"/>
      <c r="NRX283" s="11"/>
      <c r="NRY283" s="11"/>
      <c r="NRZ283" s="11"/>
      <c r="NSA283" s="11"/>
      <c r="NSB283" s="11"/>
      <c r="NSC283" s="11"/>
      <c r="NSD283" s="11"/>
      <c r="NSE283" s="11"/>
      <c r="NSF283" s="11"/>
      <c r="NSG283" s="11"/>
      <c r="NSH283" s="11"/>
      <c r="NSI283" s="11"/>
      <c r="NSJ283" s="11"/>
      <c r="NSK283" s="11"/>
      <c r="NSL283" s="11"/>
      <c r="NSM283" s="11"/>
      <c r="NSN283" s="11"/>
      <c r="NSO283" s="11"/>
      <c r="NSP283" s="11"/>
      <c r="NSQ283" s="11"/>
      <c r="NSR283" s="11"/>
      <c r="NSS283" s="11"/>
      <c r="NST283" s="11"/>
      <c r="NSU283" s="11"/>
      <c r="NSV283" s="11"/>
      <c r="NSW283" s="11"/>
      <c r="NSX283" s="11"/>
      <c r="NSY283" s="11"/>
      <c r="NSZ283" s="11"/>
      <c r="NTA283" s="11"/>
      <c r="NTB283" s="11"/>
      <c r="NTC283" s="11"/>
      <c r="NTD283" s="11"/>
      <c r="NTE283" s="11"/>
      <c r="NTF283" s="11"/>
      <c r="NTG283" s="11"/>
      <c r="NTH283" s="11"/>
      <c r="NTI283" s="11"/>
      <c r="NTJ283" s="11"/>
      <c r="NTK283" s="11"/>
      <c r="NTL283" s="11"/>
      <c r="NTM283" s="11"/>
      <c r="NTN283" s="11"/>
      <c r="NTO283" s="11"/>
      <c r="NTP283" s="11"/>
      <c r="NTQ283" s="11"/>
      <c r="NTR283" s="11"/>
      <c r="NTS283" s="11"/>
      <c r="NTT283" s="11"/>
      <c r="NTU283" s="11"/>
      <c r="NTV283" s="11"/>
      <c r="NTW283" s="11"/>
      <c r="NTX283" s="11"/>
      <c r="NTY283" s="11"/>
      <c r="NTZ283" s="11"/>
      <c r="NUA283" s="11"/>
      <c r="NUB283" s="11"/>
      <c r="NUC283" s="11"/>
      <c r="NUD283" s="11"/>
      <c r="NUE283" s="11"/>
      <c r="NUF283" s="11"/>
      <c r="NUG283" s="11"/>
      <c r="NUH283" s="11"/>
      <c r="NUI283" s="11"/>
      <c r="NUJ283" s="11"/>
      <c r="NUK283" s="11"/>
      <c r="NUL283" s="11"/>
      <c r="NUM283" s="11"/>
      <c r="NUN283" s="11"/>
      <c r="NUO283" s="11"/>
      <c r="NUP283" s="11"/>
      <c r="NUQ283" s="11"/>
      <c r="NUR283" s="11"/>
      <c r="NUS283" s="11"/>
      <c r="NUT283" s="11"/>
      <c r="NUU283" s="11"/>
      <c r="NUV283" s="11"/>
      <c r="NUW283" s="11"/>
      <c r="NUX283" s="11"/>
      <c r="NUY283" s="11"/>
      <c r="NUZ283" s="11"/>
      <c r="NVA283" s="11"/>
      <c r="NVB283" s="11"/>
      <c r="NVC283" s="11"/>
      <c r="NVD283" s="11"/>
      <c r="NVE283" s="11"/>
      <c r="NVF283" s="11"/>
      <c r="NVG283" s="11"/>
      <c r="NVH283" s="11"/>
      <c r="NVI283" s="11"/>
      <c r="NVJ283" s="11"/>
      <c r="NVK283" s="11"/>
      <c r="NVL283" s="11"/>
      <c r="NVM283" s="11"/>
      <c r="NVN283" s="11"/>
      <c r="NVO283" s="11"/>
      <c r="NVP283" s="11"/>
      <c r="NVQ283" s="11"/>
      <c r="NVR283" s="11"/>
      <c r="NVS283" s="11"/>
      <c r="NVT283" s="11"/>
      <c r="NVU283" s="11"/>
      <c r="NVV283" s="11"/>
      <c r="NVW283" s="11"/>
      <c r="NVX283" s="11"/>
      <c r="NVY283" s="11"/>
      <c r="NVZ283" s="11"/>
      <c r="NWA283" s="11"/>
      <c r="NWB283" s="11"/>
      <c r="NWC283" s="11"/>
      <c r="NWD283" s="11"/>
      <c r="NWE283" s="11"/>
      <c r="NWF283" s="11"/>
      <c r="NWG283" s="11"/>
      <c r="NWH283" s="11"/>
      <c r="NWI283" s="11"/>
      <c r="NWJ283" s="11"/>
      <c r="NWK283" s="11"/>
      <c r="NWL283" s="11"/>
      <c r="NWM283" s="11"/>
      <c r="NWN283" s="11"/>
      <c r="NWO283" s="11"/>
      <c r="NWP283" s="11"/>
      <c r="NWQ283" s="11"/>
      <c r="NWR283" s="11"/>
      <c r="NWS283" s="11"/>
      <c r="NWT283" s="11"/>
      <c r="NWU283" s="11"/>
      <c r="NWV283" s="11"/>
      <c r="NWW283" s="11"/>
      <c r="NWX283" s="11"/>
      <c r="NWY283" s="11"/>
      <c r="NWZ283" s="11"/>
      <c r="NXA283" s="11"/>
      <c r="NXB283" s="11"/>
      <c r="NXC283" s="11"/>
      <c r="NXD283" s="11"/>
      <c r="NXE283" s="11"/>
      <c r="NXF283" s="11"/>
      <c r="NXG283" s="11"/>
      <c r="NXH283" s="11"/>
      <c r="NXI283" s="11"/>
      <c r="NXJ283" s="11"/>
      <c r="NXK283" s="11"/>
      <c r="NXL283" s="11"/>
      <c r="NXM283" s="11"/>
      <c r="NXN283" s="11"/>
      <c r="NXO283" s="11"/>
      <c r="NXP283" s="11"/>
      <c r="NXQ283" s="11"/>
      <c r="NXR283" s="11"/>
      <c r="NXS283" s="11"/>
      <c r="NXT283" s="11"/>
      <c r="NXU283" s="11"/>
      <c r="NXV283" s="11"/>
      <c r="NXW283" s="11"/>
      <c r="NXX283" s="11"/>
      <c r="NXY283" s="11"/>
      <c r="NXZ283" s="11"/>
      <c r="NYA283" s="11"/>
      <c r="NYB283" s="11"/>
      <c r="NYC283" s="11"/>
      <c r="NYD283" s="11"/>
      <c r="NYE283" s="11"/>
      <c r="NYF283" s="11"/>
      <c r="NYG283" s="11"/>
      <c r="NYH283" s="11"/>
      <c r="NYI283" s="11"/>
      <c r="NYJ283" s="11"/>
      <c r="NYK283" s="11"/>
      <c r="NYL283" s="11"/>
      <c r="NYM283" s="11"/>
      <c r="NYN283" s="11"/>
      <c r="NYO283" s="11"/>
      <c r="NYP283" s="11"/>
      <c r="NYQ283" s="11"/>
      <c r="NYR283" s="11"/>
      <c r="NYS283" s="11"/>
      <c r="NYT283" s="11"/>
      <c r="NYU283" s="11"/>
      <c r="NYV283" s="11"/>
      <c r="NYW283" s="11"/>
      <c r="NYX283" s="11"/>
      <c r="NYY283" s="11"/>
      <c r="NYZ283" s="11"/>
      <c r="NZA283" s="11"/>
      <c r="NZB283" s="11"/>
      <c r="NZC283" s="11"/>
      <c r="NZD283" s="11"/>
      <c r="NZE283" s="11"/>
      <c r="NZF283" s="11"/>
      <c r="NZG283" s="11"/>
      <c r="NZH283" s="11"/>
      <c r="NZI283" s="11"/>
      <c r="NZJ283" s="11"/>
      <c r="NZK283" s="11"/>
      <c r="NZL283" s="11"/>
      <c r="NZM283" s="11"/>
      <c r="NZN283" s="11"/>
      <c r="NZO283" s="11"/>
      <c r="NZP283" s="11"/>
      <c r="NZQ283" s="11"/>
      <c r="NZR283" s="11"/>
      <c r="NZS283" s="11"/>
      <c r="NZT283" s="11"/>
      <c r="NZU283" s="11"/>
      <c r="NZV283" s="11"/>
      <c r="NZW283" s="11"/>
      <c r="NZX283" s="11"/>
      <c r="NZY283" s="11"/>
      <c r="NZZ283" s="11"/>
      <c r="OAA283" s="11"/>
      <c r="OAB283" s="11"/>
      <c r="OAC283" s="11"/>
      <c r="OAD283" s="11"/>
      <c r="OAE283" s="11"/>
      <c r="OAF283" s="11"/>
      <c r="OAG283" s="11"/>
      <c r="OAH283" s="11"/>
      <c r="OAI283" s="11"/>
      <c r="OAJ283" s="11"/>
      <c r="OAK283" s="11"/>
      <c r="OAL283" s="11"/>
      <c r="OAM283" s="11"/>
      <c r="OAN283" s="11"/>
      <c r="OAO283" s="11"/>
      <c r="OAP283" s="11"/>
      <c r="OAQ283" s="11"/>
      <c r="OAR283" s="11"/>
      <c r="OAS283" s="11"/>
      <c r="OAT283" s="11"/>
      <c r="OAU283" s="11"/>
      <c r="OAV283" s="11"/>
      <c r="OAW283" s="11"/>
      <c r="OAX283" s="11"/>
      <c r="OAY283" s="11"/>
      <c r="OAZ283" s="11"/>
      <c r="OBA283" s="11"/>
      <c r="OBB283" s="11"/>
      <c r="OBC283" s="11"/>
      <c r="OBD283" s="11"/>
      <c r="OBE283" s="11"/>
      <c r="OBF283" s="11"/>
      <c r="OBG283" s="11"/>
      <c r="OBH283" s="11"/>
      <c r="OBI283" s="11"/>
      <c r="OBJ283" s="11"/>
      <c r="OBK283" s="11"/>
      <c r="OBL283" s="11"/>
      <c r="OBM283" s="11"/>
      <c r="OBN283" s="11"/>
      <c r="OBO283" s="11"/>
      <c r="OBP283" s="11"/>
      <c r="OBQ283" s="11"/>
      <c r="OBR283" s="11"/>
      <c r="OBS283" s="11"/>
      <c r="OBT283" s="11"/>
      <c r="OBU283" s="11"/>
      <c r="OBV283" s="11"/>
      <c r="OBW283" s="11"/>
      <c r="OBX283" s="11"/>
      <c r="OBY283" s="11"/>
      <c r="OBZ283" s="11"/>
      <c r="OCA283" s="11"/>
      <c r="OCB283" s="11"/>
      <c r="OCC283" s="11"/>
      <c r="OCD283" s="11"/>
      <c r="OCE283" s="11"/>
      <c r="OCF283" s="11"/>
      <c r="OCG283" s="11"/>
      <c r="OCH283" s="11"/>
      <c r="OCI283" s="11"/>
      <c r="OCJ283" s="11"/>
      <c r="OCK283" s="11"/>
      <c r="OCL283" s="11"/>
      <c r="OCM283" s="11"/>
      <c r="OCN283" s="11"/>
      <c r="OCO283" s="11"/>
      <c r="OCP283" s="11"/>
      <c r="OCQ283" s="11"/>
      <c r="OCR283" s="11"/>
      <c r="OCS283" s="11"/>
      <c r="OCT283" s="11"/>
      <c r="OCU283" s="11"/>
      <c r="OCV283" s="11"/>
      <c r="OCW283" s="11"/>
      <c r="OCX283" s="11"/>
      <c r="OCY283" s="11"/>
      <c r="OCZ283" s="11"/>
      <c r="ODA283" s="11"/>
      <c r="ODB283" s="11"/>
      <c r="ODC283" s="11"/>
      <c r="ODD283" s="11"/>
      <c r="ODE283" s="11"/>
      <c r="ODF283" s="11"/>
      <c r="ODG283" s="11"/>
      <c r="ODH283" s="11"/>
      <c r="ODI283" s="11"/>
      <c r="ODJ283" s="11"/>
      <c r="ODK283" s="11"/>
      <c r="ODL283" s="11"/>
      <c r="ODM283" s="11"/>
      <c r="ODN283" s="11"/>
      <c r="ODO283" s="11"/>
      <c r="ODP283" s="11"/>
      <c r="ODQ283" s="11"/>
      <c r="ODR283" s="11"/>
      <c r="ODS283" s="11"/>
      <c r="ODT283" s="11"/>
      <c r="ODU283" s="11"/>
      <c r="ODV283" s="11"/>
      <c r="ODW283" s="11"/>
      <c r="ODX283" s="11"/>
      <c r="ODY283" s="11"/>
      <c r="ODZ283" s="11"/>
      <c r="OEA283" s="11"/>
      <c r="OEB283" s="11"/>
      <c r="OEC283" s="11"/>
      <c r="OED283" s="11"/>
      <c r="OEE283" s="11"/>
      <c r="OEF283" s="11"/>
      <c r="OEG283" s="11"/>
      <c r="OEH283" s="11"/>
      <c r="OEI283" s="11"/>
      <c r="OEJ283" s="11"/>
      <c r="OEK283" s="11"/>
      <c r="OEL283" s="11"/>
      <c r="OEM283" s="11"/>
      <c r="OEN283" s="11"/>
      <c r="OEO283" s="11"/>
      <c r="OEP283" s="11"/>
      <c r="OEQ283" s="11"/>
      <c r="OER283" s="11"/>
      <c r="OES283" s="11"/>
      <c r="OET283" s="11"/>
      <c r="OEU283" s="11"/>
      <c r="OEV283" s="11"/>
      <c r="OEW283" s="11"/>
      <c r="OEX283" s="11"/>
      <c r="OEY283" s="11"/>
      <c r="OEZ283" s="11"/>
      <c r="OFA283" s="11"/>
      <c r="OFB283" s="11"/>
      <c r="OFC283" s="11"/>
      <c r="OFD283" s="11"/>
      <c r="OFE283" s="11"/>
      <c r="OFF283" s="11"/>
      <c r="OFG283" s="11"/>
      <c r="OFH283" s="11"/>
      <c r="OFI283" s="11"/>
      <c r="OFJ283" s="11"/>
      <c r="OFK283" s="11"/>
      <c r="OFL283" s="11"/>
      <c r="OFM283" s="11"/>
      <c r="OFN283" s="11"/>
      <c r="OFO283" s="11"/>
      <c r="OFP283" s="11"/>
      <c r="OFQ283" s="11"/>
      <c r="OFR283" s="11"/>
      <c r="OFS283" s="11"/>
      <c r="OFT283" s="11"/>
      <c r="OFU283" s="11"/>
      <c r="OFV283" s="11"/>
      <c r="OFW283" s="11"/>
      <c r="OFX283" s="11"/>
      <c r="OFY283" s="11"/>
      <c r="OFZ283" s="11"/>
      <c r="OGA283" s="11"/>
      <c r="OGB283" s="11"/>
      <c r="OGC283" s="11"/>
      <c r="OGD283" s="11"/>
      <c r="OGE283" s="11"/>
      <c r="OGF283" s="11"/>
      <c r="OGG283" s="11"/>
      <c r="OGH283" s="11"/>
      <c r="OGI283" s="11"/>
      <c r="OGJ283" s="11"/>
      <c r="OGK283" s="11"/>
      <c r="OGL283" s="11"/>
      <c r="OGM283" s="11"/>
      <c r="OGN283" s="11"/>
      <c r="OGO283" s="11"/>
      <c r="OGP283" s="11"/>
      <c r="OGQ283" s="11"/>
      <c r="OGR283" s="11"/>
      <c r="OGS283" s="11"/>
      <c r="OGT283" s="11"/>
      <c r="OGU283" s="11"/>
      <c r="OGV283" s="11"/>
      <c r="OGW283" s="11"/>
      <c r="OGX283" s="11"/>
      <c r="OGY283" s="11"/>
      <c r="OGZ283" s="11"/>
      <c r="OHA283" s="11"/>
      <c r="OHB283" s="11"/>
      <c r="OHC283" s="11"/>
      <c r="OHD283" s="11"/>
      <c r="OHE283" s="11"/>
      <c r="OHF283" s="11"/>
      <c r="OHG283" s="11"/>
      <c r="OHH283" s="11"/>
      <c r="OHI283" s="11"/>
      <c r="OHJ283" s="11"/>
      <c r="OHK283" s="11"/>
      <c r="OHL283" s="11"/>
      <c r="OHM283" s="11"/>
      <c r="OHN283" s="11"/>
      <c r="OHO283" s="11"/>
      <c r="OHP283" s="11"/>
      <c r="OHQ283" s="11"/>
      <c r="OHR283" s="11"/>
      <c r="OHS283" s="11"/>
      <c r="OHT283" s="11"/>
      <c r="OHU283" s="11"/>
      <c r="OHV283" s="11"/>
      <c r="OHW283" s="11"/>
      <c r="OHX283" s="11"/>
      <c r="OHY283" s="11"/>
      <c r="OHZ283" s="11"/>
      <c r="OIA283" s="11"/>
      <c r="OIB283" s="11"/>
      <c r="OIC283" s="11"/>
      <c r="OID283" s="11"/>
      <c r="OIE283" s="11"/>
      <c r="OIF283" s="11"/>
      <c r="OIG283" s="11"/>
      <c r="OIH283" s="11"/>
      <c r="OII283" s="11"/>
      <c r="OIJ283" s="11"/>
      <c r="OIK283" s="11"/>
      <c r="OIL283" s="11"/>
      <c r="OIM283" s="11"/>
      <c r="OIN283" s="11"/>
      <c r="OIO283" s="11"/>
      <c r="OIP283" s="11"/>
      <c r="OIQ283" s="11"/>
      <c r="OIR283" s="11"/>
      <c r="OIS283" s="11"/>
      <c r="OIT283" s="11"/>
      <c r="OIU283" s="11"/>
      <c r="OIV283" s="11"/>
      <c r="OIW283" s="11"/>
      <c r="OIX283" s="11"/>
      <c r="OIY283" s="11"/>
      <c r="OIZ283" s="11"/>
      <c r="OJA283" s="11"/>
      <c r="OJB283" s="11"/>
      <c r="OJC283" s="11"/>
      <c r="OJD283" s="11"/>
      <c r="OJE283" s="11"/>
      <c r="OJF283" s="11"/>
      <c r="OJG283" s="11"/>
      <c r="OJH283" s="11"/>
      <c r="OJI283" s="11"/>
      <c r="OJJ283" s="11"/>
      <c r="OJK283" s="11"/>
      <c r="OJL283" s="11"/>
      <c r="OJM283" s="11"/>
      <c r="OJN283" s="11"/>
      <c r="OJO283" s="11"/>
      <c r="OJP283" s="11"/>
      <c r="OJQ283" s="11"/>
      <c r="OJR283" s="11"/>
      <c r="OJS283" s="11"/>
      <c r="OJT283" s="11"/>
      <c r="OJU283" s="11"/>
      <c r="OJV283" s="11"/>
      <c r="OJW283" s="11"/>
      <c r="OJX283" s="11"/>
      <c r="OJY283" s="11"/>
      <c r="OJZ283" s="11"/>
      <c r="OKA283" s="11"/>
      <c r="OKB283" s="11"/>
      <c r="OKC283" s="11"/>
      <c r="OKD283" s="11"/>
      <c r="OKE283" s="11"/>
      <c r="OKF283" s="11"/>
      <c r="OKG283" s="11"/>
      <c r="OKH283" s="11"/>
      <c r="OKI283" s="11"/>
      <c r="OKJ283" s="11"/>
      <c r="OKK283" s="11"/>
      <c r="OKL283" s="11"/>
      <c r="OKM283" s="11"/>
      <c r="OKN283" s="11"/>
      <c r="OKO283" s="11"/>
      <c r="OKP283" s="11"/>
      <c r="OKQ283" s="11"/>
      <c r="OKR283" s="11"/>
      <c r="OKS283" s="11"/>
      <c r="OKT283" s="11"/>
      <c r="OKU283" s="11"/>
      <c r="OKV283" s="11"/>
      <c r="OKW283" s="11"/>
      <c r="OKX283" s="11"/>
      <c r="OKY283" s="11"/>
      <c r="OKZ283" s="11"/>
      <c r="OLA283" s="11"/>
      <c r="OLB283" s="11"/>
      <c r="OLC283" s="11"/>
      <c r="OLD283" s="11"/>
      <c r="OLE283" s="11"/>
      <c r="OLF283" s="11"/>
      <c r="OLG283" s="11"/>
      <c r="OLH283" s="11"/>
      <c r="OLI283" s="11"/>
      <c r="OLJ283" s="11"/>
      <c r="OLK283" s="11"/>
      <c r="OLL283" s="11"/>
      <c r="OLM283" s="11"/>
      <c r="OLN283" s="11"/>
      <c r="OLO283" s="11"/>
      <c r="OLP283" s="11"/>
      <c r="OLQ283" s="11"/>
      <c r="OLR283" s="11"/>
      <c r="OLS283" s="11"/>
      <c r="OLT283" s="11"/>
      <c r="OLU283" s="11"/>
      <c r="OLV283" s="11"/>
      <c r="OLW283" s="11"/>
      <c r="OLX283" s="11"/>
      <c r="OLY283" s="11"/>
      <c r="OLZ283" s="11"/>
      <c r="OMA283" s="11"/>
      <c r="OMB283" s="11"/>
      <c r="OMC283" s="11"/>
      <c r="OMD283" s="11"/>
      <c r="OME283" s="11"/>
      <c r="OMF283" s="11"/>
      <c r="OMG283" s="11"/>
      <c r="OMH283" s="11"/>
      <c r="OMI283" s="11"/>
      <c r="OMJ283" s="11"/>
      <c r="OMK283" s="11"/>
      <c r="OML283" s="11"/>
      <c r="OMM283" s="11"/>
      <c r="OMN283" s="11"/>
      <c r="OMO283" s="11"/>
      <c r="OMP283" s="11"/>
      <c r="OMQ283" s="11"/>
      <c r="OMR283" s="11"/>
      <c r="OMS283" s="11"/>
      <c r="OMT283" s="11"/>
      <c r="OMU283" s="11"/>
      <c r="OMV283" s="11"/>
      <c r="OMW283" s="11"/>
      <c r="OMX283" s="11"/>
      <c r="OMY283" s="11"/>
      <c r="OMZ283" s="11"/>
      <c r="ONA283" s="11"/>
      <c r="ONB283" s="11"/>
      <c r="ONC283" s="11"/>
      <c r="OND283" s="11"/>
      <c r="ONE283" s="11"/>
      <c r="ONF283" s="11"/>
      <c r="ONG283" s="11"/>
      <c r="ONH283" s="11"/>
      <c r="ONI283" s="11"/>
      <c r="ONJ283" s="11"/>
      <c r="ONK283" s="11"/>
      <c r="ONL283" s="11"/>
      <c r="ONM283" s="11"/>
      <c r="ONN283" s="11"/>
      <c r="ONO283" s="11"/>
      <c r="ONP283" s="11"/>
      <c r="ONQ283" s="11"/>
      <c r="ONR283" s="11"/>
      <c r="ONS283" s="11"/>
      <c r="ONT283" s="11"/>
      <c r="ONU283" s="11"/>
      <c r="ONV283" s="11"/>
      <c r="ONW283" s="11"/>
      <c r="ONX283" s="11"/>
      <c r="ONY283" s="11"/>
      <c r="ONZ283" s="11"/>
      <c r="OOA283" s="11"/>
      <c r="OOB283" s="11"/>
      <c r="OOC283" s="11"/>
      <c r="OOD283" s="11"/>
      <c r="OOE283" s="11"/>
      <c r="OOF283" s="11"/>
      <c r="OOG283" s="11"/>
      <c r="OOH283" s="11"/>
      <c r="OOI283" s="11"/>
      <c r="OOJ283" s="11"/>
      <c r="OOK283" s="11"/>
      <c r="OOL283" s="11"/>
      <c r="OOM283" s="11"/>
      <c r="OON283" s="11"/>
      <c r="OOO283" s="11"/>
      <c r="OOP283" s="11"/>
      <c r="OOQ283" s="11"/>
      <c r="OOR283" s="11"/>
      <c r="OOS283" s="11"/>
      <c r="OOT283" s="11"/>
      <c r="OOU283" s="11"/>
      <c r="OOV283" s="11"/>
      <c r="OOW283" s="11"/>
      <c r="OOX283" s="11"/>
      <c r="OOY283" s="11"/>
      <c r="OOZ283" s="11"/>
      <c r="OPA283" s="11"/>
      <c r="OPB283" s="11"/>
      <c r="OPC283" s="11"/>
      <c r="OPD283" s="11"/>
      <c r="OPE283" s="11"/>
      <c r="OPF283" s="11"/>
      <c r="OPG283" s="11"/>
      <c r="OPH283" s="11"/>
      <c r="OPI283" s="11"/>
      <c r="OPJ283" s="11"/>
      <c r="OPK283" s="11"/>
      <c r="OPL283" s="11"/>
      <c r="OPM283" s="11"/>
      <c r="OPN283" s="11"/>
      <c r="OPO283" s="11"/>
      <c r="OPP283" s="11"/>
      <c r="OPQ283" s="11"/>
      <c r="OPR283" s="11"/>
      <c r="OPS283" s="11"/>
      <c r="OPT283" s="11"/>
      <c r="OPU283" s="11"/>
      <c r="OPV283" s="11"/>
      <c r="OPW283" s="11"/>
      <c r="OPX283" s="11"/>
      <c r="OPY283" s="11"/>
      <c r="OPZ283" s="11"/>
      <c r="OQA283" s="11"/>
      <c r="OQB283" s="11"/>
      <c r="OQC283" s="11"/>
      <c r="OQD283" s="11"/>
      <c r="OQE283" s="11"/>
      <c r="OQF283" s="11"/>
      <c r="OQG283" s="11"/>
      <c r="OQH283" s="11"/>
      <c r="OQI283" s="11"/>
      <c r="OQJ283" s="11"/>
      <c r="OQK283" s="11"/>
      <c r="OQL283" s="11"/>
      <c r="OQM283" s="11"/>
      <c r="OQN283" s="11"/>
      <c r="OQO283" s="11"/>
      <c r="OQP283" s="11"/>
      <c r="OQQ283" s="11"/>
      <c r="OQR283" s="11"/>
      <c r="OQS283" s="11"/>
      <c r="OQT283" s="11"/>
      <c r="OQU283" s="11"/>
      <c r="OQV283" s="11"/>
      <c r="OQW283" s="11"/>
      <c r="OQX283" s="11"/>
      <c r="OQY283" s="11"/>
      <c r="OQZ283" s="11"/>
      <c r="ORA283" s="11"/>
      <c r="ORB283" s="11"/>
      <c r="ORC283" s="11"/>
      <c r="ORD283" s="11"/>
      <c r="ORE283" s="11"/>
      <c r="ORF283" s="11"/>
      <c r="ORG283" s="11"/>
      <c r="ORH283" s="11"/>
      <c r="ORI283" s="11"/>
      <c r="ORJ283" s="11"/>
      <c r="ORK283" s="11"/>
      <c r="ORL283" s="11"/>
      <c r="ORM283" s="11"/>
      <c r="ORN283" s="11"/>
      <c r="ORO283" s="11"/>
      <c r="ORP283" s="11"/>
      <c r="ORQ283" s="11"/>
      <c r="ORR283" s="11"/>
      <c r="ORS283" s="11"/>
      <c r="ORT283" s="11"/>
      <c r="ORU283" s="11"/>
      <c r="ORV283" s="11"/>
      <c r="ORW283" s="11"/>
      <c r="ORX283" s="11"/>
      <c r="ORY283" s="11"/>
      <c r="ORZ283" s="11"/>
      <c r="OSA283" s="11"/>
      <c r="OSB283" s="11"/>
      <c r="OSC283" s="11"/>
      <c r="OSD283" s="11"/>
      <c r="OSE283" s="11"/>
      <c r="OSF283" s="11"/>
      <c r="OSG283" s="11"/>
      <c r="OSH283" s="11"/>
      <c r="OSI283" s="11"/>
      <c r="OSJ283" s="11"/>
      <c r="OSK283" s="11"/>
      <c r="OSL283" s="11"/>
      <c r="OSM283" s="11"/>
      <c r="OSN283" s="11"/>
      <c r="OSO283" s="11"/>
      <c r="OSP283" s="11"/>
      <c r="OSQ283" s="11"/>
      <c r="OSR283" s="11"/>
      <c r="OSS283" s="11"/>
      <c r="OST283" s="11"/>
      <c r="OSU283" s="11"/>
      <c r="OSV283" s="11"/>
      <c r="OSW283" s="11"/>
      <c r="OSX283" s="11"/>
      <c r="OSY283" s="11"/>
      <c r="OSZ283" s="11"/>
      <c r="OTA283" s="11"/>
      <c r="OTB283" s="11"/>
      <c r="OTC283" s="11"/>
      <c r="OTD283" s="11"/>
      <c r="OTE283" s="11"/>
      <c r="OTF283" s="11"/>
      <c r="OTG283" s="11"/>
      <c r="OTH283" s="11"/>
      <c r="OTI283" s="11"/>
      <c r="OTJ283" s="11"/>
      <c r="OTK283" s="11"/>
      <c r="OTL283" s="11"/>
      <c r="OTM283" s="11"/>
      <c r="OTN283" s="11"/>
      <c r="OTO283" s="11"/>
      <c r="OTP283" s="11"/>
      <c r="OTQ283" s="11"/>
      <c r="OTR283" s="11"/>
      <c r="OTS283" s="11"/>
      <c r="OTT283" s="11"/>
      <c r="OTU283" s="11"/>
      <c r="OTV283" s="11"/>
      <c r="OTW283" s="11"/>
      <c r="OTX283" s="11"/>
      <c r="OTY283" s="11"/>
      <c r="OTZ283" s="11"/>
      <c r="OUA283" s="11"/>
      <c r="OUB283" s="11"/>
      <c r="OUC283" s="11"/>
      <c r="OUD283" s="11"/>
      <c r="OUE283" s="11"/>
      <c r="OUF283" s="11"/>
      <c r="OUG283" s="11"/>
      <c r="OUH283" s="11"/>
      <c r="OUI283" s="11"/>
      <c r="OUJ283" s="11"/>
      <c r="OUK283" s="11"/>
      <c r="OUL283" s="11"/>
      <c r="OUM283" s="11"/>
      <c r="OUN283" s="11"/>
      <c r="OUO283" s="11"/>
      <c r="OUP283" s="11"/>
      <c r="OUQ283" s="11"/>
      <c r="OUR283" s="11"/>
      <c r="OUS283" s="11"/>
      <c r="OUT283" s="11"/>
      <c r="OUU283" s="11"/>
      <c r="OUV283" s="11"/>
      <c r="OUW283" s="11"/>
      <c r="OUX283" s="11"/>
      <c r="OUY283" s="11"/>
      <c r="OUZ283" s="11"/>
      <c r="OVA283" s="11"/>
      <c r="OVB283" s="11"/>
      <c r="OVC283" s="11"/>
      <c r="OVD283" s="11"/>
      <c r="OVE283" s="11"/>
      <c r="OVF283" s="11"/>
      <c r="OVG283" s="11"/>
      <c r="OVH283" s="11"/>
      <c r="OVI283" s="11"/>
      <c r="OVJ283" s="11"/>
      <c r="OVK283" s="11"/>
      <c r="OVL283" s="11"/>
      <c r="OVM283" s="11"/>
      <c r="OVN283" s="11"/>
      <c r="OVO283" s="11"/>
      <c r="OVP283" s="11"/>
      <c r="OVQ283" s="11"/>
      <c r="OVR283" s="11"/>
      <c r="OVS283" s="11"/>
      <c r="OVT283" s="11"/>
      <c r="OVU283" s="11"/>
      <c r="OVV283" s="11"/>
      <c r="OVW283" s="11"/>
      <c r="OVX283" s="11"/>
      <c r="OVY283" s="11"/>
      <c r="OVZ283" s="11"/>
      <c r="OWA283" s="11"/>
      <c r="OWB283" s="11"/>
      <c r="OWC283" s="11"/>
      <c r="OWD283" s="11"/>
      <c r="OWE283" s="11"/>
      <c r="OWF283" s="11"/>
      <c r="OWG283" s="11"/>
      <c r="OWH283" s="11"/>
      <c r="OWI283" s="11"/>
      <c r="OWJ283" s="11"/>
      <c r="OWK283" s="11"/>
      <c r="OWL283" s="11"/>
      <c r="OWM283" s="11"/>
      <c r="OWN283" s="11"/>
      <c r="OWO283" s="11"/>
      <c r="OWP283" s="11"/>
      <c r="OWQ283" s="11"/>
      <c r="OWR283" s="11"/>
      <c r="OWS283" s="11"/>
      <c r="OWT283" s="11"/>
      <c r="OWU283" s="11"/>
      <c r="OWV283" s="11"/>
      <c r="OWW283" s="11"/>
      <c r="OWX283" s="11"/>
      <c r="OWY283" s="11"/>
      <c r="OWZ283" s="11"/>
      <c r="OXA283" s="11"/>
      <c r="OXB283" s="11"/>
      <c r="OXC283" s="11"/>
      <c r="OXD283" s="11"/>
      <c r="OXE283" s="11"/>
      <c r="OXF283" s="11"/>
      <c r="OXG283" s="11"/>
      <c r="OXH283" s="11"/>
      <c r="OXI283" s="11"/>
      <c r="OXJ283" s="11"/>
      <c r="OXK283" s="11"/>
      <c r="OXL283" s="11"/>
      <c r="OXM283" s="11"/>
      <c r="OXN283" s="11"/>
      <c r="OXO283" s="11"/>
      <c r="OXP283" s="11"/>
      <c r="OXQ283" s="11"/>
      <c r="OXR283" s="11"/>
      <c r="OXS283" s="11"/>
      <c r="OXT283" s="11"/>
      <c r="OXU283" s="11"/>
      <c r="OXV283" s="11"/>
      <c r="OXW283" s="11"/>
      <c r="OXX283" s="11"/>
      <c r="OXY283" s="11"/>
      <c r="OXZ283" s="11"/>
      <c r="OYA283" s="11"/>
      <c r="OYB283" s="11"/>
      <c r="OYC283" s="11"/>
      <c r="OYD283" s="11"/>
      <c r="OYE283" s="11"/>
      <c r="OYF283" s="11"/>
      <c r="OYG283" s="11"/>
      <c r="OYH283" s="11"/>
      <c r="OYI283" s="11"/>
      <c r="OYJ283" s="11"/>
      <c r="OYK283" s="11"/>
      <c r="OYL283" s="11"/>
      <c r="OYM283" s="11"/>
      <c r="OYN283" s="11"/>
      <c r="OYO283" s="11"/>
      <c r="OYP283" s="11"/>
      <c r="OYQ283" s="11"/>
      <c r="OYR283" s="11"/>
      <c r="OYS283" s="11"/>
      <c r="OYT283" s="11"/>
      <c r="OYU283" s="11"/>
      <c r="OYV283" s="11"/>
      <c r="OYW283" s="11"/>
      <c r="OYX283" s="11"/>
      <c r="OYY283" s="11"/>
      <c r="OYZ283" s="11"/>
      <c r="OZA283" s="11"/>
      <c r="OZB283" s="11"/>
      <c r="OZC283" s="11"/>
      <c r="OZD283" s="11"/>
      <c r="OZE283" s="11"/>
      <c r="OZF283" s="11"/>
      <c r="OZG283" s="11"/>
      <c r="OZH283" s="11"/>
      <c r="OZI283" s="11"/>
      <c r="OZJ283" s="11"/>
      <c r="OZK283" s="11"/>
      <c r="OZL283" s="11"/>
      <c r="OZM283" s="11"/>
      <c r="OZN283" s="11"/>
      <c r="OZO283" s="11"/>
      <c r="OZP283" s="11"/>
      <c r="OZQ283" s="11"/>
      <c r="OZR283" s="11"/>
      <c r="OZS283" s="11"/>
      <c r="OZT283" s="11"/>
      <c r="OZU283" s="11"/>
      <c r="OZV283" s="11"/>
      <c r="OZW283" s="11"/>
      <c r="OZX283" s="11"/>
      <c r="OZY283" s="11"/>
      <c r="OZZ283" s="11"/>
      <c r="PAA283" s="11"/>
      <c r="PAB283" s="11"/>
      <c r="PAC283" s="11"/>
      <c r="PAD283" s="11"/>
      <c r="PAE283" s="11"/>
      <c r="PAF283" s="11"/>
      <c r="PAG283" s="11"/>
      <c r="PAH283" s="11"/>
      <c r="PAI283" s="11"/>
      <c r="PAJ283" s="11"/>
      <c r="PAK283" s="11"/>
      <c r="PAL283" s="11"/>
      <c r="PAM283" s="11"/>
      <c r="PAN283" s="11"/>
      <c r="PAO283" s="11"/>
      <c r="PAP283" s="11"/>
      <c r="PAQ283" s="11"/>
      <c r="PAR283" s="11"/>
      <c r="PAS283" s="11"/>
      <c r="PAT283" s="11"/>
      <c r="PAU283" s="11"/>
      <c r="PAV283" s="11"/>
      <c r="PAW283" s="11"/>
      <c r="PAX283" s="11"/>
      <c r="PAY283" s="11"/>
      <c r="PAZ283" s="11"/>
      <c r="PBA283" s="11"/>
      <c r="PBB283" s="11"/>
      <c r="PBC283" s="11"/>
      <c r="PBD283" s="11"/>
      <c r="PBE283" s="11"/>
      <c r="PBF283" s="11"/>
      <c r="PBG283" s="11"/>
      <c r="PBH283" s="11"/>
      <c r="PBI283" s="11"/>
      <c r="PBJ283" s="11"/>
      <c r="PBK283" s="11"/>
      <c r="PBL283" s="11"/>
      <c r="PBM283" s="11"/>
      <c r="PBN283" s="11"/>
      <c r="PBO283" s="11"/>
      <c r="PBP283" s="11"/>
      <c r="PBQ283" s="11"/>
      <c r="PBR283" s="11"/>
      <c r="PBS283" s="11"/>
      <c r="PBT283" s="11"/>
      <c r="PBU283" s="11"/>
      <c r="PBV283" s="11"/>
      <c r="PBW283" s="11"/>
      <c r="PBX283" s="11"/>
      <c r="PBY283" s="11"/>
      <c r="PBZ283" s="11"/>
      <c r="PCA283" s="11"/>
      <c r="PCB283" s="11"/>
      <c r="PCC283" s="11"/>
      <c r="PCD283" s="11"/>
      <c r="PCE283" s="11"/>
      <c r="PCF283" s="11"/>
      <c r="PCG283" s="11"/>
      <c r="PCH283" s="11"/>
      <c r="PCI283" s="11"/>
      <c r="PCJ283" s="11"/>
      <c r="PCK283" s="11"/>
      <c r="PCL283" s="11"/>
      <c r="PCM283" s="11"/>
      <c r="PCN283" s="11"/>
      <c r="PCO283" s="11"/>
      <c r="PCP283" s="11"/>
      <c r="PCQ283" s="11"/>
      <c r="PCR283" s="11"/>
      <c r="PCS283" s="11"/>
      <c r="PCT283" s="11"/>
      <c r="PCU283" s="11"/>
      <c r="PCV283" s="11"/>
      <c r="PCW283" s="11"/>
      <c r="PCX283" s="11"/>
      <c r="PCY283" s="11"/>
      <c r="PCZ283" s="11"/>
      <c r="PDA283" s="11"/>
      <c r="PDB283" s="11"/>
      <c r="PDC283" s="11"/>
      <c r="PDD283" s="11"/>
      <c r="PDE283" s="11"/>
      <c r="PDF283" s="11"/>
      <c r="PDG283" s="11"/>
      <c r="PDH283" s="11"/>
      <c r="PDI283" s="11"/>
      <c r="PDJ283" s="11"/>
      <c r="PDK283" s="11"/>
      <c r="PDL283" s="11"/>
      <c r="PDM283" s="11"/>
      <c r="PDN283" s="11"/>
      <c r="PDO283" s="11"/>
      <c r="PDP283" s="11"/>
      <c r="PDQ283" s="11"/>
      <c r="PDR283" s="11"/>
      <c r="PDS283" s="11"/>
      <c r="PDT283" s="11"/>
      <c r="PDU283" s="11"/>
      <c r="PDV283" s="11"/>
      <c r="PDW283" s="11"/>
      <c r="PDX283" s="11"/>
      <c r="PDY283" s="11"/>
      <c r="PDZ283" s="11"/>
      <c r="PEA283" s="11"/>
      <c r="PEB283" s="11"/>
      <c r="PEC283" s="11"/>
      <c r="PED283" s="11"/>
      <c r="PEE283" s="11"/>
      <c r="PEF283" s="11"/>
      <c r="PEG283" s="11"/>
      <c r="PEH283" s="11"/>
      <c r="PEI283" s="11"/>
      <c r="PEJ283" s="11"/>
      <c r="PEK283" s="11"/>
      <c r="PEL283" s="11"/>
      <c r="PEM283" s="11"/>
      <c r="PEN283" s="11"/>
      <c r="PEO283" s="11"/>
      <c r="PEP283" s="11"/>
      <c r="PEQ283" s="11"/>
      <c r="PER283" s="11"/>
      <c r="PES283" s="11"/>
      <c r="PET283" s="11"/>
      <c r="PEU283" s="11"/>
      <c r="PEV283" s="11"/>
      <c r="PEW283" s="11"/>
      <c r="PEX283" s="11"/>
      <c r="PEY283" s="11"/>
      <c r="PEZ283" s="11"/>
      <c r="PFA283" s="11"/>
      <c r="PFB283" s="11"/>
      <c r="PFC283" s="11"/>
      <c r="PFD283" s="11"/>
      <c r="PFE283" s="11"/>
      <c r="PFF283" s="11"/>
      <c r="PFG283" s="11"/>
      <c r="PFH283" s="11"/>
      <c r="PFI283" s="11"/>
      <c r="PFJ283" s="11"/>
      <c r="PFK283" s="11"/>
      <c r="PFL283" s="11"/>
      <c r="PFM283" s="11"/>
      <c r="PFN283" s="11"/>
      <c r="PFO283" s="11"/>
      <c r="PFP283" s="11"/>
      <c r="PFQ283" s="11"/>
      <c r="PFR283" s="11"/>
      <c r="PFS283" s="11"/>
      <c r="PFT283" s="11"/>
      <c r="PFU283" s="11"/>
      <c r="PFV283" s="11"/>
      <c r="PFW283" s="11"/>
      <c r="PFX283" s="11"/>
      <c r="PFY283" s="11"/>
      <c r="PFZ283" s="11"/>
      <c r="PGA283" s="11"/>
      <c r="PGB283" s="11"/>
      <c r="PGC283" s="11"/>
      <c r="PGD283" s="11"/>
      <c r="PGE283" s="11"/>
      <c r="PGF283" s="11"/>
      <c r="PGG283" s="11"/>
      <c r="PGH283" s="11"/>
      <c r="PGI283" s="11"/>
      <c r="PGJ283" s="11"/>
      <c r="PGK283" s="11"/>
      <c r="PGL283" s="11"/>
      <c r="PGM283" s="11"/>
      <c r="PGN283" s="11"/>
      <c r="PGO283" s="11"/>
      <c r="PGP283" s="11"/>
      <c r="PGQ283" s="11"/>
      <c r="PGR283" s="11"/>
      <c r="PGS283" s="11"/>
      <c r="PGT283" s="11"/>
      <c r="PGU283" s="11"/>
      <c r="PGV283" s="11"/>
      <c r="PGW283" s="11"/>
      <c r="PGX283" s="11"/>
      <c r="PGY283" s="11"/>
      <c r="PGZ283" s="11"/>
      <c r="PHA283" s="11"/>
      <c r="PHB283" s="11"/>
      <c r="PHC283" s="11"/>
      <c r="PHD283" s="11"/>
      <c r="PHE283" s="11"/>
      <c r="PHF283" s="11"/>
      <c r="PHG283" s="11"/>
      <c r="PHH283" s="11"/>
      <c r="PHI283" s="11"/>
      <c r="PHJ283" s="11"/>
      <c r="PHK283" s="11"/>
      <c r="PHL283" s="11"/>
      <c r="PHM283" s="11"/>
      <c r="PHN283" s="11"/>
      <c r="PHO283" s="11"/>
      <c r="PHP283" s="11"/>
      <c r="PHQ283" s="11"/>
      <c r="PHR283" s="11"/>
      <c r="PHS283" s="11"/>
      <c r="PHT283" s="11"/>
      <c r="PHU283" s="11"/>
      <c r="PHV283" s="11"/>
      <c r="PHW283" s="11"/>
      <c r="PHX283" s="11"/>
      <c r="PHY283" s="11"/>
      <c r="PHZ283" s="11"/>
      <c r="PIA283" s="11"/>
      <c r="PIB283" s="11"/>
      <c r="PIC283" s="11"/>
      <c r="PID283" s="11"/>
      <c r="PIE283" s="11"/>
      <c r="PIF283" s="11"/>
      <c r="PIG283" s="11"/>
      <c r="PIH283" s="11"/>
      <c r="PII283" s="11"/>
      <c r="PIJ283" s="11"/>
      <c r="PIK283" s="11"/>
      <c r="PIL283" s="11"/>
      <c r="PIM283" s="11"/>
      <c r="PIN283" s="11"/>
      <c r="PIO283" s="11"/>
      <c r="PIP283" s="11"/>
      <c r="PIQ283" s="11"/>
      <c r="PIR283" s="11"/>
      <c r="PIS283" s="11"/>
      <c r="PIT283" s="11"/>
      <c r="PIU283" s="11"/>
      <c r="PIV283" s="11"/>
      <c r="PIW283" s="11"/>
      <c r="PIX283" s="11"/>
      <c r="PIY283" s="11"/>
      <c r="PIZ283" s="11"/>
      <c r="PJA283" s="11"/>
      <c r="PJB283" s="11"/>
      <c r="PJC283" s="11"/>
      <c r="PJD283" s="11"/>
      <c r="PJE283" s="11"/>
      <c r="PJF283" s="11"/>
      <c r="PJG283" s="11"/>
      <c r="PJH283" s="11"/>
      <c r="PJI283" s="11"/>
      <c r="PJJ283" s="11"/>
      <c r="PJK283" s="11"/>
      <c r="PJL283" s="11"/>
      <c r="PJM283" s="11"/>
      <c r="PJN283" s="11"/>
      <c r="PJO283" s="11"/>
      <c r="PJP283" s="11"/>
      <c r="PJQ283" s="11"/>
      <c r="PJR283" s="11"/>
      <c r="PJS283" s="11"/>
      <c r="PJT283" s="11"/>
      <c r="PJU283" s="11"/>
      <c r="PJV283" s="11"/>
      <c r="PJW283" s="11"/>
      <c r="PJX283" s="11"/>
      <c r="PJY283" s="11"/>
      <c r="PJZ283" s="11"/>
      <c r="PKA283" s="11"/>
      <c r="PKB283" s="11"/>
      <c r="PKC283" s="11"/>
      <c r="PKD283" s="11"/>
      <c r="PKE283" s="11"/>
      <c r="PKF283" s="11"/>
      <c r="PKG283" s="11"/>
      <c r="PKH283" s="11"/>
      <c r="PKI283" s="11"/>
      <c r="PKJ283" s="11"/>
      <c r="PKK283" s="11"/>
      <c r="PKL283" s="11"/>
      <c r="PKM283" s="11"/>
      <c r="PKN283" s="11"/>
      <c r="PKO283" s="11"/>
      <c r="PKP283" s="11"/>
      <c r="PKQ283" s="11"/>
      <c r="PKR283" s="11"/>
      <c r="PKS283" s="11"/>
      <c r="PKT283" s="11"/>
      <c r="PKU283" s="11"/>
      <c r="PKV283" s="11"/>
      <c r="PKW283" s="11"/>
      <c r="PKX283" s="11"/>
      <c r="PKY283" s="11"/>
      <c r="PKZ283" s="11"/>
      <c r="PLA283" s="11"/>
      <c r="PLB283" s="11"/>
      <c r="PLC283" s="11"/>
      <c r="PLD283" s="11"/>
      <c r="PLE283" s="11"/>
      <c r="PLF283" s="11"/>
      <c r="PLG283" s="11"/>
      <c r="PLH283" s="11"/>
      <c r="PLI283" s="11"/>
      <c r="PLJ283" s="11"/>
      <c r="PLK283" s="11"/>
      <c r="PLL283" s="11"/>
      <c r="PLM283" s="11"/>
      <c r="PLN283" s="11"/>
      <c r="PLO283" s="11"/>
      <c r="PLP283" s="11"/>
      <c r="PLQ283" s="11"/>
      <c r="PLR283" s="11"/>
      <c r="PLS283" s="11"/>
      <c r="PLT283" s="11"/>
      <c r="PLU283" s="11"/>
      <c r="PLV283" s="11"/>
      <c r="PLW283" s="11"/>
      <c r="PLX283" s="11"/>
      <c r="PLY283" s="11"/>
      <c r="PLZ283" s="11"/>
      <c r="PMA283" s="11"/>
      <c r="PMB283" s="11"/>
      <c r="PMC283" s="11"/>
      <c r="PMD283" s="11"/>
      <c r="PME283" s="11"/>
      <c r="PMF283" s="11"/>
      <c r="PMG283" s="11"/>
      <c r="PMH283" s="11"/>
      <c r="PMI283" s="11"/>
      <c r="PMJ283" s="11"/>
      <c r="PMK283" s="11"/>
      <c r="PML283" s="11"/>
      <c r="PMM283" s="11"/>
      <c r="PMN283" s="11"/>
      <c r="PMO283" s="11"/>
      <c r="PMP283" s="11"/>
      <c r="PMQ283" s="11"/>
      <c r="PMR283" s="11"/>
      <c r="PMS283" s="11"/>
      <c r="PMT283" s="11"/>
      <c r="PMU283" s="11"/>
      <c r="PMV283" s="11"/>
      <c r="PMW283" s="11"/>
      <c r="PMX283" s="11"/>
      <c r="PMY283" s="11"/>
      <c r="PMZ283" s="11"/>
      <c r="PNA283" s="11"/>
      <c r="PNB283" s="11"/>
      <c r="PNC283" s="11"/>
      <c r="PND283" s="11"/>
      <c r="PNE283" s="11"/>
      <c r="PNF283" s="11"/>
      <c r="PNG283" s="11"/>
      <c r="PNH283" s="11"/>
      <c r="PNI283" s="11"/>
      <c r="PNJ283" s="11"/>
      <c r="PNK283" s="11"/>
      <c r="PNL283" s="11"/>
      <c r="PNM283" s="11"/>
      <c r="PNN283" s="11"/>
      <c r="PNO283" s="11"/>
      <c r="PNP283" s="11"/>
      <c r="PNQ283" s="11"/>
      <c r="PNR283" s="11"/>
      <c r="PNS283" s="11"/>
      <c r="PNT283" s="11"/>
      <c r="PNU283" s="11"/>
      <c r="PNV283" s="11"/>
      <c r="PNW283" s="11"/>
      <c r="PNX283" s="11"/>
      <c r="PNY283" s="11"/>
      <c r="PNZ283" s="11"/>
      <c r="POA283" s="11"/>
      <c r="POB283" s="11"/>
      <c r="POC283" s="11"/>
      <c r="POD283" s="11"/>
      <c r="POE283" s="11"/>
      <c r="POF283" s="11"/>
      <c r="POG283" s="11"/>
      <c r="POH283" s="11"/>
      <c r="POI283" s="11"/>
      <c r="POJ283" s="11"/>
      <c r="POK283" s="11"/>
      <c r="POL283" s="11"/>
      <c r="POM283" s="11"/>
      <c r="PON283" s="11"/>
      <c r="POO283" s="11"/>
      <c r="POP283" s="11"/>
      <c r="POQ283" s="11"/>
      <c r="POR283" s="11"/>
      <c r="POS283" s="11"/>
      <c r="POT283" s="11"/>
      <c r="POU283" s="11"/>
      <c r="POV283" s="11"/>
      <c r="POW283" s="11"/>
      <c r="POX283" s="11"/>
      <c r="POY283" s="11"/>
      <c r="POZ283" s="11"/>
      <c r="PPA283" s="11"/>
      <c r="PPB283" s="11"/>
      <c r="PPC283" s="11"/>
      <c r="PPD283" s="11"/>
      <c r="PPE283" s="11"/>
      <c r="PPF283" s="11"/>
      <c r="PPG283" s="11"/>
      <c r="PPH283" s="11"/>
      <c r="PPI283" s="11"/>
      <c r="PPJ283" s="11"/>
      <c r="PPK283" s="11"/>
      <c r="PPL283" s="11"/>
      <c r="PPM283" s="11"/>
      <c r="PPN283" s="11"/>
      <c r="PPO283" s="11"/>
      <c r="PPP283" s="11"/>
      <c r="PPQ283" s="11"/>
      <c r="PPR283" s="11"/>
      <c r="PPS283" s="11"/>
      <c r="PPT283" s="11"/>
      <c r="PPU283" s="11"/>
      <c r="PPV283" s="11"/>
      <c r="PPW283" s="11"/>
      <c r="PPX283" s="11"/>
      <c r="PPY283" s="11"/>
      <c r="PPZ283" s="11"/>
      <c r="PQA283" s="11"/>
      <c r="PQB283" s="11"/>
      <c r="PQC283" s="11"/>
      <c r="PQD283" s="11"/>
      <c r="PQE283" s="11"/>
      <c r="PQF283" s="11"/>
      <c r="PQG283" s="11"/>
      <c r="PQH283" s="11"/>
      <c r="PQI283" s="11"/>
      <c r="PQJ283" s="11"/>
      <c r="PQK283" s="11"/>
      <c r="PQL283" s="11"/>
      <c r="PQM283" s="11"/>
      <c r="PQN283" s="11"/>
      <c r="PQO283" s="11"/>
      <c r="PQP283" s="11"/>
      <c r="PQQ283" s="11"/>
      <c r="PQR283" s="11"/>
      <c r="PQS283" s="11"/>
      <c r="PQT283" s="11"/>
      <c r="PQU283" s="11"/>
      <c r="PQV283" s="11"/>
      <c r="PQW283" s="11"/>
      <c r="PQX283" s="11"/>
      <c r="PQY283" s="11"/>
      <c r="PQZ283" s="11"/>
      <c r="PRA283" s="11"/>
      <c r="PRB283" s="11"/>
      <c r="PRC283" s="11"/>
      <c r="PRD283" s="11"/>
      <c r="PRE283" s="11"/>
      <c r="PRF283" s="11"/>
      <c r="PRG283" s="11"/>
      <c r="PRH283" s="11"/>
      <c r="PRI283" s="11"/>
      <c r="PRJ283" s="11"/>
      <c r="PRK283" s="11"/>
      <c r="PRL283" s="11"/>
      <c r="PRM283" s="11"/>
      <c r="PRN283" s="11"/>
      <c r="PRO283" s="11"/>
      <c r="PRP283" s="11"/>
      <c r="PRQ283" s="11"/>
      <c r="PRR283" s="11"/>
      <c r="PRS283" s="11"/>
      <c r="PRT283" s="11"/>
      <c r="PRU283" s="11"/>
      <c r="PRV283" s="11"/>
      <c r="PRW283" s="11"/>
      <c r="PRX283" s="11"/>
      <c r="PRY283" s="11"/>
      <c r="PRZ283" s="11"/>
      <c r="PSA283" s="11"/>
      <c r="PSB283" s="11"/>
      <c r="PSC283" s="11"/>
      <c r="PSD283" s="11"/>
      <c r="PSE283" s="11"/>
      <c r="PSF283" s="11"/>
      <c r="PSG283" s="11"/>
      <c r="PSH283" s="11"/>
      <c r="PSI283" s="11"/>
      <c r="PSJ283" s="11"/>
      <c r="PSK283" s="11"/>
      <c r="PSL283" s="11"/>
      <c r="PSM283" s="11"/>
      <c r="PSN283" s="11"/>
      <c r="PSO283" s="11"/>
      <c r="PSP283" s="11"/>
      <c r="PSQ283" s="11"/>
      <c r="PSR283" s="11"/>
      <c r="PSS283" s="11"/>
      <c r="PST283" s="11"/>
      <c r="PSU283" s="11"/>
      <c r="PSV283" s="11"/>
      <c r="PSW283" s="11"/>
      <c r="PSX283" s="11"/>
      <c r="PSY283" s="11"/>
      <c r="PSZ283" s="11"/>
      <c r="PTA283" s="11"/>
      <c r="PTB283" s="11"/>
      <c r="PTC283" s="11"/>
      <c r="PTD283" s="11"/>
      <c r="PTE283" s="11"/>
      <c r="PTF283" s="11"/>
      <c r="PTG283" s="11"/>
      <c r="PTH283" s="11"/>
      <c r="PTI283" s="11"/>
      <c r="PTJ283" s="11"/>
      <c r="PTK283" s="11"/>
      <c r="PTL283" s="11"/>
      <c r="PTM283" s="11"/>
      <c r="PTN283" s="11"/>
      <c r="PTO283" s="11"/>
      <c r="PTP283" s="11"/>
      <c r="PTQ283" s="11"/>
      <c r="PTR283" s="11"/>
      <c r="PTS283" s="11"/>
      <c r="PTT283" s="11"/>
      <c r="PTU283" s="11"/>
      <c r="PTV283" s="11"/>
      <c r="PTW283" s="11"/>
      <c r="PTX283" s="11"/>
      <c r="PTY283" s="11"/>
      <c r="PTZ283" s="11"/>
      <c r="PUA283" s="11"/>
      <c r="PUB283" s="11"/>
      <c r="PUC283" s="11"/>
      <c r="PUD283" s="11"/>
      <c r="PUE283" s="11"/>
      <c r="PUF283" s="11"/>
      <c r="PUG283" s="11"/>
      <c r="PUH283" s="11"/>
      <c r="PUI283" s="11"/>
      <c r="PUJ283" s="11"/>
      <c r="PUK283" s="11"/>
      <c r="PUL283" s="11"/>
      <c r="PUM283" s="11"/>
      <c r="PUN283" s="11"/>
      <c r="PUO283" s="11"/>
      <c r="PUP283" s="11"/>
      <c r="PUQ283" s="11"/>
      <c r="PUR283" s="11"/>
      <c r="PUS283" s="11"/>
      <c r="PUT283" s="11"/>
      <c r="PUU283" s="11"/>
      <c r="PUV283" s="11"/>
      <c r="PUW283" s="11"/>
      <c r="PUX283" s="11"/>
      <c r="PUY283" s="11"/>
      <c r="PUZ283" s="11"/>
      <c r="PVA283" s="11"/>
      <c r="PVB283" s="11"/>
      <c r="PVC283" s="11"/>
      <c r="PVD283" s="11"/>
      <c r="PVE283" s="11"/>
      <c r="PVF283" s="11"/>
      <c r="PVG283" s="11"/>
      <c r="PVH283" s="11"/>
      <c r="PVI283" s="11"/>
      <c r="PVJ283" s="11"/>
      <c r="PVK283" s="11"/>
      <c r="PVL283" s="11"/>
      <c r="PVM283" s="11"/>
      <c r="PVN283" s="11"/>
      <c r="PVO283" s="11"/>
      <c r="PVP283" s="11"/>
      <c r="PVQ283" s="11"/>
      <c r="PVR283" s="11"/>
      <c r="PVS283" s="11"/>
      <c r="PVT283" s="11"/>
      <c r="PVU283" s="11"/>
      <c r="PVV283" s="11"/>
      <c r="PVW283" s="11"/>
      <c r="PVX283" s="11"/>
      <c r="PVY283" s="11"/>
      <c r="PVZ283" s="11"/>
      <c r="PWA283" s="11"/>
      <c r="PWB283" s="11"/>
      <c r="PWC283" s="11"/>
      <c r="PWD283" s="11"/>
      <c r="PWE283" s="11"/>
      <c r="PWF283" s="11"/>
      <c r="PWG283" s="11"/>
      <c r="PWH283" s="11"/>
      <c r="PWI283" s="11"/>
      <c r="PWJ283" s="11"/>
      <c r="PWK283" s="11"/>
      <c r="PWL283" s="11"/>
      <c r="PWM283" s="11"/>
      <c r="PWN283" s="11"/>
      <c r="PWO283" s="11"/>
      <c r="PWP283" s="11"/>
      <c r="PWQ283" s="11"/>
      <c r="PWR283" s="11"/>
      <c r="PWS283" s="11"/>
      <c r="PWT283" s="11"/>
      <c r="PWU283" s="11"/>
      <c r="PWV283" s="11"/>
      <c r="PWW283" s="11"/>
      <c r="PWX283" s="11"/>
      <c r="PWY283" s="11"/>
      <c r="PWZ283" s="11"/>
      <c r="PXA283" s="11"/>
      <c r="PXB283" s="11"/>
      <c r="PXC283" s="11"/>
      <c r="PXD283" s="11"/>
      <c r="PXE283" s="11"/>
      <c r="PXF283" s="11"/>
      <c r="PXG283" s="11"/>
      <c r="PXH283" s="11"/>
      <c r="PXI283" s="11"/>
      <c r="PXJ283" s="11"/>
      <c r="PXK283" s="11"/>
      <c r="PXL283" s="11"/>
      <c r="PXM283" s="11"/>
      <c r="PXN283" s="11"/>
      <c r="PXO283" s="11"/>
      <c r="PXP283" s="11"/>
      <c r="PXQ283" s="11"/>
      <c r="PXR283" s="11"/>
      <c r="PXS283" s="11"/>
      <c r="PXT283" s="11"/>
      <c r="PXU283" s="11"/>
      <c r="PXV283" s="11"/>
      <c r="PXW283" s="11"/>
      <c r="PXX283" s="11"/>
      <c r="PXY283" s="11"/>
      <c r="PXZ283" s="11"/>
      <c r="PYA283" s="11"/>
      <c r="PYB283" s="11"/>
      <c r="PYC283" s="11"/>
      <c r="PYD283" s="11"/>
      <c r="PYE283" s="11"/>
      <c r="PYF283" s="11"/>
      <c r="PYG283" s="11"/>
      <c r="PYH283" s="11"/>
      <c r="PYI283" s="11"/>
      <c r="PYJ283" s="11"/>
      <c r="PYK283" s="11"/>
      <c r="PYL283" s="11"/>
      <c r="PYM283" s="11"/>
      <c r="PYN283" s="11"/>
      <c r="PYO283" s="11"/>
      <c r="PYP283" s="11"/>
      <c r="PYQ283" s="11"/>
      <c r="PYR283" s="11"/>
      <c r="PYS283" s="11"/>
      <c r="PYT283" s="11"/>
      <c r="PYU283" s="11"/>
      <c r="PYV283" s="11"/>
      <c r="PYW283" s="11"/>
      <c r="PYX283" s="11"/>
      <c r="PYY283" s="11"/>
      <c r="PYZ283" s="11"/>
      <c r="PZA283" s="11"/>
      <c r="PZB283" s="11"/>
      <c r="PZC283" s="11"/>
      <c r="PZD283" s="11"/>
      <c r="PZE283" s="11"/>
      <c r="PZF283" s="11"/>
      <c r="PZG283" s="11"/>
      <c r="PZH283" s="11"/>
      <c r="PZI283" s="11"/>
      <c r="PZJ283" s="11"/>
      <c r="PZK283" s="11"/>
      <c r="PZL283" s="11"/>
      <c r="PZM283" s="11"/>
      <c r="PZN283" s="11"/>
      <c r="PZO283" s="11"/>
      <c r="PZP283" s="11"/>
      <c r="PZQ283" s="11"/>
      <c r="PZR283" s="11"/>
      <c r="PZS283" s="11"/>
      <c r="PZT283" s="11"/>
      <c r="PZU283" s="11"/>
      <c r="PZV283" s="11"/>
      <c r="PZW283" s="11"/>
      <c r="PZX283" s="11"/>
      <c r="PZY283" s="11"/>
      <c r="PZZ283" s="11"/>
      <c r="QAA283" s="11"/>
      <c r="QAB283" s="11"/>
      <c r="QAC283" s="11"/>
      <c r="QAD283" s="11"/>
      <c r="QAE283" s="11"/>
      <c r="QAF283" s="11"/>
      <c r="QAG283" s="11"/>
      <c r="QAH283" s="11"/>
      <c r="QAI283" s="11"/>
      <c r="QAJ283" s="11"/>
      <c r="QAK283" s="11"/>
      <c r="QAL283" s="11"/>
      <c r="QAM283" s="11"/>
      <c r="QAN283" s="11"/>
      <c r="QAO283" s="11"/>
      <c r="QAP283" s="11"/>
      <c r="QAQ283" s="11"/>
      <c r="QAR283" s="11"/>
      <c r="QAS283" s="11"/>
      <c r="QAT283" s="11"/>
      <c r="QAU283" s="11"/>
      <c r="QAV283" s="11"/>
      <c r="QAW283" s="11"/>
      <c r="QAX283" s="11"/>
      <c r="QAY283" s="11"/>
      <c r="QAZ283" s="11"/>
      <c r="QBA283" s="11"/>
      <c r="QBB283" s="11"/>
      <c r="QBC283" s="11"/>
      <c r="QBD283" s="11"/>
      <c r="QBE283" s="11"/>
      <c r="QBF283" s="11"/>
      <c r="QBG283" s="11"/>
      <c r="QBH283" s="11"/>
      <c r="QBI283" s="11"/>
      <c r="QBJ283" s="11"/>
      <c r="QBK283" s="11"/>
      <c r="QBL283" s="11"/>
      <c r="QBM283" s="11"/>
      <c r="QBN283" s="11"/>
      <c r="QBO283" s="11"/>
      <c r="QBP283" s="11"/>
      <c r="QBQ283" s="11"/>
      <c r="QBR283" s="11"/>
      <c r="QBS283" s="11"/>
      <c r="QBT283" s="11"/>
      <c r="QBU283" s="11"/>
      <c r="QBV283" s="11"/>
      <c r="QBW283" s="11"/>
      <c r="QBX283" s="11"/>
      <c r="QBY283" s="11"/>
      <c r="QBZ283" s="11"/>
      <c r="QCA283" s="11"/>
      <c r="QCB283" s="11"/>
      <c r="QCC283" s="11"/>
      <c r="QCD283" s="11"/>
      <c r="QCE283" s="11"/>
      <c r="QCF283" s="11"/>
      <c r="QCG283" s="11"/>
      <c r="QCH283" s="11"/>
      <c r="QCI283" s="11"/>
      <c r="QCJ283" s="11"/>
      <c r="QCK283" s="11"/>
      <c r="QCL283" s="11"/>
      <c r="QCM283" s="11"/>
      <c r="QCN283" s="11"/>
      <c r="QCO283" s="11"/>
      <c r="QCP283" s="11"/>
      <c r="QCQ283" s="11"/>
      <c r="QCR283" s="11"/>
      <c r="QCS283" s="11"/>
      <c r="QCT283" s="11"/>
      <c r="QCU283" s="11"/>
      <c r="QCV283" s="11"/>
      <c r="QCW283" s="11"/>
      <c r="QCX283" s="11"/>
      <c r="QCY283" s="11"/>
      <c r="QCZ283" s="11"/>
      <c r="QDA283" s="11"/>
      <c r="QDB283" s="11"/>
      <c r="QDC283" s="11"/>
      <c r="QDD283" s="11"/>
      <c r="QDE283" s="11"/>
      <c r="QDF283" s="11"/>
      <c r="QDG283" s="11"/>
      <c r="QDH283" s="11"/>
      <c r="QDI283" s="11"/>
      <c r="QDJ283" s="11"/>
      <c r="QDK283" s="11"/>
      <c r="QDL283" s="11"/>
      <c r="QDM283" s="11"/>
      <c r="QDN283" s="11"/>
      <c r="QDO283" s="11"/>
      <c r="QDP283" s="11"/>
      <c r="QDQ283" s="11"/>
      <c r="QDR283" s="11"/>
      <c r="QDS283" s="11"/>
      <c r="QDT283" s="11"/>
      <c r="QDU283" s="11"/>
      <c r="QDV283" s="11"/>
      <c r="QDW283" s="11"/>
      <c r="QDX283" s="11"/>
      <c r="QDY283" s="11"/>
      <c r="QDZ283" s="11"/>
      <c r="QEA283" s="11"/>
      <c r="QEB283" s="11"/>
      <c r="QEC283" s="11"/>
      <c r="QED283" s="11"/>
      <c r="QEE283" s="11"/>
      <c r="QEF283" s="11"/>
      <c r="QEG283" s="11"/>
      <c r="QEH283" s="11"/>
      <c r="QEI283" s="11"/>
      <c r="QEJ283" s="11"/>
      <c r="QEK283" s="11"/>
      <c r="QEL283" s="11"/>
      <c r="QEM283" s="11"/>
      <c r="QEN283" s="11"/>
      <c r="QEO283" s="11"/>
      <c r="QEP283" s="11"/>
      <c r="QEQ283" s="11"/>
      <c r="QER283" s="11"/>
      <c r="QES283" s="11"/>
      <c r="QET283" s="11"/>
      <c r="QEU283" s="11"/>
      <c r="QEV283" s="11"/>
      <c r="QEW283" s="11"/>
      <c r="QEX283" s="11"/>
      <c r="QEY283" s="11"/>
      <c r="QEZ283" s="11"/>
      <c r="QFA283" s="11"/>
      <c r="QFB283" s="11"/>
      <c r="QFC283" s="11"/>
      <c r="QFD283" s="11"/>
      <c r="QFE283" s="11"/>
      <c r="QFF283" s="11"/>
      <c r="QFG283" s="11"/>
      <c r="QFH283" s="11"/>
      <c r="QFI283" s="11"/>
      <c r="QFJ283" s="11"/>
      <c r="QFK283" s="11"/>
      <c r="QFL283" s="11"/>
      <c r="QFM283" s="11"/>
      <c r="QFN283" s="11"/>
      <c r="QFO283" s="11"/>
      <c r="QFP283" s="11"/>
      <c r="QFQ283" s="11"/>
      <c r="QFR283" s="11"/>
      <c r="QFS283" s="11"/>
      <c r="QFT283" s="11"/>
      <c r="QFU283" s="11"/>
      <c r="QFV283" s="11"/>
      <c r="QFW283" s="11"/>
      <c r="QFX283" s="11"/>
      <c r="QFY283" s="11"/>
      <c r="QFZ283" s="11"/>
      <c r="QGA283" s="11"/>
      <c r="QGB283" s="11"/>
      <c r="QGC283" s="11"/>
      <c r="QGD283" s="11"/>
      <c r="QGE283" s="11"/>
      <c r="QGF283" s="11"/>
      <c r="QGG283" s="11"/>
      <c r="QGH283" s="11"/>
      <c r="QGI283" s="11"/>
      <c r="QGJ283" s="11"/>
      <c r="QGK283" s="11"/>
      <c r="QGL283" s="11"/>
      <c r="QGM283" s="11"/>
      <c r="QGN283" s="11"/>
      <c r="QGO283" s="11"/>
      <c r="QGP283" s="11"/>
      <c r="QGQ283" s="11"/>
      <c r="QGR283" s="11"/>
      <c r="QGS283" s="11"/>
      <c r="QGT283" s="11"/>
      <c r="QGU283" s="11"/>
      <c r="QGV283" s="11"/>
      <c r="QGW283" s="11"/>
      <c r="QGX283" s="11"/>
      <c r="QGY283" s="11"/>
      <c r="QGZ283" s="11"/>
      <c r="QHA283" s="11"/>
      <c r="QHB283" s="11"/>
      <c r="QHC283" s="11"/>
      <c r="QHD283" s="11"/>
      <c r="QHE283" s="11"/>
      <c r="QHF283" s="11"/>
      <c r="QHG283" s="11"/>
      <c r="QHH283" s="11"/>
      <c r="QHI283" s="11"/>
      <c r="QHJ283" s="11"/>
      <c r="QHK283" s="11"/>
      <c r="QHL283" s="11"/>
      <c r="QHM283" s="11"/>
      <c r="QHN283" s="11"/>
      <c r="QHO283" s="11"/>
      <c r="QHP283" s="11"/>
      <c r="QHQ283" s="11"/>
      <c r="QHR283" s="11"/>
      <c r="QHS283" s="11"/>
      <c r="QHT283" s="11"/>
      <c r="QHU283" s="11"/>
      <c r="QHV283" s="11"/>
      <c r="QHW283" s="11"/>
      <c r="QHX283" s="11"/>
      <c r="QHY283" s="11"/>
      <c r="QHZ283" s="11"/>
      <c r="QIA283" s="11"/>
      <c r="QIB283" s="11"/>
      <c r="QIC283" s="11"/>
      <c r="QID283" s="11"/>
      <c r="QIE283" s="11"/>
      <c r="QIF283" s="11"/>
      <c r="QIG283" s="11"/>
      <c r="QIH283" s="11"/>
      <c r="QII283" s="11"/>
      <c r="QIJ283" s="11"/>
      <c r="QIK283" s="11"/>
      <c r="QIL283" s="11"/>
      <c r="QIM283" s="11"/>
      <c r="QIN283" s="11"/>
      <c r="QIO283" s="11"/>
      <c r="QIP283" s="11"/>
      <c r="QIQ283" s="11"/>
      <c r="QIR283" s="11"/>
      <c r="QIS283" s="11"/>
      <c r="QIT283" s="11"/>
      <c r="QIU283" s="11"/>
      <c r="QIV283" s="11"/>
      <c r="QIW283" s="11"/>
      <c r="QIX283" s="11"/>
      <c r="QIY283" s="11"/>
      <c r="QIZ283" s="11"/>
      <c r="QJA283" s="11"/>
      <c r="QJB283" s="11"/>
      <c r="QJC283" s="11"/>
      <c r="QJD283" s="11"/>
      <c r="QJE283" s="11"/>
      <c r="QJF283" s="11"/>
      <c r="QJG283" s="11"/>
      <c r="QJH283" s="11"/>
      <c r="QJI283" s="11"/>
      <c r="QJJ283" s="11"/>
      <c r="QJK283" s="11"/>
      <c r="QJL283" s="11"/>
      <c r="QJM283" s="11"/>
      <c r="QJN283" s="11"/>
      <c r="QJO283" s="11"/>
      <c r="QJP283" s="11"/>
      <c r="QJQ283" s="11"/>
      <c r="QJR283" s="11"/>
      <c r="QJS283" s="11"/>
      <c r="QJT283" s="11"/>
      <c r="QJU283" s="11"/>
      <c r="QJV283" s="11"/>
      <c r="QJW283" s="11"/>
      <c r="QJX283" s="11"/>
      <c r="QJY283" s="11"/>
      <c r="QJZ283" s="11"/>
      <c r="QKA283" s="11"/>
      <c r="QKB283" s="11"/>
      <c r="QKC283" s="11"/>
      <c r="QKD283" s="11"/>
      <c r="QKE283" s="11"/>
      <c r="QKF283" s="11"/>
      <c r="QKG283" s="11"/>
      <c r="QKH283" s="11"/>
      <c r="QKI283" s="11"/>
      <c r="QKJ283" s="11"/>
      <c r="QKK283" s="11"/>
      <c r="QKL283" s="11"/>
      <c r="QKM283" s="11"/>
      <c r="QKN283" s="11"/>
      <c r="QKO283" s="11"/>
      <c r="QKP283" s="11"/>
      <c r="QKQ283" s="11"/>
      <c r="QKR283" s="11"/>
      <c r="QKS283" s="11"/>
      <c r="QKT283" s="11"/>
      <c r="QKU283" s="11"/>
      <c r="QKV283" s="11"/>
      <c r="QKW283" s="11"/>
      <c r="QKX283" s="11"/>
      <c r="QKY283" s="11"/>
      <c r="QKZ283" s="11"/>
      <c r="QLA283" s="11"/>
      <c r="QLB283" s="11"/>
      <c r="QLC283" s="11"/>
      <c r="QLD283" s="11"/>
      <c r="QLE283" s="11"/>
      <c r="QLF283" s="11"/>
      <c r="QLG283" s="11"/>
      <c r="QLH283" s="11"/>
      <c r="QLI283" s="11"/>
      <c r="QLJ283" s="11"/>
      <c r="QLK283" s="11"/>
      <c r="QLL283" s="11"/>
      <c r="QLM283" s="11"/>
      <c r="QLN283" s="11"/>
      <c r="QLO283" s="11"/>
      <c r="QLP283" s="11"/>
      <c r="QLQ283" s="11"/>
      <c r="QLR283" s="11"/>
      <c r="QLS283" s="11"/>
      <c r="QLT283" s="11"/>
      <c r="QLU283" s="11"/>
      <c r="QLV283" s="11"/>
      <c r="QLW283" s="11"/>
      <c r="QLX283" s="11"/>
      <c r="QLY283" s="11"/>
      <c r="QLZ283" s="11"/>
      <c r="QMA283" s="11"/>
      <c r="QMB283" s="11"/>
      <c r="QMC283" s="11"/>
      <c r="QMD283" s="11"/>
      <c r="QME283" s="11"/>
      <c r="QMF283" s="11"/>
      <c r="QMG283" s="11"/>
      <c r="QMH283" s="11"/>
      <c r="QMI283" s="11"/>
      <c r="QMJ283" s="11"/>
      <c r="QMK283" s="11"/>
      <c r="QML283" s="11"/>
      <c r="QMM283" s="11"/>
      <c r="QMN283" s="11"/>
      <c r="QMO283" s="11"/>
      <c r="QMP283" s="11"/>
      <c r="QMQ283" s="11"/>
      <c r="QMR283" s="11"/>
      <c r="QMS283" s="11"/>
      <c r="QMT283" s="11"/>
      <c r="QMU283" s="11"/>
      <c r="QMV283" s="11"/>
      <c r="QMW283" s="11"/>
      <c r="QMX283" s="11"/>
      <c r="QMY283" s="11"/>
      <c r="QMZ283" s="11"/>
      <c r="QNA283" s="11"/>
      <c r="QNB283" s="11"/>
      <c r="QNC283" s="11"/>
      <c r="QND283" s="11"/>
      <c r="QNE283" s="11"/>
      <c r="QNF283" s="11"/>
      <c r="QNG283" s="11"/>
      <c r="QNH283" s="11"/>
      <c r="QNI283" s="11"/>
      <c r="QNJ283" s="11"/>
      <c r="QNK283" s="11"/>
      <c r="QNL283" s="11"/>
      <c r="QNM283" s="11"/>
      <c r="QNN283" s="11"/>
      <c r="QNO283" s="11"/>
      <c r="QNP283" s="11"/>
      <c r="QNQ283" s="11"/>
      <c r="QNR283" s="11"/>
      <c r="QNS283" s="11"/>
      <c r="QNT283" s="11"/>
      <c r="QNU283" s="11"/>
      <c r="QNV283" s="11"/>
      <c r="QNW283" s="11"/>
      <c r="QNX283" s="11"/>
      <c r="QNY283" s="11"/>
      <c r="QNZ283" s="11"/>
      <c r="QOA283" s="11"/>
      <c r="QOB283" s="11"/>
      <c r="QOC283" s="11"/>
      <c r="QOD283" s="11"/>
      <c r="QOE283" s="11"/>
      <c r="QOF283" s="11"/>
      <c r="QOG283" s="11"/>
      <c r="QOH283" s="11"/>
      <c r="QOI283" s="11"/>
      <c r="QOJ283" s="11"/>
      <c r="QOK283" s="11"/>
      <c r="QOL283" s="11"/>
      <c r="QOM283" s="11"/>
      <c r="QON283" s="11"/>
      <c r="QOO283" s="11"/>
      <c r="QOP283" s="11"/>
      <c r="QOQ283" s="11"/>
      <c r="QOR283" s="11"/>
      <c r="QOS283" s="11"/>
      <c r="QOT283" s="11"/>
      <c r="QOU283" s="11"/>
      <c r="QOV283" s="11"/>
      <c r="QOW283" s="11"/>
      <c r="QOX283" s="11"/>
      <c r="QOY283" s="11"/>
      <c r="QOZ283" s="11"/>
      <c r="QPA283" s="11"/>
      <c r="QPB283" s="11"/>
      <c r="QPC283" s="11"/>
      <c r="QPD283" s="11"/>
      <c r="QPE283" s="11"/>
      <c r="QPF283" s="11"/>
      <c r="QPG283" s="11"/>
      <c r="QPH283" s="11"/>
      <c r="QPI283" s="11"/>
      <c r="QPJ283" s="11"/>
      <c r="QPK283" s="11"/>
      <c r="QPL283" s="11"/>
      <c r="QPM283" s="11"/>
      <c r="QPN283" s="11"/>
      <c r="QPO283" s="11"/>
      <c r="QPP283" s="11"/>
      <c r="QPQ283" s="11"/>
      <c r="QPR283" s="11"/>
      <c r="QPS283" s="11"/>
      <c r="QPT283" s="11"/>
      <c r="QPU283" s="11"/>
      <c r="QPV283" s="11"/>
      <c r="QPW283" s="11"/>
      <c r="QPX283" s="11"/>
      <c r="QPY283" s="11"/>
      <c r="QPZ283" s="11"/>
      <c r="QQA283" s="11"/>
      <c r="QQB283" s="11"/>
      <c r="QQC283" s="11"/>
      <c r="QQD283" s="11"/>
      <c r="QQE283" s="11"/>
      <c r="QQF283" s="11"/>
      <c r="QQG283" s="11"/>
      <c r="QQH283" s="11"/>
      <c r="QQI283" s="11"/>
      <c r="QQJ283" s="11"/>
      <c r="QQK283" s="11"/>
      <c r="QQL283" s="11"/>
      <c r="QQM283" s="11"/>
      <c r="QQN283" s="11"/>
      <c r="QQO283" s="11"/>
      <c r="QQP283" s="11"/>
      <c r="QQQ283" s="11"/>
      <c r="QQR283" s="11"/>
      <c r="QQS283" s="11"/>
      <c r="QQT283" s="11"/>
      <c r="QQU283" s="11"/>
      <c r="QQV283" s="11"/>
      <c r="QQW283" s="11"/>
      <c r="QQX283" s="11"/>
      <c r="QQY283" s="11"/>
      <c r="QQZ283" s="11"/>
      <c r="QRA283" s="11"/>
      <c r="QRB283" s="11"/>
      <c r="QRC283" s="11"/>
      <c r="QRD283" s="11"/>
      <c r="QRE283" s="11"/>
      <c r="QRF283" s="11"/>
      <c r="QRG283" s="11"/>
      <c r="QRH283" s="11"/>
      <c r="QRI283" s="11"/>
      <c r="QRJ283" s="11"/>
      <c r="QRK283" s="11"/>
      <c r="QRL283" s="11"/>
      <c r="QRM283" s="11"/>
      <c r="QRN283" s="11"/>
      <c r="QRO283" s="11"/>
      <c r="QRP283" s="11"/>
      <c r="QRQ283" s="11"/>
      <c r="QRR283" s="11"/>
      <c r="QRS283" s="11"/>
      <c r="QRT283" s="11"/>
      <c r="QRU283" s="11"/>
      <c r="QRV283" s="11"/>
      <c r="QRW283" s="11"/>
      <c r="QRX283" s="11"/>
      <c r="QRY283" s="11"/>
      <c r="QRZ283" s="11"/>
      <c r="QSA283" s="11"/>
      <c r="QSB283" s="11"/>
      <c r="QSC283" s="11"/>
      <c r="QSD283" s="11"/>
      <c r="QSE283" s="11"/>
      <c r="QSF283" s="11"/>
      <c r="QSG283" s="11"/>
      <c r="QSH283" s="11"/>
      <c r="QSI283" s="11"/>
      <c r="QSJ283" s="11"/>
      <c r="QSK283" s="11"/>
      <c r="QSL283" s="11"/>
      <c r="QSM283" s="11"/>
      <c r="QSN283" s="11"/>
      <c r="QSO283" s="11"/>
      <c r="QSP283" s="11"/>
      <c r="QSQ283" s="11"/>
      <c r="QSR283" s="11"/>
      <c r="QSS283" s="11"/>
      <c r="QST283" s="11"/>
      <c r="QSU283" s="11"/>
      <c r="QSV283" s="11"/>
      <c r="QSW283" s="11"/>
      <c r="QSX283" s="11"/>
      <c r="QSY283" s="11"/>
      <c r="QSZ283" s="11"/>
      <c r="QTA283" s="11"/>
      <c r="QTB283" s="11"/>
      <c r="QTC283" s="11"/>
      <c r="QTD283" s="11"/>
      <c r="QTE283" s="11"/>
      <c r="QTF283" s="11"/>
      <c r="QTG283" s="11"/>
      <c r="QTH283" s="11"/>
      <c r="QTI283" s="11"/>
      <c r="QTJ283" s="11"/>
      <c r="QTK283" s="11"/>
      <c r="QTL283" s="11"/>
      <c r="QTM283" s="11"/>
      <c r="QTN283" s="11"/>
      <c r="QTO283" s="11"/>
      <c r="QTP283" s="11"/>
      <c r="QTQ283" s="11"/>
      <c r="QTR283" s="11"/>
      <c r="QTS283" s="11"/>
      <c r="QTT283" s="11"/>
      <c r="QTU283" s="11"/>
      <c r="QTV283" s="11"/>
      <c r="QTW283" s="11"/>
      <c r="QTX283" s="11"/>
      <c r="QTY283" s="11"/>
      <c r="QTZ283" s="11"/>
      <c r="QUA283" s="11"/>
      <c r="QUB283" s="11"/>
      <c r="QUC283" s="11"/>
      <c r="QUD283" s="11"/>
      <c r="QUE283" s="11"/>
      <c r="QUF283" s="11"/>
      <c r="QUG283" s="11"/>
      <c r="QUH283" s="11"/>
      <c r="QUI283" s="11"/>
      <c r="QUJ283" s="11"/>
      <c r="QUK283" s="11"/>
      <c r="QUL283" s="11"/>
      <c r="QUM283" s="11"/>
      <c r="QUN283" s="11"/>
      <c r="QUO283" s="11"/>
      <c r="QUP283" s="11"/>
      <c r="QUQ283" s="11"/>
      <c r="QUR283" s="11"/>
      <c r="QUS283" s="11"/>
      <c r="QUT283" s="11"/>
      <c r="QUU283" s="11"/>
      <c r="QUV283" s="11"/>
      <c r="QUW283" s="11"/>
      <c r="QUX283" s="11"/>
      <c r="QUY283" s="11"/>
      <c r="QUZ283" s="11"/>
      <c r="QVA283" s="11"/>
      <c r="QVB283" s="11"/>
      <c r="QVC283" s="11"/>
      <c r="QVD283" s="11"/>
      <c r="QVE283" s="11"/>
      <c r="QVF283" s="11"/>
      <c r="QVG283" s="11"/>
      <c r="QVH283" s="11"/>
      <c r="QVI283" s="11"/>
      <c r="QVJ283" s="11"/>
      <c r="QVK283" s="11"/>
      <c r="QVL283" s="11"/>
      <c r="QVM283" s="11"/>
      <c r="QVN283" s="11"/>
      <c r="QVO283" s="11"/>
      <c r="QVP283" s="11"/>
      <c r="QVQ283" s="11"/>
      <c r="QVR283" s="11"/>
      <c r="QVS283" s="11"/>
      <c r="QVT283" s="11"/>
      <c r="QVU283" s="11"/>
      <c r="QVV283" s="11"/>
      <c r="QVW283" s="11"/>
      <c r="QVX283" s="11"/>
      <c r="QVY283" s="11"/>
      <c r="QVZ283" s="11"/>
      <c r="QWA283" s="11"/>
      <c r="QWB283" s="11"/>
      <c r="QWC283" s="11"/>
      <c r="QWD283" s="11"/>
      <c r="QWE283" s="11"/>
      <c r="QWF283" s="11"/>
      <c r="QWG283" s="11"/>
      <c r="QWH283" s="11"/>
      <c r="QWI283" s="11"/>
      <c r="QWJ283" s="11"/>
      <c r="QWK283" s="11"/>
      <c r="QWL283" s="11"/>
      <c r="QWM283" s="11"/>
      <c r="QWN283" s="11"/>
      <c r="QWO283" s="11"/>
      <c r="QWP283" s="11"/>
      <c r="QWQ283" s="11"/>
      <c r="QWR283" s="11"/>
      <c r="QWS283" s="11"/>
      <c r="QWT283" s="11"/>
      <c r="QWU283" s="11"/>
      <c r="QWV283" s="11"/>
      <c r="QWW283" s="11"/>
      <c r="QWX283" s="11"/>
      <c r="QWY283" s="11"/>
      <c r="QWZ283" s="11"/>
      <c r="QXA283" s="11"/>
      <c r="QXB283" s="11"/>
      <c r="QXC283" s="11"/>
      <c r="QXD283" s="11"/>
      <c r="QXE283" s="11"/>
      <c r="QXF283" s="11"/>
      <c r="QXG283" s="11"/>
      <c r="QXH283" s="11"/>
      <c r="QXI283" s="11"/>
      <c r="QXJ283" s="11"/>
      <c r="QXK283" s="11"/>
      <c r="QXL283" s="11"/>
      <c r="QXM283" s="11"/>
      <c r="QXN283" s="11"/>
      <c r="QXO283" s="11"/>
      <c r="QXP283" s="11"/>
      <c r="QXQ283" s="11"/>
      <c r="QXR283" s="11"/>
      <c r="QXS283" s="11"/>
      <c r="QXT283" s="11"/>
      <c r="QXU283" s="11"/>
      <c r="QXV283" s="11"/>
      <c r="QXW283" s="11"/>
      <c r="QXX283" s="11"/>
      <c r="QXY283" s="11"/>
      <c r="QXZ283" s="11"/>
      <c r="QYA283" s="11"/>
      <c r="QYB283" s="11"/>
      <c r="QYC283" s="11"/>
      <c r="QYD283" s="11"/>
      <c r="QYE283" s="11"/>
      <c r="QYF283" s="11"/>
      <c r="QYG283" s="11"/>
      <c r="QYH283" s="11"/>
      <c r="QYI283" s="11"/>
      <c r="QYJ283" s="11"/>
      <c r="QYK283" s="11"/>
      <c r="QYL283" s="11"/>
      <c r="QYM283" s="11"/>
      <c r="QYN283" s="11"/>
      <c r="QYO283" s="11"/>
      <c r="QYP283" s="11"/>
      <c r="QYQ283" s="11"/>
      <c r="QYR283" s="11"/>
      <c r="QYS283" s="11"/>
      <c r="QYT283" s="11"/>
      <c r="QYU283" s="11"/>
      <c r="QYV283" s="11"/>
      <c r="QYW283" s="11"/>
      <c r="QYX283" s="11"/>
      <c r="QYY283" s="11"/>
      <c r="QYZ283" s="11"/>
      <c r="QZA283" s="11"/>
      <c r="QZB283" s="11"/>
      <c r="QZC283" s="11"/>
      <c r="QZD283" s="11"/>
      <c r="QZE283" s="11"/>
      <c r="QZF283" s="11"/>
      <c r="QZG283" s="11"/>
      <c r="QZH283" s="11"/>
      <c r="QZI283" s="11"/>
      <c r="QZJ283" s="11"/>
      <c r="QZK283" s="11"/>
      <c r="QZL283" s="11"/>
      <c r="QZM283" s="11"/>
      <c r="QZN283" s="11"/>
      <c r="QZO283" s="11"/>
      <c r="QZP283" s="11"/>
      <c r="QZQ283" s="11"/>
      <c r="QZR283" s="11"/>
      <c r="QZS283" s="11"/>
      <c r="QZT283" s="11"/>
      <c r="QZU283" s="11"/>
      <c r="QZV283" s="11"/>
      <c r="QZW283" s="11"/>
      <c r="QZX283" s="11"/>
      <c r="QZY283" s="11"/>
      <c r="QZZ283" s="11"/>
      <c r="RAA283" s="11"/>
      <c r="RAB283" s="11"/>
      <c r="RAC283" s="11"/>
      <c r="RAD283" s="11"/>
      <c r="RAE283" s="11"/>
      <c r="RAF283" s="11"/>
      <c r="RAG283" s="11"/>
      <c r="RAH283" s="11"/>
      <c r="RAI283" s="11"/>
      <c r="RAJ283" s="11"/>
      <c r="RAK283" s="11"/>
      <c r="RAL283" s="11"/>
      <c r="RAM283" s="11"/>
      <c r="RAN283" s="11"/>
      <c r="RAO283" s="11"/>
      <c r="RAP283" s="11"/>
      <c r="RAQ283" s="11"/>
      <c r="RAR283" s="11"/>
      <c r="RAS283" s="11"/>
      <c r="RAT283" s="11"/>
      <c r="RAU283" s="11"/>
      <c r="RAV283" s="11"/>
      <c r="RAW283" s="11"/>
      <c r="RAX283" s="11"/>
      <c r="RAY283" s="11"/>
      <c r="RAZ283" s="11"/>
      <c r="RBA283" s="11"/>
      <c r="RBB283" s="11"/>
      <c r="RBC283" s="11"/>
      <c r="RBD283" s="11"/>
      <c r="RBE283" s="11"/>
      <c r="RBF283" s="11"/>
      <c r="RBG283" s="11"/>
      <c r="RBH283" s="11"/>
      <c r="RBI283" s="11"/>
      <c r="RBJ283" s="11"/>
      <c r="RBK283" s="11"/>
      <c r="RBL283" s="11"/>
      <c r="RBM283" s="11"/>
      <c r="RBN283" s="11"/>
      <c r="RBO283" s="11"/>
      <c r="RBP283" s="11"/>
      <c r="RBQ283" s="11"/>
      <c r="RBR283" s="11"/>
      <c r="RBS283" s="11"/>
      <c r="RBT283" s="11"/>
      <c r="RBU283" s="11"/>
      <c r="RBV283" s="11"/>
      <c r="RBW283" s="11"/>
      <c r="RBX283" s="11"/>
      <c r="RBY283" s="11"/>
      <c r="RBZ283" s="11"/>
      <c r="RCA283" s="11"/>
      <c r="RCB283" s="11"/>
      <c r="RCC283" s="11"/>
      <c r="RCD283" s="11"/>
      <c r="RCE283" s="11"/>
      <c r="RCF283" s="11"/>
      <c r="RCG283" s="11"/>
      <c r="RCH283" s="11"/>
      <c r="RCI283" s="11"/>
      <c r="RCJ283" s="11"/>
      <c r="RCK283" s="11"/>
      <c r="RCL283" s="11"/>
      <c r="RCM283" s="11"/>
      <c r="RCN283" s="11"/>
      <c r="RCO283" s="11"/>
      <c r="RCP283" s="11"/>
      <c r="RCQ283" s="11"/>
      <c r="RCR283" s="11"/>
      <c r="RCS283" s="11"/>
      <c r="RCT283" s="11"/>
      <c r="RCU283" s="11"/>
      <c r="RCV283" s="11"/>
      <c r="RCW283" s="11"/>
      <c r="RCX283" s="11"/>
      <c r="RCY283" s="11"/>
      <c r="RCZ283" s="11"/>
      <c r="RDA283" s="11"/>
      <c r="RDB283" s="11"/>
      <c r="RDC283" s="11"/>
      <c r="RDD283" s="11"/>
      <c r="RDE283" s="11"/>
      <c r="RDF283" s="11"/>
      <c r="RDG283" s="11"/>
      <c r="RDH283" s="11"/>
      <c r="RDI283" s="11"/>
      <c r="RDJ283" s="11"/>
      <c r="RDK283" s="11"/>
      <c r="RDL283" s="11"/>
      <c r="RDM283" s="11"/>
      <c r="RDN283" s="11"/>
      <c r="RDO283" s="11"/>
      <c r="RDP283" s="11"/>
      <c r="RDQ283" s="11"/>
      <c r="RDR283" s="11"/>
      <c r="RDS283" s="11"/>
      <c r="RDT283" s="11"/>
      <c r="RDU283" s="11"/>
      <c r="RDV283" s="11"/>
      <c r="RDW283" s="11"/>
      <c r="RDX283" s="11"/>
      <c r="RDY283" s="11"/>
      <c r="RDZ283" s="11"/>
      <c r="REA283" s="11"/>
      <c r="REB283" s="11"/>
      <c r="REC283" s="11"/>
      <c r="RED283" s="11"/>
      <c r="REE283" s="11"/>
      <c r="REF283" s="11"/>
      <c r="REG283" s="11"/>
      <c r="REH283" s="11"/>
      <c r="REI283" s="11"/>
      <c r="REJ283" s="11"/>
      <c r="REK283" s="11"/>
      <c r="REL283" s="11"/>
      <c r="REM283" s="11"/>
      <c r="REN283" s="11"/>
      <c r="REO283" s="11"/>
      <c r="REP283" s="11"/>
      <c r="REQ283" s="11"/>
      <c r="RER283" s="11"/>
      <c r="RES283" s="11"/>
      <c r="RET283" s="11"/>
      <c r="REU283" s="11"/>
      <c r="REV283" s="11"/>
      <c r="REW283" s="11"/>
      <c r="REX283" s="11"/>
      <c r="REY283" s="11"/>
      <c r="REZ283" s="11"/>
      <c r="RFA283" s="11"/>
      <c r="RFB283" s="11"/>
      <c r="RFC283" s="11"/>
      <c r="RFD283" s="11"/>
      <c r="RFE283" s="11"/>
      <c r="RFF283" s="11"/>
      <c r="RFG283" s="11"/>
      <c r="RFH283" s="11"/>
      <c r="RFI283" s="11"/>
      <c r="RFJ283" s="11"/>
      <c r="RFK283" s="11"/>
      <c r="RFL283" s="11"/>
      <c r="RFM283" s="11"/>
      <c r="RFN283" s="11"/>
      <c r="RFO283" s="11"/>
      <c r="RFP283" s="11"/>
      <c r="RFQ283" s="11"/>
      <c r="RFR283" s="11"/>
      <c r="RFS283" s="11"/>
      <c r="RFT283" s="11"/>
      <c r="RFU283" s="11"/>
      <c r="RFV283" s="11"/>
      <c r="RFW283" s="11"/>
      <c r="RFX283" s="11"/>
      <c r="RFY283" s="11"/>
      <c r="RFZ283" s="11"/>
      <c r="RGA283" s="11"/>
      <c r="RGB283" s="11"/>
      <c r="RGC283" s="11"/>
      <c r="RGD283" s="11"/>
      <c r="RGE283" s="11"/>
      <c r="RGF283" s="11"/>
      <c r="RGG283" s="11"/>
      <c r="RGH283" s="11"/>
      <c r="RGI283" s="11"/>
      <c r="RGJ283" s="11"/>
      <c r="RGK283" s="11"/>
      <c r="RGL283" s="11"/>
      <c r="RGM283" s="11"/>
      <c r="RGN283" s="11"/>
      <c r="RGO283" s="11"/>
      <c r="RGP283" s="11"/>
      <c r="RGQ283" s="11"/>
      <c r="RGR283" s="11"/>
      <c r="RGS283" s="11"/>
      <c r="RGT283" s="11"/>
      <c r="RGU283" s="11"/>
      <c r="RGV283" s="11"/>
      <c r="RGW283" s="11"/>
      <c r="RGX283" s="11"/>
      <c r="RGY283" s="11"/>
      <c r="RGZ283" s="11"/>
      <c r="RHA283" s="11"/>
      <c r="RHB283" s="11"/>
      <c r="RHC283" s="11"/>
      <c r="RHD283" s="11"/>
      <c r="RHE283" s="11"/>
      <c r="RHF283" s="11"/>
      <c r="RHG283" s="11"/>
      <c r="RHH283" s="11"/>
      <c r="RHI283" s="11"/>
      <c r="RHJ283" s="11"/>
      <c r="RHK283" s="11"/>
      <c r="RHL283" s="11"/>
      <c r="RHM283" s="11"/>
      <c r="RHN283" s="11"/>
      <c r="RHO283" s="11"/>
      <c r="RHP283" s="11"/>
      <c r="RHQ283" s="11"/>
      <c r="RHR283" s="11"/>
      <c r="RHS283" s="11"/>
      <c r="RHT283" s="11"/>
      <c r="RHU283" s="11"/>
      <c r="RHV283" s="11"/>
      <c r="RHW283" s="11"/>
      <c r="RHX283" s="11"/>
      <c r="RHY283" s="11"/>
      <c r="RHZ283" s="11"/>
      <c r="RIA283" s="11"/>
      <c r="RIB283" s="11"/>
      <c r="RIC283" s="11"/>
      <c r="RID283" s="11"/>
      <c r="RIE283" s="11"/>
      <c r="RIF283" s="11"/>
      <c r="RIG283" s="11"/>
      <c r="RIH283" s="11"/>
      <c r="RII283" s="11"/>
      <c r="RIJ283" s="11"/>
      <c r="RIK283" s="11"/>
      <c r="RIL283" s="11"/>
      <c r="RIM283" s="11"/>
      <c r="RIN283" s="11"/>
      <c r="RIO283" s="11"/>
      <c r="RIP283" s="11"/>
      <c r="RIQ283" s="11"/>
      <c r="RIR283" s="11"/>
      <c r="RIS283" s="11"/>
      <c r="RIT283" s="11"/>
      <c r="RIU283" s="11"/>
      <c r="RIV283" s="11"/>
      <c r="RIW283" s="11"/>
      <c r="RIX283" s="11"/>
      <c r="RIY283" s="11"/>
      <c r="RIZ283" s="11"/>
      <c r="RJA283" s="11"/>
      <c r="RJB283" s="11"/>
      <c r="RJC283" s="11"/>
      <c r="RJD283" s="11"/>
      <c r="RJE283" s="11"/>
      <c r="RJF283" s="11"/>
      <c r="RJG283" s="11"/>
      <c r="RJH283" s="11"/>
      <c r="RJI283" s="11"/>
      <c r="RJJ283" s="11"/>
      <c r="RJK283" s="11"/>
      <c r="RJL283" s="11"/>
      <c r="RJM283" s="11"/>
      <c r="RJN283" s="11"/>
      <c r="RJO283" s="11"/>
      <c r="RJP283" s="11"/>
      <c r="RJQ283" s="11"/>
      <c r="RJR283" s="11"/>
      <c r="RJS283" s="11"/>
      <c r="RJT283" s="11"/>
      <c r="RJU283" s="11"/>
      <c r="RJV283" s="11"/>
      <c r="RJW283" s="11"/>
      <c r="RJX283" s="11"/>
      <c r="RJY283" s="11"/>
      <c r="RJZ283" s="11"/>
      <c r="RKA283" s="11"/>
      <c r="RKB283" s="11"/>
      <c r="RKC283" s="11"/>
      <c r="RKD283" s="11"/>
      <c r="RKE283" s="11"/>
      <c r="RKF283" s="11"/>
      <c r="RKG283" s="11"/>
      <c r="RKH283" s="11"/>
      <c r="RKI283" s="11"/>
      <c r="RKJ283" s="11"/>
      <c r="RKK283" s="11"/>
      <c r="RKL283" s="11"/>
      <c r="RKM283" s="11"/>
      <c r="RKN283" s="11"/>
      <c r="RKO283" s="11"/>
      <c r="RKP283" s="11"/>
      <c r="RKQ283" s="11"/>
      <c r="RKR283" s="11"/>
      <c r="RKS283" s="11"/>
      <c r="RKT283" s="11"/>
      <c r="RKU283" s="11"/>
      <c r="RKV283" s="11"/>
      <c r="RKW283" s="11"/>
      <c r="RKX283" s="11"/>
      <c r="RKY283" s="11"/>
      <c r="RKZ283" s="11"/>
      <c r="RLA283" s="11"/>
      <c r="RLB283" s="11"/>
      <c r="RLC283" s="11"/>
      <c r="RLD283" s="11"/>
      <c r="RLE283" s="11"/>
      <c r="RLF283" s="11"/>
      <c r="RLG283" s="11"/>
      <c r="RLH283" s="11"/>
      <c r="RLI283" s="11"/>
      <c r="RLJ283" s="11"/>
      <c r="RLK283" s="11"/>
      <c r="RLL283" s="11"/>
      <c r="RLM283" s="11"/>
      <c r="RLN283" s="11"/>
      <c r="RLO283" s="11"/>
      <c r="RLP283" s="11"/>
      <c r="RLQ283" s="11"/>
      <c r="RLR283" s="11"/>
      <c r="RLS283" s="11"/>
      <c r="RLT283" s="11"/>
      <c r="RLU283" s="11"/>
      <c r="RLV283" s="11"/>
      <c r="RLW283" s="11"/>
      <c r="RLX283" s="11"/>
      <c r="RLY283" s="11"/>
      <c r="RLZ283" s="11"/>
      <c r="RMA283" s="11"/>
      <c r="RMB283" s="11"/>
      <c r="RMC283" s="11"/>
      <c r="RMD283" s="11"/>
      <c r="RME283" s="11"/>
      <c r="RMF283" s="11"/>
      <c r="RMG283" s="11"/>
      <c r="RMH283" s="11"/>
      <c r="RMI283" s="11"/>
      <c r="RMJ283" s="11"/>
      <c r="RMK283" s="11"/>
      <c r="RML283" s="11"/>
      <c r="RMM283" s="11"/>
      <c r="RMN283" s="11"/>
      <c r="RMO283" s="11"/>
      <c r="RMP283" s="11"/>
      <c r="RMQ283" s="11"/>
      <c r="RMR283" s="11"/>
      <c r="RMS283" s="11"/>
      <c r="RMT283" s="11"/>
      <c r="RMU283" s="11"/>
      <c r="RMV283" s="11"/>
      <c r="RMW283" s="11"/>
      <c r="RMX283" s="11"/>
      <c r="RMY283" s="11"/>
      <c r="RMZ283" s="11"/>
      <c r="RNA283" s="11"/>
      <c r="RNB283" s="11"/>
      <c r="RNC283" s="11"/>
      <c r="RND283" s="11"/>
      <c r="RNE283" s="11"/>
      <c r="RNF283" s="11"/>
      <c r="RNG283" s="11"/>
      <c r="RNH283" s="11"/>
      <c r="RNI283" s="11"/>
      <c r="RNJ283" s="11"/>
      <c r="RNK283" s="11"/>
      <c r="RNL283" s="11"/>
      <c r="RNM283" s="11"/>
      <c r="RNN283" s="11"/>
      <c r="RNO283" s="11"/>
      <c r="RNP283" s="11"/>
      <c r="RNQ283" s="11"/>
      <c r="RNR283" s="11"/>
      <c r="RNS283" s="11"/>
      <c r="RNT283" s="11"/>
      <c r="RNU283" s="11"/>
      <c r="RNV283" s="11"/>
      <c r="RNW283" s="11"/>
      <c r="RNX283" s="11"/>
      <c r="RNY283" s="11"/>
      <c r="RNZ283" s="11"/>
      <c r="ROA283" s="11"/>
      <c r="ROB283" s="11"/>
      <c r="ROC283" s="11"/>
      <c r="ROD283" s="11"/>
      <c r="ROE283" s="11"/>
      <c r="ROF283" s="11"/>
      <c r="ROG283" s="11"/>
      <c r="ROH283" s="11"/>
      <c r="ROI283" s="11"/>
      <c r="ROJ283" s="11"/>
      <c r="ROK283" s="11"/>
      <c r="ROL283" s="11"/>
      <c r="ROM283" s="11"/>
      <c r="RON283" s="11"/>
      <c r="ROO283" s="11"/>
      <c r="ROP283" s="11"/>
      <c r="ROQ283" s="11"/>
      <c r="ROR283" s="11"/>
      <c r="ROS283" s="11"/>
      <c r="ROT283" s="11"/>
      <c r="ROU283" s="11"/>
      <c r="ROV283" s="11"/>
      <c r="ROW283" s="11"/>
      <c r="ROX283" s="11"/>
      <c r="ROY283" s="11"/>
      <c r="ROZ283" s="11"/>
      <c r="RPA283" s="11"/>
      <c r="RPB283" s="11"/>
      <c r="RPC283" s="11"/>
      <c r="RPD283" s="11"/>
      <c r="RPE283" s="11"/>
      <c r="RPF283" s="11"/>
      <c r="RPG283" s="11"/>
      <c r="RPH283" s="11"/>
      <c r="RPI283" s="11"/>
      <c r="RPJ283" s="11"/>
      <c r="RPK283" s="11"/>
      <c r="RPL283" s="11"/>
      <c r="RPM283" s="11"/>
      <c r="RPN283" s="11"/>
      <c r="RPO283" s="11"/>
      <c r="RPP283" s="11"/>
      <c r="RPQ283" s="11"/>
      <c r="RPR283" s="11"/>
      <c r="RPS283" s="11"/>
      <c r="RPT283" s="11"/>
      <c r="RPU283" s="11"/>
      <c r="RPV283" s="11"/>
      <c r="RPW283" s="11"/>
      <c r="RPX283" s="11"/>
      <c r="RPY283" s="11"/>
      <c r="RPZ283" s="11"/>
      <c r="RQA283" s="11"/>
      <c r="RQB283" s="11"/>
      <c r="RQC283" s="11"/>
      <c r="RQD283" s="11"/>
      <c r="RQE283" s="11"/>
      <c r="RQF283" s="11"/>
      <c r="RQG283" s="11"/>
      <c r="RQH283" s="11"/>
      <c r="RQI283" s="11"/>
      <c r="RQJ283" s="11"/>
      <c r="RQK283" s="11"/>
      <c r="RQL283" s="11"/>
      <c r="RQM283" s="11"/>
      <c r="RQN283" s="11"/>
      <c r="RQO283" s="11"/>
      <c r="RQP283" s="11"/>
      <c r="RQQ283" s="11"/>
      <c r="RQR283" s="11"/>
      <c r="RQS283" s="11"/>
      <c r="RQT283" s="11"/>
      <c r="RQU283" s="11"/>
      <c r="RQV283" s="11"/>
      <c r="RQW283" s="11"/>
      <c r="RQX283" s="11"/>
      <c r="RQY283" s="11"/>
      <c r="RQZ283" s="11"/>
      <c r="RRA283" s="11"/>
      <c r="RRB283" s="11"/>
      <c r="RRC283" s="11"/>
      <c r="RRD283" s="11"/>
      <c r="RRE283" s="11"/>
      <c r="RRF283" s="11"/>
      <c r="RRG283" s="11"/>
      <c r="RRH283" s="11"/>
      <c r="RRI283" s="11"/>
      <c r="RRJ283" s="11"/>
      <c r="RRK283" s="11"/>
      <c r="RRL283" s="11"/>
      <c r="RRM283" s="11"/>
      <c r="RRN283" s="11"/>
      <c r="RRO283" s="11"/>
      <c r="RRP283" s="11"/>
      <c r="RRQ283" s="11"/>
      <c r="RRR283" s="11"/>
      <c r="RRS283" s="11"/>
      <c r="RRT283" s="11"/>
      <c r="RRU283" s="11"/>
      <c r="RRV283" s="11"/>
      <c r="RRW283" s="11"/>
      <c r="RRX283" s="11"/>
      <c r="RRY283" s="11"/>
      <c r="RRZ283" s="11"/>
      <c r="RSA283" s="11"/>
      <c r="RSB283" s="11"/>
      <c r="RSC283" s="11"/>
      <c r="RSD283" s="11"/>
      <c r="RSE283" s="11"/>
      <c r="RSF283" s="11"/>
      <c r="RSG283" s="11"/>
      <c r="RSH283" s="11"/>
      <c r="RSI283" s="11"/>
      <c r="RSJ283" s="11"/>
      <c r="RSK283" s="11"/>
      <c r="RSL283" s="11"/>
      <c r="RSM283" s="11"/>
      <c r="RSN283" s="11"/>
      <c r="RSO283" s="11"/>
      <c r="RSP283" s="11"/>
      <c r="RSQ283" s="11"/>
      <c r="RSR283" s="11"/>
      <c r="RSS283" s="11"/>
      <c r="RST283" s="11"/>
      <c r="RSU283" s="11"/>
      <c r="RSV283" s="11"/>
      <c r="RSW283" s="11"/>
      <c r="RSX283" s="11"/>
      <c r="RSY283" s="11"/>
      <c r="RSZ283" s="11"/>
      <c r="RTA283" s="11"/>
      <c r="RTB283" s="11"/>
      <c r="RTC283" s="11"/>
      <c r="RTD283" s="11"/>
      <c r="RTE283" s="11"/>
      <c r="RTF283" s="11"/>
      <c r="RTG283" s="11"/>
      <c r="RTH283" s="11"/>
      <c r="RTI283" s="11"/>
      <c r="RTJ283" s="11"/>
      <c r="RTK283" s="11"/>
      <c r="RTL283" s="11"/>
      <c r="RTM283" s="11"/>
      <c r="RTN283" s="11"/>
      <c r="RTO283" s="11"/>
      <c r="RTP283" s="11"/>
      <c r="RTQ283" s="11"/>
      <c r="RTR283" s="11"/>
      <c r="RTS283" s="11"/>
      <c r="RTT283" s="11"/>
      <c r="RTU283" s="11"/>
      <c r="RTV283" s="11"/>
      <c r="RTW283" s="11"/>
      <c r="RTX283" s="11"/>
      <c r="RTY283" s="11"/>
      <c r="RTZ283" s="11"/>
      <c r="RUA283" s="11"/>
      <c r="RUB283" s="11"/>
      <c r="RUC283" s="11"/>
      <c r="RUD283" s="11"/>
      <c r="RUE283" s="11"/>
      <c r="RUF283" s="11"/>
      <c r="RUG283" s="11"/>
      <c r="RUH283" s="11"/>
      <c r="RUI283" s="11"/>
      <c r="RUJ283" s="11"/>
      <c r="RUK283" s="11"/>
      <c r="RUL283" s="11"/>
      <c r="RUM283" s="11"/>
      <c r="RUN283" s="11"/>
      <c r="RUO283" s="11"/>
      <c r="RUP283" s="11"/>
      <c r="RUQ283" s="11"/>
      <c r="RUR283" s="11"/>
      <c r="RUS283" s="11"/>
      <c r="RUT283" s="11"/>
      <c r="RUU283" s="11"/>
      <c r="RUV283" s="11"/>
      <c r="RUW283" s="11"/>
      <c r="RUX283" s="11"/>
      <c r="RUY283" s="11"/>
      <c r="RUZ283" s="11"/>
      <c r="RVA283" s="11"/>
      <c r="RVB283" s="11"/>
      <c r="RVC283" s="11"/>
      <c r="RVD283" s="11"/>
      <c r="RVE283" s="11"/>
      <c r="RVF283" s="11"/>
      <c r="RVG283" s="11"/>
      <c r="RVH283" s="11"/>
      <c r="RVI283" s="11"/>
      <c r="RVJ283" s="11"/>
      <c r="RVK283" s="11"/>
      <c r="RVL283" s="11"/>
      <c r="RVM283" s="11"/>
      <c r="RVN283" s="11"/>
      <c r="RVO283" s="11"/>
      <c r="RVP283" s="11"/>
      <c r="RVQ283" s="11"/>
      <c r="RVR283" s="11"/>
      <c r="RVS283" s="11"/>
      <c r="RVT283" s="11"/>
      <c r="RVU283" s="11"/>
      <c r="RVV283" s="11"/>
      <c r="RVW283" s="11"/>
      <c r="RVX283" s="11"/>
      <c r="RVY283" s="11"/>
      <c r="RVZ283" s="11"/>
      <c r="RWA283" s="11"/>
      <c r="RWB283" s="11"/>
      <c r="RWC283" s="11"/>
      <c r="RWD283" s="11"/>
      <c r="RWE283" s="11"/>
      <c r="RWF283" s="11"/>
      <c r="RWG283" s="11"/>
      <c r="RWH283" s="11"/>
      <c r="RWI283" s="11"/>
      <c r="RWJ283" s="11"/>
      <c r="RWK283" s="11"/>
      <c r="RWL283" s="11"/>
      <c r="RWM283" s="11"/>
      <c r="RWN283" s="11"/>
      <c r="RWO283" s="11"/>
      <c r="RWP283" s="11"/>
      <c r="RWQ283" s="11"/>
      <c r="RWR283" s="11"/>
      <c r="RWS283" s="11"/>
      <c r="RWT283" s="11"/>
      <c r="RWU283" s="11"/>
      <c r="RWV283" s="11"/>
      <c r="RWW283" s="11"/>
      <c r="RWX283" s="11"/>
      <c r="RWY283" s="11"/>
      <c r="RWZ283" s="11"/>
      <c r="RXA283" s="11"/>
      <c r="RXB283" s="11"/>
      <c r="RXC283" s="11"/>
      <c r="RXD283" s="11"/>
      <c r="RXE283" s="11"/>
      <c r="RXF283" s="11"/>
      <c r="RXG283" s="11"/>
      <c r="RXH283" s="11"/>
      <c r="RXI283" s="11"/>
      <c r="RXJ283" s="11"/>
      <c r="RXK283" s="11"/>
      <c r="RXL283" s="11"/>
      <c r="RXM283" s="11"/>
      <c r="RXN283" s="11"/>
      <c r="RXO283" s="11"/>
      <c r="RXP283" s="11"/>
      <c r="RXQ283" s="11"/>
      <c r="RXR283" s="11"/>
      <c r="RXS283" s="11"/>
      <c r="RXT283" s="11"/>
      <c r="RXU283" s="11"/>
      <c r="RXV283" s="11"/>
      <c r="RXW283" s="11"/>
      <c r="RXX283" s="11"/>
      <c r="RXY283" s="11"/>
      <c r="RXZ283" s="11"/>
      <c r="RYA283" s="11"/>
      <c r="RYB283" s="11"/>
      <c r="RYC283" s="11"/>
      <c r="RYD283" s="11"/>
      <c r="RYE283" s="11"/>
      <c r="RYF283" s="11"/>
      <c r="RYG283" s="11"/>
      <c r="RYH283" s="11"/>
      <c r="RYI283" s="11"/>
      <c r="RYJ283" s="11"/>
      <c r="RYK283" s="11"/>
      <c r="RYL283" s="11"/>
      <c r="RYM283" s="11"/>
      <c r="RYN283" s="11"/>
      <c r="RYO283" s="11"/>
      <c r="RYP283" s="11"/>
      <c r="RYQ283" s="11"/>
      <c r="RYR283" s="11"/>
      <c r="RYS283" s="11"/>
      <c r="RYT283" s="11"/>
      <c r="RYU283" s="11"/>
      <c r="RYV283" s="11"/>
      <c r="RYW283" s="11"/>
      <c r="RYX283" s="11"/>
      <c r="RYY283" s="11"/>
      <c r="RYZ283" s="11"/>
      <c r="RZA283" s="11"/>
      <c r="RZB283" s="11"/>
      <c r="RZC283" s="11"/>
      <c r="RZD283" s="11"/>
      <c r="RZE283" s="11"/>
      <c r="RZF283" s="11"/>
      <c r="RZG283" s="11"/>
      <c r="RZH283" s="11"/>
      <c r="RZI283" s="11"/>
      <c r="RZJ283" s="11"/>
      <c r="RZK283" s="11"/>
      <c r="RZL283" s="11"/>
      <c r="RZM283" s="11"/>
      <c r="RZN283" s="11"/>
      <c r="RZO283" s="11"/>
      <c r="RZP283" s="11"/>
      <c r="RZQ283" s="11"/>
      <c r="RZR283" s="11"/>
      <c r="RZS283" s="11"/>
      <c r="RZT283" s="11"/>
      <c r="RZU283" s="11"/>
      <c r="RZV283" s="11"/>
      <c r="RZW283" s="11"/>
      <c r="RZX283" s="11"/>
      <c r="RZY283" s="11"/>
      <c r="RZZ283" s="11"/>
      <c r="SAA283" s="11"/>
      <c r="SAB283" s="11"/>
      <c r="SAC283" s="11"/>
      <c r="SAD283" s="11"/>
      <c r="SAE283" s="11"/>
      <c r="SAF283" s="11"/>
      <c r="SAG283" s="11"/>
      <c r="SAH283" s="11"/>
      <c r="SAI283" s="11"/>
      <c r="SAJ283" s="11"/>
      <c r="SAK283" s="11"/>
      <c r="SAL283" s="11"/>
      <c r="SAM283" s="11"/>
      <c r="SAN283" s="11"/>
      <c r="SAO283" s="11"/>
      <c r="SAP283" s="11"/>
      <c r="SAQ283" s="11"/>
      <c r="SAR283" s="11"/>
      <c r="SAS283" s="11"/>
      <c r="SAT283" s="11"/>
      <c r="SAU283" s="11"/>
      <c r="SAV283" s="11"/>
      <c r="SAW283" s="11"/>
      <c r="SAX283" s="11"/>
      <c r="SAY283" s="11"/>
      <c r="SAZ283" s="11"/>
      <c r="SBA283" s="11"/>
      <c r="SBB283" s="11"/>
      <c r="SBC283" s="11"/>
      <c r="SBD283" s="11"/>
      <c r="SBE283" s="11"/>
      <c r="SBF283" s="11"/>
      <c r="SBG283" s="11"/>
      <c r="SBH283" s="11"/>
      <c r="SBI283" s="11"/>
      <c r="SBJ283" s="11"/>
      <c r="SBK283" s="11"/>
      <c r="SBL283" s="11"/>
      <c r="SBM283" s="11"/>
      <c r="SBN283" s="11"/>
      <c r="SBO283" s="11"/>
      <c r="SBP283" s="11"/>
      <c r="SBQ283" s="11"/>
      <c r="SBR283" s="11"/>
      <c r="SBS283" s="11"/>
      <c r="SBT283" s="11"/>
      <c r="SBU283" s="11"/>
      <c r="SBV283" s="11"/>
      <c r="SBW283" s="11"/>
      <c r="SBX283" s="11"/>
      <c r="SBY283" s="11"/>
      <c r="SBZ283" s="11"/>
      <c r="SCA283" s="11"/>
      <c r="SCB283" s="11"/>
      <c r="SCC283" s="11"/>
      <c r="SCD283" s="11"/>
      <c r="SCE283" s="11"/>
      <c r="SCF283" s="11"/>
      <c r="SCG283" s="11"/>
      <c r="SCH283" s="11"/>
      <c r="SCI283" s="11"/>
      <c r="SCJ283" s="11"/>
      <c r="SCK283" s="11"/>
      <c r="SCL283" s="11"/>
      <c r="SCM283" s="11"/>
      <c r="SCN283" s="11"/>
      <c r="SCO283" s="11"/>
      <c r="SCP283" s="11"/>
      <c r="SCQ283" s="11"/>
      <c r="SCR283" s="11"/>
      <c r="SCS283" s="11"/>
      <c r="SCT283" s="11"/>
      <c r="SCU283" s="11"/>
      <c r="SCV283" s="11"/>
      <c r="SCW283" s="11"/>
      <c r="SCX283" s="11"/>
      <c r="SCY283" s="11"/>
      <c r="SCZ283" s="11"/>
      <c r="SDA283" s="11"/>
      <c r="SDB283" s="11"/>
      <c r="SDC283" s="11"/>
      <c r="SDD283" s="11"/>
      <c r="SDE283" s="11"/>
      <c r="SDF283" s="11"/>
      <c r="SDG283" s="11"/>
      <c r="SDH283" s="11"/>
      <c r="SDI283" s="11"/>
      <c r="SDJ283" s="11"/>
      <c r="SDK283" s="11"/>
      <c r="SDL283" s="11"/>
      <c r="SDM283" s="11"/>
      <c r="SDN283" s="11"/>
      <c r="SDO283" s="11"/>
      <c r="SDP283" s="11"/>
      <c r="SDQ283" s="11"/>
      <c r="SDR283" s="11"/>
      <c r="SDS283" s="11"/>
      <c r="SDT283" s="11"/>
      <c r="SDU283" s="11"/>
      <c r="SDV283" s="11"/>
      <c r="SDW283" s="11"/>
      <c r="SDX283" s="11"/>
      <c r="SDY283" s="11"/>
      <c r="SDZ283" s="11"/>
      <c r="SEA283" s="11"/>
      <c r="SEB283" s="11"/>
      <c r="SEC283" s="11"/>
      <c r="SED283" s="11"/>
      <c r="SEE283" s="11"/>
      <c r="SEF283" s="11"/>
      <c r="SEG283" s="11"/>
      <c r="SEH283" s="11"/>
      <c r="SEI283" s="11"/>
      <c r="SEJ283" s="11"/>
      <c r="SEK283" s="11"/>
      <c r="SEL283" s="11"/>
      <c r="SEM283" s="11"/>
      <c r="SEN283" s="11"/>
      <c r="SEO283" s="11"/>
      <c r="SEP283" s="11"/>
      <c r="SEQ283" s="11"/>
      <c r="SER283" s="11"/>
      <c r="SES283" s="11"/>
      <c r="SET283" s="11"/>
      <c r="SEU283" s="11"/>
      <c r="SEV283" s="11"/>
      <c r="SEW283" s="11"/>
      <c r="SEX283" s="11"/>
      <c r="SEY283" s="11"/>
      <c r="SEZ283" s="11"/>
      <c r="SFA283" s="11"/>
      <c r="SFB283" s="11"/>
      <c r="SFC283" s="11"/>
      <c r="SFD283" s="11"/>
      <c r="SFE283" s="11"/>
      <c r="SFF283" s="11"/>
      <c r="SFG283" s="11"/>
      <c r="SFH283" s="11"/>
      <c r="SFI283" s="11"/>
      <c r="SFJ283" s="11"/>
      <c r="SFK283" s="11"/>
      <c r="SFL283" s="11"/>
      <c r="SFM283" s="11"/>
      <c r="SFN283" s="11"/>
      <c r="SFO283" s="11"/>
      <c r="SFP283" s="11"/>
      <c r="SFQ283" s="11"/>
      <c r="SFR283" s="11"/>
      <c r="SFS283" s="11"/>
      <c r="SFT283" s="11"/>
      <c r="SFU283" s="11"/>
      <c r="SFV283" s="11"/>
      <c r="SFW283" s="11"/>
      <c r="SFX283" s="11"/>
      <c r="SFY283" s="11"/>
      <c r="SFZ283" s="11"/>
      <c r="SGA283" s="11"/>
      <c r="SGB283" s="11"/>
      <c r="SGC283" s="11"/>
      <c r="SGD283" s="11"/>
      <c r="SGE283" s="11"/>
      <c r="SGF283" s="11"/>
      <c r="SGG283" s="11"/>
      <c r="SGH283" s="11"/>
      <c r="SGI283" s="11"/>
      <c r="SGJ283" s="11"/>
      <c r="SGK283" s="11"/>
      <c r="SGL283" s="11"/>
      <c r="SGM283" s="11"/>
      <c r="SGN283" s="11"/>
      <c r="SGO283" s="11"/>
      <c r="SGP283" s="11"/>
      <c r="SGQ283" s="11"/>
      <c r="SGR283" s="11"/>
      <c r="SGS283" s="11"/>
      <c r="SGT283" s="11"/>
      <c r="SGU283" s="11"/>
      <c r="SGV283" s="11"/>
      <c r="SGW283" s="11"/>
      <c r="SGX283" s="11"/>
      <c r="SGY283" s="11"/>
      <c r="SGZ283" s="11"/>
      <c r="SHA283" s="11"/>
      <c r="SHB283" s="11"/>
      <c r="SHC283" s="11"/>
      <c r="SHD283" s="11"/>
      <c r="SHE283" s="11"/>
      <c r="SHF283" s="11"/>
      <c r="SHG283" s="11"/>
      <c r="SHH283" s="11"/>
      <c r="SHI283" s="11"/>
      <c r="SHJ283" s="11"/>
      <c r="SHK283" s="11"/>
      <c r="SHL283" s="11"/>
      <c r="SHM283" s="11"/>
      <c r="SHN283" s="11"/>
      <c r="SHO283" s="11"/>
      <c r="SHP283" s="11"/>
      <c r="SHQ283" s="11"/>
      <c r="SHR283" s="11"/>
      <c r="SHS283" s="11"/>
      <c r="SHT283" s="11"/>
      <c r="SHU283" s="11"/>
      <c r="SHV283" s="11"/>
      <c r="SHW283" s="11"/>
      <c r="SHX283" s="11"/>
      <c r="SHY283" s="11"/>
      <c r="SHZ283" s="11"/>
      <c r="SIA283" s="11"/>
      <c r="SIB283" s="11"/>
      <c r="SIC283" s="11"/>
      <c r="SID283" s="11"/>
      <c r="SIE283" s="11"/>
      <c r="SIF283" s="11"/>
      <c r="SIG283" s="11"/>
      <c r="SIH283" s="11"/>
      <c r="SII283" s="11"/>
      <c r="SIJ283" s="11"/>
      <c r="SIK283" s="11"/>
      <c r="SIL283" s="11"/>
      <c r="SIM283" s="11"/>
      <c r="SIN283" s="11"/>
      <c r="SIO283" s="11"/>
      <c r="SIP283" s="11"/>
      <c r="SIQ283" s="11"/>
      <c r="SIR283" s="11"/>
      <c r="SIS283" s="11"/>
      <c r="SIT283" s="11"/>
      <c r="SIU283" s="11"/>
      <c r="SIV283" s="11"/>
      <c r="SIW283" s="11"/>
      <c r="SIX283" s="11"/>
      <c r="SIY283" s="11"/>
      <c r="SIZ283" s="11"/>
      <c r="SJA283" s="11"/>
      <c r="SJB283" s="11"/>
      <c r="SJC283" s="11"/>
      <c r="SJD283" s="11"/>
      <c r="SJE283" s="11"/>
      <c r="SJF283" s="11"/>
      <c r="SJG283" s="11"/>
      <c r="SJH283" s="11"/>
      <c r="SJI283" s="11"/>
      <c r="SJJ283" s="11"/>
      <c r="SJK283" s="11"/>
      <c r="SJL283" s="11"/>
      <c r="SJM283" s="11"/>
      <c r="SJN283" s="11"/>
      <c r="SJO283" s="11"/>
      <c r="SJP283" s="11"/>
      <c r="SJQ283" s="11"/>
      <c r="SJR283" s="11"/>
      <c r="SJS283" s="11"/>
      <c r="SJT283" s="11"/>
      <c r="SJU283" s="11"/>
      <c r="SJV283" s="11"/>
      <c r="SJW283" s="11"/>
      <c r="SJX283" s="11"/>
      <c r="SJY283" s="11"/>
      <c r="SJZ283" s="11"/>
      <c r="SKA283" s="11"/>
      <c r="SKB283" s="11"/>
      <c r="SKC283" s="11"/>
      <c r="SKD283" s="11"/>
      <c r="SKE283" s="11"/>
      <c r="SKF283" s="11"/>
      <c r="SKG283" s="11"/>
      <c r="SKH283" s="11"/>
      <c r="SKI283" s="11"/>
      <c r="SKJ283" s="11"/>
      <c r="SKK283" s="11"/>
      <c r="SKL283" s="11"/>
      <c r="SKM283" s="11"/>
      <c r="SKN283" s="11"/>
      <c r="SKO283" s="11"/>
      <c r="SKP283" s="11"/>
      <c r="SKQ283" s="11"/>
      <c r="SKR283" s="11"/>
      <c r="SKS283" s="11"/>
      <c r="SKT283" s="11"/>
      <c r="SKU283" s="11"/>
      <c r="SKV283" s="11"/>
      <c r="SKW283" s="11"/>
      <c r="SKX283" s="11"/>
      <c r="SKY283" s="11"/>
      <c r="SKZ283" s="11"/>
      <c r="SLA283" s="11"/>
      <c r="SLB283" s="11"/>
      <c r="SLC283" s="11"/>
      <c r="SLD283" s="11"/>
      <c r="SLE283" s="11"/>
      <c r="SLF283" s="11"/>
      <c r="SLG283" s="11"/>
      <c r="SLH283" s="11"/>
      <c r="SLI283" s="11"/>
      <c r="SLJ283" s="11"/>
      <c r="SLK283" s="11"/>
      <c r="SLL283" s="11"/>
      <c r="SLM283" s="11"/>
      <c r="SLN283" s="11"/>
      <c r="SLO283" s="11"/>
      <c r="SLP283" s="11"/>
      <c r="SLQ283" s="11"/>
      <c r="SLR283" s="11"/>
      <c r="SLS283" s="11"/>
      <c r="SLT283" s="11"/>
      <c r="SLU283" s="11"/>
      <c r="SLV283" s="11"/>
      <c r="SLW283" s="11"/>
      <c r="SLX283" s="11"/>
      <c r="SLY283" s="11"/>
      <c r="SLZ283" s="11"/>
      <c r="SMA283" s="11"/>
      <c r="SMB283" s="11"/>
      <c r="SMC283" s="11"/>
      <c r="SMD283" s="11"/>
      <c r="SME283" s="11"/>
      <c r="SMF283" s="11"/>
      <c r="SMG283" s="11"/>
      <c r="SMH283" s="11"/>
      <c r="SMI283" s="11"/>
      <c r="SMJ283" s="11"/>
      <c r="SMK283" s="11"/>
      <c r="SML283" s="11"/>
      <c r="SMM283" s="11"/>
      <c r="SMN283" s="11"/>
      <c r="SMO283" s="11"/>
      <c r="SMP283" s="11"/>
      <c r="SMQ283" s="11"/>
      <c r="SMR283" s="11"/>
      <c r="SMS283" s="11"/>
      <c r="SMT283" s="11"/>
      <c r="SMU283" s="11"/>
      <c r="SMV283" s="11"/>
      <c r="SMW283" s="11"/>
      <c r="SMX283" s="11"/>
      <c r="SMY283" s="11"/>
      <c r="SMZ283" s="11"/>
      <c r="SNA283" s="11"/>
      <c r="SNB283" s="11"/>
      <c r="SNC283" s="11"/>
      <c r="SND283" s="11"/>
      <c r="SNE283" s="11"/>
      <c r="SNF283" s="11"/>
      <c r="SNG283" s="11"/>
      <c r="SNH283" s="11"/>
      <c r="SNI283" s="11"/>
      <c r="SNJ283" s="11"/>
      <c r="SNK283" s="11"/>
      <c r="SNL283" s="11"/>
      <c r="SNM283" s="11"/>
      <c r="SNN283" s="11"/>
      <c r="SNO283" s="11"/>
      <c r="SNP283" s="11"/>
      <c r="SNQ283" s="11"/>
      <c r="SNR283" s="11"/>
      <c r="SNS283" s="11"/>
      <c r="SNT283" s="11"/>
      <c r="SNU283" s="11"/>
      <c r="SNV283" s="11"/>
      <c r="SNW283" s="11"/>
      <c r="SNX283" s="11"/>
      <c r="SNY283" s="11"/>
      <c r="SNZ283" s="11"/>
      <c r="SOA283" s="11"/>
      <c r="SOB283" s="11"/>
      <c r="SOC283" s="11"/>
      <c r="SOD283" s="11"/>
      <c r="SOE283" s="11"/>
      <c r="SOF283" s="11"/>
      <c r="SOG283" s="11"/>
      <c r="SOH283" s="11"/>
      <c r="SOI283" s="11"/>
      <c r="SOJ283" s="11"/>
      <c r="SOK283" s="11"/>
      <c r="SOL283" s="11"/>
      <c r="SOM283" s="11"/>
      <c r="SON283" s="11"/>
      <c r="SOO283" s="11"/>
      <c r="SOP283" s="11"/>
      <c r="SOQ283" s="11"/>
      <c r="SOR283" s="11"/>
      <c r="SOS283" s="11"/>
      <c r="SOT283" s="11"/>
      <c r="SOU283" s="11"/>
      <c r="SOV283" s="11"/>
      <c r="SOW283" s="11"/>
      <c r="SOX283" s="11"/>
      <c r="SOY283" s="11"/>
      <c r="SOZ283" s="11"/>
      <c r="SPA283" s="11"/>
      <c r="SPB283" s="11"/>
      <c r="SPC283" s="11"/>
      <c r="SPD283" s="11"/>
      <c r="SPE283" s="11"/>
      <c r="SPF283" s="11"/>
      <c r="SPG283" s="11"/>
      <c r="SPH283" s="11"/>
      <c r="SPI283" s="11"/>
      <c r="SPJ283" s="11"/>
      <c r="SPK283" s="11"/>
      <c r="SPL283" s="11"/>
      <c r="SPM283" s="11"/>
      <c r="SPN283" s="11"/>
      <c r="SPO283" s="11"/>
      <c r="SPP283" s="11"/>
      <c r="SPQ283" s="11"/>
      <c r="SPR283" s="11"/>
      <c r="SPS283" s="11"/>
      <c r="SPT283" s="11"/>
      <c r="SPU283" s="11"/>
      <c r="SPV283" s="11"/>
      <c r="SPW283" s="11"/>
      <c r="SPX283" s="11"/>
      <c r="SPY283" s="11"/>
      <c r="SPZ283" s="11"/>
      <c r="SQA283" s="11"/>
      <c r="SQB283" s="11"/>
      <c r="SQC283" s="11"/>
      <c r="SQD283" s="11"/>
      <c r="SQE283" s="11"/>
      <c r="SQF283" s="11"/>
      <c r="SQG283" s="11"/>
      <c r="SQH283" s="11"/>
      <c r="SQI283" s="11"/>
      <c r="SQJ283" s="11"/>
      <c r="SQK283" s="11"/>
      <c r="SQL283" s="11"/>
      <c r="SQM283" s="11"/>
      <c r="SQN283" s="11"/>
      <c r="SQO283" s="11"/>
      <c r="SQP283" s="11"/>
      <c r="SQQ283" s="11"/>
      <c r="SQR283" s="11"/>
      <c r="SQS283" s="11"/>
      <c r="SQT283" s="11"/>
      <c r="SQU283" s="11"/>
      <c r="SQV283" s="11"/>
      <c r="SQW283" s="11"/>
      <c r="SQX283" s="11"/>
      <c r="SQY283" s="11"/>
      <c r="SQZ283" s="11"/>
      <c r="SRA283" s="11"/>
      <c r="SRB283" s="11"/>
      <c r="SRC283" s="11"/>
      <c r="SRD283" s="11"/>
      <c r="SRE283" s="11"/>
      <c r="SRF283" s="11"/>
      <c r="SRG283" s="11"/>
      <c r="SRH283" s="11"/>
      <c r="SRI283" s="11"/>
      <c r="SRJ283" s="11"/>
      <c r="SRK283" s="11"/>
      <c r="SRL283" s="11"/>
      <c r="SRM283" s="11"/>
      <c r="SRN283" s="11"/>
      <c r="SRO283" s="11"/>
      <c r="SRP283" s="11"/>
      <c r="SRQ283" s="11"/>
      <c r="SRR283" s="11"/>
      <c r="SRS283" s="11"/>
      <c r="SRT283" s="11"/>
      <c r="SRU283" s="11"/>
      <c r="SRV283" s="11"/>
      <c r="SRW283" s="11"/>
      <c r="SRX283" s="11"/>
      <c r="SRY283" s="11"/>
      <c r="SRZ283" s="11"/>
      <c r="SSA283" s="11"/>
      <c r="SSB283" s="11"/>
      <c r="SSC283" s="11"/>
      <c r="SSD283" s="11"/>
      <c r="SSE283" s="11"/>
      <c r="SSF283" s="11"/>
      <c r="SSG283" s="11"/>
      <c r="SSH283" s="11"/>
      <c r="SSI283" s="11"/>
      <c r="SSJ283" s="11"/>
      <c r="SSK283" s="11"/>
      <c r="SSL283" s="11"/>
      <c r="SSM283" s="11"/>
      <c r="SSN283" s="11"/>
      <c r="SSO283" s="11"/>
      <c r="SSP283" s="11"/>
      <c r="SSQ283" s="11"/>
      <c r="SSR283" s="11"/>
      <c r="SSS283" s="11"/>
      <c r="SST283" s="11"/>
      <c r="SSU283" s="11"/>
      <c r="SSV283" s="11"/>
      <c r="SSW283" s="11"/>
      <c r="SSX283" s="11"/>
      <c r="SSY283" s="11"/>
      <c r="SSZ283" s="11"/>
      <c r="STA283" s="11"/>
      <c r="STB283" s="11"/>
      <c r="STC283" s="11"/>
      <c r="STD283" s="11"/>
      <c r="STE283" s="11"/>
      <c r="STF283" s="11"/>
      <c r="STG283" s="11"/>
      <c r="STH283" s="11"/>
      <c r="STI283" s="11"/>
      <c r="STJ283" s="11"/>
      <c r="STK283" s="11"/>
      <c r="STL283" s="11"/>
      <c r="STM283" s="11"/>
      <c r="STN283" s="11"/>
      <c r="STO283" s="11"/>
      <c r="STP283" s="11"/>
      <c r="STQ283" s="11"/>
      <c r="STR283" s="11"/>
      <c r="STS283" s="11"/>
      <c r="STT283" s="11"/>
      <c r="STU283" s="11"/>
      <c r="STV283" s="11"/>
      <c r="STW283" s="11"/>
      <c r="STX283" s="11"/>
      <c r="STY283" s="11"/>
      <c r="STZ283" s="11"/>
      <c r="SUA283" s="11"/>
      <c r="SUB283" s="11"/>
      <c r="SUC283" s="11"/>
      <c r="SUD283" s="11"/>
      <c r="SUE283" s="11"/>
      <c r="SUF283" s="11"/>
      <c r="SUG283" s="11"/>
      <c r="SUH283" s="11"/>
      <c r="SUI283" s="11"/>
      <c r="SUJ283" s="11"/>
      <c r="SUK283" s="11"/>
      <c r="SUL283" s="11"/>
      <c r="SUM283" s="11"/>
      <c r="SUN283" s="11"/>
      <c r="SUO283" s="11"/>
      <c r="SUP283" s="11"/>
      <c r="SUQ283" s="11"/>
      <c r="SUR283" s="11"/>
      <c r="SUS283" s="11"/>
      <c r="SUT283" s="11"/>
      <c r="SUU283" s="11"/>
      <c r="SUV283" s="11"/>
      <c r="SUW283" s="11"/>
      <c r="SUX283" s="11"/>
      <c r="SUY283" s="11"/>
      <c r="SUZ283" s="11"/>
      <c r="SVA283" s="11"/>
      <c r="SVB283" s="11"/>
      <c r="SVC283" s="11"/>
      <c r="SVD283" s="11"/>
      <c r="SVE283" s="11"/>
      <c r="SVF283" s="11"/>
      <c r="SVG283" s="11"/>
      <c r="SVH283" s="11"/>
      <c r="SVI283" s="11"/>
      <c r="SVJ283" s="11"/>
      <c r="SVK283" s="11"/>
      <c r="SVL283" s="11"/>
      <c r="SVM283" s="11"/>
      <c r="SVN283" s="11"/>
      <c r="SVO283" s="11"/>
      <c r="SVP283" s="11"/>
      <c r="SVQ283" s="11"/>
      <c r="SVR283" s="11"/>
      <c r="SVS283" s="11"/>
      <c r="SVT283" s="11"/>
      <c r="SVU283" s="11"/>
      <c r="SVV283" s="11"/>
      <c r="SVW283" s="11"/>
      <c r="SVX283" s="11"/>
      <c r="SVY283" s="11"/>
      <c r="SVZ283" s="11"/>
      <c r="SWA283" s="11"/>
      <c r="SWB283" s="11"/>
      <c r="SWC283" s="11"/>
      <c r="SWD283" s="11"/>
      <c r="SWE283" s="11"/>
      <c r="SWF283" s="11"/>
      <c r="SWG283" s="11"/>
      <c r="SWH283" s="11"/>
      <c r="SWI283" s="11"/>
      <c r="SWJ283" s="11"/>
      <c r="SWK283" s="11"/>
      <c r="SWL283" s="11"/>
      <c r="SWM283" s="11"/>
      <c r="SWN283" s="11"/>
      <c r="SWO283" s="11"/>
      <c r="SWP283" s="11"/>
      <c r="SWQ283" s="11"/>
      <c r="SWR283" s="11"/>
      <c r="SWS283" s="11"/>
      <c r="SWT283" s="11"/>
      <c r="SWU283" s="11"/>
      <c r="SWV283" s="11"/>
      <c r="SWW283" s="11"/>
      <c r="SWX283" s="11"/>
      <c r="SWY283" s="11"/>
      <c r="SWZ283" s="11"/>
      <c r="SXA283" s="11"/>
      <c r="SXB283" s="11"/>
      <c r="SXC283" s="11"/>
      <c r="SXD283" s="11"/>
      <c r="SXE283" s="11"/>
      <c r="SXF283" s="11"/>
      <c r="SXG283" s="11"/>
      <c r="SXH283" s="11"/>
      <c r="SXI283" s="11"/>
      <c r="SXJ283" s="11"/>
      <c r="SXK283" s="11"/>
      <c r="SXL283" s="11"/>
      <c r="SXM283" s="11"/>
      <c r="SXN283" s="11"/>
      <c r="SXO283" s="11"/>
      <c r="SXP283" s="11"/>
      <c r="SXQ283" s="11"/>
      <c r="SXR283" s="11"/>
      <c r="SXS283" s="11"/>
      <c r="SXT283" s="11"/>
      <c r="SXU283" s="11"/>
      <c r="SXV283" s="11"/>
      <c r="SXW283" s="11"/>
      <c r="SXX283" s="11"/>
      <c r="SXY283" s="11"/>
      <c r="SXZ283" s="11"/>
      <c r="SYA283" s="11"/>
      <c r="SYB283" s="11"/>
      <c r="SYC283" s="11"/>
      <c r="SYD283" s="11"/>
      <c r="SYE283" s="11"/>
      <c r="SYF283" s="11"/>
      <c r="SYG283" s="11"/>
      <c r="SYH283" s="11"/>
      <c r="SYI283" s="11"/>
      <c r="SYJ283" s="11"/>
      <c r="SYK283" s="11"/>
      <c r="SYL283" s="11"/>
      <c r="SYM283" s="11"/>
      <c r="SYN283" s="11"/>
      <c r="SYO283" s="11"/>
      <c r="SYP283" s="11"/>
      <c r="SYQ283" s="11"/>
      <c r="SYR283" s="11"/>
      <c r="SYS283" s="11"/>
      <c r="SYT283" s="11"/>
      <c r="SYU283" s="11"/>
      <c r="SYV283" s="11"/>
      <c r="SYW283" s="11"/>
      <c r="SYX283" s="11"/>
      <c r="SYY283" s="11"/>
      <c r="SYZ283" s="11"/>
      <c r="SZA283" s="11"/>
      <c r="SZB283" s="11"/>
      <c r="SZC283" s="11"/>
      <c r="SZD283" s="11"/>
      <c r="SZE283" s="11"/>
      <c r="SZF283" s="11"/>
      <c r="SZG283" s="11"/>
      <c r="SZH283" s="11"/>
      <c r="SZI283" s="11"/>
      <c r="SZJ283" s="11"/>
      <c r="SZK283" s="11"/>
      <c r="SZL283" s="11"/>
      <c r="SZM283" s="11"/>
      <c r="SZN283" s="11"/>
      <c r="SZO283" s="11"/>
      <c r="SZP283" s="11"/>
      <c r="SZQ283" s="11"/>
      <c r="SZR283" s="11"/>
      <c r="SZS283" s="11"/>
      <c r="SZT283" s="11"/>
      <c r="SZU283" s="11"/>
      <c r="SZV283" s="11"/>
      <c r="SZW283" s="11"/>
      <c r="SZX283" s="11"/>
      <c r="SZY283" s="11"/>
      <c r="SZZ283" s="11"/>
      <c r="TAA283" s="11"/>
      <c r="TAB283" s="11"/>
      <c r="TAC283" s="11"/>
      <c r="TAD283" s="11"/>
      <c r="TAE283" s="11"/>
      <c r="TAF283" s="11"/>
      <c r="TAG283" s="11"/>
      <c r="TAH283" s="11"/>
      <c r="TAI283" s="11"/>
      <c r="TAJ283" s="11"/>
      <c r="TAK283" s="11"/>
      <c r="TAL283" s="11"/>
      <c r="TAM283" s="11"/>
      <c r="TAN283" s="11"/>
      <c r="TAO283" s="11"/>
      <c r="TAP283" s="11"/>
      <c r="TAQ283" s="11"/>
      <c r="TAR283" s="11"/>
      <c r="TAS283" s="11"/>
      <c r="TAT283" s="11"/>
      <c r="TAU283" s="11"/>
      <c r="TAV283" s="11"/>
      <c r="TAW283" s="11"/>
      <c r="TAX283" s="11"/>
      <c r="TAY283" s="11"/>
      <c r="TAZ283" s="11"/>
      <c r="TBA283" s="11"/>
      <c r="TBB283" s="11"/>
      <c r="TBC283" s="11"/>
      <c r="TBD283" s="11"/>
      <c r="TBE283" s="11"/>
      <c r="TBF283" s="11"/>
      <c r="TBG283" s="11"/>
      <c r="TBH283" s="11"/>
      <c r="TBI283" s="11"/>
      <c r="TBJ283" s="11"/>
      <c r="TBK283" s="11"/>
      <c r="TBL283" s="11"/>
      <c r="TBM283" s="11"/>
      <c r="TBN283" s="11"/>
      <c r="TBO283" s="11"/>
      <c r="TBP283" s="11"/>
      <c r="TBQ283" s="11"/>
      <c r="TBR283" s="11"/>
      <c r="TBS283" s="11"/>
      <c r="TBT283" s="11"/>
      <c r="TBU283" s="11"/>
      <c r="TBV283" s="11"/>
      <c r="TBW283" s="11"/>
      <c r="TBX283" s="11"/>
      <c r="TBY283" s="11"/>
      <c r="TBZ283" s="11"/>
      <c r="TCA283" s="11"/>
      <c r="TCB283" s="11"/>
      <c r="TCC283" s="11"/>
      <c r="TCD283" s="11"/>
      <c r="TCE283" s="11"/>
      <c r="TCF283" s="11"/>
      <c r="TCG283" s="11"/>
      <c r="TCH283" s="11"/>
      <c r="TCI283" s="11"/>
      <c r="TCJ283" s="11"/>
      <c r="TCK283" s="11"/>
      <c r="TCL283" s="11"/>
      <c r="TCM283" s="11"/>
      <c r="TCN283" s="11"/>
      <c r="TCO283" s="11"/>
      <c r="TCP283" s="11"/>
      <c r="TCQ283" s="11"/>
      <c r="TCR283" s="11"/>
      <c r="TCS283" s="11"/>
      <c r="TCT283" s="11"/>
      <c r="TCU283" s="11"/>
      <c r="TCV283" s="11"/>
      <c r="TCW283" s="11"/>
      <c r="TCX283" s="11"/>
      <c r="TCY283" s="11"/>
      <c r="TCZ283" s="11"/>
      <c r="TDA283" s="11"/>
      <c r="TDB283" s="11"/>
      <c r="TDC283" s="11"/>
      <c r="TDD283" s="11"/>
      <c r="TDE283" s="11"/>
      <c r="TDF283" s="11"/>
      <c r="TDG283" s="11"/>
      <c r="TDH283" s="11"/>
      <c r="TDI283" s="11"/>
      <c r="TDJ283" s="11"/>
      <c r="TDK283" s="11"/>
      <c r="TDL283" s="11"/>
      <c r="TDM283" s="11"/>
      <c r="TDN283" s="11"/>
      <c r="TDO283" s="11"/>
      <c r="TDP283" s="11"/>
      <c r="TDQ283" s="11"/>
      <c r="TDR283" s="11"/>
      <c r="TDS283" s="11"/>
      <c r="TDT283" s="11"/>
      <c r="TDU283" s="11"/>
      <c r="TDV283" s="11"/>
      <c r="TDW283" s="11"/>
      <c r="TDX283" s="11"/>
      <c r="TDY283" s="11"/>
      <c r="TDZ283" s="11"/>
      <c r="TEA283" s="11"/>
      <c r="TEB283" s="11"/>
      <c r="TEC283" s="11"/>
      <c r="TED283" s="11"/>
      <c r="TEE283" s="11"/>
      <c r="TEF283" s="11"/>
      <c r="TEG283" s="11"/>
      <c r="TEH283" s="11"/>
      <c r="TEI283" s="11"/>
      <c r="TEJ283" s="11"/>
      <c r="TEK283" s="11"/>
      <c r="TEL283" s="11"/>
      <c r="TEM283" s="11"/>
      <c r="TEN283" s="11"/>
      <c r="TEO283" s="11"/>
      <c r="TEP283" s="11"/>
      <c r="TEQ283" s="11"/>
      <c r="TER283" s="11"/>
      <c r="TES283" s="11"/>
      <c r="TET283" s="11"/>
      <c r="TEU283" s="11"/>
      <c r="TEV283" s="11"/>
      <c r="TEW283" s="11"/>
      <c r="TEX283" s="11"/>
      <c r="TEY283" s="11"/>
      <c r="TEZ283" s="11"/>
      <c r="TFA283" s="11"/>
      <c r="TFB283" s="11"/>
      <c r="TFC283" s="11"/>
      <c r="TFD283" s="11"/>
      <c r="TFE283" s="11"/>
      <c r="TFF283" s="11"/>
      <c r="TFG283" s="11"/>
      <c r="TFH283" s="11"/>
      <c r="TFI283" s="11"/>
      <c r="TFJ283" s="11"/>
      <c r="TFK283" s="11"/>
      <c r="TFL283" s="11"/>
      <c r="TFM283" s="11"/>
      <c r="TFN283" s="11"/>
      <c r="TFO283" s="11"/>
      <c r="TFP283" s="11"/>
      <c r="TFQ283" s="11"/>
      <c r="TFR283" s="11"/>
      <c r="TFS283" s="11"/>
      <c r="TFT283" s="11"/>
      <c r="TFU283" s="11"/>
      <c r="TFV283" s="11"/>
      <c r="TFW283" s="11"/>
      <c r="TFX283" s="11"/>
      <c r="TFY283" s="11"/>
      <c r="TFZ283" s="11"/>
      <c r="TGA283" s="11"/>
      <c r="TGB283" s="11"/>
      <c r="TGC283" s="11"/>
      <c r="TGD283" s="11"/>
      <c r="TGE283" s="11"/>
      <c r="TGF283" s="11"/>
      <c r="TGG283" s="11"/>
      <c r="TGH283" s="11"/>
      <c r="TGI283" s="11"/>
      <c r="TGJ283" s="11"/>
      <c r="TGK283" s="11"/>
      <c r="TGL283" s="11"/>
      <c r="TGM283" s="11"/>
      <c r="TGN283" s="11"/>
      <c r="TGO283" s="11"/>
      <c r="TGP283" s="11"/>
      <c r="TGQ283" s="11"/>
      <c r="TGR283" s="11"/>
      <c r="TGS283" s="11"/>
      <c r="TGT283" s="11"/>
      <c r="TGU283" s="11"/>
      <c r="TGV283" s="11"/>
      <c r="TGW283" s="11"/>
      <c r="TGX283" s="11"/>
      <c r="TGY283" s="11"/>
      <c r="TGZ283" s="11"/>
      <c r="THA283" s="11"/>
      <c r="THB283" s="11"/>
      <c r="THC283" s="11"/>
      <c r="THD283" s="11"/>
      <c r="THE283" s="11"/>
      <c r="THF283" s="11"/>
      <c r="THG283" s="11"/>
      <c r="THH283" s="11"/>
      <c r="THI283" s="11"/>
      <c r="THJ283" s="11"/>
      <c r="THK283" s="11"/>
      <c r="THL283" s="11"/>
      <c r="THM283" s="11"/>
      <c r="THN283" s="11"/>
      <c r="THO283" s="11"/>
      <c r="THP283" s="11"/>
      <c r="THQ283" s="11"/>
      <c r="THR283" s="11"/>
      <c r="THS283" s="11"/>
      <c r="THT283" s="11"/>
      <c r="THU283" s="11"/>
      <c r="THV283" s="11"/>
      <c r="THW283" s="11"/>
      <c r="THX283" s="11"/>
      <c r="THY283" s="11"/>
      <c r="THZ283" s="11"/>
      <c r="TIA283" s="11"/>
      <c r="TIB283" s="11"/>
      <c r="TIC283" s="11"/>
      <c r="TID283" s="11"/>
      <c r="TIE283" s="11"/>
      <c r="TIF283" s="11"/>
      <c r="TIG283" s="11"/>
      <c r="TIH283" s="11"/>
      <c r="TII283" s="11"/>
      <c r="TIJ283" s="11"/>
      <c r="TIK283" s="11"/>
      <c r="TIL283" s="11"/>
      <c r="TIM283" s="11"/>
      <c r="TIN283" s="11"/>
      <c r="TIO283" s="11"/>
      <c r="TIP283" s="11"/>
      <c r="TIQ283" s="11"/>
      <c r="TIR283" s="11"/>
      <c r="TIS283" s="11"/>
      <c r="TIT283" s="11"/>
      <c r="TIU283" s="11"/>
      <c r="TIV283" s="11"/>
      <c r="TIW283" s="11"/>
      <c r="TIX283" s="11"/>
      <c r="TIY283" s="11"/>
      <c r="TIZ283" s="11"/>
      <c r="TJA283" s="11"/>
      <c r="TJB283" s="11"/>
      <c r="TJC283" s="11"/>
      <c r="TJD283" s="11"/>
      <c r="TJE283" s="11"/>
      <c r="TJF283" s="11"/>
      <c r="TJG283" s="11"/>
      <c r="TJH283" s="11"/>
      <c r="TJI283" s="11"/>
      <c r="TJJ283" s="11"/>
      <c r="TJK283" s="11"/>
      <c r="TJL283" s="11"/>
      <c r="TJM283" s="11"/>
      <c r="TJN283" s="11"/>
      <c r="TJO283" s="11"/>
      <c r="TJP283" s="11"/>
      <c r="TJQ283" s="11"/>
      <c r="TJR283" s="11"/>
      <c r="TJS283" s="11"/>
      <c r="TJT283" s="11"/>
      <c r="TJU283" s="11"/>
      <c r="TJV283" s="11"/>
      <c r="TJW283" s="11"/>
      <c r="TJX283" s="11"/>
      <c r="TJY283" s="11"/>
      <c r="TJZ283" s="11"/>
      <c r="TKA283" s="11"/>
      <c r="TKB283" s="11"/>
      <c r="TKC283" s="11"/>
      <c r="TKD283" s="11"/>
      <c r="TKE283" s="11"/>
      <c r="TKF283" s="11"/>
      <c r="TKG283" s="11"/>
      <c r="TKH283" s="11"/>
      <c r="TKI283" s="11"/>
      <c r="TKJ283" s="11"/>
      <c r="TKK283" s="11"/>
      <c r="TKL283" s="11"/>
      <c r="TKM283" s="11"/>
      <c r="TKN283" s="11"/>
      <c r="TKO283" s="11"/>
      <c r="TKP283" s="11"/>
      <c r="TKQ283" s="11"/>
      <c r="TKR283" s="11"/>
      <c r="TKS283" s="11"/>
      <c r="TKT283" s="11"/>
      <c r="TKU283" s="11"/>
      <c r="TKV283" s="11"/>
      <c r="TKW283" s="11"/>
      <c r="TKX283" s="11"/>
      <c r="TKY283" s="11"/>
      <c r="TKZ283" s="11"/>
      <c r="TLA283" s="11"/>
      <c r="TLB283" s="11"/>
      <c r="TLC283" s="11"/>
      <c r="TLD283" s="11"/>
      <c r="TLE283" s="11"/>
      <c r="TLF283" s="11"/>
      <c r="TLG283" s="11"/>
      <c r="TLH283" s="11"/>
      <c r="TLI283" s="11"/>
      <c r="TLJ283" s="11"/>
      <c r="TLK283" s="11"/>
      <c r="TLL283" s="11"/>
      <c r="TLM283" s="11"/>
      <c r="TLN283" s="11"/>
      <c r="TLO283" s="11"/>
      <c r="TLP283" s="11"/>
      <c r="TLQ283" s="11"/>
      <c r="TLR283" s="11"/>
      <c r="TLS283" s="11"/>
      <c r="TLT283" s="11"/>
      <c r="TLU283" s="11"/>
      <c r="TLV283" s="11"/>
      <c r="TLW283" s="11"/>
      <c r="TLX283" s="11"/>
      <c r="TLY283" s="11"/>
      <c r="TLZ283" s="11"/>
      <c r="TMA283" s="11"/>
      <c r="TMB283" s="11"/>
      <c r="TMC283" s="11"/>
      <c r="TMD283" s="11"/>
      <c r="TME283" s="11"/>
      <c r="TMF283" s="11"/>
      <c r="TMG283" s="11"/>
      <c r="TMH283" s="11"/>
      <c r="TMI283" s="11"/>
      <c r="TMJ283" s="11"/>
      <c r="TMK283" s="11"/>
      <c r="TML283" s="11"/>
      <c r="TMM283" s="11"/>
      <c r="TMN283" s="11"/>
      <c r="TMO283" s="11"/>
      <c r="TMP283" s="11"/>
      <c r="TMQ283" s="11"/>
      <c r="TMR283" s="11"/>
      <c r="TMS283" s="11"/>
      <c r="TMT283" s="11"/>
      <c r="TMU283" s="11"/>
      <c r="TMV283" s="11"/>
      <c r="TMW283" s="11"/>
      <c r="TMX283" s="11"/>
      <c r="TMY283" s="11"/>
      <c r="TMZ283" s="11"/>
      <c r="TNA283" s="11"/>
      <c r="TNB283" s="11"/>
      <c r="TNC283" s="11"/>
      <c r="TND283" s="11"/>
      <c r="TNE283" s="11"/>
      <c r="TNF283" s="11"/>
      <c r="TNG283" s="11"/>
      <c r="TNH283" s="11"/>
      <c r="TNI283" s="11"/>
      <c r="TNJ283" s="11"/>
      <c r="TNK283" s="11"/>
      <c r="TNL283" s="11"/>
      <c r="TNM283" s="11"/>
      <c r="TNN283" s="11"/>
      <c r="TNO283" s="11"/>
      <c r="TNP283" s="11"/>
      <c r="TNQ283" s="11"/>
      <c r="TNR283" s="11"/>
      <c r="TNS283" s="11"/>
      <c r="TNT283" s="11"/>
      <c r="TNU283" s="11"/>
      <c r="TNV283" s="11"/>
      <c r="TNW283" s="11"/>
      <c r="TNX283" s="11"/>
      <c r="TNY283" s="11"/>
      <c r="TNZ283" s="11"/>
      <c r="TOA283" s="11"/>
      <c r="TOB283" s="11"/>
      <c r="TOC283" s="11"/>
      <c r="TOD283" s="11"/>
      <c r="TOE283" s="11"/>
      <c r="TOF283" s="11"/>
      <c r="TOG283" s="11"/>
      <c r="TOH283" s="11"/>
      <c r="TOI283" s="11"/>
      <c r="TOJ283" s="11"/>
      <c r="TOK283" s="11"/>
      <c r="TOL283" s="11"/>
      <c r="TOM283" s="11"/>
      <c r="TON283" s="11"/>
      <c r="TOO283" s="11"/>
      <c r="TOP283" s="11"/>
      <c r="TOQ283" s="11"/>
      <c r="TOR283" s="11"/>
      <c r="TOS283" s="11"/>
      <c r="TOT283" s="11"/>
      <c r="TOU283" s="11"/>
      <c r="TOV283" s="11"/>
      <c r="TOW283" s="11"/>
      <c r="TOX283" s="11"/>
      <c r="TOY283" s="11"/>
      <c r="TOZ283" s="11"/>
      <c r="TPA283" s="11"/>
      <c r="TPB283" s="11"/>
      <c r="TPC283" s="11"/>
      <c r="TPD283" s="11"/>
      <c r="TPE283" s="11"/>
      <c r="TPF283" s="11"/>
      <c r="TPG283" s="11"/>
      <c r="TPH283" s="11"/>
      <c r="TPI283" s="11"/>
      <c r="TPJ283" s="11"/>
      <c r="TPK283" s="11"/>
      <c r="TPL283" s="11"/>
      <c r="TPM283" s="11"/>
      <c r="TPN283" s="11"/>
      <c r="TPO283" s="11"/>
      <c r="TPP283" s="11"/>
      <c r="TPQ283" s="11"/>
      <c r="TPR283" s="11"/>
      <c r="TPS283" s="11"/>
      <c r="TPT283" s="11"/>
      <c r="TPU283" s="11"/>
      <c r="TPV283" s="11"/>
      <c r="TPW283" s="11"/>
      <c r="TPX283" s="11"/>
      <c r="TPY283" s="11"/>
      <c r="TPZ283" s="11"/>
      <c r="TQA283" s="11"/>
      <c r="TQB283" s="11"/>
      <c r="TQC283" s="11"/>
      <c r="TQD283" s="11"/>
      <c r="TQE283" s="11"/>
      <c r="TQF283" s="11"/>
      <c r="TQG283" s="11"/>
      <c r="TQH283" s="11"/>
      <c r="TQI283" s="11"/>
      <c r="TQJ283" s="11"/>
      <c r="TQK283" s="11"/>
      <c r="TQL283" s="11"/>
      <c r="TQM283" s="11"/>
      <c r="TQN283" s="11"/>
      <c r="TQO283" s="11"/>
      <c r="TQP283" s="11"/>
      <c r="TQQ283" s="11"/>
      <c r="TQR283" s="11"/>
      <c r="TQS283" s="11"/>
      <c r="TQT283" s="11"/>
      <c r="TQU283" s="11"/>
      <c r="TQV283" s="11"/>
      <c r="TQW283" s="11"/>
      <c r="TQX283" s="11"/>
      <c r="TQY283" s="11"/>
      <c r="TQZ283" s="11"/>
      <c r="TRA283" s="11"/>
      <c r="TRB283" s="11"/>
      <c r="TRC283" s="11"/>
      <c r="TRD283" s="11"/>
      <c r="TRE283" s="11"/>
      <c r="TRF283" s="11"/>
      <c r="TRG283" s="11"/>
      <c r="TRH283" s="11"/>
      <c r="TRI283" s="11"/>
      <c r="TRJ283" s="11"/>
      <c r="TRK283" s="11"/>
      <c r="TRL283" s="11"/>
      <c r="TRM283" s="11"/>
      <c r="TRN283" s="11"/>
      <c r="TRO283" s="11"/>
      <c r="TRP283" s="11"/>
      <c r="TRQ283" s="11"/>
      <c r="TRR283" s="11"/>
      <c r="TRS283" s="11"/>
      <c r="TRT283" s="11"/>
      <c r="TRU283" s="11"/>
      <c r="TRV283" s="11"/>
      <c r="TRW283" s="11"/>
      <c r="TRX283" s="11"/>
      <c r="TRY283" s="11"/>
      <c r="TRZ283" s="11"/>
      <c r="TSA283" s="11"/>
      <c r="TSB283" s="11"/>
      <c r="TSC283" s="11"/>
      <c r="TSD283" s="11"/>
      <c r="TSE283" s="11"/>
      <c r="TSF283" s="11"/>
      <c r="TSG283" s="11"/>
      <c r="TSH283" s="11"/>
      <c r="TSI283" s="11"/>
      <c r="TSJ283" s="11"/>
      <c r="TSK283" s="11"/>
      <c r="TSL283" s="11"/>
      <c r="TSM283" s="11"/>
      <c r="TSN283" s="11"/>
      <c r="TSO283" s="11"/>
      <c r="TSP283" s="11"/>
      <c r="TSQ283" s="11"/>
      <c r="TSR283" s="11"/>
      <c r="TSS283" s="11"/>
      <c r="TST283" s="11"/>
      <c r="TSU283" s="11"/>
      <c r="TSV283" s="11"/>
      <c r="TSW283" s="11"/>
      <c r="TSX283" s="11"/>
      <c r="TSY283" s="11"/>
      <c r="TSZ283" s="11"/>
      <c r="TTA283" s="11"/>
      <c r="TTB283" s="11"/>
      <c r="TTC283" s="11"/>
      <c r="TTD283" s="11"/>
      <c r="TTE283" s="11"/>
      <c r="TTF283" s="11"/>
      <c r="TTG283" s="11"/>
      <c r="TTH283" s="11"/>
      <c r="TTI283" s="11"/>
      <c r="TTJ283" s="11"/>
      <c r="TTK283" s="11"/>
      <c r="TTL283" s="11"/>
      <c r="TTM283" s="11"/>
      <c r="TTN283" s="11"/>
      <c r="TTO283" s="11"/>
      <c r="TTP283" s="11"/>
      <c r="TTQ283" s="11"/>
      <c r="TTR283" s="11"/>
      <c r="TTS283" s="11"/>
      <c r="TTT283" s="11"/>
      <c r="TTU283" s="11"/>
      <c r="TTV283" s="11"/>
      <c r="TTW283" s="11"/>
      <c r="TTX283" s="11"/>
      <c r="TTY283" s="11"/>
      <c r="TTZ283" s="11"/>
      <c r="TUA283" s="11"/>
      <c r="TUB283" s="11"/>
      <c r="TUC283" s="11"/>
      <c r="TUD283" s="11"/>
      <c r="TUE283" s="11"/>
      <c r="TUF283" s="11"/>
      <c r="TUG283" s="11"/>
      <c r="TUH283" s="11"/>
      <c r="TUI283" s="11"/>
      <c r="TUJ283" s="11"/>
      <c r="TUK283" s="11"/>
      <c r="TUL283" s="11"/>
      <c r="TUM283" s="11"/>
      <c r="TUN283" s="11"/>
      <c r="TUO283" s="11"/>
      <c r="TUP283" s="11"/>
      <c r="TUQ283" s="11"/>
      <c r="TUR283" s="11"/>
      <c r="TUS283" s="11"/>
      <c r="TUT283" s="11"/>
      <c r="TUU283" s="11"/>
      <c r="TUV283" s="11"/>
      <c r="TUW283" s="11"/>
      <c r="TUX283" s="11"/>
      <c r="TUY283" s="11"/>
      <c r="TUZ283" s="11"/>
      <c r="TVA283" s="11"/>
      <c r="TVB283" s="11"/>
      <c r="TVC283" s="11"/>
      <c r="TVD283" s="11"/>
      <c r="TVE283" s="11"/>
      <c r="TVF283" s="11"/>
      <c r="TVG283" s="11"/>
      <c r="TVH283" s="11"/>
      <c r="TVI283" s="11"/>
      <c r="TVJ283" s="11"/>
      <c r="TVK283" s="11"/>
      <c r="TVL283" s="11"/>
      <c r="TVM283" s="11"/>
      <c r="TVN283" s="11"/>
      <c r="TVO283" s="11"/>
      <c r="TVP283" s="11"/>
      <c r="TVQ283" s="11"/>
      <c r="TVR283" s="11"/>
      <c r="TVS283" s="11"/>
      <c r="TVT283" s="11"/>
      <c r="TVU283" s="11"/>
      <c r="TVV283" s="11"/>
      <c r="TVW283" s="11"/>
      <c r="TVX283" s="11"/>
      <c r="TVY283" s="11"/>
      <c r="TVZ283" s="11"/>
      <c r="TWA283" s="11"/>
      <c r="TWB283" s="11"/>
      <c r="TWC283" s="11"/>
      <c r="TWD283" s="11"/>
      <c r="TWE283" s="11"/>
      <c r="TWF283" s="11"/>
      <c r="TWG283" s="11"/>
      <c r="TWH283" s="11"/>
      <c r="TWI283" s="11"/>
      <c r="TWJ283" s="11"/>
      <c r="TWK283" s="11"/>
      <c r="TWL283" s="11"/>
      <c r="TWM283" s="11"/>
      <c r="TWN283" s="11"/>
      <c r="TWO283" s="11"/>
      <c r="TWP283" s="11"/>
      <c r="TWQ283" s="11"/>
      <c r="TWR283" s="11"/>
      <c r="TWS283" s="11"/>
      <c r="TWT283" s="11"/>
      <c r="TWU283" s="11"/>
      <c r="TWV283" s="11"/>
      <c r="TWW283" s="11"/>
      <c r="TWX283" s="11"/>
      <c r="TWY283" s="11"/>
      <c r="TWZ283" s="11"/>
      <c r="TXA283" s="11"/>
      <c r="TXB283" s="11"/>
      <c r="TXC283" s="11"/>
      <c r="TXD283" s="11"/>
      <c r="TXE283" s="11"/>
      <c r="TXF283" s="11"/>
      <c r="TXG283" s="11"/>
      <c r="TXH283" s="11"/>
      <c r="TXI283" s="11"/>
      <c r="TXJ283" s="11"/>
      <c r="TXK283" s="11"/>
      <c r="TXL283" s="11"/>
      <c r="TXM283" s="11"/>
      <c r="TXN283" s="11"/>
      <c r="TXO283" s="11"/>
      <c r="TXP283" s="11"/>
      <c r="TXQ283" s="11"/>
      <c r="TXR283" s="11"/>
      <c r="TXS283" s="11"/>
      <c r="TXT283" s="11"/>
      <c r="TXU283" s="11"/>
      <c r="TXV283" s="11"/>
      <c r="TXW283" s="11"/>
      <c r="TXX283" s="11"/>
      <c r="TXY283" s="11"/>
      <c r="TXZ283" s="11"/>
      <c r="TYA283" s="11"/>
      <c r="TYB283" s="11"/>
      <c r="TYC283" s="11"/>
      <c r="TYD283" s="11"/>
      <c r="TYE283" s="11"/>
      <c r="TYF283" s="11"/>
      <c r="TYG283" s="11"/>
      <c r="TYH283" s="11"/>
      <c r="TYI283" s="11"/>
      <c r="TYJ283" s="11"/>
      <c r="TYK283" s="11"/>
      <c r="TYL283" s="11"/>
      <c r="TYM283" s="11"/>
      <c r="TYN283" s="11"/>
      <c r="TYO283" s="11"/>
      <c r="TYP283" s="11"/>
      <c r="TYQ283" s="11"/>
      <c r="TYR283" s="11"/>
      <c r="TYS283" s="11"/>
      <c r="TYT283" s="11"/>
      <c r="TYU283" s="11"/>
      <c r="TYV283" s="11"/>
      <c r="TYW283" s="11"/>
      <c r="TYX283" s="11"/>
      <c r="TYY283" s="11"/>
      <c r="TYZ283" s="11"/>
      <c r="TZA283" s="11"/>
      <c r="TZB283" s="11"/>
      <c r="TZC283" s="11"/>
      <c r="TZD283" s="11"/>
      <c r="TZE283" s="11"/>
      <c r="TZF283" s="11"/>
      <c r="TZG283" s="11"/>
      <c r="TZH283" s="11"/>
      <c r="TZI283" s="11"/>
      <c r="TZJ283" s="11"/>
      <c r="TZK283" s="11"/>
      <c r="TZL283" s="11"/>
      <c r="TZM283" s="11"/>
      <c r="TZN283" s="11"/>
      <c r="TZO283" s="11"/>
      <c r="TZP283" s="11"/>
      <c r="TZQ283" s="11"/>
      <c r="TZR283" s="11"/>
      <c r="TZS283" s="11"/>
      <c r="TZT283" s="11"/>
      <c r="TZU283" s="11"/>
      <c r="TZV283" s="11"/>
      <c r="TZW283" s="11"/>
      <c r="TZX283" s="11"/>
      <c r="TZY283" s="11"/>
      <c r="TZZ283" s="11"/>
      <c r="UAA283" s="11"/>
      <c r="UAB283" s="11"/>
      <c r="UAC283" s="11"/>
      <c r="UAD283" s="11"/>
      <c r="UAE283" s="11"/>
      <c r="UAF283" s="11"/>
      <c r="UAG283" s="11"/>
      <c r="UAH283" s="11"/>
      <c r="UAI283" s="11"/>
      <c r="UAJ283" s="11"/>
      <c r="UAK283" s="11"/>
      <c r="UAL283" s="11"/>
      <c r="UAM283" s="11"/>
      <c r="UAN283" s="11"/>
      <c r="UAO283" s="11"/>
      <c r="UAP283" s="11"/>
      <c r="UAQ283" s="11"/>
      <c r="UAR283" s="11"/>
      <c r="UAS283" s="11"/>
      <c r="UAT283" s="11"/>
      <c r="UAU283" s="11"/>
      <c r="UAV283" s="11"/>
      <c r="UAW283" s="11"/>
      <c r="UAX283" s="11"/>
      <c r="UAY283" s="11"/>
      <c r="UAZ283" s="11"/>
      <c r="UBA283" s="11"/>
      <c r="UBB283" s="11"/>
      <c r="UBC283" s="11"/>
      <c r="UBD283" s="11"/>
      <c r="UBE283" s="11"/>
      <c r="UBF283" s="11"/>
      <c r="UBG283" s="11"/>
      <c r="UBH283" s="11"/>
      <c r="UBI283" s="11"/>
      <c r="UBJ283" s="11"/>
      <c r="UBK283" s="11"/>
      <c r="UBL283" s="11"/>
      <c r="UBM283" s="11"/>
      <c r="UBN283" s="11"/>
      <c r="UBO283" s="11"/>
      <c r="UBP283" s="11"/>
      <c r="UBQ283" s="11"/>
      <c r="UBR283" s="11"/>
      <c r="UBS283" s="11"/>
      <c r="UBT283" s="11"/>
      <c r="UBU283" s="11"/>
      <c r="UBV283" s="11"/>
      <c r="UBW283" s="11"/>
      <c r="UBX283" s="11"/>
      <c r="UBY283" s="11"/>
      <c r="UBZ283" s="11"/>
      <c r="UCA283" s="11"/>
      <c r="UCB283" s="11"/>
      <c r="UCC283" s="11"/>
      <c r="UCD283" s="11"/>
      <c r="UCE283" s="11"/>
      <c r="UCF283" s="11"/>
      <c r="UCG283" s="11"/>
      <c r="UCH283" s="11"/>
      <c r="UCI283" s="11"/>
      <c r="UCJ283" s="11"/>
      <c r="UCK283" s="11"/>
      <c r="UCL283" s="11"/>
      <c r="UCM283" s="11"/>
      <c r="UCN283" s="11"/>
      <c r="UCO283" s="11"/>
      <c r="UCP283" s="11"/>
      <c r="UCQ283" s="11"/>
      <c r="UCR283" s="11"/>
      <c r="UCS283" s="11"/>
      <c r="UCT283" s="11"/>
      <c r="UCU283" s="11"/>
      <c r="UCV283" s="11"/>
      <c r="UCW283" s="11"/>
      <c r="UCX283" s="11"/>
      <c r="UCY283" s="11"/>
      <c r="UCZ283" s="11"/>
      <c r="UDA283" s="11"/>
      <c r="UDB283" s="11"/>
      <c r="UDC283" s="11"/>
      <c r="UDD283" s="11"/>
      <c r="UDE283" s="11"/>
      <c r="UDF283" s="11"/>
      <c r="UDG283" s="11"/>
      <c r="UDH283" s="11"/>
      <c r="UDI283" s="11"/>
      <c r="UDJ283" s="11"/>
      <c r="UDK283" s="11"/>
      <c r="UDL283" s="11"/>
      <c r="UDM283" s="11"/>
      <c r="UDN283" s="11"/>
      <c r="UDO283" s="11"/>
      <c r="UDP283" s="11"/>
      <c r="UDQ283" s="11"/>
      <c r="UDR283" s="11"/>
      <c r="UDS283" s="11"/>
      <c r="UDT283" s="11"/>
      <c r="UDU283" s="11"/>
      <c r="UDV283" s="11"/>
      <c r="UDW283" s="11"/>
      <c r="UDX283" s="11"/>
      <c r="UDY283" s="11"/>
      <c r="UDZ283" s="11"/>
      <c r="UEA283" s="11"/>
      <c r="UEB283" s="11"/>
      <c r="UEC283" s="11"/>
      <c r="UED283" s="11"/>
      <c r="UEE283" s="11"/>
      <c r="UEF283" s="11"/>
      <c r="UEG283" s="11"/>
      <c r="UEH283" s="11"/>
      <c r="UEI283" s="11"/>
      <c r="UEJ283" s="11"/>
      <c r="UEK283" s="11"/>
      <c r="UEL283" s="11"/>
      <c r="UEM283" s="11"/>
      <c r="UEN283" s="11"/>
      <c r="UEO283" s="11"/>
      <c r="UEP283" s="11"/>
      <c r="UEQ283" s="11"/>
      <c r="UER283" s="11"/>
      <c r="UES283" s="11"/>
      <c r="UET283" s="11"/>
      <c r="UEU283" s="11"/>
      <c r="UEV283" s="11"/>
      <c r="UEW283" s="11"/>
      <c r="UEX283" s="11"/>
      <c r="UEY283" s="11"/>
      <c r="UEZ283" s="11"/>
      <c r="UFA283" s="11"/>
      <c r="UFB283" s="11"/>
      <c r="UFC283" s="11"/>
      <c r="UFD283" s="11"/>
      <c r="UFE283" s="11"/>
      <c r="UFF283" s="11"/>
      <c r="UFG283" s="11"/>
      <c r="UFH283" s="11"/>
      <c r="UFI283" s="11"/>
      <c r="UFJ283" s="11"/>
      <c r="UFK283" s="11"/>
      <c r="UFL283" s="11"/>
      <c r="UFM283" s="11"/>
      <c r="UFN283" s="11"/>
      <c r="UFO283" s="11"/>
      <c r="UFP283" s="11"/>
      <c r="UFQ283" s="11"/>
      <c r="UFR283" s="11"/>
      <c r="UFS283" s="11"/>
      <c r="UFT283" s="11"/>
      <c r="UFU283" s="11"/>
      <c r="UFV283" s="11"/>
      <c r="UFW283" s="11"/>
      <c r="UFX283" s="11"/>
      <c r="UFY283" s="11"/>
      <c r="UFZ283" s="11"/>
      <c r="UGA283" s="11"/>
      <c r="UGB283" s="11"/>
      <c r="UGC283" s="11"/>
      <c r="UGD283" s="11"/>
      <c r="UGE283" s="11"/>
      <c r="UGF283" s="11"/>
      <c r="UGG283" s="11"/>
      <c r="UGH283" s="11"/>
      <c r="UGI283" s="11"/>
      <c r="UGJ283" s="11"/>
      <c r="UGK283" s="11"/>
      <c r="UGL283" s="11"/>
      <c r="UGM283" s="11"/>
      <c r="UGN283" s="11"/>
      <c r="UGO283" s="11"/>
      <c r="UGP283" s="11"/>
      <c r="UGQ283" s="11"/>
      <c r="UGR283" s="11"/>
      <c r="UGS283" s="11"/>
      <c r="UGT283" s="11"/>
      <c r="UGU283" s="11"/>
      <c r="UGV283" s="11"/>
      <c r="UGW283" s="11"/>
      <c r="UGX283" s="11"/>
      <c r="UGY283" s="11"/>
      <c r="UGZ283" s="11"/>
      <c r="UHA283" s="11"/>
      <c r="UHB283" s="11"/>
      <c r="UHC283" s="11"/>
      <c r="UHD283" s="11"/>
      <c r="UHE283" s="11"/>
      <c r="UHF283" s="11"/>
      <c r="UHG283" s="11"/>
      <c r="UHH283" s="11"/>
      <c r="UHI283" s="11"/>
      <c r="UHJ283" s="11"/>
      <c r="UHK283" s="11"/>
      <c r="UHL283" s="11"/>
      <c r="UHM283" s="11"/>
      <c r="UHN283" s="11"/>
      <c r="UHO283" s="11"/>
      <c r="UHP283" s="11"/>
      <c r="UHQ283" s="11"/>
      <c r="UHR283" s="11"/>
      <c r="UHS283" s="11"/>
      <c r="UHT283" s="11"/>
      <c r="UHU283" s="11"/>
      <c r="UHV283" s="11"/>
      <c r="UHW283" s="11"/>
      <c r="UHX283" s="11"/>
      <c r="UHY283" s="11"/>
      <c r="UHZ283" s="11"/>
      <c r="UIA283" s="11"/>
      <c r="UIB283" s="11"/>
      <c r="UIC283" s="11"/>
      <c r="UID283" s="11"/>
      <c r="UIE283" s="11"/>
      <c r="UIF283" s="11"/>
      <c r="UIG283" s="11"/>
      <c r="UIH283" s="11"/>
      <c r="UII283" s="11"/>
      <c r="UIJ283" s="11"/>
      <c r="UIK283" s="11"/>
      <c r="UIL283" s="11"/>
      <c r="UIM283" s="11"/>
      <c r="UIN283" s="11"/>
      <c r="UIO283" s="11"/>
      <c r="UIP283" s="11"/>
      <c r="UIQ283" s="11"/>
      <c r="UIR283" s="11"/>
      <c r="UIS283" s="11"/>
      <c r="UIT283" s="11"/>
      <c r="UIU283" s="11"/>
      <c r="UIV283" s="11"/>
      <c r="UIW283" s="11"/>
      <c r="UIX283" s="11"/>
      <c r="UIY283" s="11"/>
      <c r="UIZ283" s="11"/>
      <c r="UJA283" s="11"/>
      <c r="UJB283" s="11"/>
      <c r="UJC283" s="11"/>
      <c r="UJD283" s="11"/>
      <c r="UJE283" s="11"/>
      <c r="UJF283" s="11"/>
      <c r="UJG283" s="11"/>
      <c r="UJH283" s="11"/>
      <c r="UJI283" s="11"/>
      <c r="UJJ283" s="11"/>
      <c r="UJK283" s="11"/>
      <c r="UJL283" s="11"/>
      <c r="UJM283" s="11"/>
      <c r="UJN283" s="11"/>
      <c r="UJO283" s="11"/>
      <c r="UJP283" s="11"/>
      <c r="UJQ283" s="11"/>
      <c r="UJR283" s="11"/>
      <c r="UJS283" s="11"/>
      <c r="UJT283" s="11"/>
      <c r="UJU283" s="11"/>
      <c r="UJV283" s="11"/>
      <c r="UJW283" s="11"/>
      <c r="UJX283" s="11"/>
      <c r="UJY283" s="11"/>
      <c r="UJZ283" s="11"/>
      <c r="UKA283" s="11"/>
      <c r="UKB283" s="11"/>
      <c r="UKC283" s="11"/>
      <c r="UKD283" s="11"/>
      <c r="UKE283" s="11"/>
      <c r="UKF283" s="11"/>
      <c r="UKG283" s="11"/>
      <c r="UKH283" s="11"/>
      <c r="UKI283" s="11"/>
      <c r="UKJ283" s="11"/>
      <c r="UKK283" s="11"/>
      <c r="UKL283" s="11"/>
      <c r="UKM283" s="11"/>
      <c r="UKN283" s="11"/>
      <c r="UKO283" s="11"/>
      <c r="UKP283" s="11"/>
      <c r="UKQ283" s="11"/>
      <c r="UKR283" s="11"/>
      <c r="UKS283" s="11"/>
      <c r="UKT283" s="11"/>
      <c r="UKU283" s="11"/>
      <c r="UKV283" s="11"/>
      <c r="UKW283" s="11"/>
      <c r="UKX283" s="11"/>
      <c r="UKY283" s="11"/>
      <c r="UKZ283" s="11"/>
      <c r="ULA283" s="11"/>
      <c r="ULB283" s="11"/>
      <c r="ULC283" s="11"/>
      <c r="ULD283" s="11"/>
      <c r="ULE283" s="11"/>
      <c r="ULF283" s="11"/>
      <c r="ULG283" s="11"/>
      <c r="ULH283" s="11"/>
      <c r="ULI283" s="11"/>
      <c r="ULJ283" s="11"/>
      <c r="ULK283" s="11"/>
      <c r="ULL283" s="11"/>
      <c r="ULM283" s="11"/>
      <c r="ULN283" s="11"/>
      <c r="ULO283" s="11"/>
      <c r="ULP283" s="11"/>
      <c r="ULQ283" s="11"/>
      <c r="ULR283" s="11"/>
      <c r="ULS283" s="11"/>
      <c r="ULT283" s="11"/>
      <c r="ULU283" s="11"/>
      <c r="ULV283" s="11"/>
      <c r="ULW283" s="11"/>
      <c r="ULX283" s="11"/>
      <c r="ULY283" s="11"/>
      <c r="ULZ283" s="11"/>
      <c r="UMA283" s="11"/>
      <c r="UMB283" s="11"/>
      <c r="UMC283" s="11"/>
      <c r="UMD283" s="11"/>
      <c r="UME283" s="11"/>
      <c r="UMF283" s="11"/>
      <c r="UMG283" s="11"/>
      <c r="UMH283" s="11"/>
      <c r="UMI283" s="11"/>
      <c r="UMJ283" s="11"/>
      <c r="UMK283" s="11"/>
      <c r="UML283" s="11"/>
      <c r="UMM283" s="11"/>
      <c r="UMN283" s="11"/>
      <c r="UMO283" s="11"/>
      <c r="UMP283" s="11"/>
      <c r="UMQ283" s="11"/>
      <c r="UMR283" s="11"/>
      <c r="UMS283" s="11"/>
      <c r="UMT283" s="11"/>
      <c r="UMU283" s="11"/>
      <c r="UMV283" s="11"/>
      <c r="UMW283" s="11"/>
      <c r="UMX283" s="11"/>
      <c r="UMY283" s="11"/>
      <c r="UMZ283" s="11"/>
      <c r="UNA283" s="11"/>
      <c r="UNB283" s="11"/>
      <c r="UNC283" s="11"/>
      <c r="UND283" s="11"/>
      <c r="UNE283" s="11"/>
      <c r="UNF283" s="11"/>
      <c r="UNG283" s="11"/>
      <c r="UNH283" s="11"/>
      <c r="UNI283" s="11"/>
      <c r="UNJ283" s="11"/>
      <c r="UNK283" s="11"/>
      <c r="UNL283" s="11"/>
      <c r="UNM283" s="11"/>
      <c r="UNN283" s="11"/>
      <c r="UNO283" s="11"/>
      <c r="UNP283" s="11"/>
      <c r="UNQ283" s="11"/>
      <c r="UNR283" s="11"/>
      <c r="UNS283" s="11"/>
      <c r="UNT283" s="11"/>
      <c r="UNU283" s="11"/>
      <c r="UNV283" s="11"/>
      <c r="UNW283" s="11"/>
      <c r="UNX283" s="11"/>
      <c r="UNY283" s="11"/>
      <c r="UNZ283" s="11"/>
      <c r="UOA283" s="11"/>
      <c r="UOB283" s="11"/>
      <c r="UOC283" s="11"/>
      <c r="UOD283" s="11"/>
      <c r="UOE283" s="11"/>
      <c r="UOF283" s="11"/>
      <c r="UOG283" s="11"/>
      <c r="UOH283" s="11"/>
      <c r="UOI283" s="11"/>
      <c r="UOJ283" s="11"/>
      <c r="UOK283" s="11"/>
      <c r="UOL283" s="11"/>
      <c r="UOM283" s="11"/>
      <c r="UON283" s="11"/>
      <c r="UOO283" s="11"/>
      <c r="UOP283" s="11"/>
      <c r="UOQ283" s="11"/>
      <c r="UOR283" s="11"/>
      <c r="UOS283" s="11"/>
      <c r="UOT283" s="11"/>
      <c r="UOU283" s="11"/>
      <c r="UOV283" s="11"/>
      <c r="UOW283" s="11"/>
      <c r="UOX283" s="11"/>
      <c r="UOY283" s="11"/>
      <c r="UOZ283" s="11"/>
      <c r="UPA283" s="11"/>
      <c r="UPB283" s="11"/>
      <c r="UPC283" s="11"/>
      <c r="UPD283" s="11"/>
      <c r="UPE283" s="11"/>
      <c r="UPF283" s="11"/>
      <c r="UPG283" s="11"/>
      <c r="UPH283" s="11"/>
      <c r="UPI283" s="11"/>
      <c r="UPJ283" s="11"/>
      <c r="UPK283" s="11"/>
      <c r="UPL283" s="11"/>
      <c r="UPM283" s="11"/>
      <c r="UPN283" s="11"/>
      <c r="UPO283" s="11"/>
      <c r="UPP283" s="11"/>
      <c r="UPQ283" s="11"/>
      <c r="UPR283" s="11"/>
      <c r="UPS283" s="11"/>
      <c r="UPT283" s="11"/>
      <c r="UPU283" s="11"/>
      <c r="UPV283" s="11"/>
      <c r="UPW283" s="11"/>
      <c r="UPX283" s="11"/>
      <c r="UPY283" s="11"/>
      <c r="UPZ283" s="11"/>
      <c r="UQA283" s="11"/>
      <c r="UQB283" s="11"/>
      <c r="UQC283" s="11"/>
      <c r="UQD283" s="11"/>
      <c r="UQE283" s="11"/>
      <c r="UQF283" s="11"/>
      <c r="UQG283" s="11"/>
      <c r="UQH283" s="11"/>
      <c r="UQI283" s="11"/>
      <c r="UQJ283" s="11"/>
      <c r="UQK283" s="11"/>
      <c r="UQL283" s="11"/>
      <c r="UQM283" s="11"/>
      <c r="UQN283" s="11"/>
      <c r="UQO283" s="11"/>
      <c r="UQP283" s="11"/>
      <c r="UQQ283" s="11"/>
      <c r="UQR283" s="11"/>
      <c r="UQS283" s="11"/>
      <c r="UQT283" s="11"/>
      <c r="UQU283" s="11"/>
      <c r="UQV283" s="11"/>
      <c r="UQW283" s="11"/>
      <c r="UQX283" s="11"/>
      <c r="UQY283" s="11"/>
      <c r="UQZ283" s="11"/>
      <c r="URA283" s="11"/>
      <c r="URB283" s="11"/>
      <c r="URC283" s="11"/>
      <c r="URD283" s="11"/>
      <c r="URE283" s="11"/>
      <c r="URF283" s="11"/>
      <c r="URG283" s="11"/>
      <c r="URH283" s="11"/>
      <c r="URI283" s="11"/>
      <c r="URJ283" s="11"/>
      <c r="URK283" s="11"/>
      <c r="URL283" s="11"/>
      <c r="URM283" s="11"/>
      <c r="URN283" s="11"/>
      <c r="URO283" s="11"/>
      <c r="URP283" s="11"/>
      <c r="URQ283" s="11"/>
      <c r="URR283" s="11"/>
      <c r="URS283" s="11"/>
      <c r="URT283" s="11"/>
      <c r="URU283" s="11"/>
      <c r="URV283" s="11"/>
      <c r="URW283" s="11"/>
      <c r="URX283" s="11"/>
      <c r="URY283" s="11"/>
      <c r="URZ283" s="11"/>
      <c r="USA283" s="11"/>
      <c r="USB283" s="11"/>
      <c r="USC283" s="11"/>
      <c r="USD283" s="11"/>
      <c r="USE283" s="11"/>
      <c r="USF283" s="11"/>
      <c r="USG283" s="11"/>
      <c r="USH283" s="11"/>
      <c r="USI283" s="11"/>
      <c r="USJ283" s="11"/>
      <c r="USK283" s="11"/>
      <c r="USL283" s="11"/>
      <c r="USM283" s="11"/>
      <c r="USN283" s="11"/>
      <c r="USO283" s="11"/>
      <c r="USP283" s="11"/>
      <c r="USQ283" s="11"/>
      <c r="USR283" s="11"/>
      <c r="USS283" s="11"/>
      <c r="UST283" s="11"/>
      <c r="USU283" s="11"/>
      <c r="USV283" s="11"/>
      <c r="USW283" s="11"/>
      <c r="USX283" s="11"/>
      <c r="USY283" s="11"/>
      <c r="USZ283" s="11"/>
      <c r="UTA283" s="11"/>
      <c r="UTB283" s="11"/>
      <c r="UTC283" s="11"/>
      <c r="UTD283" s="11"/>
      <c r="UTE283" s="11"/>
      <c r="UTF283" s="11"/>
      <c r="UTG283" s="11"/>
      <c r="UTH283" s="11"/>
      <c r="UTI283" s="11"/>
      <c r="UTJ283" s="11"/>
      <c r="UTK283" s="11"/>
      <c r="UTL283" s="11"/>
      <c r="UTM283" s="11"/>
      <c r="UTN283" s="11"/>
      <c r="UTO283" s="11"/>
      <c r="UTP283" s="11"/>
      <c r="UTQ283" s="11"/>
      <c r="UTR283" s="11"/>
      <c r="UTS283" s="11"/>
      <c r="UTT283" s="11"/>
      <c r="UTU283" s="11"/>
      <c r="UTV283" s="11"/>
      <c r="UTW283" s="11"/>
      <c r="UTX283" s="11"/>
      <c r="UTY283" s="11"/>
      <c r="UTZ283" s="11"/>
      <c r="UUA283" s="11"/>
      <c r="UUB283" s="11"/>
      <c r="UUC283" s="11"/>
      <c r="UUD283" s="11"/>
      <c r="UUE283" s="11"/>
      <c r="UUF283" s="11"/>
      <c r="UUG283" s="11"/>
      <c r="UUH283" s="11"/>
      <c r="UUI283" s="11"/>
      <c r="UUJ283" s="11"/>
      <c r="UUK283" s="11"/>
      <c r="UUL283" s="11"/>
      <c r="UUM283" s="11"/>
      <c r="UUN283" s="11"/>
      <c r="UUO283" s="11"/>
      <c r="UUP283" s="11"/>
      <c r="UUQ283" s="11"/>
      <c r="UUR283" s="11"/>
      <c r="UUS283" s="11"/>
      <c r="UUT283" s="11"/>
      <c r="UUU283" s="11"/>
      <c r="UUV283" s="11"/>
      <c r="UUW283" s="11"/>
      <c r="UUX283" s="11"/>
      <c r="UUY283" s="11"/>
      <c r="UUZ283" s="11"/>
      <c r="UVA283" s="11"/>
      <c r="UVB283" s="11"/>
      <c r="UVC283" s="11"/>
      <c r="UVD283" s="11"/>
      <c r="UVE283" s="11"/>
      <c r="UVF283" s="11"/>
      <c r="UVG283" s="11"/>
      <c r="UVH283" s="11"/>
      <c r="UVI283" s="11"/>
      <c r="UVJ283" s="11"/>
      <c r="UVK283" s="11"/>
      <c r="UVL283" s="11"/>
      <c r="UVM283" s="11"/>
      <c r="UVN283" s="11"/>
      <c r="UVO283" s="11"/>
      <c r="UVP283" s="11"/>
      <c r="UVQ283" s="11"/>
      <c r="UVR283" s="11"/>
      <c r="UVS283" s="11"/>
      <c r="UVT283" s="11"/>
      <c r="UVU283" s="11"/>
      <c r="UVV283" s="11"/>
      <c r="UVW283" s="11"/>
      <c r="UVX283" s="11"/>
      <c r="UVY283" s="11"/>
      <c r="UVZ283" s="11"/>
      <c r="UWA283" s="11"/>
      <c r="UWB283" s="11"/>
      <c r="UWC283" s="11"/>
      <c r="UWD283" s="11"/>
      <c r="UWE283" s="11"/>
      <c r="UWF283" s="11"/>
      <c r="UWG283" s="11"/>
      <c r="UWH283" s="11"/>
      <c r="UWI283" s="11"/>
      <c r="UWJ283" s="11"/>
      <c r="UWK283" s="11"/>
      <c r="UWL283" s="11"/>
      <c r="UWM283" s="11"/>
      <c r="UWN283" s="11"/>
      <c r="UWO283" s="11"/>
      <c r="UWP283" s="11"/>
      <c r="UWQ283" s="11"/>
      <c r="UWR283" s="11"/>
      <c r="UWS283" s="11"/>
      <c r="UWT283" s="11"/>
      <c r="UWU283" s="11"/>
      <c r="UWV283" s="11"/>
      <c r="UWW283" s="11"/>
      <c r="UWX283" s="11"/>
      <c r="UWY283" s="11"/>
      <c r="UWZ283" s="11"/>
      <c r="UXA283" s="11"/>
      <c r="UXB283" s="11"/>
      <c r="UXC283" s="11"/>
      <c r="UXD283" s="11"/>
      <c r="UXE283" s="11"/>
      <c r="UXF283" s="11"/>
      <c r="UXG283" s="11"/>
      <c r="UXH283" s="11"/>
      <c r="UXI283" s="11"/>
      <c r="UXJ283" s="11"/>
      <c r="UXK283" s="11"/>
      <c r="UXL283" s="11"/>
      <c r="UXM283" s="11"/>
      <c r="UXN283" s="11"/>
      <c r="UXO283" s="11"/>
      <c r="UXP283" s="11"/>
      <c r="UXQ283" s="11"/>
      <c r="UXR283" s="11"/>
      <c r="UXS283" s="11"/>
      <c r="UXT283" s="11"/>
      <c r="UXU283" s="11"/>
      <c r="UXV283" s="11"/>
      <c r="UXW283" s="11"/>
      <c r="UXX283" s="11"/>
      <c r="UXY283" s="11"/>
      <c r="UXZ283" s="11"/>
      <c r="UYA283" s="11"/>
      <c r="UYB283" s="11"/>
      <c r="UYC283" s="11"/>
      <c r="UYD283" s="11"/>
      <c r="UYE283" s="11"/>
      <c r="UYF283" s="11"/>
      <c r="UYG283" s="11"/>
      <c r="UYH283" s="11"/>
      <c r="UYI283" s="11"/>
      <c r="UYJ283" s="11"/>
      <c r="UYK283" s="11"/>
      <c r="UYL283" s="11"/>
      <c r="UYM283" s="11"/>
      <c r="UYN283" s="11"/>
      <c r="UYO283" s="11"/>
      <c r="UYP283" s="11"/>
      <c r="UYQ283" s="11"/>
      <c r="UYR283" s="11"/>
      <c r="UYS283" s="11"/>
      <c r="UYT283" s="11"/>
      <c r="UYU283" s="11"/>
      <c r="UYV283" s="11"/>
      <c r="UYW283" s="11"/>
      <c r="UYX283" s="11"/>
      <c r="UYY283" s="11"/>
      <c r="UYZ283" s="11"/>
      <c r="UZA283" s="11"/>
      <c r="UZB283" s="11"/>
      <c r="UZC283" s="11"/>
      <c r="UZD283" s="11"/>
      <c r="UZE283" s="11"/>
      <c r="UZF283" s="11"/>
      <c r="UZG283" s="11"/>
      <c r="UZH283" s="11"/>
      <c r="UZI283" s="11"/>
      <c r="UZJ283" s="11"/>
      <c r="UZK283" s="11"/>
      <c r="UZL283" s="11"/>
      <c r="UZM283" s="11"/>
      <c r="UZN283" s="11"/>
      <c r="UZO283" s="11"/>
      <c r="UZP283" s="11"/>
      <c r="UZQ283" s="11"/>
      <c r="UZR283" s="11"/>
      <c r="UZS283" s="11"/>
      <c r="UZT283" s="11"/>
      <c r="UZU283" s="11"/>
      <c r="UZV283" s="11"/>
      <c r="UZW283" s="11"/>
      <c r="UZX283" s="11"/>
      <c r="UZY283" s="11"/>
      <c r="UZZ283" s="11"/>
      <c r="VAA283" s="11"/>
      <c r="VAB283" s="11"/>
      <c r="VAC283" s="11"/>
      <c r="VAD283" s="11"/>
      <c r="VAE283" s="11"/>
      <c r="VAF283" s="11"/>
      <c r="VAG283" s="11"/>
      <c r="VAH283" s="11"/>
      <c r="VAI283" s="11"/>
      <c r="VAJ283" s="11"/>
      <c r="VAK283" s="11"/>
      <c r="VAL283" s="11"/>
      <c r="VAM283" s="11"/>
      <c r="VAN283" s="11"/>
      <c r="VAO283" s="11"/>
      <c r="VAP283" s="11"/>
      <c r="VAQ283" s="11"/>
      <c r="VAR283" s="11"/>
      <c r="VAS283" s="11"/>
      <c r="VAT283" s="11"/>
      <c r="VAU283" s="11"/>
      <c r="VAV283" s="11"/>
      <c r="VAW283" s="11"/>
      <c r="VAX283" s="11"/>
      <c r="VAY283" s="11"/>
      <c r="VAZ283" s="11"/>
      <c r="VBA283" s="11"/>
      <c r="VBB283" s="11"/>
      <c r="VBC283" s="11"/>
      <c r="VBD283" s="11"/>
      <c r="VBE283" s="11"/>
      <c r="VBF283" s="11"/>
      <c r="VBG283" s="11"/>
      <c r="VBH283" s="11"/>
      <c r="VBI283" s="11"/>
      <c r="VBJ283" s="11"/>
      <c r="VBK283" s="11"/>
      <c r="VBL283" s="11"/>
      <c r="VBM283" s="11"/>
      <c r="VBN283" s="11"/>
      <c r="VBO283" s="11"/>
      <c r="VBP283" s="11"/>
      <c r="VBQ283" s="11"/>
      <c r="VBR283" s="11"/>
      <c r="VBS283" s="11"/>
      <c r="VBT283" s="11"/>
      <c r="VBU283" s="11"/>
      <c r="VBV283" s="11"/>
      <c r="VBW283" s="11"/>
      <c r="VBX283" s="11"/>
      <c r="VBY283" s="11"/>
      <c r="VBZ283" s="11"/>
      <c r="VCA283" s="11"/>
      <c r="VCB283" s="11"/>
      <c r="VCC283" s="11"/>
      <c r="VCD283" s="11"/>
      <c r="VCE283" s="11"/>
      <c r="VCF283" s="11"/>
      <c r="VCG283" s="11"/>
      <c r="VCH283" s="11"/>
      <c r="VCI283" s="11"/>
      <c r="VCJ283" s="11"/>
      <c r="VCK283" s="11"/>
      <c r="VCL283" s="11"/>
      <c r="VCM283" s="11"/>
      <c r="VCN283" s="11"/>
      <c r="VCO283" s="11"/>
      <c r="VCP283" s="11"/>
      <c r="VCQ283" s="11"/>
      <c r="VCR283" s="11"/>
      <c r="VCS283" s="11"/>
      <c r="VCT283" s="11"/>
      <c r="VCU283" s="11"/>
      <c r="VCV283" s="11"/>
      <c r="VCW283" s="11"/>
      <c r="VCX283" s="11"/>
      <c r="VCY283" s="11"/>
      <c r="VCZ283" s="11"/>
      <c r="VDA283" s="11"/>
      <c r="VDB283" s="11"/>
      <c r="VDC283" s="11"/>
      <c r="VDD283" s="11"/>
      <c r="VDE283" s="11"/>
      <c r="VDF283" s="11"/>
      <c r="VDG283" s="11"/>
      <c r="VDH283" s="11"/>
      <c r="VDI283" s="11"/>
      <c r="VDJ283" s="11"/>
      <c r="VDK283" s="11"/>
      <c r="VDL283" s="11"/>
      <c r="VDM283" s="11"/>
      <c r="VDN283" s="11"/>
      <c r="VDO283" s="11"/>
      <c r="VDP283" s="11"/>
      <c r="VDQ283" s="11"/>
      <c r="VDR283" s="11"/>
      <c r="VDS283" s="11"/>
      <c r="VDT283" s="11"/>
      <c r="VDU283" s="11"/>
      <c r="VDV283" s="11"/>
      <c r="VDW283" s="11"/>
      <c r="VDX283" s="11"/>
      <c r="VDY283" s="11"/>
      <c r="VDZ283" s="11"/>
      <c r="VEA283" s="11"/>
      <c r="VEB283" s="11"/>
      <c r="VEC283" s="11"/>
      <c r="VED283" s="11"/>
      <c r="VEE283" s="11"/>
      <c r="VEF283" s="11"/>
      <c r="VEG283" s="11"/>
      <c r="VEH283" s="11"/>
      <c r="VEI283" s="11"/>
      <c r="VEJ283" s="11"/>
      <c r="VEK283" s="11"/>
      <c r="VEL283" s="11"/>
      <c r="VEM283" s="11"/>
      <c r="VEN283" s="11"/>
      <c r="VEO283" s="11"/>
      <c r="VEP283" s="11"/>
      <c r="VEQ283" s="11"/>
      <c r="VER283" s="11"/>
      <c r="VES283" s="11"/>
      <c r="VET283" s="11"/>
      <c r="VEU283" s="11"/>
      <c r="VEV283" s="11"/>
      <c r="VEW283" s="11"/>
      <c r="VEX283" s="11"/>
      <c r="VEY283" s="11"/>
      <c r="VEZ283" s="11"/>
      <c r="VFA283" s="11"/>
      <c r="VFB283" s="11"/>
      <c r="VFC283" s="11"/>
      <c r="VFD283" s="11"/>
      <c r="VFE283" s="11"/>
      <c r="VFF283" s="11"/>
      <c r="VFG283" s="11"/>
      <c r="VFH283" s="11"/>
      <c r="VFI283" s="11"/>
      <c r="VFJ283" s="11"/>
      <c r="VFK283" s="11"/>
      <c r="VFL283" s="11"/>
      <c r="VFM283" s="11"/>
      <c r="VFN283" s="11"/>
      <c r="VFO283" s="11"/>
      <c r="VFP283" s="11"/>
      <c r="VFQ283" s="11"/>
      <c r="VFR283" s="11"/>
      <c r="VFS283" s="11"/>
      <c r="VFT283" s="11"/>
      <c r="VFU283" s="11"/>
      <c r="VFV283" s="11"/>
      <c r="VFW283" s="11"/>
      <c r="VFX283" s="11"/>
      <c r="VFY283" s="11"/>
      <c r="VFZ283" s="11"/>
      <c r="VGA283" s="11"/>
      <c r="VGB283" s="11"/>
      <c r="VGC283" s="11"/>
      <c r="VGD283" s="11"/>
      <c r="VGE283" s="11"/>
      <c r="VGF283" s="11"/>
      <c r="VGG283" s="11"/>
      <c r="VGH283" s="11"/>
      <c r="VGI283" s="11"/>
      <c r="VGJ283" s="11"/>
      <c r="VGK283" s="11"/>
      <c r="VGL283" s="11"/>
      <c r="VGM283" s="11"/>
      <c r="VGN283" s="11"/>
      <c r="VGO283" s="11"/>
      <c r="VGP283" s="11"/>
      <c r="VGQ283" s="11"/>
      <c r="VGR283" s="11"/>
      <c r="VGS283" s="11"/>
      <c r="VGT283" s="11"/>
      <c r="VGU283" s="11"/>
      <c r="VGV283" s="11"/>
      <c r="VGW283" s="11"/>
      <c r="VGX283" s="11"/>
      <c r="VGY283" s="11"/>
      <c r="VGZ283" s="11"/>
      <c r="VHA283" s="11"/>
      <c r="VHB283" s="11"/>
      <c r="VHC283" s="11"/>
      <c r="VHD283" s="11"/>
      <c r="VHE283" s="11"/>
      <c r="VHF283" s="11"/>
      <c r="VHG283" s="11"/>
      <c r="VHH283" s="11"/>
      <c r="VHI283" s="11"/>
      <c r="VHJ283" s="11"/>
      <c r="VHK283" s="11"/>
      <c r="VHL283" s="11"/>
      <c r="VHM283" s="11"/>
      <c r="VHN283" s="11"/>
      <c r="VHO283" s="11"/>
      <c r="VHP283" s="11"/>
      <c r="VHQ283" s="11"/>
      <c r="VHR283" s="11"/>
      <c r="VHS283" s="11"/>
      <c r="VHT283" s="11"/>
      <c r="VHU283" s="11"/>
      <c r="VHV283" s="11"/>
      <c r="VHW283" s="11"/>
      <c r="VHX283" s="11"/>
      <c r="VHY283" s="11"/>
      <c r="VHZ283" s="11"/>
      <c r="VIA283" s="11"/>
      <c r="VIB283" s="11"/>
      <c r="VIC283" s="11"/>
      <c r="VID283" s="11"/>
      <c r="VIE283" s="11"/>
      <c r="VIF283" s="11"/>
      <c r="VIG283" s="11"/>
      <c r="VIH283" s="11"/>
      <c r="VII283" s="11"/>
      <c r="VIJ283" s="11"/>
      <c r="VIK283" s="11"/>
      <c r="VIL283" s="11"/>
      <c r="VIM283" s="11"/>
      <c r="VIN283" s="11"/>
      <c r="VIO283" s="11"/>
      <c r="VIP283" s="11"/>
      <c r="VIQ283" s="11"/>
      <c r="VIR283" s="11"/>
      <c r="VIS283" s="11"/>
      <c r="VIT283" s="11"/>
      <c r="VIU283" s="11"/>
      <c r="VIV283" s="11"/>
      <c r="VIW283" s="11"/>
      <c r="VIX283" s="11"/>
      <c r="VIY283" s="11"/>
      <c r="VIZ283" s="11"/>
      <c r="VJA283" s="11"/>
      <c r="VJB283" s="11"/>
      <c r="VJC283" s="11"/>
      <c r="VJD283" s="11"/>
      <c r="VJE283" s="11"/>
      <c r="VJF283" s="11"/>
      <c r="VJG283" s="11"/>
      <c r="VJH283" s="11"/>
      <c r="VJI283" s="11"/>
      <c r="VJJ283" s="11"/>
      <c r="VJK283" s="11"/>
      <c r="VJL283" s="11"/>
      <c r="VJM283" s="11"/>
      <c r="VJN283" s="11"/>
      <c r="VJO283" s="11"/>
      <c r="VJP283" s="11"/>
      <c r="VJQ283" s="11"/>
      <c r="VJR283" s="11"/>
      <c r="VJS283" s="11"/>
      <c r="VJT283" s="11"/>
      <c r="VJU283" s="11"/>
      <c r="VJV283" s="11"/>
      <c r="VJW283" s="11"/>
      <c r="VJX283" s="11"/>
      <c r="VJY283" s="11"/>
      <c r="VJZ283" s="11"/>
      <c r="VKA283" s="11"/>
      <c r="VKB283" s="11"/>
      <c r="VKC283" s="11"/>
      <c r="VKD283" s="11"/>
      <c r="VKE283" s="11"/>
      <c r="VKF283" s="11"/>
      <c r="VKG283" s="11"/>
      <c r="VKH283" s="11"/>
      <c r="VKI283" s="11"/>
      <c r="VKJ283" s="11"/>
      <c r="VKK283" s="11"/>
      <c r="VKL283" s="11"/>
      <c r="VKM283" s="11"/>
      <c r="VKN283" s="11"/>
      <c r="VKO283" s="11"/>
      <c r="VKP283" s="11"/>
      <c r="VKQ283" s="11"/>
      <c r="VKR283" s="11"/>
      <c r="VKS283" s="11"/>
      <c r="VKT283" s="11"/>
      <c r="VKU283" s="11"/>
      <c r="VKV283" s="11"/>
      <c r="VKW283" s="11"/>
      <c r="VKX283" s="11"/>
      <c r="VKY283" s="11"/>
      <c r="VKZ283" s="11"/>
      <c r="VLA283" s="11"/>
      <c r="VLB283" s="11"/>
      <c r="VLC283" s="11"/>
      <c r="VLD283" s="11"/>
      <c r="VLE283" s="11"/>
      <c r="VLF283" s="11"/>
      <c r="VLG283" s="11"/>
      <c r="VLH283" s="11"/>
      <c r="VLI283" s="11"/>
      <c r="VLJ283" s="11"/>
      <c r="VLK283" s="11"/>
      <c r="VLL283" s="11"/>
      <c r="VLM283" s="11"/>
      <c r="VLN283" s="11"/>
      <c r="VLO283" s="11"/>
      <c r="VLP283" s="11"/>
      <c r="VLQ283" s="11"/>
      <c r="VLR283" s="11"/>
      <c r="VLS283" s="11"/>
      <c r="VLT283" s="11"/>
      <c r="VLU283" s="11"/>
      <c r="VLV283" s="11"/>
      <c r="VLW283" s="11"/>
      <c r="VLX283" s="11"/>
      <c r="VLY283" s="11"/>
      <c r="VLZ283" s="11"/>
      <c r="VMA283" s="11"/>
      <c r="VMB283" s="11"/>
      <c r="VMC283" s="11"/>
      <c r="VMD283" s="11"/>
      <c r="VME283" s="11"/>
      <c r="VMF283" s="11"/>
      <c r="VMG283" s="11"/>
      <c r="VMH283" s="11"/>
      <c r="VMI283" s="11"/>
      <c r="VMJ283" s="11"/>
      <c r="VMK283" s="11"/>
      <c r="VML283" s="11"/>
      <c r="VMM283" s="11"/>
      <c r="VMN283" s="11"/>
      <c r="VMO283" s="11"/>
      <c r="VMP283" s="11"/>
      <c r="VMQ283" s="11"/>
      <c r="VMR283" s="11"/>
      <c r="VMS283" s="11"/>
      <c r="VMT283" s="11"/>
      <c r="VMU283" s="11"/>
      <c r="VMV283" s="11"/>
      <c r="VMW283" s="11"/>
      <c r="VMX283" s="11"/>
      <c r="VMY283" s="11"/>
      <c r="VMZ283" s="11"/>
      <c r="VNA283" s="11"/>
      <c r="VNB283" s="11"/>
      <c r="VNC283" s="11"/>
      <c r="VND283" s="11"/>
      <c r="VNE283" s="11"/>
      <c r="VNF283" s="11"/>
      <c r="VNG283" s="11"/>
      <c r="VNH283" s="11"/>
      <c r="VNI283" s="11"/>
      <c r="VNJ283" s="11"/>
      <c r="VNK283" s="11"/>
      <c r="VNL283" s="11"/>
      <c r="VNM283" s="11"/>
      <c r="VNN283" s="11"/>
      <c r="VNO283" s="11"/>
      <c r="VNP283" s="11"/>
      <c r="VNQ283" s="11"/>
      <c r="VNR283" s="11"/>
      <c r="VNS283" s="11"/>
      <c r="VNT283" s="11"/>
      <c r="VNU283" s="11"/>
      <c r="VNV283" s="11"/>
      <c r="VNW283" s="11"/>
      <c r="VNX283" s="11"/>
      <c r="VNY283" s="11"/>
      <c r="VNZ283" s="11"/>
      <c r="VOA283" s="11"/>
      <c r="VOB283" s="11"/>
      <c r="VOC283" s="11"/>
      <c r="VOD283" s="11"/>
      <c r="VOE283" s="11"/>
      <c r="VOF283" s="11"/>
      <c r="VOG283" s="11"/>
      <c r="VOH283" s="11"/>
      <c r="VOI283" s="11"/>
      <c r="VOJ283" s="11"/>
      <c r="VOK283" s="11"/>
      <c r="VOL283" s="11"/>
      <c r="VOM283" s="11"/>
      <c r="VON283" s="11"/>
      <c r="VOO283" s="11"/>
      <c r="VOP283" s="11"/>
      <c r="VOQ283" s="11"/>
      <c r="VOR283" s="11"/>
      <c r="VOS283" s="11"/>
      <c r="VOT283" s="11"/>
      <c r="VOU283" s="11"/>
      <c r="VOV283" s="11"/>
      <c r="VOW283" s="11"/>
      <c r="VOX283" s="11"/>
      <c r="VOY283" s="11"/>
      <c r="VOZ283" s="11"/>
      <c r="VPA283" s="11"/>
      <c r="VPB283" s="11"/>
      <c r="VPC283" s="11"/>
      <c r="VPD283" s="11"/>
      <c r="VPE283" s="11"/>
      <c r="VPF283" s="11"/>
      <c r="VPG283" s="11"/>
      <c r="VPH283" s="11"/>
      <c r="VPI283" s="11"/>
      <c r="VPJ283" s="11"/>
      <c r="VPK283" s="11"/>
      <c r="VPL283" s="11"/>
      <c r="VPM283" s="11"/>
      <c r="VPN283" s="11"/>
      <c r="VPO283" s="11"/>
      <c r="VPP283" s="11"/>
      <c r="VPQ283" s="11"/>
      <c r="VPR283" s="11"/>
      <c r="VPS283" s="11"/>
      <c r="VPT283" s="11"/>
      <c r="VPU283" s="11"/>
      <c r="VPV283" s="11"/>
      <c r="VPW283" s="11"/>
      <c r="VPX283" s="11"/>
      <c r="VPY283" s="11"/>
      <c r="VPZ283" s="11"/>
      <c r="VQA283" s="11"/>
      <c r="VQB283" s="11"/>
      <c r="VQC283" s="11"/>
      <c r="VQD283" s="11"/>
      <c r="VQE283" s="11"/>
      <c r="VQF283" s="11"/>
      <c r="VQG283" s="11"/>
      <c r="VQH283" s="11"/>
      <c r="VQI283" s="11"/>
      <c r="VQJ283" s="11"/>
      <c r="VQK283" s="11"/>
      <c r="VQL283" s="11"/>
      <c r="VQM283" s="11"/>
      <c r="VQN283" s="11"/>
      <c r="VQO283" s="11"/>
      <c r="VQP283" s="11"/>
      <c r="VQQ283" s="11"/>
      <c r="VQR283" s="11"/>
      <c r="VQS283" s="11"/>
      <c r="VQT283" s="11"/>
      <c r="VQU283" s="11"/>
      <c r="VQV283" s="11"/>
      <c r="VQW283" s="11"/>
      <c r="VQX283" s="11"/>
      <c r="VQY283" s="11"/>
      <c r="VQZ283" s="11"/>
      <c r="VRA283" s="11"/>
      <c r="VRB283" s="11"/>
      <c r="VRC283" s="11"/>
      <c r="VRD283" s="11"/>
      <c r="VRE283" s="11"/>
      <c r="VRF283" s="11"/>
      <c r="VRG283" s="11"/>
      <c r="VRH283" s="11"/>
      <c r="VRI283" s="11"/>
      <c r="VRJ283" s="11"/>
      <c r="VRK283" s="11"/>
      <c r="VRL283" s="11"/>
      <c r="VRM283" s="11"/>
      <c r="VRN283" s="11"/>
      <c r="VRO283" s="11"/>
      <c r="VRP283" s="11"/>
      <c r="VRQ283" s="11"/>
      <c r="VRR283" s="11"/>
      <c r="VRS283" s="11"/>
      <c r="VRT283" s="11"/>
      <c r="VRU283" s="11"/>
      <c r="VRV283" s="11"/>
      <c r="VRW283" s="11"/>
      <c r="VRX283" s="11"/>
      <c r="VRY283" s="11"/>
      <c r="VRZ283" s="11"/>
      <c r="VSA283" s="11"/>
      <c r="VSB283" s="11"/>
      <c r="VSC283" s="11"/>
      <c r="VSD283" s="11"/>
      <c r="VSE283" s="11"/>
      <c r="VSF283" s="11"/>
      <c r="VSG283" s="11"/>
      <c r="VSH283" s="11"/>
      <c r="VSI283" s="11"/>
      <c r="VSJ283" s="11"/>
      <c r="VSK283" s="11"/>
      <c r="VSL283" s="11"/>
      <c r="VSM283" s="11"/>
      <c r="VSN283" s="11"/>
      <c r="VSO283" s="11"/>
      <c r="VSP283" s="11"/>
      <c r="VSQ283" s="11"/>
      <c r="VSR283" s="11"/>
      <c r="VSS283" s="11"/>
      <c r="VST283" s="11"/>
      <c r="VSU283" s="11"/>
      <c r="VSV283" s="11"/>
      <c r="VSW283" s="11"/>
      <c r="VSX283" s="11"/>
      <c r="VSY283" s="11"/>
      <c r="VSZ283" s="11"/>
      <c r="VTA283" s="11"/>
      <c r="VTB283" s="11"/>
      <c r="VTC283" s="11"/>
      <c r="VTD283" s="11"/>
      <c r="VTE283" s="11"/>
      <c r="VTF283" s="11"/>
      <c r="VTG283" s="11"/>
      <c r="VTH283" s="11"/>
      <c r="VTI283" s="11"/>
      <c r="VTJ283" s="11"/>
      <c r="VTK283" s="11"/>
      <c r="VTL283" s="11"/>
      <c r="VTM283" s="11"/>
      <c r="VTN283" s="11"/>
      <c r="VTO283" s="11"/>
      <c r="VTP283" s="11"/>
      <c r="VTQ283" s="11"/>
      <c r="VTR283" s="11"/>
      <c r="VTS283" s="11"/>
      <c r="VTT283" s="11"/>
      <c r="VTU283" s="11"/>
      <c r="VTV283" s="11"/>
      <c r="VTW283" s="11"/>
      <c r="VTX283" s="11"/>
      <c r="VTY283" s="11"/>
      <c r="VTZ283" s="11"/>
      <c r="VUA283" s="11"/>
      <c r="VUB283" s="11"/>
      <c r="VUC283" s="11"/>
      <c r="VUD283" s="11"/>
      <c r="VUE283" s="11"/>
      <c r="VUF283" s="11"/>
      <c r="VUG283" s="11"/>
      <c r="VUH283" s="11"/>
      <c r="VUI283" s="11"/>
      <c r="VUJ283" s="11"/>
      <c r="VUK283" s="11"/>
      <c r="VUL283" s="11"/>
      <c r="VUM283" s="11"/>
      <c r="VUN283" s="11"/>
      <c r="VUO283" s="11"/>
      <c r="VUP283" s="11"/>
      <c r="VUQ283" s="11"/>
      <c r="VUR283" s="11"/>
      <c r="VUS283" s="11"/>
      <c r="VUT283" s="11"/>
      <c r="VUU283" s="11"/>
      <c r="VUV283" s="11"/>
      <c r="VUW283" s="11"/>
      <c r="VUX283" s="11"/>
      <c r="VUY283" s="11"/>
      <c r="VUZ283" s="11"/>
      <c r="VVA283" s="11"/>
      <c r="VVB283" s="11"/>
      <c r="VVC283" s="11"/>
      <c r="VVD283" s="11"/>
      <c r="VVE283" s="11"/>
      <c r="VVF283" s="11"/>
      <c r="VVG283" s="11"/>
      <c r="VVH283" s="11"/>
      <c r="VVI283" s="11"/>
      <c r="VVJ283" s="11"/>
      <c r="VVK283" s="11"/>
      <c r="VVL283" s="11"/>
      <c r="VVM283" s="11"/>
      <c r="VVN283" s="11"/>
      <c r="VVO283" s="11"/>
      <c r="VVP283" s="11"/>
      <c r="VVQ283" s="11"/>
      <c r="VVR283" s="11"/>
      <c r="VVS283" s="11"/>
      <c r="VVT283" s="11"/>
      <c r="VVU283" s="11"/>
      <c r="VVV283" s="11"/>
      <c r="VVW283" s="11"/>
      <c r="VVX283" s="11"/>
      <c r="VVY283" s="11"/>
      <c r="VVZ283" s="11"/>
      <c r="VWA283" s="11"/>
      <c r="VWB283" s="11"/>
      <c r="VWC283" s="11"/>
      <c r="VWD283" s="11"/>
      <c r="VWE283" s="11"/>
      <c r="VWF283" s="11"/>
      <c r="VWG283" s="11"/>
      <c r="VWH283" s="11"/>
      <c r="VWI283" s="11"/>
      <c r="VWJ283" s="11"/>
      <c r="VWK283" s="11"/>
      <c r="VWL283" s="11"/>
      <c r="VWM283" s="11"/>
      <c r="VWN283" s="11"/>
      <c r="VWO283" s="11"/>
      <c r="VWP283" s="11"/>
      <c r="VWQ283" s="11"/>
      <c r="VWR283" s="11"/>
      <c r="VWS283" s="11"/>
      <c r="VWT283" s="11"/>
      <c r="VWU283" s="11"/>
      <c r="VWV283" s="11"/>
      <c r="VWW283" s="11"/>
      <c r="VWX283" s="11"/>
      <c r="VWY283" s="11"/>
      <c r="VWZ283" s="11"/>
      <c r="VXA283" s="11"/>
      <c r="VXB283" s="11"/>
      <c r="VXC283" s="11"/>
      <c r="VXD283" s="11"/>
      <c r="VXE283" s="11"/>
      <c r="VXF283" s="11"/>
      <c r="VXG283" s="11"/>
      <c r="VXH283" s="11"/>
      <c r="VXI283" s="11"/>
      <c r="VXJ283" s="11"/>
      <c r="VXK283" s="11"/>
      <c r="VXL283" s="11"/>
      <c r="VXM283" s="11"/>
      <c r="VXN283" s="11"/>
      <c r="VXO283" s="11"/>
      <c r="VXP283" s="11"/>
      <c r="VXQ283" s="11"/>
      <c r="VXR283" s="11"/>
      <c r="VXS283" s="11"/>
      <c r="VXT283" s="11"/>
      <c r="VXU283" s="11"/>
      <c r="VXV283" s="11"/>
      <c r="VXW283" s="11"/>
      <c r="VXX283" s="11"/>
      <c r="VXY283" s="11"/>
      <c r="VXZ283" s="11"/>
      <c r="VYA283" s="11"/>
      <c r="VYB283" s="11"/>
      <c r="VYC283" s="11"/>
      <c r="VYD283" s="11"/>
      <c r="VYE283" s="11"/>
      <c r="VYF283" s="11"/>
      <c r="VYG283" s="11"/>
      <c r="VYH283" s="11"/>
      <c r="VYI283" s="11"/>
      <c r="VYJ283" s="11"/>
      <c r="VYK283" s="11"/>
      <c r="VYL283" s="11"/>
      <c r="VYM283" s="11"/>
      <c r="VYN283" s="11"/>
      <c r="VYO283" s="11"/>
      <c r="VYP283" s="11"/>
      <c r="VYQ283" s="11"/>
      <c r="VYR283" s="11"/>
      <c r="VYS283" s="11"/>
      <c r="VYT283" s="11"/>
      <c r="VYU283" s="11"/>
      <c r="VYV283" s="11"/>
      <c r="VYW283" s="11"/>
      <c r="VYX283" s="11"/>
      <c r="VYY283" s="11"/>
      <c r="VYZ283" s="11"/>
      <c r="VZA283" s="11"/>
      <c r="VZB283" s="11"/>
      <c r="VZC283" s="11"/>
      <c r="VZD283" s="11"/>
      <c r="VZE283" s="11"/>
      <c r="VZF283" s="11"/>
      <c r="VZG283" s="11"/>
      <c r="VZH283" s="11"/>
      <c r="VZI283" s="11"/>
      <c r="VZJ283" s="11"/>
      <c r="VZK283" s="11"/>
      <c r="VZL283" s="11"/>
      <c r="VZM283" s="11"/>
      <c r="VZN283" s="11"/>
      <c r="VZO283" s="11"/>
      <c r="VZP283" s="11"/>
      <c r="VZQ283" s="11"/>
      <c r="VZR283" s="11"/>
      <c r="VZS283" s="11"/>
      <c r="VZT283" s="11"/>
      <c r="VZU283" s="11"/>
      <c r="VZV283" s="11"/>
      <c r="VZW283" s="11"/>
      <c r="VZX283" s="11"/>
      <c r="VZY283" s="11"/>
      <c r="VZZ283" s="11"/>
      <c r="WAA283" s="11"/>
      <c r="WAB283" s="11"/>
      <c r="WAC283" s="11"/>
      <c r="WAD283" s="11"/>
      <c r="WAE283" s="11"/>
      <c r="WAF283" s="11"/>
      <c r="WAG283" s="11"/>
      <c r="WAH283" s="11"/>
      <c r="WAI283" s="11"/>
      <c r="WAJ283" s="11"/>
      <c r="WAK283" s="11"/>
      <c r="WAL283" s="11"/>
      <c r="WAM283" s="11"/>
      <c r="WAN283" s="11"/>
      <c r="WAO283" s="11"/>
      <c r="WAP283" s="11"/>
      <c r="WAQ283" s="11"/>
      <c r="WAR283" s="11"/>
      <c r="WAS283" s="11"/>
      <c r="WAT283" s="11"/>
      <c r="WAU283" s="11"/>
      <c r="WAV283" s="11"/>
      <c r="WAW283" s="11"/>
      <c r="WAX283" s="11"/>
      <c r="WAY283" s="11"/>
      <c r="WAZ283" s="11"/>
      <c r="WBA283" s="11"/>
      <c r="WBB283" s="11"/>
      <c r="WBC283" s="11"/>
      <c r="WBD283" s="11"/>
      <c r="WBE283" s="11"/>
      <c r="WBF283" s="11"/>
      <c r="WBG283" s="11"/>
      <c r="WBH283" s="11"/>
      <c r="WBI283" s="11"/>
      <c r="WBJ283" s="11"/>
      <c r="WBK283" s="11"/>
      <c r="WBL283" s="11"/>
      <c r="WBM283" s="11"/>
      <c r="WBN283" s="11"/>
      <c r="WBO283" s="11"/>
      <c r="WBP283" s="11"/>
      <c r="WBQ283" s="11"/>
      <c r="WBR283" s="11"/>
      <c r="WBS283" s="11"/>
      <c r="WBT283" s="11"/>
      <c r="WBU283" s="11"/>
      <c r="WBV283" s="11"/>
      <c r="WBW283" s="11"/>
      <c r="WBX283" s="11"/>
      <c r="WBY283" s="11"/>
      <c r="WBZ283" s="11"/>
      <c r="WCA283" s="11"/>
      <c r="WCB283" s="11"/>
      <c r="WCC283" s="11"/>
      <c r="WCD283" s="11"/>
      <c r="WCE283" s="11"/>
      <c r="WCF283" s="11"/>
      <c r="WCG283" s="11"/>
      <c r="WCH283" s="11"/>
      <c r="WCI283" s="11"/>
      <c r="WCJ283" s="11"/>
      <c r="WCK283" s="11"/>
      <c r="WCL283" s="11"/>
      <c r="WCM283" s="11"/>
      <c r="WCN283" s="11"/>
      <c r="WCO283" s="11"/>
      <c r="WCP283" s="11"/>
      <c r="WCQ283" s="11"/>
      <c r="WCR283" s="11"/>
      <c r="WCS283" s="11"/>
      <c r="WCT283" s="11"/>
      <c r="WCU283" s="11"/>
      <c r="WCV283" s="11"/>
      <c r="WCW283" s="11"/>
      <c r="WCX283" s="11"/>
      <c r="WCY283" s="11"/>
      <c r="WCZ283" s="11"/>
      <c r="WDA283" s="11"/>
      <c r="WDB283" s="11"/>
      <c r="WDC283" s="11"/>
      <c r="WDD283" s="11"/>
      <c r="WDE283" s="11"/>
      <c r="WDF283" s="11"/>
      <c r="WDG283" s="11"/>
      <c r="WDH283" s="11"/>
      <c r="WDI283" s="11"/>
      <c r="WDJ283" s="11"/>
      <c r="WDK283" s="11"/>
      <c r="WDL283" s="11"/>
      <c r="WDM283" s="11"/>
      <c r="WDN283" s="11"/>
      <c r="WDO283" s="11"/>
      <c r="WDP283" s="11"/>
      <c r="WDQ283" s="11"/>
      <c r="WDR283" s="11"/>
      <c r="WDS283" s="11"/>
      <c r="WDT283" s="11"/>
      <c r="WDU283" s="11"/>
      <c r="WDV283" s="11"/>
      <c r="WDW283" s="11"/>
      <c r="WDX283" s="11"/>
      <c r="WDY283" s="11"/>
      <c r="WDZ283" s="11"/>
      <c r="WEA283" s="11"/>
      <c r="WEB283" s="11"/>
      <c r="WEC283" s="11"/>
      <c r="WED283" s="11"/>
      <c r="WEE283" s="11"/>
      <c r="WEF283" s="11"/>
      <c r="WEG283" s="11"/>
      <c r="WEH283" s="11"/>
      <c r="WEI283" s="11"/>
      <c r="WEJ283" s="11"/>
      <c r="WEK283" s="11"/>
      <c r="WEL283" s="11"/>
      <c r="WEM283" s="11"/>
      <c r="WEN283" s="11"/>
      <c r="WEO283" s="11"/>
      <c r="WEP283" s="11"/>
      <c r="WEQ283" s="11"/>
      <c r="WER283" s="11"/>
      <c r="WES283" s="11"/>
      <c r="WET283" s="11"/>
      <c r="WEU283" s="11"/>
      <c r="WEV283" s="11"/>
      <c r="WEW283" s="11"/>
      <c r="WEX283" s="11"/>
      <c r="WEY283" s="11"/>
      <c r="WEZ283" s="11"/>
      <c r="WFA283" s="11"/>
      <c r="WFB283" s="11"/>
      <c r="WFC283" s="11"/>
      <c r="WFD283" s="11"/>
      <c r="WFE283" s="11"/>
      <c r="WFF283" s="11"/>
      <c r="WFG283" s="11"/>
      <c r="WFH283" s="11"/>
      <c r="WFI283" s="11"/>
      <c r="WFJ283" s="11"/>
      <c r="WFK283" s="11"/>
      <c r="WFL283" s="11"/>
      <c r="WFM283" s="11"/>
      <c r="WFN283" s="11"/>
      <c r="WFO283" s="11"/>
      <c r="WFP283" s="11"/>
      <c r="WFQ283" s="11"/>
      <c r="WFR283" s="11"/>
      <c r="WFS283" s="11"/>
      <c r="WFT283" s="11"/>
      <c r="WFU283" s="11"/>
      <c r="WFV283" s="11"/>
      <c r="WFW283" s="11"/>
      <c r="WFX283" s="11"/>
      <c r="WFY283" s="11"/>
      <c r="WFZ283" s="11"/>
      <c r="WGA283" s="11"/>
      <c r="WGB283" s="11"/>
      <c r="WGC283" s="11"/>
      <c r="WGD283" s="11"/>
      <c r="WGE283" s="11"/>
      <c r="WGF283" s="11"/>
      <c r="WGG283" s="11"/>
      <c r="WGH283" s="11"/>
      <c r="WGI283" s="11"/>
      <c r="WGJ283" s="11"/>
      <c r="WGK283" s="11"/>
      <c r="WGL283" s="11"/>
      <c r="WGM283" s="11"/>
      <c r="WGN283" s="11"/>
      <c r="WGO283" s="11"/>
      <c r="WGP283" s="11"/>
      <c r="WGQ283" s="11"/>
      <c r="WGR283" s="11"/>
      <c r="WGS283" s="11"/>
      <c r="WGT283" s="11"/>
      <c r="WGU283" s="11"/>
      <c r="WGV283" s="11"/>
      <c r="WGW283" s="11"/>
      <c r="WGX283" s="11"/>
      <c r="WGY283" s="11"/>
      <c r="WGZ283" s="11"/>
      <c r="WHA283" s="11"/>
      <c r="WHB283" s="11"/>
      <c r="WHC283" s="11"/>
      <c r="WHD283" s="11"/>
      <c r="WHE283" s="11"/>
      <c r="WHF283" s="11"/>
      <c r="WHG283" s="11"/>
      <c r="WHH283" s="11"/>
      <c r="WHI283" s="11"/>
      <c r="WHJ283" s="11"/>
      <c r="WHK283" s="11"/>
      <c r="WHL283" s="11"/>
      <c r="WHM283" s="11"/>
      <c r="WHN283" s="11"/>
      <c r="WHO283" s="11"/>
      <c r="WHP283" s="11"/>
      <c r="WHQ283" s="11"/>
      <c r="WHR283" s="11"/>
      <c r="WHS283" s="11"/>
      <c r="WHT283" s="11"/>
      <c r="WHU283" s="11"/>
      <c r="WHV283" s="11"/>
      <c r="WHW283" s="11"/>
      <c r="WHX283" s="11"/>
      <c r="WHY283" s="11"/>
      <c r="WHZ283" s="11"/>
      <c r="WIA283" s="11"/>
      <c r="WIB283" s="11"/>
      <c r="WIC283" s="11"/>
      <c r="WID283" s="11"/>
      <c r="WIE283" s="11"/>
      <c r="WIF283" s="11"/>
      <c r="WIG283" s="11"/>
      <c r="WIH283" s="11"/>
      <c r="WII283" s="11"/>
      <c r="WIJ283" s="11"/>
      <c r="WIK283" s="11"/>
      <c r="WIL283" s="11"/>
      <c r="WIM283" s="11"/>
      <c r="WIN283" s="11"/>
      <c r="WIO283" s="11"/>
      <c r="WIP283" s="11"/>
      <c r="WIQ283" s="11"/>
      <c r="WIR283" s="11"/>
      <c r="WIS283" s="11"/>
      <c r="WIT283" s="11"/>
      <c r="WIU283" s="11"/>
      <c r="WIV283" s="11"/>
      <c r="WIW283" s="11"/>
      <c r="WIX283" s="11"/>
      <c r="WIY283" s="11"/>
      <c r="WIZ283" s="11"/>
      <c r="WJA283" s="11"/>
      <c r="WJB283" s="11"/>
      <c r="WJC283" s="11"/>
      <c r="WJD283" s="11"/>
      <c r="WJE283" s="11"/>
      <c r="WJF283" s="11"/>
      <c r="WJG283" s="11"/>
      <c r="WJH283" s="11"/>
      <c r="WJI283" s="11"/>
      <c r="WJJ283" s="11"/>
      <c r="WJK283" s="11"/>
      <c r="WJL283" s="11"/>
      <c r="WJM283" s="11"/>
      <c r="WJN283" s="11"/>
      <c r="WJO283" s="11"/>
      <c r="WJP283" s="11"/>
      <c r="WJQ283" s="11"/>
      <c r="WJR283" s="11"/>
      <c r="WJS283" s="11"/>
      <c r="WJT283" s="11"/>
      <c r="WJU283" s="11"/>
      <c r="WJV283" s="11"/>
      <c r="WJW283" s="11"/>
      <c r="WJX283" s="11"/>
      <c r="WJY283" s="11"/>
      <c r="WJZ283" s="11"/>
      <c r="WKA283" s="11"/>
      <c r="WKB283" s="11"/>
      <c r="WKC283" s="11"/>
      <c r="WKD283" s="11"/>
      <c r="WKE283" s="11"/>
      <c r="WKF283" s="11"/>
      <c r="WKG283" s="11"/>
      <c r="WKH283" s="11"/>
      <c r="WKI283" s="11"/>
      <c r="WKJ283" s="11"/>
      <c r="WKK283" s="11"/>
      <c r="WKL283" s="11"/>
      <c r="WKM283" s="11"/>
      <c r="WKN283" s="11"/>
      <c r="WKO283" s="11"/>
      <c r="WKP283" s="11"/>
      <c r="WKQ283" s="11"/>
      <c r="WKR283" s="11"/>
      <c r="WKS283" s="11"/>
      <c r="WKT283" s="11"/>
      <c r="WKU283" s="11"/>
      <c r="WKV283" s="11"/>
      <c r="WKW283" s="11"/>
      <c r="WKX283" s="11"/>
      <c r="WKY283" s="11"/>
      <c r="WKZ283" s="11"/>
      <c r="WLA283" s="11"/>
      <c r="WLB283" s="11"/>
      <c r="WLC283" s="11"/>
      <c r="WLD283" s="11"/>
      <c r="WLE283" s="11"/>
      <c r="WLF283" s="11"/>
      <c r="WLG283" s="11"/>
      <c r="WLH283" s="11"/>
      <c r="WLI283" s="11"/>
      <c r="WLJ283" s="11"/>
      <c r="WLK283" s="11"/>
      <c r="WLL283" s="11"/>
      <c r="WLM283" s="11"/>
      <c r="WLN283" s="11"/>
      <c r="WLO283" s="11"/>
      <c r="WLP283" s="11"/>
      <c r="WLQ283" s="11"/>
      <c r="WLR283" s="11"/>
      <c r="WLS283" s="11"/>
      <c r="WLT283" s="11"/>
      <c r="WLU283" s="11"/>
      <c r="WLV283" s="11"/>
      <c r="WLW283" s="11"/>
      <c r="WLX283" s="11"/>
      <c r="WLY283" s="11"/>
      <c r="WLZ283" s="11"/>
      <c r="WMA283" s="11"/>
      <c r="WMB283" s="11"/>
      <c r="WMC283" s="11"/>
      <c r="WMD283" s="11"/>
      <c r="WME283" s="11"/>
      <c r="WMF283" s="11"/>
      <c r="WMG283" s="11"/>
      <c r="WMH283" s="11"/>
      <c r="WMI283" s="11"/>
      <c r="WMJ283" s="11"/>
      <c r="WMK283" s="11"/>
      <c r="WML283" s="11"/>
      <c r="WMM283" s="11"/>
      <c r="WMN283" s="11"/>
      <c r="WMO283" s="11"/>
      <c r="WMP283" s="11"/>
      <c r="WMQ283" s="11"/>
      <c r="WMR283" s="11"/>
      <c r="WMS283" s="11"/>
      <c r="WMT283" s="11"/>
      <c r="WMU283" s="11"/>
      <c r="WMV283" s="11"/>
      <c r="WMW283" s="11"/>
      <c r="WMX283" s="11"/>
      <c r="WMY283" s="11"/>
      <c r="WMZ283" s="11"/>
      <c r="WNA283" s="11"/>
      <c r="WNB283" s="11"/>
      <c r="WNC283" s="11"/>
      <c r="WND283" s="11"/>
      <c r="WNE283" s="11"/>
      <c r="WNF283" s="11"/>
      <c r="WNG283" s="11"/>
      <c r="WNH283" s="11"/>
      <c r="WNI283" s="11"/>
      <c r="WNJ283" s="11"/>
      <c r="WNK283" s="11"/>
      <c r="WNL283" s="11"/>
      <c r="WNM283" s="11"/>
      <c r="WNN283" s="11"/>
      <c r="WNO283" s="11"/>
      <c r="WNP283" s="11"/>
      <c r="WNQ283" s="11"/>
      <c r="WNR283" s="11"/>
      <c r="WNS283" s="11"/>
      <c r="WNT283" s="11"/>
      <c r="WNU283" s="11"/>
      <c r="WNV283" s="11"/>
      <c r="WNW283" s="11"/>
      <c r="WNX283" s="11"/>
      <c r="WNY283" s="11"/>
      <c r="WNZ283" s="11"/>
      <c r="WOA283" s="11"/>
      <c r="WOB283" s="11"/>
      <c r="WOC283" s="11"/>
      <c r="WOD283" s="11"/>
      <c r="WOE283" s="11"/>
      <c r="WOF283" s="11"/>
      <c r="WOG283" s="11"/>
      <c r="WOH283" s="11"/>
      <c r="WOI283" s="11"/>
      <c r="WOJ283" s="11"/>
      <c r="WOK283" s="11"/>
      <c r="WOL283" s="11"/>
      <c r="WOM283" s="11"/>
      <c r="WON283" s="11"/>
      <c r="WOO283" s="11"/>
      <c r="WOP283" s="11"/>
      <c r="WOQ283" s="11"/>
      <c r="WOR283" s="11"/>
      <c r="WOS283" s="11"/>
      <c r="WOT283" s="11"/>
      <c r="WOU283" s="11"/>
      <c r="WOV283" s="11"/>
      <c r="WOW283" s="11"/>
      <c r="WOX283" s="11"/>
      <c r="WOY283" s="11"/>
      <c r="WOZ283" s="11"/>
      <c r="WPA283" s="11"/>
      <c r="WPB283" s="11"/>
      <c r="WPC283" s="11"/>
      <c r="WPD283" s="11"/>
      <c r="WPE283" s="11"/>
      <c r="WPF283" s="11"/>
      <c r="WPG283" s="11"/>
      <c r="WPH283" s="11"/>
      <c r="WPI283" s="11"/>
      <c r="WPJ283" s="11"/>
      <c r="WPK283" s="11"/>
      <c r="WPL283" s="11"/>
      <c r="WPM283" s="11"/>
      <c r="WPN283" s="11"/>
      <c r="WPO283" s="11"/>
      <c r="WPP283" s="11"/>
      <c r="WPQ283" s="11"/>
      <c r="WPR283" s="11"/>
      <c r="WPS283" s="11"/>
      <c r="WPT283" s="11"/>
      <c r="WPU283" s="11"/>
      <c r="WPV283" s="11"/>
      <c r="WPW283" s="11"/>
      <c r="WPX283" s="11"/>
      <c r="WPY283" s="11"/>
      <c r="WPZ283" s="11"/>
      <c r="WQA283" s="11"/>
      <c r="WQB283" s="11"/>
      <c r="WQC283" s="11"/>
      <c r="WQD283" s="11"/>
      <c r="WQE283" s="11"/>
      <c r="WQF283" s="11"/>
      <c r="WQG283" s="11"/>
      <c r="WQH283" s="11"/>
      <c r="WQI283" s="11"/>
      <c r="WQJ283" s="11"/>
      <c r="WQK283" s="11"/>
      <c r="WQL283" s="11"/>
      <c r="WQM283" s="11"/>
      <c r="WQN283" s="11"/>
      <c r="WQO283" s="11"/>
      <c r="WQP283" s="11"/>
      <c r="WQQ283" s="11"/>
      <c r="WQR283" s="11"/>
      <c r="WQS283" s="11"/>
      <c r="WQT283" s="11"/>
      <c r="WQU283" s="11"/>
      <c r="WQV283" s="11"/>
      <c r="WQW283" s="11"/>
      <c r="WQX283" s="11"/>
      <c r="WQY283" s="11"/>
      <c r="WQZ283" s="11"/>
      <c r="WRA283" s="11"/>
      <c r="WRB283" s="11"/>
      <c r="WRC283" s="11"/>
      <c r="WRD283" s="11"/>
      <c r="WRE283" s="11"/>
      <c r="WRF283" s="11"/>
      <c r="WRG283" s="11"/>
      <c r="WRH283" s="11"/>
      <c r="WRI283" s="11"/>
      <c r="WRJ283" s="11"/>
      <c r="WRK283" s="11"/>
      <c r="WRL283" s="11"/>
      <c r="WRM283" s="11"/>
      <c r="WRN283" s="11"/>
      <c r="WRO283" s="11"/>
      <c r="WRP283" s="11"/>
      <c r="WRQ283" s="11"/>
      <c r="WRR283" s="11"/>
      <c r="WRS283" s="11"/>
      <c r="WRT283" s="11"/>
      <c r="WRU283" s="11"/>
      <c r="WRV283" s="11"/>
      <c r="WRW283" s="11"/>
      <c r="WRX283" s="11"/>
      <c r="WRY283" s="11"/>
      <c r="WRZ283" s="11"/>
      <c r="WSA283" s="11"/>
      <c r="WSB283" s="11"/>
      <c r="WSC283" s="11"/>
      <c r="WSD283" s="11"/>
      <c r="WSE283" s="11"/>
      <c r="WSF283" s="11"/>
      <c r="WSG283" s="11"/>
      <c r="WSH283" s="11"/>
      <c r="WSI283" s="11"/>
      <c r="WSJ283" s="11"/>
      <c r="WSK283" s="11"/>
      <c r="WSL283" s="11"/>
      <c r="WSM283" s="11"/>
      <c r="WSN283" s="11"/>
      <c r="WSO283" s="11"/>
      <c r="WSP283" s="11"/>
      <c r="WSQ283" s="11"/>
      <c r="WSR283" s="11"/>
      <c r="WSS283" s="11"/>
      <c r="WST283" s="11"/>
      <c r="WSU283" s="11"/>
      <c r="WSV283" s="11"/>
      <c r="WSW283" s="11"/>
      <c r="WSX283" s="11"/>
      <c r="WSY283" s="11"/>
      <c r="WSZ283" s="11"/>
      <c r="WTA283" s="11"/>
      <c r="WTB283" s="11"/>
      <c r="WTC283" s="11"/>
      <c r="WTD283" s="11"/>
      <c r="WTE283" s="11"/>
      <c r="WTF283" s="11"/>
      <c r="WTG283" s="11"/>
      <c r="WTH283" s="11"/>
      <c r="WTI283" s="11"/>
      <c r="WTJ283" s="11"/>
      <c r="WTK283" s="11"/>
      <c r="WTL283" s="11"/>
      <c r="WTM283" s="11"/>
      <c r="WTN283" s="11"/>
      <c r="WTO283" s="11"/>
      <c r="WTP283" s="11"/>
      <c r="WTQ283" s="11"/>
      <c r="WTR283" s="11"/>
      <c r="WTS283" s="11"/>
      <c r="WTT283" s="11"/>
      <c r="WTU283" s="11"/>
      <c r="WTV283" s="11"/>
      <c r="WTW283" s="11"/>
      <c r="WTX283" s="11"/>
      <c r="WTY283" s="11"/>
      <c r="WTZ283" s="11"/>
      <c r="WUA283" s="11"/>
      <c r="WUB283" s="11"/>
      <c r="WUC283" s="11"/>
      <c r="WUD283" s="11"/>
      <c r="WUE283" s="11"/>
      <c r="WUF283" s="11"/>
      <c r="WUG283" s="11"/>
      <c r="WUH283" s="11"/>
      <c r="WUI283" s="11"/>
      <c r="WUJ283" s="11"/>
      <c r="WUK283" s="11"/>
      <c r="WUL283" s="11"/>
      <c r="WUM283" s="11"/>
      <c r="WUN283" s="11"/>
      <c r="WUO283" s="11"/>
      <c r="WUP283" s="11"/>
      <c r="WUQ283" s="11"/>
      <c r="WUR283" s="11"/>
      <c r="WUS283" s="11"/>
      <c r="WUT283" s="11"/>
      <c r="WUU283" s="11"/>
      <c r="WUV283" s="11"/>
      <c r="WUW283" s="11"/>
      <c r="WUX283" s="11"/>
      <c r="WUY283" s="11"/>
      <c r="WUZ283" s="11"/>
      <c r="WVA283" s="11"/>
      <c r="WVB283" s="11"/>
      <c r="WVC283" s="11"/>
      <c r="WVD283" s="11"/>
      <c r="WVE283" s="11"/>
      <c r="WVF283" s="11"/>
      <c r="WVG283" s="11"/>
      <c r="WVH283" s="11"/>
      <c r="WVI283" s="11"/>
      <c r="WVJ283" s="11"/>
      <c r="WVK283" s="11"/>
      <c r="WVL283" s="11"/>
      <c r="WVM283" s="11"/>
      <c r="WVN283" s="11"/>
      <c r="WVO283" s="11"/>
      <c r="WVP283" s="11"/>
      <c r="WVQ283" s="11"/>
      <c r="WVR283" s="11"/>
      <c r="WVS283" s="11"/>
      <c r="WVT283" s="11"/>
      <c r="WVU283" s="11"/>
      <c r="WVV283" s="11"/>
      <c r="WVW283" s="11"/>
      <c r="WVX283" s="11"/>
      <c r="WVY283" s="11"/>
      <c r="WVZ283" s="11"/>
      <c r="WWA283" s="11"/>
      <c r="WWB283" s="11"/>
      <c r="WWC283" s="11"/>
      <c r="WWD283" s="11"/>
      <c r="WWE283" s="11"/>
      <c r="WWF283" s="11"/>
      <c r="WWG283" s="11"/>
      <c r="WWH283" s="11"/>
      <c r="WWI283" s="11"/>
      <c r="WWJ283" s="11"/>
      <c r="WWK283" s="11"/>
      <c r="WWL283" s="11"/>
      <c r="WWM283" s="11"/>
      <c r="WWN283" s="11"/>
      <c r="WWO283" s="11"/>
      <c r="WWP283" s="11"/>
      <c r="WWQ283" s="11"/>
      <c r="WWR283" s="11"/>
      <c r="WWS283" s="11"/>
      <c r="WWT283" s="11"/>
      <c r="WWU283" s="11"/>
      <c r="WWV283" s="11"/>
      <c r="WWW283" s="11"/>
      <c r="WWX283" s="11"/>
      <c r="WWY283" s="11"/>
      <c r="WWZ283" s="11"/>
      <c r="WXA283" s="11"/>
      <c r="WXB283" s="11"/>
      <c r="WXC283" s="11"/>
      <c r="WXD283" s="11"/>
      <c r="WXE283" s="11"/>
      <c r="WXF283" s="11"/>
      <c r="WXG283" s="11"/>
      <c r="WXH283" s="11"/>
      <c r="WXI283" s="11"/>
      <c r="WXJ283" s="11"/>
      <c r="WXK283" s="11"/>
      <c r="WXL283" s="11"/>
      <c r="WXM283" s="11"/>
      <c r="WXN283" s="11"/>
      <c r="WXO283" s="11"/>
      <c r="WXP283" s="11"/>
      <c r="WXQ283" s="11"/>
      <c r="WXR283" s="11"/>
      <c r="WXS283" s="11"/>
      <c r="WXT283" s="11"/>
      <c r="WXU283" s="11"/>
      <c r="WXV283" s="11"/>
      <c r="WXW283" s="11"/>
      <c r="WXX283" s="11"/>
      <c r="WXY283" s="11"/>
      <c r="WXZ283" s="11"/>
      <c r="WYA283" s="11"/>
      <c r="WYB283" s="11"/>
      <c r="WYC283" s="11"/>
      <c r="WYD283" s="11"/>
      <c r="WYE283" s="11"/>
      <c r="WYF283" s="11"/>
      <c r="WYG283" s="11"/>
      <c r="WYH283" s="11"/>
      <c r="WYI283" s="11"/>
      <c r="WYJ283" s="11"/>
      <c r="WYK283" s="11"/>
      <c r="WYL283" s="11"/>
      <c r="WYM283" s="11"/>
      <c r="WYN283" s="11"/>
      <c r="WYO283" s="11"/>
      <c r="WYP283" s="11"/>
      <c r="WYQ283" s="11"/>
      <c r="WYR283" s="11"/>
      <c r="WYS283" s="11"/>
      <c r="WYT283" s="11"/>
      <c r="WYU283" s="11"/>
      <c r="WYV283" s="11"/>
      <c r="WYW283" s="11"/>
      <c r="WYX283" s="11"/>
      <c r="WYY283" s="11"/>
      <c r="WYZ283" s="11"/>
      <c r="WZA283" s="11"/>
      <c r="WZB283" s="11"/>
      <c r="WZC283" s="11"/>
      <c r="WZD283" s="11"/>
      <c r="WZE283" s="11"/>
      <c r="WZF283" s="11"/>
      <c r="WZG283" s="11"/>
      <c r="WZH283" s="11"/>
      <c r="WZI283" s="11"/>
      <c r="WZJ283" s="11"/>
      <c r="WZK283" s="11"/>
      <c r="WZL283" s="11"/>
      <c r="WZM283" s="11"/>
      <c r="WZN283" s="11"/>
      <c r="WZO283" s="11"/>
      <c r="WZP283" s="11"/>
      <c r="WZQ283" s="11"/>
      <c r="WZR283" s="11"/>
      <c r="WZS283" s="11"/>
      <c r="WZT283" s="11"/>
      <c r="WZU283" s="11"/>
      <c r="WZV283" s="11"/>
      <c r="WZW283" s="11"/>
      <c r="WZX283" s="11"/>
      <c r="WZY283" s="11"/>
      <c r="WZZ283" s="11"/>
      <c r="XAA283" s="11"/>
      <c r="XAB283" s="11"/>
      <c r="XAC283" s="11"/>
      <c r="XAD283" s="11"/>
      <c r="XAE283" s="11"/>
      <c r="XAF283" s="11"/>
      <c r="XAG283" s="11"/>
      <c r="XAH283" s="11"/>
      <c r="XAI283" s="11"/>
      <c r="XAJ283" s="11"/>
      <c r="XAK283" s="11"/>
      <c r="XAL283" s="11"/>
      <c r="XAM283" s="11"/>
      <c r="XAN283" s="11"/>
      <c r="XAO283" s="11"/>
      <c r="XAP283" s="11"/>
      <c r="XAQ283" s="11"/>
      <c r="XAR283" s="11"/>
      <c r="XAS283" s="11"/>
      <c r="XAT283" s="11"/>
      <c r="XAU283" s="11"/>
      <c r="XAV283" s="11"/>
      <c r="XAW283" s="11"/>
      <c r="XAX283" s="11"/>
      <c r="XAY283" s="11"/>
      <c r="XAZ283" s="11"/>
      <c r="XBA283" s="11"/>
      <c r="XBB283" s="11"/>
      <c r="XBC283" s="11"/>
      <c r="XBD283" s="11"/>
      <c r="XBE283" s="11"/>
      <c r="XBF283" s="11"/>
      <c r="XBG283" s="11"/>
      <c r="XBH283" s="11"/>
      <c r="XBI283" s="11"/>
      <c r="XBJ283" s="11"/>
      <c r="XBK283" s="11"/>
      <c r="XBL283" s="11"/>
      <c r="XBM283" s="11"/>
      <c r="XBN283" s="11"/>
      <c r="XBO283" s="11"/>
      <c r="XBP283" s="11"/>
      <c r="XBQ283" s="11"/>
      <c r="XBR283" s="11"/>
      <c r="XBS283" s="11"/>
      <c r="XBT283" s="11"/>
      <c r="XBU283" s="11"/>
      <c r="XBV283" s="11"/>
      <c r="XBW283" s="11"/>
      <c r="XBX283" s="11"/>
      <c r="XBY283" s="11"/>
      <c r="XBZ283" s="11"/>
      <c r="XCA283" s="11"/>
      <c r="XCB283" s="11"/>
      <c r="XCC283" s="11"/>
      <c r="XCD283" s="11"/>
      <c r="XCE283" s="11"/>
      <c r="XCF283" s="11"/>
      <c r="XCG283" s="11"/>
      <c r="XCH283" s="11"/>
      <c r="XCI283" s="11"/>
      <c r="XCJ283" s="11"/>
      <c r="XCK283" s="11"/>
      <c r="XCL283" s="11"/>
      <c r="XCM283" s="11"/>
      <c r="XCN283" s="11"/>
      <c r="XCO283" s="11"/>
      <c r="XCP283" s="11"/>
      <c r="XCQ283" s="11"/>
      <c r="XCR283" s="11"/>
      <c r="XCS283" s="11"/>
      <c r="XCT283" s="11"/>
      <c r="XCU283" s="11"/>
      <c r="XCV283" s="11"/>
      <c r="XCW283" s="11"/>
      <c r="XCX283" s="11"/>
      <c r="XCY283" s="11"/>
      <c r="XCZ283" s="11"/>
      <c r="XDA283" s="11"/>
      <c r="XDB283" s="11"/>
      <c r="XDC283" s="11"/>
      <c r="XDD283" s="11"/>
      <c r="XDE283" s="11"/>
      <c r="XDF283" s="11"/>
      <c r="XDG283" s="11"/>
      <c r="XDH283" s="11"/>
      <c r="XDI283" s="11"/>
      <c r="XDJ283" s="11"/>
      <c r="XDK283" s="11"/>
      <c r="XDL283" s="11"/>
      <c r="XDM283" s="11"/>
      <c r="XDN283" s="11"/>
      <c r="XDO283" s="11"/>
      <c r="XDP283" s="11"/>
      <c r="XDQ283" s="11"/>
      <c r="XDR283" s="11"/>
      <c r="XDS283" s="11"/>
      <c r="XDT283" s="11"/>
      <c r="XDU283" s="11"/>
      <c r="XDV283" s="11"/>
      <c r="XDW283" s="11"/>
      <c r="XDX283" s="11"/>
      <c r="XDY283" s="11"/>
      <c r="XDZ283" s="11"/>
      <c r="XEA283" s="11"/>
      <c r="XEB283" s="11"/>
      <c r="XEC283" s="11"/>
      <c r="XED283" s="11"/>
      <c r="XEE283" s="11"/>
      <c r="XEF283" s="11"/>
      <c r="XEG283" s="11"/>
      <c r="XEH283" s="11"/>
      <c r="XEI283" s="11"/>
      <c r="XEJ283" s="11"/>
      <c r="XEK283" s="11"/>
      <c r="XEL283" s="11"/>
      <c r="XEM283" s="11"/>
      <c r="XEN283" s="11"/>
      <c r="XEO283" s="11"/>
      <c r="XEP283" s="11"/>
      <c r="XEQ283" s="11"/>
      <c r="XER283" s="11"/>
      <c r="XES283" s="11"/>
      <c r="XET283" s="11"/>
      <c r="XEU283" s="11"/>
      <c r="XEV283" s="11"/>
      <c r="XEW283" s="11"/>
      <c r="XEX283" s="11"/>
      <c r="XEY283" s="11"/>
      <c r="XEZ283" s="11"/>
      <c r="XFA283" s="11"/>
      <c r="XFB283" s="11"/>
      <c r="XFC283" s="11"/>
      <c r="XFD283" s="11"/>
    </row>
    <row r="284" spans="1:16384" s="3" customFormat="1">
      <c r="R284" s="93"/>
    </row>
    <row r="285" spans="1:16384">
      <c r="A285" s="3"/>
      <c r="B285" s="3"/>
      <c r="C285" s="3"/>
      <c r="D285" s="3"/>
      <c r="E285" s="3" t="s">
        <v>24</v>
      </c>
      <c r="F285" s="3"/>
      <c r="G285" s="3" t="s">
        <v>332</v>
      </c>
      <c r="H285" s="3"/>
      <c r="I285" s="3"/>
      <c r="J285" s="3"/>
      <c r="K285" s="3"/>
      <c r="L285" s="3" t="s">
        <v>331</v>
      </c>
      <c r="M285" s="3"/>
      <c r="N285" s="3"/>
      <c r="O285" s="3"/>
      <c r="P285" s="3"/>
      <c r="R285" s="111">
        <v>0</v>
      </c>
      <c r="T285" s="1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4"/>
      <c r="AJ285" s="14"/>
      <c r="AK285" s="14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</row>
    <row r="286" spans="1:16384">
      <c r="A286" s="3"/>
      <c r="B286" s="3"/>
      <c r="C286" s="3"/>
      <c r="D286" s="3"/>
      <c r="E286" s="3" t="s">
        <v>24</v>
      </c>
      <c r="F286" s="3"/>
      <c r="G286" s="3" t="s">
        <v>333</v>
      </c>
      <c r="H286" s="3"/>
      <c r="I286" s="3"/>
      <c r="J286" s="3"/>
      <c r="K286" s="3"/>
      <c r="L286" s="3" t="s">
        <v>331</v>
      </c>
      <c r="M286" s="3"/>
      <c r="N286" s="3"/>
      <c r="O286" s="3"/>
      <c r="P286" s="3"/>
      <c r="R286" s="111">
        <v>0</v>
      </c>
      <c r="T286" s="1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F286" s="14"/>
      <c r="AG286" s="14"/>
      <c r="AH286" s="14"/>
      <c r="AI286" s="14"/>
      <c r="AJ286" s="14"/>
      <c r="AK286" s="14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</row>
    <row r="287" spans="1:16384">
      <c r="A287" s="3"/>
      <c r="B287" s="3"/>
      <c r="C287" s="3"/>
      <c r="D287" s="3"/>
      <c r="E287" s="3" t="s">
        <v>24</v>
      </c>
      <c r="F287" s="3"/>
      <c r="G287" s="3" t="s">
        <v>334</v>
      </c>
      <c r="H287" s="3"/>
      <c r="I287" s="3"/>
      <c r="J287" s="3"/>
      <c r="K287" s="3"/>
      <c r="L287" s="3" t="s">
        <v>331</v>
      </c>
      <c r="M287" s="3"/>
      <c r="N287" s="3"/>
      <c r="O287" s="3"/>
      <c r="P287" s="3"/>
      <c r="R287" s="111">
        <v>0</v>
      </c>
      <c r="T287" s="1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F287" s="14"/>
      <c r="AG287" s="14"/>
      <c r="AH287" s="14"/>
      <c r="AI287" s="14"/>
      <c r="AJ287" s="14"/>
      <c r="AK287" s="14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</row>
    <row r="288" spans="1:16384">
      <c r="A288" s="3"/>
      <c r="B288" s="3"/>
      <c r="C288" s="3"/>
      <c r="D288" s="3"/>
      <c r="E288" s="3" t="s">
        <v>24</v>
      </c>
      <c r="F288" s="3"/>
      <c r="G288" s="3" t="s">
        <v>335</v>
      </c>
      <c r="H288" s="3"/>
      <c r="I288" s="3"/>
      <c r="J288" s="3"/>
      <c r="K288" s="3"/>
      <c r="L288" s="3" t="s">
        <v>331</v>
      </c>
      <c r="M288" s="3"/>
      <c r="N288" s="3"/>
      <c r="O288" s="3"/>
      <c r="P288" s="3"/>
      <c r="R288" s="111">
        <v>0</v>
      </c>
      <c r="T288" s="1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F288" s="14"/>
      <c r="AG288" s="14"/>
      <c r="AH288" s="14"/>
      <c r="AI288" s="14"/>
      <c r="AJ288" s="14"/>
      <c r="AK288" s="14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</row>
    <row r="289" spans="1:16384">
      <c r="A289" s="3"/>
      <c r="B289" s="3"/>
      <c r="C289" s="3"/>
      <c r="D289" s="3"/>
      <c r="E289" s="3" t="s">
        <v>24</v>
      </c>
      <c r="F289" s="3"/>
      <c r="G289" s="4" t="s">
        <v>366</v>
      </c>
      <c r="H289" s="3"/>
      <c r="I289" s="3"/>
      <c r="J289" s="3"/>
      <c r="K289" s="3"/>
      <c r="L289" s="4" t="s">
        <v>331</v>
      </c>
      <c r="M289" s="3"/>
      <c r="N289" s="3"/>
      <c r="O289" s="3"/>
      <c r="P289" s="3"/>
      <c r="R289" s="111">
        <v>0</v>
      </c>
      <c r="T289" s="1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F289" s="14"/>
      <c r="AG289" s="14"/>
      <c r="AH289" s="14"/>
      <c r="AI289" s="14"/>
      <c r="AJ289" s="14"/>
      <c r="AK289" s="14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</row>
    <row r="290" spans="1:16384" s="3" customFormat="1">
      <c r="R290" s="93"/>
    </row>
    <row r="291" spans="1:16384" s="3" customFormat="1">
      <c r="C291" s="11" t="s">
        <v>26</v>
      </c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94"/>
      <c r="S291" s="11"/>
      <c r="T291" s="95"/>
      <c r="U291" s="95"/>
      <c r="V291" s="95"/>
      <c r="W291" s="95"/>
      <c r="X291" s="95"/>
      <c r="Y291" s="95"/>
      <c r="Z291" s="95"/>
      <c r="AA291" s="95"/>
      <c r="AB291" s="95"/>
      <c r="AC291" s="95"/>
      <c r="AD291" s="95"/>
      <c r="AE291" s="95"/>
      <c r="AF291" s="95"/>
      <c r="AG291" s="95"/>
      <c r="AH291" s="95"/>
      <c r="AI291" s="95"/>
      <c r="AJ291" s="95"/>
      <c r="AK291" s="95"/>
      <c r="AL291" s="11"/>
      <c r="AM291" s="11"/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  <c r="AZ291" s="11"/>
      <c r="BA291" s="11"/>
      <c r="BB291" s="11"/>
      <c r="BC291" s="11"/>
      <c r="BD291" s="11"/>
      <c r="BE291" s="11"/>
      <c r="BF291" s="11"/>
      <c r="BG291" s="11"/>
      <c r="BH291" s="11"/>
      <c r="BI291" s="11"/>
      <c r="BJ291" s="11"/>
      <c r="BK291" s="11"/>
      <c r="BL291" s="11"/>
      <c r="BM291" s="11"/>
      <c r="BN291" s="11"/>
      <c r="BO291" s="11"/>
      <c r="BP291" s="11"/>
      <c r="BQ291" s="11"/>
      <c r="BR291" s="11"/>
      <c r="BS291" s="11"/>
      <c r="BT291" s="11"/>
      <c r="BU291" s="11"/>
      <c r="BV291" s="11"/>
      <c r="BW291" s="11"/>
      <c r="BX291" s="11"/>
      <c r="BY291" s="11"/>
      <c r="BZ291" s="11"/>
      <c r="CA291" s="11"/>
      <c r="CB291" s="11"/>
      <c r="CC291" s="11"/>
      <c r="CD291" s="11"/>
      <c r="CE291" s="11"/>
      <c r="CF291" s="11"/>
      <c r="CG291" s="11"/>
      <c r="CH291" s="11"/>
      <c r="CI291" s="11"/>
      <c r="CJ291" s="11"/>
      <c r="CK291" s="11"/>
      <c r="CL291" s="11"/>
      <c r="CM291" s="11"/>
      <c r="CN291" s="11"/>
      <c r="CO291" s="11"/>
      <c r="CP291" s="11"/>
      <c r="CQ291" s="11"/>
      <c r="CR291" s="11"/>
      <c r="CS291" s="11"/>
      <c r="CT291" s="11"/>
      <c r="CU291" s="11"/>
      <c r="CV291" s="11"/>
      <c r="CW291" s="11"/>
      <c r="CX291" s="11"/>
      <c r="CY291" s="11"/>
      <c r="CZ291" s="11"/>
      <c r="DA291" s="11"/>
      <c r="DB291" s="11"/>
      <c r="DC291" s="11"/>
      <c r="DD291" s="11"/>
      <c r="DE291" s="11"/>
      <c r="DF291" s="11"/>
      <c r="DG291" s="11"/>
      <c r="DH291" s="11"/>
      <c r="DI291" s="11"/>
      <c r="DJ291" s="11"/>
      <c r="DK291" s="11"/>
      <c r="DL291" s="11"/>
      <c r="DM291" s="11"/>
      <c r="DN291" s="11"/>
      <c r="DO291" s="11"/>
      <c r="DP291" s="11"/>
      <c r="DQ291" s="11"/>
      <c r="DR291" s="11"/>
      <c r="DS291" s="11"/>
      <c r="DT291" s="11"/>
      <c r="DU291" s="11"/>
      <c r="DV291" s="11"/>
      <c r="DW291" s="11"/>
      <c r="DX291" s="11"/>
      <c r="DY291" s="11"/>
      <c r="DZ291" s="11"/>
      <c r="EA291" s="11"/>
      <c r="EB291" s="11"/>
      <c r="EC291" s="11"/>
      <c r="ED291" s="11"/>
      <c r="EE291" s="11"/>
      <c r="EF291" s="11"/>
      <c r="EG291" s="11"/>
      <c r="EH291" s="11"/>
      <c r="EI291" s="11"/>
      <c r="EJ291" s="11"/>
      <c r="EK291" s="11"/>
      <c r="EL291" s="11"/>
      <c r="EM291" s="11"/>
      <c r="EN291" s="11"/>
      <c r="EO291" s="11"/>
      <c r="EP291" s="11"/>
      <c r="EQ291" s="11"/>
      <c r="ER291" s="11"/>
      <c r="ES291" s="11"/>
      <c r="ET291" s="11"/>
      <c r="EU291" s="11"/>
      <c r="EV291" s="11"/>
      <c r="EW291" s="11"/>
      <c r="EX291" s="11"/>
      <c r="EY291" s="11"/>
      <c r="EZ291" s="11"/>
      <c r="FA291" s="11"/>
      <c r="FB291" s="11"/>
      <c r="FC291" s="11"/>
      <c r="FD291" s="11"/>
      <c r="FE291" s="11"/>
      <c r="FF291" s="11"/>
      <c r="FG291" s="11"/>
      <c r="FH291" s="11"/>
      <c r="FI291" s="11"/>
      <c r="FJ291" s="11"/>
      <c r="FK291" s="11"/>
      <c r="FL291" s="11"/>
      <c r="FM291" s="11"/>
      <c r="FN291" s="11"/>
      <c r="FO291" s="11"/>
      <c r="FP291" s="11"/>
      <c r="FQ291" s="11"/>
      <c r="FR291" s="11"/>
      <c r="FS291" s="11"/>
      <c r="FT291" s="11"/>
      <c r="FU291" s="11"/>
      <c r="FV291" s="11"/>
      <c r="FW291" s="11"/>
      <c r="FX291" s="11"/>
      <c r="FY291" s="11"/>
      <c r="FZ291" s="11"/>
      <c r="GA291" s="11"/>
      <c r="GB291" s="11"/>
      <c r="GC291" s="11"/>
      <c r="GD291" s="11"/>
      <c r="GE291" s="11"/>
      <c r="GF291" s="11"/>
      <c r="GG291" s="11"/>
      <c r="GH291" s="11"/>
      <c r="GI291" s="11"/>
      <c r="GJ291" s="11"/>
      <c r="GK291" s="11"/>
      <c r="GL291" s="11"/>
      <c r="GM291" s="11"/>
      <c r="GN291" s="11"/>
      <c r="GO291" s="11"/>
      <c r="GP291" s="11"/>
      <c r="GQ291" s="11"/>
      <c r="GR291" s="11"/>
      <c r="GS291" s="11"/>
      <c r="GT291" s="11"/>
      <c r="GU291" s="11"/>
      <c r="GV291" s="11"/>
      <c r="GW291" s="11"/>
      <c r="GX291" s="11"/>
      <c r="GY291" s="11"/>
      <c r="GZ291" s="11"/>
      <c r="HA291" s="11"/>
      <c r="HB291" s="11"/>
      <c r="HC291" s="11"/>
      <c r="HD291" s="11"/>
      <c r="HE291" s="11"/>
      <c r="HF291" s="11"/>
      <c r="HG291" s="11"/>
      <c r="HH291" s="11"/>
      <c r="HI291" s="11"/>
      <c r="HJ291" s="11"/>
      <c r="HK291" s="11"/>
      <c r="HL291" s="11"/>
      <c r="HM291" s="11"/>
      <c r="HN291" s="11"/>
      <c r="HO291" s="11"/>
      <c r="HP291" s="11"/>
      <c r="HQ291" s="11"/>
      <c r="HR291" s="11"/>
      <c r="HS291" s="11"/>
      <c r="HT291" s="11"/>
      <c r="HU291" s="11"/>
      <c r="HV291" s="11"/>
      <c r="HW291" s="11"/>
      <c r="HX291" s="11"/>
      <c r="HY291" s="11"/>
      <c r="HZ291" s="11"/>
      <c r="IA291" s="11"/>
      <c r="IB291" s="11"/>
      <c r="IC291" s="11"/>
      <c r="ID291" s="11"/>
      <c r="IE291" s="11"/>
      <c r="IF291" s="11"/>
      <c r="IG291" s="11"/>
      <c r="IH291" s="11"/>
      <c r="II291" s="11"/>
      <c r="IJ291" s="11"/>
      <c r="IK291" s="11"/>
      <c r="IL291" s="11"/>
      <c r="IM291" s="11"/>
      <c r="IN291" s="11"/>
      <c r="IO291" s="11"/>
      <c r="IP291" s="11"/>
      <c r="IQ291" s="11"/>
      <c r="IR291" s="11"/>
      <c r="IS291" s="11"/>
      <c r="IT291" s="11"/>
      <c r="IU291" s="11"/>
      <c r="IV291" s="11"/>
      <c r="IW291" s="11"/>
      <c r="IX291" s="11"/>
      <c r="IY291" s="11"/>
      <c r="IZ291" s="11"/>
      <c r="JA291" s="11"/>
      <c r="JB291" s="11"/>
      <c r="JC291" s="11"/>
      <c r="JD291" s="11"/>
      <c r="JE291" s="11"/>
      <c r="JF291" s="11"/>
      <c r="JG291" s="11"/>
      <c r="JH291" s="11"/>
      <c r="JI291" s="11"/>
      <c r="JJ291" s="11"/>
      <c r="JK291" s="11"/>
      <c r="JL291" s="11"/>
      <c r="JM291" s="11"/>
      <c r="JN291" s="11"/>
      <c r="JO291" s="11"/>
      <c r="JP291" s="11"/>
      <c r="JQ291" s="11"/>
      <c r="JR291" s="11"/>
      <c r="JS291" s="11"/>
      <c r="JT291" s="11"/>
      <c r="JU291" s="11"/>
      <c r="JV291" s="11"/>
      <c r="JW291" s="11"/>
      <c r="JX291" s="11"/>
      <c r="JY291" s="11"/>
      <c r="JZ291" s="11"/>
      <c r="KA291" s="11"/>
      <c r="KB291" s="11"/>
      <c r="KC291" s="11"/>
      <c r="KD291" s="11"/>
      <c r="KE291" s="11"/>
      <c r="KF291" s="11"/>
      <c r="KG291" s="11"/>
      <c r="KH291" s="11"/>
      <c r="KI291" s="11"/>
      <c r="KJ291" s="11"/>
      <c r="KK291" s="11"/>
      <c r="KL291" s="11"/>
      <c r="KM291" s="11"/>
      <c r="KN291" s="11"/>
      <c r="KO291" s="11"/>
      <c r="KP291" s="11"/>
      <c r="KQ291" s="11"/>
      <c r="KR291" s="11"/>
      <c r="KS291" s="11"/>
      <c r="KT291" s="11"/>
      <c r="KU291" s="11"/>
      <c r="KV291" s="11"/>
      <c r="KW291" s="11"/>
      <c r="KX291" s="11"/>
      <c r="KY291" s="11"/>
      <c r="KZ291" s="11"/>
      <c r="LA291" s="11"/>
      <c r="LB291" s="11"/>
      <c r="LC291" s="11"/>
      <c r="LD291" s="11"/>
      <c r="LE291" s="11"/>
      <c r="LF291" s="11"/>
      <c r="LG291" s="11"/>
      <c r="LH291" s="11"/>
      <c r="LI291" s="11"/>
      <c r="LJ291" s="11"/>
      <c r="LK291" s="11"/>
      <c r="LL291" s="11"/>
      <c r="LM291" s="11"/>
      <c r="LN291" s="11"/>
      <c r="LO291" s="11"/>
      <c r="LP291" s="11"/>
      <c r="LQ291" s="11"/>
      <c r="LR291" s="11"/>
      <c r="LS291" s="11"/>
      <c r="LT291" s="11"/>
      <c r="LU291" s="11"/>
      <c r="LV291" s="11"/>
      <c r="LW291" s="11"/>
      <c r="LX291" s="11"/>
      <c r="LY291" s="11"/>
      <c r="LZ291" s="11"/>
      <c r="MA291" s="11"/>
      <c r="MB291" s="11"/>
      <c r="MC291" s="11"/>
      <c r="MD291" s="11"/>
      <c r="ME291" s="11"/>
      <c r="MF291" s="11"/>
      <c r="MG291" s="11"/>
      <c r="MH291" s="11"/>
      <c r="MI291" s="11"/>
      <c r="MJ291" s="11"/>
      <c r="MK291" s="11"/>
      <c r="ML291" s="11"/>
      <c r="MM291" s="11"/>
      <c r="MN291" s="11"/>
      <c r="MO291" s="11"/>
      <c r="MP291" s="11"/>
      <c r="MQ291" s="11"/>
      <c r="MR291" s="11"/>
      <c r="MS291" s="11"/>
      <c r="MT291" s="11"/>
      <c r="MU291" s="11"/>
      <c r="MV291" s="11"/>
      <c r="MW291" s="11"/>
      <c r="MX291" s="11"/>
      <c r="MY291" s="11"/>
      <c r="MZ291" s="11"/>
      <c r="NA291" s="11"/>
      <c r="NB291" s="11"/>
      <c r="NC291" s="11"/>
      <c r="ND291" s="11"/>
      <c r="NE291" s="11"/>
      <c r="NF291" s="11"/>
      <c r="NG291" s="11"/>
      <c r="NH291" s="11"/>
      <c r="NI291" s="11"/>
      <c r="NJ291" s="11"/>
      <c r="NK291" s="11"/>
      <c r="NL291" s="11"/>
      <c r="NM291" s="11"/>
      <c r="NN291" s="11"/>
      <c r="NO291" s="11"/>
      <c r="NP291" s="11"/>
      <c r="NQ291" s="11"/>
      <c r="NR291" s="11"/>
      <c r="NS291" s="11"/>
      <c r="NT291" s="11"/>
      <c r="NU291" s="11"/>
      <c r="NV291" s="11"/>
      <c r="NW291" s="11"/>
      <c r="NX291" s="11"/>
      <c r="NY291" s="11"/>
      <c r="NZ291" s="11"/>
      <c r="OA291" s="11"/>
      <c r="OB291" s="11"/>
      <c r="OC291" s="11"/>
      <c r="OD291" s="11"/>
      <c r="OE291" s="11"/>
      <c r="OF291" s="11"/>
      <c r="OG291" s="11"/>
      <c r="OH291" s="11"/>
      <c r="OI291" s="11"/>
      <c r="OJ291" s="11"/>
      <c r="OK291" s="11"/>
      <c r="OL291" s="11"/>
      <c r="OM291" s="11"/>
      <c r="ON291" s="11"/>
      <c r="OO291" s="11"/>
      <c r="OP291" s="11"/>
      <c r="OQ291" s="11"/>
      <c r="OR291" s="11"/>
      <c r="OS291" s="11"/>
      <c r="OT291" s="11"/>
      <c r="OU291" s="11"/>
      <c r="OV291" s="11"/>
      <c r="OW291" s="11"/>
      <c r="OX291" s="11"/>
      <c r="OY291" s="11"/>
      <c r="OZ291" s="11"/>
      <c r="PA291" s="11"/>
      <c r="PB291" s="11"/>
      <c r="PC291" s="11"/>
      <c r="PD291" s="11"/>
      <c r="PE291" s="11"/>
      <c r="PF291" s="11"/>
      <c r="PG291" s="11"/>
      <c r="PH291" s="11"/>
      <c r="PI291" s="11"/>
      <c r="PJ291" s="11"/>
      <c r="PK291" s="11"/>
      <c r="PL291" s="11"/>
      <c r="PM291" s="11"/>
      <c r="PN291" s="11"/>
      <c r="PO291" s="11"/>
      <c r="PP291" s="11"/>
      <c r="PQ291" s="11"/>
      <c r="PR291" s="11"/>
      <c r="PS291" s="11"/>
      <c r="PT291" s="11"/>
      <c r="PU291" s="11"/>
      <c r="PV291" s="11"/>
      <c r="PW291" s="11"/>
      <c r="PX291" s="11"/>
      <c r="PY291" s="11"/>
      <c r="PZ291" s="11"/>
      <c r="QA291" s="11"/>
      <c r="QB291" s="11"/>
      <c r="QC291" s="11"/>
      <c r="QD291" s="11"/>
      <c r="QE291" s="11"/>
      <c r="QF291" s="11"/>
      <c r="QG291" s="11"/>
      <c r="QH291" s="11"/>
      <c r="QI291" s="11"/>
      <c r="QJ291" s="11"/>
      <c r="QK291" s="11"/>
      <c r="QL291" s="11"/>
      <c r="QM291" s="11"/>
      <c r="QN291" s="11"/>
      <c r="QO291" s="11"/>
      <c r="QP291" s="11"/>
      <c r="QQ291" s="11"/>
      <c r="QR291" s="11"/>
      <c r="QS291" s="11"/>
      <c r="QT291" s="11"/>
      <c r="QU291" s="11"/>
      <c r="QV291" s="11"/>
      <c r="QW291" s="11"/>
      <c r="QX291" s="11"/>
      <c r="QY291" s="11"/>
      <c r="QZ291" s="11"/>
      <c r="RA291" s="11"/>
      <c r="RB291" s="11"/>
      <c r="RC291" s="11"/>
      <c r="RD291" s="11"/>
      <c r="RE291" s="11"/>
      <c r="RF291" s="11"/>
      <c r="RG291" s="11"/>
      <c r="RH291" s="11"/>
      <c r="RI291" s="11"/>
      <c r="RJ291" s="11"/>
      <c r="RK291" s="11"/>
      <c r="RL291" s="11"/>
      <c r="RM291" s="11"/>
      <c r="RN291" s="11"/>
      <c r="RO291" s="11"/>
      <c r="RP291" s="11"/>
      <c r="RQ291" s="11"/>
      <c r="RR291" s="11"/>
      <c r="RS291" s="11"/>
      <c r="RT291" s="11"/>
      <c r="RU291" s="11"/>
      <c r="RV291" s="11"/>
      <c r="RW291" s="11"/>
      <c r="RX291" s="11"/>
      <c r="RY291" s="11"/>
      <c r="RZ291" s="11"/>
      <c r="SA291" s="11"/>
      <c r="SB291" s="11"/>
      <c r="SC291" s="11"/>
      <c r="SD291" s="11"/>
      <c r="SE291" s="11"/>
      <c r="SF291" s="11"/>
      <c r="SG291" s="11"/>
      <c r="SH291" s="11"/>
      <c r="SI291" s="11"/>
      <c r="SJ291" s="11"/>
      <c r="SK291" s="11"/>
      <c r="SL291" s="11"/>
      <c r="SM291" s="11"/>
      <c r="SN291" s="11"/>
      <c r="SO291" s="11"/>
      <c r="SP291" s="11"/>
      <c r="SQ291" s="11"/>
      <c r="SR291" s="11"/>
      <c r="SS291" s="11"/>
      <c r="ST291" s="11"/>
      <c r="SU291" s="11"/>
      <c r="SV291" s="11"/>
      <c r="SW291" s="11"/>
      <c r="SX291" s="11"/>
      <c r="SY291" s="11"/>
      <c r="SZ291" s="11"/>
      <c r="TA291" s="11"/>
      <c r="TB291" s="11"/>
      <c r="TC291" s="11"/>
      <c r="TD291" s="11"/>
      <c r="TE291" s="11"/>
      <c r="TF291" s="11"/>
      <c r="TG291" s="11"/>
      <c r="TH291" s="11"/>
      <c r="TI291" s="11"/>
      <c r="TJ291" s="11"/>
      <c r="TK291" s="11"/>
      <c r="TL291" s="11"/>
      <c r="TM291" s="11"/>
      <c r="TN291" s="11"/>
      <c r="TO291" s="11"/>
      <c r="TP291" s="11"/>
      <c r="TQ291" s="11"/>
      <c r="TR291" s="11"/>
      <c r="TS291" s="11"/>
      <c r="TT291" s="11"/>
      <c r="TU291" s="11"/>
      <c r="TV291" s="11"/>
      <c r="TW291" s="11"/>
      <c r="TX291" s="11"/>
      <c r="TY291" s="11"/>
      <c r="TZ291" s="11"/>
      <c r="UA291" s="11"/>
      <c r="UB291" s="11"/>
      <c r="UC291" s="11"/>
      <c r="UD291" s="11"/>
      <c r="UE291" s="11"/>
      <c r="UF291" s="11"/>
      <c r="UG291" s="11"/>
      <c r="UH291" s="11"/>
      <c r="UI291" s="11"/>
      <c r="UJ291" s="11"/>
      <c r="UK291" s="11"/>
      <c r="UL291" s="11"/>
      <c r="UM291" s="11"/>
      <c r="UN291" s="11"/>
      <c r="UO291" s="11"/>
      <c r="UP291" s="11"/>
      <c r="UQ291" s="11"/>
      <c r="UR291" s="11"/>
      <c r="US291" s="11"/>
      <c r="UT291" s="11"/>
      <c r="UU291" s="11"/>
      <c r="UV291" s="11"/>
      <c r="UW291" s="11"/>
      <c r="UX291" s="11"/>
      <c r="UY291" s="11"/>
      <c r="UZ291" s="11"/>
      <c r="VA291" s="11"/>
      <c r="VB291" s="11"/>
      <c r="VC291" s="11"/>
      <c r="VD291" s="11"/>
      <c r="VE291" s="11"/>
      <c r="VF291" s="11"/>
      <c r="VG291" s="11"/>
      <c r="VH291" s="11"/>
      <c r="VI291" s="11"/>
      <c r="VJ291" s="11"/>
      <c r="VK291" s="11"/>
      <c r="VL291" s="11"/>
      <c r="VM291" s="11"/>
      <c r="VN291" s="11"/>
      <c r="VO291" s="11"/>
      <c r="VP291" s="11"/>
      <c r="VQ291" s="11"/>
      <c r="VR291" s="11"/>
      <c r="VS291" s="11"/>
      <c r="VT291" s="11"/>
      <c r="VU291" s="11"/>
      <c r="VV291" s="11"/>
      <c r="VW291" s="11"/>
      <c r="VX291" s="11"/>
      <c r="VY291" s="11"/>
      <c r="VZ291" s="11"/>
      <c r="WA291" s="11"/>
      <c r="WB291" s="11"/>
      <c r="WC291" s="11"/>
      <c r="WD291" s="11"/>
      <c r="WE291" s="11"/>
      <c r="WF291" s="11"/>
      <c r="WG291" s="11"/>
      <c r="WH291" s="11"/>
      <c r="WI291" s="11"/>
      <c r="WJ291" s="11"/>
      <c r="WK291" s="11"/>
      <c r="WL291" s="11"/>
      <c r="WM291" s="11"/>
      <c r="WN291" s="11"/>
      <c r="WO291" s="11"/>
      <c r="WP291" s="11"/>
      <c r="WQ291" s="11"/>
      <c r="WR291" s="11"/>
      <c r="WS291" s="11"/>
      <c r="WT291" s="11"/>
      <c r="WU291" s="11"/>
      <c r="WV291" s="11"/>
      <c r="WW291" s="11"/>
      <c r="WX291" s="11"/>
      <c r="WY291" s="11"/>
      <c r="WZ291" s="11"/>
      <c r="XA291" s="11"/>
      <c r="XB291" s="11"/>
      <c r="XC291" s="11"/>
      <c r="XD291" s="11"/>
      <c r="XE291" s="11"/>
      <c r="XF291" s="11"/>
      <c r="XG291" s="11"/>
      <c r="XH291" s="11"/>
      <c r="XI291" s="11"/>
      <c r="XJ291" s="11"/>
      <c r="XK291" s="11"/>
      <c r="XL291" s="11"/>
      <c r="XM291" s="11"/>
      <c r="XN291" s="11"/>
      <c r="XO291" s="11"/>
      <c r="XP291" s="11"/>
      <c r="XQ291" s="11"/>
      <c r="XR291" s="11"/>
      <c r="XS291" s="11"/>
      <c r="XT291" s="11"/>
      <c r="XU291" s="11"/>
      <c r="XV291" s="11"/>
      <c r="XW291" s="11"/>
      <c r="XX291" s="11"/>
      <c r="XY291" s="11"/>
      <c r="XZ291" s="11"/>
      <c r="YA291" s="11"/>
      <c r="YB291" s="11"/>
      <c r="YC291" s="11"/>
      <c r="YD291" s="11"/>
      <c r="YE291" s="11"/>
      <c r="YF291" s="11"/>
      <c r="YG291" s="11"/>
      <c r="YH291" s="11"/>
      <c r="YI291" s="11"/>
      <c r="YJ291" s="11"/>
      <c r="YK291" s="11"/>
      <c r="YL291" s="11"/>
      <c r="YM291" s="11"/>
      <c r="YN291" s="11"/>
      <c r="YO291" s="11"/>
      <c r="YP291" s="11"/>
      <c r="YQ291" s="11"/>
      <c r="YR291" s="11"/>
      <c r="YS291" s="11"/>
      <c r="YT291" s="11"/>
      <c r="YU291" s="11"/>
      <c r="YV291" s="11"/>
      <c r="YW291" s="11"/>
      <c r="YX291" s="11"/>
      <c r="YY291" s="11"/>
      <c r="YZ291" s="11"/>
      <c r="ZA291" s="11"/>
      <c r="ZB291" s="11"/>
      <c r="ZC291" s="11"/>
      <c r="ZD291" s="11"/>
      <c r="ZE291" s="11"/>
      <c r="ZF291" s="11"/>
      <c r="ZG291" s="11"/>
      <c r="ZH291" s="11"/>
      <c r="ZI291" s="11"/>
      <c r="ZJ291" s="11"/>
      <c r="ZK291" s="11"/>
      <c r="ZL291" s="11"/>
      <c r="ZM291" s="11"/>
      <c r="ZN291" s="11"/>
      <c r="ZO291" s="11"/>
      <c r="ZP291" s="11"/>
      <c r="ZQ291" s="11"/>
      <c r="ZR291" s="11"/>
      <c r="ZS291" s="11"/>
      <c r="ZT291" s="11"/>
      <c r="ZU291" s="11"/>
      <c r="ZV291" s="11"/>
      <c r="ZW291" s="11"/>
      <c r="ZX291" s="11"/>
      <c r="ZY291" s="11"/>
      <c r="ZZ291" s="11"/>
      <c r="AAA291" s="11"/>
      <c r="AAB291" s="11"/>
      <c r="AAC291" s="11"/>
      <c r="AAD291" s="11"/>
      <c r="AAE291" s="11"/>
      <c r="AAF291" s="11"/>
      <c r="AAG291" s="11"/>
      <c r="AAH291" s="11"/>
      <c r="AAI291" s="11"/>
      <c r="AAJ291" s="11"/>
      <c r="AAK291" s="11"/>
      <c r="AAL291" s="11"/>
      <c r="AAM291" s="11"/>
      <c r="AAN291" s="11"/>
      <c r="AAO291" s="11"/>
      <c r="AAP291" s="11"/>
      <c r="AAQ291" s="11"/>
      <c r="AAR291" s="11"/>
      <c r="AAS291" s="11"/>
      <c r="AAT291" s="11"/>
      <c r="AAU291" s="11"/>
      <c r="AAV291" s="11"/>
      <c r="AAW291" s="11"/>
      <c r="AAX291" s="11"/>
      <c r="AAY291" s="11"/>
      <c r="AAZ291" s="11"/>
      <c r="ABA291" s="11"/>
      <c r="ABB291" s="11"/>
      <c r="ABC291" s="11"/>
      <c r="ABD291" s="11"/>
      <c r="ABE291" s="11"/>
      <c r="ABF291" s="11"/>
      <c r="ABG291" s="11"/>
      <c r="ABH291" s="11"/>
      <c r="ABI291" s="11"/>
      <c r="ABJ291" s="11"/>
      <c r="ABK291" s="11"/>
      <c r="ABL291" s="11"/>
      <c r="ABM291" s="11"/>
      <c r="ABN291" s="11"/>
      <c r="ABO291" s="11"/>
      <c r="ABP291" s="11"/>
      <c r="ABQ291" s="11"/>
      <c r="ABR291" s="11"/>
      <c r="ABS291" s="11"/>
      <c r="ABT291" s="11"/>
      <c r="ABU291" s="11"/>
      <c r="ABV291" s="11"/>
      <c r="ABW291" s="11"/>
      <c r="ABX291" s="11"/>
      <c r="ABY291" s="11"/>
      <c r="ABZ291" s="11"/>
      <c r="ACA291" s="11"/>
      <c r="ACB291" s="11"/>
      <c r="ACC291" s="11"/>
      <c r="ACD291" s="11"/>
      <c r="ACE291" s="11"/>
      <c r="ACF291" s="11"/>
      <c r="ACG291" s="11"/>
      <c r="ACH291" s="11"/>
      <c r="ACI291" s="11"/>
      <c r="ACJ291" s="11"/>
      <c r="ACK291" s="11"/>
      <c r="ACL291" s="11"/>
      <c r="ACM291" s="11"/>
      <c r="ACN291" s="11"/>
      <c r="ACO291" s="11"/>
      <c r="ACP291" s="11"/>
      <c r="ACQ291" s="11"/>
      <c r="ACR291" s="11"/>
      <c r="ACS291" s="11"/>
      <c r="ACT291" s="11"/>
      <c r="ACU291" s="11"/>
      <c r="ACV291" s="11"/>
      <c r="ACW291" s="11"/>
      <c r="ACX291" s="11"/>
      <c r="ACY291" s="11"/>
      <c r="ACZ291" s="11"/>
      <c r="ADA291" s="11"/>
      <c r="ADB291" s="11"/>
      <c r="ADC291" s="11"/>
      <c r="ADD291" s="11"/>
      <c r="ADE291" s="11"/>
      <c r="ADF291" s="11"/>
      <c r="ADG291" s="11"/>
      <c r="ADH291" s="11"/>
      <c r="ADI291" s="11"/>
      <c r="ADJ291" s="11"/>
      <c r="ADK291" s="11"/>
      <c r="ADL291" s="11"/>
      <c r="ADM291" s="11"/>
      <c r="ADN291" s="11"/>
      <c r="ADO291" s="11"/>
      <c r="ADP291" s="11"/>
      <c r="ADQ291" s="11"/>
      <c r="ADR291" s="11"/>
      <c r="ADS291" s="11"/>
      <c r="ADT291" s="11"/>
      <c r="ADU291" s="11"/>
      <c r="ADV291" s="11"/>
      <c r="ADW291" s="11"/>
      <c r="ADX291" s="11"/>
      <c r="ADY291" s="11"/>
      <c r="ADZ291" s="11"/>
      <c r="AEA291" s="11"/>
      <c r="AEB291" s="11"/>
      <c r="AEC291" s="11"/>
      <c r="AED291" s="11"/>
      <c r="AEE291" s="11"/>
      <c r="AEF291" s="11"/>
      <c r="AEG291" s="11"/>
      <c r="AEH291" s="11"/>
      <c r="AEI291" s="11"/>
      <c r="AEJ291" s="11"/>
      <c r="AEK291" s="11"/>
      <c r="AEL291" s="11"/>
      <c r="AEM291" s="11"/>
      <c r="AEN291" s="11"/>
      <c r="AEO291" s="11"/>
      <c r="AEP291" s="11"/>
      <c r="AEQ291" s="11"/>
      <c r="AER291" s="11"/>
      <c r="AES291" s="11"/>
      <c r="AET291" s="11"/>
      <c r="AEU291" s="11"/>
      <c r="AEV291" s="11"/>
      <c r="AEW291" s="11"/>
      <c r="AEX291" s="11"/>
      <c r="AEY291" s="11"/>
      <c r="AEZ291" s="11"/>
      <c r="AFA291" s="11"/>
      <c r="AFB291" s="11"/>
      <c r="AFC291" s="11"/>
      <c r="AFD291" s="11"/>
      <c r="AFE291" s="11"/>
      <c r="AFF291" s="11"/>
      <c r="AFG291" s="11"/>
      <c r="AFH291" s="11"/>
      <c r="AFI291" s="11"/>
      <c r="AFJ291" s="11"/>
      <c r="AFK291" s="11"/>
      <c r="AFL291" s="11"/>
      <c r="AFM291" s="11"/>
      <c r="AFN291" s="11"/>
      <c r="AFO291" s="11"/>
      <c r="AFP291" s="11"/>
      <c r="AFQ291" s="11"/>
      <c r="AFR291" s="11"/>
      <c r="AFS291" s="11"/>
      <c r="AFT291" s="11"/>
      <c r="AFU291" s="11"/>
      <c r="AFV291" s="11"/>
      <c r="AFW291" s="11"/>
      <c r="AFX291" s="11"/>
      <c r="AFY291" s="11"/>
      <c r="AFZ291" s="11"/>
      <c r="AGA291" s="11"/>
      <c r="AGB291" s="11"/>
      <c r="AGC291" s="11"/>
      <c r="AGD291" s="11"/>
      <c r="AGE291" s="11"/>
      <c r="AGF291" s="11"/>
      <c r="AGG291" s="11"/>
      <c r="AGH291" s="11"/>
      <c r="AGI291" s="11"/>
      <c r="AGJ291" s="11"/>
      <c r="AGK291" s="11"/>
      <c r="AGL291" s="11"/>
      <c r="AGM291" s="11"/>
      <c r="AGN291" s="11"/>
      <c r="AGO291" s="11"/>
      <c r="AGP291" s="11"/>
      <c r="AGQ291" s="11"/>
      <c r="AGR291" s="11"/>
      <c r="AGS291" s="11"/>
      <c r="AGT291" s="11"/>
      <c r="AGU291" s="11"/>
      <c r="AGV291" s="11"/>
      <c r="AGW291" s="11"/>
      <c r="AGX291" s="11"/>
      <c r="AGY291" s="11"/>
      <c r="AGZ291" s="11"/>
      <c r="AHA291" s="11"/>
      <c r="AHB291" s="11"/>
      <c r="AHC291" s="11"/>
      <c r="AHD291" s="11"/>
      <c r="AHE291" s="11"/>
      <c r="AHF291" s="11"/>
      <c r="AHG291" s="11"/>
      <c r="AHH291" s="11"/>
      <c r="AHI291" s="11"/>
      <c r="AHJ291" s="11"/>
      <c r="AHK291" s="11"/>
      <c r="AHL291" s="11"/>
      <c r="AHM291" s="11"/>
      <c r="AHN291" s="11"/>
      <c r="AHO291" s="11"/>
      <c r="AHP291" s="11"/>
      <c r="AHQ291" s="11"/>
      <c r="AHR291" s="11"/>
      <c r="AHS291" s="11"/>
      <c r="AHT291" s="11"/>
      <c r="AHU291" s="11"/>
      <c r="AHV291" s="11"/>
      <c r="AHW291" s="11"/>
      <c r="AHX291" s="11"/>
      <c r="AHY291" s="11"/>
      <c r="AHZ291" s="11"/>
      <c r="AIA291" s="11"/>
      <c r="AIB291" s="11"/>
      <c r="AIC291" s="11"/>
      <c r="AID291" s="11"/>
      <c r="AIE291" s="11"/>
      <c r="AIF291" s="11"/>
      <c r="AIG291" s="11"/>
      <c r="AIH291" s="11"/>
      <c r="AII291" s="11"/>
      <c r="AIJ291" s="11"/>
      <c r="AIK291" s="11"/>
      <c r="AIL291" s="11"/>
      <c r="AIM291" s="11"/>
      <c r="AIN291" s="11"/>
      <c r="AIO291" s="11"/>
      <c r="AIP291" s="11"/>
      <c r="AIQ291" s="11"/>
      <c r="AIR291" s="11"/>
      <c r="AIS291" s="11"/>
      <c r="AIT291" s="11"/>
      <c r="AIU291" s="11"/>
      <c r="AIV291" s="11"/>
      <c r="AIW291" s="11"/>
      <c r="AIX291" s="11"/>
      <c r="AIY291" s="11"/>
      <c r="AIZ291" s="11"/>
      <c r="AJA291" s="11"/>
      <c r="AJB291" s="11"/>
      <c r="AJC291" s="11"/>
      <c r="AJD291" s="11"/>
      <c r="AJE291" s="11"/>
      <c r="AJF291" s="11"/>
      <c r="AJG291" s="11"/>
      <c r="AJH291" s="11"/>
      <c r="AJI291" s="11"/>
      <c r="AJJ291" s="11"/>
      <c r="AJK291" s="11"/>
      <c r="AJL291" s="11"/>
      <c r="AJM291" s="11"/>
      <c r="AJN291" s="11"/>
      <c r="AJO291" s="11"/>
      <c r="AJP291" s="11"/>
      <c r="AJQ291" s="11"/>
      <c r="AJR291" s="11"/>
      <c r="AJS291" s="11"/>
      <c r="AJT291" s="11"/>
      <c r="AJU291" s="11"/>
      <c r="AJV291" s="11"/>
      <c r="AJW291" s="11"/>
      <c r="AJX291" s="11"/>
      <c r="AJY291" s="11"/>
      <c r="AJZ291" s="11"/>
      <c r="AKA291" s="11"/>
      <c r="AKB291" s="11"/>
      <c r="AKC291" s="11"/>
      <c r="AKD291" s="11"/>
      <c r="AKE291" s="11"/>
      <c r="AKF291" s="11"/>
      <c r="AKG291" s="11"/>
      <c r="AKH291" s="11"/>
      <c r="AKI291" s="11"/>
      <c r="AKJ291" s="11"/>
      <c r="AKK291" s="11"/>
      <c r="AKL291" s="11"/>
      <c r="AKM291" s="11"/>
      <c r="AKN291" s="11"/>
      <c r="AKO291" s="11"/>
      <c r="AKP291" s="11"/>
      <c r="AKQ291" s="11"/>
      <c r="AKR291" s="11"/>
      <c r="AKS291" s="11"/>
      <c r="AKT291" s="11"/>
      <c r="AKU291" s="11"/>
      <c r="AKV291" s="11"/>
      <c r="AKW291" s="11"/>
      <c r="AKX291" s="11"/>
      <c r="AKY291" s="11"/>
      <c r="AKZ291" s="11"/>
      <c r="ALA291" s="11"/>
      <c r="ALB291" s="11"/>
      <c r="ALC291" s="11"/>
      <c r="ALD291" s="11"/>
      <c r="ALE291" s="11"/>
      <c r="ALF291" s="11"/>
      <c r="ALG291" s="11"/>
      <c r="ALH291" s="11"/>
      <c r="ALI291" s="11"/>
      <c r="ALJ291" s="11"/>
      <c r="ALK291" s="11"/>
      <c r="ALL291" s="11"/>
      <c r="ALM291" s="11"/>
      <c r="ALN291" s="11"/>
      <c r="ALO291" s="11"/>
      <c r="ALP291" s="11"/>
      <c r="ALQ291" s="11"/>
      <c r="ALR291" s="11"/>
      <c r="ALS291" s="11"/>
      <c r="ALT291" s="11"/>
      <c r="ALU291" s="11"/>
      <c r="ALV291" s="11"/>
      <c r="ALW291" s="11"/>
      <c r="ALX291" s="11"/>
      <c r="ALY291" s="11"/>
      <c r="ALZ291" s="11"/>
      <c r="AMA291" s="11"/>
      <c r="AMB291" s="11"/>
      <c r="AMC291" s="11"/>
      <c r="AMD291" s="11"/>
      <c r="AME291" s="11"/>
      <c r="AMF291" s="11"/>
      <c r="AMG291" s="11"/>
      <c r="AMH291" s="11"/>
      <c r="AMI291" s="11"/>
      <c r="AMJ291" s="11"/>
      <c r="AMK291" s="11"/>
      <c r="AML291" s="11"/>
      <c r="AMM291" s="11"/>
      <c r="AMN291" s="11"/>
      <c r="AMO291" s="11"/>
      <c r="AMP291" s="11"/>
      <c r="AMQ291" s="11"/>
      <c r="AMR291" s="11"/>
      <c r="AMS291" s="11"/>
      <c r="AMT291" s="11"/>
      <c r="AMU291" s="11"/>
      <c r="AMV291" s="11"/>
      <c r="AMW291" s="11"/>
      <c r="AMX291" s="11"/>
      <c r="AMY291" s="11"/>
      <c r="AMZ291" s="11"/>
      <c r="ANA291" s="11"/>
      <c r="ANB291" s="11"/>
      <c r="ANC291" s="11"/>
      <c r="AND291" s="11"/>
      <c r="ANE291" s="11"/>
      <c r="ANF291" s="11"/>
      <c r="ANG291" s="11"/>
      <c r="ANH291" s="11"/>
      <c r="ANI291" s="11"/>
      <c r="ANJ291" s="11"/>
      <c r="ANK291" s="11"/>
      <c r="ANL291" s="11"/>
      <c r="ANM291" s="11"/>
      <c r="ANN291" s="11"/>
      <c r="ANO291" s="11"/>
      <c r="ANP291" s="11"/>
      <c r="ANQ291" s="11"/>
      <c r="ANR291" s="11"/>
      <c r="ANS291" s="11"/>
      <c r="ANT291" s="11"/>
      <c r="ANU291" s="11"/>
      <c r="ANV291" s="11"/>
      <c r="ANW291" s="11"/>
      <c r="ANX291" s="11"/>
      <c r="ANY291" s="11"/>
      <c r="ANZ291" s="11"/>
      <c r="AOA291" s="11"/>
      <c r="AOB291" s="11"/>
      <c r="AOC291" s="11"/>
      <c r="AOD291" s="11"/>
      <c r="AOE291" s="11"/>
      <c r="AOF291" s="11"/>
      <c r="AOG291" s="11"/>
      <c r="AOH291" s="11"/>
      <c r="AOI291" s="11"/>
      <c r="AOJ291" s="11"/>
      <c r="AOK291" s="11"/>
      <c r="AOL291" s="11"/>
      <c r="AOM291" s="11"/>
      <c r="AON291" s="11"/>
      <c r="AOO291" s="11"/>
      <c r="AOP291" s="11"/>
      <c r="AOQ291" s="11"/>
      <c r="AOR291" s="11"/>
      <c r="AOS291" s="11"/>
      <c r="AOT291" s="11"/>
      <c r="AOU291" s="11"/>
      <c r="AOV291" s="11"/>
      <c r="AOW291" s="11"/>
      <c r="AOX291" s="11"/>
      <c r="AOY291" s="11"/>
      <c r="AOZ291" s="11"/>
      <c r="APA291" s="11"/>
      <c r="APB291" s="11"/>
      <c r="APC291" s="11"/>
      <c r="APD291" s="11"/>
      <c r="APE291" s="11"/>
      <c r="APF291" s="11"/>
      <c r="APG291" s="11"/>
      <c r="APH291" s="11"/>
      <c r="API291" s="11"/>
      <c r="APJ291" s="11"/>
      <c r="APK291" s="11"/>
      <c r="APL291" s="11"/>
      <c r="APM291" s="11"/>
      <c r="APN291" s="11"/>
      <c r="APO291" s="11"/>
      <c r="APP291" s="11"/>
      <c r="APQ291" s="11"/>
      <c r="APR291" s="11"/>
      <c r="APS291" s="11"/>
      <c r="APT291" s="11"/>
      <c r="APU291" s="11"/>
      <c r="APV291" s="11"/>
      <c r="APW291" s="11"/>
      <c r="APX291" s="11"/>
      <c r="APY291" s="11"/>
      <c r="APZ291" s="11"/>
      <c r="AQA291" s="11"/>
      <c r="AQB291" s="11"/>
      <c r="AQC291" s="11"/>
      <c r="AQD291" s="11"/>
      <c r="AQE291" s="11"/>
      <c r="AQF291" s="11"/>
      <c r="AQG291" s="11"/>
      <c r="AQH291" s="11"/>
      <c r="AQI291" s="11"/>
      <c r="AQJ291" s="11"/>
      <c r="AQK291" s="11"/>
      <c r="AQL291" s="11"/>
      <c r="AQM291" s="11"/>
      <c r="AQN291" s="11"/>
      <c r="AQO291" s="11"/>
      <c r="AQP291" s="11"/>
      <c r="AQQ291" s="11"/>
      <c r="AQR291" s="11"/>
      <c r="AQS291" s="11"/>
      <c r="AQT291" s="11"/>
      <c r="AQU291" s="11"/>
      <c r="AQV291" s="11"/>
      <c r="AQW291" s="11"/>
      <c r="AQX291" s="11"/>
      <c r="AQY291" s="11"/>
      <c r="AQZ291" s="11"/>
      <c r="ARA291" s="11"/>
      <c r="ARB291" s="11"/>
      <c r="ARC291" s="11"/>
      <c r="ARD291" s="11"/>
      <c r="ARE291" s="11"/>
      <c r="ARF291" s="11"/>
      <c r="ARG291" s="11"/>
      <c r="ARH291" s="11"/>
      <c r="ARI291" s="11"/>
      <c r="ARJ291" s="11"/>
      <c r="ARK291" s="11"/>
      <c r="ARL291" s="11"/>
      <c r="ARM291" s="11"/>
      <c r="ARN291" s="11"/>
      <c r="ARO291" s="11"/>
      <c r="ARP291" s="11"/>
      <c r="ARQ291" s="11"/>
      <c r="ARR291" s="11"/>
      <c r="ARS291" s="11"/>
      <c r="ART291" s="11"/>
      <c r="ARU291" s="11"/>
      <c r="ARV291" s="11"/>
      <c r="ARW291" s="11"/>
      <c r="ARX291" s="11"/>
      <c r="ARY291" s="11"/>
      <c r="ARZ291" s="11"/>
      <c r="ASA291" s="11"/>
      <c r="ASB291" s="11"/>
      <c r="ASC291" s="11"/>
      <c r="ASD291" s="11"/>
      <c r="ASE291" s="11"/>
      <c r="ASF291" s="11"/>
      <c r="ASG291" s="11"/>
      <c r="ASH291" s="11"/>
      <c r="ASI291" s="11"/>
      <c r="ASJ291" s="11"/>
      <c r="ASK291" s="11"/>
      <c r="ASL291" s="11"/>
      <c r="ASM291" s="11"/>
      <c r="ASN291" s="11"/>
      <c r="ASO291" s="11"/>
      <c r="ASP291" s="11"/>
      <c r="ASQ291" s="11"/>
      <c r="ASR291" s="11"/>
      <c r="ASS291" s="11"/>
      <c r="AST291" s="11"/>
      <c r="ASU291" s="11"/>
      <c r="ASV291" s="11"/>
      <c r="ASW291" s="11"/>
      <c r="ASX291" s="11"/>
      <c r="ASY291" s="11"/>
      <c r="ASZ291" s="11"/>
      <c r="ATA291" s="11"/>
      <c r="ATB291" s="11"/>
      <c r="ATC291" s="11"/>
      <c r="ATD291" s="11"/>
      <c r="ATE291" s="11"/>
      <c r="ATF291" s="11"/>
      <c r="ATG291" s="11"/>
      <c r="ATH291" s="11"/>
      <c r="ATI291" s="11"/>
      <c r="ATJ291" s="11"/>
      <c r="ATK291" s="11"/>
      <c r="ATL291" s="11"/>
      <c r="ATM291" s="11"/>
      <c r="ATN291" s="11"/>
      <c r="ATO291" s="11"/>
      <c r="ATP291" s="11"/>
      <c r="ATQ291" s="11"/>
      <c r="ATR291" s="11"/>
      <c r="ATS291" s="11"/>
      <c r="ATT291" s="11"/>
      <c r="ATU291" s="11"/>
      <c r="ATV291" s="11"/>
      <c r="ATW291" s="11"/>
      <c r="ATX291" s="11"/>
      <c r="ATY291" s="11"/>
      <c r="ATZ291" s="11"/>
      <c r="AUA291" s="11"/>
      <c r="AUB291" s="11"/>
      <c r="AUC291" s="11"/>
      <c r="AUD291" s="11"/>
      <c r="AUE291" s="11"/>
      <c r="AUF291" s="11"/>
      <c r="AUG291" s="11"/>
      <c r="AUH291" s="11"/>
      <c r="AUI291" s="11"/>
      <c r="AUJ291" s="11"/>
      <c r="AUK291" s="11"/>
      <c r="AUL291" s="11"/>
      <c r="AUM291" s="11"/>
      <c r="AUN291" s="11"/>
      <c r="AUO291" s="11"/>
      <c r="AUP291" s="11"/>
      <c r="AUQ291" s="11"/>
      <c r="AUR291" s="11"/>
      <c r="AUS291" s="11"/>
      <c r="AUT291" s="11"/>
      <c r="AUU291" s="11"/>
      <c r="AUV291" s="11"/>
      <c r="AUW291" s="11"/>
      <c r="AUX291" s="11"/>
      <c r="AUY291" s="11"/>
      <c r="AUZ291" s="11"/>
      <c r="AVA291" s="11"/>
      <c r="AVB291" s="11"/>
      <c r="AVC291" s="11"/>
      <c r="AVD291" s="11"/>
      <c r="AVE291" s="11"/>
      <c r="AVF291" s="11"/>
      <c r="AVG291" s="11"/>
      <c r="AVH291" s="11"/>
      <c r="AVI291" s="11"/>
      <c r="AVJ291" s="11"/>
      <c r="AVK291" s="11"/>
      <c r="AVL291" s="11"/>
      <c r="AVM291" s="11"/>
      <c r="AVN291" s="11"/>
      <c r="AVO291" s="11"/>
      <c r="AVP291" s="11"/>
      <c r="AVQ291" s="11"/>
      <c r="AVR291" s="11"/>
      <c r="AVS291" s="11"/>
      <c r="AVT291" s="11"/>
      <c r="AVU291" s="11"/>
      <c r="AVV291" s="11"/>
      <c r="AVW291" s="11"/>
      <c r="AVX291" s="11"/>
      <c r="AVY291" s="11"/>
      <c r="AVZ291" s="11"/>
      <c r="AWA291" s="11"/>
      <c r="AWB291" s="11"/>
      <c r="AWC291" s="11"/>
      <c r="AWD291" s="11"/>
      <c r="AWE291" s="11"/>
      <c r="AWF291" s="11"/>
      <c r="AWG291" s="11"/>
      <c r="AWH291" s="11"/>
      <c r="AWI291" s="11"/>
      <c r="AWJ291" s="11"/>
      <c r="AWK291" s="11"/>
      <c r="AWL291" s="11"/>
      <c r="AWM291" s="11"/>
      <c r="AWN291" s="11"/>
      <c r="AWO291" s="11"/>
      <c r="AWP291" s="11"/>
      <c r="AWQ291" s="11"/>
      <c r="AWR291" s="11"/>
      <c r="AWS291" s="11"/>
      <c r="AWT291" s="11"/>
      <c r="AWU291" s="11"/>
      <c r="AWV291" s="11"/>
      <c r="AWW291" s="11"/>
      <c r="AWX291" s="11"/>
      <c r="AWY291" s="11"/>
      <c r="AWZ291" s="11"/>
      <c r="AXA291" s="11"/>
      <c r="AXB291" s="11"/>
      <c r="AXC291" s="11"/>
      <c r="AXD291" s="11"/>
      <c r="AXE291" s="11"/>
      <c r="AXF291" s="11"/>
      <c r="AXG291" s="11"/>
      <c r="AXH291" s="11"/>
      <c r="AXI291" s="11"/>
      <c r="AXJ291" s="11"/>
      <c r="AXK291" s="11"/>
      <c r="AXL291" s="11"/>
      <c r="AXM291" s="11"/>
      <c r="AXN291" s="11"/>
      <c r="AXO291" s="11"/>
      <c r="AXP291" s="11"/>
      <c r="AXQ291" s="11"/>
      <c r="AXR291" s="11"/>
      <c r="AXS291" s="11"/>
      <c r="AXT291" s="11"/>
      <c r="AXU291" s="11"/>
      <c r="AXV291" s="11"/>
      <c r="AXW291" s="11"/>
      <c r="AXX291" s="11"/>
      <c r="AXY291" s="11"/>
      <c r="AXZ291" s="11"/>
      <c r="AYA291" s="11"/>
      <c r="AYB291" s="11"/>
      <c r="AYC291" s="11"/>
      <c r="AYD291" s="11"/>
      <c r="AYE291" s="11"/>
      <c r="AYF291" s="11"/>
      <c r="AYG291" s="11"/>
      <c r="AYH291" s="11"/>
      <c r="AYI291" s="11"/>
      <c r="AYJ291" s="11"/>
      <c r="AYK291" s="11"/>
      <c r="AYL291" s="11"/>
      <c r="AYM291" s="11"/>
      <c r="AYN291" s="11"/>
      <c r="AYO291" s="11"/>
      <c r="AYP291" s="11"/>
      <c r="AYQ291" s="11"/>
      <c r="AYR291" s="11"/>
      <c r="AYS291" s="11"/>
      <c r="AYT291" s="11"/>
      <c r="AYU291" s="11"/>
      <c r="AYV291" s="11"/>
      <c r="AYW291" s="11"/>
      <c r="AYX291" s="11"/>
      <c r="AYY291" s="11"/>
      <c r="AYZ291" s="11"/>
      <c r="AZA291" s="11"/>
      <c r="AZB291" s="11"/>
      <c r="AZC291" s="11"/>
      <c r="AZD291" s="11"/>
      <c r="AZE291" s="11"/>
      <c r="AZF291" s="11"/>
      <c r="AZG291" s="11"/>
      <c r="AZH291" s="11"/>
      <c r="AZI291" s="11"/>
      <c r="AZJ291" s="11"/>
      <c r="AZK291" s="11"/>
      <c r="AZL291" s="11"/>
      <c r="AZM291" s="11"/>
      <c r="AZN291" s="11"/>
      <c r="AZO291" s="11"/>
      <c r="AZP291" s="11"/>
      <c r="AZQ291" s="11"/>
      <c r="AZR291" s="11"/>
      <c r="AZS291" s="11"/>
      <c r="AZT291" s="11"/>
      <c r="AZU291" s="11"/>
      <c r="AZV291" s="11"/>
      <c r="AZW291" s="11"/>
      <c r="AZX291" s="11"/>
      <c r="AZY291" s="11"/>
      <c r="AZZ291" s="11"/>
      <c r="BAA291" s="11"/>
      <c r="BAB291" s="11"/>
      <c r="BAC291" s="11"/>
      <c r="BAD291" s="11"/>
      <c r="BAE291" s="11"/>
      <c r="BAF291" s="11"/>
      <c r="BAG291" s="11"/>
      <c r="BAH291" s="11"/>
      <c r="BAI291" s="11"/>
      <c r="BAJ291" s="11"/>
      <c r="BAK291" s="11"/>
      <c r="BAL291" s="11"/>
      <c r="BAM291" s="11"/>
      <c r="BAN291" s="11"/>
      <c r="BAO291" s="11"/>
      <c r="BAP291" s="11"/>
      <c r="BAQ291" s="11"/>
      <c r="BAR291" s="11"/>
      <c r="BAS291" s="11"/>
      <c r="BAT291" s="11"/>
      <c r="BAU291" s="11"/>
      <c r="BAV291" s="11"/>
      <c r="BAW291" s="11"/>
      <c r="BAX291" s="11"/>
      <c r="BAY291" s="11"/>
      <c r="BAZ291" s="11"/>
      <c r="BBA291" s="11"/>
      <c r="BBB291" s="11"/>
      <c r="BBC291" s="11"/>
      <c r="BBD291" s="11"/>
      <c r="BBE291" s="11"/>
      <c r="BBF291" s="11"/>
      <c r="BBG291" s="11"/>
      <c r="BBH291" s="11"/>
      <c r="BBI291" s="11"/>
      <c r="BBJ291" s="11"/>
      <c r="BBK291" s="11"/>
      <c r="BBL291" s="11"/>
      <c r="BBM291" s="11"/>
      <c r="BBN291" s="11"/>
      <c r="BBO291" s="11"/>
      <c r="BBP291" s="11"/>
      <c r="BBQ291" s="11"/>
      <c r="BBR291" s="11"/>
      <c r="BBS291" s="11"/>
      <c r="BBT291" s="11"/>
      <c r="BBU291" s="11"/>
      <c r="BBV291" s="11"/>
      <c r="BBW291" s="11"/>
      <c r="BBX291" s="11"/>
      <c r="BBY291" s="11"/>
      <c r="BBZ291" s="11"/>
      <c r="BCA291" s="11"/>
      <c r="BCB291" s="11"/>
      <c r="BCC291" s="11"/>
      <c r="BCD291" s="11"/>
      <c r="BCE291" s="11"/>
      <c r="BCF291" s="11"/>
      <c r="BCG291" s="11"/>
      <c r="BCH291" s="11"/>
      <c r="BCI291" s="11"/>
      <c r="BCJ291" s="11"/>
      <c r="BCK291" s="11"/>
      <c r="BCL291" s="11"/>
      <c r="BCM291" s="11"/>
      <c r="BCN291" s="11"/>
      <c r="BCO291" s="11"/>
      <c r="BCP291" s="11"/>
      <c r="BCQ291" s="11"/>
      <c r="BCR291" s="11"/>
      <c r="BCS291" s="11"/>
      <c r="BCT291" s="11"/>
      <c r="BCU291" s="11"/>
      <c r="BCV291" s="11"/>
      <c r="BCW291" s="11"/>
      <c r="BCX291" s="11"/>
      <c r="BCY291" s="11"/>
      <c r="BCZ291" s="11"/>
      <c r="BDA291" s="11"/>
      <c r="BDB291" s="11"/>
      <c r="BDC291" s="11"/>
      <c r="BDD291" s="11"/>
      <c r="BDE291" s="11"/>
      <c r="BDF291" s="11"/>
      <c r="BDG291" s="11"/>
      <c r="BDH291" s="11"/>
      <c r="BDI291" s="11"/>
      <c r="BDJ291" s="11"/>
      <c r="BDK291" s="11"/>
      <c r="BDL291" s="11"/>
      <c r="BDM291" s="11"/>
      <c r="BDN291" s="11"/>
      <c r="BDO291" s="11"/>
      <c r="BDP291" s="11"/>
      <c r="BDQ291" s="11"/>
      <c r="BDR291" s="11"/>
      <c r="BDS291" s="11"/>
      <c r="BDT291" s="11"/>
      <c r="BDU291" s="11"/>
      <c r="BDV291" s="11"/>
      <c r="BDW291" s="11"/>
      <c r="BDX291" s="11"/>
      <c r="BDY291" s="11"/>
      <c r="BDZ291" s="11"/>
      <c r="BEA291" s="11"/>
      <c r="BEB291" s="11"/>
      <c r="BEC291" s="11"/>
      <c r="BED291" s="11"/>
      <c r="BEE291" s="11"/>
      <c r="BEF291" s="11"/>
      <c r="BEG291" s="11"/>
      <c r="BEH291" s="11"/>
      <c r="BEI291" s="11"/>
      <c r="BEJ291" s="11"/>
      <c r="BEK291" s="11"/>
      <c r="BEL291" s="11"/>
      <c r="BEM291" s="11"/>
      <c r="BEN291" s="11"/>
      <c r="BEO291" s="11"/>
      <c r="BEP291" s="11"/>
      <c r="BEQ291" s="11"/>
      <c r="BER291" s="11"/>
      <c r="BES291" s="11"/>
      <c r="BET291" s="11"/>
      <c r="BEU291" s="11"/>
      <c r="BEV291" s="11"/>
      <c r="BEW291" s="11"/>
      <c r="BEX291" s="11"/>
      <c r="BEY291" s="11"/>
      <c r="BEZ291" s="11"/>
      <c r="BFA291" s="11"/>
      <c r="BFB291" s="11"/>
      <c r="BFC291" s="11"/>
      <c r="BFD291" s="11"/>
      <c r="BFE291" s="11"/>
      <c r="BFF291" s="11"/>
      <c r="BFG291" s="11"/>
      <c r="BFH291" s="11"/>
      <c r="BFI291" s="11"/>
      <c r="BFJ291" s="11"/>
      <c r="BFK291" s="11"/>
      <c r="BFL291" s="11"/>
      <c r="BFM291" s="11"/>
      <c r="BFN291" s="11"/>
      <c r="BFO291" s="11"/>
      <c r="BFP291" s="11"/>
      <c r="BFQ291" s="11"/>
      <c r="BFR291" s="11"/>
      <c r="BFS291" s="11"/>
      <c r="BFT291" s="11"/>
      <c r="BFU291" s="11"/>
      <c r="BFV291" s="11"/>
      <c r="BFW291" s="11"/>
      <c r="BFX291" s="11"/>
      <c r="BFY291" s="11"/>
      <c r="BFZ291" s="11"/>
      <c r="BGA291" s="11"/>
      <c r="BGB291" s="11"/>
      <c r="BGC291" s="11"/>
      <c r="BGD291" s="11"/>
      <c r="BGE291" s="11"/>
      <c r="BGF291" s="11"/>
      <c r="BGG291" s="11"/>
      <c r="BGH291" s="11"/>
      <c r="BGI291" s="11"/>
      <c r="BGJ291" s="11"/>
      <c r="BGK291" s="11"/>
      <c r="BGL291" s="11"/>
      <c r="BGM291" s="11"/>
      <c r="BGN291" s="11"/>
      <c r="BGO291" s="11"/>
      <c r="BGP291" s="11"/>
      <c r="BGQ291" s="11"/>
      <c r="BGR291" s="11"/>
      <c r="BGS291" s="11"/>
      <c r="BGT291" s="11"/>
      <c r="BGU291" s="11"/>
      <c r="BGV291" s="11"/>
      <c r="BGW291" s="11"/>
      <c r="BGX291" s="11"/>
      <c r="BGY291" s="11"/>
      <c r="BGZ291" s="11"/>
      <c r="BHA291" s="11"/>
      <c r="BHB291" s="11"/>
      <c r="BHC291" s="11"/>
      <c r="BHD291" s="11"/>
      <c r="BHE291" s="11"/>
      <c r="BHF291" s="11"/>
      <c r="BHG291" s="11"/>
      <c r="BHH291" s="11"/>
      <c r="BHI291" s="11"/>
      <c r="BHJ291" s="11"/>
      <c r="BHK291" s="11"/>
      <c r="BHL291" s="11"/>
      <c r="BHM291" s="11"/>
      <c r="BHN291" s="11"/>
      <c r="BHO291" s="11"/>
      <c r="BHP291" s="11"/>
      <c r="BHQ291" s="11"/>
      <c r="BHR291" s="11"/>
      <c r="BHS291" s="11"/>
      <c r="BHT291" s="11"/>
      <c r="BHU291" s="11"/>
      <c r="BHV291" s="11"/>
      <c r="BHW291" s="11"/>
      <c r="BHX291" s="11"/>
      <c r="BHY291" s="11"/>
      <c r="BHZ291" s="11"/>
      <c r="BIA291" s="11"/>
      <c r="BIB291" s="11"/>
      <c r="BIC291" s="11"/>
      <c r="BID291" s="11"/>
      <c r="BIE291" s="11"/>
      <c r="BIF291" s="11"/>
      <c r="BIG291" s="11"/>
      <c r="BIH291" s="11"/>
      <c r="BII291" s="11"/>
      <c r="BIJ291" s="11"/>
      <c r="BIK291" s="11"/>
      <c r="BIL291" s="11"/>
      <c r="BIM291" s="11"/>
      <c r="BIN291" s="11"/>
      <c r="BIO291" s="11"/>
      <c r="BIP291" s="11"/>
      <c r="BIQ291" s="11"/>
      <c r="BIR291" s="11"/>
      <c r="BIS291" s="11"/>
      <c r="BIT291" s="11"/>
      <c r="BIU291" s="11"/>
      <c r="BIV291" s="11"/>
      <c r="BIW291" s="11"/>
      <c r="BIX291" s="11"/>
      <c r="BIY291" s="11"/>
      <c r="BIZ291" s="11"/>
      <c r="BJA291" s="11"/>
      <c r="BJB291" s="11"/>
      <c r="BJC291" s="11"/>
      <c r="BJD291" s="11"/>
      <c r="BJE291" s="11"/>
      <c r="BJF291" s="11"/>
      <c r="BJG291" s="11"/>
      <c r="BJH291" s="11"/>
      <c r="BJI291" s="11"/>
      <c r="BJJ291" s="11"/>
      <c r="BJK291" s="11"/>
      <c r="BJL291" s="11"/>
      <c r="BJM291" s="11"/>
      <c r="BJN291" s="11"/>
      <c r="BJO291" s="11"/>
      <c r="BJP291" s="11"/>
      <c r="BJQ291" s="11"/>
      <c r="BJR291" s="11"/>
      <c r="BJS291" s="11"/>
      <c r="BJT291" s="11"/>
      <c r="BJU291" s="11"/>
      <c r="BJV291" s="11"/>
      <c r="BJW291" s="11"/>
      <c r="BJX291" s="11"/>
      <c r="BJY291" s="11"/>
      <c r="BJZ291" s="11"/>
      <c r="BKA291" s="11"/>
      <c r="BKB291" s="11"/>
      <c r="BKC291" s="11"/>
      <c r="BKD291" s="11"/>
      <c r="BKE291" s="11"/>
      <c r="BKF291" s="11"/>
      <c r="BKG291" s="11"/>
      <c r="BKH291" s="11"/>
      <c r="BKI291" s="11"/>
      <c r="BKJ291" s="11"/>
      <c r="BKK291" s="11"/>
      <c r="BKL291" s="11"/>
      <c r="BKM291" s="11"/>
      <c r="BKN291" s="11"/>
      <c r="BKO291" s="11"/>
      <c r="BKP291" s="11"/>
      <c r="BKQ291" s="11"/>
      <c r="BKR291" s="11"/>
      <c r="BKS291" s="11"/>
      <c r="BKT291" s="11"/>
      <c r="BKU291" s="11"/>
      <c r="BKV291" s="11"/>
      <c r="BKW291" s="11"/>
      <c r="BKX291" s="11"/>
      <c r="BKY291" s="11"/>
      <c r="BKZ291" s="11"/>
      <c r="BLA291" s="11"/>
      <c r="BLB291" s="11"/>
      <c r="BLC291" s="11"/>
      <c r="BLD291" s="11"/>
      <c r="BLE291" s="11"/>
      <c r="BLF291" s="11"/>
      <c r="BLG291" s="11"/>
      <c r="BLH291" s="11"/>
      <c r="BLI291" s="11"/>
      <c r="BLJ291" s="11"/>
      <c r="BLK291" s="11"/>
      <c r="BLL291" s="11"/>
      <c r="BLM291" s="11"/>
      <c r="BLN291" s="11"/>
      <c r="BLO291" s="11"/>
      <c r="BLP291" s="11"/>
      <c r="BLQ291" s="11"/>
      <c r="BLR291" s="11"/>
      <c r="BLS291" s="11"/>
      <c r="BLT291" s="11"/>
      <c r="BLU291" s="11"/>
      <c r="BLV291" s="11"/>
      <c r="BLW291" s="11"/>
      <c r="BLX291" s="11"/>
      <c r="BLY291" s="11"/>
      <c r="BLZ291" s="11"/>
      <c r="BMA291" s="11"/>
      <c r="BMB291" s="11"/>
      <c r="BMC291" s="11"/>
      <c r="BMD291" s="11"/>
      <c r="BME291" s="11"/>
      <c r="BMF291" s="11"/>
      <c r="BMG291" s="11"/>
      <c r="BMH291" s="11"/>
      <c r="BMI291" s="11"/>
      <c r="BMJ291" s="11"/>
      <c r="BMK291" s="11"/>
      <c r="BML291" s="11"/>
      <c r="BMM291" s="11"/>
      <c r="BMN291" s="11"/>
      <c r="BMO291" s="11"/>
      <c r="BMP291" s="11"/>
      <c r="BMQ291" s="11"/>
      <c r="BMR291" s="11"/>
      <c r="BMS291" s="11"/>
      <c r="BMT291" s="11"/>
      <c r="BMU291" s="11"/>
      <c r="BMV291" s="11"/>
      <c r="BMW291" s="11"/>
      <c r="BMX291" s="11"/>
      <c r="BMY291" s="11"/>
      <c r="BMZ291" s="11"/>
      <c r="BNA291" s="11"/>
      <c r="BNB291" s="11"/>
      <c r="BNC291" s="11"/>
      <c r="BND291" s="11"/>
      <c r="BNE291" s="11"/>
      <c r="BNF291" s="11"/>
      <c r="BNG291" s="11"/>
      <c r="BNH291" s="11"/>
      <c r="BNI291" s="11"/>
      <c r="BNJ291" s="11"/>
      <c r="BNK291" s="11"/>
      <c r="BNL291" s="11"/>
      <c r="BNM291" s="11"/>
      <c r="BNN291" s="11"/>
      <c r="BNO291" s="11"/>
      <c r="BNP291" s="11"/>
      <c r="BNQ291" s="11"/>
      <c r="BNR291" s="11"/>
      <c r="BNS291" s="11"/>
      <c r="BNT291" s="11"/>
      <c r="BNU291" s="11"/>
      <c r="BNV291" s="11"/>
      <c r="BNW291" s="11"/>
      <c r="BNX291" s="11"/>
      <c r="BNY291" s="11"/>
      <c r="BNZ291" s="11"/>
      <c r="BOA291" s="11"/>
      <c r="BOB291" s="11"/>
      <c r="BOC291" s="11"/>
      <c r="BOD291" s="11"/>
      <c r="BOE291" s="11"/>
      <c r="BOF291" s="11"/>
      <c r="BOG291" s="11"/>
      <c r="BOH291" s="11"/>
      <c r="BOI291" s="11"/>
      <c r="BOJ291" s="11"/>
      <c r="BOK291" s="11"/>
      <c r="BOL291" s="11"/>
      <c r="BOM291" s="11"/>
      <c r="BON291" s="11"/>
      <c r="BOO291" s="11"/>
      <c r="BOP291" s="11"/>
      <c r="BOQ291" s="11"/>
      <c r="BOR291" s="11"/>
      <c r="BOS291" s="11"/>
      <c r="BOT291" s="11"/>
      <c r="BOU291" s="11"/>
      <c r="BOV291" s="11"/>
      <c r="BOW291" s="11"/>
      <c r="BOX291" s="11"/>
      <c r="BOY291" s="11"/>
      <c r="BOZ291" s="11"/>
      <c r="BPA291" s="11"/>
      <c r="BPB291" s="11"/>
      <c r="BPC291" s="11"/>
      <c r="BPD291" s="11"/>
      <c r="BPE291" s="11"/>
      <c r="BPF291" s="11"/>
      <c r="BPG291" s="11"/>
      <c r="BPH291" s="11"/>
      <c r="BPI291" s="11"/>
      <c r="BPJ291" s="11"/>
      <c r="BPK291" s="11"/>
      <c r="BPL291" s="11"/>
      <c r="BPM291" s="11"/>
      <c r="BPN291" s="11"/>
      <c r="BPO291" s="11"/>
      <c r="BPP291" s="11"/>
      <c r="BPQ291" s="11"/>
      <c r="BPR291" s="11"/>
      <c r="BPS291" s="11"/>
      <c r="BPT291" s="11"/>
      <c r="BPU291" s="11"/>
      <c r="BPV291" s="11"/>
      <c r="BPW291" s="11"/>
      <c r="BPX291" s="11"/>
      <c r="BPY291" s="11"/>
      <c r="BPZ291" s="11"/>
      <c r="BQA291" s="11"/>
      <c r="BQB291" s="11"/>
      <c r="BQC291" s="11"/>
      <c r="BQD291" s="11"/>
      <c r="BQE291" s="11"/>
      <c r="BQF291" s="11"/>
      <c r="BQG291" s="11"/>
      <c r="BQH291" s="11"/>
      <c r="BQI291" s="11"/>
      <c r="BQJ291" s="11"/>
      <c r="BQK291" s="11"/>
      <c r="BQL291" s="11"/>
      <c r="BQM291" s="11"/>
      <c r="BQN291" s="11"/>
      <c r="BQO291" s="11"/>
      <c r="BQP291" s="11"/>
      <c r="BQQ291" s="11"/>
      <c r="BQR291" s="11"/>
      <c r="BQS291" s="11"/>
      <c r="BQT291" s="11"/>
      <c r="BQU291" s="11"/>
      <c r="BQV291" s="11"/>
      <c r="BQW291" s="11"/>
      <c r="BQX291" s="11"/>
      <c r="BQY291" s="11"/>
      <c r="BQZ291" s="11"/>
      <c r="BRA291" s="11"/>
      <c r="BRB291" s="11"/>
      <c r="BRC291" s="11"/>
      <c r="BRD291" s="11"/>
      <c r="BRE291" s="11"/>
      <c r="BRF291" s="11"/>
      <c r="BRG291" s="11"/>
      <c r="BRH291" s="11"/>
      <c r="BRI291" s="11"/>
      <c r="BRJ291" s="11"/>
      <c r="BRK291" s="11"/>
      <c r="BRL291" s="11"/>
      <c r="BRM291" s="11"/>
      <c r="BRN291" s="11"/>
      <c r="BRO291" s="11"/>
      <c r="BRP291" s="11"/>
      <c r="BRQ291" s="11"/>
      <c r="BRR291" s="11"/>
      <c r="BRS291" s="11"/>
      <c r="BRT291" s="11"/>
      <c r="BRU291" s="11"/>
      <c r="BRV291" s="11"/>
      <c r="BRW291" s="11"/>
      <c r="BRX291" s="11"/>
      <c r="BRY291" s="11"/>
      <c r="BRZ291" s="11"/>
      <c r="BSA291" s="11"/>
      <c r="BSB291" s="11"/>
      <c r="BSC291" s="11"/>
      <c r="BSD291" s="11"/>
      <c r="BSE291" s="11"/>
      <c r="BSF291" s="11"/>
      <c r="BSG291" s="11"/>
      <c r="BSH291" s="11"/>
      <c r="BSI291" s="11"/>
      <c r="BSJ291" s="11"/>
      <c r="BSK291" s="11"/>
      <c r="BSL291" s="11"/>
      <c r="BSM291" s="11"/>
      <c r="BSN291" s="11"/>
      <c r="BSO291" s="11"/>
      <c r="BSP291" s="11"/>
      <c r="BSQ291" s="11"/>
      <c r="BSR291" s="11"/>
      <c r="BSS291" s="11"/>
      <c r="BST291" s="11"/>
      <c r="BSU291" s="11"/>
      <c r="BSV291" s="11"/>
      <c r="BSW291" s="11"/>
      <c r="BSX291" s="11"/>
      <c r="BSY291" s="11"/>
      <c r="BSZ291" s="11"/>
      <c r="BTA291" s="11"/>
      <c r="BTB291" s="11"/>
      <c r="BTC291" s="11"/>
      <c r="BTD291" s="11"/>
      <c r="BTE291" s="11"/>
      <c r="BTF291" s="11"/>
      <c r="BTG291" s="11"/>
      <c r="BTH291" s="11"/>
      <c r="BTI291" s="11"/>
      <c r="BTJ291" s="11"/>
      <c r="BTK291" s="11"/>
      <c r="BTL291" s="11"/>
      <c r="BTM291" s="11"/>
      <c r="BTN291" s="11"/>
      <c r="BTO291" s="11"/>
      <c r="BTP291" s="11"/>
      <c r="BTQ291" s="11"/>
      <c r="BTR291" s="11"/>
      <c r="BTS291" s="11"/>
      <c r="BTT291" s="11"/>
      <c r="BTU291" s="11"/>
      <c r="BTV291" s="11"/>
      <c r="BTW291" s="11"/>
      <c r="BTX291" s="11"/>
      <c r="BTY291" s="11"/>
      <c r="BTZ291" s="11"/>
      <c r="BUA291" s="11"/>
      <c r="BUB291" s="11"/>
      <c r="BUC291" s="11"/>
      <c r="BUD291" s="11"/>
      <c r="BUE291" s="11"/>
      <c r="BUF291" s="11"/>
      <c r="BUG291" s="11"/>
      <c r="BUH291" s="11"/>
      <c r="BUI291" s="11"/>
      <c r="BUJ291" s="11"/>
      <c r="BUK291" s="11"/>
      <c r="BUL291" s="11"/>
      <c r="BUM291" s="11"/>
      <c r="BUN291" s="11"/>
      <c r="BUO291" s="11"/>
      <c r="BUP291" s="11"/>
      <c r="BUQ291" s="11"/>
      <c r="BUR291" s="11"/>
      <c r="BUS291" s="11"/>
      <c r="BUT291" s="11"/>
      <c r="BUU291" s="11"/>
      <c r="BUV291" s="11"/>
      <c r="BUW291" s="11"/>
      <c r="BUX291" s="11"/>
      <c r="BUY291" s="11"/>
      <c r="BUZ291" s="11"/>
      <c r="BVA291" s="11"/>
      <c r="BVB291" s="11"/>
      <c r="BVC291" s="11"/>
      <c r="BVD291" s="11"/>
      <c r="BVE291" s="11"/>
      <c r="BVF291" s="11"/>
      <c r="BVG291" s="11"/>
      <c r="BVH291" s="11"/>
      <c r="BVI291" s="11"/>
      <c r="BVJ291" s="11"/>
      <c r="BVK291" s="11"/>
      <c r="BVL291" s="11"/>
      <c r="BVM291" s="11"/>
      <c r="BVN291" s="11"/>
      <c r="BVO291" s="11"/>
      <c r="BVP291" s="11"/>
      <c r="BVQ291" s="11"/>
      <c r="BVR291" s="11"/>
      <c r="BVS291" s="11"/>
      <c r="BVT291" s="11"/>
      <c r="BVU291" s="11"/>
      <c r="BVV291" s="11"/>
      <c r="BVW291" s="11"/>
      <c r="BVX291" s="11"/>
      <c r="BVY291" s="11"/>
      <c r="BVZ291" s="11"/>
      <c r="BWA291" s="11"/>
      <c r="BWB291" s="11"/>
      <c r="BWC291" s="11"/>
      <c r="BWD291" s="11"/>
      <c r="BWE291" s="11"/>
      <c r="BWF291" s="11"/>
      <c r="BWG291" s="11"/>
      <c r="BWH291" s="11"/>
      <c r="BWI291" s="11"/>
      <c r="BWJ291" s="11"/>
      <c r="BWK291" s="11"/>
      <c r="BWL291" s="11"/>
      <c r="BWM291" s="11"/>
      <c r="BWN291" s="11"/>
      <c r="BWO291" s="11"/>
      <c r="BWP291" s="11"/>
      <c r="BWQ291" s="11"/>
      <c r="BWR291" s="11"/>
      <c r="BWS291" s="11"/>
      <c r="BWT291" s="11"/>
      <c r="BWU291" s="11"/>
      <c r="BWV291" s="11"/>
      <c r="BWW291" s="11"/>
      <c r="BWX291" s="11"/>
      <c r="BWY291" s="11"/>
      <c r="BWZ291" s="11"/>
      <c r="BXA291" s="11"/>
      <c r="BXB291" s="11"/>
      <c r="BXC291" s="11"/>
      <c r="BXD291" s="11"/>
      <c r="BXE291" s="11"/>
      <c r="BXF291" s="11"/>
      <c r="BXG291" s="11"/>
      <c r="BXH291" s="11"/>
      <c r="BXI291" s="11"/>
      <c r="BXJ291" s="11"/>
      <c r="BXK291" s="11"/>
      <c r="BXL291" s="11"/>
      <c r="BXM291" s="11"/>
      <c r="BXN291" s="11"/>
      <c r="BXO291" s="11"/>
      <c r="BXP291" s="11"/>
      <c r="BXQ291" s="11"/>
      <c r="BXR291" s="11"/>
      <c r="BXS291" s="11"/>
      <c r="BXT291" s="11"/>
      <c r="BXU291" s="11"/>
      <c r="BXV291" s="11"/>
      <c r="BXW291" s="11"/>
      <c r="BXX291" s="11"/>
      <c r="BXY291" s="11"/>
      <c r="BXZ291" s="11"/>
      <c r="BYA291" s="11"/>
      <c r="BYB291" s="11"/>
      <c r="BYC291" s="11"/>
      <c r="BYD291" s="11"/>
      <c r="BYE291" s="11"/>
      <c r="BYF291" s="11"/>
      <c r="BYG291" s="11"/>
      <c r="BYH291" s="11"/>
      <c r="BYI291" s="11"/>
      <c r="BYJ291" s="11"/>
      <c r="BYK291" s="11"/>
      <c r="BYL291" s="11"/>
      <c r="BYM291" s="11"/>
      <c r="BYN291" s="11"/>
      <c r="BYO291" s="11"/>
      <c r="BYP291" s="11"/>
      <c r="BYQ291" s="11"/>
      <c r="BYR291" s="11"/>
      <c r="BYS291" s="11"/>
      <c r="BYT291" s="11"/>
      <c r="BYU291" s="11"/>
      <c r="BYV291" s="11"/>
      <c r="BYW291" s="11"/>
      <c r="BYX291" s="11"/>
      <c r="BYY291" s="11"/>
      <c r="BYZ291" s="11"/>
      <c r="BZA291" s="11"/>
      <c r="BZB291" s="11"/>
      <c r="BZC291" s="11"/>
      <c r="BZD291" s="11"/>
      <c r="BZE291" s="11"/>
      <c r="BZF291" s="11"/>
      <c r="BZG291" s="11"/>
      <c r="BZH291" s="11"/>
      <c r="BZI291" s="11"/>
      <c r="BZJ291" s="11"/>
      <c r="BZK291" s="11"/>
      <c r="BZL291" s="11"/>
      <c r="BZM291" s="11"/>
      <c r="BZN291" s="11"/>
      <c r="BZO291" s="11"/>
      <c r="BZP291" s="11"/>
      <c r="BZQ291" s="11"/>
      <c r="BZR291" s="11"/>
      <c r="BZS291" s="11"/>
      <c r="BZT291" s="11"/>
      <c r="BZU291" s="11"/>
      <c r="BZV291" s="11"/>
      <c r="BZW291" s="11"/>
      <c r="BZX291" s="11"/>
      <c r="BZY291" s="11"/>
      <c r="BZZ291" s="11"/>
      <c r="CAA291" s="11"/>
      <c r="CAB291" s="11"/>
      <c r="CAC291" s="11"/>
      <c r="CAD291" s="11"/>
      <c r="CAE291" s="11"/>
      <c r="CAF291" s="11"/>
      <c r="CAG291" s="11"/>
      <c r="CAH291" s="11"/>
      <c r="CAI291" s="11"/>
      <c r="CAJ291" s="11"/>
      <c r="CAK291" s="11"/>
      <c r="CAL291" s="11"/>
      <c r="CAM291" s="11"/>
      <c r="CAN291" s="11"/>
      <c r="CAO291" s="11"/>
      <c r="CAP291" s="11"/>
      <c r="CAQ291" s="11"/>
      <c r="CAR291" s="11"/>
      <c r="CAS291" s="11"/>
      <c r="CAT291" s="11"/>
      <c r="CAU291" s="11"/>
      <c r="CAV291" s="11"/>
      <c r="CAW291" s="11"/>
      <c r="CAX291" s="11"/>
      <c r="CAY291" s="11"/>
      <c r="CAZ291" s="11"/>
      <c r="CBA291" s="11"/>
      <c r="CBB291" s="11"/>
      <c r="CBC291" s="11"/>
      <c r="CBD291" s="11"/>
      <c r="CBE291" s="11"/>
      <c r="CBF291" s="11"/>
      <c r="CBG291" s="11"/>
      <c r="CBH291" s="11"/>
      <c r="CBI291" s="11"/>
      <c r="CBJ291" s="11"/>
      <c r="CBK291" s="11"/>
      <c r="CBL291" s="11"/>
      <c r="CBM291" s="11"/>
      <c r="CBN291" s="11"/>
      <c r="CBO291" s="11"/>
      <c r="CBP291" s="11"/>
      <c r="CBQ291" s="11"/>
      <c r="CBR291" s="11"/>
      <c r="CBS291" s="11"/>
      <c r="CBT291" s="11"/>
      <c r="CBU291" s="11"/>
      <c r="CBV291" s="11"/>
      <c r="CBW291" s="11"/>
      <c r="CBX291" s="11"/>
      <c r="CBY291" s="11"/>
      <c r="CBZ291" s="11"/>
      <c r="CCA291" s="11"/>
      <c r="CCB291" s="11"/>
      <c r="CCC291" s="11"/>
      <c r="CCD291" s="11"/>
      <c r="CCE291" s="11"/>
      <c r="CCF291" s="11"/>
      <c r="CCG291" s="11"/>
      <c r="CCH291" s="11"/>
      <c r="CCI291" s="11"/>
      <c r="CCJ291" s="11"/>
      <c r="CCK291" s="11"/>
      <c r="CCL291" s="11"/>
      <c r="CCM291" s="11"/>
      <c r="CCN291" s="11"/>
      <c r="CCO291" s="11"/>
      <c r="CCP291" s="11"/>
      <c r="CCQ291" s="11"/>
      <c r="CCR291" s="11"/>
      <c r="CCS291" s="11"/>
      <c r="CCT291" s="11"/>
      <c r="CCU291" s="11"/>
      <c r="CCV291" s="11"/>
      <c r="CCW291" s="11"/>
      <c r="CCX291" s="11"/>
      <c r="CCY291" s="11"/>
      <c r="CCZ291" s="11"/>
      <c r="CDA291" s="11"/>
      <c r="CDB291" s="11"/>
      <c r="CDC291" s="11"/>
      <c r="CDD291" s="11"/>
      <c r="CDE291" s="11"/>
      <c r="CDF291" s="11"/>
      <c r="CDG291" s="11"/>
      <c r="CDH291" s="11"/>
      <c r="CDI291" s="11"/>
      <c r="CDJ291" s="11"/>
      <c r="CDK291" s="11"/>
      <c r="CDL291" s="11"/>
      <c r="CDM291" s="11"/>
      <c r="CDN291" s="11"/>
      <c r="CDO291" s="11"/>
      <c r="CDP291" s="11"/>
      <c r="CDQ291" s="11"/>
      <c r="CDR291" s="11"/>
      <c r="CDS291" s="11"/>
      <c r="CDT291" s="11"/>
      <c r="CDU291" s="11"/>
      <c r="CDV291" s="11"/>
      <c r="CDW291" s="11"/>
      <c r="CDX291" s="11"/>
      <c r="CDY291" s="11"/>
      <c r="CDZ291" s="11"/>
      <c r="CEA291" s="11"/>
      <c r="CEB291" s="11"/>
      <c r="CEC291" s="11"/>
      <c r="CED291" s="11"/>
      <c r="CEE291" s="11"/>
      <c r="CEF291" s="11"/>
      <c r="CEG291" s="11"/>
      <c r="CEH291" s="11"/>
      <c r="CEI291" s="11"/>
      <c r="CEJ291" s="11"/>
      <c r="CEK291" s="11"/>
      <c r="CEL291" s="11"/>
      <c r="CEM291" s="11"/>
      <c r="CEN291" s="11"/>
      <c r="CEO291" s="11"/>
      <c r="CEP291" s="11"/>
      <c r="CEQ291" s="11"/>
      <c r="CER291" s="11"/>
      <c r="CES291" s="11"/>
      <c r="CET291" s="11"/>
      <c r="CEU291" s="11"/>
      <c r="CEV291" s="11"/>
      <c r="CEW291" s="11"/>
      <c r="CEX291" s="11"/>
      <c r="CEY291" s="11"/>
      <c r="CEZ291" s="11"/>
      <c r="CFA291" s="11"/>
      <c r="CFB291" s="11"/>
      <c r="CFC291" s="11"/>
      <c r="CFD291" s="11"/>
      <c r="CFE291" s="11"/>
      <c r="CFF291" s="11"/>
      <c r="CFG291" s="11"/>
      <c r="CFH291" s="11"/>
      <c r="CFI291" s="11"/>
      <c r="CFJ291" s="11"/>
      <c r="CFK291" s="11"/>
      <c r="CFL291" s="11"/>
      <c r="CFM291" s="11"/>
      <c r="CFN291" s="11"/>
      <c r="CFO291" s="11"/>
      <c r="CFP291" s="11"/>
      <c r="CFQ291" s="11"/>
      <c r="CFR291" s="11"/>
      <c r="CFS291" s="11"/>
      <c r="CFT291" s="11"/>
      <c r="CFU291" s="11"/>
      <c r="CFV291" s="11"/>
      <c r="CFW291" s="11"/>
      <c r="CFX291" s="11"/>
      <c r="CFY291" s="11"/>
      <c r="CFZ291" s="11"/>
      <c r="CGA291" s="11"/>
      <c r="CGB291" s="11"/>
      <c r="CGC291" s="11"/>
      <c r="CGD291" s="11"/>
      <c r="CGE291" s="11"/>
      <c r="CGF291" s="11"/>
      <c r="CGG291" s="11"/>
      <c r="CGH291" s="11"/>
      <c r="CGI291" s="11"/>
      <c r="CGJ291" s="11"/>
      <c r="CGK291" s="11"/>
      <c r="CGL291" s="11"/>
      <c r="CGM291" s="11"/>
      <c r="CGN291" s="11"/>
      <c r="CGO291" s="11"/>
      <c r="CGP291" s="11"/>
      <c r="CGQ291" s="11"/>
      <c r="CGR291" s="11"/>
      <c r="CGS291" s="11"/>
      <c r="CGT291" s="11"/>
      <c r="CGU291" s="11"/>
      <c r="CGV291" s="11"/>
      <c r="CGW291" s="11"/>
      <c r="CGX291" s="11"/>
      <c r="CGY291" s="11"/>
      <c r="CGZ291" s="11"/>
      <c r="CHA291" s="11"/>
      <c r="CHB291" s="11"/>
      <c r="CHC291" s="11"/>
      <c r="CHD291" s="11"/>
      <c r="CHE291" s="11"/>
      <c r="CHF291" s="11"/>
      <c r="CHG291" s="11"/>
      <c r="CHH291" s="11"/>
      <c r="CHI291" s="11"/>
      <c r="CHJ291" s="11"/>
      <c r="CHK291" s="11"/>
      <c r="CHL291" s="11"/>
      <c r="CHM291" s="11"/>
      <c r="CHN291" s="11"/>
      <c r="CHO291" s="11"/>
      <c r="CHP291" s="11"/>
      <c r="CHQ291" s="11"/>
      <c r="CHR291" s="11"/>
      <c r="CHS291" s="11"/>
      <c r="CHT291" s="11"/>
      <c r="CHU291" s="11"/>
      <c r="CHV291" s="11"/>
      <c r="CHW291" s="11"/>
      <c r="CHX291" s="11"/>
      <c r="CHY291" s="11"/>
      <c r="CHZ291" s="11"/>
      <c r="CIA291" s="11"/>
      <c r="CIB291" s="11"/>
      <c r="CIC291" s="11"/>
      <c r="CID291" s="11"/>
      <c r="CIE291" s="11"/>
      <c r="CIF291" s="11"/>
      <c r="CIG291" s="11"/>
      <c r="CIH291" s="11"/>
      <c r="CII291" s="11"/>
      <c r="CIJ291" s="11"/>
      <c r="CIK291" s="11"/>
      <c r="CIL291" s="11"/>
      <c r="CIM291" s="11"/>
      <c r="CIN291" s="11"/>
      <c r="CIO291" s="11"/>
      <c r="CIP291" s="11"/>
      <c r="CIQ291" s="11"/>
      <c r="CIR291" s="11"/>
      <c r="CIS291" s="11"/>
      <c r="CIT291" s="11"/>
      <c r="CIU291" s="11"/>
      <c r="CIV291" s="11"/>
      <c r="CIW291" s="11"/>
      <c r="CIX291" s="11"/>
      <c r="CIY291" s="11"/>
      <c r="CIZ291" s="11"/>
      <c r="CJA291" s="11"/>
      <c r="CJB291" s="11"/>
      <c r="CJC291" s="11"/>
      <c r="CJD291" s="11"/>
      <c r="CJE291" s="11"/>
      <c r="CJF291" s="11"/>
      <c r="CJG291" s="11"/>
      <c r="CJH291" s="11"/>
      <c r="CJI291" s="11"/>
      <c r="CJJ291" s="11"/>
      <c r="CJK291" s="11"/>
      <c r="CJL291" s="11"/>
      <c r="CJM291" s="11"/>
      <c r="CJN291" s="11"/>
      <c r="CJO291" s="11"/>
      <c r="CJP291" s="11"/>
      <c r="CJQ291" s="11"/>
      <c r="CJR291" s="11"/>
      <c r="CJS291" s="11"/>
      <c r="CJT291" s="11"/>
      <c r="CJU291" s="11"/>
      <c r="CJV291" s="11"/>
      <c r="CJW291" s="11"/>
      <c r="CJX291" s="11"/>
      <c r="CJY291" s="11"/>
      <c r="CJZ291" s="11"/>
      <c r="CKA291" s="11"/>
      <c r="CKB291" s="11"/>
      <c r="CKC291" s="11"/>
      <c r="CKD291" s="11"/>
      <c r="CKE291" s="11"/>
      <c r="CKF291" s="11"/>
      <c r="CKG291" s="11"/>
      <c r="CKH291" s="11"/>
      <c r="CKI291" s="11"/>
      <c r="CKJ291" s="11"/>
      <c r="CKK291" s="11"/>
      <c r="CKL291" s="11"/>
      <c r="CKM291" s="11"/>
      <c r="CKN291" s="11"/>
      <c r="CKO291" s="11"/>
      <c r="CKP291" s="11"/>
      <c r="CKQ291" s="11"/>
      <c r="CKR291" s="11"/>
      <c r="CKS291" s="11"/>
      <c r="CKT291" s="11"/>
      <c r="CKU291" s="11"/>
      <c r="CKV291" s="11"/>
      <c r="CKW291" s="11"/>
      <c r="CKX291" s="11"/>
      <c r="CKY291" s="11"/>
      <c r="CKZ291" s="11"/>
      <c r="CLA291" s="11"/>
      <c r="CLB291" s="11"/>
      <c r="CLC291" s="11"/>
      <c r="CLD291" s="11"/>
      <c r="CLE291" s="11"/>
      <c r="CLF291" s="11"/>
      <c r="CLG291" s="11"/>
      <c r="CLH291" s="11"/>
      <c r="CLI291" s="11"/>
      <c r="CLJ291" s="11"/>
      <c r="CLK291" s="11"/>
      <c r="CLL291" s="11"/>
      <c r="CLM291" s="11"/>
      <c r="CLN291" s="11"/>
      <c r="CLO291" s="11"/>
      <c r="CLP291" s="11"/>
      <c r="CLQ291" s="11"/>
      <c r="CLR291" s="11"/>
      <c r="CLS291" s="11"/>
      <c r="CLT291" s="11"/>
      <c r="CLU291" s="11"/>
      <c r="CLV291" s="11"/>
      <c r="CLW291" s="11"/>
      <c r="CLX291" s="11"/>
      <c r="CLY291" s="11"/>
      <c r="CLZ291" s="11"/>
      <c r="CMA291" s="11"/>
      <c r="CMB291" s="11"/>
      <c r="CMC291" s="11"/>
      <c r="CMD291" s="11"/>
      <c r="CME291" s="11"/>
      <c r="CMF291" s="11"/>
      <c r="CMG291" s="11"/>
      <c r="CMH291" s="11"/>
      <c r="CMI291" s="11"/>
      <c r="CMJ291" s="11"/>
      <c r="CMK291" s="11"/>
      <c r="CML291" s="11"/>
      <c r="CMM291" s="11"/>
      <c r="CMN291" s="11"/>
      <c r="CMO291" s="11"/>
      <c r="CMP291" s="11"/>
      <c r="CMQ291" s="11"/>
      <c r="CMR291" s="11"/>
      <c r="CMS291" s="11"/>
      <c r="CMT291" s="11"/>
      <c r="CMU291" s="11"/>
      <c r="CMV291" s="11"/>
      <c r="CMW291" s="11"/>
      <c r="CMX291" s="11"/>
      <c r="CMY291" s="11"/>
      <c r="CMZ291" s="11"/>
      <c r="CNA291" s="11"/>
      <c r="CNB291" s="11"/>
      <c r="CNC291" s="11"/>
      <c r="CND291" s="11"/>
      <c r="CNE291" s="11"/>
      <c r="CNF291" s="11"/>
      <c r="CNG291" s="11"/>
      <c r="CNH291" s="11"/>
      <c r="CNI291" s="11"/>
      <c r="CNJ291" s="11"/>
      <c r="CNK291" s="11"/>
      <c r="CNL291" s="11"/>
      <c r="CNM291" s="11"/>
      <c r="CNN291" s="11"/>
      <c r="CNO291" s="11"/>
      <c r="CNP291" s="11"/>
      <c r="CNQ291" s="11"/>
      <c r="CNR291" s="11"/>
      <c r="CNS291" s="11"/>
      <c r="CNT291" s="11"/>
      <c r="CNU291" s="11"/>
      <c r="CNV291" s="11"/>
      <c r="CNW291" s="11"/>
      <c r="CNX291" s="11"/>
      <c r="CNY291" s="11"/>
      <c r="CNZ291" s="11"/>
      <c r="COA291" s="11"/>
      <c r="COB291" s="11"/>
      <c r="COC291" s="11"/>
      <c r="COD291" s="11"/>
      <c r="COE291" s="11"/>
      <c r="COF291" s="11"/>
      <c r="COG291" s="11"/>
      <c r="COH291" s="11"/>
      <c r="COI291" s="11"/>
      <c r="COJ291" s="11"/>
      <c r="COK291" s="11"/>
      <c r="COL291" s="11"/>
      <c r="COM291" s="11"/>
      <c r="CON291" s="11"/>
      <c r="COO291" s="11"/>
      <c r="COP291" s="11"/>
      <c r="COQ291" s="11"/>
      <c r="COR291" s="11"/>
      <c r="COS291" s="11"/>
      <c r="COT291" s="11"/>
      <c r="COU291" s="11"/>
      <c r="COV291" s="11"/>
      <c r="COW291" s="11"/>
      <c r="COX291" s="11"/>
      <c r="COY291" s="11"/>
      <c r="COZ291" s="11"/>
      <c r="CPA291" s="11"/>
      <c r="CPB291" s="11"/>
      <c r="CPC291" s="11"/>
      <c r="CPD291" s="11"/>
      <c r="CPE291" s="11"/>
      <c r="CPF291" s="11"/>
      <c r="CPG291" s="11"/>
      <c r="CPH291" s="11"/>
      <c r="CPI291" s="11"/>
      <c r="CPJ291" s="11"/>
      <c r="CPK291" s="11"/>
      <c r="CPL291" s="11"/>
      <c r="CPM291" s="11"/>
      <c r="CPN291" s="11"/>
      <c r="CPO291" s="11"/>
      <c r="CPP291" s="11"/>
      <c r="CPQ291" s="11"/>
      <c r="CPR291" s="11"/>
      <c r="CPS291" s="11"/>
      <c r="CPT291" s="11"/>
      <c r="CPU291" s="11"/>
      <c r="CPV291" s="11"/>
      <c r="CPW291" s="11"/>
      <c r="CPX291" s="11"/>
      <c r="CPY291" s="11"/>
      <c r="CPZ291" s="11"/>
      <c r="CQA291" s="11"/>
      <c r="CQB291" s="11"/>
      <c r="CQC291" s="11"/>
      <c r="CQD291" s="11"/>
      <c r="CQE291" s="11"/>
      <c r="CQF291" s="11"/>
      <c r="CQG291" s="11"/>
      <c r="CQH291" s="11"/>
      <c r="CQI291" s="11"/>
      <c r="CQJ291" s="11"/>
      <c r="CQK291" s="11"/>
      <c r="CQL291" s="11"/>
      <c r="CQM291" s="11"/>
      <c r="CQN291" s="11"/>
      <c r="CQO291" s="11"/>
      <c r="CQP291" s="11"/>
      <c r="CQQ291" s="11"/>
      <c r="CQR291" s="11"/>
      <c r="CQS291" s="11"/>
      <c r="CQT291" s="11"/>
      <c r="CQU291" s="11"/>
      <c r="CQV291" s="11"/>
      <c r="CQW291" s="11"/>
      <c r="CQX291" s="11"/>
      <c r="CQY291" s="11"/>
      <c r="CQZ291" s="11"/>
      <c r="CRA291" s="11"/>
      <c r="CRB291" s="11"/>
      <c r="CRC291" s="11"/>
      <c r="CRD291" s="11"/>
      <c r="CRE291" s="11"/>
      <c r="CRF291" s="11"/>
      <c r="CRG291" s="11"/>
      <c r="CRH291" s="11"/>
      <c r="CRI291" s="11"/>
      <c r="CRJ291" s="11"/>
      <c r="CRK291" s="11"/>
      <c r="CRL291" s="11"/>
      <c r="CRM291" s="11"/>
      <c r="CRN291" s="11"/>
      <c r="CRO291" s="11"/>
      <c r="CRP291" s="11"/>
      <c r="CRQ291" s="11"/>
      <c r="CRR291" s="11"/>
      <c r="CRS291" s="11"/>
      <c r="CRT291" s="11"/>
      <c r="CRU291" s="11"/>
      <c r="CRV291" s="11"/>
      <c r="CRW291" s="11"/>
      <c r="CRX291" s="11"/>
      <c r="CRY291" s="11"/>
      <c r="CRZ291" s="11"/>
      <c r="CSA291" s="11"/>
      <c r="CSB291" s="11"/>
      <c r="CSC291" s="11"/>
      <c r="CSD291" s="11"/>
      <c r="CSE291" s="11"/>
      <c r="CSF291" s="11"/>
      <c r="CSG291" s="11"/>
      <c r="CSH291" s="11"/>
      <c r="CSI291" s="11"/>
      <c r="CSJ291" s="11"/>
      <c r="CSK291" s="11"/>
      <c r="CSL291" s="11"/>
      <c r="CSM291" s="11"/>
      <c r="CSN291" s="11"/>
      <c r="CSO291" s="11"/>
      <c r="CSP291" s="11"/>
      <c r="CSQ291" s="11"/>
      <c r="CSR291" s="11"/>
      <c r="CSS291" s="11"/>
      <c r="CST291" s="11"/>
      <c r="CSU291" s="11"/>
      <c r="CSV291" s="11"/>
      <c r="CSW291" s="11"/>
      <c r="CSX291" s="11"/>
      <c r="CSY291" s="11"/>
      <c r="CSZ291" s="11"/>
      <c r="CTA291" s="11"/>
      <c r="CTB291" s="11"/>
      <c r="CTC291" s="11"/>
      <c r="CTD291" s="11"/>
      <c r="CTE291" s="11"/>
      <c r="CTF291" s="11"/>
      <c r="CTG291" s="11"/>
      <c r="CTH291" s="11"/>
      <c r="CTI291" s="11"/>
      <c r="CTJ291" s="11"/>
      <c r="CTK291" s="11"/>
      <c r="CTL291" s="11"/>
      <c r="CTM291" s="11"/>
      <c r="CTN291" s="11"/>
      <c r="CTO291" s="11"/>
      <c r="CTP291" s="11"/>
      <c r="CTQ291" s="11"/>
      <c r="CTR291" s="11"/>
      <c r="CTS291" s="11"/>
      <c r="CTT291" s="11"/>
      <c r="CTU291" s="11"/>
      <c r="CTV291" s="11"/>
      <c r="CTW291" s="11"/>
      <c r="CTX291" s="11"/>
      <c r="CTY291" s="11"/>
      <c r="CTZ291" s="11"/>
      <c r="CUA291" s="11"/>
      <c r="CUB291" s="11"/>
      <c r="CUC291" s="11"/>
      <c r="CUD291" s="11"/>
      <c r="CUE291" s="11"/>
      <c r="CUF291" s="11"/>
      <c r="CUG291" s="11"/>
      <c r="CUH291" s="11"/>
      <c r="CUI291" s="11"/>
      <c r="CUJ291" s="11"/>
      <c r="CUK291" s="11"/>
      <c r="CUL291" s="11"/>
      <c r="CUM291" s="11"/>
      <c r="CUN291" s="11"/>
      <c r="CUO291" s="11"/>
      <c r="CUP291" s="11"/>
      <c r="CUQ291" s="11"/>
      <c r="CUR291" s="11"/>
      <c r="CUS291" s="11"/>
      <c r="CUT291" s="11"/>
      <c r="CUU291" s="11"/>
      <c r="CUV291" s="11"/>
      <c r="CUW291" s="11"/>
      <c r="CUX291" s="11"/>
      <c r="CUY291" s="11"/>
      <c r="CUZ291" s="11"/>
      <c r="CVA291" s="11"/>
      <c r="CVB291" s="11"/>
      <c r="CVC291" s="11"/>
      <c r="CVD291" s="11"/>
      <c r="CVE291" s="11"/>
      <c r="CVF291" s="11"/>
      <c r="CVG291" s="11"/>
      <c r="CVH291" s="11"/>
      <c r="CVI291" s="11"/>
      <c r="CVJ291" s="11"/>
      <c r="CVK291" s="11"/>
      <c r="CVL291" s="11"/>
      <c r="CVM291" s="11"/>
      <c r="CVN291" s="11"/>
      <c r="CVO291" s="11"/>
      <c r="CVP291" s="11"/>
      <c r="CVQ291" s="11"/>
      <c r="CVR291" s="11"/>
      <c r="CVS291" s="11"/>
      <c r="CVT291" s="11"/>
      <c r="CVU291" s="11"/>
      <c r="CVV291" s="11"/>
      <c r="CVW291" s="11"/>
      <c r="CVX291" s="11"/>
      <c r="CVY291" s="11"/>
      <c r="CVZ291" s="11"/>
      <c r="CWA291" s="11"/>
      <c r="CWB291" s="11"/>
      <c r="CWC291" s="11"/>
      <c r="CWD291" s="11"/>
      <c r="CWE291" s="11"/>
      <c r="CWF291" s="11"/>
      <c r="CWG291" s="11"/>
      <c r="CWH291" s="11"/>
      <c r="CWI291" s="11"/>
      <c r="CWJ291" s="11"/>
      <c r="CWK291" s="11"/>
      <c r="CWL291" s="11"/>
      <c r="CWM291" s="11"/>
      <c r="CWN291" s="11"/>
      <c r="CWO291" s="11"/>
      <c r="CWP291" s="11"/>
      <c r="CWQ291" s="11"/>
      <c r="CWR291" s="11"/>
      <c r="CWS291" s="11"/>
      <c r="CWT291" s="11"/>
      <c r="CWU291" s="11"/>
      <c r="CWV291" s="11"/>
      <c r="CWW291" s="11"/>
      <c r="CWX291" s="11"/>
      <c r="CWY291" s="11"/>
      <c r="CWZ291" s="11"/>
      <c r="CXA291" s="11"/>
      <c r="CXB291" s="11"/>
      <c r="CXC291" s="11"/>
      <c r="CXD291" s="11"/>
      <c r="CXE291" s="11"/>
      <c r="CXF291" s="11"/>
      <c r="CXG291" s="11"/>
      <c r="CXH291" s="11"/>
      <c r="CXI291" s="11"/>
      <c r="CXJ291" s="11"/>
      <c r="CXK291" s="11"/>
      <c r="CXL291" s="11"/>
      <c r="CXM291" s="11"/>
      <c r="CXN291" s="11"/>
      <c r="CXO291" s="11"/>
      <c r="CXP291" s="11"/>
      <c r="CXQ291" s="11"/>
      <c r="CXR291" s="11"/>
      <c r="CXS291" s="11"/>
      <c r="CXT291" s="11"/>
      <c r="CXU291" s="11"/>
      <c r="CXV291" s="11"/>
      <c r="CXW291" s="11"/>
      <c r="CXX291" s="11"/>
      <c r="CXY291" s="11"/>
      <c r="CXZ291" s="11"/>
      <c r="CYA291" s="11"/>
      <c r="CYB291" s="11"/>
      <c r="CYC291" s="11"/>
      <c r="CYD291" s="11"/>
      <c r="CYE291" s="11"/>
      <c r="CYF291" s="11"/>
      <c r="CYG291" s="11"/>
      <c r="CYH291" s="11"/>
      <c r="CYI291" s="11"/>
      <c r="CYJ291" s="11"/>
      <c r="CYK291" s="11"/>
      <c r="CYL291" s="11"/>
      <c r="CYM291" s="11"/>
      <c r="CYN291" s="11"/>
      <c r="CYO291" s="11"/>
      <c r="CYP291" s="11"/>
      <c r="CYQ291" s="11"/>
      <c r="CYR291" s="11"/>
      <c r="CYS291" s="11"/>
      <c r="CYT291" s="11"/>
      <c r="CYU291" s="11"/>
      <c r="CYV291" s="11"/>
      <c r="CYW291" s="11"/>
      <c r="CYX291" s="11"/>
      <c r="CYY291" s="11"/>
      <c r="CYZ291" s="11"/>
      <c r="CZA291" s="11"/>
      <c r="CZB291" s="11"/>
      <c r="CZC291" s="11"/>
      <c r="CZD291" s="11"/>
      <c r="CZE291" s="11"/>
      <c r="CZF291" s="11"/>
      <c r="CZG291" s="11"/>
      <c r="CZH291" s="11"/>
      <c r="CZI291" s="11"/>
      <c r="CZJ291" s="11"/>
      <c r="CZK291" s="11"/>
      <c r="CZL291" s="11"/>
      <c r="CZM291" s="11"/>
      <c r="CZN291" s="11"/>
      <c r="CZO291" s="11"/>
      <c r="CZP291" s="11"/>
      <c r="CZQ291" s="11"/>
      <c r="CZR291" s="11"/>
      <c r="CZS291" s="11"/>
      <c r="CZT291" s="11"/>
      <c r="CZU291" s="11"/>
      <c r="CZV291" s="11"/>
      <c r="CZW291" s="11"/>
      <c r="CZX291" s="11"/>
      <c r="CZY291" s="11"/>
      <c r="CZZ291" s="11"/>
      <c r="DAA291" s="11"/>
      <c r="DAB291" s="11"/>
      <c r="DAC291" s="11"/>
      <c r="DAD291" s="11"/>
      <c r="DAE291" s="11"/>
      <c r="DAF291" s="11"/>
      <c r="DAG291" s="11"/>
      <c r="DAH291" s="11"/>
      <c r="DAI291" s="11"/>
      <c r="DAJ291" s="11"/>
      <c r="DAK291" s="11"/>
      <c r="DAL291" s="11"/>
      <c r="DAM291" s="11"/>
      <c r="DAN291" s="11"/>
      <c r="DAO291" s="11"/>
      <c r="DAP291" s="11"/>
      <c r="DAQ291" s="11"/>
      <c r="DAR291" s="11"/>
      <c r="DAS291" s="11"/>
      <c r="DAT291" s="11"/>
      <c r="DAU291" s="11"/>
      <c r="DAV291" s="11"/>
      <c r="DAW291" s="11"/>
      <c r="DAX291" s="11"/>
      <c r="DAY291" s="11"/>
      <c r="DAZ291" s="11"/>
      <c r="DBA291" s="11"/>
      <c r="DBB291" s="11"/>
      <c r="DBC291" s="11"/>
      <c r="DBD291" s="11"/>
      <c r="DBE291" s="11"/>
      <c r="DBF291" s="11"/>
      <c r="DBG291" s="11"/>
      <c r="DBH291" s="11"/>
      <c r="DBI291" s="11"/>
      <c r="DBJ291" s="11"/>
      <c r="DBK291" s="11"/>
      <c r="DBL291" s="11"/>
      <c r="DBM291" s="11"/>
      <c r="DBN291" s="11"/>
      <c r="DBO291" s="11"/>
      <c r="DBP291" s="11"/>
      <c r="DBQ291" s="11"/>
      <c r="DBR291" s="11"/>
      <c r="DBS291" s="11"/>
      <c r="DBT291" s="11"/>
      <c r="DBU291" s="11"/>
      <c r="DBV291" s="11"/>
      <c r="DBW291" s="11"/>
      <c r="DBX291" s="11"/>
      <c r="DBY291" s="11"/>
      <c r="DBZ291" s="11"/>
      <c r="DCA291" s="11"/>
      <c r="DCB291" s="11"/>
      <c r="DCC291" s="11"/>
      <c r="DCD291" s="11"/>
      <c r="DCE291" s="11"/>
      <c r="DCF291" s="11"/>
      <c r="DCG291" s="11"/>
      <c r="DCH291" s="11"/>
      <c r="DCI291" s="11"/>
      <c r="DCJ291" s="11"/>
      <c r="DCK291" s="11"/>
      <c r="DCL291" s="11"/>
      <c r="DCM291" s="11"/>
      <c r="DCN291" s="11"/>
      <c r="DCO291" s="11"/>
      <c r="DCP291" s="11"/>
      <c r="DCQ291" s="11"/>
      <c r="DCR291" s="11"/>
      <c r="DCS291" s="11"/>
      <c r="DCT291" s="11"/>
      <c r="DCU291" s="11"/>
      <c r="DCV291" s="11"/>
      <c r="DCW291" s="11"/>
      <c r="DCX291" s="11"/>
      <c r="DCY291" s="11"/>
      <c r="DCZ291" s="11"/>
      <c r="DDA291" s="11"/>
      <c r="DDB291" s="11"/>
      <c r="DDC291" s="11"/>
      <c r="DDD291" s="11"/>
      <c r="DDE291" s="11"/>
      <c r="DDF291" s="11"/>
      <c r="DDG291" s="11"/>
      <c r="DDH291" s="11"/>
      <c r="DDI291" s="11"/>
      <c r="DDJ291" s="11"/>
      <c r="DDK291" s="11"/>
      <c r="DDL291" s="11"/>
      <c r="DDM291" s="11"/>
      <c r="DDN291" s="11"/>
      <c r="DDO291" s="11"/>
      <c r="DDP291" s="11"/>
      <c r="DDQ291" s="11"/>
      <c r="DDR291" s="11"/>
      <c r="DDS291" s="11"/>
      <c r="DDT291" s="11"/>
      <c r="DDU291" s="11"/>
      <c r="DDV291" s="11"/>
      <c r="DDW291" s="11"/>
      <c r="DDX291" s="11"/>
      <c r="DDY291" s="11"/>
      <c r="DDZ291" s="11"/>
      <c r="DEA291" s="11"/>
      <c r="DEB291" s="11"/>
      <c r="DEC291" s="11"/>
      <c r="DED291" s="11"/>
      <c r="DEE291" s="11"/>
      <c r="DEF291" s="11"/>
      <c r="DEG291" s="11"/>
      <c r="DEH291" s="11"/>
      <c r="DEI291" s="11"/>
      <c r="DEJ291" s="11"/>
      <c r="DEK291" s="11"/>
      <c r="DEL291" s="11"/>
      <c r="DEM291" s="11"/>
      <c r="DEN291" s="11"/>
      <c r="DEO291" s="11"/>
      <c r="DEP291" s="11"/>
      <c r="DEQ291" s="11"/>
      <c r="DER291" s="11"/>
      <c r="DES291" s="11"/>
      <c r="DET291" s="11"/>
      <c r="DEU291" s="11"/>
      <c r="DEV291" s="11"/>
      <c r="DEW291" s="11"/>
      <c r="DEX291" s="11"/>
      <c r="DEY291" s="11"/>
      <c r="DEZ291" s="11"/>
      <c r="DFA291" s="11"/>
      <c r="DFB291" s="11"/>
      <c r="DFC291" s="11"/>
      <c r="DFD291" s="11"/>
      <c r="DFE291" s="11"/>
      <c r="DFF291" s="11"/>
      <c r="DFG291" s="11"/>
      <c r="DFH291" s="11"/>
      <c r="DFI291" s="11"/>
      <c r="DFJ291" s="11"/>
      <c r="DFK291" s="11"/>
      <c r="DFL291" s="11"/>
      <c r="DFM291" s="11"/>
      <c r="DFN291" s="11"/>
      <c r="DFO291" s="11"/>
      <c r="DFP291" s="11"/>
      <c r="DFQ291" s="11"/>
      <c r="DFR291" s="11"/>
      <c r="DFS291" s="11"/>
      <c r="DFT291" s="11"/>
      <c r="DFU291" s="11"/>
      <c r="DFV291" s="11"/>
      <c r="DFW291" s="11"/>
      <c r="DFX291" s="11"/>
      <c r="DFY291" s="11"/>
      <c r="DFZ291" s="11"/>
      <c r="DGA291" s="11"/>
      <c r="DGB291" s="11"/>
      <c r="DGC291" s="11"/>
      <c r="DGD291" s="11"/>
      <c r="DGE291" s="11"/>
      <c r="DGF291" s="11"/>
      <c r="DGG291" s="11"/>
      <c r="DGH291" s="11"/>
      <c r="DGI291" s="11"/>
      <c r="DGJ291" s="11"/>
      <c r="DGK291" s="11"/>
      <c r="DGL291" s="11"/>
      <c r="DGM291" s="11"/>
      <c r="DGN291" s="11"/>
      <c r="DGO291" s="11"/>
      <c r="DGP291" s="11"/>
      <c r="DGQ291" s="11"/>
      <c r="DGR291" s="11"/>
      <c r="DGS291" s="11"/>
      <c r="DGT291" s="11"/>
      <c r="DGU291" s="11"/>
      <c r="DGV291" s="11"/>
      <c r="DGW291" s="11"/>
      <c r="DGX291" s="11"/>
      <c r="DGY291" s="11"/>
      <c r="DGZ291" s="11"/>
      <c r="DHA291" s="11"/>
      <c r="DHB291" s="11"/>
      <c r="DHC291" s="11"/>
      <c r="DHD291" s="11"/>
      <c r="DHE291" s="11"/>
      <c r="DHF291" s="11"/>
      <c r="DHG291" s="11"/>
      <c r="DHH291" s="11"/>
      <c r="DHI291" s="11"/>
      <c r="DHJ291" s="11"/>
      <c r="DHK291" s="11"/>
      <c r="DHL291" s="11"/>
      <c r="DHM291" s="11"/>
      <c r="DHN291" s="11"/>
      <c r="DHO291" s="11"/>
      <c r="DHP291" s="11"/>
      <c r="DHQ291" s="11"/>
      <c r="DHR291" s="11"/>
      <c r="DHS291" s="11"/>
      <c r="DHT291" s="11"/>
      <c r="DHU291" s="11"/>
      <c r="DHV291" s="11"/>
      <c r="DHW291" s="11"/>
      <c r="DHX291" s="11"/>
      <c r="DHY291" s="11"/>
      <c r="DHZ291" s="11"/>
      <c r="DIA291" s="11"/>
      <c r="DIB291" s="11"/>
      <c r="DIC291" s="11"/>
      <c r="DID291" s="11"/>
      <c r="DIE291" s="11"/>
      <c r="DIF291" s="11"/>
      <c r="DIG291" s="11"/>
      <c r="DIH291" s="11"/>
      <c r="DII291" s="11"/>
      <c r="DIJ291" s="11"/>
      <c r="DIK291" s="11"/>
      <c r="DIL291" s="11"/>
      <c r="DIM291" s="11"/>
      <c r="DIN291" s="11"/>
      <c r="DIO291" s="11"/>
      <c r="DIP291" s="11"/>
      <c r="DIQ291" s="11"/>
      <c r="DIR291" s="11"/>
      <c r="DIS291" s="11"/>
      <c r="DIT291" s="11"/>
      <c r="DIU291" s="11"/>
      <c r="DIV291" s="11"/>
      <c r="DIW291" s="11"/>
      <c r="DIX291" s="11"/>
      <c r="DIY291" s="11"/>
      <c r="DIZ291" s="11"/>
      <c r="DJA291" s="11"/>
      <c r="DJB291" s="11"/>
      <c r="DJC291" s="11"/>
      <c r="DJD291" s="11"/>
      <c r="DJE291" s="11"/>
      <c r="DJF291" s="11"/>
      <c r="DJG291" s="11"/>
      <c r="DJH291" s="11"/>
      <c r="DJI291" s="11"/>
      <c r="DJJ291" s="11"/>
      <c r="DJK291" s="11"/>
      <c r="DJL291" s="11"/>
      <c r="DJM291" s="11"/>
      <c r="DJN291" s="11"/>
      <c r="DJO291" s="11"/>
      <c r="DJP291" s="11"/>
      <c r="DJQ291" s="11"/>
      <c r="DJR291" s="11"/>
      <c r="DJS291" s="11"/>
      <c r="DJT291" s="11"/>
      <c r="DJU291" s="11"/>
      <c r="DJV291" s="11"/>
      <c r="DJW291" s="11"/>
      <c r="DJX291" s="11"/>
      <c r="DJY291" s="11"/>
      <c r="DJZ291" s="11"/>
      <c r="DKA291" s="11"/>
      <c r="DKB291" s="11"/>
      <c r="DKC291" s="11"/>
      <c r="DKD291" s="11"/>
      <c r="DKE291" s="11"/>
      <c r="DKF291" s="11"/>
      <c r="DKG291" s="11"/>
      <c r="DKH291" s="11"/>
      <c r="DKI291" s="11"/>
      <c r="DKJ291" s="11"/>
      <c r="DKK291" s="11"/>
      <c r="DKL291" s="11"/>
      <c r="DKM291" s="11"/>
      <c r="DKN291" s="11"/>
      <c r="DKO291" s="11"/>
      <c r="DKP291" s="11"/>
      <c r="DKQ291" s="11"/>
      <c r="DKR291" s="11"/>
      <c r="DKS291" s="11"/>
      <c r="DKT291" s="11"/>
      <c r="DKU291" s="11"/>
      <c r="DKV291" s="11"/>
      <c r="DKW291" s="11"/>
      <c r="DKX291" s="11"/>
      <c r="DKY291" s="11"/>
      <c r="DKZ291" s="11"/>
      <c r="DLA291" s="11"/>
      <c r="DLB291" s="11"/>
      <c r="DLC291" s="11"/>
      <c r="DLD291" s="11"/>
      <c r="DLE291" s="11"/>
      <c r="DLF291" s="11"/>
      <c r="DLG291" s="11"/>
      <c r="DLH291" s="11"/>
      <c r="DLI291" s="11"/>
      <c r="DLJ291" s="11"/>
      <c r="DLK291" s="11"/>
      <c r="DLL291" s="11"/>
      <c r="DLM291" s="11"/>
      <c r="DLN291" s="11"/>
      <c r="DLO291" s="11"/>
      <c r="DLP291" s="11"/>
      <c r="DLQ291" s="11"/>
      <c r="DLR291" s="11"/>
      <c r="DLS291" s="11"/>
      <c r="DLT291" s="11"/>
      <c r="DLU291" s="11"/>
      <c r="DLV291" s="11"/>
      <c r="DLW291" s="11"/>
      <c r="DLX291" s="11"/>
      <c r="DLY291" s="11"/>
      <c r="DLZ291" s="11"/>
      <c r="DMA291" s="11"/>
      <c r="DMB291" s="11"/>
      <c r="DMC291" s="11"/>
      <c r="DMD291" s="11"/>
      <c r="DME291" s="11"/>
      <c r="DMF291" s="11"/>
      <c r="DMG291" s="11"/>
      <c r="DMH291" s="11"/>
      <c r="DMI291" s="11"/>
      <c r="DMJ291" s="11"/>
      <c r="DMK291" s="11"/>
      <c r="DML291" s="11"/>
      <c r="DMM291" s="11"/>
      <c r="DMN291" s="11"/>
      <c r="DMO291" s="11"/>
      <c r="DMP291" s="11"/>
      <c r="DMQ291" s="11"/>
      <c r="DMR291" s="11"/>
      <c r="DMS291" s="11"/>
      <c r="DMT291" s="11"/>
      <c r="DMU291" s="11"/>
      <c r="DMV291" s="11"/>
      <c r="DMW291" s="11"/>
      <c r="DMX291" s="11"/>
      <c r="DMY291" s="11"/>
      <c r="DMZ291" s="11"/>
      <c r="DNA291" s="11"/>
      <c r="DNB291" s="11"/>
      <c r="DNC291" s="11"/>
      <c r="DND291" s="11"/>
      <c r="DNE291" s="11"/>
      <c r="DNF291" s="11"/>
      <c r="DNG291" s="11"/>
      <c r="DNH291" s="11"/>
      <c r="DNI291" s="11"/>
      <c r="DNJ291" s="11"/>
      <c r="DNK291" s="11"/>
      <c r="DNL291" s="11"/>
      <c r="DNM291" s="11"/>
      <c r="DNN291" s="11"/>
      <c r="DNO291" s="11"/>
      <c r="DNP291" s="11"/>
      <c r="DNQ291" s="11"/>
      <c r="DNR291" s="11"/>
      <c r="DNS291" s="11"/>
      <c r="DNT291" s="11"/>
      <c r="DNU291" s="11"/>
      <c r="DNV291" s="11"/>
      <c r="DNW291" s="11"/>
      <c r="DNX291" s="11"/>
      <c r="DNY291" s="11"/>
      <c r="DNZ291" s="11"/>
      <c r="DOA291" s="11"/>
      <c r="DOB291" s="11"/>
      <c r="DOC291" s="11"/>
      <c r="DOD291" s="11"/>
      <c r="DOE291" s="11"/>
      <c r="DOF291" s="11"/>
      <c r="DOG291" s="11"/>
      <c r="DOH291" s="11"/>
      <c r="DOI291" s="11"/>
      <c r="DOJ291" s="11"/>
      <c r="DOK291" s="11"/>
      <c r="DOL291" s="11"/>
      <c r="DOM291" s="11"/>
      <c r="DON291" s="11"/>
      <c r="DOO291" s="11"/>
      <c r="DOP291" s="11"/>
      <c r="DOQ291" s="11"/>
      <c r="DOR291" s="11"/>
      <c r="DOS291" s="11"/>
      <c r="DOT291" s="11"/>
      <c r="DOU291" s="11"/>
      <c r="DOV291" s="11"/>
      <c r="DOW291" s="11"/>
      <c r="DOX291" s="11"/>
      <c r="DOY291" s="11"/>
      <c r="DOZ291" s="11"/>
      <c r="DPA291" s="11"/>
      <c r="DPB291" s="11"/>
      <c r="DPC291" s="11"/>
      <c r="DPD291" s="11"/>
      <c r="DPE291" s="11"/>
      <c r="DPF291" s="11"/>
      <c r="DPG291" s="11"/>
      <c r="DPH291" s="11"/>
      <c r="DPI291" s="11"/>
      <c r="DPJ291" s="11"/>
      <c r="DPK291" s="11"/>
      <c r="DPL291" s="11"/>
      <c r="DPM291" s="11"/>
      <c r="DPN291" s="11"/>
      <c r="DPO291" s="11"/>
      <c r="DPP291" s="11"/>
      <c r="DPQ291" s="11"/>
      <c r="DPR291" s="11"/>
      <c r="DPS291" s="11"/>
      <c r="DPT291" s="11"/>
      <c r="DPU291" s="11"/>
      <c r="DPV291" s="11"/>
      <c r="DPW291" s="11"/>
      <c r="DPX291" s="11"/>
      <c r="DPY291" s="11"/>
      <c r="DPZ291" s="11"/>
      <c r="DQA291" s="11"/>
      <c r="DQB291" s="11"/>
      <c r="DQC291" s="11"/>
      <c r="DQD291" s="11"/>
      <c r="DQE291" s="11"/>
      <c r="DQF291" s="11"/>
      <c r="DQG291" s="11"/>
      <c r="DQH291" s="11"/>
      <c r="DQI291" s="11"/>
      <c r="DQJ291" s="11"/>
      <c r="DQK291" s="11"/>
      <c r="DQL291" s="11"/>
      <c r="DQM291" s="11"/>
      <c r="DQN291" s="11"/>
      <c r="DQO291" s="11"/>
      <c r="DQP291" s="11"/>
      <c r="DQQ291" s="11"/>
      <c r="DQR291" s="11"/>
      <c r="DQS291" s="11"/>
      <c r="DQT291" s="11"/>
      <c r="DQU291" s="11"/>
      <c r="DQV291" s="11"/>
      <c r="DQW291" s="11"/>
      <c r="DQX291" s="11"/>
      <c r="DQY291" s="11"/>
      <c r="DQZ291" s="11"/>
      <c r="DRA291" s="11"/>
      <c r="DRB291" s="11"/>
      <c r="DRC291" s="11"/>
      <c r="DRD291" s="11"/>
      <c r="DRE291" s="11"/>
      <c r="DRF291" s="11"/>
      <c r="DRG291" s="11"/>
      <c r="DRH291" s="11"/>
      <c r="DRI291" s="11"/>
      <c r="DRJ291" s="11"/>
      <c r="DRK291" s="11"/>
      <c r="DRL291" s="11"/>
      <c r="DRM291" s="11"/>
      <c r="DRN291" s="11"/>
      <c r="DRO291" s="11"/>
      <c r="DRP291" s="11"/>
      <c r="DRQ291" s="11"/>
      <c r="DRR291" s="11"/>
      <c r="DRS291" s="11"/>
      <c r="DRT291" s="11"/>
      <c r="DRU291" s="11"/>
      <c r="DRV291" s="11"/>
      <c r="DRW291" s="11"/>
      <c r="DRX291" s="11"/>
      <c r="DRY291" s="11"/>
      <c r="DRZ291" s="11"/>
      <c r="DSA291" s="11"/>
      <c r="DSB291" s="11"/>
      <c r="DSC291" s="11"/>
      <c r="DSD291" s="11"/>
      <c r="DSE291" s="11"/>
      <c r="DSF291" s="11"/>
      <c r="DSG291" s="11"/>
      <c r="DSH291" s="11"/>
      <c r="DSI291" s="11"/>
      <c r="DSJ291" s="11"/>
      <c r="DSK291" s="11"/>
      <c r="DSL291" s="11"/>
      <c r="DSM291" s="11"/>
      <c r="DSN291" s="11"/>
      <c r="DSO291" s="11"/>
      <c r="DSP291" s="11"/>
      <c r="DSQ291" s="11"/>
      <c r="DSR291" s="11"/>
      <c r="DSS291" s="11"/>
      <c r="DST291" s="11"/>
      <c r="DSU291" s="11"/>
      <c r="DSV291" s="11"/>
      <c r="DSW291" s="11"/>
      <c r="DSX291" s="11"/>
      <c r="DSY291" s="11"/>
      <c r="DSZ291" s="11"/>
      <c r="DTA291" s="11"/>
      <c r="DTB291" s="11"/>
      <c r="DTC291" s="11"/>
      <c r="DTD291" s="11"/>
      <c r="DTE291" s="11"/>
      <c r="DTF291" s="11"/>
      <c r="DTG291" s="11"/>
      <c r="DTH291" s="11"/>
      <c r="DTI291" s="11"/>
      <c r="DTJ291" s="11"/>
      <c r="DTK291" s="11"/>
      <c r="DTL291" s="11"/>
      <c r="DTM291" s="11"/>
      <c r="DTN291" s="11"/>
      <c r="DTO291" s="11"/>
      <c r="DTP291" s="11"/>
      <c r="DTQ291" s="11"/>
      <c r="DTR291" s="11"/>
      <c r="DTS291" s="11"/>
      <c r="DTT291" s="11"/>
      <c r="DTU291" s="11"/>
      <c r="DTV291" s="11"/>
      <c r="DTW291" s="11"/>
      <c r="DTX291" s="11"/>
      <c r="DTY291" s="11"/>
      <c r="DTZ291" s="11"/>
      <c r="DUA291" s="11"/>
      <c r="DUB291" s="11"/>
      <c r="DUC291" s="11"/>
      <c r="DUD291" s="11"/>
      <c r="DUE291" s="11"/>
      <c r="DUF291" s="11"/>
      <c r="DUG291" s="11"/>
      <c r="DUH291" s="11"/>
      <c r="DUI291" s="11"/>
      <c r="DUJ291" s="11"/>
      <c r="DUK291" s="11"/>
      <c r="DUL291" s="11"/>
      <c r="DUM291" s="11"/>
      <c r="DUN291" s="11"/>
      <c r="DUO291" s="11"/>
      <c r="DUP291" s="11"/>
      <c r="DUQ291" s="11"/>
      <c r="DUR291" s="11"/>
      <c r="DUS291" s="11"/>
      <c r="DUT291" s="11"/>
      <c r="DUU291" s="11"/>
      <c r="DUV291" s="11"/>
      <c r="DUW291" s="11"/>
      <c r="DUX291" s="11"/>
      <c r="DUY291" s="11"/>
      <c r="DUZ291" s="11"/>
      <c r="DVA291" s="11"/>
      <c r="DVB291" s="11"/>
      <c r="DVC291" s="11"/>
      <c r="DVD291" s="11"/>
      <c r="DVE291" s="11"/>
      <c r="DVF291" s="11"/>
      <c r="DVG291" s="11"/>
      <c r="DVH291" s="11"/>
      <c r="DVI291" s="11"/>
      <c r="DVJ291" s="11"/>
      <c r="DVK291" s="11"/>
      <c r="DVL291" s="11"/>
      <c r="DVM291" s="11"/>
      <c r="DVN291" s="11"/>
      <c r="DVO291" s="11"/>
      <c r="DVP291" s="11"/>
      <c r="DVQ291" s="11"/>
      <c r="DVR291" s="11"/>
      <c r="DVS291" s="11"/>
      <c r="DVT291" s="11"/>
      <c r="DVU291" s="11"/>
      <c r="DVV291" s="11"/>
      <c r="DVW291" s="11"/>
      <c r="DVX291" s="11"/>
      <c r="DVY291" s="11"/>
      <c r="DVZ291" s="11"/>
      <c r="DWA291" s="11"/>
      <c r="DWB291" s="11"/>
      <c r="DWC291" s="11"/>
      <c r="DWD291" s="11"/>
      <c r="DWE291" s="11"/>
      <c r="DWF291" s="11"/>
      <c r="DWG291" s="11"/>
      <c r="DWH291" s="11"/>
      <c r="DWI291" s="11"/>
      <c r="DWJ291" s="11"/>
      <c r="DWK291" s="11"/>
      <c r="DWL291" s="11"/>
      <c r="DWM291" s="11"/>
      <c r="DWN291" s="11"/>
      <c r="DWO291" s="11"/>
      <c r="DWP291" s="11"/>
      <c r="DWQ291" s="11"/>
      <c r="DWR291" s="11"/>
      <c r="DWS291" s="11"/>
      <c r="DWT291" s="11"/>
      <c r="DWU291" s="11"/>
      <c r="DWV291" s="11"/>
      <c r="DWW291" s="11"/>
      <c r="DWX291" s="11"/>
      <c r="DWY291" s="11"/>
      <c r="DWZ291" s="11"/>
      <c r="DXA291" s="11"/>
      <c r="DXB291" s="11"/>
      <c r="DXC291" s="11"/>
      <c r="DXD291" s="11"/>
      <c r="DXE291" s="11"/>
      <c r="DXF291" s="11"/>
      <c r="DXG291" s="11"/>
      <c r="DXH291" s="11"/>
      <c r="DXI291" s="11"/>
      <c r="DXJ291" s="11"/>
      <c r="DXK291" s="11"/>
      <c r="DXL291" s="11"/>
      <c r="DXM291" s="11"/>
      <c r="DXN291" s="11"/>
      <c r="DXO291" s="11"/>
      <c r="DXP291" s="11"/>
      <c r="DXQ291" s="11"/>
      <c r="DXR291" s="11"/>
      <c r="DXS291" s="11"/>
      <c r="DXT291" s="11"/>
      <c r="DXU291" s="11"/>
      <c r="DXV291" s="11"/>
      <c r="DXW291" s="11"/>
      <c r="DXX291" s="11"/>
      <c r="DXY291" s="11"/>
      <c r="DXZ291" s="11"/>
      <c r="DYA291" s="11"/>
      <c r="DYB291" s="11"/>
      <c r="DYC291" s="11"/>
      <c r="DYD291" s="11"/>
      <c r="DYE291" s="11"/>
      <c r="DYF291" s="11"/>
      <c r="DYG291" s="11"/>
      <c r="DYH291" s="11"/>
      <c r="DYI291" s="11"/>
      <c r="DYJ291" s="11"/>
      <c r="DYK291" s="11"/>
      <c r="DYL291" s="11"/>
      <c r="DYM291" s="11"/>
      <c r="DYN291" s="11"/>
      <c r="DYO291" s="11"/>
      <c r="DYP291" s="11"/>
      <c r="DYQ291" s="11"/>
      <c r="DYR291" s="11"/>
      <c r="DYS291" s="11"/>
      <c r="DYT291" s="11"/>
      <c r="DYU291" s="11"/>
      <c r="DYV291" s="11"/>
      <c r="DYW291" s="11"/>
      <c r="DYX291" s="11"/>
      <c r="DYY291" s="11"/>
      <c r="DYZ291" s="11"/>
      <c r="DZA291" s="11"/>
      <c r="DZB291" s="11"/>
      <c r="DZC291" s="11"/>
      <c r="DZD291" s="11"/>
      <c r="DZE291" s="11"/>
      <c r="DZF291" s="11"/>
      <c r="DZG291" s="11"/>
      <c r="DZH291" s="11"/>
      <c r="DZI291" s="11"/>
      <c r="DZJ291" s="11"/>
      <c r="DZK291" s="11"/>
      <c r="DZL291" s="11"/>
      <c r="DZM291" s="11"/>
      <c r="DZN291" s="11"/>
      <c r="DZO291" s="11"/>
      <c r="DZP291" s="11"/>
      <c r="DZQ291" s="11"/>
      <c r="DZR291" s="11"/>
      <c r="DZS291" s="11"/>
      <c r="DZT291" s="11"/>
      <c r="DZU291" s="11"/>
      <c r="DZV291" s="11"/>
      <c r="DZW291" s="11"/>
      <c r="DZX291" s="11"/>
      <c r="DZY291" s="11"/>
      <c r="DZZ291" s="11"/>
      <c r="EAA291" s="11"/>
      <c r="EAB291" s="11"/>
      <c r="EAC291" s="11"/>
      <c r="EAD291" s="11"/>
      <c r="EAE291" s="11"/>
      <c r="EAF291" s="11"/>
      <c r="EAG291" s="11"/>
      <c r="EAH291" s="11"/>
      <c r="EAI291" s="11"/>
      <c r="EAJ291" s="11"/>
      <c r="EAK291" s="11"/>
      <c r="EAL291" s="11"/>
      <c r="EAM291" s="11"/>
      <c r="EAN291" s="11"/>
      <c r="EAO291" s="11"/>
      <c r="EAP291" s="11"/>
      <c r="EAQ291" s="11"/>
      <c r="EAR291" s="11"/>
      <c r="EAS291" s="11"/>
      <c r="EAT291" s="11"/>
      <c r="EAU291" s="11"/>
      <c r="EAV291" s="11"/>
      <c r="EAW291" s="11"/>
      <c r="EAX291" s="11"/>
      <c r="EAY291" s="11"/>
      <c r="EAZ291" s="11"/>
      <c r="EBA291" s="11"/>
      <c r="EBB291" s="11"/>
      <c r="EBC291" s="11"/>
      <c r="EBD291" s="11"/>
      <c r="EBE291" s="11"/>
      <c r="EBF291" s="11"/>
      <c r="EBG291" s="11"/>
      <c r="EBH291" s="11"/>
      <c r="EBI291" s="11"/>
      <c r="EBJ291" s="11"/>
      <c r="EBK291" s="11"/>
      <c r="EBL291" s="11"/>
      <c r="EBM291" s="11"/>
      <c r="EBN291" s="11"/>
      <c r="EBO291" s="11"/>
      <c r="EBP291" s="11"/>
      <c r="EBQ291" s="11"/>
      <c r="EBR291" s="11"/>
      <c r="EBS291" s="11"/>
      <c r="EBT291" s="11"/>
      <c r="EBU291" s="11"/>
      <c r="EBV291" s="11"/>
      <c r="EBW291" s="11"/>
      <c r="EBX291" s="11"/>
      <c r="EBY291" s="11"/>
      <c r="EBZ291" s="11"/>
      <c r="ECA291" s="11"/>
      <c r="ECB291" s="11"/>
      <c r="ECC291" s="11"/>
      <c r="ECD291" s="11"/>
      <c r="ECE291" s="11"/>
      <c r="ECF291" s="11"/>
      <c r="ECG291" s="11"/>
      <c r="ECH291" s="11"/>
      <c r="ECI291" s="11"/>
      <c r="ECJ291" s="11"/>
      <c r="ECK291" s="11"/>
      <c r="ECL291" s="11"/>
      <c r="ECM291" s="11"/>
      <c r="ECN291" s="11"/>
      <c r="ECO291" s="11"/>
      <c r="ECP291" s="11"/>
      <c r="ECQ291" s="11"/>
      <c r="ECR291" s="11"/>
      <c r="ECS291" s="11"/>
      <c r="ECT291" s="11"/>
      <c r="ECU291" s="11"/>
      <c r="ECV291" s="11"/>
      <c r="ECW291" s="11"/>
      <c r="ECX291" s="11"/>
      <c r="ECY291" s="11"/>
      <c r="ECZ291" s="11"/>
      <c r="EDA291" s="11"/>
      <c r="EDB291" s="11"/>
      <c r="EDC291" s="11"/>
      <c r="EDD291" s="11"/>
      <c r="EDE291" s="11"/>
      <c r="EDF291" s="11"/>
      <c r="EDG291" s="11"/>
      <c r="EDH291" s="11"/>
      <c r="EDI291" s="11"/>
      <c r="EDJ291" s="11"/>
      <c r="EDK291" s="11"/>
      <c r="EDL291" s="11"/>
      <c r="EDM291" s="11"/>
      <c r="EDN291" s="11"/>
      <c r="EDO291" s="11"/>
      <c r="EDP291" s="11"/>
      <c r="EDQ291" s="11"/>
      <c r="EDR291" s="11"/>
      <c r="EDS291" s="11"/>
      <c r="EDT291" s="11"/>
      <c r="EDU291" s="11"/>
      <c r="EDV291" s="11"/>
      <c r="EDW291" s="11"/>
      <c r="EDX291" s="11"/>
      <c r="EDY291" s="11"/>
      <c r="EDZ291" s="11"/>
      <c r="EEA291" s="11"/>
      <c r="EEB291" s="11"/>
      <c r="EEC291" s="11"/>
      <c r="EED291" s="11"/>
      <c r="EEE291" s="11"/>
      <c r="EEF291" s="11"/>
      <c r="EEG291" s="11"/>
      <c r="EEH291" s="11"/>
      <c r="EEI291" s="11"/>
      <c r="EEJ291" s="11"/>
      <c r="EEK291" s="11"/>
      <c r="EEL291" s="11"/>
      <c r="EEM291" s="11"/>
      <c r="EEN291" s="11"/>
      <c r="EEO291" s="11"/>
      <c r="EEP291" s="11"/>
      <c r="EEQ291" s="11"/>
      <c r="EER291" s="11"/>
      <c r="EES291" s="11"/>
      <c r="EET291" s="11"/>
      <c r="EEU291" s="11"/>
      <c r="EEV291" s="11"/>
      <c r="EEW291" s="11"/>
      <c r="EEX291" s="11"/>
      <c r="EEY291" s="11"/>
      <c r="EEZ291" s="11"/>
      <c r="EFA291" s="11"/>
      <c r="EFB291" s="11"/>
      <c r="EFC291" s="11"/>
      <c r="EFD291" s="11"/>
      <c r="EFE291" s="11"/>
      <c r="EFF291" s="11"/>
      <c r="EFG291" s="11"/>
      <c r="EFH291" s="11"/>
      <c r="EFI291" s="11"/>
      <c r="EFJ291" s="11"/>
      <c r="EFK291" s="11"/>
      <c r="EFL291" s="11"/>
      <c r="EFM291" s="11"/>
      <c r="EFN291" s="11"/>
      <c r="EFO291" s="11"/>
      <c r="EFP291" s="11"/>
      <c r="EFQ291" s="11"/>
      <c r="EFR291" s="11"/>
      <c r="EFS291" s="11"/>
      <c r="EFT291" s="11"/>
      <c r="EFU291" s="11"/>
      <c r="EFV291" s="11"/>
      <c r="EFW291" s="11"/>
      <c r="EFX291" s="11"/>
      <c r="EFY291" s="11"/>
      <c r="EFZ291" s="11"/>
      <c r="EGA291" s="11"/>
      <c r="EGB291" s="11"/>
      <c r="EGC291" s="11"/>
      <c r="EGD291" s="11"/>
      <c r="EGE291" s="11"/>
      <c r="EGF291" s="11"/>
      <c r="EGG291" s="11"/>
      <c r="EGH291" s="11"/>
      <c r="EGI291" s="11"/>
      <c r="EGJ291" s="11"/>
      <c r="EGK291" s="11"/>
      <c r="EGL291" s="11"/>
      <c r="EGM291" s="11"/>
      <c r="EGN291" s="11"/>
      <c r="EGO291" s="11"/>
      <c r="EGP291" s="11"/>
      <c r="EGQ291" s="11"/>
      <c r="EGR291" s="11"/>
      <c r="EGS291" s="11"/>
      <c r="EGT291" s="11"/>
      <c r="EGU291" s="11"/>
      <c r="EGV291" s="11"/>
      <c r="EGW291" s="11"/>
      <c r="EGX291" s="11"/>
      <c r="EGY291" s="11"/>
      <c r="EGZ291" s="11"/>
      <c r="EHA291" s="11"/>
      <c r="EHB291" s="11"/>
      <c r="EHC291" s="11"/>
      <c r="EHD291" s="11"/>
      <c r="EHE291" s="11"/>
      <c r="EHF291" s="11"/>
      <c r="EHG291" s="11"/>
      <c r="EHH291" s="11"/>
      <c r="EHI291" s="11"/>
      <c r="EHJ291" s="11"/>
      <c r="EHK291" s="11"/>
      <c r="EHL291" s="11"/>
      <c r="EHM291" s="11"/>
      <c r="EHN291" s="11"/>
      <c r="EHO291" s="11"/>
      <c r="EHP291" s="11"/>
      <c r="EHQ291" s="11"/>
      <c r="EHR291" s="11"/>
      <c r="EHS291" s="11"/>
      <c r="EHT291" s="11"/>
      <c r="EHU291" s="11"/>
      <c r="EHV291" s="11"/>
      <c r="EHW291" s="11"/>
      <c r="EHX291" s="11"/>
      <c r="EHY291" s="11"/>
      <c r="EHZ291" s="11"/>
      <c r="EIA291" s="11"/>
      <c r="EIB291" s="11"/>
      <c r="EIC291" s="11"/>
      <c r="EID291" s="11"/>
      <c r="EIE291" s="11"/>
      <c r="EIF291" s="11"/>
      <c r="EIG291" s="11"/>
      <c r="EIH291" s="11"/>
      <c r="EII291" s="11"/>
      <c r="EIJ291" s="11"/>
      <c r="EIK291" s="11"/>
      <c r="EIL291" s="11"/>
      <c r="EIM291" s="11"/>
      <c r="EIN291" s="11"/>
      <c r="EIO291" s="11"/>
      <c r="EIP291" s="11"/>
      <c r="EIQ291" s="11"/>
      <c r="EIR291" s="11"/>
      <c r="EIS291" s="11"/>
      <c r="EIT291" s="11"/>
      <c r="EIU291" s="11"/>
      <c r="EIV291" s="11"/>
      <c r="EIW291" s="11"/>
      <c r="EIX291" s="11"/>
      <c r="EIY291" s="11"/>
      <c r="EIZ291" s="11"/>
      <c r="EJA291" s="11"/>
      <c r="EJB291" s="11"/>
      <c r="EJC291" s="11"/>
      <c r="EJD291" s="11"/>
      <c r="EJE291" s="11"/>
      <c r="EJF291" s="11"/>
      <c r="EJG291" s="11"/>
      <c r="EJH291" s="11"/>
      <c r="EJI291" s="11"/>
      <c r="EJJ291" s="11"/>
      <c r="EJK291" s="11"/>
      <c r="EJL291" s="11"/>
      <c r="EJM291" s="11"/>
      <c r="EJN291" s="11"/>
      <c r="EJO291" s="11"/>
      <c r="EJP291" s="11"/>
      <c r="EJQ291" s="11"/>
      <c r="EJR291" s="11"/>
      <c r="EJS291" s="11"/>
      <c r="EJT291" s="11"/>
      <c r="EJU291" s="11"/>
      <c r="EJV291" s="11"/>
      <c r="EJW291" s="11"/>
      <c r="EJX291" s="11"/>
      <c r="EJY291" s="11"/>
      <c r="EJZ291" s="11"/>
      <c r="EKA291" s="11"/>
      <c r="EKB291" s="11"/>
      <c r="EKC291" s="11"/>
      <c r="EKD291" s="11"/>
      <c r="EKE291" s="11"/>
      <c r="EKF291" s="11"/>
      <c r="EKG291" s="11"/>
      <c r="EKH291" s="11"/>
      <c r="EKI291" s="11"/>
      <c r="EKJ291" s="11"/>
      <c r="EKK291" s="11"/>
      <c r="EKL291" s="11"/>
      <c r="EKM291" s="11"/>
      <c r="EKN291" s="11"/>
      <c r="EKO291" s="11"/>
      <c r="EKP291" s="11"/>
      <c r="EKQ291" s="11"/>
      <c r="EKR291" s="11"/>
      <c r="EKS291" s="11"/>
      <c r="EKT291" s="11"/>
      <c r="EKU291" s="11"/>
      <c r="EKV291" s="11"/>
      <c r="EKW291" s="11"/>
      <c r="EKX291" s="11"/>
      <c r="EKY291" s="11"/>
      <c r="EKZ291" s="11"/>
      <c r="ELA291" s="11"/>
      <c r="ELB291" s="11"/>
      <c r="ELC291" s="11"/>
      <c r="ELD291" s="11"/>
      <c r="ELE291" s="11"/>
      <c r="ELF291" s="11"/>
      <c r="ELG291" s="11"/>
      <c r="ELH291" s="11"/>
      <c r="ELI291" s="11"/>
      <c r="ELJ291" s="11"/>
      <c r="ELK291" s="11"/>
      <c r="ELL291" s="11"/>
      <c r="ELM291" s="11"/>
      <c r="ELN291" s="11"/>
      <c r="ELO291" s="11"/>
      <c r="ELP291" s="11"/>
      <c r="ELQ291" s="11"/>
      <c r="ELR291" s="11"/>
      <c r="ELS291" s="11"/>
      <c r="ELT291" s="11"/>
      <c r="ELU291" s="11"/>
      <c r="ELV291" s="11"/>
      <c r="ELW291" s="11"/>
      <c r="ELX291" s="11"/>
      <c r="ELY291" s="11"/>
      <c r="ELZ291" s="11"/>
      <c r="EMA291" s="11"/>
      <c r="EMB291" s="11"/>
      <c r="EMC291" s="11"/>
      <c r="EMD291" s="11"/>
      <c r="EME291" s="11"/>
      <c r="EMF291" s="11"/>
      <c r="EMG291" s="11"/>
      <c r="EMH291" s="11"/>
      <c r="EMI291" s="11"/>
      <c r="EMJ291" s="11"/>
      <c r="EMK291" s="11"/>
      <c r="EML291" s="11"/>
      <c r="EMM291" s="11"/>
      <c r="EMN291" s="11"/>
      <c r="EMO291" s="11"/>
      <c r="EMP291" s="11"/>
      <c r="EMQ291" s="11"/>
      <c r="EMR291" s="11"/>
      <c r="EMS291" s="11"/>
      <c r="EMT291" s="11"/>
      <c r="EMU291" s="11"/>
      <c r="EMV291" s="11"/>
      <c r="EMW291" s="11"/>
      <c r="EMX291" s="11"/>
      <c r="EMY291" s="11"/>
      <c r="EMZ291" s="11"/>
      <c r="ENA291" s="11"/>
      <c r="ENB291" s="11"/>
      <c r="ENC291" s="11"/>
      <c r="END291" s="11"/>
      <c r="ENE291" s="11"/>
      <c r="ENF291" s="11"/>
      <c r="ENG291" s="11"/>
      <c r="ENH291" s="11"/>
      <c r="ENI291" s="11"/>
      <c r="ENJ291" s="11"/>
      <c r="ENK291" s="11"/>
      <c r="ENL291" s="11"/>
      <c r="ENM291" s="11"/>
      <c r="ENN291" s="11"/>
      <c r="ENO291" s="11"/>
      <c r="ENP291" s="11"/>
      <c r="ENQ291" s="11"/>
      <c r="ENR291" s="11"/>
      <c r="ENS291" s="11"/>
      <c r="ENT291" s="11"/>
      <c r="ENU291" s="11"/>
      <c r="ENV291" s="11"/>
      <c r="ENW291" s="11"/>
      <c r="ENX291" s="11"/>
      <c r="ENY291" s="11"/>
      <c r="ENZ291" s="11"/>
      <c r="EOA291" s="11"/>
      <c r="EOB291" s="11"/>
      <c r="EOC291" s="11"/>
      <c r="EOD291" s="11"/>
      <c r="EOE291" s="11"/>
      <c r="EOF291" s="11"/>
      <c r="EOG291" s="11"/>
      <c r="EOH291" s="11"/>
      <c r="EOI291" s="11"/>
      <c r="EOJ291" s="11"/>
      <c r="EOK291" s="11"/>
      <c r="EOL291" s="11"/>
      <c r="EOM291" s="11"/>
      <c r="EON291" s="11"/>
      <c r="EOO291" s="11"/>
      <c r="EOP291" s="11"/>
      <c r="EOQ291" s="11"/>
      <c r="EOR291" s="11"/>
      <c r="EOS291" s="11"/>
      <c r="EOT291" s="11"/>
      <c r="EOU291" s="11"/>
      <c r="EOV291" s="11"/>
      <c r="EOW291" s="11"/>
      <c r="EOX291" s="11"/>
      <c r="EOY291" s="11"/>
      <c r="EOZ291" s="11"/>
      <c r="EPA291" s="11"/>
      <c r="EPB291" s="11"/>
      <c r="EPC291" s="11"/>
      <c r="EPD291" s="11"/>
      <c r="EPE291" s="11"/>
      <c r="EPF291" s="11"/>
      <c r="EPG291" s="11"/>
      <c r="EPH291" s="11"/>
      <c r="EPI291" s="11"/>
      <c r="EPJ291" s="11"/>
      <c r="EPK291" s="11"/>
      <c r="EPL291" s="11"/>
      <c r="EPM291" s="11"/>
      <c r="EPN291" s="11"/>
      <c r="EPO291" s="11"/>
      <c r="EPP291" s="11"/>
      <c r="EPQ291" s="11"/>
      <c r="EPR291" s="11"/>
      <c r="EPS291" s="11"/>
      <c r="EPT291" s="11"/>
      <c r="EPU291" s="11"/>
      <c r="EPV291" s="11"/>
      <c r="EPW291" s="11"/>
      <c r="EPX291" s="11"/>
      <c r="EPY291" s="11"/>
      <c r="EPZ291" s="11"/>
      <c r="EQA291" s="11"/>
      <c r="EQB291" s="11"/>
      <c r="EQC291" s="11"/>
      <c r="EQD291" s="11"/>
      <c r="EQE291" s="11"/>
      <c r="EQF291" s="11"/>
      <c r="EQG291" s="11"/>
      <c r="EQH291" s="11"/>
      <c r="EQI291" s="11"/>
      <c r="EQJ291" s="11"/>
      <c r="EQK291" s="11"/>
      <c r="EQL291" s="11"/>
      <c r="EQM291" s="11"/>
      <c r="EQN291" s="11"/>
      <c r="EQO291" s="11"/>
      <c r="EQP291" s="11"/>
      <c r="EQQ291" s="11"/>
      <c r="EQR291" s="11"/>
      <c r="EQS291" s="11"/>
      <c r="EQT291" s="11"/>
      <c r="EQU291" s="11"/>
      <c r="EQV291" s="11"/>
      <c r="EQW291" s="11"/>
      <c r="EQX291" s="11"/>
      <c r="EQY291" s="11"/>
      <c r="EQZ291" s="11"/>
      <c r="ERA291" s="11"/>
      <c r="ERB291" s="11"/>
      <c r="ERC291" s="11"/>
      <c r="ERD291" s="11"/>
      <c r="ERE291" s="11"/>
      <c r="ERF291" s="11"/>
      <c r="ERG291" s="11"/>
      <c r="ERH291" s="11"/>
      <c r="ERI291" s="11"/>
      <c r="ERJ291" s="11"/>
      <c r="ERK291" s="11"/>
      <c r="ERL291" s="11"/>
      <c r="ERM291" s="11"/>
      <c r="ERN291" s="11"/>
      <c r="ERO291" s="11"/>
      <c r="ERP291" s="11"/>
      <c r="ERQ291" s="11"/>
      <c r="ERR291" s="11"/>
      <c r="ERS291" s="11"/>
      <c r="ERT291" s="11"/>
      <c r="ERU291" s="11"/>
      <c r="ERV291" s="11"/>
      <c r="ERW291" s="11"/>
      <c r="ERX291" s="11"/>
      <c r="ERY291" s="11"/>
      <c r="ERZ291" s="11"/>
      <c r="ESA291" s="11"/>
      <c r="ESB291" s="11"/>
      <c r="ESC291" s="11"/>
      <c r="ESD291" s="11"/>
      <c r="ESE291" s="11"/>
      <c r="ESF291" s="11"/>
      <c r="ESG291" s="11"/>
      <c r="ESH291" s="11"/>
      <c r="ESI291" s="11"/>
      <c r="ESJ291" s="11"/>
      <c r="ESK291" s="11"/>
      <c r="ESL291" s="11"/>
      <c r="ESM291" s="11"/>
      <c r="ESN291" s="11"/>
      <c r="ESO291" s="11"/>
      <c r="ESP291" s="11"/>
      <c r="ESQ291" s="11"/>
      <c r="ESR291" s="11"/>
      <c r="ESS291" s="11"/>
      <c r="EST291" s="11"/>
      <c r="ESU291" s="11"/>
      <c r="ESV291" s="11"/>
      <c r="ESW291" s="11"/>
      <c r="ESX291" s="11"/>
      <c r="ESY291" s="11"/>
      <c r="ESZ291" s="11"/>
      <c r="ETA291" s="11"/>
      <c r="ETB291" s="11"/>
      <c r="ETC291" s="11"/>
      <c r="ETD291" s="11"/>
      <c r="ETE291" s="11"/>
      <c r="ETF291" s="11"/>
      <c r="ETG291" s="11"/>
      <c r="ETH291" s="11"/>
      <c r="ETI291" s="11"/>
      <c r="ETJ291" s="11"/>
      <c r="ETK291" s="11"/>
      <c r="ETL291" s="11"/>
      <c r="ETM291" s="11"/>
      <c r="ETN291" s="11"/>
      <c r="ETO291" s="11"/>
      <c r="ETP291" s="11"/>
      <c r="ETQ291" s="11"/>
      <c r="ETR291" s="11"/>
      <c r="ETS291" s="11"/>
      <c r="ETT291" s="11"/>
      <c r="ETU291" s="11"/>
      <c r="ETV291" s="11"/>
      <c r="ETW291" s="11"/>
      <c r="ETX291" s="11"/>
      <c r="ETY291" s="11"/>
      <c r="ETZ291" s="11"/>
      <c r="EUA291" s="11"/>
      <c r="EUB291" s="11"/>
      <c r="EUC291" s="11"/>
      <c r="EUD291" s="11"/>
      <c r="EUE291" s="11"/>
      <c r="EUF291" s="11"/>
      <c r="EUG291" s="11"/>
      <c r="EUH291" s="11"/>
      <c r="EUI291" s="11"/>
      <c r="EUJ291" s="11"/>
      <c r="EUK291" s="11"/>
      <c r="EUL291" s="11"/>
      <c r="EUM291" s="11"/>
      <c r="EUN291" s="11"/>
      <c r="EUO291" s="11"/>
      <c r="EUP291" s="11"/>
      <c r="EUQ291" s="11"/>
      <c r="EUR291" s="11"/>
      <c r="EUS291" s="11"/>
      <c r="EUT291" s="11"/>
      <c r="EUU291" s="11"/>
      <c r="EUV291" s="11"/>
      <c r="EUW291" s="11"/>
      <c r="EUX291" s="11"/>
      <c r="EUY291" s="11"/>
      <c r="EUZ291" s="11"/>
      <c r="EVA291" s="11"/>
      <c r="EVB291" s="11"/>
      <c r="EVC291" s="11"/>
      <c r="EVD291" s="11"/>
      <c r="EVE291" s="11"/>
      <c r="EVF291" s="11"/>
      <c r="EVG291" s="11"/>
      <c r="EVH291" s="11"/>
      <c r="EVI291" s="11"/>
      <c r="EVJ291" s="11"/>
      <c r="EVK291" s="11"/>
      <c r="EVL291" s="11"/>
      <c r="EVM291" s="11"/>
      <c r="EVN291" s="11"/>
      <c r="EVO291" s="11"/>
      <c r="EVP291" s="11"/>
      <c r="EVQ291" s="11"/>
      <c r="EVR291" s="11"/>
      <c r="EVS291" s="11"/>
      <c r="EVT291" s="11"/>
      <c r="EVU291" s="11"/>
      <c r="EVV291" s="11"/>
      <c r="EVW291" s="11"/>
      <c r="EVX291" s="11"/>
      <c r="EVY291" s="11"/>
      <c r="EVZ291" s="11"/>
      <c r="EWA291" s="11"/>
      <c r="EWB291" s="11"/>
      <c r="EWC291" s="11"/>
      <c r="EWD291" s="11"/>
      <c r="EWE291" s="11"/>
      <c r="EWF291" s="11"/>
      <c r="EWG291" s="11"/>
      <c r="EWH291" s="11"/>
      <c r="EWI291" s="11"/>
      <c r="EWJ291" s="11"/>
      <c r="EWK291" s="11"/>
      <c r="EWL291" s="11"/>
      <c r="EWM291" s="11"/>
      <c r="EWN291" s="11"/>
      <c r="EWO291" s="11"/>
      <c r="EWP291" s="11"/>
      <c r="EWQ291" s="11"/>
      <c r="EWR291" s="11"/>
      <c r="EWS291" s="11"/>
      <c r="EWT291" s="11"/>
      <c r="EWU291" s="11"/>
      <c r="EWV291" s="11"/>
      <c r="EWW291" s="11"/>
      <c r="EWX291" s="11"/>
      <c r="EWY291" s="11"/>
      <c r="EWZ291" s="11"/>
      <c r="EXA291" s="11"/>
      <c r="EXB291" s="11"/>
      <c r="EXC291" s="11"/>
      <c r="EXD291" s="11"/>
      <c r="EXE291" s="11"/>
      <c r="EXF291" s="11"/>
      <c r="EXG291" s="11"/>
      <c r="EXH291" s="11"/>
      <c r="EXI291" s="11"/>
      <c r="EXJ291" s="11"/>
      <c r="EXK291" s="11"/>
      <c r="EXL291" s="11"/>
      <c r="EXM291" s="11"/>
      <c r="EXN291" s="11"/>
      <c r="EXO291" s="11"/>
      <c r="EXP291" s="11"/>
      <c r="EXQ291" s="11"/>
      <c r="EXR291" s="11"/>
      <c r="EXS291" s="11"/>
      <c r="EXT291" s="11"/>
      <c r="EXU291" s="11"/>
      <c r="EXV291" s="11"/>
      <c r="EXW291" s="11"/>
      <c r="EXX291" s="11"/>
      <c r="EXY291" s="11"/>
      <c r="EXZ291" s="11"/>
      <c r="EYA291" s="11"/>
      <c r="EYB291" s="11"/>
      <c r="EYC291" s="11"/>
      <c r="EYD291" s="11"/>
      <c r="EYE291" s="11"/>
      <c r="EYF291" s="11"/>
      <c r="EYG291" s="11"/>
      <c r="EYH291" s="11"/>
      <c r="EYI291" s="11"/>
      <c r="EYJ291" s="11"/>
      <c r="EYK291" s="11"/>
      <c r="EYL291" s="11"/>
      <c r="EYM291" s="11"/>
      <c r="EYN291" s="11"/>
      <c r="EYO291" s="11"/>
      <c r="EYP291" s="11"/>
      <c r="EYQ291" s="11"/>
      <c r="EYR291" s="11"/>
      <c r="EYS291" s="11"/>
      <c r="EYT291" s="11"/>
      <c r="EYU291" s="11"/>
      <c r="EYV291" s="11"/>
      <c r="EYW291" s="11"/>
      <c r="EYX291" s="11"/>
      <c r="EYY291" s="11"/>
      <c r="EYZ291" s="11"/>
      <c r="EZA291" s="11"/>
      <c r="EZB291" s="11"/>
      <c r="EZC291" s="11"/>
      <c r="EZD291" s="11"/>
      <c r="EZE291" s="11"/>
      <c r="EZF291" s="11"/>
      <c r="EZG291" s="11"/>
      <c r="EZH291" s="11"/>
      <c r="EZI291" s="11"/>
      <c r="EZJ291" s="11"/>
      <c r="EZK291" s="11"/>
      <c r="EZL291" s="11"/>
      <c r="EZM291" s="11"/>
      <c r="EZN291" s="11"/>
      <c r="EZO291" s="11"/>
      <c r="EZP291" s="11"/>
      <c r="EZQ291" s="11"/>
      <c r="EZR291" s="11"/>
      <c r="EZS291" s="11"/>
      <c r="EZT291" s="11"/>
      <c r="EZU291" s="11"/>
      <c r="EZV291" s="11"/>
      <c r="EZW291" s="11"/>
      <c r="EZX291" s="11"/>
      <c r="EZY291" s="11"/>
      <c r="EZZ291" s="11"/>
      <c r="FAA291" s="11"/>
      <c r="FAB291" s="11"/>
      <c r="FAC291" s="11"/>
      <c r="FAD291" s="11"/>
      <c r="FAE291" s="11"/>
      <c r="FAF291" s="11"/>
      <c r="FAG291" s="11"/>
      <c r="FAH291" s="11"/>
      <c r="FAI291" s="11"/>
      <c r="FAJ291" s="11"/>
      <c r="FAK291" s="11"/>
      <c r="FAL291" s="11"/>
      <c r="FAM291" s="11"/>
      <c r="FAN291" s="11"/>
      <c r="FAO291" s="11"/>
      <c r="FAP291" s="11"/>
      <c r="FAQ291" s="11"/>
      <c r="FAR291" s="11"/>
      <c r="FAS291" s="11"/>
      <c r="FAT291" s="11"/>
      <c r="FAU291" s="11"/>
      <c r="FAV291" s="11"/>
      <c r="FAW291" s="11"/>
      <c r="FAX291" s="11"/>
      <c r="FAY291" s="11"/>
      <c r="FAZ291" s="11"/>
      <c r="FBA291" s="11"/>
      <c r="FBB291" s="11"/>
      <c r="FBC291" s="11"/>
      <c r="FBD291" s="11"/>
      <c r="FBE291" s="11"/>
      <c r="FBF291" s="11"/>
      <c r="FBG291" s="11"/>
      <c r="FBH291" s="11"/>
      <c r="FBI291" s="11"/>
      <c r="FBJ291" s="11"/>
      <c r="FBK291" s="11"/>
      <c r="FBL291" s="11"/>
      <c r="FBM291" s="11"/>
      <c r="FBN291" s="11"/>
      <c r="FBO291" s="11"/>
      <c r="FBP291" s="11"/>
      <c r="FBQ291" s="11"/>
      <c r="FBR291" s="11"/>
      <c r="FBS291" s="11"/>
      <c r="FBT291" s="11"/>
      <c r="FBU291" s="11"/>
      <c r="FBV291" s="11"/>
      <c r="FBW291" s="11"/>
      <c r="FBX291" s="11"/>
      <c r="FBY291" s="11"/>
      <c r="FBZ291" s="11"/>
      <c r="FCA291" s="11"/>
      <c r="FCB291" s="11"/>
      <c r="FCC291" s="11"/>
      <c r="FCD291" s="11"/>
      <c r="FCE291" s="11"/>
      <c r="FCF291" s="11"/>
      <c r="FCG291" s="11"/>
      <c r="FCH291" s="11"/>
      <c r="FCI291" s="11"/>
      <c r="FCJ291" s="11"/>
      <c r="FCK291" s="11"/>
      <c r="FCL291" s="11"/>
      <c r="FCM291" s="11"/>
      <c r="FCN291" s="11"/>
      <c r="FCO291" s="11"/>
      <c r="FCP291" s="11"/>
      <c r="FCQ291" s="11"/>
      <c r="FCR291" s="11"/>
      <c r="FCS291" s="11"/>
      <c r="FCT291" s="11"/>
      <c r="FCU291" s="11"/>
      <c r="FCV291" s="11"/>
      <c r="FCW291" s="11"/>
      <c r="FCX291" s="11"/>
      <c r="FCY291" s="11"/>
      <c r="FCZ291" s="11"/>
      <c r="FDA291" s="11"/>
      <c r="FDB291" s="11"/>
      <c r="FDC291" s="11"/>
      <c r="FDD291" s="11"/>
      <c r="FDE291" s="11"/>
      <c r="FDF291" s="11"/>
      <c r="FDG291" s="11"/>
      <c r="FDH291" s="11"/>
      <c r="FDI291" s="11"/>
      <c r="FDJ291" s="11"/>
      <c r="FDK291" s="11"/>
      <c r="FDL291" s="11"/>
      <c r="FDM291" s="11"/>
      <c r="FDN291" s="11"/>
      <c r="FDO291" s="11"/>
      <c r="FDP291" s="11"/>
      <c r="FDQ291" s="11"/>
      <c r="FDR291" s="11"/>
      <c r="FDS291" s="11"/>
      <c r="FDT291" s="11"/>
      <c r="FDU291" s="11"/>
      <c r="FDV291" s="11"/>
      <c r="FDW291" s="11"/>
      <c r="FDX291" s="11"/>
      <c r="FDY291" s="11"/>
      <c r="FDZ291" s="11"/>
      <c r="FEA291" s="11"/>
      <c r="FEB291" s="11"/>
      <c r="FEC291" s="11"/>
      <c r="FED291" s="11"/>
      <c r="FEE291" s="11"/>
      <c r="FEF291" s="11"/>
      <c r="FEG291" s="11"/>
      <c r="FEH291" s="11"/>
      <c r="FEI291" s="11"/>
      <c r="FEJ291" s="11"/>
      <c r="FEK291" s="11"/>
      <c r="FEL291" s="11"/>
      <c r="FEM291" s="11"/>
      <c r="FEN291" s="11"/>
      <c r="FEO291" s="11"/>
      <c r="FEP291" s="11"/>
      <c r="FEQ291" s="11"/>
      <c r="FER291" s="11"/>
      <c r="FES291" s="11"/>
      <c r="FET291" s="11"/>
      <c r="FEU291" s="11"/>
      <c r="FEV291" s="11"/>
      <c r="FEW291" s="11"/>
      <c r="FEX291" s="11"/>
      <c r="FEY291" s="11"/>
      <c r="FEZ291" s="11"/>
      <c r="FFA291" s="11"/>
      <c r="FFB291" s="11"/>
      <c r="FFC291" s="11"/>
      <c r="FFD291" s="11"/>
      <c r="FFE291" s="11"/>
      <c r="FFF291" s="11"/>
      <c r="FFG291" s="11"/>
      <c r="FFH291" s="11"/>
      <c r="FFI291" s="11"/>
      <c r="FFJ291" s="11"/>
      <c r="FFK291" s="11"/>
      <c r="FFL291" s="11"/>
      <c r="FFM291" s="11"/>
      <c r="FFN291" s="11"/>
      <c r="FFO291" s="11"/>
      <c r="FFP291" s="11"/>
      <c r="FFQ291" s="11"/>
      <c r="FFR291" s="11"/>
      <c r="FFS291" s="11"/>
      <c r="FFT291" s="11"/>
      <c r="FFU291" s="11"/>
      <c r="FFV291" s="11"/>
      <c r="FFW291" s="11"/>
      <c r="FFX291" s="11"/>
      <c r="FFY291" s="11"/>
      <c r="FFZ291" s="11"/>
      <c r="FGA291" s="11"/>
      <c r="FGB291" s="11"/>
      <c r="FGC291" s="11"/>
      <c r="FGD291" s="11"/>
      <c r="FGE291" s="11"/>
      <c r="FGF291" s="11"/>
      <c r="FGG291" s="11"/>
      <c r="FGH291" s="11"/>
      <c r="FGI291" s="11"/>
      <c r="FGJ291" s="11"/>
      <c r="FGK291" s="11"/>
      <c r="FGL291" s="11"/>
      <c r="FGM291" s="11"/>
      <c r="FGN291" s="11"/>
      <c r="FGO291" s="11"/>
      <c r="FGP291" s="11"/>
      <c r="FGQ291" s="11"/>
      <c r="FGR291" s="11"/>
      <c r="FGS291" s="11"/>
      <c r="FGT291" s="11"/>
      <c r="FGU291" s="11"/>
      <c r="FGV291" s="11"/>
      <c r="FGW291" s="11"/>
      <c r="FGX291" s="11"/>
      <c r="FGY291" s="11"/>
      <c r="FGZ291" s="11"/>
      <c r="FHA291" s="11"/>
      <c r="FHB291" s="11"/>
      <c r="FHC291" s="11"/>
      <c r="FHD291" s="11"/>
      <c r="FHE291" s="11"/>
      <c r="FHF291" s="11"/>
      <c r="FHG291" s="11"/>
      <c r="FHH291" s="11"/>
      <c r="FHI291" s="11"/>
      <c r="FHJ291" s="11"/>
      <c r="FHK291" s="11"/>
      <c r="FHL291" s="11"/>
      <c r="FHM291" s="11"/>
      <c r="FHN291" s="11"/>
      <c r="FHO291" s="11"/>
      <c r="FHP291" s="11"/>
      <c r="FHQ291" s="11"/>
      <c r="FHR291" s="11"/>
      <c r="FHS291" s="11"/>
      <c r="FHT291" s="11"/>
      <c r="FHU291" s="11"/>
      <c r="FHV291" s="11"/>
      <c r="FHW291" s="11"/>
      <c r="FHX291" s="11"/>
      <c r="FHY291" s="11"/>
      <c r="FHZ291" s="11"/>
      <c r="FIA291" s="11"/>
      <c r="FIB291" s="11"/>
      <c r="FIC291" s="11"/>
      <c r="FID291" s="11"/>
      <c r="FIE291" s="11"/>
      <c r="FIF291" s="11"/>
      <c r="FIG291" s="11"/>
      <c r="FIH291" s="11"/>
      <c r="FII291" s="11"/>
      <c r="FIJ291" s="11"/>
      <c r="FIK291" s="11"/>
      <c r="FIL291" s="11"/>
      <c r="FIM291" s="11"/>
      <c r="FIN291" s="11"/>
      <c r="FIO291" s="11"/>
      <c r="FIP291" s="11"/>
      <c r="FIQ291" s="11"/>
      <c r="FIR291" s="11"/>
      <c r="FIS291" s="11"/>
      <c r="FIT291" s="11"/>
      <c r="FIU291" s="11"/>
      <c r="FIV291" s="11"/>
      <c r="FIW291" s="11"/>
      <c r="FIX291" s="11"/>
      <c r="FIY291" s="11"/>
      <c r="FIZ291" s="11"/>
      <c r="FJA291" s="11"/>
      <c r="FJB291" s="11"/>
      <c r="FJC291" s="11"/>
      <c r="FJD291" s="11"/>
      <c r="FJE291" s="11"/>
      <c r="FJF291" s="11"/>
      <c r="FJG291" s="11"/>
      <c r="FJH291" s="11"/>
      <c r="FJI291" s="11"/>
      <c r="FJJ291" s="11"/>
      <c r="FJK291" s="11"/>
      <c r="FJL291" s="11"/>
      <c r="FJM291" s="11"/>
      <c r="FJN291" s="11"/>
      <c r="FJO291" s="11"/>
      <c r="FJP291" s="11"/>
      <c r="FJQ291" s="11"/>
      <c r="FJR291" s="11"/>
      <c r="FJS291" s="11"/>
      <c r="FJT291" s="11"/>
      <c r="FJU291" s="11"/>
      <c r="FJV291" s="11"/>
      <c r="FJW291" s="11"/>
      <c r="FJX291" s="11"/>
      <c r="FJY291" s="11"/>
      <c r="FJZ291" s="11"/>
      <c r="FKA291" s="11"/>
      <c r="FKB291" s="11"/>
      <c r="FKC291" s="11"/>
      <c r="FKD291" s="11"/>
      <c r="FKE291" s="11"/>
      <c r="FKF291" s="11"/>
      <c r="FKG291" s="11"/>
      <c r="FKH291" s="11"/>
      <c r="FKI291" s="11"/>
      <c r="FKJ291" s="11"/>
      <c r="FKK291" s="11"/>
      <c r="FKL291" s="11"/>
      <c r="FKM291" s="11"/>
      <c r="FKN291" s="11"/>
      <c r="FKO291" s="11"/>
      <c r="FKP291" s="11"/>
      <c r="FKQ291" s="11"/>
      <c r="FKR291" s="11"/>
      <c r="FKS291" s="11"/>
      <c r="FKT291" s="11"/>
      <c r="FKU291" s="11"/>
      <c r="FKV291" s="11"/>
      <c r="FKW291" s="11"/>
      <c r="FKX291" s="11"/>
      <c r="FKY291" s="11"/>
      <c r="FKZ291" s="11"/>
      <c r="FLA291" s="11"/>
      <c r="FLB291" s="11"/>
      <c r="FLC291" s="11"/>
      <c r="FLD291" s="11"/>
      <c r="FLE291" s="11"/>
      <c r="FLF291" s="11"/>
      <c r="FLG291" s="11"/>
      <c r="FLH291" s="11"/>
      <c r="FLI291" s="11"/>
      <c r="FLJ291" s="11"/>
      <c r="FLK291" s="11"/>
      <c r="FLL291" s="11"/>
      <c r="FLM291" s="11"/>
      <c r="FLN291" s="11"/>
      <c r="FLO291" s="11"/>
      <c r="FLP291" s="11"/>
      <c r="FLQ291" s="11"/>
      <c r="FLR291" s="11"/>
      <c r="FLS291" s="11"/>
      <c r="FLT291" s="11"/>
      <c r="FLU291" s="11"/>
      <c r="FLV291" s="11"/>
      <c r="FLW291" s="11"/>
      <c r="FLX291" s="11"/>
      <c r="FLY291" s="11"/>
      <c r="FLZ291" s="11"/>
      <c r="FMA291" s="11"/>
      <c r="FMB291" s="11"/>
      <c r="FMC291" s="11"/>
      <c r="FMD291" s="11"/>
      <c r="FME291" s="11"/>
      <c r="FMF291" s="11"/>
      <c r="FMG291" s="11"/>
      <c r="FMH291" s="11"/>
      <c r="FMI291" s="11"/>
      <c r="FMJ291" s="11"/>
      <c r="FMK291" s="11"/>
      <c r="FML291" s="11"/>
      <c r="FMM291" s="11"/>
      <c r="FMN291" s="11"/>
      <c r="FMO291" s="11"/>
      <c r="FMP291" s="11"/>
      <c r="FMQ291" s="11"/>
      <c r="FMR291" s="11"/>
      <c r="FMS291" s="11"/>
      <c r="FMT291" s="11"/>
      <c r="FMU291" s="11"/>
      <c r="FMV291" s="11"/>
      <c r="FMW291" s="11"/>
      <c r="FMX291" s="11"/>
      <c r="FMY291" s="11"/>
      <c r="FMZ291" s="11"/>
      <c r="FNA291" s="11"/>
      <c r="FNB291" s="11"/>
      <c r="FNC291" s="11"/>
      <c r="FND291" s="11"/>
      <c r="FNE291" s="11"/>
      <c r="FNF291" s="11"/>
      <c r="FNG291" s="11"/>
      <c r="FNH291" s="11"/>
      <c r="FNI291" s="11"/>
      <c r="FNJ291" s="11"/>
      <c r="FNK291" s="11"/>
      <c r="FNL291" s="11"/>
      <c r="FNM291" s="11"/>
      <c r="FNN291" s="11"/>
      <c r="FNO291" s="11"/>
      <c r="FNP291" s="11"/>
      <c r="FNQ291" s="11"/>
      <c r="FNR291" s="11"/>
      <c r="FNS291" s="11"/>
      <c r="FNT291" s="11"/>
      <c r="FNU291" s="11"/>
      <c r="FNV291" s="11"/>
      <c r="FNW291" s="11"/>
      <c r="FNX291" s="11"/>
      <c r="FNY291" s="11"/>
      <c r="FNZ291" s="11"/>
      <c r="FOA291" s="11"/>
      <c r="FOB291" s="11"/>
      <c r="FOC291" s="11"/>
      <c r="FOD291" s="11"/>
      <c r="FOE291" s="11"/>
      <c r="FOF291" s="11"/>
      <c r="FOG291" s="11"/>
      <c r="FOH291" s="11"/>
      <c r="FOI291" s="11"/>
      <c r="FOJ291" s="11"/>
      <c r="FOK291" s="11"/>
      <c r="FOL291" s="11"/>
      <c r="FOM291" s="11"/>
      <c r="FON291" s="11"/>
      <c r="FOO291" s="11"/>
      <c r="FOP291" s="11"/>
      <c r="FOQ291" s="11"/>
      <c r="FOR291" s="11"/>
      <c r="FOS291" s="11"/>
      <c r="FOT291" s="11"/>
      <c r="FOU291" s="11"/>
      <c r="FOV291" s="11"/>
      <c r="FOW291" s="11"/>
      <c r="FOX291" s="11"/>
      <c r="FOY291" s="11"/>
      <c r="FOZ291" s="11"/>
      <c r="FPA291" s="11"/>
      <c r="FPB291" s="11"/>
      <c r="FPC291" s="11"/>
      <c r="FPD291" s="11"/>
      <c r="FPE291" s="11"/>
      <c r="FPF291" s="11"/>
      <c r="FPG291" s="11"/>
      <c r="FPH291" s="11"/>
      <c r="FPI291" s="11"/>
      <c r="FPJ291" s="11"/>
      <c r="FPK291" s="11"/>
      <c r="FPL291" s="11"/>
      <c r="FPM291" s="11"/>
      <c r="FPN291" s="11"/>
      <c r="FPO291" s="11"/>
      <c r="FPP291" s="11"/>
      <c r="FPQ291" s="11"/>
      <c r="FPR291" s="11"/>
      <c r="FPS291" s="11"/>
      <c r="FPT291" s="11"/>
      <c r="FPU291" s="11"/>
      <c r="FPV291" s="11"/>
      <c r="FPW291" s="11"/>
      <c r="FPX291" s="11"/>
      <c r="FPY291" s="11"/>
      <c r="FPZ291" s="11"/>
      <c r="FQA291" s="11"/>
      <c r="FQB291" s="11"/>
      <c r="FQC291" s="11"/>
      <c r="FQD291" s="11"/>
      <c r="FQE291" s="11"/>
      <c r="FQF291" s="11"/>
      <c r="FQG291" s="11"/>
      <c r="FQH291" s="11"/>
      <c r="FQI291" s="11"/>
      <c r="FQJ291" s="11"/>
      <c r="FQK291" s="11"/>
      <c r="FQL291" s="11"/>
      <c r="FQM291" s="11"/>
      <c r="FQN291" s="11"/>
      <c r="FQO291" s="11"/>
      <c r="FQP291" s="11"/>
      <c r="FQQ291" s="11"/>
      <c r="FQR291" s="11"/>
      <c r="FQS291" s="11"/>
      <c r="FQT291" s="11"/>
      <c r="FQU291" s="11"/>
      <c r="FQV291" s="11"/>
      <c r="FQW291" s="11"/>
      <c r="FQX291" s="11"/>
      <c r="FQY291" s="11"/>
      <c r="FQZ291" s="11"/>
      <c r="FRA291" s="11"/>
      <c r="FRB291" s="11"/>
      <c r="FRC291" s="11"/>
      <c r="FRD291" s="11"/>
      <c r="FRE291" s="11"/>
      <c r="FRF291" s="11"/>
      <c r="FRG291" s="11"/>
      <c r="FRH291" s="11"/>
      <c r="FRI291" s="11"/>
      <c r="FRJ291" s="11"/>
      <c r="FRK291" s="11"/>
      <c r="FRL291" s="11"/>
      <c r="FRM291" s="11"/>
      <c r="FRN291" s="11"/>
      <c r="FRO291" s="11"/>
      <c r="FRP291" s="11"/>
      <c r="FRQ291" s="11"/>
      <c r="FRR291" s="11"/>
      <c r="FRS291" s="11"/>
      <c r="FRT291" s="11"/>
      <c r="FRU291" s="11"/>
      <c r="FRV291" s="11"/>
      <c r="FRW291" s="11"/>
      <c r="FRX291" s="11"/>
      <c r="FRY291" s="11"/>
      <c r="FRZ291" s="11"/>
      <c r="FSA291" s="11"/>
      <c r="FSB291" s="11"/>
      <c r="FSC291" s="11"/>
      <c r="FSD291" s="11"/>
      <c r="FSE291" s="11"/>
      <c r="FSF291" s="11"/>
      <c r="FSG291" s="11"/>
      <c r="FSH291" s="11"/>
      <c r="FSI291" s="11"/>
      <c r="FSJ291" s="11"/>
      <c r="FSK291" s="11"/>
      <c r="FSL291" s="11"/>
      <c r="FSM291" s="11"/>
      <c r="FSN291" s="11"/>
      <c r="FSO291" s="11"/>
      <c r="FSP291" s="11"/>
      <c r="FSQ291" s="11"/>
      <c r="FSR291" s="11"/>
      <c r="FSS291" s="11"/>
      <c r="FST291" s="11"/>
      <c r="FSU291" s="11"/>
      <c r="FSV291" s="11"/>
      <c r="FSW291" s="11"/>
      <c r="FSX291" s="11"/>
      <c r="FSY291" s="11"/>
      <c r="FSZ291" s="11"/>
      <c r="FTA291" s="11"/>
      <c r="FTB291" s="11"/>
      <c r="FTC291" s="11"/>
      <c r="FTD291" s="11"/>
      <c r="FTE291" s="11"/>
      <c r="FTF291" s="11"/>
      <c r="FTG291" s="11"/>
      <c r="FTH291" s="11"/>
      <c r="FTI291" s="11"/>
      <c r="FTJ291" s="11"/>
      <c r="FTK291" s="11"/>
      <c r="FTL291" s="11"/>
      <c r="FTM291" s="11"/>
      <c r="FTN291" s="11"/>
      <c r="FTO291" s="11"/>
      <c r="FTP291" s="11"/>
      <c r="FTQ291" s="11"/>
      <c r="FTR291" s="11"/>
      <c r="FTS291" s="11"/>
      <c r="FTT291" s="11"/>
      <c r="FTU291" s="11"/>
      <c r="FTV291" s="11"/>
      <c r="FTW291" s="11"/>
      <c r="FTX291" s="11"/>
      <c r="FTY291" s="11"/>
      <c r="FTZ291" s="11"/>
      <c r="FUA291" s="11"/>
      <c r="FUB291" s="11"/>
      <c r="FUC291" s="11"/>
      <c r="FUD291" s="11"/>
      <c r="FUE291" s="11"/>
      <c r="FUF291" s="11"/>
      <c r="FUG291" s="11"/>
      <c r="FUH291" s="11"/>
      <c r="FUI291" s="11"/>
      <c r="FUJ291" s="11"/>
      <c r="FUK291" s="11"/>
      <c r="FUL291" s="11"/>
      <c r="FUM291" s="11"/>
      <c r="FUN291" s="11"/>
      <c r="FUO291" s="11"/>
      <c r="FUP291" s="11"/>
      <c r="FUQ291" s="11"/>
      <c r="FUR291" s="11"/>
      <c r="FUS291" s="11"/>
      <c r="FUT291" s="11"/>
      <c r="FUU291" s="11"/>
      <c r="FUV291" s="11"/>
      <c r="FUW291" s="11"/>
      <c r="FUX291" s="11"/>
      <c r="FUY291" s="11"/>
      <c r="FUZ291" s="11"/>
      <c r="FVA291" s="11"/>
      <c r="FVB291" s="11"/>
      <c r="FVC291" s="11"/>
      <c r="FVD291" s="11"/>
      <c r="FVE291" s="11"/>
      <c r="FVF291" s="11"/>
      <c r="FVG291" s="11"/>
      <c r="FVH291" s="11"/>
      <c r="FVI291" s="11"/>
      <c r="FVJ291" s="11"/>
      <c r="FVK291" s="11"/>
      <c r="FVL291" s="11"/>
      <c r="FVM291" s="11"/>
      <c r="FVN291" s="11"/>
      <c r="FVO291" s="11"/>
      <c r="FVP291" s="11"/>
      <c r="FVQ291" s="11"/>
      <c r="FVR291" s="11"/>
      <c r="FVS291" s="11"/>
      <c r="FVT291" s="11"/>
      <c r="FVU291" s="11"/>
      <c r="FVV291" s="11"/>
      <c r="FVW291" s="11"/>
      <c r="FVX291" s="11"/>
      <c r="FVY291" s="11"/>
      <c r="FVZ291" s="11"/>
      <c r="FWA291" s="11"/>
      <c r="FWB291" s="11"/>
      <c r="FWC291" s="11"/>
      <c r="FWD291" s="11"/>
      <c r="FWE291" s="11"/>
      <c r="FWF291" s="11"/>
      <c r="FWG291" s="11"/>
      <c r="FWH291" s="11"/>
      <c r="FWI291" s="11"/>
      <c r="FWJ291" s="11"/>
      <c r="FWK291" s="11"/>
      <c r="FWL291" s="11"/>
      <c r="FWM291" s="11"/>
      <c r="FWN291" s="11"/>
      <c r="FWO291" s="11"/>
      <c r="FWP291" s="11"/>
      <c r="FWQ291" s="11"/>
      <c r="FWR291" s="11"/>
      <c r="FWS291" s="11"/>
      <c r="FWT291" s="11"/>
      <c r="FWU291" s="11"/>
      <c r="FWV291" s="11"/>
      <c r="FWW291" s="11"/>
      <c r="FWX291" s="11"/>
      <c r="FWY291" s="11"/>
      <c r="FWZ291" s="11"/>
      <c r="FXA291" s="11"/>
      <c r="FXB291" s="11"/>
      <c r="FXC291" s="11"/>
      <c r="FXD291" s="11"/>
      <c r="FXE291" s="11"/>
      <c r="FXF291" s="11"/>
      <c r="FXG291" s="11"/>
      <c r="FXH291" s="11"/>
      <c r="FXI291" s="11"/>
      <c r="FXJ291" s="11"/>
      <c r="FXK291" s="11"/>
      <c r="FXL291" s="11"/>
      <c r="FXM291" s="11"/>
      <c r="FXN291" s="11"/>
      <c r="FXO291" s="11"/>
      <c r="FXP291" s="11"/>
      <c r="FXQ291" s="11"/>
      <c r="FXR291" s="11"/>
      <c r="FXS291" s="11"/>
      <c r="FXT291" s="11"/>
      <c r="FXU291" s="11"/>
      <c r="FXV291" s="11"/>
      <c r="FXW291" s="11"/>
      <c r="FXX291" s="11"/>
      <c r="FXY291" s="11"/>
      <c r="FXZ291" s="11"/>
      <c r="FYA291" s="11"/>
      <c r="FYB291" s="11"/>
      <c r="FYC291" s="11"/>
      <c r="FYD291" s="11"/>
      <c r="FYE291" s="11"/>
      <c r="FYF291" s="11"/>
      <c r="FYG291" s="11"/>
      <c r="FYH291" s="11"/>
      <c r="FYI291" s="11"/>
      <c r="FYJ291" s="11"/>
      <c r="FYK291" s="11"/>
      <c r="FYL291" s="11"/>
      <c r="FYM291" s="11"/>
      <c r="FYN291" s="11"/>
      <c r="FYO291" s="11"/>
      <c r="FYP291" s="11"/>
      <c r="FYQ291" s="11"/>
      <c r="FYR291" s="11"/>
      <c r="FYS291" s="11"/>
      <c r="FYT291" s="11"/>
      <c r="FYU291" s="11"/>
      <c r="FYV291" s="11"/>
      <c r="FYW291" s="11"/>
      <c r="FYX291" s="11"/>
      <c r="FYY291" s="11"/>
      <c r="FYZ291" s="11"/>
      <c r="FZA291" s="11"/>
      <c r="FZB291" s="11"/>
      <c r="FZC291" s="11"/>
      <c r="FZD291" s="11"/>
      <c r="FZE291" s="11"/>
      <c r="FZF291" s="11"/>
      <c r="FZG291" s="11"/>
      <c r="FZH291" s="11"/>
      <c r="FZI291" s="11"/>
      <c r="FZJ291" s="11"/>
      <c r="FZK291" s="11"/>
      <c r="FZL291" s="11"/>
      <c r="FZM291" s="11"/>
      <c r="FZN291" s="11"/>
      <c r="FZO291" s="11"/>
      <c r="FZP291" s="11"/>
      <c r="FZQ291" s="11"/>
      <c r="FZR291" s="11"/>
      <c r="FZS291" s="11"/>
      <c r="FZT291" s="11"/>
      <c r="FZU291" s="11"/>
      <c r="FZV291" s="11"/>
      <c r="FZW291" s="11"/>
      <c r="FZX291" s="11"/>
      <c r="FZY291" s="11"/>
      <c r="FZZ291" s="11"/>
      <c r="GAA291" s="11"/>
      <c r="GAB291" s="11"/>
      <c r="GAC291" s="11"/>
      <c r="GAD291" s="11"/>
      <c r="GAE291" s="11"/>
      <c r="GAF291" s="11"/>
      <c r="GAG291" s="11"/>
      <c r="GAH291" s="11"/>
      <c r="GAI291" s="11"/>
      <c r="GAJ291" s="11"/>
      <c r="GAK291" s="11"/>
      <c r="GAL291" s="11"/>
      <c r="GAM291" s="11"/>
      <c r="GAN291" s="11"/>
      <c r="GAO291" s="11"/>
      <c r="GAP291" s="11"/>
      <c r="GAQ291" s="11"/>
      <c r="GAR291" s="11"/>
      <c r="GAS291" s="11"/>
      <c r="GAT291" s="11"/>
      <c r="GAU291" s="11"/>
      <c r="GAV291" s="11"/>
      <c r="GAW291" s="11"/>
      <c r="GAX291" s="11"/>
      <c r="GAY291" s="11"/>
      <c r="GAZ291" s="11"/>
      <c r="GBA291" s="11"/>
      <c r="GBB291" s="11"/>
      <c r="GBC291" s="11"/>
      <c r="GBD291" s="11"/>
      <c r="GBE291" s="11"/>
      <c r="GBF291" s="11"/>
      <c r="GBG291" s="11"/>
      <c r="GBH291" s="11"/>
      <c r="GBI291" s="11"/>
      <c r="GBJ291" s="11"/>
      <c r="GBK291" s="11"/>
      <c r="GBL291" s="11"/>
      <c r="GBM291" s="11"/>
      <c r="GBN291" s="11"/>
      <c r="GBO291" s="11"/>
      <c r="GBP291" s="11"/>
      <c r="GBQ291" s="11"/>
      <c r="GBR291" s="11"/>
      <c r="GBS291" s="11"/>
      <c r="GBT291" s="11"/>
      <c r="GBU291" s="11"/>
      <c r="GBV291" s="11"/>
      <c r="GBW291" s="11"/>
      <c r="GBX291" s="11"/>
      <c r="GBY291" s="11"/>
      <c r="GBZ291" s="11"/>
      <c r="GCA291" s="11"/>
      <c r="GCB291" s="11"/>
      <c r="GCC291" s="11"/>
      <c r="GCD291" s="11"/>
      <c r="GCE291" s="11"/>
      <c r="GCF291" s="11"/>
      <c r="GCG291" s="11"/>
      <c r="GCH291" s="11"/>
      <c r="GCI291" s="11"/>
      <c r="GCJ291" s="11"/>
      <c r="GCK291" s="11"/>
      <c r="GCL291" s="11"/>
      <c r="GCM291" s="11"/>
      <c r="GCN291" s="11"/>
      <c r="GCO291" s="11"/>
      <c r="GCP291" s="11"/>
      <c r="GCQ291" s="11"/>
      <c r="GCR291" s="11"/>
      <c r="GCS291" s="11"/>
      <c r="GCT291" s="11"/>
      <c r="GCU291" s="11"/>
      <c r="GCV291" s="11"/>
      <c r="GCW291" s="11"/>
      <c r="GCX291" s="11"/>
      <c r="GCY291" s="11"/>
      <c r="GCZ291" s="11"/>
      <c r="GDA291" s="11"/>
      <c r="GDB291" s="11"/>
      <c r="GDC291" s="11"/>
      <c r="GDD291" s="11"/>
      <c r="GDE291" s="11"/>
      <c r="GDF291" s="11"/>
      <c r="GDG291" s="11"/>
      <c r="GDH291" s="11"/>
      <c r="GDI291" s="11"/>
      <c r="GDJ291" s="11"/>
      <c r="GDK291" s="11"/>
      <c r="GDL291" s="11"/>
      <c r="GDM291" s="11"/>
      <c r="GDN291" s="11"/>
      <c r="GDO291" s="11"/>
      <c r="GDP291" s="11"/>
      <c r="GDQ291" s="11"/>
      <c r="GDR291" s="11"/>
      <c r="GDS291" s="11"/>
      <c r="GDT291" s="11"/>
      <c r="GDU291" s="11"/>
      <c r="GDV291" s="11"/>
      <c r="GDW291" s="11"/>
      <c r="GDX291" s="11"/>
      <c r="GDY291" s="11"/>
      <c r="GDZ291" s="11"/>
      <c r="GEA291" s="11"/>
      <c r="GEB291" s="11"/>
      <c r="GEC291" s="11"/>
      <c r="GED291" s="11"/>
      <c r="GEE291" s="11"/>
      <c r="GEF291" s="11"/>
      <c r="GEG291" s="11"/>
      <c r="GEH291" s="11"/>
      <c r="GEI291" s="11"/>
      <c r="GEJ291" s="11"/>
      <c r="GEK291" s="11"/>
      <c r="GEL291" s="11"/>
      <c r="GEM291" s="11"/>
      <c r="GEN291" s="11"/>
      <c r="GEO291" s="11"/>
      <c r="GEP291" s="11"/>
      <c r="GEQ291" s="11"/>
      <c r="GER291" s="11"/>
      <c r="GES291" s="11"/>
      <c r="GET291" s="11"/>
      <c r="GEU291" s="11"/>
      <c r="GEV291" s="11"/>
      <c r="GEW291" s="11"/>
      <c r="GEX291" s="11"/>
      <c r="GEY291" s="11"/>
      <c r="GEZ291" s="11"/>
      <c r="GFA291" s="11"/>
      <c r="GFB291" s="11"/>
      <c r="GFC291" s="11"/>
      <c r="GFD291" s="11"/>
      <c r="GFE291" s="11"/>
      <c r="GFF291" s="11"/>
      <c r="GFG291" s="11"/>
      <c r="GFH291" s="11"/>
      <c r="GFI291" s="11"/>
      <c r="GFJ291" s="11"/>
      <c r="GFK291" s="11"/>
      <c r="GFL291" s="11"/>
      <c r="GFM291" s="11"/>
      <c r="GFN291" s="11"/>
      <c r="GFO291" s="11"/>
      <c r="GFP291" s="11"/>
      <c r="GFQ291" s="11"/>
      <c r="GFR291" s="11"/>
      <c r="GFS291" s="11"/>
      <c r="GFT291" s="11"/>
      <c r="GFU291" s="11"/>
      <c r="GFV291" s="11"/>
      <c r="GFW291" s="11"/>
      <c r="GFX291" s="11"/>
      <c r="GFY291" s="11"/>
      <c r="GFZ291" s="11"/>
      <c r="GGA291" s="11"/>
      <c r="GGB291" s="11"/>
      <c r="GGC291" s="11"/>
      <c r="GGD291" s="11"/>
      <c r="GGE291" s="11"/>
      <c r="GGF291" s="11"/>
      <c r="GGG291" s="11"/>
      <c r="GGH291" s="11"/>
      <c r="GGI291" s="11"/>
      <c r="GGJ291" s="11"/>
      <c r="GGK291" s="11"/>
      <c r="GGL291" s="11"/>
      <c r="GGM291" s="11"/>
      <c r="GGN291" s="11"/>
      <c r="GGO291" s="11"/>
      <c r="GGP291" s="11"/>
      <c r="GGQ291" s="11"/>
      <c r="GGR291" s="11"/>
      <c r="GGS291" s="11"/>
      <c r="GGT291" s="11"/>
      <c r="GGU291" s="11"/>
      <c r="GGV291" s="11"/>
      <c r="GGW291" s="11"/>
      <c r="GGX291" s="11"/>
      <c r="GGY291" s="11"/>
      <c r="GGZ291" s="11"/>
      <c r="GHA291" s="11"/>
      <c r="GHB291" s="11"/>
      <c r="GHC291" s="11"/>
      <c r="GHD291" s="11"/>
      <c r="GHE291" s="11"/>
      <c r="GHF291" s="11"/>
      <c r="GHG291" s="11"/>
      <c r="GHH291" s="11"/>
      <c r="GHI291" s="11"/>
      <c r="GHJ291" s="11"/>
      <c r="GHK291" s="11"/>
      <c r="GHL291" s="11"/>
      <c r="GHM291" s="11"/>
      <c r="GHN291" s="11"/>
      <c r="GHO291" s="11"/>
      <c r="GHP291" s="11"/>
      <c r="GHQ291" s="11"/>
      <c r="GHR291" s="11"/>
      <c r="GHS291" s="11"/>
      <c r="GHT291" s="11"/>
      <c r="GHU291" s="11"/>
      <c r="GHV291" s="11"/>
      <c r="GHW291" s="11"/>
      <c r="GHX291" s="11"/>
      <c r="GHY291" s="11"/>
      <c r="GHZ291" s="11"/>
      <c r="GIA291" s="11"/>
      <c r="GIB291" s="11"/>
      <c r="GIC291" s="11"/>
      <c r="GID291" s="11"/>
      <c r="GIE291" s="11"/>
      <c r="GIF291" s="11"/>
      <c r="GIG291" s="11"/>
      <c r="GIH291" s="11"/>
      <c r="GII291" s="11"/>
      <c r="GIJ291" s="11"/>
      <c r="GIK291" s="11"/>
      <c r="GIL291" s="11"/>
      <c r="GIM291" s="11"/>
      <c r="GIN291" s="11"/>
      <c r="GIO291" s="11"/>
      <c r="GIP291" s="11"/>
      <c r="GIQ291" s="11"/>
      <c r="GIR291" s="11"/>
      <c r="GIS291" s="11"/>
      <c r="GIT291" s="11"/>
      <c r="GIU291" s="11"/>
      <c r="GIV291" s="11"/>
      <c r="GIW291" s="11"/>
      <c r="GIX291" s="11"/>
      <c r="GIY291" s="11"/>
      <c r="GIZ291" s="11"/>
      <c r="GJA291" s="11"/>
      <c r="GJB291" s="11"/>
      <c r="GJC291" s="11"/>
      <c r="GJD291" s="11"/>
      <c r="GJE291" s="11"/>
      <c r="GJF291" s="11"/>
      <c r="GJG291" s="11"/>
      <c r="GJH291" s="11"/>
      <c r="GJI291" s="11"/>
      <c r="GJJ291" s="11"/>
      <c r="GJK291" s="11"/>
      <c r="GJL291" s="11"/>
      <c r="GJM291" s="11"/>
      <c r="GJN291" s="11"/>
      <c r="GJO291" s="11"/>
      <c r="GJP291" s="11"/>
      <c r="GJQ291" s="11"/>
      <c r="GJR291" s="11"/>
      <c r="GJS291" s="11"/>
      <c r="GJT291" s="11"/>
      <c r="GJU291" s="11"/>
      <c r="GJV291" s="11"/>
      <c r="GJW291" s="11"/>
      <c r="GJX291" s="11"/>
      <c r="GJY291" s="11"/>
      <c r="GJZ291" s="11"/>
      <c r="GKA291" s="11"/>
      <c r="GKB291" s="11"/>
      <c r="GKC291" s="11"/>
      <c r="GKD291" s="11"/>
      <c r="GKE291" s="11"/>
      <c r="GKF291" s="11"/>
      <c r="GKG291" s="11"/>
      <c r="GKH291" s="11"/>
      <c r="GKI291" s="11"/>
      <c r="GKJ291" s="11"/>
      <c r="GKK291" s="11"/>
      <c r="GKL291" s="11"/>
      <c r="GKM291" s="11"/>
      <c r="GKN291" s="11"/>
      <c r="GKO291" s="11"/>
      <c r="GKP291" s="11"/>
      <c r="GKQ291" s="11"/>
      <c r="GKR291" s="11"/>
      <c r="GKS291" s="11"/>
      <c r="GKT291" s="11"/>
      <c r="GKU291" s="11"/>
      <c r="GKV291" s="11"/>
      <c r="GKW291" s="11"/>
      <c r="GKX291" s="11"/>
      <c r="GKY291" s="11"/>
      <c r="GKZ291" s="11"/>
      <c r="GLA291" s="11"/>
      <c r="GLB291" s="11"/>
      <c r="GLC291" s="11"/>
      <c r="GLD291" s="11"/>
      <c r="GLE291" s="11"/>
      <c r="GLF291" s="11"/>
      <c r="GLG291" s="11"/>
      <c r="GLH291" s="11"/>
      <c r="GLI291" s="11"/>
      <c r="GLJ291" s="11"/>
      <c r="GLK291" s="11"/>
      <c r="GLL291" s="11"/>
      <c r="GLM291" s="11"/>
      <c r="GLN291" s="11"/>
      <c r="GLO291" s="11"/>
      <c r="GLP291" s="11"/>
      <c r="GLQ291" s="11"/>
      <c r="GLR291" s="11"/>
      <c r="GLS291" s="11"/>
      <c r="GLT291" s="11"/>
      <c r="GLU291" s="11"/>
      <c r="GLV291" s="11"/>
      <c r="GLW291" s="11"/>
      <c r="GLX291" s="11"/>
      <c r="GLY291" s="11"/>
      <c r="GLZ291" s="11"/>
      <c r="GMA291" s="11"/>
      <c r="GMB291" s="11"/>
      <c r="GMC291" s="11"/>
      <c r="GMD291" s="11"/>
      <c r="GME291" s="11"/>
      <c r="GMF291" s="11"/>
      <c r="GMG291" s="11"/>
      <c r="GMH291" s="11"/>
      <c r="GMI291" s="11"/>
      <c r="GMJ291" s="11"/>
      <c r="GMK291" s="11"/>
      <c r="GML291" s="11"/>
      <c r="GMM291" s="11"/>
      <c r="GMN291" s="11"/>
      <c r="GMO291" s="11"/>
      <c r="GMP291" s="11"/>
      <c r="GMQ291" s="11"/>
      <c r="GMR291" s="11"/>
      <c r="GMS291" s="11"/>
      <c r="GMT291" s="11"/>
      <c r="GMU291" s="11"/>
      <c r="GMV291" s="11"/>
      <c r="GMW291" s="11"/>
      <c r="GMX291" s="11"/>
      <c r="GMY291" s="11"/>
      <c r="GMZ291" s="11"/>
      <c r="GNA291" s="11"/>
      <c r="GNB291" s="11"/>
      <c r="GNC291" s="11"/>
      <c r="GND291" s="11"/>
      <c r="GNE291" s="11"/>
      <c r="GNF291" s="11"/>
      <c r="GNG291" s="11"/>
      <c r="GNH291" s="11"/>
      <c r="GNI291" s="11"/>
      <c r="GNJ291" s="11"/>
      <c r="GNK291" s="11"/>
      <c r="GNL291" s="11"/>
      <c r="GNM291" s="11"/>
      <c r="GNN291" s="11"/>
      <c r="GNO291" s="11"/>
      <c r="GNP291" s="11"/>
      <c r="GNQ291" s="11"/>
      <c r="GNR291" s="11"/>
      <c r="GNS291" s="11"/>
      <c r="GNT291" s="11"/>
      <c r="GNU291" s="11"/>
      <c r="GNV291" s="11"/>
      <c r="GNW291" s="11"/>
      <c r="GNX291" s="11"/>
      <c r="GNY291" s="11"/>
      <c r="GNZ291" s="11"/>
      <c r="GOA291" s="11"/>
      <c r="GOB291" s="11"/>
      <c r="GOC291" s="11"/>
      <c r="GOD291" s="11"/>
      <c r="GOE291" s="11"/>
      <c r="GOF291" s="11"/>
      <c r="GOG291" s="11"/>
      <c r="GOH291" s="11"/>
      <c r="GOI291" s="11"/>
      <c r="GOJ291" s="11"/>
      <c r="GOK291" s="11"/>
      <c r="GOL291" s="11"/>
      <c r="GOM291" s="11"/>
      <c r="GON291" s="11"/>
      <c r="GOO291" s="11"/>
      <c r="GOP291" s="11"/>
      <c r="GOQ291" s="11"/>
      <c r="GOR291" s="11"/>
      <c r="GOS291" s="11"/>
      <c r="GOT291" s="11"/>
      <c r="GOU291" s="11"/>
      <c r="GOV291" s="11"/>
      <c r="GOW291" s="11"/>
      <c r="GOX291" s="11"/>
      <c r="GOY291" s="11"/>
      <c r="GOZ291" s="11"/>
      <c r="GPA291" s="11"/>
      <c r="GPB291" s="11"/>
      <c r="GPC291" s="11"/>
      <c r="GPD291" s="11"/>
      <c r="GPE291" s="11"/>
      <c r="GPF291" s="11"/>
      <c r="GPG291" s="11"/>
      <c r="GPH291" s="11"/>
      <c r="GPI291" s="11"/>
      <c r="GPJ291" s="11"/>
      <c r="GPK291" s="11"/>
      <c r="GPL291" s="11"/>
      <c r="GPM291" s="11"/>
      <c r="GPN291" s="11"/>
      <c r="GPO291" s="11"/>
      <c r="GPP291" s="11"/>
      <c r="GPQ291" s="11"/>
      <c r="GPR291" s="11"/>
      <c r="GPS291" s="11"/>
      <c r="GPT291" s="11"/>
      <c r="GPU291" s="11"/>
      <c r="GPV291" s="11"/>
      <c r="GPW291" s="11"/>
      <c r="GPX291" s="11"/>
      <c r="GPY291" s="11"/>
      <c r="GPZ291" s="11"/>
      <c r="GQA291" s="11"/>
      <c r="GQB291" s="11"/>
      <c r="GQC291" s="11"/>
      <c r="GQD291" s="11"/>
      <c r="GQE291" s="11"/>
      <c r="GQF291" s="11"/>
      <c r="GQG291" s="11"/>
      <c r="GQH291" s="11"/>
      <c r="GQI291" s="11"/>
      <c r="GQJ291" s="11"/>
      <c r="GQK291" s="11"/>
      <c r="GQL291" s="11"/>
      <c r="GQM291" s="11"/>
      <c r="GQN291" s="11"/>
      <c r="GQO291" s="11"/>
      <c r="GQP291" s="11"/>
      <c r="GQQ291" s="11"/>
      <c r="GQR291" s="11"/>
      <c r="GQS291" s="11"/>
      <c r="GQT291" s="11"/>
      <c r="GQU291" s="11"/>
      <c r="GQV291" s="11"/>
      <c r="GQW291" s="11"/>
      <c r="GQX291" s="11"/>
      <c r="GQY291" s="11"/>
      <c r="GQZ291" s="11"/>
      <c r="GRA291" s="11"/>
      <c r="GRB291" s="11"/>
      <c r="GRC291" s="11"/>
      <c r="GRD291" s="11"/>
      <c r="GRE291" s="11"/>
      <c r="GRF291" s="11"/>
      <c r="GRG291" s="11"/>
      <c r="GRH291" s="11"/>
      <c r="GRI291" s="11"/>
      <c r="GRJ291" s="11"/>
      <c r="GRK291" s="11"/>
      <c r="GRL291" s="11"/>
      <c r="GRM291" s="11"/>
      <c r="GRN291" s="11"/>
      <c r="GRO291" s="11"/>
      <c r="GRP291" s="11"/>
      <c r="GRQ291" s="11"/>
      <c r="GRR291" s="11"/>
      <c r="GRS291" s="11"/>
      <c r="GRT291" s="11"/>
      <c r="GRU291" s="11"/>
      <c r="GRV291" s="11"/>
      <c r="GRW291" s="11"/>
      <c r="GRX291" s="11"/>
      <c r="GRY291" s="11"/>
      <c r="GRZ291" s="11"/>
      <c r="GSA291" s="11"/>
      <c r="GSB291" s="11"/>
      <c r="GSC291" s="11"/>
      <c r="GSD291" s="11"/>
      <c r="GSE291" s="11"/>
      <c r="GSF291" s="11"/>
      <c r="GSG291" s="11"/>
      <c r="GSH291" s="11"/>
      <c r="GSI291" s="11"/>
      <c r="GSJ291" s="11"/>
      <c r="GSK291" s="11"/>
      <c r="GSL291" s="11"/>
      <c r="GSM291" s="11"/>
      <c r="GSN291" s="11"/>
      <c r="GSO291" s="11"/>
      <c r="GSP291" s="11"/>
      <c r="GSQ291" s="11"/>
      <c r="GSR291" s="11"/>
      <c r="GSS291" s="11"/>
      <c r="GST291" s="11"/>
      <c r="GSU291" s="11"/>
      <c r="GSV291" s="11"/>
      <c r="GSW291" s="11"/>
      <c r="GSX291" s="11"/>
      <c r="GSY291" s="11"/>
      <c r="GSZ291" s="11"/>
      <c r="GTA291" s="11"/>
      <c r="GTB291" s="11"/>
      <c r="GTC291" s="11"/>
      <c r="GTD291" s="11"/>
      <c r="GTE291" s="11"/>
      <c r="GTF291" s="11"/>
      <c r="GTG291" s="11"/>
      <c r="GTH291" s="11"/>
      <c r="GTI291" s="11"/>
      <c r="GTJ291" s="11"/>
      <c r="GTK291" s="11"/>
      <c r="GTL291" s="11"/>
      <c r="GTM291" s="11"/>
      <c r="GTN291" s="11"/>
      <c r="GTO291" s="11"/>
      <c r="GTP291" s="11"/>
      <c r="GTQ291" s="11"/>
      <c r="GTR291" s="11"/>
      <c r="GTS291" s="11"/>
      <c r="GTT291" s="11"/>
      <c r="GTU291" s="11"/>
      <c r="GTV291" s="11"/>
      <c r="GTW291" s="11"/>
      <c r="GTX291" s="11"/>
      <c r="GTY291" s="11"/>
      <c r="GTZ291" s="11"/>
      <c r="GUA291" s="11"/>
      <c r="GUB291" s="11"/>
      <c r="GUC291" s="11"/>
      <c r="GUD291" s="11"/>
      <c r="GUE291" s="11"/>
      <c r="GUF291" s="11"/>
      <c r="GUG291" s="11"/>
      <c r="GUH291" s="11"/>
      <c r="GUI291" s="11"/>
      <c r="GUJ291" s="11"/>
      <c r="GUK291" s="11"/>
      <c r="GUL291" s="11"/>
      <c r="GUM291" s="11"/>
      <c r="GUN291" s="11"/>
      <c r="GUO291" s="11"/>
      <c r="GUP291" s="11"/>
      <c r="GUQ291" s="11"/>
      <c r="GUR291" s="11"/>
      <c r="GUS291" s="11"/>
      <c r="GUT291" s="11"/>
      <c r="GUU291" s="11"/>
      <c r="GUV291" s="11"/>
      <c r="GUW291" s="11"/>
      <c r="GUX291" s="11"/>
      <c r="GUY291" s="11"/>
      <c r="GUZ291" s="11"/>
      <c r="GVA291" s="11"/>
      <c r="GVB291" s="11"/>
      <c r="GVC291" s="11"/>
      <c r="GVD291" s="11"/>
      <c r="GVE291" s="11"/>
      <c r="GVF291" s="11"/>
      <c r="GVG291" s="11"/>
      <c r="GVH291" s="11"/>
      <c r="GVI291" s="11"/>
      <c r="GVJ291" s="11"/>
      <c r="GVK291" s="11"/>
      <c r="GVL291" s="11"/>
      <c r="GVM291" s="11"/>
      <c r="GVN291" s="11"/>
      <c r="GVO291" s="11"/>
      <c r="GVP291" s="11"/>
      <c r="GVQ291" s="11"/>
      <c r="GVR291" s="11"/>
      <c r="GVS291" s="11"/>
      <c r="GVT291" s="11"/>
      <c r="GVU291" s="11"/>
      <c r="GVV291" s="11"/>
      <c r="GVW291" s="11"/>
      <c r="GVX291" s="11"/>
      <c r="GVY291" s="11"/>
      <c r="GVZ291" s="11"/>
      <c r="GWA291" s="11"/>
      <c r="GWB291" s="11"/>
      <c r="GWC291" s="11"/>
      <c r="GWD291" s="11"/>
      <c r="GWE291" s="11"/>
      <c r="GWF291" s="11"/>
      <c r="GWG291" s="11"/>
      <c r="GWH291" s="11"/>
      <c r="GWI291" s="11"/>
      <c r="GWJ291" s="11"/>
      <c r="GWK291" s="11"/>
      <c r="GWL291" s="11"/>
      <c r="GWM291" s="11"/>
      <c r="GWN291" s="11"/>
      <c r="GWO291" s="11"/>
      <c r="GWP291" s="11"/>
      <c r="GWQ291" s="11"/>
      <c r="GWR291" s="11"/>
      <c r="GWS291" s="11"/>
      <c r="GWT291" s="11"/>
      <c r="GWU291" s="11"/>
      <c r="GWV291" s="11"/>
      <c r="GWW291" s="11"/>
      <c r="GWX291" s="11"/>
      <c r="GWY291" s="11"/>
      <c r="GWZ291" s="11"/>
      <c r="GXA291" s="11"/>
      <c r="GXB291" s="11"/>
      <c r="GXC291" s="11"/>
      <c r="GXD291" s="11"/>
      <c r="GXE291" s="11"/>
      <c r="GXF291" s="11"/>
      <c r="GXG291" s="11"/>
      <c r="GXH291" s="11"/>
      <c r="GXI291" s="11"/>
      <c r="GXJ291" s="11"/>
      <c r="GXK291" s="11"/>
      <c r="GXL291" s="11"/>
      <c r="GXM291" s="11"/>
      <c r="GXN291" s="11"/>
      <c r="GXO291" s="11"/>
      <c r="GXP291" s="11"/>
      <c r="GXQ291" s="11"/>
      <c r="GXR291" s="11"/>
      <c r="GXS291" s="11"/>
      <c r="GXT291" s="11"/>
      <c r="GXU291" s="11"/>
      <c r="GXV291" s="11"/>
      <c r="GXW291" s="11"/>
      <c r="GXX291" s="11"/>
      <c r="GXY291" s="11"/>
      <c r="GXZ291" s="11"/>
      <c r="GYA291" s="11"/>
      <c r="GYB291" s="11"/>
      <c r="GYC291" s="11"/>
      <c r="GYD291" s="11"/>
      <c r="GYE291" s="11"/>
      <c r="GYF291" s="11"/>
      <c r="GYG291" s="11"/>
      <c r="GYH291" s="11"/>
      <c r="GYI291" s="11"/>
      <c r="GYJ291" s="11"/>
      <c r="GYK291" s="11"/>
      <c r="GYL291" s="11"/>
      <c r="GYM291" s="11"/>
      <c r="GYN291" s="11"/>
      <c r="GYO291" s="11"/>
      <c r="GYP291" s="11"/>
      <c r="GYQ291" s="11"/>
      <c r="GYR291" s="11"/>
      <c r="GYS291" s="11"/>
      <c r="GYT291" s="11"/>
      <c r="GYU291" s="11"/>
      <c r="GYV291" s="11"/>
      <c r="GYW291" s="11"/>
      <c r="GYX291" s="11"/>
      <c r="GYY291" s="11"/>
      <c r="GYZ291" s="11"/>
      <c r="GZA291" s="11"/>
      <c r="GZB291" s="11"/>
      <c r="GZC291" s="11"/>
      <c r="GZD291" s="11"/>
      <c r="GZE291" s="11"/>
      <c r="GZF291" s="11"/>
      <c r="GZG291" s="11"/>
      <c r="GZH291" s="11"/>
      <c r="GZI291" s="11"/>
      <c r="GZJ291" s="11"/>
      <c r="GZK291" s="11"/>
      <c r="GZL291" s="11"/>
      <c r="GZM291" s="11"/>
      <c r="GZN291" s="11"/>
      <c r="GZO291" s="11"/>
      <c r="GZP291" s="11"/>
      <c r="GZQ291" s="11"/>
      <c r="GZR291" s="11"/>
      <c r="GZS291" s="11"/>
      <c r="GZT291" s="11"/>
      <c r="GZU291" s="11"/>
      <c r="GZV291" s="11"/>
      <c r="GZW291" s="11"/>
      <c r="GZX291" s="11"/>
      <c r="GZY291" s="11"/>
      <c r="GZZ291" s="11"/>
      <c r="HAA291" s="11"/>
      <c r="HAB291" s="11"/>
      <c r="HAC291" s="11"/>
      <c r="HAD291" s="11"/>
      <c r="HAE291" s="11"/>
      <c r="HAF291" s="11"/>
      <c r="HAG291" s="11"/>
      <c r="HAH291" s="11"/>
      <c r="HAI291" s="11"/>
      <c r="HAJ291" s="11"/>
      <c r="HAK291" s="11"/>
      <c r="HAL291" s="11"/>
      <c r="HAM291" s="11"/>
      <c r="HAN291" s="11"/>
      <c r="HAO291" s="11"/>
      <c r="HAP291" s="11"/>
      <c r="HAQ291" s="11"/>
      <c r="HAR291" s="11"/>
      <c r="HAS291" s="11"/>
      <c r="HAT291" s="11"/>
      <c r="HAU291" s="11"/>
      <c r="HAV291" s="11"/>
      <c r="HAW291" s="11"/>
      <c r="HAX291" s="11"/>
      <c r="HAY291" s="11"/>
      <c r="HAZ291" s="11"/>
      <c r="HBA291" s="11"/>
      <c r="HBB291" s="11"/>
      <c r="HBC291" s="11"/>
      <c r="HBD291" s="11"/>
      <c r="HBE291" s="11"/>
      <c r="HBF291" s="11"/>
      <c r="HBG291" s="11"/>
      <c r="HBH291" s="11"/>
      <c r="HBI291" s="11"/>
      <c r="HBJ291" s="11"/>
      <c r="HBK291" s="11"/>
      <c r="HBL291" s="11"/>
      <c r="HBM291" s="11"/>
      <c r="HBN291" s="11"/>
      <c r="HBO291" s="11"/>
      <c r="HBP291" s="11"/>
      <c r="HBQ291" s="11"/>
      <c r="HBR291" s="11"/>
      <c r="HBS291" s="11"/>
      <c r="HBT291" s="11"/>
      <c r="HBU291" s="11"/>
      <c r="HBV291" s="11"/>
      <c r="HBW291" s="11"/>
      <c r="HBX291" s="11"/>
      <c r="HBY291" s="11"/>
      <c r="HBZ291" s="11"/>
      <c r="HCA291" s="11"/>
      <c r="HCB291" s="11"/>
      <c r="HCC291" s="11"/>
      <c r="HCD291" s="11"/>
      <c r="HCE291" s="11"/>
      <c r="HCF291" s="11"/>
      <c r="HCG291" s="11"/>
      <c r="HCH291" s="11"/>
      <c r="HCI291" s="11"/>
      <c r="HCJ291" s="11"/>
      <c r="HCK291" s="11"/>
      <c r="HCL291" s="11"/>
      <c r="HCM291" s="11"/>
      <c r="HCN291" s="11"/>
      <c r="HCO291" s="11"/>
      <c r="HCP291" s="11"/>
      <c r="HCQ291" s="11"/>
      <c r="HCR291" s="11"/>
      <c r="HCS291" s="11"/>
      <c r="HCT291" s="11"/>
      <c r="HCU291" s="11"/>
      <c r="HCV291" s="11"/>
      <c r="HCW291" s="11"/>
      <c r="HCX291" s="11"/>
      <c r="HCY291" s="11"/>
      <c r="HCZ291" s="11"/>
      <c r="HDA291" s="11"/>
      <c r="HDB291" s="11"/>
      <c r="HDC291" s="11"/>
      <c r="HDD291" s="11"/>
      <c r="HDE291" s="11"/>
      <c r="HDF291" s="11"/>
      <c r="HDG291" s="11"/>
      <c r="HDH291" s="11"/>
      <c r="HDI291" s="11"/>
      <c r="HDJ291" s="11"/>
      <c r="HDK291" s="11"/>
      <c r="HDL291" s="11"/>
      <c r="HDM291" s="11"/>
      <c r="HDN291" s="11"/>
      <c r="HDO291" s="11"/>
      <c r="HDP291" s="11"/>
      <c r="HDQ291" s="11"/>
      <c r="HDR291" s="11"/>
      <c r="HDS291" s="11"/>
      <c r="HDT291" s="11"/>
      <c r="HDU291" s="11"/>
      <c r="HDV291" s="11"/>
      <c r="HDW291" s="11"/>
      <c r="HDX291" s="11"/>
      <c r="HDY291" s="11"/>
      <c r="HDZ291" s="11"/>
      <c r="HEA291" s="11"/>
      <c r="HEB291" s="11"/>
      <c r="HEC291" s="11"/>
      <c r="HED291" s="11"/>
      <c r="HEE291" s="11"/>
      <c r="HEF291" s="11"/>
      <c r="HEG291" s="11"/>
      <c r="HEH291" s="11"/>
      <c r="HEI291" s="11"/>
      <c r="HEJ291" s="11"/>
      <c r="HEK291" s="11"/>
      <c r="HEL291" s="11"/>
      <c r="HEM291" s="11"/>
      <c r="HEN291" s="11"/>
      <c r="HEO291" s="11"/>
      <c r="HEP291" s="11"/>
      <c r="HEQ291" s="11"/>
      <c r="HER291" s="11"/>
      <c r="HES291" s="11"/>
      <c r="HET291" s="11"/>
      <c r="HEU291" s="11"/>
      <c r="HEV291" s="11"/>
      <c r="HEW291" s="11"/>
      <c r="HEX291" s="11"/>
      <c r="HEY291" s="11"/>
      <c r="HEZ291" s="11"/>
      <c r="HFA291" s="11"/>
      <c r="HFB291" s="11"/>
      <c r="HFC291" s="11"/>
      <c r="HFD291" s="11"/>
      <c r="HFE291" s="11"/>
      <c r="HFF291" s="11"/>
      <c r="HFG291" s="11"/>
      <c r="HFH291" s="11"/>
      <c r="HFI291" s="11"/>
      <c r="HFJ291" s="11"/>
      <c r="HFK291" s="11"/>
      <c r="HFL291" s="11"/>
      <c r="HFM291" s="11"/>
      <c r="HFN291" s="11"/>
      <c r="HFO291" s="11"/>
      <c r="HFP291" s="11"/>
      <c r="HFQ291" s="11"/>
      <c r="HFR291" s="11"/>
      <c r="HFS291" s="11"/>
      <c r="HFT291" s="11"/>
      <c r="HFU291" s="11"/>
      <c r="HFV291" s="11"/>
      <c r="HFW291" s="11"/>
      <c r="HFX291" s="11"/>
      <c r="HFY291" s="11"/>
      <c r="HFZ291" s="11"/>
      <c r="HGA291" s="11"/>
      <c r="HGB291" s="11"/>
      <c r="HGC291" s="11"/>
      <c r="HGD291" s="11"/>
      <c r="HGE291" s="11"/>
      <c r="HGF291" s="11"/>
      <c r="HGG291" s="11"/>
      <c r="HGH291" s="11"/>
      <c r="HGI291" s="11"/>
      <c r="HGJ291" s="11"/>
      <c r="HGK291" s="11"/>
      <c r="HGL291" s="11"/>
      <c r="HGM291" s="11"/>
      <c r="HGN291" s="11"/>
      <c r="HGO291" s="11"/>
      <c r="HGP291" s="11"/>
      <c r="HGQ291" s="11"/>
      <c r="HGR291" s="11"/>
      <c r="HGS291" s="11"/>
      <c r="HGT291" s="11"/>
      <c r="HGU291" s="11"/>
      <c r="HGV291" s="11"/>
      <c r="HGW291" s="11"/>
      <c r="HGX291" s="11"/>
      <c r="HGY291" s="11"/>
      <c r="HGZ291" s="11"/>
      <c r="HHA291" s="11"/>
      <c r="HHB291" s="11"/>
      <c r="HHC291" s="11"/>
      <c r="HHD291" s="11"/>
      <c r="HHE291" s="11"/>
      <c r="HHF291" s="11"/>
      <c r="HHG291" s="11"/>
      <c r="HHH291" s="11"/>
      <c r="HHI291" s="11"/>
      <c r="HHJ291" s="11"/>
      <c r="HHK291" s="11"/>
      <c r="HHL291" s="11"/>
      <c r="HHM291" s="11"/>
      <c r="HHN291" s="11"/>
      <c r="HHO291" s="11"/>
      <c r="HHP291" s="11"/>
      <c r="HHQ291" s="11"/>
      <c r="HHR291" s="11"/>
      <c r="HHS291" s="11"/>
      <c r="HHT291" s="11"/>
      <c r="HHU291" s="11"/>
      <c r="HHV291" s="11"/>
      <c r="HHW291" s="11"/>
      <c r="HHX291" s="11"/>
      <c r="HHY291" s="11"/>
      <c r="HHZ291" s="11"/>
      <c r="HIA291" s="11"/>
      <c r="HIB291" s="11"/>
      <c r="HIC291" s="11"/>
      <c r="HID291" s="11"/>
      <c r="HIE291" s="11"/>
      <c r="HIF291" s="11"/>
      <c r="HIG291" s="11"/>
      <c r="HIH291" s="11"/>
      <c r="HII291" s="11"/>
      <c r="HIJ291" s="11"/>
      <c r="HIK291" s="11"/>
      <c r="HIL291" s="11"/>
      <c r="HIM291" s="11"/>
      <c r="HIN291" s="11"/>
      <c r="HIO291" s="11"/>
      <c r="HIP291" s="11"/>
      <c r="HIQ291" s="11"/>
      <c r="HIR291" s="11"/>
      <c r="HIS291" s="11"/>
      <c r="HIT291" s="11"/>
      <c r="HIU291" s="11"/>
      <c r="HIV291" s="11"/>
      <c r="HIW291" s="11"/>
      <c r="HIX291" s="11"/>
      <c r="HIY291" s="11"/>
      <c r="HIZ291" s="11"/>
      <c r="HJA291" s="11"/>
      <c r="HJB291" s="11"/>
      <c r="HJC291" s="11"/>
      <c r="HJD291" s="11"/>
      <c r="HJE291" s="11"/>
      <c r="HJF291" s="11"/>
      <c r="HJG291" s="11"/>
      <c r="HJH291" s="11"/>
      <c r="HJI291" s="11"/>
      <c r="HJJ291" s="11"/>
      <c r="HJK291" s="11"/>
      <c r="HJL291" s="11"/>
      <c r="HJM291" s="11"/>
      <c r="HJN291" s="11"/>
      <c r="HJO291" s="11"/>
      <c r="HJP291" s="11"/>
      <c r="HJQ291" s="11"/>
      <c r="HJR291" s="11"/>
      <c r="HJS291" s="11"/>
      <c r="HJT291" s="11"/>
      <c r="HJU291" s="11"/>
      <c r="HJV291" s="11"/>
      <c r="HJW291" s="11"/>
      <c r="HJX291" s="11"/>
      <c r="HJY291" s="11"/>
      <c r="HJZ291" s="11"/>
      <c r="HKA291" s="11"/>
      <c r="HKB291" s="11"/>
      <c r="HKC291" s="11"/>
      <c r="HKD291" s="11"/>
      <c r="HKE291" s="11"/>
      <c r="HKF291" s="11"/>
      <c r="HKG291" s="11"/>
      <c r="HKH291" s="11"/>
      <c r="HKI291" s="11"/>
      <c r="HKJ291" s="11"/>
      <c r="HKK291" s="11"/>
      <c r="HKL291" s="11"/>
      <c r="HKM291" s="11"/>
      <c r="HKN291" s="11"/>
      <c r="HKO291" s="11"/>
      <c r="HKP291" s="11"/>
      <c r="HKQ291" s="11"/>
      <c r="HKR291" s="11"/>
      <c r="HKS291" s="11"/>
      <c r="HKT291" s="11"/>
      <c r="HKU291" s="11"/>
      <c r="HKV291" s="11"/>
      <c r="HKW291" s="11"/>
      <c r="HKX291" s="11"/>
      <c r="HKY291" s="11"/>
      <c r="HKZ291" s="11"/>
      <c r="HLA291" s="11"/>
      <c r="HLB291" s="11"/>
      <c r="HLC291" s="11"/>
      <c r="HLD291" s="11"/>
      <c r="HLE291" s="11"/>
      <c r="HLF291" s="11"/>
      <c r="HLG291" s="11"/>
      <c r="HLH291" s="11"/>
      <c r="HLI291" s="11"/>
      <c r="HLJ291" s="11"/>
      <c r="HLK291" s="11"/>
      <c r="HLL291" s="11"/>
      <c r="HLM291" s="11"/>
      <c r="HLN291" s="11"/>
      <c r="HLO291" s="11"/>
      <c r="HLP291" s="11"/>
      <c r="HLQ291" s="11"/>
      <c r="HLR291" s="11"/>
      <c r="HLS291" s="11"/>
      <c r="HLT291" s="11"/>
      <c r="HLU291" s="11"/>
      <c r="HLV291" s="11"/>
      <c r="HLW291" s="11"/>
      <c r="HLX291" s="11"/>
      <c r="HLY291" s="11"/>
      <c r="HLZ291" s="11"/>
      <c r="HMA291" s="11"/>
      <c r="HMB291" s="11"/>
      <c r="HMC291" s="11"/>
      <c r="HMD291" s="11"/>
      <c r="HME291" s="11"/>
      <c r="HMF291" s="11"/>
      <c r="HMG291" s="11"/>
      <c r="HMH291" s="11"/>
      <c r="HMI291" s="11"/>
      <c r="HMJ291" s="11"/>
      <c r="HMK291" s="11"/>
      <c r="HML291" s="11"/>
      <c r="HMM291" s="11"/>
      <c r="HMN291" s="11"/>
      <c r="HMO291" s="11"/>
      <c r="HMP291" s="11"/>
      <c r="HMQ291" s="11"/>
      <c r="HMR291" s="11"/>
      <c r="HMS291" s="11"/>
      <c r="HMT291" s="11"/>
      <c r="HMU291" s="11"/>
      <c r="HMV291" s="11"/>
      <c r="HMW291" s="11"/>
      <c r="HMX291" s="11"/>
      <c r="HMY291" s="11"/>
      <c r="HMZ291" s="11"/>
      <c r="HNA291" s="11"/>
      <c r="HNB291" s="11"/>
      <c r="HNC291" s="11"/>
      <c r="HND291" s="11"/>
      <c r="HNE291" s="11"/>
      <c r="HNF291" s="11"/>
      <c r="HNG291" s="11"/>
      <c r="HNH291" s="11"/>
      <c r="HNI291" s="11"/>
      <c r="HNJ291" s="11"/>
      <c r="HNK291" s="11"/>
      <c r="HNL291" s="11"/>
      <c r="HNM291" s="11"/>
      <c r="HNN291" s="11"/>
      <c r="HNO291" s="11"/>
      <c r="HNP291" s="11"/>
      <c r="HNQ291" s="11"/>
      <c r="HNR291" s="11"/>
      <c r="HNS291" s="11"/>
      <c r="HNT291" s="11"/>
      <c r="HNU291" s="11"/>
      <c r="HNV291" s="11"/>
      <c r="HNW291" s="11"/>
      <c r="HNX291" s="11"/>
      <c r="HNY291" s="11"/>
      <c r="HNZ291" s="11"/>
      <c r="HOA291" s="11"/>
      <c r="HOB291" s="11"/>
      <c r="HOC291" s="11"/>
      <c r="HOD291" s="11"/>
      <c r="HOE291" s="11"/>
      <c r="HOF291" s="11"/>
      <c r="HOG291" s="11"/>
      <c r="HOH291" s="11"/>
      <c r="HOI291" s="11"/>
      <c r="HOJ291" s="11"/>
      <c r="HOK291" s="11"/>
      <c r="HOL291" s="11"/>
      <c r="HOM291" s="11"/>
      <c r="HON291" s="11"/>
      <c r="HOO291" s="11"/>
      <c r="HOP291" s="11"/>
      <c r="HOQ291" s="11"/>
      <c r="HOR291" s="11"/>
      <c r="HOS291" s="11"/>
      <c r="HOT291" s="11"/>
      <c r="HOU291" s="11"/>
      <c r="HOV291" s="11"/>
      <c r="HOW291" s="11"/>
      <c r="HOX291" s="11"/>
      <c r="HOY291" s="11"/>
      <c r="HOZ291" s="11"/>
      <c r="HPA291" s="11"/>
      <c r="HPB291" s="11"/>
      <c r="HPC291" s="11"/>
      <c r="HPD291" s="11"/>
      <c r="HPE291" s="11"/>
      <c r="HPF291" s="11"/>
      <c r="HPG291" s="11"/>
      <c r="HPH291" s="11"/>
      <c r="HPI291" s="11"/>
      <c r="HPJ291" s="11"/>
      <c r="HPK291" s="11"/>
      <c r="HPL291" s="11"/>
      <c r="HPM291" s="11"/>
      <c r="HPN291" s="11"/>
      <c r="HPO291" s="11"/>
      <c r="HPP291" s="11"/>
      <c r="HPQ291" s="11"/>
      <c r="HPR291" s="11"/>
      <c r="HPS291" s="11"/>
      <c r="HPT291" s="11"/>
      <c r="HPU291" s="11"/>
      <c r="HPV291" s="11"/>
      <c r="HPW291" s="11"/>
      <c r="HPX291" s="11"/>
      <c r="HPY291" s="11"/>
      <c r="HPZ291" s="11"/>
      <c r="HQA291" s="11"/>
      <c r="HQB291" s="11"/>
      <c r="HQC291" s="11"/>
      <c r="HQD291" s="11"/>
      <c r="HQE291" s="11"/>
      <c r="HQF291" s="11"/>
      <c r="HQG291" s="11"/>
      <c r="HQH291" s="11"/>
      <c r="HQI291" s="11"/>
      <c r="HQJ291" s="11"/>
      <c r="HQK291" s="11"/>
      <c r="HQL291" s="11"/>
      <c r="HQM291" s="11"/>
      <c r="HQN291" s="11"/>
      <c r="HQO291" s="11"/>
      <c r="HQP291" s="11"/>
      <c r="HQQ291" s="11"/>
      <c r="HQR291" s="11"/>
      <c r="HQS291" s="11"/>
      <c r="HQT291" s="11"/>
      <c r="HQU291" s="11"/>
      <c r="HQV291" s="11"/>
      <c r="HQW291" s="11"/>
      <c r="HQX291" s="11"/>
      <c r="HQY291" s="11"/>
      <c r="HQZ291" s="11"/>
      <c r="HRA291" s="11"/>
      <c r="HRB291" s="11"/>
      <c r="HRC291" s="11"/>
      <c r="HRD291" s="11"/>
      <c r="HRE291" s="11"/>
      <c r="HRF291" s="11"/>
      <c r="HRG291" s="11"/>
      <c r="HRH291" s="11"/>
      <c r="HRI291" s="11"/>
      <c r="HRJ291" s="11"/>
      <c r="HRK291" s="11"/>
      <c r="HRL291" s="11"/>
      <c r="HRM291" s="11"/>
      <c r="HRN291" s="11"/>
      <c r="HRO291" s="11"/>
      <c r="HRP291" s="11"/>
      <c r="HRQ291" s="11"/>
      <c r="HRR291" s="11"/>
      <c r="HRS291" s="11"/>
      <c r="HRT291" s="11"/>
      <c r="HRU291" s="11"/>
      <c r="HRV291" s="11"/>
      <c r="HRW291" s="11"/>
      <c r="HRX291" s="11"/>
      <c r="HRY291" s="11"/>
      <c r="HRZ291" s="11"/>
      <c r="HSA291" s="11"/>
      <c r="HSB291" s="11"/>
      <c r="HSC291" s="11"/>
      <c r="HSD291" s="11"/>
      <c r="HSE291" s="11"/>
      <c r="HSF291" s="11"/>
      <c r="HSG291" s="11"/>
      <c r="HSH291" s="11"/>
      <c r="HSI291" s="11"/>
      <c r="HSJ291" s="11"/>
      <c r="HSK291" s="11"/>
      <c r="HSL291" s="11"/>
      <c r="HSM291" s="11"/>
      <c r="HSN291" s="11"/>
      <c r="HSO291" s="11"/>
      <c r="HSP291" s="11"/>
      <c r="HSQ291" s="11"/>
      <c r="HSR291" s="11"/>
      <c r="HSS291" s="11"/>
      <c r="HST291" s="11"/>
      <c r="HSU291" s="11"/>
      <c r="HSV291" s="11"/>
      <c r="HSW291" s="11"/>
      <c r="HSX291" s="11"/>
      <c r="HSY291" s="11"/>
      <c r="HSZ291" s="11"/>
      <c r="HTA291" s="11"/>
      <c r="HTB291" s="11"/>
      <c r="HTC291" s="11"/>
      <c r="HTD291" s="11"/>
      <c r="HTE291" s="11"/>
      <c r="HTF291" s="11"/>
      <c r="HTG291" s="11"/>
      <c r="HTH291" s="11"/>
      <c r="HTI291" s="11"/>
      <c r="HTJ291" s="11"/>
      <c r="HTK291" s="11"/>
      <c r="HTL291" s="11"/>
      <c r="HTM291" s="11"/>
      <c r="HTN291" s="11"/>
      <c r="HTO291" s="11"/>
      <c r="HTP291" s="11"/>
      <c r="HTQ291" s="11"/>
      <c r="HTR291" s="11"/>
      <c r="HTS291" s="11"/>
      <c r="HTT291" s="11"/>
      <c r="HTU291" s="11"/>
      <c r="HTV291" s="11"/>
      <c r="HTW291" s="11"/>
      <c r="HTX291" s="11"/>
      <c r="HTY291" s="11"/>
      <c r="HTZ291" s="11"/>
      <c r="HUA291" s="11"/>
      <c r="HUB291" s="11"/>
      <c r="HUC291" s="11"/>
      <c r="HUD291" s="11"/>
      <c r="HUE291" s="11"/>
      <c r="HUF291" s="11"/>
      <c r="HUG291" s="11"/>
      <c r="HUH291" s="11"/>
      <c r="HUI291" s="11"/>
      <c r="HUJ291" s="11"/>
      <c r="HUK291" s="11"/>
      <c r="HUL291" s="11"/>
      <c r="HUM291" s="11"/>
      <c r="HUN291" s="11"/>
      <c r="HUO291" s="11"/>
      <c r="HUP291" s="11"/>
      <c r="HUQ291" s="11"/>
      <c r="HUR291" s="11"/>
      <c r="HUS291" s="11"/>
      <c r="HUT291" s="11"/>
      <c r="HUU291" s="11"/>
      <c r="HUV291" s="11"/>
      <c r="HUW291" s="11"/>
      <c r="HUX291" s="11"/>
      <c r="HUY291" s="11"/>
      <c r="HUZ291" s="11"/>
      <c r="HVA291" s="11"/>
      <c r="HVB291" s="11"/>
      <c r="HVC291" s="11"/>
      <c r="HVD291" s="11"/>
      <c r="HVE291" s="11"/>
      <c r="HVF291" s="11"/>
      <c r="HVG291" s="11"/>
      <c r="HVH291" s="11"/>
      <c r="HVI291" s="11"/>
      <c r="HVJ291" s="11"/>
      <c r="HVK291" s="11"/>
      <c r="HVL291" s="11"/>
      <c r="HVM291" s="11"/>
      <c r="HVN291" s="11"/>
      <c r="HVO291" s="11"/>
      <c r="HVP291" s="11"/>
      <c r="HVQ291" s="11"/>
      <c r="HVR291" s="11"/>
      <c r="HVS291" s="11"/>
      <c r="HVT291" s="11"/>
      <c r="HVU291" s="11"/>
      <c r="HVV291" s="11"/>
      <c r="HVW291" s="11"/>
      <c r="HVX291" s="11"/>
      <c r="HVY291" s="11"/>
      <c r="HVZ291" s="11"/>
      <c r="HWA291" s="11"/>
      <c r="HWB291" s="11"/>
      <c r="HWC291" s="11"/>
      <c r="HWD291" s="11"/>
      <c r="HWE291" s="11"/>
      <c r="HWF291" s="11"/>
      <c r="HWG291" s="11"/>
      <c r="HWH291" s="11"/>
      <c r="HWI291" s="11"/>
      <c r="HWJ291" s="11"/>
      <c r="HWK291" s="11"/>
      <c r="HWL291" s="11"/>
      <c r="HWM291" s="11"/>
      <c r="HWN291" s="11"/>
      <c r="HWO291" s="11"/>
      <c r="HWP291" s="11"/>
      <c r="HWQ291" s="11"/>
      <c r="HWR291" s="11"/>
      <c r="HWS291" s="11"/>
      <c r="HWT291" s="11"/>
      <c r="HWU291" s="11"/>
      <c r="HWV291" s="11"/>
      <c r="HWW291" s="11"/>
      <c r="HWX291" s="11"/>
      <c r="HWY291" s="11"/>
      <c r="HWZ291" s="11"/>
      <c r="HXA291" s="11"/>
      <c r="HXB291" s="11"/>
      <c r="HXC291" s="11"/>
      <c r="HXD291" s="11"/>
      <c r="HXE291" s="11"/>
      <c r="HXF291" s="11"/>
      <c r="HXG291" s="11"/>
      <c r="HXH291" s="11"/>
      <c r="HXI291" s="11"/>
      <c r="HXJ291" s="11"/>
      <c r="HXK291" s="11"/>
      <c r="HXL291" s="11"/>
      <c r="HXM291" s="11"/>
      <c r="HXN291" s="11"/>
      <c r="HXO291" s="11"/>
      <c r="HXP291" s="11"/>
      <c r="HXQ291" s="11"/>
      <c r="HXR291" s="11"/>
      <c r="HXS291" s="11"/>
      <c r="HXT291" s="11"/>
      <c r="HXU291" s="11"/>
      <c r="HXV291" s="11"/>
      <c r="HXW291" s="11"/>
      <c r="HXX291" s="11"/>
      <c r="HXY291" s="11"/>
      <c r="HXZ291" s="11"/>
      <c r="HYA291" s="11"/>
      <c r="HYB291" s="11"/>
      <c r="HYC291" s="11"/>
      <c r="HYD291" s="11"/>
      <c r="HYE291" s="11"/>
      <c r="HYF291" s="11"/>
      <c r="HYG291" s="11"/>
      <c r="HYH291" s="11"/>
      <c r="HYI291" s="11"/>
      <c r="HYJ291" s="11"/>
      <c r="HYK291" s="11"/>
      <c r="HYL291" s="11"/>
      <c r="HYM291" s="11"/>
      <c r="HYN291" s="11"/>
      <c r="HYO291" s="11"/>
      <c r="HYP291" s="11"/>
      <c r="HYQ291" s="11"/>
      <c r="HYR291" s="11"/>
      <c r="HYS291" s="11"/>
      <c r="HYT291" s="11"/>
      <c r="HYU291" s="11"/>
      <c r="HYV291" s="11"/>
      <c r="HYW291" s="11"/>
      <c r="HYX291" s="11"/>
      <c r="HYY291" s="11"/>
      <c r="HYZ291" s="11"/>
      <c r="HZA291" s="11"/>
      <c r="HZB291" s="11"/>
      <c r="HZC291" s="11"/>
      <c r="HZD291" s="11"/>
      <c r="HZE291" s="11"/>
      <c r="HZF291" s="11"/>
      <c r="HZG291" s="11"/>
      <c r="HZH291" s="11"/>
      <c r="HZI291" s="11"/>
      <c r="HZJ291" s="11"/>
      <c r="HZK291" s="11"/>
      <c r="HZL291" s="11"/>
      <c r="HZM291" s="11"/>
      <c r="HZN291" s="11"/>
      <c r="HZO291" s="11"/>
      <c r="HZP291" s="11"/>
      <c r="HZQ291" s="11"/>
      <c r="HZR291" s="11"/>
      <c r="HZS291" s="11"/>
      <c r="HZT291" s="11"/>
      <c r="HZU291" s="11"/>
      <c r="HZV291" s="11"/>
      <c r="HZW291" s="11"/>
      <c r="HZX291" s="11"/>
      <c r="HZY291" s="11"/>
      <c r="HZZ291" s="11"/>
      <c r="IAA291" s="11"/>
      <c r="IAB291" s="11"/>
      <c r="IAC291" s="11"/>
      <c r="IAD291" s="11"/>
      <c r="IAE291" s="11"/>
      <c r="IAF291" s="11"/>
      <c r="IAG291" s="11"/>
      <c r="IAH291" s="11"/>
      <c r="IAI291" s="11"/>
      <c r="IAJ291" s="11"/>
      <c r="IAK291" s="11"/>
      <c r="IAL291" s="11"/>
      <c r="IAM291" s="11"/>
      <c r="IAN291" s="11"/>
      <c r="IAO291" s="11"/>
      <c r="IAP291" s="11"/>
      <c r="IAQ291" s="11"/>
      <c r="IAR291" s="11"/>
      <c r="IAS291" s="11"/>
      <c r="IAT291" s="11"/>
      <c r="IAU291" s="11"/>
      <c r="IAV291" s="11"/>
      <c r="IAW291" s="11"/>
      <c r="IAX291" s="11"/>
      <c r="IAY291" s="11"/>
      <c r="IAZ291" s="11"/>
      <c r="IBA291" s="11"/>
      <c r="IBB291" s="11"/>
      <c r="IBC291" s="11"/>
      <c r="IBD291" s="11"/>
      <c r="IBE291" s="11"/>
      <c r="IBF291" s="11"/>
      <c r="IBG291" s="11"/>
      <c r="IBH291" s="11"/>
      <c r="IBI291" s="11"/>
      <c r="IBJ291" s="11"/>
      <c r="IBK291" s="11"/>
      <c r="IBL291" s="11"/>
      <c r="IBM291" s="11"/>
      <c r="IBN291" s="11"/>
      <c r="IBO291" s="11"/>
      <c r="IBP291" s="11"/>
      <c r="IBQ291" s="11"/>
      <c r="IBR291" s="11"/>
      <c r="IBS291" s="11"/>
      <c r="IBT291" s="11"/>
      <c r="IBU291" s="11"/>
      <c r="IBV291" s="11"/>
      <c r="IBW291" s="11"/>
      <c r="IBX291" s="11"/>
      <c r="IBY291" s="11"/>
      <c r="IBZ291" s="11"/>
      <c r="ICA291" s="11"/>
      <c r="ICB291" s="11"/>
      <c r="ICC291" s="11"/>
      <c r="ICD291" s="11"/>
      <c r="ICE291" s="11"/>
      <c r="ICF291" s="11"/>
      <c r="ICG291" s="11"/>
      <c r="ICH291" s="11"/>
      <c r="ICI291" s="11"/>
      <c r="ICJ291" s="11"/>
      <c r="ICK291" s="11"/>
      <c r="ICL291" s="11"/>
      <c r="ICM291" s="11"/>
      <c r="ICN291" s="11"/>
      <c r="ICO291" s="11"/>
      <c r="ICP291" s="11"/>
      <c r="ICQ291" s="11"/>
      <c r="ICR291" s="11"/>
      <c r="ICS291" s="11"/>
      <c r="ICT291" s="11"/>
      <c r="ICU291" s="11"/>
      <c r="ICV291" s="11"/>
      <c r="ICW291" s="11"/>
      <c r="ICX291" s="11"/>
      <c r="ICY291" s="11"/>
      <c r="ICZ291" s="11"/>
      <c r="IDA291" s="11"/>
      <c r="IDB291" s="11"/>
      <c r="IDC291" s="11"/>
      <c r="IDD291" s="11"/>
      <c r="IDE291" s="11"/>
      <c r="IDF291" s="11"/>
      <c r="IDG291" s="11"/>
      <c r="IDH291" s="11"/>
      <c r="IDI291" s="11"/>
      <c r="IDJ291" s="11"/>
      <c r="IDK291" s="11"/>
      <c r="IDL291" s="11"/>
      <c r="IDM291" s="11"/>
      <c r="IDN291" s="11"/>
      <c r="IDO291" s="11"/>
      <c r="IDP291" s="11"/>
      <c r="IDQ291" s="11"/>
      <c r="IDR291" s="11"/>
      <c r="IDS291" s="11"/>
      <c r="IDT291" s="11"/>
      <c r="IDU291" s="11"/>
      <c r="IDV291" s="11"/>
      <c r="IDW291" s="11"/>
      <c r="IDX291" s="11"/>
      <c r="IDY291" s="11"/>
      <c r="IDZ291" s="11"/>
      <c r="IEA291" s="11"/>
      <c r="IEB291" s="11"/>
      <c r="IEC291" s="11"/>
      <c r="IED291" s="11"/>
      <c r="IEE291" s="11"/>
      <c r="IEF291" s="11"/>
      <c r="IEG291" s="11"/>
      <c r="IEH291" s="11"/>
      <c r="IEI291" s="11"/>
      <c r="IEJ291" s="11"/>
      <c r="IEK291" s="11"/>
      <c r="IEL291" s="11"/>
      <c r="IEM291" s="11"/>
      <c r="IEN291" s="11"/>
      <c r="IEO291" s="11"/>
      <c r="IEP291" s="11"/>
      <c r="IEQ291" s="11"/>
      <c r="IER291" s="11"/>
      <c r="IES291" s="11"/>
      <c r="IET291" s="11"/>
      <c r="IEU291" s="11"/>
      <c r="IEV291" s="11"/>
      <c r="IEW291" s="11"/>
      <c r="IEX291" s="11"/>
      <c r="IEY291" s="11"/>
      <c r="IEZ291" s="11"/>
      <c r="IFA291" s="11"/>
      <c r="IFB291" s="11"/>
      <c r="IFC291" s="11"/>
      <c r="IFD291" s="11"/>
      <c r="IFE291" s="11"/>
      <c r="IFF291" s="11"/>
      <c r="IFG291" s="11"/>
      <c r="IFH291" s="11"/>
      <c r="IFI291" s="11"/>
      <c r="IFJ291" s="11"/>
      <c r="IFK291" s="11"/>
      <c r="IFL291" s="11"/>
      <c r="IFM291" s="11"/>
      <c r="IFN291" s="11"/>
      <c r="IFO291" s="11"/>
      <c r="IFP291" s="11"/>
      <c r="IFQ291" s="11"/>
      <c r="IFR291" s="11"/>
      <c r="IFS291" s="11"/>
      <c r="IFT291" s="11"/>
      <c r="IFU291" s="11"/>
      <c r="IFV291" s="11"/>
      <c r="IFW291" s="11"/>
      <c r="IFX291" s="11"/>
      <c r="IFY291" s="11"/>
      <c r="IFZ291" s="11"/>
      <c r="IGA291" s="11"/>
      <c r="IGB291" s="11"/>
      <c r="IGC291" s="11"/>
      <c r="IGD291" s="11"/>
      <c r="IGE291" s="11"/>
      <c r="IGF291" s="11"/>
      <c r="IGG291" s="11"/>
      <c r="IGH291" s="11"/>
      <c r="IGI291" s="11"/>
      <c r="IGJ291" s="11"/>
      <c r="IGK291" s="11"/>
      <c r="IGL291" s="11"/>
      <c r="IGM291" s="11"/>
      <c r="IGN291" s="11"/>
      <c r="IGO291" s="11"/>
      <c r="IGP291" s="11"/>
      <c r="IGQ291" s="11"/>
      <c r="IGR291" s="11"/>
      <c r="IGS291" s="11"/>
      <c r="IGT291" s="11"/>
      <c r="IGU291" s="11"/>
      <c r="IGV291" s="11"/>
      <c r="IGW291" s="11"/>
      <c r="IGX291" s="11"/>
      <c r="IGY291" s="11"/>
      <c r="IGZ291" s="11"/>
      <c r="IHA291" s="11"/>
      <c r="IHB291" s="11"/>
      <c r="IHC291" s="11"/>
      <c r="IHD291" s="11"/>
      <c r="IHE291" s="11"/>
      <c r="IHF291" s="11"/>
      <c r="IHG291" s="11"/>
      <c r="IHH291" s="11"/>
      <c r="IHI291" s="11"/>
      <c r="IHJ291" s="11"/>
      <c r="IHK291" s="11"/>
      <c r="IHL291" s="11"/>
      <c r="IHM291" s="11"/>
      <c r="IHN291" s="11"/>
      <c r="IHO291" s="11"/>
      <c r="IHP291" s="11"/>
      <c r="IHQ291" s="11"/>
      <c r="IHR291" s="11"/>
      <c r="IHS291" s="11"/>
      <c r="IHT291" s="11"/>
      <c r="IHU291" s="11"/>
      <c r="IHV291" s="11"/>
      <c r="IHW291" s="11"/>
      <c r="IHX291" s="11"/>
      <c r="IHY291" s="11"/>
      <c r="IHZ291" s="11"/>
      <c r="IIA291" s="11"/>
      <c r="IIB291" s="11"/>
      <c r="IIC291" s="11"/>
      <c r="IID291" s="11"/>
      <c r="IIE291" s="11"/>
      <c r="IIF291" s="11"/>
      <c r="IIG291" s="11"/>
      <c r="IIH291" s="11"/>
      <c r="III291" s="11"/>
      <c r="IIJ291" s="11"/>
      <c r="IIK291" s="11"/>
      <c r="IIL291" s="11"/>
      <c r="IIM291" s="11"/>
      <c r="IIN291" s="11"/>
      <c r="IIO291" s="11"/>
      <c r="IIP291" s="11"/>
      <c r="IIQ291" s="11"/>
      <c r="IIR291" s="11"/>
      <c r="IIS291" s="11"/>
      <c r="IIT291" s="11"/>
      <c r="IIU291" s="11"/>
      <c r="IIV291" s="11"/>
      <c r="IIW291" s="11"/>
      <c r="IIX291" s="11"/>
      <c r="IIY291" s="11"/>
      <c r="IIZ291" s="11"/>
      <c r="IJA291" s="11"/>
      <c r="IJB291" s="11"/>
      <c r="IJC291" s="11"/>
      <c r="IJD291" s="11"/>
      <c r="IJE291" s="11"/>
      <c r="IJF291" s="11"/>
      <c r="IJG291" s="11"/>
      <c r="IJH291" s="11"/>
      <c r="IJI291" s="11"/>
      <c r="IJJ291" s="11"/>
      <c r="IJK291" s="11"/>
      <c r="IJL291" s="11"/>
      <c r="IJM291" s="11"/>
      <c r="IJN291" s="11"/>
      <c r="IJO291" s="11"/>
      <c r="IJP291" s="11"/>
      <c r="IJQ291" s="11"/>
      <c r="IJR291" s="11"/>
      <c r="IJS291" s="11"/>
      <c r="IJT291" s="11"/>
      <c r="IJU291" s="11"/>
      <c r="IJV291" s="11"/>
      <c r="IJW291" s="11"/>
      <c r="IJX291" s="11"/>
      <c r="IJY291" s="11"/>
      <c r="IJZ291" s="11"/>
      <c r="IKA291" s="11"/>
      <c r="IKB291" s="11"/>
      <c r="IKC291" s="11"/>
      <c r="IKD291" s="11"/>
      <c r="IKE291" s="11"/>
      <c r="IKF291" s="11"/>
      <c r="IKG291" s="11"/>
      <c r="IKH291" s="11"/>
      <c r="IKI291" s="11"/>
      <c r="IKJ291" s="11"/>
      <c r="IKK291" s="11"/>
      <c r="IKL291" s="11"/>
      <c r="IKM291" s="11"/>
      <c r="IKN291" s="11"/>
      <c r="IKO291" s="11"/>
      <c r="IKP291" s="11"/>
      <c r="IKQ291" s="11"/>
      <c r="IKR291" s="11"/>
      <c r="IKS291" s="11"/>
      <c r="IKT291" s="11"/>
      <c r="IKU291" s="11"/>
      <c r="IKV291" s="11"/>
      <c r="IKW291" s="11"/>
      <c r="IKX291" s="11"/>
      <c r="IKY291" s="11"/>
      <c r="IKZ291" s="11"/>
      <c r="ILA291" s="11"/>
      <c r="ILB291" s="11"/>
      <c r="ILC291" s="11"/>
      <c r="ILD291" s="11"/>
      <c r="ILE291" s="11"/>
      <c r="ILF291" s="11"/>
      <c r="ILG291" s="11"/>
      <c r="ILH291" s="11"/>
      <c r="ILI291" s="11"/>
      <c r="ILJ291" s="11"/>
      <c r="ILK291" s="11"/>
      <c r="ILL291" s="11"/>
      <c r="ILM291" s="11"/>
      <c r="ILN291" s="11"/>
      <c r="ILO291" s="11"/>
      <c r="ILP291" s="11"/>
      <c r="ILQ291" s="11"/>
      <c r="ILR291" s="11"/>
      <c r="ILS291" s="11"/>
      <c r="ILT291" s="11"/>
      <c r="ILU291" s="11"/>
      <c r="ILV291" s="11"/>
      <c r="ILW291" s="11"/>
      <c r="ILX291" s="11"/>
      <c r="ILY291" s="11"/>
      <c r="ILZ291" s="11"/>
      <c r="IMA291" s="11"/>
      <c r="IMB291" s="11"/>
      <c r="IMC291" s="11"/>
      <c r="IMD291" s="11"/>
      <c r="IME291" s="11"/>
      <c r="IMF291" s="11"/>
      <c r="IMG291" s="11"/>
      <c r="IMH291" s="11"/>
      <c r="IMI291" s="11"/>
      <c r="IMJ291" s="11"/>
      <c r="IMK291" s="11"/>
      <c r="IML291" s="11"/>
      <c r="IMM291" s="11"/>
      <c r="IMN291" s="11"/>
      <c r="IMO291" s="11"/>
      <c r="IMP291" s="11"/>
      <c r="IMQ291" s="11"/>
      <c r="IMR291" s="11"/>
      <c r="IMS291" s="11"/>
      <c r="IMT291" s="11"/>
      <c r="IMU291" s="11"/>
      <c r="IMV291" s="11"/>
      <c r="IMW291" s="11"/>
      <c r="IMX291" s="11"/>
      <c r="IMY291" s="11"/>
      <c r="IMZ291" s="11"/>
      <c r="INA291" s="11"/>
      <c r="INB291" s="11"/>
      <c r="INC291" s="11"/>
      <c r="IND291" s="11"/>
      <c r="INE291" s="11"/>
      <c r="INF291" s="11"/>
      <c r="ING291" s="11"/>
      <c r="INH291" s="11"/>
      <c r="INI291" s="11"/>
      <c r="INJ291" s="11"/>
      <c r="INK291" s="11"/>
      <c r="INL291" s="11"/>
      <c r="INM291" s="11"/>
      <c r="INN291" s="11"/>
      <c r="INO291" s="11"/>
      <c r="INP291" s="11"/>
      <c r="INQ291" s="11"/>
      <c r="INR291" s="11"/>
      <c r="INS291" s="11"/>
      <c r="INT291" s="11"/>
      <c r="INU291" s="11"/>
      <c r="INV291" s="11"/>
      <c r="INW291" s="11"/>
      <c r="INX291" s="11"/>
      <c r="INY291" s="11"/>
      <c r="INZ291" s="11"/>
      <c r="IOA291" s="11"/>
      <c r="IOB291" s="11"/>
      <c r="IOC291" s="11"/>
      <c r="IOD291" s="11"/>
      <c r="IOE291" s="11"/>
      <c r="IOF291" s="11"/>
      <c r="IOG291" s="11"/>
      <c r="IOH291" s="11"/>
      <c r="IOI291" s="11"/>
      <c r="IOJ291" s="11"/>
      <c r="IOK291" s="11"/>
      <c r="IOL291" s="11"/>
      <c r="IOM291" s="11"/>
      <c r="ION291" s="11"/>
      <c r="IOO291" s="11"/>
      <c r="IOP291" s="11"/>
      <c r="IOQ291" s="11"/>
      <c r="IOR291" s="11"/>
      <c r="IOS291" s="11"/>
      <c r="IOT291" s="11"/>
      <c r="IOU291" s="11"/>
      <c r="IOV291" s="11"/>
      <c r="IOW291" s="11"/>
      <c r="IOX291" s="11"/>
      <c r="IOY291" s="11"/>
      <c r="IOZ291" s="11"/>
      <c r="IPA291" s="11"/>
      <c r="IPB291" s="11"/>
      <c r="IPC291" s="11"/>
      <c r="IPD291" s="11"/>
      <c r="IPE291" s="11"/>
      <c r="IPF291" s="11"/>
      <c r="IPG291" s="11"/>
      <c r="IPH291" s="11"/>
      <c r="IPI291" s="11"/>
      <c r="IPJ291" s="11"/>
      <c r="IPK291" s="11"/>
      <c r="IPL291" s="11"/>
      <c r="IPM291" s="11"/>
      <c r="IPN291" s="11"/>
      <c r="IPO291" s="11"/>
      <c r="IPP291" s="11"/>
      <c r="IPQ291" s="11"/>
      <c r="IPR291" s="11"/>
      <c r="IPS291" s="11"/>
      <c r="IPT291" s="11"/>
      <c r="IPU291" s="11"/>
      <c r="IPV291" s="11"/>
      <c r="IPW291" s="11"/>
      <c r="IPX291" s="11"/>
      <c r="IPY291" s="11"/>
      <c r="IPZ291" s="11"/>
      <c r="IQA291" s="11"/>
      <c r="IQB291" s="11"/>
      <c r="IQC291" s="11"/>
      <c r="IQD291" s="11"/>
      <c r="IQE291" s="11"/>
      <c r="IQF291" s="11"/>
      <c r="IQG291" s="11"/>
      <c r="IQH291" s="11"/>
      <c r="IQI291" s="11"/>
      <c r="IQJ291" s="11"/>
      <c r="IQK291" s="11"/>
      <c r="IQL291" s="11"/>
      <c r="IQM291" s="11"/>
      <c r="IQN291" s="11"/>
      <c r="IQO291" s="11"/>
      <c r="IQP291" s="11"/>
      <c r="IQQ291" s="11"/>
      <c r="IQR291" s="11"/>
      <c r="IQS291" s="11"/>
      <c r="IQT291" s="11"/>
      <c r="IQU291" s="11"/>
      <c r="IQV291" s="11"/>
      <c r="IQW291" s="11"/>
      <c r="IQX291" s="11"/>
      <c r="IQY291" s="11"/>
      <c r="IQZ291" s="11"/>
      <c r="IRA291" s="11"/>
      <c r="IRB291" s="11"/>
      <c r="IRC291" s="11"/>
      <c r="IRD291" s="11"/>
      <c r="IRE291" s="11"/>
      <c r="IRF291" s="11"/>
      <c r="IRG291" s="11"/>
      <c r="IRH291" s="11"/>
      <c r="IRI291" s="11"/>
      <c r="IRJ291" s="11"/>
      <c r="IRK291" s="11"/>
      <c r="IRL291" s="11"/>
      <c r="IRM291" s="11"/>
      <c r="IRN291" s="11"/>
      <c r="IRO291" s="11"/>
      <c r="IRP291" s="11"/>
      <c r="IRQ291" s="11"/>
      <c r="IRR291" s="11"/>
      <c r="IRS291" s="11"/>
      <c r="IRT291" s="11"/>
      <c r="IRU291" s="11"/>
      <c r="IRV291" s="11"/>
      <c r="IRW291" s="11"/>
      <c r="IRX291" s="11"/>
      <c r="IRY291" s="11"/>
      <c r="IRZ291" s="11"/>
      <c r="ISA291" s="11"/>
      <c r="ISB291" s="11"/>
      <c r="ISC291" s="11"/>
      <c r="ISD291" s="11"/>
      <c r="ISE291" s="11"/>
      <c r="ISF291" s="11"/>
      <c r="ISG291" s="11"/>
      <c r="ISH291" s="11"/>
      <c r="ISI291" s="11"/>
      <c r="ISJ291" s="11"/>
      <c r="ISK291" s="11"/>
      <c r="ISL291" s="11"/>
      <c r="ISM291" s="11"/>
      <c r="ISN291" s="11"/>
      <c r="ISO291" s="11"/>
      <c r="ISP291" s="11"/>
      <c r="ISQ291" s="11"/>
      <c r="ISR291" s="11"/>
      <c r="ISS291" s="11"/>
      <c r="IST291" s="11"/>
      <c r="ISU291" s="11"/>
      <c r="ISV291" s="11"/>
      <c r="ISW291" s="11"/>
      <c r="ISX291" s="11"/>
      <c r="ISY291" s="11"/>
      <c r="ISZ291" s="11"/>
      <c r="ITA291" s="11"/>
      <c r="ITB291" s="11"/>
      <c r="ITC291" s="11"/>
      <c r="ITD291" s="11"/>
      <c r="ITE291" s="11"/>
      <c r="ITF291" s="11"/>
      <c r="ITG291" s="11"/>
      <c r="ITH291" s="11"/>
      <c r="ITI291" s="11"/>
      <c r="ITJ291" s="11"/>
      <c r="ITK291" s="11"/>
      <c r="ITL291" s="11"/>
      <c r="ITM291" s="11"/>
      <c r="ITN291" s="11"/>
      <c r="ITO291" s="11"/>
      <c r="ITP291" s="11"/>
      <c r="ITQ291" s="11"/>
      <c r="ITR291" s="11"/>
      <c r="ITS291" s="11"/>
      <c r="ITT291" s="11"/>
      <c r="ITU291" s="11"/>
      <c r="ITV291" s="11"/>
      <c r="ITW291" s="11"/>
      <c r="ITX291" s="11"/>
      <c r="ITY291" s="11"/>
      <c r="ITZ291" s="11"/>
      <c r="IUA291" s="11"/>
      <c r="IUB291" s="11"/>
      <c r="IUC291" s="11"/>
      <c r="IUD291" s="11"/>
      <c r="IUE291" s="11"/>
      <c r="IUF291" s="11"/>
      <c r="IUG291" s="11"/>
      <c r="IUH291" s="11"/>
      <c r="IUI291" s="11"/>
      <c r="IUJ291" s="11"/>
      <c r="IUK291" s="11"/>
      <c r="IUL291" s="11"/>
      <c r="IUM291" s="11"/>
      <c r="IUN291" s="11"/>
      <c r="IUO291" s="11"/>
      <c r="IUP291" s="11"/>
      <c r="IUQ291" s="11"/>
      <c r="IUR291" s="11"/>
      <c r="IUS291" s="11"/>
      <c r="IUT291" s="11"/>
      <c r="IUU291" s="11"/>
      <c r="IUV291" s="11"/>
      <c r="IUW291" s="11"/>
      <c r="IUX291" s="11"/>
      <c r="IUY291" s="11"/>
      <c r="IUZ291" s="11"/>
      <c r="IVA291" s="11"/>
      <c r="IVB291" s="11"/>
      <c r="IVC291" s="11"/>
      <c r="IVD291" s="11"/>
      <c r="IVE291" s="11"/>
      <c r="IVF291" s="11"/>
      <c r="IVG291" s="11"/>
      <c r="IVH291" s="11"/>
      <c r="IVI291" s="11"/>
      <c r="IVJ291" s="11"/>
      <c r="IVK291" s="11"/>
      <c r="IVL291" s="11"/>
      <c r="IVM291" s="11"/>
      <c r="IVN291" s="11"/>
      <c r="IVO291" s="11"/>
      <c r="IVP291" s="11"/>
      <c r="IVQ291" s="11"/>
      <c r="IVR291" s="11"/>
      <c r="IVS291" s="11"/>
      <c r="IVT291" s="11"/>
      <c r="IVU291" s="11"/>
      <c r="IVV291" s="11"/>
      <c r="IVW291" s="11"/>
      <c r="IVX291" s="11"/>
      <c r="IVY291" s="11"/>
      <c r="IVZ291" s="11"/>
      <c r="IWA291" s="11"/>
      <c r="IWB291" s="11"/>
      <c r="IWC291" s="11"/>
      <c r="IWD291" s="11"/>
      <c r="IWE291" s="11"/>
      <c r="IWF291" s="11"/>
      <c r="IWG291" s="11"/>
      <c r="IWH291" s="11"/>
      <c r="IWI291" s="11"/>
      <c r="IWJ291" s="11"/>
      <c r="IWK291" s="11"/>
      <c r="IWL291" s="11"/>
      <c r="IWM291" s="11"/>
      <c r="IWN291" s="11"/>
      <c r="IWO291" s="11"/>
      <c r="IWP291" s="11"/>
      <c r="IWQ291" s="11"/>
      <c r="IWR291" s="11"/>
      <c r="IWS291" s="11"/>
      <c r="IWT291" s="11"/>
      <c r="IWU291" s="11"/>
      <c r="IWV291" s="11"/>
      <c r="IWW291" s="11"/>
      <c r="IWX291" s="11"/>
      <c r="IWY291" s="11"/>
      <c r="IWZ291" s="11"/>
      <c r="IXA291" s="11"/>
      <c r="IXB291" s="11"/>
      <c r="IXC291" s="11"/>
      <c r="IXD291" s="11"/>
      <c r="IXE291" s="11"/>
      <c r="IXF291" s="11"/>
      <c r="IXG291" s="11"/>
      <c r="IXH291" s="11"/>
      <c r="IXI291" s="11"/>
      <c r="IXJ291" s="11"/>
      <c r="IXK291" s="11"/>
      <c r="IXL291" s="11"/>
      <c r="IXM291" s="11"/>
      <c r="IXN291" s="11"/>
      <c r="IXO291" s="11"/>
      <c r="IXP291" s="11"/>
      <c r="IXQ291" s="11"/>
      <c r="IXR291" s="11"/>
      <c r="IXS291" s="11"/>
      <c r="IXT291" s="11"/>
      <c r="IXU291" s="11"/>
      <c r="IXV291" s="11"/>
      <c r="IXW291" s="11"/>
      <c r="IXX291" s="11"/>
      <c r="IXY291" s="11"/>
      <c r="IXZ291" s="11"/>
      <c r="IYA291" s="11"/>
      <c r="IYB291" s="11"/>
      <c r="IYC291" s="11"/>
      <c r="IYD291" s="11"/>
      <c r="IYE291" s="11"/>
      <c r="IYF291" s="11"/>
      <c r="IYG291" s="11"/>
      <c r="IYH291" s="11"/>
      <c r="IYI291" s="11"/>
      <c r="IYJ291" s="11"/>
      <c r="IYK291" s="11"/>
      <c r="IYL291" s="11"/>
      <c r="IYM291" s="11"/>
      <c r="IYN291" s="11"/>
      <c r="IYO291" s="11"/>
      <c r="IYP291" s="11"/>
      <c r="IYQ291" s="11"/>
      <c r="IYR291" s="11"/>
      <c r="IYS291" s="11"/>
      <c r="IYT291" s="11"/>
      <c r="IYU291" s="11"/>
      <c r="IYV291" s="11"/>
      <c r="IYW291" s="11"/>
      <c r="IYX291" s="11"/>
      <c r="IYY291" s="11"/>
      <c r="IYZ291" s="11"/>
      <c r="IZA291" s="11"/>
      <c r="IZB291" s="11"/>
      <c r="IZC291" s="11"/>
      <c r="IZD291" s="11"/>
      <c r="IZE291" s="11"/>
      <c r="IZF291" s="11"/>
      <c r="IZG291" s="11"/>
      <c r="IZH291" s="11"/>
      <c r="IZI291" s="11"/>
      <c r="IZJ291" s="11"/>
      <c r="IZK291" s="11"/>
      <c r="IZL291" s="11"/>
      <c r="IZM291" s="11"/>
      <c r="IZN291" s="11"/>
      <c r="IZO291" s="11"/>
      <c r="IZP291" s="11"/>
      <c r="IZQ291" s="11"/>
      <c r="IZR291" s="11"/>
      <c r="IZS291" s="11"/>
      <c r="IZT291" s="11"/>
      <c r="IZU291" s="11"/>
      <c r="IZV291" s="11"/>
      <c r="IZW291" s="11"/>
      <c r="IZX291" s="11"/>
      <c r="IZY291" s="11"/>
      <c r="IZZ291" s="11"/>
      <c r="JAA291" s="11"/>
      <c r="JAB291" s="11"/>
      <c r="JAC291" s="11"/>
      <c r="JAD291" s="11"/>
      <c r="JAE291" s="11"/>
      <c r="JAF291" s="11"/>
      <c r="JAG291" s="11"/>
      <c r="JAH291" s="11"/>
      <c r="JAI291" s="11"/>
      <c r="JAJ291" s="11"/>
      <c r="JAK291" s="11"/>
      <c r="JAL291" s="11"/>
      <c r="JAM291" s="11"/>
      <c r="JAN291" s="11"/>
      <c r="JAO291" s="11"/>
      <c r="JAP291" s="11"/>
      <c r="JAQ291" s="11"/>
      <c r="JAR291" s="11"/>
      <c r="JAS291" s="11"/>
      <c r="JAT291" s="11"/>
      <c r="JAU291" s="11"/>
      <c r="JAV291" s="11"/>
      <c r="JAW291" s="11"/>
      <c r="JAX291" s="11"/>
      <c r="JAY291" s="11"/>
      <c r="JAZ291" s="11"/>
      <c r="JBA291" s="11"/>
      <c r="JBB291" s="11"/>
      <c r="JBC291" s="11"/>
      <c r="JBD291" s="11"/>
      <c r="JBE291" s="11"/>
      <c r="JBF291" s="11"/>
      <c r="JBG291" s="11"/>
      <c r="JBH291" s="11"/>
      <c r="JBI291" s="11"/>
      <c r="JBJ291" s="11"/>
      <c r="JBK291" s="11"/>
      <c r="JBL291" s="11"/>
      <c r="JBM291" s="11"/>
      <c r="JBN291" s="11"/>
      <c r="JBO291" s="11"/>
      <c r="JBP291" s="11"/>
      <c r="JBQ291" s="11"/>
      <c r="JBR291" s="11"/>
      <c r="JBS291" s="11"/>
      <c r="JBT291" s="11"/>
      <c r="JBU291" s="11"/>
      <c r="JBV291" s="11"/>
      <c r="JBW291" s="11"/>
      <c r="JBX291" s="11"/>
      <c r="JBY291" s="11"/>
      <c r="JBZ291" s="11"/>
      <c r="JCA291" s="11"/>
      <c r="JCB291" s="11"/>
      <c r="JCC291" s="11"/>
      <c r="JCD291" s="11"/>
      <c r="JCE291" s="11"/>
      <c r="JCF291" s="11"/>
      <c r="JCG291" s="11"/>
      <c r="JCH291" s="11"/>
      <c r="JCI291" s="11"/>
      <c r="JCJ291" s="11"/>
      <c r="JCK291" s="11"/>
      <c r="JCL291" s="11"/>
      <c r="JCM291" s="11"/>
      <c r="JCN291" s="11"/>
      <c r="JCO291" s="11"/>
      <c r="JCP291" s="11"/>
      <c r="JCQ291" s="11"/>
      <c r="JCR291" s="11"/>
      <c r="JCS291" s="11"/>
      <c r="JCT291" s="11"/>
      <c r="JCU291" s="11"/>
      <c r="JCV291" s="11"/>
      <c r="JCW291" s="11"/>
      <c r="JCX291" s="11"/>
      <c r="JCY291" s="11"/>
      <c r="JCZ291" s="11"/>
      <c r="JDA291" s="11"/>
      <c r="JDB291" s="11"/>
      <c r="JDC291" s="11"/>
      <c r="JDD291" s="11"/>
      <c r="JDE291" s="11"/>
      <c r="JDF291" s="11"/>
      <c r="JDG291" s="11"/>
      <c r="JDH291" s="11"/>
      <c r="JDI291" s="11"/>
      <c r="JDJ291" s="11"/>
      <c r="JDK291" s="11"/>
      <c r="JDL291" s="11"/>
      <c r="JDM291" s="11"/>
      <c r="JDN291" s="11"/>
      <c r="JDO291" s="11"/>
      <c r="JDP291" s="11"/>
      <c r="JDQ291" s="11"/>
      <c r="JDR291" s="11"/>
      <c r="JDS291" s="11"/>
      <c r="JDT291" s="11"/>
      <c r="JDU291" s="11"/>
      <c r="JDV291" s="11"/>
      <c r="JDW291" s="11"/>
      <c r="JDX291" s="11"/>
      <c r="JDY291" s="11"/>
      <c r="JDZ291" s="11"/>
      <c r="JEA291" s="11"/>
      <c r="JEB291" s="11"/>
      <c r="JEC291" s="11"/>
      <c r="JED291" s="11"/>
      <c r="JEE291" s="11"/>
      <c r="JEF291" s="11"/>
      <c r="JEG291" s="11"/>
      <c r="JEH291" s="11"/>
      <c r="JEI291" s="11"/>
      <c r="JEJ291" s="11"/>
      <c r="JEK291" s="11"/>
      <c r="JEL291" s="11"/>
      <c r="JEM291" s="11"/>
      <c r="JEN291" s="11"/>
      <c r="JEO291" s="11"/>
      <c r="JEP291" s="11"/>
      <c r="JEQ291" s="11"/>
      <c r="JER291" s="11"/>
      <c r="JES291" s="11"/>
      <c r="JET291" s="11"/>
      <c r="JEU291" s="11"/>
      <c r="JEV291" s="11"/>
      <c r="JEW291" s="11"/>
      <c r="JEX291" s="11"/>
      <c r="JEY291" s="11"/>
      <c r="JEZ291" s="11"/>
      <c r="JFA291" s="11"/>
      <c r="JFB291" s="11"/>
      <c r="JFC291" s="11"/>
      <c r="JFD291" s="11"/>
      <c r="JFE291" s="11"/>
      <c r="JFF291" s="11"/>
      <c r="JFG291" s="11"/>
      <c r="JFH291" s="11"/>
      <c r="JFI291" s="11"/>
      <c r="JFJ291" s="11"/>
      <c r="JFK291" s="11"/>
      <c r="JFL291" s="11"/>
      <c r="JFM291" s="11"/>
      <c r="JFN291" s="11"/>
      <c r="JFO291" s="11"/>
      <c r="JFP291" s="11"/>
      <c r="JFQ291" s="11"/>
      <c r="JFR291" s="11"/>
      <c r="JFS291" s="11"/>
      <c r="JFT291" s="11"/>
      <c r="JFU291" s="11"/>
      <c r="JFV291" s="11"/>
      <c r="JFW291" s="11"/>
      <c r="JFX291" s="11"/>
      <c r="JFY291" s="11"/>
      <c r="JFZ291" s="11"/>
      <c r="JGA291" s="11"/>
      <c r="JGB291" s="11"/>
      <c r="JGC291" s="11"/>
      <c r="JGD291" s="11"/>
      <c r="JGE291" s="11"/>
      <c r="JGF291" s="11"/>
      <c r="JGG291" s="11"/>
      <c r="JGH291" s="11"/>
      <c r="JGI291" s="11"/>
      <c r="JGJ291" s="11"/>
      <c r="JGK291" s="11"/>
      <c r="JGL291" s="11"/>
      <c r="JGM291" s="11"/>
      <c r="JGN291" s="11"/>
      <c r="JGO291" s="11"/>
      <c r="JGP291" s="11"/>
      <c r="JGQ291" s="11"/>
      <c r="JGR291" s="11"/>
      <c r="JGS291" s="11"/>
      <c r="JGT291" s="11"/>
      <c r="JGU291" s="11"/>
      <c r="JGV291" s="11"/>
      <c r="JGW291" s="11"/>
      <c r="JGX291" s="11"/>
      <c r="JGY291" s="11"/>
      <c r="JGZ291" s="11"/>
      <c r="JHA291" s="11"/>
      <c r="JHB291" s="11"/>
      <c r="JHC291" s="11"/>
      <c r="JHD291" s="11"/>
      <c r="JHE291" s="11"/>
      <c r="JHF291" s="11"/>
      <c r="JHG291" s="11"/>
      <c r="JHH291" s="11"/>
      <c r="JHI291" s="11"/>
      <c r="JHJ291" s="11"/>
      <c r="JHK291" s="11"/>
      <c r="JHL291" s="11"/>
      <c r="JHM291" s="11"/>
      <c r="JHN291" s="11"/>
      <c r="JHO291" s="11"/>
      <c r="JHP291" s="11"/>
      <c r="JHQ291" s="11"/>
      <c r="JHR291" s="11"/>
      <c r="JHS291" s="11"/>
      <c r="JHT291" s="11"/>
      <c r="JHU291" s="11"/>
      <c r="JHV291" s="11"/>
      <c r="JHW291" s="11"/>
      <c r="JHX291" s="11"/>
      <c r="JHY291" s="11"/>
      <c r="JHZ291" s="11"/>
      <c r="JIA291" s="11"/>
      <c r="JIB291" s="11"/>
      <c r="JIC291" s="11"/>
      <c r="JID291" s="11"/>
      <c r="JIE291" s="11"/>
      <c r="JIF291" s="11"/>
      <c r="JIG291" s="11"/>
      <c r="JIH291" s="11"/>
      <c r="JII291" s="11"/>
      <c r="JIJ291" s="11"/>
      <c r="JIK291" s="11"/>
      <c r="JIL291" s="11"/>
      <c r="JIM291" s="11"/>
      <c r="JIN291" s="11"/>
      <c r="JIO291" s="11"/>
      <c r="JIP291" s="11"/>
      <c r="JIQ291" s="11"/>
      <c r="JIR291" s="11"/>
      <c r="JIS291" s="11"/>
      <c r="JIT291" s="11"/>
      <c r="JIU291" s="11"/>
      <c r="JIV291" s="11"/>
      <c r="JIW291" s="11"/>
      <c r="JIX291" s="11"/>
      <c r="JIY291" s="11"/>
      <c r="JIZ291" s="11"/>
      <c r="JJA291" s="11"/>
      <c r="JJB291" s="11"/>
      <c r="JJC291" s="11"/>
      <c r="JJD291" s="11"/>
      <c r="JJE291" s="11"/>
      <c r="JJF291" s="11"/>
      <c r="JJG291" s="11"/>
      <c r="JJH291" s="11"/>
      <c r="JJI291" s="11"/>
      <c r="JJJ291" s="11"/>
      <c r="JJK291" s="11"/>
      <c r="JJL291" s="11"/>
      <c r="JJM291" s="11"/>
      <c r="JJN291" s="11"/>
      <c r="JJO291" s="11"/>
      <c r="JJP291" s="11"/>
      <c r="JJQ291" s="11"/>
      <c r="JJR291" s="11"/>
      <c r="JJS291" s="11"/>
      <c r="JJT291" s="11"/>
      <c r="JJU291" s="11"/>
      <c r="JJV291" s="11"/>
      <c r="JJW291" s="11"/>
      <c r="JJX291" s="11"/>
      <c r="JJY291" s="11"/>
      <c r="JJZ291" s="11"/>
      <c r="JKA291" s="11"/>
      <c r="JKB291" s="11"/>
      <c r="JKC291" s="11"/>
      <c r="JKD291" s="11"/>
      <c r="JKE291" s="11"/>
      <c r="JKF291" s="11"/>
      <c r="JKG291" s="11"/>
      <c r="JKH291" s="11"/>
      <c r="JKI291" s="11"/>
      <c r="JKJ291" s="11"/>
      <c r="JKK291" s="11"/>
      <c r="JKL291" s="11"/>
      <c r="JKM291" s="11"/>
      <c r="JKN291" s="11"/>
      <c r="JKO291" s="11"/>
      <c r="JKP291" s="11"/>
      <c r="JKQ291" s="11"/>
      <c r="JKR291" s="11"/>
      <c r="JKS291" s="11"/>
      <c r="JKT291" s="11"/>
      <c r="JKU291" s="11"/>
      <c r="JKV291" s="11"/>
      <c r="JKW291" s="11"/>
      <c r="JKX291" s="11"/>
      <c r="JKY291" s="11"/>
      <c r="JKZ291" s="11"/>
      <c r="JLA291" s="11"/>
      <c r="JLB291" s="11"/>
      <c r="JLC291" s="11"/>
      <c r="JLD291" s="11"/>
      <c r="JLE291" s="11"/>
      <c r="JLF291" s="11"/>
      <c r="JLG291" s="11"/>
      <c r="JLH291" s="11"/>
      <c r="JLI291" s="11"/>
      <c r="JLJ291" s="11"/>
      <c r="JLK291" s="11"/>
      <c r="JLL291" s="11"/>
      <c r="JLM291" s="11"/>
      <c r="JLN291" s="11"/>
      <c r="JLO291" s="11"/>
      <c r="JLP291" s="11"/>
      <c r="JLQ291" s="11"/>
      <c r="JLR291" s="11"/>
      <c r="JLS291" s="11"/>
      <c r="JLT291" s="11"/>
      <c r="JLU291" s="11"/>
      <c r="JLV291" s="11"/>
      <c r="JLW291" s="11"/>
      <c r="JLX291" s="11"/>
      <c r="JLY291" s="11"/>
      <c r="JLZ291" s="11"/>
      <c r="JMA291" s="11"/>
      <c r="JMB291" s="11"/>
      <c r="JMC291" s="11"/>
      <c r="JMD291" s="11"/>
      <c r="JME291" s="11"/>
      <c r="JMF291" s="11"/>
      <c r="JMG291" s="11"/>
      <c r="JMH291" s="11"/>
      <c r="JMI291" s="11"/>
      <c r="JMJ291" s="11"/>
      <c r="JMK291" s="11"/>
      <c r="JML291" s="11"/>
      <c r="JMM291" s="11"/>
      <c r="JMN291" s="11"/>
      <c r="JMO291" s="11"/>
      <c r="JMP291" s="11"/>
      <c r="JMQ291" s="11"/>
      <c r="JMR291" s="11"/>
      <c r="JMS291" s="11"/>
      <c r="JMT291" s="11"/>
      <c r="JMU291" s="11"/>
      <c r="JMV291" s="11"/>
      <c r="JMW291" s="11"/>
      <c r="JMX291" s="11"/>
      <c r="JMY291" s="11"/>
      <c r="JMZ291" s="11"/>
      <c r="JNA291" s="11"/>
      <c r="JNB291" s="11"/>
      <c r="JNC291" s="11"/>
      <c r="JND291" s="11"/>
      <c r="JNE291" s="11"/>
      <c r="JNF291" s="11"/>
      <c r="JNG291" s="11"/>
      <c r="JNH291" s="11"/>
      <c r="JNI291" s="11"/>
      <c r="JNJ291" s="11"/>
      <c r="JNK291" s="11"/>
      <c r="JNL291" s="11"/>
      <c r="JNM291" s="11"/>
      <c r="JNN291" s="11"/>
      <c r="JNO291" s="11"/>
      <c r="JNP291" s="11"/>
      <c r="JNQ291" s="11"/>
      <c r="JNR291" s="11"/>
      <c r="JNS291" s="11"/>
      <c r="JNT291" s="11"/>
      <c r="JNU291" s="11"/>
      <c r="JNV291" s="11"/>
      <c r="JNW291" s="11"/>
      <c r="JNX291" s="11"/>
      <c r="JNY291" s="11"/>
      <c r="JNZ291" s="11"/>
      <c r="JOA291" s="11"/>
      <c r="JOB291" s="11"/>
      <c r="JOC291" s="11"/>
      <c r="JOD291" s="11"/>
      <c r="JOE291" s="11"/>
      <c r="JOF291" s="11"/>
      <c r="JOG291" s="11"/>
      <c r="JOH291" s="11"/>
      <c r="JOI291" s="11"/>
      <c r="JOJ291" s="11"/>
      <c r="JOK291" s="11"/>
      <c r="JOL291" s="11"/>
      <c r="JOM291" s="11"/>
      <c r="JON291" s="11"/>
      <c r="JOO291" s="11"/>
      <c r="JOP291" s="11"/>
      <c r="JOQ291" s="11"/>
      <c r="JOR291" s="11"/>
      <c r="JOS291" s="11"/>
      <c r="JOT291" s="11"/>
      <c r="JOU291" s="11"/>
      <c r="JOV291" s="11"/>
      <c r="JOW291" s="11"/>
      <c r="JOX291" s="11"/>
      <c r="JOY291" s="11"/>
      <c r="JOZ291" s="11"/>
      <c r="JPA291" s="11"/>
      <c r="JPB291" s="11"/>
      <c r="JPC291" s="11"/>
      <c r="JPD291" s="11"/>
      <c r="JPE291" s="11"/>
      <c r="JPF291" s="11"/>
      <c r="JPG291" s="11"/>
      <c r="JPH291" s="11"/>
      <c r="JPI291" s="11"/>
      <c r="JPJ291" s="11"/>
      <c r="JPK291" s="11"/>
      <c r="JPL291" s="11"/>
      <c r="JPM291" s="11"/>
      <c r="JPN291" s="11"/>
      <c r="JPO291" s="11"/>
      <c r="JPP291" s="11"/>
      <c r="JPQ291" s="11"/>
      <c r="JPR291" s="11"/>
      <c r="JPS291" s="11"/>
      <c r="JPT291" s="11"/>
      <c r="JPU291" s="11"/>
      <c r="JPV291" s="11"/>
      <c r="JPW291" s="11"/>
      <c r="JPX291" s="11"/>
      <c r="JPY291" s="11"/>
      <c r="JPZ291" s="11"/>
      <c r="JQA291" s="11"/>
      <c r="JQB291" s="11"/>
      <c r="JQC291" s="11"/>
      <c r="JQD291" s="11"/>
      <c r="JQE291" s="11"/>
      <c r="JQF291" s="11"/>
      <c r="JQG291" s="11"/>
      <c r="JQH291" s="11"/>
      <c r="JQI291" s="11"/>
      <c r="JQJ291" s="11"/>
      <c r="JQK291" s="11"/>
      <c r="JQL291" s="11"/>
      <c r="JQM291" s="11"/>
      <c r="JQN291" s="11"/>
      <c r="JQO291" s="11"/>
      <c r="JQP291" s="11"/>
      <c r="JQQ291" s="11"/>
      <c r="JQR291" s="11"/>
      <c r="JQS291" s="11"/>
      <c r="JQT291" s="11"/>
      <c r="JQU291" s="11"/>
      <c r="JQV291" s="11"/>
      <c r="JQW291" s="11"/>
      <c r="JQX291" s="11"/>
      <c r="JQY291" s="11"/>
      <c r="JQZ291" s="11"/>
      <c r="JRA291" s="11"/>
      <c r="JRB291" s="11"/>
      <c r="JRC291" s="11"/>
      <c r="JRD291" s="11"/>
      <c r="JRE291" s="11"/>
      <c r="JRF291" s="11"/>
      <c r="JRG291" s="11"/>
      <c r="JRH291" s="11"/>
      <c r="JRI291" s="11"/>
      <c r="JRJ291" s="11"/>
      <c r="JRK291" s="11"/>
      <c r="JRL291" s="11"/>
      <c r="JRM291" s="11"/>
      <c r="JRN291" s="11"/>
      <c r="JRO291" s="11"/>
      <c r="JRP291" s="11"/>
      <c r="JRQ291" s="11"/>
      <c r="JRR291" s="11"/>
      <c r="JRS291" s="11"/>
      <c r="JRT291" s="11"/>
      <c r="JRU291" s="11"/>
      <c r="JRV291" s="11"/>
      <c r="JRW291" s="11"/>
      <c r="JRX291" s="11"/>
      <c r="JRY291" s="11"/>
      <c r="JRZ291" s="11"/>
      <c r="JSA291" s="11"/>
      <c r="JSB291" s="11"/>
      <c r="JSC291" s="11"/>
      <c r="JSD291" s="11"/>
      <c r="JSE291" s="11"/>
      <c r="JSF291" s="11"/>
      <c r="JSG291" s="11"/>
      <c r="JSH291" s="11"/>
      <c r="JSI291" s="11"/>
      <c r="JSJ291" s="11"/>
      <c r="JSK291" s="11"/>
      <c r="JSL291" s="11"/>
      <c r="JSM291" s="11"/>
      <c r="JSN291" s="11"/>
      <c r="JSO291" s="11"/>
      <c r="JSP291" s="11"/>
      <c r="JSQ291" s="11"/>
      <c r="JSR291" s="11"/>
      <c r="JSS291" s="11"/>
      <c r="JST291" s="11"/>
      <c r="JSU291" s="11"/>
      <c r="JSV291" s="11"/>
      <c r="JSW291" s="11"/>
      <c r="JSX291" s="11"/>
      <c r="JSY291" s="11"/>
      <c r="JSZ291" s="11"/>
      <c r="JTA291" s="11"/>
      <c r="JTB291" s="11"/>
      <c r="JTC291" s="11"/>
      <c r="JTD291" s="11"/>
      <c r="JTE291" s="11"/>
      <c r="JTF291" s="11"/>
      <c r="JTG291" s="11"/>
      <c r="JTH291" s="11"/>
      <c r="JTI291" s="11"/>
      <c r="JTJ291" s="11"/>
      <c r="JTK291" s="11"/>
      <c r="JTL291" s="11"/>
      <c r="JTM291" s="11"/>
      <c r="JTN291" s="11"/>
      <c r="JTO291" s="11"/>
      <c r="JTP291" s="11"/>
      <c r="JTQ291" s="11"/>
      <c r="JTR291" s="11"/>
      <c r="JTS291" s="11"/>
      <c r="JTT291" s="11"/>
      <c r="JTU291" s="11"/>
      <c r="JTV291" s="11"/>
      <c r="JTW291" s="11"/>
      <c r="JTX291" s="11"/>
      <c r="JTY291" s="11"/>
      <c r="JTZ291" s="11"/>
      <c r="JUA291" s="11"/>
      <c r="JUB291" s="11"/>
      <c r="JUC291" s="11"/>
      <c r="JUD291" s="11"/>
      <c r="JUE291" s="11"/>
      <c r="JUF291" s="11"/>
      <c r="JUG291" s="11"/>
      <c r="JUH291" s="11"/>
      <c r="JUI291" s="11"/>
      <c r="JUJ291" s="11"/>
      <c r="JUK291" s="11"/>
      <c r="JUL291" s="11"/>
      <c r="JUM291" s="11"/>
      <c r="JUN291" s="11"/>
      <c r="JUO291" s="11"/>
      <c r="JUP291" s="11"/>
      <c r="JUQ291" s="11"/>
      <c r="JUR291" s="11"/>
      <c r="JUS291" s="11"/>
      <c r="JUT291" s="11"/>
      <c r="JUU291" s="11"/>
      <c r="JUV291" s="11"/>
      <c r="JUW291" s="11"/>
      <c r="JUX291" s="11"/>
      <c r="JUY291" s="11"/>
      <c r="JUZ291" s="11"/>
      <c r="JVA291" s="11"/>
      <c r="JVB291" s="11"/>
      <c r="JVC291" s="11"/>
      <c r="JVD291" s="11"/>
      <c r="JVE291" s="11"/>
      <c r="JVF291" s="11"/>
      <c r="JVG291" s="11"/>
      <c r="JVH291" s="11"/>
      <c r="JVI291" s="11"/>
      <c r="JVJ291" s="11"/>
      <c r="JVK291" s="11"/>
      <c r="JVL291" s="11"/>
      <c r="JVM291" s="11"/>
      <c r="JVN291" s="11"/>
      <c r="JVO291" s="11"/>
      <c r="JVP291" s="11"/>
      <c r="JVQ291" s="11"/>
      <c r="JVR291" s="11"/>
      <c r="JVS291" s="11"/>
      <c r="JVT291" s="11"/>
      <c r="JVU291" s="11"/>
      <c r="JVV291" s="11"/>
      <c r="JVW291" s="11"/>
      <c r="JVX291" s="11"/>
      <c r="JVY291" s="11"/>
      <c r="JVZ291" s="11"/>
      <c r="JWA291" s="11"/>
      <c r="JWB291" s="11"/>
      <c r="JWC291" s="11"/>
      <c r="JWD291" s="11"/>
      <c r="JWE291" s="11"/>
      <c r="JWF291" s="11"/>
      <c r="JWG291" s="11"/>
      <c r="JWH291" s="11"/>
      <c r="JWI291" s="11"/>
      <c r="JWJ291" s="11"/>
      <c r="JWK291" s="11"/>
      <c r="JWL291" s="11"/>
      <c r="JWM291" s="11"/>
      <c r="JWN291" s="11"/>
      <c r="JWO291" s="11"/>
      <c r="JWP291" s="11"/>
      <c r="JWQ291" s="11"/>
      <c r="JWR291" s="11"/>
      <c r="JWS291" s="11"/>
      <c r="JWT291" s="11"/>
      <c r="JWU291" s="11"/>
      <c r="JWV291" s="11"/>
      <c r="JWW291" s="11"/>
      <c r="JWX291" s="11"/>
      <c r="JWY291" s="11"/>
      <c r="JWZ291" s="11"/>
      <c r="JXA291" s="11"/>
      <c r="JXB291" s="11"/>
      <c r="JXC291" s="11"/>
      <c r="JXD291" s="11"/>
      <c r="JXE291" s="11"/>
      <c r="JXF291" s="11"/>
      <c r="JXG291" s="11"/>
      <c r="JXH291" s="11"/>
      <c r="JXI291" s="11"/>
      <c r="JXJ291" s="11"/>
      <c r="JXK291" s="11"/>
      <c r="JXL291" s="11"/>
      <c r="JXM291" s="11"/>
      <c r="JXN291" s="11"/>
      <c r="JXO291" s="11"/>
      <c r="JXP291" s="11"/>
      <c r="JXQ291" s="11"/>
      <c r="JXR291" s="11"/>
      <c r="JXS291" s="11"/>
      <c r="JXT291" s="11"/>
      <c r="JXU291" s="11"/>
      <c r="JXV291" s="11"/>
      <c r="JXW291" s="11"/>
      <c r="JXX291" s="11"/>
      <c r="JXY291" s="11"/>
      <c r="JXZ291" s="11"/>
      <c r="JYA291" s="11"/>
      <c r="JYB291" s="11"/>
      <c r="JYC291" s="11"/>
      <c r="JYD291" s="11"/>
      <c r="JYE291" s="11"/>
      <c r="JYF291" s="11"/>
      <c r="JYG291" s="11"/>
      <c r="JYH291" s="11"/>
      <c r="JYI291" s="11"/>
      <c r="JYJ291" s="11"/>
      <c r="JYK291" s="11"/>
      <c r="JYL291" s="11"/>
      <c r="JYM291" s="11"/>
      <c r="JYN291" s="11"/>
      <c r="JYO291" s="11"/>
      <c r="JYP291" s="11"/>
      <c r="JYQ291" s="11"/>
      <c r="JYR291" s="11"/>
      <c r="JYS291" s="11"/>
      <c r="JYT291" s="11"/>
      <c r="JYU291" s="11"/>
      <c r="JYV291" s="11"/>
      <c r="JYW291" s="11"/>
      <c r="JYX291" s="11"/>
      <c r="JYY291" s="11"/>
      <c r="JYZ291" s="11"/>
      <c r="JZA291" s="11"/>
      <c r="JZB291" s="11"/>
      <c r="JZC291" s="11"/>
      <c r="JZD291" s="11"/>
      <c r="JZE291" s="11"/>
      <c r="JZF291" s="11"/>
      <c r="JZG291" s="11"/>
      <c r="JZH291" s="11"/>
      <c r="JZI291" s="11"/>
      <c r="JZJ291" s="11"/>
      <c r="JZK291" s="11"/>
      <c r="JZL291" s="11"/>
      <c r="JZM291" s="11"/>
      <c r="JZN291" s="11"/>
      <c r="JZO291" s="11"/>
      <c r="JZP291" s="11"/>
      <c r="JZQ291" s="11"/>
      <c r="JZR291" s="11"/>
      <c r="JZS291" s="11"/>
      <c r="JZT291" s="11"/>
      <c r="JZU291" s="11"/>
      <c r="JZV291" s="11"/>
      <c r="JZW291" s="11"/>
      <c r="JZX291" s="11"/>
      <c r="JZY291" s="11"/>
      <c r="JZZ291" s="11"/>
      <c r="KAA291" s="11"/>
      <c r="KAB291" s="11"/>
      <c r="KAC291" s="11"/>
      <c r="KAD291" s="11"/>
      <c r="KAE291" s="11"/>
      <c r="KAF291" s="11"/>
      <c r="KAG291" s="11"/>
      <c r="KAH291" s="11"/>
      <c r="KAI291" s="11"/>
      <c r="KAJ291" s="11"/>
      <c r="KAK291" s="11"/>
      <c r="KAL291" s="11"/>
      <c r="KAM291" s="11"/>
      <c r="KAN291" s="11"/>
      <c r="KAO291" s="11"/>
      <c r="KAP291" s="11"/>
      <c r="KAQ291" s="11"/>
      <c r="KAR291" s="11"/>
      <c r="KAS291" s="11"/>
      <c r="KAT291" s="11"/>
      <c r="KAU291" s="11"/>
      <c r="KAV291" s="11"/>
      <c r="KAW291" s="11"/>
      <c r="KAX291" s="11"/>
      <c r="KAY291" s="11"/>
      <c r="KAZ291" s="11"/>
      <c r="KBA291" s="11"/>
      <c r="KBB291" s="11"/>
      <c r="KBC291" s="11"/>
      <c r="KBD291" s="11"/>
      <c r="KBE291" s="11"/>
      <c r="KBF291" s="11"/>
      <c r="KBG291" s="11"/>
      <c r="KBH291" s="11"/>
      <c r="KBI291" s="11"/>
      <c r="KBJ291" s="11"/>
      <c r="KBK291" s="11"/>
      <c r="KBL291" s="11"/>
      <c r="KBM291" s="11"/>
      <c r="KBN291" s="11"/>
      <c r="KBO291" s="11"/>
      <c r="KBP291" s="11"/>
      <c r="KBQ291" s="11"/>
      <c r="KBR291" s="11"/>
      <c r="KBS291" s="11"/>
      <c r="KBT291" s="11"/>
      <c r="KBU291" s="11"/>
      <c r="KBV291" s="11"/>
      <c r="KBW291" s="11"/>
      <c r="KBX291" s="11"/>
      <c r="KBY291" s="11"/>
      <c r="KBZ291" s="11"/>
      <c r="KCA291" s="11"/>
      <c r="KCB291" s="11"/>
      <c r="KCC291" s="11"/>
      <c r="KCD291" s="11"/>
      <c r="KCE291" s="11"/>
      <c r="KCF291" s="11"/>
      <c r="KCG291" s="11"/>
      <c r="KCH291" s="11"/>
      <c r="KCI291" s="11"/>
      <c r="KCJ291" s="11"/>
      <c r="KCK291" s="11"/>
      <c r="KCL291" s="11"/>
      <c r="KCM291" s="11"/>
      <c r="KCN291" s="11"/>
      <c r="KCO291" s="11"/>
      <c r="KCP291" s="11"/>
      <c r="KCQ291" s="11"/>
      <c r="KCR291" s="11"/>
      <c r="KCS291" s="11"/>
      <c r="KCT291" s="11"/>
      <c r="KCU291" s="11"/>
      <c r="KCV291" s="11"/>
      <c r="KCW291" s="11"/>
      <c r="KCX291" s="11"/>
      <c r="KCY291" s="11"/>
      <c r="KCZ291" s="11"/>
      <c r="KDA291" s="11"/>
      <c r="KDB291" s="11"/>
      <c r="KDC291" s="11"/>
      <c r="KDD291" s="11"/>
      <c r="KDE291" s="11"/>
      <c r="KDF291" s="11"/>
      <c r="KDG291" s="11"/>
      <c r="KDH291" s="11"/>
      <c r="KDI291" s="11"/>
      <c r="KDJ291" s="11"/>
      <c r="KDK291" s="11"/>
      <c r="KDL291" s="11"/>
      <c r="KDM291" s="11"/>
      <c r="KDN291" s="11"/>
      <c r="KDO291" s="11"/>
      <c r="KDP291" s="11"/>
      <c r="KDQ291" s="11"/>
      <c r="KDR291" s="11"/>
      <c r="KDS291" s="11"/>
      <c r="KDT291" s="11"/>
      <c r="KDU291" s="11"/>
      <c r="KDV291" s="11"/>
      <c r="KDW291" s="11"/>
      <c r="KDX291" s="11"/>
      <c r="KDY291" s="11"/>
      <c r="KDZ291" s="11"/>
      <c r="KEA291" s="11"/>
      <c r="KEB291" s="11"/>
      <c r="KEC291" s="11"/>
      <c r="KED291" s="11"/>
      <c r="KEE291" s="11"/>
      <c r="KEF291" s="11"/>
      <c r="KEG291" s="11"/>
      <c r="KEH291" s="11"/>
      <c r="KEI291" s="11"/>
      <c r="KEJ291" s="11"/>
      <c r="KEK291" s="11"/>
      <c r="KEL291" s="11"/>
      <c r="KEM291" s="11"/>
      <c r="KEN291" s="11"/>
      <c r="KEO291" s="11"/>
      <c r="KEP291" s="11"/>
      <c r="KEQ291" s="11"/>
      <c r="KER291" s="11"/>
      <c r="KES291" s="11"/>
      <c r="KET291" s="11"/>
      <c r="KEU291" s="11"/>
      <c r="KEV291" s="11"/>
      <c r="KEW291" s="11"/>
      <c r="KEX291" s="11"/>
      <c r="KEY291" s="11"/>
      <c r="KEZ291" s="11"/>
      <c r="KFA291" s="11"/>
      <c r="KFB291" s="11"/>
      <c r="KFC291" s="11"/>
      <c r="KFD291" s="11"/>
      <c r="KFE291" s="11"/>
      <c r="KFF291" s="11"/>
      <c r="KFG291" s="11"/>
      <c r="KFH291" s="11"/>
      <c r="KFI291" s="11"/>
      <c r="KFJ291" s="11"/>
      <c r="KFK291" s="11"/>
      <c r="KFL291" s="11"/>
      <c r="KFM291" s="11"/>
      <c r="KFN291" s="11"/>
      <c r="KFO291" s="11"/>
      <c r="KFP291" s="11"/>
      <c r="KFQ291" s="11"/>
      <c r="KFR291" s="11"/>
      <c r="KFS291" s="11"/>
      <c r="KFT291" s="11"/>
      <c r="KFU291" s="11"/>
      <c r="KFV291" s="11"/>
      <c r="KFW291" s="11"/>
      <c r="KFX291" s="11"/>
      <c r="KFY291" s="11"/>
      <c r="KFZ291" s="11"/>
      <c r="KGA291" s="11"/>
      <c r="KGB291" s="11"/>
      <c r="KGC291" s="11"/>
      <c r="KGD291" s="11"/>
      <c r="KGE291" s="11"/>
      <c r="KGF291" s="11"/>
      <c r="KGG291" s="11"/>
      <c r="KGH291" s="11"/>
      <c r="KGI291" s="11"/>
      <c r="KGJ291" s="11"/>
      <c r="KGK291" s="11"/>
      <c r="KGL291" s="11"/>
      <c r="KGM291" s="11"/>
      <c r="KGN291" s="11"/>
      <c r="KGO291" s="11"/>
      <c r="KGP291" s="11"/>
      <c r="KGQ291" s="11"/>
      <c r="KGR291" s="11"/>
      <c r="KGS291" s="11"/>
      <c r="KGT291" s="11"/>
      <c r="KGU291" s="11"/>
      <c r="KGV291" s="11"/>
      <c r="KGW291" s="11"/>
      <c r="KGX291" s="11"/>
      <c r="KGY291" s="11"/>
      <c r="KGZ291" s="11"/>
      <c r="KHA291" s="11"/>
      <c r="KHB291" s="11"/>
      <c r="KHC291" s="11"/>
      <c r="KHD291" s="11"/>
      <c r="KHE291" s="11"/>
      <c r="KHF291" s="11"/>
      <c r="KHG291" s="11"/>
      <c r="KHH291" s="11"/>
      <c r="KHI291" s="11"/>
      <c r="KHJ291" s="11"/>
      <c r="KHK291" s="11"/>
      <c r="KHL291" s="11"/>
      <c r="KHM291" s="11"/>
      <c r="KHN291" s="11"/>
      <c r="KHO291" s="11"/>
      <c r="KHP291" s="11"/>
      <c r="KHQ291" s="11"/>
      <c r="KHR291" s="11"/>
      <c r="KHS291" s="11"/>
      <c r="KHT291" s="11"/>
      <c r="KHU291" s="11"/>
      <c r="KHV291" s="11"/>
      <c r="KHW291" s="11"/>
      <c r="KHX291" s="11"/>
      <c r="KHY291" s="11"/>
      <c r="KHZ291" s="11"/>
      <c r="KIA291" s="11"/>
      <c r="KIB291" s="11"/>
      <c r="KIC291" s="11"/>
      <c r="KID291" s="11"/>
      <c r="KIE291" s="11"/>
      <c r="KIF291" s="11"/>
      <c r="KIG291" s="11"/>
      <c r="KIH291" s="11"/>
      <c r="KII291" s="11"/>
      <c r="KIJ291" s="11"/>
      <c r="KIK291" s="11"/>
      <c r="KIL291" s="11"/>
      <c r="KIM291" s="11"/>
      <c r="KIN291" s="11"/>
      <c r="KIO291" s="11"/>
      <c r="KIP291" s="11"/>
      <c r="KIQ291" s="11"/>
      <c r="KIR291" s="11"/>
      <c r="KIS291" s="11"/>
      <c r="KIT291" s="11"/>
      <c r="KIU291" s="11"/>
      <c r="KIV291" s="11"/>
      <c r="KIW291" s="11"/>
      <c r="KIX291" s="11"/>
      <c r="KIY291" s="11"/>
      <c r="KIZ291" s="11"/>
      <c r="KJA291" s="11"/>
      <c r="KJB291" s="11"/>
      <c r="KJC291" s="11"/>
      <c r="KJD291" s="11"/>
      <c r="KJE291" s="11"/>
      <c r="KJF291" s="11"/>
      <c r="KJG291" s="11"/>
      <c r="KJH291" s="11"/>
      <c r="KJI291" s="11"/>
      <c r="KJJ291" s="11"/>
      <c r="KJK291" s="11"/>
      <c r="KJL291" s="11"/>
      <c r="KJM291" s="11"/>
      <c r="KJN291" s="11"/>
      <c r="KJO291" s="11"/>
      <c r="KJP291" s="11"/>
      <c r="KJQ291" s="11"/>
      <c r="KJR291" s="11"/>
      <c r="KJS291" s="11"/>
      <c r="KJT291" s="11"/>
      <c r="KJU291" s="11"/>
      <c r="KJV291" s="11"/>
      <c r="KJW291" s="11"/>
      <c r="KJX291" s="11"/>
      <c r="KJY291" s="11"/>
      <c r="KJZ291" s="11"/>
      <c r="KKA291" s="11"/>
      <c r="KKB291" s="11"/>
      <c r="KKC291" s="11"/>
      <c r="KKD291" s="11"/>
      <c r="KKE291" s="11"/>
      <c r="KKF291" s="11"/>
      <c r="KKG291" s="11"/>
      <c r="KKH291" s="11"/>
      <c r="KKI291" s="11"/>
      <c r="KKJ291" s="11"/>
      <c r="KKK291" s="11"/>
      <c r="KKL291" s="11"/>
      <c r="KKM291" s="11"/>
      <c r="KKN291" s="11"/>
      <c r="KKO291" s="11"/>
      <c r="KKP291" s="11"/>
      <c r="KKQ291" s="11"/>
      <c r="KKR291" s="11"/>
      <c r="KKS291" s="11"/>
      <c r="KKT291" s="11"/>
      <c r="KKU291" s="11"/>
      <c r="KKV291" s="11"/>
      <c r="KKW291" s="11"/>
      <c r="KKX291" s="11"/>
      <c r="KKY291" s="11"/>
      <c r="KKZ291" s="11"/>
      <c r="KLA291" s="11"/>
      <c r="KLB291" s="11"/>
      <c r="KLC291" s="11"/>
      <c r="KLD291" s="11"/>
      <c r="KLE291" s="11"/>
      <c r="KLF291" s="11"/>
      <c r="KLG291" s="11"/>
      <c r="KLH291" s="11"/>
      <c r="KLI291" s="11"/>
      <c r="KLJ291" s="11"/>
      <c r="KLK291" s="11"/>
      <c r="KLL291" s="11"/>
      <c r="KLM291" s="11"/>
      <c r="KLN291" s="11"/>
      <c r="KLO291" s="11"/>
      <c r="KLP291" s="11"/>
      <c r="KLQ291" s="11"/>
      <c r="KLR291" s="11"/>
      <c r="KLS291" s="11"/>
      <c r="KLT291" s="11"/>
      <c r="KLU291" s="11"/>
      <c r="KLV291" s="11"/>
      <c r="KLW291" s="11"/>
      <c r="KLX291" s="11"/>
      <c r="KLY291" s="11"/>
      <c r="KLZ291" s="11"/>
      <c r="KMA291" s="11"/>
      <c r="KMB291" s="11"/>
      <c r="KMC291" s="11"/>
      <c r="KMD291" s="11"/>
      <c r="KME291" s="11"/>
      <c r="KMF291" s="11"/>
      <c r="KMG291" s="11"/>
      <c r="KMH291" s="11"/>
      <c r="KMI291" s="11"/>
      <c r="KMJ291" s="11"/>
      <c r="KMK291" s="11"/>
      <c r="KML291" s="11"/>
      <c r="KMM291" s="11"/>
      <c r="KMN291" s="11"/>
      <c r="KMO291" s="11"/>
      <c r="KMP291" s="11"/>
      <c r="KMQ291" s="11"/>
      <c r="KMR291" s="11"/>
      <c r="KMS291" s="11"/>
      <c r="KMT291" s="11"/>
      <c r="KMU291" s="11"/>
      <c r="KMV291" s="11"/>
      <c r="KMW291" s="11"/>
      <c r="KMX291" s="11"/>
      <c r="KMY291" s="11"/>
      <c r="KMZ291" s="11"/>
      <c r="KNA291" s="11"/>
      <c r="KNB291" s="11"/>
      <c r="KNC291" s="11"/>
      <c r="KND291" s="11"/>
      <c r="KNE291" s="11"/>
      <c r="KNF291" s="11"/>
      <c r="KNG291" s="11"/>
      <c r="KNH291" s="11"/>
      <c r="KNI291" s="11"/>
      <c r="KNJ291" s="11"/>
      <c r="KNK291" s="11"/>
      <c r="KNL291" s="11"/>
      <c r="KNM291" s="11"/>
      <c r="KNN291" s="11"/>
      <c r="KNO291" s="11"/>
      <c r="KNP291" s="11"/>
      <c r="KNQ291" s="11"/>
      <c r="KNR291" s="11"/>
      <c r="KNS291" s="11"/>
      <c r="KNT291" s="11"/>
      <c r="KNU291" s="11"/>
      <c r="KNV291" s="11"/>
      <c r="KNW291" s="11"/>
      <c r="KNX291" s="11"/>
      <c r="KNY291" s="11"/>
      <c r="KNZ291" s="11"/>
      <c r="KOA291" s="11"/>
      <c r="KOB291" s="11"/>
      <c r="KOC291" s="11"/>
      <c r="KOD291" s="11"/>
      <c r="KOE291" s="11"/>
      <c r="KOF291" s="11"/>
      <c r="KOG291" s="11"/>
      <c r="KOH291" s="11"/>
      <c r="KOI291" s="11"/>
      <c r="KOJ291" s="11"/>
      <c r="KOK291" s="11"/>
      <c r="KOL291" s="11"/>
      <c r="KOM291" s="11"/>
      <c r="KON291" s="11"/>
      <c r="KOO291" s="11"/>
      <c r="KOP291" s="11"/>
      <c r="KOQ291" s="11"/>
      <c r="KOR291" s="11"/>
      <c r="KOS291" s="11"/>
      <c r="KOT291" s="11"/>
      <c r="KOU291" s="11"/>
      <c r="KOV291" s="11"/>
      <c r="KOW291" s="11"/>
      <c r="KOX291" s="11"/>
      <c r="KOY291" s="11"/>
      <c r="KOZ291" s="11"/>
      <c r="KPA291" s="11"/>
      <c r="KPB291" s="11"/>
      <c r="KPC291" s="11"/>
      <c r="KPD291" s="11"/>
      <c r="KPE291" s="11"/>
      <c r="KPF291" s="11"/>
      <c r="KPG291" s="11"/>
      <c r="KPH291" s="11"/>
      <c r="KPI291" s="11"/>
      <c r="KPJ291" s="11"/>
      <c r="KPK291" s="11"/>
      <c r="KPL291" s="11"/>
      <c r="KPM291" s="11"/>
      <c r="KPN291" s="11"/>
      <c r="KPO291" s="11"/>
      <c r="KPP291" s="11"/>
      <c r="KPQ291" s="11"/>
      <c r="KPR291" s="11"/>
      <c r="KPS291" s="11"/>
      <c r="KPT291" s="11"/>
      <c r="KPU291" s="11"/>
      <c r="KPV291" s="11"/>
      <c r="KPW291" s="11"/>
      <c r="KPX291" s="11"/>
      <c r="KPY291" s="11"/>
      <c r="KPZ291" s="11"/>
      <c r="KQA291" s="11"/>
      <c r="KQB291" s="11"/>
      <c r="KQC291" s="11"/>
      <c r="KQD291" s="11"/>
      <c r="KQE291" s="11"/>
      <c r="KQF291" s="11"/>
      <c r="KQG291" s="11"/>
      <c r="KQH291" s="11"/>
      <c r="KQI291" s="11"/>
      <c r="KQJ291" s="11"/>
      <c r="KQK291" s="11"/>
      <c r="KQL291" s="11"/>
      <c r="KQM291" s="11"/>
      <c r="KQN291" s="11"/>
      <c r="KQO291" s="11"/>
      <c r="KQP291" s="11"/>
      <c r="KQQ291" s="11"/>
      <c r="KQR291" s="11"/>
      <c r="KQS291" s="11"/>
      <c r="KQT291" s="11"/>
      <c r="KQU291" s="11"/>
      <c r="KQV291" s="11"/>
      <c r="KQW291" s="11"/>
      <c r="KQX291" s="11"/>
      <c r="KQY291" s="11"/>
      <c r="KQZ291" s="11"/>
      <c r="KRA291" s="11"/>
      <c r="KRB291" s="11"/>
      <c r="KRC291" s="11"/>
      <c r="KRD291" s="11"/>
      <c r="KRE291" s="11"/>
      <c r="KRF291" s="11"/>
      <c r="KRG291" s="11"/>
      <c r="KRH291" s="11"/>
      <c r="KRI291" s="11"/>
      <c r="KRJ291" s="11"/>
      <c r="KRK291" s="11"/>
      <c r="KRL291" s="11"/>
      <c r="KRM291" s="11"/>
      <c r="KRN291" s="11"/>
      <c r="KRO291" s="11"/>
      <c r="KRP291" s="11"/>
      <c r="KRQ291" s="11"/>
      <c r="KRR291" s="11"/>
      <c r="KRS291" s="11"/>
      <c r="KRT291" s="11"/>
      <c r="KRU291" s="11"/>
      <c r="KRV291" s="11"/>
      <c r="KRW291" s="11"/>
      <c r="KRX291" s="11"/>
      <c r="KRY291" s="11"/>
      <c r="KRZ291" s="11"/>
      <c r="KSA291" s="11"/>
      <c r="KSB291" s="11"/>
      <c r="KSC291" s="11"/>
      <c r="KSD291" s="11"/>
      <c r="KSE291" s="11"/>
      <c r="KSF291" s="11"/>
      <c r="KSG291" s="11"/>
      <c r="KSH291" s="11"/>
      <c r="KSI291" s="11"/>
      <c r="KSJ291" s="11"/>
      <c r="KSK291" s="11"/>
      <c r="KSL291" s="11"/>
      <c r="KSM291" s="11"/>
      <c r="KSN291" s="11"/>
      <c r="KSO291" s="11"/>
      <c r="KSP291" s="11"/>
      <c r="KSQ291" s="11"/>
      <c r="KSR291" s="11"/>
      <c r="KSS291" s="11"/>
      <c r="KST291" s="11"/>
      <c r="KSU291" s="11"/>
      <c r="KSV291" s="11"/>
      <c r="KSW291" s="11"/>
      <c r="KSX291" s="11"/>
      <c r="KSY291" s="11"/>
      <c r="KSZ291" s="11"/>
      <c r="KTA291" s="11"/>
      <c r="KTB291" s="11"/>
      <c r="KTC291" s="11"/>
      <c r="KTD291" s="11"/>
      <c r="KTE291" s="11"/>
      <c r="KTF291" s="11"/>
      <c r="KTG291" s="11"/>
      <c r="KTH291" s="11"/>
      <c r="KTI291" s="11"/>
      <c r="KTJ291" s="11"/>
      <c r="KTK291" s="11"/>
      <c r="KTL291" s="11"/>
      <c r="KTM291" s="11"/>
      <c r="KTN291" s="11"/>
      <c r="KTO291" s="11"/>
      <c r="KTP291" s="11"/>
      <c r="KTQ291" s="11"/>
      <c r="KTR291" s="11"/>
      <c r="KTS291" s="11"/>
      <c r="KTT291" s="11"/>
      <c r="KTU291" s="11"/>
      <c r="KTV291" s="11"/>
      <c r="KTW291" s="11"/>
      <c r="KTX291" s="11"/>
      <c r="KTY291" s="11"/>
      <c r="KTZ291" s="11"/>
      <c r="KUA291" s="11"/>
      <c r="KUB291" s="11"/>
      <c r="KUC291" s="11"/>
      <c r="KUD291" s="11"/>
      <c r="KUE291" s="11"/>
      <c r="KUF291" s="11"/>
      <c r="KUG291" s="11"/>
      <c r="KUH291" s="11"/>
      <c r="KUI291" s="11"/>
      <c r="KUJ291" s="11"/>
      <c r="KUK291" s="11"/>
      <c r="KUL291" s="11"/>
      <c r="KUM291" s="11"/>
      <c r="KUN291" s="11"/>
      <c r="KUO291" s="11"/>
      <c r="KUP291" s="11"/>
      <c r="KUQ291" s="11"/>
      <c r="KUR291" s="11"/>
      <c r="KUS291" s="11"/>
      <c r="KUT291" s="11"/>
      <c r="KUU291" s="11"/>
      <c r="KUV291" s="11"/>
      <c r="KUW291" s="11"/>
      <c r="KUX291" s="11"/>
      <c r="KUY291" s="11"/>
      <c r="KUZ291" s="11"/>
      <c r="KVA291" s="11"/>
      <c r="KVB291" s="11"/>
      <c r="KVC291" s="11"/>
      <c r="KVD291" s="11"/>
      <c r="KVE291" s="11"/>
      <c r="KVF291" s="11"/>
      <c r="KVG291" s="11"/>
      <c r="KVH291" s="11"/>
      <c r="KVI291" s="11"/>
      <c r="KVJ291" s="11"/>
      <c r="KVK291" s="11"/>
      <c r="KVL291" s="11"/>
      <c r="KVM291" s="11"/>
      <c r="KVN291" s="11"/>
      <c r="KVO291" s="11"/>
      <c r="KVP291" s="11"/>
      <c r="KVQ291" s="11"/>
      <c r="KVR291" s="11"/>
      <c r="KVS291" s="11"/>
      <c r="KVT291" s="11"/>
      <c r="KVU291" s="11"/>
      <c r="KVV291" s="11"/>
      <c r="KVW291" s="11"/>
      <c r="KVX291" s="11"/>
      <c r="KVY291" s="11"/>
      <c r="KVZ291" s="11"/>
      <c r="KWA291" s="11"/>
      <c r="KWB291" s="11"/>
      <c r="KWC291" s="11"/>
      <c r="KWD291" s="11"/>
      <c r="KWE291" s="11"/>
      <c r="KWF291" s="11"/>
      <c r="KWG291" s="11"/>
      <c r="KWH291" s="11"/>
      <c r="KWI291" s="11"/>
      <c r="KWJ291" s="11"/>
      <c r="KWK291" s="11"/>
      <c r="KWL291" s="11"/>
      <c r="KWM291" s="11"/>
      <c r="KWN291" s="11"/>
      <c r="KWO291" s="11"/>
      <c r="KWP291" s="11"/>
      <c r="KWQ291" s="11"/>
      <c r="KWR291" s="11"/>
      <c r="KWS291" s="11"/>
      <c r="KWT291" s="11"/>
      <c r="KWU291" s="11"/>
      <c r="KWV291" s="11"/>
      <c r="KWW291" s="11"/>
      <c r="KWX291" s="11"/>
      <c r="KWY291" s="11"/>
      <c r="KWZ291" s="11"/>
      <c r="KXA291" s="11"/>
      <c r="KXB291" s="11"/>
      <c r="KXC291" s="11"/>
      <c r="KXD291" s="11"/>
      <c r="KXE291" s="11"/>
      <c r="KXF291" s="11"/>
      <c r="KXG291" s="11"/>
      <c r="KXH291" s="11"/>
      <c r="KXI291" s="11"/>
      <c r="KXJ291" s="11"/>
      <c r="KXK291" s="11"/>
      <c r="KXL291" s="11"/>
      <c r="KXM291" s="11"/>
      <c r="KXN291" s="11"/>
      <c r="KXO291" s="11"/>
      <c r="KXP291" s="11"/>
      <c r="KXQ291" s="11"/>
      <c r="KXR291" s="11"/>
      <c r="KXS291" s="11"/>
      <c r="KXT291" s="11"/>
      <c r="KXU291" s="11"/>
      <c r="KXV291" s="11"/>
      <c r="KXW291" s="11"/>
      <c r="KXX291" s="11"/>
      <c r="KXY291" s="11"/>
      <c r="KXZ291" s="11"/>
      <c r="KYA291" s="11"/>
      <c r="KYB291" s="11"/>
      <c r="KYC291" s="11"/>
      <c r="KYD291" s="11"/>
      <c r="KYE291" s="11"/>
      <c r="KYF291" s="11"/>
      <c r="KYG291" s="11"/>
      <c r="KYH291" s="11"/>
      <c r="KYI291" s="11"/>
      <c r="KYJ291" s="11"/>
      <c r="KYK291" s="11"/>
      <c r="KYL291" s="11"/>
      <c r="KYM291" s="11"/>
      <c r="KYN291" s="11"/>
      <c r="KYO291" s="11"/>
      <c r="KYP291" s="11"/>
      <c r="KYQ291" s="11"/>
      <c r="KYR291" s="11"/>
      <c r="KYS291" s="11"/>
      <c r="KYT291" s="11"/>
      <c r="KYU291" s="11"/>
      <c r="KYV291" s="11"/>
      <c r="KYW291" s="11"/>
      <c r="KYX291" s="11"/>
      <c r="KYY291" s="11"/>
      <c r="KYZ291" s="11"/>
      <c r="KZA291" s="11"/>
      <c r="KZB291" s="11"/>
      <c r="KZC291" s="11"/>
      <c r="KZD291" s="11"/>
      <c r="KZE291" s="11"/>
      <c r="KZF291" s="11"/>
      <c r="KZG291" s="11"/>
      <c r="KZH291" s="11"/>
      <c r="KZI291" s="11"/>
      <c r="KZJ291" s="11"/>
      <c r="KZK291" s="11"/>
      <c r="KZL291" s="11"/>
      <c r="KZM291" s="11"/>
      <c r="KZN291" s="11"/>
      <c r="KZO291" s="11"/>
      <c r="KZP291" s="11"/>
      <c r="KZQ291" s="11"/>
      <c r="KZR291" s="11"/>
      <c r="KZS291" s="11"/>
      <c r="KZT291" s="11"/>
      <c r="KZU291" s="11"/>
      <c r="KZV291" s="11"/>
      <c r="KZW291" s="11"/>
      <c r="KZX291" s="11"/>
      <c r="KZY291" s="11"/>
      <c r="KZZ291" s="11"/>
      <c r="LAA291" s="11"/>
      <c r="LAB291" s="11"/>
      <c r="LAC291" s="11"/>
      <c r="LAD291" s="11"/>
      <c r="LAE291" s="11"/>
      <c r="LAF291" s="11"/>
      <c r="LAG291" s="11"/>
      <c r="LAH291" s="11"/>
      <c r="LAI291" s="11"/>
      <c r="LAJ291" s="11"/>
      <c r="LAK291" s="11"/>
      <c r="LAL291" s="11"/>
      <c r="LAM291" s="11"/>
      <c r="LAN291" s="11"/>
      <c r="LAO291" s="11"/>
      <c r="LAP291" s="11"/>
      <c r="LAQ291" s="11"/>
      <c r="LAR291" s="11"/>
      <c r="LAS291" s="11"/>
      <c r="LAT291" s="11"/>
      <c r="LAU291" s="11"/>
      <c r="LAV291" s="11"/>
      <c r="LAW291" s="11"/>
      <c r="LAX291" s="11"/>
      <c r="LAY291" s="11"/>
      <c r="LAZ291" s="11"/>
      <c r="LBA291" s="11"/>
      <c r="LBB291" s="11"/>
      <c r="LBC291" s="11"/>
      <c r="LBD291" s="11"/>
      <c r="LBE291" s="11"/>
      <c r="LBF291" s="11"/>
      <c r="LBG291" s="11"/>
      <c r="LBH291" s="11"/>
      <c r="LBI291" s="11"/>
      <c r="LBJ291" s="11"/>
      <c r="LBK291" s="11"/>
      <c r="LBL291" s="11"/>
      <c r="LBM291" s="11"/>
      <c r="LBN291" s="11"/>
      <c r="LBO291" s="11"/>
      <c r="LBP291" s="11"/>
      <c r="LBQ291" s="11"/>
      <c r="LBR291" s="11"/>
      <c r="LBS291" s="11"/>
      <c r="LBT291" s="11"/>
      <c r="LBU291" s="11"/>
      <c r="LBV291" s="11"/>
      <c r="LBW291" s="11"/>
      <c r="LBX291" s="11"/>
      <c r="LBY291" s="11"/>
      <c r="LBZ291" s="11"/>
      <c r="LCA291" s="11"/>
      <c r="LCB291" s="11"/>
      <c r="LCC291" s="11"/>
      <c r="LCD291" s="11"/>
      <c r="LCE291" s="11"/>
      <c r="LCF291" s="11"/>
      <c r="LCG291" s="11"/>
      <c r="LCH291" s="11"/>
      <c r="LCI291" s="11"/>
      <c r="LCJ291" s="11"/>
      <c r="LCK291" s="11"/>
      <c r="LCL291" s="11"/>
      <c r="LCM291" s="11"/>
      <c r="LCN291" s="11"/>
      <c r="LCO291" s="11"/>
      <c r="LCP291" s="11"/>
      <c r="LCQ291" s="11"/>
      <c r="LCR291" s="11"/>
      <c r="LCS291" s="11"/>
      <c r="LCT291" s="11"/>
      <c r="LCU291" s="11"/>
      <c r="LCV291" s="11"/>
      <c r="LCW291" s="11"/>
      <c r="LCX291" s="11"/>
      <c r="LCY291" s="11"/>
      <c r="LCZ291" s="11"/>
      <c r="LDA291" s="11"/>
      <c r="LDB291" s="11"/>
      <c r="LDC291" s="11"/>
      <c r="LDD291" s="11"/>
      <c r="LDE291" s="11"/>
      <c r="LDF291" s="11"/>
      <c r="LDG291" s="11"/>
      <c r="LDH291" s="11"/>
      <c r="LDI291" s="11"/>
      <c r="LDJ291" s="11"/>
      <c r="LDK291" s="11"/>
      <c r="LDL291" s="11"/>
      <c r="LDM291" s="11"/>
      <c r="LDN291" s="11"/>
      <c r="LDO291" s="11"/>
      <c r="LDP291" s="11"/>
      <c r="LDQ291" s="11"/>
      <c r="LDR291" s="11"/>
      <c r="LDS291" s="11"/>
      <c r="LDT291" s="11"/>
      <c r="LDU291" s="11"/>
      <c r="LDV291" s="11"/>
      <c r="LDW291" s="11"/>
      <c r="LDX291" s="11"/>
      <c r="LDY291" s="11"/>
      <c r="LDZ291" s="11"/>
      <c r="LEA291" s="11"/>
      <c r="LEB291" s="11"/>
      <c r="LEC291" s="11"/>
      <c r="LED291" s="11"/>
      <c r="LEE291" s="11"/>
      <c r="LEF291" s="11"/>
      <c r="LEG291" s="11"/>
      <c r="LEH291" s="11"/>
      <c r="LEI291" s="11"/>
      <c r="LEJ291" s="11"/>
      <c r="LEK291" s="11"/>
      <c r="LEL291" s="11"/>
      <c r="LEM291" s="11"/>
      <c r="LEN291" s="11"/>
      <c r="LEO291" s="11"/>
      <c r="LEP291" s="11"/>
      <c r="LEQ291" s="11"/>
      <c r="LER291" s="11"/>
      <c r="LES291" s="11"/>
      <c r="LET291" s="11"/>
      <c r="LEU291" s="11"/>
      <c r="LEV291" s="11"/>
      <c r="LEW291" s="11"/>
      <c r="LEX291" s="11"/>
      <c r="LEY291" s="11"/>
      <c r="LEZ291" s="11"/>
      <c r="LFA291" s="11"/>
      <c r="LFB291" s="11"/>
      <c r="LFC291" s="11"/>
      <c r="LFD291" s="11"/>
      <c r="LFE291" s="11"/>
      <c r="LFF291" s="11"/>
      <c r="LFG291" s="11"/>
      <c r="LFH291" s="11"/>
      <c r="LFI291" s="11"/>
      <c r="LFJ291" s="11"/>
      <c r="LFK291" s="11"/>
      <c r="LFL291" s="11"/>
      <c r="LFM291" s="11"/>
      <c r="LFN291" s="11"/>
      <c r="LFO291" s="11"/>
      <c r="LFP291" s="11"/>
      <c r="LFQ291" s="11"/>
      <c r="LFR291" s="11"/>
      <c r="LFS291" s="11"/>
      <c r="LFT291" s="11"/>
      <c r="LFU291" s="11"/>
      <c r="LFV291" s="11"/>
      <c r="LFW291" s="11"/>
      <c r="LFX291" s="11"/>
      <c r="LFY291" s="11"/>
      <c r="LFZ291" s="11"/>
      <c r="LGA291" s="11"/>
      <c r="LGB291" s="11"/>
      <c r="LGC291" s="11"/>
      <c r="LGD291" s="11"/>
      <c r="LGE291" s="11"/>
      <c r="LGF291" s="11"/>
      <c r="LGG291" s="11"/>
      <c r="LGH291" s="11"/>
      <c r="LGI291" s="11"/>
      <c r="LGJ291" s="11"/>
      <c r="LGK291" s="11"/>
      <c r="LGL291" s="11"/>
      <c r="LGM291" s="11"/>
      <c r="LGN291" s="11"/>
      <c r="LGO291" s="11"/>
      <c r="LGP291" s="11"/>
      <c r="LGQ291" s="11"/>
      <c r="LGR291" s="11"/>
      <c r="LGS291" s="11"/>
      <c r="LGT291" s="11"/>
      <c r="LGU291" s="11"/>
      <c r="LGV291" s="11"/>
      <c r="LGW291" s="11"/>
      <c r="LGX291" s="11"/>
      <c r="LGY291" s="11"/>
      <c r="LGZ291" s="11"/>
      <c r="LHA291" s="11"/>
      <c r="LHB291" s="11"/>
      <c r="LHC291" s="11"/>
      <c r="LHD291" s="11"/>
      <c r="LHE291" s="11"/>
      <c r="LHF291" s="11"/>
      <c r="LHG291" s="11"/>
      <c r="LHH291" s="11"/>
      <c r="LHI291" s="11"/>
      <c r="LHJ291" s="11"/>
      <c r="LHK291" s="11"/>
      <c r="LHL291" s="11"/>
      <c r="LHM291" s="11"/>
      <c r="LHN291" s="11"/>
      <c r="LHO291" s="11"/>
      <c r="LHP291" s="11"/>
      <c r="LHQ291" s="11"/>
      <c r="LHR291" s="11"/>
      <c r="LHS291" s="11"/>
      <c r="LHT291" s="11"/>
      <c r="LHU291" s="11"/>
      <c r="LHV291" s="11"/>
      <c r="LHW291" s="11"/>
      <c r="LHX291" s="11"/>
      <c r="LHY291" s="11"/>
      <c r="LHZ291" s="11"/>
      <c r="LIA291" s="11"/>
      <c r="LIB291" s="11"/>
      <c r="LIC291" s="11"/>
      <c r="LID291" s="11"/>
      <c r="LIE291" s="11"/>
      <c r="LIF291" s="11"/>
      <c r="LIG291" s="11"/>
      <c r="LIH291" s="11"/>
      <c r="LII291" s="11"/>
      <c r="LIJ291" s="11"/>
      <c r="LIK291" s="11"/>
      <c r="LIL291" s="11"/>
      <c r="LIM291" s="11"/>
      <c r="LIN291" s="11"/>
      <c r="LIO291" s="11"/>
      <c r="LIP291" s="11"/>
      <c r="LIQ291" s="11"/>
      <c r="LIR291" s="11"/>
      <c r="LIS291" s="11"/>
      <c r="LIT291" s="11"/>
      <c r="LIU291" s="11"/>
      <c r="LIV291" s="11"/>
      <c r="LIW291" s="11"/>
      <c r="LIX291" s="11"/>
      <c r="LIY291" s="11"/>
      <c r="LIZ291" s="11"/>
      <c r="LJA291" s="11"/>
      <c r="LJB291" s="11"/>
      <c r="LJC291" s="11"/>
      <c r="LJD291" s="11"/>
      <c r="LJE291" s="11"/>
      <c r="LJF291" s="11"/>
      <c r="LJG291" s="11"/>
      <c r="LJH291" s="11"/>
      <c r="LJI291" s="11"/>
      <c r="LJJ291" s="11"/>
      <c r="LJK291" s="11"/>
      <c r="LJL291" s="11"/>
      <c r="LJM291" s="11"/>
      <c r="LJN291" s="11"/>
      <c r="LJO291" s="11"/>
      <c r="LJP291" s="11"/>
      <c r="LJQ291" s="11"/>
      <c r="LJR291" s="11"/>
      <c r="LJS291" s="11"/>
      <c r="LJT291" s="11"/>
      <c r="LJU291" s="11"/>
      <c r="LJV291" s="11"/>
      <c r="LJW291" s="11"/>
      <c r="LJX291" s="11"/>
      <c r="LJY291" s="11"/>
      <c r="LJZ291" s="11"/>
      <c r="LKA291" s="11"/>
      <c r="LKB291" s="11"/>
      <c r="LKC291" s="11"/>
      <c r="LKD291" s="11"/>
      <c r="LKE291" s="11"/>
      <c r="LKF291" s="11"/>
      <c r="LKG291" s="11"/>
      <c r="LKH291" s="11"/>
      <c r="LKI291" s="11"/>
      <c r="LKJ291" s="11"/>
      <c r="LKK291" s="11"/>
      <c r="LKL291" s="11"/>
      <c r="LKM291" s="11"/>
      <c r="LKN291" s="11"/>
      <c r="LKO291" s="11"/>
      <c r="LKP291" s="11"/>
      <c r="LKQ291" s="11"/>
      <c r="LKR291" s="11"/>
      <c r="LKS291" s="11"/>
      <c r="LKT291" s="11"/>
      <c r="LKU291" s="11"/>
      <c r="LKV291" s="11"/>
      <c r="LKW291" s="11"/>
      <c r="LKX291" s="11"/>
      <c r="LKY291" s="11"/>
      <c r="LKZ291" s="11"/>
      <c r="LLA291" s="11"/>
      <c r="LLB291" s="11"/>
      <c r="LLC291" s="11"/>
      <c r="LLD291" s="11"/>
      <c r="LLE291" s="11"/>
      <c r="LLF291" s="11"/>
      <c r="LLG291" s="11"/>
      <c r="LLH291" s="11"/>
      <c r="LLI291" s="11"/>
      <c r="LLJ291" s="11"/>
      <c r="LLK291" s="11"/>
      <c r="LLL291" s="11"/>
      <c r="LLM291" s="11"/>
      <c r="LLN291" s="11"/>
      <c r="LLO291" s="11"/>
      <c r="LLP291" s="11"/>
      <c r="LLQ291" s="11"/>
      <c r="LLR291" s="11"/>
      <c r="LLS291" s="11"/>
      <c r="LLT291" s="11"/>
      <c r="LLU291" s="11"/>
      <c r="LLV291" s="11"/>
      <c r="LLW291" s="11"/>
      <c r="LLX291" s="11"/>
      <c r="LLY291" s="11"/>
      <c r="LLZ291" s="11"/>
      <c r="LMA291" s="11"/>
      <c r="LMB291" s="11"/>
      <c r="LMC291" s="11"/>
      <c r="LMD291" s="11"/>
      <c r="LME291" s="11"/>
      <c r="LMF291" s="11"/>
      <c r="LMG291" s="11"/>
      <c r="LMH291" s="11"/>
      <c r="LMI291" s="11"/>
      <c r="LMJ291" s="11"/>
      <c r="LMK291" s="11"/>
      <c r="LML291" s="11"/>
      <c r="LMM291" s="11"/>
      <c r="LMN291" s="11"/>
      <c r="LMO291" s="11"/>
      <c r="LMP291" s="11"/>
      <c r="LMQ291" s="11"/>
      <c r="LMR291" s="11"/>
      <c r="LMS291" s="11"/>
      <c r="LMT291" s="11"/>
      <c r="LMU291" s="11"/>
      <c r="LMV291" s="11"/>
      <c r="LMW291" s="11"/>
      <c r="LMX291" s="11"/>
      <c r="LMY291" s="11"/>
      <c r="LMZ291" s="11"/>
      <c r="LNA291" s="11"/>
      <c r="LNB291" s="11"/>
      <c r="LNC291" s="11"/>
      <c r="LND291" s="11"/>
      <c r="LNE291" s="11"/>
      <c r="LNF291" s="11"/>
      <c r="LNG291" s="11"/>
      <c r="LNH291" s="11"/>
      <c r="LNI291" s="11"/>
      <c r="LNJ291" s="11"/>
      <c r="LNK291" s="11"/>
      <c r="LNL291" s="11"/>
      <c r="LNM291" s="11"/>
      <c r="LNN291" s="11"/>
      <c r="LNO291" s="11"/>
      <c r="LNP291" s="11"/>
      <c r="LNQ291" s="11"/>
      <c r="LNR291" s="11"/>
      <c r="LNS291" s="11"/>
      <c r="LNT291" s="11"/>
      <c r="LNU291" s="11"/>
      <c r="LNV291" s="11"/>
      <c r="LNW291" s="11"/>
      <c r="LNX291" s="11"/>
      <c r="LNY291" s="11"/>
      <c r="LNZ291" s="11"/>
      <c r="LOA291" s="11"/>
      <c r="LOB291" s="11"/>
      <c r="LOC291" s="11"/>
      <c r="LOD291" s="11"/>
      <c r="LOE291" s="11"/>
      <c r="LOF291" s="11"/>
      <c r="LOG291" s="11"/>
      <c r="LOH291" s="11"/>
      <c r="LOI291" s="11"/>
      <c r="LOJ291" s="11"/>
      <c r="LOK291" s="11"/>
      <c r="LOL291" s="11"/>
      <c r="LOM291" s="11"/>
      <c r="LON291" s="11"/>
      <c r="LOO291" s="11"/>
      <c r="LOP291" s="11"/>
      <c r="LOQ291" s="11"/>
      <c r="LOR291" s="11"/>
      <c r="LOS291" s="11"/>
      <c r="LOT291" s="11"/>
      <c r="LOU291" s="11"/>
      <c r="LOV291" s="11"/>
      <c r="LOW291" s="11"/>
      <c r="LOX291" s="11"/>
      <c r="LOY291" s="11"/>
      <c r="LOZ291" s="11"/>
      <c r="LPA291" s="11"/>
      <c r="LPB291" s="11"/>
      <c r="LPC291" s="11"/>
      <c r="LPD291" s="11"/>
      <c r="LPE291" s="11"/>
      <c r="LPF291" s="11"/>
      <c r="LPG291" s="11"/>
      <c r="LPH291" s="11"/>
      <c r="LPI291" s="11"/>
      <c r="LPJ291" s="11"/>
      <c r="LPK291" s="11"/>
      <c r="LPL291" s="11"/>
      <c r="LPM291" s="11"/>
      <c r="LPN291" s="11"/>
      <c r="LPO291" s="11"/>
      <c r="LPP291" s="11"/>
      <c r="LPQ291" s="11"/>
      <c r="LPR291" s="11"/>
      <c r="LPS291" s="11"/>
      <c r="LPT291" s="11"/>
      <c r="LPU291" s="11"/>
      <c r="LPV291" s="11"/>
      <c r="LPW291" s="11"/>
      <c r="LPX291" s="11"/>
      <c r="LPY291" s="11"/>
      <c r="LPZ291" s="11"/>
      <c r="LQA291" s="11"/>
      <c r="LQB291" s="11"/>
      <c r="LQC291" s="11"/>
      <c r="LQD291" s="11"/>
      <c r="LQE291" s="11"/>
      <c r="LQF291" s="11"/>
      <c r="LQG291" s="11"/>
      <c r="LQH291" s="11"/>
      <c r="LQI291" s="11"/>
      <c r="LQJ291" s="11"/>
      <c r="LQK291" s="11"/>
      <c r="LQL291" s="11"/>
      <c r="LQM291" s="11"/>
      <c r="LQN291" s="11"/>
      <c r="LQO291" s="11"/>
      <c r="LQP291" s="11"/>
      <c r="LQQ291" s="11"/>
      <c r="LQR291" s="11"/>
      <c r="LQS291" s="11"/>
      <c r="LQT291" s="11"/>
      <c r="LQU291" s="11"/>
      <c r="LQV291" s="11"/>
      <c r="LQW291" s="11"/>
      <c r="LQX291" s="11"/>
      <c r="LQY291" s="11"/>
      <c r="LQZ291" s="11"/>
      <c r="LRA291" s="11"/>
      <c r="LRB291" s="11"/>
      <c r="LRC291" s="11"/>
      <c r="LRD291" s="11"/>
      <c r="LRE291" s="11"/>
      <c r="LRF291" s="11"/>
      <c r="LRG291" s="11"/>
      <c r="LRH291" s="11"/>
      <c r="LRI291" s="11"/>
      <c r="LRJ291" s="11"/>
      <c r="LRK291" s="11"/>
      <c r="LRL291" s="11"/>
      <c r="LRM291" s="11"/>
      <c r="LRN291" s="11"/>
      <c r="LRO291" s="11"/>
      <c r="LRP291" s="11"/>
      <c r="LRQ291" s="11"/>
      <c r="LRR291" s="11"/>
      <c r="LRS291" s="11"/>
      <c r="LRT291" s="11"/>
      <c r="LRU291" s="11"/>
      <c r="LRV291" s="11"/>
      <c r="LRW291" s="11"/>
      <c r="LRX291" s="11"/>
      <c r="LRY291" s="11"/>
      <c r="LRZ291" s="11"/>
      <c r="LSA291" s="11"/>
      <c r="LSB291" s="11"/>
      <c r="LSC291" s="11"/>
      <c r="LSD291" s="11"/>
      <c r="LSE291" s="11"/>
      <c r="LSF291" s="11"/>
      <c r="LSG291" s="11"/>
      <c r="LSH291" s="11"/>
      <c r="LSI291" s="11"/>
      <c r="LSJ291" s="11"/>
      <c r="LSK291" s="11"/>
      <c r="LSL291" s="11"/>
      <c r="LSM291" s="11"/>
      <c r="LSN291" s="11"/>
      <c r="LSO291" s="11"/>
      <c r="LSP291" s="11"/>
      <c r="LSQ291" s="11"/>
      <c r="LSR291" s="11"/>
      <c r="LSS291" s="11"/>
      <c r="LST291" s="11"/>
      <c r="LSU291" s="11"/>
      <c r="LSV291" s="11"/>
      <c r="LSW291" s="11"/>
      <c r="LSX291" s="11"/>
      <c r="LSY291" s="11"/>
      <c r="LSZ291" s="11"/>
      <c r="LTA291" s="11"/>
      <c r="LTB291" s="11"/>
      <c r="LTC291" s="11"/>
      <c r="LTD291" s="11"/>
      <c r="LTE291" s="11"/>
      <c r="LTF291" s="11"/>
      <c r="LTG291" s="11"/>
      <c r="LTH291" s="11"/>
      <c r="LTI291" s="11"/>
      <c r="LTJ291" s="11"/>
      <c r="LTK291" s="11"/>
      <c r="LTL291" s="11"/>
      <c r="LTM291" s="11"/>
      <c r="LTN291" s="11"/>
      <c r="LTO291" s="11"/>
      <c r="LTP291" s="11"/>
      <c r="LTQ291" s="11"/>
      <c r="LTR291" s="11"/>
      <c r="LTS291" s="11"/>
      <c r="LTT291" s="11"/>
      <c r="LTU291" s="11"/>
      <c r="LTV291" s="11"/>
      <c r="LTW291" s="11"/>
      <c r="LTX291" s="11"/>
      <c r="LTY291" s="11"/>
      <c r="LTZ291" s="11"/>
      <c r="LUA291" s="11"/>
      <c r="LUB291" s="11"/>
      <c r="LUC291" s="11"/>
      <c r="LUD291" s="11"/>
      <c r="LUE291" s="11"/>
      <c r="LUF291" s="11"/>
      <c r="LUG291" s="11"/>
      <c r="LUH291" s="11"/>
      <c r="LUI291" s="11"/>
      <c r="LUJ291" s="11"/>
      <c r="LUK291" s="11"/>
      <c r="LUL291" s="11"/>
      <c r="LUM291" s="11"/>
      <c r="LUN291" s="11"/>
      <c r="LUO291" s="11"/>
      <c r="LUP291" s="11"/>
      <c r="LUQ291" s="11"/>
      <c r="LUR291" s="11"/>
      <c r="LUS291" s="11"/>
      <c r="LUT291" s="11"/>
      <c r="LUU291" s="11"/>
      <c r="LUV291" s="11"/>
      <c r="LUW291" s="11"/>
      <c r="LUX291" s="11"/>
      <c r="LUY291" s="11"/>
      <c r="LUZ291" s="11"/>
      <c r="LVA291" s="11"/>
      <c r="LVB291" s="11"/>
      <c r="LVC291" s="11"/>
      <c r="LVD291" s="11"/>
      <c r="LVE291" s="11"/>
      <c r="LVF291" s="11"/>
      <c r="LVG291" s="11"/>
      <c r="LVH291" s="11"/>
      <c r="LVI291" s="11"/>
      <c r="LVJ291" s="11"/>
      <c r="LVK291" s="11"/>
      <c r="LVL291" s="11"/>
      <c r="LVM291" s="11"/>
      <c r="LVN291" s="11"/>
      <c r="LVO291" s="11"/>
      <c r="LVP291" s="11"/>
      <c r="LVQ291" s="11"/>
      <c r="LVR291" s="11"/>
      <c r="LVS291" s="11"/>
      <c r="LVT291" s="11"/>
      <c r="LVU291" s="11"/>
      <c r="LVV291" s="11"/>
      <c r="LVW291" s="11"/>
      <c r="LVX291" s="11"/>
      <c r="LVY291" s="11"/>
      <c r="LVZ291" s="11"/>
      <c r="LWA291" s="11"/>
      <c r="LWB291" s="11"/>
      <c r="LWC291" s="11"/>
      <c r="LWD291" s="11"/>
      <c r="LWE291" s="11"/>
      <c r="LWF291" s="11"/>
      <c r="LWG291" s="11"/>
      <c r="LWH291" s="11"/>
      <c r="LWI291" s="11"/>
      <c r="LWJ291" s="11"/>
      <c r="LWK291" s="11"/>
      <c r="LWL291" s="11"/>
      <c r="LWM291" s="11"/>
      <c r="LWN291" s="11"/>
      <c r="LWO291" s="11"/>
      <c r="LWP291" s="11"/>
      <c r="LWQ291" s="11"/>
      <c r="LWR291" s="11"/>
      <c r="LWS291" s="11"/>
      <c r="LWT291" s="11"/>
      <c r="LWU291" s="11"/>
      <c r="LWV291" s="11"/>
      <c r="LWW291" s="11"/>
      <c r="LWX291" s="11"/>
      <c r="LWY291" s="11"/>
      <c r="LWZ291" s="11"/>
      <c r="LXA291" s="11"/>
      <c r="LXB291" s="11"/>
      <c r="LXC291" s="11"/>
      <c r="LXD291" s="11"/>
      <c r="LXE291" s="11"/>
      <c r="LXF291" s="11"/>
      <c r="LXG291" s="11"/>
      <c r="LXH291" s="11"/>
      <c r="LXI291" s="11"/>
      <c r="LXJ291" s="11"/>
      <c r="LXK291" s="11"/>
      <c r="LXL291" s="11"/>
      <c r="LXM291" s="11"/>
      <c r="LXN291" s="11"/>
      <c r="LXO291" s="11"/>
      <c r="LXP291" s="11"/>
      <c r="LXQ291" s="11"/>
      <c r="LXR291" s="11"/>
      <c r="LXS291" s="11"/>
      <c r="LXT291" s="11"/>
      <c r="LXU291" s="11"/>
      <c r="LXV291" s="11"/>
      <c r="LXW291" s="11"/>
      <c r="LXX291" s="11"/>
      <c r="LXY291" s="11"/>
      <c r="LXZ291" s="11"/>
      <c r="LYA291" s="11"/>
      <c r="LYB291" s="11"/>
      <c r="LYC291" s="11"/>
      <c r="LYD291" s="11"/>
      <c r="LYE291" s="11"/>
      <c r="LYF291" s="11"/>
      <c r="LYG291" s="11"/>
      <c r="LYH291" s="11"/>
      <c r="LYI291" s="11"/>
      <c r="LYJ291" s="11"/>
      <c r="LYK291" s="11"/>
      <c r="LYL291" s="11"/>
      <c r="LYM291" s="11"/>
      <c r="LYN291" s="11"/>
      <c r="LYO291" s="11"/>
      <c r="LYP291" s="11"/>
      <c r="LYQ291" s="11"/>
      <c r="LYR291" s="11"/>
      <c r="LYS291" s="11"/>
      <c r="LYT291" s="11"/>
      <c r="LYU291" s="11"/>
      <c r="LYV291" s="11"/>
      <c r="LYW291" s="11"/>
      <c r="LYX291" s="11"/>
      <c r="LYY291" s="11"/>
      <c r="LYZ291" s="11"/>
      <c r="LZA291" s="11"/>
      <c r="LZB291" s="11"/>
      <c r="LZC291" s="11"/>
      <c r="LZD291" s="11"/>
      <c r="LZE291" s="11"/>
      <c r="LZF291" s="11"/>
      <c r="LZG291" s="11"/>
      <c r="LZH291" s="11"/>
      <c r="LZI291" s="11"/>
      <c r="LZJ291" s="11"/>
      <c r="LZK291" s="11"/>
      <c r="LZL291" s="11"/>
      <c r="LZM291" s="11"/>
      <c r="LZN291" s="11"/>
      <c r="LZO291" s="11"/>
      <c r="LZP291" s="11"/>
      <c r="LZQ291" s="11"/>
      <c r="LZR291" s="11"/>
      <c r="LZS291" s="11"/>
      <c r="LZT291" s="11"/>
      <c r="LZU291" s="11"/>
      <c r="LZV291" s="11"/>
      <c r="LZW291" s="11"/>
      <c r="LZX291" s="11"/>
      <c r="LZY291" s="11"/>
      <c r="LZZ291" s="11"/>
      <c r="MAA291" s="11"/>
      <c r="MAB291" s="11"/>
      <c r="MAC291" s="11"/>
      <c r="MAD291" s="11"/>
      <c r="MAE291" s="11"/>
      <c r="MAF291" s="11"/>
      <c r="MAG291" s="11"/>
      <c r="MAH291" s="11"/>
      <c r="MAI291" s="11"/>
      <c r="MAJ291" s="11"/>
      <c r="MAK291" s="11"/>
      <c r="MAL291" s="11"/>
      <c r="MAM291" s="11"/>
      <c r="MAN291" s="11"/>
      <c r="MAO291" s="11"/>
      <c r="MAP291" s="11"/>
      <c r="MAQ291" s="11"/>
      <c r="MAR291" s="11"/>
      <c r="MAS291" s="11"/>
      <c r="MAT291" s="11"/>
      <c r="MAU291" s="11"/>
      <c r="MAV291" s="11"/>
      <c r="MAW291" s="11"/>
      <c r="MAX291" s="11"/>
      <c r="MAY291" s="11"/>
      <c r="MAZ291" s="11"/>
      <c r="MBA291" s="11"/>
      <c r="MBB291" s="11"/>
      <c r="MBC291" s="11"/>
      <c r="MBD291" s="11"/>
      <c r="MBE291" s="11"/>
      <c r="MBF291" s="11"/>
      <c r="MBG291" s="11"/>
      <c r="MBH291" s="11"/>
      <c r="MBI291" s="11"/>
      <c r="MBJ291" s="11"/>
      <c r="MBK291" s="11"/>
      <c r="MBL291" s="11"/>
      <c r="MBM291" s="11"/>
      <c r="MBN291" s="11"/>
      <c r="MBO291" s="11"/>
      <c r="MBP291" s="11"/>
      <c r="MBQ291" s="11"/>
      <c r="MBR291" s="11"/>
      <c r="MBS291" s="11"/>
      <c r="MBT291" s="11"/>
      <c r="MBU291" s="11"/>
      <c r="MBV291" s="11"/>
      <c r="MBW291" s="11"/>
      <c r="MBX291" s="11"/>
      <c r="MBY291" s="11"/>
      <c r="MBZ291" s="11"/>
      <c r="MCA291" s="11"/>
      <c r="MCB291" s="11"/>
      <c r="MCC291" s="11"/>
      <c r="MCD291" s="11"/>
      <c r="MCE291" s="11"/>
      <c r="MCF291" s="11"/>
      <c r="MCG291" s="11"/>
      <c r="MCH291" s="11"/>
      <c r="MCI291" s="11"/>
      <c r="MCJ291" s="11"/>
      <c r="MCK291" s="11"/>
      <c r="MCL291" s="11"/>
      <c r="MCM291" s="11"/>
      <c r="MCN291" s="11"/>
      <c r="MCO291" s="11"/>
      <c r="MCP291" s="11"/>
      <c r="MCQ291" s="11"/>
      <c r="MCR291" s="11"/>
      <c r="MCS291" s="11"/>
      <c r="MCT291" s="11"/>
      <c r="MCU291" s="11"/>
      <c r="MCV291" s="11"/>
      <c r="MCW291" s="11"/>
      <c r="MCX291" s="11"/>
      <c r="MCY291" s="11"/>
      <c r="MCZ291" s="11"/>
      <c r="MDA291" s="11"/>
      <c r="MDB291" s="11"/>
      <c r="MDC291" s="11"/>
      <c r="MDD291" s="11"/>
      <c r="MDE291" s="11"/>
      <c r="MDF291" s="11"/>
      <c r="MDG291" s="11"/>
      <c r="MDH291" s="11"/>
      <c r="MDI291" s="11"/>
      <c r="MDJ291" s="11"/>
      <c r="MDK291" s="11"/>
      <c r="MDL291" s="11"/>
      <c r="MDM291" s="11"/>
      <c r="MDN291" s="11"/>
      <c r="MDO291" s="11"/>
      <c r="MDP291" s="11"/>
      <c r="MDQ291" s="11"/>
      <c r="MDR291" s="11"/>
      <c r="MDS291" s="11"/>
      <c r="MDT291" s="11"/>
      <c r="MDU291" s="11"/>
      <c r="MDV291" s="11"/>
      <c r="MDW291" s="11"/>
      <c r="MDX291" s="11"/>
      <c r="MDY291" s="11"/>
      <c r="MDZ291" s="11"/>
      <c r="MEA291" s="11"/>
      <c r="MEB291" s="11"/>
      <c r="MEC291" s="11"/>
      <c r="MED291" s="11"/>
      <c r="MEE291" s="11"/>
      <c r="MEF291" s="11"/>
      <c r="MEG291" s="11"/>
      <c r="MEH291" s="11"/>
      <c r="MEI291" s="11"/>
      <c r="MEJ291" s="11"/>
      <c r="MEK291" s="11"/>
      <c r="MEL291" s="11"/>
      <c r="MEM291" s="11"/>
      <c r="MEN291" s="11"/>
      <c r="MEO291" s="11"/>
      <c r="MEP291" s="11"/>
      <c r="MEQ291" s="11"/>
      <c r="MER291" s="11"/>
      <c r="MES291" s="11"/>
      <c r="MET291" s="11"/>
      <c r="MEU291" s="11"/>
      <c r="MEV291" s="11"/>
      <c r="MEW291" s="11"/>
      <c r="MEX291" s="11"/>
      <c r="MEY291" s="11"/>
      <c r="MEZ291" s="11"/>
      <c r="MFA291" s="11"/>
      <c r="MFB291" s="11"/>
      <c r="MFC291" s="11"/>
      <c r="MFD291" s="11"/>
      <c r="MFE291" s="11"/>
      <c r="MFF291" s="11"/>
      <c r="MFG291" s="11"/>
      <c r="MFH291" s="11"/>
      <c r="MFI291" s="11"/>
      <c r="MFJ291" s="11"/>
      <c r="MFK291" s="11"/>
      <c r="MFL291" s="11"/>
      <c r="MFM291" s="11"/>
      <c r="MFN291" s="11"/>
      <c r="MFO291" s="11"/>
      <c r="MFP291" s="11"/>
      <c r="MFQ291" s="11"/>
      <c r="MFR291" s="11"/>
      <c r="MFS291" s="11"/>
      <c r="MFT291" s="11"/>
      <c r="MFU291" s="11"/>
      <c r="MFV291" s="11"/>
      <c r="MFW291" s="11"/>
      <c r="MFX291" s="11"/>
      <c r="MFY291" s="11"/>
      <c r="MFZ291" s="11"/>
      <c r="MGA291" s="11"/>
      <c r="MGB291" s="11"/>
      <c r="MGC291" s="11"/>
      <c r="MGD291" s="11"/>
      <c r="MGE291" s="11"/>
      <c r="MGF291" s="11"/>
      <c r="MGG291" s="11"/>
      <c r="MGH291" s="11"/>
      <c r="MGI291" s="11"/>
      <c r="MGJ291" s="11"/>
      <c r="MGK291" s="11"/>
      <c r="MGL291" s="11"/>
      <c r="MGM291" s="11"/>
      <c r="MGN291" s="11"/>
      <c r="MGO291" s="11"/>
      <c r="MGP291" s="11"/>
      <c r="MGQ291" s="11"/>
      <c r="MGR291" s="11"/>
      <c r="MGS291" s="11"/>
      <c r="MGT291" s="11"/>
      <c r="MGU291" s="11"/>
      <c r="MGV291" s="11"/>
      <c r="MGW291" s="11"/>
      <c r="MGX291" s="11"/>
      <c r="MGY291" s="11"/>
      <c r="MGZ291" s="11"/>
      <c r="MHA291" s="11"/>
      <c r="MHB291" s="11"/>
      <c r="MHC291" s="11"/>
      <c r="MHD291" s="11"/>
      <c r="MHE291" s="11"/>
      <c r="MHF291" s="11"/>
      <c r="MHG291" s="11"/>
      <c r="MHH291" s="11"/>
      <c r="MHI291" s="11"/>
      <c r="MHJ291" s="11"/>
      <c r="MHK291" s="11"/>
      <c r="MHL291" s="11"/>
      <c r="MHM291" s="11"/>
      <c r="MHN291" s="11"/>
      <c r="MHO291" s="11"/>
      <c r="MHP291" s="11"/>
      <c r="MHQ291" s="11"/>
      <c r="MHR291" s="11"/>
      <c r="MHS291" s="11"/>
      <c r="MHT291" s="11"/>
      <c r="MHU291" s="11"/>
      <c r="MHV291" s="11"/>
      <c r="MHW291" s="11"/>
      <c r="MHX291" s="11"/>
      <c r="MHY291" s="11"/>
      <c r="MHZ291" s="11"/>
      <c r="MIA291" s="11"/>
      <c r="MIB291" s="11"/>
      <c r="MIC291" s="11"/>
      <c r="MID291" s="11"/>
      <c r="MIE291" s="11"/>
      <c r="MIF291" s="11"/>
      <c r="MIG291" s="11"/>
      <c r="MIH291" s="11"/>
      <c r="MII291" s="11"/>
      <c r="MIJ291" s="11"/>
      <c r="MIK291" s="11"/>
      <c r="MIL291" s="11"/>
      <c r="MIM291" s="11"/>
      <c r="MIN291" s="11"/>
      <c r="MIO291" s="11"/>
      <c r="MIP291" s="11"/>
      <c r="MIQ291" s="11"/>
      <c r="MIR291" s="11"/>
      <c r="MIS291" s="11"/>
      <c r="MIT291" s="11"/>
      <c r="MIU291" s="11"/>
      <c r="MIV291" s="11"/>
      <c r="MIW291" s="11"/>
      <c r="MIX291" s="11"/>
      <c r="MIY291" s="11"/>
      <c r="MIZ291" s="11"/>
      <c r="MJA291" s="11"/>
      <c r="MJB291" s="11"/>
      <c r="MJC291" s="11"/>
      <c r="MJD291" s="11"/>
      <c r="MJE291" s="11"/>
      <c r="MJF291" s="11"/>
      <c r="MJG291" s="11"/>
      <c r="MJH291" s="11"/>
      <c r="MJI291" s="11"/>
      <c r="MJJ291" s="11"/>
      <c r="MJK291" s="11"/>
      <c r="MJL291" s="11"/>
      <c r="MJM291" s="11"/>
      <c r="MJN291" s="11"/>
      <c r="MJO291" s="11"/>
      <c r="MJP291" s="11"/>
      <c r="MJQ291" s="11"/>
      <c r="MJR291" s="11"/>
      <c r="MJS291" s="11"/>
      <c r="MJT291" s="11"/>
      <c r="MJU291" s="11"/>
      <c r="MJV291" s="11"/>
      <c r="MJW291" s="11"/>
      <c r="MJX291" s="11"/>
      <c r="MJY291" s="11"/>
      <c r="MJZ291" s="11"/>
      <c r="MKA291" s="11"/>
      <c r="MKB291" s="11"/>
      <c r="MKC291" s="11"/>
      <c r="MKD291" s="11"/>
      <c r="MKE291" s="11"/>
      <c r="MKF291" s="11"/>
      <c r="MKG291" s="11"/>
      <c r="MKH291" s="11"/>
      <c r="MKI291" s="11"/>
      <c r="MKJ291" s="11"/>
      <c r="MKK291" s="11"/>
      <c r="MKL291" s="11"/>
      <c r="MKM291" s="11"/>
      <c r="MKN291" s="11"/>
      <c r="MKO291" s="11"/>
      <c r="MKP291" s="11"/>
      <c r="MKQ291" s="11"/>
      <c r="MKR291" s="11"/>
      <c r="MKS291" s="11"/>
      <c r="MKT291" s="11"/>
      <c r="MKU291" s="11"/>
      <c r="MKV291" s="11"/>
      <c r="MKW291" s="11"/>
      <c r="MKX291" s="11"/>
      <c r="MKY291" s="11"/>
      <c r="MKZ291" s="11"/>
      <c r="MLA291" s="11"/>
      <c r="MLB291" s="11"/>
      <c r="MLC291" s="11"/>
      <c r="MLD291" s="11"/>
      <c r="MLE291" s="11"/>
      <c r="MLF291" s="11"/>
      <c r="MLG291" s="11"/>
      <c r="MLH291" s="11"/>
      <c r="MLI291" s="11"/>
      <c r="MLJ291" s="11"/>
      <c r="MLK291" s="11"/>
      <c r="MLL291" s="11"/>
      <c r="MLM291" s="11"/>
      <c r="MLN291" s="11"/>
      <c r="MLO291" s="11"/>
      <c r="MLP291" s="11"/>
      <c r="MLQ291" s="11"/>
      <c r="MLR291" s="11"/>
      <c r="MLS291" s="11"/>
      <c r="MLT291" s="11"/>
      <c r="MLU291" s="11"/>
      <c r="MLV291" s="11"/>
      <c r="MLW291" s="11"/>
      <c r="MLX291" s="11"/>
      <c r="MLY291" s="11"/>
      <c r="MLZ291" s="11"/>
      <c r="MMA291" s="11"/>
      <c r="MMB291" s="11"/>
      <c r="MMC291" s="11"/>
      <c r="MMD291" s="11"/>
      <c r="MME291" s="11"/>
      <c r="MMF291" s="11"/>
      <c r="MMG291" s="11"/>
      <c r="MMH291" s="11"/>
      <c r="MMI291" s="11"/>
      <c r="MMJ291" s="11"/>
      <c r="MMK291" s="11"/>
      <c r="MML291" s="11"/>
      <c r="MMM291" s="11"/>
      <c r="MMN291" s="11"/>
      <c r="MMO291" s="11"/>
      <c r="MMP291" s="11"/>
      <c r="MMQ291" s="11"/>
      <c r="MMR291" s="11"/>
      <c r="MMS291" s="11"/>
      <c r="MMT291" s="11"/>
      <c r="MMU291" s="11"/>
      <c r="MMV291" s="11"/>
      <c r="MMW291" s="11"/>
      <c r="MMX291" s="11"/>
      <c r="MMY291" s="11"/>
      <c r="MMZ291" s="11"/>
      <c r="MNA291" s="11"/>
      <c r="MNB291" s="11"/>
      <c r="MNC291" s="11"/>
      <c r="MND291" s="11"/>
      <c r="MNE291" s="11"/>
      <c r="MNF291" s="11"/>
      <c r="MNG291" s="11"/>
      <c r="MNH291" s="11"/>
      <c r="MNI291" s="11"/>
      <c r="MNJ291" s="11"/>
      <c r="MNK291" s="11"/>
      <c r="MNL291" s="11"/>
      <c r="MNM291" s="11"/>
      <c r="MNN291" s="11"/>
      <c r="MNO291" s="11"/>
      <c r="MNP291" s="11"/>
      <c r="MNQ291" s="11"/>
      <c r="MNR291" s="11"/>
      <c r="MNS291" s="11"/>
      <c r="MNT291" s="11"/>
      <c r="MNU291" s="11"/>
      <c r="MNV291" s="11"/>
      <c r="MNW291" s="11"/>
      <c r="MNX291" s="11"/>
      <c r="MNY291" s="11"/>
      <c r="MNZ291" s="11"/>
      <c r="MOA291" s="11"/>
      <c r="MOB291" s="11"/>
      <c r="MOC291" s="11"/>
      <c r="MOD291" s="11"/>
      <c r="MOE291" s="11"/>
      <c r="MOF291" s="11"/>
      <c r="MOG291" s="11"/>
      <c r="MOH291" s="11"/>
      <c r="MOI291" s="11"/>
      <c r="MOJ291" s="11"/>
      <c r="MOK291" s="11"/>
      <c r="MOL291" s="11"/>
      <c r="MOM291" s="11"/>
      <c r="MON291" s="11"/>
      <c r="MOO291" s="11"/>
      <c r="MOP291" s="11"/>
      <c r="MOQ291" s="11"/>
      <c r="MOR291" s="11"/>
      <c r="MOS291" s="11"/>
      <c r="MOT291" s="11"/>
      <c r="MOU291" s="11"/>
      <c r="MOV291" s="11"/>
      <c r="MOW291" s="11"/>
      <c r="MOX291" s="11"/>
      <c r="MOY291" s="11"/>
      <c r="MOZ291" s="11"/>
      <c r="MPA291" s="11"/>
      <c r="MPB291" s="11"/>
      <c r="MPC291" s="11"/>
      <c r="MPD291" s="11"/>
      <c r="MPE291" s="11"/>
      <c r="MPF291" s="11"/>
      <c r="MPG291" s="11"/>
      <c r="MPH291" s="11"/>
      <c r="MPI291" s="11"/>
      <c r="MPJ291" s="11"/>
      <c r="MPK291" s="11"/>
      <c r="MPL291" s="11"/>
      <c r="MPM291" s="11"/>
      <c r="MPN291" s="11"/>
      <c r="MPO291" s="11"/>
      <c r="MPP291" s="11"/>
      <c r="MPQ291" s="11"/>
      <c r="MPR291" s="11"/>
      <c r="MPS291" s="11"/>
      <c r="MPT291" s="11"/>
      <c r="MPU291" s="11"/>
      <c r="MPV291" s="11"/>
      <c r="MPW291" s="11"/>
      <c r="MPX291" s="11"/>
      <c r="MPY291" s="11"/>
      <c r="MPZ291" s="11"/>
      <c r="MQA291" s="11"/>
      <c r="MQB291" s="11"/>
      <c r="MQC291" s="11"/>
      <c r="MQD291" s="11"/>
      <c r="MQE291" s="11"/>
      <c r="MQF291" s="11"/>
      <c r="MQG291" s="11"/>
      <c r="MQH291" s="11"/>
      <c r="MQI291" s="11"/>
      <c r="MQJ291" s="11"/>
      <c r="MQK291" s="11"/>
      <c r="MQL291" s="11"/>
      <c r="MQM291" s="11"/>
      <c r="MQN291" s="11"/>
      <c r="MQO291" s="11"/>
      <c r="MQP291" s="11"/>
      <c r="MQQ291" s="11"/>
      <c r="MQR291" s="11"/>
      <c r="MQS291" s="11"/>
      <c r="MQT291" s="11"/>
      <c r="MQU291" s="11"/>
      <c r="MQV291" s="11"/>
      <c r="MQW291" s="11"/>
      <c r="MQX291" s="11"/>
      <c r="MQY291" s="11"/>
      <c r="MQZ291" s="11"/>
      <c r="MRA291" s="11"/>
      <c r="MRB291" s="11"/>
      <c r="MRC291" s="11"/>
      <c r="MRD291" s="11"/>
      <c r="MRE291" s="11"/>
      <c r="MRF291" s="11"/>
      <c r="MRG291" s="11"/>
      <c r="MRH291" s="11"/>
      <c r="MRI291" s="11"/>
      <c r="MRJ291" s="11"/>
      <c r="MRK291" s="11"/>
      <c r="MRL291" s="11"/>
      <c r="MRM291" s="11"/>
      <c r="MRN291" s="11"/>
      <c r="MRO291" s="11"/>
      <c r="MRP291" s="11"/>
      <c r="MRQ291" s="11"/>
      <c r="MRR291" s="11"/>
      <c r="MRS291" s="11"/>
      <c r="MRT291" s="11"/>
      <c r="MRU291" s="11"/>
      <c r="MRV291" s="11"/>
      <c r="MRW291" s="11"/>
      <c r="MRX291" s="11"/>
      <c r="MRY291" s="11"/>
      <c r="MRZ291" s="11"/>
      <c r="MSA291" s="11"/>
      <c r="MSB291" s="11"/>
      <c r="MSC291" s="11"/>
      <c r="MSD291" s="11"/>
      <c r="MSE291" s="11"/>
      <c r="MSF291" s="11"/>
      <c r="MSG291" s="11"/>
      <c r="MSH291" s="11"/>
      <c r="MSI291" s="11"/>
      <c r="MSJ291" s="11"/>
      <c r="MSK291" s="11"/>
      <c r="MSL291" s="11"/>
      <c r="MSM291" s="11"/>
      <c r="MSN291" s="11"/>
      <c r="MSO291" s="11"/>
      <c r="MSP291" s="11"/>
      <c r="MSQ291" s="11"/>
      <c r="MSR291" s="11"/>
      <c r="MSS291" s="11"/>
      <c r="MST291" s="11"/>
      <c r="MSU291" s="11"/>
      <c r="MSV291" s="11"/>
      <c r="MSW291" s="11"/>
      <c r="MSX291" s="11"/>
      <c r="MSY291" s="11"/>
      <c r="MSZ291" s="11"/>
      <c r="MTA291" s="11"/>
      <c r="MTB291" s="11"/>
      <c r="MTC291" s="11"/>
      <c r="MTD291" s="11"/>
      <c r="MTE291" s="11"/>
      <c r="MTF291" s="11"/>
      <c r="MTG291" s="11"/>
      <c r="MTH291" s="11"/>
      <c r="MTI291" s="11"/>
      <c r="MTJ291" s="11"/>
      <c r="MTK291" s="11"/>
      <c r="MTL291" s="11"/>
      <c r="MTM291" s="11"/>
      <c r="MTN291" s="11"/>
      <c r="MTO291" s="11"/>
      <c r="MTP291" s="11"/>
      <c r="MTQ291" s="11"/>
      <c r="MTR291" s="11"/>
      <c r="MTS291" s="11"/>
      <c r="MTT291" s="11"/>
      <c r="MTU291" s="11"/>
      <c r="MTV291" s="11"/>
      <c r="MTW291" s="11"/>
      <c r="MTX291" s="11"/>
      <c r="MTY291" s="11"/>
      <c r="MTZ291" s="11"/>
      <c r="MUA291" s="11"/>
      <c r="MUB291" s="11"/>
      <c r="MUC291" s="11"/>
      <c r="MUD291" s="11"/>
      <c r="MUE291" s="11"/>
      <c r="MUF291" s="11"/>
      <c r="MUG291" s="11"/>
      <c r="MUH291" s="11"/>
      <c r="MUI291" s="11"/>
      <c r="MUJ291" s="11"/>
      <c r="MUK291" s="11"/>
      <c r="MUL291" s="11"/>
      <c r="MUM291" s="11"/>
      <c r="MUN291" s="11"/>
      <c r="MUO291" s="11"/>
      <c r="MUP291" s="11"/>
      <c r="MUQ291" s="11"/>
      <c r="MUR291" s="11"/>
      <c r="MUS291" s="11"/>
      <c r="MUT291" s="11"/>
      <c r="MUU291" s="11"/>
      <c r="MUV291" s="11"/>
      <c r="MUW291" s="11"/>
      <c r="MUX291" s="11"/>
      <c r="MUY291" s="11"/>
      <c r="MUZ291" s="11"/>
      <c r="MVA291" s="11"/>
      <c r="MVB291" s="11"/>
      <c r="MVC291" s="11"/>
      <c r="MVD291" s="11"/>
      <c r="MVE291" s="11"/>
      <c r="MVF291" s="11"/>
      <c r="MVG291" s="11"/>
      <c r="MVH291" s="11"/>
      <c r="MVI291" s="11"/>
      <c r="MVJ291" s="11"/>
      <c r="MVK291" s="11"/>
      <c r="MVL291" s="11"/>
      <c r="MVM291" s="11"/>
      <c r="MVN291" s="11"/>
      <c r="MVO291" s="11"/>
      <c r="MVP291" s="11"/>
      <c r="MVQ291" s="11"/>
      <c r="MVR291" s="11"/>
      <c r="MVS291" s="11"/>
      <c r="MVT291" s="11"/>
      <c r="MVU291" s="11"/>
      <c r="MVV291" s="11"/>
      <c r="MVW291" s="11"/>
      <c r="MVX291" s="11"/>
      <c r="MVY291" s="11"/>
      <c r="MVZ291" s="11"/>
      <c r="MWA291" s="11"/>
      <c r="MWB291" s="11"/>
      <c r="MWC291" s="11"/>
      <c r="MWD291" s="11"/>
      <c r="MWE291" s="11"/>
      <c r="MWF291" s="11"/>
      <c r="MWG291" s="11"/>
      <c r="MWH291" s="11"/>
      <c r="MWI291" s="11"/>
      <c r="MWJ291" s="11"/>
      <c r="MWK291" s="11"/>
      <c r="MWL291" s="11"/>
      <c r="MWM291" s="11"/>
      <c r="MWN291" s="11"/>
      <c r="MWO291" s="11"/>
      <c r="MWP291" s="11"/>
      <c r="MWQ291" s="11"/>
      <c r="MWR291" s="11"/>
      <c r="MWS291" s="11"/>
      <c r="MWT291" s="11"/>
      <c r="MWU291" s="11"/>
      <c r="MWV291" s="11"/>
      <c r="MWW291" s="11"/>
      <c r="MWX291" s="11"/>
      <c r="MWY291" s="11"/>
      <c r="MWZ291" s="11"/>
      <c r="MXA291" s="11"/>
      <c r="MXB291" s="11"/>
      <c r="MXC291" s="11"/>
      <c r="MXD291" s="11"/>
      <c r="MXE291" s="11"/>
      <c r="MXF291" s="11"/>
      <c r="MXG291" s="11"/>
      <c r="MXH291" s="11"/>
      <c r="MXI291" s="11"/>
      <c r="MXJ291" s="11"/>
      <c r="MXK291" s="11"/>
      <c r="MXL291" s="11"/>
      <c r="MXM291" s="11"/>
      <c r="MXN291" s="11"/>
      <c r="MXO291" s="11"/>
      <c r="MXP291" s="11"/>
      <c r="MXQ291" s="11"/>
      <c r="MXR291" s="11"/>
      <c r="MXS291" s="11"/>
      <c r="MXT291" s="11"/>
      <c r="MXU291" s="11"/>
      <c r="MXV291" s="11"/>
      <c r="MXW291" s="11"/>
      <c r="MXX291" s="11"/>
      <c r="MXY291" s="11"/>
      <c r="MXZ291" s="11"/>
      <c r="MYA291" s="11"/>
      <c r="MYB291" s="11"/>
      <c r="MYC291" s="11"/>
      <c r="MYD291" s="11"/>
      <c r="MYE291" s="11"/>
      <c r="MYF291" s="11"/>
      <c r="MYG291" s="11"/>
      <c r="MYH291" s="11"/>
      <c r="MYI291" s="11"/>
      <c r="MYJ291" s="11"/>
      <c r="MYK291" s="11"/>
      <c r="MYL291" s="11"/>
      <c r="MYM291" s="11"/>
      <c r="MYN291" s="11"/>
      <c r="MYO291" s="11"/>
      <c r="MYP291" s="11"/>
      <c r="MYQ291" s="11"/>
      <c r="MYR291" s="11"/>
      <c r="MYS291" s="11"/>
      <c r="MYT291" s="11"/>
      <c r="MYU291" s="11"/>
      <c r="MYV291" s="11"/>
      <c r="MYW291" s="11"/>
      <c r="MYX291" s="11"/>
      <c r="MYY291" s="11"/>
      <c r="MYZ291" s="11"/>
      <c r="MZA291" s="11"/>
      <c r="MZB291" s="11"/>
      <c r="MZC291" s="11"/>
      <c r="MZD291" s="11"/>
      <c r="MZE291" s="11"/>
      <c r="MZF291" s="11"/>
      <c r="MZG291" s="11"/>
      <c r="MZH291" s="11"/>
      <c r="MZI291" s="11"/>
      <c r="MZJ291" s="11"/>
      <c r="MZK291" s="11"/>
      <c r="MZL291" s="11"/>
      <c r="MZM291" s="11"/>
      <c r="MZN291" s="11"/>
      <c r="MZO291" s="11"/>
      <c r="MZP291" s="11"/>
      <c r="MZQ291" s="11"/>
      <c r="MZR291" s="11"/>
      <c r="MZS291" s="11"/>
      <c r="MZT291" s="11"/>
      <c r="MZU291" s="11"/>
      <c r="MZV291" s="11"/>
      <c r="MZW291" s="11"/>
      <c r="MZX291" s="11"/>
      <c r="MZY291" s="11"/>
      <c r="MZZ291" s="11"/>
      <c r="NAA291" s="11"/>
      <c r="NAB291" s="11"/>
      <c r="NAC291" s="11"/>
      <c r="NAD291" s="11"/>
      <c r="NAE291" s="11"/>
      <c r="NAF291" s="11"/>
      <c r="NAG291" s="11"/>
      <c r="NAH291" s="11"/>
      <c r="NAI291" s="11"/>
      <c r="NAJ291" s="11"/>
      <c r="NAK291" s="11"/>
      <c r="NAL291" s="11"/>
      <c r="NAM291" s="11"/>
      <c r="NAN291" s="11"/>
      <c r="NAO291" s="11"/>
      <c r="NAP291" s="11"/>
      <c r="NAQ291" s="11"/>
      <c r="NAR291" s="11"/>
      <c r="NAS291" s="11"/>
      <c r="NAT291" s="11"/>
      <c r="NAU291" s="11"/>
      <c r="NAV291" s="11"/>
      <c r="NAW291" s="11"/>
      <c r="NAX291" s="11"/>
      <c r="NAY291" s="11"/>
      <c r="NAZ291" s="11"/>
      <c r="NBA291" s="11"/>
      <c r="NBB291" s="11"/>
      <c r="NBC291" s="11"/>
      <c r="NBD291" s="11"/>
      <c r="NBE291" s="11"/>
      <c r="NBF291" s="11"/>
      <c r="NBG291" s="11"/>
      <c r="NBH291" s="11"/>
      <c r="NBI291" s="11"/>
      <c r="NBJ291" s="11"/>
      <c r="NBK291" s="11"/>
      <c r="NBL291" s="11"/>
      <c r="NBM291" s="11"/>
      <c r="NBN291" s="11"/>
      <c r="NBO291" s="11"/>
      <c r="NBP291" s="11"/>
      <c r="NBQ291" s="11"/>
      <c r="NBR291" s="11"/>
      <c r="NBS291" s="11"/>
      <c r="NBT291" s="11"/>
      <c r="NBU291" s="11"/>
      <c r="NBV291" s="11"/>
      <c r="NBW291" s="11"/>
      <c r="NBX291" s="11"/>
      <c r="NBY291" s="11"/>
      <c r="NBZ291" s="11"/>
      <c r="NCA291" s="11"/>
      <c r="NCB291" s="11"/>
      <c r="NCC291" s="11"/>
      <c r="NCD291" s="11"/>
      <c r="NCE291" s="11"/>
      <c r="NCF291" s="11"/>
      <c r="NCG291" s="11"/>
      <c r="NCH291" s="11"/>
      <c r="NCI291" s="11"/>
      <c r="NCJ291" s="11"/>
      <c r="NCK291" s="11"/>
      <c r="NCL291" s="11"/>
      <c r="NCM291" s="11"/>
      <c r="NCN291" s="11"/>
      <c r="NCO291" s="11"/>
      <c r="NCP291" s="11"/>
      <c r="NCQ291" s="11"/>
      <c r="NCR291" s="11"/>
      <c r="NCS291" s="11"/>
      <c r="NCT291" s="11"/>
      <c r="NCU291" s="11"/>
      <c r="NCV291" s="11"/>
      <c r="NCW291" s="11"/>
      <c r="NCX291" s="11"/>
      <c r="NCY291" s="11"/>
      <c r="NCZ291" s="11"/>
      <c r="NDA291" s="11"/>
      <c r="NDB291" s="11"/>
      <c r="NDC291" s="11"/>
      <c r="NDD291" s="11"/>
      <c r="NDE291" s="11"/>
      <c r="NDF291" s="11"/>
      <c r="NDG291" s="11"/>
      <c r="NDH291" s="11"/>
      <c r="NDI291" s="11"/>
      <c r="NDJ291" s="11"/>
      <c r="NDK291" s="11"/>
      <c r="NDL291" s="11"/>
      <c r="NDM291" s="11"/>
      <c r="NDN291" s="11"/>
      <c r="NDO291" s="11"/>
      <c r="NDP291" s="11"/>
      <c r="NDQ291" s="11"/>
      <c r="NDR291" s="11"/>
      <c r="NDS291" s="11"/>
      <c r="NDT291" s="11"/>
      <c r="NDU291" s="11"/>
      <c r="NDV291" s="11"/>
      <c r="NDW291" s="11"/>
      <c r="NDX291" s="11"/>
      <c r="NDY291" s="11"/>
      <c r="NDZ291" s="11"/>
      <c r="NEA291" s="11"/>
      <c r="NEB291" s="11"/>
      <c r="NEC291" s="11"/>
      <c r="NED291" s="11"/>
      <c r="NEE291" s="11"/>
      <c r="NEF291" s="11"/>
      <c r="NEG291" s="11"/>
      <c r="NEH291" s="11"/>
      <c r="NEI291" s="11"/>
      <c r="NEJ291" s="11"/>
      <c r="NEK291" s="11"/>
      <c r="NEL291" s="11"/>
      <c r="NEM291" s="11"/>
      <c r="NEN291" s="11"/>
      <c r="NEO291" s="11"/>
      <c r="NEP291" s="11"/>
      <c r="NEQ291" s="11"/>
      <c r="NER291" s="11"/>
      <c r="NES291" s="11"/>
      <c r="NET291" s="11"/>
      <c r="NEU291" s="11"/>
      <c r="NEV291" s="11"/>
      <c r="NEW291" s="11"/>
      <c r="NEX291" s="11"/>
      <c r="NEY291" s="11"/>
      <c r="NEZ291" s="11"/>
      <c r="NFA291" s="11"/>
      <c r="NFB291" s="11"/>
      <c r="NFC291" s="11"/>
      <c r="NFD291" s="11"/>
      <c r="NFE291" s="11"/>
      <c r="NFF291" s="11"/>
      <c r="NFG291" s="11"/>
      <c r="NFH291" s="11"/>
      <c r="NFI291" s="11"/>
      <c r="NFJ291" s="11"/>
      <c r="NFK291" s="11"/>
      <c r="NFL291" s="11"/>
      <c r="NFM291" s="11"/>
      <c r="NFN291" s="11"/>
      <c r="NFO291" s="11"/>
      <c r="NFP291" s="11"/>
      <c r="NFQ291" s="11"/>
      <c r="NFR291" s="11"/>
      <c r="NFS291" s="11"/>
      <c r="NFT291" s="11"/>
      <c r="NFU291" s="11"/>
      <c r="NFV291" s="11"/>
      <c r="NFW291" s="11"/>
      <c r="NFX291" s="11"/>
      <c r="NFY291" s="11"/>
      <c r="NFZ291" s="11"/>
      <c r="NGA291" s="11"/>
      <c r="NGB291" s="11"/>
      <c r="NGC291" s="11"/>
      <c r="NGD291" s="11"/>
      <c r="NGE291" s="11"/>
      <c r="NGF291" s="11"/>
      <c r="NGG291" s="11"/>
      <c r="NGH291" s="11"/>
      <c r="NGI291" s="11"/>
      <c r="NGJ291" s="11"/>
      <c r="NGK291" s="11"/>
      <c r="NGL291" s="11"/>
      <c r="NGM291" s="11"/>
      <c r="NGN291" s="11"/>
      <c r="NGO291" s="11"/>
      <c r="NGP291" s="11"/>
      <c r="NGQ291" s="11"/>
      <c r="NGR291" s="11"/>
      <c r="NGS291" s="11"/>
      <c r="NGT291" s="11"/>
      <c r="NGU291" s="11"/>
      <c r="NGV291" s="11"/>
      <c r="NGW291" s="11"/>
      <c r="NGX291" s="11"/>
      <c r="NGY291" s="11"/>
      <c r="NGZ291" s="11"/>
      <c r="NHA291" s="11"/>
      <c r="NHB291" s="11"/>
      <c r="NHC291" s="11"/>
      <c r="NHD291" s="11"/>
      <c r="NHE291" s="11"/>
      <c r="NHF291" s="11"/>
      <c r="NHG291" s="11"/>
      <c r="NHH291" s="11"/>
      <c r="NHI291" s="11"/>
      <c r="NHJ291" s="11"/>
      <c r="NHK291" s="11"/>
      <c r="NHL291" s="11"/>
      <c r="NHM291" s="11"/>
      <c r="NHN291" s="11"/>
      <c r="NHO291" s="11"/>
      <c r="NHP291" s="11"/>
      <c r="NHQ291" s="11"/>
      <c r="NHR291" s="11"/>
      <c r="NHS291" s="11"/>
      <c r="NHT291" s="11"/>
      <c r="NHU291" s="11"/>
      <c r="NHV291" s="11"/>
      <c r="NHW291" s="11"/>
      <c r="NHX291" s="11"/>
      <c r="NHY291" s="11"/>
      <c r="NHZ291" s="11"/>
      <c r="NIA291" s="11"/>
      <c r="NIB291" s="11"/>
      <c r="NIC291" s="11"/>
      <c r="NID291" s="11"/>
      <c r="NIE291" s="11"/>
      <c r="NIF291" s="11"/>
      <c r="NIG291" s="11"/>
      <c r="NIH291" s="11"/>
      <c r="NII291" s="11"/>
      <c r="NIJ291" s="11"/>
      <c r="NIK291" s="11"/>
      <c r="NIL291" s="11"/>
      <c r="NIM291" s="11"/>
      <c r="NIN291" s="11"/>
      <c r="NIO291" s="11"/>
      <c r="NIP291" s="11"/>
      <c r="NIQ291" s="11"/>
      <c r="NIR291" s="11"/>
      <c r="NIS291" s="11"/>
      <c r="NIT291" s="11"/>
      <c r="NIU291" s="11"/>
      <c r="NIV291" s="11"/>
      <c r="NIW291" s="11"/>
      <c r="NIX291" s="11"/>
      <c r="NIY291" s="11"/>
      <c r="NIZ291" s="11"/>
      <c r="NJA291" s="11"/>
      <c r="NJB291" s="11"/>
      <c r="NJC291" s="11"/>
      <c r="NJD291" s="11"/>
      <c r="NJE291" s="11"/>
      <c r="NJF291" s="11"/>
      <c r="NJG291" s="11"/>
      <c r="NJH291" s="11"/>
      <c r="NJI291" s="11"/>
      <c r="NJJ291" s="11"/>
      <c r="NJK291" s="11"/>
      <c r="NJL291" s="11"/>
      <c r="NJM291" s="11"/>
      <c r="NJN291" s="11"/>
      <c r="NJO291" s="11"/>
      <c r="NJP291" s="11"/>
      <c r="NJQ291" s="11"/>
      <c r="NJR291" s="11"/>
      <c r="NJS291" s="11"/>
      <c r="NJT291" s="11"/>
      <c r="NJU291" s="11"/>
      <c r="NJV291" s="11"/>
      <c r="NJW291" s="11"/>
      <c r="NJX291" s="11"/>
      <c r="NJY291" s="11"/>
      <c r="NJZ291" s="11"/>
      <c r="NKA291" s="11"/>
      <c r="NKB291" s="11"/>
      <c r="NKC291" s="11"/>
      <c r="NKD291" s="11"/>
      <c r="NKE291" s="11"/>
      <c r="NKF291" s="11"/>
      <c r="NKG291" s="11"/>
      <c r="NKH291" s="11"/>
      <c r="NKI291" s="11"/>
      <c r="NKJ291" s="11"/>
      <c r="NKK291" s="11"/>
      <c r="NKL291" s="11"/>
      <c r="NKM291" s="11"/>
      <c r="NKN291" s="11"/>
      <c r="NKO291" s="11"/>
      <c r="NKP291" s="11"/>
      <c r="NKQ291" s="11"/>
      <c r="NKR291" s="11"/>
      <c r="NKS291" s="11"/>
      <c r="NKT291" s="11"/>
      <c r="NKU291" s="11"/>
      <c r="NKV291" s="11"/>
      <c r="NKW291" s="11"/>
      <c r="NKX291" s="11"/>
      <c r="NKY291" s="11"/>
      <c r="NKZ291" s="11"/>
      <c r="NLA291" s="11"/>
      <c r="NLB291" s="11"/>
      <c r="NLC291" s="11"/>
      <c r="NLD291" s="11"/>
      <c r="NLE291" s="11"/>
      <c r="NLF291" s="11"/>
      <c r="NLG291" s="11"/>
      <c r="NLH291" s="11"/>
      <c r="NLI291" s="11"/>
      <c r="NLJ291" s="11"/>
      <c r="NLK291" s="11"/>
      <c r="NLL291" s="11"/>
      <c r="NLM291" s="11"/>
      <c r="NLN291" s="11"/>
      <c r="NLO291" s="11"/>
      <c r="NLP291" s="11"/>
      <c r="NLQ291" s="11"/>
      <c r="NLR291" s="11"/>
      <c r="NLS291" s="11"/>
      <c r="NLT291" s="11"/>
      <c r="NLU291" s="11"/>
      <c r="NLV291" s="11"/>
      <c r="NLW291" s="11"/>
      <c r="NLX291" s="11"/>
      <c r="NLY291" s="11"/>
      <c r="NLZ291" s="11"/>
      <c r="NMA291" s="11"/>
      <c r="NMB291" s="11"/>
      <c r="NMC291" s="11"/>
      <c r="NMD291" s="11"/>
      <c r="NME291" s="11"/>
      <c r="NMF291" s="11"/>
      <c r="NMG291" s="11"/>
      <c r="NMH291" s="11"/>
      <c r="NMI291" s="11"/>
      <c r="NMJ291" s="11"/>
      <c r="NMK291" s="11"/>
      <c r="NML291" s="11"/>
      <c r="NMM291" s="11"/>
      <c r="NMN291" s="11"/>
      <c r="NMO291" s="11"/>
      <c r="NMP291" s="11"/>
      <c r="NMQ291" s="11"/>
      <c r="NMR291" s="11"/>
      <c r="NMS291" s="11"/>
      <c r="NMT291" s="11"/>
      <c r="NMU291" s="11"/>
      <c r="NMV291" s="11"/>
      <c r="NMW291" s="11"/>
      <c r="NMX291" s="11"/>
      <c r="NMY291" s="11"/>
      <c r="NMZ291" s="11"/>
      <c r="NNA291" s="11"/>
      <c r="NNB291" s="11"/>
      <c r="NNC291" s="11"/>
      <c r="NND291" s="11"/>
      <c r="NNE291" s="11"/>
      <c r="NNF291" s="11"/>
      <c r="NNG291" s="11"/>
      <c r="NNH291" s="11"/>
      <c r="NNI291" s="11"/>
      <c r="NNJ291" s="11"/>
      <c r="NNK291" s="11"/>
      <c r="NNL291" s="11"/>
      <c r="NNM291" s="11"/>
      <c r="NNN291" s="11"/>
      <c r="NNO291" s="11"/>
      <c r="NNP291" s="11"/>
      <c r="NNQ291" s="11"/>
      <c r="NNR291" s="11"/>
      <c r="NNS291" s="11"/>
      <c r="NNT291" s="11"/>
      <c r="NNU291" s="11"/>
      <c r="NNV291" s="11"/>
      <c r="NNW291" s="11"/>
      <c r="NNX291" s="11"/>
      <c r="NNY291" s="11"/>
      <c r="NNZ291" s="11"/>
      <c r="NOA291" s="11"/>
      <c r="NOB291" s="11"/>
      <c r="NOC291" s="11"/>
      <c r="NOD291" s="11"/>
      <c r="NOE291" s="11"/>
      <c r="NOF291" s="11"/>
      <c r="NOG291" s="11"/>
      <c r="NOH291" s="11"/>
      <c r="NOI291" s="11"/>
      <c r="NOJ291" s="11"/>
      <c r="NOK291" s="11"/>
      <c r="NOL291" s="11"/>
      <c r="NOM291" s="11"/>
      <c r="NON291" s="11"/>
      <c r="NOO291" s="11"/>
      <c r="NOP291" s="11"/>
      <c r="NOQ291" s="11"/>
      <c r="NOR291" s="11"/>
      <c r="NOS291" s="11"/>
      <c r="NOT291" s="11"/>
      <c r="NOU291" s="11"/>
      <c r="NOV291" s="11"/>
      <c r="NOW291" s="11"/>
      <c r="NOX291" s="11"/>
      <c r="NOY291" s="11"/>
      <c r="NOZ291" s="11"/>
      <c r="NPA291" s="11"/>
      <c r="NPB291" s="11"/>
      <c r="NPC291" s="11"/>
      <c r="NPD291" s="11"/>
      <c r="NPE291" s="11"/>
      <c r="NPF291" s="11"/>
      <c r="NPG291" s="11"/>
      <c r="NPH291" s="11"/>
      <c r="NPI291" s="11"/>
      <c r="NPJ291" s="11"/>
      <c r="NPK291" s="11"/>
      <c r="NPL291" s="11"/>
      <c r="NPM291" s="11"/>
      <c r="NPN291" s="11"/>
      <c r="NPO291" s="11"/>
      <c r="NPP291" s="11"/>
      <c r="NPQ291" s="11"/>
      <c r="NPR291" s="11"/>
      <c r="NPS291" s="11"/>
      <c r="NPT291" s="11"/>
      <c r="NPU291" s="11"/>
      <c r="NPV291" s="11"/>
      <c r="NPW291" s="11"/>
      <c r="NPX291" s="11"/>
      <c r="NPY291" s="11"/>
      <c r="NPZ291" s="11"/>
      <c r="NQA291" s="11"/>
      <c r="NQB291" s="11"/>
      <c r="NQC291" s="11"/>
      <c r="NQD291" s="11"/>
      <c r="NQE291" s="11"/>
      <c r="NQF291" s="11"/>
      <c r="NQG291" s="11"/>
      <c r="NQH291" s="11"/>
      <c r="NQI291" s="11"/>
      <c r="NQJ291" s="11"/>
      <c r="NQK291" s="11"/>
      <c r="NQL291" s="11"/>
      <c r="NQM291" s="11"/>
      <c r="NQN291" s="11"/>
      <c r="NQO291" s="11"/>
      <c r="NQP291" s="11"/>
      <c r="NQQ291" s="11"/>
      <c r="NQR291" s="11"/>
      <c r="NQS291" s="11"/>
      <c r="NQT291" s="11"/>
      <c r="NQU291" s="11"/>
      <c r="NQV291" s="11"/>
      <c r="NQW291" s="11"/>
      <c r="NQX291" s="11"/>
      <c r="NQY291" s="11"/>
      <c r="NQZ291" s="11"/>
      <c r="NRA291" s="11"/>
      <c r="NRB291" s="11"/>
      <c r="NRC291" s="11"/>
      <c r="NRD291" s="11"/>
      <c r="NRE291" s="11"/>
      <c r="NRF291" s="11"/>
      <c r="NRG291" s="11"/>
      <c r="NRH291" s="11"/>
      <c r="NRI291" s="11"/>
      <c r="NRJ291" s="11"/>
      <c r="NRK291" s="11"/>
      <c r="NRL291" s="11"/>
      <c r="NRM291" s="11"/>
      <c r="NRN291" s="11"/>
      <c r="NRO291" s="11"/>
      <c r="NRP291" s="11"/>
      <c r="NRQ291" s="11"/>
      <c r="NRR291" s="11"/>
      <c r="NRS291" s="11"/>
      <c r="NRT291" s="11"/>
      <c r="NRU291" s="11"/>
      <c r="NRV291" s="11"/>
      <c r="NRW291" s="11"/>
      <c r="NRX291" s="11"/>
      <c r="NRY291" s="11"/>
      <c r="NRZ291" s="11"/>
      <c r="NSA291" s="11"/>
      <c r="NSB291" s="11"/>
      <c r="NSC291" s="11"/>
      <c r="NSD291" s="11"/>
      <c r="NSE291" s="11"/>
      <c r="NSF291" s="11"/>
      <c r="NSG291" s="11"/>
      <c r="NSH291" s="11"/>
      <c r="NSI291" s="11"/>
      <c r="NSJ291" s="11"/>
      <c r="NSK291" s="11"/>
      <c r="NSL291" s="11"/>
      <c r="NSM291" s="11"/>
      <c r="NSN291" s="11"/>
      <c r="NSO291" s="11"/>
      <c r="NSP291" s="11"/>
      <c r="NSQ291" s="11"/>
      <c r="NSR291" s="11"/>
      <c r="NSS291" s="11"/>
      <c r="NST291" s="11"/>
      <c r="NSU291" s="11"/>
      <c r="NSV291" s="11"/>
      <c r="NSW291" s="11"/>
      <c r="NSX291" s="11"/>
      <c r="NSY291" s="11"/>
      <c r="NSZ291" s="11"/>
      <c r="NTA291" s="11"/>
      <c r="NTB291" s="11"/>
      <c r="NTC291" s="11"/>
      <c r="NTD291" s="11"/>
      <c r="NTE291" s="11"/>
      <c r="NTF291" s="11"/>
      <c r="NTG291" s="11"/>
      <c r="NTH291" s="11"/>
      <c r="NTI291" s="11"/>
      <c r="NTJ291" s="11"/>
      <c r="NTK291" s="11"/>
      <c r="NTL291" s="11"/>
      <c r="NTM291" s="11"/>
      <c r="NTN291" s="11"/>
      <c r="NTO291" s="11"/>
      <c r="NTP291" s="11"/>
      <c r="NTQ291" s="11"/>
      <c r="NTR291" s="11"/>
      <c r="NTS291" s="11"/>
      <c r="NTT291" s="11"/>
      <c r="NTU291" s="11"/>
      <c r="NTV291" s="11"/>
      <c r="NTW291" s="11"/>
      <c r="NTX291" s="11"/>
      <c r="NTY291" s="11"/>
      <c r="NTZ291" s="11"/>
      <c r="NUA291" s="11"/>
      <c r="NUB291" s="11"/>
      <c r="NUC291" s="11"/>
      <c r="NUD291" s="11"/>
      <c r="NUE291" s="11"/>
      <c r="NUF291" s="11"/>
      <c r="NUG291" s="11"/>
      <c r="NUH291" s="11"/>
      <c r="NUI291" s="11"/>
      <c r="NUJ291" s="11"/>
      <c r="NUK291" s="11"/>
      <c r="NUL291" s="11"/>
      <c r="NUM291" s="11"/>
      <c r="NUN291" s="11"/>
      <c r="NUO291" s="11"/>
      <c r="NUP291" s="11"/>
      <c r="NUQ291" s="11"/>
      <c r="NUR291" s="11"/>
      <c r="NUS291" s="11"/>
      <c r="NUT291" s="11"/>
      <c r="NUU291" s="11"/>
      <c r="NUV291" s="11"/>
      <c r="NUW291" s="11"/>
      <c r="NUX291" s="11"/>
      <c r="NUY291" s="11"/>
      <c r="NUZ291" s="11"/>
      <c r="NVA291" s="11"/>
      <c r="NVB291" s="11"/>
      <c r="NVC291" s="11"/>
      <c r="NVD291" s="11"/>
      <c r="NVE291" s="11"/>
      <c r="NVF291" s="11"/>
      <c r="NVG291" s="11"/>
      <c r="NVH291" s="11"/>
      <c r="NVI291" s="11"/>
      <c r="NVJ291" s="11"/>
      <c r="NVK291" s="11"/>
      <c r="NVL291" s="11"/>
      <c r="NVM291" s="11"/>
      <c r="NVN291" s="11"/>
      <c r="NVO291" s="11"/>
      <c r="NVP291" s="11"/>
      <c r="NVQ291" s="11"/>
      <c r="NVR291" s="11"/>
      <c r="NVS291" s="11"/>
      <c r="NVT291" s="11"/>
      <c r="NVU291" s="11"/>
      <c r="NVV291" s="11"/>
      <c r="NVW291" s="11"/>
      <c r="NVX291" s="11"/>
      <c r="NVY291" s="11"/>
      <c r="NVZ291" s="11"/>
      <c r="NWA291" s="11"/>
      <c r="NWB291" s="11"/>
      <c r="NWC291" s="11"/>
      <c r="NWD291" s="11"/>
      <c r="NWE291" s="11"/>
      <c r="NWF291" s="11"/>
      <c r="NWG291" s="11"/>
      <c r="NWH291" s="11"/>
      <c r="NWI291" s="11"/>
      <c r="NWJ291" s="11"/>
      <c r="NWK291" s="11"/>
      <c r="NWL291" s="11"/>
      <c r="NWM291" s="11"/>
      <c r="NWN291" s="11"/>
      <c r="NWO291" s="11"/>
      <c r="NWP291" s="11"/>
      <c r="NWQ291" s="11"/>
      <c r="NWR291" s="11"/>
      <c r="NWS291" s="11"/>
      <c r="NWT291" s="11"/>
      <c r="NWU291" s="11"/>
      <c r="NWV291" s="11"/>
      <c r="NWW291" s="11"/>
      <c r="NWX291" s="11"/>
      <c r="NWY291" s="11"/>
      <c r="NWZ291" s="11"/>
      <c r="NXA291" s="11"/>
      <c r="NXB291" s="11"/>
      <c r="NXC291" s="11"/>
      <c r="NXD291" s="11"/>
      <c r="NXE291" s="11"/>
      <c r="NXF291" s="11"/>
      <c r="NXG291" s="11"/>
      <c r="NXH291" s="11"/>
      <c r="NXI291" s="11"/>
      <c r="NXJ291" s="11"/>
      <c r="NXK291" s="11"/>
      <c r="NXL291" s="11"/>
      <c r="NXM291" s="11"/>
      <c r="NXN291" s="11"/>
      <c r="NXO291" s="11"/>
      <c r="NXP291" s="11"/>
      <c r="NXQ291" s="11"/>
      <c r="NXR291" s="11"/>
      <c r="NXS291" s="11"/>
      <c r="NXT291" s="11"/>
      <c r="NXU291" s="11"/>
      <c r="NXV291" s="11"/>
      <c r="NXW291" s="11"/>
      <c r="NXX291" s="11"/>
      <c r="NXY291" s="11"/>
      <c r="NXZ291" s="11"/>
      <c r="NYA291" s="11"/>
      <c r="NYB291" s="11"/>
      <c r="NYC291" s="11"/>
      <c r="NYD291" s="11"/>
      <c r="NYE291" s="11"/>
      <c r="NYF291" s="11"/>
      <c r="NYG291" s="11"/>
      <c r="NYH291" s="11"/>
      <c r="NYI291" s="11"/>
      <c r="NYJ291" s="11"/>
      <c r="NYK291" s="11"/>
      <c r="NYL291" s="11"/>
      <c r="NYM291" s="11"/>
      <c r="NYN291" s="11"/>
      <c r="NYO291" s="11"/>
      <c r="NYP291" s="11"/>
      <c r="NYQ291" s="11"/>
      <c r="NYR291" s="11"/>
      <c r="NYS291" s="11"/>
      <c r="NYT291" s="11"/>
      <c r="NYU291" s="11"/>
      <c r="NYV291" s="11"/>
      <c r="NYW291" s="11"/>
      <c r="NYX291" s="11"/>
      <c r="NYY291" s="11"/>
      <c r="NYZ291" s="11"/>
      <c r="NZA291" s="11"/>
      <c r="NZB291" s="11"/>
      <c r="NZC291" s="11"/>
      <c r="NZD291" s="11"/>
      <c r="NZE291" s="11"/>
      <c r="NZF291" s="11"/>
      <c r="NZG291" s="11"/>
      <c r="NZH291" s="11"/>
      <c r="NZI291" s="11"/>
      <c r="NZJ291" s="11"/>
      <c r="NZK291" s="11"/>
      <c r="NZL291" s="11"/>
      <c r="NZM291" s="11"/>
      <c r="NZN291" s="11"/>
      <c r="NZO291" s="11"/>
      <c r="NZP291" s="11"/>
      <c r="NZQ291" s="11"/>
      <c r="NZR291" s="11"/>
      <c r="NZS291" s="11"/>
      <c r="NZT291" s="11"/>
      <c r="NZU291" s="11"/>
      <c r="NZV291" s="11"/>
      <c r="NZW291" s="11"/>
      <c r="NZX291" s="11"/>
      <c r="NZY291" s="11"/>
      <c r="NZZ291" s="11"/>
      <c r="OAA291" s="11"/>
      <c r="OAB291" s="11"/>
      <c r="OAC291" s="11"/>
      <c r="OAD291" s="11"/>
      <c r="OAE291" s="11"/>
      <c r="OAF291" s="11"/>
      <c r="OAG291" s="11"/>
      <c r="OAH291" s="11"/>
      <c r="OAI291" s="11"/>
      <c r="OAJ291" s="11"/>
      <c r="OAK291" s="11"/>
      <c r="OAL291" s="11"/>
      <c r="OAM291" s="11"/>
      <c r="OAN291" s="11"/>
      <c r="OAO291" s="11"/>
      <c r="OAP291" s="11"/>
      <c r="OAQ291" s="11"/>
      <c r="OAR291" s="11"/>
      <c r="OAS291" s="11"/>
      <c r="OAT291" s="11"/>
      <c r="OAU291" s="11"/>
      <c r="OAV291" s="11"/>
      <c r="OAW291" s="11"/>
      <c r="OAX291" s="11"/>
      <c r="OAY291" s="11"/>
      <c r="OAZ291" s="11"/>
      <c r="OBA291" s="11"/>
      <c r="OBB291" s="11"/>
      <c r="OBC291" s="11"/>
      <c r="OBD291" s="11"/>
      <c r="OBE291" s="11"/>
      <c r="OBF291" s="11"/>
      <c r="OBG291" s="11"/>
      <c r="OBH291" s="11"/>
      <c r="OBI291" s="11"/>
      <c r="OBJ291" s="11"/>
      <c r="OBK291" s="11"/>
      <c r="OBL291" s="11"/>
      <c r="OBM291" s="11"/>
      <c r="OBN291" s="11"/>
      <c r="OBO291" s="11"/>
      <c r="OBP291" s="11"/>
      <c r="OBQ291" s="11"/>
      <c r="OBR291" s="11"/>
      <c r="OBS291" s="11"/>
      <c r="OBT291" s="11"/>
      <c r="OBU291" s="11"/>
      <c r="OBV291" s="11"/>
      <c r="OBW291" s="11"/>
      <c r="OBX291" s="11"/>
      <c r="OBY291" s="11"/>
      <c r="OBZ291" s="11"/>
      <c r="OCA291" s="11"/>
      <c r="OCB291" s="11"/>
      <c r="OCC291" s="11"/>
      <c r="OCD291" s="11"/>
      <c r="OCE291" s="11"/>
      <c r="OCF291" s="11"/>
      <c r="OCG291" s="11"/>
      <c r="OCH291" s="11"/>
      <c r="OCI291" s="11"/>
      <c r="OCJ291" s="11"/>
      <c r="OCK291" s="11"/>
      <c r="OCL291" s="11"/>
      <c r="OCM291" s="11"/>
      <c r="OCN291" s="11"/>
      <c r="OCO291" s="11"/>
      <c r="OCP291" s="11"/>
      <c r="OCQ291" s="11"/>
      <c r="OCR291" s="11"/>
      <c r="OCS291" s="11"/>
      <c r="OCT291" s="11"/>
      <c r="OCU291" s="11"/>
      <c r="OCV291" s="11"/>
      <c r="OCW291" s="11"/>
      <c r="OCX291" s="11"/>
      <c r="OCY291" s="11"/>
      <c r="OCZ291" s="11"/>
      <c r="ODA291" s="11"/>
      <c r="ODB291" s="11"/>
      <c r="ODC291" s="11"/>
      <c r="ODD291" s="11"/>
      <c r="ODE291" s="11"/>
      <c r="ODF291" s="11"/>
      <c r="ODG291" s="11"/>
      <c r="ODH291" s="11"/>
      <c r="ODI291" s="11"/>
      <c r="ODJ291" s="11"/>
      <c r="ODK291" s="11"/>
      <c r="ODL291" s="11"/>
      <c r="ODM291" s="11"/>
      <c r="ODN291" s="11"/>
      <c r="ODO291" s="11"/>
      <c r="ODP291" s="11"/>
      <c r="ODQ291" s="11"/>
      <c r="ODR291" s="11"/>
      <c r="ODS291" s="11"/>
      <c r="ODT291" s="11"/>
      <c r="ODU291" s="11"/>
      <c r="ODV291" s="11"/>
      <c r="ODW291" s="11"/>
      <c r="ODX291" s="11"/>
      <c r="ODY291" s="11"/>
      <c r="ODZ291" s="11"/>
      <c r="OEA291" s="11"/>
      <c r="OEB291" s="11"/>
      <c r="OEC291" s="11"/>
      <c r="OED291" s="11"/>
      <c r="OEE291" s="11"/>
      <c r="OEF291" s="11"/>
      <c r="OEG291" s="11"/>
      <c r="OEH291" s="11"/>
      <c r="OEI291" s="11"/>
      <c r="OEJ291" s="11"/>
      <c r="OEK291" s="11"/>
      <c r="OEL291" s="11"/>
      <c r="OEM291" s="11"/>
      <c r="OEN291" s="11"/>
      <c r="OEO291" s="11"/>
      <c r="OEP291" s="11"/>
      <c r="OEQ291" s="11"/>
      <c r="OER291" s="11"/>
      <c r="OES291" s="11"/>
      <c r="OET291" s="11"/>
      <c r="OEU291" s="11"/>
      <c r="OEV291" s="11"/>
      <c r="OEW291" s="11"/>
      <c r="OEX291" s="11"/>
      <c r="OEY291" s="11"/>
      <c r="OEZ291" s="11"/>
      <c r="OFA291" s="11"/>
      <c r="OFB291" s="11"/>
      <c r="OFC291" s="11"/>
      <c r="OFD291" s="11"/>
      <c r="OFE291" s="11"/>
      <c r="OFF291" s="11"/>
      <c r="OFG291" s="11"/>
      <c r="OFH291" s="11"/>
      <c r="OFI291" s="11"/>
      <c r="OFJ291" s="11"/>
      <c r="OFK291" s="11"/>
      <c r="OFL291" s="11"/>
      <c r="OFM291" s="11"/>
      <c r="OFN291" s="11"/>
      <c r="OFO291" s="11"/>
      <c r="OFP291" s="11"/>
      <c r="OFQ291" s="11"/>
      <c r="OFR291" s="11"/>
      <c r="OFS291" s="11"/>
      <c r="OFT291" s="11"/>
      <c r="OFU291" s="11"/>
      <c r="OFV291" s="11"/>
      <c r="OFW291" s="11"/>
      <c r="OFX291" s="11"/>
      <c r="OFY291" s="11"/>
      <c r="OFZ291" s="11"/>
      <c r="OGA291" s="11"/>
      <c r="OGB291" s="11"/>
      <c r="OGC291" s="11"/>
      <c r="OGD291" s="11"/>
      <c r="OGE291" s="11"/>
      <c r="OGF291" s="11"/>
      <c r="OGG291" s="11"/>
      <c r="OGH291" s="11"/>
      <c r="OGI291" s="11"/>
      <c r="OGJ291" s="11"/>
      <c r="OGK291" s="11"/>
      <c r="OGL291" s="11"/>
      <c r="OGM291" s="11"/>
      <c r="OGN291" s="11"/>
      <c r="OGO291" s="11"/>
      <c r="OGP291" s="11"/>
      <c r="OGQ291" s="11"/>
      <c r="OGR291" s="11"/>
      <c r="OGS291" s="11"/>
      <c r="OGT291" s="11"/>
      <c r="OGU291" s="11"/>
      <c r="OGV291" s="11"/>
      <c r="OGW291" s="11"/>
      <c r="OGX291" s="11"/>
      <c r="OGY291" s="11"/>
      <c r="OGZ291" s="11"/>
      <c r="OHA291" s="11"/>
      <c r="OHB291" s="11"/>
      <c r="OHC291" s="11"/>
      <c r="OHD291" s="11"/>
      <c r="OHE291" s="11"/>
      <c r="OHF291" s="11"/>
      <c r="OHG291" s="11"/>
      <c r="OHH291" s="11"/>
      <c r="OHI291" s="11"/>
      <c r="OHJ291" s="11"/>
      <c r="OHK291" s="11"/>
      <c r="OHL291" s="11"/>
      <c r="OHM291" s="11"/>
      <c r="OHN291" s="11"/>
      <c r="OHO291" s="11"/>
      <c r="OHP291" s="11"/>
      <c r="OHQ291" s="11"/>
      <c r="OHR291" s="11"/>
      <c r="OHS291" s="11"/>
      <c r="OHT291" s="11"/>
      <c r="OHU291" s="11"/>
      <c r="OHV291" s="11"/>
      <c r="OHW291" s="11"/>
      <c r="OHX291" s="11"/>
      <c r="OHY291" s="11"/>
      <c r="OHZ291" s="11"/>
      <c r="OIA291" s="11"/>
      <c r="OIB291" s="11"/>
      <c r="OIC291" s="11"/>
      <c r="OID291" s="11"/>
      <c r="OIE291" s="11"/>
      <c r="OIF291" s="11"/>
      <c r="OIG291" s="11"/>
      <c r="OIH291" s="11"/>
      <c r="OII291" s="11"/>
      <c r="OIJ291" s="11"/>
      <c r="OIK291" s="11"/>
      <c r="OIL291" s="11"/>
      <c r="OIM291" s="11"/>
      <c r="OIN291" s="11"/>
      <c r="OIO291" s="11"/>
      <c r="OIP291" s="11"/>
      <c r="OIQ291" s="11"/>
      <c r="OIR291" s="11"/>
      <c r="OIS291" s="11"/>
      <c r="OIT291" s="11"/>
      <c r="OIU291" s="11"/>
      <c r="OIV291" s="11"/>
      <c r="OIW291" s="11"/>
      <c r="OIX291" s="11"/>
      <c r="OIY291" s="11"/>
      <c r="OIZ291" s="11"/>
      <c r="OJA291" s="11"/>
      <c r="OJB291" s="11"/>
      <c r="OJC291" s="11"/>
      <c r="OJD291" s="11"/>
      <c r="OJE291" s="11"/>
      <c r="OJF291" s="11"/>
      <c r="OJG291" s="11"/>
      <c r="OJH291" s="11"/>
      <c r="OJI291" s="11"/>
      <c r="OJJ291" s="11"/>
      <c r="OJK291" s="11"/>
      <c r="OJL291" s="11"/>
      <c r="OJM291" s="11"/>
      <c r="OJN291" s="11"/>
      <c r="OJO291" s="11"/>
      <c r="OJP291" s="11"/>
      <c r="OJQ291" s="11"/>
      <c r="OJR291" s="11"/>
      <c r="OJS291" s="11"/>
      <c r="OJT291" s="11"/>
      <c r="OJU291" s="11"/>
      <c r="OJV291" s="11"/>
      <c r="OJW291" s="11"/>
      <c r="OJX291" s="11"/>
      <c r="OJY291" s="11"/>
      <c r="OJZ291" s="11"/>
      <c r="OKA291" s="11"/>
      <c r="OKB291" s="11"/>
      <c r="OKC291" s="11"/>
      <c r="OKD291" s="11"/>
      <c r="OKE291" s="11"/>
      <c r="OKF291" s="11"/>
      <c r="OKG291" s="11"/>
      <c r="OKH291" s="11"/>
      <c r="OKI291" s="11"/>
      <c r="OKJ291" s="11"/>
      <c r="OKK291" s="11"/>
      <c r="OKL291" s="11"/>
      <c r="OKM291" s="11"/>
      <c r="OKN291" s="11"/>
      <c r="OKO291" s="11"/>
      <c r="OKP291" s="11"/>
      <c r="OKQ291" s="11"/>
      <c r="OKR291" s="11"/>
      <c r="OKS291" s="11"/>
      <c r="OKT291" s="11"/>
      <c r="OKU291" s="11"/>
      <c r="OKV291" s="11"/>
      <c r="OKW291" s="11"/>
      <c r="OKX291" s="11"/>
      <c r="OKY291" s="11"/>
      <c r="OKZ291" s="11"/>
      <c r="OLA291" s="11"/>
      <c r="OLB291" s="11"/>
      <c r="OLC291" s="11"/>
      <c r="OLD291" s="11"/>
      <c r="OLE291" s="11"/>
      <c r="OLF291" s="11"/>
      <c r="OLG291" s="11"/>
      <c r="OLH291" s="11"/>
      <c r="OLI291" s="11"/>
      <c r="OLJ291" s="11"/>
      <c r="OLK291" s="11"/>
      <c r="OLL291" s="11"/>
      <c r="OLM291" s="11"/>
      <c r="OLN291" s="11"/>
      <c r="OLO291" s="11"/>
      <c r="OLP291" s="11"/>
      <c r="OLQ291" s="11"/>
      <c r="OLR291" s="11"/>
      <c r="OLS291" s="11"/>
      <c r="OLT291" s="11"/>
      <c r="OLU291" s="11"/>
      <c r="OLV291" s="11"/>
      <c r="OLW291" s="11"/>
      <c r="OLX291" s="11"/>
      <c r="OLY291" s="11"/>
      <c r="OLZ291" s="11"/>
      <c r="OMA291" s="11"/>
      <c r="OMB291" s="11"/>
      <c r="OMC291" s="11"/>
      <c r="OMD291" s="11"/>
      <c r="OME291" s="11"/>
      <c r="OMF291" s="11"/>
      <c r="OMG291" s="11"/>
      <c r="OMH291" s="11"/>
      <c r="OMI291" s="11"/>
      <c r="OMJ291" s="11"/>
      <c r="OMK291" s="11"/>
      <c r="OML291" s="11"/>
      <c r="OMM291" s="11"/>
      <c r="OMN291" s="11"/>
      <c r="OMO291" s="11"/>
      <c r="OMP291" s="11"/>
      <c r="OMQ291" s="11"/>
      <c r="OMR291" s="11"/>
      <c r="OMS291" s="11"/>
      <c r="OMT291" s="11"/>
      <c r="OMU291" s="11"/>
      <c r="OMV291" s="11"/>
      <c r="OMW291" s="11"/>
      <c r="OMX291" s="11"/>
      <c r="OMY291" s="11"/>
      <c r="OMZ291" s="11"/>
      <c r="ONA291" s="11"/>
      <c r="ONB291" s="11"/>
      <c r="ONC291" s="11"/>
      <c r="OND291" s="11"/>
      <c r="ONE291" s="11"/>
      <c r="ONF291" s="11"/>
      <c r="ONG291" s="11"/>
      <c r="ONH291" s="11"/>
      <c r="ONI291" s="11"/>
      <c r="ONJ291" s="11"/>
      <c r="ONK291" s="11"/>
      <c r="ONL291" s="11"/>
      <c r="ONM291" s="11"/>
      <c r="ONN291" s="11"/>
      <c r="ONO291" s="11"/>
      <c r="ONP291" s="11"/>
      <c r="ONQ291" s="11"/>
      <c r="ONR291" s="11"/>
      <c r="ONS291" s="11"/>
      <c r="ONT291" s="11"/>
      <c r="ONU291" s="11"/>
      <c r="ONV291" s="11"/>
      <c r="ONW291" s="11"/>
      <c r="ONX291" s="11"/>
      <c r="ONY291" s="11"/>
      <c r="ONZ291" s="11"/>
      <c r="OOA291" s="11"/>
      <c r="OOB291" s="11"/>
      <c r="OOC291" s="11"/>
      <c r="OOD291" s="11"/>
      <c r="OOE291" s="11"/>
      <c r="OOF291" s="11"/>
      <c r="OOG291" s="11"/>
      <c r="OOH291" s="11"/>
      <c r="OOI291" s="11"/>
      <c r="OOJ291" s="11"/>
      <c r="OOK291" s="11"/>
      <c r="OOL291" s="11"/>
      <c r="OOM291" s="11"/>
      <c r="OON291" s="11"/>
      <c r="OOO291" s="11"/>
      <c r="OOP291" s="11"/>
      <c r="OOQ291" s="11"/>
      <c r="OOR291" s="11"/>
      <c r="OOS291" s="11"/>
      <c r="OOT291" s="11"/>
      <c r="OOU291" s="11"/>
      <c r="OOV291" s="11"/>
      <c r="OOW291" s="11"/>
      <c r="OOX291" s="11"/>
      <c r="OOY291" s="11"/>
      <c r="OOZ291" s="11"/>
      <c r="OPA291" s="11"/>
      <c r="OPB291" s="11"/>
      <c r="OPC291" s="11"/>
      <c r="OPD291" s="11"/>
      <c r="OPE291" s="11"/>
      <c r="OPF291" s="11"/>
      <c r="OPG291" s="11"/>
      <c r="OPH291" s="11"/>
      <c r="OPI291" s="11"/>
      <c r="OPJ291" s="11"/>
      <c r="OPK291" s="11"/>
      <c r="OPL291" s="11"/>
      <c r="OPM291" s="11"/>
      <c r="OPN291" s="11"/>
      <c r="OPO291" s="11"/>
      <c r="OPP291" s="11"/>
      <c r="OPQ291" s="11"/>
      <c r="OPR291" s="11"/>
      <c r="OPS291" s="11"/>
      <c r="OPT291" s="11"/>
      <c r="OPU291" s="11"/>
      <c r="OPV291" s="11"/>
      <c r="OPW291" s="11"/>
      <c r="OPX291" s="11"/>
      <c r="OPY291" s="11"/>
      <c r="OPZ291" s="11"/>
      <c r="OQA291" s="11"/>
      <c r="OQB291" s="11"/>
      <c r="OQC291" s="11"/>
      <c r="OQD291" s="11"/>
      <c r="OQE291" s="11"/>
      <c r="OQF291" s="11"/>
      <c r="OQG291" s="11"/>
      <c r="OQH291" s="11"/>
      <c r="OQI291" s="11"/>
      <c r="OQJ291" s="11"/>
      <c r="OQK291" s="11"/>
      <c r="OQL291" s="11"/>
      <c r="OQM291" s="11"/>
      <c r="OQN291" s="11"/>
      <c r="OQO291" s="11"/>
      <c r="OQP291" s="11"/>
      <c r="OQQ291" s="11"/>
      <c r="OQR291" s="11"/>
      <c r="OQS291" s="11"/>
      <c r="OQT291" s="11"/>
      <c r="OQU291" s="11"/>
      <c r="OQV291" s="11"/>
      <c r="OQW291" s="11"/>
      <c r="OQX291" s="11"/>
      <c r="OQY291" s="11"/>
      <c r="OQZ291" s="11"/>
      <c r="ORA291" s="11"/>
      <c r="ORB291" s="11"/>
      <c r="ORC291" s="11"/>
      <c r="ORD291" s="11"/>
      <c r="ORE291" s="11"/>
      <c r="ORF291" s="11"/>
      <c r="ORG291" s="11"/>
      <c r="ORH291" s="11"/>
      <c r="ORI291" s="11"/>
      <c r="ORJ291" s="11"/>
      <c r="ORK291" s="11"/>
      <c r="ORL291" s="11"/>
      <c r="ORM291" s="11"/>
      <c r="ORN291" s="11"/>
      <c r="ORO291" s="11"/>
      <c r="ORP291" s="11"/>
      <c r="ORQ291" s="11"/>
      <c r="ORR291" s="11"/>
      <c r="ORS291" s="11"/>
      <c r="ORT291" s="11"/>
      <c r="ORU291" s="11"/>
      <c r="ORV291" s="11"/>
      <c r="ORW291" s="11"/>
      <c r="ORX291" s="11"/>
      <c r="ORY291" s="11"/>
      <c r="ORZ291" s="11"/>
      <c r="OSA291" s="11"/>
      <c r="OSB291" s="11"/>
      <c r="OSC291" s="11"/>
      <c r="OSD291" s="11"/>
      <c r="OSE291" s="11"/>
      <c r="OSF291" s="11"/>
      <c r="OSG291" s="11"/>
      <c r="OSH291" s="11"/>
      <c r="OSI291" s="11"/>
      <c r="OSJ291" s="11"/>
      <c r="OSK291" s="11"/>
      <c r="OSL291" s="11"/>
      <c r="OSM291" s="11"/>
      <c r="OSN291" s="11"/>
      <c r="OSO291" s="11"/>
      <c r="OSP291" s="11"/>
      <c r="OSQ291" s="11"/>
      <c r="OSR291" s="11"/>
      <c r="OSS291" s="11"/>
      <c r="OST291" s="11"/>
      <c r="OSU291" s="11"/>
      <c r="OSV291" s="11"/>
      <c r="OSW291" s="11"/>
      <c r="OSX291" s="11"/>
      <c r="OSY291" s="11"/>
      <c r="OSZ291" s="11"/>
      <c r="OTA291" s="11"/>
      <c r="OTB291" s="11"/>
      <c r="OTC291" s="11"/>
      <c r="OTD291" s="11"/>
      <c r="OTE291" s="11"/>
      <c r="OTF291" s="11"/>
      <c r="OTG291" s="11"/>
      <c r="OTH291" s="11"/>
      <c r="OTI291" s="11"/>
      <c r="OTJ291" s="11"/>
      <c r="OTK291" s="11"/>
      <c r="OTL291" s="11"/>
      <c r="OTM291" s="11"/>
      <c r="OTN291" s="11"/>
      <c r="OTO291" s="11"/>
      <c r="OTP291" s="11"/>
      <c r="OTQ291" s="11"/>
      <c r="OTR291" s="11"/>
      <c r="OTS291" s="11"/>
      <c r="OTT291" s="11"/>
      <c r="OTU291" s="11"/>
      <c r="OTV291" s="11"/>
      <c r="OTW291" s="11"/>
      <c r="OTX291" s="11"/>
      <c r="OTY291" s="11"/>
      <c r="OTZ291" s="11"/>
      <c r="OUA291" s="11"/>
      <c r="OUB291" s="11"/>
      <c r="OUC291" s="11"/>
      <c r="OUD291" s="11"/>
      <c r="OUE291" s="11"/>
      <c r="OUF291" s="11"/>
      <c r="OUG291" s="11"/>
      <c r="OUH291" s="11"/>
      <c r="OUI291" s="11"/>
      <c r="OUJ291" s="11"/>
      <c r="OUK291" s="11"/>
      <c r="OUL291" s="11"/>
      <c r="OUM291" s="11"/>
      <c r="OUN291" s="11"/>
      <c r="OUO291" s="11"/>
      <c r="OUP291" s="11"/>
      <c r="OUQ291" s="11"/>
      <c r="OUR291" s="11"/>
      <c r="OUS291" s="11"/>
      <c r="OUT291" s="11"/>
      <c r="OUU291" s="11"/>
      <c r="OUV291" s="11"/>
      <c r="OUW291" s="11"/>
      <c r="OUX291" s="11"/>
      <c r="OUY291" s="11"/>
      <c r="OUZ291" s="11"/>
      <c r="OVA291" s="11"/>
      <c r="OVB291" s="11"/>
      <c r="OVC291" s="11"/>
      <c r="OVD291" s="11"/>
      <c r="OVE291" s="11"/>
      <c r="OVF291" s="11"/>
      <c r="OVG291" s="11"/>
      <c r="OVH291" s="11"/>
      <c r="OVI291" s="11"/>
      <c r="OVJ291" s="11"/>
      <c r="OVK291" s="11"/>
      <c r="OVL291" s="11"/>
      <c r="OVM291" s="11"/>
      <c r="OVN291" s="11"/>
      <c r="OVO291" s="11"/>
      <c r="OVP291" s="11"/>
      <c r="OVQ291" s="11"/>
      <c r="OVR291" s="11"/>
      <c r="OVS291" s="11"/>
      <c r="OVT291" s="11"/>
      <c r="OVU291" s="11"/>
      <c r="OVV291" s="11"/>
      <c r="OVW291" s="11"/>
      <c r="OVX291" s="11"/>
      <c r="OVY291" s="11"/>
      <c r="OVZ291" s="11"/>
      <c r="OWA291" s="11"/>
      <c r="OWB291" s="11"/>
      <c r="OWC291" s="11"/>
      <c r="OWD291" s="11"/>
      <c r="OWE291" s="11"/>
      <c r="OWF291" s="11"/>
      <c r="OWG291" s="11"/>
      <c r="OWH291" s="11"/>
      <c r="OWI291" s="11"/>
      <c r="OWJ291" s="11"/>
      <c r="OWK291" s="11"/>
      <c r="OWL291" s="11"/>
      <c r="OWM291" s="11"/>
      <c r="OWN291" s="11"/>
      <c r="OWO291" s="11"/>
      <c r="OWP291" s="11"/>
      <c r="OWQ291" s="11"/>
      <c r="OWR291" s="11"/>
      <c r="OWS291" s="11"/>
      <c r="OWT291" s="11"/>
      <c r="OWU291" s="11"/>
      <c r="OWV291" s="11"/>
      <c r="OWW291" s="11"/>
      <c r="OWX291" s="11"/>
      <c r="OWY291" s="11"/>
      <c r="OWZ291" s="11"/>
      <c r="OXA291" s="11"/>
      <c r="OXB291" s="11"/>
      <c r="OXC291" s="11"/>
      <c r="OXD291" s="11"/>
      <c r="OXE291" s="11"/>
      <c r="OXF291" s="11"/>
      <c r="OXG291" s="11"/>
      <c r="OXH291" s="11"/>
      <c r="OXI291" s="11"/>
      <c r="OXJ291" s="11"/>
      <c r="OXK291" s="11"/>
      <c r="OXL291" s="11"/>
      <c r="OXM291" s="11"/>
      <c r="OXN291" s="11"/>
      <c r="OXO291" s="11"/>
      <c r="OXP291" s="11"/>
      <c r="OXQ291" s="11"/>
      <c r="OXR291" s="11"/>
      <c r="OXS291" s="11"/>
      <c r="OXT291" s="11"/>
      <c r="OXU291" s="11"/>
      <c r="OXV291" s="11"/>
      <c r="OXW291" s="11"/>
      <c r="OXX291" s="11"/>
      <c r="OXY291" s="11"/>
      <c r="OXZ291" s="11"/>
      <c r="OYA291" s="11"/>
      <c r="OYB291" s="11"/>
      <c r="OYC291" s="11"/>
      <c r="OYD291" s="11"/>
      <c r="OYE291" s="11"/>
      <c r="OYF291" s="11"/>
      <c r="OYG291" s="11"/>
      <c r="OYH291" s="11"/>
      <c r="OYI291" s="11"/>
      <c r="OYJ291" s="11"/>
      <c r="OYK291" s="11"/>
      <c r="OYL291" s="11"/>
      <c r="OYM291" s="11"/>
      <c r="OYN291" s="11"/>
      <c r="OYO291" s="11"/>
      <c r="OYP291" s="11"/>
      <c r="OYQ291" s="11"/>
      <c r="OYR291" s="11"/>
      <c r="OYS291" s="11"/>
      <c r="OYT291" s="11"/>
      <c r="OYU291" s="11"/>
      <c r="OYV291" s="11"/>
      <c r="OYW291" s="11"/>
      <c r="OYX291" s="11"/>
      <c r="OYY291" s="11"/>
      <c r="OYZ291" s="11"/>
      <c r="OZA291" s="11"/>
      <c r="OZB291" s="11"/>
      <c r="OZC291" s="11"/>
      <c r="OZD291" s="11"/>
      <c r="OZE291" s="11"/>
      <c r="OZF291" s="11"/>
      <c r="OZG291" s="11"/>
      <c r="OZH291" s="11"/>
      <c r="OZI291" s="11"/>
      <c r="OZJ291" s="11"/>
      <c r="OZK291" s="11"/>
      <c r="OZL291" s="11"/>
      <c r="OZM291" s="11"/>
      <c r="OZN291" s="11"/>
      <c r="OZO291" s="11"/>
      <c r="OZP291" s="11"/>
      <c r="OZQ291" s="11"/>
      <c r="OZR291" s="11"/>
      <c r="OZS291" s="11"/>
      <c r="OZT291" s="11"/>
      <c r="OZU291" s="11"/>
      <c r="OZV291" s="11"/>
      <c r="OZW291" s="11"/>
      <c r="OZX291" s="11"/>
      <c r="OZY291" s="11"/>
      <c r="OZZ291" s="11"/>
      <c r="PAA291" s="11"/>
      <c r="PAB291" s="11"/>
      <c r="PAC291" s="11"/>
      <c r="PAD291" s="11"/>
      <c r="PAE291" s="11"/>
      <c r="PAF291" s="11"/>
      <c r="PAG291" s="11"/>
      <c r="PAH291" s="11"/>
      <c r="PAI291" s="11"/>
      <c r="PAJ291" s="11"/>
      <c r="PAK291" s="11"/>
      <c r="PAL291" s="11"/>
      <c r="PAM291" s="11"/>
      <c r="PAN291" s="11"/>
      <c r="PAO291" s="11"/>
      <c r="PAP291" s="11"/>
      <c r="PAQ291" s="11"/>
      <c r="PAR291" s="11"/>
      <c r="PAS291" s="11"/>
      <c r="PAT291" s="11"/>
      <c r="PAU291" s="11"/>
      <c r="PAV291" s="11"/>
      <c r="PAW291" s="11"/>
      <c r="PAX291" s="11"/>
      <c r="PAY291" s="11"/>
      <c r="PAZ291" s="11"/>
      <c r="PBA291" s="11"/>
      <c r="PBB291" s="11"/>
      <c r="PBC291" s="11"/>
      <c r="PBD291" s="11"/>
      <c r="PBE291" s="11"/>
      <c r="PBF291" s="11"/>
      <c r="PBG291" s="11"/>
      <c r="PBH291" s="11"/>
      <c r="PBI291" s="11"/>
      <c r="PBJ291" s="11"/>
      <c r="PBK291" s="11"/>
      <c r="PBL291" s="11"/>
      <c r="PBM291" s="11"/>
      <c r="PBN291" s="11"/>
      <c r="PBO291" s="11"/>
      <c r="PBP291" s="11"/>
      <c r="PBQ291" s="11"/>
      <c r="PBR291" s="11"/>
      <c r="PBS291" s="11"/>
      <c r="PBT291" s="11"/>
      <c r="PBU291" s="11"/>
      <c r="PBV291" s="11"/>
      <c r="PBW291" s="11"/>
      <c r="PBX291" s="11"/>
      <c r="PBY291" s="11"/>
      <c r="PBZ291" s="11"/>
      <c r="PCA291" s="11"/>
      <c r="PCB291" s="11"/>
      <c r="PCC291" s="11"/>
      <c r="PCD291" s="11"/>
      <c r="PCE291" s="11"/>
      <c r="PCF291" s="11"/>
      <c r="PCG291" s="11"/>
      <c r="PCH291" s="11"/>
      <c r="PCI291" s="11"/>
      <c r="PCJ291" s="11"/>
      <c r="PCK291" s="11"/>
      <c r="PCL291" s="11"/>
      <c r="PCM291" s="11"/>
      <c r="PCN291" s="11"/>
      <c r="PCO291" s="11"/>
      <c r="PCP291" s="11"/>
      <c r="PCQ291" s="11"/>
      <c r="PCR291" s="11"/>
      <c r="PCS291" s="11"/>
      <c r="PCT291" s="11"/>
      <c r="PCU291" s="11"/>
      <c r="PCV291" s="11"/>
      <c r="PCW291" s="11"/>
      <c r="PCX291" s="11"/>
      <c r="PCY291" s="11"/>
      <c r="PCZ291" s="11"/>
      <c r="PDA291" s="11"/>
      <c r="PDB291" s="11"/>
      <c r="PDC291" s="11"/>
      <c r="PDD291" s="11"/>
      <c r="PDE291" s="11"/>
      <c r="PDF291" s="11"/>
      <c r="PDG291" s="11"/>
      <c r="PDH291" s="11"/>
      <c r="PDI291" s="11"/>
      <c r="PDJ291" s="11"/>
      <c r="PDK291" s="11"/>
      <c r="PDL291" s="11"/>
      <c r="PDM291" s="11"/>
      <c r="PDN291" s="11"/>
      <c r="PDO291" s="11"/>
      <c r="PDP291" s="11"/>
      <c r="PDQ291" s="11"/>
      <c r="PDR291" s="11"/>
      <c r="PDS291" s="11"/>
      <c r="PDT291" s="11"/>
      <c r="PDU291" s="11"/>
      <c r="PDV291" s="11"/>
      <c r="PDW291" s="11"/>
      <c r="PDX291" s="11"/>
      <c r="PDY291" s="11"/>
      <c r="PDZ291" s="11"/>
      <c r="PEA291" s="11"/>
      <c r="PEB291" s="11"/>
      <c r="PEC291" s="11"/>
      <c r="PED291" s="11"/>
      <c r="PEE291" s="11"/>
      <c r="PEF291" s="11"/>
      <c r="PEG291" s="11"/>
      <c r="PEH291" s="11"/>
      <c r="PEI291" s="11"/>
      <c r="PEJ291" s="11"/>
      <c r="PEK291" s="11"/>
      <c r="PEL291" s="11"/>
      <c r="PEM291" s="11"/>
      <c r="PEN291" s="11"/>
      <c r="PEO291" s="11"/>
      <c r="PEP291" s="11"/>
      <c r="PEQ291" s="11"/>
      <c r="PER291" s="11"/>
      <c r="PES291" s="11"/>
      <c r="PET291" s="11"/>
      <c r="PEU291" s="11"/>
      <c r="PEV291" s="11"/>
      <c r="PEW291" s="11"/>
      <c r="PEX291" s="11"/>
      <c r="PEY291" s="11"/>
      <c r="PEZ291" s="11"/>
      <c r="PFA291" s="11"/>
      <c r="PFB291" s="11"/>
      <c r="PFC291" s="11"/>
      <c r="PFD291" s="11"/>
      <c r="PFE291" s="11"/>
      <c r="PFF291" s="11"/>
      <c r="PFG291" s="11"/>
      <c r="PFH291" s="11"/>
      <c r="PFI291" s="11"/>
      <c r="PFJ291" s="11"/>
      <c r="PFK291" s="11"/>
      <c r="PFL291" s="11"/>
      <c r="PFM291" s="11"/>
      <c r="PFN291" s="11"/>
      <c r="PFO291" s="11"/>
      <c r="PFP291" s="11"/>
      <c r="PFQ291" s="11"/>
      <c r="PFR291" s="11"/>
      <c r="PFS291" s="11"/>
      <c r="PFT291" s="11"/>
      <c r="PFU291" s="11"/>
      <c r="PFV291" s="11"/>
      <c r="PFW291" s="11"/>
      <c r="PFX291" s="11"/>
      <c r="PFY291" s="11"/>
      <c r="PFZ291" s="11"/>
      <c r="PGA291" s="11"/>
      <c r="PGB291" s="11"/>
      <c r="PGC291" s="11"/>
      <c r="PGD291" s="11"/>
      <c r="PGE291" s="11"/>
      <c r="PGF291" s="11"/>
      <c r="PGG291" s="11"/>
      <c r="PGH291" s="11"/>
      <c r="PGI291" s="11"/>
      <c r="PGJ291" s="11"/>
      <c r="PGK291" s="11"/>
      <c r="PGL291" s="11"/>
      <c r="PGM291" s="11"/>
      <c r="PGN291" s="11"/>
      <c r="PGO291" s="11"/>
      <c r="PGP291" s="11"/>
      <c r="PGQ291" s="11"/>
      <c r="PGR291" s="11"/>
      <c r="PGS291" s="11"/>
      <c r="PGT291" s="11"/>
      <c r="PGU291" s="11"/>
      <c r="PGV291" s="11"/>
      <c r="PGW291" s="11"/>
      <c r="PGX291" s="11"/>
      <c r="PGY291" s="11"/>
      <c r="PGZ291" s="11"/>
      <c r="PHA291" s="11"/>
      <c r="PHB291" s="11"/>
      <c r="PHC291" s="11"/>
      <c r="PHD291" s="11"/>
      <c r="PHE291" s="11"/>
      <c r="PHF291" s="11"/>
      <c r="PHG291" s="11"/>
      <c r="PHH291" s="11"/>
      <c r="PHI291" s="11"/>
      <c r="PHJ291" s="11"/>
      <c r="PHK291" s="11"/>
      <c r="PHL291" s="11"/>
      <c r="PHM291" s="11"/>
      <c r="PHN291" s="11"/>
      <c r="PHO291" s="11"/>
      <c r="PHP291" s="11"/>
      <c r="PHQ291" s="11"/>
      <c r="PHR291" s="11"/>
      <c r="PHS291" s="11"/>
      <c r="PHT291" s="11"/>
      <c r="PHU291" s="11"/>
      <c r="PHV291" s="11"/>
      <c r="PHW291" s="11"/>
      <c r="PHX291" s="11"/>
      <c r="PHY291" s="11"/>
      <c r="PHZ291" s="11"/>
      <c r="PIA291" s="11"/>
      <c r="PIB291" s="11"/>
      <c r="PIC291" s="11"/>
      <c r="PID291" s="11"/>
      <c r="PIE291" s="11"/>
      <c r="PIF291" s="11"/>
      <c r="PIG291" s="11"/>
      <c r="PIH291" s="11"/>
      <c r="PII291" s="11"/>
      <c r="PIJ291" s="11"/>
      <c r="PIK291" s="11"/>
      <c r="PIL291" s="11"/>
      <c r="PIM291" s="11"/>
      <c r="PIN291" s="11"/>
      <c r="PIO291" s="11"/>
      <c r="PIP291" s="11"/>
      <c r="PIQ291" s="11"/>
      <c r="PIR291" s="11"/>
      <c r="PIS291" s="11"/>
      <c r="PIT291" s="11"/>
      <c r="PIU291" s="11"/>
      <c r="PIV291" s="11"/>
      <c r="PIW291" s="11"/>
      <c r="PIX291" s="11"/>
      <c r="PIY291" s="11"/>
      <c r="PIZ291" s="11"/>
      <c r="PJA291" s="11"/>
      <c r="PJB291" s="11"/>
      <c r="PJC291" s="11"/>
      <c r="PJD291" s="11"/>
      <c r="PJE291" s="11"/>
      <c r="PJF291" s="11"/>
      <c r="PJG291" s="11"/>
      <c r="PJH291" s="11"/>
      <c r="PJI291" s="11"/>
      <c r="PJJ291" s="11"/>
      <c r="PJK291" s="11"/>
      <c r="PJL291" s="11"/>
      <c r="PJM291" s="11"/>
      <c r="PJN291" s="11"/>
      <c r="PJO291" s="11"/>
      <c r="PJP291" s="11"/>
      <c r="PJQ291" s="11"/>
      <c r="PJR291" s="11"/>
      <c r="PJS291" s="11"/>
      <c r="PJT291" s="11"/>
      <c r="PJU291" s="11"/>
      <c r="PJV291" s="11"/>
      <c r="PJW291" s="11"/>
      <c r="PJX291" s="11"/>
      <c r="PJY291" s="11"/>
      <c r="PJZ291" s="11"/>
      <c r="PKA291" s="11"/>
      <c r="PKB291" s="11"/>
      <c r="PKC291" s="11"/>
      <c r="PKD291" s="11"/>
      <c r="PKE291" s="11"/>
      <c r="PKF291" s="11"/>
      <c r="PKG291" s="11"/>
      <c r="PKH291" s="11"/>
      <c r="PKI291" s="11"/>
      <c r="PKJ291" s="11"/>
      <c r="PKK291" s="11"/>
      <c r="PKL291" s="11"/>
      <c r="PKM291" s="11"/>
      <c r="PKN291" s="11"/>
      <c r="PKO291" s="11"/>
      <c r="PKP291" s="11"/>
      <c r="PKQ291" s="11"/>
      <c r="PKR291" s="11"/>
      <c r="PKS291" s="11"/>
      <c r="PKT291" s="11"/>
      <c r="PKU291" s="11"/>
      <c r="PKV291" s="11"/>
      <c r="PKW291" s="11"/>
      <c r="PKX291" s="11"/>
      <c r="PKY291" s="11"/>
      <c r="PKZ291" s="11"/>
      <c r="PLA291" s="11"/>
      <c r="PLB291" s="11"/>
      <c r="PLC291" s="11"/>
      <c r="PLD291" s="11"/>
      <c r="PLE291" s="11"/>
      <c r="PLF291" s="11"/>
      <c r="PLG291" s="11"/>
      <c r="PLH291" s="11"/>
      <c r="PLI291" s="11"/>
      <c r="PLJ291" s="11"/>
      <c r="PLK291" s="11"/>
      <c r="PLL291" s="11"/>
      <c r="PLM291" s="11"/>
      <c r="PLN291" s="11"/>
      <c r="PLO291" s="11"/>
      <c r="PLP291" s="11"/>
      <c r="PLQ291" s="11"/>
      <c r="PLR291" s="11"/>
      <c r="PLS291" s="11"/>
      <c r="PLT291" s="11"/>
      <c r="PLU291" s="11"/>
      <c r="PLV291" s="11"/>
      <c r="PLW291" s="11"/>
      <c r="PLX291" s="11"/>
      <c r="PLY291" s="11"/>
      <c r="PLZ291" s="11"/>
      <c r="PMA291" s="11"/>
      <c r="PMB291" s="11"/>
      <c r="PMC291" s="11"/>
      <c r="PMD291" s="11"/>
      <c r="PME291" s="11"/>
      <c r="PMF291" s="11"/>
      <c r="PMG291" s="11"/>
      <c r="PMH291" s="11"/>
      <c r="PMI291" s="11"/>
      <c r="PMJ291" s="11"/>
      <c r="PMK291" s="11"/>
      <c r="PML291" s="11"/>
      <c r="PMM291" s="11"/>
      <c r="PMN291" s="11"/>
      <c r="PMO291" s="11"/>
      <c r="PMP291" s="11"/>
      <c r="PMQ291" s="11"/>
      <c r="PMR291" s="11"/>
      <c r="PMS291" s="11"/>
      <c r="PMT291" s="11"/>
      <c r="PMU291" s="11"/>
      <c r="PMV291" s="11"/>
      <c r="PMW291" s="11"/>
      <c r="PMX291" s="11"/>
      <c r="PMY291" s="11"/>
      <c r="PMZ291" s="11"/>
      <c r="PNA291" s="11"/>
      <c r="PNB291" s="11"/>
      <c r="PNC291" s="11"/>
      <c r="PND291" s="11"/>
      <c r="PNE291" s="11"/>
      <c r="PNF291" s="11"/>
      <c r="PNG291" s="11"/>
      <c r="PNH291" s="11"/>
      <c r="PNI291" s="11"/>
      <c r="PNJ291" s="11"/>
      <c r="PNK291" s="11"/>
      <c r="PNL291" s="11"/>
      <c r="PNM291" s="11"/>
      <c r="PNN291" s="11"/>
      <c r="PNO291" s="11"/>
      <c r="PNP291" s="11"/>
      <c r="PNQ291" s="11"/>
      <c r="PNR291" s="11"/>
      <c r="PNS291" s="11"/>
      <c r="PNT291" s="11"/>
      <c r="PNU291" s="11"/>
      <c r="PNV291" s="11"/>
      <c r="PNW291" s="11"/>
      <c r="PNX291" s="11"/>
      <c r="PNY291" s="11"/>
      <c r="PNZ291" s="11"/>
      <c r="POA291" s="11"/>
      <c r="POB291" s="11"/>
      <c r="POC291" s="11"/>
      <c r="POD291" s="11"/>
      <c r="POE291" s="11"/>
      <c r="POF291" s="11"/>
      <c r="POG291" s="11"/>
      <c r="POH291" s="11"/>
      <c r="POI291" s="11"/>
      <c r="POJ291" s="11"/>
      <c r="POK291" s="11"/>
      <c r="POL291" s="11"/>
      <c r="POM291" s="11"/>
      <c r="PON291" s="11"/>
      <c r="POO291" s="11"/>
      <c r="POP291" s="11"/>
      <c r="POQ291" s="11"/>
      <c r="POR291" s="11"/>
      <c r="POS291" s="11"/>
      <c r="POT291" s="11"/>
      <c r="POU291" s="11"/>
      <c r="POV291" s="11"/>
      <c r="POW291" s="11"/>
      <c r="POX291" s="11"/>
      <c r="POY291" s="11"/>
      <c r="POZ291" s="11"/>
      <c r="PPA291" s="11"/>
      <c r="PPB291" s="11"/>
      <c r="PPC291" s="11"/>
      <c r="PPD291" s="11"/>
      <c r="PPE291" s="11"/>
      <c r="PPF291" s="11"/>
      <c r="PPG291" s="11"/>
      <c r="PPH291" s="11"/>
      <c r="PPI291" s="11"/>
      <c r="PPJ291" s="11"/>
      <c r="PPK291" s="11"/>
      <c r="PPL291" s="11"/>
      <c r="PPM291" s="11"/>
      <c r="PPN291" s="11"/>
      <c r="PPO291" s="11"/>
      <c r="PPP291" s="11"/>
      <c r="PPQ291" s="11"/>
      <c r="PPR291" s="11"/>
      <c r="PPS291" s="11"/>
      <c r="PPT291" s="11"/>
      <c r="PPU291" s="11"/>
      <c r="PPV291" s="11"/>
      <c r="PPW291" s="11"/>
      <c r="PPX291" s="11"/>
      <c r="PPY291" s="11"/>
      <c r="PPZ291" s="11"/>
      <c r="PQA291" s="11"/>
      <c r="PQB291" s="11"/>
      <c r="PQC291" s="11"/>
      <c r="PQD291" s="11"/>
      <c r="PQE291" s="11"/>
      <c r="PQF291" s="11"/>
      <c r="PQG291" s="11"/>
      <c r="PQH291" s="11"/>
      <c r="PQI291" s="11"/>
      <c r="PQJ291" s="11"/>
      <c r="PQK291" s="11"/>
      <c r="PQL291" s="11"/>
      <c r="PQM291" s="11"/>
      <c r="PQN291" s="11"/>
      <c r="PQO291" s="11"/>
      <c r="PQP291" s="11"/>
      <c r="PQQ291" s="11"/>
      <c r="PQR291" s="11"/>
      <c r="PQS291" s="11"/>
      <c r="PQT291" s="11"/>
      <c r="PQU291" s="11"/>
      <c r="PQV291" s="11"/>
      <c r="PQW291" s="11"/>
      <c r="PQX291" s="11"/>
      <c r="PQY291" s="11"/>
      <c r="PQZ291" s="11"/>
      <c r="PRA291" s="11"/>
      <c r="PRB291" s="11"/>
      <c r="PRC291" s="11"/>
      <c r="PRD291" s="11"/>
      <c r="PRE291" s="11"/>
      <c r="PRF291" s="11"/>
      <c r="PRG291" s="11"/>
      <c r="PRH291" s="11"/>
      <c r="PRI291" s="11"/>
      <c r="PRJ291" s="11"/>
      <c r="PRK291" s="11"/>
      <c r="PRL291" s="11"/>
      <c r="PRM291" s="11"/>
      <c r="PRN291" s="11"/>
      <c r="PRO291" s="11"/>
      <c r="PRP291" s="11"/>
      <c r="PRQ291" s="11"/>
      <c r="PRR291" s="11"/>
      <c r="PRS291" s="11"/>
      <c r="PRT291" s="11"/>
      <c r="PRU291" s="11"/>
      <c r="PRV291" s="11"/>
      <c r="PRW291" s="11"/>
      <c r="PRX291" s="11"/>
      <c r="PRY291" s="11"/>
      <c r="PRZ291" s="11"/>
      <c r="PSA291" s="11"/>
      <c r="PSB291" s="11"/>
      <c r="PSC291" s="11"/>
      <c r="PSD291" s="11"/>
      <c r="PSE291" s="11"/>
      <c r="PSF291" s="11"/>
      <c r="PSG291" s="11"/>
      <c r="PSH291" s="11"/>
      <c r="PSI291" s="11"/>
      <c r="PSJ291" s="11"/>
      <c r="PSK291" s="11"/>
      <c r="PSL291" s="11"/>
      <c r="PSM291" s="11"/>
      <c r="PSN291" s="11"/>
      <c r="PSO291" s="11"/>
      <c r="PSP291" s="11"/>
      <c r="PSQ291" s="11"/>
      <c r="PSR291" s="11"/>
      <c r="PSS291" s="11"/>
      <c r="PST291" s="11"/>
      <c r="PSU291" s="11"/>
      <c r="PSV291" s="11"/>
      <c r="PSW291" s="11"/>
      <c r="PSX291" s="11"/>
      <c r="PSY291" s="11"/>
      <c r="PSZ291" s="11"/>
      <c r="PTA291" s="11"/>
      <c r="PTB291" s="11"/>
      <c r="PTC291" s="11"/>
      <c r="PTD291" s="11"/>
      <c r="PTE291" s="11"/>
      <c r="PTF291" s="11"/>
      <c r="PTG291" s="11"/>
      <c r="PTH291" s="11"/>
      <c r="PTI291" s="11"/>
      <c r="PTJ291" s="11"/>
      <c r="PTK291" s="11"/>
      <c r="PTL291" s="11"/>
      <c r="PTM291" s="11"/>
      <c r="PTN291" s="11"/>
      <c r="PTO291" s="11"/>
      <c r="PTP291" s="11"/>
      <c r="PTQ291" s="11"/>
      <c r="PTR291" s="11"/>
      <c r="PTS291" s="11"/>
      <c r="PTT291" s="11"/>
      <c r="PTU291" s="11"/>
      <c r="PTV291" s="11"/>
      <c r="PTW291" s="11"/>
      <c r="PTX291" s="11"/>
      <c r="PTY291" s="11"/>
      <c r="PTZ291" s="11"/>
      <c r="PUA291" s="11"/>
      <c r="PUB291" s="11"/>
      <c r="PUC291" s="11"/>
      <c r="PUD291" s="11"/>
      <c r="PUE291" s="11"/>
      <c r="PUF291" s="11"/>
      <c r="PUG291" s="11"/>
      <c r="PUH291" s="11"/>
      <c r="PUI291" s="11"/>
      <c r="PUJ291" s="11"/>
      <c r="PUK291" s="11"/>
      <c r="PUL291" s="11"/>
      <c r="PUM291" s="11"/>
      <c r="PUN291" s="11"/>
      <c r="PUO291" s="11"/>
      <c r="PUP291" s="11"/>
      <c r="PUQ291" s="11"/>
      <c r="PUR291" s="11"/>
      <c r="PUS291" s="11"/>
      <c r="PUT291" s="11"/>
      <c r="PUU291" s="11"/>
      <c r="PUV291" s="11"/>
      <c r="PUW291" s="11"/>
      <c r="PUX291" s="11"/>
      <c r="PUY291" s="11"/>
      <c r="PUZ291" s="11"/>
      <c r="PVA291" s="11"/>
      <c r="PVB291" s="11"/>
      <c r="PVC291" s="11"/>
      <c r="PVD291" s="11"/>
      <c r="PVE291" s="11"/>
      <c r="PVF291" s="11"/>
      <c r="PVG291" s="11"/>
      <c r="PVH291" s="11"/>
      <c r="PVI291" s="11"/>
      <c r="PVJ291" s="11"/>
      <c r="PVK291" s="11"/>
      <c r="PVL291" s="11"/>
      <c r="PVM291" s="11"/>
      <c r="PVN291" s="11"/>
      <c r="PVO291" s="11"/>
      <c r="PVP291" s="11"/>
      <c r="PVQ291" s="11"/>
      <c r="PVR291" s="11"/>
      <c r="PVS291" s="11"/>
      <c r="PVT291" s="11"/>
      <c r="PVU291" s="11"/>
      <c r="PVV291" s="11"/>
      <c r="PVW291" s="11"/>
      <c r="PVX291" s="11"/>
      <c r="PVY291" s="11"/>
      <c r="PVZ291" s="11"/>
      <c r="PWA291" s="11"/>
      <c r="PWB291" s="11"/>
      <c r="PWC291" s="11"/>
      <c r="PWD291" s="11"/>
      <c r="PWE291" s="11"/>
      <c r="PWF291" s="11"/>
      <c r="PWG291" s="11"/>
      <c r="PWH291" s="11"/>
      <c r="PWI291" s="11"/>
      <c r="PWJ291" s="11"/>
      <c r="PWK291" s="11"/>
      <c r="PWL291" s="11"/>
      <c r="PWM291" s="11"/>
      <c r="PWN291" s="11"/>
      <c r="PWO291" s="11"/>
      <c r="PWP291" s="11"/>
      <c r="PWQ291" s="11"/>
      <c r="PWR291" s="11"/>
      <c r="PWS291" s="11"/>
      <c r="PWT291" s="11"/>
      <c r="PWU291" s="11"/>
      <c r="PWV291" s="11"/>
      <c r="PWW291" s="11"/>
      <c r="PWX291" s="11"/>
      <c r="PWY291" s="11"/>
      <c r="PWZ291" s="11"/>
      <c r="PXA291" s="11"/>
      <c r="PXB291" s="11"/>
      <c r="PXC291" s="11"/>
      <c r="PXD291" s="11"/>
      <c r="PXE291" s="11"/>
      <c r="PXF291" s="11"/>
      <c r="PXG291" s="11"/>
      <c r="PXH291" s="11"/>
      <c r="PXI291" s="11"/>
      <c r="PXJ291" s="11"/>
      <c r="PXK291" s="11"/>
      <c r="PXL291" s="11"/>
      <c r="PXM291" s="11"/>
      <c r="PXN291" s="11"/>
      <c r="PXO291" s="11"/>
      <c r="PXP291" s="11"/>
      <c r="PXQ291" s="11"/>
      <c r="PXR291" s="11"/>
      <c r="PXS291" s="11"/>
      <c r="PXT291" s="11"/>
      <c r="PXU291" s="11"/>
      <c r="PXV291" s="11"/>
      <c r="PXW291" s="11"/>
      <c r="PXX291" s="11"/>
      <c r="PXY291" s="11"/>
      <c r="PXZ291" s="11"/>
      <c r="PYA291" s="11"/>
      <c r="PYB291" s="11"/>
      <c r="PYC291" s="11"/>
      <c r="PYD291" s="11"/>
      <c r="PYE291" s="11"/>
      <c r="PYF291" s="11"/>
      <c r="PYG291" s="11"/>
      <c r="PYH291" s="11"/>
      <c r="PYI291" s="11"/>
      <c r="PYJ291" s="11"/>
      <c r="PYK291" s="11"/>
      <c r="PYL291" s="11"/>
      <c r="PYM291" s="11"/>
      <c r="PYN291" s="11"/>
      <c r="PYO291" s="11"/>
      <c r="PYP291" s="11"/>
      <c r="PYQ291" s="11"/>
      <c r="PYR291" s="11"/>
      <c r="PYS291" s="11"/>
      <c r="PYT291" s="11"/>
      <c r="PYU291" s="11"/>
      <c r="PYV291" s="11"/>
      <c r="PYW291" s="11"/>
      <c r="PYX291" s="11"/>
      <c r="PYY291" s="11"/>
      <c r="PYZ291" s="11"/>
      <c r="PZA291" s="11"/>
      <c r="PZB291" s="11"/>
      <c r="PZC291" s="11"/>
      <c r="PZD291" s="11"/>
      <c r="PZE291" s="11"/>
      <c r="PZF291" s="11"/>
      <c r="PZG291" s="11"/>
      <c r="PZH291" s="11"/>
      <c r="PZI291" s="11"/>
      <c r="PZJ291" s="11"/>
      <c r="PZK291" s="11"/>
      <c r="PZL291" s="11"/>
      <c r="PZM291" s="11"/>
      <c r="PZN291" s="11"/>
      <c r="PZO291" s="11"/>
      <c r="PZP291" s="11"/>
      <c r="PZQ291" s="11"/>
      <c r="PZR291" s="11"/>
      <c r="PZS291" s="11"/>
      <c r="PZT291" s="11"/>
      <c r="PZU291" s="11"/>
      <c r="PZV291" s="11"/>
      <c r="PZW291" s="11"/>
      <c r="PZX291" s="11"/>
      <c r="PZY291" s="11"/>
      <c r="PZZ291" s="11"/>
      <c r="QAA291" s="11"/>
      <c r="QAB291" s="11"/>
      <c r="QAC291" s="11"/>
      <c r="QAD291" s="11"/>
      <c r="QAE291" s="11"/>
      <c r="QAF291" s="11"/>
      <c r="QAG291" s="11"/>
      <c r="QAH291" s="11"/>
      <c r="QAI291" s="11"/>
      <c r="QAJ291" s="11"/>
      <c r="QAK291" s="11"/>
      <c r="QAL291" s="11"/>
      <c r="QAM291" s="11"/>
      <c r="QAN291" s="11"/>
      <c r="QAO291" s="11"/>
      <c r="QAP291" s="11"/>
      <c r="QAQ291" s="11"/>
      <c r="QAR291" s="11"/>
      <c r="QAS291" s="11"/>
      <c r="QAT291" s="11"/>
      <c r="QAU291" s="11"/>
      <c r="QAV291" s="11"/>
      <c r="QAW291" s="11"/>
      <c r="QAX291" s="11"/>
      <c r="QAY291" s="11"/>
      <c r="QAZ291" s="11"/>
      <c r="QBA291" s="11"/>
      <c r="QBB291" s="11"/>
      <c r="QBC291" s="11"/>
      <c r="QBD291" s="11"/>
      <c r="QBE291" s="11"/>
      <c r="QBF291" s="11"/>
      <c r="QBG291" s="11"/>
      <c r="QBH291" s="11"/>
      <c r="QBI291" s="11"/>
      <c r="QBJ291" s="11"/>
      <c r="QBK291" s="11"/>
      <c r="QBL291" s="11"/>
      <c r="QBM291" s="11"/>
      <c r="QBN291" s="11"/>
      <c r="QBO291" s="11"/>
      <c r="QBP291" s="11"/>
      <c r="QBQ291" s="11"/>
      <c r="QBR291" s="11"/>
      <c r="QBS291" s="11"/>
      <c r="QBT291" s="11"/>
      <c r="QBU291" s="11"/>
      <c r="QBV291" s="11"/>
      <c r="QBW291" s="11"/>
      <c r="QBX291" s="11"/>
      <c r="QBY291" s="11"/>
      <c r="QBZ291" s="11"/>
      <c r="QCA291" s="11"/>
      <c r="QCB291" s="11"/>
      <c r="QCC291" s="11"/>
      <c r="QCD291" s="11"/>
      <c r="QCE291" s="11"/>
      <c r="QCF291" s="11"/>
      <c r="QCG291" s="11"/>
      <c r="QCH291" s="11"/>
      <c r="QCI291" s="11"/>
      <c r="QCJ291" s="11"/>
      <c r="QCK291" s="11"/>
      <c r="QCL291" s="11"/>
      <c r="QCM291" s="11"/>
      <c r="QCN291" s="11"/>
      <c r="QCO291" s="11"/>
      <c r="QCP291" s="11"/>
      <c r="QCQ291" s="11"/>
      <c r="QCR291" s="11"/>
      <c r="QCS291" s="11"/>
      <c r="QCT291" s="11"/>
      <c r="QCU291" s="11"/>
      <c r="QCV291" s="11"/>
      <c r="QCW291" s="11"/>
      <c r="QCX291" s="11"/>
      <c r="QCY291" s="11"/>
      <c r="QCZ291" s="11"/>
      <c r="QDA291" s="11"/>
      <c r="QDB291" s="11"/>
      <c r="QDC291" s="11"/>
      <c r="QDD291" s="11"/>
      <c r="QDE291" s="11"/>
      <c r="QDF291" s="11"/>
      <c r="QDG291" s="11"/>
      <c r="QDH291" s="11"/>
      <c r="QDI291" s="11"/>
      <c r="QDJ291" s="11"/>
      <c r="QDK291" s="11"/>
      <c r="QDL291" s="11"/>
      <c r="QDM291" s="11"/>
      <c r="QDN291" s="11"/>
      <c r="QDO291" s="11"/>
      <c r="QDP291" s="11"/>
      <c r="QDQ291" s="11"/>
      <c r="QDR291" s="11"/>
      <c r="QDS291" s="11"/>
      <c r="QDT291" s="11"/>
      <c r="QDU291" s="11"/>
      <c r="QDV291" s="11"/>
      <c r="QDW291" s="11"/>
      <c r="QDX291" s="11"/>
      <c r="QDY291" s="11"/>
      <c r="QDZ291" s="11"/>
      <c r="QEA291" s="11"/>
      <c r="QEB291" s="11"/>
      <c r="QEC291" s="11"/>
      <c r="QED291" s="11"/>
      <c r="QEE291" s="11"/>
      <c r="QEF291" s="11"/>
      <c r="QEG291" s="11"/>
      <c r="QEH291" s="11"/>
      <c r="QEI291" s="11"/>
      <c r="QEJ291" s="11"/>
      <c r="QEK291" s="11"/>
      <c r="QEL291" s="11"/>
      <c r="QEM291" s="11"/>
      <c r="QEN291" s="11"/>
      <c r="QEO291" s="11"/>
      <c r="QEP291" s="11"/>
      <c r="QEQ291" s="11"/>
      <c r="QER291" s="11"/>
      <c r="QES291" s="11"/>
      <c r="QET291" s="11"/>
      <c r="QEU291" s="11"/>
      <c r="QEV291" s="11"/>
      <c r="QEW291" s="11"/>
      <c r="QEX291" s="11"/>
      <c r="QEY291" s="11"/>
      <c r="QEZ291" s="11"/>
      <c r="QFA291" s="11"/>
      <c r="QFB291" s="11"/>
      <c r="QFC291" s="11"/>
      <c r="QFD291" s="11"/>
      <c r="QFE291" s="11"/>
      <c r="QFF291" s="11"/>
      <c r="QFG291" s="11"/>
      <c r="QFH291" s="11"/>
      <c r="QFI291" s="11"/>
      <c r="QFJ291" s="11"/>
      <c r="QFK291" s="11"/>
      <c r="QFL291" s="11"/>
      <c r="QFM291" s="11"/>
      <c r="QFN291" s="11"/>
      <c r="QFO291" s="11"/>
      <c r="QFP291" s="11"/>
      <c r="QFQ291" s="11"/>
      <c r="QFR291" s="11"/>
      <c r="QFS291" s="11"/>
      <c r="QFT291" s="11"/>
      <c r="QFU291" s="11"/>
      <c r="QFV291" s="11"/>
      <c r="QFW291" s="11"/>
      <c r="QFX291" s="11"/>
      <c r="QFY291" s="11"/>
      <c r="QFZ291" s="11"/>
      <c r="QGA291" s="11"/>
      <c r="QGB291" s="11"/>
      <c r="QGC291" s="11"/>
      <c r="QGD291" s="11"/>
      <c r="QGE291" s="11"/>
      <c r="QGF291" s="11"/>
      <c r="QGG291" s="11"/>
      <c r="QGH291" s="11"/>
      <c r="QGI291" s="11"/>
      <c r="QGJ291" s="11"/>
      <c r="QGK291" s="11"/>
      <c r="QGL291" s="11"/>
      <c r="QGM291" s="11"/>
      <c r="QGN291" s="11"/>
      <c r="QGO291" s="11"/>
      <c r="QGP291" s="11"/>
      <c r="QGQ291" s="11"/>
      <c r="QGR291" s="11"/>
      <c r="QGS291" s="11"/>
      <c r="QGT291" s="11"/>
      <c r="QGU291" s="11"/>
      <c r="QGV291" s="11"/>
      <c r="QGW291" s="11"/>
      <c r="QGX291" s="11"/>
      <c r="QGY291" s="11"/>
      <c r="QGZ291" s="11"/>
      <c r="QHA291" s="11"/>
      <c r="QHB291" s="11"/>
      <c r="QHC291" s="11"/>
      <c r="QHD291" s="11"/>
      <c r="QHE291" s="11"/>
      <c r="QHF291" s="11"/>
      <c r="QHG291" s="11"/>
      <c r="QHH291" s="11"/>
      <c r="QHI291" s="11"/>
      <c r="QHJ291" s="11"/>
      <c r="QHK291" s="11"/>
      <c r="QHL291" s="11"/>
      <c r="QHM291" s="11"/>
      <c r="QHN291" s="11"/>
      <c r="QHO291" s="11"/>
      <c r="QHP291" s="11"/>
      <c r="QHQ291" s="11"/>
      <c r="QHR291" s="11"/>
      <c r="QHS291" s="11"/>
      <c r="QHT291" s="11"/>
      <c r="QHU291" s="11"/>
      <c r="QHV291" s="11"/>
      <c r="QHW291" s="11"/>
      <c r="QHX291" s="11"/>
      <c r="QHY291" s="11"/>
      <c r="QHZ291" s="11"/>
      <c r="QIA291" s="11"/>
      <c r="QIB291" s="11"/>
      <c r="QIC291" s="11"/>
      <c r="QID291" s="11"/>
      <c r="QIE291" s="11"/>
      <c r="QIF291" s="11"/>
      <c r="QIG291" s="11"/>
      <c r="QIH291" s="11"/>
      <c r="QII291" s="11"/>
      <c r="QIJ291" s="11"/>
      <c r="QIK291" s="11"/>
      <c r="QIL291" s="11"/>
      <c r="QIM291" s="11"/>
      <c r="QIN291" s="11"/>
      <c r="QIO291" s="11"/>
      <c r="QIP291" s="11"/>
      <c r="QIQ291" s="11"/>
      <c r="QIR291" s="11"/>
      <c r="QIS291" s="11"/>
      <c r="QIT291" s="11"/>
      <c r="QIU291" s="11"/>
      <c r="QIV291" s="11"/>
      <c r="QIW291" s="11"/>
      <c r="QIX291" s="11"/>
      <c r="QIY291" s="11"/>
      <c r="QIZ291" s="11"/>
      <c r="QJA291" s="11"/>
      <c r="QJB291" s="11"/>
      <c r="QJC291" s="11"/>
      <c r="QJD291" s="11"/>
      <c r="QJE291" s="11"/>
      <c r="QJF291" s="11"/>
      <c r="QJG291" s="11"/>
      <c r="QJH291" s="11"/>
      <c r="QJI291" s="11"/>
      <c r="QJJ291" s="11"/>
      <c r="QJK291" s="11"/>
      <c r="QJL291" s="11"/>
      <c r="QJM291" s="11"/>
      <c r="QJN291" s="11"/>
      <c r="QJO291" s="11"/>
      <c r="QJP291" s="11"/>
      <c r="QJQ291" s="11"/>
      <c r="QJR291" s="11"/>
      <c r="QJS291" s="11"/>
      <c r="QJT291" s="11"/>
      <c r="QJU291" s="11"/>
      <c r="QJV291" s="11"/>
      <c r="QJW291" s="11"/>
      <c r="QJX291" s="11"/>
      <c r="QJY291" s="11"/>
      <c r="QJZ291" s="11"/>
      <c r="QKA291" s="11"/>
      <c r="QKB291" s="11"/>
      <c r="QKC291" s="11"/>
      <c r="QKD291" s="11"/>
      <c r="QKE291" s="11"/>
      <c r="QKF291" s="11"/>
      <c r="QKG291" s="11"/>
      <c r="QKH291" s="11"/>
      <c r="QKI291" s="11"/>
      <c r="QKJ291" s="11"/>
      <c r="QKK291" s="11"/>
      <c r="QKL291" s="11"/>
      <c r="QKM291" s="11"/>
      <c r="QKN291" s="11"/>
      <c r="QKO291" s="11"/>
      <c r="QKP291" s="11"/>
      <c r="QKQ291" s="11"/>
      <c r="QKR291" s="11"/>
      <c r="QKS291" s="11"/>
      <c r="QKT291" s="11"/>
      <c r="QKU291" s="11"/>
      <c r="QKV291" s="11"/>
      <c r="QKW291" s="11"/>
      <c r="QKX291" s="11"/>
      <c r="QKY291" s="11"/>
      <c r="QKZ291" s="11"/>
      <c r="QLA291" s="11"/>
      <c r="QLB291" s="11"/>
      <c r="QLC291" s="11"/>
      <c r="QLD291" s="11"/>
      <c r="QLE291" s="11"/>
      <c r="QLF291" s="11"/>
      <c r="QLG291" s="11"/>
      <c r="QLH291" s="11"/>
      <c r="QLI291" s="11"/>
      <c r="QLJ291" s="11"/>
      <c r="QLK291" s="11"/>
      <c r="QLL291" s="11"/>
      <c r="QLM291" s="11"/>
      <c r="QLN291" s="11"/>
      <c r="QLO291" s="11"/>
      <c r="QLP291" s="11"/>
      <c r="QLQ291" s="11"/>
      <c r="QLR291" s="11"/>
      <c r="QLS291" s="11"/>
      <c r="QLT291" s="11"/>
      <c r="QLU291" s="11"/>
      <c r="QLV291" s="11"/>
      <c r="QLW291" s="11"/>
      <c r="QLX291" s="11"/>
      <c r="QLY291" s="11"/>
      <c r="QLZ291" s="11"/>
      <c r="QMA291" s="11"/>
      <c r="QMB291" s="11"/>
      <c r="QMC291" s="11"/>
      <c r="QMD291" s="11"/>
      <c r="QME291" s="11"/>
      <c r="QMF291" s="11"/>
      <c r="QMG291" s="11"/>
      <c r="QMH291" s="11"/>
      <c r="QMI291" s="11"/>
      <c r="QMJ291" s="11"/>
      <c r="QMK291" s="11"/>
      <c r="QML291" s="11"/>
      <c r="QMM291" s="11"/>
      <c r="QMN291" s="11"/>
      <c r="QMO291" s="11"/>
      <c r="QMP291" s="11"/>
      <c r="QMQ291" s="11"/>
      <c r="QMR291" s="11"/>
      <c r="QMS291" s="11"/>
      <c r="QMT291" s="11"/>
      <c r="QMU291" s="11"/>
      <c r="QMV291" s="11"/>
      <c r="QMW291" s="11"/>
      <c r="QMX291" s="11"/>
      <c r="QMY291" s="11"/>
      <c r="QMZ291" s="11"/>
      <c r="QNA291" s="11"/>
      <c r="QNB291" s="11"/>
      <c r="QNC291" s="11"/>
      <c r="QND291" s="11"/>
      <c r="QNE291" s="11"/>
      <c r="QNF291" s="11"/>
      <c r="QNG291" s="11"/>
      <c r="QNH291" s="11"/>
      <c r="QNI291" s="11"/>
      <c r="QNJ291" s="11"/>
      <c r="QNK291" s="11"/>
      <c r="QNL291" s="11"/>
      <c r="QNM291" s="11"/>
      <c r="QNN291" s="11"/>
      <c r="QNO291" s="11"/>
      <c r="QNP291" s="11"/>
      <c r="QNQ291" s="11"/>
      <c r="QNR291" s="11"/>
      <c r="QNS291" s="11"/>
      <c r="QNT291" s="11"/>
      <c r="QNU291" s="11"/>
      <c r="QNV291" s="11"/>
      <c r="QNW291" s="11"/>
      <c r="QNX291" s="11"/>
      <c r="QNY291" s="11"/>
      <c r="QNZ291" s="11"/>
      <c r="QOA291" s="11"/>
      <c r="QOB291" s="11"/>
      <c r="QOC291" s="11"/>
      <c r="QOD291" s="11"/>
      <c r="QOE291" s="11"/>
      <c r="QOF291" s="11"/>
      <c r="QOG291" s="11"/>
      <c r="QOH291" s="11"/>
      <c r="QOI291" s="11"/>
      <c r="QOJ291" s="11"/>
      <c r="QOK291" s="11"/>
      <c r="QOL291" s="11"/>
      <c r="QOM291" s="11"/>
      <c r="QON291" s="11"/>
      <c r="QOO291" s="11"/>
      <c r="QOP291" s="11"/>
      <c r="QOQ291" s="11"/>
      <c r="QOR291" s="11"/>
      <c r="QOS291" s="11"/>
      <c r="QOT291" s="11"/>
      <c r="QOU291" s="11"/>
      <c r="QOV291" s="11"/>
      <c r="QOW291" s="11"/>
      <c r="QOX291" s="11"/>
      <c r="QOY291" s="11"/>
      <c r="QOZ291" s="11"/>
      <c r="QPA291" s="11"/>
      <c r="QPB291" s="11"/>
      <c r="QPC291" s="11"/>
      <c r="QPD291" s="11"/>
      <c r="QPE291" s="11"/>
      <c r="QPF291" s="11"/>
      <c r="QPG291" s="11"/>
      <c r="QPH291" s="11"/>
      <c r="QPI291" s="11"/>
      <c r="QPJ291" s="11"/>
      <c r="QPK291" s="11"/>
      <c r="QPL291" s="11"/>
      <c r="QPM291" s="11"/>
      <c r="QPN291" s="11"/>
      <c r="QPO291" s="11"/>
      <c r="QPP291" s="11"/>
      <c r="QPQ291" s="11"/>
      <c r="QPR291" s="11"/>
      <c r="QPS291" s="11"/>
      <c r="QPT291" s="11"/>
      <c r="QPU291" s="11"/>
      <c r="QPV291" s="11"/>
      <c r="QPW291" s="11"/>
      <c r="QPX291" s="11"/>
      <c r="QPY291" s="11"/>
      <c r="QPZ291" s="11"/>
      <c r="QQA291" s="11"/>
      <c r="QQB291" s="11"/>
      <c r="QQC291" s="11"/>
      <c r="QQD291" s="11"/>
      <c r="QQE291" s="11"/>
      <c r="QQF291" s="11"/>
      <c r="QQG291" s="11"/>
      <c r="QQH291" s="11"/>
      <c r="QQI291" s="11"/>
      <c r="QQJ291" s="11"/>
      <c r="QQK291" s="11"/>
      <c r="QQL291" s="11"/>
      <c r="QQM291" s="11"/>
      <c r="QQN291" s="11"/>
      <c r="QQO291" s="11"/>
      <c r="QQP291" s="11"/>
      <c r="QQQ291" s="11"/>
      <c r="QQR291" s="11"/>
      <c r="QQS291" s="11"/>
      <c r="QQT291" s="11"/>
      <c r="QQU291" s="11"/>
      <c r="QQV291" s="11"/>
      <c r="QQW291" s="11"/>
      <c r="QQX291" s="11"/>
      <c r="QQY291" s="11"/>
      <c r="QQZ291" s="11"/>
      <c r="QRA291" s="11"/>
      <c r="QRB291" s="11"/>
      <c r="QRC291" s="11"/>
      <c r="QRD291" s="11"/>
      <c r="QRE291" s="11"/>
      <c r="QRF291" s="11"/>
      <c r="QRG291" s="11"/>
      <c r="QRH291" s="11"/>
      <c r="QRI291" s="11"/>
      <c r="QRJ291" s="11"/>
      <c r="QRK291" s="11"/>
      <c r="QRL291" s="11"/>
      <c r="QRM291" s="11"/>
      <c r="QRN291" s="11"/>
      <c r="QRO291" s="11"/>
      <c r="QRP291" s="11"/>
      <c r="QRQ291" s="11"/>
      <c r="QRR291" s="11"/>
      <c r="QRS291" s="11"/>
      <c r="QRT291" s="11"/>
      <c r="QRU291" s="11"/>
      <c r="QRV291" s="11"/>
      <c r="QRW291" s="11"/>
      <c r="QRX291" s="11"/>
      <c r="QRY291" s="11"/>
      <c r="QRZ291" s="11"/>
      <c r="QSA291" s="11"/>
      <c r="QSB291" s="11"/>
      <c r="QSC291" s="11"/>
      <c r="QSD291" s="11"/>
      <c r="QSE291" s="11"/>
      <c r="QSF291" s="11"/>
      <c r="QSG291" s="11"/>
      <c r="QSH291" s="11"/>
      <c r="QSI291" s="11"/>
      <c r="QSJ291" s="11"/>
      <c r="QSK291" s="11"/>
      <c r="QSL291" s="11"/>
      <c r="QSM291" s="11"/>
      <c r="QSN291" s="11"/>
      <c r="QSO291" s="11"/>
      <c r="QSP291" s="11"/>
      <c r="QSQ291" s="11"/>
      <c r="QSR291" s="11"/>
      <c r="QSS291" s="11"/>
      <c r="QST291" s="11"/>
      <c r="QSU291" s="11"/>
      <c r="QSV291" s="11"/>
      <c r="QSW291" s="11"/>
      <c r="QSX291" s="11"/>
      <c r="QSY291" s="11"/>
      <c r="QSZ291" s="11"/>
      <c r="QTA291" s="11"/>
      <c r="QTB291" s="11"/>
      <c r="QTC291" s="11"/>
      <c r="QTD291" s="11"/>
      <c r="QTE291" s="11"/>
      <c r="QTF291" s="11"/>
      <c r="QTG291" s="11"/>
      <c r="QTH291" s="11"/>
      <c r="QTI291" s="11"/>
      <c r="QTJ291" s="11"/>
      <c r="QTK291" s="11"/>
      <c r="QTL291" s="11"/>
      <c r="QTM291" s="11"/>
      <c r="QTN291" s="11"/>
      <c r="QTO291" s="11"/>
      <c r="QTP291" s="11"/>
      <c r="QTQ291" s="11"/>
      <c r="QTR291" s="11"/>
      <c r="QTS291" s="11"/>
      <c r="QTT291" s="11"/>
      <c r="QTU291" s="11"/>
      <c r="QTV291" s="11"/>
      <c r="QTW291" s="11"/>
      <c r="QTX291" s="11"/>
      <c r="QTY291" s="11"/>
      <c r="QTZ291" s="11"/>
      <c r="QUA291" s="11"/>
      <c r="QUB291" s="11"/>
      <c r="QUC291" s="11"/>
      <c r="QUD291" s="11"/>
      <c r="QUE291" s="11"/>
      <c r="QUF291" s="11"/>
      <c r="QUG291" s="11"/>
      <c r="QUH291" s="11"/>
      <c r="QUI291" s="11"/>
      <c r="QUJ291" s="11"/>
      <c r="QUK291" s="11"/>
      <c r="QUL291" s="11"/>
      <c r="QUM291" s="11"/>
      <c r="QUN291" s="11"/>
      <c r="QUO291" s="11"/>
      <c r="QUP291" s="11"/>
      <c r="QUQ291" s="11"/>
      <c r="QUR291" s="11"/>
      <c r="QUS291" s="11"/>
      <c r="QUT291" s="11"/>
      <c r="QUU291" s="11"/>
      <c r="QUV291" s="11"/>
      <c r="QUW291" s="11"/>
      <c r="QUX291" s="11"/>
      <c r="QUY291" s="11"/>
      <c r="QUZ291" s="11"/>
      <c r="QVA291" s="11"/>
      <c r="QVB291" s="11"/>
      <c r="QVC291" s="11"/>
      <c r="QVD291" s="11"/>
      <c r="QVE291" s="11"/>
      <c r="QVF291" s="11"/>
      <c r="QVG291" s="11"/>
      <c r="QVH291" s="11"/>
      <c r="QVI291" s="11"/>
      <c r="QVJ291" s="11"/>
      <c r="QVK291" s="11"/>
      <c r="QVL291" s="11"/>
      <c r="QVM291" s="11"/>
      <c r="QVN291" s="11"/>
      <c r="QVO291" s="11"/>
      <c r="QVP291" s="11"/>
      <c r="QVQ291" s="11"/>
      <c r="QVR291" s="11"/>
      <c r="QVS291" s="11"/>
      <c r="QVT291" s="11"/>
      <c r="QVU291" s="11"/>
      <c r="QVV291" s="11"/>
      <c r="QVW291" s="11"/>
      <c r="QVX291" s="11"/>
      <c r="QVY291" s="11"/>
      <c r="QVZ291" s="11"/>
      <c r="QWA291" s="11"/>
      <c r="QWB291" s="11"/>
      <c r="QWC291" s="11"/>
      <c r="QWD291" s="11"/>
      <c r="QWE291" s="11"/>
      <c r="QWF291" s="11"/>
      <c r="QWG291" s="11"/>
      <c r="QWH291" s="11"/>
      <c r="QWI291" s="11"/>
      <c r="QWJ291" s="11"/>
      <c r="QWK291" s="11"/>
      <c r="QWL291" s="11"/>
      <c r="QWM291" s="11"/>
      <c r="QWN291" s="11"/>
      <c r="QWO291" s="11"/>
      <c r="QWP291" s="11"/>
      <c r="QWQ291" s="11"/>
      <c r="QWR291" s="11"/>
      <c r="QWS291" s="11"/>
      <c r="QWT291" s="11"/>
      <c r="QWU291" s="11"/>
      <c r="QWV291" s="11"/>
      <c r="QWW291" s="11"/>
      <c r="QWX291" s="11"/>
      <c r="QWY291" s="11"/>
      <c r="QWZ291" s="11"/>
      <c r="QXA291" s="11"/>
      <c r="QXB291" s="11"/>
      <c r="QXC291" s="11"/>
      <c r="QXD291" s="11"/>
      <c r="QXE291" s="11"/>
      <c r="QXF291" s="11"/>
      <c r="QXG291" s="11"/>
      <c r="QXH291" s="11"/>
      <c r="QXI291" s="11"/>
      <c r="QXJ291" s="11"/>
      <c r="QXK291" s="11"/>
      <c r="QXL291" s="11"/>
      <c r="QXM291" s="11"/>
      <c r="QXN291" s="11"/>
      <c r="QXO291" s="11"/>
      <c r="QXP291" s="11"/>
      <c r="QXQ291" s="11"/>
      <c r="QXR291" s="11"/>
      <c r="QXS291" s="11"/>
      <c r="QXT291" s="11"/>
      <c r="QXU291" s="11"/>
      <c r="QXV291" s="11"/>
      <c r="QXW291" s="11"/>
      <c r="QXX291" s="11"/>
      <c r="QXY291" s="11"/>
      <c r="QXZ291" s="11"/>
      <c r="QYA291" s="11"/>
      <c r="QYB291" s="11"/>
      <c r="QYC291" s="11"/>
      <c r="QYD291" s="11"/>
      <c r="QYE291" s="11"/>
      <c r="QYF291" s="11"/>
      <c r="QYG291" s="11"/>
      <c r="QYH291" s="11"/>
      <c r="QYI291" s="11"/>
      <c r="QYJ291" s="11"/>
      <c r="QYK291" s="11"/>
      <c r="QYL291" s="11"/>
      <c r="QYM291" s="11"/>
      <c r="QYN291" s="11"/>
      <c r="QYO291" s="11"/>
      <c r="QYP291" s="11"/>
      <c r="QYQ291" s="11"/>
      <c r="QYR291" s="11"/>
      <c r="QYS291" s="11"/>
      <c r="QYT291" s="11"/>
      <c r="QYU291" s="11"/>
      <c r="QYV291" s="11"/>
      <c r="QYW291" s="11"/>
      <c r="QYX291" s="11"/>
      <c r="QYY291" s="11"/>
      <c r="QYZ291" s="11"/>
      <c r="QZA291" s="11"/>
      <c r="QZB291" s="11"/>
      <c r="QZC291" s="11"/>
      <c r="QZD291" s="11"/>
      <c r="QZE291" s="11"/>
      <c r="QZF291" s="11"/>
      <c r="QZG291" s="11"/>
      <c r="QZH291" s="11"/>
      <c r="QZI291" s="11"/>
      <c r="QZJ291" s="11"/>
      <c r="QZK291" s="11"/>
      <c r="QZL291" s="11"/>
      <c r="QZM291" s="11"/>
      <c r="QZN291" s="11"/>
      <c r="QZO291" s="11"/>
      <c r="QZP291" s="11"/>
      <c r="QZQ291" s="11"/>
      <c r="QZR291" s="11"/>
      <c r="QZS291" s="11"/>
      <c r="QZT291" s="11"/>
      <c r="QZU291" s="11"/>
      <c r="QZV291" s="11"/>
      <c r="QZW291" s="11"/>
      <c r="QZX291" s="11"/>
      <c r="QZY291" s="11"/>
      <c r="QZZ291" s="11"/>
      <c r="RAA291" s="11"/>
      <c r="RAB291" s="11"/>
      <c r="RAC291" s="11"/>
      <c r="RAD291" s="11"/>
      <c r="RAE291" s="11"/>
      <c r="RAF291" s="11"/>
      <c r="RAG291" s="11"/>
      <c r="RAH291" s="11"/>
      <c r="RAI291" s="11"/>
      <c r="RAJ291" s="11"/>
      <c r="RAK291" s="11"/>
      <c r="RAL291" s="11"/>
      <c r="RAM291" s="11"/>
      <c r="RAN291" s="11"/>
      <c r="RAO291" s="11"/>
      <c r="RAP291" s="11"/>
      <c r="RAQ291" s="11"/>
      <c r="RAR291" s="11"/>
      <c r="RAS291" s="11"/>
      <c r="RAT291" s="11"/>
      <c r="RAU291" s="11"/>
      <c r="RAV291" s="11"/>
      <c r="RAW291" s="11"/>
      <c r="RAX291" s="11"/>
      <c r="RAY291" s="11"/>
      <c r="RAZ291" s="11"/>
      <c r="RBA291" s="11"/>
      <c r="RBB291" s="11"/>
      <c r="RBC291" s="11"/>
      <c r="RBD291" s="11"/>
      <c r="RBE291" s="11"/>
      <c r="RBF291" s="11"/>
      <c r="RBG291" s="11"/>
      <c r="RBH291" s="11"/>
      <c r="RBI291" s="11"/>
      <c r="RBJ291" s="11"/>
      <c r="RBK291" s="11"/>
      <c r="RBL291" s="11"/>
      <c r="RBM291" s="11"/>
      <c r="RBN291" s="11"/>
      <c r="RBO291" s="11"/>
      <c r="RBP291" s="11"/>
      <c r="RBQ291" s="11"/>
      <c r="RBR291" s="11"/>
      <c r="RBS291" s="11"/>
      <c r="RBT291" s="11"/>
      <c r="RBU291" s="11"/>
      <c r="RBV291" s="11"/>
      <c r="RBW291" s="11"/>
      <c r="RBX291" s="11"/>
      <c r="RBY291" s="11"/>
      <c r="RBZ291" s="11"/>
      <c r="RCA291" s="11"/>
      <c r="RCB291" s="11"/>
      <c r="RCC291" s="11"/>
      <c r="RCD291" s="11"/>
      <c r="RCE291" s="11"/>
      <c r="RCF291" s="11"/>
      <c r="RCG291" s="11"/>
      <c r="RCH291" s="11"/>
      <c r="RCI291" s="11"/>
      <c r="RCJ291" s="11"/>
      <c r="RCK291" s="11"/>
      <c r="RCL291" s="11"/>
      <c r="RCM291" s="11"/>
      <c r="RCN291" s="11"/>
      <c r="RCO291" s="11"/>
      <c r="RCP291" s="11"/>
      <c r="RCQ291" s="11"/>
      <c r="RCR291" s="11"/>
      <c r="RCS291" s="11"/>
      <c r="RCT291" s="11"/>
      <c r="RCU291" s="11"/>
      <c r="RCV291" s="11"/>
      <c r="RCW291" s="11"/>
      <c r="RCX291" s="11"/>
      <c r="RCY291" s="11"/>
      <c r="RCZ291" s="11"/>
      <c r="RDA291" s="11"/>
      <c r="RDB291" s="11"/>
      <c r="RDC291" s="11"/>
      <c r="RDD291" s="11"/>
      <c r="RDE291" s="11"/>
      <c r="RDF291" s="11"/>
      <c r="RDG291" s="11"/>
      <c r="RDH291" s="11"/>
      <c r="RDI291" s="11"/>
      <c r="RDJ291" s="11"/>
      <c r="RDK291" s="11"/>
      <c r="RDL291" s="11"/>
      <c r="RDM291" s="11"/>
      <c r="RDN291" s="11"/>
      <c r="RDO291" s="11"/>
      <c r="RDP291" s="11"/>
      <c r="RDQ291" s="11"/>
      <c r="RDR291" s="11"/>
      <c r="RDS291" s="11"/>
      <c r="RDT291" s="11"/>
      <c r="RDU291" s="11"/>
      <c r="RDV291" s="11"/>
      <c r="RDW291" s="11"/>
      <c r="RDX291" s="11"/>
      <c r="RDY291" s="11"/>
      <c r="RDZ291" s="11"/>
      <c r="REA291" s="11"/>
      <c r="REB291" s="11"/>
      <c r="REC291" s="11"/>
      <c r="RED291" s="11"/>
      <c r="REE291" s="11"/>
      <c r="REF291" s="11"/>
      <c r="REG291" s="11"/>
      <c r="REH291" s="11"/>
      <c r="REI291" s="11"/>
      <c r="REJ291" s="11"/>
      <c r="REK291" s="11"/>
      <c r="REL291" s="11"/>
      <c r="REM291" s="11"/>
      <c r="REN291" s="11"/>
      <c r="REO291" s="11"/>
      <c r="REP291" s="11"/>
      <c r="REQ291" s="11"/>
      <c r="RER291" s="11"/>
      <c r="RES291" s="11"/>
      <c r="RET291" s="11"/>
      <c r="REU291" s="11"/>
      <c r="REV291" s="11"/>
      <c r="REW291" s="11"/>
      <c r="REX291" s="11"/>
      <c r="REY291" s="11"/>
      <c r="REZ291" s="11"/>
      <c r="RFA291" s="11"/>
      <c r="RFB291" s="11"/>
      <c r="RFC291" s="11"/>
      <c r="RFD291" s="11"/>
      <c r="RFE291" s="11"/>
      <c r="RFF291" s="11"/>
      <c r="RFG291" s="11"/>
      <c r="RFH291" s="11"/>
      <c r="RFI291" s="11"/>
      <c r="RFJ291" s="11"/>
      <c r="RFK291" s="11"/>
      <c r="RFL291" s="11"/>
      <c r="RFM291" s="11"/>
      <c r="RFN291" s="11"/>
      <c r="RFO291" s="11"/>
      <c r="RFP291" s="11"/>
      <c r="RFQ291" s="11"/>
      <c r="RFR291" s="11"/>
      <c r="RFS291" s="11"/>
      <c r="RFT291" s="11"/>
      <c r="RFU291" s="11"/>
      <c r="RFV291" s="11"/>
      <c r="RFW291" s="11"/>
      <c r="RFX291" s="11"/>
      <c r="RFY291" s="11"/>
      <c r="RFZ291" s="11"/>
      <c r="RGA291" s="11"/>
      <c r="RGB291" s="11"/>
      <c r="RGC291" s="11"/>
      <c r="RGD291" s="11"/>
      <c r="RGE291" s="11"/>
      <c r="RGF291" s="11"/>
      <c r="RGG291" s="11"/>
      <c r="RGH291" s="11"/>
      <c r="RGI291" s="11"/>
      <c r="RGJ291" s="11"/>
      <c r="RGK291" s="11"/>
      <c r="RGL291" s="11"/>
      <c r="RGM291" s="11"/>
      <c r="RGN291" s="11"/>
      <c r="RGO291" s="11"/>
      <c r="RGP291" s="11"/>
      <c r="RGQ291" s="11"/>
      <c r="RGR291" s="11"/>
      <c r="RGS291" s="11"/>
      <c r="RGT291" s="11"/>
      <c r="RGU291" s="11"/>
      <c r="RGV291" s="11"/>
      <c r="RGW291" s="11"/>
      <c r="RGX291" s="11"/>
      <c r="RGY291" s="11"/>
      <c r="RGZ291" s="11"/>
      <c r="RHA291" s="11"/>
      <c r="RHB291" s="11"/>
      <c r="RHC291" s="11"/>
      <c r="RHD291" s="11"/>
      <c r="RHE291" s="11"/>
      <c r="RHF291" s="11"/>
      <c r="RHG291" s="11"/>
      <c r="RHH291" s="11"/>
      <c r="RHI291" s="11"/>
      <c r="RHJ291" s="11"/>
      <c r="RHK291" s="11"/>
      <c r="RHL291" s="11"/>
      <c r="RHM291" s="11"/>
      <c r="RHN291" s="11"/>
      <c r="RHO291" s="11"/>
      <c r="RHP291" s="11"/>
      <c r="RHQ291" s="11"/>
      <c r="RHR291" s="11"/>
      <c r="RHS291" s="11"/>
      <c r="RHT291" s="11"/>
      <c r="RHU291" s="11"/>
      <c r="RHV291" s="11"/>
      <c r="RHW291" s="11"/>
      <c r="RHX291" s="11"/>
      <c r="RHY291" s="11"/>
      <c r="RHZ291" s="11"/>
      <c r="RIA291" s="11"/>
      <c r="RIB291" s="11"/>
      <c r="RIC291" s="11"/>
      <c r="RID291" s="11"/>
      <c r="RIE291" s="11"/>
      <c r="RIF291" s="11"/>
      <c r="RIG291" s="11"/>
      <c r="RIH291" s="11"/>
      <c r="RII291" s="11"/>
      <c r="RIJ291" s="11"/>
      <c r="RIK291" s="11"/>
      <c r="RIL291" s="11"/>
      <c r="RIM291" s="11"/>
      <c r="RIN291" s="11"/>
      <c r="RIO291" s="11"/>
      <c r="RIP291" s="11"/>
      <c r="RIQ291" s="11"/>
      <c r="RIR291" s="11"/>
      <c r="RIS291" s="11"/>
      <c r="RIT291" s="11"/>
      <c r="RIU291" s="11"/>
      <c r="RIV291" s="11"/>
      <c r="RIW291" s="11"/>
      <c r="RIX291" s="11"/>
      <c r="RIY291" s="11"/>
      <c r="RIZ291" s="11"/>
      <c r="RJA291" s="11"/>
      <c r="RJB291" s="11"/>
      <c r="RJC291" s="11"/>
      <c r="RJD291" s="11"/>
      <c r="RJE291" s="11"/>
      <c r="RJF291" s="11"/>
      <c r="RJG291" s="11"/>
      <c r="RJH291" s="11"/>
      <c r="RJI291" s="11"/>
      <c r="RJJ291" s="11"/>
      <c r="RJK291" s="11"/>
      <c r="RJL291" s="11"/>
      <c r="RJM291" s="11"/>
      <c r="RJN291" s="11"/>
      <c r="RJO291" s="11"/>
      <c r="RJP291" s="11"/>
      <c r="RJQ291" s="11"/>
      <c r="RJR291" s="11"/>
      <c r="RJS291" s="11"/>
      <c r="RJT291" s="11"/>
      <c r="RJU291" s="11"/>
      <c r="RJV291" s="11"/>
      <c r="RJW291" s="11"/>
      <c r="RJX291" s="11"/>
      <c r="RJY291" s="11"/>
      <c r="RJZ291" s="11"/>
      <c r="RKA291" s="11"/>
      <c r="RKB291" s="11"/>
      <c r="RKC291" s="11"/>
      <c r="RKD291" s="11"/>
      <c r="RKE291" s="11"/>
      <c r="RKF291" s="11"/>
      <c r="RKG291" s="11"/>
      <c r="RKH291" s="11"/>
      <c r="RKI291" s="11"/>
      <c r="RKJ291" s="11"/>
      <c r="RKK291" s="11"/>
      <c r="RKL291" s="11"/>
      <c r="RKM291" s="11"/>
      <c r="RKN291" s="11"/>
      <c r="RKO291" s="11"/>
      <c r="RKP291" s="11"/>
      <c r="RKQ291" s="11"/>
      <c r="RKR291" s="11"/>
      <c r="RKS291" s="11"/>
      <c r="RKT291" s="11"/>
      <c r="RKU291" s="11"/>
      <c r="RKV291" s="11"/>
      <c r="RKW291" s="11"/>
      <c r="RKX291" s="11"/>
      <c r="RKY291" s="11"/>
      <c r="RKZ291" s="11"/>
      <c r="RLA291" s="11"/>
      <c r="RLB291" s="11"/>
      <c r="RLC291" s="11"/>
      <c r="RLD291" s="11"/>
      <c r="RLE291" s="11"/>
      <c r="RLF291" s="11"/>
      <c r="RLG291" s="11"/>
      <c r="RLH291" s="11"/>
      <c r="RLI291" s="11"/>
      <c r="RLJ291" s="11"/>
      <c r="RLK291" s="11"/>
      <c r="RLL291" s="11"/>
      <c r="RLM291" s="11"/>
      <c r="RLN291" s="11"/>
      <c r="RLO291" s="11"/>
      <c r="RLP291" s="11"/>
      <c r="RLQ291" s="11"/>
      <c r="RLR291" s="11"/>
      <c r="RLS291" s="11"/>
      <c r="RLT291" s="11"/>
      <c r="RLU291" s="11"/>
      <c r="RLV291" s="11"/>
      <c r="RLW291" s="11"/>
      <c r="RLX291" s="11"/>
      <c r="RLY291" s="11"/>
      <c r="RLZ291" s="11"/>
      <c r="RMA291" s="11"/>
      <c r="RMB291" s="11"/>
      <c r="RMC291" s="11"/>
      <c r="RMD291" s="11"/>
      <c r="RME291" s="11"/>
      <c r="RMF291" s="11"/>
      <c r="RMG291" s="11"/>
      <c r="RMH291" s="11"/>
      <c r="RMI291" s="11"/>
      <c r="RMJ291" s="11"/>
      <c r="RMK291" s="11"/>
      <c r="RML291" s="11"/>
      <c r="RMM291" s="11"/>
      <c r="RMN291" s="11"/>
      <c r="RMO291" s="11"/>
      <c r="RMP291" s="11"/>
      <c r="RMQ291" s="11"/>
      <c r="RMR291" s="11"/>
      <c r="RMS291" s="11"/>
      <c r="RMT291" s="11"/>
      <c r="RMU291" s="11"/>
      <c r="RMV291" s="11"/>
      <c r="RMW291" s="11"/>
      <c r="RMX291" s="11"/>
      <c r="RMY291" s="11"/>
      <c r="RMZ291" s="11"/>
      <c r="RNA291" s="11"/>
      <c r="RNB291" s="11"/>
      <c r="RNC291" s="11"/>
      <c r="RND291" s="11"/>
      <c r="RNE291" s="11"/>
      <c r="RNF291" s="11"/>
      <c r="RNG291" s="11"/>
      <c r="RNH291" s="11"/>
      <c r="RNI291" s="11"/>
      <c r="RNJ291" s="11"/>
      <c r="RNK291" s="11"/>
      <c r="RNL291" s="11"/>
      <c r="RNM291" s="11"/>
      <c r="RNN291" s="11"/>
      <c r="RNO291" s="11"/>
      <c r="RNP291" s="11"/>
      <c r="RNQ291" s="11"/>
      <c r="RNR291" s="11"/>
      <c r="RNS291" s="11"/>
      <c r="RNT291" s="11"/>
      <c r="RNU291" s="11"/>
      <c r="RNV291" s="11"/>
      <c r="RNW291" s="11"/>
      <c r="RNX291" s="11"/>
      <c r="RNY291" s="11"/>
      <c r="RNZ291" s="11"/>
      <c r="ROA291" s="11"/>
      <c r="ROB291" s="11"/>
      <c r="ROC291" s="11"/>
      <c r="ROD291" s="11"/>
      <c r="ROE291" s="11"/>
      <c r="ROF291" s="11"/>
      <c r="ROG291" s="11"/>
      <c r="ROH291" s="11"/>
      <c r="ROI291" s="11"/>
      <c r="ROJ291" s="11"/>
      <c r="ROK291" s="11"/>
      <c r="ROL291" s="11"/>
      <c r="ROM291" s="11"/>
      <c r="RON291" s="11"/>
      <c r="ROO291" s="11"/>
      <c r="ROP291" s="11"/>
      <c r="ROQ291" s="11"/>
      <c r="ROR291" s="11"/>
      <c r="ROS291" s="11"/>
      <c r="ROT291" s="11"/>
      <c r="ROU291" s="11"/>
      <c r="ROV291" s="11"/>
      <c r="ROW291" s="11"/>
      <c r="ROX291" s="11"/>
      <c r="ROY291" s="11"/>
      <c r="ROZ291" s="11"/>
      <c r="RPA291" s="11"/>
      <c r="RPB291" s="11"/>
      <c r="RPC291" s="11"/>
      <c r="RPD291" s="11"/>
      <c r="RPE291" s="11"/>
      <c r="RPF291" s="11"/>
      <c r="RPG291" s="11"/>
      <c r="RPH291" s="11"/>
      <c r="RPI291" s="11"/>
      <c r="RPJ291" s="11"/>
      <c r="RPK291" s="11"/>
      <c r="RPL291" s="11"/>
      <c r="RPM291" s="11"/>
      <c r="RPN291" s="11"/>
      <c r="RPO291" s="11"/>
      <c r="RPP291" s="11"/>
      <c r="RPQ291" s="11"/>
      <c r="RPR291" s="11"/>
      <c r="RPS291" s="11"/>
      <c r="RPT291" s="11"/>
      <c r="RPU291" s="11"/>
      <c r="RPV291" s="11"/>
      <c r="RPW291" s="11"/>
      <c r="RPX291" s="11"/>
      <c r="RPY291" s="11"/>
      <c r="RPZ291" s="11"/>
      <c r="RQA291" s="11"/>
      <c r="RQB291" s="11"/>
      <c r="RQC291" s="11"/>
      <c r="RQD291" s="11"/>
      <c r="RQE291" s="11"/>
      <c r="RQF291" s="11"/>
      <c r="RQG291" s="11"/>
      <c r="RQH291" s="11"/>
      <c r="RQI291" s="11"/>
      <c r="RQJ291" s="11"/>
      <c r="RQK291" s="11"/>
      <c r="RQL291" s="11"/>
      <c r="RQM291" s="11"/>
      <c r="RQN291" s="11"/>
      <c r="RQO291" s="11"/>
      <c r="RQP291" s="11"/>
      <c r="RQQ291" s="11"/>
      <c r="RQR291" s="11"/>
      <c r="RQS291" s="11"/>
      <c r="RQT291" s="11"/>
      <c r="RQU291" s="11"/>
      <c r="RQV291" s="11"/>
      <c r="RQW291" s="11"/>
      <c r="RQX291" s="11"/>
      <c r="RQY291" s="11"/>
      <c r="RQZ291" s="11"/>
      <c r="RRA291" s="11"/>
      <c r="RRB291" s="11"/>
      <c r="RRC291" s="11"/>
      <c r="RRD291" s="11"/>
      <c r="RRE291" s="11"/>
      <c r="RRF291" s="11"/>
      <c r="RRG291" s="11"/>
      <c r="RRH291" s="11"/>
      <c r="RRI291" s="11"/>
      <c r="RRJ291" s="11"/>
      <c r="RRK291" s="11"/>
      <c r="RRL291" s="11"/>
      <c r="RRM291" s="11"/>
      <c r="RRN291" s="11"/>
      <c r="RRO291" s="11"/>
      <c r="RRP291" s="11"/>
      <c r="RRQ291" s="11"/>
      <c r="RRR291" s="11"/>
      <c r="RRS291" s="11"/>
      <c r="RRT291" s="11"/>
      <c r="RRU291" s="11"/>
      <c r="RRV291" s="11"/>
      <c r="RRW291" s="11"/>
      <c r="RRX291" s="11"/>
      <c r="RRY291" s="11"/>
      <c r="RRZ291" s="11"/>
      <c r="RSA291" s="11"/>
      <c r="RSB291" s="11"/>
      <c r="RSC291" s="11"/>
      <c r="RSD291" s="11"/>
      <c r="RSE291" s="11"/>
      <c r="RSF291" s="11"/>
      <c r="RSG291" s="11"/>
      <c r="RSH291" s="11"/>
      <c r="RSI291" s="11"/>
      <c r="RSJ291" s="11"/>
      <c r="RSK291" s="11"/>
      <c r="RSL291" s="11"/>
      <c r="RSM291" s="11"/>
      <c r="RSN291" s="11"/>
      <c r="RSO291" s="11"/>
      <c r="RSP291" s="11"/>
      <c r="RSQ291" s="11"/>
      <c r="RSR291" s="11"/>
      <c r="RSS291" s="11"/>
      <c r="RST291" s="11"/>
      <c r="RSU291" s="11"/>
      <c r="RSV291" s="11"/>
      <c r="RSW291" s="11"/>
      <c r="RSX291" s="11"/>
      <c r="RSY291" s="11"/>
      <c r="RSZ291" s="11"/>
      <c r="RTA291" s="11"/>
      <c r="RTB291" s="11"/>
      <c r="RTC291" s="11"/>
      <c r="RTD291" s="11"/>
      <c r="RTE291" s="11"/>
      <c r="RTF291" s="11"/>
      <c r="RTG291" s="11"/>
      <c r="RTH291" s="11"/>
      <c r="RTI291" s="11"/>
      <c r="RTJ291" s="11"/>
      <c r="RTK291" s="11"/>
      <c r="RTL291" s="11"/>
      <c r="RTM291" s="11"/>
      <c r="RTN291" s="11"/>
      <c r="RTO291" s="11"/>
      <c r="RTP291" s="11"/>
      <c r="RTQ291" s="11"/>
      <c r="RTR291" s="11"/>
      <c r="RTS291" s="11"/>
      <c r="RTT291" s="11"/>
      <c r="RTU291" s="11"/>
      <c r="RTV291" s="11"/>
      <c r="RTW291" s="11"/>
      <c r="RTX291" s="11"/>
      <c r="RTY291" s="11"/>
      <c r="RTZ291" s="11"/>
      <c r="RUA291" s="11"/>
      <c r="RUB291" s="11"/>
      <c r="RUC291" s="11"/>
      <c r="RUD291" s="11"/>
      <c r="RUE291" s="11"/>
      <c r="RUF291" s="11"/>
      <c r="RUG291" s="11"/>
      <c r="RUH291" s="11"/>
      <c r="RUI291" s="11"/>
      <c r="RUJ291" s="11"/>
      <c r="RUK291" s="11"/>
      <c r="RUL291" s="11"/>
      <c r="RUM291" s="11"/>
      <c r="RUN291" s="11"/>
      <c r="RUO291" s="11"/>
      <c r="RUP291" s="11"/>
      <c r="RUQ291" s="11"/>
      <c r="RUR291" s="11"/>
      <c r="RUS291" s="11"/>
      <c r="RUT291" s="11"/>
      <c r="RUU291" s="11"/>
      <c r="RUV291" s="11"/>
      <c r="RUW291" s="11"/>
      <c r="RUX291" s="11"/>
      <c r="RUY291" s="11"/>
      <c r="RUZ291" s="11"/>
      <c r="RVA291" s="11"/>
      <c r="RVB291" s="11"/>
      <c r="RVC291" s="11"/>
      <c r="RVD291" s="11"/>
      <c r="RVE291" s="11"/>
      <c r="RVF291" s="11"/>
      <c r="RVG291" s="11"/>
      <c r="RVH291" s="11"/>
      <c r="RVI291" s="11"/>
      <c r="RVJ291" s="11"/>
      <c r="RVK291" s="11"/>
      <c r="RVL291" s="11"/>
      <c r="RVM291" s="11"/>
      <c r="RVN291" s="11"/>
      <c r="RVO291" s="11"/>
      <c r="RVP291" s="11"/>
      <c r="RVQ291" s="11"/>
      <c r="RVR291" s="11"/>
      <c r="RVS291" s="11"/>
      <c r="RVT291" s="11"/>
      <c r="RVU291" s="11"/>
      <c r="RVV291" s="11"/>
      <c r="RVW291" s="11"/>
      <c r="RVX291" s="11"/>
      <c r="RVY291" s="11"/>
      <c r="RVZ291" s="11"/>
      <c r="RWA291" s="11"/>
      <c r="RWB291" s="11"/>
      <c r="RWC291" s="11"/>
      <c r="RWD291" s="11"/>
      <c r="RWE291" s="11"/>
      <c r="RWF291" s="11"/>
      <c r="RWG291" s="11"/>
      <c r="RWH291" s="11"/>
      <c r="RWI291" s="11"/>
      <c r="RWJ291" s="11"/>
      <c r="RWK291" s="11"/>
      <c r="RWL291" s="11"/>
      <c r="RWM291" s="11"/>
      <c r="RWN291" s="11"/>
      <c r="RWO291" s="11"/>
      <c r="RWP291" s="11"/>
      <c r="RWQ291" s="11"/>
      <c r="RWR291" s="11"/>
      <c r="RWS291" s="11"/>
      <c r="RWT291" s="11"/>
      <c r="RWU291" s="11"/>
      <c r="RWV291" s="11"/>
      <c r="RWW291" s="11"/>
      <c r="RWX291" s="11"/>
      <c r="RWY291" s="11"/>
      <c r="RWZ291" s="11"/>
      <c r="RXA291" s="11"/>
      <c r="RXB291" s="11"/>
      <c r="RXC291" s="11"/>
      <c r="RXD291" s="11"/>
      <c r="RXE291" s="11"/>
      <c r="RXF291" s="11"/>
      <c r="RXG291" s="11"/>
      <c r="RXH291" s="11"/>
      <c r="RXI291" s="11"/>
      <c r="RXJ291" s="11"/>
      <c r="RXK291" s="11"/>
      <c r="RXL291" s="11"/>
      <c r="RXM291" s="11"/>
      <c r="RXN291" s="11"/>
      <c r="RXO291" s="11"/>
      <c r="RXP291" s="11"/>
      <c r="RXQ291" s="11"/>
      <c r="RXR291" s="11"/>
      <c r="RXS291" s="11"/>
      <c r="RXT291" s="11"/>
      <c r="RXU291" s="11"/>
      <c r="RXV291" s="11"/>
      <c r="RXW291" s="11"/>
      <c r="RXX291" s="11"/>
      <c r="RXY291" s="11"/>
      <c r="RXZ291" s="11"/>
      <c r="RYA291" s="11"/>
      <c r="RYB291" s="11"/>
      <c r="RYC291" s="11"/>
      <c r="RYD291" s="11"/>
      <c r="RYE291" s="11"/>
      <c r="RYF291" s="11"/>
      <c r="RYG291" s="11"/>
      <c r="RYH291" s="11"/>
      <c r="RYI291" s="11"/>
      <c r="RYJ291" s="11"/>
      <c r="RYK291" s="11"/>
      <c r="RYL291" s="11"/>
      <c r="RYM291" s="11"/>
      <c r="RYN291" s="11"/>
      <c r="RYO291" s="11"/>
      <c r="RYP291" s="11"/>
      <c r="RYQ291" s="11"/>
      <c r="RYR291" s="11"/>
      <c r="RYS291" s="11"/>
      <c r="RYT291" s="11"/>
      <c r="RYU291" s="11"/>
      <c r="RYV291" s="11"/>
      <c r="RYW291" s="11"/>
      <c r="RYX291" s="11"/>
      <c r="RYY291" s="11"/>
      <c r="RYZ291" s="11"/>
      <c r="RZA291" s="11"/>
      <c r="RZB291" s="11"/>
      <c r="RZC291" s="11"/>
      <c r="RZD291" s="11"/>
      <c r="RZE291" s="11"/>
      <c r="RZF291" s="11"/>
      <c r="RZG291" s="11"/>
      <c r="RZH291" s="11"/>
      <c r="RZI291" s="11"/>
      <c r="RZJ291" s="11"/>
      <c r="RZK291" s="11"/>
      <c r="RZL291" s="11"/>
      <c r="RZM291" s="11"/>
      <c r="RZN291" s="11"/>
      <c r="RZO291" s="11"/>
      <c r="RZP291" s="11"/>
      <c r="RZQ291" s="11"/>
      <c r="RZR291" s="11"/>
      <c r="RZS291" s="11"/>
      <c r="RZT291" s="11"/>
      <c r="RZU291" s="11"/>
      <c r="RZV291" s="11"/>
      <c r="RZW291" s="11"/>
      <c r="RZX291" s="11"/>
      <c r="RZY291" s="11"/>
      <c r="RZZ291" s="11"/>
      <c r="SAA291" s="11"/>
      <c r="SAB291" s="11"/>
      <c r="SAC291" s="11"/>
      <c r="SAD291" s="11"/>
      <c r="SAE291" s="11"/>
      <c r="SAF291" s="11"/>
      <c r="SAG291" s="11"/>
      <c r="SAH291" s="11"/>
      <c r="SAI291" s="11"/>
      <c r="SAJ291" s="11"/>
      <c r="SAK291" s="11"/>
      <c r="SAL291" s="11"/>
      <c r="SAM291" s="11"/>
      <c r="SAN291" s="11"/>
      <c r="SAO291" s="11"/>
      <c r="SAP291" s="11"/>
      <c r="SAQ291" s="11"/>
      <c r="SAR291" s="11"/>
      <c r="SAS291" s="11"/>
      <c r="SAT291" s="11"/>
      <c r="SAU291" s="11"/>
      <c r="SAV291" s="11"/>
      <c r="SAW291" s="11"/>
      <c r="SAX291" s="11"/>
      <c r="SAY291" s="11"/>
      <c r="SAZ291" s="11"/>
      <c r="SBA291" s="11"/>
      <c r="SBB291" s="11"/>
      <c r="SBC291" s="11"/>
      <c r="SBD291" s="11"/>
      <c r="SBE291" s="11"/>
      <c r="SBF291" s="11"/>
      <c r="SBG291" s="11"/>
      <c r="SBH291" s="11"/>
      <c r="SBI291" s="11"/>
      <c r="SBJ291" s="11"/>
      <c r="SBK291" s="11"/>
      <c r="SBL291" s="11"/>
      <c r="SBM291" s="11"/>
      <c r="SBN291" s="11"/>
      <c r="SBO291" s="11"/>
      <c r="SBP291" s="11"/>
      <c r="SBQ291" s="11"/>
      <c r="SBR291" s="11"/>
      <c r="SBS291" s="11"/>
      <c r="SBT291" s="11"/>
      <c r="SBU291" s="11"/>
      <c r="SBV291" s="11"/>
      <c r="SBW291" s="11"/>
      <c r="SBX291" s="11"/>
      <c r="SBY291" s="11"/>
      <c r="SBZ291" s="11"/>
      <c r="SCA291" s="11"/>
      <c r="SCB291" s="11"/>
      <c r="SCC291" s="11"/>
      <c r="SCD291" s="11"/>
      <c r="SCE291" s="11"/>
      <c r="SCF291" s="11"/>
      <c r="SCG291" s="11"/>
      <c r="SCH291" s="11"/>
      <c r="SCI291" s="11"/>
      <c r="SCJ291" s="11"/>
      <c r="SCK291" s="11"/>
      <c r="SCL291" s="11"/>
      <c r="SCM291" s="11"/>
      <c r="SCN291" s="11"/>
      <c r="SCO291" s="11"/>
      <c r="SCP291" s="11"/>
      <c r="SCQ291" s="11"/>
      <c r="SCR291" s="11"/>
      <c r="SCS291" s="11"/>
      <c r="SCT291" s="11"/>
      <c r="SCU291" s="11"/>
      <c r="SCV291" s="11"/>
      <c r="SCW291" s="11"/>
      <c r="SCX291" s="11"/>
      <c r="SCY291" s="11"/>
      <c r="SCZ291" s="11"/>
      <c r="SDA291" s="11"/>
      <c r="SDB291" s="11"/>
      <c r="SDC291" s="11"/>
      <c r="SDD291" s="11"/>
      <c r="SDE291" s="11"/>
      <c r="SDF291" s="11"/>
      <c r="SDG291" s="11"/>
      <c r="SDH291" s="11"/>
      <c r="SDI291" s="11"/>
      <c r="SDJ291" s="11"/>
      <c r="SDK291" s="11"/>
      <c r="SDL291" s="11"/>
      <c r="SDM291" s="11"/>
      <c r="SDN291" s="11"/>
      <c r="SDO291" s="11"/>
      <c r="SDP291" s="11"/>
      <c r="SDQ291" s="11"/>
      <c r="SDR291" s="11"/>
      <c r="SDS291" s="11"/>
      <c r="SDT291" s="11"/>
      <c r="SDU291" s="11"/>
      <c r="SDV291" s="11"/>
      <c r="SDW291" s="11"/>
      <c r="SDX291" s="11"/>
      <c r="SDY291" s="11"/>
      <c r="SDZ291" s="11"/>
      <c r="SEA291" s="11"/>
      <c r="SEB291" s="11"/>
      <c r="SEC291" s="11"/>
      <c r="SED291" s="11"/>
      <c r="SEE291" s="11"/>
      <c r="SEF291" s="11"/>
      <c r="SEG291" s="11"/>
      <c r="SEH291" s="11"/>
      <c r="SEI291" s="11"/>
      <c r="SEJ291" s="11"/>
      <c r="SEK291" s="11"/>
      <c r="SEL291" s="11"/>
      <c r="SEM291" s="11"/>
      <c r="SEN291" s="11"/>
      <c r="SEO291" s="11"/>
      <c r="SEP291" s="11"/>
      <c r="SEQ291" s="11"/>
      <c r="SER291" s="11"/>
      <c r="SES291" s="11"/>
      <c r="SET291" s="11"/>
      <c r="SEU291" s="11"/>
      <c r="SEV291" s="11"/>
      <c r="SEW291" s="11"/>
      <c r="SEX291" s="11"/>
      <c r="SEY291" s="11"/>
      <c r="SEZ291" s="11"/>
      <c r="SFA291" s="11"/>
      <c r="SFB291" s="11"/>
      <c r="SFC291" s="11"/>
      <c r="SFD291" s="11"/>
      <c r="SFE291" s="11"/>
      <c r="SFF291" s="11"/>
      <c r="SFG291" s="11"/>
      <c r="SFH291" s="11"/>
      <c r="SFI291" s="11"/>
      <c r="SFJ291" s="11"/>
      <c r="SFK291" s="11"/>
      <c r="SFL291" s="11"/>
      <c r="SFM291" s="11"/>
      <c r="SFN291" s="11"/>
      <c r="SFO291" s="11"/>
      <c r="SFP291" s="11"/>
      <c r="SFQ291" s="11"/>
      <c r="SFR291" s="11"/>
      <c r="SFS291" s="11"/>
      <c r="SFT291" s="11"/>
      <c r="SFU291" s="11"/>
      <c r="SFV291" s="11"/>
      <c r="SFW291" s="11"/>
      <c r="SFX291" s="11"/>
      <c r="SFY291" s="11"/>
      <c r="SFZ291" s="11"/>
      <c r="SGA291" s="11"/>
      <c r="SGB291" s="11"/>
      <c r="SGC291" s="11"/>
      <c r="SGD291" s="11"/>
      <c r="SGE291" s="11"/>
      <c r="SGF291" s="11"/>
      <c r="SGG291" s="11"/>
      <c r="SGH291" s="11"/>
      <c r="SGI291" s="11"/>
      <c r="SGJ291" s="11"/>
      <c r="SGK291" s="11"/>
      <c r="SGL291" s="11"/>
      <c r="SGM291" s="11"/>
      <c r="SGN291" s="11"/>
      <c r="SGO291" s="11"/>
      <c r="SGP291" s="11"/>
      <c r="SGQ291" s="11"/>
      <c r="SGR291" s="11"/>
      <c r="SGS291" s="11"/>
      <c r="SGT291" s="11"/>
      <c r="SGU291" s="11"/>
      <c r="SGV291" s="11"/>
      <c r="SGW291" s="11"/>
      <c r="SGX291" s="11"/>
      <c r="SGY291" s="11"/>
      <c r="SGZ291" s="11"/>
      <c r="SHA291" s="11"/>
      <c r="SHB291" s="11"/>
      <c r="SHC291" s="11"/>
      <c r="SHD291" s="11"/>
      <c r="SHE291" s="11"/>
      <c r="SHF291" s="11"/>
      <c r="SHG291" s="11"/>
      <c r="SHH291" s="11"/>
      <c r="SHI291" s="11"/>
      <c r="SHJ291" s="11"/>
      <c r="SHK291" s="11"/>
      <c r="SHL291" s="11"/>
      <c r="SHM291" s="11"/>
      <c r="SHN291" s="11"/>
      <c r="SHO291" s="11"/>
      <c r="SHP291" s="11"/>
      <c r="SHQ291" s="11"/>
      <c r="SHR291" s="11"/>
      <c r="SHS291" s="11"/>
      <c r="SHT291" s="11"/>
      <c r="SHU291" s="11"/>
      <c r="SHV291" s="11"/>
      <c r="SHW291" s="11"/>
      <c r="SHX291" s="11"/>
      <c r="SHY291" s="11"/>
      <c r="SHZ291" s="11"/>
      <c r="SIA291" s="11"/>
      <c r="SIB291" s="11"/>
      <c r="SIC291" s="11"/>
      <c r="SID291" s="11"/>
      <c r="SIE291" s="11"/>
      <c r="SIF291" s="11"/>
      <c r="SIG291" s="11"/>
      <c r="SIH291" s="11"/>
      <c r="SII291" s="11"/>
      <c r="SIJ291" s="11"/>
      <c r="SIK291" s="11"/>
      <c r="SIL291" s="11"/>
      <c r="SIM291" s="11"/>
      <c r="SIN291" s="11"/>
      <c r="SIO291" s="11"/>
      <c r="SIP291" s="11"/>
      <c r="SIQ291" s="11"/>
      <c r="SIR291" s="11"/>
      <c r="SIS291" s="11"/>
      <c r="SIT291" s="11"/>
      <c r="SIU291" s="11"/>
      <c r="SIV291" s="11"/>
      <c r="SIW291" s="11"/>
      <c r="SIX291" s="11"/>
      <c r="SIY291" s="11"/>
      <c r="SIZ291" s="11"/>
      <c r="SJA291" s="11"/>
      <c r="SJB291" s="11"/>
      <c r="SJC291" s="11"/>
      <c r="SJD291" s="11"/>
      <c r="SJE291" s="11"/>
      <c r="SJF291" s="11"/>
      <c r="SJG291" s="11"/>
      <c r="SJH291" s="11"/>
      <c r="SJI291" s="11"/>
      <c r="SJJ291" s="11"/>
      <c r="SJK291" s="11"/>
      <c r="SJL291" s="11"/>
      <c r="SJM291" s="11"/>
      <c r="SJN291" s="11"/>
      <c r="SJO291" s="11"/>
      <c r="SJP291" s="11"/>
      <c r="SJQ291" s="11"/>
      <c r="SJR291" s="11"/>
      <c r="SJS291" s="11"/>
      <c r="SJT291" s="11"/>
      <c r="SJU291" s="11"/>
      <c r="SJV291" s="11"/>
      <c r="SJW291" s="11"/>
      <c r="SJX291" s="11"/>
      <c r="SJY291" s="11"/>
      <c r="SJZ291" s="11"/>
      <c r="SKA291" s="11"/>
      <c r="SKB291" s="11"/>
      <c r="SKC291" s="11"/>
      <c r="SKD291" s="11"/>
      <c r="SKE291" s="11"/>
      <c r="SKF291" s="11"/>
      <c r="SKG291" s="11"/>
      <c r="SKH291" s="11"/>
      <c r="SKI291" s="11"/>
      <c r="SKJ291" s="11"/>
      <c r="SKK291" s="11"/>
      <c r="SKL291" s="11"/>
      <c r="SKM291" s="11"/>
      <c r="SKN291" s="11"/>
      <c r="SKO291" s="11"/>
      <c r="SKP291" s="11"/>
      <c r="SKQ291" s="11"/>
      <c r="SKR291" s="11"/>
      <c r="SKS291" s="11"/>
      <c r="SKT291" s="11"/>
      <c r="SKU291" s="11"/>
      <c r="SKV291" s="11"/>
      <c r="SKW291" s="11"/>
      <c r="SKX291" s="11"/>
      <c r="SKY291" s="11"/>
      <c r="SKZ291" s="11"/>
      <c r="SLA291" s="11"/>
      <c r="SLB291" s="11"/>
      <c r="SLC291" s="11"/>
      <c r="SLD291" s="11"/>
      <c r="SLE291" s="11"/>
      <c r="SLF291" s="11"/>
      <c r="SLG291" s="11"/>
      <c r="SLH291" s="11"/>
      <c r="SLI291" s="11"/>
      <c r="SLJ291" s="11"/>
      <c r="SLK291" s="11"/>
      <c r="SLL291" s="11"/>
      <c r="SLM291" s="11"/>
      <c r="SLN291" s="11"/>
      <c r="SLO291" s="11"/>
      <c r="SLP291" s="11"/>
      <c r="SLQ291" s="11"/>
      <c r="SLR291" s="11"/>
      <c r="SLS291" s="11"/>
      <c r="SLT291" s="11"/>
      <c r="SLU291" s="11"/>
      <c r="SLV291" s="11"/>
      <c r="SLW291" s="11"/>
      <c r="SLX291" s="11"/>
      <c r="SLY291" s="11"/>
      <c r="SLZ291" s="11"/>
      <c r="SMA291" s="11"/>
      <c r="SMB291" s="11"/>
      <c r="SMC291" s="11"/>
      <c r="SMD291" s="11"/>
      <c r="SME291" s="11"/>
      <c r="SMF291" s="11"/>
      <c r="SMG291" s="11"/>
      <c r="SMH291" s="11"/>
      <c r="SMI291" s="11"/>
      <c r="SMJ291" s="11"/>
      <c r="SMK291" s="11"/>
      <c r="SML291" s="11"/>
      <c r="SMM291" s="11"/>
      <c r="SMN291" s="11"/>
      <c r="SMO291" s="11"/>
      <c r="SMP291" s="11"/>
      <c r="SMQ291" s="11"/>
      <c r="SMR291" s="11"/>
      <c r="SMS291" s="11"/>
      <c r="SMT291" s="11"/>
      <c r="SMU291" s="11"/>
      <c r="SMV291" s="11"/>
      <c r="SMW291" s="11"/>
      <c r="SMX291" s="11"/>
      <c r="SMY291" s="11"/>
      <c r="SMZ291" s="11"/>
      <c r="SNA291" s="11"/>
      <c r="SNB291" s="11"/>
      <c r="SNC291" s="11"/>
      <c r="SND291" s="11"/>
      <c r="SNE291" s="11"/>
      <c r="SNF291" s="11"/>
      <c r="SNG291" s="11"/>
      <c r="SNH291" s="11"/>
      <c r="SNI291" s="11"/>
      <c r="SNJ291" s="11"/>
      <c r="SNK291" s="11"/>
      <c r="SNL291" s="11"/>
      <c r="SNM291" s="11"/>
      <c r="SNN291" s="11"/>
      <c r="SNO291" s="11"/>
      <c r="SNP291" s="11"/>
      <c r="SNQ291" s="11"/>
      <c r="SNR291" s="11"/>
      <c r="SNS291" s="11"/>
      <c r="SNT291" s="11"/>
      <c r="SNU291" s="11"/>
      <c r="SNV291" s="11"/>
      <c r="SNW291" s="11"/>
      <c r="SNX291" s="11"/>
      <c r="SNY291" s="11"/>
      <c r="SNZ291" s="11"/>
      <c r="SOA291" s="11"/>
      <c r="SOB291" s="11"/>
      <c r="SOC291" s="11"/>
      <c r="SOD291" s="11"/>
      <c r="SOE291" s="11"/>
      <c r="SOF291" s="11"/>
      <c r="SOG291" s="11"/>
      <c r="SOH291" s="11"/>
      <c r="SOI291" s="11"/>
      <c r="SOJ291" s="11"/>
      <c r="SOK291" s="11"/>
      <c r="SOL291" s="11"/>
      <c r="SOM291" s="11"/>
      <c r="SON291" s="11"/>
      <c r="SOO291" s="11"/>
      <c r="SOP291" s="11"/>
      <c r="SOQ291" s="11"/>
      <c r="SOR291" s="11"/>
      <c r="SOS291" s="11"/>
      <c r="SOT291" s="11"/>
      <c r="SOU291" s="11"/>
      <c r="SOV291" s="11"/>
      <c r="SOW291" s="11"/>
      <c r="SOX291" s="11"/>
      <c r="SOY291" s="11"/>
      <c r="SOZ291" s="11"/>
      <c r="SPA291" s="11"/>
      <c r="SPB291" s="11"/>
      <c r="SPC291" s="11"/>
      <c r="SPD291" s="11"/>
      <c r="SPE291" s="11"/>
      <c r="SPF291" s="11"/>
      <c r="SPG291" s="11"/>
      <c r="SPH291" s="11"/>
      <c r="SPI291" s="11"/>
      <c r="SPJ291" s="11"/>
      <c r="SPK291" s="11"/>
      <c r="SPL291" s="11"/>
      <c r="SPM291" s="11"/>
      <c r="SPN291" s="11"/>
      <c r="SPO291" s="11"/>
      <c r="SPP291" s="11"/>
      <c r="SPQ291" s="11"/>
      <c r="SPR291" s="11"/>
      <c r="SPS291" s="11"/>
      <c r="SPT291" s="11"/>
      <c r="SPU291" s="11"/>
      <c r="SPV291" s="11"/>
      <c r="SPW291" s="11"/>
      <c r="SPX291" s="11"/>
      <c r="SPY291" s="11"/>
      <c r="SPZ291" s="11"/>
      <c r="SQA291" s="11"/>
      <c r="SQB291" s="11"/>
      <c r="SQC291" s="11"/>
      <c r="SQD291" s="11"/>
      <c r="SQE291" s="11"/>
      <c r="SQF291" s="11"/>
      <c r="SQG291" s="11"/>
      <c r="SQH291" s="11"/>
      <c r="SQI291" s="11"/>
      <c r="SQJ291" s="11"/>
      <c r="SQK291" s="11"/>
      <c r="SQL291" s="11"/>
      <c r="SQM291" s="11"/>
      <c r="SQN291" s="11"/>
      <c r="SQO291" s="11"/>
      <c r="SQP291" s="11"/>
      <c r="SQQ291" s="11"/>
      <c r="SQR291" s="11"/>
      <c r="SQS291" s="11"/>
      <c r="SQT291" s="11"/>
      <c r="SQU291" s="11"/>
      <c r="SQV291" s="11"/>
      <c r="SQW291" s="11"/>
      <c r="SQX291" s="11"/>
      <c r="SQY291" s="11"/>
      <c r="SQZ291" s="11"/>
      <c r="SRA291" s="11"/>
      <c r="SRB291" s="11"/>
      <c r="SRC291" s="11"/>
      <c r="SRD291" s="11"/>
      <c r="SRE291" s="11"/>
      <c r="SRF291" s="11"/>
      <c r="SRG291" s="11"/>
      <c r="SRH291" s="11"/>
      <c r="SRI291" s="11"/>
      <c r="SRJ291" s="11"/>
      <c r="SRK291" s="11"/>
      <c r="SRL291" s="11"/>
      <c r="SRM291" s="11"/>
      <c r="SRN291" s="11"/>
      <c r="SRO291" s="11"/>
      <c r="SRP291" s="11"/>
      <c r="SRQ291" s="11"/>
      <c r="SRR291" s="11"/>
      <c r="SRS291" s="11"/>
      <c r="SRT291" s="11"/>
      <c r="SRU291" s="11"/>
      <c r="SRV291" s="11"/>
      <c r="SRW291" s="11"/>
      <c r="SRX291" s="11"/>
      <c r="SRY291" s="11"/>
      <c r="SRZ291" s="11"/>
      <c r="SSA291" s="11"/>
      <c r="SSB291" s="11"/>
      <c r="SSC291" s="11"/>
      <c r="SSD291" s="11"/>
      <c r="SSE291" s="11"/>
      <c r="SSF291" s="11"/>
      <c r="SSG291" s="11"/>
      <c r="SSH291" s="11"/>
      <c r="SSI291" s="11"/>
      <c r="SSJ291" s="11"/>
      <c r="SSK291" s="11"/>
      <c r="SSL291" s="11"/>
      <c r="SSM291" s="11"/>
      <c r="SSN291" s="11"/>
      <c r="SSO291" s="11"/>
      <c r="SSP291" s="11"/>
      <c r="SSQ291" s="11"/>
      <c r="SSR291" s="11"/>
      <c r="SSS291" s="11"/>
      <c r="SST291" s="11"/>
      <c r="SSU291" s="11"/>
      <c r="SSV291" s="11"/>
      <c r="SSW291" s="11"/>
      <c r="SSX291" s="11"/>
      <c r="SSY291" s="11"/>
      <c r="SSZ291" s="11"/>
      <c r="STA291" s="11"/>
      <c r="STB291" s="11"/>
      <c r="STC291" s="11"/>
      <c r="STD291" s="11"/>
      <c r="STE291" s="11"/>
      <c r="STF291" s="11"/>
      <c r="STG291" s="11"/>
      <c r="STH291" s="11"/>
      <c r="STI291" s="11"/>
      <c r="STJ291" s="11"/>
      <c r="STK291" s="11"/>
      <c r="STL291" s="11"/>
      <c r="STM291" s="11"/>
      <c r="STN291" s="11"/>
      <c r="STO291" s="11"/>
      <c r="STP291" s="11"/>
      <c r="STQ291" s="11"/>
      <c r="STR291" s="11"/>
      <c r="STS291" s="11"/>
      <c r="STT291" s="11"/>
      <c r="STU291" s="11"/>
      <c r="STV291" s="11"/>
      <c r="STW291" s="11"/>
      <c r="STX291" s="11"/>
      <c r="STY291" s="11"/>
      <c r="STZ291" s="11"/>
      <c r="SUA291" s="11"/>
      <c r="SUB291" s="11"/>
      <c r="SUC291" s="11"/>
      <c r="SUD291" s="11"/>
      <c r="SUE291" s="11"/>
      <c r="SUF291" s="11"/>
      <c r="SUG291" s="11"/>
      <c r="SUH291" s="11"/>
      <c r="SUI291" s="11"/>
      <c r="SUJ291" s="11"/>
      <c r="SUK291" s="11"/>
      <c r="SUL291" s="11"/>
      <c r="SUM291" s="11"/>
      <c r="SUN291" s="11"/>
      <c r="SUO291" s="11"/>
      <c r="SUP291" s="11"/>
      <c r="SUQ291" s="11"/>
      <c r="SUR291" s="11"/>
      <c r="SUS291" s="11"/>
      <c r="SUT291" s="11"/>
      <c r="SUU291" s="11"/>
      <c r="SUV291" s="11"/>
      <c r="SUW291" s="11"/>
      <c r="SUX291" s="11"/>
      <c r="SUY291" s="11"/>
      <c r="SUZ291" s="11"/>
      <c r="SVA291" s="11"/>
      <c r="SVB291" s="11"/>
      <c r="SVC291" s="11"/>
      <c r="SVD291" s="11"/>
      <c r="SVE291" s="11"/>
      <c r="SVF291" s="11"/>
      <c r="SVG291" s="11"/>
      <c r="SVH291" s="11"/>
      <c r="SVI291" s="11"/>
      <c r="SVJ291" s="11"/>
      <c r="SVK291" s="11"/>
      <c r="SVL291" s="11"/>
      <c r="SVM291" s="11"/>
      <c r="SVN291" s="11"/>
      <c r="SVO291" s="11"/>
      <c r="SVP291" s="11"/>
      <c r="SVQ291" s="11"/>
      <c r="SVR291" s="11"/>
      <c r="SVS291" s="11"/>
      <c r="SVT291" s="11"/>
      <c r="SVU291" s="11"/>
      <c r="SVV291" s="11"/>
      <c r="SVW291" s="11"/>
      <c r="SVX291" s="11"/>
      <c r="SVY291" s="11"/>
      <c r="SVZ291" s="11"/>
      <c r="SWA291" s="11"/>
      <c r="SWB291" s="11"/>
      <c r="SWC291" s="11"/>
      <c r="SWD291" s="11"/>
      <c r="SWE291" s="11"/>
      <c r="SWF291" s="11"/>
      <c r="SWG291" s="11"/>
      <c r="SWH291" s="11"/>
      <c r="SWI291" s="11"/>
      <c r="SWJ291" s="11"/>
      <c r="SWK291" s="11"/>
      <c r="SWL291" s="11"/>
      <c r="SWM291" s="11"/>
      <c r="SWN291" s="11"/>
      <c r="SWO291" s="11"/>
      <c r="SWP291" s="11"/>
      <c r="SWQ291" s="11"/>
      <c r="SWR291" s="11"/>
      <c r="SWS291" s="11"/>
      <c r="SWT291" s="11"/>
      <c r="SWU291" s="11"/>
      <c r="SWV291" s="11"/>
      <c r="SWW291" s="11"/>
      <c r="SWX291" s="11"/>
      <c r="SWY291" s="11"/>
      <c r="SWZ291" s="11"/>
      <c r="SXA291" s="11"/>
      <c r="SXB291" s="11"/>
      <c r="SXC291" s="11"/>
      <c r="SXD291" s="11"/>
      <c r="SXE291" s="11"/>
      <c r="SXF291" s="11"/>
      <c r="SXG291" s="11"/>
      <c r="SXH291" s="11"/>
      <c r="SXI291" s="11"/>
      <c r="SXJ291" s="11"/>
      <c r="SXK291" s="11"/>
      <c r="SXL291" s="11"/>
      <c r="SXM291" s="11"/>
      <c r="SXN291" s="11"/>
      <c r="SXO291" s="11"/>
      <c r="SXP291" s="11"/>
      <c r="SXQ291" s="11"/>
      <c r="SXR291" s="11"/>
      <c r="SXS291" s="11"/>
      <c r="SXT291" s="11"/>
      <c r="SXU291" s="11"/>
      <c r="SXV291" s="11"/>
      <c r="SXW291" s="11"/>
      <c r="SXX291" s="11"/>
      <c r="SXY291" s="11"/>
      <c r="SXZ291" s="11"/>
      <c r="SYA291" s="11"/>
      <c r="SYB291" s="11"/>
      <c r="SYC291" s="11"/>
      <c r="SYD291" s="11"/>
      <c r="SYE291" s="11"/>
      <c r="SYF291" s="11"/>
      <c r="SYG291" s="11"/>
      <c r="SYH291" s="11"/>
      <c r="SYI291" s="11"/>
      <c r="SYJ291" s="11"/>
      <c r="SYK291" s="11"/>
      <c r="SYL291" s="11"/>
      <c r="SYM291" s="11"/>
      <c r="SYN291" s="11"/>
      <c r="SYO291" s="11"/>
      <c r="SYP291" s="11"/>
      <c r="SYQ291" s="11"/>
      <c r="SYR291" s="11"/>
      <c r="SYS291" s="11"/>
      <c r="SYT291" s="11"/>
      <c r="SYU291" s="11"/>
      <c r="SYV291" s="11"/>
      <c r="SYW291" s="11"/>
      <c r="SYX291" s="11"/>
      <c r="SYY291" s="11"/>
      <c r="SYZ291" s="11"/>
      <c r="SZA291" s="11"/>
      <c r="SZB291" s="11"/>
      <c r="SZC291" s="11"/>
      <c r="SZD291" s="11"/>
      <c r="SZE291" s="11"/>
      <c r="SZF291" s="11"/>
      <c r="SZG291" s="11"/>
      <c r="SZH291" s="11"/>
      <c r="SZI291" s="11"/>
      <c r="SZJ291" s="11"/>
      <c r="SZK291" s="11"/>
      <c r="SZL291" s="11"/>
      <c r="SZM291" s="11"/>
      <c r="SZN291" s="11"/>
      <c r="SZO291" s="11"/>
      <c r="SZP291" s="11"/>
      <c r="SZQ291" s="11"/>
      <c r="SZR291" s="11"/>
      <c r="SZS291" s="11"/>
      <c r="SZT291" s="11"/>
      <c r="SZU291" s="11"/>
      <c r="SZV291" s="11"/>
      <c r="SZW291" s="11"/>
      <c r="SZX291" s="11"/>
      <c r="SZY291" s="11"/>
      <c r="SZZ291" s="11"/>
      <c r="TAA291" s="11"/>
      <c r="TAB291" s="11"/>
      <c r="TAC291" s="11"/>
      <c r="TAD291" s="11"/>
      <c r="TAE291" s="11"/>
      <c r="TAF291" s="11"/>
      <c r="TAG291" s="11"/>
      <c r="TAH291" s="11"/>
      <c r="TAI291" s="11"/>
      <c r="TAJ291" s="11"/>
      <c r="TAK291" s="11"/>
      <c r="TAL291" s="11"/>
      <c r="TAM291" s="11"/>
      <c r="TAN291" s="11"/>
      <c r="TAO291" s="11"/>
      <c r="TAP291" s="11"/>
      <c r="TAQ291" s="11"/>
      <c r="TAR291" s="11"/>
      <c r="TAS291" s="11"/>
      <c r="TAT291" s="11"/>
      <c r="TAU291" s="11"/>
      <c r="TAV291" s="11"/>
      <c r="TAW291" s="11"/>
      <c r="TAX291" s="11"/>
      <c r="TAY291" s="11"/>
      <c r="TAZ291" s="11"/>
      <c r="TBA291" s="11"/>
      <c r="TBB291" s="11"/>
      <c r="TBC291" s="11"/>
      <c r="TBD291" s="11"/>
      <c r="TBE291" s="11"/>
      <c r="TBF291" s="11"/>
      <c r="TBG291" s="11"/>
      <c r="TBH291" s="11"/>
      <c r="TBI291" s="11"/>
      <c r="TBJ291" s="11"/>
      <c r="TBK291" s="11"/>
      <c r="TBL291" s="11"/>
      <c r="TBM291" s="11"/>
      <c r="TBN291" s="11"/>
      <c r="TBO291" s="11"/>
      <c r="TBP291" s="11"/>
      <c r="TBQ291" s="11"/>
      <c r="TBR291" s="11"/>
      <c r="TBS291" s="11"/>
      <c r="TBT291" s="11"/>
      <c r="TBU291" s="11"/>
      <c r="TBV291" s="11"/>
      <c r="TBW291" s="11"/>
      <c r="TBX291" s="11"/>
      <c r="TBY291" s="11"/>
      <c r="TBZ291" s="11"/>
      <c r="TCA291" s="11"/>
      <c r="TCB291" s="11"/>
      <c r="TCC291" s="11"/>
      <c r="TCD291" s="11"/>
      <c r="TCE291" s="11"/>
      <c r="TCF291" s="11"/>
      <c r="TCG291" s="11"/>
      <c r="TCH291" s="11"/>
      <c r="TCI291" s="11"/>
      <c r="TCJ291" s="11"/>
      <c r="TCK291" s="11"/>
      <c r="TCL291" s="11"/>
      <c r="TCM291" s="11"/>
      <c r="TCN291" s="11"/>
      <c r="TCO291" s="11"/>
      <c r="TCP291" s="11"/>
      <c r="TCQ291" s="11"/>
      <c r="TCR291" s="11"/>
      <c r="TCS291" s="11"/>
      <c r="TCT291" s="11"/>
      <c r="TCU291" s="11"/>
      <c r="TCV291" s="11"/>
      <c r="TCW291" s="11"/>
      <c r="TCX291" s="11"/>
      <c r="TCY291" s="11"/>
      <c r="TCZ291" s="11"/>
      <c r="TDA291" s="11"/>
      <c r="TDB291" s="11"/>
      <c r="TDC291" s="11"/>
      <c r="TDD291" s="11"/>
      <c r="TDE291" s="11"/>
      <c r="TDF291" s="11"/>
      <c r="TDG291" s="11"/>
      <c r="TDH291" s="11"/>
      <c r="TDI291" s="11"/>
      <c r="TDJ291" s="11"/>
      <c r="TDK291" s="11"/>
      <c r="TDL291" s="11"/>
      <c r="TDM291" s="11"/>
      <c r="TDN291" s="11"/>
      <c r="TDO291" s="11"/>
      <c r="TDP291" s="11"/>
      <c r="TDQ291" s="11"/>
      <c r="TDR291" s="11"/>
      <c r="TDS291" s="11"/>
      <c r="TDT291" s="11"/>
      <c r="TDU291" s="11"/>
      <c r="TDV291" s="11"/>
      <c r="TDW291" s="11"/>
      <c r="TDX291" s="11"/>
      <c r="TDY291" s="11"/>
      <c r="TDZ291" s="11"/>
      <c r="TEA291" s="11"/>
      <c r="TEB291" s="11"/>
      <c r="TEC291" s="11"/>
      <c r="TED291" s="11"/>
      <c r="TEE291" s="11"/>
      <c r="TEF291" s="11"/>
      <c r="TEG291" s="11"/>
      <c r="TEH291" s="11"/>
      <c r="TEI291" s="11"/>
      <c r="TEJ291" s="11"/>
      <c r="TEK291" s="11"/>
      <c r="TEL291" s="11"/>
      <c r="TEM291" s="11"/>
      <c r="TEN291" s="11"/>
      <c r="TEO291" s="11"/>
      <c r="TEP291" s="11"/>
      <c r="TEQ291" s="11"/>
      <c r="TER291" s="11"/>
      <c r="TES291" s="11"/>
      <c r="TET291" s="11"/>
      <c r="TEU291" s="11"/>
      <c r="TEV291" s="11"/>
      <c r="TEW291" s="11"/>
      <c r="TEX291" s="11"/>
      <c r="TEY291" s="11"/>
      <c r="TEZ291" s="11"/>
      <c r="TFA291" s="11"/>
      <c r="TFB291" s="11"/>
      <c r="TFC291" s="11"/>
      <c r="TFD291" s="11"/>
      <c r="TFE291" s="11"/>
      <c r="TFF291" s="11"/>
      <c r="TFG291" s="11"/>
      <c r="TFH291" s="11"/>
      <c r="TFI291" s="11"/>
      <c r="TFJ291" s="11"/>
      <c r="TFK291" s="11"/>
      <c r="TFL291" s="11"/>
      <c r="TFM291" s="11"/>
      <c r="TFN291" s="11"/>
      <c r="TFO291" s="11"/>
      <c r="TFP291" s="11"/>
      <c r="TFQ291" s="11"/>
      <c r="TFR291" s="11"/>
      <c r="TFS291" s="11"/>
      <c r="TFT291" s="11"/>
      <c r="TFU291" s="11"/>
      <c r="TFV291" s="11"/>
      <c r="TFW291" s="11"/>
      <c r="TFX291" s="11"/>
      <c r="TFY291" s="11"/>
      <c r="TFZ291" s="11"/>
      <c r="TGA291" s="11"/>
      <c r="TGB291" s="11"/>
      <c r="TGC291" s="11"/>
      <c r="TGD291" s="11"/>
      <c r="TGE291" s="11"/>
      <c r="TGF291" s="11"/>
      <c r="TGG291" s="11"/>
      <c r="TGH291" s="11"/>
      <c r="TGI291" s="11"/>
      <c r="TGJ291" s="11"/>
      <c r="TGK291" s="11"/>
      <c r="TGL291" s="11"/>
      <c r="TGM291" s="11"/>
      <c r="TGN291" s="11"/>
      <c r="TGO291" s="11"/>
      <c r="TGP291" s="11"/>
      <c r="TGQ291" s="11"/>
      <c r="TGR291" s="11"/>
      <c r="TGS291" s="11"/>
      <c r="TGT291" s="11"/>
      <c r="TGU291" s="11"/>
      <c r="TGV291" s="11"/>
      <c r="TGW291" s="11"/>
      <c r="TGX291" s="11"/>
      <c r="TGY291" s="11"/>
      <c r="TGZ291" s="11"/>
      <c r="THA291" s="11"/>
      <c r="THB291" s="11"/>
      <c r="THC291" s="11"/>
      <c r="THD291" s="11"/>
      <c r="THE291" s="11"/>
      <c r="THF291" s="11"/>
      <c r="THG291" s="11"/>
      <c r="THH291" s="11"/>
      <c r="THI291" s="11"/>
      <c r="THJ291" s="11"/>
      <c r="THK291" s="11"/>
      <c r="THL291" s="11"/>
      <c r="THM291" s="11"/>
      <c r="THN291" s="11"/>
      <c r="THO291" s="11"/>
      <c r="THP291" s="11"/>
      <c r="THQ291" s="11"/>
      <c r="THR291" s="11"/>
      <c r="THS291" s="11"/>
      <c r="THT291" s="11"/>
      <c r="THU291" s="11"/>
      <c r="THV291" s="11"/>
      <c r="THW291" s="11"/>
      <c r="THX291" s="11"/>
      <c r="THY291" s="11"/>
      <c r="THZ291" s="11"/>
      <c r="TIA291" s="11"/>
      <c r="TIB291" s="11"/>
      <c r="TIC291" s="11"/>
      <c r="TID291" s="11"/>
      <c r="TIE291" s="11"/>
      <c r="TIF291" s="11"/>
      <c r="TIG291" s="11"/>
      <c r="TIH291" s="11"/>
      <c r="TII291" s="11"/>
      <c r="TIJ291" s="11"/>
      <c r="TIK291" s="11"/>
      <c r="TIL291" s="11"/>
      <c r="TIM291" s="11"/>
      <c r="TIN291" s="11"/>
      <c r="TIO291" s="11"/>
      <c r="TIP291" s="11"/>
      <c r="TIQ291" s="11"/>
      <c r="TIR291" s="11"/>
      <c r="TIS291" s="11"/>
      <c r="TIT291" s="11"/>
      <c r="TIU291" s="11"/>
      <c r="TIV291" s="11"/>
      <c r="TIW291" s="11"/>
      <c r="TIX291" s="11"/>
      <c r="TIY291" s="11"/>
      <c r="TIZ291" s="11"/>
      <c r="TJA291" s="11"/>
      <c r="TJB291" s="11"/>
      <c r="TJC291" s="11"/>
      <c r="TJD291" s="11"/>
      <c r="TJE291" s="11"/>
      <c r="TJF291" s="11"/>
      <c r="TJG291" s="11"/>
      <c r="TJH291" s="11"/>
      <c r="TJI291" s="11"/>
      <c r="TJJ291" s="11"/>
      <c r="TJK291" s="11"/>
      <c r="TJL291" s="11"/>
      <c r="TJM291" s="11"/>
      <c r="TJN291" s="11"/>
      <c r="TJO291" s="11"/>
      <c r="TJP291" s="11"/>
      <c r="TJQ291" s="11"/>
      <c r="TJR291" s="11"/>
      <c r="TJS291" s="11"/>
      <c r="TJT291" s="11"/>
      <c r="TJU291" s="11"/>
      <c r="TJV291" s="11"/>
      <c r="TJW291" s="11"/>
      <c r="TJX291" s="11"/>
      <c r="TJY291" s="11"/>
      <c r="TJZ291" s="11"/>
      <c r="TKA291" s="11"/>
      <c r="TKB291" s="11"/>
      <c r="TKC291" s="11"/>
      <c r="TKD291" s="11"/>
      <c r="TKE291" s="11"/>
      <c r="TKF291" s="11"/>
      <c r="TKG291" s="11"/>
      <c r="TKH291" s="11"/>
      <c r="TKI291" s="11"/>
      <c r="TKJ291" s="11"/>
      <c r="TKK291" s="11"/>
      <c r="TKL291" s="11"/>
      <c r="TKM291" s="11"/>
      <c r="TKN291" s="11"/>
      <c r="TKO291" s="11"/>
      <c r="TKP291" s="11"/>
      <c r="TKQ291" s="11"/>
      <c r="TKR291" s="11"/>
      <c r="TKS291" s="11"/>
      <c r="TKT291" s="11"/>
      <c r="TKU291" s="11"/>
      <c r="TKV291" s="11"/>
      <c r="TKW291" s="11"/>
      <c r="TKX291" s="11"/>
      <c r="TKY291" s="11"/>
      <c r="TKZ291" s="11"/>
      <c r="TLA291" s="11"/>
      <c r="TLB291" s="11"/>
      <c r="TLC291" s="11"/>
      <c r="TLD291" s="11"/>
      <c r="TLE291" s="11"/>
      <c r="TLF291" s="11"/>
      <c r="TLG291" s="11"/>
      <c r="TLH291" s="11"/>
      <c r="TLI291" s="11"/>
      <c r="TLJ291" s="11"/>
      <c r="TLK291" s="11"/>
      <c r="TLL291" s="11"/>
      <c r="TLM291" s="11"/>
      <c r="TLN291" s="11"/>
      <c r="TLO291" s="11"/>
      <c r="TLP291" s="11"/>
      <c r="TLQ291" s="11"/>
      <c r="TLR291" s="11"/>
      <c r="TLS291" s="11"/>
      <c r="TLT291" s="11"/>
      <c r="TLU291" s="11"/>
      <c r="TLV291" s="11"/>
      <c r="TLW291" s="11"/>
      <c r="TLX291" s="11"/>
      <c r="TLY291" s="11"/>
      <c r="TLZ291" s="11"/>
      <c r="TMA291" s="11"/>
      <c r="TMB291" s="11"/>
      <c r="TMC291" s="11"/>
      <c r="TMD291" s="11"/>
      <c r="TME291" s="11"/>
      <c r="TMF291" s="11"/>
      <c r="TMG291" s="11"/>
      <c r="TMH291" s="11"/>
      <c r="TMI291" s="11"/>
      <c r="TMJ291" s="11"/>
      <c r="TMK291" s="11"/>
      <c r="TML291" s="11"/>
      <c r="TMM291" s="11"/>
      <c r="TMN291" s="11"/>
      <c r="TMO291" s="11"/>
      <c r="TMP291" s="11"/>
      <c r="TMQ291" s="11"/>
      <c r="TMR291" s="11"/>
      <c r="TMS291" s="11"/>
      <c r="TMT291" s="11"/>
      <c r="TMU291" s="11"/>
      <c r="TMV291" s="11"/>
      <c r="TMW291" s="11"/>
      <c r="TMX291" s="11"/>
      <c r="TMY291" s="11"/>
      <c r="TMZ291" s="11"/>
      <c r="TNA291" s="11"/>
      <c r="TNB291" s="11"/>
      <c r="TNC291" s="11"/>
      <c r="TND291" s="11"/>
      <c r="TNE291" s="11"/>
      <c r="TNF291" s="11"/>
      <c r="TNG291" s="11"/>
      <c r="TNH291" s="11"/>
      <c r="TNI291" s="11"/>
      <c r="TNJ291" s="11"/>
      <c r="TNK291" s="11"/>
      <c r="TNL291" s="11"/>
      <c r="TNM291" s="11"/>
      <c r="TNN291" s="11"/>
      <c r="TNO291" s="11"/>
      <c r="TNP291" s="11"/>
      <c r="TNQ291" s="11"/>
      <c r="TNR291" s="11"/>
      <c r="TNS291" s="11"/>
      <c r="TNT291" s="11"/>
      <c r="TNU291" s="11"/>
      <c r="TNV291" s="11"/>
      <c r="TNW291" s="11"/>
      <c r="TNX291" s="11"/>
      <c r="TNY291" s="11"/>
      <c r="TNZ291" s="11"/>
      <c r="TOA291" s="11"/>
      <c r="TOB291" s="11"/>
      <c r="TOC291" s="11"/>
      <c r="TOD291" s="11"/>
      <c r="TOE291" s="11"/>
      <c r="TOF291" s="11"/>
      <c r="TOG291" s="11"/>
      <c r="TOH291" s="11"/>
      <c r="TOI291" s="11"/>
      <c r="TOJ291" s="11"/>
      <c r="TOK291" s="11"/>
      <c r="TOL291" s="11"/>
      <c r="TOM291" s="11"/>
      <c r="TON291" s="11"/>
      <c r="TOO291" s="11"/>
      <c r="TOP291" s="11"/>
      <c r="TOQ291" s="11"/>
      <c r="TOR291" s="11"/>
      <c r="TOS291" s="11"/>
      <c r="TOT291" s="11"/>
      <c r="TOU291" s="11"/>
      <c r="TOV291" s="11"/>
      <c r="TOW291" s="11"/>
      <c r="TOX291" s="11"/>
      <c r="TOY291" s="11"/>
      <c r="TOZ291" s="11"/>
      <c r="TPA291" s="11"/>
      <c r="TPB291" s="11"/>
      <c r="TPC291" s="11"/>
      <c r="TPD291" s="11"/>
      <c r="TPE291" s="11"/>
      <c r="TPF291" s="11"/>
      <c r="TPG291" s="11"/>
      <c r="TPH291" s="11"/>
      <c r="TPI291" s="11"/>
      <c r="TPJ291" s="11"/>
      <c r="TPK291" s="11"/>
      <c r="TPL291" s="11"/>
      <c r="TPM291" s="11"/>
      <c r="TPN291" s="11"/>
      <c r="TPO291" s="11"/>
      <c r="TPP291" s="11"/>
      <c r="TPQ291" s="11"/>
      <c r="TPR291" s="11"/>
      <c r="TPS291" s="11"/>
      <c r="TPT291" s="11"/>
      <c r="TPU291" s="11"/>
      <c r="TPV291" s="11"/>
      <c r="TPW291" s="11"/>
      <c r="TPX291" s="11"/>
      <c r="TPY291" s="11"/>
      <c r="TPZ291" s="11"/>
      <c r="TQA291" s="11"/>
      <c r="TQB291" s="11"/>
      <c r="TQC291" s="11"/>
      <c r="TQD291" s="11"/>
      <c r="TQE291" s="11"/>
      <c r="TQF291" s="11"/>
      <c r="TQG291" s="11"/>
      <c r="TQH291" s="11"/>
      <c r="TQI291" s="11"/>
      <c r="TQJ291" s="11"/>
      <c r="TQK291" s="11"/>
      <c r="TQL291" s="11"/>
      <c r="TQM291" s="11"/>
      <c r="TQN291" s="11"/>
      <c r="TQO291" s="11"/>
      <c r="TQP291" s="11"/>
      <c r="TQQ291" s="11"/>
      <c r="TQR291" s="11"/>
      <c r="TQS291" s="11"/>
      <c r="TQT291" s="11"/>
      <c r="TQU291" s="11"/>
      <c r="TQV291" s="11"/>
      <c r="TQW291" s="11"/>
      <c r="TQX291" s="11"/>
      <c r="TQY291" s="11"/>
      <c r="TQZ291" s="11"/>
      <c r="TRA291" s="11"/>
      <c r="TRB291" s="11"/>
      <c r="TRC291" s="11"/>
      <c r="TRD291" s="11"/>
      <c r="TRE291" s="11"/>
      <c r="TRF291" s="11"/>
      <c r="TRG291" s="11"/>
      <c r="TRH291" s="11"/>
      <c r="TRI291" s="11"/>
      <c r="TRJ291" s="11"/>
      <c r="TRK291" s="11"/>
      <c r="TRL291" s="11"/>
      <c r="TRM291" s="11"/>
      <c r="TRN291" s="11"/>
      <c r="TRO291" s="11"/>
      <c r="TRP291" s="11"/>
      <c r="TRQ291" s="11"/>
      <c r="TRR291" s="11"/>
      <c r="TRS291" s="11"/>
      <c r="TRT291" s="11"/>
      <c r="TRU291" s="11"/>
      <c r="TRV291" s="11"/>
      <c r="TRW291" s="11"/>
      <c r="TRX291" s="11"/>
      <c r="TRY291" s="11"/>
      <c r="TRZ291" s="11"/>
      <c r="TSA291" s="11"/>
      <c r="TSB291" s="11"/>
      <c r="TSC291" s="11"/>
      <c r="TSD291" s="11"/>
      <c r="TSE291" s="11"/>
      <c r="TSF291" s="11"/>
      <c r="TSG291" s="11"/>
      <c r="TSH291" s="11"/>
      <c r="TSI291" s="11"/>
      <c r="TSJ291" s="11"/>
      <c r="TSK291" s="11"/>
      <c r="TSL291" s="11"/>
      <c r="TSM291" s="11"/>
      <c r="TSN291" s="11"/>
      <c r="TSO291" s="11"/>
      <c r="TSP291" s="11"/>
      <c r="TSQ291" s="11"/>
      <c r="TSR291" s="11"/>
      <c r="TSS291" s="11"/>
      <c r="TST291" s="11"/>
      <c r="TSU291" s="11"/>
      <c r="TSV291" s="11"/>
      <c r="TSW291" s="11"/>
      <c r="TSX291" s="11"/>
      <c r="TSY291" s="11"/>
      <c r="TSZ291" s="11"/>
      <c r="TTA291" s="11"/>
      <c r="TTB291" s="11"/>
      <c r="TTC291" s="11"/>
      <c r="TTD291" s="11"/>
      <c r="TTE291" s="11"/>
      <c r="TTF291" s="11"/>
      <c r="TTG291" s="11"/>
      <c r="TTH291" s="11"/>
      <c r="TTI291" s="11"/>
      <c r="TTJ291" s="11"/>
      <c r="TTK291" s="11"/>
      <c r="TTL291" s="11"/>
      <c r="TTM291" s="11"/>
      <c r="TTN291" s="11"/>
      <c r="TTO291" s="11"/>
      <c r="TTP291" s="11"/>
      <c r="TTQ291" s="11"/>
      <c r="TTR291" s="11"/>
      <c r="TTS291" s="11"/>
      <c r="TTT291" s="11"/>
      <c r="TTU291" s="11"/>
      <c r="TTV291" s="11"/>
      <c r="TTW291" s="11"/>
      <c r="TTX291" s="11"/>
      <c r="TTY291" s="11"/>
      <c r="TTZ291" s="11"/>
      <c r="TUA291" s="11"/>
      <c r="TUB291" s="11"/>
      <c r="TUC291" s="11"/>
      <c r="TUD291" s="11"/>
      <c r="TUE291" s="11"/>
      <c r="TUF291" s="11"/>
      <c r="TUG291" s="11"/>
      <c r="TUH291" s="11"/>
      <c r="TUI291" s="11"/>
      <c r="TUJ291" s="11"/>
      <c r="TUK291" s="11"/>
      <c r="TUL291" s="11"/>
      <c r="TUM291" s="11"/>
      <c r="TUN291" s="11"/>
      <c r="TUO291" s="11"/>
      <c r="TUP291" s="11"/>
      <c r="TUQ291" s="11"/>
      <c r="TUR291" s="11"/>
      <c r="TUS291" s="11"/>
      <c r="TUT291" s="11"/>
      <c r="TUU291" s="11"/>
      <c r="TUV291" s="11"/>
      <c r="TUW291" s="11"/>
      <c r="TUX291" s="11"/>
      <c r="TUY291" s="11"/>
      <c r="TUZ291" s="11"/>
      <c r="TVA291" s="11"/>
      <c r="TVB291" s="11"/>
      <c r="TVC291" s="11"/>
      <c r="TVD291" s="11"/>
      <c r="TVE291" s="11"/>
      <c r="TVF291" s="11"/>
      <c r="TVG291" s="11"/>
      <c r="TVH291" s="11"/>
      <c r="TVI291" s="11"/>
      <c r="TVJ291" s="11"/>
      <c r="TVK291" s="11"/>
      <c r="TVL291" s="11"/>
      <c r="TVM291" s="11"/>
      <c r="TVN291" s="11"/>
      <c r="TVO291" s="11"/>
      <c r="TVP291" s="11"/>
      <c r="TVQ291" s="11"/>
      <c r="TVR291" s="11"/>
      <c r="TVS291" s="11"/>
      <c r="TVT291" s="11"/>
      <c r="TVU291" s="11"/>
      <c r="TVV291" s="11"/>
      <c r="TVW291" s="11"/>
      <c r="TVX291" s="11"/>
      <c r="TVY291" s="11"/>
      <c r="TVZ291" s="11"/>
      <c r="TWA291" s="11"/>
      <c r="TWB291" s="11"/>
      <c r="TWC291" s="11"/>
      <c r="TWD291" s="11"/>
      <c r="TWE291" s="11"/>
      <c r="TWF291" s="11"/>
      <c r="TWG291" s="11"/>
      <c r="TWH291" s="11"/>
      <c r="TWI291" s="11"/>
      <c r="TWJ291" s="11"/>
      <c r="TWK291" s="11"/>
      <c r="TWL291" s="11"/>
      <c r="TWM291" s="11"/>
      <c r="TWN291" s="11"/>
      <c r="TWO291" s="11"/>
      <c r="TWP291" s="11"/>
      <c r="TWQ291" s="11"/>
      <c r="TWR291" s="11"/>
      <c r="TWS291" s="11"/>
      <c r="TWT291" s="11"/>
      <c r="TWU291" s="11"/>
      <c r="TWV291" s="11"/>
      <c r="TWW291" s="11"/>
      <c r="TWX291" s="11"/>
      <c r="TWY291" s="11"/>
      <c r="TWZ291" s="11"/>
      <c r="TXA291" s="11"/>
      <c r="TXB291" s="11"/>
      <c r="TXC291" s="11"/>
      <c r="TXD291" s="11"/>
      <c r="TXE291" s="11"/>
      <c r="TXF291" s="11"/>
      <c r="TXG291" s="11"/>
      <c r="TXH291" s="11"/>
      <c r="TXI291" s="11"/>
      <c r="TXJ291" s="11"/>
      <c r="TXK291" s="11"/>
      <c r="TXL291" s="11"/>
      <c r="TXM291" s="11"/>
      <c r="TXN291" s="11"/>
      <c r="TXO291" s="11"/>
      <c r="TXP291" s="11"/>
      <c r="TXQ291" s="11"/>
      <c r="TXR291" s="11"/>
      <c r="TXS291" s="11"/>
      <c r="TXT291" s="11"/>
      <c r="TXU291" s="11"/>
      <c r="TXV291" s="11"/>
      <c r="TXW291" s="11"/>
      <c r="TXX291" s="11"/>
      <c r="TXY291" s="11"/>
      <c r="TXZ291" s="11"/>
      <c r="TYA291" s="11"/>
      <c r="TYB291" s="11"/>
      <c r="TYC291" s="11"/>
      <c r="TYD291" s="11"/>
      <c r="TYE291" s="11"/>
      <c r="TYF291" s="11"/>
      <c r="TYG291" s="11"/>
      <c r="TYH291" s="11"/>
      <c r="TYI291" s="11"/>
      <c r="TYJ291" s="11"/>
      <c r="TYK291" s="11"/>
      <c r="TYL291" s="11"/>
      <c r="TYM291" s="11"/>
      <c r="TYN291" s="11"/>
      <c r="TYO291" s="11"/>
      <c r="TYP291" s="11"/>
      <c r="TYQ291" s="11"/>
      <c r="TYR291" s="11"/>
      <c r="TYS291" s="11"/>
      <c r="TYT291" s="11"/>
      <c r="TYU291" s="11"/>
      <c r="TYV291" s="11"/>
      <c r="TYW291" s="11"/>
      <c r="TYX291" s="11"/>
      <c r="TYY291" s="11"/>
      <c r="TYZ291" s="11"/>
      <c r="TZA291" s="11"/>
      <c r="TZB291" s="11"/>
      <c r="TZC291" s="11"/>
      <c r="TZD291" s="11"/>
      <c r="TZE291" s="11"/>
      <c r="TZF291" s="11"/>
      <c r="TZG291" s="11"/>
      <c r="TZH291" s="11"/>
      <c r="TZI291" s="11"/>
      <c r="TZJ291" s="11"/>
      <c r="TZK291" s="11"/>
      <c r="TZL291" s="11"/>
      <c r="TZM291" s="11"/>
      <c r="TZN291" s="11"/>
      <c r="TZO291" s="11"/>
      <c r="TZP291" s="11"/>
      <c r="TZQ291" s="11"/>
      <c r="TZR291" s="11"/>
      <c r="TZS291" s="11"/>
      <c r="TZT291" s="11"/>
      <c r="TZU291" s="11"/>
      <c r="TZV291" s="11"/>
      <c r="TZW291" s="11"/>
      <c r="TZX291" s="11"/>
      <c r="TZY291" s="11"/>
      <c r="TZZ291" s="11"/>
      <c r="UAA291" s="11"/>
      <c r="UAB291" s="11"/>
      <c r="UAC291" s="11"/>
      <c r="UAD291" s="11"/>
      <c r="UAE291" s="11"/>
      <c r="UAF291" s="11"/>
      <c r="UAG291" s="11"/>
      <c r="UAH291" s="11"/>
      <c r="UAI291" s="11"/>
      <c r="UAJ291" s="11"/>
      <c r="UAK291" s="11"/>
      <c r="UAL291" s="11"/>
      <c r="UAM291" s="11"/>
      <c r="UAN291" s="11"/>
      <c r="UAO291" s="11"/>
      <c r="UAP291" s="11"/>
      <c r="UAQ291" s="11"/>
      <c r="UAR291" s="11"/>
      <c r="UAS291" s="11"/>
      <c r="UAT291" s="11"/>
      <c r="UAU291" s="11"/>
      <c r="UAV291" s="11"/>
      <c r="UAW291" s="11"/>
      <c r="UAX291" s="11"/>
      <c r="UAY291" s="11"/>
      <c r="UAZ291" s="11"/>
      <c r="UBA291" s="11"/>
      <c r="UBB291" s="11"/>
      <c r="UBC291" s="11"/>
      <c r="UBD291" s="11"/>
      <c r="UBE291" s="11"/>
      <c r="UBF291" s="11"/>
      <c r="UBG291" s="11"/>
      <c r="UBH291" s="11"/>
      <c r="UBI291" s="11"/>
      <c r="UBJ291" s="11"/>
      <c r="UBK291" s="11"/>
      <c r="UBL291" s="11"/>
      <c r="UBM291" s="11"/>
      <c r="UBN291" s="11"/>
      <c r="UBO291" s="11"/>
      <c r="UBP291" s="11"/>
      <c r="UBQ291" s="11"/>
      <c r="UBR291" s="11"/>
      <c r="UBS291" s="11"/>
      <c r="UBT291" s="11"/>
      <c r="UBU291" s="11"/>
      <c r="UBV291" s="11"/>
      <c r="UBW291" s="11"/>
      <c r="UBX291" s="11"/>
      <c r="UBY291" s="11"/>
      <c r="UBZ291" s="11"/>
      <c r="UCA291" s="11"/>
      <c r="UCB291" s="11"/>
      <c r="UCC291" s="11"/>
      <c r="UCD291" s="11"/>
      <c r="UCE291" s="11"/>
      <c r="UCF291" s="11"/>
      <c r="UCG291" s="11"/>
      <c r="UCH291" s="11"/>
      <c r="UCI291" s="11"/>
      <c r="UCJ291" s="11"/>
      <c r="UCK291" s="11"/>
      <c r="UCL291" s="11"/>
      <c r="UCM291" s="11"/>
      <c r="UCN291" s="11"/>
      <c r="UCO291" s="11"/>
      <c r="UCP291" s="11"/>
      <c r="UCQ291" s="11"/>
      <c r="UCR291" s="11"/>
      <c r="UCS291" s="11"/>
      <c r="UCT291" s="11"/>
      <c r="UCU291" s="11"/>
      <c r="UCV291" s="11"/>
      <c r="UCW291" s="11"/>
      <c r="UCX291" s="11"/>
      <c r="UCY291" s="11"/>
      <c r="UCZ291" s="11"/>
      <c r="UDA291" s="11"/>
      <c r="UDB291" s="11"/>
      <c r="UDC291" s="11"/>
      <c r="UDD291" s="11"/>
      <c r="UDE291" s="11"/>
      <c r="UDF291" s="11"/>
      <c r="UDG291" s="11"/>
      <c r="UDH291" s="11"/>
      <c r="UDI291" s="11"/>
      <c r="UDJ291" s="11"/>
      <c r="UDK291" s="11"/>
      <c r="UDL291" s="11"/>
      <c r="UDM291" s="11"/>
      <c r="UDN291" s="11"/>
      <c r="UDO291" s="11"/>
      <c r="UDP291" s="11"/>
      <c r="UDQ291" s="11"/>
      <c r="UDR291" s="11"/>
      <c r="UDS291" s="11"/>
      <c r="UDT291" s="11"/>
      <c r="UDU291" s="11"/>
      <c r="UDV291" s="11"/>
      <c r="UDW291" s="11"/>
      <c r="UDX291" s="11"/>
      <c r="UDY291" s="11"/>
      <c r="UDZ291" s="11"/>
      <c r="UEA291" s="11"/>
      <c r="UEB291" s="11"/>
      <c r="UEC291" s="11"/>
      <c r="UED291" s="11"/>
      <c r="UEE291" s="11"/>
      <c r="UEF291" s="11"/>
      <c r="UEG291" s="11"/>
      <c r="UEH291" s="11"/>
      <c r="UEI291" s="11"/>
      <c r="UEJ291" s="11"/>
      <c r="UEK291" s="11"/>
      <c r="UEL291" s="11"/>
      <c r="UEM291" s="11"/>
      <c r="UEN291" s="11"/>
      <c r="UEO291" s="11"/>
      <c r="UEP291" s="11"/>
      <c r="UEQ291" s="11"/>
      <c r="UER291" s="11"/>
      <c r="UES291" s="11"/>
      <c r="UET291" s="11"/>
      <c r="UEU291" s="11"/>
      <c r="UEV291" s="11"/>
      <c r="UEW291" s="11"/>
      <c r="UEX291" s="11"/>
      <c r="UEY291" s="11"/>
      <c r="UEZ291" s="11"/>
      <c r="UFA291" s="11"/>
      <c r="UFB291" s="11"/>
      <c r="UFC291" s="11"/>
      <c r="UFD291" s="11"/>
      <c r="UFE291" s="11"/>
      <c r="UFF291" s="11"/>
      <c r="UFG291" s="11"/>
      <c r="UFH291" s="11"/>
      <c r="UFI291" s="11"/>
      <c r="UFJ291" s="11"/>
      <c r="UFK291" s="11"/>
      <c r="UFL291" s="11"/>
      <c r="UFM291" s="11"/>
      <c r="UFN291" s="11"/>
      <c r="UFO291" s="11"/>
      <c r="UFP291" s="11"/>
      <c r="UFQ291" s="11"/>
      <c r="UFR291" s="11"/>
      <c r="UFS291" s="11"/>
      <c r="UFT291" s="11"/>
      <c r="UFU291" s="11"/>
      <c r="UFV291" s="11"/>
      <c r="UFW291" s="11"/>
      <c r="UFX291" s="11"/>
      <c r="UFY291" s="11"/>
      <c r="UFZ291" s="11"/>
      <c r="UGA291" s="11"/>
      <c r="UGB291" s="11"/>
      <c r="UGC291" s="11"/>
      <c r="UGD291" s="11"/>
      <c r="UGE291" s="11"/>
      <c r="UGF291" s="11"/>
      <c r="UGG291" s="11"/>
      <c r="UGH291" s="11"/>
      <c r="UGI291" s="11"/>
      <c r="UGJ291" s="11"/>
      <c r="UGK291" s="11"/>
      <c r="UGL291" s="11"/>
      <c r="UGM291" s="11"/>
      <c r="UGN291" s="11"/>
      <c r="UGO291" s="11"/>
      <c r="UGP291" s="11"/>
      <c r="UGQ291" s="11"/>
      <c r="UGR291" s="11"/>
      <c r="UGS291" s="11"/>
      <c r="UGT291" s="11"/>
      <c r="UGU291" s="11"/>
      <c r="UGV291" s="11"/>
      <c r="UGW291" s="11"/>
      <c r="UGX291" s="11"/>
      <c r="UGY291" s="11"/>
      <c r="UGZ291" s="11"/>
      <c r="UHA291" s="11"/>
      <c r="UHB291" s="11"/>
      <c r="UHC291" s="11"/>
      <c r="UHD291" s="11"/>
      <c r="UHE291" s="11"/>
      <c r="UHF291" s="11"/>
      <c r="UHG291" s="11"/>
      <c r="UHH291" s="11"/>
      <c r="UHI291" s="11"/>
      <c r="UHJ291" s="11"/>
      <c r="UHK291" s="11"/>
      <c r="UHL291" s="11"/>
      <c r="UHM291" s="11"/>
      <c r="UHN291" s="11"/>
      <c r="UHO291" s="11"/>
      <c r="UHP291" s="11"/>
      <c r="UHQ291" s="11"/>
      <c r="UHR291" s="11"/>
      <c r="UHS291" s="11"/>
      <c r="UHT291" s="11"/>
      <c r="UHU291" s="11"/>
      <c r="UHV291" s="11"/>
      <c r="UHW291" s="11"/>
      <c r="UHX291" s="11"/>
      <c r="UHY291" s="11"/>
      <c r="UHZ291" s="11"/>
      <c r="UIA291" s="11"/>
      <c r="UIB291" s="11"/>
      <c r="UIC291" s="11"/>
      <c r="UID291" s="11"/>
      <c r="UIE291" s="11"/>
      <c r="UIF291" s="11"/>
      <c r="UIG291" s="11"/>
      <c r="UIH291" s="11"/>
      <c r="UII291" s="11"/>
      <c r="UIJ291" s="11"/>
      <c r="UIK291" s="11"/>
      <c r="UIL291" s="11"/>
      <c r="UIM291" s="11"/>
      <c r="UIN291" s="11"/>
      <c r="UIO291" s="11"/>
      <c r="UIP291" s="11"/>
      <c r="UIQ291" s="11"/>
      <c r="UIR291" s="11"/>
      <c r="UIS291" s="11"/>
      <c r="UIT291" s="11"/>
      <c r="UIU291" s="11"/>
      <c r="UIV291" s="11"/>
      <c r="UIW291" s="11"/>
      <c r="UIX291" s="11"/>
      <c r="UIY291" s="11"/>
      <c r="UIZ291" s="11"/>
      <c r="UJA291" s="11"/>
      <c r="UJB291" s="11"/>
      <c r="UJC291" s="11"/>
      <c r="UJD291" s="11"/>
      <c r="UJE291" s="11"/>
      <c r="UJF291" s="11"/>
      <c r="UJG291" s="11"/>
      <c r="UJH291" s="11"/>
      <c r="UJI291" s="11"/>
      <c r="UJJ291" s="11"/>
      <c r="UJK291" s="11"/>
      <c r="UJL291" s="11"/>
      <c r="UJM291" s="11"/>
      <c r="UJN291" s="11"/>
      <c r="UJO291" s="11"/>
      <c r="UJP291" s="11"/>
      <c r="UJQ291" s="11"/>
      <c r="UJR291" s="11"/>
      <c r="UJS291" s="11"/>
      <c r="UJT291" s="11"/>
      <c r="UJU291" s="11"/>
      <c r="UJV291" s="11"/>
      <c r="UJW291" s="11"/>
      <c r="UJX291" s="11"/>
      <c r="UJY291" s="11"/>
      <c r="UJZ291" s="11"/>
      <c r="UKA291" s="11"/>
      <c r="UKB291" s="11"/>
      <c r="UKC291" s="11"/>
      <c r="UKD291" s="11"/>
      <c r="UKE291" s="11"/>
      <c r="UKF291" s="11"/>
      <c r="UKG291" s="11"/>
      <c r="UKH291" s="11"/>
      <c r="UKI291" s="11"/>
      <c r="UKJ291" s="11"/>
      <c r="UKK291" s="11"/>
      <c r="UKL291" s="11"/>
      <c r="UKM291" s="11"/>
      <c r="UKN291" s="11"/>
      <c r="UKO291" s="11"/>
      <c r="UKP291" s="11"/>
      <c r="UKQ291" s="11"/>
      <c r="UKR291" s="11"/>
      <c r="UKS291" s="11"/>
      <c r="UKT291" s="11"/>
      <c r="UKU291" s="11"/>
      <c r="UKV291" s="11"/>
      <c r="UKW291" s="11"/>
      <c r="UKX291" s="11"/>
      <c r="UKY291" s="11"/>
      <c r="UKZ291" s="11"/>
      <c r="ULA291" s="11"/>
      <c r="ULB291" s="11"/>
      <c r="ULC291" s="11"/>
      <c r="ULD291" s="11"/>
      <c r="ULE291" s="11"/>
      <c r="ULF291" s="11"/>
      <c r="ULG291" s="11"/>
      <c r="ULH291" s="11"/>
      <c r="ULI291" s="11"/>
      <c r="ULJ291" s="11"/>
      <c r="ULK291" s="11"/>
      <c r="ULL291" s="11"/>
      <c r="ULM291" s="11"/>
      <c r="ULN291" s="11"/>
      <c r="ULO291" s="11"/>
      <c r="ULP291" s="11"/>
      <c r="ULQ291" s="11"/>
      <c r="ULR291" s="11"/>
      <c r="ULS291" s="11"/>
      <c r="ULT291" s="11"/>
      <c r="ULU291" s="11"/>
      <c r="ULV291" s="11"/>
      <c r="ULW291" s="11"/>
      <c r="ULX291" s="11"/>
      <c r="ULY291" s="11"/>
      <c r="ULZ291" s="11"/>
      <c r="UMA291" s="11"/>
      <c r="UMB291" s="11"/>
      <c r="UMC291" s="11"/>
      <c r="UMD291" s="11"/>
      <c r="UME291" s="11"/>
      <c r="UMF291" s="11"/>
      <c r="UMG291" s="11"/>
      <c r="UMH291" s="11"/>
      <c r="UMI291" s="11"/>
      <c r="UMJ291" s="11"/>
      <c r="UMK291" s="11"/>
      <c r="UML291" s="11"/>
      <c r="UMM291" s="11"/>
      <c r="UMN291" s="11"/>
      <c r="UMO291" s="11"/>
      <c r="UMP291" s="11"/>
      <c r="UMQ291" s="11"/>
      <c r="UMR291" s="11"/>
      <c r="UMS291" s="11"/>
      <c r="UMT291" s="11"/>
      <c r="UMU291" s="11"/>
      <c r="UMV291" s="11"/>
      <c r="UMW291" s="11"/>
      <c r="UMX291" s="11"/>
      <c r="UMY291" s="11"/>
      <c r="UMZ291" s="11"/>
      <c r="UNA291" s="11"/>
      <c r="UNB291" s="11"/>
      <c r="UNC291" s="11"/>
      <c r="UND291" s="11"/>
      <c r="UNE291" s="11"/>
      <c r="UNF291" s="11"/>
      <c r="UNG291" s="11"/>
      <c r="UNH291" s="11"/>
      <c r="UNI291" s="11"/>
      <c r="UNJ291" s="11"/>
      <c r="UNK291" s="11"/>
      <c r="UNL291" s="11"/>
      <c r="UNM291" s="11"/>
      <c r="UNN291" s="11"/>
      <c r="UNO291" s="11"/>
      <c r="UNP291" s="11"/>
      <c r="UNQ291" s="11"/>
      <c r="UNR291" s="11"/>
      <c r="UNS291" s="11"/>
      <c r="UNT291" s="11"/>
      <c r="UNU291" s="11"/>
      <c r="UNV291" s="11"/>
      <c r="UNW291" s="11"/>
      <c r="UNX291" s="11"/>
      <c r="UNY291" s="11"/>
      <c r="UNZ291" s="11"/>
      <c r="UOA291" s="11"/>
      <c r="UOB291" s="11"/>
      <c r="UOC291" s="11"/>
      <c r="UOD291" s="11"/>
      <c r="UOE291" s="11"/>
      <c r="UOF291" s="11"/>
      <c r="UOG291" s="11"/>
      <c r="UOH291" s="11"/>
      <c r="UOI291" s="11"/>
      <c r="UOJ291" s="11"/>
      <c r="UOK291" s="11"/>
      <c r="UOL291" s="11"/>
      <c r="UOM291" s="11"/>
      <c r="UON291" s="11"/>
      <c r="UOO291" s="11"/>
      <c r="UOP291" s="11"/>
      <c r="UOQ291" s="11"/>
      <c r="UOR291" s="11"/>
      <c r="UOS291" s="11"/>
      <c r="UOT291" s="11"/>
      <c r="UOU291" s="11"/>
      <c r="UOV291" s="11"/>
      <c r="UOW291" s="11"/>
      <c r="UOX291" s="11"/>
      <c r="UOY291" s="11"/>
      <c r="UOZ291" s="11"/>
      <c r="UPA291" s="11"/>
      <c r="UPB291" s="11"/>
      <c r="UPC291" s="11"/>
      <c r="UPD291" s="11"/>
      <c r="UPE291" s="11"/>
      <c r="UPF291" s="11"/>
      <c r="UPG291" s="11"/>
      <c r="UPH291" s="11"/>
      <c r="UPI291" s="11"/>
      <c r="UPJ291" s="11"/>
      <c r="UPK291" s="11"/>
      <c r="UPL291" s="11"/>
      <c r="UPM291" s="11"/>
      <c r="UPN291" s="11"/>
      <c r="UPO291" s="11"/>
      <c r="UPP291" s="11"/>
      <c r="UPQ291" s="11"/>
      <c r="UPR291" s="11"/>
      <c r="UPS291" s="11"/>
      <c r="UPT291" s="11"/>
      <c r="UPU291" s="11"/>
      <c r="UPV291" s="11"/>
      <c r="UPW291" s="11"/>
      <c r="UPX291" s="11"/>
      <c r="UPY291" s="11"/>
      <c r="UPZ291" s="11"/>
      <c r="UQA291" s="11"/>
      <c r="UQB291" s="11"/>
      <c r="UQC291" s="11"/>
      <c r="UQD291" s="11"/>
      <c r="UQE291" s="11"/>
      <c r="UQF291" s="11"/>
      <c r="UQG291" s="11"/>
      <c r="UQH291" s="11"/>
      <c r="UQI291" s="11"/>
      <c r="UQJ291" s="11"/>
      <c r="UQK291" s="11"/>
      <c r="UQL291" s="11"/>
      <c r="UQM291" s="11"/>
      <c r="UQN291" s="11"/>
      <c r="UQO291" s="11"/>
      <c r="UQP291" s="11"/>
      <c r="UQQ291" s="11"/>
      <c r="UQR291" s="11"/>
      <c r="UQS291" s="11"/>
      <c r="UQT291" s="11"/>
      <c r="UQU291" s="11"/>
      <c r="UQV291" s="11"/>
      <c r="UQW291" s="11"/>
      <c r="UQX291" s="11"/>
      <c r="UQY291" s="11"/>
      <c r="UQZ291" s="11"/>
      <c r="URA291" s="11"/>
      <c r="URB291" s="11"/>
      <c r="URC291" s="11"/>
      <c r="URD291" s="11"/>
      <c r="URE291" s="11"/>
      <c r="URF291" s="11"/>
      <c r="URG291" s="11"/>
      <c r="URH291" s="11"/>
      <c r="URI291" s="11"/>
      <c r="URJ291" s="11"/>
      <c r="URK291" s="11"/>
      <c r="URL291" s="11"/>
      <c r="URM291" s="11"/>
      <c r="URN291" s="11"/>
      <c r="URO291" s="11"/>
      <c r="URP291" s="11"/>
      <c r="URQ291" s="11"/>
      <c r="URR291" s="11"/>
      <c r="URS291" s="11"/>
      <c r="URT291" s="11"/>
      <c r="URU291" s="11"/>
      <c r="URV291" s="11"/>
      <c r="URW291" s="11"/>
      <c r="URX291" s="11"/>
      <c r="URY291" s="11"/>
      <c r="URZ291" s="11"/>
      <c r="USA291" s="11"/>
      <c r="USB291" s="11"/>
      <c r="USC291" s="11"/>
      <c r="USD291" s="11"/>
      <c r="USE291" s="11"/>
      <c r="USF291" s="11"/>
      <c r="USG291" s="11"/>
      <c r="USH291" s="11"/>
      <c r="USI291" s="11"/>
      <c r="USJ291" s="11"/>
      <c r="USK291" s="11"/>
      <c r="USL291" s="11"/>
      <c r="USM291" s="11"/>
      <c r="USN291" s="11"/>
      <c r="USO291" s="11"/>
      <c r="USP291" s="11"/>
      <c r="USQ291" s="11"/>
      <c r="USR291" s="11"/>
      <c r="USS291" s="11"/>
      <c r="UST291" s="11"/>
      <c r="USU291" s="11"/>
      <c r="USV291" s="11"/>
      <c r="USW291" s="11"/>
      <c r="USX291" s="11"/>
      <c r="USY291" s="11"/>
      <c r="USZ291" s="11"/>
      <c r="UTA291" s="11"/>
      <c r="UTB291" s="11"/>
      <c r="UTC291" s="11"/>
      <c r="UTD291" s="11"/>
      <c r="UTE291" s="11"/>
      <c r="UTF291" s="11"/>
      <c r="UTG291" s="11"/>
      <c r="UTH291" s="11"/>
      <c r="UTI291" s="11"/>
      <c r="UTJ291" s="11"/>
      <c r="UTK291" s="11"/>
      <c r="UTL291" s="11"/>
      <c r="UTM291" s="11"/>
      <c r="UTN291" s="11"/>
      <c r="UTO291" s="11"/>
      <c r="UTP291" s="11"/>
      <c r="UTQ291" s="11"/>
      <c r="UTR291" s="11"/>
      <c r="UTS291" s="11"/>
      <c r="UTT291" s="11"/>
      <c r="UTU291" s="11"/>
      <c r="UTV291" s="11"/>
      <c r="UTW291" s="11"/>
      <c r="UTX291" s="11"/>
      <c r="UTY291" s="11"/>
      <c r="UTZ291" s="11"/>
      <c r="UUA291" s="11"/>
      <c r="UUB291" s="11"/>
      <c r="UUC291" s="11"/>
      <c r="UUD291" s="11"/>
      <c r="UUE291" s="11"/>
      <c r="UUF291" s="11"/>
      <c r="UUG291" s="11"/>
      <c r="UUH291" s="11"/>
      <c r="UUI291" s="11"/>
      <c r="UUJ291" s="11"/>
      <c r="UUK291" s="11"/>
      <c r="UUL291" s="11"/>
      <c r="UUM291" s="11"/>
      <c r="UUN291" s="11"/>
      <c r="UUO291" s="11"/>
      <c r="UUP291" s="11"/>
      <c r="UUQ291" s="11"/>
      <c r="UUR291" s="11"/>
      <c r="UUS291" s="11"/>
      <c r="UUT291" s="11"/>
      <c r="UUU291" s="11"/>
      <c r="UUV291" s="11"/>
      <c r="UUW291" s="11"/>
      <c r="UUX291" s="11"/>
      <c r="UUY291" s="11"/>
      <c r="UUZ291" s="11"/>
      <c r="UVA291" s="11"/>
      <c r="UVB291" s="11"/>
      <c r="UVC291" s="11"/>
      <c r="UVD291" s="11"/>
      <c r="UVE291" s="11"/>
      <c r="UVF291" s="11"/>
      <c r="UVG291" s="11"/>
      <c r="UVH291" s="11"/>
      <c r="UVI291" s="11"/>
      <c r="UVJ291" s="11"/>
      <c r="UVK291" s="11"/>
      <c r="UVL291" s="11"/>
      <c r="UVM291" s="11"/>
      <c r="UVN291" s="11"/>
      <c r="UVO291" s="11"/>
      <c r="UVP291" s="11"/>
      <c r="UVQ291" s="11"/>
      <c r="UVR291" s="11"/>
      <c r="UVS291" s="11"/>
      <c r="UVT291" s="11"/>
      <c r="UVU291" s="11"/>
      <c r="UVV291" s="11"/>
      <c r="UVW291" s="11"/>
      <c r="UVX291" s="11"/>
      <c r="UVY291" s="11"/>
      <c r="UVZ291" s="11"/>
      <c r="UWA291" s="11"/>
      <c r="UWB291" s="11"/>
      <c r="UWC291" s="11"/>
      <c r="UWD291" s="11"/>
      <c r="UWE291" s="11"/>
      <c r="UWF291" s="11"/>
      <c r="UWG291" s="11"/>
      <c r="UWH291" s="11"/>
      <c r="UWI291" s="11"/>
      <c r="UWJ291" s="11"/>
      <c r="UWK291" s="11"/>
      <c r="UWL291" s="11"/>
      <c r="UWM291" s="11"/>
      <c r="UWN291" s="11"/>
      <c r="UWO291" s="11"/>
      <c r="UWP291" s="11"/>
      <c r="UWQ291" s="11"/>
      <c r="UWR291" s="11"/>
      <c r="UWS291" s="11"/>
      <c r="UWT291" s="11"/>
      <c r="UWU291" s="11"/>
      <c r="UWV291" s="11"/>
      <c r="UWW291" s="11"/>
      <c r="UWX291" s="11"/>
      <c r="UWY291" s="11"/>
      <c r="UWZ291" s="11"/>
      <c r="UXA291" s="11"/>
      <c r="UXB291" s="11"/>
      <c r="UXC291" s="11"/>
      <c r="UXD291" s="11"/>
      <c r="UXE291" s="11"/>
      <c r="UXF291" s="11"/>
      <c r="UXG291" s="11"/>
      <c r="UXH291" s="11"/>
      <c r="UXI291" s="11"/>
      <c r="UXJ291" s="11"/>
      <c r="UXK291" s="11"/>
      <c r="UXL291" s="11"/>
      <c r="UXM291" s="11"/>
      <c r="UXN291" s="11"/>
      <c r="UXO291" s="11"/>
      <c r="UXP291" s="11"/>
      <c r="UXQ291" s="11"/>
      <c r="UXR291" s="11"/>
      <c r="UXS291" s="11"/>
      <c r="UXT291" s="11"/>
      <c r="UXU291" s="11"/>
      <c r="UXV291" s="11"/>
      <c r="UXW291" s="11"/>
      <c r="UXX291" s="11"/>
      <c r="UXY291" s="11"/>
      <c r="UXZ291" s="11"/>
      <c r="UYA291" s="11"/>
      <c r="UYB291" s="11"/>
      <c r="UYC291" s="11"/>
      <c r="UYD291" s="11"/>
      <c r="UYE291" s="11"/>
      <c r="UYF291" s="11"/>
      <c r="UYG291" s="11"/>
      <c r="UYH291" s="11"/>
      <c r="UYI291" s="11"/>
      <c r="UYJ291" s="11"/>
      <c r="UYK291" s="11"/>
      <c r="UYL291" s="11"/>
      <c r="UYM291" s="11"/>
      <c r="UYN291" s="11"/>
      <c r="UYO291" s="11"/>
      <c r="UYP291" s="11"/>
      <c r="UYQ291" s="11"/>
      <c r="UYR291" s="11"/>
      <c r="UYS291" s="11"/>
      <c r="UYT291" s="11"/>
      <c r="UYU291" s="11"/>
      <c r="UYV291" s="11"/>
      <c r="UYW291" s="11"/>
      <c r="UYX291" s="11"/>
      <c r="UYY291" s="11"/>
      <c r="UYZ291" s="11"/>
      <c r="UZA291" s="11"/>
      <c r="UZB291" s="11"/>
      <c r="UZC291" s="11"/>
      <c r="UZD291" s="11"/>
      <c r="UZE291" s="11"/>
      <c r="UZF291" s="11"/>
      <c r="UZG291" s="11"/>
      <c r="UZH291" s="11"/>
      <c r="UZI291" s="11"/>
      <c r="UZJ291" s="11"/>
      <c r="UZK291" s="11"/>
      <c r="UZL291" s="11"/>
      <c r="UZM291" s="11"/>
      <c r="UZN291" s="11"/>
      <c r="UZO291" s="11"/>
      <c r="UZP291" s="11"/>
      <c r="UZQ291" s="11"/>
      <c r="UZR291" s="11"/>
      <c r="UZS291" s="11"/>
      <c r="UZT291" s="11"/>
      <c r="UZU291" s="11"/>
      <c r="UZV291" s="11"/>
      <c r="UZW291" s="11"/>
      <c r="UZX291" s="11"/>
      <c r="UZY291" s="11"/>
      <c r="UZZ291" s="11"/>
      <c r="VAA291" s="11"/>
      <c r="VAB291" s="11"/>
      <c r="VAC291" s="11"/>
      <c r="VAD291" s="11"/>
      <c r="VAE291" s="11"/>
      <c r="VAF291" s="11"/>
      <c r="VAG291" s="11"/>
      <c r="VAH291" s="11"/>
      <c r="VAI291" s="11"/>
      <c r="VAJ291" s="11"/>
      <c r="VAK291" s="11"/>
      <c r="VAL291" s="11"/>
      <c r="VAM291" s="11"/>
      <c r="VAN291" s="11"/>
      <c r="VAO291" s="11"/>
      <c r="VAP291" s="11"/>
      <c r="VAQ291" s="11"/>
      <c r="VAR291" s="11"/>
      <c r="VAS291" s="11"/>
      <c r="VAT291" s="11"/>
      <c r="VAU291" s="11"/>
      <c r="VAV291" s="11"/>
      <c r="VAW291" s="11"/>
      <c r="VAX291" s="11"/>
      <c r="VAY291" s="11"/>
      <c r="VAZ291" s="11"/>
      <c r="VBA291" s="11"/>
      <c r="VBB291" s="11"/>
      <c r="VBC291" s="11"/>
      <c r="VBD291" s="11"/>
      <c r="VBE291" s="11"/>
      <c r="VBF291" s="11"/>
      <c r="VBG291" s="11"/>
      <c r="VBH291" s="11"/>
      <c r="VBI291" s="11"/>
      <c r="VBJ291" s="11"/>
      <c r="VBK291" s="11"/>
      <c r="VBL291" s="11"/>
      <c r="VBM291" s="11"/>
      <c r="VBN291" s="11"/>
      <c r="VBO291" s="11"/>
      <c r="VBP291" s="11"/>
      <c r="VBQ291" s="11"/>
      <c r="VBR291" s="11"/>
      <c r="VBS291" s="11"/>
      <c r="VBT291" s="11"/>
      <c r="VBU291" s="11"/>
      <c r="VBV291" s="11"/>
      <c r="VBW291" s="11"/>
      <c r="VBX291" s="11"/>
      <c r="VBY291" s="11"/>
      <c r="VBZ291" s="11"/>
      <c r="VCA291" s="11"/>
      <c r="VCB291" s="11"/>
      <c r="VCC291" s="11"/>
      <c r="VCD291" s="11"/>
      <c r="VCE291" s="11"/>
      <c r="VCF291" s="11"/>
      <c r="VCG291" s="11"/>
      <c r="VCH291" s="11"/>
      <c r="VCI291" s="11"/>
      <c r="VCJ291" s="11"/>
      <c r="VCK291" s="11"/>
      <c r="VCL291" s="11"/>
      <c r="VCM291" s="11"/>
      <c r="VCN291" s="11"/>
      <c r="VCO291" s="11"/>
      <c r="VCP291" s="11"/>
      <c r="VCQ291" s="11"/>
      <c r="VCR291" s="11"/>
      <c r="VCS291" s="11"/>
      <c r="VCT291" s="11"/>
      <c r="VCU291" s="11"/>
      <c r="VCV291" s="11"/>
      <c r="VCW291" s="11"/>
      <c r="VCX291" s="11"/>
      <c r="VCY291" s="11"/>
      <c r="VCZ291" s="11"/>
      <c r="VDA291" s="11"/>
      <c r="VDB291" s="11"/>
      <c r="VDC291" s="11"/>
      <c r="VDD291" s="11"/>
      <c r="VDE291" s="11"/>
      <c r="VDF291" s="11"/>
      <c r="VDG291" s="11"/>
      <c r="VDH291" s="11"/>
      <c r="VDI291" s="11"/>
      <c r="VDJ291" s="11"/>
      <c r="VDK291" s="11"/>
      <c r="VDL291" s="11"/>
      <c r="VDM291" s="11"/>
      <c r="VDN291" s="11"/>
      <c r="VDO291" s="11"/>
      <c r="VDP291" s="11"/>
      <c r="VDQ291" s="11"/>
      <c r="VDR291" s="11"/>
      <c r="VDS291" s="11"/>
      <c r="VDT291" s="11"/>
      <c r="VDU291" s="11"/>
      <c r="VDV291" s="11"/>
      <c r="VDW291" s="11"/>
      <c r="VDX291" s="11"/>
      <c r="VDY291" s="11"/>
      <c r="VDZ291" s="11"/>
      <c r="VEA291" s="11"/>
      <c r="VEB291" s="11"/>
      <c r="VEC291" s="11"/>
      <c r="VED291" s="11"/>
      <c r="VEE291" s="11"/>
      <c r="VEF291" s="11"/>
      <c r="VEG291" s="11"/>
      <c r="VEH291" s="11"/>
      <c r="VEI291" s="11"/>
      <c r="VEJ291" s="11"/>
      <c r="VEK291" s="11"/>
      <c r="VEL291" s="11"/>
      <c r="VEM291" s="11"/>
      <c r="VEN291" s="11"/>
      <c r="VEO291" s="11"/>
      <c r="VEP291" s="11"/>
      <c r="VEQ291" s="11"/>
      <c r="VER291" s="11"/>
      <c r="VES291" s="11"/>
      <c r="VET291" s="11"/>
      <c r="VEU291" s="11"/>
      <c r="VEV291" s="11"/>
      <c r="VEW291" s="11"/>
      <c r="VEX291" s="11"/>
      <c r="VEY291" s="11"/>
      <c r="VEZ291" s="11"/>
      <c r="VFA291" s="11"/>
      <c r="VFB291" s="11"/>
      <c r="VFC291" s="11"/>
      <c r="VFD291" s="11"/>
      <c r="VFE291" s="11"/>
      <c r="VFF291" s="11"/>
      <c r="VFG291" s="11"/>
      <c r="VFH291" s="11"/>
      <c r="VFI291" s="11"/>
      <c r="VFJ291" s="11"/>
      <c r="VFK291" s="11"/>
      <c r="VFL291" s="11"/>
      <c r="VFM291" s="11"/>
      <c r="VFN291" s="11"/>
      <c r="VFO291" s="11"/>
      <c r="VFP291" s="11"/>
      <c r="VFQ291" s="11"/>
      <c r="VFR291" s="11"/>
      <c r="VFS291" s="11"/>
      <c r="VFT291" s="11"/>
      <c r="VFU291" s="11"/>
      <c r="VFV291" s="11"/>
      <c r="VFW291" s="11"/>
      <c r="VFX291" s="11"/>
      <c r="VFY291" s="11"/>
      <c r="VFZ291" s="11"/>
      <c r="VGA291" s="11"/>
      <c r="VGB291" s="11"/>
      <c r="VGC291" s="11"/>
      <c r="VGD291" s="11"/>
      <c r="VGE291" s="11"/>
      <c r="VGF291" s="11"/>
      <c r="VGG291" s="11"/>
      <c r="VGH291" s="11"/>
      <c r="VGI291" s="11"/>
      <c r="VGJ291" s="11"/>
      <c r="VGK291" s="11"/>
      <c r="VGL291" s="11"/>
      <c r="VGM291" s="11"/>
      <c r="VGN291" s="11"/>
      <c r="VGO291" s="11"/>
      <c r="VGP291" s="11"/>
      <c r="VGQ291" s="11"/>
      <c r="VGR291" s="11"/>
      <c r="VGS291" s="11"/>
      <c r="VGT291" s="11"/>
      <c r="VGU291" s="11"/>
      <c r="VGV291" s="11"/>
      <c r="VGW291" s="11"/>
      <c r="VGX291" s="11"/>
      <c r="VGY291" s="11"/>
      <c r="VGZ291" s="11"/>
      <c r="VHA291" s="11"/>
      <c r="VHB291" s="11"/>
      <c r="VHC291" s="11"/>
      <c r="VHD291" s="11"/>
      <c r="VHE291" s="11"/>
      <c r="VHF291" s="11"/>
      <c r="VHG291" s="11"/>
      <c r="VHH291" s="11"/>
      <c r="VHI291" s="11"/>
      <c r="VHJ291" s="11"/>
      <c r="VHK291" s="11"/>
      <c r="VHL291" s="11"/>
      <c r="VHM291" s="11"/>
      <c r="VHN291" s="11"/>
      <c r="VHO291" s="11"/>
      <c r="VHP291" s="11"/>
      <c r="VHQ291" s="11"/>
      <c r="VHR291" s="11"/>
      <c r="VHS291" s="11"/>
      <c r="VHT291" s="11"/>
      <c r="VHU291" s="11"/>
      <c r="VHV291" s="11"/>
      <c r="VHW291" s="11"/>
      <c r="VHX291" s="11"/>
      <c r="VHY291" s="11"/>
      <c r="VHZ291" s="11"/>
      <c r="VIA291" s="11"/>
      <c r="VIB291" s="11"/>
      <c r="VIC291" s="11"/>
      <c r="VID291" s="11"/>
      <c r="VIE291" s="11"/>
      <c r="VIF291" s="11"/>
      <c r="VIG291" s="11"/>
      <c r="VIH291" s="11"/>
      <c r="VII291" s="11"/>
      <c r="VIJ291" s="11"/>
      <c r="VIK291" s="11"/>
      <c r="VIL291" s="11"/>
      <c r="VIM291" s="11"/>
      <c r="VIN291" s="11"/>
      <c r="VIO291" s="11"/>
      <c r="VIP291" s="11"/>
      <c r="VIQ291" s="11"/>
      <c r="VIR291" s="11"/>
      <c r="VIS291" s="11"/>
      <c r="VIT291" s="11"/>
      <c r="VIU291" s="11"/>
      <c r="VIV291" s="11"/>
      <c r="VIW291" s="11"/>
      <c r="VIX291" s="11"/>
      <c r="VIY291" s="11"/>
      <c r="VIZ291" s="11"/>
      <c r="VJA291" s="11"/>
      <c r="VJB291" s="11"/>
      <c r="VJC291" s="11"/>
      <c r="VJD291" s="11"/>
      <c r="VJE291" s="11"/>
      <c r="VJF291" s="11"/>
      <c r="VJG291" s="11"/>
      <c r="VJH291" s="11"/>
      <c r="VJI291" s="11"/>
      <c r="VJJ291" s="11"/>
      <c r="VJK291" s="11"/>
      <c r="VJL291" s="11"/>
      <c r="VJM291" s="11"/>
      <c r="VJN291" s="11"/>
      <c r="VJO291" s="11"/>
      <c r="VJP291" s="11"/>
      <c r="VJQ291" s="11"/>
      <c r="VJR291" s="11"/>
      <c r="VJS291" s="11"/>
      <c r="VJT291" s="11"/>
      <c r="VJU291" s="11"/>
      <c r="VJV291" s="11"/>
      <c r="VJW291" s="11"/>
      <c r="VJX291" s="11"/>
      <c r="VJY291" s="11"/>
      <c r="VJZ291" s="11"/>
      <c r="VKA291" s="11"/>
      <c r="VKB291" s="11"/>
      <c r="VKC291" s="11"/>
      <c r="VKD291" s="11"/>
      <c r="VKE291" s="11"/>
      <c r="VKF291" s="11"/>
      <c r="VKG291" s="11"/>
      <c r="VKH291" s="11"/>
      <c r="VKI291" s="11"/>
      <c r="VKJ291" s="11"/>
      <c r="VKK291" s="11"/>
      <c r="VKL291" s="11"/>
      <c r="VKM291" s="11"/>
      <c r="VKN291" s="11"/>
      <c r="VKO291" s="11"/>
      <c r="VKP291" s="11"/>
      <c r="VKQ291" s="11"/>
      <c r="VKR291" s="11"/>
      <c r="VKS291" s="11"/>
      <c r="VKT291" s="11"/>
      <c r="VKU291" s="11"/>
      <c r="VKV291" s="11"/>
      <c r="VKW291" s="11"/>
      <c r="VKX291" s="11"/>
      <c r="VKY291" s="11"/>
      <c r="VKZ291" s="11"/>
      <c r="VLA291" s="11"/>
      <c r="VLB291" s="11"/>
      <c r="VLC291" s="11"/>
      <c r="VLD291" s="11"/>
      <c r="VLE291" s="11"/>
      <c r="VLF291" s="11"/>
      <c r="VLG291" s="11"/>
      <c r="VLH291" s="11"/>
      <c r="VLI291" s="11"/>
      <c r="VLJ291" s="11"/>
      <c r="VLK291" s="11"/>
      <c r="VLL291" s="11"/>
      <c r="VLM291" s="11"/>
      <c r="VLN291" s="11"/>
      <c r="VLO291" s="11"/>
      <c r="VLP291" s="11"/>
      <c r="VLQ291" s="11"/>
      <c r="VLR291" s="11"/>
      <c r="VLS291" s="11"/>
      <c r="VLT291" s="11"/>
      <c r="VLU291" s="11"/>
      <c r="VLV291" s="11"/>
      <c r="VLW291" s="11"/>
      <c r="VLX291" s="11"/>
      <c r="VLY291" s="11"/>
      <c r="VLZ291" s="11"/>
      <c r="VMA291" s="11"/>
      <c r="VMB291" s="11"/>
      <c r="VMC291" s="11"/>
      <c r="VMD291" s="11"/>
      <c r="VME291" s="11"/>
      <c r="VMF291" s="11"/>
      <c r="VMG291" s="11"/>
      <c r="VMH291" s="11"/>
      <c r="VMI291" s="11"/>
      <c r="VMJ291" s="11"/>
      <c r="VMK291" s="11"/>
      <c r="VML291" s="11"/>
      <c r="VMM291" s="11"/>
      <c r="VMN291" s="11"/>
      <c r="VMO291" s="11"/>
      <c r="VMP291" s="11"/>
      <c r="VMQ291" s="11"/>
      <c r="VMR291" s="11"/>
      <c r="VMS291" s="11"/>
      <c r="VMT291" s="11"/>
      <c r="VMU291" s="11"/>
      <c r="VMV291" s="11"/>
      <c r="VMW291" s="11"/>
      <c r="VMX291" s="11"/>
      <c r="VMY291" s="11"/>
      <c r="VMZ291" s="11"/>
      <c r="VNA291" s="11"/>
      <c r="VNB291" s="11"/>
      <c r="VNC291" s="11"/>
      <c r="VND291" s="11"/>
      <c r="VNE291" s="11"/>
      <c r="VNF291" s="11"/>
      <c r="VNG291" s="11"/>
      <c r="VNH291" s="11"/>
      <c r="VNI291" s="11"/>
      <c r="VNJ291" s="11"/>
      <c r="VNK291" s="11"/>
      <c r="VNL291" s="11"/>
      <c r="VNM291" s="11"/>
      <c r="VNN291" s="11"/>
      <c r="VNO291" s="11"/>
      <c r="VNP291" s="11"/>
      <c r="VNQ291" s="11"/>
      <c r="VNR291" s="11"/>
      <c r="VNS291" s="11"/>
      <c r="VNT291" s="11"/>
      <c r="VNU291" s="11"/>
      <c r="VNV291" s="11"/>
      <c r="VNW291" s="11"/>
      <c r="VNX291" s="11"/>
      <c r="VNY291" s="11"/>
      <c r="VNZ291" s="11"/>
      <c r="VOA291" s="11"/>
      <c r="VOB291" s="11"/>
      <c r="VOC291" s="11"/>
      <c r="VOD291" s="11"/>
      <c r="VOE291" s="11"/>
      <c r="VOF291" s="11"/>
      <c r="VOG291" s="11"/>
      <c r="VOH291" s="11"/>
      <c r="VOI291" s="11"/>
      <c r="VOJ291" s="11"/>
      <c r="VOK291" s="11"/>
      <c r="VOL291" s="11"/>
      <c r="VOM291" s="11"/>
      <c r="VON291" s="11"/>
      <c r="VOO291" s="11"/>
      <c r="VOP291" s="11"/>
      <c r="VOQ291" s="11"/>
      <c r="VOR291" s="11"/>
      <c r="VOS291" s="11"/>
      <c r="VOT291" s="11"/>
      <c r="VOU291" s="11"/>
      <c r="VOV291" s="11"/>
      <c r="VOW291" s="11"/>
      <c r="VOX291" s="11"/>
      <c r="VOY291" s="11"/>
      <c r="VOZ291" s="11"/>
      <c r="VPA291" s="11"/>
      <c r="VPB291" s="11"/>
      <c r="VPC291" s="11"/>
      <c r="VPD291" s="11"/>
      <c r="VPE291" s="11"/>
      <c r="VPF291" s="11"/>
      <c r="VPG291" s="11"/>
      <c r="VPH291" s="11"/>
      <c r="VPI291" s="11"/>
      <c r="VPJ291" s="11"/>
      <c r="VPK291" s="11"/>
      <c r="VPL291" s="11"/>
      <c r="VPM291" s="11"/>
      <c r="VPN291" s="11"/>
      <c r="VPO291" s="11"/>
      <c r="VPP291" s="11"/>
      <c r="VPQ291" s="11"/>
      <c r="VPR291" s="11"/>
      <c r="VPS291" s="11"/>
      <c r="VPT291" s="11"/>
      <c r="VPU291" s="11"/>
      <c r="VPV291" s="11"/>
      <c r="VPW291" s="11"/>
      <c r="VPX291" s="11"/>
      <c r="VPY291" s="11"/>
      <c r="VPZ291" s="11"/>
      <c r="VQA291" s="11"/>
      <c r="VQB291" s="11"/>
      <c r="VQC291" s="11"/>
      <c r="VQD291" s="11"/>
      <c r="VQE291" s="11"/>
      <c r="VQF291" s="11"/>
      <c r="VQG291" s="11"/>
      <c r="VQH291" s="11"/>
      <c r="VQI291" s="11"/>
      <c r="VQJ291" s="11"/>
      <c r="VQK291" s="11"/>
      <c r="VQL291" s="11"/>
      <c r="VQM291" s="11"/>
      <c r="VQN291" s="11"/>
      <c r="VQO291" s="11"/>
      <c r="VQP291" s="11"/>
      <c r="VQQ291" s="11"/>
      <c r="VQR291" s="11"/>
      <c r="VQS291" s="11"/>
      <c r="VQT291" s="11"/>
      <c r="VQU291" s="11"/>
      <c r="VQV291" s="11"/>
      <c r="VQW291" s="11"/>
      <c r="VQX291" s="11"/>
      <c r="VQY291" s="11"/>
      <c r="VQZ291" s="11"/>
      <c r="VRA291" s="11"/>
      <c r="VRB291" s="11"/>
      <c r="VRC291" s="11"/>
      <c r="VRD291" s="11"/>
      <c r="VRE291" s="11"/>
      <c r="VRF291" s="11"/>
      <c r="VRG291" s="11"/>
      <c r="VRH291" s="11"/>
      <c r="VRI291" s="11"/>
      <c r="VRJ291" s="11"/>
      <c r="VRK291" s="11"/>
      <c r="VRL291" s="11"/>
      <c r="VRM291" s="11"/>
      <c r="VRN291" s="11"/>
      <c r="VRO291" s="11"/>
      <c r="VRP291" s="11"/>
      <c r="VRQ291" s="11"/>
      <c r="VRR291" s="11"/>
      <c r="VRS291" s="11"/>
      <c r="VRT291" s="11"/>
      <c r="VRU291" s="11"/>
      <c r="VRV291" s="11"/>
      <c r="VRW291" s="11"/>
      <c r="VRX291" s="11"/>
      <c r="VRY291" s="11"/>
      <c r="VRZ291" s="11"/>
      <c r="VSA291" s="11"/>
      <c r="VSB291" s="11"/>
      <c r="VSC291" s="11"/>
      <c r="VSD291" s="11"/>
      <c r="VSE291" s="11"/>
      <c r="VSF291" s="11"/>
      <c r="VSG291" s="11"/>
      <c r="VSH291" s="11"/>
      <c r="VSI291" s="11"/>
      <c r="VSJ291" s="11"/>
      <c r="VSK291" s="11"/>
      <c r="VSL291" s="11"/>
      <c r="VSM291" s="11"/>
      <c r="VSN291" s="11"/>
      <c r="VSO291" s="11"/>
      <c r="VSP291" s="11"/>
      <c r="VSQ291" s="11"/>
      <c r="VSR291" s="11"/>
      <c r="VSS291" s="11"/>
      <c r="VST291" s="11"/>
      <c r="VSU291" s="11"/>
      <c r="VSV291" s="11"/>
      <c r="VSW291" s="11"/>
      <c r="VSX291" s="11"/>
      <c r="VSY291" s="11"/>
      <c r="VSZ291" s="11"/>
      <c r="VTA291" s="11"/>
      <c r="VTB291" s="11"/>
      <c r="VTC291" s="11"/>
      <c r="VTD291" s="11"/>
      <c r="VTE291" s="11"/>
      <c r="VTF291" s="11"/>
      <c r="VTG291" s="11"/>
      <c r="VTH291" s="11"/>
      <c r="VTI291" s="11"/>
      <c r="VTJ291" s="11"/>
      <c r="VTK291" s="11"/>
      <c r="VTL291" s="11"/>
      <c r="VTM291" s="11"/>
      <c r="VTN291" s="11"/>
      <c r="VTO291" s="11"/>
      <c r="VTP291" s="11"/>
      <c r="VTQ291" s="11"/>
      <c r="VTR291" s="11"/>
      <c r="VTS291" s="11"/>
      <c r="VTT291" s="11"/>
      <c r="VTU291" s="11"/>
      <c r="VTV291" s="11"/>
      <c r="VTW291" s="11"/>
      <c r="VTX291" s="11"/>
      <c r="VTY291" s="11"/>
      <c r="VTZ291" s="11"/>
      <c r="VUA291" s="11"/>
      <c r="VUB291" s="11"/>
      <c r="VUC291" s="11"/>
      <c r="VUD291" s="11"/>
      <c r="VUE291" s="11"/>
      <c r="VUF291" s="11"/>
      <c r="VUG291" s="11"/>
      <c r="VUH291" s="11"/>
      <c r="VUI291" s="11"/>
      <c r="VUJ291" s="11"/>
      <c r="VUK291" s="11"/>
      <c r="VUL291" s="11"/>
      <c r="VUM291" s="11"/>
      <c r="VUN291" s="11"/>
      <c r="VUO291" s="11"/>
      <c r="VUP291" s="11"/>
      <c r="VUQ291" s="11"/>
      <c r="VUR291" s="11"/>
      <c r="VUS291" s="11"/>
      <c r="VUT291" s="11"/>
      <c r="VUU291" s="11"/>
      <c r="VUV291" s="11"/>
      <c r="VUW291" s="11"/>
      <c r="VUX291" s="11"/>
      <c r="VUY291" s="11"/>
      <c r="VUZ291" s="11"/>
      <c r="VVA291" s="11"/>
      <c r="VVB291" s="11"/>
      <c r="VVC291" s="11"/>
      <c r="VVD291" s="11"/>
      <c r="VVE291" s="11"/>
      <c r="VVF291" s="11"/>
      <c r="VVG291" s="11"/>
      <c r="VVH291" s="11"/>
      <c r="VVI291" s="11"/>
      <c r="VVJ291" s="11"/>
      <c r="VVK291" s="11"/>
      <c r="VVL291" s="11"/>
      <c r="VVM291" s="11"/>
      <c r="VVN291" s="11"/>
      <c r="VVO291" s="11"/>
      <c r="VVP291" s="11"/>
      <c r="VVQ291" s="11"/>
      <c r="VVR291" s="11"/>
      <c r="VVS291" s="11"/>
      <c r="VVT291" s="11"/>
      <c r="VVU291" s="11"/>
      <c r="VVV291" s="11"/>
      <c r="VVW291" s="11"/>
      <c r="VVX291" s="11"/>
      <c r="VVY291" s="11"/>
      <c r="VVZ291" s="11"/>
      <c r="VWA291" s="11"/>
      <c r="VWB291" s="11"/>
      <c r="VWC291" s="11"/>
      <c r="VWD291" s="11"/>
      <c r="VWE291" s="11"/>
      <c r="VWF291" s="11"/>
      <c r="VWG291" s="11"/>
      <c r="VWH291" s="11"/>
      <c r="VWI291" s="11"/>
      <c r="VWJ291" s="11"/>
      <c r="VWK291" s="11"/>
      <c r="VWL291" s="11"/>
      <c r="VWM291" s="11"/>
      <c r="VWN291" s="11"/>
      <c r="VWO291" s="11"/>
      <c r="VWP291" s="11"/>
      <c r="VWQ291" s="11"/>
      <c r="VWR291" s="11"/>
      <c r="VWS291" s="11"/>
      <c r="VWT291" s="11"/>
      <c r="VWU291" s="11"/>
      <c r="VWV291" s="11"/>
      <c r="VWW291" s="11"/>
      <c r="VWX291" s="11"/>
      <c r="VWY291" s="11"/>
      <c r="VWZ291" s="11"/>
      <c r="VXA291" s="11"/>
      <c r="VXB291" s="11"/>
      <c r="VXC291" s="11"/>
      <c r="VXD291" s="11"/>
      <c r="VXE291" s="11"/>
      <c r="VXF291" s="11"/>
      <c r="VXG291" s="11"/>
      <c r="VXH291" s="11"/>
      <c r="VXI291" s="11"/>
      <c r="VXJ291" s="11"/>
      <c r="VXK291" s="11"/>
      <c r="VXL291" s="11"/>
      <c r="VXM291" s="11"/>
      <c r="VXN291" s="11"/>
      <c r="VXO291" s="11"/>
      <c r="VXP291" s="11"/>
      <c r="VXQ291" s="11"/>
      <c r="VXR291" s="11"/>
      <c r="VXS291" s="11"/>
      <c r="VXT291" s="11"/>
      <c r="VXU291" s="11"/>
      <c r="VXV291" s="11"/>
      <c r="VXW291" s="11"/>
      <c r="VXX291" s="11"/>
      <c r="VXY291" s="11"/>
      <c r="VXZ291" s="11"/>
      <c r="VYA291" s="11"/>
      <c r="VYB291" s="11"/>
      <c r="VYC291" s="11"/>
      <c r="VYD291" s="11"/>
      <c r="VYE291" s="11"/>
      <c r="VYF291" s="11"/>
      <c r="VYG291" s="11"/>
      <c r="VYH291" s="11"/>
      <c r="VYI291" s="11"/>
      <c r="VYJ291" s="11"/>
      <c r="VYK291" s="11"/>
      <c r="VYL291" s="11"/>
      <c r="VYM291" s="11"/>
      <c r="VYN291" s="11"/>
      <c r="VYO291" s="11"/>
      <c r="VYP291" s="11"/>
      <c r="VYQ291" s="11"/>
      <c r="VYR291" s="11"/>
      <c r="VYS291" s="11"/>
      <c r="VYT291" s="11"/>
      <c r="VYU291" s="11"/>
      <c r="VYV291" s="11"/>
      <c r="VYW291" s="11"/>
      <c r="VYX291" s="11"/>
      <c r="VYY291" s="11"/>
      <c r="VYZ291" s="11"/>
      <c r="VZA291" s="11"/>
      <c r="VZB291" s="11"/>
      <c r="VZC291" s="11"/>
      <c r="VZD291" s="11"/>
      <c r="VZE291" s="11"/>
      <c r="VZF291" s="11"/>
      <c r="VZG291" s="11"/>
      <c r="VZH291" s="11"/>
      <c r="VZI291" s="11"/>
      <c r="VZJ291" s="11"/>
      <c r="VZK291" s="11"/>
      <c r="VZL291" s="11"/>
      <c r="VZM291" s="11"/>
      <c r="VZN291" s="11"/>
      <c r="VZO291" s="11"/>
      <c r="VZP291" s="11"/>
      <c r="VZQ291" s="11"/>
      <c r="VZR291" s="11"/>
      <c r="VZS291" s="11"/>
      <c r="VZT291" s="11"/>
      <c r="VZU291" s="11"/>
      <c r="VZV291" s="11"/>
      <c r="VZW291" s="11"/>
      <c r="VZX291" s="11"/>
      <c r="VZY291" s="11"/>
      <c r="VZZ291" s="11"/>
      <c r="WAA291" s="11"/>
      <c r="WAB291" s="11"/>
      <c r="WAC291" s="11"/>
      <c r="WAD291" s="11"/>
      <c r="WAE291" s="11"/>
      <c r="WAF291" s="11"/>
      <c r="WAG291" s="11"/>
      <c r="WAH291" s="11"/>
      <c r="WAI291" s="11"/>
      <c r="WAJ291" s="11"/>
      <c r="WAK291" s="11"/>
      <c r="WAL291" s="11"/>
      <c r="WAM291" s="11"/>
      <c r="WAN291" s="11"/>
      <c r="WAO291" s="11"/>
      <c r="WAP291" s="11"/>
      <c r="WAQ291" s="11"/>
      <c r="WAR291" s="11"/>
      <c r="WAS291" s="11"/>
      <c r="WAT291" s="11"/>
      <c r="WAU291" s="11"/>
      <c r="WAV291" s="11"/>
      <c r="WAW291" s="11"/>
      <c r="WAX291" s="11"/>
      <c r="WAY291" s="11"/>
      <c r="WAZ291" s="11"/>
      <c r="WBA291" s="11"/>
      <c r="WBB291" s="11"/>
      <c r="WBC291" s="11"/>
      <c r="WBD291" s="11"/>
      <c r="WBE291" s="11"/>
      <c r="WBF291" s="11"/>
      <c r="WBG291" s="11"/>
      <c r="WBH291" s="11"/>
      <c r="WBI291" s="11"/>
      <c r="WBJ291" s="11"/>
      <c r="WBK291" s="11"/>
      <c r="WBL291" s="11"/>
      <c r="WBM291" s="11"/>
      <c r="WBN291" s="11"/>
      <c r="WBO291" s="11"/>
      <c r="WBP291" s="11"/>
      <c r="WBQ291" s="11"/>
      <c r="WBR291" s="11"/>
      <c r="WBS291" s="11"/>
      <c r="WBT291" s="11"/>
      <c r="WBU291" s="11"/>
      <c r="WBV291" s="11"/>
      <c r="WBW291" s="11"/>
      <c r="WBX291" s="11"/>
      <c r="WBY291" s="11"/>
      <c r="WBZ291" s="11"/>
      <c r="WCA291" s="11"/>
      <c r="WCB291" s="11"/>
      <c r="WCC291" s="11"/>
      <c r="WCD291" s="11"/>
      <c r="WCE291" s="11"/>
      <c r="WCF291" s="11"/>
      <c r="WCG291" s="11"/>
      <c r="WCH291" s="11"/>
      <c r="WCI291" s="11"/>
      <c r="WCJ291" s="11"/>
      <c r="WCK291" s="11"/>
      <c r="WCL291" s="11"/>
      <c r="WCM291" s="11"/>
      <c r="WCN291" s="11"/>
      <c r="WCO291" s="11"/>
      <c r="WCP291" s="11"/>
      <c r="WCQ291" s="11"/>
      <c r="WCR291" s="11"/>
      <c r="WCS291" s="11"/>
      <c r="WCT291" s="11"/>
      <c r="WCU291" s="11"/>
      <c r="WCV291" s="11"/>
      <c r="WCW291" s="11"/>
      <c r="WCX291" s="11"/>
      <c r="WCY291" s="11"/>
      <c r="WCZ291" s="11"/>
      <c r="WDA291" s="11"/>
      <c r="WDB291" s="11"/>
      <c r="WDC291" s="11"/>
      <c r="WDD291" s="11"/>
      <c r="WDE291" s="11"/>
      <c r="WDF291" s="11"/>
      <c r="WDG291" s="11"/>
      <c r="WDH291" s="11"/>
      <c r="WDI291" s="11"/>
      <c r="WDJ291" s="11"/>
      <c r="WDK291" s="11"/>
      <c r="WDL291" s="11"/>
      <c r="WDM291" s="11"/>
      <c r="WDN291" s="11"/>
      <c r="WDO291" s="11"/>
      <c r="WDP291" s="11"/>
      <c r="WDQ291" s="11"/>
      <c r="WDR291" s="11"/>
      <c r="WDS291" s="11"/>
      <c r="WDT291" s="11"/>
      <c r="WDU291" s="11"/>
      <c r="WDV291" s="11"/>
      <c r="WDW291" s="11"/>
      <c r="WDX291" s="11"/>
      <c r="WDY291" s="11"/>
      <c r="WDZ291" s="11"/>
      <c r="WEA291" s="11"/>
      <c r="WEB291" s="11"/>
      <c r="WEC291" s="11"/>
      <c r="WED291" s="11"/>
      <c r="WEE291" s="11"/>
      <c r="WEF291" s="11"/>
      <c r="WEG291" s="11"/>
      <c r="WEH291" s="11"/>
      <c r="WEI291" s="11"/>
      <c r="WEJ291" s="11"/>
      <c r="WEK291" s="11"/>
      <c r="WEL291" s="11"/>
      <c r="WEM291" s="11"/>
      <c r="WEN291" s="11"/>
      <c r="WEO291" s="11"/>
      <c r="WEP291" s="11"/>
      <c r="WEQ291" s="11"/>
      <c r="WER291" s="11"/>
      <c r="WES291" s="11"/>
      <c r="WET291" s="11"/>
      <c r="WEU291" s="11"/>
      <c r="WEV291" s="11"/>
      <c r="WEW291" s="11"/>
      <c r="WEX291" s="11"/>
      <c r="WEY291" s="11"/>
      <c r="WEZ291" s="11"/>
      <c r="WFA291" s="11"/>
      <c r="WFB291" s="11"/>
      <c r="WFC291" s="11"/>
      <c r="WFD291" s="11"/>
      <c r="WFE291" s="11"/>
      <c r="WFF291" s="11"/>
      <c r="WFG291" s="11"/>
      <c r="WFH291" s="11"/>
      <c r="WFI291" s="11"/>
      <c r="WFJ291" s="11"/>
      <c r="WFK291" s="11"/>
      <c r="WFL291" s="11"/>
      <c r="WFM291" s="11"/>
      <c r="WFN291" s="11"/>
      <c r="WFO291" s="11"/>
      <c r="WFP291" s="11"/>
      <c r="WFQ291" s="11"/>
      <c r="WFR291" s="11"/>
      <c r="WFS291" s="11"/>
      <c r="WFT291" s="11"/>
      <c r="WFU291" s="11"/>
      <c r="WFV291" s="11"/>
      <c r="WFW291" s="11"/>
      <c r="WFX291" s="11"/>
      <c r="WFY291" s="11"/>
      <c r="WFZ291" s="11"/>
      <c r="WGA291" s="11"/>
      <c r="WGB291" s="11"/>
      <c r="WGC291" s="11"/>
      <c r="WGD291" s="11"/>
      <c r="WGE291" s="11"/>
      <c r="WGF291" s="11"/>
      <c r="WGG291" s="11"/>
      <c r="WGH291" s="11"/>
      <c r="WGI291" s="11"/>
      <c r="WGJ291" s="11"/>
      <c r="WGK291" s="11"/>
      <c r="WGL291" s="11"/>
      <c r="WGM291" s="11"/>
      <c r="WGN291" s="11"/>
      <c r="WGO291" s="11"/>
      <c r="WGP291" s="11"/>
      <c r="WGQ291" s="11"/>
      <c r="WGR291" s="11"/>
      <c r="WGS291" s="11"/>
      <c r="WGT291" s="11"/>
      <c r="WGU291" s="11"/>
      <c r="WGV291" s="11"/>
      <c r="WGW291" s="11"/>
      <c r="WGX291" s="11"/>
      <c r="WGY291" s="11"/>
      <c r="WGZ291" s="11"/>
      <c r="WHA291" s="11"/>
      <c r="WHB291" s="11"/>
      <c r="WHC291" s="11"/>
      <c r="WHD291" s="11"/>
      <c r="WHE291" s="11"/>
      <c r="WHF291" s="11"/>
      <c r="WHG291" s="11"/>
      <c r="WHH291" s="11"/>
      <c r="WHI291" s="11"/>
      <c r="WHJ291" s="11"/>
      <c r="WHK291" s="11"/>
      <c r="WHL291" s="11"/>
      <c r="WHM291" s="11"/>
      <c r="WHN291" s="11"/>
      <c r="WHO291" s="11"/>
      <c r="WHP291" s="11"/>
      <c r="WHQ291" s="11"/>
      <c r="WHR291" s="11"/>
      <c r="WHS291" s="11"/>
      <c r="WHT291" s="11"/>
      <c r="WHU291" s="11"/>
      <c r="WHV291" s="11"/>
      <c r="WHW291" s="11"/>
      <c r="WHX291" s="11"/>
      <c r="WHY291" s="11"/>
      <c r="WHZ291" s="11"/>
      <c r="WIA291" s="11"/>
      <c r="WIB291" s="11"/>
      <c r="WIC291" s="11"/>
      <c r="WID291" s="11"/>
      <c r="WIE291" s="11"/>
      <c r="WIF291" s="11"/>
      <c r="WIG291" s="11"/>
      <c r="WIH291" s="11"/>
      <c r="WII291" s="11"/>
      <c r="WIJ291" s="11"/>
      <c r="WIK291" s="11"/>
      <c r="WIL291" s="11"/>
      <c r="WIM291" s="11"/>
      <c r="WIN291" s="11"/>
      <c r="WIO291" s="11"/>
      <c r="WIP291" s="11"/>
      <c r="WIQ291" s="11"/>
      <c r="WIR291" s="11"/>
      <c r="WIS291" s="11"/>
      <c r="WIT291" s="11"/>
      <c r="WIU291" s="11"/>
      <c r="WIV291" s="11"/>
      <c r="WIW291" s="11"/>
      <c r="WIX291" s="11"/>
      <c r="WIY291" s="11"/>
      <c r="WIZ291" s="11"/>
      <c r="WJA291" s="11"/>
      <c r="WJB291" s="11"/>
      <c r="WJC291" s="11"/>
      <c r="WJD291" s="11"/>
      <c r="WJE291" s="11"/>
      <c r="WJF291" s="11"/>
      <c r="WJG291" s="11"/>
      <c r="WJH291" s="11"/>
      <c r="WJI291" s="11"/>
      <c r="WJJ291" s="11"/>
      <c r="WJK291" s="11"/>
      <c r="WJL291" s="11"/>
      <c r="WJM291" s="11"/>
      <c r="WJN291" s="11"/>
      <c r="WJO291" s="11"/>
      <c r="WJP291" s="11"/>
      <c r="WJQ291" s="11"/>
      <c r="WJR291" s="11"/>
      <c r="WJS291" s="11"/>
      <c r="WJT291" s="11"/>
      <c r="WJU291" s="11"/>
      <c r="WJV291" s="11"/>
      <c r="WJW291" s="11"/>
      <c r="WJX291" s="11"/>
      <c r="WJY291" s="11"/>
      <c r="WJZ291" s="11"/>
      <c r="WKA291" s="11"/>
      <c r="WKB291" s="11"/>
      <c r="WKC291" s="11"/>
      <c r="WKD291" s="11"/>
      <c r="WKE291" s="11"/>
      <c r="WKF291" s="11"/>
      <c r="WKG291" s="11"/>
      <c r="WKH291" s="11"/>
      <c r="WKI291" s="11"/>
      <c r="WKJ291" s="11"/>
      <c r="WKK291" s="11"/>
      <c r="WKL291" s="11"/>
      <c r="WKM291" s="11"/>
      <c r="WKN291" s="11"/>
      <c r="WKO291" s="11"/>
      <c r="WKP291" s="11"/>
      <c r="WKQ291" s="11"/>
      <c r="WKR291" s="11"/>
      <c r="WKS291" s="11"/>
      <c r="WKT291" s="11"/>
      <c r="WKU291" s="11"/>
      <c r="WKV291" s="11"/>
      <c r="WKW291" s="11"/>
      <c r="WKX291" s="11"/>
      <c r="WKY291" s="11"/>
      <c r="WKZ291" s="11"/>
      <c r="WLA291" s="11"/>
      <c r="WLB291" s="11"/>
      <c r="WLC291" s="11"/>
      <c r="WLD291" s="11"/>
      <c r="WLE291" s="11"/>
      <c r="WLF291" s="11"/>
      <c r="WLG291" s="11"/>
      <c r="WLH291" s="11"/>
      <c r="WLI291" s="11"/>
      <c r="WLJ291" s="11"/>
      <c r="WLK291" s="11"/>
      <c r="WLL291" s="11"/>
      <c r="WLM291" s="11"/>
      <c r="WLN291" s="11"/>
      <c r="WLO291" s="11"/>
      <c r="WLP291" s="11"/>
      <c r="WLQ291" s="11"/>
      <c r="WLR291" s="11"/>
      <c r="WLS291" s="11"/>
      <c r="WLT291" s="11"/>
      <c r="WLU291" s="11"/>
      <c r="WLV291" s="11"/>
      <c r="WLW291" s="11"/>
      <c r="WLX291" s="11"/>
      <c r="WLY291" s="11"/>
      <c r="WLZ291" s="11"/>
      <c r="WMA291" s="11"/>
      <c r="WMB291" s="11"/>
      <c r="WMC291" s="11"/>
      <c r="WMD291" s="11"/>
      <c r="WME291" s="11"/>
      <c r="WMF291" s="11"/>
      <c r="WMG291" s="11"/>
      <c r="WMH291" s="11"/>
      <c r="WMI291" s="11"/>
      <c r="WMJ291" s="11"/>
      <c r="WMK291" s="11"/>
      <c r="WML291" s="11"/>
      <c r="WMM291" s="11"/>
      <c r="WMN291" s="11"/>
      <c r="WMO291" s="11"/>
      <c r="WMP291" s="11"/>
      <c r="WMQ291" s="11"/>
      <c r="WMR291" s="11"/>
      <c r="WMS291" s="11"/>
      <c r="WMT291" s="11"/>
      <c r="WMU291" s="11"/>
      <c r="WMV291" s="11"/>
      <c r="WMW291" s="11"/>
      <c r="WMX291" s="11"/>
      <c r="WMY291" s="11"/>
      <c r="WMZ291" s="11"/>
      <c r="WNA291" s="11"/>
      <c r="WNB291" s="11"/>
      <c r="WNC291" s="11"/>
      <c r="WND291" s="11"/>
      <c r="WNE291" s="11"/>
      <c r="WNF291" s="11"/>
      <c r="WNG291" s="11"/>
      <c r="WNH291" s="11"/>
      <c r="WNI291" s="11"/>
      <c r="WNJ291" s="11"/>
      <c r="WNK291" s="11"/>
      <c r="WNL291" s="11"/>
      <c r="WNM291" s="11"/>
      <c r="WNN291" s="11"/>
      <c r="WNO291" s="11"/>
      <c r="WNP291" s="11"/>
      <c r="WNQ291" s="11"/>
      <c r="WNR291" s="11"/>
      <c r="WNS291" s="11"/>
      <c r="WNT291" s="11"/>
      <c r="WNU291" s="11"/>
      <c r="WNV291" s="11"/>
      <c r="WNW291" s="11"/>
      <c r="WNX291" s="11"/>
      <c r="WNY291" s="11"/>
      <c r="WNZ291" s="11"/>
      <c r="WOA291" s="11"/>
      <c r="WOB291" s="11"/>
      <c r="WOC291" s="11"/>
      <c r="WOD291" s="11"/>
      <c r="WOE291" s="11"/>
      <c r="WOF291" s="11"/>
      <c r="WOG291" s="11"/>
      <c r="WOH291" s="11"/>
      <c r="WOI291" s="11"/>
      <c r="WOJ291" s="11"/>
      <c r="WOK291" s="11"/>
      <c r="WOL291" s="11"/>
      <c r="WOM291" s="11"/>
      <c r="WON291" s="11"/>
      <c r="WOO291" s="11"/>
      <c r="WOP291" s="11"/>
      <c r="WOQ291" s="11"/>
      <c r="WOR291" s="11"/>
      <c r="WOS291" s="11"/>
      <c r="WOT291" s="11"/>
      <c r="WOU291" s="11"/>
      <c r="WOV291" s="11"/>
      <c r="WOW291" s="11"/>
      <c r="WOX291" s="11"/>
      <c r="WOY291" s="11"/>
      <c r="WOZ291" s="11"/>
      <c r="WPA291" s="11"/>
      <c r="WPB291" s="11"/>
      <c r="WPC291" s="11"/>
      <c r="WPD291" s="11"/>
      <c r="WPE291" s="11"/>
      <c r="WPF291" s="11"/>
      <c r="WPG291" s="11"/>
      <c r="WPH291" s="11"/>
      <c r="WPI291" s="11"/>
      <c r="WPJ291" s="11"/>
      <c r="WPK291" s="11"/>
      <c r="WPL291" s="11"/>
      <c r="WPM291" s="11"/>
      <c r="WPN291" s="11"/>
      <c r="WPO291" s="11"/>
      <c r="WPP291" s="11"/>
      <c r="WPQ291" s="11"/>
      <c r="WPR291" s="11"/>
      <c r="WPS291" s="11"/>
      <c r="WPT291" s="11"/>
      <c r="WPU291" s="11"/>
      <c r="WPV291" s="11"/>
      <c r="WPW291" s="11"/>
      <c r="WPX291" s="11"/>
      <c r="WPY291" s="11"/>
      <c r="WPZ291" s="11"/>
      <c r="WQA291" s="11"/>
      <c r="WQB291" s="11"/>
      <c r="WQC291" s="11"/>
      <c r="WQD291" s="11"/>
      <c r="WQE291" s="11"/>
      <c r="WQF291" s="11"/>
      <c r="WQG291" s="11"/>
      <c r="WQH291" s="11"/>
      <c r="WQI291" s="11"/>
      <c r="WQJ291" s="11"/>
      <c r="WQK291" s="11"/>
      <c r="WQL291" s="11"/>
      <c r="WQM291" s="11"/>
      <c r="WQN291" s="11"/>
      <c r="WQO291" s="11"/>
      <c r="WQP291" s="11"/>
      <c r="WQQ291" s="11"/>
      <c r="WQR291" s="11"/>
      <c r="WQS291" s="11"/>
      <c r="WQT291" s="11"/>
      <c r="WQU291" s="11"/>
      <c r="WQV291" s="11"/>
      <c r="WQW291" s="11"/>
      <c r="WQX291" s="11"/>
      <c r="WQY291" s="11"/>
      <c r="WQZ291" s="11"/>
      <c r="WRA291" s="11"/>
      <c r="WRB291" s="11"/>
      <c r="WRC291" s="11"/>
      <c r="WRD291" s="11"/>
      <c r="WRE291" s="11"/>
      <c r="WRF291" s="11"/>
      <c r="WRG291" s="11"/>
      <c r="WRH291" s="11"/>
      <c r="WRI291" s="11"/>
      <c r="WRJ291" s="11"/>
      <c r="WRK291" s="11"/>
      <c r="WRL291" s="11"/>
      <c r="WRM291" s="11"/>
      <c r="WRN291" s="11"/>
      <c r="WRO291" s="11"/>
      <c r="WRP291" s="11"/>
      <c r="WRQ291" s="11"/>
      <c r="WRR291" s="11"/>
      <c r="WRS291" s="11"/>
      <c r="WRT291" s="11"/>
      <c r="WRU291" s="11"/>
      <c r="WRV291" s="11"/>
      <c r="WRW291" s="11"/>
      <c r="WRX291" s="11"/>
      <c r="WRY291" s="11"/>
      <c r="WRZ291" s="11"/>
      <c r="WSA291" s="11"/>
      <c r="WSB291" s="11"/>
      <c r="WSC291" s="11"/>
      <c r="WSD291" s="11"/>
      <c r="WSE291" s="11"/>
      <c r="WSF291" s="11"/>
      <c r="WSG291" s="11"/>
      <c r="WSH291" s="11"/>
      <c r="WSI291" s="11"/>
      <c r="WSJ291" s="11"/>
      <c r="WSK291" s="11"/>
      <c r="WSL291" s="11"/>
      <c r="WSM291" s="11"/>
      <c r="WSN291" s="11"/>
      <c r="WSO291" s="11"/>
      <c r="WSP291" s="11"/>
      <c r="WSQ291" s="11"/>
      <c r="WSR291" s="11"/>
      <c r="WSS291" s="11"/>
      <c r="WST291" s="11"/>
      <c r="WSU291" s="11"/>
      <c r="WSV291" s="11"/>
      <c r="WSW291" s="11"/>
      <c r="WSX291" s="11"/>
      <c r="WSY291" s="11"/>
      <c r="WSZ291" s="11"/>
      <c r="WTA291" s="11"/>
      <c r="WTB291" s="11"/>
      <c r="WTC291" s="11"/>
      <c r="WTD291" s="11"/>
      <c r="WTE291" s="11"/>
      <c r="WTF291" s="11"/>
      <c r="WTG291" s="11"/>
      <c r="WTH291" s="11"/>
      <c r="WTI291" s="11"/>
      <c r="WTJ291" s="11"/>
      <c r="WTK291" s="11"/>
      <c r="WTL291" s="11"/>
      <c r="WTM291" s="11"/>
      <c r="WTN291" s="11"/>
      <c r="WTO291" s="11"/>
      <c r="WTP291" s="11"/>
      <c r="WTQ291" s="11"/>
      <c r="WTR291" s="11"/>
      <c r="WTS291" s="11"/>
      <c r="WTT291" s="11"/>
      <c r="WTU291" s="11"/>
      <c r="WTV291" s="11"/>
      <c r="WTW291" s="11"/>
      <c r="WTX291" s="11"/>
      <c r="WTY291" s="11"/>
      <c r="WTZ291" s="11"/>
      <c r="WUA291" s="11"/>
      <c r="WUB291" s="11"/>
      <c r="WUC291" s="11"/>
      <c r="WUD291" s="11"/>
      <c r="WUE291" s="11"/>
      <c r="WUF291" s="11"/>
      <c r="WUG291" s="11"/>
      <c r="WUH291" s="11"/>
      <c r="WUI291" s="11"/>
      <c r="WUJ291" s="11"/>
      <c r="WUK291" s="11"/>
      <c r="WUL291" s="11"/>
      <c r="WUM291" s="11"/>
      <c r="WUN291" s="11"/>
      <c r="WUO291" s="11"/>
      <c r="WUP291" s="11"/>
      <c r="WUQ291" s="11"/>
      <c r="WUR291" s="11"/>
      <c r="WUS291" s="11"/>
      <c r="WUT291" s="11"/>
      <c r="WUU291" s="11"/>
      <c r="WUV291" s="11"/>
      <c r="WUW291" s="11"/>
      <c r="WUX291" s="11"/>
      <c r="WUY291" s="11"/>
      <c r="WUZ291" s="11"/>
      <c r="WVA291" s="11"/>
      <c r="WVB291" s="11"/>
      <c r="WVC291" s="11"/>
      <c r="WVD291" s="11"/>
      <c r="WVE291" s="11"/>
      <c r="WVF291" s="11"/>
      <c r="WVG291" s="11"/>
      <c r="WVH291" s="11"/>
      <c r="WVI291" s="11"/>
      <c r="WVJ291" s="11"/>
      <c r="WVK291" s="11"/>
      <c r="WVL291" s="11"/>
      <c r="WVM291" s="11"/>
      <c r="WVN291" s="11"/>
      <c r="WVO291" s="11"/>
      <c r="WVP291" s="11"/>
      <c r="WVQ291" s="11"/>
      <c r="WVR291" s="11"/>
      <c r="WVS291" s="11"/>
      <c r="WVT291" s="11"/>
      <c r="WVU291" s="11"/>
      <c r="WVV291" s="11"/>
      <c r="WVW291" s="11"/>
      <c r="WVX291" s="11"/>
      <c r="WVY291" s="11"/>
      <c r="WVZ291" s="11"/>
      <c r="WWA291" s="11"/>
      <c r="WWB291" s="11"/>
      <c r="WWC291" s="11"/>
      <c r="WWD291" s="11"/>
      <c r="WWE291" s="11"/>
      <c r="WWF291" s="11"/>
      <c r="WWG291" s="11"/>
      <c r="WWH291" s="11"/>
      <c r="WWI291" s="11"/>
      <c r="WWJ291" s="11"/>
      <c r="WWK291" s="11"/>
      <c r="WWL291" s="11"/>
      <c r="WWM291" s="11"/>
      <c r="WWN291" s="11"/>
      <c r="WWO291" s="11"/>
      <c r="WWP291" s="11"/>
      <c r="WWQ291" s="11"/>
      <c r="WWR291" s="11"/>
      <c r="WWS291" s="11"/>
      <c r="WWT291" s="11"/>
      <c r="WWU291" s="11"/>
      <c r="WWV291" s="11"/>
      <c r="WWW291" s="11"/>
      <c r="WWX291" s="11"/>
      <c r="WWY291" s="11"/>
      <c r="WWZ291" s="11"/>
      <c r="WXA291" s="11"/>
      <c r="WXB291" s="11"/>
      <c r="WXC291" s="11"/>
      <c r="WXD291" s="11"/>
      <c r="WXE291" s="11"/>
      <c r="WXF291" s="11"/>
      <c r="WXG291" s="11"/>
      <c r="WXH291" s="11"/>
      <c r="WXI291" s="11"/>
      <c r="WXJ291" s="11"/>
      <c r="WXK291" s="11"/>
      <c r="WXL291" s="11"/>
      <c r="WXM291" s="11"/>
      <c r="WXN291" s="11"/>
      <c r="WXO291" s="11"/>
      <c r="WXP291" s="11"/>
      <c r="WXQ291" s="11"/>
      <c r="WXR291" s="11"/>
      <c r="WXS291" s="11"/>
      <c r="WXT291" s="11"/>
      <c r="WXU291" s="11"/>
      <c r="WXV291" s="11"/>
      <c r="WXW291" s="11"/>
      <c r="WXX291" s="11"/>
      <c r="WXY291" s="11"/>
      <c r="WXZ291" s="11"/>
      <c r="WYA291" s="11"/>
      <c r="WYB291" s="11"/>
      <c r="WYC291" s="11"/>
      <c r="WYD291" s="11"/>
      <c r="WYE291" s="11"/>
      <c r="WYF291" s="11"/>
      <c r="WYG291" s="11"/>
      <c r="WYH291" s="11"/>
      <c r="WYI291" s="11"/>
      <c r="WYJ291" s="11"/>
      <c r="WYK291" s="11"/>
      <c r="WYL291" s="11"/>
      <c r="WYM291" s="11"/>
      <c r="WYN291" s="11"/>
      <c r="WYO291" s="11"/>
      <c r="WYP291" s="11"/>
      <c r="WYQ291" s="11"/>
      <c r="WYR291" s="11"/>
      <c r="WYS291" s="11"/>
      <c r="WYT291" s="11"/>
      <c r="WYU291" s="11"/>
      <c r="WYV291" s="11"/>
      <c r="WYW291" s="11"/>
      <c r="WYX291" s="11"/>
      <c r="WYY291" s="11"/>
      <c r="WYZ291" s="11"/>
      <c r="WZA291" s="11"/>
      <c r="WZB291" s="11"/>
      <c r="WZC291" s="11"/>
      <c r="WZD291" s="11"/>
      <c r="WZE291" s="11"/>
      <c r="WZF291" s="11"/>
      <c r="WZG291" s="11"/>
      <c r="WZH291" s="11"/>
      <c r="WZI291" s="11"/>
      <c r="WZJ291" s="11"/>
      <c r="WZK291" s="11"/>
      <c r="WZL291" s="11"/>
      <c r="WZM291" s="11"/>
      <c r="WZN291" s="11"/>
      <c r="WZO291" s="11"/>
      <c r="WZP291" s="11"/>
      <c r="WZQ291" s="11"/>
      <c r="WZR291" s="11"/>
      <c r="WZS291" s="11"/>
      <c r="WZT291" s="11"/>
      <c r="WZU291" s="11"/>
      <c r="WZV291" s="11"/>
      <c r="WZW291" s="11"/>
      <c r="WZX291" s="11"/>
      <c r="WZY291" s="11"/>
      <c r="WZZ291" s="11"/>
      <c r="XAA291" s="11"/>
      <c r="XAB291" s="11"/>
      <c r="XAC291" s="11"/>
      <c r="XAD291" s="11"/>
      <c r="XAE291" s="11"/>
      <c r="XAF291" s="11"/>
      <c r="XAG291" s="11"/>
      <c r="XAH291" s="11"/>
      <c r="XAI291" s="11"/>
      <c r="XAJ291" s="11"/>
      <c r="XAK291" s="11"/>
      <c r="XAL291" s="11"/>
      <c r="XAM291" s="11"/>
      <c r="XAN291" s="11"/>
      <c r="XAO291" s="11"/>
      <c r="XAP291" s="11"/>
      <c r="XAQ291" s="11"/>
      <c r="XAR291" s="11"/>
      <c r="XAS291" s="11"/>
      <c r="XAT291" s="11"/>
      <c r="XAU291" s="11"/>
      <c r="XAV291" s="11"/>
      <c r="XAW291" s="11"/>
      <c r="XAX291" s="11"/>
      <c r="XAY291" s="11"/>
      <c r="XAZ291" s="11"/>
      <c r="XBA291" s="11"/>
      <c r="XBB291" s="11"/>
      <c r="XBC291" s="11"/>
      <c r="XBD291" s="11"/>
      <c r="XBE291" s="11"/>
      <c r="XBF291" s="11"/>
      <c r="XBG291" s="11"/>
      <c r="XBH291" s="11"/>
      <c r="XBI291" s="11"/>
      <c r="XBJ291" s="11"/>
      <c r="XBK291" s="11"/>
      <c r="XBL291" s="11"/>
      <c r="XBM291" s="11"/>
      <c r="XBN291" s="11"/>
      <c r="XBO291" s="11"/>
      <c r="XBP291" s="11"/>
      <c r="XBQ291" s="11"/>
      <c r="XBR291" s="11"/>
      <c r="XBS291" s="11"/>
      <c r="XBT291" s="11"/>
      <c r="XBU291" s="11"/>
      <c r="XBV291" s="11"/>
      <c r="XBW291" s="11"/>
      <c r="XBX291" s="11"/>
      <c r="XBY291" s="11"/>
      <c r="XBZ291" s="11"/>
      <c r="XCA291" s="11"/>
      <c r="XCB291" s="11"/>
      <c r="XCC291" s="11"/>
      <c r="XCD291" s="11"/>
      <c r="XCE291" s="11"/>
      <c r="XCF291" s="11"/>
      <c r="XCG291" s="11"/>
      <c r="XCH291" s="11"/>
      <c r="XCI291" s="11"/>
      <c r="XCJ291" s="11"/>
      <c r="XCK291" s="11"/>
      <c r="XCL291" s="11"/>
      <c r="XCM291" s="11"/>
      <c r="XCN291" s="11"/>
      <c r="XCO291" s="11"/>
      <c r="XCP291" s="11"/>
      <c r="XCQ291" s="11"/>
      <c r="XCR291" s="11"/>
      <c r="XCS291" s="11"/>
      <c r="XCT291" s="11"/>
      <c r="XCU291" s="11"/>
      <c r="XCV291" s="11"/>
      <c r="XCW291" s="11"/>
      <c r="XCX291" s="11"/>
      <c r="XCY291" s="11"/>
      <c r="XCZ291" s="11"/>
      <c r="XDA291" s="11"/>
      <c r="XDB291" s="11"/>
      <c r="XDC291" s="11"/>
      <c r="XDD291" s="11"/>
      <c r="XDE291" s="11"/>
      <c r="XDF291" s="11"/>
      <c r="XDG291" s="11"/>
      <c r="XDH291" s="11"/>
      <c r="XDI291" s="11"/>
      <c r="XDJ291" s="11"/>
      <c r="XDK291" s="11"/>
      <c r="XDL291" s="11"/>
      <c r="XDM291" s="11"/>
      <c r="XDN291" s="11"/>
      <c r="XDO291" s="11"/>
      <c r="XDP291" s="11"/>
      <c r="XDQ291" s="11"/>
      <c r="XDR291" s="11"/>
      <c r="XDS291" s="11"/>
      <c r="XDT291" s="11"/>
      <c r="XDU291" s="11"/>
      <c r="XDV291" s="11"/>
      <c r="XDW291" s="11"/>
      <c r="XDX291" s="11"/>
      <c r="XDY291" s="11"/>
      <c r="XDZ291" s="11"/>
      <c r="XEA291" s="11"/>
      <c r="XEB291" s="11"/>
      <c r="XEC291" s="11"/>
      <c r="XED291" s="11"/>
      <c r="XEE291" s="11"/>
      <c r="XEF291" s="11"/>
      <c r="XEG291" s="11"/>
      <c r="XEH291" s="11"/>
      <c r="XEI291" s="11"/>
      <c r="XEJ291" s="11"/>
      <c r="XEK291" s="11"/>
      <c r="XEL291" s="11"/>
      <c r="XEM291" s="11"/>
      <c r="XEN291" s="11"/>
      <c r="XEO291" s="11"/>
      <c r="XEP291" s="11"/>
      <c r="XEQ291" s="11"/>
      <c r="XER291" s="11"/>
      <c r="XES291" s="11"/>
      <c r="XET291" s="11"/>
      <c r="XEU291" s="11"/>
      <c r="XEV291" s="11"/>
      <c r="XEW291" s="11"/>
      <c r="XEX291" s="11"/>
      <c r="XEY291" s="11"/>
      <c r="XEZ291" s="11"/>
      <c r="XFA291" s="11"/>
      <c r="XFB291" s="11"/>
      <c r="XFC291" s="11"/>
      <c r="XFD291" s="11"/>
    </row>
    <row r="292" spans="1:16384" s="3" customFormat="1">
      <c r="R292" s="93"/>
    </row>
    <row r="293" spans="1:16384">
      <c r="A293" s="3"/>
      <c r="B293" s="3"/>
      <c r="C293" s="3"/>
      <c r="D293" s="3"/>
      <c r="E293" s="3" t="s">
        <v>26</v>
      </c>
      <c r="F293" s="3"/>
      <c r="G293" s="3" t="s">
        <v>332</v>
      </c>
      <c r="H293" s="3"/>
      <c r="I293" s="3"/>
      <c r="J293" s="3"/>
      <c r="K293" s="3"/>
      <c r="L293" s="3" t="s">
        <v>331</v>
      </c>
      <c r="M293" s="3"/>
      <c r="N293" s="3"/>
      <c r="O293" s="3"/>
      <c r="P293" s="3"/>
      <c r="R293" s="111">
        <v>0.22</v>
      </c>
      <c r="T293" s="1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F293" s="14"/>
      <c r="AG293" s="14"/>
      <c r="AH293" s="14"/>
      <c r="AI293" s="14"/>
      <c r="AJ293" s="14"/>
      <c r="AK293" s="14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</row>
    <row r="294" spans="1:16384">
      <c r="A294" s="3"/>
      <c r="B294" s="3"/>
      <c r="C294" s="3"/>
      <c r="D294" s="3"/>
      <c r="E294" s="3" t="s">
        <v>26</v>
      </c>
      <c r="F294" s="3"/>
      <c r="G294" s="3" t="s">
        <v>333</v>
      </c>
      <c r="H294" s="3"/>
      <c r="I294" s="3"/>
      <c r="J294" s="3"/>
      <c r="K294" s="3"/>
      <c r="L294" s="3" t="s">
        <v>331</v>
      </c>
      <c r="M294" s="3"/>
      <c r="N294" s="3"/>
      <c r="O294" s="3"/>
      <c r="P294" s="3"/>
      <c r="R294" s="111">
        <v>1.75</v>
      </c>
      <c r="T294" s="1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F294" s="14"/>
      <c r="AG294" s="14"/>
      <c r="AH294" s="14"/>
      <c r="AI294" s="14"/>
      <c r="AJ294" s="14"/>
      <c r="AK294" s="14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</row>
    <row r="295" spans="1:16384">
      <c r="A295" s="3"/>
      <c r="B295" s="3"/>
      <c r="C295" s="3"/>
      <c r="D295" s="3"/>
      <c r="E295" s="3" t="s">
        <v>26</v>
      </c>
      <c r="F295" s="3"/>
      <c r="G295" s="3" t="s">
        <v>334</v>
      </c>
      <c r="H295" s="3"/>
      <c r="I295" s="3"/>
      <c r="J295" s="3"/>
      <c r="K295" s="3"/>
      <c r="L295" s="3" t="s">
        <v>331</v>
      </c>
      <c r="M295" s="3"/>
      <c r="N295" s="3"/>
      <c r="O295" s="3"/>
      <c r="P295" s="3"/>
      <c r="R295" s="111">
        <v>0</v>
      </c>
      <c r="T295" s="1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F295" s="14"/>
      <c r="AG295" s="14"/>
      <c r="AH295" s="14"/>
      <c r="AI295" s="14"/>
      <c r="AJ295" s="14"/>
      <c r="AK295" s="14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</row>
    <row r="296" spans="1:16384">
      <c r="A296" s="3"/>
      <c r="B296" s="3"/>
      <c r="C296" s="3"/>
      <c r="D296" s="3"/>
      <c r="E296" s="3" t="s">
        <v>26</v>
      </c>
      <c r="F296" s="3"/>
      <c r="G296" s="3" t="s">
        <v>335</v>
      </c>
      <c r="H296" s="3"/>
      <c r="I296" s="3"/>
      <c r="J296" s="3"/>
      <c r="K296" s="3"/>
      <c r="L296" s="3" t="s">
        <v>331</v>
      </c>
      <c r="M296" s="3"/>
      <c r="N296" s="3"/>
      <c r="O296" s="3"/>
      <c r="P296" s="3"/>
      <c r="R296" s="111">
        <v>0</v>
      </c>
      <c r="T296" s="1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F296" s="14"/>
      <c r="AG296" s="14"/>
      <c r="AH296" s="14"/>
      <c r="AI296" s="14"/>
      <c r="AJ296" s="14"/>
      <c r="AK296" s="14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</row>
    <row r="297" spans="1:16384">
      <c r="A297" s="3"/>
      <c r="B297" s="3"/>
      <c r="C297" s="3"/>
      <c r="D297" s="3"/>
      <c r="E297" s="3" t="s">
        <v>26</v>
      </c>
      <c r="F297" s="3"/>
      <c r="G297" s="4" t="s">
        <v>366</v>
      </c>
      <c r="H297" s="3"/>
      <c r="I297" s="3"/>
      <c r="J297" s="3"/>
      <c r="K297" s="3"/>
      <c r="L297" s="4" t="s">
        <v>331</v>
      </c>
      <c r="M297" s="3"/>
      <c r="N297" s="3"/>
      <c r="O297" s="3"/>
      <c r="P297" s="3"/>
      <c r="R297" s="111">
        <v>1.97</v>
      </c>
      <c r="T297" s="1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F297" s="14"/>
      <c r="AG297" s="14"/>
      <c r="AH297" s="14"/>
      <c r="AI297" s="14"/>
      <c r="AJ297" s="14"/>
      <c r="AK297" s="14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</row>
    <row r="298" spans="1:16384" s="3" customFormat="1">
      <c r="R298" s="93"/>
    </row>
    <row r="299" spans="1:16384" s="3" customFormat="1">
      <c r="C299" s="11" t="s">
        <v>28</v>
      </c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94"/>
      <c r="S299" s="11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11"/>
      <c r="AM299" s="11"/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  <c r="AZ299" s="11"/>
      <c r="BA299" s="11"/>
      <c r="BB299" s="11"/>
      <c r="BC299" s="11"/>
      <c r="BD299" s="11"/>
      <c r="BE299" s="11"/>
      <c r="BF299" s="11"/>
      <c r="BG299" s="11"/>
      <c r="BH299" s="11"/>
      <c r="BI299" s="11"/>
      <c r="BJ299" s="11"/>
      <c r="BK299" s="11"/>
      <c r="BL299" s="11"/>
      <c r="BM299" s="11"/>
      <c r="BN299" s="11"/>
      <c r="BO299" s="11"/>
      <c r="BP299" s="11"/>
      <c r="BQ299" s="11"/>
      <c r="BR299" s="11"/>
      <c r="BS299" s="11"/>
      <c r="BT299" s="11"/>
      <c r="BU299" s="11"/>
      <c r="BV299" s="11"/>
      <c r="BW299" s="11"/>
      <c r="BX299" s="11"/>
      <c r="BY299" s="11"/>
      <c r="BZ299" s="11"/>
      <c r="CA299" s="11"/>
      <c r="CB299" s="11"/>
      <c r="CC299" s="11"/>
      <c r="CD299" s="11"/>
      <c r="CE299" s="11"/>
      <c r="CF299" s="11"/>
      <c r="CG299" s="11"/>
      <c r="CH299" s="11"/>
      <c r="CI299" s="11"/>
      <c r="CJ299" s="11"/>
      <c r="CK299" s="11"/>
      <c r="CL299" s="11"/>
      <c r="CM299" s="11"/>
      <c r="CN299" s="11"/>
      <c r="CO299" s="11"/>
      <c r="CP299" s="11"/>
      <c r="CQ299" s="11"/>
      <c r="CR299" s="11"/>
      <c r="CS299" s="11"/>
      <c r="CT299" s="11"/>
      <c r="CU299" s="11"/>
      <c r="CV299" s="11"/>
      <c r="CW299" s="11"/>
      <c r="CX299" s="11"/>
      <c r="CY299" s="11"/>
      <c r="CZ299" s="11"/>
      <c r="DA299" s="11"/>
      <c r="DB299" s="11"/>
      <c r="DC299" s="11"/>
      <c r="DD299" s="11"/>
      <c r="DE299" s="11"/>
      <c r="DF299" s="11"/>
      <c r="DG299" s="11"/>
      <c r="DH299" s="11"/>
      <c r="DI299" s="11"/>
      <c r="DJ299" s="11"/>
      <c r="DK299" s="11"/>
      <c r="DL299" s="11"/>
      <c r="DM299" s="11"/>
      <c r="DN299" s="11"/>
      <c r="DO299" s="11"/>
      <c r="DP299" s="11"/>
      <c r="DQ299" s="11"/>
      <c r="DR299" s="11"/>
      <c r="DS299" s="11"/>
      <c r="DT299" s="11"/>
      <c r="DU299" s="11"/>
      <c r="DV299" s="11"/>
      <c r="DW299" s="11"/>
      <c r="DX299" s="11"/>
      <c r="DY299" s="11"/>
      <c r="DZ299" s="11"/>
      <c r="EA299" s="11"/>
      <c r="EB299" s="11"/>
      <c r="EC299" s="11"/>
      <c r="ED299" s="11"/>
      <c r="EE299" s="11"/>
      <c r="EF299" s="11"/>
      <c r="EG299" s="11"/>
      <c r="EH299" s="11"/>
      <c r="EI299" s="11"/>
      <c r="EJ299" s="11"/>
      <c r="EK299" s="11"/>
      <c r="EL299" s="11"/>
      <c r="EM299" s="11"/>
      <c r="EN299" s="11"/>
      <c r="EO299" s="11"/>
      <c r="EP299" s="11"/>
      <c r="EQ299" s="11"/>
      <c r="ER299" s="11"/>
      <c r="ES299" s="11"/>
      <c r="ET299" s="11"/>
      <c r="EU299" s="11"/>
      <c r="EV299" s="11"/>
      <c r="EW299" s="11"/>
      <c r="EX299" s="11"/>
      <c r="EY299" s="11"/>
      <c r="EZ299" s="11"/>
      <c r="FA299" s="11"/>
      <c r="FB299" s="11"/>
      <c r="FC299" s="11"/>
      <c r="FD299" s="11"/>
      <c r="FE299" s="11"/>
      <c r="FF299" s="11"/>
      <c r="FG299" s="11"/>
      <c r="FH299" s="11"/>
      <c r="FI299" s="11"/>
      <c r="FJ299" s="11"/>
      <c r="FK299" s="11"/>
      <c r="FL299" s="11"/>
      <c r="FM299" s="11"/>
      <c r="FN299" s="11"/>
      <c r="FO299" s="11"/>
      <c r="FP299" s="11"/>
      <c r="FQ299" s="11"/>
      <c r="FR299" s="11"/>
      <c r="FS299" s="11"/>
      <c r="FT299" s="11"/>
      <c r="FU299" s="11"/>
      <c r="FV299" s="11"/>
      <c r="FW299" s="11"/>
      <c r="FX299" s="11"/>
      <c r="FY299" s="11"/>
      <c r="FZ299" s="11"/>
      <c r="GA299" s="11"/>
      <c r="GB299" s="11"/>
      <c r="GC299" s="11"/>
      <c r="GD299" s="11"/>
      <c r="GE299" s="11"/>
      <c r="GF299" s="11"/>
      <c r="GG299" s="11"/>
      <c r="GH299" s="11"/>
      <c r="GI299" s="11"/>
      <c r="GJ299" s="11"/>
      <c r="GK299" s="11"/>
      <c r="GL299" s="11"/>
      <c r="GM299" s="11"/>
      <c r="GN299" s="11"/>
      <c r="GO299" s="11"/>
      <c r="GP299" s="11"/>
      <c r="GQ299" s="11"/>
      <c r="GR299" s="11"/>
      <c r="GS299" s="11"/>
      <c r="GT299" s="11"/>
      <c r="GU299" s="11"/>
      <c r="GV299" s="11"/>
      <c r="GW299" s="11"/>
      <c r="GX299" s="11"/>
      <c r="GY299" s="11"/>
      <c r="GZ299" s="11"/>
      <c r="HA299" s="11"/>
      <c r="HB299" s="11"/>
      <c r="HC299" s="11"/>
      <c r="HD299" s="11"/>
      <c r="HE299" s="11"/>
      <c r="HF299" s="11"/>
      <c r="HG299" s="11"/>
      <c r="HH299" s="11"/>
      <c r="HI299" s="11"/>
      <c r="HJ299" s="11"/>
      <c r="HK299" s="11"/>
      <c r="HL299" s="11"/>
      <c r="HM299" s="11"/>
      <c r="HN299" s="11"/>
      <c r="HO299" s="11"/>
      <c r="HP299" s="11"/>
      <c r="HQ299" s="11"/>
      <c r="HR299" s="11"/>
      <c r="HS299" s="11"/>
      <c r="HT299" s="11"/>
      <c r="HU299" s="11"/>
      <c r="HV299" s="11"/>
      <c r="HW299" s="11"/>
      <c r="HX299" s="11"/>
      <c r="HY299" s="11"/>
      <c r="HZ299" s="11"/>
      <c r="IA299" s="11"/>
      <c r="IB299" s="11"/>
      <c r="IC299" s="11"/>
      <c r="ID299" s="11"/>
      <c r="IE299" s="11"/>
      <c r="IF299" s="11"/>
      <c r="IG299" s="11"/>
      <c r="IH299" s="11"/>
      <c r="II299" s="11"/>
      <c r="IJ299" s="11"/>
      <c r="IK299" s="11"/>
      <c r="IL299" s="11"/>
      <c r="IM299" s="11"/>
      <c r="IN299" s="11"/>
      <c r="IO299" s="11"/>
      <c r="IP299" s="11"/>
      <c r="IQ299" s="11"/>
      <c r="IR299" s="11"/>
      <c r="IS299" s="11"/>
      <c r="IT299" s="11"/>
      <c r="IU299" s="11"/>
      <c r="IV299" s="11"/>
      <c r="IW299" s="11"/>
      <c r="IX299" s="11"/>
      <c r="IY299" s="11"/>
      <c r="IZ299" s="11"/>
      <c r="JA299" s="11"/>
      <c r="JB299" s="11"/>
      <c r="JC299" s="11"/>
      <c r="JD299" s="11"/>
      <c r="JE299" s="11"/>
      <c r="JF299" s="11"/>
      <c r="JG299" s="11"/>
      <c r="JH299" s="11"/>
      <c r="JI299" s="11"/>
      <c r="JJ299" s="11"/>
      <c r="JK299" s="11"/>
      <c r="JL299" s="11"/>
      <c r="JM299" s="11"/>
      <c r="JN299" s="11"/>
      <c r="JO299" s="11"/>
      <c r="JP299" s="11"/>
      <c r="JQ299" s="11"/>
      <c r="JR299" s="11"/>
      <c r="JS299" s="11"/>
      <c r="JT299" s="11"/>
      <c r="JU299" s="11"/>
      <c r="JV299" s="11"/>
      <c r="JW299" s="11"/>
      <c r="JX299" s="11"/>
      <c r="JY299" s="11"/>
      <c r="JZ299" s="11"/>
      <c r="KA299" s="11"/>
      <c r="KB299" s="11"/>
      <c r="KC299" s="11"/>
      <c r="KD299" s="11"/>
      <c r="KE299" s="11"/>
      <c r="KF299" s="11"/>
      <c r="KG299" s="11"/>
      <c r="KH299" s="11"/>
      <c r="KI299" s="11"/>
      <c r="KJ299" s="11"/>
      <c r="KK299" s="11"/>
      <c r="KL299" s="11"/>
      <c r="KM299" s="11"/>
      <c r="KN299" s="11"/>
      <c r="KO299" s="11"/>
      <c r="KP299" s="11"/>
      <c r="KQ299" s="11"/>
      <c r="KR299" s="11"/>
      <c r="KS299" s="11"/>
      <c r="KT299" s="11"/>
      <c r="KU299" s="11"/>
      <c r="KV299" s="11"/>
      <c r="KW299" s="11"/>
      <c r="KX299" s="11"/>
      <c r="KY299" s="11"/>
      <c r="KZ299" s="11"/>
      <c r="LA299" s="11"/>
      <c r="LB299" s="11"/>
      <c r="LC299" s="11"/>
      <c r="LD299" s="11"/>
      <c r="LE299" s="11"/>
      <c r="LF299" s="11"/>
      <c r="LG299" s="11"/>
      <c r="LH299" s="11"/>
      <c r="LI299" s="11"/>
      <c r="LJ299" s="11"/>
      <c r="LK299" s="11"/>
      <c r="LL299" s="11"/>
      <c r="LM299" s="11"/>
      <c r="LN299" s="11"/>
      <c r="LO299" s="11"/>
      <c r="LP299" s="11"/>
      <c r="LQ299" s="11"/>
      <c r="LR299" s="11"/>
      <c r="LS299" s="11"/>
      <c r="LT299" s="11"/>
      <c r="LU299" s="11"/>
      <c r="LV299" s="11"/>
      <c r="LW299" s="11"/>
      <c r="LX299" s="11"/>
      <c r="LY299" s="11"/>
      <c r="LZ299" s="11"/>
      <c r="MA299" s="11"/>
      <c r="MB299" s="11"/>
      <c r="MC299" s="11"/>
      <c r="MD299" s="11"/>
      <c r="ME299" s="11"/>
      <c r="MF299" s="11"/>
      <c r="MG299" s="11"/>
      <c r="MH299" s="11"/>
      <c r="MI299" s="11"/>
      <c r="MJ299" s="11"/>
      <c r="MK299" s="11"/>
      <c r="ML299" s="11"/>
      <c r="MM299" s="11"/>
      <c r="MN299" s="11"/>
      <c r="MO299" s="11"/>
      <c r="MP299" s="11"/>
      <c r="MQ299" s="11"/>
      <c r="MR299" s="11"/>
      <c r="MS299" s="11"/>
      <c r="MT299" s="11"/>
      <c r="MU299" s="11"/>
      <c r="MV299" s="11"/>
      <c r="MW299" s="11"/>
      <c r="MX299" s="11"/>
      <c r="MY299" s="11"/>
      <c r="MZ299" s="11"/>
      <c r="NA299" s="11"/>
      <c r="NB299" s="11"/>
      <c r="NC299" s="11"/>
      <c r="ND299" s="11"/>
      <c r="NE299" s="11"/>
      <c r="NF299" s="11"/>
      <c r="NG299" s="11"/>
      <c r="NH299" s="11"/>
      <c r="NI299" s="11"/>
      <c r="NJ299" s="11"/>
      <c r="NK299" s="11"/>
      <c r="NL299" s="11"/>
      <c r="NM299" s="11"/>
      <c r="NN299" s="11"/>
      <c r="NO299" s="11"/>
      <c r="NP299" s="11"/>
      <c r="NQ299" s="11"/>
      <c r="NR299" s="11"/>
      <c r="NS299" s="11"/>
      <c r="NT299" s="11"/>
      <c r="NU299" s="11"/>
      <c r="NV299" s="11"/>
      <c r="NW299" s="11"/>
      <c r="NX299" s="11"/>
      <c r="NY299" s="11"/>
      <c r="NZ299" s="11"/>
      <c r="OA299" s="11"/>
      <c r="OB299" s="11"/>
      <c r="OC299" s="11"/>
      <c r="OD299" s="11"/>
      <c r="OE299" s="11"/>
      <c r="OF299" s="11"/>
      <c r="OG299" s="11"/>
      <c r="OH299" s="11"/>
      <c r="OI299" s="11"/>
      <c r="OJ299" s="11"/>
      <c r="OK299" s="11"/>
      <c r="OL299" s="11"/>
      <c r="OM299" s="11"/>
      <c r="ON299" s="11"/>
      <c r="OO299" s="11"/>
      <c r="OP299" s="11"/>
      <c r="OQ299" s="11"/>
      <c r="OR299" s="11"/>
      <c r="OS299" s="11"/>
      <c r="OT299" s="11"/>
      <c r="OU299" s="11"/>
      <c r="OV299" s="11"/>
      <c r="OW299" s="11"/>
      <c r="OX299" s="11"/>
      <c r="OY299" s="11"/>
      <c r="OZ299" s="11"/>
      <c r="PA299" s="11"/>
      <c r="PB299" s="11"/>
      <c r="PC299" s="11"/>
      <c r="PD299" s="11"/>
      <c r="PE299" s="11"/>
      <c r="PF299" s="11"/>
      <c r="PG299" s="11"/>
      <c r="PH299" s="11"/>
      <c r="PI299" s="11"/>
      <c r="PJ299" s="11"/>
      <c r="PK299" s="11"/>
      <c r="PL299" s="11"/>
      <c r="PM299" s="11"/>
      <c r="PN299" s="11"/>
      <c r="PO299" s="11"/>
      <c r="PP299" s="11"/>
      <c r="PQ299" s="11"/>
      <c r="PR299" s="11"/>
      <c r="PS299" s="11"/>
      <c r="PT299" s="11"/>
      <c r="PU299" s="11"/>
      <c r="PV299" s="11"/>
      <c r="PW299" s="11"/>
      <c r="PX299" s="11"/>
      <c r="PY299" s="11"/>
      <c r="PZ299" s="11"/>
      <c r="QA299" s="11"/>
      <c r="QB299" s="11"/>
      <c r="QC299" s="11"/>
      <c r="QD299" s="11"/>
      <c r="QE299" s="11"/>
      <c r="QF299" s="11"/>
      <c r="QG299" s="11"/>
      <c r="QH299" s="11"/>
      <c r="QI299" s="11"/>
      <c r="QJ299" s="11"/>
      <c r="QK299" s="11"/>
      <c r="QL299" s="11"/>
      <c r="QM299" s="11"/>
      <c r="QN299" s="11"/>
      <c r="QO299" s="11"/>
      <c r="QP299" s="11"/>
      <c r="QQ299" s="11"/>
      <c r="QR299" s="11"/>
      <c r="QS299" s="11"/>
      <c r="QT299" s="11"/>
      <c r="QU299" s="11"/>
      <c r="QV299" s="11"/>
      <c r="QW299" s="11"/>
      <c r="QX299" s="11"/>
      <c r="QY299" s="11"/>
      <c r="QZ299" s="11"/>
      <c r="RA299" s="11"/>
      <c r="RB299" s="11"/>
      <c r="RC299" s="11"/>
      <c r="RD299" s="11"/>
      <c r="RE299" s="11"/>
      <c r="RF299" s="11"/>
      <c r="RG299" s="11"/>
      <c r="RH299" s="11"/>
      <c r="RI299" s="11"/>
      <c r="RJ299" s="11"/>
      <c r="RK299" s="11"/>
      <c r="RL299" s="11"/>
      <c r="RM299" s="11"/>
      <c r="RN299" s="11"/>
      <c r="RO299" s="11"/>
      <c r="RP299" s="11"/>
      <c r="RQ299" s="11"/>
      <c r="RR299" s="11"/>
      <c r="RS299" s="11"/>
      <c r="RT299" s="11"/>
      <c r="RU299" s="11"/>
      <c r="RV299" s="11"/>
      <c r="RW299" s="11"/>
      <c r="RX299" s="11"/>
      <c r="RY299" s="11"/>
      <c r="RZ299" s="11"/>
      <c r="SA299" s="11"/>
      <c r="SB299" s="11"/>
      <c r="SC299" s="11"/>
      <c r="SD299" s="11"/>
      <c r="SE299" s="11"/>
      <c r="SF299" s="11"/>
      <c r="SG299" s="11"/>
      <c r="SH299" s="11"/>
      <c r="SI299" s="11"/>
      <c r="SJ299" s="11"/>
      <c r="SK299" s="11"/>
      <c r="SL299" s="11"/>
      <c r="SM299" s="11"/>
      <c r="SN299" s="11"/>
      <c r="SO299" s="11"/>
      <c r="SP299" s="11"/>
      <c r="SQ299" s="11"/>
      <c r="SR299" s="11"/>
      <c r="SS299" s="11"/>
      <c r="ST299" s="11"/>
      <c r="SU299" s="11"/>
      <c r="SV299" s="11"/>
      <c r="SW299" s="11"/>
      <c r="SX299" s="11"/>
      <c r="SY299" s="11"/>
      <c r="SZ299" s="11"/>
      <c r="TA299" s="11"/>
      <c r="TB299" s="11"/>
      <c r="TC299" s="11"/>
      <c r="TD299" s="11"/>
      <c r="TE299" s="11"/>
      <c r="TF299" s="11"/>
      <c r="TG299" s="11"/>
      <c r="TH299" s="11"/>
      <c r="TI299" s="11"/>
      <c r="TJ299" s="11"/>
      <c r="TK299" s="11"/>
      <c r="TL299" s="11"/>
      <c r="TM299" s="11"/>
      <c r="TN299" s="11"/>
      <c r="TO299" s="11"/>
      <c r="TP299" s="11"/>
      <c r="TQ299" s="11"/>
      <c r="TR299" s="11"/>
      <c r="TS299" s="11"/>
      <c r="TT299" s="11"/>
      <c r="TU299" s="11"/>
      <c r="TV299" s="11"/>
      <c r="TW299" s="11"/>
      <c r="TX299" s="11"/>
      <c r="TY299" s="11"/>
      <c r="TZ299" s="11"/>
      <c r="UA299" s="11"/>
      <c r="UB299" s="11"/>
      <c r="UC299" s="11"/>
      <c r="UD299" s="11"/>
      <c r="UE299" s="11"/>
      <c r="UF299" s="11"/>
      <c r="UG299" s="11"/>
      <c r="UH299" s="11"/>
      <c r="UI299" s="11"/>
      <c r="UJ299" s="11"/>
      <c r="UK299" s="11"/>
      <c r="UL299" s="11"/>
      <c r="UM299" s="11"/>
      <c r="UN299" s="11"/>
      <c r="UO299" s="11"/>
      <c r="UP299" s="11"/>
      <c r="UQ299" s="11"/>
      <c r="UR299" s="11"/>
      <c r="US299" s="11"/>
      <c r="UT299" s="11"/>
      <c r="UU299" s="11"/>
      <c r="UV299" s="11"/>
      <c r="UW299" s="11"/>
      <c r="UX299" s="11"/>
      <c r="UY299" s="11"/>
      <c r="UZ299" s="11"/>
      <c r="VA299" s="11"/>
      <c r="VB299" s="11"/>
      <c r="VC299" s="11"/>
      <c r="VD299" s="11"/>
      <c r="VE299" s="11"/>
      <c r="VF299" s="11"/>
      <c r="VG299" s="11"/>
      <c r="VH299" s="11"/>
      <c r="VI299" s="11"/>
      <c r="VJ299" s="11"/>
      <c r="VK299" s="11"/>
      <c r="VL299" s="11"/>
      <c r="VM299" s="11"/>
      <c r="VN299" s="11"/>
      <c r="VO299" s="11"/>
      <c r="VP299" s="11"/>
      <c r="VQ299" s="11"/>
      <c r="VR299" s="11"/>
      <c r="VS299" s="11"/>
      <c r="VT299" s="11"/>
      <c r="VU299" s="11"/>
      <c r="VV299" s="11"/>
      <c r="VW299" s="11"/>
      <c r="VX299" s="11"/>
      <c r="VY299" s="11"/>
      <c r="VZ299" s="11"/>
      <c r="WA299" s="11"/>
      <c r="WB299" s="11"/>
      <c r="WC299" s="11"/>
      <c r="WD299" s="11"/>
      <c r="WE299" s="11"/>
      <c r="WF299" s="11"/>
      <c r="WG299" s="11"/>
      <c r="WH299" s="11"/>
      <c r="WI299" s="11"/>
      <c r="WJ299" s="11"/>
      <c r="WK299" s="11"/>
      <c r="WL299" s="11"/>
      <c r="WM299" s="11"/>
      <c r="WN299" s="11"/>
      <c r="WO299" s="11"/>
      <c r="WP299" s="11"/>
      <c r="WQ299" s="11"/>
      <c r="WR299" s="11"/>
      <c r="WS299" s="11"/>
      <c r="WT299" s="11"/>
      <c r="WU299" s="11"/>
      <c r="WV299" s="11"/>
      <c r="WW299" s="11"/>
      <c r="WX299" s="11"/>
      <c r="WY299" s="11"/>
      <c r="WZ299" s="11"/>
      <c r="XA299" s="11"/>
      <c r="XB299" s="11"/>
      <c r="XC299" s="11"/>
      <c r="XD299" s="11"/>
      <c r="XE299" s="11"/>
      <c r="XF299" s="11"/>
      <c r="XG299" s="11"/>
      <c r="XH299" s="11"/>
      <c r="XI299" s="11"/>
      <c r="XJ299" s="11"/>
      <c r="XK299" s="11"/>
      <c r="XL299" s="11"/>
      <c r="XM299" s="11"/>
      <c r="XN299" s="11"/>
      <c r="XO299" s="11"/>
      <c r="XP299" s="11"/>
      <c r="XQ299" s="11"/>
      <c r="XR299" s="11"/>
      <c r="XS299" s="11"/>
      <c r="XT299" s="11"/>
      <c r="XU299" s="11"/>
      <c r="XV299" s="11"/>
      <c r="XW299" s="11"/>
      <c r="XX299" s="11"/>
      <c r="XY299" s="11"/>
      <c r="XZ299" s="11"/>
      <c r="YA299" s="11"/>
      <c r="YB299" s="11"/>
      <c r="YC299" s="11"/>
      <c r="YD299" s="11"/>
      <c r="YE299" s="11"/>
      <c r="YF299" s="11"/>
      <c r="YG299" s="11"/>
      <c r="YH299" s="11"/>
      <c r="YI299" s="11"/>
      <c r="YJ299" s="11"/>
      <c r="YK299" s="11"/>
      <c r="YL299" s="11"/>
      <c r="YM299" s="11"/>
      <c r="YN299" s="11"/>
      <c r="YO299" s="11"/>
      <c r="YP299" s="11"/>
      <c r="YQ299" s="11"/>
      <c r="YR299" s="11"/>
      <c r="YS299" s="11"/>
      <c r="YT299" s="11"/>
      <c r="YU299" s="11"/>
      <c r="YV299" s="11"/>
      <c r="YW299" s="11"/>
      <c r="YX299" s="11"/>
      <c r="YY299" s="11"/>
      <c r="YZ299" s="11"/>
      <c r="ZA299" s="11"/>
      <c r="ZB299" s="11"/>
      <c r="ZC299" s="11"/>
      <c r="ZD299" s="11"/>
      <c r="ZE299" s="11"/>
      <c r="ZF299" s="11"/>
      <c r="ZG299" s="11"/>
      <c r="ZH299" s="11"/>
      <c r="ZI299" s="11"/>
      <c r="ZJ299" s="11"/>
      <c r="ZK299" s="11"/>
      <c r="ZL299" s="11"/>
      <c r="ZM299" s="11"/>
      <c r="ZN299" s="11"/>
      <c r="ZO299" s="11"/>
      <c r="ZP299" s="11"/>
      <c r="ZQ299" s="11"/>
      <c r="ZR299" s="11"/>
      <c r="ZS299" s="11"/>
      <c r="ZT299" s="11"/>
      <c r="ZU299" s="11"/>
      <c r="ZV299" s="11"/>
      <c r="ZW299" s="11"/>
      <c r="ZX299" s="11"/>
      <c r="ZY299" s="11"/>
      <c r="ZZ299" s="11"/>
      <c r="AAA299" s="11"/>
      <c r="AAB299" s="11"/>
      <c r="AAC299" s="11"/>
      <c r="AAD299" s="11"/>
      <c r="AAE299" s="11"/>
      <c r="AAF299" s="11"/>
      <c r="AAG299" s="11"/>
      <c r="AAH299" s="11"/>
      <c r="AAI299" s="11"/>
      <c r="AAJ299" s="11"/>
      <c r="AAK299" s="11"/>
      <c r="AAL299" s="11"/>
      <c r="AAM299" s="11"/>
      <c r="AAN299" s="11"/>
      <c r="AAO299" s="11"/>
      <c r="AAP299" s="11"/>
      <c r="AAQ299" s="11"/>
      <c r="AAR299" s="11"/>
      <c r="AAS299" s="11"/>
      <c r="AAT299" s="11"/>
      <c r="AAU299" s="11"/>
      <c r="AAV299" s="11"/>
      <c r="AAW299" s="11"/>
      <c r="AAX299" s="11"/>
      <c r="AAY299" s="11"/>
      <c r="AAZ299" s="11"/>
      <c r="ABA299" s="11"/>
      <c r="ABB299" s="11"/>
      <c r="ABC299" s="11"/>
      <c r="ABD299" s="11"/>
      <c r="ABE299" s="11"/>
      <c r="ABF299" s="11"/>
      <c r="ABG299" s="11"/>
      <c r="ABH299" s="11"/>
      <c r="ABI299" s="11"/>
      <c r="ABJ299" s="11"/>
      <c r="ABK299" s="11"/>
      <c r="ABL299" s="11"/>
      <c r="ABM299" s="11"/>
      <c r="ABN299" s="11"/>
      <c r="ABO299" s="11"/>
      <c r="ABP299" s="11"/>
      <c r="ABQ299" s="11"/>
      <c r="ABR299" s="11"/>
      <c r="ABS299" s="11"/>
      <c r="ABT299" s="11"/>
      <c r="ABU299" s="11"/>
      <c r="ABV299" s="11"/>
      <c r="ABW299" s="11"/>
      <c r="ABX299" s="11"/>
      <c r="ABY299" s="11"/>
      <c r="ABZ299" s="11"/>
      <c r="ACA299" s="11"/>
      <c r="ACB299" s="11"/>
      <c r="ACC299" s="11"/>
      <c r="ACD299" s="11"/>
      <c r="ACE299" s="11"/>
      <c r="ACF299" s="11"/>
      <c r="ACG299" s="11"/>
      <c r="ACH299" s="11"/>
      <c r="ACI299" s="11"/>
      <c r="ACJ299" s="11"/>
      <c r="ACK299" s="11"/>
      <c r="ACL299" s="11"/>
      <c r="ACM299" s="11"/>
      <c r="ACN299" s="11"/>
      <c r="ACO299" s="11"/>
      <c r="ACP299" s="11"/>
      <c r="ACQ299" s="11"/>
      <c r="ACR299" s="11"/>
      <c r="ACS299" s="11"/>
      <c r="ACT299" s="11"/>
      <c r="ACU299" s="11"/>
      <c r="ACV299" s="11"/>
      <c r="ACW299" s="11"/>
      <c r="ACX299" s="11"/>
      <c r="ACY299" s="11"/>
      <c r="ACZ299" s="11"/>
      <c r="ADA299" s="11"/>
      <c r="ADB299" s="11"/>
      <c r="ADC299" s="11"/>
      <c r="ADD299" s="11"/>
      <c r="ADE299" s="11"/>
      <c r="ADF299" s="11"/>
      <c r="ADG299" s="11"/>
      <c r="ADH299" s="11"/>
      <c r="ADI299" s="11"/>
      <c r="ADJ299" s="11"/>
      <c r="ADK299" s="11"/>
      <c r="ADL299" s="11"/>
      <c r="ADM299" s="11"/>
      <c r="ADN299" s="11"/>
      <c r="ADO299" s="11"/>
      <c r="ADP299" s="11"/>
      <c r="ADQ299" s="11"/>
      <c r="ADR299" s="11"/>
      <c r="ADS299" s="11"/>
      <c r="ADT299" s="11"/>
      <c r="ADU299" s="11"/>
      <c r="ADV299" s="11"/>
      <c r="ADW299" s="11"/>
      <c r="ADX299" s="11"/>
      <c r="ADY299" s="11"/>
      <c r="ADZ299" s="11"/>
      <c r="AEA299" s="11"/>
      <c r="AEB299" s="11"/>
      <c r="AEC299" s="11"/>
      <c r="AED299" s="11"/>
      <c r="AEE299" s="11"/>
      <c r="AEF299" s="11"/>
      <c r="AEG299" s="11"/>
      <c r="AEH299" s="11"/>
      <c r="AEI299" s="11"/>
      <c r="AEJ299" s="11"/>
      <c r="AEK299" s="11"/>
      <c r="AEL299" s="11"/>
      <c r="AEM299" s="11"/>
      <c r="AEN299" s="11"/>
      <c r="AEO299" s="11"/>
      <c r="AEP299" s="11"/>
      <c r="AEQ299" s="11"/>
      <c r="AER299" s="11"/>
      <c r="AES299" s="11"/>
      <c r="AET299" s="11"/>
      <c r="AEU299" s="11"/>
      <c r="AEV299" s="11"/>
      <c r="AEW299" s="11"/>
      <c r="AEX299" s="11"/>
      <c r="AEY299" s="11"/>
      <c r="AEZ299" s="11"/>
      <c r="AFA299" s="11"/>
      <c r="AFB299" s="11"/>
      <c r="AFC299" s="11"/>
      <c r="AFD299" s="11"/>
      <c r="AFE299" s="11"/>
      <c r="AFF299" s="11"/>
      <c r="AFG299" s="11"/>
      <c r="AFH299" s="11"/>
      <c r="AFI299" s="11"/>
      <c r="AFJ299" s="11"/>
      <c r="AFK299" s="11"/>
      <c r="AFL299" s="11"/>
      <c r="AFM299" s="11"/>
      <c r="AFN299" s="11"/>
      <c r="AFO299" s="11"/>
      <c r="AFP299" s="11"/>
      <c r="AFQ299" s="11"/>
      <c r="AFR299" s="11"/>
      <c r="AFS299" s="11"/>
      <c r="AFT299" s="11"/>
      <c r="AFU299" s="11"/>
      <c r="AFV299" s="11"/>
      <c r="AFW299" s="11"/>
      <c r="AFX299" s="11"/>
      <c r="AFY299" s="11"/>
      <c r="AFZ299" s="11"/>
      <c r="AGA299" s="11"/>
      <c r="AGB299" s="11"/>
      <c r="AGC299" s="11"/>
      <c r="AGD299" s="11"/>
      <c r="AGE299" s="11"/>
      <c r="AGF299" s="11"/>
      <c r="AGG299" s="11"/>
      <c r="AGH299" s="11"/>
      <c r="AGI299" s="11"/>
      <c r="AGJ299" s="11"/>
      <c r="AGK299" s="11"/>
      <c r="AGL299" s="11"/>
      <c r="AGM299" s="11"/>
      <c r="AGN299" s="11"/>
      <c r="AGO299" s="11"/>
      <c r="AGP299" s="11"/>
      <c r="AGQ299" s="11"/>
      <c r="AGR299" s="11"/>
      <c r="AGS299" s="11"/>
      <c r="AGT299" s="11"/>
      <c r="AGU299" s="11"/>
      <c r="AGV299" s="11"/>
      <c r="AGW299" s="11"/>
      <c r="AGX299" s="11"/>
      <c r="AGY299" s="11"/>
      <c r="AGZ299" s="11"/>
      <c r="AHA299" s="11"/>
      <c r="AHB299" s="11"/>
      <c r="AHC299" s="11"/>
      <c r="AHD299" s="11"/>
      <c r="AHE299" s="11"/>
      <c r="AHF299" s="11"/>
      <c r="AHG299" s="11"/>
      <c r="AHH299" s="11"/>
      <c r="AHI299" s="11"/>
      <c r="AHJ299" s="11"/>
      <c r="AHK299" s="11"/>
      <c r="AHL299" s="11"/>
      <c r="AHM299" s="11"/>
      <c r="AHN299" s="11"/>
      <c r="AHO299" s="11"/>
      <c r="AHP299" s="11"/>
      <c r="AHQ299" s="11"/>
      <c r="AHR299" s="11"/>
      <c r="AHS299" s="11"/>
      <c r="AHT299" s="11"/>
      <c r="AHU299" s="11"/>
      <c r="AHV299" s="11"/>
      <c r="AHW299" s="11"/>
      <c r="AHX299" s="11"/>
      <c r="AHY299" s="11"/>
      <c r="AHZ299" s="11"/>
      <c r="AIA299" s="11"/>
      <c r="AIB299" s="11"/>
      <c r="AIC299" s="11"/>
      <c r="AID299" s="11"/>
      <c r="AIE299" s="11"/>
      <c r="AIF299" s="11"/>
      <c r="AIG299" s="11"/>
      <c r="AIH299" s="11"/>
      <c r="AII299" s="11"/>
      <c r="AIJ299" s="11"/>
      <c r="AIK299" s="11"/>
      <c r="AIL299" s="11"/>
      <c r="AIM299" s="11"/>
      <c r="AIN299" s="11"/>
      <c r="AIO299" s="11"/>
      <c r="AIP299" s="11"/>
      <c r="AIQ299" s="11"/>
      <c r="AIR299" s="11"/>
      <c r="AIS299" s="11"/>
      <c r="AIT299" s="11"/>
      <c r="AIU299" s="11"/>
      <c r="AIV299" s="11"/>
      <c r="AIW299" s="11"/>
      <c r="AIX299" s="11"/>
      <c r="AIY299" s="11"/>
      <c r="AIZ299" s="11"/>
      <c r="AJA299" s="11"/>
      <c r="AJB299" s="11"/>
      <c r="AJC299" s="11"/>
      <c r="AJD299" s="11"/>
      <c r="AJE299" s="11"/>
      <c r="AJF299" s="11"/>
      <c r="AJG299" s="11"/>
      <c r="AJH299" s="11"/>
      <c r="AJI299" s="11"/>
      <c r="AJJ299" s="11"/>
      <c r="AJK299" s="11"/>
      <c r="AJL299" s="11"/>
      <c r="AJM299" s="11"/>
      <c r="AJN299" s="11"/>
      <c r="AJO299" s="11"/>
      <c r="AJP299" s="11"/>
      <c r="AJQ299" s="11"/>
      <c r="AJR299" s="11"/>
      <c r="AJS299" s="11"/>
      <c r="AJT299" s="11"/>
      <c r="AJU299" s="11"/>
      <c r="AJV299" s="11"/>
      <c r="AJW299" s="11"/>
      <c r="AJX299" s="11"/>
      <c r="AJY299" s="11"/>
      <c r="AJZ299" s="11"/>
      <c r="AKA299" s="11"/>
      <c r="AKB299" s="11"/>
      <c r="AKC299" s="11"/>
      <c r="AKD299" s="11"/>
      <c r="AKE299" s="11"/>
      <c r="AKF299" s="11"/>
      <c r="AKG299" s="11"/>
      <c r="AKH299" s="11"/>
      <c r="AKI299" s="11"/>
      <c r="AKJ299" s="11"/>
      <c r="AKK299" s="11"/>
      <c r="AKL299" s="11"/>
      <c r="AKM299" s="11"/>
      <c r="AKN299" s="11"/>
      <c r="AKO299" s="11"/>
      <c r="AKP299" s="11"/>
      <c r="AKQ299" s="11"/>
      <c r="AKR299" s="11"/>
      <c r="AKS299" s="11"/>
      <c r="AKT299" s="11"/>
      <c r="AKU299" s="11"/>
      <c r="AKV299" s="11"/>
      <c r="AKW299" s="11"/>
      <c r="AKX299" s="11"/>
      <c r="AKY299" s="11"/>
      <c r="AKZ299" s="11"/>
      <c r="ALA299" s="11"/>
      <c r="ALB299" s="11"/>
      <c r="ALC299" s="11"/>
      <c r="ALD299" s="11"/>
      <c r="ALE299" s="11"/>
      <c r="ALF299" s="11"/>
      <c r="ALG299" s="11"/>
      <c r="ALH299" s="11"/>
      <c r="ALI299" s="11"/>
      <c r="ALJ299" s="11"/>
      <c r="ALK299" s="11"/>
      <c r="ALL299" s="11"/>
      <c r="ALM299" s="11"/>
      <c r="ALN299" s="11"/>
      <c r="ALO299" s="11"/>
      <c r="ALP299" s="11"/>
      <c r="ALQ299" s="11"/>
      <c r="ALR299" s="11"/>
      <c r="ALS299" s="11"/>
      <c r="ALT299" s="11"/>
      <c r="ALU299" s="11"/>
      <c r="ALV299" s="11"/>
      <c r="ALW299" s="11"/>
      <c r="ALX299" s="11"/>
      <c r="ALY299" s="11"/>
      <c r="ALZ299" s="11"/>
      <c r="AMA299" s="11"/>
      <c r="AMB299" s="11"/>
      <c r="AMC299" s="11"/>
      <c r="AMD299" s="11"/>
      <c r="AME299" s="11"/>
      <c r="AMF299" s="11"/>
      <c r="AMG299" s="11"/>
      <c r="AMH299" s="11"/>
      <c r="AMI299" s="11"/>
      <c r="AMJ299" s="11"/>
      <c r="AMK299" s="11"/>
      <c r="AML299" s="11"/>
      <c r="AMM299" s="11"/>
      <c r="AMN299" s="11"/>
      <c r="AMO299" s="11"/>
      <c r="AMP299" s="11"/>
      <c r="AMQ299" s="11"/>
      <c r="AMR299" s="11"/>
      <c r="AMS299" s="11"/>
      <c r="AMT299" s="11"/>
      <c r="AMU299" s="11"/>
      <c r="AMV299" s="11"/>
      <c r="AMW299" s="11"/>
      <c r="AMX299" s="11"/>
      <c r="AMY299" s="11"/>
      <c r="AMZ299" s="11"/>
      <c r="ANA299" s="11"/>
      <c r="ANB299" s="11"/>
      <c r="ANC299" s="11"/>
      <c r="AND299" s="11"/>
      <c r="ANE299" s="11"/>
      <c r="ANF299" s="11"/>
      <c r="ANG299" s="11"/>
      <c r="ANH299" s="11"/>
      <c r="ANI299" s="11"/>
      <c r="ANJ299" s="11"/>
      <c r="ANK299" s="11"/>
      <c r="ANL299" s="11"/>
      <c r="ANM299" s="11"/>
      <c r="ANN299" s="11"/>
      <c r="ANO299" s="11"/>
      <c r="ANP299" s="11"/>
      <c r="ANQ299" s="11"/>
      <c r="ANR299" s="11"/>
      <c r="ANS299" s="11"/>
      <c r="ANT299" s="11"/>
      <c r="ANU299" s="11"/>
      <c r="ANV299" s="11"/>
      <c r="ANW299" s="11"/>
      <c r="ANX299" s="11"/>
      <c r="ANY299" s="11"/>
      <c r="ANZ299" s="11"/>
      <c r="AOA299" s="11"/>
      <c r="AOB299" s="11"/>
      <c r="AOC299" s="11"/>
      <c r="AOD299" s="11"/>
      <c r="AOE299" s="11"/>
      <c r="AOF299" s="11"/>
      <c r="AOG299" s="11"/>
      <c r="AOH299" s="11"/>
      <c r="AOI299" s="11"/>
      <c r="AOJ299" s="11"/>
      <c r="AOK299" s="11"/>
      <c r="AOL299" s="11"/>
      <c r="AOM299" s="11"/>
      <c r="AON299" s="11"/>
      <c r="AOO299" s="11"/>
      <c r="AOP299" s="11"/>
      <c r="AOQ299" s="11"/>
      <c r="AOR299" s="11"/>
      <c r="AOS299" s="11"/>
      <c r="AOT299" s="11"/>
      <c r="AOU299" s="11"/>
      <c r="AOV299" s="11"/>
      <c r="AOW299" s="11"/>
      <c r="AOX299" s="11"/>
      <c r="AOY299" s="11"/>
      <c r="AOZ299" s="11"/>
      <c r="APA299" s="11"/>
      <c r="APB299" s="11"/>
      <c r="APC299" s="11"/>
      <c r="APD299" s="11"/>
      <c r="APE299" s="11"/>
      <c r="APF299" s="11"/>
      <c r="APG299" s="11"/>
      <c r="APH299" s="11"/>
      <c r="API299" s="11"/>
      <c r="APJ299" s="11"/>
      <c r="APK299" s="11"/>
      <c r="APL299" s="11"/>
      <c r="APM299" s="11"/>
      <c r="APN299" s="11"/>
      <c r="APO299" s="11"/>
      <c r="APP299" s="11"/>
      <c r="APQ299" s="11"/>
      <c r="APR299" s="11"/>
      <c r="APS299" s="11"/>
      <c r="APT299" s="11"/>
      <c r="APU299" s="11"/>
      <c r="APV299" s="11"/>
      <c r="APW299" s="11"/>
      <c r="APX299" s="11"/>
      <c r="APY299" s="11"/>
      <c r="APZ299" s="11"/>
      <c r="AQA299" s="11"/>
      <c r="AQB299" s="11"/>
      <c r="AQC299" s="11"/>
      <c r="AQD299" s="11"/>
      <c r="AQE299" s="11"/>
      <c r="AQF299" s="11"/>
      <c r="AQG299" s="11"/>
      <c r="AQH299" s="11"/>
      <c r="AQI299" s="11"/>
      <c r="AQJ299" s="11"/>
      <c r="AQK299" s="11"/>
      <c r="AQL299" s="11"/>
      <c r="AQM299" s="11"/>
      <c r="AQN299" s="11"/>
      <c r="AQO299" s="11"/>
      <c r="AQP299" s="11"/>
      <c r="AQQ299" s="11"/>
      <c r="AQR299" s="11"/>
      <c r="AQS299" s="11"/>
      <c r="AQT299" s="11"/>
      <c r="AQU299" s="11"/>
      <c r="AQV299" s="11"/>
      <c r="AQW299" s="11"/>
      <c r="AQX299" s="11"/>
      <c r="AQY299" s="11"/>
      <c r="AQZ299" s="11"/>
      <c r="ARA299" s="11"/>
      <c r="ARB299" s="11"/>
      <c r="ARC299" s="11"/>
      <c r="ARD299" s="11"/>
      <c r="ARE299" s="11"/>
      <c r="ARF299" s="11"/>
      <c r="ARG299" s="11"/>
      <c r="ARH299" s="11"/>
      <c r="ARI299" s="11"/>
      <c r="ARJ299" s="11"/>
      <c r="ARK299" s="11"/>
      <c r="ARL299" s="11"/>
      <c r="ARM299" s="11"/>
      <c r="ARN299" s="11"/>
      <c r="ARO299" s="11"/>
      <c r="ARP299" s="11"/>
      <c r="ARQ299" s="11"/>
      <c r="ARR299" s="11"/>
      <c r="ARS299" s="11"/>
      <c r="ART299" s="11"/>
      <c r="ARU299" s="11"/>
      <c r="ARV299" s="11"/>
      <c r="ARW299" s="11"/>
      <c r="ARX299" s="11"/>
      <c r="ARY299" s="11"/>
      <c r="ARZ299" s="11"/>
      <c r="ASA299" s="11"/>
      <c r="ASB299" s="11"/>
      <c r="ASC299" s="11"/>
      <c r="ASD299" s="11"/>
      <c r="ASE299" s="11"/>
      <c r="ASF299" s="11"/>
      <c r="ASG299" s="11"/>
      <c r="ASH299" s="11"/>
      <c r="ASI299" s="11"/>
      <c r="ASJ299" s="11"/>
      <c r="ASK299" s="11"/>
      <c r="ASL299" s="11"/>
      <c r="ASM299" s="11"/>
      <c r="ASN299" s="11"/>
      <c r="ASO299" s="11"/>
      <c r="ASP299" s="11"/>
      <c r="ASQ299" s="11"/>
      <c r="ASR299" s="11"/>
      <c r="ASS299" s="11"/>
      <c r="AST299" s="11"/>
      <c r="ASU299" s="11"/>
      <c r="ASV299" s="11"/>
      <c r="ASW299" s="11"/>
      <c r="ASX299" s="11"/>
      <c r="ASY299" s="11"/>
      <c r="ASZ299" s="11"/>
      <c r="ATA299" s="11"/>
      <c r="ATB299" s="11"/>
      <c r="ATC299" s="11"/>
      <c r="ATD299" s="11"/>
      <c r="ATE299" s="11"/>
      <c r="ATF299" s="11"/>
      <c r="ATG299" s="11"/>
      <c r="ATH299" s="11"/>
      <c r="ATI299" s="11"/>
      <c r="ATJ299" s="11"/>
      <c r="ATK299" s="11"/>
      <c r="ATL299" s="11"/>
      <c r="ATM299" s="11"/>
      <c r="ATN299" s="11"/>
      <c r="ATO299" s="11"/>
      <c r="ATP299" s="11"/>
      <c r="ATQ299" s="11"/>
      <c r="ATR299" s="11"/>
      <c r="ATS299" s="11"/>
      <c r="ATT299" s="11"/>
      <c r="ATU299" s="11"/>
      <c r="ATV299" s="11"/>
      <c r="ATW299" s="11"/>
      <c r="ATX299" s="11"/>
      <c r="ATY299" s="11"/>
      <c r="ATZ299" s="11"/>
      <c r="AUA299" s="11"/>
      <c r="AUB299" s="11"/>
      <c r="AUC299" s="11"/>
      <c r="AUD299" s="11"/>
      <c r="AUE299" s="11"/>
      <c r="AUF299" s="11"/>
      <c r="AUG299" s="11"/>
      <c r="AUH299" s="11"/>
      <c r="AUI299" s="11"/>
      <c r="AUJ299" s="11"/>
      <c r="AUK299" s="11"/>
      <c r="AUL299" s="11"/>
      <c r="AUM299" s="11"/>
      <c r="AUN299" s="11"/>
      <c r="AUO299" s="11"/>
      <c r="AUP299" s="11"/>
      <c r="AUQ299" s="11"/>
      <c r="AUR299" s="11"/>
      <c r="AUS299" s="11"/>
      <c r="AUT299" s="11"/>
      <c r="AUU299" s="11"/>
      <c r="AUV299" s="11"/>
      <c r="AUW299" s="11"/>
      <c r="AUX299" s="11"/>
      <c r="AUY299" s="11"/>
      <c r="AUZ299" s="11"/>
      <c r="AVA299" s="11"/>
      <c r="AVB299" s="11"/>
      <c r="AVC299" s="11"/>
      <c r="AVD299" s="11"/>
      <c r="AVE299" s="11"/>
      <c r="AVF299" s="11"/>
      <c r="AVG299" s="11"/>
      <c r="AVH299" s="11"/>
      <c r="AVI299" s="11"/>
      <c r="AVJ299" s="11"/>
      <c r="AVK299" s="11"/>
      <c r="AVL299" s="11"/>
      <c r="AVM299" s="11"/>
      <c r="AVN299" s="11"/>
      <c r="AVO299" s="11"/>
      <c r="AVP299" s="11"/>
      <c r="AVQ299" s="11"/>
      <c r="AVR299" s="11"/>
      <c r="AVS299" s="11"/>
      <c r="AVT299" s="11"/>
      <c r="AVU299" s="11"/>
      <c r="AVV299" s="11"/>
      <c r="AVW299" s="11"/>
      <c r="AVX299" s="11"/>
      <c r="AVY299" s="11"/>
      <c r="AVZ299" s="11"/>
      <c r="AWA299" s="11"/>
      <c r="AWB299" s="11"/>
      <c r="AWC299" s="11"/>
      <c r="AWD299" s="11"/>
      <c r="AWE299" s="11"/>
      <c r="AWF299" s="11"/>
      <c r="AWG299" s="11"/>
      <c r="AWH299" s="11"/>
      <c r="AWI299" s="11"/>
      <c r="AWJ299" s="11"/>
      <c r="AWK299" s="11"/>
      <c r="AWL299" s="11"/>
      <c r="AWM299" s="11"/>
      <c r="AWN299" s="11"/>
      <c r="AWO299" s="11"/>
      <c r="AWP299" s="11"/>
      <c r="AWQ299" s="11"/>
      <c r="AWR299" s="11"/>
      <c r="AWS299" s="11"/>
      <c r="AWT299" s="11"/>
      <c r="AWU299" s="11"/>
      <c r="AWV299" s="11"/>
      <c r="AWW299" s="11"/>
      <c r="AWX299" s="11"/>
      <c r="AWY299" s="11"/>
      <c r="AWZ299" s="11"/>
      <c r="AXA299" s="11"/>
      <c r="AXB299" s="11"/>
      <c r="AXC299" s="11"/>
      <c r="AXD299" s="11"/>
      <c r="AXE299" s="11"/>
      <c r="AXF299" s="11"/>
      <c r="AXG299" s="11"/>
      <c r="AXH299" s="11"/>
      <c r="AXI299" s="11"/>
      <c r="AXJ299" s="11"/>
      <c r="AXK299" s="11"/>
      <c r="AXL299" s="11"/>
      <c r="AXM299" s="11"/>
      <c r="AXN299" s="11"/>
      <c r="AXO299" s="11"/>
      <c r="AXP299" s="11"/>
      <c r="AXQ299" s="11"/>
      <c r="AXR299" s="11"/>
      <c r="AXS299" s="11"/>
      <c r="AXT299" s="11"/>
      <c r="AXU299" s="11"/>
      <c r="AXV299" s="11"/>
      <c r="AXW299" s="11"/>
      <c r="AXX299" s="11"/>
      <c r="AXY299" s="11"/>
      <c r="AXZ299" s="11"/>
      <c r="AYA299" s="11"/>
      <c r="AYB299" s="11"/>
      <c r="AYC299" s="11"/>
      <c r="AYD299" s="11"/>
      <c r="AYE299" s="11"/>
      <c r="AYF299" s="11"/>
      <c r="AYG299" s="11"/>
      <c r="AYH299" s="11"/>
      <c r="AYI299" s="11"/>
      <c r="AYJ299" s="11"/>
      <c r="AYK299" s="11"/>
      <c r="AYL299" s="11"/>
      <c r="AYM299" s="11"/>
      <c r="AYN299" s="11"/>
      <c r="AYO299" s="11"/>
      <c r="AYP299" s="11"/>
      <c r="AYQ299" s="11"/>
      <c r="AYR299" s="11"/>
      <c r="AYS299" s="11"/>
      <c r="AYT299" s="11"/>
      <c r="AYU299" s="11"/>
      <c r="AYV299" s="11"/>
      <c r="AYW299" s="11"/>
      <c r="AYX299" s="11"/>
      <c r="AYY299" s="11"/>
      <c r="AYZ299" s="11"/>
      <c r="AZA299" s="11"/>
      <c r="AZB299" s="11"/>
      <c r="AZC299" s="11"/>
      <c r="AZD299" s="11"/>
      <c r="AZE299" s="11"/>
      <c r="AZF299" s="11"/>
      <c r="AZG299" s="11"/>
      <c r="AZH299" s="11"/>
      <c r="AZI299" s="11"/>
      <c r="AZJ299" s="11"/>
      <c r="AZK299" s="11"/>
      <c r="AZL299" s="11"/>
      <c r="AZM299" s="11"/>
      <c r="AZN299" s="11"/>
      <c r="AZO299" s="11"/>
      <c r="AZP299" s="11"/>
      <c r="AZQ299" s="11"/>
      <c r="AZR299" s="11"/>
      <c r="AZS299" s="11"/>
      <c r="AZT299" s="11"/>
      <c r="AZU299" s="11"/>
      <c r="AZV299" s="11"/>
      <c r="AZW299" s="11"/>
      <c r="AZX299" s="11"/>
      <c r="AZY299" s="11"/>
      <c r="AZZ299" s="11"/>
      <c r="BAA299" s="11"/>
      <c r="BAB299" s="11"/>
      <c r="BAC299" s="11"/>
      <c r="BAD299" s="11"/>
      <c r="BAE299" s="11"/>
      <c r="BAF299" s="11"/>
      <c r="BAG299" s="11"/>
      <c r="BAH299" s="11"/>
      <c r="BAI299" s="11"/>
      <c r="BAJ299" s="11"/>
      <c r="BAK299" s="11"/>
      <c r="BAL299" s="11"/>
      <c r="BAM299" s="11"/>
      <c r="BAN299" s="11"/>
      <c r="BAO299" s="11"/>
      <c r="BAP299" s="11"/>
      <c r="BAQ299" s="11"/>
      <c r="BAR299" s="11"/>
      <c r="BAS299" s="11"/>
      <c r="BAT299" s="11"/>
      <c r="BAU299" s="11"/>
      <c r="BAV299" s="11"/>
      <c r="BAW299" s="11"/>
      <c r="BAX299" s="11"/>
      <c r="BAY299" s="11"/>
      <c r="BAZ299" s="11"/>
      <c r="BBA299" s="11"/>
      <c r="BBB299" s="11"/>
      <c r="BBC299" s="11"/>
      <c r="BBD299" s="11"/>
      <c r="BBE299" s="11"/>
      <c r="BBF299" s="11"/>
      <c r="BBG299" s="11"/>
      <c r="BBH299" s="11"/>
      <c r="BBI299" s="11"/>
      <c r="BBJ299" s="11"/>
      <c r="BBK299" s="11"/>
      <c r="BBL299" s="11"/>
      <c r="BBM299" s="11"/>
      <c r="BBN299" s="11"/>
      <c r="BBO299" s="11"/>
      <c r="BBP299" s="11"/>
      <c r="BBQ299" s="11"/>
      <c r="BBR299" s="11"/>
      <c r="BBS299" s="11"/>
      <c r="BBT299" s="11"/>
      <c r="BBU299" s="11"/>
      <c r="BBV299" s="11"/>
      <c r="BBW299" s="11"/>
      <c r="BBX299" s="11"/>
      <c r="BBY299" s="11"/>
      <c r="BBZ299" s="11"/>
      <c r="BCA299" s="11"/>
      <c r="BCB299" s="11"/>
      <c r="BCC299" s="11"/>
      <c r="BCD299" s="11"/>
      <c r="BCE299" s="11"/>
      <c r="BCF299" s="11"/>
      <c r="BCG299" s="11"/>
      <c r="BCH299" s="11"/>
      <c r="BCI299" s="11"/>
      <c r="BCJ299" s="11"/>
      <c r="BCK299" s="11"/>
      <c r="BCL299" s="11"/>
      <c r="BCM299" s="11"/>
      <c r="BCN299" s="11"/>
      <c r="BCO299" s="11"/>
      <c r="BCP299" s="11"/>
      <c r="BCQ299" s="11"/>
      <c r="BCR299" s="11"/>
      <c r="BCS299" s="11"/>
      <c r="BCT299" s="11"/>
      <c r="BCU299" s="11"/>
      <c r="BCV299" s="11"/>
      <c r="BCW299" s="11"/>
      <c r="BCX299" s="11"/>
      <c r="BCY299" s="11"/>
      <c r="BCZ299" s="11"/>
      <c r="BDA299" s="11"/>
      <c r="BDB299" s="11"/>
      <c r="BDC299" s="11"/>
      <c r="BDD299" s="11"/>
      <c r="BDE299" s="11"/>
      <c r="BDF299" s="11"/>
      <c r="BDG299" s="11"/>
      <c r="BDH299" s="11"/>
      <c r="BDI299" s="11"/>
      <c r="BDJ299" s="11"/>
      <c r="BDK299" s="11"/>
      <c r="BDL299" s="11"/>
      <c r="BDM299" s="11"/>
      <c r="BDN299" s="11"/>
      <c r="BDO299" s="11"/>
      <c r="BDP299" s="11"/>
      <c r="BDQ299" s="11"/>
      <c r="BDR299" s="11"/>
      <c r="BDS299" s="11"/>
      <c r="BDT299" s="11"/>
      <c r="BDU299" s="11"/>
      <c r="BDV299" s="11"/>
      <c r="BDW299" s="11"/>
      <c r="BDX299" s="11"/>
      <c r="BDY299" s="11"/>
      <c r="BDZ299" s="11"/>
      <c r="BEA299" s="11"/>
      <c r="BEB299" s="11"/>
      <c r="BEC299" s="11"/>
      <c r="BED299" s="11"/>
      <c r="BEE299" s="11"/>
      <c r="BEF299" s="11"/>
      <c r="BEG299" s="11"/>
      <c r="BEH299" s="11"/>
      <c r="BEI299" s="11"/>
      <c r="BEJ299" s="11"/>
      <c r="BEK299" s="11"/>
      <c r="BEL299" s="11"/>
      <c r="BEM299" s="11"/>
      <c r="BEN299" s="11"/>
      <c r="BEO299" s="11"/>
      <c r="BEP299" s="11"/>
      <c r="BEQ299" s="11"/>
      <c r="BER299" s="11"/>
      <c r="BES299" s="11"/>
      <c r="BET299" s="11"/>
      <c r="BEU299" s="11"/>
      <c r="BEV299" s="11"/>
      <c r="BEW299" s="11"/>
      <c r="BEX299" s="11"/>
      <c r="BEY299" s="11"/>
      <c r="BEZ299" s="11"/>
      <c r="BFA299" s="11"/>
      <c r="BFB299" s="11"/>
      <c r="BFC299" s="11"/>
      <c r="BFD299" s="11"/>
      <c r="BFE299" s="11"/>
      <c r="BFF299" s="11"/>
      <c r="BFG299" s="11"/>
      <c r="BFH299" s="11"/>
      <c r="BFI299" s="11"/>
      <c r="BFJ299" s="11"/>
      <c r="BFK299" s="11"/>
      <c r="BFL299" s="11"/>
      <c r="BFM299" s="11"/>
      <c r="BFN299" s="11"/>
      <c r="BFO299" s="11"/>
      <c r="BFP299" s="11"/>
      <c r="BFQ299" s="11"/>
      <c r="BFR299" s="11"/>
      <c r="BFS299" s="11"/>
      <c r="BFT299" s="11"/>
      <c r="BFU299" s="11"/>
      <c r="BFV299" s="11"/>
      <c r="BFW299" s="11"/>
      <c r="BFX299" s="11"/>
      <c r="BFY299" s="11"/>
      <c r="BFZ299" s="11"/>
      <c r="BGA299" s="11"/>
      <c r="BGB299" s="11"/>
      <c r="BGC299" s="11"/>
      <c r="BGD299" s="11"/>
      <c r="BGE299" s="11"/>
      <c r="BGF299" s="11"/>
      <c r="BGG299" s="11"/>
      <c r="BGH299" s="11"/>
      <c r="BGI299" s="11"/>
      <c r="BGJ299" s="11"/>
      <c r="BGK299" s="11"/>
      <c r="BGL299" s="11"/>
      <c r="BGM299" s="11"/>
      <c r="BGN299" s="11"/>
      <c r="BGO299" s="11"/>
      <c r="BGP299" s="11"/>
      <c r="BGQ299" s="11"/>
      <c r="BGR299" s="11"/>
      <c r="BGS299" s="11"/>
      <c r="BGT299" s="11"/>
      <c r="BGU299" s="11"/>
      <c r="BGV299" s="11"/>
      <c r="BGW299" s="11"/>
      <c r="BGX299" s="11"/>
      <c r="BGY299" s="11"/>
      <c r="BGZ299" s="11"/>
      <c r="BHA299" s="11"/>
      <c r="BHB299" s="11"/>
      <c r="BHC299" s="11"/>
      <c r="BHD299" s="11"/>
      <c r="BHE299" s="11"/>
      <c r="BHF299" s="11"/>
      <c r="BHG299" s="11"/>
      <c r="BHH299" s="11"/>
      <c r="BHI299" s="11"/>
      <c r="BHJ299" s="11"/>
      <c r="BHK299" s="11"/>
      <c r="BHL299" s="11"/>
      <c r="BHM299" s="11"/>
      <c r="BHN299" s="11"/>
      <c r="BHO299" s="11"/>
      <c r="BHP299" s="11"/>
      <c r="BHQ299" s="11"/>
      <c r="BHR299" s="11"/>
      <c r="BHS299" s="11"/>
      <c r="BHT299" s="11"/>
      <c r="BHU299" s="11"/>
      <c r="BHV299" s="11"/>
      <c r="BHW299" s="11"/>
      <c r="BHX299" s="11"/>
      <c r="BHY299" s="11"/>
      <c r="BHZ299" s="11"/>
      <c r="BIA299" s="11"/>
      <c r="BIB299" s="11"/>
      <c r="BIC299" s="11"/>
      <c r="BID299" s="11"/>
      <c r="BIE299" s="11"/>
      <c r="BIF299" s="11"/>
      <c r="BIG299" s="11"/>
      <c r="BIH299" s="11"/>
      <c r="BII299" s="11"/>
      <c r="BIJ299" s="11"/>
      <c r="BIK299" s="11"/>
      <c r="BIL299" s="11"/>
      <c r="BIM299" s="11"/>
      <c r="BIN299" s="11"/>
      <c r="BIO299" s="11"/>
      <c r="BIP299" s="11"/>
      <c r="BIQ299" s="11"/>
      <c r="BIR299" s="11"/>
      <c r="BIS299" s="11"/>
      <c r="BIT299" s="11"/>
      <c r="BIU299" s="11"/>
      <c r="BIV299" s="11"/>
      <c r="BIW299" s="11"/>
      <c r="BIX299" s="11"/>
      <c r="BIY299" s="11"/>
      <c r="BIZ299" s="11"/>
      <c r="BJA299" s="11"/>
      <c r="BJB299" s="11"/>
      <c r="BJC299" s="11"/>
      <c r="BJD299" s="11"/>
      <c r="BJE299" s="11"/>
      <c r="BJF299" s="11"/>
      <c r="BJG299" s="11"/>
      <c r="BJH299" s="11"/>
      <c r="BJI299" s="11"/>
      <c r="BJJ299" s="11"/>
      <c r="BJK299" s="11"/>
      <c r="BJL299" s="11"/>
      <c r="BJM299" s="11"/>
      <c r="BJN299" s="11"/>
      <c r="BJO299" s="11"/>
      <c r="BJP299" s="11"/>
      <c r="BJQ299" s="11"/>
      <c r="BJR299" s="11"/>
      <c r="BJS299" s="11"/>
      <c r="BJT299" s="11"/>
      <c r="BJU299" s="11"/>
      <c r="BJV299" s="11"/>
      <c r="BJW299" s="11"/>
      <c r="BJX299" s="11"/>
      <c r="BJY299" s="11"/>
      <c r="BJZ299" s="11"/>
      <c r="BKA299" s="11"/>
      <c r="BKB299" s="11"/>
      <c r="BKC299" s="11"/>
      <c r="BKD299" s="11"/>
      <c r="BKE299" s="11"/>
      <c r="BKF299" s="11"/>
      <c r="BKG299" s="11"/>
      <c r="BKH299" s="11"/>
      <c r="BKI299" s="11"/>
      <c r="BKJ299" s="11"/>
      <c r="BKK299" s="11"/>
      <c r="BKL299" s="11"/>
      <c r="BKM299" s="11"/>
      <c r="BKN299" s="11"/>
      <c r="BKO299" s="11"/>
      <c r="BKP299" s="11"/>
      <c r="BKQ299" s="11"/>
      <c r="BKR299" s="11"/>
      <c r="BKS299" s="11"/>
      <c r="BKT299" s="11"/>
      <c r="BKU299" s="11"/>
      <c r="BKV299" s="11"/>
      <c r="BKW299" s="11"/>
      <c r="BKX299" s="11"/>
      <c r="BKY299" s="11"/>
      <c r="BKZ299" s="11"/>
      <c r="BLA299" s="11"/>
      <c r="BLB299" s="11"/>
      <c r="BLC299" s="11"/>
      <c r="BLD299" s="11"/>
      <c r="BLE299" s="11"/>
      <c r="BLF299" s="11"/>
      <c r="BLG299" s="11"/>
      <c r="BLH299" s="11"/>
      <c r="BLI299" s="11"/>
      <c r="BLJ299" s="11"/>
      <c r="BLK299" s="11"/>
      <c r="BLL299" s="11"/>
      <c r="BLM299" s="11"/>
      <c r="BLN299" s="11"/>
      <c r="BLO299" s="11"/>
      <c r="BLP299" s="11"/>
      <c r="BLQ299" s="11"/>
      <c r="BLR299" s="11"/>
      <c r="BLS299" s="11"/>
      <c r="BLT299" s="11"/>
      <c r="BLU299" s="11"/>
      <c r="BLV299" s="11"/>
      <c r="BLW299" s="11"/>
      <c r="BLX299" s="11"/>
      <c r="BLY299" s="11"/>
      <c r="BLZ299" s="11"/>
      <c r="BMA299" s="11"/>
      <c r="BMB299" s="11"/>
      <c r="BMC299" s="11"/>
      <c r="BMD299" s="11"/>
      <c r="BME299" s="11"/>
      <c r="BMF299" s="11"/>
      <c r="BMG299" s="11"/>
      <c r="BMH299" s="11"/>
      <c r="BMI299" s="11"/>
      <c r="BMJ299" s="11"/>
      <c r="BMK299" s="11"/>
      <c r="BML299" s="11"/>
      <c r="BMM299" s="11"/>
      <c r="BMN299" s="11"/>
      <c r="BMO299" s="11"/>
      <c r="BMP299" s="11"/>
      <c r="BMQ299" s="11"/>
      <c r="BMR299" s="11"/>
      <c r="BMS299" s="11"/>
      <c r="BMT299" s="11"/>
      <c r="BMU299" s="11"/>
      <c r="BMV299" s="11"/>
      <c r="BMW299" s="11"/>
      <c r="BMX299" s="11"/>
      <c r="BMY299" s="11"/>
      <c r="BMZ299" s="11"/>
      <c r="BNA299" s="11"/>
      <c r="BNB299" s="11"/>
      <c r="BNC299" s="11"/>
      <c r="BND299" s="11"/>
      <c r="BNE299" s="11"/>
      <c r="BNF299" s="11"/>
      <c r="BNG299" s="11"/>
      <c r="BNH299" s="11"/>
      <c r="BNI299" s="11"/>
      <c r="BNJ299" s="11"/>
      <c r="BNK299" s="11"/>
      <c r="BNL299" s="11"/>
      <c r="BNM299" s="11"/>
      <c r="BNN299" s="11"/>
      <c r="BNO299" s="11"/>
      <c r="BNP299" s="11"/>
      <c r="BNQ299" s="11"/>
      <c r="BNR299" s="11"/>
      <c r="BNS299" s="11"/>
      <c r="BNT299" s="11"/>
      <c r="BNU299" s="11"/>
      <c r="BNV299" s="11"/>
      <c r="BNW299" s="11"/>
      <c r="BNX299" s="11"/>
      <c r="BNY299" s="11"/>
      <c r="BNZ299" s="11"/>
      <c r="BOA299" s="11"/>
      <c r="BOB299" s="11"/>
      <c r="BOC299" s="11"/>
      <c r="BOD299" s="11"/>
      <c r="BOE299" s="11"/>
      <c r="BOF299" s="11"/>
      <c r="BOG299" s="11"/>
      <c r="BOH299" s="11"/>
      <c r="BOI299" s="11"/>
      <c r="BOJ299" s="11"/>
      <c r="BOK299" s="11"/>
      <c r="BOL299" s="11"/>
      <c r="BOM299" s="11"/>
      <c r="BON299" s="11"/>
      <c r="BOO299" s="11"/>
      <c r="BOP299" s="11"/>
      <c r="BOQ299" s="11"/>
      <c r="BOR299" s="11"/>
      <c r="BOS299" s="11"/>
      <c r="BOT299" s="11"/>
      <c r="BOU299" s="11"/>
      <c r="BOV299" s="11"/>
      <c r="BOW299" s="11"/>
      <c r="BOX299" s="11"/>
      <c r="BOY299" s="11"/>
      <c r="BOZ299" s="11"/>
      <c r="BPA299" s="11"/>
      <c r="BPB299" s="11"/>
      <c r="BPC299" s="11"/>
      <c r="BPD299" s="11"/>
      <c r="BPE299" s="11"/>
      <c r="BPF299" s="11"/>
      <c r="BPG299" s="11"/>
      <c r="BPH299" s="11"/>
      <c r="BPI299" s="11"/>
      <c r="BPJ299" s="11"/>
      <c r="BPK299" s="11"/>
      <c r="BPL299" s="11"/>
      <c r="BPM299" s="11"/>
      <c r="BPN299" s="11"/>
      <c r="BPO299" s="11"/>
      <c r="BPP299" s="11"/>
      <c r="BPQ299" s="11"/>
      <c r="BPR299" s="11"/>
      <c r="BPS299" s="11"/>
      <c r="BPT299" s="11"/>
      <c r="BPU299" s="11"/>
      <c r="BPV299" s="11"/>
      <c r="BPW299" s="11"/>
      <c r="BPX299" s="11"/>
      <c r="BPY299" s="11"/>
      <c r="BPZ299" s="11"/>
      <c r="BQA299" s="11"/>
      <c r="BQB299" s="11"/>
      <c r="BQC299" s="11"/>
      <c r="BQD299" s="11"/>
      <c r="BQE299" s="11"/>
      <c r="BQF299" s="11"/>
      <c r="BQG299" s="11"/>
      <c r="BQH299" s="11"/>
      <c r="BQI299" s="11"/>
      <c r="BQJ299" s="11"/>
      <c r="BQK299" s="11"/>
      <c r="BQL299" s="11"/>
      <c r="BQM299" s="11"/>
      <c r="BQN299" s="11"/>
      <c r="BQO299" s="11"/>
      <c r="BQP299" s="11"/>
      <c r="BQQ299" s="11"/>
      <c r="BQR299" s="11"/>
      <c r="BQS299" s="11"/>
      <c r="BQT299" s="11"/>
      <c r="BQU299" s="11"/>
      <c r="BQV299" s="11"/>
      <c r="BQW299" s="11"/>
      <c r="BQX299" s="11"/>
      <c r="BQY299" s="11"/>
      <c r="BQZ299" s="11"/>
      <c r="BRA299" s="11"/>
      <c r="BRB299" s="11"/>
      <c r="BRC299" s="11"/>
      <c r="BRD299" s="11"/>
      <c r="BRE299" s="11"/>
      <c r="BRF299" s="11"/>
      <c r="BRG299" s="11"/>
      <c r="BRH299" s="11"/>
      <c r="BRI299" s="11"/>
      <c r="BRJ299" s="11"/>
      <c r="BRK299" s="11"/>
      <c r="BRL299" s="11"/>
      <c r="BRM299" s="11"/>
      <c r="BRN299" s="11"/>
      <c r="BRO299" s="11"/>
      <c r="BRP299" s="11"/>
      <c r="BRQ299" s="11"/>
      <c r="BRR299" s="11"/>
      <c r="BRS299" s="11"/>
      <c r="BRT299" s="11"/>
      <c r="BRU299" s="11"/>
      <c r="BRV299" s="11"/>
      <c r="BRW299" s="11"/>
      <c r="BRX299" s="11"/>
      <c r="BRY299" s="11"/>
      <c r="BRZ299" s="11"/>
      <c r="BSA299" s="11"/>
      <c r="BSB299" s="11"/>
      <c r="BSC299" s="11"/>
      <c r="BSD299" s="11"/>
      <c r="BSE299" s="11"/>
      <c r="BSF299" s="11"/>
      <c r="BSG299" s="11"/>
      <c r="BSH299" s="11"/>
      <c r="BSI299" s="11"/>
      <c r="BSJ299" s="11"/>
      <c r="BSK299" s="11"/>
      <c r="BSL299" s="11"/>
      <c r="BSM299" s="11"/>
      <c r="BSN299" s="11"/>
      <c r="BSO299" s="11"/>
      <c r="BSP299" s="11"/>
      <c r="BSQ299" s="11"/>
      <c r="BSR299" s="11"/>
      <c r="BSS299" s="11"/>
      <c r="BST299" s="11"/>
      <c r="BSU299" s="11"/>
      <c r="BSV299" s="11"/>
      <c r="BSW299" s="11"/>
      <c r="BSX299" s="11"/>
      <c r="BSY299" s="11"/>
      <c r="BSZ299" s="11"/>
      <c r="BTA299" s="11"/>
      <c r="BTB299" s="11"/>
      <c r="BTC299" s="11"/>
      <c r="BTD299" s="11"/>
      <c r="BTE299" s="11"/>
      <c r="BTF299" s="11"/>
      <c r="BTG299" s="11"/>
      <c r="BTH299" s="11"/>
      <c r="BTI299" s="11"/>
      <c r="BTJ299" s="11"/>
      <c r="BTK299" s="11"/>
      <c r="BTL299" s="11"/>
      <c r="BTM299" s="11"/>
      <c r="BTN299" s="11"/>
      <c r="BTO299" s="11"/>
      <c r="BTP299" s="11"/>
      <c r="BTQ299" s="11"/>
      <c r="BTR299" s="11"/>
      <c r="BTS299" s="11"/>
      <c r="BTT299" s="11"/>
      <c r="BTU299" s="11"/>
      <c r="BTV299" s="11"/>
      <c r="BTW299" s="11"/>
      <c r="BTX299" s="11"/>
      <c r="BTY299" s="11"/>
      <c r="BTZ299" s="11"/>
      <c r="BUA299" s="11"/>
      <c r="BUB299" s="11"/>
      <c r="BUC299" s="11"/>
      <c r="BUD299" s="11"/>
      <c r="BUE299" s="11"/>
      <c r="BUF299" s="11"/>
      <c r="BUG299" s="11"/>
      <c r="BUH299" s="11"/>
      <c r="BUI299" s="11"/>
      <c r="BUJ299" s="11"/>
      <c r="BUK299" s="11"/>
      <c r="BUL299" s="11"/>
      <c r="BUM299" s="11"/>
      <c r="BUN299" s="11"/>
      <c r="BUO299" s="11"/>
      <c r="BUP299" s="11"/>
      <c r="BUQ299" s="11"/>
      <c r="BUR299" s="11"/>
      <c r="BUS299" s="11"/>
      <c r="BUT299" s="11"/>
      <c r="BUU299" s="11"/>
      <c r="BUV299" s="11"/>
      <c r="BUW299" s="11"/>
      <c r="BUX299" s="11"/>
      <c r="BUY299" s="11"/>
      <c r="BUZ299" s="11"/>
      <c r="BVA299" s="11"/>
      <c r="BVB299" s="11"/>
      <c r="BVC299" s="11"/>
      <c r="BVD299" s="11"/>
      <c r="BVE299" s="11"/>
      <c r="BVF299" s="11"/>
      <c r="BVG299" s="11"/>
      <c r="BVH299" s="11"/>
      <c r="BVI299" s="11"/>
      <c r="BVJ299" s="11"/>
      <c r="BVK299" s="11"/>
      <c r="BVL299" s="11"/>
      <c r="BVM299" s="11"/>
      <c r="BVN299" s="11"/>
      <c r="BVO299" s="11"/>
      <c r="BVP299" s="11"/>
      <c r="BVQ299" s="11"/>
      <c r="BVR299" s="11"/>
      <c r="BVS299" s="11"/>
      <c r="BVT299" s="11"/>
      <c r="BVU299" s="11"/>
      <c r="BVV299" s="11"/>
      <c r="BVW299" s="11"/>
      <c r="BVX299" s="11"/>
      <c r="BVY299" s="11"/>
      <c r="BVZ299" s="11"/>
      <c r="BWA299" s="11"/>
      <c r="BWB299" s="11"/>
      <c r="BWC299" s="11"/>
      <c r="BWD299" s="11"/>
      <c r="BWE299" s="11"/>
      <c r="BWF299" s="11"/>
      <c r="BWG299" s="11"/>
      <c r="BWH299" s="11"/>
      <c r="BWI299" s="11"/>
      <c r="BWJ299" s="11"/>
      <c r="BWK299" s="11"/>
      <c r="BWL299" s="11"/>
      <c r="BWM299" s="11"/>
      <c r="BWN299" s="11"/>
      <c r="BWO299" s="11"/>
      <c r="BWP299" s="11"/>
      <c r="BWQ299" s="11"/>
      <c r="BWR299" s="11"/>
      <c r="BWS299" s="11"/>
      <c r="BWT299" s="11"/>
      <c r="BWU299" s="11"/>
      <c r="BWV299" s="11"/>
      <c r="BWW299" s="11"/>
      <c r="BWX299" s="11"/>
      <c r="BWY299" s="11"/>
      <c r="BWZ299" s="11"/>
      <c r="BXA299" s="11"/>
      <c r="BXB299" s="11"/>
      <c r="BXC299" s="11"/>
      <c r="BXD299" s="11"/>
      <c r="BXE299" s="11"/>
      <c r="BXF299" s="11"/>
      <c r="BXG299" s="11"/>
      <c r="BXH299" s="11"/>
      <c r="BXI299" s="11"/>
      <c r="BXJ299" s="11"/>
      <c r="BXK299" s="11"/>
      <c r="BXL299" s="11"/>
      <c r="BXM299" s="11"/>
      <c r="BXN299" s="11"/>
      <c r="BXO299" s="11"/>
      <c r="BXP299" s="11"/>
      <c r="BXQ299" s="11"/>
      <c r="BXR299" s="11"/>
      <c r="BXS299" s="11"/>
      <c r="BXT299" s="11"/>
      <c r="BXU299" s="11"/>
      <c r="BXV299" s="11"/>
      <c r="BXW299" s="11"/>
      <c r="BXX299" s="11"/>
      <c r="BXY299" s="11"/>
      <c r="BXZ299" s="11"/>
      <c r="BYA299" s="11"/>
      <c r="BYB299" s="11"/>
      <c r="BYC299" s="11"/>
      <c r="BYD299" s="11"/>
      <c r="BYE299" s="11"/>
      <c r="BYF299" s="11"/>
      <c r="BYG299" s="11"/>
      <c r="BYH299" s="11"/>
      <c r="BYI299" s="11"/>
      <c r="BYJ299" s="11"/>
      <c r="BYK299" s="11"/>
      <c r="BYL299" s="11"/>
      <c r="BYM299" s="11"/>
      <c r="BYN299" s="11"/>
      <c r="BYO299" s="11"/>
      <c r="BYP299" s="11"/>
      <c r="BYQ299" s="11"/>
      <c r="BYR299" s="11"/>
      <c r="BYS299" s="11"/>
      <c r="BYT299" s="11"/>
      <c r="BYU299" s="11"/>
      <c r="BYV299" s="11"/>
      <c r="BYW299" s="11"/>
      <c r="BYX299" s="11"/>
      <c r="BYY299" s="11"/>
      <c r="BYZ299" s="11"/>
      <c r="BZA299" s="11"/>
      <c r="BZB299" s="11"/>
      <c r="BZC299" s="11"/>
      <c r="BZD299" s="11"/>
      <c r="BZE299" s="11"/>
      <c r="BZF299" s="11"/>
      <c r="BZG299" s="11"/>
      <c r="BZH299" s="11"/>
      <c r="BZI299" s="11"/>
      <c r="BZJ299" s="11"/>
      <c r="BZK299" s="11"/>
      <c r="BZL299" s="11"/>
      <c r="BZM299" s="11"/>
      <c r="BZN299" s="11"/>
      <c r="BZO299" s="11"/>
      <c r="BZP299" s="11"/>
      <c r="BZQ299" s="11"/>
      <c r="BZR299" s="11"/>
      <c r="BZS299" s="11"/>
      <c r="BZT299" s="11"/>
      <c r="BZU299" s="11"/>
      <c r="BZV299" s="11"/>
      <c r="BZW299" s="11"/>
      <c r="BZX299" s="11"/>
      <c r="BZY299" s="11"/>
      <c r="BZZ299" s="11"/>
      <c r="CAA299" s="11"/>
      <c r="CAB299" s="11"/>
      <c r="CAC299" s="11"/>
      <c r="CAD299" s="11"/>
      <c r="CAE299" s="11"/>
      <c r="CAF299" s="11"/>
      <c r="CAG299" s="11"/>
      <c r="CAH299" s="11"/>
      <c r="CAI299" s="11"/>
      <c r="CAJ299" s="11"/>
      <c r="CAK299" s="11"/>
      <c r="CAL299" s="11"/>
      <c r="CAM299" s="11"/>
      <c r="CAN299" s="11"/>
      <c r="CAO299" s="11"/>
      <c r="CAP299" s="11"/>
      <c r="CAQ299" s="11"/>
      <c r="CAR299" s="11"/>
      <c r="CAS299" s="11"/>
      <c r="CAT299" s="11"/>
      <c r="CAU299" s="11"/>
      <c r="CAV299" s="11"/>
      <c r="CAW299" s="11"/>
      <c r="CAX299" s="11"/>
      <c r="CAY299" s="11"/>
      <c r="CAZ299" s="11"/>
      <c r="CBA299" s="11"/>
      <c r="CBB299" s="11"/>
      <c r="CBC299" s="11"/>
      <c r="CBD299" s="11"/>
      <c r="CBE299" s="11"/>
      <c r="CBF299" s="11"/>
      <c r="CBG299" s="11"/>
      <c r="CBH299" s="11"/>
      <c r="CBI299" s="11"/>
      <c r="CBJ299" s="11"/>
      <c r="CBK299" s="11"/>
      <c r="CBL299" s="11"/>
      <c r="CBM299" s="11"/>
      <c r="CBN299" s="11"/>
      <c r="CBO299" s="11"/>
      <c r="CBP299" s="11"/>
      <c r="CBQ299" s="11"/>
      <c r="CBR299" s="11"/>
      <c r="CBS299" s="11"/>
      <c r="CBT299" s="11"/>
      <c r="CBU299" s="11"/>
      <c r="CBV299" s="11"/>
      <c r="CBW299" s="11"/>
      <c r="CBX299" s="11"/>
      <c r="CBY299" s="11"/>
      <c r="CBZ299" s="11"/>
      <c r="CCA299" s="11"/>
      <c r="CCB299" s="11"/>
      <c r="CCC299" s="11"/>
      <c r="CCD299" s="11"/>
      <c r="CCE299" s="11"/>
      <c r="CCF299" s="11"/>
      <c r="CCG299" s="11"/>
      <c r="CCH299" s="11"/>
      <c r="CCI299" s="11"/>
      <c r="CCJ299" s="11"/>
      <c r="CCK299" s="11"/>
      <c r="CCL299" s="11"/>
      <c r="CCM299" s="11"/>
      <c r="CCN299" s="11"/>
      <c r="CCO299" s="11"/>
      <c r="CCP299" s="11"/>
      <c r="CCQ299" s="11"/>
      <c r="CCR299" s="11"/>
      <c r="CCS299" s="11"/>
      <c r="CCT299" s="11"/>
      <c r="CCU299" s="11"/>
      <c r="CCV299" s="11"/>
      <c r="CCW299" s="11"/>
      <c r="CCX299" s="11"/>
      <c r="CCY299" s="11"/>
      <c r="CCZ299" s="11"/>
      <c r="CDA299" s="11"/>
      <c r="CDB299" s="11"/>
      <c r="CDC299" s="11"/>
      <c r="CDD299" s="11"/>
      <c r="CDE299" s="11"/>
      <c r="CDF299" s="11"/>
      <c r="CDG299" s="11"/>
      <c r="CDH299" s="11"/>
      <c r="CDI299" s="11"/>
      <c r="CDJ299" s="11"/>
      <c r="CDK299" s="11"/>
      <c r="CDL299" s="11"/>
      <c r="CDM299" s="11"/>
      <c r="CDN299" s="11"/>
      <c r="CDO299" s="11"/>
      <c r="CDP299" s="11"/>
      <c r="CDQ299" s="11"/>
      <c r="CDR299" s="11"/>
      <c r="CDS299" s="11"/>
      <c r="CDT299" s="11"/>
      <c r="CDU299" s="11"/>
      <c r="CDV299" s="11"/>
      <c r="CDW299" s="11"/>
      <c r="CDX299" s="11"/>
      <c r="CDY299" s="11"/>
      <c r="CDZ299" s="11"/>
      <c r="CEA299" s="11"/>
      <c r="CEB299" s="11"/>
      <c r="CEC299" s="11"/>
      <c r="CED299" s="11"/>
      <c r="CEE299" s="11"/>
      <c r="CEF299" s="11"/>
      <c r="CEG299" s="11"/>
      <c r="CEH299" s="11"/>
      <c r="CEI299" s="11"/>
      <c r="CEJ299" s="11"/>
      <c r="CEK299" s="11"/>
      <c r="CEL299" s="11"/>
      <c r="CEM299" s="11"/>
      <c r="CEN299" s="11"/>
      <c r="CEO299" s="11"/>
      <c r="CEP299" s="11"/>
      <c r="CEQ299" s="11"/>
      <c r="CER299" s="11"/>
      <c r="CES299" s="11"/>
      <c r="CET299" s="11"/>
      <c r="CEU299" s="11"/>
      <c r="CEV299" s="11"/>
      <c r="CEW299" s="11"/>
      <c r="CEX299" s="11"/>
      <c r="CEY299" s="11"/>
      <c r="CEZ299" s="11"/>
      <c r="CFA299" s="11"/>
      <c r="CFB299" s="11"/>
      <c r="CFC299" s="11"/>
      <c r="CFD299" s="11"/>
      <c r="CFE299" s="11"/>
      <c r="CFF299" s="11"/>
      <c r="CFG299" s="11"/>
      <c r="CFH299" s="11"/>
      <c r="CFI299" s="11"/>
      <c r="CFJ299" s="11"/>
      <c r="CFK299" s="11"/>
      <c r="CFL299" s="11"/>
      <c r="CFM299" s="11"/>
      <c r="CFN299" s="11"/>
      <c r="CFO299" s="11"/>
      <c r="CFP299" s="11"/>
      <c r="CFQ299" s="11"/>
      <c r="CFR299" s="11"/>
      <c r="CFS299" s="11"/>
      <c r="CFT299" s="11"/>
      <c r="CFU299" s="11"/>
      <c r="CFV299" s="11"/>
      <c r="CFW299" s="11"/>
      <c r="CFX299" s="11"/>
      <c r="CFY299" s="11"/>
      <c r="CFZ299" s="11"/>
      <c r="CGA299" s="11"/>
      <c r="CGB299" s="11"/>
      <c r="CGC299" s="11"/>
      <c r="CGD299" s="11"/>
      <c r="CGE299" s="11"/>
      <c r="CGF299" s="11"/>
      <c r="CGG299" s="11"/>
      <c r="CGH299" s="11"/>
      <c r="CGI299" s="11"/>
      <c r="CGJ299" s="11"/>
      <c r="CGK299" s="11"/>
      <c r="CGL299" s="11"/>
      <c r="CGM299" s="11"/>
      <c r="CGN299" s="11"/>
      <c r="CGO299" s="11"/>
      <c r="CGP299" s="11"/>
      <c r="CGQ299" s="11"/>
      <c r="CGR299" s="11"/>
      <c r="CGS299" s="11"/>
      <c r="CGT299" s="11"/>
      <c r="CGU299" s="11"/>
      <c r="CGV299" s="11"/>
      <c r="CGW299" s="11"/>
      <c r="CGX299" s="11"/>
      <c r="CGY299" s="11"/>
      <c r="CGZ299" s="11"/>
      <c r="CHA299" s="11"/>
      <c r="CHB299" s="11"/>
      <c r="CHC299" s="11"/>
      <c r="CHD299" s="11"/>
      <c r="CHE299" s="11"/>
      <c r="CHF299" s="11"/>
      <c r="CHG299" s="11"/>
      <c r="CHH299" s="11"/>
      <c r="CHI299" s="11"/>
      <c r="CHJ299" s="11"/>
      <c r="CHK299" s="11"/>
      <c r="CHL299" s="11"/>
      <c r="CHM299" s="11"/>
      <c r="CHN299" s="11"/>
      <c r="CHO299" s="11"/>
      <c r="CHP299" s="11"/>
      <c r="CHQ299" s="11"/>
      <c r="CHR299" s="11"/>
      <c r="CHS299" s="11"/>
      <c r="CHT299" s="11"/>
      <c r="CHU299" s="11"/>
      <c r="CHV299" s="11"/>
      <c r="CHW299" s="11"/>
      <c r="CHX299" s="11"/>
      <c r="CHY299" s="11"/>
      <c r="CHZ299" s="11"/>
      <c r="CIA299" s="11"/>
      <c r="CIB299" s="11"/>
      <c r="CIC299" s="11"/>
      <c r="CID299" s="11"/>
      <c r="CIE299" s="11"/>
      <c r="CIF299" s="11"/>
      <c r="CIG299" s="11"/>
      <c r="CIH299" s="11"/>
      <c r="CII299" s="11"/>
      <c r="CIJ299" s="11"/>
      <c r="CIK299" s="11"/>
      <c r="CIL299" s="11"/>
      <c r="CIM299" s="11"/>
      <c r="CIN299" s="11"/>
      <c r="CIO299" s="11"/>
      <c r="CIP299" s="11"/>
      <c r="CIQ299" s="11"/>
      <c r="CIR299" s="11"/>
      <c r="CIS299" s="11"/>
      <c r="CIT299" s="11"/>
      <c r="CIU299" s="11"/>
      <c r="CIV299" s="11"/>
      <c r="CIW299" s="11"/>
      <c r="CIX299" s="11"/>
      <c r="CIY299" s="11"/>
      <c r="CIZ299" s="11"/>
      <c r="CJA299" s="11"/>
      <c r="CJB299" s="11"/>
      <c r="CJC299" s="11"/>
      <c r="CJD299" s="11"/>
      <c r="CJE299" s="11"/>
      <c r="CJF299" s="11"/>
      <c r="CJG299" s="11"/>
      <c r="CJH299" s="11"/>
      <c r="CJI299" s="11"/>
      <c r="CJJ299" s="11"/>
      <c r="CJK299" s="11"/>
      <c r="CJL299" s="11"/>
      <c r="CJM299" s="11"/>
      <c r="CJN299" s="11"/>
      <c r="CJO299" s="11"/>
      <c r="CJP299" s="11"/>
      <c r="CJQ299" s="11"/>
      <c r="CJR299" s="11"/>
      <c r="CJS299" s="11"/>
      <c r="CJT299" s="11"/>
      <c r="CJU299" s="11"/>
      <c r="CJV299" s="11"/>
      <c r="CJW299" s="11"/>
      <c r="CJX299" s="11"/>
      <c r="CJY299" s="11"/>
      <c r="CJZ299" s="11"/>
      <c r="CKA299" s="11"/>
      <c r="CKB299" s="11"/>
      <c r="CKC299" s="11"/>
      <c r="CKD299" s="11"/>
      <c r="CKE299" s="11"/>
      <c r="CKF299" s="11"/>
      <c r="CKG299" s="11"/>
      <c r="CKH299" s="11"/>
      <c r="CKI299" s="11"/>
      <c r="CKJ299" s="11"/>
      <c r="CKK299" s="11"/>
      <c r="CKL299" s="11"/>
      <c r="CKM299" s="11"/>
      <c r="CKN299" s="11"/>
      <c r="CKO299" s="11"/>
      <c r="CKP299" s="11"/>
      <c r="CKQ299" s="11"/>
      <c r="CKR299" s="11"/>
      <c r="CKS299" s="11"/>
      <c r="CKT299" s="11"/>
      <c r="CKU299" s="11"/>
      <c r="CKV299" s="11"/>
      <c r="CKW299" s="11"/>
      <c r="CKX299" s="11"/>
      <c r="CKY299" s="11"/>
      <c r="CKZ299" s="11"/>
      <c r="CLA299" s="11"/>
      <c r="CLB299" s="11"/>
      <c r="CLC299" s="11"/>
      <c r="CLD299" s="11"/>
      <c r="CLE299" s="11"/>
      <c r="CLF299" s="11"/>
      <c r="CLG299" s="11"/>
      <c r="CLH299" s="11"/>
      <c r="CLI299" s="11"/>
      <c r="CLJ299" s="11"/>
      <c r="CLK299" s="11"/>
      <c r="CLL299" s="11"/>
      <c r="CLM299" s="11"/>
      <c r="CLN299" s="11"/>
      <c r="CLO299" s="11"/>
      <c r="CLP299" s="11"/>
      <c r="CLQ299" s="11"/>
      <c r="CLR299" s="11"/>
      <c r="CLS299" s="11"/>
      <c r="CLT299" s="11"/>
      <c r="CLU299" s="11"/>
      <c r="CLV299" s="11"/>
      <c r="CLW299" s="11"/>
      <c r="CLX299" s="11"/>
      <c r="CLY299" s="11"/>
      <c r="CLZ299" s="11"/>
      <c r="CMA299" s="11"/>
      <c r="CMB299" s="11"/>
      <c r="CMC299" s="11"/>
      <c r="CMD299" s="11"/>
      <c r="CME299" s="11"/>
      <c r="CMF299" s="11"/>
      <c r="CMG299" s="11"/>
      <c r="CMH299" s="11"/>
      <c r="CMI299" s="11"/>
      <c r="CMJ299" s="11"/>
      <c r="CMK299" s="11"/>
      <c r="CML299" s="11"/>
      <c r="CMM299" s="11"/>
      <c r="CMN299" s="11"/>
      <c r="CMO299" s="11"/>
      <c r="CMP299" s="11"/>
      <c r="CMQ299" s="11"/>
      <c r="CMR299" s="11"/>
      <c r="CMS299" s="11"/>
      <c r="CMT299" s="11"/>
      <c r="CMU299" s="11"/>
      <c r="CMV299" s="11"/>
      <c r="CMW299" s="11"/>
      <c r="CMX299" s="11"/>
      <c r="CMY299" s="11"/>
      <c r="CMZ299" s="11"/>
      <c r="CNA299" s="11"/>
      <c r="CNB299" s="11"/>
      <c r="CNC299" s="11"/>
      <c r="CND299" s="11"/>
      <c r="CNE299" s="11"/>
      <c r="CNF299" s="11"/>
      <c r="CNG299" s="11"/>
      <c r="CNH299" s="11"/>
      <c r="CNI299" s="11"/>
      <c r="CNJ299" s="11"/>
      <c r="CNK299" s="11"/>
      <c r="CNL299" s="11"/>
      <c r="CNM299" s="11"/>
      <c r="CNN299" s="11"/>
      <c r="CNO299" s="11"/>
      <c r="CNP299" s="11"/>
      <c r="CNQ299" s="11"/>
      <c r="CNR299" s="11"/>
      <c r="CNS299" s="11"/>
      <c r="CNT299" s="11"/>
      <c r="CNU299" s="11"/>
      <c r="CNV299" s="11"/>
      <c r="CNW299" s="11"/>
      <c r="CNX299" s="11"/>
      <c r="CNY299" s="11"/>
      <c r="CNZ299" s="11"/>
      <c r="COA299" s="11"/>
      <c r="COB299" s="11"/>
      <c r="COC299" s="11"/>
      <c r="COD299" s="11"/>
      <c r="COE299" s="11"/>
      <c r="COF299" s="11"/>
      <c r="COG299" s="11"/>
      <c r="COH299" s="11"/>
      <c r="COI299" s="11"/>
      <c r="COJ299" s="11"/>
      <c r="COK299" s="11"/>
      <c r="COL299" s="11"/>
      <c r="COM299" s="11"/>
      <c r="CON299" s="11"/>
      <c r="COO299" s="11"/>
      <c r="COP299" s="11"/>
      <c r="COQ299" s="11"/>
      <c r="COR299" s="11"/>
      <c r="COS299" s="11"/>
      <c r="COT299" s="11"/>
      <c r="COU299" s="11"/>
      <c r="COV299" s="11"/>
      <c r="COW299" s="11"/>
      <c r="COX299" s="11"/>
      <c r="COY299" s="11"/>
      <c r="COZ299" s="11"/>
      <c r="CPA299" s="11"/>
      <c r="CPB299" s="11"/>
      <c r="CPC299" s="11"/>
      <c r="CPD299" s="11"/>
      <c r="CPE299" s="11"/>
      <c r="CPF299" s="11"/>
      <c r="CPG299" s="11"/>
      <c r="CPH299" s="11"/>
      <c r="CPI299" s="11"/>
      <c r="CPJ299" s="11"/>
      <c r="CPK299" s="11"/>
      <c r="CPL299" s="11"/>
      <c r="CPM299" s="11"/>
      <c r="CPN299" s="11"/>
      <c r="CPO299" s="11"/>
      <c r="CPP299" s="11"/>
      <c r="CPQ299" s="11"/>
      <c r="CPR299" s="11"/>
      <c r="CPS299" s="11"/>
      <c r="CPT299" s="11"/>
      <c r="CPU299" s="11"/>
      <c r="CPV299" s="11"/>
      <c r="CPW299" s="11"/>
      <c r="CPX299" s="11"/>
      <c r="CPY299" s="11"/>
      <c r="CPZ299" s="11"/>
      <c r="CQA299" s="11"/>
      <c r="CQB299" s="11"/>
      <c r="CQC299" s="11"/>
      <c r="CQD299" s="11"/>
      <c r="CQE299" s="11"/>
      <c r="CQF299" s="11"/>
      <c r="CQG299" s="11"/>
      <c r="CQH299" s="11"/>
      <c r="CQI299" s="11"/>
      <c r="CQJ299" s="11"/>
      <c r="CQK299" s="11"/>
      <c r="CQL299" s="11"/>
      <c r="CQM299" s="11"/>
      <c r="CQN299" s="11"/>
      <c r="CQO299" s="11"/>
      <c r="CQP299" s="11"/>
      <c r="CQQ299" s="11"/>
      <c r="CQR299" s="11"/>
      <c r="CQS299" s="11"/>
      <c r="CQT299" s="11"/>
      <c r="CQU299" s="11"/>
      <c r="CQV299" s="11"/>
      <c r="CQW299" s="11"/>
      <c r="CQX299" s="11"/>
      <c r="CQY299" s="11"/>
      <c r="CQZ299" s="11"/>
      <c r="CRA299" s="11"/>
      <c r="CRB299" s="11"/>
      <c r="CRC299" s="11"/>
      <c r="CRD299" s="11"/>
      <c r="CRE299" s="11"/>
      <c r="CRF299" s="11"/>
      <c r="CRG299" s="11"/>
      <c r="CRH299" s="11"/>
      <c r="CRI299" s="11"/>
      <c r="CRJ299" s="11"/>
      <c r="CRK299" s="11"/>
      <c r="CRL299" s="11"/>
      <c r="CRM299" s="11"/>
      <c r="CRN299" s="11"/>
      <c r="CRO299" s="11"/>
      <c r="CRP299" s="11"/>
      <c r="CRQ299" s="11"/>
      <c r="CRR299" s="11"/>
      <c r="CRS299" s="11"/>
      <c r="CRT299" s="11"/>
      <c r="CRU299" s="11"/>
      <c r="CRV299" s="11"/>
      <c r="CRW299" s="11"/>
      <c r="CRX299" s="11"/>
      <c r="CRY299" s="11"/>
      <c r="CRZ299" s="11"/>
      <c r="CSA299" s="11"/>
      <c r="CSB299" s="11"/>
      <c r="CSC299" s="11"/>
      <c r="CSD299" s="11"/>
      <c r="CSE299" s="11"/>
      <c r="CSF299" s="11"/>
      <c r="CSG299" s="11"/>
      <c r="CSH299" s="11"/>
      <c r="CSI299" s="11"/>
      <c r="CSJ299" s="11"/>
      <c r="CSK299" s="11"/>
      <c r="CSL299" s="11"/>
      <c r="CSM299" s="11"/>
      <c r="CSN299" s="11"/>
      <c r="CSO299" s="11"/>
      <c r="CSP299" s="11"/>
      <c r="CSQ299" s="11"/>
      <c r="CSR299" s="11"/>
      <c r="CSS299" s="11"/>
      <c r="CST299" s="11"/>
      <c r="CSU299" s="11"/>
      <c r="CSV299" s="11"/>
      <c r="CSW299" s="11"/>
      <c r="CSX299" s="11"/>
      <c r="CSY299" s="11"/>
      <c r="CSZ299" s="11"/>
      <c r="CTA299" s="11"/>
      <c r="CTB299" s="11"/>
      <c r="CTC299" s="11"/>
      <c r="CTD299" s="11"/>
      <c r="CTE299" s="11"/>
      <c r="CTF299" s="11"/>
      <c r="CTG299" s="11"/>
      <c r="CTH299" s="11"/>
      <c r="CTI299" s="11"/>
      <c r="CTJ299" s="11"/>
      <c r="CTK299" s="11"/>
      <c r="CTL299" s="11"/>
      <c r="CTM299" s="11"/>
      <c r="CTN299" s="11"/>
      <c r="CTO299" s="11"/>
      <c r="CTP299" s="11"/>
      <c r="CTQ299" s="11"/>
      <c r="CTR299" s="11"/>
      <c r="CTS299" s="11"/>
      <c r="CTT299" s="11"/>
      <c r="CTU299" s="11"/>
      <c r="CTV299" s="11"/>
      <c r="CTW299" s="11"/>
      <c r="CTX299" s="11"/>
      <c r="CTY299" s="11"/>
      <c r="CTZ299" s="11"/>
      <c r="CUA299" s="11"/>
      <c r="CUB299" s="11"/>
      <c r="CUC299" s="11"/>
      <c r="CUD299" s="11"/>
      <c r="CUE299" s="11"/>
      <c r="CUF299" s="11"/>
      <c r="CUG299" s="11"/>
      <c r="CUH299" s="11"/>
      <c r="CUI299" s="11"/>
      <c r="CUJ299" s="11"/>
      <c r="CUK299" s="11"/>
      <c r="CUL299" s="11"/>
      <c r="CUM299" s="11"/>
      <c r="CUN299" s="11"/>
      <c r="CUO299" s="11"/>
      <c r="CUP299" s="11"/>
      <c r="CUQ299" s="11"/>
      <c r="CUR299" s="11"/>
      <c r="CUS299" s="11"/>
      <c r="CUT299" s="11"/>
      <c r="CUU299" s="11"/>
      <c r="CUV299" s="11"/>
      <c r="CUW299" s="11"/>
      <c r="CUX299" s="11"/>
      <c r="CUY299" s="11"/>
      <c r="CUZ299" s="11"/>
      <c r="CVA299" s="11"/>
      <c r="CVB299" s="11"/>
      <c r="CVC299" s="11"/>
      <c r="CVD299" s="11"/>
      <c r="CVE299" s="11"/>
      <c r="CVF299" s="11"/>
      <c r="CVG299" s="11"/>
      <c r="CVH299" s="11"/>
      <c r="CVI299" s="11"/>
      <c r="CVJ299" s="11"/>
      <c r="CVK299" s="11"/>
      <c r="CVL299" s="11"/>
      <c r="CVM299" s="11"/>
      <c r="CVN299" s="11"/>
      <c r="CVO299" s="11"/>
      <c r="CVP299" s="11"/>
      <c r="CVQ299" s="11"/>
      <c r="CVR299" s="11"/>
      <c r="CVS299" s="11"/>
      <c r="CVT299" s="11"/>
      <c r="CVU299" s="11"/>
      <c r="CVV299" s="11"/>
      <c r="CVW299" s="11"/>
      <c r="CVX299" s="11"/>
      <c r="CVY299" s="11"/>
      <c r="CVZ299" s="11"/>
      <c r="CWA299" s="11"/>
      <c r="CWB299" s="11"/>
      <c r="CWC299" s="11"/>
      <c r="CWD299" s="11"/>
      <c r="CWE299" s="11"/>
      <c r="CWF299" s="11"/>
      <c r="CWG299" s="11"/>
      <c r="CWH299" s="11"/>
      <c r="CWI299" s="11"/>
      <c r="CWJ299" s="11"/>
      <c r="CWK299" s="11"/>
      <c r="CWL299" s="11"/>
      <c r="CWM299" s="11"/>
      <c r="CWN299" s="11"/>
      <c r="CWO299" s="11"/>
      <c r="CWP299" s="11"/>
      <c r="CWQ299" s="11"/>
      <c r="CWR299" s="11"/>
      <c r="CWS299" s="11"/>
      <c r="CWT299" s="11"/>
      <c r="CWU299" s="11"/>
      <c r="CWV299" s="11"/>
      <c r="CWW299" s="11"/>
      <c r="CWX299" s="11"/>
      <c r="CWY299" s="11"/>
      <c r="CWZ299" s="11"/>
      <c r="CXA299" s="11"/>
      <c r="CXB299" s="11"/>
      <c r="CXC299" s="11"/>
      <c r="CXD299" s="11"/>
      <c r="CXE299" s="11"/>
      <c r="CXF299" s="11"/>
      <c r="CXG299" s="11"/>
      <c r="CXH299" s="11"/>
      <c r="CXI299" s="11"/>
      <c r="CXJ299" s="11"/>
      <c r="CXK299" s="11"/>
      <c r="CXL299" s="11"/>
      <c r="CXM299" s="11"/>
      <c r="CXN299" s="11"/>
      <c r="CXO299" s="11"/>
      <c r="CXP299" s="11"/>
      <c r="CXQ299" s="11"/>
      <c r="CXR299" s="11"/>
      <c r="CXS299" s="11"/>
      <c r="CXT299" s="11"/>
      <c r="CXU299" s="11"/>
      <c r="CXV299" s="11"/>
      <c r="CXW299" s="11"/>
      <c r="CXX299" s="11"/>
      <c r="CXY299" s="11"/>
      <c r="CXZ299" s="11"/>
      <c r="CYA299" s="11"/>
      <c r="CYB299" s="11"/>
      <c r="CYC299" s="11"/>
      <c r="CYD299" s="11"/>
      <c r="CYE299" s="11"/>
      <c r="CYF299" s="11"/>
      <c r="CYG299" s="11"/>
      <c r="CYH299" s="11"/>
      <c r="CYI299" s="11"/>
      <c r="CYJ299" s="11"/>
      <c r="CYK299" s="11"/>
      <c r="CYL299" s="11"/>
      <c r="CYM299" s="11"/>
      <c r="CYN299" s="11"/>
      <c r="CYO299" s="11"/>
      <c r="CYP299" s="11"/>
      <c r="CYQ299" s="11"/>
      <c r="CYR299" s="11"/>
      <c r="CYS299" s="11"/>
      <c r="CYT299" s="11"/>
      <c r="CYU299" s="11"/>
      <c r="CYV299" s="11"/>
      <c r="CYW299" s="11"/>
      <c r="CYX299" s="11"/>
      <c r="CYY299" s="11"/>
      <c r="CYZ299" s="11"/>
      <c r="CZA299" s="11"/>
      <c r="CZB299" s="11"/>
      <c r="CZC299" s="11"/>
      <c r="CZD299" s="11"/>
      <c r="CZE299" s="11"/>
      <c r="CZF299" s="11"/>
      <c r="CZG299" s="11"/>
      <c r="CZH299" s="11"/>
      <c r="CZI299" s="11"/>
      <c r="CZJ299" s="11"/>
      <c r="CZK299" s="11"/>
      <c r="CZL299" s="11"/>
      <c r="CZM299" s="11"/>
      <c r="CZN299" s="11"/>
      <c r="CZO299" s="11"/>
      <c r="CZP299" s="11"/>
      <c r="CZQ299" s="11"/>
      <c r="CZR299" s="11"/>
      <c r="CZS299" s="11"/>
      <c r="CZT299" s="11"/>
      <c r="CZU299" s="11"/>
      <c r="CZV299" s="11"/>
      <c r="CZW299" s="11"/>
      <c r="CZX299" s="11"/>
      <c r="CZY299" s="11"/>
      <c r="CZZ299" s="11"/>
      <c r="DAA299" s="11"/>
      <c r="DAB299" s="11"/>
      <c r="DAC299" s="11"/>
      <c r="DAD299" s="11"/>
      <c r="DAE299" s="11"/>
      <c r="DAF299" s="11"/>
      <c r="DAG299" s="11"/>
      <c r="DAH299" s="11"/>
      <c r="DAI299" s="11"/>
      <c r="DAJ299" s="11"/>
      <c r="DAK299" s="11"/>
      <c r="DAL299" s="11"/>
      <c r="DAM299" s="11"/>
      <c r="DAN299" s="11"/>
      <c r="DAO299" s="11"/>
      <c r="DAP299" s="11"/>
      <c r="DAQ299" s="11"/>
      <c r="DAR299" s="11"/>
      <c r="DAS299" s="11"/>
      <c r="DAT299" s="11"/>
      <c r="DAU299" s="11"/>
      <c r="DAV299" s="11"/>
      <c r="DAW299" s="11"/>
      <c r="DAX299" s="11"/>
      <c r="DAY299" s="11"/>
      <c r="DAZ299" s="11"/>
      <c r="DBA299" s="11"/>
      <c r="DBB299" s="11"/>
      <c r="DBC299" s="11"/>
      <c r="DBD299" s="11"/>
      <c r="DBE299" s="11"/>
      <c r="DBF299" s="11"/>
      <c r="DBG299" s="11"/>
      <c r="DBH299" s="11"/>
      <c r="DBI299" s="11"/>
      <c r="DBJ299" s="11"/>
      <c r="DBK299" s="11"/>
      <c r="DBL299" s="11"/>
      <c r="DBM299" s="11"/>
      <c r="DBN299" s="11"/>
      <c r="DBO299" s="11"/>
      <c r="DBP299" s="11"/>
      <c r="DBQ299" s="11"/>
      <c r="DBR299" s="11"/>
      <c r="DBS299" s="11"/>
      <c r="DBT299" s="11"/>
      <c r="DBU299" s="11"/>
      <c r="DBV299" s="11"/>
      <c r="DBW299" s="11"/>
      <c r="DBX299" s="11"/>
      <c r="DBY299" s="11"/>
      <c r="DBZ299" s="11"/>
      <c r="DCA299" s="11"/>
      <c r="DCB299" s="11"/>
      <c r="DCC299" s="11"/>
      <c r="DCD299" s="11"/>
      <c r="DCE299" s="11"/>
      <c r="DCF299" s="11"/>
      <c r="DCG299" s="11"/>
      <c r="DCH299" s="11"/>
      <c r="DCI299" s="11"/>
      <c r="DCJ299" s="11"/>
      <c r="DCK299" s="11"/>
      <c r="DCL299" s="11"/>
      <c r="DCM299" s="11"/>
      <c r="DCN299" s="11"/>
      <c r="DCO299" s="11"/>
      <c r="DCP299" s="11"/>
      <c r="DCQ299" s="11"/>
      <c r="DCR299" s="11"/>
      <c r="DCS299" s="11"/>
      <c r="DCT299" s="11"/>
      <c r="DCU299" s="11"/>
      <c r="DCV299" s="11"/>
      <c r="DCW299" s="11"/>
      <c r="DCX299" s="11"/>
      <c r="DCY299" s="11"/>
      <c r="DCZ299" s="11"/>
      <c r="DDA299" s="11"/>
      <c r="DDB299" s="11"/>
      <c r="DDC299" s="11"/>
      <c r="DDD299" s="11"/>
      <c r="DDE299" s="11"/>
      <c r="DDF299" s="11"/>
      <c r="DDG299" s="11"/>
      <c r="DDH299" s="11"/>
      <c r="DDI299" s="11"/>
      <c r="DDJ299" s="11"/>
      <c r="DDK299" s="11"/>
      <c r="DDL299" s="11"/>
      <c r="DDM299" s="11"/>
      <c r="DDN299" s="11"/>
      <c r="DDO299" s="11"/>
      <c r="DDP299" s="11"/>
      <c r="DDQ299" s="11"/>
      <c r="DDR299" s="11"/>
      <c r="DDS299" s="11"/>
      <c r="DDT299" s="11"/>
      <c r="DDU299" s="11"/>
      <c r="DDV299" s="11"/>
      <c r="DDW299" s="11"/>
      <c r="DDX299" s="11"/>
      <c r="DDY299" s="11"/>
      <c r="DDZ299" s="11"/>
      <c r="DEA299" s="11"/>
      <c r="DEB299" s="11"/>
      <c r="DEC299" s="11"/>
      <c r="DED299" s="11"/>
      <c r="DEE299" s="11"/>
      <c r="DEF299" s="11"/>
      <c r="DEG299" s="11"/>
      <c r="DEH299" s="11"/>
      <c r="DEI299" s="11"/>
      <c r="DEJ299" s="11"/>
      <c r="DEK299" s="11"/>
      <c r="DEL299" s="11"/>
      <c r="DEM299" s="11"/>
      <c r="DEN299" s="11"/>
      <c r="DEO299" s="11"/>
      <c r="DEP299" s="11"/>
      <c r="DEQ299" s="11"/>
      <c r="DER299" s="11"/>
      <c r="DES299" s="11"/>
      <c r="DET299" s="11"/>
      <c r="DEU299" s="11"/>
      <c r="DEV299" s="11"/>
      <c r="DEW299" s="11"/>
      <c r="DEX299" s="11"/>
      <c r="DEY299" s="11"/>
      <c r="DEZ299" s="11"/>
      <c r="DFA299" s="11"/>
      <c r="DFB299" s="11"/>
      <c r="DFC299" s="11"/>
      <c r="DFD299" s="11"/>
      <c r="DFE299" s="11"/>
      <c r="DFF299" s="11"/>
      <c r="DFG299" s="11"/>
      <c r="DFH299" s="11"/>
      <c r="DFI299" s="11"/>
      <c r="DFJ299" s="11"/>
      <c r="DFK299" s="11"/>
      <c r="DFL299" s="11"/>
      <c r="DFM299" s="11"/>
      <c r="DFN299" s="11"/>
      <c r="DFO299" s="11"/>
      <c r="DFP299" s="11"/>
      <c r="DFQ299" s="11"/>
      <c r="DFR299" s="11"/>
      <c r="DFS299" s="11"/>
      <c r="DFT299" s="11"/>
      <c r="DFU299" s="11"/>
      <c r="DFV299" s="11"/>
      <c r="DFW299" s="11"/>
      <c r="DFX299" s="11"/>
      <c r="DFY299" s="11"/>
      <c r="DFZ299" s="11"/>
      <c r="DGA299" s="11"/>
      <c r="DGB299" s="11"/>
      <c r="DGC299" s="11"/>
      <c r="DGD299" s="11"/>
      <c r="DGE299" s="11"/>
      <c r="DGF299" s="11"/>
      <c r="DGG299" s="11"/>
      <c r="DGH299" s="11"/>
      <c r="DGI299" s="11"/>
      <c r="DGJ299" s="11"/>
      <c r="DGK299" s="11"/>
      <c r="DGL299" s="11"/>
      <c r="DGM299" s="11"/>
      <c r="DGN299" s="11"/>
      <c r="DGO299" s="11"/>
      <c r="DGP299" s="11"/>
      <c r="DGQ299" s="11"/>
      <c r="DGR299" s="11"/>
      <c r="DGS299" s="11"/>
      <c r="DGT299" s="11"/>
      <c r="DGU299" s="11"/>
      <c r="DGV299" s="11"/>
      <c r="DGW299" s="11"/>
      <c r="DGX299" s="11"/>
      <c r="DGY299" s="11"/>
      <c r="DGZ299" s="11"/>
      <c r="DHA299" s="11"/>
      <c r="DHB299" s="11"/>
      <c r="DHC299" s="11"/>
      <c r="DHD299" s="11"/>
      <c r="DHE299" s="11"/>
      <c r="DHF299" s="11"/>
      <c r="DHG299" s="11"/>
      <c r="DHH299" s="11"/>
      <c r="DHI299" s="11"/>
      <c r="DHJ299" s="11"/>
      <c r="DHK299" s="11"/>
      <c r="DHL299" s="11"/>
      <c r="DHM299" s="11"/>
      <c r="DHN299" s="11"/>
      <c r="DHO299" s="11"/>
      <c r="DHP299" s="11"/>
      <c r="DHQ299" s="11"/>
      <c r="DHR299" s="11"/>
      <c r="DHS299" s="11"/>
      <c r="DHT299" s="11"/>
      <c r="DHU299" s="11"/>
      <c r="DHV299" s="11"/>
      <c r="DHW299" s="11"/>
      <c r="DHX299" s="11"/>
      <c r="DHY299" s="11"/>
      <c r="DHZ299" s="11"/>
      <c r="DIA299" s="11"/>
      <c r="DIB299" s="11"/>
      <c r="DIC299" s="11"/>
      <c r="DID299" s="11"/>
      <c r="DIE299" s="11"/>
      <c r="DIF299" s="11"/>
      <c r="DIG299" s="11"/>
      <c r="DIH299" s="11"/>
      <c r="DII299" s="11"/>
      <c r="DIJ299" s="11"/>
      <c r="DIK299" s="11"/>
      <c r="DIL299" s="11"/>
      <c r="DIM299" s="11"/>
      <c r="DIN299" s="11"/>
      <c r="DIO299" s="11"/>
      <c r="DIP299" s="11"/>
      <c r="DIQ299" s="11"/>
      <c r="DIR299" s="11"/>
      <c r="DIS299" s="11"/>
      <c r="DIT299" s="11"/>
      <c r="DIU299" s="11"/>
      <c r="DIV299" s="11"/>
      <c r="DIW299" s="11"/>
      <c r="DIX299" s="11"/>
      <c r="DIY299" s="11"/>
      <c r="DIZ299" s="11"/>
      <c r="DJA299" s="11"/>
      <c r="DJB299" s="11"/>
      <c r="DJC299" s="11"/>
      <c r="DJD299" s="11"/>
      <c r="DJE299" s="11"/>
      <c r="DJF299" s="11"/>
      <c r="DJG299" s="11"/>
      <c r="DJH299" s="11"/>
      <c r="DJI299" s="11"/>
      <c r="DJJ299" s="11"/>
      <c r="DJK299" s="11"/>
      <c r="DJL299" s="11"/>
      <c r="DJM299" s="11"/>
      <c r="DJN299" s="11"/>
      <c r="DJO299" s="11"/>
      <c r="DJP299" s="11"/>
      <c r="DJQ299" s="11"/>
      <c r="DJR299" s="11"/>
      <c r="DJS299" s="11"/>
      <c r="DJT299" s="11"/>
      <c r="DJU299" s="11"/>
      <c r="DJV299" s="11"/>
      <c r="DJW299" s="11"/>
      <c r="DJX299" s="11"/>
      <c r="DJY299" s="11"/>
      <c r="DJZ299" s="11"/>
      <c r="DKA299" s="11"/>
      <c r="DKB299" s="11"/>
      <c r="DKC299" s="11"/>
      <c r="DKD299" s="11"/>
      <c r="DKE299" s="11"/>
      <c r="DKF299" s="11"/>
      <c r="DKG299" s="11"/>
      <c r="DKH299" s="11"/>
      <c r="DKI299" s="11"/>
      <c r="DKJ299" s="11"/>
      <c r="DKK299" s="11"/>
      <c r="DKL299" s="11"/>
      <c r="DKM299" s="11"/>
      <c r="DKN299" s="11"/>
      <c r="DKO299" s="11"/>
      <c r="DKP299" s="11"/>
      <c r="DKQ299" s="11"/>
      <c r="DKR299" s="11"/>
      <c r="DKS299" s="11"/>
      <c r="DKT299" s="11"/>
      <c r="DKU299" s="11"/>
      <c r="DKV299" s="11"/>
      <c r="DKW299" s="11"/>
      <c r="DKX299" s="11"/>
      <c r="DKY299" s="11"/>
      <c r="DKZ299" s="11"/>
      <c r="DLA299" s="11"/>
      <c r="DLB299" s="11"/>
      <c r="DLC299" s="11"/>
      <c r="DLD299" s="11"/>
      <c r="DLE299" s="11"/>
      <c r="DLF299" s="11"/>
      <c r="DLG299" s="11"/>
      <c r="DLH299" s="11"/>
      <c r="DLI299" s="11"/>
      <c r="DLJ299" s="11"/>
      <c r="DLK299" s="11"/>
      <c r="DLL299" s="11"/>
      <c r="DLM299" s="11"/>
      <c r="DLN299" s="11"/>
      <c r="DLO299" s="11"/>
      <c r="DLP299" s="11"/>
      <c r="DLQ299" s="11"/>
      <c r="DLR299" s="11"/>
      <c r="DLS299" s="11"/>
      <c r="DLT299" s="11"/>
      <c r="DLU299" s="11"/>
      <c r="DLV299" s="11"/>
      <c r="DLW299" s="11"/>
      <c r="DLX299" s="11"/>
      <c r="DLY299" s="11"/>
      <c r="DLZ299" s="11"/>
      <c r="DMA299" s="11"/>
      <c r="DMB299" s="11"/>
      <c r="DMC299" s="11"/>
      <c r="DMD299" s="11"/>
      <c r="DME299" s="11"/>
      <c r="DMF299" s="11"/>
      <c r="DMG299" s="11"/>
      <c r="DMH299" s="11"/>
      <c r="DMI299" s="11"/>
      <c r="DMJ299" s="11"/>
      <c r="DMK299" s="11"/>
      <c r="DML299" s="11"/>
      <c r="DMM299" s="11"/>
      <c r="DMN299" s="11"/>
      <c r="DMO299" s="11"/>
      <c r="DMP299" s="11"/>
      <c r="DMQ299" s="11"/>
      <c r="DMR299" s="11"/>
      <c r="DMS299" s="11"/>
      <c r="DMT299" s="11"/>
      <c r="DMU299" s="11"/>
      <c r="DMV299" s="11"/>
      <c r="DMW299" s="11"/>
      <c r="DMX299" s="11"/>
      <c r="DMY299" s="11"/>
      <c r="DMZ299" s="11"/>
      <c r="DNA299" s="11"/>
      <c r="DNB299" s="11"/>
      <c r="DNC299" s="11"/>
      <c r="DND299" s="11"/>
      <c r="DNE299" s="11"/>
      <c r="DNF299" s="11"/>
      <c r="DNG299" s="11"/>
      <c r="DNH299" s="11"/>
      <c r="DNI299" s="11"/>
      <c r="DNJ299" s="11"/>
      <c r="DNK299" s="11"/>
      <c r="DNL299" s="11"/>
      <c r="DNM299" s="11"/>
      <c r="DNN299" s="11"/>
      <c r="DNO299" s="11"/>
      <c r="DNP299" s="11"/>
      <c r="DNQ299" s="11"/>
      <c r="DNR299" s="11"/>
      <c r="DNS299" s="11"/>
      <c r="DNT299" s="11"/>
      <c r="DNU299" s="11"/>
      <c r="DNV299" s="11"/>
      <c r="DNW299" s="11"/>
      <c r="DNX299" s="11"/>
      <c r="DNY299" s="11"/>
      <c r="DNZ299" s="11"/>
      <c r="DOA299" s="11"/>
      <c r="DOB299" s="11"/>
      <c r="DOC299" s="11"/>
      <c r="DOD299" s="11"/>
      <c r="DOE299" s="11"/>
      <c r="DOF299" s="11"/>
      <c r="DOG299" s="11"/>
      <c r="DOH299" s="11"/>
      <c r="DOI299" s="11"/>
      <c r="DOJ299" s="11"/>
      <c r="DOK299" s="11"/>
      <c r="DOL299" s="11"/>
      <c r="DOM299" s="11"/>
      <c r="DON299" s="11"/>
      <c r="DOO299" s="11"/>
      <c r="DOP299" s="11"/>
      <c r="DOQ299" s="11"/>
      <c r="DOR299" s="11"/>
      <c r="DOS299" s="11"/>
      <c r="DOT299" s="11"/>
      <c r="DOU299" s="11"/>
      <c r="DOV299" s="11"/>
      <c r="DOW299" s="11"/>
      <c r="DOX299" s="11"/>
      <c r="DOY299" s="11"/>
      <c r="DOZ299" s="11"/>
      <c r="DPA299" s="11"/>
      <c r="DPB299" s="11"/>
      <c r="DPC299" s="11"/>
      <c r="DPD299" s="11"/>
      <c r="DPE299" s="11"/>
      <c r="DPF299" s="11"/>
      <c r="DPG299" s="11"/>
      <c r="DPH299" s="11"/>
      <c r="DPI299" s="11"/>
      <c r="DPJ299" s="11"/>
      <c r="DPK299" s="11"/>
      <c r="DPL299" s="11"/>
      <c r="DPM299" s="11"/>
      <c r="DPN299" s="11"/>
      <c r="DPO299" s="11"/>
      <c r="DPP299" s="11"/>
      <c r="DPQ299" s="11"/>
      <c r="DPR299" s="11"/>
      <c r="DPS299" s="11"/>
      <c r="DPT299" s="11"/>
      <c r="DPU299" s="11"/>
      <c r="DPV299" s="11"/>
      <c r="DPW299" s="11"/>
      <c r="DPX299" s="11"/>
      <c r="DPY299" s="11"/>
      <c r="DPZ299" s="11"/>
      <c r="DQA299" s="11"/>
      <c r="DQB299" s="11"/>
      <c r="DQC299" s="11"/>
      <c r="DQD299" s="11"/>
      <c r="DQE299" s="11"/>
      <c r="DQF299" s="11"/>
      <c r="DQG299" s="11"/>
      <c r="DQH299" s="11"/>
      <c r="DQI299" s="11"/>
      <c r="DQJ299" s="11"/>
      <c r="DQK299" s="11"/>
      <c r="DQL299" s="11"/>
      <c r="DQM299" s="11"/>
      <c r="DQN299" s="11"/>
      <c r="DQO299" s="11"/>
      <c r="DQP299" s="11"/>
      <c r="DQQ299" s="11"/>
      <c r="DQR299" s="11"/>
      <c r="DQS299" s="11"/>
      <c r="DQT299" s="11"/>
      <c r="DQU299" s="11"/>
      <c r="DQV299" s="11"/>
      <c r="DQW299" s="11"/>
      <c r="DQX299" s="11"/>
      <c r="DQY299" s="11"/>
      <c r="DQZ299" s="11"/>
      <c r="DRA299" s="11"/>
      <c r="DRB299" s="11"/>
      <c r="DRC299" s="11"/>
      <c r="DRD299" s="11"/>
      <c r="DRE299" s="11"/>
      <c r="DRF299" s="11"/>
      <c r="DRG299" s="11"/>
      <c r="DRH299" s="11"/>
      <c r="DRI299" s="11"/>
      <c r="DRJ299" s="11"/>
      <c r="DRK299" s="11"/>
      <c r="DRL299" s="11"/>
      <c r="DRM299" s="11"/>
      <c r="DRN299" s="11"/>
      <c r="DRO299" s="11"/>
      <c r="DRP299" s="11"/>
      <c r="DRQ299" s="11"/>
      <c r="DRR299" s="11"/>
      <c r="DRS299" s="11"/>
      <c r="DRT299" s="11"/>
      <c r="DRU299" s="11"/>
      <c r="DRV299" s="11"/>
      <c r="DRW299" s="11"/>
      <c r="DRX299" s="11"/>
      <c r="DRY299" s="11"/>
      <c r="DRZ299" s="11"/>
      <c r="DSA299" s="11"/>
      <c r="DSB299" s="11"/>
      <c r="DSC299" s="11"/>
      <c r="DSD299" s="11"/>
      <c r="DSE299" s="11"/>
      <c r="DSF299" s="11"/>
      <c r="DSG299" s="11"/>
      <c r="DSH299" s="11"/>
      <c r="DSI299" s="11"/>
      <c r="DSJ299" s="11"/>
      <c r="DSK299" s="11"/>
      <c r="DSL299" s="11"/>
      <c r="DSM299" s="11"/>
      <c r="DSN299" s="11"/>
      <c r="DSO299" s="11"/>
      <c r="DSP299" s="11"/>
      <c r="DSQ299" s="11"/>
      <c r="DSR299" s="11"/>
      <c r="DSS299" s="11"/>
      <c r="DST299" s="11"/>
      <c r="DSU299" s="11"/>
      <c r="DSV299" s="11"/>
      <c r="DSW299" s="11"/>
      <c r="DSX299" s="11"/>
      <c r="DSY299" s="11"/>
      <c r="DSZ299" s="11"/>
      <c r="DTA299" s="11"/>
      <c r="DTB299" s="11"/>
      <c r="DTC299" s="11"/>
      <c r="DTD299" s="11"/>
      <c r="DTE299" s="11"/>
      <c r="DTF299" s="11"/>
      <c r="DTG299" s="11"/>
      <c r="DTH299" s="11"/>
      <c r="DTI299" s="11"/>
      <c r="DTJ299" s="11"/>
      <c r="DTK299" s="11"/>
      <c r="DTL299" s="11"/>
      <c r="DTM299" s="11"/>
      <c r="DTN299" s="11"/>
      <c r="DTO299" s="11"/>
      <c r="DTP299" s="11"/>
      <c r="DTQ299" s="11"/>
      <c r="DTR299" s="11"/>
      <c r="DTS299" s="11"/>
      <c r="DTT299" s="11"/>
      <c r="DTU299" s="11"/>
      <c r="DTV299" s="11"/>
      <c r="DTW299" s="11"/>
      <c r="DTX299" s="11"/>
      <c r="DTY299" s="11"/>
      <c r="DTZ299" s="11"/>
      <c r="DUA299" s="11"/>
      <c r="DUB299" s="11"/>
      <c r="DUC299" s="11"/>
      <c r="DUD299" s="11"/>
      <c r="DUE299" s="11"/>
      <c r="DUF299" s="11"/>
      <c r="DUG299" s="11"/>
      <c r="DUH299" s="11"/>
      <c r="DUI299" s="11"/>
      <c r="DUJ299" s="11"/>
      <c r="DUK299" s="11"/>
      <c r="DUL299" s="11"/>
      <c r="DUM299" s="11"/>
      <c r="DUN299" s="11"/>
      <c r="DUO299" s="11"/>
      <c r="DUP299" s="11"/>
      <c r="DUQ299" s="11"/>
      <c r="DUR299" s="11"/>
      <c r="DUS299" s="11"/>
      <c r="DUT299" s="11"/>
      <c r="DUU299" s="11"/>
      <c r="DUV299" s="11"/>
      <c r="DUW299" s="11"/>
      <c r="DUX299" s="11"/>
      <c r="DUY299" s="11"/>
      <c r="DUZ299" s="11"/>
      <c r="DVA299" s="11"/>
      <c r="DVB299" s="11"/>
      <c r="DVC299" s="11"/>
      <c r="DVD299" s="11"/>
      <c r="DVE299" s="11"/>
      <c r="DVF299" s="11"/>
      <c r="DVG299" s="11"/>
      <c r="DVH299" s="11"/>
      <c r="DVI299" s="11"/>
      <c r="DVJ299" s="11"/>
      <c r="DVK299" s="11"/>
      <c r="DVL299" s="11"/>
      <c r="DVM299" s="11"/>
      <c r="DVN299" s="11"/>
      <c r="DVO299" s="11"/>
      <c r="DVP299" s="11"/>
      <c r="DVQ299" s="11"/>
      <c r="DVR299" s="11"/>
      <c r="DVS299" s="11"/>
      <c r="DVT299" s="11"/>
      <c r="DVU299" s="11"/>
      <c r="DVV299" s="11"/>
      <c r="DVW299" s="11"/>
      <c r="DVX299" s="11"/>
      <c r="DVY299" s="11"/>
      <c r="DVZ299" s="11"/>
      <c r="DWA299" s="11"/>
      <c r="DWB299" s="11"/>
      <c r="DWC299" s="11"/>
      <c r="DWD299" s="11"/>
      <c r="DWE299" s="11"/>
      <c r="DWF299" s="11"/>
      <c r="DWG299" s="11"/>
      <c r="DWH299" s="11"/>
      <c r="DWI299" s="11"/>
      <c r="DWJ299" s="11"/>
      <c r="DWK299" s="11"/>
      <c r="DWL299" s="11"/>
      <c r="DWM299" s="11"/>
      <c r="DWN299" s="11"/>
      <c r="DWO299" s="11"/>
      <c r="DWP299" s="11"/>
      <c r="DWQ299" s="11"/>
      <c r="DWR299" s="11"/>
      <c r="DWS299" s="11"/>
      <c r="DWT299" s="11"/>
      <c r="DWU299" s="11"/>
      <c r="DWV299" s="11"/>
      <c r="DWW299" s="11"/>
      <c r="DWX299" s="11"/>
      <c r="DWY299" s="11"/>
      <c r="DWZ299" s="11"/>
      <c r="DXA299" s="11"/>
      <c r="DXB299" s="11"/>
      <c r="DXC299" s="11"/>
      <c r="DXD299" s="11"/>
      <c r="DXE299" s="11"/>
      <c r="DXF299" s="11"/>
      <c r="DXG299" s="11"/>
      <c r="DXH299" s="11"/>
      <c r="DXI299" s="11"/>
      <c r="DXJ299" s="11"/>
      <c r="DXK299" s="11"/>
      <c r="DXL299" s="11"/>
      <c r="DXM299" s="11"/>
      <c r="DXN299" s="11"/>
      <c r="DXO299" s="11"/>
      <c r="DXP299" s="11"/>
      <c r="DXQ299" s="11"/>
      <c r="DXR299" s="11"/>
      <c r="DXS299" s="11"/>
      <c r="DXT299" s="11"/>
      <c r="DXU299" s="11"/>
      <c r="DXV299" s="11"/>
      <c r="DXW299" s="11"/>
      <c r="DXX299" s="11"/>
      <c r="DXY299" s="11"/>
      <c r="DXZ299" s="11"/>
      <c r="DYA299" s="11"/>
      <c r="DYB299" s="11"/>
      <c r="DYC299" s="11"/>
      <c r="DYD299" s="11"/>
      <c r="DYE299" s="11"/>
      <c r="DYF299" s="11"/>
      <c r="DYG299" s="11"/>
      <c r="DYH299" s="11"/>
      <c r="DYI299" s="11"/>
      <c r="DYJ299" s="11"/>
      <c r="DYK299" s="11"/>
      <c r="DYL299" s="11"/>
      <c r="DYM299" s="11"/>
      <c r="DYN299" s="11"/>
      <c r="DYO299" s="11"/>
      <c r="DYP299" s="11"/>
      <c r="DYQ299" s="11"/>
      <c r="DYR299" s="11"/>
      <c r="DYS299" s="11"/>
      <c r="DYT299" s="11"/>
      <c r="DYU299" s="11"/>
      <c r="DYV299" s="11"/>
      <c r="DYW299" s="11"/>
      <c r="DYX299" s="11"/>
      <c r="DYY299" s="11"/>
      <c r="DYZ299" s="11"/>
      <c r="DZA299" s="11"/>
      <c r="DZB299" s="11"/>
      <c r="DZC299" s="11"/>
      <c r="DZD299" s="11"/>
      <c r="DZE299" s="11"/>
      <c r="DZF299" s="11"/>
      <c r="DZG299" s="11"/>
      <c r="DZH299" s="11"/>
      <c r="DZI299" s="11"/>
      <c r="DZJ299" s="11"/>
      <c r="DZK299" s="11"/>
      <c r="DZL299" s="11"/>
      <c r="DZM299" s="11"/>
      <c r="DZN299" s="11"/>
      <c r="DZO299" s="11"/>
      <c r="DZP299" s="11"/>
      <c r="DZQ299" s="11"/>
      <c r="DZR299" s="11"/>
      <c r="DZS299" s="11"/>
      <c r="DZT299" s="11"/>
      <c r="DZU299" s="11"/>
      <c r="DZV299" s="11"/>
      <c r="DZW299" s="11"/>
      <c r="DZX299" s="11"/>
      <c r="DZY299" s="11"/>
      <c r="DZZ299" s="11"/>
      <c r="EAA299" s="11"/>
      <c r="EAB299" s="11"/>
      <c r="EAC299" s="11"/>
      <c r="EAD299" s="11"/>
      <c r="EAE299" s="11"/>
      <c r="EAF299" s="11"/>
      <c r="EAG299" s="11"/>
      <c r="EAH299" s="11"/>
      <c r="EAI299" s="11"/>
      <c r="EAJ299" s="11"/>
      <c r="EAK299" s="11"/>
      <c r="EAL299" s="11"/>
      <c r="EAM299" s="11"/>
      <c r="EAN299" s="11"/>
      <c r="EAO299" s="11"/>
      <c r="EAP299" s="11"/>
      <c r="EAQ299" s="11"/>
      <c r="EAR299" s="11"/>
      <c r="EAS299" s="11"/>
      <c r="EAT299" s="11"/>
      <c r="EAU299" s="11"/>
      <c r="EAV299" s="11"/>
      <c r="EAW299" s="11"/>
      <c r="EAX299" s="11"/>
      <c r="EAY299" s="11"/>
      <c r="EAZ299" s="11"/>
      <c r="EBA299" s="11"/>
      <c r="EBB299" s="11"/>
      <c r="EBC299" s="11"/>
      <c r="EBD299" s="11"/>
      <c r="EBE299" s="11"/>
      <c r="EBF299" s="11"/>
      <c r="EBG299" s="11"/>
      <c r="EBH299" s="11"/>
      <c r="EBI299" s="11"/>
      <c r="EBJ299" s="11"/>
      <c r="EBK299" s="11"/>
      <c r="EBL299" s="11"/>
      <c r="EBM299" s="11"/>
      <c r="EBN299" s="11"/>
      <c r="EBO299" s="11"/>
      <c r="EBP299" s="11"/>
      <c r="EBQ299" s="11"/>
      <c r="EBR299" s="11"/>
      <c r="EBS299" s="11"/>
      <c r="EBT299" s="11"/>
      <c r="EBU299" s="11"/>
      <c r="EBV299" s="11"/>
      <c r="EBW299" s="11"/>
      <c r="EBX299" s="11"/>
      <c r="EBY299" s="11"/>
      <c r="EBZ299" s="11"/>
      <c r="ECA299" s="11"/>
      <c r="ECB299" s="11"/>
      <c r="ECC299" s="11"/>
      <c r="ECD299" s="11"/>
      <c r="ECE299" s="11"/>
      <c r="ECF299" s="11"/>
      <c r="ECG299" s="11"/>
      <c r="ECH299" s="11"/>
      <c r="ECI299" s="11"/>
      <c r="ECJ299" s="11"/>
      <c r="ECK299" s="11"/>
      <c r="ECL299" s="11"/>
      <c r="ECM299" s="11"/>
      <c r="ECN299" s="11"/>
      <c r="ECO299" s="11"/>
      <c r="ECP299" s="11"/>
      <c r="ECQ299" s="11"/>
      <c r="ECR299" s="11"/>
      <c r="ECS299" s="11"/>
      <c r="ECT299" s="11"/>
      <c r="ECU299" s="11"/>
      <c r="ECV299" s="11"/>
      <c r="ECW299" s="11"/>
      <c r="ECX299" s="11"/>
      <c r="ECY299" s="11"/>
      <c r="ECZ299" s="11"/>
      <c r="EDA299" s="11"/>
      <c r="EDB299" s="11"/>
      <c r="EDC299" s="11"/>
      <c r="EDD299" s="11"/>
      <c r="EDE299" s="11"/>
      <c r="EDF299" s="11"/>
      <c r="EDG299" s="11"/>
      <c r="EDH299" s="11"/>
      <c r="EDI299" s="11"/>
      <c r="EDJ299" s="11"/>
      <c r="EDK299" s="11"/>
      <c r="EDL299" s="11"/>
      <c r="EDM299" s="11"/>
      <c r="EDN299" s="11"/>
      <c r="EDO299" s="11"/>
      <c r="EDP299" s="11"/>
      <c r="EDQ299" s="11"/>
      <c r="EDR299" s="11"/>
      <c r="EDS299" s="11"/>
      <c r="EDT299" s="11"/>
      <c r="EDU299" s="11"/>
      <c r="EDV299" s="11"/>
      <c r="EDW299" s="11"/>
      <c r="EDX299" s="11"/>
      <c r="EDY299" s="11"/>
      <c r="EDZ299" s="11"/>
      <c r="EEA299" s="11"/>
      <c r="EEB299" s="11"/>
      <c r="EEC299" s="11"/>
      <c r="EED299" s="11"/>
      <c r="EEE299" s="11"/>
      <c r="EEF299" s="11"/>
      <c r="EEG299" s="11"/>
      <c r="EEH299" s="11"/>
      <c r="EEI299" s="11"/>
      <c r="EEJ299" s="11"/>
      <c r="EEK299" s="11"/>
      <c r="EEL299" s="11"/>
      <c r="EEM299" s="11"/>
      <c r="EEN299" s="11"/>
      <c r="EEO299" s="11"/>
      <c r="EEP299" s="11"/>
      <c r="EEQ299" s="11"/>
      <c r="EER299" s="11"/>
      <c r="EES299" s="11"/>
      <c r="EET299" s="11"/>
      <c r="EEU299" s="11"/>
      <c r="EEV299" s="11"/>
      <c r="EEW299" s="11"/>
      <c r="EEX299" s="11"/>
      <c r="EEY299" s="11"/>
      <c r="EEZ299" s="11"/>
      <c r="EFA299" s="11"/>
      <c r="EFB299" s="11"/>
      <c r="EFC299" s="11"/>
      <c r="EFD299" s="11"/>
      <c r="EFE299" s="11"/>
      <c r="EFF299" s="11"/>
      <c r="EFG299" s="11"/>
      <c r="EFH299" s="11"/>
      <c r="EFI299" s="11"/>
      <c r="EFJ299" s="11"/>
      <c r="EFK299" s="11"/>
      <c r="EFL299" s="11"/>
      <c r="EFM299" s="11"/>
      <c r="EFN299" s="11"/>
      <c r="EFO299" s="11"/>
      <c r="EFP299" s="11"/>
      <c r="EFQ299" s="11"/>
      <c r="EFR299" s="11"/>
      <c r="EFS299" s="11"/>
      <c r="EFT299" s="11"/>
      <c r="EFU299" s="11"/>
      <c r="EFV299" s="11"/>
      <c r="EFW299" s="11"/>
      <c r="EFX299" s="11"/>
      <c r="EFY299" s="11"/>
      <c r="EFZ299" s="11"/>
      <c r="EGA299" s="11"/>
      <c r="EGB299" s="11"/>
      <c r="EGC299" s="11"/>
      <c r="EGD299" s="11"/>
      <c r="EGE299" s="11"/>
      <c r="EGF299" s="11"/>
      <c r="EGG299" s="11"/>
      <c r="EGH299" s="11"/>
      <c r="EGI299" s="11"/>
      <c r="EGJ299" s="11"/>
      <c r="EGK299" s="11"/>
      <c r="EGL299" s="11"/>
      <c r="EGM299" s="11"/>
      <c r="EGN299" s="11"/>
      <c r="EGO299" s="11"/>
      <c r="EGP299" s="11"/>
      <c r="EGQ299" s="11"/>
      <c r="EGR299" s="11"/>
      <c r="EGS299" s="11"/>
      <c r="EGT299" s="11"/>
      <c r="EGU299" s="11"/>
      <c r="EGV299" s="11"/>
      <c r="EGW299" s="11"/>
      <c r="EGX299" s="11"/>
      <c r="EGY299" s="11"/>
      <c r="EGZ299" s="11"/>
      <c r="EHA299" s="11"/>
      <c r="EHB299" s="11"/>
      <c r="EHC299" s="11"/>
      <c r="EHD299" s="11"/>
      <c r="EHE299" s="11"/>
      <c r="EHF299" s="11"/>
      <c r="EHG299" s="11"/>
      <c r="EHH299" s="11"/>
      <c r="EHI299" s="11"/>
      <c r="EHJ299" s="11"/>
      <c r="EHK299" s="11"/>
      <c r="EHL299" s="11"/>
      <c r="EHM299" s="11"/>
      <c r="EHN299" s="11"/>
      <c r="EHO299" s="11"/>
      <c r="EHP299" s="11"/>
      <c r="EHQ299" s="11"/>
      <c r="EHR299" s="11"/>
      <c r="EHS299" s="11"/>
      <c r="EHT299" s="11"/>
      <c r="EHU299" s="11"/>
      <c r="EHV299" s="11"/>
      <c r="EHW299" s="11"/>
      <c r="EHX299" s="11"/>
      <c r="EHY299" s="11"/>
      <c r="EHZ299" s="11"/>
      <c r="EIA299" s="11"/>
      <c r="EIB299" s="11"/>
      <c r="EIC299" s="11"/>
      <c r="EID299" s="11"/>
      <c r="EIE299" s="11"/>
      <c r="EIF299" s="11"/>
      <c r="EIG299" s="11"/>
      <c r="EIH299" s="11"/>
      <c r="EII299" s="11"/>
      <c r="EIJ299" s="11"/>
      <c r="EIK299" s="11"/>
      <c r="EIL299" s="11"/>
      <c r="EIM299" s="11"/>
      <c r="EIN299" s="11"/>
      <c r="EIO299" s="11"/>
      <c r="EIP299" s="11"/>
      <c r="EIQ299" s="11"/>
      <c r="EIR299" s="11"/>
      <c r="EIS299" s="11"/>
      <c r="EIT299" s="11"/>
      <c r="EIU299" s="11"/>
      <c r="EIV299" s="11"/>
      <c r="EIW299" s="11"/>
      <c r="EIX299" s="11"/>
      <c r="EIY299" s="11"/>
      <c r="EIZ299" s="11"/>
      <c r="EJA299" s="11"/>
      <c r="EJB299" s="11"/>
      <c r="EJC299" s="11"/>
      <c r="EJD299" s="11"/>
      <c r="EJE299" s="11"/>
      <c r="EJF299" s="11"/>
      <c r="EJG299" s="11"/>
      <c r="EJH299" s="11"/>
      <c r="EJI299" s="11"/>
      <c r="EJJ299" s="11"/>
      <c r="EJK299" s="11"/>
      <c r="EJL299" s="11"/>
      <c r="EJM299" s="11"/>
      <c r="EJN299" s="11"/>
      <c r="EJO299" s="11"/>
      <c r="EJP299" s="11"/>
      <c r="EJQ299" s="11"/>
      <c r="EJR299" s="11"/>
      <c r="EJS299" s="11"/>
      <c r="EJT299" s="11"/>
      <c r="EJU299" s="11"/>
      <c r="EJV299" s="11"/>
      <c r="EJW299" s="11"/>
      <c r="EJX299" s="11"/>
      <c r="EJY299" s="11"/>
      <c r="EJZ299" s="11"/>
      <c r="EKA299" s="11"/>
      <c r="EKB299" s="11"/>
      <c r="EKC299" s="11"/>
      <c r="EKD299" s="11"/>
      <c r="EKE299" s="11"/>
      <c r="EKF299" s="11"/>
      <c r="EKG299" s="11"/>
      <c r="EKH299" s="11"/>
      <c r="EKI299" s="11"/>
      <c r="EKJ299" s="11"/>
      <c r="EKK299" s="11"/>
      <c r="EKL299" s="11"/>
      <c r="EKM299" s="11"/>
      <c r="EKN299" s="11"/>
      <c r="EKO299" s="11"/>
      <c r="EKP299" s="11"/>
      <c r="EKQ299" s="11"/>
      <c r="EKR299" s="11"/>
      <c r="EKS299" s="11"/>
      <c r="EKT299" s="11"/>
      <c r="EKU299" s="11"/>
      <c r="EKV299" s="11"/>
      <c r="EKW299" s="11"/>
      <c r="EKX299" s="11"/>
      <c r="EKY299" s="11"/>
      <c r="EKZ299" s="11"/>
      <c r="ELA299" s="11"/>
      <c r="ELB299" s="11"/>
      <c r="ELC299" s="11"/>
      <c r="ELD299" s="11"/>
      <c r="ELE299" s="11"/>
      <c r="ELF299" s="11"/>
      <c r="ELG299" s="11"/>
      <c r="ELH299" s="11"/>
      <c r="ELI299" s="11"/>
      <c r="ELJ299" s="11"/>
      <c r="ELK299" s="11"/>
      <c r="ELL299" s="11"/>
      <c r="ELM299" s="11"/>
      <c r="ELN299" s="11"/>
      <c r="ELO299" s="11"/>
      <c r="ELP299" s="11"/>
      <c r="ELQ299" s="11"/>
      <c r="ELR299" s="11"/>
      <c r="ELS299" s="11"/>
      <c r="ELT299" s="11"/>
      <c r="ELU299" s="11"/>
      <c r="ELV299" s="11"/>
      <c r="ELW299" s="11"/>
      <c r="ELX299" s="11"/>
      <c r="ELY299" s="11"/>
      <c r="ELZ299" s="11"/>
      <c r="EMA299" s="11"/>
      <c r="EMB299" s="11"/>
      <c r="EMC299" s="11"/>
      <c r="EMD299" s="11"/>
      <c r="EME299" s="11"/>
      <c r="EMF299" s="11"/>
      <c r="EMG299" s="11"/>
      <c r="EMH299" s="11"/>
      <c r="EMI299" s="11"/>
      <c r="EMJ299" s="11"/>
      <c r="EMK299" s="11"/>
      <c r="EML299" s="11"/>
      <c r="EMM299" s="11"/>
      <c r="EMN299" s="11"/>
      <c r="EMO299" s="11"/>
      <c r="EMP299" s="11"/>
      <c r="EMQ299" s="11"/>
      <c r="EMR299" s="11"/>
      <c r="EMS299" s="11"/>
      <c r="EMT299" s="11"/>
      <c r="EMU299" s="11"/>
      <c r="EMV299" s="11"/>
      <c r="EMW299" s="11"/>
      <c r="EMX299" s="11"/>
      <c r="EMY299" s="11"/>
      <c r="EMZ299" s="11"/>
      <c r="ENA299" s="11"/>
      <c r="ENB299" s="11"/>
      <c r="ENC299" s="11"/>
      <c r="END299" s="11"/>
      <c r="ENE299" s="11"/>
      <c r="ENF299" s="11"/>
      <c r="ENG299" s="11"/>
      <c r="ENH299" s="11"/>
      <c r="ENI299" s="11"/>
      <c r="ENJ299" s="11"/>
      <c r="ENK299" s="11"/>
      <c r="ENL299" s="11"/>
      <c r="ENM299" s="11"/>
      <c r="ENN299" s="11"/>
      <c r="ENO299" s="11"/>
      <c r="ENP299" s="11"/>
      <c r="ENQ299" s="11"/>
      <c r="ENR299" s="11"/>
      <c r="ENS299" s="11"/>
      <c r="ENT299" s="11"/>
      <c r="ENU299" s="11"/>
      <c r="ENV299" s="11"/>
      <c r="ENW299" s="11"/>
      <c r="ENX299" s="11"/>
      <c r="ENY299" s="11"/>
      <c r="ENZ299" s="11"/>
      <c r="EOA299" s="11"/>
      <c r="EOB299" s="11"/>
      <c r="EOC299" s="11"/>
      <c r="EOD299" s="11"/>
      <c r="EOE299" s="11"/>
      <c r="EOF299" s="11"/>
      <c r="EOG299" s="11"/>
      <c r="EOH299" s="11"/>
      <c r="EOI299" s="11"/>
      <c r="EOJ299" s="11"/>
      <c r="EOK299" s="11"/>
      <c r="EOL299" s="11"/>
      <c r="EOM299" s="11"/>
      <c r="EON299" s="11"/>
      <c r="EOO299" s="11"/>
      <c r="EOP299" s="11"/>
      <c r="EOQ299" s="11"/>
      <c r="EOR299" s="11"/>
      <c r="EOS299" s="11"/>
      <c r="EOT299" s="11"/>
      <c r="EOU299" s="11"/>
      <c r="EOV299" s="11"/>
      <c r="EOW299" s="11"/>
      <c r="EOX299" s="11"/>
      <c r="EOY299" s="11"/>
      <c r="EOZ299" s="11"/>
      <c r="EPA299" s="11"/>
      <c r="EPB299" s="11"/>
      <c r="EPC299" s="11"/>
      <c r="EPD299" s="11"/>
      <c r="EPE299" s="11"/>
      <c r="EPF299" s="11"/>
      <c r="EPG299" s="11"/>
      <c r="EPH299" s="11"/>
      <c r="EPI299" s="11"/>
      <c r="EPJ299" s="11"/>
      <c r="EPK299" s="11"/>
      <c r="EPL299" s="11"/>
      <c r="EPM299" s="11"/>
      <c r="EPN299" s="11"/>
      <c r="EPO299" s="11"/>
      <c r="EPP299" s="11"/>
      <c r="EPQ299" s="11"/>
      <c r="EPR299" s="11"/>
      <c r="EPS299" s="11"/>
      <c r="EPT299" s="11"/>
      <c r="EPU299" s="11"/>
      <c r="EPV299" s="11"/>
      <c r="EPW299" s="11"/>
      <c r="EPX299" s="11"/>
      <c r="EPY299" s="11"/>
      <c r="EPZ299" s="11"/>
      <c r="EQA299" s="11"/>
      <c r="EQB299" s="11"/>
      <c r="EQC299" s="11"/>
      <c r="EQD299" s="11"/>
      <c r="EQE299" s="11"/>
      <c r="EQF299" s="11"/>
      <c r="EQG299" s="11"/>
      <c r="EQH299" s="11"/>
      <c r="EQI299" s="11"/>
      <c r="EQJ299" s="11"/>
      <c r="EQK299" s="11"/>
      <c r="EQL299" s="11"/>
      <c r="EQM299" s="11"/>
      <c r="EQN299" s="11"/>
      <c r="EQO299" s="11"/>
      <c r="EQP299" s="11"/>
      <c r="EQQ299" s="11"/>
      <c r="EQR299" s="11"/>
      <c r="EQS299" s="11"/>
      <c r="EQT299" s="11"/>
      <c r="EQU299" s="11"/>
      <c r="EQV299" s="11"/>
      <c r="EQW299" s="11"/>
      <c r="EQX299" s="11"/>
      <c r="EQY299" s="11"/>
      <c r="EQZ299" s="11"/>
      <c r="ERA299" s="11"/>
      <c r="ERB299" s="11"/>
      <c r="ERC299" s="11"/>
      <c r="ERD299" s="11"/>
      <c r="ERE299" s="11"/>
      <c r="ERF299" s="11"/>
      <c r="ERG299" s="11"/>
      <c r="ERH299" s="11"/>
      <c r="ERI299" s="11"/>
      <c r="ERJ299" s="11"/>
      <c r="ERK299" s="11"/>
      <c r="ERL299" s="11"/>
      <c r="ERM299" s="11"/>
      <c r="ERN299" s="11"/>
      <c r="ERO299" s="11"/>
      <c r="ERP299" s="11"/>
      <c r="ERQ299" s="11"/>
      <c r="ERR299" s="11"/>
      <c r="ERS299" s="11"/>
      <c r="ERT299" s="11"/>
      <c r="ERU299" s="11"/>
      <c r="ERV299" s="11"/>
      <c r="ERW299" s="11"/>
      <c r="ERX299" s="11"/>
      <c r="ERY299" s="11"/>
      <c r="ERZ299" s="11"/>
      <c r="ESA299" s="11"/>
      <c r="ESB299" s="11"/>
      <c r="ESC299" s="11"/>
      <c r="ESD299" s="11"/>
      <c r="ESE299" s="11"/>
      <c r="ESF299" s="11"/>
      <c r="ESG299" s="11"/>
      <c r="ESH299" s="11"/>
      <c r="ESI299" s="11"/>
      <c r="ESJ299" s="11"/>
      <c r="ESK299" s="11"/>
      <c r="ESL299" s="11"/>
      <c r="ESM299" s="11"/>
      <c r="ESN299" s="11"/>
      <c r="ESO299" s="11"/>
      <c r="ESP299" s="11"/>
      <c r="ESQ299" s="11"/>
      <c r="ESR299" s="11"/>
      <c r="ESS299" s="11"/>
      <c r="EST299" s="11"/>
      <c r="ESU299" s="11"/>
      <c r="ESV299" s="11"/>
      <c r="ESW299" s="11"/>
      <c r="ESX299" s="11"/>
      <c r="ESY299" s="11"/>
      <c r="ESZ299" s="11"/>
      <c r="ETA299" s="11"/>
      <c r="ETB299" s="11"/>
      <c r="ETC299" s="11"/>
      <c r="ETD299" s="11"/>
      <c r="ETE299" s="11"/>
      <c r="ETF299" s="11"/>
      <c r="ETG299" s="11"/>
      <c r="ETH299" s="11"/>
      <c r="ETI299" s="11"/>
      <c r="ETJ299" s="11"/>
      <c r="ETK299" s="11"/>
      <c r="ETL299" s="11"/>
      <c r="ETM299" s="11"/>
      <c r="ETN299" s="11"/>
      <c r="ETO299" s="11"/>
      <c r="ETP299" s="11"/>
      <c r="ETQ299" s="11"/>
      <c r="ETR299" s="11"/>
      <c r="ETS299" s="11"/>
      <c r="ETT299" s="11"/>
      <c r="ETU299" s="11"/>
      <c r="ETV299" s="11"/>
      <c r="ETW299" s="11"/>
      <c r="ETX299" s="11"/>
      <c r="ETY299" s="11"/>
      <c r="ETZ299" s="11"/>
      <c r="EUA299" s="11"/>
      <c r="EUB299" s="11"/>
      <c r="EUC299" s="11"/>
      <c r="EUD299" s="11"/>
      <c r="EUE299" s="11"/>
      <c r="EUF299" s="11"/>
      <c r="EUG299" s="11"/>
      <c r="EUH299" s="11"/>
      <c r="EUI299" s="11"/>
      <c r="EUJ299" s="11"/>
      <c r="EUK299" s="11"/>
      <c r="EUL299" s="11"/>
      <c r="EUM299" s="11"/>
      <c r="EUN299" s="11"/>
      <c r="EUO299" s="11"/>
      <c r="EUP299" s="11"/>
      <c r="EUQ299" s="11"/>
      <c r="EUR299" s="11"/>
      <c r="EUS299" s="11"/>
      <c r="EUT299" s="11"/>
      <c r="EUU299" s="11"/>
      <c r="EUV299" s="11"/>
      <c r="EUW299" s="11"/>
      <c r="EUX299" s="11"/>
      <c r="EUY299" s="11"/>
      <c r="EUZ299" s="11"/>
      <c r="EVA299" s="11"/>
      <c r="EVB299" s="11"/>
      <c r="EVC299" s="11"/>
      <c r="EVD299" s="11"/>
      <c r="EVE299" s="11"/>
      <c r="EVF299" s="11"/>
      <c r="EVG299" s="11"/>
      <c r="EVH299" s="11"/>
      <c r="EVI299" s="11"/>
      <c r="EVJ299" s="11"/>
      <c r="EVK299" s="11"/>
      <c r="EVL299" s="11"/>
      <c r="EVM299" s="11"/>
      <c r="EVN299" s="11"/>
      <c r="EVO299" s="11"/>
      <c r="EVP299" s="11"/>
      <c r="EVQ299" s="11"/>
      <c r="EVR299" s="11"/>
      <c r="EVS299" s="11"/>
      <c r="EVT299" s="11"/>
      <c r="EVU299" s="11"/>
      <c r="EVV299" s="11"/>
      <c r="EVW299" s="11"/>
      <c r="EVX299" s="11"/>
      <c r="EVY299" s="11"/>
      <c r="EVZ299" s="11"/>
      <c r="EWA299" s="11"/>
      <c r="EWB299" s="11"/>
      <c r="EWC299" s="11"/>
      <c r="EWD299" s="11"/>
      <c r="EWE299" s="11"/>
      <c r="EWF299" s="11"/>
      <c r="EWG299" s="11"/>
      <c r="EWH299" s="11"/>
      <c r="EWI299" s="11"/>
      <c r="EWJ299" s="11"/>
      <c r="EWK299" s="11"/>
      <c r="EWL299" s="11"/>
      <c r="EWM299" s="11"/>
      <c r="EWN299" s="11"/>
      <c r="EWO299" s="11"/>
      <c r="EWP299" s="11"/>
      <c r="EWQ299" s="11"/>
      <c r="EWR299" s="11"/>
      <c r="EWS299" s="11"/>
      <c r="EWT299" s="11"/>
      <c r="EWU299" s="11"/>
      <c r="EWV299" s="11"/>
      <c r="EWW299" s="11"/>
      <c r="EWX299" s="11"/>
      <c r="EWY299" s="11"/>
      <c r="EWZ299" s="11"/>
      <c r="EXA299" s="11"/>
      <c r="EXB299" s="11"/>
      <c r="EXC299" s="11"/>
      <c r="EXD299" s="11"/>
      <c r="EXE299" s="11"/>
      <c r="EXF299" s="11"/>
      <c r="EXG299" s="11"/>
      <c r="EXH299" s="11"/>
      <c r="EXI299" s="11"/>
      <c r="EXJ299" s="11"/>
      <c r="EXK299" s="11"/>
      <c r="EXL299" s="11"/>
      <c r="EXM299" s="11"/>
      <c r="EXN299" s="11"/>
      <c r="EXO299" s="11"/>
      <c r="EXP299" s="11"/>
      <c r="EXQ299" s="11"/>
      <c r="EXR299" s="11"/>
      <c r="EXS299" s="11"/>
      <c r="EXT299" s="11"/>
      <c r="EXU299" s="11"/>
      <c r="EXV299" s="11"/>
      <c r="EXW299" s="11"/>
      <c r="EXX299" s="11"/>
      <c r="EXY299" s="11"/>
      <c r="EXZ299" s="11"/>
      <c r="EYA299" s="11"/>
      <c r="EYB299" s="11"/>
      <c r="EYC299" s="11"/>
      <c r="EYD299" s="11"/>
      <c r="EYE299" s="11"/>
      <c r="EYF299" s="11"/>
      <c r="EYG299" s="11"/>
      <c r="EYH299" s="11"/>
      <c r="EYI299" s="11"/>
      <c r="EYJ299" s="11"/>
      <c r="EYK299" s="11"/>
      <c r="EYL299" s="11"/>
      <c r="EYM299" s="11"/>
      <c r="EYN299" s="11"/>
      <c r="EYO299" s="11"/>
      <c r="EYP299" s="11"/>
      <c r="EYQ299" s="11"/>
      <c r="EYR299" s="11"/>
      <c r="EYS299" s="11"/>
      <c r="EYT299" s="11"/>
      <c r="EYU299" s="11"/>
      <c r="EYV299" s="11"/>
      <c r="EYW299" s="11"/>
      <c r="EYX299" s="11"/>
      <c r="EYY299" s="11"/>
      <c r="EYZ299" s="11"/>
      <c r="EZA299" s="11"/>
      <c r="EZB299" s="11"/>
      <c r="EZC299" s="11"/>
      <c r="EZD299" s="11"/>
      <c r="EZE299" s="11"/>
      <c r="EZF299" s="11"/>
      <c r="EZG299" s="11"/>
      <c r="EZH299" s="11"/>
      <c r="EZI299" s="11"/>
      <c r="EZJ299" s="11"/>
      <c r="EZK299" s="11"/>
      <c r="EZL299" s="11"/>
      <c r="EZM299" s="11"/>
      <c r="EZN299" s="11"/>
      <c r="EZO299" s="11"/>
      <c r="EZP299" s="11"/>
      <c r="EZQ299" s="11"/>
      <c r="EZR299" s="11"/>
      <c r="EZS299" s="11"/>
      <c r="EZT299" s="11"/>
      <c r="EZU299" s="11"/>
      <c r="EZV299" s="11"/>
      <c r="EZW299" s="11"/>
      <c r="EZX299" s="11"/>
      <c r="EZY299" s="11"/>
      <c r="EZZ299" s="11"/>
      <c r="FAA299" s="11"/>
      <c r="FAB299" s="11"/>
      <c r="FAC299" s="11"/>
      <c r="FAD299" s="11"/>
      <c r="FAE299" s="11"/>
      <c r="FAF299" s="11"/>
      <c r="FAG299" s="11"/>
      <c r="FAH299" s="11"/>
      <c r="FAI299" s="11"/>
      <c r="FAJ299" s="11"/>
      <c r="FAK299" s="11"/>
      <c r="FAL299" s="11"/>
      <c r="FAM299" s="11"/>
      <c r="FAN299" s="11"/>
      <c r="FAO299" s="11"/>
      <c r="FAP299" s="11"/>
      <c r="FAQ299" s="11"/>
      <c r="FAR299" s="11"/>
      <c r="FAS299" s="11"/>
      <c r="FAT299" s="11"/>
      <c r="FAU299" s="11"/>
      <c r="FAV299" s="11"/>
      <c r="FAW299" s="11"/>
      <c r="FAX299" s="11"/>
      <c r="FAY299" s="11"/>
      <c r="FAZ299" s="11"/>
      <c r="FBA299" s="11"/>
      <c r="FBB299" s="11"/>
      <c r="FBC299" s="11"/>
      <c r="FBD299" s="11"/>
      <c r="FBE299" s="11"/>
      <c r="FBF299" s="11"/>
      <c r="FBG299" s="11"/>
      <c r="FBH299" s="11"/>
      <c r="FBI299" s="11"/>
      <c r="FBJ299" s="11"/>
      <c r="FBK299" s="11"/>
      <c r="FBL299" s="11"/>
      <c r="FBM299" s="11"/>
      <c r="FBN299" s="11"/>
      <c r="FBO299" s="11"/>
      <c r="FBP299" s="11"/>
      <c r="FBQ299" s="11"/>
      <c r="FBR299" s="11"/>
      <c r="FBS299" s="11"/>
      <c r="FBT299" s="11"/>
      <c r="FBU299" s="11"/>
      <c r="FBV299" s="11"/>
      <c r="FBW299" s="11"/>
      <c r="FBX299" s="11"/>
      <c r="FBY299" s="11"/>
      <c r="FBZ299" s="11"/>
      <c r="FCA299" s="11"/>
      <c r="FCB299" s="11"/>
      <c r="FCC299" s="11"/>
      <c r="FCD299" s="11"/>
      <c r="FCE299" s="11"/>
      <c r="FCF299" s="11"/>
      <c r="FCG299" s="11"/>
      <c r="FCH299" s="11"/>
      <c r="FCI299" s="11"/>
      <c r="FCJ299" s="11"/>
      <c r="FCK299" s="11"/>
      <c r="FCL299" s="11"/>
      <c r="FCM299" s="11"/>
      <c r="FCN299" s="11"/>
      <c r="FCO299" s="11"/>
      <c r="FCP299" s="11"/>
      <c r="FCQ299" s="11"/>
      <c r="FCR299" s="11"/>
      <c r="FCS299" s="11"/>
      <c r="FCT299" s="11"/>
      <c r="FCU299" s="11"/>
      <c r="FCV299" s="11"/>
      <c r="FCW299" s="11"/>
      <c r="FCX299" s="11"/>
      <c r="FCY299" s="11"/>
      <c r="FCZ299" s="11"/>
      <c r="FDA299" s="11"/>
      <c r="FDB299" s="11"/>
      <c r="FDC299" s="11"/>
      <c r="FDD299" s="11"/>
      <c r="FDE299" s="11"/>
      <c r="FDF299" s="11"/>
      <c r="FDG299" s="11"/>
      <c r="FDH299" s="11"/>
      <c r="FDI299" s="11"/>
      <c r="FDJ299" s="11"/>
      <c r="FDK299" s="11"/>
      <c r="FDL299" s="11"/>
      <c r="FDM299" s="11"/>
      <c r="FDN299" s="11"/>
      <c r="FDO299" s="11"/>
      <c r="FDP299" s="11"/>
      <c r="FDQ299" s="11"/>
      <c r="FDR299" s="11"/>
      <c r="FDS299" s="11"/>
      <c r="FDT299" s="11"/>
      <c r="FDU299" s="11"/>
      <c r="FDV299" s="11"/>
      <c r="FDW299" s="11"/>
      <c r="FDX299" s="11"/>
      <c r="FDY299" s="11"/>
      <c r="FDZ299" s="11"/>
      <c r="FEA299" s="11"/>
      <c r="FEB299" s="11"/>
      <c r="FEC299" s="11"/>
      <c r="FED299" s="11"/>
      <c r="FEE299" s="11"/>
      <c r="FEF299" s="11"/>
      <c r="FEG299" s="11"/>
      <c r="FEH299" s="11"/>
      <c r="FEI299" s="11"/>
      <c r="FEJ299" s="11"/>
      <c r="FEK299" s="11"/>
      <c r="FEL299" s="11"/>
      <c r="FEM299" s="11"/>
      <c r="FEN299" s="11"/>
      <c r="FEO299" s="11"/>
      <c r="FEP299" s="11"/>
      <c r="FEQ299" s="11"/>
      <c r="FER299" s="11"/>
      <c r="FES299" s="11"/>
      <c r="FET299" s="11"/>
      <c r="FEU299" s="11"/>
      <c r="FEV299" s="11"/>
      <c r="FEW299" s="11"/>
      <c r="FEX299" s="11"/>
      <c r="FEY299" s="11"/>
      <c r="FEZ299" s="11"/>
      <c r="FFA299" s="11"/>
      <c r="FFB299" s="11"/>
      <c r="FFC299" s="11"/>
      <c r="FFD299" s="11"/>
      <c r="FFE299" s="11"/>
      <c r="FFF299" s="11"/>
      <c r="FFG299" s="11"/>
      <c r="FFH299" s="11"/>
      <c r="FFI299" s="11"/>
      <c r="FFJ299" s="11"/>
      <c r="FFK299" s="11"/>
      <c r="FFL299" s="11"/>
      <c r="FFM299" s="11"/>
      <c r="FFN299" s="11"/>
      <c r="FFO299" s="11"/>
      <c r="FFP299" s="11"/>
      <c r="FFQ299" s="11"/>
      <c r="FFR299" s="11"/>
      <c r="FFS299" s="11"/>
      <c r="FFT299" s="11"/>
      <c r="FFU299" s="11"/>
      <c r="FFV299" s="11"/>
      <c r="FFW299" s="11"/>
      <c r="FFX299" s="11"/>
      <c r="FFY299" s="11"/>
      <c r="FFZ299" s="11"/>
      <c r="FGA299" s="11"/>
      <c r="FGB299" s="11"/>
      <c r="FGC299" s="11"/>
      <c r="FGD299" s="11"/>
      <c r="FGE299" s="11"/>
      <c r="FGF299" s="11"/>
      <c r="FGG299" s="11"/>
      <c r="FGH299" s="11"/>
      <c r="FGI299" s="11"/>
      <c r="FGJ299" s="11"/>
      <c r="FGK299" s="11"/>
      <c r="FGL299" s="11"/>
      <c r="FGM299" s="11"/>
      <c r="FGN299" s="11"/>
      <c r="FGO299" s="11"/>
      <c r="FGP299" s="11"/>
      <c r="FGQ299" s="11"/>
      <c r="FGR299" s="11"/>
      <c r="FGS299" s="11"/>
      <c r="FGT299" s="11"/>
      <c r="FGU299" s="11"/>
      <c r="FGV299" s="11"/>
      <c r="FGW299" s="11"/>
      <c r="FGX299" s="11"/>
      <c r="FGY299" s="11"/>
      <c r="FGZ299" s="11"/>
      <c r="FHA299" s="11"/>
      <c r="FHB299" s="11"/>
      <c r="FHC299" s="11"/>
      <c r="FHD299" s="11"/>
      <c r="FHE299" s="11"/>
      <c r="FHF299" s="11"/>
      <c r="FHG299" s="11"/>
      <c r="FHH299" s="11"/>
      <c r="FHI299" s="11"/>
      <c r="FHJ299" s="11"/>
      <c r="FHK299" s="11"/>
      <c r="FHL299" s="11"/>
      <c r="FHM299" s="11"/>
      <c r="FHN299" s="11"/>
      <c r="FHO299" s="11"/>
      <c r="FHP299" s="11"/>
      <c r="FHQ299" s="11"/>
      <c r="FHR299" s="11"/>
      <c r="FHS299" s="11"/>
      <c r="FHT299" s="11"/>
      <c r="FHU299" s="11"/>
      <c r="FHV299" s="11"/>
      <c r="FHW299" s="11"/>
      <c r="FHX299" s="11"/>
      <c r="FHY299" s="11"/>
      <c r="FHZ299" s="11"/>
      <c r="FIA299" s="11"/>
      <c r="FIB299" s="11"/>
      <c r="FIC299" s="11"/>
      <c r="FID299" s="11"/>
      <c r="FIE299" s="11"/>
      <c r="FIF299" s="11"/>
      <c r="FIG299" s="11"/>
      <c r="FIH299" s="11"/>
      <c r="FII299" s="11"/>
      <c r="FIJ299" s="11"/>
      <c r="FIK299" s="11"/>
      <c r="FIL299" s="11"/>
      <c r="FIM299" s="11"/>
      <c r="FIN299" s="11"/>
      <c r="FIO299" s="11"/>
      <c r="FIP299" s="11"/>
      <c r="FIQ299" s="11"/>
      <c r="FIR299" s="11"/>
      <c r="FIS299" s="11"/>
      <c r="FIT299" s="11"/>
      <c r="FIU299" s="11"/>
      <c r="FIV299" s="11"/>
      <c r="FIW299" s="11"/>
      <c r="FIX299" s="11"/>
      <c r="FIY299" s="11"/>
      <c r="FIZ299" s="11"/>
      <c r="FJA299" s="11"/>
      <c r="FJB299" s="11"/>
      <c r="FJC299" s="11"/>
      <c r="FJD299" s="11"/>
      <c r="FJE299" s="11"/>
      <c r="FJF299" s="11"/>
      <c r="FJG299" s="11"/>
      <c r="FJH299" s="11"/>
      <c r="FJI299" s="11"/>
      <c r="FJJ299" s="11"/>
      <c r="FJK299" s="11"/>
      <c r="FJL299" s="11"/>
      <c r="FJM299" s="11"/>
      <c r="FJN299" s="11"/>
      <c r="FJO299" s="11"/>
      <c r="FJP299" s="11"/>
      <c r="FJQ299" s="11"/>
      <c r="FJR299" s="11"/>
      <c r="FJS299" s="11"/>
      <c r="FJT299" s="11"/>
      <c r="FJU299" s="11"/>
      <c r="FJV299" s="11"/>
      <c r="FJW299" s="11"/>
      <c r="FJX299" s="11"/>
      <c r="FJY299" s="11"/>
      <c r="FJZ299" s="11"/>
      <c r="FKA299" s="11"/>
      <c r="FKB299" s="11"/>
      <c r="FKC299" s="11"/>
      <c r="FKD299" s="11"/>
      <c r="FKE299" s="11"/>
      <c r="FKF299" s="11"/>
      <c r="FKG299" s="11"/>
      <c r="FKH299" s="11"/>
      <c r="FKI299" s="11"/>
      <c r="FKJ299" s="11"/>
      <c r="FKK299" s="11"/>
      <c r="FKL299" s="11"/>
      <c r="FKM299" s="11"/>
      <c r="FKN299" s="11"/>
      <c r="FKO299" s="11"/>
      <c r="FKP299" s="11"/>
      <c r="FKQ299" s="11"/>
      <c r="FKR299" s="11"/>
      <c r="FKS299" s="11"/>
      <c r="FKT299" s="11"/>
      <c r="FKU299" s="11"/>
      <c r="FKV299" s="11"/>
      <c r="FKW299" s="11"/>
      <c r="FKX299" s="11"/>
      <c r="FKY299" s="11"/>
      <c r="FKZ299" s="11"/>
      <c r="FLA299" s="11"/>
      <c r="FLB299" s="11"/>
      <c r="FLC299" s="11"/>
      <c r="FLD299" s="11"/>
      <c r="FLE299" s="11"/>
      <c r="FLF299" s="11"/>
      <c r="FLG299" s="11"/>
      <c r="FLH299" s="11"/>
      <c r="FLI299" s="11"/>
      <c r="FLJ299" s="11"/>
      <c r="FLK299" s="11"/>
      <c r="FLL299" s="11"/>
      <c r="FLM299" s="11"/>
      <c r="FLN299" s="11"/>
      <c r="FLO299" s="11"/>
      <c r="FLP299" s="11"/>
      <c r="FLQ299" s="11"/>
      <c r="FLR299" s="11"/>
      <c r="FLS299" s="11"/>
      <c r="FLT299" s="11"/>
      <c r="FLU299" s="11"/>
      <c r="FLV299" s="11"/>
      <c r="FLW299" s="11"/>
      <c r="FLX299" s="11"/>
      <c r="FLY299" s="11"/>
      <c r="FLZ299" s="11"/>
      <c r="FMA299" s="11"/>
      <c r="FMB299" s="11"/>
      <c r="FMC299" s="11"/>
      <c r="FMD299" s="11"/>
      <c r="FME299" s="11"/>
      <c r="FMF299" s="11"/>
      <c r="FMG299" s="11"/>
      <c r="FMH299" s="11"/>
      <c r="FMI299" s="11"/>
      <c r="FMJ299" s="11"/>
      <c r="FMK299" s="11"/>
      <c r="FML299" s="11"/>
      <c r="FMM299" s="11"/>
      <c r="FMN299" s="11"/>
      <c r="FMO299" s="11"/>
      <c r="FMP299" s="11"/>
      <c r="FMQ299" s="11"/>
      <c r="FMR299" s="11"/>
      <c r="FMS299" s="11"/>
      <c r="FMT299" s="11"/>
      <c r="FMU299" s="11"/>
      <c r="FMV299" s="11"/>
      <c r="FMW299" s="11"/>
      <c r="FMX299" s="11"/>
      <c r="FMY299" s="11"/>
      <c r="FMZ299" s="11"/>
      <c r="FNA299" s="11"/>
      <c r="FNB299" s="11"/>
      <c r="FNC299" s="11"/>
      <c r="FND299" s="11"/>
      <c r="FNE299" s="11"/>
      <c r="FNF299" s="11"/>
      <c r="FNG299" s="11"/>
      <c r="FNH299" s="11"/>
      <c r="FNI299" s="11"/>
      <c r="FNJ299" s="11"/>
      <c r="FNK299" s="11"/>
      <c r="FNL299" s="11"/>
      <c r="FNM299" s="11"/>
      <c r="FNN299" s="11"/>
      <c r="FNO299" s="11"/>
      <c r="FNP299" s="11"/>
      <c r="FNQ299" s="11"/>
      <c r="FNR299" s="11"/>
      <c r="FNS299" s="11"/>
      <c r="FNT299" s="11"/>
      <c r="FNU299" s="11"/>
      <c r="FNV299" s="11"/>
      <c r="FNW299" s="11"/>
      <c r="FNX299" s="11"/>
      <c r="FNY299" s="11"/>
      <c r="FNZ299" s="11"/>
      <c r="FOA299" s="11"/>
      <c r="FOB299" s="11"/>
      <c r="FOC299" s="11"/>
      <c r="FOD299" s="11"/>
      <c r="FOE299" s="11"/>
      <c r="FOF299" s="11"/>
      <c r="FOG299" s="11"/>
      <c r="FOH299" s="11"/>
      <c r="FOI299" s="11"/>
      <c r="FOJ299" s="11"/>
      <c r="FOK299" s="11"/>
      <c r="FOL299" s="11"/>
      <c r="FOM299" s="11"/>
      <c r="FON299" s="11"/>
      <c r="FOO299" s="11"/>
      <c r="FOP299" s="11"/>
      <c r="FOQ299" s="11"/>
      <c r="FOR299" s="11"/>
      <c r="FOS299" s="11"/>
      <c r="FOT299" s="11"/>
      <c r="FOU299" s="11"/>
      <c r="FOV299" s="11"/>
      <c r="FOW299" s="11"/>
      <c r="FOX299" s="11"/>
      <c r="FOY299" s="11"/>
      <c r="FOZ299" s="11"/>
      <c r="FPA299" s="11"/>
      <c r="FPB299" s="11"/>
      <c r="FPC299" s="11"/>
      <c r="FPD299" s="11"/>
      <c r="FPE299" s="11"/>
      <c r="FPF299" s="11"/>
      <c r="FPG299" s="11"/>
      <c r="FPH299" s="11"/>
      <c r="FPI299" s="11"/>
      <c r="FPJ299" s="11"/>
      <c r="FPK299" s="11"/>
      <c r="FPL299" s="11"/>
      <c r="FPM299" s="11"/>
      <c r="FPN299" s="11"/>
      <c r="FPO299" s="11"/>
      <c r="FPP299" s="11"/>
      <c r="FPQ299" s="11"/>
      <c r="FPR299" s="11"/>
      <c r="FPS299" s="11"/>
      <c r="FPT299" s="11"/>
      <c r="FPU299" s="11"/>
      <c r="FPV299" s="11"/>
      <c r="FPW299" s="11"/>
      <c r="FPX299" s="11"/>
      <c r="FPY299" s="11"/>
      <c r="FPZ299" s="11"/>
      <c r="FQA299" s="11"/>
      <c r="FQB299" s="11"/>
      <c r="FQC299" s="11"/>
      <c r="FQD299" s="11"/>
      <c r="FQE299" s="11"/>
      <c r="FQF299" s="11"/>
      <c r="FQG299" s="11"/>
      <c r="FQH299" s="11"/>
      <c r="FQI299" s="11"/>
      <c r="FQJ299" s="11"/>
      <c r="FQK299" s="11"/>
      <c r="FQL299" s="11"/>
      <c r="FQM299" s="11"/>
      <c r="FQN299" s="11"/>
      <c r="FQO299" s="11"/>
      <c r="FQP299" s="11"/>
      <c r="FQQ299" s="11"/>
      <c r="FQR299" s="11"/>
      <c r="FQS299" s="11"/>
      <c r="FQT299" s="11"/>
      <c r="FQU299" s="11"/>
      <c r="FQV299" s="11"/>
      <c r="FQW299" s="11"/>
      <c r="FQX299" s="11"/>
      <c r="FQY299" s="11"/>
      <c r="FQZ299" s="11"/>
      <c r="FRA299" s="11"/>
      <c r="FRB299" s="11"/>
      <c r="FRC299" s="11"/>
      <c r="FRD299" s="11"/>
      <c r="FRE299" s="11"/>
      <c r="FRF299" s="11"/>
      <c r="FRG299" s="11"/>
      <c r="FRH299" s="11"/>
      <c r="FRI299" s="11"/>
      <c r="FRJ299" s="11"/>
      <c r="FRK299" s="11"/>
      <c r="FRL299" s="11"/>
      <c r="FRM299" s="11"/>
      <c r="FRN299" s="11"/>
      <c r="FRO299" s="11"/>
      <c r="FRP299" s="11"/>
      <c r="FRQ299" s="11"/>
      <c r="FRR299" s="11"/>
      <c r="FRS299" s="11"/>
      <c r="FRT299" s="11"/>
      <c r="FRU299" s="11"/>
      <c r="FRV299" s="11"/>
      <c r="FRW299" s="11"/>
      <c r="FRX299" s="11"/>
      <c r="FRY299" s="11"/>
      <c r="FRZ299" s="11"/>
      <c r="FSA299" s="11"/>
      <c r="FSB299" s="11"/>
      <c r="FSC299" s="11"/>
      <c r="FSD299" s="11"/>
      <c r="FSE299" s="11"/>
      <c r="FSF299" s="11"/>
      <c r="FSG299" s="11"/>
      <c r="FSH299" s="11"/>
      <c r="FSI299" s="11"/>
      <c r="FSJ299" s="11"/>
      <c r="FSK299" s="11"/>
      <c r="FSL299" s="11"/>
      <c r="FSM299" s="11"/>
      <c r="FSN299" s="11"/>
      <c r="FSO299" s="11"/>
      <c r="FSP299" s="11"/>
      <c r="FSQ299" s="11"/>
      <c r="FSR299" s="11"/>
      <c r="FSS299" s="11"/>
      <c r="FST299" s="11"/>
      <c r="FSU299" s="11"/>
      <c r="FSV299" s="11"/>
      <c r="FSW299" s="11"/>
      <c r="FSX299" s="11"/>
      <c r="FSY299" s="11"/>
      <c r="FSZ299" s="11"/>
      <c r="FTA299" s="11"/>
      <c r="FTB299" s="11"/>
      <c r="FTC299" s="11"/>
      <c r="FTD299" s="11"/>
      <c r="FTE299" s="11"/>
      <c r="FTF299" s="11"/>
      <c r="FTG299" s="11"/>
      <c r="FTH299" s="11"/>
      <c r="FTI299" s="11"/>
      <c r="FTJ299" s="11"/>
      <c r="FTK299" s="11"/>
      <c r="FTL299" s="11"/>
      <c r="FTM299" s="11"/>
      <c r="FTN299" s="11"/>
      <c r="FTO299" s="11"/>
      <c r="FTP299" s="11"/>
      <c r="FTQ299" s="11"/>
      <c r="FTR299" s="11"/>
      <c r="FTS299" s="11"/>
      <c r="FTT299" s="11"/>
      <c r="FTU299" s="11"/>
      <c r="FTV299" s="11"/>
      <c r="FTW299" s="11"/>
      <c r="FTX299" s="11"/>
      <c r="FTY299" s="11"/>
      <c r="FTZ299" s="11"/>
      <c r="FUA299" s="11"/>
      <c r="FUB299" s="11"/>
      <c r="FUC299" s="11"/>
      <c r="FUD299" s="11"/>
      <c r="FUE299" s="11"/>
      <c r="FUF299" s="11"/>
      <c r="FUG299" s="11"/>
      <c r="FUH299" s="11"/>
      <c r="FUI299" s="11"/>
      <c r="FUJ299" s="11"/>
      <c r="FUK299" s="11"/>
      <c r="FUL299" s="11"/>
      <c r="FUM299" s="11"/>
      <c r="FUN299" s="11"/>
      <c r="FUO299" s="11"/>
      <c r="FUP299" s="11"/>
      <c r="FUQ299" s="11"/>
      <c r="FUR299" s="11"/>
      <c r="FUS299" s="11"/>
      <c r="FUT299" s="11"/>
      <c r="FUU299" s="11"/>
      <c r="FUV299" s="11"/>
      <c r="FUW299" s="11"/>
      <c r="FUX299" s="11"/>
      <c r="FUY299" s="11"/>
      <c r="FUZ299" s="11"/>
      <c r="FVA299" s="11"/>
      <c r="FVB299" s="11"/>
      <c r="FVC299" s="11"/>
      <c r="FVD299" s="11"/>
      <c r="FVE299" s="11"/>
      <c r="FVF299" s="11"/>
      <c r="FVG299" s="11"/>
      <c r="FVH299" s="11"/>
      <c r="FVI299" s="11"/>
      <c r="FVJ299" s="11"/>
      <c r="FVK299" s="11"/>
      <c r="FVL299" s="11"/>
      <c r="FVM299" s="11"/>
      <c r="FVN299" s="11"/>
      <c r="FVO299" s="11"/>
      <c r="FVP299" s="11"/>
      <c r="FVQ299" s="11"/>
      <c r="FVR299" s="11"/>
      <c r="FVS299" s="11"/>
      <c r="FVT299" s="11"/>
      <c r="FVU299" s="11"/>
      <c r="FVV299" s="11"/>
      <c r="FVW299" s="11"/>
      <c r="FVX299" s="11"/>
      <c r="FVY299" s="11"/>
      <c r="FVZ299" s="11"/>
      <c r="FWA299" s="11"/>
      <c r="FWB299" s="11"/>
      <c r="FWC299" s="11"/>
      <c r="FWD299" s="11"/>
      <c r="FWE299" s="11"/>
      <c r="FWF299" s="11"/>
      <c r="FWG299" s="11"/>
      <c r="FWH299" s="11"/>
      <c r="FWI299" s="11"/>
      <c r="FWJ299" s="11"/>
      <c r="FWK299" s="11"/>
      <c r="FWL299" s="11"/>
      <c r="FWM299" s="11"/>
      <c r="FWN299" s="11"/>
      <c r="FWO299" s="11"/>
      <c r="FWP299" s="11"/>
      <c r="FWQ299" s="11"/>
      <c r="FWR299" s="11"/>
      <c r="FWS299" s="11"/>
      <c r="FWT299" s="11"/>
      <c r="FWU299" s="11"/>
      <c r="FWV299" s="11"/>
      <c r="FWW299" s="11"/>
      <c r="FWX299" s="11"/>
      <c r="FWY299" s="11"/>
      <c r="FWZ299" s="11"/>
      <c r="FXA299" s="11"/>
      <c r="FXB299" s="11"/>
      <c r="FXC299" s="11"/>
      <c r="FXD299" s="11"/>
      <c r="FXE299" s="11"/>
      <c r="FXF299" s="11"/>
      <c r="FXG299" s="11"/>
      <c r="FXH299" s="11"/>
      <c r="FXI299" s="11"/>
      <c r="FXJ299" s="11"/>
      <c r="FXK299" s="11"/>
      <c r="FXL299" s="11"/>
      <c r="FXM299" s="11"/>
      <c r="FXN299" s="11"/>
      <c r="FXO299" s="11"/>
      <c r="FXP299" s="11"/>
      <c r="FXQ299" s="11"/>
      <c r="FXR299" s="11"/>
      <c r="FXS299" s="11"/>
      <c r="FXT299" s="11"/>
      <c r="FXU299" s="11"/>
      <c r="FXV299" s="11"/>
      <c r="FXW299" s="11"/>
      <c r="FXX299" s="11"/>
      <c r="FXY299" s="11"/>
      <c r="FXZ299" s="11"/>
      <c r="FYA299" s="11"/>
      <c r="FYB299" s="11"/>
      <c r="FYC299" s="11"/>
      <c r="FYD299" s="11"/>
      <c r="FYE299" s="11"/>
      <c r="FYF299" s="11"/>
      <c r="FYG299" s="11"/>
      <c r="FYH299" s="11"/>
      <c r="FYI299" s="11"/>
      <c r="FYJ299" s="11"/>
      <c r="FYK299" s="11"/>
      <c r="FYL299" s="11"/>
      <c r="FYM299" s="11"/>
      <c r="FYN299" s="11"/>
      <c r="FYO299" s="11"/>
      <c r="FYP299" s="11"/>
      <c r="FYQ299" s="11"/>
      <c r="FYR299" s="11"/>
      <c r="FYS299" s="11"/>
      <c r="FYT299" s="11"/>
      <c r="FYU299" s="11"/>
      <c r="FYV299" s="11"/>
      <c r="FYW299" s="11"/>
      <c r="FYX299" s="11"/>
      <c r="FYY299" s="11"/>
      <c r="FYZ299" s="11"/>
      <c r="FZA299" s="11"/>
      <c r="FZB299" s="11"/>
      <c r="FZC299" s="11"/>
      <c r="FZD299" s="11"/>
      <c r="FZE299" s="11"/>
      <c r="FZF299" s="11"/>
      <c r="FZG299" s="11"/>
      <c r="FZH299" s="11"/>
      <c r="FZI299" s="11"/>
      <c r="FZJ299" s="11"/>
      <c r="FZK299" s="11"/>
      <c r="FZL299" s="11"/>
      <c r="FZM299" s="11"/>
      <c r="FZN299" s="11"/>
      <c r="FZO299" s="11"/>
      <c r="FZP299" s="11"/>
      <c r="FZQ299" s="11"/>
      <c r="FZR299" s="11"/>
      <c r="FZS299" s="11"/>
      <c r="FZT299" s="11"/>
      <c r="FZU299" s="11"/>
      <c r="FZV299" s="11"/>
      <c r="FZW299" s="11"/>
      <c r="FZX299" s="11"/>
      <c r="FZY299" s="11"/>
      <c r="FZZ299" s="11"/>
      <c r="GAA299" s="11"/>
      <c r="GAB299" s="11"/>
      <c r="GAC299" s="11"/>
      <c r="GAD299" s="11"/>
      <c r="GAE299" s="11"/>
      <c r="GAF299" s="11"/>
      <c r="GAG299" s="11"/>
      <c r="GAH299" s="11"/>
      <c r="GAI299" s="11"/>
      <c r="GAJ299" s="11"/>
      <c r="GAK299" s="11"/>
      <c r="GAL299" s="11"/>
      <c r="GAM299" s="11"/>
      <c r="GAN299" s="11"/>
      <c r="GAO299" s="11"/>
      <c r="GAP299" s="11"/>
      <c r="GAQ299" s="11"/>
      <c r="GAR299" s="11"/>
      <c r="GAS299" s="11"/>
      <c r="GAT299" s="11"/>
      <c r="GAU299" s="11"/>
      <c r="GAV299" s="11"/>
      <c r="GAW299" s="11"/>
      <c r="GAX299" s="11"/>
      <c r="GAY299" s="11"/>
      <c r="GAZ299" s="11"/>
      <c r="GBA299" s="11"/>
      <c r="GBB299" s="11"/>
      <c r="GBC299" s="11"/>
      <c r="GBD299" s="11"/>
      <c r="GBE299" s="11"/>
      <c r="GBF299" s="11"/>
      <c r="GBG299" s="11"/>
      <c r="GBH299" s="11"/>
      <c r="GBI299" s="11"/>
      <c r="GBJ299" s="11"/>
      <c r="GBK299" s="11"/>
      <c r="GBL299" s="11"/>
      <c r="GBM299" s="11"/>
      <c r="GBN299" s="11"/>
      <c r="GBO299" s="11"/>
      <c r="GBP299" s="11"/>
      <c r="GBQ299" s="11"/>
      <c r="GBR299" s="11"/>
      <c r="GBS299" s="11"/>
      <c r="GBT299" s="11"/>
      <c r="GBU299" s="11"/>
      <c r="GBV299" s="11"/>
      <c r="GBW299" s="11"/>
      <c r="GBX299" s="11"/>
      <c r="GBY299" s="11"/>
      <c r="GBZ299" s="11"/>
      <c r="GCA299" s="11"/>
      <c r="GCB299" s="11"/>
      <c r="GCC299" s="11"/>
      <c r="GCD299" s="11"/>
      <c r="GCE299" s="11"/>
      <c r="GCF299" s="11"/>
      <c r="GCG299" s="11"/>
      <c r="GCH299" s="11"/>
      <c r="GCI299" s="11"/>
      <c r="GCJ299" s="11"/>
      <c r="GCK299" s="11"/>
      <c r="GCL299" s="11"/>
      <c r="GCM299" s="11"/>
      <c r="GCN299" s="11"/>
      <c r="GCO299" s="11"/>
      <c r="GCP299" s="11"/>
      <c r="GCQ299" s="11"/>
      <c r="GCR299" s="11"/>
      <c r="GCS299" s="11"/>
      <c r="GCT299" s="11"/>
      <c r="GCU299" s="11"/>
      <c r="GCV299" s="11"/>
      <c r="GCW299" s="11"/>
      <c r="GCX299" s="11"/>
      <c r="GCY299" s="11"/>
      <c r="GCZ299" s="11"/>
      <c r="GDA299" s="11"/>
      <c r="GDB299" s="11"/>
      <c r="GDC299" s="11"/>
      <c r="GDD299" s="11"/>
      <c r="GDE299" s="11"/>
      <c r="GDF299" s="11"/>
      <c r="GDG299" s="11"/>
      <c r="GDH299" s="11"/>
      <c r="GDI299" s="11"/>
      <c r="GDJ299" s="11"/>
      <c r="GDK299" s="11"/>
      <c r="GDL299" s="11"/>
      <c r="GDM299" s="11"/>
      <c r="GDN299" s="11"/>
      <c r="GDO299" s="11"/>
      <c r="GDP299" s="11"/>
      <c r="GDQ299" s="11"/>
      <c r="GDR299" s="11"/>
      <c r="GDS299" s="11"/>
      <c r="GDT299" s="11"/>
      <c r="GDU299" s="11"/>
      <c r="GDV299" s="11"/>
      <c r="GDW299" s="11"/>
      <c r="GDX299" s="11"/>
      <c r="GDY299" s="11"/>
      <c r="GDZ299" s="11"/>
      <c r="GEA299" s="11"/>
      <c r="GEB299" s="11"/>
      <c r="GEC299" s="11"/>
      <c r="GED299" s="11"/>
      <c r="GEE299" s="11"/>
      <c r="GEF299" s="11"/>
      <c r="GEG299" s="11"/>
      <c r="GEH299" s="11"/>
      <c r="GEI299" s="11"/>
      <c r="GEJ299" s="11"/>
      <c r="GEK299" s="11"/>
      <c r="GEL299" s="11"/>
      <c r="GEM299" s="11"/>
      <c r="GEN299" s="11"/>
      <c r="GEO299" s="11"/>
      <c r="GEP299" s="11"/>
      <c r="GEQ299" s="11"/>
      <c r="GER299" s="11"/>
      <c r="GES299" s="11"/>
      <c r="GET299" s="11"/>
      <c r="GEU299" s="11"/>
      <c r="GEV299" s="11"/>
      <c r="GEW299" s="11"/>
      <c r="GEX299" s="11"/>
      <c r="GEY299" s="11"/>
      <c r="GEZ299" s="11"/>
      <c r="GFA299" s="11"/>
      <c r="GFB299" s="11"/>
      <c r="GFC299" s="11"/>
      <c r="GFD299" s="11"/>
      <c r="GFE299" s="11"/>
      <c r="GFF299" s="11"/>
      <c r="GFG299" s="11"/>
      <c r="GFH299" s="11"/>
      <c r="GFI299" s="11"/>
      <c r="GFJ299" s="11"/>
      <c r="GFK299" s="11"/>
      <c r="GFL299" s="11"/>
      <c r="GFM299" s="11"/>
      <c r="GFN299" s="11"/>
      <c r="GFO299" s="11"/>
      <c r="GFP299" s="11"/>
      <c r="GFQ299" s="11"/>
      <c r="GFR299" s="11"/>
      <c r="GFS299" s="11"/>
      <c r="GFT299" s="11"/>
      <c r="GFU299" s="11"/>
      <c r="GFV299" s="11"/>
      <c r="GFW299" s="11"/>
      <c r="GFX299" s="11"/>
      <c r="GFY299" s="11"/>
      <c r="GFZ299" s="11"/>
      <c r="GGA299" s="11"/>
      <c r="GGB299" s="11"/>
      <c r="GGC299" s="11"/>
      <c r="GGD299" s="11"/>
      <c r="GGE299" s="11"/>
      <c r="GGF299" s="11"/>
      <c r="GGG299" s="11"/>
      <c r="GGH299" s="11"/>
      <c r="GGI299" s="11"/>
      <c r="GGJ299" s="11"/>
      <c r="GGK299" s="11"/>
      <c r="GGL299" s="11"/>
      <c r="GGM299" s="11"/>
      <c r="GGN299" s="11"/>
      <c r="GGO299" s="11"/>
      <c r="GGP299" s="11"/>
      <c r="GGQ299" s="11"/>
      <c r="GGR299" s="11"/>
      <c r="GGS299" s="11"/>
      <c r="GGT299" s="11"/>
      <c r="GGU299" s="11"/>
      <c r="GGV299" s="11"/>
      <c r="GGW299" s="11"/>
      <c r="GGX299" s="11"/>
      <c r="GGY299" s="11"/>
      <c r="GGZ299" s="11"/>
      <c r="GHA299" s="11"/>
      <c r="GHB299" s="11"/>
      <c r="GHC299" s="11"/>
      <c r="GHD299" s="11"/>
      <c r="GHE299" s="11"/>
      <c r="GHF299" s="11"/>
      <c r="GHG299" s="11"/>
      <c r="GHH299" s="11"/>
      <c r="GHI299" s="11"/>
      <c r="GHJ299" s="11"/>
      <c r="GHK299" s="11"/>
      <c r="GHL299" s="11"/>
      <c r="GHM299" s="11"/>
      <c r="GHN299" s="11"/>
      <c r="GHO299" s="11"/>
      <c r="GHP299" s="11"/>
      <c r="GHQ299" s="11"/>
      <c r="GHR299" s="11"/>
      <c r="GHS299" s="11"/>
      <c r="GHT299" s="11"/>
      <c r="GHU299" s="11"/>
      <c r="GHV299" s="11"/>
      <c r="GHW299" s="11"/>
      <c r="GHX299" s="11"/>
      <c r="GHY299" s="11"/>
      <c r="GHZ299" s="11"/>
      <c r="GIA299" s="11"/>
      <c r="GIB299" s="11"/>
      <c r="GIC299" s="11"/>
      <c r="GID299" s="11"/>
      <c r="GIE299" s="11"/>
      <c r="GIF299" s="11"/>
      <c r="GIG299" s="11"/>
      <c r="GIH299" s="11"/>
      <c r="GII299" s="11"/>
      <c r="GIJ299" s="11"/>
      <c r="GIK299" s="11"/>
      <c r="GIL299" s="11"/>
      <c r="GIM299" s="11"/>
      <c r="GIN299" s="11"/>
      <c r="GIO299" s="11"/>
      <c r="GIP299" s="11"/>
      <c r="GIQ299" s="11"/>
      <c r="GIR299" s="11"/>
      <c r="GIS299" s="11"/>
      <c r="GIT299" s="11"/>
      <c r="GIU299" s="11"/>
      <c r="GIV299" s="11"/>
      <c r="GIW299" s="11"/>
      <c r="GIX299" s="11"/>
      <c r="GIY299" s="11"/>
      <c r="GIZ299" s="11"/>
      <c r="GJA299" s="11"/>
      <c r="GJB299" s="11"/>
      <c r="GJC299" s="11"/>
      <c r="GJD299" s="11"/>
      <c r="GJE299" s="11"/>
      <c r="GJF299" s="11"/>
      <c r="GJG299" s="11"/>
      <c r="GJH299" s="11"/>
      <c r="GJI299" s="11"/>
      <c r="GJJ299" s="11"/>
      <c r="GJK299" s="11"/>
      <c r="GJL299" s="11"/>
      <c r="GJM299" s="11"/>
      <c r="GJN299" s="11"/>
      <c r="GJO299" s="11"/>
      <c r="GJP299" s="11"/>
      <c r="GJQ299" s="11"/>
      <c r="GJR299" s="11"/>
      <c r="GJS299" s="11"/>
      <c r="GJT299" s="11"/>
      <c r="GJU299" s="11"/>
      <c r="GJV299" s="11"/>
      <c r="GJW299" s="11"/>
      <c r="GJX299" s="11"/>
      <c r="GJY299" s="11"/>
      <c r="GJZ299" s="11"/>
      <c r="GKA299" s="11"/>
      <c r="GKB299" s="11"/>
      <c r="GKC299" s="11"/>
      <c r="GKD299" s="11"/>
      <c r="GKE299" s="11"/>
      <c r="GKF299" s="11"/>
      <c r="GKG299" s="11"/>
      <c r="GKH299" s="11"/>
      <c r="GKI299" s="11"/>
      <c r="GKJ299" s="11"/>
      <c r="GKK299" s="11"/>
      <c r="GKL299" s="11"/>
      <c r="GKM299" s="11"/>
      <c r="GKN299" s="11"/>
      <c r="GKO299" s="11"/>
      <c r="GKP299" s="11"/>
      <c r="GKQ299" s="11"/>
      <c r="GKR299" s="11"/>
      <c r="GKS299" s="11"/>
      <c r="GKT299" s="11"/>
      <c r="GKU299" s="11"/>
      <c r="GKV299" s="11"/>
      <c r="GKW299" s="11"/>
      <c r="GKX299" s="11"/>
      <c r="GKY299" s="11"/>
      <c r="GKZ299" s="11"/>
      <c r="GLA299" s="11"/>
      <c r="GLB299" s="11"/>
      <c r="GLC299" s="11"/>
      <c r="GLD299" s="11"/>
      <c r="GLE299" s="11"/>
      <c r="GLF299" s="11"/>
      <c r="GLG299" s="11"/>
      <c r="GLH299" s="11"/>
      <c r="GLI299" s="11"/>
      <c r="GLJ299" s="11"/>
      <c r="GLK299" s="11"/>
      <c r="GLL299" s="11"/>
      <c r="GLM299" s="11"/>
      <c r="GLN299" s="11"/>
      <c r="GLO299" s="11"/>
      <c r="GLP299" s="11"/>
      <c r="GLQ299" s="11"/>
      <c r="GLR299" s="11"/>
      <c r="GLS299" s="11"/>
      <c r="GLT299" s="11"/>
      <c r="GLU299" s="11"/>
      <c r="GLV299" s="11"/>
      <c r="GLW299" s="11"/>
      <c r="GLX299" s="11"/>
      <c r="GLY299" s="11"/>
      <c r="GLZ299" s="11"/>
      <c r="GMA299" s="11"/>
      <c r="GMB299" s="11"/>
      <c r="GMC299" s="11"/>
      <c r="GMD299" s="11"/>
      <c r="GME299" s="11"/>
      <c r="GMF299" s="11"/>
      <c r="GMG299" s="11"/>
      <c r="GMH299" s="11"/>
      <c r="GMI299" s="11"/>
      <c r="GMJ299" s="11"/>
      <c r="GMK299" s="11"/>
      <c r="GML299" s="11"/>
      <c r="GMM299" s="11"/>
      <c r="GMN299" s="11"/>
      <c r="GMO299" s="11"/>
      <c r="GMP299" s="11"/>
      <c r="GMQ299" s="11"/>
      <c r="GMR299" s="11"/>
      <c r="GMS299" s="11"/>
      <c r="GMT299" s="11"/>
      <c r="GMU299" s="11"/>
      <c r="GMV299" s="11"/>
      <c r="GMW299" s="11"/>
      <c r="GMX299" s="11"/>
      <c r="GMY299" s="11"/>
      <c r="GMZ299" s="11"/>
      <c r="GNA299" s="11"/>
      <c r="GNB299" s="11"/>
      <c r="GNC299" s="11"/>
      <c r="GND299" s="11"/>
      <c r="GNE299" s="11"/>
      <c r="GNF299" s="11"/>
      <c r="GNG299" s="11"/>
      <c r="GNH299" s="11"/>
      <c r="GNI299" s="11"/>
      <c r="GNJ299" s="11"/>
      <c r="GNK299" s="11"/>
      <c r="GNL299" s="11"/>
      <c r="GNM299" s="11"/>
      <c r="GNN299" s="11"/>
      <c r="GNO299" s="11"/>
      <c r="GNP299" s="11"/>
      <c r="GNQ299" s="11"/>
      <c r="GNR299" s="11"/>
      <c r="GNS299" s="11"/>
      <c r="GNT299" s="11"/>
      <c r="GNU299" s="11"/>
      <c r="GNV299" s="11"/>
      <c r="GNW299" s="11"/>
      <c r="GNX299" s="11"/>
      <c r="GNY299" s="11"/>
      <c r="GNZ299" s="11"/>
      <c r="GOA299" s="11"/>
      <c r="GOB299" s="11"/>
      <c r="GOC299" s="11"/>
      <c r="GOD299" s="11"/>
      <c r="GOE299" s="11"/>
      <c r="GOF299" s="11"/>
      <c r="GOG299" s="11"/>
      <c r="GOH299" s="11"/>
      <c r="GOI299" s="11"/>
      <c r="GOJ299" s="11"/>
      <c r="GOK299" s="11"/>
      <c r="GOL299" s="11"/>
      <c r="GOM299" s="11"/>
      <c r="GON299" s="11"/>
      <c r="GOO299" s="11"/>
      <c r="GOP299" s="11"/>
      <c r="GOQ299" s="11"/>
      <c r="GOR299" s="11"/>
      <c r="GOS299" s="11"/>
      <c r="GOT299" s="11"/>
      <c r="GOU299" s="11"/>
      <c r="GOV299" s="11"/>
      <c r="GOW299" s="11"/>
      <c r="GOX299" s="11"/>
      <c r="GOY299" s="11"/>
      <c r="GOZ299" s="11"/>
      <c r="GPA299" s="11"/>
      <c r="GPB299" s="11"/>
      <c r="GPC299" s="11"/>
      <c r="GPD299" s="11"/>
      <c r="GPE299" s="11"/>
      <c r="GPF299" s="11"/>
      <c r="GPG299" s="11"/>
      <c r="GPH299" s="11"/>
      <c r="GPI299" s="11"/>
      <c r="GPJ299" s="11"/>
      <c r="GPK299" s="11"/>
      <c r="GPL299" s="11"/>
      <c r="GPM299" s="11"/>
      <c r="GPN299" s="11"/>
      <c r="GPO299" s="11"/>
      <c r="GPP299" s="11"/>
      <c r="GPQ299" s="11"/>
      <c r="GPR299" s="11"/>
      <c r="GPS299" s="11"/>
      <c r="GPT299" s="11"/>
      <c r="GPU299" s="11"/>
      <c r="GPV299" s="11"/>
      <c r="GPW299" s="11"/>
      <c r="GPX299" s="11"/>
      <c r="GPY299" s="11"/>
      <c r="GPZ299" s="11"/>
      <c r="GQA299" s="11"/>
      <c r="GQB299" s="11"/>
      <c r="GQC299" s="11"/>
      <c r="GQD299" s="11"/>
      <c r="GQE299" s="11"/>
      <c r="GQF299" s="11"/>
      <c r="GQG299" s="11"/>
      <c r="GQH299" s="11"/>
      <c r="GQI299" s="11"/>
      <c r="GQJ299" s="11"/>
      <c r="GQK299" s="11"/>
      <c r="GQL299" s="11"/>
      <c r="GQM299" s="11"/>
      <c r="GQN299" s="11"/>
      <c r="GQO299" s="11"/>
      <c r="GQP299" s="11"/>
      <c r="GQQ299" s="11"/>
      <c r="GQR299" s="11"/>
      <c r="GQS299" s="11"/>
      <c r="GQT299" s="11"/>
      <c r="GQU299" s="11"/>
      <c r="GQV299" s="11"/>
      <c r="GQW299" s="11"/>
      <c r="GQX299" s="11"/>
      <c r="GQY299" s="11"/>
      <c r="GQZ299" s="11"/>
      <c r="GRA299" s="11"/>
      <c r="GRB299" s="11"/>
      <c r="GRC299" s="11"/>
      <c r="GRD299" s="11"/>
      <c r="GRE299" s="11"/>
      <c r="GRF299" s="11"/>
      <c r="GRG299" s="11"/>
      <c r="GRH299" s="11"/>
      <c r="GRI299" s="11"/>
      <c r="GRJ299" s="11"/>
      <c r="GRK299" s="11"/>
      <c r="GRL299" s="11"/>
      <c r="GRM299" s="11"/>
      <c r="GRN299" s="11"/>
      <c r="GRO299" s="11"/>
      <c r="GRP299" s="11"/>
      <c r="GRQ299" s="11"/>
      <c r="GRR299" s="11"/>
      <c r="GRS299" s="11"/>
      <c r="GRT299" s="11"/>
      <c r="GRU299" s="11"/>
      <c r="GRV299" s="11"/>
      <c r="GRW299" s="11"/>
      <c r="GRX299" s="11"/>
      <c r="GRY299" s="11"/>
      <c r="GRZ299" s="11"/>
      <c r="GSA299" s="11"/>
      <c r="GSB299" s="11"/>
      <c r="GSC299" s="11"/>
      <c r="GSD299" s="11"/>
      <c r="GSE299" s="11"/>
      <c r="GSF299" s="11"/>
      <c r="GSG299" s="11"/>
      <c r="GSH299" s="11"/>
      <c r="GSI299" s="11"/>
      <c r="GSJ299" s="11"/>
      <c r="GSK299" s="11"/>
      <c r="GSL299" s="11"/>
      <c r="GSM299" s="11"/>
      <c r="GSN299" s="11"/>
      <c r="GSO299" s="11"/>
      <c r="GSP299" s="11"/>
      <c r="GSQ299" s="11"/>
      <c r="GSR299" s="11"/>
      <c r="GSS299" s="11"/>
      <c r="GST299" s="11"/>
      <c r="GSU299" s="11"/>
      <c r="GSV299" s="11"/>
      <c r="GSW299" s="11"/>
      <c r="GSX299" s="11"/>
      <c r="GSY299" s="11"/>
      <c r="GSZ299" s="11"/>
      <c r="GTA299" s="11"/>
      <c r="GTB299" s="11"/>
      <c r="GTC299" s="11"/>
      <c r="GTD299" s="11"/>
      <c r="GTE299" s="11"/>
      <c r="GTF299" s="11"/>
      <c r="GTG299" s="11"/>
      <c r="GTH299" s="11"/>
      <c r="GTI299" s="11"/>
      <c r="GTJ299" s="11"/>
      <c r="GTK299" s="11"/>
      <c r="GTL299" s="11"/>
      <c r="GTM299" s="11"/>
      <c r="GTN299" s="11"/>
      <c r="GTO299" s="11"/>
      <c r="GTP299" s="11"/>
      <c r="GTQ299" s="11"/>
      <c r="GTR299" s="11"/>
      <c r="GTS299" s="11"/>
      <c r="GTT299" s="11"/>
      <c r="GTU299" s="11"/>
      <c r="GTV299" s="11"/>
      <c r="GTW299" s="11"/>
      <c r="GTX299" s="11"/>
      <c r="GTY299" s="11"/>
      <c r="GTZ299" s="11"/>
      <c r="GUA299" s="11"/>
      <c r="GUB299" s="11"/>
      <c r="GUC299" s="11"/>
      <c r="GUD299" s="11"/>
      <c r="GUE299" s="11"/>
      <c r="GUF299" s="11"/>
      <c r="GUG299" s="11"/>
      <c r="GUH299" s="11"/>
      <c r="GUI299" s="11"/>
      <c r="GUJ299" s="11"/>
      <c r="GUK299" s="11"/>
      <c r="GUL299" s="11"/>
      <c r="GUM299" s="11"/>
      <c r="GUN299" s="11"/>
      <c r="GUO299" s="11"/>
      <c r="GUP299" s="11"/>
      <c r="GUQ299" s="11"/>
      <c r="GUR299" s="11"/>
      <c r="GUS299" s="11"/>
      <c r="GUT299" s="11"/>
      <c r="GUU299" s="11"/>
      <c r="GUV299" s="11"/>
      <c r="GUW299" s="11"/>
      <c r="GUX299" s="11"/>
      <c r="GUY299" s="11"/>
      <c r="GUZ299" s="11"/>
      <c r="GVA299" s="11"/>
      <c r="GVB299" s="11"/>
      <c r="GVC299" s="11"/>
      <c r="GVD299" s="11"/>
      <c r="GVE299" s="11"/>
      <c r="GVF299" s="11"/>
      <c r="GVG299" s="11"/>
      <c r="GVH299" s="11"/>
      <c r="GVI299" s="11"/>
      <c r="GVJ299" s="11"/>
      <c r="GVK299" s="11"/>
      <c r="GVL299" s="11"/>
      <c r="GVM299" s="11"/>
      <c r="GVN299" s="11"/>
      <c r="GVO299" s="11"/>
      <c r="GVP299" s="11"/>
      <c r="GVQ299" s="11"/>
      <c r="GVR299" s="11"/>
      <c r="GVS299" s="11"/>
      <c r="GVT299" s="11"/>
      <c r="GVU299" s="11"/>
      <c r="GVV299" s="11"/>
      <c r="GVW299" s="11"/>
      <c r="GVX299" s="11"/>
      <c r="GVY299" s="11"/>
      <c r="GVZ299" s="11"/>
      <c r="GWA299" s="11"/>
      <c r="GWB299" s="11"/>
      <c r="GWC299" s="11"/>
      <c r="GWD299" s="11"/>
      <c r="GWE299" s="11"/>
      <c r="GWF299" s="11"/>
      <c r="GWG299" s="11"/>
      <c r="GWH299" s="11"/>
      <c r="GWI299" s="11"/>
      <c r="GWJ299" s="11"/>
      <c r="GWK299" s="11"/>
      <c r="GWL299" s="11"/>
      <c r="GWM299" s="11"/>
      <c r="GWN299" s="11"/>
      <c r="GWO299" s="11"/>
      <c r="GWP299" s="11"/>
      <c r="GWQ299" s="11"/>
      <c r="GWR299" s="11"/>
      <c r="GWS299" s="11"/>
      <c r="GWT299" s="11"/>
      <c r="GWU299" s="11"/>
      <c r="GWV299" s="11"/>
      <c r="GWW299" s="11"/>
      <c r="GWX299" s="11"/>
      <c r="GWY299" s="11"/>
      <c r="GWZ299" s="11"/>
      <c r="GXA299" s="11"/>
      <c r="GXB299" s="11"/>
      <c r="GXC299" s="11"/>
      <c r="GXD299" s="11"/>
      <c r="GXE299" s="11"/>
      <c r="GXF299" s="11"/>
      <c r="GXG299" s="11"/>
      <c r="GXH299" s="11"/>
      <c r="GXI299" s="11"/>
      <c r="GXJ299" s="11"/>
      <c r="GXK299" s="11"/>
      <c r="GXL299" s="11"/>
      <c r="GXM299" s="11"/>
      <c r="GXN299" s="11"/>
      <c r="GXO299" s="11"/>
      <c r="GXP299" s="11"/>
      <c r="GXQ299" s="11"/>
      <c r="GXR299" s="11"/>
      <c r="GXS299" s="11"/>
      <c r="GXT299" s="11"/>
      <c r="GXU299" s="11"/>
      <c r="GXV299" s="11"/>
      <c r="GXW299" s="11"/>
      <c r="GXX299" s="11"/>
      <c r="GXY299" s="11"/>
      <c r="GXZ299" s="11"/>
      <c r="GYA299" s="11"/>
      <c r="GYB299" s="11"/>
      <c r="GYC299" s="11"/>
      <c r="GYD299" s="11"/>
      <c r="GYE299" s="11"/>
      <c r="GYF299" s="11"/>
      <c r="GYG299" s="11"/>
      <c r="GYH299" s="11"/>
      <c r="GYI299" s="11"/>
      <c r="GYJ299" s="11"/>
      <c r="GYK299" s="11"/>
      <c r="GYL299" s="11"/>
      <c r="GYM299" s="11"/>
      <c r="GYN299" s="11"/>
      <c r="GYO299" s="11"/>
      <c r="GYP299" s="11"/>
      <c r="GYQ299" s="11"/>
      <c r="GYR299" s="11"/>
      <c r="GYS299" s="11"/>
      <c r="GYT299" s="11"/>
      <c r="GYU299" s="11"/>
      <c r="GYV299" s="11"/>
      <c r="GYW299" s="11"/>
      <c r="GYX299" s="11"/>
      <c r="GYY299" s="11"/>
      <c r="GYZ299" s="11"/>
      <c r="GZA299" s="11"/>
      <c r="GZB299" s="11"/>
      <c r="GZC299" s="11"/>
      <c r="GZD299" s="11"/>
      <c r="GZE299" s="11"/>
      <c r="GZF299" s="11"/>
      <c r="GZG299" s="11"/>
      <c r="GZH299" s="11"/>
      <c r="GZI299" s="11"/>
      <c r="GZJ299" s="11"/>
      <c r="GZK299" s="11"/>
      <c r="GZL299" s="11"/>
      <c r="GZM299" s="11"/>
      <c r="GZN299" s="11"/>
      <c r="GZO299" s="11"/>
      <c r="GZP299" s="11"/>
      <c r="GZQ299" s="11"/>
      <c r="GZR299" s="11"/>
      <c r="GZS299" s="11"/>
      <c r="GZT299" s="11"/>
      <c r="GZU299" s="11"/>
      <c r="GZV299" s="11"/>
      <c r="GZW299" s="11"/>
      <c r="GZX299" s="11"/>
      <c r="GZY299" s="11"/>
      <c r="GZZ299" s="11"/>
      <c r="HAA299" s="11"/>
      <c r="HAB299" s="11"/>
      <c r="HAC299" s="11"/>
      <c r="HAD299" s="11"/>
      <c r="HAE299" s="11"/>
      <c r="HAF299" s="11"/>
      <c r="HAG299" s="11"/>
      <c r="HAH299" s="11"/>
      <c r="HAI299" s="11"/>
      <c r="HAJ299" s="11"/>
      <c r="HAK299" s="11"/>
      <c r="HAL299" s="11"/>
      <c r="HAM299" s="11"/>
      <c r="HAN299" s="11"/>
      <c r="HAO299" s="11"/>
      <c r="HAP299" s="11"/>
      <c r="HAQ299" s="11"/>
      <c r="HAR299" s="11"/>
      <c r="HAS299" s="11"/>
      <c r="HAT299" s="11"/>
      <c r="HAU299" s="11"/>
      <c r="HAV299" s="11"/>
      <c r="HAW299" s="11"/>
      <c r="HAX299" s="11"/>
      <c r="HAY299" s="11"/>
      <c r="HAZ299" s="11"/>
      <c r="HBA299" s="11"/>
      <c r="HBB299" s="11"/>
      <c r="HBC299" s="11"/>
      <c r="HBD299" s="11"/>
      <c r="HBE299" s="11"/>
      <c r="HBF299" s="11"/>
      <c r="HBG299" s="11"/>
      <c r="HBH299" s="11"/>
      <c r="HBI299" s="11"/>
      <c r="HBJ299" s="11"/>
      <c r="HBK299" s="11"/>
      <c r="HBL299" s="11"/>
      <c r="HBM299" s="11"/>
      <c r="HBN299" s="11"/>
      <c r="HBO299" s="11"/>
      <c r="HBP299" s="11"/>
      <c r="HBQ299" s="11"/>
      <c r="HBR299" s="11"/>
      <c r="HBS299" s="11"/>
      <c r="HBT299" s="11"/>
      <c r="HBU299" s="11"/>
      <c r="HBV299" s="11"/>
      <c r="HBW299" s="11"/>
      <c r="HBX299" s="11"/>
      <c r="HBY299" s="11"/>
      <c r="HBZ299" s="11"/>
      <c r="HCA299" s="11"/>
      <c r="HCB299" s="11"/>
      <c r="HCC299" s="11"/>
      <c r="HCD299" s="11"/>
      <c r="HCE299" s="11"/>
      <c r="HCF299" s="11"/>
      <c r="HCG299" s="11"/>
      <c r="HCH299" s="11"/>
      <c r="HCI299" s="11"/>
      <c r="HCJ299" s="11"/>
      <c r="HCK299" s="11"/>
      <c r="HCL299" s="11"/>
      <c r="HCM299" s="11"/>
      <c r="HCN299" s="11"/>
      <c r="HCO299" s="11"/>
      <c r="HCP299" s="11"/>
      <c r="HCQ299" s="11"/>
      <c r="HCR299" s="11"/>
      <c r="HCS299" s="11"/>
      <c r="HCT299" s="11"/>
      <c r="HCU299" s="11"/>
      <c r="HCV299" s="11"/>
      <c r="HCW299" s="11"/>
      <c r="HCX299" s="11"/>
      <c r="HCY299" s="11"/>
      <c r="HCZ299" s="11"/>
      <c r="HDA299" s="11"/>
      <c r="HDB299" s="11"/>
      <c r="HDC299" s="11"/>
      <c r="HDD299" s="11"/>
      <c r="HDE299" s="11"/>
      <c r="HDF299" s="11"/>
      <c r="HDG299" s="11"/>
      <c r="HDH299" s="11"/>
      <c r="HDI299" s="11"/>
      <c r="HDJ299" s="11"/>
      <c r="HDK299" s="11"/>
      <c r="HDL299" s="11"/>
      <c r="HDM299" s="11"/>
      <c r="HDN299" s="11"/>
      <c r="HDO299" s="11"/>
      <c r="HDP299" s="11"/>
      <c r="HDQ299" s="11"/>
      <c r="HDR299" s="11"/>
      <c r="HDS299" s="11"/>
      <c r="HDT299" s="11"/>
      <c r="HDU299" s="11"/>
      <c r="HDV299" s="11"/>
      <c r="HDW299" s="11"/>
      <c r="HDX299" s="11"/>
      <c r="HDY299" s="11"/>
      <c r="HDZ299" s="11"/>
      <c r="HEA299" s="11"/>
      <c r="HEB299" s="11"/>
      <c r="HEC299" s="11"/>
      <c r="HED299" s="11"/>
      <c r="HEE299" s="11"/>
      <c r="HEF299" s="11"/>
      <c r="HEG299" s="11"/>
      <c r="HEH299" s="11"/>
      <c r="HEI299" s="11"/>
      <c r="HEJ299" s="11"/>
      <c r="HEK299" s="11"/>
      <c r="HEL299" s="11"/>
      <c r="HEM299" s="11"/>
      <c r="HEN299" s="11"/>
      <c r="HEO299" s="11"/>
      <c r="HEP299" s="11"/>
      <c r="HEQ299" s="11"/>
      <c r="HER299" s="11"/>
      <c r="HES299" s="11"/>
      <c r="HET299" s="11"/>
      <c r="HEU299" s="11"/>
      <c r="HEV299" s="11"/>
      <c r="HEW299" s="11"/>
      <c r="HEX299" s="11"/>
      <c r="HEY299" s="11"/>
      <c r="HEZ299" s="11"/>
      <c r="HFA299" s="11"/>
      <c r="HFB299" s="11"/>
      <c r="HFC299" s="11"/>
      <c r="HFD299" s="11"/>
      <c r="HFE299" s="11"/>
      <c r="HFF299" s="11"/>
      <c r="HFG299" s="11"/>
      <c r="HFH299" s="11"/>
      <c r="HFI299" s="11"/>
      <c r="HFJ299" s="11"/>
      <c r="HFK299" s="11"/>
      <c r="HFL299" s="11"/>
      <c r="HFM299" s="11"/>
      <c r="HFN299" s="11"/>
      <c r="HFO299" s="11"/>
      <c r="HFP299" s="11"/>
      <c r="HFQ299" s="11"/>
      <c r="HFR299" s="11"/>
      <c r="HFS299" s="11"/>
      <c r="HFT299" s="11"/>
      <c r="HFU299" s="11"/>
      <c r="HFV299" s="11"/>
      <c r="HFW299" s="11"/>
      <c r="HFX299" s="11"/>
      <c r="HFY299" s="11"/>
      <c r="HFZ299" s="11"/>
      <c r="HGA299" s="11"/>
      <c r="HGB299" s="11"/>
      <c r="HGC299" s="11"/>
      <c r="HGD299" s="11"/>
      <c r="HGE299" s="11"/>
      <c r="HGF299" s="11"/>
      <c r="HGG299" s="11"/>
      <c r="HGH299" s="11"/>
      <c r="HGI299" s="11"/>
      <c r="HGJ299" s="11"/>
      <c r="HGK299" s="11"/>
      <c r="HGL299" s="11"/>
      <c r="HGM299" s="11"/>
      <c r="HGN299" s="11"/>
      <c r="HGO299" s="11"/>
      <c r="HGP299" s="11"/>
      <c r="HGQ299" s="11"/>
      <c r="HGR299" s="11"/>
      <c r="HGS299" s="11"/>
      <c r="HGT299" s="11"/>
      <c r="HGU299" s="11"/>
      <c r="HGV299" s="11"/>
      <c r="HGW299" s="11"/>
      <c r="HGX299" s="11"/>
      <c r="HGY299" s="11"/>
      <c r="HGZ299" s="11"/>
      <c r="HHA299" s="11"/>
      <c r="HHB299" s="11"/>
      <c r="HHC299" s="11"/>
      <c r="HHD299" s="11"/>
      <c r="HHE299" s="11"/>
      <c r="HHF299" s="11"/>
      <c r="HHG299" s="11"/>
      <c r="HHH299" s="11"/>
      <c r="HHI299" s="11"/>
      <c r="HHJ299" s="11"/>
      <c r="HHK299" s="11"/>
      <c r="HHL299" s="11"/>
      <c r="HHM299" s="11"/>
      <c r="HHN299" s="11"/>
      <c r="HHO299" s="11"/>
      <c r="HHP299" s="11"/>
      <c r="HHQ299" s="11"/>
      <c r="HHR299" s="11"/>
      <c r="HHS299" s="11"/>
      <c r="HHT299" s="11"/>
      <c r="HHU299" s="11"/>
      <c r="HHV299" s="11"/>
      <c r="HHW299" s="11"/>
      <c r="HHX299" s="11"/>
      <c r="HHY299" s="11"/>
      <c r="HHZ299" s="11"/>
      <c r="HIA299" s="11"/>
      <c r="HIB299" s="11"/>
      <c r="HIC299" s="11"/>
      <c r="HID299" s="11"/>
      <c r="HIE299" s="11"/>
      <c r="HIF299" s="11"/>
      <c r="HIG299" s="11"/>
      <c r="HIH299" s="11"/>
      <c r="HII299" s="11"/>
      <c r="HIJ299" s="11"/>
      <c r="HIK299" s="11"/>
      <c r="HIL299" s="11"/>
      <c r="HIM299" s="11"/>
      <c r="HIN299" s="11"/>
      <c r="HIO299" s="11"/>
      <c r="HIP299" s="11"/>
      <c r="HIQ299" s="11"/>
      <c r="HIR299" s="11"/>
      <c r="HIS299" s="11"/>
      <c r="HIT299" s="11"/>
      <c r="HIU299" s="11"/>
      <c r="HIV299" s="11"/>
      <c r="HIW299" s="11"/>
      <c r="HIX299" s="11"/>
      <c r="HIY299" s="11"/>
      <c r="HIZ299" s="11"/>
      <c r="HJA299" s="11"/>
      <c r="HJB299" s="11"/>
      <c r="HJC299" s="11"/>
      <c r="HJD299" s="11"/>
      <c r="HJE299" s="11"/>
      <c r="HJF299" s="11"/>
      <c r="HJG299" s="11"/>
      <c r="HJH299" s="11"/>
      <c r="HJI299" s="11"/>
      <c r="HJJ299" s="11"/>
      <c r="HJK299" s="11"/>
      <c r="HJL299" s="11"/>
      <c r="HJM299" s="11"/>
      <c r="HJN299" s="11"/>
      <c r="HJO299" s="11"/>
      <c r="HJP299" s="11"/>
      <c r="HJQ299" s="11"/>
      <c r="HJR299" s="11"/>
      <c r="HJS299" s="11"/>
      <c r="HJT299" s="11"/>
      <c r="HJU299" s="11"/>
      <c r="HJV299" s="11"/>
      <c r="HJW299" s="11"/>
      <c r="HJX299" s="11"/>
      <c r="HJY299" s="11"/>
      <c r="HJZ299" s="11"/>
      <c r="HKA299" s="11"/>
      <c r="HKB299" s="11"/>
      <c r="HKC299" s="11"/>
      <c r="HKD299" s="11"/>
      <c r="HKE299" s="11"/>
      <c r="HKF299" s="11"/>
      <c r="HKG299" s="11"/>
      <c r="HKH299" s="11"/>
      <c r="HKI299" s="11"/>
      <c r="HKJ299" s="11"/>
      <c r="HKK299" s="11"/>
      <c r="HKL299" s="11"/>
      <c r="HKM299" s="11"/>
      <c r="HKN299" s="11"/>
      <c r="HKO299" s="11"/>
      <c r="HKP299" s="11"/>
      <c r="HKQ299" s="11"/>
      <c r="HKR299" s="11"/>
      <c r="HKS299" s="11"/>
      <c r="HKT299" s="11"/>
      <c r="HKU299" s="11"/>
      <c r="HKV299" s="11"/>
      <c r="HKW299" s="11"/>
      <c r="HKX299" s="11"/>
      <c r="HKY299" s="11"/>
      <c r="HKZ299" s="11"/>
      <c r="HLA299" s="11"/>
      <c r="HLB299" s="11"/>
      <c r="HLC299" s="11"/>
      <c r="HLD299" s="11"/>
      <c r="HLE299" s="11"/>
      <c r="HLF299" s="11"/>
      <c r="HLG299" s="11"/>
      <c r="HLH299" s="11"/>
      <c r="HLI299" s="11"/>
      <c r="HLJ299" s="11"/>
      <c r="HLK299" s="11"/>
      <c r="HLL299" s="11"/>
      <c r="HLM299" s="11"/>
      <c r="HLN299" s="11"/>
      <c r="HLO299" s="11"/>
      <c r="HLP299" s="11"/>
      <c r="HLQ299" s="11"/>
      <c r="HLR299" s="11"/>
      <c r="HLS299" s="11"/>
      <c r="HLT299" s="11"/>
      <c r="HLU299" s="11"/>
      <c r="HLV299" s="11"/>
      <c r="HLW299" s="11"/>
      <c r="HLX299" s="11"/>
      <c r="HLY299" s="11"/>
      <c r="HLZ299" s="11"/>
      <c r="HMA299" s="11"/>
      <c r="HMB299" s="11"/>
      <c r="HMC299" s="11"/>
      <c r="HMD299" s="11"/>
      <c r="HME299" s="11"/>
      <c r="HMF299" s="11"/>
      <c r="HMG299" s="11"/>
      <c r="HMH299" s="11"/>
      <c r="HMI299" s="11"/>
      <c r="HMJ299" s="11"/>
      <c r="HMK299" s="11"/>
      <c r="HML299" s="11"/>
      <c r="HMM299" s="11"/>
      <c r="HMN299" s="11"/>
      <c r="HMO299" s="11"/>
      <c r="HMP299" s="11"/>
      <c r="HMQ299" s="11"/>
      <c r="HMR299" s="11"/>
      <c r="HMS299" s="11"/>
      <c r="HMT299" s="11"/>
      <c r="HMU299" s="11"/>
      <c r="HMV299" s="11"/>
      <c r="HMW299" s="11"/>
      <c r="HMX299" s="11"/>
      <c r="HMY299" s="11"/>
      <c r="HMZ299" s="11"/>
      <c r="HNA299" s="11"/>
      <c r="HNB299" s="11"/>
      <c r="HNC299" s="11"/>
      <c r="HND299" s="11"/>
      <c r="HNE299" s="11"/>
      <c r="HNF299" s="11"/>
      <c r="HNG299" s="11"/>
      <c r="HNH299" s="11"/>
      <c r="HNI299" s="11"/>
      <c r="HNJ299" s="11"/>
      <c r="HNK299" s="11"/>
      <c r="HNL299" s="11"/>
      <c r="HNM299" s="11"/>
      <c r="HNN299" s="11"/>
      <c r="HNO299" s="11"/>
      <c r="HNP299" s="11"/>
      <c r="HNQ299" s="11"/>
      <c r="HNR299" s="11"/>
      <c r="HNS299" s="11"/>
      <c r="HNT299" s="11"/>
      <c r="HNU299" s="11"/>
      <c r="HNV299" s="11"/>
      <c r="HNW299" s="11"/>
      <c r="HNX299" s="11"/>
      <c r="HNY299" s="11"/>
      <c r="HNZ299" s="11"/>
      <c r="HOA299" s="11"/>
      <c r="HOB299" s="11"/>
      <c r="HOC299" s="11"/>
      <c r="HOD299" s="11"/>
      <c r="HOE299" s="11"/>
      <c r="HOF299" s="11"/>
      <c r="HOG299" s="11"/>
      <c r="HOH299" s="11"/>
      <c r="HOI299" s="11"/>
      <c r="HOJ299" s="11"/>
      <c r="HOK299" s="11"/>
      <c r="HOL299" s="11"/>
      <c r="HOM299" s="11"/>
      <c r="HON299" s="11"/>
      <c r="HOO299" s="11"/>
      <c r="HOP299" s="11"/>
      <c r="HOQ299" s="11"/>
      <c r="HOR299" s="11"/>
      <c r="HOS299" s="11"/>
      <c r="HOT299" s="11"/>
      <c r="HOU299" s="11"/>
      <c r="HOV299" s="11"/>
      <c r="HOW299" s="11"/>
      <c r="HOX299" s="11"/>
      <c r="HOY299" s="11"/>
      <c r="HOZ299" s="11"/>
      <c r="HPA299" s="11"/>
      <c r="HPB299" s="11"/>
      <c r="HPC299" s="11"/>
      <c r="HPD299" s="11"/>
      <c r="HPE299" s="11"/>
      <c r="HPF299" s="11"/>
      <c r="HPG299" s="11"/>
      <c r="HPH299" s="11"/>
      <c r="HPI299" s="11"/>
      <c r="HPJ299" s="11"/>
      <c r="HPK299" s="11"/>
      <c r="HPL299" s="11"/>
      <c r="HPM299" s="11"/>
      <c r="HPN299" s="11"/>
      <c r="HPO299" s="11"/>
      <c r="HPP299" s="11"/>
      <c r="HPQ299" s="11"/>
      <c r="HPR299" s="11"/>
      <c r="HPS299" s="11"/>
      <c r="HPT299" s="11"/>
      <c r="HPU299" s="11"/>
      <c r="HPV299" s="11"/>
      <c r="HPW299" s="11"/>
      <c r="HPX299" s="11"/>
      <c r="HPY299" s="11"/>
      <c r="HPZ299" s="11"/>
      <c r="HQA299" s="11"/>
      <c r="HQB299" s="11"/>
      <c r="HQC299" s="11"/>
      <c r="HQD299" s="11"/>
      <c r="HQE299" s="11"/>
      <c r="HQF299" s="11"/>
      <c r="HQG299" s="11"/>
      <c r="HQH299" s="11"/>
      <c r="HQI299" s="11"/>
      <c r="HQJ299" s="11"/>
      <c r="HQK299" s="11"/>
      <c r="HQL299" s="11"/>
      <c r="HQM299" s="11"/>
      <c r="HQN299" s="11"/>
      <c r="HQO299" s="11"/>
      <c r="HQP299" s="11"/>
      <c r="HQQ299" s="11"/>
      <c r="HQR299" s="11"/>
      <c r="HQS299" s="11"/>
      <c r="HQT299" s="11"/>
      <c r="HQU299" s="11"/>
      <c r="HQV299" s="11"/>
      <c r="HQW299" s="11"/>
      <c r="HQX299" s="11"/>
      <c r="HQY299" s="11"/>
      <c r="HQZ299" s="11"/>
      <c r="HRA299" s="11"/>
      <c r="HRB299" s="11"/>
      <c r="HRC299" s="11"/>
      <c r="HRD299" s="11"/>
      <c r="HRE299" s="11"/>
      <c r="HRF299" s="11"/>
      <c r="HRG299" s="11"/>
      <c r="HRH299" s="11"/>
      <c r="HRI299" s="11"/>
      <c r="HRJ299" s="11"/>
      <c r="HRK299" s="11"/>
      <c r="HRL299" s="11"/>
      <c r="HRM299" s="11"/>
      <c r="HRN299" s="11"/>
      <c r="HRO299" s="11"/>
      <c r="HRP299" s="11"/>
      <c r="HRQ299" s="11"/>
      <c r="HRR299" s="11"/>
      <c r="HRS299" s="11"/>
      <c r="HRT299" s="11"/>
      <c r="HRU299" s="11"/>
      <c r="HRV299" s="11"/>
      <c r="HRW299" s="11"/>
      <c r="HRX299" s="11"/>
      <c r="HRY299" s="11"/>
      <c r="HRZ299" s="11"/>
      <c r="HSA299" s="11"/>
      <c r="HSB299" s="11"/>
      <c r="HSC299" s="11"/>
      <c r="HSD299" s="11"/>
      <c r="HSE299" s="11"/>
      <c r="HSF299" s="11"/>
      <c r="HSG299" s="11"/>
      <c r="HSH299" s="11"/>
      <c r="HSI299" s="11"/>
      <c r="HSJ299" s="11"/>
      <c r="HSK299" s="11"/>
      <c r="HSL299" s="11"/>
      <c r="HSM299" s="11"/>
      <c r="HSN299" s="11"/>
      <c r="HSO299" s="11"/>
      <c r="HSP299" s="11"/>
      <c r="HSQ299" s="11"/>
      <c r="HSR299" s="11"/>
      <c r="HSS299" s="11"/>
      <c r="HST299" s="11"/>
      <c r="HSU299" s="11"/>
      <c r="HSV299" s="11"/>
      <c r="HSW299" s="11"/>
      <c r="HSX299" s="11"/>
      <c r="HSY299" s="11"/>
      <c r="HSZ299" s="11"/>
      <c r="HTA299" s="11"/>
      <c r="HTB299" s="11"/>
      <c r="HTC299" s="11"/>
      <c r="HTD299" s="11"/>
      <c r="HTE299" s="11"/>
      <c r="HTF299" s="11"/>
      <c r="HTG299" s="11"/>
      <c r="HTH299" s="11"/>
      <c r="HTI299" s="11"/>
      <c r="HTJ299" s="11"/>
      <c r="HTK299" s="11"/>
      <c r="HTL299" s="11"/>
      <c r="HTM299" s="11"/>
      <c r="HTN299" s="11"/>
      <c r="HTO299" s="11"/>
      <c r="HTP299" s="11"/>
      <c r="HTQ299" s="11"/>
      <c r="HTR299" s="11"/>
      <c r="HTS299" s="11"/>
      <c r="HTT299" s="11"/>
      <c r="HTU299" s="11"/>
      <c r="HTV299" s="11"/>
      <c r="HTW299" s="11"/>
      <c r="HTX299" s="11"/>
      <c r="HTY299" s="11"/>
      <c r="HTZ299" s="11"/>
      <c r="HUA299" s="11"/>
      <c r="HUB299" s="11"/>
      <c r="HUC299" s="11"/>
      <c r="HUD299" s="11"/>
      <c r="HUE299" s="11"/>
      <c r="HUF299" s="11"/>
      <c r="HUG299" s="11"/>
      <c r="HUH299" s="11"/>
      <c r="HUI299" s="11"/>
      <c r="HUJ299" s="11"/>
      <c r="HUK299" s="11"/>
      <c r="HUL299" s="11"/>
      <c r="HUM299" s="11"/>
      <c r="HUN299" s="11"/>
      <c r="HUO299" s="11"/>
      <c r="HUP299" s="11"/>
      <c r="HUQ299" s="11"/>
      <c r="HUR299" s="11"/>
      <c r="HUS299" s="11"/>
      <c r="HUT299" s="11"/>
      <c r="HUU299" s="11"/>
      <c r="HUV299" s="11"/>
      <c r="HUW299" s="11"/>
      <c r="HUX299" s="11"/>
      <c r="HUY299" s="11"/>
      <c r="HUZ299" s="11"/>
      <c r="HVA299" s="11"/>
      <c r="HVB299" s="11"/>
      <c r="HVC299" s="11"/>
      <c r="HVD299" s="11"/>
      <c r="HVE299" s="11"/>
      <c r="HVF299" s="11"/>
      <c r="HVG299" s="11"/>
      <c r="HVH299" s="11"/>
      <c r="HVI299" s="11"/>
      <c r="HVJ299" s="11"/>
      <c r="HVK299" s="11"/>
      <c r="HVL299" s="11"/>
      <c r="HVM299" s="11"/>
      <c r="HVN299" s="11"/>
      <c r="HVO299" s="11"/>
      <c r="HVP299" s="11"/>
      <c r="HVQ299" s="11"/>
      <c r="HVR299" s="11"/>
      <c r="HVS299" s="11"/>
      <c r="HVT299" s="11"/>
      <c r="HVU299" s="11"/>
      <c r="HVV299" s="11"/>
      <c r="HVW299" s="11"/>
      <c r="HVX299" s="11"/>
      <c r="HVY299" s="11"/>
      <c r="HVZ299" s="11"/>
      <c r="HWA299" s="11"/>
      <c r="HWB299" s="11"/>
      <c r="HWC299" s="11"/>
      <c r="HWD299" s="11"/>
      <c r="HWE299" s="11"/>
      <c r="HWF299" s="11"/>
      <c r="HWG299" s="11"/>
      <c r="HWH299" s="11"/>
      <c r="HWI299" s="11"/>
      <c r="HWJ299" s="11"/>
      <c r="HWK299" s="11"/>
      <c r="HWL299" s="11"/>
      <c r="HWM299" s="11"/>
      <c r="HWN299" s="11"/>
      <c r="HWO299" s="11"/>
      <c r="HWP299" s="11"/>
      <c r="HWQ299" s="11"/>
      <c r="HWR299" s="11"/>
      <c r="HWS299" s="11"/>
      <c r="HWT299" s="11"/>
      <c r="HWU299" s="11"/>
      <c r="HWV299" s="11"/>
      <c r="HWW299" s="11"/>
      <c r="HWX299" s="11"/>
      <c r="HWY299" s="11"/>
      <c r="HWZ299" s="11"/>
      <c r="HXA299" s="11"/>
      <c r="HXB299" s="11"/>
      <c r="HXC299" s="11"/>
      <c r="HXD299" s="11"/>
      <c r="HXE299" s="11"/>
      <c r="HXF299" s="11"/>
      <c r="HXG299" s="11"/>
      <c r="HXH299" s="11"/>
      <c r="HXI299" s="11"/>
      <c r="HXJ299" s="11"/>
      <c r="HXK299" s="11"/>
      <c r="HXL299" s="11"/>
      <c r="HXM299" s="11"/>
      <c r="HXN299" s="11"/>
      <c r="HXO299" s="11"/>
      <c r="HXP299" s="11"/>
      <c r="HXQ299" s="11"/>
      <c r="HXR299" s="11"/>
      <c r="HXS299" s="11"/>
      <c r="HXT299" s="11"/>
      <c r="HXU299" s="11"/>
      <c r="HXV299" s="11"/>
      <c r="HXW299" s="11"/>
      <c r="HXX299" s="11"/>
      <c r="HXY299" s="11"/>
      <c r="HXZ299" s="11"/>
      <c r="HYA299" s="11"/>
      <c r="HYB299" s="11"/>
      <c r="HYC299" s="11"/>
      <c r="HYD299" s="11"/>
      <c r="HYE299" s="11"/>
      <c r="HYF299" s="11"/>
      <c r="HYG299" s="11"/>
      <c r="HYH299" s="11"/>
      <c r="HYI299" s="11"/>
      <c r="HYJ299" s="11"/>
      <c r="HYK299" s="11"/>
      <c r="HYL299" s="11"/>
      <c r="HYM299" s="11"/>
      <c r="HYN299" s="11"/>
      <c r="HYO299" s="11"/>
      <c r="HYP299" s="11"/>
      <c r="HYQ299" s="11"/>
      <c r="HYR299" s="11"/>
      <c r="HYS299" s="11"/>
      <c r="HYT299" s="11"/>
      <c r="HYU299" s="11"/>
      <c r="HYV299" s="11"/>
      <c r="HYW299" s="11"/>
      <c r="HYX299" s="11"/>
      <c r="HYY299" s="11"/>
      <c r="HYZ299" s="11"/>
      <c r="HZA299" s="11"/>
      <c r="HZB299" s="11"/>
      <c r="HZC299" s="11"/>
      <c r="HZD299" s="11"/>
      <c r="HZE299" s="11"/>
      <c r="HZF299" s="11"/>
      <c r="HZG299" s="11"/>
      <c r="HZH299" s="11"/>
      <c r="HZI299" s="11"/>
      <c r="HZJ299" s="11"/>
      <c r="HZK299" s="11"/>
      <c r="HZL299" s="11"/>
      <c r="HZM299" s="11"/>
      <c r="HZN299" s="11"/>
      <c r="HZO299" s="11"/>
      <c r="HZP299" s="11"/>
      <c r="HZQ299" s="11"/>
      <c r="HZR299" s="11"/>
      <c r="HZS299" s="11"/>
      <c r="HZT299" s="11"/>
      <c r="HZU299" s="11"/>
      <c r="HZV299" s="11"/>
      <c r="HZW299" s="11"/>
      <c r="HZX299" s="11"/>
      <c r="HZY299" s="11"/>
      <c r="HZZ299" s="11"/>
      <c r="IAA299" s="11"/>
      <c r="IAB299" s="11"/>
      <c r="IAC299" s="11"/>
      <c r="IAD299" s="11"/>
      <c r="IAE299" s="11"/>
      <c r="IAF299" s="11"/>
      <c r="IAG299" s="11"/>
      <c r="IAH299" s="11"/>
      <c r="IAI299" s="11"/>
      <c r="IAJ299" s="11"/>
      <c r="IAK299" s="11"/>
      <c r="IAL299" s="11"/>
      <c r="IAM299" s="11"/>
      <c r="IAN299" s="11"/>
      <c r="IAO299" s="11"/>
      <c r="IAP299" s="11"/>
      <c r="IAQ299" s="11"/>
      <c r="IAR299" s="11"/>
      <c r="IAS299" s="11"/>
      <c r="IAT299" s="11"/>
      <c r="IAU299" s="11"/>
      <c r="IAV299" s="11"/>
      <c r="IAW299" s="11"/>
      <c r="IAX299" s="11"/>
      <c r="IAY299" s="11"/>
      <c r="IAZ299" s="11"/>
      <c r="IBA299" s="11"/>
      <c r="IBB299" s="11"/>
      <c r="IBC299" s="11"/>
      <c r="IBD299" s="11"/>
      <c r="IBE299" s="11"/>
      <c r="IBF299" s="11"/>
      <c r="IBG299" s="11"/>
      <c r="IBH299" s="11"/>
      <c r="IBI299" s="11"/>
      <c r="IBJ299" s="11"/>
      <c r="IBK299" s="11"/>
      <c r="IBL299" s="11"/>
      <c r="IBM299" s="11"/>
      <c r="IBN299" s="11"/>
      <c r="IBO299" s="11"/>
      <c r="IBP299" s="11"/>
      <c r="IBQ299" s="11"/>
      <c r="IBR299" s="11"/>
      <c r="IBS299" s="11"/>
      <c r="IBT299" s="11"/>
      <c r="IBU299" s="11"/>
      <c r="IBV299" s="11"/>
      <c r="IBW299" s="11"/>
      <c r="IBX299" s="11"/>
      <c r="IBY299" s="11"/>
      <c r="IBZ299" s="11"/>
      <c r="ICA299" s="11"/>
      <c r="ICB299" s="11"/>
      <c r="ICC299" s="11"/>
      <c r="ICD299" s="11"/>
      <c r="ICE299" s="11"/>
      <c r="ICF299" s="11"/>
      <c r="ICG299" s="11"/>
      <c r="ICH299" s="11"/>
      <c r="ICI299" s="11"/>
      <c r="ICJ299" s="11"/>
      <c r="ICK299" s="11"/>
      <c r="ICL299" s="11"/>
      <c r="ICM299" s="11"/>
      <c r="ICN299" s="11"/>
      <c r="ICO299" s="11"/>
      <c r="ICP299" s="11"/>
      <c r="ICQ299" s="11"/>
      <c r="ICR299" s="11"/>
      <c r="ICS299" s="11"/>
      <c r="ICT299" s="11"/>
      <c r="ICU299" s="11"/>
      <c r="ICV299" s="11"/>
      <c r="ICW299" s="11"/>
      <c r="ICX299" s="11"/>
      <c r="ICY299" s="11"/>
      <c r="ICZ299" s="11"/>
      <c r="IDA299" s="11"/>
      <c r="IDB299" s="11"/>
      <c r="IDC299" s="11"/>
      <c r="IDD299" s="11"/>
      <c r="IDE299" s="11"/>
      <c r="IDF299" s="11"/>
      <c r="IDG299" s="11"/>
      <c r="IDH299" s="11"/>
      <c r="IDI299" s="11"/>
      <c r="IDJ299" s="11"/>
      <c r="IDK299" s="11"/>
      <c r="IDL299" s="11"/>
      <c r="IDM299" s="11"/>
      <c r="IDN299" s="11"/>
      <c r="IDO299" s="11"/>
      <c r="IDP299" s="11"/>
      <c r="IDQ299" s="11"/>
      <c r="IDR299" s="11"/>
      <c r="IDS299" s="11"/>
      <c r="IDT299" s="11"/>
      <c r="IDU299" s="11"/>
      <c r="IDV299" s="11"/>
      <c r="IDW299" s="11"/>
      <c r="IDX299" s="11"/>
      <c r="IDY299" s="11"/>
      <c r="IDZ299" s="11"/>
      <c r="IEA299" s="11"/>
      <c r="IEB299" s="11"/>
      <c r="IEC299" s="11"/>
      <c r="IED299" s="11"/>
      <c r="IEE299" s="11"/>
      <c r="IEF299" s="11"/>
      <c r="IEG299" s="11"/>
      <c r="IEH299" s="11"/>
      <c r="IEI299" s="11"/>
      <c r="IEJ299" s="11"/>
      <c r="IEK299" s="11"/>
      <c r="IEL299" s="11"/>
      <c r="IEM299" s="11"/>
      <c r="IEN299" s="11"/>
      <c r="IEO299" s="11"/>
      <c r="IEP299" s="11"/>
      <c r="IEQ299" s="11"/>
      <c r="IER299" s="11"/>
      <c r="IES299" s="11"/>
      <c r="IET299" s="11"/>
      <c r="IEU299" s="11"/>
      <c r="IEV299" s="11"/>
      <c r="IEW299" s="11"/>
      <c r="IEX299" s="11"/>
      <c r="IEY299" s="11"/>
      <c r="IEZ299" s="11"/>
      <c r="IFA299" s="11"/>
      <c r="IFB299" s="11"/>
      <c r="IFC299" s="11"/>
      <c r="IFD299" s="11"/>
      <c r="IFE299" s="11"/>
      <c r="IFF299" s="11"/>
      <c r="IFG299" s="11"/>
      <c r="IFH299" s="11"/>
      <c r="IFI299" s="11"/>
      <c r="IFJ299" s="11"/>
      <c r="IFK299" s="11"/>
      <c r="IFL299" s="11"/>
      <c r="IFM299" s="11"/>
      <c r="IFN299" s="11"/>
      <c r="IFO299" s="11"/>
      <c r="IFP299" s="11"/>
      <c r="IFQ299" s="11"/>
      <c r="IFR299" s="11"/>
      <c r="IFS299" s="11"/>
      <c r="IFT299" s="11"/>
      <c r="IFU299" s="11"/>
      <c r="IFV299" s="11"/>
      <c r="IFW299" s="11"/>
      <c r="IFX299" s="11"/>
      <c r="IFY299" s="11"/>
      <c r="IFZ299" s="11"/>
      <c r="IGA299" s="11"/>
      <c r="IGB299" s="11"/>
      <c r="IGC299" s="11"/>
      <c r="IGD299" s="11"/>
      <c r="IGE299" s="11"/>
      <c r="IGF299" s="11"/>
      <c r="IGG299" s="11"/>
      <c r="IGH299" s="11"/>
      <c r="IGI299" s="11"/>
      <c r="IGJ299" s="11"/>
      <c r="IGK299" s="11"/>
      <c r="IGL299" s="11"/>
      <c r="IGM299" s="11"/>
      <c r="IGN299" s="11"/>
      <c r="IGO299" s="11"/>
      <c r="IGP299" s="11"/>
      <c r="IGQ299" s="11"/>
      <c r="IGR299" s="11"/>
      <c r="IGS299" s="11"/>
      <c r="IGT299" s="11"/>
      <c r="IGU299" s="11"/>
      <c r="IGV299" s="11"/>
      <c r="IGW299" s="11"/>
      <c r="IGX299" s="11"/>
      <c r="IGY299" s="11"/>
      <c r="IGZ299" s="11"/>
      <c r="IHA299" s="11"/>
      <c r="IHB299" s="11"/>
      <c r="IHC299" s="11"/>
      <c r="IHD299" s="11"/>
      <c r="IHE299" s="11"/>
      <c r="IHF299" s="11"/>
      <c r="IHG299" s="11"/>
      <c r="IHH299" s="11"/>
      <c r="IHI299" s="11"/>
      <c r="IHJ299" s="11"/>
      <c r="IHK299" s="11"/>
      <c r="IHL299" s="11"/>
      <c r="IHM299" s="11"/>
      <c r="IHN299" s="11"/>
      <c r="IHO299" s="11"/>
      <c r="IHP299" s="11"/>
      <c r="IHQ299" s="11"/>
      <c r="IHR299" s="11"/>
      <c r="IHS299" s="11"/>
      <c r="IHT299" s="11"/>
      <c r="IHU299" s="11"/>
      <c r="IHV299" s="11"/>
      <c r="IHW299" s="11"/>
      <c r="IHX299" s="11"/>
      <c r="IHY299" s="11"/>
      <c r="IHZ299" s="11"/>
      <c r="IIA299" s="11"/>
      <c r="IIB299" s="11"/>
      <c r="IIC299" s="11"/>
      <c r="IID299" s="11"/>
      <c r="IIE299" s="11"/>
      <c r="IIF299" s="11"/>
      <c r="IIG299" s="11"/>
      <c r="IIH299" s="11"/>
      <c r="III299" s="11"/>
      <c r="IIJ299" s="11"/>
      <c r="IIK299" s="11"/>
      <c r="IIL299" s="11"/>
      <c r="IIM299" s="11"/>
      <c r="IIN299" s="11"/>
      <c r="IIO299" s="11"/>
      <c r="IIP299" s="11"/>
      <c r="IIQ299" s="11"/>
      <c r="IIR299" s="11"/>
      <c r="IIS299" s="11"/>
      <c r="IIT299" s="11"/>
      <c r="IIU299" s="11"/>
      <c r="IIV299" s="11"/>
      <c r="IIW299" s="11"/>
      <c r="IIX299" s="11"/>
      <c r="IIY299" s="11"/>
      <c r="IIZ299" s="11"/>
      <c r="IJA299" s="11"/>
      <c r="IJB299" s="11"/>
      <c r="IJC299" s="11"/>
      <c r="IJD299" s="11"/>
      <c r="IJE299" s="11"/>
      <c r="IJF299" s="11"/>
      <c r="IJG299" s="11"/>
      <c r="IJH299" s="11"/>
      <c r="IJI299" s="11"/>
      <c r="IJJ299" s="11"/>
      <c r="IJK299" s="11"/>
      <c r="IJL299" s="11"/>
      <c r="IJM299" s="11"/>
      <c r="IJN299" s="11"/>
      <c r="IJO299" s="11"/>
      <c r="IJP299" s="11"/>
      <c r="IJQ299" s="11"/>
      <c r="IJR299" s="11"/>
      <c r="IJS299" s="11"/>
      <c r="IJT299" s="11"/>
      <c r="IJU299" s="11"/>
      <c r="IJV299" s="11"/>
      <c r="IJW299" s="11"/>
      <c r="IJX299" s="11"/>
      <c r="IJY299" s="11"/>
      <c r="IJZ299" s="11"/>
      <c r="IKA299" s="11"/>
      <c r="IKB299" s="11"/>
      <c r="IKC299" s="11"/>
      <c r="IKD299" s="11"/>
      <c r="IKE299" s="11"/>
      <c r="IKF299" s="11"/>
      <c r="IKG299" s="11"/>
      <c r="IKH299" s="11"/>
      <c r="IKI299" s="11"/>
      <c r="IKJ299" s="11"/>
      <c r="IKK299" s="11"/>
      <c r="IKL299" s="11"/>
      <c r="IKM299" s="11"/>
      <c r="IKN299" s="11"/>
      <c r="IKO299" s="11"/>
      <c r="IKP299" s="11"/>
      <c r="IKQ299" s="11"/>
      <c r="IKR299" s="11"/>
      <c r="IKS299" s="11"/>
      <c r="IKT299" s="11"/>
      <c r="IKU299" s="11"/>
      <c r="IKV299" s="11"/>
      <c r="IKW299" s="11"/>
      <c r="IKX299" s="11"/>
      <c r="IKY299" s="11"/>
      <c r="IKZ299" s="11"/>
      <c r="ILA299" s="11"/>
      <c r="ILB299" s="11"/>
      <c r="ILC299" s="11"/>
      <c r="ILD299" s="11"/>
      <c r="ILE299" s="11"/>
      <c r="ILF299" s="11"/>
      <c r="ILG299" s="11"/>
      <c r="ILH299" s="11"/>
      <c r="ILI299" s="11"/>
      <c r="ILJ299" s="11"/>
      <c r="ILK299" s="11"/>
      <c r="ILL299" s="11"/>
      <c r="ILM299" s="11"/>
      <c r="ILN299" s="11"/>
      <c r="ILO299" s="11"/>
      <c r="ILP299" s="11"/>
      <c r="ILQ299" s="11"/>
      <c r="ILR299" s="11"/>
      <c r="ILS299" s="11"/>
      <c r="ILT299" s="11"/>
      <c r="ILU299" s="11"/>
      <c r="ILV299" s="11"/>
      <c r="ILW299" s="11"/>
      <c r="ILX299" s="11"/>
      <c r="ILY299" s="11"/>
      <c r="ILZ299" s="11"/>
      <c r="IMA299" s="11"/>
      <c r="IMB299" s="11"/>
      <c r="IMC299" s="11"/>
      <c r="IMD299" s="11"/>
      <c r="IME299" s="11"/>
      <c r="IMF299" s="11"/>
      <c r="IMG299" s="11"/>
      <c r="IMH299" s="11"/>
      <c r="IMI299" s="11"/>
      <c r="IMJ299" s="11"/>
      <c r="IMK299" s="11"/>
      <c r="IML299" s="11"/>
      <c r="IMM299" s="11"/>
      <c r="IMN299" s="11"/>
      <c r="IMO299" s="11"/>
      <c r="IMP299" s="11"/>
      <c r="IMQ299" s="11"/>
      <c r="IMR299" s="11"/>
      <c r="IMS299" s="11"/>
      <c r="IMT299" s="11"/>
      <c r="IMU299" s="11"/>
      <c r="IMV299" s="11"/>
      <c r="IMW299" s="11"/>
      <c r="IMX299" s="11"/>
      <c r="IMY299" s="11"/>
      <c r="IMZ299" s="11"/>
      <c r="INA299" s="11"/>
      <c r="INB299" s="11"/>
      <c r="INC299" s="11"/>
      <c r="IND299" s="11"/>
      <c r="INE299" s="11"/>
      <c r="INF299" s="11"/>
      <c r="ING299" s="11"/>
      <c r="INH299" s="11"/>
      <c r="INI299" s="11"/>
      <c r="INJ299" s="11"/>
      <c r="INK299" s="11"/>
      <c r="INL299" s="11"/>
      <c r="INM299" s="11"/>
      <c r="INN299" s="11"/>
      <c r="INO299" s="11"/>
      <c r="INP299" s="11"/>
      <c r="INQ299" s="11"/>
      <c r="INR299" s="11"/>
      <c r="INS299" s="11"/>
      <c r="INT299" s="11"/>
      <c r="INU299" s="11"/>
      <c r="INV299" s="11"/>
      <c r="INW299" s="11"/>
      <c r="INX299" s="11"/>
      <c r="INY299" s="11"/>
      <c r="INZ299" s="11"/>
      <c r="IOA299" s="11"/>
      <c r="IOB299" s="11"/>
      <c r="IOC299" s="11"/>
      <c r="IOD299" s="11"/>
      <c r="IOE299" s="11"/>
      <c r="IOF299" s="11"/>
      <c r="IOG299" s="11"/>
      <c r="IOH299" s="11"/>
      <c r="IOI299" s="11"/>
      <c r="IOJ299" s="11"/>
      <c r="IOK299" s="11"/>
      <c r="IOL299" s="11"/>
      <c r="IOM299" s="11"/>
      <c r="ION299" s="11"/>
      <c r="IOO299" s="11"/>
      <c r="IOP299" s="11"/>
      <c r="IOQ299" s="11"/>
      <c r="IOR299" s="11"/>
      <c r="IOS299" s="11"/>
      <c r="IOT299" s="11"/>
      <c r="IOU299" s="11"/>
      <c r="IOV299" s="11"/>
      <c r="IOW299" s="11"/>
      <c r="IOX299" s="11"/>
      <c r="IOY299" s="11"/>
      <c r="IOZ299" s="11"/>
      <c r="IPA299" s="11"/>
      <c r="IPB299" s="11"/>
      <c r="IPC299" s="11"/>
      <c r="IPD299" s="11"/>
      <c r="IPE299" s="11"/>
      <c r="IPF299" s="11"/>
      <c r="IPG299" s="11"/>
      <c r="IPH299" s="11"/>
      <c r="IPI299" s="11"/>
      <c r="IPJ299" s="11"/>
      <c r="IPK299" s="11"/>
      <c r="IPL299" s="11"/>
      <c r="IPM299" s="11"/>
      <c r="IPN299" s="11"/>
      <c r="IPO299" s="11"/>
      <c r="IPP299" s="11"/>
      <c r="IPQ299" s="11"/>
      <c r="IPR299" s="11"/>
      <c r="IPS299" s="11"/>
      <c r="IPT299" s="11"/>
      <c r="IPU299" s="11"/>
      <c r="IPV299" s="11"/>
      <c r="IPW299" s="11"/>
      <c r="IPX299" s="11"/>
      <c r="IPY299" s="11"/>
      <c r="IPZ299" s="11"/>
      <c r="IQA299" s="11"/>
      <c r="IQB299" s="11"/>
      <c r="IQC299" s="11"/>
      <c r="IQD299" s="11"/>
      <c r="IQE299" s="11"/>
      <c r="IQF299" s="11"/>
      <c r="IQG299" s="11"/>
      <c r="IQH299" s="11"/>
      <c r="IQI299" s="11"/>
      <c r="IQJ299" s="11"/>
      <c r="IQK299" s="11"/>
      <c r="IQL299" s="11"/>
      <c r="IQM299" s="11"/>
      <c r="IQN299" s="11"/>
      <c r="IQO299" s="11"/>
      <c r="IQP299" s="11"/>
      <c r="IQQ299" s="11"/>
      <c r="IQR299" s="11"/>
      <c r="IQS299" s="11"/>
      <c r="IQT299" s="11"/>
      <c r="IQU299" s="11"/>
      <c r="IQV299" s="11"/>
      <c r="IQW299" s="11"/>
      <c r="IQX299" s="11"/>
      <c r="IQY299" s="11"/>
      <c r="IQZ299" s="11"/>
      <c r="IRA299" s="11"/>
      <c r="IRB299" s="11"/>
      <c r="IRC299" s="11"/>
      <c r="IRD299" s="11"/>
      <c r="IRE299" s="11"/>
      <c r="IRF299" s="11"/>
      <c r="IRG299" s="11"/>
      <c r="IRH299" s="11"/>
      <c r="IRI299" s="11"/>
      <c r="IRJ299" s="11"/>
      <c r="IRK299" s="11"/>
      <c r="IRL299" s="11"/>
      <c r="IRM299" s="11"/>
      <c r="IRN299" s="11"/>
      <c r="IRO299" s="11"/>
      <c r="IRP299" s="11"/>
      <c r="IRQ299" s="11"/>
      <c r="IRR299" s="11"/>
      <c r="IRS299" s="11"/>
      <c r="IRT299" s="11"/>
      <c r="IRU299" s="11"/>
      <c r="IRV299" s="11"/>
      <c r="IRW299" s="11"/>
      <c r="IRX299" s="11"/>
      <c r="IRY299" s="11"/>
      <c r="IRZ299" s="11"/>
      <c r="ISA299" s="11"/>
      <c r="ISB299" s="11"/>
      <c r="ISC299" s="11"/>
      <c r="ISD299" s="11"/>
      <c r="ISE299" s="11"/>
      <c r="ISF299" s="11"/>
      <c r="ISG299" s="11"/>
      <c r="ISH299" s="11"/>
      <c r="ISI299" s="11"/>
      <c r="ISJ299" s="11"/>
      <c r="ISK299" s="11"/>
      <c r="ISL299" s="11"/>
      <c r="ISM299" s="11"/>
      <c r="ISN299" s="11"/>
      <c r="ISO299" s="11"/>
      <c r="ISP299" s="11"/>
      <c r="ISQ299" s="11"/>
      <c r="ISR299" s="11"/>
      <c r="ISS299" s="11"/>
      <c r="IST299" s="11"/>
      <c r="ISU299" s="11"/>
      <c r="ISV299" s="11"/>
      <c r="ISW299" s="11"/>
      <c r="ISX299" s="11"/>
      <c r="ISY299" s="11"/>
      <c r="ISZ299" s="11"/>
      <c r="ITA299" s="11"/>
      <c r="ITB299" s="11"/>
      <c r="ITC299" s="11"/>
      <c r="ITD299" s="11"/>
      <c r="ITE299" s="11"/>
      <c r="ITF299" s="11"/>
      <c r="ITG299" s="11"/>
      <c r="ITH299" s="11"/>
      <c r="ITI299" s="11"/>
      <c r="ITJ299" s="11"/>
      <c r="ITK299" s="11"/>
      <c r="ITL299" s="11"/>
      <c r="ITM299" s="11"/>
      <c r="ITN299" s="11"/>
      <c r="ITO299" s="11"/>
      <c r="ITP299" s="11"/>
      <c r="ITQ299" s="11"/>
      <c r="ITR299" s="11"/>
      <c r="ITS299" s="11"/>
      <c r="ITT299" s="11"/>
      <c r="ITU299" s="11"/>
      <c r="ITV299" s="11"/>
      <c r="ITW299" s="11"/>
      <c r="ITX299" s="11"/>
      <c r="ITY299" s="11"/>
      <c r="ITZ299" s="11"/>
      <c r="IUA299" s="11"/>
      <c r="IUB299" s="11"/>
      <c r="IUC299" s="11"/>
      <c r="IUD299" s="11"/>
      <c r="IUE299" s="11"/>
      <c r="IUF299" s="11"/>
      <c r="IUG299" s="11"/>
      <c r="IUH299" s="11"/>
      <c r="IUI299" s="11"/>
      <c r="IUJ299" s="11"/>
      <c r="IUK299" s="11"/>
      <c r="IUL299" s="11"/>
      <c r="IUM299" s="11"/>
      <c r="IUN299" s="11"/>
      <c r="IUO299" s="11"/>
      <c r="IUP299" s="11"/>
      <c r="IUQ299" s="11"/>
      <c r="IUR299" s="11"/>
      <c r="IUS299" s="11"/>
      <c r="IUT299" s="11"/>
      <c r="IUU299" s="11"/>
      <c r="IUV299" s="11"/>
      <c r="IUW299" s="11"/>
      <c r="IUX299" s="11"/>
      <c r="IUY299" s="11"/>
      <c r="IUZ299" s="11"/>
      <c r="IVA299" s="11"/>
      <c r="IVB299" s="11"/>
      <c r="IVC299" s="11"/>
      <c r="IVD299" s="11"/>
      <c r="IVE299" s="11"/>
      <c r="IVF299" s="11"/>
      <c r="IVG299" s="11"/>
      <c r="IVH299" s="11"/>
      <c r="IVI299" s="11"/>
      <c r="IVJ299" s="11"/>
      <c r="IVK299" s="11"/>
      <c r="IVL299" s="11"/>
      <c r="IVM299" s="11"/>
      <c r="IVN299" s="11"/>
      <c r="IVO299" s="11"/>
      <c r="IVP299" s="11"/>
      <c r="IVQ299" s="11"/>
      <c r="IVR299" s="11"/>
      <c r="IVS299" s="11"/>
      <c r="IVT299" s="11"/>
      <c r="IVU299" s="11"/>
      <c r="IVV299" s="11"/>
      <c r="IVW299" s="11"/>
      <c r="IVX299" s="11"/>
      <c r="IVY299" s="11"/>
      <c r="IVZ299" s="11"/>
      <c r="IWA299" s="11"/>
      <c r="IWB299" s="11"/>
      <c r="IWC299" s="11"/>
      <c r="IWD299" s="11"/>
      <c r="IWE299" s="11"/>
      <c r="IWF299" s="11"/>
      <c r="IWG299" s="11"/>
      <c r="IWH299" s="11"/>
      <c r="IWI299" s="11"/>
      <c r="IWJ299" s="11"/>
      <c r="IWK299" s="11"/>
      <c r="IWL299" s="11"/>
      <c r="IWM299" s="11"/>
      <c r="IWN299" s="11"/>
      <c r="IWO299" s="11"/>
      <c r="IWP299" s="11"/>
      <c r="IWQ299" s="11"/>
      <c r="IWR299" s="11"/>
      <c r="IWS299" s="11"/>
      <c r="IWT299" s="11"/>
      <c r="IWU299" s="11"/>
      <c r="IWV299" s="11"/>
      <c r="IWW299" s="11"/>
      <c r="IWX299" s="11"/>
      <c r="IWY299" s="11"/>
      <c r="IWZ299" s="11"/>
      <c r="IXA299" s="11"/>
      <c r="IXB299" s="11"/>
      <c r="IXC299" s="11"/>
      <c r="IXD299" s="11"/>
      <c r="IXE299" s="11"/>
      <c r="IXF299" s="11"/>
      <c r="IXG299" s="11"/>
      <c r="IXH299" s="11"/>
      <c r="IXI299" s="11"/>
      <c r="IXJ299" s="11"/>
      <c r="IXK299" s="11"/>
      <c r="IXL299" s="11"/>
      <c r="IXM299" s="11"/>
      <c r="IXN299" s="11"/>
      <c r="IXO299" s="11"/>
      <c r="IXP299" s="11"/>
      <c r="IXQ299" s="11"/>
      <c r="IXR299" s="11"/>
      <c r="IXS299" s="11"/>
      <c r="IXT299" s="11"/>
      <c r="IXU299" s="11"/>
      <c r="IXV299" s="11"/>
      <c r="IXW299" s="11"/>
      <c r="IXX299" s="11"/>
      <c r="IXY299" s="11"/>
      <c r="IXZ299" s="11"/>
      <c r="IYA299" s="11"/>
      <c r="IYB299" s="11"/>
      <c r="IYC299" s="11"/>
      <c r="IYD299" s="11"/>
      <c r="IYE299" s="11"/>
      <c r="IYF299" s="11"/>
      <c r="IYG299" s="11"/>
      <c r="IYH299" s="11"/>
      <c r="IYI299" s="11"/>
      <c r="IYJ299" s="11"/>
      <c r="IYK299" s="11"/>
      <c r="IYL299" s="11"/>
      <c r="IYM299" s="11"/>
      <c r="IYN299" s="11"/>
      <c r="IYO299" s="11"/>
      <c r="IYP299" s="11"/>
      <c r="IYQ299" s="11"/>
      <c r="IYR299" s="11"/>
      <c r="IYS299" s="11"/>
      <c r="IYT299" s="11"/>
      <c r="IYU299" s="11"/>
      <c r="IYV299" s="11"/>
      <c r="IYW299" s="11"/>
      <c r="IYX299" s="11"/>
      <c r="IYY299" s="11"/>
      <c r="IYZ299" s="11"/>
      <c r="IZA299" s="11"/>
      <c r="IZB299" s="11"/>
      <c r="IZC299" s="11"/>
      <c r="IZD299" s="11"/>
      <c r="IZE299" s="11"/>
      <c r="IZF299" s="11"/>
      <c r="IZG299" s="11"/>
      <c r="IZH299" s="11"/>
      <c r="IZI299" s="11"/>
      <c r="IZJ299" s="11"/>
      <c r="IZK299" s="11"/>
      <c r="IZL299" s="11"/>
      <c r="IZM299" s="11"/>
      <c r="IZN299" s="11"/>
      <c r="IZO299" s="11"/>
      <c r="IZP299" s="11"/>
      <c r="IZQ299" s="11"/>
      <c r="IZR299" s="11"/>
      <c r="IZS299" s="11"/>
      <c r="IZT299" s="11"/>
      <c r="IZU299" s="11"/>
      <c r="IZV299" s="11"/>
      <c r="IZW299" s="11"/>
      <c r="IZX299" s="11"/>
      <c r="IZY299" s="11"/>
      <c r="IZZ299" s="11"/>
      <c r="JAA299" s="11"/>
      <c r="JAB299" s="11"/>
      <c r="JAC299" s="11"/>
      <c r="JAD299" s="11"/>
      <c r="JAE299" s="11"/>
      <c r="JAF299" s="11"/>
      <c r="JAG299" s="11"/>
      <c r="JAH299" s="11"/>
      <c r="JAI299" s="11"/>
      <c r="JAJ299" s="11"/>
      <c r="JAK299" s="11"/>
      <c r="JAL299" s="11"/>
      <c r="JAM299" s="11"/>
      <c r="JAN299" s="11"/>
      <c r="JAO299" s="11"/>
      <c r="JAP299" s="11"/>
      <c r="JAQ299" s="11"/>
      <c r="JAR299" s="11"/>
      <c r="JAS299" s="11"/>
      <c r="JAT299" s="11"/>
      <c r="JAU299" s="11"/>
      <c r="JAV299" s="11"/>
      <c r="JAW299" s="11"/>
      <c r="JAX299" s="11"/>
      <c r="JAY299" s="11"/>
      <c r="JAZ299" s="11"/>
      <c r="JBA299" s="11"/>
      <c r="JBB299" s="11"/>
      <c r="JBC299" s="11"/>
      <c r="JBD299" s="11"/>
      <c r="JBE299" s="11"/>
      <c r="JBF299" s="11"/>
      <c r="JBG299" s="11"/>
      <c r="JBH299" s="11"/>
      <c r="JBI299" s="11"/>
      <c r="JBJ299" s="11"/>
      <c r="JBK299" s="11"/>
      <c r="JBL299" s="11"/>
      <c r="JBM299" s="11"/>
      <c r="JBN299" s="11"/>
      <c r="JBO299" s="11"/>
      <c r="JBP299" s="11"/>
      <c r="JBQ299" s="11"/>
      <c r="JBR299" s="11"/>
      <c r="JBS299" s="11"/>
      <c r="JBT299" s="11"/>
      <c r="JBU299" s="11"/>
      <c r="JBV299" s="11"/>
      <c r="JBW299" s="11"/>
      <c r="JBX299" s="11"/>
      <c r="JBY299" s="11"/>
      <c r="JBZ299" s="11"/>
      <c r="JCA299" s="11"/>
      <c r="JCB299" s="11"/>
      <c r="JCC299" s="11"/>
      <c r="JCD299" s="11"/>
      <c r="JCE299" s="11"/>
      <c r="JCF299" s="11"/>
      <c r="JCG299" s="11"/>
      <c r="JCH299" s="11"/>
      <c r="JCI299" s="11"/>
      <c r="JCJ299" s="11"/>
      <c r="JCK299" s="11"/>
      <c r="JCL299" s="11"/>
      <c r="JCM299" s="11"/>
      <c r="JCN299" s="11"/>
      <c r="JCO299" s="11"/>
      <c r="JCP299" s="11"/>
      <c r="JCQ299" s="11"/>
      <c r="JCR299" s="11"/>
      <c r="JCS299" s="11"/>
      <c r="JCT299" s="11"/>
      <c r="JCU299" s="11"/>
      <c r="JCV299" s="11"/>
      <c r="JCW299" s="11"/>
      <c r="JCX299" s="11"/>
      <c r="JCY299" s="11"/>
      <c r="JCZ299" s="11"/>
      <c r="JDA299" s="11"/>
      <c r="JDB299" s="11"/>
      <c r="JDC299" s="11"/>
      <c r="JDD299" s="11"/>
      <c r="JDE299" s="11"/>
      <c r="JDF299" s="11"/>
      <c r="JDG299" s="11"/>
      <c r="JDH299" s="11"/>
      <c r="JDI299" s="11"/>
      <c r="JDJ299" s="11"/>
      <c r="JDK299" s="11"/>
      <c r="JDL299" s="11"/>
      <c r="JDM299" s="11"/>
      <c r="JDN299" s="11"/>
      <c r="JDO299" s="11"/>
      <c r="JDP299" s="11"/>
      <c r="JDQ299" s="11"/>
      <c r="JDR299" s="11"/>
      <c r="JDS299" s="11"/>
      <c r="JDT299" s="11"/>
      <c r="JDU299" s="11"/>
      <c r="JDV299" s="11"/>
      <c r="JDW299" s="11"/>
      <c r="JDX299" s="11"/>
      <c r="JDY299" s="11"/>
      <c r="JDZ299" s="11"/>
      <c r="JEA299" s="11"/>
      <c r="JEB299" s="11"/>
      <c r="JEC299" s="11"/>
      <c r="JED299" s="11"/>
      <c r="JEE299" s="11"/>
      <c r="JEF299" s="11"/>
      <c r="JEG299" s="11"/>
      <c r="JEH299" s="11"/>
      <c r="JEI299" s="11"/>
      <c r="JEJ299" s="11"/>
      <c r="JEK299" s="11"/>
      <c r="JEL299" s="11"/>
      <c r="JEM299" s="11"/>
      <c r="JEN299" s="11"/>
      <c r="JEO299" s="11"/>
      <c r="JEP299" s="11"/>
      <c r="JEQ299" s="11"/>
      <c r="JER299" s="11"/>
      <c r="JES299" s="11"/>
      <c r="JET299" s="11"/>
      <c r="JEU299" s="11"/>
      <c r="JEV299" s="11"/>
      <c r="JEW299" s="11"/>
      <c r="JEX299" s="11"/>
      <c r="JEY299" s="11"/>
      <c r="JEZ299" s="11"/>
      <c r="JFA299" s="11"/>
      <c r="JFB299" s="11"/>
      <c r="JFC299" s="11"/>
      <c r="JFD299" s="11"/>
      <c r="JFE299" s="11"/>
      <c r="JFF299" s="11"/>
      <c r="JFG299" s="11"/>
      <c r="JFH299" s="11"/>
      <c r="JFI299" s="11"/>
      <c r="JFJ299" s="11"/>
      <c r="JFK299" s="11"/>
      <c r="JFL299" s="11"/>
      <c r="JFM299" s="11"/>
      <c r="JFN299" s="11"/>
      <c r="JFO299" s="11"/>
      <c r="JFP299" s="11"/>
      <c r="JFQ299" s="11"/>
      <c r="JFR299" s="11"/>
      <c r="JFS299" s="11"/>
      <c r="JFT299" s="11"/>
      <c r="JFU299" s="11"/>
      <c r="JFV299" s="11"/>
      <c r="JFW299" s="11"/>
      <c r="JFX299" s="11"/>
      <c r="JFY299" s="11"/>
      <c r="JFZ299" s="11"/>
      <c r="JGA299" s="11"/>
      <c r="JGB299" s="11"/>
      <c r="JGC299" s="11"/>
      <c r="JGD299" s="11"/>
      <c r="JGE299" s="11"/>
      <c r="JGF299" s="11"/>
      <c r="JGG299" s="11"/>
      <c r="JGH299" s="11"/>
      <c r="JGI299" s="11"/>
      <c r="JGJ299" s="11"/>
      <c r="JGK299" s="11"/>
      <c r="JGL299" s="11"/>
      <c r="JGM299" s="11"/>
      <c r="JGN299" s="11"/>
      <c r="JGO299" s="11"/>
      <c r="JGP299" s="11"/>
      <c r="JGQ299" s="11"/>
      <c r="JGR299" s="11"/>
      <c r="JGS299" s="11"/>
      <c r="JGT299" s="11"/>
      <c r="JGU299" s="11"/>
      <c r="JGV299" s="11"/>
      <c r="JGW299" s="11"/>
      <c r="JGX299" s="11"/>
      <c r="JGY299" s="11"/>
      <c r="JGZ299" s="11"/>
      <c r="JHA299" s="11"/>
      <c r="JHB299" s="11"/>
      <c r="JHC299" s="11"/>
      <c r="JHD299" s="11"/>
      <c r="JHE299" s="11"/>
      <c r="JHF299" s="11"/>
      <c r="JHG299" s="11"/>
      <c r="JHH299" s="11"/>
      <c r="JHI299" s="11"/>
      <c r="JHJ299" s="11"/>
      <c r="JHK299" s="11"/>
      <c r="JHL299" s="11"/>
      <c r="JHM299" s="11"/>
      <c r="JHN299" s="11"/>
      <c r="JHO299" s="11"/>
      <c r="JHP299" s="11"/>
      <c r="JHQ299" s="11"/>
      <c r="JHR299" s="11"/>
      <c r="JHS299" s="11"/>
      <c r="JHT299" s="11"/>
      <c r="JHU299" s="11"/>
      <c r="JHV299" s="11"/>
      <c r="JHW299" s="11"/>
      <c r="JHX299" s="11"/>
      <c r="JHY299" s="11"/>
      <c r="JHZ299" s="11"/>
      <c r="JIA299" s="11"/>
      <c r="JIB299" s="11"/>
      <c r="JIC299" s="11"/>
      <c r="JID299" s="11"/>
      <c r="JIE299" s="11"/>
      <c r="JIF299" s="11"/>
      <c r="JIG299" s="11"/>
      <c r="JIH299" s="11"/>
      <c r="JII299" s="11"/>
      <c r="JIJ299" s="11"/>
      <c r="JIK299" s="11"/>
      <c r="JIL299" s="11"/>
      <c r="JIM299" s="11"/>
      <c r="JIN299" s="11"/>
      <c r="JIO299" s="11"/>
      <c r="JIP299" s="11"/>
      <c r="JIQ299" s="11"/>
      <c r="JIR299" s="11"/>
      <c r="JIS299" s="11"/>
      <c r="JIT299" s="11"/>
      <c r="JIU299" s="11"/>
      <c r="JIV299" s="11"/>
      <c r="JIW299" s="11"/>
      <c r="JIX299" s="11"/>
      <c r="JIY299" s="11"/>
      <c r="JIZ299" s="11"/>
      <c r="JJA299" s="11"/>
      <c r="JJB299" s="11"/>
      <c r="JJC299" s="11"/>
      <c r="JJD299" s="11"/>
      <c r="JJE299" s="11"/>
      <c r="JJF299" s="11"/>
      <c r="JJG299" s="11"/>
      <c r="JJH299" s="11"/>
      <c r="JJI299" s="11"/>
      <c r="JJJ299" s="11"/>
      <c r="JJK299" s="11"/>
      <c r="JJL299" s="11"/>
      <c r="JJM299" s="11"/>
      <c r="JJN299" s="11"/>
      <c r="JJO299" s="11"/>
      <c r="JJP299" s="11"/>
      <c r="JJQ299" s="11"/>
      <c r="JJR299" s="11"/>
      <c r="JJS299" s="11"/>
      <c r="JJT299" s="11"/>
      <c r="JJU299" s="11"/>
      <c r="JJV299" s="11"/>
      <c r="JJW299" s="11"/>
      <c r="JJX299" s="11"/>
      <c r="JJY299" s="11"/>
      <c r="JJZ299" s="11"/>
      <c r="JKA299" s="11"/>
      <c r="JKB299" s="11"/>
      <c r="JKC299" s="11"/>
      <c r="JKD299" s="11"/>
      <c r="JKE299" s="11"/>
      <c r="JKF299" s="11"/>
      <c r="JKG299" s="11"/>
      <c r="JKH299" s="11"/>
      <c r="JKI299" s="11"/>
      <c r="JKJ299" s="11"/>
      <c r="JKK299" s="11"/>
      <c r="JKL299" s="11"/>
      <c r="JKM299" s="11"/>
      <c r="JKN299" s="11"/>
      <c r="JKO299" s="11"/>
      <c r="JKP299" s="11"/>
      <c r="JKQ299" s="11"/>
      <c r="JKR299" s="11"/>
      <c r="JKS299" s="11"/>
      <c r="JKT299" s="11"/>
      <c r="JKU299" s="11"/>
      <c r="JKV299" s="11"/>
      <c r="JKW299" s="11"/>
      <c r="JKX299" s="11"/>
      <c r="JKY299" s="11"/>
      <c r="JKZ299" s="11"/>
      <c r="JLA299" s="11"/>
      <c r="JLB299" s="11"/>
      <c r="JLC299" s="11"/>
      <c r="JLD299" s="11"/>
      <c r="JLE299" s="11"/>
      <c r="JLF299" s="11"/>
      <c r="JLG299" s="11"/>
      <c r="JLH299" s="11"/>
      <c r="JLI299" s="11"/>
      <c r="JLJ299" s="11"/>
      <c r="JLK299" s="11"/>
      <c r="JLL299" s="11"/>
      <c r="JLM299" s="11"/>
      <c r="JLN299" s="11"/>
      <c r="JLO299" s="11"/>
      <c r="JLP299" s="11"/>
      <c r="JLQ299" s="11"/>
      <c r="JLR299" s="11"/>
      <c r="JLS299" s="11"/>
      <c r="JLT299" s="11"/>
      <c r="JLU299" s="11"/>
      <c r="JLV299" s="11"/>
      <c r="JLW299" s="11"/>
      <c r="JLX299" s="11"/>
      <c r="JLY299" s="11"/>
      <c r="JLZ299" s="11"/>
      <c r="JMA299" s="11"/>
      <c r="JMB299" s="11"/>
      <c r="JMC299" s="11"/>
      <c r="JMD299" s="11"/>
      <c r="JME299" s="11"/>
      <c r="JMF299" s="11"/>
      <c r="JMG299" s="11"/>
      <c r="JMH299" s="11"/>
      <c r="JMI299" s="11"/>
      <c r="JMJ299" s="11"/>
      <c r="JMK299" s="11"/>
      <c r="JML299" s="11"/>
      <c r="JMM299" s="11"/>
      <c r="JMN299" s="11"/>
      <c r="JMO299" s="11"/>
      <c r="JMP299" s="11"/>
      <c r="JMQ299" s="11"/>
      <c r="JMR299" s="11"/>
      <c r="JMS299" s="11"/>
      <c r="JMT299" s="11"/>
      <c r="JMU299" s="11"/>
      <c r="JMV299" s="11"/>
      <c r="JMW299" s="11"/>
      <c r="JMX299" s="11"/>
      <c r="JMY299" s="11"/>
      <c r="JMZ299" s="11"/>
      <c r="JNA299" s="11"/>
      <c r="JNB299" s="11"/>
      <c r="JNC299" s="11"/>
      <c r="JND299" s="11"/>
      <c r="JNE299" s="11"/>
      <c r="JNF299" s="11"/>
      <c r="JNG299" s="11"/>
      <c r="JNH299" s="11"/>
      <c r="JNI299" s="11"/>
      <c r="JNJ299" s="11"/>
      <c r="JNK299" s="11"/>
      <c r="JNL299" s="11"/>
      <c r="JNM299" s="11"/>
      <c r="JNN299" s="11"/>
      <c r="JNO299" s="11"/>
      <c r="JNP299" s="11"/>
      <c r="JNQ299" s="11"/>
      <c r="JNR299" s="11"/>
      <c r="JNS299" s="11"/>
      <c r="JNT299" s="11"/>
      <c r="JNU299" s="11"/>
      <c r="JNV299" s="11"/>
      <c r="JNW299" s="11"/>
      <c r="JNX299" s="11"/>
      <c r="JNY299" s="11"/>
      <c r="JNZ299" s="11"/>
      <c r="JOA299" s="11"/>
      <c r="JOB299" s="11"/>
      <c r="JOC299" s="11"/>
      <c r="JOD299" s="11"/>
      <c r="JOE299" s="11"/>
      <c r="JOF299" s="11"/>
      <c r="JOG299" s="11"/>
      <c r="JOH299" s="11"/>
      <c r="JOI299" s="11"/>
      <c r="JOJ299" s="11"/>
      <c r="JOK299" s="11"/>
      <c r="JOL299" s="11"/>
      <c r="JOM299" s="11"/>
      <c r="JON299" s="11"/>
      <c r="JOO299" s="11"/>
      <c r="JOP299" s="11"/>
      <c r="JOQ299" s="11"/>
      <c r="JOR299" s="11"/>
      <c r="JOS299" s="11"/>
      <c r="JOT299" s="11"/>
      <c r="JOU299" s="11"/>
      <c r="JOV299" s="11"/>
      <c r="JOW299" s="11"/>
      <c r="JOX299" s="11"/>
      <c r="JOY299" s="11"/>
      <c r="JOZ299" s="11"/>
      <c r="JPA299" s="11"/>
      <c r="JPB299" s="11"/>
      <c r="JPC299" s="11"/>
      <c r="JPD299" s="11"/>
      <c r="JPE299" s="11"/>
      <c r="JPF299" s="11"/>
      <c r="JPG299" s="11"/>
      <c r="JPH299" s="11"/>
      <c r="JPI299" s="11"/>
      <c r="JPJ299" s="11"/>
      <c r="JPK299" s="11"/>
      <c r="JPL299" s="11"/>
      <c r="JPM299" s="11"/>
      <c r="JPN299" s="11"/>
      <c r="JPO299" s="11"/>
      <c r="JPP299" s="11"/>
      <c r="JPQ299" s="11"/>
      <c r="JPR299" s="11"/>
      <c r="JPS299" s="11"/>
      <c r="JPT299" s="11"/>
      <c r="JPU299" s="11"/>
      <c r="JPV299" s="11"/>
      <c r="JPW299" s="11"/>
      <c r="JPX299" s="11"/>
      <c r="JPY299" s="11"/>
      <c r="JPZ299" s="11"/>
      <c r="JQA299" s="11"/>
      <c r="JQB299" s="11"/>
      <c r="JQC299" s="11"/>
      <c r="JQD299" s="11"/>
      <c r="JQE299" s="11"/>
      <c r="JQF299" s="11"/>
      <c r="JQG299" s="11"/>
      <c r="JQH299" s="11"/>
      <c r="JQI299" s="11"/>
      <c r="JQJ299" s="11"/>
      <c r="JQK299" s="11"/>
      <c r="JQL299" s="11"/>
      <c r="JQM299" s="11"/>
      <c r="JQN299" s="11"/>
      <c r="JQO299" s="11"/>
      <c r="JQP299" s="11"/>
      <c r="JQQ299" s="11"/>
      <c r="JQR299" s="11"/>
      <c r="JQS299" s="11"/>
      <c r="JQT299" s="11"/>
      <c r="JQU299" s="11"/>
      <c r="JQV299" s="11"/>
      <c r="JQW299" s="11"/>
      <c r="JQX299" s="11"/>
      <c r="JQY299" s="11"/>
      <c r="JQZ299" s="11"/>
      <c r="JRA299" s="11"/>
      <c r="JRB299" s="11"/>
      <c r="JRC299" s="11"/>
      <c r="JRD299" s="11"/>
      <c r="JRE299" s="11"/>
      <c r="JRF299" s="11"/>
      <c r="JRG299" s="11"/>
      <c r="JRH299" s="11"/>
      <c r="JRI299" s="11"/>
      <c r="JRJ299" s="11"/>
      <c r="JRK299" s="11"/>
      <c r="JRL299" s="11"/>
      <c r="JRM299" s="11"/>
      <c r="JRN299" s="11"/>
      <c r="JRO299" s="11"/>
      <c r="JRP299" s="11"/>
      <c r="JRQ299" s="11"/>
      <c r="JRR299" s="11"/>
      <c r="JRS299" s="11"/>
      <c r="JRT299" s="11"/>
      <c r="JRU299" s="11"/>
      <c r="JRV299" s="11"/>
      <c r="JRW299" s="11"/>
      <c r="JRX299" s="11"/>
      <c r="JRY299" s="11"/>
      <c r="JRZ299" s="11"/>
      <c r="JSA299" s="11"/>
      <c r="JSB299" s="11"/>
      <c r="JSC299" s="11"/>
      <c r="JSD299" s="11"/>
      <c r="JSE299" s="11"/>
      <c r="JSF299" s="11"/>
      <c r="JSG299" s="11"/>
      <c r="JSH299" s="11"/>
      <c r="JSI299" s="11"/>
      <c r="JSJ299" s="11"/>
      <c r="JSK299" s="11"/>
      <c r="JSL299" s="11"/>
      <c r="JSM299" s="11"/>
      <c r="JSN299" s="11"/>
      <c r="JSO299" s="11"/>
      <c r="JSP299" s="11"/>
      <c r="JSQ299" s="11"/>
      <c r="JSR299" s="11"/>
      <c r="JSS299" s="11"/>
      <c r="JST299" s="11"/>
      <c r="JSU299" s="11"/>
      <c r="JSV299" s="11"/>
      <c r="JSW299" s="11"/>
      <c r="JSX299" s="11"/>
      <c r="JSY299" s="11"/>
      <c r="JSZ299" s="11"/>
      <c r="JTA299" s="11"/>
      <c r="JTB299" s="11"/>
      <c r="JTC299" s="11"/>
      <c r="JTD299" s="11"/>
      <c r="JTE299" s="11"/>
      <c r="JTF299" s="11"/>
      <c r="JTG299" s="11"/>
      <c r="JTH299" s="11"/>
      <c r="JTI299" s="11"/>
      <c r="JTJ299" s="11"/>
      <c r="JTK299" s="11"/>
      <c r="JTL299" s="11"/>
      <c r="JTM299" s="11"/>
      <c r="JTN299" s="11"/>
      <c r="JTO299" s="11"/>
      <c r="JTP299" s="11"/>
      <c r="JTQ299" s="11"/>
      <c r="JTR299" s="11"/>
      <c r="JTS299" s="11"/>
      <c r="JTT299" s="11"/>
      <c r="JTU299" s="11"/>
      <c r="JTV299" s="11"/>
      <c r="JTW299" s="11"/>
      <c r="JTX299" s="11"/>
      <c r="JTY299" s="11"/>
      <c r="JTZ299" s="11"/>
      <c r="JUA299" s="11"/>
      <c r="JUB299" s="11"/>
      <c r="JUC299" s="11"/>
      <c r="JUD299" s="11"/>
      <c r="JUE299" s="11"/>
      <c r="JUF299" s="11"/>
      <c r="JUG299" s="11"/>
      <c r="JUH299" s="11"/>
      <c r="JUI299" s="11"/>
      <c r="JUJ299" s="11"/>
      <c r="JUK299" s="11"/>
      <c r="JUL299" s="11"/>
      <c r="JUM299" s="11"/>
      <c r="JUN299" s="11"/>
      <c r="JUO299" s="11"/>
      <c r="JUP299" s="11"/>
      <c r="JUQ299" s="11"/>
      <c r="JUR299" s="11"/>
      <c r="JUS299" s="11"/>
      <c r="JUT299" s="11"/>
      <c r="JUU299" s="11"/>
      <c r="JUV299" s="11"/>
      <c r="JUW299" s="11"/>
      <c r="JUX299" s="11"/>
      <c r="JUY299" s="11"/>
      <c r="JUZ299" s="11"/>
      <c r="JVA299" s="11"/>
      <c r="JVB299" s="11"/>
      <c r="JVC299" s="11"/>
      <c r="JVD299" s="11"/>
      <c r="JVE299" s="11"/>
      <c r="JVF299" s="11"/>
      <c r="JVG299" s="11"/>
      <c r="JVH299" s="11"/>
      <c r="JVI299" s="11"/>
      <c r="JVJ299" s="11"/>
      <c r="JVK299" s="11"/>
      <c r="JVL299" s="11"/>
      <c r="JVM299" s="11"/>
      <c r="JVN299" s="11"/>
      <c r="JVO299" s="11"/>
      <c r="JVP299" s="11"/>
      <c r="JVQ299" s="11"/>
      <c r="JVR299" s="11"/>
      <c r="JVS299" s="11"/>
      <c r="JVT299" s="11"/>
      <c r="JVU299" s="11"/>
      <c r="JVV299" s="11"/>
      <c r="JVW299" s="11"/>
      <c r="JVX299" s="11"/>
      <c r="JVY299" s="11"/>
      <c r="JVZ299" s="11"/>
      <c r="JWA299" s="11"/>
      <c r="JWB299" s="11"/>
      <c r="JWC299" s="11"/>
      <c r="JWD299" s="11"/>
      <c r="JWE299" s="11"/>
      <c r="JWF299" s="11"/>
      <c r="JWG299" s="11"/>
      <c r="JWH299" s="11"/>
      <c r="JWI299" s="11"/>
      <c r="JWJ299" s="11"/>
      <c r="JWK299" s="11"/>
      <c r="JWL299" s="11"/>
      <c r="JWM299" s="11"/>
      <c r="JWN299" s="11"/>
      <c r="JWO299" s="11"/>
      <c r="JWP299" s="11"/>
      <c r="JWQ299" s="11"/>
      <c r="JWR299" s="11"/>
      <c r="JWS299" s="11"/>
      <c r="JWT299" s="11"/>
      <c r="JWU299" s="11"/>
      <c r="JWV299" s="11"/>
      <c r="JWW299" s="11"/>
      <c r="JWX299" s="11"/>
      <c r="JWY299" s="11"/>
      <c r="JWZ299" s="11"/>
      <c r="JXA299" s="11"/>
      <c r="JXB299" s="11"/>
      <c r="JXC299" s="11"/>
      <c r="JXD299" s="11"/>
      <c r="JXE299" s="11"/>
      <c r="JXF299" s="11"/>
      <c r="JXG299" s="11"/>
      <c r="JXH299" s="11"/>
      <c r="JXI299" s="11"/>
      <c r="JXJ299" s="11"/>
      <c r="JXK299" s="11"/>
      <c r="JXL299" s="11"/>
      <c r="JXM299" s="11"/>
      <c r="JXN299" s="11"/>
      <c r="JXO299" s="11"/>
      <c r="JXP299" s="11"/>
      <c r="JXQ299" s="11"/>
      <c r="JXR299" s="11"/>
      <c r="JXS299" s="11"/>
      <c r="JXT299" s="11"/>
      <c r="JXU299" s="11"/>
      <c r="JXV299" s="11"/>
      <c r="JXW299" s="11"/>
      <c r="JXX299" s="11"/>
      <c r="JXY299" s="11"/>
      <c r="JXZ299" s="11"/>
      <c r="JYA299" s="11"/>
      <c r="JYB299" s="11"/>
      <c r="JYC299" s="11"/>
      <c r="JYD299" s="11"/>
      <c r="JYE299" s="11"/>
      <c r="JYF299" s="11"/>
      <c r="JYG299" s="11"/>
      <c r="JYH299" s="11"/>
      <c r="JYI299" s="11"/>
      <c r="JYJ299" s="11"/>
      <c r="JYK299" s="11"/>
      <c r="JYL299" s="11"/>
      <c r="JYM299" s="11"/>
      <c r="JYN299" s="11"/>
      <c r="JYO299" s="11"/>
      <c r="JYP299" s="11"/>
      <c r="JYQ299" s="11"/>
      <c r="JYR299" s="11"/>
      <c r="JYS299" s="11"/>
      <c r="JYT299" s="11"/>
      <c r="JYU299" s="11"/>
      <c r="JYV299" s="11"/>
      <c r="JYW299" s="11"/>
      <c r="JYX299" s="11"/>
      <c r="JYY299" s="11"/>
      <c r="JYZ299" s="11"/>
      <c r="JZA299" s="11"/>
      <c r="JZB299" s="11"/>
      <c r="JZC299" s="11"/>
      <c r="JZD299" s="11"/>
      <c r="JZE299" s="11"/>
      <c r="JZF299" s="11"/>
      <c r="JZG299" s="11"/>
      <c r="JZH299" s="11"/>
      <c r="JZI299" s="11"/>
      <c r="JZJ299" s="11"/>
      <c r="JZK299" s="11"/>
      <c r="JZL299" s="11"/>
      <c r="JZM299" s="11"/>
      <c r="JZN299" s="11"/>
      <c r="JZO299" s="11"/>
      <c r="JZP299" s="11"/>
      <c r="JZQ299" s="11"/>
      <c r="JZR299" s="11"/>
      <c r="JZS299" s="11"/>
      <c r="JZT299" s="11"/>
      <c r="JZU299" s="11"/>
      <c r="JZV299" s="11"/>
      <c r="JZW299" s="11"/>
      <c r="JZX299" s="11"/>
      <c r="JZY299" s="11"/>
      <c r="JZZ299" s="11"/>
      <c r="KAA299" s="11"/>
      <c r="KAB299" s="11"/>
      <c r="KAC299" s="11"/>
      <c r="KAD299" s="11"/>
      <c r="KAE299" s="11"/>
      <c r="KAF299" s="11"/>
      <c r="KAG299" s="11"/>
      <c r="KAH299" s="11"/>
      <c r="KAI299" s="11"/>
      <c r="KAJ299" s="11"/>
      <c r="KAK299" s="11"/>
      <c r="KAL299" s="11"/>
      <c r="KAM299" s="11"/>
      <c r="KAN299" s="11"/>
      <c r="KAO299" s="11"/>
      <c r="KAP299" s="11"/>
      <c r="KAQ299" s="11"/>
      <c r="KAR299" s="11"/>
      <c r="KAS299" s="11"/>
      <c r="KAT299" s="11"/>
      <c r="KAU299" s="11"/>
      <c r="KAV299" s="11"/>
      <c r="KAW299" s="11"/>
      <c r="KAX299" s="11"/>
      <c r="KAY299" s="11"/>
      <c r="KAZ299" s="11"/>
      <c r="KBA299" s="11"/>
      <c r="KBB299" s="11"/>
      <c r="KBC299" s="11"/>
      <c r="KBD299" s="11"/>
      <c r="KBE299" s="11"/>
      <c r="KBF299" s="11"/>
      <c r="KBG299" s="11"/>
      <c r="KBH299" s="11"/>
      <c r="KBI299" s="11"/>
      <c r="KBJ299" s="11"/>
      <c r="KBK299" s="11"/>
      <c r="KBL299" s="11"/>
      <c r="KBM299" s="11"/>
      <c r="KBN299" s="11"/>
      <c r="KBO299" s="11"/>
      <c r="KBP299" s="11"/>
      <c r="KBQ299" s="11"/>
      <c r="KBR299" s="11"/>
      <c r="KBS299" s="11"/>
      <c r="KBT299" s="11"/>
      <c r="KBU299" s="11"/>
      <c r="KBV299" s="11"/>
      <c r="KBW299" s="11"/>
      <c r="KBX299" s="11"/>
      <c r="KBY299" s="11"/>
      <c r="KBZ299" s="11"/>
      <c r="KCA299" s="11"/>
      <c r="KCB299" s="11"/>
      <c r="KCC299" s="11"/>
      <c r="KCD299" s="11"/>
      <c r="KCE299" s="11"/>
      <c r="KCF299" s="11"/>
      <c r="KCG299" s="11"/>
      <c r="KCH299" s="11"/>
      <c r="KCI299" s="11"/>
      <c r="KCJ299" s="11"/>
      <c r="KCK299" s="11"/>
      <c r="KCL299" s="11"/>
      <c r="KCM299" s="11"/>
      <c r="KCN299" s="11"/>
      <c r="KCO299" s="11"/>
      <c r="KCP299" s="11"/>
      <c r="KCQ299" s="11"/>
      <c r="KCR299" s="11"/>
      <c r="KCS299" s="11"/>
      <c r="KCT299" s="11"/>
      <c r="KCU299" s="11"/>
      <c r="KCV299" s="11"/>
      <c r="KCW299" s="11"/>
      <c r="KCX299" s="11"/>
      <c r="KCY299" s="11"/>
      <c r="KCZ299" s="11"/>
      <c r="KDA299" s="11"/>
      <c r="KDB299" s="11"/>
      <c r="KDC299" s="11"/>
      <c r="KDD299" s="11"/>
      <c r="KDE299" s="11"/>
      <c r="KDF299" s="11"/>
      <c r="KDG299" s="11"/>
      <c r="KDH299" s="11"/>
      <c r="KDI299" s="11"/>
      <c r="KDJ299" s="11"/>
      <c r="KDK299" s="11"/>
      <c r="KDL299" s="11"/>
      <c r="KDM299" s="11"/>
      <c r="KDN299" s="11"/>
      <c r="KDO299" s="11"/>
      <c r="KDP299" s="11"/>
      <c r="KDQ299" s="11"/>
      <c r="KDR299" s="11"/>
      <c r="KDS299" s="11"/>
      <c r="KDT299" s="11"/>
      <c r="KDU299" s="11"/>
      <c r="KDV299" s="11"/>
      <c r="KDW299" s="11"/>
      <c r="KDX299" s="11"/>
      <c r="KDY299" s="11"/>
      <c r="KDZ299" s="11"/>
      <c r="KEA299" s="11"/>
      <c r="KEB299" s="11"/>
      <c r="KEC299" s="11"/>
      <c r="KED299" s="11"/>
      <c r="KEE299" s="11"/>
      <c r="KEF299" s="11"/>
      <c r="KEG299" s="11"/>
      <c r="KEH299" s="11"/>
      <c r="KEI299" s="11"/>
      <c r="KEJ299" s="11"/>
      <c r="KEK299" s="11"/>
      <c r="KEL299" s="11"/>
      <c r="KEM299" s="11"/>
      <c r="KEN299" s="11"/>
      <c r="KEO299" s="11"/>
      <c r="KEP299" s="11"/>
      <c r="KEQ299" s="11"/>
      <c r="KER299" s="11"/>
      <c r="KES299" s="11"/>
      <c r="KET299" s="11"/>
      <c r="KEU299" s="11"/>
      <c r="KEV299" s="11"/>
      <c r="KEW299" s="11"/>
      <c r="KEX299" s="11"/>
      <c r="KEY299" s="11"/>
      <c r="KEZ299" s="11"/>
      <c r="KFA299" s="11"/>
      <c r="KFB299" s="11"/>
      <c r="KFC299" s="11"/>
      <c r="KFD299" s="11"/>
      <c r="KFE299" s="11"/>
      <c r="KFF299" s="11"/>
      <c r="KFG299" s="11"/>
      <c r="KFH299" s="11"/>
      <c r="KFI299" s="11"/>
      <c r="KFJ299" s="11"/>
      <c r="KFK299" s="11"/>
      <c r="KFL299" s="11"/>
      <c r="KFM299" s="11"/>
      <c r="KFN299" s="11"/>
      <c r="KFO299" s="11"/>
      <c r="KFP299" s="11"/>
      <c r="KFQ299" s="11"/>
      <c r="KFR299" s="11"/>
      <c r="KFS299" s="11"/>
      <c r="KFT299" s="11"/>
      <c r="KFU299" s="11"/>
      <c r="KFV299" s="11"/>
      <c r="KFW299" s="11"/>
      <c r="KFX299" s="11"/>
      <c r="KFY299" s="11"/>
      <c r="KFZ299" s="11"/>
      <c r="KGA299" s="11"/>
      <c r="KGB299" s="11"/>
      <c r="KGC299" s="11"/>
      <c r="KGD299" s="11"/>
      <c r="KGE299" s="11"/>
      <c r="KGF299" s="11"/>
      <c r="KGG299" s="11"/>
      <c r="KGH299" s="11"/>
      <c r="KGI299" s="11"/>
      <c r="KGJ299" s="11"/>
      <c r="KGK299" s="11"/>
      <c r="KGL299" s="11"/>
      <c r="KGM299" s="11"/>
      <c r="KGN299" s="11"/>
      <c r="KGO299" s="11"/>
      <c r="KGP299" s="11"/>
      <c r="KGQ299" s="11"/>
      <c r="KGR299" s="11"/>
      <c r="KGS299" s="11"/>
      <c r="KGT299" s="11"/>
      <c r="KGU299" s="11"/>
      <c r="KGV299" s="11"/>
      <c r="KGW299" s="11"/>
      <c r="KGX299" s="11"/>
      <c r="KGY299" s="11"/>
      <c r="KGZ299" s="11"/>
      <c r="KHA299" s="11"/>
      <c r="KHB299" s="11"/>
      <c r="KHC299" s="11"/>
      <c r="KHD299" s="11"/>
      <c r="KHE299" s="11"/>
      <c r="KHF299" s="11"/>
      <c r="KHG299" s="11"/>
      <c r="KHH299" s="11"/>
      <c r="KHI299" s="11"/>
      <c r="KHJ299" s="11"/>
      <c r="KHK299" s="11"/>
      <c r="KHL299" s="11"/>
      <c r="KHM299" s="11"/>
      <c r="KHN299" s="11"/>
      <c r="KHO299" s="11"/>
      <c r="KHP299" s="11"/>
      <c r="KHQ299" s="11"/>
      <c r="KHR299" s="11"/>
      <c r="KHS299" s="11"/>
      <c r="KHT299" s="11"/>
      <c r="KHU299" s="11"/>
      <c r="KHV299" s="11"/>
      <c r="KHW299" s="11"/>
      <c r="KHX299" s="11"/>
      <c r="KHY299" s="11"/>
      <c r="KHZ299" s="11"/>
      <c r="KIA299" s="11"/>
      <c r="KIB299" s="11"/>
      <c r="KIC299" s="11"/>
      <c r="KID299" s="11"/>
      <c r="KIE299" s="11"/>
      <c r="KIF299" s="11"/>
      <c r="KIG299" s="11"/>
      <c r="KIH299" s="11"/>
      <c r="KII299" s="11"/>
      <c r="KIJ299" s="11"/>
      <c r="KIK299" s="11"/>
      <c r="KIL299" s="11"/>
      <c r="KIM299" s="11"/>
      <c r="KIN299" s="11"/>
      <c r="KIO299" s="11"/>
      <c r="KIP299" s="11"/>
      <c r="KIQ299" s="11"/>
      <c r="KIR299" s="11"/>
      <c r="KIS299" s="11"/>
      <c r="KIT299" s="11"/>
      <c r="KIU299" s="11"/>
      <c r="KIV299" s="11"/>
      <c r="KIW299" s="11"/>
      <c r="KIX299" s="11"/>
      <c r="KIY299" s="11"/>
      <c r="KIZ299" s="11"/>
      <c r="KJA299" s="11"/>
      <c r="KJB299" s="11"/>
      <c r="KJC299" s="11"/>
      <c r="KJD299" s="11"/>
      <c r="KJE299" s="11"/>
      <c r="KJF299" s="11"/>
      <c r="KJG299" s="11"/>
      <c r="KJH299" s="11"/>
      <c r="KJI299" s="11"/>
      <c r="KJJ299" s="11"/>
      <c r="KJK299" s="11"/>
      <c r="KJL299" s="11"/>
      <c r="KJM299" s="11"/>
      <c r="KJN299" s="11"/>
      <c r="KJO299" s="11"/>
      <c r="KJP299" s="11"/>
      <c r="KJQ299" s="11"/>
      <c r="KJR299" s="11"/>
      <c r="KJS299" s="11"/>
      <c r="KJT299" s="11"/>
      <c r="KJU299" s="11"/>
      <c r="KJV299" s="11"/>
      <c r="KJW299" s="11"/>
      <c r="KJX299" s="11"/>
      <c r="KJY299" s="11"/>
      <c r="KJZ299" s="11"/>
      <c r="KKA299" s="11"/>
      <c r="KKB299" s="11"/>
      <c r="KKC299" s="11"/>
      <c r="KKD299" s="11"/>
      <c r="KKE299" s="11"/>
      <c r="KKF299" s="11"/>
      <c r="KKG299" s="11"/>
      <c r="KKH299" s="11"/>
      <c r="KKI299" s="11"/>
      <c r="KKJ299" s="11"/>
      <c r="KKK299" s="11"/>
      <c r="KKL299" s="11"/>
      <c r="KKM299" s="11"/>
      <c r="KKN299" s="11"/>
      <c r="KKO299" s="11"/>
      <c r="KKP299" s="11"/>
      <c r="KKQ299" s="11"/>
      <c r="KKR299" s="11"/>
      <c r="KKS299" s="11"/>
      <c r="KKT299" s="11"/>
      <c r="KKU299" s="11"/>
      <c r="KKV299" s="11"/>
      <c r="KKW299" s="11"/>
      <c r="KKX299" s="11"/>
      <c r="KKY299" s="11"/>
      <c r="KKZ299" s="11"/>
      <c r="KLA299" s="11"/>
      <c r="KLB299" s="11"/>
      <c r="KLC299" s="11"/>
      <c r="KLD299" s="11"/>
      <c r="KLE299" s="11"/>
      <c r="KLF299" s="11"/>
      <c r="KLG299" s="11"/>
      <c r="KLH299" s="11"/>
      <c r="KLI299" s="11"/>
      <c r="KLJ299" s="11"/>
      <c r="KLK299" s="11"/>
      <c r="KLL299" s="11"/>
      <c r="KLM299" s="11"/>
      <c r="KLN299" s="11"/>
      <c r="KLO299" s="11"/>
      <c r="KLP299" s="11"/>
      <c r="KLQ299" s="11"/>
      <c r="KLR299" s="11"/>
      <c r="KLS299" s="11"/>
      <c r="KLT299" s="11"/>
      <c r="KLU299" s="11"/>
      <c r="KLV299" s="11"/>
      <c r="KLW299" s="11"/>
      <c r="KLX299" s="11"/>
      <c r="KLY299" s="11"/>
      <c r="KLZ299" s="11"/>
      <c r="KMA299" s="11"/>
      <c r="KMB299" s="11"/>
      <c r="KMC299" s="11"/>
      <c r="KMD299" s="11"/>
      <c r="KME299" s="11"/>
      <c r="KMF299" s="11"/>
      <c r="KMG299" s="11"/>
      <c r="KMH299" s="11"/>
      <c r="KMI299" s="11"/>
      <c r="KMJ299" s="11"/>
      <c r="KMK299" s="11"/>
      <c r="KML299" s="11"/>
      <c r="KMM299" s="11"/>
      <c r="KMN299" s="11"/>
      <c r="KMO299" s="11"/>
      <c r="KMP299" s="11"/>
      <c r="KMQ299" s="11"/>
      <c r="KMR299" s="11"/>
      <c r="KMS299" s="11"/>
      <c r="KMT299" s="11"/>
      <c r="KMU299" s="11"/>
      <c r="KMV299" s="11"/>
      <c r="KMW299" s="11"/>
      <c r="KMX299" s="11"/>
      <c r="KMY299" s="11"/>
      <c r="KMZ299" s="11"/>
      <c r="KNA299" s="11"/>
      <c r="KNB299" s="11"/>
      <c r="KNC299" s="11"/>
      <c r="KND299" s="11"/>
      <c r="KNE299" s="11"/>
      <c r="KNF299" s="11"/>
      <c r="KNG299" s="11"/>
      <c r="KNH299" s="11"/>
      <c r="KNI299" s="11"/>
      <c r="KNJ299" s="11"/>
      <c r="KNK299" s="11"/>
      <c r="KNL299" s="11"/>
      <c r="KNM299" s="11"/>
      <c r="KNN299" s="11"/>
      <c r="KNO299" s="11"/>
      <c r="KNP299" s="11"/>
      <c r="KNQ299" s="11"/>
      <c r="KNR299" s="11"/>
      <c r="KNS299" s="11"/>
      <c r="KNT299" s="11"/>
      <c r="KNU299" s="11"/>
      <c r="KNV299" s="11"/>
      <c r="KNW299" s="11"/>
      <c r="KNX299" s="11"/>
      <c r="KNY299" s="11"/>
      <c r="KNZ299" s="11"/>
      <c r="KOA299" s="11"/>
      <c r="KOB299" s="11"/>
      <c r="KOC299" s="11"/>
      <c r="KOD299" s="11"/>
      <c r="KOE299" s="11"/>
      <c r="KOF299" s="11"/>
      <c r="KOG299" s="11"/>
      <c r="KOH299" s="11"/>
      <c r="KOI299" s="11"/>
      <c r="KOJ299" s="11"/>
      <c r="KOK299" s="11"/>
      <c r="KOL299" s="11"/>
      <c r="KOM299" s="11"/>
      <c r="KON299" s="11"/>
      <c r="KOO299" s="11"/>
      <c r="KOP299" s="11"/>
      <c r="KOQ299" s="11"/>
      <c r="KOR299" s="11"/>
      <c r="KOS299" s="11"/>
      <c r="KOT299" s="11"/>
      <c r="KOU299" s="11"/>
      <c r="KOV299" s="11"/>
      <c r="KOW299" s="11"/>
      <c r="KOX299" s="11"/>
      <c r="KOY299" s="11"/>
      <c r="KOZ299" s="11"/>
      <c r="KPA299" s="11"/>
      <c r="KPB299" s="11"/>
      <c r="KPC299" s="11"/>
      <c r="KPD299" s="11"/>
      <c r="KPE299" s="11"/>
      <c r="KPF299" s="11"/>
      <c r="KPG299" s="11"/>
      <c r="KPH299" s="11"/>
      <c r="KPI299" s="11"/>
      <c r="KPJ299" s="11"/>
      <c r="KPK299" s="11"/>
      <c r="KPL299" s="11"/>
      <c r="KPM299" s="11"/>
      <c r="KPN299" s="11"/>
      <c r="KPO299" s="11"/>
      <c r="KPP299" s="11"/>
      <c r="KPQ299" s="11"/>
      <c r="KPR299" s="11"/>
      <c r="KPS299" s="11"/>
      <c r="KPT299" s="11"/>
      <c r="KPU299" s="11"/>
      <c r="KPV299" s="11"/>
      <c r="KPW299" s="11"/>
      <c r="KPX299" s="11"/>
      <c r="KPY299" s="11"/>
      <c r="KPZ299" s="11"/>
      <c r="KQA299" s="11"/>
      <c r="KQB299" s="11"/>
      <c r="KQC299" s="11"/>
      <c r="KQD299" s="11"/>
      <c r="KQE299" s="11"/>
      <c r="KQF299" s="11"/>
      <c r="KQG299" s="11"/>
      <c r="KQH299" s="11"/>
      <c r="KQI299" s="11"/>
      <c r="KQJ299" s="11"/>
      <c r="KQK299" s="11"/>
      <c r="KQL299" s="11"/>
      <c r="KQM299" s="11"/>
      <c r="KQN299" s="11"/>
      <c r="KQO299" s="11"/>
      <c r="KQP299" s="11"/>
      <c r="KQQ299" s="11"/>
      <c r="KQR299" s="11"/>
      <c r="KQS299" s="11"/>
      <c r="KQT299" s="11"/>
      <c r="KQU299" s="11"/>
      <c r="KQV299" s="11"/>
      <c r="KQW299" s="11"/>
      <c r="KQX299" s="11"/>
      <c r="KQY299" s="11"/>
      <c r="KQZ299" s="11"/>
      <c r="KRA299" s="11"/>
      <c r="KRB299" s="11"/>
      <c r="KRC299" s="11"/>
      <c r="KRD299" s="11"/>
      <c r="KRE299" s="11"/>
      <c r="KRF299" s="11"/>
      <c r="KRG299" s="11"/>
      <c r="KRH299" s="11"/>
      <c r="KRI299" s="11"/>
      <c r="KRJ299" s="11"/>
      <c r="KRK299" s="11"/>
      <c r="KRL299" s="11"/>
      <c r="KRM299" s="11"/>
      <c r="KRN299" s="11"/>
      <c r="KRO299" s="11"/>
      <c r="KRP299" s="11"/>
      <c r="KRQ299" s="11"/>
      <c r="KRR299" s="11"/>
      <c r="KRS299" s="11"/>
      <c r="KRT299" s="11"/>
      <c r="KRU299" s="11"/>
      <c r="KRV299" s="11"/>
      <c r="KRW299" s="11"/>
      <c r="KRX299" s="11"/>
      <c r="KRY299" s="11"/>
      <c r="KRZ299" s="11"/>
      <c r="KSA299" s="11"/>
      <c r="KSB299" s="11"/>
      <c r="KSC299" s="11"/>
      <c r="KSD299" s="11"/>
      <c r="KSE299" s="11"/>
      <c r="KSF299" s="11"/>
      <c r="KSG299" s="11"/>
      <c r="KSH299" s="11"/>
      <c r="KSI299" s="11"/>
      <c r="KSJ299" s="11"/>
      <c r="KSK299" s="11"/>
      <c r="KSL299" s="11"/>
      <c r="KSM299" s="11"/>
      <c r="KSN299" s="11"/>
      <c r="KSO299" s="11"/>
      <c r="KSP299" s="11"/>
      <c r="KSQ299" s="11"/>
      <c r="KSR299" s="11"/>
      <c r="KSS299" s="11"/>
      <c r="KST299" s="11"/>
      <c r="KSU299" s="11"/>
      <c r="KSV299" s="11"/>
      <c r="KSW299" s="11"/>
      <c r="KSX299" s="11"/>
      <c r="KSY299" s="11"/>
      <c r="KSZ299" s="11"/>
      <c r="KTA299" s="11"/>
      <c r="KTB299" s="11"/>
      <c r="KTC299" s="11"/>
      <c r="KTD299" s="11"/>
      <c r="KTE299" s="11"/>
      <c r="KTF299" s="11"/>
      <c r="KTG299" s="11"/>
      <c r="KTH299" s="11"/>
      <c r="KTI299" s="11"/>
      <c r="KTJ299" s="11"/>
      <c r="KTK299" s="11"/>
      <c r="KTL299" s="11"/>
      <c r="KTM299" s="11"/>
      <c r="KTN299" s="11"/>
      <c r="KTO299" s="11"/>
      <c r="KTP299" s="11"/>
      <c r="KTQ299" s="11"/>
      <c r="KTR299" s="11"/>
      <c r="KTS299" s="11"/>
      <c r="KTT299" s="11"/>
      <c r="KTU299" s="11"/>
      <c r="KTV299" s="11"/>
      <c r="KTW299" s="11"/>
      <c r="KTX299" s="11"/>
      <c r="KTY299" s="11"/>
      <c r="KTZ299" s="11"/>
      <c r="KUA299" s="11"/>
      <c r="KUB299" s="11"/>
      <c r="KUC299" s="11"/>
      <c r="KUD299" s="11"/>
      <c r="KUE299" s="11"/>
      <c r="KUF299" s="11"/>
      <c r="KUG299" s="11"/>
      <c r="KUH299" s="11"/>
      <c r="KUI299" s="11"/>
      <c r="KUJ299" s="11"/>
      <c r="KUK299" s="11"/>
      <c r="KUL299" s="11"/>
      <c r="KUM299" s="11"/>
      <c r="KUN299" s="11"/>
      <c r="KUO299" s="11"/>
      <c r="KUP299" s="11"/>
      <c r="KUQ299" s="11"/>
      <c r="KUR299" s="11"/>
      <c r="KUS299" s="11"/>
      <c r="KUT299" s="11"/>
      <c r="KUU299" s="11"/>
      <c r="KUV299" s="11"/>
      <c r="KUW299" s="11"/>
      <c r="KUX299" s="11"/>
      <c r="KUY299" s="11"/>
      <c r="KUZ299" s="11"/>
      <c r="KVA299" s="11"/>
      <c r="KVB299" s="11"/>
      <c r="KVC299" s="11"/>
      <c r="KVD299" s="11"/>
      <c r="KVE299" s="11"/>
      <c r="KVF299" s="11"/>
      <c r="KVG299" s="11"/>
      <c r="KVH299" s="11"/>
      <c r="KVI299" s="11"/>
      <c r="KVJ299" s="11"/>
      <c r="KVK299" s="11"/>
      <c r="KVL299" s="11"/>
      <c r="KVM299" s="11"/>
      <c r="KVN299" s="11"/>
      <c r="KVO299" s="11"/>
      <c r="KVP299" s="11"/>
      <c r="KVQ299" s="11"/>
      <c r="KVR299" s="11"/>
      <c r="KVS299" s="11"/>
      <c r="KVT299" s="11"/>
      <c r="KVU299" s="11"/>
      <c r="KVV299" s="11"/>
      <c r="KVW299" s="11"/>
      <c r="KVX299" s="11"/>
      <c r="KVY299" s="11"/>
      <c r="KVZ299" s="11"/>
      <c r="KWA299" s="11"/>
      <c r="KWB299" s="11"/>
      <c r="KWC299" s="11"/>
      <c r="KWD299" s="11"/>
      <c r="KWE299" s="11"/>
      <c r="KWF299" s="11"/>
      <c r="KWG299" s="11"/>
      <c r="KWH299" s="11"/>
      <c r="KWI299" s="11"/>
      <c r="KWJ299" s="11"/>
      <c r="KWK299" s="11"/>
      <c r="KWL299" s="11"/>
      <c r="KWM299" s="11"/>
      <c r="KWN299" s="11"/>
      <c r="KWO299" s="11"/>
      <c r="KWP299" s="11"/>
      <c r="KWQ299" s="11"/>
      <c r="KWR299" s="11"/>
      <c r="KWS299" s="11"/>
      <c r="KWT299" s="11"/>
      <c r="KWU299" s="11"/>
      <c r="KWV299" s="11"/>
      <c r="KWW299" s="11"/>
      <c r="KWX299" s="11"/>
      <c r="KWY299" s="11"/>
      <c r="KWZ299" s="11"/>
      <c r="KXA299" s="11"/>
      <c r="KXB299" s="11"/>
      <c r="KXC299" s="11"/>
      <c r="KXD299" s="11"/>
      <c r="KXE299" s="11"/>
      <c r="KXF299" s="11"/>
      <c r="KXG299" s="11"/>
      <c r="KXH299" s="11"/>
      <c r="KXI299" s="11"/>
      <c r="KXJ299" s="11"/>
      <c r="KXK299" s="11"/>
      <c r="KXL299" s="11"/>
      <c r="KXM299" s="11"/>
      <c r="KXN299" s="11"/>
      <c r="KXO299" s="11"/>
      <c r="KXP299" s="11"/>
      <c r="KXQ299" s="11"/>
      <c r="KXR299" s="11"/>
      <c r="KXS299" s="11"/>
      <c r="KXT299" s="11"/>
      <c r="KXU299" s="11"/>
      <c r="KXV299" s="11"/>
      <c r="KXW299" s="11"/>
      <c r="KXX299" s="11"/>
      <c r="KXY299" s="11"/>
      <c r="KXZ299" s="11"/>
      <c r="KYA299" s="11"/>
      <c r="KYB299" s="11"/>
      <c r="KYC299" s="11"/>
      <c r="KYD299" s="11"/>
      <c r="KYE299" s="11"/>
      <c r="KYF299" s="11"/>
      <c r="KYG299" s="11"/>
      <c r="KYH299" s="11"/>
      <c r="KYI299" s="11"/>
      <c r="KYJ299" s="11"/>
      <c r="KYK299" s="11"/>
      <c r="KYL299" s="11"/>
      <c r="KYM299" s="11"/>
      <c r="KYN299" s="11"/>
      <c r="KYO299" s="11"/>
      <c r="KYP299" s="11"/>
      <c r="KYQ299" s="11"/>
      <c r="KYR299" s="11"/>
      <c r="KYS299" s="11"/>
      <c r="KYT299" s="11"/>
      <c r="KYU299" s="11"/>
      <c r="KYV299" s="11"/>
      <c r="KYW299" s="11"/>
      <c r="KYX299" s="11"/>
      <c r="KYY299" s="11"/>
      <c r="KYZ299" s="11"/>
      <c r="KZA299" s="11"/>
      <c r="KZB299" s="11"/>
      <c r="KZC299" s="11"/>
      <c r="KZD299" s="11"/>
      <c r="KZE299" s="11"/>
      <c r="KZF299" s="11"/>
      <c r="KZG299" s="11"/>
      <c r="KZH299" s="11"/>
      <c r="KZI299" s="11"/>
      <c r="KZJ299" s="11"/>
      <c r="KZK299" s="11"/>
      <c r="KZL299" s="11"/>
      <c r="KZM299" s="11"/>
      <c r="KZN299" s="11"/>
      <c r="KZO299" s="11"/>
      <c r="KZP299" s="11"/>
      <c r="KZQ299" s="11"/>
      <c r="KZR299" s="11"/>
      <c r="KZS299" s="11"/>
      <c r="KZT299" s="11"/>
      <c r="KZU299" s="11"/>
      <c r="KZV299" s="11"/>
      <c r="KZW299" s="11"/>
      <c r="KZX299" s="11"/>
      <c r="KZY299" s="11"/>
      <c r="KZZ299" s="11"/>
      <c r="LAA299" s="11"/>
      <c r="LAB299" s="11"/>
      <c r="LAC299" s="11"/>
      <c r="LAD299" s="11"/>
      <c r="LAE299" s="11"/>
      <c r="LAF299" s="11"/>
      <c r="LAG299" s="11"/>
      <c r="LAH299" s="11"/>
      <c r="LAI299" s="11"/>
      <c r="LAJ299" s="11"/>
      <c r="LAK299" s="11"/>
      <c r="LAL299" s="11"/>
      <c r="LAM299" s="11"/>
      <c r="LAN299" s="11"/>
      <c r="LAO299" s="11"/>
      <c r="LAP299" s="11"/>
      <c r="LAQ299" s="11"/>
      <c r="LAR299" s="11"/>
      <c r="LAS299" s="11"/>
      <c r="LAT299" s="11"/>
      <c r="LAU299" s="11"/>
      <c r="LAV299" s="11"/>
      <c r="LAW299" s="11"/>
      <c r="LAX299" s="11"/>
      <c r="LAY299" s="11"/>
      <c r="LAZ299" s="11"/>
      <c r="LBA299" s="11"/>
      <c r="LBB299" s="11"/>
      <c r="LBC299" s="11"/>
      <c r="LBD299" s="11"/>
      <c r="LBE299" s="11"/>
      <c r="LBF299" s="11"/>
      <c r="LBG299" s="11"/>
      <c r="LBH299" s="11"/>
      <c r="LBI299" s="11"/>
      <c r="LBJ299" s="11"/>
      <c r="LBK299" s="11"/>
      <c r="LBL299" s="11"/>
      <c r="LBM299" s="11"/>
      <c r="LBN299" s="11"/>
      <c r="LBO299" s="11"/>
      <c r="LBP299" s="11"/>
      <c r="LBQ299" s="11"/>
      <c r="LBR299" s="11"/>
      <c r="LBS299" s="11"/>
      <c r="LBT299" s="11"/>
      <c r="LBU299" s="11"/>
      <c r="LBV299" s="11"/>
      <c r="LBW299" s="11"/>
      <c r="LBX299" s="11"/>
      <c r="LBY299" s="11"/>
      <c r="LBZ299" s="11"/>
      <c r="LCA299" s="11"/>
      <c r="LCB299" s="11"/>
      <c r="LCC299" s="11"/>
      <c r="LCD299" s="11"/>
      <c r="LCE299" s="11"/>
      <c r="LCF299" s="11"/>
      <c r="LCG299" s="11"/>
      <c r="LCH299" s="11"/>
      <c r="LCI299" s="11"/>
      <c r="LCJ299" s="11"/>
      <c r="LCK299" s="11"/>
      <c r="LCL299" s="11"/>
      <c r="LCM299" s="11"/>
      <c r="LCN299" s="11"/>
      <c r="LCO299" s="11"/>
      <c r="LCP299" s="11"/>
      <c r="LCQ299" s="11"/>
      <c r="LCR299" s="11"/>
      <c r="LCS299" s="11"/>
      <c r="LCT299" s="11"/>
      <c r="LCU299" s="11"/>
      <c r="LCV299" s="11"/>
      <c r="LCW299" s="11"/>
      <c r="LCX299" s="11"/>
      <c r="LCY299" s="11"/>
      <c r="LCZ299" s="11"/>
      <c r="LDA299" s="11"/>
      <c r="LDB299" s="11"/>
      <c r="LDC299" s="11"/>
      <c r="LDD299" s="11"/>
      <c r="LDE299" s="11"/>
      <c r="LDF299" s="11"/>
      <c r="LDG299" s="11"/>
      <c r="LDH299" s="11"/>
      <c r="LDI299" s="11"/>
      <c r="LDJ299" s="11"/>
      <c r="LDK299" s="11"/>
      <c r="LDL299" s="11"/>
      <c r="LDM299" s="11"/>
      <c r="LDN299" s="11"/>
      <c r="LDO299" s="11"/>
      <c r="LDP299" s="11"/>
      <c r="LDQ299" s="11"/>
      <c r="LDR299" s="11"/>
      <c r="LDS299" s="11"/>
      <c r="LDT299" s="11"/>
      <c r="LDU299" s="11"/>
      <c r="LDV299" s="11"/>
      <c r="LDW299" s="11"/>
      <c r="LDX299" s="11"/>
      <c r="LDY299" s="11"/>
      <c r="LDZ299" s="11"/>
      <c r="LEA299" s="11"/>
      <c r="LEB299" s="11"/>
      <c r="LEC299" s="11"/>
      <c r="LED299" s="11"/>
      <c r="LEE299" s="11"/>
      <c r="LEF299" s="11"/>
      <c r="LEG299" s="11"/>
      <c r="LEH299" s="11"/>
      <c r="LEI299" s="11"/>
      <c r="LEJ299" s="11"/>
      <c r="LEK299" s="11"/>
      <c r="LEL299" s="11"/>
      <c r="LEM299" s="11"/>
      <c r="LEN299" s="11"/>
      <c r="LEO299" s="11"/>
      <c r="LEP299" s="11"/>
      <c r="LEQ299" s="11"/>
      <c r="LER299" s="11"/>
      <c r="LES299" s="11"/>
      <c r="LET299" s="11"/>
      <c r="LEU299" s="11"/>
      <c r="LEV299" s="11"/>
      <c r="LEW299" s="11"/>
      <c r="LEX299" s="11"/>
      <c r="LEY299" s="11"/>
      <c r="LEZ299" s="11"/>
      <c r="LFA299" s="11"/>
      <c r="LFB299" s="11"/>
      <c r="LFC299" s="11"/>
      <c r="LFD299" s="11"/>
      <c r="LFE299" s="11"/>
      <c r="LFF299" s="11"/>
      <c r="LFG299" s="11"/>
      <c r="LFH299" s="11"/>
      <c r="LFI299" s="11"/>
      <c r="LFJ299" s="11"/>
      <c r="LFK299" s="11"/>
      <c r="LFL299" s="11"/>
      <c r="LFM299" s="11"/>
      <c r="LFN299" s="11"/>
      <c r="LFO299" s="11"/>
      <c r="LFP299" s="11"/>
      <c r="LFQ299" s="11"/>
      <c r="LFR299" s="11"/>
      <c r="LFS299" s="11"/>
      <c r="LFT299" s="11"/>
      <c r="LFU299" s="11"/>
      <c r="LFV299" s="11"/>
      <c r="LFW299" s="11"/>
      <c r="LFX299" s="11"/>
      <c r="LFY299" s="11"/>
      <c r="LFZ299" s="11"/>
      <c r="LGA299" s="11"/>
      <c r="LGB299" s="11"/>
      <c r="LGC299" s="11"/>
      <c r="LGD299" s="11"/>
      <c r="LGE299" s="11"/>
      <c r="LGF299" s="11"/>
      <c r="LGG299" s="11"/>
      <c r="LGH299" s="11"/>
      <c r="LGI299" s="11"/>
      <c r="LGJ299" s="11"/>
      <c r="LGK299" s="11"/>
      <c r="LGL299" s="11"/>
      <c r="LGM299" s="11"/>
      <c r="LGN299" s="11"/>
      <c r="LGO299" s="11"/>
      <c r="LGP299" s="11"/>
      <c r="LGQ299" s="11"/>
      <c r="LGR299" s="11"/>
      <c r="LGS299" s="11"/>
      <c r="LGT299" s="11"/>
      <c r="LGU299" s="11"/>
      <c r="LGV299" s="11"/>
      <c r="LGW299" s="11"/>
      <c r="LGX299" s="11"/>
      <c r="LGY299" s="11"/>
      <c r="LGZ299" s="11"/>
      <c r="LHA299" s="11"/>
      <c r="LHB299" s="11"/>
      <c r="LHC299" s="11"/>
      <c r="LHD299" s="11"/>
      <c r="LHE299" s="11"/>
      <c r="LHF299" s="11"/>
      <c r="LHG299" s="11"/>
      <c r="LHH299" s="11"/>
      <c r="LHI299" s="11"/>
      <c r="LHJ299" s="11"/>
      <c r="LHK299" s="11"/>
      <c r="LHL299" s="11"/>
      <c r="LHM299" s="11"/>
      <c r="LHN299" s="11"/>
      <c r="LHO299" s="11"/>
      <c r="LHP299" s="11"/>
      <c r="LHQ299" s="11"/>
      <c r="LHR299" s="11"/>
      <c r="LHS299" s="11"/>
      <c r="LHT299" s="11"/>
      <c r="LHU299" s="11"/>
      <c r="LHV299" s="11"/>
      <c r="LHW299" s="11"/>
      <c r="LHX299" s="11"/>
      <c r="LHY299" s="11"/>
      <c r="LHZ299" s="11"/>
      <c r="LIA299" s="11"/>
      <c r="LIB299" s="11"/>
      <c r="LIC299" s="11"/>
      <c r="LID299" s="11"/>
      <c r="LIE299" s="11"/>
      <c r="LIF299" s="11"/>
      <c r="LIG299" s="11"/>
      <c r="LIH299" s="11"/>
      <c r="LII299" s="11"/>
      <c r="LIJ299" s="11"/>
      <c r="LIK299" s="11"/>
      <c r="LIL299" s="11"/>
      <c r="LIM299" s="11"/>
      <c r="LIN299" s="11"/>
      <c r="LIO299" s="11"/>
      <c r="LIP299" s="11"/>
      <c r="LIQ299" s="11"/>
      <c r="LIR299" s="11"/>
      <c r="LIS299" s="11"/>
      <c r="LIT299" s="11"/>
      <c r="LIU299" s="11"/>
      <c r="LIV299" s="11"/>
      <c r="LIW299" s="11"/>
      <c r="LIX299" s="11"/>
      <c r="LIY299" s="11"/>
      <c r="LIZ299" s="11"/>
      <c r="LJA299" s="11"/>
      <c r="LJB299" s="11"/>
      <c r="LJC299" s="11"/>
      <c r="LJD299" s="11"/>
      <c r="LJE299" s="11"/>
      <c r="LJF299" s="11"/>
      <c r="LJG299" s="11"/>
      <c r="LJH299" s="11"/>
      <c r="LJI299" s="11"/>
      <c r="LJJ299" s="11"/>
      <c r="LJK299" s="11"/>
      <c r="LJL299" s="11"/>
      <c r="LJM299" s="11"/>
      <c r="LJN299" s="11"/>
      <c r="LJO299" s="11"/>
      <c r="LJP299" s="11"/>
      <c r="LJQ299" s="11"/>
      <c r="LJR299" s="11"/>
      <c r="LJS299" s="11"/>
      <c r="LJT299" s="11"/>
      <c r="LJU299" s="11"/>
      <c r="LJV299" s="11"/>
      <c r="LJW299" s="11"/>
      <c r="LJX299" s="11"/>
      <c r="LJY299" s="11"/>
      <c r="LJZ299" s="11"/>
      <c r="LKA299" s="11"/>
      <c r="LKB299" s="11"/>
      <c r="LKC299" s="11"/>
      <c r="LKD299" s="11"/>
      <c r="LKE299" s="11"/>
      <c r="LKF299" s="11"/>
      <c r="LKG299" s="11"/>
      <c r="LKH299" s="11"/>
      <c r="LKI299" s="11"/>
      <c r="LKJ299" s="11"/>
      <c r="LKK299" s="11"/>
      <c r="LKL299" s="11"/>
      <c r="LKM299" s="11"/>
      <c r="LKN299" s="11"/>
      <c r="LKO299" s="11"/>
      <c r="LKP299" s="11"/>
      <c r="LKQ299" s="11"/>
      <c r="LKR299" s="11"/>
      <c r="LKS299" s="11"/>
      <c r="LKT299" s="11"/>
      <c r="LKU299" s="11"/>
      <c r="LKV299" s="11"/>
      <c r="LKW299" s="11"/>
      <c r="LKX299" s="11"/>
      <c r="LKY299" s="11"/>
      <c r="LKZ299" s="11"/>
      <c r="LLA299" s="11"/>
      <c r="LLB299" s="11"/>
      <c r="LLC299" s="11"/>
      <c r="LLD299" s="11"/>
      <c r="LLE299" s="11"/>
      <c r="LLF299" s="11"/>
      <c r="LLG299" s="11"/>
      <c r="LLH299" s="11"/>
      <c r="LLI299" s="11"/>
      <c r="LLJ299" s="11"/>
      <c r="LLK299" s="11"/>
      <c r="LLL299" s="11"/>
      <c r="LLM299" s="11"/>
      <c r="LLN299" s="11"/>
      <c r="LLO299" s="11"/>
      <c r="LLP299" s="11"/>
      <c r="LLQ299" s="11"/>
      <c r="LLR299" s="11"/>
      <c r="LLS299" s="11"/>
      <c r="LLT299" s="11"/>
      <c r="LLU299" s="11"/>
      <c r="LLV299" s="11"/>
      <c r="LLW299" s="11"/>
      <c r="LLX299" s="11"/>
      <c r="LLY299" s="11"/>
      <c r="LLZ299" s="11"/>
      <c r="LMA299" s="11"/>
      <c r="LMB299" s="11"/>
      <c r="LMC299" s="11"/>
      <c r="LMD299" s="11"/>
      <c r="LME299" s="11"/>
      <c r="LMF299" s="11"/>
      <c r="LMG299" s="11"/>
      <c r="LMH299" s="11"/>
      <c r="LMI299" s="11"/>
      <c r="LMJ299" s="11"/>
      <c r="LMK299" s="11"/>
      <c r="LML299" s="11"/>
      <c r="LMM299" s="11"/>
      <c r="LMN299" s="11"/>
      <c r="LMO299" s="11"/>
      <c r="LMP299" s="11"/>
      <c r="LMQ299" s="11"/>
      <c r="LMR299" s="11"/>
      <c r="LMS299" s="11"/>
      <c r="LMT299" s="11"/>
      <c r="LMU299" s="11"/>
      <c r="LMV299" s="11"/>
      <c r="LMW299" s="11"/>
      <c r="LMX299" s="11"/>
      <c r="LMY299" s="11"/>
      <c r="LMZ299" s="11"/>
      <c r="LNA299" s="11"/>
      <c r="LNB299" s="11"/>
      <c r="LNC299" s="11"/>
      <c r="LND299" s="11"/>
      <c r="LNE299" s="11"/>
      <c r="LNF299" s="11"/>
      <c r="LNG299" s="11"/>
      <c r="LNH299" s="11"/>
      <c r="LNI299" s="11"/>
      <c r="LNJ299" s="11"/>
      <c r="LNK299" s="11"/>
      <c r="LNL299" s="11"/>
      <c r="LNM299" s="11"/>
      <c r="LNN299" s="11"/>
      <c r="LNO299" s="11"/>
      <c r="LNP299" s="11"/>
      <c r="LNQ299" s="11"/>
      <c r="LNR299" s="11"/>
      <c r="LNS299" s="11"/>
      <c r="LNT299" s="11"/>
      <c r="LNU299" s="11"/>
      <c r="LNV299" s="11"/>
      <c r="LNW299" s="11"/>
      <c r="LNX299" s="11"/>
      <c r="LNY299" s="11"/>
      <c r="LNZ299" s="11"/>
      <c r="LOA299" s="11"/>
      <c r="LOB299" s="11"/>
      <c r="LOC299" s="11"/>
      <c r="LOD299" s="11"/>
      <c r="LOE299" s="11"/>
      <c r="LOF299" s="11"/>
      <c r="LOG299" s="11"/>
      <c r="LOH299" s="11"/>
      <c r="LOI299" s="11"/>
      <c r="LOJ299" s="11"/>
      <c r="LOK299" s="11"/>
      <c r="LOL299" s="11"/>
      <c r="LOM299" s="11"/>
      <c r="LON299" s="11"/>
      <c r="LOO299" s="11"/>
      <c r="LOP299" s="11"/>
      <c r="LOQ299" s="11"/>
      <c r="LOR299" s="11"/>
      <c r="LOS299" s="11"/>
      <c r="LOT299" s="11"/>
      <c r="LOU299" s="11"/>
      <c r="LOV299" s="11"/>
      <c r="LOW299" s="11"/>
      <c r="LOX299" s="11"/>
      <c r="LOY299" s="11"/>
      <c r="LOZ299" s="11"/>
      <c r="LPA299" s="11"/>
      <c r="LPB299" s="11"/>
      <c r="LPC299" s="11"/>
      <c r="LPD299" s="11"/>
      <c r="LPE299" s="11"/>
      <c r="LPF299" s="11"/>
      <c r="LPG299" s="11"/>
      <c r="LPH299" s="11"/>
      <c r="LPI299" s="11"/>
      <c r="LPJ299" s="11"/>
      <c r="LPK299" s="11"/>
      <c r="LPL299" s="11"/>
      <c r="LPM299" s="11"/>
      <c r="LPN299" s="11"/>
      <c r="LPO299" s="11"/>
      <c r="LPP299" s="11"/>
      <c r="LPQ299" s="11"/>
      <c r="LPR299" s="11"/>
      <c r="LPS299" s="11"/>
      <c r="LPT299" s="11"/>
      <c r="LPU299" s="11"/>
      <c r="LPV299" s="11"/>
      <c r="LPW299" s="11"/>
      <c r="LPX299" s="11"/>
      <c r="LPY299" s="11"/>
      <c r="LPZ299" s="11"/>
      <c r="LQA299" s="11"/>
      <c r="LQB299" s="11"/>
      <c r="LQC299" s="11"/>
      <c r="LQD299" s="11"/>
      <c r="LQE299" s="11"/>
      <c r="LQF299" s="11"/>
      <c r="LQG299" s="11"/>
      <c r="LQH299" s="11"/>
      <c r="LQI299" s="11"/>
      <c r="LQJ299" s="11"/>
      <c r="LQK299" s="11"/>
      <c r="LQL299" s="11"/>
      <c r="LQM299" s="11"/>
      <c r="LQN299" s="11"/>
      <c r="LQO299" s="11"/>
      <c r="LQP299" s="11"/>
      <c r="LQQ299" s="11"/>
      <c r="LQR299" s="11"/>
      <c r="LQS299" s="11"/>
      <c r="LQT299" s="11"/>
      <c r="LQU299" s="11"/>
      <c r="LQV299" s="11"/>
      <c r="LQW299" s="11"/>
      <c r="LQX299" s="11"/>
      <c r="LQY299" s="11"/>
      <c r="LQZ299" s="11"/>
      <c r="LRA299" s="11"/>
      <c r="LRB299" s="11"/>
      <c r="LRC299" s="11"/>
      <c r="LRD299" s="11"/>
      <c r="LRE299" s="11"/>
      <c r="LRF299" s="11"/>
      <c r="LRG299" s="11"/>
      <c r="LRH299" s="11"/>
      <c r="LRI299" s="11"/>
      <c r="LRJ299" s="11"/>
      <c r="LRK299" s="11"/>
      <c r="LRL299" s="11"/>
      <c r="LRM299" s="11"/>
      <c r="LRN299" s="11"/>
      <c r="LRO299" s="11"/>
      <c r="LRP299" s="11"/>
      <c r="LRQ299" s="11"/>
      <c r="LRR299" s="11"/>
      <c r="LRS299" s="11"/>
      <c r="LRT299" s="11"/>
      <c r="LRU299" s="11"/>
      <c r="LRV299" s="11"/>
      <c r="LRW299" s="11"/>
      <c r="LRX299" s="11"/>
      <c r="LRY299" s="11"/>
      <c r="LRZ299" s="11"/>
      <c r="LSA299" s="11"/>
      <c r="LSB299" s="11"/>
      <c r="LSC299" s="11"/>
      <c r="LSD299" s="11"/>
      <c r="LSE299" s="11"/>
      <c r="LSF299" s="11"/>
      <c r="LSG299" s="11"/>
      <c r="LSH299" s="11"/>
      <c r="LSI299" s="11"/>
      <c r="LSJ299" s="11"/>
      <c r="LSK299" s="11"/>
      <c r="LSL299" s="11"/>
      <c r="LSM299" s="11"/>
      <c r="LSN299" s="11"/>
      <c r="LSO299" s="11"/>
      <c r="LSP299" s="11"/>
      <c r="LSQ299" s="11"/>
      <c r="LSR299" s="11"/>
      <c r="LSS299" s="11"/>
      <c r="LST299" s="11"/>
      <c r="LSU299" s="11"/>
      <c r="LSV299" s="11"/>
      <c r="LSW299" s="11"/>
      <c r="LSX299" s="11"/>
      <c r="LSY299" s="11"/>
      <c r="LSZ299" s="11"/>
      <c r="LTA299" s="11"/>
      <c r="LTB299" s="11"/>
      <c r="LTC299" s="11"/>
      <c r="LTD299" s="11"/>
      <c r="LTE299" s="11"/>
      <c r="LTF299" s="11"/>
      <c r="LTG299" s="11"/>
      <c r="LTH299" s="11"/>
      <c r="LTI299" s="11"/>
      <c r="LTJ299" s="11"/>
      <c r="LTK299" s="11"/>
      <c r="LTL299" s="11"/>
      <c r="LTM299" s="11"/>
      <c r="LTN299" s="11"/>
      <c r="LTO299" s="11"/>
      <c r="LTP299" s="11"/>
      <c r="LTQ299" s="11"/>
      <c r="LTR299" s="11"/>
      <c r="LTS299" s="11"/>
      <c r="LTT299" s="11"/>
      <c r="LTU299" s="11"/>
      <c r="LTV299" s="11"/>
      <c r="LTW299" s="11"/>
      <c r="LTX299" s="11"/>
      <c r="LTY299" s="11"/>
      <c r="LTZ299" s="11"/>
      <c r="LUA299" s="11"/>
      <c r="LUB299" s="11"/>
      <c r="LUC299" s="11"/>
      <c r="LUD299" s="11"/>
      <c r="LUE299" s="11"/>
      <c r="LUF299" s="11"/>
      <c r="LUG299" s="11"/>
      <c r="LUH299" s="11"/>
      <c r="LUI299" s="11"/>
      <c r="LUJ299" s="11"/>
      <c r="LUK299" s="11"/>
      <c r="LUL299" s="11"/>
      <c r="LUM299" s="11"/>
      <c r="LUN299" s="11"/>
      <c r="LUO299" s="11"/>
      <c r="LUP299" s="11"/>
      <c r="LUQ299" s="11"/>
      <c r="LUR299" s="11"/>
      <c r="LUS299" s="11"/>
      <c r="LUT299" s="11"/>
      <c r="LUU299" s="11"/>
      <c r="LUV299" s="11"/>
      <c r="LUW299" s="11"/>
      <c r="LUX299" s="11"/>
      <c r="LUY299" s="11"/>
      <c r="LUZ299" s="11"/>
      <c r="LVA299" s="11"/>
      <c r="LVB299" s="11"/>
      <c r="LVC299" s="11"/>
      <c r="LVD299" s="11"/>
      <c r="LVE299" s="11"/>
      <c r="LVF299" s="11"/>
      <c r="LVG299" s="11"/>
      <c r="LVH299" s="11"/>
      <c r="LVI299" s="11"/>
      <c r="LVJ299" s="11"/>
      <c r="LVK299" s="11"/>
      <c r="LVL299" s="11"/>
      <c r="LVM299" s="11"/>
      <c r="LVN299" s="11"/>
      <c r="LVO299" s="11"/>
      <c r="LVP299" s="11"/>
      <c r="LVQ299" s="11"/>
      <c r="LVR299" s="11"/>
      <c r="LVS299" s="11"/>
      <c r="LVT299" s="11"/>
      <c r="LVU299" s="11"/>
      <c r="LVV299" s="11"/>
      <c r="LVW299" s="11"/>
      <c r="LVX299" s="11"/>
      <c r="LVY299" s="11"/>
      <c r="LVZ299" s="11"/>
      <c r="LWA299" s="11"/>
      <c r="LWB299" s="11"/>
      <c r="LWC299" s="11"/>
      <c r="LWD299" s="11"/>
      <c r="LWE299" s="11"/>
      <c r="LWF299" s="11"/>
      <c r="LWG299" s="11"/>
      <c r="LWH299" s="11"/>
      <c r="LWI299" s="11"/>
      <c r="LWJ299" s="11"/>
      <c r="LWK299" s="11"/>
      <c r="LWL299" s="11"/>
      <c r="LWM299" s="11"/>
      <c r="LWN299" s="11"/>
      <c r="LWO299" s="11"/>
      <c r="LWP299" s="11"/>
      <c r="LWQ299" s="11"/>
      <c r="LWR299" s="11"/>
      <c r="LWS299" s="11"/>
      <c r="LWT299" s="11"/>
      <c r="LWU299" s="11"/>
      <c r="LWV299" s="11"/>
      <c r="LWW299" s="11"/>
      <c r="LWX299" s="11"/>
      <c r="LWY299" s="11"/>
      <c r="LWZ299" s="11"/>
      <c r="LXA299" s="11"/>
      <c r="LXB299" s="11"/>
      <c r="LXC299" s="11"/>
      <c r="LXD299" s="11"/>
      <c r="LXE299" s="11"/>
      <c r="LXF299" s="11"/>
      <c r="LXG299" s="11"/>
      <c r="LXH299" s="11"/>
      <c r="LXI299" s="11"/>
      <c r="LXJ299" s="11"/>
      <c r="LXK299" s="11"/>
      <c r="LXL299" s="11"/>
      <c r="LXM299" s="11"/>
      <c r="LXN299" s="11"/>
      <c r="LXO299" s="11"/>
      <c r="LXP299" s="11"/>
      <c r="LXQ299" s="11"/>
      <c r="LXR299" s="11"/>
      <c r="LXS299" s="11"/>
      <c r="LXT299" s="11"/>
      <c r="LXU299" s="11"/>
      <c r="LXV299" s="11"/>
      <c r="LXW299" s="11"/>
      <c r="LXX299" s="11"/>
      <c r="LXY299" s="11"/>
      <c r="LXZ299" s="11"/>
      <c r="LYA299" s="11"/>
      <c r="LYB299" s="11"/>
      <c r="LYC299" s="11"/>
      <c r="LYD299" s="11"/>
      <c r="LYE299" s="11"/>
      <c r="LYF299" s="11"/>
      <c r="LYG299" s="11"/>
      <c r="LYH299" s="11"/>
      <c r="LYI299" s="11"/>
      <c r="LYJ299" s="11"/>
      <c r="LYK299" s="11"/>
      <c r="LYL299" s="11"/>
      <c r="LYM299" s="11"/>
      <c r="LYN299" s="11"/>
      <c r="LYO299" s="11"/>
      <c r="LYP299" s="11"/>
      <c r="LYQ299" s="11"/>
      <c r="LYR299" s="11"/>
      <c r="LYS299" s="11"/>
      <c r="LYT299" s="11"/>
      <c r="LYU299" s="11"/>
      <c r="LYV299" s="11"/>
      <c r="LYW299" s="11"/>
      <c r="LYX299" s="11"/>
      <c r="LYY299" s="11"/>
      <c r="LYZ299" s="11"/>
      <c r="LZA299" s="11"/>
      <c r="LZB299" s="11"/>
      <c r="LZC299" s="11"/>
      <c r="LZD299" s="11"/>
      <c r="LZE299" s="11"/>
      <c r="LZF299" s="11"/>
      <c r="LZG299" s="11"/>
      <c r="LZH299" s="11"/>
      <c r="LZI299" s="11"/>
      <c r="LZJ299" s="11"/>
      <c r="LZK299" s="11"/>
      <c r="LZL299" s="11"/>
      <c r="LZM299" s="11"/>
      <c r="LZN299" s="11"/>
      <c r="LZO299" s="11"/>
      <c r="LZP299" s="11"/>
      <c r="LZQ299" s="11"/>
      <c r="LZR299" s="11"/>
      <c r="LZS299" s="11"/>
      <c r="LZT299" s="11"/>
      <c r="LZU299" s="11"/>
      <c r="LZV299" s="11"/>
      <c r="LZW299" s="11"/>
      <c r="LZX299" s="11"/>
      <c r="LZY299" s="11"/>
      <c r="LZZ299" s="11"/>
      <c r="MAA299" s="11"/>
      <c r="MAB299" s="11"/>
      <c r="MAC299" s="11"/>
      <c r="MAD299" s="11"/>
      <c r="MAE299" s="11"/>
      <c r="MAF299" s="11"/>
      <c r="MAG299" s="11"/>
      <c r="MAH299" s="11"/>
      <c r="MAI299" s="11"/>
      <c r="MAJ299" s="11"/>
      <c r="MAK299" s="11"/>
      <c r="MAL299" s="11"/>
      <c r="MAM299" s="11"/>
      <c r="MAN299" s="11"/>
      <c r="MAO299" s="11"/>
      <c r="MAP299" s="11"/>
      <c r="MAQ299" s="11"/>
      <c r="MAR299" s="11"/>
      <c r="MAS299" s="11"/>
      <c r="MAT299" s="11"/>
      <c r="MAU299" s="11"/>
      <c r="MAV299" s="11"/>
      <c r="MAW299" s="11"/>
      <c r="MAX299" s="11"/>
      <c r="MAY299" s="11"/>
      <c r="MAZ299" s="11"/>
      <c r="MBA299" s="11"/>
      <c r="MBB299" s="11"/>
      <c r="MBC299" s="11"/>
      <c r="MBD299" s="11"/>
      <c r="MBE299" s="11"/>
      <c r="MBF299" s="11"/>
      <c r="MBG299" s="11"/>
      <c r="MBH299" s="11"/>
      <c r="MBI299" s="11"/>
      <c r="MBJ299" s="11"/>
      <c r="MBK299" s="11"/>
      <c r="MBL299" s="11"/>
      <c r="MBM299" s="11"/>
      <c r="MBN299" s="11"/>
      <c r="MBO299" s="11"/>
      <c r="MBP299" s="11"/>
      <c r="MBQ299" s="11"/>
      <c r="MBR299" s="11"/>
      <c r="MBS299" s="11"/>
      <c r="MBT299" s="11"/>
      <c r="MBU299" s="11"/>
      <c r="MBV299" s="11"/>
      <c r="MBW299" s="11"/>
      <c r="MBX299" s="11"/>
      <c r="MBY299" s="11"/>
      <c r="MBZ299" s="11"/>
      <c r="MCA299" s="11"/>
      <c r="MCB299" s="11"/>
      <c r="MCC299" s="11"/>
      <c r="MCD299" s="11"/>
      <c r="MCE299" s="11"/>
      <c r="MCF299" s="11"/>
      <c r="MCG299" s="11"/>
      <c r="MCH299" s="11"/>
      <c r="MCI299" s="11"/>
      <c r="MCJ299" s="11"/>
      <c r="MCK299" s="11"/>
      <c r="MCL299" s="11"/>
      <c r="MCM299" s="11"/>
      <c r="MCN299" s="11"/>
      <c r="MCO299" s="11"/>
      <c r="MCP299" s="11"/>
      <c r="MCQ299" s="11"/>
      <c r="MCR299" s="11"/>
      <c r="MCS299" s="11"/>
      <c r="MCT299" s="11"/>
      <c r="MCU299" s="11"/>
      <c r="MCV299" s="11"/>
      <c r="MCW299" s="11"/>
      <c r="MCX299" s="11"/>
      <c r="MCY299" s="11"/>
      <c r="MCZ299" s="11"/>
      <c r="MDA299" s="11"/>
      <c r="MDB299" s="11"/>
      <c r="MDC299" s="11"/>
      <c r="MDD299" s="11"/>
      <c r="MDE299" s="11"/>
      <c r="MDF299" s="11"/>
      <c r="MDG299" s="11"/>
      <c r="MDH299" s="11"/>
      <c r="MDI299" s="11"/>
      <c r="MDJ299" s="11"/>
      <c r="MDK299" s="11"/>
      <c r="MDL299" s="11"/>
      <c r="MDM299" s="11"/>
      <c r="MDN299" s="11"/>
      <c r="MDO299" s="11"/>
      <c r="MDP299" s="11"/>
      <c r="MDQ299" s="11"/>
      <c r="MDR299" s="11"/>
      <c r="MDS299" s="11"/>
      <c r="MDT299" s="11"/>
      <c r="MDU299" s="11"/>
      <c r="MDV299" s="11"/>
      <c r="MDW299" s="11"/>
      <c r="MDX299" s="11"/>
      <c r="MDY299" s="11"/>
      <c r="MDZ299" s="11"/>
      <c r="MEA299" s="11"/>
      <c r="MEB299" s="11"/>
      <c r="MEC299" s="11"/>
      <c r="MED299" s="11"/>
      <c r="MEE299" s="11"/>
      <c r="MEF299" s="11"/>
      <c r="MEG299" s="11"/>
      <c r="MEH299" s="11"/>
      <c r="MEI299" s="11"/>
      <c r="MEJ299" s="11"/>
      <c r="MEK299" s="11"/>
      <c r="MEL299" s="11"/>
      <c r="MEM299" s="11"/>
      <c r="MEN299" s="11"/>
      <c r="MEO299" s="11"/>
      <c r="MEP299" s="11"/>
      <c r="MEQ299" s="11"/>
      <c r="MER299" s="11"/>
      <c r="MES299" s="11"/>
      <c r="MET299" s="11"/>
      <c r="MEU299" s="11"/>
      <c r="MEV299" s="11"/>
      <c r="MEW299" s="11"/>
      <c r="MEX299" s="11"/>
      <c r="MEY299" s="11"/>
      <c r="MEZ299" s="11"/>
      <c r="MFA299" s="11"/>
      <c r="MFB299" s="11"/>
      <c r="MFC299" s="11"/>
      <c r="MFD299" s="11"/>
      <c r="MFE299" s="11"/>
      <c r="MFF299" s="11"/>
      <c r="MFG299" s="11"/>
      <c r="MFH299" s="11"/>
      <c r="MFI299" s="11"/>
      <c r="MFJ299" s="11"/>
      <c r="MFK299" s="11"/>
      <c r="MFL299" s="11"/>
      <c r="MFM299" s="11"/>
      <c r="MFN299" s="11"/>
      <c r="MFO299" s="11"/>
      <c r="MFP299" s="11"/>
      <c r="MFQ299" s="11"/>
      <c r="MFR299" s="11"/>
      <c r="MFS299" s="11"/>
      <c r="MFT299" s="11"/>
      <c r="MFU299" s="11"/>
      <c r="MFV299" s="11"/>
      <c r="MFW299" s="11"/>
      <c r="MFX299" s="11"/>
      <c r="MFY299" s="11"/>
      <c r="MFZ299" s="11"/>
      <c r="MGA299" s="11"/>
      <c r="MGB299" s="11"/>
      <c r="MGC299" s="11"/>
      <c r="MGD299" s="11"/>
      <c r="MGE299" s="11"/>
      <c r="MGF299" s="11"/>
      <c r="MGG299" s="11"/>
      <c r="MGH299" s="11"/>
      <c r="MGI299" s="11"/>
      <c r="MGJ299" s="11"/>
      <c r="MGK299" s="11"/>
      <c r="MGL299" s="11"/>
      <c r="MGM299" s="11"/>
      <c r="MGN299" s="11"/>
      <c r="MGO299" s="11"/>
      <c r="MGP299" s="11"/>
      <c r="MGQ299" s="11"/>
      <c r="MGR299" s="11"/>
      <c r="MGS299" s="11"/>
      <c r="MGT299" s="11"/>
      <c r="MGU299" s="11"/>
      <c r="MGV299" s="11"/>
      <c r="MGW299" s="11"/>
      <c r="MGX299" s="11"/>
      <c r="MGY299" s="11"/>
      <c r="MGZ299" s="11"/>
      <c r="MHA299" s="11"/>
      <c r="MHB299" s="11"/>
      <c r="MHC299" s="11"/>
      <c r="MHD299" s="11"/>
      <c r="MHE299" s="11"/>
      <c r="MHF299" s="11"/>
      <c r="MHG299" s="11"/>
      <c r="MHH299" s="11"/>
      <c r="MHI299" s="11"/>
      <c r="MHJ299" s="11"/>
      <c r="MHK299" s="11"/>
      <c r="MHL299" s="11"/>
      <c r="MHM299" s="11"/>
      <c r="MHN299" s="11"/>
      <c r="MHO299" s="11"/>
      <c r="MHP299" s="11"/>
      <c r="MHQ299" s="11"/>
      <c r="MHR299" s="11"/>
      <c r="MHS299" s="11"/>
      <c r="MHT299" s="11"/>
      <c r="MHU299" s="11"/>
      <c r="MHV299" s="11"/>
      <c r="MHW299" s="11"/>
      <c r="MHX299" s="11"/>
      <c r="MHY299" s="11"/>
      <c r="MHZ299" s="11"/>
      <c r="MIA299" s="11"/>
      <c r="MIB299" s="11"/>
      <c r="MIC299" s="11"/>
      <c r="MID299" s="11"/>
      <c r="MIE299" s="11"/>
      <c r="MIF299" s="11"/>
      <c r="MIG299" s="11"/>
      <c r="MIH299" s="11"/>
      <c r="MII299" s="11"/>
      <c r="MIJ299" s="11"/>
      <c r="MIK299" s="11"/>
      <c r="MIL299" s="11"/>
      <c r="MIM299" s="11"/>
      <c r="MIN299" s="11"/>
      <c r="MIO299" s="11"/>
      <c r="MIP299" s="11"/>
      <c r="MIQ299" s="11"/>
      <c r="MIR299" s="11"/>
      <c r="MIS299" s="11"/>
      <c r="MIT299" s="11"/>
      <c r="MIU299" s="11"/>
      <c r="MIV299" s="11"/>
      <c r="MIW299" s="11"/>
      <c r="MIX299" s="11"/>
      <c r="MIY299" s="11"/>
      <c r="MIZ299" s="11"/>
      <c r="MJA299" s="11"/>
      <c r="MJB299" s="11"/>
      <c r="MJC299" s="11"/>
      <c r="MJD299" s="11"/>
      <c r="MJE299" s="11"/>
      <c r="MJF299" s="11"/>
      <c r="MJG299" s="11"/>
      <c r="MJH299" s="11"/>
      <c r="MJI299" s="11"/>
      <c r="MJJ299" s="11"/>
      <c r="MJK299" s="11"/>
      <c r="MJL299" s="11"/>
      <c r="MJM299" s="11"/>
      <c r="MJN299" s="11"/>
      <c r="MJO299" s="11"/>
      <c r="MJP299" s="11"/>
      <c r="MJQ299" s="11"/>
      <c r="MJR299" s="11"/>
      <c r="MJS299" s="11"/>
      <c r="MJT299" s="11"/>
      <c r="MJU299" s="11"/>
      <c r="MJV299" s="11"/>
      <c r="MJW299" s="11"/>
      <c r="MJX299" s="11"/>
      <c r="MJY299" s="11"/>
      <c r="MJZ299" s="11"/>
      <c r="MKA299" s="11"/>
      <c r="MKB299" s="11"/>
      <c r="MKC299" s="11"/>
      <c r="MKD299" s="11"/>
      <c r="MKE299" s="11"/>
      <c r="MKF299" s="11"/>
      <c r="MKG299" s="11"/>
      <c r="MKH299" s="11"/>
      <c r="MKI299" s="11"/>
      <c r="MKJ299" s="11"/>
      <c r="MKK299" s="11"/>
      <c r="MKL299" s="11"/>
      <c r="MKM299" s="11"/>
      <c r="MKN299" s="11"/>
      <c r="MKO299" s="11"/>
      <c r="MKP299" s="11"/>
      <c r="MKQ299" s="11"/>
      <c r="MKR299" s="11"/>
      <c r="MKS299" s="11"/>
      <c r="MKT299" s="11"/>
      <c r="MKU299" s="11"/>
      <c r="MKV299" s="11"/>
      <c r="MKW299" s="11"/>
      <c r="MKX299" s="11"/>
      <c r="MKY299" s="11"/>
      <c r="MKZ299" s="11"/>
      <c r="MLA299" s="11"/>
      <c r="MLB299" s="11"/>
      <c r="MLC299" s="11"/>
      <c r="MLD299" s="11"/>
      <c r="MLE299" s="11"/>
      <c r="MLF299" s="11"/>
      <c r="MLG299" s="11"/>
      <c r="MLH299" s="11"/>
      <c r="MLI299" s="11"/>
      <c r="MLJ299" s="11"/>
      <c r="MLK299" s="11"/>
      <c r="MLL299" s="11"/>
      <c r="MLM299" s="11"/>
      <c r="MLN299" s="11"/>
      <c r="MLO299" s="11"/>
      <c r="MLP299" s="11"/>
      <c r="MLQ299" s="11"/>
      <c r="MLR299" s="11"/>
      <c r="MLS299" s="11"/>
      <c r="MLT299" s="11"/>
      <c r="MLU299" s="11"/>
      <c r="MLV299" s="11"/>
      <c r="MLW299" s="11"/>
      <c r="MLX299" s="11"/>
      <c r="MLY299" s="11"/>
      <c r="MLZ299" s="11"/>
      <c r="MMA299" s="11"/>
      <c r="MMB299" s="11"/>
      <c r="MMC299" s="11"/>
      <c r="MMD299" s="11"/>
      <c r="MME299" s="11"/>
      <c r="MMF299" s="11"/>
      <c r="MMG299" s="11"/>
      <c r="MMH299" s="11"/>
      <c r="MMI299" s="11"/>
      <c r="MMJ299" s="11"/>
      <c r="MMK299" s="11"/>
      <c r="MML299" s="11"/>
      <c r="MMM299" s="11"/>
      <c r="MMN299" s="11"/>
      <c r="MMO299" s="11"/>
      <c r="MMP299" s="11"/>
      <c r="MMQ299" s="11"/>
      <c r="MMR299" s="11"/>
      <c r="MMS299" s="11"/>
      <c r="MMT299" s="11"/>
      <c r="MMU299" s="11"/>
      <c r="MMV299" s="11"/>
      <c r="MMW299" s="11"/>
      <c r="MMX299" s="11"/>
      <c r="MMY299" s="11"/>
      <c r="MMZ299" s="11"/>
      <c r="MNA299" s="11"/>
      <c r="MNB299" s="11"/>
      <c r="MNC299" s="11"/>
      <c r="MND299" s="11"/>
      <c r="MNE299" s="11"/>
      <c r="MNF299" s="11"/>
      <c r="MNG299" s="11"/>
      <c r="MNH299" s="11"/>
      <c r="MNI299" s="11"/>
      <c r="MNJ299" s="11"/>
      <c r="MNK299" s="11"/>
      <c r="MNL299" s="11"/>
      <c r="MNM299" s="11"/>
      <c r="MNN299" s="11"/>
      <c r="MNO299" s="11"/>
      <c r="MNP299" s="11"/>
      <c r="MNQ299" s="11"/>
      <c r="MNR299" s="11"/>
      <c r="MNS299" s="11"/>
      <c r="MNT299" s="11"/>
      <c r="MNU299" s="11"/>
      <c r="MNV299" s="11"/>
      <c r="MNW299" s="11"/>
      <c r="MNX299" s="11"/>
      <c r="MNY299" s="11"/>
      <c r="MNZ299" s="11"/>
      <c r="MOA299" s="11"/>
      <c r="MOB299" s="11"/>
      <c r="MOC299" s="11"/>
      <c r="MOD299" s="11"/>
      <c r="MOE299" s="11"/>
      <c r="MOF299" s="11"/>
      <c r="MOG299" s="11"/>
      <c r="MOH299" s="11"/>
      <c r="MOI299" s="11"/>
      <c r="MOJ299" s="11"/>
      <c r="MOK299" s="11"/>
      <c r="MOL299" s="11"/>
      <c r="MOM299" s="11"/>
      <c r="MON299" s="11"/>
      <c r="MOO299" s="11"/>
      <c r="MOP299" s="11"/>
      <c r="MOQ299" s="11"/>
      <c r="MOR299" s="11"/>
      <c r="MOS299" s="11"/>
      <c r="MOT299" s="11"/>
      <c r="MOU299" s="11"/>
      <c r="MOV299" s="11"/>
      <c r="MOW299" s="11"/>
      <c r="MOX299" s="11"/>
      <c r="MOY299" s="11"/>
      <c r="MOZ299" s="11"/>
      <c r="MPA299" s="11"/>
      <c r="MPB299" s="11"/>
      <c r="MPC299" s="11"/>
      <c r="MPD299" s="11"/>
      <c r="MPE299" s="11"/>
      <c r="MPF299" s="11"/>
      <c r="MPG299" s="11"/>
      <c r="MPH299" s="11"/>
      <c r="MPI299" s="11"/>
      <c r="MPJ299" s="11"/>
      <c r="MPK299" s="11"/>
      <c r="MPL299" s="11"/>
      <c r="MPM299" s="11"/>
      <c r="MPN299" s="11"/>
      <c r="MPO299" s="11"/>
      <c r="MPP299" s="11"/>
      <c r="MPQ299" s="11"/>
      <c r="MPR299" s="11"/>
      <c r="MPS299" s="11"/>
      <c r="MPT299" s="11"/>
      <c r="MPU299" s="11"/>
      <c r="MPV299" s="11"/>
      <c r="MPW299" s="11"/>
      <c r="MPX299" s="11"/>
      <c r="MPY299" s="11"/>
      <c r="MPZ299" s="11"/>
      <c r="MQA299" s="11"/>
      <c r="MQB299" s="11"/>
      <c r="MQC299" s="11"/>
      <c r="MQD299" s="11"/>
      <c r="MQE299" s="11"/>
      <c r="MQF299" s="11"/>
      <c r="MQG299" s="11"/>
      <c r="MQH299" s="11"/>
      <c r="MQI299" s="11"/>
      <c r="MQJ299" s="11"/>
      <c r="MQK299" s="11"/>
      <c r="MQL299" s="11"/>
      <c r="MQM299" s="11"/>
      <c r="MQN299" s="11"/>
      <c r="MQO299" s="11"/>
      <c r="MQP299" s="11"/>
      <c r="MQQ299" s="11"/>
      <c r="MQR299" s="11"/>
      <c r="MQS299" s="11"/>
      <c r="MQT299" s="11"/>
      <c r="MQU299" s="11"/>
      <c r="MQV299" s="11"/>
      <c r="MQW299" s="11"/>
      <c r="MQX299" s="11"/>
      <c r="MQY299" s="11"/>
      <c r="MQZ299" s="11"/>
      <c r="MRA299" s="11"/>
      <c r="MRB299" s="11"/>
      <c r="MRC299" s="11"/>
      <c r="MRD299" s="11"/>
      <c r="MRE299" s="11"/>
      <c r="MRF299" s="11"/>
      <c r="MRG299" s="11"/>
      <c r="MRH299" s="11"/>
      <c r="MRI299" s="11"/>
      <c r="MRJ299" s="11"/>
      <c r="MRK299" s="11"/>
      <c r="MRL299" s="11"/>
      <c r="MRM299" s="11"/>
      <c r="MRN299" s="11"/>
      <c r="MRO299" s="11"/>
      <c r="MRP299" s="11"/>
      <c r="MRQ299" s="11"/>
      <c r="MRR299" s="11"/>
      <c r="MRS299" s="11"/>
      <c r="MRT299" s="11"/>
      <c r="MRU299" s="11"/>
      <c r="MRV299" s="11"/>
      <c r="MRW299" s="11"/>
      <c r="MRX299" s="11"/>
      <c r="MRY299" s="11"/>
      <c r="MRZ299" s="11"/>
      <c r="MSA299" s="11"/>
      <c r="MSB299" s="11"/>
      <c r="MSC299" s="11"/>
      <c r="MSD299" s="11"/>
      <c r="MSE299" s="11"/>
      <c r="MSF299" s="11"/>
      <c r="MSG299" s="11"/>
      <c r="MSH299" s="11"/>
      <c r="MSI299" s="11"/>
      <c r="MSJ299" s="11"/>
      <c r="MSK299" s="11"/>
      <c r="MSL299" s="11"/>
      <c r="MSM299" s="11"/>
      <c r="MSN299" s="11"/>
      <c r="MSO299" s="11"/>
      <c r="MSP299" s="11"/>
      <c r="MSQ299" s="11"/>
      <c r="MSR299" s="11"/>
      <c r="MSS299" s="11"/>
      <c r="MST299" s="11"/>
      <c r="MSU299" s="11"/>
      <c r="MSV299" s="11"/>
      <c r="MSW299" s="11"/>
      <c r="MSX299" s="11"/>
      <c r="MSY299" s="11"/>
      <c r="MSZ299" s="11"/>
      <c r="MTA299" s="11"/>
      <c r="MTB299" s="11"/>
      <c r="MTC299" s="11"/>
      <c r="MTD299" s="11"/>
      <c r="MTE299" s="11"/>
      <c r="MTF299" s="11"/>
      <c r="MTG299" s="11"/>
      <c r="MTH299" s="11"/>
      <c r="MTI299" s="11"/>
      <c r="MTJ299" s="11"/>
      <c r="MTK299" s="11"/>
      <c r="MTL299" s="11"/>
      <c r="MTM299" s="11"/>
      <c r="MTN299" s="11"/>
      <c r="MTO299" s="11"/>
      <c r="MTP299" s="11"/>
      <c r="MTQ299" s="11"/>
      <c r="MTR299" s="11"/>
      <c r="MTS299" s="11"/>
      <c r="MTT299" s="11"/>
      <c r="MTU299" s="11"/>
      <c r="MTV299" s="11"/>
      <c r="MTW299" s="11"/>
      <c r="MTX299" s="11"/>
      <c r="MTY299" s="11"/>
      <c r="MTZ299" s="11"/>
      <c r="MUA299" s="11"/>
      <c r="MUB299" s="11"/>
      <c r="MUC299" s="11"/>
      <c r="MUD299" s="11"/>
      <c r="MUE299" s="11"/>
      <c r="MUF299" s="11"/>
      <c r="MUG299" s="11"/>
      <c r="MUH299" s="11"/>
      <c r="MUI299" s="11"/>
      <c r="MUJ299" s="11"/>
      <c r="MUK299" s="11"/>
      <c r="MUL299" s="11"/>
      <c r="MUM299" s="11"/>
      <c r="MUN299" s="11"/>
      <c r="MUO299" s="11"/>
      <c r="MUP299" s="11"/>
      <c r="MUQ299" s="11"/>
      <c r="MUR299" s="11"/>
      <c r="MUS299" s="11"/>
      <c r="MUT299" s="11"/>
      <c r="MUU299" s="11"/>
      <c r="MUV299" s="11"/>
      <c r="MUW299" s="11"/>
      <c r="MUX299" s="11"/>
      <c r="MUY299" s="11"/>
      <c r="MUZ299" s="11"/>
      <c r="MVA299" s="11"/>
      <c r="MVB299" s="11"/>
      <c r="MVC299" s="11"/>
      <c r="MVD299" s="11"/>
      <c r="MVE299" s="11"/>
      <c r="MVF299" s="11"/>
      <c r="MVG299" s="11"/>
      <c r="MVH299" s="11"/>
      <c r="MVI299" s="11"/>
      <c r="MVJ299" s="11"/>
      <c r="MVK299" s="11"/>
      <c r="MVL299" s="11"/>
      <c r="MVM299" s="11"/>
      <c r="MVN299" s="11"/>
      <c r="MVO299" s="11"/>
      <c r="MVP299" s="11"/>
      <c r="MVQ299" s="11"/>
      <c r="MVR299" s="11"/>
      <c r="MVS299" s="11"/>
      <c r="MVT299" s="11"/>
      <c r="MVU299" s="11"/>
      <c r="MVV299" s="11"/>
      <c r="MVW299" s="11"/>
      <c r="MVX299" s="11"/>
      <c r="MVY299" s="11"/>
      <c r="MVZ299" s="11"/>
      <c r="MWA299" s="11"/>
      <c r="MWB299" s="11"/>
      <c r="MWC299" s="11"/>
      <c r="MWD299" s="11"/>
      <c r="MWE299" s="11"/>
      <c r="MWF299" s="11"/>
      <c r="MWG299" s="11"/>
      <c r="MWH299" s="11"/>
      <c r="MWI299" s="11"/>
      <c r="MWJ299" s="11"/>
      <c r="MWK299" s="11"/>
      <c r="MWL299" s="11"/>
      <c r="MWM299" s="11"/>
      <c r="MWN299" s="11"/>
      <c r="MWO299" s="11"/>
      <c r="MWP299" s="11"/>
      <c r="MWQ299" s="11"/>
      <c r="MWR299" s="11"/>
      <c r="MWS299" s="11"/>
      <c r="MWT299" s="11"/>
      <c r="MWU299" s="11"/>
      <c r="MWV299" s="11"/>
      <c r="MWW299" s="11"/>
      <c r="MWX299" s="11"/>
      <c r="MWY299" s="11"/>
      <c r="MWZ299" s="11"/>
      <c r="MXA299" s="11"/>
      <c r="MXB299" s="11"/>
      <c r="MXC299" s="11"/>
      <c r="MXD299" s="11"/>
      <c r="MXE299" s="11"/>
      <c r="MXF299" s="11"/>
      <c r="MXG299" s="11"/>
      <c r="MXH299" s="11"/>
      <c r="MXI299" s="11"/>
      <c r="MXJ299" s="11"/>
      <c r="MXK299" s="11"/>
      <c r="MXL299" s="11"/>
      <c r="MXM299" s="11"/>
      <c r="MXN299" s="11"/>
      <c r="MXO299" s="11"/>
      <c r="MXP299" s="11"/>
      <c r="MXQ299" s="11"/>
      <c r="MXR299" s="11"/>
      <c r="MXS299" s="11"/>
      <c r="MXT299" s="11"/>
      <c r="MXU299" s="11"/>
      <c r="MXV299" s="11"/>
      <c r="MXW299" s="11"/>
      <c r="MXX299" s="11"/>
      <c r="MXY299" s="11"/>
      <c r="MXZ299" s="11"/>
      <c r="MYA299" s="11"/>
      <c r="MYB299" s="11"/>
      <c r="MYC299" s="11"/>
      <c r="MYD299" s="11"/>
      <c r="MYE299" s="11"/>
      <c r="MYF299" s="11"/>
      <c r="MYG299" s="11"/>
      <c r="MYH299" s="11"/>
      <c r="MYI299" s="11"/>
      <c r="MYJ299" s="11"/>
      <c r="MYK299" s="11"/>
      <c r="MYL299" s="11"/>
      <c r="MYM299" s="11"/>
      <c r="MYN299" s="11"/>
      <c r="MYO299" s="11"/>
      <c r="MYP299" s="11"/>
      <c r="MYQ299" s="11"/>
      <c r="MYR299" s="11"/>
      <c r="MYS299" s="11"/>
      <c r="MYT299" s="11"/>
      <c r="MYU299" s="11"/>
      <c r="MYV299" s="11"/>
      <c r="MYW299" s="11"/>
      <c r="MYX299" s="11"/>
      <c r="MYY299" s="11"/>
      <c r="MYZ299" s="11"/>
      <c r="MZA299" s="11"/>
      <c r="MZB299" s="11"/>
      <c r="MZC299" s="11"/>
      <c r="MZD299" s="11"/>
      <c r="MZE299" s="11"/>
      <c r="MZF299" s="11"/>
      <c r="MZG299" s="11"/>
      <c r="MZH299" s="11"/>
      <c r="MZI299" s="11"/>
      <c r="MZJ299" s="11"/>
      <c r="MZK299" s="11"/>
      <c r="MZL299" s="11"/>
      <c r="MZM299" s="11"/>
      <c r="MZN299" s="11"/>
      <c r="MZO299" s="11"/>
      <c r="MZP299" s="11"/>
      <c r="MZQ299" s="11"/>
      <c r="MZR299" s="11"/>
      <c r="MZS299" s="11"/>
      <c r="MZT299" s="11"/>
      <c r="MZU299" s="11"/>
      <c r="MZV299" s="11"/>
      <c r="MZW299" s="11"/>
      <c r="MZX299" s="11"/>
      <c r="MZY299" s="11"/>
      <c r="MZZ299" s="11"/>
      <c r="NAA299" s="11"/>
      <c r="NAB299" s="11"/>
      <c r="NAC299" s="11"/>
      <c r="NAD299" s="11"/>
      <c r="NAE299" s="11"/>
      <c r="NAF299" s="11"/>
      <c r="NAG299" s="11"/>
      <c r="NAH299" s="11"/>
      <c r="NAI299" s="11"/>
      <c r="NAJ299" s="11"/>
      <c r="NAK299" s="11"/>
      <c r="NAL299" s="11"/>
      <c r="NAM299" s="11"/>
      <c r="NAN299" s="11"/>
      <c r="NAO299" s="11"/>
      <c r="NAP299" s="11"/>
      <c r="NAQ299" s="11"/>
      <c r="NAR299" s="11"/>
      <c r="NAS299" s="11"/>
      <c r="NAT299" s="11"/>
      <c r="NAU299" s="11"/>
      <c r="NAV299" s="11"/>
      <c r="NAW299" s="11"/>
      <c r="NAX299" s="11"/>
      <c r="NAY299" s="11"/>
      <c r="NAZ299" s="11"/>
      <c r="NBA299" s="11"/>
      <c r="NBB299" s="11"/>
      <c r="NBC299" s="11"/>
      <c r="NBD299" s="11"/>
      <c r="NBE299" s="11"/>
      <c r="NBF299" s="11"/>
      <c r="NBG299" s="11"/>
      <c r="NBH299" s="11"/>
      <c r="NBI299" s="11"/>
      <c r="NBJ299" s="11"/>
      <c r="NBK299" s="11"/>
      <c r="NBL299" s="11"/>
      <c r="NBM299" s="11"/>
      <c r="NBN299" s="11"/>
      <c r="NBO299" s="11"/>
      <c r="NBP299" s="11"/>
      <c r="NBQ299" s="11"/>
      <c r="NBR299" s="11"/>
      <c r="NBS299" s="11"/>
      <c r="NBT299" s="11"/>
      <c r="NBU299" s="11"/>
      <c r="NBV299" s="11"/>
      <c r="NBW299" s="11"/>
      <c r="NBX299" s="11"/>
      <c r="NBY299" s="11"/>
      <c r="NBZ299" s="11"/>
      <c r="NCA299" s="11"/>
      <c r="NCB299" s="11"/>
      <c r="NCC299" s="11"/>
      <c r="NCD299" s="11"/>
      <c r="NCE299" s="11"/>
      <c r="NCF299" s="11"/>
      <c r="NCG299" s="11"/>
      <c r="NCH299" s="11"/>
      <c r="NCI299" s="11"/>
      <c r="NCJ299" s="11"/>
      <c r="NCK299" s="11"/>
      <c r="NCL299" s="11"/>
      <c r="NCM299" s="11"/>
      <c r="NCN299" s="11"/>
      <c r="NCO299" s="11"/>
      <c r="NCP299" s="11"/>
      <c r="NCQ299" s="11"/>
      <c r="NCR299" s="11"/>
      <c r="NCS299" s="11"/>
      <c r="NCT299" s="11"/>
      <c r="NCU299" s="11"/>
      <c r="NCV299" s="11"/>
      <c r="NCW299" s="11"/>
      <c r="NCX299" s="11"/>
      <c r="NCY299" s="11"/>
      <c r="NCZ299" s="11"/>
      <c r="NDA299" s="11"/>
      <c r="NDB299" s="11"/>
      <c r="NDC299" s="11"/>
      <c r="NDD299" s="11"/>
      <c r="NDE299" s="11"/>
      <c r="NDF299" s="11"/>
      <c r="NDG299" s="11"/>
      <c r="NDH299" s="11"/>
      <c r="NDI299" s="11"/>
      <c r="NDJ299" s="11"/>
      <c r="NDK299" s="11"/>
      <c r="NDL299" s="11"/>
      <c r="NDM299" s="11"/>
      <c r="NDN299" s="11"/>
      <c r="NDO299" s="11"/>
      <c r="NDP299" s="11"/>
      <c r="NDQ299" s="11"/>
      <c r="NDR299" s="11"/>
      <c r="NDS299" s="11"/>
      <c r="NDT299" s="11"/>
      <c r="NDU299" s="11"/>
      <c r="NDV299" s="11"/>
      <c r="NDW299" s="11"/>
      <c r="NDX299" s="11"/>
      <c r="NDY299" s="11"/>
      <c r="NDZ299" s="11"/>
      <c r="NEA299" s="11"/>
      <c r="NEB299" s="11"/>
      <c r="NEC299" s="11"/>
      <c r="NED299" s="11"/>
      <c r="NEE299" s="11"/>
      <c r="NEF299" s="11"/>
      <c r="NEG299" s="11"/>
      <c r="NEH299" s="11"/>
      <c r="NEI299" s="11"/>
      <c r="NEJ299" s="11"/>
      <c r="NEK299" s="11"/>
      <c r="NEL299" s="11"/>
      <c r="NEM299" s="11"/>
      <c r="NEN299" s="11"/>
      <c r="NEO299" s="11"/>
      <c r="NEP299" s="11"/>
      <c r="NEQ299" s="11"/>
      <c r="NER299" s="11"/>
      <c r="NES299" s="11"/>
      <c r="NET299" s="11"/>
      <c r="NEU299" s="11"/>
      <c r="NEV299" s="11"/>
      <c r="NEW299" s="11"/>
      <c r="NEX299" s="11"/>
      <c r="NEY299" s="11"/>
      <c r="NEZ299" s="11"/>
      <c r="NFA299" s="11"/>
      <c r="NFB299" s="11"/>
      <c r="NFC299" s="11"/>
      <c r="NFD299" s="11"/>
      <c r="NFE299" s="11"/>
      <c r="NFF299" s="11"/>
      <c r="NFG299" s="11"/>
      <c r="NFH299" s="11"/>
      <c r="NFI299" s="11"/>
      <c r="NFJ299" s="11"/>
      <c r="NFK299" s="11"/>
      <c r="NFL299" s="11"/>
      <c r="NFM299" s="11"/>
      <c r="NFN299" s="11"/>
      <c r="NFO299" s="11"/>
      <c r="NFP299" s="11"/>
      <c r="NFQ299" s="11"/>
      <c r="NFR299" s="11"/>
      <c r="NFS299" s="11"/>
      <c r="NFT299" s="11"/>
      <c r="NFU299" s="11"/>
      <c r="NFV299" s="11"/>
      <c r="NFW299" s="11"/>
      <c r="NFX299" s="11"/>
      <c r="NFY299" s="11"/>
      <c r="NFZ299" s="11"/>
      <c r="NGA299" s="11"/>
      <c r="NGB299" s="11"/>
      <c r="NGC299" s="11"/>
      <c r="NGD299" s="11"/>
      <c r="NGE299" s="11"/>
      <c r="NGF299" s="11"/>
      <c r="NGG299" s="11"/>
      <c r="NGH299" s="11"/>
      <c r="NGI299" s="11"/>
      <c r="NGJ299" s="11"/>
      <c r="NGK299" s="11"/>
      <c r="NGL299" s="11"/>
      <c r="NGM299" s="11"/>
      <c r="NGN299" s="11"/>
      <c r="NGO299" s="11"/>
      <c r="NGP299" s="11"/>
      <c r="NGQ299" s="11"/>
      <c r="NGR299" s="11"/>
      <c r="NGS299" s="11"/>
      <c r="NGT299" s="11"/>
      <c r="NGU299" s="11"/>
      <c r="NGV299" s="11"/>
      <c r="NGW299" s="11"/>
      <c r="NGX299" s="11"/>
      <c r="NGY299" s="11"/>
      <c r="NGZ299" s="11"/>
      <c r="NHA299" s="11"/>
      <c r="NHB299" s="11"/>
      <c r="NHC299" s="11"/>
      <c r="NHD299" s="11"/>
      <c r="NHE299" s="11"/>
      <c r="NHF299" s="11"/>
      <c r="NHG299" s="11"/>
      <c r="NHH299" s="11"/>
      <c r="NHI299" s="11"/>
      <c r="NHJ299" s="11"/>
      <c r="NHK299" s="11"/>
      <c r="NHL299" s="11"/>
      <c r="NHM299" s="11"/>
      <c r="NHN299" s="11"/>
      <c r="NHO299" s="11"/>
      <c r="NHP299" s="11"/>
      <c r="NHQ299" s="11"/>
      <c r="NHR299" s="11"/>
      <c r="NHS299" s="11"/>
      <c r="NHT299" s="11"/>
      <c r="NHU299" s="11"/>
      <c r="NHV299" s="11"/>
      <c r="NHW299" s="11"/>
      <c r="NHX299" s="11"/>
      <c r="NHY299" s="11"/>
      <c r="NHZ299" s="11"/>
      <c r="NIA299" s="11"/>
      <c r="NIB299" s="11"/>
      <c r="NIC299" s="11"/>
      <c r="NID299" s="11"/>
      <c r="NIE299" s="11"/>
      <c r="NIF299" s="11"/>
      <c r="NIG299" s="11"/>
      <c r="NIH299" s="11"/>
      <c r="NII299" s="11"/>
      <c r="NIJ299" s="11"/>
      <c r="NIK299" s="11"/>
      <c r="NIL299" s="11"/>
      <c r="NIM299" s="11"/>
      <c r="NIN299" s="11"/>
      <c r="NIO299" s="11"/>
      <c r="NIP299" s="11"/>
      <c r="NIQ299" s="11"/>
      <c r="NIR299" s="11"/>
      <c r="NIS299" s="11"/>
      <c r="NIT299" s="11"/>
      <c r="NIU299" s="11"/>
      <c r="NIV299" s="11"/>
      <c r="NIW299" s="11"/>
      <c r="NIX299" s="11"/>
      <c r="NIY299" s="11"/>
      <c r="NIZ299" s="11"/>
      <c r="NJA299" s="11"/>
      <c r="NJB299" s="11"/>
      <c r="NJC299" s="11"/>
      <c r="NJD299" s="11"/>
      <c r="NJE299" s="11"/>
      <c r="NJF299" s="11"/>
      <c r="NJG299" s="11"/>
      <c r="NJH299" s="11"/>
      <c r="NJI299" s="11"/>
      <c r="NJJ299" s="11"/>
      <c r="NJK299" s="11"/>
      <c r="NJL299" s="11"/>
      <c r="NJM299" s="11"/>
      <c r="NJN299" s="11"/>
      <c r="NJO299" s="11"/>
      <c r="NJP299" s="11"/>
      <c r="NJQ299" s="11"/>
      <c r="NJR299" s="11"/>
      <c r="NJS299" s="11"/>
      <c r="NJT299" s="11"/>
      <c r="NJU299" s="11"/>
      <c r="NJV299" s="11"/>
      <c r="NJW299" s="11"/>
      <c r="NJX299" s="11"/>
      <c r="NJY299" s="11"/>
      <c r="NJZ299" s="11"/>
      <c r="NKA299" s="11"/>
      <c r="NKB299" s="11"/>
      <c r="NKC299" s="11"/>
      <c r="NKD299" s="11"/>
      <c r="NKE299" s="11"/>
      <c r="NKF299" s="11"/>
      <c r="NKG299" s="11"/>
      <c r="NKH299" s="11"/>
      <c r="NKI299" s="11"/>
      <c r="NKJ299" s="11"/>
      <c r="NKK299" s="11"/>
      <c r="NKL299" s="11"/>
      <c r="NKM299" s="11"/>
      <c r="NKN299" s="11"/>
      <c r="NKO299" s="11"/>
      <c r="NKP299" s="11"/>
      <c r="NKQ299" s="11"/>
      <c r="NKR299" s="11"/>
      <c r="NKS299" s="11"/>
      <c r="NKT299" s="11"/>
      <c r="NKU299" s="11"/>
      <c r="NKV299" s="11"/>
      <c r="NKW299" s="11"/>
      <c r="NKX299" s="11"/>
      <c r="NKY299" s="11"/>
      <c r="NKZ299" s="11"/>
      <c r="NLA299" s="11"/>
      <c r="NLB299" s="11"/>
      <c r="NLC299" s="11"/>
      <c r="NLD299" s="11"/>
      <c r="NLE299" s="11"/>
      <c r="NLF299" s="11"/>
      <c r="NLG299" s="11"/>
      <c r="NLH299" s="11"/>
      <c r="NLI299" s="11"/>
      <c r="NLJ299" s="11"/>
      <c r="NLK299" s="11"/>
      <c r="NLL299" s="11"/>
      <c r="NLM299" s="11"/>
      <c r="NLN299" s="11"/>
      <c r="NLO299" s="11"/>
      <c r="NLP299" s="11"/>
      <c r="NLQ299" s="11"/>
      <c r="NLR299" s="11"/>
      <c r="NLS299" s="11"/>
      <c r="NLT299" s="11"/>
      <c r="NLU299" s="11"/>
      <c r="NLV299" s="11"/>
      <c r="NLW299" s="11"/>
      <c r="NLX299" s="11"/>
      <c r="NLY299" s="11"/>
      <c r="NLZ299" s="11"/>
      <c r="NMA299" s="11"/>
      <c r="NMB299" s="11"/>
      <c r="NMC299" s="11"/>
      <c r="NMD299" s="11"/>
      <c r="NME299" s="11"/>
      <c r="NMF299" s="11"/>
      <c r="NMG299" s="11"/>
      <c r="NMH299" s="11"/>
      <c r="NMI299" s="11"/>
      <c r="NMJ299" s="11"/>
      <c r="NMK299" s="11"/>
      <c r="NML299" s="11"/>
      <c r="NMM299" s="11"/>
      <c r="NMN299" s="11"/>
      <c r="NMO299" s="11"/>
      <c r="NMP299" s="11"/>
      <c r="NMQ299" s="11"/>
      <c r="NMR299" s="11"/>
      <c r="NMS299" s="11"/>
      <c r="NMT299" s="11"/>
      <c r="NMU299" s="11"/>
      <c r="NMV299" s="11"/>
      <c r="NMW299" s="11"/>
      <c r="NMX299" s="11"/>
      <c r="NMY299" s="11"/>
      <c r="NMZ299" s="11"/>
      <c r="NNA299" s="11"/>
      <c r="NNB299" s="11"/>
      <c r="NNC299" s="11"/>
      <c r="NND299" s="11"/>
      <c r="NNE299" s="11"/>
      <c r="NNF299" s="11"/>
      <c r="NNG299" s="11"/>
      <c r="NNH299" s="11"/>
      <c r="NNI299" s="11"/>
      <c r="NNJ299" s="11"/>
      <c r="NNK299" s="11"/>
      <c r="NNL299" s="11"/>
      <c r="NNM299" s="11"/>
      <c r="NNN299" s="11"/>
      <c r="NNO299" s="11"/>
      <c r="NNP299" s="11"/>
      <c r="NNQ299" s="11"/>
      <c r="NNR299" s="11"/>
      <c r="NNS299" s="11"/>
      <c r="NNT299" s="11"/>
      <c r="NNU299" s="11"/>
      <c r="NNV299" s="11"/>
      <c r="NNW299" s="11"/>
      <c r="NNX299" s="11"/>
      <c r="NNY299" s="11"/>
      <c r="NNZ299" s="11"/>
      <c r="NOA299" s="11"/>
      <c r="NOB299" s="11"/>
      <c r="NOC299" s="11"/>
      <c r="NOD299" s="11"/>
      <c r="NOE299" s="11"/>
      <c r="NOF299" s="11"/>
      <c r="NOG299" s="11"/>
      <c r="NOH299" s="11"/>
      <c r="NOI299" s="11"/>
      <c r="NOJ299" s="11"/>
      <c r="NOK299" s="11"/>
      <c r="NOL299" s="11"/>
      <c r="NOM299" s="11"/>
      <c r="NON299" s="11"/>
      <c r="NOO299" s="11"/>
      <c r="NOP299" s="11"/>
      <c r="NOQ299" s="11"/>
      <c r="NOR299" s="11"/>
      <c r="NOS299" s="11"/>
      <c r="NOT299" s="11"/>
      <c r="NOU299" s="11"/>
      <c r="NOV299" s="11"/>
      <c r="NOW299" s="11"/>
      <c r="NOX299" s="11"/>
      <c r="NOY299" s="11"/>
      <c r="NOZ299" s="11"/>
      <c r="NPA299" s="11"/>
      <c r="NPB299" s="11"/>
      <c r="NPC299" s="11"/>
      <c r="NPD299" s="11"/>
      <c r="NPE299" s="11"/>
      <c r="NPF299" s="11"/>
      <c r="NPG299" s="11"/>
      <c r="NPH299" s="11"/>
      <c r="NPI299" s="11"/>
      <c r="NPJ299" s="11"/>
      <c r="NPK299" s="11"/>
      <c r="NPL299" s="11"/>
      <c r="NPM299" s="11"/>
      <c r="NPN299" s="11"/>
      <c r="NPO299" s="11"/>
      <c r="NPP299" s="11"/>
      <c r="NPQ299" s="11"/>
      <c r="NPR299" s="11"/>
      <c r="NPS299" s="11"/>
      <c r="NPT299" s="11"/>
      <c r="NPU299" s="11"/>
      <c r="NPV299" s="11"/>
      <c r="NPW299" s="11"/>
      <c r="NPX299" s="11"/>
      <c r="NPY299" s="11"/>
      <c r="NPZ299" s="11"/>
      <c r="NQA299" s="11"/>
      <c r="NQB299" s="11"/>
      <c r="NQC299" s="11"/>
      <c r="NQD299" s="11"/>
      <c r="NQE299" s="11"/>
      <c r="NQF299" s="11"/>
      <c r="NQG299" s="11"/>
      <c r="NQH299" s="11"/>
      <c r="NQI299" s="11"/>
      <c r="NQJ299" s="11"/>
      <c r="NQK299" s="11"/>
      <c r="NQL299" s="11"/>
      <c r="NQM299" s="11"/>
      <c r="NQN299" s="11"/>
      <c r="NQO299" s="11"/>
      <c r="NQP299" s="11"/>
      <c r="NQQ299" s="11"/>
      <c r="NQR299" s="11"/>
      <c r="NQS299" s="11"/>
      <c r="NQT299" s="11"/>
      <c r="NQU299" s="11"/>
      <c r="NQV299" s="11"/>
      <c r="NQW299" s="11"/>
      <c r="NQX299" s="11"/>
      <c r="NQY299" s="11"/>
      <c r="NQZ299" s="11"/>
      <c r="NRA299" s="11"/>
      <c r="NRB299" s="11"/>
      <c r="NRC299" s="11"/>
      <c r="NRD299" s="11"/>
      <c r="NRE299" s="11"/>
      <c r="NRF299" s="11"/>
      <c r="NRG299" s="11"/>
      <c r="NRH299" s="11"/>
      <c r="NRI299" s="11"/>
      <c r="NRJ299" s="11"/>
      <c r="NRK299" s="11"/>
      <c r="NRL299" s="11"/>
      <c r="NRM299" s="11"/>
      <c r="NRN299" s="11"/>
      <c r="NRO299" s="11"/>
      <c r="NRP299" s="11"/>
      <c r="NRQ299" s="11"/>
      <c r="NRR299" s="11"/>
      <c r="NRS299" s="11"/>
      <c r="NRT299" s="11"/>
      <c r="NRU299" s="11"/>
      <c r="NRV299" s="11"/>
      <c r="NRW299" s="11"/>
      <c r="NRX299" s="11"/>
      <c r="NRY299" s="11"/>
      <c r="NRZ299" s="11"/>
      <c r="NSA299" s="11"/>
      <c r="NSB299" s="11"/>
      <c r="NSC299" s="11"/>
      <c r="NSD299" s="11"/>
      <c r="NSE299" s="11"/>
      <c r="NSF299" s="11"/>
      <c r="NSG299" s="11"/>
      <c r="NSH299" s="11"/>
      <c r="NSI299" s="11"/>
      <c r="NSJ299" s="11"/>
      <c r="NSK299" s="11"/>
      <c r="NSL299" s="11"/>
      <c r="NSM299" s="11"/>
      <c r="NSN299" s="11"/>
      <c r="NSO299" s="11"/>
      <c r="NSP299" s="11"/>
      <c r="NSQ299" s="11"/>
      <c r="NSR299" s="11"/>
      <c r="NSS299" s="11"/>
      <c r="NST299" s="11"/>
      <c r="NSU299" s="11"/>
      <c r="NSV299" s="11"/>
      <c r="NSW299" s="11"/>
      <c r="NSX299" s="11"/>
      <c r="NSY299" s="11"/>
      <c r="NSZ299" s="11"/>
      <c r="NTA299" s="11"/>
      <c r="NTB299" s="11"/>
      <c r="NTC299" s="11"/>
      <c r="NTD299" s="11"/>
      <c r="NTE299" s="11"/>
      <c r="NTF299" s="11"/>
      <c r="NTG299" s="11"/>
      <c r="NTH299" s="11"/>
      <c r="NTI299" s="11"/>
      <c r="NTJ299" s="11"/>
      <c r="NTK299" s="11"/>
      <c r="NTL299" s="11"/>
      <c r="NTM299" s="11"/>
      <c r="NTN299" s="11"/>
      <c r="NTO299" s="11"/>
      <c r="NTP299" s="11"/>
      <c r="NTQ299" s="11"/>
      <c r="NTR299" s="11"/>
      <c r="NTS299" s="11"/>
      <c r="NTT299" s="11"/>
      <c r="NTU299" s="11"/>
      <c r="NTV299" s="11"/>
      <c r="NTW299" s="11"/>
      <c r="NTX299" s="11"/>
      <c r="NTY299" s="11"/>
      <c r="NTZ299" s="11"/>
      <c r="NUA299" s="11"/>
      <c r="NUB299" s="11"/>
      <c r="NUC299" s="11"/>
      <c r="NUD299" s="11"/>
      <c r="NUE299" s="11"/>
      <c r="NUF299" s="11"/>
      <c r="NUG299" s="11"/>
      <c r="NUH299" s="11"/>
      <c r="NUI299" s="11"/>
      <c r="NUJ299" s="11"/>
      <c r="NUK299" s="11"/>
      <c r="NUL299" s="11"/>
      <c r="NUM299" s="11"/>
      <c r="NUN299" s="11"/>
      <c r="NUO299" s="11"/>
      <c r="NUP299" s="11"/>
      <c r="NUQ299" s="11"/>
      <c r="NUR299" s="11"/>
      <c r="NUS299" s="11"/>
      <c r="NUT299" s="11"/>
      <c r="NUU299" s="11"/>
      <c r="NUV299" s="11"/>
      <c r="NUW299" s="11"/>
      <c r="NUX299" s="11"/>
      <c r="NUY299" s="11"/>
      <c r="NUZ299" s="11"/>
      <c r="NVA299" s="11"/>
      <c r="NVB299" s="11"/>
      <c r="NVC299" s="11"/>
      <c r="NVD299" s="11"/>
      <c r="NVE299" s="11"/>
      <c r="NVF299" s="11"/>
      <c r="NVG299" s="11"/>
      <c r="NVH299" s="11"/>
      <c r="NVI299" s="11"/>
      <c r="NVJ299" s="11"/>
      <c r="NVK299" s="11"/>
      <c r="NVL299" s="11"/>
      <c r="NVM299" s="11"/>
      <c r="NVN299" s="11"/>
      <c r="NVO299" s="11"/>
      <c r="NVP299" s="11"/>
      <c r="NVQ299" s="11"/>
      <c r="NVR299" s="11"/>
      <c r="NVS299" s="11"/>
      <c r="NVT299" s="11"/>
      <c r="NVU299" s="11"/>
      <c r="NVV299" s="11"/>
      <c r="NVW299" s="11"/>
      <c r="NVX299" s="11"/>
      <c r="NVY299" s="11"/>
      <c r="NVZ299" s="11"/>
      <c r="NWA299" s="11"/>
      <c r="NWB299" s="11"/>
      <c r="NWC299" s="11"/>
      <c r="NWD299" s="11"/>
      <c r="NWE299" s="11"/>
      <c r="NWF299" s="11"/>
      <c r="NWG299" s="11"/>
      <c r="NWH299" s="11"/>
      <c r="NWI299" s="11"/>
      <c r="NWJ299" s="11"/>
      <c r="NWK299" s="11"/>
      <c r="NWL299" s="11"/>
      <c r="NWM299" s="11"/>
      <c r="NWN299" s="11"/>
      <c r="NWO299" s="11"/>
      <c r="NWP299" s="11"/>
      <c r="NWQ299" s="11"/>
      <c r="NWR299" s="11"/>
      <c r="NWS299" s="11"/>
      <c r="NWT299" s="11"/>
      <c r="NWU299" s="11"/>
      <c r="NWV299" s="11"/>
      <c r="NWW299" s="11"/>
      <c r="NWX299" s="11"/>
      <c r="NWY299" s="11"/>
      <c r="NWZ299" s="11"/>
      <c r="NXA299" s="11"/>
      <c r="NXB299" s="11"/>
      <c r="NXC299" s="11"/>
      <c r="NXD299" s="11"/>
      <c r="NXE299" s="11"/>
      <c r="NXF299" s="11"/>
      <c r="NXG299" s="11"/>
      <c r="NXH299" s="11"/>
      <c r="NXI299" s="11"/>
      <c r="NXJ299" s="11"/>
      <c r="NXK299" s="11"/>
      <c r="NXL299" s="11"/>
      <c r="NXM299" s="11"/>
      <c r="NXN299" s="11"/>
      <c r="NXO299" s="11"/>
      <c r="NXP299" s="11"/>
      <c r="NXQ299" s="11"/>
      <c r="NXR299" s="11"/>
      <c r="NXS299" s="11"/>
      <c r="NXT299" s="11"/>
      <c r="NXU299" s="11"/>
      <c r="NXV299" s="11"/>
      <c r="NXW299" s="11"/>
      <c r="NXX299" s="11"/>
      <c r="NXY299" s="11"/>
      <c r="NXZ299" s="11"/>
      <c r="NYA299" s="11"/>
      <c r="NYB299" s="11"/>
      <c r="NYC299" s="11"/>
      <c r="NYD299" s="11"/>
      <c r="NYE299" s="11"/>
      <c r="NYF299" s="11"/>
      <c r="NYG299" s="11"/>
      <c r="NYH299" s="11"/>
      <c r="NYI299" s="11"/>
      <c r="NYJ299" s="11"/>
      <c r="NYK299" s="11"/>
      <c r="NYL299" s="11"/>
      <c r="NYM299" s="11"/>
      <c r="NYN299" s="11"/>
      <c r="NYO299" s="11"/>
      <c r="NYP299" s="11"/>
      <c r="NYQ299" s="11"/>
      <c r="NYR299" s="11"/>
      <c r="NYS299" s="11"/>
      <c r="NYT299" s="11"/>
      <c r="NYU299" s="11"/>
      <c r="NYV299" s="11"/>
      <c r="NYW299" s="11"/>
      <c r="NYX299" s="11"/>
      <c r="NYY299" s="11"/>
      <c r="NYZ299" s="11"/>
      <c r="NZA299" s="11"/>
      <c r="NZB299" s="11"/>
      <c r="NZC299" s="11"/>
      <c r="NZD299" s="11"/>
      <c r="NZE299" s="11"/>
      <c r="NZF299" s="11"/>
      <c r="NZG299" s="11"/>
      <c r="NZH299" s="11"/>
      <c r="NZI299" s="11"/>
      <c r="NZJ299" s="11"/>
      <c r="NZK299" s="11"/>
      <c r="NZL299" s="11"/>
      <c r="NZM299" s="11"/>
      <c r="NZN299" s="11"/>
      <c r="NZO299" s="11"/>
      <c r="NZP299" s="11"/>
      <c r="NZQ299" s="11"/>
      <c r="NZR299" s="11"/>
      <c r="NZS299" s="11"/>
      <c r="NZT299" s="11"/>
      <c r="NZU299" s="11"/>
      <c r="NZV299" s="11"/>
      <c r="NZW299" s="11"/>
      <c r="NZX299" s="11"/>
      <c r="NZY299" s="11"/>
      <c r="NZZ299" s="11"/>
      <c r="OAA299" s="11"/>
      <c r="OAB299" s="11"/>
      <c r="OAC299" s="11"/>
      <c r="OAD299" s="11"/>
      <c r="OAE299" s="11"/>
      <c r="OAF299" s="11"/>
      <c r="OAG299" s="11"/>
      <c r="OAH299" s="11"/>
      <c r="OAI299" s="11"/>
      <c r="OAJ299" s="11"/>
      <c r="OAK299" s="11"/>
      <c r="OAL299" s="11"/>
      <c r="OAM299" s="11"/>
      <c r="OAN299" s="11"/>
      <c r="OAO299" s="11"/>
      <c r="OAP299" s="11"/>
      <c r="OAQ299" s="11"/>
      <c r="OAR299" s="11"/>
      <c r="OAS299" s="11"/>
      <c r="OAT299" s="11"/>
      <c r="OAU299" s="11"/>
      <c r="OAV299" s="11"/>
      <c r="OAW299" s="11"/>
      <c r="OAX299" s="11"/>
      <c r="OAY299" s="11"/>
      <c r="OAZ299" s="11"/>
      <c r="OBA299" s="11"/>
      <c r="OBB299" s="11"/>
      <c r="OBC299" s="11"/>
      <c r="OBD299" s="11"/>
      <c r="OBE299" s="11"/>
      <c r="OBF299" s="11"/>
      <c r="OBG299" s="11"/>
      <c r="OBH299" s="11"/>
      <c r="OBI299" s="11"/>
      <c r="OBJ299" s="11"/>
      <c r="OBK299" s="11"/>
      <c r="OBL299" s="11"/>
      <c r="OBM299" s="11"/>
      <c r="OBN299" s="11"/>
      <c r="OBO299" s="11"/>
      <c r="OBP299" s="11"/>
      <c r="OBQ299" s="11"/>
      <c r="OBR299" s="11"/>
      <c r="OBS299" s="11"/>
      <c r="OBT299" s="11"/>
      <c r="OBU299" s="11"/>
      <c r="OBV299" s="11"/>
      <c r="OBW299" s="11"/>
      <c r="OBX299" s="11"/>
      <c r="OBY299" s="11"/>
      <c r="OBZ299" s="11"/>
      <c r="OCA299" s="11"/>
      <c r="OCB299" s="11"/>
      <c r="OCC299" s="11"/>
      <c r="OCD299" s="11"/>
      <c r="OCE299" s="11"/>
      <c r="OCF299" s="11"/>
      <c r="OCG299" s="11"/>
      <c r="OCH299" s="11"/>
      <c r="OCI299" s="11"/>
      <c r="OCJ299" s="11"/>
      <c r="OCK299" s="11"/>
      <c r="OCL299" s="11"/>
      <c r="OCM299" s="11"/>
      <c r="OCN299" s="11"/>
      <c r="OCO299" s="11"/>
      <c r="OCP299" s="11"/>
      <c r="OCQ299" s="11"/>
      <c r="OCR299" s="11"/>
      <c r="OCS299" s="11"/>
      <c r="OCT299" s="11"/>
      <c r="OCU299" s="11"/>
      <c r="OCV299" s="11"/>
      <c r="OCW299" s="11"/>
      <c r="OCX299" s="11"/>
      <c r="OCY299" s="11"/>
      <c r="OCZ299" s="11"/>
      <c r="ODA299" s="11"/>
      <c r="ODB299" s="11"/>
      <c r="ODC299" s="11"/>
      <c r="ODD299" s="11"/>
      <c r="ODE299" s="11"/>
      <c r="ODF299" s="11"/>
      <c r="ODG299" s="11"/>
      <c r="ODH299" s="11"/>
      <c r="ODI299" s="11"/>
      <c r="ODJ299" s="11"/>
      <c r="ODK299" s="11"/>
      <c r="ODL299" s="11"/>
      <c r="ODM299" s="11"/>
      <c r="ODN299" s="11"/>
      <c r="ODO299" s="11"/>
      <c r="ODP299" s="11"/>
      <c r="ODQ299" s="11"/>
      <c r="ODR299" s="11"/>
      <c r="ODS299" s="11"/>
      <c r="ODT299" s="11"/>
      <c r="ODU299" s="11"/>
      <c r="ODV299" s="11"/>
      <c r="ODW299" s="11"/>
      <c r="ODX299" s="11"/>
      <c r="ODY299" s="11"/>
      <c r="ODZ299" s="11"/>
      <c r="OEA299" s="11"/>
      <c r="OEB299" s="11"/>
      <c r="OEC299" s="11"/>
      <c r="OED299" s="11"/>
      <c r="OEE299" s="11"/>
      <c r="OEF299" s="11"/>
      <c r="OEG299" s="11"/>
      <c r="OEH299" s="11"/>
      <c r="OEI299" s="11"/>
      <c r="OEJ299" s="11"/>
      <c r="OEK299" s="11"/>
      <c r="OEL299" s="11"/>
      <c r="OEM299" s="11"/>
      <c r="OEN299" s="11"/>
      <c r="OEO299" s="11"/>
      <c r="OEP299" s="11"/>
      <c r="OEQ299" s="11"/>
      <c r="OER299" s="11"/>
      <c r="OES299" s="11"/>
      <c r="OET299" s="11"/>
      <c r="OEU299" s="11"/>
      <c r="OEV299" s="11"/>
      <c r="OEW299" s="11"/>
      <c r="OEX299" s="11"/>
      <c r="OEY299" s="11"/>
      <c r="OEZ299" s="11"/>
      <c r="OFA299" s="11"/>
      <c r="OFB299" s="11"/>
      <c r="OFC299" s="11"/>
      <c r="OFD299" s="11"/>
      <c r="OFE299" s="11"/>
      <c r="OFF299" s="11"/>
      <c r="OFG299" s="11"/>
      <c r="OFH299" s="11"/>
      <c r="OFI299" s="11"/>
      <c r="OFJ299" s="11"/>
      <c r="OFK299" s="11"/>
      <c r="OFL299" s="11"/>
      <c r="OFM299" s="11"/>
      <c r="OFN299" s="11"/>
      <c r="OFO299" s="11"/>
      <c r="OFP299" s="11"/>
      <c r="OFQ299" s="11"/>
      <c r="OFR299" s="11"/>
      <c r="OFS299" s="11"/>
      <c r="OFT299" s="11"/>
      <c r="OFU299" s="11"/>
      <c r="OFV299" s="11"/>
      <c r="OFW299" s="11"/>
      <c r="OFX299" s="11"/>
      <c r="OFY299" s="11"/>
      <c r="OFZ299" s="11"/>
      <c r="OGA299" s="11"/>
      <c r="OGB299" s="11"/>
      <c r="OGC299" s="11"/>
      <c r="OGD299" s="11"/>
      <c r="OGE299" s="11"/>
      <c r="OGF299" s="11"/>
      <c r="OGG299" s="11"/>
      <c r="OGH299" s="11"/>
      <c r="OGI299" s="11"/>
      <c r="OGJ299" s="11"/>
      <c r="OGK299" s="11"/>
      <c r="OGL299" s="11"/>
      <c r="OGM299" s="11"/>
      <c r="OGN299" s="11"/>
      <c r="OGO299" s="11"/>
      <c r="OGP299" s="11"/>
      <c r="OGQ299" s="11"/>
      <c r="OGR299" s="11"/>
      <c r="OGS299" s="11"/>
      <c r="OGT299" s="11"/>
      <c r="OGU299" s="11"/>
      <c r="OGV299" s="11"/>
      <c r="OGW299" s="11"/>
      <c r="OGX299" s="11"/>
      <c r="OGY299" s="11"/>
      <c r="OGZ299" s="11"/>
      <c r="OHA299" s="11"/>
      <c r="OHB299" s="11"/>
      <c r="OHC299" s="11"/>
      <c r="OHD299" s="11"/>
      <c r="OHE299" s="11"/>
      <c r="OHF299" s="11"/>
      <c r="OHG299" s="11"/>
      <c r="OHH299" s="11"/>
      <c r="OHI299" s="11"/>
      <c r="OHJ299" s="11"/>
      <c r="OHK299" s="11"/>
      <c r="OHL299" s="11"/>
      <c r="OHM299" s="11"/>
      <c r="OHN299" s="11"/>
      <c r="OHO299" s="11"/>
      <c r="OHP299" s="11"/>
      <c r="OHQ299" s="11"/>
      <c r="OHR299" s="11"/>
      <c r="OHS299" s="11"/>
      <c r="OHT299" s="11"/>
      <c r="OHU299" s="11"/>
      <c r="OHV299" s="11"/>
      <c r="OHW299" s="11"/>
      <c r="OHX299" s="11"/>
      <c r="OHY299" s="11"/>
      <c r="OHZ299" s="11"/>
      <c r="OIA299" s="11"/>
      <c r="OIB299" s="11"/>
      <c r="OIC299" s="11"/>
      <c r="OID299" s="11"/>
      <c r="OIE299" s="11"/>
      <c r="OIF299" s="11"/>
      <c r="OIG299" s="11"/>
      <c r="OIH299" s="11"/>
      <c r="OII299" s="11"/>
      <c r="OIJ299" s="11"/>
      <c r="OIK299" s="11"/>
      <c r="OIL299" s="11"/>
      <c r="OIM299" s="11"/>
      <c r="OIN299" s="11"/>
      <c r="OIO299" s="11"/>
      <c r="OIP299" s="11"/>
      <c r="OIQ299" s="11"/>
      <c r="OIR299" s="11"/>
      <c r="OIS299" s="11"/>
      <c r="OIT299" s="11"/>
      <c r="OIU299" s="11"/>
      <c r="OIV299" s="11"/>
      <c r="OIW299" s="11"/>
      <c r="OIX299" s="11"/>
      <c r="OIY299" s="11"/>
      <c r="OIZ299" s="11"/>
      <c r="OJA299" s="11"/>
      <c r="OJB299" s="11"/>
      <c r="OJC299" s="11"/>
      <c r="OJD299" s="11"/>
      <c r="OJE299" s="11"/>
      <c r="OJF299" s="11"/>
      <c r="OJG299" s="11"/>
      <c r="OJH299" s="11"/>
      <c r="OJI299" s="11"/>
      <c r="OJJ299" s="11"/>
      <c r="OJK299" s="11"/>
      <c r="OJL299" s="11"/>
      <c r="OJM299" s="11"/>
      <c r="OJN299" s="11"/>
      <c r="OJO299" s="11"/>
      <c r="OJP299" s="11"/>
      <c r="OJQ299" s="11"/>
      <c r="OJR299" s="11"/>
      <c r="OJS299" s="11"/>
      <c r="OJT299" s="11"/>
      <c r="OJU299" s="11"/>
      <c r="OJV299" s="11"/>
      <c r="OJW299" s="11"/>
      <c r="OJX299" s="11"/>
      <c r="OJY299" s="11"/>
      <c r="OJZ299" s="11"/>
      <c r="OKA299" s="11"/>
      <c r="OKB299" s="11"/>
      <c r="OKC299" s="11"/>
      <c r="OKD299" s="11"/>
      <c r="OKE299" s="11"/>
      <c r="OKF299" s="11"/>
      <c r="OKG299" s="11"/>
      <c r="OKH299" s="11"/>
      <c r="OKI299" s="11"/>
      <c r="OKJ299" s="11"/>
      <c r="OKK299" s="11"/>
      <c r="OKL299" s="11"/>
      <c r="OKM299" s="11"/>
      <c r="OKN299" s="11"/>
      <c r="OKO299" s="11"/>
      <c r="OKP299" s="11"/>
      <c r="OKQ299" s="11"/>
      <c r="OKR299" s="11"/>
      <c r="OKS299" s="11"/>
      <c r="OKT299" s="11"/>
      <c r="OKU299" s="11"/>
      <c r="OKV299" s="11"/>
      <c r="OKW299" s="11"/>
      <c r="OKX299" s="11"/>
      <c r="OKY299" s="11"/>
      <c r="OKZ299" s="11"/>
      <c r="OLA299" s="11"/>
      <c r="OLB299" s="11"/>
      <c r="OLC299" s="11"/>
      <c r="OLD299" s="11"/>
      <c r="OLE299" s="11"/>
      <c r="OLF299" s="11"/>
      <c r="OLG299" s="11"/>
      <c r="OLH299" s="11"/>
      <c r="OLI299" s="11"/>
      <c r="OLJ299" s="11"/>
      <c r="OLK299" s="11"/>
      <c r="OLL299" s="11"/>
      <c r="OLM299" s="11"/>
      <c r="OLN299" s="11"/>
      <c r="OLO299" s="11"/>
      <c r="OLP299" s="11"/>
      <c r="OLQ299" s="11"/>
      <c r="OLR299" s="11"/>
      <c r="OLS299" s="11"/>
      <c r="OLT299" s="11"/>
      <c r="OLU299" s="11"/>
      <c r="OLV299" s="11"/>
      <c r="OLW299" s="11"/>
      <c r="OLX299" s="11"/>
      <c r="OLY299" s="11"/>
      <c r="OLZ299" s="11"/>
      <c r="OMA299" s="11"/>
      <c r="OMB299" s="11"/>
      <c r="OMC299" s="11"/>
      <c r="OMD299" s="11"/>
      <c r="OME299" s="11"/>
      <c r="OMF299" s="11"/>
      <c r="OMG299" s="11"/>
      <c r="OMH299" s="11"/>
      <c r="OMI299" s="11"/>
      <c r="OMJ299" s="11"/>
      <c r="OMK299" s="11"/>
      <c r="OML299" s="11"/>
      <c r="OMM299" s="11"/>
      <c r="OMN299" s="11"/>
      <c r="OMO299" s="11"/>
      <c r="OMP299" s="11"/>
      <c r="OMQ299" s="11"/>
      <c r="OMR299" s="11"/>
      <c r="OMS299" s="11"/>
      <c r="OMT299" s="11"/>
      <c r="OMU299" s="11"/>
      <c r="OMV299" s="11"/>
      <c r="OMW299" s="11"/>
      <c r="OMX299" s="11"/>
      <c r="OMY299" s="11"/>
      <c r="OMZ299" s="11"/>
      <c r="ONA299" s="11"/>
      <c r="ONB299" s="11"/>
      <c r="ONC299" s="11"/>
      <c r="OND299" s="11"/>
      <c r="ONE299" s="11"/>
      <c r="ONF299" s="11"/>
      <c r="ONG299" s="11"/>
      <c r="ONH299" s="11"/>
      <c r="ONI299" s="11"/>
      <c r="ONJ299" s="11"/>
      <c r="ONK299" s="11"/>
      <c r="ONL299" s="11"/>
      <c r="ONM299" s="11"/>
      <c r="ONN299" s="11"/>
      <c r="ONO299" s="11"/>
      <c r="ONP299" s="11"/>
      <c r="ONQ299" s="11"/>
      <c r="ONR299" s="11"/>
      <c r="ONS299" s="11"/>
      <c r="ONT299" s="11"/>
      <c r="ONU299" s="11"/>
      <c r="ONV299" s="11"/>
      <c r="ONW299" s="11"/>
      <c r="ONX299" s="11"/>
      <c r="ONY299" s="11"/>
      <c r="ONZ299" s="11"/>
      <c r="OOA299" s="11"/>
      <c r="OOB299" s="11"/>
      <c r="OOC299" s="11"/>
      <c r="OOD299" s="11"/>
      <c r="OOE299" s="11"/>
      <c r="OOF299" s="11"/>
      <c r="OOG299" s="11"/>
      <c r="OOH299" s="11"/>
      <c r="OOI299" s="11"/>
      <c r="OOJ299" s="11"/>
      <c r="OOK299" s="11"/>
      <c r="OOL299" s="11"/>
      <c r="OOM299" s="11"/>
      <c r="OON299" s="11"/>
      <c r="OOO299" s="11"/>
      <c r="OOP299" s="11"/>
      <c r="OOQ299" s="11"/>
      <c r="OOR299" s="11"/>
      <c r="OOS299" s="11"/>
      <c r="OOT299" s="11"/>
      <c r="OOU299" s="11"/>
      <c r="OOV299" s="11"/>
      <c r="OOW299" s="11"/>
      <c r="OOX299" s="11"/>
      <c r="OOY299" s="11"/>
      <c r="OOZ299" s="11"/>
      <c r="OPA299" s="11"/>
      <c r="OPB299" s="11"/>
      <c r="OPC299" s="11"/>
      <c r="OPD299" s="11"/>
      <c r="OPE299" s="11"/>
      <c r="OPF299" s="11"/>
      <c r="OPG299" s="11"/>
      <c r="OPH299" s="11"/>
      <c r="OPI299" s="11"/>
      <c r="OPJ299" s="11"/>
      <c r="OPK299" s="11"/>
      <c r="OPL299" s="11"/>
      <c r="OPM299" s="11"/>
      <c r="OPN299" s="11"/>
      <c r="OPO299" s="11"/>
      <c r="OPP299" s="11"/>
      <c r="OPQ299" s="11"/>
      <c r="OPR299" s="11"/>
      <c r="OPS299" s="11"/>
      <c r="OPT299" s="11"/>
      <c r="OPU299" s="11"/>
      <c r="OPV299" s="11"/>
      <c r="OPW299" s="11"/>
      <c r="OPX299" s="11"/>
      <c r="OPY299" s="11"/>
      <c r="OPZ299" s="11"/>
      <c r="OQA299" s="11"/>
      <c r="OQB299" s="11"/>
      <c r="OQC299" s="11"/>
      <c r="OQD299" s="11"/>
      <c r="OQE299" s="11"/>
      <c r="OQF299" s="11"/>
      <c r="OQG299" s="11"/>
      <c r="OQH299" s="11"/>
      <c r="OQI299" s="11"/>
      <c r="OQJ299" s="11"/>
      <c r="OQK299" s="11"/>
      <c r="OQL299" s="11"/>
      <c r="OQM299" s="11"/>
      <c r="OQN299" s="11"/>
      <c r="OQO299" s="11"/>
      <c r="OQP299" s="11"/>
      <c r="OQQ299" s="11"/>
      <c r="OQR299" s="11"/>
      <c r="OQS299" s="11"/>
      <c r="OQT299" s="11"/>
      <c r="OQU299" s="11"/>
      <c r="OQV299" s="11"/>
      <c r="OQW299" s="11"/>
      <c r="OQX299" s="11"/>
      <c r="OQY299" s="11"/>
      <c r="OQZ299" s="11"/>
      <c r="ORA299" s="11"/>
      <c r="ORB299" s="11"/>
      <c r="ORC299" s="11"/>
      <c r="ORD299" s="11"/>
      <c r="ORE299" s="11"/>
      <c r="ORF299" s="11"/>
      <c r="ORG299" s="11"/>
      <c r="ORH299" s="11"/>
      <c r="ORI299" s="11"/>
      <c r="ORJ299" s="11"/>
      <c r="ORK299" s="11"/>
      <c r="ORL299" s="11"/>
      <c r="ORM299" s="11"/>
      <c r="ORN299" s="11"/>
      <c r="ORO299" s="11"/>
      <c r="ORP299" s="11"/>
      <c r="ORQ299" s="11"/>
      <c r="ORR299" s="11"/>
      <c r="ORS299" s="11"/>
      <c r="ORT299" s="11"/>
      <c r="ORU299" s="11"/>
      <c r="ORV299" s="11"/>
      <c r="ORW299" s="11"/>
      <c r="ORX299" s="11"/>
      <c r="ORY299" s="11"/>
      <c r="ORZ299" s="11"/>
      <c r="OSA299" s="11"/>
      <c r="OSB299" s="11"/>
      <c r="OSC299" s="11"/>
      <c r="OSD299" s="11"/>
      <c r="OSE299" s="11"/>
      <c r="OSF299" s="11"/>
      <c r="OSG299" s="11"/>
      <c r="OSH299" s="11"/>
      <c r="OSI299" s="11"/>
      <c r="OSJ299" s="11"/>
      <c r="OSK299" s="11"/>
      <c r="OSL299" s="11"/>
      <c r="OSM299" s="11"/>
      <c r="OSN299" s="11"/>
      <c r="OSO299" s="11"/>
      <c r="OSP299" s="11"/>
      <c r="OSQ299" s="11"/>
      <c r="OSR299" s="11"/>
      <c r="OSS299" s="11"/>
      <c r="OST299" s="11"/>
      <c r="OSU299" s="11"/>
      <c r="OSV299" s="11"/>
      <c r="OSW299" s="11"/>
      <c r="OSX299" s="11"/>
      <c r="OSY299" s="11"/>
      <c r="OSZ299" s="11"/>
      <c r="OTA299" s="11"/>
      <c r="OTB299" s="11"/>
      <c r="OTC299" s="11"/>
      <c r="OTD299" s="11"/>
      <c r="OTE299" s="11"/>
      <c r="OTF299" s="11"/>
      <c r="OTG299" s="11"/>
      <c r="OTH299" s="11"/>
      <c r="OTI299" s="11"/>
      <c r="OTJ299" s="11"/>
      <c r="OTK299" s="11"/>
      <c r="OTL299" s="11"/>
      <c r="OTM299" s="11"/>
      <c r="OTN299" s="11"/>
      <c r="OTO299" s="11"/>
      <c r="OTP299" s="11"/>
      <c r="OTQ299" s="11"/>
      <c r="OTR299" s="11"/>
      <c r="OTS299" s="11"/>
      <c r="OTT299" s="11"/>
      <c r="OTU299" s="11"/>
      <c r="OTV299" s="11"/>
      <c r="OTW299" s="11"/>
      <c r="OTX299" s="11"/>
      <c r="OTY299" s="11"/>
      <c r="OTZ299" s="11"/>
      <c r="OUA299" s="11"/>
      <c r="OUB299" s="11"/>
      <c r="OUC299" s="11"/>
      <c r="OUD299" s="11"/>
      <c r="OUE299" s="11"/>
      <c r="OUF299" s="11"/>
      <c r="OUG299" s="11"/>
      <c r="OUH299" s="11"/>
      <c r="OUI299" s="11"/>
      <c r="OUJ299" s="11"/>
      <c r="OUK299" s="11"/>
      <c r="OUL299" s="11"/>
      <c r="OUM299" s="11"/>
      <c r="OUN299" s="11"/>
      <c r="OUO299" s="11"/>
      <c r="OUP299" s="11"/>
      <c r="OUQ299" s="11"/>
      <c r="OUR299" s="11"/>
      <c r="OUS299" s="11"/>
      <c r="OUT299" s="11"/>
      <c r="OUU299" s="11"/>
      <c r="OUV299" s="11"/>
      <c r="OUW299" s="11"/>
      <c r="OUX299" s="11"/>
      <c r="OUY299" s="11"/>
      <c r="OUZ299" s="11"/>
      <c r="OVA299" s="11"/>
      <c r="OVB299" s="11"/>
      <c r="OVC299" s="11"/>
      <c r="OVD299" s="11"/>
      <c r="OVE299" s="11"/>
      <c r="OVF299" s="11"/>
      <c r="OVG299" s="11"/>
      <c r="OVH299" s="11"/>
      <c r="OVI299" s="11"/>
      <c r="OVJ299" s="11"/>
      <c r="OVK299" s="11"/>
      <c r="OVL299" s="11"/>
      <c r="OVM299" s="11"/>
      <c r="OVN299" s="11"/>
      <c r="OVO299" s="11"/>
      <c r="OVP299" s="11"/>
      <c r="OVQ299" s="11"/>
      <c r="OVR299" s="11"/>
      <c r="OVS299" s="11"/>
      <c r="OVT299" s="11"/>
      <c r="OVU299" s="11"/>
      <c r="OVV299" s="11"/>
      <c r="OVW299" s="11"/>
      <c r="OVX299" s="11"/>
      <c r="OVY299" s="11"/>
      <c r="OVZ299" s="11"/>
      <c r="OWA299" s="11"/>
      <c r="OWB299" s="11"/>
      <c r="OWC299" s="11"/>
      <c r="OWD299" s="11"/>
      <c r="OWE299" s="11"/>
      <c r="OWF299" s="11"/>
      <c r="OWG299" s="11"/>
      <c r="OWH299" s="11"/>
      <c r="OWI299" s="11"/>
      <c r="OWJ299" s="11"/>
      <c r="OWK299" s="11"/>
      <c r="OWL299" s="11"/>
      <c r="OWM299" s="11"/>
      <c r="OWN299" s="11"/>
      <c r="OWO299" s="11"/>
      <c r="OWP299" s="11"/>
      <c r="OWQ299" s="11"/>
      <c r="OWR299" s="11"/>
      <c r="OWS299" s="11"/>
      <c r="OWT299" s="11"/>
      <c r="OWU299" s="11"/>
      <c r="OWV299" s="11"/>
      <c r="OWW299" s="11"/>
      <c r="OWX299" s="11"/>
      <c r="OWY299" s="11"/>
      <c r="OWZ299" s="11"/>
      <c r="OXA299" s="11"/>
      <c r="OXB299" s="11"/>
      <c r="OXC299" s="11"/>
      <c r="OXD299" s="11"/>
      <c r="OXE299" s="11"/>
      <c r="OXF299" s="11"/>
      <c r="OXG299" s="11"/>
      <c r="OXH299" s="11"/>
      <c r="OXI299" s="11"/>
      <c r="OXJ299" s="11"/>
      <c r="OXK299" s="11"/>
      <c r="OXL299" s="11"/>
      <c r="OXM299" s="11"/>
      <c r="OXN299" s="11"/>
      <c r="OXO299" s="11"/>
      <c r="OXP299" s="11"/>
      <c r="OXQ299" s="11"/>
      <c r="OXR299" s="11"/>
      <c r="OXS299" s="11"/>
      <c r="OXT299" s="11"/>
      <c r="OXU299" s="11"/>
      <c r="OXV299" s="11"/>
      <c r="OXW299" s="11"/>
      <c r="OXX299" s="11"/>
      <c r="OXY299" s="11"/>
      <c r="OXZ299" s="11"/>
      <c r="OYA299" s="11"/>
      <c r="OYB299" s="11"/>
      <c r="OYC299" s="11"/>
      <c r="OYD299" s="11"/>
      <c r="OYE299" s="11"/>
      <c r="OYF299" s="11"/>
      <c r="OYG299" s="11"/>
      <c r="OYH299" s="11"/>
      <c r="OYI299" s="11"/>
      <c r="OYJ299" s="11"/>
      <c r="OYK299" s="11"/>
      <c r="OYL299" s="11"/>
      <c r="OYM299" s="11"/>
      <c r="OYN299" s="11"/>
      <c r="OYO299" s="11"/>
      <c r="OYP299" s="11"/>
      <c r="OYQ299" s="11"/>
      <c r="OYR299" s="11"/>
      <c r="OYS299" s="11"/>
      <c r="OYT299" s="11"/>
      <c r="OYU299" s="11"/>
      <c r="OYV299" s="11"/>
      <c r="OYW299" s="11"/>
      <c r="OYX299" s="11"/>
      <c r="OYY299" s="11"/>
      <c r="OYZ299" s="11"/>
      <c r="OZA299" s="11"/>
      <c r="OZB299" s="11"/>
      <c r="OZC299" s="11"/>
      <c r="OZD299" s="11"/>
      <c r="OZE299" s="11"/>
      <c r="OZF299" s="11"/>
      <c r="OZG299" s="11"/>
      <c r="OZH299" s="11"/>
      <c r="OZI299" s="11"/>
      <c r="OZJ299" s="11"/>
      <c r="OZK299" s="11"/>
      <c r="OZL299" s="11"/>
      <c r="OZM299" s="11"/>
      <c r="OZN299" s="11"/>
      <c r="OZO299" s="11"/>
      <c r="OZP299" s="11"/>
      <c r="OZQ299" s="11"/>
      <c r="OZR299" s="11"/>
      <c r="OZS299" s="11"/>
      <c r="OZT299" s="11"/>
      <c r="OZU299" s="11"/>
      <c r="OZV299" s="11"/>
      <c r="OZW299" s="11"/>
      <c r="OZX299" s="11"/>
      <c r="OZY299" s="11"/>
      <c r="OZZ299" s="11"/>
      <c r="PAA299" s="11"/>
      <c r="PAB299" s="11"/>
      <c r="PAC299" s="11"/>
      <c r="PAD299" s="11"/>
      <c r="PAE299" s="11"/>
      <c r="PAF299" s="11"/>
      <c r="PAG299" s="11"/>
      <c r="PAH299" s="11"/>
      <c r="PAI299" s="11"/>
      <c r="PAJ299" s="11"/>
      <c r="PAK299" s="11"/>
      <c r="PAL299" s="11"/>
      <c r="PAM299" s="11"/>
      <c r="PAN299" s="11"/>
      <c r="PAO299" s="11"/>
      <c r="PAP299" s="11"/>
      <c r="PAQ299" s="11"/>
      <c r="PAR299" s="11"/>
      <c r="PAS299" s="11"/>
      <c r="PAT299" s="11"/>
      <c r="PAU299" s="11"/>
      <c r="PAV299" s="11"/>
      <c r="PAW299" s="11"/>
      <c r="PAX299" s="11"/>
      <c r="PAY299" s="11"/>
      <c r="PAZ299" s="11"/>
      <c r="PBA299" s="11"/>
      <c r="PBB299" s="11"/>
      <c r="PBC299" s="11"/>
      <c r="PBD299" s="11"/>
      <c r="PBE299" s="11"/>
      <c r="PBF299" s="11"/>
      <c r="PBG299" s="11"/>
      <c r="PBH299" s="11"/>
      <c r="PBI299" s="11"/>
      <c r="PBJ299" s="11"/>
      <c r="PBK299" s="11"/>
      <c r="PBL299" s="11"/>
      <c r="PBM299" s="11"/>
      <c r="PBN299" s="11"/>
      <c r="PBO299" s="11"/>
      <c r="PBP299" s="11"/>
      <c r="PBQ299" s="11"/>
      <c r="PBR299" s="11"/>
      <c r="PBS299" s="11"/>
      <c r="PBT299" s="11"/>
      <c r="PBU299" s="11"/>
      <c r="PBV299" s="11"/>
      <c r="PBW299" s="11"/>
      <c r="PBX299" s="11"/>
      <c r="PBY299" s="11"/>
      <c r="PBZ299" s="11"/>
      <c r="PCA299" s="11"/>
      <c r="PCB299" s="11"/>
      <c r="PCC299" s="11"/>
      <c r="PCD299" s="11"/>
      <c r="PCE299" s="11"/>
      <c r="PCF299" s="11"/>
      <c r="PCG299" s="11"/>
      <c r="PCH299" s="11"/>
      <c r="PCI299" s="11"/>
      <c r="PCJ299" s="11"/>
      <c r="PCK299" s="11"/>
      <c r="PCL299" s="11"/>
      <c r="PCM299" s="11"/>
      <c r="PCN299" s="11"/>
      <c r="PCO299" s="11"/>
      <c r="PCP299" s="11"/>
      <c r="PCQ299" s="11"/>
      <c r="PCR299" s="11"/>
      <c r="PCS299" s="11"/>
      <c r="PCT299" s="11"/>
      <c r="PCU299" s="11"/>
      <c r="PCV299" s="11"/>
      <c r="PCW299" s="11"/>
      <c r="PCX299" s="11"/>
      <c r="PCY299" s="11"/>
      <c r="PCZ299" s="11"/>
      <c r="PDA299" s="11"/>
      <c r="PDB299" s="11"/>
      <c r="PDC299" s="11"/>
      <c r="PDD299" s="11"/>
      <c r="PDE299" s="11"/>
      <c r="PDF299" s="11"/>
      <c r="PDG299" s="11"/>
      <c r="PDH299" s="11"/>
      <c r="PDI299" s="11"/>
      <c r="PDJ299" s="11"/>
      <c r="PDK299" s="11"/>
      <c r="PDL299" s="11"/>
      <c r="PDM299" s="11"/>
      <c r="PDN299" s="11"/>
      <c r="PDO299" s="11"/>
      <c r="PDP299" s="11"/>
      <c r="PDQ299" s="11"/>
      <c r="PDR299" s="11"/>
      <c r="PDS299" s="11"/>
      <c r="PDT299" s="11"/>
      <c r="PDU299" s="11"/>
      <c r="PDV299" s="11"/>
      <c r="PDW299" s="11"/>
      <c r="PDX299" s="11"/>
      <c r="PDY299" s="11"/>
      <c r="PDZ299" s="11"/>
      <c r="PEA299" s="11"/>
      <c r="PEB299" s="11"/>
      <c r="PEC299" s="11"/>
      <c r="PED299" s="11"/>
      <c r="PEE299" s="11"/>
      <c r="PEF299" s="11"/>
      <c r="PEG299" s="11"/>
      <c r="PEH299" s="11"/>
      <c r="PEI299" s="11"/>
      <c r="PEJ299" s="11"/>
      <c r="PEK299" s="11"/>
      <c r="PEL299" s="11"/>
      <c r="PEM299" s="11"/>
      <c r="PEN299" s="11"/>
      <c r="PEO299" s="11"/>
      <c r="PEP299" s="11"/>
      <c r="PEQ299" s="11"/>
      <c r="PER299" s="11"/>
      <c r="PES299" s="11"/>
      <c r="PET299" s="11"/>
      <c r="PEU299" s="11"/>
      <c r="PEV299" s="11"/>
      <c r="PEW299" s="11"/>
      <c r="PEX299" s="11"/>
      <c r="PEY299" s="11"/>
      <c r="PEZ299" s="11"/>
      <c r="PFA299" s="11"/>
      <c r="PFB299" s="11"/>
      <c r="PFC299" s="11"/>
      <c r="PFD299" s="11"/>
      <c r="PFE299" s="11"/>
      <c r="PFF299" s="11"/>
      <c r="PFG299" s="11"/>
      <c r="PFH299" s="11"/>
      <c r="PFI299" s="11"/>
      <c r="PFJ299" s="11"/>
      <c r="PFK299" s="11"/>
      <c r="PFL299" s="11"/>
      <c r="PFM299" s="11"/>
      <c r="PFN299" s="11"/>
      <c r="PFO299" s="11"/>
      <c r="PFP299" s="11"/>
      <c r="PFQ299" s="11"/>
      <c r="PFR299" s="11"/>
      <c r="PFS299" s="11"/>
      <c r="PFT299" s="11"/>
      <c r="PFU299" s="11"/>
      <c r="PFV299" s="11"/>
      <c r="PFW299" s="11"/>
      <c r="PFX299" s="11"/>
      <c r="PFY299" s="11"/>
      <c r="PFZ299" s="11"/>
      <c r="PGA299" s="11"/>
      <c r="PGB299" s="11"/>
      <c r="PGC299" s="11"/>
      <c r="PGD299" s="11"/>
      <c r="PGE299" s="11"/>
      <c r="PGF299" s="11"/>
      <c r="PGG299" s="11"/>
      <c r="PGH299" s="11"/>
      <c r="PGI299" s="11"/>
      <c r="PGJ299" s="11"/>
      <c r="PGK299" s="11"/>
      <c r="PGL299" s="11"/>
      <c r="PGM299" s="11"/>
      <c r="PGN299" s="11"/>
      <c r="PGO299" s="11"/>
      <c r="PGP299" s="11"/>
      <c r="PGQ299" s="11"/>
      <c r="PGR299" s="11"/>
      <c r="PGS299" s="11"/>
      <c r="PGT299" s="11"/>
      <c r="PGU299" s="11"/>
      <c r="PGV299" s="11"/>
      <c r="PGW299" s="11"/>
      <c r="PGX299" s="11"/>
      <c r="PGY299" s="11"/>
      <c r="PGZ299" s="11"/>
      <c r="PHA299" s="11"/>
      <c r="PHB299" s="11"/>
      <c r="PHC299" s="11"/>
      <c r="PHD299" s="11"/>
      <c r="PHE299" s="11"/>
      <c r="PHF299" s="11"/>
      <c r="PHG299" s="11"/>
      <c r="PHH299" s="11"/>
      <c r="PHI299" s="11"/>
      <c r="PHJ299" s="11"/>
      <c r="PHK299" s="11"/>
      <c r="PHL299" s="11"/>
      <c r="PHM299" s="11"/>
      <c r="PHN299" s="11"/>
      <c r="PHO299" s="11"/>
      <c r="PHP299" s="11"/>
      <c r="PHQ299" s="11"/>
      <c r="PHR299" s="11"/>
      <c r="PHS299" s="11"/>
      <c r="PHT299" s="11"/>
      <c r="PHU299" s="11"/>
      <c r="PHV299" s="11"/>
      <c r="PHW299" s="11"/>
      <c r="PHX299" s="11"/>
      <c r="PHY299" s="11"/>
      <c r="PHZ299" s="11"/>
      <c r="PIA299" s="11"/>
      <c r="PIB299" s="11"/>
      <c r="PIC299" s="11"/>
      <c r="PID299" s="11"/>
      <c r="PIE299" s="11"/>
      <c r="PIF299" s="11"/>
      <c r="PIG299" s="11"/>
      <c r="PIH299" s="11"/>
      <c r="PII299" s="11"/>
      <c r="PIJ299" s="11"/>
      <c r="PIK299" s="11"/>
      <c r="PIL299" s="11"/>
      <c r="PIM299" s="11"/>
      <c r="PIN299" s="11"/>
      <c r="PIO299" s="11"/>
      <c r="PIP299" s="11"/>
      <c r="PIQ299" s="11"/>
      <c r="PIR299" s="11"/>
      <c r="PIS299" s="11"/>
      <c r="PIT299" s="11"/>
      <c r="PIU299" s="11"/>
      <c r="PIV299" s="11"/>
      <c r="PIW299" s="11"/>
      <c r="PIX299" s="11"/>
      <c r="PIY299" s="11"/>
      <c r="PIZ299" s="11"/>
      <c r="PJA299" s="11"/>
      <c r="PJB299" s="11"/>
      <c r="PJC299" s="11"/>
      <c r="PJD299" s="11"/>
      <c r="PJE299" s="11"/>
      <c r="PJF299" s="11"/>
      <c r="PJG299" s="11"/>
      <c r="PJH299" s="11"/>
      <c r="PJI299" s="11"/>
      <c r="PJJ299" s="11"/>
      <c r="PJK299" s="11"/>
      <c r="PJL299" s="11"/>
      <c r="PJM299" s="11"/>
      <c r="PJN299" s="11"/>
      <c r="PJO299" s="11"/>
      <c r="PJP299" s="11"/>
      <c r="PJQ299" s="11"/>
      <c r="PJR299" s="11"/>
      <c r="PJS299" s="11"/>
      <c r="PJT299" s="11"/>
      <c r="PJU299" s="11"/>
      <c r="PJV299" s="11"/>
      <c r="PJW299" s="11"/>
      <c r="PJX299" s="11"/>
      <c r="PJY299" s="11"/>
      <c r="PJZ299" s="11"/>
      <c r="PKA299" s="11"/>
      <c r="PKB299" s="11"/>
      <c r="PKC299" s="11"/>
      <c r="PKD299" s="11"/>
      <c r="PKE299" s="11"/>
      <c r="PKF299" s="11"/>
      <c r="PKG299" s="11"/>
      <c r="PKH299" s="11"/>
      <c r="PKI299" s="11"/>
      <c r="PKJ299" s="11"/>
      <c r="PKK299" s="11"/>
      <c r="PKL299" s="11"/>
      <c r="PKM299" s="11"/>
      <c r="PKN299" s="11"/>
      <c r="PKO299" s="11"/>
      <c r="PKP299" s="11"/>
      <c r="PKQ299" s="11"/>
      <c r="PKR299" s="11"/>
      <c r="PKS299" s="11"/>
      <c r="PKT299" s="11"/>
      <c r="PKU299" s="11"/>
      <c r="PKV299" s="11"/>
      <c r="PKW299" s="11"/>
      <c r="PKX299" s="11"/>
      <c r="PKY299" s="11"/>
      <c r="PKZ299" s="11"/>
      <c r="PLA299" s="11"/>
      <c r="PLB299" s="11"/>
      <c r="PLC299" s="11"/>
      <c r="PLD299" s="11"/>
      <c r="PLE299" s="11"/>
      <c r="PLF299" s="11"/>
      <c r="PLG299" s="11"/>
      <c r="PLH299" s="11"/>
      <c r="PLI299" s="11"/>
      <c r="PLJ299" s="11"/>
      <c r="PLK299" s="11"/>
      <c r="PLL299" s="11"/>
      <c r="PLM299" s="11"/>
      <c r="PLN299" s="11"/>
      <c r="PLO299" s="11"/>
      <c r="PLP299" s="11"/>
      <c r="PLQ299" s="11"/>
      <c r="PLR299" s="11"/>
      <c r="PLS299" s="11"/>
      <c r="PLT299" s="11"/>
      <c r="PLU299" s="11"/>
      <c r="PLV299" s="11"/>
      <c r="PLW299" s="11"/>
      <c r="PLX299" s="11"/>
      <c r="PLY299" s="11"/>
      <c r="PLZ299" s="11"/>
      <c r="PMA299" s="11"/>
      <c r="PMB299" s="11"/>
      <c r="PMC299" s="11"/>
      <c r="PMD299" s="11"/>
      <c r="PME299" s="11"/>
      <c r="PMF299" s="11"/>
      <c r="PMG299" s="11"/>
      <c r="PMH299" s="11"/>
      <c r="PMI299" s="11"/>
      <c r="PMJ299" s="11"/>
      <c r="PMK299" s="11"/>
      <c r="PML299" s="11"/>
      <c r="PMM299" s="11"/>
      <c r="PMN299" s="11"/>
      <c r="PMO299" s="11"/>
      <c r="PMP299" s="11"/>
      <c r="PMQ299" s="11"/>
      <c r="PMR299" s="11"/>
      <c r="PMS299" s="11"/>
      <c r="PMT299" s="11"/>
      <c r="PMU299" s="11"/>
      <c r="PMV299" s="11"/>
      <c r="PMW299" s="11"/>
      <c r="PMX299" s="11"/>
      <c r="PMY299" s="11"/>
      <c r="PMZ299" s="11"/>
      <c r="PNA299" s="11"/>
      <c r="PNB299" s="11"/>
      <c r="PNC299" s="11"/>
      <c r="PND299" s="11"/>
      <c r="PNE299" s="11"/>
      <c r="PNF299" s="11"/>
      <c r="PNG299" s="11"/>
      <c r="PNH299" s="11"/>
      <c r="PNI299" s="11"/>
      <c r="PNJ299" s="11"/>
      <c r="PNK299" s="11"/>
      <c r="PNL299" s="11"/>
      <c r="PNM299" s="11"/>
      <c r="PNN299" s="11"/>
      <c r="PNO299" s="11"/>
      <c r="PNP299" s="11"/>
      <c r="PNQ299" s="11"/>
      <c r="PNR299" s="11"/>
      <c r="PNS299" s="11"/>
      <c r="PNT299" s="11"/>
      <c r="PNU299" s="11"/>
      <c r="PNV299" s="11"/>
      <c r="PNW299" s="11"/>
      <c r="PNX299" s="11"/>
      <c r="PNY299" s="11"/>
      <c r="PNZ299" s="11"/>
      <c r="POA299" s="11"/>
      <c r="POB299" s="11"/>
      <c r="POC299" s="11"/>
      <c r="POD299" s="11"/>
      <c r="POE299" s="11"/>
      <c r="POF299" s="11"/>
      <c r="POG299" s="11"/>
      <c r="POH299" s="11"/>
      <c r="POI299" s="11"/>
      <c r="POJ299" s="11"/>
      <c r="POK299" s="11"/>
      <c r="POL299" s="11"/>
      <c r="POM299" s="11"/>
      <c r="PON299" s="11"/>
      <c r="POO299" s="11"/>
      <c r="POP299" s="11"/>
      <c r="POQ299" s="11"/>
      <c r="POR299" s="11"/>
      <c r="POS299" s="11"/>
      <c r="POT299" s="11"/>
      <c r="POU299" s="11"/>
      <c r="POV299" s="11"/>
      <c r="POW299" s="11"/>
      <c r="POX299" s="11"/>
      <c r="POY299" s="11"/>
      <c r="POZ299" s="11"/>
      <c r="PPA299" s="11"/>
      <c r="PPB299" s="11"/>
      <c r="PPC299" s="11"/>
      <c r="PPD299" s="11"/>
      <c r="PPE299" s="11"/>
      <c r="PPF299" s="11"/>
      <c r="PPG299" s="11"/>
      <c r="PPH299" s="11"/>
      <c r="PPI299" s="11"/>
      <c r="PPJ299" s="11"/>
      <c r="PPK299" s="11"/>
      <c r="PPL299" s="11"/>
      <c r="PPM299" s="11"/>
      <c r="PPN299" s="11"/>
      <c r="PPO299" s="11"/>
      <c r="PPP299" s="11"/>
      <c r="PPQ299" s="11"/>
      <c r="PPR299" s="11"/>
      <c r="PPS299" s="11"/>
      <c r="PPT299" s="11"/>
      <c r="PPU299" s="11"/>
      <c r="PPV299" s="11"/>
      <c r="PPW299" s="11"/>
      <c r="PPX299" s="11"/>
      <c r="PPY299" s="11"/>
      <c r="PPZ299" s="11"/>
      <c r="PQA299" s="11"/>
      <c r="PQB299" s="11"/>
      <c r="PQC299" s="11"/>
      <c r="PQD299" s="11"/>
      <c r="PQE299" s="11"/>
      <c r="PQF299" s="11"/>
      <c r="PQG299" s="11"/>
      <c r="PQH299" s="11"/>
      <c r="PQI299" s="11"/>
      <c r="PQJ299" s="11"/>
      <c r="PQK299" s="11"/>
      <c r="PQL299" s="11"/>
      <c r="PQM299" s="11"/>
      <c r="PQN299" s="11"/>
      <c r="PQO299" s="11"/>
      <c r="PQP299" s="11"/>
      <c r="PQQ299" s="11"/>
      <c r="PQR299" s="11"/>
      <c r="PQS299" s="11"/>
      <c r="PQT299" s="11"/>
      <c r="PQU299" s="11"/>
      <c r="PQV299" s="11"/>
      <c r="PQW299" s="11"/>
      <c r="PQX299" s="11"/>
      <c r="PQY299" s="11"/>
      <c r="PQZ299" s="11"/>
      <c r="PRA299" s="11"/>
      <c r="PRB299" s="11"/>
      <c r="PRC299" s="11"/>
      <c r="PRD299" s="11"/>
      <c r="PRE299" s="11"/>
      <c r="PRF299" s="11"/>
      <c r="PRG299" s="11"/>
      <c r="PRH299" s="11"/>
      <c r="PRI299" s="11"/>
      <c r="PRJ299" s="11"/>
      <c r="PRK299" s="11"/>
      <c r="PRL299" s="11"/>
      <c r="PRM299" s="11"/>
      <c r="PRN299" s="11"/>
      <c r="PRO299" s="11"/>
      <c r="PRP299" s="11"/>
      <c r="PRQ299" s="11"/>
      <c r="PRR299" s="11"/>
      <c r="PRS299" s="11"/>
      <c r="PRT299" s="11"/>
      <c r="PRU299" s="11"/>
      <c r="PRV299" s="11"/>
      <c r="PRW299" s="11"/>
      <c r="PRX299" s="11"/>
      <c r="PRY299" s="11"/>
      <c r="PRZ299" s="11"/>
      <c r="PSA299" s="11"/>
      <c r="PSB299" s="11"/>
      <c r="PSC299" s="11"/>
      <c r="PSD299" s="11"/>
      <c r="PSE299" s="11"/>
      <c r="PSF299" s="11"/>
      <c r="PSG299" s="11"/>
      <c r="PSH299" s="11"/>
      <c r="PSI299" s="11"/>
      <c r="PSJ299" s="11"/>
      <c r="PSK299" s="11"/>
      <c r="PSL299" s="11"/>
      <c r="PSM299" s="11"/>
      <c r="PSN299" s="11"/>
      <c r="PSO299" s="11"/>
      <c r="PSP299" s="11"/>
      <c r="PSQ299" s="11"/>
      <c r="PSR299" s="11"/>
      <c r="PSS299" s="11"/>
      <c r="PST299" s="11"/>
      <c r="PSU299" s="11"/>
      <c r="PSV299" s="11"/>
      <c r="PSW299" s="11"/>
      <c r="PSX299" s="11"/>
      <c r="PSY299" s="11"/>
      <c r="PSZ299" s="11"/>
      <c r="PTA299" s="11"/>
      <c r="PTB299" s="11"/>
      <c r="PTC299" s="11"/>
      <c r="PTD299" s="11"/>
      <c r="PTE299" s="11"/>
      <c r="PTF299" s="11"/>
      <c r="PTG299" s="11"/>
      <c r="PTH299" s="11"/>
      <c r="PTI299" s="11"/>
      <c r="PTJ299" s="11"/>
      <c r="PTK299" s="11"/>
      <c r="PTL299" s="11"/>
      <c r="PTM299" s="11"/>
      <c r="PTN299" s="11"/>
      <c r="PTO299" s="11"/>
      <c r="PTP299" s="11"/>
      <c r="PTQ299" s="11"/>
      <c r="PTR299" s="11"/>
      <c r="PTS299" s="11"/>
      <c r="PTT299" s="11"/>
      <c r="PTU299" s="11"/>
      <c r="PTV299" s="11"/>
      <c r="PTW299" s="11"/>
      <c r="PTX299" s="11"/>
      <c r="PTY299" s="11"/>
      <c r="PTZ299" s="11"/>
      <c r="PUA299" s="11"/>
      <c r="PUB299" s="11"/>
      <c r="PUC299" s="11"/>
      <c r="PUD299" s="11"/>
      <c r="PUE299" s="11"/>
      <c r="PUF299" s="11"/>
      <c r="PUG299" s="11"/>
      <c r="PUH299" s="11"/>
      <c r="PUI299" s="11"/>
      <c r="PUJ299" s="11"/>
      <c r="PUK299" s="11"/>
      <c r="PUL299" s="11"/>
      <c r="PUM299" s="11"/>
      <c r="PUN299" s="11"/>
      <c r="PUO299" s="11"/>
      <c r="PUP299" s="11"/>
      <c r="PUQ299" s="11"/>
      <c r="PUR299" s="11"/>
      <c r="PUS299" s="11"/>
      <c r="PUT299" s="11"/>
      <c r="PUU299" s="11"/>
      <c r="PUV299" s="11"/>
      <c r="PUW299" s="11"/>
      <c r="PUX299" s="11"/>
      <c r="PUY299" s="11"/>
      <c r="PUZ299" s="11"/>
      <c r="PVA299" s="11"/>
      <c r="PVB299" s="11"/>
      <c r="PVC299" s="11"/>
      <c r="PVD299" s="11"/>
      <c r="PVE299" s="11"/>
      <c r="PVF299" s="11"/>
      <c r="PVG299" s="11"/>
      <c r="PVH299" s="11"/>
      <c r="PVI299" s="11"/>
      <c r="PVJ299" s="11"/>
      <c r="PVK299" s="11"/>
      <c r="PVL299" s="11"/>
      <c r="PVM299" s="11"/>
      <c r="PVN299" s="11"/>
      <c r="PVO299" s="11"/>
      <c r="PVP299" s="11"/>
      <c r="PVQ299" s="11"/>
      <c r="PVR299" s="11"/>
      <c r="PVS299" s="11"/>
      <c r="PVT299" s="11"/>
      <c r="PVU299" s="11"/>
      <c r="PVV299" s="11"/>
      <c r="PVW299" s="11"/>
      <c r="PVX299" s="11"/>
      <c r="PVY299" s="11"/>
      <c r="PVZ299" s="11"/>
      <c r="PWA299" s="11"/>
      <c r="PWB299" s="11"/>
      <c r="PWC299" s="11"/>
      <c r="PWD299" s="11"/>
      <c r="PWE299" s="11"/>
      <c r="PWF299" s="11"/>
      <c r="PWG299" s="11"/>
      <c r="PWH299" s="11"/>
      <c r="PWI299" s="11"/>
      <c r="PWJ299" s="11"/>
      <c r="PWK299" s="11"/>
      <c r="PWL299" s="11"/>
      <c r="PWM299" s="11"/>
      <c r="PWN299" s="11"/>
      <c r="PWO299" s="11"/>
      <c r="PWP299" s="11"/>
      <c r="PWQ299" s="11"/>
      <c r="PWR299" s="11"/>
      <c r="PWS299" s="11"/>
      <c r="PWT299" s="11"/>
      <c r="PWU299" s="11"/>
      <c r="PWV299" s="11"/>
      <c r="PWW299" s="11"/>
      <c r="PWX299" s="11"/>
      <c r="PWY299" s="11"/>
      <c r="PWZ299" s="11"/>
      <c r="PXA299" s="11"/>
      <c r="PXB299" s="11"/>
      <c r="PXC299" s="11"/>
      <c r="PXD299" s="11"/>
      <c r="PXE299" s="11"/>
      <c r="PXF299" s="11"/>
      <c r="PXG299" s="11"/>
      <c r="PXH299" s="11"/>
      <c r="PXI299" s="11"/>
      <c r="PXJ299" s="11"/>
      <c r="PXK299" s="11"/>
      <c r="PXL299" s="11"/>
      <c r="PXM299" s="11"/>
      <c r="PXN299" s="11"/>
      <c r="PXO299" s="11"/>
      <c r="PXP299" s="11"/>
      <c r="PXQ299" s="11"/>
      <c r="PXR299" s="11"/>
      <c r="PXS299" s="11"/>
      <c r="PXT299" s="11"/>
      <c r="PXU299" s="11"/>
      <c r="PXV299" s="11"/>
      <c r="PXW299" s="11"/>
      <c r="PXX299" s="11"/>
      <c r="PXY299" s="11"/>
      <c r="PXZ299" s="11"/>
      <c r="PYA299" s="11"/>
      <c r="PYB299" s="11"/>
      <c r="PYC299" s="11"/>
      <c r="PYD299" s="11"/>
      <c r="PYE299" s="11"/>
      <c r="PYF299" s="11"/>
      <c r="PYG299" s="11"/>
      <c r="PYH299" s="11"/>
      <c r="PYI299" s="11"/>
      <c r="PYJ299" s="11"/>
      <c r="PYK299" s="11"/>
      <c r="PYL299" s="11"/>
      <c r="PYM299" s="11"/>
      <c r="PYN299" s="11"/>
      <c r="PYO299" s="11"/>
      <c r="PYP299" s="11"/>
      <c r="PYQ299" s="11"/>
      <c r="PYR299" s="11"/>
      <c r="PYS299" s="11"/>
      <c r="PYT299" s="11"/>
      <c r="PYU299" s="11"/>
      <c r="PYV299" s="11"/>
      <c r="PYW299" s="11"/>
      <c r="PYX299" s="11"/>
      <c r="PYY299" s="11"/>
      <c r="PYZ299" s="11"/>
      <c r="PZA299" s="11"/>
      <c r="PZB299" s="11"/>
      <c r="PZC299" s="11"/>
      <c r="PZD299" s="11"/>
      <c r="PZE299" s="11"/>
      <c r="PZF299" s="11"/>
      <c r="PZG299" s="11"/>
      <c r="PZH299" s="11"/>
      <c r="PZI299" s="11"/>
      <c r="PZJ299" s="11"/>
      <c r="PZK299" s="11"/>
      <c r="PZL299" s="11"/>
      <c r="PZM299" s="11"/>
      <c r="PZN299" s="11"/>
      <c r="PZO299" s="11"/>
      <c r="PZP299" s="11"/>
      <c r="PZQ299" s="11"/>
      <c r="PZR299" s="11"/>
      <c r="PZS299" s="11"/>
      <c r="PZT299" s="11"/>
      <c r="PZU299" s="11"/>
      <c r="PZV299" s="11"/>
      <c r="PZW299" s="11"/>
      <c r="PZX299" s="11"/>
      <c r="PZY299" s="11"/>
      <c r="PZZ299" s="11"/>
      <c r="QAA299" s="11"/>
      <c r="QAB299" s="11"/>
      <c r="QAC299" s="11"/>
      <c r="QAD299" s="11"/>
      <c r="QAE299" s="11"/>
      <c r="QAF299" s="11"/>
      <c r="QAG299" s="11"/>
      <c r="QAH299" s="11"/>
      <c r="QAI299" s="11"/>
      <c r="QAJ299" s="11"/>
      <c r="QAK299" s="11"/>
      <c r="QAL299" s="11"/>
      <c r="QAM299" s="11"/>
      <c r="QAN299" s="11"/>
      <c r="QAO299" s="11"/>
      <c r="QAP299" s="11"/>
      <c r="QAQ299" s="11"/>
      <c r="QAR299" s="11"/>
      <c r="QAS299" s="11"/>
      <c r="QAT299" s="11"/>
      <c r="QAU299" s="11"/>
      <c r="QAV299" s="11"/>
      <c r="QAW299" s="11"/>
      <c r="QAX299" s="11"/>
      <c r="QAY299" s="11"/>
      <c r="QAZ299" s="11"/>
      <c r="QBA299" s="11"/>
      <c r="QBB299" s="11"/>
      <c r="QBC299" s="11"/>
      <c r="QBD299" s="11"/>
      <c r="QBE299" s="11"/>
      <c r="QBF299" s="11"/>
      <c r="QBG299" s="11"/>
      <c r="QBH299" s="11"/>
      <c r="QBI299" s="11"/>
      <c r="QBJ299" s="11"/>
      <c r="QBK299" s="11"/>
      <c r="QBL299" s="11"/>
      <c r="QBM299" s="11"/>
      <c r="QBN299" s="11"/>
      <c r="QBO299" s="11"/>
      <c r="QBP299" s="11"/>
      <c r="QBQ299" s="11"/>
      <c r="QBR299" s="11"/>
      <c r="QBS299" s="11"/>
      <c r="QBT299" s="11"/>
      <c r="QBU299" s="11"/>
      <c r="QBV299" s="11"/>
      <c r="QBW299" s="11"/>
      <c r="QBX299" s="11"/>
      <c r="QBY299" s="11"/>
      <c r="QBZ299" s="11"/>
      <c r="QCA299" s="11"/>
      <c r="QCB299" s="11"/>
      <c r="QCC299" s="11"/>
      <c r="QCD299" s="11"/>
      <c r="QCE299" s="11"/>
      <c r="QCF299" s="11"/>
      <c r="QCG299" s="11"/>
      <c r="QCH299" s="11"/>
      <c r="QCI299" s="11"/>
      <c r="QCJ299" s="11"/>
      <c r="QCK299" s="11"/>
      <c r="QCL299" s="11"/>
      <c r="QCM299" s="11"/>
      <c r="QCN299" s="11"/>
      <c r="QCO299" s="11"/>
      <c r="QCP299" s="11"/>
      <c r="QCQ299" s="11"/>
      <c r="QCR299" s="11"/>
      <c r="QCS299" s="11"/>
      <c r="QCT299" s="11"/>
      <c r="QCU299" s="11"/>
      <c r="QCV299" s="11"/>
      <c r="QCW299" s="11"/>
      <c r="QCX299" s="11"/>
      <c r="QCY299" s="11"/>
      <c r="QCZ299" s="11"/>
      <c r="QDA299" s="11"/>
      <c r="QDB299" s="11"/>
      <c r="QDC299" s="11"/>
      <c r="QDD299" s="11"/>
      <c r="QDE299" s="11"/>
      <c r="QDF299" s="11"/>
      <c r="QDG299" s="11"/>
      <c r="QDH299" s="11"/>
      <c r="QDI299" s="11"/>
      <c r="QDJ299" s="11"/>
      <c r="QDK299" s="11"/>
      <c r="QDL299" s="11"/>
      <c r="QDM299" s="11"/>
      <c r="QDN299" s="11"/>
      <c r="QDO299" s="11"/>
      <c r="QDP299" s="11"/>
      <c r="QDQ299" s="11"/>
      <c r="QDR299" s="11"/>
      <c r="QDS299" s="11"/>
      <c r="QDT299" s="11"/>
      <c r="QDU299" s="11"/>
      <c r="QDV299" s="11"/>
      <c r="QDW299" s="11"/>
      <c r="QDX299" s="11"/>
      <c r="QDY299" s="11"/>
      <c r="QDZ299" s="11"/>
      <c r="QEA299" s="11"/>
      <c r="QEB299" s="11"/>
      <c r="QEC299" s="11"/>
      <c r="QED299" s="11"/>
      <c r="QEE299" s="11"/>
      <c r="QEF299" s="11"/>
      <c r="QEG299" s="11"/>
      <c r="QEH299" s="11"/>
      <c r="QEI299" s="11"/>
      <c r="QEJ299" s="11"/>
      <c r="QEK299" s="11"/>
      <c r="QEL299" s="11"/>
      <c r="QEM299" s="11"/>
      <c r="QEN299" s="11"/>
      <c r="QEO299" s="11"/>
      <c r="QEP299" s="11"/>
      <c r="QEQ299" s="11"/>
      <c r="QER299" s="11"/>
      <c r="QES299" s="11"/>
      <c r="QET299" s="11"/>
      <c r="QEU299" s="11"/>
      <c r="QEV299" s="11"/>
      <c r="QEW299" s="11"/>
      <c r="QEX299" s="11"/>
      <c r="QEY299" s="11"/>
      <c r="QEZ299" s="11"/>
      <c r="QFA299" s="11"/>
      <c r="QFB299" s="11"/>
      <c r="QFC299" s="11"/>
      <c r="QFD299" s="11"/>
      <c r="QFE299" s="11"/>
      <c r="QFF299" s="11"/>
      <c r="QFG299" s="11"/>
      <c r="QFH299" s="11"/>
      <c r="QFI299" s="11"/>
      <c r="QFJ299" s="11"/>
      <c r="QFK299" s="11"/>
      <c r="QFL299" s="11"/>
      <c r="QFM299" s="11"/>
      <c r="QFN299" s="11"/>
      <c r="QFO299" s="11"/>
      <c r="QFP299" s="11"/>
      <c r="QFQ299" s="11"/>
      <c r="QFR299" s="11"/>
      <c r="QFS299" s="11"/>
      <c r="QFT299" s="11"/>
      <c r="QFU299" s="11"/>
      <c r="QFV299" s="11"/>
      <c r="QFW299" s="11"/>
      <c r="QFX299" s="11"/>
      <c r="QFY299" s="11"/>
      <c r="QFZ299" s="11"/>
      <c r="QGA299" s="11"/>
      <c r="QGB299" s="11"/>
      <c r="QGC299" s="11"/>
      <c r="QGD299" s="11"/>
      <c r="QGE299" s="11"/>
      <c r="QGF299" s="11"/>
      <c r="QGG299" s="11"/>
      <c r="QGH299" s="11"/>
      <c r="QGI299" s="11"/>
      <c r="QGJ299" s="11"/>
      <c r="QGK299" s="11"/>
      <c r="QGL299" s="11"/>
      <c r="QGM299" s="11"/>
      <c r="QGN299" s="11"/>
      <c r="QGO299" s="11"/>
      <c r="QGP299" s="11"/>
      <c r="QGQ299" s="11"/>
      <c r="QGR299" s="11"/>
      <c r="QGS299" s="11"/>
      <c r="QGT299" s="11"/>
      <c r="QGU299" s="11"/>
      <c r="QGV299" s="11"/>
      <c r="QGW299" s="11"/>
      <c r="QGX299" s="11"/>
      <c r="QGY299" s="11"/>
      <c r="QGZ299" s="11"/>
      <c r="QHA299" s="11"/>
      <c r="QHB299" s="11"/>
      <c r="QHC299" s="11"/>
      <c r="QHD299" s="11"/>
      <c r="QHE299" s="11"/>
      <c r="QHF299" s="11"/>
      <c r="QHG299" s="11"/>
      <c r="QHH299" s="11"/>
      <c r="QHI299" s="11"/>
      <c r="QHJ299" s="11"/>
      <c r="QHK299" s="11"/>
      <c r="QHL299" s="11"/>
      <c r="QHM299" s="11"/>
      <c r="QHN299" s="11"/>
      <c r="QHO299" s="11"/>
      <c r="QHP299" s="11"/>
      <c r="QHQ299" s="11"/>
      <c r="QHR299" s="11"/>
      <c r="QHS299" s="11"/>
      <c r="QHT299" s="11"/>
      <c r="QHU299" s="11"/>
      <c r="QHV299" s="11"/>
      <c r="QHW299" s="11"/>
      <c r="QHX299" s="11"/>
      <c r="QHY299" s="11"/>
      <c r="QHZ299" s="11"/>
      <c r="QIA299" s="11"/>
      <c r="QIB299" s="11"/>
      <c r="QIC299" s="11"/>
      <c r="QID299" s="11"/>
      <c r="QIE299" s="11"/>
      <c r="QIF299" s="11"/>
      <c r="QIG299" s="11"/>
      <c r="QIH299" s="11"/>
      <c r="QII299" s="11"/>
      <c r="QIJ299" s="11"/>
      <c r="QIK299" s="11"/>
      <c r="QIL299" s="11"/>
      <c r="QIM299" s="11"/>
      <c r="QIN299" s="11"/>
      <c r="QIO299" s="11"/>
      <c r="QIP299" s="11"/>
      <c r="QIQ299" s="11"/>
      <c r="QIR299" s="11"/>
      <c r="QIS299" s="11"/>
      <c r="QIT299" s="11"/>
      <c r="QIU299" s="11"/>
      <c r="QIV299" s="11"/>
      <c r="QIW299" s="11"/>
      <c r="QIX299" s="11"/>
      <c r="QIY299" s="11"/>
      <c r="QIZ299" s="11"/>
      <c r="QJA299" s="11"/>
      <c r="QJB299" s="11"/>
      <c r="QJC299" s="11"/>
      <c r="QJD299" s="11"/>
      <c r="QJE299" s="11"/>
      <c r="QJF299" s="11"/>
      <c r="QJG299" s="11"/>
      <c r="QJH299" s="11"/>
      <c r="QJI299" s="11"/>
      <c r="QJJ299" s="11"/>
      <c r="QJK299" s="11"/>
      <c r="QJL299" s="11"/>
      <c r="QJM299" s="11"/>
      <c r="QJN299" s="11"/>
      <c r="QJO299" s="11"/>
      <c r="QJP299" s="11"/>
      <c r="QJQ299" s="11"/>
      <c r="QJR299" s="11"/>
      <c r="QJS299" s="11"/>
      <c r="QJT299" s="11"/>
      <c r="QJU299" s="11"/>
      <c r="QJV299" s="11"/>
      <c r="QJW299" s="11"/>
      <c r="QJX299" s="11"/>
      <c r="QJY299" s="11"/>
      <c r="QJZ299" s="11"/>
      <c r="QKA299" s="11"/>
      <c r="QKB299" s="11"/>
      <c r="QKC299" s="11"/>
      <c r="QKD299" s="11"/>
      <c r="QKE299" s="11"/>
      <c r="QKF299" s="11"/>
      <c r="QKG299" s="11"/>
      <c r="QKH299" s="11"/>
      <c r="QKI299" s="11"/>
      <c r="QKJ299" s="11"/>
      <c r="QKK299" s="11"/>
      <c r="QKL299" s="11"/>
      <c r="QKM299" s="11"/>
      <c r="QKN299" s="11"/>
      <c r="QKO299" s="11"/>
      <c r="QKP299" s="11"/>
      <c r="QKQ299" s="11"/>
      <c r="QKR299" s="11"/>
      <c r="QKS299" s="11"/>
      <c r="QKT299" s="11"/>
      <c r="QKU299" s="11"/>
      <c r="QKV299" s="11"/>
      <c r="QKW299" s="11"/>
      <c r="QKX299" s="11"/>
      <c r="QKY299" s="11"/>
      <c r="QKZ299" s="11"/>
      <c r="QLA299" s="11"/>
      <c r="QLB299" s="11"/>
      <c r="QLC299" s="11"/>
      <c r="QLD299" s="11"/>
      <c r="QLE299" s="11"/>
      <c r="QLF299" s="11"/>
      <c r="QLG299" s="11"/>
      <c r="QLH299" s="11"/>
      <c r="QLI299" s="11"/>
      <c r="QLJ299" s="11"/>
      <c r="QLK299" s="11"/>
      <c r="QLL299" s="11"/>
      <c r="QLM299" s="11"/>
      <c r="QLN299" s="11"/>
      <c r="QLO299" s="11"/>
      <c r="QLP299" s="11"/>
      <c r="QLQ299" s="11"/>
      <c r="QLR299" s="11"/>
      <c r="QLS299" s="11"/>
      <c r="QLT299" s="11"/>
      <c r="QLU299" s="11"/>
      <c r="QLV299" s="11"/>
      <c r="QLW299" s="11"/>
      <c r="QLX299" s="11"/>
      <c r="QLY299" s="11"/>
      <c r="QLZ299" s="11"/>
      <c r="QMA299" s="11"/>
      <c r="QMB299" s="11"/>
      <c r="QMC299" s="11"/>
      <c r="QMD299" s="11"/>
      <c r="QME299" s="11"/>
      <c r="QMF299" s="11"/>
      <c r="QMG299" s="11"/>
      <c r="QMH299" s="11"/>
      <c r="QMI299" s="11"/>
      <c r="QMJ299" s="11"/>
      <c r="QMK299" s="11"/>
      <c r="QML299" s="11"/>
      <c r="QMM299" s="11"/>
      <c r="QMN299" s="11"/>
      <c r="QMO299" s="11"/>
      <c r="QMP299" s="11"/>
      <c r="QMQ299" s="11"/>
      <c r="QMR299" s="11"/>
      <c r="QMS299" s="11"/>
      <c r="QMT299" s="11"/>
      <c r="QMU299" s="11"/>
      <c r="QMV299" s="11"/>
      <c r="QMW299" s="11"/>
      <c r="QMX299" s="11"/>
      <c r="QMY299" s="11"/>
      <c r="QMZ299" s="11"/>
      <c r="QNA299" s="11"/>
      <c r="QNB299" s="11"/>
      <c r="QNC299" s="11"/>
      <c r="QND299" s="11"/>
      <c r="QNE299" s="11"/>
      <c r="QNF299" s="11"/>
      <c r="QNG299" s="11"/>
      <c r="QNH299" s="11"/>
      <c r="QNI299" s="11"/>
      <c r="QNJ299" s="11"/>
      <c r="QNK299" s="11"/>
      <c r="QNL299" s="11"/>
      <c r="QNM299" s="11"/>
      <c r="QNN299" s="11"/>
      <c r="QNO299" s="11"/>
      <c r="QNP299" s="11"/>
      <c r="QNQ299" s="11"/>
      <c r="QNR299" s="11"/>
      <c r="QNS299" s="11"/>
      <c r="QNT299" s="11"/>
      <c r="QNU299" s="11"/>
      <c r="QNV299" s="11"/>
      <c r="QNW299" s="11"/>
      <c r="QNX299" s="11"/>
      <c r="QNY299" s="11"/>
      <c r="QNZ299" s="11"/>
      <c r="QOA299" s="11"/>
      <c r="QOB299" s="11"/>
      <c r="QOC299" s="11"/>
      <c r="QOD299" s="11"/>
      <c r="QOE299" s="11"/>
      <c r="QOF299" s="11"/>
      <c r="QOG299" s="11"/>
      <c r="QOH299" s="11"/>
      <c r="QOI299" s="11"/>
      <c r="QOJ299" s="11"/>
      <c r="QOK299" s="11"/>
      <c r="QOL299" s="11"/>
      <c r="QOM299" s="11"/>
      <c r="QON299" s="11"/>
      <c r="QOO299" s="11"/>
      <c r="QOP299" s="11"/>
      <c r="QOQ299" s="11"/>
      <c r="QOR299" s="11"/>
      <c r="QOS299" s="11"/>
      <c r="QOT299" s="11"/>
      <c r="QOU299" s="11"/>
      <c r="QOV299" s="11"/>
      <c r="QOW299" s="11"/>
      <c r="QOX299" s="11"/>
      <c r="QOY299" s="11"/>
      <c r="QOZ299" s="11"/>
      <c r="QPA299" s="11"/>
      <c r="QPB299" s="11"/>
      <c r="QPC299" s="11"/>
      <c r="QPD299" s="11"/>
      <c r="QPE299" s="11"/>
      <c r="QPF299" s="11"/>
      <c r="QPG299" s="11"/>
      <c r="QPH299" s="11"/>
      <c r="QPI299" s="11"/>
      <c r="QPJ299" s="11"/>
      <c r="QPK299" s="11"/>
      <c r="QPL299" s="11"/>
      <c r="QPM299" s="11"/>
      <c r="QPN299" s="11"/>
      <c r="QPO299" s="11"/>
      <c r="QPP299" s="11"/>
      <c r="QPQ299" s="11"/>
      <c r="QPR299" s="11"/>
      <c r="QPS299" s="11"/>
      <c r="QPT299" s="11"/>
      <c r="QPU299" s="11"/>
      <c r="QPV299" s="11"/>
      <c r="QPW299" s="11"/>
      <c r="QPX299" s="11"/>
      <c r="QPY299" s="11"/>
      <c r="QPZ299" s="11"/>
      <c r="QQA299" s="11"/>
      <c r="QQB299" s="11"/>
      <c r="QQC299" s="11"/>
      <c r="QQD299" s="11"/>
      <c r="QQE299" s="11"/>
      <c r="QQF299" s="11"/>
      <c r="QQG299" s="11"/>
      <c r="QQH299" s="11"/>
      <c r="QQI299" s="11"/>
      <c r="QQJ299" s="11"/>
      <c r="QQK299" s="11"/>
      <c r="QQL299" s="11"/>
      <c r="QQM299" s="11"/>
      <c r="QQN299" s="11"/>
      <c r="QQO299" s="11"/>
      <c r="QQP299" s="11"/>
      <c r="QQQ299" s="11"/>
      <c r="QQR299" s="11"/>
      <c r="QQS299" s="11"/>
      <c r="QQT299" s="11"/>
      <c r="QQU299" s="11"/>
      <c r="QQV299" s="11"/>
      <c r="QQW299" s="11"/>
      <c r="QQX299" s="11"/>
      <c r="QQY299" s="11"/>
      <c r="QQZ299" s="11"/>
      <c r="QRA299" s="11"/>
      <c r="QRB299" s="11"/>
      <c r="QRC299" s="11"/>
      <c r="QRD299" s="11"/>
      <c r="QRE299" s="11"/>
      <c r="QRF299" s="11"/>
      <c r="QRG299" s="11"/>
      <c r="QRH299" s="11"/>
      <c r="QRI299" s="11"/>
      <c r="QRJ299" s="11"/>
      <c r="QRK299" s="11"/>
      <c r="QRL299" s="11"/>
      <c r="QRM299" s="11"/>
      <c r="QRN299" s="11"/>
      <c r="QRO299" s="11"/>
      <c r="QRP299" s="11"/>
      <c r="QRQ299" s="11"/>
      <c r="QRR299" s="11"/>
      <c r="QRS299" s="11"/>
      <c r="QRT299" s="11"/>
      <c r="QRU299" s="11"/>
      <c r="QRV299" s="11"/>
      <c r="QRW299" s="11"/>
      <c r="QRX299" s="11"/>
      <c r="QRY299" s="11"/>
      <c r="QRZ299" s="11"/>
      <c r="QSA299" s="11"/>
      <c r="QSB299" s="11"/>
      <c r="QSC299" s="11"/>
      <c r="QSD299" s="11"/>
      <c r="QSE299" s="11"/>
      <c r="QSF299" s="11"/>
      <c r="QSG299" s="11"/>
      <c r="QSH299" s="11"/>
      <c r="QSI299" s="11"/>
      <c r="QSJ299" s="11"/>
      <c r="QSK299" s="11"/>
      <c r="QSL299" s="11"/>
      <c r="QSM299" s="11"/>
      <c r="QSN299" s="11"/>
      <c r="QSO299" s="11"/>
      <c r="QSP299" s="11"/>
      <c r="QSQ299" s="11"/>
      <c r="QSR299" s="11"/>
      <c r="QSS299" s="11"/>
      <c r="QST299" s="11"/>
      <c r="QSU299" s="11"/>
      <c r="QSV299" s="11"/>
      <c r="QSW299" s="11"/>
      <c r="QSX299" s="11"/>
      <c r="QSY299" s="11"/>
      <c r="QSZ299" s="11"/>
      <c r="QTA299" s="11"/>
      <c r="QTB299" s="11"/>
      <c r="QTC299" s="11"/>
      <c r="QTD299" s="11"/>
      <c r="QTE299" s="11"/>
      <c r="QTF299" s="11"/>
      <c r="QTG299" s="11"/>
      <c r="QTH299" s="11"/>
      <c r="QTI299" s="11"/>
      <c r="QTJ299" s="11"/>
      <c r="QTK299" s="11"/>
      <c r="QTL299" s="11"/>
      <c r="QTM299" s="11"/>
      <c r="QTN299" s="11"/>
      <c r="QTO299" s="11"/>
      <c r="QTP299" s="11"/>
      <c r="QTQ299" s="11"/>
      <c r="QTR299" s="11"/>
      <c r="QTS299" s="11"/>
      <c r="QTT299" s="11"/>
      <c r="QTU299" s="11"/>
      <c r="QTV299" s="11"/>
      <c r="QTW299" s="11"/>
      <c r="QTX299" s="11"/>
      <c r="QTY299" s="11"/>
      <c r="QTZ299" s="11"/>
      <c r="QUA299" s="11"/>
      <c r="QUB299" s="11"/>
      <c r="QUC299" s="11"/>
      <c r="QUD299" s="11"/>
      <c r="QUE299" s="11"/>
      <c r="QUF299" s="11"/>
      <c r="QUG299" s="11"/>
      <c r="QUH299" s="11"/>
      <c r="QUI299" s="11"/>
      <c r="QUJ299" s="11"/>
      <c r="QUK299" s="11"/>
      <c r="QUL299" s="11"/>
      <c r="QUM299" s="11"/>
      <c r="QUN299" s="11"/>
      <c r="QUO299" s="11"/>
      <c r="QUP299" s="11"/>
      <c r="QUQ299" s="11"/>
      <c r="QUR299" s="11"/>
      <c r="QUS299" s="11"/>
      <c r="QUT299" s="11"/>
      <c r="QUU299" s="11"/>
      <c r="QUV299" s="11"/>
      <c r="QUW299" s="11"/>
      <c r="QUX299" s="11"/>
      <c r="QUY299" s="11"/>
      <c r="QUZ299" s="11"/>
      <c r="QVA299" s="11"/>
      <c r="QVB299" s="11"/>
      <c r="QVC299" s="11"/>
      <c r="QVD299" s="11"/>
      <c r="QVE299" s="11"/>
      <c r="QVF299" s="11"/>
      <c r="QVG299" s="11"/>
      <c r="QVH299" s="11"/>
      <c r="QVI299" s="11"/>
      <c r="QVJ299" s="11"/>
      <c r="QVK299" s="11"/>
      <c r="QVL299" s="11"/>
      <c r="QVM299" s="11"/>
      <c r="QVN299" s="11"/>
      <c r="QVO299" s="11"/>
      <c r="QVP299" s="11"/>
      <c r="QVQ299" s="11"/>
      <c r="QVR299" s="11"/>
      <c r="QVS299" s="11"/>
      <c r="QVT299" s="11"/>
      <c r="QVU299" s="11"/>
      <c r="QVV299" s="11"/>
      <c r="QVW299" s="11"/>
      <c r="QVX299" s="11"/>
      <c r="QVY299" s="11"/>
      <c r="QVZ299" s="11"/>
      <c r="QWA299" s="11"/>
      <c r="QWB299" s="11"/>
      <c r="QWC299" s="11"/>
      <c r="QWD299" s="11"/>
      <c r="QWE299" s="11"/>
      <c r="QWF299" s="11"/>
      <c r="QWG299" s="11"/>
      <c r="QWH299" s="11"/>
      <c r="QWI299" s="11"/>
      <c r="QWJ299" s="11"/>
      <c r="QWK299" s="11"/>
      <c r="QWL299" s="11"/>
      <c r="QWM299" s="11"/>
      <c r="QWN299" s="11"/>
      <c r="QWO299" s="11"/>
      <c r="QWP299" s="11"/>
      <c r="QWQ299" s="11"/>
      <c r="QWR299" s="11"/>
      <c r="QWS299" s="11"/>
      <c r="QWT299" s="11"/>
      <c r="QWU299" s="11"/>
      <c r="QWV299" s="11"/>
      <c r="QWW299" s="11"/>
      <c r="QWX299" s="11"/>
      <c r="QWY299" s="11"/>
      <c r="QWZ299" s="11"/>
      <c r="QXA299" s="11"/>
      <c r="QXB299" s="11"/>
      <c r="QXC299" s="11"/>
      <c r="QXD299" s="11"/>
      <c r="QXE299" s="11"/>
      <c r="QXF299" s="11"/>
      <c r="QXG299" s="11"/>
      <c r="QXH299" s="11"/>
      <c r="QXI299" s="11"/>
      <c r="QXJ299" s="11"/>
      <c r="QXK299" s="11"/>
      <c r="QXL299" s="11"/>
      <c r="QXM299" s="11"/>
      <c r="QXN299" s="11"/>
      <c r="QXO299" s="11"/>
      <c r="QXP299" s="11"/>
      <c r="QXQ299" s="11"/>
      <c r="QXR299" s="11"/>
      <c r="QXS299" s="11"/>
      <c r="QXT299" s="11"/>
      <c r="QXU299" s="11"/>
      <c r="QXV299" s="11"/>
      <c r="QXW299" s="11"/>
      <c r="QXX299" s="11"/>
      <c r="QXY299" s="11"/>
      <c r="QXZ299" s="11"/>
      <c r="QYA299" s="11"/>
      <c r="QYB299" s="11"/>
      <c r="QYC299" s="11"/>
      <c r="QYD299" s="11"/>
      <c r="QYE299" s="11"/>
      <c r="QYF299" s="11"/>
      <c r="QYG299" s="11"/>
      <c r="QYH299" s="11"/>
      <c r="QYI299" s="11"/>
      <c r="QYJ299" s="11"/>
      <c r="QYK299" s="11"/>
      <c r="QYL299" s="11"/>
      <c r="QYM299" s="11"/>
      <c r="QYN299" s="11"/>
      <c r="QYO299" s="11"/>
      <c r="QYP299" s="11"/>
      <c r="QYQ299" s="11"/>
      <c r="QYR299" s="11"/>
      <c r="QYS299" s="11"/>
      <c r="QYT299" s="11"/>
      <c r="QYU299" s="11"/>
      <c r="QYV299" s="11"/>
      <c r="QYW299" s="11"/>
      <c r="QYX299" s="11"/>
      <c r="QYY299" s="11"/>
      <c r="QYZ299" s="11"/>
      <c r="QZA299" s="11"/>
      <c r="QZB299" s="11"/>
      <c r="QZC299" s="11"/>
      <c r="QZD299" s="11"/>
      <c r="QZE299" s="11"/>
      <c r="QZF299" s="11"/>
      <c r="QZG299" s="11"/>
      <c r="QZH299" s="11"/>
      <c r="QZI299" s="11"/>
      <c r="QZJ299" s="11"/>
      <c r="QZK299" s="11"/>
      <c r="QZL299" s="11"/>
      <c r="QZM299" s="11"/>
      <c r="QZN299" s="11"/>
      <c r="QZO299" s="11"/>
      <c r="QZP299" s="11"/>
      <c r="QZQ299" s="11"/>
      <c r="QZR299" s="11"/>
      <c r="QZS299" s="11"/>
      <c r="QZT299" s="11"/>
      <c r="QZU299" s="11"/>
      <c r="QZV299" s="11"/>
      <c r="QZW299" s="11"/>
      <c r="QZX299" s="11"/>
      <c r="QZY299" s="11"/>
      <c r="QZZ299" s="11"/>
      <c r="RAA299" s="11"/>
      <c r="RAB299" s="11"/>
      <c r="RAC299" s="11"/>
      <c r="RAD299" s="11"/>
      <c r="RAE299" s="11"/>
      <c r="RAF299" s="11"/>
      <c r="RAG299" s="11"/>
      <c r="RAH299" s="11"/>
      <c r="RAI299" s="11"/>
      <c r="RAJ299" s="11"/>
      <c r="RAK299" s="11"/>
      <c r="RAL299" s="11"/>
      <c r="RAM299" s="11"/>
      <c r="RAN299" s="11"/>
      <c r="RAO299" s="11"/>
      <c r="RAP299" s="11"/>
      <c r="RAQ299" s="11"/>
      <c r="RAR299" s="11"/>
      <c r="RAS299" s="11"/>
      <c r="RAT299" s="11"/>
      <c r="RAU299" s="11"/>
      <c r="RAV299" s="11"/>
      <c r="RAW299" s="11"/>
      <c r="RAX299" s="11"/>
      <c r="RAY299" s="11"/>
      <c r="RAZ299" s="11"/>
      <c r="RBA299" s="11"/>
      <c r="RBB299" s="11"/>
      <c r="RBC299" s="11"/>
      <c r="RBD299" s="11"/>
      <c r="RBE299" s="11"/>
      <c r="RBF299" s="11"/>
      <c r="RBG299" s="11"/>
      <c r="RBH299" s="11"/>
      <c r="RBI299" s="11"/>
      <c r="RBJ299" s="11"/>
      <c r="RBK299" s="11"/>
      <c r="RBL299" s="11"/>
      <c r="RBM299" s="11"/>
      <c r="RBN299" s="11"/>
      <c r="RBO299" s="11"/>
      <c r="RBP299" s="11"/>
      <c r="RBQ299" s="11"/>
      <c r="RBR299" s="11"/>
      <c r="RBS299" s="11"/>
      <c r="RBT299" s="11"/>
      <c r="RBU299" s="11"/>
      <c r="RBV299" s="11"/>
      <c r="RBW299" s="11"/>
      <c r="RBX299" s="11"/>
      <c r="RBY299" s="11"/>
      <c r="RBZ299" s="11"/>
      <c r="RCA299" s="11"/>
      <c r="RCB299" s="11"/>
      <c r="RCC299" s="11"/>
      <c r="RCD299" s="11"/>
      <c r="RCE299" s="11"/>
      <c r="RCF299" s="11"/>
      <c r="RCG299" s="11"/>
      <c r="RCH299" s="11"/>
      <c r="RCI299" s="11"/>
      <c r="RCJ299" s="11"/>
      <c r="RCK299" s="11"/>
      <c r="RCL299" s="11"/>
      <c r="RCM299" s="11"/>
      <c r="RCN299" s="11"/>
      <c r="RCO299" s="11"/>
      <c r="RCP299" s="11"/>
      <c r="RCQ299" s="11"/>
      <c r="RCR299" s="11"/>
      <c r="RCS299" s="11"/>
      <c r="RCT299" s="11"/>
      <c r="RCU299" s="11"/>
      <c r="RCV299" s="11"/>
      <c r="RCW299" s="11"/>
      <c r="RCX299" s="11"/>
      <c r="RCY299" s="11"/>
      <c r="RCZ299" s="11"/>
      <c r="RDA299" s="11"/>
      <c r="RDB299" s="11"/>
      <c r="RDC299" s="11"/>
      <c r="RDD299" s="11"/>
      <c r="RDE299" s="11"/>
      <c r="RDF299" s="11"/>
      <c r="RDG299" s="11"/>
      <c r="RDH299" s="11"/>
      <c r="RDI299" s="11"/>
      <c r="RDJ299" s="11"/>
      <c r="RDK299" s="11"/>
      <c r="RDL299" s="11"/>
      <c r="RDM299" s="11"/>
      <c r="RDN299" s="11"/>
      <c r="RDO299" s="11"/>
      <c r="RDP299" s="11"/>
      <c r="RDQ299" s="11"/>
      <c r="RDR299" s="11"/>
      <c r="RDS299" s="11"/>
      <c r="RDT299" s="11"/>
      <c r="RDU299" s="11"/>
      <c r="RDV299" s="11"/>
      <c r="RDW299" s="11"/>
      <c r="RDX299" s="11"/>
      <c r="RDY299" s="11"/>
      <c r="RDZ299" s="11"/>
      <c r="REA299" s="11"/>
      <c r="REB299" s="11"/>
      <c r="REC299" s="11"/>
      <c r="RED299" s="11"/>
      <c r="REE299" s="11"/>
      <c r="REF299" s="11"/>
      <c r="REG299" s="11"/>
      <c r="REH299" s="11"/>
      <c r="REI299" s="11"/>
      <c r="REJ299" s="11"/>
      <c r="REK299" s="11"/>
      <c r="REL299" s="11"/>
      <c r="REM299" s="11"/>
      <c r="REN299" s="11"/>
      <c r="REO299" s="11"/>
      <c r="REP299" s="11"/>
      <c r="REQ299" s="11"/>
      <c r="RER299" s="11"/>
      <c r="RES299" s="11"/>
      <c r="RET299" s="11"/>
      <c r="REU299" s="11"/>
      <c r="REV299" s="11"/>
      <c r="REW299" s="11"/>
      <c r="REX299" s="11"/>
      <c r="REY299" s="11"/>
      <c r="REZ299" s="11"/>
      <c r="RFA299" s="11"/>
      <c r="RFB299" s="11"/>
      <c r="RFC299" s="11"/>
      <c r="RFD299" s="11"/>
      <c r="RFE299" s="11"/>
      <c r="RFF299" s="11"/>
      <c r="RFG299" s="11"/>
      <c r="RFH299" s="11"/>
      <c r="RFI299" s="11"/>
      <c r="RFJ299" s="11"/>
      <c r="RFK299" s="11"/>
      <c r="RFL299" s="11"/>
      <c r="RFM299" s="11"/>
      <c r="RFN299" s="11"/>
      <c r="RFO299" s="11"/>
      <c r="RFP299" s="11"/>
      <c r="RFQ299" s="11"/>
      <c r="RFR299" s="11"/>
      <c r="RFS299" s="11"/>
      <c r="RFT299" s="11"/>
      <c r="RFU299" s="11"/>
      <c r="RFV299" s="11"/>
      <c r="RFW299" s="11"/>
      <c r="RFX299" s="11"/>
      <c r="RFY299" s="11"/>
      <c r="RFZ299" s="11"/>
      <c r="RGA299" s="11"/>
      <c r="RGB299" s="11"/>
      <c r="RGC299" s="11"/>
      <c r="RGD299" s="11"/>
      <c r="RGE299" s="11"/>
      <c r="RGF299" s="11"/>
      <c r="RGG299" s="11"/>
      <c r="RGH299" s="11"/>
      <c r="RGI299" s="11"/>
      <c r="RGJ299" s="11"/>
      <c r="RGK299" s="11"/>
      <c r="RGL299" s="11"/>
      <c r="RGM299" s="11"/>
      <c r="RGN299" s="11"/>
      <c r="RGO299" s="11"/>
      <c r="RGP299" s="11"/>
      <c r="RGQ299" s="11"/>
      <c r="RGR299" s="11"/>
      <c r="RGS299" s="11"/>
      <c r="RGT299" s="11"/>
      <c r="RGU299" s="11"/>
      <c r="RGV299" s="11"/>
      <c r="RGW299" s="11"/>
      <c r="RGX299" s="11"/>
      <c r="RGY299" s="11"/>
      <c r="RGZ299" s="11"/>
      <c r="RHA299" s="11"/>
      <c r="RHB299" s="11"/>
      <c r="RHC299" s="11"/>
      <c r="RHD299" s="11"/>
      <c r="RHE299" s="11"/>
      <c r="RHF299" s="11"/>
      <c r="RHG299" s="11"/>
      <c r="RHH299" s="11"/>
      <c r="RHI299" s="11"/>
      <c r="RHJ299" s="11"/>
      <c r="RHK299" s="11"/>
      <c r="RHL299" s="11"/>
      <c r="RHM299" s="11"/>
      <c r="RHN299" s="11"/>
      <c r="RHO299" s="11"/>
      <c r="RHP299" s="11"/>
      <c r="RHQ299" s="11"/>
      <c r="RHR299" s="11"/>
      <c r="RHS299" s="11"/>
      <c r="RHT299" s="11"/>
      <c r="RHU299" s="11"/>
      <c r="RHV299" s="11"/>
      <c r="RHW299" s="11"/>
      <c r="RHX299" s="11"/>
      <c r="RHY299" s="11"/>
      <c r="RHZ299" s="11"/>
      <c r="RIA299" s="11"/>
      <c r="RIB299" s="11"/>
      <c r="RIC299" s="11"/>
      <c r="RID299" s="11"/>
      <c r="RIE299" s="11"/>
      <c r="RIF299" s="11"/>
      <c r="RIG299" s="11"/>
      <c r="RIH299" s="11"/>
      <c r="RII299" s="11"/>
      <c r="RIJ299" s="11"/>
      <c r="RIK299" s="11"/>
      <c r="RIL299" s="11"/>
      <c r="RIM299" s="11"/>
      <c r="RIN299" s="11"/>
      <c r="RIO299" s="11"/>
      <c r="RIP299" s="11"/>
      <c r="RIQ299" s="11"/>
      <c r="RIR299" s="11"/>
      <c r="RIS299" s="11"/>
      <c r="RIT299" s="11"/>
      <c r="RIU299" s="11"/>
      <c r="RIV299" s="11"/>
      <c r="RIW299" s="11"/>
      <c r="RIX299" s="11"/>
      <c r="RIY299" s="11"/>
      <c r="RIZ299" s="11"/>
      <c r="RJA299" s="11"/>
      <c r="RJB299" s="11"/>
      <c r="RJC299" s="11"/>
      <c r="RJD299" s="11"/>
      <c r="RJE299" s="11"/>
      <c r="RJF299" s="11"/>
      <c r="RJG299" s="11"/>
      <c r="RJH299" s="11"/>
      <c r="RJI299" s="11"/>
      <c r="RJJ299" s="11"/>
      <c r="RJK299" s="11"/>
      <c r="RJL299" s="11"/>
      <c r="RJM299" s="11"/>
      <c r="RJN299" s="11"/>
      <c r="RJO299" s="11"/>
      <c r="RJP299" s="11"/>
      <c r="RJQ299" s="11"/>
      <c r="RJR299" s="11"/>
      <c r="RJS299" s="11"/>
      <c r="RJT299" s="11"/>
      <c r="RJU299" s="11"/>
      <c r="RJV299" s="11"/>
      <c r="RJW299" s="11"/>
      <c r="RJX299" s="11"/>
      <c r="RJY299" s="11"/>
      <c r="RJZ299" s="11"/>
      <c r="RKA299" s="11"/>
      <c r="RKB299" s="11"/>
      <c r="RKC299" s="11"/>
      <c r="RKD299" s="11"/>
      <c r="RKE299" s="11"/>
      <c r="RKF299" s="11"/>
      <c r="RKG299" s="11"/>
      <c r="RKH299" s="11"/>
      <c r="RKI299" s="11"/>
      <c r="RKJ299" s="11"/>
      <c r="RKK299" s="11"/>
      <c r="RKL299" s="11"/>
      <c r="RKM299" s="11"/>
      <c r="RKN299" s="11"/>
      <c r="RKO299" s="11"/>
      <c r="RKP299" s="11"/>
      <c r="RKQ299" s="11"/>
      <c r="RKR299" s="11"/>
      <c r="RKS299" s="11"/>
      <c r="RKT299" s="11"/>
      <c r="RKU299" s="11"/>
      <c r="RKV299" s="11"/>
      <c r="RKW299" s="11"/>
      <c r="RKX299" s="11"/>
      <c r="RKY299" s="11"/>
      <c r="RKZ299" s="11"/>
      <c r="RLA299" s="11"/>
      <c r="RLB299" s="11"/>
      <c r="RLC299" s="11"/>
      <c r="RLD299" s="11"/>
      <c r="RLE299" s="11"/>
      <c r="RLF299" s="11"/>
      <c r="RLG299" s="11"/>
      <c r="RLH299" s="11"/>
      <c r="RLI299" s="11"/>
      <c r="RLJ299" s="11"/>
      <c r="RLK299" s="11"/>
      <c r="RLL299" s="11"/>
      <c r="RLM299" s="11"/>
      <c r="RLN299" s="11"/>
      <c r="RLO299" s="11"/>
      <c r="RLP299" s="11"/>
      <c r="RLQ299" s="11"/>
      <c r="RLR299" s="11"/>
      <c r="RLS299" s="11"/>
      <c r="RLT299" s="11"/>
      <c r="RLU299" s="11"/>
      <c r="RLV299" s="11"/>
      <c r="RLW299" s="11"/>
      <c r="RLX299" s="11"/>
      <c r="RLY299" s="11"/>
      <c r="RLZ299" s="11"/>
      <c r="RMA299" s="11"/>
      <c r="RMB299" s="11"/>
      <c r="RMC299" s="11"/>
      <c r="RMD299" s="11"/>
      <c r="RME299" s="11"/>
      <c r="RMF299" s="11"/>
      <c r="RMG299" s="11"/>
      <c r="RMH299" s="11"/>
      <c r="RMI299" s="11"/>
      <c r="RMJ299" s="11"/>
      <c r="RMK299" s="11"/>
      <c r="RML299" s="11"/>
      <c r="RMM299" s="11"/>
      <c r="RMN299" s="11"/>
      <c r="RMO299" s="11"/>
      <c r="RMP299" s="11"/>
      <c r="RMQ299" s="11"/>
      <c r="RMR299" s="11"/>
      <c r="RMS299" s="11"/>
      <c r="RMT299" s="11"/>
      <c r="RMU299" s="11"/>
      <c r="RMV299" s="11"/>
      <c r="RMW299" s="11"/>
      <c r="RMX299" s="11"/>
      <c r="RMY299" s="11"/>
      <c r="RMZ299" s="11"/>
      <c r="RNA299" s="11"/>
      <c r="RNB299" s="11"/>
      <c r="RNC299" s="11"/>
      <c r="RND299" s="11"/>
      <c r="RNE299" s="11"/>
      <c r="RNF299" s="11"/>
      <c r="RNG299" s="11"/>
      <c r="RNH299" s="11"/>
      <c r="RNI299" s="11"/>
      <c r="RNJ299" s="11"/>
      <c r="RNK299" s="11"/>
      <c r="RNL299" s="11"/>
      <c r="RNM299" s="11"/>
      <c r="RNN299" s="11"/>
      <c r="RNO299" s="11"/>
      <c r="RNP299" s="11"/>
      <c r="RNQ299" s="11"/>
      <c r="RNR299" s="11"/>
      <c r="RNS299" s="11"/>
      <c r="RNT299" s="11"/>
      <c r="RNU299" s="11"/>
      <c r="RNV299" s="11"/>
      <c r="RNW299" s="11"/>
      <c r="RNX299" s="11"/>
      <c r="RNY299" s="11"/>
      <c r="RNZ299" s="11"/>
      <c r="ROA299" s="11"/>
      <c r="ROB299" s="11"/>
      <c r="ROC299" s="11"/>
      <c r="ROD299" s="11"/>
      <c r="ROE299" s="11"/>
      <c r="ROF299" s="11"/>
      <c r="ROG299" s="11"/>
      <c r="ROH299" s="11"/>
      <c r="ROI299" s="11"/>
      <c r="ROJ299" s="11"/>
      <c r="ROK299" s="11"/>
      <c r="ROL299" s="11"/>
      <c r="ROM299" s="11"/>
      <c r="RON299" s="11"/>
      <c r="ROO299" s="11"/>
      <c r="ROP299" s="11"/>
      <c r="ROQ299" s="11"/>
      <c r="ROR299" s="11"/>
      <c r="ROS299" s="11"/>
      <c r="ROT299" s="11"/>
      <c r="ROU299" s="11"/>
      <c r="ROV299" s="11"/>
      <c r="ROW299" s="11"/>
      <c r="ROX299" s="11"/>
      <c r="ROY299" s="11"/>
      <c r="ROZ299" s="11"/>
      <c r="RPA299" s="11"/>
      <c r="RPB299" s="11"/>
      <c r="RPC299" s="11"/>
      <c r="RPD299" s="11"/>
      <c r="RPE299" s="11"/>
      <c r="RPF299" s="11"/>
      <c r="RPG299" s="11"/>
      <c r="RPH299" s="11"/>
      <c r="RPI299" s="11"/>
      <c r="RPJ299" s="11"/>
      <c r="RPK299" s="11"/>
      <c r="RPL299" s="11"/>
      <c r="RPM299" s="11"/>
      <c r="RPN299" s="11"/>
      <c r="RPO299" s="11"/>
      <c r="RPP299" s="11"/>
      <c r="RPQ299" s="11"/>
      <c r="RPR299" s="11"/>
      <c r="RPS299" s="11"/>
      <c r="RPT299" s="11"/>
      <c r="RPU299" s="11"/>
      <c r="RPV299" s="11"/>
      <c r="RPW299" s="11"/>
      <c r="RPX299" s="11"/>
      <c r="RPY299" s="11"/>
      <c r="RPZ299" s="11"/>
      <c r="RQA299" s="11"/>
      <c r="RQB299" s="11"/>
      <c r="RQC299" s="11"/>
      <c r="RQD299" s="11"/>
      <c r="RQE299" s="11"/>
      <c r="RQF299" s="11"/>
      <c r="RQG299" s="11"/>
      <c r="RQH299" s="11"/>
      <c r="RQI299" s="11"/>
      <c r="RQJ299" s="11"/>
      <c r="RQK299" s="11"/>
      <c r="RQL299" s="11"/>
      <c r="RQM299" s="11"/>
      <c r="RQN299" s="11"/>
      <c r="RQO299" s="11"/>
      <c r="RQP299" s="11"/>
      <c r="RQQ299" s="11"/>
      <c r="RQR299" s="11"/>
      <c r="RQS299" s="11"/>
      <c r="RQT299" s="11"/>
      <c r="RQU299" s="11"/>
      <c r="RQV299" s="11"/>
      <c r="RQW299" s="11"/>
      <c r="RQX299" s="11"/>
      <c r="RQY299" s="11"/>
      <c r="RQZ299" s="11"/>
      <c r="RRA299" s="11"/>
      <c r="RRB299" s="11"/>
      <c r="RRC299" s="11"/>
      <c r="RRD299" s="11"/>
      <c r="RRE299" s="11"/>
      <c r="RRF299" s="11"/>
      <c r="RRG299" s="11"/>
      <c r="RRH299" s="11"/>
      <c r="RRI299" s="11"/>
      <c r="RRJ299" s="11"/>
      <c r="RRK299" s="11"/>
      <c r="RRL299" s="11"/>
      <c r="RRM299" s="11"/>
      <c r="RRN299" s="11"/>
      <c r="RRO299" s="11"/>
      <c r="RRP299" s="11"/>
      <c r="RRQ299" s="11"/>
      <c r="RRR299" s="11"/>
      <c r="RRS299" s="11"/>
      <c r="RRT299" s="11"/>
      <c r="RRU299" s="11"/>
      <c r="RRV299" s="11"/>
      <c r="RRW299" s="11"/>
      <c r="RRX299" s="11"/>
      <c r="RRY299" s="11"/>
      <c r="RRZ299" s="11"/>
      <c r="RSA299" s="11"/>
      <c r="RSB299" s="11"/>
      <c r="RSC299" s="11"/>
      <c r="RSD299" s="11"/>
      <c r="RSE299" s="11"/>
      <c r="RSF299" s="11"/>
      <c r="RSG299" s="11"/>
      <c r="RSH299" s="11"/>
      <c r="RSI299" s="11"/>
      <c r="RSJ299" s="11"/>
      <c r="RSK299" s="11"/>
      <c r="RSL299" s="11"/>
      <c r="RSM299" s="11"/>
      <c r="RSN299" s="11"/>
      <c r="RSO299" s="11"/>
      <c r="RSP299" s="11"/>
      <c r="RSQ299" s="11"/>
      <c r="RSR299" s="11"/>
      <c r="RSS299" s="11"/>
      <c r="RST299" s="11"/>
      <c r="RSU299" s="11"/>
      <c r="RSV299" s="11"/>
      <c r="RSW299" s="11"/>
      <c r="RSX299" s="11"/>
      <c r="RSY299" s="11"/>
      <c r="RSZ299" s="11"/>
      <c r="RTA299" s="11"/>
      <c r="RTB299" s="11"/>
      <c r="RTC299" s="11"/>
      <c r="RTD299" s="11"/>
      <c r="RTE299" s="11"/>
      <c r="RTF299" s="11"/>
      <c r="RTG299" s="11"/>
      <c r="RTH299" s="11"/>
      <c r="RTI299" s="11"/>
      <c r="RTJ299" s="11"/>
      <c r="RTK299" s="11"/>
      <c r="RTL299" s="11"/>
      <c r="RTM299" s="11"/>
      <c r="RTN299" s="11"/>
      <c r="RTO299" s="11"/>
      <c r="RTP299" s="11"/>
      <c r="RTQ299" s="11"/>
      <c r="RTR299" s="11"/>
      <c r="RTS299" s="11"/>
      <c r="RTT299" s="11"/>
      <c r="RTU299" s="11"/>
      <c r="RTV299" s="11"/>
      <c r="RTW299" s="11"/>
      <c r="RTX299" s="11"/>
      <c r="RTY299" s="11"/>
      <c r="RTZ299" s="11"/>
      <c r="RUA299" s="11"/>
      <c r="RUB299" s="11"/>
      <c r="RUC299" s="11"/>
      <c r="RUD299" s="11"/>
      <c r="RUE299" s="11"/>
      <c r="RUF299" s="11"/>
      <c r="RUG299" s="11"/>
      <c r="RUH299" s="11"/>
      <c r="RUI299" s="11"/>
      <c r="RUJ299" s="11"/>
      <c r="RUK299" s="11"/>
      <c r="RUL299" s="11"/>
      <c r="RUM299" s="11"/>
      <c r="RUN299" s="11"/>
      <c r="RUO299" s="11"/>
      <c r="RUP299" s="11"/>
      <c r="RUQ299" s="11"/>
      <c r="RUR299" s="11"/>
      <c r="RUS299" s="11"/>
      <c r="RUT299" s="11"/>
      <c r="RUU299" s="11"/>
      <c r="RUV299" s="11"/>
      <c r="RUW299" s="11"/>
      <c r="RUX299" s="11"/>
      <c r="RUY299" s="11"/>
      <c r="RUZ299" s="11"/>
      <c r="RVA299" s="11"/>
      <c r="RVB299" s="11"/>
      <c r="RVC299" s="11"/>
      <c r="RVD299" s="11"/>
      <c r="RVE299" s="11"/>
      <c r="RVF299" s="11"/>
      <c r="RVG299" s="11"/>
      <c r="RVH299" s="11"/>
      <c r="RVI299" s="11"/>
      <c r="RVJ299" s="11"/>
      <c r="RVK299" s="11"/>
      <c r="RVL299" s="11"/>
      <c r="RVM299" s="11"/>
      <c r="RVN299" s="11"/>
      <c r="RVO299" s="11"/>
      <c r="RVP299" s="11"/>
      <c r="RVQ299" s="11"/>
      <c r="RVR299" s="11"/>
      <c r="RVS299" s="11"/>
      <c r="RVT299" s="11"/>
      <c r="RVU299" s="11"/>
      <c r="RVV299" s="11"/>
      <c r="RVW299" s="11"/>
      <c r="RVX299" s="11"/>
      <c r="RVY299" s="11"/>
      <c r="RVZ299" s="11"/>
      <c r="RWA299" s="11"/>
      <c r="RWB299" s="11"/>
      <c r="RWC299" s="11"/>
      <c r="RWD299" s="11"/>
      <c r="RWE299" s="11"/>
      <c r="RWF299" s="11"/>
      <c r="RWG299" s="11"/>
      <c r="RWH299" s="11"/>
      <c r="RWI299" s="11"/>
      <c r="RWJ299" s="11"/>
      <c r="RWK299" s="11"/>
      <c r="RWL299" s="11"/>
      <c r="RWM299" s="11"/>
      <c r="RWN299" s="11"/>
      <c r="RWO299" s="11"/>
      <c r="RWP299" s="11"/>
      <c r="RWQ299" s="11"/>
      <c r="RWR299" s="11"/>
      <c r="RWS299" s="11"/>
      <c r="RWT299" s="11"/>
      <c r="RWU299" s="11"/>
      <c r="RWV299" s="11"/>
      <c r="RWW299" s="11"/>
      <c r="RWX299" s="11"/>
      <c r="RWY299" s="11"/>
      <c r="RWZ299" s="11"/>
      <c r="RXA299" s="11"/>
      <c r="RXB299" s="11"/>
      <c r="RXC299" s="11"/>
      <c r="RXD299" s="11"/>
      <c r="RXE299" s="11"/>
      <c r="RXF299" s="11"/>
      <c r="RXG299" s="11"/>
      <c r="RXH299" s="11"/>
      <c r="RXI299" s="11"/>
      <c r="RXJ299" s="11"/>
      <c r="RXK299" s="11"/>
      <c r="RXL299" s="11"/>
      <c r="RXM299" s="11"/>
      <c r="RXN299" s="11"/>
      <c r="RXO299" s="11"/>
      <c r="RXP299" s="11"/>
      <c r="RXQ299" s="11"/>
      <c r="RXR299" s="11"/>
      <c r="RXS299" s="11"/>
      <c r="RXT299" s="11"/>
      <c r="RXU299" s="11"/>
      <c r="RXV299" s="11"/>
      <c r="RXW299" s="11"/>
      <c r="RXX299" s="11"/>
      <c r="RXY299" s="11"/>
      <c r="RXZ299" s="11"/>
      <c r="RYA299" s="11"/>
      <c r="RYB299" s="11"/>
      <c r="RYC299" s="11"/>
      <c r="RYD299" s="11"/>
      <c r="RYE299" s="11"/>
      <c r="RYF299" s="11"/>
      <c r="RYG299" s="11"/>
      <c r="RYH299" s="11"/>
      <c r="RYI299" s="11"/>
      <c r="RYJ299" s="11"/>
      <c r="RYK299" s="11"/>
      <c r="RYL299" s="11"/>
      <c r="RYM299" s="11"/>
      <c r="RYN299" s="11"/>
      <c r="RYO299" s="11"/>
      <c r="RYP299" s="11"/>
      <c r="RYQ299" s="11"/>
      <c r="RYR299" s="11"/>
      <c r="RYS299" s="11"/>
      <c r="RYT299" s="11"/>
      <c r="RYU299" s="11"/>
      <c r="RYV299" s="11"/>
      <c r="RYW299" s="11"/>
      <c r="RYX299" s="11"/>
      <c r="RYY299" s="11"/>
      <c r="RYZ299" s="11"/>
      <c r="RZA299" s="11"/>
      <c r="RZB299" s="11"/>
      <c r="RZC299" s="11"/>
      <c r="RZD299" s="11"/>
      <c r="RZE299" s="11"/>
      <c r="RZF299" s="11"/>
      <c r="RZG299" s="11"/>
      <c r="RZH299" s="11"/>
      <c r="RZI299" s="11"/>
      <c r="RZJ299" s="11"/>
      <c r="RZK299" s="11"/>
      <c r="RZL299" s="11"/>
      <c r="RZM299" s="11"/>
      <c r="RZN299" s="11"/>
      <c r="RZO299" s="11"/>
      <c r="RZP299" s="11"/>
      <c r="RZQ299" s="11"/>
      <c r="RZR299" s="11"/>
      <c r="RZS299" s="11"/>
      <c r="RZT299" s="11"/>
      <c r="RZU299" s="11"/>
      <c r="RZV299" s="11"/>
      <c r="RZW299" s="11"/>
      <c r="RZX299" s="11"/>
      <c r="RZY299" s="11"/>
      <c r="RZZ299" s="11"/>
      <c r="SAA299" s="11"/>
      <c r="SAB299" s="11"/>
      <c r="SAC299" s="11"/>
      <c r="SAD299" s="11"/>
      <c r="SAE299" s="11"/>
      <c r="SAF299" s="11"/>
      <c r="SAG299" s="11"/>
      <c r="SAH299" s="11"/>
      <c r="SAI299" s="11"/>
      <c r="SAJ299" s="11"/>
      <c r="SAK299" s="11"/>
      <c r="SAL299" s="11"/>
      <c r="SAM299" s="11"/>
      <c r="SAN299" s="11"/>
      <c r="SAO299" s="11"/>
      <c r="SAP299" s="11"/>
      <c r="SAQ299" s="11"/>
      <c r="SAR299" s="11"/>
      <c r="SAS299" s="11"/>
      <c r="SAT299" s="11"/>
      <c r="SAU299" s="11"/>
      <c r="SAV299" s="11"/>
      <c r="SAW299" s="11"/>
      <c r="SAX299" s="11"/>
      <c r="SAY299" s="11"/>
      <c r="SAZ299" s="11"/>
      <c r="SBA299" s="11"/>
      <c r="SBB299" s="11"/>
      <c r="SBC299" s="11"/>
      <c r="SBD299" s="11"/>
      <c r="SBE299" s="11"/>
      <c r="SBF299" s="11"/>
      <c r="SBG299" s="11"/>
      <c r="SBH299" s="11"/>
      <c r="SBI299" s="11"/>
      <c r="SBJ299" s="11"/>
      <c r="SBK299" s="11"/>
      <c r="SBL299" s="11"/>
      <c r="SBM299" s="11"/>
      <c r="SBN299" s="11"/>
      <c r="SBO299" s="11"/>
      <c r="SBP299" s="11"/>
      <c r="SBQ299" s="11"/>
      <c r="SBR299" s="11"/>
      <c r="SBS299" s="11"/>
      <c r="SBT299" s="11"/>
      <c r="SBU299" s="11"/>
      <c r="SBV299" s="11"/>
      <c r="SBW299" s="11"/>
      <c r="SBX299" s="11"/>
      <c r="SBY299" s="11"/>
      <c r="SBZ299" s="11"/>
      <c r="SCA299" s="11"/>
      <c r="SCB299" s="11"/>
      <c r="SCC299" s="11"/>
      <c r="SCD299" s="11"/>
      <c r="SCE299" s="11"/>
      <c r="SCF299" s="11"/>
      <c r="SCG299" s="11"/>
      <c r="SCH299" s="11"/>
      <c r="SCI299" s="11"/>
      <c r="SCJ299" s="11"/>
      <c r="SCK299" s="11"/>
      <c r="SCL299" s="11"/>
      <c r="SCM299" s="11"/>
      <c r="SCN299" s="11"/>
      <c r="SCO299" s="11"/>
      <c r="SCP299" s="11"/>
      <c r="SCQ299" s="11"/>
      <c r="SCR299" s="11"/>
      <c r="SCS299" s="11"/>
      <c r="SCT299" s="11"/>
      <c r="SCU299" s="11"/>
      <c r="SCV299" s="11"/>
      <c r="SCW299" s="11"/>
      <c r="SCX299" s="11"/>
      <c r="SCY299" s="11"/>
      <c r="SCZ299" s="11"/>
      <c r="SDA299" s="11"/>
      <c r="SDB299" s="11"/>
      <c r="SDC299" s="11"/>
      <c r="SDD299" s="11"/>
      <c r="SDE299" s="11"/>
      <c r="SDF299" s="11"/>
      <c r="SDG299" s="11"/>
      <c r="SDH299" s="11"/>
      <c r="SDI299" s="11"/>
      <c r="SDJ299" s="11"/>
      <c r="SDK299" s="11"/>
      <c r="SDL299" s="11"/>
      <c r="SDM299" s="11"/>
      <c r="SDN299" s="11"/>
      <c r="SDO299" s="11"/>
      <c r="SDP299" s="11"/>
      <c r="SDQ299" s="11"/>
      <c r="SDR299" s="11"/>
      <c r="SDS299" s="11"/>
      <c r="SDT299" s="11"/>
      <c r="SDU299" s="11"/>
      <c r="SDV299" s="11"/>
      <c r="SDW299" s="11"/>
      <c r="SDX299" s="11"/>
      <c r="SDY299" s="11"/>
      <c r="SDZ299" s="11"/>
      <c r="SEA299" s="11"/>
      <c r="SEB299" s="11"/>
      <c r="SEC299" s="11"/>
      <c r="SED299" s="11"/>
      <c r="SEE299" s="11"/>
      <c r="SEF299" s="11"/>
      <c r="SEG299" s="11"/>
      <c r="SEH299" s="11"/>
      <c r="SEI299" s="11"/>
      <c r="SEJ299" s="11"/>
      <c r="SEK299" s="11"/>
      <c r="SEL299" s="11"/>
      <c r="SEM299" s="11"/>
      <c r="SEN299" s="11"/>
      <c r="SEO299" s="11"/>
      <c r="SEP299" s="11"/>
      <c r="SEQ299" s="11"/>
      <c r="SER299" s="11"/>
      <c r="SES299" s="11"/>
      <c r="SET299" s="11"/>
      <c r="SEU299" s="11"/>
      <c r="SEV299" s="11"/>
      <c r="SEW299" s="11"/>
      <c r="SEX299" s="11"/>
      <c r="SEY299" s="11"/>
      <c r="SEZ299" s="11"/>
      <c r="SFA299" s="11"/>
      <c r="SFB299" s="11"/>
      <c r="SFC299" s="11"/>
      <c r="SFD299" s="11"/>
      <c r="SFE299" s="11"/>
      <c r="SFF299" s="11"/>
      <c r="SFG299" s="11"/>
      <c r="SFH299" s="11"/>
      <c r="SFI299" s="11"/>
      <c r="SFJ299" s="11"/>
      <c r="SFK299" s="11"/>
      <c r="SFL299" s="11"/>
      <c r="SFM299" s="11"/>
      <c r="SFN299" s="11"/>
      <c r="SFO299" s="11"/>
      <c r="SFP299" s="11"/>
      <c r="SFQ299" s="11"/>
      <c r="SFR299" s="11"/>
      <c r="SFS299" s="11"/>
      <c r="SFT299" s="11"/>
      <c r="SFU299" s="11"/>
      <c r="SFV299" s="11"/>
      <c r="SFW299" s="11"/>
      <c r="SFX299" s="11"/>
      <c r="SFY299" s="11"/>
      <c r="SFZ299" s="11"/>
      <c r="SGA299" s="11"/>
      <c r="SGB299" s="11"/>
      <c r="SGC299" s="11"/>
      <c r="SGD299" s="11"/>
      <c r="SGE299" s="11"/>
      <c r="SGF299" s="11"/>
      <c r="SGG299" s="11"/>
      <c r="SGH299" s="11"/>
      <c r="SGI299" s="11"/>
      <c r="SGJ299" s="11"/>
      <c r="SGK299" s="11"/>
      <c r="SGL299" s="11"/>
      <c r="SGM299" s="11"/>
      <c r="SGN299" s="11"/>
      <c r="SGO299" s="11"/>
      <c r="SGP299" s="11"/>
      <c r="SGQ299" s="11"/>
      <c r="SGR299" s="11"/>
      <c r="SGS299" s="11"/>
      <c r="SGT299" s="11"/>
      <c r="SGU299" s="11"/>
      <c r="SGV299" s="11"/>
      <c r="SGW299" s="11"/>
      <c r="SGX299" s="11"/>
      <c r="SGY299" s="11"/>
      <c r="SGZ299" s="11"/>
      <c r="SHA299" s="11"/>
      <c r="SHB299" s="11"/>
      <c r="SHC299" s="11"/>
      <c r="SHD299" s="11"/>
      <c r="SHE299" s="11"/>
      <c r="SHF299" s="11"/>
      <c r="SHG299" s="11"/>
      <c r="SHH299" s="11"/>
      <c r="SHI299" s="11"/>
      <c r="SHJ299" s="11"/>
      <c r="SHK299" s="11"/>
      <c r="SHL299" s="11"/>
      <c r="SHM299" s="11"/>
      <c r="SHN299" s="11"/>
      <c r="SHO299" s="11"/>
      <c r="SHP299" s="11"/>
      <c r="SHQ299" s="11"/>
      <c r="SHR299" s="11"/>
      <c r="SHS299" s="11"/>
      <c r="SHT299" s="11"/>
      <c r="SHU299" s="11"/>
      <c r="SHV299" s="11"/>
      <c r="SHW299" s="11"/>
      <c r="SHX299" s="11"/>
      <c r="SHY299" s="11"/>
      <c r="SHZ299" s="11"/>
      <c r="SIA299" s="11"/>
      <c r="SIB299" s="11"/>
      <c r="SIC299" s="11"/>
      <c r="SID299" s="11"/>
      <c r="SIE299" s="11"/>
      <c r="SIF299" s="11"/>
      <c r="SIG299" s="11"/>
      <c r="SIH299" s="11"/>
      <c r="SII299" s="11"/>
      <c r="SIJ299" s="11"/>
      <c r="SIK299" s="11"/>
      <c r="SIL299" s="11"/>
      <c r="SIM299" s="11"/>
      <c r="SIN299" s="11"/>
      <c r="SIO299" s="11"/>
      <c r="SIP299" s="11"/>
      <c r="SIQ299" s="11"/>
      <c r="SIR299" s="11"/>
      <c r="SIS299" s="11"/>
      <c r="SIT299" s="11"/>
      <c r="SIU299" s="11"/>
      <c r="SIV299" s="11"/>
      <c r="SIW299" s="11"/>
      <c r="SIX299" s="11"/>
      <c r="SIY299" s="11"/>
      <c r="SIZ299" s="11"/>
      <c r="SJA299" s="11"/>
      <c r="SJB299" s="11"/>
      <c r="SJC299" s="11"/>
      <c r="SJD299" s="11"/>
      <c r="SJE299" s="11"/>
      <c r="SJF299" s="11"/>
      <c r="SJG299" s="11"/>
      <c r="SJH299" s="11"/>
      <c r="SJI299" s="11"/>
      <c r="SJJ299" s="11"/>
      <c r="SJK299" s="11"/>
      <c r="SJL299" s="11"/>
      <c r="SJM299" s="11"/>
      <c r="SJN299" s="11"/>
      <c r="SJO299" s="11"/>
      <c r="SJP299" s="11"/>
      <c r="SJQ299" s="11"/>
      <c r="SJR299" s="11"/>
      <c r="SJS299" s="11"/>
      <c r="SJT299" s="11"/>
      <c r="SJU299" s="11"/>
      <c r="SJV299" s="11"/>
      <c r="SJW299" s="11"/>
      <c r="SJX299" s="11"/>
      <c r="SJY299" s="11"/>
      <c r="SJZ299" s="11"/>
      <c r="SKA299" s="11"/>
      <c r="SKB299" s="11"/>
      <c r="SKC299" s="11"/>
      <c r="SKD299" s="11"/>
      <c r="SKE299" s="11"/>
      <c r="SKF299" s="11"/>
      <c r="SKG299" s="11"/>
      <c r="SKH299" s="11"/>
      <c r="SKI299" s="11"/>
      <c r="SKJ299" s="11"/>
      <c r="SKK299" s="11"/>
      <c r="SKL299" s="11"/>
      <c r="SKM299" s="11"/>
      <c r="SKN299" s="11"/>
      <c r="SKO299" s="11"/>
      <c r="SKP299" s="11"/>
      <c r="SKQ299" s="11"/>
      <c r="SKR299" s="11"/>
      <c r="SKS299" s="11"/>
      <c r="SKT299" s="11"/>
      <c r="SKU299" s="11"/>
      <c r="SKV299" s="11"/>
      <c r="SKW299" s="11"/>
      <c r="SKX299" s="11"/>
      <c r="SKY299" s="11"/>
      <c r="SKZ299" s="11"/>
      <c r="SLA299" s="11"/>
      <c r="SLB299" s="11"/>
      <c r="SLC299" s="11"/>
      <c r="SLD299" s="11"/>
      <c r="SLE299" s="11"/>
      <c r="SLF299" s="11"/>
      <c r="SLG299" s="11"/>
      <c r="SLH299" s="11"/>
      <c r="SLI299" s="11"/>
      <c r="SLJ299" s="11"/>
      <c r="SLK299" s="11"/>
      <c r="SLL299" s="11"/>
      <c r="SLM299" s="11"/>
      <c r="SLN299" s="11"/>
      <c r="SLO299" s="11"/>
      <c r="SLP299" s="11"/>
      <c r="SLQ299" s="11"/>
      <c r="SLR299" s="11"/>
      <c r="SLS299" s="11"/>
      <c r="SLT299" s="11"/>
      <c r="SLU299" s="11"/>
      <c r="SLV299" s="11"/>
      <c r="SLW299" s="11"/>
      <c r="SLX299" s="11"/>
      <c r="SLY299" s="11"/>
      <c r="SLZ299" s="11"/>
      <c r="SMA299" s="11"/>
      <c r="SMB299" s="11"/>
      <c r="SMC299" s="11"/>
      <c r="SMD299" s="11"/>
      <c r="SME299" s="11"/>
      <c r="SMF299" s="11"/>
      <c r="SMG299" s="11"/>
      <c r="SMH299" s="11"/>
      <c r="SMI299" s="11"/>
      <c r="SMJ299" s="11"/>
      <c r="SMK299" s="11"/>
      <c r="SML299" s="11"/>
      <c r="SMM299" s="11"/>
      <c r="SMN299" s="11"/>
      <c r="SMO299" s="11"/>
      <c r="SMP299" s="11"/>
      <c r="SMQ299" s="11"/>
      <c r="SMR299" s="11"/>
      <c r="SMS299" s="11"/>
      <c r="SMT299" s="11"/>
      <c r="SMU299" s="11"/>
      <c r="SMV299" s="11"/>
      <c r="SMW299" s="11"/>
      <c r="SMX299" s="11"/>
      <c r="SMY299" s="11"/>
      <c r="SMZ299" s="11"/>
      <c r="SNA299" s="11"/>
      <c r="SNB299" s="11"/>
      <c r="SNC299" s="11"/>
      <c r="SND299" s="11"/>
      <c r="SNE299" s="11"/>
      <c r="SNF299" s="11"/>
      <c r="SNG299" s="11"/>
      <c r="SNH299" s="11"/>
      <c r="SNI299" s="11"/>
      <c r="SNJ299" s="11"/>
      <c r="SNK299" s="11"/>
      <c r="SNL299" s="11"/>
      <c r="SNM299" s="11"/>
      <c r="SNN299" s="11"/>
      <c r="SNO299" s="11"/>
      <c r="SNP299" s="11"/>
      <c r="SNQ299" s="11"/>
      <c r="SNR299" s="11"/>
      <c r="SNS299" s="11"/>
      <c r="SNT299" s="11"/>
      <c r="SNU299" s="11"/>
      <c r="SNV299" s="11"/>
      <c r="SNW299" s="11"/>
      <c r="SNX299" s="11"/>
      <c r="SNY299" s="11"/>
      <c r="SNZ299" s="11"/>
      <c r="SOA299" s="11"/>
      <c r="SOB299" s="11"/>
      <c r="SOC299" s="11"/>
      <c r="SOD299" s="11"/>
      <c r="SOE299" s="11"/>
      <c r="SOF299" s="11"/>
      <c r="SOG299" s="11"/>
      <c r="SOH299" s="11"/>
      <c r="SOI299" s="11"/>
      <c r="SOJ299" s="11"/>
      <c r="SOK299" s="11"/>
      <c r="SOL299" s="11"/>
      <c r="SOM299" s="11"/>
      <c r="SON299" s="11"/>
      <c r="SOO299" s="11"/>
      <c r="SOP299" s="11"/>
      <c r="SOQ299" s="11"/>
      <c r="SOR299" s="11"/>
      <c r="SOS299" s="11"/>
      <c r="SOT299" s="11"/>
      <c r="SOU299" s="11"/>
      <c r="SOV299" s="11"/>
      <c r="SOW299" s="11"/>
      <c r="SOX299" s="11"/>
      <c r="SOY299" s="11"/>
      <c r="SOZ299" s="11"/>
      <c r="SPA299" s="11"/>
      <c r="SPB299" s="11"/>
      <c r="SPC299" s="11"/>
      <c r="SPD299" s="11"/>
      <c r="SPE299" s="11"/>
      <c r="SPF299" s="11"/>
      <c r="SPG299" s="11"/>
      <c r="SPH299" s="11"/>
      <c r="SPI299" s="11"/>
      <c r="SPJ299" s="11"/>
      <c r="SPK299" s="11"/>
      <c r="SPL299" s="11"/>
      <c r="SPM299" s="11"/>
      <c r="SPN299" s="11"/>
      <c r="SPO299" s="11"/>
      <c r="SPP299" s="11"/>
      <c r="SPQ299" s="11"/>
      <c r="SPR299" s="11"/>
      <c r="SPS299" s="11"/>
      <c r="SPT299" s="11"/>
      <c r="SPU299" s="11"/>
      <c r="SPV299" s="11"/>
      <c r="SPW299" s="11"/>
      <c r="SPX299" s="11"/>
      <c r="SPY299" s="11"/>
      <c r="SPZ299" s="11"/>
      <c r="SQA299" s="11"/>
      <c r="SQB299" s="11"/>
      <c r="SQC299" s="11"/>
      <c r="SQD299" s="11"/>
      <c r="SQE299" s="11"/>
      <c r="SQF299" s="11"/>
      <c r="SQG299" s="11"/>
      <c r="SQH299" s="11"/>
      <c r="SQI299" s="11"/>
      <c r="SQJ299" s="11"/>
      <c r="SQK299" s="11"/>
      <c r="SQL299" s="11"/>
      <c r="SQM299" s="11"/>
      <c r="SQN299" s="11"/>
      <c r="SQO299" s="11"/>
      <c r="SQP299" s="11"/>
      <c r="SQQ299" s="11"/>
      <c r="SQR299" s="11"/>
      <c r="SQS299" s="11"/>
      <c r="SQT299" s="11"/>
      <c r="SQU299" s="11"/>
      <c r="SQV299" s="11"/>
      <c r="SQW299" s="11"/>
      <c r="SQX299" s="11"/>
      <c r="SQY299" s="11"/>
      <c r="SQZ299" s="11"/>
      <c r="SRA299" s="11"/>
      <c r="SRB299" s="11"/>
      <c r="SRC299" s="11"/>
      <c r="SRD299" s="11"/>
      <c r="SRE299" s="11"/>
      <c r="SRF299" s="11"/>
      <c r="SRG299" s="11"/>
      <c r="SRH299" s="11"/>
      <c r="SRI299" s="11"/>
      <c r="SRJ299" s="11"/>
      <c r="SRK299" s="11"/>
      <c r="SRL299" s="11"/>
      <c r="SRM299" s="11"/>
      <c r="SRN299" s="11"/>
      <c r="SRO299" s="11"/>
      <c r="SRP299" s="11"/>
      <c r="SRQ299" s="11"/>
      <c r="SRR299" s="11"/>
      <c r="SRS299" s="11"/>
      <c r="SRT299" s="11"/>
      <c r="SRU299" s="11"/>
      <c r="SRV299" s="11"/>
      <c r="SRW299" s="11"/>
      <c r="SRX299" s="11"/>
      <c r="SRY299" s="11"/>
      <c r="SRZ299" s="11"/>
      <c r="SSA299" s="11"/>
      <c r="SSB299" s="11"/>
      <c r="SSC299" s="11"/>
      <c r="SSD299" s="11"/>
      <c r="SSE299" s="11"/>
      <c r="SSF299" s="11"/>
      <c r="SSG299" s="11"/>
      <c r="SSH299" s="11"/>
      <c r="SSI299" s="11"/>
      <c r="SSJ299" s="11"/>
      <c r="SSK299" s="11"/>
      <c r="SSL299" s="11"/>
      <c r="SSM299" s="11"/>
      <c r="SSN299" s="11"/>
      <c r="SSO299" s="11"/>
      <c r="SSP299" s="11"/>
      <c r="SSQ299" s="11"/>
      <c r="SSR299" s="11"/>
      <c r="SSS299" s="11"/>
      <c r="SST299" s="11"/>
      <c r="SSU299" s="11"/>
      <c r="SSV299" s="11"/>
      <c r="SSW299" s="11"/>
      <c r="SSX299" s="11"/>
      <c r="SSY299" s="11"/>
      <c r="SSZ299" s="11"/>
      <c r="STA299" s="11"/>
      <c r="STB299" s="11"/>
      <c r="STC299" s="11"/>
      <c r="STD299" s="11"/>
      <c r="STE299" s="11"/>
      <c r="STF299" s="11"/>
      <c r="STG299" s="11"/>
      <c r="STH299" s="11"/>
      <c r="STI299" s="11"/>
      <c r="STJ299" s="11"/>
      <c r="STK299" s="11"/>
      <c r="STL299" s="11"/>
      <c r="STM299" s="11"/>
      <c r="STN299" s="11"/>
      <c r="STO299" s="11"/>
      <c r="STP299" s="11"/>
      <c r="STQ299" s="11"/>
      <c r="STR299" s="11"/>
      <c r="STS299" s="11"/>
      <c r="STT299" s="11"/>
      <c r="STU299" s="11"/>
      <c r="STV299" s="11"/>
      <c r="STW299" s="11"/>
      <c r="STX299" s="11"/>
      <c r="STY299" s="11"/>
      <c r="STZ299" s="11"/>
      <c r="SUA299" s="11"/>
      <c r="SUB299" s="11"/>
      <c r="SUC299" s="11"/>
      <c r="SUD299" s="11"/>
      <c r="SUE299" s="11"/>
      <c r="SUF299" s="11"/>
      <c r="SUG299" s="11"/>
      <c r="SUH299" s="11"/>
      <c r="SUI299" s="11"/>
      <c r="SUJ299" s="11"/>
      <c r="SUK299" s="11"/>
      <c r="SUL299" s="11"/>
      <c r="SUM299" s="11"/>
      <c r="SUN299" s="11"/>
      <c r="SUO299" s="11"/>
      <c r="SUP299" s="11"/>
      <c r="SUQ299" s="11"/>
      <c r="SUR299" s="11"/>
      <c r="SUS299" s="11"/>
      <c r="SUT299" s="11"/>
      <c r="SUU299" s="11"/>
      <c r="SUV299" s="11"/>
      <c r="SUW299" s="11"/>
      <c r="SUX299" s="11"/>
      <c r="SUY299" s="11"/>
      <c r="SUZ299" s="11"/>
      <c r="SVA299" s="11"/>
      <c r="SVB299" s="11"/>
      <c r="SVC299" s="11"/>
      <c r="SVD299" s="11"/>
      <c r="SVE299" s="11"/>
      <c r="SVF299" s="11"/>
      <c r="SVG299" s="11"/>
      <c r="SVH299" s="11"/>
      <c r="SVI299" s="11"/>
      <c r="SVJ299" s="11"/>
      <c r="SVK299" s="11"/>
      <c r="SVL299" s="11"/>
      <c r="SVM299" s="11"/>
      <c r="SVN299" s="11"/>
      <c r="SVO299" s="11"/>
      <c r="SVP299" s="11"/>
      <c r="SVQ299" s="11"/>
      <c r="SVR299" s="11"/>
      <c r="SVS299" s="11"/>
      <c r="SVT299" s="11"/>
      <c r="SVU299" s="11"/>
      <c r="SVV299" s="11"/>
      <c r="SVW299" s="11"/>
      <c r="SVX299" s="11"/>
      <c r="SVY299" s="11"/>
      <c r="SVZ299" s="11"/>
      <c r="SWA299" s="11"/>
      <c r="SWB299" s="11"/>
      <c r="SWC299" s="11"/>
      <c r="SWD299" s="11"/>
      <c r="SWE299" s="11"/>
      <c r="SWF299" s="11"/>
      <c r="SWG299" s="11"/>
      <c r="SWH299" s="11"/>
      <c r="SWI299" s="11"/>
      <c r="SWJ299" s="11"/>
      <c r="SWK299" s="11"/>
      <c r="SWL299" s="11"/>
      <c r="SWM299" s="11"/>
      <c r="SWN299" s="11"/>
      <c r="SWO299" s="11"/>
      <c r="SWP299" s="11"/>
      <c r="SWQ299" s="11"/>
      <c r="SWR299" s="11"/>
      <c r="SWS299" s="11"/>
      <c r="SWT299" s="11"/>
      <c r="SWU299" s="11"/>
      <c r="SWV299" s="11"/>
      <c r="SWW299" s="11"/>
      <c r="SWX299" s="11"/>
      <c r="SWY299" s="11"/>
      <c r="SWZ299" s="11"/>
      <c r="SXA299" s="11"/>
      <c r="SXB299" s="11"/>
      <c r="SXC299" s="11"/>
      <c r="SXD299" s="11"/>
      <c r="SXE299" s="11"/>
      <c r="SXF299" s="11"/>
      <c r="SXG299" s="11"/>
      <c r="SXH299" s="11"/>
      <c r="SXI299" s="11"/>
      <c r="SXJ299" s="11"/>
      <c r="SXK299" s="11"/>
      <c r="SXL299" s="11"/>
      <c r="SXM299" s="11"/>
      <c r="SXN299" s="11"/>
      <c r="SXO299" s="11"/>
      <c r="SXP299" s="11"/>
      <c r="SXQ299" s="11"/>
      <c r="SXR299" s="11"/>
      <c r="SXS299" s="11"/>
      <c r="SXT299" s="11"/>
      <c r="SXU299" s="11"/>
      <c r="SXV299" s="11"/>
      <c r="SXW299" s="11"/>
      <c r="SXX299" s="11"/>
      <c r="SXY299" s="11"/>
      <c r="SXZ299" s="11"/>
      <c r="SYA299" s="11"/>
      <c r="SYB299" s="11"/>
      <c r="SYC299" s="11"/>
      <c r="SYD299" s="11"/>
      <c r="SYE299" s="11"/>
      <c r="SYF299" s="11"/>
      <c r="SYG299" s="11"/>
      <c r="SYH299" s="11"/>
      <c r="SYI299" s="11"/>
      <c r="SYJ299" s="11"/>
      <c r="SYK299" s="11"/>
      <c r="SYL299" s="11"/>
      <c r="SYM299" s="11"/>
      <c r="SYN299" s="11"/>
      <c r="SYO299" s="11"/>
      <c r="SYP299" s="11"/>
      <c r="SYQ299" s="11"/>
      <c r="SYR299" s="11"/>
      <c r="SYS299" s="11"/>
      <c r="SYT299" s="11"/>
      <c r="SYU299" s="11"/>
      <c r="SYV299" s="11"/>
      <c r="SYW299" s="11"/>
      <c r="SYX299" s="11"/>
      <c r="SYY299" s="11"/>
      <c r="SYZ299" s="11"/>
      <c r="SZA299" s="11"/>
      <c r="SZB299" s="11"/>
      <c r="SZC299" s="11"/>
      <c r="SZD299" s="11"/>
      <c r="SZE299" s="11"/>
      <c r="SZF299" s="11"/>
      <c r="SZG299" s="11"/>
      <c r="SZH299" s="11"/>
      <c r="SZI299" s="11"/>
      <c r="SZJ299" s="11"/>
      <c r="SZK299" s="11"/>
      <c r="SZL299" s="11"/>
      <c r="SZM299" s="11"/>
      <c r="SZN299" s="11"/>
      <c r="SZO299" s="11"/>
      <c r="SZP299" s="11"/>
      <c r="SZQ299" s="11"/>
      <c r="SZR299" s="11"/>
      <c r="SZS299" s="11"/>
      <c r="SZT299" s="11"/>
      <c r="SZU299" s="11"/>
      <c r="SZV299" s="11"/>
      <c r="SZW299" s="11"/>
      <c r="SZX299" s="11"/>
      <c r="SZY299" s="11"/>
      <c r="SZZ299" s="11"/>
      <c r="TAA299" s="11"/>
      <c r="TAB299" s="11"/>
      <c r="TAC299" s="11"/>
      <c r="TAD299" s="11"/>
      <c r="TAE299" s="11"/>
      <c r="TAF299" s="11"/>
      <c r="TAG299" s="11"/>
      <c r="TAH299" s="11"/>
      <c r="TAI299" s="11"/>
      <c r="TAJ299" s="11"/>
      <c r="TAK299" s="11"/>
      <c r="TAL299" s="11"/>
      <c r="TAM299" s="11"/>
      <c r="TAN299" s="11"/>
      <c r="TAO299" s="11"/>
      <c r="TAP299" s="11"/>
      <c r="TAQ299" s="11"/>
      <c r="TAR299" s="11"/>
      <c r="TAS299" s="11"/>
      <c r="TAT299" s="11"/>
      <c r="TAU299" s="11"/>
      <c r="TAV299" s="11"/>
      <c r="TAW299" s="11"/>
      <c r="TAX299" s="11"/>
      <c r="TAY299" s="11"/>
      <c r="TAZ299" s="11"/>
      <c r="TBA299" s="11"/>
      <c r="TBB299" s="11"/>
      <c r="TBC299" s="11"/>
      <c r="TBD299" s="11"/>
      <c r="TBE299" s="11"/>
      <c r="TBF299" s="11"/>
      <c r="TBG299" s="11"/>
      <c r="TBH299" s="11"/>
      <c r="TBI299" s="11"/>
      <c r="TBJ299" s="11"/>
      <c r="TBK299" s="11"/>
      <c r="TBL299" s="11"/>
      <c r="TBM299" s="11"/>
      <c r="TBN299" s="11"/>
      <c r="TBO299" s="11"/>
      <c r="TBP299" s="11"/>
      <c r="TBQ299" s="11"/>
      <c r="TBR299" s="11"/>
      <c r="TBS299" s="11"/>
      <c r="TBT299" s="11"/>
      <c r="TBU299" s="11"/>
      <c r="TBV299" s="11"/>
      <c r="TBW299" s="11"/>
      <c r="TBX299" s="11"/>
      <c r="TBY299" s="11"/>
      <c r="TBZ299" s="11"/>
      <c r="TCA299" s="11"/>
      <c r="TCB299" s="11"/>
      <c r="TCC299" s="11"/>
      <c r="TCD299" s="11"/>
      <c r="TCE299" s="11"/>
      <c r="TCF299" s="11"/>
      <c r="TCG299" s="11"/>
      <c r="TCH299" s="11"/>
      <c r="TCI299" s="11"/>
      <c r="TCJ299" s="11"/>
      <c r="TCK299" s="11"/>
      <c r="TCL299" s="11"/>
      <c r="TCM299" s="11"/>
      <c r="TCN299" s="11"/>
      <c r="TCO299" s="11"/>
      <c r="TCP299" s="11"/>
      <c r="TCQ299" s="11"/>
      <c r="TCR299" s="11"/>
      <c r="TCS299" s="11"/>
      <c r="TCT299" s="11"/>
      <c r="TCU299" s="11"/>
      <c r="TCV299" s="11"/>
      <c r="TCW299" s="11"/>
      <c r="TCX299" s="11"/>
      <c r="TCY299" s="11"/>
      <c r="TCZ299" s="11"/>
      <c r="TDA299" s="11"/>
      <c r="TDB299" s="11"/>
      <c r="TDC299" s="11"/>
      <c r="TDD299" s="11"/>
      <c r="TDE299" s="11"/>
      <c r="TDF299" s="11"/>
      <c r="TDG299" s="11"/>
      <c r="TDH299" s="11"/>
      <c r="TDI299" s="11"/>
      <c r="TDJ299" s="11"/>
      <c r="TDK299" s="11"/>
      <c r="TDL299" s="11"/>
      <c r="TDM299" s="11"/>
      <c r="TDN299" s="11"/>
      <c r="TDO299" s="11"/>
      <c r="TDP299" s="11"/>
      <c r="TDQ299" s="11"/>
      <c r="TDR299" s="11"/>
      <c r="TDS299" s="11"/>
      <c r="TDT299" s="11"/>
      <c r="TDU299" s="11"/>
      <c r="TDV299" s="11"/>
      <c r="TDW299" s="11"/>
      <c r="TDX299" s="11"/>
      <c r="TDY299" s="11"/>
      <c r="TDZ299" s="11"/>
      <c r="TEA299" s="11"/>
      <c r="TEB299" s="11"/>
      <c r="TEC299" s="11"/>
      <c r="TED299" s="11"/>
      <c r="TEE299" s="11"/>
      <c r="TEF299" s="11"/>
      <c r="TEG299" s="11"/>
      <c r="TEH299" s="11"/>
      <c r="TEI299" s="11"/>
      <c r="TEJ299" s="11"/>
      <c r="TEK299" s="11"/>
      <c r="TEL299" s="11"/>
      <c r="TEM299" s="11"/>
      <c r="TEN299" s="11"/>
      <c r="TEO299" s="11"/>
      <c r="TEP299" s="11"/>
      <c r="TEQ299" s="11"/>
      <c r="TER299" s="11"/>
      <c r="TES299" s="11"/>
      <c r="TET299" s="11"/>
      <c r="TEU299" s="11"/>
      <c r="TEV299" s="11"/>
      <c r="TEW299" s="11"/>
      <c r="TEX299" s="11"/>
      <c r="TEY299" s="11"/>
      <c r="TEZ299" s="11"/>
      <c r="TFA299" s="11"/>
      <c r="TFB299" s="11"/>
      <c r="TFC299" s="11"/>
      <c r="TFD299" s="11"/>
      <c r="TFE299" s="11"/>
      <c r="TFF299" s="11"/>
      <c r="TFG299" s="11"/>
      <c r="TFH299" s="11"/>
      <c r="TFI299" s="11"/>
      <c r="TFJ299" s="11"/>
      <c r="TFK299" s="11"/>
      <c r="TFL299" s="11"/>
      <c r="TFM299" s="11"/>
      <c r="TFN299" s="11"/>
      <c r="TFO299" s="11"/>
      <c r="TFP299" s="11"/>
      <c r="TFQ299" s="11"/>
      <c r="TFR299" s="11"/>
      <c r="TFS299" s="11"/>
      <c r="TFT299" s="11"/>
      <c r="TFU299" s="11"/>
      <c r="TFV299" s="11"/>
      <c r="TFW299" s="11"/>
      <c r="TFX299" s="11"/>
      <c r="TFY299" s="11"/>
      <c r="TFZ299" s="11"/>
      <c r="TGA299" s="11"/>
      <c r="TGB299" s="11"/>
      <c r="TGC299" s="11"/>
      <c r="TGD299" s="11"/>
      <c r="TGE299" s="11"/>
      <c r="TGF299" s="11"/>
      <c r="TGG299" s="11"/>
      <c r="TGH299" s="11"/>
      <c r="TGI299" s="11"/>
      <c r="TGJ299" s="11"/>
      <c r="TGK299" s="11"/>
      <c r="TGL299" s="11"/>
      <c r="TGM299" s="11"/>
      <c r="TGN299" s="11"/>
      <c r="TGO299" s="11"/>
      <c r="TGP299" s="11"/>
      <c r="TGQ299" s="11"/>
      <c r="TGR299" s="11"/>
      <c r="TGS299" s="11"/>
      <c r="TGT299" s="11"/>
      <c r="TGU299" s="11"/>
      <c r="TGV299" s="11"/>
      <c r="TGW299" s="11"/>
      <c r="TGX299" s="11"/>
      <c r="TGY299" s="11"/>
      <c r="TGZ299" s="11"/>
      <c r="THA299" s="11"/>
      <c r="THB299" s="11"/>
      <c r="THC299" s="11"/>
      <c r="THD299" s="11"/>
      <c r="THE299" s="11"/>
      <c r="THF299" s="11"/>
      <c r="THG299" s="11"/>
      <c r="THH299" s="11"/>
      <c r="THI299" s="11"/>
      <c r="THJ299" s="11"/>
      <c r="THK299" s="11"/>
      <c r="THL299" s="11"/>
      <c r="THM299" s="11"/>
      <c r="THN299" s="11"/>
      <c r="THO299" s="11"/>
      <c r="THP299" s="11"/>
      <c r="THQ299" s="11"/>
      <c r="THR299" s="11"/>
      <c r="THS299" s="11"/>
      <c r="THT299" s="11"/>
      <c r="THU299" s="11"/>
      <c r="THV299" s="11"/>
      <c r="THW299" s="11"/>
      <c r="THX299" s="11"/>
      <c r="THY299" s="11"/>
      <c r="THZ299" s="11"/>
      <c r="TIA299" s="11"/>
      <c r="TIB299" s="11"/>
      <c r="TIC299" s="11"/>
      <c r="TID299" s="11"/>
      <c r="TIE299" s="11"/>
      <c r="TIF299" s="11"/>
      <c r="TIG299" s="11"/>
      <c r="TIH299" s="11"/>
      <c r="TII299" s="11"/>
      <c r="TIJ299" s="11"/>
      <c r="TIK299" s="11"/>
      <c r="TIL299" s="11"/>
      <c r="TIM299" s="11"/>
      <c r="TIN299" s="11"/>
      <c r="TIO299" s="11"/>
      <c r="TIP299" s="11"/>
      <c r="TIQ299" s="11"/>
      <c r="TIR299" s="11"/>
      <c r="TIS299" s="11"/>
      <c r="TIT299" s="11"/>
      <c r="TIU299" s="11"/>
      <c r="TIV299" s="11"/>
      <c r="TIW299" s="11"/>
      <c r="TIX299" s="11"/>
      <c r="TIY299" s="11"/>
      <c r="TIZ299" s="11"/>
      <c r="TJA299" s="11"/>
      <c r="TJB299" s="11"/>
      <c r="TJC299" s="11"/>
      <c r="TJD299" s="11"/>
      <c r="TJE299" s="11"/>
      <c r="TJF299" s="11"/>
      <c r="TJG299" s="11"/>
      <c r="TJH299" s="11"/>
      <c r="TJI299" s="11"/>
      <c r="TJJ299" s="11"/>
      <c r="TJK299" s="11"/>
      <c r="TJL299" s="11"/>
      <c r="TJM299" s="11"/>
      <c r="TJN299" s="11"/>
      <c r="TJO299" s="11"/>
      <c r="TJP299" s="11"/>
      <c r="TJQ299" s="11"/>
      <c r="TJR299" s="11"/>
      <c r="TJS299" s="11"/>
      <c r="TJT299" s="11"/>
      <c r="TJU299" s="11"/>
      <c r="TJV299" s="11"/>
      <c r="TJW299" s="11"/>
      <c r="TJX299" s="11"/>
      <c r="TJY299" s="11"/>
      <c r="TJZ299" s="11"/>
      <c r="TKA299" s="11"/>
      <c r="TKB299" s="11"/>
      <c r="TKC299" s="11"/>
      <c r="TKD299" s="11"/>
      <c r="TKE299" s="11"/>
      <c r="TKF299" s="11"/>
      <c r="TKG299" s="11"/>
      <c r="TKH299" s="11"/>
      <c r="TKI299" s="11"/>
      <c r="TKJ299" s="11"/>
      <c r="TKK299" s="11"/>
      <c r="TKL299" s="11"/>
      <c r="TKM299" s="11"/>
      <c r="TKN299" s="11"/>
      <c r="TKO299" s="11"/>
      <c r="TKP299" s="11"/>
      <c r="TKQ299" s="11"/>
      <c r="TKR299" s="11"/>
      <c r="TKS299" s="11"/>
      <c r="TKT299" s="11"/>
      <c r="TKU299" s="11"/>
      <c r="TKV299" s="11"/>
      <c r="TKW299" s="11"/>
      <c r="TKX299" s="11"/>
      <c r="TKY299" s="11"/>
      <c r="TKZ299" s="11"/>
      <c r="TLA299" s="11"/>
      <c r="TLB299" s="11"/>
      <c r="TLC299" s="11"/>
      <c r="TLD299" s="11"/>
      <c r="TLE299" s="11"/>
      <c r="TLF299" s="11"/>
      <c r="TLG299" s="11"/>
      <c r="TLH299" s="11"/>
      <c r="TLI299" s="11"/>
      <c r="TLJ299" s="11"/>
      <c r="TLK299" s="11"/>
      <c r="TLL299" s="11"/>
      <c r="TLM299" s="11"/>
      <c r="TLN299" s="11"/>
      <c r="TLO299" s="11"/>
      <c r="TLP299" s="11"/>
      <c r="TLQ299" s="11"/>
      <c r="TLR299" s="11"/>
      <c r="TLS299" s="11"/>
      <c r="TLT299" s="11"/>
      <c r="TLU299" s="11"/>
      <c r="TLV299" s="11"/>
      <c r="TLW299" s="11"/>
      <c r="TLX299" s="11"/>
      <c r="TLY299" s="11"/>
      <c r="TLZ299" s="11"/>
      <c r="TMA299" s="11"/>
      <c r="TMB299" s="11"/>
      <c r="TMC299" s="11"/>
      <c r="TMD299" s="11"/>
      <c r="TME299" s="11"/>
      <c r="TMF299" s="11"/>
      <c r="TMG299" s="11"/>
      <c r="TMH299" s="11"/>
      <c r="TMI299" s="11"/>
      <c r="TMJ299" s="11"/>
      <c r="TMK299" s="11"/>
      <c r="TML299" s="11"/>
      <c r="TMM299" s="11"/>
      <c r="TMN299" s="11"/>
      <c r="TMO299" s="11"/>
      <c r="TMP299" s="11"/>
      <c r="TMQ299" s="11"/>
      <c r="TMR299" s="11"/>
      <c r="TMS299" s="11"/>
      <c r="TMT299" s="11"/>
      <c r="TMU299" s="11"/>
      <c r="TMV299" s="11"/>
      <c r="TMW299" s="11"/>
      <c r="TMX299" s="11"/>
      <c r="TMY299" s="11"/>
      <c r="TMZ299" s="11"/>
      <c r="TNA299" s="11"/>
      <c r="TNB299" s="11"/>
      <c r="TNC299" s="11"/>
      <c r="TND299" s="11"/>
      <c r="TNE299" s="11"/>
      <c r="TNF299" s="11"/>
      <c r="TNG299" s="11"/>
      <c r="TNH299" s="11"/>
      <c r="TNI299" s="11"/>
      <c r="TNJ299" s="11"/>
      <c r="TNK299" s="11"/>
      <c r="TNL299" s="11"/>
      <c r="TNM299" s="11"/>
      <c r="TNN299" s="11"/>
      <c r="TNO299" s="11"/>
      <c r="TNP299" s="11"/>
      <c r="TNQ299" s="11"/>
      <c r="TNR299" s="11"/>
      <c r="TNS299" s="11"/>
      <c r="TNT299" s="11"/>
      <c r="TNU299" s="11"/>
      <c r="TNV299" s="11"/>
      <c r="TNW299" s="11"/>
      <c r="TNX299" s="11"/>
      <c r="TNY299" s="11"/>
      <c r="TNZ299" s="11"/>
      <c r="TOA299" s="11"/>
      <c r="TOB299" s="11"/>
      <c r="TOC299" s="11"/>
      <c r="TOD299" s="11"/>
      <c r="TOE299" s="11"/>
      <c r="TOF299" s="11"/>
      <c r="TOG299" s="11"/>
      <c r="TOH299" s="11"/>
      <c r="TOI299" s="11"/>
      <c r="TOJ299" s="11"/>
      <c r="TOK299" s="11"/>
      <c r="TOL299" s="11"/>
      <c r="TOM299" s="11"/>
      <c r="TON299" s="11"/>
      <c r="TOO299" s="11"/>
      <c r="TOP299" s="11"/>
      <c r="TOQ299" s="11"/>
      <c r="TOR299" s="11"/>
      <c r="TOS299" s="11"/>
      <c r="TOT299" s="11"/>
      <c r="TOU299" s="11"/>
      <c r="TOV299" s="11"/>
      <c r="TOW299" s="11"/>
      <c r="TOX299" s="11"/>
      <c r="TOY299" s="11"/>
      <c r="TOZ299" s="11"/>
      <c r="TPA299" s="11"/>
      <c r="TPB299" s="11"/>
      <c r="TPC299" s="11"/>
      <c r="TPD299" s="11"/>
      <c r="TPE299" s="11"/>
      <c r="TPF299" s="11"/>
      <c r="TPG299" s="11"/>
      <c r="TPH299" s="11"/>
      <c r="TPI299" s="11"/>
      <c r="TPJ299" s="11"/>
      <c r="TPK299" s="11"/>
      <c r="TPL299" s="11"/>
      <c r="TPM299" s="11"/>
      <c r="TPN299" s="11"/>
      <c r="TPO299" s="11"/>
      <c r="TPP299" s="11"/>
      <c r="TPQ299" s="11"/>
      <c r="TPR299" s="11"/>
      <c r="TPS299" s="11"/>
      <c r="TPT299" s="11"/>
      <c r="TPU299" s="11"/>
      <c r="TPV299" s="11"/>
      <c r="TPW299" s="11"/>
      <c r="TPX299" s="11"/>
      <c r="TPY299" s="11"/>
      <c r="TPZ299" s="11"/>
      <c r="TQA299" s="11"/>
      <c r="TQB299" s="11"/>
      <c r="TQC299" s="11"/>
      <c r="TQD299" s="11"/>
      <c r="TQE299" s="11"/>
      <c r="TQF299" s="11"/>
      <c r="TQG299" s="11"/>
      <c r="TQH299" s="11"/>
      <c r="TQI299" s="11"/>
      <c r="TQJ299" s="11"/>
      <c r="TQK299" s="11"/>
      <c r="TQL299" s="11"/>
      <c r="TQM299" s="11"/>
      <c r="TQN299" s="11"/>
      <c r="TQO299" s="11"/>
      <c r="TQP299" s="11"/>
      <c r="TQQ299" s="11"/>
      <c r="TQR299" s="11"/>
      <c r="TQS299" s="11"/>
      <c r="TQT299" s="11"/>
      <c r="TQU299" s="11"/>
      <c r="TQV299" s="11"/>
      <c r="TQW299" s="11"/>
      <c r="TQX299" s="11"/>
      <c r="TQY299" s="11"/>
      <c r="TQZ299" s="11"/>
      <c r="TRA299" s="11"/>
      <c r="TRB299" s="11"/>
      <c r="TRC299" s="11"/>
      <c r="TRD299" s="11"/>
      <c r="TRE299" s="11"/>
      <c r="TRF299" s="11"/>
      <c r="TRG299" s="11"/>
      <c r="TRH299" s="11"/>
      <c r="TRI299" s="11"/>
      <c r="TRJ299" s="11"/>
      <c r="TRK299" s="11"/>
      <c r="TRL299" s="11"/>
      <c r="TRM299" s="11"/>
      <c r="TRN299" s="11"/>
      <c r="TRO299" s="11"/>
      <c r="TRP299" s="11"/>
      <c r="TRQ299" s="11"/>
      <c r="TRR299" s="11"/>
      <c r="TRS299" s="11"/>
      <c r="TRT299" s="11"/>
      <c r="TRU299" s="11"/>
      <c r="TRV299" s="11"/>
      <c r="TRW299" s="11"/>
      <c r="TRX299" s="11"/>
      <c r="TRY299" s="11"/>
      <c r="TRZ299" s="11"/>
      <c r="TSA299" s="11"/>
      <c r="TSB299" s="11"/>
      <c r="TSC299" s="11"/>
      <c r="TSD299" s="11"/>
      <c r="TSE299" s="11"/>
      <c r="TSF299" s="11"/>
      <c r="TSG299" s="11"/>
      <c r="TSH299" s="11"/>
      <c r="TSI299" s="11"/>
      <c r="TSJ299" s="11"/>
      <c r="TSK299" s="11"/>
      <c r="TSL299" s="11"/>
      <c r="TSM299" s="11"/>
      <c r="TSN299" s="11"/>
      <c r="TSO299" s="11"/>
      <c r="TSP299" s="11"/>
      <c r="TSQ299" s="11"/>
      <c r="TSR299" s="11"/>
      <c r="TSS299" s="11"/>
      <c r="TST299" s="11"/>
      <c r="TSU299" s="11"/>
      <c r="TSV299" s="11"/>
      <c r="TSW299" s="11"/>
      <c r="TSX299" s="11"/>
      <c r="TSY299" s="11"/>
      <c r="TSZ299" s="11"/>
      <c r="TTA299" s="11"/>
      <c r="TTB299" s="11"/>
      <c r="TTC299" s="11"/>
      <c r="TTD299" s="11"/>
      <c r="TTE299" s="11"/>
      <c r="TTF299" s="11"/>
      <c r="TTG299" s="11"/>
      <c r="TTH299" s="11"/>
      <c r="TTI299" s="11"/>
      <c r="TTJ299" s="11"/>
      <c r="TTK299" s="11"/>
      <c r="TTL299" s="11"/>
      <c r="TTM299" s="11"/>
      <c r="TTN299" s="11"/>
      <c r="TTO299" s="11"/>
      <c r="TTP299" s="11"/>
      <c r="TTQ299" s="11"/>
      <c r="TTR299" s="11"/>
      <c r="TTS299" s="11"/>
      <c r="TTT299" s="11"/>
      <c r="TTU299" s="11"/>
      <c r="TTV299" s="11"/>
      <c r="TTW299" s="11"/>
      <c r="TTX299" s="11"/>
      <c r="TTY299" s="11"/>
      <c r="TTZ299" s="11"/>
      <c r="TUA299" s="11"/>
      <c r="TUB299" s="11"/>
      <c r="TUC299" s="11"/>
      <c r="TUD299" s="11"/>
      <c r="TUE299" s="11"/>
      <c r="TUF299" s="11"/>
      <c r="TUG299" s="11"/>
      <c r="TUH299" s="11"/>
      <c r="TUI299" s="11"/>
      <c r="TUJ299" s="11"/>
      <c r="TUK299" s="11"/>
      <c r="TUL299" s="11"/>
      <c r="TUM299" s="11"/>
      <c r="TUN299" s="11"/>
      <c r="TUO299" s="11"/>
      <c r="TUP299" s="11"/>
      <c r="TUQ299" s="11"/>
      <c r="TUR299" s="11"/>
      <c r="TUS299" s="11"/>
      <c r="TUT299" s="11"/>
      <c r="TUU299" s="11"/>
      <c r="TUV299" s="11"/>
      <c r="TUW299" s="11"/>
      <c r="TUX299" s="11"/>
      <c r="TUY299" s="11"/>
      <c r="TUZ299" s="11"/>
      <c r="TVA299" s="11"/>
      <c r="TVB299" s="11"/>
      <c r="TVC299" s="11"/>
      <c r="TVD299" s="11"/>
      <c r="TVE299" s="11"/>
      <c r="TVF299" s="11"/>
      <c r="TVG299" s="11"/>
      <c r="TVH299" s="11"/>
      <c r="TVI299" s="11"/>
      <c r="TVJ299" s="11"/>
      <c r="TVK299" s="11"/>
      <c r="TVL299" s="11"/>
      <c r="TVM299" s="11"/>
      <c r="TVN299" s="11"/>
      <c r="TVO299" s="11"/>
      <c r="TVP299" s="11"/>
      <c r="TVQ299" s="11"/>
      <c r="TVR299" s="11"/>
      <c r="TVS299" s="11"/>
      <c r="TVT299" s="11"/>
      <c r="TVU299" s="11"/>
      <c r="TVV299" s="11"/>
      <c r="TVW299" s="11"/>
      <c r="TVX299" s="11"/>
      <c r="TVY299" s="11"/>
      <c r="TVZ299" s="11"/>
      <c r="TWA299" s="11"/>
      <c r="TWB299" s="11"/>
      <c r="TWC299" s="11"/>
      <c r="TWD299" s="11"/>
      <c r="TWE299" s="11"/>
      <c r="TWF299" s="11"/>
      <c r="TWG299" s="11"/>
      <c r="TWH299" s="11"/>
      <c r="TWI299" s="11"/>
      <c r="TWJ299" s="11"/>
      <c r="TWK299" s="11"/>
      <c r="TWL299" s="11"/>
      <c r="TWM299" s="11"/>
      <c r="TWN299" s="11"/>
      <c r="TWO299" s="11"/>
      <c r="TWP299" s="11"/>
      <c r="TWQ299" s="11"/>
      <c r="TWR299" s="11"/>
      <c r="TWS299" s="11"/>
      <c r="TWT299" s="11"/>
      <c r="TWU299" s="11"/>
      <c r="TWV299" s="11"/>
      <c r="TWW299" s="11"/>
      <c r="TWX299" s="11"/>
      <c r="TWY299" s="11"/>
      <c r="TWZ299" s="11"/>
      <c r="TXA299" s="11"/>
      <c r="TXB299" s="11"/>
      <c r="TXC299" s="11"/>
      <c r="TXD299" s="11"/>
      <c r="TXE299" s="11"/>
      <c r="TXF299" s="11"/>
      <c r="TXG299" s="11"/>
      <c r="TXH299" s="11"/>
      <c r="TXI299" s="11"/>
      <c r="TXJ299" s="11"/>
      <c r="TXK299" s="11"/>
      <c r="TXL299" s="11"/>
      <c r="TXM299" s="11"/>
      <c r="TXN299" s="11"/>
      <c r="TXO299" s="11"/>
      <c r="TXP299" s="11"/>
      <c r="TXQ299" s="11"/>
      <c r="TXR299" s="11"/>
      <c r="TXS299" s="11"/>
      <c r="TXT299" s="11"/>
      <c r="TXU299" s="11"/>
      <c r="TXV299" s="11"/>
      <c r="TXW299" s="11"/>
      <c r="TXX299" s="11"/>
      <c r="TXY299" s="11"/>
      <c r="TXZ299" s="11"/>
      <c r="TYA299" s="11"/>
      <c r="TYB299" s="11"/>
      <c r="TYC299" s="11"/>
      <c r="TYD299" s="11"/>
      <c r="TYE299" s="11"/>
      <c r="TYF299" s="11"/>
      <c r="TYG299" s="11"/>
      <c r="TYH299" s="11"/>
      <c r="TYI299" s="11"/>
      <c r="TYJ299" s="11"/>
      <c r="TYK299" s="11"/>
      <c r="TYL299" s="11"/>
      <c r="TYM299" s="11"/>
      <c r="TYN299" s="11"/>
      <c r="TYO299" s="11"/>
      <c r="TYP299" s="11"/>
      <c r="TYQ299" s="11"/>
      <c r="TYR299" s="11"/>
      <c r="TYS299" s="11"/>
      <c r="TYT299" s="11"/>
      <c r="TYU299" s="11"/>
      <c r="TYV299" s="11"/>
      <c r="TYW299" s="11"/>
      <c r="TYX299" s="11"/>
      <c r="TYY299" s="11"/>
      <c r="TYZ299" s="11"/>
      <c r="TZA299" s="11"/>
      <c r="TZB299" s="11"/>
      <c r="TZC299" s="11"/>
      <c r="TZD299" s="11"/>
      <c r="TZE299" s="11"/>
      <c r="TZF299" s="11"/>
      <c r="TZG299" s="11"/>
      <c r="TZH299" s="11"/>
      <c r="TZI299" s="11"/>
      <c r="TZJ299" s="11"/>
      <c r="TZK299" s="11"/>
      <c r="TZL299" s="11"/>
      <c r="TZM299" s="11"/>
      <c r="TZN299" s="11"/>
      <c r="TZO299" s="11"/>
      <c r="TZP299" s="11"/>
      <c r="TZQ299" s="11"/>
      <c r="TZR299" s="11"/>
      <c r="TZS299" s="11"/>
      <c r="TZT299" s="11"/>
      <c r="TZU299" s="11"/>
      <c r="TZV299" s="11"/>
      <c r="TZW299" s="11"/>
      <c r="TZX299" s="11"/>
      <c r="TZY299" s="11"/>
      <c r="TZZ299" s="11"/>
      <c r="UAA299" s="11"/>
      <c r="UAB299" s="11"/>
      <c r="UAC299" s="11"/>
      <c r="UAD299" s="11"/>
      <c r="UAE299" s="11"/>
      <c r="UAF299" s="11"/>
      <c r="UAG299" s="11"/>
      <c r="UAH299" s="11"/>
      <c r="UAI299" s="11"/>
      <c r="UAJ299" s="11"/>
      <c r="UAK299" s="11"/>
      <c r="UAL299" s="11"/>
      <c r="UAM299" s="11"/>
      <c r="UAN299" s="11"/>
      <c r="UAO299" s="11"/>
      <c r="UAP299" s="11"/>
      <c r="UAQ299" s="11"/>
      <c r="UAR299" s="11"/>
      <c r="UAS299" s="11"/>
      <c r="UAT299" s="11"/>
      <c r="UAU299" s="11"/>
      <c r="UAV299" s="11"/>
      <c r="UAW299" s="11"/>
      <c r="UAX299" s="11"/>
      <c r="UAY299" s="11"/>
      <c r="UAZ299" s="11"/>
      <c r="UBA299" s="11"/>
      <c r="UBB299" s="11"/>
      <c r="UBC299" s="11"/>
      <c r="UBD299" s="11"/>
      <c r="UBE299" s="11"/>
      <c r="UBF299" s="11"/>
      <c r="UBG299" s="11"/>
      <c r="UBH299" s="11"/>
      <c r="UBI299" s="11"/>
      <c r="UBJ299" s="11"/>
      <c r="UBK299" s="11"/>
      <c r="UBL299" s="11"/>
      <c r="UBM299" s="11"/>
      <c r="UBN299" s="11"/>
      <c r="UBO299" s="11"/>
      <c r="UBP299" s="11"/>
      <c r="UBQ299" s="11"/>
      <c r="UBR299" s="11"/>
      <c r="UBS299" s="11"/>
      <c r="UBT299" s="11"/>
      <c r="UBU299" s="11"/>
      <c r="UBV299" s="11"/>
      <c r="UBW299" s="11"/>
      <c r="UBX299" s="11"/>
      <c r="UBY299" s="11"/>
      <c r="UBZ299" s="11"/>
      <c r="UCA299" s="11"/>
      <c r="UCB299" s="11"/>
      <c r="UCC299" s="11"/>
      <c r="UCD299" s="11"/>
      <c r="UCE299" s="11"/>
      <c r="UCF299" s="11"/>
      <c r="UCG299" s="11"/>
      <c r="UCH299" s="11"/>
      <c r="UCI299" s="11"/>
      <c r="UCJ299" s="11"/>
      <c r="UCK299" s="11"/>
      <c r="UCL299" s="11"/>
      <c r="UCM299" s="11"/>
      <c r="UCN299" s="11"/>
      <c r="UCO299" s="11"/>
      <c r="UCP299" s="11"/>
      <c r="UCQ299" s="11"/>
      <c r="UCR299" s="11"/>
      <c r="UCS299" s="11"/>
      <c r="UCT299" s="11"/>
      <c r="UCU299" s="11"/>
      <c r="UCV299" s="11"/>
      <c r="UCW299" s="11"/>
      <c r="UCX299" s="11"/>
      <c r="UCY299" s="11"/>
      <c r="UCZ299" s="11"/>
      <c r="UDA299" s="11"/>
      <c r="UDB299" s="11"/>
      <c r="UDC299" s="11"/>
      <c r="UDD299" s="11"/>
      <c r="UDE299" s="11"/>
      <c r="UDF299" s="11"/>
      <c r="UDG299" s="11"/>
      <c r="UDH299" s="11"/>
      <c r="UDI299" s="11"/>
      <c r="UDJ299" s="11"/>
      <c r="UDK299" s="11"/>
      <c r="UDL299" s="11"/>
      <c r="UDM299" s="11"/>
      <c r="UDN299" s="11"/>
      <c r="UDO299" s="11"/>
      <c r="UDP299" s="11"/>
      <c r="UDQ299" s="11"/>
      <c r="UDR299" s="11"/>
      <c r="UDS299" s="11"/>
      <c r="UDT299" s="11"/>
      <c r="UDU299" s="11"/>
      <c r="UDV299" s="11"/>
      <c r="UDW299" s="11"/>
      <c r="UDX299" s="11"/>
      <c r="UDY299" s="11"/>
      <c r="UDZ299" s="11"/>
      <c r="UEA299" s="11"/>
      <c r="UEB299" s="11"/>
      <c r="UEC299" s="11"/>
      <c r="UED299" s="11"/>
      <c r="UEE299" s="11"/>
      <c r="UEF299" s="11"/>
      <c r="UEG299" s="11"/>
      <c r="UEH299" s="11"/>
      <c r="UEI299" s="11"/>
      <c r="UEJ299" s="11"/>
      <c r="UEK299" s="11"/>
      <c r="UEL299" s="11"/>
      <c r="UEM299" s="11"/>
      <c r="UEN299" s="11"/>
      <c r="UEO299" s="11"/>
      <c r="UEP299" s="11"/>
      <c r="UEQ299" s="11"/>
      <c r="UER299" s="11"/>
      <c r="UES299" s="11"/>
      <c r="UET299" s="11"/>
      <c r="UEU299" s="11"/>
      <c r="UEV299" s="11"/>
      <c r="UEW299" s="11"/>
      <c r="UEX299" s="11"/>
      <c r="UEY299" s="11"/>
      <c r="UEZ299" s="11"/>
      <c r="UFA299" s="11"/>
      <c r="UFB299" s="11"/>
      <c r="UFC299" s="11"/>
      <c r="UFD299" s="11"/>
      <c r="UFE299" s="11"/>
      <c r="UFF299" s="11"/>
      <c r="UFG299" s="11"/>
      <c r="UFH299" s="11"/>
      <c r="UFI299" s="11"/>
      <c r="UFJ299" s="11"/>
      <c r="UFK299" s="11"/>
      <c r="UFL299" s="11"/>
      <c r="UFM299" s="11"/>
      <c r="UFN299" s="11"/>
      <c r="UFO299" s="11"/>
      <c r="UFP299" s="11"/>
      <c r="UFQ299" s="11"/>
      <c r="UFR299" s="11"/>
      <c r="UFS299" s="11"/>
      <c r="UFT299" s="11"/>
      <c r="UFU299" s="11"/>
      <c r="UFV299" s="11"/>
      <c r="UFW299" s="11"/>
      <c r="UFX299" s="11"/>
      <c r="UFY299" s="11"/>
      <c r="UFZ299" s="11"/>
      <c r="UGA299" s="11"/>
      <c r="UGB299" s="11"/>
      <c r="UGC299" s="11"/>
      <c r="UGD299" s="11"/>
      <c r="UGE299" s="11"/>
      <c r="UGF299" s="11"/>
      <c r="UGG299" s="11"/>
      <c r="UGH299" s="11"/>
      <c r="UGI299" s="11"/>
      <c r="UGJ299" s="11"/>
      <c r="UGK299" s="11"/>
      <c r="UGL299" s="11"/>
      <c r="UGM299" s="11"/>
      <c r="UGN299" s="11"/>
      <c r="UGO299" s="11"/>
      <c r="UGP299" s="11"/>
      <c r="UGQ299" s="11"/>
      <c r="UGR299" s="11"/>
      <c r="UGS299" s="11"/>
      <c r="UGT299" s="11"/>
      <c r="UGU299" s="11"/>
      <c r="UGV299" s="11"/>
      <c r="UGW299" s="11"/>
      <c r="UGX299" s="11"/>
      <c r="UGY299" s="11"/>
      <c r="UGZ299" s="11"/>
      <c r="UHA299" s="11"/>
      <c r="UHB299" s="11"/>
      <c r="UHC299" s="11"/>
      <c r="UHD299" s="11"/>
      <c r="UHE299" s="11"/>
      <c r="UHF299" s="11"/>
      <c r="UHG299" s="11"/>
      <c r="UHH299" s="11"/>
      <c r="UHI299" s="11"/>
      <c r="UHJ299" s="11"/>
      <c r="UHK299" s="11"/>
      <c r="UHL299" s="11"/>
      <c r="UHM299" s="11"/>
      <c r="UHN299" s="11"/>
      <c r="UHO299" s="11"/>
      <c r="UHP299" s="11"/>
      <c r="UHQ299" s="11"/>
      <c r="UHR299" s="11"/>
      <c r="UHS299" s="11"/>
      <c r="UHT299" s="11"/>
      <c r="UHU299" s="11"/>
      <c r="UHV299" s="11"/>
      <c r="UHW299" s="11"/>
      <c r="UHX299" s="11"/>
      <c r="UHY299" s="11"/>
      <c r="UHZ299" s="11"/>
      <c r="UIA299" s="11"/>
      <c r="UIB299" s="11"/>
      <c r="UIC299" s="11"/>
      <c r="UID299" s="11"/>
      <c r="UIE299" s="11"/>
      <c r="UIF299" s="11"/>
      <c r="UIG299" s="11"/>
      <c r="UIH299" s="11"/>
      <c r="UII299" s="11"/>
      <c r="UIJ299" s="11"/>
      <c r="UIK299" s="11"/>
      <c r="UIL299" s="11"/>
      <c r="UIM299" s="11"/>
      <c r="UIN299" s="11"/>
      <c r="UIO299" s="11"/>
      <c r="UIP299" s="11"/>
      <c r="UIQ299" s="11"/>
      <c r="UIR299" s="11"/>
      <c r="UIS299" s="11"/>
      <c r="UIT299" s="11"/>
      <c r="UIU299" s="11"/>
      <c r="UIV299" s="11"/>
      <c r="UIW299" s="11"/>
      <c r="UIX299" s="11"/>
      <c r="UIY299" s="11"/>
      <c r="UIZ299" s="11"/>
      <c r="UJA299" s="11"/>
      <c r="UJB299" s="11"/>
      <c r="UJC299" s="11"/>
      <c r="UJD299" s="11"/>
      <c r="UJE299" s="11"/>
      <c r="UJF299" s="11"/>
      <c r="UJG299" s="11"/>
      <c r="UJH299" s="11"/>
      <c r="UJI299" s="11"/>
      <c r="UJJ299" s="11"/>
      <c r="UJK299" s="11"/>
      <c r="UJL299" s="11"/>
      <c r="UJM299" s="11"/>
      <c r="UJN299" s="11"/>
      <c r="UJO299" s="11"/>
      <c r="UJP299" s="11"/>
      <c r="UJQ299" s="11"/>
      <c r="UJR299" s="11"/>
      <c r="UJS299" s="11"/>
      <c r="UJT299" s="11"/>
      <c r="UJU299" s="11"/>
      <c r="UJV299" s="11"/>
      <c r="UJW299" s="11"/>
      <c r="UJX299" s="11"/>
      <c r="UJY299" s="11"/>
      <c r="UJZ299" s="11"/>
      <c r="UKA299" s="11"/>
      <c r="UKB299" s="11"/>
      <c r="UKC299" s="11"/>
      <c r="UKD299" s="11"/>
      <c r="UKE299" s="11"/>
      <c r="UKF299" s="11"/>
      <c r="UKG299" s="11"/>
      <c r="UKH299" s="11"/>
      <c r="UKI299" s="11"/>
      <c r="UKJ299" s="11"/>
      <c r="UKK299" s="11"/>
      <c r="UKL299" s="11"/>
      <c r="UKM299" s="11"/>
      <c r="UKN299" s="11"/>
      <c r="UKO299" s="11"/>
      <c r="UKP299" s="11"/>
      <c r="UKQ299" s="11"/>
      <c r="UKR299" s="11"/>
      <c r="UKS299" s="11"/>
      <c r="UKT299" s="11"/>
      <c r="UKU299" s="11"/>
      <c r="UKV299" s="11"/>
      <c r="UKW299" s="11"/>
      <c r="UKX299" s="11"/>
      <c r="UKY299" s="11"/>
      <c r="UKZ299" s="11"/>
      <c r="ULA299" s="11"/>
      <c r="ULB299" s="11"/>
      <c r="ULC299" s="11"/>
      <c r="ULD299" s="11"/>
      <c r="ULE299" s="11"/>
      <c r="ULF299" s="11"/>
      <c r="ULG299" s="11"/>
      <c r="ULH299" s="11"/>
      <c r="ULI299" s="11"/>
      <c r="ULJ299" s="11"/>
      <c r="ULK299" s="11"/>
      <c r="ULL299" s="11"/>
      <c r="ULM299" s="11"/>
      <c r="ULN299" s="11"/>
      <c r="ULO299" s="11"/>
      <c r="ULP299" s="11"/>
      <c r="ULQ299" s="11"/>
      <c r="ULR299" s="11"/>
      <c r="ULS299" s="11"/>
      <c r="ULT299" s="11"/>
      <c r="ULU299" s="11"/>
      <c r="ULV299" s="11"/>
      <c r="ULW299" s="11"/>
      <c r="ULX299" s="11"/>
      <c r="ULY299" s="11"/>
      <c r="ULZ299" s="11"/>
      <c r="UMA299" s="11"/>
      <c r="UMB299" s="11"/>
      <c r="UMC299" s="11"/>
      <c r="UMD299" s="11"/>
      <c r="UME299" s="11"/>
      <c r="UMF299" s="11"/>
      <c r="UMG299" s="11"/>
      <c r="UMH299" s="11"/>
      <c r="UMI299" s="11"/>
      <c r="UMJ299" s="11"/>
      <c r="UMK299" s="11"/>
      <c r="UML299" s="11"/>
      <c r="UMM299" s="11"/>
      <c r="UMN299" s="11"/>
      <c r="UMO299" s="11"/>
      <c r="UMP299" s="11"/>
      <c r="UMQ299" s="11"/>
      <c r="UMR299" s="11"/>
      <c r="UMS299" s="11"/>
      <c r="UMT299" s="11"/>
      <c r="UMU299" s="11"/>
      <c r="UMV299" s="11"/>
      <c r="UMW299" s="11"/>
      <c r="UMX299" s="11"/>
      <c r="UMY299" s="11"/>
      <c r="UMZ299" s="11"/>
      <c r="UNA299" s="11"/>
      <c r="UNB299" s="11"/>
      <c r="UNC299" s="11"/>
      <c r="UND299" s="11"/>
      <c r="UNE299" s="11"/>
      <c r="UNF299" s="11"/>
      <c r="UNG299" s="11"/>
      <c r="UNH299" s="11"/>
      <c r="UNI299" s="11"/>
      <c r="UNJ299" s="11"/>
      <c r="UNK299" s="11"/>
      <c r="UNL299" s="11"/>
      <c r="UNM299" s="11"/>
      <c r="UNN299" s="11"/>
      <c r="UNO299" s="11"/>
      <c r="UNP299" s="11"/>
      <c r="UNQ299" s="11"/>
      <c r="UNR299" s="11"/>
      <c r="UNS299" s="11"/>
      <c r="UNT299" s="11"/>
      <c r="UNU299" s="11"/>
      <c r="UNV299" s="11"/>
      <c r="UNW299" s="11"/>
      <c r="UNX299" s="11"/>
      <c r="UNY299" s="11"/>
      <c r="UNZ299" s="11"/>
      <c r="UOA299" s="11"/>
      <c r="UOB299" s="11"/>
      <c r="UOC299" s="11"/>
      <c r="UOD299" s="11"/>
      <c r="UOE299" s="11"/>
      <c r="UOF299" s="11"/>
      <c r="UOG299" s="11"/>
      <c r="UOH299" s="11"/>
      <c r="UOI299" s="11"/>
      <c r="UOJ299" s="11"/>
      <c r="UOK299" s="11"/>
      <c r="UOL299" s="11"/>
      <c r="UOM299" s="11"/>
      <c r="UON299" s="11"/>
      <c r="UOO299" s="11"/>
      <c r="UOP299" s="11"/>
      <c r="UOQ299" s="11"/>
      <c r="UOR299" s="11"/>
      <c r="UOS299" s="11"/>
      <c r="UOT299" s="11"/>
      <c r="UOU299" s="11"/>
      <c r="UOV299" s="11"/>
      <c r="UOW299" s="11"/>
      <c r="UOX299" s="11"/>
      <c r="UOY299" s="11"/>
      <c r="UOZ299" s="11"/>
      <c r="UPA299" s="11"/>
      <c r="UPB299" s="11"/>
      <c r="UPC299" s="11"/>
      <c r="UPD299" s="11"/>
      <c r="UPE299" s="11"/>
      <c r="UPF299" s="11"/>
      <c r="UPG299" s="11"/>
      <c r="UPH299" s="11"/>
      <c r="UPI299" s="11"/>
      <c r="UPJ299" s="11"/>
      <c r="UPK299" s="11"/>
      <c r="UPL299" s="11"/>
      <c r="UPM299" s="11"/>
      <c r="UPN299" s="11"/>
      <c r="UPO299" s="11"/>
      <c r="UPP299" s="11"/>
      <c r="UPQ299" s="11"/>
      <c r="UPR299" s="11"/>
      <c r="UPS299" s="11"/>
      <c r="UPT299" s="11"/>
      <c r="UPU299" s="11"/>
      <c r="UPV299" s="11"/>
      <c r="UPW299" s="11"/>
      <c r="UPX299" s="11"/>
      <c r="UPY299" s="11"/>
      <c r="UPZ299" s="11"/>
      <c r="UQA299" s="11"/>
      <c r="UQB299" s="11"/>
      <c r="UQC299" s="11"/>
      <c r="UQD299" s="11"/>
      <c r="UQE299" s="11"/>
      <c r="UQF299" s="11"/>
      <c r="UQG299" s="11"/>
      <c r="UQH299" s="11"/>
      <c r="UQI299" s="11"/>
      <c r="UQJ299" s="11"/>
      <c r="UQK299" s="11"/>
      <c r="UQL299" s="11"/>
      <c r="UQM299" s="11"/>
      <c r="UQN299" s="11"/>
      <c r="UQO299" s="11"/>
      <c r="UQP299" s="11"/>
      <c r="UQQ299" s="11"/>
      <c r="UQR299" s="11"/>
      <c r="UQS299" s="11"/>
      <c r="UQT299" s="11"/>
      <c r="UQU299" s="11"/>
      <c r="UQV299" s="11"/>
      <c r="UQW299" s="11"/>
      <c r="UQX299" s="11"/>
      <c r="UQY299" s="11"/>
      <c r="UQZ299" s="11"/>
      <c r="URA299" s="11"/>
      <c r="URB299" s="11"/>
      <c r="URC299" s="11"/>
      <c r="URD299" s="11"/>
      <c r="URE299" s="11"/>
      <c r="URF299" s="11"/>
      <c r="URG299" s="11"/>
      <c r="URH299" s="11"/>
      <c r="URI299" s="11"/>
      <c r="URJ299" s="11"/>
      <c r="URK299" s="11"/>
      <c r="URL299" s="11"/>
      <c r="URM299" s="11"/>
      <c r="URN299" s="11"/>
      <c r="URO299" s="11"/>
      <c r="URP299" s="11"/>
      <c r="URQ299" s="11"/>
      <c r="URR299" s="11"/>
      <c r="URS299" s="11"/>
      <c r="URT299" s="11"/>
      <c r="URU299" s="11"/>
      <c r="URV299" s="11"/>
      <c r="URW299" s="11"/>
      <c r="URX299" s="11"/>
      <c r="URY299" s="11"/>
      <c r="URZ299" s="11"/>
      <c r="USA299" s="11"/>
      <c r="USB299" s="11"/>
      <c r="USC299" s="11"/>
      <c r="USD299" s="11"/>
      <c r="USE299" s="11"/>
      <c r="USF299" s="11"/>
      <c r="USG299" s="11"/>
      <c r="USH299" s="11"/>
      <c r="USI299" s="11"/>
      <c r="USJ299" s="11"/>
      <c r="USK299" s="11"/>
      <c r="USL299" s="11"/>
      <c r="USM299" s="11"/>
      <c r="USN299" s="11"/>
      <c r="USO299" s="11"/>
      <c r="USP299" s="11"/>
      <c r="USQ299" s="11"/>
      <c r="USR299" s="11"/>
      <c r="USS299" s="11"/>
      <c r="UST299" s="11"/>
      <c r="USU299" s="11"/>
      <c r="USV299" s="11"/>
      <c r="USW299" s="11"/>
      <c r="USX299" s="11"/>
      <c r="USY299" s="11"/>
      <c r="USZ299" s="11"/>
      <c r="UTA299" s="11"/>
      <c r="UTB299" s="11"/>
      <c r="UTC299" s="11"/>
      <c r="UTD299" s="11"/>
      <c r="UTE299" s="11"/>
      <c r="UTF299" s="11"/>
      <c r="UTG299" s="11"/>
      <c r="UTH299" s="11"/>
      <c r="UTI299" s="11"/>
      <c r="UTJ299" s="11"/>
      <c r="UTK299" s="11"/>
      <c r="UTL299" s="11"/>
      <c r="UTM299" s="11"/>
      <c r="UTN299" s="11"/>
      <c r="UTO299" s="11"/>
      <c r="UTP299" s="11"/>
      <c r="UTQ299" s="11"/>
      <c r="UTR299" s="11"/>
      <c r="UTS299" s="11"/>
      <c r="UTT299" s="11"/>
      <c r="UTU299" s="11"/>
      <c r="UTV299" s="11"/>
      <c r="UTW299" s="11"/>
      <c r="UTX299" s="11"/>
      <c r="UTY299" s="11"/>
      <c r="UTZ299" s="11"/>
      <c r="UUA299" s="11"/>
      <c r="UUB299" s="11"/>
      <c r="UUC299" s="11"/>
      <c r="UUD299" s="11"/>
      <c r="UUE299" s="11"/>
      <c r="UUF299" s="11"/>
      <c r="UUG299" s="11"/>
      <c r="UUH299" s="11"/>
      <c r="UUI299" s="11"/>
      <c r="UUJ299" s="11"/>
      <c r="UUK299" s="11"/>
      <c r="UUL299" s="11"/>
      <c r="UUM299" s="11"/>
      <c r="UUN299" s="11"/>
      <c r="UUO299" s="11"/>
      <c r="UUP299" s="11"/>
      <c r="UUQ299" s="11"/>
      <c r="UUR299" s="11"/>
      <c r="UUS299" s="11"/>
      <c r="UUT299" s="11"/>
      <c r="UUU299" s="11"/>
      <c r="UUV299" s="11"/>
      <c r="UUW299" s="11"/>
      <c r="UUX299" s="11"/>
      <c r="UUY299" s="11"/>
      <c r="UUZ299" s="11"/>
      <c r="UVA299" s="11"/>
      <c r="UVB299" s="11"/>
      <c r="UVC299" s="11"/>
      <c r="UVD299" s="11"/>
      <c r="UVE299" s="11"/>
      <c r="UVF299" s="11"/>
      <c r="UVG299" s="11"/>
      <c r="UVH299" s="11"/>
      <c r="UVI299" s="11"/>
      <c r="UVJ299" s="11"/>
      <c r="UVK299" s="11"/>
      <c r="UVL299" s="11"/>
      <c r="UVM299" s="11"/>
      <c r="UVN299" s="11"/>
      <c r="UVO299" s="11"/>
      <c r="UVP299" s="11"/>
      <c r="UVQ299" s="11"/>
      <c r="UVR299" s="11"/>
      <c r="UVS299" s="11"/>
      <c r="UVT299" s="11"/>
      <c r="UVU299" s="11"/>
      <c r="UVV299" s="11"/>
      <c r="UVW299" s="11"/>
      <c r="UVX299" s="11"/>
      <c r="UVY299" s="11"/>
      <c r="UVZ299" s="11"/>
      <c r="UWA299" s="11"/>
      <c r="UWB299" s="11"/>
      <c r="UWC299" s="11"/>
      <c r="UWD299" s="11"/>
      <c r="UWE299" s="11"/>
      <c r="UWF299" s="11"/>
      <c r="UWG299" s="11"/>
      <c r="UWH299" s="11"/>
      <c r="UWI299" s="11"/>
      <c r="UWJ299" s="11"/>
      <c r="UWK299" s="11"/>
      <c r="UWL299" s="11"/>
      <c r="UWM299" s="11"/>
      <c r="UWN299" s="11"/>
      <c r="UWO299" s="11"/>
      <c r="UWP299" s="11"/>
      <c r="UWQ299" s="11"/>
      <c r="UWR299" s="11"/>
      <c r="UWS299" s="11"/>
      <c r="UWT299" s="11"/>
      <c r="UWU299" s="11"/>
      <c r="UWV299" s="11"/>
      <c r="UWW299" s="11"/>
      <c r="UWX299" s="11"/>
      <c r="UWY299" s="11"/>
      <c r="UWZ299" s="11"/>
      <c r="UXA299" s="11"/>
      <c r="UXB299" s="11"/>
      <c r="UXC299" s="11"/>
      <c r="UXD299" s="11"/>
      <c r="UXE299" s="11"/>
      <c r="UXF299" s="11"/>
      <c r="UXG299" s="11"/>
      <c r="UXH299" s="11"/>
      <c r="UXI299" s="11"/>
      <c r="UXJ299" s="11"/>
      <c r="UXK299" s="11"/>
      <c r="UXL299" s="11"/>
      <c r="UXM299" s="11"/>
      <c r="UXN299" s="11"/>
      <c r="UXO299" s="11"/>
      <c r="UXP299" s="11"/>
      <c r="UXQ299" s="11"/>
      <c r="UXR299" s="11"/>
      <c r="UXS299" s="11"/>
      <c r="UXT299" s="11"/>
      <c r="UXU299" s="11"/>
      <c r="UXV299" s="11"/>
      <c r="UXW299" s="11"/>
      <c r="UXX299" s="11"/>
      <c r="UXY299" s="11"/>
      <c r="UXZ299" s="11"/>
      <c r="UYA299" s="11"/>
      <c r="UYB299" s="11"/>
      <c r="UYC299" s="11"/>
      <c r="UYD299" s="11"/>
      <c r="UYE299" s="11"/>
      <c r="UYF299" s="11"/>
      <c r="UYG299" s="11"/>
      <c r="UYH299" s="11"/>
      <c r="UYI299" s="11"/>
      <c r="UYJ299" s="11"/>
      <c r="UYK299" s="11"/>
      <c r="UYL299" s="11"/>
      <c r="UYM299" s="11"/>
      <c r="UYN299" s="11"/>
      <c r="UYO299" s="11"/>
      <c r="UYP299" s="11"/>
      <c r="UYQ299" s="11"/>
      <c r="UYR299" s="11"/>
      <c r="UYS299" s="11"/>
      <c r="UYT299" s="11"/>
      <c r="UYU299" s="11"/>
      <c r="UYV299" s="11"/>
      <c r="UYW299" s="11"/>
      <c r="UYX299" s="11"/>
      <c r="UYY299" s="11"/>
      <c r="UYZ299" s="11"/>
      <c r="UZA299" s="11"/>
      <c r="UZB299" s="11"/>
      <c r="UZC299" s="11"/>
      <c r="UZD299" s="11"/>
      <c r="UZE299" s="11"/>
      <c r="UZF299" s="11"/>
      <c r="UZG299" s="11"/>
      <c r="UZH299" s="11"/>
      <c r="UZI299" s="11"/>
      <c r="UZJ299" s="11"/>
      <c r="UZK299" s="11"/>
      <c r="UZL299" s="11"/>
      <c r="UZM299" s="11"/>
      <c r="UZN299" s="11"/>
      <c r="UZO299" s="11"/>
      <c r="UZP299" s="11"/>
      <c r="UZQ299" s="11"/>
      <c r="UZR299" s="11"/>
      <c r="UZS299" s="11"/>
      <c r="UZT299" s="11"/>
      <c r="UZU299" s="11"/>
      <c r="UZV299" s="11"/>
      <c r="UZW299" s="11"/>
      <c r="UZX299" s="11"/>
      <c r="UZY299" s="11"/>
      <c r="UZZ299" s="11"/>
      <c r="VAA299" s="11"/>
      <c r="VAB299" s="11"/>
      <c r="VAC299" s="11"/>
      <c r="VAD299" s="11"/>
      <c r="VAE299" s="11"/>
      <c r="VAF299" s="11"/>
      <c r="VAG299" s="11"/>
      <c r="VAH299" s="11"/>
      <c r="VAI299" s="11"/>
      <c r="VAJ299" s="11"/>
      <c r="VAK299" s="11"/>
      <c r="VAL299" s="11"/>
      <c r="VAM299" s="11"/>
      <c r="VAN299" s="11"/>
      <c r="VAO299" s="11"/>
      <c r="VAP299" s="11"/>
      <c r="VAQ299" s="11"/>
      <c r="VAR299" s="11"/>
      <c r="VAS299" s="11"/>
      <c r="VAT299" s="11"/>
      <c r="VAU299" s="11"/>
      <c r="VAV299" s="11"/>
      <c r="VAW299" s="11"/>
      <c r="VAX299" s="11"/>
      <c r="VAY299" s="11"/>
      <c r="VAZ299" s="11"/>
      <c r="VBA299" s="11"/>
      <c r="VBB299" s="11"/>
      <c r="VBC299" s="11"/>
      <c r="VBD299" s="11"/>
      <c r="VBE299" s="11"/>
      <c r="VBF299" s="11"/>
      <c r="VBG299" s="11"/>
      <c r="VBH299" s="11"/>
      <c r="VBI299" s="11"/>
      <c r="VBJ299" s="11"/>
      <c r="VBK299" s="11"/>
      <c r="VBL299" s="11"/>
      <c r="VBM299" s="11"/>
      <c r="VBN299" s="11"/>
      <c r="VBO299" s="11"/>
      <c r="VBP299" s="11"/>
      <c r="VBQ299" s="11"/>
      <c r="VBR299" s="11"/>
      <c r="VBS299" s="11"/>
      <c r="VBT299" s="11"/>
      <c r="VBU299" s="11"/>
      <c r="VBV299" s="11"/>
      <c r="VBW299" s="11"/>
      <c r="VBX299" s="11"/>
      <c r="VBY299" s="11"/>
      <c r="VBZ299" s="11"/>
      <c r="VCA299" s="11"/>
      <c r="VCB299" s="11"/>
      <c r="VCC299" s="11"/>
      <c r="VCD299" s="11"/>
      <c r="VCE299" s="11"/>
      <c r="VCF299" s="11"/>
      <c r="VCG299" s="11"/>
      <c r="VCH299" s="11"/>
      <c r="VCI299" s="11"/>
      <c r="VCJ299" s="11"/>
      <c r="VCK299" s="11"/>
      <c r="VCL299" s="11"/>
      <c r="VCM299" s="11"/>
      <c r="VCN299" s="11"/>
      <c r="VCO299" s="11"/>
      <c r="VCP299" s="11"/>
      <c r="VCQ299" s="11"/>
      <c r="VCR299" s="11"/>
      <c r="VCS299" s="11"/>
      <c r="VCT299" s="11"/>
      <c r="VCU299" s="11"/>
      <c r="VCV299" s="11"/>
      <c r="VCW299" s="11"/>
      <c r="VCX299" s="11"/>
      <c r="VCY299" s="11"/>
      <c r="VCZ299" s="11"/>
      <c r="VDA299" s="11"/>
      <c r="VDB299" s="11"/>
      <c r="VDC299" s="11"/>
      <c r="VDD299" s="11"/>
      <c r="VDE299" s="11"/>
      <c r="VDF299" s="11"/>
      <c r="VDG299" s="11"/>
      <c r="VDH299" s="11"/>
      <c r="VDI299" s="11"/>
      <c r="VDJ299" s="11"/>
      <c r="VDK299" s="11"/>
      <c r="VDL299" s="11"/>
      <c r="VDM299" s="11"/>
      <c r="VDN299" s="11"/>
      <c r="VDO299" s="11"/>
      <c r="VDP299" s="11"/>
      <c r="VDQ299" s="11"/>
      <c r="VDR299" s="11"/>
      <c r="VDS299" s="11"/>
      <c r="VDT299" s="11"/>
      <c r="VDU299" s="11"/>
      <c r="VDV299" s="11"/>
      <c r="VDW299" s="11"/>
      <c r="VDX299" s="11"/>
      <c r="VDY299" s="11"/>
      <c r="VDZ299" s="11"/>
      <c r="VEA299" s="11"/>
      <c r="VEB299" s="11"/>
      <c r="VEC299" s="11"/>
      <c r="VED299" s="11"/>
      <c r="VEE299" s="11"/>
      <c r="VEF299" s="11"/>
      <c r="VEG299" s="11"/>
      <c r="VEH299" s="11"/>
      <c r="VEI299" s="11"/>
      <c r="VEJ299" s="11"/>
      <c r="VEK299" s="11"/>
      <c r="VEL299" s="11"/>
      <c r="VEM299" s="11"/>
      <c r="VEN299" s="11"/>
      <c r="VEO299" s="11"/>
      <c r="VEP299" s="11"/>
      <c r="VEQ299" s="11"/>
      <c r="VER299" s="11"/>
      <c r="VES299" s="11"/>
      <c r="VET299" s="11"/>
      <c r="VEU299" s="11"/>
      <c r="VEV299" s="11"/>
      <c r="VEW299" s="11"/>
      <c r="VEX299" s="11"/>
      <c r="VEY299" s="11"/>
      <c r="VEZ299" s="11"/>
      <c r="VFA299" s="11"/>
      <c r="VFB299" s="11"/>
      <c r="VFC299" s="11"/>
      <c r="VFD299" s="11"/>
      <c r="VFE299" s="11"/>
      <c r="VFF299" s="11"/>
      <c r="VFG299" s="11"/>
      <c r="VFH299" s="11"/>
      <c r="VFI299" s="11"/>
      <c r="VFJ299" s="11"/>
      <c r="VFK299" s="11"/>
      <c r="VFL299" s="11"/>
      <c r="VFM299" s="11"/>
      <c r="VFN299" s="11"/>
      <c r="VFO299" s="11"/>
      <c r="VFP299" s="11"/>
      <c r="VFQ299" s="11"/>
      <c r="VFR299" s="11"/>
      <c r="VFS299" s="11"/>
      <c r="VFT299" s="11"/>
      <c r="VFU299" s="11"/>
      <c r="VFV299" s="11"/>
      <c r="VFW299" s="11"/>
      <c r="VFX299" s="11"/>
      <c r="VFY299" s="11"/>
      <c r="VFZ299" s="11"/>
      <c r="VGA299" s="11"/>
      <c r="VGB299" s="11"/>
      <c r="VGC299" s="11"/>
      <c r="VGD299" s="11"/>
      <c r="VGE299" s="11"/>
      <c r="VGF299" s="11"/>
      <c r="VGG299" s="11"/>
      <c r="VGH299" s="11"/>
      <c r="VGI299" s="11"/>
      <c r="VGJ299" s="11"/>
      <c r="VGK299" s="11"/>
      <c r="VGL299" s="11"/>
      <c r="VGM299" s="11"/>
      <c r="VGN299" s="11"/>
      <c r="VGO299" s="11"/>
      <c r="VGP299" s="11"/>
      <c r="VGQ299" s="11"/>
      <c r="VGR299" s="11"/>
      <c r="VGS299" s="11"/>
      <c r="VGT299" s="11"/>
      <c r="VGU299" s="11"/>
      <c r="VGV299" s="11"/>
      <c r="VGW299" s="11"/>
      <c r="VGX299" s="11"/>
      <c r="VGY299" s="11"/>
      <c r="VGZ299" s="11"/>
      <c r="VHA299" s="11"/>
      <c r="VHB299" s="11"/>
      <c r="VHC299" s="11"/>
      <c r="VHD299" s="11"/>
      <c r="VHE299" s="11"/>
      <c r="VHF299" s="11"/>
      <c r="VHG299" s="11"/>
      <c r="VHH299" s="11"/>
      <c r="VHI299" s="11"/>
      <c r="VHJ299" s="11"/>
      <c r="VHK299" s="11"/>
      <c r="VHL299" s="11"/>
      <c r="VHM299" s="11"/>
      <c r="VHN299" s="11"/>
      <c r="VHO299" s="11"/>
      <c r="VHP299" s="11"/>
      <c r="VHQ299" s="11"/>
      <c r="VHR299" s="11"/>
      <c r="VHS299" s="11"/>
      <c r="VHT299" s="11"/>
      <c r="VHU299" s="11"/>
      <c r="VHV299" s="11"/>
      <c r="VHW299" s="11"/>
      <c r="VHX299" s="11"/>
      <c r="VHY299" s="11"/>
      <c r="VHZ299" s="11"/>
      <c r="VIA299" s="11"/>
      <c r="VIB299" s="11"/>
      <c r="VIC299" s="11"/>
      <c r="VID299" s="11"/>
      <c r="VIE299" s="11"/>
      <c r="VIF299" s="11"/>
      <c r="VIG299" s="11"/>
      <c r="VIH299" s="11"/>
      <c r="VII299" s="11"/>
      <c r="VIJ299" s="11"/>
      <c r="VIK299" s="11"/>
      <c r="VIL299" s="11"/>
      <c r="VIM299" s="11"/>
      <c r="VIN299" s="11"/>
      <c r="VIO299" s="11"/>
      <c r="VIP299" s="11"/>
      <c r="VIQ299" s="11"/>
      <c r="VIR299" s="11"/>
      <c r="VIS299" s="11"/>
      <c r="VIT299" s="11"/>
      <c r="VIU299" s="11"/>
      <c r="VIV299" s="11"/>
      <c r="VIW299" s="11"/>
      <c r="VIX299" s="11"/>
      <c r="VIY299" s="11"/>
      <c r="VIZ299" s="11"/>
      <c r="VJA299" s="11"/>
      <c r="VJB299" s="11"/>
      <c r="VJC299" s="11"/>
      <c r="VJD299" s="11"/>
      <c r="VJE299" s="11"/>
      <c r="VJF299" s="11"/>
      <c r="VJG299" s="11"/>
      <c r="VJH299" s="11"/>
      <c r="VJI299" s="11"/>
      <c r="VJJ299" s="11"/>
      <c r="VJK299" s="11"/>
      <c r="VJL299" s="11"/>
      <c r="VJM299" s="11"/>
      <c r="VJN299" s="11"/>
      <c r="VJO299" s="11"/>
      <c r="VJP299" s="11"/>
      <c r="VJQ299" s="11"/>
      <c r="VJR299" s="11"/>
      <c r="VJS299" s="11"/>
      <c r="VJT299" s="11"/>
      <c r="VJU299" s="11"/>
      <c r="VJV299" s="11"/>
      <c r="VJW299" s="11"/>
      <c r="VJX299" s="11"/>
      <c r="VJY299" s="11"/>
      <c r="VJZ299" s="11"/>
      <c r="VKA299" s="11"/>
      <c r="VKB299" s="11"/>
      <c r="VKC299" s="11"/>
      <c r="VKD299" s="11"/>
      <c r="VKE299" s="11"/>
      <c r="VKF299" s="11"/>
      <c r="VKG299" s="11"/>
      <c r="VKH299" s="11"/>
      <c r="VKI299" s="11"/>
      <c r="VKJ299" s="11"/>
      <c r="VKK299" s="11"/>
      <c r="VKL299" s="11"/>
      <c r="VKM299" s="11"/>
      <c r="VKN299" s="11"/>
      <c r="VKO299" s="11"/>
      <c r="VKP299" s="11"/>
      <c r="VKQ299" s="11"/>
      <c r="VKR299" s="11"/>
      <c r="VKS299" s="11"/>
      <c r="VKT299" s="11"/>
      <c r="VKU299" s="11"/>
      <c r="VKV299" s="11"/>
      <c r="VKW299" s="11"/>
      <c r="VKX299" s="11"/>
      <c r="VKY299" s="11"/>
      <c r="VKZ299" s="11"/>
      <c r="VLA299" s="11"/>
      <c r="VLB299" s="11"/>
      <c r="VLC299" s="11"/>
      <c r="VLD299" s="11"/>
      <c r="VLE299" s="11"/>
      <c r="VLF299" s="11"/>
      <c r="VLG299" s="11"/>
      <c r="VLH299" s="11"/>
      <c r="VLI299" s="11"/>
      <c r="VLJ299" s="11"/>
      <c r="VLK299" s="11"/>
      <c r="VLL299" s="11"/>
      <c r="VLM299" s="11"/>
      <c r="VLN299" s="11"/>
      <c r="VLO299" s="11"/>
      <c r="VLP299" s="11"/>
      <c r="VLQ299" s="11"/>
      <c r="VLR299" s="11"/>
      <c r="VLS299" s="11"/>
      <c r="VLT299" s="11"/>
      <c r="VLU299" s="11"/>
      <c r="VLV299" s="11"/>
      <c r="VLW299" s="11"/>
      <c r="VLX299" s="11"/>
      <c r="VLY299" s="11"/>
      <c r="VLZ299" s="11"/>
      <c r="VMA299" s="11"/>
      <c r="VMB299" s="11"/>
      <c r="VMC299" s="11"/>
      <c r="VMD299" s="11"/>
      <c r="VME299" s="11"/>
      <c r="VMF299" s="11"/>
      <c r="VMG299" s="11"/>
      <c r="VMH299" s="11"/>
      <c r="VMI299" s="11"/>
      <c r="VMJ299" s="11"/>
      <c r="VMK299" s="11"/>
      <c r="VML299" s="11"/>
      <c r="VMM299" s="11"/>
      <c r="VMN299" s="11"/>
      <c r="VMO299" s="11"/>
      <c r="VMP299" s="11"/>
      <c r="VMQ299" s="11"/>
      <c r="VMR299" s="11"/>
      <c r="VMS299" s="11"/>
      <c r="VMT299" s="11"/>
      <c r="VMU299" s="11"/>
      <c r="VMV299" s="11"/>
      <c r="VMW299" s="11"/>
      <c r="VMX299" s="11"/>
      <c r="VMY299" s="11"/>
      <c r="VMZ299" s="11"/>
      <c r="VNA299" s="11"/>
      <c r="VNB299" s="11"/>
      <c r="VNC299" s="11"/>
      <c r="VND299" s="11"/>
      <c r="VNE299" s="11"/>
      <c r="VNF299" s="11"/>
      <c r="VNG299" s="11"/>
      <c r="VNH299" s="11"/>
      <c r="VNI299" s="11"/>
      <c r="VNJ299" s="11"/>
      <c r="VNK299" s="11"/>
      <c r="VNL299" s="11"/>
      <c r="VNM299" s="11"/>
      <c r="VNN299" s="11"/>
      <c r="VNO299" s="11"/>
      <c r="VNP299" s="11"/>
      <c r="VNQ299" s="11"/>
      <c r="VNR299" s="11"/>
      <c r="VNS299" s="11"/>
      <c r="VNT299" s="11"/>
      <c r="VNU299" s="11"/>
      <c r="VNV299" s="11"/>
      <c r="VNW299" s="11"/>
      <c r="VNX299" s="11"/>
      <c r="VNY299" s="11"/>
      <c r="VNZ299" s="11"/>
      <c r="VOA299" s="11"/>
      <c r="VOB299" s="11"/>
      <c r="VOC299" s="11"/>
      <c r="VOD299" s="11"/>
      <c r="VOE299" s="11"/>
      <c r="VOF299" s="11"/>
      <c r="VOG299" s="11"/>
      <c r="VOH299" s="11"/>
      <c r="VOI299" s="11"/>
      <c r="VOJ299" s="11"/>
      <c r="VOK299" s="11"/>
      <c r="VOL299" s="11"/>
      <c r="VOM299" s="11"/>
      <c r="VON299" s="11"/>
      <c r="VOO299" s="11"/>
      <c r="VOP299" s="11"/>
      <c r="VOQ299" s="11"/>
      <c r="VOR299" s="11"/>
      <c r="VOS299" s="11"/>
      <c r="VOT299" s="11"/>
      <c r="VOU299" s="11"/>
      <c r="VOV299" s="11"/>
      <c r="VOW299" s="11"/>
      <c r="VOX299" s="11"/>
      <c r="VOY299" s="11"/>
      <c r="VOZ299" s="11"/>
      <c r="VPA299" s="11"/>
      <c r="VPB299" s="11"/>
      <c r="VPC299" s="11"/>
      <c r="VPD299" s="11"/>
      <c r="VPE299" s="11"/>
      <c r="VPF299" s="11"/>
      <c r="VPG299" s="11"/>
      <c r="VPH299" s="11"/>
      <c r="VPI299" s="11"/>
      <c r="VPJ299" s="11"/>
      <c r="VPK299" s="11"/>
      <c r="VPL299" s="11"/>
      <c r="VPM299" s="11"/>
      <c r="VPN299" s="11"/>
      <c r="VPO299" s="11"/>
      <c r="VPP299" s="11"/>
      <c r="VPQ299" s="11"/>
      <c r="VPR299" s="11"/>
      <c r="VPS299" s="11"/>
      <c r="VPT299" s="11"/>
      <c r="VPU299" s="11"/>
      <c r="VPV299" s="11"/>
      <c r="VPW299" s="11"/>
      <c r="VPX299" s="11"/>
      <c r="VPY299" s="11"/>
      <c r="VPZ299" s="11"/>
      <c r="VQA299" s="11"/>
      <c r="VQB299" s="11"/>
      <c r="VQC299" s="11"/>
      <c r="VQD299" s="11"/>
      <c r="VQE299" s="11"/>
      <c r="VQF299" s="11"/>
      <c r="VQG299" s="11"/>
      <c r="VQH299" s="11"/>
      <c r="VQI299" s="11"/>
      <c r="VQJ299" s="11"/>
      <c r="VQK299" s="11"/>
      <c r="VQL299" s="11"/>
      <c r="VQM299" s="11"/>
      <c r="VQN299" s="11"/>
      <c r="VQO299" s="11"/>
      <c r="VQP299" s="11"/>
      <c r="VQQ299" s="11"/>
      <c r="VQR299" s="11"/>
      <c r="VQS299" s="11"/>
      <c r="VQT299" s="11"/>
      <c r="VQU299" s="11"/>
      <c r="VQV299" s="11"/>
      <c r="VQW299" s="11"/>
      <c r="VQX299" s="11"/>
      <c r="VQY299" s="11"/>
      <c r="VQZ299" s="11"/>
      <c r="VRA299" s="11"/>
      <c r="VRB299" s="11"/>
      <c r="VRC299" s="11"/>
      <c r="VRD299" s="11"/>
      <c r="VRE299" s="11"/>
      <c r="VRF299" s="11"/>
      <c r="VRG299" s="11"/>
      <c r="VRH299" s="11"/>
      <c r="VRI299" s="11"/>
      <c r="VRJ299" s="11"/>
      <c r="VRK299" s="11"/>
      <c r="VRL299" s="11"/>
      <c r="VRM299" s="11"/>
      <c r="VRN299" s="11"/>
      <c r="VRO299" s="11"/>
      <c r="VRP299" s="11"/>
      <c r="VRQ299" s="11"/>
      <c r="VRR299" s="11"/>
      <c r="VRS299" s="11"/>
      <c r="VRT299" s="11"/>
      <c r="VRU299" s="11"/>
      <c r="VRV299" s="11"/>
      <c r="VRW299" s="11"/>
      <c r="VRX299" s="11"/>
      <c r="VRY299" s="11"/>
      <c r="VRZ299" s="11"/>
      <c r="VSA299" s="11"/>
      <c r="VSB299" s="11"/>
      <c r="VSC299" s="11"/>
      <c r="VSD299" s="11"/>
      <c r="VSE299" s="11"/>
      <c r="VSF299" s="11"/>
      <c r="VSG299" s="11"/>
      <c r="VSH299" s="11"/>
      <c r="VSI299" s="11"/>
      <c r="VSJ299" s="11"/>
      <c r="VSK299" s="11"/>
      <c r="VSL299" s="11"/>
      <c r="VSM299" s="11"/>
      <c r="VSN299" s="11"/>
      <c r="VSO299" s="11"/>
      <c r="VSP299" s="11"/>
      <c r="VSQ299" s="11"/>
      <c r="VSR299" s="11"/>
      <c r="VSS299" s="11"/>
      <c r="VST299" s="11"/>
      <c r="VSU299" s="11"/>
      <c r="VSV299" s="11"/>
      <c r="VSW299" s="11"/>
      <c r="VSX299" s="11"/>
      <c r="VSY299" s="11"/>
      <c r="VSZ299" s="11"/>
      <c r="VTA299" s="11"/>
      <c r="VTB299" s="11"/>
      <c r="VTC299" s="11"/>
      <c r="VTD299" s="11"/>
      <c r="VTE299" s="11"/>
      <c r="VTF299" s="11"/>
      <c r="VTG299" s="11"/>
      <c r="VTH299" s="11"/>
      <c r="VTI299" s="11"/>
      <c r="VTJ299" s="11"/>
      <c r="VTK299" s="11"/>
      <c r="VTL299" s="11"/>
      <c r="VTM299" s="11"/>
      <c r="VTN299" s="11"/>
      <c r="VTO299" s="11"/>
      <c r="VTP299" s="11"/>
      <c r="VTQ299" s="11"/>
      <c r="VTR299" s="11"/>
      <c r="VTS299" s="11"/>
      <c r="VTT299" s="11"/>
      <c r="VTU299" s="11"/>
      <c r="VTV299" s="11"/>
      <c r="VTW299" s="11"/>
      <c r="VTX299" s="11"/>
      <c r="VTY299" s="11"/>
      <c r="VTZ299" s="11"/>
      <c r="VUA299" s="11"/>
      <c r="VUB299" s="11"/>
      <c r="VUC299" s="11"/>
      <c r="VUD299" s="11"/>
      <c r="VUE299" s="11"/>
      <c r="VUF299" s="11"/>
      <c r="VUG299" s="11"/>
      <c r="VUH299" s="11"/>
      <c r="VUI299" s="11"/>
      <c r="VUJ299" s="11"/>
      <c r="VUK299" s="11"/>
      <c r="VUL299" s="11"/>
      <c r="VUM299" s="11"/>
      <c r="VUN299" s="11"/>
      <c r="VUO299" s="11"/>
      <c r="VUP299" s="11"/>
      <c r="VUQ299" s="11"/>
      <c r="VUR299" s="11"/>
      <c r="VUS299" s="11"/>
      <c r="VUT299" s="11"/>
      <c r="VUU299" s="11"/>
      <c r="VUV299" s="11"/>
      <c r="VUW299" s="11"/>
      <c r="VUX299" s="11"/>
      <c r="VUY299" s="11"/>
      <c r="VUZ299" s="11"/>
      <c r="VVA299" s="11"/>
      <c r="VVB299" s="11"/>
      <c r="VVC299" s="11"/>
      <c r="VVD299" s="11"/>
      <c r="VVE299" s="11"/>
      <c r="VVF299" s="11"/>
      <c r="VVG299" s="11"/>
      <c r="VVH299" s="11"/>
      <c r="VVI299" s="11"/>
      <c r="VVJ299" s="11"/>
      <c r="VVK299" s="11"/>
      <c r="VVL299" s="11"/>
      <c r="VVM299" s="11"/>
      <c r="VVN299" s="11"/>
      <c r="VVO299" s="11"/>
      <c r="VVP299" s="11"/>
      <c r="VVQ299" s="11"/>
      <c r="VVR299" s="11"/>
      <c r="VVS299" s="11"/>
      <c r="VVT299" s="11"/>
      <c r="VVU299" s="11"/>
      <c r="VVV299" s="11"/>
      <c r="VVW299" s="11"/>
      <c r="VVX299" s="11"/>
      <c r="VVY299" s="11"/>
      <c r="VVZ299" s="11"/>
      <c r="VWA299" s="11"/>
      <c r="VWB299" s="11"/>
      <c r="VWC299" s="11"/>
      <c r="VWD299" s="11"/>
      <c r="VWE299" s="11"/>
      <c r="VWF299" s="11"/>
      <c r="VWG299" s="11"/>
      <c r="VWH299" s="11"/>
      <c r="VWI299" s="11"/>
      <c r="VWJ299" s="11"/>
      <c r="VWK299" s="11"/>
      <c r="VWL299" s="11"/>
      <c r="VWM299" s="11"/>
      <c r="VWN299" s="11"/>
      <c r="VWO299" s="11"/>
      <c r="VWP299" s="11"/>
      <c r="VWQ299" s="11"/>
      <c r="VWR299" s="11"/>
      <c r="VWS299" s="11"/>
      <c r="VWT299" s="11"/>
      <c r="VWU299" s="11"/>
      <c r="VWV299" s="11"/>
      <c r="VWW299" s="11"/>
      <c r="VWX299" s="11"/>
      <c r="VWY299" s="11"/>
      <c r="VWZ299" s="11"/>
      <c r="VXA299" s="11"/>
      <c r="VXB299" s="11"/>
      <c r="VXC299" s="11"/>
      <c r="VXD299" s="11"/>
      <c r="VXE299" s="11"/>
      <c r="VXF299" s="11"/>
      <c r="VXG299" s="11"/>
      <c r="VXH299" s="11"/>
      <c r="VXI299" s="11"/>
      <c r="VXJ299" s="11"/>
      <c r="VXK299" s="11"/>
      <c r="VXL299" s="11"/>
      <c r="VXM299" s="11"/>
      <c r="VXN299" s="11"/>
      <c r="VXO299" s="11"/>
      <c r="VXP299" s="11"/>
      <c r="VXQ299" s="11"/>
      <c r="VXR299" s="11"/>
      <c r="VXS299" s="11"/>
      <c r="VXT299" s="11"/>
      <c r="VXU299" s="11"/>
      <c r="VXV299" s="11"/>
      <c r="VXW299" s="11"/>
      <c r="VXX299" s="11"/>
      <c r="VXY299" s="11"/>
      <c r="VXZ299" s="11"/>
      <c r="VYA299" s="11"/>
      <c r="VYB299" s="11"/>
      <c r="VYC299" s="11"/>
      <c r="VYD299" s="11"/>
      <c r="VYE299" s="11"/>
      <c r="VYF299" s="11"/>
      <c r="VYG299" s="11"/>
      <c r="VYH299" s="11"/>
      <c r="VYI299" s="11"/>
      <c r="VYJ299" s="11"/>
      <c r="VYK299" s="11"/>
      <c r="VYL299" s="11"/>
      <c r="VYM299" s="11"/>
      <c r="VYN299" s="11"/>
      <c r="VYO299" s="11"/>
      <c r="VYP299" s="11"/>
      <c r="VYQ299" s="11"/>
      <c r="VYR299" s="11"/>
      <c r="VYS299" s="11"/>
      <c r="VYT299" s="11"/>
      <c r="VYU299" s="11"/>
      <c r="VYV299" s="11"/>
      <c r="VYW299" s="11"/>
      <c r="VYX299" s="11"/>
      <c r="VYY299" s="11"/>
      <c r="VYZ299" s="11"/>
      <c r="VZA299" s="11"/>
      <c r="VZB299" s="11"/>
      <c r="VZC299" s="11"/>
      <c r="VZD299" s="11"/>
      <c r="VZE299" s="11"/>
      <c r="VZF299" s="11"/>
      <c r="VZG299" s="11"/>
      <c r="VZH299" s="11"/>
      <c r="VZI299" s="11"/>
      <c r="VZJ299" s="11"/>
      <c r="VZK299" s="11"/>
      <c r="VZL299" s="11"/>
      <c r="VZM299" s="11"/>
      <c r="VZN299" s="11"/>
      <c r="VZO299" s="11"/>
      <c r="VZP299" s="11"/>
      <c r="VZQ299" s="11"/>
      <c r="VZR299" s="11"/>
      <c r="VZS299" s="11"/>
      <c r="VZT299" s="11"/>
      <c r="VZU299" s="11"/>
      <c r="VZV299" s="11"/>
      <c r="VZW299" s="11"/>
      <c r="VZX299" s="11"/>
      <c r="VZY299" s="11"/>
      <c r="VZZ299" s="11"/>
      <c r="WAA299" s="11"/>
      <c r="WAB299" s="11"/>
      <c r="WAC299" s="11"/>
      <c r="WAD299" s="11"/>
      <c r="WAE299" s="11"/>
      <c r="WAF299" s="11"/>
      <c r="WAG299" s="11"/>
      <c r="WAH299" s="11"/>
      <c r="WAI299" s="11"/>
      <c r="WAJ299" s="11"/>
      <c r="WAK299" s="11"/>
      <c r="WAL299" s="11"/>
      <c r="WAM299" s="11"/>
      <c r="WAN299" s="11"/>
      <c r="WAO299" s="11"/>
      <c r="WAP299" s="11"/>
      <c r="WAQ299" s="11"/>
      <c r="WAR299" s="11"/>
      <c r="WAS299" s="11"/>
      <c r="WAT299" s="11"/>
      <c r="WAU299" s="11"/>
      <c r="WAV299" s="11"/>
      <c r="WAW299" s="11"/>
      <c r="WAX299" s="11"/>
      <c r="WAY299" s="11"/>
      <c r="WAZ299" s="11"/>
      <c r="WBA299" s="11"/>
      <c r="WBB299" s="11"/>
      <c r="WBC299" s="11"/>
      <c r="WBD299" s="11"/>
      <c r="WBE299" s="11"/>
      <c r="WBF299" s="11"/>
      <c r="WBG299" s="11"/>
      <c r="WBH299" s="11"/>
      <c r="WBI299" s="11"/>
      <c r="WBJ299" s="11"/>
      <c r="WBK299" s="11"/>
      <c r="WBL299" s="11"/>
      <c r="WBM299" s="11"/>
      <c r="WBN299" s="11"/>
      <c r="WBO299" s="11"/>
      <c r="WBP299" s="11"/>
      <c r="WBQ299" s="11"/>
      <c r="WBR299" s="11"/>
      <c r="WBS299" s="11"/>
      <c r="WBT299" s="11"/>
      <c r="WBU299" s="11"/>
      <c r="WBV299" s="11"/>
      <c r="WBW299" s="11"/>
      <c r="WBX299" s="11"/>
      <c r="WBY299" s="11"/>
      <c r="WBZ299" s="11"/>
      <c r="WCA299" s="11"/>
      <c r="WCB299" s="11"/>
      <c r="WCC299" s="11"/>
      <c r="WCD299" s="11"/>
      <c r="WCE299" s="11"/>
      <c r="WCF299" s="11"/>
      <c r="WCG299" s="11"/>
      <c r="WCH299" s="11"/>
      <c r="WCI299" s="11"/>
      <c r="WCJ299" s="11"/>
      <c r="WCK299" s="11"/>
      <c r="WCL299" s="11"/>
      <c r="WCM299" s="11"/>
      <c r="WCN299" s="11"/>
      <c r="WCO299" s="11"/>
      <c r="WCP299" s="11"/>
      <c r="WCQ299" s="11"/>
      <c r="WCR299" s="11"/>
      <c r="WCS299" s="11"/>
      <c r="WCT299" s="11"/>
      <c r="WCU299" s="11"/>
      <c r="WCV299" s="11"/>
      <c r="WCW299" s="11"/>
      <c r="WCX299" s="11"/>
      <c r="WCY299" s="11"/>
      <c r="WCZ299" s="11"/>
      <c r="WDA299" s="11"/>
      <c r="WDB299" s="11"/>
      <c r="WDC299" s="11"/>
      <c r="WDD299" s="11"/>
      <c r="WDE299" s="11"/>
      <c r="WDF299" s="11"/>
      <c r="WDG299" s="11"/>
      <c r="WDH299" s="11"/>
      <c r="WDI299" s="11"/>
      <c r="WDJ299" s="11"/>
      <c r="WDK299" s="11"/>
      <c r="WDL299" s="11"/>
      <c r="WDM299" s="11"/>
      <c r="WDN299" s="11"/>
      <c r="WDO299" s="11"/>
      <c r="WDP299" s="11"/>
      <c r="WDQ299" s="11"/>
      <c r="WDR299" s="11"/>
      <c r="WDS299" s="11"/>
      <c r="WDT299" s="11"/>
      <c r="WDU299" s="11"/>
      <c r="WDV299" s="11"/>
      <c r="WDW299" s="11"/>
      <c r="WDX299" s="11"/>
      <c r="WDY299" s="11"/>
      <c r="WDZ299" s="11"/>
      <c r="WEA299" s="11"/>
      <c r="WEB299" s="11"/>
      <c r="WEC299" s="11"/>
      <c r="WED299" s="11"/>
      <c r="WEE299" s="11"/>
      <c r="WEF299" s="11"/>
      <c r="WEG299" s="11"/>
      <c r="WEH299" s="11"/>
      <c r="WEI299" s="11"/>
      <c r="WEJ299" s="11"/>
      <c r="WEK299" s="11"/>
      <c r="WEL299" s="11"/>
      <c r="WEM299" s="11"/>
      <c r="WEN299" s="11"/>
      <c r="WEO299" s="11"/>
      <c r="WEP299" s="11"/>
      <c r="WEQ299" s="11"/>
      <c r="WER299" s="11"/>
      <c r="WES299" s="11"/>
      <c r="WET299" s="11"/>
      <c r="WEU299" s="11"/>
      <c r="WEV299" s="11"/>
      <c r="WEW299" s="11"/>
      <c r="WEX299" s="11"/>
      <c r="WEY299" s="11"/>
      <c r="WEZ299" s="11"/>
      <c r="WFA299" s="11"/>
      <c r="WFB299" s="11"/>
      <c r="WFC299" s="11"/>
      <c r="WFD299" s="11"/>
      <c r="WFE299" s="11"/>
      <c r="WFF299" s="11"/>
      <c r="WFG299" s="11"/>
      <c r="WFH299" s="11"/>
      <c r="WFI299" s="11"/>
      <c r="WFJ299" s="11"/>
      <c r="WFK299" s="11"/>
      <c r="WFL299" s="11"/>
      <c r="WFM299" s="11"/>
      <c r="WFN299" s="11"/>
      <c r="WFO299" s="11"/>
      <c r="WFP299" s="11"/>
      <c r="WFQ299" s="11"/>
      <c r="WFR299" s="11"/>
      <c r="WFS299" s="11"/>
      <c r="WFT299" s="11"/>
      <c r="WFU299" s="11"/>
      <c r="WFV299" s="11"/>
      <c r="WFW299" s="11"/>
      <c r="WFX299" s="11"/>
      <c r="WFY299" s="11"/>
      <c r="WFZ299" s="11"/>
      <c r="WGA299" s="11"/>
      <c r="WGB299" s="11"/>
      <c r="WGC299" s="11"/>
      <c r="WGD299" s="11"/>
      <c r="WGE299" s="11"/>
      <c r="WGF299" s="11"/>
      <c r="WGG299" s="11"/>
      <c r="WGH299" s="11"/>
      <c r="WGI299" s="11"/>
      <c r="WGJ299" s="11"/>
      <c r="WGK299" s="11"/>
      <c r="WGL299" s="11"/>
      <c r="WGM299" s="11"/>
      <c r="WGN299" s="11"/>
      <c r="WGO299" s="11"/>
      <c r="WGP299" s="11"/>
      <c r="WGQ299" s="11"/>
      <c r="WGR299" s="11"/>
      <c r="WGS299" s="11"/>
      <c r="WGT299" s="11"/>
      <c r="WGU299" s="11"/>
      <c r="WGV299" s="11"/>
      <c r="WGW299" s="11"/>
      <c r="WGX299" s="11"/>
      <c r="WGY299" s="11"/>
      <c r="WGZ299" s="11"/>
      <c r="WHA299" s="11"/>
      <c r="WHB299" s="11"/>
      <c r="WHC299" s="11"/>
      <c r="WHD299" s="11"/>
      <c r="WHE299" s="11"/>
      <c r="WHF299" s="11"/>
      <c r="WHG299" s="11"/>
      <c r="WHH299" s="11"/>
      <c r="WHI299" s="11"/>
      <c r="WHJ299" s="11"/>
      <c r="WHK299" s="11"/>
      <c r="WHL299" s="11"/>
      <c r="WHM299" s="11"/>
      <c r="WHN299" s="11"/>
      <c r="WHO299" s="11"/>
      <c r="WHP299" s="11"/>
      <c r="WHQ299" s="11"/>
      <c r="WHR299" s="11"/>
      <c r="WHS299" s="11"/>
      <c r="WHT299" s="11"/>
      <c r="WHU299" s="11"/>
      <c r="WHV299" s="11"/>
      <c r="WHW299" s="11"/>
      <c r="WHX299" s="11"/>
      <c r="WHY299" s="11"/>
      <c r="WHZ299" s="11"/>
      <c r="WIA299" s="11"/>
      <c r="WIB299" s="11"/>
      <c r="WIC299" s="11"/>
      <c r="WID299" s="11"/>
      <c r="WIE299" s="11"/>
      <c r="WIF299" s="11"/>
      <c r="WIG299" s="11"/>
      <c r="WIH299" s="11"/>
      <c r="WII299" s="11"/>
      <c r="WIJ299" s="11"/>
      <c r="WIK299" s="11"/>
      <c r="WIL299" s="11"/>
      <c r="WIM299" s="11"/>
      <c r="WIN299" s="11"/>
      <c r="WIO299" s="11"/>
      <c r="WIP299" s="11"/>
      <c r="WIQ299" s="11"/>
      <c r="WIR299" s="11"/>
      <c r="WIS299" s="11"/>
      <c r="WIT299" s="11"/>
      <c r="WIU299" s="11"/>
      <c r="WIV299" s="11"/>
      <c r="WIW299" s="11"/>
      <c r="WIX299" s="11"/>
      <c r="WIY299" s="11"/>
      <c r="WIZ299" s="11"/>
      <c r="WJA299" s="11"/>
      <c r="WJB299" s="11"/>
      <c r="WJC299" s="11"/>
      <c r="WJD299" s="11"/>
      <c r="WJE299" s="11"/>
      <c r="WJF299" s="11"/>
      <c r="WJG299" s="11"/>
      <c r="WJH299" s="11"/>
      <c r="WJI299" s="11"/>
      <c r="WJJ299" s="11"/>
      <c r="WJK299" s="11"/>
      <c r="WJL299" s="11"/>
      <c r="WJM299" s="11"/>
      <c r="WJN299" s="11"/>
      <c r="WJO299" s="11"/>
      <c r="WJP299" s="11"/>
      <c r="WJQ299" s="11"/>
      <c r="WJR299" s="11"/>
      <c r="WJS299" s="11"/>
      <c r="WJT299" s="11"/>
      <c r="WJU299" s="11"/>
      <c r="WJV299" s="11"/>
      <c r="WJW299" s="11"/>
      <c r="WJX299" s="11"/>
      <c r="WJY299" s="11"/>
      <c r="WJZ299" s="11"/>
      <c r="WKA299" s="11"/>
      <c r="WKB299" s="11"/>
      <c r="WKC299" s="11"/>
      <c r="WKD299" s="11"/>
      <c r="WKE299" s="11"/>
      <c r="WKF299" s="11"/>
      <c r="WKG299" s="11"/>
      <c r="WKH299" s="11"/>
      <c r="WKI299" s="11"/>
      <c r="WKJ299" s="11"/>
      <c r="WKK299" s="11"/>
      <c r="WKL299" s="11"/>
      <c r="WKM299" s="11"/>
      <c r="WKN299" s="11"/>
      <c r="WKO299" s="11"/>
      <c r="WKP299" s="11"/>
      <c r="WKQ299" s="11"/>
      <c r="WKR299" s="11"/>
      <c r="WKS299" s="11"/>
      <c r="WKT299" s="11"/>
      <c r="WKU299" s="11"/>
      <c r="WKV299" s="11"/>
      <c r="WKW299" s="11"/>
      <c r="WKX299" s="11"/>
      <c r="WKY299" s="11"/>
      <c r="WKZ299" s="11"/>
      <c r="WLA299" s="11"/>
      <c r="WLB299" s="11"/>
      <c r="WLC299" s="11"/>
      <c r="WLD299" s="11"/>
      <c r="WLE299" s="11"/>
      <c r="WLF299" s="11"/>
      <c r="WLG299" s="11"/>
      <c r="WLH299" s="11"/>
      <c r="WLI299" s="11"/>
      <c r="WLJ299" s="11"/>
      <c r="WLK299" s="11"/>
      <c r="WLL299" s="11"/>
      <c r="WLM299" s="11"/>
      <c r="WLN299" s="11"/>
      <c r="WLO299" s="11"/>
      <c r="WLP299" s="11"/>
      <c r="WLQ299" s="11"/>
      <c r="WLR299" s="11"/>
      <c r="WLS299" s="11"/>
      <c r="WLT299" s="11"/>
      <c r="WLU299" s="11"/>
      <c r="WLV299" s="11"/>
      <c r="WLW299" s="11"/>
      <c r="WLX299" s="11"/>
      <c r="WLY299" s="11"/>
      <c r="WLZ299" s="11"/>
      <c r="WMA299" s="11"/>
      <c r="WMB299" s="11"/>
      <c r="WMC299" s="11"/>
      <c r="WMD299" s="11"/>
      <c r="WME299" s="11"/>
      <c r="WMF299" s="11"/>
      <c r="WMG299" s="11"/>
      <c r="WMH299" s="11"/>
      <c r="WMI299" s="11"/>
      <c r="WMJ299" s="11"/>
      <c r="WMK299" s="11"/>
      <c r="WML299" s="11"/>
      <c r="WMM299" s="11"/>
      <c r="WMN299" s="11"/>
      <c r="WMO299" s="11"/>
      <c r="WMP299" s="11"/>
      <c r="WMQ299" s="11"/>
      <c r="WMR299" s="11"/>
      <c r="WMS299" s="11"/>
      <c r="WMT299" s="11"/>
      <c r="WMU299" s="11"/>
      <c r="WMV299" s="11"/>
      <c r="WMW299" s="11"/>
      <c r="WMX299" s="11"/>
      <c r="WMY299" s="11"/>
      <c r="WMZ299" s="11"/>
      <c r="WNA299" s="11"/>
      <c r="WNB299" s="11"/>
      <c r="WNC299" s="11"/>
      <c r="WND299" s="11"/>
      <c r="WNE299" s="11"/>
      <c r="WNF299" s="11"/>
      <c r="WNG299" s="11"/>
      <c r="WNH299" s="11"/>
      <c r="WNI299" s="11"/>
      <c r="WNJ299" s="11"/>
      <c r="WNK299" s="11"/>
      <c r="WNL299" s="11"/>
      <c r="WNM299" s="11"/>
      <c r="WNN299" s="11"/>
      <c r="WNO299" s="11"/>
      <c r="WNP299" s="11"/>
      <c r="WNQ299" s="11"/>
      <c r="WNR299" s="11"/>
      <c r="WNS299" s="11"/>
      <c r="WNT299" s="11"/>
      <c r="WNU299" s="11"/>
      <c r="WNV299" s="11"/>
      <c r="WNW299" s="11"/>
      <c r="WNX299" s="11"/>
      <c r="WNY299" s="11"/>
      <c r="WNZ299" s="11"/>
      <c r="WOA299" s="11"/>
      <c r="WOB299" s="11"/>
      <c r="WOC299" s="11"/>
      <c r="WOD299" s="11"/>
      <c r="WOE299" s="11"/>
      <c r="WOF299" s="11"/>
      <c r="WOG299" s="11"/>
      <c r="WOH299" s="11"/>
      <c r="WOI299" s="11"/>
      <c r="WOJ299" s="11"/>
      <c r="WOK299" s="11"/>
      <c r="WOL299" s="11"/>
      <c r="WOM299" s="11"/>
      <c r="WON299" s="11"/>
      <c r="WOO299" s="11"/>
      <c r="WOP299" s="11"/>
      <c r="WOQ299" s="11"/>
      <c r="WOR299" s="11"/>
      <c r="WOS299" s="11"/>
      <c r="WOT299" s="11"/>
      <c r="WOU299" s="11"/>
      <c r="WOV299" s="11"/>
      <c r="WOW299" s="11"/>
      <c r="WOX299" s="11"/>
      <c r="WOY299" s="11"/>
      <c r="WOZ299" s="11"/>
      <c r="WPA299" s="11"/>
      <c r="WPB299" s="11"/>
      <c r="WPC299" s="11"/>
      <c r="WPD299" s="11"/>
      <c r="WPE299" s="11"/>
      <c r="WPF299" s="11"/>
      <c r="WPG299" s="11"/>
      <c r="WPH299" s="11"/>
      <c r="WPI299" s="11"/>
      <c r="WPJ299" s="11"/>
      <c r="WPK299" s="11"/>
      <c r="WPL299" s="11"/>
      <c r="WPM299" s="11"/>
      <c r="WPN299" s="11"/>
      <c r="WPO299" s="11"/>
      <c r="WPP299" s="11"/>
      <c r="WPQ299" s="11"/>
      <c r="WPR299" s="11"/>
      <c r="WPS299" s="11"/>
      <c r="WPT299" s="11"/>
      <c r="WPU299" s="11"/>
      <c r="WPV299" s="11"/>
      <c r="WPW299" s="11"/>
      <c r="WPX299" s="11"/>
      <c r="WPY299" s="11"/>
      <c r="WPZ299" s="11"/>
      <c r="WQA299" s="11"/>
      <c r="WQB299" s="11"/>
      <c r="WQC299" s="11"/>
      <c r="WQD299" s="11"/>
      <c r="WQE299" s="11"/>
      <c r="WQF299" s="11"/>
      <c r="WQG299" s="11"/>
      <c r="WQH299" s="11"/>
      <c r="WQI299" s="11"/>
      <c r="WQJ299" s="11"/>
      <c r="WQK299" s="11"/>
      <c r="WQL299" s="11"/>
      <c r="WQM299" s="11"/>
      <c r="WQN299" s="11"/>
      <c r="WQO299" s="11"/>
      <c r="WQP299" s="11"/>
      <c r="WQQ299" s="11"/>
      <c r="WQR299" s="11"/>
      <c r="WQS299" s="11"/>
      <c r="WQT299" s="11"/>
      <c r="WQU299" s="11"/>
      <c r="WQV299" s="11"/>
      <c r="WQW299" s="11"/>
      <c r="WQX299" s="11"/>
      <c r="WQY299" s="11"/>
      <c r="WQZ299" s="11"/>
      <c r="WRA299" s="11"/>
      <c r="WRB299" s="11"/>
      <c r="WRC299" s="11"/>
      <c r="WRD299" s="11"/>
      <c r="WRE299" s="11"/>
      <c r="WRF299" s="11"/>
      <c r="WRG299" s="11"/>
      <c r="WRH299" s="11"/>
      <c r="WRI299" s="11"/>
      <c r="WRJ299" s="11"/>
      <c r="WRK299" s="11"/>
      <c r="WRL299" s="11"/>
      <c r="WRM299" s="11"/>
      <c r="WRN299" s="11"/>
      <c r="WRO299" s="11"/>
      <c r="WRP299" s="11"/>
      <c r="WRQ299" s="11"/>
      <c r="WRR299" s="11"/>
      <c r="WRS299" s="11"/>
      <c r="WRT299" s="11"/>
      <c r="WRU299" s="11"/>
      <c r="WRV299" s="11"/>
      <c r="WRW299" s="11"/>
      <c r="WRX299" s="11"/>
      <c r="WRY299" s="11"/>
      <c r="WRZ299" s="11"/>
      <c r="WSA299" s="11"/>
      <c r="WSB299" s="11"/>
      <c r="WSC299" s="11"/>
      <c r="WSD299" s="11"/>
      <c r="WSE299" s="11"/>
      <c r="WSF299" s="11"/>
      <c r="WSG299" s="11"/>
      <c r="WSH299" s="11"/>
      <c r="WSI299" s="11"/>
      <c r="WSJ299" s="11"/>
      <c r="WSK299" s="11"/>
      <c r="WSL299" s="11"/>
      <c r="WSM299" s="11"/>
      <c r="WSN299" s="11"/>
      <c r="WSO299" s="11"/>
      <c r="WSP299" s="11"/>
      <c r="WSQ299" s="11"/>
      <c r="WSR299" s="11"/>
      <c r="WSS299" s="11"/>
      <c r="WST299" s="11"/>
      <c r="WSU299" s="11"/>
      <c r="WSV299" s="11"/>
      <c r="WSW299" s="11"/>
      <c r="WSX299" s="11"/>
      <c r="WSY299" s="11"/>
      <c r="WSZ299" s="11"/>
      <c r="WTA299" s="11"/>
      <c r="WTB299" s="11"/>
      <c r="WTC299" s="11"/>
      <c r="WTD299" s="11"/>
      <c r="WTE299" s="11"/>
      <c r="WTF299" s="11"/>
      <c r="WTG299" s="11"/>
      <c r="WTH299" s="11"/>
      <c r="WTI299" s="11"/>
      <c r="WTJ299" s="11"/>
      <c r="WTK299" s="11"/>
      <c r="WTL299" s="11"/>
      <c r="WTM299" s="11"/>
      <c r="WTN299" s="11"/>
      <c r="WTO299" s="11"/>
      <c r="WTP299" s="11"/>
      <c r="WTQ299" s="11"/>
      <c r="WTR299" s="11"/>
      <c r="WTS299" s="11"/>
      <c r="WTT299" s="11"/>
      <c r="WTU299" s="11"/>
      <c r="WTV299" s="11"/>
      <c r="WTW299" s="11"/>
      <c r="WTX299" s="11"/>
      <c r="WTY299" s="11"/>
      <c r="WTZ299" s="11"/>
      <c r="WUA299" s="11"/>
      <c r="WUB299" s="11"/>
      <c r="WUC299" s="11"/>
      <c r="WUD299" s="11"/>
      <c r="WUE299" s="11"/>
      <c r="WUF299" s="11"/>
      <c r="WUG299" s="11"/>
      <c r="WUH299" s="11"/>
      <c r="WUI299" s="11"/>
      <c r="WUJ299" s="11"/>
      <c r="WUK299" s="11"/>
      <c r="WUL299" s="11"/>
      <c r="WUM299" s="11"/>
      <c r="WUN299" s="11"/>
      <c r="WUO299" s="11"/>
      <c r="WUP299" s="11"/>
      <c r="WUQ299" s="11"/>
      <c r="WUR299" s="11"/>
      <c r="WUS299" s="11"/>
      <c r="WUT299" s="11"/>
      <c r="WUU299" s="11"/>
      <c r="WUV299" s="11"/>
      <c r="WUW299" s="11"/>
      <c r="WUX299" s="11"/>
      <c r="WUY299" s="11"/>
      <c r="WUZ299" s="11"/>
      <c r="WVA299" s="11"/>
      <c r="WVB299" s="11"/>
      <c r="WVC299" s="11"/>
      <c r="WVD299" s="11"/>
      <c r="WVE299" s="11"/>
      <c r="WVF299" s="11"/>
      <c r="WVG299" s="11"/>
      <c r="WVH299" s="11"/>
      <c r="WVI299" s="11"/>
      <c r="WVJ299" s="11"/>
      <c r="WVK299" s="11"/>
      <c r="WVL299" s="11"/>
      <c r="WVM299" s="11"/>
      <c r="WVN299" s="11"/>
      <c r="WVO299" s="11"/>
      <c r="WVP299" s="11"/>
      <c r="WVQ299" s="11"/>
      <c r="WVR299" s="11"/>
      <c r="WVS299" s="11"/>
      <c r="WVT299" s="11"/>
      <c r="WVU299" s="11"/>
      <c r="WVV299" s="11"/>
      <c r="WVW299" s="11"/>
      <c r="WVX299" s="11"/>
      <c r="WVY299" s="11"/>
      <c r="WVZ299" s="11"/>
      <c r="WWA299" s="11"/>
      <c r="WWB299" s="11"/>
      <c r="WWC299" s="11"/>
      <c r="WWD299" s="11"/>
      <c r="WWE299" s="11"/>
      <c r="WWF299" s="11"/>
      <c r="WWG299" s="11"/>
      <c r="WWH299" s="11"/>
      <c r="WWI299" s="11"/>
      <c r="WWJ299" s="11"/>
      <c r="WWK299" s="11"/>
      <c r="WWL299" s="11"/>
      <c r="WWM299" s="11"/>
      <c r="WWN299" s="11"/>
      <c r="WWO299" s="11"/>
      <c r="WWP299" s="11"/>
      <c r="WWQ299" s="11"/>
      <c r="WWR299" s="11"/>
      <c r="WWS299" s="11"/>
      <c r="WWT299" s="11"/>
      <c r="WWU299" s="11"/>
      <c r="WWV299" s="11"/>
      <c r="WWW299" s="11"/>
      <c r="WWX299" s="11"/>
      <c r="WWY299" s="11"/>
      <c r="WWZ299" s="11"/>
      <c r="WXA299" s="11"/>
      <c r="WXB299" s="11"/>
      <c r="WXC299" s="11"/>
      <c r="WXD299" s="11"/>
      <c r="WXE299" s="11"/>
      <c r="WXF299" s="11"/>
      <c r="WXG299" s="11"/>
      <c r="WXH299" s="11"/>
      <c r="WXI299" s="11"/>
      <c r="WXJ299" s="11"/>
      <c r="WXK299" s="11"/>
      <c r="WXL299" s="11"/>
      <c r="WXM299" s="11"/>
      <c r="WXN299" s="11"/>
      <c r="WXO299" s="11"/>
      <c r="WXP299" s="11"/>
      <c r="WXQ299" s="11"/>
      <c r="WXR299" s="11"/>
      <c r="WXS299" s="11"/>
      <c r="WXT299" s="11"/>
      <c r="WXU299" s="11"/>
      <c r="WXV299" s="11"/>
      <c r="WXW299" s="11"/>
      <c r="WXX299" s="11"/>
      <c r="WXY299" s="11"/>
      <c r="WXZ299" s="11"/>
      <c r="WYA299" s="11"/>
      <c r="WYB299" s="11"/>
      <c r="WYC299" s="11"/>
      <c r="WYD299" s="11"/>
      <c r="WYE299" s="11"/>
      <c r="WYF299" s="11"/>
      <c r="WYG299" s="11"/>
      <c r="WYH299" s="11"/>
      <c r="WYI299" s="11"/>
      <c r="WYJ299" s="11"/>
      <c r="WYK299" s="11"/>
      <c r="WYL299" s="11"/>
      <c r="WYM299" s="11"/>
      <c r="WYN299" s="11"/>
      <c r="WYO299" s="11"/>
      <c r="WYP299" s="11"/>
      <c r="WYQ299" s="11"/>
      <c r="WYR299" s="11"/>
      <c r="WYS299" s="11"/>
      <c r="WYT299" s="11"/>
      <c r="WYU299" s="11"/>
      <c r="WYV299" s="11"/>
      <c r="WYW299" s="11"/>
      <c r="WYX299" s="11"/>
      <c r="WYY299" s="11"/>
      <c r="WYZ299" s="11"/>
      <c r="WZA299" s="11"/>
      <c r="WZB299" s="11"/>
      <c r="WZC299" s="11"/>
      <c r="WZD299" s="11"/>
      <c r="WZE299" s="11"/>
      <c r="WZF299" s="11"/>
      <c r="WZG299" s="11"/>
      <c r="WZH299" s="11"/>
      <c r="WZI299" s="11"/>
      <c r="WZJ299" s="11"/>
      <c r="WZK299" s="11"/>
      <c r="WZL299" s="11"/>
      <c r="WZM299" s="11"/>
      <c r="WZN299" s="11"/>
      <c r="WZO299" s="11"/>
      <c r="WZP299" s="11"/>
      <c r="WZQ299" s="11"/>
      <c r="WZR299" s="11"/>
      <c r="WZS299" s="11"/>
      <c r="WZT299" s="11"/>
      <c r="WZU299" s="11"/>
      <c r="WZV299" s="11"/>
      <c r="WZW299" s="11"/>
      <c r="WZX299" s="11"/>
      <c r="WZY299" s="11"/>
      <c r="WZZ299" s="11"/>
      <c r="XAA299" s="11"/>
      <c r="XAB299" s="11"/>
      <c r="XAC299" s="11"/>
      <c r="XAD299" s="11"/>
      <c r="XAE299" s="11"/>
      <c r="XAF299" s="11"/>
      <c r="XAG299" s="11"/>
      <c r="XAH299" s="11"/>
      <c r="XAI299" s="11"/>
      <c r="XAJ299" s="11"/>
      <c r="XAK299" s="11"/>
      <c r="XAL299" s="11"/>
      <c r="XAM299" s="11"/>
      <c r="XAN299" s="11"/>
      <c r="XAO299" s="11"/>
      <c r="XAP299" s="11"/>
      <c r="XAQ299" s="11"/>
      <c r="XAR299" s="11"/>
      <c r="XAS299" s="11"/>
      <c r="XAT299" s="11"/>
      <c r="XAU299" s="11"/>
      <c r="XAV299" s="11"/>
      <c r="XAW299" s="11"/>
      <c r="XAX299" s="11"/>
      <c r="XAY299" s="11"/>
      <c r="XAZ299" s="11"/>
      <c r="XBA299" s="11"/>
      <c r="XBB299" s="11"/>
      <c r="XBC299" s="11"/>
      <c r="XBD299" s="11"/>
      <c r="XBE299" s="11"/>
      <c r="XBF299" s="11"/>
      <c r="XBG299" s="11"/>
      <c r="XBH299" s="11"/>
      <c r="XBI299" s="11"/>
      <c r="XBJ299" s="11"/>
      <c r="XBK299" s="11"/>
      <c r="XBL299" s="11"/>
      <c r="XBM299" s="11"/>
      <c r="XBN299" s="11"/>
      <c r="XBO299" s="11"/>
      <c r="XBP299" s="11"/>
      <c r="XBQ299" s="11"/>
      <c r="XBR299" s="11"/>
      <c r="XBS299" s="11"/>
      <c r="XBT299" s="11"/>
      <c r="XBU299" s="11"/>
      <c r="XBV299" s="11"/>
      <c r="XBW299" s="11"/>
      <c r="XBX299" s="11"/>
      <c r="XBY299" s="11"/>
      <c r="XBZ299" s="11"/>
      <c r="XCA299" s="11"/>
      <c r="XCB299" s="11"/>
      <c r="XCC299" s="11"/>
      <c r="XCD299" s="11"/>
      <c r="XCE299" s="11"/>
      <c r="XCF299" s="11"/>
      <c r="XCG299" s="11"/>
      <c r="XCH299" s="11"/>
      <c r="XCI299" s="11"/>
      <c r="XCJ299" s="11"/>
      <c r="XCK299" s="11"/>
      <c r="XCL299" s="11"/>
      <c r="XCM299" s="11"/>
      <c r="XCN299" s="11"/>
      <c r="XCO299" s="11"/>
      <c r="XCP299" s="11"/>
      <c r="XCQ299" s="11"/>
      <c r="XCR299" s="11"/>
      <c r="XCS299" s="11"/>
      <c r="XCT299" s="11"/>
      <c r="XCU299" s="11"/>
      <c r="XCV299" s="11"/>
      <c r="XCW299" s="11"/>
      <c r="XCX299" s="11"/>
      <c r="XCY299" s="11"/>
      <c r="XCZ299" s="11"/>
      <c r="XDA299" s="11"/>
      <c r="XDB299" s="11"/>
      <c r="XDC299" s="11"/>
      <c r="XDD299" s="11"/>
      <c r="XDE299" s="11"/>
      <c r="XDF299" s="11"/>
      <c r="XDG299" s="11"/>
      <c r="XDH299" s="11"/>
      <c r="XDI299" s="11"/>
      <c r="XDJ299" s="11"/>
      <c r="XDK299" s="11"/>
      <c r="XDL299" s="11"/>
      <c r="XDM299" s="11"/>
      <c r="XDN299" s="11"/>
      <c r="XDO299" s="11"/>
      <c r="XDP299" s="11"/>
      <c r="XDQ299" s="11"/>
      <c r="XDR299" s="11"/>
      <c r="XDS299" s="11"/>
      <c r="XDT299" s="11"/>
      <c r="XDU299" s="11"/>
      <c r="XDV299" s="11"/>
      <c r="XDW299" s="11"/>
      <c r="XDX299" s="11"/>
      <c r="XDY299" s="11"/>
      <c r="XDZ299" s="11"/>
      <c r="XEA299" s="11"/>
      <c r="XEB299" s="11"/>
      <c r="XEC299" s="11"/>
      <c r="XED299" s="11"/>
      <c r="XEE299" s="11"/>
      <c r="XEF299" s="11"/>
      <c r="XEG299" s="11"/>
      <c r="XEH299" s="11"/>
      <c r="XEI299" s="11"/>
      <c r="XEJ299" s="11"/>
      <c r="XEK299" s="11"/>
      <c r="XEL299" s="11"/>
      <c r="XEM299" s="11"/>
      <c r="XEN299" s="11"/>
      <c r="XEO299" s="11"/>
      <c r="XEP299" s="11"/>
      <c r="XEQ299" s="11"/>
      <c r="XER299" s="11"/>
      <c r="XES299" s="11"/>
      <c r="XET299" s="11"/>
      <c r="XEU299" s="11"/>
      <c r="XEV299" s="11"/>
      <c r="XEW299" s="11"/>
      <c r="XEX299" s="11"/>
      <c r="XEY299" s="11"/>
      <c r="XEZ299" s="11"/>
      <c r="XFA299" s="11"/>
      <c r="XFB299" s="11"/>
      <c r="XFC299" s="11"/>
      <c r="XFD299" s="11"/>
    </row>
    <row r="300" spans="1:16384" s="3" customFormat="1">
      <c r="R300" s="93"/>
    </row>
    <row r="301" spans="1:16384">
      <c r="A301" s="3"/>
      <c r="B301" s="3"/>
      <c r="C301" s="3"/>
      <c r="D301" s="3"/>
      <c r="E301" s="3" t="s">
        <v>28</v>
      </c>
      <c r="F301" s="3"/>
      <c r="G301" s="3" t="s">
        <v>332</v>
      </c>
      <c r="H301" s="3"/>
      <c r="I301" s="3"/>
      <c r="J301" s="3"/>
      <c r="K301" s="3"/>
      <c r="L301" s="3" t="s">
        <v>331</v>
      </c>
      <c r="M301" s="3"/>
      <c r="N301" s="3"/>
      <c r="O301" s="3"/>
      <c r="P301" s="3"/>
      <c r="R301" s="111">
        <v>0</v>
      </c>
      <c r="T301" s="1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F301" s="14"/>
      <c r="AG301" s="14"/>
      <c r="AH301" s="14"/>
      <c r="AI301" s="14"/>
      <c r="AJ301" s="14"/>
      <c r="AK301" s="14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</row>
    <row r="302" spans="1:16384">
      <c r="A302" s="3"/>
      <c r="B302" s="3"/>
      <c r="C302" s="3"/>
      <c r="D302" s="3"/>
      <c r="E302" s="3" t="s">
        <v>28</v>
      </c>
      <c r="F302" s="3"/>
      <c r="G302" s="3" t="s">
        <v>333</v>
      </c>
      <c r="H302" s="3"/>
      <c r="I302" s="3"/>
      <c r="J302" s="3"/>
      <c r="K302" s="3"/>
      <c r="L302" s="3" t="s">
        <v>331</v>
      </c>
      <c r="M302" s="3"/>
      <c r="N302" s="3"/>
      <c r="O302" s="3"/>
      <c r="P302" s="3"/>
      <c r="R302" s="111">
        <v>0</v>
      </c>
      <c r="T302" s="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4"/>
      <c r="AJ302" s="14"/>
      <c r="AK302" s="14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</row>
    <row r="303" spans="1:16384">
      <c r="A303" s="3"/>
      <c r="B303" s="3"/>
      <c r="C303" s="3"/>
      <c r="D303" s="3"/>
      <c r="E303" s="3" t="s">
        <v>28</v>
      </c>
      <c r="F303" s="3"/>
      <c r="G303" s="3" t="s">
        <v>334</v>
      </c>
      <c r="H303" s="3"/>
      <c r="I303" s="3"/>
      <c r="J303" s="3"/>
      <c r="K303" s="3"/>
      <c r="L303" s="3" t="s">
        <v>331</v>
      </c>
      <c r="M303" s="3"/>
      <c r="N303" s="3"/>
      <c r="O303" s="3"/>
      <c r="P303" s="3"/>
      <c r="R303" s="111">
        <v>0</v>
      </c>
      <c r="T303" s="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F303" s="14"/>
      <c r="AG303" s="14"/>
      <c r="AH303" s="14"/>
      <c r="AI303" s="14"/>
      <c r="AJ303" s="14"/>
      <c r="AK303" s="14"/>
    </row>
    <row r="304" spans="1:16384">
      <c r="A304" s="3"/>
      <c r="B304" s="3"/>
      <c r="C304" s="3"/>
      <c r="D304" s="3"/>
      <c r="E304" s="3" t="s">
        <v>28</v>
      </c>
      <c r="F304" s="3"/>
      <c r="G304" s="3" t="s">
        <v>335</v>
      </c>
      <c r="H304" s="3"/>
      <c r="I304" s="3"/>
      <c r="J304" s="3"/>
      <c r="K304" s="3"/>
      <c r="L304" s="3" t="s">
        <v>331</v>
      </c>
      <c r="M304" s="3"/>
      <c r="N304" s="3"/>
      <c r="O304" s="3"/>
      <c r="P304" s="3"/>
      <c r="R304" s="111">
        <v>0</v>
      </c>
      <c r="T304" s="1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F304" s="14"/>
      <c r="AG304" s="14"/>
      <c r="AH304" s="14"/>
      <c r="AI304" s="14"/>
      <c r="AJ304" s="14"/>
      <c r="AK304" s="14"/>
    </row>
    <row r="305" spans="1:16384">
      <c r="A305" s="3"/>
      <c r="B305" s="3"/>
      <c r="C305" s="3"/>
      <c r="D305" s="3"/>
      <c r="E305" s="3" t="s">
        <v>28</v>
      </c>
      <c r="F305" s="3"/>
      <c r="G305" s="4" t="s">
        <v>366</v>
      </c>
      <c r="H305" s="3"/>
      <c r="I305" s="3"/>
      <c r="J305" s="3"/>
      <c r="K305" s="3"/>
      <c r="L305" s="4" t="s">
        <v>331</v>
      </c>
      <c r="M305" s="3"/>
      <c r="N305" s="3"/>
      <c r="O305" s="3"/>
      <c r="P305" s="3"/>
      <c r="R305" s="111">
        <v>0</v>
      </c>
      <c r="T305" s="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4"/>
      <c r="AJ305" s="14"/>
      <c r="AK305" s="14"/>
    </row>
    <row r="306" spans="1:16384" s="3" customFormat="1">
      <c r="R306" s="93"/>
    </row>
    <row r="307" spans="1:16384" s="3" customFormat="1">
      <c r="C307" s="11" t="s">
        <v>30</v>
      </c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94"/>
      <c r="S307" s="11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11"/>
      <c r="AM307" s="11"/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  <c r="AZ307" s="11"/>
      <c r="BA307" s="11"/>
      <c r="BB307" s="11"/>
      <c r="BC307" s="11"/>
      <c r="BD307" s="11"/>
      <c r="BE307" s="11"/>
      <c r="BF307" s="11"/>
      <c r="BG307" s="11"/>
      <c r="BH307" s="11"/>
      <c r="BI307" s="11"/>
      <c r="BJ307" s="11"/>
      <c r="BK307" s="11"/>
      <c r="BL307" s="11"/>
      <c r="BM307" s="11"/>
      <c r="BN307" s="11"/>
      <c r="BO307" s="11"/>
      <c r="BP307" s="11"/>
      <c r="BQ307" s="11"/>
      <c r="BR307" s="11"/>
      <c r="BS307" s="11"/>
      <c r="BT307" s="11"/>
      <c r="BU307" s="11"/>
      <c r="BV307" s="11"/>
      <c r="BW307" s="11"/>
      <c r="BX307" s="11"/>
      <c r="BY307" s="11"/>
      <c r="BZ307" s="11"/>
      <c r="CA307" s="11"/>
      <c r="CB307" s="11"/>
      <c r="CC307" s="11"/>
      <c r="CD307" s="11"/>
      <c r="CE307" s="11"/>
      <c r="CF307" s="11"/>
      <c r="CG307" s="11"/>
      <c r="CH307" s="11"/>
      <c r="CI307" s="11"/>
      <c r="CJ307" s="11"/>
      <c r="CK307" s="11"/>
      <c r="CL307" s="11"/>
      <c r="CM307" s="11"/>
      <c r="CN307" s="11"/>
      <c r="CO307" s="11"/>
      <c r="CP307" s="11"/>
      <c r="CQ307" s="11"/>
      <c r="CR307" s="11"/>
      <c r="CS307" s="11"/>
      <c r="CT307" s="11"/>
      <c r="CU307" s="11"/>
      <c r="CV307" s="11"/>
      <c r="CW307" s="11"/>
      <c r="CX307" s="11"/>
      <c r="CY307" s="11"/>
      <c r="CZ307" s="11"/>
      <c r="DA307" s="11"/>
      <c r="DB307" s="11"/>
      <c r="DC307" s="11"/>
      <c r="DD307" s="11"/>
      <c r="DE307" s="11"/>
      <c r="DF307" s="11"/>
      <c r="DG307" s="11"/>
      <c r="DH307" s="11"/>
      <c r="DI307" s="11"/>
      <c r="DJ307" s="11"/>
      <c r="DK307" s="11"/>
      <c r="DL307" s="11"/>
      <c r="DM307" s="11"/>
      <c r="DN307" s="11"/>
      <c r="DO307" s="11"/>
      <c r="DP307" s="11"/>
      <c r="DQ307" s="11"/>
      <c r="DR307" s="11"/>
      <c r="DS307" s="11"/>
      <c r="DT307" s="11"/>
      <c r="DU307" s="11"/>
      <c r="DV307" s="11"/>
      <c r="DW307" s="11"/>
      <c r="DX307" s="11"/>
      <c r="DY307" s="11"/>
      <c r="DZ307" s="11"/>
      <c r="EA307" s="11"/>
      <c r="EB307" s="11"/>
      <c r="EC307" s="11"/>
      <c r="ED307" s="11"/>
      <c r="EE307" s="11"/>
      <c r="EF307" s="11"/>
      <c r="EG307" s="11"/>
      <c r="EH307" s="11"/>
      <c r="EI307" s="11"/>
      <c r="EJ307" s="11"/>
      <c r="EK307" s="11"/>
      <c r="EL307" s="11"/>
      <c r="EM307" s="11"/>
      <c r="EN307" s="11"/>
      <c r="EO307" s="11"/>
      <c r="EP307" s="11"/>
      <c r="EQ307" s="11"/>
      <c r="ER307" s="11"/>
      <c r="ES307" s="11"/>
      <c r="ET307" s="11"/>
      <c r="EU307" s="11"/>
      <c r="EV307" s="11"/>
      <c r="EW307" s="11"/>
      <c r="EX307" s="11"/>
      <c r="EY307" s="11"/>
      <c r="EZ307" s="11"/>
      <c r="FA307" s="11"/>
      <c r="FB307" s="11"/>
      <c r="FC307" s="11"/>
      <c r="FD307" s="11"/>
      <c r="FE307" s="11"/>
      <c r="FF307" s="11"/>
      <c r="FG307" s="11"/>
      <c r="FH307" s="11"/>
      <c r="FI307" s="11"/>
      <c r="FJ307" s="11"/>
      <c r="FK307" s="11"/>
      <c r="FL307" s="11"/>
      <c r="FM307" s="11"/>
      <c r="FN307" s="11"/>
      <c r="FO307" s="11"/>
      <c r="FP307" s="11"/>
      <c r="FQ307" s="11"/>
      <c r="FR307" s="11"/>
      <c r="FS307" s="11"/>
      <c r="FT307" s="11"/>
      <c r="FU307" s="11"/>
      <c r="FV307" s="11"/>
      <c r="FW307" s="11"/>
      <c r="FX307" s="11"/>
      <c r="FY307" s="11"/>
      <c r="FZ307" s="11"/>
      <c r="GA307" s="11"/>
      <c r="GB307" s="11"/>
      <c r="GC307" s="11"/>
      <c r="GD307" s="11"/>
      <c r="GE307" s="11"/>
      <c r="GF307" s="11"/>
      <c r="GG307" s="11"/>
      <c r="GH307" s="11"/>
      <c r="GI307" s="11"/>
      <c r="GJ307" s="11"/>
      <c r="GK307" s="11"/>
      <c r="GL307" s="11"/>
      <c r="GM307" s="11"/>
      <c r="GN307" s="11"/>
      <c r="GO307" s="11"/>
      <c r="GP307" s="11"/>
      <c r="GQ307" s="11"/>
      <c r="GR307" s="11"/>
      <c r="GS307" s="11"/>
      <c r="GT307" s="11"/>
      <c r="GU307" s="11"/>
      <c r="GV307" s="11"/>
      <c r="GW307" s="11"/>
      <c r="GX307" s="11"/>
      <c r="GY307" s="11"/>
      <c r="GZ307" s="11"/>
      <c r="HA307" s="11"/>
      <c r="HB307" s="11"/>
      <c r="HC307" s="11"/>
      <c r="HD307" s="11"/>
      <c r="HE307" s="11"/>
      <c r="HF307" s="11"/>
      <c r="HG307" s="11"/>
      <c r="HH307" s="11"/>
      <c r="HI307" s="11"/>
      <c r="HJ307" s="11"/>
      <c r="HK307" s="11"/>
      <c r="HL307" s="11"/>
      <c r="HM307" s="11"/>
      <c r="HN307" s="11"/>
      <c r="HO307" s="11"/>
      <c r="HP307" s="11"/>
      <c r="HQ307" s="11"/>
      <c r="HR307" s="11"/>
      <c r="HS307" s="11"/>
      <c r="HT307" s="11"/>
      <c r="HU307" s="11"/>
      <c r="HV307" s="11"/>
      <c r="HW307" s="11"/>
      <c r="HX307" s="11"/>
      <c r="HY307" s="11"/>
      <c r="HZ307" s="11"/>
      <c r="IA307" s="11"/>
      <c r="IB307" s="11"/>
      <c r="IC307" s="11"/>
      <c r="ID307" s="11"/>
      <c r="IE307" s="11"/>
      <c r="IF307" s="11"/>
      <c r="IG307" s="11"/>
      <c r="IH307" s="11"/>
      <c r="II307" s="11"/>
      <c r="IJ307" s="11"/>
      <c r="IK307" s="11"/>
      <c r="IL307" s="11"/>
      <c r="IM307" s="11"/>
      <c r="IN307" s="11"/>
      <c r="IO307" s="11"/>
      <c r="IP307" s="11"/>
      <c r="IQ307" s="11"/>
      <c r="IR307" s="11"/>
      <c r="IS307" s="11"/>
      <c r="IT307" s="11"/>
      <c r="IU307" s="11"/>
      <c r="IV307" s="11"/>
      <c r="IW307" s="11"/>
      <c r="IX307" s="11"/>
      <c r="IY307" s="11"/>
      <c r="IZ307" s="11"/>
      <c r="JA307" s="11"/>
      <c r="JB307" s="11"/>
      <c r="JC307" s="11"/>
      <c r="JD307" s="11"/>
      <c r="JE307" s="11"/>
      <c r="JF307" s="11"/>
      <c r="JG307" s="11"/>
      <c r="JH307" s="11"/>
      <c r="JI307" s="11"/>
      <c r="JJ307" s="11"/>
      <c r="JK307" s="11"/>
      <c r="JL307" s="11"/>
      <c r="JM307" s="11"/>
      <c r="JN307" s="11"/>
      <c r="JO307" s="11"/>
      <c r="JP307" s="11"/>
      <c r="JQ307" s="11"/>
      <c r="JR307" s="11"/>
      <c r="JS307" s="11"/>
      <c r="JT307" s="11"/>
      <c r="JU307" s="11"/>
      <c r="JV307" s="11"/>
      <c r="JW307" s="11"/>
      <c r="JX307" s="11"/>
      <c r="JY307" s="11"/>
      <c r="JZ307" s="11"/>
      <c r="KA307" s="11"/>
      <c r="KB307" s="11"/>
      <c r="KC307" s="11"/>
      <c r="KD307" s="11"/>
      <c r="KE307" s="11"/>
      <c r="KF307" s="11"/>
      <c r="KG307" s="11"/>
      <c r="KH307" s="11"/>
      <c r="KI307" s="11"/>
      <c r="KJ307" s="11"/>
      <c r="KK307" s="11"/>
      <c r="KL307" s="11"/>
      <c r="KM307" s="11"/>
      <c r="KN307" s="11"/>
      <c r="KO307" s="11"/>
      <c r="KP307" s="11"/>
      <c r="KQ307" s="11"/>
      <c r="KR307" s="11"/>
      <c r="KS307" s="11"/>
      <c r="KT307" s="11"/>
      <c r="KU307" s="11"/>
      <c r="KV307" s="11"/>
      <c r="KW307" s="11"/>
      <c r="KX307" s="11"/>
      <c r="KY307" s="11"/>
      <c r="KZ307" s="11"/>
      <c r="LA307" s="11"/>
      <c r="LB307" s="11"/>
      <c r="LC307" s="11"/>
      <c r="LD307" s="11"/>
      <c r="LE307" s="11"/>
      <c r="LF307" s="11"/>
      <c r="LG307" s="11"/>
      <c r="LH307" s="11"/>
      <c r="LI307" s="11"/>
      <c r="LJ307" s="11"/>
      <c r="LK307" s="11"/>
      <c r="LL307" s="11"/>
      <c r="LM307" s="11"/>
      <c r="LN307" s="11"/>
      <c r="LO307" s="11"/>
      <c r="LP307" s="11"/>
      <c r="LQ307" s="11"/>
      <c r="LR307" s="11"/>
      <c r="LS307" s="11"/>
      <c r="LT307" s="11"/>
      <c r="LU307" s="11"/>
      <c r="LV307" s="11"/>
      <c r="LW307" s="11"/>
      <c r="LX307" s="11"/>
      <c r="LY307" s="11"/>
      <c r="LZ307" s="11"/>
      <c r="MA307" s="11"/>
      <c r="MB307" s="11"/>
      <c r="MC307" s="11"/>
      <c r="MD307" s="11"/>
      <c r="ME307" s="11"/>
      <c r="MF307" s="11"/>
      <c r="MG307" s="11"/>
      <c r="MH307" s="11"/>
      <c r="MI307" s="11"/>
      <c r="MJ307" s="11"/>
      <c r="MK307" s="11"/>
      <c r="ML307" s="11"/>
      <c r="MM307" s="11"/>
      <c r="MN307" s="11"/>
      <c r="MO307" s="11"/>
      <c r="MP307" s="11"/>
      <c r="MQ307" s="11"/>
      <c r="MR307" s="11"/>
      <c r="MS307" s="11"/>
      <c r="MT307" s="11"/>
      <c r="MU307" s="11"/>
      <c r="MV307" s="11"/>
      <c r="MW307" s="11"/>
      <c r="MX307" s="11"/>
      <c r="MY307" s="11"/>
      <c r="MZ307" s="11"/>
      <c r="NA307" s="11"/>
      <c r="NB307" s="11"/>
      <c r="NC307" s="11"/>
      <c r="ND307" s="11"/>
      <c r="NE307" s="11"/>
      <c r="NF307" s="11"/>
      <c r="NG307" s="11"/>
      <c r="NH307" s="11"/>
      <c r="NI307" s="11"/>
      <c r="NJ307" s="11"/>
      <c r="NK307" s="11"/>
      <c r="NL307" s="11"/>
      <c r="NM307" s="11"/>
      <c r="NN307" s="11"/>
      <c r="NO307" s="11"/>
      <c r="NP307" s="11"/>
      <c r="NQ307" s="11"/>
      <c r="NR307" s="11"/>
      <c r="NS307" s="11"/>
      <c r="NT307" s="11"/>
      <c r="NU307" s="11"/>
      <c r="NV307" s="11"/>
      <c r="NW307" s="11"/>
      <c r="NX307" s="11"/>
      <c r="NY307" s="11"/>
      <c r="NZ307" s="11"/>
      <c r="OA307" s="11"/>
      <c r="OB307" s="11"/>
      <c r="OC307" s="11"/>
      <c r="OD307" s="11"/>
      <c r="OE307" s="11"/>
      <c r="OF307" s="11"/>
      <c r="OG307" s="11"/>
      <c r="OH307" s="11"/>
      <c r="OI307" s="11"/>
      <c r="OJ307" s="11"/>
      <c r="OK307" s="11"/>
      <c r="OL307" s="11"/>
      <c r="OM307" s="11"/>
      <c r="ON307" s="11"/>
      <c r="OO307" s="11"/>
      <c r="OP307" s="11"/>
      <c r="OQ307" s="11"/>
      <c r="OR307" s="11"/>
      <c r="OS307" s="11"/>
      <c r="OT307" s="11"/>
      <c r="OU307" s="11"/>
      <c r="OV307" s="11"/>
      <c r="OW307" s="11"/>
      <c r="OX307" s="11"/>
      <c r="OY307" s="11"/>
      <c r="OZ307" s="11"/>
      <c r="PA307" s="11"/>
      <c r="PB307" s="11"/>
      <c r="PC307" s="11"/>
      <c r="PD307" s="11"/>
      <c r="PE307" s="11"/>
      <c r="PF307" s="11"/>
      <c r="PG307" s="11"/>
      <c r="PH307" s="11"/>
      <c r="PI307" s="11"/>
      <c r="PJ307" s="11"/>
      <c r="PK307" s="11"/>
      <c r="PL307" s="11"/>
      <c r="PM307" s="11"/>
      <c r="PN307" s="11"/>
      <c r="PO307" s="11"/>
      <c r="PP307" s="11"/>
      <c r="PQ307" s="11"/>
      <c r="PR307" s="11"/>
      <c r="PS307" s="11"/>
      <c r="PT307" s="11"/>
      <c r="PU307" s="11"/>
      <c r="PV307" s="11"/>
      <c r="PW307" s="11"/>
      <c r="PX307" s="11"/>
      <c r="PY307" s="11"/>
      <c r="PZ307" s="11"/>
      <c r="QA307" s="11"/>
      <c r="QB307" s="11"/>
      <c r="QC307" s="11"/>
      <c r="QD307" s="11"/>
      <c r="QE307" s="11"/>
      <c r="QF307" s="11"/>
      <c r="QG307" s="11"/>
      <c r="QH307" s="11"/>
      <c r="QI307" s="11"/>
      <c r="QJ307" s="11"/>
      <c r="QK307" s="11"/>
      <c r="QL307" s="11"/>
      <c r="QM307" s="11"/>
      <c r="QN307" s="11"/>
      <c r="QO307" s="11"/>
      <c r="QP307" s="11"/>
      <c r="QQ307" s="11"/>
      <c r="QR307" s="11"/>
      <c r="QS307" s="11"/>
      <c r="QT307" s="11"/>
      <c r="QU307" s="11"/>
      <c r="QV307" s="11"/>
      <c r="QW307" s="11"/>
      <c r="QX307" s="11"/>
      <c r="QY307" s="11"/>
      <c r="QZ307" s="11"/>
      <c r="RA307" s="11"/>
      <c r="RB307" s="11"/>
      <c r="RC307" s="11"/>
      <c r="RD307" s="11"/>
      <c r="RE307" s="11"/>
      <c r="RF307" s="11"/>
      <c r="RG307" s="11"/>
      <c r="RH307" s="11"/>
      <c r="RI307" s="11"/>
      <c r="RJ307" s="11"/>
      <c r="RK307" s="11"/>
      <c r="RL307" s="11"/>
      <c r="RM307" s="11"/>
      <c r="RN307" s="11"/>
      <c r="RO307" s="11"/>
      <c r="RP307" s="11"/>
      <c r="RQ307" s="11"/>
      <c r="RR307" s="11"/>
      <c r="RS307" s="11"/>
      <c r="RT307" s="11"/>
      <c r="RU307" s="11"/>
      <c r="RV307" s="11"/>
      <c r="RW307" s="11"/>
      <c r="RX307" s="11"/>
      <c r="RY307" s="11"/>
      <c r="RZ307" s="11"/>
      <c r="SA307" s="11"/>
      <c r="SB307" s="11"/>
      <c r="SC307" s="11"/>
      <c r="SD307" s="11"/>
      <c r="SE307" s="11"/>
      <c r="SF307" s="11"/>
      <c r="SG307" s="11"/>
      <c r="SH307" s="11"/>
      <c r="SI307" s="11"/>
      <c r="SJ307" s="11"/>
      <c r="SK307" s="11"/>
      <c r="SL307" s="11"/>
      <c r="SM307" s="11"/>
      <c r="SN307" s="11"/>
      <c r="SO307" s="11"/>
      <c r="SP307" s="11"/>
      <c r="SQ307" s="11"/>
      <c r="SR307" s="11"/>
      <c r="SS307" s="11"/>
      <c r="ST307" s="11"/>
      <c r="SU307" s="11"/>
      <c r="SV307" s="11"/>
      <c r="SW307" s="11"/>
      <c r="SX307" s="11"/>
      <c r="SY307" s="11"/>
      <c r="SZ307" s="11"/>
      <c r="TA307" s="11"/>
      <c r="TB307" s="11"/>
      <c r="TC307" s="11"/>
      <c r="TD307" s="11"/>
      <c r="TE307" s="11"/>
      <c r="TF307" s="11"/>
      <c r="TG307" s="11"/>
      <c r="TH307" s="11"/>
      <c r="TI307" s="11"/>
      <c r="TJ307" s="11"/>
      <c r="TK307" s="11"/>
      <c r="TL307" s="11"/>
      <c r="TM307" s="11"/>
      <c r="TN307" s="11"/>
      <c r="TO307" s="11"/>
      <c r="TP307" s="11"/>
      <c r="TQ307" s="11"/>
      <c r="TR307" s="11"/>
      <c r="TS307" s="11"/>
      <c r="TT307" s="11"/>
      <c r="TU307" s="11"/>
      <c r="TV307" s="11"/>
      <c r="TW307" s="11"/>
      <c r="TX307" s="11"/>
      <c r="TY307" s="11"/>
      <c r="TZ307" s="11"/>
      <c r="UA307" s="11"/>
      <c r="UB307" s="11"/>
      <c r="UC307" s="11"/>
      <c r="UD307" s="11"/>
      <c r="UE307" s="11"/>
      <c r="UF307" s="11"/>
      <c r="UG307" s="11"/>
      <c r="UH307" s="11"/>
      <c r="UI307" s="11"/>
      <c r="UJ307" s="11"/>
      <c r="UK307" s="11"/>
      <c r="UL307" s="11"/>
      <c r="UM307" s="11"/>
      <c r="UN307" s="11"/>
      <c r="UO307" s="11"/>
      <c r="UP307" s="11"/>
      <c r="UQ307" s="11"/>
      <c r="UR307" s="11"/>
      <c r="US307" s="11"/>
      <c r="UT307" s="11"/>
      <c r="UU307" s="11"/>
      <c r="UV307" s="11"/>
      <c r="UW307" s="11"/>
      <c r="UX307" s="11"/>
      <c r="UY307" s="11"/>
      <c r="UZ307" s="11"/>
      <c r="VA307" s="11"/>
      <c r="VB307" s="11"/>
      <c r="VC307" s="11"/>
      <c r="VD307" s="11"/>
      <c r="VE307" s="11"/>
      <c r="VF307" s="11"/>
      <c r="VG307" s="11"/>
      <c r="VH307" s="11"/>
      <c r="VI307" s="11"/>
      <c r="VJ307" s="11"/>
      <c r="VK307" s="11"/>
      <c r="VL307" s="11"/>
      <c r="VM307" s="11"/>
      <c r="VN307" s="11"/>
      <c r="VO307" s="11"/>
      <c r="VP307" s="11"/>
      <c r="VQ307" s="11"/>
      <c r="VR307" s="11"/>
      <c r="VS307" s="11"/>
      <c r="VT307" s="11"/>
      <c r="VU307" s="11"/>
      <c r="VV307" s="11"/>
      <c r="VW307" s="11"/>
      <c r="VX307" s="11"/>
      <c r="VY307" s="11"/>
      <c r="VZ307" s="11"/>
      <c r="WA307" s="11"/>
      <c r="WB307" s="11"/>
      <c r="WC307" s="11"/>
      <c r="WD307" s="11"/>
      <c r="WE307" s="11"/>
      <c r="WF307" s="11"/>
      <c r="WG307" s="11"/>
      <c r="WH307" s="11"/>
      <c r="WI307" s="11"/>
      <c r="WJ307" s="11"/>
      <c r="WK307" s="11"/>
      <c r="WL307" s="11"/>
      <c r="WM307" s="11"/>
      <c r="WN307" s="11"/>
      <c r="WO307" s="11"/>
      <c r="WP307" s="11"/>
      <c r="WQ307" s="11"/>
      <c r="WR307" s="11"/>
      <c r="WS307" s="11"/>
      <c r="WT307" s="11"/>
      <c r="WU307" s="11"/>
      <c r="WV307" s="11"/>
      <c r="WW307" s="11"/>
      <c r="WX307" s="11"/>
      <c r="WY307" s="11"/>
      <c r="WZ307" s="11"/>
      <c r="XA307" s="11"/>
      <c r="XB307" s="11"/>
      <c r="XC307" s="11"/>
      <c r="XD307" s="11"/>
      <c r="XE307" s="11"/>
      <c r="XF307" s="11"/>
      <c r="XG307" s="11"/>
      <c r="XH307" s="11"/>
      <c r="XI307" s="11"/>
      <c r="XJ307" s="11"/>
      <c r="XK307" s="11"/>
      <c r="XL307" s="11"/>
      <c r="XM307" s="11"/>
      <c r="XN307" s="11"/>
      <c r="XO307" s="11"/>
      <c r="XP307" s="11"/>
      <c r="XQ307" s="11"/>
      <c r="XR307" s="11"/>
      <c r="XS307" s="11"/>
      <c r="XT307" s="11"/>
      <c r="XU307" s="11"/>
      <c r="XV307" s="11"/>
      <c r="XW307" s="11"/>
      <c r="XX307" s="11"/>
      <c r="XY307" s="11"/>
      <c r="XZ307" s="11"/>
      <c r="YA307" s="11"/>
      <c r="YB307" s="11"/>
      <c r="YC307" s="11"/>
      <c r="YD307" s="11"/>
      <c r="YE307" s="11"/>
      <c r="YF307" s="11"/>
      <c r="YG307" s="11"/>
      <c r="YH307" s="11"/>
      <c r="YI307" s="11"/>
      <c r="YJ307" s="11"/>
      <c r="YK307" s="11"/>
      <c r="YL307" s="11"/>
      <c r="YM307" s="11"/>
      <c r="YN307" s="11"/>
      <c r="YO307" s="11"/>
      <c r="YP307" s="11"/>
      <c r="YQ307" s="11"/>
      <c r="YR307" s="11"/>
      <c r="YS307" s="11"/>
      <c r="YT307" s="11"/>
      <c r="YU307" s="11"/>
      <c r="YV307" s="11"/>
      <c r="YW307" s="11"/>
      <c r="YX307" s="11"/>
      <c r="YY307" s="11"/>
      <c r="YZ307" s="11"/>
      <c r="ZA307" s="11"/>
      <c r="ZB307" s="11"/>
      <c r="ZC307" s="11"/>
      <c r="ZD307" s="11"/>
      <c r="ZE307" s="11"/>
      <c r="ZF307" s="11"/>
      <c r="ZG307" s="11"/>
      <c r="ZH307" s="11"/>
      <c r="ZI307" s="11"/>
      <c r="ZJ307" s="11"/>
      <c r="ZK307" s="11"/>
      <c r="ZL307" s="11"/>
      <c r="ZM307" s="11"/>
      <c r="ZN307" s="11"/>
      <c r="ZO307" s="11"/>
      <c r="ZP307" s="11"/>
      <c r="ZQ307" s="11"/>
      <c r="ZR307" s="11"/>
      <c r="ZS307" s="11"/>
      <c r="ZT307" s="11"/>
      <c r="ZU307" s="11"/>
      <c r="ZV307" s="11"/>
      <c r="ZW307" s="11"/>
      <c r="ZX307" s="11"/>
      <c r="ZY307" s="11"/>
      <c r="ZZ307" s="11"/>
      <c r="AAA307" s="11"/>
      <c r="AAB307" s="11"/>
      <c r="AAC307" s="11"/>
      <c r="AAD307" s="11"/>
      <c r="AAE307" s="11"/>
      <c r="AAF307" s="11"/>
      <c r="AAG307" s="11"/>
      <c r="AAH307" s="11"/>
      <c r="AAI307" s="11"/>
      <c r="AAJ307" s="11"/>
      <c r="AAK307" s="11"/>
      <c r="AAL307" s="11"/>
      <c r="AAM307" s="11"/>
      <c r="AAN307" s="11"/>
      <c r="AAO307" s="11"/>
      <c r="AAP307" s="11"/>
      <c r="AAQ307" s="11"/>
      <c r="AAR307" s="11"/>
      <c r="AAS307" s="11"/>
      <c r="AAT307" s="11"/>
      <c r="AAU307" s="11"/>
      <c r="AAV307" s="11"/>
      <c r="AAW307" s="11"/>
      <c r="AAX307" s="11"/>
      <c r="AAY307" s="11"/>
      <c r="AAZ307" s="11"/>
      <c r="ABA307" s="11"/>
      <c r="ABB307" s="11"/>
      <c r="ABC307" s="11"/>
      <c r="ABD307" s="11"/>
      <c r="ABE307" s="11"/>
      <c r="ABF307" s="11"/>
      <c r="ABG307" s="11"/>
      <c r="ABH307" s="11"/>
      <c r="ABI307" s="11"/>
      <c r="ABJ307" s="11"/>
      <c r="ABK307" s="11"/>
      <c r="ABL307" s="11"/>
      <c r="ABM307" s="11"/>
      <c r="ABN307" s="11"/>
      <c r="ABO307" s="11"/>
      <c r="ABP307" s="11"/>
      <c r="ABQ307" s="11"/>
      <c r="ABR307" s="11"/>
      <c r="ABS307" s="11"/>
      <c r="ABT307" s="11"/>
      <c r="ABU307" s="11"/>
      <c r="ABV307" s="11"/>
      <c r="ABW307" s="11"/>
      <c r="ABX307" s="11"/>
      <c r="ABY307" s="11"/>
      <c r="ABZ307" s="11"/>
      <c r="ACA307" s="11"/>
      <c r="ACB307" s="11"/>
      <c r="ACC307" s="11"/>
      <c r="ACD307" s="11"/>
      <c r="ACE307" s="11"/>
      <c r="ACF307" s="11"/>
      <c r="ACG307" s="11"/>
      <c r="ACH307" s="11"/>
      <c r="ACI307" s="11"/>
      <c r="ACJ307" s="11"/>
      <c r="ACK307" s="11"/>
      <c r="ACL307" s="11"/>
      <c r="ACM307" s="11"/>
      <c r="ACN307" s="11"/>
      <c r="ACO307" s="11"/>
      <c r="ACP307" s="11"/>
      <c r="ACQ307" s="11"/>
      <c r="ACR307" s="11"/>
      <c r="ACS307" s="11"/>
      <c r="ACT307" s="11"/>
      <c r="ACU307" s="11"/>
      <c r="ACV307" s="11"/>
      <c r="ACW307" s="11"/>
      <c r="ACX307" s="11"/>
      <c r="ACY307" s="11"/>
      <c r="ACZ307" s="11"/>
      <c r="ADA307" s="11"/>
      <c r="ADB307" s="11"/>
      <c r="ADC307" s="11"/>
      <c r="ADD307" s="11"/>
      <c r="ADE307" s="11"/>
      <c r="ADF307" s="11"/>
      <c r="ADG307" s="11"/>
      <c r="ADH307" s="11"/>
      <c r="ADI307" s="11"/>
      <c r="ADJ307" s="11"/>
      <c r="ADK307" s="11"/>
      <c r="ADL307" s="11"/>
      <c r="ADM307" s="11"/>
      <c r="ADN307" s="11"/>
      <c r="ADO307" s="11"/>
      <c r="ADP307" s="11"/>
      <c r="ADQ307" s="11"/>
      <c r="ADR307" s="11"/>
      <c r="ADS307" s="11"/>
      <c r="ADT307" s="11"/>
      <c r="ADU307" s="11"/>
      <c r="ADV307" s="11"/>
      <c r="ADW307" s="11"/>
      <c r="ADX307" s="11"/>
      <c r="ADY307" s="11"/>
      <c r="ADZ307" s="11"/>
      <c r="AEA307" s="11"/>
      <c r="AEB307" s="11"/>
      <c r="AEC307" s="11"/>
      <c r="AED307" s="11"/>
      <c r="AEE307" s="11"/>
      <c r="AEF307" s="11"/>
      <c r="AEG307" s="11"/>
      <c r="AEH307" s="11"/>
      <c r="AEI307" s="11"/>
      <c r="AEJ307" s="11"/>
      <c r="AEK307" s="11"/>
      <c r="AEL307" s="11"/>
      <c r="AEM307" s="11"/>
      <c r="AEN307" s="11"/>
      <c r="AEO307" s="11"/>
      <c r="AEP307" s="11"/>
      <c r="AEQ307" s="11"/>
      <c r="AER307" s="11"/>
      <c r="AES307" s="11"/>
      <c r="AET307" s="11"/>
      <c r="AEU307" s="11"/>
      <c r="AEV307" s="11"/>
      <c r="AEW307" s="11"/>
      <c r="AEX307" s="11"/>
      <c r="AEY307" s="11"/>
      <c r="AEZ307" s="11"/>
      <c r="AFA307" s="11"/>
      <c r="AFB307" s="11"/>
      <c r="AFC307" s="11"/>
      <c r="AFD307" s="11"/>
      <c r="AFE307" s="11"/>
      <c r="AFF307" s="11"/>
      <c r="AFG307" s="11"/>
      <c r="AFH307" s="11"/>
      <c r="AFI307" s="11"/>
      <c r="AFJ307" s="11"/>
      <c r="AFK307" s="11"/>
      <c r="AFL307" s="11"/>
      <c r="AFM307" s="11"/>
      <c r="AFN307" s="11"/>
      <c r="AFO307" s="11"/>
      <c r="AFP307" s="11"/>
      <c r="AFQ307" s="11"/>
      <c r="AFR307" s="11"/>
      <c r="AFS307" s="11"/>
      <c r="AFT307" s="11"/>
      <c r="AFU307" s="11"/>
      <c r="AFV307" s="11"/>
      <c r="AFW307" s="11"/>
      <c r="AFX307" s="11"/>
      <c r="AFY307" s="11"/>
      <c r="AFZ307" s="11"/>
      <c r="AGA307" s="11"/>
      <c r="AGB307" s="11"/>
      <c r="AGC307" s="11"/>
      <c r="AGD307" s="11"/>
      <c r="AGE307" s="11"/>
      <c r="AGF307" s="11"/>
      <c r="AGG307" s="11"/>
      <c r="AGH307" s="11"/>
      <c r="AGI307" s="11"/>
      <c r="AGJ307" s="11"/>
      <c r="AGK307" s="11"/>
      <c r="AGL307" s="11"/>
      <c r="AGM307" s="11"/>
      <c r="AGN307" s="11"/>
      <c r="AGO307" s="11"/>
      <c r="AGP307" s="11"/>
      <c r="AGQ307" s="11"/>
      <c r="AGR307" s="11"/>
      <c r="AGS307" s="11"/>
      <c r="AGT307" s="11"/>
      <c r="AGU307" s="11"/>
      <c r="AGV307" s="11"/>
      <c r="AGW307" s="11"/>
      <c r="AGX307" s="11"/>
      <c r="AGY307" s="11"/>
      <c r="AGZ307" s="11"/>
      <c r="AHA307" s="11"/>
      <c r="AHB307" s="11"/>
      <c r="AHC307" s="11"/>
      <c r="AHD307" s="11"/>
      <c r="AHE307" s="11"/>
      <c r="AHF307" s="11"/>
      <c r="AHG307" s="11"/>
      <c r="AHH307" s="11"/>
      <c r="AHI307" s="11"/>
      <c r="AHJ307" s="11"/>
      <c r="AHK307" s="11"/>
      <c r="AHL307" s="11"/>
      <c r="AHM307" s="11"/>
      <c r="AHN307" s="11"/>
      <c r="AHO307" s="11"/>
      <c r="AHP307" s="11"/>
      <c r="AHQ307" s="11"/>
      <c r="AHR307" s="11"/>
      <c r="AHS307" s="11"/>
      <c r="AHT307" s="11"/>
      <c r="AHU307" s="11"/>
      <c r="AHV307" s="11"/>
      <c r="AHW307" s="11"/>
      <c r="AHX307" s="11"/>
      <c r="AHY307" s="11"/>
      <c r="AHZ307" s="11"/>
      <c r="AIA307" s="11"/>
      <c r="AIB307" s="11"/>
      <c r="AIC307" s="11"/>
      <c r="AID307" s="11"/>
      <c r="AIE307" s="11"/>
      <c r="AIF307" s="11"/>
      <c r="AIG307" s="11"/>
      <c r="AIH307" s="11"/>
      <c r="AII307" s="11"/>
      <c r="AIJ307" s="11"/>
      <c r="AIK307" s="11"/>
      <c r="AIL307" s="11"/>
      <c r="AIM307" s="11"/>
      <c r="AIN307" s="11"/>
      <c r="AIO307" s="11"/>
      <c r="AIP307" s="11"/>
      <c r="AIQ307" s="11"/>
      <c r="AIR307" s="11"/>
      <c r="AIS307" s="11"/>
      <c r="AIT307" s="11"/>
      <c r="AIU307" s="11"/>
      <c r="AIV307" s="11"/>
      <c r="AIW307" s="11"/>
      <c r="AIX307" s="11"/>
      <c r="AIY307" s="11"/>
      <c r="AIZ307" s="11"/>
      <c r="AJA307" s="11"/>
      <c r="AJB307" s="11"/>
      <c r="AJC307" s="11"/>
      <c r="AJD307" s="11"/>
      <c r="AJE307" s="11"/>
      <c r="AJF307" s="11"/>
      <c r="AJG307" s="11"/>
      <c r="AJH307" s="11"/>
      <c r="AJI307" s="11"/>
      <c r="AJJ307" s="11"/>
      <c r="AJK307" s="11"/>
      <c r="AJL307" s="11"/>
      <c r="AJM307" s="11"/>
      <c r="AJN307" s="11"/>
      <c r="AJO307" s="11"/>
      <c r="AJP307" s="11"/>
      <c r="AJQ307" s="11"/>
      <c r="AJR307" s="11"/>
      <c r="AJS307" s="11"/>
      <c r="AJT307" s="11"/>
      <c r="AJU307" s="11"/>
      <c r="AJV307" s="11"/>
      <c r="AJW307" s="11"/>
      <c r="AJX307" s="11"/>
      <c r="AJY307" s="11"/>
      <c r="AJZ307" s="11"/>
      <c r="AKA307" s="11"/>
      <c r="AKB307" s="11"/>
      <c r="AKC307" s="11"/>
      <c r="AKD307" s="11"/>
      <c r="AKE307" s="11"/>
      <c r="AKF307" s="11"/>
      <c r="AKG307" s="11"/>
      <c r="AKH307" s="11"/>
      <c r="AKI307" s="11"/>
      <c r="AKJ307" s="11"/>
      <c r="AKK307" s="11"/>
      <c r="AKL307" s="11"/>
      <c r="AKM307" s="11"/>
      <c r="AKN307" s="11"/>
      <c r="AKO307" s="11"/>
      <c r="AKP307" s="11"/>
      <c r="AKQ307" s="11"/>
      <c r="AKR307" s="11"/>
      <c r="AKS307" s="11"/>
      <c r="AKT307" s="11"/>
      <c r="AKU307" s="11"/>
      <c r="AKV307" s="11"/>
      <c r="AKW307" s="11"/>
      <c r="AKX307" s="11"/>
      <c r="AKY307" s="11"/>
      <c r="AKZ307" s="11"/>
      <c r="ALA307" s="11"/>
      <c r="ALB307" s="11"/>
      <c r="ALC307" s="11"/>
      <c r="ALD307" s="11"/>
      <c r="ALE307" s="11"/>
      <c r="ALF307" s="11"/>
      <c r="ALG307" s="11"/>
      <c r="ALH307" s="11"/>
      <c r="ALI307" s="11"/>
      <c r="ALJ307" s="11"/>
      <c r="ALK307" s="11"/>
      <c r="ALL307" s="11"/>
      <c r="ALM307" s="11"/>
      <c r="ALN307" s="11"/>
      <c r="ALO307" s="11"/>
      <c r="ALP307" s="11"/>
      <c r="ALQ307" s="11"/>
      <c r="ALR307" s="11"/>
      <c r="ALS307" s="11"/>
      <c r="ALT307" s="11"/>
      <c r="ALU307" s="11"/>
      <c r="ALV307" s="11"/>
      <c r="ALW307" s="11"/>
      <c r="ALX307" s="11"/>
      <c r="ALY307" s="11"/>
      <c r="ALZ307" s="11"/>
      <c r="AMA307" s="11"/>
      <c r="AMB307" s="11"/>
      <c r="AMC307" s="11"/>
      <c r="AMD307" s="11"/>
      <c r="AME307" s="11"/>
      <c r="AMF307" s="11"/>
      <c r="AMG307" s="11"/>
      <c r="AMH307" s="11"/>
      <c r="AMI307" s="11"/>
      <c r="AMJ307" s="11"/>
      <c r="AMK307" s="11"/>
      <c r="AML307" s="11"/>
      <c r="AMM307" s="11"/>
      <c r="AMN307" s="11"/>
      <c r="AMO307" s="11"/>
      <c r="AMP307" s="11"/>
      <c r="AMQ307" s="11"/>
      <c r="AMR307" s="11"/>
      <c r="AMS307" s="11"/>
      <c r="AMT307" s="11"/>
      <c r="AMU307" s="11"/>
      <c r="AMV307" s="11"/>
      <c r="AMW307" s="11"/>
      <c r="AMX307" s="11"/>
      <c r="AMY307" s="11"/>
      <c r="AMZ307" s="11"/>
      <c r="ANA307" s="11"/>
      <c r="ANB307" s="11"/>
      <c r="ANC307" s="11"/>
      <c r="AND307" s="11"/>
      <c r="ANE307" s="11"/>
      <c r="ANF307" s="11"/>
      <c r="ANG307" s="11"/>
      <c r="ANH307" s="11"/>
      <c r="ANI307" s="11"/>
      <c r="ANJ307" s="11"/>
      <c r="ANK307" s="11"/>
      <c r="ANL307" s="11"/>
      <c r="ANM307" s="11"/>
      <c r="ANN307" s="11"/>
      <c r="ANO307" s="11"/>
      <c r="ANP307" s="11"/>
      <c r="ANQ307" s="11"/>
      <c r="ANR307" s="11"/>
      <c r="ANS307" s="11"/>
      <c r="ANT307" s="11"/>
      <c r="ANU307" s="11"/>
      <c r="ANV307" s="11"/>
      <c r="ANW307" s="11"/>
      <c r="ANX307" s="11"/>
      <c r="ANY307" s="11"/>
      <c r="ANZ307" s="11"/>
      <c r="AOA307" s="11"/>
      <c r="AOB307" s="11"/>
      <c r="AOC307" s="11"/>
      <c r="AOD307" s="11"/>
      <c r="AOE307" s="11"/>
      <c r="AOF307" s="11"/>
      <c r="AOG307" s="11"/>
      <c r="AOH307" s="11"/>
      <c r="AOI307" s="11"/>
      <c r="AOJ307" s="11"/>
      <c r="AOK307" s="11"/>
      <c r="AOL307" s="11"/>
      <c r="AOM307" s="11"/>
      <c r="AON307" s="11"/>
      <c r="AOO307" s="11"/>
      <c r="AOP307" s="11"/>
      <c r="AOQ307" s="11"/>
      <c r="AOR307" s="11"/>
      <c r="AOS307" s="11"/>
      <c r="AOT307" s="11"/>
      <c r="AOU307" s="11"/>
      <c r="AOV307" s="11"/>
      <c r="AOW307" s="11"/>
      <c r="AOX307" s="11"/>
      <c r="AOY307" s="11"/>
      <c r="AOZ307" s="11"/>
      <c r="APA307" s="11"/>
      <c r="APB307" s="11"/>
      <c r="APC307" s="11"/>
      <c r="APD307" s="11"/>
      <c r="APE307" s="11"/>
      <c r="APF307" s="11"/>
      <c r="APG307" s="11"/>
      <c r="APH307" s="11"/>
      <c r="API307" s="11"/>
      <c r="APJ307" s="11"/>
      <c r="APK307" s="11"/>
      <c r="APL307" s="11"/>
      <c r="APM307" s="11"/>
      <c r="APN307" s="11"/>
      <c r="APO307" s="11"/>
      <c r="APP307" s="11"/>
      <c r="APQ307" s="11"/>
      <c r="APR307" s="11"/>
      <c r="APS307" s="11"/>
      <c r="APT307" s="11"/>
      <c r="APU307" s="11"/>
      <c r="APV307" s="11"/>
      <c r="APW307" s="11"/>
      <c r="APX307" s="11"/>
      <c r="APY307" s="11"/>
      <c r="APZ307" s="11"/>
      <c r="AQA307" s="11"/>
      <c r="AQB307" s="11"/>
      <c r="AQC307" s="11"/>
      <c r="AQD307" s="11"/>
      <c r="AQE307" s="11"/>
      <c r="AQF307" s="11"/>
      <c r="AQG307" s="11"/>
      <c r="AQH307" s="11"/>
      <c r="AQI307" s="11"/>
      <c r="AQJ307" s="11"/>
      <c r="AQK307" s="11"/>
      <c r="AQL307" s="11"/>
      <c r="AQM307" s="11"/>
      <c r="AQN307" s="11"/>
      <c r="AQO307" s="11"/>
      <c r="AQP307" s="11"/>
      <c r="AQQ307" s="11"/>
      <c r="AQR307" s="11"/>
      <c r="AQS307" s="11"/>
      <c r="AQT307" s="11"/>
      <c r="AQU307" s="11"/>
      <c r="AQV307" s="11"/>
      <c r="AQW307" s="11"/>
      <c r="AQX307" s="11"/>
      <c r="AQY307" s="11"/>
      <c r="AQZ307" s="11"/>
      <c r="ARA307" s="11"/>
      <c r="ARB307" s="11"/>
      <c r="ARC307" s="11"/>
      <c r="ARD307" s="11"/>
      <c r="ARE307" s="11"/>
      <c r="ARF307" s="11"/>
      <c r="ARG307" s="11"/>
      <c r="ARH307" s="11"/>
      <c r="ARI307" s="11"/>
      <c r="ARJ307" s="11"/>
      <c r="ARK307" s="11"/>
      <c r="ARL307" s="11"/>
      <c r="ARM307" s="11"/>
      <c r="ARN307" s="11"/>
      <c r="ARO307" s="11"/>
      <c r="ARP307" s="11"/>
      <c r="ARQ307" s="11"/>
      <c r="ARR307" s="11"/>
      <c r="ARS307" s="11"/>
      <c r="ART307" s="11"/>
      <c r="ARU307" s="11"/>
      <c r="ARV307" s="11"/>
      <c r="ARW307" s="11"/>
      <c r="ARX307" s="11"/>
      <c r="ARY307" s="11"/>
      <c r="ARZ307" s="11"/>
      <c r="ASA307" s="11"/>
      <c r="ASB307" s="11"/>
      <c r="ASC307" s="11"/>
      <c r="ASD307" s="11"/>
      <c r="ASE307" s="11"/>
      <c r="ASF307" s="11"/>
      <c r="ASG307" s="11"/>
      <c r="ASH307" s="11"/>
      <c r="ASI307" s="11"/>
      <c r="ASJ307" s="11"/>
      <c r="ASK307" s="11"/>
      <c r="ASL307" s="11"/>
      <c r="ASM307" s="11"/>
      <c r="ASN307" s="11"/>
      <c r="ASO307" s="11"/>
      <c r="ASP307" s="11"/>
      <c r="ASQ307" s="11"/>
      <c r="ASR307" s="11"/>
      <c r="ASS307" s="11"/>
      <c r="AST307" s="11"/>
      <c r="ASU307" s="11"/>
      <c r="ASV307" s="11"/>
      <c r="ASW307" s="11"/>
      <c r="ASX307" s="11"/>
      <c r="ASY307" s="11"/>
      <c r="ASZ307" s="11"/>
      <c r="ATA307" s="11"/>
      <c r="ATB307" s="11"/>
      <c r="ATC307" s="11"/>
      <c r="ATD307" s="11"/>
      <c r="ATE307" s="11"/>
      <c r="ATF307" s="11"/>
      <c r="ATG307" s="11"/>
      <c r="ATH307" s="11"/>
      <c r="ATI307" s="11"/>
      <c r="ATJ307" s="11"/>
      <c r="ATK307" s="11"/>
      <c r="ATL307" s="11"/>
      <c r="ATM307" s="11"/>
      <c r="ATN307" s="11"/>
      <c r="ATO307" s="11"/>
      <c r="ATP307" s="11"/>
      <c r="ATQ307" s="11"/>
      <c r="ATR307" s="11"/>
      <c r="ATS307" s="11"/>
      <c r="ATT307" s="11"/>
      <c r="ATU307" s="11"/>
      <c r="ATV307" s="11"/>
      <c r="ATW307" s="11"/>
      <c r="ATX307" s="11"/>
      <c r="ATY307" s="11"/>
      <c r="ATZ307" s="11"/>
      <c r="AUA307" s="11"/>
      <c r="AUB307" s="11"/>
      <c r="AUC307" s="11"/>
      <c r="AUD307" s="11"/>
      <c r="AUE307" s="11"/>
      <c r="AUF307" s="11"/>
      <c r="AUG307" s="11"/>
      <c r="AUH307" s="11"/>
      <c r="AUI307" s="11"/>
      <c r="AUJ307" s="11"/>
      <c r="AUK307" s="11"/>
      <c r="AUL307" s="11"/>
      <c r="AUM307" s="11"/>
      <c r="AUN307" s="11"/>
      <c r="AUO307" s="11"/>
      <c r="AUP307" s="11"/>
      <c r="AUQ307" s="11"/>
      <c r="AUR307" s="11"/>
      <c r="AUS307" s="11"/>
      <c r="AUT307" s="11"/>
      <c r="AUU307" s="11"/>
      <c r="AUV307" s="11"/>
      <c r="AUW307" s="11"/>
      <c r="AUX307" s="11"/>
      <c r="AUY307" s="11"/>
      <c r="AUZ307" s="11"/>
      <c r="AVA307" s="11"/>
      <c r="AVB307" s="11"/>
      <c r="AVC307" s="11"/>
      <c r="AVD307" s="11"/>
      <c r="AVE307" s="11"/>
      <c r="AVF307" s="11"/>
      <c r="AVG307" s="11"/>
      <c r="AVH307" s="11"/>
      <c r="AVI307" s="11"/>
      <c r="AVJ307" s="11"/>
      <c r="AVK307" s="11"/>
      <c r="AVL307" s="11"/>
      <c r="AVM307" s="11"/>
      <c r="AVN307" s="11"/>
      <c r="AVO307" s="11"/>
      <c r="AVP307" s="11"/>
      <c r="AVQ307" s="11"/>
      <c r="AVR307" s="11"/>
      <c r="AVS307" s="11"/>
      <c r="AVT307" s="11"/>
      <c r="AVU307" s="11"/>
      <c r="AVV307" s="11"/>
      <c r="AVW307" s="11"/>
      <c r="AVX307" s="11"/>
      <c r="AVY307" s="11"/>
      <c r="AVZ307" s="11"/>
      <c r="AWA307" s="11"/>
      <c r="AWB307" s="11"/>
      <c r="AWC307" s="11"/>
      <c r="AWD307" s="11"/>
      <c r="AWE307" s="11"/>
      <c r="AWF307" s="11"/>
      <c r="AWG307" s="11"/>
      <c r="AWH307" s="11"/>
      <c r="AWI307" s="11"/>
      <c r="AWJ307" s="11"/>
      <c r="AWK307" s="11"/>
      <c r="AWL307" s="11"/>
      <c r="AWM307" s="11"/>
      <c r="AWN307" s="11"/>
      <c r="AWO307" s="11"/>
      <c r="AWP307" s="11"/>
      <c r="AWQ307" s="11"/>
      <c r="AWR307" s="11"/>
      <c r="AWS307" s="11"/>
      <c r="AWT307" s="11"/>
      <c r="AWU307" s="11"/>
      <c r="AWV307" s="11"/>
      <c r="AWW307" s="11"/>
      <c r="AWX307" s="11"/>
      <c r="AWY307" s="11"/>
      <c r="AWZ307" s="11"/>
      <c r="AXA307" s="11"/>
      <c r="AXB307" s="11"/>
      <c r="AXC307" s="11"/>
      <c r="AXD307" s="11"/>
      <c r="AXE307" s="11"/>
      <c r="AXF307" s="11"/>
      <c r="AXG307" s="11"/>
      <c r="AXH307" s="11"/>
      <c r="AXI307" s="11"/>
      <c r="AXJ307" s="11"/>
      <c r="AXK307" s="11"/>
      <c r="AXL307" s="11"/>
      <c r="AXM307" s="11"/>
      <c r="AXN307" s="11"/>
      <c r="AXO307" s="11"/>
      <c r="AXP307" s="11"/>
      <c r="AXQ307" s="11"/>
      <c r="AXR307" s="11"/>
      <c r="AXS307" s="11"/>
      <c r="AXT307" s="11"/>
      <c r="AXU307" s="11"/>
      <c r="AXV307" s="11"/>
      <c r="AXW307" s="11"/>
      <c r="AXX307" s="11"/>
      <c r="AXY307" s="11"/>
      <c r="AXZ307" s="11"/>
      <c r="AYA307" s="11"/>
      <c r="AYB307" s="11"/>
      <c r="AYC307" s="11"/>
      <c r="AYD307" s="11"/>
      <c r="AYE307" s="11"/>
      <c r="AYF307" s="11"/>
      <c r="AYG307" s="11"/>
      <c r="AYH307" s="11"/>
      <c r="AYI307" s="11"/>
      <c r="AYJ307" s="11"/>
      <c r="AYK307" s="11"/>
      <c r="AYL307" s="11"/>
      <c r="AYM307" s="11"/>
      <c r="AYN307" s="11"/>
      <c r="AYO307" s="11"/>
      <c r="AYP307" s="11"/>
      <c r="AYQ307" s="11"/>
      <c r="AYR307" s="11"/>
      <c r="AYS307" s="11"/>
      <c r="AYT307" s="11"/>
      <c r="AYU307" s="11"/>
      <c r="AYV307" s="11"/>
      <c r="AYW307" s="11"/>
      <c r="AYX307" s="11"/>
      <c r="AYY307" s="11"/>
      <c r="AYZ307" s="11"/>
      <c r="AZA307" s="11"/>
      <c r="AZB307" s="11"/>
      <c r="AZC307" s="11"/>
      <c r="AZD307" s="11"/>
      <c r="AZE307" s="11"/>
      <c r="AZF307" s="11"/>
      <c r="AZG307" s="11"/>
      <c r="AZH307" s="11"/>
      <c r="AZI307" s="11"/>
      <c r="AZJ307" s="11"/>
      <c r="AZK307" s="11"/>
      <c r="AZL307" s="11"/>
      <c r="AZM307" s="11"/>
      <c r="AZN307" s="11"/>
      <c r="AZO307" s="11"/>
      <c r="AZP307" s="11"/>
      <c r="AZQ307" s="11"/>
      <c r="AZR307" s="11"/>
      <c r="AZS307" s="11"/>
      <c r="AZT307" s="11"/>
      <c r="AZU307" s="11"/>
      <c r="AZV307" s="11"/>
      <c r="AZW307" s="11"/>
      <c r="AZX307" s="11"/>
      <c r="AZY307" s="11"/>
      <c r="AZZ307" s="11"/>
      <c r="BAA307" s="11"/>
      <c r="BAB307" s="11"/>
      <c r="BAC307" s="11"/>
      <c r="BAD307" s="11"/>
      <c r="BAE307" s="11"/>
      <c r="BAF307" s="11"/>
      <c r="BAG307" s="11"/>
      <c r="BAH307" s="11"/>
      <c r="BAI307" s="11"/>
      <c r="BAJ307" s="11"/>
      <c r="BAK307" s="11"/>
      <c r="BAL307" s="11"/>
      <c r="BAM307" s="11"/>
      <c r="BAN307" s="11"/>
      <c r="BAO307" s="11"/>
      <c r="BAP307" s="11"/>
      <c r="BAQ307" s="11"/>
      <c r="BAR307" s="11"/>
      <c r="BAS307" s="11"/>
      <c r="BAT307" s="11"/>
      <c r="BAU307" s="11"/>
      <c r="BAV307" s="11"/>
      <c r="BAW307" s="11"/>
      <c r="BAX307" s="11"/>
      <c r="BAY307" s="11"/>
      <c r="BAZ307" s="11"/>
      <c r="BBA307" s="11"/>
      <c r="BBB307" s="11"/>
      <c r="BBC307" s="11"/>
      <c r="BBD307" s="11"/>
      <c r="BBE307" s="11"/>
      <c r="BBF307" s="11"/>
      <c r="BBG307" s="11"/>
      <c r="BBH307" s="11"/>
      <c r="BBI307" s="11"/>
      <c r="BBJ307" s="11"/>
      <c r="BBK307" s="11"/>
      <c r="BBL307" s="11"/>
      <c r="BBM307" s="11"/>
      <c r="BBN307" s="11"/>
      <c r="BBO307" s="11"/>
      <c r="BBP307" s="11"/>
      <c r="BBQ307" s="11"/>
      <c r="BBR307" s="11"/>
      <c r="BBS307" s="11"/>
      <c r="BBT307" s="11"/>
      <c r="BBU307" s="11"/>
      <c r="BBV307" s="11"/>
      <c r="BBW307" s="11"/>
      <c r="BBX307" s="11"/>
      <c r="BBY307" s="11"/>
      <c r="BBZ307" s="11"/>
      <c r="BCA307" s="11"/>
      <c r="BCB307" s="11"/>
      <c r="BCC307" s="11"/>
      <c r="BCD307" s="11"/>
      <c r="BCE307" s="11"/>
      <c r="BCF307" s="11"/>
      <c r="BCG307" s="11"/>
      <c r="BCH307" s="11"/>
      <c r="BCI307" s="11"/>
      <c r="BCJ307" s="11"/>
      <c r="BCK307" s="11"/>
      <c r="BCL307" s="11"/>
      <c r="BCM307" s="11"/>
      <c r="BCN307" s="11"/>
      <c r="BCO307" s="11"/>
      <c r="BCP307" s="11"/>
      <c r="BCQ307" s="11"/>
      <c r="BCR307" s="11"/>
      <c r="BCS307" s="11"/>
      <c r="BCT307" s="11"/>
      <c r="BCU307" s="11"/>
      <c r="BCV307" s="11"/>
      <c r="BCW307" s="11"/>
      <c r="BCX307" s="11"/>
      <c r="BCY307" s="11"/>
      <c r="BCZ307" s="11"/>
      <c r="BDA307" s="11"/>
      <c r="BDB307" s="11"/>
      <c r="BDC307" s="11"/>
      <c r="BDD307" s="11"/>
      <c r="BDE307" s="11"/>
      <c r="BDF307" s="11"/>
      <c r="BDG307" s="11"/>
      <c r="BDH307" s="11"/>
      <c r="BDI307" s="11"/>
      <c r="BDJ307" s="11"/>
      <c r="BDK307" s="11"/>
      <c r="BDL307" s="11"/>
      <c r="BDM307" s="11"/>
      <c r="BDN307" s="11"/>
      <c r="BDO307" s="11"/>
      <c r="BDP307" s="11"/>
      <c r="BDQ307" s="11"/>
      <c r="BDR307" s="11"/>
      <c r="BDS307" s="11"/>
      <c r="BDT307" s="11"/>
      <c r="BDU307" s="11"/>
      <c r="BDV307" s="11"/>
      <c r="BDW307" s="11"/>
      <c r="BDX307" s="11"/>
      <c r="BDY307" s="11"/>
      <c r="BDZ307" s="11"/>
      <c r="BEA307" s="11"/>
      <c r="BEB307" s="11"/>
      <c r="BEC307" s="11"/>
      <c r="BED307" s="11"/>
      <c r="BEE307" s="11"/>
      <c r="BEF307" s="11"/>
      <c r="BEG307" s="11"/>
      <c r="BEH307" s="11"/>
      <c r="BEI307" s="11"/>
      <c r="BEJ307" s="11"/>
      <c r="BEK307" s="11"/>
      <c r="BEL307" s="11"/>
      <c r="BEM307" s="11"/>
      <c r="BEN307" s="11"/>
      <c r="BEO307" s="11"/>
      <c r="BEP307" s="11"/>
      <c r="BEQ307" s="11"/>
      <c r="BER307" s="11"/>
      <c r="BES307" s="11"/>
      <c r="BET307" s="11"/>
      <c r="BEU307" s="11"/>
      <c r="BEV307" s="11"/>
      <c r="BEW307" s="11"/>
      <c r="BEX307" s="11"/>
      <c r="BEY307" s="11"/>
      <c r="BEZ307" s="11"/>
      <c r="BFA307" s="11"/>
      <c r="BFB307" s="11"/>
      <c r="BFC307" s="11"/>
      <c r="BFD307" s="11"/>
      <c r="BFE307" s="11"/>
      <c r="BFF307" s="11"/>
      <c r="BFG307" s="11"/>
      <c r="BFH307" s="11"/>
      <c r="BFI307" s="11"/>
      <c r="BFJ307" s="11"/>
      <c r="BFK307" s="11"/>
      <c r="BFL307" s="11"/>
      <c r="BFM307" s="11"/>
      <c r="BFN307" s="11"/>
      <c r="BFO307" s="11"/>
      <c r="BFP307" s="11"/>
      <c r="BFQ307" s="11"/>
      <c r="BFR307" s="11"/>
      <c r="BFS307" s="11"/>
      <c r="BFT307" s="11"/>
      <c r="BFU307" s="11"/>
      <c r="BFV307" s="11"/>
      <c r="BFW307" s="11"/>
      <c r="BFX307" s="11"/>
      <c r="BFY307" s="11"/>
      <c r="BFZ307" s="11"/>
      <c r="BGA307" s="11"/>
      <c r="BGB307" s="11"/>
      <c r="BGC307" s="11"/>
      <c r="BGD307" s="11"/>
      <c r="BGE307" s="11"/>
      <c r="BGF307" s="11"/>
      <c r="BGG307" s="11"/>
      <c r="BGH307" s="11"/>
      <c r="BGI307" s="11"/>
      <c r="BGJ307" s="11"/>
      <c r="BGK307" s="11"/>
      <c r="BGL307" s="11"/>
      <c r="BGM307" s="11"/>
      <c r="BGN307" s="11"/>
      <c r="BGO307" s="11"/>
      <c r="BGP307" s="11"/>
      <c r="BGQ307" s="11"/>
      <c r="BGR307" s="11"/>
      <c r="BGS307" s="11"/>
      <c r="BGT307" s="11"/>
      <c r="BGU307" s="11"/>
      <c r="BGV307" s="11"/>
      <c r="BGW307" s="11"/>
      <c r="BGX307" s="11"/>
      <c r="BGY307" s="11"/>
      <c r="BGZ307" s="11"/>
      <c r="BHA307" s="11"/>
      <c r="BHB307" s="11"/>
      <c r="BHC307" s="11"/>
      <c r="BHD307" s="11"/>
      <c r="BHE307" s="11"/>
      <c r="BHF307" s="11"/>
      <c r="BHG307" s="11"/>
      <c r="BHH307" s="11"/>
      <c r="BHI307" s="11"/>
      <c r="BHJ307" s="11"/>
      <c r="BHK307" s="11"/>
      <c r="BHL307" s="11"/>
      <c r="BHM307" s="11"/>
      <c r="BHN307" s="11"/>
      <c r="BHO307" s="11"/>
      <c r="BHP307" s="11"/>
      <c r="BHQ307" s="11"/>
      <c r="BHR307" s="11"/>
      <c r="BHS307" s="11"/>
      <c r="BHT307" s="11"/>
      <c r="BHU307" s="11"/>
      <c r="BHV307" s="11"/>
      <c r="BHW307" s="11"/>
      <c r="BHX307" s="11"/>
      <c r="BHY307" s="11"/>
      <c r="BHZ307" s="11"/>
      <c r="BIA307" s="11"/>
      <c r="BIB307" s="11"/>
      <c r="BIC307" s="11"/>
      <c r="BID307" s="11"/>
      <c r="BIE307" s="11"/>
      <c r="BIF307" s="11"/>
      <c r="BIG307" s="11"/>
      <c r="BIH307" s="11"/>
      <c r="BII307" s="11"/>
      <c r="BIJ307" s="11"/>
      <c r="BIK307" s="11"/>
      <c r="BIL307" s="11"/>
      <c r="BIM307" s="11"/>
      <c r="BIN307" s="11"/>
      <c r="BIO307" s="11"/>
      <c r="BIP307" s="11"/>
      <c r="BIQ307" s="11"/>
      <c r="BIR307" s="11"/>
      <c r="BIS307" s="11"/>
      <c r="BIT307" s="11"/>
      <c r="BIU307" s="11"/>
      <c r="BIV307" s="11"/>
      <c r="BIW307" s="11"/>
      <c r="BIX307" s="11"/>
      <c r="BIY307" s="11"/>
      <c r="BIZ307" s="11"/>
      <c r="BJA307" s="11"/>
      <c r="BJB307" s="11"/>
      <c r="BJC307" s="11"/>
      <c r="BJD307" s="11"/>
      <c r="BJE307" s="11"/>
      <c r="BJF307" s="11"/>
      <c r="BJG307" s="11"/>
      <c r="BJH307" s="11"/>
      <c r="BJI307" s="11"/>
      <c r="BJJ307" s="11"/>
      <c r="BJK307" s="11"/>
      <c r="BJL307" s="11"/>
      <c r="BJM307" s="11"/>
      <c r="BJN307" s="11"/>
      <c r="BJO307" s="11"/>
      <c r="BJP307" s="11"/>
      <c r="BJQ307" s="11"/>
      <c r="BJR307" s="11"/>
      <c r="BJS307" s="11"/>
      <c r="BJT307" s="11"/>
      <c r="BJU307" s="11"/>
      <c r="BJV307" s="11"/>
      <c r="BJW307" s="11"/>
      <c r="BJX307" s="11"/>
      <c r="BJY307" s="11"/>
      <c r="BJZ307" s="11"/>
      <c r="BKA307" s="11"/>
      <c r="BKB307" s="11"/>
      <c r="BKC307" s="11"/>
      <c r="BKD307" s="11"/>
      <c r="BKE307" s="11"/>
      <c r="BKF307" s="11"/>
      <c r="BKG307" s="11"/>
      <c r="BKH307" s="11"/>
      <c r="BKI307" s="11"/>
      <c r="BKJ307" s="11"/>
      <c r="BKK307" s="11"/>
      <c r="BKL307" s="11"/>
      <c r="BKM307" s="11"/>
      <c r="BKN307" s="11"/>
      <c r="BKO307" s="11"/>
      <c r="BKP307" s="11"/>
      <c r="BKQ307" s="11"/>
      <c r="BKR307" s="11"/>
      <c r="BKS307" s="11"/>
      <c r="BKT307" s="11"/>
      <c r="BKU307" s="11"/>
      <c r="BKV307" s="11"/>
      <c r="BKW307" s="11"/>
      <c r="BKX307" s="11"/>
      <c r="BKY307" s="11"/>
      <c r="BKZ307" s="11"/>
      <c r="BLA307" s="11"/>
      <c r="BLB307" s="11"/>
      <c r="BLC307" s="11"/>
      <c r="BLD307" s="11"/>
      <c r="BLE307" s="11"/>
      <c r="BLF307" s="11"/>
      <c r="BLG307" s="11"/>
      <c r="BLH307" s="11"/>
      <c r="BLI307" s="11"/>
      <c r="BLJ307" s="11"/>
      <c r="BLK307" s="11"/>
      <c r="BLL307" s="11"/>
      <c r="BLM307" s="11"/>
      <c r="BLN307" s="11"/>
      <c r="BLO307" s="11"/>
      <c r="BLP307" s="11"/>
      <c r="BLQ307" s="11"/>
      <c r="BLR307" s="11"/>
      <c r="BLS307" s="11"/>
      <c r="BLT307" s="11"/>
      <c r="BLU307" s="11"/>
      <c r="BLV307" s="11"/>
      <c r="BLW307" s="11"/>
      <c r="BLX307" s="11"/>
      <c r="BLY307" s="11"/>
      <c r="BLZ307" s="11"/>
      <c r="BMA307" s="11"/>
      <c r="BMB307" s="11"/>
      <c r="BMC307" s="11"/>
      <c r="BMD307" s="11"/>
      <c r="BME307" s="11"/>
      <c r="BMF307" s="11"/>
      <c r="BMG307" s="11"/>
      <c r="BMH307" s="11"/>
      <c r="BMI307" s="11"/>
      <c r="BMJ307" s="11"/>
      <c r="BMK307" s="11"/>
      <c r="BML307" s="11"/>
      <c r="BMM307" s="11"/>
      <c r="BMN307" s="11"/>
      <c r="BMO307" s="11"/>
      <c r="BMP307" s="11"/>
      <c r="BMQ307" s="11"/>
      <c r="BMR307" s="11"/>
      <c r="BMS307" s="11"/>
      <c r="BMT307" s="11"/>
      <c r="BMU307" s="11"/>
      <c r="BMV307" s="11"/>
      <c r="BMW307" s="11"/>
      <c r="BMX307" s="11"/>
      <c r="BMY307" s="11"/>
      <c r="BMZ307" s="11"/>
      <c r="BNA307" s="11"/>
      <c r="BNB307" s="11"/>
      <c r="BNC307" s="11"/>
      <c r="BND307" s="11"/>
      <c r="BNE307" s="11"/>
      <c r="BNF307" s="11"/>
      <c r="BNG307" s="11"/>
      <c r="BNH307" s="11"/>
      <c r="BNI307" s="11"/>
      <c r="BNJ307" s="11"/>
      <c r="BNK307" s="11"/>
      <c r="BNL307" s="11"/>
      <c r="BNM307" s="11"/>
      <c r="BNN307" s="11"/>
      <c r="BNO307" s="11"/>
      <c r="BNP307" s="11"/>
      <c r="BNQ307" s="11"/>
      <c r="BNR307" s="11"/>
      <c r="BNS307" s="11"/>
      <c r="BNT307" s="11"/>
      <c r="BNU307" s="11"/>
      <c r="BNV307" s="11"/>
      <c r="BNW307" s="11"/>
      <c r="BNX307" s="11"/>
      <c r="BNY307" s="11"/>
      <c r="BNZ307" s="11"/>
      <c r="BOA307" s="11"/>
      <c r="BOB307" s="11"/>
      <c r="BOC307" s="11"/>
      <c r="BOD307" s="11"/>
      <c r="BOE307" s="11"/>
      <c r="BOF307" s="11"/>
      <c r="BOG307" s="11"/>
      <c r="BOH307" s="11"/>
      <c r="BOI307" s="11"/>
      <c r="BOJ307" s="11"/>
      <c r="BOK307" s="11"/>
      <c r="BOL307" s="11"/>
      <c r="BOM307" s="11"/>
      <c r="BON307" s="11"/>
      <c r="BOO307" s="11"/>
      <c r="BOP307" s="11"/>
      <c r="BOQ307" s="11"/>
      <c r="BOR307" s="11"/>
      <c r="BOS307" s="11"/>
      <c r="BOT307" s="11"/>
      <c r="BOU307" s="11"/>
      <c r="BOV307" s="11"/>
      <c r="BOW307" s="11"/>
      <c r="BOX307" s="11"/>
      <c r="BOY307" s="11"/>
      <c r="BOZ307" s="11"/>
      <c r="BPA307" s="11"/>
      <c r="BPB307" s="11"/>
      <c r="BPC307" s="11"/>
      <c r="BPD307" s="11"/>
      <c r="BPE307" s="11"/>
      <c r="BPF307" s="11"/>
      <c r="BPG307" s="11"/>
      <c r="BPH307" s="11"/>
      <c r="BPI307" s="11"/>
      <c r="BPJ307" s="11"/>
      <c r="BPK307" s="11"/>
      <c r="BPL307" s="11"/>
      <c r="BPM307" s="11"/>
      <c r="BPN307" s="11"/>
      <c r="BPO307" s="11"/>
      <c r="BPP307" s="11"/>
      <c r="BPQ307" s="11"/>
      <c r="BPR307" s="11"/>
      <c r="BPS307" s="11"/>
      <c r="BPT307" s="11"/>
      <c r="BPU307" s="11"/>
      <c r="BPV307" s="11"/>
      <c r="BPW307" s="11"/>
      <c r="BPX307" s="11"/>
      <c r="BPY307" s="11"/>
      <c r="BPZ307" s="11"/>
      <c r="BQA307" s="11"/>
      <c r="BQB307" s="11"/>
      <c r="BQC307" s="11"/>
      <c r="BQD307" s="11"/>
      <c r="BQE307" s="11"/>
      <c r="BQF307" s="11"/>
      <c r="BQG307" s="11"/>
      <c r="BQH307" s="11"/>
      <c r="BQI307" s="11"/>
      <c r="BQJ307" s="11"/>
      <c r="BQK307" s="11"/>
      <c r="BQL307" s="11"/>
      <c r="BQM307" s="11"/>
      <c r="BQN307" s="11"/>
      <c r="BQO307" s="11"/>
      <c r="BQP307" s="11"/>
      <c r="BQQ307" s="11"/>
      <c r="BQR307" s="11"/>
      <c r="BQS307" s="11"/>
      <c r="BQT307" s="11"/>
      <c r="BQU307" s="11"/>
      <c r="BQV307" s="11"/>
      <c r="BQW307" s="11"/>
      <c r="BQX307" s="11"/>
      <c r="BQY307" s="11"/>
      <c r="BQZ307" s="11"/>
      <c r="BRA307" s="11"/>
      <c r="BRB307" s="11"/>
      <c r="BRC307" s="11"/>
      <c r="BRD307" s="11"/>
      <c r="BRE307" s="11"/>
      <c r="BRF307" s="11"/>
      <c r="BRG307" s="11"/>
      <c r="BRH307" s="11"/>
      <c r="BRI307" s="11"/>
      <c r="BRJ307" s="11"/>
      <c r="BRK307" s="11"/>
      <c r="BRL307" s="11"/>
      <c r="BRM307" s="11"/>
      <c r="BRN307" s="11"/>
      <c r="BRO307" s="11"/>
      <c r="BRP307" s="11"/>
      <c r="BRQ307" s="11"/>
      <c r="BRR307" s="11"/>
      <c r="BRS307" s="11"/>
      <c r="BRT307" s="11"/>
      <c r="BRU307" s="11"/>
      <c r="BRV307" s="11"/>
      <c r="BRW307" s="11"/>
      <c r="BRX307" s="11"/>
      <c r="BRY307" s="11"/>
      <c r="BRZ307" s="11"/>
      <c r="BSA307" s="11"/>
      <c r="BSB307" s="11"/>
      <c r="BSC307" s="11"/>
      <c r="BSD307" s="11"/>
      <c r="BSE307" s="11"/>
      <c r="BSF307" s="11"/>
      <c r="BSG307" s="11"/>
      <c r="BSH307" s="11"/>
      <c r="BSI307" s="11"/>
      <c r="BSJ307" s="11"/>
      <c r="BSK307" s="11"/>
      <c r="BSL307" s="11"/>
      <c r="BSM307" s="11"/>
      <c r="BSN307" s="11"/>
      <c r="BSO307" s="11"/>
      <c r="BSP307" s="11"/>
      <c r="BSQ307" s="11"/>
      <c r="BSR307" s="11"/>
      <c r="BSS307" s="11"/>
      <c r="BST307" s="11"/>
      <c r="BSU307" s="11"/>
      <c r="BSV307" s="11"/>
      <c r="BSW307" s="11"/>
      <c r="BSX307" s="11"/>
      <c r="BSY307" s="11"/>
      <c r="BSZ307" s="11"/>
      <c r="BTA307" s="11"/>
      <c r="BTB307" s="11"/>
      <c r="BTC307" s="11"/>
      <c r="BTD307" s="11"/>
      <c r="BTE307" s="11"/>
      <c r="BTF307" s="11"/>
      <c r="BTG307" s="11"/>
      <c r="BTH307" s="11"/>
      <c r="BTI307" s="11"/>
      <c r="BTJ307" s="11"/>
      <c r="BTK307" s="11"/>
      <c r="BTL307" s="11"/>
      <c r="BTM307" s="11"/>
      <c r="BTN307" s="11"/>
      <c r="BTO307" s="11"/>
      <c r="BTP307" s="11"/>
      <c r="BTQ307" s="11"/>
      <c r="BTR307" s="11"/>
      <c r="BTS307" s="11"/>
      <c r="BTT307" s="11"/>
      <c r="BTU307" s="11"/>
      <c r="BTV307" s="11"/>
      <c r="BTW307" s="11"/>
      <c r="BTX307" s="11"/>
      <c r="BTY307" s="11"/>
      <c r="BTZ307" s="11"/>
      <c r="BUA307" s="11"/>
      <c r="BUB307" s="11"/>
      <c r="BUC307" s="11"/>
      <c r="BUD307" s="11"/>
      <c r="BUE307" s="11"/>
      <c r="BUF307" s="11"/>
      <c r="BUG307" s="11"/>
      <c r="BUH307" s="11"/>
      <c r="BUI307" s="11"/>
      <c r="BUJ307" s="11"/>
      <c r="BUK307" s="11"/>
      <c r="BUL307" s="11"/>
      <c r="BUM307" s="11"/>
      <c r="BUN307" s="11"/>
      <c r="BUO307" s="11"/>
      <c r="BUP307" s="11"/>
      <c r="BUQ307" s="11"/>
      <c r="BUR307" s="11"/>
      <c r="BUS307" s="11"/>
      <c r="BUT307" s="11"/>
      <c r="BUU307" s="11"/>
      <c r="BUV307" s="11"/>
      <c r="BUW307" s="11"/>
      <c r="BUX307" s="11"/>
      <c r="BUY307" s="11"/>
      <c r="BUZ307" s="11"/>
      <c r="BVA307" s="11"/>
      <c r="BVB307" s="11"/>
      <c r="BVC307" s="11"/>
      <c r="BVD307" s="11"/>
      <c r="BVE307" s="11"/>
      <c r="BVF307" s="11"/>
      <c r="BVG307" s="11"/>
      <c r="BVH307" s="11"/>
      <c r="BVI307" s="11"/>
      <c r="BVJ307" s="11"/>
      <c r="BVK307" s="11"/>
      <c r="BVL307" s="11"/>
      <c r="BVM307" s="11"/>
      <c r="BVN307" s="11"/>
      <c r="BVO307" s="11"/>
      <c r="BVP307" s="11"/>
      <c r="BVQ307" s="11"/>
      <c r="BVR307" s="11"/>
      <c r="BVS307" s="11"/>
      <c r="BVT307" s="11"/>
      <c r="BVU307" s="11"/>
      <c r="BVV307" s="11"/>
      <c r="BVW307" s="11"/>
      <c r="BVX307" s="11"/>
      <c r="BVY307" s="11"/>
      <c r="BVZ307" s="11"/>
      <c r="BWA307" s="11"/>
      <c r="BWB307" s="11"/>
      <c r="BWC307" s="11"/>
      <c r="BWD307" s="11"/>
      <c r="BWE307" s="11"/>
      <c r="BWF307" s="11"/>
      <c r="BWG307" s="11"/>
      <c r="BWH307" s="11"/>
      <c r="BWI307" s="11"/>
      <c r="BWJ307" s="11"/>
      <c r="BWK307" s="11"/>
      <c r="BWL307" s="11"/>
      <c r="BWM307" s="11"/>
      <c r="BWN307" s="11"/>
      <c r="BWO307" s="11"/>
      <c r="BWP307" s="11"/>
      <c r="BWQ307" s="11"/>
      <c r="BWR307" s="11"/>
      <c r="BWS307" s="11"/>
      <c r="BWT307" s="11"/>
      <c r="BWU307" s="11"/>
      <c r="BWV307" s="11"/>
      <c r="BWW307" s="11"/>
      <c r="BWX307" s="11"/>
      <c r="BWY307" s="11"/>
      <c r="BWZ307" s="11"/>
      <c r="BXA307" s="11"/>
      <c r="BXB307" s="11"/>
      <c r="BXC307" s="11"/>
      <c r="BXD307" s="11"/>
      <c r="BXE307" s="11"/>
      <c r="BXF307" s="11"/>
      <c r="BXG307" s="11"/>
      <c r="BXH307" s="11"/>
      <c r="BXI307" s="11"/>
      <c r="BXJ307" s="11"/>
      <c r="BXK307" s="11"/>
      <c r="BXL307" s="11"/>
      <c r="BXM307" s="11"/>
      <c r="BXN307" s="11"/>
      <c r="BXO307" s="11"/>
      <c r="BXP307" s="11"/>
      <c r="BXQ307" s="11"/>
      <c r="BXR307" s="11"/>
      <c r="BXS307" s="11"/>
      <c r="BXT307" s="11"/>
      <c r="BXU307" s="11"/>
      <c r="BXV307" s="11"/>
      <c r="BXW307" s="11"/>
      <c r="BXX307" s="11"/>
      <c r="BXY307" s="11"/>
      <c r="BXZ307" s="11"/>
      <c r="BYA307" s="11"/>
      <c r="BYB307" s="11"/>
      <c r="BYC307" s="11"/>
      <c r="BYD307" s="11"/>
      <c r="BYE307" s="11"/>
      <c r="BYF307" s="11"/>
      <c r="BYG307" s="11"/>
      <c r="BYH307" s="11"/>
      <c r="BYI307" s="11"/>
      <c r="BYJ307" s="11"/>
      <c r="BYK307" s="11"/>
      <c r="BYL307" s="11"/>
      <c r="BYM307" s="11"/>
      <c r="BYN307" s="11"/>
      <c r="BYO307" s="11"/>
      <c r="BYP307" s="11"/>
      <c r="BYQ307" s="11"/>
      <c r="BYR307" s="11"/>
      <c r="BYS307" s="11"/>
      <c r="BYT307" s="11"/>
      <c r="BYU307" s="11"/>
      <c r="BYV307" s="11"/>
      <c r="BYW307" s="11"/>
      <c r="BYX307" s="11"/>
      <c r="BYY307" s="11"/>
      <c r="BYZ307" s="11"/>
      <c r="BZA307" s="11"/>
      <c r="BZB307" s="11"/>
      <c r="BZC307" s="11"/>
      <c r="BZD307" s="11"/>
      <c r="BZE307" s="11"/>
      <c r="BZF307" s="11"/>
      <c r="BZG307" s="11"/>
      <c r="BZH307" s="11"/>
      <c r="BZI307" s="11"/>
      <c r="BZJ307" s="11"/>
      <c r="BZK307" s="11"/>
      <c r="BZL307" s="11"/>
      <c r="BZM307" s="11"/>
      <c r="BZN307" s="11"/>
      <c r="BZO307" s="11"/>
      <c r="BZP307" s="11"/>
      <c r="BZQ307" s="11"/>
      <c r="BZR307" s="11"/>
      <c r="BZS307" s="11"/>
      <c r="BZT307" s="11"/>
      <c r="BZU307" s="11"/>
      <c r="BZV307" s="11"/>
      <c r="BZW307" s="11"/>
      <c r="BZX307" s="11"/>
      <c r="BZY307" s="11"/>
      <c r="BZZ307" s="11"/>
      <c r="CAA307" s="11"/>
      <c r="CAB307" s="11"/>
      <c r="CAC307" s="11"/>
      <c r="CAD307" s="11"/>
      <c r="CAE307" s="11"/>
      <c r="CAF307" s="11"/>
      <c r="CAG307" s="11"/>
      <c r="CAH307" s="11"/>
      <c r="CAI307" s="11"/>
      <c r="CAJ307" s="11"/>
      <c r="CAK307" s="11"/>
      <c r="CAL307" s="11"/>
      <c r="CAM307" s="11"/>
      <c r="CAN307" s="11"/>
      <c r="CAO307" s="11"/>
      <c r="CAP307" s="11"/>
      <c r="CAQ307" s="11"/>
      <c r="CAR307" s="11"/>
      <c r="CAS307" s="11"/>
      <c r="CAT307" s="11"/>
      <c r="CAU307" s="11"/>
      <c r="CAV307" s="11"/>
      <c r="CAW307" s="11"/>
      <c r="CAX307" s="11"/>
      <c r="CAY307" s="11"/>
      <c r="CAZ307" s="11"/>
      <c r="CBA307" s="11"/>
      <c r="CBB307" s="11"/>
      <c r="CBC307" s="11"/>
      <c r="CBD307" s="11"/>
      <c r="CBE307" s="11"/>
      <c r="CBF307" s="11"/>
      <c r="CBG307" s="11"/>
      <c r="CBH307" s="11"/>
      <c r="CBI307" s="11"/>
      <c r="CBJ307" s="11"/>
      <c r="CBK307" s="11"/>
      <c r="CBL307" s="11"/>
      <c r="CBM307" s="11"/>
      <c r="CBN307" s="11"/>
      <c r="CBO307" s="11"/>
      <c r="CBP307" s="11"/>
      <c r="CBQ307" s="11"/>
      <c r="CBR307" s="11"/>
      <c r="CBS307" s="11"/>
      <c r="CBT307" s="11"/>
      <c r="CBU307" s="11"/>
      <c r="CBV307" s="11"/>
      <c r="CBW307" s="11"/>
      <c r="CBX307" s="11"/>
      <c r="CBY307" s="11"/>
      <c r="CBZ307" s="11"/>
      <c r="CCA307" s="11"/>
      <c r="CCB307" s="11"/>
      <c r="CCC307" s="11"/>
      <c r="CCD307" s="11"/>
      <c r="CCE307" s="11"/>
      <c r="CCF307" s="11"/>
      <c r="CCG307" s="11"/>
      <c r="CCH307" s="11"/>
      <c r="CCI307" s="11"/>
      <c r="CCJ307" s="11"/>
      <c r="CCK307" s="11"/>
      <c r="CCL307" s="11"/>
      <c r="CCM307" s="11"/>
      <c r="CCN307" s="11"/>
      <c r="CCO307" s="11"/>
      <c r="CCP307" s="11"/>
      <c r="CCQ307" s="11"/>
      <c r="CCR307" s="11"/>
      <c r="CCS307" s="11"/>
      <c r="CCT307" s="11"/>
      <c r="CCU307" s="11"/>
      <c r="CCV307" s="11"/>
      <c r="CCW307" s="11"/>
      <c r="CCX307" s="11"/>
      <c r="CCY307" s="11"/>
      <c r="CCZ307" s="11"/>
      <c r="CDA307" s="11"/>
      <c r="CDB307" s="11"/>
      <c r="CDC307" s="11"/>
      <c r="CDD307" s="11"/>
      <c r="CDE307" s="11"/>
      <c r="CDF307" s="11"/>
      <c r="CDG307" s="11"/>
      <c r="CDH307" s="11"/>
      <c r="CDI307" s="11"/>
      <c r="CDJ307" s="11"/>
      <c r="CDK307" s="11"/>
      <c r="CDL307" s="11"/>
      <c r="CDM307" s="11"/>
      <c r="CDN307" s="11"/>
      <c r="CDO307" s="11"/>
      <c r="CDP307" s="11"/>
      <c r="CDQ307" s="11"/>
      <c r="CDR307" s="11"/>
      <c r="CDS307" s="11"/>
      <c r="CDT307" s="11"/>
      <c r="CDU307" s="11"/>
      <c r="CDV307" s="11"/>
      <c r="CDW307" s="11"/>
      <c r="CDX307" s="11"/>
      <c r="CDY307" s="11"/>
      <c r="CDZ307" s="11"/>
      <c r="CEA307" s="11"/>
      <c r="CEB307" s="11"/>
      <c r="CEC307" s="11"/>
      <c r="CED307" s="11"/>
      <c r="CEE307" s="11"/>
      <c r="CEF307" s="11"/>
      <c r="CEG307" s="11"/>
      <c r="CEH307" s="11"/>
      <c r="CEI307" s="11"/>
      <c r="CEJ307" s="11"/>
      <c r="CEK307" s="11"/>
      <c r="CEL307" s="11"/>
      <c r="CEM307" s="11"/>
      <c r="CEN307" s="11"/>
      <c r="CEO307" s="11"/>
      <c r="CEP307" s="11"/>
      <c r="CEQ307" s="11"/>
      <c r="CER307" s="11"/>
      <c r="CES307" s="11"/>
      <c r="CET307" s="11"/>
      <c r="CEU307" s="11"/>
      <c r="CEV307" s="11"/>
      <c r="CEW307" s="11"/>
      <c r="CEX307" s="11"/>
      <c r="CEY307" s="11"/>
      <c r="CEZ307" s="11"/>
      <c r="CFA307" s="11"/>
      <c r="CFB307" s="11"/>
      <c r="CFC307" s="11"/>
      <c r="CFD307" s="11"/>
      <c r="CFE307" s="11"/>
      <c r="CFF307" s="11"/>
      <c r="CFG307" s="11"/>
      <c r="CFH307" s="11"/>
      <c r="CFI307" s="11"/>
      <c r="CFJ307" s="11"/>
      <c r="CFK307" s="11"/>
      <c r="CFL307" s="11"/>
      <c r="CFM307" s="11"/>
      <c r="CFN307" s="11"/>
      <c r="CFO307" s="11"/>
      <c r="CFP307" s="11"/>
      <c r="CFQ307" s="11"/>
      <c r="CFR307" s="11"/>
      <c r="CFS307" s="11"/>
      <c r="CFT307" s="11"/>
      <c r="CFU307" s="11"/>
      <c r="CFV307" s="11"/>
      <c r="CFW307" s="11"/>
      <c r="CFX307" s="11"/>
      <c r="CFY307" s="11"/>
      <c r="CFZ307" s="11"/>
      <c r="CGA307" s="11"/>
      <c r="CGB307" s="11"/>
      <c r="CGC307" s="11"/>
      <c r="CGD307" s="11"/>
      <c r="CGE307" s="11"/>
      <c r="CGF307" s="11"/>
      <c r="CGG307" s="11"/>
      <c r="CGH307" s="11"/>
      <c r="CGI307" s="11"/>
      <c r="CGJ307" s="11"/>
      <c r="CGK307" s="11"/>
      <c r="CGL307" s="11"/>
      <c r="CGM307" s="11"/>
      <c r="CGN307" s="11"/>
      <c r="CGO307" s="11"/>
      <c r="CGP307" s="11"/>
      <c r="CGQ307" s="11"/>
      <c r="CGR307" s="11"/>
      <c r="CGS307" s="11"/>
      <c r="CGT307" s="11"/>
      <c r="CGU307" s="11"/>
      <c r="CGV307" s="11"/>
      <c r="CGW307" s="11"/>
      <c r="CGX307" s="11"/>
      <c r="CGY307" s="11"/>
      <c r="CGZ307" s="11"/>
      <c r="CHA307" s="11"/>
      <c r="CHB307" s="11"/>
      <c r="CHC307" s="11"/>
      <c r="CHD307" s="11"/>
      <c r="CHE307" s="11"/>
      <c r="CHF307" s="11"/>
      <c r="CHG307" s="11"/>
      <c r="CHH307" s="11"/>
      <c r="CHI307" s="11"/>
      <c r="CHJ307" s="11"/>
      <c r="CHK307" s="11"/>
      <c r="CHL307" s="11"/>
      <c r="CHM307" s="11"/>
      <c r="CHN307" s="11"/>
      <c r="CHO307" s="11"/>
      <c r="CHP307" s="11"/>
      <c r="CHQ307" s="11"/>
      <c r="CHR307" s="11"/>
      <c r="CHS307" s="11"/>
      <c r="CHT307" s="11"/>
      <c r="CHU307" s="11"/>
      <c r="CHV307" s="11"/>
      <c r="CHW307" s="11"/>
      <c r="CHX307" s="11"/>
      <c r="CHY307" s="11"/>
      <c r="CHZ307" s="11"/>
      <c r="CIA307" s="11"/>
      <c r="CIB307" s="11"/>
      <c r="CIC307" s="11"/>
      <c r="CID307" s="11"/>
      <c r="CIE307" s="11"/>
      <c r="CIF307" s="11"/>
      <c r="CIG307" s="11"/>
      <c r="CIH307" s="11"/>
      <c r="CII307" s="11"/>
      <c r="CIJ307" s="11"/>
      <c r="CIK307" s="11"/>
      <c r="CIL307" s="11"/>
      <c r="CIM307" s="11"/>
      <c r="CIN307" s="11"/>
      <c r="CIO307" s="11"/>
      <c r="CIP307" s="11"/>
      <c r="CIQ307" s="11"/>
      <c r="CIR307" s="11"/>
      <c r="CIS307" s="11"/>
      <c r="CIT307" s="11"/>
      <c r="CIU307" s="11"/>
      <c r="CIV307" s="11"/>
      <c r="CIW307" s="11"/>
      <c r="CIX307" s="11"/>
      <c r="CIY307" s="11"/>
      <c r="CIZ307" s="11"/>
      <c r="CJA307" s="11"/>
      <c r="CJB307" s="11"/>
      <c r="CJC307" s="11"/>
      <c r="CJD307" s="11"/>
      <c r="CJE307" s="11"/>
      <c r="CJF307" s="11"/>
      <c r="CJG307" s="11"/>
      <c r="CJH307" s="11"/>
      <c r="CJI307" s="11"/>
      <c r="CJJ307" s="11"/>
      <c r="CJK307" s="11"/>
      <c r="CJL307" s="11"/>
      <c r="CJM307" s="11"/>
      <c r="CJN307" s="11"/>
      <c r="CJO307" s="11"/>
      <c r="CJP307" s="11"/>
      <c r="CJQ307" s="11"/>
      <c r="CJR307" s="11"/>
      <c r="CJS307" s="11"/>
      <c r="CJT307" s="11"/>
      <c r="CJU307" s="11"/>
      <c r="CJV307" s="11"/>
      <c r="CJW307" s="11"/>
      <c r="CJX307" s="11"/>
      <c r="CJY307" s="11"/>
      <c r="CJZ307" s="11"/>
      <c r="CKA307" s="11"/>
      <c r="CKB307" s="11"/>
      <c r="CKC307" s="11"/>
      <c r="CKD307" s="11"/>
      <c r="CKE307" s="11"/>
      <c r="CKF307" s="11"/>
      <c r="CKG307" s="11"/>
      <c r="CKH307" s="11"/>
      <c r="CKI307" s="11"/>
      <c r="CKJ307" s="11"/>
      <c r="CKK307" s="11"/>
      <c r="CKL307" s="11"/>
      <c r="CKM307" s="11"/>
      <c r="CKN307" s="11"/>
      <c r="CKO307" s="11"/>
      <c r="CKP307" s="11"/>
      <c r="CKQ307" s="11"/>
      <c r="CKR307" s="11"/>
      <c r="CKS307" s="11"/>
      <c r="CKT307" s="11"/>
      <c r="CKU307" s="11"/>
      <c r="CKV307" s="11"/>
      <c r="CKW307" s="11"/>
      <c r="CKX307" s="11"/>
      <c r="CKY307" s="11"/>
      <c r="CKZ307" s="11"/>
      <c r="CLA307" s="11"/>
      <c r="CLB307" s="11"/>
      <c r="CLC307" s="11"/>
      <c r="CLD307" s="11"/>
      <c r="CLE307" s="11"/>
      <c r="CLF307" s="11"/>
      <c r="CLG307" s="11"/>
      <c r="CLH307" s="11"/>
      <c r="CLI307" s="11"/>
      <c r="CLJ307" s="11"/>
      <c r="CLK307" s="11"/>
      <c r="CLL307" s="11"/>
      <c r="CLM307" s="11"/>
      <c r="CLN307" s="11"/>
      <c r="CLO307" s="11"/>
      <c r="CLP307" s="11"/>
      <c r="CLQ307" s="11"/>
      <c r="CLR307" s="11"/>
      <c r="CLS307" s="11"/>
      <c r="CLT307" s="11"/>
      <c r="CLU307" s="11"/>
      <c r="CLV307" s="11"/>
      <c r="CLW307" s="11"/>
      <c r="CLX307" s="11"/>
      <c r="CLY307" s="11"/>
      <c r="CLZ307" s="11"/>
      <c r="CMA307" s="11"/>
      <c r="CMB307" s="11"/>
      <c r="CMC307" s="11"/>
      <c r="CMD307" s="11"/>
      <c r="CME307" s="11"/>
      <c r="CMF307" s="11"/>
      <c r="CMG307" s="11"/>
      <c r="CMH307" s="11"/>
      <c r="CMI307" s="11"/>
      <c r="CMJ307" s="11"/>
      <c r="CMK307" s="11"/>
      <c r="CML307" s="11"/>
      <c r="CMM307" s="11"/>
      <c r="CMN307" s="11"/>
      <c r="CMO307" s="11"/>
      <c r="CMP307" s="11"/>
      <c r="CMQ307" s="11"/>
      <c r="CMR307" s="11"/>
      <c r="CMS307" s="11"/>
      <c r="CMT307" s="11"/>
      <c r="CMU307" s="11"/>
      <c r="CMV307" s="11"/>
      <c r="CMW307" s="11"/>
      <c r="CMX307" s="11"/>
      <c r="CMY307" s="11"/>
      <c r="CMZ307" s="11"/>
      <c r="CNA307" s="11"/>
      <c r="CNB307" s="11"/>
      <c r="CNC307" s="11"/>
      <c r="CND307" s="11"/>
      <c r="CNE307" s="11"/>
      <c r="CNF307" s="11"/>
      <c r="CNG307" s="11"/>
      <c r="CNH307" s="11"/>
      <c r="CNI307" s="11"/>
      <c r="CNJ307" s="11"/>
      <c r="CNK307" s="11"/>
      <c r="CNL307" s="11"/>
      <c r="CNM307" s="11"/>
      <c r="CNN307" s="11"/>
      <c r="CNO307" s="11"/>
      <c r="CNP307" s="11"/>
      <c r="CNQ307" s="11"/>
      <c r="CNR307" s="11"/>
      <c r="CNS307" s="11"/>
      <c r="CNT307" s="11"/>
      <c r="CNU307" s="11"/>
      <c r="CNV307" s="11"/>
      <c r="CNW307" s="11"/>
      <c r="CNX307" s="11"/>
      <c r="CNY307" s="11"/>
      <c r="CNZ307" s="11"/>
      <c r="COA307" s="11"/>
      <c r="COB307" s="11"/>
      <c r="COC307" s="11"/>
      <c r="COD307" s="11"/>
      <c r="COE307" s="11"/>
      <c r="COF307" s="11"/>
      <c r="COG307" s="11"/>
      <c r="COH307" s="11"/>
      <c r="COI307" s="11"/>
      <c r="COJ307" s="11"/>
      <c r="COK307" s="11"/>
      <c r="COL307" s="11"/>
      <c r="COM307" s="11"/>
      <c r="CON307" s="11"/>
      <c r="COO307" s="11"/>
      <c r="COP307" s="11"/>
      <c r="COQ307" s="11"/>
      <c r="COR307" s="11"/>
      <c r="COS307" s="11"/>
      <c r="COT307" s="11"/>
      <c r="COU307" s="11"/>
      <c r="COV307" s="11"/>
      <c r="COW307" s="11"/>
      <c r="COX307" s="11"/>
      <c r="COY307" s="11"/>
      <c r="COZ307" s="11"/>
      <c r="CPA307" s="11"/>
      <c r="CPB307" s="11"/>
      <c r="CPC307" s="11"/>
      <c r="CPD307" s="11"/>
      <c r="CPE307" s="11"/>
      <c r="CPF307" s="11"/>
      <c r="CPG307" s="11"/>
      <c r="CPH307" s="11"/>
      <c r="CPI307" s="11"/>
      <c r="CPJ307" s="11"/>
      <c r="CPK307" s="11"/>
      <c r="CPL307" s="11"/>
      <c r="CPM307" s="11"/>
      <c r="CPN307" s="11"/>
      <c r="CPO307" s="11"/>
      <c r="CPP307" s="11"/>
      <c r="CPQ307" s="11"/>
      <c r="CPR307" s="11"/>
      <c r="CPS307" s="11"/>
      <c r="CPT307" s="11"/>
      <c r="CPU307" s="11"/>
      <c r="CPV307" s="11"/>
      <c r="CPW307" s="11"/>
      <c r="CPX307" s="11"/>
      <c r="CPY307" s="11"/>
      <c r="CPZ307" s="11"/>
      <c r="CQA307" s="11"/>
      <c r="CQB307" s="11"/>
      <c r="CQC307" s="11"/>
      <c r="CQD307" s="11"/>
      <c r="CQE307" s="11"/>
      <c r="CQF307" s="11"/>
      <c r="CQG307" s="11"/>
      <c r="CQH307" s="11"/>
      <c r="CQI307" s="11"/>
      <c r="CQJ307" s="11"/>
      <c r="CQK307" s="11"/>
      <c r="CQL307" s="11"/>
      <c r="CQM307" s="11"/>
      <c r="CQN307" s="11"/>
      <c r="CQO307" s="11"/>
      <c r="CQP307" s="11"/>
      <c r="CQQ307" s="11"/>
      <c r="CQR307" s="11"/>
      <c r="CQS307" s="11"/>
      <c r="CQT307" s="11"/>
      <c r="CQU307" s="11"/>
      <c r="CQV307" s="11"/>
      <c r="CQW307" s="11"/>
      <c r="CQX307" s="11"/>
      <c r="CQY307" s="11"/>
      <c r="CQZ307" s="11"/>
      <c r="CRA307" s="11"/>
      <c r="CRB307" s="11"/>
      <c r="CRC307" s="11"/>
      <c r="CRD307" s="11"/>
      <c r="CRE307" s="11"/>
      <c r="CRF307" s="11"/>
      <c r="CRG307" s="11"/>
      <c r="CRH307" s="11"/>
      <c r="CRI307" s="11"/>
      <c r="CRJ307" s="11"/>
      <c r="CRK307" s="11"/>
      <c r="CRL307" s="11"/>
      <c r="CRM307" s="11"/>
      <c r="CRN307" s="11"/>
      <c r="CRO307" s="11"/>
      <c r="CRP307" s="11"/>
      <c r="CRQ307" s="11"/>
      <c r="CRR307" s="11"/>
      <c r="CRS307" s="11"/>
      <c r="CRT307" s="11"/>
      <c r="CRU307" s="11"/>
      <c r="CRV307" s="11"/>
      <c r="CRW307" s="11"/>
      <c r="CRX307" s="11"/>
      <c r="CRY307" s="11"/>
      <c r="CRZ307" s="11"/>
      <c r="CSA307" s="11"/>
      <c r="CSB307" s="11"/>
      <c r="CSC307" s="11"/>
      <c r="CSD307" s="11"/>
      <c r="CSE307" s="11"/>
      <c r="CSF307" s="11"/>
      <c r="CSG307" s="11"/>
      <c r="CSH307" s="11"/>
      <c r="CSI307" s="11"/>
      <c r="CSJ307" s="11"/>
      <c r="CSK307" s="11"/>
      <c r="CSL307" s="11"/>
      <c r="CSM307" s="11"/>
      <c r="CSN307" s="11"/>
      <c r="CSO307" s="11"/>
      <c r="CSP307" s="11"/>
      <c r="CSQ307" s="11"/>
      <c r="CSR307" s="11"/>
      <c r="CSS307" s="11"/>
      <c r="CST307" s="11"/>
      <c r="CSU307" s="11"/>
      <c r="CSV307" s="11"/>
      <c r="CSW307" s="11"/>
      <c r="CSX307" s="11"/>
      <c r="CSY307" s="11"/>
      <c r="CSZ307" s="11"/>
      <c r="CTA307" s="11"/>
      <c r="CTB307" s="11"/>
      <c r="CTC307" s="11"/>
      <c r="CTD307" s="11"/>
      <c r="CTE307" s="11"/>
      <c r="CTF307" s="11"/>
      <c r="CTG307" s="11"/>
      <c r="CTH307" s="11"/>
      <c r="CTI307" s="11"/>
      <c r="CTJ307" s="11"/>
      <c r="CTK307" s="11"/>
      <c r="CTL307" s="11"/>
      <c r="CTM307" s="11"/>
      <c r="CTN307" s="11"/>
      <c r="CTO307" s="11"/>
      <c r="CTP307" s="11"/>
      <c r="CTQ307" s="11"/>
      <c r="CTR307" s="11"/>
      <c r="CTS307" s="11"/>
      <c r="CTT307" s="11"/>
      <c r="CTU307" s="11"/>
      <c r="CTV307" s="11"/>
      <c r="CTW307" s="11"/>
      <c r="CTX307" s="11"/>
      <c r="CTY307" s="11"/>
      <c r="CTZ307" s="11"/>
      <c r="CUA307" s="11"/>
      <c r="CUB307" s="11"/>
      <c r="CUC307" s="11"/>
      <c r="CUD307" s="11"/>
      <c r="CUE307" s="11"/>
      <c r="CUF307" s="11"/>
      <c r="CUG307" s="11"/>
      <c r="CUH307" s="11"/>
      <c r="CUI307" s="11"/>
      <c r="CUJ307" s="11"/>
      <c r="CUK307" s="11"/>
      <c r="CUL307" s="11"/>
      <c r="CUM307" s="11"/>
      <c r="CUN307" s="11"/>
      <c r="CUO307" s="11"/>
      <c r="CUP307" s="11"/>
      <c r="CUQ307" s="11"/>
      <c r="CUR307" s="11"/>
      <c r="CUS307" s="11"/>
      <c r="CUT307" s="11"/>
      <c r="CUU307" s="11"/>
      <c r="CUV307" s="11"/>
      <c r="CUW307" s="11"/>
      <c r="CUX307" s="11"/>
      <c r="CUY307" s="11"/>
      <c r="CUZ307" s="11"/>
      <c r="CVA307" s="11"/>
      <c r="CVB307" s="11"/>
      <c r="CVC307" s="11"/>
      <c r="CVD307" s="11"/>
      <c r="CVE307" s="11"/>
      <c r="CVF307" s="11"/>
      <c r="CVG307" s="11"/>
      <c r="CVH307" s="11"/>
      <c r="CVI307" s="11"/>
      <c r="CVJ307" s="11"/>
      <c r="CVK307" s="11"/>
      <c r="CVL307" s="11"/>
      <c r="CVM307" s="11"/>
      <c r="CVN307" s="11"/>
      <c r="CVO307" s="11"/>
      <c r="CVP307" s="11"/>
      <c r="CVQ307" s="11"/>
      <c r="CVR307" s="11"/>
      <c r="CVS307" s="11"/>
      <c r="CVT307" s="11"/>
      <c r="CVU307" s="11"/>
      <c r="CVV307" s="11"/>
      <c r="CVW307" s="11"/>
      <c r="CVX307" s="11"/>
      <c r="CVY307" s="11"/>
      <c r="CVZ307" s="11"/>
      <c r="CWA307" s="11"/>
      <c r="CWB307" s="11"/>
      <c r="CWC307" s="11"/>
      <c r="CWD307" s="11"/>
      <c r="CWE307" s="11"/>
      <c r="CWF307" s="11"/>
      <c r="CWG307" s="11"/>
      <c r="CWH307" s="11"/>
      <c r="CWI307" s="11"/>
      <c r="CWJ307" s="11"/>
      <c r="CWK307" s="11"/>
      <c r="CWL307" s="11"/>
      <c r="CWM307" s="11"/>
      <c r="CWN307" s="11"/>
      <c r="CWO307" s="11"/>
      <c r="CWP307" s="11"/>
      <c r="CWQ307" s="11"/>
      <c r="CWR307" s="11"/>
      <c r="CWS307" s="11"/>
      <c r="CWT307" s="11"/>
      <c r="CWU307" s="11"/>
      <c r="CWV307" s="11"/>
      <c r="CWW307" s="11"/>
      <c r="CWX307" s="11"/>
      <c r="CWY307" s="11"/>
      <c r="CWZ307" s="11"/>
      <c r="CXA307" s="11"/>
      <c r="CXB307" s="11"/>
      <c r="CXC307" s="11"/>
      <c r="CXD307" s="11"/>
      <c r="CXE307" s="11"/>
      <c r="CXF307" s="11"/>
      <c r="CXG307" s="11"/>
      <c r="CXH307" s="11"/>
      <c r="CXI307" s="11"/>
      <c r="CXJ307" s="11"/>
      <c r="CXK307" s="11"/>
      <c r="CXL307" s="11"/>
      <c r="CXM307" s="11"/>
      <c r="CXN307" s="11"/>
      <c r="CXO307" s="11"/>
      <c r="CXP307" s="11"/>
      <c r="CXQ307" s="11"/>
      <c r="CXR307" s="11"/>
      <c r="CXS307" s="11"/>
      <c r="CXT307" s="11"/>
      <c r="CXU307" s="11"/>
      <c r="CXV307" s="11"/>
      <c r="CXW307" s="11"/>
      <c r="CXX307" s="11"/>
      <c r="CXY307" s="11"/>
      <c r="CXZ307" s="11"/>
      <c r="CYA307" s="11"/>
      <c r="CYB307" s="11"/>
      <c r="CYC307" s="11"/>
      <c r="CYD307" s="11"/>
      <c r="CYE307" s="11"/>
      <c r="CYF307" s="11"/>
      <c r="CYG307" s="11"/>
      <c r="CYH307" s="11"/>
      <c r="CYI307" s="11"/>
      <c r="CYJ307" s="11"/>
      <c r="CYK307" s="11"/>
      <c r="CYL307" s="11"/>
      <c r="CYM307" s="11"/>
      <c r="CYN307" s="11"/>
      <c r="CYO307" s="11"/>
      <c r="CYP307" s="11"/>
      <c r="CYQ307" s="11"/>
      <c r="CYR307" s="11"/>
      <c r="CYS307" s="11"/>
      <c r="CYT307" s="11"/>
      <c r="CYU307" s="11"/>
      <c r="CYV307" s="11"/>
      <c r="CYW307" s="11"/>
      <c r="CYX307" s="11"/>
      <c r="CYY307" s="11"/>
      <c r="CYZ307" s="11"/>
      <c r="CZA307" s="11"/>
      <c r="CZB307" s="11"/>
      <c r="CZC307" s="11"/>
      <c r="CZD307" s="11"/>
      <c r="CZE307" s="11"/>
      <c r="CZF307" s="11"/>
      <c r="CZG307" s="11"/>
      <c r="CZH307" s="11"/>
      <c r="CZI307" s="11"/>
      <c r="CZJ307" s="11"/>
      <c r="CZK307" s="11"/>
      <c r="CZL307" s="11"/>
      <c r="CZM307" s="11"/>
      <c r="CZN307" s="11"/>
      <c r="CZO307" s="11"/>
      <c r="CZP307" s="11"/>
      <c r="CZQ307" s="11"/>
      <c r="CZR307" s="11"/>
      <c r="CZS307" s="11"/>
      <c r="CZT307" s="11"/>
      <c r="CZU307" s="11"/>
      <c r="CZV307" s="11"/>
      <c r="CZW307" s="11"/>
      <c r="CZX307" s="11"/>
      <c r="CZY307" s="11"/>
      <c r="CZZ307" s="11"/>
      <c r="DAA307" s="11"/>
      <c r="DAB307" s="11"/>
      <c r="DAC307" s="11"/>
      <c r="DAD307" s="11"/>
      <c r="DAE307" s="11"/>
      <c r="DAF307" s="11"/>
      <c r="DAG307" s="11"/>
      <c r="DAH307" s="11"/>
      <c r="DAI307" s="11"/>
      <c r="DAJ307" s="11"/>
      <c r="DAK307" s="11"/>
      <c r="DAL307" s="11"/>
      <c r="DAM307" s="11"/>
      <c r="DAN307" s="11"/>
      <c r="DAO307" s="11"/>
      <c r="DAP307" s="11"/>
      <c r="DAQ307" s="11"/>
      <c r="DAR307" s="11"/>
      <c r="DAS307" s="11"/>
      <c r="DAT307" s="11"/>
      <c r="DAU307" s="11"/>
      <c r="DAV307" s="11"/>
      <c r="DAW307" s="11"/>
      <c r="DAX307" s="11"/>
      <c r="DAY307" s="11"/>
      <c r="DAZ307" s="11"/>
      <c r="DBA307" s="11"/>
      <c r="DBB307" s="11"/>
      <c r="DBC307" s="11"/>
      <c r="DBD307" s="11"/>
      <c r="DBE307" s="11"/>
      <c r="DBF307" s="11"/>
      <c r="DBG307" s="11"/>
      <c r="DBH307" s="11"/>
      <c r="DBI307" s="11"/>
      <c r="DBJ307" s="11"/>
      <c r="DBK307" s="11"/>
      <c r="DBL307" s="11"/>
      <c r="DBM307" s="11"/>
      <c r="DBN307" s="11"/>
      <c r="DBO307" s="11"/>
      <c r="DBP307" s="11"/>
      <c r="DBQ307" s="11"/>
      <c r="DBR307" s="11"/>
      <c r="DBS307" s="11"/>
      <c r="DBT307" s="11"/>
      <c r="DBU307" s="11"/>
      <c r="DBV307" s="11"/>
      <c r="DBW307" s="11"/>
      <c r="DBX307" s="11"/>
      <c r="DBY307" s="11"/>
      <c r="DBZ307" s="11"/>
      <c r="DCA307" s="11"/>
      <c r="DCB307" s="11"/>
      <c r="DCC307" s="11"/>
      <c r="DCD307" s="11"/>
      <c r="DCE307" s="11"/>
      <c r="DCF307" s="11"/>
      <c r="DCG307" s="11"/>
      <c r="DCH307" s="11"/>
      <c r="DCI307" s="11"/>
      <c r="DCJ307" s="11"/>
      <c r="DCK307" s="11"/>
      <c r="DCL307" s="11"/>
      <c r="DCM307" s="11"/>
      <c r="DCN307" s="11"/>
      <c r="DCO307" s="11"/>
      <c r="DCP307" s="11"/>
      <c r="DCQ307" s="11"/>
      <c r="DCR307" s="11"/>
      <c r="DCS307" s="11"/>
      <c r="DCT307" s="11"/>
      <c r="DCU307" s="11"/>
      <c r="DCV307" s="11"/>
      <c r="DCW307" s="11"/>
      <c r="DCX307" s="11"/>
      <c r="DCY307" s="11"/>
      <c r="DCZ307" s="11"/>
      <c r="DDA307" s="11"/>
      <c r="DDB307" s="11"/>
      <c r="DDC307" s="11"/>
      <c r="DDD307" s="11"/>
      <c r="DDE307" s="11"/>
      <c r="DDF307" s="11"/>
      <c r="DDG307" s="11"/>
      <c r="DDH307" s="11"/>
      <c r="DDI307" s="11"/>
      <c r="DDJ307" s="11"/>
      <c r="DDK307" s="11"/>
      <c r="DDL307" s="11"/>
      <c r="DDM307" s="11"/>
      <c r="DDN307" s="11"/>
      <c r="DDO307" s="11"/>
      <c r="DDP307" s="11"/>
      <c r="DDQ307" s="11"/>
      <c r="DDR307" s="11"/>
      <c r="DDS307" s="11"/>
      <c r="DDT307" s="11"/>
      <c r="DDU307" s="11"/>
      <c r="DDV307" s="11"/>
      <c r="DDW307" s="11"/>
      <c r="DDX307" s="11"/>
      <c r="DDY307" s="11"/>
      <c r="DDZ307" s="11"/>
      <c r="DEA307" s="11"/>
      <c r="DEB307" s="11"/>
      <c r="DEC307" s="11"/>
      <c r="DED307" s="11"/>
      <c r="DEE307" s="11"/>
      <c r="DEF307" s="11"/>
      <c r="DEG307" s="11"/>
      <c r="DEH307" s="11"/>
      <c r="DEI307" s="11"/>
      <c r="DEJ307" s="11"/>
      <c r="DEK307" s="11"/>
      <c r="DEL307" s="11"/>
      <c r="DEM307" s="11"/>
      <c r="DEN307" s="11"/>
      <c r="DEO307" s="11"/>
      <c r="DEP307" s="11"/>
      <c r="DEQ307" s="11"/>
      <c r="DER307" s="11"/>
      <c r="DES307" s="11"/>
      <c r="DET307" s="11"/>
      <c r="DEU307" s="11"/>
      <c r="DEV307" s="11"/>
      <c r="DEW307" s="11"/>
      <c r="DEX307" s="11"/>
      <c r="DEY307" s="11"/>
      <c r="DEZ307" s="11"/>
      <c r="DFA307" s="11"/>
      <c r="DFB307" s="11"/>
      <c r="DFC307" s="11"/>
      <c r="DFD307" s="11"/>
      <c r="DFE307" s="11"/>
      <c r="DFF307" s="11"/>
      <c r="DFG307" s="11"/>
      <c r="DFH307" s="11"/>
      <c r="DFI307" s="11"/>
      <c r="DFJ307" s="11"/>
      <c r="DFK307" s="11"/>
      <c r="DFL307" s="11"/>
      <c r="DFM307" s="11"/>
      <c r="DFN307" s="11"/>
      <c r="DFO307" s="11"/>
      <c r="DFP307" s="11"/>
      <c r="DFQ307" s="11"/>
      <c r="DFR307" s="11"/>
      <c r="DFS307" s="11"/>
      <c r="DFT307" s="11"/>
      <c r="DFU307" s="11"/>
      <c r="DFV307" s="11"/>
      <c r="DFW307" s="11"/>
      <c r="DFX307" s="11"/>
      <c r="DFY307" s="11"/>
      <c r="DFZ307" s="11"/>
      <c r="DGA307" s="11"/>
      <c r="DGB307" s="11"/>
      <c r="DGC307" s="11"/>
      <c r="DGD307" s="11"/>
      <c r="DGE307" s="11"/>
      <c r="DGF307" s="11"/>
      <c r="DGG307" s="11"/>
      <c r="DGH307" s="11"/>
      <c r="DGI307" s="11"/>
      <c r="DGJ307" s="11"/>
      <c r="DGK307" s="11"/>
      <c r="DGL307" s="11"/>
      <c r="DGM307" s="11"/>
      <c r="DGN307" s="11"/>
      <c r="DGO307" s="11"/>
      <c r="DGP307" s="11"/>
      <c r="DGQ307" s="11"/>
      <c r="DGR307" s="11"/>
      <c r="DGS307" s="11"/>
      <c r="DGT307" s="11"/>
      <c r="DGU307" s="11"/>
      <c r="DGV307" s="11"/>
      <c r="DGW307" s="11"/>
      <c r="DGX307" s="11"/>
      <c r="DGY307" s="11"/>
      <c r="DGZ307" s="11"/>
      <c r="DHA307" s="11"/>
      <c r="DHB307" s="11"/>
      <c r="DHC307" s="11"/>
      <c r="DHD307" s="11"/>
      <c r="DHE307" s="11"/>
      <c r="DHF307" s="11"/>
      <c r="DHG307" s="11"/>
      <c r="DHH307" s="11"/>
      <c r="DHI307" s="11"/>
      <c r="DHJ307" s="11"/>
      <c r="DHK307" s="11"/>
      <c r="DHL307" s="11"/>
      <c r="DHM307" s="11"/>
      <c r="DHN307" s="11"/>
      <c r="DHO307" s="11"/>
      <c r="DHP307" s="11"/>
      <c r="DHQ307" s="11"/>
      <c r="DHR307" s="11"/>
      <c r="DHS307" s="11"/>
      <c r="DHT307" s="11"/>
      <c r="DHU307" s="11"/>
      <c r="DHV307" s="11"/>
      <c r="DHW307" s="11"/>
      <c r="DHX307" s="11"/>
      <c r="DHY307" s="11"/>
      <c r="DHZ307" s="11"/>
      <c r="DIA307" s="11"/>
      <c r="DIB307" s="11"/>
      <c r="DIC307" s="11"/>
      <c r="DID307" s="11"/>
      <c r="DIE307" s="11"/>
      <c r="DIF307" s="11"/>
      <c r="DIG307" s="11"/>
      <c r="DIH307" s="11"/>
      <c r="DII307" s="11"/>
      <c r="DIJ307" s="11"/>
      <c r="DIK307" s="11"/>
      <c r="DIL307" s="11"/>
      <c r="DIM307" s="11"/>
      <c r="DIN307" s="11"/>
      <c r="DIO307" s="11"/>
      <c r="DIP307" s="11"/>
      <c r="DIQ307" s="11"/>
      <c r="DIR307" s="11"/>
      <c r="DIS307" s="11"/>
      <c r="DIT307" s="11"/>
      <c r="DIU307" s="11"/>
      <c r="DIV307" s="11"/>
      <c r="DIW307" s="11"/>
      <c r="DIX307" s="11"/>
      <c r="DIY307" s="11"/>
      <c r="DIZ307" s="11"/>
      <c r="DJA307" s="11"/>
      <c r="DJB307" s="11"/>
      <c r="DJC307" s="11"/>
      <c r="DJD307" s="11"/>
      <c r="DJE307" s="11"/>
      <c r="DJF307" s="11"/>
      <c r="DJG307" s="11"/>
      <c r="DJH307" s="11"/>
      <c r="DJI307" s="11"/>
      <c r="DJJ307" s="11"/>
      <c r="DJK307" s="11"/>
      <c r="DJL307" s="11"/>
      <c r="DJM307" s="11"/>
      <c r="DJN307" s="11"/>
      <c r="DJO307" s="11"/>
      <c r="DJP307" s="11"/>
      <c r="DJQ307" s="11"/>
      <c r="DJR307" s="11"/>
      <c r="DJS307" s="11"/>
      <c r="DJT307" s="11"/>
      <c r="DJU307" s="11"/>
      <c r="DJV307" s="11"/>
      <c r="DJW307" s="11"/>
      <c r="DJX307" s="11"/>
      <c r="DJY307" s="11"/>
      <c r="DJZ307" s="11"/>
      <c r="DKA307" s="11"/>
      <c r="DKB307" s="11"/>
      <c r="DKC307" s="11"/>
      <c r="DKD307" s="11"/>
      <c r="DKE307" s="11"/>
      <c r="DKF307" s="11"/>
      <c r="DKG307" s="11"/>
      <c r="DKH307" s="11"/>
      <c r="DKI307" s="11"/>
      <c r="DKJ307" s="11"/>
      <c r="DKK307" s="11"/>
      <c r="DKL307" s="11"/>
      <c r="DKM307" s="11"/>
      <c r="DKN307" s="11"/>
      <c r="DKO307" s="11"/>
      <c r="DKP307" s="11"/>
      <c r="DKQ307" s="11"/>
      <c r="DKR307" s="11"/>
      <c r="DKS307" s="11"/>
      <c r="DKT307" s="11"/>
      <c r="DKU307" s="11"/>
      <c r="DKV307" s="11"/>
      <c r="DKW307" s="11"/>
      <c r="DKX307" s="11"/>
      <c r="DKY307" s="11"/>
      <c r="DKZ307" s="11"/>
      <c r="DLA307" s="11"/>
      <c r="DLB307" s="11"/>
      <c r="DLC307" s="11"/>
      <c r="DLD307" s="11"/>
      <c r="DLE307" s="11"/>
      <c r="DLF307" s="11"/>
      <c r="DLG307" s="11"/>
      <c r="DLH307" s="11"/>
      <c r="DLI307" s="11"/>
      <c r="DLJ307" s="11"/>
      <c r="DLK307" s="11"/>
      <c r="DLL307" s="11"/>
      <c r="DLM307" s="11"/>
      <c r="DLN307" s="11"/>
      <c r="DLO307" s="11"/>
      <c r="DLP307" s="11"/>
      <c r="DLQ307" s="11"/>
      <c r="DLR307" s="11"/>
      <c r="DLS307" s="11"/>
      <c r="DLT307" s="11"/>
      <c r="DLU307" s="11"/>
      <c r="DLV307" s="11"/>
      <c r="DLW307" s="11"/>
      <c r="DLX307" s="11"/>
      <c r="DLY307" s="11"/>
      <c r="DLZ307" s="11"/>
      <c r="DMA307" s="11"/>
      <c r="DMB307" s="11"/>
      <c r="DMC307" s="11"/>
      <c r="DMD307" s="11"/>
      <c r="DME307" s="11"/>
      <c r="DMF307" s="11"/>
      <c r="DMG307" s="11"/>
      <c r="DMH307" s="11"/>
      <c r="DMI307" s="11"/>
      <c r="DMJ307" s="11"/>
      <c r="DMK307" s="11"/>
      <c r="DML307" s="11"/>
      <c r="DMM307" s="11"/>
      <c r="DMN307" s="11"/>
      <c r="DMO307" s="11"/>
      <c r="DMP307" s="11"/>
      <c r="DMQ307" s="11"/>
      <c r="DMR307" s="11"/>
      <c r="DMS307" s="11"/>
      <c r="DMT307" s="11"/>
      <c r="DMU307" s="11"/>
      <c r="DMV307" s="11"/>
      <c r="DMW307" s="11"/>
      <c r="DMX307" s="11"/>
      <c r="DMY307" s="11"/>
      <c r="DMZ307" s="11"/>
      <c r="DNA307" s="11"/>
      <c r="DNB307" s="11"/>
      <c r="DNC307" s="11"/>
      <c r="DND307" s="11"/>
      <c r="DNE307" s="11"/>
      <c r="DNF307" s="11"/>
      <c r="DNG307" s="11"/>
      <c r="DNH307" s="11"/>
      <c r="DNI307" s="11"/>
      <c r="DNJ307" s="11"/>
      <c r="DNK307" s="11"/>
      <c r="DNL307" s="11"/>
      <c r="DNM307" s="11"/>
      <c r="DNN307" s="11"/>
      <c r="DNO307" s="11"/>
      <c r="DNP307" s="11"/>
      <c r="DNQ307" s="11"/>
      <c r="DNR307" s="11"/>
      <c r="DNS307" s="11"/>
      <c r="DNT307" s="11"/>
      <c r="DNU307" s="11"/>
      <c r="DNV307" s="11"/>
      <c r="DNW307" s="11"/>
      <c r="DNX307" s="11"/>
      <c r="DNY307" s="11"/>
      <c r="DNZ307" s="11"/>
      <c r="DOA307" s="11"/>
      <c r="DOB307" s="11"/>
      <c r="DOC307" s="11"/>
      <c r="DOD307" s="11"/>
      <c r="DOE307" s="11"/>
      <c r="DOF307" s="11"/>
      <c r="DOG307" s="11"/>
      <c r="DOH307" s="11"/>
      <c r="DOI307" s="11"/>
      <c r="DOJ307" s="11"/>
      <c r="DOK307" s="11"/>
      <c r="DOL307" s="11"/>
      <c r="DOM307" s="11"/>
      <c r="DON307" s="11"/>
      <c r="DOO307" s="11"/>
      <c r="DOP307" s="11"/>
      <c r="DOQ307" s="11"/>
      <c r="DOR307" s="11"/>
      <c r="DOS307" s="11"/>
      <c r="DOT307" s="11"/>
      <c r="DOU307" s="11"/>
      <c r="DOV307" s="11"/>
      <c r="DOW307" s="11"/>
      <c r="DOX307" s="11"/>
      <c r="DOY307" s="11"/>
      <c r="DOZ307" s="11"/>
      <c r="DPA307" s="11"/>
      <c r="DPB307" s="11"/>
      <c r="DPC307" s="11"/>
      <c r="DPD307" s="11"/>
      <c r="DPE307" s="11"/>
      <c r="DPF307" s="11"/>
      <c r="DPG307" s="11"/>
      <c r="DPH307" s="11"/>
      <c r="DPI307" s="11"/>
      <c r="DPJ307" s="11"/>
      <c r="DPK307" s="11"/>
      <c r="DPL307" s="11"/>
      <c r="DPM307" s="11"/>
      <c r="DPN307" s="11"/>
      <c r="DPO307" s="11"/>
      <c r="DPP307" s="11"/>
      <c r="DPQ307" s="11"/>
      <c r="DPR307" s="11"/>
      <c r="DPS307" s="11"/>
      <c r="DPT307" s="11"/>
      <c r="DPU307" s="11"/>
      <c r="DPV307" s="11"/>
      <c r="DPW307" s="11"/>
      <c r="DPX307" s="11"/>
      <c r="DPY307" s="11"/>
      <c r="DPZ307" s="11"/>
      <c r="DQA307" s="11"/>
      <c r="DQB307" s="11"/>
      <c r="DQC307" s="11"/>
      <c r="DQD307" s="11"/>
      <c r="DQE307" s="11"/>
      <c r="DQF307" s="11"/>
      <c r="DQG307" s="11"/>
      <c r="DQH307" s="11"/>
      <c r="DQI307" s="11"/>
      <c r="DQJ307" s="11"/>
      <c r="DQK307" s="11"/>
      <c r="DQL307" s="11"/>
      <c r="DQM307" s="11"/>
      <c r="DQN307" s="11"/>
      <c r="DQO307" s="11"/>
      <c r="DQP307" s="11"/>
      <c r="DQQ307" s="11"/>
      <c r="DQR307" s="11"/>
      <c r="DQS307" s="11"/>
      <c r="DQT307" s="11"/>
      <c r="DQU307" s="11"/>
      <c r="DQV307" s="11"/>
      <c r="DQW307" s="11"/>
      <c r="DQX307" s="11"/>
      <c r="DQY307" s="11"/>
      <c r="DQZ307" s="11"/>
      <c r="DRA307" s="11"/>
      <c r="DRB307" s="11"/>
      <c r="DRC307" s="11"/>
      <c r="DRD307" s="11"/>
      <c r="DRE307" s="11"/>
      <c r="DRF307" s="11"/>
      <c r="DRG307" s="11"/>
      <c r="DRH307" s="11"/>
      <c r="DRI307" s="11"/>
      <c r="DRJ307" s="11"/>
      <c r="DRK307" s="11"/>
      <c r="DRL307" s="11"/>
      <c r="DRM307" s="11"/>
      <c r="DRN307" s="11"/>
      <c r="DRO307" s="11"/>
      <c r="DRP307" s="11"/>
      <c r="DRQ307" s="11"/>
      <c r="DRR307" s="11"/>
      <c r="DRS307" s="11"/>
      <c r="DRT307" s="11"/>
      <c r="DRU307" s="11"/>
      <c r="DRV307" s="11"/>
      <c r="DRW307" s="11"/>
      <c r="DRX307" s="11"/>
      <c r="DRY307" s="11"/>
      <c r="DRZ307" s="11"/>
      <c r="DSA307" s="11"/>
      <c r="DSB307" s="11"/>
      <c r="DSC307" s="11"/>
      <c r="DSD307" s="11"/>
      <c r="DSE307" s="11"/>
      <c r="DSF307" s="11"/>
      <c r="DSG307" s="11"/>
      <c r="DSH307" s="11"/>
      <c r="DSI307" s="11"/>
      <c r="DSJ307" s="11"/>
      <c r="DSK307" s="11"/>
      <c r="DSL307" s="11"/>
      <c r="DSM307" s="11"/>
      <c r="DSN307" s="11"/>
      <c r="DSO307" s="11"/>
      <c r="DSP307" s="11"/>
      <c r="DSQ307" s="11"/>
      <c r="DSR307" s="11"/>
      <c r="DSS307" s="11"/>
      <c r="DST307" s="11"/>
      <c r="DSU307" s="11"/>
      <c r="DSV307" s="11"/>
      <c r="DSW307" s="11"/>
      <c r="DSX307" s="11"/>
      <c r="DSY307" s="11"/>
      <c r="DSZ307" s="11"/>
      <c r="DTA307" s="11"/>
      <c r="DTB307" s="11"/>
      <c r="DTC307" s="11"/>
      <c r="DTD307" s="11"/>
      <c r="DTE307" s="11"/>
      <c r="DTF307" s="11"/>
      <c r="DTG307" s="11"/>
      <c r="DTH307" s="11"/>
      <c r="DTI307" s="11"/>
      <c r="DTJ307" s="11"/>
      <c r="DTK307" s="11"/>
      <c r="DTL307" s="11"/>
      <c r="DTM307" s="11"/>
      <c r="DTN307" s="11"/>
      <c r="DTO307" s="11"/>
      <c r="DTP307" s="11"/>
      <c r="DTQ307" s="11"/>
      <c r="DTR307" s="11"/>
      <c r="DTS307" s="11"/>
      <c r="DTT307" s="11"/>
      <c r="DTU307" s="11"/>
      <c r="DTV307" s="11"/>
      <c r="DTW307" s="11"/>
      <c r="DTX307" s="11"/>
      <c r="DTY307" s="11"/>
      <c r="DTZ307" s="11"/>
      <c r="DUA307" s="11"/>
      <c r="DUB307" s="11"/>
      <c r="DUC307" s="11"/>
      <c r="DUD307" s="11"/>
      <c r="DUE307" s="11"/>
      <c r="DUF307" s="11"/>
      <c r="DUG307" s="11"/>
      <c r="DUH307" s="11"/>
      <c r="DUI307" s="11"/>
      <c r="DUJ307" s="11"/>
      <c r="DUK307" s="11"/>
      <c r="DUL307" s="11"/>
      <c r="DUM307" s="11"/>
      <c r="DUN307" s="11"/>
      <c r="DUO307" s="11"/>
      <c r="DUP307" s="11"/>
      <c r="DUQ307" s="11"/>
      <c r="DUR307" s="11"/>
      <c r="DUS307" s="11"/>
      <c r="DUT307" s="11"/>
      <c r="DUU307" s="11"/>
      <c r="DUV307" s="11"/>
      <c r="DUW307" s="11"/>
      <c r="DUX307" s="11"/>
      <c r="DUY307" s="11"/>
      <c r="DUZ307" s="11"/>
      <c r="DVA307" s="11"/>
      <c r="DVB307" s="11"/>
      <c r="DVC307" s="11"/>
      <c r="DVD307" s="11"/>
      <c r="DVE307" s="11"/>
      <c r="DVF307" s="11"/>
      <c r="DVG307" s="11"/>
      <c r="DVH307" s="11"/>
      <c r="DVI307" s="11"/>
      <c r="DVJ307" s="11"/>
      <c r="DVK307" s="11"/>
      <c r="DVL307" s="11"/>
      <c r="DVM307" s="11"/>
      <c r="DVN307" s="11"/>
      <c r="DVO307" s="11"/>
      <c r="DVP307" s="11"/>
      <c r="DVQ307" s="11"/>
      <c r="DVR307" s="11"/>
      <c r="DVS307" s="11"/>
      <c r="DVT307" s="11"/>
      <c r="DVU307" s="11"/>
      <c r="DVV307" s="11"/>
      <c r="DVW307" s="11"/>
      <c r="DVX307" s="11"/>
      <c r="DVY307" s="11"/>
      <c r="DVZ307" s="11"/>
      <c r="DWA307" s="11"/>
      <c r="DWB307" s="11"/>
      <c r="DWC307" s="11"/>
      <c r="DWD307" s="11"/>
      <c r="DWE307" s="11"/>
      <c r="DWF307" s="11"/>
      <c r="DWG307" s="11"/>
      <c r="DWH307" s="11"/>
      <c r="DWI307" s="11"/>
      <c r="DWJ307" s="11"/>
      <c r="DWK307" s="11"/>
      <c r="DWL307" s="11"/>
      <c r="DWM307" s="11"/>
      <c r="DWN307" s="11"/>
      <c r="DWO307" s="11"/>
      <c r="DWP307" s="11"/>
      <c r="DWQ307" s="11"/>
      <c r="DWR307" s="11"/>
      <c r="DWS307" s="11"/>
      <c r="DWT307" s="11"/>
      <c r="DWU307" s="11"/>
      <c r="DWV307" s="11"/>
      <c r="DWW307" s="11"/>
      <c r="DWX307" s="11"/>
      <c r="DWY307" s="11"/>
      <c r="DWZ307" s="11"/>
      <c r="DXA307" s="11"/>
      <c r="DXB307" s="11"/>
      <c r="DXC307" s="11"/>
      <c r="DXD307" s="11"/>
      <c r="DXE307" s="11"/>
      <c r="DXF307" s="11"/>
      <c r="DXG307" s="11"/>
      <c r="DXH307" s="11"/>
      <c r="DXI307" s="11"/>
      <c r="DXJ307" s="11"/>
      <c r="DXK307" s="11"/>
      <c r="DXL307" s="11"/>
      <c r="DXM307" s="11"/>
      <c r="DXN307" s="11"/>
      <c r="DXO307" s="11"/>
      <c r="DXP307" s="11"/>
      <c r="DXQ307" s="11"/>
      <c r="DXR307" s="11"/>
      <c r="DXS307" s="11"/>
      <c r="DXT307" s="11"/>
      <c r="DXU307" s="11"/>
      <c r="DXV307" s="11"/>
      <c r="DXW307" s="11"/>
      <c r="DXX307" s="11"/>
      <c r="DXY307" s="11"/>
      <c r="DXZ307" s="11"/>
      <c r="DYA307" s="11"/>
      <c r="DYB307" s="11"/>
      <c r="DYC307" s="11"/>
      <c r="DYD307" s="11"/>
      <c r="DYE307" s="11"/>
      <c r="DYF307" s="11"/>
      <c r="DYG307" s="11"/>
      <c r="DYH307" s="11"/>
      <c r="DYI307" s="11"/>
      <c r="DYJ307" s="11"/>
      <c r="DYK307" s="11"/>
      <c r="DYL307" s="11"/>
      <c r="DYM307" s="11"/>
      <c r="DYN307" s="11"/>
      <c r="DYO307" s="11"/>
      <c r="DYP307" s="11"/>
      <c r="DYQ307" s="11"/>
      <c r="DYR307" s="11"/>
      <c r="DYS307" s="11"/>
      <c r="DYT307" s="11"/>
      <c r="DYU307" s="11"/>
      <c r="DYV307" s="11"/>
      <c r="DYW307" s="11"/>
      <c r="DYX307" s="11"/>
      <c r="DYY307" s="11"/>
      <c r="DYZ307" s="11"/>
      <c r="DZA307" s="11"/>
      <c r="DZB307" s="11"/>
      <c r="DZC307" s="11"/>
      <c r="DZD307" s="11"/>
      <c r="DZE307" s="11"/>
      <c r="DZF307" s="11"/>
      <c r="DZG307" s="11"/>
      <c r="DZH307" s="11"/>
      <c r="DZI307" s="11"/>
      <c r="DZJ307" s="11"/>
      <c r="DZK307" s="11"/>
      <c r="DZL307" s="11"/>
      <c r="DZM307" s="11"/>
      <c r="DZN307" s="11"/>
      <c r="DZO307" s="11"/>
      <c r="DZP307" s="11"/>
      <c r="DZQ307" s="11"/>
      <c r="DZR307" s="11"/>
      <c r="DZS307" s="11"/>
      <c r="DZT307" s="11"/>
      <c r="DZU307" s="11"/>
      <c r="DZV307" s="11"/>
      <c r="DZW307" s="11"/>
      <c r="DZX307" s="11"/>
      <c r="DZY307" s="11"/>
      <c r="DZZ307" s="11"/>
      <c r="EAA307" s="11"/>
      <c r="EAB307" s="11"/>
      <c r="EAC307" s="11"/>
      <c r="EAD307" s="11"/>
      <c r="EAE307" s="11"/>
      <c r="EAF307" s="11"/>
      <c r="EAG307" s="11"/>
      <c r="EAH307" s="11"/>
      <c r="EAI307" s="11"/>
      <c r="EAJ307" s="11"/>
      <c r="EAK307" s="11"/>
      <c r="EAL307" s="11"/>
      <c r="EAM307" s="11"/>
      <c r="EAN307" s="11"/>
      <c r="EAO307" s="11"/>
      <c r="EAP307" s="11"/>
      <c r="EAQ307" s="11"/>
      <c r="EAR307" s="11"/>
      <c r="EAS307" s="11"/>
      <c r="EAT307" s="11"/>
      <c r="EAU307" s="11"/>
      <c r="EAV307" s="11"/>
      <c r="EAW307" s="11"/>
      <c r="EAX307" s="11"/>
      <c r="EAY307" s="11"/>
      <c r="EAZ307" s="11"/>
      <c r="EBA307" s="11"/>
      <c r="EBB307" s="11"/>
      <c r="EBC307" s="11"/>
      <c r="EBD307" s="11"/>
      <c r="EBE307" s="11"/>
      <c r="EBF307" s="11"/>
      <c r="EBG307" s="11"/>
      <c r="EBH307" s="11"/>
      <c r="EBI307" s="11"/>
      <c r="EBJ307" s="11"/>
      <c r="EBK307" s="11"/>
      <c r="EBL307" s="11"/>
      <c r="EBM307" s="11"/>
      <c r="EBN307" s="11"/>
      <c r="EBO307" s="11"/>
      <c r="EBP307" s="11"/>
      <c r="EBQ307" s="11"/>
      <c r="EBR307" s="11"/>
      <c r="EBS307" s="11"/>
      <c r="EBT307" s="11"/>
      <c r="EBU307" s="11"/>
      <c r="EBV307" s="11"/>
      <c r="EBW307" s="11"/>
      <c r="EBX307" s="11"/>
      <c r="EBY307" s="11"/>
      <c r="EBZ307" s="11"/>
      <c r="ECA307" s="11"/>
      <c r="ECB307" s="11"/>
      <c r="ECC307" s="11"/>
      <c r="ECD307" s="11"/>
      <c r="ECE307" s="11"/>
      <c r="ECF307" s="11"/>
      <c r="ECG307" s="11"/>
      <c r="ECH307" s="11"/>
      <c r="ECI307" s="11"/>
      <c r="ECJ307" s="11"/>
      <c r="ECK307" s="11"/>
      <c r="ECL307" s="11"/>
      <c r="ECM307" s="11"/>
      <c r="ECN307" s="11"/>
      <c r="ECO307" s="11"/>
      <c r="ECP307" s="11"/>
      <c r="ECQ307" s="11"/>
      <c r="ECR307" s="11"/>
      <c r="ECS307" s="11"/>
      <c r="ECT307" s="11"/>
      <c r="ECU307" s="11"/>
      <c r="ECV307" s="11"/>
      <c r="ECW307" s="11"/>
      <c r="ECX307" s="11"/>
      <c r="ECY307" s="11"/>
      <c r="ECZ307" s="11"/>
      <c r="EDA307" s="11"/>
      <c r="EDB307" s="11"/>
      <c r="EDC307" s="11"/>
      <c r="EDD307" s="11"/>
      <c r="EDE307" s="11"/>
      <c r="EDF307" s="11"/>
      <c r="EDG307" s="11"/>
      <c r="EDH307" s="11"/>
      <c r="EDI307" s="11"/>
      <c r="EDJ307" s="11"/>
      <c r="EDK307" s="11"/>
      <c r="EDL307" s="11"/>
      <c r="EDM307" s="11"/>
      <c r="EDN307" s="11"/>
      <c r="EDO307" s="11"/>
      <c r="EDP307" s="11"/>
      <c r="EDQ307" s="11"/>
      <c r="EDR307" s="11"/>
      <c r="EDS307" s="11"/>
      <c r="EDT307" s="11"/>
      <c r="EDU307" s="11"/>
      <c r="EDV307" s="11"/>
      <c r="EDW307" s="11"/>
      <c r="EDX307" s="11"/>
      <c r="EDY307" s="11"/>
      <c r="EDZ307" s="11"/>
      <c r="EEA307" s="11"/>
      <c r="EEB307" s="11"/>
      <c r="EEC307" s="11"/>
      <c r="EED307" s="11"/>
      <c r="EEE307" s="11"/>
      <c r="EEF307" s="11"/>
      <c r="EEG307" s="11"/>
      <c r="EEH307" s="11"/>
      <c r="EEI307" s="11"/>
      <c r="EEJ307" s="11"/>
      <c r="EEK307" s="11"/>
      <c r="EEL307" s="11"/>
      <c r="EEM307" s="11"/>
      <c r="EEN307" s="11"/>
      <c r="EEO307" s="11"/>
      <c r="EEP307" s="11"/>
      <c r="EEQ307" s="11"/>
      <c r="EER307" s="11"/>
      <c r="EES307" s="11"/>
      <c r="EET307" s="11"/>
      <c r="EEU307" s="11"/>
      <c r="EEV307" s="11"/>
      <c r="EEW307" s="11"/>
      <c r="EEX307" s="11"/>
      <c r="EEY307" s="11"/>
      <c r="EEZ307" s="11"/>
      <c r="EFA307" s="11"/>
      <c r="EFB307" s="11"/>
      <c r="EFC307" s="11"/>
      <c r="EFD307" s="11"/>
      <c r="EFE307" s="11"/>
      <c r="EFF307" s="11"/>
      <c r="EFG307" s="11"/>
      <c r="EFH307" s="11"/>
      <c r="EFI307" s="11"/>
      <c r="EFJ307" s="11"/>
      <c r="EFK307" s="11"/>
      <c r="EFL307" s="11"/>
      <c r="EFM307" s="11"/>
      <c r="EFN307" s="11"/>
      <c r="EFO307" s="11"/>
      <c r="EFP307" s="11"/>
      <c r="EFQ307" s="11"/>
      <c r="EFR307" s="11"/>
      <c r="EFS307" s="11"/>
      <c r="EFT307" s="11"/>
      <c r="EFU307" s="11"/>
      <c r="EFV307" s="11"/>
      <c r="EFW307" s="11"/>
      <c r="EFX307" s="11"/>
      <c r="EFY307" s="11"/>
      <c r="EFZ307" s="11"/>
      <c r="EGA307" s="11"/>
      <c r="EGB307" s="11"/>
      <c r="EGC307" s="11"/>
      <c r="EGD307" s="11"/>
      <c r="EGE307" s="11"/>
      <c r="EGF307" s="11"/>
      <c r="EGG307" s="11"/>
      <c r="EGH307" s="11"/>
      <c r="EGI307" s="11"/>
      <c r="EGJ307" s="11"/>
      <c r="EGK307" s="11"/>
      <c r="EGL307" s="11"/>
      <c r="EGM307" s="11"/>
      <c r="EGN307" s="11"/>
      <c r="EGO307" s="11"/>
      <c r="EGP307" s="11"/>
      <c r="EGQ307" s="11"/>
      <c r="EGR307" s="11"/>
      <c r="EGS307" s="11"/>
      <c r="EGT307" s="11"/>
      <c r="EGU307" s="11"/>
      <c r="EGV307" s="11"/>
      <c r="EGW307" s="11"/>
      <c r="EGX307" s="11"/>
      <c r="EGY307" s="11"/>
      <c r="EGZ307" s="11"/>
      <c r="EHA307" s="11"/>
      <c r="EHB307" s="11"/>
      <c r="EHC307" s="11"/>
      <c r="EHD307" s="11"/>
      <c r="EHE307" s="11"/>
      <c r="EHF307" s="11"/>
      <c r="EHG307" s="11"/>
      <c r="EHH307" s="11"/>
      <c r="EHI307" s="11"/>
      <c r="EHJ307" s="11"/>
      <c r="EHK307" s="11"/>
      <c r="EHL307" s="11"/>
      <c r="EHM307" s="11"/>
      <c r="EHN307" s="11"/>
      <c r="EHO307" s="11"/>
      <c r="EHP307" s="11"/>
      <c r="EHQ307" s="11"/>
      <c r="EHR307" s="11"/>
      <c r="EHS307" s="11"/>
      <c r="EHT307" s="11"/>
      <c r="EHU307" s="11"/>
      <c r="EHV307" s="11"/>
      <c r="EHW307" s="11"/>
      <c r="EHX307" s="11"/>
      <c r="EHY307" s="11"/>
      <c r="EHZ307" s="11"/>
      <c r="EIA307" s="11"/>
      <c r="EIB307" s="11"/>
      <c r="EIC307" s="11"/>
      <c r="EID307" s="11"/>
      <c r="EIE307" s="11"/>
      <c r="EIF307" s="11"/>
      <c r="EIG307" s="11"/>
      <c r="EIH307" s="11"/>
      <c r="EII307" s="11"/>
      <c r="EIJ307" s="11"/>
      <c r="EIK307" s="11"/>
      <c r="EIL307" s="11"/>
      <c r="EIM307" s="11"/>
      <c r="EIN307" s="11"/>
      <c r="EIO307" s="11"/>
      <c r="EIP307" s="11"/>
      <c r="EIQ307" s="11"/>
      <c r="EIR307" s="11"/>
      <c r="EIS307" s="11"/>
      <c r="EIT307" s="11"/>
      <c r="EIU307" s="11"/>
      <c r="EIV307" s="11"/>
      <c r="EIW307" s="11"/>
      <c r="EIX307" s="11"/>
      <c r="EIY307" s="11"/>
      <c r="EIZ307" s="11"/>
      <c r="EJA307" s="11"/>
      <c r="EJB307" s="11"/>
      <c r="EJC307" s="11"/>
      <c r="EJD307" s="11"/>
      <c r="EJE307" s="11"/>
      <c r="EJF307" s="11"/>
      <c r="EJG307" s="11"/>
      <c r="EJH307" s="11"/>
      <c r="EJI307" s="11"/>
      <c r="EJJ307" s="11"/>
      <c r="EJK307" s="11"/>
      <c r="EJL307" s="11"/>
      <c r="EJM307" s="11"/>
      <c r="EJN307" s="11"/>
      <c r="EJO307" s="11"/>
      <c r="EJP307" s="11"/>
      <c r="EJQ307" s="11"/>
      <c r="EJR307" s="11"/>
      <c r="EJS307" s="11"/>
      <c r="EJT307" s="11"/>
      <c r="EJU307" s="11"/>
      <c r="EJV307" s="11"/>
      <c r="EJW307" s="11"/>
      <c r="EJX307" s="11"/>
      <c r="EJY307" s="11"/>
      <c r="EJZ307" s="11"/>
      <c r="EKA307" s="11"/>
      <c r="EKB307" s="11"/>
      <c r="EKC307" s="11"/>
      <c r="EKD307" s="11"/>
      <c r="EKE307" s="11"/>
      <c r="EKF307" s="11"/>
      <c r="EKG307" s="11"/>
      <c r="EKH307" s="11"/>
      <c r="EKI307" s="11"/>
      <c r="EKJ307" s="11"/>
      <c r="EKK307" s="11"/>
      <c r="EKL307" s="11"/>
      <c r="EKM307" s="11"/>
      <c r="EKN307" s="11"/>
      <c r="EKO307" s="11"/>
      <c r="EKP307" s="11"/>
      <c r="EKQ307" s="11"/>
      <c r="EKR307" s="11"/>
      <c r="EKS307" s="11"/>
      <c r="EKT307" s="11"/>
      <c r="EKU307" s="11"/>
      <c r="EKV307" s="11"/>
      <c r="EKW307" s="11"/>
      <c r="EKX307" s="11"/>
      <c r="EKY307" s="11"/>
      <c r="EKZ307" s="11"/>
      <c r="ELA307" s="11"/>
      <c r="ELB307" s="11"/>
      <c r="ELC307" s="11"/>
      <c r="ELD307" s="11"/>
      <c r="ELE307" s="11"/>
      <c r="ELF307" s="11"/>
      <c r="ELG307" s="11"/>
      <c r="ELH307" s="11"/>
      <c r="ELI307" s="11"/>
      <c r="ELJ307" s="11"/>
      <c r="ELK307" s="11"/>
      <c r="ELL307" s="11"/>
      <c r="ELM307" s="11"/>
      <c r="ELN307" s="11"/>
      <c r="ELO307" s="11"/>
      <c r="ELP307" s="11"/>
      <c r="ELQ307" s="11"/>
      <c r="ELR307" s="11"/>
      <c r="ELS307" s="11"/>
      <c r="ELT307" s="11"/>
      <c r="ELU307" s="11"/>
      <c r="ELV307" s="11"/>
      <c r="ELW307" s="11"/>
      <c r="ELX307" s="11"/>
      <c r="ELY307" s="11"/>
      <c r="ELZ307" s="11"/>
      <c r="EMA307" s="11"/>
      <c r="EMB307" s="11"/>
      <c r="EMC307" s="11"/>
      <c r="EMD307" s="11"/>
      <c r="EME307" s="11"/>
      <c r="EMF307" s="11"/>
      <c r="EMG307" s="11"/>
      <c r="EMH307" s="11"/>
      <c r="EMI307" s="11"/>
      <c r="EMJ307" s="11"/>
      <c r="EMK307" s="11"/>
      <c r="EML307" s="11"/>
      <c r="EMM307" s="11"/>
      <c r="EMN307" s="11"/>
      <c r="EMO307" s="11"/>
      <c r="EMP307" s="11"/>
      <c r="EMQ307" s="11"/>
      <c r="EMR307" s="11"/>
      <c r="EMS307" s="11"/>
      <c r="EMT307" s="11"/>
      <c r="EMU307" s="11"/>
      <c r="EMV307" s="11"/>
      <c r="EMW307" s="11"/>
      <c r="EMX307" s="11"/>
      <c r="EMY307" s="11"/>
      <c r="EMZ307" s="11"/>
      <c r="ENA307" s="11"/>
      <c r="ENB307" s="11"/>
      <c r="ENC307" s="11"/>
      <c r="END307" s="11"/>
      <c r="ENE307" s="11"/>
      <c r="ENF307" s="11"/>
      <c r="ENG307" s="11"/>
      <c r="ENH307" s="11"/>
      <c r="ENI307" s="11"/>
      <c r="ENJ307" s="11"/>
      <c r="ENK307" s="11"/>
      <c r="ENL307" s="11"/>
      <c r="ENM307" s="11"/>
      <c r="ENN307" s="11"/>
      <c r="ENO307" s="11"/>
      <c r="ENP307" s="11"/>
      <c r="ENQ307" s="11"/>
      <c r="ENR307" s="11"/>
      <c r="ENS307" s="11"/>
      <c r="ENT307" s="11"/>
      <c r="ENU307" s="11"/>
      <c r="ENV307" s="11"/>
      <c r="ENW307" s="11"/>
      <c r="ENX307" s="11"/>
      <c r="ENY307" s="11"/>
      <c r="ENZ307" s="11"/>
      <c r="EOA307" s="11"/>
      <c r="EOB307" s="11"/>
      <c r="EOC307" s="11"/>
      <c r="EOD307" s="11"/>
      <c r="EOE307" s="11"/>
      <c r="EOF307" s="11"/>
      <c r="EOG307" s="11"/>
      <c r="EOH307" s="11"/>
      <c r="EOI307" s="11"/>
      <c r="EOJ307" s="11"/>
      <c r="EOK307" s="11"/>
      <c r="EOL307" s="11"/>
      <c r="EOM307" s="11"/>
      <c r="EON307" s="11"/>
      <c r="EOO307" s="11"/>
      <c r="EOP307" s="11"/>
      <c r="EOQ307" s="11"/>
      <c r="EOR307" s="11"/>
      <c r="EOS307" s="11"/>
      <c r="EOT307" s="11"/>
      <c r="EOU307" s="11"/>
      <c r="EOV307" s="11"/>
      <c r="EOW307" s="11"/>
      <c r="EOX307" s="11"/>
      <c r="EOY307" s="11"/>
      <c r="EOZ307" s="11"/>
      <c r="EPA307" s="11"/>
      <c r="EPB307" s="11"/>
      <c r="EPC307" s="11"/>
      <c r="EPD307" s="11"/>
      <c r="EPE307" s="11"/>
      <c r="EPF307" s="11"/>
      <c r="EPG307" s="11"/>
      <c r="EPH307" s="11"/>
      <c r="EPI307" s="11"/>
      <c r="EPJ307" s="11"/>
      <c r="EPK307" s="11"/>
      <c r="EPL307" s="11"/>
      <c r="EPM307" s="11"/>
      <c r="EPN307" s="11"/>
      <c r="EPO307" s="11"/>
      <c r="EPP307" s="11"/>
      <c r="EPQ307" s="11"/>
      <c r="EPR307" s="11"/>
      <c r="EPS307" s="11"/>
      <c r="EPT307" s="11"/>
      <c r="EPU307" s="11"/>
      <c r="EPV307" s="11"/>
      <c r="EPW307" s="11"/>
      <c r="EPX307" s="11"/>
      <c r="EPY307" s="11"/>
      <c r="EPZ307" s="11"/>
      <c r="EQA307" s="11"/>
      <c r="EQB307" s="11"/>
      <c r="EQC307" s="11"/>
      <c r="EQD307" s="11"/>
      <c r="EQE307" s="11"/>
      <c r="EQF307" s="11"/>
      <c r="EQG307" s="11"/>
      <c r="EQH307" s="11"/>
      <c r="EQI307" s="11"/>
      <c r="EQJ307" s="11"/>
      <c r="EQK307" s="11"/>
      <c r="EQL307" s="11"/>
      <c r="EQM307" s="11"/>
      <c r="EQN307" s="11"/>
      <c r="EQO307" s="11"/>
      <c r="EQP307" s="11"/>
      <c r="EQQ307" s="11"/>
      <c r="EQR307" s="11"/>
      <c r="EQS307" s="11"/>
      <c r="EQT307" s="11"/>
      <c r="EQU307" s="11"/>
      <c r="EQV307" s="11"/>
      <c r="EQW307" s="11"/>
      <c r="EQX307" s="11"/>
      <c r="EQY307" s="11"/>
      <c r="EQZ307" s="11"/>
      <c r="ERA307" s="11"/>
      <c r="ERB307" s="11"/>
      <c r="ERC307" s="11"/>
      <c r="ERD307" s="11"/>
      <c r="ERE307" s="11"/>
      <c r="ERF307" s="11"/>
      <c r="ERG307" s="11"/>
      <c r="ERH307" s="11"/>
      <c r="ERI307" s="11"/>
      <c r="ERJ307" s="11"/>
      <c r="ERK307" s="11"/>
      <c r="ERL307" s="11"/>
      <c r="ERM307" s="11"/>
      <c r="ERN307" s="11"/>
      <c r="ERO307" s="11"/>
      <c r="ERP307" s="11"/>
      <c r="ERQ307" s="11"/>
      <c r="ERR307" s="11"/>
      <c r="ERS307" s="11"/>
      <c r="ERT307" s="11"/>
      <c r="ERU307" s="11"/>
      <c r="ERV307" s="11"/>
      <c r="ERW307" s="11"/>
      <c r="ERX307" s="11"/>
      <c r="ERY307" s="11"/>
      <c r="ERZ307" s="11"/>
      <c r="ESA307" s="11"/>
      <c r="ESB307" s="11"/>
      <c r="ESC307" s="11"/>
      <c r="ESD307" s="11"/>
      <c r="ESE307" s="11"/>
      <c r="ESF307" s="11"/>
      <c r="ESG307" s="11"/>
      <c r="ESH307" s="11"/>
      <c r="ESI307" s="11"/>
      <c r="ESJ307" s="11"/>
      <c r="ESK307" s="11"/>
      <c r="ESL307" s="11"/>
      <c r="ESM307" s="11"/>
      <c r="ESN307" s="11"/>
      <c r="ESO307" s="11"/>
      <c r="ESP307" s="11"/>
      <c r="ESQ307" s="11"/>
      <c r="ESR307" s="11"/>
      <c r="ESS307" s="11"/>
      <c r="EST307" s="11"/>
      <c r="ESU307" s="11"/>
      <c r="ESV307" s="11"/>
      <c r="ESW307" s="11"/>
      <c r="ESX307" s="11"/>
      <c r="ESY307" s="11"/>
      <c r="ESZ307" s="11"/>
      <c r="ETA307" s="11"/>
      <c r="ETB307" s="11"/>
      <c r="ETC307" s="11"/>
      <c r="ETD307" s="11"/>
      <c r="ETE307" s="11"/>
      <c r="ETF307" s="11"/>
      <c r="ETG307" s="11"/>
      <c r="ETH307" s="11"/>
      <c r="ETI307" s="11"/>
      <c r="ETJ307" s="11"/>
      <c r="ETK307" s="11"/>
      <c r="ETL307" s="11"/>
      <c r="ETM307" s="11"/>
      <c r="ETN307" s="11"/>
      <c r="ETO307" s="11"/>
      <c r="ETP307" s="11"/>
      <c r="ETQ307" s="11"/>
      <c r="ETR307" s="11"/>
      <c r="ETS307" s="11"/>
      <c r="ETT307" s="11"/>
      <c r="ETU307" s="11"/>
      <c r="ETV307" s="11"/>
      <c r="ETW307" s="11"/>
      <c r="ETX307" s="11"/>
      <c r="ETY307" s="11"/>
      <c r="ETZ307" s="11"/>
      <c r="EUA307" s="11"/>
      <c r="EUB307" s="11"/>
      <c r="EUC307" s="11"/>
      <c r="EUD307" s="11"/>
      <c r="EUE307" s="11"/>
      <c r="EUF307" s="11"/>
      <c r="EUG307" s="11"/>
      <c r="EUH307" s="11"/>
      <c r="EUI307" s="11"/>
      <c r="EUJ307" s="11"/>
      <c r="EUK307" s="11"/>
      <c r="EUL307" s="11"/>
      <c r="EUM307" s="11"/>
      <c r="EUN307" s="11"/>
      <c r="EUO307" s="11"/>
      <c r="EUP307" s="11"/>
      <c r="EUQ307" s="11"/>
      <c r="EUR307" s="11"/>
      <c r="EUS307" s="11"/>
      <c r="EUT307" s="11"/>
      <c r="EUU307" s="11"/>
      <c r="EUV307" s="11"/>
      <c r="EUW307" s="11"/>
      <c r="EUX307" s="11"/>
      <c r="EUY307" s="11"/>
      <c r="EUZ307" s="11"/>
      <c r="EVA307" s="11"/>
      <c r="EVB307" s="11"/>
      <c r="EVC307" s="11"/>
      <c r="EVD307" s="11"/>
      <c r="EVE307" s="11"/>
      <c r="EVF307" s="11"/>
      <c r="EVG307" s="11"/>
      <c r="EVH307" s="11"/>
      <c r="EVI307" s="11"/>
      <c r="EVJ307" s="11"/>
      <c r="EVK307" s="11"/>
      <c r="EVL307" s="11"/>
      <c r="EVM307" s="11"/>
      <c r="EVN307" s="11"/>
      <c r="EVO307" s="11"/>
      <c r="EVP307" s="11"/>
      <c r="EVQ307" s="11"/>
      <c r="EVR307" s="11"/>
      <c r="EVS307" s="11"/>
      <c r="EVT307" s="11"/>
      <c r="EVU307" s="11"/>
      <c r="EVV307" s="11"/>
      <c r="EVW307" s="11"/>
      <c r="EVX307" s="11"/>
      <c r="EVY307" s="11"/>
      <c r="EVZ307" s="11"/>
      <c r="EWA307" s="11"/>
      <c r="EWB307" s="11"/>
      <c r="EWC307" s="11"/>
      <c r="EWD307" s="11"/>
      <c r="EWE307" s="11"/>
      <c r="EWF307" s="11"/>
      <c r="EWG307" s="11"/>
      <c r="EWH307" s="11"/>
      <c r="EWI307" s="11"/>
      <c r="EWJ307" s="11"/>
      <c r="EWK307" s="11"/>
      <c r="EWL307" s="11"/>
      <c r="EWM307" s="11"/>
      <c r="EWN307" s="11"/>
      <c r="EWO307" s="11"/>
      <c r="EWP307" s="11"/>
      <c r="EWQ307" s="11"/>
      <c r="EWR307" s="11"/>
      <c r="EWS307" s="11"/>
      <c r="EWT307" s="11"/>
      <c r="EWU307" s="11"/>
      <c r="EWV307" s="11"/>
      <c r="EWW307" s="11"/>
      <c r="EWX307" s="11"/>
      <c r="EWY307" s="11"/>
      <c r="EWZ307" s="11"/>
      <c r="EXA307" s="11"/>
      <c r="EXB307" s="11"/>
      <c r="EXC307" s="11"/>
      <c r="EXD307" s="11"/>
      <c r="EXE307" s="11"/>
      <c r="EXF307" s="11"/>
      <c r="EXG307" s="11"/>
      <c r="EXH307" s="11"/>
      <c r="EXI307" s="11"/>
      <c r="EXJ307" s="11"/>
      <c r="EXK307" s="11"/>
      <c r="EXL307" s="11"/>
      <c r="EXM307" s="11"/>
      <c r="EXN307" s="11"/>
      <c r="EXO307" s="11"/>
      <c r="EXP307" s="11"/>
      <c r="EXQ307" s="11"/>
      <c r="EXR307" s="11"/>
      <c r="EXS307" s="11"/>
      <c r="EXT307" s="11"/>
      <c r="EXU307" s="11"/>
      <c r="EXV307" s="11"/>
      <c r="EXW307" s="11"/>
      <c r="EXX307" s="11"/>
      <c r="EXY307" s="11"/>
      <c r="EXZ307" s="11"/>
      <c r="EYA307" s="11"/>
      <c r="EYB307" s="11"/>
      <c r="EYC307" s="11"/>
      <c r="EYD307" s="11"/>
      <c r="EYE307" s="11"/>
      <c r="EYF307" s="11"/>
      <c r="EYG307" s="11"/>
      <c r="EYH307" s="11"/>
      <c r="EYI307" s="11"/>
      <c r="EYJ307" s="11"/>
      <c r="EYK307" s="11"/>
      <c r="EYL307" s="11"/>
      <c r="EYM307" s="11"/>
      <c r="EYN307" s="11"/>
      <c r="EYO307" s="11"/>
      <c r="EYP307" s="11"/>
      <c r="EYQ307" s="11"/>
      <c r="EYR307" s="11"/>
      <c r="EYS307" s="11"/>
      <c r="EYT307" s="11"/>
      <c r="EYU307" s="11"/>
      <c r="EYV307" s="11"/>
      <c r="EYW307" s="11"/>
      <c r="EYX307" s="11"/>
      <c r="EYY307" s="11"/>
      <c r="EYZ307" s="11"/>
      <c r="EZA307" s="11"/>
      <c r="EZB307" s="11"/>
      <c r="EZC307" s="11"/>
      <c r="EZD307" s="11"/>
      <c r="EZE307" s="11"/>
      <c r="EZF307" s="11"/>
      <c r="EZG307" s="11"/>
      <c r="EZH307" s="11"/>
      <c r="EZI307" s="11"/>
      <c r="EZJ307" s="11"/>
      <c r="EZK307" s="11"/>
      <c r="EZL307" s="11"/>
      <c r="EZM307" s="11"/>
      <c r="EZN307" s="11"/>
      <c r="EZO307" s="11"/>
      <c r="EZP307" s="11"/>
      <c r="EZQ307" s="11"/>
      <c r="EZR307" s="11"/>
      <c r="EZS307" s="11"/>
      <c r="EZT307" s="11"/>
      <c r="EZU307" s="11"/>
      <c r="EZV307" s="11"/>
      <c r="EZW307" s="11"/>
      <c r="EZX307" s="11"/>
      <c r="EZY307" s="11"/>
      <c r="EZZ307" s="11"/>
      <c r="FAA307" s="11"/>
      <c r="FAB307" s="11"/>
      <c r="FAC307" s="11"/>
      <c r="FAD307" s="11"/>
      <c r="FAE307" s="11"/>
      <c r="FAF307" s="11"/>
      <c r="FAG307" s="11"/>
      <c r="FAH307" s="11"/>
      <c r="FAI307" s="11"/>
      <c r="FAJ307" s="11"/>
      <c r="FAK307" s="11"/>
      <c r="FAL307" s="11"/>
      <c r="FAM307" s="11"/>
      <c r="FAN307" s="11"/>
      <c r="FAO307" s="11"/>
      <c r="FAP307" s="11"/>
      <c r="FAQ307" s="11"/>
      <c r="FAR307" s="11"/>
      <c r="FAS307" s="11"/>
      <c r="FAT307" s="11"/>
      <c r="FAU307" s="11"/>
      <c r="FAV307" s="11"/>
      <c r="FAW307" s="11"/>
      <c r="FAX307" s="11"/>
      <c r="FAY307" s="11"/>
      <c r="FAZ307" s="11"/>
      <c r="FBA307" s="11"/>
      <c r="FBB307" s="11"/>
      <c r="FBC307" s="11"/>
      <c r="FBD307" s="11"/>
      <c r="FBE307" s="11"/>
      <c r="FBF307" s="11"/>
      <c r="FBG307" s="11"/>
      <c r="FBH307" s="11"/>
      <c r="FBI307" s="11"/>
      <c r="FBJ307" s="11"/>
      <c r="FBK307" s="11"/>
      <c r="FBL307" s="11"/>
      <c r="FBM307" s="11"/>
      <c r="FBN307" s="11"/>
      <c r="FBO307" s="11"/>
      <c r="FBP307" s="11"/>
      <c r="FBQ307" s="11"/>
      <c r="FBR307" s="11"/>
      <c r="FBS307" s="11"/>
      <c r="FBT307" s="11"/>
      <c r="FBU307" s="11"/>
      <c r="FBV307" s="11"/>
      <c r="FBW307" s="11"/>
      <c r="FBX307" s="11"/>
      <c r="FBY307" s="11"/>
      <c r="FBZ307" s="11"/>
      <c r="FCA307" s="11"/>
      <c r="FCB307" s="11"/>
      <c r="FCC307" s="11"/>
      <c r="FCD307" s="11"/>
      <c r="FCE307" s="11"/>
      <c r="FCF307" s="11"/>
      <c r="FCG307" s="11"/>
      <c r="FCH307" s="11"/>
      <c r="FCI307" s="11"/>
      <c r="FCJ307" s="11"/>
      <c r="FCK307" s="11"/>
      <c r="FCL307" s="11"/>
      <c r="FCM307" s="11"/>
      <c r="FCN307" s="11"/>
      <c r="FCO307" s="11"/>
      <c r="FCP307" s="11"/>
      <c r="FCQ307" s="11"/>
      <c r="FCR307" s="11"/>
      <c r="FCS307" s="11"/>
      <c r="FCT307" s="11"/>
      <c r="FCU307" s="11"/>
      <c r="FCV307" s="11"/>
      <c r="FCW307" s="11"/>
      <c r="FCX307" s="11"/>
      <c r="FCY307" s="11"/>
      <c r="FCZ307" s="11"/>
      <c r="FDA307" s="11"/>
      <c r="FDB307" s="11"/>
      <c r="FDC307" s="11"/>
      <c r="FDD307" s="11"/>
      <c r="FDE307" s="11"/>
      <c r="FDF307" s="11"/>
      <c r="FDG307" s="11"/>
      <c r="FDH307" s="11"/>
      <c r="FDI307" s="11"/>
      <c r="FDJ307" s="11"/>
      <c r="FDK307" s="11"/>
      <c r="FDL307" s="11"/>
      <c r="FDM307" s="11"/>
      <c r="FDN307" s="11"/>
      <c r="FDO307" s="11"/>
      <c r="FDP307" s="11"/>
      <c r="FDQ307" s="11"/>
      <c r="FDR307" s="11"/>
      <c r="FDS307" s="11"/>
      <c r="FDT307" s="11"/>
      <c r="FDU307" s="11"/>
      <c r="FDV307" s="11"/>
      <c r="FDW307" s="11"/>
      <c r="FDX307" s="11"/>
      <c r="FDY307" s="11"/>
      <c r="FDZ307" s="11"/>
      <c r="FEA307" s="11"/>
      <c r="FEB307" s="11"/>
      <c r="FEC307" s="11"/>
      <c r="FED307" s="11"/>
      <c r="FEE307" s="11"/>
      <c r="FEF307" s="11"/>
      <c r="FEG307" s="11"/>
      <c r="FEH307" s="11"/>
      <c r="FEI307" s="11"/>
      <c r="FEJ307" s="11"/>
      <c r="FEK307" s="11"/>
      <c r="FEL307" s="11"/>
      <c r="FEM307" s="11"/>
      <c r="FEN307" s="11"/>
      <c r="FEO307" s="11"/>
      <c r="FEP307" s="11"/>
      <c r="FEQ307" s="11"/>
      <c r="FER307" s="11"/>
      <c r="FES307" s="11"/>
      <c r="FET307" s="11"/>
      <c r="FEU307" s="11"/>
      <c r="FEV307" s="11"/>
      <c r="FEW307" s="11"/>
      <c r="FEX307" s="11"/>
      <c r="FEY307" s="11"/>
      <c r="FEZ307" s="11"/>
      <c r="FFA307" s="11"/>
      <c r="FFB307" s="11"/>
      <c r="FFC307" s="11"/>
      <c r="FFD307" s="11"/>
      <c r="FFE307" s="11"/>
      <c r="FFF307" s="11"/>
      <c r="FFG307" s="11"/>
      <c r="FFH307" s="11"/>
      <c r="FFI307" s="11"/>
      <c r="FFJ307" s="11"/>
      <c r="FFK307" s="11"/>
      <c r="FFL307" s="11"/>
      <c r="FFM307" s="11"/>
      <c r="FFN307" s="11"/>
      <c r="FFO307" s="11"/>
      <c r="FFP307" s="11"/>
      <c r="FFQ307" s="11"/>
      <c r="FFR307" s="11"/>
      <c r="FFS307" s="11"/>
      <c r="FFT307" s="11"/>
      <c r="FFU307" s="11"/>
      <c r="FFV307" s="11"/>
      <c r="FFW307" s="11"/>
      <c r="FFX307" s="11"/>
      <c r="FFY307" s="11"/>
      <c r="FFZ307" s="11"/>
      <c r="FGA307" s="11"/>
      <c r="FGB307" s="11"/>
      <c r="FGC307" s="11"/>
      <c r="FGD307" s="11"/>
      <c r="FGE307" s="11"/>
      <c r="FGF307" s="11"/>
      <c r="FGG307" s="11"/>
      <c r="FGH307" s="11"/>
      <c r="FGI307" s="11"/>
      <c r="FGJ307" s="11"/>
      <c r="FGK307" s="11"/>
      <c r="FGL307" s="11"/>
      <c r="FGM307" s="11"/>
      <c r="FGN307" s="11"/>
      <c r="FGO307" s="11"/>
      <c r="FGP307" s="11"/>
      <c r="FGQ307" s="11"/>
      <c r="FGR307" s="11"/>
      <c r="FGS307" s="11"/>
      <c r="FGT307" s="11"/>
      <c r="FGU307" s="11"/>
      <c r="FGV307" s="11"/>
      <c r="FGW307" s="11"/>
      <c r="FGX307" s="11"/>
      <c r="FGY307" s="11"/>
      <c r="FGZ307" s="11"/>
      <c r="FHA307" s="11"/>
      <c r="FHB307" s="11"/>
      <c r="FHC307" s="11"/>
      <c r="FHD307" s="11"/>
      <c r="FHE307" s="11"/>
      <c r="FHF307" s="11"/>
      <c r="FHG307" s="11"/>
      <c r="FHH307" s="11"/>
      <c r="FHI307" s="11"/>
      <c r="FHJ307" s="11"/>
      <c r="FHK307" s="11"/>
      <c r="FHL307" s="11"/>
      <c r="FHM307" s="11"/>
      <c r="FHN307" s="11"/>
      <c r="FHO307" s="11"/>
      <c r="FHP307" s="11"/>
      <c r="FHQ307" s="11"/>
      <c r="FHR307" s="11"/>
      <c r="FHS307" s="11"/>
      <c r="FHT307" s="11"/>
      <c r="FHU307" s="11"/>
      <c r="FHV307" s="11"/>
      <c r="FHW307" s="11"/>
      <c r="FHX307" s="11"/>
      <c r="FHY307" s="11"/>
      <c r="FHZ307" s="11"/>
      <c r="FIA307" s="11"/>
      <c r="FIB307" s="11"/>
      <c r="FIC307" s="11"/>
      <c r="FID307" s="11"/>
      <c r="FIE307" s="11"/>
      <c r="FIF307" s="11"/>
      <c r="FIG307" s="11"/>
      <c r="FIH307" s="11"/>
      <c r="FII307" s="11"/>
      <c r="FIJ307" s="11"/>
      <c r="FIK307" s="11"/>
      <c r="FIL307" s="11"/>
      <c r="FIM307" s="11"/>
      <c r="FIN307" s="11"/>
      <c r="FIO307" s="11"/>
      <c r="FIP307" s="11"/>
      <c r="FIQ307" s="11"/>
      <c r="FIR307" s="11"/>
      <c r="FIS307" s="11"/>
      <c r="FIT307" s="11"/>
      <c r="FIU307" s="11"/>
      <c r="FIV307" s="11"/>
      <c r="FIW307" s="11"/>
      <c r="FIX307" s="11"/>
      <c r="FIY307" s="11"/>
      <c r="FIZ307" s="11"/>
      <c r="FJA307" s="11"/>
      <c r="FJB307" s="11"/>
      <c r="FJC307" s="11"/>
      <c r="FJD307" s="11"/>
      <c r="FJE307" s="11"/>
      <c r="FJF307" s="11"/>
      <c r="FJG307" s="11"/>
      <c r="FJH307" s="11"/>
      <c r="FJI307" s="11"/>
      <c r="FJJ307" s="11"/>
      <c r="FJK307" s="11"/>
      <c r="FJL307" s="11"/>
      <c r="FJM307" s="11"/>
      <c r="FJN307" s="11"/>
      <c r="FJO307" s="11"/>
      <c r="FJP307" s="11"/>
      <c r="FJQ307" s="11"/>
      <c r="FJR307" s="11"/>
      <c r="FJS307" s="11"/>
      <c r="FJT307" s="11"/>
      <c r="FJU307" s="11"/>
      <c r="FJV307" s="11"/>
      <c r="FJW307" s="11"/>
      <c r="FJX307" s="11"/>
      <c r="FJY307" s="11"/>
      <c r="FJZ307" s="11"/>
      <c r="FKA307" s="11"/>
      <c r="FKB307" s="11"/>
      <c r="FKC307" s="11"/>
      <c r="FKD307" s="11"/>
      <c r="FKE307" s="11"/>
      <c r="FKF307" s="11"/>
      <c r="FKG307" s="11"/>
      <c r="FKH307" s="11"/>
      <c r="FKI307" s="11"/>
      <c r="FKJ307" s="11"/>
      <c r="FKK307" s="11"/>
      <c r="FKL307" s="11"/>
      <c r="FKM307" s="11"/>
      <c r="FKN307" s="11"/>
      <c r="FKO307" s="11"/>
      <c r="FKP307" s="11"/>
      <c r="FKQ307" s="11"/>
      <c r="FKR307" s="11"/>
      <c r="FKS307" s="11"/>
      <c r="FKT307" s="11"/>
      <c r="FKU307" s="11"/>
      <c r="FKV307" s="11"/>
      <c r="FKW307" s="11"/>
      <c r="FKX307" s="11"/>
      <c r="FKY307" s="11"/>
      <c r="FKZ307" s="11"/>
      <c r="FLA307" s="11"/>
      <c r="FLB307" s="11"/>
      <c r="FLC307" s="11"/>
      <c r="FLD307" s="11"/>
      <c r="FLE307" s="11"/>
      <c r="FLF307" s="11"/>
      <c r="FLG307" s="11"/>
      <c r="FLH307" s="11"/>
      <c r="FLI307" s="11"/>
      <c r="FLJ307" s="11"/>
      <c r="FLK307" s="11"/>
      <c r="FLL307" s="11"/>
      <c r="FLM307" s="11"/>
      <c r="FLN307" s="11"/>
      <c r="FLO307" s="11"/>
      <c r="FLP307" s="11"/>
      <c r="FLQ307" s="11"/>
      <c r="FLR307" s="11"/>
      <c r="FLS307" s="11"/>
      <c r="FLT307" s="11"/>
      <c r="FLU307" s="11"/>
      <c r="FLV307" s="11"/>
      <c r="FLW307" s="11"/>
      <c r="FLX307" s="11"/>
      <c r="FLY307" s="11"/>
      <c r="FLZ307" s="11"/>
      <c r="FMA307" s="11"/>
      <c r="FMB307" s="11"/>
      <c r="FMC307" s="11"/>
      <c r="FMD307" s="11"/>
      <c r="FME307" s="11"/>
      <c r="FMF307" s="11"/>
      <c r="FMG307" s="11"/>
      <c r="FMH307" s="11"/>
      <c r="FMI307" s="11"/>
      <c r="FMJ307" s="11"/>
      <c r="FMK307" s="11"/>
      <c r="FML307" s="11"/>
      <c r="FMM307" s="11"/>
      <c r="FMN307" s="11"/>
      <c r="FMO307" s="11"/>
      <c r="FMP307" s="11"/>
      <c r="FMQ307" s="11"/>
      <c r="FMR307" s="11"/>
      <c r="FMS307" s="11"/>
      <c r="FMT307" s="11"/>
      <c r="FMU307" s="11"/>
      <c r="FMV307" s="11"/>
      <c r="FMW307" s="11"/>
      <c r="FMX307" s="11"/>
      <c r="FMY307" s="11"/>
      <c r="FMZ307" s="11"/>
      <c r="FNA307" s="11"/>
      <c r="FNB307" s="11"/>
      <c r="FNC307" s="11"/>
      <c r="FND307" s="11"/>
      <c r="FNE307" s="11"/>
      <c r="FNF307" s="11"/>
      <c r="FNG307" s="11"/>
      <c r="FNH307" s="11"/>
      <c r="FNI307" s="11"/>
      <c r="FNJ307" s="11"/>
      <c r="FNK307" s="11"/>
      <c r="FNL307" s="11"/>
      <c r="FNM307" s="11"/>
      <c r="FNN307" s="11"/>
      <c r="FNO307" s="11"/>
      <c r="FNP307" s="11"/>
      <c r="FNQ307" s="11"/>
      <c r="FNR307" s="11"/>
      <c r="FNS307" s="11"/>
      <c r="FNT307" s="11"/>
      <c r="FNU307" s="11"/>
      <c r="FNV307" s="11"/>
      <c r="FNW307" s="11"/>
      <c r="FNX307" s="11"/>
      <c r="FNY307" s="11"/>
      <c r="FNZ307" s="11"/>
      <c r="FOA307" s="11"/>
      <c r="FOB307" s="11"/>
      <c r="FOC307" s="11"/>
      <c r="FOD307" s="11"/>
      <c r="FOE307" s="11"/>
      <c r="FOF307" s="11"/>
      <c r="FOG307" s="11"/>
      <c r="FOH307" s="11"/>
      <c r="FOI307" s="11"/>
      <c r="FOJ307" s="11"/>
      <c r="FOK307" s="11"/>
      <c r="FOL307" s="11"/>
      <c r="FOM307" s="11"/>
      <c r="FON307" s="11"/>
      <c r="FOO307" s="11"/>
      <c r="FOP307" s="11"/>
      <c r="FOQ307" s="11"/>
      <c r="FOR307" s="11"/>
      <c r="FOS307" s="11"/>
      <c r="FOT307" s="11"/>
      <c r="FOU307" s="11"/>
      <c r="FOV307" s="11"/>
      <c r="FOW307" s="11"/>
      <c r="FOX307" s="11"/>
      <c r="FOY307" s="11"/>
      <c r="FOZ307" s="11"/>
      <c r="FPA307" s="11"/>
      <c r="FPB307" s="11"/>
      <c r="FPC307" s="11"/>
      <c r="FPD307" s="11"/>
      <c r="FPE307" s="11"/>
      <c r="FPF307" s="11"/>
      <c r="FPG307" s="11"/>
      <c r="FPH307" s="11"/>
      <c r="FPI307" s="11"/>
      <c r="FPJ307" s="11"/>
      <c r="FPK307" s="11"/>
      <c r="FPL307" s="11"/>
      <c r="FPM307" s="11"/>
      <c r="FPN307" s="11"/>
      <c r="FPO307" s="11"/>
      <c r="FPP307" s="11"/>
      <c r="FPQ307" s="11"/>
      <c r="FPR307" s="11"/>
      <c r="FPS307" s="11"/>
      <c r="FPT307" s="11"/>
      <c r="FPU307" s="11"/>
      <c r="FPV307" s="11"/>
      <c r="FPW307" s="11"/>
      <c r="FPX307" s="11"/>
      <c r="FPY307" s="11"/>
      <c r="FPZ307" s="11"/>
      <c r="FQA307" s="11"/>
      <c r="FQB307" s="11"/>
      <c r="FQC307" s="11"/>
      <c r="FQD307" s="11"/>
      <c r="FQE307" s="11"/>
      <c r="FQF307" s="11"/>
      <c r="FQG307" s="11"/>
      <c r="FQH307" s="11"/>
      <c r="FQI307" s="11"/>
      <c r="FQJ307" s="11"/>
      <c r="FQK307" s="11"/>
      <c r="FQL307" s="11"/>
      <c r="FQM307" s="11"/>
      <c r="FQN307" s="11"/>
      <c r="FQO307" s="11"/>
      <c r="FQP307" s="11"/>
      <c r="FQQ307" s="11"/>
      <c r="FQR307" s="11"/>
      <c r="FQS307" s="11"/>
      <c r="FQT307" s="11"/>
      <c r="FQU307" s="11"/>
      <c r="FQV307" s="11"/>
      <c r="FQW307" s="11"/>
      <c r="FQX307" s="11"/>
      <c r="FQY307" s="11"/>
      <c r="FQZ307" s="11"/>
      <c r="FRA307" s="11"/>
      <c r="FRB307" s="11"/>
      <c r="FRC307" s="11"/>
      <c r="FRD307" s="11"/>
      <c r="FRE307" s="11"/>
      <c r="FRF307" s="11"/>
      <c r="FRG307" s="11"/>
      <c r="FRH307" s="11"/>
      <c r="FRI307" s="11"/>
      <c r="FRJ307" s="11"/>
      <c r="FRK307" s="11"/>
      <c r="FRL307" s="11"/>
      <c r="FRM307" s="11"/>
      <c r="FRN307" s="11"/>
      <c r="FRO307" s="11"/>
      <c r="FRP307" s="11"/>
      <c r="FRQ307" s="11"/>
      <c r="FRR307" s="11"/>
      <c r="FRS307" s="11"/>
      <c r="FRT307" s="11"/>
      <c r="FRU307" s="11"/>
      <c r="FRV307" s="11"/>
      <c r="FRW307" s="11"/>
      <c r="FRX307" s="11"/>
      <c r="FRY307" s="11"/>
      <c r="FRZ307" s="11"/>
      <c r="FSA307" s="11"/>
      <c r="FSB307" s="11"/>
      <c r="FSC307" s="11"/>
      <c r="FSD307" s="11"/>
      <c r="FSE307" s="11"/>
      <c r="FSF307" s="11"/>
      <c r="FSG307" s="11"/>
      <c r="FSH307" s="11"/>
      <c r="FSI307" s="11"/>
      <c r="FSJ307" s="11"/>
      <c r="FSK307" s="11"/>
      <c r="FSL307" s="11"/>
      <c r="FSM307" s="11"/>
      <c r="FSN307" s="11"/>
      <c r="FSO307" s="11"/>
      <c r="FSP307" s="11"/>
      <c r="FSQ307" s="11"/>
      <c r="FSR307" s="11"/>
      <c r="FSS307" s="11"/>
      <c r="FST307" s="11"/>
      <c r="FSU307" s="11"/>
      <c r="FSV307" s="11"/>
      <c r="FSW307" s="11"/>
      <c r="FSX307" s="11"/>
      <c r="FSY307" s="11"/>
      <c r="FSZ307" s="11"/>
      <c r="FTA307" s="11"/>
      <c r="FTB307" s="11"/>
      <c r="FTC307" s="11"/>
      <c r="FTD307" s="11"/>
      <c r="FTE307" s="11"/>
      <c r="FTF307" s="11"/>
      <c r="FTG307" s="11"/>
      <c r="FTH307" s="11"/>
      <c r="FTI307" s="11"/>
      <c r="FTJ307" s="11"/>
      <c r="FTK307" s="11"/>
      <c r="FTL307" s="11"/>
      <c r="FTM307" s="11"/>
      <c r="FTN307" s="11"/>
      <c r="FTO307" s="11"/>
      <c r="FTP307" s="11"/>
      <c r="FTQ307" s="11"/>
      <c r="FTR307" s="11"/>
      <c r="FTS307" s="11"/>
      <c r="FTT307" s="11"/>
      <c r="FTU307" s="11"/>
      <c r="FTV307" s="11"/>
      <c r="FTW307" s="11"/>
      <c r="FTX307" s="11"/>
      <c r="FTY307" s="11"/>
      <c r="FTZ307" s="11"/>
      <c r="FUA307" s="11"/>
      <c r="FUB307" s="11"/>
      <c r="FUC307" s="11"/>
      <c r="FUD307" s="11"/>
      <c r="FUE307" s="11"/>
      <c r="FUF307" s="11"/>
      <c r="FUG307" s="11"/>
      <c r="FUH307" s="11"/>
      <c r="FUI307" s="11"/>
      <c r="FUJ307" s="11"/>
      <c r="FUK307" s="11"/>
      <c r="FUL307" s="11"/>
      <c r="FUM307" s="11"/>
      <c r="FUN307" s="11"/>
      <c r="FUO307" s="11"/>
      <c r="FUP307" s="11"/>
      <c r="FUQ307" s="11"/>
      <c r="FUR307" s="11"/>
      <c r="FUS307" s="11"/>
      <c r="FUT307" s="11"/>
      <c r="FUU307" s="11"/>
      <c r="FUV307" s="11"/>
      <c r="FUW307" s="11"/>
      <c r="FUX307" s="11"/>
      <c r="FUY307" s="11"/>
      <c r="FUZ307" s="11"/>
      <c r="FVA307" s="11"/>
      <c r="FVB307" s="11"/>
      <c r="FVC307" s="11"/>
      <c r="FVD307" s="11"/>
      <c r="FVE307" s="11"/>
      <c r="FVF307" s="11"/>
      <c r="FVG307" s="11"/>
      <c r="FVH307" s="11"/>
      <c r="FVI307" s="11"/>
      <c r="FVJ307" s="11"/>
      <c r="FVK307" s="11"/>
      <c r="FVL307" s="11"/>
      <c r="FVM307" s="11"/>
      <c r="FVN307" s="11"/>
      <c r="FVO307" s="11"/>
      <c r="FVP307" s="11"/>
      <c r="FVQ307" s="11"/>
      <c r="FVR307" s="11"/>
      <c r="FVS307" s="11"/>
      <c r="FVT307" s="11"/>
      <c r="FVU307" s="11"/>
      <c r="FVV307" s="11"/>
      <c r="FVW307" s="11"/>
      <c r="FVX307" s="11"/>
      <c r="FVY307" s="11"/>
      <c r="FVZ307" s="11"/>
      <c r="FWA307" s="11"/>
      <c r="FWB307" s="11"/>
      <c r="FWC307" s="11"/>
      <c r="FWD307" s="11"/>
      <c r="FWE307" s="11"/>
      <c r="FWF307" s="11"/>
      <c r="FWG307" s="11"/>
      <c r="FWH307" s="11"/>
      <c r="FWI307" s="11"/>
      <c r="FWJ307" s="11"/>
      <c r="FWK307" s="11"/>
      <c r="FWL307" s="11"/>
      <c r="FWM307" s="11"/>
      <c r="FWN307" s="11"/>
      <c r="FWO307" s="11"/>
      <c r="FWP307" s="11"/>
      <c r="FWQ307" s="11"/>
      <c r="FWR307" s="11"/>
      <c r="FWS307" s="11"/>
      <c r="FWT307" s="11"/>
      <c r="FWU307" s="11"/>
      <c r="FWV307" s="11"/>
      <c r="FWW307" s="11"/>
      <c r="FWX307" s="11"/>
      <c r="FWY307" s="11"/>
      <c r="FWZ307" s="11"/>
      <c r="FXA307" s="11"/>
      <c r="FXB307" s="11"/>
      <c r="FXC307" s="11"/>
      <c r="FXD307" s="11"/>
      <c r="FXE307" s="11"/>
      <c r="FXF307" s="11"/>
      <c r="FXG307" s="11"/>
      <c r="FXH307" s="11"/>
      <c r="FXI307" s="11"/>
      <c r="FXJ307" s="11"/>
      <c r="FXK307" s="11"/>
      <c r="FXL307" s="11"/>
      <c r="FXM307" s="11"/>
      <c r="FXN307" s="11"/>
      <c r="FXO307" s="11"/>
      <c r="FXP307" s="11"/>
      <c r="FXQ307" s="11"/>
      <c r="FXR307" s="11"/>
      <c r="FXS307" s="11"/>
      <c r="FXT307" s="11"/>
      <c r="FXU307" s="11"/>
      <c r="FXV307" s="11"/>
      <c r="FXW307" s="11"/>
      <c r="FXX307" s="11"/>
      <c r="FXY307" s="11"/>
      <c r="FXZ307" s="11"/>
      <c r="FYA307" s="11"/>
      <c r="FYB307" s="11"/>
      <c r="FYC307" s="11"/>
      <c r="FYD307" s="11"/>
      <c r="FYE307" s="11"/>
      <c r="FYF307" s="11"/>
      <c r="FYG307" s="11"/>
      <c r="FYH307" s="11"/>
      <c r="FYI307" s="11"/>
      <c r="FYJ307" s="11"/>
      <c r="FYK307" s="11"/>
      <c r="FYL307" s="11"/>
      <c r="FYM307" s="11"/>
      <c r="FYN307" s="11"/>
      <c r="FYO307" s="11"/>
      <c r="FYP307" s="11"/>
      <c r="FYQ307" s="11"/>
      <c r="FYR307" s="11"/>
      <c r="FYS307" s="11"/>
      <c r="FYT307" s="11"/>
      <c r="FYU307" s="11"/>
      <c r="FYV307" s="11"/>
      <c r="FYW307" s="11"/>
      <c r="FYX307" s="11"/>
      <c r="FYY307" s="11"/>
      <c r="FYZ307" s="11"/>
      <c r="FZA307" s="11"/>
      <c r="FZB307" s="11"/>
      <c r="FZC307" s="11"/>
      <c r="FZD307" s="11"/>
      <c r="FZE307" s="11"/>
      <c r="FZF307" s="11"/>
      <c r="FZG307" s="11"/>
      <c r="FZH307" s="11"/>
      <c r="FZI307" s="11"/>
      <c r="FZJ307" s="11"/>
      <c r="FZK307" s="11"/>
      <c r="FZL307" s="11"/>
      <c r="FZM307" s="11"/>
      <c r="FZN307" s="11"/>
      <c r="FZO307" s="11"/>
      <c r="FZP307" s="11"/>
      <c r="FZQ307" s="11"/>
      <c r="FZR307" s="11"/>
      <c r="FZS307" s="11"/>
      <c r="FZT307" s="11"/>
      <c r="FZU307" s="11"/>
      <c r="FZV307" s="11"/>
      <c r="FZW307" s="11"/>
      <c r="FZX307" s="11"/>
      <c r="FZY307" s="11"/>
      <c r="FZZ307" s="11"/>
      <c r="GAA307" s="11"/>
      <c r="GAB307" s="11"/>
      <c r="GAC307" s="11"/>
      <c r="GAD307" s="11"/>
      <c r="GAE307" s="11"/>
      <c r="GAF307" s="11"/>
      <c r="GAG307" s="11"/>
      <c r="GAH307" s="11"/>
      <c r="GAI307" s="11"/>
      <c r="GAJ307" s="11"/>
      <c r="GAK307" s="11"/>
      <c r="GAL307" s="11"/>
      <c r="GAM307" s="11"/>
      <c r="GAN307" s="11"/>
      <c r="GAO307" s="11"/>
      <c r="GAP307" s="11"/>
      <c r="GAQ307" s="11"/>
      <c r="GAR307" s="11"/>
      <c r="GAS307" s="11"/>
      <c r="GAT307" s="11"/>
      <c r="GAU307" s="11"/>
      <c r="GAV307" s="11"/>
      <c r="GAW307" s="11"/>
      <c r="GAX307" s="11"/>
      <c r="GAY307" s="11"/>
      <c r="GAZ307" s="11"/>
      <c r="GBA307" s="11"/>
      <c r="GBB307" s="11"/>
      <c r="GBC307" s="11"/>
      <c r="GBD307" s="11"/>
      <c r="GBE307" s="11"/>
      <c r="GBF307" s="11"/>
      <c r="GBG307" s="11"/>
      <c r="GBH307" s="11"/>
      <c r="GBI307" s="11"/>
      <c r="GBJ307" s="11"/>
      <c r="GBK307" s="11"/>
      <c r="GBL307" s="11"/>
      <c r="GBM307" s="11"/>
      <c r="GBN307" s="11"/>
      <c r="GBO307" s="11"/>
      <c r="GBP307" s="11"/>
      <c r="GBQ307" s="11"/>
      <c r="GBR307" s="11"/>
      <c r="GBS307" s="11"/>
      <c r="GBT307" s="11"/>
      <c r="GBU307" s="11"/>
      <c r="GBV307" s="11"/>
      <c r="GBW307" s="11"/>
      <c r="GBX307" s="11"/>
      <c r="GBY307" s="11"/>
      <c r="GBZ307" s="11"/>
      <c r="GCA307" s="11"/>
      <c r="GCB307" s="11"/>
      <c r="GCC307" s="11"/>
      <c r="GCD307" s="11"/>
      <c r="GCE307" s="11"/>
      <c r="GCF307" s="11"/>
      <c r="GCG307" s="11"/>
      <c r="GCH307" s="11"/>
      <c r="GCI307" s="11"/>
      <c r="GCJ307" s="11"/>
      <c r="GCK307" s="11"/>
      <c r="GCL307" s="11"/>
      <c r="GCM307" s="11"/>
      <c r="GCN307" s="11"/>
      <c r="GCO307" s="11"/>
      <c r="GCP307" s="11"/>
      <c r="GCQ307" s="11"/>
      <c r="GCR307" s="11"/>
      <c r="GCS307" s="11"/>
      <c r="GCT307" s="11"/>
      <c r="GCU307" s="11"/>
      <c r="GCV307" s="11"/>
      <c r="GCW307" s="11"/>
      <c r="GCX307" s="11"/>
      <c r="GCY307" s="11"/>
      <c r="GCZ307" s="11"/>
      <c r="GDA307" s="11"/>
      <c r="GDB307" s="11"/>
      <c r="GDC307" s="11"/>
      <c r="GDD307" s="11"/>
      <c r="GDE307" s="11"/>
      <c r="GDF307" s="11"/>
      <c r="GDG307" s="11"/>
      <c r="GDH307" s="11"/>
      <c r="GDI307" s="11"/>
      <c r="GDJ307" s="11"/>
      <c r="GDK307" s="11"/>
      <c r="GDL307" s="11"/>
      <c r="GDM307" s="11"/>
      <c r="GDN307" s="11"/>
      <c r="GDO307" s="11"/>
      <c r="GDP307" s="11"/>
      <c r="GDQ307" s="11"/>
      <c r="GDR307" s="11"/>
      <c r="GDS307" s="11"/>
      <c r="GDT307" s="11"/>
      <c r="GDU307" s="11"/>
      <c r="GDV307" s="11"/>
      <c r="GDW307" s="11"/>
      <c r="GDX307" s="11"/>
      <c r="GDY307" s="11"/>
      <c r="GDZ307" s="11"/>
      <c r="GEA307" s="11"/>
      <c r="GEB307" s="11"/>
      <c r="GEC307" s="11"/>
      <c r="GED307" s="11"/>
      <c r="GEE307" s="11"/>
      <c r="GEF307" s="11"/>
      <c r="GEG307" s="11"/>
      <c r="GEH307" s="11"/>
      <c r="GEI307" s="11"/>
      <c r="GEJ307" s="11"/>
      <c r="GEK307" s="11"/>
      <c r="GEL307" s="11"/>
      <c r="GEM307" s="11"/>
      <c r="GEN307" s="11"/>
      <c r="GEO307" s="11"/>
      <c r="GEP307" s="11"/>
      <c r="GEQ307" s="11"/>
      <c r="GER307" s="11"/>
      <c r="GES307" s="11"/>
      <c r="GET307" s="11"/>
      <c r="GEU307" s="11"/>
      <c r="GEV307" s="11"/>
      <c r="GEW307" s="11"/>
      <c r="GEX307" s="11"/>
      <c r="GEY307" s="11"/>
      <c r="GEZ307" s="11"/>
      <c r="GFA307" s="11"/>
      <c r="GFB307" s="11"/>
      <c r="GFC307" s="11"/>
      <c r="GFD307" s="11"/>
      <c r="GFE307" s="11"/>
      <c r="GFF307" s="11"/>
      <c r="GFG307" s="11"/>
      <c r="GFH307" s="11"/>
      <c r="GFI307" s="11"/>
      <c r="GFJ307" s="11"/>
      <c r="GFK307" s="11"/>
      <c r="GFL307" s="11"/>
      <c r="GFM307" s="11"/>
      <c r="GFN307" s="11"/>
      <c r="GFO307" s="11"/>
      <c r="GFP307" s="11"/>
      <c r="GFQ307" s="11"/>
      <c r="GFR307" s="11"/>
      <c r="GFS307" s="11"/>
      <c r="GFT307" s="11"/>
      <c r="GFU307" s="11"/>
      <c r="GFV307" s="11"/>
      <c r="GFW307" s="11"/>
      <c r="GFX307" s="11"/>
      <c r="GFY307" s="11"/>
      <c r="GFZ307" s="11"/>
      <c r="GGA307" s="11"/>
      <c r="GGB307" s="11"/>
      <c r="GGC307" s="11"/>
      <c r="GGD307" s="11"/>
      <c r="GGE307" s="11"/>
      <c r="GGF307" s="11"/>
      <c r="GGG307" s="11"/>
      <c r="GGH307" s="11"/>
      <c r="GGI307" s="11"/>
      <c r="GGJ307" s="11"/>
      <c r="GGK307" s="11"/>
      <c r="GGL307" s="11"/>
      <c r="GGM307" s="11"/>
      <c r="GGN307" s="11"/>
      <c r="GGO307" s="11"/>
      <c r="GGP307" s="11"/>
      <c r="GGQ307" s="11"/>
      <c r="GGR307" s="11"/>
      <c r="GGS307" s="11"/>
      <c r="GGT307" s="11"/>
      <c r="GGU307" s="11"/>
      <c r="GGV307" s="11"/>
      <c r="GGW307" s="11"/>
      <c r="GGX307" s="11"/>
      <c r="GGY307" s="11"/>
      <c r="GGZ307" s="11"/>
      <c r="GHA307" s="11"/>
      <c r="GHB307" s="11"/>
      <c r="GHC307" s="11"/>
      <c r="GHD307" s="11"/>
      <c r="GHE307" s="11"/>
      <c r="GHF307" s="11"/>
      <c r="GHG307" s="11"/>
      <c r="GHH307" s="11"/>
      <c r="GHI307" s="11"/>
      <c r="GHJ307" s="11"/>
      <c r="GHK307" s="11"/>
      <c r="GHL307" s="11"/>
      <c r="GHM307" s="11"/>
      <c r="GHN307" s="11"/>
      <c r="GHO307" s="11"/>
      <c r="GHP307" s="11"/>
      <c r="GHQ307" s="11"/>
      <c r="GHR307" s="11"/>
      <c r="GHS307" s="11"/>
      <c r="GHT307" s="11"/>
      <c r="GHU307" s="11"/>
      <c r="GHV307" s="11"/>
      <c r="GHW307" s="11"/>
      <c r="GHX307" s="11"/>
      <c r="GHY307" s="11"/>
      <c r="GHZ307" s="11"/>
      <c r="GIA307" s="11"/>
      <c r="GIB307" s="11"/>
      <c r="GIC307" s="11"/>
      <c r="GID307" s="11"/>
      <c r="GIE307" s="11"/>
      <c r="GIF307" s="11"/>
      <c r="GIG307" s="11"/>
      <c r="GIH307" s="11"/>
      <c r="GII307" s="11"/>
      <c r="GIJ307" s="11"/>
      <c r="GIK307" s="11"/>
      <c r="GIL307" s="11"/>
      <c r="GIM307" s="11"/>
      <c r="GIN307" s="11"/>
      <c r="GIO307" s="11"/>
      <c r="GIP307" s="11"/>
      <c r="GIQ307" s="11"/>
      <c r="GIR307" s="11"/>
      <c r="GIS307" s="11"/>
      <c r="GIT307" s="11"/>
      <c r="GIU307" s="11"/>
      <c r="GIV307" s="11"/>
      <c r="GIW307" s="11"/>
      <c r="GIX307" s="11"/>
      <c r="GIY307" s="11"/>
      <c r="GIZ307" s="11"/>
      <c r="GJA307" s="11"/>
      <c r="GJB307" s="11"/>
      <c r="GJC307" s="11"/>
      <c r="GJD307" s="11"/>
      <c r="GJE307" s="11"/>
      <c r="GJF307" s="11"/>
      <c r="GJG307" s="11"/>
      <c r="GJH307" s="11"/>
      <c r="GJI307" s="11"/>
      <c r="GJJ307" s="11"/>
      <c r="GJK307" s="11"/>
      <c r="GJL307" s="11"/>
      <c r="GJM307" s="11"/>
      <c r="GJN307" s="11"/>
      <c r="GJO307" s="11"/>
      <c r="GJP307" s="11"/>
      <c r="GJQ307" s="11"/>
      <c r="GJR307" s="11"/>
      <c r="GJS307" s="11"/>
      <c r="GJT307" s="11"/>
      <c r="GJU307" s="11"/>
      <c r="GJV307" s="11"/>
      <c r="GJW307" s="11"/>
      <c r="GJX307" s="11"/>
      <c r="GJY307" s="11"/>
      <c r="GJZ307" s="11"/>
      <c r="GKA307" s="11"/>
      <c r="GKB307" s="11"/>
      <c r="GKC307" s="11"/>
      <c r="GKD307" s="11"/>
      <c r="GKE307" s="11"/>
      <c r="GKF307" s="11"/>
      <c r="GKG307" s="11"/>
      <c r="GKH307" s="11"/>
      <c r="GKI307" s="11"/>
      <c r="GKJ307" s="11"/>
      <c r="GKK307" s="11"/>
      <c r="GKL307" s="11"/>
      <c r="GKM307" s="11"/>
      <c r="GKN307" s="11"/>
      <c r="GKO307" s="11"/>
      <c r="GKP307" s="11"/>
      <c r="GKQ307" s="11"/>
      <c r="GKR307" s="11"/>
      <c r="GKS307" s="11"/>
      <c r="GKT307" s="11"/>
      <c r="GKU307" s="11"/>
      <c r="GKV307" s="11"/>
      <c r="GKW307" s="11"/>
      <c r="GKX307" s="11"/>
      <c r="GKY307" s="11"/>
      <c r="GKZ307" s="11"/>
      <c r="GLA307" s="11"/>
      <c r="GLB307" s="11"/>
      <c r="GLC307" s="11"/>
      <c r="GLD307" s="11"/>
      <c r="GLE307" s="11"/>
      <c r="GLF307" s="11"/>
      <c r="GLG307" s="11"/>
      <c r="GLH307" s="11"/>
      <c r="GLI307" s="11"/>
      <c r="GLJ307" s="11"/>
      <c r="GLK307" s="11"/>
      <c r="GLL307" s="11"/>
      <c r="GLM307" s="11"/>
      <c r="GLN307" s="11"/>
      <c r="GLO307" s="11"/>
      <c r="GLP307" s="11"/>
      <c r="GLQ307" s="11"/>
      <c r="GLR307" s="11"/>
      <c r="GLS307" s="11"/>
      <c r="GLT307" s="11"/>
      <c r="GLU307" s="11"/>
      <c r="GLV307" s="11"/>
      <c r="GLW307" s="11"/>
      <c r="GLX307" s="11"/>
      <c r="GLY307" s="11"/>
      <c r="GLZ307" s="11"/>
      <c r="GMA307" s="11"/>
      <c r="GMB307" s="11"/>
      <c r="GMC307" s="11"/>
      <c r="GMD307" s="11"/>
      <c r="GME307" s="11"/>
      <c r="GMF307" s="11"/>
      <c r="GMG307" s="11"/>
      <c r="GMH307" s="11"/>
      <c r="GMI307" s="11"/>
      <c r="GMJ307" s="11"/>
      <c r="GMK307" s="11"/>
      <c r="GML307" s="11"/>
      <c r="GMM307" s="11"/>
      <c r="GMN307" s="11"/>
      <c r="GMO307" s="11"/>
      <c r="GMP307" s="11"/>
      <c r="GMQ307" s="11"/>
      <c r="GMR307" s="11"/>
      <c r="GMS307" s="11"/>
      <c r="GMT307" s="11"/>
      <c r="GMU307" s="11"/>
      <c r="GMV307" s="11"/>
      <c r="GMW307" s="11"/>
      <c r="GMX307" s="11"/>
      <c r="GMY307" s="11"/>
      <c r="GMZ307" s="11"/>
      <c r="GNA307" s="11"/>
      <c r="GNB307" s="11"/>
      <c r="GNC307" s="11"/>
      <c r="GND307" s="11"/>
      <c r="GNE307" s="11"/>
      <c r="GNF307" s="11"/>
      <c r="GNG307" s="11"/>
      <c r="GNH307" s="11"/>
      <c r="GNI307" s="11"/>
      <c r="GNJ307" s="11"/>
      <c r="GNK307" s="11"/>
      <c r="GNL307" s="11"/>
      <c r="GNM307" s="11"/>
      <c r="GNN307" s="11"/>
      <c r="GNO307" s="11"/>
      <c r="GNP307" s="11"/>
      <c r="GNQ307" s="11"/>
      <c r="GNR307" s="11"/>
      <c r="GNS307" s="11"/>
      <c r="GNT307" s="11"/>
      <c r="GNU307" s="11"/>
      <c r="GNV307" s="11"/>
      <c r="GNW307" s="11"/>
      <c r="GNX307" s="11"/>
      <c r="GNY307" s="11"/>
      <c r="GNZ307" s="11"/>
      <c r="GOA307" s="11"/>
      <c r="GOB307" s="11"/>
      <c r="GOC307" s="11"/>
      <c r="GOD307" s="11"/>
      <c r="GOE307" s="11"/>
      <c r="GOF307" s="11"/>
      <c r="GOG307" s="11"/>
      <c r="GOH307" s="11"/>
      <c r="GOI307" s="11"/>
      <c r="GOJ307" s="11"/>
      <c r="GOK307" s="11"/>
      <c r="GOL307" s="11"/>
      <c r="GOM307" s="11"/>
      <c r="GON307" s="11"/>
      <c r="GOO307" s="11"/>
      <c r="GOP307" s="11"/>
      <c r="GOQ307" s="11"/>
      <c r="GOR307" s="11"/>
      <c r="GOS307" s="11"/>
      <c r="GOT307" s="11"/>
      <c r="GOU307" s="11"/>
      <c r="GOV307" s="11"/>
      <c r="GOW307" s="11"/>
      <c r="GOX307" s="11"/>
      <c r="GOY307" s="11"/>
      <c r="GOZ307" s="11"/>
      <c r="GPA307" s="11"/>
      <c r="GPB307" s="11"/>
      <c r="GPC307" s="11"/>
      <c r="GPD307" s="11"/>
      <c r="GPE307" s="11"/>
      <c r="GPF307" s="11"/>
      <c r="GPG307" s="11"/>
      <c r="GPH307" s="11"/>
      <c r="GPI307" s="11"/>
      <c r="GPJ307" s="11"/>
      <c r="GPK307" s="11"/>
      <c r="GPL307" s="11"/>
      <c r="GPM307" s="11"/>
      <c r="GPN307" s="11"/>
      <c r="GPO307" s="11"/>
      <c r="GPP307" s="11"/>
      <c r="GPQ307" s="11"/>
      <c r="GPR307" s="11"/>
      <c r="GPS307" s="11"/>
      <c r="GPT307" s="11"/>
      <c r="GPU307" s="11"/>
      <c r="GPV307" s="11"/>
      <c r="GPW307" s="11"/>
      <c r="GPX307" s="11"/>
      <c r="GPY307" s="11"/>
      <c r="GPZ307" s="11"/>
      <c r="GQA307" s="11"/>
      <c r="GQB307" s="11"/>
      <c r="GQC307" s="11"/>
      <c r="GQD307" s="11"/>
      <c r="GQE307" s="11"/>
      <c r="GQF307" s="11"/>
      <c r="GQG307" s="11"/>
      <c r="GQH307" s="11"/>
      <c r="GQI307" s="11"/>
      <c r="GQJ307" s="11"/>
      <c r="GQK307" s="11"/>
      <c r="GQL307" s="11"/>
      <c r="GQM307" s="11"/>
      <c r="GQN307" s="11"/>
      <c r="GQO307" s="11"/>
      <c r="GQP307" s="11"/>
      <c r="GQQ307" s="11"/>
      <c r="GQR307" s="11"/>
      <c r="GQS307" s="11"/>
      <c r="GQT307" s="11"/>
      <c r="GQU307" s="11"/>
      <c r="GQV307" s="11"/>
      <c r="GQW307" s="11"/>
      <c r="GQX307" s="11"/>
      <c r="GQY307" s="11"/>
      <c r="GQZ307" s="11"/>
      <c r="GRA307" s="11"/>
      <c r="GRB307" s="11"/>
      <c r="GRC307" s="11"/>
      <c r="GRD307" s="11"/>
      <c r="GRE307" s="11"/>
      <c r="GRF307" s="11"/>
      <c r="GRG307" s="11"/>
      <c r="GRH307" s="11"/>
      <c r="GRI307" s="11"/>
      <c r="GRJ307" s="11"/>
      <c r="GRK307" s="11"/>
      <c r="GRL307" s="11"/>
      <c r="GRM307" s="11"/>
      <c r="GRN307" s="11"/>
      <c r="GRO307" s="11"/>
      <c r="GRP307" s="11"/>
      <c r="GRQ307" s="11"/>
      <c r="GRR307" s="11"/>
      <c r="GRS307" s="11"/>
      <c r="GRT307" s="11"/>
      <c r="GRU307" s="11"/>
      <c r="GRV307" s="11"/>
      <c r="GRW307" s="11"/>
      <c r="GRX307" s="11"/>
      <c r="GRY307" s="11"/>
      <c r="GRZ307" s="11"/>
      <c r="GSA307" s="11"/>
      <c r="GSB307" s="11"/>
      <c r="GSC307" s="11"/>
      <c r="GSD307" s="11"/>
      <c r="GSE307" s="11"/>
      <c r="GSF307" s="11"/>
      <c r="GSG307" s="11"/>
      <c r="GSH307" s="11"/>
      <c r="GSI307" s="11"/>
      <c r="GSJ307" s="11"/>
      <c r="GSK307" s="11"/>
      <c r="GSL307" s="11"/>
      <c r="GSM307" s="11"/>
      <c r="GSN307" s="11"/>
      <c r="GSO307" s="11"/>
      <c r="GSP307" s="11"/>
      <c r="GSQ307" s="11"/>
      <c r="GSR307" s="11"/>
      <c r="GSS307" s="11"/>
      <c r="GST307" s="11"/>
      <c r="GSU307" s="11"/>
      <c r="GSV307" s="11"/>
      <c r="GSW307" s="11"/>
      <c r="GSX307" s="11"/>
      <c r="GSY307" s="11"/>
      <c r="GSZ307" s="11"/>
      <c r="GTA307" s="11"/>
      <c r="GTB307" s="11"/>
      <c r="GTC307" s="11"/>
      <c r="GTD307" s="11"/>
      <c r="GTE307" s="11"/>
      <c r="GTF307" s="11"/>
      <c r="GTG307" s="11"/>
      <c r="GTH307" s="11"/>
      <c r="GTI307" s="11"/>
      <c r="GTJ307" s="11"/>
      <c r="GTK307" s="11"/>
      <c r="GTL307" s="11"/>
      <c r="GTM307" s="11"/>
      <c r="GTN307" s="11"/>
      <c r="GTO307" s="11"/>
      <c r="GTP307" s="11"/>
      <c r="GTQ307" s="11"/>
      <c r="GTR307" s="11"/>
      <c r="GTS307" s="11"/>
      <c r="GTT307" s="11"/>
      <c r="GTU307" s="11"/>
      <c r="GTV307" s="11"/>
      <c r="GTW307" s="11"/>
      <c r="GTX307" s="11"/>
      <c r="GTY307" s="11"/>
      <c r="GTZ307" s="11"/>
      <c r="GUA307" s="11"/>
      <c r="GUB307" s="11"/>
      <c r="GUC307" s="11"/>
      <c r="GUD307" s="11"/>
      <c r="GUE307" s="11"/>
      <c r="GUF307" s="11"/>
      <c r="GUG307" s="11"/>
      <c r="GUH307" s="11"/>
      <c r="GUI307" s="11"/>
      <c r="GUJ307" s="11"/>
      <c r="GUK307" s="11"/>
      <c r="GUL307" s="11"/>
      <c r="GUM307" s="11"/>
      <c r="GUN307" s="11"/>
      <c r="GUO307" s="11"/>
      <c r="GUP307" s="11"/>
      <c r="GUQ307" s="11"/>
      <c r="GUR307" s="11"/>
      <c r="GUS307" s="11"/>
      <c r="GUT307" s="11"/>
      <c r="GUU307" s="11"/>
      <c r="GUV307" s="11"/>
      <c r="GUW307" s="11"/>
      <c r="GUX307" s="11"/>
      <c r="GUY307" s="11"/>
      <c r="GUZ307" s="11"/>
      <c r="GVA307" s="11"/>
      <c r="GVB307" s="11"/>
      <c r="GVC307" s="11"/>
      <c r="GVD307" s="11"/>
      <c r="GVE307" s="11"/>
      <c r="GVF307" s="11"/>
      <c r="GVG307" s="11"/>
      <c r="GVH307" s="11"/>
      <c r="GVI307" s="11"/>
      <c r="GVJ307" s="11"/>
      <c r="GVK307" s="11"/>
      <c r="GVL307" s="11"/>
      <c r="GVM307" s="11"/>
      <c r="GVN307" s="11"/>
      <c r="GVO307" s="11"/>
      <c r="GVP307" s="11"/>
      <c r="GVQ307" s="11"/>
      <c r="GVR307" s="11"/>
      <c r="GVS307" s="11"/>
      <c r="GVT307" s="11"/>
      <c r="GVU307" s="11"/>
      <c r="GVV307" s="11"/>
      <c r="GVW307" s="11"/>
      <c r="GVX307" s="11"/>
      <c r="GVY307" s="11"/>
      <c r="GVZ307" s="11"/>
      <c r="GWA307" s="11"/>
      <c r="GWB307" s="11"/>
      <c r="GWC307" s="11"/>
      <c r="GWD307" s="11"/>
      <c r="GWE307" s="11"/>
      <c r="GWF307" s="11"/>
      <c r="GWG307" s="11"/>
      <c r="GWH307" s="11"/>
      <c r="GWI307" s="11"/>
      <c r="GWJ307" s="11"/>
      <c r="GWK307" s="11"/>
      <c r="GWL307" s="11"/>
      <c r="GWM307" s="11"/>
      <c r="GWN307" s="11"/>
      <c r="GWO307" s="11"/>
      <c r="GWP307" s="11"/>
      <c r="GWQ307" s="11"/>
      <c r="GWR307" s="11"/>
      <c r="GWS307" s="11"/>
      <c r="GWT307" s="11"/>
      <c r="GWU307" s="11"/>
      <c r="GWV307" s="11"/>
      <c r="GWW307" s="11"/>
      <c r="GWX307" s="11"/>
      <c r="GWY307" s="11"/>
      <c r="GWZ307" s="11"/>
      <c r="GXA307" s="11"/>
      <c r="GXB307" s="11"/>
      <c r="GXC307" s="11"/>
      <c r="GXD307" s="11"/>
      <c r="GXE307" s="11"/>
      <c r="GXF307" s="11"/>
      <c r="GXG307" s="11"/>
      <c r="GXH307" s="11"/>
      <c r="GXI307" s="11"/>
      <c r="GXJ307" s="11"/>
      <c r="GXK307" s="11"/>
      <c r="GXL307" s="11"/>
      <c r="GXM307" s="11"/>
      <c r="GXN307" s="11"/>
      <c r="GXO307" s="11"/>
      <c r="GXP307" s="11"/>
      <c r="GXQ307" s="11"/>
      <c r="GXR307" s="11"/>
      <c r="GXS307" s="11"/>
      <c r="GXT307" s="11"/>
      <c r="GXU307" s="11"/>
      <c r="GXV307" s="11"/>
      <c r="GXW307" s="11"/>
      <c r="GXX307" s="11"/>
      <c r="GXY307" s="11"/>
      <c r="GXZ307" s="11"/>
      <c r="GYA307" s="11"/>
      <c r="GYB307" s="11"/>
      <c r="GYC307" s="11"/>
      <c r="GYD307" s="11"/>
      <c r="GYE307" s="11"/>
      <c r="GYF307" s="11"/>
      <c r="GYG307" s="11"/>
      <c r="GYH307" s="11"/>
      <c r="GYI307" s="11"/>
      <c r="GYJ307" s="11"/>
      <c r="GYK307" s="11"/>
      <c r="GYL307" s="11"/>
      <c r="GYM307" s="11"/>
      <c r="GYN307" s="11"/>
      <c r="GYO307" s="11"/>
      <c r="GYP307" s="11"/>
      <c r="GYQ307" s="11"/>
      <c r="GYR307" s="11"/>
      <c r="GYS307" s="11"/>
      <c r="GYT307" s="11"/>
      <c r="GYU307" s="11"/>
      <c r="GYV307" s="11"/>
      <c r="GYW307" s="11"/>
      <c r="GYX307" s="11"/>
      <c r="GYY307" s="11"/>
      <c r="GYZ307" s="11"/>
      <c r="GZA307" s="11"/>
      <c r="GZB307" s="11"/>
      <c r="GZC307" s="11"/>
      <c r="GZD307" s="11"/>
      <c r="GZE307" s="11"/>
      <c r="GZF307" s="11"/>
      <c r="GZG307" s="11"/>
      <c r="GZH307" s="11"/>
      <c r="GZI307" s="11"/>
      <c r="GZJ307" s="11"/>
      <c r="GZK307" s="11"/>
      <c r="GZL307" s="11"/>
      <c r="GZM307" s="11"/>
      <c r="GZN307" s="11"/>
      <c r="GZO307" s="11"/>
      <c r="GZP307" s="11"/>
      <c r="GZQ307" s="11"/>
      <c r="GZR307" s="11"/>
      <c r="GZS307" s="11"/>
      <c r="GZT307" s="11"/>
      <c r="GZU307" s="11"/>
      <c r="GZV307" s="11"/>
      <c r="GZW307" s="11"/>
      <c r="GZX307" s="11"/>
      <c r="GZY307" s="11"/>
      <c r="GZZ307" s="11"/>
      <c r="HAA307" s="11"/>
      <c r="HAB307" s="11"/>
      <c r="HAC307" s="11"/>
      <c r="HAD307" s="11"/>
      <c r="HAE307" s="11"/>
      <c r="HAF307" s="11"/>
      <c r="HAG307" s="11"/>
      <c r="HAH307" s="11"/>
      <c r="HAI307" s="11"/>
      <c r="HAJ307" s="11"/>
      <c r="HAK307" s="11"/>
      <c r="HAL307" s="11"/>
      <c r="HAM307" s="11"/>
      <c r="HAN307" s="11"/>
      <c r="HAO307" s="11"/>
      <c r="HAP307" s="11"/>
      <c r="HAQ307" s="11"/>
      <c r="HAR307" s="11"/>
      <c r="HAS307" s="11"/>
      <c r="HAT307" s="11"/>
      <c r="HAU307" s="11"/>
      <c r="HAV307" s="11"/>
      <c r="HAW307" s="11"/>
      <c r="HAX307" s="11"/>
      <c r="HAY307" s="11"/>
      <c r="HAZ307" s="11"/>
      <c r="HBA307" s="11"/>
      <c r="HBB307" s="11"/>
      <c r="HBC307" s="11"/>
      <c r="HBD307" s="11"/>
      <c r="HBE307" s="11"/>
      <c r="HBF307" s="11"/>
      <c r="HBG307" s="11"/>
      <c r="HBH307" s="11"/>
      <c r="HBI307" s="11"/>
      <c r="HBJ307" s="11"/>
      <c r="HBK307" s="11"/>
      <c r="HBL307" s="11"/>
      <c r="HBM307" s="11"/>
      <c r="HBN307" s="11"/>
      <c r="HBO307" s="11"/>
      <c r="HBP307" s="11"/>
      <c r="HBQ307" s="11"/>
      <c r="HBR307" s="11"/>
      <c r="HBS307" s="11"/>
      <c r="HBT307" s="11"/>
      <c r="HBU307" s="11"/>
      <c r="HBV307" s="11"/>
      <c r="HBW307" s="11"/>
      <c r="HBX307" s="11"/>
      <c r="HBY307" s="11"/>
      <c r="HBZ307" s="11"/>
      <c r="HCA307" s="11"/>
      <c r="HCB307" s="11"/>
      <c r="HCC307" s="11"/>
      <c r="HCD307" s="11"/>
      <c r="HCE307" s="11"/>
      <c r="HCF307" s="11"/>
      <c r="HCG307" s="11"/>
      <c r="HCH307" s="11"/>
      <c r="HCI307" s="11"/>
      <c r="HCJ307" s="11"/>
      <c r="HCK307" s="11"/>
      <c r="HCL307" s="11"/>
      <c r="HCM307" s="11"/>
      <c r="HCN307" s="11"/>
      <c r="HCO307" s="11"/>
      <c r="HCP307" s="11"/>
      <c r="HCQ307" s="11"/>
      <c r="HCR307" s="11"/>
      <c r="HCS307" s="11"/>
      <c r="HCT307" s="11"/>
      <c r="HCU307" s="11"/>
      <c r="HCV307" s="11"/>
      <c r="HCW307" s="11"/>
      <c r="HCX307" s="11"/>
      <c r="HCY307" s="11"/>
      <c r="HCZ307" s="11"/>
      <c r="HDA307" s="11"/>
      <c r="HDB307" s="11"/>
      <c r="HDC307" s="11"/>
      <c r="HDD307" s="11"/>
      <c r="HDE307" s="11"/>
      <c r="HDF307" s="11"/>
      <c r="HDG307" s="11"/>
      <c r="HDH307" s="11"/>
      <c r="HDI307" s="11"/>
      <c r="HDJ307" s="11"/>
      <c r="HDK307" s="11"/>
      <c r="HDL307" s="11"/>
      <c r="HDM307" s="11"/>
      <c r="HDN307" s="11"/>
      <c r="HDO307" s="11"/>
      <c r="HDP307" s="11"/>
      <c r="HDQ307" s="11"/>
      <c r="HDR307" s="11"/>
      <c r="HDS307" s="11"/>
      <c r="HDT307" s="11"/>
      <c r="HDU307" s="11"/>
      <c r="HDV307" s="11"/>
      <c r="HDW307" s="11"/>
      <c r="HDX307" s="11"/>
      <c r="HDY307" s="11"/>
      <c r="HDZ307" s="11"/>
      <c r="HEA307" s="11"/>
      <c r="HEB307" s="11"/>
      <c r="HEC307" s="11"/>
      <c r="HED307" s="11"/>
      <c r="HEE307" s="11"/>
      <c r="HEF307" s="11"/>
      <c r="HEG307" s="11"/>
      <c r="HEH307" s="11"/>
      <c r="HEI307" s="11"/>
      <c r="HEJ307" s="11"/>
      <c r="HEK307" s="11"/>
      <c r="HEL307" s="11"/>
      <c r="HEM307" s="11"/>
      <c r="HEN307" s="11"/>
      <c r="HEO307" s="11"/>
      <c r="HEP307" s="11"/>
      <c r="HEQ307" s="11"/>
      <c r="HER307" s="11"/>
      <c r="HES307" s="11"/>
      <c r="HET307" s="11"/>
      <c r="HEU307" s="11"/>
      <c r="HEV307" s="11"/>
      <c r="HEW307" s="11"/>
      <c r="HEX307" s="11"/>
      <c r="HEY307" s="11"/>
      <c r="HEZ307" s="11"/>
      <c r="HFA307" s="11"/>
      <c r="HFB307" s="11"/>
      <c r="HFC307" s="11"/>
      <c r="HFD307" s="11"/>
      <c r="HFE307" s="11"/>
      <c r="HFF307" s="11"/>
      <c r="HFG307" s="11"/>
      <c r="HFH307" s="11"/>
      <c r="HFI307" s="11"/>
      <c r="HFJ307" s="11"/>
      <c r="HFK307" s="11"/>
      <c r="HFL307" s="11"/>
      <c r="HFM307" s="11"/>
      <c r="HFN307" s="11"/>
      <c r="HFO307" s="11"/>
      <c r="HFP307" s="11"/>
      <c r="HFQ307" s="11"/>
      <c r="HFR307" s="11"/>
      <c r="HFS307" s="11"/>
      <c r="HFT307" s="11"/>
      <c r="HFU307" s="11"/>
      <c r="HFV307" s="11"/>
      <c r="HFW307" s="11"/>
      <c r="HFX307" s="11"/>
      <c r="HFY307" s="11"/>
      <c r="HFZ307" s="11"/>
      <c r="HGA307" s="11"/>
      <c r="HGB307" s="11"/>
      <c r="HGC307" s="11"/>
      <c r="HGD307" s="11"/>
      <c r="HGE307" s="11"/>
      <c r="HGF307" s="11"/>
      <c r="HGG307" s="11"/>
      <c r="HGH307" s="11"/>
      <c r="HGI307" s="11"/>
      <c r="HGJ307" s="11"/>
      <c r="HGK307" s="11"/>
      <c r="HGL307" s="11"/>
      <c r="HGM307" s="11"/>
      <c r="HGN307" s="11"/>
      <c r="HGO307" s="11"/>
      <c r="HGP307" s="11"/>
      <c r="HGQ307" s="11"/>
      <c r="HGR307" s="11"/>
      <c r="HGS307" s="11"/>
      <c r="HGT307" s="11"/>
      <c r="HGU307" s="11"/>
      <c r="HGV307" s="11"/>
      <c r="HGW307" s="11"/>
      <c r="HGX307" s="11"/>
      <c r="HGY307" s="11"/>
      <c r="HGZ307" s="11"/>
      <c r="HHA307" s="11"/>
      <c r="HHB307" s="11"/>
      <c r="HHC307" s="11"/>
      <c r="HHD307" s="11"/>
      <c r="HHE307" s="11"/>
      <c r="HHF307" s="11"/>
      <c r="HHG307" s="11"/>
      <c r="HHH307" s="11"/>
      <c r="HHI307" s="11"/>
      <c r="HHJ307" s="11"/>
      <c r="HHK307" s="11"/>
      <c r="HHL307" s="11"/>
      <c r="HHM307" s="11"/>
      <c r="HHN307" s="11"/>
      <c r="HHO307" s="11"/>
      <c r="HHP307" s="11"/>
      <c r="HHQ307" s="11"/>
      <c r="HHR307" s="11"/>
      <c r="HHS307" s="11"/>
      <c r="HHT307" s="11"/>
      <c r="HHU307" s="11"/>
      <c r="HHV307" s="11"/>
      <c r="HHW307" s="11"/>
      <c r="HHX307" s="11"/>
      <c r="HHY307" s="11"/>
      <c r="HHZ307" s="11"/>
      <c r="HIA307" s="11"/>
      <c r="HIB307" s="11"/>
      <c r="HIC307" s="11"/>
      <c r="HID307" s="11"/>
      <c r="HIE307" s="11"/>
      <c r="HIF307" s="11"/>
      <c r="HIG307" s="11"/>
      <c r="HIH307" s="11"/>
      <c r="HII307" s="11"/>
      <c r="HIJ307" s="11"/>
      <c r="HIK307" s="11"/>
      <c r="HIL307" s="11"/>
      <c r="HIM307" s="11"/>
      <c r="HIN307" s="11"/>
      <c r="HIO307" s="11"/>
      <c r="HIP307" s="11"/>
      <c r="HIQ307" s="11"/>
      <c r="HIR307" s="11"/>
      <c r="HIS307" s="11"/>
      <c r="HIT307" s="11"/>
      <c r="HIU307" s="11"/>
      <c r="HIV307" s="11"/>
      <c r="HIW307" s="11"/>
      <c r="HIX307" s="11"/>
      <c r="HIY307" s="11"/>
      <c r="HIZ307" s="11"/>
      <c r="HJA307" s="11"/>
      <c r="HJB307" s="11"/>
      <c r="HJC307" s="11"/>
      <c r="HJD307" s="11"/>
      <c r="HJE307" s="11"/>
      <c r="HJF307" s="11"/>
      <c r="HJG307" s="11"/>
      <c r="HJH307" s="11"/>
      <c r="HJI307" s="11"/>
      <c r="HJJ307" s="11"/>
      <c r="HJK307" s="11"/>
      <c r="HJL307" s="11"/>
      <c r="HJM307" s="11"/>
      <c r="HJN307" s="11"/>
      <c r="HJO307" s="11"/>
      <c r="HJP307" s="11"/>
      <c r="HJQ307" s="11"/>
      <c r="HJR307" s="11"/>
      <c r="HJS307" s="11"/>
      <c r="HJT307" s="11"/>
      <c r="HJU307" s="11"/>
      <c r="HJV307" s="11"/>
      <c r="HJW307" s="11"/>
      <c r="HJX307" s="11"/>
      <c r="HJY307" s="11"/>
      <c r="HJZ307" s="11"/>
      <c r="HKA307" s="11"/>
      <c r="HKB307" s="11"/>
      <c r="HKC307" s="11"/>
      <c r="HKD307" s="11"/>
      <c r="HKE307" s="11"/>
      <c r="HKF307" s="11"/>
      <c r="HKG307" s="11"/>
      <c r="HKH307" s="11"/>
      <c r="HKI307" s="11"/>
      <c r="HKJ307" s="11"/>
      <c r="HKK307" s="11"/>
      <c r="HKL307" s="11"/>
      <c r="HKM307" s="11"/>
      <c r="HKN307" s="11"/>
      <c r="HKO307" s="11"/>
      <c r="HKP307" s="11"/>
      <c r="HKQ307" s="11"/>
      <c r="HKR307" s="11"/>
      <c r="HKS307" s="11"/>
      <c r="HKT307" s="11"/>
      <c r="HKU307" s="11"/>
      <c r="HKV307" s="11"/>
      <c r="HKW307" s="11"/>
      <c r="HKX307" s="11"/>
      <c r="HKY307" s="11"/>
      <c r="HKZ307" s="11"/>
      <c r="HLA307" s="11"/>
      <c r="HLB307" s="11"/>
      <c r="HLC307" s="11"/>
      <c r="HLD307" s="11"/>
      <c r="HLE307" s="11"/>
      <c r="HLF307" s="11"/>
      <c r="HLG307" s="11"/>
      <c r="HLH307" s="11"/>
      <c r="HLI307" s="11"/>
      <c r="HLJ307" s="11"/>
      <c r="HLK307" s="11"/>
      <c r="HLL307" s="11"/>
      <c r="HLM307" s="11"/>
      <c r="HLN307" s="11"/>
      <c r="HLO307" s="11"/>
      <c r="HLP307" s="11"/>
      <c r="HLQ307" s="11"/>
      <c r="HLR307" s="11"/>
      <c r="HLS307" s="11"/>
      <c r="HLT307" s="11"/>
      <c r="HLU307" s="11"/>
      <c r="HLV307" s="11"/>
      <c r="HLW307" s="11"/>
      <c r="HLX307" s="11"/>
      <c r="HLY307" s="11"/>
      <c r="HLZ307" s="11"/>
      <c r="HMA307" s="11"/>
      <c r="HMB307" s="11"/>
      <c r="HMC307" s="11"/>
      <c r="HMD307" s="11"/>
      <c r="HME307" s="11"/>
      <c r="HMF307" s="11"/>
      <c r="HMG307" s="11"/>
      <c r="HMH307" s="11"/>
      <c r="HMI307" s="11"/>
      <c r="HMJ307" s="11"/>
      <c r="HMK307" s="11"/>
      <c r="HML307" s="11"/>
      <c r="HMM307" s="11"/>
      <c r="HMN307" s="11"/>
      <c r="HMO307" s="11"/>
      <c r="HMP307" s="11"/>
      <c r="HMQ307" s="11"/>
      <c r="HMR307" s="11"/>
      <c r="HMS307" s="11"/>
      <c r="HMT307" s="11"/>
      <c r="HMU307" s="11"/>
      <c r="HMV307" s="11"/>
      <c r="HMW307" s="11"/>
      <c r="HMX307" s="11"/>
      <c r="HMY307" s="11"/>
      <c r="HMZ307" s="11"/>
      <c r="HNA307" s="11"/>
      <c r="HNB307" s="11"/>
      <c r="HNC307" s="11"/>
      <c r="HND307" s="11"/>
      <c r="HNE307" s="11"/>
      <c r="HNF307" s="11"/>
      <c r="HNG307" s="11"/>
      <c r="HNH307" s="11"/>
      <c r="HNI307" s="11"/>
      <c r="HNJ307" s="11"/>
      <c r="HNK307" s="11"/>
      <c r="HNL307" s="11"/>
      <c r="HNM307" s="11"/>
      <c r="HNN307" s="11"/>
      <c r="HNO307" s="11"/>
      <c r="HNP307" s="11"/>
      <c r="HNQ307" s="11"/>
      <c r="HNR307" s="11"/>
      <c r="HNS307" s="11"/>
      <c r="HNT307" s="11"/>
      <c r="HNU307" s="11"/>
      <c r="HNV307" s="11"/>
      <c r="HNW307" s="11"/>
      <c r="HNX307" s="11"/>
      <c r="HNY307" s="11"/>
      <c r="HNZ307" s="11"/>
      <c r="HOA307" s="11"/>
      <c r="HOB307" s="11"/>
      <c r="HOC307" s="11"/>
      <c r="HOD307" s="11"/>
      <c r="HOE307" s="11"/>
      <c r="HOF307" s="11"/>
      <c r="HOG307" s="11"/>
      <c r="HOH307" s="11"/>
      <c r="HOI307" s="11"/>
      <c r="HOJ307" s="11"/>
      <c r="HOK307" s="11"/>
      <c r="HOL307" s="11"/>
      <c r="HOM307" s="11"/>
      <c r="HON307" s="11"/>
      <c r="HOO307" s="11"/>
      <c r="HOP307" s="11"/>
      <c r="HOQ307" s="11"/>
      <c r="HOR307" s="11"/>
      <c r="HOS307" s="11"/>
      <c r="HOT307" s="11"/>
      <c r="HOU307" s="11"/>
      <c r="HOV307" s="11"/>
      <c r="HOW307" s="11"/>
      <c r="HOX307" s="11"/>
      <c r="HOY307" s="11"/>
      <c r="HOZ307" s="11"/>
      <c r="HPA307" s="11"/>
      <c r="HPB307" s="11"/>
      <c r="HPC307" s="11"/>
      <c r="HPD307" s="11"/>
      <c r="HPE307" s="11"/>
      <c r="HPF307" s="11"/>
      <c r="HPG307" s="11"/>
      <c r="HPH307" s="11"/>
      <c r="HPI307" s="11"/>
      <c r="HPJ307" s="11"/>
      <c r="HPK307" s="11"/>
      <c r="HPL307" s="11"/>
      <c r="HPM307" s="11"/>
      <c r="HPN307" s="11"/>
      <c r="HPO307" s="11"/>
      <c r="HPP307" s="11"/>
      <c r="HPQ307" s="11"/>
      <c r="HPR307" s="11"/>
      <c r="HPS307" s="11"/>
      <c r="HPT307" s="11"/>
      <c r="HPU307" s="11"/>
      <c r="HPV307" s="11"/>
      <c r="HPW307" s="11"/>
      <c r="HPX307" s="11"/>
      <c r="HPY307" s="11"/>
      <c r="HPZ307" s="11"/>
      <c r="HQA307" s="11"/>
      <c r="HQB307" s="11"/>
      <c r="HQC307" s="11"/>
      <c r="HQD307" s="11"/>
      <c r="HQE307" s="11"/>
      <c r="HQF307" s="11"/>
      <c r="HQG307" s="11"/>
      <c r="HQH307" s="11"/>
      <c r="HQI307" s="11"/>
      <c r="HQJ307" s="11"/>
      <c r="HQK307" s="11"/>
      <c r="HQL307" s="11"/>
      <c r="HQM307" s="11"/>
      <c r="HQN307" s="11"/>
      <c r="HQO307" s="11"/>
      <c r="HQP307" s="11"/>
      <c r="HQQ307" s="11"/>
      <c r="HQR307" s="11"/>
      <c r="HQS307" s="11"/>
      <c r="HQT307" s="11"/>
      <c r="HQU307" s="11"/>
      <c r="HQV307" s="11"/>
      <c r="HQW307" s="11"/>
      <c r="HQX307" s="11"/>
      <c r="HQY307" s="11"/>
      <c r="HQZ307" s="11"/>
      <c r="HRA307" s="11"/>
      <c r="HRB307" s="11"/>
      <c r="HRC307" s="11"/>
      <c r="HRD307" s="11"/>
      <c r="HRE307" s="11"/>
      <c r="HRF307" s="11"/>
      <c r="HRG307" s="11"/>
      <c r="HRH307" s="11"/>
      <c r="HRI307" s="11"/>
      <c r="HRJ307" s="11"/>
      <c r="HRK307" s="11"/>
      <c r="HRL307" s="11"/>
      <c r="HRM307" s="11"/>
      <c r="HRN307" s="11"/>
      <c r="HRO307" s="11"/>
      <c r="HRP307" s="11"/>
      <c r="HRQ307" s="11"/>
      <c r="HRR307" s="11"/>
      <c r="HRS307" s="11"/>
      <c r="HRT307" s="11"/>
      <c r="HRU307" s="11"/>
      <c r="HRV307" s="11"/>
      <c r="HRW307" s="11"/>
      <c r="HRX307" s="11"/>
      <c r="HRY307" s="11"/>
      <c r="HRZ307" s="11"/>
      <c r="HSA307" s="11"/>
      <c r="HSB307" s="11"/>
      <c r="HSC307" s="11"/>
      <c r="HSD307" s="11"/>
      <c r="HSE307" s="11"/>
      <c r="HSF307" s="11"/>
      <c r="HSG307" s="11"/>
      <c r="HSH307" s="11"/>
      <c r="HSI307" s="11"/>
      <c r="HSJ307" s="11"/>
      <c r="HSK307" s="11"/>
      <c r="HSL307" s="11"/>
      <c r="HSM307" s="11"/>
      <c r="HSN307" s="11"/>
      <c r="HSO307" s="11"/>
      <c r="HSP307" s="11"/>
      <c r="HSQ307" s="11"/>
      <c r="HSR307" s="11"/>
      <c r="HSS307" s="11"/>
      <c r="HST307" s="11"/>
      <c r="HSU307" s="11"/>
      <c r="HSV307" s="11"/>
      <c r="HSW307" s="11"/>
      <c r="HSX307" s="11"/>
      <c r="HSY307" s="11"/>
      <c r="HSZ307" s="11"/>
      <c r="HTA307" s="11"/>
      <c r="HTB307" s="11"/>
      <c r="HTC307" s="11"/>
      <c r="HTD307" s="11"/>
      <c r="HTE307" s="11"/>
      <c r="HTF307" s="11"/>
      <c r="HTG307" s="11"/>
      <c r="HTH307" s="11"/>
      <c r="HTI307" s="11"/>
      <c r="HTJ307" s="11"/>
      <c r="HTK307" s="11"/>
      <c r="HTL307" s="11"/>
      <c r="HTM307" s="11"/>
      <c r="HTN307" s="11"/>
      <c r="HTO307" s="11"/>
      <c r="HTP307" s="11"/>
      <c r="HTQ307" s="11"/>
      <c r="HTR307" s="11"/>
      <c r="HTS307" s="11"/>
      <c r="HTT307" s="11"/>
      <c r="HTU307" s="11"/>
      <c r="HTV307" s="11"/>
      <c r="HTW307" s="11"/>
      <c r="HTX307" s="11"/>
      <c r="HTY307" s="11"/>
      <c r="HTZ307" s="11"/>
      <c r="HUA307" s="11"/>
      <c r="HUB307" s="11"/>
      <c r="HUC307" s="11"/>
      <c r="HUD307" s="11"/>
      <c r="HUE307" s="11"/>
      <c r="HUF307" s="11"/>
      <c r="HUG307" s="11"/>
      <c r="HUH307" s="11"/>
      <c r="HUI307" s="11"/>
      <c r="HUJ307" s="11"/>
      <c r="HUK307" s="11"/>
      <c r="HUL307" s="11"/>
      <c r="HUM307" s="11"/>
      <c r="HUN307" s="11"/>
      <c r="HUO307" s="11"/>
      <c r="HUP307" s="11"/>
      <c r="HUQ307" s="11"/>
      <c r="HUR307" s="11"/>
      <c r="HUS307" s="11"/>
      <c r="HUT307" s="11"/>
      <c r="HUU307" s="11"/>
      <c r="HUV307" s="11"/>
      <c r="HUW307" s="11"/>
      <c r="HUX307" s="11"/>
      <c r="HUY307" s="11"/>
      <c r="HUZ307" s="11"/>
      <c r="HVA307" s="11"/>
      <c r="HVB307" s="11"/>
      <c r="HVC307" s="11"/>
      <c r="HVD307" s="11"/>
      <c r="HVE307" s="11"/>
      <c r="HVF307" s="11"/>
      <c r="HVG307" s="11"/>
      <c r="HVH307" s="11"/>
      <c r="HVI307" s="11"/>
      <c r="HVJ307" s="11"/>
      <c r="HVK307" s="11"/>
      <c r="HVL307" s="11"/>
      <c r="HVM307" s="11"/>
      <c r="HVN307" s="11"/>
      <c r="HVO307" s="11"/>
      <c r="HVP307" s="11"/>
      <c r="HVQ307" s="11"/>
      <c r="HVR307" s="11"/>
      <c r="HVS307" s="11"/>
      <c r="HVT307" s="11"/>
      <c r="HVU307" s="11"/>
      <c r="HVV307" s="11"/>
      <c r="HVW307" s="11"/>
      <c r="HVX307" s="11"/>
      <c r="HVY307" s="11"/>
      <c r="HVZ307" s="11"/>
      <c r="HWA307" s="11"/>
      <c r="HWB307" s="11"/>
      <c r="HWC307" s="11"/>
      <c r="HWD307" s="11"/>
      <c r="HWE307" s="11"/>
      <c r="HWF307" s="11"/>
      <c r="HWG307" s="11"/>
      <c r="HWH307" s="11"/>
      <c r="HWI307" s="11"/>
      <c r="HWJ307" s="11"/>
      <c r="HWK307" s="11"/>
      <c r="HWL307" s="11"/>
      <c r="HWM307" s="11"/>
      <c r="HWN307" s="11"/>
      <c r="HWO307" s="11"/>
      <c r="HWP307" s="11"/>
      <c r="HWQ307" s="11"/>
      <c r="HWR307" s="11"/>
      <c r="HWS307" s="11"/>
      <c r="HWT307" s="11"/>
      <c r="HWU307" s="11"/>
      <c r="HWV307" s="11"/>
      <c r="HWW307" s="11"/>
      <c r="HWX307" s="11"/>
      <c r="HWY307" s="11"/>
      <c r="HWZ307" s="11"/>
      <c r="HXA307" s="11"/>
      <c r="HXB307" s="11"/>
      <c r="HXC307" s="11"/>
      <c r="HXD307" s="11"/>
      <c r="HXE307" s="11"/>
      <c r="HXF307" s="11"/>
      <c r="HXG307" s="11"/>
      <c r="HXH307" s="11"/>
      <c r="HXI307" s="11"/>
      <c r="HXJ307" s="11"/>
      <c r="HXK307" s="11"/>
      <c r="HXL307" s="11"/>
      <c r="HXM307" s="11"/>
      <c r="HXN307" s="11"/>
      <c r="HXO307" s="11"/>
      <c r="HXP307" s="11"/>
      <c r="HXQ307" s="11"/>
      <c r="HXR307" s="11"/>
      <c r="HXS307" s="11"/>
      <c r="HXT307" s="11"/>
      <c r="HXU307" s="11"/>
      <c r="HXV307" s="11"/>
      <c r="HXW307" s="11"/>
      <c r="HXX307" s="11"/>
      <c r="HXY307" s="11"/>
      <c r="HXZ307" s="11"/>
      <c r="HYA307" s="11"/>
      <c r="HYB307" s="11"/>
      <c r="HYC307" s="11"/>
      <c r="HYD307" s="11"/>
      <c r="HYE307" s="11"/>
      <c r="HYF307" s="11"/>
      <c r="HYG307" s="11"/>
      <c r="HYH307" s="11"/>
      <c r="HYI307" s="11"/>
      <c r="HYJ307" s="11"/>
      <c r="HYK307" s="11"/>
      <c r="HYL307" s="11"/>
      <c r="HYM307" s="11"/>
      <c r="HYN307" s="11"/>
      <c r="HYO307" s="11"/>
      <c r="HYP307" s="11"/>
      <c r="HYQ307" s="11"/>
      <c r="HYR307" s="11"/>
      <c r="HYS307" s="11"/>
      <c r="HYT307" s="11"/>
      <c r="HYU307" s="11"/>
      <c r="HYV307" s="11"/>
      <c r="HYW307" s="11"/>
      <c r="HYX307" s="11"/>
      <c r="HYY307" s="11"/>
      <c r="HYZ307" s="11"/>
      <c r="HZA307" s="11"/>
      <c r="HZB307" s="11"/>
      <c r="HZC307" s="11"/>
      <c r="HZD307" s="11"/>
      <c r="HZE307" s="11"/>
      <c r="HZF307" s="11"/>
      <c r="HZG307" s="11"/>
      <c r="HZH307" s="11"/>
      <c r="HZI307" s="11"/>
      <c r="HZJ307" s="11"/>
      <c r="HZK307" s="11"/>
      <c r="HZL307" s="11"/>
      <c r="HZM307" s="11"/>
      <c r="HZN307" s="11"/>
      <c r="HZO307" s="11"/>
      <c r="HZP307" s="11"/>
      <c r="HZQ307" s="11"/>
      <c r="HZR307" s="11"/>
      <c r="HZS307" s="11"/>
      <c r="HZT307" s="11"/>
      <c r="HZU307" s="11"/>
      <c r="HZV307" s="11"/>
      <c r="HZW307" s="11"/>
      <c r="HZX307" s="11"/>
      <c r="HZY307" s="11"/>
      <c r="HZZ307" s="11"/>
      <c r="IAA307" s="11"/>
      <c r="IAB307" s="11"/>
      <c r="IAC307" s="11"/>
      <c r="IAD307" s="11"/>
      <c r="IAE307" s="11"/>
      <c r="IAF307" s="11"/>
      <c r="IAG307" s="11"/>
      <c r="IAH307" s="11"/>
      <c r="IAI307" s="11"/>
      <c r="IAJ307" s="11"/>
      <c r="IAK307" s="11"/>
      <c r="IAL307" s="11"/>
      <c r="IAM307" s="11"/>
      <c r="IAN307" s="11"/>
      <c r="IAO307" s="11"/>
      <c r="IAP307" s="11"/>
      <c r="IAQ307" s="11"/>
      <c r="IAR307" s="11"/>
      <c r="IAS307" s="11"/>
      <c r="IAT307" s="11"/>
      <c r="IAU307" s="11"/>
      <c r="IAV307" s="11"/>
      <c r="IAW307" s="11"/>
      <c r="IAX307" s="11"/>
      <c r="IAY307" s="11"/>
      <c r="IAZ307" s="11"/>
      <c r="IBA307" s="11"/>
      <c r="IBB307" s="11"/>
      <c r="IBC307" s="11"/>
      <c r="IBD307" s="11"/>
      <c r="IBE307" s="11"/>
      <c r="IBF307" s="11"/>
      <c r="IBG307" s="11"/>
      <c r="IBH307" s="11"/>
      <c r="IBI307" s="11"/>
      <c r="IBJ307" s="11"/>
      <c r="IBK307" s="11"/>
      <c r="IBL307" s="11"/>
      <c r="IBM307" s="11"/>
      <c r="IBN307" s="11"/>
      <c r="IBO307" s="11"/>
      <c r="IBP307" s="11"/>
      <c r="IBQ307" s="11"/>
      <c r="IBR307" s="11"/>
      <c r="IBS307" s="11"/>
      <c r="IBT307" s="11"/>
      <c r="IBU307" s="11"/>
      <c r="IBV307" s="11"/>
      <c r="IBW307" s="11"/>
      <c r="IBX307" s="11"/>
      <c r="IBY307" s="11"/>
      <c r="IBZ307" s="11"/>
      <c r="ICA307" s="11"/>
      <c r="ICB307" s="11"/>
      <c r="ICC307" s="11"/>
      <c r="ICD307" s="11"/>
      <c r="ICE307" s="11"/>
      <c r="ICF307" s="11"/>
      <c r="ICG307" s="11"/>
      <c r="ICH307" s="11"/>
      <c r="ICI307" s="11"/>
      <c r="ICJ307" s="11"/>
      <c r="ICK307" s="11"/>
      <c r="ICL307" s="11"/>
      <c r="ICM307" s="11"/>
      <c r="ICN307" s="11"/>
      <c r="ICO307" s="11"/>
      <c r="ICP307" s="11"/>
      <c r="ICQ307" s="11"/>
      <c r="ICR307" s="11"/>
      <c r="ICS307" s="11"/>
      <c r="ICT307" s="11"/>
      <c r="ICU307" s="11"/>
      <c r="ICV307" s="11"/>
      <c r="ICW307" s="11"/>
      <c r="ICX307" s="11"/>
      <c r="ICY307" s="11"/>
      <c r="ICZ307" s="11"/>
      <c r="IDA307" s="11"/>
      <c r="IDB307" s="11"/>
      <c r="IDC307" s="11"/>
      <c r="IDD307" s="11"/>
      <c r="IDE307" s="11"/>
      <c r="IDF307" s="11"/>
      <c r="IDG307" s="11"/>
      <c r="IDH307" s="11"/>
      <c r="IDI307" s="11"/>
      <c r="IDJ307" s="11"/>
      <c r="IDK307" s="11"/>
      <c r="IDL307" s="11"/>
      <c r="IDM307" s="11"/>
      <c r="IDN307" s="11"/>
      <c r="IDO307" s="11"/>
      <c r="IDP307" s="11"/>
      <c r="IDQ307" s="11"/>
      <c r="IDR307" s="11"/>
      <c r="IDS307" s="11"/>
      <c r="IDT307" s="11"/>
      <c r="IDU307" s="11"/>
      <c r="IDV307" s="11"/>
      <c r="IDW307" s="11"/>
      <c r="IDX307" s="11"/>
      <c r="IDY307" s="11"/>
      <c r="IDZ307" s="11"/>
      <c r="IEA307" s="11"/>
      <c r="IEB307" s="11"/>
      <c r="IEC307" s="11"/>
      <c r="IED307" s="11"/>
      <c r="IEE307" s="11"/>
      <c r="IEF307" s="11"/>
      <c r="IEG307" s="11"/>
      <c r="IEH307" s="11"/>
      <c r="IEI307" s="11"/>
      <c r="IEJ307" s="11"/>
      <c r="IEK307" s="11"/>
      <c r="IEL307" s="11"/>
      <c r="IEM307" s="11"/>
      <c r="IEN307" s="11"/>
      <c r="IEO307" s="11"/>
      <c r="IEP307" s="11"/>
      <c r="IEQ307" s="11"/>
      <c r="IER307" s="11"/>
      <c r="IES307" s="11"/>
      <c r="IET307" s="11"/>
      <c r="IEU307" s="11"/>
      <c r="IEV307" s="11"/>
      <c r="IEW307" s="11"/>
      <c r="IEX307" s="11"/>
      <c r="IEY307" s="11"/>
      <c r="IEZ307" s="11"/>
      <c r="IFA307" s="11"/>
      <c r="IFB307" s="11"/>
      <c r="IFC307" s="11"/>
      <c r="IFD307" s="11"/>
      <c r="IFE307" s="11"/>
      <c r="IFF307" s="11"/>
      <c r="IFG307" s="11"/>
      <c r="IFH307" s="11"/>
      <c r="IFI307" s="11"/>
      <c r="IFJ307" s="11"/>
      <c r="IFK307" s="11"/>
      <c r="IFL307" s="11"/>
      <c r="IFM307" s="11"/>
      <c r="IFN307" s="11"/>
      <c r="IFO307" s="11"/>
      <c r="IFP307" s="11"/>
      <c r="IFQ307" s="11"/>
      <c r="IFR307" s="11"/>
      <c r="IFS307" s="11"/>
      <c r="IFT307" s="11"/>
      <c r="IFU307" s="11"/>
      <c r="IFV307" s="11"/>
      <c r="IFW307" s="11"/>
      <c r="IFX307" s="11"/>
      <c r="IFY307" s="11"/>
      <c r="IFZ307" s="11"/>
      <c r="IGA307" s="11"/>
      <c r="IGB307" s="11"/>
      <c r="IGC307" s="11"/>
      <c r="IGD307" s="11"/>
      <c r="IGE307" s="11"/>
      <c r="IGF307" s="11"/>
      <c r="IGG307" s="11"/>
      <c r="IGH307" s="11"/>
      <c r="IGI307" s="11"/>
      <c r="IGJ307" s="11"/>
      <c r="IGK307" s="11"/>
      <c r="IGL307" s="11"/>
      <c r="IGM307" s="11"/>
      <c r="IGN307" s="11"/>
      <c r="IGO307" s="11"/>
      <c r="IGP307" s="11"/>
      <c r="IGQ307" s="11"/>
      <c r="IGR307" s="11"/>
      <c r="IGS307" s="11"/>
      <c r="IGT307" s="11"/>
      <c r="IGU307" s="11"/>
      <c r="IGV307" s="11"/>
      <c r="IGW307" s="11"/>
      <c r="IGX307" s="11"/>
      <c r="IGY307" s="11"/>
      <c r="IGZ307" s="11"/>
      <c r="IHA307" s="11"/>
      <c r="IHB307" s="11"/>
      <c r="IHC307" s="11"/>
      <c r="IHD307" s="11"/>
      <c r="IHE307" s="11"/>
      <c r="IHF307" s="11"/>
      <c r="IHG307" s="11"/>
      <c r="IHH307" s="11"/>
      <c r="IHI307" s="11"/>
      <c r="IHJ307" s="11"/>
      <c r="IHK307" s="11"/>
      <c r="IHL307" s="11"/>
      <c r="IHM307" s="11"/>
      <c r="IHN307" s="11"/>
      <c r="IHO307" s="11"/>
      <c r="IHP307" s="11"/>
      <c r="IHQ307" s="11"/>
      <c r="IHR307" s="11"/>
      <c r="IHS307" s="11"/>
      <c r="IHT307" s="11"/>
      <c r="IHU307" s="11"/>
      <c r="IHV307" s="11"/>
      <c r="IHW307" s="11"/>
      <c r="IHX307" s="11"/>
      <c r="IHY307" s="11"/>
      <c r="IHZ307" s="11"/>
      <c r="IIA307" s="11"/>
      <c r="IIB307" s="11"/>
      <c r="IIC307" s="11"/>
      <c r="IID307" s="11"/>
      <c r="IIE307" s="11"/>
      <c r="IIF307" s="11"/>
      <c r="IIG307" s="11"/>
      <c r="IIH307" s="11"/>
      <c r="III307" s="11"/>
      <c r="IIJ307" s="11"/>
      <c r="IIK307" s="11"/>
      <c r="IIL307" s="11"/>
      <c r="IIM307" s="11"/>
      <c r="IIN307" s="11"/>
      <c r="IIO307" s="11"/>
      <c r="IIP307" s="11"/>
      <c r="IIQ307" s="11"/>
      <c r="IIR307" s="11"/>
      <c r="IIS307" s="11"/>
      <c r="IIT307" s="11"/>
      <c r="IIU307" s="11"/>
      <c r="IIV307" s="11"/>
      <c r="IIW307" s="11"/>
      <c r="IIX307" s="11"/>
      <c r="IIY307" s="11"/>
      <c r="IIZ307" s="11"/>
      <c r="IJA307" s="11"/>
      <c r="IJB307" s="11"/>
      <c r="IJC307" s="11"/>
      <c r="IJD307" s="11"/>
      <c r="IJE307" s="11"/>
      <c r="IJF307" s="11"/>
      <c r="IJG307" s="11"/>
      <c r="IJH307" s="11"/>
      <c r="IJI307" s="11"/>
      <c r="IJJ307" s="11"/>
      <c r="IJK307" s="11"/>
      <c r="IJL307" s="11"/>
      <c r="IJM307" s="11"/>
      <c r="IJN307" s="11"/>
      <c r="IJO307" s="11"/>
      <c r="IJP307" s="11"/>
      <c r="IJQ307" s="11"/>
      <c r="IJR307" s="11"/>
      <c r="IJS307" s="11"/>
      <c r="IJT307" s="11"/>
      <c r="IJU307" s="11"/>
      <c r="IJV307" s="11"/>
      <c r="IJW307" s="11"/>
      <c r="IJX307" s="11"/>
      <c r="IJY307" s="11"/>
      <c r="IJZ307" s="11"/>
      <c r="IKA307" s="11"/>
      <c r="IKB307" s="11"/>
      <c r="IKC307" s="11"/>
      <c r="IKD307" s="11"/>
      <c r="IKE307" s="11"/>
      <c r="IKF307" s="11"/>
      <c r="IKG307" s="11"/>
      <c r="IKH307" s="11"/>
      <c r="IKI307" s="11"/>
      <c r="IKJ307" s="11"/>
      <c r="IKK307" s="11"/>
      <c r="IKL307" s="11"/>
      <c r="IKM307" s="11"/>
      <c r="IKN307" s="11"/>
      <c r="IKO307" s="11"/>
      <c r="IKP307" s="11"/>
      <c r="IKQ307" s="11"/>
      <c r="IKR307" s="11"/>
      <c r="IKS307" s="11"/>
      <c r="IKT307" s="11"/>
      <c r="IKU307" s="11"/>
      <c r="IKV307" s="11"/>
      <c r="IKW307" s="11"/>
      <c r="IKX307" s="11"/>
      <c r="IKY307" s="11"/>
      <c r="IKZ307" s="11"/>
      <c r="ILA307" s="11"/>
      <c r="ILB307" s="11"/>
      <c r="ILC307" s="11"/>
      <c r="ILD307" s="11"/>
      <c r="ILE307" s="11"/>
      <c r="ILF307" s="11"/>
      <c r="ILG307" s="11"/>
      <c r="ILH307" s="11"/>
      <c r="ILI307" s="11"/>
      <c r="ILJ307" s="11"/>
      <c r="ILK307" s="11"/>
      <c r="ILL307" s="11"/>
      <c r="ILM307" s="11"/>
      <c r="ILN307" s="11"/>
      <c r="ILO307" s="11"/>
      <c r="ILP307" s="11"/>
      <c r="ILQ307" s="11"/>
      <c r="ILR307" s="11"/>
      <c r="ILS307" s="11"/>
      <c r="ILT307" s="11"/>
      <c r="ILU307" s="11"/>
      <c r="ILV307" s="11"/>
      <c r="ILW307" s="11"/>
      <c r="ILX307" s="11"/>
      <c r="ILY307" s="11"/>
      <c r="ILZ307" s="11"/>
      <c r="IMA307" s="11"/>
      <c r="IMB307" s="11"/>
      <c r="IMC307" s="11"/>
      <c r="IMD307" s="11"/>
      <c r="IME307" s="11"/>
      <c r="IMF307" s="11"/>
      <c r="IMG307" s="11"/>
      <c r="IMH307" s="11"/>
      <c r="IMI307" s="11"/>
      <c r="IMJ307" s="11"/>
      <c r="IMK307" s="11"/>
      <c r="IML307" s="11"/>
      <c r="IMM307" s="11"/>
      <c r="IMN307" s="11"/>
      <c r="IMO307" s="11"/>
      <c r="IMP307" s="11"/>
      <c r="IMQ307" s="11"/>
      <c r="IMR307" s="11"/>
      <c r="IMS307" s="11"/>
      <c r="IMT307" s="11"/>
      <c r="IMU307" s="11"/>
      <c r="IMV307" s="11"/>
      <c r="IMW307" s="11"/>
      <c r="IMX307" s="11"/>
      <c r="IMY307" s="11"/>
      <c r="IMZ307" s="11"/>
      <c r="INA307" s="11"/>
      <c r="INB307" s="11"/>
      <c r="INC307" s="11"/>
      <c r="IND307" s="11"/>
      <c r="INE307" s="11"/>
      <c r="INF307" s="11"/>
      <c r="ING307" s="11"/>
      <c r="INH307" s="11"/>
      <c r="INI307" s="11"/>
      <c r="INJ307" s="11"/>
      <c r="INK307" s="11"/>
      <c r="INL307" s="11"/>
      <c r="INM307" s="11"/>
      <c r="INN307" s="11"/>
      <c r="INO307" s="11"/>
      <c r="INP307" s="11"/>
      <c r="INQ307" s="11"/>
      <c r="INR307" s="11"/>
      <c r="INS307" s="11"/>
      <c r="INT307" s="11"/>
      <c r="INU307" s="11"/>
      <c r="INV307" s="11"/>
      <c r="INW307" s="11"/>
      <c r="INX307" s="11"/>
      <c r="INY307" s="11"/>
      <c r="INZ307" s="11"/>
      <c r="IOA307" s="11"/>
      <c r="IOB307" s="11"/>
      <c r="IOC307" s="11"/>
      <c r="IOD307" s="11"/>
      <c r="IOE307" s="11"/>
      <c r="IOF307" s="11"/>
      <c r="IOG307" s="11"/>
      <c r="IOH307" s="11"/>
      <c r="IOI307" s="11"/>
      <c r="IOJ307" s="11"/>
      <c r="IOK307" s="11"/>
      <c r="IOL307" s="11"/>
      <c r="IOM307" s="11"/>
      <c r="ION307" s="11"/>
      <c r="IOO307" s="11"/>
      <c r="IOP307" s="11"/>
      <c r="IOQ307" s="11"/>
      <c r="IOR307" s="11"/>
      <c r="IOS307" s="11"/>
      <c r="IOT307" s="11"/>
      <c r="IOU307" s="11"/>
      <c r="IOV307" s="11"/>
      <c r="IOW307" s="11"/>
      <c r="IOX307" s="11"/>
      <c r="IOY307" s="11"/>
      <c r="IOZ307" s="11"/>
      <c r="IPA307" s="11"/>
      <c r="IPB307" s="11"/>
      <c r="IPC307" s="11"/>
      <c r="IPD307" s="11"/>
      <c r="IPE307" s="11"/>
      <c r="IPF307" s="11"/>
      <c r="IPG307" s="11"/>
      <c r="IPH307" s="11"/>
      <c r="IPI307" s="11"/>
      <c r="IPJ307" s="11"/>
      <c r="IPK307" s="11"/>
      <c r="IPL307" s="11"/>
      <c r="IPM307" s="11"/>
      <c r="IPN307" s="11"/>
      <c r="IPO307" s="11"/>
      <c r="IPP307" s="11"/>
      <c r="IPQ307" s="11"/>
      <c r="IPR307" s="11"/>
      <c r="IPS307" s="11"/>
      <c r="IPT307" s="11"/>
      <c r="IPU307" s="11"/>
      <c r="IPV307" s="11"/>
      <c r="IPW307" s="11"/>
      <c r="IPX307" s="11"/>
      <c r="IPY307" s="11"/>
      <c r="IPZ307" s="11"/>
      <c r="IQA307" s="11"/>
      <c r="IQB307" s="11"/>
      <c r="IQC307" s="11"/>
      <c r="IQD307" s="11"/>
      <c r="IQE307" s="11"/>
      <c r="IQF307" s="11"/>
      <c r="IQG307" s="11"/>
      <c r="IQH307" s="11"/>
      <c r="IQI307" s="11"/>
      <c r="IQJ307" s="11"/>
      <c r="IQK307" s="11"/>
      <c r="IQL307" s="11"/>
      <c r="IQM307" s="11"/>
      <c r="IQN307" s="11"/>
      <c r="IQO307" s="11"/>
      <c r="IQP307" s="11"/>
      <c r="IQQ307" s="11"/>
      <c r="IQR307" s="11"/>
      <c r="IQS307" s="11"/>
      <c r="IQT307" s="11"/>
      <c r="IQU307" s="11"/>
      <c r="IQV307" s="11"/>
      <c r="IQW307" s="11"/>
      <c r="IQX307" s="11"/>
      <c r="IQY307" s="11"/>
      <c r="IQZ307" s="11"/>
      <c r="IRA307" s="11"/>
      <c r="IRB307" s="11"/>
      <c r="IRC307" s="11"/>
      <c r="IRD307" s="11"/>
      <c r="IRE307" s="11"/>
      <c r="IRF307" s="11"/>
      <c r="IRG307" s="11"/>
      <c r="IRH307" s="11"/>
      <c r="IRI307" s="11"/>
      <c r="IRJ307" s="11"/>
      <c r="IRK307" s="11"/>
      <c r="IRL307" s="11"/>
      <c r="IRM307" s="11"/>
      <c r="IRN307" s="11"/>
      <c r="IRO307" s="11"/>
      <c r="IRP307" s="11"/>
      <c r="IRQ307" s="11"/>
      <c r="IRR307" s="11"/>
      <c r="IRS307" s="11"/>
      <c r="IRT307" s="11"/>
      <c r="IRU307" s="11"/>
      <c r="IRV307" s="11"/>
      <c r="IRW307" s="11"/>
      <c r="IRX307" s="11"/>
      <c r="IRY307" s="11"/>
      <c r="IRZ307" s="11"/>
      <c r="ISA307" s="11"/>
      <c r="ISB307" s="11"/>
      <c r="ISC307" s="11"/>
      <c r="ISD307" s="11"/>
      <c r="ISE307" s="11"/>
      <c r="ISF307" s="11"/>
      <c r="ISG307" s="11"/>
      <c r="ISH307" s="11"/>
      <c r="ISI307" s="11"/>
      <c r="ISJ307" s="11"/>
      <c r="ISK307" s="11"/>
      <c r="ISL307" s="11"/>
      <c r="ISM307" s="11"/>
      <c r="ISN307" s="11"/>
      <c r="ISO307" s="11"/>
      <c r="ISP307" s="11"/>
      <c r="ISQ307" s="11"/>
      <c r="ISR307" s="11"/>
      <c r="ISS307" s="11"/>
      <c r="IST307" s="11"/>
      <c r="ISU307" s="11"/>
      <c r="ISV307" s="11"/>
      <c r="ISW307" s="11"/>
      <c r="ISX307" s="11"/>
      <c r="ISY307" s="11"/>
      <c r="ISZ307" s="11"/>
      <c r="ITA307" s="11"/>
      <c r="ITB307" s="11"/>
      <c r="ITC307" s="11"/>
      <c r="ITD307" s="11"/>
      <c r="ITE307" s="11"/>
      <c r="ITF307" s="11"/>
      <c r="ITG307" s="11"/>
      <c r="ITH307" s="11"/>
      <c r="ITI307" s="11"/>
      <c r="ITJ307" s="11"/>
      <c r="ITK307" s="11"/>
      <c r="ITL307" s="11"/>
      <c r="ITM307" s="11"/>
      <c r="ITN307" s="11"/>
      <c r="ITO307" s="11"/>
      <c r="ITP307" s="11"/>
      <c r="ITQ307" s="11"/>
      <c r="ITR307" s="11"/>
      <c r="ITS307" s="11"/>
      <c r="ITT307" s="11"/>
      <c r="ITU307" s="11"/>
      <c r="ITV307" s="11"/>
      <c r="ITW307" s="11"/>
      <c r="ITX307" s="11"/>
      <c r="ITY307" s="11"/>
      <c r="ITZ307" s="11"/>
      <c r="IUA307" s="11"/>
      <c r="IUB307" s="11"/>
      <c r="IUC307" s="11"/>
      <c r="IUD307" s="11"/>
      <c r="IUE307" s="11"/>
      <c r="IUF307" s="11"/>
      <c r="IUG307" s="11"/>
      <c r="IUH307" s="11"/>
      <c r="IUI307" s="11"/>
      <c r="IUJ307" s="11"/>
      <c r="IUK307" s="11"/>
      <c r="IUL307" s="11"/>
      <c r="IUM307" s="11"/>
      <c r="IUN307" s="11"/>
      <c r="IUO307" s="11"/>
      <c r="IUP307" s="11"/>
      <c r="IUQ307" s="11"/>
      <c r="IUR307" s="11"/>
      <c r="IUS307" s="11"/>
      <c r="IUT307" s="11"/>
      <c r="IUU307" s="11"/>
      <c r="IUV307" s="11"/>
      <c r="IUW307" s="11"/>
      <c r="IUX307" s="11"/>
      <c r="IUY307" s="11"/>
      <c r="IUZ307" s="11"/>
      <c r="IVA307" s="11"/>
      <c r="IVB307" s="11"/>
      <c r="IVC307" s="11"/>
      <c r="IVD307" s="11"/>
      <c r="IVE307" s="11"/>
      <c r="IVF307" s="11"/>
      <c r="IVG307" s="11"/>
      <c r="IVH307" s="11"/>
      <c r="IVI307" s="11"/>
      <c r="IVJ307" s="11"/>
      <c r="IVK307" s="11"/>
      <c r="IVL307" s="11"/>
      <c r="IVM307" s="11"/>
      <c r="IVN307" s="11"/>
      <c r="IVO307" s="11"/>
      <c r="IVP307" s="11"/>
      <c r="IVQ307" s="11"/>
      <c r="IVR307" s="11"/>
      <c r="IVS307" s="11"/>
      <c r="IVT307" s="11"/>
      <c r="IVU307" s="11"/>
      <c r="IVV307" s="11"/>
      <c r="IVW307" s="11"/>
      <c r="IVX307" s="11"/>
      <c r="IVY307" s="11"/>
      <c r="IVZ307" s="11"/>
      <c r="IWA307" s="11"/>
      <c r="IWB307" s="11"/>
      <c r="IWC307" s="11"/>
      <c r="IWD307" s="11"/>
      <c r="IWE307" s="11"/>
      <c r="IWF307" s="11"/>
      <c r="IWG307" s="11"/>
      <c r="IWH307" s="11"/>
      <c r="IWI307" s="11"/>
      <c r="IWJ307" s="11"/>
      <c r="IWK307" s="11"/>
      <c r="IWL307" s="11"/>
      <c r="IWM307" s="11"/>
      <c r="IWN307" s="11"/>
      <c r="IWO307" s="11"/>
      <c r="IWP307" s="11"/>
      <c r="IWQ307" s="11"/>
      <c r="IWR307" s="11"/>
      <c r="IWS307" s="11"/>
      <c r="IWT307" s="11"/>
      <c r="IWU307" s="11"/>
      <c r="IWV307" s="11"/>
      <c r="IWW307" s="11"/>
      <c r="IWX307" s="11"/>
      <c r="IWY307" s="11"/>
      <c r="IWZ307" s="11"/>
      <c r="IXA307" s="11"/>
      <c r="IXB307" s="11"/>
      <c r="IXC307" s="11"/>
      <c r="IXD307" s="11"/>
      <c r="IXE307" s="11"/>
      <c r="IXF307" s="11"/>
      <c r="IXG307" s="11"/>
      <c r="IXH307" s="11"/>
      <c r="IXI307" s="11"/>
      <c r="IXJ307" s="11"/>
      <c r="IXK307" s="11"/>
      <c r="IXL307" s="11"/>
      <c r="IXM307" s="11"/>
      <c r="IXN307" s="11"/>
      <c r="IXO307" s="11"/>
      <c r="IXP307" s="11"/>
      <c r="IXQ307" s="11"/>
      <c r="IXR307" s="11"/>
      <c r="IXS307" s="11"/>
      <c r="IXT307" s="11"/>
      <c r="IXU307" s="11"/>
      <c r="IXV307" s="11"/>
      <c r="IXW307" s="11"/>
      <c r="IXX307" s="11"/>
      <c r="IXY307" s="11"/>
      <c r="IXZ307" s="11"/>
      <c r="IYA307" s="11"/>
      <c r="IYB307" s="11"/>
      <c r="IYC307" s="11"/>
      <c r="IYD307" s="11"/>
      <c r="IYE307" s="11"/>
      <c r="IYF307" s="11"/>
      <c r="IYG307" s="11"/>
      <c r="IYH307" s="11"/>
      <c r="IYI307" s="11"/>
      <c r="IYJ307" s="11"/>
      <c r="IYK307" s="11"/>
      <c r="IYL307" s="11"/>
      <c r="IYM307" s="11"/>
      <c r="IYN307" s="11"/>
      <c r="IYO307" s="11"/>
      <c r="IYP307" s="11"/>
      <c r="IYQ307" s="11"/>
      <c r="IYR307" s="11"/>
      <c r="IYS307" s="11"/>
      <c r="IYT307" s="11"/>
      <c r="IYU307" s="11"/>
      <c r="IYV307" s="11"/>
      <c r="IYW307" s="11"/>
      <c r="IYX307" s="11"/>
      <c r="IYY307" s="11"/>
      <c r="IYZ307" s="11"/>
      <c r="IZA307" s="11"/>
      <c r="IZB307" s="11"/>
      <c r="IZC307" s="11"/>
      <c r="IZD307" s="11"/>
      <c r="IZE307" s="11"/>
      <c r="IZF307" s="11"/>
      <c r="IZG307" s="11"/>
      <c r="IZH307" s="11"/>
      <c r="IZI307" s="11"/>
      <c r="IZJ307" s="11"/>
      <c r="IZK307" s="11"/>
      <c r="IZL307" s="11"/>
      <c r="IZM307" s="11"/>
      <c r="IZN307" s="11"/>
      <c r="IZO307" s="11"/>
      <c r="IZP307" s="11"/>
      <c r="IZQ307" s="11"/>
      <c r="IZR307" s="11"/>
      <c r="IZS307" s="11"/>
      <c r="IZT307" s="11"/>
      <c r="IZU307" s="11"/>
      <c r="IZV307" s="11"/>
      <c r="IZW307" s="11"/>
      <c r="IZX307" s="11"/>
      <c r="IZY307" s="11"/>
      <c r="IZZ307" s="11"/>
      <c r="JAA307" s="11"/>
      <c r="JAB307" s="11"/>
      <c r="JAC307" s="11"/>
      <c r="JAD307" s="11"/>
      <c r="JAE307" s="11"/>
      <c r="JAF307" s="11"/>
      <c r="JAG307" s="11"/>
      <c r="JAH307" s="11"/>
      <c r="JAI307" s="11"/>
      <c r="JAJ307" s="11"/>
      <c r="JAK307" s="11"/>
      <c r="JAL307" s="11"/>
      <c r="JAM307" s="11"/>
      <c r="JAN307" s="11"/>
      <c r="JAO307" s="11"/>
      <c r="JAP307" s="11"/>
      <c r="JAQ307" s="11"/>
      <c r="JAR307" s="11"/>
      <c r="JAS307" s="11"/>
      <c r="JAT307" s="11"/>
      <c r="JAU307" s="11"/>
      <c r="JAV307" s="11"/>
      <c r="JAW307" s="11"/>
      <c r="JAX307" s="11"/>
      <c r="JAY307" s="11"/>
      <c r="JAZ307" s="11"/>
      <c r="JBA307" s="11"/>
      <c r="JBB307" s="11"/>
      <c r="JBC307" s="11"/>
      <c r="JBD307" s="11"/>
      <c r="JBE307" s="11"/>
      <c r="JBF307" s="11"/>
      <c r="JBG307" s="11"/>
      <c r="JBH307" s="11"/>
      <c r="JBI307" s="11"/>
      <c r="JBJ307" s="11"/>
      <c r="JBK307" s="11"/>
      <c r="JBL307" s="11"/>
      <c r="JBM307" s="11"/>
      <c r="JBN307" s="11"/>
      <c r="JBO307" s="11"/>
      <c r="JBP307" s="11"/>
      <c r="JBQ307" s="11"/>
      <c r="JBR307" s="11"/>
      <c r="JBS307" s="11"/>
      <c r="JBT307" s="11"/>
      <c r="JBU307" s="11"/>
      <c r="JBV307" s="11"/>
      <c r="JBW307" s="11"/>
      <c r="JBX307" s="11"/>
      <c r="JBY307" s="11"/>
      <c r="JBZ307" s="11"/>
      <c r="JCA307" s="11"/>
      <c r="JCB307" s="11"/>
      <c r="JCC307" s="11"/>
      <c r="JCD307" s="11"/>
      <c r="JCE307" s="11"/>
      <c r="JCF307" s="11"/>
      <c r="JCG307" s="11"/>
      <c r="JCH307" s="11"/>
      <c r="JCI307" s="11"/>
      <c r="JCJ307" s="11"/>
      <c r="JCK307" s="11"/>
      <c r="JCL307" s="11"/>
      <c r="JCM307" s="11"/>
      <c r="JCN307" s="11"/>
      <c r="JCO307" s="11"/>
      <c r="JCP307" s="11"/>
      <c r="JCQ307" s="11"/>
      <c r="JCR307" s="11"/>
      <c r="JCS307" s="11"/>
      <c r="JCT307" s="11"/>
      <c r="JCU307" s="11"/>
      <c r="JCV307" s="11"/>
      <c r="JCW307" s="11"/>
      <c r="JCX307" s="11"/>
      <c r="JCY307" s="11"/>
      <c r="JCZ307" s="11"/>
      <c r="JDA307" s="11"/>
      <c r="JDB307" s="11"/>
      <c r="JDC307" s="11"/>
      <c r="JDD307" s="11"/>
      <c r="JDE307" s="11"/>
      <c r="JDF307" s="11"/>
      <c r="JDG307" s="11"/>
      <c r="JDH307" s="11"/>
      <c r="JDI307" s="11"/>
      <c r="JDJ307" s="11"/>
      <c r="JDK307" s="11"/>
      <c r="JDL307" s="11"/>
      <c r="JDM307" s="11"/>
      <c r="JDN307" s="11"/>
      <c r="JDO307" s="11"/>
      <c r="JDP307" s="11"/>
      <c r="JDQ307" s="11"/>
      <c r="JDR307" s="11"/>
      <c r="JDS307" s="11"/>
      <c r="JDT307" s="11"/>
      <c r="JDU307" s="11"/>
      <c r="JDV307" s="11"/>
      <c r="JDW307" s="11"/>
      <c r="JDX307" s="11"/>
      <c r="JDY307" s="11"/>
      <c r="JDZ307" s="11"/>
      <c r="JEA307" s="11"/>
      <c r="JEB307" s="11"/>
      <c r="JEC307" s="11"/>
      <c r="JED307" s="11"/>
      <c r="JEE307" s="11"/>
      <c r="JEF307" s="11"/>
      <c r="JEG307" s="11"/>
      <c r="JEH307" s="11"/>
      <c r="JEI307" s="11"/>
      <c r="JEJ307" s="11"/>
      <c r="JEK307" s="11"/>
      <c r="JEL307" s="11"/>
      <c r="JEM307" s="11"/>
      <c r="JEN307" s="11"/>
      <c r="JEO307" s="11"/>
      <c r="JEP307" s="11"/>
      <c r="JEQ307" s="11"/>
      <c r="JER307" s="11"/>
      <c r="JES307" s="11"/>
      <c r="JET307" s="11"/>
      <c r="JEU307" s="11"/>
      <c r="JEV307" s="11"/>
      <c r="JEW307" s="11"/>
      <c r="JEX307" s="11"/>
      <c r="JEY307" s="11"/>
      <c r="JEZ307" s="11"/>
      <c r="JFA307" s="11"/>
      <c r="JFB307" s="11"/>
      <c r="JFC307" s="11"/>
      <c r="JFD307" s="11"/>
      <c r="JFE307" s="11"/>
      <c r="JFF307" s="11"/>
      <c r="JFG307" s="11"/>
      <c r="JFH307" s="11"/>
      <c r="JFI307" s="11"/>
      <c r="JFJ307" s="11"/>
      <c r="JFK307" s="11"/>
      <c r="JFL307" s="11"/>
      <c r="JFM307" s="11"/>
      <c r="JFN307" s="11"/>
      <c r="JFO307" s="11"/>
      <c r="JFP307" s="11"/>
      <c r="JFQ307" s="11"/>
      <c r="JFR307" s="11"/>
      <c r="JFS307" s="11"/>
      <c r="JFT307" s="11"/>
      <c r="JFU307" s="11"/>
      <c r="JFV307" s="11"/>
      <c r="JFW307" s="11"/>
      <c r="JFX307" s="11"/>
      <c r="JFY307" s="11"/>
      <c r="JFZ307" s="11"/>
      <c r="JGA307" s="11"/>
      <c r="JGB307" s="11"/>
      <c r="JGC307" s="11"/>
      <c r="JGD307" s="11"/>
      <c r="JGE307" s="11"/>
      <c r="JGF307" s="11"/>
      <c r="JGG307" s="11"/>
      <c r="JGH307" s="11"/>
      <c r="JGI307" s="11"/>
      <c r="JGJ307" s="11"/>
      <c r="JGK307" s="11"/>
      <c r="JGL307" s="11"/>
      <c r="JGM307" s="11"/>
      <c r="JGN307" s="11"/>
      <c r="JGO307" s="11"/>
      <c r="JGP307" s="11"/>
      <c r="JGQ307" s="11"/>
      <c r="JGR307" s="11"/>
      <c r="JGS307" s="11"/>
      <c r="JGT307" s="11"/>
      <c r="JGU307" s="11"/>
      <c r="JGV307" s="11"/>
      <c r="JGW307" s="11"/>
      <c r="JGX307" s="11"/>
      <c r="JGY307" s="11"/>
      <c r="JGZ307" s="11"/>
      <c r="JHA307" s="11"/>
      <c r="JHB307" s="11"/>
      <c r="JHC307" s="11"/>
      <c r="JHD307" s="11"/>
      <c r="JHE307" s="11"/>
      <c r="JHF307" s="11"/>
      <c r="JHG307" s="11"/>
      <c r="JHH307" s="11"/>
      <c r="JHI307" s="11"/>
      <c r="JHJ307" s="11"/>
      <c r="JHK307" s="11"/>
      <c r="JHL307" s="11"/>
      <c r="JHM307" s="11"/>
      <c r="JHN307" s="11"/>
      <c r="JHO307" s="11"/>
      <c r="JHP307" s="11"/>
      <c r="JHQ307" s="11"/>
      <c r="JHR307" s="11"/>
      <c r="JHS307" s="11"/>
      <c r="JHT307" s="11"/>
      <c r="JHU307" s="11"/>
      <c r="JHV307" s="11"/>
      <c r="JHW307" s="11"/>
      <c r="JHX307" s="11"/>
      <c r="JHY307" s="11"/>
      <c r="JHZ307" s="11"/>
      <c r="JIA307" s="11"/>
      <c r="JIB307" s="11"/>
      <c r="JIC307" s="11"/>
      <c r="JID307" s="11"/>
      <c r="JIE307" s="11"/>
      <c r="JIF307" s="11"/>
      <c r="JIG307" s="11"/>
      <c r="JIH307" s="11"/>
      <c r="JII307" s="11"/>
      <c r="JIJ307" s="11"/>
      <c r="JIK307" s="11"/>
      <c r="JIL307" s="11"/>
      <c r="JIM307" s="11"/>
      <c r="JIN307" s="11"/>
      <c r="JIO307" s="11"/>
      <c r="JIP307" s="11"/>
      <c r="JIQ307" s="11"/>
      <c r="JIR307" s="11"/>
      <c r="JIS307" s="11"/>
      <c r="JIT307" s="11"/>
      <c r="JIU307" s="11"/>
      <c r="JIV307" s="11"/>
      <c r="JIW307" s="11"/>
      <c r="JIX307" s="11"/>
      <c r="JIY307" s="11"/>
      <c r="JIZ307" s="11"/>
      <c r="JJA307" s="11"/>
      <c r="JJB307" s="11"/>
      <c r="JJC307" s="11"/>
      <c r="JJD307" s="11"/>
      <c r="JJE307" s="11"/>
      <c r="JJF307" s="11"/>
      <c r="JJG307" s="11"/>
      <c r="JJH307" s="11"/>
      <c r="JJI307" s="11"/>
      <c r="JJJ307" s="11"/>
      <c r="JJK307" s="11"/>
      <c r="JJL307" s="11"/>
      <c r="JJM307" s="11"/>
      <c r="JJN307" s="11"/>
      <c r="JJO307" s="11"/>
      <c r="JJP307" s="11"/>
      <c r="JJQ307" s="11"/>
      <c r="JJR307" s="11"/>
      <c r="JJS307" s="11"/>
      <c r="JJT307" s="11"/>
      <c r="JJU307" s="11"/>
      <c r="JJV307" s="11"/>
      <c r="JJW307" s="11"/>
      <c r="JJX307" s="11"/>
      <c r="JJY307" s="11"/>
      <c r="JJZ307" s="11"/>
      <c r="JKA307" s="11"/>
      <c r="JKB307" s="11"/>
      <c r="JKC307" s="11"/>
      <c r="JKD307" s="11"/>
      <c r="JKE307" s="11"/>
      <c r="JKF307" s="11"/>
      <c r="JKG307" s="11"/>
      <c r="JKH307" s="11"/>
      <c r="JKI307" s="11"/>
      <c r="JKJ307" s="11"/>
      <c r="JKK307" s="11"/>
      <c r="JKL307" s="11"/>
      <c r="JKM307" s="11"/>
      <c r="JKN307" s="11"/>
      <c r="JKO307" s="11"/>
      <c r="JKP307" s="11"/>
      <c r="JKQ307" s="11"/>
      <c r="JKR307" s="11"/>
      <c r="JKS307" s="11"/>
      <c r="JKT307" s="11"/>
      <c r="JKU307" s="11"/>
      <c r="JKV307" s="11"/>
      <c r="JKW307" s="11"/>
      <c r="JKX307" s="11"/>
      <c r="JKY307" s="11"/>
      <c r="JKZ307" s="11"/>
      <c r="JLA307" s="11"/>
      <c r="JLB307" s="11"/>
      <c r="JLC307" s="11"/>
      <c r="JLD307" s="11"/>
      <c r="JLE307" s="11"/>
      <c r="JLF307" s="11"/>
      <c r="JLG307" s="11"/>
      <c r="JLH307" s="11"/>
      <c r="JLI307" s="11"/>
      <c r="JLJ307" s="11"/>
      <c r="JLK307" s="11"/>
      <c r="JLL307" s="11"/>
      <c r="JLM307" s="11"/>
      <c r="JLN307" s="11"/>
      <c r="JLO307" s="11"/>
      <c r="JLP307" s="11"/>
      <c r="JLQ307" s="11"/>
      <c r="JLR307" s="11"/>
      <c r="JLS307" s="11"/>
      <c r="JLT307" s="11"/>
      <c r="JLU307" s="11"/>
      <c r="JLV307" s="11"/>
      <c r="JLW307" s="11"/>
      <c r="JLX307" s="11"/>
      <c r="JLY307" s="11"/>
      <c r="JLZ307" s="11"/>
      <c r="JMA307" s="11"/>
      <c r="JMB307" s="11"/>
      <c r="JMC307" s="11"/>
      <c r="JMD307" s="11"/>
      <c r="JME307" s="11"/>
      <c r="JMF307" s="11"/>
      <c r="JMG307" s="11"/>
      <c r="JMH307" s="11"/>
      <c r="JMI307" s="11"/>
      <c r="JMJ307" s="11"/>
      <c r="JMK307" s="11"/>
      <c r="JML307" s="11"/>
      <c r="JMM307" s="11"/>
      <c r="JMN307" s="11"/>
      <c r="JMO307" s="11"/>
      <c r="JMP307" s="11"/>
      <c r="JMQ307" s="11"/>
      <c r="JMR307" s="11"/>
      <c r="JMS307" s="11"/>
      <c r="JMT307" s="11"/>
      <c r="JMU307" s="11"/>
      <c r="JMV307" s="11"/>
      <c r="JMW307" s="11"/>
      <c r="JMX307" s="11"/>
      <c r="JMY307" s="11"/>
      <c r="JMZ307" s="11"/>
      <c r="JNA307" s="11"/>
      <c r="JNB307" s="11"/>
      <c r="JNC307" s="11"/>
      <c r="JND307" s="11"/>
      <c r="JNE307" s="11"/>
      <c r="JNF307" s="11"/>
      <c r="JNG307" s="11"/>
      <c r="JNH307" s="11"/>
      <c r="JNI307" s="11"/>
      <c r="JNJ307" s="11"/>
      <c r="JNK307" s="11"/>
      <c r="JNL307" s="11"/>
      <c r="JNM307" s="11"/>
      <c r="JNN307" s="11"/>
      <c r="JNO307" s="11"/>
      <c r="JNP307" s="11"/>
      <c r="JNQ307" s="11"/>
      <c r="JNR307" s="11"/>
      <c r="JNS307" s="11"/>
      <c r="JNT307" s="11"/>
      <c r="JNU307" s="11"/>
      <c r="JNV307" s="11"/>
      <c r="JNW307" s="11"/>
      <c r="JNX307" s="11"/>
      <c r="JNY307" s="11"/>
      <c r="JNZ307" s="11"/>
      <c r="JOA307" s="11"/>
      <c r="JOB307" s="11"/>
      <c r="JOC307" s="11"/>
      <c r="JOD307" s="11"/>
      <c r="JOE307" s="11"/>
      <c r="JOF307" s="11"/>
      <c r="JOG307" s="11"/>
      <c r="JOH307" s="11"/>
      <c r="JOI307" s="11"/>
      <c r="JOJ307" s="11"/>
      <c r="JOK307" s="11"/>
      <c r="JOL307" s="11"/>
      <c r="JOM307" s="11"/>
      <c r="JON307" s="11"/>
      <c r="JOO307" s="11"/>
      <c r="JOP307" s="11"/>
      <c r="JOQ307" s="11"/>
      <c r="JOR307" s="11"/>
      <c r="JOS307" s="11"/>
      <c r="JOT307" s="11"/>
      <c r="JOU307" s="11"/>
      <c r="JOV307" s="11"/>
      <c r="JOW307" s="11"/>
      <c r="JOX307" s="11"/>
      <c r="JOY307" s="11"/>
      <c r="JOZ307" s="11"/>
      <c r="JPA307" s="11"/>
      <c r="JPB307" s="11"/>
      <c r="JPC307" s="11"/>
      <c r="JPD307" s="11"/>
      <c r="JPE307" s="11"/>
      <c r="JPF307" s="11"/>
      <c r="JPG307" s="11"/>
      <c r="JPH307" s="11"/>
      <c r="JPI307" s="11"/>
      <c r="JPJ307" s="11"/>
      <c r="JPK307" s="11"/>
      <c r="JPL307" s="11"/>
      <c r="JPM307" s="11"/>
      <c r="JPN307" s="11"/>
      <c r="JPO307" s="11"/>
      <c r="JPP307" s="11"/>
      <c r="JPQ307" s="11"/>
      <c r="JPR307" s="11"/>
      <c r="JPS307" s="11"/>
      <c r="JPT307" s="11"/>
      <c r="JPU307" s="11"/>
      <c r="JPV307" s="11"/>
      <c r="JPW307" s="11"/>
      <c r="JPX307" s="11"/>
      <c r="JPY307" s="11"/>
      <c r="JPZ307" s="11"/>
      <c r="JQA307" s="11"/>
      <c r="JQB307" s="11"/>
      <c r="JQC307" s="11"/>
      <c r="JQD307" s="11"/>
      <c r="JQE307" s="11"/>
      <c r="JQF307" s="11"/>
      <c r="JQG307" s="11"/>
      <c r="JQH307" s="11"/>
      <c r="JQI307" s="11"/>
      <c r="JQJ307" s="11"/>
      <c r="JQK307" s="11"/>
      <c r="JQL307" s="11"/>
      <c r="JQM307" s="11"/>
      <c r="JQN307" s="11"/>
      <c r="JQO307" s="11"/>
      <c r="JQP307" s="11"/>
      <c r="JQQ307" s="11"/>
      <c r="JQR307" s="11"/>
      <c r="JQS307" s="11"/>
      <c r="JQT307" s="11"/>
      <c r="JQU307" s="11"/>
      <c r="JQV307" s="11"/>
      <c r="JQW307" s="11"/>
      <c r="JQX307" s="11"/>
      <c r="JQY307" s="11"/>
      <c r="JQZ307" s="11"/>
      <c r="JRA307" s="11"/>
      <c r="JRB307" s="11"/>
      <c r="JRC307" s="11"/>
      <c r="JRD307" s="11"/>
      <c r="JRE307" s="11"/>
      <c r="JRF307" s="11"/>
      <c r="JRG307" s="11"/>
      <c r="JRH307" s="11"/>
      <c r="JRI307" s="11"/>
      <c r="JRJ307" s="11"/>
      <c r="JRK307" s="11"/>
      <c r="JRL307" s="11"/>
      <c r="JRM307" s="11"/>
      <c r="JRN307" s="11"/>
      <c r="JRO307" s="11"/>
      <c r="JRP307" s="11"/>
      <c r="JRQ307" s="11"/>
      <c r="JRR307" s="11"/>
      <c r="JRS307" s="11"/>
      <c r="JRT307" s="11"/>
      <c r="JRU307" s="11"/>
      <c r="JRV307" s="11"/>
      <c r="JRW307" s="11"/>
      <c r="JRX307" s="11"/>
      <c r="JRY307" s="11"/>
      <c r="JRZ307" s="11"/>
      <c r="JSA307" s="11"/>
      <c r="JSB307" s="11"/>
      <c r="JSC307" s="11"/>
      <c r="JSD307" s="11"/>
      <c r="JSE307" s="11"/>
      <c r="JSF307" s="11"/>
      <c r="JSG307" s="11"/>
      <c r="JSH307" s="11"/>
      <c r="JSI307" s="11"/>
      <c r="JSJ307" s="11"/>
      <c r="JSK307" s="11"/>
      <c r="JSL307" s="11"/>
      <c r="JSM307" s="11"/>
      <c r="JSN307" s="11"/>
      <c r="JSO307" s="11"/>
      <c r="JSP307" s="11"/>
      <c r="JSQ307" s="11"/>
      <c r="JSR307" s="11"/>
      <c r="JSS307" s="11"/>
      <c r="JST307" s="11"/>
      <c r="JSU307" s="11"/>
      <c r="JSV307" s="11"/>
      <c r="JSW307" s="11"/>
      <c r="JSX307" s="11"/>
      <c r="JSY307" s="11"/>
      <c r="JSZ307" s="11"/>
      <c r="JTA307" s="11"/>
      <c r="JTB307" s="11"/>
      <c r="JTC307" s="11"/>
      <c r="JTD307" s="11"/>
      <c r="JTE307" s="11"/>
      <c r="JTF307" s="11"/>
      <c r="JTG307" s="11"/>
      <c r="JTH307" s="11"/>
      <c r="JTI307" s="11"/>
      <c r="JTJ307" s="11"/>
      <c r="JTK307" s="11"/>
      <c r="JTL307" s="11"/>
      <c r="JTM307" s="11"/>
      <c r="JTN307" s="11"/>
      <c r="JTO307" s="11"/>
      <c r="JTP307" s="11"/>
      <c r="JTQ307" s="11"/>
      <c r="JTR307" s="11"/>
      <c r="JTS307" s="11"/>
      <c r="JTT307" s="11"/>
      <c r="JTU307" s="11"/>
      <c r="JTV307" s="11"/>
      <c r="JTW307" s="11"/>
      <c r="JTX307" s="11"/>
      <c r="JTY307" s="11"/>
      <c r="JTZ307" s="11"/>
      <c r="JUA307" s="11"/>
      <c r="JUB307" s="11"/>
      <c r="JUC307" s="11"/>
      <c r="JUD307" s="11"/>
      <c r="JUE307" s="11"/>
      <c r="JUF307" s="11"/>
      <c r="JUG307" s="11"/>
      <c r="JUH307" s="11"/>
      <c r="JUI307" s="11"/>
      <c r="JUJ307" s="11"/>
      <c r="JUK307" s="11"/>
      <c r="JUL307" s="11"/>
      <c r="JUM307" s="11"/>
      <c r="JUN307" s="11"/>
      <c r="JUO307" s="11"/>
      <c r="JUP307" s="11"/>
      <c r="JUQ307" s="11"/>
      <c r="JUR307" s="11"/>
      <c r="JUS307" s="11"/>
      <c r="JUT307" s="11"/>
      <c r="JUU307" s="11"/>
      <c r="JUV307" s="11"/>
      <c r="JUW307" s="11"/>
      <c r="JUX307" s="11"/>
      <c r="JUY307" s="11"/>
      <c r="JUZ307" s="11"/>
      <c r="JVA307" s="11"/>
      <c r="JVB307" s="11"/>
      <c r="JVC307" s="11"/>
      <c r="JVD307" s="11"/>
      <c r="JVE307" s="11"/>
      <c r="JVF307" s="11"/>
      <c r="JVG307" s="11"/>
      <c r="JVH307" s="11"/>
      <c r="JVI307" s="11"/>
      <c r="JVJ307" s="11"/>
      <c r="JVK307" s="11"/>
      <c r="JVL307" s="11"/>
      <c r="JVM307" s="11"/>
      <c r="JVN307" s="11"/>
      <c r="JVO307" s="11"/>
      <c r="JVP307" s="11"/>
      <c r="JVQ307" s="11"/>
      <c r="JVR307" s="11"/>
      <c r="JVS307" s="11"/>
      <c r="JVT307" s="11"/>
      <c r="JVU307" s="11"/>
      <c r="JVV307" s="11"/>
      <c r="JVW307" s="11"/>
      <c r="JVX307" s="11"/>
      <c r="JVY307" s="11"/>
      <c r="JVZ307" s="11"/>
      <c r="JWA307" s="11"/>
      <c r="JWB307" s="11"/>
      <c r="JWC307" s="11"/>
      <c r="JWD307" s="11"/>
      <c r="JWE307" s="11"/>
      <c r="JWF307" s="11"/>
      <c r="JWG307" s="11"/>
      <c r="JWH307" s="11"/>
      <c r="JWI307" s="11"/>
      <c r="JWJ307" s="11"/>
      <c r="JWK307" s="11"/>
      <c r="JWL307" s="11"/>
      <c r="JWM307" s="11"/>
      <c r="JWN307" s="11"/>
      <c r="JWO307" s="11"/>
      <c r="JWP307" s="11"/>
      <c r="JWQ307" s="11"/>
      <c r="JWR307" s="11"/>
      <c r="JWS307" s="11"/>
      <c r="JWT307" s="11"/>
      <c r="JWU307" s="11"/>
      <c r="JWV307" s="11"/>
      <c r="JWW307" s="11"/>
      <c r="JWX307" s="11"/>
      <c r="JWY307" s="11"/>
      <c r="JWZ307" s="11"/>
      <c r="JXA307" s="11"/>
      <c r="JXB307" s="11"/>
      <c r="JXC307" s="11"/>
      <c r="JXD307" s="11"/>
      <c r="JXE307" s="11"/>
      <c r="JXF307" s="11"/>
      <c r="JXG307" s="11"/>
      <c r="JXH307" s="11"/>
      <c r="JXI307" s="11"/>
      <c r="JXJ307" s="11"/>
      <c r="JXK307" s="11"/>
      <c r="JXL307" s="11"/>
      <c r="JXM307" s="11"/>
      <c r="JXN307" s="11"/>
      <c r="JXO307" s="11"/>
      <c r="JXP307" s="11"/>
      <c r="JXQ307" s="11"/>
      <c r="JXR307" s="11"/>
      <c r="JXS307" s="11"/>
      <c r="JXT307" s="11"/>
      <c r="JXU307" s="11"/>
      <c r="JXV307" s="11"/>
      <c r="JXW307" s="11"/>
      <c r="JXX307" s="11"/>
      <c r="JXY307" s="11"/>
      <c r="JXZ307" s="11"/>
      <c r="JYA307" s="11"/>
      <c r="JYB307" s="11"/>
      <c r="JYC307" s="11"/>
      <c r="JYD307" s="11"/>
      <c r="JYE307" s="11"/>
      <c r="JYF307" s="11"/>
      <c r="JYG307" s="11"/>
      <c r="JYH307" s="11"/>
      <c r="JYI307" s="11"/>
      <c r="JYJ307" s="11"/>
      <c r="JYK307" s="11"/>
      <c r="JYL307" s="11"/>
      <c r="JYM307" s="11"/>
      <c r="JYN307" s="11"/>
      <c r="JYO307" s="11"/>
      <c r="JYP307" s="11"/>
      <c r="JYQ307" s="11"/>
      <c r="JYR307" s="11"/>
      <c r="JYS307" s="11"/>
      <c r="JYT307" s="11"/>
      <c r="JYU307" s="11"/>
      <c r="JYV307" s="11"/>
      <c r="JYW307" s="11"/>
      <c r="JYX307" s="11"/>
      <c r="JYY307" s="11"/>
      <c r="JYZ307" s="11"/>
      <c r="JZA307" s="11"/>
      <c r="JZB307" s="11"/>
      <c r="JZC307" s="11"/>
      <c r="JZD307" s="11"/>
      <c r="JZE307" s="11"/>
      <c r="JZF307" s="11"/>
      <c r="JZG307" s="11"/>
      <c r="JZH307" s="11"/>
      <c r="JZI307" s="11"/>
      <c r="JZJ307" s="11"/>
      <c r="JZK307" s="11"/>
      <c r="JZL307" s="11"/>
      <c r="JZM307" s="11"/>
      <c r="JZN307" s="11"/>
      <c r="JZO307" s="11"/>
      <c r="JZP307" s="11"/>
      <c r="JZQ307" s="11"/>
      <c r="JZR307" s="11"/>
      <c r="JZS307" s="11"/>
      <c r="JZT307" s="11"/>
      <c r="JZU307" s="11"/>
      <c r="JZV307" s="11"/>
      <c r="JZW307" s="11"/>
      <c r="JZX307" s="11"/>
      <c r="JZY307" s="11"/>
      <c r="JZZ307" s="11"/>
      <c r="KAA307" s="11"/>
      <c r="KAB307" s="11"/>
      <c r="KAC307" s="11"/>
      <c r="KAD307" s="11"/>
      <c r="KAE307" s="11"/>
      <c r="KAF307" s="11"/>
      <c r="KAG307" s="11"/>
      <c r="KAH307" s="11"/>
      <c r="KAI307" s="11"/>
      <c r="KAJ307" s="11"/>
      <c r="KAK307" s="11"/>
      <c r="KAL307" s="11"/>
      <c r="KAM307" s="11"/>
      <c r="KAN307" s="11"/>
      <c r="KAO307" s="11"/>
      <c r="KAP307" s="11"/>
      <c r="KAQ307" s="11"/>
      <c r="KAR307" s="11"/>
      <c r="KAS307" s="11"/>
      <c r="KAT307" s="11"/>
      <c r="KAU307" s="11"/>
      <c r="KAV307" s="11"/>
      <c r="KAW307" s="11"/>
      <c r="KAX307" s="11"/>
      <c r="KAY307" s="11"/>
      <c r="KAZ307" s="11"/>
      <c r="KBA307" s="11"/>
      <c r="KBB307" s="11"/>
      <c r="KBC307" s="11"/>
      <c r="KBD307" s="11"/>
      <c r="KBE307" s="11"/>
      <c r="KBF307" s="11"/>
      <c r="KBG307" s="11"/>
      <c r="KBH307" s="11"/>
      <c r="KBI307" s="11"/>
      <c r="KBJ307" s="11"/>
      <c r="KBK307" s="11"/>
      <c r="KBL307" s="11"/>
      <c r="KBM307" s="11"/>
      <c r="KBN307" s="11"/>
      <c r="KBO307" s="11"/>
      <c r="KBP307" s="11"/>
      <c r="KBQ307" s="11"/>
      <c r="KBR307" s="11"/>
      <c r="KBS307" s="11"/>
      <c r="KBT307" s="11"/>
      <c r="KBU307" s="11"/>
      <c r="KBV307" s="11"/>
      <c r="KBW307" s="11"/>
      <c r="KBX307" s="11"/>
      <c r="KBY307" s="11"/>
      <c r="KBZ307" s="11"/>
      <c r="KCA307" s="11"/>
      <c r="KCB307" s="11"/>
      <c r="KCC307" s="11"/>
      <c r="KCD307" s="11"/>
      <c r="KCE307" s="11"/>
      <c r="KCF307" s="11"/>
      <c r="KCG307" s="11"/>
      <c r="KCH307" s="11"/>
      <c r="KCI307" s="11"/>
      <c r="KCJ307" s="11"/>
      <c r="KCK307" s="11"/>
      <c r="KCL307" s="11"/>
      <c r="KCM307" s="11"/>
      <c r="KCN307" s="11"/>
      <c r="KCO307" s="11"/>
      <c r="KCP307" s="11"/>
      <c r="KCQ307" s="11"/>
      <c r="KCR307" s="11"/>
      <c r="KCS307" s="11"/>
      <c r="KCT307" s="11"/>
      <c r="KCU307" s="11"/>
      <c r="KCV307" s="11"/>
      <c r="KCW307" s="11"/>
      <c r="KCX307" s="11"/>
      <c r="KCY307" s="11"/>
      <c r="KCZ307" s="11"/>
      <c r="KDA307" s="11"/>
      <c r="KDB307" s="11"/>
      <c r="KDC307" s="11"/>
      <c r="KDD307" s="11"/>
      <c r="KDE307" s="11"/>
      <c r="KDF307" s="11"/>
      <c r="KDG307" s="11"/>
      <c r="KDH307" s="11"/>
      <c r="KDI307" s="11"/>
      <c r="KDJ307" s="11"/>
      <c r="KDK307" s="11"/>
      <c r="KDL307" s="11"/>
      <c r="KDM307" s="11"/>
      <c r="KDN307" s="11"/>
      <c r="KDO307" s="11"/>
      <c r="KDP307" s="11"/>
      <c r="KDQ307" s="11"/>
      <c r="KDR307" s="11"/>
      <c r="KDS307" s="11"/>
      <c r="KDT307" s="11"/>
      <c r="KDU307" s="11"/>
      <c r="KDV307" s="11"/>
      <c r="KDW307" s="11"/>
      <c r="KDX307" s="11"/>
      <c r="KDY307" s="11"/>
      <c r="KDZ307" s="11"/>
      <c r="KEA307" s="11"/>
      <c r="KEB307" s="11"/>
      <c r="KEC307" s="11"/>
      <c r="KED307" s="11"/>
      <c r="KEE307" s="11"/>
      <c r="KEF307" s="11"/>
      <c r="KEG307" s="11"/>
      <c r="KEH307" s="11"/>
      <c r="KEI307" s="11"/>
      <c r="KEJ307" s="11"/>
      <c r="KEK307" s="11"/>
      <c r="KEL307" s="11"/>
      <c r="KEM307" s="11"/>
      <c r="KEN307" s="11"/>
      <c r="KEO307" s="11"/>
      <c r="KEP307" s="11"/>
      <c r="KEQ307" s="11"/>
      <c r="KER307" s="11"/>
      <c r="KES307" s="11"/>
      <c r="KET307" s="11"/>
      <c r="KEU307" s="11"/>
      <c r="KEV307" s="11"/>
      <c r="KEW307" s="11"/>
      <c r="KEX307" s="11"/>
      <c r="KEY307" s="11"/>
      <c r="KEZ307" s="11"/>
      <c r="KFA307" s="11"/>
      <c r="KFB307" s="11"/>
      <c r="KFC307" s="11"/>
      <c r="KFD307" s="11"/>
      <c r="KFE307" s="11"/>
      <c r="KFF307" s="11"/>
      <c r="KFG307" s="11"/>
      <c r="KFH307" s="11"/>
      <c r="KFI307" s="11"/>
      <c r="KFJ307" s="11"/>
      <c r="KFK307" s="11"/>
      <c r="KFL307" s="11"/>
      <c r="KFM307" s="11"/>
      <c r="KFN307" s="11"/>
      <c r="KFO307" s="11"/>
      <c r="KFP307" s="11"/>
      <c r="KFQ307" s="11"/>
      <c r="KFR307" s="11"/>
      <c r="KFS307" s="11"/>
      <c r="KFT307" s="11"/>
      <c r="KFU307" s="11"/>
      <c r="KFV307" s="11"/>
      <c r="KFW307" s="11"/>
      <c r="KFX307" s="11"/>
      <c r="KFY307" s="11"/>
      <c r="KFZ307" s="11"/>
      <c r="KGA307" s="11"/>
      <c r="KGB307" s="11"/>
      <c r="KGC307" s="11"/>
      <c r="KGD307" s="11"/>
      <c r="KGE307" s="11"/>
      <c r="KGF307" s="11"/>
      <c r="KGG307" s="11"/>
      <c r="KGH307" s="11"/>
      <c r="KGI307" s="11"/>
      <c r="KGJ307" s="11"/>
      <c r="KGK307" s="11"/>
      <c r="KGL307" s="11"/>
      <c r="KGM307" s="11"/>
      <c r="KGN307" s="11"/>
      <c r="KGO307" s="11"/>
      <c r="KGP307" s="11"/>
      <c r="KGQ307" s="11"/>
      <c r="KGR307" s="11"/>
      <c r="KGS307" s="11"/>
      <c r="KGT307" s="11"/>
      <c r="KGU307" s="11"/>
      <c r="KGV307" s="11"/>
      <c r="KGW307" s="11"/>
      <c r="KGX307" s="11"/>
      <c r="KGY307" s="11"/>
      <c r="KGZ307" s="11"/>
      <c r="KHA307" s="11"/>
      <c r="KHB307" s="11"/>
      <c r="KHC307" s="11"/>
      <c r="KHD307" s="11"/>
      <c r="KHE307" s="11"/>
      <c r="KHF307" s="11"/>
      <c r="KHG307" s="11"/>
      <c r="KHH307" s="11"/>
      <c r="KHI307" s="11"/>
      <c r="KHJ307" s="11"/>
      <c r="KHK307" s="11"/>
      <c r="KHL307" s="11"/>
      <c r="KHM307" s="11"/>
      <c r="KHN307" s="11"/>
      <c r="KHO307" s="11"/>
      <c r="KHP307" s="11"/>
      <c r="KHQ307" s="11"/>
      <c r="KHR307" s="11"/>
      <c r="KHS307" s="11"/>
      <c r="KHT307" s="11"/>
      <c r="KHU307" s="11"/>
      <c r="KHV307" s="11"/>
      <c r="KHW307" s="11"/>
      <c r="KHX307" s="11"/>
      <c r="KHY307" s="11"/>
      <c r="KHZ307" s="11"/>
      <c r="KIA307" s="11"/>
      <c r="KIB307" s="11"/>
      <c r="KIC307" s="11"/>
      <c r="KID307" s="11"/>
      <c r="KIE307" s="11"/>
      <c r="KIF307" s="11"/>
      <c r="KIG307" s="11"/>
      <c r="KIH307" s="11"/>
      <c r="KII307" s="11"/>
      <c r="KIJ307" s="11"/>
      <c r="KIK307" s="11"/>
      <c r="KIL307" s="11"/>
      <c r="KIM307" s="11"/>
      <c r="KIN307" s="11"/>
      <c r="KIO307" s="11"/>
      <c r="KIP307" s="11"/>
      <c r="KIQ307" s="11"/>
      <c r="KIR307" s="11"/>
      <c r="KIS307" s="11"/>
      <c r="KIT307" s="11"/>
      <c r="KIU307" s="11"/>
      <c r="KIV307" s="11"/>
      <c r="KIW307" s="11"/>
      <c r="KIX307" s="11"/>
      <c r="KIY307" s="11"/>
      <c r="KIZ307" s="11"/>
      <c r="KJA307" s="11"/>
      <c r="KJB307" s="11"/>
      <c r="KJC307" s="11"/>
      <c r="KJD307" s="11"/>
      <c r="KJE307" s="11"/>
      <c r="KJF307" s="11"/>
      <c r="KJG307" s="11"/>
      <c r="KJH307" s="11"/>
      <c r="KJI307" s="11"/>
      <c r="KJJ307" s="11"/>
      <c r="KJK307" s="11"/>
      <c r="KJL307" s="11"/>
      <c r="KJM307" s="11"/>
      <c r="KJN307" s="11"/>
      <c r="KJO307" s="11"/>
      <c r="KJP307" s="11"/>
      <c r="KJQ307" s="11"/>
      <c r="KJR307" s="11"/>
      <c r="KJS307" s="11"/>
      <c r="KJT307" s="11"/>
      <c r="KJU307" s="11"/>
      <c r="KJV307" s="11"/>
      <c r="KJW307" s="11"/>
      <c r="KJX307" s="11"/>
      <c r="KJY307" s="11"/>
      <c r="KJZ307" s="11"/>
      <c r="KKA307" s="11"/>
      <c r="KKB307" s="11"/>
      <c r="KKC307" s="11"/>
      <c r="KKD307" s="11"/>
      <c r="KKE307" s="11"/>
      <c r="KKF307" s="11"/>
      <c r="KKG307" s="11"/>
      <c r="KKH307" s="11"/>
      <c r="KKI307" s="11"/>
      <c r="KKJ307" s="11"/>
      <c r="KKK307" s="11"/>
      <c r="KKL307" s="11"/>
      <c r="KKM307" s="11"/>
      <c r="KKN307" s="11"/>
      <c r="KKO307" s="11"/>
      <c r="KKP307" s="11"/>
      <c r="KKQ307" s="11"/>
      <c r="KKR307" s="11"/>
      <c r="KKS307" s="11"/>
      <c r="KKT307" s="11"/>
      <c r="KKU307" s="11"/>
      <c r="KKV307" s="11"/>
      <c r="KKW307" s="11"/>
      <c r="KKX307" s="11"/>
      <c r="KKY307" s="11"/>
      <c r="KKZ307" s="11"/>
      <c r="KLA307" s="11"/>
      <c r="KLB307" s="11"/>
      <c r="KLC307" s="11"/>
      <c r="KLD307" s="11"/>
      <c r="KLE307" s="11"/>
      <c r="KLF307" s="11"/>
      <c r="KLG307" s="11"/>
      <c r="KLH307" s="11"/>
      <c r="KLI307" s="11"/>
      <c r="KLJ307" s="11"/>
      <c r="KLK307" s="11"/>
      <c r="KLL307" s="11"/>
      <c r="KLM307" s="11"/>
      <c r="KLN307" s="11"/>
      <c r="KLO307" s="11"/>
      <c r="KLP307" s="11"/>
      <c r="KLQ307" s="11"/>
      <c r="KLR307" s="11"/>
      <c r="KLS307" s="11"/>
      <c r="KLT307" s="11"/>
      <c r="KLU307" s="11"/>
      <c r="KLV307" s="11"/>
      <c r="KLW307" s="11"/>
      <c r="KLX307" s="11"/>
      <c r="KLY307" s="11"/>
      <c r="KLZ307" s="11"/>
      <c r="KMA307" s="11"/>
      <c r="KMB307" s="11"/>
      <c r="KMC307" s="11"/>
      <c r="KMD307" s="11"/>
      <c r="KME307" s="11"/>
      <c r="KMF307" s="11"/>
      <c r="KMG307" s="11"/>
      <c r="KMH307" s="11"/>
      <c r="KMI307" s="11"/>
      <c r="KMJ307" s="11"/>
      <c r="KMK307" s="11"/>
      <c r="KML307" s="11"/>
      <c r="KMM307" s="11"/>
      <c r="KMN307" s="11"/>
      <c r="KMO307" s="11"/>
      <c r="KMP307" s="11"/>
      <c r="KMQ307" s="11"/>
      <c r="KMR307" s="11"/>
      <c r="KMS307" s="11"/>
      <c r="KMT307" s="11"/>
      <c r="KMU307" s="11"/>
      <c r="KMV307" s="11"/>
      <c r="KMW307" s="11"/>
      <c r="KMX307" s="11"/>
      <c r="KMY307" s="11"/>
      <c r="KMZ307" s="11"/>
      <c r="KNA307" s="11"/>
      <c r="KNB307" s="11"/>
      <c r="KNC307" s="11"/>
      <c r="KND307" s="11"/>
      <c r="KNE307" s="11"/>
      <c r="KNF307" s="11"/>
      <c r="KNG307" s="11"/>
      <c r="KNH307" s="11"/>
      <c r="KNI307" s="11"/>
      <c r="KNJ307" s="11"/>
      <c r="KNK307" s="11"/>
      <c r="KNL307" s="11"/>
      <c r="KNM307" s="11"/>
      <c r="KNN307" s="11"/>
      <c r="KNO307" s="11"/>
      <c r="KNP307" s="11"/>
      <c r="KNQ307" s="11"/>
      <c r="KNR307" s="11"/>
      <c r="KNS307" s="11"/>
      <c r="KNT307" s="11"/>
      <c r="KNU307" s="11"/>
      <c r="KNV307" s="11"/>
      <c r="KNW307" s="11"/>
      <c r="KNX307" s="11"/>
      <c r="KNY307" s="11"/>
      <c r="KNZ307" s="11"/>
      <c r="KOA307" s="11"/>
      <c r="KOB307" s="11"/>
      <c r="KOC307" s="11"/>
      <c r="KOD307" s="11"/>
      <c r="KOE307" s="11"/>
      <c r="KOF307" s="11"/>
      <c r="KOG307" s="11"/>
      <c r="KOH307" s="11"/>
      <c r="KOI307" s="11"/>
      <c r="KOJ307" s="11"/>
      <c r="KOK307" s="11"/>
      <c r="KOL307" s="11"/>
      <c r="KOM307" s="11"/>
      <c r="KON307" s="11"/>
      <c r="KOO307" s="11"/>
      <c r="KOP307" s="11"/>
      <c r="KOQ307" s="11"/>
      <c r="KOR307" s="11"/>
      <c r="KOS307" s="11"/>
      <c r="KOT307" s="11"/>
      <c r="KOU307" s="11"/>
      <c r="KOV307" s="11"/>
      <c r="KOW307" s="11"/>
      <c r="KOX307" s="11"/>
      <c r="KOY307" s="11"/>
      <c r="KOZ307" s="11"/>
      <c r="KPA307" s="11"/>
      <c r="KPB307" s="11"/>
      <c r="KPC307" s="11"/>
      <c r="KPD307" s="11"/>
      <c r="KPE307" s="11"/>
      <c r="KPF307" s="11"/>
      <c r="KPG307" s="11"/>
      <c r="KPH307" s="11"/>
      <c r="KPI307" s="11"/>
      <c r="KPJ307" s="11"/>
      <c r="KPK307" s="11"/>
      <c r="KPL307" s="11"/>
      <c r="KPM307" s="11"/>
      <c r="KPN307" s="11"/>
      <c r="KPO307" s="11"/>
      <c r="KPP307" s="11"/>
      <c r="KPQ307" s="11"/>
      <c r="KPR307" s="11"/>
      <c r="KPS307" s="11"/>
      <c r="KPT307" s="11"/>
      <c r="KPU307" s="11"/>
      <c r="KPV307" s="11"/>
      <c r="KPW307" s="11"/>
      <c r="KPX307" s="11"/>
      <c r="KPY307" s="11"/>
      <c r="KPZ307" s="11"/>
      <c r="KQA307" s="11"/>
      <c r="KQB307" s="11"/>
      <c r="KQC307" s="11"/>
      <c r="KQD307" s="11"/>
      <c r="KQE307" s="11"/>
      <c r="KQF307" s="11"/>
      <c r="KQG307" s="11"/>
      <c r="KQH307" s="11"/>
      <c r="KQI307" s="11"/>
      <c r="KQJ307" s="11"/>
      <c r="KQK307" s="11"/>
      <c r="KQL307" s="11"/>
      <c r="KQM307" s="11"/>
      <c r="KQN307" s="11"/>
      <c r="KQO307" s="11"/>
      <c r="KQP307" s="11"/>
      <c r="KQQ307" s="11"/>
      <c r="KQR307" s="11"/>
      <c r="KQS307" s="11"/>
      <c r="KQT307" s="11"/>
      <c r="KQU307" s="11"/>
      <c r="KQV307" s="11"/>
      <c r="KQW307" s="11"/>
      <c r="KQX307" s="11"/>
      <c r="KQY307" s="11"/>
      <c r="KQZ307" s="11"/>
      <c r="KRA307" s="11"/>
      <c r="KRB307" s="11"/>
      <c r="KRC307" s="11"/>
      <c r="KRD307" s="11"/>
      <c r="KRE307" s="11"/>
      <c r="KRF307" s="11"/>
      <c r="KRG307" s="11"/>
      <c r="KRH307" s="11"/>
      <c r="KRI307" s="11"/>
      <c r="KRJ307" s="11"/>
      <c r="KRK307" s="11"/>
      <c r="KRL307" s="11"/>
      <c r="KRM307" s="11"/>
      <c r="KRN307" s="11"/>
      <c r="KRO307" s="11"/>
      <c r="KRP307" s="11"/>
      <c r="KRQ307" s="11"/>
      <c r="KRR307" s="11"/>
      <c r="KRS307" s="11"/>
      <c r="KRT307" s="11"/>
      <c r="KRU307" s="11"/>
      <c r="KRV307" s="11"/>
      <c r="KRW307" s="11"/>
      <c r="KRX307" s="11"/>
      <c r="KRY307" s="11"/>
      <c r="KRZ307" s="11"/>
      <c r="KSA307" s="11"/>
      <c r="KSB307" s="11"/>
      <c r="KSC307" s="11"/>
      <c r="KSD307" s="11"/>
      <c r="KSE307" s="11"/>
      <c r="KSF307" s="11"/>
      <c r="KSG307" s="11"/>
      <c r="KSH307" s="11"/>
      <c r="KSI307" s="11"/>
      <c r="KSJ307" s="11"/>
      <c r="KSK307" s="11"/>
      <c r="KSL307" s="11"/>
      <c r="KSM307" s="11"/>
      <c r="KSN307" s="11"/>
      <c r="KSO307" s="11"/>
      <c r="KSP307" s="11"/>
      <c r="KSQ307" s="11"/>
      <c r="KSR307" s="11"/>
      <c r="KSS307" s="11"/>
      <c r="KST307" s="11"/>
      <c r="KSU307" s="11"/>
      <c r="KSV307" s="11"/>
      <c r="KSW307" s="11"/>
      <c r="KSX307" s="11"/>
      <c r="KSY307" s="11"/>
      <c r="KSZ307" s="11"/>
      <c r="KTA307" s="11"/>
      <c r="KTB307" s="11"/>
      <c r="KTC307" s="11"/>
      <c r="KTD307" s="11"/>
      <c r="KTE307" s="11"/>
      <c r="KTF307" s="11"/>
      <c r="KTG307" s="11"/>
      <c r="KTH307" s="11"/>
      <c r="KTI307" s="11"/>
      <c r="KTJ307" s="11"/>
      <c r="KTK307" s="11"/>
      <c r="KTL307" s="11"/>
      <c r="KTM307" s="11"/>
      <c r="KTN307" s="11"/>
      <c r="KTO307" s="11"/>
      <c r="KTP307" s="11"/>
      <c r="KTQ307" s="11"/>
      <c r="KTR307" s="11"/>
      <c r="KTS307" s="11"/>
      <c r="KTT307" s="11"/>
      <c r="KTU307" s="11"/>
      <c r="KTV307" s="11"/>
      <c r="KTW307" s="11"/>
      <c r="KTX307" s="11"/>
      <c r="KTY307" s="11"/>
      <c r="KTZ307" s="11"/>
      <c r="KUA307" s="11"/>
      <c r="KUB307" s="11"/>
      <c r="KUC307" s="11"/>
      <c r="KUD307" s="11"/>
      <c r="KUE307" s="11"/>
      <c r="KUF307" s="11"/>
      <c r="KUG307" s="11"/>
      <c r="KUH307" s="11"/>
      <c r="KUI307" s="11"/>
      <c r="KUJ307" s="11"/>
      <c r="KUK307" s="11"/>
      <c r="KUL307" s="11"/>
      <c r="KUM307" s="11"/>
      <c r="KUN307" s="11"/>
      <c r="KUO307" s="11"/>
      <c r="KUP307" s="11"/>
      <c r="KUQ307" s="11"/>
      <c r="KUR307" s="11"/>
      <c r="KUS307" s="11"/>
      <c r="KUT307" s="11"/>
      <c r="KUU307" s="11"/>
      <c r="KUV307" s="11"/>
      <c r="KUW307" s="11"/>
      <c r="KUX307" s="11"/>
      <c r="KUY307" s="11"/>
      <c r="KUZ307" s="11"/>
      <c r="KVA307" s="11"/>
      <c r="KVB307" s="11"/>
      <c r="KVC307" s="11"/>
      <c r="KVD307" s="11"/>
      <c r="KVE307" s="11"/>
      <c r="KVF307" s="11"/>
      <c r="KVG307" s="11"/>
      <c r="KVH307" s="11"/>
      <c r="KVI307" s="11"/>
      <c r="KVJ307" s="11"/>
      <c r="KVK307" s="11"/>
      <c r="KVL307" s="11"/>
      <c r="KVM307" s="11"/>
      <c r="KVN307" s="11"/>
      <c r="KVO307" s="11"/>
      <c r="KVP307" s="11"/>
      <c r="KVQ307" s="11"/>
      <c r="KVR307" s="11"/>
      <c r="KVS307" s="11"/>
      <c r="KVT307" s="11"/>
      <c r="KVU307" s="11"/>
      <c r="KVV307" s="11"/>
      <c r="KVW307" s="11"/>
      <c r="KVX307" s="11"/>
      <c r="KVY307" s="11"/>
      <c r="KVZ307" s="11"/>
      <c r="KWA307" s="11"/>
      <c r="KWB307" s="11"/>
      <c r="KWC307" s="11"/>
      <c r="KWD307" s="11"/>
      <c r="KWE307" s="11"/>
      <c r="KWF307" s="11"/>
      <c r="KWG307" s="11"/>
      <c r="KWH307" s="11"/>
      <c r="KWI307" s="11"/>
      <c r="KWJ307" s="11"/>
      <c r="KWK307" s="11"/>
      <c r="KWL307" s="11"/>
      <c r="KWM307" s="11"/>
      <c r="KWN307" s="11"/>
      <c r="KWO307" s="11"/>
      <c r="KWP307" s="11"/>
      <c r="KWQ307" s="11"/>
      <c r="KWR307" s="11"/>
      <c r="KWS307" s="11"/>
      <c r="KWT307" s="11"/>
      <c r="KWU307" s="11"/>
      <c r="KWV307" s="11"/>
      <c r="KWW307" s="11"/>
      <c r="KWX307" s="11"/>
      <c r="KWY307" s="11"/>
      <c r="KWZ307" s="11"/>
      <c r="KXA307" s="11"/>
      <c r="KXB307" s="11"/>
      <c r="KXC307" s="11"/>
      <c r="KXD307" s="11"/>
      <c r="KXE307" s="11"/>
      <c r="KXF307" s="11"/>
      <c r="KXG307" s="11"/>
      <c r="KXH307" s="11"/>
      <c r="KXI307" s="11"/>
      <c r="KXJ307" s="11"/>
      <c r="KXK307" s="11"/>
      <c r="KXL307" s="11"/>
      <c r="KXM307" s="11"/>
      <c r="KXN307" s="11"/>
      <c r="KXO307" s="11"/>
      <c r="KXP307" s="11"/>
      <c r="KXQ307" s="11"/>
      <c r="KXR307" s="11"/>
      <c r="KXS307" s="11"/>
      <c r="KXT307" s="11"/>
      <c r="KXU307" s="11"/>
      <c r="KXV307" s="11"/>
      <c r="KXW307" s="11"/>
      <c r="KXX307" s="11"/>
      <c r="KXY307" s="11"/>
      <c r="KXZ307" s="11"/>
      <c r="KYA307" s="11"/>
      <c r="KYB307" s="11"/>
      <c r="KYC307" s="11"/>
      <c r="KYD307" s="11"/>
      <c r="KYE307" s="11"/>
      <c r="KYF307" s="11"/>
      <c r="KYG307" s="11"/>
      <c r="KYH307" s="11"/>
      <c r="KYI307" s="11"/>
      <c r="KYJ307" s="11"/>
      <c r="KYK307" s="11"/>
      <c r="KYL307" s="11"/>
      <c r="KYM307" s="11"/>
      <c r="KYN307" s="11"/>
      <c r="KYO307" s="11"/>
      <c r="KYP307" s="11"/>
      <c r="KYQ307" s="11"/>
      <c r="KYR307" s="11"/>
      <c r="KYS307" s="11"/>
      <c r="KYT307" s="11"/>
      <c r="KYU307" s="11"/>
      <c r="KYV307" s="11"/>
      <c r="KYW307" s="11"/>
      <c r="KYX307" s="11"/>
      <c r="KYY307" s="11"/>
      <c r="KYZ307" s="11"/>
      <c r="KZA307" s="11"/>
      <c r="KZB307" s="11"/>
      <c r="KZC307" s="11"/>
      <c r="KZD307" s="11"/>
      <c r="KZE307" s="11"/>
      <c r="KZF307" s="11"/>
      <c r="KZG307" s="11"/>
      <c r="KZH307" s="11"/>
      <c r="KZI307" s="11"/>
      <c r="KZJ307" s="11"/>
      <c r="KZK307" s="11"/>
      <c r="KZL307" s="11"/>
      <c r="KZM307" s="11"/>
      <c r="KZN307" s="11"/>
      <c r="KZO307" s="11"/>
      <c r="KZP307" s="11"/>
      <c r="KZQ307" s="11"/>
      <c r="KZR307" s="11"/>
      <c r="KZS307" s="11"/>
      <c r="KZT307" s="11"/>
      <c r="KZU307" s="11"/>
      <c r="KZV307" s="11"/>
      <c r="KZW307" s="11"/>
      <c r="KZX307" s="11"/>
      <c r="KZY307" s="11"/>
      <c r="KZZ307" s="11"/>
      <c r="LAA307" s="11"/>
      <c r="LAB307" s="11"/>
      <c r="LAC307" s="11"/>
      <c r="LAD307" s="11"/>
      <c r="LAE307" s="11"/>
      <c r="LAF307" s="11"/>
      <c r="LAG307" s="11"/>
      <c r="LAH307" s="11"/>
      <c r="LAI307" s="11"/>
      <c r="LAJ307" s="11"/>
      <c r="LAK307" s="11"/>
      <c r="LAL307" s="11"/>
      <c r="LAM307" s="11"/>
      <c r="LAN307" s="11"/>
      <c r="LAO307" s="11"/>
      <c r="LAP307" s="11"/>
      <c r="LAQ307" s="11"/>
      <c r="LAR307" s="11"/>
      <c r="LAS307" s="11"/>
      <c r="LAT307" s="11"/>
      <c r="LAU307" s="11"/>
      <c r="LAV307" s="11"/>
      <c r="LAW307" s="11"/>
      <c r="LAX307" s="11"/>
      <c r="LAY307" s="11"/>
      <c r="LAZ307" s="11"/>
      <c r="LBA307" s="11"/>
      <c r="LBB307" s="11"/>
      <c r="LBC307" s="11"/>
      <c r="LBD307" s="11"/>
      <c r="LBE307" s="11"/>
      <c r="LBF307" s="11"/>
      <c r="LBG307" s="11"/>
      <c r="LBH307" s="11"/>
      <c r="LBI307" s="11"/>
      <c r="LBJ307" s="11"/>
      <c r="LBK307" s="11"/>
      <c r="LBL307" s="11"/>
      <c r="LBM307" s="11"/>
      <c r="LBN307" s="11"/>
      <c r="LBO307" s="11"/>
      <c r="LBP307" s="11"/>
      <c r="LBQ307" s="11"/>
      <c r="LBR307" s="11"/>
      <c r="LBS307" s="11"/>
      <c r="LBT307" s="11"/>
      <c r="LBU307" s="11"/>
      <c r="LBV307" s="11"/>
      <c r="LBW307" s="11"/>
      <c r="LBX307" s="11"/>
      <c r="LBY307" s="11"/>
      <c r="LBZ307" s="11"/>
      <c r="LCA307" s="11"/>
      <c r="LCB307" s="11"/>
      <c r="LCC307" s="11"/>
      <c r="LCD307" s="11"/>
      <c r="LCE307" s="11"/>
      <c r="LCF307" s="11"/>
      <c r="LCG307" s="11"/>
      <c r="LCH307" s="11"/>
      <c r="LCI307" s="11"/>
      <c r="LCJ307" s="11"/>
      <c r="LCK307" s="11"/>
      <c r="LCL307" s="11"/>
      <c r="LCM307" s="11"/>
      <c r="LCN307" s="11"/>
      <c r="LCO307" s="11"/>
      <c r="LCP307" s="11"/>
      <c r="LCQ307" s="11"/>
      <c r="LCR307" s="11"/>
      <c r="LCS307" s="11"/>
      <c r="LCT307" s="11"/>
      <c r="LCU307" s="11"/>
      <c r="LCV307" s="11"/>
      <c r="LCW307" s="11"/>
      <c r="LCX307" s="11"/>
      <c r="LCY307" s="11"/>
      <c r="LCZ307" s="11"/>
      <c r="LDA307" s="11"/>
      <c r="LDB307" s="11"/>
      <c r="LDC307" s="11"/>
      <c r="LDD307" s="11"/>
      <c r="LDE307" s="11"/>
      <c r="LDF307" s="11"/>
      <c r="LDG307" s="11"/>
      <c r="LDH307" s="11"/>
      <c r="LDI307" s="11"/>
      <c r="LDJ307" s="11"/>
      <c r="LDK307" s="11"/>
      <c r="LDL307" s="11"/>
      <c r="LDM307" s="11"/>
      <c r="LDN307" s="11"/>
      <c r="LDO307" s="11"/>
      <c r="LDP307" s="11"/>
      <c r="LDQ307" s="11"/>
      <c r="LDR307" s="11"/>
      <c r="LDS307" s="11"/>
      <c r="LDT307" s="11"/>
      <c r="LDU307" s="11"/>
      <c r="LDV307" s="11"/>
      <c r="LDW307" s="11"/>
      <c r="LDX307" s="11"/>
      <c r="LDY307" s="11"/>
      <c r="LDZ307" s="11"/>
      <c r="LEA307" s="11"/>
      <c r="LEB307" s="11"/>
      <c r="LEC307" s="11"/>
      <c r="LED307" s="11"/>
      <c r="LEE307" s="11"/>
      <c r="LEF307" s="11"/>
      <c r="LEG307" s="11"/>
      <c r="LEH307" s="11"/>
      <c r="LEI307" s="11"/>
      <c r="LEJ307" s="11"/>
      <c r="LEK307" s="11"/>
      <c r="LEL307" s="11"/>
      <c r="LEM307" s="11"/>
      <c r="LEN307" s="11"/>
      <c r="LEO307" s="11"/>
      <c r="LEP307" s="11"/>
      <c r="LEQ307" s="11"/>
      <c r="LER307" s="11"/>
      <c r="LES307" s="11"/>
      <c r="LET307" s="11"/>
      <c r="LEU307" s="11"/>
      <c r="LEV307" s="11"/>
      <c r="LEW307" s="11"/>
      <c r="LEX307" s="11"/>
      <c r="LEY307" s="11"/>
      <c r="LEZ307" s="11"/>
      <c r="LFA307" s="11"/>
      <c r="LFB307" s="11"/>
      <c r="LFC307" s="11"/>
      <c r="LFD307" s="11"/>
      <c r="LFE307" s="11"/>
      <c r="LFF307" s="11"/>
      <c r="LFG307" s="11"/>
      <c r="LFH307" s="11"/>
      <c r="LFI307" s="11"/>
      <c r="LFJ307" s="11"/>
      <c r="LFK307" s="11"/>
      <c r="LFL307" s="11"/>
      <c r="LFM307" s="11"/>
      <c r="LFN307" s="11"/>
      <c r="LFO307" s="11"/>
      <c r="LFP307" s="11"/>
      <c r="LFQ307" s="11"/>
      <c r="LFR307" s="11"/>
      <c r="LFS307" s="11"/>
      <c r="LFT307" s="11"/>
      <c r="LFU307" s="11"/>
      <c r="LFV307" s="11"/>
      <c r="LFW307" s="11"/>
      <c r="LFX307" s="11"/>
      <c r="LFY307" s="11"/>
      <c r="LFZ307" s="11"/>
      <c r="LGA307" s="11"/>
      <c r="LGB307" s="11"/>
      <c r="LGC307" s="11"/>
      <c r="LGD307" s="11"/>
      <c r="LGE307" s="11"/>
      <c r="LGF307" s="11"/>
      <c r="LGG307" s="11"/>
      <c r="LGH307" s="11"/>
      <c r="LGI307" s="11"/>
      <c r="LGJ307" s="11"/>
      <c r="LGK307" s="11"/>
      <c r="LGL307" s="11"/>
      <c r="LGM307" s="11"/>
      <c r="LGN307" s="11"/>
      <c r="LGO307" s="11"/>
      <c r="LGP307" s="11"/>
      <c r="LGQ307" s="11"/>
      <c r="LGR307" s="11"/>
      <c r="LGS307" s="11"/>
      <c r="LGT307" s="11"/>
      <c r="LGU307" s="11"/>
      <c r="LGV307" s="11"/>
      <c r="LGW307" s="11"/>
      <c r="LGX307" s="11"/>
      <c r="LGY307" s="11"/>
      <c r="LGZ307" s="11"/>
      <c r="LHA307" s="11"/>
      <c r="LHB307" s="11"/>
      <c r="LHC307" s="11"/>
      <c r="LHD307" s="11"/>
      <c r="LHE307" s="11"/>
      <c r="LHF307" s="11"/>
      <c r="LHG307" s="11"/>
      <c r="LHH307" s="11"/>
      <c r="LHI307" s="11"/>
      <c r="LHJ307" s="11"/>
      <c r="LHK307" s="11"/>
      <c r="LHL307" s="11"/>
      <c r="LHM307" s="11"/>
      <c r="LHN307" s="11"/>
      <c r="LHO307" s="11"/>
      <c r="LHP307" s="11"/>
      <c r="LHQ307" s="11"/>
      <c r="LHR307" s="11"/>
      <c r="LHS307" s="11"/>
      <c r="LHT307" s="11"/>
      <c r="LHU307" s="11"/>
      <c r="LHV307" s="11"/>
      <c r="LHW307" s="11"/>
      <c r="LHX307" s="11"/>
      <c r="LHY307" s="11"/>
      <c r="LHZ307" s="11"/>
      <c r="LIA307" s="11"/>
      <c r="LIB307" s="11"/>
      <c r="LIC307" s="11"/>
      <c r="LID307" s="11"/>
      <c r="LIE307" s="11"/>
      <c r="LIF307" s="11"/>
      <c r="LIG307" s="11"/>
      <c r="LIH307" s="11"/>
      <c r="LII307" s="11"/>
      <c r="LIJ307" s="11"/>
      <c r="LIK307" s="11"/>
      <c r="LIL307" s="11"/>
      <c r="LIM307" s="11"/>
      <c r="LIN307" s="11"/>
      <c r="LIO307" s="11"/>
      <c r="LIP307" s="11"/>
      <c r="LIQ307" s="11"/>
      <c r="LIR307" s="11"/>
      <c r="LIS307" s="11"/>
      <c r="LIT307" s="11"/>
      <c r="LIU307" s="11"/>
      <c r="LIV307" s="11"/>
      <c r="LIW307" s="11"/>
      <c r="LIX307" s="11"/>
      <c r="LIY307" s="11"/>
      <c r="LIZ307" s="11"/>
      <c r="LJA307" s="11"/>
      <c r="LJB307" s="11"/>
      <c r="LJC307" s="11"/>
      <c r="LJD307" s="11"/>
      <c r="LJE307" s="11"/>
      <c r="LJF307" s="11"/>
      <c r="LJG307" s="11"/>
      <c r="LJH307" s="11"/>
      <c r="LJI307" s="11"/>
      <c r="LJJ307" s="11"/>
      <c r="LJK307" s="11"/>
      <c r="LJL307" s="11"/>
      <c r="LJM307" s="11"/>
      <c r="LJN307" s="11"/>
      <c r="LJO307" s="11"/>
      <c r="LJP307" s="11"/>
      <c r="LJQ307" s="11"/>
      <c r="LJR307" s="11"/>
      <c r="LJS307" s="11"/>
      <c r="LJT307" s="11"/>
      <c r="LJU307" s="11"/>
      <c r="LJV307" s="11"/>
      <c r="LJW307" s="11"/>
      <c r="LJX307" s="11"/>
      <c r="LJY307" s="11"/>
      <c r="LJZ307" s="11"/>
      <c r="LKA307" s="11"/>
      <c r="LKB307" s="11"/>
      <c r="LKC307" s="11"/>
      <c r="LKD307" s="11"/>
      <c r="LKE307" s="11"/>
      <c r="LKF307" s="11"/>
      <c r="LKG307" s="11"/>
      <c r="LKH307" s="11"/>
      <c r="LKI307" s="11"/>
      <c r="LKJ307" s="11"/>
      <c r="LKK307" s="11"/>
      <c r="LKL307" s="11"/>
      <c r="LKM307" s="11"/>
      <c r="LKN307" s="11"/>
      <c r="LKO307" s="11"/>
      <c r="LKP307" s="11"/>
      <c r="LKQ307" s="11"/>
      <c r="LKR307" s="11"/>
      <c r="LKS307" s="11"/>
      <c r="LKT307" s="11"/>
      <c r="LKU307" s="11"/>
      <c r="LKV307" s="11"/>
      <c r="LKW307" s="11"/>
      <c r="LKX307" s="11"/>
      <c r="LKY307" s="11"/>
      <c r="LKZ307" s="11"/>
      <c r="LLA307" s="11"/>
      <c r="LLB307" s="11"/>
      <c r="LLC307" s="11"/>
      <c r="LLD307" s="11"/>
      <c r="LLE307" s="11"/>
      <c r="LLF307" s="11"/>
      <c r="LLG307" s="11"/>
      <c r="LLH307" s="11"/>
      <c r="LLI307" s="11"/>
      <c r="LLJ307" s="11"/>
      <c r="LLK307" s="11"/>
      <c r="LLL307" s="11"/>
      <c r="LLM307" s="11"/>
      <c r="LLN307" s="11"/>
      <c r="LLO307" s="11"/>
      <c r="LLP307" s="11"/>
      <c r="LLQ307" s="11"/>
      <c r="LLR307" s="11"/>
      <c r="LLS307" s="11"/>
      <c r="LLT307" s="11"/>
      <c r="LLU307" s="11"/>
      <c r="LLV307" s="11"/>
      <c r="LLW307" s="11"/>
      <c r="LLX307" s="11"/>
      <c r="LLY307" s="11"/>
      <c r="LLZ307" s="11"/>
      <c r="LMA307" s="11"/>
      <c r="LMB307" s="11"/>
      <c r="LMC307" s="11"/>
      <c r="LMD307" s="11"/>
      <c r="LME307" s="11"/>
      <c r="LMF307" s="11"/>
      <c r="LMG307" s="11"/>
      <c r="LMH307" s="11"/>
      <c r="LMI307" s="11"/>
      <c r="LMJ307" s="11"/>
      <c r="LMK307" s="11"/>
      <c r="LML307" s="11"/>
      <c r="LMM307" s="11"/>
      <c r="LMN307" s="11"/>
      <c r="LMO307" s="11"/>
      <c r="LMP307" s="11"/>
      <c r="LMQ307" s="11"/>
      <c r="LMR307" s="11"/>
      <c r="LMS307" s="11"/>
      <c r="LMT307" s="11"/>
      <c r="LMU307" s="11"/>
      <c r="LMV307" s="11"/>
      <c r="LMW307" s="11"/>
      <c r="LMX307" s="11"/>
      <c r="LMY307" s="11"/>
      <c r="LMZ307" s="11"/>
      <c r="LNA307" s="11"/>
      <c r="LNB307" s="11"/>
      <c r="LNC307" s="11"/>
      <c r="LND307" s="11"/>
      <c r="LNE307" s="11"/>
      <c r="LNF307" s="11"/>
      <c r="LNG307" s="11"/>
      <c r="LNH307" s="11"/>
      <c r="LNI307" s="11"/>
      <c r="LNJ307" s="11"/>
      <c r="LNK307" s="11"/>
      <c r="LNL307" s="11"/>
      <c r="LNM307" s="11"/>
      <c r="LNN307" s="11"/>
      <c r="LNO307" s="11"/>
      <c r="LNP307" s="11"/>
      <c r="LNQ307" s="11"/>
      <c r="LNR307" s="11"/>
      <c r="LNS307" s="11"/>
      <c r="LNT307" s="11"/>
      <c r="LNU307" s="11"/>
      <c r="LNV307" s="11"/>
      <c r="LNW307" s="11"/>
      <c r="LNX307" s="11"/>
      <c r="LNY307" s="11"/>
      <c r="LNZ307" s="11"/>
      <c r="LOA307" s="11"/>
      <c r="LOB307" s="11"/>
      <c r="LOC307" s="11"/>
      <c r="LOD307" s="11"/>
      <c r="LOE307" s="11"/>
      <c r="LOF307" s="11"/>
      <c r="LOG307" s="11"/>
      <c r="LOH307" s="11"/>
      <c r="LOI307" s="11"/>
      <c r="LOJ307" s="11"/>
      <c r="LOK307" s="11"/>
      <c r="LOL307" s="11"/>
      <c r="LOM307" s="11"/>
      <c r="LON307" s="11"/>
      <c r="LOO307" s="11"/>
      <c r="LOP307" s="11"/>
      <c r="LOQ307" s="11"/>
      <c r="LOR307" s="11"/>
      <c r="LOS307" s="11"/>
      <c r="LOT307" s="11"/>
      <c r="LOU307" s="11"/>
      <c r="LOV307" s="11"/>
      <c r="LOW307" s="11"/>
      <c r="LOX307" s="11"/>
      <c r="LOY307" s="11"/>
      <c r="LOZ307" s="11"/>
      <c r="LPA307" s="11"/>
      <c r="LPB307" s="11"/>
      <c r="LPC307" s="11"/>
      <c r="LPD307" s="11"/>
      <c r="LPE307" s="11"/>
      <c r="LPF307" s="11"/>
      <c r="LPG307" s="11"/>
      <c r="LPH307" s="11"/>
      <c r="LPI307" s="11"/>
      <c r="LPJ307" s="11"/>
      <c r="LPK307" s="11"/>
      <c r="LPL307" s="11"/>
      <c r="LPM307" s="11"/>
      <c r="LPN307" s="11"/>
      <c r="LPO307" s="11"/>
      <c r="LPP307" s="11"/>
      <c r="LPQ307" s="11"/>
      <c r="LPR307" s="11"/>
      <c r="LPS307" s="11"/>
      <c r="LPT307" s="11"/>
      <c r="LPU307" s="11"/>
      <c r="LPV307" s="11"/>
      <c r="LPW307" s="11"/>
      <c r="LPX307" s="11"/>
      <c r="LPY307" s="11"/>
      <c r="LPZ307" s="11"/>
      <c r="LQA307" s="11"/>
      <c r="LQB307" s="11"/>
      <c r="LQC307" s="11"/>
      <c r="LQD307" s="11"/>
      <c r="LQE307" s="11"/>
      <c r="LQF307" s="11"/>
      <c r="LQG307" s="11"/>
      <c r="LQH307" s="11"/>
      <c r="LQI307" s="11"/>
      <c r="LQJ307" s="11"/>
      <c r="LQK307" s="11"/>
      <c r="LQL307" s="11"/>
      <c r="LQM307" s="11"/>
      <c r="LQN307" s="11"/>
      <c r="LQO307" s="11"/>
      <c r="LQP307" s="11"/>
      <c r="LQQ307" s="11"/>
      <c r="LQR307" s="11"/>
      <c r="LQS307" s="11"/>
      <c r="LQT307" s="11"/>
      <c r="LQU307" s="11"/>
      <c r="LQV307" s="11"/>
      <c r="LQW307" s="11"/>
      <c r="LQX307" s="11"/>
      <c r="LQY307" s="11"/>
      <c r="LQZ307" s="11"/>
      <c r="LRA307" s="11"/>
      <c r="LRB307" s="11"/>
      <c r="LRC307" s="11"/>
      <c r="LRD307" s="11"/>
      <c r="LRE307" s="11"/>
      <c r="LRF307" s="11"/>
      <c r="LRG307" s="11"/>
      <c r="LRH307" s="11"/>
      <c r="LRI307" s="11"/>
      <c r="LRJ307" s="11"/>
      <c r="LRK307" s="11"/>
      <c r="LRL307" s="11"/>
      <c r="LRM307" s="11"/>
      <c r="LRN307" s="11"/>
      <c r="LRO307" s="11"/>
      <c r="LRP307" s="11"/>
      <c r="LRQ307" s="11"/>
      <c r="LRR307" s="11"/>
      <c r="LRS307" s="11"/>
      <c r="LRT307" s="11"/>
      <c r="LRU307" s="11"/>
      <c r="LRV307" s="11"/>
      <c r="LRW307" s="11"/>
      <c r="LRX307" s="11"/>
      <c r="LRY307" s="11"/>
      <c r="LRZ307" s="11"/>
      <c r="LSA307" s="11"/>
      <c r="LSB307" s="11"/>
      <c r="LSC307" s="11"/>
      <c r="LSD307" s="11"/>
      <c r="LSE307" s="11"/>
      <c r="LSF307" s="11"/>
      <c r="LSG307" s="11"/>
      <c r="LSH307" s="11"/>
      <c r="LSI307" s="11"/>
      <c r="LSJ307" s="11"/>
      <c r="LSK307" s="11"/>
      <c r="LSL307" s="11"/>
      <c r="LSM307" s="11"/>
      <c r="LSN307" s="11"/>
      <c r="LSO307" s="11"/>
      <c r="LSP307" s="11"/>
      <c r="LSQ307" s="11"/>
      <c r="LSR307" s="11"/>
      <c r="LSS307" s="11"/>
      <c r="LST307" s="11"/>
      <c r="LSU307" s="11"/>
      <c r="LSV307" s="11"/>
      <c r="LSW307" s="11"/>
      <c r="LSX307" s="11"/>
      <c r="LSY307" s="11"/>
      <c r="LSZ307" s="11"/>
      <c r="LTA307" s="11"/>
      <c r="LTB307" s="11"/>
      <c r="LTC307" s="11"/>
      <c r="LTD307" s="11"/>
      <c r="LTE307" s="11"/>
      <c r="LTF307" s="11"/>
      <c r="LTG307" s="11"/>
      <c r="LTH307" s="11"/>
      <c r="LTI307" s="11"/>
      <c r="LTJ307" s="11"/>
      <c r="LTK307" s="11"/>
      <c r="LTL307" s="11"/>
      <c r="LTM307" s="11"/>
      <c r="LTN307" s="11"/>
      <c r="LTO307" s="11"/>
      <c r="LTP307" s="11"/>
      <c r="LTQ307" s="11"/>
      <c r="LTR307" s="11"/>
      <c r="LTS307" s="11"/>
      <c r="LTT307" s="11"/>
      <c r="LTU307" s="11"/>
      <c r="LTV307" s="11"/>
      <c r="LTW307" s="11"/>
      <c r="LTX307" s="11"/>
      <c r="LTY307" s="11"/>
      <c r="LTZ307" s="11"/>
      <c r="LUA307" s="11"/>
      <c r="LUB307" s="11"/>
      <c r="LUC307" s="11"/>
      <c r="LUD307" s="11"/>
      <c r="LUE307" s="11"/>
      <c r="LUF307" s="11"/>
      <c r="LUG307" s="11"/>
      <c r="LUH307" s="11"/>
      <c r="LUI307" s="11"/>
      <c r="LUJ307" s="11"/>
      <c r="LUK307" s="11"/>
      <c r="LUL307" s="11"/>
      <c r="LUM307" s="11"/>
      <c r="LUN307" s="11"/>
      <c r="LUO307" s="11"/>
      <c r="LUP307" s="11"/>
      <c r="LUQ307" s="11"/>
      <c r="LUR307" s="11"/>
      <c r="LUS307" s="11"/>
      <c r="LUT307" s="11"/>
      <c r="LUU307" s="11"/>
      <c r="LUV307" s="11"/>
      <c r="LUW307" s="11"/>
      <c r="LUX307" s="11"/>
      <c r="LUY307" s="11"/>
      <c r="LUZ307" s="11"/>
      <c r="LVA307" s="11"/>
      <c r="LVB307" s="11"/>
      <c r="LVC307" s="11"/>
      <c r="LVD307" s="11"/>
      <c r="LVE307" s="11"/>
      <c r="LVF307" s="11"/>
      <c r="LVG307" s="11"/>
      <c r="LVH307" s="11"/>
      <c r="LVI307" s="11"/>
      <c r="LVJ307" s="11"/>
      <c r="LVK307" s="11"/>
      <c r="LVL307" s="11"/>
      <c r="LVM307" s="11"/>
      <c r="LVN307" s="11"/>
      <c r="LVO307" s="11"/>
      <c r="LVP307" s="11"/>
      <c r="LVQ307" s="11"/>
      <c r="LVR307" s="11"/>
      <c r="LVS307" s="11"/>
      <c r="LVT307" s="11"/>
      <c r="LVU307" s="11"/>
      <c r="LVV307" s="11"/>
      <c r="LVW307" s="11"/>
      <c r="LVX307" s="11"/>
      <c r="LVY307" s="11"/>
      <c r="LVZ307" s="11"/>
      <c r="LWA307" s="11"/>
      <c r="LWB307" s="11"/>
      <c r="LWC307" s="11"/>
      <c r="LWD307" s="11"/>
      <c r="LWE307" s="11"/>
      <c r="LWF307" s="11"/>
      <c r="LWG307" s="11"/>
      <c r="LWH307" s="11"/>
      <c r="LWI307" s="11"/>
      <c r="LWJ307" s="11"/>
      <c r="LWK307" s="11"/>
      <c r="LWL307" s="11"/>
      <c r="LWM307" s="11"/>
      <c r="LWN307" s="11"/>
      <c r="LWO307" s="11"/>
      <c r="LWP307" s="11"/>
      <c r="LWQ307" s="11"/>
      <c r="LWR307" s="11"/>
      <c r="LWS307" s="11"/>
      <c r="LWT307" s="11"/>
      <c r="LWU307" s="11"/>
      <c r="LWV307" s="11"/>
      <c r="LWW307" s="11"/>
      <c r="LWX307" s="11"/>
      <c r="LWY307" s="11"/>
      <c r="LWZ307" s="11"/>
      <c r="LXA307" s="11"/>
      <c r="LXB307" s="11"/>
      <c r="LXC307" s="11"/>
      <c r="LXD307" s="11"/>
      <c r="LXE307" s="11"/>
      <c r="LXF307" s="11"/>
      <c r="LXG307" s="11"/>
      <c r="LXH307" s="11"/>
      <c r="LXI307" s="11"/>
      <c r="LXJ307" s="11"/>
      <c r="LXK307" s="11"/>
      <c r="LXL307" s="11"/>
      <c r="LXM307" s="11"/>
      <c r="LXN307" s="11"/>
      <c r="LXO307" s="11"/>
      <c r="LXP307" s="11"/>
      <c r="LXQ307" s="11"/>
      <c r="LXR307" s="11"/>
      <c r="LXS307" s="11"/>
      <c r="LXT307" s="11"/>
      <c r="LXU307" s="11"/>
      <c r="LXV307" s="11"/>
      <c r="LXW307" s="11"/>
      <c r="LXX307" s="11"/>
      <c r="LXY307" s="11"/>
      <c r="LXZ307" s="11"/>
      <c r="LYA307" s="11"/>
      <c r="LYB307" s="11"/>
      <c r="LYC307" s="11"/>
      <c r="LYD307" s="11"/>
      <c r="LYE307" s="11"/>
      <c r="LYF307" s="11"/>
      <c r="LYG307" s="11"/>
      <c r="LYH307" s="11"/>
      <c r="LYI307" s="11"/>
      <c r="LYJ307" s="11"/>
      <c r="LYK307" s="11"/>
      <c r="LYL307" s="11"/>
      <c r="LYM307" s="11"/>
      <c r="LYN307" s="11"/>
      <c r="LYO307" s="11"/>
      <c r="LYP307" s="11"/>
      <c r="LYQ307" s="11"/>
      <c r="LYR307" s="11"/>
      <c r="LYS307" s="11"/>
      <c r="LYT307" s="11"/>
      <c r="LYU307" s="11"/>
      <c r="LYV307" s="11"/>
      <c r="LYW307" s="11"/>
      <c r="LYX307" s="11"/>
      <c r="LYY307" s="11"/>
      <c r="LYZ307" s="11"/>
      <c r="LZA307" s="11"/>
      <c r="LZB307" s="11"/>
      <c r="LZC307" s="11"/>
      <c r="LZD307" s="11"/>
      <c r="LZE307" s="11"/>
      <c r="LZF307" s="11"/>
      <c r="LZG307" s="11"/>
      <c r="LZH307" s="11"/>
      <c r="LZI307" s="11"/>
      <c r="LZJ307" s="11"/>
      <c r="LZK307" s="11"/>
      <c r="LZL307" s="11"/>
      <c r="LZM307" s="11"/>
      <c r="LZN307" s="11"/>
      <c r="LZO307" s="11"/>
      <c r="LZP307" s="11"/>
      <c r="LZQ307" s="11"/>
      <c r="LZR307" s="11"/>
      <c r="LZS307" s="11"/>
      <c r="LZT307" s="11"/>
      <c r="LZU307" s="11"/>
      <c r="LZV307" s="11"/>
      <c r="LZW307" s="11"/>
      <c r="LZX307" s="11"/>
      <c r="LZY307" s="11"/>
      <c r="LZZ307" s="11"/>
      <c r="MAA307" s="11"/>
      <c r="MAB307" s="11"/>
      <c r="MAC307" s="11"/>
      <c r="MAD307" s="11"/>
      <c r="MAE307" s="11"/>
      <c r="MAF307" s="11"/>
      <c r="MAG307" s="11"/>
      <c r="MAH307" s="11"/>
      <c r="MAI307" s="11"/>
      <c r="MAJ307" s="11"/>
      <c r="MAK307" s="11"/>
      <c r="MAL307" s="11"/>
      <c r="MAM307" s="11"/>
      <c r="MAN307" s="11"/>
      <c r="MAO307" s="11"/>
      <c r="MAP307" s="11"/>
      <c r="MAQ307" s="11"/>
      <c r="MAR307" s="11"/>
      <c r="MAS307" s="11"/>
      <c r="MAT307" s="11"/>
      <c r="MAU307" s="11"/>
      <c r="MAV307" s="11"/>
      <c r="MAW307" s="11"/>
      <c r="MAX307" s="11"/>
      <c r="MAY307" s="11"/>
      <c r="MAZ307" s="11"/>
      <c r="MBA307" s="11"/>
      <c r="MBB307" s="11"/>
      <c r="MBC307" s="11"/>
      <c r="MBD307" s="11"/>
      <c r="MBE307" s="11"/>
      <c r="MBF307" s="11"/>
      <c r="MBG307" s="11"/>
      <c r="MBH307" s="11"/>
      <c r="MBI307" s="11"/>
      <c r="MBJ307" s="11"/>
      <c r="MBK307" s="11"/>
      <c r="MBL307" s="11"/>
      <c r="MBM307" s="11"/>
      <c r="MBN307" s="11"/>
      <c r="MBO307" s="11"/>
      <c r="MBP307" s="11"/>
      <c r="MBQ307" s="11"/>
      <c r="MBR307" s="11"/>
      <c r="MBS307" s="11"/>
      <c r="MBT307" s="11"/>
      <c r="MBU307" s="11"/>
      <c r="MBV307" s="11"/>
      <c r="MBW307" s="11"/>
      <c r="MBX307" s="11"/>
      <c r="MBY307" s="11"/>
      <c r="MBZ307" s="11"/>
      <c r="MCA307" s="11"/>
      <c r="MCB307" s="11"/>
      <c r="MCC307" s="11"/>
      <c r="MCD307" s="11"/>
      <c r="MCE307" s="11"/>
      <c r="MCF307" s="11"/>
      <c r="MCG307" s="11"/>
      <c r="MCH307" s="11"/>
      <c r="MCI307" s="11"/>
      <c r="MCJ307" s="11"/>
      <c r="MCK307" s="11"/>
      <c r="MCL307" s="11"/>
      <c r="MCM307" s="11"/>
      <c r="MCN307" s="11"/>
      <c r="MCO307" s="11"/>
      <c r="MCP307" s="11"/>
      <c r="MCQ307" s="11"/>
      <c r="MCR307" s="11"/>
      <c r="MCS307" s="11"/>
      <c r="MCT307" s="11"/>
      <c r="MCU307" s="11"/>
      <c r="MCV307" s="11"/>
      <c r="MCW307" s="11"/>
      <c r="MCX307" s="11"/>
      <c r="MCY307" s="11"/>
      <c r="MCZ307" s="11"/>
      <c r="MDA307" s="11"/>
      <c r="MDB307" s="11"/>
      <c r="MDC307" s="11"/>
      <c r="MDD307" s="11"/>
      <c r="MDE307" s="11"/>
      <c r="MDF307" s="11"/>
      <c r="MDG307" s="11"/>
      <c r="MDH307" s="11"/>
      <c r="MDI307" s="11"/>
      <c r="MDJ307" s="11"/>
      <c r="MDK307" s="11"/>
      <c r="MDL307" s="11"/>
      <c r="MDM307" s="11"/>
      <c r="MDN307" s="11"/>
      <c r="MDO307" s="11"/>
      <c r="MDP307" s="11"/>
      <c r="MDQ307" s="11"/>
      <c r="MDR307" s="11"/>
      <c r="MDS307" s="11"/>
      <c r="MDT307" s="11"/>
      <c r="MDU307" s="11"/>
      <c r="MDV307" s="11"/>
      <c r="MDW307" s="11"/>
      <c r="MDX307" s="11"/>
      <c r="MDY307" s="11"/>
      <c r="MDZ307" s="11"/>
      <c r="MEA307" s="11"/>
      <c r="MEB307" s="11"/>
      <c r="MEC307" s="11"/>
      <c r="MED307" s="11"/>
      <c r="MEE307" s="11"/>
      <c r="MEF307" s="11"/>
      <c r="MEG307" s="11"/>
      <c r="MEH307" s="11"/>
      <c r="MEI307" s="11"/>
      <c r="MEJ307" s="11"/>
      <c r="MEK307" s="11"/>
      <c r="MEL307" s="11"/>
      <c r="MEM307" s="11"/>
      <c r="MEN307" s="11"/>
      <c r="MEO307" s="11"/>
      <c r="MEP307" s="11"/>
      <c r="MEQ307" s="11"/>
      <c r="MER307" s="11"/>
      <c r="MES307" s="11"/>
      <c r="MET307" s="11"/>
      <c r="MEU307" s="11"/>
      <c r="MEV307" s="11"/>
      <c r="MEW307" s="11"/>
      <c r="MEX307" s="11"/>
      <c r="MEY307" s="11"/>
      <c r="MEZ307" s="11"/>
      <c r="MFA307" s="11"/>
      <c r="MFB307" s="11"/>
      <c r="MFC307" s="11"/>
      <c r="MFD307" s="11"/>
      <c r="MFE307" s="11"/>
      <c r="MFF307" s="11"/>
      <c r="MFG307" s="11"/>
      <c r="MFH307" s="11"/>
      <c r="MFI307" s="11"/>
      <c r="MFJ307" s="11"/>
      <c r="MFK307" s="11"/>
      <c r="MFL307" s="11"/>
      <c r="MFM307" s="11"/>
      <c r="MFN307" s="11"/>
      <c r="MFO307" s="11"/>
      <c r="MFP307" s="11"/>
      <c r="MFQ307" s="11"/>
      <c r="MFR307" s="11"/>
      <c r="MFS307" s="11"/>
      <c r="MFT307" s="11"/>
      <c r="MFU307" s="11"/>
      <c r="MFV307" s="11"/>
      <c r="MFW307" s="11"/>
      <c r="MFX307" s="11"/>
      <c r="MFY307" s="11"/>
      <c r="MFZ307" s="11"/>
      <c r="MGA307" s="11"/>
      <c r="MGB307" s="11"/>
      <c r="MGC307" s="11"/>
      <c r="MGD307" s="11"/>
      <c r="MGE307" s="11"/>
      <c r="MGF307" s="11"/>
      <c r="MGG307" s="11"/>
      <c r="MGH307" s="11"/>
      <c r="MGI307" s="11"/>
      <c r="MGJ307" s="11"/>
      <c r="MGK307" s="11"/>
      <c r="MGL307" s="11"/>
      <c r="MGM307" s="11"/>
      <c r="MGN307" s="11"/>
      <c r="MGO307" s="11"/>
      <c r="MGP307" s="11"/>
      <c r="MGQ307" s="11"/>
      <c r="MGR307" s="11"/>
      <c r="MGS307" s="11"/>
      <c r="MGT307" s="11"/>
      <c r="MGU307" s="11"/>
      <c r="MGV307" s="11"/>
      <c r="MGW307" s="11"/>
      <c r="MGX307" s="11"/>
      <c r="MGY307" s="11"/>
      <c r="MGZ307" s="11"/>
      <c r="MHA307" s="11"/>
      <c r="MHB307" s="11"/>
      <c r="MHC307" s="11"/>
      <c r="MHD307" s="11"/>
      <c r="MHE307" s="11"/>
      <c r="MHF307" s="11"/>
      <c r="MHG307" s="11"/>
      <c r="MHH307" s="11"/>
      <c r="MHI307" s="11"/>
      <c r="MHJ307" s="11"/>
      <c r="MHK307" s="11"/>
      <c r="MHL307" s="11"/>
      <c r="MHM307" s="11"/>
      <c r="MHN307" s="11"/>
      <c r="MHO307" s="11"/>
      <c r="MHP307" s="11"/>
      <c r="MHQ307" s="11"/>
      <c r="MHR307" s="11"/>
      <c r="MHS307" s="11"/>
      <c r="MHT307" s="11"/>
      <c r="MHU307" s="11"/>
      <c r="MHV307" s="11"/>
      <c r="MHW307" s="11"/>
      <c r="MHX307" s="11"/>
      <c r="MHY307" s="11"/>
      <c r="MHZ307" s="11"/>
      <c r="MIA307" s="11"/>
      <c r="MIB307" s="11"/>
      <c r="MIC307" s="11"/>
      <c r="MID307" s="11"/>
      <c r="MIE307" s="11"/>
      <c r="MIF307" s="11"/>
      <c r="MIG307" s="11"/>
      <c r="MIH307" s="11"/>
      <c r="MII307" s="11"/>
      <c r="MIJ307" s="11"/>
      <c r="MIK307" s="11"/>
      <c r="MIL307" s="11"/>
      <c r="MIM307" s="11"/>
      <c r="MIN307" s="11"/>
      <c r="MIO307" s="11"/>
      <c r="MIP307" s="11"/>
      <c r="MIQ307" s="11"/>
      <c r="MIR307" s="11"/>
      <c r="MIS307" s="11"/>
      <c r="MIT307" s="11"/>
      <c r="MIU307" s="11"/>
      <c r="MIV307" s="11"/>
      <c r="MIW307" s="11"/>
      <c r="MIX307" s="11"/>
      <c r="MIY307" s="11"/>
      <c r="MIZ307" s="11"/>
      <c r="MJA307" s="11"/>
      <c r="MJB307" s="11"/>
      <c r="MJC307" s="11"/>
      <c r="MJD307" s="11"/>
      <c r="MJE307" s="11"/>
      <c r="MJF307" s="11"/>
      <c r="MJG307" s="11"/>
      <c r="MJH307" s="11"/>
      <c r="MJI307" s="11"/>
      <c r="MJJ307" s="11"/>
      <c r="MJK307" s="11"/>
      <c r="MJL307" s="11"/>
      <c r="MJM307" s="11"/>
      <c r="MJN307" s="11"/>
      <c r="MJO307" s="11"/>
      <c r="MJP307" s="11"/>
      <c r="MJQ307" s="11"/>
      <c r="MJR307" s="11"/>
      <c r="MJS307" s="11"/>
      <c r="MJT307" s="11"/>
      <c r="MJU307" s="11"/>
      <c r="MJV307" s="11"/>
      <c r="MJW307" s="11"/>
      <c r="MJX307" s="11"/>
      <c r="MJY307" s="11"/>
      <c r="MJZ307" s="11"/>
      <c r="MKA307" s="11"/>
      <c r="MKB307" s="11"/>
      <c r="MKC307" s="11"/>
      <c r="MKD307" s="11"/>
      <c r="MKE307" s="11"/>
      <c r="MKF307" s="11"/>
      <c r="MKG307" s="11"/>
      <c r="MKH307" s="11"/>
      <c r="MKI307" s="11"/>
      <c r="MKJ307" s="11"/>
      <c r="MKK307" s="11"/>
      <c r="MKL307" s="11"/>
      <c r="MKM307" s="11"/>
      <c r="MKN307" s="11"/>
      <c r="MKO307" s="11"/>
      <c r="MKP307" s="11"/>
      <c r="MKQ307" s="11"/>
      <c r="MKR307" s="11"/>
      <c r="MKS307" s="11"/>
      <c r="MKT307" s="11"/>
      <c r="MKU307" s="11"/>
      <c r="MKV307" s="11"/>
      <c r="MKW307" s="11"/>
      <c r="MKX307" s="11"/>
      <c r="MKY307" s="11"/>
      <c r="MKZ307" s="11"/>
      <c r="MLA307" s="11"/>
      <c r="MLB307" s="11"/>
      <c r="MLC307" s="11"/>
      <c r="MLD307" s="11"/>
      <c r="MLE307" s="11"/>
      <c r="MLF307" s="11"/>
      <c r="MLG307" s="11"/>
      <c r="MLH307" s="11"/>
      <c r="MLI307" s="11"/>
      <c r="MLJ307" s="11"/>
      <c r="MLK307" s="11"/>
      <c r="MLL307" s="11"/>
      <c r="MLM307" s="11"/>
      <c r="MLN307" s="11"/>
      <c r="MLO307" s="11"/>
      <c r="MLP307" s="11"/>
      <c r="MLQ307" s="11"/>
      <c r="MLR307" s="11"/>
      <c r="MLS307" s="11"/>
      <c r="MLT307" s="11"/>
      <c r="MLU307" s="11"/>
      <c r="MLV307" s="11"/>
      <c r="MLW307" s="11"/>
      <c r="MLX307" s="11"/>
      <c r="MLY307" s="11"/>
      <c r="MLZ307" s="11"/>
      <c r="MMA307" s="11"/>
      <c r="MMB307" s="11"/>
      <c r="MMC307" s="11"/>
      <c r="MMD307" s="11"/>
      <c r="MME307" s="11"/>
      <c r="MMF307" s="11"/>
      <c r="MMG307" s="11"/>
      <c r="MMH307" s="11"/>
      <c r="MMI307" s="11"/>
      <c r="MMJ307" s="11"/>
      <c r="MMK307" s="11"/>
      <c r="MML307" s="11"/>
      <c r="MMM307" s="11"/>
      <c r="MMN307" s="11"/>
      <c r="MMO307" s="11"/>
      <c r="MMP307" s="11"/>
      <c r="MMQ307" s="11"/>
      <c r="MMR307" s="11"/>
      <c r="MMS307" s="11"/>
      <c r="MMT307" s="11"/>
      <c r="MMU307" s="11"/>
      <c r="MMV307" s="11"/>
      <c r="MMW307" s="11"/>
      <c r="MMX307" s="11"/>
      <c r="MMY307" s="11"/>
      <c r="MMZ307" s="11"/>
      <c r="MNA307" s="11"/>
      <c r="MNB307" s="11"/>
      <c r="MNC307" s="11"/>
      <c r="MND307" s="11"/>
      <c r="MNE307" s="11"/>
      <c r="MNF307" s="11"/>
      <c r="MNG307" s="11"/>
      <c r="MNH307" s="11"/>
      <c r="MNI307" s="11"/>
      <c r="MNJ307" s="11"/>
      <c r="MNK307" s="11"/>
      <c r="MNL307" s="11"/>
      <c r="MNM307" s="11"/>
      <c r="MNN307" s="11"/>
      <c r="MNO307" s="11"/>
      <c r="MNP307" s="11"/>
      <c r="MNQ307" s="11"/>
      <c r="MNR307" s="11"/>
      <c r="MNS307" s="11"/>
      <c r="MNT307" s="11"/>
      <c r="MNU307" s="11"/>
      <c r="MNV307" s="11"/>
      <c r="MNW307" s="11"/>
      <c r="MNX307" s="11"/>
      <c r="MNY307" s="11"/>
      <c r="MNZ307" s="11"/>
      <c r="MOA307" s="11"/>
      <c r="MOB307" s="11"/>
      <c r="MOC307" s="11"/>
      <c r="MOD307" s="11"/>
      <c r="MOE307" s="11"/>
      <c r="MOF307" s="11"/>
      <c r="MOG307" s="11"/>
      <c r="MOH307" s="11"/>
      <c r="MOI307" s="11"/>
      <c r="MOJ307" s="11"/>
      <c r="MOK307" s="11"/>
      <c r="MOL307" s="11"/>
      <c r="MOM307" s="11"/>
      <c r="MON307" s="11"/>
      <c r="MOO307" s="11"/>
      <c r="MOP307" s="11"/>
      <c r="MOQ307" s="11"/>
      <c r="MOR307" s="11"/>
      <c r="MOS307" s="11"/>
      <c r="MOT307" s="11"/>
      <c r="MOU307" s="11"/>
      <c r="MOV307" s="11"/>
      <c r="MOW307" s="11"/>
      <c r="MOX307" s="11"/>
      <c r="MOY307" s="11"/>
      <c r="MOZ307" s="11"/>
      <c r="MPA307" s="11"/>
      <c r="MPB307" s="11"/>
      <c r="MPC307" s="11"/>
      <c r="MPD307" s="11"/>
      <c r="MPE307" s="11"/>
      <c r="MPF307" s="11"/>
      <c r="MPG307" s="11"/>
      <c r="MPH307" s="11"/>
      <c r="MPI307" s="11"/>
      <c r="MPJ307" s="11"/>
      <c r="MPK307" s="11"/>
      <c r="MPL307" s="11"/>
      <c r="MPM307" s="11"/>
      <c r="MPN307" s="11"/>
      <c r="MPO307" s="11"/>
      <c r="MPP307" s="11"/>
      <c r="MPQ307" s="11"/>
      <c r="MPR307" s="11"/>
      <c r="MPS307" s="11"/>
      <c r="MPT307" s="11"/>
      <c r="MPU307" s="11"/>
      <c r="MPV307" s="11"/>
      <c r="MPW307" s="11"/>
      <c r="MPX307" s="11"/>
      <c r="MPY307" s="11"/>
      <c r="MPZ307" s="11"/>
      <c r="MQA307" s="11"/>
      <c r="MQB307" s="11"/>
      <c r="MQC307" s="11"/>
      <c r="MQD307" s="11"/>
      <c r="MQE307" s="11"/>
      <c r="MQF307" s="11"/>
      <c r="MQG307" s="11"/>
      <c r="MQH307" s="11"/>
      <c r="MQI307" s="11"/>
      <c r="MQJ307" s="11"/>
      <c r="MQK307" s="11"/>
      <c r="MQL307" s="11"/>
      <c r="MQM307" s="11"/>
      <c r="MQN307" s="11"/>
      <c r="MQO307" s="11"/>
      <c r="MQP307" s="11"/>
      <c r="MQQ307" s="11"/>
      <c r="MQR307" s="11"/>
      <c r="MQS307" s="11"/>
      <c r="MQT307" s="11"/>
      <c r="MQU307" s="11"/>
      <c r="MQV307" s="11"/>
      <c r="MQW307" s="11"/>
      <c r="MQX307" s="11"/>
      <c r="MQY307" s="11"/>
      <c r="MQZ307" s="11"/>
      <c r="MRA307" s="11"/>
      <c r="MRB307" s="11"/>
      <c r="MRC307" s="11"/>
      <c r="MRD307" s="11"/>
      <c r="MRE307" s="11"/>
      <c r="MRF307" s="11"/>
      <c r="MRG307" s="11"/>
      <c r="MRH307" s="11"/>
      <c r="MRI307" s="11"/>
      <c r="MRJ307" s="11"/>
      <c r="MRK307" s="11"/>
      <c r="MRL307" s="11"/>
      <c r="MRM307" s="11"/>
      <c r="MRN307" s="11"/>
      <c r="MRO307" s="11"/>
      <c r="MRP307" s="11"/>
      <c r="MRQ307" s="11"/>
      <c r="MRR307" s="11"/>
      <c r="MRS307" s="11"/>
      <c r="MRT307" s="11"/>
      <c r="MRU307" s="11"/>
      <c r="MRV307" s="11"/>
      <c r="MRW307" s="11"/>
      <c r="MRX307" s="11"/>
      <c r="MRY307" s="11"/>
      <c r="MRZ307" s="11"/>
      <c r="MSA307" s="11"/>
      <c r="MSB307" s="11"/>
      <c r="MSC307" s="11"/>
      <c r="MSD307" s="11"/>
      <c r="MSE307" s="11"/>
      <c r="MSF307" s="11"/>
      <c r="MSG307" s="11"/>
      <c r="MSH307" s="11"/>
      <c r="MSI307" s="11"/>
      <c r="MSJ307" s="11"/>
      <c r="MSK307" s="11"/>
      <c r="MSL307" s="11"/>
      <c r="MSM307" s="11"/>
      <c r="MSN307" s="11"/>
      <c r="MSO307" s="11"/>
      <c r="MSP307" s="11"/>
      <c r="MSQ307" s="11"/>
      <c r="MSR307" s="11"/>
      <c r="MSS307" s="11"/>
      <c r="MST307" s="11"/>
      <c r="MSU307" s="11"/>
      <c r="MSV307" s="11"/>
      <c r="MSW307" s="11"/>
      <c r="MSX307" s="11"/>
      <c r="MSY307" s="11"/>
      <c r="MSZ307" s="11"/>
      <c r="MTA307" s="11"/>
      <c r="MTB307" s="11"/>
      <c r="MTC307" s="11"/>
      <c r="MTD307" s="11"/>
      <c r="MTE307" s="11"/>
      <c r="MTF307" s="11"/>
      <c r="MTG307" s="11"/>
      <c r="MTH307" s="11"/>
      <c r="MTI307" s="11"/>
      <c r="MTJ307" s="11"/>
      <c r="MTK307" s="11"/>
      <c r="MTL307" s="11"/>
      <c r="MTM307" s="11"/>
      <c r="MTN307" s="11"/>
      <c r="MTO307" s="11"/>
      <c r="MTP307" s="11"/>
      <c r="MTQ307" s="11"/>
      <c r="MTR307" s="11"/>
      <c r="MTS307" s="11"/>
      <c r="MTT307" s="11"/>
      <c r="MTU307" s="11"/>
      <c r="MTV307" s="11"/>
      <c r="MTW307" s="11"/>
      <c r="MTX307" s="11"/>
      <c r="MTY307" s="11"/>
      <c r="MTZ307" s="11"/>
      <c r="MUA307" s="11"/>
      <c r="MUB307" s="11"/>
      <c r="MUC307" s="11"/>
      <c r="MUD307" s="11"/>
      <c r="MUE307" s="11"/>
      <c r="MUF307" s="11"/>
      <c r="MUG307" s="11"/>
      <c r="MUH307" s="11"/>
      <c r="MUI307" s="11"/>
      <c r="MUJ307" s="11"/>
      <c r="MUK307" s="11"/>
      <c r="MUL307" s="11"/>
      <c r="MUM307" s="11"/>
      <c r="MUN307" s="11"/>
      <c r="MUO307" s="11"/>
      <c r="MUP307" s="11"/>
      <c r="MUQ307" s="11"/>
      <c r="MUR307" s="11"/>
      <c r="MUS307" s="11"/>
      <c r="MUT307" s="11"/>
      <c r="MUU307" s="11"/>
      <c r="MUV307" s="11"/>
      <c r="MUW307" s="11"/>
      <c r="MUX307" s="11"/>
      <c r="MUY307" s="11"/>
      <c r="MUZ307" s="11"/>
      <c r="MVA307" s="11"/>
      <c r="MVB307" s="11"/>
      <c r="MVC307" s="11"/>
      <c r="MVD307" s="11"/>
      <c r="MVE307" s="11"/>
      <c r="MVF307" s="11"/>
      <c r="MVG307" s="11"/>
      <c r="MVH307" s="11"/>
      <c r="MVI307" s="11"/>
      <c r="MVJ307" s="11"/>
      <c r="MVK307" s="11"/>
      <c r="MVL307" s="11"/>
      <c r="MVM307" s="11"/>
      <c r="MVN307" s="11"/>
      <c r="MVO307" s="11"/>
      <c r="MVP307" s="11"/>
      <c r="MVQ307" s="11"/>
      <c r="MVR307" s="11"/>
      <c r="MVS307" s="11"/>
      <c r="MVT307" s="11"/>
      <c r="MVU307" s="11"/>
      <c r="MVV307" s="11"/>
      <c r="MVW307" s="11"/>
      <c r="MVX307" s="11"/>
      <c r="MVY307" s="11"/>
      <c r="MVZ307" s="11"/>
      <c r="MWA307" s="11"/>
      <c r="MWB307" s="11"/>
      <c r="MWC307" s="11"/>
      <c r="MWD307" s="11"/>
      <c r="MWE307" s="11"/>
      <c r="MWF307" s="11"/>
      <c r="MWG307" s="11"/>
      <c r="MWH307" s="11"/>
      <c r="MWI307" s="11"/>
      <c r="MWJ307" s="11"/>
      <c r="MWK307" s="11"/>
      <c r="MWL307" s="11"/>
      <c r="MWM307" s="11"/>
      <c r="MWN307" s="11"/>
      <c r="MWO307" s="11"/>
      <c r="MWP307" s="11"/>
      <c r="MWQ307" s="11"/>
      <c r="MWR307" s="11"/>
      <c r="MWS307" s="11"/>
      <c r="MWT307" s="11"/>
      <c r="MWU307" s="11"/>
      <c r="MWV307" s="11"/>
      <c r="MWW307" s="11"/>
      <c r="MWX307" s="11"/>
      <c r="MWY307" s="11"/>
      <c r="MWZ307" s="11"/>
      <c r="MXA307" s="11"/>
      <c r="MXB307" s="11"/>
      <c r="MXC307" s="11"/>
      <c r="MXD307" s="11"/>
      <c r="MXE307" s="11"/>
      <c r="MXF307" s="11"/>
      <c r="MXG307" s="11"/>
      <c r="MXH307" s="11"/>
      <c r="MXI307" s="11"/>
      <c r="MXJ307" s="11"/>
      <c r="MXK307" s="11"/>
      <c r="MXL307" s="11"/>
      <c r="MXM307" s="11"/>
      <c r="MXN307" s="11"/>
      <c r="MXO307" s="11"/>
      <c r="MXP307" s="11"/>
      <c r="MXQ307" s="11"/>
      <c r="MXR307" s="11"/>
      <c r="MXS307" s="11"/>
      <c r="MXT307" s="11"/>
      <c r="MXU307" s="11"/>
      <c r="MXV307" s="11"/>
      <c r="MXW307" s="11"/>
      <c r="MXX307" s="11"/>
      <c r="MXY307" s="11"/>
      <c r="MXZ307" s="11"/>
      <c r="MYA307" s="11"/>
      <c r="MYB307" s="11"/>
      <c r="MYC307" s="11"/>
      <c r="MYD307" s="11"/>
      <c r="MYE307" s="11"/>
      <c r="MYF307" s="11"/>
      <c r="MYG307" s="11"/>
      <c r="MYH307" s="11"/>
      <c r="MYI307" s="11"/>
      <c r="MYJ307" s="11"/>
      <c r="MYK307" s="11"/>
      <c r="MYL307" s="11"/>
      <c r="MYM307" s="11"/>
      <c r="MYN307" s="11"/>
      <c r="MYO307" s="11"/>
      <c r="MYP307" s="11"/>
      <c r="MYQ307" s="11"/>
      <c r="MYR307" s="11"/>
      <c r="MYS307" s="11"/>
      <c r="MYT307" s="11"/>
      <c r="MYU307" s="11"/>
      <c r="MYV307" s="11"/>
      <c r="MYW307" s="11"/>
      <c r="MYX307" s="11"/>
      <c r="MYY307" s="11"/>
      <c r="MYZ307" s="11"/>
      <c r="MZA307" s="11"/>
      <c r="MZB307" s="11"/>
      <c r="MZC307" s="11"/>
      <c r="MZD307" s="11"/>
      <c r="MZE307" s="11"/>
      <c r="MZF307" s="11"/>
      <c r="MZG307" s="11"/>
      <c r="MZH307" s="11"/>
      <c r="MZI307" s="11"/>
      <c r="MZJ307" s="11"/>
      <c r="MZK307" s="11"/>
      <c r="MZL307" s="11"/>
      <c r="MZM307" s="11"/>
      <c r="MZN307" s="11"/>
      <c r="MZO307" s="11"/>
      <c r="MZP307" s="11"/>
      <c r="MZQ307" s="11"/>
      <c r="MZR307" s="11"/>
      <c r="MZS307" s="11"/>
      <c r="MZT307" s="11"/>
      <c r="MZU307" s="11"/>
      <c r="MZV307" s="11"/>
      <c r="MZW307" s="11"/>
      <c r="MZX307" s="11"/>
      <c r="MZY307" s="11"/>
      <c r="MZZ307" s="11"/>
      <c r="NAA307" s="11"/>
      <c r="NAB307" s="11"/>
      <c r="NAC307" s="11"/>
      <c r="NAD307" s="11"/>
      <c r="NAE307" s="11"/>
      <c r="NAF307" s="11"/>
      <c r="NAG307" s="11"/>
      <c r="NAH307" s="11"/>
      <c r="NAI307" s="11"/>
      <c r="NAJ307" s="11"/>
      <c r="NAK307" s="11"/>
      <c r="NAL307" s="11"/>
      <c r="NAM307" s="11"/>
      <c r="NAN307" s="11"/>
      <c r="NAO307" s="11"/>
      <c r="NAP307" s="11"/>
      <c r="NAQ307" s="11"/>
      <c r="NAR307" s="11"/>
      <c r="NAS307" s="11"/>
      <c r="NAT307" s="11"/>
      <c r="NAU307" s="11"/>
      <c r="NAV307" s="11"/>
      <c r="NAW307" s="11"/>
      <c r="NAX307" s="11"/>
      <c r="NAY307" s="11"/>
      <c r="NAZ307" s="11"/>
      <c r="NBA307" s="11"/>
      <c r="NBB307" s="11"/>
      <c r="NBC307" s="11"/>
      <c r="NBD307" s="11"/>
      <c r="NBE307" s="11"/>
      <c r="NBF307" s="11"/>
      <c r="NBG307" s="11"/>
      <c r="NBH307" s="11"/>
      <c r="NBI307" s="11"/>
      <c r="NBJ307" s="11"/>
      <c r="NBK307" s="11"/>
      <c r="NBL307" s="11"/>
      <c r="NBM307" s="11"/>
      <c r="NBN307" s="11"/>
      <c r="NBO307" s="11"/>
      <c r="NBP307" s="11"/>
      <c r="NBQ307" s="11"/>
      <c r="NBR307" s="11"/>
      <c r="NBS307" s="11"/>
      <c r="NBT307" s="11"/>
      <c r="NBU307" s="11"/>
      <c r="NBV307" s="11"/>
      <c r="NBW307" s="11"/>
      <c r="NBX307" s="11"/>
      <c r="NBY307" s="11"/>
      <c r="NBZ307" s="11"/>
      <c r="NCA307" s="11"/>
      <c r="NCB307" s="11"/>
      <c r="NCC307" s="11"/>
      <c r="NCD307" s="11"/>
      <c r="NCE307" s="11"/>
      <c r="NCF307" s="11"/>
      <c r="NCG307" s="11"/>
      <c r="NCH307" s="11"/>
      <c r="NCI307" s="11"/>
      <c r="NCJ307" s="11"/>
      <c r="NCK307" s="11"/>
      <c r="NCL307" s="11"/>
      <c r="NCM307" s="11"/>
      <c r="NCN307" s="11"/>
      <c r="NCO307" s="11"/>
      <c r="NCP307" s="11"/>
      <c r="NCQ307" s="11"/>
      <c r="NCR307" s="11"/>
      <c r="NCS307" s="11"/>
      <c r="NCT307" s="11"/>
      <c r="NCU307" s="11"/>
      <c r="NCV307" s="11"/>
      <c r="NCW307" s="11"/>
      <c r="NCX307" s="11"/>
      <c r="NCY307" s="11"/>
      <c r="NCZ307" s="11"/>
      <c r="NDA307" s="11"/>
      <c r="NDB307" s="11"/>
      <c r="NDC307" s="11"/>
      <c r="NDD307" s="11"/>
      <c r="NDE307" s="11"/>
      <c r="NDF307" s="11"/>
      <c r="NDG307" s="11"/>
      <c r="NDH307" s="11"/>
      <c r="NDI307" s="11"/>
      <c r="NDJ307" s="11"/>
      <c r="NDK307" s="11"/>
      <c r="NDL307" s="11"/>
      <c r="NDM307" s="11"/>
      <c r="NDN307" s="11"/>
      <c r="NDO307" s="11"/>
      <c r="NDP307" s="11"/>
      <c r="NDQ307" s="11"/>
      <c r="NDR307" s="11"/>
      <c r="NDS307" s="11"/>
      <c r="NDT307" s="11"/>
      <c r="NDU307" s="11"/>
      <c r="NDV307" s="11"/>
      <c r="NDW307" s="11"/>
      <c r="NDX307" s="11"/>
      <c r="NDY307" s="11"/>
      <c r="NDZ307" s="11"/>
      <c r="NEA307" s="11"/>
      <c r="NEB307" s="11"/>
      <c r="NEC307" s="11"/>
      <c r="NED307" s="11"/>
      <c r="NEE307" s="11"/>
      <c r="NEF307" s="11"/>
      <c r="NEG307" s="11"/>
      <c r="NEH307" s="11"/>
      <c r="NEI307" s="11"/>
      <c r="NEJ307" s="11"/>
      <c r="NEK307" s="11"/>
      <c r="NEL307" s="11"/>
      <c r="NEM307" s="11"/>
      <c r="NEN307" s="11"/>
      <c r="NEO307" s="11"/>
      <c r="NEP307" s="11"/>
      <c r="NEQ307" s="11"/>
      <c r="NER307" s="11"/>
      <c r="NES307" s="11"/>
      <c r="NET307" s="11"/>
      <c r="NEU307" s="11"/>
      <c r="NEV307" s="11"/>
      <c r="NEW307" s="11"/>
      <c r="NEX307" s="11"/>
      <c r="NEY307" s="11"/>
      <c r="NEZ307" s="11"/>
      <c r="NFA307" s="11"/>
      <c r="NFB307" s="11"/>
      <c r="NFC307" s="11"/>
      <c r="NFD307" s="11"/>
      <c r="NFE307" s="11"/>
      <c r="NFF307" s="11"/>
      <c r="NFG307" s="11"/>
      <c r="NFH307" s="11"/>
      <c r="NFI307" s="11"/>
      <c r="NFJ307" s="11"/>
      <c r="NFK307" s="11"/>
      <c r="NFL307" s="11"/>
      <c r="NFM307" s="11"/>
      <c r="NFN307" s="11"/>
      <c r="NFO307" s="11"/>
      <c r="NFP307" s="11"/>
      <c r="NFQ307" s="11"/>
      <c r="NFR307" s="11"/>
      <c r="NFS307" s="11"/>
      <c r="NFT307" s="11"/>
      <c r="NFU307" s="11"/>
      <c r="NFV307" s="11"/>
      <c r="NFW307" s="11"/>
      <c r="NFX307" s="11"/>
      <c r="NFY307" s="11"/>
      <c r="NFZ307" s="11"/>
      <c r="NGA307" s="11"/>
      <c r="NGB307" s="11"/>
      <c r="NGC307" s="11"/>
      <c r="NGD307" s="11"/>
      <c r="NGE307" s="11"/>
      <c r="NGF307" s="11"/>
      <c r="NGG307" s="11"/>
      <c r="NGH307" s="11"/>
      <c r="NGI307" s="11"/>
      <c r="NGJ307" s="11"/>
      <c r="NGK307" s="11"/>
      <c r="NGL307" s="11"/>
      <c r="NGM307" s="11"/>
      <c r="NGN307" s="11"/>
      <c r="NGO307" s="11"/>
      <c r="NGP307" s="11"/>
      <c r="NGQ307" s="11"/>
      <c r="NGR307" s="11"/>
      <c r="NGS307" s="11"/>
      <c r="NGT307" s="11"/>
      <c r="NGU307" s="11"/>
      <c r="NGV307" s="11"/>
      <c r="NGW307" s="11"/>
      <c r="NGX307" s="11"/>
      <c r="NGY307" s="11"/>
      <c r="NGZ307" s="11"/>
      <c r="NHA307" s="11"/>
      <c r="NHB307" s="11"/>
      <c r="NHC307" s="11"/>
      <c r="NHD307" s="11"/>
      <c r="NHE307" s="11"/>
      <c r="NHF307" s="11"/>
      <c r="NHG307" s="11"/>
      <c r="NHH307" s="11"/>
      <c r="NHI307" s="11"/>
      <c r="NHJ307" s="11"/>
      <c r="NHK307" s="11"/>
      <c r="NHL307" s="11"/>
      <c r="NHM307" s="11"/>
      <c r="NHN307" s="11"/>
      <c r="NHO307" s="11"/>
      <c r="NHP307" s="11"/>
      <c r="NHQ307" s="11"/>
      <c r="NHR307" s="11"/>
      <c r="NHS307" s="11"/>
      <c r="NHT307" s="11"/>
      <c r="NHU307" s="11"/>
      <c r="NHV307" s="11"/>
      <c r="NHW307" s="11"/>
      <c r="NHX307" s="11"/>
      <c r="NHY307" s="11"/>
      <c r="NHZ307" s="11"/>
      <c r="NIA307" s="11"/>
      <c r="NIB307" s="11"/>
      <c r="NIC307" s="11"/>
      <c r="NID307" s="11"/>
      <c r="NIE307" s="11"/>
      <c r="NIF307" s="11"/>
      <c r="NIG307" s="11"/>
      <c r="NIH307" s="11"/>
      <c r="NII307" s="11"/>
      <c r="NIJ307" s="11"/>
      <c r="NIK307" s="11"/>
      <c r="NIL307" s="11"/>
      <c r="NIM307" s="11"/>
      <c r="NIN307" s="11"/>
      <c r="NIO307" s="11"/>
      <c r="NIP307" s="11"/>
      <c r="NIQ307" s="11"/>
      <c r="NIR307" s="11"/>
      <c r="NIS307" s="11"/>
      <c r="NIT307" s="11"/>
      <c r="NIU307" s="11"/>
      <c r="NIV307" s="11"/>
      <c r="NIW307" s="11"/>
      <c r="NIX307" s="11"/>
      <c r="NIY307" s="11"/>
      <c r="NIZ307" s="11"/>
      <c r="NJA307" s="11"/>
      <c r="NJB307" s="11"/>
      <c r="NJC307" s="11"/>
      <c r="NJD307" s="11"/>
      <c r="NJE307" s="11"/>
      <c r="NJF307" s="11"/>
      <c r="NJG307" s="11"/>
      <c r="NJH307" s="11"/>
      <c r="NJI307" s="11"/>
      <c r="NJJ307" s="11"/>
      <c r="NJK307" s="11"/>
      <c r="NJL307" s="11"/>
      <c r="NJM307" s="11"/>
      <c r="NJN307" s="11"/>
      <c r="NJO307" s="11"/>
      <c r="NJP307" s="11"/>
      <c r="NJQ307" s="11"/>
      <c r="NJR307" s="11"/>
      <c r="NJS307" s="11"/>
      <c r="NJT307" s="11"/>
      <c r="NJU307" s="11"/>
      <c r="NJV307" s="11"/>
      <c r="NJW307" s="11"/>
      <c r="NJX307" s="11"/>
      <c r="NJY307" s="11"/>
      <c r="NJZ307" s="11"/>
      <c r="NKA307" s="11"/>
      <c r="NKB307" s="11"/>
      <c r="NKC307" s="11"/>
      <c r="NKD307" s="11"/>
      <c r="NKE307" s="11"/>
      <c r="NKF307" s="11"/>
      <c r="NKG307" s="11"/>
      <c r="NKH307" s="11"/>
      <c r="NKI307" s="11"/>
      <c r="NKJ307" s="11"/>
      <c r="NKK307" s="11"/>
      <c r="NKL307" s="11"/>
      <c r="NKM307" s="11"/>
      <c r="NKN307" s="11"/>
      <c r="NKO307" s="11"/>
      <c r="NKP307" s="11"/>
      <c r="NKQ307" s="11"/>
      <c r="NKR307" s="11"/>
      <c r="NKS307" s="11"/>
      <c r="NKT307" s="11"/>
      <c r="NKU307" s="11"/>
      <c r="NKV307" s="11"/>
      <c r="NKW307" s="11"/>
      <c r="NKX307" s="11"/>
      <c r="NKY307" s="11"/>
      <c r="NKZ307" s="11"/>
      <c r="NLA307" s="11"/>
      <c r="NLB307" s="11"/>
      <c r="NLC307" s="11"/>
      <c r="NLD307" s="11"/>
      <c r="NLE307" s="11"/>
      <c r="NLF307" s="11"/>
      <c r="NLG307" s="11"/>
      <c r="NLH307" s="11"/>
      <c r="NLI307" s="11"/>
      <c r="NLJ307" s="11"/>
      <c r="NLK307" s="11"/>
      <c r="NLL307" s="11"/>
      <c r="NLM307" s="11"/>
      <c r="NLN307" s="11"/>
      <c r="NLO307" s="11"/>
      <c r="NLP307" s="11"/>
      <c r="NLQ307" s="11"/>
      <c r="NLR307" s="11"/>
      <c r="NLS307" s="11"/>
      <c r="NLT307" s="11"/>
      <c r="NLU307" s="11"/>
      <c r="NLV307" s="11"/>
      <c r="NLW307" s="11"/>
      <c r="NLX307" s="11"/>
      <c r="NLY307" s="11"/>
      <c r="NLZ307" s="11"/>
      <c r="NMA307" s="11"/>
      <c r="NMB307" s="11"/>
      <c r="NMC307" s="11"/>
      <c r="NMD307" s="11"/>
      <c r="NME307" s="11"/>
      <c r="NMF307" s="11"/>
      <c r="NMG307" s="11"/>
      <c r="NMH307" s="11"/>
      <c r="NMI307" s="11"/>
      <c r="NMJ307" s="11"/>
      <c r="NMK307" s="11"/>
      <c r="NML307" s="11"/>
      <c r="NMM307" s="11"/>
      <c r="NMN307" s="11"/>
      <c r="NMO307" s="11"/>
      <c r="NMP307" s="11"/>
      <c r="NMQ307" s="11"/>
      <c r="NMR307" s="11"/>
      <c r="NMS307" s="11"/>
      <c r="NMT307" s="11"/>
      <c r="NMU307" s="11"/>
      <c r="NMV307" s="11"/>
      <c r="NMW307" s="11"/>
      <c r="NMX307" s="11"/>
      <c r="NMY307" s="11"/>
      <c r="NMZ307" s="11"/>
      <c r="NNA307" s="11"/>
      <c r="NNB307" s="11"/>
      <c r="NNC307" s="11"/>
      <c r="NND307" s="11"/>
      <c r="NNE307" s="11"/>
      <c r="NNF307" s="11"/>
      <c r="NNG307" s="11"/>
      <c r="NNH307" s="11"/>
      <c r="NNI307" s="11"/>
      <c r="NNJ307" s="11"/>
      <c r="NNK307" s="11"/>
      <c r="NNL307" s="11"/>
      <c r="NNM307" s="11"/>
      <c r="NNN307" s="11"/>
      <c r="NNO307" s="11"/>
      <c r="NNP307" s="11"/>
      <c r="NNQ307" s="11"/>
      <c r="NNR307" s="11"/>
      <c r="NNS307" s="11"/>
      <c r="NNT307" s="11"/>
      <c r="NNU307" s="11"/>
      <c r="NNV307" s="11"/>
      <c r="NNW307" s="11"/>
      <c r="NNX307" s="11"/>
      <c r="NNY307" s="11"/>
      <c r="NNZ307" s="11"/>
      <c r="NOA307" s="11"/>
      <c r="NOB307" s="11"/>
      <c r="NOC307" s="11"/>
      <c r="NOD307" s="11"/>
      <c r="NOE307" s="11"/>
      <c r="NOF307" s="11"/>
      <c r="NOG307" s="11"/>
      <c r="NOH307" s="11"/>
      <c r="NOI307" s="11"/>
      <c r="NOJ307" s="11"/>
      <c r="NOK307" s="11"/>
      <c r="NOL307" s="11"/>
      <c r="NOM307" s="11"/>
      <c r="NON307" s="11"/>
      <c r="NOO307" s="11"/>
      <c r="NOP307" s="11"/>
      <c r="NOQ307" s="11"/>
      <c r="NOR307" s="11"/>
      <c r="NOS307" s="11"/>
      <c r="NOT307" s="11"/>
      <c r="NOU307" s="11"/>
      <c r="NOV307" s="11"/>
      <c r="NOW307" s="11"/>
      <c r="NOX307" s="11"/>
      <c r="NOY307" s="11"/>
      <c r="NOZ307" s="11"/>
      <c r="NPA307" s="11"/>
      <c r="NPB307" s="11"/>
      <c r="NPC307" s="11"/>
      <c r="NPD307" s="11"/>
      <c r="NPE307" s="11"/>
      <c r="NPF307" s="11"/>
      <c r="NPG307" s="11"/>
      <c r="NPH307" s="11"/>
      <c r="NPI307" s="11"/>
      <c r="NPJ307" s="11"/>
      <c r="NPK307" s="11"/>
      <c r="NPL307" s="11"/>
      <c r="NPM307" s="11"/>
      <c r="NPN307" s="11"/>
      <c r="NPO307" s="11"/>
      <c r="NPP307" s="11"/>
      <c r="NPQ307" s="11"/>
      <c r="NPR307" s="11"/>
      <c r="NPS307" s="11"/>
      <c r="NPT307" s="11"/>
      <c r="NPU307" s="11"/>
      <c r="NPV307" s="11"/>
      <c r="NPW307" s="11"/>
      <c r="NPX307" s="11"/>
      <c r="NPY307" s="11"/>
      <c r="NPZ307" s="11"/>
      <c r="NQA307" s="11"/>
      <c r="NQB307" s="11"/>
      <c r="NQC307" s="11"/>
      <c r="NQD307" s="11"/>
      <c r="NQE307" s="11"/>
      <c r="NQF307" s="11"/>
      <c r="NQG307" s="11"/>
      <c r="NQH307" s="11"/>
      <c r="NQI307" s="11"/>
      <c r="NQJ307" s="11"/>
      <c r="NQK307" s="11"/>
      <c r="NQL307" s="11"/>
      <c r="NQM307" s="11"/>
      <c r="NQN307" s="11"/>
      <c r="NQO307" s="11"/>
      <c r="NQP307" s="11"/>
      <c r="NQQ307" s="11"/>
      <c r="NQR307" s="11"/>
      <c r="NQS307" s="11"/>
      <c r="NQT307" s="11"/>
      <c r="NQU307" s="11"/>
      <c r="NQV307" s="11"/>
      <c r="NQW307" s="11"/>
      <c r="NQX307" s="11"/>
      <c r="NQY307" s="11"/>
      <c r="NQZ307" s="11"/>
      <c r="NRA307" s="11"/>
      <c r="NRB307" s="11"/>
      <c r="NRC307" s="11"/>
      <c r="NRD307" s="11"/>
      <c r="NRE307" s="11"/>
      <c r="NRF307" s="11"/>
      <c r="NRG307" s="11"/>
      <c r="NRH307" s="11"/>
      <c r="NRI307" s="11"/>
      <c r="NRJ307" s="11"/>
      <c r="NRK307" s="11"/>
      <c r="NRL307" s="11"/>
      <c r="NRM307" s="11"/>
      <c r="NRN307" s="11"/>
      <c r="NRO307" s="11"/>
      <c r="NRP307" s="11"/>
      <c r="NRQ307" s="11"/>
      <c r="NRR307" s="11"/>
      <c r="NRS307" s="11"/>
      <c r="NRT307" s="11"/>
      <c r="NRU307" s="11"/>
      <c r="NRV307" s="11"/>
      <c r="NRW307" s="11"/>
      <c r="NRX307" s="11"/>
      <c r="NRY307" s="11"/>
      <c r="NRZ307" s="11"/>
      <c r="NSA307" s="11"/>
      <c r="NSB307" s="11"/>
      <c r="NSC307" s="11"/>
      <c r="NSD307" s="11"/>
      <c r="NSE307" s="11"/>
      <c r="NSF307" s="11"/>
      <c r="NSG307" s="11"/>
      <c r="NSH307" s="11"/>
      <c r="NSI307" s="11"/>
      <c r="NSJ307" s="11"/>
      <c r="NSK307" s="11"/>
      <c r="NSL307" s="11"/>
      <c r="NSM307" s="11"/>
      <c r="NSN307" s="11"/>
      <c r="NSO307" s="11"/>
      <c r="NSP307" s="11"/>
      <c r="NSQ307" s="11"/>
      <c r="NSR307" s="11"/>
      <c r="NSS307" s="11"/>
      <c r="NST307" s="11"/>
      <c r="NSU307" s="11"/>
      <c r="NSV307" s="11"/>
      <c r="NSW307" s="11"/>
      <c r="NSX307" s="11"/>
      <c r="NSY307" s="11"/>
      <c r="NSZ307" s="11"/>
      <c r="NTA307" s="11"/>
      <c r="NTB307" s="11"/>
      <c r="NTC307" s="11"/>
      <c r="NTD307" s="11"/>
      <c r="NTE307" s="11"/>
      <c r="NTF307" s="11"/>
      <c r="NTG307" s="11"/>
      <c r="NTH307" s="11"/>
      <c r="NTI307" s="11"/>
      <c r="NTJ307" s="11"/>
      <c r="NTK307" s="11"/>
      <c r="NTL307" s="11"/>
      <c r="NTM307" s="11"/>
      <c r="NTN307" s="11"/>
      <c r="NTO307" s="11"/>
      <c r="NTP307" s="11"/>
      <c r="NTQ307" s="11"/>
      <c r="NTR307" s="11"/>
      <c r="NTS307" s="11"/>
      <c r="NTT307" s="11"/>
      <c r="NTU307" s="11"/>
      <c r="NTV307" s="11"/>
      <c r="NTW307" s="11"/>
      <c r="NTX307" s="11"/>
      <c r="NTY307" s="11"/>
      <c r="NTZ307" s="11"/>
      <c r="NUA307" s="11"/>
      <c r="NUB307" s="11"/>
      <c r="NUC307" s="11"/>
      <c r="NUD307" s="11"/>
      <c r="NUE307" s="11"/>
      <c r="NUF307" s="11"/>
      <c r="NUG307" s="11"/>
      <c r="NUH307" s="11"/>
      <c r="NUI307" s="11"/>
      <c r="NUJ307" s="11"/>
      <c r="NUK307" s="11"/>
      <c r="NUL307" s="11"/>
      <c r="NUM307" s="11"/>
      <c r="NUN307" s="11"/>
      <c r="NUO307" s="11"/>
      <c r="NUP307" s="11"/>
      <c r="NUQ307" s="11"/>
      <c r="NUR307" s="11"/>
      <c r="NUS307" s="11"/>
      <c r="NUT307" s="11"/>
      <c r="NUU307" s="11"/>
      <c r="NUV307" s="11"/>
      <c r="NUW307" s="11"/>
      <c r="NUX307" s="11"/>
      <c r="NUY307" s="11"/>
      <c r="NUZ307" s="11"/>
      <c r="NVA307" s="11"/>
      <c r="NVB307" s="11"/>
      <c r="NVC307" s="11"/>
      <c r="NVD307" s="11"/>
      <c r="NVE307" s="11"/>
      <c r="NVF307" s="11"/>
      <c r="NVG307" s="11"/>
      <c r="NVH307" s="11"/>
      <c r="NVI307" s="11"/>
      <c r="NVJ307" s="11"/>
      <c r="NVK307" s="11"/>
      <c r="NVL307" s="11"/>
      <c r="NVM307" s="11"/>
      <c r="NVN307" s="11"/>
      <c r="NVO307" s="11"/>
      <c r="NVP307" s="11"/>
      <c r="NVQ307" s="11"/>
      <c r="NVR307" s="11"/>
      <c r="NVS307" s="11"/>
      <c r="NVT307" s="11"/>
      <c r="NVU307" s="11"/>
      <c r="NVV307" s="11"/>
      <c r="NVW307" s="11"/>
      <c r="NVX307" s="11"/>
      <c r="NVY307" s="11"/>
      <c r="NVZ307" s="11"/>
      <c r="NWA307" s="11"/>
      <c r="NWB307" s="11"/>
      <c r="NWC307" s="11"/>
      <c r="NWD307" s="11"/>
      <c r="NWE307" s="11"/>
      <c r="NWF307" s="11"/>
      <c r="NWG307" s="11"/>
      <c r="NWH307" s="11"/>
      <c r="NWI307" s="11"/>
      <c r="NWJ307" s="11"/>
      <c r="NWK307" s="11"/>
      <c r="NWL307" s="11"/>
      <c r="NWM307" s="11"/>
      <c r="NWN307" s="11"/>
      <c r="NWO307" s="11"/>
      <c r="NWP307" s="11"/>
      <c r="NWQ307" s="11"/>
      <c r="NWR307" s="11"/>
      <c r="NWS307" s="11"/>
      <c r="NWT307" s="11"/>
      <c r="NWU307" s="11"/>
      <c r="NWV307" s="11"/>
      <c r="NWW307" s="11"/>
      <c r="NWX307" s="11"/>
      <c r="NWY307" s="11"/>
      <c r="NWZ307" s="11"/>
      <c r="NXA307" s="11"/>
      <c r="NXB307" s="11"/>
      <c r="NXC307" s="11"/>
      <c r="NXD307" s="11"/>
      <c r="NXE307" s="11"/>
      <c r="NXF307" s="11"/>
      <c r="NXG307" s="11"/>
      <c r="NXH307" s="11"/>
      <c r="NXI307" s="11"/>
      <c r="NXJ307" s="11"/>
      <c r="NXK307" s="11"/>
      <c r="NXL307" s="11"/>
      <c r="NXM307" s="11"/>
      <c r="NXN307" s="11"/>
      <c r="NXO307" s="11"/>
      <c r="NXP307" s="11"/>
      <c r="NXQ307" s="11"/>
      <c r="NXR307" s="11"/>
      <c r="NXS307" s="11"/>
      <c r="NXT307" s="11"/>
      <c r="NXU307" s="11"/>
      <c r="NXV307" s="11"/>
      <c r="NXW307" s="11"/>
      <c r="NXX307" s="11"/>
      <c r="NXY307" s="11"/>
      <c r="NXZ307" s="11"/>
      <c r="NYA307" s="11"/>
      <c r="NYB307" s="11"/>
      <c r="NYC307" s="11"/>
      <c r="NYD307" s="11"/>
      <c r="NYE307" s="11"/>
      <c r="NYF307" s="11"/>
      <c r="NYG307" s="11"/>
      <c r="NYH307" s="11"/>
      <c r="NYI307" s="11"/>
      <c r="NYJ307" s="11"/>
      <c r="NYK307" s="11"/>
      <c r="NYL307" s="11"/>
      <c r="NYM307" s="11"/>
      <c r="NYN307" s="11"/>
      <c r="NYO307" s="11"/>
      <c r="NYP307" s="11"/>
      <c r="NYQ307" s="11"/>
      <c r="NYR307" s="11"/>
      <c r="NYS307" s="11"/>
      <c r="NYT307" s="11"/>
      <c r="NYU307" s="11"/>
      <c r="NYV307" s="11"/>
      <c r="NYW307" s="11"/>
      <c r="NYX307" s="11"/>
      <c r="NYY307" s="11"/>
      <c r="NYZ307" s="11"/>
      <c r="NZA307" s="11"/>
      <c r="NZB307" s="11"/>
      <c r="NZC307" s="11"/>
      <c r="NZD307" s="11"/>
      <c r="NZE307" s="11"/>
      <c r="NZF307" s="11"/>
      <c r="NZG307" s="11"/>
      <c r="NZH307" s="11"/>
      <c r="NZI307" s="11"/>
      <c r="NZJ307" s="11"/>
      <c r="NZK307" s="11"/>
      <c r="NZL307" s="11"/>
      <c r="NZM307" s="11"/>
      <c r="NZN307" s="11"/>
      <c r="NZO307" s="11"/>
      <c r="NZP307" s="11"/>
      <c r="NZQ307" s="11"/>
      <c r="NZR307" s="11"/>
      <c r="NZS307" s="11"/>
      <c r="NZT307" s="11"/>
      <c r="NZU307" s="11"/>
      <c r="NZV307" s="11"/>
      <c r="NZW307" s="11"/>
      <c r="NZX307" s="11"/>
      <c r="NZY307" s="11"/>
      <c r="NZZ307" s="11"/>
      <c r="OAA307" s="11"/>
      <c r="OAB307" s="11"/>
      <c r="OAC307" s="11"/>
      <c r="OAD307" s="11"/>
      <c r="OAE307" s="11"/>
      <c r="OAF307" s="11"/>
      <c r="OAG307" s="11"/>
      <c r="OAH307" s="11"/>
      <c r="OAI307" s="11"/>
      <c r="OAJ307" s="11"/>
      <c r="OAK307" s="11"/>
      <c r="OAL307" s="11"/>
      <c r="OAM307" s="11"/>
      <c r="OAN307" s="11"/>
      <c r="OAO307" s="11"/>
      <c r="OAP307" s="11"/>
      <c r="OAQ307" s="11"/>
      <c r="OAR307" s="11"/>
      <c r="OAS307" s="11"/>
      <c r="OAT307" s="11"/>
      <c r="OAU307" s="11"/>
      <c r="OAV307" s="11"/>
      <c r="OAW307" s="11"/>
      <c r="OAX307" s="11"/>
      <c r="OAY307" s="11"/>
      <c r="OAZ307" s="11"/>
      <c r="OBA307" s="11"/>
      <c r="OBB307" s="11"/>
      <c r="OBC307" s="11"/>
      <c r="OBD307" s="11"/>
      <c r="OBE307" s="11"/>
      <c r="OBF307" s="11"/>
      <c r="OBG307" s="11"/>
      <c r="OBH307" s="11"/>
      <c r="OBI307" s="11"/>
      <c r="OBJ307" s="11"/>
      <c r="OBK307" s="11"/>
      <c r="OBL307" s="11"/>
      <c r="OBM307" s="11"/>
      <c r="OBN307" s="11"/>
      <c r="OBO307" s="11"/>
      <c r="OBP307" s="11"/>
      <c r="OBQ307" s="11"/>
      <c r="OBR307" s="11"/>
      <c r="OBS307" s="11"/>
      <c r="OBT307" s="11"/>
      <c r="OBU307" s="11"/>
      <c r="OBV307" s="11"/>
      <c r="OBW307" s="11"/>
      <c r="OBX307" s="11"/>
      <c r="OBY307" s="11"/>
      <c r="OBZ307" s="11"/>
      <c r="OCA307" s="11"/>
      <c r="OCB307" s="11"/>
      <c r="OCC307" s="11"/>
      <c r="OCD307" s="11"/>
      <c r="OCE307" s="11"/>
      <c r="OCF307" s="11"/>
      <c r="OCG307" s="11"/>
      <c r="OCH307" s="11"/>
      <c r="OCI307" s="11"/>
      <c r="OCJ307" s="11"/>
      <c r="OCK307" s="11"/>
      <c r="OCL307" s="11"/>
      <c r="OCM307" s="11"/>
      <c r="OCN307" s="11"/>
      <c r="OCO307" s="11"/>
      <c r="OCP307" s="11"/>
      <c r="OCQ307" s="11"/>
      <c r="OCR307" s="11"/>
      <c r="OCS307" s="11"/>
      <c r="OCT307" s="11"/>
      <c r="OCU307" s="11"/>
      <c r="OCV307" s="11"/>
      <c r="OCW307" s="11"/>
      <c r="OCX307" s="11"/>
      <c r="OCY307" s="11"/>
      <c r="OCZ307" s="11"/>
      <c r="ODA307" s="11"/>
      <c r="ODB307" s="11"/>
      <c r="ODC307" s="11"/>
      <c r="ODD307" s="11"/>
      <c r="ODE307" s="11"/>
      <c r="ODF307" s="11"/>
      <c r="ODG307" s="11"/>
      <c r="ODH307" s="11"/>
      <c r="ODI307" s="11"/>
      <c r="ODJ307" s="11"/>
      <c r="ODK307" s="11"/>
      <c r="ODL307" s="11"/>
      <c r="ODM307" s="11"/>
      <c r="ODN307" s="11"/>
      <c r="ODO307" s="11"/>
      <c r="ODP307" s="11"/>
      <c r="ODQ307" s="11"/>
      <c r="ODR307" s="11"/>
      <c r="ODS307" s="11"/>
      <c r="ODT307" s="11"/>
      <c r="ODU307" s="11"/>
      <c r="ODV307" s="11"/>
      <c r="ODW307" s="11"/>
      <c r="ODX307" s="11"/>
      <c r="ODY307" s="11"/>
      <c r="ODZ307" s="11"/>
      <c r="OEA307" s="11"/>
      <c r="OEB307" s="11"/>
      <c r="OEC307" s="11"/>
      <c r="OED307" s="11"/>
      <c r="OEE307" s="11"/>
      <c r="OEF307" s="11"/>
      <c r="OEG307" s="11"/>
      <c r="OEH307" s="11"/>
      <c r="OEI307" s="11"/>
      <c r="OEJ307" s="11"/>
      <c r="OEK307" s="11"/>
      <c r="OEL307" s="11"/>
      <c r="OEM307" s="11"/>
      <c r="OEN307" s="11"/>
      <c r="OEO307" s="11"/>
      <c r="OEP307" s="11"/>
      <c r="OEQ307" s="11"/>
      <c r="OER307" s="11"/>
      <c r="OES307" s="11"/>
      <c r="OET307" s="11"/>
      <c r="OEU307" s="11"/>
      <c r="OEV307" s="11"/>
      <c r="OEW307" s="11"/>
      <c r="OEX307" s="11"/>
      <c r="OEY307" s="11"/>
      <c r="OEZ307" s="11"/>
      <c r="OFA307" s="11"/>
      <c r="OFB307" s="11"/>
      <c r="OFC307" s="11"/>
      <c r="OFD307" s="11"/>
      <c r="OFE307" s="11"/>
      <c r="OFF307" s="11"/>
      <c r="OFG307" s="11"/>
      <c r="OFH307" s="11"/>
      <c r="OFI307" s="11"/>
      <c r="OFJ307" s="11"/>
      <c r="OFK307" s="11"/>
      <c r="OFL307" s="11"/>
      <c r="OFM307" s="11"/>
      <c r="OFN307" s="11"/>
      <c r="OFO307" s="11"/>
      <c r="OFP307" s="11"/>
      <c r="OFQ307" s="11"/>
      <c r="OFR307" s="11"/>
      <c r="OFS307" s="11"/>
      <c r="OFT307" s="11"/>
      <c r="OFU307" s="11"/>
      <c r="OFV307" s="11"/>
      <c r="OFW307" s="11"/>
      <c r="OFX307" s="11"/>
      <c r="OFY307" s="11"/>
      <c r="OFZ307" s="11"/>
      <c r="OGA307" s="11"/>
      <c r="OGB307" s="11"/>
      <c r="OGC307" s="11"/>
      <c r="OGD307" s="11"/>
      <c r="OGE307" s="11"/>
      <c r="OGF307" s="11"/>
      <c r="OGG307" s="11"/>
      <c r="OGH307" s="11"/>
      <c r="OGI307" s="11"/>
      <c r="OGJ307" s="11"/>
      <c r="OGK307" s="11"/>
      <c r="OGL307" s="11"/>
      <c r="OGM307" s="11"/>
      <c r="OGN307" s="11"/>
      <c r="OGO307" s="11"/>
      <c r="OGP307" s="11"/>
      <c r="OGQ307" s="11"/>
      <c r="OGR307" s="11"/>
      <c r="OGS307" s="11"/>
      <c r="OGT307" s="11"/>
      <c r="OGU307" s="11"/>
      <c r="OGV307" s="11"/>
      <c r="OGW307" s="11"/>
      <c r="OGX307" s="11"/>
      <c r="OGY307" s="11"/>
      <c r="OGZ307" s="11"/>
      <c r="OHA307" s="11"/>
      <c r="OHB307" s="11"/>
      <c r="OHC307" s="11"/>
      <c r="OHD307" s="11"/>
      <c r="OHE307" s="11"/>
      <c r="OHF307" s="11"/>
      <c r="OHG307" s="11"/>
      <c r="OHH307" s="11"/>
      <c r="OHI307" s="11"/>
      <c r="OHJ307" s="11"/>
      <c r="OHK307" s="11"/>
      <c r="OHL307" s="11"/>
      <c r="OHM307" s="11"/>
      <c r="OHN307" s="11"/>
      <c r="OHO307" s="11"/>
      <c r="OHP307" s="11"/>
      <c r="OHQ307" s="11"/>
      <c r="OHR307" s="11"/>
      <c r="OHS307" s="11"/>
      <c r="OHT307" s="11"/>
      <c r="OHU307" s="11"/>
      <c r="OHV307" s="11"/>
      <c r="OHW307" s="11"/>
      <c r="OHX307" s="11"/>
      <c r="OHY307" s="11"/>
      <c r="OHZ307" s="11"/>
      <c r="OIA307" s="11"/>
      <c r="OIB307" s="11"/>
      <c r="OIC307" s="11"/>
      <c r="OID307" s="11"/>
      <c r="OIE307" s="11"/>
      <c r="OIF307" s="11"/>
      <c r="OIG307" s="11"/>
      <c r="OIH307" s="11"/>
      <c r="OII307" s="11"/>
      <c r="OIJ307" s="11"/>
      <c r="OIK307" s="11"/>
      <c r="OIL307" s="11"/>
      <c r="OIM307" s="11"/>
      <c r="OIN307" s="11"/>
      <c r="OIO307" s="11"/>
      <c r="OIP307" s="11"/>
      <c r="OIQ307" s="11"/>
      <c r="OIR307" s="11"/>
      <c r="OIS307" s="11"/>
      <c r="OIT307" s="11"/>
      <c r="OIU307" s="11"/>
      <c r="OIV307" s="11"/>
      <c r="OIW307" s="11"/>
      <c r="OIX307" s="11"/>
      <c r="OIY307" s="11"/>
      <c r="OIZ307" s="11"/>
      <c r="OJA307" s="11"/>
      <c r="OJB307" s="11"/>
      <c r="OJC307" s="11"/>
      <c r="OJD307" s="11"/>
      <c r="OJE307" s="11"/>
      <c r="OJF307" s="11"/>
      <c r="OJG307" s="11"/>
      <c r="OJH307" s="11"/>
      <c r="OJI307" s="11"/>
      <c r="OJJ307" s="11"/>
      <c r="OJK307" s="11"/>
      <c r="OJL307" s="11"/>
      <c r="OJM307" s="11"/>
      <c r="OJN307" s="11"/>
      <c r="OJO307" s="11"/>
      <c r="OJP307" s="11"/>
      <c r="OJQ307" s="11"/>
      <c r="OJR307" s="11"/>
      <c r="OJS307" s="11"/>
      <c r="OJT307" s="11"/>
      <c r="OJU307" s="11"/>
      <c r="OJV307" s="11"/>
      <c r="OJW307" s="11"/>
      <c r="OJX307" s="11"/>
      <c r="OJY307" s="11"/>
      <c r="OJZ307" s="11"/>
      <c r="OKA307" s="11"/>
      <c r="OKB307" s="11"/>
      <c r="OKC307" s="11"/>
      <c r="OKD307" s="11"/>
      <c r="OKE307" s="11"/>
      <c r="OKF307" s="11"/>
      <c r="OKG307" s="11"/>
      <c r="OKH307" s="11"/>
      <c r="OKI307" s="11"/>
      <c r="OKJ307" s="11"/>
      <c r="OKK307" s="11"/>
      <c r="OKL307" s="11"/>
      <c r="OKM307" s="11"/>
      <c r="OKN307" s="11"/>
      <c r="OKO307" s="11"/>
      <c r="OKP307" s="11"/>
      <c r="OKQ307" s="11"/>
      <c r="OKR307" s="11"/>
      <c r="OKS307" s="11"/>
      <c r="OKT307" s="11"/>
      <c r="OKU307" s="11"/>
      <c r="OKV307" s="11"/>
      <c r="OKW307" s="11"/>
      <c r="OKX307" s="11"/>
      <c r="OKY307" s="11"/>
      <c r="OKZ307" s="11"/>
      <c r="OLA307" s="11"/>
      <c r="OLB307" s="11"/>
      <c r="OLC307" s="11"/>
      <c r="OLD307" s="11"/>
      <c r="OLE307" s="11"/>
      <c r="OLF307" s="11"/>
      <c r="OLG307" s="11"/>
      <c r="OLH307" s="11"/>
      <c r="OLI307" s="11"/>
      <c r="OLJ307" s="11"/>
      <c r="OLK307" s="11"/>
      <c r="OLL307" s="11"/>
      <c r="OLM307" s="11"/>
      <c r="OLN307" s="11"/>
      <c r="OLO307" s="11"/>
      <c r="OLP307" s="11"/>
      <c r="OLQ307" s="11"/>
      <c r="OLR307" s="11"/>
      <c r="OLS307" s="11"/>
      <c r="OLT307" s="11"/>
      <c r="OLU307" s="11"/>
      <c r="OLV307" s="11"/>
      <c r="OLW307" s="11"/>
      <c r="OLX307" s="11"/>
      <c r="OLY307" s="11"/>
      <c r="OLZ307" s="11"/>
      <c r="OMA307" s="11"/>
      <c r="OMB307" s="11"/>
      <c r="OMC307" s="11"/>
      <c r="OMD307" s="11"/>
      <c r="OME307" s="11"/>
      <c r="OMF307" s="11"/>
      <c r="OMG307" s="11"/>
      <c r="OMH307" s="11"/>
      <c r="OMI307" s="11"/>
      <c r="OMJ307" s="11"/>
      <c r="OMK307" s="11"/>
      <c r="OML307" s="11"/>
      <c r="OMM307" s="11"/>
      <c r="OMN307" s="11"/>
      <c r="OMO307" s="11"/>
      <c r="OMP307" s="11"/>
      <c r="OMQ307" s="11"/>
      <c r="OMR307" s="11"/>
      <c r="OMS307" s="11"/>
      <c r="OMT307" s="11"/>
      <c r="OMU307" s="11"/>
      <c r="OMV307" s="11"/>
      <c r="OMW307" s="11"/>
      <c r="OMX307" s="11"/>
      <c r="OMY307" s="11"/>
      <c r="OMZ307" s="11"/>
      <c r="ONA307" s="11"/>
      <c r="ONB307" s="11"/>
      <c r="ONC307" s="11"/>
      <c r="OND307" s="11"/>
      <c r="ONE307" s="11"/>
      <c r="ONF307" s="11"/>
      <c r="ONG307" s="11"/>
      <c r="ONH307" s="11"/>
      <c r="ONI307" s="11"/>
      <c r="ONJ307" s="11"/>
      <c r="ONK307" s="11"/>
      <c r="ONL307" s="11"/>
      <c r="ONM307" s="11"/>
      <c r="ONN307" s="11"/>
      <c r="ONO307" s="11"/>
      <c r="ONP307" s="11"/>
      <c r="ONQ307" s="11"/>
      <c r="ONR307" s="11"/>
      <c r="ONS307" s="11"/>
      <c r="ONT307" s="11"/>
      <c r="ONU307" s="11"/>
      <c r="ONV307" s="11"/>
      <c r="ONW307" s="11"/>
      <c r="ONX307" s="11"/>
      <c r="ONY307" s="11"/>
      <c r="ONZ307" s="11"/>
      <c r="OOA307" s="11"/>
      <c r="OOB307" s="11"/>
      <c r="OOC307" s="11"/>
      <c r="OOD307" s="11"/>
      <c r="OOE307" s="11"/>
      <c r="OOF307" s="11"/>
      <c r="OOG307" s="11"/>
      <c r="OOH307" s="11"/>
      <c r="OOI307" s="11"/>
      <c r="OOJ307" s="11"/>
      <c r="OOK307" s="11"/>
      <c r="OOL307" s="11"/>
      <c r="OOM307" s="11"/>
      <c r="OON307" s="11"/>
      <c r="OOO307" s="11"/>
      <c r="OOP307" s="11"/>
      <c r="OOQ307" s="11"/>
      <c r="OOR307" s="11"/>
      <c r="OOS307" s="11"/>
      <c r="OOT307" s="11"/>
      <c r="OOU307" s="11"/>
      <c r="OOV307" s="11"/>
      <c r="OOW307" s="11"/>
      <c r="OOX307" s="11"/>
      <c r="OOY307" s="11"/>
      <c r="OOZ307" s="11"/>
      <c r="OPA307" s="11"/>
      <c r="OPB307" s="11"/>
      <c r="OPC307" s="11"/>
      <c r="OPD307" s="11"/>
      <c r="OPE307" s="11"/>
      <c r="OPF307" s="11"/>
      <c r="OPG307" s="11"/>
      <c r="OPH307" s="11"/>
      <c r="OPI307" s="11"/>
      <c r="OPJ307" s="11"/>
      <c r="OPK307" s="11"/>
      <c r="OPL307" s="11"/>
      <c r="OPM307" s="11"/>
      <c r="OPN307" s="11"/>
      <c r="OPO307" s="11"/>
      <c r="OPP307" s="11"/>
      <c r="OPQ307" s="11"/>
      <c r="OPR307" s="11"/>
      <c r="OPS307" s="11"/>
      <c r="OPT307" s="11"/>
      <c r="OPU307" s="11"/>
      <c r="OPV307" s="11"/>
      <c r="OPW307" s="11"/>
      <c r="OPX307" s="11"/>
      <c r="OPY307" s="11"/>
      <c r="OPZ307" s="11"/>
      <c r="OQA307" s="11"/>
      <c r="OQB307" s="11"/>
      <c r="OQC307" s="11"/>
      <c r="OQD307" s="11"/>
      <c r="OQE307" s="11"/>
      <c r="OQF307" s="11"/>
      <c r="OQG307" s="11"/>
      <c r="OQH307" s="11"/>
      <c r="OQI307" s="11"/>
      <c r="OQJ307" s="11"/>
      <c r="OQK307" s="11"/>
      <c r="OQL307" s="11"/>
      <c r="OQM307" s="11"/>
      <c r="OQN307" s="11"/>
      <c r="OQO307" s="11"/>
      <c r="OQP307" s="11"/>
      <c r="OQQ307" s="11"/>
      <c r="OQR307" s="11"/>
      <c r="OQS307" s="11"/>
      <c r="OQT307" s="11"/>
      <c r="OQU307" s="11"/>
      <c r="OQV307" s="11"/>
      <c r="OQW307" s="11"/>
      <c r="OQX307" s="11"/>
      <c r="OQY307" s="11"/>
      <c r="OQZ307" s="11"/>
      <c r="ORA307" s="11"/>
      <c r="ORB307" s="11"/>
      <c r="ORC307" s="11"/>
      <c r="ORD307" s="11"/>
      <c r="ORE307" s="11"/>
      <c r="ORF307" s="11"/>
      <c r="ORG307" s="11"/>
      <c r="ORH307" s="11"/>
      <c r="ORI307" s="11"/>
      <c r="ORJ307" s="11"/>
      <c r="ORK307" s="11"/>
      <c r="ORL307" s="11"/>
      <c r="ORM307" s="11"/>
      <c r="ORN307" s="11"/>
      <c r="ORO307" s="11"/>
      <c r="ORP307" s="11"/>
      <c r="ORQ307" s="11"/>
      <c r="ORR307" s="11"/>
      <c r="ORS307" s="11"/>
      <c r="ORT307" s="11"/>
      <c r="ORU307" s="11"/>
      <c r="ORV307" s="11"/>
      <c r="ORW307" s="11"/>
      <c r="ORX307" s="11"/>
      <c r="ORY307" s="11"/>
      <c r="ORZ307" s="11"/>
      <c r="OSA307" s="11"/>
      <c r="OSB307" s="11"/>
      <c r="OSC307" s="11"/>
      <c r="OSD307" s="11"/>
      <c r="OSE307" s="11"/>
      <c r="OSF307" s="11"/>
      <c r="OSG307" s="11"/>
      <c r="OSH307" s="11"/>
      <c r="OSI307" s="11"/>
      <c r="OSJ307" s="11"/>
      <c r="OSK307" s="11"/>
      <c r="OSL307" s="11"/>
      <c r="OSM307" s="11"/>
      <c r="OSN307" s="11"/>
      <c r="OSO307" s="11"/>
      <c r="OSP307" s="11"/>
      <c r="OSQ307" s="11"/>
      <c r="OSR307" s="11"/>
      <c r="OSS307" s="11"/>
      <c r="OST307" s="11"/>
      <c r="OSU307" s="11"/>
      <c r="OSV307" s="11"/>
      <c r="OSW307" s="11"/>
      <c r="OSX307" s="11"/>
      <c r="OSY307" s="11"/>
      <c r="OSZ307" s="11"/>
      <c r="OTA307" s="11"/>
      <c r="OTB307" s="11"/>
      <c r="OTC307" s="11"/>
      <c r="OTD307" s="11"/>
      <c r="OTE307" s="11"/>
      <c r="OTF307" s="11"/>
      <c r="OTG307" s="11"/>
      <c r="OTH307" s="11"/>
      <c r="OTI307" s="11"/>
      <c r="OTJ307" s="11"/>
      <c r="OTK307" s="11"/>
      <c r="OTL307" s="11"/>
      <c r="OTM307" s="11"/>
      <c r="OTN307" s="11"/>
      <c r="OTO307" s="11"/>
      <c r="OTP307" s="11"/>
      <c r="OTQ307" s="11"/>
      <c r="OTR307" s="11"/>
      <c r="OTS307" s="11"/>
      <c r="OTT307" s="11"/>
      <c r="OTU307" s="11"/>
      <c r="OTV307" s="11"/>
      <c r="OTW307" s="11"/>
      <c r="OTX307" s="11"/>
      <c r="OTY307" s="11"/>
      <c r="OTZ307" s="11"/>
      <c r="OUA307" s="11"/>
      <c r="OUB307" s="11"/>
      <c r="OUC307" s="11"/>
      <c r="OUD307" s="11"/>
      <c r="OUE307" s="11"/>
      <c r="OUF307" s="11"/>
      <c r="OUG307" s="11"/>
      <c r="OUH307" s="11"/>
      <c r="OUI307" s="11"/>
      <c r="OUJ307" s="11"/>
      <c r="OUK307" s="11"/>
      <c r="OUL307" s="11"/>
      <c r="OUM307" s="11"/>
      <c r="OUN307" s="11"/>
      <c r="OUO307" s="11"/>
      <c r="OUP307" s="11"/>
      <c r="OUQ307" s="11"/>
      <c r="OUR307" s="11"/>
      <c r="OUS307" s="11"/>
      <c r="OUT307" s="11"/>
      <c r="OUU307" s="11"/>
      <c r="OUV307" s="11"/>
      <c r="OUW307" s="11"/>
      <c r="OUX307" s="11"/>
      <c r="OUY307" s="11"/>
      <c r="OUZ307" s="11"/>
      <c r="OVA307" s="11"/>
      <c r="OVB307" s="11"/>
      <c r="OVC307" s="11"/>
      <c r="OVD307" s="11"/>
      <c r="OVE307" s="11"/>
      <c r="OVF307" s="11"/>
      <c r="OVG307" s="11"/>
      <c r="OVH307" s="11"/>
      <c r="OVI307" s="11"/>
      <c r="OVJ307" s="11"/>
      <c r="OVK307" s="11"/>
      <c r="OVL307" s="11"/>
      <c r="OVM307" s="11"/>
      <c r="OVN307" s="11"/>
      <c r="OVO307" s="11"/>
      <c r="OVP307" s="11"/>
      <c r="OVQ307" s="11"/>
      <c r="OVR307" s="11"/>
      <c r="OVS307" s="11"/>
      <c r="OVT307" s="11"/>
      <c r="OVU307" s="11"/>
      <c r="OVV307" s="11"/>
      <c r="OVW307" s="11"/>
      <c r="OVX307" s="11"/>
      <c r="OVY307" s="11"/>
      <c r="OVZ307" s="11"/>
      <c r="OWA307" s="11"/>
      <c r="OWB307" s="11"/>
      <c r="OWC307" s="11"/>
      <c r="OWD307" s="11"/>
      <c r="OWE307" s="11"/>
      <c r="OWF307" s="11"/>
      <c r="OWG307" s="11"/>
      <c r="OWH307" s="11"/>
      <c r="OWI307" s="11"/>
      <c r="OWJ307" s="11"/>
      <c r="OWK307" s="11"/>
      <c r="OWL307" s="11"/>
      <c r="OWM307" s="11"/>
      <c r="OWN307" s="11"/>
      <c r="OWO307" s="11"/>
      <c r="OWP307" s="11"/>
      <c r="OWQ307" s="11"/>
      <c r="OWR307" s="11"/>
      <c r="OWS307" s="11"/>
      <c r="OWT307" s="11"/>
      <c r="OWU307" s="11"/>
      <c r="OWV307" s="11"/>
      <c r="OWW307" s="11"/>
      <c r="OWX307" s="11"/>
      <c r="OWY307" s="11"/>
      <c r="OWZ307" s="11"/>
      <c r="OXA307" s="11"/>
      <c r="OXB307" s="11"/>
      <c r="OXC307" s="11"/>
      <c r="OXD307" s="11"/>
      <c r="OXE307" s="11"/>
      <c r="OXF307" s="11"/>
      <c r="OXG307" s="11"/>
      <c r="OXH307" s="11"/>
      <c r="OXI307" s="11"/>
      <c r="OXJ307" s="11"/>
      <c r="OXK307" s="11"/>
      <c r="OXL307" s="11"/>
      <c r="OXM307" s="11"/>
      <c r="OXN307" s="11"/>
      <c r="OXO307" s="11"/>
      <c r="OXP307" s="11"/>
      <c r="OXQ307" s="11"/>
      <c r="OXR307" s="11"/>
      <c r="OXS307" s="11"/>
      <c r="OXT307" s="11"/>
      <c r="OXU307" s="11"/>
      <c r="OXV307" s="11"/>
      <c r="OXW307" s="11"/>
      <c r="OXX307" s="11"/>
      <c r="OXY307" s="11"/>
      <c r="OXZ307" s="11"/>
      <c r="OYA307" s="11"/>
      <c r="OYB307" s="11"/>
      <c r="OYC307" s="11"/>
      <c r="OYD307" s="11"/>
      <c r="OYE307" s="11"/>
      <c r="OYF307" s="11"/>
      <c r="OYG307" s="11"/>
      <c r="OYH307" s="11"/>
      <c r="OYI307" s="11"/>
      <c r="OYJ307" s="11"/>
      <c r="OYK307" s="11"/>
      <c r="OYL307" s="11"/>
      <c r="OYM307" s="11"/>
      <c r="OYN307" s="11"/>
      <c r="OYO307" s="11"/>
      <c r="OYP307" s="11"/>
      <c r="OYQ307" s="11"/>
      <c r="OYR307" s="11"/>
      <c r="OYS307" s="11"/>
      <c r="OYT307" s="11"/>
      <c r="OYU307" s="11"/>
      <c r="OYV307" s="11"/>
      <c r="OYW307" s="11"/>
      <c r="OYX307" s="11"/>
      <c r="OYY307" s="11"/>
      <c r="OYZ307" s="11"/>
      <c r="OZA307" s="11"/>
      <c r="OZB307" s="11"/>
      <c r="OZC307" s="11"/>
      <c r="OZD307" s="11"/>
      <c r="OZE307" s="11"/>
      <c r="OZF307" s="11"/>
      <c r="OZG307" s="11"/>
      <c r="OZH307" s="11"/>
      <c r="OZI307" s="11"/>
      <c r="OZJ307" s="11"/>
      <c r="OZK307" s="11"/>
      <c r="OZL307" s="11"/>
      <c r="OZM307" s="11"/>
      <c r="OZN307" s="11"/>
      <c r="OZO307" s="11"/>
      <c r="OZP307" s="11"/>
      <c r="OZQ307" s="11"/>
      <c r="OZR307" s="11"/>
      <c r="OZS307" s="11"/>
      <c r="OZT307" s="11"/>
      <c r="OZU307" s="11"/>
      <c r="OZV307" s="11"/>
      <c r="OZW307" s="11"/>
      <c r="OZX307" s="11"/>
      <c r="OZY307" s="11"/>
      <c r="OZZ307" s="11"/>
      <c r="PAA307" s="11"/>
      <c r="PAB307" s="11"/>
      <c r="PAC307" s="11"/>
      <c r="PAD307" s="11"/>
      <c r="PAE307" s="11"/>
      <c r="PAF307" s="11"/>
      <c r="PAG307" s="11"/>
      <c r="PAH307" s="11"/>
      <c r="PAI307" s="11"/>
      <c r="PAJ307" s="11"/>
      <c r="PAK307" s="11"/>
      <c r="PAL307" s="11"/>
      <c r="PAM307" s="11"/>
      <c r="PAN307" s="11"/>
      <c r="PAO307" s="11"/>
      <c r="PAP307" s="11"/>
      <c r="PAQ307" s="11"/>
      <c r="PAR307" s="11"/>
      <c r="PAS307" s="11"/>
      <c r="PAT307" s="11"/>
      <c r="PAU307" s="11"/>
      <c r="PAV307" s="11"/>
      <c r="PAW307" s="11"/>
      <c r="PAX307" s="11"/>
      <c r="PAY307" s="11"/>
      <c r="PAZ307" s="11"/>
      <c r="PBA307" s="11"/>
      <c r="PBB307" s="11"/>
      <c r="PBC307" s="11"/>
      <c r="PBD307" s="11"/>
      <c r="PBE307" s="11"/>
      <c r="PBF307" s="11"/>
      <c r="PBG307" s="11"/>
      <c r="PBH307" s="11"/>
      <c r="PBI307" s="11"/>
      <c r="PBJ307" s="11"/>
      <c r="PBK307" s="11"/>
      <c r="PBL307" s="11"/>
      <c r="PBM307" s="11"/>
      <c r="PBN307" s="11"/>
      <c r="PBO307" s="11"/>
      <c r="PBP307" s="11"/>
      <c r="PBQ307" s="11"/>
      <c r="PBR307" s="11"/>
      <c r="PBS307" s="11"/>
      <c r="PBT307" s="11"/>
      <c r="PBU307" s="11"/>
      <c r="PBV307" s="11"/>
      <c r="PBW307" s="11"/>
      <c r="PBX307" s="11"/>
      <c r="PBY307" s="11"/>
      <c r="PBZ307" s="11"/>
      <c r="PCA307" s="11"/>
      <c r="PCB307" s="11"/>
      <c r="PCC307" s="11"/>
      <c r="PCD307" s="11"/>
      <c r="PCE307" s="11"/>
      <c r="PCF307" s="11"/>
      <c r="PCG307" s="11"/>
      <c r="PCH307" s="11"/>
      <c r="PCI307" s="11"/>
      <c r="PCJ307" s="11"/>
      <c r="PCK307" s="11"/>
      <c r="PCL307" s="11"/>
      <c r="PCM307" s="11"/>
      <c r="PCN307" s="11"/>
      <c r="PCO307" s="11"/>
      <c r="PCP307" s="11"/>
      <c r="PCQ307" s="11"/>
      <c r="PCR307" s="11"/>
      <c r="PCS307" s="11"/>
      <c r="PCT307" s="11"/>
      <c r="PCU307" s="11"/>
      <c r="PCV307" s="11"/>
      <c r="PCW307" s="11"/>
      <c r="PCX307" s="11"/>
      <c r="PCY307" s="11"/>
      <c r="PCZ307" s="11"/>
      <c r="PDA307" s="11"/>
      <c r="PDB307" s="11"/>
      <c r="PDC307" s="11"/>
      <c r="PDD307" s="11"/>
      <c r="PDE307" s="11"/>
      <c r="PDF307" s="11"/>
      <c r="PDG307" s="11"/>
      <c r="PDH307" s="11"/>
      <c r="PDI307" s="11"/>
      <c r="PDJ307" s="11"/>
      <c r="PDK307" s="11"/>
      <c r="PDL307" s="11"/>
      <c r="PDM307" s="11"/>
      <c r="PDN307" s="11"/>
      <c r="PDO307" s="11"/>
      <c r="PDP307" s="11"/>
      <c r="PDQ307" s="11"/>
      <c r="PDR307" s="11"/>
      <c r="PDS307" s="11"/>
      <c r="PDT307" s="11"/>
      <c r="PDU307" s="11"/>
      <c r="PDV307" s="11"/>
      <c r="PDW307" s="11"/>
      <c r="PDX307" s="11"/>
      <c r="PDY307" s="11"/>
      <c r="PDZ307" s="11"/>
      <c r="PEA307" s="11"/>
      <c r="PEB307" s="11"/>
      <c r="PEC307" s="11"/>
      <c r="PED307" s="11"/>
      <c r="PEE307" s="11"/>
      <c r="PEF307" s="11"/>
      <c r="PEG307" s="11"/>
      <c r="PEH307" s="11"/>
      <c r="PEI307" s="11"/>
      <c r="PEJ307" s="11"/>
      <c r="PEK307" s="11"/>
      <c r="PEL307" s="11"/>
      <c r="PEM307" s="11"/>
      <c r="PEN307" s="11"/>
      <c r="PEO307" s="11"/>
      <c r="PEP307" s="11"/>
      <c r="PEQ307" s="11"/>
      <c r="PER307" s="11"/>
      <c r="PES307" s="11"/>
      <c r="PET307" s="11"/>
      <c r="PEU307" s="11"/>
      <c r="PEV307" s="11"/>
      <c r="PEW307" s="11"/>
      <c r="PEX307" s="11"/>
      <c r="PEY307" s="11"/>
      <c r="PEZ307" s="11"/>
      <c r="PFA307" s="11"/>
      <c r="PFB307" s="11"/>
      <c r="PFC307" s="11"/>
      <c r="PFD307" s="11"/>
      <c r="PFE307" s="11"/>
      <c r="PFF307" s="11"/>
      <c r="PFG307" s="11"/>
      <c r="PFH307" s="11"/>
      <c r="PFI307" s="11"/>
      <c r="PFJ307" s="11"/>
      <c r="PFK307" s="11"/>
      <c r="PFL307" s="11"/>
      <c r="PFM307" s="11"/>
      <c r="PFN307" s="11"/>
      <c r="PFO307" s="11"/>
      <c r="PFP307" s="11"/>
      <c r="PFQ307" s="11"/>
      <c r="PFR307" s="11"/>
      <c r="PFS307" s="11"/>
      <c r="PFT307" s="11"/>
      <c r="PFU307" s="11"/>
      <c r="PFV307" s="11"/>
      <c r="PFW307" s="11"/>
      <c r="PFX307" s="11"/>
      <c r="PFY307" s="11"/>
      <c r="PFZ307" s="11"/>
      <c r="PGA307" s="11"/>
      <c r="PGB307" s="11"/>
      <c r="PGC307" s="11"/>
      <c r="PGD307" s="11"/>
      <c r="PGE307" s="11"/>
      <c r="PGF307" s="11"/>
      <c r="PGG307" s="11"/>
      <c r="PGH307" s="11"/>
      <c r="PGI307" s="11"/>
      <c r="PGJ307" s="11"/>
      <c r="PGK307" s="11"/>
      <c r="PGL307" s="11"/>
      <c r="PGM307" s="11"/>
      <c r="PGN307" s="11"/>
      <c r="PGO307" s="11"/>
      <c r="PGP307" s="11"/>
      <c r="PGQ307" s="11"/>
      <c r="PGR307" s="11"/>
      <c r="PGS307" s="11"/>
      <c r="PGT307" s="11"/>
      <c r="PGU307" s="11"/>
      <c r="PGV307" s="11"/>
      <c r="PGW307" s="11"/>
      <c r="PGX307" s="11"/>
      <c r="PGY307" s="11"/>
      <c r="PGZ307" s="11"/>
      <c r="PHA307" s="11"/>
      <c r="PHB307" s="11"/>
      <c r="PHC307" s="11"/>
      <c r="PHD307" s="11"/>
      <c r="PHE307" s="11"/>
      <c r="PHF307" s="11"/>
      <c r="PHG307" s="11"/>
      <c r="PHH307" s="11"/>
      <c r="PHI307" s="11"/>
      <c r="PHJ307" s="11"/>
      <c r="PHK307" s="11"/>
      <c r="PHL307" s="11"/>
      <c r="PHM307" s="11"/>
      <c r="PHN307" s="11"/>
      <c r="PHO307" s="11"/>
      <c r="PHP307" s="11"/>
      <c r="PHQ307" s="11"/>
      <c r="PHR307" s="11"/>
      <c r="PHS307" s="11"/>
      <c r="PHT307" s="11"/>
      <c r="PHU307" s="11"/>
      <c r="PHV307" s="11"/>
      <c r="PHW307" s="11"/>
      <c r="PHX307" s="11"/>
      <c r="PHY307" s="11"/>
      <c r="PHZ307" s="11"/>
      <c r="PIA307" s="11"/>
      <c r="PIB307" s="11"/>
      <c r="PIC307" s="11"/>
      <c r="PID307" s="11"/>
      <c r="PIE307" s="11"/>
      <c r="PIF307" s="11"/>
      <c r="PIG307" s="11"/>
      <c r="PIH307" s="11"/>
      <c r="PII307" s="11"/>
      <c r="PIJ307" s="11"/>
      <c r="PIK307" s="11"/>
      <c r="PIL307" s="11"/>
      <c r="PIM307" s="11"/>
      <c r="PIN307" s="11"/>
      <c r="PIO307" s="11"/>
      <c r="PIP307" s="11"/>
      <c r="PIQ307" s="11"/>
      <c r="PIR307" s="11"/>
      <c r="PIS307" s="11"/>
      <c r="PIT307" s="11"/>
      <c r="PIU307" s="11"/>
      <c r="PIV307" s="11"/>
      <c r="PIW307" s="11"/>
      <c r="PIX307" s="11"/>
      <c r="PIY307" s="11"/>
      <c r="PIZ307" s="11"/>
      <c r="PJA307" s="11"/>
      <c r="PJB307" s="11"/>
      <c r="PJC307" s="11"/>
      <c r="PJD307" s="11"/>
      <c r="PJE307" s="11"/>
      <c r="PJF307" s="11"/>
      <c r="PJG307" s="11"/>
      <c r="PJH307" s="11"/>
      <c r="PJI307" s="11"/>
      <c r="PJJ307" s="11"/>
      <c r="PJK307" s="11"/>
      <c r="PJL307" s="11"/>
      <c r="PJM307" s="11"/>
      <c r="PJN307" s="11"/>
      <c r="PJO307" s="11"/>
      <c r="PJP307" s="11"/>
      <c r="PJQ307" s="11"/>
      <c r="PJR307" s="11"/>
      <c r="PJS307" s="11"/>
      <c r="PJT307" s="11"/>
      <c r="PJU307" s="11"/>
      <c r="PJV307" s="11"/>
      <c r="PJW307" s="11"/>
      <c r="PJX307" s="11"/>
      <c r="PJY307" s="11"/>
      <c r="PJZ307" s="11"/>
      <c r="PKA307" s="11"/>
      <c r="PKB307" s="11"/>
      <c r="PKC307" s="11"/>
      <c r="PKD307" s="11"/>
      <c r="PKE307" s="11"/>
      <c r="PKF307" s="11"/>
      <c r="PKG307" s="11"/>
      <c r="PKH307" s="11"/>
      <c r="PKI307" s="11"/>
      <c r="PKJ307" s="11"/>
      <c r="PKK307" s="11"/>
      <c r="PKL307" s="11"/>
      <c r="PKM307" s="11"/>
      <c r="PKN307" s="11"/>
      <c r="PKO307" s="11"/>
      <c r="PKP307" s="11"/>
      <c r="PKQ307" s="11"/>
      <c r="PKR307" s="11"/>
      <c r="PKS307" s="11"/>
      <c r="PKT307" s="11"/>
      <c r="PKU307" s="11"/>
      <c r="PKV307" s="11"/>
      <c r="PKW307" s="11"/>
      <c r="PKX307" s="11"/>
      <c r="PKY307" s="11"/>
      <c r="PKZ307" s="11"/>
      <c r="PLA307" s="11"/>
      <c r="PLB307" s="11"/>
      <c r="PLC307" s="11"/>
      <c r="PLD307" s="11"/>
      <c r="PLE307" s="11"/>
      <c r="PLF307" s="11"/>
      <c r="PLG307" s="11"/>
      <c r="PLH307" s="11"/>
      <c r="PLI307" s="11"/>
      <c r="PLJ307" s="11"/>
      <c r="PLK307" s="11"/>
      <c r="PLL307" s="11"/>
      <c r="PLM307" s="11"/>
      <c r="PLN307" s="11"/>
      <c r="PLO307" s="11"/>
      <c r="PLP307" s="11"/>
      <c r="PLQ307" s="11"/>
      <c r="PLR307" s="11"/>
      <c r="PLS307" s="11"/>
      <c r="PLT307" s="11"/>
      <c r="PLU307" s="11"/>
      <c r="PLV307" s="11"/>
      <c r="PLW307" s="11"/>
      <c r="PLX307" s="11"/>
      <c r="PLY307" s="11"/>
      <c r="PLZ307" s="11"/>
      <c r="PMA307" s="11"/>
      <c r="PMB307" s="11"/>
      <c r="PMC307" s="11"/>
      <c r="PMD307" s="11"/>
      <c r="PME307" s="11"/>
      <c r="PMF307" s="11"/>
      <c r="PMG307" s="11"/>
      <c r="PMH307" s="11"/>
      <c r="PMI307" s="11"/>
      <c r="PMJ307" s="11"/>
      <c r="PMK307" s="11"/>
      <c r="PML307" s="11"/>
      <c r="PMM307" s="11"/>
      <c r="PMN307" s="11"/>
      <c r="PMO307" s="11"/>
      <c r="PMP307" s="11"/>
      <c r="PMQ307" s="11"/>
      <c r="PMR307" s="11"/>
      <c r="PMS307" s="11"/>
      <c r="PMT307" s="11"/>
      <c r="PMU307" s="11"/>
      <c r="PMV307" s="11"/>
      <c r="PMW307" s="11"/>
      <c r="PMX307" s="11"/>
      <c r="PMY307" s="11"/>
      <c r="PMZ307" s="11"/>
      <c r="PNA307" s="11"/>
      <c r="PNB307" s="11"/>
      <c r="PNC307" s="11"/>
      <c r="PND307" s="11"/>
      <c r="PNE307" s="11"/>
      <c r="PNF307" s="11"/>
      <c r="PNG307" s="11"/>
      <c r="PNH307" s="11"/>
      <c r="PNI307" s="11"/>
      <c r="PNJ307" s="11"/>
      <c r="PNK307" s="11"/>
      <c r="PNL307" s="11"/>
      <c r="PNM307" s="11"/>
      <c r="PNN307" s="11"/>
      <c r="PNO307" s="11"/>
      <c r="PNP307" s="11"/>
      <c r="PNQ307" s="11"/>
      <c r="PNR307" s="11"/>
      <c r="PNS307" s="11"/>
      <c r="PNT307" s="11"/>
      <c r="PNU307" s="11"/>
      <c r="PNV307" s="11"/>
      <c r="PNW307" s="11"/>
      <c r="PNX307" s="11"/>
      <c r="PNY307" s="11"/>
      <c r="PNZ307" s="11"/>
      <c r="POA307" s="11"/>
      <c r="POB307" s="11"/>
      <c r="POC307" s="11"/>
      <c r="POD307" s="11"/>
      <c r="POE307" s="11"/>
      <c r="POF307" s="11"/>
      <c r="POG307" s="11"/>
      <c r="POH307" s="11"/>
      <c r="POI307" s="11"/>
      <c r="POJ307" s="11"/>
      <c r="POK307" s="11"/>
      <c r="POL307" s="11"/>
      <c r="POM307" s="11"/>
      <c r="PON307" s="11"/>
      <c r="POO307" s="11"/>
      <c r="POP307" s="11"/>
      <c r="POQ307" s="11"/>
      <c r="POR307" s="11"/>
      <c r="POS307" s="11"/>
      <c r="POT307" s="11"/>
      <c r="POU307" s="11"/>
      <c r="POV307" s="11"/>
      <c r="POW307" s="11"/>
      <c r="POX307" s="11"/>
      <c r="POY307" s="11"/>
      <c r="POZ307" s="11"/>
      <c r="PPA307" s="11"/>
      <c r="PPB307" s="11"/>
      <c r="PPC307" s="11"/>
      <c r="PPD307" s="11"/>
      <c r="PPE307" s="11"/>
      <c r="PPF307" s="11"/>
      <c r="PPG307" s="11"/>
      <c r="PPH307" s="11"/>
      <c r="PPI307" s="11"/>
      <c r="PPJ307" s="11"/>
      <c r="PPK307" s="11"/>
      <c r="PPL307" s="11"/>
      <c r="PPM307" s="11"/>
      <c r="PPN307" s="11"/>
      <c r="PPO307" s="11"/>
      <c r="PPP307" s="11"/>
      <c r="PPQ307" s="11"/>
      <c r="PPR307" s="11"/>
      <c r="PPS307" s="11"/>
      <c r="PPT307" s="11"/>
      <c r="PPU307" s="11"/>
      <c r="PPV307" s="11"/>
      <c r="PPW307" s="11"/>
      <c r="PPX307" s="11"/>
      <c r="PPY307" s="11"/>
      <c r="PPZ307" s="11"/>
      <c r="PQA307" s="11"/>
      <c r="PQB307" s="11"/>
      <c r="PQC307" s="11"/>
      <c r="PQD307" s="11"/>
      <c r="PQE307" s="11"/>
      <c r="PQF307" s="11"/>
      <c r="PQG307" s="11"/>
      <c r="PQH307" s="11"/>
      <c r="PQI307" s="11"/>
      <c r="PQJ307" s="11"/>
      <c r="PQK307" s="11"/>
      <c r="PQL307" s="11"/>
      <c r="PQM307" s="11"/>
      <c r="PQN307" s="11"/>
      <c r="PQO307" s="11"/>
      <c r="PQP307" s="11"/>
      <c r="PQQ307" s="11"/>
      <c r="PQR307" s="11"/>
      <c r="PQS307" s="11"/>
      <c r="PQT307" s="11"/>
      <c r="PQU307" s="11"/>
      <c r="PQV307" s="11"/>
      <c r="PQW307" s="11"/>
      <c r="PQX307" s="11"/>
      <c r="PQY307" s="11"/>
      <c r="PQZ307" s="11"/>
      <c r="PRA307" s="11"/>
      <c r="PRB307" s="11"/>
      <c r="PRC307" s="11"/>
      <c r="PRD307" s="11"/>
      <c r="PRE307" s="11"/>
      <c r="PRF307" s="11"/>
      <c r="PRG307" s="11"/>
      <c r="PRH307" s="11"/>
      <c r="PRI307" s="11"/>
      <c r="PRJ307" s="11"/>
      <c r="PRK307" s="11"/>
      <c r="PRL307" s="11"/>
      <c r="PRM307" s="11"/>
      <c r="PRN307" s="11"/>
      <c r="PRO307" s="11"/>
      <c r="PRP307" s="11"/>
      <c r="PRQ307" s="11"/>
      <c r="PRR307" s="11"/>
      <c r="PRS307" s="11"/>
      <c r="PRT307" s="11"/>
      <c r="PRU307" s="11"/>
      <c r="PRV307" s="11"/>
      <c r="PRW307" s="11"/>
      <c r="PRX307" s="11"/>
      <c r="PRY307" s="11"/>
      <c r="PRZ307" s="11"/>
      <c r="PSA307" s="11"/>
      <c r="PSB307" s="11"/>
      <c r="PSC307" s="11"/>
      <c r="PSD307" s="11"/>
      <c r="PSE307" s="11"/>
      <c r="PSF307" s="11"/>
      <c r="PSG307" s="11"/>
      <c r="PSH307" s="11"/>
      <c r="PSI307" s="11"/>
      <c r="PSJ307" s="11"/>
      <c r="PSK307" s="11"/>
      <c r="PSL307" s="11"/>
      <c r="PSM307" s="11"/>
      <c r="PSN307" s="11"/>
      <c r="PSO307" s="11"/>
      <c r="PSP307" s="11"/>
      <c r="PSQ307" s="11"/>
      <c r="PSR307" s="11"/>
      <c r="PSS307" s="11"/>
      <c r="PST307" s="11"/>
      <c r="PSU307" s="11"/>
      <c r="PSV307" s="11"/>
      <c r="PSW307" s="11"/>
      <c r="PSX307" s="11"/>
      <c r="PSY307" s="11"/>
      <c r="PSZ307" s="11"/>
      <c r="PTA307" s="11"/>
      <c r="PTB307" s="11"/>
      <c r="PTC307" s="11"/>
      <c r="PTD307" s="11"/>
      <c r="PTE307" s="11"/>
      <c r="PTF307" s="11"/>
      <c r="PTG307" s="11"/>
      <c r="PTH307" s="11"/>
      <c r="PTI307" s="11"/>
      <c r="PTJ307" s="11"/>
      <c r="PTK307" s="11"/>
      <c r="PTL307" s="11"/>
      <c r="PTM307" s="11"/>
      <c r="PTN307" s="11"/>
      <c r="PTO307" s="11"/>
      <c r="PTP307" s="11"/>
      <c r="PTQ307" s="11"/>
      <c r="PTR307" s="11"/>
      <c r="PTS307" s="11"/>
      <c r="PTT307" s="11"/>
      <c r="PTU307" s="11"/>
      <c r="PTV307" s="11"/>
      <c r="PTW307" s="11"/>
      <c r="PTX307" s="11"/>
      <c r="PTY307" s="11"/>
      <c r="PTZ307" s="11"/>
      <c r="PUA307" s="11"/>
      <c r="PUB307" s="11"/>
      <c r="PUC307" s="11"/>
      <c r="PUD307" s="11"/>
      <c r="PUE307" s="11"/>
      <c r="PUF307" s="11"/>
      <c r="PUG307" s="11"/>
      <c r="PUH307" s="11"/>
      <c r="PUI307" s="11"/>
      <c r="PUJ307" s="11"/>
      <c r="PUK307" s="11"/>
      <c r="PUL307" s="11"/>
      <c r="PUM307" s="11"/>
      <c r="PUN307" s="11"/>
      <c r="PUO307" s="11"/>
      <c r="PUP307" s="11"/>
      <c r="PUQ307" s="11"/>
      <c r="PUR307" s="11"/>
      <c r="PUS307" s="11"/>
      <c r="PUT307" s="11"/>
      <c r="PUU307" s="11"/>
      <c r="PUV307" s="11"/>
      <c r="PUW307" s="11"/>
      <c r="PUX307" s="11"/>
      <c r="PUY307" s="11"/>
      <c r="PUZ307" s="11"/>
      <c r="PVA307" s="11"/>
      <c r="PVB307" s="11"/>
      <c r="PVC307" s="11"/>
      <c r="PVD307" s="11"/>
      <c r="PVE307" s="11"/>
      <c r="PVF307" s="11"/>
      <c r="PVG307" s="11"/>
      <c r="PVH307" s="11"/>
      <c r="PVI307" s="11"/>
      <c r="PVJ307" s="11"/>
      <c r="PVK307" s="11"/>
      <c r="PVL307" s="11"/>
      <c r="PVM307" s="11"/>
      <c r="PVN307" s="11"/>
      <c r="PVO307" s="11"/>
      <c r="PVP307" s="11"/>
      <c r="PVQ307" s="11"/>
      <c r="PVR307" s="11"/>
      <c r="PVS307" s="11"/>
      <c r="PVT307" s="11"/>
      <c r="PVU307" s="11"/>
      <c r="PVV307" s="11"/>
      <c r="PVW307" s="11"/>
      <c r="PVX307" s="11"/>
      <c r="PVY307" s="11"/>
      <c r="PVZ307" s="11"/>
      <c r="PWA307" s="11"/>
      <c r="PWB307" s="11"/>
      <c r="PWC307" s="11"/>
      <c r="PWD307" s="11"/>
      <c r="PWE307" s="11"/>
      <c r="PWF307" s="11"/>
      <c r="PWG307" s="11"/>
      <c r="PWH307" s="11"/>
      <c r="PWI307" s="11"/>
      <c r="PWJ307" s="11"/>
      <c r="PWK307" s="11"/>
      <c r="PWL307" s="11"/>
      <c r="PWM307" s="11"/>
      <c r="PWN307" s="11"/>
      <c r="PWO307" s="11"/>
      <c r="PWP307" s="11"/>
      <c r="PWQ307" s="11"/>
      <c r="PWR307" s="11"/>
      <c r="PWS307" s="11"/>
      <c r="PWT307" s="11"/>
      <c r="PWU307" s="11"/>
      <c r="PWV307" s="11"/>
      <c r="PWW307" s="11"/>
      <c r="PWX307" s="11"/>
      <c r="PWY307" s="11"/>
      <c r="PWZ307" s="11"/>
      <c r="PXA307" s="11"/>
      <c r="PXB307" s="11"/>
      <c r="PXC307" s="11"/>
      <c r="PXD307" s="11"/>
      <c r="PXE307" s="11"/>
      <c r="PXF307" s="11"/>
      <c r="PXG307" s="11"/>
      <c r="PXH307" s="11"/>
      <c r="PXI307" s="11"/>
      <c r="PXJ307" s="11"/>
      <c r="PXK307" s="11"/>
      <c r="PXL307" s="11"/>
      <c r="PXM307" s="11"/>
      <c r="PXN307" s="11"/>
      <c r="PXO307" s="11"/>
      <c r="PXP307" s="11"/>
      <c r="PXQ307" s="11"/>
      <c r="PXR307" s="11"/>
      <c r="PXS307" s="11"/>
      <c r="PXT307" s="11"/>
      <c r="PXU307" s="11"/>
      <c r="PXV307" s="11"/>
      <c r="PXW307" s="11"/>
      <c r="PXX307" s="11"/>
      <c r="PXY307" s="11"/>
      <c r="PXZ307" s="11"/>
      <c r="PYA307" s="11"/>
      <c r="PYB307" s="11"/>
      <c r="PYC307" s="11"/>
      <c r="PYD307" s="11"/>
      <c r="PYE307" s="11"/>
      <c r="PYF307" s="11"/>
      <c r="PYG307" s="11"/>
      <c r="PYH307" s="11"/>
      <c r="PYI307" s="11"/>
      <c r="PYJ307" s="11"/>
      <c r="PYK307" s="11"/>
      <c r="PYL307" s="11"/>
      <c r="PYM307" s="11"/>
      <c r="PYN307" s="11"/>
      <c r="PYO307" s="11"/>
      <c r="PYP307" s="11"/>
      <c r="PYQ307" s="11"/>
      <c r="PYR307" s="11"/>
      <c r="PYS307" s="11"/>
      <c r="PYT307" s="11"/>
      <c r="PYU307" s="11"/>
      <c r="PYV307" s="11"/>
      <c r="PYW307" s="11"/>
      <c r="PYX307" s="11"/>
      <c r="PYY307" s="11"/>
      <c r="PYZ307" s="11"/>
      <c r="PZA307" s="11"/>
      <c r="PZB307" s="11"/>
      <c r="PZC307" s="11"/>
      <c r="PZD307" s="11"/>
      <c r="PZE307" s="11"/>
      <c r="PZF307" s="11"/>
      <c r="PZG307" s="11"/>
      <c r="PZH307" s="11"/>
      <c r="PZI307" s="11"/>
      <c r="PZJ307" s="11"/>
      <c r="PZK307" s="11"/>
      <c r="PZL307" s="11"/>
      <c r="PZM307" s="11"/>
      <c r="PZN307" s="11"/>
      <c r="PZO307" s="11"/>
      <c r="PZP307" s="11"/>
      <c r="PZQ307" s="11"/>
      <c r="PZR307" s="11"/>
      <c r="PZS307" s="11"/>
      <c r="PZT307" s="11"/>
      <c r="PZU307" s="11"/>
      <c r="PZV307" s="11"/>
      <c r="PZW307" s="11"/>
      <c r="PZX307" s="11"/>
      <c r="PZY307" s="11"/>
      <c r="PZZ307" s="11"/>
      <c r="QAA307" s="11"/>
      <c r="QAB307" s="11"/>
      <c r="QAC307" s="11"/>
      <c r="QAD307" s="11"/>
      <c r="QAE307" s="11"/>
      <c r="QAF307" s="11"/>
      <c r="QAG307" s="11"/>
      <c r="QAH307" s="11"/>
      <c r="QAI307" s="11"/>
      <c r="QAJ307" s="11"/>
      <c r="QAK307" s="11"/>
      <c r="QAL307" s="11"/>
      <c r="QAM307" s="11"/>
      <c r="QAN307" s="11"/>
      <c r="QAO307" s="11"/>
      <c r="QAP307" s="11"/>
      <c r="QAQ307" s="11"/>
      <c r="QAR307" s="11"/>
      <c r="QAS307" s="11"/>
      <c r="QAT307" s="11"/>
      <c r="QAU307" s="11"/>
      <c r="QAV307" s="11"/>
      <c r="QAW307" s="11"/>
      <c r="QAX307" s="11"/>
      <c r="QAY307" s="11"/>
      <c r="QAZ307" s="11"/>
      <c r="QBA307" s="11"/>
      <c r="QBB307" s="11"/>
      <c r="QBC307" s="11"/>
      <c r="QBD307" s="11"/>
      <c r="QBE307" s="11"/>
      <c r="QBF307" s="11"/>
      <c r="QBG307" s="11"/>
      <c r="QBH307" s="11"/>
      <c r="QBI307" s="11"/>
      <c r="QBJ307" s="11"/>
      <c r="QBK307" s="11"/>
      <c r="QBL307" s="11"/>
      <c r="QBM307" s="11"/>
      <c r="QBN307" s="11"/>
      <c r="QBO307" s="11"/>
      <c r="QBP307" s="11"/>
      <c r="QBQ307" s="11"/>
      <c r="QBR307" s="11"/>
      <c r="QBS307" s="11"/>
      <c r="QBT307" s="11"/>
      <c r="QBU307" s="11"/>
      <c r="QBV307" s="11"/>
      <c r="QBW307" s="11"/>
      <c r="QBX307" s="11"/>
      <c r="QBY307" s="11"/>
      <c r="QBZ307" s="11"/>
      <c r="QCA307" s="11"/>
      <c r="QCB307" s="11"/>
      <c r="QCC307" s="11"/>
      <c r="QCD307" s="11"/>
      <c r="QCE307" s="11"/>
      <c r="QCF307" s="11"/>
      <c r="QCG307" s="11"/>
      <c r="QCH307" s="11"/>
      <c r="QCI307" s="11"/>
      <c r="QCJ307" s="11"/>
      <c r="QCK307" s="11"/>
      <c r="QCL307" s="11"/>
      <c r="QCM307" s="11"/>
      <c r="QCN307" s="11"/>
      <c r="QCO307" s="11"/>
      <c r="QCP307" s="11"/>
      <c r="QCQ307" s="11"/>
      <c r="QCR307" s="11"/>
      <c r="QCS307" s="11"/>
      <c r="QCT307" s="11"/>
      <c r="QCU307" s="11"/>
      <c r="QCV307" s="11"/>
      <c r="QCW307" s="11"/>
      <c r="QCX307" s="11"/>
      <c r="QCY307" s="11"/>
      <c r="QCZ307" s="11"/>
      <c r="QDA307" s="11"/>
      <c r="QDB307" s="11"/>
      <c r="QDC307" s="11"/>
      <c r="QDD307" s="11"/>
      <c r="QDE307" s="11"/>
      <c r="QDF307" s="11"/>
      <c r="QDG307" s="11"/>
      <c r="QDH307" s="11"/>
      <c r="QDI307" s="11"/>
      <c r="QDJ307" s="11"/>
      <c r="QDK307" s="11"/>
      <c r="QDL307" s="11"/>
      <c r="QDM307" s="11"/>
      <c r="QDN307" s="11"/>
      <c r="QDO307" s="11"/>
      <c r="QDP307" s="11"/>
      <c r="QDQ307" s="11"/>
      <c r="QDR307" s="11"/>
      <c r="QDS307" s="11"/>
      <c r="QDT307" s="11"/>
      <c r="QDU307" s="11"/>
      <c r="QDV307" s="11"/>
      <c r="QDW307" s="11"/>
      <c r="QDX307" s="11"/>
      <c r="QDY307" s="11"/>
      <c r="QDZ307" s="11"/>
      <c r="QEA307" s="11"/>
      <c r="QEB307" s="11"/>
      <c r="QEC307" s="11"/>
      <c r="QED307" s="11"/>
      <c r="QEE307" s="11"/>
      <c r="QEF307" s="11"/>
      <c r="QEG307" s="11"/>
      <c r="QEH307" s="11"/>
      <c r="QEI307" s="11"/>
      <c r="QEJ307" s="11"/>
      <c r="QEK307" s="11"/>
      <c r="QEL307" s="11"/>
      <c r="QEM307" s="11"/>
      <c r="QEN307" s="11"/>
      <c r="QEO307" s="11"/>
      <c r="QEP307" s="11"/>
      <c r="QEQ307" s="11"/>
      <c r="QER307" s="11"/>
      <c r="QES307" s="11"/>
      <c r="QET307" s="11"/>
      <c r="QEU307" s="11"/>
      <c r="QEV307" s="11"/>
      <c r="QEW307" s="11"/>
      <c r="QEX307" s="11"/>
      <c r="QEY307" s="11"/>
      <c r="QEZ307" s="11"/>
      <c r="QFA307" s="11"/>
      <c r="QFB307" s="11"/>
      <c r="QFC307" s="11"/>
      <c r="QFD307" s="11"/>
      <c r="QFE307" s="11"/>
      <c r="QFF307" s="11"/>
      <c r="QFG307" s="11"/>
      <c r="QFH307" s="11"/>
      <c r="QFI307" s="11"/>
      <c r="QFJ307" s="11"/>
      <c r="QFK307" s="11"/>
      <c r="QFL307" s="11"/>
      <c r="QFM307" s="11"/>
      <c r="QFN307" s="11"/>
      <c r="QFO307" s="11"/>
      <c r="QFP307" s="11"/>
      <c r="QFQ307" s="11"/>
      <c r="QFR307" s="11"/>
      <c r="QFS307" s="11"/>
      <c r="QFT307" s="11"/>
      <c r="QFU307" s="11"/>
      <c r="QFV307" s="11"/>
      <c r="QFW307" s="11"/>
      <c r="QFX307" s="11"/>
      <c r="QFY307" s="11"/>
      <c r="QFZ307" s="11"/>
      <c r="QGA307" s="11"/>
      <c r="QGB307" s="11"/>
      <c r="QGC307" s="11"/>
      <c r="QGD307" s="11"/>
      <c r="QGE307" s="11"/>
      <c r="QGF307" s="11"/>
      <c r="QGG307" s="11"/>
      <c r="QGH307" s="11"/>
      <c r="QGI307" s="11"/>
      <c r="QGJ307" s="11"/>
      <c r="QGK307" s="11"/>
      <c r="QGL307" s="11"/>
      <c r="QGM307" s="11"/>
      <c r="QGN307" s="11"/>
      <c r="QGO307" s="11"/>
      <c r="QGP307" s="11"/>
      <c r="QGQ307" s="11"/>
      <c r="QGR307" s="11"/>
      <c r="QGS307" s="11"/>
      <c r="QGT307" s="11"/>
      <c r="QGU307" s="11"/>
      <c r="QGV307" s="11"/>
      <c r="QGW307" s="11"/>
      <c r="QGX307" s="11"/>
      <c r="QGY307" s="11"/>
      <c r="QGZ307" s="11"/>
      <c r="QHA307" s="11"/>
      <c r="QHB307" s="11"/>
      <c r="QHC307" s="11"/>
      <c r="QHD307" s="11"/>
      <c r="QHE307" s="11"/>
      <c r="QHF307" s="11"/>
      <c r="QHG307" s="11"/>
      <c r="QHH307" s="11"/>
      <c r="QHI307" s="11"/>
      <c r="QHJ307" s="11"/>
      <c r="QHK307" s="11"/>
      <c r="QHL307" s="11"/>
      <c r="QHM307" s="11"/>
      <c r="QHN307" s="11"/>
      <c r="QHO307" s="11"/>
      <c r="QHP307" s="11"/>
      <c r="QHQ307" s="11"/>
      <c r="QHR307" s="11"/>
      <c r="QHS307" s="11"/>
      <c r="QHT307" s="11"/>
      <c r="QHU307" s="11"/>
      <c r="QHV307" s="11"/>
      <c r="QHW307" s="11"/>
      <c r="QHX307" s="11"/>
      <c r="QHY307" s="11"/>
      <c r="QHZ307" s="11"/>
      <c r="QIA307" s="11"/>
      <c r="QIB307" s="11"/>
      <c r="QIC307" s="11"/>
      <c r="QID307" s="11"/>
      <c r="QIE307" s="11"/>
      <c r="QIF307" s="11"/>
      <c r="QIG307" s="11"/>
      <c r="QIH307" s="11"/>
      <c r="QII307" s="11"/>
      <c r="QIJ307" s="11"/>
      <c r="QIK307" s="11"/>
      <c r="QIL307" s="11"/>
      <c r="QIM307" s="11"/>
      <c r="QIN307" s="11"/>
      <c r="QIO307" s="11"/>
      <c r="QIP307" s="11"/>
      <c r="QIQ307" s="11"/>
      <c r="QIR307" s="11"/>
      <c r="QIS307" s="11"/>
      <c r="QIT307" s="11"/>
      <c r="QIU307" s="11"/>
      <c r="QIV307" s="11"/>
      <c r="QIW307" s="11"/>
      <c r="QIX307" s="11"/>
      <c r="QIY307" s="11"/>
      <c r="QIZ307" s="11"/>
      <c r="QJA307" s="11"/>
      <c r="QJB307" s="11"/>
      <c r="QJC307" s="11"/>
      <c r="QJD307" s="11"/>
      <c r="QJE307" s="11"/>
      <c r="QJF307" s="11"/>
      <c r="QJG307" s="11"/>
      <c r="QJH307" s="11"/>
      <c r="QJI307" s="11"/>
      <c r="QJJ307" s="11"/>
      <c r="QJK307" s="11"/>
      <c r="QJL307" s="11"/>
      <c r="QJM307" s="11"/>
      <c r="QJN307" s="11"/>
      <c r="QJO307" s="11"/>
      <c r="QJP307" s="11"/>
      <c r="QJQ307" s="11"/>
      <c r="QJR307" s="11"/>
      <c r="QJS307" s="11"/>
      <c r="QJT307" s="11"/>
      <c r="QJU307" s="11"/>
      <c r="QJV307" s="11"/>
      <c r="QJW307" s="11"/>
      <c r="QJX307" s="11"/>
      <c r="QJY307" s="11"/>
      <c r="QJZ307" s="11"/>
      <c r="QKA307" s="11"/>
      <c r="QKB307" s="11"/>
      <c r="QKC307" s="11"/>
      <c r="QKD307" s="11"/>
      <c r="QKE307" s="11"/>
      <c r="QKF307" s="11"/>
      <c r="QKG307" s="11"/>
      <c r="QKH307" s="11"/>
      <c r="QKI307" s="11"/>
      <c r="QKJ307" s="11"/>
      <c r="QKK307" s="11"/>
      <c r="QKL307" s="11"/>
      <c r="QKM307" s="11"/>
      <c r="QKN307" s="11"/>
      <c r="QKO307" s="11"/>
      <c r="QKP307" s="11"/>
      <c r="QKQ307" s="11"/>
      <c r="QKR307" s="11"/>
      <c r="QKS307" s="11"/>
      <c r="QKT307" s="11"/>
      <c r="QKU307" s="11"/>
      <c r="QKV307" s="11"/>
      <c r="QKW307" s="11"/>
      <c r="QKX307" s="11"/>
      <c r="QKY307" s="11"/>
      <c r="QKZ307" s="11"/>
      <c r="QLA307" s="11"/>
      <c r="QLB307" s="11"/>
      <c r="QLC307" s="11"/>
      <c r="QLD307" s="11"/>
      <c r="QLE307" s="11"/>
      <c r="QLF307" s="11"/>
      <c r="QLG307" s="11"/>
      <c r="QLH307" s="11"/>
      <c r="QLI307" s="11"/>
      <c r="QLJ307" s="11"/>
      <c r="QLK307" s="11"/>
      <c r="QLL307" s="11"/>
      <c r="QLM307" s="11"/>
      <c r="QLN307" s="11"/>
      <c r="QLO307" s="11"/>
      <c r="QLP307" s="11"/>
      <c r="QLQ307" s="11"/>
      <c r="QLR307" s="11"/>
      <c r="QLS307" s="11"/>
      <c r="QLT307" s="11"/>
      <c r="QLU307" s="11"/>
      <c r="QLV307" s="11"/>
      <c r="QLW307" s="11"/>
      <c r="QLX307" s="11"/>
      <c r="QLY307" s="11"/>
      <c r="QLZ307" s="11"/>
      <c r="QMA307" s="11"/>
      <c r="QMB307" s="11"/>
      <c r="QMC307" s="11"/>
      <c r="QMD307" s="11"/>
      <c r="QME307" s="11"/>
      <c r="QMF307" s="11"/>
      <c r="QMG307" s="11"/>
      <c r="QMH307" s="11"/>
      <c r="QMI307" s="11"/>
      <c r="QMJ307" s="11"/>
      <c r="QMK307" s="11"/>
      <c r="QML307" s="11"/>
      <c r="QMM307" s="11"/>
      <c r="QMN307" s="11"/>
      <c r="QMO307" s="11"/>
      <c r="QMP307" s="11"/>
      <c r="QMQ307" s="11"/>
      <c r="QMR307" s="11"/>
      <c r="QMS307" s="11"/>
      <c r="QMT307" s="11"/>
      <c r="QMU307" s="11"/>
      <c r="QMV307" s="11"/>
      <c r="QMW307" s="11"/>
      <c r="QMX307" s="11"/>
      <c r="QMY307" s="11"/>
      <c r="QMZ307" s="11"/>
      <c r="QNA307" s="11"/>
      <c r="QNB307" s="11"/>
      <c r="QNC307" s="11"/>
      <c r="QND307" s="11"/>
      <c r="QNE307" s="11"/>
      <c r="QNF307" s="11"/>
      <c r="QNG307" s="11"/>
      <c r="QNH307" s="11"/>
      <c r="QNI307" s="11"/>
      <c r="QNJ307" s="11"/>
      <c r="QNK307" s="11"/>
      <c r="QNL307" s="11"/>
      <c r="QNM307" s="11"/>
      <c r="QNN307" s="11"/>
      <c r="QNO307" s="11"/>
      <c r="QNP307" s="11"/>
      <c r="QNQ307" s="11"/>
      <c r="QNR307" s="11"/>
      <c r="QNS307" s="11"/>
      <c r="QNT307" s="11"/>
      <c r="QNU307" s="11"/>
      <c r="QNV307" s="11"/>
      <c r="QNW307" s="11"/>
      <c r="QNX307" s="11"/>
      <c r="QNY307" s="11"/>
      <c r="QNZ307" s="11"/>
      <c r="QOA307" s="11"/>
      <c r="QOB307" s="11"/>
      <c r="QOC307" s="11"/>
      <c r="QOD307" s="11"/>
      <c r="QOE307" s="11"/>
      <c r="QOF307" s="11"/>
      <c r="QOG307" s="11"/>
      <c r="QOH307" s="11"/>
      <c r="QOI307" s="11"/>
      <c r="QOJ307" s="11"/>
      <c r="QOK307" s="11"/>
      <c r="QOL307" s="11"/>
      <c r="QOM307" s="11"/>
      <c r="QON307" s="11"/>
      <c r="QOO307" s="11"/>
      <c r="QOP307" s="11"/>
      <c r="QOQ307" s="11"/>
      <c r="QOR307" s="11"/>
      <c r="QOS307" s="11"/>
      <c r="QOT307" s="11"/>
      <c r="QOU307" s="11"/>
      <c r="QOV307" s="11"/>
      <c r="QOW307" s="11"/>
      <c r="QOX307" s="11"/>
      <c r="QOY307" s="11"/>
      <c r="QOZ307" s="11"/>
      <c r="QPA307" s="11"/>
      <c r="QPB307" s="11"/>
      <c r="QPC307" s="11"/>
      <c r="QPD307" s="11"/>
      <c r="QPE307" s="11"/>
      <c r="QPF307" s="11"/>
      <c r="QPG307" s="11"/>
      <c r="QPH307" s="11"/>
      <c r="QPI307" s="11"/>
      <c r="QPJ307" s="11"/>
      <c r="QPK307" s="11"/>
      <c r="QPL307" s="11"/>
      <c r="QPM307" s="11"/>
      <c r="QPN307" s="11"/>
      <c r="QPO307" s="11"/>
      <c r="QPP307" s="11"/>
      <c r="QPQ307" s="11"/>
      <c r="QPR307" s="11"/>
      <c r="QPS307" s="11"/>
      <c r="QPT307" s="11"/>
      <c r="QPU307" s="11"/>
      <c r="QPV307" s="11"/>
      <c r="QPW307" s="11"/>
      <c r="QPX307" s="11"/>
      <c r="QPY307" s="11"/>
      <c r="QPZ307" s="11"/>
      <c r="QQA307" s="11"/>
      <c r="QQB307" s="11"/>
      <c r="QQC307" s="11"/>
      <c r="QQD307" s="11"/>
      <c r="QQE307" s="11"/>
      <c r="QQF307" s="11"/>
      <c r="QQG307" s="11"/>
      <c r="QQH307" s="11"/>
      <c r="QQI307" s="11"/>
      <c r="QQJ307" s="11"/>
      <c r="QQK307" s="11"/>
      <c r="QQL307" s="11"/>
      <c r="QQM307" s="11"/>
      <c r="QQN307" s="11"/>
      <c r="QQO307" s="11"/>
      <c r="QQP307" s="11"/>
      <c r="QQQ307" s="11"/>
      <c r="QQR307" s="11"/>
      <c r="QQS307" s="11"/>
      <c r="QQT307" s="11"/>
      <c r="QQU307" s="11"/>
      <c r="QQV307" s="11"/>
      <c r="QQW307" s="11"/>
      <c r="QQX307" s="11"/>
      <c r="QQY307" s="11"/>
      <c r="QQZ307" s="11"/>
      <c r="QRA307" s="11"/>
      <c r="QRB307" s="11"/>
      <c r="QRC307" s="11"/>
      <c r="QRD307" s="11"/>
      <c r="QRE307" s="11"/>
      <c r="QRF307" s="11"/>
      <c r="QRG307" s="11"/>
      <c r="QRH307" s="11"/>
      <c r="QRI307" s="11"/>
      <c r="QRJ307" s="11"/>
      <c r="QRK307" s="11"/>
      <c r="QRL307" s="11"/>
      <c r="QRM307" s="11"/>
      <c r="QRN307" s="11"/>
      <c r="QRO307" s="11"/>
      <c r="QRP307" s="11"/>
      <c r="QRQ307" s="11"/>
      <c r="QRR307" s="11"/>
      <c r="QRS307" s="11"/>
      <c r="QRT307" s="11"/>
      <c r="QRU307" s="11"/>
      <c r="QRV307" s="11"/>
      <c r="QRW307" s="11"/>
      <c r="QRX307" s="11"/>
      <c r="QRY307" s="11"/>
      <c r="QRZ307" s="11"/>
      <c r="QSA307" s="11"/>
      <c r="QSB307" s="11"/>
      <c r="QSC307" s="11"/>
      <c r="QSD307" s="11"/>
      <c r="QSE307" s="11"/>
      <c r="QSF307" s="11"/>
      <c r="QSG307" s="11"/>
      <c r="QSH307" s="11"/>
      <c r="QSI307" s="11"/>
      <c r="QSJ307" s="11"/>
      <c r="QSK307" s="11"/>
      <c r="QSL307" s="11"/>
      <c r="QSM307" s="11"/>
      <c r="QSN307" s="11"/>
      <c r="QSO307" s="11"/>
      <c r="QSP307" s="11"/>
      <c r="QSQ307" s="11"/>
      <c r="QSR307" s="11"/>
      <c r="QSS307" s="11"/>
      <c r="QST307" s="11"/>
      <c r="QSU307" s="11"/>
      <c r="QSV307" s="11"/>
      <c r="QSW307" s="11"/>
      <c r="QSX307" s="11"/>
      <c r="QSY307" s="11"/>
      <c r="QSZ307" s="11"/>
      <c r="QTA307" s="11"/>
      <c r="QTB307" s="11"/>
      <c r="QTC307" s="11"/>
      <c r="QTD307" s="11"/>
      <c r="QTE307" s="11"/>
      <c r="QTF307" s="11"/>
      <c r="QTG307" s="11"/>
      <c r="QTH307" s="11"/>
      <c r="QTI307" s="11"/>
      <c r="QTJ307" s="11"/>
      <c r="QTK307" s="11"/>
      <c r="QTL307" s="11"/>
      <c r="QTM307" s="11"/>
      <c r="QTN307" s="11"/>
      <c r="QTO307" s="11"/>
      <c r="QTP307" s="11"/>
      <c r="QTQ307" s="11"/>
      <c r="QTR307" s="11"/>
      <c r="QTS307" s="11"/>
      <c r="QTT307" s="11"/>
      <c r="QTU307" s="11"/>
      <c r="QTV307" s="11"/>
      <c r="QTW307" s="11"/>
      <c r="QTX307" s="11"/>
      <c r="QTY307" s="11"/>
      <c r="QTZ307" s="11"/>
      <c r="QUA307" s="11"/>
      <c r="QUB307" s="11"/>
      <c r="QUC307" s="11"/>
      <c r="QUD307" s="11"/>
      <c r="QUE307" s="11"/>
      <c r="QUF307" s="11"/>
      <c r="QUG307" s="11"/>
      <c r="QUH307" s="11"/>
      <c r="QUI307" s="11"/>
      <c r="QUJ307" s="11"/>
      <c r="QUK307" s="11"/>
      <c r="QUL307" s="11"/>
      <c r="QUM307" s="11"/>
      <c r="QUN307" s="11"/>
      <c r="QUO307" s="11"/>
      <c r="QUP307" s="11"/>
      <c r="QUQ307" s="11"/>
      <c r="QUR307" s="11"/>
      <c r="QUS307" s="11"/>
      <c r="QUT307" s="11"/>
      <c r="QUU307" s="11"/>
      <c r="QUV307" s="11"/>
      <c r="QUW307" s="11"/>
      <c r="QUX307" s="11"/>
      <c r="QUY307" s="11"/>
      <c r="QUZ307" s="11"/>
      <c r="QVA307" s="11"/>
      <c r="QVB307" s="11"/>
      <c r="QVC307" s="11"/>
      <c r="QVD307" s="11"/>
      <c r="QVE307" s="11"/>
      <c r="QVF307" s="11"/>
      <c r="QVG307" s="11"/>
      <c r="QVH307" s="11"/>
      <c r="QVI307" s="11"/>
      <c r="QVJ307" s="11"/>
      <c r="QVK307" s="11"/>
      <c r="QVL307" s="11"/>
      <c r="QVM307" s="11"/>
      <c r="QVN307" s="11"/>
      <c r="QVO307" s="11"/>
      <c r="QVP307" s="11"/>
      <c r="QVQ307" s="11"/>
      <c r="QVR307" s="11"/>
      <c r="QVS307" s="11"/>
      <c r="QVT307" s="11"/>
      <c r="QVU307" s="11"/>
      <c r="QVV307" s="11"/>
      <c r="QVW307" s="11"/>
      <c r="QVX307" s="11"/>
      <c r="QVY307" s="11"/>
      <c r="QVZ307" s="11"/>
      <c r="QWA307" s="11"/>
      <c r="QWB307" s="11"/>
      <c r="QWC307" s="11"/>
      <c r="QWD307" s="11"/>
      <c r="QWE307" s="11"/>
      <c r="QWF307" s="11"/>
      <c r="QWG307" s="11"/>
      <c r="QWH307" s="11"/>
      <c r="QWI307" s="11"/>
      <c r="QWJ307" s="11"/>
      <c r="QWK307" s="11"/>
      <c r="QWL307" s="11"/>
      <c r="QWM307" s="11"/>
      <c r="QWN307" s="11"/>
      <c r="QWO307" s="11"/>
      <c r="QWP307" s="11"/>
      <c r="QWQ307" s="11"/>
      <c r="QWR307" s="11"/>
      <c r="QWS307" s="11"/>
      <c r="QWT307" s="11"/>
      <c r="QWU307" s="11"/>
      <c r="QWV307" s="11"/>
      <c r="QWW307" s="11"/>
      <c r="QWX307" s="11"/>
      <c r="QWY307" s="11"/>
      <c r="QWZ307" s="11"/>
      <c r="QXA307" s="11"/>
      <c r="QXB307" s="11"/>
      <c r="QXC307" s="11"/>
      <c r="QXD307" s="11"/>
      <c r="QXE307" s="11"/>
      <c r="QXF307" s="11"/>
      <c r="QXG307" s="11"/>
      <c r="QXH307" s="11"/>
      <c r="QXI307" s="11"/>
      <c r="QXJ307" s="11"/>
      <c r="QXK307" s="11"/>
      <c r="QXL307" s="11"/>
      <c r="QXM307" s="11"/>
      <c r="QXN307" s="11"/>
      <c r="QXO307" s="11"/>
      <c r="QXP307" s="11"/>
      <c r="QXQ307" s="11"/>
      <c r="QXR307" s="11"/>
      <c r="QXS307" s="11"/>
      <c r="QXT307" s="11"/>
      <c r="QXU307" s="11"/>
      <c r="QXV307" s="11"/>
      <c r="QXW307" s="11"/>
      <c r="QXX307" s="11"/>
      <c r="QXY307" s="11"/>
      <c r="QXZ307" s="11"/>
      <c r="QYA307" s="11"/>
      <c r="QYB307" s="11"/>
      <c r="QYC307" s="11"/>
      <c r="QYD307" s="11"/>
      <c r="QYE307" s="11"/>
      <c r="QYF307" s="11"/>
      <c r="QYG307" s="11"/>
      <c r="QYH307" s="11"/>
      <c r="QYI307" s="11"/>
      <c r="QYJ307" s="11"/>
      <c r="QYK307" s="11"/>
      <c r="QYL307" s="11"/>
      <c r="QYM307" s="11"/>
      <c r="QYN307" s="11"/>
      <c r="QYO307" s="11"/>
      <c r="QYP307" s="11"/>
      <c r="QYQ307" s="11"/>
      <c r="QYR307" s="11"/>
      <c r="QYS307" s="11"/>
      <c r="QYT307" s="11"/>
      <c r="QYU307" s="11"/>
      <c r="QYV307" s="11"/>
      <c r="QYW307" s="11"/>
      <c r="QYX307" s="11"/>
      <c r="QYY307" s="11"/>
      <c r="QYZ307" s="11"/>
      <c r="QZA307" s="11"/>
      <c r="QZB307" s="11"/>
      <c r="QZC307" s="11"/>
      <c r="QZD307" s="11"/>
      <c r="QZE307" s="11"/>
      <c r="QZF307" s="11"/>
      <c r="QZG307" s="11"/>
      <c r="QZH307" s="11"/>
      <c r="QZI307" s="11"/>
      <c r="QZJ307" s="11"/>
      <c r="QZK307" s="11"/>
      <c r="QZL307" s="11"/>
      <c r="QZM307" s="11"/>
      <c r="QZN307" s="11"/>
      <c r="QZO307" s="11"/>
      <c r="QZP307" s="11"/>
      <c r="QZQ307" s="11"/>
      <c r="QZR307" s="11"/>
      <c r="QZS307" s="11"/>
      <c r="QZT307" s="11"/>
      <c r="QZU307" s="11"/>
      <c r="QZV307" s="11"/>
      <c r="QZW307" s="11"/>
      <c r="QZX307" s="11"/>
      <c r="QZY307" s="11"/>
      <c r="QZZ307" s="11"/>
      <c r="RAA307" s="11"/>
      <c r="RAB307" s="11"/>
      <c r="RAC307" s="11"/>
      <c r="RAD307" s="11"/>
      <c r="RAE307" s="11"/>
      <c r="RAF307" s="11"/>
      <c r="RAG307" s="11"/>
      <c r="RAH307" s="11"/>
      <c r="RAI307" s="11"/>
      <c r="RAJ307" s="11"/>
      <c r="RAK307" s="11"/>
      <c r="RAL307" s="11"/>
      <c r="RAM307" s="11"/>
      <c r="RAN307" s="11"/>
      <c r="RAO307" s="11"/>
      <c r="RAP307" s="11"/>
      <c r="RAQ307" s="11"/>
      <c r="RAR307" s="11"/>
      <c r="RAS307" s="11"/>
      <c r="RAT307" s="11"/>
      <c r="RAU307" s="11"/>
      <c r="RAV307" s="11"/>
      <c r="RAW307" s="11"/>
      <c r="RAX307" s="11"/>
      <c r="RAY307" s="11"/>
      <c r="RAZ307" s="11"/>
      <c r="RBA307" s="11"/>
      <c r="RBB307" s="11"/>
      <c r="RBC307" s="11"/>
      <c r="RBD307" s="11"/>
      <c r="RBE307" s="11"/>
      <c r="RBF307" s="11"/>
      <c r="RBG307" s="11"/>
      <c r="RBH307" s="11"/>
      <c r="RBI307" s="11"/>
      <c r="RBJ307" s="11"/>
      <c r="RBK307" s="11"/>
      <c r="RBL307" s="11"/>
      <c r="RBM307" s="11"/>
      <c r="RBN307" s="11"/>
      <c r="RBO307" s="11"/>
      <c r="RBP307" s="11"/>
      <c r="RBQ307" s="11"/>
      <c r="RBR307" s="11"/>
      <c r="RBS307" s="11"/>
      <c r="RBT307" s="11"/>
      <c r="RBU307" s="11"/>
      <c r="RBV307" s="11"/>
      <c r="RBW307" s="11"/>
      <c r="RBX307" s="11"/>
      <c r="RBY307" s="11"/>
      <c r="RBZ307" s="11"/>
      <c r="RCA307" s="11"/>
      <c r="RCB307" s="11"/>
      <c r="RCC307" s="11"/>
      <c r="RCD307" s="11"/>
      <c r="RCE307" s="11"/>
      <c r="RCF307" s="11"/>
      <c r="RCG307" s="11"/>
      <c r="RCH307" s="11"/>
      <c r="RCI307" s="11"/>
      <c r="RCJ307" s="11"/>
      <c r="RCK307" s="11"/>
      <c r="RCL307" s="11"/>
      <c r="RCM307" s="11"/>
      <c r="RCN307" s="11"/>
      <c r="RCO307" s="11"/>
      <c r="RCP307" s="11"/>
      <c r="RCQ307" s="11"/>
      <c r="RCR307" s="11"/>
      <c r="RCS307" s="11"/>
      <c r="RCT307" s="11"/>
      <c r="RCU307" s="11"/>
      <c r="RCV307" s="11"/>
      <c r="RCW307" s="11"/>
      <c r="RCX307" s="11"/>
      <c r="RCY307" s="11"/>
      <c r="RCZ307" s="11"/>
      <c r="RDA307" s="11"/>
      <c r="RDB307" s="11"/>
      <c r="RDC307" s="11"/>
      <c r="RDD307" s="11"/>
      <c r="RDE307" s="11"/>
      <c r="RDF307" s="11"/>
      <c r="RDG307" s="11"/>
      <c r="RDH307" s="11"/>
      <c r="RDI307" s="11"/>
      <c r="RDJ307" s="11"/>
      <c r="RDK307" s="11"/>
      <c r="RDL307" s="11"/>
      <c r="RDM307" s="11"/>
      <c r="RDN307" s="11"/>
      <c r="RDO307" s="11"/>
      <c r="RDP307" s="11"/>
      <c r="RDQ307" s="11"/>
      <c r="RDR307" s="11"/>
      <c r="RDS307" s="11"/>
      <c r="RDT307" s="11"/>
      <c r="RDU307" s="11"/>
      <c r="RDV307" s="11"/>
      <c r="RDW307" s="11"/>
      <c r="RDX307" s="11"/>
      <c r="RDY307" s="11"/>
      <c r="RDZ307" s="11"/>
      <c r="REA307" s="11"/>
      <c r="REB307" s="11"/>
      <c r="REC307" s="11"/>
      <c r="RED307" s="11"/>
      <c r="REE307" s="11"/>
      <c r="REF307" s="11"/>
      <c r="REG307" s="11"/>
      <c r="REH307" s="11"/>
      <c r="REI307" s="11"/>
      <c r="REJ307" s="11"/>
      <c r="REK307" s="11"/>
      <c r="REL307" s="11"/>
      <c r="REM307" s="11"/>
      <c r="REN307" s="11"/>
      <c r="REO307" s="11"/>
      <c r="REP307" s="11"/>
      <c r="REQ307" s="11"/>
      <c r="RER307" s="11"/>
      <c r="RES307" s="11"/>
      <c r="RET307" s="11"/>
      <c r="REU307" s="11"/>
      <c r="REV307" s="11"/>
      <c r="REW307" s="11"/>
      <c r="REX307" s="11"/>
      <c r="REY307" s="11"/>
      <c r="REZ307" s="11"/>
      <c r="RFA307" s="11"/>
      <c r="RFB307" s="11"/>
      <c r="RFC307" s="11"/>
      <c r="RFD307" s="11"/>
      <c r="RFE307" s="11"/>
      <c r="RFF307" s="11"/>
      <c r="RFG307" s="11"/>
      <c r="RFH307" s="11"/>
      <c r="RFI307" s="11"/>
      <c r="RFJ307" s="11"/>
      <c r="RFK307" s="11"/>
      <c r="RFL307" s="11"/>
      <c r="RFM307" s="11"/>
      <c r="RFN307" s="11"/>
      <c r="RFO307" s="11"/>
      <c r="RFP307" s="11"/>
      <c r="RFQ307" s="11"/>
      <c r="RFR307" s="11"/>
      <c r="RFS307" s="11"/>
      <c r="RFT307" s="11"/>
      <c r="RFU307" s="11"/>
      <c r="RFV307" s="11"/>
      <c r="RFW307" s="11"/>
      <c r="RFX307" s="11"/>
      <c r="RFY307" s="11"/>
      <c r="RFZ307" s="11"/>
      <c r="RGA307" s="11"/>
      <c r="RGB307" s="11"/>
      <c r="RGC307" s="11"/>
      <c r="RGD307" s="11"/>
      <c r="RGE307" s="11"/>
      <c r="RGF307" s="11"/>
      <c r="RGG307" s="11"/>
      <c r="RGH307" s="11"/>
      <c r="RGI307" s="11"/>
      <c r="RGJ307" s="11"/>
      <c r="RGK307" s="11"/>
      <c r="RGL307" s="11"/>
      <c r="RGM307" s="11"/>
      <c r="RGN307" s="11"/>
      <c r="RGO307" s="11"/>
      <c r="RGP307" s="11"/>
      <c r="RGQ307" s="11"/>
      <c r="RGR307" s="11"/>
      <c r="RGS307" s="11"/>
      <c r="RGT307" s="11"/>
      <c r="RGU307" s="11"/>
      <c r="RGV307" s="11"/>
      <c r="RGW307" s="11"/>
      <c r="RGX307" s="11"/>
      <c r="RGY307" s="11"/>
      <c r="RGZ307" s="11"/>
      <c r="RHA307" s="11"/>
      <c r="RHB307" s="11"/>
      <c r="RHC307" s="11"/>
      <c r="RHD307" s="11"/>
      <c r="RHE307" s="11"/>
      <c r="RHF307" s="11"/>
      <c r="RHG307" s="11"/>
      <c r="RHH307" s="11"/>
      <c r="RHI307" s="11"/>
      <c r="RHJ307" s="11"/>
      <c r="RHK307" s="11"/>
      <c r="RHL307" s="11"/>
      <c r="RHM307" s="11"/>
      <c r="RHN307" s="11"/>
      <c r="RHO307" s="11"/>
      <c r="RHP307" s="11"/>
      <c r="RHQ307" s="11"/>
      <c r="RHR307" s="11"/>
      <c r="RHS307" s="11"/>
      <c r="RHT307" s="11"/>
      <c r="RHU307" s="11"/>
      <c r="RHV307" s="11"/>
      <c r="RHW307" s="11"/>
      <c r="RHX307" s="11"/>
      <c r="RHY307" s="11"/>
      <c r="RHZ307" s="11"/>
      <c r="RIA307" s="11"/>
      <c r="RIB307" s="11"/>
      <c r="RIC307" s="11"/>
      <c r="RID307" s="11"/>
      <c r="RIE307" s="11"/>
      <c r="RIF307" s="11"/>
      <c r="RIG307" s="11"/>
      <c r="RIH307" s="11"/>
      <c r="RII307" s="11"/>
      <c r="RIJ307" s="11"/>
      <c r="RIK307" s="11"/>
      <c r="RIL307" s="11"/>
      <c r="RIM307" s="11"/>
      <c r="RIN307" s="11"/>
      <c r="RIO307" s="11"/>
      <c r="RIP307" s="11"/>
      <c r="RIQ307" s="11"/>
      <c r="RIR307" s="11"/>
      <c r="RIS307" s="11"/>
      <c r="RIT307" s="11"/>
      <c r="RIU307" s="11"/>
      <c r="RIV307" s="11"/>
      <c r="RIW307" s="11"/>
      <c r="RIX307" s="11"/>
      <c r="RIY307" s="11"/>
      <c r="RIZ307" s="11"/>
      <c r="RJA307" s="11"/>
      <c r="RJB307" s="11"/>
      <c r="RJC307" s="11"/>
      <c r="RJD307" s="11"/>
      <c r="RJE307" s="11"/>
      <c r="RJF307" s="11"/>
      <c r="RJG307" s="11"/>
      <c r="RJH307" s="11"/>
      <c r="RJI307" s="11"/>
      <c r="RJJ307" s="11"/>
      <c r="RJK307" s="11"/>
      <c r="RJL307" s="11"/>
      <c r="RJM307" s="11"/>
      <c r="RJN307" s="11"/>
      <c r="RJO307" s="11"/>
      <c r="RJP307" s="11"/>
      <c r="RJQ307" s="11"/>
      <c r="RJR307" s="11"/>
      <c r="RJS307" s="11"/>
      <c r="RJT307" s="11"/>
      <c r="RJU307" s="11"/>
      <c r="RJV307" s="11"/>
      <c r="RJW307" s="11"/>
      <c r="RJX307" s="11"/>
      <c r="RJY307" s="11"/>
      <c r="RJZ307" s="11"/>
      <c r="RKA307" s="11"/>
      <c r="RKB307" s="11"/>
      <c r="RKC307" s="11"/>
      <c r="RKD307" s="11"/>
      <c r="RKE307" s="11"/>
      <c r="RKF307" s="11"/>
      <c r="RKG307" s="11"/>
      <c r="RKH307" s="11"/>
      <c r="RKI307" s="11"/>
      <c r="RKJ307" s="11"/>
      <c r="RKK307" s="11"/>
      <c r="RKL307" s="11"/>
      <c r="RKM307" s="11"/>
      <c r="RKN307" s="11"/>
      <c r="RKO307" s="11"/>
      <c r="RKP307" s="11"/>
      <c r="RKQ307" s="11"/>
      <c r="RKR307" s="11"/>
      <c r="RKS307" s="11"/>
      <c r="RKT307" s="11"/>
      <c r="RKU307" s="11"/>
      <c r="RKV307" s="11"/>
      <c r="RKW307" s="11"/>
      <c r="RKX307" s="11"/>
      <c r="RKY307" s="11"/>
      <c r="RKZ307" s="11"/>
      <c r="RLA307" s="11"/>
      <c r="RLB307" s="11"/>
      <c r="RLC307" s="11"/>
      <c r="RLD307" s="11"/>
      <c r="RLE307" s="11"/>
      <c r="RLF307" s="11"/>
      <c r="RLG307" s="11"/>
      <c r="RLH307" s="11"/>
      <c r="RLI307" s="11"/>
      <c r="RLJ307" s="11"/>
      <c r="RLK307" s="11"/>
      <c r="RLL307" s="11"/>
      <c r="RLM307" s="11"/>
      <c r="RLN307" s="11"/>
      <c r="RLO307" s="11"/>
      <c r="RLP307" s="11"/>
      <c r="RLQ307" s="11"/>
      <c r="RLR307" s="11"/>
      <c r="RLS307" s="11"/>
      <c r="RLT307" s="11"/>
      <c r="RLU307" s="11"/>
      <c r="RLV307" s="11"/>
      <c r="RLW307" s="11"/>
      <c r="RLX307" s="11"/>
      <c r="RLY307" s="11"/>
      <c r="RLZ307" s="11"/>
      <c r="RMA307" s="11"/>
      <c r="RMB307" s="11"/>
      <c r="RMC307" s="11"/>
      <c r="RMD307" s="11"/>
      <c r="RME307" s="11"/>
      <c r="RMF307" s="11"/>
      <c r="RMG307" s="11"/>
      <c r="RMH307" s="11"/>
      <c r="RMI307" s="11"/>
      <c r="RMJ307" s="11"/>
      <c r="RMK307" s="11"/>
      <c r="RML307" s="11"/>
      <c r="RMM307" s="11"/>
      <c r="RMN307" s="11"/>
      <c r="RMO307" s="11"/>
      <c r="RMP307" s="11"/>
      <c r="RMQ307" s="11"/>
      <c r="RMR307" s="11"/>
      <c r="RMS307" s="11"/>
      <c r="RMT307" s="11"/>
      <c r="RMU307" s="11"/>
      <c r="RMV307" s="11"/>
      <c r="RMW307" s="11"/>
      <c r="RMX307" s="11"/>
      <c r="RMY307" s="11"/>
      <c r="RMZ307" s="11"/>
      <c r="RNA307" s="11"/>
      <c r="RNB307" s="11"/>
      <c r="RNC307" s="11"/>
      <c r="RND307" s="11"/>
      <c r="RNE307" s="11"/>
      <c r="RNF307" s="11"/>
      <c r="RNG307" s="11"/>
      <c r="RNH307" s="11"/>
      <c r="RNI307" s="11"/>
      <c r="RNJ307" s="11"/>
      <c r="RNK307" s="11"/>
      <c r="RNL307" s="11"/>
      <c r="RNM307" s="11"/>
      <c r="RNN307" s="11"/>
      <c r="RNO307" s="11"/>
      <c r="RNP307" s="11"/>
      <c r="RNQ307" s="11"/>
      <c r="RNR307" s="11"/>
      <c r="RNS307" s="11"/>
      <c r="RNT307" s="11"/>
      <c r="RNU307" s="11"/>
      <c r="RNV307" s="11"/>
      <c r="RNW307" s="11"/>
      <c r="RNX307" s="11"/>
      <c r="RNY307" s="11"/>
      <c r="RNZ307" s="11"/>
      <c r="ROA307" s="11"/>
      <c r="ROB307" s="11"/>
      <c r="ROC307" s="11"/>
      <c r="ROD307" s="11"/>
      <c r="ROE307" s="11"/>
      <c r="ROF307" s="11"/>
      <c r="ROG307" s="11"/>
      <c r="ROH307" s="11"/>
      <c r="ROI307" s="11"/>
      <c r="ROJ307" s="11"/>
      <c r="ROK307" s="11"/>
      <c r="ROL307" s="11"/>
      <c r="ROM307" s="11"/>
      <c r="RON307" s="11"/>
      <c r="ROO307" s="11"/>
      <c r="ROP307" s="11"/>
      <c r="ROQ307" s="11"/>
      <c r="ROR307" s="11"/>
      <c r="ROS307" s="11"/>
      <c r="ROT307" s="11"/>
      <c r="ROU307" s="11"/>
      <c r="ROV307" s="11"/>
      <c r="ROW307" s="11"/>
      <c r="ROX307" s="11"/>
      <c r="ROY307" s="11"/>
      <c r="ROZ307" s="11"/>
      <c r="RPA307" s="11"/>
      <c r="RPB307" s="11"/>
      <c r="RPC307" s="11"/>
      <c r="RPD307" s="11"/>
      <c r="RPE307" s="11"/>
      <c r="RPF307" s="11"/>
      <c r="RPG307" s="11"/>
      <c r="RPH307" s="11"/>
      <c r="RPI307" s="11"/>
      <c r="RPJ307" s="11"/>
      <c r="RPK307" s="11"/>
      <c r="RPL307" s="11"/>
      <c r="RPM307" s="11"/>
      <c r="RPN307" s="11"/>
      <c r="RPO307" s="11"/>
      <c r="RPP307" s="11"/>
      <c r="RPQ307" s="11"/>
      <c r="RPR307" s="11"/>
      <c r="RPS307" s="11"/>
      <c r="RPT307" s="11"/>
      <c r="RPU307" s="11"/>
      <c r="RPV307" s="11"/>
      <c r="RPW307" s="11"/>
      <c r="RPX307" s="11"/>
      <c r="RPY307" s="11"/>
      <c r="RPZ307" s="11"/>
      <c r="RQA307" s="11"/>
      <c r="RQB307" s="11"/>
      <c r="RQC307" s="11"/>
      <c r="RQD307" s="11"/>
      <c r="RQE307" s="11"/>
      <c r="RQF307" s="11"/>
      <c r="RQG307" s="11"/>
      <c r="RQH307" s="11"/>
      <c r="RQI307" s="11"/>
      <c r="RQJ307" s="11"/>
      <c r="RQK307" s="11"/>
      <c r="RQL307" s="11"/>
      <c r="RQM307" s="11"/>
      <c r="RQN307" s="11"/>
      <c r="RQO307" s="11"/>
      <c r="RQP307" s="11"/>
      <c r="RQQ307" s="11"/>
      <c r="RQR307" s="11"/>
      <c r="RQS307" s="11"/>
      <c r="RQT307" s="11"/>
      <c r="RQU307" s="11"/>
      <c r="RQV307" s="11"/>
      <c r="RQW307" s="11"/>
      <c r="RQX307" s="11"/>
      <c r="RQY307" s="11"/>
      <c r="RQZ307" s="11"/>
      <c r="RRA307" s="11"/>
      <c r="RRB307" s="11"/>
      <c r="RRC307" s="11"/>
      <c r="RRD307" s="11"/>
      <c r="RRE307" s="11"/>
      <c r="RRF307" s="11"/>
      <c r="RRG307" s="11"/>
      <c r="RRH307" s="11"/>
      <c r="RRI307" s="11"/>
      <c r="RRJ307" s="11"/>
      <c r="RRK307" s="11"/>
      <c r="RRL307" s="11"/>
      <c r="RRM307" s="11"/>
      <c r="RRN307" s="11"/>
      <c r="RRO307" s="11"/>
      <c r="RRP307" s="11"/>
      <c r="RRQ307" s="11"/>
      <c r="RRR307" s="11"/>
      <c r="RRS307" s="11"/>
      <c r="RRT307" s="11"/>
      <c r="RRU307" s="11"/>
      <c r="RRV307" s="11"/>
      <c r="RRW307" s="11"/>
      <c r="RRX307" s="11"/>
      <c r="RRY307" s="11"/>
      <c r="RRZ307" s="11"/>
      <c r="RSA307" s="11"/>
      <c r="RSB307" s="11"/>
      <c r="RSC307" s="11"/>
      <c r="RSD307" s="11"/>
      <c r="RSE307" s="11"/>
      <c r="RSF307" s="11"/>
      <c r="RSG307" s="11"/>
      <c r="RSH307" s="11"/>
      <c r="RSI307" s="11"/>
      <c r="RSJ307" s="11"/>
      <c r="RSK307" s="11"/>
      <c r="RSL307" s="11"/>
      <c r="RSM307" s="11"/>
      <c r="RSN307" s="11"/>
      <c r="RSO307" s="11"/>
      <c r="RSP307" s="11"/>
      <c r="RSQ307" s="11"/>
      <c r="RSR307" s="11"/>
      <c r="RSS307" s="11"/>
      <c r="RST307" s="11"/>
      <c r="RSU307" s="11"/>
      <c r="RSV307" s="11"/>
      <c r="RSW307" s="11"/>
      <c r="RSX307" s="11"/>
      <c r="RSY307" s="11"/>
      <c r="RSZ307" s="11"/>
      <c r="RTA307" s="11"/>
      <c r="RTB307" s="11"/>
      <c r="RTC307" s="11"/>
      <c r="RTD307" s="11"/>
      <c r="RTE307" s="11"/>
      <c r="RTF307" s="11"/>
      <c r="RTG307" s="11"/>
      <c r="RTH307" s="11"/>
      <c r="RTI307" s="11"/>
      <c r="RTJ307" s="11"/>
      <c r="RTK307" s="11"/>
      <c r="RTL307" s="11"/>
      <c r="RTM307" s="11"/>
      <c r="RTN307" s="11"/>
      <c r="RTO307" s="11"/>
      <c r="RTP307" s="11"/>
      <c r="RTQ307" s="11"/>
      <c r="RTR307" s="11"/>
      <c r="RTS307" s="11"/>
      <c r="RTT307" s="11"/>
      <c r="RTU307" s="11"/>
      <c r="RTV307" s="11"/>
      <c r="RTW307" s="11"/>
      <c r="RTX307" s="11"/>
      <c r="RTY307" s="11"/>
      <c r="RTZ307" s="11"/>
      <c r="RUA307" s="11"/>
      <c r="RUB307" s="11"/>
      <c r="RUC307" s="11"/>
      <c r="RUD307" s="11"/>
      <c r="RUE307" s="11"/>
      <c r="RUF307" s="11"/>
      <c r="RUG307" s="11"/>
      <c r="RUH307" s="11"/>
      <c r="RUI307" s="11"/>
      <c r="RUJ307" s="11"/>
      <c r="RUK307" s="11"/>
      <c r="RUL307" s="11"/>
      <c r="RUM307" s="11"/>
      <c r="RUN307" s="11"/>
      <c r="RUO307" s="11"/>
      <c r="RUP307" s="11"/>
      <c r="RUQ307" s="11"/>
      <c r="RUR307" s="11"/>
      <c r="RUS307" s="11"/>
      <c r="RUT307" s="11"/>
      <c r="RUU307" s="11"/>
      <c r="RUV307" s="11"/>
      <c r="RUW307" s="11"/>
      <c r="RUX307" s="11"/>
      <c r="RUY307" s="11"/>
      <c r="RUZ307" s="11"/>
      <c r="RVA307" s="11"/>
      <c r="RVB307" s="11"/>
      <c r="RVC307" s="11"/>
      <c r="RVD307" s="11"/>
      <c r="RVE307" s="11"/>
      <c r="RVF307" s="11"/>
      <c r="RVG307" s="11"/>
      <c r="RVH307" s="11"/>
      <c r="RVI307" s="11"/>
      <c r="RVJ307" s="11"/>
      <c r="RVK307" s="11"/>
      <c r="RVL307" s="11"/>
      <c r="RVM307" s="11"/>
      <c r="RVN307" s="11"/>
      <c r="RVO307" s="11"/>
      <c r="RVP307" s="11"/>
      <c r="RVQ307" s="11"/>
      <c r="RVR307" s="11"/>
      <c r="RVS307" s="11"/>
      <c r="RVT307" s="11"/>
      <c r="RVU307" s="11"/>
      <c r="RVV307" s="11"/>
      <c r="RVW307" s="11"/>
      <c r="RVX307" s="11"/>
      <c r="RVY307" s="11"/>
      <c r="RVZ307" s="11"/>
      <c r="RWA307" s="11"/>
      <c r="RWB307" s="11"/>
      <c r="RWC307" s="11"/>
      <c r="RWD307" s="11"/>
      <c r="RWE307" s="11"/>
      <c r="RWF307" s="11"/>
      <c r="RWG307" s="11"/>
      <c r="RWH307" s="11"/>
      <c r="RWI307" s="11"/>
      <c r="RWJ307" s="11"/>
      <c r="RWK307" s="11"/>
      <c r="RWL307" s="11"/>
      <c r="RWM307" s="11"/>
      <c r="RWN307" s="11"/>
      <c r="RWO307" s="11"/>
      <c r="RWP307" s="11"/>
      <c r="RWQ307" s="11"/>
      <c r="RWR307" s="11"/>
      <c r="RWS307" s="11"/>
      <c r="RWT307" s="11"/>
      <c r="RWU307" s="11"/>
      <c r="RWV307" s="11"/>
      <c r="RWW307" s="11"/>
      <c r="RWX307" s="11"/>
      <c r="RWY307" s="11"/>
      <c r="RWZ307" s="11"/>
      <c r="RXA307" s="11"/>
      <c r="RXB307" s="11"/>
      <c r="RXC307" s="11"/>
      <c r="RXD307" s="11"/>
      <c r="RXE307" s="11"/>
      <c r="RXF307" s="11"/>
      <c r="RXG307" s="11"/>
      <c r="RXH307" s="11"/>
      <c r="RXI307" s="11"/>
      <c r="RXJ307" s="11"/>
      <c r="RXK307" s="11"/>
      <c r="RXL307" s="11"/>
      <c r="RXM307" s="11"/>
      <c r="RXN307" s="11"/>
      <c r="RXO307" s="11"/>
      <c r="RXP307" s="11"/>
      <c r="RXQ307" s="11"/>
      <c r="RXR307" s="11"/>
      <c r="RXS307" s="11"/>
      <c r="RXT307" s="11"/>
      <c r="RXU307" s="11"/>
      <c r="RXV307" s="11"/>
      <c r="RXW307" s="11"/>
      <c r="RXX307" s="11"/>
      <c r="RXY307" s="11"/>
      <c r="RXZ307" s="11"/>
      <c r="RYA307" s="11"/>
      <c r="RYB307" s="11"/>
      <c r="RYC307" s="11"/>
      <c r="RYD307" s="11"/>
      <c r="RYE307" s="11"/>
      <c r="RYF307" s="11"/>
      <c r="RYG307" s="11"/>
      <c r="RYH307" s="11"/>
      <c r="RYI307" s="11"/>
      <c r="RYJ307" s="11"/>
      <c r="RYK307" s="11"/>
      <c r="RYL307" s="11"/>
      <c r="RYM307" s="11"/>
      <c r="RYN307" s="11"/>
      <c r="RYO307" s="11"/>
      <c r="RYP307" s="11"/>
      <c r="RYQ307" s="11"/>
      <c r="RYR307" s="11"/>
      <c r="RYS307" s="11"/>
      <c r="RYT307" s="11"/>
      <c r="RYU307" s="11"/>
      <c r="RYV307" s="11"/>
      <c r="RYW307" s="11"/>
      <c r="RYX307" s="11"/>
      <c r="RYY307" s="11"/>
      <c r="RYZ307" s="11"/>
      <c r="RZA307" s="11"/>
      <c r="RZB307" s="11"/>
      <c r="RZC307" s="11"/>
      <c r="RZD307" s="11"/>
      <c r="RZE307" s="11"/>
      <c r="RZF307" s="11"/>
      <c r="RZG307" s="11"/>
      <c r="RZH307" s="11"/>
      <c r="RZI307" s="11"/>
      <c r="RZJ307" s="11"/>
      <c r="RZK307" s="11"/>
      <c r="RZL307" s="11"/>
      <c r="RZM307" s="11"/>
      <c r="RZN307" s="11"/>
      <c r="RZO307" s="11"/>
      <c r="RZP307" s="11"/>
      <c r="RZQ307" s="11"/>
      <c r="RZR307" s="11"/>
      <c r="RZS307" s="11"/>
      <c r="RZT307" s="11"/>
      <c r="RZU307" s="11"/>
      <c r="RZV307" s="11"/>
      <c r="RZW307" s="11"/>
      <c r="RZX307" s="11"/>
      <c r="RZY307" s="11"/>
      <c r="RZZ307" s="11"/>
      <c r="SAA307" s="11"/>
      <c r="SAB307" s="11"/>
      <c r="SAC307" s="11"/>
      <c r="SAD307" s="11"/>
      <c r="SAE307" s="11"/>
      <c r="SAF307" s="11"/>
      <c r="SAG307" s="11"/>
      <c r="SAH307" s="11"/>
      <c r="SAI307" s="11"/>
      <c r="SAJ307" s="11"/>
      <c r="SAK307" s="11"/>
      <c r="SAL307" s="11"/>
      <c r="SAM307" s="11"/>
      <c r="SAN307" s="11"/>
      <c r="SAO307" s="11"/>
      <c r="SAP307" s="11"/>
      <c r="SAQ307" s="11"/>
      <c r="SAR307" s="11"/>
      <c r="SAS307" s="11"/>
      <c r="SAT307" s="11"/>
      <c r="SAU307" s="11"/>
      <c r="SAV307" s="11"/>
      <c r="SAW307" s="11"/>
      <c r="SAX307" s="11"/>
      <c r="SAY307" s="11"/>
      <c r="SAZ307" s="11"/>
      <c r="SBA307" s="11"/>
      <c r="SBB307" s="11"/>
      <c r="SBC307" s="11"/>
      <c r="SBD307" s="11"/>
      <c r="SBE307" s="11"/>
      <c r="SBF307" s="11"/>
      <c r="SBG307" s="11"/>
      <c r="SBH307" s="11"/>
      <c r="SBI307" s="11"/>
      <c r="SBJ307" s="11"/>
      <c r="SBK307" s="11"/>
      <c r="SBL307" s="11"/>
      <c r="SBM307" s="11"/>
      <c r="SBN307" s="11"/>
      <c r="SBO307" s="11"/>
      <c r="SBP307" s="11"/>
      <c r="SBQ307" s="11"/>
      <c r="SBR307" s="11"/>
      <c r="SBS307" s="11"/>
      <c r="SBT307" s="11"/>
      <c r="SBU307" s="11"/>
      <c r="SBV307" s="11"/>
      <c r="SBW307" s="11"/>
      <c r="SBX307" s="11"/>
      <c r="SBY307" s="11"/>
      <c r="SBZ307" s="11"/>
      <c r="SCA307" s="11"/>
      <c r="SCB307" s="11"/>
      <c r="SCC307" s="11"/>
      <c r="SCD307" s="11"/>
      <c r="SCE307" s="11"/>
      <c r="SCF307" s="11"/>
      <c r="SCG307" s="11"/>
      <c r="SCH307" s="11"/>
      <c r="SCI307" s="11"/>
      <c r="SCJ307" s="11"/>
      <c r="SCK307" s="11"/>
      <c r="SCL307" s="11"/>
      <c r="SCM307" s="11"/>
      <c r="SCN307" s="11"/>
      <c r="SCO307" s="11"/>
      <c r="SCP307" s="11"/>
      <c r="SCQ307" s="11"/>
      <c r="SCR307" s="11"/>
      <c r="SCS307" s="11"/>
      <c r="SCT307" s="11"/>
      <c r="SCU307" s="11"/>
      <c r="SCV307" s="11"/>
      <c r="SCW307" s="11"/>
      <c r="SCX307" s="11"/>
      <c r="SCY307" s="11"/>
      <c r="SCZ307" s="11"/>
      <c r="SDA307" s="11"/>
      <c r="SDB307" s="11"/>
      <c r="SDC307" s="11"/>
      <c r="SDD307" s="11"/>
      <c r="SDE307" s="11"/>
      <c r="SDF307" s="11"/>
      <c r="SDG307" s="11"/>
      <c r="SDH307" s="11"/>
      <c r="SDI307" s="11"/>
      <c r="SDJ307" s="11"/>
      <c r="SDK307" s="11"/>
      <c r="SDL307" s="11"/>
      <c r="SDM307" s="11"/>
      <c r="SDN307" s="11"/>
      <c r="SDO307" s="11"/>
      <c r="SDP307" s="11"/>
      <c r="SDQ307" s="11"/>
      <c r="SDR307" s="11"/>
      <c r="SDS307" s="11"/>
      <c r="SDT307" s="11"/>
      <c r="SDU307" s="11"/>
      <c r="SDV307" s="11"/>
      <c r="SDW307" s="11"/>
      <c r="SDX307" s="11"/>
      <c r="SDY307" s="11"/>
      <c r="SDZ307" s="11"/>
      <c r="SEA307" s="11"/>
      <c r="SEB307" s="11"/>
      <c r="SEC307" s="11"/>
      <c r="SED307" s="11"/>
      <c r="SEE307" s="11"/>
      <c r="SEF307" s="11"/>
      <c r="SEG307" s="11"/>
      <c r="SEH307" s="11"/>
      <c r="SEI307" s="11"/>
      <c r="SEJ307" s="11"/>
      <c r="SEK307" s="11"/>
      <c r="SEL307" s="11"/>
      <c r="SEM307" s="11"/>
      <c r="SEN307" s="11"/>
      <c r="SEO307" s="11"/>
      <c r="SEP307" s="11"/>
      <c r="SEQ307" s="11"/>
      <c r="SER307" s="11"/>
      <c r="SES307" s="11"/>
      <c r="SET307" s="11"/>
      <c r="SEU307" s="11"/>
      <c r="SEV307" s="11"/>
      <c r="SEW307" s="11"/>
      <c r="SEX307" s="11"/>
      <c r="SEY307" s="11"/>
      <c r="SEZ307" s="11"/>
      <c r="SFA307" s="11"/>
      <c r="SFB307" s="11"/>
      <c r="SFC307" s="11"/>
      <c r="SFD307" s="11"/>
      <c r="SFE307" s="11"/>
      <c r="SFF307" s="11"/>
      <c r="SFG307" s="11"/>
      <c r="SFH307" s="11"/>
      <c r="SFI307" s="11"/>
      <c r="SFJ307" s="11"/>
      <c r="SFK307" s="11"/>
      <c r="SFL307" s="11"/>
      <c r="SFM307" s="11"/>
      <c r="SFN307" s="11"/>
      <c r="SFO307" s="11"/>
      <c r="SFP307" s="11"/>
      <c r="SFQ307" s="11"/>
      <c r="SFR307" s="11"/>
      <c r="SFS307" s="11"/>
      <c r="SFT307" s="11"/>
      <c r="SFU307" s="11"/>
      <c r="SFV307" s="11"/>
      <c r="SFW307" s="11"/>
      <c r="SFX307" s="11"/>
      <c r="SFY307" s="11"/>
      <c r="SFZ307" s="11"/>
      <c r="SGA307" s="11"/>
      <c r="SGB307" s="11"/>
      <c r="SGC307" s="11"/>
      <c r="SGD307" s="11"/>
      <c r="SGE307" s="11"/>
      <c r="SGF307" s="11"/>
      <c r="SGG307" s="11"/>
      <c r="SGH307" s="11"/>
      <c r="SGI307" s="11"/>
      <c r="SGJ307" s="11"/>
      <c r="SGK307" s="11"/>
      <c r="SGL307" s="11"/>
      <c r="SGM307" s="11"/>
      <c r="SGN307" s="11"/>
      <c r="SGO307" s="11"/>
      <c r="SGP307" s="11"/>
      <c r="SGQ307" s="11"/>
      <c r="SGR307" s="11"/>
      <c r="SGS307" s="11"/>
      <c r="SGT307" s="11"/>
      <c r="SGU307" s="11"/>
      <c r="SGV307" s="11"/>
      <c r="SGW307" s="11"/>
      <c r="SGX307" s="11"/>
      <c r="SGY307" s="11"/>
      <c r="SGZ307" s="11"/>
      <c r="SHA307" s="11"/>
      <c r="SHB307" s="11"/>
      <c r="SHC307" s="11"/>
      <c r="SHD307" s="11"/>
      <c r="SHE307" s="11"/>
      <c r="SHF307" s="11"/>
      <c r="SHG307" s="11"/>
      <c r="SHH307" s="11"/>
      <c r="SHI307" s="11"/>
      <c r="SHJ307" s="11"/>
      <c r="SHK307" s="11"/>
      <c r="SHL307" s="11"/>
      <c r="SHM307" s="11"/>
      <c r="SHN307" s="11"/>
      <c r="SHO307" s="11"/>
      <c r="SHP307" s="11"/>
      <c r="SHQ307" s="11"/>
      <c r="SHR307" s="11"/>
      <c r="SHS307" s="11"/>
      <c r="SHT307" s="11"/>
      <c r="SHU307" s="11"/>
      <c r="SHV307" s="11"/>
      <c r="SHW307" s="11"/>
      <c r="SHX307" s="11"/>
      <c r="SHY307" s="11"/>
      <c r="SHZ307" s="11"/>
      <c r="SIA307" s="11"/>
      <c r="SIB307" s="11"/>
      <c r="SIC307" s="11"/>
      <c r="SID307" s="11"/>
      <c r="SIE307" s="11"/>
      <c r="SIF307" s="11"/>
      <c r="SIG307" s="11"/>
      <c r="SIH307" s="11"/>
      <c r="SII307" s="11"/>
      <c r="SIJ307" s="11"/>
      <c r="SIK307" s="11"/>
      <c r="SIL307" s="11"/>
      <c r="SIM307" s="11"/>
      <c r="SIN307" s="11"/>
      <c r="SIO307" s="11"/>
      <c r="SIP307" s="11"/>
      <c r="SIQ307" s="11"/>
      <c r="SIR307" s="11"/>
      <c r="SIS307" s="11"/>
      <c r="SIT307" s="11"/>
      <c r="SIU307" s="11"/>
      <c r="SIV307" s="11"/>
      <c r="SIW307" s="11"/>
      <c r="SIX307" s="11"/>
      <c r="SIY307" s="11"/>
      <c r="SIZ307" s="11"/>
      <c r="SJA307" s="11"/>
      <c r="SJB307" s="11"/>
      <c r="SJC307" s="11"/>
      <c r="SJD307" s="11"/>
      <c r="SJE307" s="11"/>
      <c r="SJF307" s="11"/>
      <c r="SJG307" s="11"/>
      <c r="SJH307" s="11"/>
      <c r="SJI307" s="11"/>
      <c r="SJJ307" s="11"/>
      <c r="SJK307" s="11"/>
      <c r="SJL307" s="11"/>
      <c r="SJM307" s="11"/>
      <c r="SJN307" s="11"/>
      <c r="SJO307" s="11"/>
      <c r="SJP307" s="11"/>
      <c r="SJQ307" s="11"/>
      <c r="SJR307" s="11"/>
      <c r="SJS307" s="11"/>
      <c r="SJT307" s="11"/>
      <c r="SJU307" s="11"/>
      <c r="SJV307" s="11"/>
      <c r="SJW307" s="11"/>
      <c r="SJX307" s="11"/>
      <c r="SJY307" s="11"/>
      <c r="SJZ307" s="11"/>
      <c r="SKA307" s="11"/>
      <c r="SKB307" s="11"/>
      <c r="SKC307" s="11"/>
      <c r="SKD307" s="11"/>
      <c r="SKE307" s="11"/>
      <c r="SKF307" s="11"/>
      <c r="SKG307" s="11"/>
      <c r="SKH307" s="11"/>
      <c r="SKI307" s="11"/>
      <c r="SKJ307" s="11"/>
      <c r="SKK307" s="11"/>
      <c r="SKL307" s="11"/>
      <c r="SKM307" s="11"/>
      <c r="SKN307" s="11"/>
      <c r="SKO307" s="11"/>
      <c r="SKP307" s="11"/>
      <c r="SKQ307" s="11"/>
      <c r="SKR307" s="11"/>
      <c r="SKS307" s="11"/>
      <c r="SKT307" s="11"/>
      <c r="SKU307" s="11"/>
      <c r="SKV307" s="11"/>
      <c r="SKW307" s="11"/>
      <c r="SKX307" s="11"/>
      <c r="SKY307" s="11"/>
      <c r="SKZ307" s="11"/>
      <c r="SLA307" s="11"/>
      <c r="SLB307" s="11"/>
      <c r="SLC307" s="11"/>
      <c r="SLD307" s="11"/>
      <c r="SLE307" s="11"/>
      <c r="SLF307" s="11"/>
      <c r="SLG307" s="11"/>
      <c r="SLH307" s="11"/>
      <c r="SLI307" s="11"/>
      <c r="SLJ307" s="11"/>
      <c r="SLK307" s="11"/>
      <c r="SLL307" s="11"/>
      <c r="SLM307" s="11"/>
      <c r="SLN307" s="11"/>
      <c r="SLO307" s="11"/>
      <c r="SLP307" s="11"/>
      <c r="SLQ307" s="11"/>
      <c r="SLR307" s="11"/>
      <c r="SLS307" s="11"/>
      <c r="SLT307" s="11"/>
      <c r="SLU307" s="11"/>
      <c r="SLV307" s="11"/>
      <c r="SLW307" s="11"/>
      <c r="SLX307" s="11"/>
      <c r="SLY307" s="11"/>
      <c r="SLZ307" s="11"/>
      <c r="SMA307" s="11"/>
      <c r="SMB307" s="11"/>
      <c r="SMC307" s="11"/>
      <c r="SMD307" s="11"/>
      <c r="SME307" s="11"/>
      <c r="SMF307" s="11"/>
      <c r="SMG307" s="11"/>
      <c r="SMH307" s="11"/>
      <c r="SMI307" s="11"/>
      <c r="SMJ307" s="11"/>
      <c r="SMK307" s="11"/>
      <c r="SML307" s="11"/>
      <c r="SMM307" s="11"/>
      <c r="SMN307" s="11"/>
      <c r="SMO307" s="11"/>
      <c r="SMP307" s="11"/>
      <c r="SMQ307" s="11"/>
      <c r="SMR307" s="11"/>
      <c r="SMS307" s="11"/>
      <c r="SMT307" s="11"/>
      <c r="SMU307" s="11"/>
      <c r="SMV307" s="11"/>
      <c r="SMW307" s="11"/>
      <c r="SMX307" s="11"/>
      <c r="SMY307" s="11"/>
      <c r="SMZ307" s="11"/>
      <c r="SNA307" s="11"/>
      <c r="SNB307" s="11"/>
      <c r="SNC307" s="11"/>
      <c r="SND307" s="11"/>
      <c r="SNE307" s="11"/>
      <c r="SNF307" s="11"/>
      <c r="SNG307" s="11"/>
      <c r="SNH307" s="11"/>
      <c r="SNI307" s="11"/>
      <c r="SNJ307" s="11"/>
      <c r="SNK307" s="11"/>
      <c r="SNL307" s="11"/>
      <c r="SNM307" s="11"/>
      <c r="SNN307" s="11"/>
      <c r="SNO307" s="11"/>
      <c r="SNP307" s="11"/>
      <c r="SNQ307" s="11"/>
      <c r="SNR307" s="11"/>
      <c r="SNS307" s="11"/>
      <c r="SNT307" s="11"/>
      <c r="SNU307" s="11"/>
      <c r="SNV307" s="11"/>
      <c r="SNW307" s="11"/>
      <c r="SNX307" s="11"/>
      <c r="SNY307" s="11"/>
      <c r="SNZ307" s="11"/>
      <c r="SOA307" s="11"/>
      <c r="SOB307" s="11"/>
      <c r="SOC307" s="11"/>
      <c r="SOD307" s="11"/>
      <c r="SOE307" s="11"/>
      <c r="SOF307" s="11"/>
      <c r="SOG307" s="11"/>
      <c r="SOH307" s="11"/>
      <c r="SOI307" s="11"/>
      <c r="SOJ307" s="11"/>
      <c r="SOK307" s="11"/>
      <c r="SOL307" s="11"/>
      <c r="SOM307" s="11"/>
      <c r="SON307" s="11"/>
      <c r="SOO307" s="11"/>
      <c r="SOP307" s="11"/>
      <c r="SOQ307" s="11"/>
      <c r="SOR307" s="11"/>
      <c r="SOS307" s="11"/>
      <c r="SOT307" s="11"/>
      <c r="SOU307" s="11"/>
      <c r="SOV307" s="11"/>
      <c r="SOW307" s="11"/>
      <c r="SOX307" s="11"/>
      <c r="SOY307" s="11"/>
      <c r="SOZ307" s="11"/>
      <c r="SPA307" s="11"/>
      <c r="SPB307" s="11"/>
      <c r="SPC307" s="11"/>
      <c r="SPD307" s="11"/>
      <c r="SPE307" s="11"/>
      <c r="SPF307" s="11"/>
      <c r="SPG307" s="11"/>
      <c r="SPH307" s="11"/>
      <c r="SPI307" s="11"/>
      <c r="SPJ307" s="11"/>
      <c r="SPK307" s="11"/>
      <c r="SPL307" s="11"/>
      <c r="SPM307" s="11"/>
      <c r="SPN307" s="11"/>
      <c r="SPO307" s="11"/>
      <c r="SPP307" s="11"/>
      <c r="SPQ307" s="11"/>
      <c r="SPR307" s="11"/>
      <c r="SPS307" s="11"/>
      <c r="SPT307" s="11"/>
      <c r="SPU307" s="11"/>
      <c r="SPV307" s="11"/>
      <c r="SPW307" s="11"/>
      <c r="SPX307" s="11"/>
      <c r="SPY307" s="11"/>
      <c r="SPZ307" s="11"/>
      <c r="SQA307" s="11"/>
      <c r="SQB307" s="11"/>
      <c r="SQC307" s="11"/>
      <c r="SQD307" s="11"/>
      <c r="SQE307" s="11"/>
      <c r="SQF307" s="11"/>
      <c r="SQG307" s="11"/>
      <c r="SQH307" s="11"/>
      <c r="SQI307" s="11"/>
      <c r="SQJ307" s="11"/>
      <c r="SQK307" s="11"/>
      <c r="SQL307" s="11"/>
      <c r="SQM307" s="11"/>
      <c r="SQN307" s="11"/>
      <c r="SQO307" s="11"/>
      <c r="SQP307" s="11"/>
      <c r="SQQ307" s="11"/>
      <c r="SQR307" s="11"/>
      <c r="SQS307" s="11"/>
      <c r="SQT307" s="11"/>
      <c r="SQU307" s="11"/>
      <c r="SQV307" s="11"/>
      <c r="SQW307" s="11"/>
      <c r="SQX307" s="11"/>
      <c r="SQY307" s="11"/>
      <c r="SQZ307" s="11"/>
      <c r="SRA307" s="11"/>
      <c r="SRB307" s="11"/>
      <c r="SRC307" s="11"/>
      <c r="SRD307" s="11"/>
      <c r="SRE307" s="11"/>
      <c r="SRF307" s="11"/>
      <c r="SRG307" s="11"/>
      <c r="SRH307" s="11"/>
      <c r="SRI307" s="11"/>
      <c r="SRJ307" s="11"/>
      <c r="SRK307" s="11"/>
      <c r="SRL307" s="11"/>
      <c r="SRM307" s="11"/>
      <c r="SRN307" s="11"/>
      <c r="SRO307" s="11"/>
      <c r="SRP307" s="11"/>
      <c r="SRQ307" s="11"/>
      <c r="SRR307" s="11"/>
      <c r="SRS307" s="11"/>
      <c r="SRT307" s="11"/>
      <c r="SRU307" s="11"/>
      <c r="SRV307" s="11"/>
      <c r="SRW307" s="11"/>
      <c r="SRX307" s="11"/>
      <c r="SRY307" s="11"/>
      <c r="SRZ307" s="11"/>
      <c r="SSA307" s="11"/>
      <c r="SSB307" s="11"/>
      <c r="SSC307" s="11"/>
      <c r="SSD307" s="11"/>
      <c r="SSE307" s="11"/>
      <c r="SSF307" s="11"/>
      <c r="SSG307" s="11"/>
      <c r="SSH307" s="11"/>
      <c r="SSI307" s="11"/>
      <c r="SSJ307" s="11"/>
      <c r="SSK307" s="11"/>
      <c r="SSL307" s="11"/>
      <c r="SSM307" s="11"/>
      <c r="SSN307" s="11"/>
      <c r="SSO307" s="11"/>
      <c r="SSP307" s="11"/>
      <c r="SSQ307" s="11"/>
      <c r="SSR307" s="11"/>
      <c r="SSS307" s="11"/>
      <c r="SST307" s="11"/>
      <c r="SSU307" s="11"/>
      <c r="SSV307" s="11"/>
      <c r="SSW307" s="11"/>
      <c r="SSX307" s="11"/>
      <c r="SSY307" s="11"/>
      <c r="SSZ307" s="11"/>
      <c r="STA307" s="11"/>
      <c r="STB307" s="11"/>
      <c r="STC307" s="11"/>
      <c r="STD307" s="11"/>
      <c r="STE307" s="11"/>
      <c r="STF307" s="11"/>
      <c r="STG307" s="11"/>
      <c r="STH307" s="11"/>
      <c r="STI307" s="11"/>
      <c r="STJ307" s="11"/>
      <c r="STK307" s="11"/>
      <c r="STL307" s="11"/>
      <c r="STM307" s="11"/>
      <c r="STN307" s="11"/>
      <c r="STO307" s="11"/>
      <c r="STP307" s="11"/>
      <c r="STQ307" s="11"/>
      <c r="STR307" s="11"/>
      <c r="STS307" s="11"/>
      <c r="STT307" s="11"/>
      <c r="STU307" s="11"/>
      <c r="STV307" s="11"/>
      <c r="STW307" s="11"/>
      <c r="STX307" s="11"/>
      <c r="STY307" s="11"/>
      <c r="STZ307" s="11"/>
      <c r="SUA307" s="11"/>
      <c r="SUB307" s="11"/>
      <c r="SUC307" s="11"/>
      <c r="SUD307" s="11"/>
      <c r="SUE307" s="11"/>
      <c r="SUF307" s="11"/>
      <c r="SUG307" s="11"/>
      <c r="SUH307" s="11"/>
      <c r="SUI307" s="11"/>
      <c r="SUJ307" s="11"/>
      <c r="SUK307" s="11"/>
      <c r="SUL307" s="11"/>
      <c r="SUM307" s="11"/>
      <c r="SUN307" s="11"/>
      <c r="SUO307" s="11"/>
      <c r="SUP307" s="11"/>
      <c r="SUQ307" s="11"/>
      <c r="SUR307" s="11"/>
      <c r="SUS307" s="11"/>
      <c r="SUT307" s="11"/>
      <c r="SUU307" s="11"/>
      <c r="SUV307" s="11"/>
      <c r="SUW307" s="11"/>
      <c r="SUX307" s="11"/>
      <c r="SUY307" s="11"/>
      <c r="SUZ307" s="11"/>
      <c r="SVA307" s="11"/>
      <c r="SVB307" s="11"/>
      <c r="SVC307" s="11"/>
      <c r="SVD307" s="11"/>
      <c r="SVE307" s="11"/>
      <c r="SVF307" s="11"/>
      <c r="SVG307" s="11"/>
      <c r="SVH307" s="11"/>
      <c r="SVI307" s="11"/>
      <c r="SVJ307" s="11"/>
      <c r="SVK307" s="11"/>
      <c r="SVL307" s="11"/>
      <c r="SVM307" s="11"/>
      <c r="SVN307" s="11"/>
      <c r="SVO307" s="11"/>
      <c r="SVP307" s="11"/>
      <c r="SVQ307" s="11"/>
      <c r="SVR307" s="11"/>
      <c r="SVS307" s="11"/>
      <c r="SVT307" s="11"/>
      <c r="SVU307" s="11"/>
      <c r="SVV307" s="11"/>
      <c r="SVW307" s="11"/>
      <c r="SVX307" s="11"/>
      <c r="SVY307" s="11"/>
      <c r="SVZ307" s="11"/>
      <c r="SWA307" s="11"/>
      <c r="SWB307" s="11"/>
      <c r="SWC307" s="11"/>
      <c r="SWD307" s="11"/>
      <c r="SWE307" s="11"/>
      <c r="SWF307" s="11"/>
      <c r="SWG307" s="11"/>
      <c r="SWH307" s="11"/>
      <c r="SWI307" s="11"/>
      <c r="SWJ307" s="11"/>
      <c r="SWK307" s="11"/>
      <c r="SWL307" s="11"/>
      <c r="SWM307" s="11"/>
      <c r="SWN307" s="11"/>
      <c r="SWO307" s="11"/>
      <c r="SWP307" s="11"/>
      <c r="SWQ307" s="11"/>
      <c r="SWR307" s="11"/>
      <c r="SWS307" s="11"/>
      <c r="SWT307" s="11"/>
      <c r="SWU307" s="11"/>
      <c r="SWV307" s="11"/>
      <c r="SWW307" s="11"/>
      <c r="SWX307" s="11"/>
      <c r="SWY307" s="11"/>
      <c r="SWZ307" s="11"/>
      <c r="SXA307" s="11"/>
      <c r="SXB307" s="11"/>
      <c r="SXC307" s="11"/>
      <c r="SXD307" s="11"/>
      <c r="SXE307" s="11"/>
      <c r="SXF307" s="11"/>
      <c r="SXG307" s="11"/>
      <c r="SXH307" s="11"/>
      <c r="SXI307" s="11"/>
      <c r="SXJ307" s="11"/>
      <c r="SXK307" s="11"/>
      <c r="SXL307" s="11"/>
      <c r="SXM307" s="11"/>
      <c r="SXN307" s="11"/>
      <c r="SXO307" s="11"/>
      <c r="SXP307" s="11"/>
      <c r="SXQ307" s="11"/>
      <c r="SXR307" s="11"/>
      <c r="SXS307" s="11"/>
      <c r="SXT307" s="11"/>
      <c r="SXU307" s="11"/>
      <c r="SXV307" s="11"/>
      <c r="SXW307" s="11"/>
      <c r="SXX307" s="11"/>
      <c r="SXY307" s="11"/>
      <c r="SXZ307" s="11"/>
      <c r="SYA307" s="11"/>
      <c r="SYB307" s="11"/>
      <c r="SYC307" s="11"/>
      <c r="SYD307" s="11"/>
      <c r="SYE307" s="11"/>
      <c r="SYF307" s="11"/>
      <c r="SYG307" s="11"/>
      <c r="SYH307" s="11"/>
      <c r="SYI307" s="11"/>
      <c r="SYJ307" s="11"/>
      <c r="SYK307" s="11"/>
      <c r="SYL307" s="11"/>
      <c r="SYM307" s="11"/>
      <c r="SYN307" s="11"/>
      <c r="SYO307" s="11"/>
      <c r="SYP307" s="11"/>
      <c r="SYQ307" s="11"/>
      <c r="SYR307" s="11"/>
      <c r="SYS307" s="11"/>
      <c r="SYT307" s="11"/>
      <c r="SYU307" s="11"/>
      <c r="SYV307" s="11"/>
      <c r="SYW307" s="11"/>
      <c r="SYX307" s="11"/>
      <c r="SYY307" s="11"/>
      <c r="SYZ307" s="11"/>
      <c r="SZA307" s="11"/>
      <c r="SZB307" s="11"/>
      <c r="SZC307" s="11"/>
      <c r="SZD307" s="11"/>
      <c r="SZE307" s="11"/>
      <c r="SZF307" s="11"/>
      <c r="SZG307" s="11"/>
      <c r="SZH307" s="11"/>
      <c r="SZI307" s="11"/>
      <c r="SZJ307" s="11"/>
      <c r="SZK307" s="11"/>
      <c r="SZL307" s="11"/>
      <c r="SZM307" s="11"/>
      <c r="SZN307" s="11"/>
      <c r="SZO307" s="11"/>
      <c r="SZP307" s="11"/>
      <c r="SZQ307" s="11"/>
      <c r="SZR307" s="11"/>
      <c r="SZS307" s="11"/>
      <c r="SZT307" s="11"/>
      <c r="SZU307" s="11"/>
      <c r="SZV307" s="11"/>
      <c r="SZW307" s="11"/>
      <c r="SZX307" s="11"/>
      <c r="SZY307" s="11"/>
      <c r="SZZ307" s="11"/>
      <c r="TAA307" s="11"/>
      <c r="TAB307" s="11"/>
      <c r="TAC307" s="11"/>
      <c r="TAD307" s="11"/>
      <c r="TAE307" s="11"/>
      <c r="TAF307" s="11"/>
      <c r="TAG307" s="11"/>
      <c r="TAH307" s="11"/>
      <c r="TAI307" s="11"/>
      <c r="TAJ307" s="11"/>
      <c r="TAK307" s="11"/>
      <c r="TAL307" s="11"/>
      <c r="TAM307" s="11"/>
      <c r="TAN307" s="11"/>
      <c r="TAO307" s="11"/>
      <c r="TAP307" s="11"/>
      <c r="TAQ307" s="11"/>
      <c r="TAR307" s="11"/>
      <c r="TAS307" s="11"/>
      <c r="TAT307" s="11"/>
      <c r="TAU307" s="11"/>
      <c r="TAV307" s="11"/>
      <c r="TAW307" s="11"/>
      <c r="TAX307" s="11"/>
      <c r="TAY307" s="11"/>
      <c r="TAZ307" s="11"/>
      <c r="TBA307" s="11"/>
      <c r="TBB307" s="11"/>
      <c r="TBC307" s="11"/>
      <c r="TBD307" s="11"/>
      <c r="TBE307" s="11"/>
      <c r="TBF307" s="11"/>
      <c r="TBG307" s="11"/>
      <c r="TBH307" s="11"/>
      <c r="TBI307" s="11"/>
      <c r="TBJ307" s="11"/>
      <c r="TBK307" s="11"/>
      <c r="TBL307" s="11"/>
      <c r="TBM307" s="11"/>
      <c r="TBN307" s="11"/>
      <c r="TBO307" s="11"/>
      <c r="TBP307" s="11"/>
      <c r="TBQ307" s="11"/>
      <c r="TBR307" s="11"/>
      <c r="TBS307" s="11"/>
      <c r="TBT307" s="11"/>
      <c r="TBU307" s="11"/>
      <c r="TBV307" s="11"/>
      <c r="TBW307" s="11"/>
      <c r="TBX307" s="11"/>
      <c r="TBY307" s="11"/>
      <c r="TBZ307" s="11"/>
      <c r="TCA307" s="11"/>
      <c r="TCB307" s="11"/>
      <c r="TCC307" s="11"/>
      <c r="TCD307" s="11"/>
      <c r="TCE307" s="11"/>
      <c r="TCF307" s="11"/>
      <c r="TCG307" s="11"/>
      <c r="TCH307" s="11"/>
      <c r="TCI307" s="11"/>
      <c r="TCJ307" s="11"/>
      <c r="TCK307" s="11"/>
      <c r="TCL307" s="11"/>
      <c r="TCM307" s="11"/>
      <c r="TCN307" s="11"/>
      <c r="TCO307" s="11"/>
      <c r="TCP307" s="11"/>
      <c r="TCQ307" s="11"/>
      <c r="TCR307" s="11"/>
      <c r="TCS307" s="11"/>
      <c r="TCT307" s="11"/>
      <c r="TCU307" s="11"/>
      <c r="TCV307" s="11"/>
      <c r="TCW307" s="11"/>
      <c r="TCX307" s="11"/>
      <c r="TCY307" s="11"/>
      <c r="TCZ307" s="11"/>
      <c r="TDA307" s="11"/>
      <c r="TDB307" s="11"/>
      <c r="TDC307" s="11"/>
      <c r="TDD307" s="11"/>
      <c r="TDE307" s="11"/>
      <c r="TDF307" s="11"/>
      <c r="TDG307" s="11"/>
      <c r="TDH307" s="11"/>
      <c r="TDI307" s="11"/>
      <c r="TDJ307" s="11"/>
      <c r="TDK307" s="11"/>
      <c r="TDL307" s="11"/>
      <c r="TDM307" s="11"/>
      <c r="TDN307" s="11"/>
      <c r="TDO307" s="11"/>
      <c r="TDP307" s="11"/>
      <c r="TDQ307" s="11"/>
      <c r="TDR307" s="11"/>
      <c r="TDS307" s="11"/>
      <c r="TDT307" s="11"/>
      <c r="TDU307" s="11"/>
      <c r="TDV307" s="11"/>
      <c r="TDW307" s="11"/>
      <c r="TDX307" s="11"/>
      <c r="TDY307" s="11"/>
      <c r="TDZ307" s="11"/>
      <c r="TEA307" s="11"/>
      <c r="TEB307" s="11"/>
      <c r="TEC307" s="11"/>
      <c r="TED307" s="11"/>
      <c r="TEE307" s="11"/>
      <c r="TEF307" s="11"/>
      <c r="TEG307" s="11"/>
      <c r="TEH307" s="11"/>
      <c r="TEI307" s="11"/>
      <c r="TEJ307" s="11"/>
      <c r="TEK307" s="11"/>
      <c r="TEL307" s="11"/>
      <c r="TEM307" s="11"/>
      <c r="TEN307" s="11"/>
      <c r="TEO307" s="11"/>
      <c r="TEP307" s="11"/>
      <c r="TEQ307" s="11"/>
      <c r="TER307" s="11"/>
      <c r="TES307" s="11"/>
      <c r="TET307" s="11"/>
      <c r="TEU307" s="11"/>
      <c r="TEV307" s="11"/>
      <c r="TEW307" s="11"/>
      <c r="TEX307" s="11"/>
      <c r="TEY307" s="11"/>
      <c r="TEZ307" s="11"/>
      <c r="TFA307" s="11"/>
      <c r="TFB307" s="11"/>
      <c r="TFC307" s="11"/>
      <c r="TFD307" s="11"/>
      <c r="TFE307" s="11"/>
      <c r="TFF307" s="11"/>
      <c r="TFG307" s="11"/>
      <c r="TFH307" s="11"/>
      <c r="TFI307" s="11"/>
      <c r="TFJ307" s="11"/>
      <c r="TFK307" s="11"/>
      <c r="TFL307" s="11"/>
      <c r="TFM307" s="11"/>
      <c r="TFN307" s="11"/>
      <c r="TFO307" s="11"/>
      <c r="TFP307" s="11"/>
      <c r="TFQ307" s="11"/>
      <c r="TFR307" s="11"/>
      <c r="TFS307" s="11"/>
      <c r="TFT307" s="11"/>
      <c r="TFU307" s="11"/>
      <c r="TFV307" s="11"/>
      <c r="TFW307" s="11"/>
      <c r="TFX307" s="11"/>
      <c r="TFY307" s="11"/>
      <c r="TFZ307" s="11"/>
      <c r="TGA307" s="11"/>
      <c r="TGB307" s="11"/>
      <c r="TGC307" s="11"/>
      <c r="TGD307" s="11"/>
      <c r="TGE307" s="11"/>
      <c r="TGF307" s="11"/>
      <c r="TGG307" s="11"/>
      <c r="TGH307" s="11"/>
      <c r="TGI307" s="11"/>
      <c r="TGJ307" s="11"/>
      <c r="TGK307" s="11"/>
      <c r="TGL307" s="11"/>
      <c r="TGM307" s="11"/>
      <c r="TGN307" s="11"/>
      <c r="TGO307" s="11"/>
      <c r="TGP307" s="11"/>
      <c r="TGQ307" s="11"/>
      <c r="TGR307" s="11"/>
      <c r="TGS307" s="11"/>
      <c r="TGT307" s="11"/>
      <c r="TGU307" s="11"/>
      <c r="TGV307" s="11"/>
      <c r="TGW307" s="11"/>
      <c r="TGX307" s="11"/>
      <c r="TGY307" s="11"/>
      <c r="TGZ307" s="11"/>
      <c r="THA307" s="11"/>
      <c r="THB307" s="11"/>
      <c r="THC307" s="11"/>
      <c r="THD307" s="11"/>
      <c r="THE307" s="11"/>
      <c r="THF307" s="11"/>
      <c r="THG307" s="11"/>
      <c r="THH307" s="11"/>
      <c r="THI307" s="11"/>
      <c r="THJ307" s="11"/>
      <c r="THK307" s="11"/>
      <c r="THL307" s="11"/>
      <c r="THM307" s="11"/>
      <c r="THN307" s="11"/>
      <c r="THO307" s="11"/>
      <c r="THP307" s="11"/>
      <c r="THQ307" s="11"/>
      <c r="THR307" s="11"/>
      <c r="THS307" s="11"/>
      <c r="THT307" s="11"/>
      <c r="THU307" s="11"/>
      <c r="THV307" s="11"/>
      <c r="THW307" s="11"/>
      <c r="THX307" s="11"/>
      <c r="THY307" s="11"/>
      <c r="THZ307" s="11"/>
      <c r="TIA307" s="11"/>
      <c r="TIB307" s="11"/>
      <c r="TIC307" s="11"/>
      <c r="TID307" s="11"/>
      <c r="TIE307" s="11"/>
      <c r="TIF307" s="11"/>
      <c r="TIG307" s="11"/>
      <c r="TIH307" s="11"/>
      <c r="TII307" s="11"/>
      <c r="TIJ307" s="11"/>
      <c r="TIK307" s="11"/>
      <c r="TIL307" s="11"/>
      <c r="TIM307" s="11"/>
      <c r="TIN307" s="11"/>
      <c r="TIO307" s="11"/>
      <c r="TIP307" s="11"/>
      <c r="TIQ307" s="11"/>
      <c r="TIR307" s="11"/>
      <c r="TIS307" s="11"/>
      <c r="TIT307" s="11"/>
      <c r="TIU307" s="11"/>
      <c r="TIV307" s="11"/>
      <c r="TIW307" s="11"/>
      <c r="TIX307" s="11"/>
      <c r="TIY307" s="11"/>
      <c r="TIZ307" s="11"/>
      <c r="TJA307" s="11"/>
      <c r="TJB307" s="11"/>
      <c r="TJC307" s="11"/>
      <c r="TJD307" s="11"/>
      <c r="TJE307" s="11"/>
      <c r="TJF307" s="11"/>
      <c r="TJG307" s="11"/>
      <c r="TJH307" s="11"/>
      <c r="TJI307" s="11"/>
      <c r="TJJ307" s="11"/>
      <c r="TJK307" s="11"/>
      <c r="TJL307" s="11"/>
      <c r="TJM307" s="11"/>
      <c r="TJN307" s="11"/>
      <c r="TJO307" s="11"/>
      <c r="TJP307" s="11"/>
      <c r="TJQ307" s="11"/>
      <c r="TJR307" s="11"/>
      <c r="TJS307" s="11"/>
      <c r="TJT307" s="11"/>
      <c r="TJU307" s="11"/>
      <c r="TJV307" s="11"/>
      <c r="TJW307" s="11"/>
      <c r="TJX307" s="11"/>
      <c r="TJY307" s="11"/>
      <c r="TJZ307" s="11"/>
      <c r="TKA307" s="11"/>
      <c r="TKB307" s="11"/>
      <c r="TKC307" s="11"/>
      <c r="TKD307" s="11"/>
      <c r="TKE307" s="11"/>
      <c r="TKF307" s="11"/>
      <c r="TKG307" s="11"/>
      <c r="TKH307" s="11"/>
      <c r="TKI307" s="11"/>
      <c r="TKJ307" s="11"/>
      <c r="TKK307" s="11"/>
      <c r="TKL307" s="11"/>
      <c r="TKM307" s="11"/>
      <c r="TKN307" s="11"/>
      <c r="TKO307" s="11"/>
      <c r="TKP307" s="11"/>
      <c r="TKQ307" s="11"/>
      <c r="TKR307" s="11"/>
      <c r="TKS307" s="11"/>
      <c r="TKT307" s="11"/>
      <c r="TKU307" s="11"/>
      <c r="TKV307" s="11"/>
      <c r="TKW307" s="11"/>
      <c r="TKX307" s="11"/>
      <c r="TKY307" s="11"/>
      <c r="TKZ307" s="11"/>
      <c r="TLA307" s="11"/>
      <c r="TLB307" s="11"/>
      <c r="TLC307" s="11"/>
      <c r="TLD307" s="11"/>
      <c r="TLE307" s="11"/>
      <c r="TLF307" s="11"/>
      <c r="TLG307" s="11"/>
      <c r="TLH307" s="11"/>
      <c r="TLI307" s="11"/>
      <c r="TLJ307" s="11"/>
      <c r="TLK307" s="11"/>
      <c r="TLL307" s="11"/>
      <c r="TLM307" s="11"/>
      <c r="TLN307" s="11"/>
      <c r="TLO307" s="11"/>
      <c r="TLP307" s="11"/>
      <c r="TLQ307" s="11"/>
      <c r="TLR307" s="11"/>
      <c r="TLS307" s="11"/>
      <c r="TLT307" s="11"/>
      <c r="TLU307" s="11"/>
      <c r="TLV307" s="11"/>
      <c r="TLW307" s="11"/>
      <c r="TLX307" s="11"/>
      <c r="TLY307" s="11"/>
      <c r="TLZ307" s="11"/>
      <c r="TMA307" s="11"/>
      <c r="TMB307" s="11"/>
      <c r="TMC307" s="11"/>
      <c r="TMD307" s="11"/>
      <c r="TME307" s="11"/>
      <c r="TMF307" s="11"/>
      <c r="TMG307" s="11"/>
      <c r="TMH307" s="11"/>
      <c r="TMI307" s="11"/>
      <c r="TMJ307" s="11"/>
      <c r="TMK307" s="11"/>
      <c r="TML307" s="11"/>
      <c r="TMM307" s="11"/>
      <c r="TMN307" s="11"/>
      <c r="TMO307" s="11"/>
      <c r="TMP307" s="11"/>
      <c r="TMQ307" s="11"/>
      <c r="TMR307" s="11"/>
      <c r="TMS307" s="11"/>
      <c r="TMT307" s="11"/>
      <c r="TMU307" s="11"/>
      <c r="TMV307" s="11"/>
      <c r="TMW307" s="11"/>
      <c r="TMX307" s="11"/>
      <c r="TMY307" s="11"/>
      <c r="TMZ307" s="11"/>
      <c r="TNA307" s="11"/>
      <c r="TNB307" s="11"/>
      <c r="TNC307" s="11"/>
      <c r="TND307" s="11"/>
      <c r="TNE307" s="11"/>
      <c r="TNF307" s="11"/>
      <c r="TNG307" s="11"/>
      <c r="TNH307" s="11"/>
      <c r="TNI307" s="11"/>
      <c r="TNJ307" s="11"/>
      <c r="TNK307" s="11"/>
      <c r="TNL307" s="11"/>
      <c r="TNM307" s="11"/>
      <c r="TNN307" s="11"/>
      <c r="TNO307" s="11"/>
      <c r="TNP307" s="11"/>
      <c r="TNQ307" s="11"/>
      <c r="TNR307" s="11"/>
      <c r="TNS307" s="11"/>
      <c r="TNT307" s="11"/>
      <c r="TNU307" s="11"/>
      <c r="TNV307" s="11"/>
      <c r="TNW307" s="11"/>
      <c r="TNX307" s="11"/>
      <c r="TNY307" s="11"/>
      <c r="TNZ307" s="11"/>
      <c r="TOA307" s="11"/>
      <c r="TOB307" s="11"/>
      <c r="TOC307" s="11"/>
      <c r="TOD307" s="11"/>
      <c r="TOE307" s="11"/>
      <c r="TOF307" s="11"/>
      <c r="TOG307" s="11"/>
      <c r="TOH307" s="11"/>
      <c r="TOI307" s="11"/>
      <c r="TOJ307" s="11"/>
      <c r="TOK307" s="11"/>
      <c r="TOL307" s="11"/>
      <c r="TOM307" s="11"/>
      <c r="TON307" s="11"/>
      <c r="TOO307" s="11"/>
      <c r="TOP307" s="11"/>
      <c r="TOQ307" s="11"/>
      <c r="TOR307" s="11"/>
      <c r="TOS307" s="11"/>
      <c r="TOT307" s="11"/>
      <c r="TOU307" s="11"/>
      <c r="TOV307" s="11"/>
      <c r="TOW307" s="11"/>
      <c r="TOX307" s="11"/>
      <c r="TOY307" s="11"/>
      <c r="TOZ307" s="11"/>
      <c r="TPA307" s="11"/>
      <c r="TPB307" s="11"/>
      <c r="TPC307" s="11"/>
      <c r="TPD307" s="11"/>
      <c r="TPE307" s="11"/>
      <c r="TPF307" s="11"/>
      <c r="TPG307" s="11"/>
      <c r="TPH307" s="11"/>
      <c r="TPI307" s="11"/>
      <c r="TPJ307" s="11"/>
      <c r="TPK307" s="11"/>
      <c r="TPL307" s="11"/>
      <c r="TPM307" s="11"/>
      <c r="TPN307" s="11"/>
      <c r="TPO307" s="11"/>
      <c r="TPP307" s="11"/>
      <c r="TPQ307" s="11"/>
      <c r="TPR307" s="11"/>
      <c r="TPS307" s="11"/>
      <c r="TPT307" s="11"/>
      <c r="TPU307" s="11"/>
      <c r="TPV307" s="11"/>
      <c r="TPW307" s="11"/>
      <c r="TPX307" s="11"/>
      <c r="TPY307" s="11"/>
      <c r="TPZ307" s="11"/>
      <c r="TQA307" s="11"/>
      <c r="TQB307" s="11"/>
      <c r="TQC307" s="11"/>
      <c r="TQD307" s="11"/>
      <c r="TQE307" s="11"/>
      <c r="TQF307" s="11"/>
      <c r="TQG307" s="11"/>
      <c r="TQH307" s="11"/>
      <c r="TQI307" s="11"/>
      <c r="TQJ307" s="11"/>
      <c r="TQK307" s="11"/>
      <c r="TQL307" s="11"/>
      <c r="TQM307" s="11"/>
      <c r="TQN307" s="11"/>
      <c r="TQO307" s="11"/>
      <c r="TQP307" s="11"/>
      <c r="TQQ307" s="11"/>
      <c r="TQR307" s="11"/>
      <c r="TQS307" s="11"/>
      <c r="TQT307" s="11"/>
      <c r="TQU307" s="11"/>
      <c r="TQV307" s="11"/>
      <c r="TQW307" s="11"/>
      <c r="TQX307" s="11"/>
      <c r="TQY307" s="11"/>
      <c r="TQZ307" s="11"/>
      <c r="TRA307" s="11"/>
      <c r="TRB307" s="11"/>
      <c r="TRC307" s="11"/>
      <c r="TRD307" s="11"/>
      <c r="TRE307" s="11"/>
      <c r="TRF307" s="11"/>
      <c r="TRG307" s="11"/>
      <c r="TRH307" s="11"/>
      <c r="TRI307" s="11"/>
      <c r="TRJ307" s="11"/>
      <c r="TRK307" s="11"/>
      <c r="TRL307" s="11"/>
      <c r="TRM307" s="11"/>
      <c r="TRN307" s="11"/>
      <c r="TRO307" s="11"/>
      <c r="TRP307" s="11"/>
      <c r="TRQ307" s="11"/>
      <c r="TRR307" s="11"/>
      <c r="TRS307" s="11"/>
      <c r="TRT307" s="11"/>
      <c r="TRU307" s="11"/>
      <c r="TRV307" s="11"/>
      <c r="TRW307" s="11"/>
      <c r="TRX307" s="11"/>
      <c r="TRY307" s="11"/>
      <c r="TRZ307" s="11"/>
      <c r="TSA307" s="11"/>
      <c r="TSB307" s="11"/>
      <c r="TSC307" s="11"/>
      <c r="TSD307" s="11"/>
      <c r="TSE307" s="11"/>
      <c r="TSF307" s="11"/>
      <c r="TSG307" s="11"/>
      <c r="TSH307" s="11"/>
      <c r="TSI307" s="11"/>
      <c r="TSJ307" s="11"/>
      <c r="TSK307" s="11"/>
      <c r="TSL307" s="11"/>
      <c r="TSM307" s="11"/>
      <c r="TSN307" s="11"/>
      <c r="TSO307" s="11"/>
      <c r="TSP307" s="11"/>
      <c r="TSQ307" s="11"/>
      <c r="TSR307" s="11"/>
      <c r="TSS307" s="11"/>
      <c r="TST307" s="11"/>
      <c r="TSU307" s="11"/>
      <c r="TSV307" s="11"/>
      <c r="TSW307" s="11"/>
      <c r="TSX307" s="11"/>
      <c r="TSY307" s="11"/>
      <c r="TSZ307" s="11"/>
      <c r="TTA307" s="11"/>
      <c r="TTB307" s="11"/>
      <c r="TTC307" s="11"/>
      <c r="TTD307" s="11"/>
      <c r="TTE307" s="11"/>
      <c r="TTF307" s="11"/>
      <c r="TTG307" s="11"/>
      <c r="TTH307" s="11"/>
      <c r="TTI307" s="11"/>
      <c r="TTJ307" s="11"/>
      <c r="TTK307" s="11"/>
      <c r="TTL307" s="11"/>
      <c r="TTM307" s="11"/>
      <c r="TTN307" s="11"/>
      <c r="TTO307" s="11"/>
      <c r="TTP307" s="11"/>
      <c r="TTQ307" s="11"/>
      <c r="TTR307" s="11"/>
      <c r="TTS307" s="11"/>
      <c r="TTT307" s="11"/>
      <c r="TTU307" s="11"/>
      <c r="TTV307" s="11"/>
      <c r="TTW307" s="11"/>
      <c r="TTX307" s="11"/>
      <c r="TTY307" s="11"/>
      <c r="TTZ307" s="11"/>
      <c r="TUA307" s="11"/>
      <c r="TUB307" s="11"/>
      <c r="TUC307" s="11"/>
      <c r="TUD307" s="11"/>
      <c r="TUE307" s="11"/>
      <c r="TUF307" s="11"/>
      <c r="TUG307" s="11"/>
      <c r="TUH307" s="11"/>
      <c r="TUI307" s="11"/>
      <c r="TUJ307" s="11"/>
      <c r="TUK307" s="11"/>
      <c r="TUL307" s="11"/>
      <c r="TUM307" s="11"/>
      <c r="TUN307" s="11"/>
      <c r="TUO307" s="11"/>
      <c r="TUP307" s="11"/>
      <c r="TUQ307" s="11"/>
      <c r="TUR307" s="11"/>
      <c r="TUS307" s="11"/>
      <c r="TUT307" s="11"/>
      <c r="TUU307" s="11"/>
      <c r="TUV307" s="11"/>
      <c r="TUW307" s="11"/>
      <c r="TUX307" s="11"/>
      <c r="TUY307" s="11"/>
      <c r="TUZ307" s="11"/>
      <c r="TVA307" s="11"/>
      <c r="TVB307" s="11"/>
      <c r="TVC307" s="11"/>
      <c r="TVD307" s="11"/>
      <c r="TVE307" s="11"/>
      <c r="TVF307" s="11"/>
      <c r="TVG307" s="11"/>
      <c r="TVH307" s="11"/>
      <c r="TVI307" s="11"/>
      <c r="TVJ307" s="11"/>
      <c r="TVK307" s="11"/>
      <c r="TVL307" s="11"/>
      <c r="TVM307" s="11"/>
      <c r="TVN307" s="11"/>
      <c r="TVO307" s="11"/>
      <c r="TVP307" s="11"/>
      <c r="TVQ307" s="11"/>
      <c r="TVR307" s="11"/>
      <c r="TVS307" s="11"/>
      <c r="TVT307" s="11"/>
      <c r="TVU307" s="11"/>
      <c r="TVV307" s="11"/>
      <c r="TVW307" s="11"/>
      <c r="TVX307" s="11"/>
      <c r="TVY307" s="11"/>
      <c r="TVZ307" s="11"/>
      <c r="TWA307" s="11"/>
      <c r="TWB307" s="11"/>
      <c r="TWC307" s="11"/>
      <c r="TWD307" s="11"/>
      <c r="TWE307" s="11"/>
      <c r="TWF307" s="11"/>
      <c r="TWG307" s="11"/>
      <c r="TWH307" s="11"/>
      <c r="TWI307" s="11"/>
      <c r="TWJ307" s="11"/>
      <c r="TWK307" s="11"/>
      <c r="TWL307" s="11"/>
      <c r="TWM307" s="11"/>
      <c r="TWN307" s="11"/>
      <c r="TWO307" s="11"/>
      <c r="TWP307" s="11"/>
      <c r="TWQ307" s="11"/>
      <c r="TWR307" s="11"/>
      <c r="TWS307" s="11"/>
      <c r="TWT307" s="11"/>
      <c r="TWU307" s="11"/>
      <c r="TWV307" s="11"/>
      <c r="TWW307" s="11"/>
      <c r="TWX307" s="11"/>
      <c r="TWY307" s="11"/>
      <c r="TWZ307" s="11"/>
      <c r="TXA307" s="11"/>
      <c r="TXB307" s="11"/>
      <c r="TXC307" s="11"/>
      <c r="TXD307" s="11"/>
      <c r="TXE307" s="11"/>
      <c r="TXF307" s="11"/>
      <c r="TXG307" s="11"/>
      <c r="TXH307" s="11"/>
      <c r="TXI307" s="11"/>
      <c r="TXJ307" s="11"/>
      <c r="TXK307" s="11"/>
      <c r="TXL307" s="11"/>
      <c r="TXM307" s="11"/>
      <c r="TXN307" s="11"/>
      <c r="TXO307" s="11"/>
      <c r="TXP307" s="11"/>
      <c r="TXQ307" s="11"/>
      <c r="TXR307" s="11"/>
      <c r="TXS307" s="11"/>
      <c r="TXT307" s="11"/>
      <c r="TXU307" s="11"/>
      <c r="TXV307" s="11"/>
      <c r="TXW307" s="11"/>
      <c r="TXX307" s="11"/>
      <c r="TXY307" s="11"/>
      <c r="TXZ307" s="11"/>
      <c r="TYA307" s="11"/>
      <c r="TYB307" s="11"/>
      <c r="TYC307" s="11"/>
      <c r="TYD307" s="11"/>
      <c r="TYE307" s="11"/>
      <c r="TYF307" s="11"/>
      <c r="TYG307" s="11"/>
      <c r="TYH307" s="11"/>
      <c r="TYI307" s="11"/>
      <c r="TYJ307" s="11"/>
      <c r="TYK307" s="11"/>
      <c r="TYL307" s="11"/>
      <c r="TYM307" s="11"/>
      <c r="TYN307" s="11"/>
      <c r="TYO307" s="11"/>
      <c r="TYP307" s="11"/>
      <c r="TYQ307" s="11"/>
      <c r="TYR307" s="11"/>
      <c r="TYS307" s="11"/>
      <c r="TYT307" s="11"/>
      <c r="TYU307" s="11"/>
      <c r="TYV307" s="11"/>
      <c r="TYW307" s="11"/>
      <c r="TYX307" s="11"/>
      <c r="TYY307" s="11"/>
      <c r="TYZ307" s="11"/>
      <c r="TZA307" s="11"/>
      <c r="TZB307" s="11"/>
      <c r="TZC307" s="11"/>
      <c r="TZD307" s="11"/>
      <c r="TZE307" s="11"/>
      <c r="TZF307" s="11"/>
      <c r="TZG307" s="11"/>
      <c r="TZH307" s="11"/>
      <c r="TZI307" s="11"/>
      <c r="TZJ307" s="11"/>
      <c r="TZK307" s="11"/>
      <c r="TZL307" s="11"/>
      <c r="TZM307" s="11"/>
      <c r="TZN307" s="11"/>
      <c r="TZO307" s="11"/>
      <c r="TZP307" s="11"/>
      <c r="TZQ307" s="11"/>
      <c r="TZR307" s="11"/>
      <c r="TZS307" s="11"/>
      <c r="TZT307" s="11"/>
      <c r="TZU307" s="11"/>
      <c r="TZV307" s="11"/>
      <c r="TZW307" s="11"/>
      <c r="TZX307" s="11"/>
      <c r="TZY307" s="11"/>
      <c r="TZZ307" s="11"/>
      <c r="UAA307" s="11"/>
      <c r="UAB307" s="11"/>
      <c r="UAC307" s="11"/>
      <c r="UAD307" s="11"/>
      <c r="UAE307" s="11"/>
      <c r="UAF307" s="11"/>
      <c r="UAG307" s="11"/>
      <c r="UAH307" s="11"/>
      <c r="UAI307" s="11"/>
      <c r="UAJ307" s="11"/>
      <c r="UAK307" s="11"/>
      <c r="UAL307" s="11"/>
      <c r="UAM307" s="11"/>
      <c r="UAN307" s="11"/>
      <c r="UAO307" s="11"/>
      <c r="UAP307" s="11"/>
      <c r="UAQ307" s="11"/>
      <c r="UAR307" s="11"/>
      <c r="UAS307" s="11"/>
      <c r="UAT307" s="11"/>
      <c r="UAU307" s="11"/>
      <c r="UAV307" s="11"/>
      <c r="UAW307" s="11"/>
      <c r="UAX307" s="11"/>
      <c r="UAY307" s="11"/>
      <c r="UAZ307" s="11"/>
      <c r="UBA307" s="11"/>
      <c r="UBB307" s="11"/>
      <c r="UBC307" s="11"/>
      <c r="UBD307" s="11"/>
      <c r="UBE307" s="11"/>
      <c r="UBF307" s="11"/>
      <c r="UBG307" s="11"/>
      <c r="UBH307" s="11"/>
      <c r="UBI307" s="11"/>
      <c r="UBJ307" s="11"/>
      <c r="UBK307" s="11"/>
      <c r="UBL307" s="11"/>
      <c r="UBM307" s="11"/>
      <c r="UBN307" s="11"/>
      <c r="UBO307" s="11"/>
      <c r="UBP307" s="11"/>
      <c r="UBQ307" s="11"/>
      <c r="UBR307" s="11"/>
      <c r="UBS307" s="11"/>
      <c r="UBT307" s="11"/>
      <c r="UBU307" s="11"/>
      <c r="UBV307" s="11"/>
      <c r="UBW307" s="11"/>
      <c r="UBX307" s="11"/>
      <c r="UBY307" s="11"/>
      <c r="UBZ307" s="11"/>
      <c r="UCA307" s="11"/>
      <c r="UCB307" s="11"/>
      <c r="UCC307" s="11"/>
      <c r="UCD307" s="11"/>
      <c r="UCE307" s="11"/>
      <c r="UCF307" s="11"/>
      <c r="UCG307" s="11"/>
      <c r="UCH307" s="11"/>
      <c r="UCI307" s="11"/>
      <c r="UCJ307" s="11"/>
      <c r="UCK307" s="11"/>
      <c r="UCL307" s="11"/>
      <c r="UCM307" s="11"/>
      <c r="UCN307" s="11"/>
      <c r="UCO307" s="11"/>
      <c r="UCP307" s="11"/>
      <c r="UCQ307" s="11"/>
      <c r="UCR307" s="11"/>
      <c r="UCS307" s="11"/>
      <c r="UCT307" s="11"/>
      <c r="UCU307" s="11"/>
      <c r="UCV307" s="11"/>
      <c r="UCW307" s="11"/>
      <c r="UCX307" s="11"/>
      <c r="UCY307" s="11"/>
      <c r="UCZ307" s="11"/>
      <c r="UDA307" s="11"/>
      <c r="UDB307" s="11"/>
      <c r="UDC307" s="11"/>
      <c r="UDD307" s="11"/>
      <c r="UDE307" s="11"/>
      <c r="UDF307" s="11"/>
      <c r="UDG307" s="11"/>
      <c r="UDH307" s="11"/>
      <c r="UDI307" s="11"/>
      <c r="UDJ307" s="11"/>
      <c r="UDK307" s="11"/>
      <c r="UDL307" s="11"/>
      <c r="UDM307" s="11"/>
      <c r="UDN307" s="11"/>
      <c r="UDO307" s="11"/>
      <c r="UDP307" s="11"/>
      <c r="UDQ307" s="11"/>
      <c r="UDR307" s="11"/>
      <c r="UDS307" s="11"/>
      <c r="UDT307" s="11"/>
      <c r="UDU307" s="11"/>
      <c r="UDV307" s="11"/>
      <c r="UDW307" s="11"/>
      <c r="UDX307" s="11"/>
      <c r="UDY307" s="11"/>
      <c r="UDZ307" s="11"/>
      <c r="UEA307" s="11"/>
      <c r="UEB307" s="11"/>
      <c r="UEC307" s="11"/>
      <c r="UED307" s="11"/>
      <c r="UEE307" s="11"/>
      <c r="UEF307" s="11"/>
      <c r="UEG307" s="11"/>
      <c r="UEH307" s="11"/>
      <c r="UEI307" s="11"/>
      <c r="UEJ307" s="11"/>
      <c r="UEK307" s="11"/>
      <c r="UEL307" s="11"/>
      <c r="UEM307" s="11"/>
      <c r="UEN307" s="11"/>
      <c r="UEO307" s="11"/>
      <c r="UEP307" s="11"/>
      <c r="UEQ307" s="11"/>
      <c r="UER307" s="11"/>
      <c r="UES307" s="11"/>
      <c r="UET307" s="11"/>
      <c r="UEU307" s="11"/>
      <c r="UEV307" s="11"/>
      <c r="UEW307" s="11"/>
      <c r="UEX307" s="11"/>
      <c r="UEY307" s="11"/>
      <c r="UEZ307" s="11"/>
      <c r="UFA307" s="11"/>
      <c r="UFB307" s="11"/>
      <c r="UFC307" s="11"/>
      <c r="UFD307" s="11"/>
      <c r="UFE307" s="11"/>
      <c r="UFF307" s="11"/>
      <c r="UFG307" s="11"/>
      <c r="UFH307" s="11"/>
      <c r="UFI307" s="11"/>
      <c r="UFJ307" s="11"/>
      <c r="UFK307" s="11"/>
      <c r="UFL307" s="11"/>
      <c r="UFM307" s="11"/>
      <c r="UFN307" s="11"/>
      <c r="UFO307" s="11"/>
      <c r="UFP307" s="11"/>
      <c r="UFQ307" s="11"/>
      <c r="UFR307" s="11"/>
      <c r="UFS307" s="11"/>
      <c r="UFT307" s="11"/>
      <c r="UFU307" s="11"/>
      <c r="UFV307" s="11"/>
      <c r="UFW307" s="11"/>
      <c r="UFX307" s="11"/>
      <c r="UFY307" s="11"/>
      <c r="UFZ307" s="11"/>
      <c r="UGA307" s="11"/>
      <c r="UGB307" s="11"/>
      <c r="UGC307" s="11"/>
      <c r="UGD307" s="11"/>
      <c r="UGE307" s="11"/>
      <c r="UGF307" s="11"/>
      <c r="UGG307" s="11"/>
      <c r="UGH307" s="11"/>
      <c r="UGI307" s="11"/>
      <c r="UGJ307" s="11"/>
      <c r="UGK307" s="11"/>
      <c r="UGL307" s="11"/>
      <c r="UGM307" s="11"/>
      <c r="UGN307" s="11"/>
      <c r="UGO307" s="11"/>
      <c r="UGP307" s="11"/>
      <c r="UGQ307" s="11"/>
      <c r="UGR307" s="11"/>
      <c r="UGS307" s="11"/>
      <c r="UGT307" s="11"/>
      <c r="UGU307" s="11"/>
      <c r="UGV307" s="11"/>
      <c r="UGW307" s="11"/>
      <c r="UGX307" s="11"/>
      <c r="UGY307" s="11"/>
      <c r="UGZ307" s="11"/>
      <c r="UHA307" s="11"/>
      <c r="UHB307" s="11"/>
      <c r="UHC307" s="11"/>
      <c r="UHD307" s="11"/>
      <c r="UHE307" s="11"/>
      <c r="UHF307" s="11"/>
      <c r="UHG307" s="11"/>
      <c r="UHH307" s="11"/>
      <c r="UHI307" s="11"/>
      <c r="UHJ307" s="11"/>
      <c r="UHK307" s="11"/>
      <c r="UHL307" s="11"/>
      <c r="UHM307" s="11"/>
      <c r="UHN307" s="11"/>
      <c r="UHO307" s="11"/>
      <c r="UHP307" s="11"/>
      <c r="UHQ307" s="11"/>
      <c r="UHR307" s="11"/>
      <c r="UHS307" s="11"/>
      <c r="UHT307" s="11"/>
      <c r="UHU307" s="11"/>
      <c r="UHV307" s="11"/>
      <c r="UHW307" s="11"/>
      <c r="UHX307" s="11"/>
      <c r="UHY307" s="11"/>
      <c r="UHZ307" s="11"/>
      <c r="UIA307" s="11"/>
      <c r="UIB307" s="11"/>
      <c r="UIC307" s="11"/>
      <c r="UID307" s="11"/>
      <c r="UIE307" s="11"/>
      <c r="UIF307" s="11"/>
      <c r="UIG307" s="11"/>
      <c r="UIH307" s="11"/>
      <c r="UII307" s="11"/>
      <c r="UIJ307" s="11"/>
      <c r="UIK307" s="11"/>
      <c r="UIL307" s="11"/>
      <c r="UIM307" s="11"/>
      <c r="UIN307" s="11"/>
      <c r="UIO307" s="11"/>
      <c r="UIP307" s="11"/>
      <c r="UIQ307" s="11"/>
      <c r="UIR307" s="11"/>
      <c r="UIS307" s="11"/>
      <c r="UIT307" s="11"/>
      <c r="UIU307" s="11"/>
      <c r="UIV307" s="11"/>
      <c r="UIW307" s="11"/>
      <c r="UIX307" s="11"/>
      <c r="UIY307" s="11"/>
      <c r="UIZ307" s="11"/>
      <c r="UJA307" s="11"/>
      <c r="UJB307" s="11"/>
      <c r="UJC307" s="11"/>
      <c r="UJD307" s="11"/>
      <c r="UJE307" s="11"/>
      <c r="UJF307" s="11"/>
      <c r="UJG307" s="11"/>
      <c r="UJH307" s="11"/>
      <c r="UJI307" s="11"/>
      <c r="UJJ307" s="11"/>
      <c r="UJK307" s="11"/>
      <c r="UJL307" s="11"/>
      <c r="UJM307" s="11"/>
      <c r="UJN307" s="11"/>
      <c r="UJO307" s="11"/>
      <c r="UJP307" s="11"/>
      <c r="UJQ307" s="11"/>
      <c r="UJR307" s="11"/>
      <c r="UJS307" s="11"/>
      <c r="UJT307" s="11"/>
      <c r="UJU307" s="11"/>
      <c r="UJV307" s="11"/>
      <c r="UJW307" s="11"/>
      <c r="UJX307" s="11"/>
      <c r="UJY307" s="11"/>
      <c r="UJZ307" s="11"/>
      <c r="UKA307" s="11"/>
      <c r="UKB307" s="11"/>
      <c r="UKC307" s="11"/>
      <c r="UKD307" s="11"/>
      <c r="UKE307" s="11"/>
      <c r="UKF307" s="11"/>
      <c r="UKG307" s="11"/>
      <c r="UKH307" s="11"/>
      <c r="UKI307" s="11"/>
      <c r="UKJ307" s="11"/>
      <c r="UKK307" s="11"/>
      <c r="UKL307" s="11"/>
      <c r="UKM307" s="11"/>
      <c r="UKN307" s="11"/>
      <c r="UKO307" s="11"/>
      <c r="UKP307" s="11"/>
      <c r="UKQ307" s="11"/>
      <c r="UKR307" s="11"/>
      <c r="UKS307" s="11"/>
      <c r="UKT307" s="11"/>
      <c r="UKU307" s="11"/>
      <c r="UKV307" s="11"/>
      <c r="UKW307" s="11"/>
      <c r="UKX307" s="11"/>
      <c r="UKY307" s="11"/>
      <c r="UKZ307" s="11"/>
      <c r="ULA307" s="11"/>
      <c r="ULB307" s="11"/>
      <c r="ULC307" s="11"/>
      <c r="ULD307" s="11"/>
      <c r="ULE307" s="11"/>
      <c r="ULF307" s="11"/>
      <c r="ULG307" s="11"/>
      <c r="ULH307" s="11"/>
      <c r="ULI307" s="11"/>
      <c r="ULJ307" s="11"/>
      <c r="ULK307" s="11"/>
      <c r="ULL307" s="11"/>
      <c r="ULM307" s="11"/>
      <c r="ULN307" s="11"/>
      <c r="ULO307" s="11"/>
      <c r="ULP307" s="11"/>
      <c r="ULQ307" s="11"/>
      <c r="ULR307" s="11"/>
      <c r="ULS307" s="11"/>
      <c r="ULT307" s="11"/>
      <c r="ULU307" s="11"/>
      <c r="ULV307" s="11"/>
      <c r="ULW307" s="11"/>
      <c r="ULX307" s="11"/>
      <c r="ULY307" s="11"/>
      <c r="ULZ307" s="11"/>
      <c r="UMA307" s="11"/>
      <c r="UMB307" s="11"/>
      <c r="UMC307" s="11"/>
      <c r="UMD307" s="11"/>
      <c r="UME307" s="11"/>
      <c r="UMF307" s="11"/>
      <c r="UMG307" s="11"/>
      <c r="UMH307" s="11"/>
      <c r="UMI307" s="11"/>
      <c r="UMJ307" s="11"/>
      <c r="UMK307" s="11"/>
      <c r="UML307" s="11"/>
      <c r="UMM307" s="11"/>
      <c r="UMN307" s="11"/>
      <c r="UMO307" s="11"/>
      <c r="UMP307" s="11"/>
      <c r="UMQ307" s="11"/>
      <c r="UMR307" s="11"/>
      <c r="UMS307" s="11"/>
      <c r="UMT307" s="11"/>
      <c r="UMU307" s="11"/>
      <c r="UMV307" s="11"/>
      <c r="UMW307" s="11"/>
      <c r="UMX307" s="11"/>
      <c r="UMY307" s="11"/>
      <c r="UMZ307" s="11"/>
      <c r="UNA307" s="11"/>
      <c r="UNB307" s="11"/>
      <c r="UNC307" s="11"/>
      <c r="UND307" s="11"/>
      <c r="UNE307" s="11"/>
      <c r="UNF307" s="11"/>
      <c r="UNG307" s="11"/>
      <c r="UNH307" s="11"/>
      <c r="UNI307" s="11"/>
      <c r="UNJ307" s="11"/>
      <c r="UNK307" s="11"/>
      <c r="UNL307" s="11"/>
      <c r="UNM307" s="11"/>
      <c r="UNN307" s="11"/>
      <c r="UNO307" s="11"/>
      <c r="UNP307" s="11"/>
      <c r="UNQ307" s="11"/>
      <c r="UNR307" s="11"/>
      <c r="UNS307" s="11"/>
      <c r="UNT307" s="11"/>
      <c r="UNU307" s="11"/>
      <c r="UNV307" s="11"/>
      <c r="UNW307" s="11"/>
      <c r="UNX307" s="11"/>
      <c r="UNY307" s="11"/>
      <c r="UNZ307" s="11"/>
      <c r="UOA307" s="11"/>
      <c r="UOB307" s="11"/>
      <c r="UOC307" s="11"/>
      <c r="UOD307" s="11"/>
      <c r="UOE307" s="11"/>
      <c r="UOF307" s="11"/>
      <c r="UOG307" s="11"/>
      <c r="UOH307" s="11"/>
      <c r="UOI307" s="11"/>
      <c r="UOJ307" s="11"/>
      <c r="UOK307" s="11"/>
      <c r="UOL307" s="11"/>
      <c r="UOM307" s="11"/>
      <c r="UON307" s="11"/>
      <c r="UOO307" s="11"/>
      <c r="UOP307" s="11"/>
      <c r="UOQ307" s="11"/>
      <c r="UOR307" s="11"/>
      <c r="UOS307" s="11"/>
      <c r="UOT307" s="11"/>
      <c r="UOU307" s="11"/>
      <c r="UOV307" s="11"/>
      <c r="UOW307" s="11"/>
      <c r="UOX307" s="11"/>
      <c r="UOY307" s="11"/>
      <c r="UOZ307" s="11"/>
      <c r="UPA307" s="11"/>
      <c r="UPB307" s="11"/>
      <c r="UPC307" s="11"/>
      <c r="UPD307" s="11"/>
      <c r="UPE307" s="11"/>
      <c r="UPF307" s="11"/>
      <c r="UPG307" s="11"/>
      <c r="UPH307" s="11"/>
      <c r="UPI307" s="11"/>
      <c r="UPJ307" s="11"/>
      <c r="UPK307" s="11"/>
      <c r="UPL307" s="11"/>
      <c r="UPM307" s="11"/>
      <c r="UPN307" s="11"/>
      <c r="UPO307" s="11"/>
      <c r="UPP307" s="11"/>
      <c r="UPQ307" s="11"/>
      <c r="UPR307" s="11"/>
      <c r="UPS307" s="11"/>
      <c r="UPT307" s="11"/>
      <c r="UPU307" s="11"/>
      <c r="UPV307" s="11"/>
      <c r="UPW307" s="11"/>
      <c r="UPX307" s="11"/>
      <c r="UPY307" s="11"/>
      <c r="UPZ307" s="11"/>
      <c r="UQA307" s="11"/>
      <c r="UQB307" s="11"/>
      <c r="UQC307" s="11"/>
      <c r="UQD307" s="11"/>
      <c r="UQE307" s="11"/>
      <c r="UQF307" s="11"/>
      <c r="UQG307" s="11"/>
      <c r="UQH307" s="11"/>
      <c r="UQI307" s="11"/>
      <c r="UQJ307" s="11"/>
      <c r="UQK307" s="11"/>
      <c r="UQL307" s="11"/>
      <c r="UQM307" s="11"/>
      <c r="UQN307" s="11"/>
      <c r="UQO307" s="11"/>
      <c r="UQP307" s="11"/>
      <c r="UQQ307" s="11"/>
      <c r="UQR307" s="11"/>
      <c r="UQS307" s="11"/>
      <c r="UQT307" s="11"/>
      <c r="UQU307" s="11"/>
      <c r="UQV307" s="11"/>
      <c r="UQW307" s="11"/>
      <c r="UQX307" s="11"/>
      <c r="UQY307" s="11"/>
      <c r="UQZ307" s="11"/>
      <c r="URA307" s="11"/>
      <c r="URB307" s="11"/>
      <c r="URC307" s="11"/>
      <c r="URD307" s="11"/>
      <c r="URE307" s="11"/>
      <c r="URF307" s="11"/>
      <c r="URG307" s="11"/>
      <c r="URH307" s="11"/>
      <c r="URI307" s="11"/>
      <c r="URJ307" s="11"/>
      <c r="URK307" s="11"/>
      <c r="URL307" s="11"/>
      <c r="URM307" s="11"/>
      <c r="URN307" s="11"/>
      <c r="URO307" s="11"/>
      <c r="URP307" s="11"/>
      <c r="URQ307" s="11"/>
      <c r="URR307" s="11"/>
      <c r="URS307" s="11"/>
      <c r="URT307" s="11"/>
      <c r="URU307" s="11"/>
      <c r="URV307" s="11"/>
      <c r="URW307" s="11"/>
      <c r="URX307" s="11"/>
      <c r="URY307" s="11"/>
      <c r="URZ307" s="11"/>
      <c r="USA307" s="11"/>
      <c r="USB307" s="11"/>
      <c r="USC307" s="11"/>
      <c r="USD307" s="11"/>
      <c r="USE307" s="11"/>
      <c r="USF307" s="11"/>
      <c r="USG307" s="11"/>
      <c r="USH307" s="11"/>
      <c r="USI307" s="11"/>
      <c r="USJ307" s="11"/>
      <c r="USK307" s="11"/>
      <c r="USL307" s="11"/>
      <c r="USM307" s="11"/>
      <c r="USN307" s="11"/>
      <c r="USO307" s="11"/>
      <c r="USP307" s="11"/>
      <c r="USQ307" s="11"/>
      <c r="USR307" s="11"/>
      <c r="USS307" s="11"/>
      <c r="UST307" s="11"/>
      <c r="USU307" s="11"/>
      <c r="USV307" s="11"/>
      <c r="USW307" s="11"/>
      <c r="USX307" s="11"/>
      <c r="USY307" s="11"/>
      <c r="USZ307" s="11"/>
      <c r="UTA307" s="11"/>
      <c r="UTB307" s="11"/>
      <c r="UTC307" s="11"/>
      <c r="UTD307" s="11"/>
      <c r="UTE307" s="11"/>
      <c r="UTF307" s="11"/>
      <c r="UTG307" s="11"/>
      <c r="UTH307" s="11"/>
      <c r="UTI307" s="11"/>
      <c r="UTJ307" s="11"/>
      <c r="UTK307" s="11"/>
      <c r="UTL307" s="11"/>
      <c r="UTM307" s="11"/>
      <c r="UTN307" s="11"/>
      <c r="UTO307" s="11"/>
      <c r="UTP307" s="11"/>
      <c r="UTQ307" s="11"/>
      <c r="UTR307" s="11"/>
      <c r="UTS307" s="11"/>
      <c r="UTT307" s="11"/>
      <c r="UTU307" s="11"/>
      <c r="UTV307" s="11"/>
      <c r="UTW307" s="11"/>
      <c r="UTX307" s="11"/>
      <c r="UTY307" s="11"/>
      <c r="UTZ307" s="11"/>
      <c r="UUA307" s="11"/>
      <c r="UUB307" s="11"/>
      <c r="UUC307" s="11"/>
      <c r="UUD307" s="11"/>
      <c r="UUE307" s="11"/>
      <c r="UUF307" s="11"/>
      <c r="UUG307" s="11"/>
      <c r="UUH307" s="11"/>
      <c r="UUI307" s="11"/>
      <c r="UUJ307" s="11"/>
      <c r="UUK307" s="11"/>
      <c r="UUL307" s="11"/>
      <c r="UUM307" s="11"/>
      <c r="UUN307" s="11"/>
      <c r="UUO307" s="11"/>
      <c r="UUP307" s="11"/>
      <c r="UUQ307" s="11"/>
      <c r="UUR307" s="11"/>
      <c r="UUS307" s="11"/>
      <c r="UUT307" s="11"/>
      <c r="UUU307" s="11"/>
      <c r="UUV307" s="11"/>
      <c r="UUW307" s="11"/>
      <c r="UUX307" s="11"/>
      <c r="UUY307" s="11"/>
      <c r="UUZ307" s="11"/>
      <c r="UVA307" s="11"/>
      <c r="UVB307" s="11"/>
      <c r="UVC307" s="11"/>
      <c r="UVD307" s="11"/>
      <c r="UVE307" s="11"/>
      <c r="UVF307" s="11"/>
      <c r="UVG307" s="11"/>
      <c r="UVH307" s="11"/>
      <c r="UVI307" s="11"/>
      <c r="UVJ307" s="11"/>
      <c r="UVK307" s="11"/>
      <c r="UVL307" s="11"/>
      <c r="UVM307" s="11"/>
      <c r="UVN307" s="11"/>
      <c r="UVO307" s="11"/>
      <c r="UVP307" s="11"/>
      <c r="UVQ307" s="11"/>
      <c r="UVR307" s="11"/>
      <c r="UVS307" s="11"/>
      <c r="UVT307" s="11"/>
      <c r="UVU307" s="11"/>
      <c r="UVV307" s="11"/>
      <c r="UVW307" s="11"/>
      <c r="UVX307" s="11"/>
      <c r="UVY307" s="11"/>
      <c r="UVZ307" s="11"/>
      <c r="UWA307" s="11"/>
      <c r="UWB307" s="11"/>
      <c r="UWC307" s="11"/>
      <c r="UWD307" s="11"/>
      <c r="UWE307" s="11"/>
      <c r="UWF307" s="11"/>
      <c r="UWG307" s="11"/>
      <c r="UWH307" s="11"/>
      <c r="UWI307" s="11"/>
      <c r="UWJ307" s="11"/>
      <c r="UWK307" s="11"/>
      <c r="UWL307" s="11"/>
      <c r="UWM307" s="11"/>
      <c r="UWN307" s="11"/>
      <c r="UWO307" s="11"/>
      <c r="UWP307" s="11"/>
      <c r="UWQ307" s="11"/>
      <c r="UWR307" s="11"/>
      <c r="UWS307" s="11"/>
      <c r="UWT307" s="11"/>
      <c r="UWU307" s="11"/>
      <c r="UWV307" s="11"/>
      <c r="UWW307" s="11"/>
      <c r="UWX307" s="11"/>
      <c r="UWY307" s="11"/>
      <c r="UWZ307" s="11"/>
      <c r="UXA307" s="11"/>
      <c r="UXB307" s="11"/>
      <c r="UXC307" s="11"/>
      <c r="UXD307" s="11"/>
      <c r="UXE307" s="11"/>
      <c r="UXF307" s="11"/>
      <c r="UXG307" s="11"/>
      <c r="UXH307" s="11"/>
      <c r="UXI307" s="11"/>
      <c r="UXJ307" s="11"/>
      <c r="UXK307" s="11"/>
      <c r="UXL307" s="11"/>
      <c r="UXM307" s="11"/>
      <c r="UXN307" s="11"/>
      <c r="UXO307" s="11"/>
      <c r="UXP307" s="11"/>
      <c r="UXQ307" s="11"/>
      <c r="UXR307" s="11"/>
      <c r="UXS307" s="11"/>
      <c r="UXT307" s="11"/>
      <c r="UXU307" s="11"/>
      <c r="UXV307" s="11"/>
      <c r="UXW307" s="11"/>
      <c r="UXX307" s="11"/>
      <c r="UXY307" s="11"/>
      <c r="UXZ307" s="11"/>
      <c r="UYA307" s="11"/>
      <c r="UYB307" s="11"/>
      <c r="UYC307" s="11"/>
      <c r="UYD307" s="11"/>
      <c r="UYE307" s="11"/>
      <c r="UYF307" s="11"/>
      <c r="UYG307" s="11"/>
      <c r="UYH307" s="11"/>
      <c r="UYI307" s="11"/>
      <c r="UYJ307" s="11"/>
      <c r="UYK307" s="11"/>
      <c r="UYL307" s="11"/>
      <c r="UYM307" s="11"/>
      <c r="UYN307" s="11"/>
      <c r="UYO307" s="11"/>
      <c r="UYP307" s="11"/>
      <c r="UYQ307" s="11"/>
      <c r="UYR307" s="11"/>
      <c r="UYS307" s="11"/>
      <c r="UYT307" s="11"/>
      <c r="UYU307" s="11"/>
      <c r="UYV307" s="11"/>
      <c r="UYW307" s="11"/>
      <c r="UYX307" s="11"/>
      <c r="UYY307" s="11"/>
      <c r="UYZ307" s="11"/>
      <c r="UZA307" s="11"/>
      <c r="UZB307" s="11"/>
      <c r="UZC307" s="11"/>
      <c r="UZD307" s="11"/>
      <c r="UZE307" s="11"/>
      <c r="UZF307" s="11"/>
      <c r="UZG307" s="11"/>
      <c r="UZH307" s="11"/>
      <c r="UZI307" s="11"/>
      <c r="UZJ307" s="11"/>
      <c r="UZK307" s="11"/>
      <c r="UZL307" s="11"/>
      <c r="UZM307" s="11"/>
      <c r="UZN307" s="11"/>
      <c r="UZO307" s="11"/>
      <c r="UZP307" s="11"/>
      <c r="UZQ307" s="11"/>
      <c r="UZR307" s="11"/>
      <c r="UZS307" s="11"/>
      <c r="UZT307" s="11"/>
      <c r="UZU307" s="11"/>
      <c r="UZV307" s="11"/>
      <c r="UZW307" s="11"/>
      <c r="UZX307" s="11"/>
      <c r="UZY307" s="11"/>
      <c r="UZZ307" s="11"/>
      <c r="VAA307" s="11"/>
      <c r="VAB307" s="11"/>
      <c r="VAC307" s="11"/>
      <c r="VAD307" s="11"/>
      <c r="VAE307" s="11"/>
      <c r="VAF307" s="11"/>
      <c r="VAG307" s="11"/>
      <c r="VAH307" s="11"/>
      <c r="VAI307" s="11"/>
      <c r="VAJ307" s="11"/>
      <c r="VAK307" s="11"/>
      <c r="VAL307" s="11"/>
      <c r="VAM307" s="11"/>
      <c r="VAN307" s="11"/>
      <c r="VAO307" s="11"/>
      <c r="VAP307" s="11"/>
      <c r="VAQ307" s="11"/>
      <c r="VAR307" s="11"/>
      <c r="VAS307" s="11"/>
      <c r="VAT307" s="11"/>
      <c r="VAU307" s="11"/>
      <c r="VAV307" s="11"/>
      <c r="VAW307" s="11"/>
      <c r="VAX307" s="11"/>
      <c r="VAY307" s="11"/>
      <c r="VAZ307" s="11"/>
      <c r="VBA307" s="11"/>
      <c r="VBB307" s="11"/>
      <c r="VBC307" s="11"/>
      <c r="VBD307" s="11"/>
      <c r="VBE307" s="11"/>
      <c r="VBF307" s="11"/>
      <c r="VBG307" s="11"/>
      <c r="VBH307" s="11"/>
      <c r="VBI307" s="11"/>
      <c r="VBJ307" s="11"/>
      <c r="VBK307" s="11"/>
      <c r="VBL307" s="11"/>
      <c r="VBM307" s="11"/>
      <c r="VBN307" s="11"/>
      <c r="VBO307" s="11"/>
      <c r="VBP307" s="11"/>
      <c r="VBQ307" s="11"/>
      <c r="VBR307" s="11"/>
      <c r="VBS307" s="11"/>
      <c r="VBT307" s="11"/>
      <c r="VBU307" s="11"/>
      <c r="VBV307" s="11"/>
      <c r="VBW307" s="11"/>
      <c r="VBX307" s="11"/>
      <c r="VBY307" s="11"/>
      <c r="VBZ307" s="11"/>
      <c r="VCA307" s="11"/>
      <c r="VCB307" s="11"/>
      <c r="VCC307" s="11"/>
      <c r="VCD307" s="11"/>
      <c r="VCE307" s="11"/>
      <c r="VCF307" s="11"/>
      <c r="VCG307" s="11"/>
      <c r="VCH307" s="11"/>
      <c r="VCI307" s="11"/>
      <c r="VCJ307" s="11"/>
      <c r="VCK307" s="11"/>
      <c r="VCL307" s="11"/>
      <c r="VCM307" s="11"/>
      <c r="VCN307" s="11"/>
      <c r="VCO307" s="11"/>
      <c r="VCP307" s="11"/>
      <c r="VCQ307" s="11"/>
      <c r="VCR307" s="11"/>
      <c r="VCS307" s="11"/>
      <c r="VCT307" s="11"/>
      <c r="VCU307" s="11"/>
      <c r="VCV307" s="11"/>
      <c r="VCW307" s="11"/>
      <c r="VCX307" s="11"/>
      <c r="VCY307" s="11"/>
      <c r="VCZ307" s="11"/>
      <c r="VDA307" s="11"/>
      <c r="VDB307" s="11"/>
      <c r="VDC307" s="11"/>
      <c r="VDD307" s="11"/>
      <c r="VDE307" s="11"/>
      <c r="VDF307" s="11"/>
      <c r="VDG307" s="11"/>
      <c r="VDH307" s="11"/>
      <c r="VDI307" s="11"/>
      <c r="VDJ307" s="11"/>
      <c r="VDK307" s="11"/>
      <c r="VDL307" s="11"/>
      <c r="VDM307" s="11"/>
      <c r="VDN307" s="11"/>
      <c r="VDO307" s="11"/>
      <c r="VDP307" s="11"/>
      <c r="VDQ307" s="11"/>
      <c r="VDR307" s="11"/>
      <c r="VDS307" s="11"/>
      <c r="VDT307" s="11"/>
      <c r="VDU307" s="11"/>
      <c r="VDV307" s="11"/>
      <c r="VDW307" s="11"/>
      <c r="VDX307" s="11"/>
      <c r="VDY307" s="11"/>
      <c r="VDZ307" s="11"/>
      <c r="VEA307" s="11"/>
      <c r="VEB307" s="11"/>
      <c r="VEC307" s="11"/>
      <c r="VED307" s="11"/>
      <c r="VEE307" s="11"/>
      <c r="VEF307" s="11"/>
      <c r="VEG307" s="11"/>
      <c r="VEH307" s="11"/>
      <c r="VEI307" s="11"/>
      <c r="VEJ307" s="11"/>
      <c r="VEK307" s="11"/>
      <c r="VEL307" s="11"/>
      <c r="VEM307" s="11"/>
      <c r="VEN307" s="11"/>
      <c r="VEO307" s="11"/>
      <c r="VEP307" s="11"/>
      <c r="VEQ307" s="11"/>
      <c r="VER307" s="11"/>
      <c r="VES307" s="11"/>
      <c r="VET307" s="11"/>
      <c r="VEU307" s="11"/>
      <c r="VEV307" s="11"/>
      <c r="VEW307" s="11"/>
      <c r="VEX307" s="11"/>
      <c r="VEY307" s="11"/>
      <c r="VEZ307" s="11"/>
      <c r="VFA307" s="11"/>
      <c r="VFB307" s="11"/>
      <c r="VFC307" s="11"/>
      <c r="VFD307" s="11"/>
      <c r="VFE307" s="11"/>
      <c r="VFF307" s="11"/>
      <c r="VFG307" s="11"/>
      <c r="VFH307" s="11"/>
      <c r="VFI307" s="11"/>
      <c r="VFJ307" s="11"/>
      <c r="VFK307" s="11"/>
      <c r="VFL307" s="11"/>
      <c r="VFM307" s="11"/>
      <c r="VFN307" s="11"/>
      <c r="VFO307" s="11"/>
      <c r="VFP307" s="11"/>
      <c r="VFQ307" s="11"/>
      <c r="VFR307" s="11"/>
      <c r="VFS307" s="11"/>
      <c r="VFT307" s="11"/>
      <c r="VFU307" s="11"/>
      <c r="VFV307" s="11"/>
      <c r="VFW307" s="11"/>
      <c r="VFX307" s="11"/>
      <c r="VFY307" s="11"/>
      <c r="VFZ307" s="11"/>
      <c r="VGA307" s="11"/>
      <c r="VGB307" s="11"/>
      <c r="VGC307" s="11"/>
      <c r="VGD307" s="11"/>
      <c r="VGE307" s="11"/>
      <c r="VGF307" s="11"/>
      <c r="VGG307" s="11"/>
      <c r="VGH307" s="11"/>
      <c r="VGI307" s="11"/>
      <c r="VGJ307" s="11"/>
      <c r="VGK307" s="11"/>
      <c r="VGL307" s="11"/>
      <c r="VGM307" s="11"/>
      <c r="VGN307" s="11"/>
      <c r="VGO307" s="11"/>
      <c r="VGP307" s="11"/>
      <c r="VGQ307" s="11"/>
      <c r="VGR307" s="11"/>
      <c r="VGS307" s="11"/>
      <c r="VGT307" s="11"/>
      <c r="VGU307" s="11"/>
      <c r="VGV307" s="11"/>
      <c r="VGW307" s="11"/>
      <c r="VGX307" s="11"/>
      <c r="VGY307" s="11"/>
      <c r="VGZ307" s="11"/>
      <c r="VHA307" s="11"/>
      <c r="VHB307" s="11"/>
      <c r="VHC307" s="11"/>
      <c r="VHD307" s="11"/>
      <c r="VHE307" s="11"/>
      <c r="VHF307" s="11"/>
      <c r="VHG307" s="11"/>
      <c r="VHH307" s="11"/>
      <c r="VHI307" s="11"/>
      <c r="VHJ307" s="11"/>
      <c r="VHK307" s="11"/>
      <c r="VHL307" s="11"/>
      <c r="VHM307" s="11"/>
      <c r="VHN307" s="11"/>
      <c r="VHO307" s="11"/>
      <c r="VHP307" s="11"/>
      <c r="VHQ307" s="11"/>
      <c r="VHR307" s="11"/>
      <c r="VHS307" s="11"/>
      <c r="VHT307" s="11"/>
      <c r="VHU307" s="11"/>
      <c r="VHV307" s="11"/>
      <c r="VHW307" s="11"/>
      <c r="VHX307" s="11"/>
      <c r="VHY307" s="11"/>
      <c r="VHZ307" s="11"/>
      <c r="VIA307" s="11"/>
      <c r="VIB307" s="11"/>
      <c r="VIC307" s="11"/>
      <c r="VID307" s="11"/>
      <c r="VIE307" s="11"/>
      <c r="VIF307" s="11"/>
      <c r="VIG307" s="11"/>
      <c r="VIH307" s="11"/>
      <c r="VII307" s="11"/>
      <c r="VIJ307" s="11"/>
      <c r="VIK307" s="11"/>
      <c r="VIL307" s="11"/>
      <c r="VIM307" s="11"/>
      <c r="VIN307" s="11"/>
      <c r="VIO307" s="11"/>
      <c r="VIP307" s="11"/>
      <c r="VIQ307" s="11"/>
      <c r="VIR307" s="11"/>
      <c r="VIS307" s="11"/>
      <c r="VIT307" s="11"/>
      <c r="VIU307" s="11"/>
      <c r="VIV307" s="11"/>
      <c r="VIW307" s="11"/>
      <c r="VIX307" s="11"/>
      <c r="VIY307" s="11"/>
      <c r="VIZ307" s="11"/>
      <c r="VJA307" s="11"/>
      <c r="VJB307" s="11"/>
      <c r="VJC307" s="11"/>
      <c r="VJD307" s="11"/>
      <c r="VJE307" s="11"/>
      <c r="VJF307" s="11"/>
      <c r="VJG307" s="11"/>
      <c r="VJH307" s="11"/>
      <c r="VJI307" s="11"/>
      <c r="VJJ307" s="11"/>
      <c r="VJK307" s="11"/>
      <c r="VJL307" s="11"/>
      <c r="VJM307" s="11"/>
      <c r="VJN307" s="11"/>
      <c r="VJO307" s="11"/>
      <c r="VJP307" s="11"/>
      <c r="VJQ307" s="11"/>
      <c r="VJR307" s="11"/>
      <c r="VJS307" s="11"/>
      <c r="VJT307" s="11"/>
      <c r="VJU307" s="11"/>
      <c r="VJV307" s="11"/>
      <c r="VJW307" s="11"/>
      <c r="VJX307" s="11"/>
      <c r="VJY307" s="11"/>
      <c r="VJZ307" s="11"/>
      <c r="VKA307" s="11"/>
      <c r="VKB307" s="11"/>
      <c r="VKC307" s="11"/>
      <c r="VKD307" s="11"/>
      <c r="VKE307" s="11"/>
      <c r="VKF307" s="11"/>
      <c r="VKG307" s="11"/>
      <c r="VKH307" s="11"/>
      <c r="VKI307" s="11"/>
      <c r="VKJ307" s="11"/>
      <c r="VKK307" s="11"/>
      <c r="VKL307" s="11"/>
      <c r="VKM307" s="11"/>
      <c r="VKN307" s="11"/>
      <c r="VKO307" s="11"/>
      <c r="VKP307" s="11"/>
      <c r="VKQ307" s="11"/>
      <c r="VKR307" s="11"/>
      <c r="VKS307" s="11"/>
      <c r="VKT307" s="11"/>
      <c r="VKU307" s="11"/>
      <c r="VKV307" s="11"/>
      <c r="VKW307" s="11"/>
      <c r="VKX307" s="11"/>
      <c r="VKY307" s="11"/>
      <c r="VKZ307" s="11"/>
      <c r="VLA307" s="11"/>
      <c r="VLB307" s="11"/>
      <c r="VLC307" s="11"/>
      <c r="VLD307" s="11"/>
      <c r="VLE307" s="11"/>
      <c r="VLF307" s="11"/>
      <c r="VLG307" s="11"/>
      <c r="VLH307" s="11"/>
      <c r="VLI307" s="11"/>
      <c r="VLJ307" s="11"/>
      <c r="VLK307" s="11"/>
      <c r="VLL307" s="11"/>
      <c r="VLM307" s="11"/>
      <c r="VLN307" s="11"/>
      <c r="VLO307" s="11"/>
      <c r="VLP307" s="11"/>
      <c r="VLQ307" s="11"/>
      <c r="VLR307" s="11"/>
      <c r="VLS307" s="11"/>
      <c r="VLT307" s="11"/>
      <c r="VLU307" s="11"/>
      <c r="VLV307" s="11"/>
      <c r="VLW307" s="11"/>
      <c r="VLX307" s="11"/>
      <c r="VLY307" s="11"/>
      <c r="VLZ307" s="11"/>
      <c r="VMA307" s="11"/>
      <c r="VMB307" s="11"/>
      <c r="VMC307" s="11"/>
      <c r="VMD307" s="11"/>
      <c r="VME307" s="11"/>
      <c r="VMF307" s="11"/>
      <c r="VMG307" s="11"/>
      <c r="VMH307" s="11"/>
      <c r="VMI307" s="11"/>
      <c r="VMJ307" s="11"/>
      <c r="VMK307" s="11"/>
      <c r="VML307" s="11"/>
      <c r="VMM307" s="11"/>
      <c r="VMN307" s="11"/>
      <c r="VMO307" s="11"/>
      <c r="VMP307" s="11"/>
      <c r="VMQ307" s="11"/>
      <c r="VMR307" s="11"/>
      <c r="VMS307" s="11"/>
      <c r="VMT307" s="11"/>
      <c r="VMU307" s="11"/>
      <c r="VMV307" s="11"/>
      <c r="VMW307" s="11"/>
      <c r="VMX307" s="11"/>
      <c r="VMY307" s="11"/>
      <c r="VMZ307" s="11"/>
      <c r="VNA307" s="11"/>
      <c r="VNB307" s="11"/>
      <c r="VNC307" s="11"/>
      <c r="VND307" s="11"/>
      <c r="VNE307" s="11"/>
      <c r="VNF307" s="11"/>
      <c r="VNG307" s="11"/>
      <c r="VNH307" s="11"/>
      <c r="VNI307" s="11"/>
      <c r="VNJ307" s="11"/>
      <c r="VNK307" s="11"/>
      <c r="VNL307" s="11"/>
      <c r="VNM307" s="11"/>
      <c r="VNN307" s="11"/>
      <c r="VNO307" s="11"/>
      <c r="VNP307" s="11"/>
      <c r="VNQ307" s="11"/>
      <c r="VNR307" s="11"/>
      <c r="VNS307" s="11"/>
      <c r="VNT307" s="11"/>
      <c r="VNU307" s="11"/>
      <c r="VNV307" s="11"/>
      <c r="VNW307" s="11"/>
      <c r="VNX307" s="11"/>
      <c r="VNY307" s="11"/>
      <c r="VNZ307" s="11"/>
      <c r="VOA307" s="11"/>
      <c r="VOB307" s="11"/>
      <c r="VOC307" s="11"/>
      <c r="VOD307" s="11"/>
      <c r="VOE307" s="11"/>
      <c r="VOF307" s="11"/>
      <c r="VOG307" s="11"/>
      <c r="VOH307" s="11"/>
      <c r="VOI307" s="11"/>
      <c r="VOJ307" s="11"/>
      <c r="VOK307" s="11"/>
      <c r="VOL307" s="11"/>
      <c r="VOM307" s="11"/>
      <c r="VON307" s="11"/>
      <c r="VOO307" s="11"/>
      <c r="VOP307" s="11"/>
      <c r="VOQ307" s="11"/>
      <c r="VOR307" s="11"/>
      <c r="VOS307" s="11"/>
      <c r="VOT307" s="11"/>
      <c r="VOU307" s="11"/>
      <c r="VOV307" s="11"/>
      <c r="VOW307" s="11"/>
      <c r="VOX307" s="11"/>
      <c r="VOY307" s="11"/>
      <c r="VOZ307" s="11"/>
      <c r="VPA307" s="11"/>
      <c r="VPB307" s="11"/>
      <c r="VPC307" s="11"/>
      <c r="VPD307" s="11"/>
      <c r="VPE307" s="11"/>
      <c r="VPF307" s="11"/>
      <c r="VPG307" s="11"/>
      <c r="VPH307" s="11"/>
      <c r="VPI307" s="11"/>
      <c r="VPJ307" s="11"/>
      <c r="VPK307" s="11"/>
      <c r="VPL307" s="11"/>
      <c r="VPM307" s="11"/>
      <c r="VPN307" s="11"/>
      <c r="VPO307" s="11"/>
      <c r="VPP307" s="11"/>
      <c r="VPQ307" s="11"/>
      <c r="VPR307" s="11"/>
      <c r="VPS307" s="11"/>
      <c r="VPT307" s="11"/>
      <c r="VPU307" s="11"/>
      <c r="VPV307" s="11"/>
      <c r="VPW307" s="11"/>
      <c r="VPX307" s="11"/>
      <c r="VPY307" s="11"/>
      <c r="VPZ307" s="11"/>
      <c r="VQA307" s="11"/>
      <c r="VQB307" s="11"/>
      <c r="VQC307" s="11"/>
      <c r="VQD307" s="11"/>
      <c r="VQE307" s="11"/>
      <c r="VQF307" s="11"/>
      <c r="VQG307" s="11"/>
      <c r="VQH307" s="11"/>
      <c r="VQI307" s="11"/>
      <c r="VQJ307" s="11"/>
      <c r="VQK307" s="11"/>
      <c r="VQL307" s="11"/>
      <c r="VQM307" s="11"/>
      <c r="VQN307" s="11"/>
      <c r="VQO307" s="11"/>
      <c r="VQP307" s="11"/>
      <c r="VQQ307" s="11"/>
      <c r="VQR307" s="11"/>
      <c r="VQS307" s="11"/>
      <c r="VQT307" s="11"/>
      <c r="VQU307" s="11"/>
      <c r="VQV307" s="11"/>
      <c r="VQW307" s="11"/>
      <c r="VQX307" s="11"/>
      <c r="VQY307" s="11"/>
      <c r="VQZ307" s="11"/>
      <c r="VRA307" s="11"/>
      <c r="VRB307" s="11"/>
      <c r="VRC307" s="11"/>
      <c r="VRD307" s="11"/>
      <c r="VRE307" s="11"/>
      <c r="VRF307" s="11"/>
      <c r="VRG307" s="11"/>
      <c r="VRH307" s="11"/>
      <c r="VRI307" s="11"/>
      <c r="VRJ307" s="11"/>
      <c r="VRK307" s="11"/>
      <c r="VRL307" s="11"/>
      <c r="VRM307" s="11"/>
      <c r="VRN307" s="11"/>
      <c r="VRO307" s="11"/>
      <c r="VRP307" s="11"/>
      <c r="VRQ307" s="11"/>
      <c r="VRR307" s="11"/>
      <c r="VRS307" s="11"/>
      <c r="VRT307" s="11"/>
      <c r="VRU307" s="11"/>
      <c r="VRV307" s="11"/>
      <c r="VRW307" s="11"/>
      <c r="VRX307" s="11"/>
      <c r="VRY307" s="11"/>
      <c r="VRZ307" s="11"/>
      <c r="VSA307" s="11"/>
      <c r="VSB307" s="11"/>
      <c r="VSC307" s="11"/>
      <c r="VSD307" s="11"/>
      <c r="VSE307" s="11"/>
      <c r="VSF307" s="11"/>
      <c r="VSG307" s="11"/>
      <c r="VSH307" s="11"/>
      <c r="VSI307" s="11"/>
      <c r="VSJ307" s="11"/>
      <c r="VSK307" s="11"/>
      <c r="VSL307" s="11"/>
      <c r="VSM307" s="11"/>
      <c r="VSN307" s="11"/>
      <c r="VSO307" s="11"/>
      <c r="VSP307" s="11"/>
      <c r="VSQ307" s="11"/>
      <c r="VSR307" s="11"/>
      <c r="VSS307" s="11"/>
      <c r="VST307" s="11"/>
      <c r="VSU307" s="11"/>
      <c r="VSV307" s="11"/>
      <c r="VSW307" s="11"/>
      <c r="VSX307" s="11"/>
      <c r="VSY307" s="11"/>
      <c r="VSZ307" s="11"/>
      <c r="VTA307" s="11"/>
      <c r="VTB307" s="11"/>
      <c r="VTC307" s="11"/>
      <c r="VTD307" s="11"/>
      <c r="VTE307" s="11"/>
      <c r="VTF307" s="11"/>
      <c r="VTG307" s="11"/>
      <c r="VTH307" s="11"/>
      <c r="VTI307" s="11"/>
      <c r="VTJ307" s="11"/>
      <c r="VTK307" s="11"/>
      <c r="VTL307" s="11"/>
      <c r="VTM307" s="11"/>
      <c r="VTN307" s="11"/>
      <c r="VTO307" s="11"/>
      <c r="VTP307" s="11"/>
      <c r="VTQ307" s="11"/>
      <c r="VTR307" s="11"/>
      <c r="VTS307" s="11"/>
      <c r="VTT307" s="11"/>
      <c r="VTU307" s="11"/>
      <c r="VTV307" s="11"/>
      <c r="VTW307" s="11"/>
      <c r="VTX307" s="11"/>
      <c r="VTY307" s="11"/>
      <c r="VTZ307" s="11"/>
      <c r="VUA307" s="11"/>
      <c r="VUB307" s="11"/>
      <c r="VUC307" s="11"/>
      <c r="VUD307" s="11"/>
      <c r="VUE307" s="11"/>
      <c r="VUF307" s="11"/>
      <c r="VUG307" s="11"/>
      <c r="VUH307" s="11"/>
      <c r="VUI307" s="11"/>
      <c r="VUJ307" s="11"/>
      <c r="VUK307" s="11"/>
      <c r="VUL307" s="11"/>
      <c r="VUM307" s="11"/>
      <c r="VUN307" s="11"/>
      <c r="VUO307" s="11"/>
      <c r="VUP307" s="11"/>
      <c r="VUQ307" s="11"/>
      <c r="VUR307" s="11"/>
      <c r="VUS307" s="11"/>
      <c r="VUT307" s="11"/>
      <c r="VUU307" s="11"/>
      <c r="VUV307" s="11"/>
      <c r="VUW307" s="11"/>
      <c r="VUX307" s="11"/>
      <c r="VUY307" s="11"/>
      <c r="VUZ307" s="11"/>
      <c r="VVA307" s="11"/>
      <c r="VVB307" s="11"/>
      <c r="VVC307" s="11"/>
      <c r="VVD307" s="11"/>
      <c r="VVE307" s="11"/>
      <c r="VVF307" s="11"/>
      <c r="VVG307" s="11"/>
      <c r="VVH307" s="11"/>
      <c r="VVI307" s="11"/>
      <c r="VVJ307" s="11"/>
      <c r="VVK307" s="11"/>
      <c r="VVL307" s="11"/>
      <c r="VVM307" s="11"/>
      <c r="VVN307" s="11"/>
      <c r="VVO307" s="11"/>
      <c r="VVP307" s="11"/>
      <c r="VVQ307" s="11"/>
      <c r="VVR307" s="11"/>
      <c r="VVS307" s="11"/>
      <c r="VVT307" s="11"/>
      <c r="VVU307" s="11"/>
      <c r="VVV307" s="11"/>
      <c r="VVW307" s="11"/>
      <c r="VVX307" s="11"/>
      <c r="VVY307" s="11"/>
      <c r="VVZ307" s="11"/>
      <c r="VWA307" s="11"/>
      <c r="VWB307" s="11"/>
      <c r="VWC307" s="11"/>
      <c r="VWD307" s="11"/>
      <c r="VWE307" s="11"/>
      <c r="VWF307" s="11"/>
      <c r="VWG307" s="11"/>
      <c r="VWH307" s="11"/>
      <c r="VWI307" s="11"/>
      <c r="VWJ307" s="11"/>
      <c r="VWK307" s="11"/>
      <c r="VWL307" s="11"/>
      <c r="VWM307" s="11"/>
      <c r="VWN307" s="11"/>
      <c r="VWO307" s="11"/>
      <c r="VWP307" s="11"/>
      <c r="VWQ307" s="11"/>
      <c r="VWR307" s="11"/>
      <c r="VWS307" s="11"/>
      <c r="VWT307" s="11"/>
      <c r="VWU307" s="11"/>
      <c r="VWV307" s="11"/>
      <c r="VWW307" s="11"/>
      <c r="VWX307" s="11"/>
      <c r="VWY307" s="11"/>
      <c r="VWZ307" s="11"/>
      <c r="VXA307" s="11"/>
      <c r="VXB307" s="11"/>
      <c r="VXC307" s="11"/>
      <c r="VXD307" s="11"/>
      <c r="VXE307" s="11"/>
      <c r="VXF307" s="11"/>
      <c r="VXG307" s="11"/>
      <c r="VXH307" s="11"/>
      <c r="VXI307" s="11"/>
      <c r="VXJ307" s="11"/>
      <c r="VXK307" s="11"/>
      <c r="VXL307" s="11"/>
      <c r="VXM307" s="11"/>
      <c r="VXN307" s="11"/>
      <c r="VXO307" s="11"/>
      <c r="VXP307" s="11"/>
      <c r="VXQ307" s="11"/>
      <c r="VXR307" s="11"/>
      <c r="VXS307" s="11"/>
      <c r="VXT307" s="11"/>
      <c r="VXU307" s="11"/>
      <c r="VXV307" s="11"/>
      <c r="VXW307" s="11"/>
      <c r="VXX307" s="11"/>
      <c r="VXY307" s="11"/>
      <c r="VXZ307" s="11"/>
      <c r="VYA307" s="11"/>
      <c r="VYB307" s="11"/>
      <c r="VYC307" s="11"/>
      <c r="VYD307" s="11"/>
      <c r="VYE307" s="11"/>
      <c r="VYF307" s="11"/>
      <c r="VYG307" s="11"/>
      <c r="VYH307" s="11"/>
      <c r="VYI307" s="11"/>
      <c r="VYJ307" s="11"/>
      <c r="VYK307" s="11"/>
      <c r="VYL307" s="11"/>
      <c r="VYM307" s="11"/>
      <c r="VYN307" s="11"/>
      <c r="VYO307" s="11"/>
      <c r="VYP307" s="11"/>
      <c r="VYQ307" s="11"/>
      <c r="VYR307" s="11"/>
      <c r="VYS307" s="11"/>
      <c r="VYT307" s="11"/>
      <c r="VYU307" s="11"/>
      <c r="VYV307" s="11"/>
      <c r="VYW307" s="11"/>
      <c r="VYX307" s="11"/>
      <c r="VYY307" s="11"/>
      <c r="VYZ307" s="11"/>
      <c r="VZA307" s="11"/>
      <c r="VZB307" s="11"/>
      <c r="VZC307" s="11"/>
      <c r="VZD307" s="11"/>
      <c r="VZE307" s="11"/>
      <c r="VZF307" s="11"/>
      <c r="VZG307" s="11"/>
      <c r="VZH307" s="11"/>
      <c r="VZI307" s="11"/>
      <c r="VZJ307" s="11"/>
      <c r="VZK307" s="11"/>
      <c r="VZL307" s="11"/>
      <c r="VZM307" s="11"/>
      <c r="VZN307" s="11"/>
      <c r="VZO307" s="11"/>
      <c r="VZP307" s="11"/>
      <c r="VZQ307" s="11"/>
      <c r="VZR307" s="11"/>
      <c r="VZS307" s="11"/>
      <c r="VZT307" s="11"/>
      <c r="VZU307" s="11"/>
      <c r="VZV307" s="11"/>
      <c r="VZW307" s="11"/>
      <c r="VZX307" s="11"/>
      <c r="VZY307" s="11"/>
      <c r="VZZ307" s="11"/>
      <c r="WAA307" s="11"/>
      <c r="WAB307" s="11"/>
      <c r="WAC307" s="11"/>
      <c r="WAD307" s="11"/>
      <c r="WAE307" s="11"/>
      <c r="WAF307" s="11"/>
      <c r="WAG307" s="11"/>
      <c r="WAH307" s="11"/>
      <c r="WAI307" s="11"/>
      <c r="WAJ307" s="11"/>
      <c r="WAK307" s="11"/>
      <c r="WAL307" s="11"/>
      <c r="WAM307" s="11"/>
      <c r="WAN307" s="11"/>
      <c r="WAO307" s="11"/>
      <c r="WAP307" s="11"/>
      <c r="WAQ307" s="11"/>
      <c r="WAR307" s="11"/>
      <c r="WAS307" s="11"/>
      <c r="WAT307" s="11"/>
      <c r="WAU307" s="11"/>
      <c r="WAV307" s="11"/>
      <c r="WAW307" s="11"/>
      <c r="WAX307" s="11"/>
      <c r="WAY307" s="11"/>
      <c r="WAZ307" s="11"/>
      <c r="WBA307" s="11"/>
      <c r="WBB307" s="11"/>
      <c r="WBC307" s="11"/>
      <c r="WBD307" s="11"/>
      <c r="WBE307" s="11"/>
      <c r="WBF307" s="11"/>
      <c r="WBG307" s="11"/>
      <c r="WBH307" s="11"/>
      <c r="WBI307" s="11"/>
      <c r="WBJ307" s="11"/>
      <c r="WBK307" s="11"/>
      <c r="WBL307" s="11"/>
      <c r="WBM307" s="11"/>
      <c r="WBN307" s="11"/>
      <c r="WBO307" s="11"/>
      <c r="WBP307" s="11"/>
      <c r="WBQ307" s="11"/>
      <c r="WBR307" s="11"/>
      <c r="WBS307" s="11"/>
      <c r="WBT307" s="11"/>
      <c r="WBU307" s="11"/>
      <c r="WBV307" s="11"/>
      <c r="WBW307" s="11"/>
      <c r="WBX307" s="11"/>
      <c r="WBY307" s="11"/>
      <c r="WBZ307" s="11"/>
      <c r="WCA307" s="11"/>
      <c r="WCB307" s="11"/>
      <c r="WCC307" s="11"/>
      <c r="WCD307" s="11"/>
      <c r="WCE307" s="11"/>
      <c r="WCF307" s="11"/>
      <c r="WCG307" s="11"/>
      <c r="WCH307" s="11"/>
      <c r="WCI307" s="11"/>
      <c r="WCJ307" s="11"/>
      <c r="WCK307" s="11"/>
      <c r="WCL307" s="11"/>
      <c r="WCM307" s="11"/>
      <c r="WCN307" s="11"/>
      <c r="WCO307" s="11"/>
      <c r="WCP307" s="11"/>
      <c r="WCQ307" s="11"/>
      <c r="WCR307" s="11"/>
      <c r="WCS307" s="11"/>
      <c r="WCT307" s="11"/>
      <c r="WCU307" s="11"/>
      <c r="WCV307" s="11"/>
      <c r="WCW307" s="11"/>
      <c r="WCX307" s="11"/>
      <c r="WCY307" s="11"/>
      <c r="WCZ307" s="11"/>
      <c r="WDA307" s="11"/>
      <c r="WDB307" s="11"/>
      <c r="WDC307" s="11"/>
      <c r="WDD307" s="11"/>
      <c r="WDE307" s="11"/>
      <c r="WDF307" s="11"/>
      <c r="WDG307" s="11"/>
      <c r="WDH307" s="11"/>
      <c r="WDI307" s="11"/>
      <c r="WDJ307" s="11"/>
      <c r="WDK307" s="11"/>
      <c r="WDL307" s="11"/>
      <c r="WDM307" s="11"/>
      <c r="WDN307" s="11"/>
      <c r="WDO307" s="11"/>
      <c r="WDP307" s="11"/>
      <c r="WDQ307" s="11"/>
      <c r="WDR307" s="11"/>
      <c r="WDS307" s="11"/>
      <c r="WDT307" s="11"/>
      <c r="WDU307" s="11"/>
      <c r="WDV307" s="11"/>
      <c r="WDW307" s="11"/>
      <c r="WDX307" s="11"/>
      <c r="WDY307" s="11"/>
      <c r="WDZ307" s="11"/>
      <c r="WEA307" s="11"/>
      <c r="WEB307" s="11"/>
      <c r="WEC307" s="11"/>
      <c r="WED307" s="11"/>
      <c r="WEE307" s="11"/>
      <c r="WEF307" s="11"/>
      <c r="WEG307" s="11"/>
      <c r="WEH307" s="11"/>
      <c r="WEI307" s="11"/>
      <c r="WEJ307" s="11"/>
      <c r="WEK307" s="11"/>
      <c r="WEL307" s="11"/>
      <c r="WEM307" s="11"/>
      <c r="WEN307" s="11"/>
      <c r="WEO307" s="11"/>
      <c r="WEP307" s="11"/>
      <c r="WEQ307" s="11"/>
      <c r="WER307" s="11"/>
      <c r="WES307" s="11"/>
      <c r="WET307" s="11"/>
      <c r="WEU307" s="11"/>
      <c r="WEV307" s="11"/>
      <c r="WEW307" s="11"/>
      <c r="WEX307" s="11"/>
      <c r="WEY307" s="11"/>
      <c r="WEZ307" s="11"/>
      <c r="WFA307" s="11"/>
      <c r="WFB307" s="11"/>
      <c r="WFC307" s="11"/>
      <c r="WFD307" s="11"/>
      <c r="WFE307" s="11"/>
      <c r="WFF307" s="11"/>
      <c r="WFG307" s="11"/>
      <c r="WFH307" s="11"/>
      <c r="WFI307" s="11"/>
      <c r="WFJ307" s="11"/>
      <c r="WFK307" s="11"/>
      <c r="WFL307" s="11"/>
      <c r="WFM307" s="11"/>
      <c r="WFN307" s="11"/>
      <c r="WFO307" s="11"/>
      <c r="WFP307" s="11"/>
      <c r="WFQ307" s="11"/>
      <c r="WFR307" s="11"/>
      <c r="WFS307" s="11"/>
      <c r="WFT307" s="11"/>
      <c r="WFU307" s="11"/>
      <c r="WFV307" s="11"/>
      <c r="WFW307" s="11"/>
      <c r="WFX307" s="11"/>
      <c r="WFY307" s="11"/>
      <c r="WFZ307" s="11"/>
      <c r="WGA307" s="11"/>
      <c r="WGB307" s="11"/>
      <c r="WGC307" s="11"/>
      <c r="WGD307" s="11"/>
      <c r="WGE307" s="11"/>
      <c r="WGF307" s="11"/>
      <c r="WGG307" s="11"/>
      <c r="WGH307" s="11"/>
      <c r="WGI307" s="11"/>
      <c r="WGJ307" s="11"/>
      <c r="WGK307" s="11"/>
      <c r="WGL307" s="11"/>
      <c r="WGM307" s="11"/>
      <c r="WGN307" s="11"/>
      <c r="WGO307" s="11"/>
      <c r="WGP307" s="11"/>
      <c r="WGQ307" s="11"/>
      <c r="WGR307" s="11"/>
      <c r="WGS307" s="11"/>
      <c r="WGT307" s="11"/>
      <c r="WGU307" s="11"/>
      <c r="WGV307" s="11"/>
      <c r="WGW307" s="11"/>
      <c r="WGX307" s="11"/>
      <c r="WGY307" s="11"/>
      <c r="WGZ307" s="11"/>
      <c r="WHA307" s="11"/>
      <c r="WHB307" s="11"/>
      <c r="WHC307" s="11"/>
      <c r="WHD307" s="11"/>
      <c r="WHE307" s="11"/>
      <c r="WHF307" s="11"/>
      <c r="WHG307" s="11"/>
      <c r="WHH307" s="11"/>
      <c r="WHI307" s="11"/>
      <c r="WHJ307" s="11"/>
      <c r="WHK307" s="11"/>
      <c r="WHL307" s="11"/>
      <c r="WHM307" s="11"/>
      <c r="WHN307" s="11"/>
      <c r="WHO307" s="11"/>
      <c r="WHP307" s="11"/>
      <c r="WHQ307" s="11"/>
      <c r="WHR307" s="11"/>
      <c r="WHS307" s="11"/>
      <c r="WHT307" s="11"/>
      <c r="WHU307" s="11"/>
      <c r="WHV307" s="11"/>
      <c r="WHW307" s="11"/>
      <c r="WHX307" s="11"/>
      <c r="WHY307" s="11"/>
      <c r="WHZ307" s="11"/>
      <c r="WIA307" s="11"/>
      <c r="WIB307" s="11"/>
      <c r="WIC307" s="11"/>
      <c r="WID307" s="11"/>
      <c r="WIE307" s="11"/>
      <c r="WIF307" s="11"/>
      <c r="WIG307" s="11"/>
      <c r="WIH307" s="11"/>
      <c r="WII307" s="11"/>
      <c r="WIJ307" s="11"/>
      <c r="WIK307" s="11"/>
      <c r="WIL307" s="11"/>
      <c r="WIM307" s="11"/>
      <c r="WIN307" s="11"/>
      <c r="WIO307" s="11"/>
      <c r="WIP307" s="11"/>
      <c r="WIQ307" s="11"/>
      <c r="WIR307" s="11"/>
      <c r="WIS307" s="11"/>
      <c r="WIT307" s="11"/>
      <c r="WIU307" s="11"/>
      <c r="WIV307" s="11"/>
      <c r="WIW307" s="11"/>
      <c r="WIX307" s="11"/>
      <c r="WIY307" s="11"/>
      <c r="WIZ307" s="11"/>
      <c r="WJA307" s="11"/>
      <c r="WJB307" s="11"/>
      <c r="WJC307" s="11"/>
      <c r="WJD307" s="11"/>
      <c r="WJE307" s="11"/>
      <c r="WJF307" s="11"/>
      <c r="WJG307" s="11"/>
      <c r="WJH307" s="11"/>
      <c r="WJI307" s="11"/>
      <c r="WJJ307" s="11"/>
      <c r="WJK307" s="11"/>
      <c r="WJL307" s="11"/>
      <c r="WJM307" s="11"/>
      <c r="WJN307" s="11"/>
      <c r="WJO307" s="11"/>
      <c r="WJP307" s="11"/>
      <c r="WJQ307" s="11"/>
      <c r="WJR307" s="11"/>
      <c r="WJS307" s="11"/>
      <c r="WJT307" s="11"/>
      <c r="WJU307" s="11"/>
      <c r="WJV307" s="11"/>
      <c r="WJW307" s="11"/>
      <c r="WJX307" s="11"/>
      <c r="WJY307" s="11"/>
      <c r="WJZ307" s="11"/>
      <c r="WKA307" s="11"/>
      <c r="WKB307" s="11"/>
      <c r="WKC307" s="11"/>
      <c r="WKD307" s="11"/>
      <c r="WKE307" s="11"/>
      <c r="WKF307" s="11"/>
      <c r="WKG307" s="11"/>
      <c r="WKH307" s="11"/>
      <c r="WKI307" s="11"/>
      <c r="WKJ307" s="11"/>
      <c r="WKK307" s="11"/>
      <c r="WKL307" s="11"/>
      <c r="WKM307" s="11"/>
      <c r="WKN307" s="11"/>
      <c r="WKO307" s="11"/>
      <c r="WKP307" s="11"/>
      <c r="WKQ307" s="11"/>
      <c r="WKR307" s="11"/>
      <c r="WKS307" s="11"/>
      <c r="WKT307" s="11"/>
      <c r="WKU307" s="11"/>
      <c r="WKV307" s="11"/>
      <c r="WKW307" s="11"/>
      <c r="WKX307" s="11"/>
      <c r="WKY307" s="11"/>
      <c r="WKZ307" s="11"/>
      <c r="WLA307" s="11"/>
      <c r="WLB307" s="11"/>
      <c r="WLC307" s="11"/>
      <c r="WLD307" s="11"/>
      <c r="WLE307" s="11"/>
      <c r="WLF307" s="11"/>
      <c r="WLG307" s="11"/>
      <c r="WLH307" s="11"/>
      <c r="WLI307" s="11"/>
      <c r="WLJ307" s="11"/>
      <c r="WLK307" s="11"/>
      <c r="WLL307" s="11"/>
      <c r="WLM307" s="11"/>
      <c r="WLN307" s="11"/>
      <c r="WLO307" s="11"/>
      <c r="WLP307" s="11"/>
      <c r="WLQ307" s="11"/>
      <c r="WLR307" s="11"/>
      <c r="WLS307" s="11"/>
      <c r="WLT307" s="11"/>
      <c r="WLU307" s="11"/>
      <c r="WLV307" s="11"/>
      <c r="WLW307" s="11"/>
      <c r="WLX307" s="11"/>
      <c r="WLY307" s="11"/>
      <c r="WLZ307" s="11"/>
      <c r="WMA307" s="11"/>
      <c r="WMB307" s="11"/>
      <c r="WMC307" s="11"/>
      <c r="WMD307" s="11"/>
      <c r="WME307" s="11"/>
      <c r="WMF307" s="11"/>
      <c r="WMG307" s="11"/>
      <c r="WMH307" s="11"/>
      <c r="WMI307" s="11"/>
      <c r="WMJ307" s="11"/>
      <c r="WMK307" s="11"/>
      <c r="WML307" s="11"/>
      <c r="WMM307" s="11"/>
      <c r="WMN307" s="11"/>
      <c r="WMO307" s="11"/>
      <c r="WMP307" s="11"/>
      <c r="WMQ307" s="11"/>
      <c r="WMR307" s="11"/>
      <c r="WMS307" s="11"/>
      <c r="WMT307" s="11"/>
      <c r="WMU307" s="11"/>
      <c r="WMV307" s="11"/>
      <c r="WMW307" s="11"/>
      <c r="WMX307" s="11"/>
      <c r="WMY307" s="11"/>
      <c r="WMZ307" s="11"/>
      <c r="WNA307" s="11"/>
      <c r="WNB307" s="11"/>
      <c r="WNC307" s="11"/>
      <c r="WND307" s="11"/>
      <c r="WNE307" s="11"/>
      <c r="WNF307" s="11"/>
      <c r="WNG307" s="11"/>
      <c r="WNH307" s="11"/>
      <c r="WNI307" s="11"/>
      <c r="WNJ307" s="11"/>
      <c r="WNK307" s="11"/>
      <c r="WNL307" s="11"/>
      <c r="WNM307" s="11"/>
      <c r="WNN307" s="11"/>
      <c r="WNO307" s="11"/>
      <c r="WNP307" s="11"/>
      <c r="WNQ307" s="11"/>
      <c r="WNR307" s="11"/>
      <c r="WNS307" s="11"/>
      <c r="WNT307" s="11"/>
      <c r="WNU307" s="11"/>
      <c r="WNV307" s="11"/>
      <c r="WNW307" s="11"/>
      <c r="WNX307" s="11"/>
      <c r="WNY307" s="11"/>
      <c r="WNZ307" s="11"/>
      <c r="WOA307" s="11"/>
      <c r="WOB307" s="11"/>
      <c r="WOC307" s="11"/>
      <c r="WOD307" s="11"/>
      <c r="WOE307" s="11"/>
      <c r="WOF307" s="11"/>
      <c r="WOG307" s="11"/>
      <c r="WOH307" s="11"/>
      <c r="WOI307" s="11"/>
      <c r="WOJ307" s="11"/>
      <c r="WOK307" s="11"/>
      <c r="WOL307" s="11"/>
      <c r="WOM307" s="11"/>
      <c r="WON307" s="11"/>
      <c r="WOO307" s="11"/>
      <c r="WOP307" s="11"/>
      <c r="WOQ307" s="11"/>
      <c r="WOR307" s="11"/>
      <c r="WOS307" s="11"/>
      <c r="WOT307" s="11"/>
      <c r="WOU307" s="11"/>
      <c r="WOV307" s="11"/>
      <c r="WOW307" s="11"/>
      <c r="WOX307" s="11"/>
      <c r="WOY307" s="11"/>
      <c r="WOZ307" s="11"/>
      <c r="WPA307" s="11"/>
      <c r="WPB307" s="11"/>
      <c r="WPC307" s="11"/>
      <c r="WPD307" s="11"/>
      <c r="WPE307" s="11"/>
      <c r="WPF307" s="11"/>
      <c r="WPG307" s="11"/>
      <c r="WPH307" s="11"/>
      <c r="WPI307" s="11"/>
      <c r="WPJ307" s="11"/>
      <c r="WPK307" s="11"/>
      <c r="WPL307" s="11"/>
      <c r="WPM307" s="11"/>
      <c r="WPN307" s="11"/>
      <c r="WPO307" s="11"/>
      <c r="WPP307" s="11"/>
      <c r="WPQ307" s="11"/>
      <c r="WPR307" s="11"/>
      <c r="WPS307" s="11"/>
      <c r="WPT307" s="11"/>
      <c r="WPU307" s="11"/>
      <c r="WPV307" s="11"/>
      <c r="WPW307" s="11"/>
      <c r="WPX307" s="11"/>
      <c r="WPY307" s="11"/>
      <c r="WPZ307" s="11"/>
      <c r="WQA307" s="11"/>
      <c r="WQB307" s="11"/>
      <c r="WQC307" s="11"/>
      <c r="WQD307" s="11"/>
      <c r="WQE307" s="11"/>
      <c r="WQF307" s="11"/>
      <c r="WQG307" s="11"/>
      <c r="WQH307" s="11"/>
      <c r="WQI307" s="11"/>
      <c r="WQJ307" s="11"/>
      <c r="WQK307" s="11"/>
      <c r="WQL307" s="11"/>
      <c r="WQM307" s="11"/>
      <c r="WQN307" s="11"/>
      <c r="WQO307" s="11"/>
      <c r="WQP307" s="11"/>
      <c r="WQQ307" s="11"/>
      <c r="WQR307" s="11"/>
      <c r="WQS307" s="11"/>
      <c r="WQT307" s="11"/>
      <c r="WQU307" s="11"/>
      <c r="WQV307" s="11"/>
      <c r="WQW307" s="11"/>
      <c r="WQX307" s="11"/>
      <c r="WQY307" s="11"/>
      <c r="WQZ307" s="11"/>
      <c r="WRA307" s="11"/>
      <c r="WRB307" s="11"/>
      <c r="WRC307" s="11"/>
      <c r="WRD307" s="11"/>
      <c r="WRE307" s="11"/>
      <c r="WRF307" s="11"/>
      <c r="WRG307" s="11"/>
      <c r="WRH307" s="11"/>
      <c r="WRI307" s="11"/>
      <c r="WRJ307" s="11"/>
      <c r="WRK307" s="11"/>
      <c r="WRL307" s="11"/>
      <c r="WRM307" s="11"/>
      <c r="WRN307" s="11"/>
      <c r="WRO307" s="11"/>
      <c r="WRP307" s="11"/>
      <c r="WRQ307" s="11"/>
      <c r="WRR307" s="11"/>
      <c r="WRS307" s="11"/>
      <c r="WRT307" s="11"/>
      <c r="WRU307" s="11"/>
      <c r="WRV307" s="11"/>
      <c r="WRW307" s="11"/>
      <c r="WRX307" s="11"/>
      <c r="WRY307" s="11"/>
      <c r="WRZ307" s="11"/>
      <c r="WSA307" s="11"/>
      <c r="WSB307" s="11"/>
      <c r="WSC307" s="11"/>
      <c r="WSD307" s="11"/>
      <c r="WSE307" s="11"/>
      <c r="WSF307" s="11"/>
      <c r="WSG307" s="11"/>
      <c r="WSH307" s="11"/>
      <c r="WSI307" s="11"/>
      <c r="WSJ307" s="11"/>
      <c r="WSK307" s="11"/>
      <c r="WSL307" s="11"/>
      <c r="WSM307" s="11"/>
      <c r="WSN307" s="11"/>
      <c r="WSO307" s="11"/>
      <c r="WSP307" s="11"/>
      <c r="WSQ307" s="11"/>
      <c r="WSR307" s="11"/>
      <c r="WSS307" s="11"/>
      <c r="WST307" s="11"/>
      <c r="WSU307" s="11"/>
      <c r="WSV307" s="11"/>
      <c r="WSW307" s="11"/>
      <c r="WSX307" s="11"/>
      <c r="WSY307" s="11"/>
      <c r="WSZ307" s="11"/>
      <c r="WTA307" s="11"/>
      <c r="WTB307" s="11"/>
      <c r="WTC307" s="11"/>
      <c r="WTD307" s="11"/>
      <c r="WTE307" s="11"/>
      <c r="WTF307" s="11"/>
      <c r="WTG307" s="11"/>
      <c r="WTH307" s="11"/>
      <c r="WTI307" s="11"/>
      <c r="WTJ307" s="11"/>
      <c r="WTK307" s="11"/>
      <c r="WTL307" s="11"/>
      <c r="WTM307" s="11"/>
      <c r="WTN307" s="11"/>
      <c r="WTO307" s="11"/>
      <c r="WTP307" s="11"/>
      <c r="WTQ307" s="11"/>
      <c r="WTR307" s="11"/>
      <c r="WTS307" s="11"/>
      <c r="WTT307" s="11"/>
      <c r="WTU307" s="11"/>
      <c r="WTV307" s="11"/>
      <c r="WTW307" s="11"/>
      <c r="WTX307" s="11"/>
      <c r="WTY307" s="11"/>
      <c r="WTZ307" s="11"/>
      <c r="WUA307" s="11"/>
      <c r="WUB307" s="11"/>
      <c r="WUC307" s="11"/>
      <c r="WUD307" s="11"/>
      <c r="WUE307" s="11"/>
      <c r="WUF307" s="11"/>
      <c r="WUG307" s="11"/>
      <c r="WUH307" s="11"/>
      <c r="WUI307" s="11"/>
      <c r="WUJ307" s="11"/>
      <c r="WUK307" s="11"/>
      <c r="WUL307" s="11"/>
      <c r="WUM307" s="11"/>
      <c r="WUN307" s="11"/>
      <c r="WUO307" s="11"/>
      <c r="WUP307" s="11"/>
      <c r="WUQ307" s="11"/>
      <c r="WUR307" s="11"/>
      <c r="WUS307" s="11"/>
      <c r="WUT307" s="11"/>
      <c r="WUU307" s="11"/>
      <c r="WUV307" s="11"/>
      <c r="WUW307" s="11"/>
      <c r="WUX307" s="11"/>
      <c r="WUY307" s="11"/>
      <c r="WUZ307" s="11"/>
      <c r="WVA307" s="11"/>
      <c r="WVB307" s="11"/>
      <c r="WVC307" s="11"/>
      <c r="WVD307" s="11"/>
      <c r="WVE307" s="11"/>
      <c r="WVF307" s="11"/>
      <c r="WVG307" s="11"/>
      <c r="WVH307" s="11"/>
      <c r="WVI307" s="11"/>
      <c r="WVJ307" s="11"/>
      <c r="WVK307" s="11"/>
      <c r="WVL307" s="11"/>
      <c r="WVM307" s="11"/>
      <c r="WVN307" s="11"/>
      <c r="WVO307" s="11"/>
      <c r="WVP307" s="11"/>
      <c r="WVQ307" s="11"/>
      <c r="WVR307" s="11"/>
      <c r="WVS307" s="11"/>
      <c r="WVT307" s="11"/>
      <c r="WVU307" s="11"/>
      <c r="WVV307" s="11"/>
      <c r="WVW307" s="11"/>
      <c r="WVX307" s="11"/>
      <c r="WVY307" s="11"/>
      <c r="WVZ307" s="11"/>
      <c r="WWA307" s="11"/>
      <c r="WWB307" s="11"/>
      <c r="WWC307" s="11"/>
      <c r="WWD307" s="11"/>
      <c r="WWE307" s="11"/>
      <c r="WWF307" s="11"/>
      <c r="WWG307" s="11"/>
      <c r="WWH307" s="11"/>
      <c r="WWI307" s="11"/>
      <c r="WWJ307" s="11"/>
      <c r="WWK307" s="11"/>
      <c r="WWL307" s="11"/>
      <c r="WWM307" s="11"/>
      <c r="WWN307" s="11"/>
      <c r="WWO307" s="11"/>
      <c r="WWP307" s="11"/>
      <c r="WWQ307" s="11"/>
      <c r="WWR307" s="11"/>
      <c r="WWS307" s="11"/>
      <c r="WWT307" s="11"/>
      <c r="WWU307" s="11"/>
      <c r="WWV307" s="11"/>
      <c r="WWW307" s="11"/>
      <c r="WWX307" s="11"/>
      <c r="WWY307" s="11"/>
      <c r="WWZ307" s="11"/>
      <c r="WXA307" s="11"/>
      <c r="WXB307" s="11"/>
      <c r="WXC307" s="11"/>
      <c r="WXD307" s="11"/>
      <c r="WXE307" s="11"/>
      <c r="WXF307" s="11"/>
      <c r="WXG307" s="11"/>
      <c r="WXH307" s="11"/>
      <c r="WXI307" s="11"/>
      <c r="WXJ307" s="11"/>
      <c r="WXK307" s="11"/>
      <c r="WXL307" s="11"/>
      <c r="WXM307" s="11"/>
      <c r="WXN307" s="11"/>
      <c r="WXO307" s="11"/>
      <c r="WXP307" s="11"/>
      <c r="WXQ307" s="11"/>
      <c r="WXR307" s="11"/>
      <c r="WXS307" s="11"/>
      <c r="WXT307" s="11"/>
      <c r="WXU307" s="11"/>
      <c r="WXV307" s="11"/>
      <c r="WXW307" s="11"/>
      <c r="WXX307" s="11"/>
      <c r="WXY307" s="11"/>
      <c r="WXZ307" s="11"/>
      <c r="WYA307" s="11"/>
      <c r="WYB307" s="11"/>
      <c r="WYC307" s="11"/>
      <c r="WYD307" s="11"/>
      <c r="WYE307" s="11"/>
      <c r="WYF307" s="11"/>
      <c r="WYG307" s="11"/>
      <c r="WYH307" s="11"/>
      <c r="WYI307" s="11"/>
      <c r="WYJ307" s="11"/>
      <c r="WYK307" s="11"/>
      <c r="WYL307" s="11"/>
      <c r="WYM307" s="11"/>
      <c r="WYN307" s="11"/>
      <c r="WYO307" s="11"/>
      <c r="WYP307" s="11"/>
      <c r="WYQ307" s="11"/>
      <c r="WYR307" s="11"/>
      <c r="WYS307" s="11"/>
      <c r="WYT307" s="11"/>
      <c r="WYU307" s="11"/>
      <c r="WYV307" s="11"/>
      <c r="WYW307" s="11"/>
      <c r="WYX307" s="11"/>
      <c r="WYY307" s="11"/>
      <c r="WYZ307" s="11"/>
      <c r="WZA307" s="11"/>
      <c r="WZB307" s="11"/>
      <c r="WZC307" s="11"/>
      <c r="WZD307" s="11"/>
      <c r="WZE307" s="11"/>
      <c r="WZF307" s="11"/>
      <c r="WZG307" s="11"/>
      <c r="WZH307" s="11"/>
      <c r="WZI307" s="11"/>
      <c r="WZJ307" s="11"/>
      <c r="WZK307" s="11"/>
      <c r="WZL307" s="11"/>
      <c r="WZM307" s="11"/>
      <c r="WZN307" s="11"/>
      <c r="WZO307" s="11"/>
      <c r="WZP307" s="11"/>
      <c r="WZQ307" s="11"/>
      <c r="WZR307" s="11"/>
      <c r="WZS307" s="11"/>
      <c r="WZT307" s="11"/>
      <c r="WZU307" s="11"/>
      <c r="WZV307" s="11"/>
      <c r="WZW307" s="11"/>
      <c r="WZX307" s="11"/>
      <c r="WZY307" s="11"/>
      <c r="WZZ307" s="11"/>
      <c r="XAA307" s="11"/>
      <c r="XAB307" s="11"/>
      <c r="XAC307" s="11"/>
      <c r="XAD307" s="11"/>
      <c r="XAE307" s="11"/>
      <c r="XAF307" s="11"/>
      <c r="XAG307" s="11"/>
      <c r="XAH307" s="11"/>
      <c r="XAI307" s="11"/>
      <c r="XAJ307" s="11"/>
      <c r="XAK307" s="11"/>
      <c r="XAL307" s="11"/>
      <c r="XAM307" s="11"/>
      <c r="XAN307" s="11"/>
      <c r="XAO307" s="11"/>
      <c r="XAP307" s="11"/>
      <c r="XAQ307" s="11"/>
      <c r="XAR307" s="11"/>
      <c r="XAS307" s="11"/>
      <c r="XAT307" s="11"/>
      <c r="XAU307" s="11"/>
      <c r="XAV307" s="11"/>
      <c r="XAW307" s="11"/>
      <c r="XAX307" s="11"/>
      <c r="XAY307" s="11"/>
      <c r="XAZ307" s="11"/>
      <c r="XBA307" s="11"/>
      <c r="XBB307" s="11"/>
      <c r="XBC307" s="11"/>
      <c r="XBD307" s="11"/>
      <c r="XBE307" s="11"/>
      <c r="XBF307" s="11"/>
      <c r="XBG307" s="11"/>
      <c r="XBH307" s="11"/>
      <c r="XBI307" s="11"/>
      <c r="XBJ307" s="11"/>
      <c r="XBK307" s="11"/>
      <c r="XBL307" s="11"/>
      <c r="XBM307" s="11"/>
      <c r="XBN307" s="11"/>
      <c r="XBO307" s="11"/>
      <c r="XBP307" s="11"/>
      <c r="XBQ307" s="11"/>
      <c r="XBR307" s="11"/>
      <c r="XBS307" s="11"/>
      <c r="XBT307" s="11"/>
      <c r="XBU307" s="11"/>
      <c r="XBV307" s="11"/>
      <c r="XBW307" s="11"/>
      <c r="XBX307" s="11"/>
      <c r="XBY307" s="11"/>
      <c r="XBZ307" s="11"/>
      <c r="XCA307" s="11"/>
      <c r="XCB307" s="11"/>
      <c r="XCC307" s="11"/>
      <c r="XCD307" s="11"/>
      <c r="XCE307" s="11"/>
      <c r="XCF307" s="11"/>
      <c r="XCG307" s="11"/>
      <c r="XCH307" s="11"/>
      <c r="XCI307" s="11"/>
      <c r="XCJ307" s="11"/>
      <c r="XCK307" s="11"/>
      <c r="XCL307" s="11"/>
      <c r="XCM307" s="11"/>
      <c r="XCN307" s="11"/>
      <c r="XCO307" s="11"/>
      <c r="XCP307" s="11"/>
      <c r="XCQ307" s="11"/>
      <c r="XCR307" s="11"/>
      <c r="XCS307" s="11"/>
      <c r="XCT307" s="11"/>
      <c r="XCU307" s="11"/>
      <c r="XCV307" s="11"/>
      <c r="XCW307" s="11"/>
      <c r="XCX307" s="11"/>
      <c r="XCY307" s="11"/>
      <c r="XCZ307" s="11"/>
      <c r="XDA307" s="11"/>
      <c r="XDB307" s="11"/>
      <c r="XDC307" s="11"/>
      <c r="XDD307" s="11"/>
      <c r="XDE307" s="11"/>
      <c r="XDF307" s="11"/>
      <c r="XDG307" s="11"/>
      <c r="XDH307" s="11"/>
      <c r="XDI307" s="11"/>
      <c r="XDJ307" s="11"/>
      <c r="XDK307" s="11"/>
      <c r="XDL307" s="11"/>
      <c r="XDM307" s="11"/>
      <c r="XDN307" s="11"/>
      <c r="XDO307" s="11"/>
      <c r="XDP307" s="11"/>
      <c r="XDQ307" s="11"/>
      <c r="XDR307" s="11"/>
      <c r="XDS307" s="11"/>
      <c r="XDT307" s="11"/>
      <c r="XDU307" s="11"/>
      <c r="XDV307" s="11"/>
      <c r="XDW307" s="11"/>
      <c r="XDX307" s="11"/>
      <c r="XDY307" s="11"/>
      <c r="XDZ307" s="11"/>
      <c r="XEA307" s="11"/>
      <c r="XEB307" s="11"/>
      <c r="XEC307" s="11"/>
      <c r="XED307" s="11"/>
      <c r="XEE307" s="11"/>
      <c r="XEF307" s="11"/>
      <c r="XEG307" s="11"/>
      <c r="XEH307" s="11"/>
      <c r="XEI307" s="11"/>
      <c r="XEJ307" s="11"/>
      <c r="XEK307" s="11"/>
      <c r="XEL307" s="11"/>
      <c r="XEM307" s="11"/>
      <c r="XEN307" s="11"/>
      <c r="XEO307" s="11"/>
      <c r="XEP307" s="11"/>
      <c r="XEQ307" s="11"/>
      <c r="XER307" s="11"/>
      <c r="XES307" s="11"/>
      <c r="XET307" s="11"/>
      <c r="XEU307" s="11"/>
      <c r="XEV307" s="11"/>
      <c r="XEW307" s="11"/>
      <c r="XEX307" s="11"/>
      <c r="XEY307" s="11"/>
      <c r="XEZ307" s="11"/>
      <c r="XFA307" s="11"/>
      <c r="XFB307" s="11"/>
      <c r="XFC307" s="11"/>
      <c r="XFD307" s="11"/>
    </row>
    <row r="308" spans="1:16384" s="3" customFormat="1">
      <c r="R308" s="93"/>
    </row>
    <row r="309" spans="1:16384">
      <c r="A309" s="3"/>
      <c r="B309" s="3"/>
      <c r="C309" s="3"/>
      <c r="D309" s="3"/>
      <c r="E309" s="3" t="s">
        <v>30</v>
      </c>
      <c r="F309" s="3"/>
      <c r="G309" s="3" t="s">
        <v>332</v>
      </c>
      <c r="H309" s="3"/>
      <c r="I309" s="3"/>
      <c r="J309" s="3"/>
      <c r="K309" s="3"/>
      <c r="L309" s="3" t="s">
        <v>331</v>
      </c>
      <c r="M309" s="3"/>
      <c r="N309" s="3"/>
      <c r="O309" s="3"/>
      <c r="P309" s="3"/>
      <c r="R309" s="111">
        <v>4.5999999999999999E-2</v>
      </c>
      <c r="T309" s="1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F309" s="14"/>
      <c r="AG309" s="14"/>
      <c r="AH309" s="14"/>
      <c r="AI309" s="14"/>
      <c r="AJ309" s="14"/>
      <c r="AK309" s="14"/>
    </row>
    <row r="310" spans="1:16384">
      <c r="A310" s="3"/>
      <c r="B310" s="3"/>
      <c r="C310" s="3"/>
      <c r="D310" s="3"/>
      <c r="E310" s="3" t="s">
        <v>30</v>
      </c>
      <c r="F310" s="3"/>
      <c r="G310" s="3" t="s">
        <v>333</v>
      </c>
      <c r="H310" s="3"/>
      <c r="I310" s="3"/>
      <c r="J310" s="3"/>
      <c r="K310" s="3"/>
      <c r="L310" s="3" t="s">
        <v>331</v>
      </c>
      <c r="M310" s="3"/>
      <c r="N310" s="3"/>
      <c r="O310" s="3"/>
      <c r="P310" s="3"/>
      <c r="R310" s="111">
        <v>0</v>
      </c>
      <c r="T310" s="1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F310" s="14"/>
      <c r="AG310" s="14"/>
      <c r="AH310" s="14"/>
      <c r="AI310" s="14"/>
      <c r="AJ310" s="14"/>
      <c r="AK310" s="14"/>
    </row>
    <row r="311" spans="1:16384">
      <c r="A311" s="3"/>
      <c r="B311" s="3"/>
      <c r="C311" s="3"/>
      <c r="D311" s="3"/>
      <c r="E311" s="3" t="s">
        <v>30</v>
      </c>
      <c r="F311" s="3"/>
      <c r="G311" s="3" t="s">
        <v>334</v>
      </c>
      <c r="H311" s="3"/>
      <c r="I311" s="3"/>
      <c r="J311" s="3"/>
      <c r="K311" s="3"/>
      <c r="L311" s="3" t="s">
        <v>331</v>
      </c>
      <c r="M311" s="3"/>
      <c r="N311" s="3"/>
      <c r="O311" s="3"/>
      <c r="P311" s="3"/>
      <c r="R311" s="111">
        <v>0</v>
      </c>
      <c r="T311" s="1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F311" s="14"/>
      <c r="AG311" s="14"/>
      <c r="AH311" s="14"/>
      <c r="AI311" s="14"/>
      <c r="AJ311" s="14"/>
      <c r="AK311" s="14"/>
    </row>
    <row r="312" spans="1:16384">
      <c r="A312" s="3"/>
      <c r="B312" s="3"/>
      <c r="C312" s="3"/>
      <c r="D312" s="3"/>
      <c r="E312" s="3" t="s">
        <v>30</v>
      </c>
      <c r="F312" s="3"/>
      <c r="G312" s="3" t="s">
        <v>335</v>
      </c>
      <c r="H312" s="3"/>
      <c r="I312" s="3"/>
      <c r="J312" s="3"/>
      <c r="K312" s="3"/>
      <c r="L312" s="3" t="s">
        <v>331</v>
      </c>
      <c r="M312" s="3"/>
      <c r="N312" s="3"/>
      <c r="O312" s="3"/>
      <c r="P312" s="3"/>
      <c r="R312" s="111">
        <v>0</v>
      </c>
      <c r="T312" s="1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F312" s="14"/>
      <c r="AG312" s="14"/>
      <c r="AH312" s="14"/>
      <c r="AI312" s="14"/>
      <c r="AJ312" s="14"/>
      <c r="AK312" s="14"/>
    </row>
    <row r="313" spans="1:16384">
      <c r="A313" s="3"/>
      <c r="B313" s="3"/>
      <c r="C313" s="3"/>
      <c r="D313" s="3"/>
      <c r="E313" s="3" t="s">
        <v>30</v>
      </c>
      <c r="F313" s="3"/>
      <c r="G313" s="4" t="s">
        <v>366</v>
      </c>
      <c r="H313" s="3"/>
      <c r="I313" s="3"/>
      <c r="J313" s="3"/>
      <c r="K313" s="3"/>
      <c r="L313" s="4" t="s">
        <v>331</v>
      </c>
      <c r="M313" s="3"/>
      <c r="N313" s="3"/>
      <c r="O313" s="3"/>
      <c r="P313" s="3"/>
      <c r="R313" s="111">
        <v>0.05</v>
      </c>
      <c r="T313" s="1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F313" s="14"/>
      <c r="AG313" s="14"/>
      <c r="AH313" s="14"/>
      <c r="AI313" s="14"/>
      <c r="AJ313" s="14"/>
      <c r="AK313" s="14"/>
    </row>
    <row r="314" spans="1:16384" s="3" customFormat="1">
      <c r="R314" s="93"/>
    </row>
    <row r="315" spans="1:16384" s="3" customFormat="1">
      <c r="C315" s="11" t="s">
        <v>32</v>
      </c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94"/>
      <c r="S315" s="11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11"/>
      <c r="AM315" s="11"/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  <c r="AZ315" s="11"/>
      <c r="BA315" s="11"/>
      <c r="BB315" s="11"/>
      <c r="BC315" s="11"/>
      <c r="BD315" s="11"/>
      <c r="BE315" s="11"/>
      <c r="BF315" s="11"/>
      <c r="BG315" s="11"/>
      <c r="BH315" s="11"/>
      <c r="BI315" s="11"/>
      <c r="BJ315" s="11"/>
      <c r="BK315" s="11"/>
      <c r="BL315" s="11"/>
      <c r="BM315" s="11"/>
      <c r="BN315" s="11"/>
      <c r="BO315" s="11"/>
      <c r="BP315" s="11"/>
      <c r="BQ315" s="11"/>
      <c r="BR315" s="11"/>
      <c r="BS315" s="11"/>
      <c r="BT315" s="11"/>
      <c r="BU315" s="11"/>
      <c r="BV315" s="11"/>
      <c r="BW315" s="11"/>
      <c r="BX315" s="11"/>
      <c r="BY315" s="11"/>
      <c r="BZ315" s="11"/>
      <c r="CA315" s="11"/>
      <c r="CB315" s="11"/>
      <c r="CC315" s="11"/>
      <c r="CD315" s="11"/>
      <c r="CE315" s="11"/>
      <c r="CF315" s="11"/>
      <c r="CG315" s="11"/>
      <c r="CH315" s="11"/>
      <c r="CI315" s="11"/>
      <c r="CJ315" s="11"/>
      <c r="CK315" s="11"/>
      <c r="CL315" s="11"/>
      <c r="CM315" s="11"/>
      <c r="CN315" s="11"/>
      <c r="CO315" s="11"/>
      <c r="CP315" s="11"/>
      <c r="CQ315" s="11"/>
      <c r="CR315" s="11"/>
      <c r="CS315" s="11"/>
      <c r="CT315" s="11"/>
      <c r="CU315" s="11"/>
      <c r="CV315" s="11"/>
      <c r="CW315" s="11"/>
      <c r="CX315" s="11"/>
      <c r="CY315" s="11"/>
      <c r="CZ315" s="11"/>
      <c r="DA315" s="11"/>
      <c r="DB315" s="11"/>
      <c r="DC315" s="11"/>
      <c r="DD315" s="11"/>
      <c r="DE315" s="11"/>
      <c r="DF315" s="11"/>
      <c r="DG315" s="11"/>
      <c r="DH315" s="11"/>
      <c r="DI315" s="11"/>
      <c r="DJ315" s="11"/>
      <c r="DK315" s="11"/>
      <c r="DL315" s="11"/>
      <c r="DM315" s="11"/>
      <c r="DN315" s="11"/>
      <c r="DO315" s="11"/>
      <c r="DP315" s="11"/>
      <c r="DQ315" s="11"/>
      <c r="DR315" s="11"/>
      <c r="DS315" s="11"/>
      <c r="DT315" s="11"/>
      <c r="DU315" s="11"/>
      <c r="DV315" s="11"/>
      <c r="DW315" s="11"/>
      <c r="DX315" s="11"/>
      <c r="DY315" s="11"/>
      <c r="DZ315" s="11"/>
      <c r="EA315" s="11"/>
      <c r="EB315" s="11"/>
      <c r="EC315" s="11"/>
      <c r="ED315" s="11"/>
      <c r="EE315" s="11"/>
      <c r="EF315" s="11"/>
      <c r="EG315" s="11"/>
      <c r="EH315" s="11"/>
      <c r="EI315" s="11"/>
      <c r="EJ315" s="11"/>
      <c r="EK315" s="11"/>
      <c r="EL315" s="11"/>
      <c r="EM315" s="11"/>
      <c r="EN315" s="11"/>
      <c r="EO315" s="11"/>
      <c r="EP315" s="11"/>
      <c r="EQ315" s="11"/>
      <c r="ER315" s="11"/>
      <c r="ES315" s="11"/>
      <c r="ET315" s="11"/>
      <c r="EU315" s="11"/>
      <c r="EV315" s="11"/>
      <c r="EW315" s="11"/>
      <c r="EX315" s="11"/>
      <c r="EY315" s="11"/>
      <c r="EZ315" s="11"/>
      <c r="FA315" s="11"/>
      <c r="FB315" s="11"/>
      <c r="FC315" s="11"/>
      <c r="FD315" s="11"/>
      <c r="FE315" s="11"/>
      <c r="FF315" s="11"/>
      <c r="FG315" s="11"/>
      <c r="FH315" s="11"/>
      <c r="FI315" s="11"/>
      <c r="FJ315" s="11"/>
      <c r="FK315" s="11"/>
      <c r="FL315" s="11"/>
      <c r="FM315" s="11"/>
      <c r="FN315" s="11"/>
      <c r="FO315" s="11"/>
      <c r="FP315" s="11"/>
      <c r="FQ315" s="11"/>
      <c r="FR315" s="11"/>
      <c r="FS315" s="11"/>
      <c r="FT315" s="11"/>
      <c r="FU315" s="11"/>
      <c r="FV315" s="11"/>
      <c r="FW315" s="11"/>
      <c r="FX315" s="11"/>
      <c r="FY315" s="11"/>
      <c r="FZ315" s="11"/>
      <c r="GA315" s="11"/>
      <c r="GB315" s="11"/>
      <c r="GC315" s="11"/>
      <c r="GD315" s="11"/>
      <c r="GE315" s="11"/>
      <c r="GF315" s="11"/>
      <c r="GG315" s="11"/>
      <c r="GH315" s="11"/>
      <c r="GI315" s="11"/>
      <c r="GJ315" s="11"/>
      <c r="GK315" s="11"/>
      <c r="GL315" s="11"/>
      <c r="GM315" s="11"/>
      <c r="GN315" s="11"/>
      <c r="GO315" s="11"/>
      <c r="GP315" s="11"/>
      <c r="GQ315" s="11"/>
      <c r="GR315" s="11"/>
      <c r="GS315" s="11"/>
      <c r="GT315" s="11"/>
      <c r="GU315" s="11"/>
      <c r="GV315" s="11"/>
      <c r="GW315" s="11"/>
      <c r="GX315" s="11"/>
      <c r="GY315" s="11"/>
      <c r="GZ315" s="11"/>
      <c r="HA315" s="11"/>
      <c r="HB315" s="11"/>
      <c r="HC315" s="11"/>
      <c r="HD315" s="11"/>
      <c r="HE315" s="11"/>
      <c r="HF315" s="11"/>
      <c r="HG315" s="11"/>
      <c r="HH315" s="11"/>
      <c r="HI315" s="11"/>
      <c r="HJ315" s="11"/>
      <c r="HK315" s="11"/>
      <c r="HL315" s="11"/>
      <c r="HM315" s="11"/>
      <c r="HN315" s="11"/>
      <c r="HO315" s="11"/>
      <c r="HP315" s="11"/>
      <c r="HQ315" s="11"/>
      <c r="HR315" s="11"/>
      <c r="HS315" s="11"/>
      <c r="HT315" s="11"/>
      <c r="HU315" s="11"/>
      <c r="HV315" s="11"/>
      <c r="HW315" s="11"/>
      <c r="HX315" s="11"/>
      <c r="HY315" s="11"/>
      <c r="HZ315" s="11"/>
      <c r="IA315" s="11"/>
      <c r="IB315" s="11"/>
      <c r="IC315" s="11"/>
      <c r="ID315" s="11"/>
      <c r="IE315" s="11"/>
      <c r="IF315" s="11"/>
      <c r="IG315" s="11"/>
      <c r="IH315" s="11"/>
      <c r="II315" s="11"/>
      <c r="IJ315" s="11"/>
      <c r="IK315" s="11"/>
      <c r="IL315" s="11"/>
      <c r="IM315" s="11"/>
      <c r="IN315" s="11"/>
      <c r="IO315" s="11"/>
      <c r="IP315" s="11"/>
      <c r="IQ315" s="11"/>
      <c r="IR315" s="11"/>
      <c r="IS315" s="11"/>
      <c r="IT315" s="11"/>
      <c r="IU315" s="11"/>
      <c r="IV315" s="11"/>
      <c r="IW315" s="11"/>
      <c r="IX315" s="11"/>
      <c r="IY315" s="11"/>
      <c r="IZ315" s="11"/>
      <c r="JA315" s="11"/>
      <c r="JB315" s="11"/>
      <c r="JC315" s="11"/>
      <c r="JD315" s="11"/>
      <c r="JE315" s="11"/>
      <c r="JF315" s="11"/>
      <c r="JG315" s="11"/>
      <c r="JH315" s="11"/>
      <c r="JI315" s="11"/>
      <c r="JJ315" s="11"/>
      <c r="JK315" s="11"/>
      <c r="JL315" s="11"/>
      <c r="JM315" s="11"/>
      <c r="JN315" s="11"/>
      <c r="JO315" s="11"/>
      <c r="JP315" s="11"/>
      <c r="JQ315" s="11"/>
      <c r="JR315" s="11"/>
      <c r="JS315" s="11"/>
      <c r="JT315" s="11"/>
      <c r="JU315" s="11"/>
      <c r="JV315" s="11"/>
      <c r="JW315" s="11"/>
      <c r="JX315" s="11"/>
      <c r="JY315" s="11"/>
      <c r="JZ315" s="11"/>
      <c r="KA315" s="11"/>
      <c r="KB315" s="11"/>
      <c r="KC315" s="11"/>
      <c r="KD315" s="11"/>
      <c r="KE315" s="11"/>
      <c r="KF315" s="11"/>
      <c r="KG315" s="11"/>
      <c r="KH315" s="11"/>
      <c r="KI315" s="11"/>
      <c r="KJ315" s="11"/>
      <c r="KK315" s="11"/>
      <c r="KL315" s="11"/>
      <c r="KM315" s="11"/>
      <c r="KN315" s="11"/>
      <c r="KO315" s="11"/>
      <c r="KP315" s="11"/>
      <c r="KQ315" s="11"/>
      <c r="KR315" s="11"/>
      <c r="KS315" s="11"/>
      <c r="KT315" s="11"/>
      <c r="KU315" s="11"/>
      <c r="KV315" s="11"/>
      <c r="KW315" s="11"/>
      <c r="KX315" s="11"/>
      <c r="KY315" s="11"/>
      <c r="KZ315" s="11"/>
      <c r="LA315" s="11"/>
      <c r="LB315" s="11"/>
      <c r="LC315" s="11"/>
      <c r="LD315" s="11"/>
      <c r="LE315" s="11"/>
      <c r="LF315" s="11"/>
      <c r="LG315" s="11"/>
      <c r="LH315" s="11"/>
      <c r="LI315" s="11"/>
      <c r="LJ315" s="11"/>
      <c r="LK315" s="11"/>
      <c r="LL315" s="11"/>
      <c r="LM315" s="11"/>
      <c r="LN315" s="11"/>
      <c r="LO315" s="11"/>
      <c r="LP315" s="11"/>
      <c r="LQ315" s="11"/>
      <c r="LR315" s="11"/>
      <c r="LS315" s="11"/>
      <c r="LT315" s="11"/>
      <c r="LU315" s="11"/>
      <c r="LV315" s="11"/>
      <c r="LW315" s="11"/>
      <c r="LX315" s="11"/>
      <c r="LY315" s="11"/>
      <c r="LZ315" s="11"/>
      <c r="MA315" s="11"/>
      <c r="MB315" s="11"/>
      <c r="MC315" s="11"/>
      <c r="MD315" s="11"/>
      <c r="ME315" s="11"/>
      <c r="MF315" s="11"/>
      <c r="MG315" s="11"/>
      <c r="MH315" s="11"/>
      <c r="MI315" s="11"/>
      <c r="MJ315" s="11"/>
      <c r="MK315" s="11"/>
      <c r="ML315" s="11"/>
      <c r="MM315" s="11"/>
      <c r="MN315" s="11"/>
      <c r="MO315" s="11"/>
      <c r="MP315" s="11"/>
      <c r="MQ315" s="11"/>
      <c r="MR315" s="11"/>
      <c r="MS315" s="11"/>
      <c r="MT315" s="11"/>
      <c r="MU315" s="11"/>
      <c r="MV315" s="11"/>
      <c r="MW315" s="11"/>
      <c r="MX315" s="11"/>
      <c r="MY315" s="11"/>
      <c r="MZ315" s="11"/>
      <c r="NA315" s="11"/>
      <c r="NB315" s="11"/>
      <c r="NC315" s="11"/>
      <c r="ND315" s="11"/>
      <c r="NE315" s="11"/>
      <c r="NF315" s="11"/>
      <c r="NG315" s="11"/>
      <c r="NH315" s="11"/>
      <c r="NI315" s="11"/>
      <c r="NJ315" s="11"/>
      <c r="NK315" s="11"/>
      <c r="NL315" s="11"/>
      <c r="NM315" s="11"/>
      <c r="NN315" s="11"/>
      <c r="NO315" s="11"/>
      <c r="NP315" s="11"/>
      <c r="NQ315" s="11"/>
      <c r="NR315" s="11"/>
      <c r="NS315" s="11"/>
      <c r="NT315" s="11"/>
      <c r="NU315" s="11"/>
      <c r="NV315" s="11"/>
      <c r="NW315" s="11"/>
      <c r="NX315" s="11"/>
      <c r="NY315" s="11"/>
      <c r="NZ315" s="11"/>
      <c r="OA315" s="11"/>
      <c r="OB315" s="11"/>
      <c r="OC315" s="11"/>
      <c r="OD315" s="11"/>
      <c r="OE315" s="11"/>
      <c r="OF315" s="11"/>
      <c r="OG315" s="11"/>
      <c r="OH315" s="11"/>
      <c r="OI315" s="11"/>
      <c r="OJ315" s="11"/>
      <c r="OK315" s="11"/>
      <c r="OL315" s="11"/>
      <c r="OM315" s="11"/>
      <c r="ON315" s="11"/>
      <c r="OO315" s="11"/>
      <c r="OP315" s="11"/>
      <c r="OQ315" s="11"/>
      <c r="OR315" s="11"/>
      <c r="OS315" s="11"/>
      <c r="OT315" s="11"/>
      <c r="OU315" s="11"/>
      <c r="OV315" s="11"/>
      <c r="OW315" s="11"/>
      <c r="OX315" s="11"/>
      <c r="OY315" s="11"/>
      <c r="OZ315" s="11"/>
      <c r="PA315" s="11"/>
      <c r="PB315" s="11"/>
      <c r="PC315" s="11"/>
      <c r="PD315" s="11"/>
      <c r="PE315" s="11"/>
      <c r="PF315" s="11"/>
      <c r="PG315" s="11"/>
      <c r="PH315" s="11"/>
      <c r="PI315" s="11"/>
      <c r="PJ315" s="11"/>
      <c r="PK315" s="11"/>
      <c r="PL315" s="11"/>
      <c r="PM315" s="11"/>
      <c r="PN315" s="11"/>
      <c r="PO315" s="11"/>
      <c r="PP315" s="11"/>
      <c r="PQ315" s="11"/>
      <c r="PR315" s="11"/>
      <c r="PS315" s="11"/>
      <c r="PT315" s="11"/>
      <c r="PU315" s="11"/>
      <c r="PV315" s="11"/>
      <c r="PW315" s="11"/>
      <c r="PX315" s="11"/>
      <c r="PY315" s="11"/>
      <c r="PZ315" s="11"/>
      <c r="QA315" s="11"/>
      <c r="QB315" s="11"/>
      <c r="QC315" s="11"/>
      <c r="QD315" s="11"/>
      <c r="QE315" s="11"/>
      <c r="QF315" s="11"/>
      <c r="QG315" s="11"/>
      <c r="QH315" s="11"/>
      <c r="QI315" s="11"/>
      <c r="QJ315" s="11"/>
      <c r="QK315" s="11"/>
      <c r="QL315" s="11"/>
      <c r="QM315" s="11"/>
      <c r="QN315" s="11"/>
      <c r="QO315" s="11"/>
      <c r="QP315" s="11"/>
      <c r="QQ315" s="11"/>
      <c r="QR315" s="11"/>
      <c r="QS315" s="11"/>
      <c r="QT315" s="11"/>
      <c r="QU315" s="11"/>
      <c r="QV315" s="11"/>
      <c r="QW315" s="11"/>
      <c r="QX315" s="11"/>
      <c r="QY315" s="11"/>
      <c r="QZ315" s="11"/>
      <c r="RA315" s="11"/>
      <c r="RB315" s="11"/>
      <c r="RC315" s="11"/>
      <c r="RD315" s="11"/>
      <c r="RE315" s="11"/>
      <c r="RF315" s="11"/>
      <c r="RG315" s="11"/>
      <c r="RH315" s="11"/>
      <c r="RI315" s="11"/>
      <c r="RJ315" s="11"/>
      <c r="RK315" s="11"/>
      <c r="RL315" s="11"/>
      <c r="RM315" s="11"/>
      <c r="RN315" s="11"/>
      <c r="RO315" s="11"/>
      <c r="RP315" s="11"/>
      <c r="RQ315" s="11"/>
      <c r="RR315" s="11"/>
      <c r="RS315" s="11"/>
      <c r="RT315" s="11"/>
      <c r="RU315" s="11"/>
      <c r="RV315" s="11"/>
      <c r="RW315" s="11"/>
      <c r="RX315" s="11"/>
      <c r="RY315" s="11"/>
      <c r="RZ315" s="11"/>
      <c r="SA315" s="11"/>
      <c r="SB315" s="11"/>
      <c r="SC315" s="11"/>
      <c r="SD315" s="11"/>
      <c r="SE315" s="11"/>
      <c r="SF315" s="11"/>
      <c r="SG315" s="11"/>
      <c r="SH315" s="11"/>
      <c r="SI315" s="11"/>
      <c r="SJ315" s="11"/>
      <c r="SK315" s="11"/>
      <c r="SL315" s="11"/>
      <c r="SM315" s="11"/>
      <c r="SN315" s="11"/>
      <c r="SO315" s="11"/>
      <c r="SP315" s="11"/>
      <c r="SQ315" s="11"/>
      <c r="SR315" s="11"/>
      <c r="SS315" s="11"/>
      <c r="ST315" s="11"/>
      <c r="SU315" s="11"/>
      <c r="SV315" s="11"/>
      <c r="SW315" s="11"/>
      <c r="SX315" s="11"/>
      <c r="SY315" s="11"/>
      <c r="SZ315" s="11"/>
      <c r="TA315" s="11"/>
      <c r="TB315" s="11"/>
      <c r="TC315" s="11"/>
      <c r="TD315" s="11"/>
      <c r="TE315" s="11"/>
      <c r="TF315" s="11"/>
      <c r="TG315" s="11"/>
      <c r="TH315" s="11"/>
      <c r="TI315" s="11"/>
      <c r="TJ315" s="11"/>
      <c r="TK315" s="11"/>
      <c r="TL315" s="11"/>
      <c r="TM315" s="11"/>
      <c r="TN315" s="11"/>
      <c r="TO315" s="11"/>
      <c r="TP315" s="11"/>
      <c r="TQ315" s="11"/>
      <c r="TR315" s="11"/>
      <c r="TS315" s="11"/>
      <c r="TT315" s="11"/>
      <c r="TU315" s="11"/>
      <c r="TV315" s="11"/>
      <c r="TW315" s="11"/>
      <c r="TX315" s="11"/>
      <c r="TY315" s="11"/>
      <c r="TZ315" s="11"/>
      <c r="UA315" s="11"/>
      <c r="UB315" s="11"/>
      <c r="UC315" s="11"/>
      <c r="UD315" s="11"/>
      <c r="UE315" s="11"/>
      <c r="UF315" s="11"/>
      <c r="UG315" s="11"/>
      <c r="UH315" s="11"/>
      <c r="UI315" s="11"/>
      <c r="UJ315" s="11"/>
      <c r="UK315" s="11"/>
      <c r="UL315" s="11"/>
      <c r="UM315" s="11"/>
      <c r="UN315" s="11"/>
      <c r="UO315" s="11"/>
      <c r="UP315" s="11"/>
      <c r="UQ315" s="11"/>
      <c r="UR315" s="11"/>
      <c r="US315" s="11"/>
      <c r="UT315" s="11"/>
      <c r="UU315" s="11"/>
      <c r="UV315" s="11"/>
      <c r="UW315" s="11"/>
      <c r="UX315" s="11"/>
      <c r="UY315" s="11"/>
      <c r="UZ315" s="11"/>
      <c r="VA315" s="11"/>
      <c r="VB315" s="11"/>
      <c r="VC315" s="11"/>
      <c r="VD315" s="11"/>
      <c r="VE315" s="11"/>
      <c r="VF315" s="11"/>
      <c r="VG315" s="11"/>
      <c r="VH315" s="11"/>
      <c r="VI315" s="11"/>
      <c r="VJ315" s="11"/>
      <c r="VK315" s="11"/>
      <c r="VL315" s="11"/>
      <c r="VM315" s="11"/>
      <c r="VN315" s="11"/>
      <c r="VO315" s="11"/>
      <c r="VP315" s="11"/>
      <c r="VQ315" s="11"/>
      <c r="VR315" s="11"/>
      <c r="VS315" s="11"/>
      <c r="VT315" s="11"/>
      <c r="VU315" s="11"/>
      <c r="VV315" s="11"/>
      <c r="VW315" s="11"/>
      <c r="VX315" s="11"/>
      <c r="VY315" s="11"/>
      <c r="VZ315" s="11"/>
      <c r="WA315" s="11"/>
      <c r="WB315" s="11"/>
      <c r="WC315" s="11"/>
      <c r="WD315" s="11"/>
      <c r="WE315" s="11"/>
      <c r="WF315" s="11"/>
      <c r="WG315" s="11"/>
      <c r="WH315" s="11"/>
      <c r="WI315" s="11"/>
      <c r="WJ315" s="11"/>
      <c r="WK315" s="11"/>
      <c r="WL315" s="11"/>
      <c r="WM315" s="11"/>
      <c r="WN315" s="11"/>
      <c r="WO315" s="11"/>
      <c r="WP315" s="11"/>
      <c r="WQ315" s="11"/>
      <c r="WR315" s="11"/>
      <c r="WS315" s="11"/>
      <c r="WT315" s="11"/>
      <c r="WU315" s="11"/>
      <c r="WV315" s="11"/>
      <c r="WW315" s="11"/>
      <c r="WX315" s="11"/>
      <c r="WY315" s="11"/>
      <c r="WZ315" s="11"/>
      <c r="XA315" s="11"/>
      <c r="XB315" s="11"/>
      <c r="XC315" s="11"/>
      <c r="XD315" s="11"/>
      <c r="XE315" s="11"/>
      <c r="XF315" s="11"/>
      <c r="XG315" s="11"/>
      <c r="XH315" s="11"/>
      <c r="XI315" s="11"/>
      <c r="XJ315" s="11"/>
      <c r="XK315" s="11"/>
      <c r="XL315" s="11"/>
      <c r="XM315" s="11"/>
      <c r="XN315" s="11"/>
      <c r="XO315" s="11"/>
      <c r="XP315" s="11"/>
      <c r="XQ315" s="11"/>
      <c r="XR315" s="11"/>
      <c r="XS315" s="11"/>
      <c r="XT315" s="11"/>
      <c r="XU315" s="11"/>
      <c r="XV315" s="11"/>
      <c r="XW315" s="11"/>
      <c r="XX315" s="11"/>
      <c r="XY315" s="11"/>
      <c r="XZ315" s="11"/>
      <c r="YA315" s="11"/>
      <c r="YB315" s="11"/>
      <c r="YC315" s="11"/>
      <c r="YD315" s="11"/>
      <c r="YE315" s="11"/>
      <c r="YF315" s="11"/>
      <c r="YG315" s="11"/>
      <c r="YH315" s="11"/>
      <c r="YI315" s="11"/>
      <c r="YJ315" s="11"/>
      <c r="YK315" s="11"/>
      <c r="YL315" s="11"/>
      <c r="YM315" s="11"/>
      <c r="YN315" s="11"/>
      <c r="YO315" s="11"/>
      <c r="YP315" s="11"/>
      <c r="YQ315" s="11"/>
      <c r="YR315" s="11"/>
      <c r="YS315" s="11"/>
      <c r="YT315" s="11"/>
      <c r="YU315" s="11"/>
      <c r="YV315" s="11"/>
      <c r="YW315" s="11"/>
      <c r="YX315" s="11"/>
      <c r="YY315" s="11"/>
      <c r="YZ315" s="11"/>
      <c r="ZA315" s="11"/>
      <c r="ZB315" s="11"/>
      <c r="ZC315" s="11"/>
      <c r="ZD315" s="11"/>
      <c r="ZE315" s="11"/>
      <c r="ZF315" s="11"/>
      <c r="ZG315" s="11"/>
      <c r="ZH315" s="11"/>
      <c r="ZI315" s="11"/>
      <c r="ZJ315" s="11"/>
      <c r="ZK315" s="11"/>
      <c r="ZL315" s="11"/>
      <c r="ZM315" s="11"/>
      <c r="ZN315" s="11"/>
      <c r="ZO315" s="11"/>
      <c r="ZP315" s="11"/>
      <c r="ZQ315" s="11"/>
      <c r="ZR315" s="11"/>
      <c r="ZS315" s="11"/>
      <c r="ZT315" s="11"/>
      <c r="ZU315" s="11"/>
      <c r="ZV315" s="11"/>
      <c r="ZW315" s="11"/>
      <c r="ZX315" s="11"/>
      <c r="ZY315" s="11"/>
      <c r="ZZ315" s="11"/>
      <c r="AAA315" s="11"/>
      <c r="AAB315" s="11"/>
      <c r="AAC315" s="11"/>
      <c r="AAD315" s="11"/>
      <c r="AAE315" s="11"/>
      <c r="AAF315" s="11"/>
      <c r="AAG315" s="11"/>
      <c r="AAH315" s="11"/>
      <c r="AAI315" s="11"/>
      <c r="AAJ315" s="11"/>
      <c r="AAK315" s="11"/>
      <c r="AAL315" s="11"/>
      <c r="AAM315" s="11"/>
      <c r="AAN315" s="11"/>
      <c r="AAO315" s="11"/>
      <c r="AAP315" s="11"/>
      <c r="AAQ315" s="11"/>
      <c r="AAR315" s="11"/>
      <c r="AAS315" s="11"/>
      <c r="AAT315" s="11"/>
      <c r="AAU315" s="11"/>
      <c r="AAV315" s="11"/>
      <c r="AAW315" s="11"/>
      <c r="AAX315" s="11"/>
      <c r="AAY315" s="11"/>
      <c r="AAZ315" s="11"/>
      <c r="ABA315" s="11"/>
      <c r="ABB315" s="11"/>
      <c r="ABC315" s="11"/>
      <c r="ABD315" s="11"/>
      <c r="ABE315" s="11"/>
      <c r="ABF315" s="11"/>
      <c r="ABG315" s="11"/>
      <c r="ABH315" s="11"/>
      <c r="ABI315" s="11"/>
      <c r="ABJ315" s="11"/>
      <c r="ABK315" s="11"/>
      <c r="ABL315" s="11"/>
      <c r="ABM315" s="11"/>
      <c r="ABN315" s="11"/>
      <c r="ABO315" s="11"/>
      <c r="ABP315" s="11"/>
      <c r="ABQ315" s="11"/>
      <c r="ABR315" s="11"/>
      <c r="ABS315" s="11"/>
      <c r="ABT315" s="11"/>
      <c r="ABU315" s="11"/>
      <c r="ABV315" s="11"/>
      <c r="ABW315" s="11"/>
      <c r="ABX315" s="11"/>
      <c r="ABY315" s="11"/>
      <c r="ABZ315" s="11"/>
      <c r="ACA315" s="11"/>
      <c r="ACB315" s="11"/>
      <c r="ACC315" s="11"/>
      <c r="ACD315" s="11"/>
      <c r="ACE315" s="11"/>
      <c r="ACF315" s="11"/>
      <c r="ACG315" s="11"/>
      <c r="ACH315" s="11"/>
      <c r="ACI315" s="11"/>
      <c r="ACJ315" s="11"/>
      <c r="ACK315" s="11"/>
      <c r="ACL315" s="11"/>
      <c r="ACM315" s="11"/>
      <c r="ACN315" s="11"/>
      <c r="ACO315" s="11"/>
      <c r="ACP315" s="11"/>
      <c r="ACQ315" s="11"/>
      <c r="ACR315" s="11"/>
      <c r="ACS315" s="11"/>
      <c r="ACT315" s="11"/>
      <c r="ACU315" s="11"/>
      <c r="ACV315" s="11"/>
      <c r="ACW315" s="11"/>
      <c r="ACX315" s="11"/>
      <c r="ACY315" s="11"/>
      <c r="ACZ315" s="11"/>
      <c r="ADA315" s="11"/>
      <c r="ADB315" s="11"/>
      <c r="ADC315" s="11"/>
      <c r="ADD315" s="11"/>
      <c r="ADE315" s="11"/>
      <c r="ADF315" s="11"/>
      <c r="ADG315" s="11"/>
      <c r="ADH315" s="11"/>
      <c r="ADI315" s="11"/>
      <c r="ADJ315" s="11"/>
      <c r="ADK315" s="11"/>
      <c r="ADL315" s="11"/>
      <c r="ADM315" s="11"/>
      <c r="ADN315" s="11"/>
      <c r="ADO315" s="11"/>
      <c r="ADP315" s="11"/>
      <c r="ADQ315" s="11"/>
      <c r="ADR315" s="11"/>
      <c r="ADS315" s="11"/>
      <c r="ADT315" s="11"/>
      <c r="ADU315" s="11"/>
      <c r="ADV315" s="11"/>
      <c r="ADW315" s="11"/>
      <c r="ADX315" s="11"/>
      <c r="ADY315" s="11"/>
      <c r="ADZ315" s="11"/>
      <c r="AEA315" s="11"/>
      <c r="AEB315" s="11"/>
      <c r="AEC315" s="11"/>
      <c r="AED315" s="11"/>
      <c r="AEE315" s="11"/>
      <c r="AEF315" s="11"/>
      <c r="AEG315" s="11"/>
      <c r="AEH315" s="11"/>
      <c r="AEI315" s="11"/>
      <c r="AEJ315" s="11"/>
      <c r="AEK315" s="11"/>
      <c r="AEL315" s="11"/>
      <c r="AEM315" s="11"/>
      <c r="AEN315" s="11"/>
      <c r="AEO315" s="11"/>
      <c r="AEP315" s="11"/>
      <c r="AEQ315" s="11"/>
      <c r="AER315" s="11"/>
      <c r="AES315" s="11"/>
      <c r="AET315" s="11"/>
      <c r="AEU315" s="11"/>
      <c r="AEV315" s="11"/>
      <c r="AEW315" s="11"/>
      <c r="AEX315" s="11"/>
      <c r="AEY315" s="11"/>
      <c r="AEZ315" s="11"/>
      <c r="AFA315" s="11"/>
      <c r="AFB315" s="11"/>
      <c r="AFC315" s="11"/>
      <c r="AFD315" s="11"/>
      <c r="AFE315" s="11"/>
      <c r="AFF315" s="11"/>
      <c r="AFG315" s="11"/>
      <c r="AFH315" s="11"/>
      <c r="AFI315" s="11"/>
      <c r="AFJ315" s="11"/>
      <c r="AFK315" s="11"/>
      <c r="AFL315" s="11"/>
      <c r="AFM315" s="11"/>
      <c r="AFN315" s="11"/>
      <c r="AFO315" s="11"/>
      <c r="AFP315" s="11"/>
      <c r="AFQ315" s="11"/>
      <c r="AFR315" s="11"/>
      <c r="AFS315" s="11"/>
      <c r="AFT315" s="11"/>
      <c r="AFU315" s="11"/>
      <c r="AFV315" s="11"/>
      <c r="AFW315" s="11"/>
      <c r="AFX315" s="11"/>
      <c r="AFY315" s="11"/>
      <c r="AFZ315" s="11"/>
      <c r="AGA315" s="11"/>
      <c r="AGB315" s="11"/>
      <c r="AGC315" s="11"/>
      <c r="AGD315" s="11"/>
      <c r="AGE315" s="11"/>
      <c r="AGF315" s="11"/>
      <c r="AGG315" s="11"/>
      <c r="AGH315" s="11"/>
      <c r="AGI315" s="11"/>
      <c r="AGJ315" s="11"/>
      <c r="AGK315" s="11"/>
      <c r="AGL315" s="11"/>
      <c r="AGM315" s="11"/>
      <c r="AGN315" s="11"/>
      <c r="AGO315" s="11"/>
      <c r="AGP315" s="11"/>
      <c r="AGQ315" s="11"/>
      <c r="AGR315" s="11"/>
      <c r="AGS315" s="11"/>
      <c r="AGT315" s="11"/>
      <c r="AGU315" s="11"/>
      <c r="AGV315" s="11"/>
      <c r="AGW315" s="11"/>
      <c r="AGX315" s="11"/>
      <c r="AGY315" s="11"/>
      <c r="AGZ315" s="11"/>
      <c r="AHA315" s="11"/>
      <c r="AHB315" s="11"/>
      <c r="AHC315" s="11"/>
      <c r="AHD315" s="11"/>
      <c r="AHE315" s="11"/>
      <c r="AHF315" s="11"/>
      <c r="AHG315" s="11"/>
      <c r="AHH315" s="11"/>
      <c r="AHI315" s="11"/>
      <c r="AHJ315" s="11"/>
      <c r="AHK315" s="11"/>
      <c r="AHL315" s="11"/>
      <c r="AHM315" s="11"/>
      <c r="AHN315" s="11"/>
      <c r="AHO315" s="11"/>
      <c r="AHP315" s="11"/>
      <c r="AHQ315" s="11"/>
      <c r="AHR315" s="11"/>
      <c r="AHS315" s="11"/>
      <c r="AHT315" s="11"/>
      <c r="AHU315" s="11"/>
      <c r="AHV315" s="11"/>
      <c r="AHW315" s="11"/>
      <c r="AHX315" s="11"/>
      <c r="AHY315" s="11"/>
      <c r="AHZ315" s="11"/>
      <c r="AIA315" s="11"/>
      <c r="AIB315" s="11"/>
      <c r="AIC315" s="11"/>
      <c r="AID315" s="11"/>
      <c r="AIE315" s="11"/>
      <c r="AIF315" s="11"/>
      <c r="AIG315" s="11"/>
      <c r="AIH315" s="11"/>
      <c r="AII315" s="11"/>
      <c r="AIJ315" s="11"/>
      <c r="AIK315" s="11"/>
      <c r="AIL315" s="11"/>
      <c r="AIM315" s="11"/>
      <c r="AIN315" s="11"/>
      <c r="AIO315" s="11"/>
      <c r="AIP315" s="11"/>
      <c r="AIQ315" s="11"/>
      <c r="AIR315" s="11"/>
      <c r="AIS315" s="11"/>
      <c r="AIT315" s="11"/>
      <c r="AIU315" s="11"/>
      <c r="AIV315" s="11"/>
      <c r="AIW315" s="11"/>
      <c r="AIX315" s="11"/>
      <c r="AIY315" s="11"/>
      <c r="AIZ315" s="11"/>
      <c r="AJA315" s="11"/>
      <c r="AJB315" s="11"/>
      <c r="AJC315" s="11"/>
      <c r="AJD315" s="11"/>
      <c r="AJE315" s="11"/>
      <c r="AJF315" s="11"/>
      <c r="AJG315" s="11"/>
      <c r="AJH315" s="11"/>
      <c r="AJI315" s="11"/>
      <c r="AJJ315" s="11"/>
      <c r="AJK315" s="11"/>
      <c r="AJL315" s="11"/>
      <c r="AJM315" s="11"/>
      <c r="AJN315" s="11"/>
      <c r="AJO315" s="11"/>
      <c r="AJP315" s="11"/>
      <c r="AJQ315" s="11"/>
      <c r="AJR315" s="11"/>
      <c r="AJS315" s="11"/>
      <c r="AJT315" s="11"/>
      <c r="AJU315" s="11"/>
      <c r="AJV315" s="11"/>
      <c r="AJW315" s="11"/>
      <c r="AJX315" s="11"/>
      <c r="AJY315" s="11"/>
      <c r="AJZ315" s="11"/>
      <c r="AKA315" s="11"/>
      <c r="AKB315" s="11"/>
      <c r="AKC315" s="11"/>
      <c r="AKD315" s="11"/>
      <c r="AKE315" s="11"/>
      <c r="AKF315" s="11"/>
      <c r="AKG315" s="11"/>
      <c r="AKH315" s="11"/>
      <c r="AKI315" s="11"/>
      <c r="AKJ315" s="11"/>
      <c r="AKK315" s="11"/>
      <c r="AKL315" s="11"/>
      <c r="AKM315" s="11"/>
      <c r="AKN315" s="11"/>
      <c r="AKO315" s="11"/>
      <c r="AKP315" s="11"/>
      <c r="AKQ315" s="11"/>
      <c r="AKR315" s="11"/>
      <c r="AKS315" s="11"/>
      <c r="AKT315" s="11"/>
      <c r="AKU315" s="11"/>
      <c r="AKV315" s="11"/>
      <c r="AKW315" s="11"/>
      <c r="AKX315" s="11"/>
      <c r="AKY315" s="11"/>
      <c r="AKZ315" s="11"/>
      <c r="ALA315" s="11"/>
      <c r="ALB315" s="11"/>
      <c r="ALC315" s="11"/>
      <c r="ALD315" s="11"/>
      <c r="ALE315" s="11"/>
      <c r="ALF315" s="11"/>
      <c r="ALG315" s="11"/>
      <c r="ALH315" s="11"/>
      <c r="ALI315" s="11"/>
      <c r="ALJ315" s="11"/>
      <c r="ALK315" s="11"/>
      <c r="ALL315" s="11"/>
      <c r="ALM315" s="11"/>
      <c r="ALN315" s="11"/>
      <c r="ALO315" s="11"/>
      <c r="ALP315" s="11"/>
      <c r="ALQ315" s="11"/>
      <c r="ALR315" s="11"/>
      <c r="ALS315" s="11"/>
      <c r="ALT315" s="11"/>
      <c r="ALU315" s="11"/>
      <c r="ALV315" s="11"/>
      <c r="ALW315" s="11"/>
      <c r="ALX315" s="11"/>
      <c r="ALY315" s="11"/>
      <c r="ALZ315" s="11"/>
      <c r="AMA315" s="11"/>
      <c r="AMB315" s="11"/>
      <c r="AMC315" s="11"/>
      <c r="AMD315" s="11"/>
      <c r="AME315" s="11"/>
      <c r="AMF315" s="11"/>
      <c r="AMG315" s="11"/>
      <c r="AMH315" s="11"/>
      <c r="AMI315" s="11"/>
      <c r="AMJ315" s="11"/>
      <c r="AMK315" s="11"/>
      <c r="AML315" s="11"/>
      <c r="AMM315" s="11"/>
      <c r="AMN315" s="11"/>
      <c r="AMO315" s="11"/>
      <c r="AMP315" s="11"/>
      <c r="AMQ315" s="11"/>
      <c r="AMR315" s="11"/>
      <c r="AMS315" s="11"/>
      <c r="AMT315" s="11"/>
      <c r="AMU315" s="11"/>
      <c r="AMV315" s="11"/>
      <c r="AMW315" s="11"/>
      <c r="AMX315" s="11"/>
      <c r="AMY315" s="11"/>
      <c r="AMZ315" s="11"/>
      <c r="ANA315" s="11"/>
      <c r="ANB315" s="11"/>
      <c r="ANC315" s="11"/>
      <c r="AND315" s="11"/>
      <c r="ANE315" s="11"/>
      <c r="ANF315" s="11"/>
      <c r="ANG315" s="11"/>
      <c r="ANH315" s="11"/>
      <c r="ANI315" s="11"/>
      <c r="ANJ315" s="11"/>
      <c r="ANK315" s="11"/>
      <c r="ANL315" s="11"/>
      <c r="ANM315" s="11"/>
      <c r="ANN315" s="11"/>
      <c r="ANO315" s="11"/>
      <c r="ANP315" s="11"/>
      <c r="ANQ315" s="11"/>
      <c r="ANR315" s="11"/>
      <c r="ANS315" s="11"/>
      <c r="ANT315" s="11"/>
      <c r="ANU315" s="11"/>
      <c r="ANV315" s="11"/>
      <c r="ANW315" s="11"/>
      <c r="ANX315" s="11"/>
      <c r="ANY315" s="11"/>
      <c r="ANZ315" s="11"/>
      <c r="AOA315" s="11"/>
      <c r="AOB315" s="11"/>
      <c r="AOC315" s="11"/>
      <c r="AOD315" s="11"/>
      <c r="AOE315" s="11"/>
      <c r="AOF315" s="11"/>
      <c r="AOG315" s="11"/>
      <c r="AOH315" s="11"/>
      <c r="AOI315" s="11"/>
      <c r="AOJ315" s="11"/>
      <c r="AOK315" s="11"/>
      <c r="AOL315" s="11"/>
      <c r="AOM315" s="11"/>
      <c r="AON315" s="11"/>
      <c r="AOO315" s="11"/>
      <c r="AOP315" s="11"/>
      <c r="AOQ315" s="11"/>
      <c r="AOR315" s="11"/>
      <c r="AOS315" s="11"/>
      <c r="AOT315" s="11"/>
      <c r="AOU315" s="11"/>
      <c r="AOV315" s="11"/>
      <c r="AOW315" s="11"/>
      <c r="AOX315" s="11"/>
      <c r="AOY315" s="11"/>
      <c r="AOZ315" s="11"/>
      <c r="APA315" s="11"/>
      <c r="APB315" s="11"/>
      <c r="APC315" s="11"/>
      <c r="APD315" s="11"/>
      <c r="APE315" s="11"/>
      <c r="APF315" s="11"/>
      <c r="APG315" s="11"/>
      <c r="APH315" s="11"/>
      <c r="API315" s="11"/>
      <c r="APJ315" s="11"/>
      <c r="APK315" s="11"/>
      <c r="APL315" s="11"/>
      <c r="APM315" s="11"/>
      <c r="APN315" s="11"/>
      <c r="APO315" s="11"/>
      <c r="APP315" s="11"/>
      <c r="APQ315" s="11"/>
      <c r="APR315" s="11"/>
      <c r="APS315" s="11"/>
      <c r="APT315" s="11"/>
      <c r="APU315" s="11"/>
      <c r="APV315" s="11"/>
      <c r="APW315" s="11"/>
      <c r="APX315" s="11"/>
      <c r="APY315" s="11"/>
      <c r="APZ315" s="11"/>
      <c r="AQA315" s="11"/>
      <c r="AQB315" s="11"/>
      <c r="AQC315" s="11"/>
      <c r="AQD315" s="11"/>
      <c r="AQE315" s="11"/>
      <c r="AQF315" s="11"/>
      <c r="AQG315" s="11"/>
      <c r="AQH315" s="11"/>
      <c r="AQI315" s="11"/>
      <c r="AQJ315" s="11"/>
      <c r="AQK315" s="11"/>
      <c r="AQL315" s="11"/>
      <c r="AQM315" s="11"/>
      <c r="AQN315" s="11"/>
      <c r="AQO315" s="11"/>
      <c r="AQP315" s="11"/>
      <c r="AQQ315" s="11"/>
      <c r="AQR315" s="11"/>
      <c r="AQS315" s="11"/>
      <c r="AQT315" s="11"/>
      <c r="AQU315" s="11"/>
      <c r="AQV315" s="11"/>
      <c r="AQW315" s="11"/>
      <c r="AQX315" s="11"/>
      <c r="AQY315" s="11"/>
      <c r="AQZ315" s="11"/>
      <c r="ARA315" s="11"/>
      <c r="ARB315" s="11"/>
      <c r="ARC315" s="11"/>
      <c r="ARD315" s="11"/>
      <c r="ARE315" s="11"/>
      <c r="ARF315" s="11"/>
      <c r="ARG315" s="11"/>
      <c r="ARH315" s="11"/>
      <c r="ARI315" s="11"/>
      <c r="ARJ315" s="11"/>
      <c r="ARK315" s="11"/>
      <c r="ARL315" s="11"/>
      <c r="ARM315" s="11"/>
      <c r="ARN315" s="11"/>
      <c r="ARO315" s="11"/>
      <c r="ARP315" s="11"/>
      <c r="ARQ315" s="11"/>
      <c r="ARR315" s="11"/>
      <c r="ARS315" s="11"/>
      <c r="ART315" s="11"/>
      <c r="ARU315" s="11"/>
      <c r="ARV315" s="11"/>
      <c r="ARW315" s="11"/>
      <c r="ARX315" s="11"/>
      <c r="ARY315" s="11"/>
      <c r="ARZ315" s="11"/>
      <c r="ASA315" s="11"/>
      <c r="ASB315" s="11"/>
      <c r="ASC315" s="11"/>
      <c r="ASD315" s="11"/>
      <c r="ASE315" s="11"/>
      <c r="ASF315" s="11"/>
      <c r="ASG315" s="11"/>
      <c r="ASH315" s="11"/>
      <c r="ASI315" s="11"/>
      <c r="ASJ315" s="11"/>
      <c r="ASK315" s="11"/>
      <c r="ASL315" s="11"/>
      <c r="ASM315" s="11"/>
      <c r="ASN315" s="11"/>
      <c r="ASO315" s="11"/>
      <c r="ASP315" s="11"/>
      <c r="ASQ315" s="11"/>
      <c r="ASR315" s="11"/>
      <c r="ASS315" s="11"/>
      <c r="AST315" s="11"/>
      <c r="ASU315" s="11"/>
      <c r="ASV315" s="11"/>
      <c r="ASW315" s="11"/>
      <c r="ASX315" s="11"/>
      <c r="ASY315" s="11"/>
      <c r="ASZ315" s="11"/>
      <c r="ATA315" s="11"/>
      <c r="ATB315" s="11"/>
      <c r="ATC315" s="11"/>
      <c r="ATD315" s="11"/>
      <c r="ATE315" s="11"/>
      <c r="ATF315" s="11"/>
      <c r="ATG315" s="11"/>
      <c r="ATH315" s="11"/>
      <c r="ATI315" s="11"/>
      <c r="ATJ315" s="11"/>
      <c r="ATK315" s="11"/>
      <c r="ATL315" s="11"/>
      <c r="ATM315" s="11"/>
      <c r="ATN315" s="11"/>
      <c r="ATO315" s="11"/>
      <c r="ATP315" s="11"/>
      <c r="ATQ315" s="11"/>
      <c r="ATR315" s="11"/>
      <c r="ATS315" s="11"/>
      <c r="ATT315" s="11"/>
      <c r="ATU315" s="11"/>
      <c r="ATV315" s="11"/>
      <c r="ATW315" s="11"/>
      <c r="ATX315" s="11"/>
      <c r="ATY315" s="11"/>
      <c r="ATZ315" s="11"/>
      <c r="AUA315" s="11"/>
      <c r="AUB315" s="11"/>
      <c r="AUC315" s="11"/>
      <c r="AUD315" s="11"/>
      <c r="AUE315" s="11"/>
      <c r="AUF315" s="11"/>
      <c r="AUG315" s="11"/>
      <c r="AUH315" s="11"/>
      <c r="AUI315" s="11"/>
      <c r="AUJ315" s="11"/>
      <c r="AUK315" s="11"/>
      <c r="AUL315" s="11"/>
      <c r="AUM315" s="11"/>
      <c r="AUN315" s="11"/>
      <c r="AUO315" s="11"/>
      <c r="AUP315" s="11"/>
      <c r="AUQ315" s="11"/>
      <c r="AUR315" s="11"/>
      <c r="AUS315" s="11"/>
      <c r="AUT315" s="11"/>
      <c r="AUU315" s="11"/>
      <c r="AUV315" s="11"/>
      <c r="AUW315" s="11"/>
      <c r="AUX315" s="11"/>
      <c r="AUY315" s="11"/>
      <c r="AUZ315" s="11"/>
      <c r="AVA315" s="11"/>
      <c r="AVB315" s="11"/>
      <c r="AVC315" s="11"/>
      <c r="AVD315" s="11"/>
      <c r="AVE315" s="11"/>
      <c r="AVF315" s="11"/>
      <c r="AVG315" s="11"/>
      <c r="AVH315" s="11"/>
      <c r="AVI315" s="11"/>
      <c r="AVJ315" s="11"/>
      <c r="AVK315" s="11"/>
      <c r="AVL315" s="11"/>
      <c r="AVM315" s="11"/>
      <c r="AVN315" s="11"/>
      <c r="AVO315" s="11"/>
      <c r="AVP315" s="11"/>
      <c r="AVQ315" s="11"/>
      <c r="AVR315" s="11"/>
      <c r="AVS315" s="11"/>
      <c r="AVT315" s="11"/>
      <c r="AVU315" s="11"/>
      <c r="AVV315" s="11"/>
      <c r="AVW315" s="11"/>
      <c r="AVX315" s="11"/>
      <c r="AVY315" s="11"/>
      <c r="AVZ315" s="11"/>
      <c r="AWA315" s="11"/>
      <c r="AWB315" s="11"/>
      <c r="AWC315" s="11"/>
      <c r="AWD315" s="11"/>
      <c r="AWE315" s="11"/>
      <c r="AWF315" s="11"/>
      <c r="AWG315" s="11"/>
      <c r="AWH315" s="11"/>
      <c r="AWI315" s="11"/>
      <c r="AWJ315" s="11"/>
      <c r="AWK315" s="11"/>
      <c r="AWL315" s="11"/>
      <c r="AWM315" s="11"/>
      <c r="AWN315" s="11"/>
      <c r="AWO315" s="11"/>
      <c r="AWP315" s="11"/>
      <c r="AWQ315" s="11"/>
      <c r="AWR315" s="11"/>
      <c r="AWS315" s="11"/>
      <c r="AWT315" s="11"/>
      <c r="AWU315" s="11"/>
      <c r="AWV315" s="11"/>
      <c r="AWW315" s="11"/>
      <c r="AWX315" s="11"/>
      <c r="AWY315" s="11"/>
      <c r="AWZ315" s="11"/>
      <c r="AXA315" s="11"/>
      <c r="AXB315" s="11"/>
      <c r="AXC315" s="11"/>
      <c r="AXD315" s="11"/>
      <c r="AXE315" s="11"/>
      <c r="AXF315" s="11"/>
      <c r="AXG315" s="11"/>
      <c r="AXH315" s="11"/>
      <c r="AXI315" s="11"/>
      <c r="AXJ315" s="11"/>
      <c r="AXK315" s="11"/>
      <c r="AXL315" s="11"/>
      <c r="AXM315" s="11"/>
      <c r="AXN315" s="11"/>
      <c r="AXO315" s="11"/>
      <c r="AXP315" s="11"/>
      <c r="AXQ315" s="11"/>
      <c r="AXR315" s="11"/>
      <c r="AXS315" s="11"/>
      <c r="AXT315" s="11"/>
      <c r="AXU315" s="11"/>
      <c r="AXV315" s="11"/>
      <c r="AXW315" s="11"/>
      <c r="AXX315" s="11"/>
      <c r="AXY315" s="11"/>
      <c r="AXZ315" s="11"/>
      <c r="AYA315" s="11"/>
      <c r="AYB315" s="11"/>
      <c r="AYC315" s="11"/>
      <c r="AYD315" s="11"/>
      <c r="AYE315" s="11"/>
      <c r="AYF315" s="11"/>
      <c r="AYG315" s="11"/>
      <c r="AYH315" s="11"/>
      <c r="AYI315" s="11"/>
      <c r="AYJ315" s="11"/>
      <c r="AYK315" s="11"/>
      <c r="AYL315" s="11"/>
      <c r="AYM315" s="11"/>
      <c r="AYN315" s="11"/>
      <c r="AYO315" s="11"/>
      <c r="AYP315" s="11"/>
      <c r="AYQ315" s="11"/>
      <c r="AYR315" s="11"/>
      <c r="AYS315" s="11"/>
      <c r="AYT315" s="11"/>
      <c r="AYU315" s="11"/>
      <c r="AYV315" s="11"/>
      <c r="AYW315" s="11"/>
      <c r="AYX315" s="11"/>
      <c r="AYY315" s="11"/>
      <c r="AYZ315" s="11"/>
      <c r="AZA315" s="11"/>
      <c r="AZB315" s="11"/>
      <c r="AZC315" s="11"/>
      <c r="AZD315" s="11"/>
      <c r="AZE315" s="11"/>
      <c r="AZF315" s="11"/>
      <c r="AZG315" s="11"/>
      <c r="AZH315" s="11"/>
      <c r="AZI315" s="11"/>
      <c r="AZJ315" s="11"/>
      <c r="AZK315" s="11"/>
      <c r="AZL315" s="11"/>
      <c r="AZM315" s="11"/>
      <c r="AZN315" s="11"/>
      <c r="AZO315" s="11"/>
      <c r="AZP315" s="11"/>
      <c r="AZQ315" s="11"/>
      <c r="AZR315" s="11"/>
      <c r="AZS315" s="11"/>
      <c r="AZT315" s="11"/>
      <c r="AZU315" s="11"/>
      <c r="AZV315" s="11"/>
      <c r="AZW315" s="11"/>
      <c r="AZX315" s="11"/>
      <c r="AZY315" s="11"/>
      <c r="AZZ315" s="11"/>
      <c r="BAA315" s="11"/>
      <c r="BAB315" s="11"/>
      <c r="BAC315" s="11"/>
      <c r="BAD315" s="11"/>
      <c r="BAE315" s="11"/>
      <c r="BAF315" s="11"/>
      <c r="BAG315" s="11"/>
      <c r="BAH315" s="11"/>
      <c r="BAI315" s="11"/>
      <c r="BAJ315" s="11"/>
      <c r="BAK315" s="11"/>
      <c r="BAL315" s="11"/>
      <c r="BAM315" s="11"/>
      <c r="BAN315" s="11"/>
      <c r="BAO315" s="11"/>
      <c r="BAP315" s="11"/>
      <c r="BAQ315" s="11"/>
      <c r="BAR315" s="11"/>
      <c r="BAS315" s="11"/>
      <c r="BAT315" s="11"/>
      <c r="BAU315" s="11"/>
      <c r="BAV315" s="11"/>
      <c r="BAW315" s="11"/>
      <c r="BAX315" s="11"/>
      <c r="BAY315" s="11"/>
      <c r="BAZ315" s="11"/>
      <c r="BBA315" s="11"/>
      <c r="BBB315" s="11"/>
      <c r="BBC315" s="11"/>
      <c r="BBD315" s="11"/>
      <c r="BBE315" s="11"/>
      <c r="BBF315" s="11"/>
      <c r="BBG315" s="11"/>
      <c r="BBH315" s="11"/>
      <c r="BBI315" s="11"/>
      <c r="BBJ315" s="11"/>
      <c r="BBK315" s="11"/>
      <c r="BBL315" s="11"/>
      <c r="BBM315" s="11"/>
      <c r="BBN315" s="11"/>
      <c r="BBO315" s="11"/>
      <c r="BBP315" s="11"/>
      <c r="BBQ315" s="11"/>
      <c r="BBR315" s="11"/>
      <c r="BBS315" s="11"/>
      <c r="BBT315" s="11"/>
      <c r="BBU315" s="11"/>
      <c r="BBV315" s="11"/>
      <c r="BBW315" s="11"/>
      <c r="BBX315" s="11"/>
      <c r="BBY315" s="11"/>
      <c r="BBZ315" s="11"/>
      <c r="BCA315" s="11"/>
      <c r="BCB315" s="11"/>
      <c r="BCC315" s="11"/>
      <c r="BCD315" s="11"/>
      <c r="BCE315" s="11"/>
      <c r="BCF315" s="11"/>
      <c r="BCG315" s="11"/>
      <c r="BCH315" s="11"/>
      <c r="BCI315" s="11"/>
      <c r="BCJ315" s="11"/>
      <c r="BCK315" s="11"/>
      <c r="BCL315" s="11"/>
      <c r="BCM315" s="11"/>
      <c r="BCN315" s="11"/>
      <c r="BCO315" s="11"/>
      <c r="BCP315" s="11"/>
      <c r="BCQ315" s="11"/>
      <c r="BCR315" s="11"/>
      <c r="BCS315" s="11"/>
      <c r="BCT315" s="11"/>
      <c r="BCU315" s="11"/>
      <c r="BCV315" s="11"/>
      <c r="BCW315" s="11"/>
      <c r="BCX315" s="11"/>
      <c r="BCY315" s="11"/>
      <c r="BCZ315" s="11"/>
      <c r="BDA315" s="11"/>
      <c r="BDB315" s="11"/>
      <c r="BDC315" s="11"/>
      <c r="BDD315" s="11"/>
      <c r="BDE315" s="11"/>
      <c r="BDF315" s="11"/>
      <c r="BDG315" s="11"/>
      <c r="BDH315" s="11"/>
      <c r="BDI315" s="11"/>
      <c r="BDJ315" s="11"/>
      <c r="BDK315" s="11"/>
      <c r="BDL315" s="11"/>
      <c r="BDM315" s="11"/>
      <c r="BDN315" s="11"/>
      <c r="BDO315" s="11"/>
      <c r="BDP315" s="11"/>
      <c r="BDQ315" s="11"/>
      <c r="BDR315" s="11"/>
      <c r="BDS315" s="11"/>
      <c r="BDT315" s="11"/>
      <c r="BDU315" s="11"/>
      <c r="BDV315" s="11"/>
      <c r="BDW315" s="11"/>
      <c r="BDX315" s="11"/>
      <c r="BDY315" s="11"/>
      <c r="BDZ315" s="11"/>
      <c r="BEA315" s="11"/>
      <c r="BEB315" s="11"/>
      <c r="BEC315" s="11"/>
      <c r="BED315" s="11"/>
      <c r="BEE315" s="11"/>
      <c r="BEF315" s="11"/>
      <c r="BEG315" s="11"/>
      <c r="BEH315" s="11"/>
      <c r="BEI315" s="11"/>
      <c r="BEJ315" s="11"/>
      <c r="BEK315" s="11"/>
      <c r="BEL315" s="11"/>
      <c r="BEM315" s="11"/>
      <c r="BEN315" s="11"/>
      <c r="BEO315" s="11"/>
      <c r="BEP315" s="11"/>
      <c r="BEQ315" s="11"/>
      <c r="BER315" s="11"/>
      <c r="BES315" s="11"/>
      <c r="BET315" s="11"/>
      <c r="BEU315" s="11"/>
      <c r="BEV315" s="11"/>
      <c r="BEW315" s="11"/>
      <c r="BEX315" s="11"/>
      <c r="BEY315" s="11"/>
      <c r="BEZ315" s="11"/>
      <c r="BFA315" s="11"/>
      <c r="BFB315" s="11"/>
      <c r="BFC315" s="11"/>
      <c r="BFD315" s="11"/>
      <c r="BFE315" s="11"/>
      <c r="BFF315" s="11"/>
      <c r="BFG315" s="11"/>
      <c r="BFH315" s="11"/>
      <c r="BFI315" s="11"/>
      <c r="BFJ315" s="11"/>
      <c r="BFK315" s="11"/>
      <c r="BFL315" s="11"/>
      <c r="BFM315" s="11"/>
      <c r="BFN315" s="11"/>
      <c r="BFO315" s="11"/>
      <c r="BFP315" s="11"/>
      <c r="BFQ315" s="11"/>
      <c r="BFR315" s="11"/>
      <c r="BFS315" s="11"/>
      <c r="BFT315" s="11"/>
      <c r="BFU315" s="11"/>
      <c r="BFV315" s="11"/>
      <c r="BFW315" s="11"/>
      <c r="BFX315" s="11"/>
      <c r="BFY315" s="11"/>
      <c r="BFZ315" s="11"/>
      <c r="BGA315" s="11"/>
      <c r="BGB315" s="11"/>
      <c r="BGC315" s="11"/>
      <c r="BGD315" s="11"/>
      <c r="BGE315" s="11"/>
      <c r="BGF315" s="11"/>
      <c r="BGG315" s="11"/>
      <c r="BGH315" s="11"/>
      <c r="BGI315" s="11"/>
      <c r="BGJ315" s="11"/>
      <c r="BGK315" s="11"/>
      <c r="BGL315" s="11"/>
      <c r="BGM315" s="11"/>
      <c r="BGN315" s="11"/>
      <c r="BGO315" s="11"/>
      <c r="BGP315" s="11"/>
      <c r="BGQ315" s="11"/>
      <c r="BGR315" s="11"/>
      <c r="BGS315" s="11"/>
      <c r="BGT315" s="11"/>
      <c r="BGU315" s="11"/>
      <c r="BGV315" s="11"/>
      <c r="BGW315" s="11"/>
      <c r="BGX315" s="11"/>
      <c r="BGY315" s="11"/>
      <c r="BGZ315" s="11"/>
      <c r="BHA315" s="11"/>
      <c r="BHB315" s="11"/>
      <c r="BHC315" s="11"/>
      <c r="BHD315" s="11"/>
      <c r="BHE315" s="11"/>
      <c r="BHF315" s="11"/>
      <c r="BHG315" s="11"/>
      <c r="BHH315" s="11"/>
      <c r="BHI315" s="11"/>
      <c r="BHJ315" s="11"/>
      <c r="BHK315" s="11"/>
      <c r="BHL315" s="11"/>
      <c r="BHM315" s="11"/>
      <c r="BHN315" s="11"/>
      <c r="BHO315" s="11"/>
      <c r="BHP315" s="11"/>
      <c r="BHQ315" s="11"/>
      <c r="BHR315" s="11"/>
      <c r="BHS315" s="11"/>
      <c r="BHT315" s="11"/>
      <c r="BHU315" s="11"/>
      <c r="BHV315" s="11"/>
      <c r="BHW315" s="11"/>
      <c r="BHX315" s="11"/>
      <c r="BHY315" s="11"/>
      <c r="BHZ315" s="11"/>
      <c r="BIA315" s="11"/>
      <c r="BIB315" s="11"/>
      <c r="BIC315" s="11"/>
      <c r="BID315" s="11"/>
      <c r="BIE315" s="11"/>
      <c r="BIF315" s="11"/>
      <c r="BIG315" s="11"/>
      <c r="BIH315" s="11"/>
      <c r="BII315" s="11"/>
      <c r="BIJ315" s="11"/>
      <c r="BIK315" s="11"/>
      <c r="BIL315" s="11"/>
      <c r="BIM315" s="11"/>
      <c r="BIN315" s="11"/>
      <c r="BIO315" s="11"/>
      <c r="BIP315" s="11"/>
      <c r="BIQ315" s="11"/>
      <c r="BIR315" s="11"/>
      <c r="BIS315" s="11"/>
      <c r="BIT315" s="11"/>
      <c r="BIU315" s="11"/>
      <c r="BIV315" s="11"/>
      <c r="BIW315" s="11"/>
      <c r="BIX315" s="11"/>
      <c r="BIY315" s="11"/>
      <c r="BIZ315" s="11"/>
      <c r="BJA315" s="11"/>
      <c r="BJB315" s="11"/>
      <c r="BJC315" s="11"/>
      <c r="BJD315" s="11"/>
      <c r="BJE315" s="11"/>
      <c r="BJF315" s="11"/>
      <c r="BJG315" s="11"/>
      <c r="BJH315" s="11"/>
      <c r="BJI315" s="11"/>
      <c r="BJJ315" s="11"/>
      <c r="BJK315" s="11"/>
      <c r="BJL315" s="11"/>
      <c r="BJM315" s="11"/>
      <c r="BJN315" s="11"/>
      <c r="BJO315" s="11"/>
      <c r="BJP315" s="11"/>
      <c r="BJQ315" s="11"/>
      <c r="BJR315" s="11"/>
      <c r="BJS315" s="11"/>
      <c r="BJT315" s="11"/>
      <c r="BJU315" s="11"/>
      <c r="BJV315" s="11"/>
      <c r="BJW315" s="11"/>
      <c r="BJX315" s="11"/>
      <c r="BJY315" s="11"/>
      <c r="BJZ315" s="11"/>
      <c r="BKA315" s="11"/>
      <c r="BKB315" s="11"/>
      <c r="BKC315" s="11"/>
      <c r="BKD315" s="11"/>
      <c r="BKE315" s="11"/>
      <c r="BKF315" s="11"/>
      <c r="BKG315" s="11"/>
      <c r="BKH315" s="11"/>
      <c r="BKI315" s="11"/>
      <c r="BKJ315" s="11"/>
      <c r="BKK315" s="11"/>
      <c r="BKL315" s="11"/>
      <c r="BKM315" s="11"/>
      <c r="BKN315" s="11"/>
      <c r="BKO315" s="11"/>
      <c r="BKP315" s="11"/>
      <c r="BKQ315" s="11"/>
      <c r="BKR315" s="11"/>
      <c r="BKS315" s="11"/>
      <c r="BKT315" s="11"/>
      <c r="BKU315" s="11"/>
      <c r="BKV315" s="11"/>
      <c r="BKW315" s="11"/>
      <c r="BKX315" s="11"/>
      <c r="BKY315" s="11"/>
      <c r="BKZ315" s="11"/>
      <c r="BLA315" s="11"/>
      <c r="BLB315" s="11"/>
      <c r="BLC315" s="11"/>
      <c r="BLD315" s="11"/>
      <c r="BLE315" s="11"/>
      <c r="BLF315" s="11"/>
      <c r="BLG315" s="11"/>
      <c r="BLH315" s="11"/>
      <c r="BLI315" s="11"/>
      <c r="BLJ315" s="11"/>
      <c r="BLK315" s="11"/>
      <c r="BLL315" s="11"/>
      <c r="BLM315" s="11"/>
      <c r="BLN315" s="11"/>
      <c r="BLO315" s="11"/>
      <c r="BLP315" s="11"/>
      <c r="BLQ315" s="11"/>
      <c r="BLR315" s="11"/>
      <c r="BLS315" s="11"/>
      <c r="BLT315" s="11"/>
      <c r="BLU315" s="11"/>
      <c r="BLV315" s="11"/>
      <c r="BLW315" s="11"/>
      <c r="BLX315" s="11"/>
      <c r="BLY315" s="11"/>
      <c r="BLZ315" s="11"/>
      <c r="BMA315" s="11"/>
      <c r="BMB315" s="11"/>
      <c r="BMC315" s="11"/>
      <c r="BMD315" s="11"/>
      <c r="BME315" s="11"/>
      <c r="BMF315" s="11"/>
      <c r="BMG315" s="11"/>
      <c r="BMH315" s="11"/>
      <c r="BMI315" s="11"/>
      <c r="BMJ315" s="11"/>
      <c r="BMK315" s="11"/>
      <c r="BML315" s="11"/>
      <c r="BMM315" s="11"/>
      <c r="BMN315" s="11"/>
      <c r="BMO315" s="11"/>
      <c r="BMP315" s="11"/>
      <c r="BMQ315" s="11"/>
      <c r="BMR315" s="11"/>
      <c r="BMS315" s="11"/>
      <c r="BMT315" s="11"/>
      <c r="BMU315" s="11"/>
      <c r="BMV315" s="11"/>
      <c r="BMW315" s="11"/>
      <c r="BMX315" s="11"/>
      <c r="BMY315" s="11"/>
      <c r="BMZ315" s="11"/>
      <c r="BNA315" s="11"/>
      <c r="BNB315" s="11"/>
      <c r="BNC315" s="11"/>
      <c r="BND315" s="11"/>
      <c r="BNE315" s="11"/>
      <c r="BNF315" s="11"/>
      <c r="BNG315" s="11"/>
      <c r="BNH315" s="11"/>
      <c r="BNI315" s="11"/>
      <c r="BNJ315" s="11"/>
      <c r="BNK315" s="11"/>
      <c r="BNL315" s="11"/>
      <c r="BNM315" s="11"/>
      <c r="BNN315" s="11"/>
      <c r="BNO315" s="11"/>
      <c r="BNP315" s="11"/>
      <c r="BNQ315" s="11"/>
      <c r="BNR315" s="11"/>
      <c r="BNS315" s="11"/>
      <c r="BNT315" s="11"/>
      <c r="BNU315" s="11"/>
      <c r="BNV315" s="11"/>
      <c r="BNW315" s="11"/>
      <c r="BNX315" s="11"/>
      <c r="BNY315" s="11"/>
      <c r="BNZ315" s="11"/>
      <c r="BOA315" s="11"/>
      <c r="BOB315" s="11"/>
      <c r="BOC315" s="11"/>
      <c r="BOD315" s="11"/>
      <c r="BOE315" s="11"/>
      <c r="BOF315" s="11"/>
      <c r="BOG315" s="11"/>
      <c r="BOH315" s="11"/>
      <c r="BOI315" s="11"/>
      <c r="BOJ315" s="11"/>
      <c r="BOK315" s="11"/>
      <c r="BOL315" s="11"/>
      <c r="BOM315" s="11"/>
      <c r="BON315" s="11"/>
      <c r="BOO315" s="11"/>
      <c r="BOP315" s="11"/>
      <c r="BOQ315" s="11"/>
      <c r="BOR315" s="11"/>
      <c r="BOS315" s="11"/>
      <c r="BOT315" s="11"/>
      <c r="BOU315" s="11"/>
      <c r="BOV315" s="11"/>
      <c r="BOW315" s="11"/>
      <c r="BOX315" s="11"/>
      <c r="BOY315" s="11"/>
      <c r="BOZ315" s="11"/>
      <c r="BPA315" s="11"/>
      <c r="BPB315" s="11"/>
      <c r="BPC315" s="11"/>
      <c r="BPD315" s="11"/>
      <c r="BPE315" s="11"/>
      <c r="BPF315" s="11"/>
      <c r="BPG315" s="11"/>
      <c r="BPH315" s="11"/>
      <c r="BPI315" s="11"/>
      <c r="BPJ315" s="11"/>
      <c r="BPK315" s="11"/>
      <c r="BPL315" s="11"/>
      <c r="BPM315" s="11"/>
      <c r="BPN315" s="11"/>
      <c r="BPO315" s="11"/>
      <c r="BPP315" s="11"/>
      <c r="BPQ315" s="11"/>
      <c r="BPR315" s="11"/>
      <c r="BPS315" s="11"/>
      <c r="BPT315" s="11"/>
      <c r="BPU315" s="11"/>
      <c r="BPV315" s="11"/>
      <c r="BPW315" s="11"/>
      <c r="BPX315" s="11"/>
      <c r="BPY315" s="11"/>
      <c r="BPZ315" s="11"/>
      <c r="BQA315" s="11"/>
      <c r="BQB315" s="11"/>
      <c r="BQC315" s="11"/>
      <c r="BQD315" s="11"/>
      <c r="BQE315" s="11"/>
      <c r="BQF315" s="11"/>
      <c r="BQG315" s="11"/>
      <c r="BQH315" s="11"/>
      <c r="BQI315" s="11"/>
      <c r="BQJ315" s="11"/>
      <c r="BQK315" s="11"/>
      <c r="BQL315" s="11"/>
      <c r="BQM315" s="11"/>
      <c r="BQN315" s="11"/>
      <c r="BQO315" s="11"/>
      <c r="BQP315" s="11"/>
      <c r="BQQ315" s="11"/>
      <c r="BQR315" s="11"/>
      <c r="BQS315" s="11"/>
      <c r="BQT315" s="11"/>
      <c r="BQU315" s="11"/>
      <c r="BQV315" s="11"/>
      <c r="BQW315" s="11"/>
      <c r="BQX315" s="11"/>
      <c r="BQY315" s="11"/>
      <c r="BQZ315" s="11"/>
      <c r="BRA315" s="11"/>
      <c r="BRB315" s="11"/>
      <c r="BRC315" s="11"/>
      <c r="BRD315" s="11"/>
      <c r="BRE315" s="11"/>
      <c r="BRF315" s="11"/>
      <c r="BRG315" s="11"/>
      <c r="BRH315" s="11"/>
      <c r="BRI315" s="11"/>
      <c r="BRJ315" s="11"/>
      <c r="BRK315" s="11"/>
      <c r="BRL315" s="11"/>
      <c r="BRM315" s="11"/>
      <c r="BRN315" s="11"/>
      <c r="BRO315" s="11"/>
      <c r="BRP315" s="11"/>
      <c r="BRQ315" s="11"/>
      <c r="BRR315" s="11"/>
      <c r="BRS315" s="11"/>
      <c r="BRT315" s="11"/>
      <c r="BRU315" s="11"/>
      <c r="BRV315" s="11"/>
      <c r="BRW315" s="11"/>
      <c r="BRX315" s="11"/>
      <c r="BRY315" s="11"/>
      <c r="BRZ315" s="11"/>
      <c r="BSA315" s="11"/>
      <c r="BSB315" s="11"/>
      <c r="BSC315" s="11"/>
      <c r="BSD315" s="11"/>
      <c r="BSE315" s="11"/>
      <c r="BSF315" s="11"/>
      <c r="BSG315" s="11"/>
      <c r="BSH315" s="11"/>
      <c r="BSI315" s="11"/>
      <c r="BSJ315" s="11"/>
      <c r="BSK315" s="11"/>
      <c r="BSL315" s="11"/>
      <c r="BSM315" s="11"/>
      <c r="BSN315" s="11"/>
      <c r="BSO315" s="11"/>
      <c r="BSP315" s="11"/>
      <c r="BSQ315" s="11"/>
      <c r="BSR315" s="11"/>
      <c r="BSS315" s="11"/>
      <c r="BST315" s="11"/>
      <c r="BSU315" s="11"/>
      <c r="BSV315" s="11"/>
      <c r="BSW315" s="11"/>
      <c r="BSX315" s="11"/>
      <c r="BSY315" s="11"/>
      <c r="BSZ315" s="11"/>
      <c r="BTA315" s="11"/>
      <c r="BTB315" s="11"/>
      <c r="BTC315" s="11"/>
      <c r="BTD315" s="11"/>
      <c r="BTE315" s="11"/>
      <c r="BTF315" s="11"/>
      <c r="BTG315" s="11"/>
      <c r="BTH315" s="11"/>
      <c r="BTI315" s="11"/>
      <c r="BTJ315" s="11"/>
      <c r="BTK315" s="11"/>
      <c r="BTL315" s="11"/>
      <c r="BTM315" s="11"/>
      <c r="BTN315" s="11"/>
      <c r="BTO315" s="11"/>
      <c r="BTP315" s="11"/>
      <c r="BTQ315" s="11"/>
      <c r="BTR315" s="11"/>
      <c r="BTS315" s="11"/>
      <c r="BTT315" s="11"/>
      <c r="BTU315" s="11"/>
      <c r="BTV315" s="11"/>
      <c r="BTW315" s="11"/>
      <c r="BTX315" s="11"/>
      <c r="BTY315" s="11"/>
      <c r="BTZ315" s="11"/>
      <c r="BUA315" s="11"/>
      <c r="BUB315" s="11"/>
      <c r="BUC315" s="11"/>
      <c r="BUD315" s="11"/>
      <c r="BUE315" s="11"/>
      <c r="BUF315" s="11"/>
      <c r="BUG315" s="11"/>
      <c r="BUH315" s="11"/>
      <c r="BUI315" s="11"/>
      <c r="BUJ315" s="11"/>
      <c r="BUK315" s="11"/>
      <c r="BUL315" s="11"/>
      <c r="BUM315" s="11"/>
      <c r="BUN315" s="11"/>
      <c r="BUO315" s="11"/>
      <c r="BUP315" s="11"/>
      <c r="BUQ315" s="11"/>
      <c r="BUR315" s="11"/>
      <c r="BUS315" s="11"/>
      <c r="BUT315" s="11"/>
      <c r="BUU315" s="11"/>
      <c r="BUV315" s="11"/>
      <c r="BUW315" s="11"/>
      <c r="BUX315" s="11"/>
      <c r="BUY315" s="11"/>
      <c r="BUZ315" s="11"/>
      <c r="BVA315" s="11"/>
      <c r="BVB315" s="11"/>
      <c r="BVC315" s="11"/>
      <c r="BVD315" s="11"/>
      <c r="BVE315" s="11"/>
      <c r="BVF315" s="11"/>
      <c r="BVG315" s="11"/>
      <c r="BVH315" s="11"/>
      <c r="BVI315" s="11"/>
      <c r="BVJ315" s="11"/>
      <c r="BVK315" s="11"/>
      <c r="BVL315" s="11"/>
      <c r="BVM315" s="11"/>
      <c r="BVN315" s="11"/>
      <c r="BVO315" s="11"/>
      <c r="BVP315" s="11"/>
      <c r="BVQ315" s="11"/>
      <c r="BVR315" s="11"/>
      <c r="BVS315" s="11"/>
      <c r="BVT315" s="11"/>
      <c r="BVU315" s="11"/>
      <c r="BVV315" s="11"/>
      <c r="BVW315" s="11"/>
      <c r="BVX315" s="11"/>
      <c r="BVY315" s="11"/>
      <c r="BVZ315" s="11"/>
      <c r="BWA315" s="11"/>
      <c r="BWB315" s="11"/>
      <c r="BWC315" s="11"/>
      <c r="BWD315" s="11"/>
      <c r="BWE315" s="11"/>
      <c r="BWF315" s="11"/>
      <c r="BWG315" s="11"/>
      <c r="BWH315" s="11"/>
      <c r="BWI315" s="11"/>
      <c r="BWJ315" s="11"/>
      <c r="BWK315" s="11"/>
      <c r="BWL315" s="11"/>
      <c r="BWM315" s="11"/>
      <c r="BWN315" s="11"/>
      <c r="BWO315" s="11"/>
      <c r="BWP315" s="11"/>
      <c r="BWQ315" s="11"/>
      <c r="BWR315" s="11"/>
      <c r="BWS315" s="11"/>
      <c r="BWT315" s="11"/>
      <c r="BWU315" s="11"/>
      <c r="BWV315" s="11"/>
      <c r="BWW315" s="11"/>
      <c r="BWX315" s="11"/>
      <c r="BWY315" s="11"/>
      <c r="BWZ315" s="11"/>
      <c r="BXA315" s="11"/>
      <c r="BXB315" s="11"/>
      <c r="BXC315" s="11"/>
      <c r="BXD315" s="11"/>
      <c r="BXE315" s="11"/>
      <c r="BXF315" s="11"/>
      <c r="BXG315" s="11"/>
      <c r="BXH315" s="11"/>
      <c r="BXI315" s="11"/>
      <c r="BXJ315" s="11"/>
      <c r="BXK315" s="11"/>
      <c r="BXL315" s="11"/>
      <c r="BXM315" s="11"/>
      <c r="BXN315" s="11"/>
      <c r="BXO315" s="11"/>
      <c r="BXP315" s="11"/>
      <c r="BXQ315" s="11"/>
      <c r="BXR315" s="11"/>
      <c r="BXS315" s="11"/>
      <c r="BXT315" s="11"/>
      <c r="BXU315" s="11"/>
      <c r="BXV315" s="11"/>
      <c r="BXW315" s="11"/>
      <c r="BXX315" s="11"/>
      <c r="BXY315" s="11"/>
      <c r="BXZ315" s="11"/>
      <c r="BYA315" s="11"/>
      <c r="BYB315" s="11"/>
      <c r="BYC315" s="11"/>
      <c r="BYD315" s="11"/>
      <c r="BYE315" s="11"/>
      <c r="BYF315" s="11"/>
      <c r="BYG315" s="11"/>
      <c r="BYH315" s="11"/>
      <c r="BYI315" s="11"/>
      <c r="BYJ315" s="11"/>
      <c r="BYK315" s="11"/>
      <c r="BYL315" s="11"/>
      <c r="BYM315" s="11"/>
      <c r="BYN315" s="11"/>
      <c r="BYO315" s="11"/>
      <c r="BYP315" s="11"/>
      <c r="BYQ315" s="11"/>
      <c r="BYR315" s="11"/>
      <c r="BYS315" s="11"/>
      <c r="BYT315" s="11"/>
      <c r="BYU315" s="11"/>
      <c r="BYV315" s="11"/>
      <c r="BYW315" s="11"/>
      <c r="BYX315" s="11"/>
      <c r="BYY315" s="11"/>
      <c r="BYZ315" s="11"/>
      <c r="BZA315" s="11"/>
      <c r="BZB315" s="11"/>
      <c r="BZC315" s="11"/>
      <c r="BZD315" s="11"/>
      <c r="BZE315" s="11"/>
      <c r="BZF315" s="11"/>
      <c r="BZG315" s="11"/>
      <c r="BZH315" s="11"/>
      <c r="BZI315" s="11"/>
      <c r="BZJ315" s="11"/>
      <c r="BZK315" s="11"/>
      <c r="BZL315" s="11"/>
      <c r="BZM315" s="11"/>
      <c r="BZN315" s="11"/>
      <c r="BZO315" s="11"/>
      <c r="BZP315" s="11"/>
      <c r="BZQ315" s="11"/>
      <c r="BZR315" s="11"/>
      <c r="BZS315" s="11"/>
      <c r="BZT315" s="11"/>
      <c r="BZU315" s="11"/>
      <c r="BZV315" s="11"/>
      <c r="BZW315" s="11"/>
      <c r="BZX315" s="11"/>
      <c r="BZY315" s="11"/>
      <c r="BZZ315" s="11"/>
      <c r="CAA315" s="11"/>
      <c r="CAB315" s="11"/>
      <c r="CAC315" s="11"/>
      <c r="CAD315" s="11"/>
      <c r="CAE315" s="11"/>
      <c r="CAF315" s="11"/>
      <c r="CAG315" s="11"/>
      <c r="CAH315" s="11"/>
      <c r="CAI315" s="11"/>
      <c r="CAJ315" s="11"/>
      <c r="CAK315" s="11"/>
      <c r="CAL315" s="11"/>
      <c r="CAM315" s="11"/>
      <c r="CAN315" s="11"/>
      <c r="CAO315" s="11"/>
      <c r="CAP315" s="11"/>
      <c r="CAQ315" s="11"/>
      <c r="CAR315" s="11"/>
      <c r="CAS315" s="11"/>
      <c r="CAT315" s="11"/>
      <c r="CAU315" s="11"/>
      <c r="CAV315" s="11"/>
      <c r="CAW315" s="11"/>
      <c r="CAX315" s="11"/>
      <c r="CAY315" s="11"/>
      <c r="CAZ315" s="11"/>
      <c r="CBA315" s="11"/>
      <c r="CBB315" s="11"/>
      <c r="CBC315" s="11"/>
      <c r="CBD315" s="11"/>
      <c r="CBE315" s="11"/>
      <c r="CBF315" s="11"/>
      <c r="CBG315" s="11"/>
      <c r="CBH315" s="11"/>
      <c r="CBI315" s="11"/>
      <c r="CBJ315" s="11"/>
      <c r="CBK315" s="11"/>
      <c r="CBL315" s="11"/>
      <c r="CBM315" s="11"/>
      <c r="CBN315" s="11"/>
      <c r="CBO315" s="11"/>
      <c r="CBP315" s="11"/>
      <c r="CBQ315" s="11"/>
      <c r="CBR315" s="11"/>
      <c r="CBS315" s="11"/>
      <c r="CBT315" s="11"/>
      <c r="CBU315" s="11"/>
      <c r="CBV315" s="11"/>
      <c r="CBW315" s="11"/>
      <c r="CBX315" s="11"/>
      <c r="CBY315" s="11"/>
      <c r="CBZ315" s="11"/>
      <c r="CCA315" s="11"/>
      <c r="CCB315" s="11"/>
      <c r="CCC315" s="11"/>
      <c r="CCD315" s="11"/>
      <c r="CCE315" s="11"/>
      <c r="CCF315" s="11"/>
      <c r="CCG315" s="11"/>
      <c r="CCH315" s="11"/>
      <c r="CCI315" s="11"/>
      <c r="CCJ315" s="11"/>
      <c r="CCK315" s="11"/>
      <c r="CCL315" s="11"/>
      <c r="CCM315" s="11"/>
      <c r="CCN315" s="11"/>
      <c r="CCO315" s="11"/>
      <c r="CCP315" s="11"/>
      <c r="CCQ315" s="11"/>
      <c r="CCR315" s="11"/>
      <c r="CCS315" s="11"/>
      <c r="CCT315" s="11"/>
      <c r="CCU315" s="11"/>
      <c r="CCV315" s="11"/>
      <c r="CCW315" s="11"/>
      <c r="CCX315" s="11"/>
      <c r="CCY315" s="11"/>
      <c r="CCZ315" s="11"/>
      <c r="CDA315" s="11"/>
      <c r="CDB315" s="11"/>
      <c r="CDC315" s="11"/>
      <c r="CDD315" s="11"/>
      <c r="CDE315" s="11"/>
      <c r="CDF315" s="11"/>
      <c r="CDG315" s="11"/>
      <c r="CDH315" s="11"/>
      <c r="CDI315" s="11"/>
      <c r="CDJ315" s="11"/>
      <c r="CDK315" s="11"/>
      <c r="CDL315" s="11"/>
      <c r="CDM315" s="11"/>
      <c r="CDN315" s="11"/>
      <c r="CDO315" s="11"/>
      <c r="CDP315" s="11"/>
      <c r="CDQ315" s="11"/>
      <c r="CDR315" s="11"/>
      <c r="CDS315" s="11"/>
      <c r="CDT315" s="11"/>
      <c r="CDU315" s="11"/>
      <c r="CDV315" s="11"/>
      <c r="CDW315" s="11"/>
      <c r="CDX315" s="11"/>
      <c r="CDY315" s="11"/>
      <c r="CDZ315" s="11"/>
      <c r="CEA315" s="11"/>
      <c r="CEB315" s="11"/>
      <c r="CEC315" s="11"/>
      <c r="CED315" s="11"/>
      <c r="CEE315" s="11"/>
      <c r="CEF315" s="11"/>
      <c r="CEG315" s="11"/>
      <c r="CEH315" s="11"/>
      <c r="CEI315" s="11"/>
      <c r="CEJ315" s="11"/>
      <c r="CEK315" s="11"/>
      <c r="CEL315" s="11"/>
      <c r="CEM315" s="11"/>
      <c r="CEN315" s="11"/>
      <c r="CEO315" s="11"/>
      <c r="CEP315" s="11"/>
      <c r="CEQ315" s="11"/>
      <c r="CER315" s="11"/>
      <c r="CES315" s="11"/>
      <c r="CET315" s="11"/>
      <c r="CEU315" s="11"/>
      <c r="CEV315" s="11"/>
      <c r="CEW315" s="11"/>
      <c r="CEX315" s="11"/>
      <c r="CEY315" s="11"/>
      <c r="CEZ315" s="11"/>
      <c r="CFA315" s="11"/>
      <c r="CFB315" s="11"/>
      <c r="CFC315" s="11"/>
      <c r="CFD315" s="11"/>
      <c r="CFE315" s="11"/>
      <c r="CFF315" s="11"/>
      <c r="CFG315" s="11"/>
      <c r="CFH315" s="11"/>
      <c r="CFI315" s="11"/>
      <c r="CFJ315" s="11"/>
      <c r="CFK315" s="11"/>
      <c r="CFL315" s="11"/>
      <c r="CFM315" s="11"/>
      <c r="CFN315" s="11"/>
      <c r="CFO315" s="11"/>
      <c r="CFP315" s="11"/>
      <c r="CFQ315" s="11"/>
      <c r="CFR315" s="11"/>
      <c r="CFS315" s="11"/>
      <c r="CFT315" s="11"/>
      <c r="CFU315" s="11"/>
      <c r="CFV315" s="11"/>
      <c r="CFW315" s="11"/>
      <c r="CFX315" s="11"/>
      <c r="CFY315" s="11"/>
      <c r="CFZ315" s="11"/>
      <c r="CGA315" s="11"/>
      <c r="CGB315" s="11"/>
      <c r="CGC315" s="11"/>
      <c r="CGD315" s="11"/>
      <c r="CGE315" s="11"/>
      <c r="CGF315" s="11"/>
      <c r="CGG315" s="11"/>
      <c r="CGH315" s="11"/>
      <c r="CGI315" s="11"/>
      <c r="CGJ315" s="11"/>
      <c r="CGK315" s="11"/>
      <c r="CGL315" s="11"/>
      <c r="CGM315" s="11"/>
      <c r="CGN315" s="11"/>
      <c r="CGO315" s="11"/>
      <c r="CGP315" s="11"/>
      <c r="CGQ315" s="11"/>
      <c r="CGR315" s="11"/>
      <c r="CGS315" s="11"/>
      <c r="CGT315" s="11"/>
      <c r="CGU315" s="11"/>
      <c r="CGV315" s="11"/>
      <c r="CGW315" s="11"/>
      <c r="CGX315" s="11"/>
      <c r="CGY315" s="11"/>
      <c r="CGZ315" s="11"/>
      <c r="CHA315" s="11"/>
      <c r="CHB315" s="11"/>
      <c r="CHC315" s="11"/>
      <c r="CHD315" s="11"/>
      <c r="CHE315" s="11"/>
      <c r="CHF315" s="11"/>
      <c r="CHG315" s="11"/>
      <c r="CHH315" s="11"/>
      <c r="CHI315" s="11"/>
      <c r="CHJ315" s="11"/>
      <c r="CHK315" s="11"/>
      <c r="CHL315" s="11"/>
      <c r="CHM315" s="11"/>
      <c r="CHN315" s="11"/>
      <c r="CHO315" s="11"/>
      <c r="CHP315" s="11"/>
      <c r="CHQ315" s="11"/>
      <c r="CHR315" s="11"/>
      <c r="CHS315" s="11"/>
      <c r="CHT315" s="11"/>
      <c r="CHU315" s="11"/>
      <c r="CHV315" s="11"/>
      <c r="CHW315" s="11"/>
      <c r="CHX315" s="11"/>
      <c r="CHY315" s="11"/>
      <c r="CHZ315" s="11"/>
      <c r="CIA315" s="11"/>
      <c r="CIB315" s="11"/>
      <c r="CIC315" s="11"/>
      <c r="CID315" s="11"/>
      <c r="CIE315" s="11"/>
      <c r="CIF315" s="11"/>
      <c r="CIG315" s="11"/>
      <c r="CIH315" s="11"/>
      <c r="CII315" s="11"/>
      <c r="CIJ315" s="11"/>
      <c r="CIK315" s="11"/>
      <c r="CIL315" s="11"/>
      <c r="CIM315" s="11"/>
      <c r="CIN315" s="11"/>
      <c r="CIO315" s="11"/>
      <c r="CIP315" s="11"/>
      <c r="CIQ315" s="11"/>
      <c r="CIR315" s="11"/>
      <c r="CIS315" s="11"/>
      <c r="CIT315" s="11"/>
      <c r="CIU315" s="11"/>
      <c r="CIV315" s="11"/>
      <c r="CIW315" s="11"/>
      <c r="CIX315" s="11"/>
      <c r="CIY315" s="11"/>
      <c r="CIZ315" s="11"/>
      <c r="CJA315" s="11"/>
      <c r="CJB315" s="11"/>
      <c r="CJC315" s="11"/>
      <c r="CJD315" s="11"/>
      <c r="CJE315" s="11"/>
      <c r="CJF315" s="11"/>
      <c r="CJG315" s="11"/>
      <c r="CJH315" s="11"/>
      <c r="CJI315" s="11"/>
      <c r="CJJ315" s="11"/>
      <c r="CJK315" s="11"/>
      <c r="CJL315" s="11"/>
      <c r="CJM315" s="11"/>
      <c r="CJN315" s="11"/>
      <c r="CJO315" s="11"/>
      <c r="CJP315" s="11"/>
      <c r="CJQ315" s="11"/>
      <c r="CJR315" s="11"/>
      <c r="CJS315" s="11"/>
      <c r="CJT315" s="11"/>
      <c r="CJU315" s="11"/>
      <c r="CJV315" s="11"/>
      <c r="CJW315" s="11"/>
      <c r="CJX315" s="11"/>
      <c r="CJY315" s="11"/>
      <c r="CJZ315" s="11"/>
      <c r="CKA315" s="11"/>
      <c r="CKB315" s="11"/>
      <c r="CKC315" s="11"/>
      <c r="CKD315" s="11"/>
      <c r="CKE315" s="11"/>
      <c r="CKF315" s="11"/>
      <c r="CKG315" s="11"/>
      <c r="CKH315" s="11"/>
      <c r="CKI315" s="11"/>
      <c r="CKJ315" s="11"/>
      <c r="CKK315" s="11"/>
      <c r="CKL315" s="11"/>
      <c r="CKM315" s="11"/>
      <c r="CKN315" s="11"/>
      <c r="CKO315" s="11"/>
      <c r="CKP315" s="11"/>
      <c r="CKQ315" s="11"/>
      <c r="CKR315" s="11"/>
      <c r="CKS315" s="11"/>
      <c r="CKT315" s="11"/>
      <c r="CKU315" s="11"/>
      <c r="CKV315" s="11"/>
      <c r="CKW315" s="11"/>
      <c r="CKX315" s="11"/>
      <c r="CKY315" s="11"/>
      <c r="CKZ315" s="11"/>
      <c r="CLA315" s="11"/>
      <c r="CLB315" s="11"/>
      <c r="CLC315" s="11"/>
      <c r="CLD315" s="11"/>
      <c r="CLE315" s="11"/>
      <c r="CLF315" s="11"/>
      <c r="CLG315" s="11"/>
      <c r="CLH315" s="11"/>
      <c r="CLI315" s="11"/>
      <c r="CLJ315" s="11"/>
      <c r="CLK315" s="11"/>
      <c r="CLL315" s="11"/>
      <c r="CLM315" s="11"/>
      <c r="CLN315" s="11"/>
      <c r="CLO315" s="11"/>
      <c r="CLP315" s="11"/>
      <c r="CLQ315" s="11"/>
      <c r="CLR315" s="11"/>
      <c r="CLS315" s="11"/>
      <c r="CLT315" s="11"/>
      <c r="CLU315" s="11"/>
      <c r="CLV315" s="11"/>
      <c r="CLW315" s="11"/>
      <c r="CLX315" s="11"/>
      <c r="CLY315" s="11"/>
      <c r="CLZ315" s="11"/>
      <c r="CMA315" s="11"/>
      <c r="CMB315" s="11"/>
      <c r="CMC315" s="11"/>
      <c r="CMD315" s="11"/>
      <c r="CME315" s="11"/>
      <c r="CMF315" s="11"/>
      <c r="CMG315" s="11"/>
      <c r="CMH315" s="11"/>
      <c r="CMI315" s="11"/>
      <c r="CMJ315" s="11"/>
      <c r="CMK315" s="11"/>
      <c r="CML315" s="11"/>
      <c r="CMM315" s="11"/>
      <c r="CMN315" s="11"/>
      <c r="CMO315" s="11"/>
      <c r="CMP315" s="11"/>
      <c r="CMQ315" s="11"/>
      <c r="CMR315" s="11"/>
      <c r="CMS315" s="11"/>
      <c r="CMT315" s="11"/>
      <c r="CMU315" s="11"/>
      <c r="CMV315" s="11"/>
      <c r="CMW315" s="11"/>
      <c r="CMX315" s="11"/>
      <c r="CMY315" s="11"/>
      <c r="CMZ315" s="11"/>
      <c r="CNA315" s="11"/>
      <c r="CNB315" s="11"/>
      <c r="CNC315" s="11"/>
      <c r="CND315" s="11"/>
      <c r="CNE315" s="11"/>
      <c r="CNF315" s="11"/>
      <c r="CNG315" s="11"/>
      <c r="CNH315" s="11"/>
      <c r="CNI315" s="11"/>
      <c r="CNJ315" s="11"/>
      <c r="CNK315" s="11"/>
      <c r="CNL315" s="11"/>
      <c r="CNM315" s="11"/>
      <c r="CNN315" s="11"/>
      <c r="CNO315" s="11"/>
      <c r="CNP315" s="11"/>
      <c r="CNQ315" s="11"/>
      <c r="CNR315" s="11"/>
      <c r="CNS315" s="11"/>
      <c r="CNT315" s="11"/>
      <c r="CNU315" s="11"/>
      <c r="CNV315" s="11"/>
      <c r="CNW315" s="11"/>
      <c r="CNX315" s="11"/>
      <c r="CNY315" s="11"/>
      <c r="CNZ315" s="11"/>
      <c r="COA315" s="11"/>
      <c r="COB315" s="11"/>
      <c r="COC315" s="11"/>
      <c r="COD315" s="11"/>
      <c r="COE315" s="11"/>
      <c r="COF315" s="11"/>
      <c r="COG315" s="11"/>
      <c r="COH315" s="11"/>
      <c r="COI315" s="11"/>
      <c r="COJ315" s="11"/>
      <c r="COK315" s="11"/>
      <c r="COL315" s="11"/>
      <c r="COM315" s="11"/>
      <c r="CON315" s="11"/>
      <c r="COO315" s="11"/>
      <c r="COP315" s="11"/>
      <c r="COQ315" s="11"/>
      <c r="COR315" s="11"/>
      <c r="COS315" s="11"/>
      <c r="COT315" s="11"/>
      <c r="COU315" s="11"/>
      <c r="COV315" s="11"/>
      <c r="COW315" s="11"/>
      <c r="COX315" s="11"/>
      <c r="COY315" s="11"/>
      <c r="COZ315" s="11"/>
      <c r="CPA315" s="11"/>
      <c r="CPB315" s="11"/>
      <c r="CPC315" s="11"/>
      <c r="CPD315" s="11"/>
      <c r="CPE315" s="11"/>
      <c r="CPF315" s="11"/>
      <c r="CPG315" s="11"/>
      <c r="CPH315" s="11"/>
      <c r="CPI315" s="11"/>
      <c r="CPJ315" s="11"/>
      <c r="CPK315" s="11"/>
      <c r="CPL315" s="11"/>
      <c r="CPM315" s="11"/>
      <c r="CPN315" s="11"/>
      <c r="CPO315" s="11"/>
      <c r="CPP315" s="11"/>
      <c r="CPQ315" s="11"/>
      <c r="CPR315" s="11"/>
      <c r="CPS315" s="11"/>
      <c r="CPT315" s="11"/>
      <c r="CPU315" s="11"/>
      <c r="CPV315" s="11"/>
      <c r="CPW315" s="11"/>
      <c r="CPX315" s="11"/>
      <c r="CPY315" s="11"/>
      <c r="CPZ315" s="11"/>
      <c r="CQA315" s="11"/>
      <c r="CQB315" s="11"/>
      <c r="CQC315" s="11"/>
      <c r="CQD315" s="11"/>
      <c r="CQE315" s="11"/>
      <c r="CQF315" s="11"/>
      <c r="CQG315" s="11"/>
      <c r="CQH315" s="11"/>
      <c r="CQI315" s="11"/>
      <c r="CQJ315" s="11"/>
      <c r="CQK315" s="11"/>
      <c r="CQL315" s="11"/>
      <c r="CQM315" s="11"/>
      <c r="CQN315" s="11"/>
      <c r="CQO315" s="11"/>
      <c r="CQP315" s="11"/>
      <c r="CQQ315" s="11"/>
      <c r="CQR315" s="11"/>
      <c r="CQS315" s="11"/>
      <c r="CQT315" s="11"/>
      <c r="CQU315" s="11"/>
      <c r="CQV315" s="11"/>
      <c r="CQW315" s="11"/>
      <c r="CQX315" s="11"/>
      <c r="CQY315" s="11"/>
      <c r="CQZ315" s="11"/>
      <c r="CRA315" s="11"/>
      <c r="CRB315" s="11"/>
      <c r="CRC315" s="11"/>
      <c r="CRD315" s="11"/>
      <c r="CRE315" s="11"/>
      <c r="CRF315" s="11"/>
      <c r="CRG315" s="11"/>
      <c r="CRH315" s="11"/>
      <c r="CRI315" s="11"/>
      <c r="CRJ315" s="11"/>
      <c r="CRK315" s="11"/>
      <c r="CRL315" s="11"/>
      <c r="CRM315" s="11"/>
      <c r="CRN315" s="11"/>
      <c r="CRO315" s="11"/>
      <c r="CRP315" s="11"/>
      <c r="CRQ315" s="11"/>
      <c r="CRR315" s="11"/>
      <c r="CRS315" s="11"/>
      <c r="CRT315" s="11"/>
      <c r="CRU315" s="11"/>
      <c r="CRV315" s="11"/>
      <c r="CRW315" s="11"/>
      <c r="CRX315" s="11"/>
      <c r="CRY315" s="11"/>
      <c r="CRZ315" s="11"/>
      <c r="CSA315" s="11"/>
      <c r="CSB315" s="11"/>
      <c r="CSC315" s="11"/>
      <c r="CSD315" s="11"/>
      <c r="CSE315" s="11"/>
      <c r="CSF315" s="11"/>
      <c r="CSG315" s="11"/>
      <c r="CSH315" s="11"/>
      <c r="CSI315" s="11"/>
      <c r="CSJ315" s="11"/>
      <c r="CSK315" s="11"/>
      <c r="CSL315" s="11"/>
      <c r="CSM315" s="11"/>
      <c r="CSN315" s="11"/>
      <c r="CSO315" s="11"/>
      <c r="CSP315" s="11"/>
      <c r="CSQ315" s="11"/>
      <c r="CSR315" s="11"/>
      <c r="CSS315" s="11"/>
      <c r="CST315" s="11"/>
      <c r="CSU315" s="11"/>
      <c r="CSV315" s="11"/>
      <c r="CSW315" s="11"/>
      <c r="CSX315" s="11"/>
      <c r="CSY315" s="11"/>
      <c r="CSZ315" s="11"/>
      <c r="CTA315" s="11"/>
      <c r="CTB315" s="11"/>
      <c r="CTC315" s="11"/>
      <c r="CTD315" s="11"/>
      <c r="CTE315" s="11"/>
      <c r="CTF315" s="11"/>
      <c r="CTG315" s="11"/>
      <c r="CTH315" s="11"/>
      <c r="CTI315" s="11"/>
      <c r="CTJ315" s="11"/>
      <c r="CTK315" s="11"/>
      <c r="CTL315" s="11"/>
      <c r="CTM315" s="11"/>
      <c r="CTN315" s="11"/>
      <c r="CTO315" s="11"/>
      <c r="CTP315" s="11"/>
      <c r="CTQ315" s="11"/>
      <c r="CTR315" s="11"/>
      <c r="CTS315" s="11"/>
      <c r="CTT315" s="11"/>
      <c r="CTU315" s="11"/>
      <c r="CTV315" s="11"/>
      <c r="CTW315" s="11"/>
      <c r="CTX315" s="11"/>
      <c r="CTY315" s="11"/>
      <c r="CTZ315" s="11"/>
      <c r="CUA315" s="11"/>
      <c r="CUB315" s="11"/>
      <c r="CUC315" s="11"/>
      <c r="CUD315" s="11"/>
      <c r="CUE315" s="11"/>
      <c r="CUF315" s="11"/>
      <c r="CUG315" s="11"/>
      <c r="CUH315" s="11"/>
      <c r="CUI315" s="11"/>
      <c r="CUJ315" s="11"/>
      <c r="CUK315" s="11"/>
      <c r="CUL315" s="11"/>
      <c r="CUM315" s="11"/>
      <c r="CUN315" s="11"/>
      <c r="CUO315" s="11"/>
      <c r="CUP315" s="11"/>
      <c r="CUQ315" s="11"/>
      <c r="CUR315" s="11"/>
      <c r="CUS315" s="11"/>
      <c r="CUT315" s="11"/>
      <c r="CUU315" s="11"/>
      <c r="CUV315" s="11"/>
      <c r="CUW315" s="11"/>
      <c r="CUX315" s="11"/>
      <c r="CUY315" s="11"/>
      <c r="CUZ315" s="11"/>
      <c r="CVA315" s="11"/>
      <c r="CVB315" s="11"/>
      <c r="CVC315" s="11"/>
      <c r="CVD315" s="11"/>
      <c r="CVE315" s="11"/>
      <c r="CVF315" s="11"/>
      <c r="CVG315" s="11"/>
      <c r="CVH315" s="11"/>
      <c r="CVI315" s="11"/>
      <c r="CVJ315" s="11"/>
      <c r="CVK315" s="11"/>
      <c r="CVL315" s="11"/>
      <c r="CVM315" s="11"/>
      <c r="CVN315" s="11"/>
      <c r="CVO315" s="11"/>
      <c r="CVP315" s="11"/>
      <c r="CVQ315" s="11"/>
      <c r="CVR315" s="11"/>
      <c r="CVS315" s="11"/>
      <c r="CVT315" s="11"/>
      <c r="CVU315" s="11"/>
      <c r="CVV315" s="11"/>
      <c r="CVW315" s="11"/>
      <c r="CVX315" s="11"/>
      <c r="CVY315" s="11"/>
      <c r="CVZ315" s="11"/>
      <c r="CWA315" s="11"/>
      <c r="CWB315" s="11"/>
      <c r="CWC315" s="11"/>
      <c r="CWD315" s="11"/>
      <c r="CWE315" s="11"/>
      <c r="CWF315" s="11"/>
      <c r="CWG315" s="11"/>
      <c r="CWH315" s="11"/>
      <c r="CWI315" s="11"/>
      <c r="CWJ315" s="11"/>
      <c r="CWK315" s="11"/>
      <c r="CWL315" s="11"/>
      <c r="CWM315" s="11"/>
      <c r="CWN315" s="11"/>
      <c r="CWO315" s="11"/>
      <c r="CWP315" s="11"/>
      <c r="CWQ315" s="11"/>
      <c r="CWR315" s="11"/>
      <c r="CWS315" s="11"/>
      <c r="CWT315" s="11"/>
      <c r="CWU315" s="11"/>
      <c r="CWV315" s="11"/>
      <c r="CWW315" s="11"/>
      <c r="CWX315" s="11"/>
      <c r="CWY315" s="11"/>
      <c r="CWZ315" s="11"/>
      <c r="CXA315" s="11"/>
      <c r="CXB315" s="11"/>
      <c r="CXC315" s="11"/>
      <c r="CXD315" s="11"/>
      <c r="CXE315" s="11"/>
      <c r="CXF315" s="11"/>
      <c r="CXG315" s="11"/>
      <c r="CXH315" s="11"/>
      <c r="CXI315" s="11"/>
      <c r="CXJ315" s="11"/>
      <c r="CXK315" s="11"/>
      <c r="CXL315" s="11"/>
      <c r="CXM315" s="11"/>
      <c r="CXN315" s="11"/>
      <c r="CXO315" s="11"/>
      <c r="CXP315" s="11"/>
      <c r="CXQ315" s="11"/>
      <c r="CXR315" s="11"/>
      <c r="CXS315" s="11"/>
      <c r="CXT315" s="11"/>
      <c r="CXU315" s="11"/>
      <c r="CXV315" s="11"/>
      <c r="CXW315" s="11"/>
      <c r="CXX315" s="11"/>
      <c r="CXY315" s="11"/>
      <c r="CXZ315" s="11"/>
      <c r="CYA315" s="11"/>
      <c r="CYB315" s="11"/>
      <c r="CYC315" s="11"/>
      <c r="CYD315" s="11"/>
      <c r="CYE315" s="11"/>
      <c r="CYF315" s="11"/>
      <c r="CYG315" s="11"/>
      <c r="CYH315" s="11"/>
      <c r="CYI315" s="11"/>
      <c r="CYJ315" s="11"/>
      <c r="CYK315" s="11"/>
      <c r="CYL315" s="11"/>
      <c r="CYM315" s="11"/>
      <c r="CYN315" s="11"/>
      <c r="CYO315" s="11"/>
      <c r="CYP315" s="11"/>
      <c r="CYQ315" s="11"/>
      <c r="CYR315" s="11"/>
      <c r="CYS315" s="11"/>
      <c r="CYT315" s="11"/>
      <c r="CYU315" s="11"/>
      <c r="CYV315" s="11"/>
      <c r="CYW315" s="11"/>
      <c r="CYX315" s="11"/>
      <c r="CYY315" s="11"/>
      <c r="CYZ315" s="11"/>
      <c r="CZA315" s="11"/>
      <c r="CZB315" s="11"/>
      <c r="CZC315" s="11"/>
      <c r="CZD315" s="11"/>
      <c r="CZE315" s="11"/>
      <c r="CZF315" s="11"/>
      <c r="CZG315" s="11"/>
      <c r="CZH315" s="11"/>
      <c r="CZI315" s="11"/>
      <c r="CZJ315" s="11"/>
      <c r="CZK315" s="11"/>
      <c r="CZL315" s="11"/>
      <c r="CZM315" s="11"/>
      <c r="CZN315" s="11"/>
      <c r="CZO315" s="11"/>
      <c r="CZP315" s="11"/>
      <c r="CZQ315" s="11"/>
      <c r="CZR315" s="11"/>
      <c r="CZS315" s="11"/>
      <c r="CZT315" s="11"/>
      <c r="CZU315" s="11"/>
      <c r="CZV315" s="11"/>
      <c r="CZW315" s="11"/>
      <c r="CZX315" s="11"/>
      <c r="CZY315" s="11"/>
      <c r="CZZ315" s="11"/>
      <c r="DAA315" s="11"/>
      <c r="DAB315" s="11"/>
      <c r="DAC315" s="11"/>
      <c r="DAD315" s="11"/>
      <c r="DAE315" s="11"/>
      <c r="DAF315" s="11"/>
      <c r="DAG315" s="11"/>
      <c r="DAH315" s="11"/>
      <c r="DAI315" s="11"/>
      <c r="DAJ315" s="11"/>
      <c r="DAK315" s="11"/>
      <c r="DAL315" s="11"/>
      <c r="DAM315" s="11"/>
      <c r="DAN315" s="11"/>
      <c r="DAO315" s="11"/>
      <c r="DAP315" s="11"/>
      <c r="DAQ315" s="11"/>
      <c r="DAR315" s="11"/>
      <c r="DAS315" s="11"/>
      <c r="DAT315" s="11"/>
      <c r="DAU315" s="11"/>
      <c r="DAV315" s="11"/>
      <c r="DAW315" s="11"/>
      <c r="DAX315" s="11"/>
      <c r="DAY315" s="11"/>
      <c r="DAZ315" s="11"/>
      <c r="DBA315" s="11"/>
      <c r="DBB315" s="11"/>
      <c r="DBC315" s="11"/>
      <c r="DBD315" s="11"/>
      <c r="DBE315" s="11"/>
      <c r="DBF315" s="11"/>
      <c r="DBG315" s="11"/>
      <c r="DBH315" s="11"/>
      <c r="DBI315" s="11"/>
      <c r="DBJ315" s="11"/>
      <c r="DBK315" s="11"/>
      <c r="DBL315" s="11"/>
      <c r="DBM315" s="11"/>
      <c r="DBN315" s="11"/>
      <c r="DBO315" s="11"/>
      <c r="DBP315" s="11"/>
      <c r="DBQ315" s="11"/>
      <c r="DBR315" s="11"/>
      <c r="DBS315" s="11"/>
      <c r="DBT315" s="11"/>
      <c r="DBU315" s="11"/>
      <c r="DBV315" s="11"/>
      <c r="DBW315" s="11"/>
      <c r="DBX315" s="11"/>
      <c r="DBY315" s="11"/>
      <c r="DBZ315" s="11"/>
      <c r="DCA315" s="11"/>
      <c r="DCB315" s="11"/>
      <c r="DCC315" s="11"/>
      <c r="DCD315" s="11"/>
      <c r="DCE315" s="11"/>
      <c r="DCF315" s="11"/>
      <c r="DCG315" s="11"/>
      <c r="DCH315" s="11"/>
      <c r="DCI315" s="11"/>
      <c r="DCJ315" s="11"/>
      <c r="DCK315" s="11"/>
      <c r="DCL315" s="11"/>
      <c r="DCM315" s="11"/>
      <c r="DCN315" s="11"/>
      <c r="DCO315" s="11"/>
      <c r="DCP315" s="11"/>
      <c r="DCQ315" s="11"/>
      <c r="DCR315" s="11"/>
      <c r="DCS315" s="11"/>
      <c r="DCT315" s="11"/>
      <c r="DCU315" s="11"/>
      <c r="DCV315" s="11"/>
      <c r="DCW315" s="11"/>
      <c r="DCX315" s="11"/>
      <c r="DCY315" s="11"/>
      <c r="DCZ315" s="11"/>
      <c r="DDA315" s="11"/>
      <c r="DDB315" s="11"/>
      <c r="DDC315" s="11"/>
      <c r="DDD315" s="11"/>
      <c r="DDE315" s="11"/>
      <c r="DDF315" s="11"/>
      <c r="DDG315" s="11"/>
      <c r="DDH315" s="11"/>
      <c r="DDI315" s="11"/>
      <c r="DDJ315" s="11"/>
      <c r="DDK315" s="11"/>
      <c r="DDL315" s="11"/>
      <c r="DDM315" s="11"/>
      <c r="DDN315" s="11"/>
      <c r="DDO315" s="11"/>
      <c r="DDP315" s="11"/>
      <c r="DDQ315" s="11"/>
      <c r="DDR315" s="11"/>
      <c r="DDS315" s="11"/>
      <c r="DDT315" s="11"/>
      <c r="DDU315" s="11"/>
      <c r="DDV315" s="11"/>
      <c r="DDW315" s="11"/>
      <c r="DDX315" s="11"/>
      <c r="DDY315" s="11"/>
      <c r="DDZ315" s="11"/>
      <c r="DEA315" s="11"/>
      <c r="DEB315" s="11"/>
      <c r="DEC315" s="11"/>
      <c r="DED315" s="11"/>
      <c r="DEE315" s="11"/>
      <c r="DEF315" s="11"/>
      <c r="DEG315" s="11"/>
      <c r="DEH315" s="11"/>
      <c r="DEI315" s="11"/>
      <c r="DEJ315" s="11"/>
      <c r="DEK315" s="11"/>
      <c r="DEL315" s="11"/>
      <c r="DEM315" s="11"/>
      <c r="DEN315" s="11"/>
      <c r="DEO315" s="11"/>
      <c r="DEP315" s="11"/>
      <c r="DEQ315" s="11"/>
      <c r="DER315" s="11"/>
      <c r="DES315" s="11"/>
      <c r="DET315" s="11"/>
      <c r="DEU315" s="11"/>
      <c r="DEV315" s="11"/>
      <c r="DEW315" s="11"/>
      <c r="DEX315" s="11"/>
      <c r="DEY315" s="11"/>
      <c r="DEZ315" s="11"/>
      <c r="DFA315" s="11"/>
      <c r="DFB315" s="11"/>
      <c r="DFC315" s="11"/>
      <c r="DFD315" s="11"/>
      <c r="DFE315" s="11"/>
      <c r="DFF315" s="11"/>
      <c r="DFG315" s="11"/>
      <c r="DFH315" s="11"/>
      <c r="DFI315" s="11"/>
      <c r="DFJ315" s="11"/>
      <c r="DFK315" s="11"/>
      <c r="DFL315" s="11"/>
      <c r="DFM315" s="11"/>
      <c r="DFN315" s="11"/>
      <c r="DFO315" s="11"/>
      <c r="DFP315" s="11"/>
      <c r="DFQ315" s="11"/>
      <c r="DFR315" s="11"/>
      <c r="DFS315" s="11"/>
      <c r="DFT315" s="11"/>
      <c r="DFU315" s="11"/>
      <c r="DFV315" s="11"/>
      <c r="DFW315" s="11"/>
      <c r="DFX315" s="11"/>
      <c r="DFY315" s="11"/>
      <c r="DFZ315" s="11"/>
      <c r="DGA315" s="11"/>
      <c r="DGB315" s="11"/>
      <c r="DGC315" s="11"/>
      <c r="DGD315" s="11"/>
      <c r="DGE315" s="11"/>
      <c r="DGF315" s="11"/>
      <c r="DGG315" s="11"/>
      <c r="DGH315" s="11"/>
      <c r="DGI315" s="11"/>
      <c r="DGJ315" s="11"/>
      <c r="DGK315" s="11"/>
      <c r="DGL315" s="11"/>
      <c r="DGM315" s="11"/>
      <c r="DGN315" s="11"/>
      <c r="DGO315" s="11"/>
      <c r="DGP315" s="11"/>
      <c r="DGQ315" s="11"/>
      <c r="DGR315" s="11"/>
      <c r="DGS315" s="11"/>
      <c r="DGT315" s="11"/>
      <c r="DGU315" s="11"/>
      <c r="DGV315" s="11"/>
      <c r="DGW315" s="11"/>
      <c r="DGX315" s="11"/>
      <c r="DGY315" s="11"/>
      <c r="DGZ315" s="11"/>
      <c r="DHA315" s="11"/>
      <c r="DHB315" s="11"/>
      <c r="DHC315" s="11"/>
      <c r="DHD315" s="11"/>
      <c r="DHE315" s="11"/>
      <c r="DHF315" s="11"/>
      <c r="DHG315" s="11"/>
      <c r="DHH315" s="11"/>
      <c r="DHI315" s="11"/>
      <c r="DHJ315" s="11"/>
      <c r="DHK315" s="11"/>
      <c r="DHL315" s="11"/>
      <c r="DHM315" s="11"/>
      <c r="DHN315" s="11"/>
      <c r="DHO315" s="11"/>
      <c r="DHP315" s="11"/>
      <c r="DHQ315" s="11"/>
      <c r="DHR315" s="11"/>
      <c r="DHS315" s="11"/>
      <c r="DHT315" s="11"/>
      <c r="DHU315" s="11"/>
      <c r="DHV315" s="11"/>
      <c r="DHW315" s="11"/>
      <c r="DHX315" s="11"/>
      <c r="DHY315" s="11"/>
      <c r="DHZ315" s="11"/>
      <c r="DIA315" s="11"/>
      <c r="DIB315" s="11"/>
      <c r="DIC315" s="11"/>
      <c r="DID315" s="11"/>
      <c r="DIE315" s="11"/>
      <c r="DIF315" s="11"/>
      <c r="DIG315" s="11"/>
      <c r="DIH315" s="11"/>
      <c r="DII315" s="11"/>
      <c r="DIJ315" s="11"/>
      <c r="DIK315" s="11"/>
      <c r="DIL315" s="11"/>
      <c r="DIM315" s="11"/>
      <c r="DIN315" s="11"/>
      <c r="DIO315" s="11"/>
      <c r="DIP315" s="11"/>
      <c r="DIQ315" s="11"/>
      <c r="DIR315" s="11"/>
      <c r="DIS315" s="11"/>
      <c r="DIT315" s="11"/>
      <c r="DIU315" s="11"/>
      <c r="DIV315" s="11"/>
      <c r="DIW315" s="11"/>
      <c r="DIX315" s="11"/>
      <c r="DIY315" s="11"/>
      <c r="DIZ315" s="11"/>
      <c r="DJA315" s="11"/>
      <c r="DJB315" s="11"/>
      <c r="DJC315" s="11"/>
      <c r="DJD315" s="11"/>
      <c r="DJE315" s="11"/>
      <c r="DJF315" s="11"/>
      <c r="DJG315" s="11"/>
      <c r="DJH315" s="11"/>
      <c r="DJI315" s="11"/>
      <c r="DJJ315" s="11"/>
      <c r="DJK315" s="11"/>
      <c r="DJL315" s="11"/>
      <c r="DJM315" s="11"/>
      <c r="DJN315" s="11"/>
      <c r="DJO315" s="11"/>
      <c r="DJP315" s="11"/>
      <c r="DJQ315" s="11"/>
      <c r="DJR315" s="11"/>
      <c r="DJS315" s="11"/>
      <c r="DJT315" s="11"/>
      <c r="DJU315" s="11"/>
      <c r="DJV315" s="11"/>
      <c r="DJW315" s="11"/>
      <c r="DJX315" s="11"/>
      <c r="DJY315" s="11"/>
      <c r="DJZ315" s="11"/>
      <c r="DKA315" s="11"/>
      <c r="DKB315" s="11"/>
      <c r="DKC315" s="11"/>
      <c r="DKD315" s="11"/>
      <c r="DKE315" s="11"/>
      <c r="DKF315" s="11"/>
      <c r="DKG315" s="11"/>
      <c r="DKH315" s="11"/>
      <c r="DKI315" s="11"/>
      <c r="DKJ315" s="11"/>
      <c r="DKK315" s="11"/>
      <c r="DKL315" s="11"/>
      <c r="DKM315" s="11"/>
      <c r="DKN315" s="11"/>
      <c r="DKO315" s="11"/>
      <c r="DKP315" s="11"/>
      <c r="DKQ315" s="11"/>
      <c r="DKR315" s="11"/>
      <c r="DKS315" s="11"/>
      <c r="DKT315" s="11"/>
      <c r="DKU315" s="11"/>
      <c r="DKV315" s="11"/>
      <c r="DKW315" s="11"/>
      <c r="DKX315" s="11"/>
      <c r="DKY315" s="11"/>
      <c r="DKZ315" s="11"/>
      <c r="DLA315" s="11"/>
      <c r="DLB315" s="11"/>
      <c r="DLC315" s="11"/>
      <c r="DLD315" s="11"/>
      <c r="DLE315" s="11"/>
      <c r="DLF315" s="11"/>
      <c r="DLG315" s="11"/>
      <c r="DLH315" s="11"/>
      <c r="DLI315" s="11"/>
      <c r="DLJ315" s="11"/>
      <c r="DLK315" s="11"/>
      <c r="DLL315" s="11"/>
      <c r="DLM315" s="11"/>
      <c r="DLN315" s="11"/>
      <c r="DLO315" s="11"/>
      <c r="DLP315" s="11"/>
      <c r="DLQ315" s="11"/>
      <c r="DLR315" s="11"/>
      <c r="DLS315" s="11"/>
      <c r="DLT315" s="11"/>
      <c r="DLU315" s="11"/>
      <c r="DLV315" s="11"/>
      <c r="DLW315" s="11"/>
      <c r="DLX315" s="11"/>
      <c r="DLY315" s="11"/>
      <c r="DLZ315" s="11"/>
      <c r="DMA315" s="11"/>
      <c r="DMB315" s="11"/>
      <c r="DMC315" s="11"/>
      <c r="DMD315" s="11"/>
      <c r="DME315" s="11"/>
      <c r="DMF315" s="11"/>
      <c r="DMG315" s="11"/>
      <c r="DMH315" s="11"/>
      <c r="DMI315" s="11"/>
      <c r="DMJ315" s="11"/>
      <c r="DMK315" s="11"/>
      <c r="DML315" s="11"/>
      <c r="DMM315" s="11"/>
      <c r="DMN315" s="11"/>
      <c r="DMO315" s="11"/>
      <c r="DMP315" s="11"/>
      <c r="DMQ315" s="11"/>
      <c r="DMR315" s="11"/>
      <c r="DMS315" s="11"/>
      <c r="DMT315" s="11"/>
      <c r="DMU315" s="11"/>
      <c r="DMV315" s="11"/>
      <c r="DMW315" s="11"/>
      <c r="DMX315" s="11"/>
      <c r="DMY315" s="11"/>
      <c r="DMZ315" s="11"/>
      <c r="DNA315" s="11"/>
      <c r="DNB315" s="11"/>
      <c r="DNC315" s="11"/>
      <c r="DND315" s="11"/>
      <c r="DNE315" s="11"/>
      <c r="DNF315" s="11"/>
      <c r="DNG315" s="11"/>
      <c r="DNH315" s="11"/>
      <c r="DNI315" s="11"/>
      <c r="DNJ315" s="11"/>
      <c r="DNK315" s="11"/>
      <c r="DNL315" s="11"/>
      <c r="DNM315" s="11"/>
      <c r="DNN315" s="11"/>
      <c r="DNO315" s="11"/>
      <c r="DNP315" s="11"/>
      <c r="DNQ315" s="11"/>
      <c r="DNR315" s="11"/>
      <c r="DNS315" s="11"/>
      <c r="DNT315" s="11"/>
      <c r="DNU315" s="11"/>
      <c r="DNV315" s="11"/>
      <c r="DNW315" s="11"/>
      <c r="DNX315" s="11"/>
      <c r="DNY315" s="11"/>
      <c r="DNZ315" s="11"/>
      <c r="DOA315" s="11"/>
      <c r="DOB315" s="11"/>
      <c r="DOC315" s="11"/>
      <c r="DOD315" s="11"/>
      <c r="DOE315" s="11"/>
      <c r="DOF315" s="11"/>
      <c r="DOG315" s="11"/>
      <c r="DOH315" s="11"/>
      <c r="DOI315" s="11"/>
      <c r="DOJ315" s="11"/>
      <c r="DOK315" s="11"/>
      <c r="DOL315" s="11"/>
      <c r="DOM315" s="11"/>
      <c r="DON315" s="11"/>
      <c r="DOO315" s="11"/>
      <c r="DOP315" s="11"/>
      <c r="DOQ315" s="11"/>
      <c r="DOR315" s="11"/>
      <c r="DOS315" s="11"/>
      <c r="DOT315" s="11"/>
      <c r="DOU315" s="11"/>
      <c r="DOV315" s="11"/>
      <c r="DOW315" s="11"/>
      <c r="DOX315" s="11"/>
      <c r="DOY315" s="11"/>
      <c r="DOZ315" s="11"/>
      <c r="DPA315" s="11"/>
      <c r="DPB315" s="11"/>
      <c r="DPC315" s="11"/>
      <c r="DPD315" s="11"/>
      <c r="DPE315" s="11"/>
      <c r="DPF315" s="11"/>
      <c r="DPG315" s="11"/>
      <c r="DPH315" s="11"/>
      <c r="DPI315" s="11"/>
      <c r="DPJ315" s="11"/>
      <c r="DPK315" s="11"/>
      <c r="DPL315" s="11"/>
      <c r="DPM315" s="11"/>
      <c r="DPN315" s="11"/>
      <c r="DPO315" s="11"/>
      <c r="DPP315" s="11"/>
      <c r="DPQ315" s="11"/>
      <c r="DPR315" s="11"/>
      <c r="DPS315" s="11"/>
      <c r="DPT315" s="11"/>
      <c r="DPU315" s="11"/>
      <c r="DPV315" s="11"/>
      <c r="DPW315" s="11"/>
      <c r="DPX315" s="11"/>
      <c r="DPY315" s="11"/>
      <c r="DPZ315" s="11"/>
      <c r="DQA315" s="11"/>
      <c r="DQB315" s="11"/>
      <c r="DQC315" s="11"/>
      <c r="DQD315" s="11"/>
      <c r="DQE315" s="11"/>
      <c r="DQF315" s="11"/>
      <c r="DQG315" s="11"/>
      <c r="DQH315" s="11"/>
      <c r="DQI315" s="11"/>
      <c r="DQJ315" s="11"/>
      <c r="DQK315" s="11"/>
      <c r="DQL315" s="11"/>
      <c r="DQM315" s="11"/>
      <c r="DQN315" s="11"/>
      <c r="DQO315" s="11"/>
      <c r="DQP315" s="11"/>
      <c r="DQQ315" s="11"/>
      <c r="DQR315" s="11"/>
      <c r="DQS315" s="11"/>
      <c r="DQT315" s="11"/>
      <c r="DQU315" s="11"/>
      <c r="DQV315" s="11"/>
      <c r="DQW315" s="11"/>
      <c r="DQX315" s="11"/>
      <c r="DQY315" s="11"/>
      <c r="DQZ315" s="11"/>
      <c r="DRA315" s="11"/>
      <c r="DRB315" s="11"/>
      <c r="DRC315" s="11"/>
      <c r="DRD315" s="11"/>
      <c r="DRE315" s="11"/>
      <c r="DRF315" s="11"/>
      <c r="DRG315" s="11"/>
      <c r="DRH315" s="11"/>
      <c r="DRI315" s="11"/>
      <c r="DRJ315" s="11"/>
      <c r="DRK315" s="11"/>
      <c r="DRL315" s="11"/>
      <c r="DRM315" s="11"/>
      <c r="DRN315" s="11"/>
      <c r="DRO315" s="11"/>
      <c r="DRP315" s="11"/>
      <c r="DRQ315" s="11"/>
      <c r="DRR315" s="11"/>
      <c r="DRS315" s="11"/>
      <c r="DRT315" s="11"/>
      <c r="DRU315" s="11"/>
      <c r="DRV315" s="11"/>
      <c r="DRW315" s="11"/>
      <c r="DRX315" s="11"/>
      <c r="DRY315" s="11"/>
      <c r="DRZ315" s="11"/>
      <c r="DSA315" s="11"/>
      <c r="DSB315" s="11"/>
      <c r="DSC315" s="11"/>
      <c r="DSD315" s="11"/>
      <c r="DSE315" s="11"/>
      <c r="DSF315" s="11"/>
      <c r="DSG315" s="11"/>
      <c r="DSH315" s="11"/>
      <c r="DSI315" s="11"/>
      <c r="DSJ315" s="11"/>
      <c r="DSK315" s="11"/>
      <c r="DSL315" s="11"/>
      <c r="DSM315" s="11"/>
      <c r="DSN315" s="11"/>
      <c r="DSO315" s="11"/>
      <c r="DSP315" s="11"/>
      <c r="DSQ315" s="11"/>
      <c r="DSR315" s="11"/>
      <c r="DSS315" s="11"/>
      <c r="DST315" s="11"/>
      <c r="DSU315" s="11"/>
      <c r="DSV315" s="11"/>
      <c r="DSW315" s="11"/>
      <c r="DSX315" s="11"/>
      <c r="DSY315" s="11"/>
      <c r="DSZ315" s="11"/>
      <c r="DTA315" s="11"/>
      <c r="DTB315" s="11"/>
      <c r="DTC315" s="11"/>
      <c r="DTD315" s="11"/>
      <c r="DTE315" s="11"/>
      <c r="DTF315" s="11"/>
      <c r="DTG315" s="11"/>
      <c r="DTH315" s="11"/>
      <c r="DTI315" s="11"/>
      <c r="DTJ315" s="11"/>
      <c r="DTK315" s="11"/>
      <c r="DTL315" s="11"/>
      <c r="DTM315" s="11"/>
      <c r="DTN315" s="11"/>
      <c r="DTO315" s="11"/>
      <c r="DTP315" s="11"/>
      <c r="DTQ315" s="11"/>
      <c r="DTR315" s="11"/>
      <c r="DTS315" s="11"/>
      <c r="DTT315" s="11"/>
      <c r="DTU315" s="11"/>
      <c r="DTV315" s="11"/>
      <c r="DTW315" s="11"/>
      <c r="DTX315" s="11"/>
      <c r="DTY315" s="11"/>
      <c r="DTZ315" s="11"/>
      <c r="DUA315" s="11"/>
      <c r="DUB315" s="11"/>
      <c r="DUC315" s="11"/>
      <c r="DUD315" s="11"/>
      <c r="DUE315" s="11"/>
      <c r="DUF315" s="11"/>
      <c r="DUG315" s="11"/>
      <c r="DUH315" s="11"/>
      <c r="DUI315" s="11"/>
      <c r="DUJ315" s="11"/>
      <c r="DUK315" s="11"/>
      <c r="DUL315" s="11"/>
      <c r="DUM315" s="11"/>
      <c r="DUN315" s="11"/>
      <c r="DUO315" s="11"/>
      <c r="DUP315" s="11"/>
      <c r="DUQ315" s="11"/>
      <c r="DUR315" s="11"/>
      <c r="DUS315" s="11"/>
      <c r="DUT315" s="11"/>
      <c r="DUU315" s="11"/>
      <c r="DUV315" s="11"/>
      <c r="DUW315" s="11"/>
      <c r="DUX315" s="11"/>
      <c r="DUY315" s="11"/>
      <c r="DUZ315" s="11"/>
      <c r="DVA315" s="11"/>
      <c r="DVB315" s="11"/>
      <c r="DVC315" s="11"/>
      <c r="DVD315" s="11"/>
      <c r="DVE315" s="11"/>
      <c r="DVF315" s="11"/>
      <c r="DVG315" s="11"/>
      <c r="DVH315" s="11"/>
      <c r="DVI315" s="11"/>
      <c r="DVJ315" s="11"/>
      <c r="DVK315" s="11"/>
      <c r="DVL315" s="11"/>
      <c r="DVM315" s="11"/>
      <c r="DVN315" s="11"/>
      <c r="DVO315" s="11"/>
      <c r="DVP315" s="11"/>
      <c r="DVQ315" s="11"/>
      <c r="DVR315" s="11"/>
      <c r="DVS315" s="11"/>
      <c r="DVT315" s="11"/>
      <c r="DVU315" s="11"/>
      <c r="DVV315" s="11"/>
      <c r="DVW315" s="11"/>
      <c r="DVX315" s="11"/>
      <c r="DVY315" s="11"/>
      <c r="DVZ315" s="11"/>
      <c r="DWA315" s="11"/>
      <c r="DWB315" s="11"/>
      <c r="DWC315" s="11"/>
      <c r="DWD315" s="11"/>
      <c r="DWE315" s="11"/>
      <c r="DWF315" s="11"/>
      <c r="DWG315" s="11"/>
      <c r="DWH315" s="11"/>
      <c r="DWI315" s="11"/>
      <c r="DWJ315" s="11"/>
      <c r="DWK315" s="11"/>
      <c r="DWL315" s="11"/>
      <c r="DWM315" s="11"/>
      <c r="DWN315" s="11"/>
      <c r="DWO315" s="11"/>
      <c r="DWP315" s="11"/>
      <c r="DWQ315" s="11"/>
      <c r="DWR315" s="11"/>
      <c r="DWS315" s="11"/>
      <c r="DWT315" s="11"/>
      <c r="DWU315" s="11"/>
      <c r="DWV315" s="11"/>
      <c r="DWW315" s="11"/>
      <c r="DWX315" s="11"/>
      <c r="DWY315" s="11"/>
      <c r="DWZ315" s="11"/>
      <c r="DXA315" s="11"/>
      <c r="DXB315" s="11"/>
      <c r="DXC315" s="11"/>
      <c r="DXD315" s="11"/>
      <c r="DXE315" s="11"/>
      <c r="DXF315" s="11"/>
      <c r="DXG315" s="11"/>
      <c r="DXH315" s="11"/>
      <c r="DXI315" s="11"/>
      <c r="DXJ315" s="11"/>
      <c r="DXK315" s="11"/>
      <c r="DXL315" s="11"/>
      <c r="DXM315" s="11"/>
      <c r="DXN315" s="11"/>
      <c r="DXO315" s="11"/>
      <c r="DXP315" s="11"/>
      <c r="DXQ315" s="11"/>
      <c r="DXR315" s="11"/>
      <c r="DXS315" s="11"/>
      <c r="DXT315" s="11"/>
      <c r="DXU315" s="11"/>
      <c r="DXV315" s="11"/>
      <c r="DXW315" s="11"/>
      <c r="DXX315" s="11"/>
      <c r="DXY315" s="11"/>
      <c r="DXZ315" s="11"/>
      <c r="DYA315" s="11"/>
      <c r="DYB315" s="11"/>
      <c r="DYC315" s="11"/>
      <c r="DYD315" s="11"/>
      <c r="DYE315" s="11"/>
      <c r="DYF315" s="11"/>
      <c r="DYG315" s="11"/>
      <c r="DYH315" s="11"/>
      <c r="DYI315" s="11"/>
      <c r="DYJ315" s="11"/>
      <c r="DYK315" s="11"/>
      <c r="DYL315" s="11"/>
      <c r="DYM315" s="11"/>
      <c r="DYN315" s="11"/>
      <c r="DYO315" s="11"/>
      <c r="DYP315" s="11"/>
      <c r="DYQ315" s="11"/>
      <c r="DYR315" s="11"/>
      <c r="DYS315" s="11"/>
      <c r="DYT315" s="11"/>
      <c r="DYU315" s="11"/>
      <c r="DYV315" s="11"/>
      <c r="DYW315" s="11"/>
      <c r="DYX315" s="11"/>
      <c r="DYY315" s="11"/>
      <c r="DYZ315" s="11"/>
      <c r="DZA315" s="11"/>
      <c r="DZB315" s="11"/>
      <c r="DZC315" s="11"/>
      <c r="DZD315" s="11"/>
      <c r="DZE315" s="11"/>
      <c r="DZF315" s="11"/>
      <c r="DZG315" s="11"/>
      <c r="DZH315" s="11"/>
      <c r="DZI315" s="11"/>
      <c r="DZJ315" s="11"/>
      <c r="DZK315" s="11"/>
      <c r="DZL315" s="11"/>
      <c r="DZM315" s="11"/>
      <c r="DZN315" s="11"/>
      <c r="DZO315" s="11"/>
      <c r="DZP315" s="11"/>
      <c r="DZQ315" s="11"/>
      <c r="DZR315" s="11"/>
      <c r="DZS315" s="11"/>
      <c r="DZT315" s="11"/>
      <c r="DZU315" s="11"/>
      <c r="DZV315" s="11"/>
      <c r="DZW315" s="11"/>
      <c r="DZX315" s="11"/>
      <c r="DZY315" s="11"/>
      <c r="DZZ315" s="11"/>
      <c r="EAA315" s="11"/>
      <c r="EAB315" s="11"/>
      <c r="EAC315" s="11"/>
      <c r="EAD315" s="11"/>
      <c r="EAE315" s="11"/>
      <c r="EAF315" s="11"/>
      <c r="EAG315" s="11"/>
      <c r="EAH315" s="11"/>
      <c r="EAI315" s="11"/>
      <c r="EAJ315" s="11"/>
      <c r="EAK315" s="11"/>
      <c r="EAL315" s="11"/>
      <c r="EAM315" s="11"/>
      <c r="EAN315" s="11"/>
      <c r="EAO315" s="11"/>
      <c r="EAP315" s="11"/>
      <c r="EAQ315" s="11"/>
      <c r="EAR315" s="11"/>
      <c r="EAS315" s="11"/>
      <c r="EAT315" s="11"/>
      <c r="EAU315" s="11"/>
      <c r="EAV315" s="11"/>
      <c r="EAW315" s="11"/>
      <c r="EAX315" s="11"/>
      <c r="EAY315" s="11"/>
      <c r="EAZ315" s="11"/>
      <c r="EBA315" s="11"/>
      <c r="EBB315" s="11"/>
      <c r="EBC315" s="11"/>
      <c r="EBD315" s="11"/>
      <c r="EBE315" s="11"/>
      <c r="EBF315" s="11"/>
      <c r="EBG315" s="11"/>
      <c r="EBH315" s="11"/>
      <c r="EBI315" s="11"/>
      <c r="EBJ315" s="11"/>
      <c r="EBK315" s="11"/>
      <c r="EBL315" s="11"/>
      <c r="EBM315" s="11"/>
      <c r="EBN315" s="11"/>
      <c r="EBO315" s="11"/>
      <c r="EBP315" s="11"/>
      <c r="EBQ315" s="11"/>
      <c r="EBR315" s="11"/>
      <c r="EBS315" s="11"/>
      <c r="EBT315" s="11"/>
      <c r="EBU315" s="11"/>
      <c r="EBV315" s="11"/>
      <c r="EBW315" s="11"/>
      <c r="EBX315" s="11"/>
      <c r="EBY315" s="11"/>
      <c r="EBZ315" s="11"/>
      <c r="ECA315" s="11"/>
      <c r="ECB315" s="11"/>
      <c r="ECC315" s="11"/>
      <c r="ECD315" s="11"/>
      <c r="ECE315" s="11"/>
      <c r="ECF315" s="11"/>
      <c r="ECG315" s="11"/>
      <c r="ECH315" s="11"/>
      <c r="ECI315" s="11"/>
      <c r="ECJ315" s="11"/>
      <c r="ECK315" s="11"/>
      <c r="ECL315" s="11"/>
      <c r="ECM315" s="11"/>
      <c r="ECN315" s="11"/>
      <c r="ECO315" s="11"/>
      <c r="ECP315" s="11"/>
      <c r="ECQ315" s="11"/>
      <c r="ECR315" s="11"/>
      <c r="ECS315" s="11"/>
      <c r="ECT315" s="11"/>
      <c r="ECU315" s="11"/>
      <c r="ECV315" s="11"/>
      <c r="ECW315" s="11"/>
      <c r="ECX315" s="11"/>
      <c r="ECY315" s="11"/>
      <c r="ECZ315" s="11"/>
      <c r="EDA315" s="11"/>
      <c r="EDB315" s="11"/>
      <c r="EDC315" s="11"/>
      <c r="EDD315" s="11"/>
      <c r="EDE315" s="11"/>
      <c r="EDF315" s="11"/>
      <c r="EDG315" s="11"/>
      <c r="EDH315" s="11"/>
      <c r="EDI315" s="11"/>
      <c r="EDJ315" s="11"/>
      <c r="EDK315" s="11"/>
      <c r="EDL315" s="11"/>
      <c r="EDM315" s="11"/>
      <c r="EDN315" s="11"/>
      <c r="EDO315" s="11"/>
      <c r="EDP315" s="11"/>
      <c r="EDQ315" s="11"/>
      <c r="EDR315" s="11"/>
      <c r="EDS315" s="11"/>
      <c r="EDT315" s="11"/>
      <c r="EDU315" s="11"/>
      <c r="EDV315" s="11"/>
      <c r="EDW315" s="11"/>
      <c r="EDX315" s="11"/>
      <c r="EDY315" s="11"/>
      <c r="EDZ315" s="11"/>
      <c r="EEA315" s="11"/>
      <c r="EEB315" s="11"/>
      <c r="EEC315" s="11"/>
      <c r="EED315" s="11"/>
      <c r="EEE315" s="11"/>
      <c r="EEF315" s="11"/>
      <c r="EEG315" s="11"/>
      <c r="EEH315" s="11"/>
      <c r="EEI315" s="11"/>
      <c r="EEJ315" s="11"/>
      <c r="EEK315" s="11"/>
      <c r="EEL315" s="11"/>
      <c r="EEM315" s="11"/>
      <c r="EEN315" s="11"/>
      <c r="EEO315" s="11"/>
      <c r="EEP315" s="11"/>
      <c r="EEQ315" s="11"/>
      <c r="EER315" s="11"/>
      <c r="EES315" s="11"/>
      <c r="EET315" s="11"/>
      <c r="EEU315" s="11"/>
      <c r="EEV315" s="11"/>
      <c r="EEW315" s="11"/>
      <c r="EEX315" s="11"/>
      <c r="EEY315" s="11"/>
      <c r="EEZ315" s="11"/>
      <c r="EFA315" s="11"/>
      <c r="EFB315" s="11"/>
      <c r="EFC315" s="11"/>
      <c r="EFD315" s="11"/>
      <c r="EFE315" s="11"/>
      <c r="EFF315" s="11"/>
      <c r="EFG315" s="11"/>
      <c r="EFH315" s="11"/>
      <c r="EFI315" s="11"/>
      <c r="EFJ315" s="11"/>
      <c r="EFK315" s="11"/>
      <c r="EFL315" s="11"/>
      <c r="EFM315" s="11"/>
      <c r="EFN315" s="11"/>
      <c r="EFO315" s="11"/>
      <c r="EFP315" s="11"/>
      <c r="EFQ315" s="11"/>
      <c r="EFR315" s="11"/>
      <c r="EFS315" s="11"/>
      <c r="EFT315" s="11"/>
      <c r="EFU315" s="11"/>
      <c r="EFV315" s="11"/>
      <c r="EFW315" s="11"/>
      <c r="EFX315" s="11"/>
      <c r="EFY315" s="11"/>
      <c r="EFZ315" s="11"/>
      <c r="EGA315" s="11"/>
      <c r="EGB315" s="11"/>
      <c r="EGC315" s="11"/>
      <c r="EGD315" s="11"/>
      <c r="EGE315" s="11"/>
      <c r="EGF315" s="11"/>
      <c r="EGG315" s="11"/>
      <c r="EGH315" s="11"/>
      <c r="EGI315" s="11"/>
      <c r="EGJ315" s="11"/>
      <c r="EGK315" s="11"/>
      <c r="EGL315" s="11"/>
      <c r="EGM315" s="11"/>
      <c r="EGN315" s="11"/>
      <c r="EGO315" s="11"/>
      <c r="EGP315" s="11"/>
      <c r="EGQ315" s="11"/>
      <c r="EGR315" s="11"/>
      <c r="EGS315" s="11"/>
      <c r="EGT315" s="11"/>
      <c r="EGU315" s="11"/>
      <c r="EGV315" s="11"/>
      <c r="EGW315" s="11"/>
      <c r="EGX315" s="11"/>
      <c r="EGY315" s="11"/>
      <c r="EGZ315" s="11"/>
      <c r="EHA315" s="11"/>
      <c r="EHB315" s="11"/>
      <c r="EHC315" s="11"/>
      <c r="EHD315" s="11"/>
      <c r="EHE315" s="11"/>
      <c r="EHF315" s="11"/>
      <c r="EHG315" s="11"/>
      <c r="EHH315" s="11"/>
      <c r="EHI315" s="11"/>
      <c r="EHJ315" s="11"/>
      <c r="EHK315" s="11"/>
      <c r="EHL315" s="11"/>
      <c r="EHM315" s="11"/>
      <c r="EHN315" s="11"/>
      <c r="EHO315" s="11"/>
      <c r="EHP315" s="11"/>
      <c r="EHQ315" s="11"/>
      <c r="EHR315" s="11"/>
      <c r="EHS315" s="11"/>
      <c r="EHT315" s="11"/>
      <c r="EHU315" s="11"/>
      <c r="EHV315" s="11"/>
      <c r="EHW315" s="11"/>
      <c r="EHX315" s="11"/>
      <c r="EHY315" s="11"/>
      <c r="EHZ315" s="11"/>
      <c r="EIA315" s="11"/>
      <c r="EIB315" s="11"/>
      <c r="EIC315" s="11"/>
      <c r="EID315" s="11"/>
      <c r="EIE315" s="11"/>
      <c r="EIF315" s="11"/>
      <c r="EIG315" s="11"/>
      <c r="EIH315" s="11"/>
      <c r="EII315" s="11"/>
      <c r="EIJ315" s="11"/>
      <c r="EIK315" s="11"/>
      <c r="EIL315" s="11"/>
      <c r="EIM315" s="11"/>
      <c r="EIN315" s="11"/>
      <c r="EIO315" s="11"/>
      <c r="EIP315" s="11"/>
      <c r="EIQ315" s="11"/>
      <c r="EIR315" s="11"/>
      <c r="EIS315" s="11"/>
      <c r="EIT315" s="11"/>
      <c r="EIU315" s="11"/>
      <c r="EIV315" s="11"/>
      <c r="EIW315" s="11"/>
      <c r="EIX315" s="11"/>
      <c r="EIY315" s="11"/>
      <c r="EIZ315" s="11"/>
      <c r="EJA315" s="11"/>
      <c r="EJB315" s="11"/>
      <c r="EJC315" s="11"/>
      <c r="EJD315" s="11"/>
      <c r="EJE315" s="11"/>
      <c r="EJF315" s="11"/>
      <c r="EJG315" s="11"/>
      <c r="EJH315" s="11"/>
      <c r="EJI315" s="11"/>
      <c r="EJJ315" s="11"/>
      <c r="EJK315" s="11"/>
      <c r="EJL315" s="11"/>
      <c r="EJM315" s="11"/>
      <c r="EJN315" s="11"/>
      <c r="EJO315" s="11"/>
      <c r="EJP315" s="11"/>
      <c r="EJQ315" s="11"/>
      <c r="EJR315" s="11"/>
      <c r="EJS315" s="11"/>
      <c r="EJT315" s="11"/>
      <c r="EJU315" s="11"/>
      <c r="EJV315" s="11"/>
      <c r="EJW315" s="11"/>
      <c r="EJX315" s="11"/>
      <c r="EJY315" s="11"/>
      <c r="EJZ315" s="11"/>
      <c r="EKA315" s="11"/>
      <c r="EKB315" s="11"/>
      <c r="EKC315" s="11"/>
      <c r="EKD315" s="11"/>
      <c r="EKE315" s="11"/>
      <c r="EKF315" s="11"/>
      <c r="EKG315" s="11"/>
      <c r="EKH315" s="11"/>
      <c r="EKI315" s="11"/>
      <c r="EKJ315" s="11"/>
      <c r="EKK315" s="11"/>
      <c r="EKL315" s="11"/>
      <c r="EKM315" s="11"/>
      <c r="EKN315" s="11"/>
      <c r="EKO315" s="11"/>
      <c r="EKP315" s="11"/>
      <c r="EKQ315" s="11"/>
      <c r="EKR315" s="11"/>
      <c r="EKS315" s="11"/>
      <c r="EKT315" s="11"/>
      <c r="EKU315" s="11"/>
      <c r="EKV315" s="11"/>
      <c r="EKW315" s="11"/>
      <c r="EKX315" s="11"/>
      <c r="EKY315" s="11"/>
      <c r="EKZ315" s="11"/>
      <c r="ELA315" s="11"/>
      <c r="ELB315" s="11"/>
      <c r="ELC315" s="11"/>
      <c r="ELD315" s="11"/>
      <c r="ELE315" s="11"/>
      <c r="ELF315" s="11"/>
      <c r="ELG315" s="11"/>
      <c r="ELH315" s="11"/>
      <c r="ELI315" s="11"/>
      <c r="ELJ315" s="11"/>
      <c r="ELK315" s="11"/>
      <c r="ELL315" s="11"/>
      <c r="ELM315" s="11"/>
      <c r="ELN315" s="11"/>
      <c r="ELO315" s="11"/>
      <c r="ELP315" s="11"/>
      <c r="ELQ315" s="11"/>
      <c r="ELR315" s="11"/>
      <c r="ELS315" s="11"/>
      <c r="ELT315" s="11"/>
      <c r="ELU315" s="11"/>
      <c r="ELV315" s="11"/>
      <c r="ELW315" s="11"/>
      <c r="ELX315" s="11"/>
      <c r="ELY315" s="11"/>
      <c r="ELZ315" s="11"/>
      <c r="EMA315" s="11"/>
      <c r="EMB315" s="11"/>
      <c r="EMC315" s="11"/>
      <c r="EMD315" s="11"/>
      <c r="EME315" s="11"/>
      <c r="EMF315" s="11"/>
      <c r="EMG315" s="11"/>
      <c r="EMH315" s="11"/>
      <c r="EMI315" s="11"/>
      <c r="EMJ315" s="11"/>
      <c r="EMK315" s="11"/>
      <c r="EML315" s="11"/>
      <c r="EMM315" s="11"/>
      <c r="EMN315" s="11"/>
      <c r="EMO315" s="11"/>
      <c r="EMP315" s="11"/>
      <c r="EMQ315" s="11"/>
      <c r="EMR315" s="11"/>
      <c r="EMS315" s="11"/>
      <c r="EMT315" s="11"/>
      <c r="EMU315" s="11"/>
      <c r="EMV315" s="11"/>
      <c r="EMW315" s="11"/>
      <c r="EMX315" s="11"/>
      <c r="EMY315" s="11"/>
      <c r="EMZ315" s="11"/>
      <c r="ENA315" s="11"/>
      <c r="ENB315" s="11"/>
      <c r="ENC315" s="11"/>
      <c r="END315" s="11"/>
      <c r="ENE315" s="11"/>
      <c r="ENF315" s="11"/>
      <c r="ENG315" s="11"/>
      <c r="ENH315" s="11"/>
      <c r="ENI315" s="11"/>
      <c r="ENJ315" s="11"/>
      <c r="ENK315" s="11"/>
      <c r="ENL315" s="11"/>
      <c r="ENM315" s="11"/>
      <c r="ENN315" s="11"/>
      <c r="ENO315" s="11"/>
      <c r="ENP315" s="11"/>
      <c r="ENQ315" s="11"/>
      <c r="ENR315" s="11"/>
      <c r="ENS315" s="11"/>
      <c r="ENT315" s="11"/>
      <c r="ENU315" s="11"/>
      <c r="ENV315" s="11"/>
      <c r="ENW315" s="11"/>
      <c r="ENX315" s="11"/>
      <c r="ENY315" s="11"/>
      <c r="ENZ315" s="11"/>
      <c r="EOA315" s="11"/>
      <c r="EOB315" s="11"/>
      <c r="EOC315" s="11"/>
      <c r="EOD315" s="11"/>
      <c r="EOE315" s="11"/>
      <c r="EOF315" s="11"/>
      <c r="EOG315" s="11"/>
      <c r="EOH315" s="11"/>
      <c r="EOI315" s="11"/>
      <c r="EOJ315" s="11"/>
      <c r="EOK315" s="11"/>
      <c r="EOL315" s="11"/>
      <c r="EOM315" s="11"/>
      <c r="EON315" s="11"/>
      <c r="EOO315" s="11"/>
      <c r="EOP315" s="11"/>
      <c r="EOQ315" s="11"/>
      <c r="EOR315" s="11"/>
      <c r="EOS315" s="11"/>
      <c r="EOT315" s="11"/>
      <c r="EOU315" s="11"/>
      <c r="EOV315" s="11"/>
      <c r="EOW315" s="11"/>
      <c r="EOX315" s="11"/>
      <c r="EOY315" s="11"/>
      <c r="EOZ315" s="11"/>
      <c r="EPA315" s="11"/>
      <c r="EPB315" s="11"/>
      <c r="EPC315" s="11"/>
      <c r="EPD315" s="11"/>
      <c r="EPE315" s="11"/>
      <c r="EPF315" s="11"/>
      <c r="EPG315" s="11"/>
      <c r="EPH315" s="11"/>
      <c r="EPI315" s="11"/>
      <c r="EPJ315" s="11"/>
      <c r="EPK315" s="11"/>
      <c r="EPL315" s="11"/>
      <c r="EPM315" s="11"/>
      <c r="EPN315" s="11"/>
      <c r="EPO315" s="11"/>
      <c r="EPP315" s="11"/>
      <c r="EPQ315" s="11"/>
      <c r="EPR315" s="11"/>
      <c r="EPS315" s="11"/>
      <c r="EPT315" s="11"/>
      <c r="EPU315" s="11"/>
      <c r="EPV315" s="11"/>
      <c r="EPW315" s="11"/>
      <c r="EPX315" s="11"/>
      <c r="EPY315" s="11"/>
      <c r="EPZ315" s="11"/>
      <c r="EQA315" s="11"/>
      <c r="EQB315" s="11"/>
      <c r="EQC315" s="11"/>
      <c r="EQD315" s="11"/>
      <c r="EQE315" s="11"/>
      <c r="EQF315" s="11"/>
      <c r="EQG315" s="11"/>
      <c r="EQH315" s="11"/>
      <c r="EQI315" s="11"/>
      <c r="EQJ315" s="11"/>
      <c r="EQK315" s="11"/>
      <c r="EQL315" s="11"/>
      <c r="EQM315" s="11"/>
      <c r="EQN315" s="11"/>
      <c r="EQO315" s="11"/>
      <c r="EQP315" s="11"/>
      <c r="EQQ315" s="11"/>
      <c r="EQR315" s="11"/>
      <c r="EQS315" s="11"/>
      <c r="EQT315" s="11"/>
      <c r="EQU315" s="11"/>
      <c r="EQV315" s="11"/>
      <c r="EQW315" s="11"/>
      <c r="EQX315" s="11"/>
      <c r="EQY315" s="11"/>
      <c r="EQZ315" s="11"/>
      <c r="ERA315" s="11"/>
      <c r="ERB315" s="11"/>
      <c r="ERC315" s="11"/>
      <c r="ERD315" s="11"/>
      <c r="ERE315" s="11"/>
      <c r="ERF315" s="11"/>
      <c r="ERG315" s="11"/>
      <c r="ERH315" s="11"/>
      <c r="ERI315" s="11"/>
      <c r="ERJ315" s="11"/>
      <c r="ERK315" s="11"/>
      <c r="ERL315" s="11"/>
      <c r="ERM315" s="11"/>
      <c r="ERN315" s="11"/>
      <c r="ERO315" s="11"/>
      <c r="ERP315" s="11"/>
      <c r="ERQ315" s="11"/>
      <c r="ERR315" s="11"/>
      <c r="ERS315" s="11"/>
      <c r="ERT315" s="11"/>
      <c r="ERU315" s="11"/>
      <c r="ERV315" s="11"/>
      <c r="ERW315" s="11"/>
      <c r="ERX315" s="11"/>
      <c r="ERY315" s="11"/>
      <c r="ERZ315" s="11"/>
      <c r="ESA315" s="11"/>
      <c r="ESB315" s="11"/>
      <c r="ESC315" s="11"/>
      <c r="ESD315" s="11"/>
      <c r="ESE315" s="11"/>
      <c r="ESF315" s="11"/>
      <c r="ESG315" s="11"/>
      <c r="ESH315" s="11"/>
      <c r="ESI315" s="11"/>
      <c r="ESJ315" s="11"/>
      <c r="ESK315" s="11"/>
      <c r="ESL315" s="11"/>
      <c r="ESM315" s="11"/>
      <c r="ESN315" s="11"/>
      <c r="ESO315" s="11"/>
      <c r="ESP315" s="11"/>
      <c r="ESQ315" s="11"/>
      <c r="ESR315" s="11"/>
      <c r="ESS315" s="11"/>
      <c r="EST315" s="11"/>
      <c r="ESU315" s="11"/>
      <c r="ESV315" s="11"/>
      <c r="ESW315" s="11"/>
      <c r="ESX315" s="11"/>
      <c r="ESY315" s="11"/>
      <c r="ESZ315" s="11"/>
      <c r="ETA315" s="11"/>
      <c r="ETB315" s="11"/>
      <c r="ETC315" s="11"/>
      <c r="ETD315" s="11"/>
      <c r="ETE315" s="11"/>
      <c r="ETF315" s="11"/>
      <c r="ETG315" s="11"/>
      <c r="ETH315" s="11"/>
      <c r="ETI315" s="11"/>
      <c r="ETJ315" s="11"/>
      <c r="ETK315" s="11"/>
      <c r="ETL315" s="11"/>
      <c r="ETM315" s="11"/>
      <c r="ETN315" s="11"/>
      <c r="ETO315" s="11"/>
      <c r="ETP315" s="11"/>
      <c r="ETQ315" s="11"/>
      <c r="ETR315" s="11"/>
      <c r="ETS315" s="11"/>
      <c r="ETT315" s="11"/>
      <c r="ETU315" s="11"/>
      <c r="ETV315" s="11"/>
      <c r="ETW315" s="11"/>
      <c r="ETX315" s="11"/>
      <c r="ETY315" s="11"/>
      <c r="ETZ315" s="11"/>
      <c r="EUA315" s="11"/>
      <c r="EUB315" s="11"/>
      <c r="EUC315" s="11"/>
      <c r="EUD315" s="11"/>
      <c r="EUE315" s="11"/>
      <c r="EUF315" s="11"/>
      <c r="EUG315" s="11"/>
      <c r="EUH315" s="11"/>
      <c r="EUI315" s="11"/>
      <c r="EUJ315" s="11"/>
      <c r="EUK315" s="11"/>
      <c r="EUL315" s="11"/>
      <c r="EUM315" s="11"/>
      <c r="EUN315" s="11"/>
      <c r="EUO315" s="11"/>
      <c r="EUP315" s="11"/>
      <c r="EUQ315" s="11"/>
      <c r="EUR315" s="11"/>
      <c r="EUS315" s="11"/>
      <c r="EUT315" s="11"/>
      <c r="EUU315" s="11"/>
      <c r="EUV315" s="11"/>
      <c r="EUW315" s="11"/>
      <c r="EUX315" s="11"/>
      <c r="EUY315" s="11"/>
      <c r="EUZ315" s="11"/>
      <c r="EVA315" s="11"/>
      <c r="EVB315" s="11"/>
      <c r="EVC315" s="11"/>
      <c r="EVD315" s="11"/>
      <c r="EVE315" s="11"/>
      <c r="EVF315" s="11"/>
      <c r="EVG315" s="11"/>
      <c r="EVH315" s="11"/>
      <c r="EVI315" s="11"/>
      <c r="EVJ315" s="11"/>
      <c r="EVK315" s="11"/>
      <c r="EVL315" s="11"/>
      <c r="EVM315" s="11"/>
      <c r="EVN315" s="11"/>
      <c r="EVO315" s="11"/>
      <c r="EVP315" s="11"/>
      <c r="EVQ315" s="11"/>
      <c r="EVR315" s="11"/>
      <c r="EVS315" s="11"/>
      <c r="EVT315" s="11"/>
      <c r="EVU315" s="11"/>
      <c r="EVV315" s="11"/>
      <c r="EVW315" s="11"/>
      <c r="EVX315" s="11"/>
      <c r="EVY315" s="11"/>
      <c r="EVZ315" s="11"/>
      <c r="EWA315" s="11"/>
      <c r="EWB315" s="11"/>
      <c r="EWC315" s="11"/>
      <c r="EWD315" s="11"/>
      <c r="EWE315" s="11"/>
      <c r="EWF315" s="11"/>
      <c r="EWG315" s="11"/>
      <c r="EWH315" s="11"/>
      <c r="EWI315" s="11"/>
      <c r="EWJ315" s="11"/>
      <c r="EWK315" s="11"/>
      <c r="EWL315" s="11"/>
      <c r="EWM315" s="11"/>
      <c r="EWN315" s="11"/>
      <c r="EWO315" s="11"/>
      <c r="EWP315" s="11"/>
      <c r="EWQ315" s="11"/>
      <c r="EWR315" s="11"/>
      <c r="EWS315" s="11"/>
      <c r="EWT315" s="11"/>
      <c r="EWU315" s="11"/>
      <c r="EWV315" s="11"/>
      <c r="EWW315" s="11"/>
      <c r="EWX315" s="11"/>
      <c r="EWY315" s="11"/>
      <c r="EWZ315" s="11"/>
      <c r="EXA315" s="11"/>
      <c r="EXB315" s="11"/>
      <c r="EXC315" s="11"/>
      <c r="EXD315" s="11"/>
      <c r="EXE315" s="11"/>
      <c r="EXF315" s="11"/>
      <c r="EXG315" s="11"/>
      <c r="EXH315" s="11"/>
      <c r="EXI315" s="11"/>
      <c r="EXJ315" s="11"/>
      <c r="EXK315" s="11"/>
      <c r="EXL315" s="11"/>
      <c r="EXM315" s="11"/>
      <c r="EXN315" s="11"/>
      <c r="EXO315" s="11"/>
      <c r="EXP315" s="11"/>
      <c r="EXQ315" s="11"/>
      <c r="EXR315" s="11"/>
      <c r="EXS315" s="11"/>
      <c r="EXT315" s="11"/>
      <c r="EXU315" s="11"/>
      <c r="EXV315" s="11"/>
      <c r="EXW315" s="11"/>
      <c r="EXX315" s="11"/>
      <c r="EXY315" s="11"/>
      <c r="EXZ315" s="11"/>
      <c r="EYA315" s="11"/>
      <c r="EYB315" s="11"/>
      <c r="EYC315" s="11"/>
      <c r="EYD315" s="11"/>
      <c r="EYE315" s="11"/>
      <c r="EYF315" s="11"/>
      <c r="EYG315" s="11"/>
      <c r="EYH315" s="11"/>
      <c r="EYI315" s="11"/>
      <c r="EYJ315" s="11"/>
      <c r="EYK315" s="11"/>
      <c r="EYL315" s="11"/>
      <c r="EYM315" s="11"/>
      <c r="EYN315" s="11"/>
      <c r="EYO315" s="11"/>
      <c r="EYP315" s="11"/>
      <c r="EYQ315" s="11"/>
      <c r="EYR315" s="11"/>
      <c r="EYS315" s="11"/>
      <c r="EYT315" s="11"/>
      <c r="EYU315" s="11"/>
      <c r="EYV315" s="11"/>
      <c r="EYW315" s="11"/>
      <c r="EYX315" s="11"/>
      <c r="EYY315" s="11"/>
      <c r="EYZ315" s="11"/>
      <c r="EZA315" s="11"/>
      <c r="EZB315" s="11"/>
      <c r="EZC315" s="11"/>
      <c r="EZD315" s="11"/>
      <c r="EZE315" s="11"/>
      <c r="EZF315" s="11"/>
      <c r="EZG315" s="11"/>
      <c r="EZH315" s="11"/>
      <c r="EZI315" s="11"/>
      <c r="EZJ315" s="11"/>
      <c r="EZK315" s="11"/>
      <c r="EZL315" s="11"/>
      <c r="EZM315" s="11"/>
      <c r="EZN315" s="11"/>
      <c r="EZO315" s="11"/>
      <c r="EZP315" s="11"/>
      <c r="EZQ315" s="11"/>
      <c r="EZR315" s="11"/>
      <c r="EZS315" s="11"/>
      <c r="EZT315" s="11"/>
      <c r="EZU315" s="11"/>
      <c r="EZV315" s="11"/>
      <c r="EZW315" s="11"/>
      <c r="EZX315" s="11"/>
      <c r="EZY315" s="11"/>
      <c r="EZZ315" s="11"/>
      <c r="FAA315" s="11"/>
      <c r="FAB315" s="11"/>
      <c r="FAC315" s="11"/>
      <c r="FAD315" s="11"/>
      <c r="FAE315" s="11"/>
      <c r="FAF315" s="11"/>
      <c r="FAG315" s="11"/>
      <c r="FAH315" s="11"/>
      <c r="FAI315" s="11"/>
      <c r="FAJ315" s="11"/>
      <c r="FAK315" s="11"/>
      <c r="FAL315" s="11"/>
      <c r="FAM315" s="11"/>
      <c r="FAN315" s="11"/>
      <c r="FAO315" s="11"/>
      <c r="FAP315" s="11"/>
      <c r="FAQ315" s="11"/>
      <c r="FAR315" s="11"/>
      <c r="FAS315" s="11"/>
      <c r="FAT315" s="11"/>
      <c r="FAU315" s="11"/>
      <c r="FAV315" s="11"/>
      <c r="FAW315" s="11"/>
      <c r="FAX315" s="11"/>
      <c r="FAY315" s="11"/>
      <c r="FAZ315" s="11"/>
      <c r="FBA315" s="11"/>
      <c r="FBB315" s="11"/>
      <c r="FBC315" s="11"/>
      <c r="FBD315" s="11"/>
      <c r="FBE315" s="11"/>
      <c r="FBF315" s="11"/>
      <c r="FBG315" s="11"/>
      <c r="FBH315" s="11"/>
      <c r="FBI315" s="11"/>
      <c r="FBJ315" s="11"/>
      <c r="FBK315" s="11"/>
      <c r="FBL315" s="11"/>
      <c r="FBM315" s="11"/>
      <c r="FBN315" s="11"/>
      <c r="FBO315" s="11"/>
      <c r="FBP315" s="11"/>
      <c r="FBQ315" s="11"/>
      <c r="FBR315" s="11"/>
      <c r="FBS315" s="11"/>
      <c r="FBT315" s="11"/>
      <c r="FBU315" s="11"/>
      <c r="FBV315" s="11"/>
      <c r="FBW315" s="11"/>
      <c r="FBX315" s="11"/>
      <c r="FBY315" s="11"/>
      <c r="FBZ315" s="11"/>
      <c r="FCA315" s="11"/>
      <c r="FCB315" s="11"/>
      <c r="FCC315" s="11"/>
      <c r="FCD315" s="11"/>
      <c r="FCE315" s="11"/>
      <c r="FCF315" s="11"/>
      <c r="FCG315" s="11"/>
      <c r="FCH315" s="11"/>
      <c r="FCI315" s="11"/>
      <c r="FCJ315" s="11"/>
      <c r="FCK315" s="11"/>
      <c r="FCL315" s="11"/>
      <c r="FCM315" s="11"/>
      <c r="FCN315" s="11"/>
      <c r="FCO315" s="11"/>
      <c r="FCP315" s="11"/>
      <c r="FCQ315" s="11"/>
      <c r="FCR315" s="11"/>
      <c r="FCS315" s="11"/>
      <c r="FCT315" s="11"/>
      <c r="FCU315" s="11"/>
      <c r="FCV315" s="11"/>
      <c r="FCW315" s="11"/>
      <c r="FCX315" s="11"/>
      <c r="FCY315" s="11"/>
      <c r="FCZ315" s="11"/>
      <c r="FDA315" s="11"/>
      <c r="FDB315" s="11"/>
      <c r="FDC315" s="11"/>
      <c r="FDD315" s="11"/>
      <c r="FDE315" s="11"/>
      <c r="FDF315" s="11"/>
      <c r="FDG315" s="11"/>
      <c r="FDH315" s="11"/>
      <c r="FDI315" s="11"/>
      <c r="FDJ315" s="11"/>
      <c r="FDK315" s="11"/>
      <c r="FDL315" s="11"/>
      <c r="FDM315" s="11"/>
      <c r="FDN315" s="11"/>
      <c r="FDO315" s="11"/>
      <c r="FDP315" s="11"/>
      <c r="FDQ315" s="11"/>
      <c r="FDR315" s="11"/>
      <c r="FDS315" s="11"/>
      <c r="FDT315" s="11"/>
      <c r="FDU315" s="11"/>
      <c r="FDV315" s="11"/>
      <c r="FDW315" s="11"/>
      <c r="FDX315" s="11"/>
      <c r="FDY315" s="11"/>
      <c r="FDZ315" s="11"/>
      <c r="FEA315" s="11"/>
      <c r="FEB315" s="11"/>
      <c r="FEC315" s="11"/>
      <c r="FED315" s="11"/>
      <c r="FEE315" s="11"/>
      <c r="FEF315" s="11"/>
      <c r="FEG315" s="11"/>
      <c r="FEH315" s="11"/>
      <c r="FEI315" s="11"/>
      <c r="FEJ315" s="11"/>
      <c r="FEK315" s="11"/>
      <c r="FEL315" s="11"/>
      <c r="FEM315" s="11"/>
      <c r="FEN315" s="11"/>
      <c r="FEO315" s="11"/>
      <c r="FEP315" s="11"/>
      <c r="FEQ315" s="11"/>
      <c r="FER315" s="11"/>
      <c r="FES315" s="11"/>
      <c r="FET315" s="11"/>
      <c r="FEU315" s="11"/>
      <c r="FEV315" s="11"/>
      <c r="FEW315" s="11"/>
      <c r="FEX315" s="11"/>
      <c r="FEY315" s="11"/>
      <c r="FEZ315" s="11"/>
      <c r="FFA315" s="11"/>
      <c r="FFB315" s="11"/>
      <c r="FFC315" s="11"/>
      <c r="FFD315" s="11"/>
      <c r="FFE315" s="11"/>
      <c r="FFF315" s="11"/>
      <c r="FFG315" s="11"/>
      <c r="FFH315" s="11"/>
      <c r="FFI315" s="11"/>
      <c r="FFJ315" s="11"/>
      <c r="FFK315" s="11"/>
      <c r="FFL315" s="11"/>
      <c r="FFM315" s="11"/>
      <c r="FFN315" s="11"/>
      <c r="FFO315" s="11"/>
      <c r="FFP315" s="11"/>
      <c r="FFQ315" s="11"/>
      <c r="FFR315" s="11"/>
      <c r="FFS315" s="11"/>
      <c r="FFT315" s="11"/>
      <c r="FFU315" s="11"/>
      <c r="FFV315" s="11"/>
      <c r="FFW315" s="11"/>
      <c r="FFX315" s="11"/>
      <c r="FFY315" s="11"/>
      <c r="FFZ315" s="11"/>
      <c r="FGA315" s="11"/>
      <c r="FGB315" s="11"/>
      <c r="FGC315" s="11"/>
      <c r="FGD315" s="11"/>
      <c r="FGE315" s="11"/>
      <c r="FGF315" s="11"/>
      <c r="FGG315" s="11"/>
      <c r="FGH315" s="11"/>
      <c r="FGI315" s="11"/>
      <c r="FGJ315" s="11"/>
      <c r="FGK315" s="11"/>
      <c r="FGL315" s="11"/>
      <c r="FGM315" s="11"/>
      <c r="FGN315" s="11"/>
      <c r="FGO315" s="11"/>
      <c r="FGP315" s="11"/>
      <c r="FGQ315" s="11"/>
      <c r="FGR315" s="11"/>
      <c r="FGS315" s="11"/>
      <c r="FGT315" s="11"/>
      <c r="FGU315" s="11"/>
      <c r="FGV315" s="11"/>
      <c r="FGW315" s="11"/>
      <c r="FGX315" s="11"/>
      <c r="FGY315" s="11"/>
      <c r="FGZ315" s="11"/>
      <c r="FHA315" s="11"/>
      <c r="FHB315" s="11"/>
      <c r="FHC315" s="11"/>
      <c r="FHD315" s="11"/>
      <c r="FHE315" s="11"/>
      <c r="FHF315" s="11"/>
      <c r="FHG315" s="11"/>
      <c r="FHH315" s="11"/>
      <c r="FHI315" s="11"/>
      <c r="FHJ315" s="11"/>
      <c r="FHK315" s="11"/>
      <c r="FHL315" s="11"/>
      <c r="FHM315" s="11"/>
      <c r="FHN315" s="11"/>
      <c r="FHO315" s="11"/>
      <c r="FHP315" s="11"/>
      <c r="FHQ315" s="11"/>
      <c r="FHR315" s="11"/>
      <c r="FHS315" s="11"/>
      <c r="FHT315" s="11"/>
      <c r="FHU315" s="11"/>
      <c r="FHV315" s="11"/>
      <c r="FHW315" s="11"/>
      <c r="FHX315" s="11"/>
      <c r="FHY315" s="11"/>
      <c r="FHZ315" s="11"/>
      <c r="FIA315" s="11"/>
      <c r="FIB315" s="11"/>
      <c r="FIC315" s="11"/>
      <c r="FID315" s="11"/>
      <c r="FIE315" s="11"/>
      <c r="FIF315" s="11"/>
      <c r="FIG315" s="11"/>
      <c r="FIH315" s="11"/>
      <c r="FII315" s="11"/>
      <c r="FIJ315" s="11"/>
      <c r="FIK315" s="11"/>
      <c r="FIL315" s="11"/>
      <c r="FIM315" s="11"/>
      <c r="FIN315" s="11"/>
      <c r="FIO315" s="11"/>
      <c r="FIP315" s="11"/>
      <c r="FIQ315" s="11"/>
      <c r="FIR315" s="11"/>
      <c r="FIS315" s="11"/>
      <c r="FIT315" s="11"/>
      <c r="FIU315" s="11"/>
      <c r="FIV315" s="11"/>
      <c r="FIW315" s="11"/>
      <c r="FIX315" s="11"/>
      <c r="FIY315" s="11"/>
      <c r="FIZ315" s="11"/>
      <c r="FJA315" s="11"/>
      <c r="FJB315" s="11"/>
      <c r="FJC315" s="11"/>
      <c r="FJD315" s="11"/>
      <c r="FJE315" s="11"/>
      <c r="FJF315" s="11"/>
      <c r="FJG315" s="11"/>
      <c r="FJH315" s="11"/>
      <c r="FJI315" s="11"/>
      <c r="FJJ315" s="11"/>
      <c r="FJK315" s="11"/>
      <c r="FJL315" s="11"/>
      <c r="FJM315" s="11"/>
      <c r="FJN315" s="11"/>
      <c r="FJO315" s="11"/>
      <c r="FJP315" s="11"/>
      <c r="FJQ315" s="11"/>
      <c r="FJR315" s="11"/>
      <c r="FJS315" s="11"/>
      <c r="FJT315" s="11"/>
      <c r="FJU315" s="11"/>
      <c r="FJV315" s="11"/>
      <c r="FJW315" s="11"/>
      <c r="FJX315" s="11"/>
      <c r="FJY315" s="11"/>
      <c r="FJZ315" s="11"/>
      <c r="FKA315" s="11"/>
      <c r="FKB315" s="11"/>
      <c r="FKC315" s="11"/>
      <c r="FKD315" s="11"/>
      <c r="FKE315" s="11"/>
      <c r="FKF315" s="11"/>
      <c r="FKG315" s="11"/>
      <c r="FKH315" s="11"/>
      <c r="FKI315" s="11"/>
      <c r="FKJ315" s="11"/>
      <c r="FKK315" s="11"/>
      <c r="FKL315" s="11"/>
      <c r="FKM315" s="11"/>
      <c r="FKN315" s="11"/>
      <c r="FKO315" s="11"/>
      <c r="FKP315" s="11"/>
      <c r="FKQ315" s="11"/>
      <c r="FKR315" s="11"/>
      <c r="FKS315" s="11"/>
      <c r="FKT315" s="11"/>
      <c r="FKU315" s="11"/>
      <c r="FKV315" s="11"/>
      <c r="FKW315" s="11"/>
      <c r="FKX315" s="11"/>
      <c r="FKY315" s="11"/>
      <c r="FKZ315" s="11"/>
      <c r="FLA315" s="11"/>
      <c r="FLB315" s="11"/>
      <c r="FLC315" s="11"/>
      <c r="FLD315" s="11"/>
      <c r="FLE315" s="11"/>
      <c r="FLF315" s="11"/>
      <c r="FLG315" s="11"/>
      <c r="FLH315" s="11"/>
      <c r="FLI315" s="11"/>
      <c r="FLJ315" s="11"/>
      <c r="FLK315" s="11"/>
      <c r="FLL315" s="11"/>
      <c r="FLM315" s="11"/>
      <c r="FLN315" s="11"/>
      <c r="FLO315" s="11"/>
      <c r="FLP315" s="11"/>
      <c r="FLQ315" s="11"/>
      <c r="FLR315" s="11"/>
      <c r="FLS315" s="11"/>
      <c r="FLT315" s="11"/>
      <c r="FLU315" s="11"/>
      <c r="FLV315" s="11"/>
      <c r="FLW315" s="11"/>
      <c r="FLX315" s="11"/>
      <c r="FLY315" s="11"/>
      <c r="FLZ315" s="11"/>
      <c r="FMA315" s="11"/>
      <c r="FMB315" s="11"/>
      <c r="FMC315" s="11"/>
      <c r="FMD315" s="11"/>
      <c r="FME315" s="11"/>
      <c r="FMF315" s="11"/>
      <c r="FMG315" s="11"/>
      <c r="FMH315" s="11"/>
      <c r="FMI315" s="11"/>
      <c r="FMJ315" s="11"/>
      <c r="FMK315" s="11"/>
      <c r="FML315" s="11"/>
      <c r="FMM315" s="11"/>
      <c r="FMN315" s="11"/>
      <c r="FMO315" s="11"/>
      <c r="FMP315" s="11"/>
      <c r="FMQ315" s="11"/>
      <c r="FMR315" s="11"/>
      <c r="FMS315" s="11"/>
      <c r="FMT315" s="11"/>
      <c r="FMU315" s="11"/>
      <c r="FMV315" s="11"/>
      <c r="FMW315" s="11"/>
      <c r="FMX315" s="11"/>
      <c r="FMY315" s="11"/>
      <c r="FMZ315" s="11"/>
      <c r="FNA315" s="11"/>
      <c r="FNB315" s="11"/>
      <c r="FNC315" s="11"/>
      <c r="FND315" s="11"/>
      <c r="FNE315" s="11"/>
      <c r="FNF315" s="11"/>
      <c r="FNG315" s="11"/>
      <c r="FNH315" s="11"/>
      <c r="FNI315" s="11"/>
      <c r="FNJ315" s="11"/>
      <c r="FNK315" s="11"/>
      <c r="FNL315" s="11"/>
      <c r="FNM315" s="11"/>
      <c r="FNN315" s="11"/>
      <c r="FNO315" s="11"/>
      <c r="FNP315" s="11"/>
      <c r="FNQ315" s="11"/>
      <c r="FNR315" s="11"/>
      <c r="FNS315" s="11"/>
      <c r="FNT315" s="11"/>
      <c r="FNU315" s="11"/>
      <c r="FNV315" s="11"/>
      <c r="FNW315" s="11"/>
      <c r="FNX315" s="11"/>
      <c r="FNY315" s="11"/>
      <c r="FNZ315" s="11"/>
      <c r="FOA315" s="11"/>
      <c r="FOB315" s="11"/>
      <c r="FOC315" s="11"/>
      <c r="FOD315" s="11"/>
      <c r="FOE315" s="11"/>
      <c r="FOF315" s="11"/>
      <c r="FOG315" s="11"/>
      <c r="FOH315" s="11"/>
      <c r="FOI315" s="11"/>
      <c r="FOJ315" s="11"/>
      <c r="FOK315" s="11"/>
      <c r="FOL315" s="11"/>
      <c r="FOM315" s="11"/>
      <c r="FON315" s="11"/>
      <c r="FOO315" s="11"/>
      <c r="FOP315" s="11"/>
      <c r="FOQ315" s="11"/>
      <c r="FOR315" s="11"/>
      <c r="FOS315" s="11"/>
      <c r="FOT315" s="11"/>
      <c r="FOU315" s="11"/>
      <c r="FOV315" s="11"/>
      <c r="FOW315" s="11"/>
      <c r="FOX315" s="11"/>
      <c r="FOY315" s="11"/>
      <c r="FOZ315" s="11"/>
      <c r="FPA315" s="11"/>
      <c r="FPB315" s="11"/>
      <c r="FPC315" s="11"/>
      <c r="FPD315" s="11"/>
      <c r="FPE315" s="11"/>
      <c r="FPF315" s="11"/>
      <c r="FPG315" s="11"/>
      <c r="FPH315" s="11"/>
      <c r="FPI315" s="11"/>
      <c r="FPJ315" s="11"/>
      <c r="FPK315" s="11"/>
      <c r="FPL315" s="11"/>
      <c r="FPM315" s="11"/>
      <c r="FPN315" s="11"/>
      <c r="FPO315" s="11"/>
      <c r="FPP315" s="11"/>
      <c r="FPQ315" s="11"/>
      <c r="FPR315" s="11"/>
      <c r="FPS315" s="11"/>
      <c r="FPT315" s="11"/>
      <c r="FPU315" s="11"/>
      <c r="FPV315" s="11"/>
      <c r="FPW315" s="11"/>
      <c r="FPX315" s="11"/>
      <c r="FPY315" s="11"/>
      <c r="FPZ315" s="11"/>
      <c r="FQA315" s="11"/>
      <c r="FQB315" s="11"/>
      <c r="FQC315" s="11"/>
      <c r="FQD315" s="11"/>
      <c r="FQE315" s="11"/>
      <c r="FQF315" s="11"/>
      <c r="FQG315" s="11"/>
      <c r="FQH315" s="11"/>
      <c r="FQI315" s="11"/>
      <c r="FQJ315" s="11"/>
      <c r="FQK315" s="11"/>
      <c r="FQL315" s="11"/>
      <c r="FQM315" s="11"/>
      <c r="FQN315" s="11"/>
      <c r="FQO315" s="11"/>
      <c r="FQP315" s="11"/>
      <c r="FQQ315" s="11"/>
      <c r="FQR315" s="11"/>
      <c r="FQS315" s="11"/>
      <c r="FQT315" s="11"/>
      <c r="FQU315" s="11"/>
      <c r="FQV315" s="11"/>
      <c r="FQW315" s="11"/>
      <c r="FQX315" s="11"/>
      <c r="FQY315" s="11"/>
      <c r="FQZ315" s="11"/>
      <c r="FRA315" s="11"/>
      <c r="FRB315" s="11"/>
      <c r="FRC315" s="11"/>
      <c r="FRD315" s="11"/>
      <c r="FRE315" s="11"/>
      <c r="FRF315" s="11"/>
      <c r="FRG315" s="11"/>
      <c r="FRH315" s="11"/>
      <c r="FRI315" s="11"/>
      <c r="FRJ315" s="11"/>
      <c r="FRK315" s="11"/>
      <c r="FRL315" s="11"/>
      <c r="FRM315" s="11"/>
      <c r="FRN315" s="11"/>
      <c r="FRO315" s="11"/>
      <c r="FRP315" s="11"/>
      <c r="FRQ315" s="11"/>
      <c r="FRR315" s="11"/>
      <c r="FRS315" s="11"/>
      <c r="FRT315" s="11"/>
      <c r="FRU315" s="11"/>
      <c r="FRV315" s="11"/>
      <c r="FRW315" s="11"/>
      <c r="FRX315" s="11"/>
      <c r="FRY315" s="11"/>
      <c r="FRZ315" s="11"/>
      <c r="FSA315" s="11"/>
      <c r="FSB315" s="11"/>
      <c r="FSC315" s="11"/>
      <c r="FSD315" s="11"/>
      <c r="FSE315" s="11"/>
      <c r="FSF315" s="11"/>
      <c r="FSG315" s="11"/>
      <c r="FSH315" s="11"/>
      <c r="FSI315" s="11"/>
      <c r="FSJ315" s="11"/>
      <c r="FSK315" s="11"/>
      <c r="FSL315" s="11"/>
      <c r="FSM315" s="11"/>
      <c r="FSN315" s="11"/>
      <c r="FSO315" s="11"/>
      <c r="FSP315" s="11"/>
      <c r="FSQ315" s="11"/>
      <c r="FSR315" s="11"/>
      <c r="FSS315" s="11"/>
      <c r="FST315" s="11"/>
      <c r="FSU315" s="11"/>
      <c r="FSV315" s="11"/>
      <c r="FSW315" s="11"/>
      <c r="FSX315" s="11"/>
      <c r="FSY315" s="11"/>
      <c r="FSZ315" s="11"/>
      <c r="FTA315" s="11"/>
      <c r="FTB315" s="11"/>
      <c r="FTC315" s="11"/>
      <c r="FTD315" s="11"/>
      <c r="FTE315" s="11"/>
      <c r="FTF315" s="11"/>
      <c r="FTG315" s="11"/>
      <c r="FTH315" s="11"/>
      <c r="FTI315" s="11"/>
      <c r="FTJ315" s="11"/>
      <c r="FTK315" s="11"/>
      <c r="FTL315" s="11"/>
      <c r="FTM315" s="11"/>
      <c r="FTN315" s="11"/>
      <c r="FTO315" s="11"/>
      <c r="FTP315" s="11"/>
      <c r="FTQ315" s="11"/>
      <c r="FTR315" s="11"/>
      <c r="FTS315" s="11"/>
      <c r="FTT315" s="11"/>
      <c r="FTU315" s="11"/>
      <c r="FTV315" s="11"/>
      <c r="FTW315" s="11"/>
      <c r="FTX315" s="11"/>
      <c r="FTY315" s="11"/>
      <c r="FTZ315" s="11"/>
      <c r="FUA315" s="11"/>
      <c r="FUB315" s="11"/>
      <c r="FUC315" s="11"/>
      <c r="FUD315" s="11"/>
      <c r="FUE315" s="11"/>
      <c r="FUF315" s="11"/>
      <c r="FUG315" s="11"/>
      <c r="FUH315" s="11"/>
      <c r="FUI315" s="11"/>
      <c r="FUJ315" s="11"/>
      <c r="FUK315" s="11"/>
      <c r="FUL315" s="11"/>
      <c r="FUM315" s="11"/>
      <c r="FUN315" s="11"/>
      <c r="FUO315" s="11"/>
      <c r="FUP315" s="11"/>
      <c r="FUQ315" s="11"/>
      <c r="FUR315" s="11"/>
      <c r="FUS315" s="11"/>
      <c r="FUT315" s="11"/>
      <c r="FUU315" s="11"/>
      <c r="FUV315" s="11"/>
      <c r="FUW315" s="11"/>
      <c r="FUX315" s="11"/>
      <c r="FUY315" s="11"/>
      <c r="FUZ315" s="11"/>
      <c r="FVA315" s="11"/>
      <c r="FVB315" s="11"/>
      <c r="FVC315" s="11"/>
      <c r="FVD315" s="11"/>
      <c r="FVE315" s="11"/>
      <c r="FVF315" s="11"/>
      <c r="FVG315" s="11"/>
      <c r="FVH315" s="11"/>
      <c r="FVI315" s="11"/>
      <c r="FVJ315" s="11"/>
      <c r="FVK315" s="11"/>
      <c r="FVL315" s="11"/>
      <c r="FVM315" s="11"/>
      <c r="FVN315" s="11"/>
      <c r="FVO315" s="11"/>
      <c r="FVP315" s="11"/>
      <c r="FVQ315" s="11"/>
      <c r="FVR315" s="11"/>
      <c r="FVS315" s="11"/>
      <c r="FVT315" s="11"/>
      <c r="FVU315" s="11"/>
      <c r="FVV315" s="11"/>
      <c r="FVW315" s="11"/>
      <c r="FVX315" s="11"/>
      <c r="FVY315" s="11"/>
      <c r="FVZ315" s="11"/>
      <c r="FWA315" s="11"/>
      <c r="FWB315" s="11"/>
      <c r="FWC315" s="11"/>
      <c r="FWD315" s="11"/>
      <c r="FWE315" s="11"/>
      <c r="FWF315" s="11"/>
      <c r="FWG315" s="11"/>
      <c r="FWH315" s="11"/>
      <c r="FWI315" s="11"/>
      <c r="FWJ315" s="11"/>
      <c r="FWK315" s="11"/>
      <c r="FWL315" s="11"/>
      <c r="FWM315" s="11"/>
      <c r="FWN315" s="11"/>
      <c r="FWO315" s="11"/>
      <c r="FWP315" s="11"/>
      <c r="FWQ315" s="11"/>
      <c r="FWR315" s="11"/>
      <c r="FWS315" s="11"/>
      <c r="FWT315" s="11"/>
      <c r="FWU315" s="11"/>
      <c r="FWV315" s="11"/>
      <c r="FWW315" s="11"/>
      <c r="FWX315" s="11"/>
      <c r="FWY315" s="11"/>
      <c r="FWZ315" s="11"/>
      <c r="FXA315" s="11"/>
      <c r="FXB315" s="11"/>
      <c r="FXC315" s="11"/>
      <c r="FXD315" s="11"/>
      <c r="FXE315" s="11"/>
      <c r="FXF315" s="11"/>
      <c r="FXG315" s="11"/>
      <c r="FXH315" s="11"/>
      <c r="FXI315" s="11"/>
      <c r="FXJ315" s="11"/>
      <c r="FXK315" s="11"/>
      <c r="FXL315" s="11"/>
      <c r="FXM315" s="11"/>
      <c r="FXN315" s="11"/>
      <c r="FXO315" s="11"/>
      <c r="FXP315" s="11"/>
      <c r="FXQ315" s="11"/>
      <c r="FXR315" s="11"/>
      <c r="FXS315" s="11"/>
      <c r="FXT315" s="11"/>
      <c r="FXU315" s="11"/>
      <c r="FXV315" s="11"/>
      <c r="FXW315" s="11"/>
      <c r="FXX315" s="11"/>
      <c r="FXY315" s="11"/>
      <c r="FXZ315" s="11"/>
      <c r="FYA315" s="11"/>
      <c r="FYB315" s="11"/>
      <c r="FYC315" s="11"/>
      <c r="FYD315" s="11"/>
      <c r="FYE315" s="11"/>
      <c r="FYF315" s="11"/>
      <c r="FYG315" s="11"/>
      <c r="FYH315" s="11"/>
      <c r="FYI315" s="11"/>
      <c r="FYJ315" s="11"/>
      <c r="FYK315" s="11"/>
      <c r="FYL315" s="11"/>
      <c r="FYM315" s="11"/>
      <c r="FYN315" s="11"/>
      <c r="FYO315" s="11"/>
      <c r="FYP315" s="11"/>
      <c r="FYQ315" s="11"/>
      <c r="FYR315" s="11"/>
      <c r="FYS315" s="11"/>
      <c r="FYT315" s="11"/>
      <c r="FYU315" s="11"/>
      <c r="FYV315" s="11"/>
      <c r="FYW315" s="11"/>
      <c r="FYX315" s="11"/>
      <c r="FYY315" s="11"/>
      <c r="FYZ315" s="11"/>
      <c r="FZA315" s="11"/>
      <c r="FZB315" s="11"/>
      <c r="FZC315" s="11"/>
      <c r="FZD315" s="11"/>
      <c r="FZE315" s="11"/>
      <c r="FZF315" s="11"/>
      <c r="FZG315" s="11"/>
      <c r="FZH315" s="11"/>
      <c r="FZI315" s="11"/>
      <c r="FZJ315" s="11"/>
      <c r="FZK315" s="11"/>
      <c r="FZL315" s="11"/>
      <c r="FZM315" s="11"/>
      <c r="FZN315" s="11"/>
      <c r="FZO315" s="11"/>
      <c r="FZP315" s="11"/>
      <c r="FZQ315" s="11"/>
      <c r="FZR315" s="11"/>
      <c r="FZS315" s="11"/>
      <c r="FZT315" s="11"/>
      <c r="FZU315" s="11"/>
      <c r="FZV315" s="11"/>
      <c r="FZW315" s="11"/>
      <c r="FZX315" s="11"/>
      <c r="FZY315" s="11"/>
      <c r="FZZ315" s="11"/>
      <c r="GAA315" s="11"/>
      <c r="GAB315" s="11"/>
      <c r="GAC315" s="11"/>
      <c r="GAD315" s="11"/>
      <c r="GAE315" s="11"/>
      <c r="GAF315" s="11"/>
      <c r="GAG315" s="11"/>
      <c r="GAH315" s="11"/>
      <c r="GAI315" s="11"/>
      <c r="GAJ315" s="11"/>
      <c r="GAK315" s="11"/>
      <c r="GAL315" s="11"/>
      <c r="GAM315" s="11"/>
      <c r="GAN315" s="11"/>
      <c r="GAO315" s="11"/>
      <c r="GAP315" s="11"/>
      <c r="GAQ315" s="11"/>
      <c r="GAR315" s="11"/>
      <c r="GAS315" s="11"/>
      <c r="GAT315" s="11"/>
      <c r="GAU315" s="11"/>
      <c r="GAV315" s="11"/>
      <c r="GAW315" s="11"/>
      <c r="GAX315" s="11"/>
      <c r="GAY315" s="11"/>
      <c r="GAZ315" s="11"/>
      <c r="GBA315" s="11"/>
      <c r="GBB315" s="11"/>
      <c r="GBC315" s="11"/>
      <c r="GBD315" s="11"/>
      <c r="GBE315" s="11"/>
      <c r="GBF315" s="11"/>
      <c r="GBG315" s="11"/>
      <c r="GBH315" s="11"/>
      <c r="GBI315" s="11"/>
      <c r="GBJ315" s="11"/>
      <c r="GBK315" s="11"/>
      <c r="GBL315" s="11"/>
      <c r="GBM315" s="11"/>
      <c r="GBN315" s="11"/>
      <c r="GBO315" s="11"/>
      <c r="GBP315" s="11"/>
      <c r="GBQ315" s="11"/>
      <c r="GBR315" s="11"/>
      <c r="GBS315" s="11"/>
      <c r="GBT315" s="11"/>
      <c r="GBU315" s="11"/>
      <c r="GBV315" s="11"/>
      <c r="GBW315" s="11"/>
      <c r="GBX315" s="11"/>
      <c r="GBY315" s="11"/>
      <c r="GBZ315" s="11"/>
      <c r="GCA315" s="11"/>
      <c r="GCB315" s="11"/>
      <c r="GCC315" s="11"/>
      <c r="GCD315" s="11"/>
      <c r="GCE315" s="11"/>
      <c r="GCF315" s="11"/>
      <c r="GCG315" s="11"/>
      <c r="GCH315" s="11"/>
      <c r="GCI315" s="11"/>
      <c r="GCJ315" s="11"/>
      <c r="GCK315" s="11"/>
      <c r="GCL315" s="11"/>
      <c r="GCM315" s="11"/>
      <c r="GCN315" s="11"/>
      <c r="GCO315" s="11"/>
      <c r="GCP315" s="11"/>
      <c r="GCQ315" s="11"/>
      <c r="GCR315" s="11"/>
      <c r="GCS315" s="11"/>
      <c r="GCT315" s="11"/>
      <c r="GCU315" s="11"/>
      <c r="GCV315" s="11"/>
      <c r="GCW315" s="11"/>
      <c r="GCX315" s="11"/>
      <c r="GCY315" s="11"/>
      <c r="GCZ315" s="11"/>
      <c r="GDA315" s="11"/>
      <c r="GDB315" s="11"/>
      <c r="GDC315" s="11"/>
      <c r="GDD315" s="11"/>
      <c r="GDE315" s="11"/>
      <c r="GDF315" s="11"/>
      <c r="GDG315" s="11"/>
      <c r="GDH315" s="11"/>
      <c r="GDI315" s="11"/>
      <c r="GDJ315" s="11"/>
      <c r="GDK315" s="11"/>
      <c r="GDL315" s="11"/>
      <c r="GDM315" s="11"/>
      <c r="GDN315" s="11"/>
      <c r="GDO315" s="11"/>
      <c r="GDP315" s="11"/>
      <c r="GDQ315" s="11"/>
      <c r="GDR315" s="11"/>
      <c r="GDS315" s="11"/>
      <c r="GDT315" s="11"/>
      <c r="GDU315" s="11"/>
      <c r="GDV315" s="11"/>
      <c r="GDW315" s="11"/>
      <c r="GDX315" s="11"/>
      <c r="GDY315" s="11"/>
      <c r="GDZ315" s="11"/>
      <c r="GEA315" s="11"/>
      <c r="GEB315" s="11"/>
      <c r="GEC315" s="11"/>
      <c r="GED315" s="11"/>
      <c r="GEE315" s="11"/>
      <c r="GEF315" s="11"/>
      <c r="GEG315" s="11"/>
      <c r="GEH315" s="11"/>
      <c r="GEI315" s="11"/>
      <c r="GEJ315" s="11"/>
      <c r="GEK315" s="11"/>
      <c r="GEL315" s="11"/>
      <c r="GEM315" s="11"/>
      <c r="GEN315" s="11"/>
      <c r="GEO315" s="11"/>
      <c r="GEP315" s="11"/>
      <c r="GEQ315" s="11"/>
      <c r="GER315" s="11"/>
      <c r="GES315" s="11"/>
      <c r="GET315" s="11"/>
      <c r="GEU315" s="11"/>
      <c r="GEV315" s="11"/>
      <c r="GEW315" s="11"/>
      <c r="GEX315" s="11"/>
      <c r="GEY315" s="11"/>
      <c r="GEZ315" s="11"/>
      <c r="GFA315" s="11"/>
      <c r="GFB315" s="11"/>
      <c r="GFC315" s="11"/>
      <c r="GFD315" s="11"/>
      <c r="GFE315" s="11"/>
      <c r="GFF315" s="11"/>
      <c r="GFG315" s="11"/>
      <c r="GFH315" s="11"/>
      <c r="GFI315" s="11"/>
      <c r="GFJ315" s="11"/>
      <c r="GFK315" s="11"/>
      <c r="GFL315" s="11"/>
      <c r="GFM315" s="11"/>
      <c r="GFN315" s="11"/>
      <c r="GFO315" s="11"/>
      <c r="GFP315" s="11"/>
      <c r="GFQ315" s="11"/>
      <c r="GFR315" s="11"/>
      <c r="GFS315" s="11"/>
      <c r="GFT315" s="11"/>
      <c r="GFU315" s="11"/>
      <c r="GFV315" s="11"/>
      <c r="GFW315" s="11"/>
      <c r="GFX315" s="11"/>
      <c r="GFY315" s="11"/>
      <c r="GFZ315" s="11"/>
      <c r="GGA315" s="11"/>
      <c r="GGB315" s="11"/>
      <c r="GGC315" s="11"/>
      <c r="GGD315" s="11"/>
      <c r="GGE315" s="11"/>
      <c r="GGF315" s="11"/>
      <c r="GGG315" s="11"/>
      <c r="GGH315" s="11"/>
      <c r="GGI315" s="11"/>
      <c r="GGJ315" s="11"/>
      <c r="GGK315" s="11"/>
      <c r="GGL315" s="11"/>
      <c r="GGM315" s="11"/>
      <c r="GGN315" s="11"/>
      <c r="GGO315" s="11"/>
      <c r="GGP315" s="11"/>
      <c r="GGQ315" s="11"/>
      <c r="GGR315" s="11"/>
      <c r="GGS315" s="11"/>
      <c r="GGT315" s="11"/>
      <c r="GGU315" s="11"/>
      <c r="GGV315" s="11"/>
      <c r="GGW315" s="11"/>
      <c r="GGX315" s="11"/>
      <c r="GGY315" s="11"/>
      <c r="GGZ315" s="11"/>
      <c r="GHA315" s="11"/>
      <c r="GHB315" s="11"/>
      <c r="GHC315" s="11"/>
      <c r="GHD315" s="11"/>
      <c r="GHE315" s="11"/>
      <c r="GHF315" s="11"/>
      <c r="GHG315" s="11"/>
      <c r="GHH315" s="11"/>
      <c r="GHI315" s="11"/>
      <c r="GHJ315" s="11"/>
      <c r="GHK315" s="11"/>
      <c r="GHL315" s="11"/>
      <c r="GHM315" s="11"/>
      <c r="GHN315" s="11"/>
      <c r="GHO315" s="11"/>
      <c r="GHP315" s="11"/>
      <c r="GHQ315" s="11"/>
      <c r="GHR315" s="11"/>
      <c r="GHS315" s="11"/>
      <c r="GHT315" s="11"/>
      <c r="GHU315" s="11"/>
      <c r="GHV315" s="11"/>
      <c r="GHW315" s="11"/>
      <c r="GHX315" s="11"/>
      <c r="GHY315" s="11"/>
      <c r="GHZ315" s="11"/>
      <c r="GIA315" s="11"/>
      <c r="GIB315" s="11"/>
      <c r="GIC315" s="11"/>
      <c r="GID315" s="11"/>
      <c r="GIE315" s="11"/>
      <c r="GIF315" s="11"/>
      <c r="GIG315" s="11"/>
      <c r="GIH315" s="11"/>
      <c r="GII315" s="11"/>
      <c r="GIJ315" s="11"/>
      <c r="GIK315" s="11"/>
      <c r="GIL315" s="11"/>
      <c r="GIM315" s="11"/>
      <c r="GIN315" s="11"/>
      <c r="GIO315" s="11"/>
      <c r="GIP315" s="11"/>
      <c r="GIQ315" s="11"/>
      <c r="GIR315" s="11"/>
      <c r="GIS315" s="11"/>
      <c r="GIT315" s="11"/>
      <c r="GIU315" s="11"/>
      <c r="GIV315" s="11"/>
      <c r="GIW315" s="11"/>
      <c r="GIX315" s="11"/>
      <c r="GIY315" s="11"/>
      <c r="GIZ315" s="11"/>
      <c r="GJA315" s="11"/>
      <c r="GJB315" s="11"/>
      <c r="GJC315" s="11"/>
      <c r="GJD315" s="11"/>
      <c r="GJE315" s="11"/>
      <c r="GJF315" s="11"/>
      <c r="GJG315" s="11"/>
      <c r="GJH315" s="11"/>
      <c r="GJI315" s="11"/>
      <c r="GJJ315" s="11"/>
      <c r="GJK315" s="11"/>
      <c r="GJL315" s="11"/>
      <c r="GJM315" s="11"/>
      <c r="GJN315" s="11"/>
      <c r="GJO315" s="11"/>
      <c r="GJP315" s="11"/>
      <c r="GJQ315" s="11"/>
      <c r="GJR315" s="11"/>
      <c r="GJS315" s="11"/>
      <c r="GJT315" s="11"/>
      <c r="GJU315" s="11"/>
      <c r="GJV315" s="11"/>
      <c r="GJW315" s="11"/>
      <c r="GJX315" s="11"/>
      <c r="GJY315" s="11"/>
      <c r="GJZ315" s="11"/>
      <c r="GKA315" s="11"/>
      <c r="GKB315" s="11"/>
      <c r="GKC315" s="11"/>
      <c r="GKD315" s="11"/>
      <c r="GKE315" s="11"/>
      <c r="GKF315" s="11"/>
      <c r="GKG315" s="11"/>
      <c r="GKH315" s="11"/>
      <c r="GKI315" s="11"/>
      <c r="GKJ315" s="11"/>
      <c r="GKK315" s="11"/>
      <c r="GKL315" s="11"/>
      <c r="GKM315" s="11"/>
      <c r="GKN315" s="11"/>
      <c r="GKO315" s="11"/>
      <c r="GKP315" s="11"/>
      <c r="GKQ315" s="11"/>
      <c r="GKR315" s="11"/>
      <c r="GKS315" s="11"/>
      <c r="GKT315" s="11"/>
      <c r="GKU315" s="11"/>
      <c r="GKV315" s="11"/>
      <c r="GKW315" s="11"/>
      <c r="GKX315" s="11"/>
      <c r="GKY315" s="11"/>
      <c r="GKZ315" s="11"/>
      <c r="GLA315" s="11"/>
      <c r="GLB315" s="11"/>
      <c r="GLC315" s="11"/>
      <c r="GLD315" s="11"/>
      <c r="GLE315" s="11"/>
      <c r="GLF315" s="11"/>
      <c r="GLG315" s="11"/>
      <c r="GLH315" s="11"/>
      <c r="GLI315" s="11"/>
      <c r="GLJ315" s="11"/>
      <c r="GLK315" s="11"/>
      <c r="GLL315" s="11"/>
      <c r="GLM315" s="11"/>
      <c r="GLN315" s="11"/>
      <c r="GLO315" s="11"/>
      <c r="GLP315" s="11"/>
      <c r="GLQ315" s="11"/>
      <c r="GLR315" s="11"/>
      <c r="GLS315" s="11"/>
      <c r="GLT315" s="11"/>
      <c r="GLU315" s="11"/>
      <c r="GLV315" s="11"/>
      <c r="GLW315" s="11"/>
      <c r="GLX315" s="11"/>
      <c r="GLY315" s="11"/>
      <c r="GLZ315" s="11"/>
      <c r="GMA315" s="11"/>
      <c r="GMB315" s="11"/>
      <c r="GMC315" s="11"/>
      <c r="GMD315" s="11"/>
      <c r="GME315" s="11"/>
      <c r="GMF315" s="11"/>
      <c r="GMG315" s="11"/>
      <c r="GMH315" s="11"/>
      <c r="GMI315" s="11"/>
      <c r="GMJ315" s="11"/>
      <c r="GMK315" s="11"/>
      <c r="GML315" s="11"/>
      <c r="GMM315" s="11"/>
      <c r="GMN315" s="11"/>
      <c r="GMO315" s="11"/>
      <c r="GMP315" s="11"/>
      <c r="GMQ315" s="11"/>
      <c r="GMR315" s="11"/>
      <c r="GMS315" s="11"/>
      <c r="GMT315" s="11"/>
      <c r="GMU315" s="11"/>
      <c r="GMV315" s="11"/>
      <c r="GMW315" s="11"/>
      <c r="GMX315" s="11"/>
      <c r="GMY315" s="11"/>
      <c r="GMZ315" s="11"/>
      <c r="GNA315" s="11"/>
      <c r="GNB315" s="11"/>
      <c r="GNC315" s="11"/>
      <c r="GND315" s="11"/>
      <c r="GNE315" s="11"/>
      <c r="GNF315" s="11"/>
      <c r="GNG315" s="11"/>
      <c r="GNH315" s="11"/>
      <c r="GNI315" s="11"/>
      <c r="GNJ315" s="11"/>
      <c r="GNK315" s="11"/>
      <c r="GNL315" s="11"/>
      <c r="GNM315" s="11"/>
      <c r="GNN315" s="11"/>
      <c r="GNO315" s="11"/>
      <c r="GNP315" s="11"/>
      <c r="GNQ315" s="11"/>
      <c r="GNR315" s="11"/>
      <c r="GNS315" s="11"/>
      <c r="GNT315" s="11"/>
      <c r="GNU315" s="11"/>
      <c r="GNV315" s="11"/>
      <c r="GNW315" s="11"/>
      <c r="GNX315" s="11"/>
      <c r="GNY315" s="11"/>
      <c r="GNZ315" s="11"/>
      <c r="GOA315" s="11"/>
      <c r="GOB315" s="11"/>
      <c r="GOC315" s="11"/>
      <c r="GOD315" s="11"/>
      <c r="GOE315" s="11"/>
      <c r="GOF315" s="11"/>
      <c r="GOG315" s="11"/>
      <c r="GOH315" s="11"/>
      <c r="GOI315" s="11"/>
      <c r="GOJ315" s="11"/>
      <c r="GOK315" s="11"/>
      <c r="GOL315" s="11"/>
      <c r="GOM315" s="11"/>
      <c r="GON315" s="11"/>
      <c r="GOO315" s="11"/>
      <c r="GOP315" s="11"/>
      <c r="GOQ315" s="11"/>
      <c r="GOR315" s="11"/>
      <c r="GOS315" s="11"/>
      <c r="GOT315" s="11"/>
      <c r="GOU315" s="11"/>
      <c r="GOV315" s="11"/>
      <c r="GOW315" s="11"/>
      <c r="GOX315" s="11"/>
      <c r="GOY315" s="11"/>
      <c r="GOZ315" s="11"/>
      <c r="GPA315" s="11"/>
      <c r="GPB315" s="11"/>
      <c r="GPC315" s="11"/>
      <c r="GPD315" s="11"/>
      <c r="GPE315" s="11"/>
      <c r="GPF315" s="11"/>
      <c r="GPG315" s="11"/>
      <c r="GPH315" s="11"/>
      <c r="GPI315" s="11"/>
      <c r="GPJ315" s="11"/>
      <c r="GPK315" s="11"/>
      <c r="GPL315" s="11"/>
      <c r="GPM315" s="11"/>
      <c r="GPN315" s="11"/>
      <c r="GPO315" s="11"/>
      <c r="GPP315" s="11"/>
      <c r="GPQ315" s="11"/>
      <c r="GPR315" s="11"/>
      <c r="GPS315" s="11"/>
      <c r="GPT315" s="11"/>
      <c r="GPU315" s="11"/>
      <c r="GPV315" s="11"/>
      <c r="GPW315" s="11"/>
      <c r="GPX315" s="11"/>
      <c r="GPY315" s="11"/>
      <c r="GPZ315" s="11"/>
      <c r="GQA315" s="11"/>
      <c r="GQB315" s="11"/>
      <c r="GQC315" s="11"/>
      <c r="GQD315" s="11"/>
      <c r="GQE315" s="11"/>
      <c r="GQF315" s="11"/>
      <c r="GQG315" s="11"/>
      <c r="GQH315" s="11"/>
      <c r="GQI315" s="11"/>
      <c r="GQJ315" s="11"/>
      <c r="GQK315" s="11"/>
      <c r="GQL315" s="11"/>
      <c r="GQM315" s="11"/>
      <c r="GQN315" s="11"/>
      <c r="GQO315" s="11"/>
      <c r="GQP315" s="11"/>
      <c r="GQQ315" s="11"/>
      <c r="GQR315" s="11"/>
      <c r="GQS315" s="11"/>
      <c r="GQT315" s="11"/>
      <c r="GQU315" s="11"/>
      <c r="GQV315" s="11"/>
      <c r="GQW315" s="11"/>
      <c r="GQX315" s="11"/>
      <c r="GQY315" s="11"/>
      <c r="GQZ315" s="11"/>
      <c r="GRA315" s="11"/>
      <c r="GRB315" s="11"/>
      <c r="GRC315" s="11"/>
      <c r="GRD315" s="11"/>
      <c r="GRE315" s="11"/>
      <c r="GRF315" s="11"/>
      <c r="GRG315" s="11"/>
      <c r="GRH315" s="11"/>
      <c r="GRI315" s="11"/>
      <c r="GRJ315" s="11"/>
      <c r="GRK315" s="11"/>
      <c r="GRL315" s="11"/>
      <c r="GRM315" s="11"/>
      <c r="GRN315" s="11"/>
      <c r="GRO315" s="11"/>
      <c r="GRP315" s="11"/>
      <c r="GRQ315" s="11"/>
      <c r="GRR315" s="11"/>
      <c r="GRS315" s="11"/>
      <c r="GRT315" s="11"/>
      <c r="GRU315" s="11"/>
      <c r="GRV315" s="11"/>
      <c r="GRW315" s="11"/>
      <c r="GRX315" s="11"/>
      <c r="GRY315" s="11"/>
      <c r="GRZ315" s="11"/>
      <c r="GSA315" s="11"/>
      <c r="GSB315" s="11"/>
      <c r="GSC315" s="11"/>
      <c r="GSD315" s="11"/>
      <c r="GSE315" s="11"/>
      <c r="GSF315" s="11"/>
      <c r="GSG315" s="11"/>
      <c r="GSH315" s="11"/>
      <c r="GSI315" s="11"/>
      <c r="GSJ315" s="11"/>
      <c r="GSK315" s="11"/>
      <c r="GSL315" s="11"/>
      <c r="GSM315" s="11"/>
      <c r="GSN315" s="11"/>
      <c r="GSO315" s="11"/>
      <c r="GSP315" s="11"/>
      <c r="GSQ315" s="11"/>
      <c r="GSR315" s="11"/>
      <c r="GSS315" s="11"/>
      <c r="GST315" s="11"/>
      <c r="GSU315" s="11"/>
      <c r="GSV315" s="11"/>
      <c r="GSW315" s="11"/>
      <c r="GSX315" s="11"/>
      <c r="GSY315" s="11"/>
      <c r="GSZ315" s="11"/>
      <c r="GTA315" s="11"/>
      <c r="GTB315" s="11"/>
      <c r="GTC315" s="11"/>
      <c r="GTD315" s="11"/>
      <c r="GTE315" s="11"/>
      <c r="GTF315" s="11"/>
      <c r="GTG315" s="11"/>
      <c r="GTH315" s="11"/>
      <c r="GTI315" s="11"/>
      <c r="GTJ315" s="11"/>
      <c r="GTK315" s="11"/>
      <c r="GTL315" s="11"/>
      <c r="GTM315" s="11"/>
      <c r="GTN315" s="11"/>
      <c r="GTO315" s="11"/>
      <c r="GTP315" s="11"/>
      <c r="GTQ315" s="11"/>
      <c r="GTR315" s="11"/>
      <c r="GTS315" s="11"/>
      <c r="GTT315" s="11"/>
      <c r="GTU315" s="11"/>
      <c r="GTV315" s="11"/>
      <c r="GTW315" s="11"/>
      <c r="GTX315" s="11"/>
      <c r="GTY315" s="11"/>
      <c r="GTZ315" s="11"/>
      <c r="GUA315" s="11"/>
      <c r="GUB315" s="11"/>
      <c r="GUC315" s="11"/>
      <c r="GUD315" s="11"/>
      <c r="GUE315" s="11"/>
      <c r="GUF315" s="11"/>
      <c r="GUG315" s="11"/>
      <c r="GUH315" s="11"/>
      <c r="GUI315" s="11"/>
      <c r="GUJ315" s="11"/>
      <c r="GUK315" s="11"/>
      <c r="GUL315" s="11"/>
      <c r="GUM315" s="11"/>
      <c r="GUN315" s="11"/>
      <c r="GUO315" s="11"/>
      <c r="GUP315" s="11"/>
      <c r="GUQ315" s="11"/>
      <c r="GUR315" s="11"/>
      <c r="GUS315" s="11"/>
      <c r="GUT315" s="11"/>
      <c r="GUU315" s="11"/>
      <c r="GUV315" s="11"/>
      <c r="GUW315" s="11"/>
      <c r="GUX315" s="11"/>
      <c r="GUY315" s="11"/>
      <c r="GUZ315" s="11"/>
      <c r="GVA315" s="11"/>
      <c r="GVB315" s="11"/>
      <c r="GVC315" s="11"/>
      <c r="GVD315" s="11"/>
      <c r="GVE315" s="11"/>
      <c r="GVF315" s="11"/>
      <c r="GVG315" s="11"/>
      <c r="GVH315" s="11"/>
      <c r="GVI315" s="11"/>
      <c r="GVJ315" s="11"/>
      <c r="GVK315" s="11"/>
      <c r="GVL315" s="11"/>
      <c r="GVM315" s="11"/>
      <c r="GVN315" s="11"/>
      <c r="GVO315" s="11"/>
      <c r="GVP315" s="11"/>
      <c r="GVQ315" s="11"/>
      <c r="GVR315" s="11"/>
      <c r="GVS315" s="11"/>
      <c r="GVT315" s="11"/>
      <c r="GVU315" s="11"/>
      <c r="GVV315" s="11"/>
      <c r="GVW315" s="11"/>
      <c r="GVX315" s="11"/>
      <c r="GVY315" s="11"/>
      <c r="GVZ315" s="11"/>
      <c r="GWA315" s="11"/>
      <c r="GWB315" s="11"/>
      <c r="GWC315" s="11"/>
      <c r="GWD315" s="11"/>
      <c r="GWE315" s="11"/>
      <c r="GWF315" s="11"/>
      <c r="GWG315" s="11"/>
      <c r="GWH315" s="11"/>
      <c r="GWI315" s="11"/>
      <c r="GWJ315" s="11"/>
      <c r="GWK315" s="11"/>
      <c r="GWL315" s="11"/>
      <c r="GWM315" s="11"/>
      <c r="GWN315" s="11"/>
      <c r="GWO315" s="11"/>
      <c r="GWP315" s="11"/>
      <c r="GWQ315" s="11"/>
      <c r="GWR315" s="11"/>
      <c r="GWS315" s="11"/>
      <c r="GWT315" s="11"/>
      <c r="GWU315" s="11"/>
      <c r="GWV315" s="11"/>
      <c r="GWW315" s="11"/>
      <c r="GWX315" s="11"/>
      <c r="GWY315" s="11"/>
      <c r="GWZ315" s="11"/>
      <c r="GXA315" s="11"/>
      <c r="GXB315" s="11"/>
      <c r="GXC315" s="11"/>
      <c r="GXD315" s="11"/>
      <c r="GXE315" s="11"/>
      <c r="GXF315" s="11"/>
      <c r="GXG315" s="11"/>
      <c r="GXH315" s="11"/>
      <c r="GXI315" s="11"/>
      <c r="GXJ315" s="11"/>
      <c r="GXK315" s="11"/>
      <c r="GXL315" s="11"/>
      <c r="GXM315" s="11"/>
      <c r="GXN315" s="11"/>
      <c r="GXO315" s="11"/>
      <c r="GXP315" s="11"/>
      <c r="GXQ315" s="11"/>
      <c r="GXR315" s="11"/>
      <c r="GXS315" s="11"/>
      <c r="GXT315" s="11"/>
      <c r="GXU315" s="11"/>
      <c r="GXV315" s="11"/>
      <c r="GXW315" s="11"/>
      <c r="GXX315" s="11"/>
      <c r="GXY315" s="11"/>
      <c r="GXZ315" s="11"/>
      <c r="GYA315" s="11"/>
      <c r="GYB315" s="11"/>
      <c r="GYC315" s="11"/>
      <c r="GYD315" s="11"/>
      <c r="GYE315" s="11"/>
      <c r="GYF315" s="11"/>
      <c r="GYG315" s="11"/>
      <c r="GYH315" s="11"/>
      <c r="GYI315" s="11"/>
      <c r="GYJ315" s="11"/>
      <c r="GYK315" s="11"/>
      <c r="GYL315" s="11"/>
      <c r="GYM315" s="11"/>
      <c r="GYN315" s="11"/>
      <c r="GYO315" s="11"/>
      <c r="GYP315" s="11"/>
      <c r="GYQ315" s="11"/>
      <c r="GYR315" s="11"/>
      <c r="GYS315" s="11"/>
      <c r="GYT315" s="11"/>
      <c r="GYU315" s="11"/>
      <c r="GYV315" s="11"/>
      <c r="GYW315" s="11"/>
      <c r="GYX315" s="11"/>
      <c r="GYY315" s="11"/>
      <c r="GYZ315" s="11"/>
      <c r="GZA315" s="11"/>
      <c r="GZB315" s="11"/>
      <c r="GZC315" s="11"/>
      <c r="GZD315" s="11"/>
      <c r="GZE315" s="11"/>
      <c r="GZF315" s="11"/>
      <c r="GZG315" s="11"/>
      <c r="GZH315" s="11"/>
      <c r="GZI315" s="11"/>
      <c r="GZJ315" s="11"/>
      <c r="GZK315" s="11"/>
      <c r="GZL315" s="11"/>
      <c r="GZM315" s="11"/>
      <c r="GZN315" s="11"/>
      <c r="GZO315" s="11"/>
      <c r="GZP315" s="11"/>
      <c r="GZQ315" s="11"/>
      <c r="GZR315" s="11"/>
      <c r="GZS315" s="11"/>
      <c r="GZT315" s="11"/>
      <c r="GZU315" s="11"/>
      <c r="GZV315" s="11"/>
      <c r="GZW315" s="11"/>
      <c r="GZX315" s="11"/>
      <c r="GZY315" s="11"/>
      <c r="GZZ315" s="11"/>
      <c r="HAA315" s="11"/>
      <c r="HAB315" s="11"/>
      <c r="HAC315" s="11"/>
      <c r="HAD315" s="11"/>
      <c r="HAE315" s="11"/>
      <c r="HAF315" s="11"/>
      <c r="HAG315" s="11"/>
      <c r="HAH315" s="11"/>
      <c r="HAI315" s="11"/>
      <c r="HAJ315" s="11"/>
      <c r="HAK315" s="11"/>
      <c r="HAL315" s="11"/>
      <c r="HAM315" s="11"/>
      <c r="HAN315" s="11"/>
      <c r="HAO315" s="11"/>
      <c r="HAP315" s="11"/>
      <c r="HAQ315" s="11"/>
      <c r="HAR315" s="11"/>
      <c r="HAS315" s="11"/>
      <c r="HAT315" s="11"/>
      <c r="HAU315" s="11"/>
      <c r="HAV315" s="11"/>
      <c r="HAW315" s="11"/>
      <c r="HAX315" s="11"/>
      <c r="HAY315" s="11"/>
      <c r="HAZ315" s="11"/>
      <c r="HBA315" s="11"/>
      <c r="HBB315" s="11"/>
      <c r="HBC315" s="11"/>
      <c r="HBD315" s="11"/>
      <c r="HBE315" s="11"/>
      <c r="HBF315" s="11"/>
      <c r="HBG315" s="11"/>
      <c r="HBH315" s="11"/>
      <c r="HBI315" s="11"/>
      <c r="HBJ315" s="11"/>
      <c r="HBK315" s="11"/>
      <c r="HBL315" s="11"/>
      <c r="HBM315" s="11"/>
      <c r="HBN315" s="11"/>
      <c r="HBO315" s="11"/>
      <c r="HBP315" s="11"/>
      <c r="HBQ315" s="11"/>
      <c r="HBR315" s="11"/>
      <c r="HBS315" s="11"/>
      <c r="HBT315" s="11"/>
      <c r="HBU315" s="11"/>
      <c r="HBV315" s="11"/>
      <c r="HBW315" s="11"/>
      <c r="HBX315" s="11"/>
      <c r="HBY315" s="11"/>
      <c r="HBZ315" s="11"/>
      <c r="HCA315" s="11"/>
      <c r="HCB315" s="11"/>
      <c r="HCC315" s="11"/>
      <c r="HCD315" s="11"/>
      <c r="HCE315" s="11"/>
      <c r="HCF315" s="11"/>
      <c r="HCG315" s="11"/>
      <c r="HCH315" s="11"/>
      <c r="HCI315" s="11"/>
      <c r="HCJ315" s="11"/>
      <c r="HCK315" s="11"/>
      <c r="HCL315" s="11"/>
      <c r="HCM315" s="11"/>
      <c r="HCN315" s="11"/>
      <c r="HCO315" s="11"/>
      <c r="HCP315" s="11"/>
      <c r="HCQ315" s="11"/>
      <c r="HCR315" s="11"/>
      <c r="HCS315" s="11"/>
      <c r="HCT315" s="11"/>
      <c r="HCU315" s="11"/>
      <c r="HCV315" s="11"/>
      <c r="HCW315" s="11"/>
      <c r="HCX315" s="11"/>
      <c r="HCY315" s="11"/>
      <c r="HCZ315" s="11"/>
      <c r="HDA315" s="11"/>
      <c r="HDB315" s="11"/>
      <c r="HDC315" s="11"/>
      <c r="HDD315" s="11"/>
      <c r="HDE315" s="11"/>
      <c r="HDF315" s="11"/>
      <c r="HDG315" s="11"/>
      <c r="HDH315" s="11"/>
      <c r="HDI315" s="11"/>
      <c r="HDJ315" s="11"/>
      <c r="HDK315" s="11"/>
      <c r="HDL315" s="11"/>
      <c r="HDM315" s="11"/>
      <c r="HDN315" s="11"/>
      <c r="HDO315" s="11"/>
      <c r="HDP315" s="11"/>
      <c r="HDQ315" s="11"/>
      <c r="HDR315" s="11"/>
      <c r="HDS315" s="11"/>
      <c r="HDT315" s="11"/>
      <c r="HDU315" s="11"/>
      <c r="HDV315" s="11"/>
      <c r="HDW315" s="11"/>
      <c r="HDX315" s="11"/>
      <c r="HDY315" s="11"/>
      <c r="HDZ315" s="11"/>
      <c r="HEA315" s="11"/>
      <c r="HEB315" s="11"/>
      <c r="HEC315" s="11"/>
      <c r="HED315" s="11"/>
      <c r="HEE315" s="11"/>
      <c r="HEF315" s="11"/>
      <c r="HEG315" s="11"/>
      <c r="HEH315" s="11"/>
      <c r="HEI315" s="11"/>
      <c r="HEJ315" s="11"/>
      <c r="HEK315" s="11"/>
      <c r="HEL315" s="11"/>
      <c r="HEM315" s="11"/>
      <c r="HEN315" s="11"/>
      <c r="HEO315" s="11"/>
      <c r="HEP315" s="11"/>
      <c r="HEQ315" s="11"/>
      <c r="HER315" s="11"/>
      <c r="HES315" s="11"/>
      <c r="HET315" s="11"/>
      <c r="HEU315" s="11"/>
      <c r="HEV315" s="11"/>
      <c r="HEW315" s="11"/>
      <c r="HEX315" s="11"/>
      <c r="HEY315" s="11"/>
      <c r="HEZ315" s="11"/>
      <c r="HFA315" s="11"/>
      <c r="HFB315" s="11"/>
      <c r="HFC315" s="11"/>
      <c r="HFD315" s="11"/>
      <c r="HFE315" s="11"/>
      <c r="HFF315" s="11"/>
      <c r="HFG315" s="11"/>
      <c r="HFH315" s="11"/>
      <c r="HFI315" s="11"/>
      <c r="HFJ315" s="11"/>
      <c r="HFK315" s="11"/>
      <c r="HFL315" s="11"/>
      <c r="HFM315" s="11"/>
      <c r="HFN315" s="11"/>
      <c r="HFO315" s="11"/>
      <c r="HFP315" s="11"/>
      <c r="HFQ315" s="11"/>
      <c r="HFR315" s="11"/>
      <c r="HFS315" s="11"/>
      <c r="HFT315" s="11"/>
      <c r="HFU315" s="11"/>
      <c r="HFV315" s="11"/>
      <c r="HFW315" s="11"/>
      <c r="HFX315" s="11"/>
      <c r="HFY315" s="11"/>
      <c r="HFZ315" s="11"/>
      <c r="HGA315" s="11"/>
      <c r="HGB315" s="11"/>
      <c r="HGC315" s="11"/>
      <c r="HGD315" s="11"/>
      <c r="HGE315" s="11"/>
      <c r="HGF315" s="11"/>
      <c r="HGG315" s="11"/>
      <c r="HGH315" s="11"/>
      <c r="HGI315" s="11"/>
      <c r="HGJ315" s="11"/>
      <c r="HGK315" s="11"/>
      <c r="HGL315" s="11"/>
      <c r="HGM315" s="11"/>
      <c r="HGN315" s="11"/>
      <c r="HGO315" s="11"/>
      <c r="HGP315" s="11"/>
      <c r="HGQ315" s="11"/>
      <c r="HGR315" s="11"/>
      <c r="HGS315" s="11"/>
      <c r="HGT315" s="11"/>
      <c r="HGU315" s="11"/>
      <c r="HGV315" s="11"/>
      <c r="HGW315" s="11"/>
      <c r="HGX315" s="11"/>
      <c r="HGY315" s="11"/>
      <c r="HGZ315" s="11"/>
      <c r="HHA315" s="11"/>
      <c r="HHB315" s="11"/>
      <c r="HHC315" s="11"/>
      <c r="HHD315" s="11"/>
      <c r="HHE315" s="11"/>
      <c r="HHF315" s="11"/>
      <c r="HHG315" s="11"/>
      <c r="HHH315" s="11"/>
      <c r="HHI315" s="11"/>
      <c r="HHJ315" s="11"/>
      <c r="HHK315" s="11"/>
      <c r="HHL315" s="11"/>
      <c r="HHM315" s="11"/>
      <c r="HHN315" s="11"/>
      <c r="HHO315" s="11"/>
      <c r="HHP315" s="11"/>
      <c r="HHQ315" s="11"/>
      <c r="HHR315" s="11"/>
      <c r="HHS315" s="11"/>
      <c r="HHT315" s="11"/>
      <c r="HHU315" s="11"/>
      <c r="HHV315" s="11"/>
      <c r="HHW315" s="11"/>
      <c r="HHX315" s="11"/>
      <c r="HHY315" s="11"/>
      <c r="HHZ315" s="11"/>
      <c r="HIA315" s="11"/>
      <c r="HIB315" s="11"/>
      <c r="HIC315" s="11"/>
      <c r="HID315" s="11"/>
      <c r="HIE315" s="11"/>
      <c r="HIF315" s="11"/>
      <c r="HIG315" s="11"/>
      <c r="HIH315" s="11"/>
      <c r="HII315" s="11"/>
      <c r="HIJ315" s="11"/>
      <c r="HIK315" s="11"/>
      <c r="HIL315" s="11"/>
      <c r="HIM315" s="11"/>
      <c r="HIN315" s="11"/>
      <c r="HIO315" s="11"/>
      <c r="HIP315" s="11"/>
      <c r="HIQ315" s="11"/>
      <c r="HIR315" s="11"/>
      <c r="HIS315" s="11"/>
      <c r="HIT315" s="11"/>
      <c r="HIU315" s="11"/>
      <c r="HIV315" s="11"/>
      <c r="HIW315" s="11"/>
      <c r="HIX315" s="11"/>
      <c r="HIY315" s="11"/>
      <c r="HIZ315" s="11"/>
      <c r="HJA315" s="11"/>
      <c r="HJB315" s="11"/>
      <c r="HJC315" s="11"/>
      <c r="HJD315" s="11"/>
      <c r="HJE315" s="11"/>
      <c r="HJF315" s="11"/>
      <c r="HJG315" s="11"/>
      <c r="HJH315" s="11"/>
      <c r="HJI315" s="11"/>
      <c r="HJJ315" s="11"/>
      <c r="HJK315" s="11"/>
      <c r="HJL315" s="11"/>
      <c r="HJM315" s="11"/>
      <c r="HJN315" s="11"/>
      <c r="HJO315" s="11"/>
      <c r="HJP315" s="11"/>
      <c r="HJQ315" s="11"/>
      <c r="HJR315" s="11"/>
      <c r="HJS315" s="11"/>
      <c r="HJT315" s="11"/>
      <c r="HJU315" s="11"/>
      <c r="HJV315" s="11"/>
      <c r="HJW315" s="11"/>
      <c r="HJX315" s="11"/>
      <c r="HJY315" s="11"/>
      <c r="HJZ315" s="11"/>
      <c r="HKA315" s="11"/>
      <c r="HKB315" s="11"/>
      <c r="HKC315" s="11"/>
      <c r="HKD315" s="11"/>
      <c r="HKE315" s="11"/>
      <c r="HKF315" s="11"/>
      <c r="HKG315" s="11"/>
      <c r="HKH315" s="11"/>
      <c r="HKI315" s="11"/>
      <c r="HKJ315" s="11"/>
      <c r="HKK315" s="11"/>
      <c r="HKL315" s="11"/>
      <c r="HKM315" s="11"/>
      <c r="HKN315" s="11"/>
      <c r="HKO315" s="11"/>
      <c r="HKP315" s="11"/>
      <c r="HKQ315" s="11"/>
      <c r="HKR315" s="11"/>
      <c r="HKS315" s="11"/>
      <c r="HKT315" s="11"/>
      <c r="HKU315" s="11"/>
      <c r="HKV315" s="11"/>
      <c r="HKW315" s="11"/>
      <c r="HKX315" s="11"/>
      <c r="HKY315" s="11"/>
      <c r="HKZ315" s="11"/>
      <c r="HLA315" s="11"/>
      <c r="HLB315" s="11"/>
      <c r="HLC315" s="11"/>
      <c r="HLD315" s="11"/>
      <c r="HLE315" s="11"/>
      <c r="HLF315" s="11"/>
      <c r="HLG315" s="11"/>
      <c r="HLH315" s="11"/>
      <c r="HLI315" s="11"/>
      <c r="HLJ315" s="11"/>
      <c r="HLK315" s="11"/>
      <c r="HLL315" s="11"/>
      <c r="HLM315" s="11"/>
      <c r="HLN315" s="11"/>
      <c r="HLO315" s="11"/>
      <c r="HLP315" s="11"/>
      <c r="HLQ315" s="11"/>
      <c r="HLR315" s="11"/>
      <c r="HLS315" s="11"/>
      <c r="HLT315" s="11"/>
      <c r="HLU315" s="11"/>
      <c r="HLV315" s="11"/>
      <c r="HLW315" s="11"/>
      <c r="HLX315" s="11"/>
      <c r="HLY315" s="11"/>
      <c r="HLZ315" s="11"/>
      <c r="HMA315" s="11"/>
      <c r="HMB315" s="11"/>
      <c r="HMC315" s="11"/>
      <c r="HMD315" s="11"/>
      <c r="HME315" s="11"/>
      <c r="HMF315" s="11"/>
      <c r="HMG315" s="11"/>
      <c r="HMH315" s="11"/>
      <c r="HMI315" s="11"/>
      <c r="HMJ315" s="11"/>
      <c r="HMK315" s="11"/>
      <c r="HML315" s="11"/>
      <c r="HMM315" s="11"/>
      <c r="HMN315" s="11"/>
      <c r="HMO315" s="11"/>
      <c r="HMP315" s="11"/>
      <c r="HMQ315" s="11"/>
      <c r="HMR315" s="11"/>
      <c r="HMS315" s="11"/>
      <c r="HMT315" s="11"/>
      <c r="HMU315" s="11"/>
      <c r="HMV315" s="11"/>
      <c r="HMW315" s="11"/>
      <c r="HMX315" s="11"/>
      <c r="HMY315" s="11"/>
      <c r="HMZ315" s="11"/>
      <c r="HNA315" s="11"/>
      <c r="HNB315" s="11"/>
      <c r="HNC315" s="11"/>
      <c r="HND315" s="11"/>
      <c r="HNE315" s="11"/>
      <c r="HNF315" s="11"/>
      <c r="HNG315" s="11"/>
      <c r="HNH315" s="11"/>
      <c r="HNI315" s="11"/>
      <c r="HNJ315" s="11"/>
      <c r="HNK315" s="11"/>
      <c r="HNL315" s="11"/>
      <c r="HNM315" s="11"/>
      <c r="HNN315" s="11"/>
      <c r="HNO315" s="11"/>
      <c r="HNP315" s="11"/>
      <c r="HNQ315" s="11"/>
      <c r="HNR315" s="11"/>
      <c r="HNS315" s="11"/>
      <c r="HNT315" s="11"/>
      <c r="HNU315" s="11"/>
      <c r="HNV315" s="11"/>
      <c r="HNW315" s="11"/>
      <c r="HNX315" s="11"/>
      <c r="HNY315" s="11"/>
      <c r="HNZ315" s="11"/>
      <c r="HOA315" s="11"/>
      <c r="HOB315" s="11"/>
      <c r="HOC315" s="11"/>
      <c r="HOD315" s="11"/>
      <c r="HOE315" s="11"/>
      <c r="HOF315" s="11"/>
      <c r="HOG315" s="11"/>
      <c r="HOH315" s="11"/>
      <c r="HOI315" s="11"/>
      <c r="HOJ315" s="11"/>
      <c r="HOK315" s="11"/>
      <c r="HOL315" s="11"/>
      <c r="HOM315" s="11"/>
      <c r="HON315" s="11"/>
      <c r="HOO315" s="11"/>
      <c r="HOP315" s="11"/>
      <c r="HOQ315" s="11"/>
      <c r="HOR315" s="11"/>
      <c r="HOS315" s="11"/>
      <c r="HOT315" s="11"/>
      <c r="HOU315" s="11"/>
      <c r="HOV315" s="11"/>
      <c r="HOW315" s="11"/>
      <c r="HOX315" s="11"/>
      <c r="HOY315" s="11"/>
      <c r="HOZ315" s="11"/>
      <c r="HPA315" s="11"/>
      <c r="HPB315" s="11"/>
      <c r="HPC315" s="11"/>
      <c r="HPD315" s="11"/>
      <c r="HPE315" s="11"/>
      <c r="HPF315" s="11"/>
      <c r="HPG315" s="11"/>
      <c r="HPH315" s="11"/>
      <c r="HPI315" s="11"/>
      <c r="HPJ315" s="11"/>
      <c r="HPK315" s="11"/>
      <c r="HPL315" s="11"/>
      <c r="HPM315" s="11"/>
      <c r="HPN315" s="11"/>
      <c r="HPO315" s="11"/>
      <c r="HPP315" s="11"/>
      <c r="HPQ315" s="11"/>
      <c r="HPR315" s="11"/>
      <c r="HPS315" s="11"/>
      <c r="HPT315" s="11"/>
      <c r="HPU315" s="11"/>
      <c r="HPV315" s="11"/>
      <c r="HPW315" s="11"/>
      <c r="HPX315" s="11"/>
      <c r="HPY315" s="11"/>
      <c r="HPZ315" s="11"/>
      <c r="HQA315" s="11"/>
      <c r="HQB315" s="11"/>
      <c r="HQC315" s="11"/>
      <c r="HQD315" s="11"/>
      <c r="HQE315" s="11"/>
      <c r="HQF315" s="11"/>
      <c r="HQG315" s="11"/>
      <c r="HQH315" s="11"/>
      <c r="HQI315" s="11"/>
      <c r="HQJ315" s="11"/>
      <c r="HQK315" s="11"/>
      <c r="HQL315" s="11"/>
      <c r="HQM315" s="11"/>
      <c r="HQN315" s="11"/>
      <c r="HQO315" s="11"/>
      <c r="HQP315" s="11"/>
      <c r="HQQ315" s="11"/>
      <c r="HQR315" s="11"/>
      <c r="HQS315" s="11"/>
      <c r="HQT315" s="11"/>
      <c r="HQU315" s="11"/>
      <c r="HQV315" s="11"/>
      <c r="HQW315" s="11"/>
      <c r="HQX315" s="11"/>
      <c r="HQY315" s="11"/>
      <c r="HQZ315" s="11"/>
      <c r="HRA315" s="11"/>
      <c r="HRB315" s="11"/>
      <c r="HRC315" s="11"/>
      <c r="HRD315" s="11"/>
      <c r="HRE315" s="11"/>
      <c r="HRF315" s="11"/>
      <c r="HRG315" s="11"/>
      <c r="HRH315" s="11"/>
      <c r="HRI315" s="11"/>
      <c r="HRJ315" s="11"/>
      <c r="HRK315" s="11"/>
      <c r="HRL315" s="11"/>
      <c r="HRM315" s="11"/>
      <c r="HRN315" s="11"/>
      <c r="HRO315" s="11"/>
      <c r="HRP315" s="11"/>
      <c r="HRQ315" s="11"/>
      <c r="HRR315" s="11"/>
      <c r="HRS315" s="11"/>
      <c r="HRT315" s="11"/>
      <c r="HRU315" s="11"/>
      <c r="HRV315" s="11"/>
      <c r="HRW315" s="11"/>
      <c r="HRX315" s="11"/>
      <c r="HRY315" s="11"/>
      <c r="HRZ315" s="11"/>
      <c r="HSA315" s="11"/>
      <c r="HSB315" s="11"/>
      <c r="HSC315" s="11"/>
      <c r="HSD315" s="11"/>
      <c r="HSE315" s="11"/>
      <c r="HSF315" s="11"/>
      <c r="HSG315" s="11"/>
      <c r="HSH315" s="11"/>
      <c r="HSI315" s="11"/>
      <c r="HSJ315" s="11"/>
      <c r="HSK315" s="11"/>
      <c r="HSL315" s="11"/>
      <c r="HSM315" s="11"/>
      <c r="HSN315" s="11"/>
      <c r="HSO315" s="11"/>
      <c r="HSP315" s="11"/>
      <c r="HSQ315" s="11"/>
      <c r="HSR315" s="11"/>
      <c r="HSS315" s="11"/>
      <c r="HST315" s="11"/>
      <c r="HSU315" s="11"/>
      <c r="HSV315" s="11"/>
      <c r="HSW315" s="11"/>
      <c r="HSX315" s="11"/>
      <c r="HSY315" s="11"/>
      <c r="HSZ315" s="11"/>
      <c r="HTA315" s="11"/>
      <c r="HTB315" s="11"/>
      <c r="HTC315" s="11"/>
      <c r="HTD315" s="11"/>
      <c r="HTE315" s="11"/>
      <c r="HTF315" s="11"/>
      <c r="HTG315" s="11"/>
      <c r="HTH315" s="11"/>
      <c r="HTI315" s="11"/>
      <c r="HTJ315" s="11"/>
      <c r="HTK315" s="11"/>
      <c r="HTL315" s="11"/>
      <c r="HTM315" s="11"/>
      <c r="HTN315" s="11"/>
      <c r="HTO315" s="11"/>
      <c r="HTP315" s="11"/>
      <c r="HTQ315" s="11"/>
      <c r="HTR315" s="11"/>
      <c r="HTS315" s="11"/>
      <c r="HTT315" s="11"/>
      <c r="HTU315" s="11"/>
      <c r="HTV315" s="11"/>
      <c r="HTW315" s="11"/>
      <c r="HTX315" s="11"/>
      <c r="HTY315" s="11"/>
      <c r="HTZ315" s="11"/>
      <c r="HUA315" s="11"/>
      <c r="HUB315" s="11"/>
      <c r="HUC315" s="11"/>
      <c r="HUD315" s="11"/>
      <c r="HUE315" s="11"/>
      <c r="HUF315" s="11"/>
      <c r="HUG315" s="11"/>
      <c r="HUH315" s="11"/>
      <c r="HUI315" s="11"/>
      <c r="HUJ315" s="11"/>
      <c r="HUK315" s="11"/>
      <c r="HUL315" s="11"/>
      <c r="HUM315" s="11"/>
      <c r="HUN315" s="11"/>
      <c r="HUO315" s="11"/>
      <c r="HUP315" s="11"/>
      <c r="HUQ315" s="11"/>
      <c r="HUR315" s="11"/>
      <c r="HUS315" s="11"/>
      <c r="HUT315" s="11"/>
      <c r="HUU315" s="11"/>
      <c r="HUV315" s="11"/>
      <c r="HUW315" s="11"/>
      <c r="HUX315" s="11"/>
      <c r="HUY315" s="11"/>
      <c r="HUZ315" s="11"/>
      <c r="HVA315" s="11"/>
      <c r="HVB315" s="11"/>
      <c r="HVC315" s="11"/>
      <c r="HVD315" s="11"/>
      <c r="HVE315" s="11"/>
      <c r="HVF315" s="11"/>
      <c r="HVG315" s="11"/>
      <c r="HVH315" s="11"/>
      <c r="HVI315" s="11"/>
      <c r="HVJ315" s="11"/>
      <c r="HVK315" s="11"/>
      <c r="HVL315" s="11"/>
      <c r="HVM315" s="11"/>
      <c r="HVN315" s="11"/>
      <c r="HVO315" s="11"/>
      <c r="HVP315" s="11"/>
      <c r="HVQ315" s="11"/>
      <c r="HVR315" s="11"/>
      <c r="HVS315" s="11"/>
      <c r="HVT315" s="11"/>
      <c r="HVU315" s="11"/>
      <c r="HVV315" s="11"/>
      <c r="HVW315" s="11"/>
      <c r="HVX315" s="11"/>
      <c r="HVY315" s="11"/>
      <c r="HVZ315" s="11"/>
      <c r="HWA315" s="11"/>
      <c r="HWB315" s="11"/>
      <c r="HWC315" s="11"/>
      <c r="HWD315" s="11"/>
      <c r="HWE315" s="11"/>
      <c r="HWF315" s="11"/>
      <c r="HWG315" s="11"/>
      <c r="HWH315" s="11"/>
      <c r="HWI315" s="11"/>
      <c r="HWJ315" s="11"/>
      <c r="HWK315" s="11"/>
      <c r="HWL315" s="11"/>
      <c r="HWM315" s="11"/>
      <c r="HWN315" s="11"/>
      <c r="HWO315" s="11"/>
      <c r="HWP315" s="11"/>
      <c r="HWQ315" s="11"/>
      <c r="HWR315" s="11"/>
      <c r="HWS315" s="11"/>
      <c r="HWT315" s="11"/>
      <c r="HWU315" s="11"/>
      <c r="HWV315" s="11"/>
      <c r="HWW315" s="11"/>
      <c r="HWX315" s="11"/>
      <c r="HWY315" s="11"/>
      <c r="HWZ315" s="11"/>
      <c r="HXA315" s="11"/>
      <c r="HXB315" s="11"/>
      <c r="HXC315" s="11"/>
      <c r="HXD315" s="11"/>
      <c r="HXE315" s="11"/>
      <c r="HXF315" s="11"/>
      <c r="HXG315" s="11"/>
      <c r="HXH315" s="11"/>
      <c r="HXI315" s="11"/>
      <c r="HXJ315" s="11"/>
      <c r="HXK315" s="11"/>
      <c r="HXL315" s="11"/>
      <c r="HXM315" s="11"/>
      <c r="HXN315" s="11"/>
      <c r="HXO315" s="11"/>
      <c r="HXP315" s="11"/>
      <c r="HXQ315" s="11"/>
      <c r="HXR315" s="11"/>
      <c r="HXS315" s="11"/>
      <c r="HXT315" s="11"/>
      <c r="HXU315" s="11"/>
      <c r="HXV315" s="11"/>
      <c r="HXW315" s="11"/>
      <c r="HXX315" s="11"/>
      <c r="HXY315" s="11"/>
      <c r="HXZ315" s="11"/>
      <c r="HYA315" s="11"/>
      <c r="HYB315" s="11"/>
      <c r="HYC315" s="11"/>
      <c r="HYD315" s="11"/>
      <c r="HYE315" s="11"/>
      <c r="HYF315" s="11"/>
      <c r="HYG315" s="11"/>
      <c r="HYH315" s="11"/>
      <c r="HYI315" s="11"/>
      <c r="HYJ315" s="11"/>
      <c r="HYK315" s="11"/>
      <c r="HYL315" s="11"/>
      <c r="HYM315" s="11"/>
      <c r="HYN315" s="11"/>
      <c r="HYO315" s="11"/>
      <c r="HYP315" s="11"/>
      <c r="HYQ315" s="11"/>
      <c r="HYR315" s="11"/>
      <c r="HYS315" s="11"/>
      <c r="HYT315" s="11"/>
      <c r="HYU315" s="11"/>
      <c r="HYV315" s="11"/>
      <c r="HYW315" s="11"/>
      <c r="HYX315" s="11"/>
      <c r="HYY315" s="11"/>
      <c r="HYZ315" s="11"/>
      <c r="HZA315" s="11"/>
      <c r="HZB315" s="11"/>
      <c r="HZC315" s="11"/>
      <c r="HZD315" s="11"/>
      <c r="HZE315" s="11"/>
      <c r="HZF315" s="11"/>
      <c r="HZG315" s="11"/>
      <c r="HZH315" s="11"/>
      <c r="HZI315" s="11"/>
      <c r="HZJ315" s="11"/>
      <c r="HZK315" s="11"/>
      <c r="HZL315" s="11"/>
      <c r="HZM315" s="11"/>
      <c r="HZN315" s="11"/>
      <c r="HZO315" s="11"/>
      <c r="HZP315" s="11"/>
      <c r="HZQ315" s="11"/>
      <c r="HZR315" s="11"/>
      <c r="HZS315" s="11"/>
      <c r="HZT315" s="11"/>
      <c r="HZU315" s="11"/>
      <c r="HZV315" s="11"/>
      <c r="HZW315" s="11"/>
      <c r="HZX315" s="11"/>
      <c r="HZY315" s="11"/>
      <c r="HZZ315" s="11"/>
      <c r="IAA315" s="11"/>
      <c r="IAB315" s="11"/>
      <c r="IAC315" s="11"/>
      <c r="IAD315" s="11"/>
      <c r="IAE315" s="11"/>
      <c r="IAF315" s="11"/>
      <c r="IAG315" s="11"/>
      <c r="IAH315" s="11"/>
      <c r="IAI315" s="11"/>
      <c r="IAJ315" s="11"/>
      <c r="IAK315" s="11"/>
      <c r="IAL315" s="11"/>
      <c r="IAM315" s="11"/>
      <c r="IAN315" s="11"/>
      <c r="IAO315" s="11"/>
      <c r="IAP315" s="11"/>
      <c r="IAQ315" s="11"/>
      <c r="IAR315" s="11"/>
      <c r="IAS315" s="11"/>
      <c r="IAT315" s="11"/>
      <c r="IAU315" s="11"/>
      <c r="IAV315" s="11"/>
      <c r="IAW315" s="11"/>
      <c r="IAX315" s="11"/>
      <c r="IAY315" s="11"/>
      <c r="IAZ315" s="11"/>
      <c r="IBA315" s="11"/>
      <c r="IBB315" s="11"/>
      <c r="IBC315" s="11"/>
      <c r="IBD315" s="11"/>
      <c r="IBE315" s="11"/>
      <c r="IBF315" s="11"/>
      <c r="IBG315" s="11"/>
      <c r="IBH315" s="11"/>
      <c r="IBI315" s="11"/>
      <c r="IBJ315" s="11"/>
      <c r="IBK315" s="11"/>
      <c r="IBL315" s="11"/>
      <c r="IBM315" s="11"/>
      <c r="IBN315" s="11"/>
      <c r="IBO315" s="11"/>
      <c r="IBP315" s="11"/>
      <c r="IBQ315" s="11"/>
      <c r="IBR315" s="11"/>
      <c r="IBS315" s="11"/>
      <c r="IBT315" s="11"/>
      <c r="IBU315" s="11"/>
      <c r="IBV315" s="11"/>
      <c r="IBW315" s="11"/>
      <c r="IBX315" s="11"/>
      <c r="IBY315" s="11"/>
      <c r="IBZ315" s="11"/>
      <c r="ICA315" s="11"/>
      <c r="ICB315" s="11"/>
      <c r="ICC315" s="11"/>
      <c r="ICD315" s="11"/>
      <c r="ICE315" s="11"/>
      <c r="ICF315" s="11"/>
      <c r="ICG315" s="11"/>
      <c r="ICH315" s="11"/>
      <c r="ICI315" s="11"/>
      <c r="ICJ315" s="11"/>
      <c r="ICK315" s="11"/>
      <c r="ICL315" s="11"/>
      <c r="ICM315" s="11"/>
      <c r="ICN315" s="11"/>
      <c r="ICO315" s="11"/>
      <c r="ICP315" s="11"/>
      <c r="ICQ315" s="11"/>
      <c r="ICR315" s="11"/>
      <c r="ICS315" s="11"/>
      <c r="ICT315" s="11"/>
      <c r="ICU315" s="11"/>
      <c r="ICV315" s="11"/>
      <c r="ICW315" s="11"/>
      <c r="ICX315" s="11"/>
      <c r="ICY315" s="11"/>
      <c r="ICZ315" s="11"/>
      <c r="IDA315" s="11"/>
      <c r="IDB315" s="11"/>
      <c r="IDC315" s="11"/>
      <c r="IDD315" s="11"/>
      <c r="IDE315" s="11"/>
      <c r="IDF315" s="11"/>
      <c r="IDG315" s="11"/>
      <c r="IDH315" s="11"/>
      <c r="IDI315" s="11"/>
      <c r="IDJ315" s="11"/>
      <c r="IDK315" s="11"/>
      <c r="IDL315" s="11"/>
      <c r="IDM315" s="11"/>
      <c r="IDN315" s="11"/>
      <c r="IDO315" s="11"/>
      <c r="IDP315" s="11"/>
      <c r="IDQ315" s="11"/>
      <c r="IDR315" s="11"/>
      <c r="IDS315" s="11"/>
      <c r="IDT315" s="11"/>
      <c r="IDU315" s="11"/>
      <c r="IDV315" s="11"/>
      <c r="IDW315" s="11"/>
      <c r="IDX315" s="11"/>
      <c r="IDY315" s="11"/>
      <c r="IDZ315" s="11"/>
      <c r="IEA315" s="11"/>
      <c r="IEB315" s="11"/>
      <c r="IEC315" s="11"/>
      <c r="IED315" s="11"/>
      <c r="IEE315" s="11"/>
      <c r="IEF315" s="11"/>
      <c r="IEG315" s="11"/>
      <c r="IEH315" s="11"/>
      <c r="IEI315" s="11"/>
      <c r="IEJ315" s="11"/>
      <c r="IEK315" s="11"/>
      <c r="IEL315" s="11"/>
      <c r="IEM315" s="11"/>
      <c r="IEN315" s="11"/>
      <c r="IEO315" s="11"/>
      <c r="IEP315" s="11"/>
      <c r="IEQ315" s="11"/>
      <c r="IER315" s="11"/>
      <c r="IES315" s="11"/>
      <c r="IET315" s="11"/>
      <c r="IEU315" s="11"/>
      <c r="IEV315" s="11"/>
      <c r="IEW315" s="11"/>
      <c r="IEX315" s="11"/>
      <c r="IEY315" s="11"/>
      <c r="IEZ315" s="11"/>
      <c r="IFA315" s="11"/>
      <c r="IFB315" s="11"/>
      <c r="IFC315" s="11"/>
      <c r="IFD315" s="11"/>
      <c r="IFE315" s="11"/>
      <c r="IFF315" s="11"/>
      <c r="IFG315" s="11"/>
      <c r="IFH315" s="11"/>
      <c r="IFI315" s="11"/>
      <c r="IFJ315" s="11"/>
      <c r="IFK315" s="11"/>
      <c r="IFL315" s="11"/>
      <c r="IFM315" s="11"/>
      <c r="IFN315" s="11"/>
      <c r="IFO315" s="11"/>
      <c r="IFP315" s="11"/>
      <c r="IFQ315" s="11"/>
      <c r="IFR315" s="11"/>
      <c r="IFS315" s="11"/>
      <c r="IFT315" s="11"/>
      <c r="IFU315" s="11"/>
      <c r="IFV315" s="11"/>
      <c r="IFW315" s="11"/>
      <c r="IFX315" s="11"/>
      <c r="IFY315" s="11"/>
      <c r="IFZ315" s="11"/>
      <c r="IGA315" s="11"/>
      <c r="IGB315" s="11"/>
      <c r="IGC315" s="11"/>
      <c r="IGD315" s="11"/>
      <c r="IGE315" s="11"/>
      <c r="IGF315" s="11"/>
      <c r="IGG315" s="11"/>
      <c r="IGH315" s="11"/>
      <c r="IGI315" s="11"/>
      <c r="IGJ315" s="11"/>
      <c r="IGK315" s="11"/>
      <c r="IGL315" s="11"/>
      <c r="IGM315" s="11"/>
      <c r="IGN315" s="11"/>
      <c r="IGO315" s="11"/>
      <c r="IGP315" s="11"/>
      <c r="IGQ315" s="11"/>
      <c r="IGR315" s="11"/>
      <c r="IGS315" s="11"/>
      <c r="IGT315" s="11"/>
      <c r="IGU315" s="11"/>
      <c r="IGV315" s="11"/>
      <c r="IGW315" s="11"/>
      <c r="IGX315" s="11"/>
      <c r="IGY315" s="11"/>
      <c r="IGZ315" s="11"/>
      <c r="IHA315" s="11"/>
      <c r="IHB315" s="11"/>
      <c r="IHC315" s="11"/>
      <c r="IHD315" s="11"/>
      <c r="IHE315" s="11"/>
      <c r="IHF315" s="11"/>
      <c r="IHG315" s="11"/>
      <c r="IHH315" s="11"/>
      <c r="IHI315" s="11"/>
      <c r="IHJ315" s="11"/>
      <c r="IHK315" s="11"/>
      <c r="IHL315" s="11"/>
      <c r="IHM315" s="11"/>
      <c r="IHN315" s="11"/>
      <c r="IHO315" s="11"/>
      <c r="IHP315" s="11"/>
      <c r="IHQ315" s="11"/>
      <c r="IHR315" s="11"/>
      <c r="IHS315" s="11"/>
      <c r="IHT315" s="11"/>
      <c r="IHU315" s="11"/>
      <c r="IHV315" s="11"/>
      <c r="IHW315" s="11"/>
      <c r="IHX315" s="11"/>
      <c r="IHY315" s="11"/>
      <c r="IHZ315" s="11"/>
      <c r="IIA315" s="11"/>
      <c r="IIB315" s="11"/>
      <c r="IIC315" s="11"/>
      <c r="IID315" s="11"/>
      <c r="IIE315" s="11"/>
      <c r="IIF315" s="11"/>
      <c r="IIG315" s="11"/>
      <c r="IIH315" s="11"/>
      <c r="III315" s="11"/>
      <c r="IIJ315" s="11"/>
      <c r="IIK315" s="11"/>
      <c r="IIL315" s="11"/>
      <c r="IIM315" s="11"/>
      <c r="IIN315" s="11"/>
      <c r="IIO315" s="11"/>
      <c r="IIP315" s="11"/>
      <c r="IIQ315" s="11"/>
      <c r="IIR315" s="11"/>
      <c r="IIS315" s="11"/>
      <c r="IIT315" s="11"/>
      <c r="IIU315" s="11"/>
      <c r="IIV315" s="11"/>
      <c r="IIW315" s="11"/>
      <c r="IIX315" s="11"/>
      <c r="IIY315" s="11"/>
      <c r="IIZ315" s="11"/>
      <c r="IJA315" s="11"/>
      <c r="IJB315" s="11"/>
      <c r="IJC315" s="11"/>
      <c r="IJD315" s="11"/>
      <c r="IJE315" s="11"/>
      <c r="IJF315" s="11"/>
      <c r="IJG315" s="11"/>
      <c r="IJH315" s="11"/>
      <c r="IJI315" s="11"/>
      <c r="IJJ315" s="11"/>
      <c r="IJK315" s="11"/>
      <c r="IJL315" s="11"/>
      <c r="IJM315" s="11"/>
      <c r="IJN315" s="11"/>
      <c r="IJO315" s="11"/>
      <c r="IJP315" s="11"/>
      <c r="IJQ315" s="11"/>
      <c r="IJR315" s="11"/>
      <c r="IJS315" s="11"/>
      <c r="IJT315" s="11"/>
      <c r="IJU315" s="11"/>
      <c r="IJV315" s="11"/>
      <c r="IJW315" s="11"/>
      <c r="IJX315" s="11"/>
      <c r="IJY315" s="11"/>
      <c r="IJZ315" s="11"/>
      <c r="IKA315" s="11"/>
      <c r="IKB315" s="11"/>
      <c r="IKC315" s="11"/>
      <c r="IKD315" s="11"/>
      <c r="IKE315" s="11"/>
      <c r="IKF315" s="11"/>
      <c r="IKG315" s="11"/>
      <c r="IKH315" s="11"/>
      <c r="IKI315" s="11"/>
      <c r="IKJ315" s="11"/>
      <c r="IKK315" s="11"/>
      <c r="IKL315" s="11"/>
      <c r="IKM315" s="11"/>
      <c r="IKN315" s="11"/>
      <c r="IKO315" s="11"/>
      <c r="IKP315" s="11"/>
      <c r="IKQ315" s="11"/>
      <c r="IKR315" s="11"/>
      <c r="IKS315" s="11"/>
      <c r="IKT315" s="11"/>
      <c r="IKU315" s="11"/>
      <c r="IKV315" s="11"/>
      <c r="IKW315" s="11"/>
      <c r="IKX315" s="11"/>
      <c r="IKY315" s="11"/>
      <c r="IKZ315" s="11"/>
      <c r="ILA315" s="11"/>
      <c r="ILB315" s="11"/>
      <c r="ILC315" s="11"/>
      <c r="ILD315" s="11"/>
      <c r="ILE315" s="11"/>
      <c r="ILF315" s="11"/>
      <c r="ILG315" s="11"/>
      <c r="ILH315" s="11"/>
      <c r="ILI315" s="11"/>
      <c r="ILJ315" s="11"/>
      <c r="ILK315" s="11"/>
      <c r="ILL315" s="11"/>
      <c r="ILM315" s="11"/>
      <c r="ILN315" s="11"/>
      <c r="ILO315" s="11"/>
      <c r="ILP315" s="11"/>
      <c r="ILQ315" s="11"/>
      <c r="ILR315" s="11"/>
      <c r="ILS315" s="11"/>
      <c r="ILT315" s="11"/>
      <c r="ILU315" s="11"/>
      <c r="ILV315" s="11"/>
      <c r="ILW315" s="11"/>
      <c r="ILX315" s="11"/>
      <c r="ILY315" s="11"/>
      <c r="ILZ315" s="11"/>
      <c r="IMA315" s="11"/>
      <c r="IMB315" s="11"/>
      <c r="IMC315" s="11"/>
      <c r="IMD315" s="11"/>
      <c r="IME315" s="11"/>
      <c r="IMF315" s="11"/>
      <c r="IMG315" s="11"/>
      <c r="IMH315" s="11"/>
      <c r="IMI315" s="11"/>
      <c r="IMJ315" s="11"/>
      <c r="IMK315" s="11"/>
      <c r="IML315" s="11"/>
      <c r="IMM315" s="11"/>
      <c r="IMN315" s="11"/>
      <c r="IMO315" s="11"/>
      <c r="IMP315" s="11"/>
      <c r="IMQ315" s="11"/>
      <c r="IMR315" s="11"/>
      <c r="IMS315" s="11"/>
      <c r="IMT315" s="11"/>
      <c r="IMU315" s="11"/>
      <c r="IMV315" s="11"/>
      <c r="IMW315" s="11"/>
      <c r="IMX315" s="11"/>
      <c r="IMY315" s="11"/>
      <c r="IMZ315" s="11"/>
      <c r="INA315" s="11"/>
      <c r="INB315" s="11"/>
      <c r="INC315" s="11"/>
      <c r="IND315" s="11"/>
      <c r="INE315" s="11"/>
      <c r="INF315" s="11"/>
      <c r="ING315" s="11"/>
      <c r="INH315" s="11"/>
      <c r="INI315" s="11"/>
      <c r="INJ315" s="11"/>
      <c r="INK315" s="11"/>
      <c r="INL315" s="11"/>
      <c r="INM315" s="11"/>
      <c r="INN315" s="11"/>
      <c r="INO315" s="11"/>
      <c r="INP315" s="11"/>
      <c r="INQ315" s="11"/>
      <c r="INR315" s="11"/>
      <c r="INS315" s="11"/>
      <c r="INT315" s="11"/>
      <c r="INU315" s="11"/>
      <c r="INV315" s="11"/>
      <c r="INW315" s="11"/>
      <c r="INX315" s="11"/>
      <c r="INY315" s="11"/>
      <c r="INZ315" s="11"/>
      <c r="IOA315" s="11"/>
      <c r="IOB315" s="11"/>
      <c r="IOC315" s="11"/>
      <c r="IOD315" s="11"/>
      <c r="IOE315" s="11"/>
      <c r="IOF315" s="11"/>
      <c r="IOG315" s="11"/>
      <c r="IOH315" s="11"/>
      <c r="IOI315" s="11"/>
      <c r="IOJ315" s="11"/>
      <c r="IOK315" s="11"/>
      <c r="IOL315" s="11"/>
      <c r="IOM315" s="11"/>
      <c r="ION315" s="11"/>
      <c r="IOO315" s="11"/>
      <c r="IOP315" s="11"/>
      <c r="IOQ315" s="11"/>
      <c r="IOR315" s="11"/>
      <c r="IOS315" s="11"/>
      <c r="IOT315" s="11"/>
      <c r="IOU315" s="11"/>
      <c r="IOV315" s="11"/>
      <c r="IOW315" s="11"/>
      <c r="IOX315" s="11"/>
      <c r="IOY315" s="11"/>
      <c r="IOZ315" s="11"/>
      <c r="IPA315" s="11"/>
      <c r="IPB315" s="11"/>
      <c r="IPC315" s="11"/>
      <c r="IPD315" s="11"/>
      <c r="IPE315" s="11"/>
      <c r="IPF315" s="11"/>
      <c r="IPG315" s="11"/>
      <c r="IPH315" s="11"/>
      <c r="IPI315" s="11"/>
      <c r="IPJ315" s="11"/>
      <c r="IPK315" s="11"/>
      <c r="IPL315" s="11"/>
      <c r="IPM315" s="11"/>
      <c r="IPN315" s="11"/>
      <c r="IPO315" s="11"/>
      <c r="IPP315" s="11"/>
      <c r="IPQ315" s="11"/>
      <c r="IPR315" s="11"/>
      <c r="IPS315" s="11"/>
      <c r="IPT315" s="11"/>
      <c r="IPU315" s="11"/>
      <c r="IPV315" s="11"/>
      <c r="IPW315" s="11"/>
      <c r="IPX315" s="11"/>
      <c r="IPY315" s="11"/>
      <c r="IPZ315" s="11"/>
      <c r="IQA315" s="11"/>
      <c r="IQB315" s="11"/>
      <c r="IQC315" s="11"/>
      <c r="IQD315" s="11"/>
      <c r="IQE315" s="11"/>
      <c r="IQF315" s="11"/>
      <c r="IQG315" s="11"/>
      <c r="IQH315" s="11"/>
      <c r="IQI315" s="11"/>
      <c r="IQJ315" s="11"/>
      <c r="IQK315" s="11"/>
      <c r="IQL315" s="11"/>
      <c r="IQM315" s="11"/>
      <c r="IQN315" s="11"/>
      <c r="IQO315" s="11"/>
      <c r="IQP315" s="11"/>
      <c r="IQQ315" s="11"/>
      <c r="IQR315" s="11"/>
      <c r="IQS315" s="11"/>
      <c r="IQT315" s="11"/>
      <c r="IQU315" s="11"/>
      <c r="IQV315" s="11"/>
      <c r="IQW315" s="11"/>
      <c r="IQX315" s="11"/>
      <c r="IQY315" s="11"/>
      <c r="IQZ315" s="11"/>
      <c r="IRA315" s="11"/>
      <c r="IRB315" s="11"/>
      <c r="IRC315" s="11"/>
      <c r="IRD315" s="11"/>
      <c r="IRE315" s="11"/>
      <c r="IRF315" s="11"/>
      <c r="IRG315" s="11"/>
      <c r="IRH315" s="11"/>
      <c r="IRI315" s="11"/>
      <c r="IRJ315" s="11"/>
      <c r="IRK315" s="11"/>
      <c r="IRL315" s="11"/>
      <c r="IRM315" s="11"/>
      <c r="IRN315" s="11"/>
      <c r="IRO315" s="11"/>
      <c r="IRP315" s="11"/>
      <c r="IRQ315" s="11"/>
      <c r="IRR315" s="11"/>
      <c r="IRS315" s="11"/>
      <c r="IRT315" s="11"/>
      <c r="IRU315" s="11"/>
      <c r="IRV315" s="11"/>
      <c r="IRW315" s="11"/>
      <c r="IRX315" s="11"/>
      <c r="IRY315" s="11"/>
      <c r="IRZ315" s="11"/>
      <c r="ISA315" s="11"/>
      <c r="ISB315" s="11"/>
      <c r="ISC315" s="11"/>
      <c r="ISD315" s="11"/>
      <c r="ISE315" s="11"/>
      <c r="ISF315" s="11"/>
      <c r="ISG315" s="11"/>
      <c r="ISH315" s="11"/>
      <c r="ISI315" s="11"/>
      <c r="ISJ315" s="11"/>
      <c r="ISK315" s="11"/>
      <c r="ISL315" s="11"/>
      <c r="ISM315" s="11"/>
      <c r="ISN315" s="11"/>
      <c r="ISO315" s="11"/>
      <c r="ISP315" s="11"/>
      <c r="ISQ315" s="11"/>
      <c r="ISR315" s="11"/>
      <c r="ISS315" s="11"/>
      <c r="IST315" s="11"/>
      <c r="ISU315" s="11"/>
      <c r="ISV315" s="11"/>
      <c r="ISW315" s="11"/>
      <c r="ISX315" s="11"/>
      <c r="ISY315" s="11"/>
      <c r="ISZ315" s="11"/>
      <c r="ITA315" s="11"/>
      <c r="ITB315" s="11"/>
      <c r="ITC315" s="11"/>
      <c r="ITD315" s="11"/>
      <c r="ITE315" s="11"/>
      <c r="ITF315" s="11"/>
      <c r="ITG315" s="11"/>
      <c r="ITH315" s="11"/>
      <c r="ITI315" s="11"/>
      <c r="ITJ315" s="11"/>
      <c r="ITK315" s="11"/>
      <c r="ITL315" s="11"/>
      <c r="ITM315" s="11"/>
      <c r="ITN315" s="11"/>
      <c r="ITO315" s="11"/>
      <c r="ITP315" s="11"/>
      <c r="ITQ315" s="11"/>
      <c r="ITR315" s="11"/>
      <c r="ITS315" s="11"/>
      <c r="ITT315" s="11"/>
      <c r="ITU315" s="11"/>
      <c r="ITV315" s="11"/>
      <c r="ITW315" s="11"/>
      <c r="ITX315" s="11"/>
      <c r="ITY315" s="11"/>
      <c r="ITZ315" s="11"/>
      <c r="IUA315" s="11"/>
      <c r="IUB315" s="11"/>
      <c r="IUC315" s="11"/>
      <c r="IUD315" s="11"/>
      <c r="IUE315" s="11"/>
      <c r="IUF315" s="11"/>
      <c r="IUG315" s="11"/>
      <c r="IUH315" s="11"/>
      <c r="IUI315" s="11"/>
      <c r="IUJ315" s="11"/>
      <c r="IUK315" s="11"/>
      <c r="IUL315" s="11"/>
      <c r="IUM315" s="11"/>
      <c r="IUN315" s="11"/>
      <c r="IUO315" s="11"/>
      <c r="IUP315" s="11"/>
      <c r="IUQ315" s="11"/>
      <c r="IUR315" s="11"/>
      <c r="IUS315" s="11"/>
      <c r="IUT315" s="11"/>
      <c r="IUU315" s="11"/>
      <c r="IUV315" s="11"/>
      <c r="IUW315" s="11"/>
      <c r="IUX315" s="11"/>
      <c r="IUY315" s="11"/>
      <c r="IUZ315" s="11"/>
      <c r="IVA315" s="11"/>
      <c r="IVB315" s="11"/>
      <c r="IVC315" s="11"/>
      <c r="IVD315" s="11"/>
      <c r="IVE315" s="11"/>
      <c r="IVF315" s="11"/>
      <c r="IVG315" s="11"/>
      <c r="IVH315" s="11"/>
      <c r="IVI315" s="11"/>
      <c r="IVJ315" s="11"/>
      <c r="IVK315" s="11"/>
      <c r="IVL315" s="11"/>
      <c r="IVM315" s="11"/>
      <c r="IVN315" s="11"/>
      <c r="IVO315" s="11"/>
      <c r="IVP315" s="11"/>
      <c r="IVQ315" s="11"/>
      <c r="IVR315" s="11"/>
      <c r="IVS315" s="11"/>
      <c r="IVT315" s="11"/>
      <c r="IVU315" s="11"/>
      <c r="IVV315" s="11"/>
      <c r="IVW315" s="11"/>
      <c r="IVX315" s="11"/>
      <c r="IVY315" s="11"/>
      <c r="IVZ315" s="11"/>
      <c r="IWA315" s="11"/>
      <c r="IWB315" s="11"/>
      <c r="IWC315" s="11"/>
      <c r="IWD315" s="11"/>
      <c r="IWE315" s="11"/>
      <c r="IWF315" s="11"/>
      <c r="IWG315" s="11"/>
      <c r="IWH315" s="11"/>
      <c r="IWI315" s="11"/>
      <c r="IWJ315" s="11"/>
      <c r="IWK315" s="11"/>
      <c r="IWL315" s="11"/>
      <c r="IWM315" s="11"/>
      <c r="IWN315" s="11"/>
      <c r="IWO315" s="11"/>
      <c r="IWP315" s="11"/>
      <c r="IWQ315" s="11"/>
      <c r="IWR315" s="11"/>
      <c r="IWS315" s="11"/>
      <c r="IWT315" s="11"/>
      <c r="IWU315" s="11"/>
      <c r="IWV315" s="11"/>
      <c r="IWW315" s="11"/>
      <c r="IWX315" s="11"/>
      <c r="IWY315" s="11"/>
      <c r="IWZ315" s="11"/>
      <c r="IXA315" s="11"/>
      <c r="IXB315" s="11"/>
      <c r="IXC315" s="11"/>
      <c r="IXD315" s="11"/>
      <c r="IXE315" s="11"/>
      <c r="IXF315" s="11"/>
      <c r="IXG315" s="11"/>
      <c r="IXH315" s="11"/>
      <c r="IXI315" s="11"/>
      <c r="IXJ315" s="11"/>
      <c r="IXK315" s="11"/>
      <c r="IXL315" s="11"/>
      <c r="IXM315" s="11"/>
      <c r="IXN315" s="11"/>
      <c r="IXO315" s="11"/>
      <c r="IXP315" s="11"/>
      <c r="IXQ315" s="11"/>
      <c r="IXR315" s="11"/>
      <c r="IXS315" s="11"/>
      <c r="IXT315" s="11"/>
      <c r="IXU315" s="11"/>
      <c r="IXV315" s="11"/>
      <c r="IXW315" s="11"/>
      <c r="IXX315" s="11"/>
      <c r="IXY315" s="11"/>
      <c r="IXZ315" s="11"/>
      <c r="IYA315" s="11"/>
      <c r="IYB315" s="11"/>
      <c r="IYC315" s="11"/>
      <c r="IYD315" s="11"/>
      <c r="IYE315" s="11"/>
      <c r="IYF315" s="11"/>
      <c r="IYG315" s="11"/>
      <c r="IYH315" s="11"/>
      <c r="IYI315" s="11"/>
      <c r="IYJ315" s="11"/>
      <c r="IYK315" s="11"/>
      <c r="IYL315" s="11"/>
      <c r="IYM315" s="11"/>
      <c r="IYN315" s="11"/>
      <c r="IYO315" s="11"/>
      <c r="IYP315" s="11"/>
      <c r="IYQ315" s="11"/>
      <c r="IYR315" s="11"/>
      <c r="IYS315" s="11"/>
      <c r="IYT315" s="11"/>
      <c r="IYU315" s="11"/>
      <c r="IYV315" s="11"/>
      <c r="IYW315" s="11"/>
      <c r="IYX315" s="11"/>
      <c r="IYY315" s="11"/>
      <c r="IYZ315" s="11"/>
      <c r="IZA315" s="11"/>
      <c r="IZB315" s="11"/>
      <c r="IZC315" s="11"/>
      <c r="IZD315" s="11"/>
      <c r="IZE315" s="11"/>
      <c r="IZF315" s="11"/>
      <c r="IZG315" s="11"/>
      <c r="IZH315" s="11"/>
      <c r="IZI315" s="11"/>
      <c r="IZJ315" s="11"/>
      <c r="IZK315" s="11"/>
      <c r="IZL315" s="11"/>
      <c r="IZM315" s="11"/>
      <c r="IZN315" s="11"/>
      <c r="IZO315" s="11"/>
      <c r="IZP315" s="11"/>
      <c r="IZQ315" s="11"/>
      <c r="IZR315" s="11"/>
      <c r="IZS315" s="11"/>
      <c r="IZT315" s="11"/>
      <c r="IZU315" s="11"/>
      <c r="IZV315" s="11"/>
      <c r="IZW315" s="11"/>
      <c r="IZX315" s="11"/>
      <c r="IZY315" s="11"/>
      <c r="IZZ315" s="11"/>
      <c r="JAA315" s="11"/>
      <c r="JAB315" s="11"/>
      <c r="JAC315" s="11"/>
      <c r="JAD315" s="11"/>
      <c r="JAE315" s="11"/>
      <c r="JAF315" s="11"/>
      <c r="JAG315" s="11"/>
      <c r="JAH315" s="11"/>
      <c r="JAI315" s="11"/>
      <c r="JAJ315" s="11"/>
      <c r="JAK315" s="11"/>
      <c r="JAL315" s="11"/>
      <c r="JAM315" s="11"/>
      <c r="JAN315" s="11"/>
      <c r="JAO315" s="11"/>
      <c r="JAP315" s="11"/>
      <c r="JAQ315" s="11"/>
      <c r="JAR315" s="11"/>
      <c r="JAS315" s="11"/>
      <c r="JAT315" s="11"/>
      <c r="JAU315" s="11"/>
      <c r="JAV315" s="11"/>
      <c r="JAW315" s="11"/>
      <c r="JAX315" s="11"/>
      <c r="JAY315" s="11"/>
      <c r="JAZ315" s="11"/>
      <c r="JBA315" s="11"/>
      <c r="JBB315" s="11"/>
      <c r="JBC315" s="11"/>
      <c r="JBD315" s="11"/>
      <c r="JBE315" s="11"/>
      <c r="JBF315" s="11"/>
      <c r="JBG315" s="11"/>
      <c r="JBH315" s="11"/>
      <c r="JBI315" s="11"/>
      <c r="JBJ315" s="11"/>
      <c r="JBK315" s="11"/>
      <c r="JBL315" s="11"/>
      <c r="JBM315" s="11"/>
      <c r="JBN315" s="11"/>
      <c r="JBO315" s="11"/>
      <c r="JBP315" s="11"/>
      <c r="JBQ315" s="11"/>
      <c r="JBR315" s="11"/>
      <c r="JBS315" s="11"/>
      <c r="JBT315" s="11"/>
      <c r="JBU315" s="11"/>
      <c r="JBV315" s="11"/>
      <c r="JBW315" s="11"/>
      <c r="JBX315" s="11"/>
      <c r="JBY315" s="11"/>
      <c r="JBZ315" s="11"/>
      <c r="JCA315" s="11"/>
      <c r="JCB315" s="11"/>
      <c r="JCC315" s="11"/>
      <c r="JCD315" s="11"/>
      <c r="JCE315" s="11"/>
      <c r="JCF315" s="11"/>
      <c r="JCG315" s="11"/>
      <c r="JCH315" s="11"/>
      <c r="JCI315" s="11"/>
      <c r="JCJ315" s="11"/>
      <c r="JCK315" s="11"/>
      <c r="JCL315" s="11"/>
      <c r="JCM315" s="11"/>
      <c r="JCN315" s="11"/>
      <c r="JCO315" s="11"/>
      <c r="JCP315" s="11"/>
      <c r="JCQ315" s="11"/>
      <c r="JCR315" s="11"/>
      <c r="JCS315" s="11"/>
      <c r="JCT315" s="11"/>
      <c r="JCU315" s="11"/>
      <c r="JCV315" s="11"/>
      <c r="JCW315" s="11"/>
      <c r="JCX315" s="11"/>
      <c r="JCY315" s="11"/>
      <c r="JCZ315" s="11"/>
      <c r="JDA315" s="11"/>
      <c r="JDB315" s="11"/>
      <c r="JDC315" s="11"/>
      <c r="JDD315" s="11"/>
      <c r="JDE315" s="11"/>
      <c r="JDF315" s="11"/>
      <c r="JDG315" s="11"/>
      <c r="JDH315" s="11"/>
      <c r="JDI315" s="11"/>
      <c r="JDJ315" s="11"/>
      <c r="JDK315" s="11"/>
      <c r="JDL315" s="11"/>
      <c r="JDM315" s="11"/>
      <c r="JDN315" s="11"/>
      <c r="JDO315" s="11"/>
      <c r="JDP315" s="11"/>
      <c r="JDQ315" s="11"/>
      <c r="JDR315" s="11"/>
      <c r="JDS315" s="11"/>
      <c r="JDT315" s="11"/>
      <c r="JDU315" s="11"/>
      <c r="JDV315" s="11"/>
      <c r="JDW315" s="11"/>
      <c r="JDX315" s="11"/>
      <c r="JDY315" s="11"/>
      <c r="JDZ315" s="11"/>
      <c r="JEA315" s="11"/>
      <c r="JEB315" s="11"/>
      <c r="JEC315" s="11"/>
      <c r="JED315" s="11"/>
      <c r="JEE315" s="11"/>
      <c r="JEF315" s="11"/>
      <c r="JEG315" s="11"/>
      <c r="JEH315" s="11"/>
      <c r="JEI315" s="11"/>
      <c r="JEJ315" s="11"/>
      <c r="JEK315" s="11"/>
      <c r="JEL315" s="11"/>
      <c r="JEM315" s="11"/>
      <c r="JEN315" s="11"/>
      <c r="JEO315" s="11"/>
      <c r="JEP315" s="11"/>
      <c r="JEQ315" s="11"/>
      <c r="JER315" s="11"/>
      <c r="JES315" s="11"/>
      <c r="JET315" s="11"/>
      <c r="JEU315" s="11"/>
      <c r="JEV315" s="11"/>
      <c r="JEW315" s="11"/>
      <c r="JEX315" s="11"/>
      <c r="JEY315" s="11"/>
      <c r="JEZ315" s="11"/>
      <c r="JFA315" s="11"/>
      <c r="JFB315" s="11"/>
      <c r="JFC315" s="11"/>
      <c r="JFD315" s="11"/>
      <c r="JFE315" s="11"/>
      <c r="JFF315" s="11"/>
      <c r="JFG315" s="11"/>
      <c r="JFH315" s="11"/>
      <c r="JFI315" s="11"/>
      <c r="JFJ315" s="11"/>
      <c r="JFK315" s="11"/>
      <c r="JFL315" s="11"/>
      <c r="JFM315" s="11"/>
      <c r="JFN315" s="11"/>
      <c r="JFO315" s="11"/>
      <c r="JFP315" s="11"/>
      <c r="JFQ315" s="11"/>
      <c r="JFR315" s="11"/>
      <c r="JFS315" s="11"/>
      <c r="JFT315" s="11"/>
      <c r="JFU315" s="11"/>
      <c r="JFV315" s="11"/>
      <c r="JFW315" s="11"/>
      <c r="JFX315" s="11"/>
      <c r="JFY315" s="11"/>
      <c r="JFZ315" s="11"/>
      <c r="JGA315" s="11"/>
      <c r="JGB315" s="11"/>
      <c r="JGC315" s="11"/>
      <c r="JGD315" s="11"/>
      <c r="JGE315" s="11"/>
      <c r="JGF315" s="11"/>
      <c r="JGG315" s="11"/>
      <c r="JGH315" s="11"/>
      <c r="JGI315" s="11"/>
      <c r="JGJ315" s="11"/>
      <c r="JGK315" s="11"/>
      <c r="JGL315" s="11"/>
      <c r="JGM315" s="11"/>
      <c r="JGN315" s="11"/>
      <c r="JGO315" s="11"/>
      <c r="JGP315" s="11"/>
      <c r="JGQ315" s="11"/>
      <c r="JGR315" s="11"/>
      <c r="JGS315" s="11"/>
      <c r="JGT315" s="11"/>
      <c r="JGU315" s="11"/>
      <c r="JGV315" s="11"/>
      <c r="JGW315" s="11"/>
      <c r="JGX315" s="11"/>
      <c r="JGY315" s="11"/>
      <c r="JGZ315" s="11"/>
      <c r="JHA315" s="11"/>
      <c r="JHB315" s="11"/>
      <c r="JHC315" s="11"/>
      <c r="JHD315" s="11"/>
      <c r="JHE315" s="11"/>
      <c r="JHF315" s="11"/>
      <c r="JHG315" s="11"/>
      <c r="JHH315" s="11"/>
      <c r="JHI315" s="11"/>
      <c r="JHJ315" s="11"/>
      <c r="JHK315" s="11"/>
      <c r="JHL315" s="11"/>
      <c r="JHM315" s="11"/>
      <c r="JHN315" s="11"/>
      <c r="JHO315" s="11"/>
      <c r="JHP315" s="11"/>
      <c r="JHQ315" s="11"/>
      <c r="JHR315" s="11"/>
      <c r="JHS315" s="11"/>
      <c r="JHT315" s="11"/>
      <c r="JHU315" s="11"/>
      <c r="JHV315" s="11"/>
      <c r="JHW315" s="11"/>
      <c r="JHX315" s="11"/>
      <c r="JHY315" s="11"/>
      <c r="JHZ315" s="11"/>
      <c r="JIA315" s="11"/>
      <c r="JIB315" s="11"/>
      <c r="JIC315" s="11"/>
      <c r="JID315" s="11"/>
      <c r="JIE315" s="11"/>
      <c r="JIF315" s="11"/>
      <c r="JIG315" s="11"/>
      <c r="JIH315" s="11"/>
      <c r="JII315" s="11"/>
      <c r="JIJ315" s="11"/>
      <c r="JIK315" s="11"/>
      <c r="JIL315" s="11"/>
      <c r="JIM315" s="11"/>
      <c r="JIN315" s="11"/>
      <c r="JIO315" s="11"/>
      <c r="JIP315" s="11"/>
      <c r="JIQ315" s="11"/>
      <c r="JIR315" s="11"/>
      <c r="JIS315" s="11"/>
      <c r="JIT315" s="11"/>
      <c r="JIU315" s="11"/>
      <c r="JIV315" s="11"/>
      <c r="JIW315" s="11"/>
      <c r="JIX315" s="11"/>
      <c r="JIY315" s="11"/>
      <c r="JIZ315" s="11"/>
      <c r="JJA315" s="11"/>
      <c r="JJB315" s="11"/>
      <c r="JJC315" s="11"/>
      <c r="JJD315" s="11"/>
      <c r="JJE315" s="11"/>
      <c r="JJF315" s="11"/>
      <c r="JJG315" s="11"/>
      <c r="JJH315" s="11"/>
      <c r="JJI315" s="11"/>
      <c r="JJJ315" s="11"/>
      <c r="JJK315" s="11"/>
      <c r="JJL315" s="11"/>
      <c r="JJM315" s="11"/>
      <c r="JJN315" s="11"/>
      <c r="JJO315" s="11"/>
      <c r="JJP315" s="11"/>
      <c r="JJQ315" s="11"/>
      <c r="JJR315" s="11"/>
      <c r="JJS315" s="11"/>
      <c r="JJT315" s="11"/>
      <c r="JJU315" s="11"/>
      <c r="JJV315" s="11"/>
      <c r="JJW315" s="11"/>
      <c r="JJX315" s="11"/>
      <c r="JJY315" s="11"/>
      <c r="JJZ315" s="11"/>
      <c r="JKA315" s="11"/>
      <c r="JKB315" s="11"/>
      <c r="JKC315" s="11"/>
      <c r="JKD315" s="11"/>
      <c r="JKE315" s="11"/>
      <c r="JKF315" s="11"/>
      <c r="JKG315" s="11"/>
      <c r="JKH315" s="11"/>
      <c r="JKI315" s="11"/>
      <c r="JKJ315" s="11"/>
      <c r="JKK315" s="11"/>
      <c r="JKL315" s="11"/>
      <c r="JKM315" s="11"/>
      <c r="JKN315" s="11"/>
      <c r="JKO315" s="11"/>
      <c r="JKP315" s="11"/>
      <c r="JKQ315" s="11"/>
      <c r="JKR315" s="11"/>
      <c r="JKS315" s="11"/>
      <c r="JKT315" s="11"/>
      <c r="JKU315" s="11"/>
      <c r="JKV315" s="11"/>
      <c r="JKW315" s="11"/>
      <c r="JKX315" s="11"/>
      <c r="JKY315" s="11"/>
      <c r="JKZ315" s="11"/>
      <c r="JLA315" s="11"/>
      <c r="JLB315" s="11"/>
      <c r="JLC315" s="11"/>
      <c r="JLD315" s="11"/>
      <c r="JLE315" s="11"/>
      <c r="JLF315" s="11"/>
      <c r="JLG315" s="11"/>
      <c r="JLH315" s="11"/>
      <c r="JLI315" s="11"/>
      <c r="JLJ315" s="11"/>
      <c r="JLK315" s="11"/>
      <c r="JLL315" s="11"/>
      <c r="JLM315" s="11"/>
      <c r="JLN315" s="11"/>
      <c r="JLO315" s="11"/>
      <c r="JLP315" s="11"/>
      <c r="JLQ315" s="11"/>
      <c r="JLR315" s="11"/>
      <c r="JLS315" s="11"/>
      <c r="JLT315" s="11"/>
      <c r="JLU315" s="11"/>
      <c r="JLV315" s="11"/>
      <c r="JLW315" s="11"/>
      <c r="JLX315" s="11"/>
      <c r="JLY315" s="11"/>
      <c r="JLZ315" s="11"/>
      <c r="JMA315" s="11"/>
      <c r="JMB315" s="11"/>
      <c r="JMC315" s="11"/>
      <c r="JMD315" s="11"/>
      <c r="JME315" s="11"/>
      <c r="JMF315" s="11"/>
      <c r="JMG315" s="11"/>
      <c r="JMH315" s="11"/>
      <c r="JMI315" s="11"/>
      <c r="JMJ315" s="11"/>
      <c r="JMK315" s="11"/>
      <c r="JML315" s="11"/>
      <c r="JMM315" s="11"/>
      <c r="JMN315" s="11"/>
      <c r="JMO315" s="11"/>
      <c r="JMP315" s="11"/>
      <c r="JMQ315" s="11"/>
      <c r="JMR315" s="11"/>
      <c r="JMS315" s="11"/>
      <c r="JMT315" s="11"/>
      <c r="JMU315" s="11"/>
      <c r="JMV315" s="11"/>
      <c r="JMW315" s="11"/>
      <c r="JMX315" s="11"/>
      <c r="JMY315" s="11"/>
      <c r="JMZ315" s="11"/>
      <c r="JNA315" s="11"/>
      <c r="JNB315" s="11"/>
      <c r="JNC315" s="11"/>
      <c r="JND315" s="11"/>
      <c r="JNE315" s="11"/>
      <c r="JNF315" s="11"/>
      <c r="JNG315" s="11"/>
      <c r="JNH315" s="11"/>
      <c r="JNI315" s="11"/>
      <c r="JNJ315" s="11"/>
      <c r="JNK315" s="11"/>
      <c r="JNL315" s="11"/>
      <c r="JNM315" s="11"/>
      <c r="JNN315" s="11"/>
      <c r="JNO315" s="11"/>
      <c r="JNP315" s="11"/>
      <c r="JNQ315" s="11"/>
      <c r="JNR315" s="11"/>
      <c r="JNS315" s="11"/>
      <c r="JNT315" s="11"/>
      <c r="JNU315" s="11"/>
      <c r="JNV315" s="11"/>
      <c r="JNW315" s="11"/>
      <c r="JNX315" s="11"/>
      <c r="JNY315" s="11"/>
      <c r="JNZ315" s="11"/>
      <c r="JOA315" s="11"/>
      <c r="JOB315" s="11"/>
      <c r="JOC315" s="11"/>
      <c r="JOD315" s="11"/>
      <c r="JOE315" s="11"/>
      <c r="JOF315" s="11"/>
      <c r="JOG315" s="11"/>
      <c r="JOH315" s="11"/>
      <c r="JOI315" s="11"/>
      <c r="JOJ315" s="11"/>
      <c r="JOK315" s="11"/>
      <c r="JOL315" s="11"/>
      <c r="JOM315" s="11"/>
      <c r="JON315" s="11"/>
      <c r="JOO315" s="11"/>
      <c r="JOP315" s="11"/>
      <c r="JOQ315" s="11"/>
      <c r="JOR315" s="11"/>
      <c r="JOS315" s="11"/>
      <c r="JOT315" s="11"/>
      <c r="JOU315" s="11"/>
      <c r="JOV315" s="11"/>
      <c r="JOW315" s="11"/>
      <c r="JOX315" s="11"/>
      <c r="JOY315" s="11"/>
      <c r="JOZ315" s="11"/>
      <c r="JPA315" s="11"/>
      <c r="JPB315" s="11"/>
      <c r="JPC315" s="11"/>
      <c r="JPD315" s="11"/>
      <c r="JPE315" s="11"/>
      <c r="JPF315" s="11"/>
      <c r="JPG315" s="11"/>
      <c r="JPH315" s="11"/>
      <c r="JPI315" s="11"/>
      <c r="JPJ315" s="11"/>
      <c r="JPK315" s="11"/>
      <c r="JPL315" s="11"/>
      <c r="JPM315" s="11"/>
      <c r="JPN315" s="11"/>
      <c r="JPO315" s="11"/>
      <c r="JPP315" s="11"/>
      <c r="JPQ315" s="11"/>
      <c r="JPR315" s="11"/>
      <c r="JPS315" s="11"/>
      <c r="JPT315" s="11"/>
      <c r="JPU315" s="11"/>
      <c r="JPV315" s="11"/>
      <c r="JPW315" s="11"/>
      <c r="JPX315" s="11"/>
      <c r="JPY315" s="11"/>
      <c r="JPZ315" s="11"/>
      <c r="JQA315" s="11"/>
      <c r="JQB315" s="11"/>
      <c r="JQC315" s="11"/>
      <c r="JQD315" s="11"/>
      <c r="JQE315" s="11"/>
      <c r="JQF315" s="11"/>
      <c r="JQG315" s="11"/>
      <c r="JQH315" s="11"/>
      <c r="JQI315" s="11"/>
      <c r="JQJ315" s="11"/>
      <c r="JQK315" s="11"/>
      <c r="JQL315" s="11"/>
      <c r="JQM315" s="11"/>
      <c r="JQN315" s="11"/>
      <c r="JQO315" s="11"/>
      <c r="JQP315" s="11"/>
      <c r="JQQ315" s="11"/>
      <c r="JQR315" s="11"/>
      <c r="JQS315" s="11"/>
      <c r="JQT315" s="11"/>
      <c r="JQU315" s="11"/>
      <c r="JQV315" s="11"/>
      <c r="JQW315" s="11"/>
      <c r="JQX315" s="11"/>
      <c r="JQY315" s="11"/>
      <c r="JQZ315" s="11"/>
      <c r="JRA315" s="11"/>
      <c r="JRB315" s="11"/>
      <c r="JRC315" s="11"/>
      <c r="JRD315" s="11"/>
      <c r="JRE315" s="11"/>
      <c r="JRF315" s="11"/>
      <c r="JRG315" s="11"/>
      <c r="JRH315" s="11"/>
      <c r="JRI315" s="11"/>
      <c r="JRJ315" s="11"/>
      <c r="JRK315" s="11"/>
      <c r="JRL315" s="11"/>
      <c r="JRM315" s="11"/>
      <c r="JRN315" s="11"/>
      <c r="JRO315" s="11"/>
      <c r="JRP315" s="11"/>
      <c r="JRQ315" s="11"/>
      <c r="JRR315" s="11"/>
      <c r="JRS315" s="11"/>
      <c r="JRT315" s="11"/>
      <c r="JRU315" s="11"/>
      <c r="JRV315" s="11"/>
      <c r="JRW315" s="11"/>
      <c r="JRX315" s="11"/>
      <c r="JRY315" s="11"/>
      <c r="JRZ315" s="11"/>
      <c r="JSA315" s="11"/>
      <c r="JSB315" s="11"/>
      <c r="JSC315" s="11"/>
      <c r="JSD315" s="11"/>
      <c r="JSE315" s="11"/>
      <c r="JSF315" s="11"/>
      <c r="JSG315" s="11"/>
      <c r="JSH315" s="11"/>
      <c r="JSI315" s="11"/>
      <c r="JSJ315" s="11"/>
      <c r="JSK315" s="11"/>
      <c r="JSL315" s="11"/>
      <c r="JSM315" s="11"/>
      <c r="JSN315" s="11"/>
      <c r="JSO315" s="11"/>
      <c r="JSP315" s="11"/>
      <c r="JSQ315" s="11"/>
      <c r="JSR315" s="11"/>
      <c r="JSS315" s="11"/>
      <c r="JST315" s="11"/>
      <c r="JSU315" s="11"/>
      <c r="JSV315" s="11"/>
      <c r="JSW315" s="11"/>
      <c r="JSX315" s="11"/>
      <c r="JSY315" s="11"/>
      <c r="JSZ315" s="11"/>
      <c r="JTA315" s="11"/>
      <c r="JTB315" s="11"/>
      <c r="JTC315" s="11"/>
      <c r="JTD315" s="11"/>
      <c r="JTE315" s="11"/>
      <c r="JTF315" s="11"/>
      <c r="JTG315" s="11"/>
      <c r="JTH315" s="11"/>
      <c r="JTI315" s="11"/>
      <c r="JTJ315" s="11"/>
      <c r="JTK315" s="11"/>
      <c r="JTL315" s="11"/>
      <c r="JTM315" s="11"/>
      <c r="JTN315" s="11"/>
      <c r="JTO315" s="11"/>
      <c r="JTP315" s="11"/>
      <c r="JTQ315" s="11"/>
      <c r="JTR315" s="11"/>
      <c r="JTS315" s="11"/>
      <c r="JTT315" s="11"/>
      <c r="JTU315" s="11"/>
      <c r="JTV315" s="11"/>
      <c r="JTW315" s="11"/>
      <c r="JTX315" s="11"/>
      <c r="JTY315" s="11"/>
      <c r="JTZ315" s="11"/>
      <c r="JUA315" s="11"/>
      <c r="JUB315" s="11"/>
      <c r="JUC315" s="11"/>
      <c r="JUD315" s="11"/>
      <c r="JUE315" s="11"/>
      <c r="JUF315" s="11"/>
      <c r="JUG315" s="11"/>
      <c r="JUH315" s="11"/>
      <c r="JUI315" s="11"/>
      <c r="JUJ315" s="11"/>
      <c r="JUK315" s="11"/>
      <c r="JUL315" s="11"/>
      <c r="JUM315" s="11"/>
      <c r="JUN315" s="11"/>
      <c r="JUO315" s="11"/>
      <c r="JUP315" s="11"/>
      <c r="JUQ315" s="11"/>
      <c r="JUR315" s="11"/>
      <c r="JUS315" s="11"/>
      <c r="JUT315" s="11"/>
      <c r="JUU315" s="11"/>
      <c r="JUV315" s="11"/>
      <c r="JUW315" s="11"/>
      <c r="JUX315" s="11"/>
      <c r="JUY315" s="11"/>
      <c r="JUZ315" s="11"/>
      <c r="JVA315" s="11"/>
      <c r="JVB315" s="11"/>
      <c r="JVC315" s="11"/>
      <c r="JVD315" s="11"/>
      <c r="JVE315" s="11"/>
      <c r="JVF315" s="11"/>
      <c r="JVG315" s="11"/>
      <c r="JVH315" s="11"/>
      <c r="JVI315" s="11"/>
      <c r="JVJ315" s="11"/>
      <c r="JVK315" s="11"/>
      <c r="JVL315" s="11"/>
      <c r="JVM315" s="11"/>
      <c r="JVN315" s="11"/>
      <c r="JVO315" s="11"/>
      <c r="JVP315" s="11"/>
      <c r="JVQ315" s="11"/>
      <c r="JVR315" s="11"/>
      <c r="JVS315" s="11"/>
      <c r="JVT315" s="11"/>
      <c r="JVU315" s="11"/>
      <c r="JVV315" s="11"/>
      <c r="JVW315" s="11"/>
      <c r="JVX315" s="11"/>
      <c r="JVY315" s="11"/>
      <c r="JVZ315" s="11"/>
      <c r="JWA315" s="11"/>
      <c r="JWB315" s="11"/>
      <c r="JWC315" s="11"/>
      <c r="JWD315" s="11"/>
      <c r="JWE315" s="11"/>
      <c r="JWF315" s="11"/>
      <c r="JWG315" s="11"/>
      <c r="JWH315" s="11"/>
      <c r="JWI315" s="11"/>
      <c r="JWJ315" s="11"/>
      <c r="JWK315" s="11"/>
      <c r="JWL315" s="11"/>
      <c r="JWM315" s="11"/>
      <c r="JWN315" s="11"/>
      <c r="JWO315" s="11"/>
      <c r="JWP315" s="11"/>
      <c r="JWQ315" s="11"/>
      <c r="JWR315" s="11"/>
      <c r="JWS315" s="11"/>
      <c r="JWT315" s="11"/>
      <c r="JWU315" s="11"/>
      <c r="JWV315" s="11"/>
      <c r="JWW315" s="11"/>
      <c r="JWX315" s="11"/>
      <c r="JWY315" s="11"/>
      <c r="JWZ315" s="11"/>
      <c r="JXA315" s="11"/>
      <c r="JXB315" s="11"/>
      <c r="JXC315" s="11"/>
      <c r="JXD315" s="11"/>
      <c r="JXE315" s="11"/>
      <c r="JXF315" s="11"/>
      <c r="JXG315" s="11"/>
      <c r="JXH315" s="11"/>
      <c r="JXI315" s="11"/>
      <c r="JXJ315" s="11"/>
      <c r="JXK315" s="11"/>
      <c r="JXL315" s="11"/>
      <c r="JXM315" s="11"/>
      <c r="JXN315" s="11"/>
      <c r="JXO315" s="11"/>
      <c r="JXP315" s="11"/>
      <c r="JXQ315" s="11"/>
      <c r="JXR315" s="11"/>
      <c r="JXS315" s="11"/>
      <c r="JXT315" s="11"/>
      <c r="JXU315" s="11"/>
      <c r="JXV315" s="11"/>
      <c r="JXW315" s="11"/>
      <c r="JXX315" s="11"/>
      <c r="JXY315" s="11"/>
      <c r="JXZ315" s="11"/>
      <c r="JYA315" s="11"/>
      <c r="JYB315" s="11"/>
      <c r="JYC315" s="11"/>
      <c r="JYD315" s="11"/>
      <c r="JYE315" s="11"/>
      <c r="JYF315" s="11"/>
      <c r="JYG315" s="11"/>
      <c r="JYH315" s="11"/>
      <c r="JYI315" s="11"/>
      <c r="JYJ315" s="11"/>
      <c r="JYK315" s="11"/>
      <c r="JYL315" s="11"/>
      <c r="JYM315" s="11"/>
      <c r="JYN315" s="11"/>
      <c r="JYO315" s="11"/>
      <c r="JYP315" s="11"/>
      <c r="JYQ315" s="11"/>
      <c r="JYR315" s="11"/>
      <c r="JYS315" s="11"/>
      <c r="JYT315" s="11"/>
      <c r="JYU315" s="11"/>
      <c r="JYV315" s="11"/>
      <c r="JYW315" s="11"/>
      <c r="JYX315" s="11"/>
      <c r="JYY315" s="11"/>
      <c r="JYZ315" s="11"/>
      <c r="JZA315" s="11"/>
      <c r="JZB315" s="11"/>
      <c r="JZC315" s="11"/>
      <c r="JZD315" s="11"/>
      <c r="JZE315" s="11"/>
      <c r="JZF315" s="11"/>
      <c r="JZG315" s="11"/>
      <c r="JZH315" s="11"/>
      <c r="JZI315" s="11"/>
      <c r="JZJ315" s="11"/>
      <c r="JZK315" s="11"/>
      <c r="JZL315" s="11"/>
      <c r="JZM315" s="11"/>
      <c r="JZN315" s="11"/>
      <c r="JZO315" s="11"/>
      <c r="JZP315" s="11"/>
      <c r="JZQ315" s="11"/>
      <c r="JZR315" s="11"/>
      <c r="JZS315" s="11"/>
      <c r="JZT315" s="11"/>
      <c r="JZU315" s="11"/>
      <c r="JZV315" s="11"/>
      <c r="JZW315" s="11"/>
      <c r="JZX315" s="11"/>
      <c r="JZY315" s="11"/>
      <c r="JZZ315" s="11"/>
      <c r="KAA315" s="11"/>
      <c r="KAB315" s="11"/>
      <c r="KAC315" s="11"/>
      <c r="KAD315" s="11"/>
      <c r="KAE315" s="11"/>
      <c r="KAF315" s="11"/>
      <c r="KAG315" s="11"/>
      <c r="KAH315" s="11"/>
      <c r="KAI315" s="11"/>
      <c r="KAJ315" s="11"/>
      <c r="KAK315" s="11"/>
      <c r="KAL315" s="11"/>
      <c r="KAM315" s="11"/>
      <c r="KAN315" s="11"/>
      <c r="KAO315" s="11"/>
      <c r="KAP315" s="11"/>
      <c r="KAQ315" s="11"/>
      <c r="KAR315" s="11"/>
      <c r="KAS315" s="11"/>
      <c r="KAT315" s="11"/>
      <c r="KAU315" s="11"/>
      <c r="KAV315" s="11"/>
      <c r="KAW315" s="11"/>
      <c r="KAX315" s="11"/>
      <c r="KAY315" s="11"/>
      <c r="KAZ315" s="11"/>
      <c r="KBA315" s="11"/>
      <c r="KBB315" s="11"/>
      <c r="KBC315" s="11"/>
      <c r="KBD315" s="11"/>
      <c r="KBE315" s="11"/>
      <c r="KBF315" s="11"/>
      <c r="KBG315" s="11"/>
      <c r="KBH315" s="11"/>
      <c r="KBI315" s="11"/>
      <c r="KBJ315" s="11"/>
      <c r="KBK315" s="11"/>
      <c r="KBL315" s="11"/>
      <c r="KBM315" s="11"/>
      <c r="KBN315" s="11"/>
      <c r="KBO315" s="11"/>
      <c r="KBP315" s="11"/>
      <c r="KBQ315" s="11"/>
      <c r="KBR315" s="11"/>
      <c r="KBS315" s="11"/>
      <c r="KBT315" s="11"/>
      <c r="KBU315" s="11"/>
      <c r="KBV315" s="11"/>
      <c r="KBW315" s="11"/>
      <c r="KBX315" s="11"/>
      <c r="KBY315" s="11"/>
      <c r="KBZ315" s="11"/>
      <c r="KCA315" s="11"/>
      <c r="KCB315" s="11"/>
      <c r="KCC315" s="11"/>
      <c r="KCD315" s="11"/>
      <c r="KCE315" s="11"/>
      <c r="KCF315" s="11"/>
      <c r="KCG315" s="11"/>
      <c r="KCH315" s="11"/>
      <c r="KCI315" s="11"/>
      <c r="KCJ315" s="11"/>
      <c r="KCK315" s="11"/>
      <c r="KCL315" s="11"/>
      <c r="KCM315" s="11"/>
      <c r="KCN315" s="11"/>
      <c r="KCO315" s="11"/>
      <c r="KCP315" s="11"/>
      <c r="KCQ315" s="11"/>
      <c r="KCR315" s="11"/>
      <c r="KCS315" s="11"/>
      <c r="KCT315" s="11"/>
      <c r="KCU315" s="11"/>
      <c r="KCV315" s="11"/>
      <c r="KCW315" s="11"/>
      <c r="KCX315" s="11"/>
      <c r="KCY315" s="11"/>
      <c r="KCZ315" s="11"/>
      <c r="KDA315" s="11"/>
      <c r="KDB315" s="11"/>
      <c r="KDC315" s="11"/>
      <c r="KDD315" s="11"/>
      <c r="KDE315" s="11"/>
      <c r="KDF315" s="11"/>
      <c r="KDG315" s="11"/>
      <c r="KDH315" s="11"/>
      <c r="KDI315" s="11"/>
      <c r="KDJ315" s="11"/>
      <c r="KDK315" s="11"/>
      <c r="KDL315" s="11"/>
      <c r="KDM315" s="11"/>
      <c r="KDN315" s="11"/>
      <c r="KDO315" s="11"/>
      <c r="KDP315" s="11"/>
      <c r="KDQ315" s="11"/>
      <c r="KDR315" s="11"/>
      <c r="KDS315" s="11"/>
      <c r="KDT315" s="11"/>
      <c r="KDU315" s="11"/>
      <c r="KDV315" s="11"/>
      <c r="KDW315" s="11"/>
      <c r="KDX315" s="11"/>
      <c r="KDY315" s="11"/>
      <c r="KDZ315" s="11"/>
      <c r="KEA315" s="11"/>
      <c r="KEB315" s="11"/>
      <c r="KEC315" s="11"/>
      <c r="KED315" s="11"/>
      <c r="KEE315" s="11"/>
      <c r="KEF315" s="11"/>
      <c r="KEG315" s="11"/>
      <c r="KEH315" s="11"/>
      <c r="KEI315" s="11"/>
      <c r="KEJ315" s="11"/>
      <c r="KEK315" s="11"/>
      <c r="KEL315" s="11"/>
      <c r="KEM315" s="11"/>
      <c r="KEN315" s="11"/>
      <c r="KEO315" s="11"/>
      <c r="KEP315" s="11"/>
      <c r="KEQ315" s="11"/>
      <c r="KER315" s="11"/>
      <c r="KES315" s="11"/>
      <c r="KET315" s="11"/>
      <c r="KEU315" s="11"/>
      <c r="KEV315" s="11"/>
      <c r="KEW315" s="11"/>
      <c r="KEX315" s="11"/>
      <c r="KEY315" s="11"/>
      <c r="KEZ315" s="11"/>
      <c r="KFA315" s="11"/>
      <c r="KFB315" s="11"/>
      <c r="KFC315" s="11"/>
      <c r="KFD315" s="11"/>
      <c r="KFE315" s="11"/>
      <c r="KFF315" s="11"/>
      <c r="KFG315" s="11"/>
      <c r="KFH315" s="11"/>
      <c r="KFI315" s="11"/>
      <c r="KFJ315" s="11"/>
      <c r="KFK315" s="11"/>
      <c r="KFL315" s="11"/>
      <c r="KFM315" s="11"/>
      <c r="KFN315" s="11"/>
      <c r="KFO315" s="11"/>
      <c r="KFP315" s="11"/>
      <c r="KFQ315" s="11"/>
      <c r="KFR315" s="11"/>
      <c r="KFS315" s="11"/>
      <c r="KFT315" s="11"/>
      <c r="KFU315" s="11"/>
      <c r="KFV315" s="11"/>
      <c r="KFW315" s="11"/>
      <c r="KFX315" s="11"/>
      <c r="KFY315" s="11"/>
      <c r="KFZ315" s="11"/>
      <c r="KGA315" s="11"/>
      <c r="KGB315" s="11"/>
      <c r="KGC315" s="11"/>
      <c r="KGD315" s="11"/>
      <c r="KGE315" s="11"/>
      <c r="KGF315" s="11"/>
      <c r="KGG315" s="11"/>
      <c r="KGH315" s="11"/>
      <c r="KGI315" s="11"/>
      <c r="KGJ315" s="11"/>
      <c r="KGK315" s="11"/>
      <c r="KGL315" s="11"/>
      <c r="KGM315" s="11"/>
      <c r="KGN315" s="11"/>
      <c r="KGO315" s="11"/>
      <c r="KGP315" s="11"/>
      <c r="KGQ315" s="11"/>
      <c r="KGR315" s="11"/>
      <c r="KGS315" s="11"/>
      <c r="KGT315" s="11"/>
      <c r="KGU315" s="11"/>
      <c r="KGV315" s="11"/>
      <c r="KGW315" s="11"/>
      <c r="KGX315" s="11"/>
      <c r="KGY315" s="11"/>
      <c r="KGZ315" s="11"/>
      <c r="KHA315" s="11"/>
      <c r="KHB315" s="11"/>
      <c r="KHC315" s="11"/>
      <c r="KHD315" s="11"/>
      <c r="KHE315" s="11"/>
      <c r="KHF315" s="11"/>
      <c r="KHG315" s="11"/>
      <c r="KHH315" s="11"/>
      <c r="KHI315" s="11"/>
      <c r="KHJ315" s="11"/>
      <c r="KHK315" s="11"/>
      <c r="KHL315" s="11"/>
      <c r="KHM315" s="11"/>
      <c r="KHN315" s="11"/>
      <c r="KHO315" s="11"/>
      <c r="KHP315" s="11"/>
      <c r="KHQ315" s="11"/>
      <c r="KHR315" s="11"/>
      <c r="KHS315" s="11"/>
      <c r="KHT315" s="11"/>
      <c r="KHU315" s="11"/>
      <c r="KHV315" s="11"/>
      <c r="KHW315" s="11"/>
      <c r="KHX315" s="11"/>
      <c r="KHY315" s="11"/>
      <c r="KHZ315" s="11"/>
      <c r="KIA315" s="11"/>
      <c r="KIB315" s="11"/>
      <c r="KIC315" s="11"/>
      <c r="KID315" s="11"/>
      <c r="KIE315" s="11"/>
      <c r="KIF315" s="11"/>
      <c r="KIG315" s="11"/>
      <c r="KIH315" s="11"/>
      <c r="KII315" s="11"/>
      <c r="KIJ315" s="11"/>
      <c r="KIK315" s="11"/>
      <c r="KIL315" s="11"/>
      <c r="KIM315" s="11"/>
      <c r="KIN315" s="11"/>
      <c r="KIO315" s="11"/>
      <c r="KIP315" s="11"/>
      <c r="KIQ315" s="11"/>
      <c r="KIR315" s="11"/>
      <c r="KIS315" s="11"/>
      <c r="KIT315" s="11"/>
      <c r="KIU315" s="11"/>
      <c r="KIV315" s="11"/>
      <c r="KIW315" s="11"/>
      <c r="KIX315" s="11"/>
      <c r="KIY315" s="11"/>
      <c r="KIZ315" s="11"/>
      <c r="KJA315" s="11"/>
      <c r="KJB315" s="11"/>
      <c r="KJC315" s="11"/>
      <c r="KJD315" s="11"/>
      <c r="KJE315" s="11"/>
      <c r="KJF315" s="11"/>
      <c r="KJG315" s="11"/>
      <c r="KJH315" s="11"/>
      <c r="KJI315" s="11"/>
      <c r="KJJ315" s="11"/>
      <c r="KJK315" s="11"/>
      <c r="KJL315" s="11"/>
      <c r="KJM315" s="11"/>
      <c r="KJN315" s="11"/>
      <c r="KJO315" s="11"/>
      <c r="KJP315" s="11"/>
      <c r="KJQ315" s="11"/>
      <c r="KJR315" s="11"/>
      <c r="KJS315" s="11"/>
      <c r="KJT315" s="11"/>
      <c r="KJU315" s="11"/>
      <c r="KJV315" s="11"/>
      <c r="KJW315" s="11"/>
      <c r="KJX315" s="11"/>
      <c r="KJY315" s="11"/>
      <c r="KJZ315" s="11"/>
      <c r="KKA315" s="11"/>
      <c r="KKB315" s="11"/>
      <c r="KKC315" s="11"/>
      <c r="KKD315" s="11"/>
      <c r="KKE315" s="11"/>
      <c r="KKF315" s="11"/>
      <c r="KKG315" s="11"/>
      <c r="KKH315" s="11"/>
      <c r="KKI315" s="11"/>
      <c r="KKJ315" s="11"/>
      <c r="KKK315" s="11"/>
      <c r="KKL315" s="11"/>
      <c r="KKM315" s="11"/>
      <c r="KKN315" s="11"/>
      <c r="KKO315" s="11"/>
      <c r="KKP315" s="11"/>
      <c r="KKQ315" s="11"/>
      <c r="KKR315" s="11"/>
      <c r="KKS315" s="11"/>
      <c r="KKT315" s="11"/>
      <c r="KKU315" s="11"/>
      <c r="KKV315" s="11"/>
      <c r="KKW315" s="11"/>
      <c r="KKX315" s="11"/>
      <c r="KKY315" s="11"/>
      <c r="KKZ315" s="11"/>
      <c r="KLA315" s="11"/>
      <c r="KLB315" s="11"/>
      <c r="KLC315" s="11"/>
      <c r="KLD315" s="11"/>
      <c r="KLE315" s="11"/>
      <c r="KLF315" s="11"/>
      <c r="KLG315" s="11"/>
      <c r="KLH315" s="11"/>
      <c r="KLI315" s="11"/>
      <c r="KLJ315" s="11"/>
      <c r="KLK315" s="11"/>
      <c r="KLL315" s="11"/>
      <c r="KLM315" s="11"/>
      <c r="KLN315" s="11"/>
      <c r="KLO315" s="11"/>
      <c r="KLP315" s="11"/>
      <c r="KLQ315" s="11"/>
      <c r="KLR315" s="11"/>
      <c r="KLS315" s="11"/>
      <c r="KLT315" s="11"/>
      <c r="KLU315" s="11"/>
      <c r="KLV315" s="11"/>
      <c r="KLW315" s="11"/>
      <c r="KLX315" s="11"/>
      <c r="KLY315" s="11"/>
      <c r="KLZ315" s="11"/>
      <c r="KMA315" s="11"/>
      <c r="KMB315" s="11"/>
      <c r="KMC315" s="11"/>
      <c r="KMD315" s="11"/>
      <c r="KME315" s="11"/>
      <c r="KMF315" s="11"/>
      <c r="KMG315" s="11"/>
      <c r="KMH315" s="11"/>
      <c r="KMI315" s="11"/>
      <c r="KMJ315" s="11"/>
      <c r="KMK315" s="11"/>
      <c r="KML315" s="11"/>
      <c r="KMM315" s="11"/>
      <c r="KMN315" s="11"/>
      <c r="KMO315" s="11"/>
      <c r="KMP315" s="11"/>
      <c r="KMQ315" s="11"/>
      <c r="KMR315" s="11"/>
      <c r="KMS315" s="11"/>
      <c r="KMT315" s="11"/>
      <c r="KMU315" s="11"/>
      <c r="KMV315" s="11"/>
      <c r="KMW315" s="11"/>
      <c r="KMX315" s="11"/>
      <c r="KMY315" s="11"/>
      <c r="KMZ315" s="11"/>
      <c r="KNA315" s="11"/>
      <c r="KNB315" s="11"/>
      <c r="KNC315" s="11"/>
      <c r="KND315" s="11"/>
      <c r="KNE315" s="11"/>
      <c r="KNF315" s="11"/>
      <c r="KNG315" s="11"/>
      <c r="KNH315" s="11"/>
      <c r="KNI315" s="11"/>
      <c r="KNJ315" s="11"/>
      <c r="KNK315" s="11"/>
      <c r="KNL315" s="11"/>
      <c r="KNM315" s="11"/>
      <c r="KNN315" s="11"/>
      <c r="KNO315" s="11"/>
      <c r="KNP315" s="11"/>
      <c r="KNQ315" s="11"/>
      <c r="KNR315" s="11"/>
      <c r="KNS315" s="11"/>
      <c r="KNT315" s="11"/>
      <c r="KNU315" s="11"/>
      <c r="KNV315" s="11"/>
      <c r="KNW315" s="11"/>
      <c r="KNX315" s="11"/>
      <c r="KNY315" s="11"/>
      <c r="KNZ315" s="11"/>
      <c r="KOA315" s="11"/>
      <c r="KOB315" s="11"/>
      <c r="KOC315" s="11"/>
      <c r="KOD315" s="11"/>
      <c r="KOE315" s="11"/>
      <c r="KOF315" s="11"/>
      <c r="KOG315" s="11"/>
      <c r="KOH315" s="11"/>
      <c r="KOI315" s="11"/>
      <c r="KOJ315" s="11"/>
      <c r="KOK315" s="11"/>
      <c r="KOL315" s="11"/>
      <c r="KOM315" s="11"/>
      <c r="KON315" s="11"/>
      <c r="KOO315" s="11"/>
      <c r="KOP315" s="11"/>
      <c r="KOQ315" s="11"/>
      <c r="KOR315" s="11"/>
      <c r="KOS315" s="11"/>
      <c r="KOT315" s="11"/>
      <c r="KOU315" s="11"/>
      <c r="KOV315" s="11"/>
      <c r="KOW315" s="11"/>
      <c r="KOX315" s="11"/>
      <c r="KOY315" s="11"/>
      <c r="KOZ315" s="11"/>
      <c r="KPA315" s="11"/>
      <c r="KPB315" s="11"/>
      <c r="KPC315" s="11"/>
      <c r="KPD315" s="11"/>
      <c r="KPE315" s="11"/>
      <c r="KPF315" s="11"/>
      <c r="KPG315" s="11"/>
      <c r="KPH315" s="11"/>
      <c r="KPI315" s="11"/>
      <c r="KPJ315" s="11"/>
      <c r="KPK315" s="11"/>
      <c r="KPL315" s="11"/>
      <c r="KPM315" s="11"/>
      <c r="KPN315" s="11"/>
      <c r="KPO315" s="11"/>
      <c r="KPP315" s="11"/>
      <c r="KPQ315" s="11"/>
      <c r="KPR315" s="11"/>
      <c r="KPS315" s="11"/>
      <c r="KPT315" s="11"/>
      <c r="KPU315" s="11"/>
      <c r="KPV315" s="11"/>
      <c r="KPW315" s="11"/>
      <c r="KPX315" s="11"/>
      <c r="KPY315" s="11"/>
      <c r="KPZ315" s="11"/>
      <c r="KQA315" s="11"/>
      <c r="KQB315" s="11"/>
      <c r="KQC315" s="11"/>
      <c r="KQD315" s="11"/>
      <c r="KQE315" s="11"/>
      <c r="KQF315" s="11"/>
      <c r="KQG315" s="11"/>
      <c r="KQH315" s="11"/>
      <c r="KQI315" s="11"/>
      <c r="KQJ315" s="11"/>
      <c r="KQK315" s="11"/>
      <c r="KQL315" s="11"/>
      <c r="KQM315" s="11"/>
      <c r="KQN315" s="11"/>
      <c r="KQO315" s="11"/>
      <c r="KQP315" s="11"/>
      <c r="KQQ315" s="11"/>
      <c r="KQR315" s="11"/>
      <c r="KQS315" s="11"/>
      <c r="KQT315" s="11"/>
      <c r="KQU315" s="11"/>
      <c r="KQV315" s="11"/>
      <c r="KQW315" s="11"/>
      <c r="KQX315" s="11"/>
      <c r="KQY315" s="11"/>
      <c r="KQZ315" s="11"/>
      <c r="KRA315" s="11"/>
      <c r="KRB315" s="11"/>
      <c r="KRC315" s="11"/>
      <c r="KRD315" s="11"/>
      <c r="KRE315" s="11"/>
      <c r="KRF315" s="11"/>
      <c r="KRG315" s="11"/>
      <c r="KRH315" s="11"/>
      <c r="KRI315" s="11"/>
      <c r="KRJ315" s="11"/>
      <c r="KRK315" s="11"/>
      <c r="KRL315" s="11"/>
      <c r="KRM315" s="11"/>
      <c r="KRN315" s="11"/>
      <c r="KRO315" s="11"/>
      <c r="KRP315" s="11"/>
      <c r="KRQ315" s="11"/>
      <c r="KRR315" s="11"/>
      <c r="KRS315" s="11"/>
      <c r="KRT315" s="11"/>
      <c r="KRU315" s="11"/>
      <c r="KRV315" s="11"/>
      <c r="KRW315" s="11"/>
      <c r="KRX315" s="11"/>
      <c r="KRY315" s="11"/>
      <c r="KRZ315" s="11"/>
      <c r="KSA315" s="11"/>
      <c r="KSB315" s="11"/>
      <c r="KSC315" s="11"/>
      <c r="KSD315" s="11"/>
      <c r="KSE315" s="11"/>
      <c r="KSF315" s="11"/>
      <c r="KSG315" s="11"/>
      <c r="KSH315" s="11"/>
      <c r="KSI315" s="11"/>
      <c r="KSJ315" s="11"/>
      <c r="KSK315" s="11"/>
      <c r="KSL315" s="11"/>
      <c r="KSM315" s="11"/>
      <c r="KSN315" s="11"/>
      <c r="KSO315" s="11"/>
      <c r="KSP315" s="11"/>
      <c r="KSQ315" s="11"/>
      <c r="KSR315" s="11"/>
      <c r="KSS315" s="11"/>
      <c r="KST315" s="11"/>
      <c r="KSU315" s="11"/>
      <c r="KSV315" s="11"/>
      <c r="KSW315" s="11"/>
      <c r="KSX315" s="11"/>
      <c r="KSY315" s="11"/>
      <c r="KSZ315" s="11"/>
      <c r="KTA315" s="11"/>
      <c r="KTB315" s="11"/>
      <c r="KTC315" s="11"/>
      <c r="KTD315" s="11"/>
      <c r="KTE315" s="11"/>
      <c r="KTF315" s="11"/>
      <c r="KTG315" s="11"/>
      <c r="KTH315" s="11"/>
      <c r="KTI315" s="11"/>
      <c r="KTJ315" s="11"/>
      <c r="KTK315" s="11"/>
      <c r="KTL315" s="11"/>
      <c r="KTM315" s="11"/>
      <c r="KTN315" s="11"/>
      <c r="KTO315" s="11"/>
      <c r="KTP315" s="11"/>
      <c r="KTQ315" s="11"/>
      <c r="KTR315" s="11"/>
      <c r="KTS315" s="11"/>
      <c r="KTT315" s="11"/>
      <c r="KTU315" s="11"/>
      <c r="KTV315" s="11"/>
      <c r="KTW315" s="11"/>
      <c r="KTX315" s="11"/>
      <c r="KTY315" s="11"/>
      <c r="KTZ315" s="11"/>
      <c r="KUA315" s="11"/>
      <c r="KUB315" s="11"/>
      <c r="KUC315" s="11"/>
      <c r="KUD315" s="11"/>
      <c r="KUE315" s="11"/>
      <c r="KUF315" s="11"/>
      <c r="KUG315" s="11"/>
      <c r="KUH315" s="11"/>
      <c r="KUI315" s="11"/>
      <c r="KUJ315" s="11"/>
      <c r="KUK315" s="11"/>
      <c r="KUL315" s="11"/>
      <c r="KUM315" s="11"/>
      <c r="KUN315" s="11"/>
      <c r="KUO315" s="11"/>
      <c r="KUP315" s="11"/>
      <c r="KUQ315" s="11"/>
      <c r="KUR315" s="11"/>
      <c r="KUS315" s="11"/>
      <c r="KUT315" s="11"/>
      <c r="KUU315" s="11"/>
      <c r="KUV315" s="11"/>
      <c r="KUW315" s="11"/>
      <c r="KUX315" s="11"/>
      <c r="KUY315" s="11"/>
      <c r="KUZ315" s="11"/>
      <c r="KVA315" s="11"/>
      <c r="KVB315" s="11"/>
      <c r="KVC315" s="11"/>
      <c r="KVD315" s="11"/>
      <c r="KVE315" s="11"/>
      <c r="KVF315" s="11"/>
      <c r="KVG315" s="11"/>
      <c r="KVH315" s="11"/>
      <c r="KVI315" s="11"/>
      <c r="KVJ315" s="11"/>
      <c r="KVK315" s="11"/>
      <c r="KVL315" s="11"/>
      <c r="KVM315" s="11"/>
      <c r="KVN315" s="11"/>
      <c r="KVO315" s="11"/>
      <c r="KVP315" s="11"/>
      <c r="KVQ315" s="11"/>
      <c r="KVR315" s="11"/>
      <c r="KVS315" s="11"/>
      <c r="KVT315" s="11"/>
      <c r="KVU315" s="11"/>
      <c r="KVV315" s="11"/>
      <c r="KVW315" s="11"/>
      <c r="KVX315" s="11"/>
      <c r="KVY315" s="11"/>
      <c r="KVZ315" s="11"/>
      <c r="KWA315" s="11"/>
      <c r="KWB315" s="11"/>
      <c r="KWC315" s="11"/>
      <c r="KWD315" s="11"/>
      <c r="KWE315" s="11"/>
      <c r="KWF315" s="11"/>
      <c r="KWG315" s="11"/>
      <c r="KWH315" s="11"/>
      <c r="KWI315" s="11"/>
      <c r="KWJ315" s="11"/>
      <c r="KWK315" s="11"/>
      <c r="KWL315" s="11"/>
      <c r="KWM315" s="11"/>
      <c r="KWN315" s="11"/>
      <c r="KWO315" s="11"/>
      <c r="KWP315" s="11"/>
      <c r="KWQ315" s="11"/>
      <c r="KWR315" s="11"/>
      <c r="KWS315" s="11"/>
      <c r="KWT315" s="11"/>
      <c r="KWU315" s="11"/>
      <c r="KWV315" s="11"/>
      <c r="KWW315" s="11"/>
      <c r="KWX315" s="11"/>
      <c r="KWY315" s="11"/>
      <c r="KWZ315" s="11"/>
      <c r="KXA315" s="11"/>
      <c r="KXB315" s="11"/>
      <c r="KXC315" s="11"/>
      <c r="KXD315" s="11"/>
      <c r="KXE315" s="11"/>
      <c r="KXF315" s="11"/>
      <c r="KXG315" s="11"/>
      <c r="KXH315" s="11"/>
      <c r="KXI315" s="11"/>
      <c r="KXJ315" s="11"/>
      <c r="KXK315" s="11"/>
      <c r="KXL315" s="11"/>
      <c r="KXM315" s="11"/>
      <c r="KXN315" s="11"/>
      <c r="KXO315" s="11"/>
      <c r="KXP315" s="11"/>
      <c r="KXQ315" s="11"/>
      <c r="KXR315" s="11"/>
      <c r="KXS315" s="11"/>
      <c r="KXT315" s="11"/>
      <c r="KXU315" s="11"/>
      <c r="KXV315" s="11"/>
      <c r="KXW315" s="11"/>
      <c r="KXX315" s="11"/>
      <c r="KXY315" s="11"/>
      <c r="KXZ315" s="11"/>
      <c r="KYA315" s="11"/>
      <c r="KYB315" s="11"/>
      <c r="KYC315" s="11"/>
      <c r="KYD315" s="11"/>
      <c r="KYE315" s="11"/>
      <c r="KYF315" s="11"/>
      <c r="KYG315" s="11"/>
      <c r="KYH315" s="11"/>
      <c r="KYI315" s="11"/>
      <c r="KYJ315" s="11"/>
      <c r="KYK315" s="11"/>
      <c r="KYL315" s="11"/>
      <c r="KYM315" s="11"/>
      <c r="KYN315" s="11"/>
      <c r="KYO315" s="11"/>
      <c r="KYP315" s="11"/>
      <c r="KYQ315" s="11"/>
      <c r="KYR315" s="11"/>
      <c r="KYS315" s="11"/>
      <c r="KYT315" s="11"/>
      <c r="KYU315" s="11"/>
      <c r="KYV315" s="11"/>
      <c r="KYW315" s="11"/>
      <c r="KYX315" s="11"/>
      <c r="KYY315" s="11"/>
      <c r="KYZ315" s="11"/>
      <c r="KZA315" s="11"/>
      <c r="KZB315" s="11"/>
      <c r="KZC315" s="11"/>
      <c r="KZD315" s="11"/>
      <c r="KZE315" s="11"/>
      <c r="KZF315" s="11"/>
      <c r="KZG315" s="11"/>
      <c r="KZH315" s="11"/>
      <c r="KZI315" s="11"/>
      <c r="KZJ315" s="11"/>
      <c r="KZK315" s="11"/>
      <c r="KZL315" s="11"/>
      <c r="KZM315" s="11"/>
      <c r="KZN315" s="11"/>
      <c r="KZO315" s="11"/>
      <c r="KZP315" s="11"/>
      <c r="KZQ315" s="11"/>
      <c r="KZR315" s="11"/>
      <c r="KZS315" s="11"/>
      <c r="KZT315" s="11"/>
      <c r="KZU315" s="11"/>
      <c r="KZV315" s="11"/>
      <c r="KZW315" s="11"/>
      <c r="KZX315" s="11"/>
      <c r="KZY315" s="11"/>
      <c r="KZZ315" s="11"/>
      <c r="LAA315" s="11"/>
      <c r="LAB315" s="11"/>
      <c r="LAC315" s="11"/>
      <c r="LAD315" s="11"/>
      <c r="LAE315" s="11"/>
      <c r="LAF315" s="11"/>
      <c r="LAG315" s="11"/>
      <c r="LAH315" s="11"/>
      <c r="LAI315" s="11"/>
      <c r="LAJ315" s="11"/>
      <c r="LAK315" s="11"/>
      <c r="LAL315" s="11"/>
      <c r="LAM315" s="11"/>
      <c r="LAN315" s="11"/>
      <c r="LAO315" s="11"/>
      <c r="LAP315" s="11"/>
      <c r="LAQ315" s="11"/>
      <c r="LAR315" s="11"/>
      <c r="LAS315" s="11"/>
      <c r="LAT315" s="11"/>
      <c r="LAU315" s="11"/>
      <c r="LAV315" s="11"/>
      <c r="LAW315" s="11"/>
      <c r="LAX315" s="11"/>
      <c r="LAY315" s="11"/>
      <c r="LAZ315" s="11"/>
      <c r="LBA315" s="11"/>
      <c r="LBB315" s="11"/>
      <c r="LBC315" s="11"/>
      <c r="LBD315" s="11"/>
      <c r="LBE315" s="11"/>
      <c r="LBF315" s="11"/>
      <c r="LBG315" s="11"/>
      <c r="LBH315" s="11"/>
      <c r="LBI315" s="11"/>
      <c r="LBJ315" s="11"/>
      <c r="LBK315" s="11"/>
      <c r="LBL315" s="11"/>
      <c r="LBM315" s="11"/>
      <c r="LBN315" s="11"/>
      <c r="LBO315" s="11"/>
      <c r="LBP315" s="11"/>
      <c r="LBQ315" s="11"/>
      <c r="LBR315" s="11"/>
      <c r="LBS315" s="11"/>
      <c r="LBT315" s="11"/>
      <c r="LBU315" s="11"/>
      <c r="LBV315" s="11"/>
      <c r="LBW315" s="11"/>
      <c r="LBX315" s="11"/>
      <c r="LBY315" s="11"/>
      <c r="LBZ315" s="11"/>
      <c r="LCA315" s="11"/>
      <c r="LCB315" s="11"/>
      <c r="LCC315" s="11"/>
      <c r="LCD315" s="11"/>
      <c r="LCE315" s="11"/>
      <c r="LCF315" s="11"/>
      <c r="LCG315" s="11"/>
      <c r="LCH315" s="11"/>
      <c r="LCI315" s="11"/>
      <c r="LCJ315" s="11"/>
      <c r="LCK315" s="11"/>
      <c r="LCL315" s="11"/>
      <c r="LCM315" s="11"/>
      <c r="LCN315" s="11"/>
      <c r="LCO315" s="11"/>
      <c r="LCP315" s="11"/>
      <c r="LCQ315" s="11"/>
      <c r="LCR315" s="11"/>
      <c r="LCS315" s="11"/>
      <c r="LCT315" s="11"/>
      <c r="LCU315" s="11"/>
      <c r="LCV315" s="11"/>
      <c r="LCW315" s="11"/>
      <c r="LCX315" s="11"/>
      <c r="LCY315" s="11"/>
      <c r="LCZ315" s="11"/>
      <c r="LDA315" s="11"/>
      <c r="LDB315" s="11"/>
      <c r="LDC315" s="11"/>
      <c r="LDD315" s="11"/>
      <c r="LDE315" s="11"/>
      <c r="LDF315" s="11"/>
      <c r="LDG315" s="11"/>
      <c r="LDH315" s="11"/>
      <c r="LDI315" s="11"/>
      <c r="LDJ315" s="11"/>
      <c r="LDK315" s="11"/>
      <c r="LDL315" s="11"/>
      <c r="LDM315" s="11"/>
      <c r="LDN315" s="11"/>
      <c r="LDO315" s="11"/>
      <c r="LDP315" s="11"/>
      <c r="LDQ315" s="11"/>
      <c r="LDR315" s="11"/>
      <c r="LDS315" s="11"/>
      <c r="LDT315" s="11"/>
      <c r="LDU315" s="11"/>
      <c r="LDV315" s="11"/>
      <c r="LDW315" s="11"/>
      <c r="LDX315" s="11"/>
      <c r="LDY315" s="11"/>
      <c r="LDZ315" s="11"/>
      <c r="LEA315" s="11"/>
      <c r="LEB315" s="11"/>
      <c r="LEC315" s="11"/>
      <c r="LED315" s="11"/>
      <c r="LEE315" s="11"/>
      <c r="LEF315" s="11"/>
      <c r="LEG315" s="11"/>
      <c r="LEH315" s="11"/>
      <c r="LEI315" s="11"/>
      <c r="LEJ315" s="11"/>
      <c r="LEK315" s="11"/>
      <c r="LEL315" s="11"/>
      <c r="LEM315" s="11"/>
      <c r="LEN315" s="11"/>
      <c r="LEO315" s="11"/>
      <c r="LEP315" s="11"/>
      <c r="LEQ315" s="11"/>
      <c r="LER315" s="11"/>
      <c r="LES315" s="11"/>
      <c r="LET315" s="11"/>
      <c r="LEU315" s="11"/>
      <c r="LEV315" s="11"/>
      <c r="LEW315" s="11"/>
      <c r="LEX315" s="11"/>
      <c r="LEY315" s="11"/>
      <c r="LEZ315" s="11"/>
      <c r="LFA315" s="11"/>
      <c r="LFB315" s="11"/>
      <c r="LFC315" s="11"/>
      <c r="LFD315" s="11"/>
      <c r="LFE315" s="11"/>
      <c r="LFF315" s="11"/>
      <c r="LFG315" s="11"/>
      <c r="LFH315" s="11"/>
      <c r="LFI315" s="11"/>
      <c r="LFJ315" s="11"/>
      <c r="LFK315" s="11"/>
      <c r="LFL315" s="11"/>
      <c r="LFM315" s="11"/>
      <c r="LFN315" s="11"/>
      <c r="LFO315" s="11"/>
      <c r="LFP315" s="11"/>
      <c r="LFQ315" s="11"/>
      <c r="LFR315" s="11"/>
      <c r="LFS315" s="11"/>
      <c r="LFT315" s="11"/>
      <c r="LFU315" s="11"/>
      <c r="LFV315" s="11"/>
      <c r="LFW315" s="11"/>
      <c r="LFX315" s="11"/>
      <c r="LFY315" s="11"/>
      <c r="LFZ315" s="11"/>
      <c r="LGA315" s="11"/>
      <c r="LGB315" s="11"/>
      <c r="LGC315" s="11"/>
      <c r="LGD315" s="11"/>
      <c r="LGE315" s="11"/>
      <c r="LGF315" s="11"/>
      <c r="LGG315" s="11"/>
      <c r="LGH315" s="11"/>
      <c r="LGI315" s="11"/>
      <c r="LGJ315" s="11"/>
      <c r="LGK315" s="11"/>
      <c r="LGL315" s="11"/>
      <c r="LGM315" s="11"/>
      <c r="LGN315" s="11"/>
      <c r="LGO315" s="11"/>
      <c r="LGP315" s="11"/>
      <c r="LGQ315" s="11"/>
      <c r="LGR315" s="11"/>
      <c r="LGS315" s="11"/>
      <c r="LGT315" s="11"/>
      <c r="LGU315" s="11"/>
      <c r="LGV315" s="11"/>
      <c r="LGW315" s="11"/>
      <c r="LGX315" s="11"/>
      <c r="LGY315" s="11"/>
      <c r="LGZ315" s="11"/>
      <c r="LHA315" s="11"/>
      <c r="LHB315" s="11"/>
      <c r="LHC315" s="11"/>
      <c r="LHD315" s="11"/>
      <c r="LHE315" s="11"/>
      <c r="LHF315" s="11"/>
      <c r="LHG315" s="11"/>
      <c r="LHH315" s="11"/>
      <c r="LHI315" s="11"/>
      <c r="LHJ315" s="11"/>
      <c r="LHK315" s="11"/>
      <c r="LHL315" s="11"/>
      <c r="LHM315" s="11"/>
      <c r="LHN315" s="11"/>
      <c r="LHO315" s="11"/>
      <c r="LHP315" s="11"/>
      <c r="LHQ315" s="11"/>
      <c r="LHR315" s="11"/>
      <c r="LHS315" s="11"/>
      <c r="LHT315" s="11"/>
      <c r="LHU315" s="11"/>
      <c r="LHV315" s="11"/>
      <c r="LHW315" s="11"/>
      <c r="LHX315" s="11"/>
      <c r="LHY315" s="11"/>
      <c r="LHZ315" s="11"/>
      <c r="LIA315" s="11"/>
      <c r="LIB315" s="11"/>
      <c r="LIC315" s="11"/>
      <c r="LID315" s="11"/>
      <c r="LIE315" s="11"/>
      <c r="LIF315" s="11"/>
      <c r="LIG315" s="11"/>
      <c r="LIH315" s="11"/>
      <c r="LII315" s="11"/>
      <c r="LIJ315" s="11"/>
      <c r="LIK315" s="11"/>
      <c r="LIL315" s="11"/>
      <c r="LIM315" s="11"/>
      <c r="LIN315" s="11"/>
      <c r="LIO315" s="11"/>
      <c r="LIP315" s="11"/>
      <c r="LIQ315" s="11"/>
      <c r="LIR315" s="11"/>
      <c r="LIS315" s="11"/>
      <c r="LIT315" s="11"/>
      <c r="LIU315" s="11"/>
      <c r="LIV315" s="11"/>
      <c r="LIW315" s="11"/>
      <c r="LIX315" s="11"/>
      <c r="LIY315" s="11"/>
      <c r="LIZ315" s="11"/>
      <c r="LJA315" s="11"/>
      <c r="LJB315" s="11"/>
      <c r="LJC315" s="11"/>
      <c r="LJD315" s="11"/>
      <c r="LJE315" s="11"/>
      <c r="LJF315" s="11"/>
      <c r="LJG315" s="11"/>
      <c r="LJH315" s="11"/>
      <c r="LJI315" s="11"/>
      <c r="LJJ315" s="11"/>
      <c r="LJK315" s="11"/>
      <c r="LJL315" s="11"/>
      <c r="LJM315" s="11"/>
      <c r="LJN315" s="11"/>
      <c r="LJO315" s="11"/>
      <c r="LJP315" s="11"/>
      <c r="LJQ315" s="11"/>
      <c r="LJR315" s="11"/>
      <c r="LJS315" s="11"/>
      <c r="LJT315" s="11"/>
      <c r="LJU315" s="11"/>
      <c r="LJV315" s="11"/>
      <c r="LJW315" s="11"/>
      <c r="LJX315" s="11"/>
      <c r="LJY315" s="11"/>
      <c r="LJZ315" s="11"/>
      <c r="LKA315" s="11"/>
      <c r="LKB315" s="11"/>
      <c r="LKC315" s="11"/>
      <c r="LKD315" s="11"/>
      <c r="LKE315" s="11"/>
      <c r="LKF315" s="11"/>
      <c r="LKG315" s="11"/>
      <c r="LKH315" s="11"/>
      <c r="LKI315" s="11"/>
      <c r="LKJ315" s="11"/>
      <c r="LKK315" s="11"/>
      <c r="LKL315" s="11"/>
      <c r="LKM315" s="11"/>
      <c r="LKN315" s="11"/>
      <c r="LKO315" s="11"/>
      <c r="LKP315" s="11"/>
      <c r="LKQ315" s="11"/>
      <c r="LKR315" s="11"/>
      <c r="LKS315" s="11"/>
      <c r="LKT315" s="11"/>
      <c r="LKU315" s="11"/>
      <c r="LKV315" s="11"/>
      <c r="LKW315" s="11"/>
      <c r="LKX315" s="11"/>
      <c r="LKY315" s="11"/>
      <c r="LKZ315" s="11"/>
      <c r="LLA315" s="11"/>
      <c r="LLB315" s="11"/>
      <c r="LLC315" s="11"/>
      <c r="LLD315" s="11"/>
      <c r="LLE315" s="11"/>
      <c r="LLF315" s="11"/>
      <c r="LLG315" s="11"/>
      <c r="LLH315" s="11"/>
      <c r="LLI315" s="11"/>
      <c r="LLJ315" s="11"/>
      <c r="LLK315" s="11"/>
      <c r="LLL315" s="11"/>
      <c r="LLM315" s="11"/>
      <c r="LLN315" s="11"/>
      <c r="LLO315" s="11"/>
      <c r="LLP315" s="11"/>
      <c r="LLQ315" s="11"/>
      <c r="LLR315" s="11"/>
      <c r="LLS315" s="11"/>
      <c r="LLT315" s="11"/>
      <c r="LLU315" s="11"/>
      <c r="LLV315" s="11"/>
      <c r="LLW315" s="11"/>
      <c r="LLX315" s="11"/>
      <c r="LLY315" s="11"/>
      <c r="LLZ315" s="11"/>
      <c r="LMA315" s="11"/>
      <c r="LMB315" s="11"/>
      <c r="LMC315" s="11"/>
      <c r="LMD315" s="11"/>
      <c r="LME315" s="11"/>
      <c r="LMF315" s="11"/>
      <c r="LMG315" s="11"/>
      <c r="LMH315" s="11"/>
      <c r="LMI315" s="11"/>
      <c r="LMJ315" s="11"/>
      <c r="LMK315" s="11"/>
      <c r="LML315" s="11"/>
      <c r="LMM315" s="11"/>
      <c r="LMN315" s="11"/>
      <c r="LMO315" s="11"/>
      <c r="LMP315" s="11"/>
      <c r="LMQ315" s="11"/>
      <c r="LMR315" s="11"/>
      <c r="LMS315" s="11"/>
      <c r="LMT315" s="11"/>
      <c r="LMU315" s="11"/>
      <c r="LMV315" s="11"/>
      <c r="LMW315" s="11"/>
      <c r="LMX315" s="11"/>
      <c r="LMY315" s="11"/>
      <c r="LMZ315" s="11"/>
      <c r="LNA315" s="11"/>
      <c r="LNB315" s="11"/>
      <c r="LNC315" s="11"/>
      <c r="LND315" s="11"/>
      <c r="LNE315" s="11"/>
      <c r="LNF315" s="11"/>
      <c r="LNG315" s="11"/>
      <c r="LNH315" s="11"/>
      <c r="LNI315" s="11"/>
      <c r="LNJ315" s="11"/>
      <c r="LNK315" s="11"/>
      <c r="LNL315" s="11"/>
      <c r="LNM315" s="11"/>
      <c r="LNN315" s="11"/>
      <c r="LNO315" s="11"/>
      <c r="LNP315" s="11"/>
      <c r="LNQ315" s="11"/>
      <c r="LNR315" s="11"/>
      <c r="LNS315" s="11"/>
      <c r="LNT315" s="11"/>
      <c r="LNU315" s="11"/>
      <c r="LNV315" s="11"/>
      <c r="LNW315" s="11"/>
      <c r="LNX315" s="11"/>
      <c r="LNY315" s="11"/>
      <c r="LNZ315" s="11"/>
      <c r="LOA315" s="11"/>
      <c r="LOB315" s="11"/>
      <c r="LOC315" s="11"/>
      <c r="LOD315" s="11"/>
      <c r="LOE315" s="11"/>
      <c r="LOF315" s="11"/>
      <c r="LOG315" s="11"/>
      <c r="LOH315" s="11"/>
      <c r="LOI315" s="11"/>
      <c r="LOJ315" s="11"/>
      <c r="LOK315" s="11"/>
      <c r="LOL315" s="11"/>
      <c r="LOM315" s="11"/>
      <c r="LON315" s="11"/>
      <c r="LOO315" s="11"/>
      <c r="LOP315" s="11"/>
      <c r="LOQ315" s="11"/>
      <c r="LOR315" s="11"/>
      <c r="LOS315" s="11"/>
      <c r="LOT315" s="11"/>
      <c r="LOU315" s="11"/>
      <c r="LOV315" s="11"/>
      <c r="LOW315" s="11"/>
      <c r="LOX315" s="11"/>
      <c r="LOY315" s="11"/>
      <c r="LOZ315" s="11"/>
      <c r="LPA315" s="11"/>
      <c r="LPB315" s="11"/>
      <c r="LPC315" s="11"/>
      <c r="LPD315" s="11"/>
      <c r="LPE315" s="11"/>
      <c r="LPF315" s="11"/>
      <c r="LPG315" s="11"/>
      <c r="LPH315" s="11"/>
      <c r="LPI315" s="11"/>
      <c r="LPJ315" s="11"/>
      <c r="LPK315" s="11"/>
      <c r="LPL315" s="11"/>
      <c r="LPM315" s="11"/>
      <c r="LPN315" s="11"/>
      <c r="LPO315" s="11"/>
      <c r="LPP315" s="11"/>
      <c r="LPQ315" s="11"/>
      <c r="LPR315" s="11"/>
      <c r="LPS315" s="11"/>
      <c r="LPT315" s="11"/>
      <c r="LPU315" s="11"/>
      <c r="LPV315" s="11"/>
      <c r="LPW315" s="11"/>
      <c r="LPX315" s="11"/>
      <c r="LPY315" s="11"/>
      <c r="LPZ315" s="11"/>
      <c r="LQA315" s="11"/>
      <c r="LQB315" s="11"/>
      <c r="LQC315" s="11"/>
      <c r="LQD315" s="11"/>
      <c r="LQE315" s="11"/>
      <c r="LQF315" s="11"/>
      <c r="LQG315" s="11"/>
      <c r="LQH315" s="11"/>
      <c r="LQI315" s="11"/>
      <c r="LQJ315" s="11"/>
      <c r="LQK315" s="11"/>
      <c r="LQL315" s="11"/>
      <c r="LQM315" s="11"/>
      <c r="LQN315" s="11"/>
      <c r="LQO315" s="11"/>
      <c r="LQP315" s="11"/>
      <c r="LQQ315" s="11"/>
      <c r="LQR315" s="11"/>
      <c r="LQS315" s="11"/>
      <c r="LQT315" s="11"/>
      <c r="LQU315" s="11"/>
      <c r="LQV315" s="11"/>
      <c r="LQW315" s="11"/>
      <c r="LQX315" s="11"/>
      <c r="LQY315" s="11"/>
      <c r="LQZ315" s="11"/>
      <c r="LRA315" s="11"/>
      <c r="LRB315" s="11"/>
      <c r="LRC315" s="11"/>
      <c r="LRD315" s="11"/>
      <c r="LRE315" s="11"/>
      <c r="LRF315" s="11"/>
      <c r="LRG315" s="11"/>
      <c r="LRH315" s="11"/>
      <c r="LRI315" s="11"/>
      <c r="LRJ315" s="11"/>
      <c r="LRK315" s="11"/>
      <c r="LRL315" s="11"/>
      <c r="LRM315" s="11"/>
      <c r="LRN315" s="11"/>
      <c r="LRO315" s="11"/>
      <c r="LRP315" s="11"/>
      <c r="LRQ315" s="11"/>
      <c r="LRR315" s="11"/>
      <c r="LRS315" s="11"/>
      <c r="LRT315" s="11"/>
      <c r="LRU315" s="11"/>
      <c r="LRV315" s="11"/>
      <c r="LRW315" s="11"/>
      <c r="LRX315" s="11"/>
      <c r="LRY315" s="11"/>
      <c r="LRZ315" s="11"/>
      <c r="LSA315" s="11"/>
      <c r="LSB315" s="11"/>
      <c r="LSC315" s="11"/>
      <c r="LSD315" s="11"/>
      <c r="LSE315" s="11"/>
      <c r="LSF315" s="11"/>
      <c r="LSG315" s="11"/>
      <c r="LSH315" s="11"/>
      <c r="LSI315" s="11"/>
      <c r="LSJ315" s="11"/>
      <c r="LSK315" s="11"/>
      <c r="LSL315" s="11"/>
      <c r="LSM315" s="11"/>
      <c r="LSN315" s="11"/>
      <c r="LSO315" s="11"/>
      <c r="LSP315" s="11"/>
      <c r="LSQ315" s="11"/>
      <c r="LSR315" s="11"/>
      <c r="LSS315" s="11"/>
      <c r="LST315" s="11"/>
      <c r="LSU315" s="11"/>
      <c r="LSV315" s="11"/>
      <c r="LSW315" s="11"/>
      <c r="LSX315" s="11"/>
      <c r="LSY315" s="11"/>
      <c r="LSZ315" s="11"/>
      <c r="LTA315" s="11"/>
      <c r="LTB315" s="11"/>
      <c r="LTC315" s="11"/>
      <c r="LTD315" s="11"/>
      <c r="LTE315" s="11"/>
      <c r="LTF315" s="11"/>
      <c r="LTG315" s="11"/>
      <c r="LTH315" s="11"/>
      <c r="LTI315" s="11"/>
      <c r="LTJ315" s="11"/>
      <c r="LTK315" s="11"/>
      <c r="LTL315" s="11"/>
      <c r="LTM315" s="11"/>
      <c r="LTN315" s="11"/>
      <c r="LTO315" s="11"/>
      <c r="LTP315" s="11"/>
      <c r="LTQ315" s="11"/>
      <c r="LTR315" s="11"/>
      <c r="LTS315" s="11"/>
      <c r="LTT315" s="11"/>
      <c r="LTU315" s="11"/>
      <c r="LTV315" s="11"/>
      <c r="LTW315" s="11"/>
      <c r="LTX315" s="11"/>
      <c r="LTY315" s="11"/>
      <c r="LTZ315" s="11"/>
      <c r="LUA315" s="11"/>
      <c r="LUB315" s="11"/>
      <c r="LUC315" s="11"/>
      <c r="LUD315" s="11"/>
      <c r="LUE315" s="11"/>
      <c r="LUF315" s="11"/>
      <c r="LUG315" s="11"/>
      <c r="LUH315" s="11"/>
      <c r="LUI315" s="11"/>
      <c r="LUJ315" s="11"/>
      <c r="LUK315" s="11"/>
      <c r="LUL315" s="11"/>
      <c r="LUM315" s="11"/>
      <c r="LUN315" s="11"/>
      <c r="LUO315" s="11"/>
      <c r="LUP315" s="11"/>
      <c r="LUQ315" s="11"/>
      <c r="LUR315" s="11"/>
      <c r="LUS315" s="11"/>
      <c r="LUT315" s="11"/>
      <c r="LUU315" s="11"/>
      <c r="LUV315" s="11"/>
      <c r="LUW315" s="11"/>
      <c r="LUX315" s="11"/>
      <c r="LUY315" s="11"/>
      <c r="LUZ315" s="11"/>
      <c r="LVA315" s="11"/>
      <c r="LVB315" s="11"/>
      <c r="LVC315" s="11"/>
      <c r="LVD315" s="11"/>
      <c r="LVE315" s="11"/>
      <c r="LVF315" s="11"/>
      <c r="LVG315" s="11"/>
      <c r="LVH315" s="11"/>
      <c r="LVI315" s="11"/>
      <c r="LVJ315" s="11"/>
      <c r="LVK315" s="11"/>
      <c r="LVL315" s="11"/>
      <c r="LVM315" s="11"/>
      <c r="LVN315" s="11"/>
      <c r="LVO315" s="11"/>
      <c r="LVP315" s="11"/>
      <c r="LVQ315" s="11"/>
      <c r="LVR315" s="11"/>
      <c r="LVS315" s="11"/>
      <c r="LVT315" s="11"/>
      <c r="LVU315" s="11"/>
      <c r="LVV315" s="11"/>
      <c r="LVW315" s="11"/>
      <c r="LVX315" s="11"/>
      <c r="LVY315" s="11"/>
      <c r="LVZ315" s="11"/>
      <c r="LWA315" s="11"/>
      <c r="LWB315" s="11"/>
      <c r="LWC315" s="11"/>
      <c r="LWD315" s="11"/>
      <c r="LWE315" s="11"/>
      <c r="LWF315" s="11"/>
      <c r="LWG315" s="11"/>
      <c r="LWH315" s="11"/>
      <c r="LWI315" s="11"/>
      <c r="LWJ315" s="11"/>
      <c r="LWK315" s="11"/>
      <c r="LWL315" s="11"/>
      <c r="LWM315" s="11"/>
      <c r="LWN315" s="11"/>
      <c r="LWO315" s="11"/>
      <c r="LWP315" s="11"/>
      <c r="LWQ315" s="11"/>
      <c r="LWR315" s="11"/>
      <c r="LWS315" s="11"/>
      <c r="LWT315" s="11"/>
      <c r="LWU315" s="11"/>
      <c r="LWV315" s="11"/>
      <c r="LWW315" s="11"/>
      <c r="LWX315" s="11"/>
      <c r="LWY315" s="11"/>
      <c r="LWZ315" s="11"/>
      <c r="LXA315" s="11"/>
      <c r="LXB315" s="11"/>
      <c r="LXC315" s="11"/>
      <c r="LXD315" s="11"/>
      <c r="LXE315" s="11"/>
      <c r="LXF315" s="11"/>
      <c r="LXG315" s="11"/>
      <c r="LXH315" s="11"/>
      <c r="LXI315" s="11"/>
      <c r="LXJ315" s="11"/>
      <c r="LXK315" s="11"/>
      <c r="LXL315" s="11"/>
      <c r="LXM315" s="11"/>
      <c r="LXN315" s="11"/>
      <c r="LXO315" s="11"/>
      <c r="LXP315" s="11"/>
      <c r="LXQ315" s="11"/>
      <c r="LXR315" s="11"/>
      <c r="LXS315" s="11"/>
      <c r="LXT315" s="11"/>
      <c r="LXU315" s="11"/>
      <c r="LXV315" s="11"/>
      <c r="LXW315" s="11"/>
      <c r="LXX315" s="11"/>
      <c r="LXY315" s="11"/>
      <c r="LXZ315" s="11"/>
      <c r="LYA315" s="11"/>
      <c r="LYB315" s="11"/>
      <c r="LYC315" s="11"/>
      <c r="LYD315" s="11"/>
      <c r="LYE315" s="11"/>
      <c r="LYF315" s="11"/>
      <c r="LYG315" s="11"/>
      <c r="LYH315" s="11"/>
      <c r="LYI315" s="11"/>
      <c r="LYJ315" s="11"/>
      <c r="LYK315" s="11"/>
      <c r="LYL315" s="11"/>
      <c r="LYM315" s="11"/>
      <c r="LYN315" s="11"/>
      <c r="LYO315" s="11"/>
      <c r="LYP315" s="11"/>
      <c r="LYQ315" s="11"/>
      <c r="LYR315" s="11"/>
      <c r="LYS315" s="11"/>
      <c r="LYT315" s="11"/>
      <c r="LYU315" s="11"/>
      <c r="LYV315" s="11"/>
      <c r="LYW315" s="11"/>
      <c r="LYX315" s="11"/>
      <c r="LYY315" s="11"/>
      <c r="LYZ315" s="11"/>
      <c r="LZA315" s="11"/>
      <c r="LZB315" s="11"/>
      <c r="LZC315" s="11"/>
      <c r="LZD315" s="11"/>
      <c r="LZE315" s="11"/>
      <c r="LZF315" s="11"/>
      <c r="LZG315" s="11"/>
      <c r="LZH315" s="11"/>
      <c r="LZI315" s="11"/>
      <c r="LZJ315" s="11"/>
      <c r="LZK315" s="11"/>
      <c r="LZL315" s="11"/>
      <c r="LZM315" s="11"/>
      <c r="LZN315" s="11"/>
      <c r="LZO315" s="11"/>
      <c r="LZP315" s="11"/>
      <c r="LZQ315" s="11"/>
      <c r="LZR315" s="11"/>
      <c r="LZS315" s="11"/>
      <c r="LZT315" s="11"/>
      <c r="LZU315" s="11"/>
      <c r="LZV315" s="11"/>
      <c r="LZW315" s="11"/>
      <c r="LZX315" s="11"/>
      <c r="LZY315" s="11"/>
      <c r="LZZ315" s="11"/>
      <c r="MAA315" s="11"/>
      <c r="MAB315" s="11"/>
      <c r="MAC315" s="11"/>
      <c r="MAD315" s="11"/>
      <c r="MAE315" s="11"/>
      <c r="MAF315" s="11"/>
      <c r="MAG315" s="11"/>
      <c r="MAH315" s="11"/>
      <c r="MAI315" s="11"/>
      <c r="MAJ315" s="11"/>
      <c r="MAK315" s="11"/>
      <c r="MAL315" s="11"/>
      <c r="MAM315" s="11"/>
      <c r="MAN315" s="11"/>
      <c r="MAO315" s="11"/>
      <c r="MAP315" s="11"/>
      <c r="MAQ315" s="11"/>
      <c r="MAR315" s="11"/>
      <c r="MAS315" s="11"/>
      <c r="MAT315" s="11"/>
      <c r="MAU315" s="11"/>
      <c r="MAV315" s="11"/>
      <c r="MAW315" s="11"/>
      <c r="MAX315" s="11"/>
      <c r="MAY315" s="11"/>
      <c r="MAZ315" s="11"/>
      <c r="MBA315" s="11"/>
      <c r="MBB315" s="11"/>
      <c r="MBC315" s="11"/>
      <c r="MBD315" s="11"/>
      <c r="MBE315" s="11"/>
      <c r="MBF315" s="11"/>
      <c r="MBG315" s="11"/>
      <c r="MBH315" s="11"/>
      <c r="MBI315" s="11"/>
      <c r="MBJ315" s="11"/>
      <c r="MBK315" s="11"/>
      <c r="MBL315" s="11"/>
      <c r="MBM315" s="11"/>
      <c r="MBN315" s="11"/>
      <c r="MBO315" s="11"/>
      <c r="MBP315" s="11"/>
      <c r="MBQ315" s="11"/>
      <c r="MBR315" s="11"/>
      <c r="MBS315" s="11"/>
      <c r="MBT315" s="11"/>
      <c r="MBU315" s="11"/>
      <c r="MBV315" s="11"/>
      <c r="MBW315" s="11"/>
      <c r="MBX315" s="11"/>
      <c r="MBY315" s="11"/>
      <c r="MBZ315" s="11"/>
      <c r="MCA315" s="11"/>
      <c r="MCB315" s="11"/>
      <c r="MCC315" s="11"/>
      <c r="MCD315" s="11"/>
      <c r="MCE315" s="11"/>
      <c r="MCF315" s="11"/>
      <c r="MCG315" s="11"/>
      <c r="MCH315" s="11"/>
      <c r="MCI315" s="11"/>
      <c r="MCJ315" s="11"/>
      <c r="MCK315" s="11"/>
      <c r="MCL315" s="11"/>
      <c r="MCM315" s="11"/>
      <c r="MCN315" s="11"/>
      <c r="MCO315" s="11"/>
      <c r="MCP315" s="11"/>
      <c r="MCQ315" s="11"/>
      <c r="MCR315" s="11"/>
      <c r="MCS315" s="11"/>
      <c r="MCT315" s="11"/>
      <c r="MCU315" s="11"/>
      <c r="MCV315" s="11"/>
      <c r="MCW315" s="11"/>
      <c r="MCX315" s="11"/>
      <c r="MCY315" s="11"/>
      <c r="MCZ315" s="11"/>
      <c r="MDA315" s="11"/>
      <c r="MDB315" s="11"/>
      <c r="MDC315" s="11"/>
      <c r="MDD315" s="11"/>
      <c r="MDE315" s="11"/>
      <c r="MDF315" s="11"/>
      <c r="MDG315" s="11"/>
      <c r="MDH315" s="11"/>
      <c r="MDI315" s="11"/>
      <c r="MDJ315" s="11"/>
      <c r="MDK315" s="11"/>
      <c r="MDL315" s="11"/>
      <c r="MDM315" s="11"/>
      <c r="MDN315" s="11"/>
      <c r="MDO315" s="11"/>
      <c r="MDP315" s="11"/>
      <c r="MDQ315" s="11"/>
      <c r="MDR315" s="11"/>
      <c r="MDS315" s="11"/>
      <c r="MDT315" s="11"/>
      <c r="MDU315" s="11"/>
      <c r="MDV315" s="11"/>
      <c r="MDW315" s="11"/>
      <c r="MDX315" s="11"/>
      <c r="MDY315" s="11"/>
      <c r="MDZ315" s="11"/>
      <c r="MEA315" s="11"/>
      <c r="MEB315" s="11"/>
      <c r="MEC315" s="11"/>
      <c r="MED315" s="11"/>
      <c r="MEE315" s="11"/>
      <c r="MEF315" s="11"/>
      <c r="MEG315" s="11"/>
      <c r="MEH315" s="11"/>
      <c r="MEI315" s="11"/>
      <c r="MEJ315" s="11"/>
      <c r="MEK315" s="11"/>
      <c r="MEL315" s="11"/>
      <c r="MEM315" s="11"/>
      <c r="MEN315" s="11"/>
      <c r="MEO315" s="11"/>
      <c r="MEP315" s="11"/>
      <c r="MEQ315" s="11"/>
      <c r="MER315" s="11"/>
      <c r="MES315" s="11"/>
      <c r="MET315" s="11"/>
      <c r="MEU315" s="11"/>
      <c r="MEV315" s="11"/>
      <c r="MEW315" s="11"/>
      <c r="MEX315" s="11"/>
      <c r="MEY315" s="11"/>
      <c r="MEZ315" s="11"/>
      <c r="MFA315" s="11"/>
      <c r="MFB315" s="11"/>
      <c r="MFC315" s="11"/>
      <c r="MFD315" s="11"/>
      <c r="MFE315" s="11"/>
      <c r="MFF315" s="11"/>
      <c r="MFG315" s="11"/>
      <c r="MFH315" s="11"/>
      <c r="MFI315" s="11"/>
      <c r="MFJ315" s="11"/>
      <c r="MFK315" s="11"/>
      <c r="MFL315" s="11"/>
      <c r="MFM315" s="11"/>
      <c r="MFN315" s="11"/>
      <c r="MFO315" s="11"/>
      <c r="MFP315" s="11"/>
      <c r="MFQ315" s="11"/>
      <c r="MFR315" s="11"/>
      <c r="MFS315" s="11"/>
      <c r="MFT315" s="11"/>
      <c r="MFU315" s="11"/>
      <c r="MFV315" s="11"/>
      <c r="MFW315" s="11"/>
      <c r="MFX315" s="11"/>
      <c r="MFY315" s="11"/>
      <c r="MFZ315" s="11"/>
      <c r="MGA315" s="11"/>
      <c r="MGB315" s="11"/>
      <c r="MGC315" s="11"/>
      <c r="MGD315" s="11"/>
      <c r="MGE315" s="11"/>
      <c r="MGF315" s="11"/>
      <c r="MGG315" s="11"/>
      <c r="MGH315" s="11"/>
      <c r="MGI315" s="11"/>
      <c r="MGJ315" s="11"/>
      <c r="MGK315" s="11"/>
      <c r="MGL315" s="11"/>
      <c r="MGM315" s="11"/>
      <c r="MGN315" s="11"/>
      <c r="MGO315" s="11"/>
      <c r="MGP315" s="11"/>
      <c r="MGQ315" s="11"/>
      <c r="MGR315" s="11"/>
      <c r="MGS315" s="11"/>
      <c r="MGT315" s="11"/>
      <c r="MGU315" s="11"/>
      <c r="MGV315" s="11"/>
      <c r="MGW315" s="11"/>
      <c r="MGX315" s="11"/>
      <c r="MGY315" s="11"/>
      <c r="MGZ315" s="11"/>
      <c r="MHA315" s="11"/>
      <c r="MHB315" s="11"/>
      <c r="MHC315" s="11"/>
      <c r="MHD315" s="11"/>
      <c r="MHE315" s="11"/>
      <c r="MHF315" s="11"/>
      <c r="MHG315" s="11"/>
      <c r="MHH315" s="11"/>
      <c r="MHI315" s="11"/>
      <c r="MHJ315" s="11"/>
      <c r="MHK315" s="11"/>
      <c r="MHL315" s="11"/>
      <c r="MHM315" s="11"/>
      <c r="MHN315" s="11"/>
      <c r="MHO315" s="11"/>
      <c r="MHP315" s="11"/>
      <c r="MHQ315" s="11"/>
      <c r="MHR315" s="11"/>
      <c r="MHS315" s="11"/>
      <c r="MHT315" s="11"/>
      <c r="MHU315" s="11"/>
      <c r="MHV315" s="11"/>
      <c r="MHW315" s="11"/>
      <c r="MHX315" s="11"/>
      <c r="MHY315" s="11"/>
      <c r="MHZ315" s="11"/>
      <c r="MIA315" s="11"/>
      <c r="MIB315" s="11"/>
      <c r="MIC315" s="11"/>
      <c r="MID315" s="11"/>
      <c r="MIE315" s="11"/>
      <c r="MIF315" s="11"/>
      <c r="MIG315" s="11"/>
      <c r="MIH315" s="11"/>
      <c r="MII315" s="11"/>
      <c r="MIJ315" s="11"/>
      <c r="MIK315" s="11"/>
      <c r="MIL315" s="11"/>
      <c r="MIM315" s="11"/>
      <c r="MIN315" s="11"/>
      <c r="MIO315" s="11"/>
      <c r="MIP315" s="11"/>
      <c r="MIQ315" s="11"/>
      <c r="MIR315" s="11"/>
      <c r="MIS315" s="11"/>
      <c r="MIT315" s="11"/>
      <c r="MIU315" s="11"/>
      <c r="MIV315" s="11"/>
      <c r="MIW315" s="11"/>
      <c r="MIX315" s="11"/>
      <c r="MIY315" s="11"/>
      <c r="MIZ315" s="11"/>
      <c r="MJA315" s="11"/>
      <c r="MJB315" s="11"/>
      <c r="MJC315" s="11"/>
      <c r="MJD315" s="11"/>
      <c r="MJE315" s="11"/>
      <c r="MJF315" s="11"/>
      <c r="MJG315" s="11"/>
      <c r="MJH315" s="11"/>
      <c r="MJI315" s="11"/>
      <c r="MJJ315" s="11"/>
      <c r="MJK315" s="11"/>
      <c r="MJL315" s="11"/>
      <c r="MJM315" s="11"/>
      <c r="MJN315" s="11"/>
      <c r="MJO315" s="11"/>
      <c r="MJP315" s="11"/>
      <c r="MJQ315" s="11"/>
      <c r="MJR315" s="11"/>
      <c r="MJS315" s="11"/>
      <c r="MJT315" s="11"/>
      <c r="MJU315" s="11"/>
      <c r="MJV315" s="11"/>
      <c r="MJW315" s="11"/>
      <c r="MJX315" s="11"/>
      <c r="MJY315" s="11"/>
      <c r="MJZ315" s="11"/>
      <c r="MKA315" s="11"/>
      <c r="MKB315" s="11"/>
      <c r="MKC315" s="11"/>
      <c r="MKD315" s="11"/>
      <c r="MKE315" s="11"/>
      <c r="MKF315" s="11"/>
      <c r="MKG315" s="11"/>
      <c r="MKH315" s="11"/>
      <c r="MKI315" s="11"/>
      <c r="MKJ315" s="11"/>
      <c r="MKK315" s="11"/>
      <c r="MKL315" s="11"/>
      <c r="MKM315" s="11"/>
      <c r="MKN315" s="11"/>
      <c r="MKO315" s="11"/>
      <c r="MKP315" s="11"/>
      <c r="MKQ315" s="11"/>
      <c r="MKR315" s="11"/>
      <c r="MKS315" s="11"/>
      <c r="MKT315" s="11"/>
      <c r="MKU315" s="11"/>
      <c r="MKV315" s="11"/>
      <c r="MKW315" s="11"/>
      <c r="MKX315" s="11"/>
      <c r="MKY315" s="11"/>
      <c r="MKZ315" s="11"/>
      <c r="MLA315" s="11"/>
      <c r="MLB315" s="11"/>
      <c r="MLC315" s="11"/>
      <c r="MLD315" s="11"/>
      <c r="MLE315" s="11"/>
      <c r="MLF315" s="11"/>
      <c r="MLG315" s="11"/>
      <c r="MLH315" s="11"/>
      <c r="MLI315" s="11"/>
      <c r="MLJ315" s="11"/>
      <c r="MLK315" s="11"/>
      <c r="MLL315" s="11"/>
      <c r="MLM315" s="11"/>
      <c r="MLN315" s="11"/>
      <c r="MLO315" s="11"/>
      <c r="MLP315" s="11"/>
      <c r="MLQ315" s="11"/>
      <c r="MLR315" s="11"/>
      <c r="MLS315" s="11"/>
      <c r="MLT315" s="11"/>
      <c r="MLU315" s="11"/>
      <c r="MLV315" s="11"/>
      <c r="MLW315" s="11"/>
      <c r="MLX315" s="11"/>
      <c r="MLY315" s="11"/>
      <c r="MLZ315" s="11"/>
      <c r="MMA315" s="11"/>
      <c r="MMB315" s="11"/>
      <c r="MMC315" s="11"/>
      <c r="MMD315" s="11"/>
      <c r="MME315" s="11"/>
      <c r="MMF315" s="11"/>
      <c r="MMG315" s="11"/>
      <c r="MMH315" s="11"/>
      <c r="MMI315" s="11"/>
      <c r="MMJ315" s="11"/>
      <c r="MMK315" s="11"/>
      <c r="MML315" s="11"/>
      <c r="MMM315" s="11"/>
      <c r="MMN315" s="11"/>
      <c r="MMO315" s="11"/>
      <c r="MMP315" s="11"/>
      <c r="MMQ315" s="11"/>
      <c r="MMR315" s="11"/>
      <c r="MMS315" s="11"/>
      <c r="MMT315" s="11"/>
      <c r="MMU315" s="11"/>
      <c r="MMV315" s="11"/>
      <c r="MMW315" s="11"/>
      <c r="MMX315" s="11"/>
      <c r="MMY315" s="11"/>
      <c r="MMZ315" s="11"/>
      <c r="MNA315" s="11"/>
      <c r="MNB315" s="11"/>
      <c r="MNC315" s="11"/>
      <c r="MND315" s="11"/>
      <c r="MNE315" s="11"/>
      <c r="MNF315" s="11"/>
      <c r="MNG315" s="11"/>
      <c r="MNH315" s="11"/>
      <c r="MNI315" s="11"/>
      <c r="MNJ315" s="11"/>
      <c r="MNK315" s="11"/>
      <c r="MNL315" s="11"/>
      <c r="MNM315" s="11"/>
      <c r="MNN315" s="11"/>
      <c r="MNO315" s="11"/>
      <c r="MNP315" s="11"/>
      <c r="MNQ315" s="11"/>
      <c r="MNR315" s="11"/>
      <c r="MNS315" s="11"/>
      <c r="MNT315" s="11"/>
      <c r="MNU315" s="11"/>
      <c r="MNV315" s="11"/>
      <c r="MNW315" s="11"/>
      <c r="MNX315" s="11"/>
      <c r="MNY315" s="11"/>
      <c r="MNZ315" s="11"/>
      <c r="MOA315" s="11"/>
      <c r="MOB315" s="11"/>
      <c r="MOC315" s="11"/>
      <c r="MOD315" s="11"/>
      <c r="MOE315" s="11"/>
      <c r="MOF315" s="11"/>
      <c r="MOG315" s="11"/>
      <c r="MOH315" s="11"/>
      <c r="MOI315" s="11"/>
      <c r="MOJ315" s="11"/>
      <c r="MOK315" s="11"/>
      <c r="MOL315" s="11"/>
      <c r="MOM315" s="11"/>
      <c r="MON315" s="11"/>
      <c r="MOO315" s="11"/>
      <c r="MOP315" s="11"/>
      <c r="MOQ315" s="11"/>
      <c r="MOR315" s="11"/>
      <c r="MOS315" s="11"/>
      <c r="MOT315" s="11"/>
      <c r="MOU315" s="11"/>
      <c r="MOV315" s="11"/>
      <c r="MOW315" s="11"/>
      <c r="MOX315" s="11"/>
      <c r="MOY315" s="11"/>
      <c r="MOZ315" s="11"/>
      <c r="MPA315" s="11"/>
      <c r="MPB315" s="11"/>
      <c r="MPC315" s="11"/>
      <c r="MPD315" s="11"/>
      <c r="MPE315" s="11"/>
      <c r="MPF315" s="11"/>
      <c r="MPG315" s="11"/>
      <c r="MPH315" s="11"/>
      <c r="MPI315" s="11"/>
      <c r="MPJ315" s="11"/>
      <c r="MPK315" s="11"/>
      <c r="MPL315" s="11"/>
      <c r="MPM315" s="11"/>
      <c r="MPN315" s="11"/>
      <c r="MPO315" s="11"/>
      <c r="MPP315" s="11"/>
      <c r="MPQ315" s="11"/>
      <c r="MPR315" s="11"/>
      <c r="MPS315" s="11"/>
      <c r="MPT315" s="11"/>
      <c r="MPU315" s="11"/>
      <c r="MPV315" s="11"/>
      <c r="MPW315" s="11"/>
      <c r="MPX315" s="11"/>
      <c r="MPY315" s="11"/>
      <c r="MPZ315" s="11"/>
      <c r="MQA315" s="11"/>
      <c r="MQB315" s="11"/>
      <c r="MQC315" s="11"/>
      <c r="MQD315" s="11"/>
      <c r="MQE315" s="11"/>
      <c r="MQF315" s="11"/>
      <c r="MQG315" s="11"/>
      <c r="MQH315" s="11"/>
      <c r="MQI315" s="11"/>
      <c r="MQJ315" s="11"/>
      <c r="MQK315" s="11"/>
      <c r="MQL315" s="11"/>
      <c r="MQM315" s="11"/>
      <c r="MQN315" s="11"/>
      <c r="MQO315" s="11"/>
      <c r="MQP315" s="11"/>
      <c r="MQQ315" s="11"/>
      <c r="MQR315" s="11"/>
      <c r="MQS315" s="11"/>
      <c r="MQT315" s="11"/>
      <c r="MQU315" s="11"/>
      <c r="MQV315" s="11"/>
      <c r="MQW315" s="11"/>
      <c r="MQX315" s="11"/>
      <c r="MQY315" s="11"/>
      <c r="MQZ315" s="11"/>
      <c r="MRA315" s="11"/>
      <c r="MRB315" s="11"/>
      <c r="MRC315" s="11"/>
      <c r="MRD315" s="11"/>
      <c r="MRE315" s="11"/>
      <c r="MRF315" s="11"/>
      <c r="MRG315" s="11"/>
      <c r="MRH315" s="11"/>
      <c r="MRI315" s="11"/>
      <c r="MRJ315" s="11"/>
      <c r="MRK315" s="11"/>
      <c r="MRL315" s="11"/>
      <c r="MRM315" s="11"/>
      <c r="MRN315" s="11"/>
      <c r="MRO315" s="11"/>
      <c r="MRP315" s="11"/>
      <c r="MRQ315" s="11"/>
      <c r="MRR315" s="11"/>
      <c r="MRS315" s="11"/>
      <c r="MRT315" s="11"/>
      <c r="MRU315" s="11"/>
      <c r="MRV315" s="11"/>
      <c r="MRW315" s="11"/>
      <c r="MRX315" s="11"/>
      <c r="MRY315" s="11"/>
      <c r="MRZ315" s="11"/>
      <c r="MSA315" s="11"/>
      <c r="MSB315" s="11"/>
      <c r="MSC315" s="11"/>
      <c r="MSD315" s="11"/>
      <c r="MSE315" s="11"/>
      <c r="MSF315" s="11"/>
      <c r="MSG315" s="11"/>
      <c r="MSH315" s="11"/>
      <c r="MSI315" s="11"/>
      <c r="MSJ315" s="11"/>
      <c r="MSK315" s="11"/>
      <c r="MSL315" s="11"/>
      <c r="MSM315" s="11"/>
      <c r="MSN315" s="11"/>
      <c r="MSO315" s="11"/>
      <c r="MSP315" s="11"/>
      <c r="MSQ315" s="11"/>
      <c r="MSR315" s="11"/>
      <c r="MSS315" s="11"/>
      <c r="MST315" s="11"/>
      <c r="MSU315" s="11"/>
      <c r="MSV315" s="11"/>
      <c r="MSW315" s="11"/>
      <c r="MSX315" s="11"/>
      <c r="MSY315" s="11"/>
      <c r="MSZ315" s="11"/>
      <c r="MTA315" s="11"/>
      <c r="MTB315" s="11"/>
      <c r="MTC315" s="11"/>
      <c r="MTD315" s="11"/>
      <c r="MTE315" s="11"/>
      <c r="MTF315" s="11"/>
      <c r="MTG315" s="11"/>
      <c r="MTH315" s="11"/>
      <c r="MTI315" s="11"/>
      <c r="MTJ315" s="11"/>
      <c r="MTK315" s="11"/>
      <c r="MTL315" s="11"/>
      <c r="MTM315" s="11"/>
      <c r="MTN315" s="11"/>
      <c r="MTO315" s="11"/>
      <c r="MTP315" s="11"/>
      <c r="MTQ315" s="11"/>
      <c r="MTR315" s="11"/>
      <c r="MTS315" s="11"/>
      <c r="MTT315" s="11"/>
      <c r="MTU315" s="11"/>
      <c r="MTV315" s="11"/>
      <c r="MTW315" s="11"/>
      <c r="MTX315" s="11"/>
      <c r="MTY315" s="11"/>
      <c r="MTZ315" s="11"/>
      <c r="MUA315" s="11"/>
      <c r="MUB315" s="11"/>
      <c r="MUC315" s="11"/>
      <c r="MUD315" s="11"/>
      <c r="MUE315" s="11"/>
      <c r="MUF315" s="11"/>
      <c r="MUG315" s="11"/>
      <c r="MUH315" s="11"/>
      <c r="MUI315" s="11"/>
      <c r="MUJ315" s="11"/>
      <c r="MUK315" s="11"/>
      <c r="MUL315" s="11"/>
      <c r="MUM315" s="11"/>
      <c r="MUN315" s="11"/>
      <c r="MUO315" s="11"/>
      <c r="MUP315" s="11"/>
      <c r="MUQ315" s="11"/>
      <c r="MUR315" s="11"/>
      <c r="MUS315" s="11"/>
      <c r="MUT315" s="11"/>
      <c r="MUU315" s="11"/>
      <c r="MUV315" s="11"/>
      <c r="MUW315" s="11"/>
      <c r="MUX315" s="11"/>
      <c r="MUY315" s="11"/>
      <c r="MUZ315" s="11"/>
      <c r="MVA315" s="11"/>
      <c r="MVB315" s="11"/>
      <c r="MVC315" s="11"/>
      <c r="MVD315" s="11"/>
      <c r="MVE315" s="11"/>
      <c r="MVF315" s="11"/>
      <c r="MVG315" s="11"/>
      <c r="MVH315" s="11"/>
      <c r="MVI315" s="11"/>
      <c r="MVJ315" s="11"/>
      <c r="MVK315" s="11"/>
      <c r="MVL315" s="11"/>
      <c r="MVM315" s="11"/>
      <c r="MVN315" s="11"/>
      <c r="MVO315" s="11"/>
      <c r="MVP315" s="11"/>
      <c r="MVQ315" s="11"/>
      <c r="MVR315" s="11"/>
      <c r="MVS315" s="11"/>
      <c r="MVT315" s="11"/>
      <c r="MVU315" s="11"/>
      <c r="MVV315" s="11"/>
      <c r="MVW315" s="11"/>
      <c r="MVX315" s="11"/>
      <c r="MVY315" s="11"/>
      <c r="MVZ315" s="11"/>
      <c r="MWA315" s="11"/>
      <c r="MWB315" s="11"/>
      <c r="MWC315" s="11"/>
      <c r="MWD315" s="11"/>
      <c r="MWE315" s="11"/>
      <c r="MWF315" s="11"/>
      <c r="MWG315" s="11"/>
      <c r="MWH315" s="11"/>
      <c r="MWI315" s="11"/>
      <c r="MWJ315" s="11"/>
      <c r="MWK315" s="11"/>
      <c r="MWL315" s="11"/>
      <c r="MWM315" s="11"/>
      <c r="MWN315" s="11"/>
      <c r="MWO315" s="11"/>
      <c r="MWP315" s="11"/>
      <c r="MWQ315" s="11"/>
      <c r="MWR315" s="11"/>
      <c r="MWS315" s="11"/>
      <c r="MWT315" s="11"/>
      <c r="MWU315" s="11"/>
      <c r="MWV315" s="11"/>
      <c r="MWW315" s="11"/>
      <c r="MWX315" s="11"/>
      <c r="MWY315" s="11"/>
      <c r="MWZ315" s="11"/>
      <c r="MXA315" s="11"/>
      <c r="MXB315" s="11"/>
      <c r="MXC315" s="11"/>
      <c r="MXD315" s="11"/>
      <c r="MXE315" s="11"/>
      <c r="MXF315" s="11"/>
      <c r="MXG315" s="11"/>
      <c r="MXH315" s="11"/>
      <c r="MXI315" s="11"/>
      <c r="MXJ315" s="11"/>
      <c r="MXK315" s="11"/>
      <c r="MXL315" s="11"/>
      <c r="MXM315" s="11"/>
      <c r="MXN315" s="11"/>
      <c r="MXO315" s="11"/>
      <c r="MXP315" s="11"/>
      <c r="MXQ315" s="11"/>
      <c r="MXR315" s="11"/>
      <c r="MXS315" s="11"/>
      <c r="MXT315" s="11"/>
      <c r="MXU315" s="11"/>
      <c r="MXV315" s="11"/>
      <c r="MXW315" s="11"/>
      <c r="MXX315" s="11"/>
      <c r="MXY315" s="11"/>
      <c r="MXZ315" s="11"/>
      <c r="MYA315" s="11"/>
      <c r="MYB315" s="11"/>
      <c r="MYC315" s="11"/>
      <c r="MYD315" s="11"/>
      <c r="MYE315" s="11"/>
      <c r="MYF315" s="11"/>
      <c r="MYG315" s="11"/>
      <c r="MYH315" s="11"/>
      <c r="MYI315" s="11"/>
      <c r="MYJ315" s="11"/>
      <c r="MYK315" s="11"/>
      <c r="MYL315" s="11"/>
      <c r="MYM315" s="11"/>
      <c r="MYN315" s="11"/>
      <c r="MYO315" s="11"/>
      <c r="MYP315" s="11"/>
      <c r="MYQ315" s="11"/>
      <c r="MYR315" s="11"/>
      <c r="MYS315" s="11"/>
      <c r="MYT315" s="11"/>
      <c r="MYU315" s="11"/>
      <c r="MYV315" s="11"/>
      <c r="MYW315" s="11"/>
      <c r="MYX315" s="11"/>
      <c r="MYY315" s="11"/>
      <c r="MYZ315" s="11"/>
      <c r="MZA315" s="11"/>
      <c r="MZB315" s="11"/>
      <c r="MZC315" s="11"/>
      <c r="MZD315" s="11"/>
      <c r="MZE315" s="11"/>
      <c r="MZF315" s="11"/>
      <c r="MZG315" s="11"/>
      <c r="MZH315" s="11"/>
      <c r="MZI315" s="11"/>
      <c r="MZJ315" s="11"/>
      <c r="MZK315" s="11"/>
      <c r="MZL315" s="11"/>
      <c r="MZM315" s="11"/>
      <c r="MZN315" s="11"/>
      <c r="MZO315" s="11"/>
      <c r="MZP315" s="11"/>
      <c r="MZQ315" s="11"/>
      <c r="MZR315" s="11"/>
      <c r="MZS315" s="11"/>
      <c r="MZT315" s="11"/>
      <c r="MZU315" s="11"/>
      <c r="MZV315" s="11"/>
      <c r="MZW315" s="11"/>
      <c r="MZX315" s="11"/>
      <c r="MZY315" s="11"/>
      <c r="MZZ315" s="11"/>
      <c r="NAA315" s="11"/>
      <c r="NAB315" s="11"/>
      <c r="NAC315" s="11"/>
      <c r="NAD315" s="11"/>
      <c r="NAE315" s="11"/>
      <c r="NAF315" s="11"/>
      <c r="NAG315" s="11"/>
      <c r="NAH315" s="11"/>
      <c r="NAI315" s="11"/>
      <c r="NAJ315" s="11"/>
      <c r="NAK315" s="11"/>
      <c r="NAL315" s="11"/>
      <c r="NAM315" s="11"/>
      <c r="NAN315" s="11"/>
      <c r="NAO315" s="11"/>
      <c r="NAP315" s="11"/>
      <c r="NAQ315" s="11"/>
      <c r="NAR315" s="11"/>
      <c r="NAS315" s="11"/>
      <c r="NAT315" s="11"/>
      <c r="NAU315" s="11"/>
      <c r="NAV315" s="11"/>
      <c r="NAW315" s="11"/>
      <c r="NAX315" s="11"/>
      <c r="NAY315" s="11"/>
      <c r="NAZ315" s="11"/>
      <c r="NBA315" s="11"/>
      <c r="NBB315" s="11"/>
      <c r="NBC315" s="11"/>
      <c r="NBD315" s="11"/>
      <c r="NBE315" s="11"/>
      <c r="NBF315" s="11"/>
      <c r="NBG315" s="11"/>
      <c r="NBH315" s="11"/>
      <c r="NBI315" s="11"/>
      <c r="NBJ315" s="11"/>
      <c r="NBK315" s="11"/>
      <c r="NBL315" s="11"/>
      <c r="NBM315" s="11"/>
      <c r="NBN315" s="11"/>
      <c r="NBO315" s="11"/>
      <c r="NBP315" s="11"/>
      <c r="NBQ315" s="11"/>
      <c r="NBR315" s="11"/>
      <c r="NBS315" s="11"/>
      <c r="NBT315" s="11"/>
      <c r="NBU315" s="11"/>
      <c r="NBV315" s="11"/>
      <c r="NBW315" s="11"/>
      <c r="NBX315" s="11"/>
      <c r="NBY315" s="11"/>
      <c r="NBZ315" s="11"/>
      <c r="NCA315" s="11"/>
      <c r="NCB315" s="11"/>
      <c r="NCC315" s="11"/>
      <c r="NCD315" s="11"/>
      <c r="NCE315" s="11"/>
      <c r="NCF315" s="11"/>
      <c r="NCG315" s="11"/>
      <c r="NCH315" s="11"/>
      <c r="NCI315" s="11"/>
      <c r="NCJ315" s="11"/>
      <c r="NCK315" s="11"/>
      <c r="NCL315" s="11"/>
      <c r="NCM315" s="11"/>
      <c r="NCN315" s="11"/>
      <c r="NCO315" s="11"/>
      <c r="NCP315" s="11"/>
      <c r="NCQ315" s="11"/>
      <c r="NCR315" s="11"/>
      <c r="NCS315" s="11"/>
      <c r="NCT315" s="11"/>
      <c r="NCU315" s="11"/>
      <c r="NCV315" s="11"/>
      <c r="NCW315" s="11"/>
      <c r="NCX315" s="11"/>
      <c r="NCY315" s="11"/>
      <c r="NCZ315" s="11"/>
      <c r="NDA315" s="11"/>
      <c r="NDB315" s="11"/>
      <c r="NDC315" s="11"/>
      <c r="NDD315" s="11"/>
      <c r="NDE315" s="11"/>
      <c r="NDF315" s="11"/>
      <c r="NDG315" s="11"/>
      <c r="NDH315" s="11"/>
      <c r="NDI315" s="11"/>
      <c r="NDJ315" s="11"/>
      <c r="NDK315" s="11"/>
      <c r="NDL315" s="11"/>
      <c r="NDM315" s="11"/>
      <c r="NDN315" s="11"/>
      <c r="NDO315" s="11"/>
      <c r="NDP315" s="11"/>
      <c r="NDQ315" s="11"/>
      <c r="NDR315" s="11"/>
      <c r="NDS315" s="11"/>
      <c r="NDT315" s="11"/>
      <c r="NDU315" s="11"/>
      <c r="NDV315" s="11"/>
      <c r="NDW315" s="11"/>
      <c r="NDX315" s="11"/>
      <c r="NDY315" s="11"/>
      <c r="NDZ315" s="11"/>
      <c r="NEA315" s="11"/>
      <c r="NEB315" s="11"/>
      <c r="NEC315" s="11"/>
      <c r="NED315" s="11"/>
      <c r="NEE315" s="11"/>
      <c r="NEF315" s="11"/>
      <c r="NEG315" s="11"/>
      <c r="NEH315" s="11"/>
      <c r="NEI315" s="11"/>
      <c r="NEJ315" s="11"/>
      <c r="NEK315" s="11"/>
      <c r="NEL315" s="11"/>
      <c r="NEM315" s="11"/>
      <c r="NEN315" s="11"/>
      <c r="NEO315" s="11"/>
      <c r="NEP315" s="11"/>
      <c r="NEQ315" s="11"/>
      <c r="NER315" s="11"/>
      <c r="NES315" s="11"/>
      <c r="NET315" s="11"/>
      <c r="NEU315" s="11"/>
      <c r="NEV315" s="11"/>
      <c r="NEW315" s="11"/>
      <c r="NEX315" s="11"/>
      <c r="NEY315" s="11"/>
      <c r="NEZ315" s="11"/>
      <c r="NFA315" s="11"/>
      <c r="NFB315" s="11"/>
      <c r="NFC315" s="11"/>
      <c r="NFD315" s="11"/>
      <c r="NFE315" s="11"/>
      <c r="NFF315" s="11"/>
      <c r="NFG315" s="11"/>
      <c r="NFH315" s="11"/>
      <c r="NFI315" s="11"/>
      <c r="NFJ315" s="11"/>
      <c r="NFK315" s="11"/>
      <c r="NFL315" s="11"/>
      <c r="NFM315" s="11"/>
      <c r="NFN315" s="11"/>
      <c r="NFO315" s="11"/>
      <c r="NFP315" s="11"/>
      <c r="NFQ315" s="11"/>
      <c r="NFR315" s="11"/>
      <c r="NFS315" s="11"/>
      <c r="NFT315" s="11"/>
      <c r="NFU315" s="11"/>
      <c r="NFV315" s="11"/>
      <c r="NFW315" s="11"/>
      <c r="NFX315" s="11"/>
      <c r="NFY315" s="11"/>
      <c r="NFZ315" s="11"/>
      <c r="NGA315" s="11"/>
      <c r="NGB315" s="11"/>
      <c r="NGC315" s="11"/>
      <c r="NGD315" s="11"/>
      <c r="NGE315" s="11"/>
      <c r="NGF315" s="11"/>
      <c r="NGG315" s="11"/>
      <c r="NGH315" s="11"/>
      <c r="NGI315" s="11"/>
      <c r="NGJ315" s="11"/>
      <c r="NGK315" s="11"/>
      <c r="NGL315" s="11"/>
      <c r="NGM315" s="11"/>
      <c r="NGN315" s="11"/>
      <c r="NGO315" s="11"/>
      <c r="NGP315" s="11"/>
      <c r="NGQ315" s="11"/>
      <c r="NGR315" s="11"/>
      <c r="NGS315" s="11"/>
      <c r="NGT315" s="11"/>
      <c r="NGU315" s="11"/>
      <c r="NGV315" s="11"/>
      <c r="NGW315" s="11"/>
      <c r="NGX315" s="11"/>
      <c r="NGY315" s="11"/>
      <c r="NGZ315" s="11"/>
      <c r="NHA315" s="11"/>
      <c r="NHB315" s="11"/>
      <c r="NHC315" s="11"/>
      <c r="NHD315" s="11"/>
      <c r="NHE315" s="11"/>
      <c r="NHF315" s="11"/>
      <c r="NHG315" s="11"/>
      <c r="NHH315" s="11"/>
      <c r="NHI315" s="11"/>
      <c r="NHJ315" s="11"/>
      <c r="NHK315" s="11"/>
      <c r="NHL315" s="11"/>
      <c r="NHM315" s="11"/>
      <c r="NHN315" s="11"/>
      <c r="NHO315" s="11"/>
      <c r="NHP315" s="11"/>
      <c r="NHQ315" s="11"/>
      <c r="NHR315" s="11"/>
      <c r="NHS315" s="11"/>
      <c r="NHT315" s="11"/>
      <c r="NHU315" s="11"/>
      <c r="NHV315" s="11"/>
      <c r="NHW315" s="11"/>
      <c r="NHX315" s="11"/>
      <c r="NHY315" s="11"/>
      <c r="NHZ315" s="11"/>
      <c r="NIA315" s="11"/>
      <c r="NIB315" s="11"/>
      <c r="NIC315" s="11"/>
      <c r="NID315" s="11"/>
      <c r="NIE315" s="11"/>
      <c r="NIF315" s="11"/>
      <c r="NIG315" s="11"/>
      <c r="NIH315" s="11"/>
      <c r="NII315" s="11"/>
      <c r="NIJ315" s="11"/>
      <c r="NIK315" s="11"/>
      <c r="NIL315" s="11"/>
      <c r="NIM315" s="11"/>
      <c r="NIN315" s="11"/>
      <c r="NIO315" s="11"/>
      <c r="NIP315" s="11"/>
      <c r="NIQ315" s="11"/>
      <c r="NIR315" s="11"/>
      <c r="NIS315" s="11"/>
      <c r="NIT315" s="11"/>
      <c r="NIU315" s="11"/>
      <c r="NIV315" s="11"/>
      <c r="NIW315" s="11"/>
      <c r="NIX315" s="11"/>
      <c r="NIY315" s="11"/>
      <c r="NIZ315" s="11"/>
      <c r="NJA315" s="11"/>
      <c r="NJB315" s="11"/>
      <c r="NJC315" s="11"/>
      <c r="NJD315" s="11"/>
      <c r="NJE315" s="11"/>
      <c r="NJF315" s="11"/>
      <c r="NJG315" s="11"/>
      <c r="NJH315" s="11"/>
      <c r="NJI315" s="11"/>
      <c r="NJJ315" s="11"/>
      <c r="NJK315" s="11"/>
      <c r="NJL315" s="11"/>
      <c r="NJM315" s="11"/>
      <c r="NJN315" s="11"/>
      <c r="NJO315" s="11"/>
      <c r="NJP315" s="11"/>
      <c r="NJQ315" s="11"/>
      <c r="NJR315" s="11"/>
      <c r="NJS315" s="11"/>
      <c r="NJT315" s="11"/>
      <c r="NJU315" s="11"/>
      <c r="NJV315" s="11"/>
      <c r="NJW315" s="11"/>
      <c r="NJX315" s="11"/>
      <c r="NJY315" s="11"/>
      <c r="NJZ315" s="11"/>
      <c r="NKA315" s="11"/>
      <c r="NKB315" s="11"/>
      <c r="NKC315" s="11"/>
      <c r="NKD315" s="11"/>
      <c r="NKE315" s="11"/>
      <c r="NKF315" s="11"/>
      <c r="NKG315" s="11"/>
      <c r="NKH315" s="11"/>
      <c r="NKI315" s="11"/>
      <c r="NKJ315" s="11"/>
      <c r="NKK315" s="11"/>
      <c r="NKL315" s="11"/>
      <c r="NKM315" s="11"/>
      <c r="NKN315" s="11"/>
      <c r="NKO315" s="11"/>
      <c r="NKP315" s="11"/>
      <c r="NKQ315" s="11"/>
      <c r="NKR315" s="11"/>
      <c r="NKS315" s="11"/>
      <c r="NKT315" s="11"/>
      <c r="NKU315" s="11"/>
      <c r="NKV315" s="11"/>
      <c r="NKW315" s="11"/>
      <c r="NKX315" s="11"/>
      <c r="NKY315" s="11"/>
      <c r="NKZ315" s="11"/>
      <c r="NLA315" s="11"/>
      <c r="NLB315" s="11"/>
      <c r="NLC315" s="11"/>
      <c r="NLD315" s="11"/>
      <c r="NLE315" s="11"/>
      <c r="NLF315" s="11"/>
      <c r="NLG315" s="11"/>
      <c r="NLH315" s="11"/>
      <c r="NLI315" s="11"/>
      <c r="NLJ315" s="11"/>
      <c r="NLK315" s="11"/>
      <c r="NLL315" s="11"/>
      <c r="NLM315" s="11"/>
      <c r="NLN315" s="11"/>
      <c r="NLO315" s="11"/>
      <c r="NLP315" s="11"/>
      <c r="NLQ315" s="11"/>
      <c r="NLR315" s="11"/>
      <c r="NLS315" s="11"/>
      <c r="NLT315" s="11"/>
      <c r="NLU315" s="11"/>
      <c r="NLV315" s="11"/>
      <c r="NLW315" s="11"/>
      <c r="NLX315" s="11"/>
      <c r="NLY315" s="11"/>
      <c r="NLZ315" s="11"/>
      <c r="NMA315" s="11"/>
      <c r="NMB315" s="11"/>
      <c r="NMC315" s="11"/>
      <c r="NMD315" s="11"/>
      <c r="NME315" s="11"/>
      <c r="NMF315" s="11"/>
      <c r="NMG315" s="11"/>
      <c r="NMH315" s="11"/>
      <c r="NMI315" s="11"/>
      <c r="NMJ315" s="11"/>
      <c r="NMK315" s="11"/>
      <c r="NML315" s="11"/>
      <c r="NMM315" s="11"/>
      <c r="NMN315" s="11"/>
      <c r="NMO315" s="11"/>
      <c r="NMP315" s="11"/>
      <c r="NMQ315" s="11"/>
      <c r="NMR315" s="11"/>
      <c r="NMS315" s="11"/>
      <c r="NMT315" s="11"/>
      <c r="NMU315" s="11"/>
      <c r="NMV315" s="11"/>
      <c r="NMW315" s="11"/>
      <c r="NMX315" s="11"/>
      <c r="NMY315" s="11"/>
      <c r="NMZ315" s="11"/>
      <c r="NNA315" s="11"/>
      <c r="NNB315" s="11"/>
      <c r="NNC315" s="11"/>
      <c r="NND315" s="11"/>
      <c r="NNE315" s="11"/>
      <c r="NNF315" s="11"/>
      <c r="NNG315" s="11"/>
      <c r="NNH315" s="11"/>
      <c r="NNI315" s="11"/>
      <c r="NNJ315" s="11"/>
      <c r="NNK315" s="11"/>
      <c r="NNL315" s="11"/>
      <c r="NNM315" s="11"/>
      <c r="NNN315" s="11"/>
      <c r="NNO315" s="11"/>
      <c r="NNP315" s="11"/>
      <c r="NNQ315" s="11"/>
      <c r="NNR315" s="11"/>
      <c r="NNS315" s="11"/>
      <c r="NNT315" s="11"/>
      <c r="NNU315" s="11"/>
      <c r="NNV315" s="11"/>
      <c r="NNW315" s="11"/>
      <c r="NNX315" s="11"/>
      <c r="NNY315" s="11"/>
      <c r="NNZ315" s="11"/>
      <c r="NOA315" s="11"/>
      <c r="NOB315" s="11"/>
      <c r="NOC315" s="11"/>
      <c r="NOD315" s="11"/>
      <c r="NOE315" s="11"/>
      <c r="NOF315" s="11"/>
      <c r="NOG315" s="11"/>
      <c r="NOH315" s="11"/>
      <c r="NOI315" s="11"/>
      <c r="NOJ315" s="11"/>
      <c r="NOK315" s="11"/>
      <c r="NOL315" s="11"/>
      <c r="NOM315" s="11"/>
      <c r="NON315" s="11"/>
      <c r="NOO315" s="11"/>
      <c r="NOP315" s="11"/>
      <c r="NOQ315" s="11"/>
      <c r="NOR315" s="11"/>
      <c r="NOS315" s="11"/>
      <c r="NOT315" s="11"/>
      <c r="NOU315" s="11"/>
      <c r="NOV315" s="11"/>
      <c r="NOW315" s="11"/>
      <c r="NOX315" s="11"/>
      <c r="NOY315" s="11"/>
      <c r="NOZ315" s="11"/>
      <c r="NPA315" s="11"/>
      <c r="NPB315" s="11"/>
      <c r="NPC315" s="11"/>
      <c r="NPD315" s="11"/>
      <c r="NPE315" s="11"/>
      <c r="NPF315" s="11"/>
      <c r="NPG315" s="11"/>
      <c r="NPH315" s="11"/>
      <c r="NPI315" s="11"/>
      <c r="NPJ315" s="11"/>
      <c r="NPK315" s="11"/>
      <c r="NPL315" s="11"/>
      <c r="NPM315" s="11"/>
      <c r="NPN315" s="11"/>
      <c r="NPO315" s="11"/>
      <c r="NPP315" s="11"/>
      <c r="NPQ315" s="11"/>
      <c r="NPR315" s="11"/>
      <c r="NPS315" s="11"/>
      <c r="NPT315" s="11"/>
      <c r="NPU315" s="11"/>
      <c r="NPV315" s="11"/>
      <c r="NPW315" s="11"/>
      <c r="NPX315" s="11"/>
      <c r="NPY315" s="11"/>
      <c r="NPZ315" s="11"/>
      <c r="NQA315" s="11"/>
      <c r="NQB315" s="11"/>
      <c r="NQC315" s="11"/>
      <c r="NQD315" s="11"/>
      <c r="NQE315" s="11"/>
      <c r="NQF315" s="11"/>
      <c r="NQG315" s="11"/>
      <c r="NQH315" s="11"/>
      <c r="NQI315" s="11"/>
      <c r="NQJ315" s="11"/>
      <c r="NQK315" s="11"/>
      <c r="NQL315" s="11"/>
      <c r="NQM315" s="11"/>
      <c r="NQN315" s="11"/>
      <c r="NQO315" s="11"/>
      <c r="NQP315" s="11"/>
      <c r="NQQ315" s="11"/>
      <c r="NQR315" s="11"/>
      <c r="NQS315" s="11"/>
      <c r="NQT315" s="11"/>
      <c r="NQU315" s="11"/>
      <c r="NQV315" s="11"/>
      <c r="NQW315" s="11"/>
      <c r="NQX315" s="11"/>
      <c r="NQY315" s="11"/>
      <c r="NQZ315" s="11"/>
      <c r="NRA315" s="11"/>
      <c r="NRB315" s="11"/>
      <c r="NRC315" s="11"/>
      <c r="NRD315" s="11"/>
      <c r="NRE315" s="11"/>
      <c r="NRF315" s="11"/>
      <c r="NRG315" s="11"/>
      <c r="NRH315" s="11"/>
      <c r="NRI315" s="11"/>
      <c r="NRJ315" s="11"/>
      <c r="NRK315" s="11"/>
      <c r="NRL315" s="11"/>
      <c r="NRM315" s="11"/>
      <c r="NRN315" s="11"/>
      <c r="NRO315" s="11"/>
      <c r="NRP315" s="11"/>
      <c r="NRQ315" s="11"/>
      <c r="NRR315" s="11"/>
      <c r="NRS315" s="11"/>
      <c r="NRT315" s="11"/>
      <c r="NRU315" s="11"/>
      <c r="NRV315" s="11"/>
      <c r="NRW315" s="11"/>
      <c r="NRX315" s="11"/>
      <c r="NRY315" s="11"/>
      <c r="NRZ315" s="11"/>
      <c r="NSA315" s="11"/>
      <c r="NSB315" s="11"/>
      <c r="NSC315" s="11"/>
      <c r="NSD315" s="11"/>
      <c r="NSE315" s="11"/>
      <c r="NSF315" s="11"/>
      <c r="NSG315" s="11"/>
      <c r="NSH315" s="11"/>
      <c r="NSI315" s="11"/>
      <c r="NSJ315" s="11"/>
      <c r="NSK315" s="11"/>
      <c r="NSL315" s="11"/>
      <c r="NSM315" s="11"/>
      <c r="NSN315" s="11"/>
      <c r="NSO315" s="11"/>
      <c r="NSP315" s="11"/>
      <c r="NSQ315" s="11"/>
      <c r="NSR315" s="11"/>
      <c r="NSS315" s="11"/>
      <c r="NST315" s="11"/>
      <c r="NSU315" s="11"/>
      <c r="NSV315" s="11"/>
      <c r="NSW315" s="11"/>
      <c r="NSX315" s="11"/>
      <c r="NSY315" s="11"/>
      <c r="NSZ315" s="11"/>
      <c r="NTA315" s="11"/>
      <c r="NTB315" s="11"/>
      <c r="NTC315" s="11"/>
      <c r="NTD315" s="11"/>
      <c r="NTE315" s="11"/>
      <c r="NTF315" s="11"/>
      <c r="NTG315" s="11"/>
      <c r="NTH315" s="11"/>
      <c r="NTI315" s="11"/>
      <c r="NTJ315" s="11"/>
      <c r="NTK315" s="11"/>
      <c r="NTL315" s="11"/>
      <c r="NTM315" s="11"/>
      <c r="NTN315" s="11"/>
      <c r="NTO315" s="11"/>
      <c r="NTP315" s="11"/>
      <c r="NTQ315" s="11"/>
      <c r="NTR315" s="11"/>
      <c r="NTS315" s="11"/>
      <c r="NTT315" s="11"/>
      <c r="NTU315" s="11"/>
      <c r="NTV315" s="11"/>
      <c r="NTW315" s="11"/>
      <c r="NTX315" s="11"/>
      <c r="NTY315" s="11"/>
      <c r="NTZ315" s="11"/>
      <c r="NUA315" s="11"/>
      <c r="NUB315" s="11"/>
      <c r="NUC315" s="11"/>
      <c r="NUD315" s="11"/>
      <c r="NUE315" s="11"/>
      <c r="NUF315" s="11"/>
      <c r="NUG315" s="11"/>
      <c r="NUH315" s="11"/>
      <c r="NUI315" s="11"/>
      <c r="NUJ315" s="11"/>
      <c r="NUK315" s="11"/>
      <c r="NUL315" s="11"/>
      <c r="NUM315" s="11"/>
      <c r="NUN315" s="11"/>
      <c r="NUO315" s="11"/>
      <c r="NUP315" s="11"/>
      <c r="NUQ315" s="11"/>
      <c r="NUR315" s="11"/>
      <c r="NUS315" s="11"/>
      <c r="NUT315" s="11"/>
      <c r="NUU315" s="11"/>
      <c r="NUV315" s="11"/>
      <c r="NUW315" s="11"/>
      <c r="NUX315" s="11"/>
      <c r="NUY315" s="11"/>
      <c r="NUZ315" s="11"/>
      <c r="NVA315" s="11"/>
      <c r="NVB315" s="11"/>
      <c r="NVC315" s="11"/>
      <c r="NVD315" s="11"/>
      <c r="NVE315" s="11"/>
      <c r="NVF315" s="11"/>
      <c r="NVG315" s="11"/>
      <c r="NVH315" s="11"/>
      <c r="NVI315" s="11"/>
      <c r="NVJ315" s="11"/>
      <c r="NVK315" s="11"/>
      <c r="NVL315" s="11"/>
      <c r="NVM315" s="11"/>
      <c r="NVN315" s="11"/>
      <c r="NVO315" s="11"/>
      <c r="NVP315" s="11"/>
      <c r="NVQ315" s="11"/>
      <c r="NVR315" s="11"/>
      <c r="NVS315" s="11"/>
      <c r="NVT315" s="11"/>
      <c r="NVU315" s="11"/>
      <c r="NVV315" s="11"/>
      <c r="NVW315" s="11"/>
      <c r="NVX315" s="11"/>
      <c r="NVY315" s="11"/>
      <c r="NVZ315" s="11"/>
      <c r="NWA315" s="11"/>
      <c r="NWB315" s="11"/>
      <c r="NWC315" s="11"/>
      <c r="NWD315" s="11"/>
      <c r="NWE315" s="11"/>
      <c r="NWF315" s="11"/>
      <c r="NWG315" s="11"/>
      <c r="NWH315" s="11"/>
      <c r="NWI315" s="11"/>
      <c r="NWJ315" s="11"/>
      <c r="NWK315" s="11"/>
      <c r="NWL315" s="11"/>
      <c r="NWM315" s="11"/>
      <c r="NWN315" s="11"/>
      <c r="NWO315" s="11"/>
      <c r="NWP315" s="11"/>
      <c r="NWQ315" s="11"/>
      <c r="NWR315" s="11"/>
      <c r="NWS315" s="11"/>
      <c r="NWT315" s="11"/>
      <c r="NWU315" s="11"/>
      <c r="NWV315" s="11"/>
      <c r="NWW315" s="11"/>
      <c r="NWX315" s="11"/>
      <c r="NWY315" s="11"/>
      <c r="NWZ315" s="11"/>
      <c r="NXA315" s="11"/>
      <c r="NXB315" s="11"/>
      <c r="NXC315" s="11"/>
      <c r="NXD315" s="11"/>
      <c r="NXE315" s="11"/>
      <c r="NXF315" s="11"/>
      <c r="NXG315" s="11"/>
      <c r="NXH315" s="11"/>
      <c r="NXI315" s="11"/>
      <c r="NXJ315" s="11"/>
      <c r="NXK315" s="11"/>
      <c r="NXL315" s="11"/>
      <c r="NXM315" s="11"/>
      <c r="NXN315" s="11"/>
      <c r="NXO315" s="11"/>
      <c r="NXP315" s="11"/>
      <c r="NXQ315" s="11"/>
      <c r="NXR315" s="11"/>
      <c r="NXS315" s="11"/>
      <c r="NXT315" s="11"/>
      <c r="NXU315" s="11"/>
      <c r="NXV315" s="11"/>
      <c r="NXW315" s="11"/>
      <c r="NXX315" s="11"/>
      <c r="NXY315" s="11"/>
      <c r="NXZ315" s="11"/>
      <c r="NYA315" s="11"/>
      <c r="NYB315" s="11"/>
      <c r="NYC315" s="11"/>
      <c r="NYD315" s="11"/>
      <c r="NYE315" s="11"/>
      <c r="NYF315" s="11"/>
      <c r="NYG315" s="11"/>
      <c r="NYH315" s="11"/>
      <c r="NYI315" s="11"/>
      <c r="NYJ315" s="11"/>
      <c r="NYK315" s="11"/>
      <c r="NYL315" s="11"/>
      <c r="NYM315" s="11"/>
      <c r="NYN315" s="11"/>
      <c r="NYO315" s="11"/>
      <c r="NYP315" s="11"/>
      <c r="NYQ315" s="11"/>
      <c r="NYR315" s="11"/>
      <c r="NYS315" s="11"/>
      <c r="NYT315" s="11"/>
      <c r="NYU315" s="11"/>
      <c r="NYV315" s="11"/>
      <c r="NYW315" s="11"/>
      <c r="NYX315" s="11"/>
      <c r="NYY315" s="11"/>
      <c r="NYZ315" s="11"/>
      <c r="NZA315" s="11"/>
      <c r="NZB315" s="11"/>
      <c r="NZC315" s="11"/>
      <c r="NZD315" s="11"/>
      <c r="NZE315" s="11"/>
      <c r="NZF315" s="11"/>
      <c r="NZG315" s="11"/>
      <c r="NZH315" s="11"/>
      <c r="NZI315" s="11"/>
      <c r="NZJ315" s="11"/>
      <c r="NZK315" s="11"/>
      <c r="NZL315" s="11"/>
      <c r="NZM315" s="11"/>
      <c r="NZN315" s="11"/>
      <c r="NZO315" s="11"/>
      <c r="NZP315" s="11"/>
      <c r="NZQ315" s="11"/>
      <c r="NZR315" s="11"/>
      <c r="NZS315" s="11"/>
      <c r="NZT315" s="11"/>
      <c r="NZU315" s="11"/>
      <c r="NZV315" s="11"/>
      <c r="NZW315" s="11"/>
      <c r="NZX315" s="11"/>
      <c r="NZY315" s="11"/>
      <c r="NZZ315" s="11"/>
      <c r="OAA315" s="11"/>
      <c r="OAB315" s="11"/>
      <c r="OAC315" s="11"/>
      <c r="OAD315" s="11"/>
      <c r="OAE315" s="11"/>
      <c r="OAF315" s="11"/>
      <c r="OAG315" s="11"/>
      <c r="OAH315" s="11"/>
      <c r="OAI315" s="11"/>
      <c r="OAJ315" s="11"/>
      <c r="OAK315" s="11"/>
      <c r="OAL315" s="11"/>
      <c r="OAM315" s="11"/>
      <c r="OAN315" s="11"/>
      <c r="OAO315" s="11"/>
      <c r="OAP315" s="11"/>
      <c r="OAQ315" s="11"/>
      <c r="OAR315" s="11"/>
      <c r="OAS315" s="11"/>
      <c r="OAT315" s="11"/>
      <c r="OAU315" s="11"/>
      <c r="OAV315" s="11"/>
      <c r="OAW315" s="11"/>
      <c r="OAX315" s="11"/>
      <c r="OAY315" s="11"/>
      <c r="OAZ315" s="11"/>
      <c r="OBA315" s="11"/>
      <c r="OBB315" s="11"/>
      <c r="OBC315" s="11"/>
      <c r="OBD315" s="11"/>
      <c r="OBE315" s="11"/>
      <c r="OBF315" s="11"/>
      <c r="OBG315" s="11"/>
      <c r="OBH315" s="11"/>
      <c r="OBI315" s="11"/>
      <c r="OBJ315" s="11"/>
      <c r="OBK315" s="11"/>
      <c r="OBL315" s="11"/>
      <c r="OBM315" s="11"/>
      <c r="OBN315" s="11"/>
      <c r="OBO315" s="11"/>
      <c r="OBP315" s="11"/>
      <c r="OBQ315" s="11"/>
      <c r="OBR315" s="11"/>
      <c r="OBS315" s="11"/>
      <c r="OBT315" s="11"/>
      <c r="OBU315" s="11"/>
      <c r="OBV315" s="11"/>
      <c r="OBW315" s="11"/>
      <c r="OBX315" s="11"/>
      <c r="OBY315" s="11"/>
      <c r="OBZ315" s="11"/>
      <c r="OCA315" s="11"/>
      <c r="OCB315" s="11"/>
      <c r="OCC315" s="11"/>
      <c r="OCD315" s="11"/>
      <c r="OCE315" s="11"/>
      <c r="OCF315" s="11"/>
      <c r="OCG315" s="11"/>
      <c r="OCH315" s="11"/>
      <c r="OCI315" s="11"/>
      <c r="OCJ315" s="11"/>
      <c r="OCK315" s="11"/>
      <c r="OCL315" s="11"/>
      <c r="OCM315" s="11"/>
      <c r="OCN315" s="11"/>
      <c r="OCO315" s="11"/>
      <c r="OCP315" s="11"/>
      <c r="OCQ315" s="11"/>
      <c r="OCR315" s="11"/>
      <c r="OCS315" s="11"/>
      <c r="OCT315" s="11"/>
      <c r="OCU315" s="11"/>
      <c r="OCV315" s="11"/>
      <c r="OCW315" s="11"/>
      <c r="OCX315" s="11"/>
      <c r="OCY315" s="11"/>
      <c r="OCZ315" s="11"/>
      <c r="ODA315" s="11"/>
      <c r="ODB315" s="11"/>
      <c r="ODC315" s="11"/>
      <c r="ODD315" s="11"/>
      <c r="ODE315" s="11"/>
      <c r="ODF315" s="11"/>
      <c r="ODG315" s="11"/>
      <c r="ODH315" s="11"/>
      <c r="ODI315" s="11"/>
      <c r="ODJ315" s="11"/>
      <c r="ODK315" s="11"/>
      <c r="ODL315" s="11"/>
      <c r="ODM315" s="11"/>
      <c r="ODN315" s="11"/>
      <c r="ODO315" s="11"/>
      <c r="ODP315" s="11"/>
      <c r="ODQ315" s="11"/>
      <c r="ODR315" s="11"/>
      <c r="ODS315" s="11"/>
      <c r="ODT315" s="11"/>
      <c r="ODU315" s="11"/>
      <c r="ODV315" s="11"/>
      <c r="ODW315" s="11"/>
      <c r="ODX315" s="11"/>
      <c r="ODY315" s="11"/>
      <c r="ODZ315" s="11"/>
      <c r="OEA315" s="11"/>
      <c r="OEB315" s="11"/>
      <c r="OEC315" s="11"/>
      <c r="OED315" s="11"/>
      <c r="OEE315" s="11"/>
      <c r="OEF315" s="11"/>
      <c r="OEG315" s="11"/>
      <c r="OEH315" s="11"/>
      <c r="OEI315" s="11"/>
      <c r="OEJ315" s="11"/>
      <c r="OEK315" s="11"/>
      <c r="OEL315" s="11"/>
      <c r="OEM315" s="11"/>
      <c r="OEN315" s="11"/>
      <c r="OEO315" s="11"/>
      <c r="OEP315" s="11"/>
      <c r="OEQ315" s="11"/>
      <c r="OER315" s="11"/>
      <c r="OES315" s="11"/>
      <c r="OET315" s="11"/>
      <c r="OEU315" s="11"/>
      <c r="OEV315" s="11"/>
      <c r="OEW315" s="11"/>
      <c r="OEX315" s="11"/>
      <c r="OEY315" s="11"/>
      <c r="OEZ315" s="11"/>
      <c r="OFA315" s="11"/>
      <c r="OFB315" s="11"/>
      <c r="OFC315" s="11"/>
      <c r="OFD315" s="11"/>
      <c r="OFE315" s="11"/>
      <c r="OFF315" s="11"/>
      <c r="OFG315" s="11"/>
      <c r="OFH315" s="11"/>
      <c r="OFI315" s="11"/>
      <c r="OFJ315" s="11"/>
      <c r="OFK315" s="11"/>
      <c r="OFL315" s="11"/>
      <c r="OFM315" s="11"/>
      <c r="OFN315" s="11"/>
      <c r="OFO315" s="11"/>
      <c r="OFP315" s="11"/>
      <c r="OFQ315" s="11"/>
      <c r="OFR315" s="11"/>
      <c r="OFS315" s="11"/>
      <c r="OFT315" s="11"/>
      <c r="OFU315" s="11"/>
      <c r="OFV315" s="11"/>
      <c r="OFW315" s="11"/>
      <c r="OFX315" s="11"/>
      <c r="OFY315" s="11"/>
      <c r="OFZ315" s="11"/>
      <c r="OGA315" s="11"/>
      <c r="OGB315" s="11"/>
      <c r="OGC315" s="11"/>
      <c r="OGD315" s="11"/>
      <c r="OGE315" s="11"/>
      <c r="OGF315" s="11"/>
      <c r="OGG315" s="11"/>
      <c r="OGH315" s="11"/>
      <c r="OGI315" s="11"/>
      <c r="OGJ315" s="11"/>
      <c r="OGK315" s="11"/>
      <c r="OGL315" s="11"/>
      <c r="OGM315" s="11"/>
      <c r="OGN315" s="11"/>
      <c r="OGO315" s="11"/>
      <c r="OGP315" s="11"/>
      <c r="OGQ315" s="11"/>
      <c r="OGR315" s="11"/>
      <c r="OGS315" s="11"/>
      <c r="OGT315" s="11"/>
      <c r="OGU315" s="11"/>
      <c r="OGV315" s="11"/>
      <c r="OGW315" s="11"/>
      <c r="OGX315" s="11"/>
      <c r="OGY315" s="11"/>
      <c r="OGZ315" s="11"/>
      <c r="OHA315" s="11"/>
      <c r="OHB315" s="11"/>
      <c r="OHC315" s="11"/>
      <c r="OHD315" s="11"/>
      <c r="OHE315" s="11"/>
      <c r="OHF315" s="11"/>
      <c r="OHG315" s="11"/>
      <c r="OHH315" s="11"/>
      <c r="OHI315" s="11"/>
      <c r="OHJ315" s="11"/>
      <c r="OHK315" s="11"/>
      <c r="OHL315" s="11"/>
      <c r="OHM315" s="11"/>
      <c r="OHN315" s="11"/>
      <c r="OHO315" s="11"/>
      <c r="OHP315" s="11"/>
      <c r="OHQ315" s="11"/>
      <c r="OHR315" s="11"/>
      <c r="OHS315" s="11"/>
      <c r="OHT315" s="11"/>
      <c r="OHU315" s="11"/>
      <c r="OHV315" s="11"/>
      <c r="OHW315" s="11"/>
      <c r="OHX315" s="11"/>
      <c r="OHY315" s="11"/>
      <c r="OHZ315" s="11"/>
      <c r="OIA315" s="11"/>
      <c r="OIB315" s="11"/>
      <c r="OIC315" s="11"/>
      <c r="OID315" s="11"/>
      <c r="OIE315" s="11"/>
      <c r="OIF315" s="11"/>
      <c r="OIG315" s="11"/>
      <c r="OIH315" s="11"/>
      <c r="OII315" s="11"/>
      <c r="OIJ315" s="11"/>
      <c r="OIK315" s="11"/>
      <c r="OIL315" s="11"/>
      <c r="OIM315" s="11"/>
      <c r="OIN315" s="11"/>
      <c r="OIO315" s="11"/>
      <c r="OIP315" s="11"/>
      <c r="OIQ315" s="11"/>
      <c r="OIR315" s="11"/>
      <c r="OIS315" s="11"/>
      <c r="OIT315" s="11"/>
      <c r="OIU315" s="11"/>
      <c r="OIV315" s="11"/>
      <c r="OIW315" s="11"/>
      <c r="OIX315" s="11"/>
      <c r="OIY315" s="11"/>
      <c r="OIZ315" s="11"/>
      <c r="OJA315" s="11"/>
      <c r="OJB315" s="11"/>
      <c r="OJC315" s="11"/>
      <c r="OJD315" s="11"/>
      <c r="OJE315" s="11"/>
      <c r="OJF315" s="11"/>
      <c r="OJG315" s="11"/>
      <c r="OJH315" s="11"/>
      <c r="OJI315" s="11"/>
      <c r="OJJ315" s="11"/>
      <c r="OJK315" s="11"/>
      <c r="OJL315" s="11"/>
      <c r="OJM315" s="11"/>
      <c r="OJN315" s="11"/>
      <c r="OJO315" s="11"/>
      <c r="OJP315" s="11"/>
      <c r="OJQ315" s="11"/>
      <c r="OJR315" s="11"/>
      <c r="OJS315" s="11"/>
      <c r="OJT315" s="11"/>
      <c r="OJU315" s="11"/>
      <c r="OJV315" s="11"/>
      <c r="OJW315" s="11"/>
      <c r="OJX315" s="11"/>
      <c r="OJY315" s="11"/>
      <c r="OJZ315" s="11"/>
      <c r="OKA315" s="11"/>
      <c r="OKB315" s="11"/>
      <c r="OKC315" s="11"/>
      <c r="OKD315" s="11"/>
      <c r="OKE315" s="11"/>
      <c r="OKF315" s="11"/>
      <c r="OKG315" s="11"/>
      <c r="OKH315" s="11"/>
      <c r="OKI315" s="11"/>
      <c r="OKJ315" s="11"/>
      <c r="OKK315" s="11"/>
      <c r="OKL315" s="11"/>
      <c r="OKM315" s="11"/>
      <c r="OKN315" s="11"/>
      <c r="OKO315" s="11"/>
      <c r="OKP315" s="11"/>
      <c r="OKQ315" s="11"/>
      <c r="OKR315" s="11"/>
      <c r="OKS315" s="11"/>
      <c r="OKT315" s="11"/>
      <c r="OKU315" s="11"/>
      <c r="OKV315" s="11"/>
      <c r="OKW315" s="11"/>
      <c r="OKX315" s="11"/>
      <c r="OKY315" s="11"/>
      <c r="OKZ315" s="11"/>
      <c r="OLA315" s="11"/>
      <c r="OLB315" s="11"/>
      <c r="OLC315" s="11"/>
      <c r="OLD315" s="11"/>
      <c r="OLE315" s="11"/>
      <c r="OLF315" s="11"/>
      <c r="OLG315" s="11"/>
      <c r="OLH315" s="11"/>
      <c r="OLI315" s="11"/>
      <c r="OLJ315" s="11"/>
      <c r="OLK315" s="11"/>
      <c r="OLL315" s="11"/>
      <c r="OLM315" s="11"/>
      <c r="OLN315" s="11"/>
      <c r="OLO315" s="11"/>
      <c r="OLP315" s="11"/>
      <c r="OLQ315" s="11"/>
      <c r="OLR315" s="11"/>
      <c r="OLS315" s="11"/>
      <c r="OLT315" s="11"/>
      <c r="OLU315" s="11"/>
      <c r="OLV315" s="11"/>
      <c r="OLW315" s="11"/>
      <c r="OLX315" s="11"/>
      <c r="OLY315" s="11"/>
      <c r="OLZ315" s="11"/>
      <c r="OMA315" s="11"/>
      <c r="OMB315" s="11"/>
      <c r="OMC315" s="11"/>
      <c r="OMD315" s="11"/>
      <c r="OME315" s="11"/>
      <c r="OMF315" s="11"/>
      <c r="OMG315" s="11"/>
      <c r="OMH315" s="11"/>
      <c r="OMI315" s="11"/>
      <c r="OMJ315" s="11"/>
      <c r="OMK315" s="11"/>
      <c r="OML315" s="11"/>
      <c r="OMM315" s="11"/>
      <c r="OMN315" s="11"/>
      <c r="OMO315" s="11"/>
      <c r="OMP315" s="11"/>
      <c r="OMQ315" s="11"/>
      <c r="OMR315" s="11"/>
      <c r="OMS315" s="11"/>
      <c r="OMT315" s="11"/>
      <c r="OMU315" s="11"/>
      <c r="OMV315" s="11"/>
      <c r="OMW315" s="11"/>
      <c r="OMX315" s="11"/>
      <c r="OMY315" s="11"/>
      <c r="OMZ315" s="11"/>
      <c r="ONA315" s="11"/>
      <c r="ONB315" s="11"/>
      <c r="ONC315" s="11"/>
      <c r="OND315" s="11"/>
      <c r="ONE315" s="11"/>
      <c r="ONF315" s="11"/>
      <c r="ONG315" s="11"/>
      <c r="ONH315" s="11"/>
      <c r="ONI315" s="11"/>
      <c r="ONJ315" s="11"/>
      <c r="ONK315" s="11"/>
      <c r="ONL315" s="11"/>
      <c r="ONM315" s="11"/>
      <c r="ONN315" s="11"/>
      <c r="ONO315" s="11"/>
      <c r="ONP315" s="11"/>
      <c r="ONQ315" s="11"/>
      <c r="ONR315" s="11"/>
      <c r="ONS315" s="11"/>
      <c r="ONT315" s="11"/>
      <c r="ONU315" s="11"/>
      <c r="ONV315" s="11"/>
      <c r="ONW315" s="11"/>
      <c r="ONX315" s="11"/>
      <c r="ONY315" s="11"/>
      <c r="ONZ315" s="11"/>
      <c r="OOA315" s="11"/>
      <c r="OOB315" s="11"/>
      <c r="OOC315" s="11"/>
      <c r="OOD315" s="11"/>
      <c r="OOE315" s="11"/>
      <c r="OOF315" s="11"/>
      <c r="OOG315" s="11"/>
      <c r="OOH315" s="11"/>
      <c r="OOI315" s="11"/>
      <c r="OOJ315" s="11"/>
      <c r="OOK315" s="11"/>
      <c r="OOL315" s="11"/>
      <c r="OOM315" s="11"/>
      <c r="OON315" s="11"/>
      <c r="OOO315" s="11"/>
      <c r="OOP315" s="11"/>
      <c r="OOQ315" s="11"/>
      <c r="OOR315" s="11"/>
      <c r="OOS315" s="11"/>
      <c r="OOT315" s="11"/>
      <c r="OOU315" s="11"/>
      <c r="OOV315" s="11"/>
      <c r="OOW315" s="11"/>
      <c r="OOX315" s="11"/>
      <c r="OOY315" s="11"/>
      <c r="OOZ315" s="11"/>
      <c r="OPA315" s="11"/>
      <c r="OPB315" s="11"/>
      <c r="OPC315" s="11"/>
      <c r="OPD315" s="11"/>
      <c r="OPE315" s="11"/>
      <c r="OPF315" s="11"/>
      <c r="OPG315" s="11"/>
      <c r="OPH315" s="11"/>
      <c r="OPI315" s="11"/>
      <c r="OPJ315" s="11"/>
      <c r="OPK315" s="11"/>
      <c r="OPL315" s="11"/>
      <c r="OPM315" s="11"/>
      <c r="OPN315" s="11"/>
      <c r="OPO315" s="11"/>
      <c r="OPP315" s="11"/>
      <c r="OPQ315" s="11"/>
      <c r="OPR315" s="11"/>
      <c r="OPS315" s="11"/>
      <c r="OPT315" s="11"/>
      <c r="OPU315" s="11"/>
      <c r="OPV315" s="11"/>
      <c r="OPW315" s="11"/>
      <c r="OPX315" s="11"/>
      <c r="OPY315" s="11"/>
      <c r="OPZ315" s="11"/>
      <c r="OQA315" s="11"/>
      <c r="OQB315" s="11"/>
      <c r="OQC315" s="11"/>
      <c r="OQD315" s="11"/>
      <c r="OQE315" s="11"/>
      <c r="OQF315" s="11"/>
      <c r="OQG315" s="11"/>
      <c r="OQH315" s="11"/>
      <c r="OQI315" s="11"/>
      <c r="OQJ315" s="11"/>
      <c r="OQK315" s="11"/>
      <c r="OQL315" s="11"/>
      <c r="OQM315" s="11"/>
      <c r="OQN315" s="11"/>
      <c r="OQO315" s="11"/>
      <c r="OQP315" s="11"/>
      <c r="OQQ315" s="11"/>
      <c r="OQR315" s="11"/>
      <c r="OQS315" s="11"/>
      <c r="OQT315" s="11"/>
      <c r="OQU315" s="11"/>
      <c r="OQV315" s="11"/>
      <c r="OQW315" s="11"/>
      <c r="OQX315" s="11"/>
      <c r="OQY315" s="11"/>
      <c r="OQZ315" s="11"/>
      <c r="ORA315" s="11"/>
      <c r="ORB315" s="11"/>
      <c r="ORC315" s="11"/>
      <c r="ORD315" s="11"/>
      <c r="ORE315" s="11"/>
      <c r="ORF315" s="11"/>
      <c r="ORG315" s="11"/>
      <c r="ORH315" s="11"/>
      <c r="ORI315" s="11"/>
      <c r="ORJ315" s="11"/>
      <c r="ORK315" s="11"/>
      <c r="ORL315" s="11"/>
      <c r="ORM315" s="11"/>
      <c r="ORN315" s="11"/>
      <c r="ORO315" s="11"/>
      <c r="ORP315" s="11"/>
      <c r="ORQ315" s="11"/>
      <c r="ORR315" s="11"/>
      <c r="ORS315" s="11"/>
      <c r="ORT315" s="11"/>
      <c r="ORU315" s="11"/>
      <c r="ORV315" s="11"/>
      <c r="ORW315" s="11"/>
      <c r="ORX315" s="11"/>
      <c r="ORY315" s="11"/>
      <c r="ORZ315" s="11"/>
      <c r="OSA315" s="11"/>
      <c r="OSB315" s="11"/>
      <c r="OSC315" s="11"/>
      <c r="OSD315" s="11"/>
      <c r="OSE315" s="11"/>
      <c r="OSF315" s="11"/>
      <c r="OSG315" s="11"/>
      <c r="OSH315" s="11"/>
      <c r="OSI315" s="11"/>
      <c r="OSJ315" s="11"/>
      <c r="OSK315" s="11"/>
      <c r="OSL315" s="11"/>
      <c r="OSM315" s="11"/>
      <c r="OSN315" s="11"/>
      <c r="OSO315" s="11"/>
      <c r="OSP315" s="11"/>
      <c r="OSQ315" s="11"/>
      <c r="OSR315" s="11"/>
      <c r="OSS315" s="11"/>
      <c r="OST315" s="11"/>
      <c r="OSU315" s="11"/>
      <c r="OSV315" s="11"/>
      <c r="OSW315" s="11"/>
      <c r="OSX315" s="11"/>
      <c r="OSY315" s="11"/>
      <c r="OSZ315" s="11"/>
      <c r="OTA315" s="11"/>
      <c r="OTB315" s="11"/>
      <c r="OTC315" s="11"/>
      <c r="OTD315" s="11"/>
      <c r="OTE315" s="11"/>
      <c r="OTF315" s="11"/>
      <c r="OTG315" s="11"/>
      <c r="OTH315" s="11"/>
      <c r="OTI315" s="11"/>
      <c r="OTJ315" s="11"/>
      <c r="OTK315" s="11"/>
      <c r="OTL315" s="11"/>
      <c r="OTM315" s="11"/>
      <c r="OTN315" s="11"/>
      <c r="OTO315" s="11"/>
      <c r="OTP315" s="11"/>
      <c r="OTQ315" s="11"/>
      <c r="OTR315" s="11"/>
      <c r="OTS315" s="11"/>
      <c r="OTT315" s="11"/>
      <c r="OTU315" s="11"/>
      <c r="OTV315" s="11"/>
      <c r="OTW315" s="11"/>
      <c r="OTX315" s="11"/>
      <c r="OTY315" s="11"/>
      <c r="OTZ315" s="11"/>
      <c r="OUA315" s="11"/>
      <c r="OUB315" s="11"/>
      <c r="OUC315" s="11"/>
      <c r="OUD315" s="11"/>
      <c r="OUE315" s="11"/>
      <c r="OUF315" s="11"/>
      <c r="OUG315" s="11"/>
      <c r="OUH315" s="11"/>
      <c r="OUI315" s="11"/>
      <c r="OUJ315" s="11"/>
      <c r="OUK315" s="11"/>
      <c r="OUL315" s="11"/>
      <c r="OUM315" s="11"/>
      <c r="OUN315" s="11"/>
      <c r="OUO315" s="11"/>
      <c r="OUP315" s="11"/>
      <c r="OUQ315" s="11"/>
      <c r="OUR315" s="11"/>
      <c r="OUS315" s="11"/>
      <c r="OUT315" s="11"/>
      <c r="OUU315" s="11"/>
      <c r="OUV315" s="11"/>
      <c r="OUW315" s="11"/>
      <c r="OUX315" s="11"/>
      <c r="OUY315" s="11"/>
      <c r="OUZ315" s="11"/>
      <c r="OVA315" s="11"/>
      <c r="OVB315" s="11"/>
      <c r="OVC315" s="11"/>
      <c r="OVD315" s="11"/>
      <c r="OVE315" s="11"/>
      <c r="OVF315" s="11"/>
      <c r="OVG315" s="11"/>
      <c r="OVH315" s="11"/>
      <c r="OVI315" s="11"/>
      <c r="OVJ315" s="11"/>
      <c r="OVK315" s="11"/>
      <c r="OVL315" s="11"/>
      <c r="OVM315" s="11"/>
      <c r="OVN315" s="11"/>
      <c r="OVO315" s="11"/>
      <c r="OVP315" s="11"/>
      <c r="OVQ315" s="11"/>
      <c r="OVR315" s="11"/>
      <c r="OVS315" s="11"/>
      <c r="OVT315" s="11"/>
      <c r="OVU315" s="11"/>
      <c r="OVV315" s="11"/>
      <c r="OVW315" s="11"/>
      <c r="OVX315" s="11"/>
      <c r="OVY315" s="11"/>
      <c r="OVZ315" s="11"/>
      <c r="OWA315" s="11"/>
      <c r="OWB315" s="11"/>
      <c r="OWC315" s="11"/>
      <c r="OWD315" s="11"/>
      <c r="OWE315" s="11"/>
      <c r="OWF315" s="11"/>
      <c r="OWG315" s="11"/>
      <c r="OWH315" s="11"/>
      <c r="OWI315" s="11"/>
      <c r="OWJ315" s="11"/>
      <c r="OWK315" s="11"/>
      <c r="OWL315" s="11"/>
      <c r="OWM315" s="11"/>
      <c r="OWN315" s="11"/>
      <c r="OWO315" s="11"/>
      <c r="OWP315" s="11"/>
      <c r="OWQ315" s="11"/>
      <c r="OWR315" s="11"/>
      <c r="OWS315" s="11"/>
      <c r="OWT315" s="11"/>
      <c r="OWU315" s="11"/>
      <c r="OWV315" s="11"/>
      <c r="OWW315" s="11"/>
      <c r="OWX315" s="11"/>
      <c r="OWY315" s="11"/>
      <c r="OWZ315" s="11"/>
      <c r="OXA315" s="11"/>
      <c r="OXB315" s="11"/>
      <c r="OXC315" s="11"/>
      <c r="OXD315" s="11"/>
      <c r="OXE315" s="11"/>
      <c r="OXF315" s="11"/>
      <c r="OXG315" s="11"/>
      <c r="OXH315" s="11"/>
      <c r="OXI315" s="11"/>
      <c r="OXJ315" s="11"/>
      <c r="OXK315" s="11"/>
      <c r="OXL315" s="11"/>
      <c r="OXM315" s="11"/>
      <c r="OXN315" s="11"/>
      <c r="OXO315" s="11"/>
      <c r="OXP315" s="11"/>
      <c r="OXQ315" s="11"/>
      <c r="OXR315" s="11"/>
      <c r="OXS315" s="11"/>
      <c r="OXT315" s="11"/>
      <c r="OXU315" s="11"/>
      <c r="OXV315" s="11"/>
      <c r="OXW315" s="11"/>
      <c r="OXX315" s="11"/>
      <c r="OXY315" s="11"/>
      <c r="OXZ315" s="11"/>
      <c r="OYA315" s="11"/>
      <c r="OYB315" s="11"/>
      <c r="OYC315" s="11"/>
      <c r="OYD315" s="11"/>
      <c r="OYE315" s="11"/>
      <c r="OYF315" s="11"/>
      <c r="OYG315" s="11"/>
      <c r="OYH315" s="11"/>
      <c r="OYI315" s="11"/>
      <c r="OYJ315" s="11"/>
      <c r="OYK315" s="11"/>
      <c r="OYL315" s="11"/>
      <c r="OYM315" s="11"/>
      <c r="OYN315" s="11"/>
      <c r="OYO315" s="11"/>
      <c r="OYP315" s="11"/>
      <c r="OYQ315" s="11"/>
      <c r="OYR315" s="11"/>
      <c r="OYS315" s="11"/>
      <c r="OYT315" s="11"/>
      <c r="OYU315" s="11"/>
      <c r="OYV315" s="11"/>
      <c r="OYW315" s="11"/>
      <c r="OYX315" s="11"/>
      <c r="OYY315" s="11"/>
      <c r="OYZ315" s="11"/>
      <c r="OZA315" s="11"/>
      <c r="OZB315" s="11"/>
      <c r="OZC315" s="11"/>
      <c r="OZD315" s="11"/>
      <c r="OZE315" s="11"/>
      <c r="OZF315" s="11"/>
      <c r="OZG315" s="11"/>
      <c r="OZH315" s="11"/>
      <c r="OZI315" s="11"/>
      <c r="OZJ315" s="11"/>
      <c r="OZK315" s="11"/>
      <c r="OZL315" s="11"/>
      <c r="OZM315" s="11"/>
      <c r="OZN315" s="11"/>
      <c r="OZO315" s="11"/>
      <c r="OZP315" s="11"/>
      <c r="OZQ315" s="11"/>
      <c r="OZR315" s="11"/>
      <c r="OZS315" s="11"/>
      <c r="OZT315" s="11"/>
      <c r="OZU315" s="11"/>
      <c r="OZV315" s="11"/>
      <c r="OZW315" s="11"/>
      <c r="OZX315" s="11"/>
      <c r="OZY315" s="11"/>
      <c r="OZZ315" s="11"/>
      <c r="PAA315" s="11"/>
      <c r="PAB315" s="11"/>
      <c r="PAC315" s="11"/>
      <c r="PAD315" s="11"/>
      <c r="PAE315" s="11"/>
      <c r="PAF315" s="11"/>
      <c r="PAG315" s="11"/>
      <c r="PAH315" s="11"/>
      <c r="PAI315" s="11"/>
      <c r="PAJ315" s="11"/>
      <c r="PAK315" s="11"/>
      <c r="PAL315" s="11"/>
      <c r="PAM315" s="11"/>
      <c r="PAN315" s="11"/>
      <c r="PAO315" s="11"/>
      <c r="PAP315" s="11"/>
      <c r="PAQ315" s="11"/>
      <c r="PAR315" s="11"/>
      <c r="PAS315" s="11"/>
      <c r="PAT315" s="11"/>
      <c r="PAU315" s="11"/>
      <c r="PAV315" s="11"/>
      <c r="PAW315" s="11"/>
      <c r="PAX315" s="11"/>
      <c r="PAY315" s="11"/>
      <c r="PAZ315" s="11"/>
      <c r="PBA315" s="11"/>
      <c r="PBB315" s="11"/>
      <c r="PBC315" s="11"/>
      <c r="PBD315" s="11"/>
      <c r="PBE315" s="11"/>
      <c r="PBF315" s="11"/>
      <c r="PBG315" s="11"/>
      <c r="PBH315" s="11"/>
      <c r="PBI315" s="11"/>
      <c r="PBJ315" s="11"/>
      <c r="PBK315" s="11"/>
      <c r="PBL315" s="11"/>
      <c r="PBM315" s="11"/>
      <c r="PBN315" s="11"/>
      <c r="PBO315" s="11"/>
      <c r="PBP315" s="11"/>
      <c r="PBQ315" s="11"/>
      <c r="PBR315" s="11"/>
      <c r="PBS315" s="11"/>
      <c r="PBT315" s="11"/>
      <c r="PBU315" s="11"/>
      <c r="PBV315" s="11"/>
      <c r="PBW315" s="11"/>
      <c r="PBX315" s="11"/>
      <c r="PBY315" s="11"/>
      <c r="PBZ315" s="11"/>
      <c r="PCA315" s="11"/>
      <c r="PCB315" s="11"/>
      <c r="PCC315" s="11"/>
      <c r="PCD315" s="11"/>
      <c r="PCE315" s="11"/>
      <c r="PCF315" s="11"/>
      <c r="PCG315" s="11"/>
      <c r="PCH315" s="11"/>
      <c r="PCI315" s="11"/>
      <c r="PCJ315" s="11"/>
      <c r="PCK315" s="11"/>
      <c r="PCL315" s="11"/>
      <c r="PCM315" s="11"/>
      <c r="PCN315" s="11"/>
      <c r="PCO315" s="11"/>
      <c r="PCP315" s="11"/>
      <c r="PCQ315" s="11"/>
      <c r="PCR315" s="11"/>
      <c r="PCS315" s="11"/>
      <c r="PCT315" s="11"/>
      <c r="PCU315" s="11"/>
      <c r="PCV315" s="11"/>
      <c r="PCW315" s="11"/>
      <c r="PCX315" s="11"/>
      <c r="PCY315" s="11"/>
      <c r="PCZ315" s="11"/>
      <c r="PDA315" s="11"/>
      <c r="PDB315" s="11"/>
      <c r="PDC315" s="11"/>
      <c r="PDD315" s="11"/>
      <c r="PDE315" s="11"/>
      <c r="PDF315" s="11"/>
      <c r="PDG315" s="11"/>
      <c r="PDH315" s="11"/>
      <c r="PDI315" s="11"/>
      <c r="PDJ315" s="11"/>
      <c r="PDK315" s="11"/>
      <c r="PDL315" s="11"/>
      <c r="PDM315" s="11"/>
      <c r="PDN315" s="11"/>
      <c r="PDO315" s="11"/>
      <c r="PDP315" s="11"/>
      <c r="PDQ315" s="11"/>
      <c r="PDR315" s="11"/>
      <c r="PDS315" s="11"/>
      <c r="PDT315" s="11"/>
      <c r="PDU315" s="11"/>
      <c r="PDV315" s="11"/>
      <c r="PDW315" s="11"/>
      <c r="PDX315" s="11"/>
      <c r="PDY315" s="11"/>
      <c r="PDZ315" s="11"/>
      <c r="PEA315" s="11"/>
      <c r="PEB315" s="11"/>
      <c r="PEC315" s="11"/>
      <c r="PED315" s="11"/>
      <c r="PEE315" s="11"/>
      <c r="PEF315" s="11"/>
      <c r="PEG315" s="11"/>
      <c r="PEH315" s="11"/>
      <c r="PEI315" s="11"/>
      <c r="PEJ315" s="11"/>
      <c r="PEK315" s="11"/>
      <c r="PEL315" s="11"/>
      <c r="PEM315" s="11"/>
      <c r="PEN315" s="11"/>
      <c r="PEO315" s="11"/>
      <c r="PEP315" s="11"/>
      <c r="PEQ315" s="11"/>
      <c r="PER315" s="11"/>
      <c r="PES315" s="11"/>
      <c r="PET315" s="11"/>
      <c r="PEU315" s="11"/>
      <c r="PEV315" s="11"/>
      <c r="PEW315" s="11"/>
      <c r="PEX315" s="11"/>
      <c r="PEY315" s="11"/>
      <c r="PEZ315" s="11"/>
      <c r="PFA315" s="11"/>
      <c r="PFB315" s="11"/>
      <c r="PFC315" s="11"/>
      <c r="PFD315" s="11"/>
      <c r="PFE315" s="11"/>
      <c r="PFF315" s="11"/>
      <c r="PFG315" s="11"/>
      <c r="PFH315" s="11"/>
      <c r="PFI315" s="11"/>
      <c r="PFJ315" s="11"/>
      <c r="PFK315" s="11"/>
      <c r="PFL315" s="11"/>
      <c r="PFM315" s="11"/>
      <c r="PFN315" s="11"/>
      <c r="PFO315" s="11"/>
      <c r="PFP315" s="11"/>
      <c r="PFQ315" s="11"/>
      <c r="PFR315" s="11"/>
      <c r="PFS315" s="11"/>
      <c r="PFT315" s="11"/>
      <c r="PFU315" s="11"/>
      <c r="PFV315" s="11"/>
      <c r="PFW315" s="11"/>
      <c r="PFX315" s="11"/>
      <c r="PFY315" s="11"/>
      <c r="PFZ315" s="11"/>
      <c r="PGA315" s="11"/>
      <c r="PGB315" s="11"/>
      <c r="PGC315" s="11"/>
      <c r="PGD315" s="11"/>
      <c r="PGE315" s="11"/>
      <c r="PGF315" s="11"/>
      <c r="PGG315" s="11"/>
      <c r="PGH315" s="11"/>
      <c r="PGI315" s="11"/>
      <c r="PGJ315" s="11"/>
      <c r="PGK315" s="11"/>
      <c r="PGL315" s="11"/>
      <c r="PGM315" s="11"/>
      <c r="PGN315" s="11"/>
      <c r="PGO315" s="11"/>
      <c r="PGP315" s="11"/>
      <c r="PGQ315" s="11"/>
      <c r="PGR315" s="11"/>
      <c r="PGS315" s="11"/>
      <c r="PGT315" s="11"/>
      <c r="PGU315" s="11"/>
      <c r="PGV315" s="11"/>
      <c r="PGW315" s="11"/>
      <c r="PGX315" s="11"/>
      <c r="PGY315" s="11"/>
      <c r="PGZ315" s="11"/>
      <c r="PHA315" s="11"/>
      <c r="PHB315" s="11"/>
      <c r="PHC315" s="11"/>
      <c r="PHD315" s="11"/>
      <c r="PHE315" s="11"/>
      <c r="PHF315" s="11"/>
      <c r="PHG315" s="11"/>
      <c r="PHH315" s="11"/>
      <c r="PHI315" s="11"/>
      <c r="PHJ315" s="11"/>
      <c r="PHK315" s="11"/>
      <c r="PHL315" s="11"/>
      <c r="PHM315" s="11"/>
      <c r="PHN315" s="11"/>
      <c r="PHO315" s="11"/>
      <c r="PHP315" s="11"/>
      <c r="PHQ315" s="11"/>
      <c r="PHR315" s="11"/>
      <c r="PHS315" s="11"/>
      <c r="PHT315" s="11"/>
      <c r="PHU315" s="11"/>
      <c r="PHV315" s="11"/>
      <c r="PHW315" s="11"/>
      <c r="PHX315" s="11"/>
      <c r="PHY315" s="11"/>
      <c r="PHZ315" s="11"/>
      <c r="PIA315" s="11"/>
      <c r="PIB315" s="11"/>
      <c r="PIC315" s="11"/>
      <c r="PID315" s="11"/>
      <c r="PIE315" s="11"/>
      <c r="PIF315" s="11"/>
      <c r="PIG315" s="11"/>
      <c r="PIH315" s="11"/>
      <c r="PII315" s="11"/>
      <c r="PIJ315" s="11"/>
      <c r="PIK315" s="11"/>
      <c r="PIL315" s="11"/>
      <c r="PIM315" s="11"/>
      <c r="PIN315" s="11"/>
      <c r="PIO315" s="11"/>
      <c r="PIP315" s="11"/>
      <c r="PIQ315" s="11"/>
      <c r="PIR315" s="11"/>
      <c r="PIS315" s="11"/>
      <c r="PIT315" s="11"/>
      <c r="PIU315" s="11"/>
      <c r="PIV315" s="11"/>
      <c r="PIW315" s="11"/>
      <c r="PIX315" s="11"/>
      <c r="PIY315" s="11"/>
      <c r="PIZ315" s="11"/>
      <c r="PJA315" s="11"/>
      <c r="PJB315" s="11"/>
      <c r="PJC315" s="11"/>
      <c r="PJD315" s="11"/>
      <c r="PJE315" s="11"/>
      <c r="PJF315" s="11"/>
      <c r="PJG315" s="11"/>
      <c r="PJH315" s="11"/>
      <c r="PJI315" s="11"/>
      <c r="PJJ315" s="11"/>
      <c r="PJK315" s="11"/>
      <c r="PJL315" s="11"/>
      <c r="PJM315" s="11"/>
      <c r="PJN315" s="11"/>
      <c r="PJO315" s="11"/>
      <c r="PJP315" s="11"/>
      <c r="PJQ315" s="11"/>
      <c r="PJR315" s="11"/>
      <c r="PJS315" s="11"/>
      <c r="PJT315" s="11"/>
      <c r="PJU315" s="11"/>
      <c r="PJV315" s="11"/>
      <c r="PJW315" s="11"/>
      <c r="PJX315" s="11"/>
      <c r="PJY315" s="11"/>
      <c r="PJZ315" s="11"/>
      <c r="PKA315" s="11"/>
      <c r="PKB315" s="11"/>
      <c r="PKC315" s="11"/>
      <c r="PKD315" s="11"/>
      <c r="PKE315" s="11"/>
      <c r="PKF315" s="11"/>
      <c r="PKG315" s="11"/>
      <c r="PKH315" s="11"/>
      <c r="PKI315" s="11"/>
      <c r="PKJ315" s="11"/>
      <c r="PKK315" s="11"/>
      <c r="PKL315" s="11"/>
      <c r="PKM315" s="11"/>
      <c r="PKN315" s="11"/>
      <c r="PKO315" s="11"/>
      <c r="PKP315" s="11"/>
      <c r="PKQ315" s="11"/>
      <c r="PKR315" s="11"/>
      <c r="PKS315" s="11"/>
      <c r="PKT315" s="11"/>
      <c r="PKU315" s="11"/>
      <c r="PKV315" s="11"/>
      <c r="PKW315" s="11"/>
      <c r="PKX315" s="11"/>
      <c r="PKY315" s="11"/>
      <c r="PKZ315" s="11"/>
      <c r="PLA315" s="11"/>
      <c r="PLB315" s="11"/>
      <c r="PLC315" s="11"/>
      <c r="PLD315" s="11"/>
      <c r="PLE315" s="11"/>
      <c r="PLF315" s="11"/>
      <c r="PLG315" s="11"/>
      <c r="PLH315" s="11"/>
      <c r="PLI315" s="11"/>
      <c r="PLJ315" s="11"/>
      <c r="PLK315" s="11"/>
      <c r="PLL315" s="11"/>
      <c r="PLM315" s="11"/>
      <c r="PLN315" s="11"/>
      <c r="PLO315" s="11"/>
      <c r="PLP315" s="11"/>
      <c r="PLQ315" s="11"/>
      <c r="PLR315" s="11"/>
      <c r="PLS315" s="11"/>
      <c r="PLT315" s="11"/>
      <c r="PLU315" s="11"/>
      <c r="PLV315" s="11"/>
      <c r="PLW315" s="11"/>
      <c r="PLX315" s="11"/>
      <c r="PLY315" s="11"/>
      <c r="PLZ315" s="11"/>
      <c r="PMA315" s="11"/>
      <c r="PMB315" s="11"/>
      <c r="PMC315" s="11"/>
      <c r="PMD315" s="11"/>
      <c r="PME315" s="11"/>
      <c r="PMF315" s="11"/>
      <c r="PMG315" s="11"/>
      <c r="PMH315" s="11"/>
      <c r="PMI315" s="11"/>
      <c r="PMJ315" s="11"/>
      <c r="PMK315" s="11"/>
      <c r="PML315" s="11"/>
      <c r="PMM315" s="11"/>
      <c r="PMN315" s="11"/>
      <c r="PMO315" s="11"/>
      <c r="PMP315" s="11"/>
      <c r="PMQ315" s="11"/>
      <c r="PMR315" s="11"/>
      <c r="PMS315" s="11"/>
      <c r="PMT315" s="11"/>
      <c r="PMU315" s="11"/>
      <c r="PMV315" s="11"/>
      <c r="PMW315" s="11"/>
      <c r="PMX315" s="11"/>
      <c r="PMY315" s="11"/>
      <c r="PMZ315" s="11"/>
      <c r="PNA315" s="11"/>
      <c r="PNB315" s="11"/>
      <c r="PNC315" s="11"/>
      <c r="PND315" s="11"/>
      <c r="PNE315" s="11"/>
      <c r="PNF315" s="11"/>
      <c r="PNG315" s="11"/>
      <c r="PNH315" s="11"/>
      <c r="PNI315" s="11"/>
      <c r="PNJ315" s="11"/>
      <c r="PNK315" s="11"/>
      <c r="PNL315" s="11"/>
      <c r="PNM315" s="11"/>
      <c r="PNN315" s="11"/>
      <c r="PNO315" s="11"/>
      <c r="PNP315" s="11"/>
      <c r="PNQ315" s="11"/>
      <c r="PNR315" s="11"/>
      <c r="PNS315" s="11"/>
      <c r="PNT315" s="11"/>
      <c r="PNU315" s="11"/>
      <c r="PNV315" s="11"/>
      <c r="PNW315" s="11"/>
      <c r="PNX315" s="11"/>
      <c r="PNY315" s="11"/>
      <c r="PNZ315" s="11"/>
      <c r="POA315" s="11"/>
      <c r="POB315" s="11"/>
      <c r="POC315" s="11"/>
      <c r="POD315" s="11"/>
      <c r="POE315" s="11"/>
      <c r="POF315" s="11"/>
      <c r="POG315" s="11"/>
      <c r="POH315" s="11"/>
      <c r="POI315" s="11"/>
      <c r="POJ315" s="11"/>
      <c r="POK315" s="11"/>
      <c r="POL315" s="11"/>
      <c r="POM315" s="11"/>
      <c r="PON315" s="11"/>
      <c r="POO315" s="11"/>
      <c r="POP315" s="11"/>
      <c r="POQ315" s="11"/>
      <c r="POR315" s="11"/>
      <c r="POS315" s="11"/>
      <c r="POT315" s="11"/>
      <c r="POU315" s="11"/>
      <c r="POV315" s="11"/>
      <c r="POW315" s="11"/>
      <c r="POX315" s="11"/>
      <c r="POY315" s="11"/>
      <c r="POZ315" s="11"/>
      <c r="PPA315" s="11"/>
      <c r="PPB315" s="11"/>
      <c r="PPC315" s="11"/>
      <c r="PPD315" s="11"/>
      <c r="PPE315" s="11"/>
      <c r="PPF315" s="11"/>
      <c r="PPG315" s="11"/>
      <c r="PPH315" s="11"/>
      <c r="PPI315" s="11"/>
      <c r="PPJ315" s="11"/>
      <c r="PPK315" s="11"/>
      <c r="PPL315" s="11"/>
      <c r="PPM315" s="11"/>
      <c r="PPN315" s="11"/>
      <c r="PPO315" s="11"/>
      <c r="PPP315" s="11"/>
      <c r="PPQ315" s="11"/>
      <c r="PPR315" s="11"/>
      <c r="PPS315" s="11"/>
      <c r="PPT315" s="11"/>
      <c r="PPU315" s="11"/>
      <c r="PPV315" s="11"/>
      <c r="PPW315" s="11"/>
      <c r="PPX315" s="11"/>
      <c r="PPY315" s="11"/>
      <c r="PPZ315" s="11"/>
      <c r="PQA315" s="11"/>
      <c r="PQB315" s="11"/>
      <c r="PQC315" s="11"/>
      <c r="PQD315" s="11"/>
      <c r="PQE315" s="11"/>
      <c r="PQF315" s="11"/>
      <c r="PQG315" s="11"/>
      <c r="PQH315" s="11"/>
      <c r="PQI315" s="11"/>
      <c r="PQJ315" s="11"/>
      <c r="PQK315" s="11"/>
      <c r="PQL315" s="11"/>
      <c r="PQM315" s="11"/>
      <c r="PQN315" s="11"/>
      <c r="PQO315" s="11"/>
      <c r="PQP315" s="11"/>
      <c r="PQQ315" s="11"/>
      <c r="PQR315" s="11"/>
      <c r="PQS315" s="11"/>
      <c r="PQT315" s="11"/>
      <c r="PQU315" s="11"/>
      <c r="PQV315" s="11"/>
      <c r="PQW315" s="11"/>
      <c r="PQX315" s="11"/>
      <c r="PQY315" s="11"/>
      <c r="PQZ315" s="11"/>
      <c r="PRA315" s="11"/>
      <c r="PRB315" s="11"/>
      <c r="PRC315" s="11"/>
      <c r="PRD315" s="11"/>
      <c r="PRE315" s="11"/>
      <c r="PRF315" s="11"/>
      <c r="PRG315" s="11"/>
      <c r="PRH315" s="11"/>
      <c r="PRI315" s="11"/>
      <c r="PRJ315" s="11"/>
      <c r="PRK315" s="11"/>
      <c r="PRL315" s="11"/>
      <c r="PRM315" s="11"/>
      <c r="PRN315" s="11"/>
      <c r="PRO315" s="11"/>
      <c r="PRP315" s="11"/>
      <c r="PRQ315" s="11"/>
      <c r="PRR315" s="11"/>
      <c r="PRS315" s="11"/>
      <c r="PRT315" s="11"/>
      <c r="PRU315" s="11"/>
      <c r="PRV315" s="11"/>
      <c r="PRW315" s="11"/>
      <c r="PRX315" s="11"/>
      <c r="PRY315" s="11"/>
      <c r="PRZ315" s="11"/>
      <c r="PSA315" s="11"/>
      <c r="PSB315" s="11"/>
      <c r="PSC315" s="11"/>
      <c r="PSD315" s="11"/>
      <c r="PSE315" s="11"/>
      <c r="PSF315" s="11"/>
      <c r="PSG315" s="11"/>
      <c r="PSH315" s="11"/>
      <c r="PSI315" s="11"/>
      <c r="PSJ315" s="11"/>
      <c r="PSK315" s="11"/>
      <c r="PSL315" s="11"/>
      <c r="PSM315" s="11"/>
      <c r="PSN315" s="11"/>
      <c r="PSO315" s="11"/>
      <c r="PSP315" s="11"/>
      <c r="PSQ315" s="11"/>
      <c r="PSR315" s="11"/>
      <c r="PSS315" s="11"/>
      <c r="PST315" s="11"/>
      <c r="PSU315" s="11"/>
      <c r="PSV315" s="11"/>
      <c r="PSW315" s="11"/>
      <c r="PSX315" s="11"/>
      <c r="PSY315" s="11"/>
      <c r="PSZ315" s="11"/>
      <c r="PTA315" s="11"/>
      <c r="PTB315" s="11"/>
      <c r="PTC315" s="11"/>
      <c r="PTD315" s="11"/>
      <c r="PTE315" s="11"/>
      <c r="PTF315" s="11"/>
      <c r="PTG315" s="11"/>
      <c r="PTH315" s="11"/>
      <c r="PTI315" s="11"/>
      <c r="PTJ315" s="11"/>
      <c r="PTK315" s="11"/>
      <c r="PTL315" s="11"/>
      <c r="PTM315" s="11"/>
      <c r="PTN315" s="11"/>
      <c r="PTO315" s="11"/>
      <c r="PTP315" s="11"/>
      <c r="PTQ315" s="11"/>
      <c r="PTR315" s="11"/>
      <c r="PTS315" s="11"/>
      <c r="PTT315" s="11"/>
      <c r="PTU315" s="11"/>
      <c r="PTV315" s="11"/>
      <c r="PTW315" s="11"/>
      <c r="PTX315" s="11"/>
      <c r="PTY315" s="11"/>
      <c r="PTZ315" s="11"/>
      <c r="PUA315" s="11"/>
      <c r="PUB315" s="11"/>
      <c r="PUC315" s="11"/>
      <c r="PUD315" s="11"/>
      <c r="PUE315" s="11"/>
      <c r="PUF315" s="11"/>
      <c r="PUG315" s="11"/>
      <c r="PUH315" s="11"/>
      <c r="PUI315" s="11"/>
      <c r="PUJ315" s="11"/>
      <c r="PUK315" s="11"/>
      <c r="PUL315" s="11"/>
      <c r="PUM315" s="11"/>
      <c r="PUN315" s="11"/>
      <c r="PUO315" s="11"/>
      <c r="PUP315" s="11"/>
      <c r="PUQ315" s="11"/>
      <c r="PUR315" s="11"/>
      <c r="PUS315" s="11"/>
      <c r="PUT315" s="11"/>
      <c r="PUU315" s="11"/>
      <c r="PUV315" s="11"/>
      <c r="PUW315" s="11"/>
      <c r="PUX315" s="11"/>
      <c r="PUY315" s="11"/>
      <c r="PUZ315" s="11"/>
      <c r="PVA315" s="11"/>
      <c r="PVB315" s="11"/>
      <c r="PVC315" s="11"/>
      <c r="PVD315" s="11"/>
      <c r="PVE315" s="11"/>
      <c r="PVF315" s="11"/>
      <c r="PVG315" s="11"/>
      <c r="PVH315" s="11"/>
      <c r="PVI315" s="11"/>
      <c r="PVJ315" s="11"/>
      <c r="PVK315" s="11"/>
      <c r="PVL315" s="11"/>
      <c r="PVM315" s="11"/>
      <c r="PVN315" s="11"/>
      <c r="PVO315" s="11"/>
      <c r="PVP315" s="11"/>
      <c r="PVQ315" s="11"/>
      <c r="PVR315" s="11"/>
      <c r="PVS315" s="11"/>
      <c r="PVT315" s="11"/>
      <c r="PVU315" s="11"/>
      <c r="PVV315" s="11"/>
      <c r="PVW315" s="11"/>
      <c r="PVX315" s="11"/>
      <c r="PVY315" s="11"/>
      <c r="PVZ315" s="11"/>
      <c r="PWA315" s="11"/>
      <c r="PWB315" s="11"/>
      <c r="PWC315" s="11"/>
      <c r="PWD315" s="11"/>
      <c r="PWE315" s="11"/>
      <c r="PWF315" s="11"/>
      <c r="PWG315" s="11"/>
      <c r="PWH315" s="11"/>
      <c r="PWI315" s="11"/>
      <c r="PWJ315" s="11"/>
      <c r="PWK315" s="11"/>
      <c r="PWL315" s="11"/>
      <c r="PWM315" s="11"/>
      <c r="PWN315" s="11"/>
      <c r="PWO315" s="11"/>
      <c r="PWP315" s="11"/>
      <c r="PWQ315" s="11"/>
      <c r="PWR315" s="11"/>
      <c r="PWS315" s="11"/>
      <c r="PWT315" s="11"/>
      <c r="PWU315" s="11"/>
      <c r="PWV315" s="11"/>
      <c r="PWW315" s="11"/>
      <c r="PWX315" s="11"/>
      <c r="PWY315" s="11"/>
      <c r="PWZ315" s="11"/>
      <c r="PXA315" s="11"/>
      <c r="PXB315" s="11"/>
      <c r="PXC315" s="11"/>
      <c r="PXD315" s="11"/>
      <c r="PXE315" s="11"/>
      <c r="PXF315" s="11"/>
      <c r="PXG315" s="11"/>
      <c r="PXH315" s="11"/>
      <c r="PXI315" s="11"/>
      <c r="PXJ315" s="11"/>
      <c r="PXK315" s="11"/>
      <c r="PXL315" s="11"/>
      <c r="PXM315" s="11"/>
      <c r="PXN315" s="11"/>
      <c r="PXO315" s="11"/>
      <c r="PXP315" s="11"/>
      <c r="PXQ315" s="11"/>
      <c r="PXR315" s="11"/>
      <c r="PXS315" s="11"/>
      <c r="PXT315" s="11"/>
      <c r="PXU315" s="11"/>
      <c r="PXV315" s="11"/>
      <c r="PXW315" s="11"/>
      <c r="PXX315" s="11"/>
      <c r="PXY315" s="11"/>
      <c r="PXZ315" s="11"/>
      <c r="PYA315" s="11"/>
      <c r="PYB315" s="11"/>
      <c r="PYC315" s="11"/>
      <c r="PYD315" s="11"/>
      <c r="PYE315" s="11"/>
      <c r="PYF315" s="11"/>
      <c r="PYG315" s="11"/>
      <c r="PYH315" s="11"/>
      <c r="PYI315" s="11"/>
      <c r="PYJ315" s="11"/>
      <c r="PYK315" s="11"/>
      <c r="PYL315" s="11"/>
      <c r="PYM315" s="11"/>
      <c r="PYN315" s="11"/>
      <c r="PYO315" s="11"/>
      <c r="PYP315" s="11"/>
      <c r="PYQ315" s="11"/>
      <c r="PYR315" s="11"/>
      <c r="PYS315" s="11"/>
      <c r="PYT315" s="11"/>
      <c r="PYU315" s="11"/>
      <c r="PYV315" s="11"/>
      <c r="PYW315" s="11"/>
      <c r="PYX315" s="11"/>
      <c r="PYY315" s="11"/>
      <c r="PYZ315" s="11"/>
      <c r="PZA315" s="11"/>
      <c r="PZB315" s="11"/>
      <c r="PZC315" s="11"/>
      <c r="PZD315" s="11"/>
      <c r="PZE315" s="11"/>
      <c r="PZF315" s="11"/>
      <c r="PZG315" s="11"/>
      <c r="PZH315" s="11"/>
      <c r="PZI315" s="11"/>
      <c r="PZJ315" s="11"/>
      <c r="PZK315" s="11"/>
      <c r="PZL315" s="11"/>
      <c r="PZM315" s="11"/>
      <c r="PZN315" s="11"/>
      <c r="PZO315" s="11"/>
      <c r="PZP315" s="11"/>
      <c r="PZQ315" s="11"/>
      <c r="PZR315" s="11"/>
      <c r="PZS315" s="11"/>
      <c r="PZT315" s="11"/>
      <c r="PZU315" s="11"/>
      <c r="PZV315" s="11"/>
      <c r="PZW315" s="11"/>
      <c r="PZX315" s="11"/>
      <c r="PZY315" s="11"/>
      <c r="PZZ315" s="11"/>
      <c r="QAA315" s="11"/>
      <c r="QAB315" s="11"/>
      <c r="QAC315" s="11"/>
      <c r="QAD315" s="11"/>
      <c r="QAE315" s="11"/>
      <c r="QAF315" s="11"/>
      <c r="QAG315" s="11"/>
      <c r="QAH315" s="11"/>
      <c r="QAI315" s="11"/>
      <c r="QAJ315" s="11"/>
      <c r="QAK315" s="11"/>
      <c r="QAL315" s="11"/>
      <c r="QAM315" s="11"/>
      <c r="QAN315" s="11"/>
      <c r="QAO315" s="11"/>
      <c r="QAP315" s="11"/>
      <c r="QAQ315" s="11"/>
      <c r="QAR315" s="11"/>
      <c r="QAS315" s="11"/>
      <c r="QAT315" s="11"/>
      <c r="QAU315" s="11"/>
      <c r="QAV315" s="11"/>
      <c r="QAW315" s="11"/>
      <c r="QAX315" s="11"/>
      <c r="QAY315" s="11"/>
      <c r="QAZ315" s="11"/>
      <c r="QBA315" s="11"/>
      <c r="QBB315" s="11"/>
      <c r="QBC315" s="11"/>
      <c r="QBD315" s="11"/>
      <c r="QBE315" s="11"/>
      <c r="QBF315" s="11"/>
      <c r="QBG315" s="11"/>
      <c r="QBH315" s="11"/>
      <c r="QBI315" s="11"/>
      <c r="QBJ315" s="11"/>
      <c r="QBK315" s="11"/>
      <c r="QBL315" s="11"/>
      <c r="QBM315" s="11"/>
      <c r="QBN315" s="11"/>
      <c r="QBO315" s="11"/>
      <c r="QBP315" s="11"/>
      <c r="QBQ315" s="11"/>
      <c r="QBR315" s="11"/>
      <c r="QBS315" s="11"/>
      <c r="QBT315" s="11"/>
      <c r="QBU315" s="11"/>
      <c r="QBV315" s="11"/>
      <c r="QBW315" s="11"/>
      <c r="QBX315" s="11"/>
      <c r="QBY315" s="11"/>
      <c r="QBZ315" s="11"/>
      <c r="QCA315" s="11"/>
      <c r="QCB315" s="11"/>
      <c r="QCC315" s="11"/>
      <c r="QCD315" s="11"/>
      <c r="QCE315" s="11"/>
      <c r="QCF315" s="11"/>
      <c r="QCG315" s="11"/>
      <c r="QCH315" s="11"/>
      <c r="QCI315" s="11"/>
      <c r="QCJ315" s="11"/>
      <c r="QCK315" s="11"/>
      <c r="QCL315" s="11"/>
      <c r="QCM315" s="11"/>
      <c r="QCN315" s="11"/>
      <c r="QCO315" s="11"/>
      <c r="QCP315" s="11"/>
      <c r="QCQ315" s="11"/>
      <c r="QCR315" s="11"/>
      <c r="QCS315" s="11"/>
      <c r="QCT315" s="11"/>
      <c r="QCU315" s="11"/>
      <c r="QCV315" s="11"/>
      <c r="QCW315" s="11"/>
      <c r="QCX315" s="11"/>
      <c r="QCY315" s="11"/>
      <c r="QCZ315" s="11"/>
      <c r="QDA315" s="11"/>
      <c r="QDB315" s="11"/>
      <c r="QDC315" s="11"/>
      <c r="QDD315" s="11"/>
      <c r="QDE315" s="11"/>
      <c r="QDF315" s="11"/>
      <c r="QDG315" s="11"/>
      <c r="QDH315" s="11"/>
      <c r="QDI315" s="11"/>
      <c r="QDJ315" s="11"/>
      <c r="QDK315" s="11"/>
      <c r="QDL315" s="11"/>
      <c r="QDM315" s="11"/>
      <c r="QDN315" s="11"/>
      <c r="QDO315" s="11"/>
      <c r="QDP315" s="11"/>
      <c r="QDQ315" s="11"/>
      <c r="QDR315" s="11"/>
      <c r="QDS315" s="11"/>
      <c r="QDT315" s="11"/>
      <c r="QDU315" s="11"/>
      <c r="QDV315" s="11"/>
      <c r="QDW315" s="11"/>
      <c r="QDX315" s="11"/>
      <c r="QDY315" s="11"/>
      <c r="QDZ315" s="11"/>
      <c r="QEA315" s="11"/>
      <c r="QEB315" s="11"/>
      <c r="QEC315" s="11"/>
      <c r="QED315" s="11"/>
      <c r="QEE315" s="11"/>
      <c r="QEF315" s="11"/>
      <c r="QEG315" s="11"/>
      <c r="QEH315" s="11"/>
      <c r="QEI315" s="11"/>
      <c r="QEJ315" s="11"/>
      <c r="QEK315" s="11"/>
      <c r="QEL315" s="11"/>
      <c r="QEM315" s="11"/>
      <c r="QEN315" s="11"/>
      <c r="QEO315" s="11"/>
      <c r="QEP315" s="11"/>
      <c r="QEQ315" s="11"/>
      <c r="QER315" s="11"/>
      <c r="QES315" s="11"/>
      <c r="QET315" s="11"/>
      <c r="QEU315" s="11"/>
      <c r="QEV315" s="11"/>
      <c r="QEW315" s="11"/>
      <c r="QEX315" s="11"/>
      <c r="QEY315" s="11"/>
      <c r="QEZ315" s="11"/>
      <c r="QFA315" s="11"/>
      <c r="QFB315" s="11"/>
      <c r="QFC315" s="11"/>
      <c r="QFD315" s="11"/>
      <c r="QFE315" s="11"/>
      <c r="QFF315" s="11"/>
      <c r="QFG315" s="11"/>
      <c r="QFH315" s="11"/>
      <c r="QFI315" s="11"/>
      <c r="QFJ315" s="11"/>
      <c r="QFK315" s="11"/>
      <c r="QFL315" s="11"/>
      <c r="QFM315" s="11"/>
      <c r="QFN315" s="11"/>
      <c r="QFO315" s="11"/>
      <c r="QFP315" s="11"/>
      <c r="QFQ315" s="11"/>
      <c r="QFR315" s="11"/>
      <c r="QFS315" s="11"/>
      <c r="QFT315" s="11"/>
      <c r="QFU315" s="11"/>
      <c r="QFV315" s="11"/>
      <c r="QFW315" s="11"/>
      <c r="QFX315" s="11"/>
      <c r="QFY315" s="11"/>
      <c r="QFZ315" s="11"/>
      <c r="QGA315" s="11"/>
      <c r="QGB315" s="11"/>
      <c r="QGC315" s="11"/>
      <c r="QGD315" s="11"/>
      <c r="QGE315" s="11"/>
      <c r="QGF315" s="11"/>
      <c r="QGG315" s="11"/>
      <c r="QGH315" s="11"/>
      <c r="QGI315" s="11"/>
      <c r="QGJ315" s="11"/>
      <c r="QGK315" s="11"/>
      <c r="QGL315" s="11"/>
      <c r="QGM315" s="11"/>
      <c r="QGN315" s="11"/>
      <c r="QGO315" s="11"/>
      <c r="QGP315" s="11"/>
      <c r="QGQ315" s="11"/>
      <c r="QGR315" s="11"/>
      <c r="QGS315" s="11"/>
      <c r="QGT315" s="11"/>
      <c r="QGU315" s="11"/>
      <c r="QGV315" s="11"/>
      <c r="QGW315" s="11"/>
      <c r="QGX315" s="11"/>
      <c r="QGY315" s="11"/>
      <c r="QGZ315" s="11"/>
      <c r="QHA315" s="11"/>
      <c r="QHB315" s="11"/>
      <c r="QHC315" s="11"/>
      <c r="QHD315" s="11"/>
      <c r="QHE315" s="11"/>
      <c r="QHF315" s="11"/>
      <c r="QHG315" s="11"/>
      <c r="QHH315" s="11"/>
      <c r="QHI315" s="11"/>
      <c r="QHJ315" s="11"/>
      <c r="QHK315" s="11"/>
      <c r="QHL315" s="11"/>
      <c r="QHM315" s="11"/>
      <c r="QHN315" s="11"/>
      <c r="QHO315" s="11"/>
      <c r="QHP315" s="11"/>
      <c r="QHQ315" s="11"/>
      <c r="QHR315" s="11"/>
      <c r="QHS315" s="11"/>
      <c r="QHT315" s="11"/>
      <c r="QHU315" s="11"/>
      <c r="QHV315" s="11"/>
      <c r="QHW315" s="11"/>
      <c r="QHX315" s="11"/>
      <c r="QHY315" s="11"/>
      <c r="QHZ315" s="11"/>
      <c r="QIA315" s="11"/>
      <c r="QIB315" s="11"/>
      <c r="QIC315" s="11"/>
      <c r="QID315" s="11"/>
      <c r="QIE315" s="11"/>
      <c r="QIF315" s="11"/>
      <c r="QIG315" s="11"/>
      <c r="QIH315" s="11"/>
      <c r="QII315" s="11"/>
      <c r="QIJ315" s="11"/>
      <c r="QIK315" s="11"/>
      <c r="QIL315" s="11"/>
      <c r="QIM315" s="11"/>
      <c r="QIN315" s="11"/>
      <c r="QIO315" s="11"/>
      <c r="QIP315" s="11"/>
      <c r="QIQ315" s="11"/>
      <c r="QIR315" s="11"/>
      <c r="QIS315" s="11"/>
      <c r="QIT315" s="11"/>
      <c r="QIU315" s="11"/>
      <c r="QIV315" s="11"/>
      <c r="QIW315" s="11"/>
      <c r="QIX315" s="11"/>
      <c r="QIY315" s="11"/>
      <c r="QIZ315" s="11"/>
      <c r="QJA315" s="11"/>
      <c r="QJB315" s="11"/>
      <c r="QJC315" s="11"/>
      <c r="QJD315" s="11"/>
      <c r="QJE315" s="11"/>
      <c r="QJF315" s="11"/>
      <c r="QJG315" s="11"/>
      <c r="QJH315" s="11"/>
      <c r="QJI315" s="11"/>
      <c r="QJJ315" s="11"/>
      <c r="QJK315" s="11"/>
      <c r="QJL315" s="11"/>
      <c r="QJM315" s="11"/>
      <c r="QJN315" s="11"/>
      <c r="QJO315" s="11"/>
      <c r="QJP315" s="11"/>
      <c r="QJQ315" s="11"/>
      <c r="QJR315" s="11"/>
      <c r="QJS315" s="11"/>
      <c r="QJT315" s="11"/>
      <c r="QJU315" s="11"/>
      <c r="QJV315" s="11"/>
      <c r="QJW315" s="11"/>
      <c r="QJX315" s="11"/>
      <c r="QJY315" s="11"/>
      <c r="QJZ315" s="11"/>
      <c r="QKA315" s="11"/>
      <c r="QKB315" s="11"/>
      <c r="QKC315" s="11"/>
      <c r="QKD315" s="11"/>
      <c r="QKE315" s="11"/>
      <c r="QKF315" s="11"/>
      <c r="QKG315" s="11"/>
      <c r="QKH315" s="11"/>
      <c r="QKI315" s="11"/>
      <c r="QKJ315" s="11"/>
      <c r="QKK315" s="11"/>
      <c r="QKL315" s="11"/>
      <c r="QKM315" s="11"/>
      <c r="QKN315" s="11"/>
      <c r="QKO315" s="11"/>
      <c r="QKP315" s="11"/>
      <c r="QKQ315" s="11"/>
      <c r="QKR315" s="11"/>
      <c r="QKS315" s="11"/>
      <c r="QKT315" s="11"/>
      <c r="QKU315" s="11"/>
      <c r="QKV315" s="11"/>
      <c r="QKW315" s="11"/>
      <c r="QKX315" s="11"/>
      <c r="QKY315" s="11"/>
      <c r="QKZ315" s="11"/>
      <c r="QLA315" s="11"/>
      <c r="QLB315" s="11"/>
      <c r="QLC315" s="11"/>
      <c r="QLD315" s="11"/>
      <c r="QLE315" s="11"/>
      <c r="QLF315" s="11"/>
      <c r="QLG315" s="11"/>
      <c r="QLH315" s="11"/>
      <c r="QLI315" s="11"/>
      <c r="QLJ315" s="11"/>
      <c r="QLK315" s="11"/>
      <c r="QLL315" s="11"/>
      <c r="QLM315" s="11"/>
      <c r="QLN315" s="11"/>
      <c r="QLO315" s="11"/>
      <c r="QLP315" s="11"/>
      <c r="QLQ315" s="11"/>
      <c r="QLR315" s="11"/>
      <c r="QLS315" s="11"/>
      <c r="QLT315" s="11"/>
      <c r="QLU315" s="11"/>
      <c r="QLV315" s="11"/>
      <c r="QLW315" s="11"/>
      <c r="QLX315" s="11"/>
      <c r="QLY315" s="11"/>
      <c r="QLZ315" s="11"/>
      <c r="QMA315" s="11"/>
      <c r="QMB315" s="11"/>
      <c r="QMC315" s="11"/>
      <c r="QMD315" s="11"/>
      <c r="QME315" s="11"/>
      <c r="QMF315" s="11"/>
      <c r="QMG315" s="11"/>
      <c r="QMH315" s="11"/>
      <c r="QMI315" s="11"/>
      <c r="QMJ315" s="11"/>
      <c r="QMK315" s="11"/>
      <c r="QML315" s="11"/>
      <c r="QMM315" s="11"/>
      <c r="QMN315" s="11"/>
      <c r="QMO315" s="11"/>
      <c r="QMP315" s="11"/>
      <c r="QMQ315" s="11"/>
      <c r="QMR315" s="11"/>
      <c r="QMS315" s="11"/>
      <c r="QMT315" s="11"/>
      <c r="QMU315" s="11"/>
      <c r="QMV315" s="11"/>
      <c r="QMW315" s="11"/>
      <c r="QMX315" s="11"/>
      <c r="QMY315" s="11"/>
      <c r="QMZ315" s="11"/>
      <c r="QNA315" s="11"/>
      <c r="QNB315" s="11"/>
      <c r="QNC315" s="11"/>
      <c r="QND315" s="11"/>
      <c r="QNE315" s="11"/>
      <c r="QNF315" s="11"/>
      <c r="QNG315" s="11"/>
      <c r="QNH315" s="11"/>
      <c r="QNI315" s="11"/>
      <c r="QNJ315" s="11"/>
      <c r="QNK315" s="11"/>
      <c r="QNL315" s="11"/>
      <c r="QNM315" s="11"/>
      <c r="QNN315" s="11"/>
      <c r="QNO315" s="11"/>
      <c r="QNP315" s="11"/>
      <c r="QNQ315" s="11"/>
      <c r="QNR315" s="11"/>
      <c r="QNS315" s="11"/>
      <c r="QNT315" s="11"/>
      <c r="QNU315" s="11"/>
      <c r="QNV315" s="11"/>
      <c r="QNW315" s="11"/>
      <c r="QNX315" s="11"/>
      <c r="QNY315" s="11"/>
      <c r="QNZ315" s="11"/>
      <c r="QOA315" s="11"/>
      <c r="QOB315" s="11"/>
      <c r="QOC315" s="11"/>
      <c r="QOD315" s="11"/>
      <c r="QOE315" s="11"/>
      <c r="QOF315" s="11"/>
      <c r="QOG315" s="11"/>
      <c r="QOH315" s="11"/>
      <c r="QOI315" s="11"/>
      <c r="QOJ315" s="11"/>
      <c r="QOK315" s="11"/>
      <c r="QOL315" s="11"/>
      <c r="QOM315" s="11"/>
      <c r="QON315" s="11"/>
      <c r="QOO315" s="11"/>
      <c r="QOP315" s="11"/>
      <c r="QOQ315" s="11"/>
      <c r="QOR315" s="11"/>
      <c r="QOS315" s="11"/>
      <c r="QOT315" s="11"/>
      <c r="QOU315" s="11"/>
      <c r="QOV315" s="11"/>
      <c r="QOW315" s="11"/>
      <c r="QOX315" s="11"/>
      <c r="QOY315" s="11"/>
      <c r="QOZ315" s="11"/>
      <c r="QPA315" s="11"/>
      <c r="QPB315" s="11"/>
      <c r="QPC315" s="11"/>
      <c r="QPD315" s="11"/>
      <c r="QPE315" s="11"/>
      <c r="QPF315" s="11"/>
      <c r="QPG315" s="11"/>
      <c r="QPH315" s="11"/>
      <c r="QPI315" s="11"/>
      <c r="QPJ315" s="11"/>
      <c r="QPK315" s="11"/>
      <c r="QPL315" s="11"/>
      <c r="QPM315" s="11"/>
      <c r="QPN315" s="11"/>
      <c r="QPO315" s="11"/>
      <c r="QPP315" s="11"/>
      <c r="QPQ315" s="11"/>
      <c r="QPR315" s="11"/>
      <c r="QPS315" s="11"/>
      <c r="QPT315" s="11"/>
      <c r="QPU315" s="11"/>
      <c r="QPV315" s="11"/>
      <c r="QPW315" s="11"/>
      <c r="QPX315" s="11"/>
      <c r="QPY315" s="11"/>
      <c r="QPZ315" s="11"/>
      <c r="QQA315" s="11"/>
      <c r="QQB315" s="11"/>
      <c r="QQC315" s="11"/>
      <c r="QQD315" s="11"/>
      <c r="QQE315" s="11"/>
      <c r="QQF315" s="11"/>
      <c r="QQG315" s="11"/>
      <c r="QQH315" s="11"/>
      <c r="QQI315" s="11"/>
      <c r="QQJ315" s="11"/>
      <c r="QQK315" s="11"/>
      <c r="QQL315" s="11"/>
      <c r="QQM315" s="11"/>
      <c r="QQN315" s="11"/>
      <c r="QQO315" s="11"/>
      <c r="QQP315" s="11"/>
      <c r="QQQ315" s="11"/>
      <c r="QQR315" s="11"/>
      <c r="QQS315" s="11"/>
      <c r="QQT315" s="11"/>
      <c r="QQU315" s="11"/>
      <c r="QQV315" s="11"/>
      <c r="QQW315" s="11"/>
      <c r="QQX315" s="11"/>
      <c r="QQY315" s="11"/>
      <c r="QQZ315" s="11"/>
      <c r="QRA315" s="11"/>
      <c r="QRB315" s="11"/>
      <c r="QRC315" s="11"/>
      <c r="QRD315" s="11"/>
      <c r="QRE315" s="11"/>
      <c r="QRF315" s="11"/>
      <c r="QRG315" s="11"/>
      <c r="QRH315" s="11"/>
      <c r="QRI315" s="11"/>
      <c r="QRJ315" s="11"/>
      <c r="QRK315" s="11"/>
      <c r="QRL315" s="11"/>
      <c r="QRM315" s="11"/>
      <c r="QRN315" s="11"/>
      <c r="QRO315" s="11"/>
      <c r="QRP315" s="11"/>
      <c r="QRQ315" s="11"/>
      <c r="QRR315" s="11"/>
      <c r="QRS315" s="11"/>
      <c r="QRT315" s="11"/>
      <c r="QRU315" s="11"/>
      <c r="QRV315" s="11"/>
      <c r="QRW315" s="11"/>
      <c r="QRX315" s="11"/>
      <c r="QRY315" s="11"/>
      <c r="QRZ315" s="11"/>
      <c r="QSA315" s="11"/>
      <c r="QSB315" s="11"/>
      <c r="QSC315" s="11"/>
      <c r="QSD315" s="11"/>
      <c r="QSE315" s="11"/>
      <c r="QSF315" s="11"/>
      <c r="QSG315" s="11"/>
      <c r="QSH315" s="11"/>
      <c r="QSI315" s="11"/>
      <c r="QSJ315" s="11"/>
      <c r="QSK315" s="11"/>
      <c r="QSL315" s="11"/>
      <c r="QSM315" s="11"/>
      <c r="QSN315" s="11"/>
      <c r="QSO315" s="11"/>
      <c r="QSP315" s="11"/>
      <c r="QSQ315" s="11"/>
      <c r="QSR315" s="11"/>
      <c r="QSS315" s="11"/>
      <c r="QST315" s="11"/>
      <c r="QSU315" s="11"/>
      <c r="QSV315" s="11"/>
      <c r="QSW315" s="11"/>
      <c r="QSX315" s="11"/>
      <c r="QSY315" s="11"/>
      <c r="QSZ315" s="11"/>
      <c r="QTA315" s="11"/>
      <c r="QTB315" s="11"/>
      <c r="QTC315" s="11"/>
      <c r="QTD315" s="11"/>
      <c r="QTE315" s="11"/>
      <c r="QTF315" s="11"/>
      <c r="QTG315" s="11"/>
      <c r="QTH315" s="11"/>
      <c r="QTI315" s="11"/>
      <c r="QTJ315" s="11"/>
      <c r="QTK315" s="11"/>
      <c r="QTL315" s="11"/>
      <c r="QTM315" s="11"/>
      <c r="QTN315" s="11"/>
      <c r="QTO315" s="11"/>
      <c r="QTP315" s="11"/>
      <c r="QTQ315" s="11"/>
      <c r="QTR315" s="11"/>
      <c r="QTS315" s="11"/>
      <c r="QTT315" s="11"/>
      <c r="QTU315" s="11"/>
      <c r="QTV315" s="11"/>
      <c r="QTW315" s="11"/>
      <c r="QTX315" s="11"/>
      <c r="QTY315" s="11"/>
      <c r="QTZ315" s="11"/>
      <c r="QUA315" s="11"/>
      <c r="QUB315" s="11"/>
      <c r="QUC315" s="11"/>
      <c r="QUD315" s="11"/>
      <c r="QUE315" s="11"/>
      <c r="QUF315" s="11"/>
      <c r="QUG315" s="11"/>
      <c r="QUH315" s="11"/>
      <c r="QUI315" s="11"/>
      <c r="QUJ315" s="11"/>
      <c r="QUK315" s="11"/>
      <c r="QUL315" s="11"/>
      <c r="QUM315" s="11"/>
      <c r="QUN315" s="11"/>
      <c r="QUO315" s="11"/>
      <c r="QUP315" s="11"/>
      <c r="QUQ315" s="11"/>
      <c r="QUR315" s="11"/>
      <c r="QUS315" s="11"/>
      <c r="QUT315" s="11"/>
      <c r="QUU315" s="11"/>
      <c r="QUV315" s="11"/>
      <c r="QUW315" s="11"/>
      <c r="QUX315" s="11"/>
      <c r="QUY315" s="11"/>
      <c r="QUZ315" s="11"/>
      <c r="QVA315" s="11"/>
      <c r="QVB315" s="11"/>
      <c r="QVC315" s="11"/>
      <c r="QVD315" s="11"/>
      <c r="QVE315" s="11"/>
      <c r="QVF315" s="11"/>
      <c r="QVG315" s="11"/>
      <c r="QVH315" s="11"/>
      <c r="QVI315" s="11"/>
      <c r="QVJ315" s="11"/>
      <c r="QVK315" s="11"/>
      <c r="QVL315" s="11"/>
      <c r="QVM315" s="11"/>
      <c r="QVN315" s="11"/>
      <c r="QVO315" s="11"/>
      <c r="QVP315" s="11"/>
      <c r="QVQ315" s="11"/>
      <c r="QVR315" s="11"/>
      <c r="QVS315" s="11"/>
      <c r="QVT315" s="11"/>
      <c r="QVU315" s="11"/>
      <c r="QVV315" s="11"/>
      <c r="QVW315" s="11"/>
      <c r="QVX315" s="11"/>
      <c r="QVY315" s="11"/>
      <c r="QVZ315" s="11"/>
      <c r="QWA315" s="11"/>
      <c r="QWB315" s="11"/>
      <c r="QWC315" s="11"/>
      <c r="QWD315" s="11"/>
      <c r="QWE315" s="11"/>
      <c r="QWF315" s="11"/>
      <c r="QWG315" s="11"/>
      <c r="QWH315" s="11"/>
      <c r="QWI315" s="11"/>
      <c r="QWJ315" s="11"/>
      <c r="QWK315" s="11"/>
      <c r="QWL315" s="11"/>
      <c r="QWM315" s="11"/>
      <c r="QWN315" s="11"/>
      <c r="QWO315" s="11"/>
      <c r="QWP315" s="11"/>
      <c r="QWQ315" s="11"/>
      <c r="QWR315" s="11"/>
      <c r="QWS315" s="11"/>
      <c r="QWT315" s="11"/>
      <c r="QWU315" s="11"/>
      <c r="QWV315" s="11"/>
      <c r="QWW315" s="11"/>
      <c r="QWX315" s="11"/>
      <c r="QWY315" s="11"/>
      <c r="QWZ315" s="11"/>
      <c r="QXA315" s="11"/>
      <c r="QXB315" s="11"/>
      <c r="QXC315" s="11"/>
      <c r="QXD315" s="11"/>
      <c r="QXE315" s="11"/>
      <c r="QXF315" s="11"/>
      <c r="QXG315" s="11"/>
      <c r="QXH315" s="11"/>
      <c r="QXI315" s="11"/>
      <c r="QXJ315" s="11"/>
      <c r="QXK315" s="11"/>
      <c r="QXL315" s="11"/>
      <c r="QXM315" s="11"/>
      <c r="QXN315" s="11"/>
      <c r="QXO315" s="11"/>
      <c r="QXP315" s="11"/>
      <c r="QXQ315" s="11"/>
      <c r="QXR315" s="11"/>
      <c r="QXS315" s="11"/>
      <c r="QXT315" s="11"/>
      <c r="QXU315" s="11"/>
      <c r="QXV315" s="11"/>
      <c r="QXW315" s="11"/>
      <c r="QXX315" s="11"/>
      <c r="QXY315" s="11"/>
      <c r="QXZ315" s="11"/>
      <c r="QYA315" s="11"/>
      <c r="QYB315" s="11"/>
      <c r="QYC315" s="11"/>
      <c r="QYD315" s="11"/>
      <c r="QYE315" s="11"/>
      <c r="QYF315" s="11"/>
      <c r="QYG315" s="11"/>
      <c r="QYH315" s="11"/>
      <c r="QYI315" s="11"/>
      <c r="QYJ315" s="11"/>
      <c r="QYK315" s="11"/>
      <c r="QYL315" s="11"/>
      <c r="QYM315" s="11"/>
      <c r="QYN315" s="11"/>
      <c r="QYO315" s="11"/>
      <c r="QYP315" s="11"/>
      <c r="QYQ315" s="11"/>
      <c r="QYR315" s="11"/>
      <c r="QYS315" s="11"/>
      <c r="QYT315" s="11"/>
      <c r="QYU315" s="11"/>
      <c r="QYV315" s="11"/>
      <c r="QYW315" s="11"/>
      <c r="QYX315" s="11"/>
      <c r="QYY315" s="11"/>
      <c r="QYZ315" s="11"/>
      <c r="QZA315" s="11"/>
      <c r="QZB315" s="11"/>
      <c r="QZC315" s="11"/>
      <c r="QZD315" s="11"/>
      <c r="QZE315" s="11"/>
      <c r="QZF315" s="11"/>
      <c r="QZG315" s="11"/>
      <c r="QZH315" s="11"/>
      <c r="QZI315" s="11"/>
      <c r="QZJ315" s="11"/>
      <c r="QZK315" s="11"/>
      <c r="QZL315" s="11"/>
      <c r="QZM315" s="11"/>
      <c r="QZN315" s="11"/>
      <c r="QZO315" s="11"/>
      <c r="QZP315" s="11"/>
      <c r="QZQ315" s="11"/>
      <c r="QZR315" s="11"/>
      <c r="QZS315" s="11"/>
      <c r="QZT315" s="11"/>
      <c r="QZU315" s="11"/>
      <c r="QZV315" s="11"/>
      <c r="QZW315" s="11"/>
      <c r="QZX315" s="11"/>
      <c r="QZY315" s="11"/>
      <c r="QZZ315" s="11"/>
      <c r="RAA315" s="11"/>
      <c r="RAB315" s="11"/>
      <c r="RAC315" s="11"/>
      <c r="RAD315" s="11"/>
      <c r="RAE315" s="11"/>
      <c r="RAF315" s="11"/>
      <c r="RAG315" s="11"/>
      <c r="RAH315" s="11"/>
      <c r="RAI315" s="11"/>
      <c r="RAJ315" s="11"/>
      <c r="RAK315" s="11"/>
      <c r="RAL315" s="11"/>
      <c r="RAM315" s="11"/>
      <c r="RAN315" s="11"/>
      <c r="RAO315" s="11"/>
      <c r="RAP315" s="11"/>
      <c r="RAQ315" s="11"/>
      <c r="RAR315" s="11"/>
      <c r="RAS315" s="11"/>
      <c r="RAT315" s="11"/>
      <c r="RAU315" s="11"/>
      <c r="RAV315" s="11"/>
      <c r="RAW315" s="11"/>
      <c r="RAX315" s="11"/>
      <c r="RAY315" s="11"/>
      <c r="RAZ315" s="11"/>
      <c r="RBA315" s="11"/>
      <c r="RBB315" s="11"/>
      <c r="RBC315" s="11"/>
      <c r="RBD315" s="11"/>
      <c r="RBE315" s="11"/>
      <c r="RBF315" s="11"/>
      <c r="RBG315" s="11"/>
      <c r="RBH315" s="11"/>
      <c r="RBI315" s="11"/>
      <c r="RBJ315" s="11"/>
      <c r="RBK315" s="11"/>
      <c r="RBL315" s="11"/>
      <c r="RBM315" s="11"/>
      <c r="RBN315" s="11"/>
      <c r="RBO315" s="11"/>
      <c r="RBP315" s="11"/>
      <c r="RBQ315" s="11"/>
      <c r="RBR315" s="11"/>
      <c r="RBS315" s="11"/>
      <c r="RBT315" s="11"/>
      <c r="RBU315" s="11"/>
      <c r="RBV315" s="11"/>
      <c r="RBW315" s="11"/>
      <c r="RBX315" s="11"/>
      <c r="RBY315" s="11"/>
      <c r="RBZ315" s="11"/>
      <c r="RCA315" s="11"/>
      <c r="RCB315" s="11"/>
      <c r="RCC315" s="11"/>
      <c r="RCD315" s="11"/>
      <c r="RCE315" s="11"/>
      <c r="RCF315" s="11"/>
      <c r="RCG315" s="11"/>
      <c r="RCH315" s="11"/>
      <c r="RCI315" s="11"/>
      <c r="RCJ315" s="11"/>
      <c r="RCK315" s="11"/>
      <c r="RCL315" s="11"/>
      <c r="RCM315" s="11"/>
      <c r="RCN315" s="11"/>
      <c r="RCO315" s="11"/>
      <c r="RCP315" s="11"/>
      <c r="RCQ315" s="11"/>
      <c r="RCR315" s="11"/>
      <c r="RCS315" s="11"/>
      <c r="RCT315" s="11"/>
      <c r="RCU315" s="11"/>
      <c r="RCV315" s="11"/>
      <c r="RCW315" s="11"/>
      <c r="RCX315" s="11"/>
      <c r="RCY315" s="11"/>
      <c r="RCZ315" s="11"/>
      <c r="RDA315" s="11"/>
      <c r="RDB315" s="11"/>
      <c r="RDC315" s="11"/>
      <c r="RDD315" s="11"/>
      <c r="RDE315" s="11"/>
      <c r="RDF315" s="11"/>
      <c r="RDG315" s="11"/>
      <c r="RDH315" s="11"/>
      <c r="RDI315" s="11"/>
      <c r="RDJ315" s="11"/>
      <c r="RDK315" s="11"/>
      <c r="RDL315" s="11"/>
      <c r="RDM315" s="11"/>
      <c r="RDN315" s="11"/>
      <c r="RDO315" s="11"/>
      <c r="RDP315" s="11"/>
      <c r="RDQ315" s="11"/>
      <c r="RDR315" s="11"/>
      <c r="RDS315" s="11"/>
      <c r="RDT315" s="11"/>
      <c r="RDU315" s="11"/>
      <c r="RDV315" s="11"/>
      <c r="RDW315" s="11"/>
      <c r="RDX315" s="11"/>
      <c r="RDY315" s="11"/>
      <c r="RDZ315" s="11"/>
      <c r="REA315" s="11"/>
      <c r="REB315" s="11"/>
      <c r="REC315" s="11"/>
      <c r="RED315" s="11"/>
      <c r="REE315" s="11"/>
      <c r="REF315" s="11"/>
      <c r="REG315" s="11"/>
      <c r="REH315" s="11"/>
      <c r="REI315" s="11"/>
      <c r="REJ315" s="11"/>
      <c r="REK315" s="11"/>
      <c r="REL315" s="11"/>
      <c r="REM315" s="11"/>
      <c r="REN315" s="11"/>
      <c r="REO315" s="11"/>
      <c r="REP315" s="11"/>
      <c r="REQ315" s="11"/>
      <c r="RER315" s="11"/>
      <c r="RES315" s="11"/>
      <c r="RET315" s="11"/>
      <c r="REU315" s="11"/>
      <c r="REV315" s="11"/>
      <c r="REW315" s="11"/>
      <c r="REX315" s="11"/>
      <c r="REY315" s="11"/>
      <c r="REZ315" s="11"/>
      <c r="RFA315" s="11"/>
      <c r="RFB315" s="11"/>
      <c r="RFC315" s="11"/>
      <c r="RFD315" s="11"/>
      <c r="RFE315" s="11"/>
      <c r="RFF315" s="11"/>
      <c r="RFG315" s="11"/>
      <c r="RFH315" s="11"/>
      <c r="RFI315" s="11"/>
      <c r="RFJ315" s="11"/>
      <c r="RFK315" s="11"/>
      <c r="RFL315" s="11"/>
      <c r="RFM315" s="11"/>
      <c r="RFN315" s="11"/>
      <c r="RFO315" s="11"/>
      <c r="RFP315" s="11"/>
      <c r="RFQ315" s="11"/>
      <c r="RFR315" s="11"/>
      <c r="RFS315" s="11"/>
      <c r="RFT315" s="11"/>
      <c r="RFU315" s="11"/>
      <c r="RFV315" s="11"/>
      <c r="RFW315" s="11"/>
      <c r="RFX315" s="11"/>
      <c r="RFY315" s="11"/>
      <c r="RFZ315" s="11"/>
      <c r="RGA315" s="11"/>
      <c r="RGB315" s="11"/>
      <c r="RGC315" s="11"/>
      <c r="RGD315" s="11"/>
      <c r="RGE315" s="11"/>
      <c r="RGF315" s="11"/>
      <c r="RGG315" s="11"/>
      <c r="RGH315" s="11"/>
      <c r="RGI315" s="11"/>
      <c r="RGJ315" s="11"/>
      <c r="RGK315" s="11"/>
      <c r="RGL315" s="11"/>
      <c r="RGM315" s="11"/>
      <c r="RGN315" s="11"/>
      <c r="RGO315" s="11"/>
      <c r="RGP315" s="11"/>
      <c r="RGQ315" s="11"/>
      <c r="RGR315" s="11"/>
      <c r="RGS315" s="11"/>
      <c r="RGT315" s="11"/>
      <c r="RGU315" s="11"/>
      <c r="RGV315" s="11"/>
      <c r="RGW315" s="11"/>
      <c r="RGX315" s="11"/>
      <c r="RGY315" s="11"/>
      <c r="RGZ315" s="11"/>
      <c r="RHA315" s="11"/>
      <c r="RHB315" s="11"/>
      <c r="RHC315" s="11"/>
      <c r="RHD315" s="11"/>
      <c r="RHE315" s="11"/>
      <c r="RHF315" s="11"/>
      <c r="RHG315" s="11"/>
      <c r="RHH315" s="11"/>
      <c r="RHI315" s="11"/>
      <c r="RHJ315" s="11"/>
      <c r="RHK315" s="11"/>
      <c r="RHL315" s="11"/>
      <c r="RHM315" s="11"/>
      <c r="RHN315" s="11"/>
      <c r="RHO315" s="11"/>
      <c r="RHP315" s="11"/>
      <c r="RHQ315" s="11"/>
      <c r="RHR315" s="11"/>
      <c r="RHS315" s="11"/>
      <c r="RHT315" s="11"/>
      <c r="RHU315" s="11"/>
      <c r="RHV315" s="11"/>
      <c r="RHW315" s="11"/>
      <c r="RHX315" s="11"/>
      <c r="RHY315" s="11"/>
      <c r="RHZ315" s="11"/>
      <c r="RIA315" s="11"/>
      <c r="RIB315" s="11"/>
      <c r="RIC315" s="11"/>
      <c r="RID315" s="11"/>
      <c r="RIE315" s="11"/>
      <c r="RIF315" s="11"/>
      <c r="RIG315" s="11"/>
      <c r="RIH315" s="11"/>
      <c r="RII315" s="11"/>
      <c r="RIJ315" s="11"/>
      <c r="RIK315" s="11"/>
      <c r="RIL315" s="11"/>
      <c r="RIM315" s="11"/>
      <c r="RIN315" s="11"/>
      <c r="RIO315" s="11"/>
      <c r="RIP315" s="11"/>
      <c r="RIQ315" s="11"/>
      <c r="RIR315" s="11"/>
      <c r="RIS315" s="11"/>
      <c r="RIT315" s="11"/>
      <c r="RIU315" s="11"/>
      <c r="RIV315" s="11"/>
      <c r="RIW315" s="11"/>
      <c r="RIX315" s="11"/>
      <c r="RIY315" s="11"/>
      <c r="RIZ315" s="11"/>
      <c r="RJA315" s="11"/>
      <c r="RJB315" s="11"/>
      <c r="RJC315" s="11"/>
      <c r="RJD315" s="11"/>
      <c r="RJE315" s="11"/>
      <c r="RJF315" s="11"/>
      <c r="RJG315" s="11"/>
      <c r="RJH315" s="11"/>
      <c r="RJI315" s="11"/>
      <c r="RJJ315" s="11"/>
      <c r="RJK315" s="11"/>
      <c r="RJL315" s="11"/>
      <c r="RJM315" s="11"/>
      <c r="RJN315" s="11"/>
      <c r="RJO315" s="11"/>
      <c r="RJP315" s="11"/>
      <c r="RJQ315" s="11"/>
      <c r="RJR315" s="11"/>
      <c r="RJS315" s="11"/>
      <c r="RJT315" s="11"/>
      <c r="RJU315" s="11"/>
      <c r="RJV315" s="11"/>
      <c r="RJW315" s="11"/>
      <c r="RJX315" s="11"/>
      <c r="RJY315" s="11"/>
      <c r="RJZ315" s="11"/>
      <c r="RKA315" s="11"/>
      <c r="RKB315" s="11"/>
      <c r="RKC315" s="11"/>
      <c r="RKD315" s="11"/>
      <c r="RKE315" s="11"/>
      <c r="RKF315" s="11"/>
      <c r="RKG315" s="11"/>
      <c r="RKH315" s="11"/>
      <c r="RKI315" s="11"/>
      <c r="RKJ315" s="11"/>
      <c r="RKK315" s="11"/>
      <c r="RKL315" s="11"/>
      <c r="RKM315" s="11"/>
      <c r="RKN315" s="11"/>
      <c r="RKO315" s="11"/>
      <c r="RKP315" s="11"/>
      <c r="RKQ315" s="11"/>
      <c r="RKR315" s="11"/>
      <c r="RKS315" s="11"/>
      <c r="RKT315" s="11"/>
      <c r="RKU315" s="11"/>
      <c r="RKV315" s="11"/>
      <c r="RKW315" s="11"/>
      <c r="RKX315" s="11"/>
      <c r="RKY315" s="11"/>
      <c r="RKZ315" s="11"/>
      <c r="RLA315" s="11"/>
      <c r="RLB315" s="11"/>
      <c r="RLC315" s="11"/>
      <c r="RLD315" s="11"/>
      <c r="RLE315" s="11"/>
      <c r="RLF315" s="11"/>
      <c r="RLG315" s="11"/>
      <c r="RLH315" s="11"/>
      <c r="RLI315" s="11"/>
      <c r="RLJ315" s="11"/>
      <c r="RLK315" s="11"/>
      <c r="RLL315" s="11"/>
      <c r="RLM315" s="11"/>
      <c r="RLN315" s="11"/>
      <c r="RLO315" s="11"/>
      <c r="RLP315" s="11"/>
      <c r="RLQ315" s="11"/>
      <c r="RLR315" s="11"/>
      <c r="RLS315" s="11"/>
      <c r="RLT315" s="11"/>
      <c r="RLU315" s="11"/>
      <c r="RLV315" s="11"/>
      <c r="RLW315" s="11"/>
      <c r="RLX315" s="11"/>
      <c r="RLY315" s="11"/>
      <c r="RLZ315" s="11"/>
      <c r="RMA315" s="11"/>
      <c r="RMB315" s="11"/>
      <c r="RMC315" s="11"/>
      <c r="RMD315" s="11"/>
      <c r="RME315" s="11"/>
      <c r="RMF315" s="11"/>
      <c r="RMG315" s="11"/>
      <c r="RMH315" s="11"/>
      <c r="RMI315" s="11"/>
      <c r="RMJ315" s="11"/>
      <c r="RMK315" s="11"/>
      <c r="RML315" s="11"/>
      <c r="RMM315" s="11"/>
      <c r="RMN315" s="11"/>
      <c r="RMO315" s="11"/>
      <c r="RMP315" s="11"/>
      <c r="RMQ315" s="11"/>
      <c r="RMR315" s="11"/>
      <c r="RMS315" s="11"/>
      <c r="RMT315" s="11"/>
      <c r="RMU315" s="11"/>
      <c r="RMV315" s="11"/>
      <c r="RMW315" s="11"/>
      <c r="RMX315" s="11"/>
      <c r="RMY315" s="11"/>
      <c r="RMZ315" s="11"/>
      <c r="RNA315" s="11"/>
      <c r="RNB315" s="11"/>
      <c r="RNC315" s="11"/>
      <c r="RND315" s="11"/>
      <c r="RNE315" s="11"/>
      <c r="RNF315" s="11"/>
      <c r="RNG315" s="11"/>
      <c r="RNH315" s="11"/>
      <c r="RNI315" s="11"/>
      <c r="RNJ315" s="11"/>
      <c r="RNK315" s="11"/>
      <c r="RNL315" s="11"/>
      <c r="RNM315" s="11"/>
      <c r="RNN315" s="11"/>
      <c r="RNO315" s="11"/>
      <c r="RNP315" s="11"/>
      <c r="RNQ315" s="11"/>
      <c r="RNR315" s="11"/>
      <c r="RNS315" s="11"/>
      <c r="RNT315" s="11"/>
      <c r="RNU315" s="11"/>
      <c r="RNV315" s="11"/>
      <c r="RNW315" s="11"/>
      <c r="RNX315" s="11"/>
      <c r="RNY315" s="11"/>
      <c r="RNZ315" s="11"/>
      <c r="ROA315" s="11"/>
      <c r="ROB315" s="11"/>
      <c r="ROC315" s="11"/>
      <c r="ROD315" s="11"/>
      <c r="ROE315" s="11"/>
      <c r="ROF315" s="11"/>
      <c r="ROG315" s="11"/>
      <c r="ROH315" s="11"/>
      <c r="ROI315" s="11"/>
      <c r="ROJ315" s="11"/>
      <c r="ROK315" s="11"/>
      <c r="ROL315" s="11"/>
      <c r="ROM315" s="11"/>
      <c r="RON315" s="11"/>
      <c r="ROO315" s="11"/>
      <c r="ROP315" s="11"/>
      <c r="ROQ315" s="11"/>
      <c r="ROR315" s="11"/>
      <c r="ROS315" s="11"/>
      <c r="ROT315" s="11"/>
      <c r="ROU315" s="11"/>
      <c r="ROV315" s="11"/>
      <c r="ROW315" s="11"/>
      <c r="ROX315" s="11"/>
      <c r="ROY315" s="11"/>
      <c r="ROZ315" s="11"/>
      <c r="RPA315" s="11"/>
      <c r="RPB315" s="11"/>
      <c r="RPC315" s="11"/>
      <c r="RPD315" s="11"/>
      <c r="RPE315" s="11"/>
      <c r="RPF315" s="11"/>
      <c r="RPG315" s="11"/>
      <c r="RPH315" s="11"/>
      <c r="RPI315" s="11"/>
      <c r="RPJ315" s="11"/>
      <c r="RPK315" s="11"/>
      <c r="RPL315" s="11"/>
      <c r="RPM315" s="11"/>
      <c r="RPN315" s="11"/>
      <c r="RPO315" s="11"/>
      <c r="RPP315" s="11"/>
      <c r="RPQ315" s="11"/>
      <c r="RPR315" s="11"/>
      <c r="RPS315" s="11"/>
      <c r="RPT315" s="11"/>
      <c r="RPU315" s="11"/>
      <c r="RPV315" s="11"/>
      <c r="RPW315" s="11"/>
      <c r="RPX315" s="11"/>
      <c r="RPY315" s="11"/>
      <c r="RPZ315" s="11"/>
      <c r="RQA315" s="11"/>
      <c r="RQB315" s="11"/>
      <c r="RQC315" s="11"/>
      <c r="RQD315" s="11"/>
      <c r="RQE315" s="11"/>
      <c r="RQF315" s="11"/>
      <c r="RQG315" s="11"/>
      <c r="RQH315" s="11"/>
      <c r="RQI315" s="11"/>
      <c r="RQJ315" s="11"/>
      <c r="RQK315" s="11"/>
      <c r="RQL315" s="11"/>
      <c r="RQM315" s="11"/>
      <c r="RQN315" s="11"/>
      <c r="RQO315" s="11"/>
      <c r="RQP315" s="11"/>
      <c r="RQQ315" s="11"/>
      <c r="RQR315" s="11"/>
      <c r="RQS315" s="11"/>
      <c r="RQT315" s="11"/>
      <c r="RQU315" s="11"/>
      <c r="RQV315" s="11"/>
      <c r="RQW315" s="11"/>
      <c r="RQX315" s="11"/>
      <c r="RQY315" s="11"/>
      <c r="RQZ315" s="11"/>
      <c r="RRA315" s="11"/>
      <c r="RRB315" s="11"/>
      <c r="RRC315" s="11"/>
      <c r="RRD315" s="11"/>
      <c r="RRE315" s="11"/>
      <c r="RRF315" s="11"/>
      <c r="RRG315" s="11"/>
      <c r="RRH315" s="11"/>
      <c r="RRI315" s="11"/>
      <c r="RRJ315" s="11"/>
      <c r="RRK315" s="11"/>
      <c r="RRL315" s="11"/>
      <c r="RRM315" s="11"/>
      <c r="RRN315" s="11"/>
      <c r="RRO315" s="11"/>
      <c r="RRP315" s="11"/>
      <c r="RRQ315" s="11"/>
      <c r="RRR315" s="11"/>
      <c r="RRS315" s="11"/>
      <c r="RRT315" s="11"/>
      <c r="RRU315" s="11"/>
      <c r="RRV315" s="11"/>
      <c r="RRW315" s="11"/>
      <c r="RRX315" s="11"/>
      <c r="RRY315" s="11"/>
      <c r="RRZ315" s="11"/>
      <c r="RSA315" s="11"/>
      <c r="RSB315" s="11"/>
      <c r="RSC315" s="11"/>
      <c r="RSD315" s="11"/>
      <c r="RSE315" s="11"/>
      <c r="RSF315" s="11"/>
      <c r="RSG315" s="11"/>
      <c r="RSH315" s="11"/>
      <c r="RSI315" s="11"/>
      <c r="RSJ315" s="11"/>
      <c r="RSK315" s="11"/>
      <c r="RSL315" s="11"/>
      <c r="RSM315" s="11"/>
      <c r="RSN315" s="11"/>
      <c r="RSO315" s="11"/>
      <c r="RSP315" s="11"/>
      <c r="RSQ315" s="11"/>
      <c r="RSR315" s="11"/>
      <c r="RSS315" s="11"/>
      <c r="RST315" s="11"/>
      <c r="RSU315" s="11"/>
      <c r="RSV315" s="11"/>
      <c r="RSW315" s="11"/>
      <c r="RSX315" s="11"/>
      <c r="RSY315" s="11"/>
      <c r="RSZ315" s="11"/>
      <c r="RTA315" s="11"/>
      <c r="RTB315" s="11"/>
      <c r="RTC315" s="11"/>
      <c r="RTD315" s="11"/>
      <c r="RTE315" s="11"/>
      <c r="RTF315" s="11"/>
      <c r="RTG315" s="11"/>
      <c r="RTH315" s="11"/>
      <c r="RTI315" s="11"/>
      <c r="RTJ315" s="11"/>
      <c r="RTK315" s="11"/>
      <c r="RTL315" s="11"/>
      <c r="RTM315" s="11"/>
      <c r="RTN315" s="11"/>
      <c r="RTO315" s="11"/>
      <c r="RTP315" s="11"/>
      <c r="RTQ315" s="11"/>
      <c r="RTR315" s="11"/>
      <c r="RTS315" s="11"/>
      <c r="RTT315" s="11"/>
      <c r="RTU315" s="11"/>
      <c r="RTV315" s="11"/>
      <c r="RTW315" s="11"/>
      <c r="RTX315" s="11"/>
      <c r="RTY315" s="11"/>
      <c r="RTZ315" s="11"/>
      <c r="RUA315" s="11"/>
      <c r="RUB315" s="11"/>
      <c r="RUC315" s="11"/>
      <c r="RUD315" s="11"/>
      <c r="RUE315" s="11"/>
      <c r="RUF315" s="11"/>
      <c r="RUG315" s="11"/>
      <c r="RUH315" s="11"/>
      <c r="RUI315" s="11"/>
      <c r="RUJ315" s="11"/>
      <c r="RUK315" s="11"/>
      <c r="RUL315" s="11"/>
      <c r="RUM315" s="11"/>
      <c r="RUN315" s="11"/>
      <c r="RUO315" s="11"/>
      <c r="RUP315" s="11"/>
      <c r="RUQ315" s="11"/>
      <c r="RUR315" s="11"/>
      <c r="RUS315" s="11"/>
      <c r="RUT315" s="11"/>
      <c r="RUU315" s="11"/>
      <c r="RUV315" s="11"/>
      <c r="RUW315" s="11"/>
      <c r="RUX315" s="11"/>
      <c r="RUY315" s="11"/>
      <c r="RUZ315" s="11"/>
      <c r="RVA315" s="11"/>
      <c r="RVB315" s="11"/>
      <c r="RVC315" s="11"/>
      <c r="RVD315" s="11"/>
      <c r="RVE315" s="11"/>
      <c r="RVF315" s="11"/>
      <c r="RVG315" s="11"/>
      <c r="RVH315" s="11"/>
      <c r="RVI315" s="11"/>
      <c r="RVJ315" s="11"/>
      <c r="RVK315" s="11"/>
      <c r="RVL315" s="11"/>
      <c r="RVM315" s="11"/>
      <c r="RVN315" s="11"/>
      <c r="RVO315" s="11"/>
      <c r="RVP315" s="11"/>
      <c r="RVQ315" s="11"/>
      <c r="RVR315" s="11"/>
      <c r="RVS315" s="11"/>
      <c r="RVT315" s="11"/>
      <c r="RVU315" s="11"/>
      <c r="RVV315" s="11"/>
      <c r="RVW315" s="11"/>
      <c r="RVX315" s="11"/>
      <c r="RVY315" s="11"/>
      <c r="RVZ315" s="11"/>
      <c r="RWA315" s="11"/>
      <c r="RWB315" s="11"/>
      <c r="RWC315" s="11"/>
      <c r="RWD315" s="11"/>
      <c r="RWE315" s="11"/>
      <c r="RWF315" s="11"/>
      <c r="RWG315" s="11"/>
      <c r="RWH315" s="11"/>
      <c r="RWI315" s="11"/>
      <c r="RWJ315" s="11"/>
      <c r="RWK315" s="11"/>
      <c r="RWL315" s="11"/>
      <c r="RWM315" s="11"/>
      <c r="RWN315" s="11"/>
      <c r="RWO315" s="11"/>
      <c r="RWP315" s="11"/>
      <c r="RWQ315" s="11"/>
      <c r="RWR315" s="11"/>
      <c r="RWS315" s="11"/>
      <c r="RWT315" s="11"/>
      <c r="RWU315" s="11"/>
      <c r="RWV315" s="11"/>
      <c r="RWW315" s="11"/>
      <c r="RWX315" s="11"/>
      <c r="RWY315" s="11"/>
      <c r="RWZ315" s="11"/>
      <c r="RXA315" s="11"/>
      <c r="RXB315" s="11"/>
      <c r="RXC315" s="11"/>
      <c r="RXD315" s="11"/>
      <c r="RXE315" s="11"/>
      <c r="RXF315" s="11"/>
      <c r="RXG315" s="11"/>
      <c r="RXH315" s="11"/>
      <c r="RXI315" s="11"/>
      <c r="RXJ315" s="11"/>
      <c r="RXK315" s="11"/>
      <c r="RXL315" s="11"/>
      <c r="RXM315" s="11"/>
      <c r="RXN315" s="11"/>
      <c r="RXO315" s="11"/>
      <c r="RXP315" s="11"/>
      <c r="RXQ315" s="11"/>
      <c r="RXR315" s="11"/>
      <c r="RXS315" s="11"/>
      <c r="RXT315" s="11"/>
      <c r="RXU315" s="11"/>
      <c r="RXV315" s="11"/>
      <c r="RXW315" s="11"/>
      <c r="RXX315" s="11"/>
      <c r="RXY315" s="11"/>
      <c r="RXZ315" s="11"/>
      <c r="RYA315" s="11"/>
      <c r="RYB315" s="11"/>
      <c r="RYC315" s="11"/>
      <c r="RYD315" s="11"/>
      <c r="RYE315" s="11"/>
      <c r="RYF315" s="11"/>
      <c r="RYG315" s="11"/>
      <c r="RYH315" s="11"/>
      <c r="RYI315" s="11"/>
      <c r="RYJ315" s="11"/>
      <c r="RYK315" s="11"/>
      <c r="RYL315" s="11"/>
      <c r="RYM315" s="11"/>
      <c r="RYN315" s="11"/>
      <c r="RYO315" s="11"/>
      <c r="RYP315" s="11"/>
      <c r="RYQ315" s="11"/>
      <c r="RYR315" s="11"/>
      <c r="RYS315" s="11"/>
      <c r="RYT315" s="11"/>
      <c r="RYU315" s="11"/>
      <c r="RYV315" s="11"/>
      <c r="RYW315" s="11"/>
      <c r="RYX315" s="11"/>
      <c r="RYY315" s="11"/>
      <c r="RYZ315" s="11"/>
      <c r="RZA315" s="11"/>
      <c r="RZB315" s="11"/>
      <c r="RZC315" s="11"/>
      <c r="RZD315" s="11"/>
      <c r="RZE315" s="11"/>
      <c r="RZF315" s="11"/>
      <c r="RZG315" s="11"/>
      <c r="RZH315" s="11"/>
      <c r="RZI315" s="11"/>
      <c r="RZJ315" s="11"/>
      <c r="RZK315" s="11"/>
      <c r="RZL315" s="11"/>
      <c r="RZM315" s="11"/>
      <c r="RZN315" s="11"/>
      <c r="RZO315" s="11"/>
      <c r="RZP315" s="11"/>
      <c r="RZQ315" s="11"/>
      <c r="RZR315" s="11"/>
      <c r="RZS315" s="11"/>
      <c r="RZT315" s="11"/>
      <c r="RZU315" s="11"/>
      <c r="RZV315" s="11"/>
      <c r="RZW315" s="11"/>
      <c r="RZX315" s="11"/>
      <c r="RZY315" s="11"/>
      <c r="RZZ315" s="11"/>
      <c r="SAA315" s="11"/>
      <c r="SAB315" s="11"/>
      <c r="SAC315" s="11"/>
      <c r="SAD315" s="11"/>
      <c r="SAE315" s="11"/>
      <c r="SAF315" s="11"/>
      <c r="SAG315" s="11"/>
      <c r="SAH315" s="11"/>
      <c r="SAI315" s="11"/>
      <c r="SAJ315" s="11"/>
      <c r="SAK315" s="11"/>
      <c r="SAL315" s="11"/>
      <c r="SAM315" s="11"/>
      <c r="SAN315" s="11"/>
      <c r="SAO315" s="11"/>
      <c r="SAP315" s="11"/>
      <c r="SAQ315" s="11"/>
      <c r="SAR315" s="11"/>
      <c r="SAS315" s="11"/>
      <c r="SAT315" s="11"/>
      <c r="SAU315" s="11"/>
      <c r="SAV315" s="11"/>
      <c r="SAW315" s="11"/>
      <c r="SAX315" s="11"/>
      <c r="SAY315" s="11"/>
      <c r="SAZ315" s="11"/>
      <c r="SBA315" s="11"/>
      <c r="SBB315" s="11"/>
      <c r="SBC315" s="11"/>
      <c r="SBD315" s="11"/>
      <c r="SBE315" s="11"/>
      <c r="SBF315" s="11"/>
      <c r="SBG315" s="11"/>
      <c r="SBH315" s="11"/>
      <c r="SBI315" s="11"/>
      <c r="SBJ315" s="11"/>
      <c r="SBK315" s="11"/>
      <c r="SBL315" s="11"/>
      <c r="SBM315" s="11"/>
      <c r="SBN315" s="11"/>
      <c r="SBO315" s="11"/>
      <c r="SBP315" s="11"/>
      <c r="SBQ315" s="11"/>
      <c r="SBR315" s="11"/>
      <c r="SBS315" s="11"/>
      <c r="SBT315" s="11"/>
      <c r="SBU315" s="11"/>
      <c r="SBV315" s="11"/>
      <c r="SBW315" s="11"/>
      <c r="SBX315" s="11"/>
      <c r="SBY315" s="11"/>
      <c r="SBZ315" s="11"/>
      <c r="SCA315" s="11"/>
      <c r="SCB315" s="11"/>
      <c r="SCC315" s="11"/>
      <c r="SCD315" s="11"/>
      <c r="SCE315" s="11"/>
      <c r="SCF315" s="11"/>
      <c r="SCG315" s="11"/>
      <c r="SCH315" s="11"/>
      <c r="SCI315" s="11"/>
      <c r="SCJ315" s="11"/>
      <c r="SCK315" s="11"/>
      <c r="SCL315" s="11"/>
      <c r="SCM315" s="11"/>
      <c r="SCN315" s="11"/>
      <c r="SCO315" s="11"/>
      <c r="SCP315" s="11"/>
      <c r="SCQ315" s="11"/>
      <c r="SCR315" s="11"/>
      <c r="SCS315" s="11"/>
      <c r="SCT315" s="11"/>
      <c r="SCU315" s="11"/>
      <c r="SCV315" s="11"/>
      <c r="SCW315" s="11"/>
      <c r="SCX315" s="11"/>
      <c r="SCY315" s="11"/>
      <c r="SCZ315" s="11"/>
      <c r="SDA315" s="11"/>
      <c r="SDB315" s="11"/>
      <c r="SDC315" s="11"/>
      <c r="SDD315" s="11"/>
      <c r="SDE315" s="11"/>
      <c r="SDF315" s="11"/>
      <c r="SDG315" s="11"/>
      <c r="SDH315" s="11"/>
      <c r="SDI315" s="11"/>
      <c r="SDJ315" s="11"/>
      <c r="SDK315" s="11"/>
      <c r="SDL315" s="11"/>
      <c r="SDM315" s="11"/>
      <c r="SDN315" s="11"/>
      <c r="SDO315" s="11"/>
      <c r="SDP315" s="11"/>
      <c r="SDQ315" s="11"/>
      <c r="SDR315" s="11"/>
      <c r="SDS315" s="11"/>
      <c r="SDT315" s="11"/>
      <c r="SDU315" s="11"/>
      <c r="SDV315" s="11"/>
      <c r="SDW315" s="11"/>
      <c r="SDX315" s="11"/>
      <c r="SDY315" s="11"/>
      <c r="SDZ315" s="11"/>
      <c r="SEA315" s="11"/>
      <c r="SEB315" s="11"/>
      <c r="SEC315" s="11"/>
      <c r="SED315" s="11"/>
      <c r="SEE315" s="11"/>
      <c r="SEF315" s="11"/>
      <c r="SEG315" s="11"/>
      <c r="SEH315" s="11"/>
      <c r="SEI315" s="11"/>
      <c r="SEJ315" s="11"/>
      <c r="SEK315" s="11"/>
      <c r="SEL315" s="11"/>
      <c r="SEM315" s="11"/>
      <c r="SEN315" s="11"/>
      <c r="SEO315" s="11"/>
      <c r="SEP315" s="11"/>
      <c r="SEQ315" s="11"/>
      <c r="SER315" s="11"/>
      <c r="SES315" s="11"/>
      <c r="SET315" s="11"/>
      <c r="SEU315" s="11"/>
      <c r="SEV315" s="11"/>
      <c r="SEW315" s="11"/>
      <c r="SEX315" s="11"/>
      <c r="SEY315" s="11"/>
      <c r="SEZ315" s="11"/>
      <c r="SFA315" s="11"/>
      <c r="SFB315" s="11"/>
      <c r="SFC315" s="11"/>
      <c r="SFD315" s="11"/>
      <c r="SFE315" s="11"/>
      <c r="SFF315" s="11"/>
      <c r="SFG315" s="11"/>
      <c r="SFH315" s="11"/>
      <c r="SFI315" s="11"/>
      <c r="SFJ315" s="11"/>
      <c r="SFK315" s="11"/>
      <c r="SFL315" s="11"/>
      <c r="SFM315" s="11"/>
      <c r="SFN315" s="11"/>
      <c r="SFO315" s="11"/>
      <c r="SFP315" s="11"/>
      <c r="SFQ315" s="11"/>
      <c r="SFR315" s="11"/>
      <c r="SFS315" s="11"/>
      <c r="SFT315" s="11"/>
      <c r="SFU315" s="11"/>
      <c r="SFV315" s="11"/>
      <c r="SFW315" s="11"/>
      <c r="SFX315" s="11"/>
      <c r="SFY315" s="11"/>
      <c r="SFZ315" s="11"/>
      <c r="SGA315" s="11"/>
      <c r="SGB315" s="11"/>
      <c r="SGC315" s="11"/>
      <c r="SGD315" s="11"/>
      <c r="SGE315" s="11"/>
      <c r="SGF315" s="11"/>
      <c r="SGG315" s="11"/>
      <c r="SGH315" s="11"/>
      <c r="SGI315" s="11"/>
      <c r="SGJ315" s="11"/>
      <c r="SGK315" s="11"/>
      <c r="SGL315" s="11"/>
      <c r="SGM315" s="11"/>
      <c r="SGN315" s="11"/>
      <c r="SGO315" s="11"/>
      <c r="SGP315" s="11"/>
      <c r="SGQ315" s="11"/>
      <c r="SGR315" s="11"/>
      <c r="SGS315" s="11"/>
      <c r="SGT315" s="11"/>
      <c r="SGU315" s="11"/>
      <c r="SGV315" s="11"/>
      <c r="SGW315" s="11"/>
      <c r="SGX315" s="11"/>
      <c r="SGY315" s="11"/>
      <c r="SGZ315" s="11"/>
      <c r="SHA315" s="11"/>
      <c r="SHB315" s="11"/>
      <c r="SHC315" s="11"/>
      <c r="SHD315" s="11"/>
      <c r="SHE315" s="11"/>
      <c r="SHF315" s="11"/>
      <c r="SHG315" s="11"/>
      <c r="SHH315" s="11"/>
      <c r="SHI315" s="11"/>
      <c r="SHJ315" s="11"/>
      <c r="SHK315" s="11"/>
      <c r="SHL315" s="11"/>
      <c r="SHM315" s="11"/>
      <c r="SHN315" s="11"/>
      <c r="SHO315" s="11"/>
      <c r="SHP315" s="11"/>
      <c r="SHQ315" s="11"/>
      <c r="SHR315" s="11"/>
      <c r="SHS315" s="11"/>
      <c r="SHT315" s="11"/>
      <c r="SHU315" s="11"/>
      <c r="SHV315" s="11"/>
      <c r="SHW315" s="11"/>
      <c r="SHX315" s="11"/>
      <c r="SHY315" s="11"/>
      <c r="SHZ315" s="11"/>
      <c r="SIA315" s="11"/>
      <c r="SIB315" s="11"/>
      <c r="SIC315" s="11"/>
      <c r="SID315" s="11"/>
      <c r="SIE315" s="11"/>
      <c r="SIF315" s="11"/>
      <c r="SIG315" s="11"/>
      <c r="SIH315" s="11"/>
      <c r="SII315" s="11"/>
      <c r="SIJ315" s="11"/>
      <c r="SIK315" s="11"/>
      <c r="SIL315" s="11"/>
      <c r="SIM315" s="11"/>
      <c r="SIN315" s="11"/>
      <c r="SIO315" s="11"/>
      <c r="SIP315" s="11"/>
      <c r="SIQ315" s="11"/>
      <c r="SIR315" s="11"/>
      <c r="SIS315" s="11"/>
      <c r="SIT315" s="11"/>
      <c r="SIU315" s="11"/>
      <c r="SIV315" s="11"/>
      <c r="SIW315" s="11"/>
      <c r="SIX315" s="11"/>
      <c r="SIY315" s="11"/>
      <c r="SIZ315" s="11"/>
      <c r="SJA315" s="11"/>
      <c r="SJB315" s="11"/>
      <c r="SJC315" s="11"/>
      <c r="SJD315" s="11"/>
      <c r="SJE315" s="11"/>
      <c r="SJF315" s="11"/>
      <c r="SJG315" s="11"/>
      <c r="SJH315" s="11"/>
      <c r="SJI315" s="11"/>
      <c r="SJJ315" s="11"/>
      <c r="SJK315" s="11"/>
      <c r="SJL315" s="11"/>
      <c r="SJM315" s="11"/>
      <c r="SJN315" s="11"/>
      <c r="SJO315" s="11"/>
      <c r="SJP315" s="11"/>
      <c r="SJQ315" s="11"/>
      <c r="SJR315" s="11"/>
      <c r="SJS315" s="11"/>
      <c r="SJT315" s="11"/>
      <c r="SJU315" s="11"/>
      <c r="SJV315" s="11"/>
      <c r="SJW315" s="11"/>
      <c r="SJX315" s="11"/>
      <c r="SJY315" s="11"/>
      <c r="SJZ315" s="11"/>
      <c r="SKA315" s="11"/>
      <c r="SKB315" s="11"/>
      <c r="SKC315" s="11"/>
      <c r="SKD315" s="11"/>
      <c r="SKE315" s="11"/>
      <c r="SKF315" s="11"/>
      <c r="SKG315" s="11"/>
      <c r="SKH315" s="11"/>
      <c r="SKI315" s="11"/>
      <c r="SKJ315" s="11"/>
      <c r="SKK315" s="11"/>
      <c r="SKL315" s="11"/>
      <c r="SKM315" s="11"/>
      <c r="SKN315" s="11"/>
      <c r="SKO315" s="11"/>
      <c r="SKP315" s="11"/>
      <c r="SKQ315" s="11"/>
      <c r="SKR315" s="11"/>
      <c r="SKS315" s="11"/>
      <c r="SKT315" s="11"/>
      <c r="SKU315" s="11"/>
      <c r="SKV315" s="11"/>
      <c r="SKW315" s="11"/>
      <c r="SKX315" s="11"/>
      <c r="SKY315" s="11"/>
      <c r="SKZ315" s="11"/>
      <c r="SLA315" s="11"/>
      <c r="SLB315" s="11"/>
      <c r="SLC315" s="11"/>
      <c r="SLD315" s="11"/>
      <c r="SLE315" s="11"/>
      <c r="SLF315" s="11"/>
      <c r="SLG315" s="11"/>
      <c r="SLH315" s="11"/>
      <c r="SLI315" s="11"/>
      <c r="SLJ315" s="11"/>
      <c r="SLK315" s="11"/>
      <c r="SLL315" s="11"/>
      <c r="SLM315" s="11"/>
      <c r="SLN315" s="11"/>
      <c r="SLO315" s="11"/>
      <c r="SLP315" s="11"/>
      <c r="SLQ315" s="11"/>
      <c r="SLR315" s="11"/>
      <c r="SLS315" s="11"/>
      <c r="SLT315" s="11"/>
      <c r="SLU315" s="11"/>
      <c r="SLV315" s="11"/>
      <c r="SLW315" s="11"/>
      <c r="SLX315" s="11"/>
      <c r="SLY315" s="11"/>
      <c r="SLZ315" s="11"/>
      <c r="SMA315" s="11"/>
      <c r="SMB315" s="11"/>
      <c r="SMC315" s="11"/>
      <c r="SMD315" s="11"/>
      <c r="SME315" s="11"/>
      <c r="SMF315" s="11"/>
      <c r="SMG315" s="11"/>
      <c r="SMH315" s="11"/>
      <c r="SMI315" s="11"/>
      <c r="SMJ315" s="11"/>
      <c r="SMK315" s="11"/>
      <c r="SML315" s="11"/>
      <c r="SMM315" s="11"/>
      <c r="SMN315" s="11"/>
      <c r="SMO315" s="11"/>
      <c r="SMP315" s="11"/>
      <c r="SMQ315" s="11"/>
      <c r="SMR315" s="11"/>
      <c r="SMS315" s="11"/>
      <c r="SMT315" s="11"/>
      <c r="SMU315" s="11"/>
      <c r="SMV315" s="11"/>
      <c r="SMW315" s="11"/>
      <c r="SMX315" s="11"/>
      <c r="SMY315" s="11"/>
      <c r="SMZ315" s="11"/>
      <c r="SNA315" s="11"/>
      <c r="SNB315" s="11"/>
      <c r="SNC315" s="11"/>
      <c r="SND315" s="11"/>
      <c r="SNE315" s="11"/>
      <c r="SNF315" s="11"/>
      <c r="SNG315" s="11"/>
      <c r="SNH315" s="11"/>
      <c r="SNI315" s="11"/>
      <c r="SNJ315" s="11"/>
      <c r="SNK315" s="11"/>
      <c r="SNL315" s="11"/>
      <c r="SNM315" s="11"/>
      <c r="SNN315" s="11"/>
      <c r="SNO315" s="11"/>
      <c r="SNP315" s="11"/>
      <c r="SNQ315" s="11"/>
      <c r="SNR315" s="11"/>
      <c r="SNS315" s="11"/>
      <c r="SNT315" s="11"/>
      <c r="SNU315" s="11"/>
      <c r="SNV315" s="11"/>
      <c r="SNW315" s="11"/>
      <c r="SNX315" s="11"/>
      <c r="SNY315" s="11"/>
      <c r="SNZ315" s="11"/>
      <c r="SOA315" s="11"/>
      <c r="SOB315" s="11"/>
      <c r="SOC315" s="11"/>
      <c r="SOD315" s="11"/>
      <c r="SOE315" s="11"/>
      <c r="SOF315" s="11"/>
      <c r="SOG315" s="11"/>
      <c r="SOH315" s="11"/>
      <c r="SOI315" s="11"/>
      <c r="SOJ315" s="11"/>
      <c r="SOK315" s="11"/>
      <c r="SOL315" s="11"/>
      <c r="SOM315" s="11"/>
      <c r="SON315" s="11"/>
      <c r="SOO315" s="11"/>
      <c r="SOP315" s="11"/>
      <c r="SOQ315" s="11"/>
      <c r="SOR315" s="11"/>
      <c r="SOS315" s="11"/>
      <c r="SOT315" s="11"/>
      <c r="SOU315" s="11"/>
      <c r="SOV315" s="11"/>
      <c r="SOW315" s="11"/>
      <c r="SOX315" s="11"/>
      <c r="SOY315" s="11"/>
      <c r="SOZ315" s="11"/>
      <c r="SPA315" s="11"/>
      <c r="SPB315" s="11"/>
      <c r="SPC315" s="11"/>
      <c r="SPD315" s="11"/>
      <c r="SPE315" s="11"/>
      <c r="SPF315" s="11"/>
      <c r="SPG315" s="11"/>
      <c r="SPH315" s="11"/>
      <c r="SPI315" s="11"/>
      <c r="SPJ315" s="11"/>
      <c r="SPK315" s="11"/>
      <c r="SPL315" s="11"/>
      <c r="SPM315" s="11"/>
      <c r="SPN315" s="11"/>
      <c r="SPO315" s="11"/>
      <c r="SPP315" s="11"/>
      <c r="SPQ315" s="11"/>
      <c r="SPR315" s="11"/>
      <c r="SPS315" s="11"/>
      <c r="SPT315" s="11"/>
      <c r="SPU315" s="11"/>
      <c r="SPV315" s="11"/>
      <c r="SPW315" s="11"/>
      <c r="SPX315" s="11"/>
      <c r="SPY315" s="11"/>
      <c r="SPZ315" s="11"/>
      <c r="SQA315" s="11"/>
      <c r="SQB315" s="11"/>
      <c r="SQC315" s="11"/>
      <c r="SQD315" s="11"/>
      <c r="SQE315" s="11"/>
      <c r="SQF315" s="11"/>
      <c r="SQG315" s="11"/>
      <c r="SQH315" s="11"/>
      <c r="SQI315" s="11"/>
      <c r="SQJ315" s="11"/>
      <c r="SQK315" s="11"/>
      <c r="SQL315" s="11"/>
      <c r="SQM315" s="11"/>
      <c r="SQN315" s="11"/>
      <c r="SQO315" s="11"/>
      <c r="SQP315" s="11"/>
      <c r="SQQ315" s="11"/>
      <c r="SQR315" s="11"/>
      <c r="SQS315" s="11"/>
      <c r="SQT315" s="11"/>
      <c r="SQU315" s="11"/>
      <c r="SQV315" s="11"/>
      <c r="SQW315" s="11"/>
      <c r="SQX315" s="11"/>
      <c r="SQY315" s="11"/>
      <c r="SQZ315" s="11"/>
      <c r="SRA315" s="11"/>
      <c r="SRB315" s="11"/>
      <c r="SRC315" s="11"/>
      <c r="SRD315" s="11"/>
      <c r="SRE315" s="11"/>
      <c r="SRF315" s="11"/>
      <c r="SRG315" s="11"/>
      <c r="SRH315" s="11"/>
      <c r="SRI315" s="11"/>
      <c r="SRJ315" s="11"/>
      <c r="SRK315" s="11"/>
      <c r="SRL315" s="11"/>
      <c r="SRM315" s="11"/>
      <c r="SRN315" s="11"/>
      <c r="SRO315" s="11"/>
      <c r="SRP315" s="11"/>
      <c r="SRQ315" s="11"/>
      <c r="SRR315" s="11"/>
      <c r="SRS315" s="11"/>
      <c r="SRT315" s="11"/>
      <c r="SRU315" s="11"/>
      <c r="SRV315" s="11"/>
      <c r="SRW315" s="11"/>
      <c r="SRX315" s="11"/>
      <c r="SRY315" s="11"/>
      <c r="SRZ315" s="11"/>
      <c r="SSA315" s="11"/>
      <c r="SSB315" s="11"/>
      <c r="SSC315" s="11"/>
      <c r="SSD315" s="11"/>
      <c r="SSE315" s="11"/>
      <c r="SSF315" s="11"/>
      <c r="SSG315" s="11"/>
      <c r="SSH315" s="11"/>
      <c r="SSI315" s="11"/>
      <c r="SSJ315" s="11"/>
      <c r="SSK315" s="11"/>
      <c r="SSL315" s="11"/>
      <c r="SSM315" s="11"/>
      <c r="SSN315" s="11"/>
      <c r="SSO315" s="11"/>
      <c r="SSP315" s="11"/>
      <c r="SSQ315" s="11"/>
      <c r="SSR315" s="11"/>
      <c r="SSS315" s="11"/>
      <c r="SST315" s="11"/>
      <c r="SSU315" s="11"/>
      <c r="SSV315" s="11"/>
      <c r="SSW315" s="11"/>
      <c r="SSX315" s="11"/>
      <c r="SSY315" s="11"/>
      <c r="SSZ315" s="11"/>
      <c r="STA315" s="11"/>
      <c r="STB315" s="11"/>
      <c r="STC315" s="11"/>
      <c r="STD315" s="11"/>
      <c r="STE315" s="11"/>
      <c r="STF315" s="11"/>
      <c r="STG315" s="11"/>
      <c r="STH315" s="11"/>
      <c r="STI315" s="11"/>
      <c r="STJ315" s="11"/>
      <c r="STK315" s="11"/>
      <c r="STL315" s="11"/>
      <c r="STM315" s="11"/>
      <c r="STN315" s="11"/>
      <c r="STO315" s="11"/>
      <c r="STP315" s="11"/>
      <c r="STQ315" s="11"/>
      <c r="STR315" s="11"/>
      <c r="STS315" s="11"/>
      <c r="STT315" s="11"/>
      <c r="STU315" s="11"/>
      <c r="STV315" s="11"/>
      <c r="STW315" s="11"/>
      <c r="STX315" s="11"/>
      <c r="STY315" s="11"/>
      <c r="STZ315" s="11"/>
      <c r="SUA315" s="11"/>
      <c r="SUB315" s="11"/>
      <c r="SUC315" s="11"/>
      <c r="SUD315" s="11"/>
      <c r="SUE315" s="11"/>
      <c r="SUF315" s="11"/>
      <c r="SUG315" s="11"/>
      <c r="SUH315" s="11"/>
      <c r="SUI315" s="11"/>
      <c r="SUJ315" s="11"/>
      <c r="SUK315" s="11"/>
      <c r="SUL315" s="11"/>
      <c r="SUM315" s="11"/>
      <c r="SUN315" s="11"/>
      <c r="SUO315" s="11"/>
      <c r="SUP315" s="11"/>
      <c r="SUQ315" s="11"/>
      <c r="SUR315" s="11"/>
      <c r="SUS315" s="11"/>
      <c r="SUT315" s="11"/>
      <c r="SUU315" s="11"/>
      <c r="SUV315" s="11"/>
      <c r="SUW315" s="11"/>
      <c r="SUX315" s="11"/>
      <c r="SUY315" s="11"/>
      <c r="SUZ315" s="11"/>
      <c r="SVA315" s="11"/>
      <c r="SVB315" s="11"/>
      <c r="SVC315" s="11"/>
      <c r="SVD315" s="11"/>
      <c r="SVE315" s="11"/>
      <c r="SVF315" s="11"/>
      <c r="SVG315" s="11"/>
      <c r="SVH315" s="11"/>
      <c r="SVI315" s="11"/>
      <c r="SVJ315" s="11"/>
      <c r="SVK315" s="11"/>
      <c r="SVL315" s="11"/>
      <c r="SVM315" s="11"/>
      <c r="SVN315" s="11"/>
      <c r="SVO315" s="11"/>
      <c r="SVP315" s="11"/>
      <c r="SVQ315" s="11"/>
      <c r="SVR315" s="11"/>
      <c r="SVS315" s="11"/>
      <c r="SVT315" s="11"/>
      <c r="SVU315" s="11"/>
      <c r="SVV315" s="11"/>
      <c r="SVW315" s="11"/>
      <c r="SVX315" s="11"/>
      <c r="SVY315" s="11"/>
      <c r="SVZ315" s="11"/>
      <c r="SWA315" s="11"/>
      <c r="SWB315" s="11"/>
      <c r="SWC315" s="11"/>
      <c r="SWD315" s="11"/>
      <c r="SWE315" s="11"/>
      <c r="SWF315" s="11"/>
      <c r="SWG315" s="11"/>
      <c r="SWH315" s="11"/>
      <c r="SWI315" s="11"/>
      <c r="SWJ315" s="11"/>
      <c r="SWK315" s="11"/>
      <c r="SWL315" s="11"/>
      <c r="SWM315" s="11"/>
      <c r="SWN315" s="11"/>
      <c r="SWO315" s="11"/>
      <c r="SWP315" s="11"/>
      <c r="SWQ315" s="11"/>
      <c r="SWR315" s="11"/>
      <c r="SWS315" s="11"/>
      <c r="SWT315" s="11"/>
      <c r="SWU315" s="11"/>
      <c r="SWV315" s="11"/>
      <c r="SWW315" s="11"/>
      <c r="SWX315" s="11"/>
      <c r="SWY315" s="11"/>
      <c r="SWZ315" s="11"/>
      <c r="SXA315" s="11"/>
      <c r="SXB315" s="11"/>
      <c r="SXC315" s="11"/>
      <c r="SXD315" s="11"/>
      <c r="SXE315" s="11"/>
      <c r="SXF315" s="11"/>
      <c r="SXG315" s="11"/>
      <c r="SXH315" s="11"/>
      <c r="SXI315" s="11"/>
      <c r="SXJ315" s="11"/>
      <c r="SXK315" s="11"/>
      <c r="SXL315" s="11"/>
      <c r="SXM315" s="11"/>
      <c r="SXN315" s="11"/>
      <c r="SXO315" s="11"/>
      <c r="SXP315" s="11"/>
      <c r="SXQ315" s="11"/>
      <c r="SXR315" s="11"/>
      <c r="SXS315" s="11"/>
      <c r="SXT315" s="11"/>
      <c r="SXU315" s="11"/>
      <c r="SXV315" s="11"/>
      <c r="SXW315" s="11"/>
      <c r="SXX315" s="11"/>
      <c r="SXY315" s="11"/>
      <c r="SXZ315" s="11"/>
      <c r="SYA315" s="11"/>
      <c r="SYB315" s="11"/>
      <c r="SYC315" s="11"/>
      <c r="SYD315" s="11"/>
      <c r="SYE315" s="11"/>
      <c r="SYF315" s="11"/>
      <c r="SYG315" s="11"/>
      <c r="SYH315" s="11"/>
      <c r="SYI315" s="11"/>
      <c r="SYJ315" s="11"/>
      <c r="SYK315" s="11"/>
      <c r="SYL315" s="11"/>
      <c r="SYM315" s="11"/>
      <c r="SYN315" s="11"/>
      <c r="SYO315" s="11"/>
      <c r="SYP315" s="11"/>
      <c r="SYQ315" s="11"/>
      <c r="SYR315" s="11"/>
      <c r="SYS315" s="11"/>
      <c r="SYT315" s="11"/>
      <c r="SYU315" s="11"/>
      <c r="SYV315" s="11"/>
      <c r="SYW315" s="11"/>
      <c r="SYX315" s="11"/>
      <c r="SYY315" s="11"/>
      <c r="SYZ315" s="11"/>
      <c r="SZA315" s="11"/>
      <c r="SZB315" s="11"/>
      <c r="SZC315" s="11"/>
      <c r="SZD315" s="11"/>
      <c r="SZE315" s="11"/>
      <c r="SZF315" s="11"/>
      <c r="SZG315" s="11"/>
      <c r="SZH315" s="11"/>
      <c r="SZI315" s="11"/>
      <c r="SZJ315" s="11"/>
      <c r="SZK315" s="11"/>
      <c r="SZL315" s="11"/>
      <c r="SZM315" s="11"/>
      <c r="SZN315" s="11"/>
      <c r="SZO315" s="11"/>
      <c r="SZP315" s="11"/>
      <c r="SZQ315" s="11"/>
      <c r="SZR315" s="11"/>
      <c r="SZS315" s="11"/>
      <c r="SZT315" s="11"/>
      <c r="SZU315" s="11"/>
      <c r="SZV315" s="11"/>
      <c r="SZW315" s="11"/>
      <c r="SZX315" s="11"/>
      <c r="SZY315" s="11"/>
      <c r="SZZ315" s="11"/>
      <c r="TAA315" s="11"/>
      <c r="TAB315" s="11"/>
      <c r="TAC315" s="11"/>
      <c r="TAD315" s="11"/>
      <c r="TAE315" s="11"/>
      <c r="TAF315" s="11"/>
      <c r="TAG315" s="11"/>
      <c r="TAH315" s="11"/>
      <c r="TAI315" s="11"/>
      <c r="TAJ315" s="11"/>
      <c r="TAK315" s="11"/>
      <c r="TAL315" s="11"/>
      <c r="TAM315" s="11"/>
      <c r="TAN315" s="11"/>
      <c r="TAO315" s="11"/>
      <c r="TAP315" s="11"/>
      <c r="TAQ315" s="11"/>
      <c r="TAR315" s="11"/>
      <c r="TAS315" s="11"/>
      <c r="TAT315" s="11"/>
      <c r="TAU315" s="11"/>
      <c r="TAV315" s="11"/>
      <c r="TAW315" s="11"/>
      <c r="TAX315" s="11"/>
      <c r="TAY315" s="11"/>
      <c r="TAZ315" s="11"/>
      <c r="TBA315" s="11"/>
      <c r="TBB315" s="11"/>
      <c r="TBC315" s="11"/>
      <c r="TBD315" s="11"/>
      <c r="TBE315" s="11"/>
      <c r="TBF315" s="11"/>
      <c r="TBG315" s="11"/>
      <c r="TBH315" s="11"/>
      <c r="TBI315" s="11"/>
      <c r="TBJ315" s="11"/>
      <c r="TBK315" s="11"/>
      <c r="TBL315" s="11"/>
      <c r="TBM315" s="11"/>
      <c r="TBN315" s="11"/>
      <c r="TBO315" s="11"/>
      <c r="TBP315" s="11"/>
      <c r="TBQ315" s="11"/>
      <c r="TBR315" s="11"/>
      <c r="TBS315" s="11"/>
      <c r="TBT315" s="11"/>
      <c r="TBU315" s="11"/>
      <c r="TBV315" s="11"/>
      <c r="TBW315" s="11"/>
      <c r="TBX315" s="11"/>
      <c r="TBY315" s="11"/>
      <c r="TBZ315" s="11"/>
      <c r="TCA315" s="11"/>
      <c r="TCB315" s="11"/>
      <c r="TCC315" s="11"/>
      <c r="TCD315" s="11"/>
      <c r="TCE315" s="11"/>
      <c r="TCF315" s="11"/>
      <c r="TCG315" s="11"/>
      <c r="TCH315" s="11"/>
      <c r="TCI315" s="11"/>
      <c r="TCJ315" s="11"/>
      <c r="TCK315" s="11"/>
      <c r="TCL315" s="11"/>
      <c r="TCM315" s="11"/>
      <c r="TCN315" s="11"/>
      <c r="TCO315" s="11"/>
      <c r="TCP315" s="11"/>
      <c r="TCQ315" s="11"/>
      <c r="TCR315" s="11"/>
      <c r="TCS315" s="11"/>
      <c r="TCT315" s="11"/>
      <c r="TCU315" s="11"/>
      <c r="TCV315" s="11"/>
      <c r="TCW315" s="11"/>
      <c r="TCX315" s="11"/>
      <c r="TCY315" s="11"/>
      <c r="TCZ315" s="11"/>
      <c r="TDA315" s="11"/>
      <c r="TDB315" s="11"/>
      <c r="TDC315" s="11"/>
      <c r="TDD315" s="11"/>
      <c r="TDE315" s="11"/>
      <c r="TDF315" s="11"/>
      <c r="TDG315" s="11"/>
      <c r="TDH315" s="11"/>
      <c r="TDI315" s="11"/>
      <c r="TDJ315" s="11"/>
      <c r="TDK315" s="11"/>
      <c r="TDL315" s="11"/>
      <c r="TDM315" s="11"/>
      <c r="TDN315" s="11"/>
      <c r="TDO315" s="11"/>
      <c r="TDP315" s="11"/>
      <c r="TDQ315" s="11"/>
      <c r="TDR315" s="11"/>
      <c r="TDS315" s="11"/>
      <c r="TDT315" s="11"/>
      <c r="TDU315" s="11"/>
      <c r="TDV315" s="11"/>
      <c r="TDW315" s="11"/>
      <c r="TDX315" s="11"/>
      <c r="TDY315" s="11"/>
      <c r="TDZ315" s="11"/>
      <c r="TEA315" s="11"/>
      <c r="TEB315" s="11"/>
      <c r="TEC315" s="11"/>
      <c r="TED315" s="11"/>
      <c r="TEE315" s="11"/>
      <c r="TEF315" s="11"/>
      <c r="TEG315" s="11"/>
      <c r="TEH315" s="11"/>
      <c r="TEI315" s="11"/>
      <c r="TEJ315" s="11"/>
      <c r="TEK315" s="11"/>
      <c r="TEL315" s="11"/>
      <c r="TEM315" s="11"/>
      <c r="TEN315" s="11"/>
      <c r="TEO315" s="11"/>
      <c r="TEP315" s="11"/>
      <c r="TEQ315" s="11"/>
      <c r="TER315" s="11"/>
      <c r="TES315" s="11"/>
      <c r="TET315" s="11"/>
      <c r="TEU315" s="11"/>
      <c r="TEV315" s="11"/>
      <c r="TEW315" s="11"/>
      <c r="TEX315" s="11"/>
      <c r="TEY315" s="11"/>
      <c r="TEZ315" s="11"/>
      <c r="TFA315" s="11"/>
      <c r="TFB315" s="11"/>
      <c r="TFC315" s="11"/>
      <c r="TFD315" s="11"/>
      <c r="TFE315" s="11"/>
      <c r="TFF315" s="11"/>
      <c r="TFG315" s="11"/>
      <c r="TFH315" s="11"/>
      <c r="TFI315" s="11"/>
      <c r="TFJ315" s="11"/>
      <c r="TFK315" s="11"/>
      <c r="TFL315" s="11"/>
      <c r="TFM315" s="11"/>
      <c r="TFN315" s="11"/>
      <c r="TFO315" s="11"/>
      <c r="TFP315" s="11"/>
      <c r="TFQ315" s="11"/>
      <c r="TFR315" s="11"/>
      <c r="TFS315" s="11"/>
      <c r="TFT315" s="11"/>
      <c r="TFU315" s="11"/>
      <c r="TFV315" s="11"/>
      <c r="TFW315" s="11"/>
      <c r="TFX315" s="11"/>
      <c r="TFY315" s="11"/>
      <c r="TFZ315" s="11"/>
      <c r="TGA315" s="11"/>
      <c r="TGB315" s="11"/>
      <c r="TGC315" s="11"/>
      <c r="TGD315" s="11"/>
      <c r="TGE315" s="11"/>
      <c r="TGF315" s="11"/>
      <c r="TGG315" s="11"/>
      <c r="TGH315" s="11"/>
      <c r="TGI315" s="11"/>
      <c r="TGJ315" s="11"/>
      <c r="TGK315" s="11"/>
      <c r="TGL315" s="11"/>
      <c r="TGM315" s="11"/>
      <c r="TGN315" s="11"/>
      <c r="TGO315" s="11"/>
      <c r="TGP315" s="11"/>
      <c r="TGQ315" s="11"/>
      <c r="TGR315" s="11"/>
      <c r="TGS315" s="11"/>
      <c r="TGT315" s="11"/>
      <c r="TGU315" s="11"/>
      <c r="TGV315" s="11"/>
      <c r="TGW315" s="11"/>
      <c r="TGX315" s="11"/>
      <c r="TGY315" s="11"/>
      <c r="TGZ315" s="11"/>
      <c r="THA315" s="11"/>
      <c r="THB315" s="11"/>
      <c r="THC315" s="11"/>
      <c r="THD315" s="11"/>
      <c r="THE315" s="11"/>
      <c r="THF315" s="11"/>
      <c r="THG315" s="11"/>
      <c r="THH315" s="11"/>
      <c r="THI315" s="11"/>
      <c r="THJ315" s="11"/>
      <c r="THK315" s="11"/>
      <c r="THL315" s="11"/>
      <c r="THM315" s="11"/>
      <c r="THN315" s="11"/>
      <c r="THO315" s="11"/>
      <c r="THP315" s="11"/>
      <c r="THQ315" s="11"/>
      <c r="THR315" s="11"/>
      <c r="THS315" s="11"/>
      <c r="THT315" s="11"/>
      <c r="THU315" s="11"/>
      <c r="THV315" s="11"/>
      <c r="THW315" s="11"/>
      <c r="THX315" s="11"/>
      <c r="THY315" s="11"/>
      <c r="THZ315" s="11"/>
      <c r="TIA315" s="11"/>
      <c r="TIB315" s="11"/>
      <c r="TIC315" s="11"/>
      <c r="TID315" s="11"/>
      <c r="TIE315" s="11"/>
      <c r="TIF315" s="11"/>
      <c r="TIG315" s="11"/>
      <c r="TIH315" s="11"/>
      <c r="TII315" s="11"/>
      <c r="TIJ315" s="11"/>
      <c r="TIK315" s="11"/>
      <c r="TIL315" s="11"/>
      <c r="TIM315" s="11"/>
      <c r="TIN315" s="11"/>
      <c r="TIO315" s="11"/>
      <c r="TIP315" s="11"/>
      <c r="TIQ315" s="11"/>
      <c r="TIR315" s="11"/>
      <c r="TIS315" s="11"/>
      <c r="TIT315" s="11"/>
      <c r="TIU315" s="11"/>
      <c r="TIV315" s="11"/>
      <c r="TIW315" s="11"/>
      <c r="TIX315" s="11"/>
      <c r="TIY315" s="11"/>
      <c r="TIZ315" s="11"/>
      <c r="TJA315" s="11"/>
      <c r="TJB315" s="11"/>
      <c r="TJC315" s="11"/>
      <c r="TJD315" s="11"/>
      <c r="TJE315" s="11"/>
      <c r="TJF315" s="11"/>
      <c r="TJG315" s="11"/>
      <c r="TJH315" s="11"/>
      <c r="TJI315" s="11"/>
      <c r="TJJ315" s="11"/>
      <c r="TJK315" s="11"/>
      <c r="TJL315" s="11"/>
      <c r="TJM315" s="11"/>
      <c r="TJN315" s="11"/>
      <c r="TJO315" s="11"/>
      <c r="TJP315" s="11"/>
      <c r="TJQ315" s="11"/>
      <c r="TJR315" s="11"/>
      <c r="TJS315" s="11"/>
      <c r="TJT315" s="11"/>
      <c r="TJU315" s="11"/>
      <c r="TJV315" s="11"/>
      <c r="TJW315" s="11"/>
      <c r="TJX315" s="11"/>
      <c r="TJY315" s="11"/>
      <c r="TJZ315" s="11"/>
      <c r="TKA315" s="11"/>
      <c r="TKB315" s="11"/>
      <c r="TKC315" s="11"/>
      <c r="TKD315" s="11"/>
      <c r="TKE315" s="11"/>
      <c r="TKF315" s="11"/>
      <c r="TKG315" s="11"/>
      <c r="TKH315" s="11"/>
      <c r="TKI315" s="11"/>
      <c r="TKJ315" s="11"/>
      <c r="TKK315" s="11"/>
      <c r="TKL315" s="11"/>
      <c r="TKM315" s="11"/>
      <c r="TKN315" s="11"/>
      <c r="TKO315" s="11"/>
      <c r="TKP315" s="11"/>
      <c r="TKQ315" s="11"/>
      <c r="TKR315" s="11"/>
      <c r="TKS315" s="11"/>
      <c r="TKT315" s="11"/>
      <c r="TKU315" s="11"/>
      <c r="TKV315" s="11"/>
      <c r="TKW315" s="11"/>
      <c r="TKX315" s="11"/>
      <c r="TKY315" s="11"/>
      <c r="TKZ315" s="11"/>
      <c r="TLA315" s="11"/>
      <c r="TLB315" s="11"/>
      <c r="TLC315" s="11"/>
      <c r="TLD315" s="11"/>
      <c r="TLE315" s="11"/>
      <c r="TLF315" s="11"/>
      <c r="TLG315" s="11"/>
      <c r="TLH315" s="11"/>
      <c r="TLI315" s="11"/>
      <c r="TLJ315" s="11"/>
      <c r="TLK315" s="11"/>
      <c r="TLL315" s="11"/>
      <c r="TLM315" s="11"/>
      <c r="TLN315" s="11"/>
      <c r="TLO315" s="11"/>
      <c r="TLP315" s="11"/>
      <c r="TLQ315" s="11"/>
      <c r="TLR315" s="11"/>
      <c r="TLS315" s="11"/>
      <c r="TLT315" s="11"/>
      <c r="TLU315" s="11"/>
      <c r="TLV315" s="11"/>
      <c r="TLW315" s="11"/>
      <c r="TLX315" s="11"/>
      <c r="TLY315" s="11"/>
      <c r="TLZ315" s="11"/>
      <c r="TMA315" s="11"/>
      <c r="TMB315" s="11"/>
      <c r="TMC315" s="11"/>
      <c r="TMD315" s="11"/>
      <c r="TME315" s="11"/>
      <c r="TMF315" s="11"/>
      <c r="TMG315" s="11"/>
      <c r="TMH315" s="11"/>
      <c r="TMI315" s="11"/>
      <c r="TMJ315" s="11"/>
      <c r="TMK315" s="11"/>
      <c r="TML315" s="11"/>
      <c r="TMM315" s="11"/>
      <c r="TMN315" s="11"/>
      <c r="TMO315" s="11"/>
      <c r="TMP315" s="11"/>
      <c r="TMQ315" s="11"/>
      <c r="TMR315" s="11"/>
      <c r="TMS315" s="11"/>
      <c r="TMT315" s="11"/>
      <c r="TMU315" s="11"/>
      <c r="TMV315" s="11"/>
      <c r="TMW315" s="11"/>
      <c r="TMX315" s="11"/>
      <c r="TMY315" s="11"/>
      <c r="TMZ315" s="11"/>
      <c r="TNA315" s="11"/>
      <c r="TNB315" s="11"/>
      <c r="TNC315" s="11"/>
      <c r="TND315" s="11"/>
      <c r="TNE315" s="11"/>
      <c r="TNF315" s="11"/>
      <c r="TNG315" s="11"/>
      <c r="TNH315" s="11"/>
      <c r="TNI315" s="11"/>
      <c r="TNJ315" s="11"/>
      <c r="TNK315" s="11"/>
      <c r="TNL315" s="11"/>
      <c r="TNM315" s="11"/>
      <c r="TNN315" s="11"/>
      <c r="TNO315" s="11"/>
      <c r="TNP315" s="11"/>
      <c r="TNQ315" s="11"/>
      <c r="TNR315" s="11"/>
      <c r="TNS315" s="11"/>
      <c r="TNT315" s="11"/>
      <c r="TNU315" s="11"/>
      <c r="TNV315" s="11"/>
      <c r="TNW315" s="11"/>
      <c r="TNX315" s="11"/>
      <c r="TNY315" s="11"/>
      <c r="TNZ315" s="11"/>
      <c r="TOA315" s="11"/>
      <c r="TOB315" s="11"/>
      <c r="TOC315" s="11"/>
      <c r="TOD315" s="11"/>
      <c r="TOE315" s="11"/>
      <c r="TOF315" s="11"/>
      <c r="TOG315" s="11"/>
      <c r="TOH315" s="11"/>
      <c r="TOI315" s="11"/>
      <c r="TOJ315" s="11"/>
      <c r="TOK315" s="11"/>
      <c r="TOL315" s="11"/>
      <c r="TOM315" s="11"/>
      <c r="TON315" s="11"/>
      <c r="TOO315" s="11"/>
      <c r="TOP315" s="11"/>
      <c r="TOQ315" s="11"/>
      <c r="TOR315" s="11"/>
      <c r="TOS315" s="11"/>
      <c r="TOT315" s="11"/>
      <c r="TOU315" s="11"/>
      <c r="TOV315" s="11"/>
      <c r="TOW315" s="11"/>
      <c r="TOX315" s="11"/>
      <c r="TOY315" s="11"/>
      <c r="TOZ315" s="11"/>
      <c r="TPA315" s="11"/>
      <c r="TPB315" s="11"/>
      <c r="TPC315" s="11"/>
      <c r="TPD315" s="11"/>
      <c r="TPE315" s="11"/>
      <c r="TPF315" s="11"/>
      <c r="TPG315" s="11"/>
      <c r="TPH315" s="11"/>
      <c r="TPI315" s="11"/>
      <c r="TPJ315" s="11"/>
      <c r="TPK315" s="11"/>
      <c r="TPL315" s="11"/>
      <c r="TPM315" s="11"/>
      <c r="TPN315" s="11"/>
      <c r="TPO315" s="11"/>
      <c r="TPP315" s="11"/>
      <c r="TPQ315" s="11"/>
      <c r="TPR315" s="11"/>
      <c r="TPS315" s="11"/>
      <c r="TPT315" s="11"/>
      <c r="TPU315" s="11"/>
      <c r="TPV315" s="11"/>
      <c r="TPW315" s="11"/>
      <c r="TPX315" s="11"/>
      <c r="TPY315" s="11"/>
      <c r="TPZ315" s="11"/>
      <c r="TQA315" s="11"/>
      <c r="TQB315" s="11"/>
      <c r="TQC315" s="11"/>
      <c r="TQD315" s="11"/>
      <c r="TQE315" s="11"/>
      <c r="TQF315" s="11"/>
      <c r="TQG315" s="11"/>
      <c r="TQH315" s="11"/>
      <c r="TQI315" s="11"/>
      <c r="TQJ315" s="11"/>
      <c r="TQK315" s="11"/>
      <c r="TQL315" s="11"/>
      <c r="TQM315" s="11"/>
      <c r="TQN315" s="11"/>
      <c r="TQO315" s="11"/>
      <c r="TQP315" s="11"/>
      <c r="TQQ315" s="11"/>
      <c r="TQR315" s="11"/>
      <c r="TQS315" s="11"/>
      <c r="TQT315" s="11"/>
      <c r="TQU315" s="11"/>
      <c r="TQV315" s="11"/>
      <c r="TQW315" s="11"/>
      <c r="TQX315" s="11"/>
      <c r="TQY315" s="11"/>
      <c r="TQZ315" s="11"/>
      <c r="TRA315" s="11"/>
      <c r="TRB315" s="11"/>
      <c r="TRC315" s="11"/>
      <c r="TRD315" s="11"/>
      <c r="TRE315" s="11"/>
      <c r="TRF315" s="11"/>
      <c r="TRG315" s="11"/>
      <c r="TRH315" s="11"/>
      <c r="TRI315" s="11"/>
      <c r="TRJ315" s="11"/>
      <c r="TRK315" s="11"/>
      <c r="TRL315" s="11"/>
      <c r="TRM315" s="11"/>
      <c r="TRN315" s="11"/>
      <c r="TRO315" s="11"/>
      <c r="TRP315" s="11"/>
      <c r="TRQ315" s="11"/>
      <c r="TRR315" s="11"/>
      <c r="TRS315" s="11"/>
      <c r="TRT315" s="11"/>
      <c r="TRU315" s="11"/>
      <c r="TRV315" s="11"/>
      <c r="TRW315" s="11"/>
      <c r="TRX315" s="11"/>
      <c r="TRY315" s="11"/>
      <c r="TRZ315" s="11"/>
      <c r="TSA315" s="11"/>
      <c r="TSB315" s="11"/>
      <c r="TSC315" s="11"/>
      <c r="TSD315" s="11"/>
      <c r="TSE315" s="11"/>
      <c r="TSF315" s="11"/>
      <c r="TSG315" s="11"/>
      <c r="TSH315" s="11"/>
      <c r="TSI315" s="11"/>
      <c r="TSJ315" s="11"/>
      <c r="TSK315" s="11"/>
      <c r="TSL315" s="11"/>
      <c r="TSM315" s="11"/>
      <c r="TSN315" s="11"/>
      <c r="TSO315" s="11"/>
      <c r="TSP315" s="11"/>
      <c r="TSQ315" s="11"/>
      <c r="TSR315" s="11"/>
      <c r="TSS315" s="11"/>
      <c r="TST315" s="11"/>
      <c r="TSU315" s="11"/>
      <c r="TSV315" s="11"/>
      <c r="TSW315" s="11"/>
      <c r="TSX315" s="11"/>
      <c r="TSY315" s="11"/>
      <c r="TSZ315" s="11"/>
      <c r="TTA315" s="11"/>
      <c r="TTB315" s="11"/>
      <c r="TTC315" s="11"/>
      <c r="TTD315" s="11"/>
      <c r="TTE315" s="11"/>
      <c r="TTF315" s="11"/>
      <c r="TTG315" s="11"/>
      <c r="TTH315" s="11"/>
      <c r="TTI315" s="11"/>
      <c r="TTJ315" s="11"/>
      <c r="TTK315" s="11"/>
      <c r="TTL315" s="11"/>
      <c r="TTM315" s="11"/>
      <c r="TTN315" s="11"/>
      <c r="TTO315" s="11"/>
      <c r="TTP315" s="11"/>
      <c r="TTQ315" s="11"/>
      <c r="TTR315" s="11"/>
      <c r="TTS315" s="11"/>
      <c r="TTT315" s="11"/>
      <c r="TTU315" s="11"/>
      <c r="TTV315" s="11"/>
      <c r="TTW315" s="11"/>
      <c r="TTX315" s="11"/>
      <c r="TTY315" s="11"/>
      <c r="TTZ315" s="11"/>
      <c r="TUA315" s="11"/>
      <c r="TUB315" s="11"/>
      <c r="TUC315" s="11"/>
      <c r="TUD315" s="11"/>
      <c r="TUE315" s="11"/>
      <c r="TUF315" s="11"/>
      <c r="TUG315" s="11"/>
      <c r="TUH315" s="11"/>
      <c r="TUI315" s="11"/>
      <c r="TUJ315" s="11"/>
      <c r="TUK315" s="11"/>
      <c r="TUL315" s="11"/>
      <c r="TUM315" s="11"/>
      <c r="TUN315" s="11"/>
      <c r="TUO315" s="11"/>
      <c r="TUP315" s="11"/>
      <c r="TUQ315" s="11"/>
      <c r="TUR315" s="11"/>
      <c r="TUS315" s="11"/>
      <c r="TUT315" s="11"/>
      <c r="TUU315" s="11"/>
      <c r="TUV315" s="11"/>
      <c r="TUW315" s="11"/>
      <c r="TUX315" s="11"/>
      <c r="TUY315" s="11"/>
      <c r="TUZ315" s="11"/>
      <c r="TVA315" s="11"/>
      <c r="TVB315" s="11"/>
      <c r="TVC315" s="11"/>
      <c r="TVD315" s="11"/>
      <c r="TVE315" s="11"/>
      <c r="TVF315" s="11"/>
      <c r="TVG315" s="11"/>
      <c r="TVH315" s="11"/>
      <c r="TVI315" s="11"/>
      <c r="TVJ315" s="11"/>
      <c r="TVK315" s="11"/>
      <c r="TVL315" s="11"/>
      <c r="TVM315" s="11"/>
      <c r="TVN315" s="11"/>
      <c r="TVO315" s="11"/>
      <c r="TVP315" s="11"/>
      <c r="TVQ315" s="11"/>
      <c r="TVR315" s="11"/>
      <c r="TVS315" s="11"/>
      <c r="TVT315" s="11"/>
      <c r="TVU315" s="11"/>
      <c r="TVV315" s="11"/>
      <c r="TVW315" s="11"/>
      <c r="TVX315" s="11"/>
      <c r="TVY315" s="11"/>
      <c r="TVZ315" s="11"/>
      <c r="TWA315" s="11"/>
      <c r="TWB315" s="11"/>
      <c r="TWC315" s="11"/>
      <c r="TWD315" s="11"/>
      <c r="TWE315" s="11"/>
      <c r="TWF315" s="11"/>
      <c r="TWG315" s="11"/>
      <c r="TWH315" s="11"/>
      <c r="TWI315" s="11"/>
      <c r="TWJ315" s="11"/>
      <c r="TWK315" s="11"/>
      <c r="TWL315" s="11"/>
      <c r="TWM315" s="11"/>
      <c r="TWN315" s="11"/>
      <c r="TWO315" s="11"/>
      <c r="TWP315" s="11"/>
      <c r="TWQ315" s="11"/>
      <c r="TWR315" s="11"/>
      <c r="TWS315" s="11"/>
      <c r="TWT315" s="11"/>
      <c r="TWU315" s="11"/>
      <c r="TWV315" s="11"/>
      <c r="TWW315" s="11"/>
      <c r="TWX315" s="11"/>
      <c r="TWY315" s="11"/>
      <c r="TWZ315" s="11"/>
      <c r="TXA315" s="11"/>
      <c r="TXB315" s="11"/>
      <c r="TXC315" s="11"/>
      <c r="TXD315" s="11"/>
      <c r="TXE315" s="11"/>
      <c r="TXF315" s="11"/>
      <c r="TXG315" s="11"/>
      <c r="TXH315" s="11"/>
      <c r="TXI315" s="11"/>
      <c r="TXJ315" s="11"/>
      <c r="TXK315" s="11"/>
      <c r="TXL315" s="11"/>
      <c r="TXM315" s="11"/>
      <c r="TXN315" s="11"/>
      <c r="TXO315" s="11"/>
      <c r="TXP315" s="11"/>
      <c r="TXQ315" s="11"/>
      <c r="TXR315" s="11"/>
      <c r="TXS315" s="11"/>
      <c r="TXT315" s="11"/>
      <c r="TXU315" s="11"/>
      <c r="TXV315" s="11"/>
      <c r="TXW315" s="11"/>
      <c r="TXX315" s="11"/>
      <c r="TXY315" s="11"/>
      <c r="TXZ315" s="11"/>
      <c r="TYA315" s="11"/>
      <c r="TYB315" s="11"/>
      <c r="TYC315" s="11"/>
      <c r="TYD315" s="11"/>
      <c r="TYE315" s="11"/>
      <c r="TYF315" s="11"/>
      <c r="TYG315" s="11"/>
      <c r="TYH315" s="11"/>
      <c r="TYI315" s="11"/>
      <c r="TYJ315" s="11"/>
      <c r="TYK315" s="11"/>
      <c r="TYL315" s="11"/>
      <c r="TYM315" s="11"/>
      <c r="TYN315" s="11"/>
      <c r="TYO315" s="11"/>
      <c r="TYP315" s="11"/>
      <c r="TYQ315" s="11"/>
      <c r="TYR315" s="11"/>
      <c r="TYS315" s="11"/>
      <c r="TYT315" s="11"/>
      <c r="TYU315" s="11"/>
      <c r="TYV315" s="11"/>
      <c r="TYW315" s="11"/>
      <c r="TYX315" s="11"/>
      <c r="TYY315" s="11"/>
      <c r="TYZ315" s="11"/>
      <c r="TZA315" s="11"/>
      <c r="TZB315" s="11"/>
      <c r="TZC315" s="11"/>
      <c r="TZD315" s="11"/>
      <c r="TZE315" s="11"/>
      <c r="TZF315" s="11"/>
      <c r="TZG315" s="11"/>
      <c r="TZH315" s="11"/>
      <c r="TZI315" s="11"/>
      <c r="TZJ315" s="11"/>
      <c r="TZK315" s="11"/>
      <c r="TZL315" s="11"/>
      <c r="TZM315" s="11"/>
      <c r="TZN315" s="11"/>
      <c r="TZO315" s="11"/>
      <c r="TZP315" s="11"/>
      <c r="TZQ315" s="11"/>
      <c r="TZR315" s="11"/>
      <c r="TZS315" s="11"/>
      <c r="TZT315" s="11"/>
      <c r="TZU315" s="11"/>
      <c r="TZV315" s="11"/>
      <c r="TZW315" s="11"/>
      <c r="TZX315" s="11"/>
      <c r="TZY315" s="11"/>
      <c r="TZZ315" s="11"/>
      <c r="UAA315" s="11"/>
      <c r="UAB315" s="11"/>
      <c r="UAC315" s="11"/>
      <c r="UAD315" s="11"/>
      <c r="UAE315" s="11"/>
      <c r="UAF315" s="11"/>
      <c r="UAG315" s="11"/>
      <c r="UAH315" s="11"/>
      <c r="UAI315" s="11"/>
      <c r="UAJ315" s="11"/>
      <c r="UAK315" s="11"/>
      <c r="UAL315" s="11"/>
      <c r="UAM315" s="11"/>
      <c r="UAN315" s="11"/>
      <c r="UAO315" s="11"/>
      <c r="UAP315" s="11"/>
      <c r="UAQ315" s="11"/>
      <c r="UAR315" s="11"/>
      <c r="UAS315" s="11"/>
      <c r="UAT315" s="11"/>
      <c r="UAU315" s="11"/>
      <c r="UAV315" s="11"/>
      <c r="UAW315" s="11"/>
      <c r="UAX315" s="11"/>
      <c r="UAY315" s="11"/>
      <c r="UAZ315" s="11"/>
      <c r="UBA315" s="11"/>
      <c r="UBB315" s="11"/>
      <c r="UBC315" s="11"/>
      <c r="UBD315" s="11"/>
      <c r="UBE315" s="11"/>
      <c r="UBF315" s="11"/>
      <c r="UBG315" s="11"/>
      <c r="UBH315" s="11"/>
      <c r="UBI315" s="11"/>
      <c r="UBJ315" s="11"/>
      <c r="UBK315" s="11"/>
      <c r="UBL315" s="11"/>
      <c r="UBM315" s="11"/>
      <c r="UBN315" s="11"/>
      <c r="UBO315" s="11"/>
      <c r="UBP315" s="11"/>
      <c r="UBQ315" s="11"/>
      <c r="UBR315" s="11"/>
      <c r="UBS315" s="11"/>
      <c r="UBT315" s="11"/>
      <c r="UBU315" s="11"/>
      <c r="UBV315" s="11"/>
      <c r="UBW315" s="11"/>
      <c r="UBX315" s="11"/>
      <c r="UBY315" s="11"/>
      <c r="UBZ315" s="11"/>
      <c r="UCA315" s="11"/>
      <c r="UCB315" s="11"/>
      <c r="UCC315" s="11"/>
      <c r="UCD315" s="11"/>
      <c r="UCE315" s="11"/>
      <c r="UCF315" s="11"/>
      <c r="UCG315" s="11"/>
      <c r="UCH315" s="11"/>
      <c r="UCI315" s="11"/>
      <c r="UCJ315" s="11"/>
      <c r="UCK315" s="11"/>
      <c r="UCL315" s="11"/>
      <c r="UCM315" s="11"/>
      <c r="UCN315" s="11"/>
      <c r="UCO315" s="11"/>
      <c r="UCP315" s="11"/>
      <c r="UCQ315" s="11"/>
      <c r="UCR315" s="11"/>
      <c r="UCS315" s="11"/>
      <c r="UCT315" s="11"/>
      <c r="UCU315" s="11"/>
      <c r="UCV315" s="11"/>
      <c r="UCW315" s="11"/>
      <c r="UCX315" s="11"/>
      <c r="UCY315" s="11"/>
      <c r="UCZ315" s="11"/>
      <c r="UDA315" s="11"/>
      <c r="UDB315" s="11"/>
      <c r="UDC315" s="11"/>
      <c r="UDD315" s="11"/>
      <c r="UDE315" s="11"/>
      <c r="UDF315" s="11"/>
      <c r="UDG315" s="11"/>
      <c r="UDH315" s="11"/>
      <c r="UDI315" s="11"/>
      <c r="UDJ315" s="11"/>
      <c r="UDK315" s="11"/>
      <c r="UDL315" s="11"/>
      <c r="UDM315" s="11"/>
      <c r="UDN315" s="11"/>
      <c r="UDO315" s="11"/>
      <c r="UDP315" s="11"/>
      <c r="UDQ315" s="11"/>
      <c r="UDR315" s="11"/>
      <c r="UDS315" s="11"/>
      <c r="UDT315" s="11"/>
      <c r="UDU315" s="11"/>
      <c r="UDV315" s="11"/>
      <c r="UDW315" s="11"/>
      <c r="UDX315" s="11"/>
      <c r="UDY315" s="11"/>
      <c r="UDZ315" s="11"/>
      <c r="UEA315" s="11"/>
      <c r="UEB315" s="11"/>
      <c r="UEC315" s="11"/>
      <c r="UED315" s="11"/>
      <c r="UEE315" s="11"/>
      <c r="UEF315" s="11"/>
      <c r="UEG315" s="11"/>
      <c r="UEH315" s="11"/>
      <c r="UEI315" s="11"/>
      <c r="UEJ315" s="11"/>
      <c r="UEK315" s="11"/>
      <c r="UEL315" s="11"/>
      <c r="UEM315" s="11"/>
      <c r="UEN315" s="11"/>
      <c r="UEO315" s="11"/>
      <c r="UEP315" s="11"/>
      <c r="UEQ315" s="11"/>
      <c r="UER315" s="11"/>
      <c r="UES315" s="11"/>
      <c r="UET315" s="11"/>
      <c r="UEU315" s="11"/>
      <c r="UEV315" s="11"/>
      <c r="UEW315" s="11"/>
      <c r="UEX315" s="11"/>
      <c r="UEY315" s="11"/>
      <c r="UEZ315" s="11"/>
      <c r="UFA315" s="11"/>
      <c r="UFB315" s="11"/>
      <c r="UFC315" s="11"/>
      <c r="UFD315" s="11"/>
      <c r="UFE315" s="11"/>
      <c r="UFF315" s="11"/>
      <c r="UFG315" s="11"/>
      <c r="UFH315" s="11"/>
      <c r="UFI315" s="11"/>
      <c r="UFJ315" s="11"/>
      <c r="UFK315" s="11"/>
      <c r="UFL315" s="11"/>
      <c r="UFM315" s="11"/>
      <c r="UFN315" s="11"/>
      <c r="UFO315" s="11"/>
      <c r="UFP315" s="11"/>
      <c r="UFQ315" s="11"/>
      <c r="UFR315" s="11"/>
      <c r="UFS315" s="11"/>
      <c r="UFT315" s="11"/>
      <c r="UFU315" s="11"/>
      <c r="UFV315" s="11"/>
      <c r="UFW315" s="11"/>
      <c r="UFX315" s="11"/>
      <c r="UFY315" s="11"/>
      <c r="UFZ315" s="11"/>
      <c r="UGA315" s="11"/>
      <c r="UGB315" s="11"/>
      <c r="UGC315" s="11"/>
      <c r="UGD315" s="11"/>
      <c r="UGE315" s="11"/>
      <c r="UGF315" s="11"/>
      <c r="UGG315" s="11"/>
      <c r="UGH315" s="11"/>
      <c r="UGI315" s="11"/>
      <c r="UGJ315" s="11"/>
      <c r="UGK315" s="11"/>
      <c r="UGL315" s="11"/>
      <c r="UGM315" s="11"/>
      <c r="UGN315" s="11"/>
      <c r="UGO315" s="11"/>
      <c r="UGP315" s="11"/>
      <c r="UGQ315" s="11"/>
      <c r="UGR315" s="11"/>
      <c r="UGS315" s="11"/>
      <c r="UGT315" s="11"/>
      <c r="UGU315" s="11"/>
      <c r="UGV315" s="11"/>
      <c r="UGW315" s="11"/>
      <c r="UGX315" s="11"/>
      <c r="UGY315" s="11"/>
      <c r="UGZ315" s="11"/>
      <c r="UHA315" s="11"/>
      <c r="UHB315" s="11"/>
      <c r="UHC315" s="11"/>
      <c r="UHD315" s="11"/>
      <c r="UHE315" s="11"/>
      <c r="UHF315" s="11"/>
      <c r="UHG315" s="11"/>
      <c r="UHH315" s="11"/>
      <c r="UHI315" s="11"/>
      <c r="UHJ315" s="11"/>
      <c r="UHK315" s="11"/>
      <c r="UHL315" s="11"/>
      <c r="UHM315" s="11"/>
      <c r="UHN315" s="11"/>
      <c r="UHO315" s="11"/>
      <c r="UHP315" s="11"/>
      <c r="UHQ315" s="11"/>
      <c r="UHR315" s="11"/>
      <c r="UHS315" s="11"/>
      <c r="UHT315" s="11"/>
      <c r="UHU315" s="11"/>
      <c r="UHV315" s="11"/>
      <c r="UHW315" s="11"/>
      <c r="UHX315" s="11"/>
      <c r="UHY315" s="11"/>
      <c r="UHZ315" s="11"/>
      <c r="UIA315" s="11"/>
      <c r="UIB315" s="11"/>
      <c r="UIC315" s="11"/>
      <c r="UID315" s="11"/>
      <c r="UIE315" s="11"/>
      <c r="UIF315" s="11"/>
      <c r="UIG315" s="11"/>
      <c r="UIH315" s="11"/>
      <c r="UII315" s="11"/>
      <c r="UIJ315" s="11"/>
      <c r="UIK315" s="11"/>
      <c r="UIL315" s="11"/>
      <c r="UIM315" s="11"/>
      <c r="UIN315" s="11"/>
      <c r="UIO315" s="11"/>
      <c r="UIP315" s="11"/>
      <c r="UIQ315" s="11"/>
      <c r="UIR315" s="11"/>
      <c r="UIS315" s="11"/>
      <c r="UIT315" s="11"/>
      <c r="UIU315" s="11"/>
      <c r="UIV315" s="11"/>
      <c r="UIW315" s="11"/>
      <c r="UIX315" s="11"/>
      <c r="UIY315" s="11"/>
      <c r="UIZ315" s="11"/>
      <c r="UJA315" s="11"/>
      <c r="UJB315" s="11"/>
      <c r="UJC315" s="11"/>
      <c r="UJD315" s="11"/>
      <c r="UJE315" s="11"/>
      <c r="UJF315" s="11"/>
      <c r="UJG315" s="11"/>
      <c r="UJH315" s="11"/>
      <c r="UJI315" s="11"/>
      <c r="UJJ315" s="11"/>
      <c r="UJK315" s="11"/>
      <c r="UJL315" s="11"/>
      <c r="UJM315" s="11"/>
      <c r="UJN315" s="11"/>
      <c r="UJO315" s="11"/>
      <c r="UJP315" s="11"/>
      <c r="UJQ315" s="11"/>
      <c r="UJR315" s="11"/>
      <c r="UJS315" s="11"/>
      <c r="UJT315" s="11"/>
      <c r="UJU315" s="11"/>
      <c r="UJV315" s="11"/>
      <c r="UJW315" s="11"/>
      <c r="UJX315" s="11"/>
      <c r="UJY315" s="11"/>
      <c r="UJZ315" s="11"/>
      <c r="UKA315" s="11"/>
      <c r="UKB315" s="11"/>
      <c r="UKC315" s="11"/>
      <c r="UKD315" s="11"/>
      <c r="UKE315" s="11"/>
      <c r="UKF315" s="11"/>
      <c r="UKG315" s="11"/>
      <c r="UKH315" s="11"/>
      <c r="UKI315" s="11"/>
      <c r="UKJ315" s="11"/>
      <c r="UKK315" s="11"/>
      <c r="UKL315" s="11"/>
      <c r="UKM315" s="11"/>
      <c r="UKN315" s="11"/>
      <c r="UKO315" s="11"/>
      <c r="UKP315" s="11"/>
      <c r="UKQ315" s="11"/>
      <c r="UKR315" s="11"/>
      <c r="UKS315" s="11"/>
      <c r="UKT315" s="11"/>
      <c r="UKU315" s="11"/>
      <c r="UKV315" s="11"/>
      <c r="UKW315" s="11"/>
      <c r="UKX315" s="11"/>
      <c r="UKY315" s="11"/>
      <c r="UKZ315" s="11"/>
      <c r="ULA315" s="11"/>
      <c r="ULB315" s="11"/>
      <c r="ULC315" s="11"/>
      <c r="ULD315" s="11"/>
      <c r="ULE315" s="11"/>
      <c r="ULF315" s="11"/>
      <c r="ULG315" s="11"/>
      <c r="ULH315" s="11"/>
      <c r="ULI315" s="11"/>
      <c r="ULJ315" s="11"/>
      <c r="ULK315" s="11"/>
      <c r="ULL315" s="11"/>
      <c r="ULM315" s="11"/>
      <c r="ULN315" s="11"/>
      <c r="ULO315" s="11"/>
      <c r="ULP315" s="11"/>
      <c r="ULQ315" s="11"/>
      <c r="ULR315" s="11"/>
      <c r="ULS315" s="11"/>
      <c r="ULT315" s="11"/>
      <c r="ULU315" s="11"/>
      <c r="ULV315" s="11"/>
      <c r="ULW315" s="11"/>
      <c r="ULX315" s="11"/>
      <c r="ULY315" s="11"/>
      <c r="ULZ315" s="11"/>
      <c r="UMA315" s="11"/>
      <c r="UMB315" s="11"/>
      <c r="UMC315" s="11"/>
      <c r="UMD315" s="11"/>
      <c r="UME315" s="11"/>
      <c r="UMF315" s="11"/>
      <c r="UMG315" s="11"/>
      <c r="UMH315" s="11"/>
      <c r="UMI315" s="11"/>
      <c r="UMJ315" s="11"/>
      <c r="UMK315" s="11"/>
      <c r="UML315" s="11"/>
      <c r="UMM315" s="11"/>
      <c r="UMN315" s="11"/>
      <c r="UMO315" s="11"/>
      <c r="UMP315" s="11"/>
      <c r="UMQ315" s="11"/>
      <c r="UMR315" s="11"/>
      <c r="UMS315" s="11"/>
      <c r="UMT315" s="11"/>
      <c r="UMU315" s="11"/>
      <c r="UMV315" s="11"/>
      <c r="UMW315" s="11"/>
      <c r="UMX315" s="11"/>
      <c r="UMY315" s="11"/>
      <c r="UMZ315" s="11"/>
      <c r="UNA315" s="11"/>
      <c r="UNB315" s="11"/>
      <c r="UNC315" s="11"/>
      <c r="UND315" s="11"/>
      <c r="UNE315" s="11"/>
      <c r="UNF315" s="11"/>
      <c r="UNG315" s="11"/>
      <c r="UNH315" s="11"/>
      <c r="UNI315" s="11"/>
      <c r="UNJ315" s="11"/>
      <c r="UNK315" s="11"/>
      <c r="UNL315" s="11"/>
      <c r="UNM315" s="11"/>
      <c r="UNN315" s="11"/>
      <c r="UNO315" s="11"/>
      <c r="UNP315" s="11"/>
      <c r="UNQ315" s="11"/>
      <c r="UNR315" s="11"/>
      <c r="UNS315" s="11"/>
      <c r="UNT315" s="11"/>
      <c r="UNU315" s="11"/>
      <c r="UNV315" s="11"/>
      <c r="UNW315" s="11"/>
      <c r="UNX315" s="11"/>
      <c r="UNY315" s="11"/>
      <c r="UNZ315" s="11"/>
      <c r="UOA315" s="11"/>
      <c r="UOB315" s="11"/>
      <c r="UOC315" s="11"/>
      <c r="UOD315" s="11"/>
      <c r="UOE315" s="11"/>
      <c r="UOF315" s="11"/>
      <c r="UOG315" s="11"/>
      <c r="UOH315" s="11"/>
      <c r="UOI315" s="11"/>
      <c r="UOJ315" s="11"/>
      <c r="UOK315" s="11"/>
      <c r="UOL315" s="11"/>
      <c r="UOM315" s="11"/>
      <c r="UON315" s="11"/>
      <c r="UOO315" s="11"/>
      <c r="UOP315" s="11"/>
      <c r="UOQ315" s="11"/>
      <c r="UOR315" s="11"/>
      <c r="UOS315" s="11"/>
      <c r="UOT315" s="11"/>
      <c r="UOU315" s="11"/>
      <c r="UOV315" s="11"/>
      <c r="UOW315" s="11"/>
      <c r="UOX315" s="11"/>
      <c r="UOY315" s="11"/>
      <c r="UOZ315" s="11"/>
      <c r="UPA315" s="11"/>
      <c r="UPB315" s="11"/>
      <c r="UPC315" s="11"/>
      <c r="UPD315" s="11"/>
      <c r="UPE315" s="11"/>
      <c r="UPF315" s="11"/>
      <c r="UPG315" s="11"/>
      <c r="UPH315" s="11"/>
      <c r="UPI315" s="11"/>
      <c r="UPJ315" s="11"/>
      <c r="UPK315" s="11"/>
      <c r="UPL315" s="11"/>
      <c r="UPM315" s="11"/>
      <c r="UPN315" s="11"/>
      <c r="UPO315" s="11"/>
      <c r="UPP315" s="11"/>
      <c r="UPQ315" s="11"/>
      <c r="UPR315" s="11"/>
      <c r="UPS315" s="11"/>
      <c r="UPT315" s="11"/>
      <c r="UPU315" s="11"/>
      <c r="UPV315" s="11"/>
      <c r="UPW315" s="11"/>
      <c r="UPX315" s="11"/>
      <c r="UPY315" s="11"/>
      <c r="UPZ315" s="11"/>
      <c r="UQA315" s="11"/>
      <c r="UQB315" s="11"/>
      <c r="UQC315" s="11"/>
      <c r="UQD315" s="11"/>
      <c r="UQE315" s="11"/>
      <c r="UQF315" s="11"/>
      <c r="UQG315" s="11"/>
      <c r="UQH315" s="11"/>
      <c r="UQI315" s="11"/>
      <c r="UQJ315" s="11"/>
      <c r="UQK315" s="11"/>
      <c r="UQL315" s="11"/>
      <c r="UQM315" s="11"/>
      <c r="UQN315" s="11"/>
      <c r="UQO315" s="11"/>
      <c r="UQP315" s="11"/>
      <c r="UQQ315" s="11"/>
      <c r="UQR315" s="11"/>
      <c r="UQS315" s="11"/>
      <c r="UQT315" s="11"/>
      <c r="UQU315" s="11"/>
      <c r="UQV315" s="11"/>
      <c r="UQW315" s="11"/>
      <c r="UQX315" s="11"/>
      <c r="UQY315" s="11"/>
      <c r="UQZ315" s="11"/>
      <c r="URA315" s="11"/>
      <c r="URB315" s="11"/>
      <c r="URC315" s="11"/>
      <c r="URD315" s="11"/>
      <c r="URE315" s="11"/>
      <c r="URF315" s="11"/>
      <c r="URG315" s="11"/>
      <c r="URH315" s="11"/>
      <c r="URI315" s="11"/>
      <c r="URJ315" s="11"/>
      <c r="URK315" s="11"/>
      <c r="URL315" s="11"/>
      <c r="URM315" s="11"/>
      <c r="URN315" s="11"/>
      <c r="URO315" s="11"/>
      <c r="URP315" s="11"/>
      <c r="URQ315" s="11"/>
      <c r="URR315" s="11"/>
      <c r="URS315" s="11"/>
      <c r="URT315" s="11"/>
      <c r="URU315" s="11"/>
      <c r="URV315" s="11"/>
      <c r="URW315" s="11"/>
      <c r="URX315" s="11"/>
      <c r="URY315" s="11"/>
      <c r="URZ315" s="11"/>
      <c r="USA315" s="11"/>
      <c r="USB315" s="11"/>
      <c r="USC315" s="11"/>
      <c r="USD315" s="11"/>
      <c r="USE315" s="11"/>
      <c r="USF315" s="11"/>
      <c r="USG315" s="11"/>
      <c r="USH315" s="11"/>
      <c r="USI315" s="11"/>
      <c r="USJ315" s="11"/>
      <c r="USK315" s="11"/>
      <c r="USL315" s="11"/>
      <c r="USM315" s="11"/>
      <c r="USN315" s="11"/>
      <c r="USO315" s="11"/>
      <c r="USP315" s="11"/>
      <c r="USQ315" s="11"/>
      <c r="USR315" s="11"/>
      <c r="USS315" s="11"/>
      <c r="UST315" s="11"/>
      <c r="USU315" s="11"/>
      <c r="USV315" s="11"/>
      <c r="USW315" s="11"/>
      <c r="USX315" s="11"/>
      <c r="USY315" s="11"/>
      <c r="USZ315" s="11"/>
      <c r="UTA315" s="11"/>
      <c r="UTB315" s="11"/>
      <c r="UTC315" s="11"/>
      <c r="UTD315" s="11"/>
      <c r="UTE315" s="11"/>
      <c r="UTF315" s="11"/>
      <c r="UTG315" s="11"/>
      <c r="UTH315" s="11"/>
      <c r="UTI315" s="11"/>
      <c r="UTJ315" s="11"/>
      <c r="UTK315" s="11"/>
      <c r="UTL315" s="11"/>
      <c r="UTM315" s="11"/>
      <c r="UTN315" s="11"/>
      <c r="UTO315" s="11"/>
      <c r="UTP315" s="11"/>
      <c r="UTQ315" s="11"/>
      <c r="UTR315" s="11"/>
      <c r="UTS315" s="11"/>
      <c r="UTT315" s="11"/>
      <c r="UTU315" s="11"/>
      <c r="UTV315" s="11"/>
      <c r="UTW315" s="11"/>
      <c r="UTX315" s="11"/>
      <c r="UTY315" s="11"/>
      <c r="UTZ315" s="11"/>
      <c r="UUA315" s="11"/>
      <c r="UUB315" s="11"/>
      <c r="UUC315" s="11"/>
      <c r="UUD315" s="11"/>
      <c r="UUE315" s="11"/>
      <c r="UUF315" s="11"/>
      <c r="UUG315" s="11"/>
      <c r="UUH315" s="11"/>
      <c r="UUI315" s="11"/>
      <c r="UUJ315" s="11"/>
      <c r="UUK315" s="11"/>
      <c r="UUL315" s="11"/>
      <c r="UUM315" s="11"/>
      <c r="UUN315" s="11"/>
      <c r="UUO315" s="11"/>
      <c r="UUP315" s="11"/>
      <c r="UUQ315" s="11"/>
      <c r="UUR315" s="11"/>
      <c r="UUS315" s="11"/>
      <c r="UUT315" s="11"/>
      <c r="UUU315" s="11"/>
      <c r="UUV315" s="11"/>
      <c r="UUW315" s="11"/>
      <c r="UUX315" s="11"/>
      <c r="UUY315" s="11"/>
      <c r="UUZ315" s="11"/>
      <c r="UVA315" s="11"/>
      <c r="UVB315" s="11"/>
      <c r="UVC315" s="11"/>
      <c r="UVD315" s="11"/>
      <c r="UVE315" s="11"/>
      <c r="UVF315" s="11"/>
      <c r="UVG315" s="11"/>
      <c r="UVH315" s="11"/>
      <c r="UVI315" s="11"/>
      <c r="UVJ315" s="11"/>
      <c r="UVK315" s="11"/>
      <c r="UVL315" s="11"/>
      <c r="UVM315" s="11"/>
      <c r="UVN315" s="11"/>
      <c r="UVO315" s="11"/>
      <c r="UVP315" s="11"/>
      <c r="UVQ315" s="11"/>
      <c r="UVR315" s="11"/>
      <c r="UVS315" s="11"/>
      <c r="UVT315" s="11"/>
      <c r="UVU315" s="11"/>
      <c r="UVV315" s="11"/>
      <c r="UVW315" s="11"/>
      <c r="UVX315" s="11"/>
      <c r="UVY315" s="11"/>
      <c r="UVZ315" s="11"/>
      <c r="UWA315" s="11"/>
      <c r="UWB315" s="11"/>
      <c r="UWC315" s="11"/>
      <c r="UWD315" s="11"/>
      <c r="UWE315" s="11"/>
      <c r="UWF315" s="11"/>
      <c r="UWG315" s="11"/>
      <c r="UWH315" s="11"/>
      <c r="UWI315" s="11"/>
      <c r="UWJ315" s="11"/>
      <c r="UWK315" s="11"/>
      <c r="UWL315" s="11"/>
      <c r="UWM315" s="11"/>
      <c r="UWN315" s="11"/>
      <c r="UWO315" s="11"/>
      <c r="UWP315" s="11"/>
      <c r="UWQ315" s="11"/>
      <c r="UWR315" s="11"/>
      <c r="UWS315" s="11"/>
      <c r="UWT315" s="11"/>
      <c r="UWU315" s="11"/>
      <c r="UWV315" s="11"/>
      <c r="UWW315" s="11"/>
      <c r="UWX315" s="11"/>
      <c r="UWY315" s="11"/>
      <c r="UWZ315" s="11"/>
      <c r="UXA315" s="11"/>
      <c r="UXB315" s="11"/>
      <c r="UXC315" s="11"/>
      <c r="UXD315" s="11"/>
      <c r="UXE315" s="11"/>
      <c r="UXF315" s="11"/>
      <c r="UXG315" s="11"/>
      <c r="UXH315" s="11"/>
      <c r="UXI315" s="11"/>
      <c r="UXJ315" s="11"/>
      <c r="UXK315" s="11"/>
      <c r="UXL315" s="11"/>
      <c r="UXM315" s="11"/>
      <c r="UXN315" s="11"/>
      <c r="UXO315" s="11"/>
      <c r="UXP315" s="11"/>
      <c r="UXQ315" s="11"/>
      <c r="UXR315" s="11"/>
      <c r="UXS315" s="11"/>
      <c r="UXT315" s="11"/>
      <c r="UXU315" s="11"/>
      <c r="UXV315" s="11"/>
      <c r="UXW315" s="11"/>
      <c r="UXX315" s="11"/>
      <c r="UXY315" s="11"/>
      <c r="UXZ315" s="11"/>
      <c r="UYA315" s="11"/>
      <c r="UYB315" s="11"/>
      <c r="UYC315" s="11"/>
      <c r="UYD315" s="11"/>
      <c r="UYE315" s="11"/>
      <c r="UYF315" s="11"/>
      <c r="UYG315" s="11"/>
      <c r="UYH315" s="11"/>
      <c r="UYI315" s="11"/>
      <c r="UYJ315" s="11"/>
      <c r="UYK315" s="11"/>
      <c r="UYL315" s="11"/>
      <c r="UYM315" s="11"/>
      <c r="UYN315" s="11"/>
      <c r="UYO315" s="11"/>
      <c r="UYP315" s="11"/>
      <c r="UYQ315" s="11"/>
      <c r="UYR315" s="11"/>
      <c r="UYS315" s="11"/>
      <c r="UYT315" s="11"/>
      <c r="UYU315" s="11"/>
      <c r="UYV315" s="11"/>
      <c r="UYW315" s="11"/>
      <c r="UYX315" s="11"/>
      <c r="UYY315" s="11"/>
      <c r="UYZ315" s="11"/>
      <c r="UZA315" s="11"/>
      <c r="UZB315" s="11"/>
      <c r="UZC315" s="11"/>
      <c r="UZD315" s="11"/>
      <c r="UZE315" s="11"/>
      <c r="UZF315" s="11"/>
      <c r="UZG315" s="11"/>
      <c r="UZH315" s="11"/>
      <c r="UZI315" s="11"/>
      <c r="UZJ315" s="11"/>
      <c r="UZK315" s="11"/>
      <c r="UZL315" s="11"/>
      <c r="UZM315" s="11"/>
      <c r="UZN315" s="11"/>
      <c r="UZO315" s="11"/>
      <c r="UZP315" s="11"/>
      <c r="UZQ315" s="11"/>
      <c r="UZR315" s="11"/>
      <c r="UZS315" s="11"/>
      <c r="UZT315" s="11"/>
      <c r="UZU315" s="11"/>
      <c r="UZV315" s="11"/>
      <c r="UZW315" s="11"/>
      <c r="UZX315" s="11"/>
      <c r="UZY315" s="11"/>
      <c r="UZZ315" s="11"/>
      <c r="VAA315" s="11"/>
      <c r="VAB315" s="11"/>
      <c r="VAC315" s="11"/>
      <c r="VAD315" s="11"/>
      <c r="VAE315" s="11"/>
      <c r="VAF315" s="11"/>
      <c r="VAG315" s="11"/>
      <c r="VAH315" s="11"/>
      <c r="VAI315" s="11"/>
      <c r="VAJ315" s="11"/>
      <c r="VAK315" s="11"/>
      <c r="VAL315" s="11"/>
      <c r="VAM315" s="11"/>
      <c r="VAN315" s="11"/>
      <c r="VAO315" s="11"/>
      <c r="VAP315" s="11"/>
      <c r="VAQ315" s="11"/>
      <c r="VAR315" s="11"/>
      <c r="VAS315" s="11"/>
      <c r="VAT315" s="11"/>
      <c r="VAU315" s="11"/>
      <c r="VAV315" s="11"/>
      <c r="VAW315" s="11"/>
      <c r="VAX315" s="11"/>
      <c r="VAY315" s="11"/>
      <c r="VAZ315" s="11"/>
      <c r="VBA315" s="11"/>
      <c r="VBB315" s="11"/>
      <c r="VBC315" s="11"/>
      <c r="VBD315" s="11"/>
      <c r="VBE315" s="11"/>
      <c r="VBF315" s="11"/>
      <c r="VBG315" s="11"/>
      <c r="VBH315" s="11"/>
      <c r="VBI315" s="11"/>
      <c r="VBJ315" s="11"/>
      <c r="VBK315" s="11"/>
      <c r="VBL315" s="11"/>
      <c r="VBM315" s="11"/>
      <c r="VBN315" s="11"/>
      <c r="VBO315" s="11"/>
      <c r="VBP315" s="11"/>
      <c r="VBQ315" s="11"/>
      <c r="VBR315" s="11"/>
      <c r="VBS315" s="11"/>
      <c r="VBT315" s="11"/>
      <c r="VBU315" s="11"/>
      <c r="VBV315" s="11"/>
      <c r="VBW315" s="11"/>
      <c r="VBX315" s="11"/>
      <c r="VBY315" s="11"/>
      <c r="VBZ315" s="11"/>
      <c r="VCA315" s="11"/>
      <c r="VCB315" s="11"/>
      <c r="VCC315" s="11"/>
      <c r="VCD315" s="11"/>
      <c r="VCE315" s="11"/>
      <c r="VCF315" s="11"/>
      <c r="VCG315" s="11"/>
      <c r="VCH315" s="11"/>
      <c r="VCI315" s="11"/>
      <c r="VCJ315" s="11"/>
      <c r="VCK315" s="11"/>
      <c r="VCL315" s="11"/>
      <c r="VCM315" s="11"/>
      <c r="VCN315" s="11"/>
      <c r="VCO315" s="11"/>
      <c r="VCP315" s="11"/>
      <c r="VCQ315" s="11"/>
      <c r="VCR315" s="11"/>
      <c r="VCS315" s="11"/>
      <c r="VCT315" s="11"/>
      <c r="VCU315" s="11"/>
      <c r="VCV315" s="11"/>
      <c r="VCW315" s="11"/>
      <c r="VCX315" s="11"/>
      <c r="VCY315" s="11"/>
      <c r="VCZ315" s="11"/>
      <c r="VDA315" s="11"/>
      <c r="VDB315" s="11"/>
      <c r="VDC315" s="11"/>
      <c r="VDD315" s="11"/>
      <c r="VDE315" s="11"/>
      <c r="VDF315" s="11"/>
      <c r="VDG315" s="11"/>
      <c r="VDH315" s="11"/>
      <c r="VDI315" s="11"/>
      <c r="VDJ315" s="11"/>
      <c r="VDK315" s="11"/>
      <c r="VDL315" s="11"/>
      <c r="VDM315" s="11"/>
      <c r="VDN315" s="11"/>
      <c r="VDO315" s="11"/>
      <c r="VDP315" s="11"/>
      <c r="VDQ315" s="11"/>
      <c r="VDR315" s="11"/>
      <c r="VDS315" s="11"/>
      <c r="VDT315" s="11"/>
      <c r="VDU315" s="11"/>
      <c r="VDV315" s="11"/>
      <c r="VDW315" s="11"/>
      <c r="VDX315" s="11"/>
      <c r="VDY315" s="11"/>
      <c r="VDZ315" s="11"/>
      <c r="VEA315" s="11"/>
      <c r="VEB315" s="11"/>
      <c r="VEC315" s="11"/>
      <c r="VED315" s="11"/>
      <c r="VEE315" s="11"/>
      <c r="VEF315" s="11"/>
      <c r="VEG315" s="11"/>
      <c r="VEH315" s="11"/>
      <c r="VEI315" s="11"/>
      <c r="VEJ315" s="11"/>
      <c r="VEK315" s="11"/>
      <c r="VEL315" s="11"/>
      <c r="VEM315" s="11"/>
      <c r="VEN315" s="11"/>
      <c r="VEO315" s="11"/>
      <c r="VEP315" s="11"/>
      <c r="VEQ315" s="11"/>
      <c r="VER315" s="11"/>
      <c r="VES315" s="11"/>
      <c r="VET315" s="11"/>
      <c r="VEU315" s="11"/>
      <c r="VEV315" s="11"/>
      <c r="VEW315" s="11"/>
      <c r="VEX315" s="11"/>
      <c r="VEY315" s="11"/>
      <c r="VEZ315" s="11"/>
      <c r="VFA315" s="11"/>
      <c r="VFB315" s="11"/>
      <c r="VFC315" s="11"/>
      <c r="VFD315" s="11"/>
      <c r="VFE315" s="11"/>
      <c r="VFF315" s="11"/>
      <c r="VFG315" s="11"/>
      <c r="VFH315" s="11"/>
      <c r="VFI315" s="11"/>
      <c r="VFJ315" s="11"/>
      <c r="VFK315" s="11"/>
      <c r="VFL315" s="11"/>
      <c r="VFM315" s="11"/>
      <c r="VFN315" s="11"/>
      <c r="VFO315" s="11"/>
      <c r="VFP315" s="11"/>
      <c r="VFQ315" s="11"/>
      <c r="VFR315" s="11"/>
      <c r="VFS315" s="11"/>
      <c r="VFT315" s="11"/>
      <c r="VFU315" s="11"/>
      <c r="VFV315" s="11"/>
      <c r="VFW315" s="11"/>
      <c r="VFX315" s="11"/>
      <c r="VFY315" s="11"/>
      <c r="VFZ315" s="11"/>
      <c r="VGA315" s="11"/>
      <c r="VGB315" s="11"/>
      <c r="VGC315" s="11"/>
      <c r="VGD315" s="11"/>
      <c r="VGE315" s="11"/>
      <c r="VGF315" s="11"/>
      <c r="VGG315" s="11"/>
      <c r="VGH315" s="11"/>
      <c r="VGI315" s="11"/>
      <c r="VGJ315" s="11"/>
      <c r="VGK315" s="11"/>
      <c r="VGL315" s="11"/>
      <c r="VGM315" s="11"/>
      <c r="VGN315" s="11"/>
      <c r="VGO315" s="11"/>
      <c r="VGP315" s="11"/>
      <c r="VGQ315" s="11"/>
      <c r="VGR315" s="11"/>
      <c r="VGS315" s="11"/>
      <c r="VGT315" s="11"/>
      <c r="VGU315" s="11"/>
      <c r="VGV315" s="11"/>
      <c r="VGW315" s="11"/>
      <c r="VGX315" s="11"/>
      <c r="VGY315" s="11"/>
      <c r="VGZ315" s="11"/>
      <c r="VHA315" s="11"/>
      <c r="VHB315" s="11"/>
      <c r="VHC315" s="11"/>
      <c r="VHD315" s="11"/>
      <c r="VHE315" s="11"/>
      <c r="VHF315" s="11"/>
      <c r="VHG315" s="11"/>
      <c r="VHH315" s="11"/>
      <c r="VHI315" s="11"/>
      <c r="VHJ315" s="11"/>
      <c r="VHK315" s="11"/>
      <c r="VHL315" s="11"/>
      <c r="VHM315" s="11"/>
      <c r="VHN315" s="11"/>
      <c r="VHO315" s="11"/>
      <c r="VHP315" s="11"/>
      <c r="VHQ315" s="11"/>
      <c r="VHR315" s="11"/>
      <c r="VHS315" s="11"/>
      <c r="VHT315" s="11"/>
      <c r="VHU315" s="11"/>
      <c r="VHV315" s="11"/>
      <c r="VHW315" s="11"/>
      <c r="VHX315" s="11"/>
      <c r="VHY315" s="11"/>
      <c r="VHZ315" s="11"/>
      <c r="VIA315" s="11"/>
      <c r="VIB315" s="11"/>
      <c r="VIC315" s="11"/>
      <c r="VID315" s="11"/>
      <c r="VIE315" s="11"/>
      <c r="VIF315" s="11"/>
      <c r="VIG315" s="11"/>
      <c r="VIH315" s="11"/>
      <c r="VII315" s="11"/>
      <c r="VIJ315" s="11"/>
      <c r="VIK315" s="11"/>
      <c r="VIL315" s="11"/>
      <c r="VIM315" s="11"/>
      <c r="VIN315" s="11"/>
      <c r="VIO315" s="11"/>
      <c r="VIP315" s="11"/>
      <c r="VIQ315" s="11"/>
      <c r="VIR315" s="11"/>
      <c r="VIS315" s="11"/>
      <c r="VIT315" s="11"/>
      <c r="VIU315" s="11"/>
      <c r="VIV315" s="11"/>
      <c r="VIW315" s="11"/>
      <c r="VIX315" s="11"/>
      <c r="VIY315" s="11"/>
      <c r="VIZ315" s="11"/>
      <c r="VJA315" s="11"/>
      <c r="VJB315" s="11"/>
      <c r="VJC315" s="11"/>
      <c r="VJD315" s="11"/>
      <c r="VJE315" s="11"/>
      <c r="VJF315" s="11"/>
      <c r="VJG315" s="11"/>
      <c r="VJH315" s="11"/>
      <c r="VJI315" s="11"/>
      <c r="VJJ315" s="11"/>
      <c r="VJK315" s="11"/>
      <c r="VJL315" s="11"/>
      <c r="VJM315" s="11"/>
      <c r="VJN315" s="11"/>
      <c r="VJO315" s="11"/>
      <c r="VJP315" s="11"/>
      <c r="VJQ315" s="11"/>
      <c r="VJR315" s="11"/>
      <c r="VJS315" s="11"/>
      <c r="VJT315" s="11"/>
      <c r="VJU315" s="11"/>
      <c r="VJV315" s="11"/>
      <c r="VJW315" s="11"/>
      <c r="VJX315" s="11"/>
      <c r="VJY315" s="11"/>
      <c r="VJZ315" s="11"/>
      <c r="VKA315" s="11"/>
      <c r="VKB315" s="11"/>
      <c r="VKC315" s="11"/>
      <c r="VKD315" s="11"/>
      <c r="VKE315" s="11"/>
      <c r="VKF315" s="11"/>
      <c r="VKG315" s="11"/>
      <c r="VKH315" s="11"/>
      <c r="VKI315" s="11"/>
      <c r="VKJ315" s="11"/>
      <c r="VKK315" s="11"/>
      <c r="VKL315" s="11"/>
      <c r="VKM315" s="11"/>
      <c r="VKN315" s="11"/>
      <c r="VKO315" s="11"/>
      <c r="VKP315" s="11"/>
      <c r="VKQ315" s="11"/>
      <c r="VKR315" s="11"/>
      <c r="VKS315" s="11"/>
      <c r="VKT315" s="11"/>
      <c r="VKU315" s="11"/>
      <c r="VKV315" s="11"/>
      <c r="VKW315" s="11"/>
      <c r="VKX315" s="11"/>
      <c r="VKY315" s="11"/>
      <c r="VKZ315" s="11"/>
      <c r="VLA315" s="11"/>
      <c r="VLB315" s="11"/>
      <c r="VLC315" s="11"/>
      <c r="VLD315" s="11"/>
      <c r="VLE315" s="11"/>
      <c r="VLF315" s="11"/>
      <c r="VLG315" s="11"/>
      <c r="VLH315" s="11"/>
      <c r="VLI315" s="11"/>
      <c r="VLJ315" s="11"/>
      <c r="VLK315" s="11"/>
      <c r="VLL315" s="11"/>
      <c r="VLM315" s="11"/>
      <c r="VLN315" s="11"/>
      <c r="VLO315" s="11"/>
      <c r="VLP315" s="11"/>
      <c r="VLQ315" s="11"/>
      <c r="VLR315" s="11"/>
      <c r="VLS315" s="11"/>
      <c r="VLT315" s="11"/>
      <c r="VLU315" s="11"/>
      <c r="VLV315" s="11"/>
      <c r="VLW315" s="11"/>
      <c r="VLX315" s="11"/>
      <c r="VLY315" s="11"/>
      <c r="VLZ315" s="11"/>
      <c r="VMA315" s="11"/>
      <c r="VMB315" s="11"/>
      <c r="VMC315" s="11"/>
      <c r="VMD315" s="11"/>
      <c r="VME315" s="11"/>
      <c r="VMF315" s="11"/>
      <c r="VMG315" s="11"/>
      <c r="VMH315" s="11"/>
      <c r="VMI315" s="11"/>
      <c r="VMJ315" s="11"/>
      <c r="VMK315" s="11"/>
      <c r="VML315" s="11"/>
      <c r="VMM315" s="11"/>
      <c r="VMN315" s="11"/>
      <c r="VMO315" s="11"/>
      <c r="VMP315" s="11"/>
      <c r="VMQ315" s="11"/>
      <c r="VMR315" s="11"/>
      <c r="VMS315" s="11"/>
      <c r="VMT315" s="11"/>
      <c r="VMU315" s="11"/>
      <c r="VMV315" s="11"/>
      <c r="VMW315" s="11"/>
      <c r="VMX315" s="11"/>
      <c r="VMY315" s="11"/>
      <c r="VMZ315" s="11"/>
      <c r="VNA315" s="11"/>
      <c r="VNB315" s="11"/>
      <c r="VNC315" s="11"/>
      <c r="VND315" s="11"/>
      <c r="VNE315" s="11"/>
      <c r="VNF315" s="11"/>
      <c r="VNG315" s="11"/>
      <c r="VNH315" s="11"/>
      <c r="VNI315" s="11"/>
      <c r="VNJ315" s="11"/>
      <c r="VNK315" s="11"/>
      <c r="VNL315" s="11"/>
      <c r="VNM315" s="11"/>
      <c r="VNN315" s="11"/>
      <c r="VNO315" s="11"/>
      <c r="VNP315" s="11"/>
      <c r="VNQ315" s="11"/>
      <c r="VNR315" s="11"/>
      <c r="VNS315" s="11"/>
      <c r="VNT315" s="11"/>
      <c r="VNU315" s="11"/>
      <c r="VNV315" s="11"/>
      <c r="VNW315" s="11"/>
      <c r="VNX315" s="11"/>
      <c r="VNY315" s="11"/>
      <c r="VNZ315" s="11"/>
      <c r="VOA315" s="11"/>
      <c r="VOB315" s="11"/>
      <c r="VOC315" s="11"/>
      <c r="VOD315" s="11"/>
      <c r="VOE315" s="11"/>
      <c r="VOF315" s="11"/>
      <c r="VOG315" s="11"/>
      <c r="VOH315" s="11"/>
      <c r="VOI315" s="11"/>
      <c r="VOJ315" s="11"/>
      <c r="VOK315" s="11"/>
      <c r="VOL315" s="11"/>
      <c r="VOM315" s="11"/>
      <c r="VON315" s="11"/>
      <c r="VOO315" s="11"/>
      <c r="VOP315" s="11"/>
      <c r="VOQ315" s="11"/>
      <c r="VOR315" s="11"/>
      <c r="VOS315" s="11"/>
      <c r="VOT315" s="11"/>
      <c r="VOU315" s="11"/>
      <c r="VOV315" s="11"/>
      <c r="VOW315" s="11"/>
      <c r="VOX315" s="11"/>
      <c r="VOY315" s="11"/>
      <c r="VOZ315" s="11"/>
      <c r="VPA315" s="11"/>
      <c r="VPB315" s="11"/>
      <c r="VPC315" s="11"/>
      <c r="VPD315" s="11"/>
      <c r="VPE315" s="11"/>
      <c r="VPF315" s="11"/>
      <c r="VPG315" s="11"/>
      <c r="VPH315" s="11"/>
      <c r="VPI315" s="11"/>
      <c r="VPJ315" s="11"/>
      <c r="VPK315" s="11"/>
      <c r="VPL315" s="11"/>
      <c r="VPM315" s="11"/>
      <c r="VPN315" s="11"/>
      <c r="VPO315" s="11"/>
      <c r="VPP315" s="11"/>
      <c r="VPQ315" s="11"/>
      <c r="VPR315" s="11"/>
      <c r="VPS315" s="11"/>
      <c r="VPT315" s="11"/>
      <c r="VPU315" s="11"/>
      <c r="VPV315" s="11"/>
      <c r="VPW315" s="11"/>
      <c r="VPX315" s="11"/>
      <c r="VPY315" s="11"/>
      <c r="VPZ315" s="11"/>
      <c r="VQA315" s="11"/>
      <c r="VQB315" s="11"/>
      <c r="VQC315" s="11"/>
      <c r="VQD315" s="11"/>
      <c r="VQE315" s="11"/>
      <c r="VQF315" s="11"/>
      <c r="VQG315" s="11"/>
      <c r="VQH315" s="11"/>
      <c r="VQI315" s="11"/>
      <c r="VQJ315" s="11"/>
      <c r="VQK315" s="11"/>
      <c r="VQL315" s="11"/>
      <c r="VQM315" s="11"/>
      <c r="VQN315" s="11"/>
      <c r="VQO315" s="11"/>
      <c r="VQP315" s="11"/>
      <c r="VQQ315" s="11"/>
      <c r="VQR315" s="11"/>
      <c r="VQS315" s="11"/>
      <c r="VQT315" s="11"/>
      <c r="VQU315" s="11"/>
      <c r="VQV315" s="11"/>
      <c r="VQW315" s="11"/>
      <c r="VQX315" s="11"/>
      <c r="VQY315" s="11"/>
      <c r="VQZ315" s="11"/>
      <c r="VRA315" s="11"/>
      <c r="VRB315" s="11"/>
      <c r="VRC315" s="11"/>
      <c r="VRD315" s="11"/>
      <c r="VRE315" s="11"/>
      <c r="VRF315" s="11"/>
      <c r="VRG315" s="11"/>
      <c r="VRH315" s="11"/>
      <c r="VRI315" s="11"/>
      <c r="VRJ315" s="11"/>
      <c r="VRK315" s="11"/>
      <c r="VRL315" s="11"/>
      <c r="VRM315" s="11"/>
      <c r="VRN315" s="11"/>
      <c r="VRO315" s="11"/>
      <c r="VRP315" s="11"/>
      <c r="VRQ315" s="11"/>
      <c r="VRR315" s="11"/>
      <c r="VRS315" s="11"/>
      <c r="VRT315" s="11"/>
      <c r="VRU315" s="11"/>
      <c r="VRV315" s="11"/>
      <c r="VRW315" s="11"/>
      <c r="VRX315" s="11"/>
      <c r="VRY315" s="11"/>
      <c r="VRZ315" s="11"/>
      <c r="VSA315" s="11"/>
      <c r="VSB315" s="11"/>
      <c r="VSC315" s="11"/>
      <c r="VSD315" s="11"/>
      <c r="VSE315" s="11"/>
      <c r="VSF315" s="11"/>
      <c r="VSG315" s="11"/>
      <c r="VSH315" s="11"/>
      <c r="VSI315" s="11"/>
      <c r="VSJ315" s="11"/>
      <c r="VSK315" s="11"/>
      <c r="VSL315" s="11"/>
      <c r="VSM315" s="11"/>
      <c r="VSN315" s="11"/>
      <c r="VSO315" s="11"/>
      <c r="VSP315" s="11"/>
      <c r="VSQ315" s="11"/>
      <c r="VSR315" s="11"/>
      <c r="VSS315" s="11"/>
      <c r="VST315" s="11"/>
      <c r="VSU315" s="11"/>
      <c r="VSV315" s="11"/>
      <c r="VSW315" s="11"/>
      <c r="VSX315" s="11"/>
      <c r="VSY315" s="11"/>
      <c r="VSZ315" s="11"/>
      <c r="VTA315" s="11"/>
      <c r="VTB315" s="11"/>
      <c r="VTC315" s="11"/>
      <c r="VTD315" s="11"/>
      <c r="VTE315" s="11"/>
      <c r="VTF315" s="11"/>
      <c r="VTG315" s="11"/>
      <c r="VTH315" s="11"/>
      <c r="VTI315" s="11"/>
      <c r="VTJ315" s="11"/>
      <c r="VTK315" s="11"/>
      <c r="VTL315" s="11"/>
      <c r="VTM315" s="11"/>
      <c r="VTN315" s="11"/>
      <c r="VTO315" s="11"/>
      <c r="VTP315" s="11"/>
      <c r="VTQ315" s="11"/>
      <c r="VTR315" s="11"/>
      <c r="VTS315" s="11"/>
      <c r="VTT315" s="11"/>
      <c r="VTU315" s="11"/>
      <c r="VTV315" s="11"/>
      <c r="VTW315" s="11"/>
      <c r="VTX315" s="11"/>
      <c r="VTY315" s="11"/>
      <c r="VTZ315" s="11"/>
      <c r="VUA315" s="11"/>
      <c r="VUB315" s="11"/>
      <c r="VUC315" s="11"/>
      <c r="VUD315" s="11"/>
      <c r="VUE315" s="11"/>
      <c r="VUF315" s="11"/>
      <c r="VUG315" s="11"/>
      <c r="VUH315" s="11"/>
      <c r="VUI315" s="11"/>
      <c r="VUJ315" s="11"/>
      <c r="VUK315" s="11"/>
      <c r="VUL315" s="11"/>
      <c r="VUM315" s="11"/>
      <c r="VUN315" s="11"/>
      <c r="VUO315" s="11"/>
      <c r="VUP315" s="11"/>
      <c r="VUQ315" s="11"/>
      <c r="VUR315" s="11"/>
      <c r="VUS315" s="11"/>
      <c r="VUT315" s="11"/>
      <c r="VUU315" s="11"/>
      <c r="VUV315" s="11"/>
      <c r="VUW315" s="11"/>
      <c r="VUX315" s="11"/>
      <c r="VUY315" s="11"/>
      <c r="VUZ315" s="11"/>
      <c r="VVA315" s="11"/>
      <c r="VVB315" s="11"/>
      <c r="VVC315" s="11"/>
      <c r="VVD315" s="11"/>
      <c r="VVE315" s="11"/>
      <c r="VVF315" s="11"/>
      <c r="VVG315" s="11"/>
      <c r="VVH315" s="11"/>
      <c r="VVI315" s="11"/>
      <c r="VVJ315" s="11"/>
      <c r="VVK315" s="11"/>
      <c r="VVL315" s="11"/>
      <c r="VVM315" s="11"/>
      <c r="VVN315" s="11"/>
      <c r="VVO315" s="11"/>
      <c r="VVP315" s="11"/>
      <c r="VVQ315" s="11"/>
      <c r="VVR315" s="11"/>
      <c r="VVS315" s="11"/>
      <c r="VVT315" s="11"/>
      <c r="VVU315" s="11"/>
      <c r="VVV315" s="11"/>
      <c r="VVW315" s="11"/>
      <c r="VVX315" s="11"/>
      <c r="VVY315" s="11"/>
      <c r="VVZ315" s="11"/>
      <c r="VWA315" s="11"/>
      <c r="VWB315" s="11"/>
      <c r="VWC315" s="11"/>
      <c r="VWD315" s="11"/>
      <c r="VWE315" s="11"/>
      <c r="VWF315" s="11"/>
      <c r="VWG315" s="11"/>
      <c r="VWH315" s="11"/>
      <c r="VWI315" s="11"/>
      <c r="VWJ315" s="11"/>
      <c r="VWK315" s="11"/>
      <c r="VWL315" s="11"/>
      <c r="VWM315" s="11"/>
      <c r="VWN315" s="11"/>
      <c r="VWO315" s="11"/>
      <c r="VWP315" s="11"/>
      <c r="VWQ315" s="11"/>
      <c r="VWR315" s="11"/>
      <c r="VWS315" s="11"/>
      <c r="VWT315" s="11"/>
      <c r="VWU315" s="11"/>
      <c r="VWV315" s="11"/>
      <c r="VWW315" s="11"/>
      <c r="VWX315" s="11"/>
      <c r="VWY315" s="11"/>
      <c r="VWZ315" s="11"/>
      <c r="VXA315" s="11"/>
      <c r="VXB315" s="11"/>
      <c r="VXC315" s="11"/>
      <c r="VXD315" s="11"/>
      <c r="VXE315" s="11"/>
      <c r="VXF315" s="11"/>
      <c r="VXG315" s="11"/>
      <c r="VXH315" s="11"/>
      <c r="VXI315" s="11"/>
      <c r="VXJ315" s="11"/>
      <c r="VXK315" s="11"/>
      <c r="VXL315" s="11"/>
      <c r="VXM315" s="11"/>
      <c r="VXN315" s="11"/>
      <c r="VXO315" s="11"/>
      <c r="VXP315" s="11"/>
      <c r="VXQ315" s="11"/>
      <c r="VXR315" s="11"/>
      <c r="VXS315" s="11"/>
      <c r="VXT315" s="11"/>
      <c r="VXU315" s="11"/>
      <c r="VXV315" s="11"/>
      <c r="VXW315" s="11"/>
      <c r="VXX315" s="11"/>
      <c r="VXY315" s="11"/>
      <c r="VXZ315" s="11"/>
      <c r="VYA315" s="11"/>
      <c r="VYB315" s="11"/>
      <c r="VYC315" s="11"/>
      <c r="VYD315" s="11"/>
      <c r="VYE315" s="11"/>
      <c r="VYF315" s="11"/>
      <c r="VYG315" s="11"/>
      <c r="VYH315" s="11"/>
      <c r="VYI315" s="11"/>
      <c r="VYJ315" s="11"/>
      <c r="VYK315" s="11"/>
      <c r="VYL315" s="11"/>
      <c r="VYM315" s="11"/>
      <c r="VYN315" s="11"/>
      <c r="VYO315" s="11"/>
      <c r="VYP315" s="11"/>
      <c r="VYQ315" s="11"/>
      <c r="VYR315" s="11"/>
      <c r="VYS315" s="11"/>
      <c r="VYT315" s="11"/>
      <c r="VYU315" s="11"/>
      <c r="VYV315" s="11"/>
      <c r="VYW315" s="11"/>
      <c r="VYX315" s="11"/>
      <c r="VYY315" s="11"/>
      <c r="VYZ315" s="11"/>
      <c r="VZA315" s="11"/>
      <c r="VZB315" s="11"/>
      <c r="VZC315" s="11"/>
      <c r="VZD315" s="11"/>
      <c r="VZE315" s="11"/>
      <c r="VZF315" s="11"/>
      <c r="VZG315" s="11"/>
      <c r="VZH315" s="11"/>
      <c r="VZI315" s="11"/>
      <c r="VZJ315" s="11"/>
      <c r="VZK315" s="11"/>
      <c r="VZL315" s="11"/>
      <c r="VZM315" s="11"/>
      <c r="VZN315" s="11"/>
      <c r="VZO315" s="11"/>
      <c r="VZP315" s="11"/>
      <c r="VZQ315" s="11"/>
      <c r="VZR315" s="11"/>
      <c r="VZS315" s="11"/>
      <c r="VZT315" s="11"/>
      <c r="VZU315" s="11"/>
      <c r="VZV315" s="11"/>
      <c r="VZW315" s="11"/>
      <c r="VZX315" s="11"/>
      <c r="VZY315" s="11"/>
      <c r="VZZ315" s="11"/>
      <c r="WAA315" s="11"/>
      <c r="WAB315" s="11"/>
      <c r="WAC315" s="11"/>
      <c r="WAD315" s="11"/>
      <c r="WAE315" s="11"/>
      <c r="WAF315" s="11"/>
      <c r="WAG315" s="11"/>
      <c r="WAH315" s="11"/>
      <c r="WAI315" s="11"/>
      <c r="WAJ315" s="11"/>
      <c r="WAK315" s="11"/>
      <c r="WAL315" s="11"/>
      <c r="WAM315" s="11"/>
      <c r="WAN315" s="11"/>
      <c r="WAO315" s="11"/>
      <c r="WAP315" s="11"/>
      <c r="WAQ315" s="11"/>
      <c r="WAR315" s="11"/>
      <c r="WAS315" s="11"/>
      <c r="WAT315" s="11"/>
      <c r="WAU315" s="11"/>
      <c r="WAV315" s="11"/>
      <c r="WAW315" s="11"/>
      <c r="WAX315" s="11"/>
      <c r="WAY315" s="11"/>
      <c r="WAZ315" s="11"/>
      <c r="WBA315" s="11"/>
      <c r="WBB315" s="11"/>
      <c r="WBC315" s="11"/>
      <c r="WBD315" s="11"/>
      <c r="WBE315" s="11"/>
      <c r="WBF315" s="11"/>
      <c r="WBG315" s="11"/>
      <c r="WBH315" s="11"/>
      <c r="WBI315" s="11"/>
      <c r="WBJ315" s="11"/>
      <c r="WBK315" s="11"/>
      <c r="WBL315" s="11"/>
      <c r="WBM315" s="11"/>
      <c r="WBN315" s="11"/>
      <c r="WBO315" s="11"/>
      <c r="WBP315" s="11"/>
      <c r="WBQ315" s="11"/>
      <c r="WBR315" s="11"/>
      <c r="WBS315" s="11"/>
      <c r="WBT315" s="11"/>
      <c r="WBU315" s="11"/>
      <c r="WBV315" s="11"/>
      <c r="WBW315" s="11"/>
      <c r="WBX315" s="11"/>
      <c r="WBY315" s="11"/>
      <c r="WBZ315" s="11"/>
      <c r="WCA315" s="11"/>
      <c r="WCB315" s="11"/>
      <c r="WCC315" s="11"/>
      <c r="WCD315" s="11"/>
      <c r="WCE315" s="11"/>
      <c r="WCF315" s="11"/>
      <c r="WCG315" s="11"/>
      <c r="WCH315" s="11"/>
      <c r="WCI315" s="11"/>
      <c r="WCJ315" s="11"/>
      <c r="WCK315" s="11"/>
      <c r="WCL315" s="11"/>
      <c r="WCM315" s="11"/>
      <c r="WCN315" s="11"/>
      <c r="WCO315" s="11"/>
      <c r="WCP315" s="11"/>
      <c r="WCQ315" s="11"/>
      <c r="WCR315" s="11"/>
      <c r="WCS315" s="11"/>
      <c r="WCT315" s="11"/>
      <c r="WCU315" s="11"/>
      <c r="WCV315" s="11"/>
      <c r="WCW315" s="11"/>
      <c r="WCX315" s="11"/>
      <c r="WCY315" s="11"/>
      <c r="WCZ315" s="11"/>
      <c r="WDA315" s="11"/>
      <c r="WDB315" s="11"/>
      <c r="WDC315" s="11"/>
      <c r="WDD315" s="11"/>
      <c r="WDE315" s="11"/>
      <c r="WDF315" s="11"/>
      <c r="WDG315" s="11"/>
      <c r="WDH315" s="11"/>
      <c r="WDI315" s="11"/>
      <c r="WDJ315" s="11"/>
      <c r="WDK315" s="11"/>
      <c r="WDL315" s="11"/>
      <c r="WDM315" s="11"/>
      <c r="WDN315" s="11"/>
      <c r="WDO315" s="11"/>
      <c r="WDP315" s="11"/>
      <c r="WDQ315" s="11"/>
      <c r="WDR315" s="11"/>
      <c r="WDS315" s="11"/>
      <c r="WDT315" s="11"/>
      <c r="WDU315" s="11"/>
      <c r="WDV315" s="11"/>
      <c r="WDW315" s="11"/>
      <c r="WDX315" s="11"/>
      <c r="WDY315" s="11"/>
      <c r="WDZ315" s="11"/>
      <c r="WEA315" s="11"/>
      <c r="WEB315" s="11"/>
      <c r="WEC315" s="11"/>
      <c r="WED315" s="11"/>
      <c r="WEE315" s="11"/>
      <c r="WEF315" s="11"/>
      <c r="WEG315" s="11"/>
      <c r="WEH315" s="11"/>
      <c r="WEI315" s="11"/>
      <c r="WEJ315" s="11"/>
      <c r="WEK315" s="11"/>
      <c r="WEL315" s="11"/>
      <c r="WEM315" s="11"/>
      <c r="WEN315" s="11"/>
      <c r="WEO315" s="11"/>
      <c r="WEP315" s="11"/>
      <c r="WEQ315" s="11"/>
      <c r="WER315" s="11"/>
      <c r="WES315" s="11"/>
      <c r="WET315" s="11"/>
      <c r="WEU315" s="11"/>
      <c r="WEV315" s="11"/>
      <c r="WEW315" s="11"/>
      <c r="WEX315" s="11"/>
      <c r="WEY315" s="11"/>
      <c r="WEZ315" s="11"/>
      <c r="WFA315" s="11"/>
      <c r="WFB315" s="11"/>
      <c r="WFC315" s="11"/>
      <c r="WFD315" s="11"/>
      <c r="WFE315" s="11"/>
      <c r="WFF315" s="11"/>
      <c r="WFG315" s="11"/>
      <c r="WFH315" s="11"/>
      <c r="WFI315" s="11"/>
      <c r="WFJ315" s="11"/>
      <c r="WFK315" s="11"/>
      <c r="WFL315" s="11"/>
      <c r="WFM315" s="11"/>
      <c r="WFN315" s="11"/>
      <c r="WFO315" s="11"/>
      <c r="WFP315" s="11"/>
      <c r="WFQ315" s="11"/>
      <c r="WFR315" s="11"/>
      <c r="WFS315" s="11"/>
      <c r="WFT315" s="11"/>
      <c r="WFU315" s="11"/>
      <c r="WFV315" s="11"/>
      <c r="WFW315" s="11"/>
      <c r="WFX315" s="11"/>
      <c r="WFY315" s="11"/>
      <c r="WFZ315" s="11"/>
      <c r="WGA315" s="11"/>
      <c r="WGB315" s="11"/>
      <c r="WGC315" s="11"/>
      <c r="WGD315" s="11"/>
      <c r="WGE315" s="11"/>
      <c r="WGF315" s="11"/>
      <c r="WGG315" s="11"/>
      <c r="WGH315" s="11"/>
      <c r="WGI315" s="11"/>
      <c r="WGJ315" s="11"/>
      <c r="WGK315" s="11"/>
      <c r="WGL315" s="11"/>
      <c r="WGM315" s="11"/>
      <c r="WGN315" s="11"/>
      <c r="WGO315" s="11"/>
      <c r="WGP315" s="11"/>
      <c r="WGQ315" s="11"/>
      <c r="WGR315" s="11"/>
      <c r="WGS315" s="11"/>
      <c r="WGT315" s="11"/>
      <c r="WGU315" s="11"/>
      <c r="WGV315" s="11"/>
      <c r="WGW315" s="11"/>
      <c r="WGX315" s="11"/>
      <c r="WGY315" s="11"/>
      <c r="WGZ315" s="11"/>
      <c r="WHA315" s="11"/>
      <c r="WHB315" s="11"/>
      <c r="WHC315" s="11"/>
      <c r="WHD315" s="11"/>
      <c r="WHE315" s="11"/>
      <c r="WHF315" s="11"/>
      <c r="WHG315" s="11"/>
      <c r="WHH315" s="11"/>
      <c r="WHI315" s="11"/>
      <c r="WHJ315" s="11"/>
      <c r="WHK315" s="11"/>
      <c r="WHL315" s="11"/>
      <c r="WHM315" s="11"/>
      <c r="WHN315" s="11"/>
      <c r="WHO315" s="11"/>
      <c r="WHP315" s="11"/>
      <c r="WHQ315" s="11"/>
      <c r="WHR315" s="11"/>
      <c r="WHS315" s="11"/>
      <c r="WHT315" s="11"/>
      <c r="WHU315" s="11"/>
      <c r="WHV315" s="11"/>
      <c r="WHW315" s="11"/>
      <c r="WHX315" s="11"/>
      <c r="WHY315" s="11"/>
      <c r="WHZ315" s="11"/>
      <c r="WIA315" s="11"/>
      <c r="WIB315" s="11"/>
      <c r="WIC315" s="11"/>
      <c r="WID315" s="11"/>
      <c r="WIE315" s="11"/>
      <c r="WIF315" s="11"/>
      <c r="WIG315" s="11"/>
      <c r="WIH315" s="11"/>
      <c r="WII315" s="11"/>
      <c r="WIJ315" s="11"/>
      <c r="WIK315" s="11"/>
      <c r="WIL315" s="11"/>
      <c r="WIM315" s="11"/>
      <c r="WIN315" s="11"/>
      <c r="WIO315" s="11"/>
      <c r="WIP315" s="11"/>
      <c r="WIQ315" s="11"/>
      <c r="WIR315" s="11"/>
      <c r="WIS315" s="11"/>
      <c r="WIT315" s="11"/>
      <c r="WIU315" s="11"/>
      <c r="WIV315" s="11"/>
      <c r="WIW315" s="11"/>
      <c r="WIX315" s="11"/>
      <c r="WIY315" s="11"/>
      <c r="WIZ315" s="11"/>
      <c r="WJA315" s="11"/>
      <c r="WJB315" s="11"/>
      <c r="WJC315" s="11"/>
      <c r="WJD315" s="11"/>
      <c r="WJE315" s="11"/>
      <c r="WJF315" s="11"/>
      <c r="WJG315" s="11"/>
      <c r="WJH315" s="11"/>
      <c r="WJI315" s="11"/>
      <c r="WJJ315" s="11"/>
      <c r="WJK315" s="11"/>
      <c r="WJL315" s="11"/>
      <c r="WJM315" s="11"/>
      <c r="WJN315" s="11"/>
      <c r="WJO315" s="11"/>
      <c r="WJP315" s="11"/>
      <c r="WJQ315" s="11"/>
      <c r="WJR315" s="11"/>
      <c r="WJS315" s="11"/>
      <c r="WJT315" s="11"/>
      <c r="WJU315" s="11"/>
      <c r="WJV315" s="11"/>
      <c r="WJW315" s="11"/>
      <c r="WJX315" s="11"/>
      <c r="WJY315" s="11"/>
      <c r="WJZ315" s="11"/>
      <c r="WKA315" s="11"/>
      <c r="WKB315" s="11"/>
      <c r="WKC315" s="11"/>
      <c r="WKD315" s="11"/>
      <c r="WKE315" s="11"/>
      <c r="WKF315" s="11"/>
      <c r="WKG315" s="11"/>
      <c r="WKH315" s="11"/>
      <c r="WKI315" s="11"/>
      <c r="WKJ315" s="11"/>
      <c r="WKK315" s="11"/>
      <c r="WKL315" s="11"/>
      <c r="WKM315" s="11"/>
      <c r="WKN315" s="11"/>
      <c r="WKO315" s="11"/>
      <c r="WKP315" s="11"/>
      <c r="WKQ315" s="11"/>
      <c r="WKR315" s="11"/>
      <c r="WKS315" s="11"/>
      <c r="WKT315" s="11"/>
      <c r="WKU315" s="11"/>
      <c r="WKV315" s="11"/>
      <c r="WKW315" s="11"/>
      <c r="WKX315" s="11"/>
      <c r="WKY315" s="11"/>
      <c r="WKZ315" s="11"/>
      <c r="WLA315" s="11"/>
      <c r="WLB315" s="11"/>
      <c r="WLC315" s="11"/>
      <c r="WLD315" s="11"/>
      <c r="WLE315" s="11"/>
      <c r="WLF315" s="11"/>
      <c r="WLG315" s="11"/>
      <c r="WLH315" s="11"/>
      <c r="WLI315" s="11"/>
      <c r="WLJ315" s="11"/>
      <c r="WLK315" s="11"/>
      <c r="WLL315" s="11"/>
      <c r="WLM315" s="11"/>
      <c r="WLN315" s="11"/>
      <c r="WLO315" s="11"/>
      <c r="WLP315" s="11"/>
      <c r="WLQ315" s="11"/>
      <c r="WLR315" s="11"/>
      <c r="WLS315" s="11"/>
      <c r="WLT315" s="11"/>
      <c r="WLU315" s="11"/>
      <c r="WLV315" s="11"/>
      <c r="WLW315" s="11"/>
      <c r="WLX315" s="11"/>
      <c r="WLY315" s="11"/>
      <c r="WLZ315" s="11"/>
      <c r="WMA315" s="11"/>
      <c r="WMB315" s="11"/>
      <c r="WMC315" s="11"/>
      <c r="WMD315" s="11"/>
      <c r="WME315" s="11"/>
      <c r="WMF315" s="11"/>
      <c r="WMG315" s="11"/>
      <c r="WMH315" s="11"/>
      <c r="WMI315" s="11"/>
      <c r="WMJ315" s="11"/>
      <c r="WMK315" s="11"/>
      <c r="WML315" s="11"/>
      <c r="WMM315" s="11"/>
      <c r="WMN315" s="11"/>
      <c r="WMO315" s="11"/>
      <c r="WMP315" s="11"/>
      <c r="WMQ315" s="11"/>
      <c r="WMR315" s="11"/>
      <c r="WMS315" s="11"/>
      <c r="WMT315" s="11"/>
      <c r="WMU315" s="11"/>
      <c r="WMV315" s="11"/>
      <c r="WMW315" s="11"/>
      <c r="WMX315" s="11"/>
      <c r="WMY315" s="11"/>
      <c r="WMZ315" s="11"/>
      <c r="WNA315" s="11"/>
      <c r="WNB315" s="11"/>
      <c r="WNC315" s="11"/>
      <c r="WND315" s="11"/>
      <c r="WNE315" s="11"/>
      <c r="WNF315" s="11"/>
      <c r="WNG315" s="11"/>
      <c r="WNH315" s="11"/>
      <c r="WNI315" s="11"/>
      <c r="WNJ315" s="11"/>
      <c r="WNK315" s="11"/>
      <c r="WNL315" s="11"/>
      <c r="WNM315" s="11"/>
      <c r="WNN315" s="11"/>
      <c r="WNO315" s="11"/>
      <c r="WNP315" s="11"/>
      <c r="WNQ315" s="11"/>
      <c r="WNR315" s="11"/>
      <c r="WNS315" s="11"/>
      <c r="WNT315" s="11"/>
      <c r="WNU315" s="11"/>
      <c r="WNV315" s="11"/>
      <c r="WNW315" s="11"/>
      <c r="WNX315" s="11"/>
      <c r="WNY315" s="11"/>
      <c r="WNZ315" s="11"/>
      <c r="WOA315" s="11"/>
      <c r="WOB315" s="11"/>
      <c r="WOC315" s="11"/>
      <c r="WOD315" s="11"/>
      <c r="WOE315" s="11"/>
      <c r="WOF315" s="11"/>
      <c r="WOG315" s="11"/>
      <c r="WOH315" s="11"/>
      <c r="WOI315" s="11"/>
      <c r="WOJ315" s="11"/>
      <c r="WOK315" s="11"/>
      <c r="WOL315" s="11"/>
      <c r="WOM315" s="11"/>
      <c r="WON315" s="11"/>
      <c r="WOO315" s="11"/>
      <c r="WOP315" s="11"/>
      <c r="WOQ315" s="11"/>
      <c r="WOR315" s="11"/>
      <c r="WOS315" s="11"/>
      <c r="WOT315" s="11"/>
      <c r="WOU315" s="11"/>
      <c r="WOV315" s="11"/>
      <c r="WOW315" s="11"/>
      <c r="WOX315" s="11"/>
      <c r="WOY315" s="11"/>
      <c r="WOZ315" s="11"/>
      <c r="WPA315" s="11"/>
      <c r="WPB315" s="11"/>
      <c r="WPC315" s="11"/>
      <c r="WPD315" s="11"/>
      <c r="WPE315" s="11"/>
      <c r="WPF315" s="11"/>
      <c r="WPG315" s="11"/>
      <c r="WPH315" s="11"/>
      <c r="WPI315" s="11"/>
      <c r="WPJ315" s="11"/>
      <c r="WPK315" s="11"/>
      <c r="WPL315" s="11"/>
      <c r="WPM315" s="11"/>
      <c r="WPN315" s="11"/>
      <c r="WPO315" s="11"/>
      <c r="WPP315" s="11"/>
      <c r="WPQ315" s="11"/>
      <c r="WPR315" s="11"/>
      <c r="WPS315" s="11"/>
      <c r="WPT315" s="11"/>
      <c r="WPU315" s="11"/>
      <c r="WPV315" s="11"/>
      <c r="WPW315" s="11"/>
      <c r="WPX315" s="11"/>
      <c r="WPY315" s="11"/>
      <c r="WPZ315" s="11"/>
      <c r="WQA315" s="11"/>
      <c r="WQB315" s="11"/>
      <c r="WQC315" s="11"/>
      <c r="WQD315" s="11"/>
      <c r="WQE315" s="11"/>
      <c r="WQF315" s="11"/>
      <c r="WQG315" s="11"/>
      <c r="WQH315" s="11"/>
      <c r="WQI315" s="11"/>
      <c r="WQJ315" s="11"/>
      <c r="WQK315" s="11"/>
      <c r="WQL315" s="11"/>
      <c r="WQM315" s="11"/>
      <c r="WQN315" s="11"/>
      <c r="WQO315" s="11"/>
      <c r="WQP315" s="11"/>
      <c r="WQQ315" s="11"/>
      <c r="WQR315" s="11"/>
      <c r="WQS315" s="11"/>
      <c r="WQT315" s="11"/>
      <c r="WQU315" s="11"/>
      <c r="WQV315" s="11"/>
      <c r="WQW315" s="11"/>
      <c r="WQX315" s="11"/>
      <c r="WQY315" s="11"/>
      <c r="WQZ315" s="11"/>
      <c r="WRA315" s="11"/>
      <c r="WRB315" s="11"/>
      <c r="WRC315" s="11"/>
      <c r="WRD315" s="11"/>
      <c r="WRE315" s="11"/>
      <c r="WRF315" s="11"/>
      <c r="WRG315" s="11"/>
      <c r="WRH315" s="11"/>
      <c r="WRI315" s="11"/>
      <c r="WRJ315" s="11"/>
      <c r="WRK315" s="11"/>
      <c r="WRL315" s="11"/>
      <c r="WRM315" s="11"/>
      <c r="WRN315" s="11"/>
      <c r="WRO315" s="11"/>
      <c r="WRP315" s="11"/>
      <c r="WRQ315" s="11"/>
      <c r="WRR315" s="11"/>
      <c r="WRS315" s="11"/>
      <c r="WRT315" s="11"/>
      <c r="WRU315" s="11"/>
      <c r="WRV315" s="11"/>
      <c r="WRW315" s="11"/>
      <c r="WRX315" s="11"/>
      <c r="WRY315" s="11"/>
      <c r="WRZ315" s="11"/>
      <c r="WSA315" s="11"/>
      <c r="WSB315" s="11"/>
      <c r="WSC315" s="11"/>
      <c r="WSD315" s="11"/>
      <c r="WSE315" s="11"/>
      <c r="WSF315" s="11"/>
      <c r="WSG315" s="11"/>
      <c r="WSH315" s="11"/>
      <c r="WSI315" s="11"/>
      <c r="WSJ315" s="11"/>
      <c r="WSK315" s="11"/>
      <c r="WSL315" s="11"/>
      <c r="WSM315" s="11"/>
      <c r="WSN315" s="11"/>
      <c r="WSO315" s="11"/>
      <c r="WSP315" s="11"/>
      <c r="WSQ315" s="11"/>
      <c r="WSR315" s="11"/>
      <c r="WSS315" s="11"/>
      <c r="WST315" s="11"/>
      <c r="WSU315" s="11"/>
      <c r="WSV315" s="11"/>
      <c r="WSW315" s="11"/>
      <c r="WSX315" s="11"/>
      <c r="WSY315" s="11"/>
      <c r="WSZ315" s="11"/>
      <c r="WTA315" s="11"/>
      <c r="WTB315" s="11"/>
      <c r="WTC315" s="11"/>
      <c r="WTD315" s="11"/>
      <c r="WTE315" s="11"/>
      <c r="WTF315" s="11"/>
      <c r="WTG315" s="11"/>
      <c r="WTH315" s="11"/>
      <c r="WTI315" s="11"/>
      <c r="WTJ315" s="11"/>
      <c r="WTK315" s="11"/>
      <c r="WTL315" s="11"/>
      <c r="WTM315" s="11"/>
      <c r="WTN315" s="11"/>
      <c r="WTO315" s="11"/>
      <c r="WTP315" s="11"/>
      <c r="WTQ315" s="11"/>
      <c r="WTR315" s="11"/>
      <c r="WTS315" s="11"/>
      <c r="WTT315" s="11"/>
      <c r="WTU315" s="11"/>
      <c r="WTV315" s="11"/>
      <c r="WTW315" s="11"/>
      <c r="WTX315" s="11"/>
      <c r="WTY315" s="11"/>
      <c r="WTZ315" s="11"/>
      <c r="WUA315" s="11"/>
      <c r="WUB315" s="11"/>
      <c r="WUC315" s="11"/>
      <c r="WUD315" s="11"/>
      <c r="WUE315" s="11"/>
      <c r="WUF315" s="11"/>
      <c r="WUG315" s="11"/>
      <c r="WUH315" s="11"/>
      <c r="WUI315" s="11"/>
      <c r="WUJ315" s="11"/>
      <c r="WUK315" s="11"/>
      <c r="WUL315" s="11"/>
      <c r="WUM315" s="11"/>
      <c r="WUN315" s="11"/>
      <c r="WUO315" s="11"/>
      <c r="WUP315" s="11"/>
      <c r="WUQ315" s="11"/>
      <c r="WUR315" s="11"/>
      <c r="WUS315" s="11"/>
      <c r="WUT315" s="11"/>
      <c r="WUU315" s="11"/>
      <c r="WUV315" s="11"/>
      <c r="WUW315" s="11"/>
      <c r="WUX315" s="11"/>
      <c r="WUY315" s="11"/>
      <c r="WUZ315" s="11"/>
      <c r="WVA315" s="11"/>
      <c r="WVB315" s="11"/>
      <c r="WVC315" s="11"/>
      <c r="WVD315" s="11"/>
      <c r="WVE315" s="11"/>
      <c r="WVF315" s="11"/>
      <c r="WVG315" s="11"/>
      <c r="WVH315" s="11"/>
      <c r="WVI315" s="11"/>
      <c r="WVJ315" s="11"/>
      <c r="WVK315" s="11"/>
      <c r="WVL315" s="11"/>
      <c r="WVM315" s="11"/>
      <c r="WVN315" s="11"/>
      <c r="WVO315" s="11"/>
      <c r="WVP315" s="11"/>
      <c r="WVQ315" s="11"/>
      <c r="WVR315" s="11"/>
      <c r="WVS315" s="11"/>
      <c r="WVT315" s="11"/>
      <c r="WVU315" s="11"/>
      <c r="WVV315" s="11"/>
      <c r="WVW315" s="11"/>
      <c r="WVX315" s="11"/>
      <c r="WVY315" s="11"/>
      <c r="WVZ315" s="11"/>
      <c r="WWA315" s="11"/>
      <c r="WWB315" s="11"/>
      <c r="WWC315" s="11"/>
      <c r="WWD315" s="11"/>
      <c r="WWE315" s="11"/>
      <c r="WWF315" s="11"/>
      <c r="WWG315" s="11"/>
      <c r="WWH315" s="11"/>
      <c r="WWI315" s="11"/>
      <c r="WWJ315" s="11"/>
      <c r="WWK315" s="11"/>
      <c r="WWL315" s="11"/>
      <c r="WWM315" s="11"/>
      <c r="WWN315" s="11"/>
      <c r="WWO315" s="11"/>
      <c r="WWP315" s="11"/>
      <c r="WWQ315" s="11"/>
      <c r="WWR315" s="11"/>
      <c r="WWS315" s="11"/>
      <c r="WWT315" s="11"/>
      <c r="WWU315" s="11"/>
      <c r="WWV315" s="11"/>
      <c r="WWW315" s="11"/>
      <c r="WWX315" s="11"/>
      <c r="WWY315" s="11"/>
      <c r="WWZ315" s="11"/>
      <c r="WXA315" s="11"/>
      <c r="WXB315" s="11"/>
      <c r="WXC315" s="11"/>
      <c r="WXD315" s="11"/>
      <c r="WXE315" s="11"/>
      <c r="WXF315" s="11"/>
      <c r="WXG315" s="11"/>
      <c r="WXH315" s="11"/>
      <c r="WXI315" s="11"/>
      <c r="WXJ315" s="11"/>
      <c r="WXK315" s="11"/>
      <c r="WXL315" s="11"/>
      <c r="WXM315" s="11"/>
      <c r="WXN315" s="11"/>
      <c r="WXO315" s="11"/>
      <c r="WXP315" s="11"/>
      <c r="WXQ315" s="11"/>
      <c r="WXR315" s="11"/>
      <c r="WXS315" s="11"/>
      <c r="WXT315" s="11"/>
      <c r="WXU315" s="11"/>
      <c r="WXV315" s="11"/>
      <c r="WXW315" s="11"/>
      <c r="WXX315" s="11"/>
      <c r="WXY315" s="11"/>
      <c r="WXZ315" s="11"/>
      <c r="WYA315" s="11"/>
      <c r="WYB315" s="11"/>
      <c r="WYC315" s="11"/>
      <c r="WYD315" s="11"/>
      <c r="WYE315" s="11"/>
      <c r="WYF315" s="11"/>
      <c r="WYG315" s="11"/>
      <c r="WYH315" s="11"/>
      <c r="WYI315" s="11"/>
      <c r="WYJ315" s="11"/>
      <c r="WYK315" s="11"/>
      <c r="WYL315" s="11"/>
      <c r="WYM315" s="11"/>
      <c r="WYN315" s="11"/>
      <c r="WYO315" s="11"/>
      <c r="WYP315" s="11"/>
      <c r="WYQ315" s="11"/>
      <c r="WYR315" s="11"/>
      <c r="WYS315" s="11"/>
      <c r="WYT315" s="11"/>
      <c r="WYU315" s="11"/>
      <c r="WYV315" s="11"/>
      <c r="WYW315" s="11"/>
      <c r="WYX315" s="11"/>
      <c r="WYY315" s="11"/>
      <c r="WYZ315" s="11"/>
      <c r="WZA315" s="11"/>
      <c r="WZB315" s="11"/>
      <c r="WZC315" s="11"/>
      <c r="WZD315" s="11"/>
      <c r="WZE315" s="11"/>
      <c r="WZF315" s="11"/>
      <c r="WZG315" s="11"/>
      <c r="WZH315" s="11"/>
      <c r="WZI315" s="11"/>
      <c r="WZJ315" s="11"/>
      <c r="WZK315" s="11"/>
      <c r="WZL315" s="11"/>
      <c r="WZM315" s="11"/>
      <c r="WZN315" s="11"/>
      <c r="WZO315" s="11"/>
      <c r="WZP315" s="11"/>
      <c r="WZQ315" s="11"/>
      <c r="WZR315" s="11"/>
      <c r="WZS315" s="11"/>
      <c r="WZT315" s="11"/>
      <c r="WZU315" s="11"/>
      <c r="WZV315" s="11"/>
      <c r="WZW315" s="11"/>
      <c r="WZX315" s="11"/>
      <c r="WZY315" s="11"/>
      <c r="WZZ315" s="11"/>
      <c r="XAA315" s="11"/>
      <c r="XAB315" s="11"/>
      <c r="XAC315" s="11"/>
      <c r="XAD315" s="11"/>
      <c r="XAE315" s="11"/>
      <c r="XAF315" s="11"/>
      <c r="XAG315" s="11"/>
      <c r="XAH315" s="11"/>
      <c r="XAI315" s="11"/>
      <c r="XAJ315" s="11"/>
      <c r="XAK315" s="11"/>
      <c r="XAL315" s="11"/>
      <c r="XAM315" s="11"/>
      <c r="XAN315" s="11"/>
      <c r="XAO315" s="11"/>
      <c r="XAP315" s="11"/>
      <c r="XAQ315" s="11"/>
      <c r="XAR315" s="11"/>
      <c r="XAS315" s="11"/>
      <c r="XAT315" s="11"/>
      <c r="XAU315" s="11"/>
      <c r="XAV315" s="11"/>
      <c r="XAW315" s="11"/>
      <c r="XAX315" s="11"/>
      <c r="XAY315" s="11"/>
      <c r="XAZ315" s="11"/>
      <c r="XBA315" s="11"/>
      <c r="XBB315" s="11"/>
      <c r="XBC315" s="11"/>
      <c r="XBD315" s="11"/>
      <c r="XBE315" s="11"/>
      <c r="XBF315" s="11"/>
      <c r="XBG315" s="11"/>
      <c r="XBH315" s="11"/>
      <c r="XBI315" s="11"/>
      <c r="XBJ315" s="11"/>
      <c r="XBK315" s="11"/>
      <c r="XBL315" s="11"/>
      <c r="XBM315" s="11"/>
      <c r="XBN315" s="11"/>
      <c r="XBO315" s="11"/>
      <c r="XBP315" s="11"/>
      <c r="XBQ315" s="11"/>
      <c r="XBR315" s="11"/>
      <c r="XBS315" s="11"/>
      <c r="XBT315" s="11"/>
      <c r="XBU315" s="11"/>
      <c r="XBV315" s="11"/>
      <c r="XBW315" s="11"/>
      <c r="XBX315" s="11"/>
      <c r="XBY315" s="11"/>
      <c r="XBZ315" s="11"/>
      <c r="XCA315" s="11"/>
      <c r="XCB315" s="11"/>
      <c r="XCC315" s="11"/>
      <c r="XCD315" s="11"/>
      <c r="XCE315" s="11"/>
      <c r="XCF315" s="11"/>
      <c r="XCG315" s="11"/>
      <c r="XCH315" s="11"/>
      <c r="XCI315" s="11"/>
      <c r="XCJ315" s="11"/>
      <c r="XCK315" s="11"/>
      <c r="XCL315" s="11"/>
      <c r="XCM315" s="11"/>
      <c r="XCN315" s="11"/>
      <c r="XCO315" s="11"/>
      <c r="XCP315" s="11"/>
      <c r="XCQ315" s="11"/>
      <c r="XCR315" s="11"/>
      <c r="XCS315" s="11"/>
      <c r="XCT315" s="11"/>
      <c r="XCU315" s="11"/>
      <c r="XCV315" s="11"/>
      <c r="XCW315" s="11"/>
      <c r="XCX315" s="11"/>
      <c r="XCY315" s="11"/>
      <c r="XCZ315" s="11"/>
      <c r="XDA315" s="11"/>
      <c r="XDB315" s="11"/>
      <c r="XDC315" s="11"/>
      <c r="XDD315" s="11"/>
      <c r="XDE315" s="11"/>
      <c r="XDF315" s="11"/>
      <c r="XDG315" s="11"/>
      <c r="XDH315" s="11"/>
      <c r="XDI315" s="11"/>
      <c r="XDJ315" s="11"/>
      <c r="XDK315" s="11"/>
      <c r="XDL315" s="11"/>
      <c r="XDM315" s="11"/>
      <c r="XDN315" s="11"/>
      <c r="XDO315" s="11"/>
      <c r="XDP315" s="11"/>
      <c r="XDQ315" s="11"/>
      <c r="XDR315" s="11"/>
      <c r="XDS315" s="11"/>
      <c r="XDT315" s="11"/>
      <c r="XDU315" s="11"/>
      <c r="XDV315" s="11"/>
      <c r="XDW315" s="11"/>
      <c r="XDX315" s="11"/>
      <c r="XDY315" s="11"/>
      <c r="XDZ315" s="11"/>
      <c r="XEA315" s="11"/>
      <c r="XEB315" s="11"/>
      <c r="XEC315" s="11"/>
      <c r="XED315" s="11"/>
      <c r="XEE315" s="11"/>
      <c r="XEF315" s="11"/>
      <c r="XEG315" s="11"/>
      <c r="XEH315" s="11"/>
      <c r="XEI315" s="11"/>
      <c r="XEJ315" s="11"/>
      <c r="XEK315" s="11"/>
      <c r="XEL315" s="11"/>
      <c r="XEM315" s="11"/>
      <c r="XEN315" s="11"/>
      <c r="XEO315" s="11"/>
      <c r="XEP315" s="11"/>
      <c r="XEQ315" s="11"/>
      <c r="XER315" s="11"/>
      <c r="XES315" s="11"/>
      <c r="XET315" s="11"/>
      <c r="XEU315" s="11"/>
      <c r="XEV315" s="11"/>
      <c r="XEW315" s="11"/>
      <c r="XEX315" s="11"/>
      <c r="XEY315" s="11"/>
      <c r="XEZ315" s="11"/>
      <c r="XFA315" s="11"/>
      <c r="XFB315" s="11"/>
      <c r="XFC315" s="11"/>
      <c r="XFD315" s="11"/>
    </row>
    <row r="316" spans="1:16384" s="3" customFormat="1">
      <c r="R316" s="93"/>
    </row>
    <row r="317" spans="1:16384">
      <c r="A317" s="3"/>
      <c r="B317" s="3"/>
      <c r="C317" s="3"/>
      <c r="D317" s="3"/>
      <c r="E317" s="3" t="s">
        <v>32</v>
      </c>
      <c r="F317" s="3"/>
      <c r="G317" s="3" t="s">
        <v>332</v>
      </c>
      <c r="H317" s="3"/>
      <c r="I317" s="3"/>
      <c r="J317" s="3"/>
      <c r="K317" s="3"/>
      <c r="L317" s="3" t="s">
        <v>331</v>
      </c>
      <c r="M317" s="3"/>
      <c r="N317" s="3"/>
      <c r="O317" s="3"/>
      <c r="P317" s="3"/>
      <c r="R317" s="111">
        <v>2.1999999999999999E-2</v>
      </c>
      <c r="T317" s="1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F317" s="14"/>
      <c r="AG317" s="14"/>
      <c r="AH317" s="14"/>
      <c r="AI317" s="14"/>
      <c r="AJ317" s="14"/>
      <c r="AK317" s="14"/>
    </row>
    <row r="318" spans="1:16384">
      <c r="A318" s="3"/>
      <c r="B318" s="3"/>
      <c r="C318" s="3"/>
      <c r="D318" s="3"/>
      <c r="E318" s="3" t="s">
        <v>32</v>
      </c>
      <c r="F318" s="3"/>
      <c r="G318" s="3" t="s">
        <v>333</v>
      </c>
      <c r="H318" s="3"/>
      <c r="I318" s="3"/>
      <c r="J318" s="3"/>
      <c r="K318" s="3"/>
      <c r="L318" s="3" t="s">
        <v>331</v>
      </c>
      <c r="M318" s="3"/>
      <c r="N318" s="3"/>
      <c r="O318" s="3"/>
      <c r="P318" s="3"/>
      <c r="R318" s="111">
        <v>0</v>
      </c>
      <c r="T318" s="1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F318" s="14"/>
      <c r="AG318" s="14"/>
      <c r="AH318" s="14"/>
      <c r="AI318" s="14"/>
      <c r="AJ318" s="14"/>
      <c r="AK318" s="14"/>
    </row>
    <row r="319" spans="1:16384">
      <c r="A319" s="3"/>
      <c r="B319" s="3"/>
      <c r="C319" s="3"/>
      <c r="D319" s="3"/>
      <c r="E319" s="3" t="s">
        <v>32</v>
      </c>
      <c r="F319" s="3"/>
      <c r="G319" s="3" t="s">
        <v>334</v>
      </c>
      <c r="H319" s="3"/>
      <c r="I319" s="3"/>
      <c r="J319" s="3"/>
      <c r="K319" s="3"/>
      <c r="L319" s="3" t="s">
        <v>331</v>
      </c>
      <c r="M319" s="3"/>
      <c r="N319" s="3"/>
      <c r="O319" s="3"/>
      <c r="P319" s="3"/>
      <c r="R319" s="111">
        <v>1.1890000000000001</v>
      </c>
      <c r="T319" s="1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4"/>
      <c r="AJ319" s="14"/>
      <c r="AK319" s="14"/>
    </row>
    <row r="320" spans="1:16384">
      <c r="A320" s="3"/>
      <c r="B320" s="3"/>
      <c r="C320" s="3"/>
      <c r="D320" s="3"/>
      <c r="E320" s="3" t="s">
        <v>32</v>
      </c>
      <c r="F320" s="3"/>
      <c r="G320" s="3" t="s">
        <v>335</v>
      </c>
      <c r="H320" s="3"/>
      <c r="I320" s="3"/>
      <c r="J320" s="3"/>
      <c r="K320" s="3"/>
      <c r="L320" s="3" t="s">
        <v>331</v>
      </c>
      <c r="M320" s="3"/>
      <c r="N320" s="3"/>
      <c r="O320" s="3"/>
      <c r="P320" s="3"/>
      <c r="R320" s="111">
        <v>0</v>
      </c>
      <c r="T320" s="1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F320" s="14"/>
      <c r="AG320" s="14"/>
      <c r="AH320" s="14"/>
      <c r="AI320" s="14"/>
      <c r="AJ320" s="14"/>
      <c r="AK320" s="14"/>
    </row>
    <row r="321" spans="1:16384">
      <c r="A321" s="3"/>
      <c r="B321" s="3"/>
      <c r="C321" s="3"/>
      <c r="D321" s="3"/>
      <c r="E321" s="3" t="s">
        <v>32</v>
      </c>
      <c r="F321" s="3"/>
      <c r="G321" s="4" t="s">
        <v>366</v>
      </c>
      <c r="H321" s="3"/>
      <c r="I321" s="3"/>
      <c r="J321" s="3"/>
      <c r="K321" s="3"/>
      <c r="L321" s="4" t="s">
        <v>331</v>
      </c>
      <c r="M321" s="3"/>
      <c r="N321" s="3"/>
      <c r="O321" s="3"/>
      <c r="P321" s="3"/>
      <c r="R321" s="111">
        <v>1.2110000000000001</v>
      </c>
      <c r="T321" s="1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/>
      <c r="AH321" s="14"/>
      <c r="AI321" s="14"/>
      <c r="AJ321" s="14"/>
      <c r="AK321" s="14"/>
    </row>
    <row r="322" spans="1:16384" s="3" customFormat="1">
      <c r="R322" s="93"/>
    </row>
    <row r="323" spans="1:16384" s="3" customFormat="1">
      <c r="C323" s="11" t="s">
        <v>34</v>
      </c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94"/>
      <c r="S323" s="11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11"/>
      <c r="AM323" s="11"/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  <c r="AZ323" s="11"/>
      <c r="BA323" s="11"/>
      <c r="BB323" s="11"/>
      <c r="BC323" s="11"/>
      <c r="BD323" s="11"/>
      <c r="BE323" s="11"/>
      <c r="BF323" s="11"/>
      <c r="BG323" s="11"/>
      <c r="BH323" s="11"/>
      <c r="BI323" s="11"/>
      <c r="BJ323" s="11"/>
      <c r="BK323" s="11"/>
      <c r="BL323" s="11"/>
      <c r="BM323" s="11"/>
      <c r="BN323" s="11"/>
      <c r="BO323" s="11"/>
      <c r="BP323" s="11"/>
      <c r="BQ323" s="11"/>
      <c r="BR323" s="11"/>
      <c r="BS323" s="11"/>
      <c r="BT323" s="11"/>
      <c r="BU323" s="11"/>
      <c r="BV323" s="11"/>
      <c r="BW323" s="11"/>
      <c r="BX323" s="11"/>
      <c r="BY323" s="11"/>
      <c r="BZ323" s="11"/>
      <c r="CA323" s="11"/>
      <c r="CB323" s="11"/>
      <c r="CC323" s="11"/>
      <c r="CD323" s="11"/>
      <c r="CE323" s="11"/>
      <c r="CF323" s="11"/>
      <c r="CG323" s="11"/>
      <c r="CH323" s="11"/>
      <c r="CI323" s="11"/>
      <c r="CJ323" s="11"/>
      <c r="CK323" s="11"/>
      <c r="CL323" s="11"/>
      <c r="CM323" s="11"/>
      <c r="CN323" s="11"/>
      <c r="CO323" s="11"/>
      <c r="CP323" s="11"/>
      <c r="CQ323" s="11"/>
      <c r="CR323" s="11"/>
      <c r="CS323" s="11"/>
      <c r="CT323" s="11"/>
      <c r="CU323" s="11"/>
      <c r="CV323" s="11"/>
      <c r="CW323" s="11"/>
      <c r="CX323" s="11"/>
      <c r="CY323" s="11"/>
      <c r="CZ323" s="11"/>
      <c r="DA323" s="11"/>
      <c r="DB323" s="11"/>
      <c r="DC323" s="11"/>
      <c r="DD323" s="11"/>
      <c r="DE323" s="11"/>
      <c r="DF323" s="11"/>
      <c r="DG323" s="11"/>
      <c r="DH323" s="11"/>
      <c r="DI323" s="11"/>
      <c r="DJ323" s="11"/>
      <c r="DK323" s="11"/>
      <c r="DL323" s="11"/>
      <c r="DM323" s="11"/>
      <c r="DN323" s="11"/>
      <c r="DO323" s="11"/>
      <c r="DP323" s="11"/>
      <c r="DQ323" s="11"/>
      <c r="DR323" s="11"/>
      <c r="DS323" s="11"/>
      <c r="DT323" s="11"/>
      <c r="DU323" s="11"/>
      <c r="DV323" s="11"/>
      <c r="DW323" s="11"/>
      <c r="DX323" s="11"/>
      <c r="DY323" s="11"/>
      <c r="DZ323" s="11"/>
      <c r="EA323" s="11"/>
      <c r="EB323" s="11"/>
      <c r="EC323" s="11"/>
      <c r="ED323" s="11"/>
      <c r="EE323" s="11"/>
      <c r="EF323" s="11"/>
      <c r="EG323" s="11"/>
      <c r="EH323" s="11"/>
      <c r="EI323" s="11"/>
      <c r="EJ323" s="11"/>
      <c r="EK323" s="11"/>
      <c r="EL323" s="11"/>
      <c r="EM323" s="11"/>
      <c r="EN323" s="11"/>
      <c r="EO323" s="11"/>
      <c r="EP323" s="11"/>
      <c r="EQ323" s="11"/>
      <c r="ER323" s="11"/>
      <c r="ES323" s="11"/>
      <c r="ET323" s="11"/>
      <c r="EU323" s="11"/>
      <c r="EV323" s="11"/>
      <c r="EW323" s="11"/>
      <c r="EX323" s="11"/>
      <c r="EY323" s="11"/>
      <c r="EZ323" s="11"/>
      <c r="FA323" s="11"/>
      <c r="FB323" s="11"/>
      <c r="FC323" s="11"/>
      <c r="FD323" s="11"/>
      <c r="FE323" s="11"/>
      <c r="FF323" s="11"/>
      <c r="FG323" s="11"/>
      <c r="FH323" s="11"/>
      <c r="FI323" s="11"/>
      <c r="FJ323" s="11"/>
      <c r="FK323" s="11"/>
      <c r="FL323" s="11"/>
      <c r="FM323" s="11"/>
      <c r="FN323" s="11"/>
      <c r="FO323" s="11"/>
      <c r="FP323" s="11"/>
      <c r="FQ323" s="11"/>
      <c r="FR323" s="11"/>
      <c r="FS323" s="11"/>
      <c r="FT323" s="11"/>
      <c r="FU323" s="11"/>
      <c r="FV323" s="11"/>
      <c r="FW323" s="11"/>
      <c r="FX323" s="11"/>
      <c r="FY323" s="11"/>
      <c r="FZ323" s="11"/>
      <c r="GA323" s="11"/>
      <c r="GB323" s="11"/>
      <c r="GC323" s="11"/>
      <c r="GD323" s="11"/>
      <c r="GE323" s="11"/>
      <c r="GF323" s="11"/>
      <c r="GG323" s="11"/>
      <c r="GH323" s="11"/>
      <c r="GI323" s="11"/>
      <c r="GJ323" s="11"/>
      <c r="GK323" s="11"/>
      <c r="GL323" s="11"/>
      <c r="GM323" s="11"/>
      <c r="GN323" s="11"/>
      <c r="GO323" s="11"/>
      <c r="GP323" s="11"/>
      <c r="GQ323" s="11"/>
      <c r="GR323" s="11"/>
      <c r="GS323" s="11"/>
      <c r="GT323" s="11"/>
      <c r="GU323" s="11"/>
      <c r="GV323" s="11"/>
      <c r="GW323" s="11"/>
      <c r="GX323" s="11"/>
      <c r="GY323" s="11"/>
      <c r="GZ323" s="11"/>
      <c r="HA323" s="11"/>
      <c r="HB323" s="11"/>
      <c r="HC323" s="11"/>
      <c r="HD323" s="11"/>
      <c r="HE323" s="11"/>
      <c r="HF323" s="11"/>
      <c r="HG323" s="11"/>
      <c r="HH323" s="11"/>
      <c r="HI323" s="11"/>
      <c r="HJ323" s="11"/>
      <c r="HK323" s="11"/>
      <c r="HL323" s="11"/>
      <c r="HM323" s="11"/>
      <c r="HN323" s="11"/>
      <c r="HO323" s="11"/>
      <c r="HP323" s="11"/>
      <c r="HQ323" s="11"/>
      <c r="HR323" s="11"/>
      <c r="HS323" s="11"/>
      <c r="HT323" s="11"/>
      <c r="HU323" s="11"/>
      <c r="HV323" s="11"/>
      <c r="HW323" s="11"/>
      <c r="HX323" s="11"/>
      <c r="HY323" s="11"/>
      <c r="HZ323" s="11"/>
      <c r="IA323" s="11"/>
      <c r="IB323" s="11"/>
      <c r="IC323" s="11"/>
      <c r="ID323" s="11"/>
      <c r="IE323" s="11"/>
      <c r="IF323" s="11"/>
      <c r="IG323" s="11"/>
      <c r="IH323" s="11"/>
      <c r="II323" s="11"/>
      <c r="IJ323" s="11"/>
      <c r="IK323" s="11"/>
      <c r="IL323" s="11"/>
      <c r="IM323" s="11"/>
      <c r="IN323" s="11"/>
      <c r="IO323" s="11"/>
      <c r="IP323" s="11"/>
      <c r="IQ323" s="11"/>
      <c r="IR323" s="11"/>
      <c r="IS323" s="11"/>
      <c r="IT323" s="11"/>
      <c r="IU323" s="11"/>
      <c r="IV323" s="11"/>
      <c r="IW323" s="11"/>
      <c r="IX323" s="11"/>
      <c r="IY323" s="11"/>
      <c r="IZ323" s="11"/>
      <c r="JA323" s="11"/>
      <c r="JB323" s="11"/>
      <c r="JC323" s="11"/>
      <c r="JD323" s="11"/>
      <c r="JE323" s="11"/>
      <c r="JF323" s="11"/>
      <c r="JG323" s="11"/>
      <c r="JH323" s="11"/>
      <c r="JI323" s="11"/>
      <c r="JJ323" s="11"/>
      <c r="JK323" s="11"/>
      <c r="JL323" s="11"/>
      <c r="JM323" s="11"/>
      <c r="JN323" s="11"/>
      <c r="JO323" s="11"/>
      <c r="JP323" s="11"/>
      <c r="JQ323" s="11"/>
      <c r="JR323" s="11"/>
      <c r="JS323" s="11"/>
      <c r="JT323" s="11"/>
      <c r="JU323" s="11"/>
      <c r="JV323" s="11"/>
      <c r="JW323" s="11"/>
      <c r="JX323" s="11"/>
      <c r="JY323" s="11"/>
      <c r="JZ323" s="11"/>
      <c r="KA323" s="11"/>
      <c r="KB323" s="11"/>
      <c r="KC323" s="11"/>
      <c r="KD323" s="11"/>
      <c r="KE323" s="11"/>
      <c r="KF323" s="11"/>
      <c r="KG323" s="11"/>
      <c r="KH323" s="11"/>
      <c r="KI323" s="11"/>
      <c r="KJ323" s="11"/>
      <c r="KK323" s="11"/>
      <c r="KL323" s="11"/>
      <c r="KM323" s="11"/>
      <c r="KN323" s="11"/>
      <c r="KO323" s="11"/>
      <c r="KP323" s="11"/>
      <c r="KQ323" s="11"/>
      <c r="KR323" s="11"/>
      <c r="KS323" s="11"/>
      <c r="KT323" s="11"/>
      <c r="KU323" s="11"/>
      <c r="KV323" s="11"/>
      <c r="KW323" s="11"/>
      <c r="KX323" s="11"/>
      <c r="KY323" s="11"/>
      <c r="KZ323" s="11"/>
      <c r="LA323" s="11"/>
      <c r="LB323" s="11"/>
      <c r="LC323" s="11"/>
      <c r="LD323" s="11"/>
      <c r="LE323" s="11"/>
      <c r="LF323" s="11"/>
      <c r="LG323" s="11"/>
      <c r="LH323" s="11"/>
      <c r="LI323" s="11"/>
      <c r="LJ323" s="11"/>
      <c r="LK323" s="11"/>
      <c r="LL323" s="11"/>
      <c r="LM323" s="11"/>
      <c r="LN323" s="11"/>
      <c r="LO323" s="11"/>
      <c r="LP323" s="11"/>
      <c r="LQ323" s="11"/>
      <c r="LR323" s="11"/>
      <c r="LS323" s="11"/>
      <c r="LT323" s="11"/>
      <c r="LU323" s="11"/>
      <c r="LV323" s="11"/>
      <c r="LW323" s="11"/>
      <c r="LX323" s="11"/>
      <c r="LY323" s="11"/>
      <c r="LZ323" s="11"/>
      <c r="MA323" s="11"/>
      <c r="MB323" s="11"/>
      <c r="MC323" s="11"/>
      <c r="MD323" s="11"/>
      <c r="ME323" s="11"/>
      <c r="MF323" s="11"/>
      <c r="MG323" s="11"/>
      <c r="MH323" s="11"/>
      <c r="MI323" s="11"/>
      <c r="MJ323" s="11"/>
      <c r="MK323" s="11"/>
      <c r="ML323" s="11"/>
      <c r="MM323" s="11"/>
      <c r="MN323" s="11"/>
      <c r="MO323" s="11"/>
      <c r="MP323" s="11"/>
      <c r="MQ323" s="11"/>
      <c r="MR323" s="11"/>
      <c r="MS323" s="11"/>
      <c r="MT323" s="11"/>
      <c r="MU323" s="11"/>
      <c r="MV323" s="11"/>
      <c r="MW323" s="11"/>
      <c r="MX323" s="11"/>
      <c r="MY323" s="11"/>
      <c r="MZ323" s="11"/>
      <c r="NA323" s="11"/>
      <c r="NB323" s="11"/>
      <c r="NC323" s="11"/>
      <c r="ND323" s="11"/>
      <c r="NE323" s="11"/>
      <c r="NF323" s="11"/>
      <c r="NG323" s="11"/>
      <c r="NH323" s="11"/>
      <c r="NI323" s="11"/>
      <c r="NJ323" s="11"/>
      <c r="NK323" s="11"/>
      <c r="NL323" s="11"/>
      <c r="NM323" s="11"/>
      <c r="NN323" s="11"/>
      <c r="NO323" s="11"/>
      <c r="NP323" s="11"/>
      <c r="NQ323" s="11"/>
      <c r="NR323" s="11"/>
      <c r="NS323" s="11"/>
      <c r="NT323" s="11"/>
      <c r="NU323" s="11"/>
      <c r="NV323" s="11"/>
      <c r="NW323" s="11"/>
      <c r="NX323" s="11"/>
      <c r="NY323" s="11"/>
      <c r="NZ323" s="11"/>
      <c r="OA323" s="11"/>
      <c r="OB323" s="11"/>
      <c r="OC323" s="11"/>
      <c r="OD323" s="11"/>
      <c r="OE323" s="11"/>
      <c r="OF323" s="11"/>
      <c r="OG323" s="11"/>
      <c r="OH323" s="11"/>
      <c r="OI323" s="11"/>
      <c r="OJ323" s="11"/>
      <c r="OK323" s="11"/>
      <c r="OL323" s="11"/>
      <c r="OM323" s="11"/>
      <c r="ON323" s="11"/>
      <c r="OO323" s="11"/>
      <c r="OP323" s="11"/>
      <c r="OQ323" s="11"/>
      <c r="OR323" s="11"/>
      <c r="OS323" s="11"/>
      <c r="OT323" s="11"/>
      <c r="OU323" s="11"/>
      <c r="OV323" s="11"/>
      <c r="OW323" s="11"/>
      <c r="OX323" s="11"/>
      <c r="OY323" s="11"/>
      <c r="OZ323" s="11"/>
      <c r="PA323" s="11"/>
      <c r="PB323" s="11"/>
      <c r="PC323" s="11"/>
      <c r="PD323" s="11"/>
      <c r="PE323" s="11"/>
      <c r="PF323" s="11"/>
      <c r="PG323" s="11"/>
      <c r="PH323" s="11"/>
      <c r="PI323" s="11"/>
      <c r="PJ323" s="11"/>
      <c r="PK323" s="11"/>
      <c r="PL323" s="11"/>
      <c r="PM323" s="11"/>
      <c r="PN323" s="11"/>
      <c r="PO323" s="11"/>
      <c r="PP323" s="11"/>
      <c r="PQ323" s="11"/>
      <c r="PR323" s="11"/>
      <c r="PS323" s="11"/>
      <c r="PT323" s="11"/>
      <c r="PU323" s="11"/>
      <c r="PV323" s="11"/>
      <c r="PW323" s="11"/>
      <c r="PX323" s="11"/>
      <c r="PY323" s="11"/>
      <c r="PZ323" s="11"/>
      <c r="QA323" s="11"/>
      <c r="QB323" s="11"/>
      <c r="QC323" s="11"/>
      <c r="QD323" s="11"/>
      <c r="QE323" s="11"/>
      <c r="QF323" s="11"/>
      <c r="QG323" s="11"/>
      <c r="QH323" s="11"/>
      <c r="QI323" s="11"/>
      <c r="QJ323" s="11"/>
      <c r="QK323" s="11"/>
      <c r="QL323" s="11"/>
      <c r="QM323" s="11"/>
      <c r="QN323" s="11"/>
      <c r="QO323" s="11"/>
      <c r="QP323" s="11"/>
      <c r="QQ323" s="11"/>
      <c r="QR323" s="11"/>
      <c r="QS323" s="11"/>
      <c r="QT323" s="11"/>
      <c r="QU323" s="11"/>
      <c r="QV323" s="11"/>
      <c r="QW323" s="11"/>
      <c r="QX323" s="11"/>
      <c r="QY323" s="11"/>
      <c r="QZ323" s="11"/>
      <c r="RA323" s="11"/>
      <c r="RB323" s="11"/>
      <c r="RC323" s="11"/>
      <c r="RD323" s="11"/>
      <c r="RE323" s="11"/>
      <c r="RF323" s="11"/>
      <c r="RG323" s="11"/>
      <c r="RH323" s="11"/>
      <c r="RI323" s="11"/>
      <c r="RJ323" s="11"/>
      <c r="RK323" s="11"/>
      <c r="RL323" s="11"/>
      <c r="RM323" s="11"/>
      <c r="RN323" s="11"/>
      <c r="RO323" s="11"/>
      <c r="RP323" s="11"/>
      <c r="RQ323" s="11"/>
      <c r="RR323" s="11"/>
      <c r="RS323" s="11"/>
      <c r="RT323" s="11"/>
      <c r="RU323" s="11"/>
      <c r="RV323" s="11"/>
      <c r="RW323" s="11"/>
      <c r="RX323" s="11"/>
      <c r="RY323" s="11"/>
      <c r="RZ323" s="11"/>
      <c r="SA323" s="11"/>
      <c r="SB323" s="11"/>
      <c r="SC323" s="11"/>
      <c r="SD323" s="11"/>
      <c r="SE323" s="11"/>
      <c r="SF323" s="11"/>
      <c r="SG323" s="11"/>
      <c r="SH323" s="11"/>
      <c r="SI323" s="11"/>
      <c r="SJ323" s="11"/>
      <c r="SK323" s="11"/>
      <c r="SL323" s="11"/>
      <c r="SM323" s="11"/>
      <c r="SN323" s="11"/>
      <c r="SO323" s="11"/>
      <c r="SP323" s="11"/>
      <c r="SQ323" s="11"/>
      <c r="SR323" s="11"/>
      <c r="SS323" s="11"/>
      <c r="ST323" s="11"/>
      <c r="SU323" s="11"/>
      <c r="SV323" s="11"/>
      <c r="SW323" s="11"/>
      <c r="SX323" s="11"/>
      <c r="SY323" s="11"/>
      <c r="SZ323" s="11"/>
      <c r="TA323" s="11"/>
      <c r="TB323" s="11"/>
      <c r="TC323" s="11"/>
      <c r="TD323" s="11"/>
      <c r="TE323" s="11"/>
      <c r="TF323" s="11"/>
      <c r="TG323" s="11"/>
      <c r="TH323" s="11"/>
      <c r="TI323" s="11"/>
      <c r="TJ323" s="11"/>
      <c r="TK323" s="11"/>
      <c r="TL323" s="11"/>
      <c r="TM323" s="11"/>
      <c r="TN323" s="11"/>
      <c r="TO323" s="11"/>
      <c r="TP323" s="11"/>
      <c r="TQ323" s="11"/>
      <c r="TR323" s="11"/>
      <c r="TS323" s="11"/>
      <c r="TT323" s="11"/>
      <c r="TU323" s="11"/>
      <c r="TV323" s="11"/>
      <c r="TW323" s="11"/>
      <c r="TX323" s="11"/>
      <c r="TY323" s="11"/>
      <c r="TZ323" s="11"/>
      <c r="UA323" s="11"/>
      <c r="UB323" s="11"/>
      <c r="UC323" s="11"/>
      <c r="UD323" s="11"/>
      <c r="UE323" s="11"/>
      <c r="UF323" s="11"/>
      <c r="UG323" s="11"/>
      <c r="UH323" s="11"/>
      <c r="UI323" s="11"/>
      <c r="UJ323" s="11"/>
      <c r="UK323" s="11"/>
      <c r="UL323" s="11"/>
      <c r="UM323" s="11"/>
      <c r="UN323" s="11"/>
      <c r="UO323" s="11"/>
      <c r="UP323" s="11"/>
      <c r="UQ323" s="11"/>
      <c r="UR323" s="11"/>
      <c r="US323" s="11"/>
      <c r="UT323" s="11"/>
      <c r="UU323" s="11"/>
      <c r="UV323" s="11"/>
      <c r="UW323" s="11"/>
      <c r="UX323" s="11"/>
      <c r="UY323" s="11"/>
      <c r="UZ323" s="11"/>
      <c r="VA323" s="11"/>
      <c r="VB323" s="11"/>
      <c r="VC323" s="11"/>
      <c r="VD323" s="11"/>
      <c r="VE323" s="11"/>
      <c r="VF323" s="11"/>
      <c r="VG323" s="11"/>
      <c r="VH323" s="11"/>
      <c r="VI323" s="11"/>
      <c r="VJ323" s="11"/>
      <c r="VK323" s="11"/>
      <c r="VL323" s="11"/>
      <c r="VM323" s="11"/>
      <c r="VN323" s="11"/>
      <c r="VO323" s="11"/>
      <c r="VP323" s="11"/>
      <c r="VQ323" s="11"/>
      <c r="VR323" s="11"/>
      <c r="VS323" s="11"/>
      <c r="VT323" s="11"/>
      <c r="VU323" s="11"/>
      <c r="VV323" s="11"/>
      <c r="VW323" s="11"/>
      <c r="VX323" s="11"/>
      <c r="VY323" s="11"/>
      <c r="VZ323" s="11"/>
      <c r="WA323" s="11"/>
      <c r="WB323" s="11"/>
      <c r="WC323" s="11"/>
      <c r="WD323" s="11"/>
      <c r="WE323" s="11"/>
      <c r="WF323" s="11"/>
      <c r="WG323" s="11"/>
      <c r="WH323" s="11"/>
      <c r="WI323" s="11"/>
      <c r="WJ323" s="11"/>
      <c r="WK323" s="11"/>
      <c r="WL323" s="11"/>
      <c r="WM323" s="11"/>
      <c r="WN323" s="11"/>
      <c r="WO323" s="11"/>
      <c r="WP323" s="11"/>
      <c r="WQ323" s="11"/>
      <c r="WR323" s="11"/>
      <c r="WS323" s="11"/>
      <c r="WT323" s="11"/>
      <c r="WU323" s="11"/>
      <c r="WV323" s="11"/>
      <c r="WW323" s="11"/>
      <c r="WX323" s="11"/>
      <c r="WY323" s="11"/>
      <c r="WZ323" s="11"/>
      <c r="XA323" s="11"/>
      <c r="XB323" s="11"/>
      <c r="XC323" s="11"/>
      <c r="XD323" s="11"/>
      <c r="XE323" s="11"/>
      <c r="XF323" s="11"/>
      <c r="XG323" s="11"/>
      <c r="XH323" s="11"/>
      <c r="XI323" s="11"/>
      <c r="XJ323" s="11"/>
      <c r="XK323" s="11"/>
      <c r="XL323" s="11"/>
      <c r="XM323" s="11"/>
      <c r="XN323" s="11"/>
      <c r="XO323" s="11"/>
      <c r="XP323" s="11"/>
      <c r="XQ323" s="11"/>
      <c r="XR323" s="11"/>
      <c r="XS323" s="11"/>
      <c r="XT323" s="11"/>
      <c r="XU323" s="11"/>
      <c r="XV323" s="11"/>
      <c r="XW323" s="11"/>
      <c r="XX323" s="11"/>
      <c r="XY323" s="11"/>
      <c r="XZ323" s="11"/>
      <c r="YA323" s="11"/>
      <c r="YB323" s="11"/>
      <c r="YC323" s="11"/>
      <c r="YD323" s="11"/>
      <c r="YE323" s="11"/>
      <c r="YF323" s="11"/>
      <c r="YG323" s="11"/>
      <c r="YH323" s="11"/>
      <c r="YI323" s="11"/>
      <c r="YJ323" s="11"/>
      <c r="YK323" s="11"/>
      <c r="YL323" s="11"/>
      <c r="YM323" s="11"/>
      <c r="YN323" s="11"/>
      <c r="YO323" s="11"/>
      <c r="YP323" s="11"/>
      <c r="YQ323" s="11"/>
      <c r="YR323" s="11"/>
      <c r="YS323" s="11"/>
      <c r="YT323" s="11"/>
      <c r="YU323" s="11"/>
      <c r="YV323" s="11"/>
      <c r="YW323" s="11"/>
      <c r="YX323" s="11"/>
      <c r="YY323" s="11"/>
      <c r="YZ323" s="11"/>
      <c r="ZA323" s="11"/>
      <c r="ZB323" s="11"/>
      <c r="ZC323" s="11"/>
      <c r="ZD323" s="11"/>
      <c r="ZE323" s="11"/>
      <c r="ZF323" s="11"/>
      <c r="ZG323" s="11"/>
      <c r="ZH323" s="11"/>
      <c r="ZI323" s="11"/>
      <c r="ZJ323" s="11"/>
      <c r="ZK323" s="11"/>
      <c r="ZL323" s="11"/>
      <c r="ZM323" s="11"/>
      <c r="ZN323" s="11"/>
      <c r="ZO323" s="11"/>
      <c r="ZP323" s="11"/>
      <c r="ZQ323" s="11"/>
      <c r="ZR323" s="11"/>
      <c r="ZS323" s="11"/>
      <c r="ZT323" s="11"/>
      <c r="ZU323" s="11"/>
      <c r="ZV323" s="11"/>
      <c r="ZW323" s="11"/>
      <c r="ZX323" s="11"/>
      <c r="ZY323" s="11"/>
      <c r="ZZ323" s="11"/>
      <c r="AAA323" s="11"/>
      <c r="AAB323" s="11"/>
      <c r="AAC323" s="11"/>
      <c r="AAD323" s="11"/>
      <c r="AAE323" s="11"/>
      <c r="AAF323" s="11"/>
      <c r="AAG323" s="11"/>
      <c r="AAH323" s="11"/>
      <c r="AAI323" s="11"/>
      <c r="AAJ323" s="11"/>
      <c r="AAK323" s="11"/>
      <c r="AAL323" s="11"/>
      <c r="AAM323" s="11"/>
      <c r="AAN323" s="11"/>
      <c r="AAO323" s="11"/>
      <c r="AAP323" s="11"/>
      <c r="AAQ323" s="11"/>
      <c r="AAR323" s="11"/>
      <c r="AAS323" s="11"/>
      <c r="AAT323" s="11"/>
      <c r="AAU323" s="11"/>
      <c r="AAV323" s="11"/>
      <c r="AAW323" s="11"/>
      <c r="AAX323" s="11"/>
      <c r="AAY323" s="11"/>
      <c r="AAZ323" s="11"/>
      <c r="ABA323" s="11"/>
      <c r="ABB323" s="11"/>
      <c r="ABC323" s="11"/>
      <c r="ABD323" s="11"/>
      <c r="ABE323" s="11"/>
      <c r="ABF323" s="11"/>
      <c r="ABG323" s="11"/>
      <c r="ABH323" s="11"/>
      <c r="ABI323" s="11"/>
      <c r="ABJ323" s="11"/>
      <c r="ABK323" s="11"/>
      <c r="ABL323" s="11"/>
      <c r="ABM323" s="11"/>
      <c r="ABN323" s="11"/>
      <c r="ABO323" s="11"/>
      <c r="ABP323" s="11"/>
      <c r="ABQ323" s="11"/>
      <c r="ABR323" s="11"/>
      <c r="ABS323" s="11"/>
      <c r="ABT323" s="11"/>
      <c r="ABU323" s="11"/>
      <c r="ABV323" s="11"/>
      <c r="ABW323" s="11"/>
      <c r="ABX323" s="11"/>
      <c r="ABY323" s="11"/>
      <c r="ABZ323" s="11"/>
      <c r="ACA323" s="11"/>
      <c r="ACB323" s="11"/>
      <c r="ACC323" s="11"/>
      <c r="ACD323" s="11"/>
      <c r="ACE323" s="11"/>
      <c r="ACF323" s="11"/>
      <c r="ACG323" s="11"/>
      <c r="ACH323" s="11"/>
      <c r="ACI323" s="11"/>
      <c r="ACJ323" s="11"/>
      <c r="ACK323" s="11"/>
      <c r="ACL323" s="11"/>
      <c r="ACM323" s="11"/>
      <c r="ACN323" s="11"/>
      <c r="ACO323" s="11"/>
      <c r="ACP323" s="11"/>
      <c r="ACQ323" s="11"/>
      <c r="ACR323" s="11"/>
      <c r="ACS323" s="11"/>
      <c r="ACT323" s="11"/>
      <c r="ACU323" s="11"/>
      <c r="ACV323" s="11"/>
      <c r="ACW323" s="11"/>
      <c r="ACX323" s="11"/>
      <c r="ACY323" s="11"/>
      <c r="ACZ323" s="11"/>
      <c r="ADA323" s="11"/>
      <c r="ADB323" s="11"/>
      <c r="ADC323" s="11"/>
      <c r="ADD323" s="11"/>
      <c r="ADE323" s="11"/>
      <c r="ADF323" s="11"/>
      <c r="ADG323" s="11"/>
      <c r="ADH323" s="11"/>
      <c r="ADI323" s="11"/>
      <c r="ADJ323" s="11"/>
      <c r="ADK323" s="11"/>
      <c r="ADL323" s="11"/>
      <c r="ADM323" s="11"/>
      <c r="ADN323" s="11"/>
      <c r="ADO323" s="11"/>
      <c r="ADP323" s="11"/>
      <c r="ADQ323" s="11"/>
      <c r="ADR323" s="11"/>
      <c r="ADS323" s="11"/>
      <c r="ADT323" s="11"/>
      <c r="ADU323" s="11"/>
      <c r="ADV323" s="11"/>
      <c r="ADW323" s="11"/>
      <c r="ADX323" s="11"/>
      <c r="ADY323" s="11"/>
      <c r="ADZ323" s="11"/>
      <c r="AEA323" s="11"/>
      <c r="AEB323" s="11"/>
      <c r="AEC323" s="11"/>
      <c r="AED323" s="11"/>
      <c r="AEE323" s="11"/>
      <c r="AEF323" s="11"/>
      <c r="AEG323" s="11"/>
      <c r="AEH323" s="11"/>
      <c r="AEI323" s="11"/>
      <c r="AEJ323" s="11"/>
      <c r="AEK323" s="11"/>
      <c r="AEL323" s="11"/>
      <c r="AEM323" s="11"/>
      <c r="AEN323" s="11"/>
      <c r="AEO323" s="11"/>
      <c r="AEP323" s="11"/>
      <c r="AEQ323" s="11"/>
      <c r="AER323" s="11"/>
      <c r="AES323" s="11"/>
      <c r="AET323" s="11"/>
      <c r="AEU323" s="11"/>
      <c r="AEV323" s="11"/>
      <c r="AEW323" s="11"/>
      <c r="AEX323" s="11"/>
      <c r="AEY323" s="11"/>
      <c r="AEZ323" s="11"/>
      <c r="AFA323" s="11"/>
      <c r="AFB323" s="11"/>
      <c r="AFC323" s="11"/>
      <c r="AFD323" s="11"/>
      <c r="AFE323" s="11"/>
      <c r="AFF323" s="11"/>
      <c r="AFG323" s="11"/>
      <c r="AFH323" s="11"/>
      <c r="AFI323" s="11"/>
      <c r="AFJ323" s="11"/>
      <c r="AFK323" s="11"/>
      <c r="AFL323" s="11"/>
      <c r="AFM323" s="11"/>
      <c r="AFN323" s="11"/>
      <c r="AFO323" s="11"/>
      <c r="AFP323" s="11"/>
      <c r="AFQ323" s="11"/>
      <c r="AFR323" s="11"/>
      <c r="AFS323" s="11"/>
      <c r="AFT323" s="11"/>
      <c r="AFU323" s="11"/>
      <c r="AFV323" s="11"/>
      <c r="AFW323" s="11"/>
      <c r="AFX323" s="11"/>
      <c r="AFY323" s="11"/>
      <c r="AFZ323" s="11"/>
      <c r="AGA323" s="11"/>
      <c r="AGB323" s="11"/>
      <c r="AGC323" s="11"/>
      <c r="AGD323" s="11"/>
      <c r="AGE323" s="11"/>
      <c r="AGF323" s="11"/>
      <c r="AGG323" s="11"/>
      <c r="AGH323" s="11"/>
      <c r="AGI323" s="11"/>
      <c r="AGJ323" s="11"/>
      <c r="AGK323" s="11"/>
      <c r="AGL323" s="11"/>
      <c r="AGM323" s="11"/>
      <c r="AGN323" s="11"/>
      <c r="AGO323" s="11"/>
      <c r="AGP323" s="11"/>
      <c r="AGQ323" s="11"/>
      <c r="AGR323" s="11"/>
      <c r="AGS323" s="11"/>
      <c r="AGT323" s="11"/>
      <c r="AGU323" s="11"/>
      <c r="AGV323" s="11"/>
      <c r="AGW323" s="11"/>
      <c r="AGX323" s="11"/>
      <c r="AGY323" s="11"/>
      <c r="AGZ323" s="11"/>
      <c r="AHA323" s="11"/>
      <c r="AHB323" s="11"/>
      <c r="AHC323" s="11"/>
      <c r="AHD323" s="11"/>
      <c r="AHE323" s="11"/>
      <c r="AHF323" s="11"/>
      <c r="AHG323" s="11"/>
      <c r="AHH323" s="11"/>
      <c r="AHI323" s="11"/>
      <c r="AHJ323" s="11"/>
      <c r="AHK323" s="11"/>
      <c r="AHL323" s="11"/>
      <c r="AHM323" s="11"/>
      <c r="AHN323" s="11"/>
      <c r="AHO323" s="11"/>
      <c r="AHP323" s="11"/>
      <c r="AHQ323" s="11"/>
      <c r="AHR323" s="11"/>
      <c r="AHS323" s="11"/>
      <c r="AHT323" s="11"/>
      <c r="AHU323" s="11"/>
      <c r="AHV323" s="11"/>
      <c r="AHW323" s="11"/>
      <c r="AHX323" s="11"/>
      <c r="AHY323" s="11"/>
      <c r="AHZ323" s="11"/>
      <c r="AIA323" s="11"/>
      <c r="AIB323" s="11"/>
      <c r="AIC323" s="11"/>
      <c r="AID323" s="11"/>
      <c r="AIE323" s="11"/>
      <c r="AIF323" s="11"/>
      <c r="AIG323" s="11"/>
      <c r="AIH323" s="11"/>
      <c r="AII323" s="11"/>
      <c r="AIJ323" s="11"/>
      <c r="AIK323" s="11"/>
      <c r="AIL323" s="11"/>
      <c r="AIM323" s="11"/>
      <c r="AIN323" s="11"/>
      <c r="AIO323" s="11"/>
      <c r="AIP323" s="11"/>
      <c r="AIQ323" s="11"/>
      <c r="AIR323" s="11"/>
      <c r="AIS323" s="11"/>
      <c r="AIT323" s="11"/>
      <c r="AIU323" s="11"/>
      <c r="AIV323" s="11"/>
      <c r="AIW323" s="11"/>
      <c r="AIX323" s="11"/>
      <c r="AIY323" s="11"/>
      <c r="AIZ323" s="11"/>
      <c r="AJA323" s="11"/>
      <c r="AJB323" s="11"/>
      <c r="AJC323" s="11"/>
      <c r="AJD323" s="11"/>
      <c r="AJE323" s="11"/>
      <c r="AJF323" s="11"/>
      <c r="AJG323" s="11"/>
      <c r="AJH323" s="11"/>
      <c r="AJI323" s="11"/>
      <c r="AJJ323" s="11"/>
      <c r="AJK323" s="11"/>
      <c r="AJL323" s="11"/>
      <c r="AJM323" s="11"/>
      <c r="AJN323" s="11"/>
      <c r="AJO323" s="11"/>
      <c r="AJP323" s="11"/>
      <c r="AJQ323" s="11"/>
      <c r="AJR323" s="11"/>
      <c r="AJS323" s="11"/>
      <c r="AJT323" s="11"/>
      <c r="AJU323" s="11"/>
      <c r="AJV323" s="11"/>
      <c r="AJW323" s="11"/>
      <c r="AJX323" s="11"/>
      <c r="AJY323" s="11"/>
      <c r="AJZ323" s="11"/>
      <c r="AKA323" s="11"/>
      <c r="AKB323" s="11"/>
      <c r="AKC323" s="11"/>
      <c r="AKD323" s="11"/>
      <c r="AKE323" s="11"/>
      <c r="AKF323" s="11"/>
      <c r="AKG323" s="11"/>
      <c r="AKH323" s="11"/>
      <c r="AKI323" s="11"/>
      <c r="AKJ323" s="11"/>
      <c r="AKK323" s="11"/>
      <c r="AKL323" s="11"/>
      <c r="AKM323" s="11"/>
      <c r="AKN323" s="11"/>
      <c r="AKO323" s="11"/>
      <c r="AKP323" s="11"/>
      <c r="AKQ323" s="11"/>
      <c r="AKR323" s="11"/>
      <c r="AKS323" s="11"/>
      <c r="AKT323" s="11"/>
      <c r="AKU323" s="11"/>
      <c r="AKV323" s="11"/>
      <c r="AKW323" s="11"/>
      <c r="AKX323" s="11"/>
      <c r="AKY323" s="11"/>
      <c r="AKZ323" s="11"/>
      <c r="ALA323" s="11"/>
      <c r="ALB323" s="11"/>
      <c r="ALC323" s="11"/>
      <c r="ALD323" s="11"/>
      <c r="ALE323" s="11"/>
      <c r="ALF323" s="11"/>
      <c r="ALG323" s="11"/>
      <c r="ALH323" s="11"/>
      <c r="ALI323" s="11"/>
      <c r="ALJ323" s="11"/>
      <c r="ALK323" s="11"/>
      <c r="ALL323" s="11"/>
      <c r="ALM323" s="11"/>
      <c r="ALN323" s="11"/>
      <c r="ALO323" s="11"/>
      <c r="ALP323" s="11"/>
      <c r="ALQ323" s="11"/>
      <c r="ALR323" s="11"/>
      <c r="ALS323" s="11"/>
      <c r="ALT323" s="11"/>
      <c r="ALU323" s="11"/>
      <c r="ALV323" s="11"/>
      <c r="ALW323" s="11"/>
      <c r="ALX323" s="11"/>
      <c r="ALY323" s="11"/>
      <c r="ALZ323" s="11"/>
      <c r="AMA323" s="11"/>
      <c r="AMB323" s="11"/>
      <c r="AMC323" s="11"/>
      <c r="AMD323" s="11"/>
      <c r="AME323" s="11"/>
      <c r="AMF323" s="11"/>
      <c r="AMG323" s="11"/>
      <c r="AMH323" s="11"/>
      <c r="AMI323" s="11"/>
      <c r="AMJ323" s="11"/>
      <c r="AMK323" s="11"/>
      <c r="AML323" s="11"/>
      <c r="AMM323" s="11"/>
      <c r="AMN323" s="11"/>
      <c r="AMO323" s="11"/>
      <c r="AMP323" s="11"/>
      <c r="AMQ323" s="11"/>
      <c r="AMR323" s="11"/>
      <c r="AMS323" s="11"/>
      <c r="AMT323" s="11"/>
      <c r="AMU323" s="11"/>
      <c r="AMV323" s="11"/>
      <c r="AMW323" s="11"/>
      <c r="AMX323" s="11"/>
      <c r="AMY323" s="11"/>
      <c r="AMZ323" s="11"/>
      <c r="ANA323" s="11"/>
      <c r="ANB323" s="11"/>
      <c r="ANC323" s="11"/>
      <c r="AND323" s="11"/>
      <c r="ANE323" s="11"/>
      <c r="ANF323" s="11"/>
      <c r="ANG323" s="11"/>
      <c r="ANH323" s="11"/>
      <c r="ANI323" s="11"/>
      <c r="ANJ323" s="11"/>
      <c r="ANK323" s="11"/>
      <c r="ANL323" s="11"/>
      <c r="ANM323" s="11"/>
      <c r="ANN323" s="11"/>
      <c r="ANO323" s="11"/>
      <c r="ANP323" s="11"/>
      <c r="ANQ323" s="11"/>
      <c r="ANR323" s="11"/>
      <c r="ANS323" s="11"/>
      <c r="ANT323" s="11"/>
      <c r="ANU323" s="11"/>
      <c r="ANV323" s="11"/>
      <c r="ANW323" s="11"/>
      <c r="ANX323" s="11"/>
      <c r="ANY323" s="11"/>
      <c r="ANZ323" s="11"/>
      <c r="AOA323" s="11"/>
      <c r="AOB323" s="11"/>
      <c r="AOC323" s="11"/>
      <c r="AOD323" s="11"/>
      <c r="AOE323" s="11"/>
      <c r="AOF323" s="11"/>
      <c r="AOG323" s="11"/>
      <c r="AOH323" s="11"/>
      <c r="AOI323" s="11"/>
      <c r="AOJ323" s="11"/>
      <c r="AOK323" s="11"/>
      <c r="AOL323" s="11"/>
      <c r="AOM323" s="11"/>
      <c r="AON323" s="11"/>
      <c r="AOO323" s="11"/>
      <c r="AOP323" s="11"/>
      <c r="AOQ323" s="11"/>
      <c r="AOR323" s="11"/>
      <c r="AOS323" s="11"/>
      <c r="AOT323" s="11"/>
      <c r="AOU323" s="11"/>
      <c r="AOV323" s="11"/>
      <c r="AOW323" s="11"/>
      <c r="AOX323" s="11"/>
      <c r="AOY323" s="11"/>
      <c r="AOZ323" s="11"/>
      <c r="APA323" s="11"/>
      <c r="APB323" s="11"/>
      <c r="APC323" s="11"/>
      <c r="APD323" s="11"/>
      <c r="APE323" s="11"/>
      <c r="APF323" s="11"/>
      <c r="APG323" s="11"/>
      <c r="APH323" s="11"/>
      <c r="API323" s="11"/>
      <c r="APJ323" s="11"/>
      <c r="APK323" s="11"/>
      <c r="APL323" s="11"/>
      <c r="APM323" s="11"/>
      <c r="APN323" s="11"/>
      <c r="APO323" s="11"/>
      <c r="APP323" s="11"/>
      <c r="APQ323" s="11"/>
      <c r="APR323" s="11"/>
      <c r="APS323" s="11"/>
      <c r="APT323" s="11"/>
      <c r="APU323" s="11"/>
      <c r="APV323" s="11"/>
      <c r="APW323" s="11"/>
      <c r="APX323" s="11"/>
      <c r="APY323" s="11"/>
      <c r="APZ323" s="11"/>
      <c r="AQA323" s="11"/>
      <c r="AQB323" s="11"/>
      <c r="AQC323" s="11"/>
      <c r="AQD323" s="11"/>
      <c r="AQE323" s="11"/>
      <c r="AQF323" s="11"/>
      <c r="AQG323" s="11"/>
      <c r="AQH323" s="11"/>
      <c r="AQI323" s="11"/>
      <c r="AQJ323" s="11"/>
      <c r="AQK323" s="11"/>
      <c r="AQL323" s="11"/>
      <c r="AQM323" s="11"/>
      <c r="AQN323" s="11"/>
      <c r="AQO323" s="11"/>
      <c r="AQP323" s="11"/>
      <c r="AQQ323" s="11"/>
      <c r="AQR323" s="11"/>
      <c r="AQS323" s="11"/>
      <c r="AQT323" s="11"/>
      <c r="AQU323" s="11"/>
      <c r="AQV323" s="11"/>
      <c r="AQW323" s="11"/>
      <c r="AQX323" s="11"/>
      <c r="AQY323" s="11"/>
      <c r="AQZ323" s="11"/>
      <c r="ARA323" s="11"/>
      <c r="ARB323" s="11"/>
      <c r="ARC323" s="11"/>
      <c r="ARD323" s="11"/>
      <c r="ARE323" s="11"/>
      <c r="ARF323" s="11"/>
      <c r="ARG323" s="11"/>
      <c r="ARH323" s="11"/>
      <c r="ARI323" s="11"/>
      <c r="ARJ323" s="11"/>
      <c r="ARK323" s="11"/>
      <c r="ARL323" s="11"/>
      <c r="ARM323" s="11"/>
      <c r="ARN323" s="11"/>
      <c r="ARO323" s="11"/>
      <c r="ARP323" s="11"/>
      <c r="ARQ323" s="11"/>
      <c r="ARR323" s="11"/>
      <c r="ARS323" s="11"/>
      <c r="ART323" s="11"/>
      <c r="ARU323" s="11"/>
      <c r="ARV323" s="11"/>
      <c r="ARW323" s="11"/>
      <c r="ARX323" s="11"/>
      <c r="ARY323" s="11"/>
      <c r="ARZ323" s="11"/>
      <c r="ASA323" s="11"/>
      <c r="ASB323" s="11"/>
      <c r="ASC323" s="11"/>
      <c r="ASD323" s="11"/>
      <c r="ASE323" s="11"/>
      <c r="ASF323" s="11"/>
      <c r="ASG323" s="11"/>
      <c r="ASH323" s="11"/>
      <c r="ASI323" s="11"/>
      <c r="ASJ323" s="11"/>
      <c r="ASK323" s="11"/>
      <c r="ASL323" s="11"/>
      <c r="ASM323" s="11"/>
      <c r="ASN323" s="11"/>
      <c r="ASO323" s="11"/>
      <c r="ASP323" s="11"/>
      <c r="ASQ323" s="11"/>
      <c r="ASR323" s="11"/>
      <c r="ASS323" s="11"/>
      <c r="AST323" s="11"/>
      <c r="ASU323" s="11"/>
      <c r="ASV323" s="11"/>
      <c r="ASW323" s="11"/>
      <c r="ASX323" s="11"/>
      <c r="ASY323" s="11"/>
      <c r="ASZ323" s="11"/>
      <c r="ATA323" s="11"/>
      <c r="ATB323" s="11"/>
      <c r="ATC323" s="11"/>
      <c r="ATD323" s="11"/>
      <c r="ATE323" s="11"/>
      <c r="ATF323" s="11"/>
      <c r="ATG323" s="11"/>
      <c r="ATH323" s="11"/>
      <c r="ATI323" s="11"/>
      <c r="ATJ323" s="11"/>
      <c r="ATK323" s="11"/>
      <c r="ATL323" s="11"/>
      <c r="ATM323" s="11"/>
      <c r="ATN323" s="11"/>
      <c r="ATO323" s="11"/>
      <c r="ATP323" s="11"/>
      <c r="ATQ323" s="11"/>
      <c r="ATR323" s="11"/>
      <c r="ATS323" s="11"/>
      <c r="ATT323" s="11"/>
      <c r="ATU323" s="11"/>
      <c r="ATV323" s="11"/>
      <c r="ATW323" s="11"/>
      <c r="ATX323" s="11"/>
      <c r="ATY323" s="11"/>
      <c r="ATZ323" s="11"/>
      <c r="AUA323" s="11"/>
      <c r="AUB323" s="11"/>
      <c r="AUC323" s="11"/>
      <c r="AUD323" s="11"/>
      <c r="AUE323" s="11"/>
      <c r="AUF323" s="11"/>
      <c r="AUG323" s="11"/>
      <c r="AUH323" s="11"/>
      <c r="AUI323" s="11"/>
      <c r="AUJ323" s="11"/>
      <c r="AUK323" s="11"/>
      <c r="AUL323" s="11"/>
      <c r="AUM323" s="11"/>
      <c r="AUN323" s="11"/>
      <c r="AUO323" s="11"/>
      <c r="AUP323" s="11"/>
      <c r="AUQ323" s="11"/>
      <c r="AUR323" s="11"/>
      <c r="AUS323" s="11"/>
      <c r="AUT323" s="11"/>
      <c r="AUU323" s="11"/>
      <c r="AUV323" s="11"/>
      <c r="AUW323" s="11"/>
      <c r="AUX323" s="11"/>
      <c r="AUY323" s="11"/>
      <c r="AUZ323" s="11"/>
      <c r="AVA323" s="11"/>
      <c r="AVB323" s="11"/>
      <c r="AVC323" s="11"/>
      <c r="AVD323" s="11"/>
      <c r="AVE323" s="11"/>
      <c r="AVF323" s="11"/>
      <c r="AVG323" s="11"/>
      <c r="AVH323" s="11"/>
      <c r="AVI323" s="11"/>
      <c r="AVJ323" s="11"/>
      <c r="AVK323" s="11"/>
      <c r="AVL323" s="11"/>
      <c r="AVM323" s="11"/>
      <c r="AVN323" s="11"/>
      <c r="AVO323" s="11"/>
      <c r="AVP323" s="11"/>
      <c r="AVQ323" s="11"/>
      <c r="AVR323" s="11"/>
      <c r="AVS323" s="11"/>
      <c r="AVT323" s="11"/>
      <c r="AVU323" s="11"/>
      <c r="AVV323" s="11"/>
      <c r="AVW323" s="11"/>
      <c r="AVX323" s="11"/>
      <c r="AVY323" s="11"/>
      <c r="AVZ323" s="11"/>
      <c r="AWA323" s="11"/>
      <c r="AWB323" s="11"/>
      <c r="AWC323" s="11"/>
      <c r="AWD323" s="11"/>
      <c r="AWE323" s="11"/>
      <c r="AWF323" s="11"/>
      <c r="AWG323" s="11"/>
      <c r="AWH323" s="11"/>
      <c r="AWI323" s="11"/>
      <c r="AWJ323" s="11"/>
      <c r="AWK323" s="11"/>
      <c r="AWL323" s="11"/>
      <c r="AWM323" s="11"/>
      <c r="AWN323" s="11"/>
      <c r="AWO323" s="11"/>
      <c r="AWP323" s="11"/>
      <c r="AWQ323" s="11"/>
      <c r="AWR323" s="11"/>
      <c r="AWS323" s="11"/>
      <c r="AWT323" s="11"/>
      <c r="AWU323" s="11"/>
      <c r="AWV323" s="11"/>
      <c r="AWW323" s="11"/>
      <c r="AWX323" s="11"/>
      <c r="AWY323" s="11"/>
      <c r="AWZ323" s="11"/>
      <c r="AXA323" s="11"/>
      <c r="AXB323" s="11"/>
      <c r="AXC323" s="11"/>
      <c r="AXD323" s="11"/>
      <c r="AXE323" s="11"/>
      <c r="AXF323" s="11"/>
      <c r="AXG323" s="11"/>
      <c r="AXH323" s="11"/>
      <c r="AXI323" s="11"/>
      <c r="AXJ323" s="11"/>
      <c r="AXK323" s="11"/>
      <c r="AXL323" s="11"/>
      <c r="AXM323" s="11"/>
      <c r="AXN323" s="11"/>
      <c r="AXO323" s="11"/>
      <c r="AXP323" s="11"/>
      <c r="AXQ323" s="11"/>
      <c r="AXR323" s="11"/>
      <c r="AXS323" s="11"/>
      <c r="AXT323" s="11"/>
      <c r="AXU323" s="11"/>
      <c r="AXV323" s="11"/>
      <c r="AXW323" s="11"/>
      <c r="AXX323" s="11"/>
      <c r="AXY323" s="11"/>
      <c r="AXZ323" s="11"/>
      <c r="AYA323" s="11"/>
      <c r="AYB323" s="11"/>
      <c r="AYC323" s="11"/>
      <c r="AYD323" s="11"/>
      <c r="AYE323" s="11"/>
      <c r="AYF323" s="11"/>
      <c r="AYG323" s="11"/>
      <c r="AYH323" s="11"/>
      <c r="AYI323" s="11"/>
      <c r="AYJ323" s="11"/>
      <c r="AYK323" s="11"/>
      <c r="AYL323" s="11"/>
      <c r="AYM323" s="11"/>
      <c r="AYN323" s="11"/>
      <c r="AYO323" s="11"/>
      <c r="AYP323" s="11"/>
      <c r="AYQ323" s="11"/>
      <c r="AYR323" s="11"/>
      <c r="AYS323" s="11"/>
      <c r="AYT323" s="11"/>
      <c r="AYU323" s="11"/>
      <c r="AYV323" s="11"/>
      <c r="AYW323" s="11"/>
      <c r="AYX323" s="11"/>
      <c r="AYY323" s="11"/>
      <c r="AYZ323" s="11"/>
      <c r="AZA323" s="11"/>
      <c r="AZB323" s="11"/>
      <c r="AZC323" s="11"/>
      <c r="AZD323" s="11"/>
      <c r="AZE323" s="11"/>
      <c r="AZF323" s="11"/>
      <c r="AZG323" s="11"/>
      <c r="AZH323" s="11"/>
      <c r="AZI323" s="11"/>
      <c r="AZJ323" s="11"/>
      <c r="AZK323" s="11"/>
      <c r="AZL323" s="11"/>
      <c r="AZM323" s="11"/>
      <c r="AZN323" s="11"/>
      <c r="AZO323" s="11"/>
      <c r="AZP323" s="11"/>
      <c r="AZQ323" s="11"/>
      <c r="AZR323" s="11"/>
      <c r="AZS323" s="11"/>
      <c r="AZT323" s="11"/>
      <c r="AZU323" s="11"/>
      <c r="AZV323" s="11"/>
      <c r="AZW323" s="11"/>
      <c r="AZX323" s="11"/>
      <c r="AZY323" s="11"/>
      <c r="AZZ323" s="11"/>
      <c r="BAA323" s="11"/>
      <c r="BAB323" s="11"/>
      <c r="BAC323" s="11"/>
      <c r="BAD323" s="11"/>
      <c r="BAE323" s="11"/>
      <c r="BAF323" s="11"/>
      <c r="BAG323" s="11"/>
      <c r="BAH323" s="11"/>
      <c r="BAI323" s="11"/>
      <c r="BAJ323" s="11"/>
      <c r="BAK323" s="11"/>
      <c r="BAL323" s="11"/>
      <c r="BAM323" s="11"/>
      <c r="BAN323" s="11"/>
      <c r="BAO323" s="11"/>
      <c r="BAP323" s="11"/>
      <c r="BAQ323" s="11"/>
      <c r="BAR323" s="11"/>
      <c r="BAS323" s="11"/>
      <c r="BAT323" s="11"/>
      <c r="BAU323" s="11"/>
      <c r="BAV323" s="11"/>
      <c r="BAW323" s="11"/>
      <c r="BAX323" s="11"/>
      <c r="BAY323" s="11"/>
      <c r="BAZ323" s="11"/>
      <c r="BBA323" s="11"/>
      <c r="BBB323" s="11"/>
      <c r="BBC323" s="11"/>
      <c r="BBD323" s="11"/>
      <c r="BBE323" s="11"/>
      <c r="BBF323" s="11"/>
      <c r="BBG323" s="11"/>
      <c r="BBH323" s="11"/>
      <c r="BBI323" s="11"/>
      <c r="BBJ323" s="11"/>
      <c r="BBK323" s="11"/>
      <c r="BBL323" s="11"/>
      <c r="BBM323" s="11"/>
      <c r="BBN323" s="11"/>
      <c r="BBO323" s="11"/>
      <c r="BBP323" s="11"/>
      <c r="BBQ323" s="11"/>
      <c r="BBR323" s="11"/>
      <c r="BBS323" s="11"/>
      <c r="BBT323" s="11"/>
      <c r="BBU323" s="11"/>
      <c r="BBV323" s="11"/>
      <c r="BBW323" s="11"/>
      <c r="BBX323" s="11"/>
      <c r="BBY323" s="11"/>
      <c r="BBZ323" s="11"/>
      <c r="BCA323" s="11"/>
      <c r="BCB323" s="11"/>
      <c r="BCC323" s="11"/>
      <c r="BCD323" s="11"/>
      <c r="BCE323" s="11"/>
      <c r="BCF323" s="11"/>
      <c r="BCG323" s="11"/>
      <c r="BCH323" s="11"/>
      <c r="BCI323" s="11"/>
      <c r="BCJ323" s="11"/>
      <c r="BCK323" s="11"/>
      <c r="BCL323" s="11"/>
      <c r="BCM323" s="11"/>
      <c r="BCN323" s="11"/>
      <c r="BCO323" s="11"/>
      <c r="BCP323" s="11"/>
      <c r="BCQ323" s="11"/>
      <c r="BCR323" s="11"/>
      <c r="BCS323" s="11"/>
      <c r="BCT323" s="11"/>
      <c r="BCU323" s="11"/>
      <c r="BCV323" s="11"/>
      <c r="BCW323" s="11"/>
      <c r="BCX323" s="11"/>
      <c r="BCY323" s="11"/>
      <c r="BCZ323" s="11"/>
      <c r="BDA323" s="11"/>
      <c r="BDB323" s="11"/>
      <c r="BDC323" s="11"/>
      <c r="BDD323" s="11"/>
      <c r="BDE323" s="11"/>
      <c r="BDF323" s="11"/>
      <c r="BDG323" s="11"/>
      <c r="BDH323" s="11"/>
      <c r="BDI323" s="11"/>
      <c r="BDJ323" s="11"/>
      <c r="BDK323" s="11"/>
      <c r="BDL323" s="11"/>
      <c r="BDM323" s="11"/>
      <c r="BDN323" s="11"/>
      <c r="BDO323" s="11"/>
      <c r="BDP323" s="11"/>
      <c r="BDQ323" s="11"/>
      <c r="BDR323" s="11"/>
      <c r="BDS323" s="11"/>
      <c r="BDT323" s="11"/>
      <c r="BDU323" s="11"/>
      <c r="BDV323" s="11"/>
      <c r="BDW323" s="11"/>
      <c r="BDX323" s="11"/>
      <c r="BDY323" s="11"/>
      <c r="BDZ323" s="11"/>
      <c r="BEA323" s="11"/>
      <c r="BEB323" s="11"/>
      <c r="BEC323" s="11"/>
      <c r="BED323" s="11"/>
      <c r="BEE323" s="11"/>
      <c r="BEF323" s="11"/>
      <c r="BEG323" s="11"/>
      <c r="BEH323" s="11"/>
      <c r="BEI323" s="11"/>
      <c r="BEJ323" s="11"/>
      <c r="BEK323" s="11"/>
      <c r="BEL323" s="11"/>
      <c r="BEM323" s="11"/>
      <c r="BEN323" s="11"/>
      <c r="BEO323" s="11"/>
      <c r="BEP323" s="11"/>
      <c r="BEQ323" s="11"/>
      <c r="BER323" s="11"/>
      <c r="BES323" s="11"/>
      <c r="BET323" s="11"/>
      <c r="BEU323" s="11"/>
      <c r="BEV323" s="11"/>
      <c r="BEW323" s="11"/>
      <c r="BEX323" s="11"/>
      <c r="BEY323" s="11"/>
      <c r="BEZ323" s="11"/>
      <c r="BFA323" s="11"/>
      <c r="BFB323" s="11"/>
      <c r="BFC323" s="11"/>
      <c r="BFD323" s="11"/>
      <c r="BFE323" s="11"/>
      <c r="BFF323" s="11"/>
      <c r="BFG323" s="11"/>
      <c r="BFH323" s="11"/>
      <c r="BFI323" s="11"/>
      <c r="BFJ323" s="11"/>
      <c r="BFK323" s="11"/>
      <c r="BFL323" s="11"/>
      <c r="BFM323" s="11"/>
      <c r="BFN323" s="11"/>
      <c r="BFO323" s="11"/>
      <c r="BFP323" s="11"/>
      <c r="BFQ323" s="11"/>
      <c r="BFR323" s="11"/>
      <c r="BFS323" s="11"/>
      <c r="BFT323" s="11"/>
      <c r="BFU323" s="11"/>
      <c r="BFV323" s="11"/>
      <c r="BFW323" s="11"/>
      <c r="BFX323" s="11"/>
      <c r="BFY323" s="11"/>
      <c r="BFZ323" s="11"/>
      <c r="BGA323" s="11"/>
      <c r="BGB323" s="11"/>
      <c r="BGC323" s="11"/>
      <c r="BGD323" s="11"/>
      <c r="BGE323" s="11"/>
      <c r="BGF323" s="11"/>
      <c r="BGG323" s="11"/>
      <c r="BGH323" s="11"/>
      <c r="BGI323" s="11"/>
      <c r="BGJ323" s="11"/>
      <c r="BGK323" s="11"/>
      <c r="BGL323" s="11"/>
      <c r="BGM323" s="11"/>
      <c r="BGN323" s="11"/>
      <c r="BGO323" s="11"/>
      <c r="BGP323" s="11"/>
      <c r="BGQ323" s="11"/>
      <c r="BGR323" s="11"/>
      <c r="BGS323" s="11"/>
      <c r="BGT323" s="11"/>
      <c r="BGU323" s="11"/>
      <c r="BGV323" s="11"/>
      <c r="BGW323" s="11"/>
      <c r="BGX323" s="11"/>
      <c r="BGY323" s="11"/>
      <c r="BGZ323" s="11"/>
      <c r="BHA323" s="11"/>
      <c r="BHB323" s="11"/>
      <c r="BHC323" s="11"/>
      <c r="BHD323" s="11"/>
      <c r="BHE323" s="11"/>
      <c r="BHF323" s="11"/>
      <c r="BHG323" s="11"/>
      <c r="BHH323" s="11"/>
      <c r="BHI323" s="11"/>
      <c r="BHJ323" s="11"/>
      <c r="BHK323" s="11"/>
      <c r="BHL323" s="11"/>
      <c r="BHM323" s="11"/>
      <c r="BHN323" s="11"/>
      <c r="BHO323" s="11"/>
      <c r="BHP323" s="11"/>
      <c r="BHQ323" s="11"/>
      <c r="BHR323" s="11"/>
      <c r="BHS323" s="11"/>
      <c r="BHT323" s="11"/>
      <c r="BHU323" s="11"/>
      <c r="BHV323" s="11"/>
      <c r="BHW323" s="11"/>
      <c r="BHX323" s="11"/>
      <c r="BHY323" s="11"/>
      <c r="BHZ323" s="11"/>
      <c r="BIA323" s="11"/>
      <c r="BIB323" s="11"/>
      <c r="BIC323" s="11"/>
      <c r="BID323" s="11"/>
      <c r="BIE323" s="11"/>
      <c r="BIF323" s="11"/>
      <c r="BIG323" s="11"/>
      <c r="BIH323" s="11"/>
      <c r="BII323" s="11"/>
      <c r="BIJ323" s="11"/>
      <c r="BIK323" s="11"/>
      <c r="BIL323" s="11"/>
      <c r="BIM323" s="11"/>
      <c r="BIN323" s="11"/>
      <c r="BIO323" s="11"/>
      <c r="BIP323" s="11"/>
      <c r="BIQ323" s="11"/>
      <c r="BIR323" s="11"/>
      <c r="BIS323" s="11"/>
      <c r="BIT323" s="11"/>
      <c r="BIU323" s="11"/>
      <c r="BIV323" s="11"/>
      <c r="BIW323" s="11"/>
      <c r="BIX323" s="11"/>
      <c r="BIY323" s="11"/>
      <c r="BIZ323" s="11"/>
      <c r="BJA323" s="11"/>
      <c r="BJB323" s="11"/>
      <c r="BJC323" s="11"/>
      <c r="BJD323" s="11"/>
      <c r="BJE323" s="11"/>
      <c r="BJF323" s="11"/>
      <c r="BJG323" s="11"/>
      <c r="BJH323" s="11"/>
      <c r="BJI323" s="11"/>
      <c r="BJJ323" s="11"/>
      <c r="BJK323" s="11"/>
      <c r="BJL323" s="11"/>
      <c r="BJM323" s="11"/>
      <c r="BJN323" s="11"/>
      <c r="BJO323" s="11"/>
      <c r="BJP323" s="11"/>
      <c r="BJQ323" s="11"/>
      <c r="BJR323" s="11"/>
      <c r="BJS323" s="11"/>
      <c r="BJT323" s="11"/>
      <c r="BJU323" s="11"/>
      <c r="BJV323" s="11"/>
      <c r="BJW323" s="11"/>
      <c r="BJX323" s="11"/>
      <c r="BJY323" s="11"/>
      <c r="BJZ323" s="11"/>
      <c r="BKA323" s="11"/>
      <c r="BKB323" s="11"/>
      <c r="BKC323" s="11"/>
      <c r="BKD323" s="11"/>
      <c r="BKE323" s="11"/>
      <c r="BKF323" s="11"/>
      <c r="BKG323" s="11"/>
      <c r="BKH323" s="11"/>
      <c r="BKI323" s="11"/>
      <c r="BKJ323" s="11"/>
      <c r="BKK323" s="11"/>
      <c r="BKL323" s="11"/>
      <c r="BKM323" s="11"/>
      <c r="BKN323" s="11"/>
      <c r="BKO323" s="11"/>
      <c r="BKP323" s="11"/>
      <c r="BKQ323" s="11"/>
      <c r="BKR323" s="11"/>
      <c r="BKS323" s="11"/>
      <c r="BKT323" s="11"/>
      <c r="BKU323" s="11"/>
      <c r="BKV323" s="11"/>
      <c r="BKW323" s="11"/>
      <c r="BKX323" s="11"/>
      <c r="BKY323" s="11"/>
      <c r="BKZ323" s="11"/>
      <c r="BLA323" s="11"/>
      <c r="BLB323" s="11"/>
      <c r="BLC323" s="11"/>
      <c r="BLD323" s="11"/>
      <c r="BLE323" s="11"/>
      <c r="BLF323" s="11"/>
      <c r="BLG323" s="11"/>
      <c r="BLH323" s="11"/>
      <c r="BLI323" s="11"/>
      <c r="BLJ323" s="11"/>
      <c r="BLK323" s="11"/>
      <c r="BLL323" s="11"/>
      <c r="BLM323" s="11"/>
      <c r="BLN323" s="11"/>
      <c r="BLO323" s="11"/>
      <c r="BLP323" s="11"/>
      <c r="BLQ323" s="11"/>
      <c r="BLR323" s="11"/>
      <c r="BLS323" s="11"/>
      <c r="BLT323" s="11"/>
      <c r="BLU323" s="11"/>
      <c r="BLV323" s="11"/>
      <c r="BLW323" s="11"/>
      <c r="BLX323" s="11"/>
      <c r="BLY323" s="11"/>
      <c r="BLZ323" s="11"/>
      <c r="BMA323" s="11"/>
      <c r="BMB323" s="11"/>
      <c r="BMC323" s="11"/>
      <c r="BMD323" s="11"/>
      <c r="BME323" s="11"/>
      <c r="BMF323" s="11"/>
      <c r="BMG323" s="11"/>
      <c r="BMH323" s="11"/>
      <c r="BMI323" s="11"/>
      <c r="BMJ323" s="11"/>
      <c r="BMK323" s="11"/>
      <c r="BML323" s="11"/>
      <c r="BMM323" s="11"/>
      <c r="BMN323" s="11"/>
      <c r="BMO323" s="11"/>
      <c r="BMP323" s="11"/>
      <c r="BMQ323" s="11"/>
      <c r="BMR323" s="11"/>
      <c r="BMS323" s="11"/>
      <c r="BMT323" s="11"/>
      <c r="BMU323" s="11"/>
      <c r="BMV323" s="11"/>
      <c r="BMW323" s="11"/>
      <c r="BMX323" s="11"/>
      <c r="BMY323" s="11"/>
      <c r="BMZ323" s="11"/>
      <c r="BNA323" s="11"/>
      <c r="BNB323" s="11"/>
      <c r="BNC323" s="11"/>
      <c r="BND323" s="11"/>
      <c r="BNE323" s="11"/>
      <c r="BNF323" s="11"/>
      <c r="BNG323" s="11"/>
      <c r="BNH323" s="11"/>
      <c r="BNI323" s="11"/>
      <c r="BNJ323" s="11"/>
      <c r="BNK323" s="11"/>
      <c r="BNL323" s="11"/>
      <c r="BNM323" s="11"/>
      <c r="BNN323" s="11"/>
      <c r="BNO323" s="11"/>
      <c r="BNP323" s="11"/>
      <c r="BNQ323" s="11"/>
      <c r="BNR323" s="11"/>
      <c r="BNS323" s="11"/>
      <c r="BNT323" s="11"/>
      <c r="BNU323" s="11"/>
      <c r="BNV323" s="11"/>
      <c r="BNW323" s="11"/>
      <c r="BNX323" s="11"/>
      <c r="BNY323" s="11"/>
      <c r="BNZ323" s="11"/>
      <c r="BOA323" s="11"/>
      <c r="BOB323" s="11"/>
      <c r="BOC323" s="11"/>
      <c r="BOD323" s="11"/>
      <c r="BOE323" s="11"/>
      <c r="BOF323" s="11"/>
      <c r="BOG323" s="11"/>
      <c r="BOH323" s="11"/>
      <c r="BOI323" s="11"/>
      <c r="BOJ323" s="11"/>
      <c r="BOK323" s="11"/>
      <c r="BOL323" s="11"/>
      <c r="BOM323" s="11"/>
      <c r="BON323" s="11"/>
      <c r="BOO323" s="11"/>
      <c r="BOP323" s="11"/>
      <c r="BOQ323" s="11"/>
      <c r="BOR323" s="11"/>
      <c r="BOS323" s="11"/>
      <c r="BOT323" s="11"/>
      <c r="BOU323" s="11"/>
      <c r="BOV323" s="11"/>
      <c r="BOW323" s="11"/>
      <c r="BOX323" s="11"/>
      <c r="BOY323" s="11"/>
      <c r="BOZ323" s="11"/>
      <c r="BPA323" s="11"/>
      <c r="BPB323" s="11"/>
      <c r="BPC323" s="11"/>
      <c r="BPD323" s="11"/>
      <c r="BPE323" s="11"/>
      <c r="BPF323" s="11"/>
      <c r="BPG323" s="11"/>
      <c r="BPH323" s="11"/>
      <c r="BPI323" s="11"/>
      <c r="BPJ323" s="11"/>
      <c r="BPK323" s="11"/>
      <c r="BPL323" s="11"/>
      <c r="BPM323" s="11"/>
      <c r="BPN323" s="11"/>
      <c r="BPO323" s="11"/>
      <c r="BPP323" s="11"/>
      <c r="BPQ323" s="11"/>
      <c r="BPR323" s="11"/>
      <c r="BPS323" s="11"/>
      <c r="BPT323" s="11"/>
      <c r="BPU323" s="11"/>
      <c r="BPV323" s="11"/>
      <c r="BPW323" s="11"/>
      <c r="BPX323" s="11"/>
      <c r="BPY323" s="11"/>
      <c r="BPZ323" s="11"/>
      <c r="BQA323" s="11"/>
      <c r="BQB323" s="11"/>
      <c r="BQC323" s="11"/>
      <c r="BQD323" s="11"/>
      <c r="BQE323" s="11"/>
      <c r="BQF323" s="11"/>
      <c r="BQG323" s="11"/>
      <c r="BQH323" s="11"/>
      <c r="BQI323" s="11"/>
      <c r="BQJ323" s="11"/>
      <c r="BQK323" s="11"/>
      <c r="BQL323" s="11"/>
      <c r="BQM323" s="11"/>
      <c r="BQN323" s="11"/>
      <c r="BQO323" s="11"/>
      <c r="BQP323" s="11"/>
      <c r="BQQ323" s="11"/>
      <c r="BQR323" s="11"/>
      <c r="BQS323" s="11"/>
      <c r="BQT323" s="11"/>
      <c r="BQU323" s="11"/>
      <c r="BQV323" s="11"/>
      <c r="BQW323" s="11"/>
      <c r="BQX323" s="11"/>
      <c r="BQY323" s="11"/>
      <c r="BQZ323" s="11"/>
      <c r="BRA323" s="11"/>
      <c r="BRB323" s="11"/>
      <c r="BRC323" s="11"/>
      <c r="BRD323" s="11"/>
      <c r="BRE323" s="11"/>
      <c r="BRF323" s="11"/>
      <c r="BRG323" s="11"/>
      <c r="BRH323" s="11"/>
      <c r="BRI323" s="11"/>
      <c r="BRJ323" s="11"/>
      <c r="BRK323" s="11"/>
      <c r="BRL323" s="11"/>
      <c r="BRM323" s="11"/>
      <c r="BRN323" s="11"/>
      <c r="BRO323" s="11"/>
      <c r="BRP323" s="11"/>
      <c r="BRQ323" s="11"/>
      <c r="BRR323" s="11"/>
      <c r="BRS323" s="11"/>
      <c r="BRT323" s="11"/>
      <c r="BRU323" s="11"/>
      <c r="BRV323" s="11"/>
      <c r="BRW323" s="11"/>
      <c r="BRX323" s="11"/>
      <c r="BRY323" s="11"/>
      <c r="BRZ323" s="11"/>
      <c r="BSA323" s="11"/>
      <c r="BSB323" s="11"/>
      <c r="BSC323" s="11"/>
      <c r="BSD323" s="11"/>
      <c r="BSE323" s="11"/>
      <c r="BSF323" s="11"/>
      <c r="BSG323" s="11"/>
      <c r="BSH323" s="11"/>
      <c r="BSI323" s="11"/>
      <c r="BSJ323" s="11"/>
      <c r="BSK323" s="11"/>
      <c r="BSL323" s="11"/>
      <c r="BSM323" s="11"/>
      <c r="BSN323" s="11"/>
      <c r="BSO323" s="11"/>
      <c r="BSP323" s="11"/>
      <c r="BSQ323" s="11"/>
      <c r="BSR323" s="11"/>
      <c r="BSS323" s="11"/>
      <c r="BST323" s="11"/>
      <c r="BSU323" s="11"/>
      <c r="BSV323" s="11"/>
      <c r="BSW323" s="11"/>
      <c r="BSX323" s="11"/>
      <c r="BSY323" s="11"/>
      <c r="BSZ323" s="11"/>
      <c r="BTA323" s="11"/>
      <c r="BTB323" s="11"/>
      <c r="BTC323" s="11"/>
      <c r="BTD323" s="11"/>
      <c r="BTE323" s="11"/>
      <c r="BTF323" s="11"/>
      <c r="BTG323" s="11"/>
      <c r="BTH323" s="11"/>
      <c r="BTI323" s="11"/>
      <c r="BTJ323" s="11"/>
      <c r="BTK323" s="11"/>
      <c r="BTL323" s="11"/>
      <c r="BTM323" s="11"/>
      <c r="BTN323" s="11"/>
      <c r="BTO323" s="11"/>
      <c r="BTP323" s="11"/>
      <c r="BTQ323" s="11"/>
      <c r="BTR323" s="11"/>
      <c r="BTS323" s="11"/>
      <c r="BTT323" s="11"/>
      <c r="BTU323" s="11"/>
      <c r="BTV323" s="11"/>
      <c r="BTW323" s="11"/>
      <c r="BTX323" s="11"/>
      <c r="BTY323" s="11"/>
      <c r="BTZ323" s="11"/>
      <c r="BUA323" s="11"/>
      <c r="BUB323" s="11"/>
      <c r="BUC323" s="11"/>
      <c r="BUD323" s="11"/>
      <c r="BUE323" s="11"/>
      <c r="BUF323" s="11"/>
      <c r="BUG323" s="11"/>
      <c r="BUH323" s="11"/>
      <c r="BUI323" s="11"/>
      <c r="BUJ323" s="11"/>
      <c r="BUK323" s="11"/>
      <c r="BUL323" s="11"/>
      <c r="BUM323" s="11"/>
      <c r="BUN323" s="11"/>
      <c r="BUO323" s="11"/>
      <c r="BUP323" s="11"/>
      <c r="BUQ323" s="11"/>
      <c r="BUR323" s="11"/>
      <c r="BUS323" s="11"/>
      <c r="BUT323" s="11"/>
      <c r="BUU323" s="11"/>
      <c r="BUV323" s="11"/>
      <c r="BUW323" s="11"/>
      <c r="BUX323" s="11"/>
      <c r="BUY323" s="11"/>
      <c r="BUZ323" s="11"/>
      <c r="BVA323" s="11"/>
      <c r="BVB323" s="11"/>
      <c r="BVC323" s="11"/>
      <c r="BVD323" s="11"/>
      <c r="BVE323" s="11"/>
      <c r="BVF323" s="11"/>
      <c r="BVG323" s="11"/>
      <c r="BVH323" s="11"/>
      <c r="BVI323" s="11"/>
      <c r="BVJ323" s="11"/>
      <c r="BVK323" s="11"/>
      <c r="BVL323" s="11"/>
      <c r="BVM323" s="11"/>
      <c r="BVN323" s="11"/>
      <c r="BVO323" s="11"/>
      <c r="BVP323" s="11"/>
      <c r="BVQ323" s="11"/>
      <c r="BVR323" s="11"/>
      <c r="BVS323" s="11"/>
      <c r="BVT323" s="11"/>
      <c r="BVU323" s="11"/>
      <c r="BVV323" s="11"/>
      <c r="BVW323" s="11"/>
      <c r="BVX323" s="11"/>
      <c r="BVY323" s="11"/>
      <c r="BVZ323" s="11"/>
      <c r="BWA323" s="11"/>
      <c r="BWB323" s="11"/>
      <c r="BWC323" s="11"/>
      <c r="BWD323" s="11"/>
      <c r="BWE323" s="11"/>
      <c r="BWF323" s="11"/>
      <c r="BWG323" s="11"/>
      <c r="BWH323" s="11"/>
      <c r="BWI323" s="11"/>
      <c r="BWJ323" s="11"/>
      <c r="BWK323" s="11"/>
      <c r="BWL323" s="11"/>
      <c r="BWM323" s="11"/>
      <c r="BWN323" s="11"/>
      <c r="BWO323" s="11"/>
      <c r="BWP323" s="11"/>
      <c r="BWQ323" s="11"/>
      <c r="BWR323" s="11"/>
      <c r="BWS323" s="11"/>
      <c r="BWT323" s="11"/>
      <c r="BWU323" s="11"/>
      <c r="BWV323" s="11"/>
      <c r="BWW323" s="11"/>
      <c r="BWX323" s="11"/>
      <c r="BWY323" s="11"/>
      <c r="BWZ323" s="11"/>
      <c r="BXA323" s="11"/>
      <c r="BXB323" s="11"/>
      <c r="BXC323" s="11"/>
      <c r="BXD323" s="11"/>
      <c r="BXE323" s="11"/>
      <c r="BXF323" s="11"/>
      <c r="BXG323" s="11"/>
      <c r="BXH323" s="11"/>
      <c r="BXI323" s="11"/>
      <c r="BXJ323" s="11"/>
      <c r="BXK323" s="11"/>
      <c r="BXL323" s="11"/>
      <c r="BXM323" s="11"/>
      <c r="BXN323" s="11"/>
      <c r="BXO323" s="11"/>
      <c r="BXP323" s="11"/>
      <c r="BXQ323" s="11"/>
      <c r="BXR323" s="11"/>
      <c r="BXS323" s="11"/>
      <c r="BXT323" s="11"/>
      <c r="BXU323" s="11"/>
      <c r="BXV323" s="11"/>
      <c r="BXW323" s="11"/>
      <c r="BXX323" s="11"/>
      <c r="BXY323" s="11"/>
      <c r="BXZ323" s="11"/>
      <c r="BYA323" s="11"/>
      <c r="BYB323" s="11"/>
      <c r="BYC323" s="11"/>
      <c r="BYD323" s="11"/>
      <c r="BYE323" s="11"/>
      <c r="BYF323" s="11"/>
      <c r="BYG323" s="11"/>
      <c r="BYH323" s="11"/>
      <c r="BYI323" s="11"/>
      <c r="BYJ323" s="11"/>
      <c r="BYK323" s="11"/>
      <c r="BYL323" s="11"/>
      <c r="BYM323" s="11"/>
      <c r="BYN323" s="11"/>
      <c r="BYO323" s="11"/>
      <c r="BYP323" s="11"/>
      <c r="BYQ323" s="11"/>
      <c r="BYR323" s="11"/>
      <c r="BYS323" s="11"/>
      <c r="BYT323" s="11"/>
      <c r="BYU323" s="11"/>
      <c r="BYV323" s="11"/>
      <c r="BYW323" s="11"/>
      <c r="BYX323" s="11"/>
      <c r="BYY323" s="11"/>
      <c r="BYZ323" s="11"/>
      <c r="BZA323" s="11"/>
      <c r="BZB323" s="11"/>
      <c r="BZC323" s="11"/>
      <c r="BZD323" s="11"/>
      <c r="BZE323" s="11"/>
      <c r="BZF323" s="11"/>
      <c r="BZG323" s="11"/>
      <c r="BZH323" s="11"/>
      <c r="BZI323" s="11"/>
      <c r="BZJ323" s="11"/>
      <c r="BZK323" s="11"/>
      <c r="BZL323" s="11"/>
      <c r="BZM323" s="11"/>
      <c r="BZN323" s="11"/>
      <c r="BZO323" s="11"/>
      <c r="BZP323" s="11"/>
      <c r="BZQ323" s="11"/>
      <c r="BZR323" s="11"/>
      <c r="BZS323" s="11"/>
      <c r="BZT323" s="11"/>
      <c r="BZU323" s="11"/>
      <c r="BZV323" s="11"/>
      <c r="BZW323" s="11"/>
      <c r="BZX323" s="11"/>
      <c r="BZY323" s="11"/>
      <c r="BZZ323" s="11"/>
      <c r="CAA323" s="11"/>
      <c r="CAB323" s="11"/>
      <c r="CAC323" s="11"/>
      <c r="CAD323" s="11"/>
      <c r="CAE323" s="11"/>
      <c r="CAF323" s="11"/>
      <c r="CAG323" s="11"/>
      <c r="CAH323" s="11"/>
      <c r="CAI323" s="11"/>
      <c r="CAJ323" s="11"/>
      <c r="CAK323" s="11"/>
      <c r="CAL323" s="11"/>
      <c r="CAM323" s="11"/>
      <c r="CAN323" s="11"/>
      <c r="CAO323" s="11"/>
      <c r="CAP323" s="11"/>
      <c r="CAQ323" s="11"/>
      <c r="CAR323" s="11"/>
      <c r="CAS323" s="11"/>
      <c r="CAT323" s="11"/>
      <c r="CAU323" s="11"/>
      <c r="CAV323" s="11"/>
      <c r="CAW323" s="11"/>
      <c r="CAX323" s="11"/>
      <c r="CAY323" s="11"/>
      <c r="CAZ323" s="11"/>
      <c r="CBA323" s="11"/>
      <c r="CBB323" s="11"/>
      <c r="CBC323" s="11"/>
      <c r="CBD323" s="11"/>
      <c r="CBE323" s="11"/>
      <c r="CBF323" s="11"/>
      <c r="CBG323" s="11"/>
      <c r="CBH323" s="11"/>
      <c r="CBI323" s="11"/>
      <c r="CBJ323" s="11"/>
      <c r="CBK323" s="11"/>
      <c r="CBL323" s="11"/>
      <c r="CBM323" s="11"/>
      <c r="CBN323" s="11"/>
      <c r="CBO323" s="11"/>
      <c r="CBP323" s="11"/>
      <c r="CBQ323" s="11"/>
      <c r="CBR323" s="11"/>
      <c r="CBS323" s="11"/>
      <c r="CBT323" s="11"/>
      <c r="CBU323" s="11"/>
      <c r="CBV323" s="11"/>
      <c r="CBW323" s="11"/>
      <c r="CBX323" s="11"/>
      <c r="CBY323" s="11"/>
      <c r="CBZ323" s="11"/>
      <c r="CCA323" s="11"/>
      <c r="CCB323" s="11"/>
      <c r="CCC323" s="11"/>
      <c r="CCD323" s="11"/>
      <c r="CCE323" s="11"/>
      <c r="CCF323" s="11"/>
      <c r="CCG323" s="11"/>
      <c r="CCH323" s="11"/>
      <c r="CCI323" s="11"/>
      <c r="CCJ323" s="11"/>
      <c r="CCK323" s="11"/>
      <c r="CCL323" s="11"/>
      <c r="CCM323" s="11"/>
      <c r="CCN323" s="11"/>
      <c r="CCO323" s="11"/>
      <c r="CCP323" s="11"/>
      <c r="CCQ323" s="11"/>
      <c r="CCR323" s="11"/>
      <c r="CCS323" s="11"/>
      <c r="CCT323" s="11"/>
      <c r="CCU323" s="11"/>
      <c r="CCV323" s="11"/>
      <c r="CCW323" s="11"/>
      <c r="CCX323" s="11"/>
      <c r="CCY323" s="11"/>
      <c r="CCZ323" s="11"/>
      <c r="CDA323" s="11"/>
      <c r="CDB323" s="11"/>
      <c r="CDC323" s="11"/>
      <c r="CDD323" s="11"/>
      <c r="CDE323" s="11"/>
      <c r="CDF323" s="11"/>
      <c r="CDG323" s="11"/>
      <c r="CDH323" s="11"/>
      <c r="CDI323" s="11"/>
      <c r="CDJ323" s="11"/>
      <c r="CDK323" s="11"/>
      <c r="CDL323" s="11"/>
      <c r="CDM323" s="11"/>
      <c r="CDN323" s="11"/>
      <c r="CDO323" s="11"/>
      <c r="CDP323" s="11"/>
      <c r="CDQ323" s="11"/>
      <c r="CDR323" s="11"/>
      <c r="CDS323" s="11"/>
      <c r="CDT323" s="11"/>
      <c r="CDU323" s="11"/>
      <c r="CDV323" s="11"/>
      <c r="CDW323" s="11"/>
      <c r="CDX323" s="11"/>
      <c r="CDY323" s="11"/>
      <c r="CDZ323" s="11"/>
      <c r="CEA323" s="11"/>
      <c r="CEB323" s="11"/>
      <c r="CEC323" s="11"/>
      <c r="CED323" s="11"/>
      <c r="CEE323" s="11"/>
      <c r="CEF323" s="11"/>
      <c r="CEG323" s="11"/>
      <c r="CEH323" s="11"/>
      <c r="CEI323" s="11"/>
      <c r="CEJ323" s="11"/>
      <c r="CEK323" s="11"/>
      <c r="CEL323" s="11"/>
      <c r="CEM323" s="11"/>
      <c r="CEN323" s="11"/>
      <c r="CEO323" s="11"/>
      <c r="CEP323" s="11"/>
      <c r="CEQ323" s="11"/>
      <c r="CER323" s="11"/>
      <c r="CES323" s="11"/>
      <c r="CET323" s="11"/>
      <c r="CEU323" s="11"/>
      <c r="CEV323" s="11"/>
      <c r="CEW323" s="11"/>
      <c r="CEX323" s="11"/>
      <c r="CEY323" s="11"/>
      <c r="CEZ323" s="11"/>
      <c r="CFA323" s="11"/>
      <c r="CFB323" s="11"/>
      <c r="CFC323" s="11"/>
      <c r="CFD323" s="11"/>
      <c r="CFE323" s="11"/>
      <c r="CFF323" s="11"/>
      <c r="CFG323" s="11"/>
      <c r="CFH323" s="11"/>
      <c r="CFI323" s="11"/>
      <c r="CFJ323" s="11"/>
      <c r="CFK323" s="11"/>
      <c r="CFL323" s="11"/>
      <c r="CFM323" s="11"/>
      <c r="CFN323" s="11"/>
      <c r="CFO323" s="11"/>
      <c r="CFP323" s="11"/>
      <c r="CFQ323" s="11"/>
      <c r="CFR323" s="11"/>
      <c r="CFS323" s="11"/>
      <c r="CFT323" s="11"/>
      <c r="CFU323" s="11"/>
      <c r="CFV323" s="11"/>
      <c r="CFW323" s="11"/>
      <c r="CFX323" s="11"/>
      <c r="CFY323" s="11"/>
      <c r="CFZ323" s="11"/>
      <c r="CGA323" s="11"/>
      <c r="CGB323" s="11"/>
      <c r="CGC323" s="11"/>
      <c r="CGD323" s="11"/>
      <c r="CGE323" s="11"/>
      <c r="CGF323" s="11"/>
      <c r="CGG323" s="11"/>
      <c r="CGH323" s="11"/>
      <c r="CGI323" s="11"/>
      <c r="CGJ323" s="11"/>
      <c r="CGK323" s="11"/>
      <c r="CGL323" s="11"/>
      <c r="CGM323" s="11"/>
      <c r="CGN323" s="11"/>
      <c r="CGO323" s="11"/>
      <c r="CGP323" s="11"/>
      <c r="CGQ323" s="11"/>
      <c r="CGR323" s="11"/>
      <c r="CGS323" s="11"/>
      <c r="CGT323" s="11"/>
      <c r="CGU323" s="11"/>
      <c r="CGV323" s="11"/>
      <c r="CGW323" s="11"/>
      <c r="CGX323" s="11"/>
      <c r="CGY323" s="11"/>
      <c r="CGZ323" s="11"/>
      <c r="CHA323" s="11"/>
      <c r="CHB323" s="11"/>
      <c r="CHC323" s="11"/>
      <c r="CHD323" s="11"/>
      <c r="CHE323" s="11"/>
      <c r="CHF323" s="11"/>
      <c r="CHG323" s="11"/>
      <c r="CHH323" s="11"/>
      <c r="CHI323" s="11"/>
      <c r="CHJ323" s="11"/>
      <c r="CHK323" s="11"/>
      <c r="CHL323" s="11"/>
      <c r="CHM323" s="11"/>
      <c r="CHN323" s="11"/>
      <c r="CHO323" s="11"/>
      <c r="CHP323" s="11"/>
      <c r="CHQ323" s="11"/>
      <c r="CHR323" s="11"/>
      <c r="CHS323" s="11"/>
      <c r="CHT323" s="11"/>
      <c r="CHU323" s="11"/>
      <c r="CHV323" s="11"/>
      <c r="CHW323" s="11"/>
      <c r="CHX323" s="11"/>
      <c r="CHY323" s="11"/>
      <c r="CHZ323" s="11"/>
      <c r="CIA323" s="11"/>
      <c r="CIB323" s="11"/>
      <c r="CIC323" s="11"/>
      <c r="CID323" s="11"/>
      <c r="CIE323" s="11"/>
      <c r="CIF323" s="11"/>
      <c r="CIG323" s="11"/>
      <c r="CIH323" s="11"/>
      <c r="CII323" s="11"/>
      <c r="CIJ323" s="11"/>
      <c r="CIK323" s="11"/>
      <c r="CIL323" s="11"/>
      <c r="CIM323" s="11"/>
      <c r="CIN323" s="11"/>
      <c r="CIO323" s="11"/>
      <c r="CIP323" s="11"/>
      <c r="CIQ323" s="11"/>
      <c r="CIR323" s="11"/>
      <c r="CIS323" s="11"/>
      <c r="CIT323" s="11"/>
      <c r="CIU323" s="11"/>
      <c r="CIV323" s="11"/>
      <c r="CIW323" s="11"/>
      <c r="CIX323" s="11"/>
      <c r="CIY323" s="11"/>
      <c r="CIZ323" s="11"/>
      <c r="CJA323" s="11"/>
      <c r="CJB323" s="11"/>
      <c r="CJC323" s="11"/>
      <c r="CJD323" s="11"/>
      <c r="CJE323" s="11"/>
      <c r="CJF323" s="11"/>
      <c r="CJG323" s="11"/>
      <c r="CJH323" s="11"/>
      <c r="CJI323" s="11"/>
      <c r="CJJ323" s="11"/>
      <c r="CJK323" s="11"/>
      <c r="CJL323" s="11"/>
      <c r="CJM323" s="11"/>
      <c r="CJN323" s="11"/>
      <c r="CJO323" s="11"/>
      <c r="CJP323" s="11"/>
      <c r="CJQ323" s="11"/>
      <c r="CJR323" s="11"/>
      <c r="CJS323" s="11"/>
      <c r="CJT323" s="11"/>
      <c r="CJU323" s="11"/>
      <c r="CJV323" s="11"/>
      <c r="CJW323" s="11"/>
      <c r="CJX323" s="11"/>
      <c r="CJY323" s="11"/>
      <c r="CJZ323" s="11"/>
      <c r="CKA323" s="11"/>
      <c r="CKB323" s="11"/>
      <c r="CKC323" s="11"/>
      <c r="CKD323" s="11"/>
      <c r="CKE323" s="11"/>
      <c r="CKF323" s="11"/>
      <c r="CKG323" s="11"/>
      <c r="CKH323" s="11"/>
      <c r="CKI323" s="11"/>
      <c r="CKJ323" s="11"/>
      <c r="CKK323" s="11"/>
      <c r="CKL323" s="11"/>
      <c r="CKM323" s="11"/>
      <c r="CKN323" s="11"/>
      <c r="CKO323" s="11"/>
      <c r="CKP323" s="11"/>
      <c r="CKQ323" s="11"/>
      <c r="CKR323" s="11"/>
      <c r="CKS323" s="11"/>
      <c r="CKT323" s="11"/>
      <c r="CKU323" s="11"/>
      <c r="CKV323" s="11"/>
      <c r="CKW323" s="11"/>
      <c r="CKX323" s="11"/>
      <c r="CKY323" s="11"/>
      <c r="CKZ323" s="11"/>
      <c r="CLA323" s="11"/>
      <c r="CLB323" s="11"/>
      <c r="CLC323" s="11"/>
      <c r="CLD323" s="11"/>
      <c r="CLE323" s="11"/>
      <c r="CLF323" s="11"/>
      <c r="CLG323" s="11"/>
      <c r="CLH323" s="11"/>
      <c r="CLI323" s="11"/>
      <c r="CLJ323" s="11"/>
      <c r="CLK323" s="11"/>
      <c r="CLL323" s="11"/>
      <c r="CLM323" s="11"/>
      <c r="CLN323" s="11"/>
      <c r="CLO323" s="11"/>
      <c r="CLP323" s="11"/>
      <c r="CLQ323" s="11"/>
      <c r="CLR323" s="11"/>
      <c r="CLS323" s="11"/>
      <c r="CLT323" s="11"/>
      <c r="CLU323" s="11"/>
      <c r="CLV323" s="11"/>
      <c r="CLW323" s="11"/>
      <c r="CLX323" s="11"/>
      <c r="CLY323" s="11"/>
      <c r="CLZ323" s="11"/>
      <c r="CMA323" s="11"/>
      <c r="CMB323" s="11"/>
      <c r="CMC323" s="11"/>
      <c r="CMD323" s="11"/>
      <c r="CME323" s="11"/>
      <c r="CMF323" s="11"/>
      <c r="CMG323" s="11"/>
      <c r="CMH323" s="11"/>
      <c r="CMI323" s="11"/>
      <c r="CMJ323" s="11"/>
      <c r="CMK323" s="11"/>
      <c r="CML323" s="11"/>
      <c r="CMM323" s="11"/>
      <c r="CMN323" s="11"/>
      <c r="CMO323" s="11"/>
      <c r="CMP323" s="11"/>
      <c r="CMQ323" s="11"/>
      <c r="CMR323" s="11"/>
      <c r="CMS323" s="11"/>
      <c r="CMT323" s="11"/>
      <c r="CMU323" s="11"/>
      <c r="CMV323" s="11"/>
      <c r="CMW323" s="11"/>
      <c r="CMX323" s="11"/>
      <c r="CMY323" s="11"/>
      <c r="CMZ323" s="11"/>
      <c r="CNA323" s="11"/>
      <c r="CNB323" s="11"/>
      <c r="CNC323" s="11"/>
      <c r="CND323" s="11"/>
      <c r="CNE323" s="11"/>
      <c r="CNF323" s="11"/>
      <c r="CNG323" s="11"/>
      <c r="CNH323" s="11"/>
      <c r="CNI323" s="11"/>
      <c r="CNJ323" s="11"/>
      <c r="CNK323" s="11"/>
      <c r="CNL323" s="11"/>
      <c r="CNM323" s="11"/>
      <c r="CNN323" s="11"/>
      <c r="CNO323" s="11"/>
      <c r="CNP323" s="11"/>
      <c r="CNQ323" s="11"/>
      <c r="CNR323" s="11"/>
      <c r="CNS323" s="11"/>
      <c r="CNT323" s="11"/>
      <c r="CNU323" s="11"/>
      <c r="CNV323" s="11"/>
      <c r="CNW323" s="11"/>
      <c r="CNX323" s="11"/>
      <c r="CNY323" s="11"/>
      <c r="CNZ323" s="11"/>
      <c r="COA323" s="11"/>
      <c r="COB323" s="11"/>
      <c r="COC323" s="11"/>
      <c r="COD323" s="11"/>
      <c r="COE323" s="11"/>
      <c r="COF323" s="11"/>
      <c r="COG323" s="11"/>
      <c r="COH323" s="11"/>
      <c r="COI323" s="11"/>
      <c r="COJ323" s="11"/>
      <c r="COK323" s="11"/>
      <c r="COL323" s="11"/>
      <c r="COM323" s="11"/>
      <c r="CON323" s="11"/>
      <c r="COO323" s="11"/>
      <c r="COP323" s="11"/>
      <c r="COQ323" s="11"/>
      <c r="COR323" s="11"/>
      <c r="COS323" s="11"/>
      <c r="COT323" s="11"/>
      <c r="COU323" s="11"/>
      <c r="COV323" s="11"/>
      <c r="COW323" s="11"/>
      <c r="COX323" s="11"/>
      <c r="COY323" s="11"/>
      <c r="COZ323" s="11"/>
      <c r="CPA323" s="11"/>
      <c r="CPB323" s="11"/>
      <c r="CPC323" s="11"/>
      <c r="CPD323" s="11"/>
      <c r="CPE323" s="11"/>
      <c r="CPF323" s="11"/>
      <c r="CPG323" s="11"/>
      <c r="CPH323" s="11"/>
      <c r="CPI323" s="11"/>
      <c r="CPJ323" s="11"/>
      <c r="CPK323" s="11"/>
      <c r="CPL323" s="11"/>
      <c r="CPM323" s="11"/>
      <c r="CPN323" s="11"/>
      <c r="CPO323" s="11"/>
      <c r="CPP323" s="11"/>
      <c r="CPQ323" s="11"/>
      <c r="CPR323" s="11"/>
      <c r="CPS323" s="11"/>
      <c r="CPT323" s="11"/>
      <c r="CPU323" s="11"/>
      <c r="CPV323" s="11"/>
      <c r="CPW323" s="11"/>
      <c r="CPX323" s="11"/>
      <c r="CPY323" s="11"/>
      <c r="CPZ323" s="11"/>
      <c r="CQA323" s="11"/>
      <c r="CQB323" s="11"/>
      <c r="CQC323" s="11"/>
      <c r="CQD323" s="11"/>
      <c r="CQE323" s="11"/>
      <c r="CQF323" s="11"/>
      <c r="CQG323" s="11"/>
      <c r="CQH323" s="11"/>
      <c r="CQI323" s="11"/>
      <c r="CQJ323" s="11"/>
      <c r="CQK323" s="11"/>
      <c r="CQL323" s="11"/>
      <c r="CQM323" s="11"/>
      <c r="CQN323" s="11"/>
      <c r="CQO323" s="11"/>
      <c r="CQP323" s="11"/>
      <c r="CQQ323" s="11"/>
      <c r="CQR323" s="11"/>
      <c r="CQS323" s="11"/>
      <c r="CQT323" s="11"/>
      <c r="CQU323" s="11"/>
      <c r="CQV323" s="11"/>
      <c r="CQW323" s="11"/>
      <c r="CQX323" s="11"/>
      <c r="CQY323" s="11"/>
      <c r="CQZ323" s="11"/>
      <c r="CRA323" s="11"/>
      <c r="CRB323" s="11"/>
      <c r="CRC323" s="11"/>
      <c r="CRD323" s="11"/>
      <c r="CRE323" s="11"/>
      <c r="CRF323" s="11"/>
      <c r="CRG323" s="11"/>
      <c r="CRH323" s="11"/>
      <c r="CRI323" s="11"/>
      <c r="CRJ323" s="11"/>
      <c r="CRK323" s="11"/>
      <c r="CRL323" s="11"/>
      <c r="CRM323" s="11"/>
      <c r="CRN323" s="11"/>
      <c r="CRO323" s="11"/>
      <c r="CRP323" s="11"/>
      <c r="CRQ323" s="11"/>
      <c r="CRR323" s="11"/>
      <c r="CRS323" s="11"/>
      <c r="CRT323" s="11"/>
      <c r="CRU323" s="11"/>
      <c r="CRV323" s="11"/>
      <c r="CRW323" s="11"/>
      <c r="CRX323" s="11"/>
      <c r="CRY323" s="11"/>
      <c r="CRZ323" s="11"/>
      <c r="CSA323" s="11"/>
      <c r="CSB323" s="11"/>
      <c r="CSC323" s="11"/>
      <c r="CSD323" s="11"/>
      <c r="CSE323" s="11"/>
      <c r="CSF323" s="11"/>
      <c r="CSG323" s="11"/>
      <c r="CSH323" s="11"/>
      <c r="CSI323" s="11"/>
      <c r="CSJ323" s="11"/>
      <c r="CSK323" s="11"/>
      <c r="CSL323" s="11"/>
      <c r="CSM323" s="11"/>
      <c r="CSN323" s="11"/>
      <c r="CSO323" s="11"/>
      <c r="CSP323" s="11"/>
      <c r="CSQ323" s="11"/>
      <c r="CSR323" s="11"/>
      <c r="CSS323" s="11"/>
      <c r="CST323" s="11"/>
      <c r="CSU323" s="11"/>
      <c r="CSV323" s="11"/>
      <c r="CSW323" s="11"/>
      <c r="CSX323" s="11"/>
      <c r="CSY323" s="11"/>
      <c r="CSZ323" s="11"/>
      <c r="CTA323" s="11"/>
      <c r="CTB323" s="11"/>
      <c r="CTC323" s="11"/>
      <c r="CTD323" s="11"/>
      <c r="CTE323" s="11"/>
      <c r="CTF323" s="11"/>
      <c r="CTG323" s="11"/>
      <c r="CTH323" s="11"/>
      <c r="CTI323" s="11"/>
      <c r="CTJ323" s="11"/>
      <c r="CTK323" s="11"/>
      <c r="CTL323" s="11"/>
      <c r="CTM323" s="11"/>
      <c r="CTN323" s="11"/>
      <c r="CTO323" s="11"/>
      <c r="CTP323" s="11"/>
      <c r="CTQ323" s="11"/>
      <c r="CTR323" s="11"/>
      <c r="CTS323" s="11"/>
      <c r="CTT323" s="11"/>
      <c r="CTU323" s="11"/>
      <c r="CTV323" s="11"/>
      <c r="CTW323" s="11"/>
      <c r="CTX323" s="11"/>
      <c r="CTY323" s="11"/>
      <c r="CTZ323" s="11"/>
      <c r="CUA323" s="11"/>
      <c r="CUB323" s="11"/>
      <c r="CUC323" s="11"/>
      <c r="CUD323" s="11"/>
      <c r="CUE323" s="11"/>
      <c r="CUF323" s="11"/>
      <c r="CUG323" s="11"/>
      <c r="CUH323" s="11"/>
      <c r="CUI323" s="11"/>
      <c r="CUJ323" s="11"/>
      <c r="CUK323" s="11"/>
      <c r="CUL323" s="11"/>
      <c r="CUM323" s="11"/>
      <c r="CUN323" s="11"/>
      <c r="CUO323" s="11"/>
      <c r="CUP323" s="11"/>
      <c r="CUQ323" s="11"/>
      <c r="CUR323" s="11"/>
      <c r="CUS323" s="11"/>
      <c r="CUT323" s="11"/>
      <c r="CUU323" s="11"/>
      <c r="CUV323" s="11"/>
      <c r="CUW323" s="11"/>
      <c r="CUX323" s="11"/>
      <c r="CUY323" s="11"/>
      <c r="CUZ323" s="11"/>
      <c r="CVA323" s="11"/>
      <c r="CVB323" s="11"/>
      <c r="CVC323" s="11"/>
      <c r="CVD323" s="11"/>
      <c r="CVE323" s="11"/>
      <c r="CVF323" s="11"/>
      <c r="CVG323" s="11"/>
      <c r="CVH323" s="11"/>
      <c r="CVI323" s="11"/>
      <c r="CVJ323" s="11"/>
      <c r="CVK323" s="11"/>
      <c r="CVL323" s="11"/>
      <c r="CVM323" s="11"/>
      <c r="CVN323" s="11"/>
      <c r="CVO323" s="11"/>
      <c r="CVP323" s="11"/>
      <c r="CVQ323" s="11"/>
      <c r="CVR323" s="11"/>
      <c r="CVS323" s="11"/>
      <c r="CVT323" s="11"/>
      <c r="CVU323" s="11"/>
      <c r="CVV323" s="11"/>
      <c r="CVW323" s="11"/>
      <c r="CVX323" s="11"/>
      <c r="CVY323" s="11"/>
      <c r="CVZ323" s="11"/>
      <c r="CWA323" s="11"/>
      <c r="CWB323" s="11"/>
      <c r="CWC323" s="11"/>
      <c r="CWD323" s="11"/>
      <c r="CWE323" s="11"/>
      <c r="CWF323" s="11"/>
      <c r="CWG323" s="11"/>
      <c r="CWH323" s="11"/>
      <c r="CWI323" s="11"/>
      <c r="CWJ323" s="11"/>
      <c r="CWK323" s="11"/>
      <c r="CWL323" s="11"/>
      <c r="CWM323" s="11"/>
      <c r="CWN323" s="11"/>
      <c r="CWO323" s="11"/>
      <c r="CWP323" s="11"/>
      <c r="CWQ323" s="11"/>
      <c r="CWR323" s="11"/>
      <c r="CWS323" s="11"/>
      <c r="CWT323" s="11"/>
      <c r="CWU323" s="11"/>
      <c r="CWV323" s="11"/>
      <c r="CWW323" s="11"/>
      <c r="CWX323" s="11"/>
      <c r="CWY323" s="11"/>
      <c r="CWZ323" s="11"/>
      <c r="CXA323" s="11"/>
      <c r="CXB323" s="11"/>
      <c r="CXC323" s="11"/>
      <c r="CXD323" s="11"/>
      <c r="CXE323" s="11"/>
      <c r="CXF323" s="11"/>
      <c r="CXG323" s="11"/>
      <c r="CXH323" s="11"/>
      <c r="CXI323" s="11"/>
      <c r="CXJ323" s="11"/>
      <c r="CXK323" s="11"/>
      <c r="CXL323" s="11"/>
      <c r="CXM323" s="11"/>
      <c r="CXN323" s="11"/>
      <c r="CXO323" s="11"/>
      <c r="CXP323" s="11"/>
      <c r="CXQ323" s="11"/>
      <c r="CXR323" s="11"/>
      <c r="CXS323" s="11"/>
      <c r="CXT323" s="11"/>
      <c r="CXU323" s="11"/>
      <c r="CXV323" s="11"/>
      <c r="CXW323" s="11"/>
      <c r="CXX323" s="11"/>
      <c r="CXY323" s="11"/>
      <c r="CXZ323" s="11"/>
      <c r="CYA323" s="11"/>
      <c r="CYB323" s="11"/>
      <c r="CYC323" s="11"/>
      <c r="CYD323" s="11"/>
      <c r="CYE323" s="11"/>
      <c r="CYF323" s="11"/>
      <c r="CYG323" s="11"/>
      <c r="CYH323" s="11"/>
      <c r="CYI323" s="11"/>
      <c r="CYJ323" s="11"/>
      <c r="CYK323" s="11"/>
      <c r="CYL323" s="11"/>
      <c r="CYM323" s="11"/>
      <c r="CYN323" s="11"/>
      <c r="CYO323" s="11"/>
      <c r="CYP323" s="11"/>
      <c r="CYQ323" s="11"/>
      <c r="CYR323" s="11"/>
      <c r="CYS323" s="11"/>
      <c r="CYT323" s="11"/>
      <c r="CYU323" s="11"/>
      <c r="CYV323" s="11"/>
      <c r="CYW323" s="11"/>
      <c r="CYX323" s="11"/>
      <c r="CYY323" s="11"/>
      <c r="CYZ323" s="11"/>
      <c r="CZA323" s="11"/>
      <c r="CZB323" s="11"/>
      <c r="CZC323" s="11"/>
      <c r="CZD323" s="11"/>
      <c r="CZE323" s="11"/>
      <c r="CZF323" s="11"/>
      <c r="CZG323" s="11"/>
      <c r="CZH323" s="11"/>
      <c r="CZI323" s="11"/>
      <c r="CZJ323" s="11"/>
      <c r="CZK323" s="11"/>
      <c r="CZL323" s="11"/>
      <c r="CZM323" s="11"/>
      <c r="CZN323" s="11"/>
      <c r="CZO323" s="11"/>
      <c r="CZP323" s="11"/>
      <c r="CZQ323" s="11"/>
      <c r="CZR323" s="11"/>
      <c r="CZS323" s="11"/>
      <c r="CZT323" s="11"/>
      <c r="CZU323" s="11"/>
      <c r="CZV323" s="11"/>
      <c r="CZW323" s="11"/>
      <c r="CZX323" s="11"/>
      <c r="CZY323" s="11"/>
      <c r="CZZ323" s="11"/>
      <c r="DAA323" s="11"/>
      <c r="DAB323" s="11"/>
      <c r="DAC323" s="11"/>
      <c r="DAD323" s="11"/>
      <c r="DAE323" s="11"/>
      <c r="DAF323" s="11"/>
      <c r="DAG323" s="11"/>
      <c r="DAH323" s="11"/>
      <c r="DAI323" s="11"/>
      <c r="DAJ323" s="11"/>
      <c r="DAK323" s="11"/>
      <c r="DAL323" s="11"/>
      <c r="DAM323" s="11"/>
      <c r="DAN323" s="11"/>
      <c r="DAO323" s="11"/>
      <c r="DAP323" s="11"/>
      <c r="DAQ323" s="11"/>
      <c r="DAR323" s="11"/>
      <c r="DAS323" s="11"/>
      <c r="DAT323" s="11"/>
      <c r="DAU323" s="11"/>
      <c r="DAV323" s="11"/>
      <c r="DAW323" s="11"/>
      <c r="DAX323" s="11"/>
      <c r="DAY323" s="11"/>
      <c r="DAZ323" s="11"/>
      <c r="DBA323" s="11"/>
      <c r="DBB323" s="11"/>
      <c r="DBC323" s="11"/>
      <c r="DBD323" s="11"/>
      <c r="DBE323" s="11"/>
      <c r="DBF323" s="11"/>
      <c r="DBG323" s="11"/>
      <c r="DBH323" s="11"/>
      <c r="DBI323" s="11"/>
      <c r="DBJ323" s="11"/>
      <c r="DBK323" s="11"/>
      <c r="DBL323" s="11"/>
      <c r="DBM323" s="11"/>
      <c r="DBN323" s="11"/>
      <c r="DBO323" s="11"/>
      <c r="DBP323" s="11"/>
      <c r="DBQ323" s="11"/>
      <c r="DBR323" s="11"/>
      <c r="DBS323" s="11"/>
      <c r="DBT323" s="11"/>
      <c r="DBU323" s="11"/>
      <c r="DBV323" s="11"/>
      <c r="DBW323" s="11"/>
      <c r="DBX323" s="11"/>
      <c r="DBY323" s="11"/>
      <c r="DBZ323" s="11"/>
      <c r="DCA323" s="11"/>
      <c r="DCB323" s="11"/>
      <c r="DCC323" s="11"/>
      <c r="DCD323" s="11"/>
      <c r="DCE323" s="11"/>
      <c r="DCF323" s="11"/>
      <c r="DCG323" s="11"/>
      <c r="DCH323" s="11"/>
      <c r="DCI323" s="11"/>
      <c r="DCJ323" s="11"/>
      <c r="DCK323" s="11"/>
      <c r="DCL323" s="11"/>
      <c r="DCM323" s="11"/>
      <c r="DCN323" s="11"/>
      <c r="DCO323" s="11"/>
      <c r="DCP323" s="11"/>
      <c r="DCQ323" s="11"/>
      <c r="DCR323" s="11"/>
      <c r="DCS323" s="11"/>
      <c r="DCT323" s="11"/>
      <c r="DCU323" s="11"/>
      <c r="DCV323" s="11"/>
      <c r="DCW323" s="11"/>
      <c r="DCX323" s="11"/>
      <c r="DCY323" s="11"/>
      <c r="DCZ323" s="11"/>
      <c r="DDA323" s="11"/>
      <c r="DDB323" s="11"/>
      <c r="DDC323" s="11"/>
      <c r="DDD323" s="11"/>
      <c r="DDE323" s="11"/>
      <c r="DDF323" s="11"/>
      <c r="DDG323" s="11"/>
      <c r="DDH323" s="11"/>
      <c r="DDI323" s="11"/>
      <c r="DDJ323" s="11"/>
      <c r="DDK323" s="11"/>
      <c r="DDL323" s="11"/>
      <c r="DDM323" s="11"/>
      <c r="DDN323" s="11"/>
      <c r="DDO323" s="11"/>
      <c r="DDP323" s="11"/>
      <c r="DDQ323" s="11"/>
      <c r="DDR323" s="11"/>
      <c r="DDS323" s="11"/>
      <c r="DDT323" s="11"/>
      <c r="DDU323" s="11"/>
      <c r="DDV323" s="11"/>
      <c r="DDW323" s="11"/>
      <c r="DDX323" s="11"/>
      <c r="DDY323" s="11"/>
      <c r="DDZ323" s="11"/>
      <c r="DEA323" s="11"/>
      <c r="DEB323" s="11"/>
      <c r="DEC323" s="11"/>
      <c r="DED323" s="11"/>
      <c r="DEE323" s="11"/>
      <c r="DEF323" s="11"/>
      <c r="DEG323" s="11"/>
      <c r="DEH323" s="11"/>
      <c r="DEI323" s="11"/>
      <c r="DEJ323" s="11"/>
      <c r="DEK323" s="11"/>
      <c r="DEL323" s="11"/>
      <c r="DEM323" s="11"/>
      <c r="DEN323" s="11"/>
      <c r="DEO323" s="11"/>
      <c r="DEP323" s="11"/>
      <c r="DEQ323" s="11"/>
      <c r="DER323" s="11"/>
      <c r="DES323" s="11"/>
      <c r="DET323" s="11"/>
      <c r="DEU323" s="11"/>
      <c r="DEV323" s="11"/>
      <c r="DEW323" s="11"/>
      <c r="DEX323" s="11"/>
      <c r="DEY323" s="11"/>
      <c r="DEZ323" s="11"/>
      <c r="DFA323" s="11"/>
      <c r="DFB323" s="11"/>
      <c r="DFC323" s="11"/>
      <c r="DFD323" s="11"/>
      <c r="DFE323" s="11"/>
      <c r="DFF323" s="11"/>
      <c r="DFG323" s="11"/>
      <c r="DFH323" s="11"/>
      <c r="DFI323" s="11"/>
      <c r="DFJ323" s="11"/>
      <c r="DFK323" s="11"/>
      <c r="DFL323" s="11"/>
      <c r="DFM323" s="11"/>
      <c r="DFN323" s="11"/>
      <c r="DFO323" s="11"/>
      <c r="DFP323" s="11"/>
      <c r="DFQ323" s="11"/>
      <c r="DFR323" s="11"/>
      <c r="DFS323" s="11"/>
      <c r="DFT323" s="11"/>
      <c r="DFU323" s="11"/>
      <c r="DFV323" s="11"/>
      <c r="DFW323" s="11"/>
      <c r="DFX323" s="11"/>
      <c r="DFY323" s="11"/>
      <c r="DFZ323" s="11"/>
      <c r="DGA323" s="11"/>
      <c r="DGB323" s="11"/>
      <c r="DGC323" s="11"/>
      <c r="DGD323" s="11"/>
      <c r="DGE323" s="11"/>
      <c r="DGF323" s="11"/>
      <c r="DGG323" s="11"/>
      <c r="DGH323" s="11"/>
      <c r="DGI323" s="11"/>
      <c r="DGJ323" s="11"/>
      <c r="DGK323" s="11"/>
      <c r="DGL323" s="11"/>
      <c r="DGM323" s="11"/>
      <c r="DGN323" s="11"/>
      <c r="DGO323" s="11"/>
      <c r="DGP323" s="11"/>
      <c r="DGQ323" s="11"/>
      <c r="DGR323" s="11"/>
      <c r="DGS323" s="11"/>
      <c r="DGT323" s="11"/>
      <c r="DGU323" s="11"/>
      <c r="DGV323" s="11"/>
      <c r="DGW323" s="11"/>
      <c r="DGX323" s="11"/>
      <c r="DGY323" s="11"/>
      <c r="DGZ323" s="11"/>
      <c r="DHA323" s="11"/>
      <c r="DHB323" s="11"/>
      <c r="DHC323" s="11"/>
      <c r="DHD323" s="11"/>
      <c r="DHE323" s="11"/>
      <c r="DHF323" s="11"/>
      <c r="DHG323" s="11"/>
      <c r="DHH323" s="11"/>
      <c r="DHI323" s="11"/>
      <c r="DHJ323" s="11"/>
      <c r="DHK323" s="11"/>
      <c r="DHL323" s="11"/>
      <c r="DHM323" s="11"/>
      <c r="DHN323" s="11"/>
      <c r="DHO323" s="11"/>
      <c r="DHP323" s="11"/>
      <c r="DHQ323" s="11"/>
      <c r="DHR323" s="11"/>
      <c r="DHS323" s="11"/>
      <c r="DHT323" s="11"/>
      <c r="DHU323" s="11"/>
      <c r="DHV323" s="11"/>
      <c r="DHW323" s="11"/>
      <c r="DHX323" s="11"/>
      <c r="DHY323" s="11"/>
      <c r="DHZ323" s="11"/>
      <c r="DIA323" s="11"/>
      <c r="DIB323" s="11"/>
      <c r="DIC323" s="11"/>
      <c r="DID323" s="11"/>
      <c r="DIE323" s="11"/>
      <c r="DIF323" s="11"/>
      <c r="DIG323" s="11"/>
      <c r="DIH323" s="11"/>
      <c r="DII323" s="11"/>
      <c r="DIJ323" s="11"/>
      <c r="DIK323" s="11"/>
      <c r="DIL323" s="11"/>
      <c r="DIM323" s="11"/>
      <c r="DIN323" s="11"/>
      <c r="DIO323" s="11"/>
      <c r="DIP323" s="11"/>
      <c r="DIQ323" s="11"/>
      <c r="DIR323" s="11"/>
      <c r="DIS323" s="11"/>
      <c r="DIT323" s="11"/>
      <c r="DIU323" s="11"/>
      <c r="DIV323" s="11"/>
      <c r="DIW323" s="11"/>
      <c r="DIX323" s="11"/>
      <c r="DIY323" s="11"/>
      <c r="DIZ323" s="11"/>
      <c r="DJA323" s="11"/>
      <c r="DJB323" s="11"/>
      <c r="DJC323" s="11"/>
      <c r="DJD323" s="11"/>
      <c r="DJE323" s="11"/>
      <c r="DJF323" s="11"/>
      <c r="DJG323" s="11"/>
      <c r="DJH323" s="11"/>
      <c r="DJI323" s="11"/>
      <c r="DJJ323" s="11"/>
      <c r="DJK323" s="11"/>
      <c r="DJL323" s="11"/>
      <c r="DJM323" s="11"/>
      <c r="DJN323" s="11"/>
      <c r="DJO323" s="11"/>
      <c r="DJP323" s="11"/>
      <c r="DJQ323" s="11"/>
      <c r="DJR323" s="11"/>
      <c r="DJS323" s="11"/>
      <c r="DJT323" s="11"/>
      <c r="DJU323" s="11"/>
      <c r="DJV323" s="11"/>
      <c r="DJW323" s="11"/>
      <c r="DJX323" s="11"/>
      <c r="DJY323" s="11"/>
      <c r="DJZ323" s="11"/>
      <c r="DKA323" s="11"/>
      <c r="DKB323" s="11"/>
      <c r="DKC323" s="11"/>
      <c r="DKD323" s="11"/>
      <c r="DKE323" s="11"/>
      <c r="DKF323" s="11"/>
      <c r="DKG323" s="11"/>
      <c r="DKH323" s="11"/>
      <c r="DKI323" s="11"/>
      <c r="DKJ323" s="11"/>
      <c r="DKK323" s="11"/>
      <c r="DKL323" s="11"/>
      <c r="DKM323" s="11"/>
      <c r="DKN323" s="11"/>
      <c r="DKO323" s="11"/>
      <c r="DKP323" s="11"/>
      <c r="DKQ323" s="11"/>
      <c r="DKR323" s="11"/>
      <c r="DKS323" s="11"/>
      <c r="DKT323" s="11"/>
      <c r="DKU323" s="11"/>
      <c r="DKV323" s="11"/>
      <c r="DKW323" s="11"/>
      <c r="DKX323" s="11"/>
      <c r="DKY323" s="11"/>
      <c r="DKZ323" s="11"/>
      <c r="DLA323" s="11"/>
      <c r="DLB323" s="11"/>
      <c r="DLC323" s="11"/>
      <c r="DLD323" s="11"/>
      <c r="DLE323" s="11"/>
      <c r="DLF323" s="11"/>
      <c r="DLG323" s="11"/>
      <c r="DLH323" s="11"/>
      <c r="DLI323" s="11"/>
      <c r="DLJ323" s="11"/>
      <c r="DLK323" s="11"/>
      <c r="DLL323" s="11"/>
      <c r="DLM323" s="11"/>
      <c r="DLN323" s="11"/>
      <c r="DLO323" s="11"/>
      <c r="DLP323" s="11"/>
      <c r="DLQ323" s="11"/>
      <c r="DLR323" s="11"/>
      <c r="DLS323" s="11"/>
      <c r="DLT323" s="11"/>
      <c r="DLU323" s="11"/>
      <c r="DLV323" s="11"/>
      <c r="DLW323" s="11"/>
      <c r="DLX323" s="11"/>
      <c r="DLY323" s="11"/>
      <c r="DLZ323" s="11"/>
      <c r="DMA323" s="11"/>
      <c r="DMB323" s="11"/>
      <c r="DMC323" s="11"/>
      <c r="DMD323" s="11"/>
      <c r="DME323" s="11"/>
      <c r="DMF323" s="11"/>
      <c r="DMG323" s="11"/>
      <c r="DMH323" s="11"/>
      <c r="DMI323" s="11"/>
      <c r="DMJ323" s="11"/>
      <c r="DMK323" s="11"/>
      <c r="DML323" s="11"/>
      <c r="DMM323" s="11"/>
      <c r="DMN323" s="11"/>
      <c r="DMO323" s="11"/>
      <c r="DMP323" s="11"/>
      <c r="DMQ323" s="11"/>
      <c r="DMR323" s="11"/>
      <c r="DMS323" s="11"/>
      <c r="DMT323" s="11"/>
      <c r="DMU323" s="11"/>
      <c r="DMV323" s="11"/>
      <c r="DMW323" s="11"/>
      <c r="DMX323" s="11"/>
      <c r="DMY323" s="11"/>
      <c r="DMZ323" s="11"/>
      <c r="DNA323" s="11"/>
      <c r="DNB323" s="11"/>
      <c r="DNC323" s="11"/>
      <c r="DND323" s="11"/>
      <c r="DNE323" s="11"/>
      <c r="DNF323" s="11"/>
      <c r="DNG323" s="11"/>
      <c r="DNH323" s="11"/>
      <c r="DNI323" s="11"/>
      <c r="DNJ323" s="11"/>
      <c r="DNK323" s="11"/>
      <c r="DNL323" s="11"/>
      <c r="DNM323" s="11"/>
      <c r="DNN323" s="11"/>
      <c r="DNO323" s="11"/>
      <c r="DNP323" s="11"/>
      <c r="DNQ323" s="11"/>
      <c r="DNR323" s="11"/>
      <c r="DNS323" s="11"/>
      <c r="DNT323" s="11"/>
      <c r="DNU323" s="11"/>
      <c r="DNV323" s="11"/>
      <c r="DNW323" s="11"/>
      <c r="DNX323" s="11"/>
      <c r="DNY323" s="11"/>
      <c r="DNZ323" s="11"/>
      <c r="DOA323" s="11"/>
      <c r="DOB323" s="11"/>
      <c r="DOC323" s="11"/>
      <c r="DOD323" s="11"/>
      <c r="DOE323" s="11"/>
      <c r="DOF323" s="11"/>
      <c r="DOG323" s="11"/>
      <c r="DOH323" s="11"/>
      <c r="DOI323" s="11"/>
      <c r="DOJ323" s="11"/>
      <c r="DOK323" s="11"/>
      <c r="DOL323" s="11"/>
      <c r="DOM323" s="11"/>
      <c r="DON323" s="11"/>
      <c r="DOO323" s="11"/>
      <c r="DOP323" s="11"/>
      <c r="DOQ323" s="11"/>
      <c r="DOR323" s="11"/>
      <c r="DOS323" s="11"/>
      <c r="DOT323" s="11"/>
      <c r="DOU323" s="11"/>
      <c r="DOV323" s="11"/>
      <c r="DOW323" s="11"/>
      <c r="DOX323" s="11"/>
      <c r="DOY323" s="11"/>
      <c r="DOZ323" s="11"/>
      <c r="DPA323" s="11"/>
      <c r="DPB323" s="11"/>
      <c r="DPC323" s="11"/>
      <c r="DPD323" s="11"/>
      <c r="DPE323" s="11"/>
      <c r="DPF323" s="11"/>
      <c r="DPG323" s="11"/>
      <c r="DPH323" s="11"/>
      <c r="DPI323" s="11"/>
      <c r="DPJ323" s="11"/>
      <c r="DPK323" s="11"/>
      <c r="DPL323" s="11"/>
      <c r="DPM323" s="11"/>
      <c r="DPN323" s="11"/>
      <c r="DPO323" s="11"/>
      <c r="DPP323" s="11"/>
      <c r="DPQ323" s="11"/>
      <c r="DPR323" s="11"/>
      <c r="DPS323" s="11"/>
      <c r="DPT323" s="11"/>
      <c r="DPU323" s="11"/>
      <c r="DPV323" s="11"/>
      <c r="DPW323" s="11"/>
      <c r="DPX323" s="11"/>
      <c r="DPY323" s="11"/>
      <c r="DPZ323" s="11"/>
      <c r="DQA323" s="11"/>
      <c r="DQB323" s="11"/>
      <c r="DQC323" s="11"/>
      <c r="DQD323" s="11"/>
      <c r="DQE323" s="11"/>
      <c r="DQF323" s="11"/>
      <c r="DQG323" s="11"/>
      <c r="DQH323" s="11"/>
      <c r="DQI323" s="11"/>
      <c r="DQJ323" s="11"/>
      <c r="DQK323" s="11"/>
      <c r="DQL323" s="11"/>
      <c r="DQM323" s="11"/>
      <c r="DQN323" s="11"/>
      <c r="DQO323" s="11"/>
      <c r="DQP323" s="11"/>
      <c r="DQQ323" s="11"/>
      <c r="DQR323" s="11"/>
      <c r="DQS323" s="11"/>
      <c r="DQT323" s="11"/>
      <c r="DQU323" s="11"/>
      <c r="DQV323" s="11"/>
      <c r="DQW323" s="11"/>
      <c r="DQX323" s="11"/>
      <c r="DQY323" s="11"/>
      <c r="DQZ323" s="11"/>
      <c r="DRA323" s="11"/>
      <c r="DRB323" s="11"/>
      <c r="DRC323" s="11"/>
      <c r="DRD323" s="11"/>
      <c r="DRE323" s="11"/>
      <c r="DRF323" s="11"/>
      <c r="DRG323" s="11"/>
      <c r="DRH323" s="11"/>
      <c r="DRI323" s="11"/>
      <c r="DRJ323" s="11"/>
      <c r="DRK323" s="11"/>
      <c r="DRL323" s="11"/>
      <c r="DRM323" s="11"/>
      <c r="DRN323" s="11"/>
      <c r="DRO323" s="11"/>
      <c r="DRP323" s="11"/>
      <c r="DRQ323" s="11"/>
      <c r="DRR323" s="11"/>
      <c r="DRS323" s="11"/>
      <c r="DRT323" s="11"/>
      <c r="DRU323" s="11"/>
      <c r="DRV323" s="11"/>
      <c r="DRW323" s="11"/>
      <c r="DRX323" s="11"/>
      <c r="DRY323" s="11"/>
      <c r="DRZ323" s="11"/>
      <c r="DSA323" s="11"/>
      <c r="DSB323" s="11"/>
      <c r="DSC323" s="11"/>
      <c r="DSD323" s="11"/>
      <c r="DSE323" s="11"/>
      <c r="DSF323" s="11"/>
      <c r="DSG323" s="11"/>
      <c r="DSH323" s="11"/>
      <c r="DSI323" s="11"/>
      <c r="DSJ323" s="11"/>
      <c r="DSK323" s="11"/>
      <c r="DSL323" s="11"/>
      <c r="DSM323" s="11"/>
      <c r="DSN323" s="11"/>
      <c r="DSO323" s="11"/>
      <c r="DSP323" s="11"/>
      <c r="DSQ323" s="11"/>
      <c r="DSR323" s="11"/>
      <c r="DSS323" s="11"/>
      <c r="DST323" s="11"/>
      <c r="DSU323" s="11"/>
      <c r="DSV323" s="11"/>
      <c r="DSW323" s="11"/>
      <c r="DSX323" s="11"/>
      <c r="DSY323" s="11"/>
      <c r="DSZ323" s="11"/>
      <c r="DTA323" s="11"/>
      <c r="DTB323" s="11"/>
      <c r="DTC323" s="11"/>
      <c r="DTD323" s="11"/>
      <c r="DTE323" s="11"/>
      <c r="DTF323" s="11"/>
      <c r="DTG323" s="11"/>
      <c r="DTH323" s="11"/>
      <c r="DTI323" s="11"/>
      <c r="DTJ323" s="11"/>
      <c r="DTK323" s="11"/>
      <c r="DTL323" s="11"/>
      <c r="DTM323" s="11"/>
      <c r="DTN323" s="11"/>
      <c r="DTO323" s="11"/>
      <c r="DTP323" s="11"/>
      <c r="DTQ323" s="11"/>
      <c r="DTR323" s="11"/>
      <c r="DTS323" s="11"/>
      <c r="DTT323" s="11"/>
      <c r="DTU323" s="11"/>
      <c r="DTV323" s="11"/>
      <c r="DTW323" s="11"/>
      <c r="DTX323" s="11"/>
      <c r="DTY323" s="11"/>
      <c r="DTZ323" s="11"/>
      <c r="DUA323" s="11"/>
      <c r="DUB323" s="11"/>
      <c r="DUC323" s="11"/>
      <c r="DUD323" s="11"/>
      <c r="DUE323" s="11"/>
      <c r="DUF323" s="11"/>
      <c r="DUG323" s="11"/>
      <c r="DUH323" s="11"/>
      <c r="DUI323" s="11"/>
      <c r="DUJ323" s="11"/>
      <c r="DUK323" s="11"/>
      <c r="DUL323" s="11"/>
      <c r="DUM323" s="11"/>
      <c r="DUN323" s="11"/>
      <c r="DUO323" s="11"/>
      <c r="DUP323" s="11"/>
      <c r="DUQ323" s="11"/>
      <c r="DUR323" s="11"/>
      <c r="DUS323" s="11"/>
      <c r="DUT323" s="11"/>
      <c r="DUU323" s="11"/>
      <c r="DUV323" s="11"/>
      <c r="DUW323" s="11"/>
      <c r="DUX323" s="11"/>
      <c r="DUY323" s="11"/>
      <c r="DUZ323" s="11"/>
      <c r="DVA323" s="11"/>
      <c r="DVB323" s="11"/>
      <c r="DVC323" s="11"/>
      <c r="DVD323" s="11"/>
      <c r="DVE323" s="11"/>
      <c r="DVF323" s="11"/>
      <c r="DVG323" s="11"/>
      <c r="DVH323" s="11"/>
      <c r="DVI323" s="11"/>
      <c r="DVJ323" s="11"/>
      <c r="DVK323" s="11"/>
      <c r="DVL323" s="11"/>
      <c r="DVM323" s="11"/>
      <c r="DVN323" s="11"/>
      <c r="DVO323" s="11"/>
      <c r="DVP323" s="11"/>
      <c r="DVQ323" s="11"/>
      <c r="DVR323" s="11"/>
      <c r="DVS323" s="11"/>
      <c r="DVT323" s="11"/>
      <c r="DVU323" s="11"/>
      <c r="DVV323" s="11"/>
      <c r="DVW323" s="11"/>
      <c r="DVX323" s="11"/>
      <c r="DVY323" s="11"/>
      <c r="DVZ323" s="11"/>
      <c r="DWA323" s="11"/>
      <c r="DWB323" s="11"/>
      <c r="DWC323" s="11"/>
      <c r="DWD323" s="11"/>
      <c r="DWE323" s="11"/>
      <c r="DWF323" s="11"/>
      <c r="DWG323" s="11"/>
      <c r="DWH323" s="11"/>
      <c r="DWI323" s="11"/>
      <c r="DWJ323" s="11"/>
      <c r="DWK323" s="11"/>
      <c r="DWL323" s="11"/>
      <c r="DWM323" s="11"/>
      <c r="DWN323" s="11"/>
      <c r="DWO323" s="11"/>
      <c r="DWP323" s="11"/>
      <c r="DWQ323" s="11"/>
      <c r="DWR323" s="11"/>
      <c r="DWS323" s="11"/>
      <c r="DWT323" s="11"/>
      <c r="DWU323" s="11"/>
      <c r="DWV323" s="11"/>
      <c r="DWW323" s="11"/>
      <c r="DWX323" s="11"/>
      <c r="DWY323" s="11"/>
      <c r="DWZ323" s="11"/>
      <c r="DXA323" s="11"/>
      <c r="DXB323" s="11"/>
      <c r="DXC323" s="11"/>
      <c r="DXD323" s="11"/>
      <c r="DXE323" s="11"/>
      <c r="DXF323" s="11"/>
      <c r="DXG323" s="11"/>
      <c r="DXH323" s="11"/>
      <c r="DXI323" s="11"/>
      <c r="DXJ323" s="11"/>
      <c r="DXK323" s="11"/>
      <c r="DXL323" s="11"/>
      <c r="DXM323" s="11"/>
      <c r="DXN323" s="11"/>
      <c r="DXO323" s="11"/>
      <c r="DXP323" s="11"/>
      <c r="DXQ323" s="11"/>
      <c r="DXR323" s="11"/>
      <c r="DXS323" s="11"/>
      <c r="DXT323" s="11"/>
      <c r="DXU323" s="11"/>
      <c r="DXV323" s="11"/>
      <c r="DXW323" s="11"/>
      <c r="DXX323" s="11"/>
      <c r="DXY323" s="11"/>
      <c r="DXZ323" s="11"/>
      <c r="DYA323" s="11"/>
      <c r="DYB323" s="11"/>
      <c r="DYC323" s="11"/>
      <c r="DYD323" s="11"/>
      <c r="DYE323" s="11"/>
      <c r="DYF323" s="11"/>
      <c r="DYG323" s="11"/>
      <c r="DYH323" s="11"/>
      <c r="DYI323" s="11"/>
      <c r="DYJ323" s="11"/>
      <c r="DYK323" s="11"/>
      <c r="DYL323" s="11"/>
      <c r="DYM323" s="11"/>
      <c r="DYN323" s="11"/>
      <c r="DYO323" s="11"/>
      <c r="DYP323" s="11"/>
      <c r="DYQ323" s="11"/>
      <c r="DYR323" s="11"/>
      <c r="DYS323" s="11"/>
      <c r="DYT323" s="11"/>
      <c r="DYU323" s="11"/>
      <c r="DYV323" s="11"/>
      <c r="DYW323" s="11"/>
      <c r="DYX323" s="11"/>
      <c r="DYY323" s="11"/>
      <c r="DYZ323" s="11"/>
      <c r="DZA323" s="11"/>
      <c r="DZB323" s="11"/>
      <c r="DZC323" s="11"/>
      <c r="DZD323" s="11"/>
      <c r="DZE323" s="11"/>
      <c r="DZF323" s="11"/>
      <c r="DZG323" s="11"/>
      <c r="DZH323" s="11"/>
      <c r="DZI323" s="11"/>
      <c r="DZJ323" s="11"/>
      <c r="DZK323" s="11"/>
      <c r="DZL323" s="11"/>
      <c r="DZM323" s="11"/>
      <c r="DZN323" s="11"/>
      <c r="DZO323" s="11"/>
      <c r="DZP323" s="11"/>
      <c r="DZQ323" s="11"/>
      <c r="DZR323" s="11"/>
      <c r="DZS323" s="11"/>
      <c r="DZT323" s="11"/>
      <c r="DZU323" s="11"/>
      <c r="DZV323" s="11"/>
      <c r="DZW323" s="11"/>
      <c r="DZX323" s="11"/>
      <c r="DZY323" s="11"/>
      <c r="DZZ323" s="11"/>
      <c r="EAA323" s="11"/>
      <c r="EAB323" s="11"/>
      <c r="EAC323" s="11"/>
      <c r="EAD323" s="11"/>
      <c r="EAE323" s="11"/>
      <c r="EAF323" s="11"/>
      <c r="EAG323" s="11"/>
      <c r="EAH323" s="11"/>
      <c r="EAI323" s="11"/>
      <c r="EAJ323" s="11"/>
      <c r="EAK323" s="11"/>
      <c r="EAL323" s="11"/>
      <c r="EAM323" s="11"/>
      <c r="EAN323" s="11"/>
      <c r="EAO323" s="11"/>
      <c r="EAP323" s="11"/>
      <c r="EAQ323" s="11"/>
      <c r="EAR323" s="11"/>
      <c r="EAS323" s="11"/>
      <c r="EAT323" s="11"/>
      <c r="EAU323" s="11"/>
      <c r="EAV323" s="11"/>
      <c r="EAW323" s="11"/>
      <c r="EAX323" s="11"/>
      <c r="EAY323" s="11"/>
      <c r="EAZ323" s="11"/>
      <c r="EBA323" s="11"/>
      <c r="EBB323" s="11"/>
      <c r="EBC323" s="11"/>
      <c r="EBD323" s="11"/>
      <c r="EBE323" s="11"/>
      <c r="EBF323" s="11"/>
      <c r="EBG323" s="11"/>
      <c r="EBH323" s="11"/>
      <c r="EBI323" s="11"/>
      <c r="EBJ323" s="11"/>
      <c r="EBK323" s="11"/>
      <c r="EBL323" s="11"/>
      <c r="EBM323" s="11"/>
      <c r="EBN323" s="11"/>
      <c r="EBO323" s="11"/>
      <c r="EBP323" s="11"/>
      <c r="EBQ323" s="11"/>
      <c r="EBR323" s="11"/>
      <c r="EBS323" s="11"/>
      <c r="EBT323" s="11"/>
      <c r="EBU323" s="11"/>
      <c r="EBV323" s="11"/>
      <c r="EBW323" s="11"/>
      <c r="EBX323" s="11"/>
      <c r="EBY323" s="11"/>
      <c r="EBZ323" s="11"/>
      <c r="ECA323" s="11"/>
      <c r="ECB323" s="11"/>
      <c r="ECC323" s="11"/>
      <c r="ECD323" s="11"/>
      <c r="ECE323" s="11"/>
      <c r="ECF323" s="11"/>
      <c r="ECG323" s="11"/>
      <c r="ECH323" s="11"/>
      <c r="ECI323" s="11"/>
      <c r="ECJ323" s="11"/>
      <c r="ECK323" s="11"/>
      <c r="ECL323" s="11"/>
      <c r="ECM323" s="11"/>
      <c r="ECN323" s="11"/>
      <c r="ECO323" s="11"/>
      <c r="ECP323" s="11"/>
      <c r="ECQ323" s="11"/>
      <c r="ECR323" s="11"/>
      <c r="ECS323" s="11"/>
      <c r="ECT323" s="11"/>
      <c r="ECU323" s="11"/>
      <c r="ECV323" s="11"/>
      <c r="ECW323" s="11"/>
      <c r="ECX323" s="11"/>
      <c r="ECY323" s="11"/>
      <c r="ECZ323" s="11"/>
      <c r="EDA323" s="11"/>
      <c r="EDB323" s="11"/>
      <c r="EDC323" s="11"/>
      <c r="EDD323" s="11"/>
      <c r="EDE323" s="11"/>
      <c r="EDF323" s="11"/>
      <c r="EDG323" s="11"/>
      <c r="EDH323" s="11"/>
      <c r="EDI323" s="11"/>
      <c r="EDJ323" s="11"/>
      <c r="EDK323" s="11"/>
      <c r="EDL323" s="11"/>
      <c r="EDM323" s="11"/>
      <c r="EDN323" s="11"/>
      <c r="EDO323" s="11"/>
      <c r="EDP323" s="11"/>
      <c r="EDQ323" s="11"/>
      <c r="EDR323" s="11"/>
      <c r="EDS323" s="11"/>
      <c r="EDT323" s="11"/>
      <c r="EDU323" s="11"/>
      <c r="EDV323" s="11"/>
      <c r="EDW323" s="11"/>
      <c r="EDX323" s="11"/>
      <c r="EDY323" s="11"/>
      <c r="EDZ323" s="11"/>
      <c r="EEA323" s="11"/>
      <c r="EEB323" s="11"/>
      <c r="EEC323" s="11"/>
      <c r="EED323" s="11"/>
      <c r="EEE323" s="11"/>
      <c r="EEF323" s="11"/>
      <c r="EEG323" s="11"/>
      <c r="EEH323" s="11"/>
      <c r="EEI323" s="11"/>
      <c r="EEJ323" s="11"/>
      <c r="EEK323" s="11"/>
      <c r="EEL323" s="11"/>
      <c r="EEM323" s="11"/>
      <c r="EEN323" s="11"/>
      <c r="EEO323" s="11"/>
      <c r="EEP323" s="11"/>
      <c r="EEQ323" s="11"/>
      <c r="EER323" s="11"/>
      <c r="EES323" s="11"/>
      <c r="EET323" s="11"/>
      <c r="EEU323" s="11"/>
      <c r="EEV323" s="11"/>
      <c r="EEW323" s="11"/>
      <c r="EEX323" s="11"/>
      <c r="EEY323" s="11"/>
      <c r="EEZ323" s="11"/>
      <c r="EFA323" s="11"/>
      <c r="EFB323" s="11"/>
      <c r="EFC323" s="11"/>
      <c r="EFD323" s="11"/>
      <c r="EFE323" s="11"/>
      <c r="EFF323" s="11"/>
      <c r="EFG323" s="11"/>
      <c r="EFH323" s="11"/>
      <c r="EFI323" s="11"/>
      <c r="EFJ323" s="11"/>
      <c r="EFK323" s="11"/>
      <c r="EFL323" s="11"/>
      <c r="EFM323" s="11"/>
      <c r="EFN323" s="11"/>
      <c r="EFO323" s="11"/>
      <c r="EFP323" s="11"/>
      <c r="EFQ323" s="11"/>
      <c r="EFR323" s="11"/>
      <c r="EFS323" s="11"/>
      <c r="EFT323" s="11"/>
      <c r="EFU323" s="11"/>
      <c r="EFV323" s="11"/>
      <c r="EFW323" s="11"/>
      <c r="EFX323" s="11"/>
      <c r="EFY323" s="11"/>
      <c r="EFZ323" s="11"/>
      <c r="EGA323" s="11"/>
      <c r="EGB323" s="11"/>
      <c r="EGC323" s="11"/>
      <c r="EGD323" s="11"/>
      <c r="EGE323" s="11"/>
      <c r="EGF323" s="11"/>
      <c r="EGG323" s="11"/>
      <c r="EGH323" s="11"/>
      <c r="EGI323" s="11"/>
      <c r="EGJ323" s="11"/>
      <c r="EGK323" s="11"/>
      <c r="EGL323" s="11"/>
      <c r="EGM323" s="11"/>
      <c r="EGN323" s="11"/>
      <c r="EGO323" s="11"/>
      <c r="EGP323" s="11"/>
      <c r="EGQ323" s="11"/>
      <c r="EGR323" s="11"/>
      <c r="EGS323" s="11"/>
      <c r="EGT323" s="11"/>
      <c r="EGU323" s="11"/>
      <c r="EGV323" s="11"/>
      <c r="EGW323" s="11"/>
      <c r="EGX323" s="11"/>
      <c r="EGY323" s="11"/>
      <c r="EGZ323" s="11"/>
      <c r="EHA323" s="11"/>
      <c r="EHB323" s="11"/>
      <c r="EHC323" s="11"/>
      <c r="EHD323" s="11"/>
      <c r="EHE323" s="11"/>
      <c r="EHF323" s="11"/>
      <c r="EHG323" s="11"/>
      <c r="EHH323" s="11"/>
      <c r="EHI323" s="11"/>
      <c r="EHJ323" s="11"/>
      <c r="EHK323" s="11"/>
      <c r="EHL323" s="11"/>
      <c r="EHM323" s="11"/>
      <c r="EHN323" s="11"/>
      <c r="EHO323" s="11"/>
      <c r="EHP323" s="11"/>
      <c r="EHQ323" s="11"/>
      <c r="EHR323" s="11"/>
      <c r="EHS323" s="11"/>
      <c r="EHT323" s="11"/>
      <c r="EHU323" s="11"/>
      <c r="EHV323" s="11"/>
      <c r="EHW323" s="11"/>
      <c r="EHX323" s="11"/>
      <c r="EHY323" s="11"/>
      <c r="EHZ323" s="11"/>
      <c r="EIA323" s="11"/>
      <c r="EIB323" s="11"/>
      <c r="EIC323" s="11"/>
      <c r="EID323" s="11"/>
      <c r="EIE323" s="11"/>
      <c r="EIF323" s="11"/>
      <c r="EIG323" s="11"/>
      <c r="EIH323" s="11"/>
      <c r="EII323" s="11"/>
      <c r="EIJ323" s="11"/>
      <c r="EIK323" s="11"/>
      <c r="EIL323" s="11"/>
      <c r="EIM323" s="11"/>
      <c r="EIN323" s="11"/>
      <c r="EIO323" s="11"/>
      <c r="EIP323" s="11"/>
      <c r="EIQ323" s="11"/>
      <c r="EIR323" s="11"/>
      <c r="EIS323" s="11"/>
      <c r="EIT323" s="11"/>
      <c r="EIU323" s="11"/>
      <c r="EIV323" s="11"/>
      <c r="EIW323" s="11"/>
      <c r="EIX323" s="11"/>
      <c r="EIY323" s="11"/>
      <c r="EIZ323" s="11"/>
      <c r="EJA323" s="11"/>
      <c r="EJB323" s="11"/>
      <c r="EJC323" s="11"/>
      <c r="EJD323" s="11"/>
      <c r="EJE323" s="11"/>
      <c r="EJF323" s="11"/>
      <c r="EJG323" s="11"/>
      <c r="EJH323" s="11"/>
      <c r="EJI323" s="11"/>
      <c r="EJJ323" s="11"/>
      <c r="EJK323" s="11"/>
      <c r="EJL323" s="11"/>
      <c r="EJM323" s="11"/>
      <c r="EJN323" s="11"/>
      <c r="EJO323" s="11"/>
      <c r="EJP323" s="11"/>
      <c r="EJQ323" s="11"/>
      <c r="EJR323" s="11"/>
      <c r="EJS323" s="11"/>
      <c r="EJT323" s="11"/>
      <c r="EJU323" s="11"/>
      <c r="EJV323" s="11"/>
      <c r="EJW323" s="11"/>
      <c r="EJX323" s="11"/>
      <c r="EJY323" s="11"/>
      <c r="EJZ323" s="11"/>
      <c r="EKA323" s="11"/>
      <c r="EKB323" s="11"/>
      <c r="EKC323" s="11"/>
      <c r="EKD323" s="11"/>
      <c r="EKE323" s="11"/>
      <c r="EKF323" s="11"/>
      <c r="EKG323" s="11"/>
      <c r="EKH323" s="11"/>
      <c r="EKI323" s="11"/>
      <c r="EKJ323" s="11"/>
      <c r="EKK323" s="11"/>
      <c r="EKL323" s="11"/>
      <c r="EKM323" s="11"/>
      <c r="EKN323" s="11"/>
      <c r="EKO323" s="11"/>
      <c r="EKP323" s="11"/>
      <c r="EKQ323" s="11"/>
      <c r="EKR323" s="11"/>
      <c r="EKS323" s="11"/>
      <c r="EKT323" s="11"/>
      <c r="EKU323" s="11"/>
      <c r="EKV323" s="11"/>
      <c r="EKW323" s="11"/>
      <c r="EKX323" s="11"/>
      <c r="EKY323" s="11"/>
      <c r="EKZ323" s="11"/>
      <c r="ELA323" s="11"/>
      <c r="ELB323" s="11"/>
      <c r="ELC323" s="11"/>
      <c r="ELD323" s="11"/>
      <c r="ELE323" s="11"/>
      <c r="ELF323" s="11"/>
      <c r="ELG323" s="11"/>
      <c r="ELH323" s="11"/>
      <c r="ELI323" s="11"/>
      <c r="ELJ323" s="11"/>
      <c r="ELK323" s="11"/>
      <c r="ELL323" s="11"/>
      <c r="ELM323" s="11"/>
      <c r="ELN323" s="11"/>
      <c r="ELO323" s="11"/>
      <c r="ELP323" s="11"/>
      <c r="ELQ323" s="11"/>
      <c r="ELR323" s="11"/>
      <c r="ELS323" s="11"/>
      <c r="ELT323" s="11"/>
      <c r="ELU323" s="11"/>
      <c r="ELV323" s="11"/>
      <c r="ELW323" s="11"/>
      <c r="ELX323" s="11"/>
      <c r="ELY323" s="11"/>
      <c r="ELZ323" s="11"/>
      <c r="EMA323" s="11"/>
      <c r="EMB323" s="11"/>
      <c r="EMC323" s="11"/>
      <c r="EMD323" s="11"/>
      <c r="EME323" s="11"/>
      <c r="EMF323" s="11"/>
      <c r="EMG323" s="11"/>
      <c r="EMH323" s="11"/>
      <c r="EMI323" s="11"/>
      <c r="EMJ323" s="11"/>
      <c r="EMK323" s="11"/>
      <c r="EML323" s="11"/>
      <c r="EMM323" s="11"/>
      <c r="EMN323" s="11"/>
      <c r="EMO323" s="11"/>
      <c r="EMP323" s="11"/>
      <c r="EMQ323" s="11"/>
      <c r="EMR323" s="11"/>
      <c r="EMS323" s="11"/>
      <c r="EMT323" s="11"/>
      <c r="EMU323" s="11"/>
      <c r="EMV323" s="11"/>
      <c r="EMW323" s="11"/>
      <c r="EMX323" s="11"/>
      <c r="EMY323" s="11"/>
      <c r="EMZ323" s="11"/>
      <c r="ENA323" s="11"/>
      <c r="ENB323" s="11"/>
      <c r="ENC323" s="11"/>
      <c r="END323" s="11"/>
      <c r="ENE323" s="11"/>
      <c r="ENF323" s="11"/>
      <c r="ENG323" s="11"/>
      <c r="ENH323" s="11"/>
      <c r="ENI323" s="11"/>
      <c r="ENJ323" s="11"/>
      <c r="ENK323" s="11"/>
      <c r="ENL323" s="11"/>
      <c r="ENM323" s="11"/>
      <c r="ENN323" s="11"/>
      <c r="ENO323" s="11"/>
      <c r="ENP323" s="11"/>
      <c r="ENQ323" s="11"/>
      <c r="ENR323" s="11"/>
      <c r="ENS323" s="11"/>
      <c r="ENT323" s="11"/>
      <c r="ENU323" s="11"/>
      <c r="ENV323" s="11"/>
      <c r="ENW323" s="11"/>
      <c r="ENX323" s="11"/>
      <c r="ENY323" s="11"/>
      <c r="ENZ323" s="11"/>
      <c r="EOA323" s="11"/>
      <c r="EOB323" s="11"/>
      <c r="EOC323" s="11"/>
      <c r="EOD323" s="11"/>
      <c r="EOE323" s="11"/>
      <c r="EOF323" s="11"/>
      <c r="EOG323" s="11"/>
      <c r="EOH323" s="11"/>
      <c r="EOI323" s="11"/>
      <c r="EOJ323" s="11"/>
      <c r="EOK323" s="11"/>
      <c r="EOL323" s="11"/>
      <c r="EOM323" s="11"/>
      <c r="EON323" s="11"/>
      <c r="EOO323" s="11"/>
      <c r="EOP323" s="11"/>
      <c r="EOQ323" s="11"/>
      <c r="EOR323" s="11"/>
      <c r="EOS323" s="11"/>
      <c r="EOT323" s="11"/>
      <c r="EOU323" s="11"/>
      <c r="EOV323" s="11"/>
      <c r="EOW323" s="11"/>
      <c r="EOX323" s="11"/>
      <c r="EOY323" s="11"/>
      <c r="EOZ323" s="11"/>
      <c r="EPA323" s="11"/>
      <c r="EPB323" s="11"/>
      <c r="EPC323" s="11"/>
      <c r="EPD323" s="11"/>
      <c r="EPE323" s="11"/>
      <c r="EPF323" s="11"/>
      <c r="EPG323" s="11"/>
      <c r="EPH323" s="11"/>
      <c r="EPI323" s="11"/>
      <c r="EPJ323" s="11"/>
      <c r="EPK323" s="11"/>
      <c r="EPL323" s="11"/>
      <c r="EPM323" s="11"/>
      <c r="EPN323" s="11"/>
      <c r="EPO323" s="11"/>
      <c r="EPP323" s="11"/>
      <c r="EPQ323" s="11"/>
      <c r="EPR323" s="11"/>
      <c r="EPS323" s="11"/>
      <c r="EPT323" s="11"/>
      <c r="EPU323" s="11"/>
      <c r="EPV323" s="11"/>
      <c r="EPW323" s="11"/>
      <c r="EPX323" s="11"/>
      <c r="EPY323" s="11"/>
      <c r="EPZ323" s="11"/>
      <c r="EQA323" s="11"/>
      <c r="EQB323" s="11"/>
      <c r="EQC323" s="11"/>
      <c r="EQD323" s="11"/>
      <c r="EQE323" s="11"/>
      <c r="EQF323" s="11"/>
      <c r="EQG323" s="11"/>
      <c r="EQH323" s="11"/>
      <c r="EQI323" s="11"/>
      <c r="EQJ323" s="11"/>
      <c r="EQK323" s="11"/>
      <c r="EQL323" s="11"/>
      <c r="EQM323" s="11"/>
      <c r="EQN323" s="11"/>
      <c r="EQO323" s="11"/>
      <c r="EQP323" s="11"/>
      <c r="EQQ323" s="11"/>
      <c r="EQR323" s="11"/>
      <c r="EQS323" s="11"/>
      <c r="EQT323" s="11"/>
      <c r="EQU323" s="11"/>
      <c r="EQV323" s="11"/>
      <c r="EQW323" s="11"/>
      <c r="EQX323" s="11"/>
      <c r="EQY323" s="11"/>
      <c r="EQZ323" s="11"/>
      <c r="ERA323" s="11"/>
      <c r="ERB323" s="11"/>
      <c r="ERC323" s="11"/>
      <c r="ERD323" s="11"/>
      <c r="ERE323" s="11"/>
      <c r="ERF323" s="11"/>
      <c r="ERG323" s="11"/>
      <c r="ERH323" s="11"/>
      <c r="ERI323" s="11"/>
      <c r="ERJ323" s="11"/>
      <c r="ERK323" s="11"/>
      <c r="ERL323" s="11"/>
      <c r="ERM323" s="11"/>
      <c r="ERN323" s="11"/>
      <c r="ERO323" s="11"/>
      <c r="ERP323" s="11"/>
      <c r="ERQ323" s="11"/>
      <c r="ERR323" s="11"/>
      <c r="ERS323" s="11"/>
      <c r="ERT323" s="11"/>
      <c r="ERU323" s="11"/>
      <c r="ERV323" s="11"/>
      <c r="ERW323" s="11"/>
      <c r="ERX323" s="11"/>
      <c r="ERY323" s="11"/>
      <c r="ERZ323" s="11"/>
      <c r="ESA323" s="11"/>
      <c r="ESB323" s="11"/>
      <c r="ESC323" s="11"/>
      <c r="ESD323" s="11"/>
      <c r="ESE323" s="11"/>
      <c r="ESF323" s="11"/>
      <c r="ESG323" s="11"/>
      <c r="ESH323" s="11"/>
      <c r="ESI323" s="11"/>
      <c r="ESJ323" s="11"/>
      <c r="ESK323" s="11"/>
      <c r="ESL323" s="11"/>
      <c r="ESM323" s="11"/>
      <c r="ESN323" s="11"/>
      <c r="ESO323" s="11"/>
      <c r="ESP323" s="11"/>
      <c r="ESQ323" s="11"/>
      <c r="ESR323" s="11"/>
      <c r="ESS323" s="11"/>
      <c r="EST323" s="11"/>
      <c r="ESU323" s="11"/>
      <c r="ESV323" s="11"/>
      <c r="ESW323" s="11"/>
      <c r="ESX323" s="11"/>
      <c r="ESY323" s="11"/>
      <c r="ESZ323" s="11"/>
      <c r="ETA323" s="11"/>
      <c r="ETB323" s="11"/>
      <c r="ETC323" s="11"/>
      <c r="ETD323" s="11"/>
      <c r="ETE323" s="11"/>
      <c r="ETF323" s="11"/>
      <c r="ETG323" s="11"/>
      <c r="ETH323" s="11"/>
      <c r="ETI323" s="11"/>
      <c r="ETJ323" s="11"/>
      <c r="ETK323" s="11"/>
      <c r="ETL323" s="11"/>
      <c r="ETM323" s="11"/>
      <c r="ETN323" s="11"/>
      <c r="ETO323" s="11"/>
      <c r="ETP323" s="11"/>
      <c r="ETQ323" s="11"/>
      <c r="ETR323" s="11"/>
      <c r="ETS323" s="11"/>
      <c r="ETT323" s="11"/>
      <c r="ETU323" s="11"/>
      <c r="ETV323" s="11"/>
      <c r="ETW323" s="11"/>
      <c r="ETX323" s="11"/>
      <c r="ETY323" s="11"/>
      <c r="ETZ323" s="11"/>
      <c r="EUA323" s="11"/>
      <c r="EUB323" s="11"/>
      <c r="EUC323" s="11"/>
      <c r="EUD323" s="11"/>
      <c r="EUE323" s="11"/>
      <c r="EUF323" s="11"/>
      <c r="EUG323" s="11"/>
      <c r="EUH323" s="11"/>
      <c r="EUI323" s="11"/>
      <c r="EUJ323" s="11"/>
      <c r="EUK323" s="11"/>
      <c r="EUL323" s="11"/>
      <c r="EUM323" s="11"/>
      <c r="EUN323" s="11"/>
      <c r="EUO323" s="11"/>
      <c r="EUP323" s="11"/>
      <c r="EUQ323" s="11"/>
      <c r="EUR323" s="11"/>
      <c r="EUS323" s="11"/>
      <c r="EUT323" s="11"/>
      <c r="EUU323" s="11"/>
      <c r="EUV323" s="11"/>
      <c r="EUW323" s="11"/>
      <c r="EUX323" s="11"/>
      <c r="EUY323" s="11"/>
      <c r="EUZ323" s="11"/>
      <c r="EVA323" s="11"/>
      <c r="EVB323" s="11"/>
      <c r="EVC323" s="11"/>
      <c r="EVD323" s="11"/>
      <c r="EVE323" s="11"/>
      <c r="EVF323" s="11"/>
      <c r="EVG323" s="11"/>
      <c r="EVH323" s="11"/>
      <c r="EVI323" s="11"/>
      <c r="EVJ323" s="11"/>
      <c r="EVK323" s="11"/>
      <c r="EVL323" s="11"/>
      <c r="EVM323" s="11"/>
      <c r="EVN323" s="11"/>
      <c r="EVO323" s="11"/>
      <c r="EVP323" s="11"/>
      <c r="EVQ323" s="11"/>
      <c r="EVR323" s="11"/>
      <c r="EVS323" s="11"/>
      <c r="EVT323" s="11"/>
      <c r="EVU323" s="11"/>
      <c r="EVV323" s="11"/>
      <c r="EVW323" s="11"/>
      <c r="EVX323" s="11"/>
      <c r="EVY323" s="11"/>
      <c r="EVZ323" s="11"/>
      <c r="EWA323" s="11"/>
      <c r="EWB323" s="11"/>
      <c r="EWC323" s="11"/>
      <c r="EWD323" s="11"/>
      <c r="EWE323" s="11"/>
      <c r="EWF323" s="11"/>
      <c r="EWG323" s="11"/>
      <c r="EWH323" s="11"/>
      <c r="EWI323" s="11"/>
      <c r="EWJ323" s="11"/>
      <c r="EWK323" s="11"/>
      <c r="EWL323" s="11"/>
      <c r="EWM323" s="11"/>
      <c r="EWN323" s="11"/>
      <c r="EWO323" s="11"/>
      <c r="EWP323" s="11"/>
      <c r="EWQ323" s="11"/>
      <c r="EWR323" s="11"/>
      <c r="EWS323" s="11"/>
      <c r="EWT323" s="11"/>
      <c r="EWU323" s="11"/>
      <c r="EWV323" s="11"/>
      <c r="EWW323" s="11"/>
      <c r="EWX323" s="11"/>
      <c r="EWY323" s="11"/>
      <c r="EWZ323" s="11"/>
      <c r="EXA323" s="11"/>
      <c r="EXB323" s="11"/>
      <c r="EXC323" s="11"/>
      <c r="EXD323" s="11"/>
      <c r="EXE323" s="11"/>
      <c r="EXF323" s="11"/>
      <c r="EXG323" s="11"/>
      <c r="EXH323" s="11"/>
      <c r="EXI323" s="11"/>
      <c r="EXJ323" s="11"/>
      <c r="EXK323" s="11"/>
      <c r="EXL323" s="11"/>
      <c r="EXM323" s="11"/>
      <c r="EXN323" s="11"/>
      <c r="EXO323" s="11"/>
      <c r="EXP323" s="11"/>
      <c r="EXQ323" s="11"/>
      <c r="EXR323" s="11"/>
      <c r="EXS323" s="11"/>
      <c r="EXT323" s="11"/>
      <c r="EXU323" s="11"/>
      <c r="EXV323" s="11"/>
      <c r="EXW323" s="11"/>
      <c r="EXX323" s="11"/>
      <c r="EXY323" s="11"/>
      <c r="EXZ323" s="11"/>
      <c r="EYA323" s="11"/>
      <c r="EYB323" s="11"/>
      <c r="EYC323" s="11"/>
      <c r="EYD323" s="11"/>
      <c r="EYE323" s="11"/>
      <c r="EYF323" s="11"/>
      <c r="EYG323" s="11"/>
      <c r="EYH323" s="11"/>
      <c r="EYI323" s="11"/>
      <c r="EYJ323" s="11"/>
      <c r="EYK323" s="11"/>
      <c r="EYL323" s="11"/>
      <c r="EYM323" s="11"/>
      <c r="EYN323" s="11"/>
      <c r="EYO323" s="11"/>
      <c r="EYP323" s="11"/>
      <c r="EYQ323" s="11"/>
      <c r="EYR323" s="11"/>
      <c r="EYS323" s="11"/>
      <c r="EYT323" s="11"/>
      <c r="EYU323" s="11"/>
      <c r="EYV323" s="11"/>
      <c r="EYW323" s="11"/>
      <c r="EYX323" s="11"/>
      <c r="EYY323" s="11"/>
      <c r="EYZ323" s="11"/>
      <c r="EZA323" s="11"/>
      <c r="EZB323" s="11"/>
      <c r="EZC323" s="11"/>
      <c r="EZD323" s="11"/>
      <c r="EZE323" s="11"/>
      <c r="EZF323" s="11"/>
      <c r="EZG323" s="11"/>
      <c r="EZH323" s="11"/>
      <c r="EZI323" s="11"/>
      <c r="EZJ323" s="11"/>
      <c r="EZK323" s="11"/>
      <c r="EZL323" s="11"/>
      <c r="EZM323" s="11"/>
      <c r="EZN323" s="11"/>
      <c r="EZO323" s="11"/>
      <c r="EZP323" s="11"/>
      <c r="EZQ323" s="11"/>
      <c r="EZR323" s="11"/>
      <c r="EZS323" s="11"/>
      <c r="EZT323" s="11"/>
      <c r="EZU323" s="11"/>
      <c r="EZV323" s="11"/>
      <c r="EZW323" s="11"/>
      <c r="EZX323" s="11"/>
      <c r="EZY323" s="11"/>
      <c r="EZZ323" s="11"/>
      <c r="FAA323" s="11"/>
      <c r="FAB323" s="11"/>
      <c r="FAC323" s="11"/>
      <c r="FAD323" s="11"/>
      <c r="FAE323" s="11"/>
      <c r="FAF323" s="11"/>
      <c r="FAG323" s="11"/>
      <c r="FAH323" s="11"/>
      <c r="FAI323" s="11"/>
      <c r="FAJ323" s="11"/>
      <c r="FAK323" s="11"/>
      <c r="FAL323" s="11"/>
      <c r="FAM323" s="11"/>
      <c r="FAN323" s="11"/>
      <c r="FAO323" s="11"/>
      <c r="FAP323" s="11"/>
      <c r="FAQ323" s="11"/>
      <c r="FAR323" s="11"/>
      <c r="FAS323" s="11"/>
      <c r="FAT323" s="11"/>
      <c r="FAU323" s="11"/>
      <c r="FAV323" s="11"/>
      <c r="FAW323" s="11"/>
      <c r="FAX323" s="11"/>
      <c r="FAY323" s="11"/>
      <c r="FAZ323" s="11"/>
      <c r="FBA323" s="11"/>
      <c r="FBB323" s="11"/>
      <c r="FBC323" s="11"/>
      <c r="FBD323" s="11"/>
      <c r="FBE323" s="11"/>
      <c r="FBF323" s="11"/>
      <c r="FBG323" s="11"/>
      <c r="FBH323" s="11"/>
      <c r="FBI323" s="11"/>
      <c r="FBJ323" s="11"/>
      <c r="FBK323" s="11"/>
      <c r="FBL323" s="11"/>
      <c r="FBM323" s="11"/>
      <c r="FBN323" s="11"/>
      <c r="FBO323" s="11"/>
      <c r="FBP323" s="11"/>
      <c r="FBQ323" s="11"/>
      <c r="FBR323" s="11"/>
      <c r="FBS323" s="11"/>
      <c r="FBT323" s="11"/>
      <c r="FBU323" s="11"/>
      <c r="FBV323" s="11"/>
      <c r="FBW323" s="11"/>
      <c r="FBX323" s="11"/>
      <c r="FBY323" s="11"/>
      <c r="FBZ323" s="11"/>
      <c r="FCA323" s="11"/>
      <c r="FCB323" s="11"/>
      <c r="FCC323" s="11"/>
      <c r="FCD323" s="11"/>
      <c r="FCE323" s="11"/>
      <c r="FCF323" s="11"/>
      <c r="FCG323" s="11"/>
      <c r="FCH323" s="11"/>
      <c r="FCI323" s="11"/>
      <c r="FCJ323" s="11"/>
      <c r="FCK323" s="11"/>
      <c r="FCL323" s="11"/>
      <c r="FCM323" s="11"/>
      <c r="FCN323" s="11"/>
      <c r="FCO323" s="11"/>
      <c r="FCP323" s="11"/>
      <c r="FCQ323" s="11"/>
      <c r="FCR323" s="11"/>
      <c r="FCS323" s="11"/>
      <c r="FCT323" s="11"/>
      <c r="FCU323" s="11"/>
      <c r="FCV323" s="11"/>
      <c r="FCW323" s="11"/>
      <c r="FCX323" s="11"/>
      <c r="FCY323" s="11"/>
      <c r="FCZ323" s="11"/>
      <c r="FDA323" s="11"/>
      <c r="FDB323" s="11"/>
      <c r="FDC323" s="11"/>
      <c r="FDD323" s="11"/>
      <c r="FDE323" s="11"/>
      <c r="FDF323" s="11"/>
      <c r="FDG323" s="11"/>
      <c r="FDH323" s="11"/>
      <c r="FDI323" s="11"/>
      <c r="FDJ323" s="11"/>
      <c r="FDK323" s="11"/>
      <c r="FDL323" s="11"/>
      <c r="FDM323" s="11"/>
      <c r="FDN323" s="11"/>
      <c r="FDO323" s="11"/>
      <c r="FDP323" s="11"/>
      <c r="FDQ323" s="11"/>
      <c r="FDR323" s="11"/>
      <c r="FDS323" s="11"/>
      <c r="FDT323" s="11"/>
      <c r="FDU323" s="11"/>
      <c r="FDV323" s="11"/>
      <c r="FDW323" s="11"/>
      <c r="FDX323" s="11"/>
      <c r="FDY323" s="11"/>
      <c r="FDZ323" s="11"/>
      <c r="FEA323" s="11"/>
      <c r="FEB323" s="11"/>
      <c r="FEC323" s="11"/>
      <c r="FED323" s="11"/>
      <c r="FEE323" s="11"/>
      <c r="FEF323" s="11"/>
      <c r="FEG323" s="11"/>
      <c r="FEH323" s="11"/>
      <c r="FEI323" s="11"/>
      <c r="FEJ323" s="11"/>
      <c r="FEK323" s="11"/>
      <c r="FEL323" s="11"/>
      <c r="FEM323" s="11"/>
      <c r="FEN323" s="11"/>
      <c r="FEO323" s="11"/>
      <c r="FEP323" s="11"/>
      <c r="FEQ323" s="11"/>
      <c r="FER323" s="11"/>
      <c r="FES323" s="11"/>
      <c r="FET323" s="11"/>
      <c r="FEU323" s="11"/>
      <c r="FEV323" s="11"/>
      <c r="FEW323" s="11"/>
      <c r="FEX323" s="11"/>
      <c r="FEY323" s="11"/>
      <c r="FEZ323" s="11"/>
      <c r="FFA323" s="11"/>
      <c r="FFB323" s="11"/>
      <c r="FFC323" s="11"/>
      <c r="FFD323" s="11"/>
      <c r="FFE323" s="11"/>
      <c r="FFF323" s="11"/>
      <c r="FFG323" s="11"/>
      <c r="FFH323" s="11"/>
      <c r="FFI323" s="11"/>
      <c r="FFJ323" s="11"/>
      <c r="FFK323" s="11"/>
      <c r="FFL323" s="11"/>
      <c r="FFM323" s="11"/>
      <c r="FFN323" s="11"/>
      <c r="FFO323" s="11"/>
      <c r="FFP323" s="11"/>
      <c r="FFQ323" s="11"/>
      <c r="FFR323" s="11"/>
      <c r="FFS323" s="11"/>
      <c r="FFT323" s="11"/>
      <c r="FFU323" s="11"/>
      <c r="FFV323" s="11"/>
      <c r="FFW323" s="11"/>
      <c r="FFX323" s="11"/>
      <c r="FFY323" s="11"/>
      <c r="FFZ323" s="11"/>
      <c r="FGA323" s="11"/>
      <c r="FGB323" s="11"/>
      <c r="FGC323" s="11"/>
      <c r="FGD323" s="11"/>
      <c r="FGE323" s="11"/>
      <c r="FGF323" s="11"/>
      <c r="FGG323" s="11"/>
      <c r="FGH323" s="11"/>
      <c r="FGI323" s="11"/>
      <c r="FGJ323" s="11"/>
      <c r="FGK323" s="11"/>
      <c r="FGL323" s="11"/>
      <c r="FGM323" s="11"/>
      <c r="FGN323" s="11"/>
      <c r="FGO323" s="11"/>
      <c r="FGP323" s="11"/>
      <c r="FGQ323" s="11"/>
      <c r="FGR323" s="11"/>
      <c r="FGS323" s="11"/>
      <c r="FGT323" s="11"/>
      <c r="FGU323" s="11"/>
      <c r="FGV323" s="11"/>
      <c r="FGW323" s="11"/>
      <c r="FGX323" s="11"/>
      <c r="FGY323" s="11"/>
      <c r="FGZ323" s="11"/>
      <c r="FHA323" s="11"/>
      <c r="FHB323" s="11"/>
      <c r="FHC323" s="11"/>
      <c r="FHD323" s="11"/>
      <c r="FHE323" s="11"/>
      <c r="FHF323" s="11"/>
      <c r="FHG323" s="11"/>
      <c r="FHH323" s="11"/>
      <c r="FHI323" s="11"/>
      <c r="FHJ323" s="11"/>
      <c r="FHK323" s="11"/>
      <c r="FHL323" s="11"/>
      <c r="FHM323" s="11"/>
      <c r="FHN323" s="11"/>
      <c r="FHO323" s="11"/>
      <c r="FHP323" s="11"/>
      <c r="FHQ323" s="11"/>
      <c r="FHR323" s="11"/>
      <c r="FHS323" s="11"/>
      <c r="FHT323" s="11"/>
      <c r="FHU323" s="11"/>
      <c r="FHV323" s="11"/>
      <c r="FHW323" s="11"/>
      <c r="FHX323" s="11"/>
      <c r="FHY323" s="11"/>
      <c r="FHZ323" s="11"/>
      <c r="FIA323" s="11"/>
      <c r="FIB323" s="11"/>
      <c r="FIC323" s="11"/>
      <c r="FID323" s="11"/>
      <c r="FIE323" s="11"/>
      <c r="FIF323" s="11"/>
      <c r="FIG323" s="11"/>
      <c r="FIH323" s="11"/>
      <c r="FII323" s="11"/>
      <c r="FIJ323" s="11"/>
      <c r="FIK323" s="11"/>
      <c r="FIL323" s="11"/>
      <c r="FIM323" s="11"/>
      <c r="FIN323" s="11"/>
      <c r="FIO323" s="11"/>
      <c r="FIP323" s="11"/>
      <c r="FIQ323" s="11"/>
      <c r="FIR323" s="11"/>
      <c r="FIS323" s="11"/>
      <c r="FIT323" s="11"/>
      <c r="FIU323" s="11"/>
      <c r="FIV323" s="11"/>
      <c r="FIW323" s="11"/>
      <c r="FIX323" s="11"/>
      <c r="FIY323" s="11"/>
      <c r="FIZ323" s="11"/>
      <c r="FJA323" s="11"/>
      <c r="FJB323" s="11"/>
      <c r="FJC323" s="11"/>
      <c r="FJD323" s="11"/>
      <c r="FJE323" s="11"/>
      <c r="FJF323" s="11"/>
      <c r="FJG323" s="11"/>
      <c r="FJH323" s="11"/>
      <c r="FJI323" s="11"/>
      <c r="FJJ323" s="11"/>
      <c r="FJK323" s="11"/>
      <c r="FJL323" s="11"/>
      <c r="FJM323" s="11"/>
      <c r="FJN323" s="11"/>
      <c r="FJO323" s="11"/>
      <c r="FJP323" s="11"/>
      <c r="FJQ323" s="11"/>
      <c r="FJR323" s="11"/>
      <c r="FJS323" s="11"/>
      <c r="FJT323" s="11"/>
      <c r="FJU323" s="11"/>
      <c r="FJV323" s="11"/>
      <c r="FJW323" s="11"/>
      <c r="FJX323" s="11"/>
      <c r="FJY323" s="11"/>
      <c r="FJZ323" s="11"/>
      <c r="FKA323" s="11"/>
      <c r="FKB323" s="11"/>
      <c r="FKC323" s="11"/>
      <c r="FKD323" s="11"/>
      <c r="FKE323" s="11"/>
      <c r="FKF323" s="11"/>
      <c r="FKG323" s="11"/>
      <c r="FKH323" s="11"/>
      <c r="FKI323" s="11"/>
      <c r="FKJ323" s="11"/>
      <c r="FKK323" s="11"/>
      <c r="FKL323" s="11"/>
      <c r="FKM323" s="11"/>
      <c r="FKN323" s="11"/>
      <c r="FKO323" s="11"/>
      <c r="FKP323" s="11"/>
      <c r="FKQ323" s="11"/>
      <c r="FKR323" s="11"/>
      <c r="FKS323" s="11"/>
      <c r="FKT323" s="11"/>
      <c r="FKU323" s="11"/>
      <c r="FKV323" s="11"/>
      <c r="FKW323" s="11"/>
      <c r="FKX323" s="11"/>
      <c r="FKY323" s="11"/>
      <c r="FKZ323" s="11"/>
      <c r="FLA323" s="11"/>
      <c r="FLB323" s="11"/>
      <c r="FLC323" s="11"/>
      <c r="FLD323" s="11"/>
      <c r="FLE323" s="11"/>
      <c r="FLF323" s="11"/>
      <c r="FLG323" s="11"/>
      <c r="FLH323" s="11"/>
      <c r="FLI323" s="11"/>
      <c r="FLJ323" s="11"/>
      <c r="FLK323" s="11"/>
      <c r="FLL323" s="11"/>
      <c r="FLM323" s="11"/>
      <c r="FLN323" s="11"/>
      <c r="FLO323" s="11"/>
      <c r="FLP323" s="11"/>
      <c r="FLQ323" s="11"/>
      <c r="FLR323" s="11"/>
      <c r="FLS323" s="11"/>
      <c r="FLT323" s="11"/>
      <c r="FLU323" s="11"/>
      <c r="FLV323" s="11"/>
      <c r="FLW323" s="11"/>
      <c r="FLX323" s="11"/>
      <c r="FLY323" s="11"/>
      <c r="FLZ323" s="11"/>
      <c r="FMA323" s="11"/>
      <c r="FMB323" s="11"/>
      <c r="FMC323" s="11"/>
      <c r="FMD323" s="11"/>
      <c r="FME323" s="11"/>
      <c r="FMF323" s="11"/>
      <c r="FMG323" s="11"/>
      <c r="FMH323" s="11"/>
      <c r="FMI323" s="11"/>
      <c r="FMJ323" s="11"/>
      <c r="FMK323" s="11"/>
      <c r="FML323" s="11"/>
      <c r="FMM323" s="11"/>
      <c r="FMN323" s="11"/>
      <c r="FMO323" s="11"/>
      <c r="FMP323" s="11"/>
      <c r="FMQ323" s="11"/>
      <c r="FMR323" s="11"/>
      <c r="FMS323" s="11"/>
      <c r="FMT323" s="11"/>
      <c r="FMU323" s="11"/>
      <c r="FMV323" s="11"/>
      <c r="FMW323" s="11"/>
      <c r="FMX323" s="11"/>
      <c r="FMY323" s="11"/>
      <c r="FMZ323" s="11"/>
      <c r="FNA323" s="11"/>
      <c r="FNB323" s="11"/>
      <c r="FNC323" s="11"/>
      <c r="FND323" s="11"/>
      <c r="FNE323" s="11"/>
      <c r="FNF323" s="11"/>
      <c r="FNG323" s="11"/>
      <c r="FNH323" s="11"/>
      <c r="FNI323" s="11"/>
      <c r="FNJ323" s="11"/>
      <c r="FNK323" s="11"/>
      <c r="FNL323" s="11"/>
      <c r="FNM323" s="11"/>
      <c r="FNN323" s="11"/>
      <c r="FNO323" s="11"/>
      <c r="FNP323" s="11"/>
      <c r="FNQ323" s="11"/>
      <c r="FNR323" s="11"/>
      <c r="FNS323" s="11"/>
      <c r="FNT323" s="11"/>
      <c r="FNU323" s="11"/>
      <c r="FNV323" s="11"/>
      <c r="FNW323" s="11"/>
      <c r="FNX323" s="11"/>
      <c r="FNY323" s="11"/>
      <c r="FNZ323" s="11"/>
      <c r="FOA323" s="11"/>
      <c r="FOB323" s="11"/>
      <c r="FOC323" s="11"/>
      <c r="FOD323" s="11"/>
      <c r="FOE323" s="11"/>
      <c r="FOF323" s="11"/>
      <c r="FOG323" s="11"/>
      <c r="FOH323" s="11"/>
      <c r="FOI323" s="11"/>
      <c r="FOJ323" s="11"/>
      <c r="FOK323" s="11"/>
      <c r="FOL323" s="11"/>
      <c r="FOM323" s="11"/>
      <c r="FON323" s="11"/>
      <c r="FOO323" s="11"/>
      <c r="FOP323" s="11"/>
      <c r="FOQ323" s="11"/>
      <c r="FOR323" s="11"/>
      <c r="FOS323" s="11"/>
      <c r="FOT323" s="11"/>
      <c r="FOU323" s="11"/>
      <c r="FOV323" s="11"/>
      <c r="FOW323" s="11"/>
      <c r="FOX323" s="11"/>
      <c r="FOY323" s="11"/>
      <c r="FOZ323" s="11"/>
      <c r="FPA323" s="11"/>
      <c r="FPB323" s="11"/>
      <c r="FPC323" s="11"/>
      <c r="FPD323" s="11"/>
      <c r="FPE323" s="11"/>
      <c r="FPF323" s="11"/>
      <c r="FPG323" s="11"/>
      <c r="FPH323" s="11"/>
      <c r="FPI323" s="11"/>
      <c r="FPJ323" s="11"/>
      <c r="FPK323" s="11"/>
      <c r="FPL323" s="11"/>
      <c r="FPM323" s="11"/>
      <c r="FPN323" s="11"/>
      <c r="FPO323" s="11"/>
      <c r="FPP323" s="11"/>
      <c r="FPQ323" s="11"/>
      <c r="FPR323" s="11"/>
      <c r="FPS323" s="11"/>
      <c r="FPT323" s="11"/>
      <c r="FPU323" s="11"/>
      <c r="FPV323" s="11"/>
      <c r="FPW323" s="11"/>
      <c r="FPX323" s="11"/>
      <c r="FPY323" s="11"/>
      <c r="FPZ323" s="11"/>
      <c r="FQA323" s="11"/>
      <c r="FQB323" s="11"/>
      <c r="FQC323" s="11"/>
      <c r="FQD323" s="11"/>
      <c r="FQE323" s="11"/>
      <c r="FQF323" s="11"/>
      <c r="FQG323" s="11"/>
      <c r="FQH323" s="11"/>
      <c r="FQI323" s="11"/>
      <c r="FQJ323" s="11"/>
      <c r="FQK323" s="11"/>
      <c r="FQL323" s="11"/>
      <c r="FQM323" s="11"/>
      <c r="FQN323" s="11"/>
      <c r="FQO323" s="11"/>
      <c r="FQP323" s="11"/>
      <c r="FQQ323" s="11"/>
      <c r="FQR323" s="11"/>
      <c r="FQS323" s="11"/>
      <c r="FQT323" s="11"/>
      <c r="FQU323" s="11"/>
      <c r="FQV323" s="11"/>
      <c r="FQW323" s="11"/>
      <c r="FQX323" s="11"/>
      <c r="FQY323" s="11"/>
      <c r="FQZ323" s="11"/>
      <c r="FRA323" s="11"/>
      <c r="FRB323" s="11"/>
      <c r="FRC323" s="11"/>
      <c r="FRD323" s="11"/>
      <c r="FRE323" s="11"/>
      <c r="FRF323" s="11"/>
      <c r="FRG323" s="11"/>
      <c r="FRH323" s="11"/>
      <c r="FRI323" s="11"/>
      <c r="FRJ323" s="11"/>
      <c r="FRK323" s="11"/>
      <c r="FRL323" s="11"/>
      <c r="FRM323" s="11"/>
      <c r="FRN323" s="11"/>
      <c r="FRO323" s="11"/>
      <c r="FRP323" s="11"/>
      <c r="FRQ323" s="11"/>
      <c r="FRR323" s="11"/>
      <c r="FRS323" s="11"/>
      <c r="FRT323" s="11"/>
      <c r="FRU323" s="11"/>
      <c r="FRV323" s="11"/>
      <c r="FRW323" s="11"/>
      <c r="FRX323" s="11"/>
      <c r="FRY323" s="11"/>
      <c r="FRZ323" s="11"/>
      <c r="FSA323" s="11"/>
      <c r="FSB323" s="11"/>
      <c r="FSC323" s="11"/>
      <c r="FSD323" s="11"/>
      <c r="FSE323" s="11"/>
      <c r="FSF323" s="11"/>
      <c r="FSG323" s="11"/>
      <c r="FSH323" s="11"/>
      <c r="FSI323" s="11"/>
      <c r="FSJ323" s="11"/>
      <c r="FSK323" s="11"/>
      <c r="FSL323" s="11"/>
      <c r="FSM323" s="11"/>
      <c r="FSN323" s="11"/>
      <c r="FSO323" s="11"/>
      <c r="FSP323" s="11"/>
      <c r="FSQ323" s="11"/>
      <c r="FSR323" s="11"/>
      <c r="FSS323" s="11"/>
      <c r="FST323" s="11"/>
      <c r="FSU323" s="11"/>
      <c r="FSV323" s="11"/>
      <c r="FSW323" s="11"/>
      <c r="FSX323" s="11"/>
      <c r="FSY323" s="11"/>
      <c r="FSZ323" s="11"/>
      <c r="FTA323" s="11"/>
      <c r="FTB323" s="11"/>
      <c r="FTC323" s="11"/>
      <c r="FTD323" s="11"/>
      <c r="FTE323" s="11"/>
      <c r="FTF323" s="11"/>
      <c r="FTG323" s="11"/>
      <c r="FTH323" s="11"/>
      <c r="FTI323" s="11"/>
      <c r="FTJ323" s="11"/>
      <c r="FTK323" s="11"/>
      <c r="FTL323" s="11"/>
      <c r="FTM323" s="11"/>
      <c r="FTN323" s="11"/>
      <c r="FTO323" s="11"/>
      <c r="FTP323" s="11"/>
      <c r="FTQ323" s="11"/>
      <c r="FTR323" s="11"/>
      <c r="FTS323" s="11"/>
      <c r="FTT323" s="11"/>
      <c r="FTU323" s="11"/>
      <c r="FTV323" s="11"/>
      <c r="FTW323" s="11"/>
      <c r="FTX323" s="11"/>
      <c r="FTY323" s="11"/>
      <c r="FTZ323" s="11"/>
      <c r="FUA323" s="11"/>
      <c r="FUB323" s="11"/>
      <c r="FUC323" s="11"/>
      <c r="FUD323" s="11"/>
      <c r="FUE323" s="11"/>
      <c r="FUF323" s="11"/>
      <c r="FUG323" s="11"/>
      <c r="FUH323" s="11"/>
      <c r="FUI323" s="11"/>
      <c r="FUJ323" s="11"/>
      <c r="FUK323" s="11"/>
      <c r="FUL323" s="11"/>
      <c r="FUM323" s="11"/>
      <c r="FUN323" s="11"/>
      <c r="FUO323" s="11"/>
      <c r="FUP323" s="11"/>
      <c r="FUQ323" s="11"/>
      <c r="FUR323" s="11"/>
      <c r="FUS323" s="11"/>
      <c r="FUT323" s="11"/>
      <c r="FUU323" s="11"/>
      <c r="FUV323" s="11"/>
      <c r="FUW323" s="11"/>
      <c r="FUX323" s="11"/>
      <c r="FUY323" s="11"/>
      <c r="FUZ323" s="11"/>
      <c r="FVA323" s="11"/>
      <c r="FVB323" s="11"/>
      <c r="FVC323" s="11"/>
      <c r="FVD323" s="11"/>
      <c r="FVE323" s="11"/>
      <c r="FVF323" s="11"/>
      <c r="FVG323" s="11"/>
      <c r="FVH323" s="11"/>
      <c r="FVI323" s="11"/>
      <c r="FVJ323" s="11"/>
      <c r="FVK323" s="11"/>
      <c r="FVL323" s="11"/>
      <c r="FVM323" s="11"/>
      <c r="FVN323" s="11"/>
      <c r="FVO323" s="11"/>
      <c r="FVP323" s="11"/>
      <c r="FVQ323" s="11"/>
      <c r="FVR323" s="11"/>
      <c r="FVS323" s="11"/>
      <c r="FVT323" s="11"/>
      <c r="FVU323" s="11"/>
      <c r="FVV323" s="11"/>
      <c r="FVW323" s="11"/>
      <c r="FVX323" s="11"/>
      <c r="FVY323" s="11"/>
      <c r="FVZ323" s="11"/>
      <c r="FWA323" s="11"/>
      <c r="FWB323" s="11"/>
      <c r="FWC323" s="11"/>
      <c r="FWD323" s="11"/>
      <c r="FWE323" s="11"/>
      <c r="FWF323" s="11"/>
      <c r="FWG323" s="11"/>
      <c r="FWH323" s="11"/>
      <c r="FWI323" s="11"/>
      <c r="FWJ323" s="11"/>
      <c r="FWK323" s="11"/>
      <c r="FWL323" s="11"/>
      <c r="FWM323" s="11"/>
      <c r="FWN323" s="11"/>
      <c r="FWO323" s="11"/>
      <c r="FWP323" s="11"/>
      <c r="FWQ323" s="11"/>
      <c r="FWR323" s="11"/>
      <c r="FWS323" s="11"/>
      <c r="FWT323" s="11"/>
      <c r="FWU323" s="11"/>
      <c r="FWV323" s="11"/>
      <c r="FWW323" s="11"/>
      <c r="FWX323" s="11"/>
      <c r="FWY323" s="11"/>
      <c r="FWZ323" s="11"/>
      <c r="FXA323" s="11"/>
      <c r="FXB323" s="11"/>
      <c r="FXC323" s="11"/>
      <c r="FXD323" s="11"/>
      <c r="FXE323" s="11"/>
      <c r="FXF323" s="11"/>
      <c r="FXG323" s="11"/>
      <c r="FXH323" s="11"/>
      <c r="FXI323" s="11"/>
      <c r="FXJ323" s="11"/>
      <c r="FXK323" s="11"/>
      <c r="FXL323" s="11"/>
      <c r="FXM323" s="11"/>
      <c r="FXN323" s="11"/>
      <c r="FXO323" s="11"/>
      <c r="FXP323" s="11"/>
      <c r="FXQ323" s="11"/>
      <c r="FXR323" s="11"/>
      <c r="FXS323" s="11"/>
      <c r="FXT323" s="11"/>
      <c r="FXU323" s="11"/>
      <c r="FXV323" s="11"/>
      <c r="FXW323" s="11"/>
      <c r="FXX323" s="11"/>
      <c r="FXY323" s="11"/>
      <c r="FXZ323" s="11"/>
      <c r="FYA323" s="11"/>
      <c r="FYB323" s="11"/>
      <c r="FYC323" s="11"/>
      <c r="FYD323" s="11"/>
      <c r="FYE323" s="11"/>
      <c r="FYF323" s="11"/>
      <c r="FYG323" s="11"/>
      <c r="FYH323" s="11"/>
      <c r="FYI323" s="11"/>
      <c r="FYJ323" s="11"/>
      <c r="FYK323" s="11"/>
      <c r="FYL323" s="11"/>
      <c r="FYM323" s="11"/>
      <c r="FYN323" s="11"/>
      <c r="FYO323" s="11"/>
      <c r="FYP323" s="11"/>
      <c r="FYQ323" s="11"/>
      <c r="FYR323" s="11"/>
      <c r="FYS323" s="11"/>
      <c r="FYT323" s="11"/>
      <c r="FYU323" s="11"/>
      <c r="FYV323" s="11"/>
      <c r="FYW323" s="11"/>
      <c r="FYX323" s="11"/>
      <c r="FYY323" s="11"/>
      <c r="FYZ323" s="11"/>
      <c r="FZA323" s="11"/>
      <c r="FZB323" s="11"/>
      <c r="FZC323" s="11"/>
      <c r="FZD323" s="11"/>
      <c r="FZE323" s="11"/>
      <c r="FZF323" s="11"/>
      <c r="FZG323" s="11"/>
      <c r="FZH323" s="11"/>
      <c r="FZI323" s="11"/>
      <c r="FZJ323" s="11"/>
      <c r="FZK323" s="11"/>
      <c r="FZL323" s="11"/>
      <c r="FZM323" s="11"/>
      <c r="FZN323" s="11"/>
      <c r="FZO323" s="11"/>
      <c r="FZP323" s="11"/>
      <c r="FZQ323" s="11"/>
      <c r="FZR323" s="11"/>
      <c r="FZS323" s="11"/>
      <c r="FZT323" s="11"/>
      <c r="FZU323" s="11"/>
      <c r="FZV323" s="11"/>
      <c r="FZW323" s="11"/>
      <c r="FZX323" s="11"/>
      <c r="FZY323" s="11"/>
      <c r="FZZ323" s="11"/>
      <c r="GAA323" s="11"/>
      <c r="GAB323" s="11"/>
      <c r="GAC323" s="11"/>
      <c r="GAD323" s="11"/>
      <c r="GAE323" s="11"/>
      <c r="GAF323" s="11"/>
      <c r="GAG323" s="11"/>
      <c r="GAH323" s="11"/>
      <c r="GAI323" s="11"/>
      <c r="GAJ323" s="11"/>
      <c r="GAK323" s="11"/>
      <c r="GAL323" s="11"/>
      <c r="GAM323" s="11"/>
      <c r="GAN323" s="11"/>
      <c r="GAO323" s="11"/>
      <c r="GAP323" s="11"/>
      <c r="GAQ323" s="11"/>
      <c r="GAR323" s="11"/>
      <c r="GAS323" s="11"/>
      <c r="GAT323" s="11"/>
      <c r="GAU323" s="11"/>
      <c r="GAV323" s="11"/>
      <c r="GAW323" s="11"/>
      <c r="GAX323" s="11"/>
      <c r="GAY323" s="11"/>
      <c r="GAZ323" s="11"/>
      <c r="GBA323" s="11"/>
      <c r="GBB323" s="11"/>
      <c r="GBC323" s="11"/>
      <c r="GBD323" s="11"/>
      <c r="GBE323" s="11"/>
      <c r="GBF323" s="11"/>
      <c r="GBG323" s="11"/>
      <c r="GBH323" s="11"/>
      <c r="GBI323" s="11"/>
      <c r="GBJ323" s="11"/>
      <c r="GBK323" s="11"/>
      <c r="GBL323" s="11"/>
      <c r="GBM323" s="11"/>
      <c r="GBN323" s="11"/>
      <c r="GBO323" s="11"/>
      <c r="GBP323" s="11"/>
      <c r="GBQ323" s="11"/>
      <c r="GBR323" s="11"/>
      <c r="GBS323" s="11"/>
      <c r="GBT323" s="11"/>
      <c r="GBU323" s="11"/>
      <c r="GBV323" s="11"/>
      <c r="GBW323" s="11"/>
      <c r="GBX323" s="11"/>
      <c r="GBY323" s="11"/>
      <c r="GBZ323" s="11"/>
      <c r="GCA323" s="11"/>
      <c r="GCB323" s="11"/>
      <c r="GCC323" s="11"/>
      <c r="GCD323" s="11"/>
      <c r="GCE323" s="11"/>
      <c r="GCF323" s="11"/>
      <c r="GCG323" s="11"/>
      <c r="GCH323" s="11"/>
      <c r="GCI323" s="11"/>
      <c r="GCJ323" s="11"/>
      <c r="GCK323" s="11"/>
      <c r="GCL323" s="11"/>
      <c r="GCM323" s="11"/>
      <c r="GCN323" s="11"/>
      <c r="GCO323" s="11"/>
      <c r="GCP323" s="11"/>
      <c r="GCQ323" s="11"/>
      <c r="GCR323" s="11"/>
      <c r="GCS323" s="11"/>
      <c r="GCT323" s="11"/>
      <c r="GCU323" s="11"/>
      <c r="GCV323" s="11"/>
      <c r="GCW323" s="11"/>
      <c r="GCX323" s="11"/>
      <c r="GCY323" s="11"/>
      <c r="GCZ323" s="11"/>
      <c r="GDA323" s="11"/>
      <c r="GDB323" s="11"/>
      <c r="GDC323" s="11"/>
      <c r="GDD323" s="11"/>
      <c r="GDE323" s="11"/>
      <c r="GDF323" s="11"/>
      <c r="GDG323" s="11"/>
      <c r="GDH323" s="11"/>
      <c r="GDI323" s="11"/>
      <c r="GDJ323" s="11"/>
      <c r="GDK323" s="11"/>
      <c r="GDL323" s="11"/>
      <c r="GDM323" s="11"/>
      <c r="GDN323" s="11"/>
      <c r="GDO323" s="11"/>
      <c r="GDP323" s="11"/>
      <c r="GDQ323" s="11"/>
      <c r="GDR323" s="11"/>
      <c r="GDS323" s="11"/>
      <c r="GDT323" s="11"/>
      <c r="GDU323" s="11"/>
      <c r="GDV323" s="11"/>
      <c r="GDW323" s="11"/>
      <c r="GDX323" s="11"/>
      <c r="GDY323" s="11"/>
      <c r="GDZ323" s="11"/>
      <c r="GEA323" s="11"/>
      <c r="GEB323" s="11"/>
      <c r="GEC323" s="11"/>
      <c r="GED323" s="11"/>
      <c r="GEE323" s="11"/>
      <c r="GEF323" s="11"/>
      <c r="GEG323" s="11"/>
      <c r="GEH323" s="11"/>
      <c r="GEI323" s="11"/>
      <c r="GEJ323" s="11"/>
      <c r="GEK323" s="11"/>
      <c r="GEL323" s="11"/>
      <c r="GEM323" s="11"/>
      <c r="GEN323" s="11"/>
      <c r="GEO323" s="11"/>
      <c r="GEP323" s="11"/>
      <c r="GEQ323" s="11"/>
      <c r="GER323" s="11"/>
      <c r="GES323" s="11"/>
      <c r="GET323" s="11"/>
      <c r="GEU323" s="11"/>
      <c r="GEV323" s="11"/>
      <c r="GEW323" s="11"/>
      <c r="GEX323" s="11"/>
      <c r="GEY323" s="11"/>
      <c r="GEZ323" s="11"/>
      <c r="GFA323" s="11"/>
      <c r="GFB323" s="11"/>
      <c r="GFC323" s="11"/>
      <c r="GFD323" s="11"/>
      <c r="GFE323" s="11"/>
      <c r="GFF323" s="11"/>
      <c r="GFG323" s="11"/>
      <c r="GFH323" s="11"/>
      <c r="GFI323" s="11"/>
      <c r="GFJ323" s="11"/>
      <c r="GFK323" s="11"/>
      <c r="GFL323" s="11"/>
      <c r="GFM323" s="11"/>
      <c r="GFN323" s="11"/>
      <c r="GFO323" s="11"/>
      <c r="GFP323" s="11"/>
      <c r="GFQ323" s="11"/>
      <c r="GFR323" s="11"/>
      <c r="GFS323" s="11"/>
      <c r="GFT323" s="11"/>
      <c r="GFU323" s="11"/>
      <c r="GFV323" s="11"/>
      <c r="GFW323" s="11"/>
      <c r="GFX323" s="11"/>
      <c r="GFY323" s="11"/>
      <c r="GFZ323" s="11"/>
      <c r="GGA323" s="11"/>
      <c r="GGB323" s="11"/>
      <c r="GGC323" s="11"/>
      <c r="GGD323" s="11"/>
      <c r="GGE323" s="11"/>
      <c r="GGF323" s="11"/>
      <c r="GGG323" s="11"/>
      <c r="GGH323" s="11"/>
      <c r="GGI323" s="11"/>
      <c r="GGJ323" s="11"/>
      <c r="GGK323" s="11"/>
      <c r="GGL323" s="11"/>
      <c r="GGM323" s="11"/>
      <c r="GGN323" s="11"/>
      <c r="GGO323" s="11"/>
      <c r="GGP323" s="11"/>
      <c r="GGQ323" s="11"/>
      <c r="GGR323" s="11"/>
      <c r="GGS323" s="11"/>
      <c r="GGT323" s="11"/>
      <c r="GGU323" s="11"/>
      <c r="GGV323" s="11"/>
      <c r="GGW323" s="11"/>
      <c r="GGX323" s="11"/>
      <c r="GGY323" s="11"/>
      <c r="GGZ323" s="11"/>
      <c r="GHA323" s="11"/>
      <c r="GHB323" s="11"/>
      <c r="GHC323" s="11"/>
      <c r="GHD323" s="11"/>
      <c r="GHE323" s="11"/>
      <c r="GHF323" s="11"/>
      <c r="GHG323" s="11"/>
      <c r="GHH323" s="11"/>
      <c r="GHI323" s="11"/>
      <c r="GHJ323" s="11"/>
      <c r="GHK323" s="11"/>
      <c r="GHL323" s="11"/>
      <c r="GHM323" s="11"/>
      <c r="GHN323" s="11"/>
      <c r="GHO323" s="11"/>
      <c r="GHP323" s="11"/>
      <c r="GHQ323" s="11"/>
      <c r="GHR323" s="11"/>
      <c r="GHS323" s="11"/>
      <c r="GHT323" s="11"/>
      <c r="GHU323" s="11"/>
      <c r="GHV323" s="11"/>
      <c r="GHW323" s="11"/>
      <c r="GHX323" s="11"/>
      <c r="GHY323" s="11"/>
      <c r="GHZ323" s="11"/>
      <c r="GIA323" s="11"/>
      <c r="GIB323" s="11"/>
      <c r="GIC323" s="11"/>
      <c r="GID323" s="11"/>
      <c r="GIE323" s="11"/>
      <c r="GIF323" s="11"/>
      <c r="GIG323" s="11"/>
      <c r="GIH323" s="11"/>
      <c r="GII323" s="11"/>
      <c r="GIJ323" s="11"/>
      <c r="GIK323" s="11"/>
      <c r="GIL323" s="11"/>
      <c r="GIM323" s="11"/>
      <c r="GIN323" s="11"/>
      <c r="GIO323" s="11"/>
      <c r="GIP323" s="11"/>
      <c r="GIQ323" s="11"/>
      <c r="GIR323" s="11"/>
      <c r="GIS323" s="11"/>
      <c r="GIT323" s="11"/>
      <c r="GIU323" s="11"/>
      <c r="GIV323" s="11"/>
      <c r="GIW323" s="11"/>
      <c r="GIX323" s="11"/>
      <c r="GIY323" s="11"/>
      <c r="GIZ323" s="11"/>
      <c r="GJA323" s="11"/>
      <c r="GJB323" s="11"/>
      <c r="GJC323" s="11"/>
      <c r="GJD323" s="11"/>
      <c r="GJE323" s="11"/>
      <c r="GJF323" s="11"/>
      <c r="GJG323" s="11"/>
      <c r="GJH323" s="11"/>
      <c r="GJI323" s="11"/>
      <c r="GJJ323" s="11"/>
      <c r="GJK323" s="11"/>
      <c r="GJL323" s="11"/>
      <c r="GJM323" s="11"/>
      <c r="GJN323" s="11"/>
      <c r="GJO323" s="11"/>
      <c r="GJP323" s="11"/>
      <c r="GJQ323" s="11"/>
      <c r="GJR323" s="11"/>
      <c r="GJS323" s="11"/>
      <c r="GJT323" s="11"/>
      <c r="GJU323" s="11"/>
      <c r="GJV323" s="11"/>
      <c r="GJW323" s="11"/>
      <c r="GJX323" s="11"/>
      <c r="GJY323" s="11"/>
      <c r="GJZ323" s="11"/>
      <c r="GKA323" s="11"/>
      <c r="GKB323" s="11"/>
      <c r="GKC323" s="11"/>
      <c r="GKD323" s="11"/>
      <c r="GKE323" s="11"/>
      <c r="GKF323" s="11"/>
      <c r="GKG323" s="11"/>
      <c r="GKH323" s="11"/>
      <c r="GKI323" s="11"/>
      <c r="GKJ323" s="11"/>
      <c r="GKK323" s="11"/>
      <c r="GKL323" s="11"/>
      <c r="GKM323" s="11"/>
      <c r="GKN323" s="11"/>
      <c r="GKO323" s="11"/>
      <c r="GKP323" s="11"/>
      <c r="GKQ323" s="11"/>
      <c r="GKR323" s="11"/>
      <c r="GKS323" s="11"/>
      <c r="GKT323" s="11"/>
      <c r="GKU323" s="11"/>
      <c r="GKV323" s="11"/>
      <c r="GKW323" s="11"/>
      <c r="GKX323" s="11"/>
      <c r="GKY323" s="11"/>
      <c r="GKZ323" s="11"/>
      <c r="GLA323" s="11"/>
      <c r="GLB323" s="11"/>
      <c r="GLC323" s="11"/>
      <c r="GLD323" s="11"/>
      <c r="GLE323" s="11"/>
      <c r="GLF323" s="11"/>
      <c r="GLG323" s="11"/>
      <c r="GLH323" s="11"/>
      <c r="GLI323" s="11"/>
      <c r="GLJ323" s="11"/>
      <c r="GLK323" s="11"/>
      <c r="GLL323" s="11"/>
      <c r="GLM323" s="11"/>
      <c r="GLN323" s="11"/>
      <c r="GLO323" s="11"/>
      <c r="GLP323" s="11"/>
      <c r="GLQ323" s="11"/>
      <c r="GLR323" s="11"/>
      <c r="GLS323" s="11"/>
      <c r="GLT323" s="11"/>
      <c r="GLU323" s="11"/>
      <c r="GLV323" s="11"/>
      <c r="GLW323" s="11"/>
      <c r="GLX323" s="11"/>
      <c r="GLY323" s="11"/>
      <c r="GLZ323" s="11"/>
      <c r="GMA323" s="11"/>
      <c r="GMB323" s="11"/>
      <c r="GMC323" s="11"/>
      <c r="GMD323" s="11"/>
      <c r="GME323" s="11"/>
      <c r="GMF323" s="11"/>
      <c r="GMG323" s="11"/>
      <c r="GMH323" s="11"/>
      <c r="GMI323" s="11"/>
      <c r="GMJ323" s="11"/>
      <c r="GMK323" s="11"/>
      <c r="GML323" s="11"/>
      <c r="GMM323" s="11"/>
      <c r="GMN323" s="11"/>
      <c r="GMO323" s="11"/>
      <c r="GMP323" s="11"/>
      <c r="GMQ323" s="11"/>
      <c r="GMR323" s="11"/>
      <c r="GMS323" s="11"/>
      <c r="GMT323" s="11"/>
      <c r="GMU323" s="11"/>
      <c r="GMV323" s="11"/>
      <c r="GMW323" s="11"/>
      <c r="GMX323" s="11"/>
      <c r="GMY323" s="11"/>
      <c r="GMZ323" s="11"/>
      <c r="GNA323" s="11"/>
      <c r="GNB323" s="11"/>
      <c r="GNC323" s="11"/>
      <c r="GND323" s="11"/>
      <c r="GNE323" s="11"/>
      <c r="GNF323" s="11"/>
      <c r="GNG323" s="11"/>
      <c r="GNH323" s="11"/>
      <c r="GNI323" s="11"/>
      <c r="GNJ323" s="11"/>
      <c r="GNK323" s="11"/>
      <c r="GNL323" s="11"/>
      <c r="GNM323" s="11"/>
      <c r="GNN323" s="11"/>
      <c r="GNO323" s="11"/>
      <c r="GNP323" s="11"/>
      <c r="GNQ323" s="11"/>
      <c r="GNR323" s="11"/>
      <c r="GNS323" s="11"/>
      <c r="GNT323" s="11"/>
      <c r="GNU323" s="11"/>
      <c r="GNV323" s="11"/>
      <c r="GNW323" s="11"/>
      <c r="GNX323" s="11"/>
      <c r="GNY323" s="11"/>
      <c r="GNZ323" s="11"/>
      <c r="GOA323" s="11"/>
      <c r="GOB323" s="11"/>
      <c r="GOC323" s="11"/>
      <c r="GOD323" s="11"/>
      <c r="GOE323" s="11"/>
      <c r="GOF323" s="11"/>
      <c r="GOG323" s="11"/>
      <c r="GOH323" s="11"/>
      <c r="GOI323" s="11"/>
      <c r="GOJ323" s="11"/>
      <c r="GOK323" s="11"/>
      <c r="GOL323" s="11"/>
      <c r="GOM323" s="11"/>
      <c r="GON323" s="11"/>
      <c r="GOO323" s="11"/>
      <c r="GOP323" s="11"/>
      <c r="GOQ323" s="11"/>
      <c r="GOR323" s="11"/>
      <c r="GOS323" s="11"/>
      <c r="GOT323" s="11"/>
      <c r="GOU323" s="11"/>
      <c r="GOV323" s="11"/>
      <c r="GOW323" s="11"/>
      <c r="GOX323" s="11"/>
      <c r="GOY323" s="11"/>
      <c r="GOZ323" s="11"/>
      <c r="GPA323" s="11"/>
      <c r="GPB323" s="11"/>
      <c r="GPC323" s="11"/>
      <c r="GPD323" s="11"/>
      <c r="GPE323" s="11"/>
      <c r="GPF323" s="11"/>
      <c r="GPG323" s="11"/>
      <c r="GPH323" s="11"/>
      <c r="GPI323" s="11"/>
      <c r="GPJ323" s="11"/>
      <c r="GPK323" s="11"/>
      <c r="GPL323" s="11"/>
      <c r="GPM323" s="11"/>
      <c r="GPN323" s="11"/>
      <c r="GPO323" s="11"/>
      <c r="GPP323" s="11"/>
      <c r="GPQ323" s="11"/>
      <c r="GPR323" s="11"/>
      <c r="GPS323" s="11"/>
      <c r="GPT323" s="11"/>
      <c r="GPU323" s="11"/>
      <c r="GPV323" s="11"/>
      <c r="GPW323" s="11"/>
      <c r="GPX323" s="11"/>
      <c r="GPY323" s="11"/>
      <c r="GPZ323" s="11"/>
      <c r="GQA323" s="11"/>
      <c r="GQB323" s="11"/>
      <c r="GQC323" s="11"/>
      <c r="GQD323" s="11"/>
      <c r="GQE323" s="11"/>
      <c r="GQF323" s="11"/>
      <c r="GQG323" s="11"/>
      <c r="GQH323" s="11"/>
      <c r="GQI323" s="11"/>
      <c r="GQJ323" s="11"/>
      <c r="GQK323" s="11"/>
      <c r="GQL323" s="11"/>
      <c r="GQM323" s="11"/>
      <c r="GQN323" s="11"/>
      <c r="GQO323" s="11"/>
      <c r="GQP323" s="11"/>
      <c r="GQQ323" s="11"/>
      <c r="GQR323" s="11"/>
      <c r="GQS323" s="11"/>
      <c r="GQT323" s="11"/>
      <c r="GQU323" s="11"/>
      <c r="GQV323" s="11"/>
      <c r="GQW323" s="11"/>
      <c r="GQX323" s="11"/>
      <c r="GQY323" s="11"/>
      <c r="GQZ323" s="11"/>
      <c r="GRA323" s="11"/>
      <c r="GRB323" s="11"/>
      <c r="GRC323" s="11"/>
      <c r="GRD323" s="11"/>
      <c r="GRE323" s="11"/>
      <c r="GRF323" s="11"/>
      <c r="GRG323" s="11"/>
      <c r="GRH323" s="11"/>
      <c r="GRI323" s="11"/>
      <c r="GRJ323" s="11"/>
      <c r="GRK323" s="11"/>
      <c r="GRL323" s="11"/>
      <c r="GRM323" s="11"/>
      <c r="GRN323" s="11"/>
      <c r="GRO323" s="11"/>
      <c r="GRP323" s="11"/>
      <c r="GRQ323" s="11"/>
      <c r="GRR323" s="11"/>
      <c r="GRS323" s="11"/>
      <c r="GRT323" s="11"/>
      <c r="GRU323" s="11"/>
      <c r="GRV323" s="11"/>
      <c r="GRW323" s="11"/>
      <c r="GRX323" s="11"/>
      <c r="GRY323" s="11"/>
      <c r="GRZ323" s="11"/>
      <c r="GSA323" s="11"/>
      <c r="GSB323" s="11"/>
      <c r="GSC323" s="11"/>
      <c r="GSD323" s="11"/>
      <c r="GSE323" s="11"/>
      <c r="GSF323" s="11"/>
      <c r="GSG323" s="11"/>
      <c r="GSH323" s="11"/>
      <c r="GSI323" s="11"/>
      <c r="GSJ323" s="11"/>
      <c r="GSK323" s="11"/>
      <c r="GSL323" s="11"/>
      <c r="GSM323" s="11"/>
      <c r="GSN323" s="11"/>
      <c r="GSO323" s="11"/>
      <c r="GSP323" s="11"/>
      <c r="GSQ323" s="11"/>
      <c r="GSR323" s="11"/>
      <c r="GSS323" s="11"/>
      <c r="GST323" s="11"/>
      <c r="GSU323" s="11"/>
      <c r="GSV323" s="11"/>
      <c r="GSW323" s="11"/>
      <c r="GSX323" s="11"/>
      <c r="GSY323" s="11"/>
      <c r="GSZ323" s="11"/>
      <c r="GTA323" s="11"/>
      <c r="GTB323" s="11"/>
      <c r="GTC323" s="11"/>
      <c r="GTD323" s="11"/>
      <c r="GTE323" s="11"/>
      <c r="GTF323" s="11"/>
      <c r="GTG323" s="11"/>
      <c r="GTH323" s="11"/>
      <c r="GTI323" s="11"/>
      <c r="GTJ323" s="11"/>
      <c r="GTK323" s="11"/>
      <c r="GTL323" s="11"/>
      <c r="GTM323" s="11"/>
      <c r="GTN323" s="11"/>
      <c r="GTO323" s="11"/>
      <c r="GTP323" s="11"/>
      <c r="GTQ323" s="11"/>
      <c r="GTR323" s="11"/>
      <c r="GTS323" s="11"/>
      <c r="GTT323" s="11"/>
      <c r="GTU323" s="11"/>
      <c r="GTV323" s="11"/>
      <c r="GTW323" s="11"/>
      <c r="GTX323" s="11"/>
      <c r="GTY323" s="11"/>
      <c r="GTZ323" s="11"/>
      <c r="GUA323" s="11"/>
      <c r="GUB323" s="11"/>
      <c r="GUC323" s="11"/>
      <c r="GUD323" s="11"/>
      <c r="GUE323" s="11"/>
      <c r="GUF323" s="11"/>
      <c r="GUG323" s="11"/>
      <c r="GUH323" s="11"/>
      <c r="GUI323" s="11"/>
      <c r="GUJ323" s="11"/>
      <c r="GUK323" s="11"/>
      <c r="GUL323" s="11"/>
      <c r="GUM323" s="11"/>
      <c r="GUN323" s="11"/>
      <c r="GUO323" s="11"/>
      <c r="GUP323" s="11"/>
      <c r="GUQ323" s="11"/>
      <c r="GUR323" s="11"/>
      <c r="GUS323" s="11"/>
      <c r="GUT323" s="11"/>
      <c r="GUU323" s="11"/>
      <c r="GUV323" s="11"/>
      <c r="GUW323" s="11"/>
      <c r="GUX323" s="11"/>
      <c r="GUY323" s="11"/>
      <c r="GUZ323" s="11"/>
      <c r="GVA323" s="11"/>
      <c r="GVB323" s="11"/>
      <c r="GVC323" s="11"/>
      <c r="GVD323" s="11"/>
      <c r="GVE323" s="11"/>
      <c r="GVF323" s="11"/>
      <c r="GVG323" s="11"/>
      <c r="GVH323" s="11"/>
      <c r="GVI323" s="11"/>
      <c r="GVJ323" s="11"/>
      <c r="GVK323" s="11"/>
      <c r="GVL323" s="11"/>
      <c r="GVM323" s="11"/>
      <c r="GVN323" s="11"/>
      <c r="GVO323" s="11"/>
      <c r="GVP323" s="11"/>
      <c r="GVQ323" s="11"/>
      <c r="GVR323" s="11"/>
      <c r="GVS323" s="11"/>
      <c r="GVT323" s="11"/>
      <c r="GVU323" s="11"/>
      <c r="GVV323" s="11"/>
      <c r="GVW323" s="11"/>
      <c r="GVX323" s="11"/>
      <c r="GVY323" s="11"/>
      <c r="GVZ323" s="11"/>
      <c r="GWA323" s="11"/>
      <c r="GWB323" s="11"/>
      <c r="GWC323" s="11"/>
      <c r="GWD323" s="11"/>
      <c r="GWE323" s="11"/>
      <c r="GWF323" s="11"/>
      <c r="GWG323" s="11"/>
      <c r="GWH323" s="11"/>
      <c r="GWI323" s="11"/>
      <c r="GWJ323" s="11"/>
      <c r="GWK323" s="11"/>
      <c r="GWL323" s="11"/>
      <c r="GWM323" s="11"/>
      <c r="GWN323" s="11"/>
      <c r="GWO323" s="11"/>
      <c r="GWP323" s="11"/>
      <c r="GWQ323" s="11"/>
      <c r="GWR323" s="11"/>
      <c r="GWS323" s="11"/>
      <c r="GWT323" s="11"/>
      <c r="GWU323" s="11"/>
      <c r="GWV323" s="11"/>
      <c r="GWW323" s="11"/>
      <c r="GWX323" s="11"/>
      <c r="GWY323" s="11"/>
      <c r="GWZ323" s="11"/>
      <c r="GXA323" s="11"/>
      <c r="GXB323" s="11"/>
      <c r="GXC323" s="11"/>
      <c r="GXD323" s="11"/>
      <c r="GXE323" s="11"/>
      <c r="GXF323" s="11"/>
      <c r="GXG323" s="11"/>
      <c r="GXH323" s="11"/>
      <c r="GXI323" s="11"/>
      <c r="GXJ323" s="11"/>
      <c r="GXK323" s="11"/>
      <c r="GXL323" s="11"/>
      <c r="GXM323" s="11"/>
      <c r="GXN323" s="11"/>
      <c r="GXO323" s="11"/>
      <c r="GXP323" s="11"/>
      <c r="GXQ323" s="11"/>
      <c r="GXR323" s="11"/>
      <c r="GXS323" s="11"/>
      <c r="GXT323" s="11"/>
      <c r="GXU323" s="11"/>
      <c r="GXV323" s="11"/>
      <c r="GXW323" s="11"/>
      <c r="GXX323" s="11"/>
      <c r="GXY323" s="11"/>
      <c r="GXZ323" s="11"/>
      <c r="GYA323" s="11"/>
      <c r="GYB323" s="11"/>
      <c r="GYC323" s="11"/>
      <c r="GYD323" s="11"/>
      <c r="GYE323" s="11"/>
      <c r="GYF323" s="11"/>
      <c r="GYG323" s="11"/>
      <c r="GYH323" s="11"/>
      <c r="GYI323" s="11"/>
      <c r="GYJ323" s="11"/>
      <c r="GYK323" s="11"/>
      <c r="GYL323" s="11"/>
      <c r="GYM323" s="11"/>
      <c r="GYN323" s="11"/>
      <c r="GYO323" s="11"/>
      <c r="GYP323" s="11"/>
      <c r="GYQ323" s="11"/>
      <c r="GYR323" s="11"/>
      <c r="GYS323" s="11"/>
      <c r="GYT323" s="11"/>
      <c r="GYU323" s="11"/>
      <c r="GYV323" s="11"/>
      <c r="GYW323" s="11"/>
      <c r="GYX323" s="11"/>
      <c r="GYY323" s="11"/>
      <c r="GYZ323" s="11"/>
      <c r="GZA323" s="11"/>
      <c r="GZB323" s="11"/>
      <c r="GZC323" s="11"/>
      <c r="GZD323" s="11"/>
      <c r="GZE323" s="11"/>
      <c r="GZF323" s="11"/>
      <c r="GZG323" s="11"/>
      <c r="GZH323" s="11"/>
      <c r="GZI323" s="11"/>
      <c r="GZJ323" s="11"/>
      <c r="GZK323" s="11"/>
      <c r="GZL323" s="11"/>
      <c r="GZM323" s="11"/>
      <c r="GZN323" s="11"/>
      <c r="GZO323" s="11"/>
      <c r="GZP323" s="11"/>
      <c r="GZQ323" s="11"/>
      <c r="GZR323" s="11"/>
      <c r="GZS323" s="11"/>
      <c r="GZT323" s="11"/>
      <c r="GZU323" s="11"/>
      <c r="GZV323" s="11"/>
      <c r="GZW323" s="11"/>
      <c r="GZX323" s="11"/>
      <c r="GZY323" s="11"/>
      <c r="GZZ323" s="11"/>
      <c r="HAA323" s="11"/>
      <c r="HAB323" s="11"/>
      <c r="HAC323" s="11"/>
      <c r="HAD323" s="11"/>
      <c r="HAE323" s="11"/>
      <c r="HAF323" s="11"/>
      <c r="HAG323" s="11"/>
      <c r="HAH323" s="11"/>
      <c r="HAI323" s="11"/>
      <c r="HAJ323" s="11"/>
      <c r="HAK323" s="11"/>
      <c r="HAL323" s="11"/>
      <c r="HAM323" s="11"/>
      <c r="HAN323" s="11"/>
      <c r="HAO323" s="11"/>
      <c r="HAP323" s="11"/>
      <c r="HAQ323" s="11"/>
      <c r="HAR323" s="11"/>
      <c r="HAS323" s="11"/>
      <c r="HAT323" s="11"/>
      <c r="HAU323" s="11"/>
      <c r="HAV323" s="11"/>
      <c r="HAW323" s="11"/>
      <c r="HAX323" s="11"/>
      <c r="HAY323" s="11"/>
      <c r="HAZ323" s="11"/>
      <c r="HBA323" s="11"/>
      <c r="HBB323" s="11"/>
      <c r="HBC323" s="11"/>
      <c r="HBD323" s="11"/>
      <c r="HBE323" s="11"/>
      <c r="HBF323" s="11"/>
      <c r="HBG323" s="11"/>
      <c r="HBH323" s="11"/>
      <c r="HBI323" s="11"/>
      <c r="HBJ323" s="11"/>
      <c r="HBK323" s="11"/>
      <c r="HBL323" s="11"/>
      <c r="HBM323" s="11"/>
      <c r="HBN323" s="11"/>
      <c r="HBO323" s="11"/>
      <c r="HBP323" s="11"/>
      <c r="HBQ323" s="11"/>
      <c r="HBR323" s="11"/>
      <c r="HBS323" s="11"/>
      <c r="HBT323" s="11"/>
      <c r="HBU323" s="11"/>
      <c r="HBV323" s="11"/>
      <c r="HBW323" s="11"/>
      <c r="HBX323" s="11"/>
      <c r="HBY323" s="11"/>
      <c r="HBZ323" s="11"/>
      <c r="HCA323" s="11"/>
      <c r="HCB323" s="11"/>
      <c r="HCC323" s="11"/>
      <c r="HCD323" s="11"/>
      <c r="HCE323" s="11"/>
      <c r="HCF323" s="11"/>
      <c r="HCG323" s="11"/>
      <c r="HCH323" s="11"/>
      <c r="HCI323" s="11"/>
      <c r="HCJ323" s="11"/>
      <c r="HCK323" s="11"/>
      <c r="HCL323" s="11"/>
      <c r="HCM323" s="11"/>
      <c r="HCN323" s="11"/>
      <c r="HCO323" s="11"/>
      <c r="HCP323" s="11"/>
      <c r="HCQ323" s="11"/>
      <c r="HCR323" s="11"/>
      <c r="HCS323" s="11"/>
      <c r="HCT323" s="11"/>
      <c r="HCU323" s="11"/>
      <c r="HCV323" s="11"/>
      <c r="HCW323" s="11"/>
      <c r="HCX323" s="11"/>
      <c r="HCY323" s="11"/>
      <c r="HCZ323" s="11"/>
      <c r="HDA323" s="11"/>
      <c r="HDB323" s="11"/>
      <c r="HDC323" s="11"/>
      <c r="HDD323" s="11"/>
      <c r="HDE323" s="11"/>
      <c r="HDF323" s="11"/>
      <c r="HDG323" s="11"/>
      <c r="HDH323" s="11"/>
      <c r="HDI323" s="11"/>
      <c r="HDJ323" s="11"/>
      <c r="HDK323" s="11"/>
      <c r="HDL323" s="11"/>
      <c r="HDM323" s="11"/>
      <c r="HDN323" s="11"/>
      <c r="HDO323" s="11"/>
      <c r="HDP323" s="11"/>
      <c r="HDQ323" s="11"/>
      <c r="HDR323" s="11"/>
      <c r="HDS323" s="11"/>
      <c r="HDT323" s="11"/>
      <c r="HDU323" s="11"/>
      <c r="HDV323" s="11"/>
      <c r="HDW323" s="11"/>
      <c r="HDX323" s="11"/>
      <c r="HDY323" s="11"/>
      <c r="HDZ323" s="11"/>
      <c r="HEA323" s="11"/>
      <c r="HEB323" s="11"/>
      <c r="HEC323" s="11"/>
      <c r="HED323" s="11"/>
      <c r="HEE323" s="11"/>
      <c r="HEF323" s="11"/>
      <c r="HEG323" s="11"/>
      <c r="HEH323" s="11"/>
      <c r="HEI323" s="11"/>
      <c r="HEJ323" s="11"/>
      <c r="HEK323" s="11"/>
      <c r="HEL323" s="11"/>
      <c r="HEM323" s="11"/>
      <c r="HEN323" s="11"/>
      <c r="HEO323" s="11"/>
      <c r="HEP323" s="11"/>
      <c r="HEQ323" s="11"/>
      <c r="HER323" s="11"/>
      <c r="HES323" s="11"/>
      <c r="HET323" s="11"/>
      <c r="HEU323" s="11"/>
      <c r="HEV323" s="11"/>
      <c r="HEW323" s="11"/>
      <c r="HEX323" s="11"/>
      <c r="HEY323" s="11"/>
      <c r="HEZ323" s="11"/>
      <c r="HFA323" s="11"/>
      <c r="HFB323" s="11"/>
      <c r="HFC323" s="11"/>
      <c r="HFD323" s="11"/>
      <c r="HFE323" s="11"/>
      <c r="HFF323" s="11"/>
      <c r="HFG323" s="11"/>
      <c r="HFH323" s="11"/>
      <c r="HFI323" s="11"/>
      <c r="HFJ323" s="11"/>
      <c r="HFK323" s="11"/>
      <c r="HFL323" s="11"/>
      <c r="HFM323" s="11"/>
      <c r="HFN323" s="11"/>
      <c r="HFO323" s="11"/>
      <c r="HFP323" s="11"/>
      <c r="HFQ323" s="11"/>
      <c r="HFR323" s="11"/>
      <c r="HFS323" s="11"/>
      <c r="HFT323" s="11"/>
      <c r="HFU323" s="11"/>
      <c r="HFV323" s="11"/>
      <c r="HFW323" s="11"/>
      <c r="HFX323" s="11"/>
      <c r="HFY323" s="11"/>
      <c r="HFZ323" s="11"/>
      <c r="HGA323" s="11"/>
      <c r="HGB323" s="11"/>
      <c r="HGC323" s="11"/>
      <c r="HGD323" s="11"/>
      <c r="HGE323" s="11"/>
      <c r="HGF323" s="11"/>
      <c r="HGG323" s="11"/>
      <c r="HGH323" s="11"/>
      <c r="HGI323" s="11"/>
      <c r="HGJ323" s="11"/>
      <c r="HGK323" s="11"/>
      <c r="HGL323" s="11"/>
      <c r="HGM323" s="11"/>
      <c r="HGN323" s="11"/>
      <c r="HGO323" s="11"/>
      <c r="HGP323" s="11"/>
      <c r="HGQ323" s="11"/>
      <c r="HGR323" s="11"/>
      <c r="HGS323" s="11"/>
      <c r="HGT323" s="11"/>
      <c r="HGU323" s="11"/>
      <c r="HGV323" s="11"/>
      <c r="HGW323" s="11"/>
      <c r="HGX323" s="11"/>
      <c r="HGY323" s="11"/>
      <c r="HGZ323" s="11"/>
      <c r="HHA323" s="11"/>
      <c r="HHB323" s="11"/>
      <c r="HHC323" s="11"/>
      <c r="HHD323" s="11"/>
      <c r="HHE323" s="11"/>
      <c r="HHF323" s="11"/>
      <c r="HHG323" s="11"/>
      <c r="HHH323" s="11"/>
      <c r="HHI323" s="11"/>
      <c r="HHJ323" s="11"/>
      <c r="HHK323" s="11"/>
      <c r="HHL323" s="11"/>
      <c r="HHM323" s="11"/>
      <c r="HHN323" s="11"/>
      <c r="HHO323" s="11"/>
      <c r="HHP323" s="11"/>
      <c r="HHQ323" s="11"/>
      <c r="HHR323" s="11"/>
      <c r="HHS323" s="11"/>
      <c r="HHT323" s="11"/>
      <c r="HHU323" s="11"/>
      <c r="HHV323" s="11"/>
      <c r="HHW323" s="11"/>
      <c r="HHX323" s="11"/>
      <c r="HHY323" s="11"/>
      <c r="HHZ323" s="11"/>
      <c r="HIA323" s="11"/>
      <c r="HIB323" s="11"/>
      <c r="HIC323" s="11"/>
      <c r="HID323" s="11"/>
      <c r="HIE323" s="11"/>
      <c r="HIF323" s="11"/>
      <c r="HIG323" s="11"/>
      <c r="HIH323" s="11"/>
      <c r="HII323" s="11"/>
      <c r="HIJ323" s="11"/>
      <c r="HIK323" s="11"/>
      <c r="HIL323" s="11"/>
      <c r="HIM323" s="11"/>
      <c r="HIN323" s="11"/>
      <c r="HIO323" s="11"/>
      <c r="HIP323" s="11"/>
      <c r="HIQ323" s="11"/>
      <c r="HIR323" s="11"/>
      <c r="HIS323" s="11"/>
      <c r="HIT323" s="11"/>
      <c r="HIU323" s="11"/>
      <c r="HIV323" s="11"/>
      <c r="HIW323" s="11"/>
      <c r="HIX323" s="11"/>
      <c r="HIY323" s="11"/>
      <c r="HIZ323" s="11"/>
      <c r="HJA323" s="11"/>
      <c r="HJB323" s="11"/>
      <c r="HJC323" s="11"/>
      <c r="HJD323" s="11"/>
      <c r="HJE323" s="11"/>
      <c r="HJF323" s="11"/>
      <c r="HJG323" s="11"/>
      <c r="HJH323" s="11"/>
      <c r="HJI323" s="11"/>
      <c r="HJJ323" s="11"/>
      <c r="HJK323" s="11"/>
      <c r="HJL323" s="11"/>
      <c r="HJM323" s="11"/>
      <c r="HJN323" s="11"/>
      <c r="HJO323" s="11"/>
      <c r="HJP323" s="11"/>
      <c r="HJQ323" s="11"/>
      <c r="HJR323" s="11"/>
      <c r="HJS323" s="11"/>
      <c r="HJT323" s="11"/>
      <c r="HJU323" s="11"/>
      <c r="HJV323" s="11"/>
      <c r="HJW323" s="11"/>
      <c r="HJX323" s="11"/>
      <c r="HJY323" s="11"/>
      <c r="HJZ323" s="11"/>
      <c r="HKA323" s="11"/>
      <c r="HKB323" s="11"/>
      <c r="HKC323" s="11"/>
      <c r="HKD323" s="11"/>
      <c r="HKE323" s="11"/>
      <c r="HKF323" s="11"/>
      <c r="HKG323" s="11"/>
      <c r="HKH323" s="11"/>
      <c r="HKI323" s="11"/>
      <c r="HKJ323" s="11"/>
      <c r="HKK323" s="11"/>
      <c r="HKL323" s="11"/>
      <c r="HKM323" s="11"/>
      <c r="HKN323" s="11"/>
      <c r="HKO323" s="11"/>
      <c r="HKP323" s="11"/>
      <c r="HKQ323" s="11"/>
      <c r="HKR323" s="11"/>
      <c r="HKS323" s="11"/>
      <c r="HKT323" s="11"/>
      <c r="HKU323" s="11"/>
      <c r="HKV323" s="11"/>
      <c r="HKW323" s="11"/>
      <c r="HKX323" s="11"/>
      <c r="HKY323" s="11"/>
      <c r="HKZ323" s="11"/>
      <c r="HLA323" s="11"/>
      <c r="HLB323" s="11"/>
      <c r="HLC323" s="11"/>
      <c r="HLD323" s="11"/>
      <c r="HLE323" s="11"/>
      <c r="HLF323" s="11"/>
      <c r="HLG323" s="11"/>
      <c r="HLH323" s="11"/>
      <c r="HLI323" s="11"/>
      <c r="HLJ323" s="11"/>
      <c r="HLK323" s="11"/>
      <c r="HLL323" s="11"/>
      <c r="HLM323" s="11"/>
      <c r="HLN323" s="11"/>
      <c r="HLO323" s="11"/>
      <c r="HLP323" s="11"/>
      <c r="HLQ323" s="11"/>
      <c r="HLR323" s="11"/>
      <c r="HLS323" s="11"/>
      <c r="HLT323" s="11"/>
      <c r="HLU323" s="11"/>
      <c r="HLV323" s="11"/>
      <c r="HLW323" s="11"/>
      <c r="HLX323" s="11"/>
      <c r="HLY323" s="11"/>
      <c r="HLZ323" s="11"/>
      <c r="HMA323" s="11"/>
      <c r="HMB323" s="11"/>
      <c r="HMC323" s="11"/>
      <c r="HMD323" s="11"/>
      <c r="HME323" s="11"/>
      <c r="HMF323" s="11"/>
      <c r="HMG323" s="11"/>
      <c r="HMH323" s="11"/>
      <c r="HMI323" s="11"/>
      <c r="HMJ323" s="11"/>
      <c r="HMK323" s="11"/>
      <c r="HML323" s="11"/>
      <c r="HMM323" s="11"/>
      <c r="HMN323" s="11"/>
      <c r="HMO323" s="11"/>
      <c r="HMP323" s="11"/>
      <c r="HMQ323" s="11"/>
      <c r="HMR323" s="11"/>
      <c r="HMS323" s="11"/>
      <c r="HMT323" s="11"/>
      <c r="HMU323" s="11"/>
      <c r="HMV323" s="11"/>
      <c r="HMW323" s="11"/>
      <c r="HMX323" s="11"/>
      <c r="HMY323" s="11"/>
      <c r="HMZ323" s="11"/>
      <c r="HNA323" s="11"/>
      <c r="HNB323" s="11"/>
      <c r="HNC323" s="11"/>
      <c r="HND323" s="11"/>
      <c r="HNE323" s="11"/>
      <c r="HNF323" s="11"/>
      <c r="HNG323" s="11"/>
      <c r="HNH323" s="11"/>
      <c r="HNI323" s="11"/>
      <c r="HNJ323" s="11"/>
      <c r="HNK323" s="11"/>
      <c r="HNL323" s="11"/>
      <c r="HNM323" s="11"/>
      <c r="HNN323" s="11"/>
      <c r="HNO323" s="11"/>
      <c r="HNP323" s="11"/>
      <c r="HNQ323" s="11"/>
      <c r="HNR323" s="11"/>
      <c r="HNS323" s="11"/>
      <c r="HNT323" s="11"/>
      <c r="HNU323" s="11"/>
      <c r="HNV323" s="11"/>
      <c r="HNW323" s="11"/>
      <c r="HNX323" s="11"/>
      <c r="HNY323" s="11"/>
      <c r="HNZ323" s="11"/>
      <c r="HOA323" s="11"/>
      <c r="HOB323" s="11"/>
      <c r="HOC323" s="11"/>
      <c r="HOD323" s="11"/>
      <c r="HOE323" s="11"/>
      <c r="HOF323" s="11"/>
      <c r="HOG323" s="11"/>
      <c r="HOH323" s="11"/>
      <c r="HOI323" s="11"/>
      <c r="HOJ323" s="11"/>
      <c r="HOK323" s="11"/>
      <c r="HOL323" s="11"/>
      <c r="HOM323" s="11"/>
      <c r="HON323" s="11"/>
      <c r="HOO323" s="11"/>
      <c r="HOP323" s="11"/>
      <c r="HOQ323" s="11"/>
      <c r="HOR323" s="11"/>
      <c r="HOS323" s="11"/>
      <c r="HOT323" s="11"/>
      <c r="HOU323" s="11"/>
      <c r="HOV323" s="11"/>
      <c r="HOW323" s="11"/>
      <c r="HOX323" s="11"/>
      <c r="HOY323" s="11"/>
      <c r="HOZ323" s="11"/>
      <c r="HPA323" s="11"/>
      <c r="HPB323" s="11"/>
      <c r="HPC323" s="11"/>
      <c r="HPD323" s="11"/>
      <c r="HPE323" s="11"/>
      <c r="HPF323" s="11"/>
      <c r="HPG323" s="11"/>
      <c r="HPH323" s="11"/>
      <c r="HPI323" s="11"/>
      <c r="HPJ323" s="11"/>
      <c r="HPK323" s="11"/>
      <c r="HPL323" s="11"/>
      <c r="HPM323" s="11"/>
      <c r="HPN323" s="11"/>
      <c r="HPO323" s="11"/>
      <c r="HPP323" s="11"/>
      <c r="HPQ323" s="11"/>
      <c r="HPR323" s="11"/>
      <c r="HPS323" s="11"/>
      <c r="HPT323" s="11"/>
      <c r="HPU323" s="11"/>
      <c r="HPV323" s="11"/>
      <c r="HPW323" s="11"/>
      <c r="HPX323" s="11"/>
      <c r="HPY323" s="11"/>
      <c r="HPZ323" s="11"/>
      <c r="HQA323" s="11"/>
      <c r="HQB323" s="11"/>
      <c r="HQC323" s="11"/>
      <c r="HQD323" s="11"/>
      <c r="HQE323" s="11"/>
      <c r="HQF323" s="11"/>
      <c r="HQG323" s="11"/>
      <c r="HQH323" s="11"/>
      <c r="HQI323" s="11"/>
      <c r="HQJ323" s="11"/>
      <c r="HQK323" s="11"/>
      <c r="HQL323" s="11"/>
      <c r="HQM323" s="11"/>
      <c r="HQN323" s="11"/>
      <c r="HQO323" s="11"/>
      <c r="HQP323" s="11"/>
      <c r="HQQ323" s="11"/>
      <c r="HQR323" s="11"/>
      <c r="HQS323" s="11"/>
      <c r="HQT323" s="11"/>
      <c r="HQU323" s="11"/>
      <c r="HQV323" s="11"/>
      <c r="HQW323" s="11"/>
      <c r="HQX323" s="11"/>
      <c r="HQY323" s="11"/>
      <c r="HQZ323" s="11"/>
      <c r="HRA323" s="11"/>
      <c r="HRB323" s="11"/>
      <c r="HRC323" s="11"/>
      <c r="HRD323" s="11"/>
      <c r="HRE323" s="11"/>
      <c r="HRF323" s="11"/>
      <c r="HRG323" s="11"/>
      <c r="HRH323" s="11"/>
      <c r="HRI323" s="11"/>
      <c r="HRJ323" s="11"/>
      <c r="HRK323" s="11"/>
      <c r="HRL323" s="11"/>
      <c r="HRM323" s="11"/>
      <c r="HRN323" s="11"/>
      <c r="HRO323" s="11"/>
      <c r="HRP323" s="11"/>
      <c r="HRQ323" s="11"/>
      <c r="HRR323" s="11"/>
      <c r="HRS323" s="11"/>
      <c r="HRT323" s="11"/>
      <c r="HRU323" s="11"/>
      <c r="HRV323" s="11"/>
      <c r="HRW323" s="11"/>
      <c r="HRX323" s="11"/>
      <c r="HRY323" s="11"/>
      <c r="HRZ323" s="11"/>
      <c r="HSA323" s="11"/>
      <c r="HSB323" s="11"/>
      <c r="HSC323" s="11"/>
      <c r="HSD323" s="11"/>
      <c r="HSE323" s="11"/>
      <c r="HSF323" s="11"/>
      <c r="HSG323" s="11"/>
      <c r="HSH323" s="11"/>
      <c r="HSI323" s="11"/>
      <c r="HSJ323" s="11"/>
      <c r="HSK323" s="11"/>
      <c r="HSL323" s="11"/>
      <c r="HSM323" s="11"/>
      <c r="HSN323" s="11"/>
      <c r="HSO323" s="11"/>
      <c r="HSP323" s="11"/>
      <c r="HSQ323" s="11"/>
      <c r="HSR323" s="11"/>
      <c r="HSS323" s="11"/>
      <c r="HST323" s="11"/>
      <c r="HSU323" s="11"/>
      <c r="HSV323" s="11"/>
      <c r="HSW323" s="11"/>
      <c r="HSX323" s="11"/>
      <c r="HSY323" s="11"/>
      <c r="HSZ323" s="11"/>
      <c r="HTA323" s="11"/>
      <c r="HTB323" s="11"/>
      <c r="HTC323" s="11"/>
      <c r="HTD323" s="11"/>
      <c r="HTE323" s="11"/>
      <c r="HTF323" s="11"/>
      <c r="HTG323" s="11"/>
      <c r="HTH323" s="11"/>
      <c r="HTI323" s="11"/>
      <c r="HTJ323" s="11"/>
      <c r="HTK323" s="11"/>
      <c r="HTL323" s="11"/>
      <c r="HTM323" s="11"/>
      <c r="HTN323" s="11"/>
      <c r="HTO323" s="11"/>
      <c r="HTP323" s="11"/>
      <c r="HTQ323" s="11"/>
      <c r="HTR323" s="11"/>
      <c r="HTS323" s="11"/>
      <c r="HTT323" s="11"/>
      <c r="HTU323" s="11"/>
      <c r="HTV323" s="11"/>
      <c r="HTW323" s="11"/>
      <c r="HTX323" s="11"/>
      <c r="HTY323" s="11"/>
      <c r="HTZ323" s="11"/>
      <c r="HUA323" s="11"/>
      <c r="HUB323" s="11"/>
      <c r="HUC323" s="11"/>
      <c r="HUD323" s="11"/>
      <c r="HUE323" s="11"/>
      <c r="HUF323" s="11"/>
      <c r="HUG323" s="11"/>
      <c r="HUH323" s="11"/>
      <c r="HUI323" s="11"/>
      <c r="HUJ323" s="11"/>
      <c r="HUK323" s="11"/>
      <c r="HUL323" s="11"/>
      <c r="HUM323" s="11"/>
      <c r="HUN323" s="11"/>
      <c r="HUO323" s="11"/>
      <c r="HUP323" s="11"/>
      <c r="HUQ323" s="11"/>
      <c r="HUR323" s="11"/>
      <c r="HUS323" s="11"/>
      <c r="HUT323" s="11"/>
      <c r="HUU323" s="11"/>
      <c r="HUV323" s="11"/>
      <c r="HUW323" s="11"/>
      <c r="HUX323" s="11"/>
      <c r="HUY323" s="11"/>
      <c r="HUZ323" s="11"/>
      <c r="HVA323" s="11"/>
      <c r="HVB323" s="11"/>
      <c r="HVC323" s="11"/>
      <c r="HVD323" s="11"/>
      <c r="HVE323" s="11"/>
      <c r="HVF323" s="11"/>
      <c r="HVG323" s="11"/>
      <c r="HVH323" s="11"/>
      <c r="HVI323" s="11"/>
      <c r="HVJ323" s="11"/>
      <c r="HVK323" s="11"/>
      <c r="HVL323" s="11"/>
      <c r="HVM323" s="11"/>
      <c r="HVN323" s="11"/>
      <c r="HVO323" s="11"/>
      <c r="HVP323" s="11"/>
      <c r="HVQ323" s="11"/>
      <c r="HVR323" s="11"/>
      <c r="HVS323" s="11"/>
      <c r="HVT323" s="11"/>
      <c r="HVU323" s="11"/>
      <c r="HVV323" s="11"/>
      <c r="HVW323" s="11"/>
      <c r="HVX323" s="11"/>
      <c r="HVY323" s="11"/>
      <c r="HVZ323" s="11"/>
      <c r="HWA323" s="11"/>
      <c r="HWB323" s="11"/>
      <c r="HWC323" s="11"/>
      <c r="HWD323" s="11"/>
      <c r="HWE323" s="11"/>
      <c r="HWF323" s="11"/>
      <c r="HWG323" s="11"/>
      <c r="HWH323" s="11"/>
      <c r="HWI323" s="11"/>
      <c r="HWJ323" s="11"/>
      <c r="HWK323" s="11"/>
      <c r="HWL323" s="11"/>
      <c r="HWM323" s="11"/>
      <c r="HWN323" s="11"/>
      <c r="HWO323" s="11"/>
      <c r="HWP323" s="11"/>
      <c r="HWQ323" s="11"/>
      <c r="HWR323" s="11"/>
      <c r="HWS323" s="11"/>
      <c r="HWT323" s="11"/>
      <c r="HWU323" s="11"/>
      <c r="HWV323" s="11"/>
      <c r="HWW323" s="11"/>
      <c r="HWX323" s="11"/>
      <c r="HWY323" s="11"/>
      <c r="HWZ323" s="11"/>
      <c r="HXA323" s="11"/>
      <c r="HXB323" s="11"/>
      <c r="HXC323" s="11"/>
      <c r="HXD323" s="11"/>
      <c r="HXE323" s="11"/>
      <c r="HXF323" s="11"/>
      <c r="HXG323" s="11"/>
      <c r="HXH323" s="11"/>
      <c r="HXI323" s="11"/>
      <c r="HXJ323" s="11"/>
      <c r="HXK323" s="11"/>
      <c r="HXL323" s="11"/>
      <c r="HXM323" s="11"/>
      <c r="HXN323" s="11"/>
      <c r="HXO323" s="11"/>
      <c r="HXP323" s="11"/>
      <c r="HXQ323" s="11"/>
      <c r="HXR323" s="11"/>
      <c r="HXS323" s="11"/>
      <c r="HXT323" s="11"/>
      <c r="HXU323" s="11"/>
      <c r="HXV323" s="11"/>
      <c r="HXW323" s="11"/>
      <c r="HXX323" s="11"/>
      <c r="HXY323" s="11"/>
      <c r="HXZ323" s="11"/>
      <c r="HYA323" s="11"/>
      <c r="HYB323" s="11"/>
      <c r="HYC323" s="11"/>
      <c r="HYD323" s="11"/>
      <c r="HYE323" s="11"/>
      <c r="HYF323" s="11"/>
      <c r="HYG323" s="11"/>
      <c r="HYH323" s="11"/>
      <c r="HYI323" s="11"/>
      <c r="HYJ323" s="11"/>
      <c r="HYK323" s="11"/>
      <c r="HYL323" s="11"/>
      <c r="HYM323" s="11"/>
      <c r="HYN323" s="11"/>
      <c r="HYO323" s="11"/>
      <c r="HYP323" s="11"/>
      <c r="HYQ323" s="11"/>
      <c r="HYR323" s="11"/>
      <c r="HYS323" s="11"/>
      <c r="HYT323" s="11"/>
      <c r="HYU323" s="11"/>
      <c r="HYV323" s="11"/>
      <c r="HYW323" s="11"/>
      <c r="HYX323" s="11"/>
      <c r="HYY323" s="11"/>
      <c r="HYZ323" s="11"/>
      <c r="HZA323" s="11"/>
      <c r="HZB323" s="11"/>
      <c r="HZC323" s="11"/>
      <c r="HZD323" s="11"/>
      <c r="HZE323" s="11"/>
      <c r="HZF323" s="11"/>
      <c r="HZG323" s="11"/>
      <c r="HZH323" s="11"/>
      <c r="HZI323" s="11"/>
      <c r="HZJ323" s="11"/>
      <c r="HZK323" s="11"/>
      <c r="HZL323" s="11"/>
      <c r="HZM323" s="11"/>
      <c r="HZN323" s="11"/>
      <c r="HZO323" s="11"/>
      <c r="HZP323" s="11"/>
      <c r="HZQ323" s="11"/>
      <c r="HZR323" s="11"/>
      <c r="HZS323" s="11"/>
      <c r="HZT323" s="11"/>
      <c r="HZU323" s="11"/>
      <c r="HZV323" s="11"/>
      <c r="HZW323" s="11"/>
      <c r="HZX323" s="11"/>
      <c r="HZY323" s="11"/>
      <c r="HZZ323" s="11"/>
      <c r="IAA323" s="11"/>
      <c r="IAB323" s="11"/>
      <c r="IAC323" s="11"/>
      <c r="IAD323" s="11"/>
      <c r="IAE323" s="11"/>
      <c r="IAF323" s="11"/>
      <c r="IAG323" s="11"/>
      <c r="IAH323" s="11"/>
      <c r="IAI323" s="11"/>
      <c r="IAJ323" s="11"/>
      <c r="IAK323" s="11"/>
      <c r="IAL323" s="11"/>
      <c r="IAM323" s="11"/>
      <c r="IAN323" s="11"/>
      <c r="IAO323" s="11"/>
      <c r="IAP323" s="11"/>
      <c r="IAQ323" s="11"/>
      <c r="IAR323" s="11"/>
      <c r="IAS323" s="11"/>
      <c r="IAT323" s="11"/>
      <c r="IAU323" s="11"/>
      <c r="IAV323" s="11"/>
      <c r="IAW323" s="11"/>
      <c r="IAX323" s="11"/>
      <c r="IAY323" s="11"/>
      <c r="IAZ323" s="11"/>
      <c r="IBA323" s="11"/>
      <c r="IBB323" s="11"/>
      <c r="IBC323" s="11"/>
      <c r="IBD323" s="11"/>
      <c r="IBE323" s="11"/>
      <c r="IBF323" s="11"/>
      <c r="IBG323" s="11"/>
      <c r="IBH323" s="11"/>
      <c r="IBI323" s="11"/>
      <c r="IBJ323" s="11"/>
      <c r="IBK323" s="11"/>
      <c r="IBL323" s="11"/>
      <c r="IBM323" s="11"/>
      <c r="IBN323" s="11"/>
      <c r="IBO323" s="11"/>
      <c r="IBP323" s="11"/>
      <c r="IBQ323" s="11"/>
      <c r="IBR323" s="11"/>
      <c r="IBS323" s="11"/>
      <c r="IBT323" s="11"/>
      <c r="IBU323" s="11"/>
      <c r="IBV323" s="11"/>
      <c r="IBW323" s="11"/>
      <c r="IBX323" s="11"/>
      <c r="IBY323" s="11"/>
      <c r="IBZ323" s="11"/>
      <c r="ICA323" s="11"/>
      <c r="ICB323" s="11"/>
      <c r="ICC323" s="11"/>
      <c r="ICD323" s="11"/>
      <c r="ICE323" s="11"/>
      <c r="ICF323" s="11"/>
      <c r="ICG323" s="11"/>
      <c r="ICH323" s="11"/>
      <c r="ICI323" s="11"/>
      <c r="ICJ323" s="11"/>
      <c r="ICK323" s="11"/>
      <c r="ICL323" s="11"/>
      <c r="ICM323" s="11"/>
      <c r="ICN323" s="11"/>
      <c r="ICO323" s="11"/>
      <c r="ICP323" s="11"/>
      <c r="ICQ323" s="11"/>
      <c r="ICR323" s="11"/>
      <c r="ICS323" s="11"/>
      <c r="ICT323" s="11"/>
      <c r="ICU323" s="11"/>
      <c r="ICV323" s="11"/>
      <c r="ICW323" s="11"/>
      <c r="ICX323" s="11"/>
      <c r="ICY323" s="11"/>
      <c r="ICZ323" s="11"/>
      <c r="IDA323" s="11"/>
      <c r="IDB323" s="11"/>
      <c r="IDC323" s="11"/>
      <c r="IDD323" s="11"/>
      <c r="IDE323" s="11"/>
      <c r="IDF323" s="11"/>
      <c r="IDG323" s="11"/>
      <c r="IDH323" s="11"/>
      <c r="IDI323" s="11"/>
      <c r="IDJ323" s="11"/>
      <c r="IDK323" s="11"/>
      <c r="IDL323" s="11"/>
      <c r="IDM323" s="11"/>
      <c r="IDN323" s="11"/>
      <c r="IDO323" s="11"/>
      <c r="IDP323" s="11"/>
      <c r="IDQ323" s="11"/>
      <c r="IDR323" s="11"/>
      <c r="IDS323" s="11"/>
      <c r="IDT323" s="11"/>
      <c r="IDU323" s="11"/>
      <c r="IDV323" s="11"/>
      <c r="IDW323" s="11"/>
      <c r="IDX323" s="11"/>
      <c r="IDY323" s="11"/>
      <c r="IDZ323" s="11"/>
      <c r="IEA323" s="11"/>
      <c r="IEB323" s="11"/>
      <c r="IEC323" s="11"/>
      <c r="IED323" s="11"/>
      <c r="IEE323" s="11"/>
      <c r="IEF323" s="11"/>
      <c r="IEG323" s="11"/>
      <c r="IEH323" s="11"/>
      <c r="IEI323" s="11"/>
      <c r="IEJ323" s="11"/>
      <c r="IEK323" s="11"/>
      <c r="IEL323" s="11"/>
      <c r="IEM323" s="11"/>
      <c r="IEN323" s="11"/>
      <c r="IEO323" s="11"/>
      <c r="IEP323" s="11"/>
      <c r="IEQ323" s="11"/>
      <c r="IER323" s="11"/>
      <c r="IES323" s="11"/>
      <c r="IET323" s="11"/>
      <c r="IEU323" s="11"/>
      <c r="IEV323" s="11"/>
      <c r="IEW323" s="11"/>
      <c r="IEX323" s="11"/>
      <c r="IEY323" s="11"/>
      <c r="IEZ323" s="11"/>
      <c r="IFA323" s="11"/>
      <c r="IFB323" s="11"/>
      <c r="IFC323" s="11"/>
      <c r="IFD323" s="11"/>
      <c r="IFE323" s="11"/>
      <c r="IFF323" s="11"/>
      <c r="IFG323" s="11"/>
      <c r="IFH323" s="11"/>
      <c r="IFI323" s="11"/>
      <c r="IFJ323" s="11"/>
      <c r="IFK323" s="11"/>
      <c r="IFL323" s="11"/>
      <c r="IFM323" s="11"/>
      <c r="IFN323" s="11"/>
      <c r="IFO323" s="11"/>
      <c r="IFP323" s="11"/>
      <c r="IFQ323" s="11"/>
      <c r="IFR323" s="11"/>
      <c r="IFS323" s="11"/>
      <c r="IFT323" s="11"/>
      <c r="IFU323" s="11"/>
      <c r="IFV323" s="11"/>
      <c r="IFW323" s="11"/>
      <c r="IFX323" s="11"/>
      <c r="IFY323" s="11"/>
      <c r="IFZ323" s="11"/>
      <c r="IGA323" s="11"/>
      <c r="IGB323" s="11"/>
      <c r="IGC323" s="11"/>
      <c r="IGD323" s="11"/>
      <c r="IGE323" s="11"/>
      <c r="IGF323" s="11"/>
      <c r="IGG323" s="11"/>
      <c r="IGH323" s="11"/>
      <c r="IGI323" s="11"/>
      <c r="IGJ323" s="11"/>
      <c r="IGK323" s="11"/>
      <c r="IGL323" s="11"/>
      <c r="IGM323" s="11"/>
      <c r="IGN323" s="11"/>
      <c r="IGO323" s="11"/>
      <c r="IGP323" s="11"/>
      <c r="IGQ323" s="11"/>
      <c r="IGR323" s="11"/>
      <c r="IGS323" s="11"/>
      <c r="IGT323" s="11"/>
      <c r="IGU323" s="11"/>
      <c r="IGV323" s="11"/>
      <c r="IGW323" s="11"/>
      <c r="IGX323" s="11"/>
      <c r="IGY323" s="11"/>
      <c r="IGZ323" s="11"/>
      <c r="IHA323" s="11"/>
      <c r="IHB323" s="11"/>
      <c r="IHC323" s="11"/>
      <c r="IHD323" s="11"/>
      <c r="IHE323" s="11"/>
      <c r="IHF323" s="11"/>
      <c r="IHG323" s="11"/>
      <c r="IHH323" s="11"/>
      <c r="IHI323" s="11"/>
      <c r="IHJ323" s="11"/>
      <c r="IHK323" s="11"/>
      <c r="IHL323" s="11"/>
      <c r="IHM323" s="11"/>
      <c r="IHN323" s="11"/>
      <c r="IHO323" s="11"/>
      <c r="IHP323" s="11"/>
      <c r="IHQ323" s="11"/>
      <c r="IHR323" s="11"/>
      <c r="IHS323" s="11"/>
      <c r="IHT323" s="11"/>
      <c r="IHU323" s="11"/>
      <c r="IHV323" s="11"/>
      <c r="IHW323" s="11"/>
      <c r="IHX323" s="11"/>
      <c r="IHY323" s="11"/>
      <c r="IHZ323" s="11"/>
      <c r="IIA323" s="11"/>
      <c r="IIB323" s="11"/>
      <c r="IIC323" s="11"/>
      <c r="IID323" s="11"/>
      <c r="IIE323" s="11"/>
      <c r="IIF323" s="11"/>
      <c r="IIG323" s="11"/>
      <c r="IIH323" s="11"/>
      <c r="III323" s="11"/>
      <c r="IIJ323" s="11"/>
      <c r="IIK323" s="11"/>
      <c r="IIL323" s="11"/>
      <c r="IIM323" s="11"/>
      <c r="IIN323" s="11"/>
      <c r="IIO323" s="11"/>
      <c r="IIP323" s="11"/>
      <c r="IIQ323" s="11"/>
      <c r="IIR323" s="11"/>
      <c r="IIS323" s="11"/>
      <c r="IIT323" s="11"/>
      <c r="IIU323" s="11"/>
      <c r="IIV323" s="11"/>
      <c r="IIW323" s="11"/>
      <c r="IIX323" s="11"/>
      <c r="IIY323" s="11"/>
      <c r="IIZ323" s="11"/>
      <c r="IJA323" s="11"/>
      <c r="IJB323" s="11"/>
      <c r="IJC323" s="11"/>
      <c r="IJD323" s="11"/>
      <c r="IJE323" s="11"/>
      <c r="IJF323" s="11"/>
      <c r="IJG323" s="11"/>
      <c r="IJH323" s="11"/>
      <c r="IJI323" s="11"/>
      <c r="IJJ323" s="11"/>
      <c r="IJK323" s="11"/>
      <c r="IJL323" s="11"/>
      <c r="IJM323" s="11"/>
      <c r="IJN323" s="11"/>
      <c r="IJO323" s="11"/>
      <c r="IJP323" s="11"/>
      <c r="IJQ323" s="11"/>
      <c r="IJR323" s="11"/>
      <c r="IJS323" s="11"/>
      <c r="IJT323" s="11"/>
      <c r="IJU323" s="11"/>
      <c r="IJV323" s="11"/>
      <c r="IJW323" s="11"/>
      <c r="IJX323" s="11"/>
      <c r="IJY323" s="11"/>
      <c r="IJZ323" s="11"/>
      <c r="IKA323" s="11"/>
      <c r="IKB323" s="11"/>
      <c r="IKC323" s="11"/>
      <c r="IKD323" s="11"/>
      <c r="IKE323" s="11"/>
      <c r="IKF323" s="11"/>
      <c r="IKG323" s="11"/>
      <c r="IKH323" s="11"/>
      <c r="IKI323" s="11"/>
      <c r="IKJ323" s="11"/>
      <c r="IKK323" s="11"/>
      <c r="IKL323" s="11"/>
      <c r="IKM323" s="11"/>
      <c r="IKN323" s="11"/>
      <c r="IKO323" s="11"/>
      <c r="IKP323" s="11"/>
      <c r="IKQ323" s="11"/>
      <c r="IKR323" s="11"/>
      <c r="IKS323" s="11"/>
      <c r="IKT323" s="11"/>
      <c r="IKU323" s="11"/>
      <c r="IKV323" s="11"/>
      <c r="IKW323" s="11"/>
      <c r="IKX323" s="11"/>
      <c r="IKY323" s="11"/>
      <c r="IKZ323" s="11"/>
      <c r="ILA323" s="11"/>
      <c r="ILB323" s="11"/>
      <c r="ILC323" s="11"/>
      <c r="ILD323" s="11"/>
      <c r="ILE323" s="11"/>
      <c r="ILF323" s="11"/>
      <c r="ILG323" s="11"/>
      <c r="ILH323" s="11"/>
      <c r="ILI323" s="11"/>
      <c r="ILJ323" s="11"/>
      <c r="ILK323" s="11"/>
      <c r="ILL323" s="11"/>
      <c r="ILM323" s="11"/>
      <c r="ILN323" s="11"/>
      <c r="ILO323" s="11"/>
      <c r="ILP323" s="11"/>
      <c r="ILQ323" s="11"/>
      <c r="ILR323" s="11"/>
      <c r="ILS323" s="11"/>
      <c r="ILT323" s="11"/>
      <c r="ILU323" s="11"/>
      <c r="ILV323" s="11"/>
      <c r="ILW323" s="11"/>
      <c r="ILX323" s="11"/>
      <c r="ILY323" s="11"/>
      <c r="ILZ323" s="11"/>
      <c r="IMA323" s="11"/>
      <c r="IMB323" s="11"/>
      <c r="IMC323" s="11"/>
      <c r="IMD323" s="11"/>
      <c r="IME323" s="11"/>
      <c r="IMF323" s="11"/>
      <c r="IMG323" s="11"/>
      <c r="IMH323" s="11"/>
      <c r="IMI323" s="11"/>
      <c r="IMJ323" s="11"/>
      <c r="IMK323" s="11"/>
      <c r="IML323" s="11"/>
      <c r="IMM323" s="11"/>
      <c r="IMN323" s="11"/>
      <c r="IMO323" s="11"/>
      <c r="IMP323" s="11"/>
      <c r="IMQ323" s="11"/>
      <c r="IMR323" s="11"/>
      <c r="IMS323" s="11"/>
      <c r="IMT323" s="11"/>
      <c r="IMU323" s="11"/>
      <c r="IMV323" s="11"/>
      <c r="IMW323" s="11"/>
      <c r="IMX323" s="11"/>
      <c r="IMY323" s="11"/>
      <c r="IMZ323" s="11"/>
      <c r="INA323" s="11"/>
      <c r="INB323" s="11"/>
      <c r="INC323" s="11"/>
      <c r="IND323" s="11"/>
      <c r="INE323" s="11"/>
      <c r="INF323" s="11"/>
      <c r="ING323" s="11"/>
      <c r="INH323" s="11"/>
      <c r="INI323" s="11"/>
      <c r="INJ323" s="11"/>
      <c r="INK323" s="11"/>
      <c r="INL323" s="11"/>
      <c r="INM323" s="11"/>
      <c r="INN323" s="11"/>
      <c r="INO323" s="11"/>
      <c r="INP323" s="11"/>
      <c r="INQ323" s="11"/>
      <c r="INR323" s="11"/>
      <c r="INS323" s="11"/>
      <c r="INT323" s="11"/>
      <c r="INU323" s="11"/>
      <c r="INV323" s="11"/>
      <c r="INW323" s="11"/>
      <c r="INX323" s="11"/>
      <c r="INY323" s="11"/>
      <c r="INZ323" s="11"/>
      <c r="IOA323" s="11"/>
      <c r="IOB323" s="11"/>
      <c r="IOC323" s="11"/>
      <c r="IOD323" s="11"/>
      <c r="IOE323" s="11"/>
      <c r="IOF323" s="11"/>
      <c r="IOG323" s="11"/>
      <c r="IOH323" s="11"/>
      <c r="IOI323" s="11"/>
      <c r="IOJ323" s="11"/>
      <c r="IOK323" s="11"/>
      <c r="IOL323" s="11"/>
      <c r="IOM323" s="11"/>
      <c r="ION323" s="11"/>
      <c r="IOO323" s="11"/>
      <c r="IOP323" s="11"/>
      <c r="IOQ323" s="11"/>
      <c r="IOR323" s="11"/>
      <c r="IOS323" s="11"/>
      <c r="IOT323" s="11"/>
      <c r="IOU323" s="11"/>
      <c r="IOV323" s="11"/>
      <c r="IOW323" s="11"/>
      <c r="IOX323" s="11"/>
      <c r="IOY323" s="11"/>
      <c r="IOZ323" s="11"/>
      <c r="IPA323" s="11"/>
      <c r="IPB323" s="11"/>
      <c r="IPC323" s="11"/>
      <c r="IPD323" s="11"/>
      <c r="IPE323" s="11"/>
      <c r="IPF323" s="11"/>
      <c r="IPG323" s="11"/>
      <c r="IPH323" s="11"/>
      <c r="IPI323" s="11"/>
      <c r="IPJ323" s="11"/>
      <c r="IPK323" s="11"/>
      <c r="IPL323" s="11"/>
      <c r="IPM323" s="11"/>
      <c r="IPN323" s="11"/>
      <c r="IPO323" s="11"/>
      <c r="IPP323" s="11"/>
      <c r="IPQ323" s="11"/>
      <c r="IPR323" s="11"/>
      <c r="IPS323" s="11"/>
      <c r="IPT323" s="11"/>
      <c r="IPU323" s="11"/>
      <c r="IPV323" s="11"/>
      <c r="IPW323" s="11"/>
      <c r="IPX323" s="11"/>
      <c r="IPY323" s="11"/>
      <c r="IPZ323" s="11"/>
      <c r="IQA323" s="11"/>
      <c r="IQB323" s="11"/>
      <c r="IQC323" s="11"/>
      <c r="IQD323" s="11"/>
      <c r="IQE323" s="11"/>
      <c r="IQF323" s="11"/>
      <c r="IQG323" s="11"/>
      <c r="IQH323" s="11"/>
      <c r="IQI323" s="11"/>
      <c r="IQJ323" s="11"/>
      <c r="IQK323" s="11"/>
      <c r="IQL323" s="11"/>
      <c r="IQM323" s="11"/>
      <c r="IQN323" s="11"/>
      <c r="IQO323" s="11"/>
      <c r="IQP323" s="11"/>
      <c r="IQQ323" s="11"/>
      <c r="IQR323" s="11"/>
      <c r="IQS323" s="11"/>
      <c r="IQT323" s="11"/>
      <c r="IQU323" s="11"/>
      <c r="IQV323" s="11"/>
      <c r="IQW323" s="11"/>
      <c r="IQX323" s="11"/>
      <c r="IQY323" s="11"/>
      <c r="IQZ323" s="11"/>
      <c r="IRA323" s="11"/>
      <c r="IRB323" s="11"/>
      <c r="IRC323" s="11"/>
      <c r="IRD323" s="11"/>
      <c r="IRE323" s="11"/>
      <c r="IRF323" s="11"/>
      <c r="IRG323" s="11"/>
      <c r="IRH323" s="11"/>
      <c r="IRI323" s="11"/>
      <c r="IRJ323" s="11"/>
      <c r="IRK323" s="11"/>
      <c r="IRL323" s="11"/>
      <c r="IRM323" s="11"/>
      <c r="IRN323" s="11"/>
      <c r="IRO323" s="11"/>
      <c r="IRP323" s="11"/>
      <c r="IRQ323" s="11"/>
      <c r="IRR323" s="11"/>
      <c r="IRS323" s="11"/>
      <c r="IRT323" s="11"/>
      <c r="IRU323" s="11"/>
      <c r="IRV323" s="11"/>
      <c r="IRW323" s="11"/>
      <c r="IRX323" s="11"/>
      <c r="IRY323" s="11"/>
      <c r="IRZ323" s="11"/>
      <c r="ISA323" s="11"/>
      <c r="ISB323" s="11"/>
      <c r="ISC323" s="11"/>
      <c r="ISD323" s="11"/>
      <c r="ISE323" s="11"/>
      <c r="ISF323" s="11"/>
      <c r="ISG323" s="11"/>
      <c r="ISH323" s="11"/>
      <c r="ISI323" s="11"/>
      <c r="ISJ323" s="11"/>
      <c r="ISK323" s="11"/>
      <c r="ISL323" s="11"/>
      <c r="ISM323" s="11"/>
      <c r="ISN323" s="11"/>
      <c r="ISO323" s="11"/>
      <c r="ISP323" s="11"/>
      <c r="ISQ323" s="11"/>
      <c r="ISR323" s="11"/>
      <c r="ISS323" s="11"/>
      <c r="IST323" s="11"/>
      <c r="ISU323" s="11"/>
      <c r="ISV323" s="11"/>
      <c r="ISW323" s="11"/>
      <c r="ISX323" s="11"/>
      <c r="ISY323" s="11"/>
      <c r="ISZ323" s="11"/>
      <c r="ITA323" s="11"/>
      <c r="ITB323" s="11"/>
      <c r="ITC323" s="11"/>
      <c r="ITD323" s="11"/>
      <c r="ITE323" s="11"/>
      <c r="ITF323" s="11"/>
      <c r="ITG323" s="11"/>
      <c r="ITH323" s="11"/>
      <c r="ITI323" s="11"/>
      <c r="ITJ323" s="11"/>
      <c r="ITK323" s="11"/>
      <c r="ITL323" s="11"/>
      <c r="ITM323" s="11"/>
      <c r="ITN323" s="11"/>
      <c r="ITO323" s="11"/>
      <c r="ITP323" s="11"/>
      <c r="ITQ323" s="11"/>
      <c r="ITR323" s="11"/>
      <c r="ITS323" s="11"/>
      <c r="ITT323" s="11"/>
      <c r="ITU323" s="11"/>
      <c r="ITV323" s="11"/>
      <c r="ITW323" s="11"/>
      <c r="ITX323" s="11"/>
      <c r="ITY323" s="11"/>
      <c r="ITZ323" s="11"/>
      <c r="IUA323" s="11"/>
      <c r="IUB323" s="11"/>
      <c r="IUC323" s="11"/>
      <c r="IUD323" s="11"/>
      <c r="IUE323" s="11"/>
      <c r="IUF323" s="11"/>
      <c r="IUG323" s="11"/>
      <c r="IUH323" s="11"/>
      <c r="IUI323" s="11"/>
      <c r="IUJ323" s="11"/>
      <c r="IUK323" s="11"/>
      <c r="IUL323" s="11"/>
      <c r="IUM323" s="11"/>
      <c r="IUN323" s="11"/>
      <c r="IUO323" s="11"/>
      <c r="IUP323" s="11"/>
      <c r="IUQ323" s="11"/>
      <c r="IUR323" s="11"/>
      <c r="IUS323" s="11"/>
      <c r="IUT323" s="11"/>
      <c r="IUU323" s="11"/>
      <c r="IUV323" s="11"/>
      <c r="IUW323" s="11"/>
      <c r="IUX323" s="11"/>
      <c r="IUY323" s="11"/>
      <c r="IUZ323" s="11"/>
      <c r="IVA323" s="11"/>
      <c r="IVB323" s="11"/>
      <c r="IVC323" s="11"/>
      <c r="IVD323" s="11"/>
      <c r="IVE323" s="11"/>
      <c r="IVF323" s="11"/>
      <c r="IVG323" s="11"/>
      <c r="IVH323" s="11"/>
      <c r="IVI323" s="11"/>
      <c r="IVJ323" s="11"/>
      <c r="IVK323" s="11"/>
      <c r="IVL323" s="11"/>
      <c r="IVM323" s="11"/>
      <c r="IVN323" s="11"/>
      <c r="IVO323" s="11"/>
      <c r="IVP323" s="11"/>
      <c r="IVQ323" s="11"/>
      <c r="IVR323" s="11"/>
      <c r="IVS323" s="11"/>
      <c r="IVT323" s="11"/>
      <c r="IVU323" s="11"/>
      <c r="IVV323" s="11"/>
      <c r="IVW323" s="11"/>
      <c r="IVX323" s="11"/>
      <c r="IVY323" s="11"/>
      <c r="IVZ323" s="11"/>
      <c r="IWA323" s="11"/>
      <c r="IWB323" s="11"/>
      <c r="IWC323" s="11"/>
      <c r="IWD323" s="11"/>
      <c r="IWE323" s="11"/>
      <c r="IWF323" s="11"/>
      <c r="IWG323" s="11"/>
      <c r="IWH323" s="11"/>
      <c r="IWI323" s="11"/>
      <c r="IWJ323" s="11"/>
      <c r="IWK323" s="11"/>
      <c r="IWL323" s="11"/>
      <c r="IWM323" s="11"/>
      <c r="IWN323" s="11"/>
      <c r="IWO323" s="11"/>
      <c r="IWP323" s="11"/>
      <c r="IWQ323" s="11"/>
      <c r="IWR323" s="11"/>
      <c r="IWS323" s="11"/>
      <c r="IWT323" s="11"/>
      <c r="IWU323" s="11"/>
      <c r="IWV323" s="11"/>
      <c r="IWW323" s="11"/>
      <c r="IWX323" s="11"/>
      <c r="IWY323" s="11"/>
      <c r="IWZ323" s="11"/>
      <c r="IXA323" s="11"/>
      <c r="IXB323" s="11"/>
      <c r="IXC323" s="11"/>
      <c r="IXD323" s="11"/>
      <c r="IXE323" s="11"/>
      <c r="IXF323" s="11"/>
      <c r="IXG323" s="11"/>
      <c r="IXH323" s="11"/>
      <c r="IXI323" s="11"/>
      <c r="IXJ323" s="11"/>
      <c r="IXK323" s="11"/>
      <c r="IXL323" s="11"/>
      <c r="IXM323" s="11"/>
      <c r="IXN323" s="11"/>
      <c r="IXO323" s="11"/>
      <c r="IXP323" s="11"/>
      <c r="IXQ323" s="11"/>
      <c r="IXR323" s="11"/>
      <c r="IXS323" s="11"/>
      <c r="IXT323" s="11"/>
      <c r="IXU323" s="11"/>
      <c r="IXV323" s="11"/>
      <c r="IXW323" s="11"/>
      <c r="IXX323" s="11"/>
      <c r="IXY323" s="11"/>
      <c r="IXZ323" s="11"/>
      <c r="IYA323" s="11"/>
      <c r="IYB323" s="11"/>
      <c r="IYC323" s="11"/>
      <c r="IYD323" s="11"/>
      <c r="IYE323" s="11"/>
      <c r="IYF323" s="11"/>
      <c r="IYG323" s="11"/>
      <c r="IYH323" s="11"/>
      <c r="IYI323" s="11"/>
      <c r="IYJ323" s="11"/>
      <c r="IYK323" s="11"/>
      <c r="IYL323" s="11"/>
      <c r="IYM323" s="11"/>
      <c r="IYN323" s="11"/>
      <c r="IYO323" s="11"/>
      <c r="IYP323" s="11"/>
      <c r="IYQ323" s="11"/>
      <c r="IYR323" s="11"/>
      <c r="IYS323" s="11"/>
      <c r="IYT323" s="11"/>
      <c r="IYU323" s="11"/>
      <c r="IYV323" s="11"/>
      <c r="IYW323" s="11"/>
      <c r="IYX323" s="11"/>
      <c r="IYY323" s="11"/>
      <c r="IYZ323" s="11"/>
      <c r="IZA323" s="11"/>
      <c r="IZB323" s="11"/>
      <c r="IZC323" s="11"/>
      <c r="IZD323" s="11"/>
      <c r="IZE323" s="11"/>
      <c r="IZF323" s="11"/>
      <c r="IZG323" s="11"/>
      <c r="IZH323" s="11"/>
      <c r="IZI323" s="11"/>
      <c r="IZJ323" s="11"/>
      <c r="IZK323" s="11"/>
      <c r="IZL323" s="11"/>
      <c r="IZM323" s="11"/>
      <c r="IZN323" s="11"/>
      <c r="IZO323" s="11"/>
      <c r="IZP323" s="11"/>
      <c r="IZQ323" s="11"/>
      <c r="IZR323" s="11"/>
      <c r="IZS323" s="11"/>
      <c r="IZT323" s="11"/>
      <c r="IZU323" s="11"/>
      <c r="IZV323" s="11"/>
      <c r="IZW323" s="11"/>
      <c r="IZX323" s="11"/>
      <c r="IZY323" s="11"/>
      <c r="IZZ323" s="11"/>
      <c r="JAA323" s="11"/>
      <c r="JAB323" s="11"/>
      <c r="JAC323" s="11"/>
      <c r="JAD323" s="11"/>
      <c r="JAE323" s="11"/>
      <c r="JAF323" s="11"/>
      <c r="JAG323" s="11"/>
      <c r="JAH323" s="11"/>
      <c r="JAI323" s="11"/>
      <c r="JAJ323" s="11"/>
      <c r="JAK323" s="11"/>
      <c r="JAL323" s="11"/>
      <c r="JAM323" s="11"/>
      <c r="JAN323" s="11"/>
      <c r="JAO323" s="11"/>
      <c r="JAP323" s="11"/>
      <c r="JAQ323" s="11"/>
      <c r="JAR323" s="11"/>
      <c r="JAS323" s="11"/>
      <c r="JAT323" s="11"/>
      <c r="JAU323" s="11"/>
      <c r="JAV323" s="11"/>
      <c r="JAW323" s="11"/>
      <c r="JAX323" s="11"/>
      <c r="JAY323" s="11"/>
      <c r="JAZ323" s="11"/>
      <c r="JBA323" s="11"/>
      <c r="JBB323" s="11"/>
      <c r="JBC323" s="11"/>
      <c r="JBD323" s="11"/>
      <c r="JBE323" s="11"/>
      <c r="JBF323" s="11"/>
      <c r="JBG323" s="11"/>
      <c r="JBH323" s="11"/>
      <c r="JBI323" s="11"/>
      <c r="JBJ323" s="11"/>
      <c r="JBK323" s="11"/>
      <c r="JBL323" s="11"/>
      <c r="JBM323" s="11"/>
      <c r="JBN323" s="11"/>
      <c r="JBO323" s="11"/>
      <c r="JBP323" s="11"/>
      <c r="JBQ323" s="11"/>
      <c r="JBR323" s="11"/>
      <c r="JBS323" s="11"/>
      <c r="JBT323" s="11"/>
      <c r="JBU323" s="11"/>
      <c r="JBV323" s="11"/>
      <c r="JBW323" s="11"/>
      <c r="JBX323" s="11"/>
      <c r="JBY323" s="11"/>
      <c r="JBZ323" s="11"/>
      <c r="JCA323" s="11"/>
      <c r="JCB323" s="11"/>
      <c r="JCC323" s="11"/>
      <c r="JCD323" s="11"/>
      <c r="JCE323" s="11"/>
      <c r="JCF323" s="11"/>
      <c r="JCG323" s="11"/>
      <c r="JCH323" s="11"/>
      <c r="JCI323" s="11"/>
      <c r="JCJ323" s="11"/>
      <c r="JCK323" s="11"/>
      <c r="JCL323" s="11"/>
      <c r="JCM323" s="11"/>
      <c r="JCN323" s="11"/>
      <c r="JCO323" s="11"/>
      <c r="JCP323" s="11"/>
      <c r="JCQ323" s="11"/>
      <c r="JCR323" s="11"/>
      <c r="JCS323" s="11"/>
      <c r="JCT323" s="11"/>
      <c r="JCU323" s="11"/>
      <c r="JCV323" s="11"/>
      <c r="JCW323" s="11"/>
      <c r="JCX323" s="11"/>
      <c r="JCY323" s="11"/>
      <c r="JCZ323" s="11"/>
      <c r="JDA323" s="11"/>
      <c r="JDB323" s="11"/>
      <c r="JDC323" s="11"/>
      <c r="JDD323" s="11"/>
      <c r="JDE323" s="11"/>
      <c r="JDF323" s="11"/>
      <c r="JDG323" s="11"/>
      <c r="JDH323" s="11"/>
      <c r="JDI323" s="11"/>
      <c r="JDJ323" s="11"/>
      <c r="JDK323" s="11"/>
      <c r="JDL323" s="11"/>
      <c r="JDM323" s="11"/>
      <c r="JDN323" s="11"/>
      <c r="JDO323" s="11"/>
      <c r="JDP323" s="11"/>
      <c r="JDQ323" s="11"/>
      <c r="JDR323" s="11"/>
      <c r="JDS323" s="11"/>
      <c r="JDT323" s="11"/>
      <c r="JDU323" s="11"/>
      <c r="JDV323" s="11"/>
      <c r="JDW323" s="11"/>
      <c r="JDX323" s="11"/>
      <c r="JDY323" s="11"/>
      <c r="JDZ323" s="11"/>
      <c r="JEA323" s="11"/>
      <c r="JEB323" s="11"/>
      <c r="JEC323" s="11"/>
      <c r="JED323" s="11"/>
      <c r="JEE323" s="11"/>
      <c r="JEF323" s="11"/>
      <c r="JEG323" s="11"/>
      <c r="JEH323" s="11"/>
      <c r="JEI323" s="11"/>
      <c r="JEJ323" s="11"/>
      <c r="JEK323" s="11"/>
      <c r="JEL323" s="11"/>
      <c r="JEM323" s="11"/>
      <c r="JEN323" s="11"/>
      <c r="JEO323" s="11"/>
      <c r="JEP323" s="11"/>
      <c r="JEQ323" s="11"/>
      <c r="JER323" s="11"/>
      <c r="JES323" s="11"/>
      <c r="JET323" s="11"/>
      <c r="JEU323" s="11"/>
      <c r="JEV323" s="11"/>
      <c r="JEW323" s="11"/>
      <c r="JEX323" s="11"/>
      <c r="JEY323" s="11"/>
      <c r="JEZ323" s="11"/>
      <c r="JFA323" s="11"/>
      <c r="JFB323" s="11"/>
      <c r="JFC323" s="11"/>
      <c r="JFD323" s="11"/>
      <c r="JFE323" s="11"/>
      <c r="JFF323" s="11"/>
      <c r="JFG323" s="11"/>
      <c r="JFH323" s="11"/>
      <c r="JFI323" s="11"/>
      <c r="JFJ323" s="11"/>
      <c r="JFK323" s="11"/>
      <c r="JFL323" s="11"/>
      <c r="JFM323" s="11"/>
      <c r="JFN323" s="11"/>
      <c r="JFO323" s="11"/>
      <c r="JFP323" s="11"/>
      <c r="JFQ323" s="11"/>
      <c r="JFR323" s="11"/>
      <c r="JFS323" s="11"/>
      <c r="JFT323" s="11"/>
      <c r="JFU323" s="11"/>
      <c r="JFV323" s="11"/>
      <c r="JFW323" s="11"/>
      <c r="JFX323" s="11"/>
      <c r="JFY323" s="11"/>
      <c r="JFZ323" s="11"/>
      <c r="JGA323" s="11"/>
      <c r="JGB323" s="11"/>
      <c r="JGC323" s="11"/>
      <c r="JGD323" s="11"/>
      <c r="JGE323" s="11"/>
      <c r="JGF323" s="11"/>
      <c r="JGG323" s="11"/>
      <c r="JGH323" s="11"/>
      <c r="JGI323" s="11"/>
      <c r="JGJ323" s="11"/>
      <c r="JGK323" s="11"/>
      <c r="JGL323" s="11"/>
      <c r="JGM323" s="11"/>
      <c r="JGN323" s="11"/>
      <c r="JGO323" s="11"/>
      <c r="JGP323" s="11"/>
      <c r="JGQ323" s="11"/>
      <c r="JGR323" s="11"/>
      <c r="JGS323" s="11"/>
      <c r="JGT323" s="11"/>
      <c r="JGU323" s="11"/>
      <c r="JGV323" s="11"/>
      <c r="JGW323" s="11"/>
      <c r="JGX323" s="11"/>
      <c r="JGY323" s="11"/>
      <c r="JGZ323" s="11"/>
      <c r="JHA323" s="11"/>
      <c r="JHB323" s="11"/>
      <c r="JHC323" s="11"/>
      <c r="JHD323" s="11"/>
      <c r="JHE323" s="11"/>
      <c r="JHF323" s="11"/>
      <c r="JHG323" s="11"/>
      <c r="JHH323" s="11"/>
      <c r="JHI323" s="11"/>
      <c r="JHJ323" s="11"/>
      <c r="JHK323" s="11"/>
      <c r="JHL323" s="11"/>
      <c r="JHM323" s="11"/>
      <c r="JHN323" s="11"/>
      <c r="JHO323" s="11"/>
      <c r="JHP323" s="11"/>
      <c r="JHQ323" s="11"/>
      <c r="JHR323" s="11"/>
      <c r="JHS323" s="11"/>
      <c r="JHT323" s="11"/>
      <c r="JHU323" s="11"/>
      <c r="JHV323" s="11"/>
      <c r="JHW323" s="11"/>
      <c r="JHX323" s="11"/>
      <c r="JHY323" s="11"/>
      <c r="JHZ323" s="11"/>
      <c r="JIA323" s="11"/>
      <c r="JIB323" s="11"/>
      <c r="JIC323" s="11"/>
      <c r="JID323" s="11"/>
      <c r="JIE323" s="11"/>
      <c r="JIF323" s="11"/>
      <c r="JIG323" s="11"/>
      <c r="JIH323" s="11"/>
      <c r="JII323" s="11"/>
      <c r="JIJ323" s="11"/>
      <c r="JIK323" s="11"/>
      <c r="JIL323" s="11"/>
      <c r="JIM323" s="11"/>
      <c r="JIN323" s="11"/>
      <c r="JIO323" s="11"/>
      <c r="JIP323" s="11"/>
      <c r="JIQ323" s="11"/>
      <c r="JIR323" s="11"/>
      <c r="JIS323" s="11"/>
      <c r="JIT323" s="11"/>
      <c r="JIU323" s="11"/>
      <c r="JIV323" s="11"/>
      <c r="JIW323" s="11"/>
      <c r="JIX323" s="11"/>
      <c r="JIY323" s="11"/>
      <c r="JIZ323" s="11"/>
      <c r="JJA323" s="11"/>
      <c r="JJB323" s="11"/>
      <c r="JJC323" s="11"/>
      <c r="JJD323" s="11"/>
      <c r="JJE323" s="11"/>
      <c r="JJF323" s="11"/>
      <c r="JJG323" s="11"/>
      <c r="JJH323" s="11"/>
      <c r="JJI323" s="11"/>
      <c r="JJJ323" s="11"/>
      <c r="JJK323" s="11"/>
      <c r="JJL323" s="11"/>
      <c r="JJM323" s="11"/>
      <c r="JJN323" s="11"/>
      <c r="JJO323" s="11"/>
      <c r="JJP323" s="11"/>
      <c r="JJQ323" s="11"/>
      <c r="JJR323" s="11"/>
      <c r="JJS323" s="11"/>
      <c r="JJT323" s="11"/>
      <c r="JJU323" s="11"/>
      <c r="JJV323" s="11"/>
      <c r="JJW323" s="11"/>
      <c r="JJX323" s="11"/>
      <c r="JJY323" s="11"/>
      <c r="JJZ323" s="11"/>
      <c r="JKA323" s="11"/>
      <c r="JKB323" s="11"/>
      <c r="JKC323" s="11"/>
      <c r="JKD323" s="11"/>
      <c r="JKE323" s="11"/>
      <c r="JKF323" s="11"/>
      <c r="JKG323" s="11"/>
      <c r="JKH323" s="11"/>
      <c r="JKI323" s="11"/>
      <c r="JKJ323" s="11"/>
      <c r="JKK323" s="11"/>
      <c r="JKL323" s="11"/>
      <c r="JKM323" s="11"/>
      <c r="JKN323" s="11"/>
      <c r="JKO323" s="11"/>
      <c r="JKP323" s="11"/>
      <c r="JKQ323" s="11"/>
      <c r="JKR323" s="11"/>
      <c r="JKS323" s="11"/>
      <c r="JKT323" s="11"/>
      <c r="JKU323" s="11"/>
      <c r="JKV323" s="11"/>
      <c r="JKW323" s="11"/>
      <c r="JKX323" s="11"/>
      <c r="JKY323" s="11"/>
      <c r="JKZ323" s="11"/>
      <c r="JLA323" s="11"/>
      <c r="JLB323" s="11"/>
      <c r="JLC323" s="11"/>
      <c r="JLD323" s="11"/>
      <c r="JLE323" s="11"/>
      <c r="JLF323" s="11"/>
      <c r="JLG323" s="11"/>
      <c r="JLH323" s="11"/>
      <c r="JLI323" s="11"/>
      <c r="JLJ323" s="11"/>
      <c r="JLK323" s="11"/>
      <c r="JLL323" s="11"/>
      <c r="JLM323" s="11"/>
      <c r="JLN323" s="11"/>
      <c r="JLO323" s="11"/>
      <c r="JLP323" s="11"/>
      <c r="JLQ323" s="11"/>
      <c r="JLR323" s="11"/>
      <c r="JLS323" s="11"/>
      <c r="JLT323" s="11"/>
      <c r="JLU323" s="11"/>
      <c r="JLV323" s="11"/>
      <c r="JLW323" s="11"/>
      <c r="JLX323" s="11"/>
      <c r="JLY323" s="11"/>
      <c r="JLZ323" s="11"/>
      <c r="JMA323" s="11"/>
      <c r="JMB323" s="11"/>
      <c r="JMC323" s="11"/>
      <c r="JMD323" s="11"/>
      <c r="JME323" s="11"/>
      <c r="JMF323" s="11"/>
      <c r="JMG323" s="11"/>
      <c r="JMH323" s="11"/>
      <c r="JMI323" s="11"/>
      <c r="JMJ323" s="11"/>
      <c r="JMK323" s="11"/>
      <c r="JML323" s="11"/>
      <c r="JMM323" s="11"/>
      <c r="JMN323" s="11"/>
      <c r="JMO323" s="11"/>
      <c r="JMP323" s="11"/>
      <c r="JMQ323" s="11"/>
      <c r="JMR323" s="11"/>
      <c r="JMS323" s="11"/>
      <c r="JMT323" s="11"/>
      <c r="JMU323" s="11"/>
      <c r="JMV323" s="11"/>
      <c r="JMW323" s="11"/>
      <c r="JMX323" s="11"/>
      <c r="JMY323" s="11"/>
      <c r="JMZ323" s="11"/>
      <c r="JNA323" s="11"/>
      <c r="JNB323" s="11"/>
      <c r="JNC323" s="11"/>
      <c r="JND323" s="11"/>
      <c r="JNE323" s="11"/>
      <c r="JNF323" s="11"/>
      <c r="JNG323" s="11"/>
      <c r="JNH323" s="11"/>
      <c r="JNI323" s="11"/>
      <c r="JNJ323" s="11"/>
      <c r="JNK323" s="11"/>
      <c r="JNL323" s="11"/>
      <c r="JNM323" s="11"/>
      <c r="JNN323" s="11"/>
      <c r="JNO323" s="11"/>
      <c r="JNP323" s="11"/>
      <c r="JNQ323" s="11"/>
      <c r="JNR323" s="11"/>
      <c r="JNS323" s="11"/>
      <c r="JNT323" s="11"/>
      <c r="JNU323" s="11"/>
      <c r="JNV323" s="11"/>
      <c r="JNW323" s="11"/>
      <c r="JNX323" s="11"/>
      <c r="JNY323" s="11"/>
      <c r="JNZ323" s="11"/>
      <c r="JOA323" s="11"/>
      <c r="JOB323" s="11"/>
      <c r="JOC323" s="11"/>
      <c r="JOD323" s="11"/>
      <c r="JOE323" s="11"/>
      <c r="JOF323" s="11"/>
      <c r="JOG323" s="11"/>
      <c r="JOH323" s="11"/>
      <c r="JOI323" s="11"/>
      <c r="JOJ323" s="11"/>
      <c r="JOK323" s="11"/>
      <c r="JOL323" s="11"/>
      <c r="JOM323" s="11"/>
      <c r="JON323" s="11"/>
      <c r="JOO323" s="11"/>
      <c r="JOP323" s="11"/>
      <c r="JOQ323" s="11"/>
      <c r="JOR323" s="11"/>
      <c r="JOS323" s="11"/>
      <c r="JOT323" s="11"/>
      <c r="JOU323" s="11"/>
      <c r="JOV323" s="11"/>
      <c r="JOW323" s="11"/>
      <c r="JOX323" s="11"/>
      <c r="JOY323" s="11"/>
      <c r="JOZ323" s="11"/>
      <c r="JPA323" s="11"/>
      <c r="JPB323" s="11"/>
      <c r="JPC323" s="11"/>
      <c r="JPD323" s="11"/>
      <c r="JPE323" s="11"/>
      <c r="JPF323" s="11"/>
      <c r="JPG323" s="11"/>
      <c r="JPH323" s="11"/>
      <c r="JPI323" s="11"/>
      <c r="JPJ323" s="11"/>
      <c r="JPK323" s="11"/>
      <c r="JPL323" s="11"/>
      <c r="JPM323" s="11"/>
      <c r="JPN323" s="11"/>
      <c r="JPO323" s="11"/>
      <c r="JPP323" s="11"/>
      <c r="JPQ323" s="11"/>
      <c r="JPR323" s="11"/>
      <c r="JPS323" s="11"/>
      <c r="JPT323" s="11"/>
      <c r="JPU323" s="11"/>
      <c r="JPV323" s="11"/>
      <c r="JPW323" s="11"/>
      <c r="JPX323" s="11"/>
      <c r="JPY323" s="11"/>
      <c r="JPZ323" s="11"/>
      <c r="JQA323" s="11"/>
      <c r="JQB323" s="11"/>
      <c r="JQC323" s="11"/>
      <c r="JQD323" s="11"/>
      <c r="JQE323" s="11"/>
      <c r="JQF323" s="11"/>
      <c r="JQG323" s="11"/>
      <c r="JQH323" s="11"/>
      <c r="JQI323" s="11"/>
      <c r="JQJ323" s="11"/>
      <c r="JQK323" s="11"/>
      <c r="JQL323" s="11"/>
      <c r="JQM323" s="11"/>
      <c r="JQN323" s="11"/>
      <c r="JQO323" s="11"/>
      <c r="JQP323" s="11"/>
      <c r="JQQ323" s="11"/>
      <c r="JQR323" s="11"/>
      <c r="JQS323" s="11"/>
      <c r="JQT323" s="11"/>
      <c r="JQU323" s="11"/>
      <c r="JQV323" s="11"/>
      <c r="JQW323" s="11"/>
      <c r="JQX323" s="11"/>
      <c r="JQY323" s="11"/>
      <c r="JQZ323" s="11"/>
      <c r="JRA323" s="11"/>
      <c r="JRB323" s="11"/>
      <c r="JRC323" s="11"/>
      <c r="JRD323" s="11"/>
      <c r="JRE323" s="11"/>
      <c r="JRF323" s="11"/>
      <c r="JRG323" s="11"/>
      <c r="JRH323" s="11"/>
      <c r="JRI323" s="11"/>
      <c r="JRJ323" s="11"/>
      <c r="JRK323" s="11"/>
      <c r="JRL323" s="11"/>
      <c r="JRM323" s="11"/>
      <c r="JRN323" s="11"/>
      <c r="JRO323" s="11"/>
      <c r="JRP323" s="11"/>
      <c r="JRQ323" s="11"/>
      <c r="JRR323" s="11"/>
      <c r="JRS323" s="11"/>
      <c r="JRT323" s="11"/>
      <c r="JRU323" s="11"/>
      <c r="JRV323" s="11"/>
      <c r="JRW323" s="11"/>
      <c r="JRX323" s="11"/>
      <c r="JRY323" s="11"/>
      <c r="JRZ323" s="11"/>
      <c r="JSA323" s="11"/>
      <c r="JSB323" s="11"/>
      <c r="JSC323" s="11"/>
      <c r="JSD323" s="11"/>
      <c r="JSE323" s="11"/>
      <c r="JSF323" s="11"/>
      <c r="JSG323" s="11"/>
      <c r="JSH323" s="11"/>
      <c r="JSI323" s="11"/>
      <c r="JSJ323" s="11"/>
      <c r="JSK323" s="11"/>
      <c r="JSL323" s="11"/>
      <c r="JSM323" s="11"/>
      <c r="JSN323" s="11"/>
      <c r="JSO323" s="11"/>
      <c r="JSP323" s="11"/>
      <c r="JSQ323" s="11"/>
      <c r="JSR323" s="11"/>
      <c r="JSS323" s="11"/>
      <c r="JST323" s="11"/>
      <c r="JSU323" s="11"/>
      <c r="JSV323" s="11"/>
      <c r="JSW323" s="11"/>
      <c r="JSX323" s="11"/>
      <c r="JSY323" s="11"/>
      <c r="JSZ323" s="11"/>
      <c r="JTA323" s="11"/>
      <c r="JTB323" s="11"/>
      <c r="JTC323" s="11"/>
      <c r="JTD323" s="11"/>
      <c r="JTE323" s="11"/>
      <c r="JTF323" s="11"/>
      <c r="JTG323" s="11"/>
      <c r="JTH323" s="11"/>
      <c r="JTI323" s="11"/>
      <c r="JTJ323" s="11"/>
      <c r="JTK323" s="11"/>
      <c r="JTL323" s="11"/>
      <c r="JTM323" s="11"/>
      <c r="JTN323" s="11"/>
      <c r="JTO323" s="11"/>
      <c r="JTP323" s="11"/>
      <c r="JTQ323" s="11"/>
      <c r="JTR323" s="11"/>
      <c r="JTS323" s="11"/>
      <c r="JTT323" s="11"/>
      <c r="JTU323" s="11"/>
      <c r="JTV323" s="11"/>
      <c r="JTW323" s="11"/>
      <c r="JTX323" s="11"/>
      <c r="JTY323" s="11"/>
      <c r="JTZ323" s="11"/>
      <c r="JUA323" s="11"/>
      <c r="JUB323" s="11"/>
      <c r="JUC323" s="11"/>
      <c r="JUD323" s="11"/>
      <c r="JUE323" s="11"/>
      <c r="JUF323" s="11"/>
      <c r="JUG323" s="11"/>
      <c r="JUH323" s="11"/>
      <c r="JUI323" s="11"/>
      <c r="JUJ323" s="11"/>
      <c r="JUK323" s="11"/>
      <c r="JUL323" s="11"/>
      <c r="JUM323" s="11"/>
      <c r="JUN323" s="11"/>
      <c r="JUO323" s="11"/>
      <c r="JUP323" s="11"/>
      <c r="JUQ323" s="11"/>
      <c r="JUR323" s="11"/>
      <c r="JUS323" s="11"/>
      <c r="JUT323" s="11"/>
      <c r="JUU323" s="11"/>
      <c r="JUV323" s="11"/>
      <c r="JUW323" s="11"/>
      <c r="JUX323" s="11"/>
      <c r="JUY323" s="11"/>
      <c r="JUZ323" s="11"/>
      <c r="JVA323" s="11"/>
      <c r="JVB323" s="11"/>
      <c r="JVC323" s="11"/>
      <c r="JVD323" s="11"/>
      <c r="JVE323" s="11"/>
      <c r="JVF323" s="11"/>
      <c r="JVG323" s="11"/>
      <c r="JVH323" s="11"/>
      <c r="JVI323" s="11"/>
      <c r="JVJ323" s="11"/>
      <c r="JVK323" s="11"/>
      <c r="JVL323" s="11"/>
      <c r="JVM323" s="11"/>
      <c r="JVN323" s="11"/>
      <c r="JVO323" s="11"/>
      <c r="JVP323" s="11"/>
      <c r="JVQ323" s="11"/>
      <c r="JVR323" s="11"/>
      <c r="JVS323" s="11"/>
      <c r="JVT323" s="11"/>
      <c r="JVU323" s="11"/>
      <c r="JVV323" s="11"/>
      <c r="JVW323" s="11"/>
      <c r="JVX323" s="11"/>
      <c r="JVY323" s="11"/>
      <c r="JVZ323" s="11"/>
      <c r="JWA323" s="11"/>
      <c r="JWB323" s="11"/>
      <c r="JWC323" s="11"/>
      <c r="JWD323" s="11"/>
      <c r="JWE323" s="11"/>
      <c r="JWF323" s="11"/>
      <c r="JWG323" s="11"/>
      <c r="JWH323" s="11"/>
      <c r="JWI323" s="11"/>
      <c r="JWJ323" s="11"/>
      <c r="JWK323" s="11"/>
      <c r="JWL323" s="11"/>
      <c r="JWM323" s="11"/>
      <c r="JWN323" s="11"/>
      <c r="JWO323" s="11"/>
      <c r="JWP323" s="11"/>
      <c r="JWQ323" s="11"/>
      <c r="JWR323" s="11"/>
      <c r="JWS323" s="11"/>
      <c r="JWT323" s="11"/>
      <c r="JWU323" s="11"/>
      <c r="JWV323" s="11"/>
      <c r="JWW323" s="11"/>
      <c r="JWX323" s="11"/>
      <c r="JWY323" s="11"/>
      <c r="JWZ323" s="11"/>
      <c r="JXA323" s="11"/>
      <c r="JXB323" s="11"/>
      <c r="JXC323" s="11"/>
      <c r="JXD323" s="11"/>
      <c r="JXE323" s="11"/>
      <c r="JXF323" s="11"/>
      <c r="JXG323" s="11"/>
      <c r="JXH323" s="11"/>
      <c r="JXI323" s="11"/>
      <c r="JXJ323" s="11"/>
      <c r="JXK323" s="11"/>
      <c r="JXL323" s="11"/>
      <c r="JXM323" s="11"/>
      <c r="JXN323" s="11"/>
      <c r="JXO323" s="11"/>
      <c r="JXP323" s="11"/>
      <c r="JXQ323" s="11"/>
      <c r="JXR323" s="11"/>
      <c r="JXS323" s="11"/>
      <c r="JXT323" s="11"/>
      <c r="JXU323" s="11"/>
      <c r="JXV323" s="11"/>
      <c r="JXW323" s="11"/>
      <c r="JXX323" s="11"/>
      <c r="JXY323" s="11"/>
      <c r="JXZ323" s="11"/>
      <c r="JYA323" s="11"/>
      <c r="JYB323" s="11"/>
      <c r="JYC323" s="11"/>
      <c r="JYD323" s="11"/>
      <c r="JYE323" s="11"/>
      <c r="JYF323" s="11"/>
      <c r="JYG323" s="11"/>
      <c r="JYH323" s="11"/>
      <c r="JYI323" s="11"/>
      <c r="JYJ323" s="11"/>
      <c r="JYK323" s="11"/>
      <c r="JYL323" s="11"/>
      <c r="JYM323" s="11"/>
      <c r="JYN323" s="11"/>
      <c r="JYO323" s="11"/>
      <c r="JYP323" s="11"/>
      <c r="JYQ323" s="11"/>
      <c r="JYR323" s="11"/>
      <c r="JYS323" s="11"/>
      <c r="JYT323" s="11"/>
      <c r="JYU323" s="11"/>
      <c r="JYV323" s="11"/>
      <c r="JYW323" s="11"/>
      <c r="JYX323" s="11"/>
      <c r="JYY323" s="11"/>
      <c r="JYZ323" s="11"/>
      <c r="JZA323" s="11"/>
      <c r="JZB323" s="11"/>
      <c r="JZC323" s="11"/>
      <c r="JZD323" s="11"/>
      <c r="JZE323" s="11"/>
      <c r="JZF323" s="11"/>
      <c r="JZG323" s="11"/>
      <c r="JZH323" s="11"/>
      <c r="JZI323" s="11"/>
      <c r="JZJ323" s="11"/>
      <c r="JZK323" s="11"/>
      <c r="JZL323" s="11"/>
      <c r="JZM323" s="11"/>
      <c r="JZN323" s="11"/>
      <c r="JZO323" s="11"/>
      <c r="JZP323" s="11"/>
      <c r="JZQ323" s="11"/>
      <c r="JZR323" s="11"/>
      <c r="JZS323" s="11"/>
      <c r="JZT323" s="11"/>
      <c r="JZU323" s="11"/>
      <c r="JZV323" s="11"/>
      <c r="JZW323" s="11"/>
      <c r="JZX323" s="11"/>
      <c r="JZY323" s="11"/>
      <c r="JZZ323" s="11"/>
      <c r="KAA323" s="11"/>
      <c r="KAB323" s="11"/>
      <c r="KAC323" s="11"/>
      <c r="KAD323" s="11"/>
      <c r="KAE323" s="11"/>
      <c r="KAF323" s="11"/>
      <c r="KAG323" s="11"/>
      <c r="KAH323" s="11"/>
      <c r="KAI323" s="11"/>
      <c r="KAJ323" s="11"/>
      <c r="KAK323" s="11"/>
      <c r="KAL323" s="11"/>
      <c r="KAM323" s="11"/>
      <c r="KAN323" s="11"/>
      <c r="KAO323" s="11"/>
      <c r="KAP323" s="11"/>
      <c r="KAQ323" s="11"/>
      <c r="KAR323" s="11"/>
      <c r="KAS323" s="11"/>
      <c r="KAT323" s="11"/>
      <c r="KAU323" s="11"/>
      <c r="KAV323" s="11"/>
      <c r="KAW323" s="11"/>
      <c r="KAX323" s="11"/>
      <c r="KAY323" s="11"/>
      <c r="KAZ323" s="11"/>
      <c r="KBA323" s="11"/>
      <c r="KBB323" s="11"/>
      <c r="KBC323" s="11"/>
      <c r="KBD323" s="11"/>
      <c r="KBE323" s="11"/>
      <c r="KBF323" s="11"/>
      <c r="KBG323" s="11"/>
      <c r="KBH323" s="11"/>
      <c r="KBI323" s="11"/>
      <c r="KBJ323" s="11"/>
      <c r="KBK323" s="11"/>
      <c r="KBL323" s="11"/>
      <c r="KBM323" s="11"/>
      <c r="KBN323" s="11"/>
      <c r="KBO323" s="11"/>
      <c r="KBP323" s="11"/>
      <c r="KBQ323" s="11"/>
      <c r="KBR323" s="11"/>
      <c r="KBS323" s="11"/>
      <c r="KBT323" s="11"/>
      <c r="KBU323" s="11"/>
      <c r="KBV323" s="11"/>
      <c r="KBW323" s="11"/>
      <c r="KBX323" s="11"/>
      <c r="KBY323" s="11"/>
      <c r="KBZ323" s="11"/>
      <c r="KCA323" s="11"/>
      <c r="KCB323" s="11"/>
      <c r="KCC323" s="11"/>
      <c r="KCD323" s="11"/>
      <c r="KCE323" s="11"/>
      <c r="KCF323" s="11"/>
      <c r="KCG323" s="11"/>
      <c r="KCH323" s="11"/>
      <c r="KCI323" s="11"/>
      <c r="KCJ323" s="11"/>
      <c r="KCK323" s="11"/>
      <c r="KCL323" s="11"/>
      <c r="KCM323" s="11"/>
      <c r="KCN323" s="11"/>
      <c r="KCO323" s="11"/>
      <c r="KCP323" s="11"/>
      <c r="KCQ323" s="11"/>
      <c r="KCR323" s="11"/>
      <c r="KCS323" s="11"/>
      <c r="KCT323" s="11"/>
      <c r="KCU323" s="11"/>
      <c r="KCV323" s="11"/>
      <c r="KCW323" s="11"/>
      <c r="KCX323" s="11"/>
      <c r="KCY323" s="11"/>
      <c r="KCZ323" s="11"/>
      <c r="KDA323" s="11"/>
      <c r="KDB323" s="11"/>
      <c r="KDC323" s="11"/>
      <c r="KDD323" s="11"/>
      <c r="KDE323" s="11"/>
      <c r="KDF323" s="11"/>
      <c r="KDG323" s="11"/>
      <c r="KDH323" s="11"/>
      <c r="KDI323" s="11"/>
      <c r="KDJ323" s="11"/>
      <c r="KDK323" s="11"/>
      <c r="KDL323" s="11"/>
      <c r="KDM323" s="11"/>
      <c r="KDN323" s="11"/>
      <c r="KDO323" s="11"/>
      <c r="KDP323" s="11"/>
      <c r="KDQ323" s="11"/>
      <c r="KDR323" s="11"/>
      <c r="KDS323" s="11"/>
      <c r="KDT323" s="11"/>
      <c r="KDU323" s="11"/>
      <c r="KDV323" s="11"/>
      <c r="KDW323" s="11"/>
      <c r="KDX323" s="11"/>
      <c r="KDY323" s="11"/>
      <c r="KDZ323" s="11"/>
      <c r="KEA323" s="11"/>
      <c r="KEB323" s="11"/>
      <c r="KEC323" s="11"/>
      <c r="KED323" s="11"/>
      <c r="KEE323" s="11"/>
      <c r="KEF323" s="11"/>
      <c r="KEG323" s="11"/>
      <c r="KEH323" s="11"/>
      <c r="KEI323" s="11"/>
      <c r="KEJ323" s="11"/>
      <c r="KEK323" s="11"/>
      <c r="KEL323" s="11"/>
      <c r="KEM323" s="11"/>
      <c r="KEN323" s="11"/>
      <c r="KEO323" s="11"/>
      <c r="KEP323" s="11"/>
      <c r="KEQ323" s="11"/>
      <c r="KER323" s="11"/>
      <c r="KES323" s="11"/>
      <c r="KET323" s="11"/>
      <c r="KEU323" s="11"/>
      <c r="KEV323" s="11"/>
      <c r="KEW323" s="11"/>
      <c r="KEX323" s="11"/>
      <c r="KEY323" s="11"/>
      <c r="KEZ323" s="11"/>
      <c r="KFA323" s="11"/>
      <c r="KFB323" s="11"/>
      <c r="KFC323" s="11"/>
      <c r="KFD323" s="11"/>
      <c r="KFE323" s="11"/>
      <c r="KFF323" s="11"/>
      <c r="KFG323" s="11"/>
      <c r="KFH323" s="11"/>
      <c r="KFI323" s="11"/>
      <c r="KFJ323" s="11"/>
      <c r="KFK323" s="11"/>
      <c r="KFL323" s="11"/>
      <c r="KFM323" s="11"/>
      <c r="KFN323" s="11"/>
      <c r="KFO323" s="11"/>
      <c r="KFP323" s="11"/>
      <c r="KFQ323" s="11"/>
      <c r="KFR323" s="11"/>
      <c r="KFS323" s="11"/>
      <c r="KFT323" s="11"/>
      <c r="KFU323" s="11"/>
      <c r="KFV323" s="11"/>
      <c r="KFW323" s="11"/>
      <c r="KFX323" s="11"/>
      <c r="KFY323" s="11"/>
      <c r="KFZ323" s="11"/>
      <c r="KGA323" s="11"/>
      <c r="KGB323" s="11"/>
      <c r="KGC323" s="11"/>
      <c r="KGD323" s="11"/>
      <c r="KGE323" s="11"/>
      <c r="KGF323" s="11"/>
      <c r="KGG323" s="11"/>
      <c r="KGH323" s="11"/>
      <c r="KGI323" s="11"/>
      <c r="KGJ323" s="11"/>
      <c r="KGK323" s="11"/>
      <c r="KGL323" s="11"/>
      <c r="KGM323" s="11"/>
      <c r="KGN323" s="11"/>
      <c r="KGO323" s="11"/>
      <c r="KGP323" s="11"/>
      <c r="KGQ323" s="11"/>
      <c r="KGR323" s="11"/>
      <c r="KGS323" s="11"/>
      <c r="KGT323" s="11"/>
      <c r="KGU323" s="11"/>
      <c r="KGV323" s="11"/>
      <c r="KGW323" s="11"/>
      <c r="KGX323" s="11"/>
      <c r="KGY323" s="11"/>
      <c r="KGZ323" s="11"/>
      <c r="KHA323" s="11"/>
      <c r="KHB323" s="11"/>
      <c r="KHC323" s="11"/>
      <c r="KHD323" s="11"/>
      <c r="KHE323" s="11"/>
      <c r="KHF323" s="11"/>
      <c r="KHG323" s="11"/>
      <c r="KHH323" s="11"/>
      <c r="KHI323" s="11"/>
      <c r="KHJ323" s="11"/>
      <c r="KHK323" s="11"/>
      <c r="KHL323" s="11"/>
      <c r="KHM323" s="11"/>
      <c r="KHN323" s="11"/>
      <c r="KHO323" s="11"/>
      <c r="KHP323" s="11"/>
      <c r="KHQ323" s="11"/>
      <c r="KHR323" s="11"/>
      <c r="KHS323" s="11"/>
      <c r="KHT323" s="11"/>
      <c r="KHU323" s="11"/>
      <c r="KHV323" s="11"/>
      <c r="KHW323" s="11"/>
      <c r="KHX323" s="11"/>
      <c r="KHY323" s="11"/>
      <c r="KHZ323" s="11"/>
      <c r="KIA323" s="11"/>
      <c r="KIB323" s="11"/>
      <c r="KIC323" s="11"/>
      <c r="KID323" s="11"/>
      <c r="KIE323" s="11"/>
      <c r="KIF323" s="11"/>
      <c r="KIG323" s="11"/>
      <c r="KIH323" s="11"/>
      <c r="KII323" s="11"/>
      <c r="KIJ323" s="11"/>
      <c r="KIK323" s="11"/>
      <c r="KIL323" s="11"/>
      <c r="KIM323" s="11"/>
      <c r="KIN323" s="11"/>
      <c r="KIO323" s="11"/>
      <c r="KIP323" s="11"/>
      <c r="KIQ323" s="11"/>
      <c r="KIR323" s="11"/>
      <c r="KIS323" s="11"/>
      <c r="KIT323" s="11"/>
      <c r="KIU323" s="11"/>
      <c r="KIV323" s="11"/>
      <c r="KIW323" s="11"/>
      <c r="KIX323" s="11"/>
      <c r="KIY323" s="11"/>
      <c r="KIZ323" s="11"/>
      <c r="KJA323" s="11"/>
      <c r="KJB323" s="11"/>
      <c r="KJC323" s="11"/>
      <c r="KJD323" s="11"/>
      <c r="KJE323" s="11"/>
      <c r="KJF323" s="11"/>
      <c r="KJG323" s="11"/>
      <c r="KJH323" s="11"/>
      <c r="KJI323" s="11"/>
      <c r="KJJ323" s="11"/>
      <c r="KJK323" s="11"/>
      <c r="KJL323" s="11"/>
      <c r="KJM323" s="11"/>
      <c r="KJN323" s="11"/>
      <c r="KJO323" s="11"/>
      <c r="KJP323" s="11"/>
      <c r="KJQ323" s="11"/>
      <c r="KJR323" s="11"/>
      <c r="KJS323" s="11"/>
      <c r="KJT323" s="11"/>
      <c r="KJU323" s="11"/>
      <c r="KJV323" s="11"/>
      <c r="KJW323" s="11"/>
      <c r="KJX323" s="11"/>
      <c r="KJY323" s="11"/>
      <c r="KJZ323" s="11"/>
      <c r="KKA323" s="11"/>
      <c r="KKB323" s="11"/>
      <c r="KKC323" s="11"/>
      <c r="KKD323" s="11"/>
      <c r="KKE323" s="11"/>
      <c r="KKF323" s="11"/>
      <c r="KKG323" s="11"/>
      <c r="KKH323" s="11"/>
      <c r="KKI323" s="11"/>
      <c r="KKJ323" s="11"/>
      <c r="KKK323" s="11"/>
      <c r="KKL323" s="11"/>
      <c r="KKM323" s="11"/>
      <c r="KKN323" s="11"/>
      <c r="KKO323" s="11"/>
      <c r="KKP323" s="11"/>
      <c r="KKQ323" s="11"/>
      <c r="KKR323" s="11"/>
      <c r="KKS323" s="11"/>
      <c r="KKT323" s="11"/>
      <c r="KKU323" s="11"/>
      <c r="KKV323" s="11"/>
      <c r="KKW323" s="11"/>
      <c r="KKX323" s="11"/>
      <c r="KKY323" s="11"/>
      <c r="KKZ323" s="11"/>
      <c r="KLA323" s="11"/>
      <c r="KLB323" s="11"/>
      <c r="KLC323" s="11"/>
      <c r="KLD323" s="11"/>
      <c r="KLE323" s="11"/>
      <c r="KLF323" s="11"/>
      <c r="KLG323" s="11"/>
      <c r="KLH323" s="11"/>
      <c r="KLI323" s="11"/>
      <c r="KLJ323" s="11"/>
      <c r="KLK323" s="11"/>
      <c r="KLL323" s="11"/>
      <c r="KLM323" s="11"/>
      <c r="KLN323" s="11"/>
      <c r="KLO323" s="11"/>
      <c r="KLP323" s="11"/>
      <c r="KLQ323" s="11"/>
      <c r="KLR323" s="11"/>
      <c r="KLS323" s="11"/>
      <c r="KLT323" s="11"/>
      <c r="KLU323" s="11"/>
      <c r="KLV323" s="11"/>
      <c r="KLW323" s="11"/>
      <c r="KLX323" s="11"/>
      <c r="KLY323" s="11"/>
      <c r="KLZ323" s="11"/>
      <c r="KMA323" s="11"/>
      <c r="KMB323" s="11"/>
      <c r="KMC323" s="11"/>
      <c r="KMD323" s="11"/>
      <c r="KME323" s="11"/>
      <c r="KMF323" s="11"/>
      <c r="KMG323" s="11"/>
      <c r="KMH323" s="11"/>
      <c r="KMI323" s="11"/>
      <c r="KMJ323" s="11"/>
      <c r="KMK323" s="11"/>
      <c r="KML323" s="11"/>
      <c r="KMM323" s="11"/>
      <c r="KMN323" s="11"/>
      <c r="KMO323" s="11"/>
      <c r="KMP323" s="11"/>
      <c r="KMQ323" s="11"/>
      <c r="KMR323" s="11"/>
      <c r="KMS323" s="11"/>
      <c r="KMT323" s="11"/>
      <c r="KMU323" s="11"/>
      <c r="KMV323" s="11"/>
      <c r="KMW323" s="11"/>
      <c r="KMX323" s="11"/>
      <c r="KMY323" s="11"/>
      <c r="KMZ323" s="11"/>
      <c r="KNA323" s="11"/>
      <c r="KNB323" s="11"/>
      <c r="KNC323" s="11"/>
      <c r="KND323" s="11"/>
      <c r="KNE323" s="11"/>
      <c r="KNF323" s="11"/>
      <c r="KNG323" s="11"/>
      <c r="KNH323" s="11"/>
      <c r="KNI323" s="11"/>
      <c r="KNJ323" s="11"/>
      <c r="KNK323" s="11"/>
      <c r="KNL323" s="11"/>
      <c r="KNM323" s="11"/>
      <c r="KNN323" s="11"/>
      <c r="KNO323" s="11"/>
      <c r="KNP323" s="11"/>
      <c r="KNQ323" s="11"/>
      <c r="KNR323" s="11"/>
      <c r="KNS323" s="11"/>
      <c r="KNT323" s="11"/>
      <c r="KNU323" s="11"/>
      <c r="KNV323" s="11"/>
      <c r="KNW323" s="11"/>
      <c r="KNX323" s="11"/>
      <c r="KNY323" s="11"/>
      <c r="KNZ323" s="11"/>
      <c r="KOA323" s="11"/>
      <c r="KOB323" s="11"/>
      <c r="KOC323" s="11"/>
      <c r="KOD323" s="11"/>
      <c r="KOE323" s="11"/>
      <c r="KOF323" s="11"/>
      <c r="KOG323" s="11"/>
      <c r="KOH323" s="11"/>
      <c r="KOI323" s="11"/>
      <c r="KOJ323" s="11"/>
      <c r="KOK323" s="11"/>
      <c r="KOL323" s="11"/>
      <c r="KOM323" s="11"/>
      <c r="KON323" s="11"/>
      <c r="KOO323" s="11"/>
      <c r="KOP323" s="11"/>
      <c r="KOQ323" s="11"/>
      <c r="KOR323" s="11"/>
      <c r="KOS323" s="11"/>
      <c r="KOT323" s="11"/>
      <c r="KOU323" s="11"/>
      <c r="KOV323" s="11"/>
      <c r="KOW323" s="11"/>
      <c r="KOX323" s="11"/>
      <c r="KOY323" s="11"/>
      <c r="KOZ323" s="11"/>
      <c r="KPA323" s="11"/>
      <c r="KPB323" s="11"/>
      <c r="KPC323" s="11"/>
      <c r="KPD323" s="11"/>
      <c r="KPE323" s="11"/>
      <c r="KPF323" s="11"/>
      <c r="KPG323" s="11"/>
      <c r="KPH323" s="11"/>
      <c r="KPI323" s="11"/>
      <c r="KPJ323" s="11"/>
      <c r="KPK323" s="11"/>
      <c r="KPL323" s="11"/>
      <c r="KPM323" s="11"/>
      <c r="KPN323" s="11"/>
      <c r="KPO323" s="11"/>
      <c r="KPP323" s="11"/>
      <c r="KPQ323" s="11"/>
      <c r="KPR323" s="11"/>
      <c r="KPS323" s="11"/>
      <c r="KPT323" s="11"/>
      <c r="KPU323" s="11"/>
      <c r="KPV323" s="11"/>
      <c r="KPW323" s="11"/>
      <c r="KPX323" s="11"/>
      <c r="KPY323" s="11"/>
      <c r="KPZ323" s="11"/>
      <c r="KQA323" s="11"/>
      <c r="KQB323" s="11"/>
      <c r="KQC323" s="11"/>
      <c r="KQD323" s="11"/>
      <c r="KQE323" s="11"/>
      <c r="KQF323" s="11"/>
      <c r="KQG323" s="11"/>
      <c r="KQH323" s="11"/>
      <c r="KQI323" s="11"/>
      <c r="KQJ323" s="11"/>
      <c r="KQK323" s="11"/>
      <c r="KQL323" s="11"/>
      <c r="KQM323" s="11"/>
      <c r="KQN323" s="11"/>
      <c r="KQO323" s="11"/>
      <c r="KQP323" s="11"/>
      <c r="KQQ323" s="11"/>
      <c r="KQR323" s="11"/>
      <c r="KQS323" s="11"/>
      <c r="KQT323" s="11"/>
      <c r="KQU323" s="11"/>
      <c r="KQV323" s="11"/>
      <c r="KQW323" s="11"/>
      <c r="KQX323" s="11"/>
      <c r="KQY323" s="11"/>
      <c r="KQZ323" s="11"/>
      <c r="KRA323" s="11"/>
      <c r="KRB323" s="11"/>
      <c r="KRC323" s="11"/>
      <c r="KRD323" s="11"/>
      <c r="KRE323" s="11"/>
      <c r="KRF323" s="11"/>
      <c r="KRG323" s="11"/>
      <c r="KRH323" s="11"/>
      <c r="KRI323" s="11"/>
      <c r="KRJ323" s="11"/>
      <c r="KRK323" s="11"/>
      <c r="KRL323" s="11"/>
      <c r="KRM323" s="11"/>
      <c r="KRN323" s="11"/>
      <c r="KRO323" s="11"/>
      <c r="KRP323" s="11"/>
      <c r="KRQ323" s="11"/>
      <c r="KRR323" s="11"/>
      <c r="KRS323" s="11"/>
      <c r="KRT323" s="11"/>
      <c r="KRU323" s="11"/>
      <c r="KRV323" s="11"/>
      <c r="KRW323" s="11"/>
      <c r="KRX323" s="11"/>
      <c r="KRY323" s="11"/>
      <c r="KRZ323" s="11"/>
      <c r="KSA323" s="11"/>
      <c r="KSB323" s="11"/>
      <c r="KSC323" s="11"/>
      <c r="KSD323" s="11"/>
      <c r="KSE323" s="11"/>
      <c r="KSF323" s="11"/>
      <c r="KSG323" s="11"/>
      <c r="KSH323" s="11"/>
      <c r="KSI323" s="11"/>
      <c r="KSJ323" s="11"/>
      <c r="KSK323" s="11"/>
      <c r="KSL323" s="11"/>
      <c r="KSM323" s="11"/>
      <c r="KSN323" s="11"/>
      <c r="KSO323" s="11"/>
      <c r="KSP323" s="11"/>
      <c r="KSQ323" s="11"/>
      <c r="KSR323" s="11"/>
      <c r="KSS323" s="11"/>
      <c r="KST323" s="11"/>
      <c r="KSU323" s="11"/>
      <c r="KSV323" s="11"/>
      <c r="KSW323" s="11"/>
      <c r="KSX323" s="11"/>
      <c r="KSY323" s="11"/>
      <c r="KSZ323" s="11"/>
      <c r="KTA323" s="11"/>
      <c r="KTB323" s="11"/>
      <c r="KTC323" s="11"/>
      <c r="KTD323" s="11"/>
      <c r="KTE323" s="11"/>
      <c r="KTF323" s="11"/>
      <c r="KTG323" s="11"/>
      <c r="KTH323" s="11"/>
      <c r="KTI323" s="11"/>
      <c r="KTJ323" s="11"/>
      <c r="KTK323" s="11"/>
      <c r="KTL323" s="11"/>
      <c r="KTM323" s="11"/>
      <c r="KTN323" s="11"/>
      <c r="KTO323" s="11"/>
      <c r="KTP323" s="11"/>
      <c r="KTQ323" s="11"/>
      <c r="KTR323" s="11"/>
      <c r="KTS323" s="11"/>
      <c r="KTT323" s="11"/>
      <c r="KTU323" s="11"/>
      <c r="KTV323" s="11"/>
      <c r="KTW323" s="11"/>
      <c r="KTX323" s="11"/>
      <c r="KTY323" s="11"/>
      <c r="KTZ323" s="11"/>
      <c r="KUA323" s="11"/>
      <c r="KUB323" s="11"/>
      <c r="KUC323" s="11"/>
      <c r="KUD323" s="11"/>
      <c r="KUE323" s="11"/>
      <c r="KUF323" s="11"/>
      <c r="KUG323" s="11"/>
      <c r="KUH323" s="11"/>
      <c r="KUI323" s="11"/>
      <c r="KUJ323" s="11"/>
      <c r="KUK323" s="11"/>
      <c r="KUL323" s="11"/>
      <c r="KUM323" s="11"/>
      <c r="KUN323" s="11"/>
      <c r="KUO323" s="11"/>
      <c r="KUP323" s="11"/>
      <c r="KUQ323" s="11"/>
      <c r="KUR323" s="11"/>
      <c r="KUS323" s="11"/>
      <c r="KUT323" s="11"/>
      <c r="KUU323" s="11"/>
      <c r="KUV323" s="11"/>
      <c r="KUW323" s="11"/>
      <c r="KUX323" s="11"/>
      <c r="KUY323" s="11"/>
      <c r="KUZ323" s="11"/>
      <c r="KVA323" s="11"/>
      <c r="KVB323" s="11"/>
      <c r="KVC323" s="11"/>
      <c r="KVD323" s="11"/>
      <c r="KVE323" s="11"/>
      <c r="KVF323" s="11"/>
      <c r="KVG323" s="11"/>
      <c r="KVH323" s="11"/>
      <c r="KVI323" s="11"/>
      <c r="KVJ323" s="11"/>
      <c r="KVK323" s="11"/>
      <c r="KVL323" s="11"/>
      <c r="KVM323" s="11"/>
      <c r="KVN323" s="11"/>
      <c r="KVO323" s="11"/>
      <c r="KVP323" s="11"/>
      <c r="KVQ323" s="11"/>
      <c r="KVR323" s="11"/>
      <c r="KVS323" s="11"/>
      <c r="KVT323" s="11"/>
      <c r="KVU323" s="11"/>
      <c r="KVV323" s="11"/>
      <c r="KVW323" s="11"/>
      <c r="KVX323" s="11"/>
      <c r="KVY323" s="11"/>
      <c r="KVZ323" s="11"/>
      <c r="KWA323" s="11"/>
      <c r="KWB323" s="11"/>
      <c r="KWC323" s="11"/>
      <c r="KWD323" s="11"/>
      <c r="KWE323" s="11"/>
      <c r="KWF323" s="11"/>
      <c r="KWG323" s="11"/>
      <c r="KWH323" s="11"/>
      <c r="KWI323" s="11"/>
      <c r="KWJ323" s="11"/>
      <c r="KWK323" s="11"/>
      <c r="KWL323" s="11"/>
      <c r="KWM323" s="11"/>
      <c r="KWN323" s="11"/>
      <c r="KWO323" s="11"/>
      <c r="KWP323" s="11"/>
      <c r="KWQ323" s="11"/>
      <c r="KWR323" s="11"/>
      <c r="KWS323" s="11"/>
      <c r="KWT323" s="11"/>
      <c r="KWU323" s="11"/>
      <c r="KWV323" s="11"/>
      <c r="KWW323" s="11"/>
      <c r="KWX323" s="11"/>
      <c r="KWY323" s="11"/>
      <c r="KWZ323" s="11"/>
      <c r="KXA323" s="11"/>
      <c r="KXB323" s="11"/>
      <c r="KXC323" s="11"/>
      <c r="KXD323" s="11"/>
      <c r="KXE323" s="11"/>
      <c r="KXF323" s="11"/>
      <c r="KXG323" s="11"/>
      <c r="KXH323" s="11"/>
      <c r="KXI323" s="11"/>
      <c r="KXJ323" s="11"/>
      <c r="KXK323" s="11"/>
      <c r="KXL323" s="11"/>
      <c r="KXM323" s="11"/>
      <c r="KXN323" s="11"/>
      <c r="KXO323" s="11"/>
      <c r="KXP323" s="11"/>
      <c r="KXQ323" s="11"/>
      <c r="KXR323" s="11"/>
      <c r="KXS323" s="11"/>
      <c r="KXT323" s="11"/>
      <c r="KXU323" s="11"/>
      <c r="KXV323" s="11"/>
      <c r="KXW323" s="11"/>
      <c r="KXX323" s="11"/>
      <c r="KXY323" s="11"/>
      <c r="KXZ323" s="11"/>
      <c r="KYA323" s="11"/>
      <c r="KYB323" s="11"/>
      <c r="KYC323" s="11"/>
      <c r="KYD323" s="11"/>
      <c r="KYE323" s="11"/>
      <c r="KYF323" s="11"/>
      <c r="KYG323" s="11"/>
      <c r="KYH323" s="11"/>
      <c r="KYI323" s="11"/>
      <c r="KYJ323" s="11"/>
      <c r="KYK323" s="11"/>
      <c r="KYL323" s="11"/>
      <c r="KYM323" s="11"/>
      <c r="KYN323" s="11"/>
      <c r="KYO323" s="11"/>
      <c r="KYP323" s="11"/>
      <c r="KYQ323" s="11"/>
      <c r="KYR323" s="11"/>
      <c r="KYS323" s="11"/>
      <c r="KYT323" s="11"/>
      <c r="KYU323" s="11"/>
      <c r="KYV323" s="11"/>
      <c r="KYW323" s="11"/>
      <c r="KYX323" s="11"/>
      <c r="KYY323" s="11"/>
      <c r="KYZ323" s="11"/>
      <c r="KZA323" s="11"/>
      <c r="KZB323" s="11"/>
      <c r="KZC323" s="11"/>
      <c r="KZD323" s="11"/>
      <c r="KZE323" s="11"/>
      <c r="KZF323" s="11"/>
      <c r="KZG323" s="11"/>
      <c r="KZH323" s="11"/>
      <c r="KZI323" s="11"/>
      <c r="KZJ323" s="11"/>
      <c r="KZK323" s="11"/>
      <c r="KZL323" s="11"/>
      <c r="KZM323" s="11"/>
      <c r="KZN323" s="11"/>
      <c r="KZO323" s="11"/>
      <c r="KZP323" s="11"/>
      <c r="KZQ323" s="11"/>
      <c r="KZR323" s="11"/>
      <c r="KZS323" s="11"/>
      <c r="KZT323" s="11"/>
      <c r="KZU323" s="11"/>
      <c r="KZV323" s="11"/>
      <c r="KZW323" s="11"/>
      <c r="KZX323" s="11"/>
      <c r="KZY323" s="11"/>
      <c r="KZZ323" s="11"/>
      <c r="LAA323" s="11"/>
      <c r="LAB323" s="11"/>
      <c r="LAC323" s="11"/>
      <c r="LAD323" s="11"/>
      <c r="LAE323" s="11"/>
      <c r="LAF323" s="11"/>
      <c r="LAG323" s="11"/>
      <c r="LAH323" s="11"/>
      <c r="LAI323" s="11"/>
      <c r="LAJ323" s="11"/>
      <c r="LAK323" s="11"/>
      <c r="LAL323" s="11"/>
      <c r="LAM323" s="11"/>
      <c r="LAN323" s="11"/>
      <c r="LAO323" s="11"/>
      <c r="LAP323" s="11"/>
      <c r="LAQ323" s="11"/>
      <c r="LAR323" s="11"/>
      <c r="LAS323" s="11"/>
      <c r="LAT323" s="11"/>
      <c r="LAU323" s="11"/>
      <c r="LAV323" s="11"/>
      <c r="LAW323" s="11"/>
      <c r="LAX323" s="11"/>
      <c r="LAY323" s="11"/>
      <c r="LAZ323" s="11"/>
      <c r="LBA323" s="11"/>
      <c r="LBB323" s="11"/>
      <c r="LBC323" s="11"/>
      <c r="LBD323" s="11"/>
      <c r="LBE323" s="11"/>
      <c r="LBF323" s="11"/>
      <c r="LBG323" s="11"/>
      <c r="LBH323" s="11"/>
      <c r="LBI323" s="11"/>
      <c r="LBJ323" s="11"/>
      <c r="LBK323" s="11"/>
      <c r="LBL323" s="11"/>
      <c r="LBM323" s="11"/>
      <c r="LBN323" s="11"/>
      <c r="LBO323" s="11"/>
      <c r="LBP323" s="11"/>
      <c r="LBQ323" s="11"/>
      <c r="LBR323" s="11"/>
      <c r="LBS323" s="11"/>
      <c r="LBT323" s="11"/>
      <c r="LBU323" s="11"/>
      <c r="LBV323" s="11"/>
      <c r="LBW323" s="11"/>
      <c r="LBX323" s="11"/>
      <c r="LBY323" s="11"/>
      <c r="LBZ323" s="11"/>
      <c r="LCA323" s="11"/>
      <c r="LCB323" s="11"/>
      <c r="LCC323" s="11"/>
      <c r="LCD323" s="11"/>
      <c r="LCE323" s="11"/>
      <c r="LCF323" s="11"/>
      <c r="LCG323" s="11"/>
      <c r="LCH323" s="11"/>
      <c r="LCI323" s="11"/>
      <c r="LCJ323" s="11"/>
      <c r="LCK323" s="11"/>
      <c r="LCL323" s="11"/>
      <c r="LCM323" s="11"/>
      <c r="LCN323" s="11"/>
      <c r="LCO323" s="11"/>
      <c r="LCP323" s="11"/>
      <c r="LCQ323" s="11"/>
      <c r="LCR323" s="11"/>
      <c r="LCS323" s="11"/>
      <c r="LCT323" s="11"/>
      <c r="LCU323" s="11"/>
      <c r="LCV323" s="11"/>
      <c r="LCW323" s="11"/>
      <c r="LCX323" s="11"/>
      <c r="LCY323" s="11"/>
      <c r="LCZ323" s="11"/>
      <c r="LDA323" s="11"/>
      <c r="LDB323" s="11"/>
      <c r="LDC323" s="11"/>
      <c r="LDD323" s="11"/>
      <c r="LDE323" s="11"/>
      <c r="LDF323" s="11"/>
      <c r="LDG323" s="11"/>
      <c r="LDH323" s="11"/>
      <c r="LDI323" s="11"/>
      <c r="LDJ323" s="11"/>
      <c r="LDK323" s="11"/>
      <c r="LDL323" s="11"/>
      <c r="LDM323" s="11"/>
      <c r="LDN323" s="11"/>
      <c r="LDO323" s="11"/>
      <c r="LDP323" s="11"/>
      <c r="LDQ323" s="11"/>
      <c r="LDR323" s="11"/>
      <c r="LDS323" s="11"/>
      <c r="LDT323" s="11"/>
      <c r="LDU323" s="11"/>
      <c r="LDV323" s="11"/>
      <c r="LDW323" s="11"/>
      <c r="LDX323" s="11"/>
      <c r="LDY323" s="11"/>
      <c r="LDZ323" s="11"/>
      <c r="LEA323" s="11"/>
      <c r="LEB323" s="11"/>
      <c r="LEC323" s="11"/>
      <c r="LED323" s="11"/>
      <c r="LEE323" s="11"/>
      <c r="LEF323" s="11"/>
      <c r="LEG323" s="11"/>
      <c r="LEH323" s="11"/>
      <c r="LEI323" s="11"/>
      <c r="LEJ323" s="11"/>
      <c r="LEK323" s="11"/>
      <c r="LEL323" s="11"/>
      <c r="LEM323" s="11"/>
      <c r="LEN323" s="11"/>
      <c r="LEO323" s="11"/>
      <c r="LEP323" s="11"/>
      <c r="LEQ323" s="11"/>
      <c r="LER323" s="11"/>
      <c r="LES323" s="11"/>
      <c r="LET323" s="11"/>
      <c r="LEU323" s="11"/>
      <c r="LEV323" s="11"/>
      <c r="LEW323" s="11"/>
      <c r="LEX323" s="11"/>
      <c r="LEY323" s="11"/>
      <c r="LEZ323" s="11"/>
      <c r="LFA323" s="11"/>
      <c r="LFB323" s="11"/>
      <c r="LFC323" s="11"/>
      <c r="LFD323" s="11"/>
      <c r="LFE323" s="11"/>
      <c r="LFF323" s="11"/>
      <c r="LFG323" s="11"/>
      <c r="LFH323" s="11"/>
      <c r="LFI323" s="11"/>
      <c r="LFJ323" s="11"/>
      <c r="LFK323" s="11"/>
      <c r="LFL323" s="11"/>
      <c r="LFM323" s="11"/>
      <c r="LFN323" s="11"/>
      <c r="LFO323" s="11"/>
      <c r="LFP323" s="11"/>
      <c r="LFQ323" s="11"/>
      <c r="LFR323" s="11"/>
      <c r="LFS323" s="11"/>
      <c r="LFT323" s="11"/>
      <c r="LFU323" s="11"/>
      <c r="LFV323" s="11"/>
      <c r="LFW323" s="11"/>
      <c r="LFX323" s="11"/>
      <c r="LFY323" s="11"/>
      <c r="LFZ323" s="11"/>
      <c r="LGA323" s="11"/>
      <c r="LGB323" s="11"/>
      <c r="LGC323" s="11"/>
      <c r="LGD323" s="11"/>
      <c r="LGE323" s="11"/>
      <c r="LGF323" s="11"/>
      <c r="LGG323" s="11"/>
      <c r="LGH323" s="11"/>
      <c r="LGI323" s="11"/>
      <c r="LGJ323" s="11"/>
      <c r="LGK323" s="11"/>
      <c r="LGL323" s="11"/>
      <c r="LGM323" s="11"/>
      <c r="LGN323" s="11"/>
      <c r="LGO323" s="11"/>
      <c r="LGP323" s="11"/>
      <c r="LGQ323" s="11"/>
      <c r="LGR323" s="11"/>
      <c r="LGS323" s="11"/>
      <c r="LGT323" s="11"/>
      <c r="LGU323" s="11"/>
      <c r="LGV323" s="11"/>
      <c r="LGW323" s="11"/>
      <c r="LGX323" s="11"/>
      <c r="LGY323" s="11"/>
      <c r="LGZ323" s="11"/>
      <c r="LHA323" s="11"/>
      <c r="LHB323" s="11"/>
      <c r="LHC323" s="11"/>
      <c r="LHD323" s="11"/>
      <c r="LHE323" s="11"/>
      <c r="LHF323" s="11"/>
      <c r="LHG323" s="11"/>
      <c r="LHH323" s="11"/>
      <c r="LHI323" s="11"/>
      <c r="LHJ323" s="11"/>
      <c r="LHK323" s="11"/>
      <c r="LHL323" s="11"/>
      <c r="LHM323" s="11"/>
      <c r="LHN323" s="11"/>
      <c r="LHO323" s="11"/>
      <c r="LHP323" s="11"/>
      <c r="LHQ323" s="11"/>
      <c r="LHR323" s="11"/>
      <c r="LHS323" s="11"/>
      <c r="LHT323" s="11"/>
      <c r="LHU323" s="11"/>
      <c r="LHV323" s="11"/>
      <c r="LHW323" s="11"/>
      <c r="LHX323" s="11"/>
      <c r="LHY323" s="11"/>
      <c r="LHZ323" s="11"/>
      <c r="LIA323" s="11"/>
      <c r="LIB323" s="11"/>
      <c r="LIC323" s="11"/>
      <c r="LID323" s="11"/>
      <c r="LIE323" s="11"/>
      <c r="LIF323" s="11"/>
      <c r="LIG323" s="11"/>
      <c r="LIH323" s="11"/>
      <c r="LII323" s="11"/>
      <c r="LIJ323" s="11"/>
      <c r="LIK323" s="11"/>
      <c r="LIL323" s="11"/>
      <c r="LIM323" s="11"/>
      <c r="LIN323" s="11"/>
      <c r="LIO323" s="11"/>
      <c r="LIP323" s="11"/>
      <c r="LIQ323" s="11"/>
      <c r="LIR323" s="11"/>
      <c r="LIS323" s="11"/>
      <c r="LIT323" s="11"/>
      <c r="LIU323" s="11"/>
      <c r="LIV323" s="11"/>
      <c r="LIW323" s="11"/>
      <c r="LIX323" s="11"/>
      <c r="LIY323" s="11"/>
      <c r="LIZ323" s="11"/>
      <c r="LJA323" s="11"/>
      <c r="LJB323" s="11"/>
      <c r="LJC323" s="11"/>
      <c r="LJD323" s="11"/>
      <c r="LJE323" s="11"/>
      <c r="LJF323" s="11"/>
      <c r="LJG323" s="11"/>
      <c r="LJH323" s="11"/>
      <c r="LJI323" s="11"/>
      <c r="LJJ323" s="11"/>
      <c r="LJK323" s="11"/>
      <c r="LJL323" s="11"/>
      <c r="LJM323" s="11"/>
      <c r="LJN323" s="11"/>
      <c r="LJO323" s="11"/>
      <c r="LJP323" s="11"/>
      <c r="LJQ323" s="11"/>
      <c r="LJR323" s="11"/>
      <c r="LJS323" s="11"/>
      <c r="LJT323" s="11"/>
      <c r="LJU323" s="11"/>
      <c r="LJV323" s="11"/>
      <c r="LJW323" s="11"/>
      <c r="LJX323" s="11"/>
      <c r="LJY323" s="11"/>
      <c r="LJZ323" s="11"/>
      <c r="LKA323" s="11"/>
      <c r="LKB323" s="11"/>
      <c r="LKC323" s="11"/>
      <c r="LKD323" s="11"/>
      <c r="LKE323" s="11"/>
      <c r="LKF323" s="11"/>
      <c r="LKG323" s="11"/>
      <c r="LKH323" s="11"/>
      <c r="LKI323" s="11"/>
      <c r="LKJ323" s="11"/>
      <c r="LKK323" s="11"/>
      <c r="LKL323" s="11"/>
      <c r="LKM323" s="11"/>
      <c r="LKN323" s="11"/>
      <c r="LKO323" s="11"/>
      <c r="LKP323" s="11"/>
      <c r="LKQ323" s="11"/>
      <c r="LKR323" s="11"/>
      <c r="LKS323" s="11"/>
      <c r="LKT323" s="11"/>
      <c r="LKU323" s="11"/>
      <c r="LKV323" s="11"/>
      <c r="LKW323" s="11"/>
      <c r="LKX323" s="11"/>
      <c r="LKY323" s="11"/>
      <c r="LKZ323" s="11"/>
      <c r="LLA323" s="11"/>
      <c r="LLB323" s="11"/>
      <c r="LLC323" s="11"/>
      <c r="LLD323" s="11"/>
      <c r="LLE323" s="11"/>
      <c r="LLF323" s="11"/>
      <c r="LLG323" s="11"/>
      <c r="LLH323" s="11"/>
      <c r="LLI323" s="11"/>
      <c r="LLJ323" s="11"/>
      <c r="LLK323" s="11"/>
      <c r="LLL323" s="11"/>
      <c r="LLM323" s="11"/>
      <c r="LLN323" s="11"/>
      <c r="LLO323" s="11"/>
      <c r="LLP323" s="11"/>
      <c r="LLQ323" s="11"/>
      <c r="LLR323" s="11"/>
      <c r="LLS323" s="11"/>
      <c r="LLT323" s="11"/>
      <c r="LLU323" s="11"/>
      <c r="LLV323" s="11"/>
      <c r="LLW323" s="11"/>
      <c r="LLX323" s="11"/>
      <c r="LLY323" s="11"/>
      <c r="LLZ323" s="11"/>
      <c r="LMA323" s="11"/>
      <c r="LMB323" s="11"/>
      <c r="LMC323" s="11"/>
      <c r="LMD323" s="11"/>
      <c r="LME323" s="11"/>
      <c r="LMF323" s="11"/>
      <c r="LMG323" s="11"/>
      <c r="LMH323" s="11"/>
      <c r="LMI323" s="11"/>
      <c r="LMJ323" s="11"/>
      <c r="LMK323" s="11"/>
      <c r="LML323" s="11"/>
      <c r="LMM323" s="11"/>
      <c r="LMN323" s="11"/>
      <c r="LMO323" s="11"/>
      <c r="LMP323" s="11"/>
      <c r="LMQ323" s="11"/>
      <c r="LMR323" s="11"/>
      <c r="LMS323" s="11"/>
      <c r="LMT323" s="11"/>
      <c r="LMU323" s="11"/>
      <c r="LMV323" s="11"/>
      <c r="LMW323" s="11"/>
      <c r="LMX323" s="11"/>
      <c r="LMY323" s="11"/>
      <c r="LMZ323" s="11"/>
      <c r="LNA323" s="11"/>
      <c r="LNB323" s="11"/>
      <c r="LNC323" s="11"/>
      <c r="LND323" s="11"/>
      <c r="LNE323" s="11"/>
      <c r="LNF323" s="11"/>
      <c r="LNG323" s="11"/>
      <c r="LNH323" s="11"/>
      <c r="LNI323" s="11"/>
      <c r="LNJ323" s="11"/>
      <c r="LNK323" s="11"/>
      <c r="LNL323" s="11"/>
      <c r="LNM323" s="11"/>
      <c r="LNN323" s="11"/>
      <c r="LNO323" s="11"/>
      <c r="LNP323" s="11"/>
      <c r="LNQ323" s="11"/>
      <c r="LNR323" s="11"/>
      <c r="LNS323" s="11"/>
      <c r="LNT323" s="11"/>
      <c r="LNU323" s="11"/>
      <c r="LNV323" s="11"/>
      <c r="LNW323" s="11"/>
      <c r="LNX323" s="11"/>
      <c r="LNY323" s="11"/>
      <c r="LNZ323" s="11"/>
      <c r="LOA323" s="11"/>
      <c r="LOB323" s="11"/>
      <c r="LOC323" s="11"/>
      <c r="LOD323" s="11"/>
      <c r="LOE323" s="11"/>
      <c r="LOF323" s="11"/>
      <c r="LOG323" s="11"/>
      <c r="LOH323" s="11"/>
      <c r="LOI323" s="11"/>
      <c r="LOJ323" s="11"/>
      <c r="LOK323" s="11"/>
      <c r="LOL323" s="11"/>
      <c r="LOM323" s="11"/>
      <c r="LON323" s="11"/>
      <c r="LOO323" s="11"/>
      <c r="LOP323" s="11"/>
      <c r="LOQ323" s="11"/>
      <c r="LOR323" s="11"/>
      <c r="LOS323" s="11"/>
      <c r="LOT323" s="11"/>
      <c r="LOU323" s="11"/>
      <c r="LOV323" s="11"/>
      <c r="LOW323" s="11"/>
      <c r="LOX323" s="11"/>
      <c r="LOY323" s="11"/>
      <c r="LOZ323" s="11"/>
      <c r="LPA323" s="11"/>
      <c r="LPB323" s="11"/>
      <c r="LPC323" s="11"/>
      <c r="LPD323" s="11"/>
      <c r="LPE323" s="11"/>
      <c r="LPF323" s="11"/>
      <c r="LPG323" s="11"/>
      <c r="LPH323" s="11"/>
      <c r="LPI323" s="11"/>
      <c r="LPJ323" s="11"/>
      <c r="LPK323" s="11"/>
      <c r="LPL323" s="11"/>
      <c r="LPM323" s="11"/>
      <c r="LPN323" s="11"/>
      <c r="LPO323" s="11"/>
      <c r="LPP323" s="11"/>
      <c r="LPQ323" s="11"/>
      <c r="LPR323" s="11"/>
      <c r="LPS323" s="11"/>
      <c r="LPT323" s="11"/>
      <c r="LPU323" s="11"/>
      <c r="LPV323" s="11"/>
      <c r="LPW323" s="11"/>
      <c r="LPX323" s="11"/>
      <c r="LPY323" s="11"/>
      <c r="LPZ323" s="11"/>
      <c r="LQA323" s="11"/>
      <c r="LQB323" s="11"/>
      <c r="LQC323" s="11"/>
      <c r="LQD323" s="11"/>
      <c r="LQE323" s="11"/>
      <c r="LQF323" s="11"/>
      <c r="LQG323" s="11"/>
      <c r="LQH323" s="11"/>
      <c r="LQI323" s="11"/>
      <c r="LQJ323" s="11"/>
      <c r="LQK323" s="11"/>
      <c r="LQL323" s="11"/>
      <c r="LQM323" s="11"/>
      <c r="LQN323" s="11"/>
      <c r="LQO323" s="11"/>
      <c r="LQP323" s="11"/>
      <c r="LQQ323" s="11"/>
      <c r="LQR323" s="11"/>
      <c r="LQS323" s="11"/>
      <c r="LQT323" s="11"/>
      <c r="LQU323" s="11"/>
      <c r="LQV323" s="11"/>
      <c r="LQW323" s="11"/>
      <c r="LQX323" s="11"/>
      <c r="LQY323" s="11"/>
      <c r="LQZ323" s="11"/>
      <c r="LRA323" s="11"/>
      <c r="LRB323" s="11"/>
      <c r="LRC323" s="11"/>
      <c r="LRD323" s="11"/>
      <c r="LRE323" s="11"/>
      <c r="LRF323" s="11"/>
      <c r="LRG323" s="11"/>
      <c r="LRH323" s="11"/>
      <c r="LRI323" s="11"/>
      <c r="LRJ323" s="11"/>
      <c r="LRK323" s="11"/>
      <c r="LRL323" s="11"/>
      <c r="LRM323" s="11"/>
      <c r="LRN323" s="11"/>
      <c r="LRO323" s="11"/>
      <c r="LRP323" s="11"/>
      <c r="LRQ323" s="11"/>
      <c r="LRR323" s="11"/>
      <c r="LRS323" s="11"/>
      <c r="LRT323" s="11"/>
      <c r="LRU323" s="11"/>
      <c r="LRV323" s="11"/>
      <c r="LRW323" s="11"/>
      <c r="LRX323" s="11"/>
      <c r="LRY323" s="11"/>
      <c r="LRZ323" s="11"/>
      <c r="LSA323" s="11"/>
      <c r="LSB323" s="11"/>
      <c r="LSC323" s="11"/>
      <c r="LSD323" s="11"/>
      <c r="LSE323" s="11"/>
      <c r="LSF323" s="11"/>
      <c r="LSG323" s="11"/>
      <c r="LSH323" s="11"/>
      <c r="LSI323" s="11"/>
      <c r="LSJ323" s="11"/>
      <c r="LSK323" s="11"/>
      <c r="LSL323" s="11"/>
      <c r="LSM323" s="11"/>
      <c r="LSN323" s="11"/>
      <c r="LSO323" s="11"/>
      <c r="LSP323" s="11"/>
      <c r="LSQ323" s="11"/>
      <c r="LSR323" s="11"/>
      <c r="LSS323" s="11"/>
      <c r="LST323" s="11"/>
      <c r="LSU323" s="11"/>
      <c r="LSV323" s="11"/>
      <c r="LSW323" s="11"/>
      <c r="LSX323" s="11"/>
      <c r="LSY323" s="11"/>
      <c r="LSZ323" s="11"/>
      <c r="LTA323" s="11"/>
      <c r="LTB323" s="11"/>
      <c r="LTC323" s="11"/>
      <c r="LTD323" s="11"/>
      <c r="LTE323" s="11"/>
      <c r="LTF323" s="11"/>
      <c r="LTG323" s="11"/>
      <c r="LTH323" s="11"/>
      <c r="LTI323" s="11"/>
      <c r="LTJ323" s="11"/>
      <c r="LTK323" s="11"/>
      <c r="LTL323" s="11"/>
      <c r="LTM323" s="11"/>
      <c r="LTN323" s="11"/>
      <c r="LTO323" s="11"/>
      <c r="LTP323" s="11"/>
      <c r="LTQ323" s="11"/>
      <c r="LTR323" s="11"/>
      <c r="LTS323" s="11"/>
      <c r="LTT323" s="11"/>
      <c r="LTU323" s="11"/>
      <c r="LTV323" s="11"/>
      <c r="LTW323" s="11"/>
      <c r="LTX323" s="11"/>
      <c r="LTY323" s="11"/>
      <c r="LTZ323" s="11"/>
      <c r="LUA323" s="11"/>
      <c r="LUB323" s="11"/>
      <c r="LUC323" s="11"/>
      <c r="LUD323" s="11"/>
      <c r="LUE323" s="11"/>
      <c r="LUF323" s="11"/>
      <c r="LUG323" s="11"/>
      <c r="LUH323" s="11"/>
      <c r="LUI323" s="11"/>
      <c r="LUJ323" s="11"/>
      <c r="LUK323" s="11"/>
      <c r="LUL323" s="11"/>
      <c r="LUM323" s="11"/>
      <c r="LUN323" s="11"/>
      <c r="LUO323" s="11"/>
      <c r="LUP323" s="11"/>
      <c r="LUQ323" s="11"/>
      <c r="LUR323" s="11"/>
      <c r="LUS323" s="11"/>
      <c r="LUT323" s="11"/>
      <c r="LUU323" s="11"/>
      <c r="LUV323" s="11"/>
      <c r="LUW323" s="11"/>
      <c r="LUX323" s="11"/>
      <c r="LUY323" s="11"/>
      <c r="LUZ323" s="11"/>
      <c r="LVA323" s="11"/>
      <c r="LVB323" s="11"/>
      <c r="LVC323" s="11"/>
      <c r="LVD323" s="11"/>
      <c r="LVE323" s="11"/>
      <c r="LVF323" s="11"/>
      <c r="LVG323" s="11"/>
      <c r="LVH323" s="11"/>
      <c r="LVI323" s="11"/>
      <c r="LVJ323" s="11"/>
      <c r="LVK323" s="11"/>
      <c r="LVL323" s="11"/>
      <c r="LVM323" s="11"/>
      <c r="LVN323" s="11"/>
      <c r="LVO323" s="11"/>
      <c r="LVP323" s="11"/>
      <c r="LVQ323" s="11"/>
      <c r="LVR323" s="11"/>
      <c r="LVS323" s="11"/>
      <c r="LVT323" s="11"/>
      <c r="LVU323" s="11"/>
      <c r="LVV323" s="11"/>
      <c r="LVW323" s="11"/>
      <c r="LVX323" s="11"/>
      <c r="LVY323" s="11"/>
      <c r="LVZ323" s="11"/>
      <c r="LWA323" s="11"/>
      <c r="LWB323" s="11"/>
      <c r="LWC323" s="11"/>
      <c r="LWD323" s="11"/>
      <c r="LWE323" s="11"/>
      <c r="LWF323" s="11"/>
      <c r="LWG323" s="11"/>
      <c r="LWH323" s="11"/>
      <c r="LWI323" s="11"/>
      <c r="LWJ323" s="11"/>
      <c r="LWK323" s="11"/>
      <c r="LWL323" s="11"/>
      <c r="LWM323" s="11"/>
      <c r="LWN323" s="11"/>
      <c r="LWO323" s="11"/>
      <c r="LWP323" s="11"/>
      <c r="LWQ323" s="11"/>
      <c r="LWR323" s="11"/>
      <c r="LWS323" s="11"/>
      <c r="LWT323" s="11"/>
      <c r="LWU323" s="11"/>
      <c r="LWV323" s="11"/>
      <c r="LWW323" s="11"/>
      <c r="LWX323" s="11"/>
      <c r="LWY323" s="11"/>
      <c r="LWZ323" s="11"/>
      <c r="LXA323" s="11"/>
      <c r="LXB323" s="11"/>
      <c r="LXC323" s="11"/>
      <c r="LXD323" s="11"/>
      <c r="LXE323" s="11"/>
      <c r="LXF323" s="11"/>
      <c r="LXG323" s="11"/>
      <c r="LXH323" s="11"/>
      <c r="LXI323" s="11"/>
      <c r="LXJ323" s="11"/>
      <c r="LXK323" s="11"/>
      <c r="LXL323" s="11"/>
      <c r="LXM323" s="11"/>
      <c r="LXN323" s="11"/>
      <c r="LXO323" s="11"/>
      <c r="LXP323" s="11"/>
      <c r="LXQ323" s="11"/>
      <c r="LXR323" s="11"/>
      <c r="LXS323" s="11"/>
      <c r="LXT323" s="11"/>
      <c r="LXU323" s="11"/>
      <c r="LXV323" s="11"/>
      <c r="LXW323" s="11"/>
      <c r="LXX323" s="11"/>
      <c r="LXY323" s="11"/>
      <c r="LXZ323" s="11"/>
      <c r="LYA323" s="11"/>
      <c r="LYB323" s="11"/>
      <c r="LYC323" s="11"/>
      <c r="LYD323" s="11"/>
      <c r="LYE323" s="11"/>
      <c r="LYF323" s="11"/>
      <c r="LYG323" s="11"/>
      <c r="LYH323" s="11"/>
      <c r="LYI323" s="11"/>
      <c r="LYJ323" s="11"/>
      <c r="LYK323" s="11"/>
      <c r="LYL323" s="11"/>
      <c r="LYM323" s="11"/>
      <c r="LYN323" s="11"/>
      <c r="LYO323" s="11"/>
      <c r="LYP323" s="11"/>
      <c r="LYQ323" s="11"/>
      <c r="LYR323" s="11"/>
      <c r="LYS323" s="11"/>
      <c r="LYT323" s="11"/>
      <c r="LYU323" s="11"/>
      <c r="LYV323" s="11"/>
      <c r="LYW323" s="11"/>
      <c r="LYX323" s="11"/>
      <c r="LYY323" s="11"/>
      <c r="LYZ323" s="11"/>
      <c r="LZA323" s="11"/>
      <c r="LZB323" s="11"/>
      <c r="LZC323" s="11"/>
      <c r="LZD323" s="11"/>
      <c r="LZE323" s="11"/>
      <c r="LZF323" s="11"/>
      <c r="LZG323" s="11"/>
      <c r="LZH323" s="11"/>
      <c r="LZI323" s="11"/>
      <c r="LZJ323" s="11"/>
      <c r="LZK323" s="11"/>
      <c r="LZL323" s="11"/>
      <c r="LZM323" s="11"/>
      <c r="LZN323" s="11"/>
      <c r="LZO323" s="11"/>
      <c r="LZP323" s="11"/>
      <c r="LZQ323" s="11"/>
      <c r="LZR323" s="11"/>
      <c r="LZS323" s="11"/>
      <c r="LZT323" s="11"/>
      <c r="LZU323" s="11"/>
      <c r="LZV323" s="11"/>
      <c r="LZW323" s="11"/>
      <c r="LZX323" s="11"/>
      <c r="LZY323" s="11"/>
      <c r="LZZ323" s="11"/>
      <c r="MAA323" s="11"/>
      <c r="MAB323" s="11"/>
      <c r="MAC323" s="11"/>
      <c r="MAD323" s="11"/>
      <c r="MAE323" s="11"/>
      <c r="MAF323" s="11"/>
      <c r="MAG323" s="11"/>
      <c r="MAH323" s="11"/>
      <c r="MAI323" s="11"/>
      <c r="MAJ323" s="11"/>
      <c r="MAK323" s="11"/>
      <c r="MAL323" s="11"/>
      <c r="MAM323" s="11"/>
      <c r="MAN323" s="11"/>
      <c r="MAO323" s="11"/>
      <c r="MAP323" s="11"/>
      <c r="MAQ323" s="11"/>
      <c r="MAR323" s="11"/>
      <c r="MAS323" s="11"/>
      <c r="MAT323" s="11"/>
      <c r="MAU323" s="11"/>
      <c r="MAV323" s="11"/>
      <c r="MAW323" s="11"/>
      <c r="MAX323" s="11"/>
      <c r="MAY323" s="11"/>
      <c r="MAZ323" s="11"/>
      <c r="MBA323" s="11"/>
      <c r="MBB323" s="11"/>
      <c r="MBC323" s="11"/>
      <c r="MBD323" s="11"/>
      <c r="MBE323" s="11"/>
      <c r="MBF323" s="11"/>
      <c r="MBG323" s="11"/>
      <c r="MBH323" s="11"/>
      <c r="MBI323" s="11"/>
      <c r="MBJ323" s="11"/>
      <c r="MBK323" s="11"/>
      <c r="MBL323" s="11"/>
      <c r="MBM323" s="11"/>
      <c r="MBN323" s="11"/>
      <c r="MBO323" s="11"/>
      <c r="MBP323" s="11"/>
      <c r="MBQ323" s="11"/>
      <c r="MBR323" s="11"/>
      <c r="MBS323" s="11"/>
      <c r="MBT323" s="11"/>
      <c r="MBU323" s="11"/>
      <c r="MBV323" s="11"/>
      <c r="MBW323" s="11"/>
      <c r="MBX323" s="11"/>
      <c r="MBY323" s="11"/>
      <c r="MBZ323" s="11"/>
      <c r="MCA323" s="11"/>
      <c r="MCB323" s="11"/>
      <c r="MCC323" s="11"/>
      <c r="MCD323" s="11"/>
      <c r="MCE323" s="11"/>
      <c r="MCF323" s="11"/>
      <c r="MCG323" s="11"/>
      <c r="MCH323" s="11"/>
      <c r="MCI323" s="11"/>
      <c r="MCJ323" s="11"/>
      <c r="MCK323" s="11"/>
      <c r="MCL323" s="11"/>
      <c r="MCM323" s="11"/>
      <c r="MCN323" s="11"/>
      <c r="MCO323" s="11"/>
      <c r="MCP323" s="11"/>
      <c r="MCQ323" s="11"/>
      <c r="MCR323" s="11"/>
      <c r="MCS323" s="11"/>
      <c r="MCT323" s="11"/>
      <c r="MCU323" s="11"/>
      <c r="MCV323" s="11"/>
      <c r="MCW323" s="11"/>
      <c r="MCX323" s="11"/>
      <c r="MCY323" s="11"/>
      <c r="MCZ323" s="11"/>
      <c r="MDA323" s="11"/>
      <c r="MDB323" s="11"/>
      <c r="MDC323" s="11"/>
      <c r="MDD323" s="11"/>
      <c r="MDE323" s="11"/>
      <c r="MDF323" s="11"/>
      <c r="MDG323" s="11"/>
      <c r="MDH323" s="11"/>
      <c r="MDI323" s="11"/>
      <c r="MDJ323" s="11"/>
      <c r="MDK323" s="11"/>
      <c r="MDL323" s="11"/>
      <c r="MDM323" s="11"/>
      <c r="MDN323" s="11"/>
      <c r="MDO323" s="11"/>
      <c r="MDP323" s="11"/>
      <c r="MDQ323" s="11"/>
      <c r="MDR323" s="11"/>
      <c r="MDS323" s="11"/>
      <c r="MDT323" s="11"/>
      <c r="MDU323" s="11"/>
      <c r="MDV323" s="11"/>
      <c r="MDW323" s="11"/>
      <c r="MDX323" s="11"/>
      <c r="MDY323" s="11"/>
      <c r="MDZ323" s="11"/>
      <c r="MEA323" s="11"/>
      <c r="MEB323" s="11"/>
      <c r="MEC323" s="11"/>
      <c r="MED323" s="11"/>
      <c r="MEE323" s="11"/>
      <c r="MEF323" s="11"/>
      <c r="MEG323" s="11"/>
      <c r="MEH323" s="11"/>
      <c r="MEI323" s="11"/>
      <c r="MEJ323" s="11"/>
      <c r="MEK323" s="11"/>
      <c r="MEL323" s="11"/>
      <c r="MEM323" s="11"/>
      <c r="MEN323" s="11"/>
      <c r="MEO323" s="11"/>
      <c r="MEP323" s="11"/>
      <c r="MEQ323" s="11"/>
      <c r="MER323" s="11"/>
      <c r="MES323" s="11"/>
      <c r="MET323" s="11"/>
      <c r="MEU323" s="11"/>
      <c r="MEV323" s="11"/>
      <c r="MEW323" s="11"/>
      <c r="MEX323" s="11"/>
      <c r="MEY323" s="11"/>
      <c r="MEZ323" s="11"/>
      <c r="MFA323" s="11"/>
      <c r="MFB323" s="11"/>
      <c r="MFC323" s="11"/>
      <c r="MFD323" s="11"/>
      <c r="MFE323" s="11"/>
      <c r="MFF323" s="11"/>
      <c r="MFG323" s="11"/>
      <c r="MFH323" s="11"/>
      <c r="MFI323" s="11"/>
      <c r="MFJ323" s="11"/>
      <c r="MFK323" s="11"/>
      <c r="MFL323" s="11"/>
      <c r="MFM323" s="11"/>
      <c r="MFN323" s="11"/>
      <c r="MFO323" s="11"/>
      <c r="MFP323" s="11"/>
      <c r="MFQ323" s="11"/>
      <c r="MFR323" s="11"/>
      <c r="MFS323" s="11"/>
      <c r="MFT323" s="11"/>
      <c r="MFU323" s="11"/>
      <c r="MFV323" s="11"/>
      <c r="MFW323" s="11"/>
      <c r="MFX323" s="11"/>
      <c r="MFY323" s="11"/>
      <c r="MFZ323" s="11"/>
      <c r="MGA323" s="11"/>
      <c r="MGB323" s="11"/>
      <c r="MGC323" s="11"/>
      <c r="MGD323" s="11"/>
      <c r="MGE323" s="11"/>
      <c r="MGF323" s="11"/>
      <c r="MGG323" s="11"/>
      <c r="MGH323" s="11"/>
      <c r="MGI323" s="11"/>
      <c r="MGJ323" s="11"/>
      <c r="MGK323" s="11"/>
      <c r="MGL323" s="11"/>
      <c r="MGM323" s="11"/>
      <c r="MGN323" s="11"/>
      <c r="MGO323" s="11"/>
      <c r="MGP323" s="11"/>
      <c r="MGQ323" s="11"/>
      <c r="MGR323" s="11"/>
      <c r="MGS323" s="11"/>
      <c r="MGT323" s="11"/>
      <c r="MGU323" s="11"/>
      <c r="MGV323" s="11"/>
      <c r="MGW323" s="11"/>
      <c r="MGX323" s="11"/>
      <c r="MGY323" s="11"/>
      <c r="MGZ323" s="11"/>
      <c r="MHA323" s="11"/>
      <c r="MHB323" s="11"/>
      <c r="MHC323" s="11"/>
      <c r="MHD323" s="11"/>
      <c r="MHE323" s="11"/>
      <c r="MHF323" s="11"/>
      <c r="MHG323" s="11"/>
      <c r="MHH323" s="11"/>
      <c r="MHI323" s="11"/>
      <c r="MHJ323" s="11"/>
      <c r="MHK323" s="11"/>
      <c r="MHL323" s="11"/>
      <c r="MHM323" s="11"/>
      <c r="MHN323" s="11"/>
      <c r="MHO323" s="11"/>
      <c r="MHP323" s="11"/>
      <c r="MHQ323" s="11"/>
      <c r="MHR323" s="11"/>
      <c r="MHS323" s="11"/>
      <c r="MHT323" s="11"/>
      <c r="MHU323" s="11"/>
      <c r="MHV323" s="11"/>
      <c r="MHW323" s="11"/>
      <c r="MHX323" s="11"/>
      <c r="MHY323" s="11"/>
      <c r="MHZ323" s="11"/>
      <c r="MIA323" s="11"/>
      <c r="MIB323" s="11"/>
      <c r="MIC323" s="11"/>
      <c r="MID323" s="11"/>
      <c r="MIE323" s="11"/>
      <c r="MIF323" s="11"/>
      <c r="MIG323" s="11"/>
      <c r="MIH323" s="11"/>
      <c r="MII323" s="11"/>
      <c r="MIJ323" s="11"/>
      <c r="MIK323" s="11"/>
      <c r="MIL323" s="11"/>
      <c r="MIM323" s="11"/>
      <c r="MIN323" s="11"/>
      <c r="MIO323" s="11"/>
      <c r="MIP323" s="11"/>
      <c r="MIQ323" s="11"/>
      <c r="MIR323" s="11"/>
      <c r="MIS323" s="11"/>
      <c r="MIT323" s="11"/>
      <c r="MIU323" s="11"/>
      <c r="MIV323" s="11"/>
      <c r="MIW323" s="11"/>
      <c r="MIX323" s="11"/>
      <c r="MIY323" s="11"/>
      <c r="MIZ323" s="11"/>
      <c r="MJA323" s="11"/>
      <c r="MJB323" s="11"/>
      <c r="MJC323" s="11"/>
      <c r="MJD323" s="11"/>
      <c r="MJE323" s="11"/>
      <c r="MJF323" s="11"/>
      <c r="MJG323" s="11"/>
      <c r="MJH323" s="11"/>
      <c r="MJI323" s="11"/>
      <c r="MJJ323" s="11"/>
      <c r="MJK323" s="11"/>
      <c r="MJL323" s="11"/>
      <c r="MJM323" s="11"/>
      <c r="MJN323" s="11"/>
      <c r="MJO323" s="11"/>
      <c r="MJP323" s="11"/>
      <c r="MJQ323" s="11"/>
      <c r="MJR323" s="11"/>
      <c r="MJS323" s="11"/>
      <c r="MJT323" s="11"/>
      <c r="MJU323" s="11"/>
      <c r="MJV323" s="11"/>
      <c r="MJW323" s="11"/>
      <c r="MJX323" s="11"/>
      <c r="MJY323" s="11"/>
      <c r="MJZ323" s="11"/>
      <c r="MKA323" s="11"/>
      <c r="MKB323" s="11"/>
      <c r="MKC323" s="11"/>
      <c r="MKD323" s="11"/>
      <c r="MKE323" s="11"/>
      <c r="MKF323" s="11"/>
      <c r="MKG323" s="11"/>
      <c r="MKH323" s="11"/>
      <c r="MKI323" s="11"/>
      <c r="MKJ323" s="11"/>
      <c r="MKK323" s="11"/>
      <c r="MKL323" s="11"/>
      <c r="MKM323" s="11"/>
      <c r="MKN323" s="11"/>
      <c r="MKO323" s="11"/>
      <c r="MKP323" s="11"/>
      <c r="MKQ323" s="11"/>
      <c r="MKR323" s="11"/>
      <c r="MKS323" s="11"/>
      <c r="MKT323" s="11"/>
      <c r="MKU323" s="11"/>
      <c r="MKV323" s="11"/>
      <c r="MKW323" s="11"/>
      <c r="MKX323" s="11"/>
      <c r="MKY323" s="11"/>
      <c r="MKZ323" s="11"/>
      <c r="MLA323" s="11"/>
      <c r="MLB323" s="11"/>
      <c r="MLC323" s="11"/>
      <c r="MLD323" s="11"/>
      <c r="MLE323" s="11"/>
      <c r="MLF323" s="11"/>
      <c r="MLG323" s="11"/>
      <c r="MLH323" s="11"/>
      <c r="MLI323" s="11"/>
      <c r="MLJ323" s="11"/>
      <c r="MLK323" s="11"/>
      <c r="MLL323" s="11"/>
      <c r="MLM323" s="11"/>
      <c r="MLN323" s="11"/>
      <c r="MLO323" s="11"/>
      <c r="MLP323" s="11"/>
      <c r="MLQ323" s="11"/>
      <c r="MLR323" s="11"/>
      <c r="MLS323" s="11"/>
      <c r="MLT323" s="11"/>
      <c r="MLU323" s="11"/>
      <c r="MLV323" s="11"/>
      <c r="MLW323" s="11"/>
      <c r="MLX323" s="11"/>
      <c r="MLY323" s="11"/>
      <c r="MLZ323" s="11"/>
      <c r="MMA323" s="11"/>
      <c r="MMB323" s="11"/>
      <c r="MMC323" s="11"/>
      <c r="MMD323" s="11"/>
      <c r="MME323" s="11"/>
      <c r="MMF323" s="11"/>
      <c r="MMG323" s="11"/>
      <c r="MMH323" s="11"/>
      <c r="MMI323" s="11"/>
      <c r="MMJ323" s="11"/>
      <c r="MMK323" s="11"/>
      <c r="MML323" s="11"/>
      <c r="MMM323" s="11"/>
      <c r="MMN323" s="11"/>
      <c r="MMO323" s="11"/>
      <c r="MMP323" s="11"/>
      <c r="MMQ323" s="11"/>
      <c r="MMR323" s="11"/>
      <c r="MMS323" s="11"/>
      <c r="MMT323" s="11"/>
      <c r="MMU323" s="11"/>
      <c r="MMV323" s="11"/>
      <c r="MMW323" s="11"/>
      <c r="MMX323" s="11"/>
      <c r="MMY323" s="11"/>
      <c r="MMZ323" s="11"/>
      <c r="MNA323" s="11"/>
      <c r="MNB323" s="11"/>
      <c r="MNC323" s="11"/>
      <c r="MND323" s="11"/>
      <c r="MNE323" s="11"/>
      <c r="MNF323" s="11"/>
      <c r="MNG323" s="11"/>
      <c r="MNH323" s="11"/>
      <c r="MNI323" s="11"/>
      <c r="MNJ323" s="11"/>
      <c r="MNK323" s="11"/>
      <c r="MNL323" s="11"/>
      <c r="MNM323" s="11"/>
      <c r="MNN323" s="11"/>
      <c r="MNO323" s="11"/>
      <c r="MNP323" s="11"/>
      <c r="MNQ323" s="11"/>
      <c r="MNR323" s="11"/>
      <c r="MNS323" s="11"/>
      <c r="MNT323" s="11"/>
      <c r="MNU323" s="11"/>
      <c r="MNV323" s="11"/>
      <c r="MNW323" s="11"/>
      <c r="MNX323" s="11"/>
      <c r="MNY323" s="11"/>
      <c r="MNZ323" s="11"/>
      <c r="MOA323" s="11"/>
      <c r="MOB323" s="11"/>
      <c r="MOC323" s="11"/>
      <c r="MOD323" s="11"/>
      <c r="MOE323" s="11"/>
      <c r="MOF323" s="11"/>
      <c r="MOG323" s="11"/>
      <c r="MOH323" s="11"/>
      <c r="MOI323" s="11"/>
      <c r="MOJ323" s="11"/>
      <c r="MOK323" s="11"/>
      <c r="MOL323" s="11"/>
      <c r="MOM323" s="11"/>
      <c r="MON323" s="11"/>
      <c r="MOO323" s="11"/>
      <c r="MOP323" s="11"/>
      <c r="MOQ323" s="11"/>
      <c r="MOR323" s="11"/>
      <c r="MOS323" s="11"/>
      <c r="MOT323" s="11"/>
      <c r="MOU323" s="11"/>
      <c r="MOV323" s="11"/>
      <c r="MOW323" s="11"/>
      <c r="MOX323" s="11"/>
      <c r="MOY323" s="11"/>
      <c r="MOZ323" s="11"/>
      <c r="MPA323" s="11"/>
      <c r="MPB323" s="11"/>
      <c r="MPC323" s="11"/>
      <c r="MPD323" s="11"/>
      <c r="MPE323" s="11"/>
      <c r="MPF323" s="11"/>
      <c r="MPG323" s="11"/>
      <c r="MPH323" s="11"/>
      <c r="MPI323" s="11"/>
      <c r="MPJ323" s="11"/>
      <c r="MPK323" s="11"/>
      <c r="MPL323" s="11"/>
      <c r="MPM323" s="11"/>
      <c r="MPN323" s="11"/>
      <c r="MPO323" s="11"/>
      <c r="MPP323" s="11"/>
      <c r="MPQ323" s="11"/>
      <c r="MPR323" s="11"/>
      <c r="MPS323" s="11"/>
      <c r="MPT323" s="11"/>
      <c r="MPU323" s="11"/>
      <c r="MPV323" s="11"/>
      <c r="MPW323" s="11"/>
      <c r="MPX323" s="11"/>
      <c r="MPY323" s="11"/>
      <c r="MPZ323" s="11"/>
      <c r="MQA323" s="11"/>
      <c r="MQB323" s="11"/>
      <c r="MQC323" s="11"/>
      <c r="MQD323" s="11"/>
      <c r="MQE323" s="11"/>
      <c r="MQF323" s="11"/>
      <c r="MQG323" s="11"/>
      <c r="MQH323" s="11"/>
      <c r="MQI323" s="11"/>
      <c r="MQJ323" s="11"/>
      <c r="MQK323" s="11"/>
      <c r="MQL323" s="11"/>
      <c r="MQM323" s="11"/>
      <c r="MQN323" s="11"/>
      <c r="MQO323" s="11"/>
      <c r="MQP323" s="11"/>
      <c r="MQQ323" s="11"/>
      <c r="MQR323" s="11"/>
      <c r="MQS323" s="11"/>
      <c r="MQT323" s="11"/>
      <c r="MQU323" s="11"/>
      <c r="MQV323" s="11"/>
      <c r="MQW323" s="11"/>
      <c r="MQX323" s="11"/>
      <c r="MQY323" s="11"/>
      <c r="MQZ323" s="11"/>
      <c r="MRA323" s="11"/>
      <c r="MRB323" s="11"/>
      <c r="MRC323" s="11"/>
      <c r="MRD323" s="11"/>
      <c r="MRE323" s="11"/>
      <c r="MRF323" s="11"/>
      <c r="MRG323" s="11"/>
      <c r="MRH323" s="11"/>
      <c r="MRI323" s="11"/>
      <c r="MRJ323" s="11"/>
      <c r="MRK323" s="11"/>
      <c r="MRL323" s="11"/>
      <c r="MRM323" s="11"/>
      <c r="MRN323" s="11"/>
      <c r="MRO323" s="11"/>
      <c r="MRP323" s="11"/>
      <c r="MRQ323" s="11"/>
      <c r="MRR323" s="11"/>
      <c r="MRS323" s="11"/>
      <c r="MRT323" s="11"/>
      <c r="MRU323" s="11"/>
      <c r="MRV323" s="11"/>
      <c r="MRW323" s="11"/>
      <c r="MRX323" s="11"/>
      <c r="MRY323" s="11"/>
      <c r="MRZ323" s="11"/>
      <c r="MSA323" s="11"/>
      <c r="MSB323" s="11"/>
      <c r="MSC323" s="11"/>
      <c r="MSD323" s="11"/>
      <c r="MSE323" s="11"/>
      <c r="MSF323" s="11"/>
      <c r="MSG323" s="11"/>
      <c r="MSH323" s="11"/>
      <c r="MSI323" s="11"/>
      <c r="MSJ323" s="11"/>
      <c r="MSK323" s="11"/>
      <c r="MSL323" s="11"/>
      <c r="MSM323" s="11"/>
      <c r="MSN323" s="11"/>
      <c r="MSO323" s="11"/>
      <c r="MSP323" s="11"/>
      <c r="MSQ323" s="11"/>
      <c r="MSR323" s="11"/>
      <c r="MSS323" s="11"/>
      <c r="MST323" s="11"/>
      <c r="MSU323" s="11"/>
      <c r="MSV323" s="11"/>
      <c r="MSW323" s="11"/>
      <c r="MSX323" s="11"/>
      <c r="MSY323" s="11"/>
      <c r="MSZ323" s="11"/>
      <c r="MTA323" s="11"/>
      <c r="MTB323" s="11"/>
      <c r="MTC323" s="11"/>
      <c r="MTD323" s="11"/>
      <c r="MTE323" s="11"/>
      <c r="MTF323" s="11"/>
      <c r="MTG323" s="11"/>
      <c r="MTH323" s="11"/>
      <c r="MTI323" s="11"/>
      <c r="MTJ323" s="11"/>
      <c r="MTK323" s="11"/>
      <c r="MTL323" s="11"/>
      <c r="MTM323" s="11"/>
      <c r="MTN323" s="11"/>
      <c r="MTO323" s="11"/>
      <c r="MTP323" s="11"/>
      <c r="MTQ323" s="11"/>
      <c r="MTR323" s="11"/>
      <c r="MTS323" s="11"/>
      <c r="MTT323" s="11"/>
      <c r="MTU323" s="11"/>
      <c r="MTV323" s="11"/>
      <c r="MTW323" s="11"/>
      <c r="MTX323" s="11"/>
      <c r="MTY323" s="11"/>
      <c r="MTZ323" s="11"/>
      <c r="MUA323" s="11"/>
      <c r="MUB323" s="11"/>
      <c r="MUC323" s="11"/>
      <c r="MUD323" s="11"/>
      <c r="MUE323" s="11"/>
      <c r="MUF323" s="11"/>
      <c r="MUG323" s="11"/>
      <c r="MUH323" s="11"/>
      <c r="MUI323" s="11"/>
      <c r="MUJ323" s="11"/>
      <c r="MUK323" s="11"/>
      <c r="MUL323" s="11"/>
      <c r="MUM323" s="11"/>
      <c r="MUN323" s="11"/>
      <c r="MUO323" s="11"/>
      <c r="MUP323" s="11"/>
      <c r="MUQ323" s="11"/>
      <c r="MUR323" s="11"/>
      <c r="MUS323" s="11"/>
      <c r="MUT323" s="11"/>
      <c r="MUU323" s="11"/>
      <c r="MUV323" s="11"/>
      <c r="MUW323" s="11"/>
      <c r="MUX323" s="11"/>
      <c r="MUY323" s="11"/>
      <c r="MUZ323" s="11"/>
      <c r="MVA323" s="11"/>
      <c r="MVB323" s="11"/>
      <c r="MVC323" s="11"/>
      <c r="MVD323" s="11"/>
      <c r="MVE323" s="11"/>
      <c r="MVF323" s="11"/>
      <c r="MVG323" s="11"/>
      <c r="MVH323" s="11"/>
      <c r="MVI323" s="11"/>
      <c r="MVJ323" s="11"/>
      <c r="MVK323" s="11"/>
      <c r="MVL323" s="11"/>
      <c r="MVM323" s="11"/>
      <c r="MVN323" s="11"/>
      <c r="MVO323" s="11"/>
      <c r="MVP323" s="11"/>
      <c r="MVQ323" s="11"/>
      <c r="MVR323" s="11"/>
      <c r="MVS323" s="11"/>
      <c r="MVT323" s="11"/>
      <c r="MVU323" s="11"/>
      <c r="MVV323" s="11"/>
      <c r="MVW323" s="11"/>
      <c r="MVX323" s="11"/>
      <c r="MVY323" s="11"/>
      <c r="MVZ323" s="11"/>
      <c r="MWA323" s="11"/>
      <c r="MWB323" s="11"/>
      <c r="MWC323" s="11"/>
      <c r="MWD323" s="11"/>
      <c r="MWE323" s="11"/>
      <c r="MWF323" s="11"/>
      <c r="MWG323" s="11"/>
      <c r="MWH323" s="11"/>
      <c r="MWI323" s="11"/>
      <c r="MWJ323" s="11"/>
      <c r="MWK323" s="11"/>
      <c r="MWL323" s="11"/>
      <c r="MWM323" s="11"/>
      <c r="MWN323" s="11"/>
      <c r="MWO323" s="11"/>
      <c r="MWP323" s="11"/>
      <c r="MWQ323" s="11"/>
      <c r="MWR323" s="11"/>
      <c r="MWS323" s="11"/>
      <c r="MWT323" s="11"/>
      <c r="MWU323" s="11"/>
      <c r="MWV323" s="11"/>
      <c r="MWW323" s="11"/>
      <c r="MWX323" s="11"/>
      <c r="MWY323" s="11"/>
      <c r="MWZ323" s="11"/>
      <c r="MXA323" s="11"/>
      <c r="MXB323" s="11"/>
      <c r="MXC323" s="11"/>
      <c r="MXD323" s="11"/>
      <c r="MXE323" s="11"/>
      <c r="MXF323" s="11"/>
      <c r="MXG323" s="11"/>
      <c r="MXH323" s="11"/>
      <c r="MXI323" s="11"/>
      <c r="MXJ323" s="11"/>
      <c r="MXK323" s="11"/>
      <c r="MXL323" s="11"/>
      <c r="MXM323" s="11"/>
      <c r="MXN323" s="11"/>
      <c r="MXO323" s="11"/>
      <c r="MXP323" s="11"/>
      <c r="MXQ323" s="11"/>
      <c r="MXR323" s="11"/>
      <c r="MXS323" s="11"/>
      <c r="MXT323" s="11"/>
      <c r="MXU323" s="11"/>
      <c r="MXV323" s="11"/>
      <c r="MXW323" s="11"/>
      <c r="MXX323" s="11"/>
      <c r="MXY323" s="11"/>
      <c r="MXZ323" s="11"/>
      <c r="MYA323" s="11"/>
      <c r="MYB323" s="11"/>
      <c r="MYC323" s="11"/>
      <c r="MYD323" s="11"/>
      <c r="MYE323" s="11"/>
      <c r="MYF323" s="11"/>
      <c r="MYG323" s="11"/>
      <c r="MYH323" s="11"/>
      <c r="MYI323" s="11"/>
      <c r="MYJ323" s="11"/>
      <c r="MYK323" s="11"/>
      <c r="MYL323" s="11"/>
      <c r="MYM323" s="11"/>
      <c r="MYN323" s="11"/>
      <c r="MYO323" s="11"/>
      <c r="MYP323" s="11"/>
      <c r="MYQ323" s="11"/>
      <c r="MYR323" s="11"/>
      <c r="MYS323" s="11"/>
      <c r="MYT323" s="11"/>
      <c r="MYU323" s="11"/>
      <c r="MYV323" s="11"/>
      <c r="MYW323" s="11"/>
      <c r="MYX323" s="11"/>
      <c r="MYY323" s="11"/>
      <c r="MYZ323" s="11"/>
      <c r="MZA323" s="11"/>
      <c r="MZB323" s="11"/>
      <c r="MZC323" s="11"/>
      <c r="MZD323" s="11"/>
      <c r="MZE323" s="11"/>
      <c r="MZF323" s="11"/>
      <c r="MZG323" s="11"/>
      <c r="MZH323" s="11"/>
      <c r="MZI323" s="11"/>
      <c r="MZJ323" s="11"/>
      <c r="MZK323" s="11"/>
      <c r="MZL323" s="11"/>
      <c r="MZM323" s="11"/>
      <c r="MZN323" s="11"/>
      <c r="MZO323" s="11"/>
      <c r="MZP323" s="11"/>
      <c r="MZQ323" s="11"/>
      <c r="MZR323" s="11"/>
      <c r="MZS323" s="11"/>
      <c r="MZT323" s="11"/>
      <c r="MZU323" s="11"/>
      <c r="MZV323" s="11"/>
      <c r="MZW323" s="11"/>
      <c r="MZX323" s="11"/>
      <c r="MZY323" s="11"/>
      <c r="MZZ323" s="11"/>
      <c r="NAA323" s="11"/>
      <c r="NAB323" s="11"/>
      <c r="NAC323" s="11"/>
      <c r="NAD323" s="11"/>
      <c r="NAE323" s="11"/>
      <c r="NAF323" s="11"/>
      <c r="NAG323" s="11"/>
      <c r="NAH323" s="11"/>
      <c r="NAI323" s="11"/>
      <c r="NAJ323" s="11"/>
      <c r="NAK323" s="11"/>
      <c r="NAL323" s="11"/>
      <c r="NAM323" s="11"/>
      <c r="NAN323" s="11"/>
      <c r="NAO323" s="11"/>
      <c r="NAP323" s="11"/>
      <c r="NAQ323" s="11"/>
      <c r="NAR323" s="11"/>
      <c r="NAS323" s="11"/>
      <c r="NAT323" s="11"/>
      <c r="NAU323" s="11"/>
      <c r="NAV323" s="11"/>
      <c r="NAW323" s="11"/>
      <c r="NAX323" s="11"/>
      <c r="NAY323" s="11"/>
      <c r="NAZ323" s="11"/>
      <c r="NBA323" s="11"/>
      <c r="NBB323" s="11"/>
      <c r="NBC323" s="11"/>
      <c r="NBD323" s="11"/>
      <c r="NBE323" s="11"/>
      <c r="NBF323" s="11"/>
      <c r="NBG323" s="11"/>
      <c r="NBH323" s="11"/>
      <c r="NBI323" s="11"/>
      <c r="NBJ323" s="11"/>
      <c r="NBK323" s="11"/>
      <c r="NBL323" s="11"/>
      <c r="NBM323" s="11"/>
      <c r="NBN323" s="11"/>
      <c r="NBO323" s="11"/>
      <c r="NBP323" s="11"/>
      <c r="NBQ323" s="11"/>
      <c r="NBR323" s="11"/>
      <c r="NBS323" s="11"/>
      <c r="NBT323" s="11"/>
      <c r="NBU323" s="11"/>
      <c r="NBV323" s="11"/>
      <c r="NBW323" s="11"/>
      <c r="NBX323" s="11"/>
      <c r="NBY323" s="11"/>
      <c r="NBZ323" s="11"/>
      <c r="NCA323" s="11"/>
      <c r="NCB323" s="11"/>
      <c r="NCC323" s="11"/>
      <c r="NCD323" s="11"/>
      <c r="NCE323" s="11"/>
      <c r="NCF323" s="11"/>
      <c r="NCG323" s="11"/>
      <c r="NCH323" s="11"/>
      <c r="NCI323" s="11"/>
      <c r="NCJ323" s="11"/>
      <c r="NCK323" s="11"/>
      <c r="NCL323" s="11"/>
      <c r="NCM323" s="11"/>
      <c r="NCN323" s="11"/>
      <c r="NCO323" s="11"/>
      <c r="NCP323" s="11"/>
      <c r="NCQ323" s="11"/>
      <c r="NCR323" s="11"/>
      <c r="NCS323" s="11"/>
      <c r="NCT323" s="11"/>
      <c r="NCU323" s="11"/>
      <c r="NCV323" s="11"/>
      <c r="NCW323" s="11"/>
      <c r="NCX323" s="11"/>
      <c r="NCY323" s="11"/>
      <c r="NCZ323" s="11"/>
      <c r="NDA323" s="11"/>
      <c r="NDB323" s="11"/>
      <c r="NDC323" s="11"/>
      <c r="NDD323" s="11"/>
      <c r="NDE323" s="11"/>
      <c r="NDF323" s="11"/>
      <c r="NDG323" s="11"/>
      <c r="NDH323" s="11"/>
      <c r="NDI323" s="11"/>
      <c r="NDJ323" s="11"/>
      <c r="NDK323" s="11"/>
      <c r="NDL323" s="11"/>
      <c r="NDM323" s="11"/>
      <c r="NDN323" s="11"/>
      <c r="NDO323" s="11"/>
      <c r="NDP323" s="11"/>
      <c r="NDQ323" s="11"/>
      <c r="NDR323" s="11"/>
      <c r="NDS323" s="11"/>
      <c r="NDT323" s="11"/>
      <c r="NDU323" s="11"/>
      <c r="NDV323" s="11"/>
      <c r="NDW323" s="11"/>
      <c r="NDX323" s="11"/>
      <c r="NDY323" s="11"/>
      <c r="NDZ323" s="11"/>
      <c r="NEA323" s="11"/>
      <c r="NEB323" s="11"/>
      <c r="NEC323" s="11"/>
      <c r="NED323" s="11"/>
      <c r="NEE323" s="11"/>
      <c r="NEF323" s="11"/>
      <c r="NEG323" s="11"/>
      <c r="NEH323" s="11"/>
      <c r="NEI323" s="11"/>
      <c r="NEJ323" s="11"/>
      <c r="NEK323" s="11"/>
      <c r="NEL323" s="11"/>
      <c r="NEM323" s="11"/>
      <c r="NEN323" s="11"/>
      <c r="NEO323" s="11"/>
      <c r="NEP323" s="11"/>
      <c r="NEQ323" s="11"/>
      <c r="NER323" s="11"/>
      <c r="NES323" s="11"/>
      <c r="NET323" s="11"/>
      <c r="NEU323" s="11"/>
      <c r="NEV323" s="11"/>
      <c r="NEW323" s="11"/>
      <c r="NEX323" s="11"/>
      <c r="NEY323" s="11"/>
      <c r="NEZ323" s="11"/>
      <c r="NFA323" s="11"/>
      <c r="NFB323" s="11"/>
      <c r="NFC323" s="11"/>
      <c r="NFD323" s="11"/>
      <c r="NFE323" s="11"/>
      <c r="NFF323" s="11"/>
      <c r="NFG323" s="11"/>
      <c r="NFH323" s="11"/>
      <c r="NFI323" s="11"/>
      <c r="NFJ323" s="11"/>
      <c r="NFK323" s="11"/>
      <c r="NFL323" s="11"/>
      <c r="NFM323" s="11"/>
      <c r="NFN323" s="11"/>
      <c r="NFO323" s="11"/>
      <c r="NFP323" s="11"/>
      <c r="NFQ323" s="11"/>
      <c r="NFR323" s="11"/>
      <c r="NFS323" s="11"/>
      <c r="NFT323" s="11"/>
      <c r="NFU323" s="11"/>
      <c r="NFV323" s="11"/>
      <c r="NFW323" s="11"/>
      <c r="NFX323" s="11"/>
      <c r="NFY323" s="11"/>
      <c r="NFZ323" s="11"/>
      <c r="NGA323" s="11"/>
      <c r="NGB323" s="11"/>
      <c r="NGC323" s="11"/>
      <c r="NGD323" s="11"/>
      <c r="NGE323" s="11"/>
      <c r="NGF323" s="11"/>
      <c r="NGG323" s="11"/>
      <c r="NGH323" s="11"/>
      <c r="NGI323" s="11"/>
      <c r="NGJ323" s="11"/>
      <c r="NGK323" s="11"/>
      <c r="NGL323" s="11"/>
      <c r="NGM323" s="11"/>
      <c r="NGN323" s="11"/>
      <c r="NGO323" s="11"/>
      <c r="NGP323" s="11"/>
      <c r="NGQ323" s="11"/>
      <c r="NGR323" s="11"/>
      <c r="NGS323" s="11"/>
      <c r="NGT323" s="11"/>
      <c r="NGU323" s="11"/>
      <c r="NGV323" s="11"/>
      <c r="NGW323" s="11"/>
      <c r="NGX323" s="11"/>
      <c r="NGY323" s="11"/>
      <c r="NGZ323" s="11"/>
      <c r="NHA323" s="11"/>
      <c r="NHB323" s="11"/>
      <c r="NHC323" s="11"/>
      <c r="NHD323" s="11"/>
      <c r="NHE323" s="11"/>
      <c r="NHF323" s="11"/>
      <c r="NHG323" s="11"/>
      <c r="NHH323" s="11"/>
      <c r="NHI323" s="11"/>
      <c r="NHJ323" s="11"/>
      <c r="NHK323" s="11"/>
      <c r="NHL323" s="11"/>
      <c r="NHM323" s="11"/>
      <c r="NHN323" s="11"/>
      <c r="NHO323" s="11"/>
      <c r="NHP323" s="11"/>
      <c r="NHQ323" s="11"/>
      <c r="NHR323" s="11"/>
      <c r="NHS323" s="11"/>
      <c r="NHT323" s="11"/>
      <c r="NHU323" s="11"/>
      <c r="NHV323" s="11"/>
      <c r="NHW323" s="11"/>
      <c r="NHX323" s="11"/>
      <c r="NHY323" s="11"/>
      <c r="NHZ323" s="11"/>
      <c r="NIA323" s="11"/>
      <c r="NIB323" s="11"/>
      <c r="NIC323" s="11"/>
      <c r="NID323" s="11"/>
      <c r="NIE323" s="11"/>
      <c r="NIF323" s="11"/>
      <c r="NIG323" s="11"/>
      <c r="NIH323" s="11"/>
      <c r="NII323" s="11"/>
      <c r="NIJ323" s="11"/>
      <c r="NIK323" s="11"/>
      <c r="NIL323" s="11"/>
      <c r="NIM323" s="11"/>
      <c r="NIN323" s="11"/>
      <c r="NIO323" s="11"/>
      <c r="NIP323" s="11"/>
      <c r="NIQ323" s="11"/>
      <c r="NIR323" s="11"/>
      <c r="NIS323" s="11"/>
      <c r="NIT323" s="11"/>
      <c r="NIU323" s="11"/>
      <c r="NIV323" s="11"/>
      <c r="NIW323" s="11"/>
      <c r="NIX323" s="11"/>
      <c r="NIY323" s="11"/>
      <c r="NIZ323" s="11"/>
      <c r="NJA323" s="11"/>
      <c r="NJB323" s="11"/>
      <c r="NJC323" s="11"/>
      <c r="NJD323" s="11"/>
      <c r="NJE323" s="11"/>
      <c r="NJF323" s="11"/>
      <c r="NJG323" s="11"/>
      <c r="NJH323" s="11"/>
      <c r="NJI323" s="11"/>
      <c r="NJJ323" s="11"/>
      <c r="NJK323" s="11"/>
      <c r="NJL323" s="11"/>
      <c r="NJM323" s="11"/>
      <c r="NJN323" s="11"/>
      <c r="NJO323" s="11"/>
      <c r="NJP323" s="11"/>
      <c r="NJQ323" s="11"/>
      <c r="NJR323" s="11"/>
      <c r="NJS323" s="11"/>
      <c r="NJT323" s="11"/>
      <c r="NJU323" s="11"/>
      <c r="NJV323" s="11"/>
      <c r="NJW323" s="11"/>
      <c r="NJX323" s="11"/>
      <c r="NJY323" s="11"/>
      <c r="NJZ323" s="11"/>
      <c r="NKA323" s="11"/>
      <c r="NKB323" s="11"/>
      <c r="NKC323" s="11"/>
      <c r="NKD323" s="11"/>
      <c r="NKE323" s="11"/>
      <c r="NKF323" s="11"/>
      <c r="NKG323" s="11"/>
      <c r="NKH323" s="11"/>
      <c r="NKI323" s="11"/>
      <c r="NKJ323" s="11"/>
      <c r="NKK323" s="11"/>
      <c r="NKL323" s="11"/>
      <c r="NKM323" s="11"/>
      <c r="NKN323" s="11"/>
      <c r="NKO323" s="11"/>
      <c r="NKP323" s="11"/>
      <c r="NKQ323" s="11"/>
      <c r="NKR323" s="11"/>
      <c r="NKS323" s="11"/>
      <c r="NKT323" s="11"/>
      <c r="NKU323" s="11"/>
      <c r="NKV323" s="11"/>
      <c r="NKW323" s="11"/>
      <c r="NKX323" s="11"/>
      <c r="NKY323" s="11"/>
      <c r="NKZ323" s="11"/>
      <c r="NLA323" s="11"/>
      <c r="NLB323" s="11"/>
      <c r="NLC323" s="11"/>
      <c r="NLD323" s="11"/>
      <c r="NLE323" s="11"/>
      <c r="NLF323" s="11"/>
      <c r="NLG323" s="11"/>
      <c r="NLH323" s="11"/>
      <c r="NLI323" s="11"/>
      <c r="NLJ323" s="11"/>
      <c r="NLK323" s="11"/>
      <c r="NLL323" s="11"/>
      <c r="NLM323" s="11"/>
      <c r="NLN323" s="11"/>
      <c r="NLO323" s="11"/>
      <c r="NLP323" s="11"/>
      <c r="NLQ323" s="11"/>
      <c r="NLR323" s="11"/>
      <c r="NLS323" s="11"/>
      <c r="NLT323" s="11"/>
      <c r="NLU323" s="11"/>
      <c r="NLV323" s="11"/>
      <c r="NLW323" s="11"/>
      <c r="NLX323" s="11"/>
      <c r="NLY323" s="11"/>
      <c r="NLZ323" s="11"/>
      <c r="NMA323" s="11"/>
      <c r="NMB323" s="11"/>
      <c r="NMC323" s="11"/>
      <c r="NMD323" s="11"/>
      <c r="NME323" s="11"/>
      <c r="NMF323" s="11"/>
      <c r="NMG323" s="11"/>
      <c r="NMH323" s="11"/>
      <c r="NMI323" s="11"/>
      <c r="NMJ323" s="11"/>
      <c r="NMK323" s="11"/>
      <c r="NML323" s="11"/>
      <c r="NMM323" s="11"/>
      <c r="NMN323" s="11"/>
      <c r="NMO323" s="11"/>
      <c r="NMP323" s="11"/>
      <c r="NMQ323" s="11"/>
      <c r="NMR323" s="11"/>
      <c r="NMS323" s="11"/>
      <c r="NMT323" s="11"/>
      <c r="NMU323" s="11"/>
      <c r="NMV323" s="11"/>
      <c r="NMW323" s="11"/>
      <c r="NMX323" s="11"/>
      <c r="NMY323" s="11"/>
      <c r="NMZ323" s="11"/>
      <c r="NNA323" s="11"/>
      <c r="NNB323" s="11"/>
      <c r="NNC323" s="11"/>
      <c r="NND323" s="11"/>
      <c r="NNE323" s="11"/>
      <c r="NNF323" s="11"/>
      <c r="NNG323" s="11"/>
      <c r="NNH323" s="11"/>
      <c r="NNI323" s="11"/>
      <c r="NNJ323" s="11"/>
      <c r="NNK323" s="11"/>
      <c r="NNL323" s="11"/>
      <c r="NNM323" s="11"/>
      <c r="NNN323" s="11"/>
      <c r="NNO323" s="11"/>
      <c r="NNP323" s="11"/>
      <c r="NNQ323" s="11"/>
      <c r="NNR323" s="11"/>
      <c r="NNS323" s="11"/>
      <c r="NNT323" s="11"/>
      <c r="NNU323" s="11"/>
      <c r="NNV323" s="11"/>
      <c r="NNW323" s="11"/>
      <c r="NNX323" s="11"/>
      <c r="NNY323" s="11"/>
      <c r="NNZ323" s="11"/>
      <c r="NOA323" s="11"/>
      <c r="NOB323" s="11"/>
      <c r="NOC323" s="11"/>
      <c r="NOD323" s="11"/>
      <c r="NOE323" s="11"/>
      <c r="NOF323" s="11"/>
      <c r="NOG323" s="11"/>
      <c r="NOH323" s="11"/>
      <c r="NOI323" s="11"/>
      <c r="NOJ323" s="11"/>
      <c r="NOK323" s="11"/>
      <c r="NOL323" s="11"/>
      <c r="NOM323" s="11"/>
      <c r="NON323" s="11"/>
      <c r="NOO323" s="11"/>
      <c r="NOP323" s="11"/>
      <c r="NOQ323" s="11"/>
      <c r="NOR323" s="11"/>
      <c r="NOS323" s="11"/>
      <c r="NOT323" s="11"/>
      <c r="NOU323" s="11"/>
      <c r="NOV323" s="11"/>
      <c r="NOW323" s="11"/>
      <c r="NOX323" s="11"/>
      <c r="NOY323" s="11"/>
      <c r="NOZ323" s="11"/>
      <c r="NPA323" s="11"/>
      <c r="NPB323" s="11"/>
      <c r="NPC323" s="11"/>
      <c r="NPD323" s="11"/>
      <c r="NPE323" s="11"/>
      <c r="NPF323" s="11"/>
      <c r="NPG323" s="11"/>
      <c r="NPH323" s="11"/>
      <c r="NPI323" s="11"/>
      <c r="NPJ323" s="11"/>
      <c r="NPK323" s="11"/>
      <c r="NPL323" s="11"/>
      <c r="NPM323" s="11"/>
      <c r="NPN323" s="11"/>
      <c r="NPO323" s="11"/>
      <c r="NPP323" s="11"/>
      <c r="NPQ323" s="11"/>
      <c r="NPR323" s="11"/>
      <c r="NPS323" s="11"/>
      <c r="NPT323" s="11"/>
      <c r="NPU323" s="11"/>
      <c r="NPV323" s="11"/>
      <c r="NPW323" s="11"/>
      <c r="NPX323" s="11"/>
      <c r="NPY323" s="11"/>
      <c r="NPZ323" s="11"/>
      <c r="NQA323" s="11"/>
      <c r="NQB323" s="11"/>
      <c r="NQC323" s="11"/>
      <c r="NQD323" s="11"/>
      <c r="NQE323" s="11"/>
      <c r="NQF323" s="11"/>
      <c r="NQG323" s="11"/>
      <c r="NQH323" s="11"/>
      <c r="NQI323" s="11"/>
      <c r="NQJ323" s="11"/>
      <c r="NQK323" s="11"/>
      <c r="NQL323" s="11"/>
      <c r="NQM323" s="11"/>
      <c r="NQN323" s="11"/>
      <c r="NQO323" s="11"/>
      <c r="NQP323" s="11"/>
      <c r="NQQ323" s="11"/>
      <c r="NQR323" s="11"/>
      <c r="NQS323" s="11"/>
      <c r="NQT323" s="11"/>
      <c r="NQU323" s="11"/>
      <c r="NQV323" s="11"/>
      <c r="NQW323" s="11"/>
      <c r="NQX323" s="11"/>
      <c r="NQY323" s="11"/>
      <c r="NQZ323" s="11"/>
      <c r="NRA323" s="11"/>
      <c r="NRB323" s="11"/>
      <c r="NRC323" s="11"/>
      <c r="NRD323" s="11"/>
      <c r="NRE323" s="11"/>
      <c r="NRF323" s="11"/>
      <c r="NRG323" s="11"/>
      <c r="NRH323" s="11"/>
      <c r="NRI323" s="11"/>
      <c r="NRJ323" s="11"/>
      <c r="NRK323" s="11"/>
      <c r="NRL323" s="11"/>
      <c r="NRM323" s="11"/>
      <c r="NRN323" s="11"/>
      <c r="NRO323" s="11"/>
      <c r="NRP323" s="11"/>
      <c r="NRQ323" s="11"/>
      <c r="NRR323" s="11"/>
      <c r="NRS323" s="11"/>
      <c r="NRT323" s="11"/>
      <c r="NRU323" s="11"/>
      <c r="NRV323" s="11"/>
      <c r="NRW323" s="11"/>
      <c r="NRX323" s="11"/>
      <c r="NRY323" s="11"/>
      <c r="NRZ323" s="11"/>
      <c r="NSA323" s="11"/>
      <c r="NSB323" s="11"/>
      <c r="NSC323" s="11"/>
      <c r="NSD323" s="11"/>
      <c r="NSE323" s="11"/>
      <c r="NSF323" s="11"/>
      <c r="NSG323" s="11"/>
      <c r="NSH323" s="11"/>
      <c r="NSI323" s="11"/>
      <c r="NSJ323" s="11"/>
      <c r="NSK323" s="11"/>
      <c r="NSL323" s="11"/>
      <c r="NSM323" s="11"/>
      <c r="NSN323" s="11"/>
      <c r="NSO323" s="11"/>
      <c r="NSP323" s="11"/>
      <c r="NSQ323" s="11"/>
      <c r="NSR323" s="11"/>
      <c r="NSS323" s="11"/>
      <c r="NST323" s="11"/>
      <c r="NSU323" s="11"/>
      <c r="NSV323" s="11"/>
      <c r="NSW323" s="11"/>
      <c r="NSX323" s="11"/>
      <c r="NSY323" s="11"/>
      <c r="NSZ323" s="11"/>
      <c r="NTA323" s="11"/>
      <c r="NTB323" s="11"/>
      <c r="NTC323" s="11"/>
      <c r="NTD323" s="11"/>
      <c r="NTE323" s="11"/>
      <c r="NTF323" s="11"/>
      <c r="NTG323" s="11"/>
      <c r="NTH323" s="11"/>
      <c r="NTI323" s="11"/>
      <c r="NTJ323" s="11"/>
      <c r="NTK323" s="11"/>
      <c r="NTL323" s="11"/>
      <c r="NTM323" s="11"/>
      <c r="NTN323" s="11"/>
      <c r="NTO323" s="11"/>
      <c r="NTP323" s="11"/>
      <c r="NTQ323" s="11"/>
      <c r="NTR323" s="11"/>
      <c r="NTS323" s="11"/>
      <c r="NTT323" s="11"/>
      <c r="NTU323" s="11"/>
      <c r="NTV323" s="11"/>
      <c r="NTW323" s="11"/>
      <c r="NTX323" s="11"/>
      <c r="NTY323" s="11"/>
      <c r="NTZ323" s="11"/>
      <c r="NUA323" s="11"/>
      <c r="NUB323" s="11"/>
      <c r="NUC323" s="11"/>
      <c r="NUD323" s="11"/>
      <c r="NUE323" s="11"/>
      <c r="NUF323" s="11"/>
      <c r="NUG323" s="11"/>
      <c r="NUH323" s="11"/>
      <c r="NUI323" s="11"/>
      <c r="NUJ323" s="11"/>
      <c r="NUK323" s="11"/>
      <c r="NUL323" s="11"/>
      <c r="NUM323" s="11"/>
      <c r="NUN323" s="11"/>
      <c r="NUO323" s="11"/>
      <c r="NUP323" s="11"/>
      <c r="NUQ323" s="11"/>
      <c r="NUR323" s="11"/>
      <c r="NUS323" s="11"/>
      <c r="NUT323" s="11"/>
      <c r="NUU323" s="11"/>
      <c r="NUV323" s="11"/>
      <c r="NUW323" s="11"/>
      <c r="NUX323" s="11"/>
      <c r="NUY323" s="11"/>
      <c r="NUZ323" s="11"/>
      <c r="NVA323" s="11"/>
      <c r="NVB323" s="11"/>
      <c r="NVC323" s="11"/>
      <c r="NVD323" s="11"/>
      <c r="NVE323" s="11"/>
      <c r="NVF323" s="11"/>
      <c r="NVG323" s="11"/>
      <c r="NVH323" s="11"/>
      <c r="NVI323" s="11"/>
      <c r="NVJ323" s="11"/>
      <c r="NVK323" s="11"/>
      <c r="NVL323" s="11"/>
      <c r="NVM323" s="11"/>
      <c r="NVN323" s="11"/>
      <c r="NVO323" s="11"/>
      <c r="NVP323" s="11"/>
      <c r="NVQ323" s="11"/>
      <c r="NVR323" s="11"/>
      <c r="NVS323" s="11"/>
      <c r="NVT323" s="11"/>
      <c r="NVU323" s="11"/>
      <c r="NVV323" s="11"/>
      <c r="NVW323" s="11"/>
      <c r="NVX323" s="11"/>
      <c r="NVY323" s="11"/>
      <c r="NVZ323" s="11"/>
      <c r="NWA323" s="11"/>
      <c r="NWB323" s="11"/>
      <c r="NWC323" s="11"/>
      <c r="NWD323" s="11"/>
      <c r="NWE323" s="11"/>
      <c r="NWF323" s="11"/>
      <c r="NWG323" s="11"/>
      <c r="NWH323" s="11"/>
      <c r="NWI323" s="11"/>
      <c r="NWJ323" s="11"/>
      <c r="NWK323" s="11"/>
      <c r="NWL323" s="11"/>
      <c r="NWM323" s="11"/>
      <c r="NWN323" s="11"/>
      <c r="NWO323" s="11"/>
      <c r="NWP323" s="11"/>
      <c r="NWQ323" s="11"/>
      <c r="NWR323" s="11"/>
      <c r="NWS323" s="11"/>
      <c r="NWT323" s="11"/>
      <c r="NWU323" s="11"/>
      <c r="NWV323" s="11"/>
      <c r="NWW323" s="11"/>
      <c r="NWX323" s="11"/>
      <c r="NWY323" s="11"/>
      <c r="NWZ323" s="11"/>
      <c r="NXA323" s="11"/>
      <c r="NXB323" s="11"/>
      <c r="NXC323" s="11"/>
      <c r="NXD323" s="11"/>
      <c r="NXE323" s="11"/>
      <c r="NXF323" s="11"/>
      <c r="NXG323" s="11"/>
      <c r="NXH323" s="11"/>
      <c r="NXI323" s="11"/>
      <c r="NXJ323" s="11"/>
      <c r="NXK323" s="11"/>
      <c r="NXL323" s="11"/>
      <c r="NXM323" s="11"/>
      <c r="NXN323" s="11"/>
      <c r="NXO323" s="11"/>
      <c r="NXP323" s="11"/>
      <c r="NXQ323" s="11"/>
      <c r="NXR323" s="11"/>
      <c r="NXS323" s="11"/>
      <c r="NXT323" s="11"/>
      <c r="NXU323" s="11"/>
      <c r="NXV323" s="11"/>
      <c r="NXW323" s="11"/>
      <c r="NXX323" s="11"/>
      <c r="NXY323" s="11"/>
      <c r="NXZ323" s="11"/>
      <c r="NYA323" s="11"/>
      <c r="NYB323" s="11"/>
      <c r="NYC323" s="11"/>
      <c r="NYD323" s="11"/>
      <c r="NYE323" s="11"/>
      <c r="NYF323" s="11"/>
      <c r="NYG323" s="11"/>
      <c r="NYH323" s="11"/>
      <c r="NYI323" s="11"/>
      <c r="NYJ323" s="11"/>
      <c r="NYK323" s="11"/>
      <c r="NYL323" s="11"/>
      <c r="NYM323" s="11"/>
      <c r="NYN323" s="11"/>
      <c r="NYO323" s="11"/>
      <c r="NYP323" s="11"/>
      <c r="NYQ323" s="11"/>
      <c r="NYR323" s="11"/>
      <c r="NYS323" s="11"/>
      <c r="NYT323" s="11"/>
      <c r="NYU323" s="11"/>
      <c r="NYV323" s="11"/>
      <c r="NYW323" s="11"/>
      <c r="NYX323" s="11"/>
      <c r="NYY323" s="11"/>
      <c r="NYZ323" s="11"/>
      <c r="NZA323" s="11"/>
      <c r="NZB323" s="11"/>
      <c r="NZC323" s="11"/>
      <c r="NZD323" s="11"/>
      <c r="NZE323" s="11"/>
      <c r="NZF323" s="11"/>
      <c r="NZG323" s="11"/>
      <c r="NZH323" s="11"/>
      <c r="NZI323" s="11"/>
      <c r="NZJ323" s="11"/>
      <c r="NZK323" s="11"/>
      <c r="NZL323" s="11"/>
      <c r="NZM323" s="11"/>
      <c r="NZN323" s="11"/>
      <c r="NZO323" s="11"/>
      <c r="NZP323" s="11"/>
      <c r="NZQ323" s="11"/>
      <c r="NZR323" s="11"/>
      <c r="NZS323" s="11"/>
      <c r="NZT323" s="11"/>
      <c r="NZU323" s="11"/>
      <c r="NZV323" s="11"/>
      <c r="NZW323" s="11"/>
      <c r="NZX323" s="11"/>
      <c r="NZY323" s="11"/>
      <c r="NZZ323" s="11"/>
      <c r="OAA323" s="11"/>
      <c r="OAB323" s="11"/>
      <c r="OAC323" s="11"/>
      <c r="OAD323" s="11"/>
      <c r="OAE323" s="11"/>
      <c r="OAF323" s="11"/>
      <c r="OAG323" s="11"/>
      <c r="OAH323" s="11"/>
      <c r="OAI323" s="11"/>
      <c r="OAJ323" s="11"/>
      <c r="OAK323" s="11"/>
      <c r="OAL323" s="11"/>
      <c r="OAM323" s="11"/>
      <c r="OAN323" s="11"/>
      <c r="OAO323" s="11"/>
      <c r="OAP323" s="11"/>
      <c r="OAQ323" s="11"/>
      <c r="OAR323" s="11"/>
      <c r="OAS323" s="11"/>
      <c r="OAT323" s="11"/>
      <c r="OAU323" s="11"/>
      <c r="OAV323" s="11"/>
      <c r="OAW323" s="11"/>
      <c r="OAX323" s="11"/>
      <c r="OAY323" s="11"/>
      <c r="OAZ323" s="11"/>
      <c r="OBA323" s="11"/>
      <c r="OBB323" s="11"/>
      <c r="OBC323" s="11"/>
      <c r="OBD323" s="11"/>
      <c r="OBE323" s="11"/>
      <c r="OBF323" s="11"/>
      <c r="OBG323" s="11"/>
      <c r="OBH323" s="11"/>
      <c r="OBI323" s="11"/>
      <c r="OBJ323" s="11"/>
      <c r="OBK323" s="11"/>
      <c r="OBL323" s="11"/>
      <c r="OBM323" s="11"/>
      <c r="OBN323" s="11"/>
      <c r="OBO323" s="11"/>
      <c r="OBP323" s="11"/>
      <c r="OBQ323" s="11"/>
      <c r="OBR323" s="11"/>
      <c r="OBS323" s="11"/>
      <c r="OBT323" s="11"/>
      <c r="OBU323" s="11"/>
      <c r="OBV323" s="11"/>
      <c r="OBW323" s="11"/>
      <c r="OBX323" s="11"/>
      <c r="OBY323" s="11"/>
      <c r="OBZ323" s="11"/>
      <c r="OCA323" s="11"/>
      <c r="OCB323" s="11"/>
      <c r="OCC323" s="11"/>
      <c r="OCD323" s="11"/>
      <c r="OCE323" s="11"/>
      <c r="OCF323" s="11"/>
      <c r="OCG323" s="11"/>
      <c r="OCH323" s="11"/>
      <c r="OCI323" s="11"/>
      <c r="OCJ323" s="11"/>
      <c r="OCK323" s="11"/>
      <c r="OCL323" s="11"/>
      <c r="OCM323" s="11"/>
      <c r="OCN323" s="11"/>
      <c r="OCO323" s="11"/>
      <c r="OCP323" s="11"/>
      <c r="OCQ323" s="11"/>
      <c r="OCR323" s="11"/>
      <c r="OCS323" s="11"/>
      <c r="OCT323" s="11"/>
      <c r="OCU323" s="11"/>
      <c r="OCV323" s="11"/>
      <c r="OCW323" s="11"/>
      <c r="OCX323" s="11"/>
      <c r="OCY323" s="11"/>
      <c r="OCZ323" s="11"/>
      <c r="ODA323" s="11"/>
      <c r="ODB323" s="11"/>
      <c r="ODC323" s="11"/>
      <c r="ODD323" s="11"/>
      <c r="ODE323" s="11"/>
      <c r="ODF323" s="11"/>
      <c r="ODG323" s="11"/>
      <c r="ODH323" s="11"/>
      <c r="ODI323" s="11"/>
      <c r="ODJ323" s="11"/>
      <c r="ODK323" s="11"/>
      <c r="ODL323" s="11"/>
      <c r="ODM323" s="11"/>
      <c r="ODN323" s="11"/>
      <c r="ODO323" s="11"/>
      <c r="ODP323" s="11"/>
      <c r="ODQ323" s="11"/>
      <c r="ODR323" s="11"/>
      <c r="ODS323" s="11"/>
      <c r="ODT323" s="11"/>
      <c r="ODU323" s="11"/>
      <c r="ODV323" s="11"/>
      <c r="ODW323" s="11"/>
      <c r="ODX323" s="11"/>
      <c r="ODY323" s="11"/>
      <c r="ODZ323" s="11"/>
      <c r="OEA323" s="11"/>
      <c r="OEB323" s="11"/>
      <c r="OEC323" s="11"/>
      <c r="OED323" s="11"/>
      <c r="OEE323" s="11"/>
      <c r="OEF323" s="11"/>
      <c r="OEG323" s="11"/>
      <c r="OEH323" s="11"/>
      <c r="OEI323" s="11"/>
      <c r="OEJ323" s="11"/>
      <c r="OEK323" s="11"/>
      <c r="OEL323" s="11"/>
      <c r="OEM323" s="11"/>
      <c r="OEN323" s="11"/>
      <c r="OEO323" s="11"/>
      <c r="OEP323" s="11"/>
      <c r="OEQ323" s="11"/>
      <c r="OER323" s="11"/>
      <c r="OES323" s="11"/>
      <c r="OET323" s="11"/>
      <c r="OEU323" s="11"/>
      <c r="OEV323" s="11"/>
      <c r="OEW323" s="11"/>
      <c r="OEX323" s="11"/>
      <c r="OEY323" s="11"/>
      <c r="OEZ323" s="11"/>
      <c r="OFA323" s="11"/>
      <c r="OFB323" s="11"/>
      <c r="OFC323" s="11"/>
      <c r="OFD323" s="11"/>
      <c r="OFE323" s="11"/>
      <c r="OFF323" s="11"/>
      <c r="OFG323" s="11"/>
      <c r="OFH323" s="11"/>
      <c r="OFI323" s="11"/>
      <c r="OFJ323" s="11"/>
      <c r="OFK323" s="11"/>
      <c r="OFL323" s="11"/>
      <c r="OFM323" s="11"/>
      <c r="OFN323" s="11"/>
      <c r="OFO323" s="11"/>
      <c r="OFP323" s="11"/>
      <c r="OFQ323" s="11"/>
      <c r="OFR323" s="11"/>
      <c r="OFS323" s="11"/>
      <c r="OFT323" s="11"/>
      <c r="OFU323" s="11"/>
      <c r="OFV323" s="11"/>
      <c r="OFW323" s="11"/>
      <c r="OFX323" s="11"/>
      <c r="OFY323" s="11"/>
      <c r="OFZ323" s="11"/>
      <c r="OGA323" s="11"/>
      <c r="OGB323" s="11"/>
      <c r="OGC323" s="11"/>
      <c r="OGD323" s="11"/>
      <c r="OGE323" s="11"/>
      <c r="OGF323" s="11"/>
      <c r="OGG323" s="11"/>
      <c r="OGH323" s="11"/>
      <c r="OGI323" s="11"/>
      <c r="OGJ323" s="11"/>
      <c r="OGK323" s="11"/>
      <c r="OGL323" s="11"/>
      <c r="OGM323" s="11"/>
      <c r="OGN323" s="11"/>
      <c r="OGO323" s="11"/>
      <c r="OGP323" s="11"/>
      <c r="OGQ323" s="11"/>
      <c r="OGR323" s="11"/>
      <c r="OGS323" s="11"/>
      <c r="OGT323" s="11"/>
      <c r="OGU323" s="11"/>
      <c r="OGV323" s="11"/>
      <c r="OGW323" s="11"/>
      <c r="OGX323" s="11"/>
      <c r="OGY323" s="11"/>
      <c r="OGZ323" s="11"/>
      <c r="OHA323" s="11"/>
      <c r="OHB323" s="11"/>
      <c r="OHC323" s="11"/>
      <c r="OHD323" s="11"/>
      <c r="OHE323" s="11"/>
      <c r="OHF323" s="11"/>
      <c r="OHG323" s="11"/>
      <c r="OHH323" s="11"/>
      <c r="OHI323" s="11"/>
      <c r="OHJ323" s="11"/>
      <c r="OHK323" s="11"/>
      <c r="OHL323" s="11"/>
      <c r="OHM323" s="11"/>
      <c r="OHN323" s="11"/>
      <c r="OHO323" s="11"/>
      <c r="OHP323" s="11"/>
      <c r="OHQ323" s="11"/>
      <c r="OHR323" s="11"/>
      <c r="OHS323" s="11"/>
      <c r="OHT323" s="11"/>
      <c r="OHU323" s="11"/>
      <c r="OHV323" s="11"/>
      <c r="OHW323" s="11"/>
      <c r="OHX323" s="11"/>
      <c r="OHY323" s="11"/>
      <c r="OHZ323" s="11"/>
      <c r="OIA323" s="11"/>
      <c r="OIB323" s="11"/>
      <c r="OIC323" s="11"/>
      <c r="OID323" s="11"/>
      <c r="OIE323" s="11"/>
      <c r="OIF323" s="11"/>
      <c r="OIG323" s="11"/>
      <c r="OIH323" s="11"/>
      <c r="OII323" s="11"/>
      <c r="OIJ323" s="11"/>
      <c r="OIK323" s="11"/>
      <c r="OIL323" s="11"/>
      <c r="OIM323" s="11"/>
      <c r="OIN323" s="11"/>
      <c r="OIO323" s="11"/>
      <c r="OIP323" s="11"/>
      <c r="OIQ323" s="11"/>
      <c r="OIR323" s="11"/>
      <c r="OIS323" s="11"/>
      <c r="OIT323" s="11"/>
      <c r="OIU323" s="11"/>
      <c r="OIV323" s="11"/>
      <c r="OIW323" s="11"/>
      <c r="OIX323" s="11"/>
      <c r="OIY323" s="11"/>
      <c r="OIZ323" s="11"/>
      <c r="OJA323" s="11"/>
      <c r="OJB323" s="11"/>
      <c r="OJC323" s="11"/>
      <c r="OJD323" s="11"/>
      <c r="OJE323" s="11"/>
      <c r="OJF323" s="11"/>
      <c r="OJG323" s="11"/>
      <c r="OJH323" s="11"/>
      <c r="OJI323" s="11"/>
      <c r="OJJ323" s="11"/>
      <c r="OJK323" s="11"/>
      <c r="OJL323" s="11"/>
      <c r="OJM323" s="11"/>
      <c r="OJN323" s="11"/>
      <c r="OJO323" s="11"/>
      <c r="OJP323" s="11"/>
      <c r="OJQ323" s="11"/>
      <c r="OJR323" s="11"/>
      <c r="OJS323" s="11"/>
      <c r="OJT323" s="11"/>
      <c r="OJU323" s="11"/>
      <c r="OJV323" s="11"/>
      <c r="OJW323" s="11"/>
      <c r="OJX323" s="11"/>
      <c r="OJY323" s="11"/>
      <c r="OJZ323" s="11"/>
      <c r="OKA323" s="11"/>
      <c r="OKB323" s="11"/>
      <c r="OKC323" s="11"/>
      <c r="OKD323" s="11"/>
      <c r="OKE323" s="11"/>
      <c r="OKF323" s="11"/>
      <c r="OKG323" s="11"/>
      <c r="OKH323" s="11"/>
      <c r="OKI323" s="11"/>
      <c r="OKJ323" s="11"/>
      <c r="OKK323" s="11"/>
      <c r="OKL323" s="11"/>
      <c r="OKM323" s="11"/>
      <c r="OKN323" s="11"/>
      <c r="OKO323" s="11"/>
      <c r="OKP323" s="11"/>
      <c r="OKQ323" s="11"/>
      <c r="OKR323" s="11"/>
      <c r="OKS323" s="11"/>
      <c r="OKT323" s="11"/>
      <c r="OKU323" s="11"/>
      <c r="OKV323" s="11"/>
      <c r="OKW323" s="11"/>
      <c r="OKX323" s="11"/>
      <c r="OKY323" s="11"/>
      <c r="OKZ323" s="11"/>
      <c r="OLA323" s="11"/>
      <c r="OLB323" s="11"/>
      <c r="OLC323" s="11"/>
      <c r="OLD323" s="11"/>
      <c r="OLE323" s="11"/>
      <c r="OLF323" s="11"/>
      <c r="OLG323" s="11"/>
      <c r="OLH323" s="11"/>
      <c r="OLI323" s="11"/>
      <c r="OLJ323" s="11"/>
      <c r="OLK323" s="11"/>
      <c r="OLL323" s="11"/>
      <c r="OLM323" s="11"/>
      <c r="OLN323" s="11"/>
      <c r="OLO323" s="11"/>
      <c r="OLP323" s="11"/>
      <c r="OLQ323" s="11"/>
      <c r="OLR323" s="11"/>
      <c r="OLS323" s="11"/>
      <c r="OLT323" s="11"/>
      <c r="OLU323" s="11"/>
      <c r="OLV323" s="11"/>
      <c r="OLW323" s="11"/>
      <c r="OLX323" s="11"/>
      <c r="OLY323" s="11"/>
      <c r="OLZ323" s="11"/>
      <c r="OMA323" s="11"/>
      <c r="OMB323" s="11"/>
      <c r="OMC323" s="11"/>
      <c r="OMD323" s="11"/>
      <c r="OME323" s="11"/>
      <c r="OMF323" s="11"/>
      <c r="OMG323" s="11"/>
      <c r="OMH323" s="11"/>
      <c r="OMI323" s="11"/>
      <c r="OMJ323" s="11"/>
      <c r="OMK323" s="11"/>
      <c r="OML323" s="11"/>
      <c r="OMM323" s="11"/>
      <c r="OMN323" s="11"/>
      <c r="OMO323" s="11"/>
      <c r="OMP323" s="11"/>
      <c r="OMQ323" s="11"/>
      <c r="OMR323" s="11"/>
      <c r="OMS323" s="11"/>
      <c r="OMT323" s="11"/>
      <c r="OMU323" s="11"/>
      <c r="OMV323" s="11"/>
      <c r="OMW323" s="11"/>
      <c r="OMX323" s="11"/>
      <c r="OMY323" s="11"/>
      <c r="OMZ323" s="11"/>
      <c r="ONA323" s="11"/>
      <c r="ONB323" s="11"/>
      <c r="ONC323" s="11"/>
      <c r="OND323" s="11"/>
      <c r="ONE323" s="11"/>
      <c r="ONF323" s="11"/>
      <c r="ONG323" s="11"/>
      <c r="ONH323" s="11"/>
      <c r="ONI323" s="11"/>
      <c r="ONJ323" s="11"/>
      <c r="ONK323" s="11"/>
      <c r="ONL323" s="11"/>
      <c r="ONM323" s="11"/>
      <c r="ONN323" s="11"/>
      <c r="ONO323" s="11"/>
      <c r="ONP323" s="11"/>
      <c r="ONQ323" s="11"/>
      <c r="ONR323" s="11"/>
      <c r="ONS323" s="11"/>
      <c r="ONT323" s="11"/>
      <c r="ONU323" s="11"/>
      <c r="ONV323" s="11"/>
      <c r="ONW323" s="11"/>
      <c r="ONX323" s="11"/>
      <c r="ONY323" s="11"/>
      <c r="ONZ323" s="11"/>
      <c r="OOA323" s="11"/>
      <c r="OOB323" s="11"/>
      <c r="OOC323" s="11"/>
      <c r="OOD323" s="11"/>
      <c r="OOE323" s="11"/>
      <c r="OOF323" s="11"/>
      <c r="OOG323" s="11"/>
      <c r="OOH323" s="11"/>
      <c r="OOI323" s="11"/>
      <c r="OOJ323" s="11"/>
      <c r="OOK323" s="11"/>
      <c r="OOL323" s="11"/>
      <c r="OOM323" s="11"/>
      <c r="OON323" s="11"/>
      <c r="OOO323" s="11"/>
      <c r="OOP323" s="11"/>
      <c r="OOQ323" s="11"/>
      <c r="OOR323" s="11"/>
      <c r="OOS323" s="11"/>
      <c r="OOT323" s="11"/>
      <c r="OOU323" s="11"/>
      <c r="OOV323" s="11"/>
      <c r="OOW323" s="11"/>
      <c r="OOX323" s="11"/>
      <c r="OOY323" s="11"/>
      <c r="OOZ323" s="11"/>
      <c r="OPA323" s="11"/>
      <c r="OPB323" s="11"/>
      <c r="OPC323" s="11"/>
      <c r="OPD323" s="11"/>
      <c r="OPE323" s="11"/>
      <c r="OPF323" s="11"/>
      <c r="OPG323" s="11"/>
      <c r="OPH323" s="11"/>
      <c r="OPI323" s="11"/>
      <c r="OPJ323" s="11"/>
      <c r="OPK323" s="11"/>
      <c r="OPL323" s="11"/>
      <c r="OPM323" s="11"/>
      <c r="OPN323" s="11"/>
      <c r="OPO323" s="11"/>
      <c r="OPP323" s="11"/>
      <c r="OPQ323" s="11"/>
      <c r="OPR323" s="11"/>
      <c r="OPS323" s="11"/>
      <c r="OPT323" s="11"/>
      <c r="OPU323" s="11"/>
      <c r="OPV323" s="11"/>
      <c r="OPW323" s="11"/>
      <c r="OPX323" s="11"/>
      <c r="OPY323" s="11"/>
      <c r="OPZ323" s="11"/>
      <c r="OQA323" s="11"/>
      <c r="OQB323" s="11"/>
      <c r="OQC323" s="11"/>
      <c r="OQD323" s="11"/>
      <c r="OQE323" s="11"/>
      <c r="OQF323" s="11"/>
      <c r="OQG323" s="11"/>
      <c r="OQH323" s="11"/>
      <c r="OQI323" s="11"/>
      <c r="OQJ323" s="11"/>
      <c r="OQK323" s="11"/>
      <c r="OQL323" s="11"/>
      <c r="OQM323" s="11"/>
      <c r="OQN323" s="11"/>
      <c r="OQO323" s="11"/>
      <c r="OQP323" s="11"/>
      <c r="OQQ323" s="11"/>
      <c r="OQR323" s="11"/>
      <c r="OQS323" s="11"/>
      <c r="OQT323" s="11"/>
      <c r="OQU323" s="11"/>
      <c r="OQV323" s="11"/>
      <c r="OQW323" s="11"/>
      <c r="OQX323" s="11"/>
      <c r="OQY323" s="11"/>
      <c r="OQZ323" s="11"/>
      <c r="ORA323" s="11"/>
      <c r="ORB323" s="11"/>
      <c r="ORC323" s="11"/>
      <c r="ORD323" s="11"/>
      <c r="ORE323" s="11"/>
      <c r="ORF323" s="11"/>
      <c r="ORG323" s="11"/>
      <c r="ORH323" s="11"/>
      <c r="ORI323" s="11"/>
      <c r="ORJ323" s="11"/>
      <c r="ORK323" s="11"/>
      <c r="ORL323" s="11"/>
      <c r="ORM323" s="11"/>
      <c r="ORN323" s="11"/>
      <c r="ORO323" s="11"/>
      <c r="ORP323" s="11"/>
      <c r="ORQ323" s="11"/>
      <c r="ORR323" s="11"/>
      <c r="ORS323" s="11"/>
      <c r="ORT323" s="11"/>
      <c r="ORU323" s="11"/>
      <c r="ORV323" s="11"/>
      <c r="ORW323" s="11"/>
      <c r="ORX323" s="11"/>
      <c r="ORY323" s="11"/>
      <c r="ORZ323" s="11"/>
      <c r="OSA323" s="11"/>
      <c r="OSB323" s="11"/>
      <c r="OSC323" s="11"/>
      <c r="OSD323" s="11"/>
      <c r="OSE323" s="11"/>
      <c r="OSF323" s="11"/>
      <c r="OSG323" s="11"/>
      <c r="OSH323" s="11"/>
      <c r="OSI323" s="11"/>
      <c r="OSJ323" s="11"/>
      <c r="OSK323" s="11"/>
      <c r="OSL323" s="11"/>
      <c r="OSM323" s="11"/>
      <c r="OSN323" s="11"/>
      <c r="OSO323" s="11"/>
      <c r="OSP323" s="11"/>
      <c r="OSQ323" s="11"/>
      <c r="OSR323" s="11"/>
      <c r="OSS323" s="11"/>
      <c r="OST323" s="11"/>
      <c r="OSU323" s="11"/>
      <c r="OSV323" s="11"/>
      <c r="OSW323" s="11"/>
      <c r="OSX323" s="11"/>
      <c r="OSY323" s="11"/>
      <c r="OSZ323" s="11"/>
      <c r="OTA323" s="11"/>
      <c r="OTB323" s="11"/>
      <c r="OTC323" s="11"/>
      <c r="OTD323" s="11"/>
      <c r="OTE323" s="11"/>
      <c r="OTF323" s="11"/>
      <c r="OTG323" s="11"/>
      <c r="OTH323" s="11"/>
      <c r="OTI323" s="11"/>
      <c r="OTJ323" s="11"/>
      <c r="OTK323" s="11"/>
      <c r="OTL323" s="11"/>
      <c r="OTM323" s="11"/>
      <c r="OTN323" s="11"/>
      <c r="OTO323" s="11"/>
      <c r="OTP323" s="11"/>
      <c r="OTQ323" s="11"/>
      <c r="OTR323" s="11"/>
      <c r="OTS323" s="11"/>
      <c r="OTT323" s="11"/>
      <c r="OTU323" s="11"/>
      <c r="OTV323" s="11"/>
      <c r="OTW323" s="11"/>
      <c r="OTX323" s="11"/>
      <c r="OTY323" s="11"/>
      <c r="OTZ323" s="11"/>
      <c r="OUA323" s="11"/>
      <c r="OUB323" s="11"/>
      <c r="OUC323" s="11"/>
      <c r="OUD323" s="11"/>
      <c r="OUE323" s="11"/>
      <c r="OUF323" s="11"/>
      <c r="OUG323" s="11"/>
      <c r="OUH323" s="11"/>
      <c r="OUI323" s="11"/>
      <c r="OUJ323" s="11"/>
      <c r="OUK323" s="11"/>
      <c r="OUL323" s="11"/>
      <c r="OUM323" s="11"/>
      <c r="OUN323" s="11"/>
      <c r="OUO323" s="11"/>
      <c r="OUP323" s="11"/>
      <c r="OUQ323" s="11"/>
      <c r="OUR323" s="11"/>
      <c r="OUS323" s="11"/>
      <c r="OUT323" s="11"/>
      <c r="OUU323" s="11"/>
      <c r="OUV323" s="11"/>
      <c r="OUW323" s="11"/>
      <c r="OUX323" s="11"/>
      <c r="OUY323" s="11"/>
      <c r="OUZ323" s="11"/>
      <c r="OVA323" s="11"/>
      <c r="OVB323" s="11"/>
      <c r="OVC323" s="11"/>
      <c r="OVD323" s="11"/>
      <c r="OVE323" s="11"/>
      <c r="OVF323" s="11"/>
      <c r="OVG323" s="11"/>
      <c r="OVH323" s="11"/>
      <c r="OVI323" s="11"/>
      <c r="OVJ323" s="11"/>
      <c r="OVK323" s="11"/>
      <c r="OVL323" s="11"/>
      <c r="OVM323" s="11"/>
      <c r="OVN323" s="11"/>
      <c r="OVO323" s="11"/>
      <c r="OVP323" s="11"/>
      <c r="OVQ323" s="11"/>
      <c r="OVR323" s="11"/>
      <c r="OVS323" s="11"/>
      <c r="OVT323" s="11"/>
      <c r="OVU323" s="11"/>
      <c r="OVV323" s="11"/>
      <c r="OVW323" s="11"/>
      <c r="OVX323" s="11"/>
      <c r="OVY323" s="11"/>
      <c r="OVZ323" s="11"/>
      <c r="OWA323" s="11"/>
      <c r="OWB323" s="11"/>
      <c r="OWC323" s="11"/>
      <c r="OWD323" s="11"/>
      <c r="OWE323" s="11"/>
      <c r="OWF323" s="11"/>
      <c r="OWG323" s="11"/>
      <c r="OWH323" s="11"/>
      <c r="OWI323" s="11"/>
      <c r="OWJ323" s="11"/>
      <c r="OWK323" s="11"/>
      <c r="OWL323" s="11"/>
      <c r="OWM323" s="11"/>
      <c r="OWN323" s="11"/>
      <c r="OWO323" s="11"/>
      <c r="OWP323" s="11"/>
      <c r="OWQ323" s="11"/>
      <c r="OWR323" s="11"/>
      <c r="OWS323" s="11"/>
      <c r="OWT323" s="11"/>
      <c r="OWU323" s="11"/>
      <c r="OWV323" s="11"/>
      <c r="OWW323" s="11"/>
      <c r="OWX323" s="11"/>
      <c r="OWY323" s="11"/>
      <c r="OWZ323" s="11"/>
      <c r="OXA323" s="11"/>
      <c r="OXB323" s="11"/>
      <c r="OXC323" s="11"/>
      <c r="OXD323" s="11"/>
      <c r="OXE323" s="11"/>
      <c r="OXF323" s="11"/>
      <c r="OXG323" s="11"/>
      <c r="OXH323" s="11"/>
      <c r="OXI323" s="11"/>
      <c r="OXJ323" s="11"/>
      <c r="OXK323" s="11"/>
      <c r="OXL323" s="11"/>
      <c r="OXM323" s="11"/>
      <c r="OXN323" s="11"/>
      <c r="OXO323" s="11"/>
      <c r="OXP323" s="11"/>
      <c r="OXQ323" s="11"/>
      <c r="OXR323" s="11"/>
      <c r="OXS323" s="11"/>
      <c r="OXT323" s="11"/>
      <c r="OXU323" s="11"/>
      <c r="OXV323" s="11"/>
      <c r="OXW323" s="11"/>
      <c r="OXX323" s="11"/>
      <c r="OXY323" s="11"/>
      <c r="OXZ323" s="11"/>
      <c r="OYA323" s="11"/>
      <c r="OYB323" s="11"/>
      <c r="OYC323" s="11"/>
      <c r="OYD323" s="11"/>
      <c r="OYE323" s="11"/>
      <c r="OYF323" s="11"/>
      <c r="OYG323" s="11"/>
      <c r="OYH323" s="11"/>
      <c r="OYI323" s="11"/>
      <c r="OYJ323" s="11"/>
      <c r="OYK323" s="11"/>
      <c r="OYL323" s="11"/>
      <c r="OYM323" s="11"/>
      <c r="OYN323" s="11"/>
      <c r="OYO323" s="11"/>
      <c r="OYP323" s="11"/>
      <c r="OYQ323" s="11"/>
      <c r="OYR323" s="11"/>
      <c r="OYS323" s="11"/>
      <c r="OYT323" s="11"/>
      <c r="OYU323" s="11"/>
      <c r="OYV323" s="11"/>
      <c r="OYW323" s="11"/>
      <c r="OYX323" s="11"/>
      <c r="OYY323" s="11"/>
      <c r="OYZ323" s="11"/>
      <c r="OZA323" s="11"/>
      <c r="OZB323" s="11"/>
      <c r="OZC323" s="11"/>
      <c r="OZD323" s="11"/>
      <c r="OZE323" s="11"/>
      <c r="OZF323" s="11"/>
      <c r="OZG323" s="11"/>
      <c r="OZH323" s="11"/>
      <c r="OZI323" s="11"/>
      <c r="OZJ323" s="11"/>
      <c r="OZK323" s="11"/>
      <c r="OZL323" s="11"/>
      <c r="OZM323" s="11"/>
      <c r="OZN323" s="11"/>
      <c r="OZO323" s="11"/>
      <c r="OZP323" s="11"/>
      <c r="OZQ323" s="11"/>
      <c r="OZR323" s="11"/>
      <c r="OZS323" s="11"/>
      <c r="OZT323" s="11"/>
      <c r="OZU323" s="11"/>
      <c r="OZV323" s="11"/>
      <c r="OZW323" s="11"/>
      <c r="OZX323" s="11"/>
      <c r="OZY323" s="11"/>
      <c r="OZZ323" s="11"/>
      <c r="PAA323" s="11"/>
      <c r="PAB323" s="11"/>
      <c r="PAC323" s="11"/>
      <c r="PAD323" s="11"/>
      <c r="PAE323" s="11"/>
      <c r="PAF323" s="11"/>
      <c r="PAG323" s="11"/>
      <c r="PAH323" s="11"/>
      <c r="PAI323" s="11"/>
      <c r="PAJ323" s="11"/>
      <c r="PAK323" s="11"/>
      <c r="PAL323" s="11"/>
      <c r="PAM323" s="11"/>
      <c r="PAN323" s="11"/>
      <c r="PAO323" s="11"/>
      <c r="PAP323" s="11"/>
      <c r="PAQ323" s="11"/>
      <c r="PAR323" s="11"/>
      <c r="PAS323" s="11"/>
      <c r="PAT323" s="11"/>
      <c r="PAU323" s="11"/>
      <c r="PAV323" s="11"/>
      <c r="PAW323" s="11"/>
      <c r="PAX323" s="11"/>
      <c r="PAY323" s="11"/>
      <c r="PAZ323" s="11"/>
      <c r="PBA323" s="11"/>
      <c r="PBB323" s="11"/>
      <c r="PBC323" s="11"/>
      <c r="PBD323" s="11"/>
      <c r="PBE323" s="11"/>
      <c r="PBF323" s="11"/>
      <c r="PBG323" s="11"/>
      <c r="PBH323" s="11"/>
      <c r="PBI323" s="11"/>
      <c r="PBJ323" s="11"/>
      <c r="PBK323" s="11"/>
      <c r="PBL323" s="11"/>
      <c r="PBM323" s="11"/>
      <c r="PBN323" s="11"/>
      <c r="PBO323" s="11"/>
      <c r="PBP323" s="11"/>
      <c r="PBQ323" s="11"/>
      <c r="PBR323" s="11"/>
      <c r="PBS323" s="11"/>
      <c r="PBT323" s="11"/>
      <c r="PBU323" s="11"/>
      <c r="PBV323" s="11"/>
      <c r="PBW323" s="11"/>
      <c r="PBX323" s="11"/>
      <c r="PBY323" s="11"/>
      <c r="PBZ323" s="11"/>
      <c r="PCA323" s="11"/>
      <c r="PCB323" s="11"/>
      <c r="PCC323" s="11"/>
      <c r="PCD323" s="11"/>
      <c r="PCE323" s="11"/>
      <c r="PCF323" s="11"/>
      <c r="PCG323" s="11"/>
      <c r="PCH323" s="11"/>
      <c r="PCI323" s="11"/>
      <c r="PCJ323" s="11"/>
      <c r="PCK323" s="11"/>
      <c r="PCL323" s="11"/>
      <c r="PCM323" s="11"/>
      <c r="PCN323" s="11"/>
      <c r="PCO323" s="11"/>
      <c r="PCP323" s="11"/>
      <c r="PCQ323" s="11"/>
      <c r="PCR323" s="11"/>
      <c r="PCS323" s="11"/>
      <c r="PCT323" s="11"/>
      <c r="PCU323" s="11"/>
      <c r="PCV323" s="11"/>
      <c r="PCW323" s="11"/>
      <c r="PCX323" s="11"/>
      <c r="PCY323" s="11"/>
      <c r="PCZ323" s="11"/>
      <c r="PDA323" s="11"/>
      <c r="PDB323" s="11"/>
      <c r="PDC323" s="11"/>
      <c r="PDD323" s="11"/>
      <c r="PDE323" s="11"/>
      <c r="PDF323" s="11"/>
      <c r="PDG323" s="11"/>
      <c r="PDH323" s="11"/>
      <c r="PDI323" s="11"/>
      <c r="PDJ323" s="11"/>
      <c r="PDK323" s="11"/>
      <c r="PDL323" s="11"/>
      <c r="PDM323" s="11"/>
      <c r="PDN323" s="11"/>
      <c r="PDO323" s="11"/>
      <c r="PDP323" s="11"/>
      <c r="PDQ323" s="11"/>
      <c r="PDR323" s="11"/>
      <c r="PDS323" s="11"/>
      <c r="PDT323" s="11"/>
      <c r="PDU323" s="11"/>
      <c r="PDV323" s="11"/>
      <c r="PDW323" s="11"/>
      <c r="PDX323" s="11"/>
      <c r="PDY323" s="11"/>
      <c r="PDZ323" s="11"/>
      <c r="PEA323" s="11"/>
      <c r="PEB323" s="11"/>
      <c r="PEC323" s="11"/>
      <c r="PED323" s="11"/>
      <c r="PEE323" s="11"/>
      <c r="PEF323" s="11"/>
      <c r="PEG323" s="11"/>
      <c r="PEH323" s="11"/>
      <c r="PEI323" s="11"/>
      <c r="PEJ323" s="11"/>
      <c r="PEK323" s="11"/>
      <c r="PEL323" s="11"/>
      <c r="PEM323" s="11"/>
      <c r="PEN323" s="11"/>
      <c r="PEO323" s="11"/>
      <c r="PEP323" s="11"/>
      <c r="PEQ323" s="11"/>
      <c r="PER323" s="11"/>
      <c r="PES323" s="11"/>
      <c r="PET323" s="11"/>
      <c r="PEU323" s="11"/>
      <c r="PEV323" s="11"/>
      <c r="PEW323" s="11"/>
      <c r="PEX323" s="11"/>
      <c r="PEY323" s="11"/>
      <c r="PEZ323" s="11"/>
      <c r="PFA323" s="11"/>
      <c r="PFB323" s="11"/>
      <c r="PFC323" s="11"/>
      <c r="PFD323" s="11"/>
      <c r="PFE323" s="11"/>
      <c r="PFF323" s="11"/>
      <c r="PFG323" s="11"/>
      <c r="PFH323" s="11"/>
      <c r="PFI323" s="11"/>
      <c r="PFJ323" s="11"/>
      <c r="PFK323" s="11"/>
      <c r="PFL323" s="11"/>
      <c r="PFM323" s="11"/>
      <c r="PFN323" s="11"/>
      <c r="PFO323" s="11"/>
      <c r="PFP323" s="11"/>
      <c r="PFQ323" s="11"/>
      <c r="PFR323" s="11"/>
      <c r="PFS323" s="11"/>
      <c r="PFT323" s="11"/>
      <c r="PFU323" s="11"/>
      <c r="PFV323" s="11"/>
      <c r="PFW323" s="11"/>
      <c r="PFX323" s="11"/>
      <c r="PFY323" s="11"/>
      <c r="PFZ323" s="11"/>
      <c r="PGA323" s="11"/>
      <c r="PGB323" s="11"/>
      <c r="PGC323" s="11"/>
      <c r="PGD323" s="11"/>
      <c r="PGE323" s="11"/>
      <c r="PGF323" s="11"/>
      <c r="PGG323" s="11"/>
      <c r="PGH323" s="11"/>
      <c r="PGI323" s="11"/>
      <c r="PGJ323" s="11"/>
      <c r="PGK323" s="11"/>
      <c r="PGL323" s="11"/>
      <c r="PGM323" s="11"/>
      <c r="PGN323" s="11"/>
      <c r="PGO323" s="11"/>
      <c r="PGP323" s="11"/>
      <c r="PGQ323" s="11"/>
      <c r="PGR323" s="11"/>
      <c r="PGS323" s="11"/>
      <c r="PGT323" s="11"/>
      <c r="PGU323" s="11"/>
      <c r="PGV323" s="11"/>
      <c r="PGW323" s="11"/>
      <c r="PGX323" s="11"/>
      <c r="PGY323" s="11"/>
      <c r="PGZ323" s="11"/>
      <c r="PHA323" s="11"/>
      <c r="PHB323" s="11"/>
      <c r="PHC323" s="11"/>
      <c r="PHD323" s="11"/>
      <c r="PHE323" s="11"/>
      <c r="PHF323" s="11"/>
      <c r="PHG323" s="11"/>
      <c r="PHH323" s="11"/>
      <c r="PHI323" s="11"/>
      <c r="PHJ323" s="11"/>
      <c r="PHK323" s="11"/>
      <c r="PHL323" s="11"/>
      <c r="PHM323" s="11"/>
      <c r="PHN323" s="11"/>
      <c r="PHO323" s="11"/>
      <c r="PHP323" s="11"/>
      <c r="PHQ323" s="11"/>
      <c r="PHR323" s="11"/>
      <c r="PHS323" s="11"/>
      <c r="PHT323" s="11"/>
      <c r="PHU323" s="11"/>
      <c r="PHV323" s="11"/>
      <c r="PHW323" s="11"/>
      <c r="PHX323" s="11"/>
      <c r="PHY323" s="11"/>
      <c r="PHZ323" s="11"/>
      <c r="PIA323" s="11"/>
      <c r="PIB323" s="11"/>
      <c r="PIC323" s="11"/>
      <c r="PID323" s="11"/>
      <c r="PIE323" s="11"/>
      <c r="PIF323" s="11"/>
      <c r="PIG323" s="11"/>
      <c r="PIH323" s="11"/>
      <c r="PII323" s="11"/>
      <c r="PIJ323" s="11"/>
      <c r="PIK323" s="11"/>
      <c r="PIL323" s="11"/>
      <c r="PIM323" s="11"/>
      <c r="PIN323" s="11"/>
      <c r="PIO323" s="11"/>
      <c r="PIP323" s="11"/>
      <c r="PIQ323" s="11"/>
      <c r="PIR323" s="11"/>
      <c r="PIS323" s="11"/>
      <c r="PIT323" s="11"/>
      <c r="PIU323" s="11"/>
      <c r="PIV323" s="11"/>
      <c r="PIW323" s="11"/>
      <c r="PIX323" s="11"/>
      <c r="PIY323" s="11"/>
      <c r="PIZ323" s="11"/>
      <c r="PJA323" s="11"/>
      <c r="PJB323" s="11"/>
      <c r="PJC323" s="11"/>
      <c r="PJD323" s="11"/>
      <c r="PJE323" s="11"/>
      <c r="PJF323" s="11"/>
      <c r="PJG323" s="11"/>
      <c r="PJH323" s="11"/>
      <c r="PJI323" s="11"/>
      <c r="PJJ323" s="11"/>
      <c r="PJK323" s="11"/>
      <c r="PJL323" s="11"/>
      <c r="PJM323" s="11"/>
      <c r="PJN323" s="11"/>
      <c r="PJO323" s="11"/>
      <c r="PJP323" s="11"/>
      <c r="PJQ323" s="11"/>
      <c r="PJR323" s="11"/>
      <c r="PJS323" s="11"/>
      <c r="PJT323" s="11"/>
      <c r="PJU323" s="11"/>
      <c r="PJV323" s="11"/>
      <c r="PJW323" s="11"/>
      <c r="PJX323" s="11"/>
      <c r="PJY323" s="11"/>
      <c r="PJZ323" s="11"/>
      <c r="PKA323" s="11"/>
      <c r="PKB323" s="11"/>
      <c r="PKC323" s="11"/>
      <c r="PKD323" s="11"/>
      <c r="PKE323" s="11"/>
      <c r="PKF323" s="11"/>
      <c r="PKG323" s="11"/>
      <c r="PKH323" s="11"/>
      <c r="PKI323" s="11"/>
      <c r="PKJ323" s="11"/>
      <c r="PKK323" s="11"/>
      <c r="PKL323" s="11"/>
      <c r="PKM323" s="11"/>
      <c r="PKN323" s="11"/>
      <c r="PKO323" s="11"/>
      <c r="PKP323" s="11"/>
      <c r="PKQ323" s="11"/>
      <c r="PKR323" s="11"/>
      <c r="PKS323" s="11"/>
      <c r="PKT323" s="11"/>
      <c r="PKU323" s="11"/>
      <c r="PKV323" s="11"/>
      <c r="PKW323" s="11"/>
      <c r="PKX323" s="11"/>
      <c r="PKY323" s="11"/>
      <c r="PKZ323" s="11"/>
      <c r="PLA323" s="11"/>
      <c r="PLB323" s="11"/>
      <c r="PLC323" s="11"/>
      <c r="PLD323" s="11"/>
      <c r="PLE323" s="11"/>
      <c r="PLF323" s="11"/>
      <c r="PLG323" s="11"/>
      <c r="PLH323" s="11"/>
      <c r="PLI323" s="11"/>
      <c r="PLJ323" s="11"/>
      <c r="PLK323" s="11"/>
      <c r="PLL323" s="11"/>
      <c r="PLM323" s="11"/>
      <c r="PLN323" s="11"/>
      <c r="PLO323" s="11"/>
      <c r="PLP323" s="11"/>
      <c r="PLQ323" s="11"/>
      <c r="PLR323" s="11"/>
      <c r="PLS323" s="11"/>
      <c r="PLT323" s="11"/>
      <c r="PLU323" s="11"/>
      <c r="PLV323" s="11"/>
      <c r="PLW323" s="11"/>
      <c r="PLX323" s="11"/>
      <c r="PLY323" s="11"/>
      <c r="PLZ323" s="11"/>
      <c r="PMA323" s="11"/>
      <c r="PMB323" s="11"/>
      <c r="PMC323" s="11"/>
      <c r="PMD323" s="11"/>
      <c r="PME323" s="11"/>
      <c r="PMF323" s="11"/>
      <c r="PMG323" s="11"/>
      <c r="PMH323" s="11"/>
      <c r="PMI323" s="11"/>
      <c r="PMJ323" s="11"/>
      <c r="PMK323" s="11"/>
      <c r="PML323" s="11"/>
      <c r="PMM323" s="11"/>
      <c r="PMN323" s="11"/>
      <c r="PMO323" s="11"/>
      <c r="PMP323" s="11"/>
      <c r="PMQ323" s="11"/>
      <c r="PMR323" s="11"/>
      <c r="PMS323" s="11"/>
      <c r="PMT323" s="11"/>
      <c r="PMU323" s="11"/>
      <c r="PMV323" s="11"/>
      <c r="PMW323" s="11"/>
      <c r="PMX323" s="11"/>
      <c r="PMY323" s="11"/>
      <c r="PMZ323" s="11"/>
      <c r="PNA323" s="11"/>
      <c r="PNB323" s="11"/>
      <c r="PNC323" s="11"/>
      <c r="PND323" s="11"/>
      <c r="PNE323" s="11"/>
      <c r="PNF323" s="11"/>
      <c r="PNG323" s="11"/>
      <c r="PNH323" s="11"/>
      <c r="PNI323" s="11"/>
      <c r="PNJ323" s="11"/>
      <c r="PNK323" s="11"/>
      <c r="PNL323" s="11"/>
      <c r="PNM323" s="11"/>
      <c r="PNN323" s="11"/>
      <c r="PNO323" s="11"/>
      <c r="PNP323" s="11"/>
      <c r="PNQ323" s="11"/>
      <c r="PNR323" s="11"/>
      <c r="PNS323" s="11"/>
      <c r="PNT323" s="11"/>
      <c r="PNU323" s="11"/>
      <c r="PNV323" s="11"/>
      <c r="PNW323" s="11"/>
      <c r="PNX323" s="11"/>
      <c r="PNY323" s="11"/>
      <c r="PNZ323" s="11"/>
      <c r="POA323" s="11"/>
      <c r="POB323" s="11"/>
      <c r="POC323" s="11"/>
      <c r="POD323" s="11"/>
      <c r="POE323" s="11"/>
      <c r="POF323" s="11"/>
      <c r="POG323" s="11"/>
      <c r="POH323" s="11"/>
      <c r="POI323" s="11"/>
      <c r="POJ323" s="11"/>
      <c r="POK323" s="11"/>
      <c r="POL323" s="11"/>
      <c r="POM323" s="11"/>
      <c r="PON323" s="11"/>
      <c r="POO323" s="11"/>
      <c r="POP323" s="11"/>
      <c r="POQ323" s="11"/>
      <c r="POR323" s="11"/>
      <c r="POS323" s="11"/>
      <c r="POT323" s="11"/>
      <c r="POU323" s="11"/>
      <c r="POV323" s="11"/>
      <c r="POW323" s="11"/>
      <c r="POX323" s="11"/>
      <c r="POY323" s="11"/>
      <c r="POZ323" s="11"/>
      <c r="PPA323" s="11"/>
      <c r="PPB323" s="11"/>
      <c r="PPC323" s="11"/>
      <c r="PPD323" s="11"/>
      <c r="PPE323" s="11"/>
      <c r="PPF323" s="11"/>
      <c r="PPG323" s="11"/>
      <c r="PPH323" s="11"/>
      <c r="PPI323" s="11"/>
      <c r="PPJ323" s="11"/>
      <c r="PPK323" s="11"/>
      <c r="PPL323" s="11"/>
      <c r="PPM323" s="11"/>
      <c r="PPN323" s="11"/>
      <c r="PPO323" s="11"/>
      <c r="PPP323" s="11"/>
      <c r="PPQ323" s="11"/>
      <c r="PPR323" s="11"/>
      <c r="PPS323" s="11"/>
      <c r="PPT323" s="11"/>
      <c r="PPU323" s="11"/>
      <c r="PPV323" s="11"/>
      <c r="PPW323" s="11"/>
      <c r="PPX323" s="11"/>
      <c r="PPY323" s="11"/>
      <c r="PPZ323" s="11"/>
      <c r="PQA323" s="11"/>
      <c r="PQB323" s="11"/>
      <c r="PQC323" s="11"/>
      <c r="PQD323" s="11"/>
      <c r="PQE323" s="11"/>
      <c r="PQF323" s="11"/>
      <c r="PQG323" s="11"/>
      <c r="PQH323" s="11"/>
      <c r="PQI323" s="11"/>
      <c r="PQJ323" s="11"/>
      <c r="PQK323" s="11"/>
      <c r="PQL323" s="11"/>
      <c r="PQM323" s="11"/>
      <c r="PQN323" s="11"/>
      <c r="PQO323" s="11"/>
      <c r="PQP323" s="11"/>
      <c r="PQQ323" s="11"/>
      <c r="PQR323" s="11"/>
      <c r="PQS323" s="11"/>
      <c r="PQT323" s="11"/>
      <c r="PQU323" s="11"/>
      <c r="PQV323" s="11"/>
      <c r="PQW323" s="11"/>
      <c r="PQX323" s="11"/>
      <c r="PQY323" s="11"/>
      <c r="PQZ323" s="11"/>
      <c r="PRA323" s="11"/>
      <c r="PRB323" s="11"/>
      <c r="PRC323" s="11"/>
      <c r="PRD323" s="11"/>
      <c r="PRE323" s="11"/>
      <c r="PRF323" s="11"/>
      <c r="PRG323" s="11"/>
      <c r="PRH323" s="11"/>
      <c r="PRI323" s="11"/>
      <c r="PRJ323" s="11"/>
      <c r="PRK323" s="11"/>
      <c r="PRL323" s="11"/>
      <c r="PRM323" s="11"/>
      <c r="PRN323" s="11"/>
      <c r="PRO323" s="11"/>
      <c r="PRP323" s="11"/>
      <c r="PRQ323" s="11"/>
      <c r="PRR323" s="11"/>
      <c r="PRS323" s="11"/>
      <c r="PRT323" s="11"/>
      <c r="PRU323" s="11"/>
      <c r="PRV323" s="11"/>
      <c r="PRW323" s="11"/>
      <c r="PRX323" s="11"/>
      <c r="PRY323" s="11"/>
      <c r="PRZ323" s="11"/>
      <c r="PSA323" s="11"/>
      <c r="PSB323" s="11"/>
      <c r="PSC323" s="11"/>
      <c r="PSD323" s="11"/>
      <c r="PSE323" s="11"/>
      <c r="PSF323" s="11"/>
      <c r="PSG323" s="11"/>
      <c r="PSH323" s="11"/>
      <c r="PSI323" s="11"/>
      <c r="PSJ323" s="11"/>
      <c r="PSK323" s="11"/>
      <c r="PSL323" s="11"/>
      <c r="PSM323" s="11"/>
      <c r="PSN323" s="11"/>
      <c r="PSO323" s="11"/>
      <c r="PSP323" s="11"/>
      <c r="PSQ323" s="11"/>
      <c r="PSR323" s="11"/>
      <c r="PSS323" s="11"/>
      <c r="PST323" s="11"/>
      <c r="PSU323" s="11"/>
      <c r="PSV323" s="11"/>
      <c r="PSW323" s="11"/>
      <c r="PSX323" s="11"/>
      <c r="PSY323" s="11"/>
      <c r="PSZ323" s="11"/>
      <c r="PTA323" s="11"/>
      <c r="PTB323" s="11"/>
      <c r="PTC323" s="11"/>
      <c r="PTD323" s="11"/>
      <c r="PTE323" s="11"/>
      <c r="PTF323" s="11"/>
      <c r="PTG323" s="11"/>
      <c r="PTH323" s="11"/>
      <c r="PTI323" s="11"/>
      <c r="PTJ323" s="11"/>
      <c r="PTK323" s="11"/>
      <c r="PTL323" s="11"/>
      <c r="PTM323" s="11"/>
      <c r="PTN323" s="11"/>
      <c r="PTO323" s="11"/>
      <c r="PTP323" s="11"/>
      <c r="PTQ323" s="11"/>
      <c r="PTR323" s="11"/>
      <c r="PTS323" s="11"/>
      <c r="PTT323" s="11"/>
      <c r="PTU323" s="11"/>
      <c r="PTV323" s="11"/>
      <c r="PTW323" s="11"/>
      <c r="PTX323" s="11"/>
      <c r="PTY323" s="11"/>
      <c r="PTZ323" s="11"/>
      <c r="PUA323" s="11"/>
      <c r="PUB323" s="11"/>
      <c r="PUC323" s="11"/>
      <c r="PUD323" s="11"/>
      <c r="PUE323" s="11"/>
      <c r="PUF323" s="11"/>
      <c r="PUG323" s="11"/>
      <c r="PUH323" s="11"/>
      <c r="PUI323" s="11"/>
      <c r="PUJ323" s="11"/>
      <c r="PUK323" s="11"/>
      <c r="PUL323" s="11"/>
      <c r="PUM323" s="11"/>
      <c r="PUN323" s="11"/>
      <c r="PUO323" s="11"/>
      <c r="PUP323" s="11"/>
      <c r="PUQ323" s="11"/>
      <c r="PUR323" s="11"/>
      <c r="PUS323" s="11"/>
      <c r="PUT323" s="11"/>
      <c r="PUU323" s="11"/>
      <c r="PUV323" s="11"/>
      <c r="PUW323" s="11"/>
      <c r="PUX323" s="11"/>
      <c r="PUY323" s="11"/>
      <c r="PUZ323" s="11"/>
      <c r="PVA323" s="11"/>
      <c r="PVB323" s="11"/>
      <c r="PVC323" s="11"/>
      <c r="PVD323" s="11"/>
      <c r="PVE323" s="11"/>
      <c r="PVF323" s="11"/>
      <c r="PVG323" s="11"/>
      <c r="PVH323" s="11"/>
      <c r="PVI323" s="11"/>
      <c r="PVJ323" s="11"/>
      <c r="PVK323" s="11"/>
      <c r="PVL323" s="11"/>
      <c r="PVM323" s="11"/>
      <c r="PVN323" s="11"/>
      <c r="PVO323" s="11"/>
      <c r="PVP323" s="11"/>
      <c r="PVQ323" s="11"/>
      <c r="PVR323" s="11"/>
      <c r="PVS323" s="11"/>
      <c r="PVT323" s="11"/>
      <c r="PVU323" s="11"/>
      <c r="PVV323" s="11"/>
      <c r="PVW323" s="11"/>
      <c r="PVX323" s="11"/>
      <c r="PVY323" s="11"/>
      <c r="PVZ323" s="11"/>
      <c r="PWA323" s="11"/>
      <c r="PWB323" s="11"/>
      <c r="PWC323" s="11"/>
      <c r="PWD323" s="11"/>
      <c r="PWE323" s="11"/>
      <c r="PWF323" s="11"/>
      <c r="PWG323" s="11"/>
      <c r="PWH323" s="11"/>
      <c r="PWI323" s="11"/>
      <c r="PWJ323" s="11"/>
      <c r="PWK323" s="11"/>
      <c r="PWL323" s="11"/>
      <c r="PWM323" s="11"/>
      <c r="PWN323" s="11"/>
      <c r="PWO323" s="11"/>
      <c r="PWP323" s="11"/>
      <c r="PWQ323" s="11"/>
      <c r="PWR323" s="11"/>
      <c r="PWS323" s="11"/>
      <c r="PWT323" s="11"/>
      <c r="PWU323" s="11"/>
      <c r="PWV323" s="11"/>
      <c r="PWW323" s="11"/>
      <c r="PWX323" s="11"/>
      <c r="PWY323" s="11"/>
      <c r="PWZ323" s="11"/>
      <c r="PXA323" s="11"/>
      <c r="PXB323" s="11"/>
      <c r="PXC323" s="11"/>
      <c r="PXD323" s="11"/>
      <c r="PXE323" s="11"/>
      <c r="PXF323" s="11"/>
      <c r="PXG323" s="11"/>
      <c r="PXH323" s="11"/>
      <c r="PXI323" s="11"/>
      <c r="PXJ323" s="11"/>
      <c r="PXK323" s="11"/>
      <c r="PXL323" s="11"/>
      <c r="PXM323" s="11"/>
      <c r="PXN323" s="11"/>
      <c r="PXO323" s="11"/>
      <c r="PXP323" s="11"/>
      <c r="PXQ323" s="11"/>
      <c r="PXR323" s="11"/>
      <c r="PXS323" s="11"/>
      <c r="PXT323" s="11"/>
      <c r="PXU323" s="11"/>
      <c r="PXV323" s="11"/>
      <c r="PXW323" s="11"/>
      <c r="PXX323" s="11"/>
      <c r="PXY323" s="11"/>
      <c r="PXZ323" s="11"/>
      <c r="PYA323" s="11"/>
      <c r="PYB323" s="11"/>
      <c r="PYC323" s="11"/>
      <c r="PYD323" s="11"/>
      <c r="PYE323" s="11"/>
      <c r="PYF323" s="11"/>
      <c r="PYG323" s="11"/>
      <c r="PYH323" s="11"/>
      <c r="PYI323" s="11"/>
      <c r="PYJ323" s="11"/>
      <c r="PYK323" s="11"/>
      <c r="PYL323" s="11"/>
      <c r="PYM323" s="11"/>
      <c r="PYN323" s="11"/>
      <c r="PYO323" s="11"/>
      <c r="PYP323" s="11"/>
      <c r="PYQ323" s="11"/>
      <c r="PYR323" s="11"/>
      <c r="PYS323" s="11"/>
      <c r="PYT323" s="11"/>
      <c r="PYU323" s="11"/>
      <c r="PYV323" s="11"/>
      <c r="PYW323" s="11"/>
      <c r="PYX323" s="11"/>
      <c r="PYY323" s="11"/>
      <c r="PYZ323" s="11"/>
      <c r="PZA323" s="11"/>
      <c r="PZB323" s="11"/>
      <c r="PZC323" s="11"/>
      <c r="PZD323" s="11"/>
      <c r="PZE323" s="11"/>
      <c r="PZF323" s="11"/>
      <c r="PZG323" s="11"/>
      <c r="PZH323" s="11"/>
      <c r="PZI323" s="11"/>
      <c r="PZJ323" s="11"/>
      <c r="PZK323" s="11"/>
      <c r="PZL323" s="11"/>
      <c r="PZM323" s="11"/>
      <c r="PZN323" s="11"/>
      <c r="PZO323" s="11"/>
      <c r="PZP323" s="11"/>
      <c r="PZQ323" s="11"/>
      <c r="PZR323" s="11"/>
      <c r="PZS323" s="11"/>
      <c r="PZT323" s="11"/>
      <c r="PZU323" s="11"/>
      <c r="PZV323" s="11"/>
      <c r="PZW323" s="11"/>
      <c r="PZX323" s="11"/>
      <c r="PZY323" s="11"/>
      <c r="PZZ323" s="11"/>
      <c r="QAA323" s="11"/>
      <c r="QAB323" s="11"/>
      <c r="QAC323" s="11"/>
      <c r="QAD323" s="11"/>
      <c r="QAE323" s="11"/>
      <c r="QAF323" s="11"/>
      <c r="QAG323" s="11"/>
      <c r="QAH323" s="11"/>
      <c r="QAI323" s="11"/>
      <c r="QAJ323" s="11"/>
      <c r="QAK323" s="11"/>
      <c r="QAL323" s="11"/>
      <c r="QAM323" s="11"/>
      <c r="QAN323" s="11"/>
      <c r="QAO323" s="11"/>
      <c r="QAP323" s="11"/>
      <c r="QAQ323" s="11"/>
      <c r="QAR323" s="11"/>
      <c r="QAS323" s="11"/>
      <c r="QAT323" s="11"/>
      <c r="QAU323" s="11"/>
      <c r="QAV323" s="11"/>
      <c r="QAW323" s="11"/>
      <c r="QAX323" s="11"/>
      <c r="QAY323" s="11"/>
      <c r="QAZ323" s="11"/>
      <c r="QBA323" s="11"/>
      <c r="QBB323" s="11"/>
      <c r="QBC323" s="11"/>
      <c r="QBD323" s="11"/>
      <c r="QBE323" s="11"/>
      <c r="QBF323" s="11"/>
      <c r="QBG323" s="11"/>
      <c r="QBH323" s="11"/>
      <c r="QBI323" s="11"/>
      <c r="QBJ323" s="11"/>
      <c r="QBK323" s="11"/>
      <c r="QBL323" s="11"/>
      <c r="QBM323" s="11"/>
      <c r="QBN323" s="11"/>
      <c r="QBO323" s="11"/>
      <c r="QBP323" s="11"/>
      <c r="QBQ323" s="11"/>
      <c r="QBR323" s="11"/>
      <c r="QBS323" s="11"/>
      <c r="QBT323" s="11"/>
      <c r="QBU323" s="11"/>
      <c r="QBV323" s="11"/>
      <c r="QBW323" s="11"/>
      <c r="QBX323" s="11"/>
      <c r="QBY323" s="11"/>
      <c r="QBZ323" s="11"/>
      <c r="QCA323" s="11"/>
      <c r="QCB323" s="11"/>
      <c r="QCC323" s="11"/>
      <c r="QCD323" s="11"/>
      <c r="QCE323" s="11"/>
      <c r="QCF323" s="11"/>
      <c r="QCG323" s="11"/>
      <c r="QCH323" s="11"/>
      <c r="QCI323" s="11"/>
      <c r="QCJ323" s="11"/>
      <c r="QCK323" s="11"/>
      <c r="QCL323" s="11"/>
      <c r="QCM323" s="11"/>
      <c r="QCN323" s="11"/>
      <c r="QCO323" s="11"/>
      <c r="QCP323" s="11"/>
      <c r="QCQ323" s="11"/>
      <c r="QCR323" s="11"/>
      <c r="QCS323" s="11"/>
      <c r="QCT323" s="11"/>
      <c r="QCU323" s="11"/>
      <c r="QCV323" s="11"/>
      <c r="QCW323" s="11"/>
      <c r="QCX323" s="11"/>
      <c r="QCY323" s="11"/>
      <c r="QCZ323" s="11"/>
      <c r="QDA323" s="11"/>
      <c r="QDB323" s="11"/>
      <c r="QDC323" s="11"/>
      <c r="QDD323" s="11"/>
      <c r="QDE323" s="11"/>
      <c r="QDF323" s="11"/>
      <c r="QDG323" s="11"/>
      <c r="QDH323" s="11"/>
      <c r="QDI323" s="11"/>
      <c r="QDJ323" s="11"/>
      <c r="QDK323" s="11"/>
      <c r="QDL323" s="11"/>
      <c r="QDM323" s="11"/>
      <c r="QDN323" s="11"/>
      <c r="QDO323" s="11"/>
      <c r="QDP323" s="11"/>
      <c r="QDQ323" s="11"/>
      <c r="QDR323" s="11"/>
      <c r="QDS323" s="11"/>
      <c r="QDT323" s="11"/>
      <c r="QDU323" s="11"/>
      <c r="QDV323" s="11"/>
      <c r="QDW323" s="11"/>
      <c r="QDX323" s="11"/>
      <c r="QDY323" s="11"/>
      <c r="QDZ323" s="11"/>
      <c r="QEA323" s="11"/>
      <c r="QEB323" s="11"/>
      <c r="QEC323" s="11"/>
      <c r="QED323" s="11"/>
      <c r="QEE323" s="11"/>
      <c r="QEF323" s="11"/>
      <c r="QEG323" s="11"/>
      <c r="QEH323" s="11"/>
      <c r="QEI323" s="11"/>
      <c r="QEJ323" s="11"/>
      <c r="QEK323" s="11"/>
      <c r="QEL323" s="11"/>
      <c r="QEM323" s="11"/>
      <c r="QEN323" s="11"/>
      <c r="QEO323" s="11"/>
      <c r="QEP323" s="11"/>
      <c r="QEQ323" s="11"/>
      <c r="QER323" s="11"/>
      <c r="QES323" s="11"/>
      <c r="QET323" s="11"/>
      <c r="QEU323" s="11"/>
      <c r="QEV323" s="11"/>
      <c r="QEW323" s="11"/>
      <c r="QEX323" s="11"/>
      <c r="QEY323" s="11"/>
      <c r="QEZ323" s="11"/>
      <c r="QFA323" s="11"/>
      <c r="QFB323" s="11"/>
      <c r="QFC323" s="11"/>
      <c r="QFD323" s="11"/>
      <c r="QFE323" s="11"/>
      <c r="QFF323" s="11"/>
      <c r="QFG323" s="11"/>
      <c r="QFH323" s="11"/>
      <c r="QFI323" s="11"/>
      <c r="QFJ323" s="11"/>
      <c r="QFK323" s="11"/>
      <c r="QFL323" s="11"/>
      <c r="QFM323" s="11"/>
      <c r="QFN323" s="11"/>
      <c r="QFO323" s="11"/>
      <c r="QFP323" s="11"/>
      <c r="QFQ323" s="11"/>
      <c r="QFR323" s="11"/>
      <c r="QFS323" s="11"/>
      <c r="QFT323" s="11"/>
      <c r="QFU323" s="11"/>
      <c r="QFV323" s="11"/>
      <c r="QFW323" s="11"/>
      <c r="QFX323" s="11"/>
      <c r="QFY323" s="11"/>
      <c r="QFZ323" s="11"/>
      <c r="QGA323" s="11"/>
      <c r="QGB323" s="11"/>
      <c r="QGC323" s="11"/>
      <c r="QGD323" s="11"/>
      <c r="QGE323" s="11"/>
      <c r="QGF323" s="11"/>
      <c r="QGG323" s="11"/>
      <c r="QGH323" s="11"/>
      <c r="QGI323" s="11"/>
      <c r="QGJ323" s="11"/>
      <c r="QGK323" s="11"/>
      <c r="QGL323" s="11"/>
      <c r="QGM323" s="11"/>
      <c r="QGN323" s="11"/>
      <c r="QGO323" s="11"/>
      <c r="QGP323" s="11"/>
      <c r="QGQ323" s="11"/>
      <c r="QGR323" s="11"/>
      <c r="QGS323" s="11"/>
      <c r="QGT323" s="11"/>
      <c r="QGU323" s="11"/>
      <c r="QGV323" s="11"/>
      <c r="QGW323" s="11"/>
      <c r="QGX323" s="11"/>
      <c r="QGY323" s="11"/>
      <c r="QGZ323" s="11"/>
      <c r="QHA323" s="11"/>
      <c r="QHB323" s="11"/>
      <c r="QHC323" s="11"/>
      <c r="QHD323" s="11"/>
      <c r="QHE323" s="11"/>
      <c r="QHF323" s="11"/>
      <c r="QHG323" s="11"/>
      <c r="QHH323" s="11"/>
      <c r="QHI323" s="11"/>
      <c r="QHJ323" s="11"/>
      <c r="QHK323" s="11"/>
      <c r="QHL323" s="11"/>
      <c r="QHM323" s="11"/>
      <c r="QHN323" s="11"/>
      <c r="QHO323" s="11"/>
      <c r="QHP323" s="11"/>
      <c r="QHQ323" s="11"/>
      <c r="QHR323" s="11"/>
      <c r="QHS323" s="11"/>
      <c r="QHT323" s="11"/>
      <c r="QHU323" s="11"/>
      <c r="QHV323" s="11"/>
      <c r="QHW323" s="11"/>
      <c r="QHX323" s="11"/>
      <c r="QHY323" s="11"/>
      <c r="QHZ323" s="11"/>
      <c r="QIA323" s="11"/>
      <c r="QIB323" s="11"/>
      <c r="QIC323" s="11"/>
      <c r="QID323" s="11"/>
      <c r="QIE323" s="11"/>
      <c r="QIF323" s="11"/>
      <c r="QIG323" s="11"/>
      <c r="QIH323" s="11"/>
      <c r="QII323" s="11"/>
      <c r="QIJ323" s="11"/>
      <c r="QIK323" s="11"/>
      <c r="QIL323" s="11"/>
      <c r="QIM323" s="11"/>
      <c r="QIN323" s="11"/>
      <c r="QIO323" s="11"/>
      <c r="QIP323" s="11"/>
      <c r="QIQ323" s="11"/>
      <c r="QIR323" s="11"/>
      <c r="QIS323" s="11"/>
      <c r="QIT323" s="11"/>
      <c r="QIU323" s="11"/>
      <c r="QIV323" s="11"/>
      <c r="QIW323" s="11"/>
      <c r="QIX323" s="11"/>
      <c r="QIY323" s="11"/>
      <c r="QIZ323" s="11"/>
      <c r="QJA323" s="11"/>
      <c r="QJB323" s="11"/>
      <c r="QJC323" s="11"/>
      <c r="QJD323" s="11"/>
      <c r="QJE323" s="11"/>
      <c r="QJF323" s="11"/>
      <c r="QJG323" s="11"/>
      <c r="QJH323" s="11"/>
      <c r="QJI323" s="11"/>
      <c r="QJJ323" s="11"/>
      <c r="QJK323" s="11"/>
      <c r="QJL323" s="11"/>
      <c r="QJM323" s="11"/>
      <c r="QJN323" s="11"/>
      <c r="QJO323" s="11"/>
      <c r="QJP323" s="11"/>
      <c r="QJQ323" s="11"/>
      <c r="QJR323" s="11"/>
      <c r="QJS323" s="11"/>
      <c r="QJT323" s="11"/>
      <c r="QJU323" s="11"/>
      <c r="QJV323" s="11"/>
      <c r="QJW323" s="11"/>
      <c r="QJX323" s="11"/>
      <c r="QJY323" s="11"/>
      <c r="QJZ323" s="11"/>
      <c r="QKA323" s="11"/>
      <c r="QKB323" s="11"/>
      <c r="QKC323" s="11"/>
      <c r="QKD323" s="11"/>
      <c r="QKE323" s="11"/>
      <c r="QKF323" s="11"/>
      <c r="QKG323" s="11"/>
      <c r="QKH323" s="11"/>
      <c r="QKI323" s="11"/>
      <c r="QKJ323" s="11"/>
      <c r="QKK323" s="11"/>
      <c r="QKL323" s="11"/>
      <c r="QKM323" s="11"/>
      <c r="QKN323" s="11"/>
      <c r="QKO323" s="11"/>
      <c r="QKP323" s="11"/>
      <c r="QKQ323" s="11"/>
      <c r="QKR323" s="11"/>
      <c r="QKS323" s="11"/>
      <c r="QKT323" s="11"/>
      <c r="QKU323" s="11"/>
      <c r="QKV323" s="11"/>
      <c r="QKW323" s="11"/>
      <c r="QKX323" s="11"/>
      <c r="QKY323" s="11"/>
      <c r="QKZ323" s="11"/>
      <c r="QLA323" s="11"/>
      <c r="QLB323" s="11"/>
      <c r="QLC323" s="11"/>
      <c r="QLD323" s="11"/>
      <c r="QLE323" s="11"/>
      <c r="QLF323" s="11"/>
      <c r="QLG323" s="11"/>
      <c r="QLH323" s="11"/>
      <c r="QLI323" s="11"/>
      <c r="QLJ323" s="11"/>
      <c r="QLK323" s="11"/>
      <c r="QLL323" s="11"/>
      <c r="QLM323" s="11"/>
      <c r="QLN323" s="11"/>
      <c r="QLO323" s="11"/>
      <c r="QLP323" s="11"/>
      <c r="QLQ323" s="11"/>
      <c r="QLR323" s="11"/>
      <c r="QLS323" s="11"/>
      <c r="QLT323" s="11"/>
      <c r="QLU323" s="11"/>
      <c r="QLV323" s="11"/>
      <c r="QLW323" s="11"/>
      <c r="QLX323" s="11"/>
      <c r="QLY323" s="11"/>
      <c r="QLZ323" s="11"/>
      <c r="QMA323" s="11"/>
      <c r="QMB323" s="11"/>
      <c r="QMC323" s="11"/>
      <c r="QMD323" s="11"/>
      <c r="QME323" s="11"/>
      <c r="QMF323" s="11"/>
      <c r="QMG323" s="11"/>
      <c r="QMH323" s="11"/>
      <c r="QMI323" s="11"/>
      <c r="QMJ323" s="11"/>
      <c r="QMK323" s="11"/>
      <c r="QML323" s="11"/>
      <c r="QMM323" s="11"/>
      <c r="QMN323" s="11"/>
      <c r="QMO323" s="11"/>
      <c r="QMP323" s="11"/>
      <c r="QMQ323" s="11"/>
      <c r="QMR323" s="11"/>
      <c r="QMS323" s="11"/>
      <c r="QMT323" s="11"/>
      <c r="QMU323" s="11"/>
      <c r="QMV323" s="11"/>
      <c r="QMW323" s="11"/>
      <c r="QMX323" s="11"/>
      <c r="QMY323" s="11"/>
      <c r="QMZ323" s="11"/>
      <c r="QNA323" s="11"/>
      <c r="QNB323" s="11"/>
      <c r="QNC323" s="11"/>
      <c r="QND323" s="11"/>
      <c r="QNE323" s="11"/>
      <c r="QNF323" s="11"/>
      <c r="QNG323" s="11"/>
      <c r="QNH323" s="11"/>
      <c r="QNI323" s="11"/>
      <c r="QNJ323" s="11"/>
      <c r="QNK323" s="11"/>
      <c r="QNL323" s="11"/>
      <c r="QNM323" s="11"/>
      <c r="QNN323" s="11"/>
      <c r="QNO323" s="11"/>
      <c r="QNP323" s="11"/>
      <c r="QNQ323" s="11"/>
      <c r="QNR323" s="11"/>
      <c r="QNS323" s="11"/>
      <c r="QNT323" s="11"/>
      <c r="QNU323" s="11"/>
      <c r="QNV323" s="11"/>
      <c r="QNW323" s="11"/>
      <c r="QNX323" s="11"/>
      <c r="QNY323" s="11"/>
      <c r="QNZ323" s="11"/>
      <c r="QOA323" s="11"/>
      <c r="QOB323" s="11"/>
      <c r="QOC323" s="11"/>
      <c r="QOD323" s="11"/>
      <c r="QOE323" s="11"/>
      <c r="QOF323" s="11"/>
      <c r="QOG323" s="11"/>
      <c r="QOH323" s="11"/>
      <c r="QOI323" s="11"/>
      <c r="QOJ323" s="11"/>
      <c r="QOK323" s="11"/>
      <c r="QOL323" s="11"/>
      <c r="QOM323" s="11"/>
      <c r="QON323" s="11"/>
      <c r="QOO323" s="11"/>
      <c r="QOP323" s="11"/>
      <c r="QOQ323" s="11"/>
      <c r="QOR323" s="11"/>
      <c r="QOS323" s="11"/>
      <c r="QOT323" s="11"/>
      <c r="QOU323" s="11"/>
      <c r="QOV323" s="11"/>
      <c r="QOW323" s="11"/>
      <c r="QOX323" s="11"/>
      <c r="QOY323" s="11"/>
      <c r="QOZ323" s="11"/>
      <c r="QPA323" s="11"/>
      <c r="QPB323" s="11"/>
      <c r="QPC323" s="11"/>
      <c r="QPD323" s="11"/>
      <c r="QPE323" s="11"/>
      <c r="QPF323" s="11"/>
      <c r="QPG323" s="11"/>
      <c r="QPH323" s="11"/>
      <c r="QPI323" s="11"/>
      <c r="QPJ323" s="11"/>
      <c r="QPK323" s="11"/>
      <c r="QPL323" s="11"/>
      <c r="QPM323" s="11"/>
      <c r="QPN323" s="11"/>
      <c r="QPO323" s="11"/>
      <c r="QPP323" s="11"/>
      <c r="QPQ323" s="11"/>
      <c r="QPR323" s="11"/>
      <c r="QPS323" s="11"/>
      <c r="QPT323" s="11"/>
      <c r="QPU323" s="11"/>
      <c r="QPV323" s="11"/>
      <c r="QPW323" s="11"/>
      <c r="QPX323" s="11"/>
      <c r="QPY323" s="11"/>
      <c r="QPZ323" s="11"/>
      <c r="QQA323" s="11"/>
      <c r="QQB323" s="11"/>
      <c r="QQC323" s="11"/>
      <c r="QQD323" s="11"/>
      <c r="QQE323" s="11"/>
      <c r="QQF323" s="11"/>
      <c r="QQG323" s="11"/>
      <c r="QQH323" s="11"/>
      <c r="QQI323" s="11"/>
      <c r="QQJ323" s="11"/>
      <c r="QQK323" s="11"/>
      <c r="QQL323" s="11"/>
      <c r="QQM323" s="11"/>
      <c r="QQN323" s="11"/>
      <c r="QQO323" s="11"/>
      <c r="QQP323" s="11"/>
      <c r="QQQ323" s="11"/>
      <c r="QQR323" s="11"/>
      <c r="QQS323" s="11"/>
      <c r="QQT323" s="11"/>
      <c r="QQU323" s="11"/>
      <c r="QQV323" s="11"/>
      <c r="QQW323" s="11"/>
      <c r="QQX323" s="11"/>
      <c r="QQY323" s="11"/>
      <c r="QQZ323" s="11"/>
      <c r="QRA323" s="11"/>
      <c r="QRB323" s="11"/>
      <c r="QRC323" s="11"/>
      <c r="QRD323" s="11"/>
      <c r="QRE323" s="11"/>
      <c r="QRF323" s="11"/>
      <c r="QRG323" s="11"/>
      <c r="QRH323" s="11"/>
      <c r="QRI323" s="11"/>
      <c r="QRJ323" s="11"/>
      <c r="QRK323" s="11"/>
      <c r="QRL323" s="11"/>
      <c r="QRM323" s="11"/>
      <c r="QRN323" s="11"/>
      <c r="QRO323" s="11"/>
      <c r="QRP323" s="11"/>
      <c r="QRQ323" s="11"/>
      <c r="QRR323" s="11"/>
      <c r="QRS323" s="11"/>
      <c r="QRT323" s="11"/>
      <c r="QRU323" s="11"/>
      <c r="QRV323" s="11"/>
      <c r="QRW323" s="11"/>
      <c r="QRX323" s="11"/>
      <c r="QRY323" s="11"/>
      <c r="QRZ323" s="11"/>
      <c r="QSA323" s="11"/>
      <c r="QSB323" s="11"/>
      <c r="QSC323" s="11"/>
      <c r="QSD323" s="11"/>
      <c r="QSE323" s="11"/>
      <c r="QSF323" s="11"/>
      <c r="QSG323" s="11"/>
      <c r="QSH323" s="11"/>
      <c r="QSI323" s="11"/>
      <c r="QSJ323" s="11"/>
      <c r="QSK323" s="11"/>
      <c r="QSL323" s="11"/>
      <c r="QSM323" s="11"/>
      <c r="QSN323" s="11"/>
      <c r="QSO323" s="11"/>
      <c r="QSP323" s="11"/>
      <c r="QSQ323" s="11"/>
      <c r="QSR323" s="11"/>
      <c r="QSS323" s="11"/>
      <c r="QST323" s="11"/>
      <c r="QSU323" s="11"/>
      <c r="QSV323" s="11"/>
      <c r="QSW323" s="11"/>
      <c r="QSX323" s="11"/>
      <c r="QSY323" s="11"/>
      <c r="QSZ323" s="11"/>
      <c r="QTA323" s="11"/>
      <c r="QTB323" s="11"/>
      <c r="QTC323" s="11"/>
      <c r="QTD323" s="11"/>
      <c r="QTE323" s="11"/>
      <c r="QTF323" s="11"/>
      <c r="QTG323" s="11"/>
      <c r="QTH323" s="11"/>
      <c r="QTI323" s="11"/>
      <c r="QTJ323" s="11"/>
      <c r="QTK323" s="11"/>
      <c r="QTL323" s="11"/>
      <c r="QTM323" s="11"/>
      <c r="QTN323" s="11"/>
      <c r="QTO323" s="11"/>
      <c r="QTP323" s="11"/>
      <c r="QTQ323" s="11"/>
      <c r="QTR323" s="11"/>
      <c r="QTS323" s="11"/>
      <c r="QTT323" s="11"/>
      <c r="QTU323" s="11"/>
      <c r="QTV323" s="11"/>
      <c r="QTW323" s="11"/>
      <c r="QTX323" s="11"/>
      <c r="QTY323" s="11"/>
      <c r="QTZ323" s="11"/>
      <c r="QUA323" s="11"/>
      <c r="QUB323" s="11"/>
      <c r="QUC323" s="11"/>
      <c r="QUD323" s="11"/>
      <c r="QUE323" s="11"/>
      <c r="QUF323" s="11"/>
      <c r="QUG323" s="11"/>
      <c r="QUH323" s="11"/>
      <c r="QUI323" s="11"/>
      <c r="QUJ323" s="11"/>
      <c r="QUK323" s="11"/>
      <c r="QUL323" s="11"/>
      <c r="QUM323" s="11"/>
      <c r="QUN323" s="11"/>
      <c r="QUO323" s="11"/>
      <c r="QUP323" s="11"/>
      <c r="QUQ323" s="11"/>
      <c r="QUR323" s="11"/>
      <c r="QUS323" s="11"/>
      <c r="QUT323" s="11"/>
      <c r="QUU323" s="11"/>
      <c r="QUV323" s="11"/>
      <c r="QUW323" s="11"/>
      <c r="QUX323" s="11"/>
      <c r="QUY323" s="11"/>
      <c r="QUZ323" s="11"/>
      <c r="QVA323" s="11"/>
      <c r="QVB323" s="11"/>
      <c r="QVC323" s="11"/>
      <c r="QVD323" s="11"/>
      <c r="QVE323" s="11"/>
      <c r="QVF323" s="11"/>
      <c r="QVG323" s="11"/>
      <c r="QVH323" s="11"/>
      <c r="QVI323" s="11"/>
      <c r="QVJ323" s="11"/>
      <c r="QVK323" s="11"/>
      <c r="QVL323" s="11"/>
      <c r="QVM323" s="11"/>
      <c r="QVN323" s="11"/>
      <c r="QVO323" s="11"/>
      <c r="QVP323" s="11"/>
      <c r="QVQ323" s="11"/>
      <c r="QVR323" s="11"/>
      <c r="QVS323" s="11"/>
      <c r="QVT323" s="11"/>
      <c r="QVU323" s="11"/>
      <c r="QVV323" s="11"/>
      <c r="QVW323" s="11"/>
      <c r="QVX323" s="11"/>
      <c r="QVY323" s="11"/>
      <c r="QVZ323" s="11"/>
      <c r="QWA323" s="11"/>
      <c r="QWB323" s="11"/>
      <c r="QWC323" s="11"/>
      <c r="QWD323" s="11"/>
      <c r="QWE323" s="11"/>
      <c r="QWF323" s="11"/>
      <c r="QWG323" s="11"/>
      <c r="QWH323" s="11"/>
      <c r="QWI323" s="11"/>
      <c r="QWJ323" s="11"/>
      <c r="QWK323" s="11"/>
      <c r="QWL323" s="11"/>
      <c r="QWM323" s="11"/>
      <c r="QWN323" s="11"/>
      <c r="QWO323" s="11"/>
      <c r="QWP323" s="11"/>
      <c r="QWQ323" s="11"/>
      <c r="QWR323" s="11"/>
      <c r="QWS323" s="11"/>
      <c r="QWT323" s="11"/>
      <c r="QWU323" s="11"/>
      <c r="QWV323" s="11"/>
      <c r="QWW323" s="11"/>
      <c r="QWX323" s="11"/>
      <c r="QWY323" s="11"/>
      <c r="QWZ323" s="11"/>
      <c r="QXA323" s="11"/>
      <c r="QXB323" s="11"/>
      <c r="QXC323" s="11"/>
      <c r="QXD323" s="11"/>
      <c r="QXE323" s="11"/>
      <c r="QXF323" s="11"/>
      <c r="QXG323" s="11"/>
      <c r="QXH323" s="11"/>
      <c r="QXI323" s="11"/>
      <c r="QXJ323" s="11"/>
      <c r="QXK323" s="11"/>
      <c r="QXL323" s="11"/>
      <c r="QXM323" s="11"/>
      <c r="QXN323" s="11"/>
      <c r="QXO323" s="11"/>
      <c r="QXP323" s="11"/>
      <c r="QXQ323" s="11"/>
      <c r="QXR323" s="11"/>
      <c r="QXS323" s="11"/>
      <c r="QXT323" s="11"/>
      <c r="QXU323" s="11"/>
      <c r="QXV323" s="11"/>
      <c r="QXW323" s="11"/>
      <c r="QXX323" s="11"/>
      <c r="QXY323" s="11"/>
      <c r="QXZ323" s="11"/>
      <c r="QYA323" s="11"/>
      <c r="QYB323" s="11"/>
      <c r="QYC323" s="11"/>
      <c r="QYD323" s="11"/>
      <c r="QYE323" s="11"/>
      <c r="QYF323" s="11"/>
      <c r="QYG323" s="11"/>
      <c r="QYH323" s="11"/>
      <c r="QYI323" s="11"/>
      <c r="QYJ323" s="11"/>
      <c r="QYK323" s="11"/>
      <c r="QYL323" s="11"/>
      <c r="QYM323" s="11"/>
      <c r="QYN323" s="11"/>
      <c r="QYO323" s="11"/>
      <c r="QYP323" s="11"/>
      <c r="QYQ323" s="11"/>
      <c r="QYR323" s="11"/>
      <c r="QYS323" s="11"/>
      <c r="QYT323" s="11"/>
      <c r="QYU323" s="11"/>
      <c r="QYV323" s="11"/>
      <c r="QYW323" s="11"/>
      <c r="QYX323" s="11"/>
      <c r="QYY323" s="11"/>
      <c r="QYZ323" s="11"/>
      <c r="QZA323" s="11"/>
      <c r="QZB323" s="11"/>
      <c r="QZC323" s="11"/>
      <c r="QZD323" s="11"/>
      <c r="QZE323" s="11"/>
      <c r="QZF323" s="11"/>
      <c r="QZG323" s="11"/>
      <c r="QZH323" s="11"/>
      <c r="QZI323" s="11"/>
      <c r="QZJ323" s="11"/>
      <c r="QZK323" s="11"/>
      <c r="QZL323" s="11"/>
      <c r="QZM323" s="11"/>
      <c r="QZN323" s="11"/>
      <c r="QZO323" s="11"/>
      <c r="QZP323" s="11"/>
      <c r="QZQ323" s="11"/>
      <c r="QZR323" s="11"/>
      <c r="QZS323" s="11"/>
      <c r="QZT323" s="11"/>
      <c r="QZU323" s="11"/>
      <c r="QZV323" s="11"/>
      <c r="QZW323" s="11"/>
      <c r="QZX323" s="11"/>
      <c r="QZY323" s="11"/>
      <c r="QZZ323" s="11"/>
      <c r="RAA323" s="11"/>
      <c r="RAB323" s="11"/>
      <c r="RAC323" s="11"/>
      <c r="RAD323" s="11"/>
      <c r="RAE323" s="11"/>
      <c r="RAF323" s="11"/>
      <c r="RAG323" s="11"/>
      <c r="RAH323" s="11"/>
      <c r="RAI323" s="11"/>
      <c r="RAJ323" s="11"/>
      <c r="RAK323" s="11"/>
      <c r="RAL323" s="11"/>
      <c r="RAM323" s="11"/>
      <c r="RAN323" s="11"/>
      <c r="RAO323" s="11"/>
      <c r="RAP323" s="11"/>
      <c r="RAQ323" s="11"/>
      <c r="RAR323" s="11"/>
      <c r="RAS323" s="11"/>
      <c r="RAT323" s="11"/>
      <c r="RAU323" s="11"/>
      <c r="RAV323" s="11"/>
      <c r="RAW323" s="11"/>
      <c r="RAX323" s="11"/>
      <c r="RAY323" s="11"/>
      <c r="RAZ323" s="11"/>
      <c r="RBA323" s="11"/>
      <c r="RBB323" s="11"/>
      <c r="RBC323" s="11"/>
      <c r="RBD323" s="11"/>
      <c r="RBE323" s="11"/>
      <c r="RBF323" s="11"/>
      <c r="RBG323" s="11"/>
      <c r="RBH323" s="11"/>
      <c r="RBI323" s="11"/>
      <c r="RBJ323" s="11"/>
      <c r="RBK323" s="11"/>
      <c r="RBL323" s="11"/>
      <c r="RBM323" s="11"/>
      <c r="RBN323" s="11"/>
      <c r="RBO323" s="11"/>
      <c r="RBP323" s="11"/>
      <c r="RBQ323" s="11"/>
      <c r="RBR323" s="11"/>
      <c r="RBS323" s="11"/>
      <c r="RBT323" s="11"/>
      <c r="RBU323" s="11"/>
      <c r="RBV323" s="11"/>
      <c r="RBW323" s="11"/>
      <c r="RBX323" s="11"/>
      <c r="RBY323" s="11"/>
      <c r="RBZ323" s="11"/>
      <c r="RCA323" s="11"/>
      <c r="RCB323" s="11"/>
      <c r="RCC323" s="11"/>
      <c r="RCD323" s="11"/>
      <c r="RCE323" s="11"/>
      <c r="RCF323" s="11"/>
      <c r="RCG323" s="11"/>
      <c r="RCH323" s="11"/>
      <c r="RCI323" s="11"/>
      <c r="RCJ323" s="11"/>
      <c r="RCK323" s="11"/>
      <c r="RCL323" s="11"/>
      <c r="RCM323" s="11"/>
      <c r="RCN323" s="11"/>
      <c r="RCO323" s="11"/>
      <c r="RCP323" s="11"/>
      <c r="RCQ323" s="11"/>
      <c r="RCR323" s="11"/>
      <c r="RCS323" s="11"/>
      <c r="RCT323" s="11"/>
      <c r="RCU323" s="11"/>
      <c r="RCV323" s="11"/>
      <c r="RCW323" s="11"/>
      <c r="RCX323" s="11"/>
      <c r="RCY323" s="11"/>
      <c r="RCZ323" s="11"/>
      <c r="RDA323" s="11"/>
      <c r="RDB323" s="11"/>
      <c r="RDC323" s="11"/>
      <c r="RDD323" s="11"/>
      <c r="RDE323" s="11"/>
      <c r="RDF323" s="11"/>
      <c r="RDG323" s="11"/>
      <c r="RDH323" s="11"/>
      <c r="RDI323" s="11"/>
      <c r="RDJ323" s="11"/>
      <c r="RDK323" s="11"/>
      <c r="RDL323" s="11"/>
      <c r="RDM323" s="11"/>
      <c r="RDN323" s="11"/>
      <c r="RDO323" s="11"/>
      <c r="RDP323" s="11"/>
      <c r="RDQ323" s="11"/>
      <c r="RDR323" s="11"/>
      <c r="RDS323" s="11"/>
      <c r="RDT323" s="11"/>
      <c r="RDU323" s="11"/>
      <c r="RDV323" s="11"/>
      <c r="RDW323" s="11"/>
      <c r="RDX323" s="11"/>
      <c r="RDY323" s="11"/>
      <c r="RDZ323" s="11"/>
      <c r="REA323" s="11"/>
      <c r="REB323" s="11"/>
      <c r="REC323" s="11"/>
      <c r="RED323" s="11"/>
      <c r="REE323" s="11"/>
      <c r="REF323" s="11"/>
      <c r="REG323" s="11"/>
      <c r="REH323" s="11"/>
      <c r="REI323" s="11"/>
      <c r="REJ323" s="11"/>
      <c r="REK323" s="11"/>
      <c r="REL323" s="11"/>
      <c r="REM323" s="11"/>
      <c r="REN323" s="11"/>
      <c r="REO323" s="11"/>
      <c r="REP323" s="11"/>
      <c r="REQ323" s="11"/>
      <c r="RER323" s="11"/>
      <c r="RES323" s="11"/>
      <c r="RET323" s="11"/>
      <c r="REU323" s="11"/>
      <c r="REV323" s="11"/>
      <c r="REW323" s="11"/>
      <c r="REX323" s="11"/>
      <c r="REY323" s="11"/>
      <c r="REZ323" s="11"/>
      <c r="RFA323" s="11"/>
      <c r="RFB323" s="11"/>
      <c r="RFC323" s="11"/>
      <c r="RFD323" s="11"/>
      <c r="RFE323" s="11"/>
      <c r="RFF323" s="11"/>
      <c r="RFG323" s="11"/>
      <c r="RFH323" s="11"/>
      <c r="RFI323" s="11"/>
      <c r="RFJ323" s="11"/>
      <c r="RFK323" s="11"/>
      <c r="RFL323" s="11"/>
      <c r="RFM323" s="11"/>
      <c r="RFN323" s="11"/>
      <c r="RFO323" s="11"/>
      <c r="RFP323" s="11"/>
      <c r="RFQ323" s="11"/>
      <c r="RFR323" s="11"/>
      <c r="RFS323" s="11"/>
      <c r="RFT323" s="11"/>
      <c r="RFU323" s="11"/>
      <c r="RFV323" s="11"/>
      <c r="RFW323" s="11"/>
      <c r="RFX323" s="11"/>
      <c r="RFY323" s="11"/>
      <c r="RFZ323" s="11"/>
      <c r="RGA323" s="11"/>
      <c r="RGB323" s="11"/>
      <c r="RGC323" s="11"/>
      <c r="RGD323" s="11"/>
      <c r="RGE323" s="11"/>
      <c r="RGF323" s="11"/>
      <c r="RGG323" s="11"/>
      <c r="RGH323" s="11"/>
      <c r="RGI323" s="11"/>
      <c r="RGJ323" s="11"/>
      <c r="RGK323" s="11"/>
      <c r="RGL323" s="11"/>
      <c r="RGM323" s="11"/>
      <c r="RGN323" s="11"/>
      <c r="RGO323" s="11"/>
      <c r="RGP323" s="11"/>
      <c r="RGQ323" s="11"/>
      <c r="RGR323" s="11"/>
      <c r="RGS323" s="11"/>
      <c r="RGT323" s="11"/>
      <c r="RGU323" s="11"/>
      <c r="RGV323" s="11"/>
      <c r="RGW323" s="11"/>
      <c r="RGX323" s="11"/>
      <c r="RGY323" s="11"/>
      <c r="RGZ323" s="11"/>
      <c r="RHA323" s="11"/>
      <c r="RHB323" s="11"/>
      <c r="RHC323" s="11"/>
      <c r="RHD323" s="11"/>
      <c r="RHE323" s="11"/>
      <c r="RHF323" s="11"/>
      <c r="RHG323" s="11"/>
      <c r="RHH323" s="11"/>
      <c r="RHI323" s="11"/>
      <c r="RHJ323" s="11"/>
      <c r="RHK323" s="11"/>
      <c r="RHL323" s="11"/>
      <c r="RHM323" s="11"/>
      <c r="RHN323" s="11"/>
      <c r="RHO323" s="11"/>
      <c r="RHP323" s="11"/>
      <c r="RHQ323" s="11"/>
      <c r="RHR323" s="11"/>
      <c r="RHS323" s="11"/>
      <c r="RHT323" s="11"/>
      <c r="RHU323" s="11"/>
      <c r="RHV323" s="11"/>
      <c r="RHW323" s="11"/>
      <c r="RHX323" s="11"/>
      <c r="RHY323" s="11"/>
      <c r="RHZ323" s="11"/>
      <c r="RIA323" s="11"/>
      <c r="RIB323" s="11"/>
      <c r="RIC323" s="11"/>
      <c r="RID323" s="11"/>
      <c r="RIE323" s="11"/>
      <c r="RIF323" s="11"/>
      <c r="RIG323" s="11"/>
      <c r="RIH323" s="11"/>
      <c r="RII323" s="11"/>
      <c r="RIJ323" s="11"/>
      <c r="RIK323" s="11"/>
      <c r="RIL323" s="11"/>
      <c r="RIM323" s="11"/>
      <c r="RIN323" s="11"/>
      <c r="RIO323" s="11"/>
      <c r="RIP323" s="11"/>
      <c r="RIQ323" s="11"/>
      <c r="RIR323" s="11"/>
      <c r="RIS323" s="11"/>
      <c r="RIT323" s="11"/>
      <c r="RIU323" s="11"/>
      <c r="RIV323" s="11"/>
      <c r="RIW323" s="11"/>
      <c r="RIX323" s="11"/>
      <c r="RIY323" s="11"/>
      <c r="RIZ323" s="11"/>
      <c r="RJA323" s="11"/>
      <c r="RJB323" s="11"/>
      <c r="RJC323" s="11"/>
      <c r="RJD323" s="11"/>
      <c r="RJE323" s="11"/>
      <c r="RJF323" s="11"/>
      <c r="RJG323" s="11"/>
      <c r="RJH323" s="11"/>
      <c r="RJI323" s="11"/>
      <c r="RJJ323" s="11"/>
      <c r="RJK323" s="11"/>
      <c r="RJL323" s="11"/>
      <c r="RJM323" s="11"/>
      <c r="RJN323" s="11"/>
      <c r="RJO323" s="11"/>
      <c r="RJP323" s="11"/>
      <c r="RJQ323" s="11"/>
      <c r="RJR323" s="11"/>
      <c r="RJS323" s="11"/>
      <c r="RJT323" s="11"/>
      <c r="RJU323" s="11"/>
      <c r="RJV323" s="11"/>
      <c r="RJW323" s="11"/>
      <c r="RJX323" s="11"/>
      <c r="RJY323" s="11"/>
      <c r="RJZ323" s="11"/>
      <c r="RKA323" s="11"/>
      <c r="RKB323" s="11"/>
      <c r="RKC323" s="11"/>
      <c r="RKD323" s="11"/>
      <c r="RKE323" s="11"/>
      <c r="RKF323" s="11"/>
      <c r="RKG323" s="11"/>
      <c r="RKH323" s="11"/>
      <c r="RKI323" s="11"/>
      <c r="RKJ323" s="11"/>
      <c r="RKK323" s="11"/>
      <c r="RKL323" s="11"/>
      <c r="RKM323" s="11"/>
      <c r="RKN323" s="11"/>
      <c r="RKO323" s="11"/>
      <c r="RKP323" s="11"/>
      <c r="RKQ323" s="11"/>
      <c r="RKR323" s="11"/>
      <c r="RKS323" s="11"/>
      <c r="RKT323" s="11"/>
      <c r="RKU323" s="11"/>
      <c r="RKV323" s="11"/>
      <c r="RKW323" s="11"/>
      <c r="RKX323" s="11"/>
      <c r="RKY323" s="11"/>
      <c r="RKZ323" s="11"/>
      <c r="RLA323" s="11"/>
      <c r="RLB323" s="11"/>
      <c r="RLC323" s="11"/>
      <c r="RLD323" s="11"/>
      <c r="RLE323" s="11"/>
      <c r="RLF323" s="11"/>
      <c r="RLG323" s="11"/>
      <c r="RLH323" s="11"/>
      <c r="RLI323" s="11"/>
      <c r="RLJ323" s="11"/>
      <c r="RLK323" s="11"/>
      <c r="RLL323" s="11"/>
      <c r="RLM323" s="11"/>
      <c r="RLN323" s="11"/>
      <c r="RLO323" s="11"/>
      <c r="RLP323" s="11"/>
      <c r="RLQ323" s="11"/>
      <c r="RLR323" s="11"/>
      <c r="RLS323" s="11"/>
      <c r="RLT323" s="11"/>
      <c r="RLU323" s="11"/>
      <c r="RLV323" s="11"/>
      <c r="RLW323" s="11"/>
      <c r="RLX323" s="11"/>
      <c r="RLY323" s="11"/>
      <c r="RLZ323" s="11"/>
      <c r="RMA323" s="11"/>
      <c r="RMB323" s="11"/>
      <c r="RMC323" s="11"/>
      <c r="RMD323" s="11"/>
      <c r="RME323" s="11"/>
      <c r="RMF323" s="11"/>
      <c r="RMG323" s="11"/>
      <c r="RMH323" s="11"/>
      <c r="RMI323" s="11"/>
      <c r="RMJ323" s="11"/>
      <c r="RMK323" s="11"/>
      <c r="RML323" s="11"/>
      <c r="RMM323" s="11"/>
      <c r="RMN323" s="11"/>
      <c r="RMO323" s="11"/>
      <c r="RMP323" s="11"/>
      <c r="RMQ323" s="11"/>
      <c r="RMR323" s="11"/>
      <c r="RMS323" s="11"/>
      <c r="RMT323" s="11"/>
      <c r="RMU323" s="11"/>
      <c r="RMV323" s="11"/>
      <c r="RMW323" s="11"/>
      <c r="RMX323" s="11"/>
      <c r="RMY323" s="11"/>
      <c r="RMZ323" s="11"/>
      <c r="RNA323" s="11"/>
      <c r="RNB323" s="11"/>
      <c r="RNC323" s="11"/>
      <c r="RND323" s="11"/>
      <c r="RNE323" s="11"/>
      <c r="RNF323" s="11"/>
      <c r="RNG323" s="11"/>
      <c r="RNH323" s="11"/>
      <c r="RNI323" s="11"/>
      <c r="RNJ323" s="11"/>
      <c r="RNK323" s="11"/>
      <c r="RNL323" s="11"/>
      <c r="RNM323" s="11"/>
      <c r="RNN323" s="11"/>
      <c r="RNO323" s="11"/>
      <c r="RNP323" s="11"/>
      <c r="RNQ323" s="11"/>
      <c r="RNR323" s="11"/>
      <c r="RNS323" s="11"/>
      <c r="RNT323" s="11"/>
      <c r="RNU323" s="11"/>
      <c r="RNV323" s="11"/>
      <c r="RNW323" s="11"/>
      <c r="RNX323" s="11"/>
      <c r="RNY323" s="11"/>
      <c r="RNZ323" s="11"/>
      <c r="ROA323" s="11"/>
      <c r="ROB323" s="11"/>
      <c r="ROC323" s="11"/>
      <c r="ROD323" s="11"/>
      <c r="ROE323" s="11"/>
      <c r="ROF323" s="11"/>
      <c r="ROG323" s="11"/>
      <c r="ROH323" s="11"/>
      <c r="ROI323" s="11"/>
      <c r="ROJ323" s="11"/>
      <c r="ROK323" s="11"/>
      <c r="ROL323" s="11"/>
      <c r="ROM323" s="11"/>
      <c r="RON323" s="11"/>
      <c r="ROO323" s="11"/>
      <c r="ROP323" s="11"/>
      <c r="ROQ323" s="11"/>
      <c r="ROR323" s="11"/>
      <c r="ROS323" s="11"/>
      <c r="ROT323" s="11"/>
      <c r="ROU323" s="11"/>
      <c r="ROV323" s="11"/>
      <c r="ROW323" s="11"/>
      <c r="ROX323" s="11"/>
      <c r="ROY323" s="11"/>
      <c r="ROZ323" s="11"/>
      <c r="RPA323" s="11"/>
      <c r="RPB323" s="11"/>
      <c r="RPC323" s="11"/>
      <c r="RPD323" s="11"/>
      <c r="RPE323" s="11"/>
      <c r="RPF323" s="11"/>
      <c r="RPG323" s="11"/>
      <c r="RPH323" s="11"/>
      <c r="RPI323" s="11"/>
      <c r="RPJ323" s="11"/>
      <c r="RPK323" s="11"/>
      <c r="RPL323" s="11"/>
      <c r="RPM323" s="11"/>
      <c r="RPN323" s="11"/>
      <c r="RPO323" s="11"/>
      <c r="RPP323" s="11"/>
      <c r="RPQ323" s="11"/>
      <c r="RPR323" s="11"/>
      <c r="RPS323" s="11"/>
      <c r="RPT323" s="11"/>
      <c r="RPU323" s="11"/>
      <c r="RPV323" s="11"/>
      <c r="RPW323" s="11"/>
      <c r="RPX323" s="11"/>
      <c r="RPY323" s="11"/>
      <c r="RPZ323" s="11"/>
      <c r="RQA323" s="11"/>
      <c r="RQB323" s="11"/>
      <c r="RQC323" s="11"/>
      <c r="RQD323" s="11"/>
      <c r="RQE323" s="11"/>
      <c r="RQF323" s="11"/>
      <c r="RQG323" s="11"/>
      <c r="RQH323" s="11"/>
      <c r="RQI323" s="11"/>
      <c r="RQJ323" s="11"/>
      <c r="RQK323" s="11"/>
      <c r="RQL323" s="11"/>
      <c r="RQM323" s="11"/>
      <c r="RQN323" s="11"/>
      <c r="RQO323" s="11"/>
      <c r="RQP323" s="11"/>
      <c r="RQQ323" s="11"/>
      <c r="RQR323" s="11"/>
      <c r="RQS323" s="11"/>
      <c r="RQT323" s="11"/>
      <c r="RQU323" s="11"/>
      <c r="RQV323" s="11"/>
      <c r="RQW323" s="11"/>
      <c r="RQX323" s="11"/>
      <c r="RQY323" s="11"/>
      <c r="RQZ323" s="11"/>
      <c r="RRA323" s="11"/>
      <c r="RRB323" s="11"/>
      <c r="RRC323" s="11"/>
      <c r="RRD323" s="11"/>
      <c r="RRE323" s="11"/>
      <c r="RRF323" s="11"/>
      <c r="RRG323" s="11"/>
      <c r="RRH323" s="11"/>
      <c r="RRI323" s="11"/>
      <c r="RRJ323" s="11"/>
      <c r="RRK323" s="11"/>
      <c r="RRL323" s="11"/>
      <c r="RRM323" s="11"/>
      <c r="RRN323" s="11"/>
      <c r="RRO323" s="11"/>
      <c r="RRP323" s="11"/>
      <c r="RRQ323" s="11"/>
      <c r="RRR323" s="11"/>
      <c r="RRS323" s="11"/>
      <c r="RRT323" s="11"/>
      <c r="RRU323" s="11"/>
      <c r="RRV323" s="11"/>
      <c r="RRW323" s="11"/>
      <c r="RRX323" s="11"/>
      <c r="RRY323" s="11"/>
      <c r="RRZ323" s="11"/>
      <c r="RSA323" s="11"/>
      <c r="RSB323" s="11"/>
      <c r="RSC323" s="11"/>
      <c r="RSD323" s="11"/>
      <c r="RSE323" s="11"/>
      <c r="RSF323" s="11"/>
      <c r="RSG323" s="11"/>
      <c r="RSH323" s="11"/>
      <c r="RSI323" s="11"/>
      <c r="RSJ323" s="11"/>
      <c r="RSK323" s="11"/>
      <c r="RSL323" s="11"/>
      <c r="RSM323" s="11"/>
      <c r="RSN323" s="11"/>
      <c r="RSO323" s="11"/>
      <c r="RSP323" s="11"/>
      <c r="RSQ323" s="11"/>
      <c r="RSR323" s="11"/>
      <c r="RSS323" s="11"/>
      <c r="RST323" s="11"/>
      <c r="RSU323" s="11"/>
      <c r="RSV323" s="11"/>
      <c r="RSW323" s="11"/>
      <c r="RSX323" s="11"/>
      <c r="RSY323" s="11"/>
      <c r="RSZ323" s="11"/>
      <c r="RTA323" s="11"/>
      <c r="RTB323" s="11"/>
      <c r="RTC323" s="11"/>
      <c r="RTD323" s="11"/>
      <c r="RTE323" s="11"/>
      <c r="RTF323" s="11"/>
      <c r="RTG323" s="11"/>
      <c r="RTH323" s="11"/>
      <c r="RTI323" s="11"/>
      <c r="RTJ323" s="11"/>
      <c r="RTK323" s="11"/>
      <c r="RTL323" s="11"/>
      <c r="RTM323" s="11"/>
      <c r="RTN323" s="11"/>
      <c r="RTO323" s="11"/>
      <c r="RTP323" s="11"/>
      <c r="RTQ323" s="11"/>
      <c r="RTR323" s="11"/>
      <c r="RTS323" s="11"/>
      <c r="RTT323" s="11"/>
      <c r="RTU323" s="11"/>
      <c r="RTV323" s="11"/>
      <c r="RTW323" s="11"/>
      <c r="RTX323" s="11"/>
      <c r="RTY323" s="11"/>
      <c r="RTZ323" s="11"/>
      <c r="RUA323" s="11"/>
      <c r="RUB323" s="11"/>
      <c r="RUC323" s="11"/>
      <c r="RUD323" s="11"/>
      <c r="RUE323" s="11"/>
      <c r="RUF323" s="11"/>
      <c r="RUG323" s="11"/>
      <c r="RUH323" s="11"/>
      <c r="RUI323" s="11"/>
      <c r="RUJ323" s="11"/>
      <c r="RUK323" s="11"/>
      <c r="RUL323" s="11"/>
      <c r="RUM323" s="11"/>
      <c r="RUN323" s="11"/>
      <c r="RUO323" s="11"/>
      <c r="RUP323" s="11"/>
      <c r="RUQ323" s="11"/>
      <c r="RUR323" s="11"/>
      <c r="RUS323" s="11"/>
      <c r="RUT323" s="11"/>
      <c r="RUU323" s="11"/>
      <c r="RUV323" s="11"/>
      <c r="RUW323" s="11"/>
      <c r="RUX323" s="11"/>
      <c r="RUY323" s="11"/>
      <c r="RUZ323" s="11"/>
      <c r="RVA323" s="11"/>
      <c r="RVB323" s="11"/>
      <c r="RVC323" s="11"/>
      <c r="RVD323" s="11"/>
      <c r="RVE323" s="11"/>
      <c r="RVF323" s="11"/>
      <c r="RVG323" s="11"/>
      <c r="RVH323" s="11"/>
      <c r="RVI323" s="11"/>
      <c r="RVJ323" s="11"/>
      <c r="RVK323" s="11"/>
      <c r="RVL323" s="11"/>
      <c r="RVM323" s="11"/>
      <c r="RVN323" s="11"/>
      <c r="RVO323" s="11"/>
      <c r="RVP323" s="11"/>
      <c r="RVQ323" s="11"/>
      <c r="RVR323" s="11"/>
      <c r="RVS323" s="11"/>
      <c r="RVT323" s="11"/>
      <c r="RVU323" s="11"/>
      <c r="RVV323" s="11"/>
      <c r="RVW323" s="11"/>
      <c r="RVX323" s="11"/>
      <c r="RVY323" s="11"/>
      <c r="RVZ323" s="11"/>
      <c r="RWA323" s="11"/>
      <c r="RWB323" s="11"/>
      <c r="RWC323" s="11"/>
      <c r="RWD323" s="11"/>
      <c r="RWE323" s="11"/>
      <c r="RWF323" s="11"/>
      <c r="RWG323" s="11"/>
      <c r="RWH323" s="11"/>
      <c r="RWI323" s="11"/>
      <c r="RWJ323" s="11"/>
      <c r="RWK323" s="11"/>
      <c r="RWL323" s="11"/>
      <c r="RWM323" s="11"/>
      <c r="RWN323" s="11"/>
      <c r="RWO323" s="11"/>
      <c r="RWP323" s="11"/>
      <c r="RWQ323" s="11"/>
      <c r="RWR323" s="11"/>
      <c r="RWS323" s="11"/>
      <c r="RWT323" s="11"/>
      <c r="RWU323" s="11"/>
      <c r="RWV323" s="11"/>
      <c r="RWW323" s="11"/>
      <c r="RWX323" s="11"/>
      <c r="RWY323" s="11"/>
      <c r="RWZ323" s="11"/>
      <c r="RXA323" s="11"/>
      <c r="RXB323" s="11"/>
      <c r="RXC323" s="11"/>
      <c r="RXD323" s="11"/>
      <c r="RXE323" s="11"/>
      <c r="RXF323" s="11"/>
      <c r="RXG323" s="11"/>
      <c r="RXH323" s="11"/>
      <c r="RXI323" s="11"/>
      <c r="RXJ323" s="11"/>
      <c r="RXK323" s="11"/>
      <c r="RXL323" s="11"/>
      <c r="RXM323" s="11"/>
      <c r="RXN323" s="11"/>
      <c r="RXO323" s="11"/>
      <c r="RXP323" s="11"/>
      <c r="RXQ323" s="11"/>
      <c r="RXR323" s="11"/>
      <c r="RXS323" s="11"/>
      <c r="RXT323" s="11"/>
      <c r="RXU323" s="11"/>
      <c r="RXV323" s="11"/>
      <c r="RXW323" s="11"/>
      <c r="RXX323" s="11"/>
      <c r="RXY323" s="11"/>
      <c r="RXZ323" s="11"/>
      <c r="RYA323" s="11"/>
      <c r="RYB323" s="11"/>
      <c r="RYC323" s="11"/>
      <c r="RYD323" s="11"/>
      <c r="RYE323" s="11"/>
      <c r="RYF323" s="11"/>
      <c r="RYG323" s="11"/>
      <c r="RYH323" s="11"/>
      <c r="RYI323" s="11"/>
      <c r="RYJ323" s="11"/>
      <c r="RYK323" s="11"/>
      <c r="RYL323" s="11"/>
      <c r="RYM323" s="11"/>
      <c r="RYN323" s="11"/>
      <c r="RYO323" s="11"/>
      <c r="RYP323" s="11"/>
      <c r="RYQ323" s="11"/>
      <c r="RYR323" s="11"/>
      <c r="RYS323" s="11"/>
      <c r="RYT323" s="11"/>
      <c r="RYU323" s="11"/>
      <c r="RYV323" s="11"/>
      <c r="RYW323" s="11"/>
      <c r="RYX323" s="11"/>
      <c r="RYY323" s="11"/>
      <c r="RYZ323" s="11"/>
      <c r="RZA323" s="11"/>
      <c r="RZB323" s="11"/>
      <c r="RZC323" s="11"/>
      <c r="RZD323" s="11"/>
      <c r="RZE323" s="11"/>
      <c r="RZF323" s="11"/>
      <c r="RZG323" s="11"/>
      <c r="RZH323" s="11"/>
      <c r="RZI323" s="11"/>
      <c r="RZJ323" s="11"/>
      <c r="RZK323" s="11"/>
      <c r="RZL323" s="11"/>
      <c r="RZM323" s="11"/>
      <c r="RZN323" s="11"/>
      <c r="RZO323" s="11"/>
      <c r="RZP323" s="11"/>
      <c r="RZQ323" s="11"/>
      <c r="RZR323" s="11"/>
      <c r="RZS323" s="11"/>
      <c r="RZT323" s="11"/>
      <c r="RZU323" s="11"/>
      <c r="RZV323" s="11"/>
      <c r="RZW323" s="11"/>
      <c r="RZX323" s="11"/>
      <c r="RZY323" s="11"/>
      <c r="RZZ323" s="11"/>
      <c r="SAA323" s="11"/>
      <c r="SAB323" s="11"/>
      <c r="SAC323" s="11"/>
      <c r="SAD323" s="11"/>
      <c r="SAE323" s="11"/>
      <c r="SAF323" s="11"/>
      <c r="SAG323" s="11"/>
      <c r="SAH323" s="11"/>
      <c r="SAI323" s="11"/>
      <c r="SAJ323" s="11"/>
      <c r="SAK323" s="11"/>
      <c r="SAL323" s="11"/>
      <c r="SAM323" s="11"/>
      <c r="SAN323" s="11"/>
      <c r="SAO323" s="11"/>
      <c r="SAP323" s="11"/>
      <c r="SAQ323" s="11"/>
      <c r="SAR323" s="11"/>
      <c r="SAS323" s="11"/>
      <c r="SAT323" s="11"/>
      <c r="SAU323" s="11"/>
      <c r="SAV323" s="11"/>
      <c r="SAW323" s="11"/>
      <c r="SAX323" s="11"/>
      <c r="SAY323" s="11"/>
      <c r="SAZ323" s="11"/>
      <c r="SBA323" s="11"/>
      <c r="SBB323" s="11"/>
      <c r="SBC323" s="11"/>
      <c r="SBD323" s="11"/>
      <c r="SBE323" s="11"/>
      <c r="SBF323" s="11"/>
      <c r="SBG323" s="11"/>
      <c r="SBH323" s="11"/>
      <c r="SBI323" s="11"/>
      <c r="SBJ323" s="11"/>
      <c r="SBK323" s="11"/>
      <c r="SBL323" s="11"/>
      <c r="SBM323" s="11"/>
      <c r="SBN323" s="11"/>
      <c r="SBO323" s="11"/>
      <c r="SBP323" s="11"/>
      <c r="SBQ323" s="11"/>
      <c r="SBR323" s="11"/>
      <c r="SBS323" s="11"/>
      <c r="SBT323" s="11"/>
      <c r="SBU323" s="11"/>
      <c r="SBV323" s="11"/>
      <c r="SBW323" s="11"/>
      <c r="SBX323" s="11"/>
      <c r="SBY323" s="11"/>
      <c r="SBZ323" s="11"/>
      <c r="SCA323" s="11"/>
      <c r="SCB323" s="11"/>
      <c r="SCC323" s="11"/>
      <c r="SCD323" s="11"/>
      <c r="SCE323" s="11"/>
      <c r="SCF323" s="11"/>
      <c r="SCG323" s="11"/>
      <c r="SCH323" s="11"/>
      <c r="SCI323" s="11"/>
      <c r="SCJ323" s="11"/>
      <c r="SCK323" s="11"/>
      <c r="SCL323" s="11"/>
      <c r="SCM323" s="11"/>
      <c r="SCN323" s="11"/>
      <c r="SCO323" s="11"/>
      <c r="SCP323" s="11"/>
      <c r="SCQ323" s="11"/>
      <c r="SCR323" s="11"/>
      <c r="SCS323" s="11"/>
      <c r="SCT323" s="11"/>
      <c r="SCU323" s="11"/>
      <c r="SCV323" s="11"/>
      <c r="SCW323" s="11"/>
      <c r="SCX323" s="11"/>
      <c r="SCY323" s="11"/>
      <c r="SCZ323" s="11"/>
      <c r="SDA323" s="11"/>
      <c r="SDB323" s="11"/>
      <c r="SDC323" s="11"/>
      <c r="SDD323" s="11"/>
      <c r="SDE323" s="11"/>
      <c r="SDF323" s="11"/>
      <c r="SDG323" s="11"/>
      <c r="SDH323" s="11"/>
      <c r="SDI323" s="11"/>
      <c r="SDJ323" s="11"/>
      <c r="SDK323" s="11"/>
      <c r="SDL323" s="11"/>
      <c r="SDM323" s="11"/>
      <c r="SDN323" s="11"/>
      <c r="SDO323" s="11"/>
      <c r="SDP323" s="11"/>
      <c r="SDQ323" s="11"/>
      <c r="SDR323" s="11"/>
      <c r="SDS323" s="11"/>
      <c r="SDT323" s="11"/>
      <c r="SDU323" s="11"/>
      <c r="SDV323" s="11"/>
      <c r="SDW323" s="11"/>
      <c r="SDX323" s="11"/>
      <c r="SDY323" s="11"/>
      <c r="SDZ323" s="11"/>
      <c r="SEA323" s="11"/>
      <c r="SEB323" s="11"/>
      <c r="SEC323" s="11"/>
      <c r="SED323" s="11"/>
      <c r="SEE323" s="11"/>
      <c r="SEF323" s="11"/>
      <c r="SEG323" s="11"/>
      <c r="SEH323" s="11"/>
      <c r="SEI323" s="11"/>
      <c r="SEJ323" s="11"/>
      <c r="SEK323" s="11"/>
      <c r="SEL323" s="11"/>
      <c r="SEM323" s="11"/>
      <c r="SEN323" s="11"/>
      <c r="SEO323" s="11"/>
      <c r="SEP323" s="11"/>
      <c r="SEQ323" s="11"/>
      <c r="SER323" s="11"/>
      <c r="SES323" s="11"/>
      <c r="SET323" s="11"/>
      <c r="SEU323" s="11"/>
      <c r="SEV323" s="11"/>
      <c r="SEW323" s="11"/>
      <c r="SEX323" s="11"/>
      <c r="SEY323" s="11"/>
      <c r="SEZ323" s="11"/>
      <c r="SFA323" s="11"/>
      <c r="SFB323" s="11"/>
      <c r="SFC323" s="11"/>
      <c r="SFD323" s="11"/>
      <c r="SFE323" s="11"/>
      <c r="SFF323" s="11"/>
      <c r="SFG323" s="11"/>
      <c r="SFH323" s="11"/>
      <c r="SFI323" s="11"/>
      <c r="SFJ323" s="11"/>
      <c r="SFK323" s="11"/>
      <c r="SFL323" s="11"/>
      <c r="SFM323" s="11"/>
      <c r="SFN323" s="11"/>
      <c r="SFO323" s="11"/>
      <c r="SFP323" s="11"/>
      <c r="SFQ323" s="11"/>
      <c r="SFR323" s="11"/>
      <c r="SFS323" s="11"/>
      <c r="SFT323" s="11"/>
      <c r="SFU323" s="11"/>
      <c r="SFV323" s="11"/>
      <c r="SFW323" s="11"/>
      <c r="SFX323" s="11"/>
      <c r="SFY323" s="11"/>
      <c r="SFZ323" s="11"/>
      <c r="SGA323" s="11"/>
      <c r="SGB323" s="11"/>
      <c r="SGC323" s="11"/>
      <c r="SGD323" s="11"/>
      <c r="SGE323" s="11"/>
      <c r="SGF323" s="11"/>
      <c r="SGG323" s="11"/>
      <c r="SGH323" s="11"/>
      <c r="SGI323" s="11"/>
      <c r="SGJ323" s="11"/>
      <c r="SGK323" s="11"/>
      <c r="SGL323" s="11"/>
      <c r="SGM323" s="11"/>
      <c r="SGN323" s="11"/>
      <c r="SGO323" s="11"/>
      <c r="SGP323" s="11"/>
      <c r="SGQ323" s="11"/>
      <c r="SGR323" s="11"/>
      <c r="SGS323" s="11"/>
      <c r="SGT323" s="11"/>
      <c r="SGU323" s="11"/>
      <c r="SGV323" s="11"/>
      <c r="SGW323" s="11"/>
      <c r="SGX323" s="11"/>
      <c r="SGY323" s="11"/>
      <c r="SGZ323" s="11"/>
      <c r="SHA323" s="11"/>
      <c r="SHB323" s="11"/>
      <c r="SHC323" s="11"/>
      <c r="SHD323" s="11"/>
      <c r="SHE323" s="11"/>
      <c r="SHF323" s="11"/>
      <c r="SHG323" s="11"/>
      <c r="SHH323" s="11"/>
      <c r="SHI323" s="11"/>
      <c r="SHJ323" s="11"/>
      <c r="SHK323" s="11"/>
      <c r="SHL323" s="11"/>
      <c r="SHM323" s="11"/>
      <c r="SHN323" s="11"/>
      <c r="SHO323" s="11"/>
      <c r="SHP323" s="11"/>
      <c r="SHQ323" s="11"/>
      <c r="SHR323" s="11"/>
      <c r="SHS323" s="11"/>
      <c r="SHT323" s="11"/>
      <c r="SHU323" s="11"/>
      <c r="SHV323" s="11"/>
      <c r="SHW323" s="11"/>
      <c r="SHX323" s="11"/>
      <c r="SHY323" s="11"/>
      <c r="SHZ323" s="11"/>
      <c r="SIA323" s="11"/>
      <c r="SIB323" s="11"/>
      <c r="SIC323" s="11"/>
      <c r="SID323" s="11"/>
      <c r="SIE323" s="11"/>
      <c r="SIF323" s="11"/>
      <c r="SIG323" s="11"/>
      <c r="SIH323" s="11"/>
      <c r="SII323" s="11"/>
      <c r="SIJ323" s="11"/>
      <c r="SIK323" s="11"/>
      <c r="SIL323" s="11"/>
      <c r="SIM323" s="11"/>
      <c r="SIN323" s="11"/>
      <c r="SIO323" s="11"/>
      <c r="SIP323" s="11"/>
      <c r="SIQ323" s="11"/>
      <c r="SIR323" s="11"/>
      <c r="SIS323" s="11"/>
      <c r="SIT323" s="11"/>
      <c r="SIU323" s="11"/>
      <c r="SIV323" s="11"/>
      <c r="SIW323" s="11"/>
      <c r="SIX323" s="11"/>
      <c r="SIY323" s="11"/>
      <c r="SIZ323" s="11"/>
      <c r="SJA323" s="11"/>
      <c r="SJB323" s="11"/>
      <c r="SJC323" s="11"/>
      <c r="SJD323" s="11"/>
      <c r="SJE323" s="11"/>
      <c r="SJF323" s="11"/>
      <c r="SJG323" s="11"/>
      <c r="SJH323" s="11"/>
      <c r="SJI323" s="11"/>
      <c r="SJJ323" s="11"/>
      <c r="SJK323" s="11"/>
      <c r="SJL323" s="11"/>
      <c r="SJM323" s="11"/>
      <c r="SJN323" s="11"/>
      <c r="SJO323" s="11"/>
      <c r="SJP323" s="11"/>
      <c r="SJQ323" s="11"/>
      <c r="SJR323" s="11"/>
      <c r="SJS323" s="11"/>
      <c r="SJT323" s="11"/>
      <c r="SJU323" s="11"/>
      <c r="SJV323" s="11"/>
      <c r="SJW323" s="11"/>
      <c r="SJX323" s="11"/>
      <c r="SJY323" s="11"/>
      <c r="SJZ323" s="11"/>
      <c r="SKA323" s="11"/>
      <c r="SKB323" s="11"/>
      <c r="SKC323" s="11"/>
      <c r="SKD323" s="11"/>
      <c r="SKE323" s="11"/>
      <c r="SKF323" s="11"/>
      <c r="SKG323" s="11"/>
      <c r="SKH323" s="11"/>
      <c r="SKI323" s="11"/>
      <c r="SKJ323" s="11"/>
      <c r="SKK323" s="11"/>
      <c r="SKL323" s="11"/>
      <c r="SKM323" s="11"/>
      <c r="SKN323" s="11"/>
      <c r="SKO323" s="11"/>
      <c r="SKP323" s="11"/>
      <c r="SKQ323" s="11"/>
      <c r="SKR323" s="11"/>
      <c r="SKS323" s="11"/>
      <c r="SKT323" s="11"/>
      <c r="SKU323" s="11"/>
      <c r="SKV323" s="11"/>
      <c r="SKW323" s="11"/>
      <c r="SKX323" s="11"/>
      <c r="SKY323" s="11"/>
      <c r="SKZ323" s="11"/>
      <c r="SLA323" s="11"/>
      <c r="SLB323" s="11"/>
      <c r="SLC323" s="11"/>
      <c r="SLD323" s="11"/>
      <c r="SLE323" s="11"/>
      <c r="SLF323" s="11"/>
      <c r="SLG323" s="11"/>
      <c r="SLH323" s="11"/>
      <c r="SLI323" s="11"/>
      <c r="SLJ323" s="11"/>
      <c r="SLK323" s="11"/>
      <c r="SLL323" s="11"/>
      <c r="SLM323" s="11"/>
      <c r="SLN323" s="11"/>
      <c r="SLO323" s="11"/>
      <c r="SLP323" s="11"/>
      <c r="SLQ323" s="11"/>
      <c r="SLR323" s="11"/>
      <c r="SLS323" s="11"/>
      <c r="SLT323" s="11"/>
      <c r="SLU323" s="11"/>
      <c r="SLV323" s="11"/>
      <c r="SLW323" s="11"/>
      <c r="SLX323" s="11"/>
      <c r="SLY323" s="11"/>
      <c r="SLZ323" s="11"/>
      <c r="SMA323" s="11"/>
      <c r="SMB323" s="11"/>
      <c r="SMC323" s="11"/>
      <c r="SMD323" s="11"/>
      <c r="SME323" s="11"/>
      <c r="SMF323" s="11"/>
      <c r="SMG323" s="11"/>
      <c r="SMH323" s="11"/>
      <c r="SMI323" s="11"/>
      <c r="SMJ323" s="11"/>
      <c r="SMK323" s="11"/>
      <c r="SML323" s="11"/>
      <c r="SMM323" s="11"/>
      <c r="SMN323" s="11"/>
      <c r="SMO323" s="11"/>
      <c r="SMP323" s="11"/>
      <c r="SMQ323" s="11"/>
      <c r="SMR323" s="11"/>
      <c r="SMS323" s="11"/>
      <c r="SMT323" s="11"/>
      <c r="SMU323" s="11"/>
      <c r="SMV323" s="11"/>
      <c r="SMW323" s="11"/>
      <c r="SMX323" s="11"/>
      <c r="SMY323" s="11"/>
      <c r="SMZ323" s="11"/>
      <c r="SNA323" s="11"/>
      <c r="SNB323" s="11"/>
      <c r="SNC323" s="11"/>
      <c r="SND323" s="11"/>
      <c r="SNE323" s="11"/>
      <c r="SNF323" s="11"/>
      <c r="SNG323" s="11"/>
      <c r="SNH323" s="11"/>
      <c r="SNI323" s="11"/>
      <c r="SNJ323" s="11"/>
      <c r="SNK323" s="11"/>
      <c r="SNL323" s="11"/>
      <c r="SNM323" s="11"/>
      <c r="SNN323" s="11"/>
      <c r="SNO323" s="11"/>
      <c r="SNP323" s="11"/>
      <c r="SNQ323" s="11"/>
      <c r="SNR323" s="11"/>
      <c r="SNS323" s="11"/>
      <c r="SNT323" s="11"/>
      <c r="SNU323" s="11"/>
      <c r="SNV323" s="11"/>
      <c r="SNW323" s="11"/>
      <c r="SNX323" s="11"/>
      <c r="SNY323" s="11"/>
      <c r="SNZ323" s="11"/>
      <c r="SOA323" s="11"/>
      <c r="SOB323" s="11"/>
      <c r="SOC323" s="11"/>
      <c r="SOD323" s="11"/>
      <c r="SOE323" s="11"/>
      <c r="SOF323" s="11"/>
      <c r="SOG323" s="11"/>
      <c r="SOH323" s="11"/>
      <c r="SOI323" s="11"/>
      <c r="SOJ323" s="11"/>
      <c r="SOK323" s="11"/>
      <c r="SOL323" s="11"/>
      <c r="SOM323" s="11"/>
      <c r="SON323" s="11"/>
      <c r="SOO323" s="11"/>
      <c r="SOP323" s="11"/>
      <c r="SOQ323" s="11"/>
      <c r="SOR323" s="11"/>
      <c r="SOS323" s="11"/>
      <c r="SOT323" s="11"/>
      <c r="SOU323" s="11"/>
      <c r="SOV323" s="11"/>
      <c r="SOW323" s="11"/>
      <c r="SOX323" s="11"/>
      <c r="SOY323" s="11"/>
      <c r="SOZ323" s="11"/>
      <c r="SPA323" s="11"/>
      <c r="SPB323" s="11"/>
      <c r="SPC323" s="11"/>
      <c r="SPD323" s="11"/>
      <c r="SPE323" s="11"/>
      <c r="SPF323" s="11"/>
      <c r="SPG323" s="11"/>
      <c r="SPH323" s="11"/>
      <c r="SPI323" s="11"/>
      <c r="SPJ323" s="11"/>
      <c r="SPK323" s="11"/>
      <c r="SPL323" s="11"/>
      <c r="SPM323" s="11"/>
      <c r="SPN323" s="11"/>
      <c r="SPO323" s="11"/>
      <c r="SPP323" s="11"/>
      <c r="SPQ323" s="11"/>
      <c r="SPR323" s="11"/>
      <c r="SPS323" s="11"/>
      <c r="SPT323" s="11"/>
      <c r="SPU323" s="11"/>
      <c r="SPV323" s="11"/>
      <c r="SPW323" s="11"/>
      <c r="SPX323" s="11"/>
      <c r="SPY323" s="11"/>
      <c r="SPZ323" s="11"/>
      <c r="SQA323" s="11"/>
      <c r="SQB323" s="11"/>
      <c r="SQC323" s="11"/>
      <c r="SQD323" s="11"/>
      <c r="SQE323" s="11"/>
      <c r="SQF323" s="11"/>
      <c r="SQG323" s="11"/>
      <c r="SQH323" s="11"/>
      <c r="SQI323" s="11"/>
      <c r="SQJ323" s="11"/>
      <c r="SQK323" s="11"/>
      <c r="SQL323" s="11"/>
      <c r="SQM323" s="11"/>
      <c r="SQN323" s="11"/>
      <c r="SQO323" s="11"/>
      <c r="SQP323" s="11"/>
      <c r="SQQ323" s="11"/>
      <c r="SQR323" s="11"/>
      <c r="SQS323" s="11"/>
      <c r="SQT323" s="11"/>
      <c r="SQU323" s="11"/>
      <c r="SQV323" s="11"/>
      <c r="SQW323" s="11"/>
      <c r="SQX323" s="11"/>
      <c r="SQY323" s="11"/>
      <c r="SQZ323" s="11"/>
      <c r="SRA323" s="11"/>
      <c r="SRB323" s="11"/>
      <c r="SRC323" s="11"/>
      <c r="SRD323" s="11"/>
      <c r="SRE323" s="11"/>
      <c r="SRF323" s="11"/>
      <c r="SRG323" s="11"/>
      <c r="SRH323" s="11"/>
      <c r="SRI323" s="11"/>
      <c r="SRJ323" s="11"/>
      <c r="SRK323" s="11"/>
      <c r="SRL323" s="11"/>
      <c r="SRM323" s="11"/>
      <c r="SRN323" s="11"/>
      <c r="SRO323" s="11"/>
      <c r="SRP323" s="11"/>
      <c r="SRQ323" s="11"/>
      <c r="SRR323" s="11"/>
      <c r="SRS323" s="11"/>
      <c r="SRT323" s="11"/>
      <c r="SRU323" s="11"/>
      <c r="SRV323" s="11"/>
      <c r="SRW323" s="11"/>
      <c r="SRX323" s="11"/>
      <c r="SRY323" s="11"/>
      <c r="SRZ323" s="11"/>
      <c r="SSA323" s="11"/>
      <c r="SSB323" s="11"/>
      <c r="SSC323" s="11"/>
      <c r="SSD323" s="11"/>
      <c r="SSE323" s="11"/>
      <c r="SSF323" s="11"/>
      <c r="SSG323" s="11"/>
      <c r="SSH323" s="11"/>
      <c r="SSI323" s="11"/>
      <c r="SSJ323" s="11"/>
      <c r="SSK323" s="11"/>
      <c r="SSL323" s="11"/>
      <c r="SSM323" s="11"/>
      <c r="SSN323" s="11"/>
      <c r="SSO323" s="11"/>
      <c r="SSP323" s="11"/>
      <c r="SSQ323" s="11"/>
      <c r="SSR323" s="11"/>
      <c r="SSS323" s="11"/>
      <c r="SST323" s="11"/>
      <c r="SSU323" s="11"/>
      <c r="SSV323" s="11"/>
      <c r="SSW323" s="11"/>
      <c r="SSX323" s="11"/>
      <c r="SSY323" s="11"/>
      <c r="SSZ323" s="11"/>
      <c r="STA323" s="11"/>
      <c r="STB323" s="11"/>
      <c r="STC323" s="11"/>
      <c r="STD323" s="11"/>
      <c r="STE323" s="11"/>
      <c r="STF323" s="11"/>
      <c r="STG323" s="11"/>
      <c r="STH323" s="11"/>
      <c r="STI323" s="11"/>
      <c r="STJ323" s="11"/>
      <c r="STK323" s="11"/>
      <c r="STL323" s="11"/>
      <c r="STM323" s="11"/>
      <c r="STN323" s="11"/>
      <c r="STO323" s="11"/>
      <c r="STP323" s="11"/>
      <c r="STQ323" s="11"/>
      <c r="STR323" s="11"/>
      <c r="STS323" s="11"/>
      <c r="STT323" s="11"/>
      <c r="STU323" s="11"/>
      <c r="STV323" s="11"/>
      <c r="STW323" s="11"/>
      <c r="STX323" s="11"/>
      <c r="STY323" s="11"/>
      <c r="STZ323" s="11"/>
      <c r="SUA323" s="11"/>
      <c r="SUB323" s="11"/>
      <c r="SUC323" s="11"/>
      <c r="SUD323" s="11"/>
      <c r="SUE323" s="11"/>
      <c r="SUF323" s="11"/>
      <c r="SUG323" s="11"/>
      <c r="SUH323" s="11"/>
      <c r="SUI323" s="11"/>
      <c r="SUJ323" s="11"/>
      <c r="SUK323" s="11"/>
      <c r="SUL323" s="11"/>
      <c r="SUM323" s="11"/>
      <c r="SUN323" s="11"/>
      <c r="SUO323" s="11"/>
      <c r="SUP323" s="11"/>
      <c r="SUQ323" s="11"/>
      <c r="SUR323" s="11"/>
      <c r="SUS323" s="11"/>
      <c r="SUT323" s="11"/>
      <c r="SUU323" s="11"/>
      <c r="SUV323" s="11"/>
      <c r="SUW323" s="11"/>
      <c r="SUX323" s="11"/>
      <c r="SUY323" s="11"/>
      <c r="SUZ323" s="11"/>
      <c r="SVA323" s="11"/>
      <c r="SVB323" s="11"/>
      <c r="SVC323" s="11"/>
      <c r="SVD323" s="11"/>
      <c r="SVE323" s="11"/>
      <c r="SVF323" s="11"/>
      <c r="SVG323" s="11"/>
      <c r="SVH323" s="11"/>
      <c r="SVI323" s="11"/>
      <c r="SVJ323" s="11"/>
      <c r="SVK323" s="11"/>
      <c r="SVL323" s="11"/>
      <c r="SVM323" s="11"/>
      <c r="SVN323" s="11"/>
      <c r="SVO323" s="11"/>
      <c r="SVP323" s="11"/>
      <c r="SVQ323" s="11"/>
      <c r="SVR323" s="11"/>
      <c r="SVS323" s="11"/>
      <c r="SVT323" s="11"/>
      <c r="SVU323" s="11"/>
      <c r="SVV323" s="11"/>
      <c r="SVW323" s="11"/>
      <c r="SVX323" s="11"/>
      <c r="SVY323" s="11"/>
      <c r="SVZ323" s="11"/>
      <c r="SWA323" s="11"/>
      <c r="SWB323" s="11"/>
      <c r="SWC323" s="11"/>
      <c r="SWD323" s="11"/>
      <c r="SWE323" s="11"/>
      <c r="SWF323" s="11"/>
      <c r="SWG323" s="11"/>
      <c r="SWH323" s="11"/>
      <c r="SWI323" s="11"/>
      <c r="SWJ323" s="11"/>
      <c r="SWK323" s="11"/>
      <c r="SWL323" s="11"/>
      <c r="SWM323" s="11"/>
      <c r="SWN323" s="11"/>
      <c r="SWO323" s="11"/>
      <c r="SWP323" s="11"/>
      <c r="SWQ323" s="11"/>
      <c r="SWR323" s="11"/>
      <c r="SWS323" s="11"/>
      <c r="SWT323" s="11"/>
      <c r="SWU323" s="11"/>
      <c r="SWV323" s="11"/>
      <c r="SWW323" s="11"/>
      <c r="SWX323" s="11"/>
      <c r="SWY323" s="11"/>
      <c r="SWZ323" s="11"/>
      <c r="SXA323" s="11"/>
      <c r="SXB323" s="11"/>
      <c r="SXC323" s="11"/>
      <c r="SXD323" s="11"/>
      <c r="SXE323" s="11"/>
      <c r="SXF323" s="11"/>
      <c r="SXG323" s="11"/>
      <c r="SXH323" s="11"/>
      <c r="SXI323" s="11"/>
      <c r="SXJ323" s="11"/>
      <c r="SXK323" s="11"/>
      <c r="SXL323" s="11"/>
      <c r="SXM323" s="11"/>
      <c r="SXN323" s="11"/>
      <c r="SXO323" s="11"/>
      <c r="SXP323" s="11"/>
      <c r="SXQ323" s="11"/>
      <c r="SXR323" s="11"/>
      <c r="SXS323" s="11"/>
      <c r="SXT323" s="11"/>
      <c r="SXU323" s="11"/>
      <c r="SXV323" s="11"/>
      <c r="SXW323" s="11"/>
      <c r="SXX323" s="11"/>
      <c r="SXY323" s="11"/>
      <c r="SXZ323" s="11"/>
      <c r="SYA323" s="11"/>
      <c r="SYB323" s="11"/>
      <c r="SYC323" s="11"/>
      <c r="SYD323" s="11"/>
      <c r="SYE323" s="11"/>
      <c r="SYF323" s="11"/>
      <c r="SYG323" s="11"/>
      <c r="SYH323" s="11"/>
      <c r="SYI323" s="11"/>
      <c r="SYJ323" s="11"/>
      <c r="SYK323" s="11"/>
      <c r="SYL323" s="11"/>
      <c r="SYM323" s="11"/>
      <c r="SYN323" s="11"/>
      <c r="SYO323" s="11"/>
      <c r="SYP323" s="11"/>
      <c r="SYQ323" s="11"/>
      <c r="SYR323" s="11"/>
      <c r="SYS323" s="11"/>
      <c r="SYT323" s="11"/>
      <c r="SYU323" s="11"/>
      <c r="SYV323" s="11"/>
      <c r="SYW323" s="11"/>
      <c r="SYX323" s="11"/>
      <c r="SYY323" s="11"/>
      <c r="SYZ323" s="11"/>
      <c r="SZA323" s="11"/>
      <c r="SZB323" s="11"/>
      <c r="SZC323" s="11"/>
      <c r="SZD323" s="11"/>
      <c r="SZE323" s="11"/>
      <c r="SZF323" s="11"/>
      <c r="SZG323" s="11"/>
      <c r="SZH323" s="11"/>
      <c r="SZI323" s="11"/>
      <c r="SZJ323" s="11"/>
      <c r="SZK323" s="11"/>
      <c r="SZL323" s="11"/>
      <c r="SZM323" s="11"/>
      <c r="SZN323" s="11"/>
      <c r="SZO323" s="11"/>
      <c r="SZP323" s="11"/>
      <c r="SZQ323" s="11"/>
      <c r="SZR323" s="11"/>
      <c r="SZS323" s="11"/>
      <c r="SZT323" s="11"/>
      <c r="SZU323" s="11"/>
      <c r="SZV323" s="11"/>
      <c r="SZW323" s="11"/>
      <c r="SZX323" s="11"/>
      <c r="SZY323" s="11"/>
      <c r="SZZ323" s="11"/>
      <c r="TAA323" s="11"/>
      <c r="TAB323" s="11"/>
      <c r="TAC323" s="11"/>
      <c r="TAD323" s="11"/>
      <c r="TAE323" s="11"/>
      <c r="TAF323" s="11"/>
      <c r="TAG323" s="11"/>
      <c r="TAH323" s="11"/>
      <c r="TAI323" s="11"/>
      <c r="TAJ323" s="11"/>
      <c r="TAK323" s="11"/>
      <c r="TAL323" s="11"/>
      <c r="TAM323" s="11"/>
      <c r="TAN323" s="11"/>
      <c r="TAO323" s="11"/>
      <c r="TAP323" s="11"/>
      <c r="TAQ323" s="11"/>
      <c r="TAR323" s="11"/>
      <c r="TAS323" s="11"/>
      <c r="TAT323" s="11"/>
      <c r="TAU323" s="11"/>
      <c r="TAV323" s="11"/>
      <c r="TAW323" s="11"/>
      <c r="TAX323" s="11"/>
      <c r="TAY323" s="11"/>
      <c r="TAZ323" s="11"/>
      <c r="TBA323" s="11"/>
      <c r="TBB323" s="11"/>
      <c r="TBC323" s="11"/>
      <c r="TBD323" s="11"/>
      <c r="TBE323" s="11"/>
      <c r="TBF323" s="11"/>
      <c r="TBG323" s="11"/>
      <c r="TBH323" s="11"/>
      <c r="TBI323" s="11"/>
      <c r="TBJ323" s="11"/>
      <c r="TBK323" s="11"/>
      <c r="TBL323" s="11"/>
      <c r="TBM323" s="11"/>
      <c r="TBN323" s="11"/>
      <c r="TBO323" s="11"/>
      <c r="TBP323" s="11"/>
      <c r="TBQ323" s="11"/>
      <c r="TBR323" s="11"/>
      <c r="TBS323" s="11"/>
      <c r="TBT323" s="11"/>
      <c r="TBU323" s="11"/>
      <c r="TBV323" s="11"/>
      <c r="TBW323" s="11"/>
      <c r="TBX323" s="11"/>
      <c r="TBY323" s="11"/>
      <c r="TBZ323" s="11"/>
      <c r="TCA323" s="11"/>
      <c r="TCB323" s="11"/>
      <c r="TCC323" s="11"/>
      <c r="TCD323" s="11"/>
      <c r="TCE323" s="11"/>
      <c r="TCF323" s="11"/>
      <c r="TCG323" s="11"/>
      <c r="TCH323" s="11"/>
      <c r="TCI323" s="11"/>
      <c r="TCJ323" s="11"/>
      <c r="TCK323" s="11"/>
      <c r="TCL323" s="11"/>
      <c r="TCM323" s="11"/>
      <c r="TCN323" s="11"/>
      <c r="TCO323" s="11"/>
      <c r="TCP323" s="11"/>
      <c r="TCQ323" s="11"/>
      <c r="TCR323" s="11"/>
      <c r="TCS323" s="11"/>
      <c r="TCT323" s="11"/>
      <c r="TCU323" s="11"/>
      <c r="TCV323" s="11"/>
      <c r="TCW323" s="11"/>
      <c r="TCX323" s="11"/>
      <c r="TCY323" s="11"/>
      <c r="TCZ323" s="11"/>
      <c r="TDA323" s="11"/>
      <c r="TDB323" s="11"/>
      <c r="TDC323" s="11"/>
      <c r="TDD323" s="11"/>
      <c r="TDE323" s="11"/>
      <c r="TDF323" s="11"/>
      <c r="TDG323" s="11"/>
      <c r="TDH323" s="11"/>
      <c r="TDI323" s="11"/>
      <c r="TDJ323" s="11"/>
      <c r="TDK323" s="11"/>
      <c r="TDL323" s="11"/>
      <c r="TDM323" s="11"/>
      <c r="TDN323" s="11"/>
      <c r="TDO323" s="11"/>
      <c r="TDP323" s="11"/>
      <c r="TDQ323" s="11"/>
      <c r="TDR323" s="11"/>
      <c r="TDS323" s="11"/>
      <c r="TDT323" s="11"/>
      <c r="TDU323" s="11"/>
      <c r="TDV323" s="11"/>
      <c r="TDW323" s="11"/>
      <c r="TDX323" s="11"/>
      <c r="TDY323" s="11"/>
      <c r="TDZ323" s="11"/>
      <c r="TEA323" s="11"/>
      <c r="TEB323" s="11"/>
      <c r="TEC323" s="11"/>
      <c r="TED323" s="11"/>
      <c r="TEE323" s="11"/>
      <c r="TEF323" s="11"/>
      <c r="TEG323" s="11"/>
      <c r="TEH323" s="11"/>
      <c r="TEI323" s="11"/>
      <c r="TEJ323" s="11"/>
      <c r="TEK323" s="11"/>
      <c r="TEL323" s="11"/>
      <c r="TEM323" s="11"/>
      <c r="TEN323" s="11"/>
      <c r="TEO323" s="11"/>
      <c r="TEP323" s="11"/>
      <c r="TEQ323" s="11"/>
      <c r="TER323" s="11"/>
      <c r="TES323" s="11"/>
      <c r="TET323" s="11"/>
      <c r="TEU323" s="11"/>
      <c r="TEV323" s="11"/>
      <c r="TEW323" s="11"/>
      <c r="TEX323" s="11"/>
      <c r="TEY323" s="11"/>
      <c r="TEZ323" s="11"/>
      <c r="TFA323" s="11"/>
      <c r="TFB323" s="11"/>
      <c r="TFC323" s="11"/>
      <c r="TFD323" s="11"/>
      <c r="TFE323" s="11"/>
      <c r="TFF323" s="11"/>
      <c r="TFG323" s="11"/>
      <c r="TFH323" s="11"/>
      <c r="TFI323" s="11"/>
      <c r="TFJ323" s="11"/>
      <c r="TFK323" s="11"/>
      <c r="TFL323" s="11"/>
      <c r="TFM323" s="11"/>
      <c r="TFN323" s="11"/>
      <c r="TFO323" s="11"/>
      <c r="TFP323" s="11"/>
      <c r="TFQ323" s="11"/>
      <c r="TFR323" s="11"/>
      <c r="TFS323" s="11"/>
      <c r="TFT323" s="11"/>
      <c r="TFU323" s="11"/>
      <c r="TFV323" s="11"/>
      <c r="TFW323" s="11"/>
      <c r="TFX323" s="11"/>
      <c r="TFY323" s="11"/>
      <c r="TFZ323" s="11"/>
      <c r="TGA323" s="11"/>
      <c r="TGB323" s="11"/>
      <c r="TGC323" s="11"/>
      <c r="TGD323" s="11"/>
      <c r="TGE323" s="11"/>
      <c r="TGF323" s="11"/>
      <c r="TGG323" s="11"/>
      <c r="TGH323" s="11"/>
      <c r="TGI323" s="11"/>
      <c r="TGJ323" s="11"/>
      <c r="TGK323" s="11"/>
      <c r="TGL323" s="11"/>
      <c r="TGM323" s="11"/>
      <c r="TGN323" s="11"/>
      <c r="TGO323" s="11"/>
      <c r="TGP323" s="11"/>
      <c r="TGQ323" s="11"/>
      <c r="TGR323" s="11"/>
      <c r="TGS323" s="11"/>
      <c r="TGT323" s="11"/>
      <c r="TGU323" s="11"/>
      <c r="TGV323" s="11"/>
      <c r="TGW323" s="11"/>
      <c r="TGX323" s="11"/>
      <c r="TGY323" s="11"/>
      <c r="TGZ323" s="11"/>
      <c r="THA323" s="11"/>
      <c r="THB323" s="11"/>
      <c r="THC323" s="11"/>
      <c r="THD323" s="11"/>
      <c r="THE323" s="11"/>
      <c r="THF323" s="11"/>
      <c r="THG323" s="11"/>
      <c r="THH323" s="11"/>
      <c r="THI323" s="11"/>
      <c r="THJ323" s="11"/>
      <c r="THK323" s="11"/>
      <c r="THL323" s="11"/>
      <c r="THM323" s="11"/>
      <c r="THN323" s="11"/>
      <c r="THO323" s="11"/>
      <c r="THP323" s="11"/>
      <c r="THQ323" s="11"/>
      <c r="THR323" s="11"/>
      <c r="THS323" s="11"/>
      <c r="THT323" s="11"/>
      <c r="THU323" s="11"/>
      <c r="THV323" s="11"/>
      <c r="THW323" s="11"/>
      <c r="THX323" s="11"/>
      <c r="THY323" s="11"/>
      <c r="THZ323" s="11"/>
      <c r="TIA323" s="11"/>
      <c r="TIB323" s="11"/>
      <c r="TIC323" s="11"/>
      <c r="TID323" s="11"/>
      <c r="TIE323" s="11"/>
      <c r="TIF323" s="11"/>
      <c r="TIG323" s="11"/>
      <c r="TIH323" s="11"/>
      <c r="TII323" s="11"/>
      <c r="TIJ323" s="11"/>
      <c r="TIK323" s="11"/>
      <c r="TIL323" s="11"/>
      <c r="TIM323" s="11"/>
      <c r="TIN323" s="11"/>
      <c r="TIO323" s="11"/>
      <c r="TIP323" s="11"/>
      <c r="TIQ323" s="11"/>
      <c r="TIR323" s="11"/>
      <c r="TIS323" s="11"/>
      <c r="TIT323" s="11"/>
      <c r="TIU323" s="11"/>
      <c r="TIV323" s="11"/>
      <c r="TIW323" s="11"/>
      <c r="TIX323" s="11"/>
      <c r="TIY323" s="11"/>
      <c r="TIZ323" s="11"/>
      <c r="TJA323" s="11"/>
      <c r="TJB323" s="11"/>
      <c r="TJC323" s="11"/>
      <c r="TJD323" s="11"/>
      <c r="TJE323" s="11"/>
      <c r="TJF323" s="11"/>
      <c r="TJG323" s="11"/>
      <c r="TJH323" s="11"/>
      <c r="TJI323" s="11"/>
      <c r="TJJ323" s="11"/>
      <c r="TJK323" s="11"/>
      <c r="TJL323" s="11"/>
      <c r="TJM323" s="11"/>
      <c r="TJN323" s="11"/>
      <c r="TJO323" s="11"/>
      <c r="TJP323" s="11"/>
      <c r="TJQ323" s="11"/>
      <c r="TJR323" s="11"/>
      <c r="TJS323" s="11"/>
      <c r="TJT323" s="11"/>
      <c r="TJU323" s="11"/>
      <c r="TJV323" s="11"/>
      <c r="TJW323" s="11"/>
      <c r="TJX323" s="11"/>
      <c r="TJY323" s="11"/>
      <c r="TJZ323" s="11"/>
      <c r="TKA323" s="11"/>
      <c r="TKB323" s="11"/>
      <c r="TKC323" s="11"/>
      <c r="TKD323" s="11"/>
      <c r="TKE323" s="11"/>
      <c r="TKF323" s="11"/>
      <c r="TKG323" s="11"/>
      <c r="TKH323" s="11"/>
      <c r="TKI323" s="11"/>
      <c r="TKJ323" s="11"/>
      <c r="TKK323" s="11"/>
      <c r="TKL323" s="11"/>
      <c r="TKM323" s="11"/>
      <c r="TKN323" s="11"/>
      <c r="TKO323" s="11"/>
      <c r="TKP323" s="11"/>
      <c r="TKQ323" s="11"/>
      <c r="TKR323" s="11"/>
      <c r="TKS323" s="11"/>
      <c r="TKT323" s="11"/>
      <c r="TKU323" s="11"/>
      <c r="TKV323" s="11"/>
      <c r="TKW323" s="11"/>
      <c r="TKX323" s="11"/>
      <c r="TKY323" s="11"/>
      <c r="TKZ323" s="11"/>
      <c r="TLA323" s="11"/>
      <c r="TLB323" s="11"/>
      <c r="TLC323" s="11"/>
      <c r="TLD323" s="11"/>
      <c r="TLE323" s="11"/>
      <c r="TLF323" s="11"/>
      <c r="TLG323" s="11"/>
      <c r="TLH323" s="11"/>
      <c r="TLI323" s="11"/>
      <c r="TLJ323" s="11"/>
      <c r="TLK323" s="11"/>
      <c r="TLL323" s="11"/>
      <c r="TLM323" s="11"/>
      <c r="TLN323" s="11"/>
      <c r="TLO323" s="11"/>
      <c r="TLP323" s="11"/>
      <c r="TLQ323" s="11"/>
      <c r="TLR323" s="11"/>
      <c r="TLS323" s="11"/>
      <c r="TLT323" s="11"/>
      <c r="TLU323" s="11"/>
      <c r="TLV323" s="11"/>
      <c r="TLW323" s="11"/>
      <c r="TLX323" s="11"/>
      <c r="TLY323" s="11"/>
      <c r="TLZ323" s="11"/>
      <c r="TMA323" s="11"/>
      <c r="TMB323" s="11"/>
      <c r="TMC323" s="11"/>
      <c r="TMD323" s="11"/>
      <c r="TME323" s="11"/>
      <c r="TMF323" s="11"/>
      <c r="TMG323" s="11"/>
      <c r="TMH323" s="11"/>
      <c r="TMI323" s="11"/>
      <c r="TMJ323" s="11"/>
      <c r="TMK323" s="11"/>
      <c r="TML323" s="11"/>
      <c r="TMM323" s="11"/>
      <c r="TMN323" s="11"/>
      <c r="TMO323" s="11"/>
      <c r="TMP323" s="11"/>
      <c r="TMQ323" s="11"/>
      <c r="TMR323" s="11"/>
      <c r="TMS323" s="11"/>
      <c r="TMT323" s="11"/>
      <c r="TMU323" s="11"/>
      <c r="TMV323" s="11"/>
      <c r="TMW323" s="11"/>
      <c r="TMX323" s="11"/>
      <c r="TMY323" s="11"/>
      <c r="TMZ323" s="11"/>
      <c r="TNA323" s="11"/>
      <c r="TNB323" s="11"/>
      <c r="TNC323" s="11"/>
      <c r="TND323" s="11"/>
      <c r="TNE323" s="11"/>
      <c r="TNF323" s="11"/>
      <c r="TNG323" s="11"/>
      <c r="TNH323" s="11"/>
      <c r="TNI323" s="11"/>
      <c r="TNJ323" s="11"/>
      <c r="TNK323" s="11"/>
      <c r="TNL323" s="11"/>
      <c r="TNM323" s="11"/>
      <c r="TNN323" s="11"/>
      <c r="TNO323" s="11"/>
      <c r="TNP323" s="11"/>
      <c r="TNQ323" s="11"/>
      <c r="TNR323" s="11"/>
      <c r="TNS323" s="11"/>
      <c r="TNT323" s="11"/>
      <c r="TNU323" s="11"/>
      <c r="TNV323" s="11"/>
      <c r="TNW323" s="11"/>
      <c r="TNX323" s="11"/>
      <c r="TNY323" s="11"/>
      <c r="TNZ323" s="11"/>
      <c r="TOA323" s="11"/>
      <c r="TOB323" s="11"/>
      <c r="TOC323" s="11"/>
      <c r="TOD323" s="11"/>
      <c r="TOE323" s="11"/>
      <c r="TOF323" s="11"/>
      <c r="TOG323" s="11"/>
      <c r="TOH323" s="11"/>
      <c r="TOI323" s="11"/>
      <c r="TOJ323" s="11"/>
      <c r="TOK323" s="11"/>
      <c r="TOL323" s="11"/>
      <c r="TOM323" s="11"/>
      <c r="TON323" s="11"/>
      <c r="TOO323" s="11"/>
      <c r="TOP323" s="11"/>
      <c r="TOQ323" s="11"/>
      <c r="TOR323" s="11"/>
      <c r="TOS323" s="11"/>
      <c r="TOT323" s="11"/>
      <c r="TOU323" s="11"/>
      <c r="TOV323" s="11"/>
      <c r="TOW323" s="11"/>
      <c r="TOX323" s="11"/>
      <c r="TOY323" s="11"/>
      <c r="TOZ323" s="11"/>
      <c r="TPA323" s="11"/>
      <c r="TPB323" s="11"/>
      <c r="TPC323" s="11"/>
      <c r="TPD323" s="11"/>
      <c r="TPE323" s="11"/>
      <c r="TPF323" s="11"/>
      <c r="TPG323" s="11"/>
      <c r="TPH323" s="11"/>
      <c r="TPI323" s="11"/>
      <c r="TPJ323" s="11"/>
      <c r="TPK323" s="11"/>
      <c r="TPL323" s="11"/>
      <c r="TPM323" s="11"/>
      <c r="TPN323" s="11"/>
      <c r="TPO323" s="11"/>
      <c r="TPP323" s="11"/>
      <c r="TPQ323" s="11"/>
      <c r="TPR323" s="11"/>
      <c r="TPS323" s="11"/>
      <c r="TPT323" s="11"/>
      <c r="TPU323" s="11"/>
      <c r="TPV323" s="11"/>
      <c r="TPW323" s="11"/>
      <c r="TPX323" s="11"/>
      <c r="TPY323" s="11"/>
      <c r="TPZ323" s="11"/>
      <c r="TQA323" s="11"/>
      <c r="TQB323" s="11"/>
      <c r="TQC323" s="11"/>
      <c r="TQD323" s="11"/>
      <c r="TQE323" s="11"/>
      <c r="TQF323" s="11"/>
      <c r="TQG323" s="11"/>
      <c r="TQH323" s="11"/>
      <c r="TQI323" s="11"/>
      <c r="TQJ323" s="11"/>
      <c r="TQK323" s="11"/>
      <c r="TQL323" s="11"/>
      <c r="TQM323" s="11"/>
      <c r="TQN323" s="11"/>
      <c r="TQO323" s="11"/>
      <c r="TQP323" s="11"/>
      <c r="TQQ323" s="11"/>
      <c r="TQR323" s="11"/>
      <c r="TQS323" s="11"/>
      <c r="TQT323" s="11"/>
      <c r="TQU323" s="11"/>
      <c r="TQV323" s="11"/>
      <c r="TQW323" s="11"/>
      <c r="TQX323" s="11"/>
      <c r="TQY323" s="11"/>
      <c r="TQZ323" s="11"/>
      <c r="TRA323" s="11"/>
      <c r="TRB323" s="11"/>
      <c r="TRC323" s="11"/>
      <c r="TRD323" s="11"/>
      <c r="TRE323" s="11"/>
      <c r="TRF323" s="11"/>
      <c r="TRG323" s="11"/>
      <c r="TRH323" s="11"/>
      <c r="TRI323" s="11"/>
      <c r="TRJ323" s="11"/>
      <c r="TRK323" s="11"/>
      <c r="TRL323" s="11"/>
      <c r="TRM323" s="11"/>
      <c r="TRN323" s="11"/>
      <c r="TRO323" s="11"/>
      <c r="TRP323" s="11"/>
      <c r="TRQ323" s="11"/>
      <c r="TRR323" s="11"/>
      <c r="TRS323" s="11"/>
      <c r="TRT323" s="11"/>
      <c r="TRU323" s="11"/>
      <c r="TRV323" s="11"/>
      <c r="TRW323" s="11"/>
      <c r="TRX323" s="11"/>
      <c r="TRY323" s="11"/>
      <c r="TRZ323" s="11"/>
      <c r="TSA323" s="11"/>
      <c r="TSB323" s="11"/>
      <c r="TSC323" s="11"/>
      <c r="TSD323" s="11"/>
      <c r="TSE323" s="11"/>
      <c r="TSF323" s="11"/>
      <c r="TSG323" s="11"/>
      <c r="TSH323" s="11"/>
      <c r="TSI323" s="11"/>
      <c r="TSJ323" s="11"/>
      <c r="TSK323" s="11"/>
      <c r="TSL323" s="11"/>
      <c r="TSM323" s="11"/>
      <c r="TSN323" s="11"/>
      <c r="TSO323" s="11"/>
      <c r="TSP323" s="11"/>
      <c r="TSQ323" s="11"/>
      <c r="TSR323" s="11"/>
      <c r="TSS323" s="11"/>
      <c r="TST323" s="11"/>
      <c r="TSU323" s="11"/>
      <c r="TSV323" s="11"/>
      <c r="TSW323" s="11"/>
      <c r="TSX323" s="11"/>
      <c r="TSY323" s="11"/>
      <c r="TSZ323" s="11"/>
      <c r="TTA323" s="11"/>
      <c r="TTB323" s="11"/>
      <c r="TTC323" s="11"/>
      <c r="TTD323" s="11"/>
      <c r="TTE323" s="11"/>
      <c r="TTF323" s="11"/>
      <c r="TTG323" s="11"/>
      <c r="TTH323" s="11"/>
      <c r="TTI323" s="11"/>
      <c r="TTJ323" s="11"/>
      <c r="TTK323" s="11"/>
      <c r="TTL323" s="11"/>
      <c r="TTM323" s="11"/>
      <c r="TTN323" s="11"/>
      <c r="TTO323" s="11"/>
      <c r="TTP323" s="11"/>
      <c r="TTQ323" s="11"/>
      <c r="TTR323" s="11"/>
      <c r="TTS323" s="11"/>
      <c r="TTT323" s="11"/>
      <c r="TTU323" s="11"/>
      <c r="TTV323" s="11"/>
      <c r="TTW323" s="11"/>
      <c r="TTX323" s="11"/>
      <c r="TTY323" s="11"/>
      <c r="TTZ323" s="11"/>
      <c r="TUA323" s="11"/>
      <c r="TUB323" s="11"/>
      <c r="TUC323" s="11"/>
      <c r="TUD323" s="11"/>
      <c r="TUE323" s="11"/>
      <c r="TUF323" s="11"/>
      <c r="TUG323" s="11"/>
      <c r="TUH323" s="11"/>
      <c r="TUI323" s="11"/>
      <c r="TUJ323" s="11"/>
      <c r="TUK323" s="11"/>
      <c r="TUL323" s="11"/>
      <c r="TUM323" s="11"/>
      <c r="TUN323" s="11"/>
      <c r="TUO323" s="11"/>
      <c r="TUP323" s="11"/>
      <c r="TUQ323" s="11"/>
      <c r="TUR323" s="11"/>
      <c r="TUS323" s="11"/>
      <c r="TUT323" s="11"/>
      <c r="TUU323" s="11"/>
      <c r="TUV323" s="11"/>
      <c r="TUW323" s="11"/>
      <c r="TUX323" s="11"/>
      <c r="TUY323" s="11"/>
      <c r="TUZ323" s="11"/>
      <c r="TVA323" s="11"/>
      <c r="TVB323" s="11"/>
      <c r="TVC323" s="11"/>
      <c r="TVD323" s="11"/>
      <c r="TVE323" s="11"/>
      <c r="TVF323" s="11"/>
      <c r="TVG323" s="11"/>
      <c r="TVH323" s="11"/>
      <c r="TVI323" s="11"/>
      <c r="TVJ323" s="11"/>
      <c r="TVK323" s="11"/>
      <c r="TVL323" s="11"/>
      <c r="TVM323" s="11"/>
      <c r="TVN323" s="11"/>
      <c r="TVO323" s="11"/>
      <c r="TVP323" s="11"/>
      <c r="TVQ323" s="11"/>
      <c r="TVR323" s="11"/>
      <c r="TVS323" s="11"/>
      <c r="TVT323" s="11"/>
      <c r="TVU323" s="11"/>
      <c r="TVV323" s="11"/>
      <c r="TVW323" s="11"/>
      <c r="TVX323" s="11"/>
      <c r="TVY323" s="11"/>
      <c r="TVZ323" s="11"/>
      <c r="TWA323" s="11"/>
      <c r="TWB323" s="11"/>
      <c r="TWC323" s="11"/>
      <c r="TWD323" s="11"/>
      <c r="TWE323" s="11"/>
      <c r="TWF323" s="11"/>
      <c r="TWG323" s="11"/>
      <c r="TWH323" s="11"/>
      <c r="TWI323" s="11"/>
      <c r="TWJ323" s="11"/>
      <c r="TWK323" s="11"/>
      <c r="TWL323" s="11"/>
      <c r="TWM323" s="11"/>
      <c r="TWN323" s="11"/>
      <c r="TWO323" s="11"/>
      <c r="TWP323" s="11"/>
      <c r="TWQ323" s="11"/>
      <c r="TWR323" s="11"/>
      <c r="TWS323" s="11"/>
      <c r="TWT323" s="11"/>
      <c r="TWU323" s="11"/>
      <c r="TWV323" s="11"/>
      <c r="TWW323" s="11"/>
      <c r="TWX323" s="11"/>
      <c r="TWY323" s="11"/>
      <c r="TWZ323" s="11"/>
      <c r="TXA323" s="11"/>
      <c r="TXB323" s="11"/>
      <c r="TXC323" s="11"/>
      <c r="TXD323" s="11"/>
      <c r="TXE323" s="11"/>
      <c r="TXF323" s="11"/>
      <c r="TXG323" s="11"/>
      <c r="TXH323" s="11"/>
      <c r="TXI323" s="11"/>
      <c r="TXJ323" s="11"/>
      <c r="TXK323" s="11"/>
      <c r="TXL323" s="11"/>
      <c r="TXM323" s="11"/>
      <c r="TXN323" s="11"/>
      <c r="TXO323" s="11"/>
      <c r="TXP323" s="11"/>
      <c r="TXQ323" s="11"/>
      <c r="TXR323" s="11"/>
      <c r="TXS323" s="11"/>
      <c r="TXT323" s="11"/>
      <c r="TXU323" s="11"/>
      <c r="TXV323" s="11"/>
      <c r="TXW323" s="11"/>
      <c r="TXX323" s="11"/>
      <c r="TXY323" s="11"/>
      <c r="TXZ323" s="11"/>
      <c r="TYA323" s="11"/>
      <c r="TYB323" s="11"/>
      <c r="TYC323" s="11"/>
      <c r="TYD323" s="11"/>
      <c r="TYE323" s="11"/>
      <c r="TYF323" s="11"/>
      <c r="TYG323" s="11"/>
      <c r="TYH323" s="11"/>
      <c r="TYI323" s="11"/>
      <c r="TYJ323" s="11"/>
      <c r="TYK323" s="11"/>
      <c r="TYL323" s="11"/>
      <c r="TYM323" s="11"/>
      <c r="TYN323" s="11"/>
      <c r="TYO323" s="11"/>
      <c r="TYP323" s="11"/>
      <c r="TYQ323" s="11"/>
      <c r="TYR323" s="11"/>
      <c r="TYS323" s="11"/>
      <c r="TYT323" s="11"/>
      <c r="TYU323" s="11"/>
      <c r="TYV323" s="11"/>
      <c r="TYW323" s="11"/>
      <c r="TYX323" s="11"/>
      <c r="TYY323" s="11"/>
      <c r="TYZ323" s="11"/>
      <c r="TZA323" s="11"/>
      <c r="TZB323" s="11"/>
      <c r="TZC323" s="11"/>
      <c r="TZD323" s="11"/>
      <c r="TZE323" s="11"/>
      <c r="TZF323" s="11"/>
      <c r="TZG323" s="11"/>
      <c r="TZH323" s="11"/>
      <c r="TZI323" s="11"/>
      <c r="TZJ323" s="11"/>
      <c r="TZK323" s="11"/>
      <c r="TZL323" s="11"/>
      <c r="TZM323" s="11"/>
      <c r="TZN323" s="11"/>
      <c r="TZO323" s="11"/>
      <c r="TZP323" s="11"/>
      <c r="TZQ323" s="11"/>
      <c r="TZR323" s="11"/>
      <c r="TZS323" s="11"/>
      <c r="TZT323" s="11"/>
      <c r="TZU323" s="11"/>
      <c r="TZV323" s="11"/>
      <c r="TZW323" s="11"/>
      <c r="TZX323" s="11"/>
      <c r="TZY323" s="11"/>
      <c r="TZZ323" s="11"/>
      <c r="UAA323" s="11"/>
      <c r="UAB323" s="11"/>
      <c r="UAC323" s="11"/>
      <c r="UAD323" s="11"/>
      <c r="UAE323" s="11"/>
      <c r="UAF323" s="11"/>
      <c r="UAG323" s="11"/>
      <c r="UAH323" s="11"/>
      <c r="UAI323" s="11"/>
      <c r="UAJ323" s="11"/>
      <c r="UAK323" s="11"/>
      <c r="UAL323" s="11"/>
      <c r="UAM323" s="11"/>
      <c r="UAN323" s="11"/>
      <c r="UAO323" s="11"/>
      <c r="UAP323" s="11"/>
      <c r="UAQ323" s="11"/>
      <c r="UAR323" s="11"/>
      <c r="UAS323" s="11"/>
      <c r="UAT323" s="11"/>
      <c r="UAU323" s="11"/>
      <c r="UAV323" s="11"/>
      <c r="UAW323" s="11"/>
      <c r="UAX323" s="11"/>
      <c r="UAY323" s="11"/>
      <c r="UAZ323" s="11"/>
      <c r="UBA323" s="11"/>
      <c r="UBB323" s="11"/>
      <c r="UBC323" s="11"/>
      <c r="UBD323" s="11"/>
      <c r="UBE323" s="11"/>
      <c r="UBF323" s="11"/>
      <c r="UBG323" s="11"/>
      <c r="UBH323" s="11"/>
      <c r="UBI323" s="11"/>
      <c r="UBJ323" s="11"/>
      <c r="UBK323" s="11"/>
      <c r="UBL323" s="11"/>
      <c r="UBM323" s="11"/>
      <c r="UBN323" s="11"/>
      <c r="UBO323" s="11"/>
      <c r="UBP323" s="11"/>
      <c r="UBQ323" s="11"/>
      <c r="UBR323" s="11"/>
      <c r="UBS323" s="11"/>
      <c r="UBT323" s="11"/>
      <c r="UBU323" s="11"/>
      <c r="UBV323" s="11"/>
      <c r="UBW323" s="11"/>
      <c r="UBX323" s="11"/>
      <c r="UBY323" s="11"/>
      <c r="UBZ323" s="11"/>
      <c r="UCA323" s="11"/>
      <c r="UCB323" s="11"/>
      <c r="UCC323" s="11"/>
      <c r="UCD323" s="11"/>
      <c r="UCE323" s="11"/>
      <c r="UCF323" s="11"/>
      <c r="UCG323" s="11"/>
      <c r="UCH323" s="11"/>
      <c r="UCI323" s="11"/>
      <c r="UCJ323" s="11"/>
      <c r="UCK323" s="11"/>
      <c r="UCL323" s="11"/>
      <c r="UCM323" s="11"/>
      <c r="UCN323" s="11"/>
      <c r="UCO323" s="11"/>
      <c r="UCP323" s="11"/>
      <c r="UCQ323" s="11"/>
      <c r="UCR323" s="11"/>
      <c r="UCS323" s="11"/>
      <c r="UCT323" s="11"/>
      <c r="UCU323" s="11"/>
      <c r="UCV323" s="11"/>
      <c r="UCW323" s="11"/>
      <c r="UCX323" s="11"/>
      <c r="UCY323" s="11"/>
      <c r="UCZ323" s="11"/>
      <c r="UDA323" s="11"/>
      <c r="UDB323" s="11"/>
      <c r="UDC323" s="11"/>
      <c r="UDD323" s="11"/>
      <c r="UDE323" s="11"/>
      <c r="UDF323" s="11"/>
      <c r="UDG323" s="11"/>
      <c r="UDH323" s="11"/>
      <c r="UDI323" s="11"/>
      <c r="UDJ323" s="11"/>
      <c r="UDK323" s="11"/>
      <c r="UDL323" s="11"/>
      <c r="UDM323" s="11"/>
      <c r="UDN323" s="11"/>
      <c r="UDO323" s="11"/>
      <c r="UDP323" s="11"/>
      <c r="UDQ323" s="11"/>
      <c r="UDR323" s="11"/>
      <c r="UDS323" s="11"/>
      <c r="UDT323" s="11"/>
      <c r="UDU323" s="11"/>
      <c r="UDV323" s="11"/>
      <c r="UDW323" s="11"/>
      <c r="UDX323" s="11"/>
      <c r="UDY323" s="11"/>
      <c r="UDZ323" s="11"/>
      <c r="UEA323" s="11"/>
      <c r="UEB323" s="11"/>
      <c r="UEC323" s="11"/>
      <c r="UED323" s="11"/>
      <c r="UEE323" s="11"/>
      <c r="UEF323" s="11"/>
      <c r="UEG323" s="11"/>
      <c r="UEH323" s="11"/>
      <c r="UEI323" s="11"/>
      <c r="UEJ323" s="11"/>
      <c r="UEK323" s="11"/>
      <c r="UEL323" s="11"/>
      <c r="UEM323" s="11"/>
      <c r="UEN323" s="11"/>
      <c r="UEO323" s="11"/>
      <c r="UEP323" s="11"/>
      <c r="UEQ323" s="11"/>
      <c r="UER323" s="11"/>
      <c r="UES323" s="11"/>
      <c r="UET323" s="11"/>
      <c r="UEU323" s="11"/>
      <c r="UEV323" s="11"/>
      <c r="UEW323" s="11"/>
      <c r="UEX323" s="11"/>
      <c r="UEY323" s="11"/>
      <c r="UEZ323" s="11"/>
      <c r="UFA323" s="11"/>
      <c r="UFB323" s="11"/>
      <c r="UFC323" s="11"/>
      <c r="UFD323" s="11"/>
      <c r="UFE323" s="11"/>
      <c r="UFF323" s="11"/>
      <c r="UFG323" s="11"/>
      <c r="UFH323" s="11"/>
      <c r="UFI323" s="11"/>
      <c r="UFJ323" s="11"/>
      <c r="UFK323" s="11"/>
      <c r="UFL323" s="11"/>
      <c r="UFM323" s="11"/>
      <c r="UFN323" s="11"/>
      <c r="UFO323" s="11"/>
      <c r="UFP323" s="11"/>
      <c r="UFQ323" s="11"/>
      <c r="UFR323" s="11"/>
      <c r="UFS323" s="11"/>
      <c r="UFT323" s="11"/>
      <c r="UFU323" s="11"/>
      <c r="UFV323" s="11"/>
      <c r="UFW323" s="11"/>
      <c r="UFX323" s="11"/>
      <c r="UFY323" s="11"/>
      <c r="UFZ323" s="11"/>
      <c r="UGA323" s="11"/>
      <c r="UGB323" s="11"/>
      <c r="UGC323" s="11"/>
      <c r="UGD323" s="11"/>
      <c r="UGE323" s="11"/>
      <c r="UGF323" s="11"/>
      <c r="UGG323" s="11"/>
      <c r="UGH323" s="11"/>
      <c r="UGI323" s="11"/>
      <c r="UGJ323" s="11"/>
      <c r="UGK323" s="11"/>
      <c r="UGL323" s="11"/>
      <c r="UGM323" s="11"/>
      <c r="UGN323" s="11"/>
      <c r="UGO323" s="11"/>
      <c r="UGP323" s="11"/>
      <c r="UGQ323" s="11"/>
      <c r="UGR323" s="11"/>
      <c r="UGS323" s="11"/>
      <c r="UGT323" s="11"/>
      <c r="UGU323" s="11"/>
      <c r="UGV323" s="11"/>
      <c r="UGW323" s="11"/>
      <c r="UGX323" s="11"/>
      <c r="UGY323" s="11"/>
      <c r="UGZ323" s="11"/>
      <c r="UHA323" s="11"/>
      <c r="UHB323" s="11"/>
      <c r="UHC323" s="11"/>
      <c r="UHD323" s="11"/>
      <c r="UHE323" s="11"/>
      <c r="UHF323" s="11"/>
      <c r="UHG323" s="11"/>
      <c r="UHH323" s="11"/>
      <c r="UHI323" s="11"/>
      <c r="UHJ323" s="11"/>
      <c r="UHK323" s="11"/>
      <c r="UHL323" s="11"/>
      <c r="UHM323" s="11"/>
      <c r="UHN323" s="11"/>
      <c r="UHO323" s="11"/>
      <c r="UHP323" s="11"/>
      <c r="UHQ323" s="11"/>
      <c r="UHR323" s="11"/>
      <c r="UHS323" s="11"/>
      <c r="UHT323" s="11"/>
      <c r="UHU323" s="11"/>
      <c r="UHV323" s="11"/>
      <c r="UHW323" s="11"/>
      <c r="UHX323" s="11"/>
      <c r="UHY323" s="11"/>
      <c r="UHZ323" s="11"/>
      <c r="UIA323" s="11"/>
      <c r="UIB323" s="11"/>
      <c r="UIC323" s="11"/>
      <c r="UID323" s="11"/>
      <c r="UIE323" s="11"/>
      <c r="UIF323" s="11"/>
      <c r="UIG323" s="11"/>
      <c r="UIH323" s="11"/>
      <c r="UII323" s="11"/>
      <c r="UIJ323" s="11"/>
      <c r="UIK323" s="11"/>
      <c r="UIL323" s="11"/>
      <c r="UIM323" s="11"/>
      <c r="UIN323" s="11"/>
      <c r="UIO323" s="11"/>
      <c r="UIP323" s="11"/>
      <c r="UIQ323" s="11"/>
      <c r="UIR323" s="11"/>
      <c r="UIS323" s="11"/>
      <c r="UIT323" s="11"/>
      <c r="UIU323" s="11"/>
      <c r="UIV323" s="11"/>
      <c r="UIW323" s="11"/>
      <c r="UIX323" s="11"/>
      <c r="UIY323" s="11"/>
      <c r="UIZ323" s="11"/>
      <c r="UJA323" s="11"/>
      <c r="UJB323" s="11"/>
      <c r="UJC323" s="11"/>
      <c r="UJD323" s="11"/>
      <c r="UJE323" s="11"/>
      <c r="UJF323" s="11"/>
      <c r="UJG323" s="11"/>
      <c r="UJH323" s="11"/>
      <c r="UJI323" s="11"/>
      <c r="UJJ323" s="11"/>
      <c r="UJK323" s="11"/>
      <c r="UJL323" s="11"/>
      <c r="UJM323" s="11"/>
      <c r="UJN323" s="11"/>
      <c r="UJO323" s="11"/>
      <c r="UJP323" s="11"/>
      <c r="UJQ323" s="11"/>
      <c r="UJR323" s="11"/>
      <c r="UJS323" s="11"/>
      <c r="UJT323" s="11"/>
      <c r="UJU323" s="11"/>
      <c r="UJV323" s="11"/>
      <c r="UJW323" s="11"/>
      <c r="UJX323" s="11"/>
      <c r="UJY323" s="11"/>
      <c r="UJZ323" s="11"/>
      <c r="UKA323" s="11"/>
      <c r="UKB323" s="11"/>
      <c r="UKC323" s="11"/>
      <c r="UKD323" s="11"/>
      <c r="UKE323" s="11"/>
      <c r="UKF323" s="11"/>
      <c r="UKG323" s="11"/>
      <c r="UKH323" s="11"/>
      <c r="UKI323" s="11"/>
      <c r="UKJ323" s="11"/>
      <c r="UKK323" s="11"/>
      <c r="UKL323" s="11"/>
      <c r="UKM323" s="11"/>
      <c r="UKN323" s="11"/>
      <c r="UKO323" s="11"/>
      <c r="UKP323" s="11"/>
      <c r="UKQ323" s="11"/>
      <c r="UKR323" s="11"/>
      <c r="UKS323" s="11"/>
      <c r="UKT323" s="11"/>
      <c r="UKU323" s="11"/>
      <c r="UKV323" s="11"/>
      <c r="UKW323" s="11"/>
      <c r="UKX323" s="11"/>
      <c r="UKY323" s="11"/>
      <c r="UKZ323" s="11"/>
      <c r="ULA323" s="11"/>
      <c r="ULB323" s="11"/>
      <c r="ULC323" s="11"/>
      <c r="ULD323" s="11"/>
      <c r="ULE323" s="11"/>
      <c r="ULF323" s="11"/>
      <c r="ULG323" s="11"/>
      <c r="ULH323" s="11"/>
      <c r="ULI323" s="11"/>
      <c r="ULJ323" s="11"/>
      <c r="ULK323" s="11"/>
      <c r="ULL323" s="11"/>
      <c r="ULM323" s="11"/>
      <c r="ULN323" s="11"/>
      <c r="ULO323" s="11"/>
      <c r="ULP323" s="11"/>
      <c r="ULQ323" s="11"/>
      <c r="ULR323" s="11"/>
      <c r="ULS323" s="11"/>
      <c r="ULT323" s="11"/>
      <c r="ULU323" s="11"/>
      <c r="ULV323" s="11"/>
      <c r="ULW323" s="11"/>
      <c r="ULX323" s="11"/>
      <c r="ULY323" s="11"/>
      <c r="ULZ323" s="11"/>
      <c r="UMA323" s="11"/>
      <c r="UMB323" s="11"/>
      <c r="UMC323" s="11"/>
      <c r="UMD323" s="11"/>
      <c r="UME323" s="11"/>
      <c r="UMF323" s="11"/>
      <c r="UMG323" s="11"/>
      <c r="UMH323" s="11"/>
      <c r="UMI323" s="11"/>
      <c r="UMJ323" s="11"/>
      <c r="UMK323" s="11"/>
      <c r="UML323" s="11"/>
      <c r="UMM323" s="11"/>
      <c r="UMN323" s="11"/>
      <c r="UMO323" s="11"/>
      <c r="UMP323" s="11"/>
      <c r="UMQ323" s="11"/>
      <c r="UMR323" s="11"/>
      <c r="UMS323" s="11"/>
      <c r="UMT323" s="11"/>
      <c r="UMU323" s="11"/>
      <c r="UMV323" s="11"/>
      <c r="UMW323" s="11"/>
      <c r="UMX323" s="11"/>
      <c r="UMY323" s="11"/>
      <c r="UMZ323" s="11"/>
      <c r="UNA323" s="11"/>
      <c r="UNB323" s="11"/>
      <c r="UNC323" s="11"/>
      <c r="UND323" s="11"/>
      <c r="UNE323" s="11"/>
      <c r="UNF323" s="11"/>
      <c r="UNG323" s="11"/>
      <c r="UNH323" s="11"/>
      <c r="UNI323" s="11"/>
      <c r="UNJ323" s="11"/>
      <c r="UNK323" s="11"/>
      <c r="UNL323" s="11"/>
      <c r="UNM323" s="11"/>
      <c r="UNN323" s="11"/>
      <c r="UNO323" s="11"/>
      <c r="UNP323" s="11"/>
      <c r="UNQ323" s="11"/>
      <c r="UNR323" s="11"/>
      <c r="UNS323" s="11"/>
      <c r="UNT323" s="11"/>
      <c r="UNU323" s="11"/>
      <c r="UNV323" s="11"/>
      <c r="UNW323" s="11"/>
      <c r="UNX323" s="11"/>
      <c r="UNY323" s="11"/>
      <c r="UNZ323" s="11"/>
      <c r="UOA323" s="11"/>
      <c r="UOB323" s="11"/>
      <c r="UOC323" s="11"/>
      <c r="UOD323" s="11"/>
      <c r="UOE323" s="11"/>
      <c r="UOF323" s="11"/>
      <c r="UOG323" s="11"/>
      <c r="UOH323" s="11"/>
      <c r="UOI323" s="11"/>
      <c r="UOJ323" s="11"/>
      <c r="UOK323" s="11"/>
      <c r="UOL323" s="11"/>
      <c r="UOM323" s="11"/>
      <c r="UON323" s="11"/>
      <c r="UOO323" s="11"/>
      <c r="UOP323" s="11"/>
      <c r="UOQ323" s="11"/>
      <c r="UOR323" s="11"/>
      <c r="UOS323" s="11"/>
      <c r="UOT323" s="11"/>
      <c r="UOU323" s="11"/>
      <c r="UOV323" s="11"/>
      <c r="UOW323" s="11"/>
      <c r="UOX323" s="11"/>
      <c r="UOY323" s="11"/>
      <c r="UOZ323" s="11"/>
      <c r="UPA323" s="11"/>
      <c r="UPB323" s="11"/>
      <c r="UPC323" s="11"/>
      <c r="UPD323" s="11"/>
      <c r="UPE323" s="11"/>
      <c r="UPF323" s="11"/>
      <c r="UPG323" s="11"/>
      <c r="UPH323" s="11"/>
      <c r="UPI323" s="11"/>
      <c r="UPJ323" s="11"/>
      <c r="UPK323" s="11"/>
      <c r="UPL323" s="11"/>
      <c r="UPM323" s="11"/>
      <c r="UPN323" s="11"/>
      <c r="UPO323" s="11"/>
      <c r="UPP323" s="11"/>
      <c r="UPQ323" s="11"/>
      <c r="UPR323" s="11"/>
      <c r="UPS323" s="11"/>
      <c r="UPT323" s="11"/>
      <c r="UPU323" s="11"/>
      <c r="UPV323" s="11"/>
      <c r="UPW323" s="11"/>
      <c r="UPX323" s="11"/>
      <c r="UPY323" s="11"/>
      <c r="UPZ323" s="11"/>
      <c r="UQA323" s="11"/>
      <c r="UQB323" s="11"/>
      <c r="UQC323" s="11"/>
      <c r="UQD323" s="11"/>
      <c r="UQE323" s="11"/>
      <c r="UQF323" s="11"/>
      <c r="UQG323" s="11"/>
      <c r="UQH323" s="11"/>
      <c r="UQI323" s="11"/>
      <c r="UQJ323" s="11"/>
      <c r="UQK323" s="11"/>
      <c r="UQL323" s="11"/>
      <c r="UQM323" s="11"/>
      <c r="UQN323" s="11"/>
      <c r="UQO323" s="11"/>
      <c r="UQP323" s="11"/>
      <c r="UQQ323" s="11"/>
      <c r="UQR323" s="11"/>
      <c r="UQS323" s="11"/>
      <c r="UQT323" s="11"/>
      <c r="UQU323" s="11"/>
      <c r="UQV323" s="11"/>
      <c r="UQW323" s="11"/>
      <c r="UQX323" s="11"/>
      <c r="UQY323" s="11"/>
      <c r="UQZ323" s="11"/>
      <c r="URA323" s="11"/>
      <c r="URB323" s="11"/>
      <c r="URC323" s="11"/>
      <c r="URD323" s="11"/>
      <c r="URE323" s="11"/>
      <c r="URF323" s="11"/>
      <c r="URG323" s="11"/>
      <c r="URH323" s="11"/>
      <c r="URI323" s="11"/>
      <c r="URJ323" s="11"/>
      <c r="URK323" s="11"/>
      <c r="URL323" s="11"/>
      <c r="URM323" s="11"/>
      <c r="URN323" s="11"/>
      <c r="URO323" s="11"/>
      <c r="URP323" s="11"/>
      <c r="URQ323" s="11"/>
      <c r="URR323" s="11"/>
      <c r="URS323" s="11"/>
      <c r="URT323" s="11"/>
      <c r="URU323" s="11"/>
      <c r="URV323" s="11"/>
      <c r="URW323" s="11"/>
      <c r="URX323" s="11"/>
      <c r="URY323" s="11"/>
      <c r="URZ323" s="11"/>
      <c r="USA323" s="11"/>
      <c r="USB323" s="11"/>
      <c r="USC323" s="11"/>
      <c r="USD323" s="11"/>
      <c r="USE323" s="11"/>
      <c r="USF323" s="11"/>
      <c r="USG323" s="11"/>
      <c r="USH323" s="11"/>
      <c r="USI323" s="11"/>
      <c r="USJ323" s="11"/>
      <c r="USK323" s="11"/>
      <c r="USL323" s="11"/>
      <c r="USM323" s="11"/>
      <c r="USN323" s="11"/>
      <c r="USO323" s="11"/>
      <c r="USP323" s="11"/>
      <c r="USQ323" s="11"/>
      <c r="USR323" s="11"/>
      <c r="USS323" s="11"/>
      <c r="UST323" s="11"/>
      <c r="USU323" s="11"/>
      <c r="USV323" s="11"/>
      <c r="USW323" s="11"/>
      <c r="USX323" s="11"/>
      <c r="USY323" s="11"/>
      <c r="USZ323" s="11"/>
      <c r="UTA323" s="11"/>
      <c r="UTB323" s="11"/>
      <c r="UTC323" s="11"/>
      <c r="UTD323" s="11"/>
      <c r="UTE323" s="11"/>
      <c r="UTF323" s="11"/>
      <c r="UTG323" s="11"/>
      <c r="UTH323" s="11"/>
      <c r="UTI323" s="11"/>
      <c r="UTJ323" s="11"/>
      <c r="UTK323" s="11"/>
      <c r="UTL323" s="11"/>
      <c r="UTM323" s="11"/>
      <c r="UTN323" s="11"/>
      <c r="UTO323" s="11"/>
      <c r="UTP323" s="11"/>
      <c r="UTQ323" s="11"/>
      <c r="UTR323" s="11"/>
      <c r="UTS323" s="11"/>
      <c r="UTT323" s="11"/>
      <c r="UTU323" s="11"/>
      <c r="UTV323" s="11"/>
      <c r="UTW323" s="11"/>
      <c r="UTX323" s="11"/>
      <c r="UTY323" s="11"/>
      <c r="UTZ323" s="11"/>
      <c r="UUA323" s="11"/>
      <c r="UUB323" s="11"/>
      <c r="UUC323" s="11"/>
      <c r="UUD323" s="11"/>
      <c r="UUE323" s="11"/>
      <c r="UUF323" s="11"/>
      <c r="UUG323" s="11"/>
      <c r="UUH323" s="11"/>
      <c r="UUI323" s="11"/>
      <c r="UUJ323" s="11"/>
      <c r="UUK323" s="11"/>
      <c r="UUL323" s="11"/>
      <c r="UUM323" s="11"/>
      <c r="UUN323" s="11"/>
      <c r="UUO323" s="11"/>
      <c r="UUP323" s="11"/>
      <c r="UUQ323" s="11"/>
      <c r="UUR323" s="11"/>
      <c r="UUS323" s="11"/>
      <c r="UUT323" s="11"/>
      <c r="UUU323" s="11"/>
      <c r="UUV323" s="11"/>
      <c r="UUW323" s="11"/>
      <c r="UUX323" s="11"/>
      <c r="UUY323" s="11"/>
      <c r="UUZ323" s="11"/>
      <c r="UVA323" s="11"/>
      <c r="UVB323" s="11"/>
      <c r="UVC323" s="11"/>
      <c r="UVD323" s="11"/>
      <c r="UVE323" s="11"/>
      <c r="UVF323" s="11"/>
      <c r="UVG323" s="11"/>
      <c r="UVH323" s="11"/>
      <c r="UVI323" s="11"/>
      <c r="UVJ323" s="11"/>
      <c r="UVK323" s="11"/>
      <c r="UVL323" s="11"/>
      <c r="UVM323" s="11"/>
      <c r="UVN323" s="11"/>
      <c r="UVO323" s="11"/>
      <c r="UVP323" s="11"/>
      <c r="UVQ323" s="11"/>
      <c r="UVR323" s="11"/>
      <c r="UVS323" s="11"/>
      <c r="UVT323" s="11"/>
      <c r="UVU323" s="11"/>
      <c r="UVV323" s="11"/>
      <c r="UVW323" s="11"/>
      <c r="UVX323" s="11"/>
      <c r="UVY323" s="11"/>
      <c r="UVZ323" s="11"/>
      <c r="UWA323" s="11"/>
      <c r="UWB323" s="11"/>
      <c r="UWC323" s="11"/>
      <c r="UWD323" s="11"/>
      <c r="UWE323" s="11"/>
      <c r="UWF323" s="11"/>
      <c r="UWG323" s="11"/>
      <c r="UWH323" s="11"/>
      <c r="UWI323" s="11"/>
      <c r="UWJ323" s="11"/>
      <c r="UWK323" s="11"/>
      <c r="UWL323" s="11"/>
      <c r="UWM323" s="11"/>
      <c r="UWN323" s="11"/>
      <c r="UWO323" s="11"/>
      <c r="UWP323" s="11"/>
      <c r="UWQ323" s="11"/>
      <c r="UWR323" s="11"/>
      <c r="UWS323" s="11"/>
      <c r="UWT323" s="11"/>
      <c r="UWU323" s="11"/>
      <c r="UWV323" s="11"/>
      <c r="UWW323" s="11"/>
      <c r="UWX323" s="11"/>
      <c r="UWY323" s="11"/>
      <c r="UWZ323" s="11"/>
      <c r="UXA323" s="11"/>
      <c r="UXB323" s="11"/>
      <c r="UXC323" s="11"/>
      <c r="UXD323" s="11"/>
      <c r="UXE323" s="11"/>
      <c r="UXF323" s="11"/>
      <c r="UXG323" s="11"/>
      <c r="UXH323" s="11"/>
      <c r="UXI323" s="11"/>
      <c r="UXJ323" s="11"/>
      <c r="UXK323" s="11"/>
      <c r="UXL323" s="11"/>
      <c r="UXM323" s="11"/>
      <c r="UXN323" s="11"/>
      <c r="UXO323" s="11"/>
      <c r="UXP323" s="11"/>
      <c r="UXQ323" s="11"/>
      <c r="UXR323" s="11"/>
      <c r="UXS323" s="11"/>
      <c r="UXT323" s="11"/>
      <c r="UXU323" s="11"/>
      <c r="UXV323" s="11"/>
      <c r="UXW323" s="11"/>
      <c r="UXX323" s="11"/>
      <c r="UXY323" s="11"/>
      <c r="UXZ323" s="11"/>
      <c r="UYA323" s="11"/>
      <c r="UYB323" s="11"/>
      <c r="UYC323" s="11"/>
      <c r="UYD323" s="11"/>
      <c r="UYE323" s="11"/>
      <c r="UYF323" s="11"/>
      <c r="UYG323" s="11"/>
      <c r="UYH323" s="11"/>
      <c r="UYI323" s="11"/>
      <c r="UYJ323" s="11"/>
      <c r="UYK323" s="11"/>
      <c r="UYL323" s="11"/>
      <c r="UYM323" s="11"/>
      <c r="UYN323" s="11"/>
      <c r="UYO323" s="11"/>
      <c r="UYP323" s="11"/>
      <c r="UYQ323" s="11"/>
      <c r="UYR323" s="11"/>
      <c r="UYS323" s="11"/>
      <c r="UYT323" s="11"/>
      <c r="UYU323" s="11"/>
      <c r="UYV323" s="11"/>
      <c r="UYW323" s="11"/>
      <c r="UYX323" s="11"/>
      <c r="UYY323" s="11"/>
      <c r="UYZ323" s="11"/>
      <c r="UZA323" s="11"/>
      <c r="UZB323" s="11"/>
      <c r="UZC323" s="11"/>
      <c r="UZD323" s="11"/>
      <c r="UZE323" s="11"/>
      <c r="UZF323" s="11"/>
      <c r="UZG323" s="11"/>
      <c r="UZH323" s="11"/>
      <c r="UZI323" s="11"/>
      <c r="UZJ323" s="11"/>
      <c r="UZK323" s="11"/>
      <c r="UZL323" s="11"/>
      <c r="UZM323" s="11"/>
      <c r="UZN323" s="11"/>
      <c r="UZO323" s="11"/>
      <c r="UZP323" s="11"/>
      <c r="UZQ323" s="11"/>
      <c r="UZR323" s="11"/>
      <c r="UZS323" s="11"/>
      <c r="UZT323" s="11"/>
      <c r="UZU323" s="11"/>
      <c r="UZV323" s="11"/>
      <c r="UZW323" s="11"/>
      <c r="UZX323" s="11"/>
      <c r="UZY323" s="11"/>
      <c r="UZZ323" s="11"/>
      <c r="VAA323" s="11"/>
      <c r="VAB323" s="11"/>
      <c r="VAC323" s="11"/>
      <c r="VAD323" s="11"/>
      <c r="VAE323" s="11"/>
      <c r="VAF323" s="11"/>
      <c r="VAG323" s="11"/>
      <c r="VAH323" s="11"/>
      <c r="VAI323" s="11"/>
      <c r="VAJ323" s="11"/>
      <c r="VAK323" s="11"/>
      <c r="VAL323" s="11"/>
      <c r="VAM323" s="11"/>
      <c r="VAN323" s="11"/>
      <c r="VAO323" s="11"/>
      <c r="VAP323" s="11"/>
      <c r="VAQ323" s="11"/>
      <c r="VAR323" s="11"/>
      <c r="VAS323" s="11"/>
      <c r="VAT323" s="11"/>
      <c r="VAU323" s="11"/>
      <c r="VAV323" s="11"/>
      <c r="VAW323" s="11"/>
      <c r="VAX323" s="11"/>
      <c r="VAY323" s="11"/>
      <c r="VAZ323" s="11"/>
      <c r="VBA323" s="11"/>
      <c r="VBB323" s="11"/>
      <c r="VBC323" s="11"/>
      <c r="VBD323" s="11"/>
      <c r="VBE323" s="11"/>
      <c r="VBF323" s="11"/>
      <c r="VBG323" s="11"/>
      <c r="VBH323" s="11"/>
      <c r="VBI323" s="11"/>
      <c r="VBJ323" s="11"/>
      <c r="VBK323" s="11"/>
      <c r="VBL323" s="11"/>
      <c r="VBM323" s="11"/>
      <c r="VBN323" s="11"/>
      <c r="VBO323" s="11"/>
      <c r="VBP323" s="11"/>
      <c r="VBQ323" s="11"/>
      <c r="VBR323" s="11"/>
      <c r="VBS323" s="11"/>
      <c r="VBT323" s="11"/>
      <c r="VBU323" s="11"/>
      <c r="VBV323" s="11"/>
      <c r="VBW323" s="11"/>
      <c r="VBX323" s="11"/>
      <c r="VBY323" s="11"/>
      <c r="VBZ323" s="11"/>
      <c r="VCA323" s="11"/>
      <c r="VCB323" s="11"/>
      <c r="VCC323" s="11"/>
      <c r="VCD323" s="11"/>
      <c r="VCE323" s="11"/>
      <c r="VCF323" s="11"/>
      <c r="VCG323" s="11"/>
      <c r="VCH323" s="11"/>
      <c r="VCI323" s="11"/>
      <c r="VCJ323" s="11"/>
      <c r="VCK323" s="11"/>
      <c r="VCL323" s="11"/>
      <c r="VCM323" s="11"/>
      <c r="VCN323" s="11"/>
      <c r="VCO323" s="11"/>
      <c r="VCP323" s="11"/>
      <c r="VCQ323" s="11"/>
      <c r="VCR323" s="11"/>
      <c r="VCS323" s="11"/>
      <c r="VCT323" s="11"/>
      <c r="VCU323" s="11"/>
      <c r="VCV323" s="11"/>
      <c r="VCW323" s="11"/>
      <c r="VCX323" s="11"/>
      <c r="VCY323" s="11"/>
      <c r="VCZ323" s="11"/>
      <c r="VDA323" s="11"/>
      <c r="VDB323" s="11"/>
      <c r="VDC323" s="11"/>
      <c r="VDD323" s="11"/>
      <c r="VDE323" s="11"/>
      <c r="VDF323" s="11"/>
      <c r="VDG323" s="11"/>
      <c r="VDH323" s="11"/>
      <c r="VDI323" s="11"/>
      <c r="VDJ323" s="11"/>
      <c r="VDK323" s="11"/>
      <c r="VDL323" s="11"/>
      <c r="VDM323" s="11"/>
      <c r="VDN323" s="11"/>
      <c r="VDO323" s="11"/>
      <c r="VDP323" s="11"/>
      <c r="VDQ323" s="11"/>
      <c r="VDR323" s="11"/>
      <c r="VDS323" s="11"/>
      <c r="VDT323" s="11"/>
      <c r="VDU323" s="11"/>
      <c r="VDV323" s="11"/>
      <c r="VDW323" s="11"/>
      <c r="VDX323" s="11"/>
      <c r="VDY323" s="11"/>
      <c r="VDZ323" s="11"/>
      <c r="VEA323" s="11"/>
      <c r="VEB323" s="11"/>
      <c r="VEC323" s="11"/>
      <c r="VED323" s="11"/>
      <c r="VEE323" s="11"/>
      <c r="VEF323" s="11"/>
      <c r="VEG323" s="11"/>
      <c r="VEH323" s="11"/>
      <c r="VEI323" s="11"/>
      <c r="VEJ323" s="11"/>
      <c r="VEK323" s="11"/>
      <c r="VEL323" s="11"/>
      <c r="VEM323" s="11"/>
      <c r="VEN323" s="11"/>
      <c r="VEO323" s="11"/>
      <c r="VEP323" s="11"/>
      <c r="VEQ323" s="11"/>
      <c r="VER323" s="11"/>
      <c r="VES323" s="11"/>
      <c r="VET323" s="11"/>
      <c r="VEU323" s="11"/>
      <c r="VEV323" s="11"/>
      <c r="VEW323" s="11"/>
      <c r="VEX323" s="11"/>
      <c r="VEY323" s="11"/>
      <c r="VEZ323" s="11"/>
      <c r="VFA323" s="11"/>
      <c r="VFB323" s="11"/>
      <c r="VFC323" s="11"/>
      <c r="VFD323" s="11"/>
      <c r="VFE323" s="11"/>
      <c r="VFF323" s="11"/>
      <c r="VFG323" s="11"/>
      <c r="VFH323" s="11"/>
      <c r="VFI323" s="11"/>
      <c r="VFJ323" s="11"/>
      <c r="VFK323" s="11"/>
      <c r="VFL323" s="11"/>
      <c r="VFM323" s="11"/>
      <c r="VFN323" s="11"/>
      <c r="VFO323" s="11"/>
      <c r="VFP323" s="11"/>
      <c r="VFQ323" s="11"/>
      <c r="VFR323" s="11"/>
      <c r="VFS323" s="11"/>
      <c r="VFT323" s="11"/>
      <c r="VFU323" s="11"/>
      <c r="VFV323" s="11"/>
      <c r="VFW323" s="11"/>
      <c r="VFX323" s="11"/>
      <c r="VFY323" s="11"/>
      <c r="VFZ323" s="11"/>
      <c r="VGA323" s="11"/>
      <c r="VGB323" s="11"/>
      <c r="VGC323" s="11"/>
      <c r="VGD323" s="11"/>
      <c r="VGE323" s="11"/>
      <c r="VGF323" s="11"/>
      <c r="VGG323" s="11"/>
      <c r="VGH323" s="11"/>
      <c r="VGI323" s="11"/>
      <c r="VGJ323" s="11"/>
      <c r="VGK323" s="11"/>
      <c r="VGL323" s="11"/>
      <c r="VGM323" s="11"/>
      <c r="VGN323" s="11"/>
      <c r="VGO323" s="11"/>
      <c r="VGP323" s="11"/>
      <c r="VGQ323" s="11"/>
      <c r="VGR323" s="11"/>
      <c r="VGS323" s="11"/>
      <c r="VGT323" s="11"/>
      <c r="VGU323" s="11"/>
      <c r="VGV323" s="11"/>
      <c r="VGW323" s="11"/>
      <c r="VGX323" s="11"/>
      <c r="VGY323" s="11"/>
      <c r="VGZ323" s="11"/>
      <c r="VHA323" s="11"/>
      <c r="VHB323" s="11"/>
      <c r="VHC323" s="11"/>
      <c r="VHD323" s="11"/>
      <c r="VHE323" s="11"/>
      <c r="VHF323" s="11"/>
      <c r="VHG323" s="11"/>
      <c r="VHH323" s="11"/>
      <c r="VHI323" s="11"/>
      <c r="VHJ323" s="11"/>
      <c r="VHK323" s="11"/>
      <c r="VHL323" s="11"/>
      <c r="VHM323" s="11"/>
      <c r="VHN323" s="11"/>
      <c r="VHO323" s="11"/>
      <c r="VHP323" s="11"/>
      <c r="VHQ323" s="11"/>
      <c r="VHR323" s="11"/>
      <c r="VHS323" s="11"/>
      <c r="VHT323" s="11"/>
      <c r="VHU323" s="11"/>
      <c r="VHV323" s="11"/>
      <c r="VHW323" s="11"/>
      <c r="VHX323" s="11"/>
      <c r="VHY323" s="11"/>
      <c r="VHZ323" s="11"/>
      <c r="VIA323" s="11"/>
      <c r="VIB323" s="11"/>
      <c r="VIC323" s="11"/>
      <c r="VID323" s="11"/>
      <c r="VIE323" s="11"/>
      <c r="VIF323" s="11"/>
      <c r="VIG323" s="11"/>
      <c r="VIH323" s="11"/>
      <c r="VII323" s="11"/>
      <c r="VIJ323" s="11"/>
      <c r="VIK323" s="11"/>
      <c r="VIL323" s="11"/>
      <c r="VIM323" s="11"/>
      <c r="VIN323" s="11"/>
      <c r="VIO323" s="11"/>
      <c r="VIP323" s="11"/>
      <c r="VIQ323" s="11"/>
      <c r="VIR323" s="11"/>
      <c r="VIS323" s="11"/>
      <c r="VIT323" s="11"/>
      <c r="VIU323" s="11"/>
      <c r="VIV323" s="11"/>
      <c r="VIW323" s="11"/>
      <c r="VIX323" s="11"/>
      <c r="VIY323" s="11"/>
      <c r="VIZ323" s="11"/>
      <c r="VJA323" s="11"/>
      <c r="VJB323" s="11"/>
      <c r="VJC323" s="11"/>
      <c r="VJD323" s="11"/>
      <c r="VJE323" s="11"/>
      <c r="VJF323" s="11"/>
      <c r="VJG323" s="11"/>
      <c r="VJH323" s="11"/>
      <c r="VJI323" s="11"/>
      <c r="VJJ323" s="11"/>
      <c r="VJK323" s="11"/>
      <c r="VJL323" s="11"/>
      <c r="VJM323" s="11"/>
      <c r="VJN323" s="11"/>
      <c r="VJO323" s="11"/>
      <c r="VJP323" s="11"/>
      <c r="VJQ323" s="11"/>
      <c r="VJR323" s="11"/>
      <c r="VJS323" s="11"/>
      <c r="VJT323" s="11"/>
      <c r="VJU323" s="11"/>
      <c r="VJV323" s="11"/>
      <c r="VJW323" s="11"/>
      <c r="VJX323" s="11"/>
      <c r="VJY323" s="11"/>
      <c r="VJZ323" s="11"/>
      <c r="VKA323" s="11"/>
      <c r="VKB323" s="11"/>
      <c r="VKC323" s="11"/>
      <c r="VKD323" s="11"/>
      <c r="VKE323" s="11"/>
      <c r="VKF323" s="11"/>
      <c r="VKG323" s="11"/>
      <c r="VKH323" s="11"/>
      <c r="VKI323" s="11"/>
      <c r="VKJ323" s="11"/>
      <c r="VKK323" s="11"/>
      <c r="VKL323" s="11"/>
      <c r="VKM323" s="11"/>
      <c r="VKN323" s="11"/>
      <c r="VKO323" s="11"/>
      <c r="VKP323" s="11"/>
      <c r="VKQ323" s="11"/>
      <c r="VKR323" s="11"/>
      <c r="VKS323" s="11"/>
      <c r="VKT323" s="11"/>
      <c r="VKU323" s="11"/>
      <c r="VKV323" s="11"/>
      <c r="VKW323" s="11"/>
      <c r="VKX323" s="11"/>
      <c r="VKY323" s="11"/>
      <c r="VKZ323" s="11"/>
      <c r="VLA323" s="11"/>
      <c r="VLB323" s="11"/>
      <c r="VLC323" s="11"/>
      <c r="VLD323" s="11"/>
      <c r="VLE323" s="11"/>
      <c r="VLF323" s="11"/>
      <c r="VLG323" s="11"/>
      <c r="VLH323" s="11"/>
      <c r="VLI323" s="11"/>
      <c r="VLJ323" s="11"/>
      <c r="VLK323" s="11"/>
      <c r="VLL323" s="11"/>
      <c r="VLM323" s="11"/>
      <c r="VLN323" s="11"/>
      <c r="VLO323" s="11"/>
      <c r="VLP323" s="11"/>
      <c r="VLQ323" s="11"/>
      <c r="VLR323" s="11"/>
      <c r="VLS323" s="11"/>
      <c r="VLT323" s="11"/>
      <c r="VLU323" s="11"/>
      <c r="VLV323" s="11"/>
      <c r="VLW323" s="11"/>
      <c r="VLX323" s="11"/>
      <c r="VLY323" s="11"/>
      <c r="VLZ323" s="11"/>
      <c r="VMA323" s="11"/>
      <c r="VMB323" s="11"/>
      <c r="VMC323" s="11"/>
      <c r="VMD323" s="11"/>
      <c r="VME323" s="11"/>
      <c r="VMF323" s="11"/>
      <c r="VMG323" s="11"/>
      <c r="VMH323" s="11"/>
      <c r="VMI323" s="11"/>
      <c r="VMJ323" s="11"/>
      <c r="VMK323" s="11"/>
      <c r="VML323" s="11"/>
      <c r="VMM323" s="11"/>
      <c r="VMN323" s="11"/>
      <c r="VMO323" s="11"/>
      <c r="VMP323" s="11"/>
      <c r="VMQ323" s="11"/>
      <c r="VMR323" s="11"/>
      <c r="VMS323" s="11"/>
      <c r="VMT323" s="11"/>
      <c r="VMU323" s="11"/>
      <c r="VMV323" s="11"/>
      <c r="VMW323" s="11"/>
      <c r="VMX323" s="11"/>
      <c r="VMY323" s="11"/>
      <c r="VMZ323" s="11"/>
      <c r="VNA323" s="11"/>
      <c r="VNB323" s="11"/>
      <c r="VNC323" s="11"/>
      <c r="VND323" s="11"/>
      <c r="VNE323" s="11"/>
      <c r="VNF323" s="11"/>
      <c r="VNG323" s="11"/>
      <c r="VNH323" s="11"/>
      <c r="VNI323" s="11"/>
      <c r="VNJ323" s="11"/>
      <c r="VNK323" s="11"/>
      <c r="VNL323" s="11"/>
      <c r="VNM323" s="11"/>
      <c r="VNN323" s="11"/>
      <c r="VNO323" s="11"/>
      <c r="VNP323" s="11"/>
      <c r="VNQ323" s="11"/>
      <c r="VNR323" s="11"/>
      <c r="VNS323" s="11"/>
      <c r="VNT323" s="11"/>
      <c r="VNU323" s="11"/>
      <c r="VNV323" s="11"/>
      <c r="VNW323" s="11"/>
      <c r="VNX323" s="11"/>
      <c r="VNY323" s="11"/>
      <c r="VNZ323" s="11"/>
      <c r="VOA323" s="11"/>
      <c r="VOB323" s="11"/>
      <c r="VOC323" s="11"/>
      <c r="VOD323" s="11"/>
      <c r="VOE323" s="11"/>
      <c r="VOF323" s="11"/>
      <c r="VOG323" s="11"/>
      <c r="VOH323" s="11"/>
      <c r="VOI323" s="11"/>
      <c r="VOJ323" s="11"/>
      <c r="VOK323" s="11"/>
      <c r="VOL323" s="11"/>
      <c r="VOM323" s="11"/>
      <c r="VON323" s="11"/>
      <c r="VOO323" s="11"/>
      <c r="VOP323" s="11"/>
      <c r="VOQ323" s="11"/>
      <c r="VOR323" s="11"/>
      <c r="VOS323" s="11"/>
      <c r="VOT323" s="11"/>
      <c r="VOU323" s="11"/>
      <c r="VOV323" s="11"/>
      <c r="VOW323" s="11"/>
      <c r="VOX323" s="11"/>
      <c r="VOY323" s="11"/>
      <c r="VOZ323" s="11"/>
      <c r="VPA323" s="11"/>
      <c r="VPB323" s="11"/>
      <c r="VPC323" s="11"/>
      <c r="VPD323" s="11"/>
      <c r="VPE323" s="11"/>
      <c r="VPF323" s="11"/>
      <c r="VPG323" s="11"/>
      <c r="VPH323" s="11"/>
      <c r="VPI323" s="11"/>
      <c r="VPJ323" s="11"/>
      <c r="VPK323" s="11"/>
      <c r="VPL323" s="11"/>
      <c r="VPM323" s="11"/>
      <c r="VPN323" s="11"/>
      <c r="VPO323" s="11"/>
      <c r="VPP323" s="11"/>
      <c r="VPQ323" s="11"/>
      <c r="VPR323" s="11"/>
      <c r="VPS323" s="11"/>
      <c r="VPT323" s="11"/>
      <c r="VPU323" s="11"/>
      <c r="VPV323" s="11"/>
      <c r="VPW323" s="11"/>
      <c r="VPX323" s="11"/>
      <c r="VPY323" s="11"/>
      <c r="VPZ323" s="11"/>
      <c r="VQA323" s="11"/>
      <c r="VQB323" s="11"/>
      <c r="VQC323" s="11"/>
      <c r="VQD323" s="11"/>
      <c r="VQE323" s="11"/>
      <c r="VQF323" s="11"/>
      <c r="VQG323" s="11"/>
      <c r="VQH323" s="11"/>
      <c r="VQI323" s="11"/>
      <c r="VQJ323" s="11"/>
      <c r="VQK323" s="11"/>
      <c r="VQL323" s="11"/>
      <c r="VQM323" s="11"/>
      <c r="VQN323" s="11"/>
      <c r="VQO323" s="11"/>
      <c r="VQP323" s="11"/>
      <c r="VQQ323" s="11"/>
      <c r="VQR323" s="11"/>
      <c r="VQS323" s="11"/>
      <c r="VQT323" s="11"/>
      <c r="VQU323" s="11"/>
      <c r="VQV323" s="11"/>
      <c r="VQW323" s="11"/>
      <c r="VQX323" s="11"/>
      <c r="VQY323" s="11"/>
      <c r="VQZ323" s="11"/>
      <c r="VRA323" s="11"/>
      <c r="VRB323" s="11"/>
      <c r="VRC323" s="11"/>
      <c r="VRD323" s="11"/>
      <c r="VRE323" s="11"/>
      <c r="VRF323" s="11"/>
      <c r="VRG323" s="11"/>
      <c r="VRH323" s="11"/>
      <c r="VRI323" s="11"/>
      <c r="VRJ323" s="11"/>
      <c r="VRK323" s="11"/>
      <c r="VRL323" s="11"/>
      <c r="VRM323" s="11"/>
      <c r="VRN323" s="11"/>
      <c r="VRO323" s="11"/>
      <c r="VRP323" s="11"/>
      <c r="VRQ323" s="11"/>
      <c r="VRR323" s="11"/>
      <c r="VRS323" s="11"/>
      <c r="VRT323" s="11"/>
      <c r="VRU323" s="11"/>
      <c r="VRV323" s="11"/>
      <c r="VRW323" s="11"/>
      <c r="VRX323" s="11"/>
      <c r="VRY323" s="11"/>
      <c r="VRZ323" s="11"/>
      <c r="VSA323" s="11"/>
      <c r="VSB323" s="11"/>
      <c r="VSC323" s="11"/>
      <c r="VSD323" s="11"/>
      <c r="VSE323" s="11"/>
      <c r="VSF323" s="11"/>
      <c r="VSG323" s="11"/>
      <c r="VSH323" s="11"/>
      <c r="VSI323" s="11"/>
      <c r="VSJ323" s="11"/>
      <c r="VSK323" s="11"/>
      <c r="VSL323" s="11"/>
      <c r="VSM323" s="11"/>
      <c r="VSN323" s="11"/>
      <c r="VSO323" s="11"/>
      <c r="VSP323" s="11"/>
      <c r="VSQ323" s="11"/>
      <c r="VSR323" s="11"/>
      <c r="VSS323" s="11"/>
      <c r="VST323" s="11"/>
      <c r="VSU323" s="11"/>
      <c r="VSV323" s="11"/>
      <c r="VSW323" s="11"/>
      <c r="VSX323" s="11"/>
      <c r="VSY323" s="11"/>
      <c r="VSZ323" s="11"/>
      <c r="VTA323" s="11"/>
      <c r="VTB323" s="11"/>
      <c r="VTC323" s="11"/>
      <c r="VTD323" s="11"/>
      <c r="VTE323" s="11"/>
      <c r="VTF323" s="11"/>
      <c r="VTG323" s="11"/>
      <c r="VTH323" s="11"/>
      <c r="VTI323" s="11"/>
      <c r="VTJ323" s="11"/>
      <c r="VTK323" s="11"/>
      <c r="VTL323" s="11"/>
      <c r="VTM323" s="11"/>
      <c r="VTN323" s="11"/>
      <c r="VTO323" s="11"/>
      <c r="VTP323" s="11"/>
      <c r="VTQ323" s="11"/>
      <c r="VTR323" s="11"/>
      <c r="VTS323" s="11"/>
      <c r="VTT323" s="11"/>
      <c r="VTU323" s="11"/>
      <c r="VTV323" s="11"/>
      <c r="VTW323" s="11"/>
      <c r="VTX323" s="11"/>
      <c r="VTY323" s="11"/>
      <c r="VTZ323" s="11"/>
      <c r="VUA323" s="11"/>
      <c r="VUB323" s="11"/>
      <c r="VUC323" s="11"/>
      <c r="VUD323" s="11"/>
      <c r="VUE323" s="11"/>
      <c r="VUF323" s="11"/>
      <c r="VUG323" s="11"/>
      <c r="VUH323" s="11"/>
      <c r="VUI323" s="11"/>
      <c r="VUJ323" s="11"/>
      <c r="VUK323" s="11"/>
      <c r="VUL323" s="11"/>
      <c r="VUM323" s="11"/>
      <c r="VUN323" s="11"/>
      <c r="VUO323" s="11"/>
      <c r="VUP323" s="11"/>
      <c r="VUQ323" s="11"/>
      <c r="VUR323" s="11"/>
      <c r="VUS323" s="11"/>
      <c r="VUT323" s="11"/>
      <c r="VUU323" s="11"/>
      <c r="VUV323" s="11"/>
      <c r="VUW323" s="11"/>
      <c r="VUX323" s="11"/>
      <c r="VUY323" s="11"/>
      <c r="VUZ323" s="11"/>
      <c r="VVA323" s="11"/>
      <c r="VVB323" s="11"/>
      <c r="VVC323" s="11"/>
      <c r="VVD323" s="11"/>
      <c r="VVE323" s="11"/>
      <c r="VVF323" s="11"/>
      <c r="VVG323" s="11"/>
      <c r="VVH323" s="11"/>
      <c r="VVI323" s="11"/>
      <c r="VVJ323" s="11"/>
      <c r="VVK323" s="11"/>
      <c r="VVL323" s="11"/>
      <c r="VVM323" s="11"/>
      <c r="VVN323" s="11"/>
      <c r="VVO323" s="11"/>
      <c r="VVP323" s="11"/>
      <c r="VVQ323" s="11"/>
      <c r="VVR323" s="11"/>
      <c r="VVS323" s="11"/>
      <c r="VVT323" s="11"/>
      <c r="VVU323" s="11"/>
      <c r="VVV323" s="11"/>
      <c r="VVW323" s="11"/>
      <c r="VVX323" s="11"/>
      <c r="VVY323" s="11"/>
      <c r="VVZ323" s="11"/>
      <c r="VWA323" s="11"/>
      <c r="VWB323" s="11"/>
      <c r="VWC323" s="11"/>
      <c r="VWD323" s="11"/>
      <c r="VWE323" s="11"/>
      <c r="VWF323" s="11"/>
      <c r="VWG323" s="11"/>
      <c r="VWH323" s="11"/>
      <c r="VWI323" s="11"/>
      <c r="VWJ323" s="11"/>
      <c r="VWK323" s="11"/>
      <c r="VWL323" s="11"/>
      <c r="VWM323" s="11"/>
      <c r="VWN323" s="11"/>
      <c r="VWO323" s="11"/>
      <c r="VWP323" s="11"/>
      <c r="VWQ323" s="11"/>
      <c r="VWR323" s="11"/>
      <c r="VWS323" s="11"/>
      <c r="VWT323" s="11"/>
      <c r="VWU323" s="11"/>
      <c r="VWV323" s="11"/>
      <c r="VWW323" s="11"/>
      <c r="VWX323" s="11"/>
      <c r="VWY323" s="11"/>
      <c r="VWZ323" s="11"/>
      <c r="VXA323" s="11"/>
      <c r="VXB323" s="11"/>
      <c r="VXC323" s="11"/>
      <c r="VXD323" s="11"/>
      <c r="VXE323" s="11"/>
      <c r="VXF323" s="11"/>
      <c r="VXG323" s="11"/>
      <c r="VXH323" s="11"/>
      <c r="VXI323" s="11"/>
      <c r="VXJ323" s="11"/>
      <c r="VXK323" s="11"/>
      <c r="VXL323" s="11"/>
      <c r="VXM323" s="11"/>
      <c r="VXN323" s="11"/>
      <c r="VXO323" s="11"/>
      <c r="VXP323" s="11"/>
      <c r="VXQ323" s="11"/>
      <c r="VXR323" s="11"/>
      <c r="VXS323" s="11"/>
      <c r="VXT323" s="11"/>
      <c r="VXU323" s="11"/>
      <c r="VXV323" s="11"/>
      <c r="VXW323" s="11"/>
      <c r="VXX323" s="11"/>
      <c r="VXY323" s="11"/>
      <c r="VXZ323" s="11"/>
      <c r="VYA323" s="11"/>
      <c r="VYB323" s="11"/>
      <c r="VYC323" s="11"/>
      <c r="VYD323" s="11"/>
      <c r="VYE323" s="11"/>
      <c r="VYF323" s="11"/>
      <c r="VYG323" s="11"/>
      <c r="VYH323" s="11"/>
      <c r="VYI323" s="11"/>
      <c r="VYJ323" s="11"/>
      <c r="VYK323" s="11"/>
      <c r="VYL323" s="11"/>
      <c r="VYM323" s="11"/>
      <c r="VYN323" s="11"/>
      <c r="VYO323" s="11"/>
      <c r="VYP323" s="11"/>
      <c r="VYQ323" s="11"/>
      <c r="VYR323" s="11"/>
      <c r="VYS323" s="11"/>
      <c r="VYT323" s="11"/>
      <c r="VYU323" s="11"/>
      <c r="VYV323" s="11"/>
      <c r="VYW323" s="11"/>
      <c r="VYX323" s="11"/>
      <c r="VYY323" s="11"/>
      <c r="VYZ323" s="11"/>
      <c r="VZA323" s="11"/>
      <c r="VZB323" s="11"/>
      <c r="VZC323" s="11"/>
      <c r="VZD323" s="11"/>
      <c r="VZE323" s="11"/>
      <c r="VZF323" s="11"/>
      <c r="VZG323" s="11"/>
      <c r="VZH323" s="11"/>
      <c r="VZI323" s="11"/>
      <c r="VZJ323" s="11"/>
      <c r="VZK323" s="11"/>
      <c r="VZL323" s="11"/>
      <c r="VZM323" s="11"/>
      <c r="VZN323" s="11"/>
      <c r="VZO323" s="11"/>
      <c r="VZP323" s="11"/>
      <c r="VZQ323" s="11"/>
      <c r="VZR323" s="11"/>
      <c r="VZS323" s="11"/>
      <c r="VZT323" s="11"/>
      <c r="VZU323" s="11"/>
      <c r="VZV323" s="11"/>
      <c r="VZW323" s="11"/>
      <c r="VZX323" s="11"/>
      <c r="VZY323" s="11"/>
      <c r="VZZ323" s="11"/>
      <c r="WAA323" s="11"/>
      <c r="WAB323" s="11"/>
      <c r="WAC323" s="11"/>
      <c r="WAD323" s="11"/>
      <c r="WAE323" s="11"/>
      <c r="WAF323" s="11"/>
      <c r="WAG323" s="11"/>
      <c r="WAH323" s="11"/>
      <c r="WAI323" s="11"/>
      <c r="WAJ323" s="11"/>
      <c r="WAK323" s="11"/>
      <c r="WAL323" s="11"/>
      <c r="WAM323" s="11"/>
      <c r="WAN323" s="11"/>
      <c r="WAO323" s="11"/>
      <c r="WAP323" s="11"/>
      <c r="WAQ323" s="11"/>
      <c r="WAR323" s="11"/>
      <c r="WAS323" s="11"/>
      <c r="WAT323" s="11"/>
      <c r="WAU323" s="11"/>
      <c r="WAV323" s="11"/>
      <c r="WAW323" s="11"/>
      <c r="WAX323" s="11"/>
      <c r="WAY323" s="11"/>
      <c r="WAZ323" s="11"/>
      <c r="WBA323" s="11"/>
      <c r="WBB323" s="11"/>
      <c r="WBC323" s="11"/>
      <c r="WBD323" s="11"/>
      <c r="WBE323" s="11"/>
      <c r="WBF323" s="11"/>
      <c r="WBG323" s="11"/>
      <c r="WBH323" s="11"/>
      <c r="WBI323" s="11"/>
      <c r="WBJ323" s="11"/>
      <c r="WBK323" s="11"/>
      <c r="WBL323" s="11"/>
      <c r="WBM323" s="11"/>
      <c r="WBN323" s="11"/>
      <c r="WBO323" s="11"/>
      <c r="WBP323" s="11"/>
      <c r="WBQ323" s="11"/>
      <c r="WBR323" s="11"/>
      <c r="WBS323" s="11"/>
      <c r="WBT323" s="11"/>
      <c r="WBU323" s="11"/>
      <c r="WBV323" s="11"/>
      <c r="WBW323" s="11"/>
      <c r="WBX323" s="11"/>
      <c r="WBY323" s="11"/>
      <c r="WBZ323" s="11"/>
      <c r="WCA323" s="11"/>
      <c r="WCB323" s="11"/>
      <c r="WCC323" s="11"/>
      <c r="WCD323" s="11"/>
      <c r="WCE323" s="11"/>
      <c r="WCF323" s="11"/>
      <c r="WCG323" s="11"/>
      <c r="WCH323" s="11"/>
      <c r="WCI323" s="11"/>
      <c r="WCJ323" s="11"/>
      <c r="WCK323" s="11"/>
      <c r="WCL323" s="11"/>
      <c r="WCM323" s="11"/>
      <c r="WCN323" s="11"/>
      <c r="WCO323" s="11"/>
      <c r="WCP323" s="11"/>
      <c r="WCQ323" s="11"/>
      <c r="WCR323" s="11"/>
      <c r="WCS323" s="11"/>
      <c r="WCT323" s="11"/>
      <c r="WCU323" s="11"/>
      <c r="WCV323" s="11"/>
      <c r="WCW323" s="11"/>
      <c r="WCX323" s="11"/>
      <c r="WCY323" s="11"/>
      <c r="WCZ323" s="11"/>
      <c r="WDA323" s="11"/>
      <c r="WDB323" s="11"/>
      <c r="WDC323" s="11"/>
      <c r="WDD323" s="11"/>
      <c r="WDE323" s="11"/>
      <c r="WDF323" s="11"/>
      <c r="WDG323" s="11"/>
      <c r="WDH323" s="11"/>
      <c r="WDI323" s="11"/>
      <c r="WDJ323" s="11"/>
      <c r="WDK323" s="11"/>
      <c r="WDL323" s="11"/>
      <c r="WDM323" s="11"/>
      <c r="WDN323" s="11"/>
      <c r="WDO323" s="11"/>
      <c r="WDP323" s="11"/>
      <c r="WDQ323" s="11"/>
      <c r="WDR323" s="11"/>
      <c r="WDS323" s="11"/>
      <c r="WDT323" s="11"/>
      <c r="WDU323" s="11"/>
      <c r="WDV323" s="11"/>
      <c r="WDW323" s="11"/>
      <c r="WDX323" s="11"/>
      <c r="WDY323" s="11"/>
      <c r="WDZ323" s="11"/>
      <c r="WEA323" s="11"/>
      <c r="WEB323" s="11"/>
      <c r="WEC323" s="11"/>
      <c r="WED323" s="11"/>
      <c r="WEE323" s="11"/>
      <c r="WEF323" s="11"/>
      <c r="WEG323" s="11"/>
      <c r="WEH323" s="11"/>
      <c r="WEI323" s="11"/>
      <c r="WEJ323" s="11"/>
      <c r="WEK323" s="11"/>
      <c r="WEL323" s="11"/>
      <c r="WEM323" s="11"/>
      <c r="WEN323" s="11"/>
      <c r="WEO323" s="11"/>
      <c r="WEP323" s="11"/>
      <c r="WEQ323" s="11"/>
      <c r="WER323" s="11"/>
      <c r="WES323" s="11"/>
      <c r="WET323" s="11"/>
      <c r="WEU323" s="11"/>
      <c r="WEV323" s="11"/>
      <c r="WEW323" s="11"/>
      <c r="WEX323" s="11"/>
      <c r="WEY323" s="11"/>
      <c r="WEZ323" s="11"/>
      <c r="WFA323" s="11"/>
      <c r="WFB323" s="11"/>
      <c r="WFC323" s="11"/>
      <c r="WFD323" s="11"/>
      <c r="WFE323" s="11"/>
      <c r="WFF323" s="11"/>
      <c r="WFG323" s="11"/>
      <c r="WFH323" s="11"/>
      <c r="WFI323" s="11"/>
      <c r="WFJ323" s="11"/>
      <c r="WFK323" s="11"/>
      <c r="WFL323" s="11"/>
      <c r="WFM323" s="11"/>
      <c r="WFN323" s="11"/>
      <c r="WFO323" s="11"/>
      <c r="WFP323" s="11"/>
      <c r="WFQ323" s="11"/>
      <c r="WFR323" s="11"/>
      <c r="WFS323" s="11"/>
      <c r="WFT323" s="11"/>
      <c r="WFU323" s="11"/>
      <c r="WFV323" s="11"/>
      <c r="WFW323" s="11"/>
      <c r="WFX323" s="11"/>
      <c r="WFY323" s="11"/>
      <c r="WFZ323" s="11"/>
      <c r="WGA323" s="11"/>
      <c r="WGB323" s="11"/>
      <c r="WGC323" s="11"/>
      <c r="WGD323" s="11"/>
      <c r="WGE323" s="11"/>
      <c r="WGF323" s="11"/>
      <c r="WGG323" s="11"/>
      <c r="WGH323" s="11"/>
      <c r="WGI323" s="11"/>
      <c r="WGJ323" s="11"/>
      <c r="WGK323" s="11"/>
      <c r="WGL323" s="11"/>
      <c r="WGM323" s="11"/>
      <c r="WGN323" s="11"/>
      <c r="WGO323" s="11"/>
      <c r="WGP323" s="11"/>
      <c r="WGQ323" s="11"/>
      <c r="WGR323" s="11"/>
      <c r="WGS323" s="11"/>
      <c r="WGT323" s="11"/>
      <c r="WGU323" s="11"/>
      <c r="WGV323" s="11"/>
      <c r="WGW323" s="11"/>
      <c r="WGX323" s="11"/>
      <c r="WGY323" s="11"/>
      <c r="WGZ323" s="11"/>
      <c r="WHA323" s="11"/>
      <c r="WHB323" s="11"/>
      <c r="WHC323" s="11"/>
      <c r="WHD323" s="11"/>
      <c r="WHE323" s="11"/>
      <c r="WHF323" s="11"/>
      <c r="WHG323" s="11"/>
      <c r="WHH323" s="11"/>
      <c r="WHI323" s="11"/>
      <c r="WHJ323" s="11"/>
      <c r="WHK323" s="11"/>
      <c r="WHL323" s="11"/>
      <c r="WHM323" s="11"/>
      <c r="WHN323" s="11"/>
      <c r="WHO323" s="11"/>
      <c r="WHP323" s="11"/>
      <c r="WHQ323" s="11"/>
      <c r="WHR323" s="11"/>
      <c r="WHS323" s="11"/>
      <c r="WHT323" s="11"/>
      <c r="WHU323" s="11"/>
      <c r="WHV323" s="11"/>
      <c r="WHW323" s="11"/>
      <c r="WHX323" s="11"/>
      <c r="WHY323" s="11"/>
      <c r="WHZ323" s="11"/>
      <c r="WIA323" s="11"/>
      <c r="WIB323" s="11"/>
      <c r="WIC323" s="11"/>
      <c r="WID323" s="11"/>
      <c r="WIE323" s="11"/>
      <c r="WIF323" s="11"/>
      <c r="WIG323" s="11"/>
      <c r="WIH323" s="11"/>
      <c r="WII323" s="11"/>
      <c r="WIJ323" s="11"/>
      <c r="WIK323" s="11"/>
      <c r="WIL323" s="11"/>
      <c r="WIM323" s="11"/>
      <c r="WIN323" s="11"/>
      <c r="WIO323" s="11"/>
      <c r="WIP323" s="11"/>
      <c r="WIQ323" s="11"/>
      <c r="WIR323" s="11"/>
      <c r="WIS323" s="11"/>
      <c r="WIT323" s="11"/>
      <c r="WIU323" s="11"/>
      <c r="WIV323" s="11"/>
      <c r="WIW323" s="11"/>
      <c r="WIX323" s="11"/>
      <c r="WIY323" s="11"/>
      <c r="WIZ323" s="11"/>
      <c r="WJA323" s="11"/>
      <c r="WJB323" s="11"/>
      <c r="WJC323" s="11"/>
      <c r="WJD323" s="11"/>
      <c r="WJE323" s="11"/>
      <c r="WJF323" s="11"/>
      <c r="WJG323" s="11"/>
      <c r="WJH323" s="11"/>
      <c r="WJI323" s="11"/>
      <c r="WJJ323" s="11"/>
      <c r="WJK323" s="11"/>
      <c r="WJL323" s="11"/>
      <c r="WJM323" s="11"/>
      <c r="WJN323" s="11"/>
      <c r="WJO323" s="11"/>
      <c r="WJP323" s="11"/>
      <c r="WJQ323" s="11"/>
      <c r="WJR323" s="11"/>
      <c r="WJS323" s="11"/>
      <c r="WJT323" s="11"/>
      <c r="WJU323" s="11"/>
      <c r="WJV323" s="11"/>
      <c r="WJW323" s="11"/>
      <c r="WJX323" s="11"/>
      <c r="WJY323" s="11"/>
      <c r="WJZ323" s="11"/>
      <c r="WKA323" s="11"/>
      <c r="WKB323" s="11"/>
      <c r="WKC323" s="11"/>
      <c r="WKD323" s="11"/>
      <c r="WKE323" s="11"/>
      <c r="WKF323" s="11"/>
      <c r="WKG323" s="11"/>
      <c r="WKH323" s="11"/>
      <c r="WKI323" s="11"/>
      <c r="WKJ323" s="11"/>
      <c r="WKK323" s="11"/>
      <c r="WKL323" s="11"/>
      <c r="WKM323" s="11"/>
      <c r="WKN323" s="11"/>
      <c r="WKO323" s="11"/>
      <c r="WKP323" s="11"/>
      <c r="WKQ323" s="11"/>
      <c r="WKR323" s="11"/>
      <c r="WKS323" s="11"/>
      <c r="WKT323" s="11"/>
      <c r="WKU323" s="11"/>
      <c r="WKV323" s="11"/>
      <c r="WKW323" s="11"/>
      <c r="WKX323" s="11"/>
      <c r="WKY323" s="11"/>
      <c r="WKZ323" s="11"/>
      <c r="WLA323" s="11"/>
      <c r="WLB323" s="11"/>
      <c r="WLC323" s="11"/>
      <c r="WLD323" s="11"/>
      <c r="WLE323" s="11"/>
      <c r="WLF323" s="11"/>
      <c r="WLG323" s="11"/>
      <c r="WLH323" s="11"/>
      <c r="WLI323" s="11"/>
      <c r="WLJ323" s="11"/>
      <c r="WLK323" s="11"/>
      <c r="WLL323" s="11"/>
      <c r="WLM323" s="11"/>
      <c r="WLN323" s="11"/>
      <c r="WLO323" s="11"/>
      <c r="WLP323" s="11"/>
      <c r="WLQ323" s="11"/>
      <c r="WLR323" s="11"/>
      <c r="WLS323" s="11"/>
      <c r="WLT323" s="11"/>
      <c r="WLU323" s="11"/>
      <c r="WLV323" s="11"/>
      <c r="WLW323" s="11"/>
      <c r="WLX323" s="11"/>
      <c r="WLY323" s="11"/>
      <c r="WLZ323" s="11"/>
      <c r="WMA323" s="11"/>
      <c r="WMB323" s="11"/>
      <c r="WMC323" s="11"/>
      <c r="WMD323" s="11"/>
      <c r="WME323" s="11"/>
      <c r="WMF323" s="11"/>
      <c r="WMG323" s="11"/>
      <c r="WMH323" s="11"/>
      <c r="WMI323" s="11"/>
      <c r="WMJ323" s="11"/>
      <c r="WMK323" s="11"/>
      <c r="WML323" s="11"/>
      <c r="WMM323" s="11"/>
      <c r="WMN323" s="11"/>
      <c r="WMO323" s="11"/>
      <c r="WMP323" s="11"/>
      <c r="WMQ323" s="11"/>
      <c r="WMR323" s="11"/>
      <c r="WMS323" s="11"/>
      <c r="WMT323" s="11"/>
      <c r="WMU323" s="11"/>
      <c r="WMV323" s="11"/>
      <c r="WMW323" s="11"/>
      <c r="WMX323" s="11"/>
      <c r="WMY323" s="11"/>
      <c r="WMZ323" s="11"/>
      <c r="WNA323" s="11"/>
      <c r="WNB323" s="11"/>
      <c r="WNC323" s="11"/>
      <c r="WND323" s="11"/>
      <c r="WNE323" s="11"/>
      <c r="WNF323" s="11"/>
      <c r="WNG323" s="11"/>
      <c r="WNH323" s="11"/>
      <c r="WNI323" s="11"/>
      <c r="WNJ323" s="11"/>
      <c r="WNK323" s="11"/>
      <c r="WNL323" s="11"/>
      <c r="WNM323" s="11"/>
      <c r="WNN323" s="11"/>
      <c r="WNO323" s="11"/>
      <c r="WNP323" s="11"/>
      <c r="WNQ323" s="11"/>
      <c r="WNR323" s="11"/>
      <c r="WNS323" s="11"/>
      <c r="WNT323" s="11"/>
      <c r="WNU323" s="11"/>
      <c r="WNV323" s="11"/>
      <c r="WNW323" s="11"/>
      <c r="WNX323" s="11"/>
      <c r="WNY323" s="11"/>
      <c r="WNZ323" s="11"/>
      <c r="WOA323" s="11"/>
      <c r="WOB323" s="11"/>
      <c r="WOC323" s="11"/>
      <c r="WOD323" s="11"/>
      <c r="WOE323" s="11"/>
      <c r="WOF323" s="11"/>
      <c r="WOG323" s="11"/>
      <c r="WOH323" s="11"/>
      <c r="WOI323" s="11"/>
      <c r="WOJ323" s="11"/>
      <c r="WOK323" s="11"/>
      <c r="WOL323" s="11"/>
      <c r="WOM323" s="11"/>
      <c r="WON323" s="11"/>
      <c r="WOO323" s="11"/>
      <c r="WOP323" s="11"/>
      <c r="WOQ323" s="11"/>
      <c r="WOR323" s="11"/>
      <c r="WOS323" s="11"/>
      <c r="WOT323" s="11"/>
      <c r="WOU323" s="11"/>
      <c r="WOV323" s="11"/>
      <c r="WOW323" s="11"/>
      <c r="WOX323" s="11"/>
      <c r="WOY323" s="11"/>
      <c r="WOZ323" s="11"/>
      <c r="WPA323" s="11"/>
      <c r="WPB323" s="11"/>
      <c r="WPC323" s="11"/>
      <c r="WPD323" s="11"/>
      <c r="WPE323" s="11"/>
      <c r="WPF323" s="11"/>
      <c r="WPG323" s="11"/>
      <c r="WPH323" s="11"/>
      <c r="WPI323" s="11"/>
      <c r="WPJ323" s="11"/>
      <c r="WPK323" s="11"/>
      <c r="WPL323" s="11"/>
      <c r="WPM323" s="11"/>
      <c r="WPN323" s="11"/>
      <c r="WPO323" s="11"/>
      <c r="WPP323" s="11"/>
      <c r="WPQ323" s="11"/>
      <c r="WPR323" s="11"/>
      <c r="WPS323" s="11"/>
      <c r="WPT323" s="11"/>
      <c r="WPU323" s="11"/>
      <c r="WPV323" s="11"/>
      <c r="WPW323" s="11"/>
      <c r="WPX323" s="11"/>
      <c r="WPY323" s="11"/>
      <c r="WPZ323" s="11"/>
      <c r="WQA323" s="11"/>
      <c r="WQB323" s="11"/>
      <c r="WQC323" s="11"/>
      <c r="WQD323" s="11"/>
      <c r="WQE323" s="11"/>
      <c r="WQF323" s="11"/>
      <c r="WQG323" s="11"/>
      <c r="WQH323" s="11"/>
      <c r="WQI323" s="11"/>
      <c r="WQJ323" s="11"/>
      <c r="WQK323" s="11"/>
      <c r="WQL323" s="11"/>
      <c r="WQM323" s="11"/>
      <c r="WQN323" s="11"/>
      <c r="WQO323" s="11"/>
      <c r="WQP323" s="11"/>
      <c r="WQQ323" s="11"/>
      <c r="WQR323" s="11"/>
      <c r="WQS323" s="11"/>
      <c r="WQT323" s="11"/>
      <c r="WQU323" s="11"/>
      <c r="WQV323" s="11"/>
      <c r="WQW323" s="11"/>
      <c r="WQX323" s="11"/>
      <c r="WQY323" s="11"/>
      <c r="WQZ323" s="11"/>
      <c r="WRA323" s="11"/>
      <c r="WRB323" s="11"/>
      <c r="WRC323" s="11"/>
      <c r="WRD323" s="11"/>
      <c r="WRE323" s="11"/>
      <c r="WRF323" s="11"/>
      <c r="WRG323" s="11"/>
      <c r="WRH323" s="11"/>
      <c r="WRI323" s="11"/>
      <c r="WRJ323" s="11"/>
      <c r="WRK323" s="11"/>
      <c r="WRL323" s="11"/>
      <c r="WRM323" s="11"/>
      <c r="WRN323" s="11"/>
      <c r="WRO323" s="11"/>
      <c r="WRP323" s="11"/>
      <c r="WRQ323" s="11"/>
      <c r="WRR323" s="11"/>
      <c r="WRS323" s="11"/>
      <c r="WRT323" s="11"/>
      <c r="WRU323" s="11"/>
      <c r="WRV323" s="11"/>
      <c r="WRW323" s="11"/>
      <c r="WRX323" s="11"/>
      <c r="WRY323" s="11"/>
      <c r="WRZ323" s="11"/>
      <c r="WSA323" s="11"/>
      <c r="WSB323" s="11"/>
      <c r="WSC323" s="11"/>
      <c r="WSD323" s="11"/>
      <c r="WSE323" s="11"/>
      <c r="WSF323" s="11"/>
      <c r="WSG323" s="11"/>
      <c r="WSH323" s="11"/>
      <c r="WSI323" s="11"/>
      <c r="WSJ323" s="11"/>
      <c r="WSK323" s="11"/>
      <c r="WSL323" s="11"/>
      <c r="WSM323" s="11"/>
      <c r="WSN323" s="11"/>
      <c r="WSO323" s="11"/>
      <c r="WSP323" s="11"/>
      <c r="WSQ323" s="11"/>
      <c r="WSR323" s="11"/>
      <c r="WSS323" s="11"/>
      <c r="WST323" s="11"/>
      <c r="WSU323" s="11"/>
      <c r="WSV323" s="11"/>
      <c r="WSW323" s="11"/>
      <c r="WSX323" s="11"/>
      <c r="WSY323" s="11"/>
      <c r="WSZ323" s="11"/>
      <c r="WTA323" s="11"/>
      <c r="WTB323" s="11"/>
      <c r="WTC323" s="11"/>
      <c r="WTD323" s="11"/>
      <c r="WTE323" s="11"/>
      <c r="WTF323" s="11"/>
      <c r="WTG323" s="11"/>
      <c r="WTH323" s="11"/>
      <c r="WTI323" s="11"/>
      <c r="WTJ323" s="11"/>
      <c r="WTK323" s="11"/>
      <c r="WTL323" s="11"/>
      <c r="WTM323" s="11"/>
      <c r="WTN323" s="11"/>
      <c r="WTO323" s="11"/>
      <c r="WTP323" s="11"/>
      <c r="WTQ323" s="11"/>
      <c r="WTR323" s="11"/>
      <c r="WTS323" s="11"/>
      <c r="WTT323" s="11"/>
      <c r="WTU323" s="11"/>
      <c r="WTV323" s="11"/>
      <c r="WTW323" s="11"/>
      <c r="WTX323" s="11"/>
      <c r="WTY323" s="11"/>
      <c r="WTZ323" s="11"/>
      <c r="WUA323" s="11"/>
      <c r="WUB323" s="11"/>
      <c r="WUC323" s="11"/>
      <c r="WUD323" s="11"/>
      <c r="WUE323" s="11"/>
      <c r="WUF323" s="11"/>
      <c r="WUG323" s="11"/>
      <c r="WUH323" s="11"/>
      <c r="WUI323" s="11"/>
      <c r="WUJ323" s="11"/>
      <c r="WUK323" s="11"/>
      <c r="WUL323" s="11"/>
      <c r="WUM323" s="11"/>
      <c r="WUN323" s="11"/>
      <c r="WUO323" s="11"/>
      <c r="WUP323" s="11"/>
      <c r="WUQ323" s="11"/>
      <c r="WUR323" s="11"/>
      <c r="WUS323" s="11"/>
      <c r="WUT323" s="11"/>
      <c r="WUU323" s="11"/>
      <c r="WUV323" s="11"/>
      <c r="WUW323" s="11"/>
      <c r="WUX323" s="11"/>
      <c r="WUY323" s="11"/>
      <c r="WUZ323" s="11"/>
      <c r="WVA323" s="11"/>
      <c r="WVB323" s="11"/>
      <c r="WVC323" s="11"/>
      <c r="WVD323" s="11"/>
      <c r="WVE323" s="11"/>
      <c r="WVF323" s="11"/>
      <c r="WVG323" s="11"/>
      <c r="WVH323" s="11"/>
      <c r="WVI323" s="11"/>
      <c r="WVJ323" s="11"/>
      <c r="WVK323" s="11"/>
      <c r="WVL323" s="11"/>
      <c r="WVM323" s="11"/>
      <c r="WVN323" s="11"/>
      <c r="WVO323" s="11"/>
      <c r="WVP323" s="11"/>
      <c r="WVQ323" s="11"/>
      <c r="WVR323" s="11"/>
      <c r="WVS323" s="11"/>
      <c r="WVT323" s="11"/>
      <c r="WVU323" s="11"/>
      <c r="WVV323" s="11"/>
      <c r="WVW323" s="11"/>
      <c r="WVX323" s="11"/>
      <c r="WVY323" s="11"/>
      <c r="WVZ323" s="11"/>
      <c r="WWA323" s="11"/>
      <c r="WWB323" s="11"/>
      <c r="WWC323" s="11"/>
      <c r="WWD323" s="11"/>
      <c r="WWE323" s="11"/>
      <c r="WWF323" s="11"/>
      <c r="WWG323" s="11"/>
      <c r="WWH323" s="11"/>
      <c r="WWI323" s="11"/>
      <c r="WWJ323" s="11"/>
      <c r="WWK323" s="11"/>
      <c r="WWL323" s="11"/>
      <c r="WWM323" s="11"/>
      <c r="WWN323" s="11"/>
      <c r="WWO323" s="11"/>
      <c r="WWP323" s="11"/>
      <c r="WWQ323" s="11"/>
      <c r="WWR323" s="11"/>
      <c r="WWS323" s="11"/>
      <c r="WWT323" s="11"/>
      <c r="WWU323" s="11"/>
      <c r="WWV323" s="11"/>
      <c r="WWW323" s="11"/>
      <c r="WWX323" s="11"/>
      <c r="WWY323" s="11"/>
      <c r="WWZ323" s="11"/>
      <c r="WXA323" s="11"/>
      <c r="WXB323" s="11"/>
      <c r="WXC323" s="11"/>
      <c r="WXD323" s="11"/>
      <c r="WXE323" s="11"/>
      <c r="WXF323" s="11"/>
      <c r="WXG323" s="11"/>
      <c r="WXH323" s="11"/>
      <c r="WXI323" s="11"/>
      <c r="WXJ323" s="11"/>
      <c r="WXK323" s="11"/>
      <c r="WXL323" s="11"/>
      <c r="WXM323" s="11"/>
      <c r="WXN323" s="11"/>
      <c r="WXO323" s="11"/>
      <c r="WXP323" s="11"/>
      <c r="WXQ323" s="11"/>
      <c r="WXR323" s="11"/>
      <c r="WXS323" s="11"/>
      <c r="WXT323" s="11"/>
      <c r="WXU323" s="11"/>
      <c r="WXV323" s="11"/>
      <c r="WXW323" s="11"/>
      <c r="WXX323" s="11"/>
      <c r="WXY323" s="11"/>
      <c r="WXZ323" s="11"/>
      <c r="WYA323" s="11"/>
      <c r="WYB323" s="11"/>
      <c r="WYC323" s="11"/>
      <c r="WYD323" s="11"/>
      <c r="WYE323" s="11"/>
      <c r="WYF323" s="11"/>
      <c r="WYG323" s="11"/>
      <c r="WYH323" s="11"/>
      <c r="WYI323" s="11"/>
      <c r="WYJ323" s="11"/>
      <c r="WYK323" s="11"/>
      <c r="WYL323" s="11"/>
      <c r="WYM323" s="11"/>
      <c r="WYN323" s="11"/>
      <c r="WYO323" s="11"/>
      <c r="WYP323" s="11"/>
      <c r="WYQ323" s="11"/>
      <c r="WYR323" s="11"/>
      <c r="WYS323" s="11"/>
      <c r="WYT323" s="11"/>
      <c r="WYU323" s="11"/>
      <c r="WYV323" s="11"/>
      <c r="WYW323" s="11"/>
      <c r="WYX323" s="11"/>
      <c r="WYY323" s="11"/>
      <c r="WYZ323" s="11"/>
      <c r="WZA323" s="11"/>
      <c r="WZB323" s="11"/>
      <c r="WZC323" s="11"/>
      <c r="WZD323" s="11"/>
      <c r="WZE323" s="11"/>
      <c r="WZF323" s="11"/>
      <c r="WZG323" s="11"/>
      <c r="WZH323" s="11"/>
      <c r="WZI323" s="11"/>
      <c r="WZJ323" s="11"/>
      <c r="WZK323" s="11"/>
      <c r="WZL323" s="11"/>
      <c r="WZM323" s="11"/>
      <c r="WZN323" s="11"/>
      <c r="WZO323" s="11"/>
      <c r="WZP323" s="11"/>
      <c r="WZQ323" s="11"/>
      <c r="WZR323" s="11"/>
      <c r="WZS323" s="11"/>
      <c r="WZT323" s="11"/>
      <c r="WZU323" s="11"/>
      <c r="WZV323" s="11"/>
      <c r="WZW323" s="11"/>
      <c r="WZX323" s="11"/>
      <c r="WZY323" s="11"/>
      <c r="WZZ323" s="11"/>
      <c r="XAA323" s="11"/>
      <c r="XAB323" s="11"/>
      <c r="XAC323" s="11"/>
      <c r="XAD323" s="11"/>
      <c r="XAE323" s="11"/>
      <c r="XAF323" s="11"/>
      <c r="XAG323" s="11"/>
      <c r="XAH323" s="11"/>
      <c r="XAI323" s="11"/>
      <c r="XAJ323" s="11"/>
      <c r="XAK323" s="11"/>
      <c r="XAL323" s="11"/>
      <c r="XAM323" s="11"/>
      <c r="XAN323" s="11"/>
      <c r="XAO323" s="11"/>
      <c r="XAP323" s="11"/>
      <c r="XAQ323" s="11"/>
      <c r="XAR323" s="11"/>
      <c r="XAS323" s="11"/>
      <c r="XAT323" s="11"/>
      <c r="XAU323" s="11"/>
      <c r="XAV323" s="11"/>
      <c r="XAW323" s="11"/>
      <c r="XAX323" s="11"/>
      <c r="XAY323" s="11"/>
      <c r="XAZ323" s="11"/>
      <c r="XBA323" s="11"/>
      <c r="XBB323" s="11"/>
      <c r="XBC323" s="11"/>
      <c r="XBD323" s="11"/>
      <c r="XBE323" s="11"/>
      <c r="XBF323" s="11"/>
      <c r="XBG323" s="11"/>
      <c r="XBH323" s="11"/>
      <c r="XBI323" s="11"/>
      <c r="XBJ323" s="11"/>
      <c r="XBK323" s="11"/>
      <c r="XBL323" s="11"/>
      <c r="XBM323" s="11"/>
      <c r="XBN323" s="11"/>
      <c r="XBO323" s="11"/>
      <c r="XBP323" s="11"/>
      <c r="XBQ323" s="11"/>
      <c r="XBR323" s="11"/>
      <c r="XBS323" s="11"/>
      <c r="XBT323" s="11"/>
      <c r="XBU323" s="11"/>
      <c r="XBV323" s="11"/>
      <c r="XBW323" s="11"/>
      <c r="XBX323" s="11"/>
      <c r="XBY323" s="11"/>
      <c r="XBZ323" s="11"/>
      <c r="XCA323" s="11"/>
      <c r="XCB323" s="11"/>
      <c r="XCC323" s="11"/>
      <c r="XCD323" s="11"/>
      <c r="XCE323" s="11"/>
      <c r="XCF323" s="11"/>
      <c r="XCG323" s="11"/>
      <c r="XCH323" s="11"/>
      <c r="XCI323" s="11"/>
      <c r="XCJ323" s="11"/>
      <c r="XCK323" s="11"/>
      <c r="XCL323" s="11"/>
      <c r="XCM323" s="11"/>
      <c r="XCN323" s="11"/>
      <c r="XCO323" s="11"/>
      <c r="XCP323" s="11"/>
      <c r="XCQ323" s="11"/>
      <c r="XCR323" s="11"/>
      <c r="XCS323" s="11"/>
      <c r="XCT323" s="11"/>
      <c r="XCU323" s="11"/>
      <c r="XCV323" s="11"/>
      <c r="XCW323" s="11"/>
      <c r="XCX323" s="11"/>
      <c r="XCY323" s="11"/>
      <c r="XCZ323" s="11"/>
      <c r="XDA323" s="11"/>
      <c r="XDB323" s="11"/>
      <c r="XDC323" s="11"/>
      <c r="XDD323" s="11"/>
      <c r="XDE323" s="11"/>
      <c r="XDF323" s="11"/>
      <c r="XDG323" s="11"/>
      <c r="XDH323" s="11"/>
      <c r="XDI323" s="11"/>
      <c r="XDJ323" s="11"/>
      <c r="XDK323" s="11"/>
      <c r="XDL323" s="11"/>
      <c r="XDM323" s="11"/>
      <c r="XDN323" s="11"/>
      <c r="XDO323" s="11"/>
      <c r="XDP323" s="11"/>
      <c r="XDQ323" s="11"/>
      <c r="XDR323" s="11"/>
      <c r="XDS323" s="11"/>
      <c r="XDT323" s="11"/>
      <c r="XDU323" s="11"/>
      <c r="XDV323" s="11"/>
      <c r="XDW323" s="11"/>
      <c r="XDX323" s="11"/>
      <c r="XDY323" s="11"/>
      <c r="XDZ323" s="11"/>
      <c r="XEA323" s="11"/>
      <c r="XEB323" s="11"/>
      <c r="XEC323" s="11"/>
      <c r="XED323" s="11"/>
      <c r="XEE323" s="11"/>
      <c r="XEF323" s="11"/>
      <c r="XEG323" s="11"/>
      <c r="XEH323" s="11"/>
      <c r="XEI323" s="11"/>
      <c r="XEJ323" s="11"/>
      <c r="XEK323" s="11"/>
      <c r="XEL323" s="11"/>
      <c r="XEM323" s="11"/>
      <c r="XEN323" s="11"/>
      <c r="XEO323" s="11"/>
      <c r="XEP323" s="11"/>
      <c r="XEQ323" s="11"/>
      <c r="XER323" s="11"/>
      <c r="XES323" s="11"/>
      <c r="XET323" s="11"/>
      <c r="XEU323" s="11"/>
      <c r="XEV323" s="11"/>
      <c r="XEW323" s="11"/>
      <c r="XEX323" s="11"/>
      <c r="XEY323" s="11"/>
      <c r="XEZ323" s="11"/>
      <c r="XFA323" s="11"/>
      <c r="XFB323" s="11"/>
      <c r="XFC323" s="11"/>
      <c r="XFD323" s="11"/>
    </row>
    <row r="324" spans="1:16384" s="3" customFormat="1">
      <c r="R324" s="93"/>
    </row>
    <row r="325" spans="1:16384">
      <c r="A325" s="3"/>
      <c r="B325" s="3"/>
      <c r="C325" s="3"/>
      <c r="D325" s="3"/>
      <c r="E325" s="3" t="s">
        <v>34</v>
      </c>
      <c r="F325" s="3"/>
      <c r="G325" s="3" t="s">
        <v>332</v>
      </c>
      <c r="H325" s="3"/>
      <c r="I325" s="3"/>
      <c r="J325" s="3"/>
      <c r="K325" s="3"/>
      <c r="L325" s="3" t="s">
        <v>331</v>
      </c>
      <c r="M325" s="3"/>
      <c r="N325" s="3"/>
      <c r="O325" s="3"/>
      <c r="P325" s="3"/>
      <c r="R325" s="111">
        <v>1.0029999999999999</v>
      </c>
      <c r="T325" s="1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F325" s="14"/>
      <c r="AG325" s="14"/>
      <c r="AH325" s="14"/>
      <c r="AI325" s="14"/>
      <c r="AJ325" s="14"/>
      <c r="AK325" s="14"/>
    </row>
    <row r="326" spans="1:16384">
      <c r="A326" s="3"/>
      <c r="B326" s="3"/>
      <c r="C326" s="3"/>
      <c r="D326" s="3"/>
      <c r="E326" s="3" t="s">
        <v>34</v>
      </c>
      <c r="F326" s="3"/>
      <c r="G326" s="3" t="s">
        <v>333</v>
      </c>
      <c r="H326" s="3"/>
      <c r="I326" s="3"/>
      <c r="J326" s="3"/>
      <c r="K326" s="3"/>
      <c r="L326" s="3" t="s">
        <v>331</v>
      </c>
      <c r="M326" s="3"/>
      <c r="N326" s="3"/>
      <c r="O326" s="3"/>
      <c r="P326" s="3"/>
      <c r="R326" s="111">
        <v>0</v>
      </c>
      <c r="T326" s="1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4"/>
      <c r="AJ326" s="14"/>
      <c r="AK326" s="14"/>
    </row>
    <row r="327" spans="1:16384">
      <c r="A327" s="3"/>
      <c r="B327" s="3"/>
      <c r="C327" s="3"/>
      <c r="D327" s="3"/>
      <c r="E327" s="3" t="s">
        <v>34</v>
      </c>
      <c r="F327" s="3"/>
      <c r="G327" s="3" t="s">
        <v>334</v>
      </c>
      <c r="H327" s="3"/>
      <c r="I327" s="3"/>
      <c r="J327" s="3"/>
      <c r="K327" s="3"/>
      <c r="L327" s="3" t="s">
        <v>331</v>
      </c>
      <c r="M327" s="3"/>
      <c r="N327" s="3"/>
      <c r="O327" s="3"/>
      <c r="P327" s="3"/>
      <c r="R327" s="111">
        <v>0</v>
      </c>
      <c r="T327" s="1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F327" s="14"/>
      <c r="AG327" s="14"/>
      <c r="AH327" s="14"/>
      <c r="AI327" s="14"/>
      <c r="AJ327" s="14"/>
      <c r="AK327" s="14"/>
    </row>
    <row r="328" spans="1:16384">
      <c r="A328" s="3"/>
      <c r="B328" s="3"/>
      <c r="C328" s="3"/>
      <c r="D328" s="3"/>
      <c r="E328" s="3" t="s">
        <v>34</v>
      </c>
      <c r="F328" s="3"/>
      <c r="G328" s="3" t="s">
        <v>335</v>
      </c>
      <c r="H328" s="3"/>
      <c r="I328" s="3"/>
      <c r="J328" s="3"/>
      <c r="K328" s="3"/>
      <c r="L328" s="3" t="s">
        <v>331</v>
      </c>
      <c r="M328" s="3"/>
      <c r="N328" s="3"/>
      <c r="O328" s="3"/>
      <c r="P328" s="3"/>
      <c r="R328" s="111">
        <v>1.212</v>
      </c>
      <c r="T328" s="1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4"/>
      <c r="AJ328" s="14"/>
      <c r="AK328" s="14"/>
    </row>
    <row r="329" spans="1:16384">
      <c r="A329" s="3"/>
      <c r="B329" s="3"/>
      <c r="C329" s="3"/>
      <c r="D329" s="3"/>
      <c r="E329" s="3" t="s">
        <v>34</v>
      </c>
      <c r="F329" s="3"/>
      <c r="G329" s="4" t="s">
        <v>366</v>
      </c>
      <c r="H329" s="3"/>
      <c r="I329" s="3"/>
      <c r="J329" s="3"/>
      <c r="K329" s="3"/>
      <c r="L329" s="4" t="s">
        <v>331</v>
      </c>
      <c r="M329" s="3"/>
      <c r="N329" s="3"/>
      <c r="O329" s="3"/>
      <c r="P329" s="3"/>
      <c r="R329" s="111">
        <v>2.2149999999999999</v>
      </c>
      <c r="T329" s="1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4"/>
      <c r="AJ329" s="14"/>
      <c r="AK329" s="14"/>
    </row>
    <row r="330" spans="1:16384" s="3" customFormat="1">
      <c r="R330" s="93"/>
    </row>
    <row r="331" spans="1:16384" s="3" customFormat="1">
      <c r="C331" s="11" t="s">
        <v>36</v>
      </c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94"/>
      <c r="S331" s="11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11"/>
      <c r="AM331" s="11"/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  <c r="AZ331" s="11"/>
      <c r="BA331" s="11"/>
      <c r="BB331" s="11"/>
      <c r="BC331" s="11"/>
      <c r="BD331" s="11"/>
      <c r="BE331" s="11"/>
      <c r="BF331" s="11"/>
      <c r="BG331" s="11"/>
      <c r="BH331" s="11"/>
      <c r="BI331" s="11"/>
      <c r="BJ331" s="11"/>
      <c r="BK331" s="11"/>
      <c r="BL331" s="11"/>
      <c r="BM331" s="11"/>
      <c r="BN331" s="11"/>
      <c r="BO331" s="11"/>
      <c r="BP331" s="11"/>
      <c r="BQ331" s="11"/>
      <c r="BR331" s="11"/>
      <c r="BS331" s="11"/>
      <c r="BT331" s="11"/>
      <c r="BU331" s="11"/>
      <c r="BV331" s="11"/>
      <c r="BW331" s="11"/>
      <c r="BX331" s="11"/>
      <c r="BY331" s="11"/>
      <c r="BZ331" s="11"/>
      <c r="CA331" s="11"/>
      <c r="CB331" s="11"/>
      <c r="CC331" s="11"/>
      <c r="CD331" s="11"/>
      <c r="CE331" s="11"/>
      <c r="CF331" s="11"/>
      <c r="CG331" s="11"/>
      <c r="CH331" s="11"/>
      <c r="CI331" s="11"/>
      <c r="CJ331" s="11"/>
      <c r="CK331" s="11"/>
      <c r="CL331" s="11"/>
      <c r="CM331" s="11"/>
      <c r="CN331" s="11"/>
      <c r="CO331" s="11"/>
      <c r="CP331" s="11"/>
      <c r="CQ331" s="11"/>
      <c r="CR331" s="11"/>
      <c r="CS331" s="11"/>
      <c r="CT331" s="11"/>
      <c r="CU331" s="11"/>
      <c r="CV331" s="11"/>
      <c r="CW331" s="11"/>
      <c r="CX331" s="11"/>
      <c r="CY331" s="11"/>
      <c r="CZ331" s="11"/>
      <c r="DA331" s="11"/>
      <c r="DB331" s="11"/>
      <c r="DC331" s="11"/>
      <c r="DD331" s="11"/>
      <c r="DE331" s="11"/>
      <c r="DF331" s="11"/>
      <c r="DG331" s="11"/>
      <c r="DH331" s="11"/>
      <c r="DI331" s="11"/>
      <c r="DJ331" s="11"/>
      <c r="DK331" s="11"/>
      <c r="DL331" s="11"/>
      <c r="DM331" s="11"/>
      <c r="DN331" s="11"/>
      <c r="DO331" s="11"/>
      <c r="DP331" s="11"/>
      <c r="DQ331" s="11"/>
      <c r="DR331" s="11"/>
      <c r="DS331" s="11"/>
      <c r="DT331" s="11"/>
      <c r="DU331" s="11"/>
      <c r="DV331" s="11"/>
      <c r="DW331" s="11"/>
      <c r="DX331" s="11"/>
      <c r="DY331" s="11"/>
      <c r="DZ331" s="11"/>
      <c r="EA331" s="11"/>
      <c r="EB331" s="11"/>
      <c r="EC331" s="11"/>
      <c r="ED331" s="11"/>
      <c r="EE331" s="11"/>
      <c r="EF331" s="11"/>
      <c r="EG331" s="11"/>
      <c r="EH331" s="11"/>
      <c r="EI331" s="11"/>
      <c r="EJ331" s="11"/>
      <c r="EK331" s="11"/>
      <c r="EL331" s="11"/>
      <c r="EM331" s="11"/>
      <c r="EN331" s="11"/>
      <c r="EO331" s="11"/>
      <c r="EP331" s="11"/>
      <c r="EQ331" s="11"/>
      <c r="ER331" s="11"/>
      <c r="ES331" s="11"/>
      <c r="ET331" s="11"/>
      <c r="EU331" s="11"/>
      <c r="EV331" s="11"/>
      <c r="EW331" s="11"/>
      <c r="EX331" s="11"/>
      <c r="EY331" s="11"/>
      <c r="EZ331" s="11"/>
      <c r="FA331" s="11"/>
      <c r="FB331" s="11"/>
      <c r="FC331" s="11"/>
      <c r="FD331" s="11"/>
      <c r="FE331" s="11"/>
      <c r="FF331" s="11"/>
      <c r="FG331" s="11"/>
      <c r="FH331" s="11"/>
      <c r="FI331" s="11"/>
      <c r="FJ331" s="11"/>
      <c r="FK331" s="11"/>
      <c r="FL331" s="11"/>
      <c r="FM331" s="11"/>
      <c r="FN331" s="11"/>
      <c r="FO331" s="11"/>
      <c r="FP331" s="11"/>
      <c r="FQ331" s="11"/>
      <c r="FR331" s="11"/>
      <c r="FS331" s="11"/>
      <c r="FT331" s="11"/>
      <c r="FU331" s="11"/>
      <c r="FV331" s="11"/>
      <c r="FW331" s="11"/>
      <c r="FX331" s="11"/>
      <c r="FY331" s="11"/>
      <c r="FZ331" s="11"/>
      <c r="GA331" s="11"/>
      <c r="GB331" s="11"/>
      <c r="GC331" s="11"/>
      <c r="GD331" s="11"/>
      <c r="GE331" s="11"/>
      <c r="GF331" s="11"/>
      <c r="GG331" s="11"/>
      <c r="GH331" s="11"/>
      <c r="GI331" s="11"/>
      <c r="GJ331" s="11"/>
      <c r="GK331" s="11"/>
      <c r="GL331" s="11"/>
      <c r="GM331" s="11"/>
      <c r="GN331" s="11"/>
      <c r="GO331" s="11"/>
      <c r="GP331" s="11"/>
      <c r="GQ331" s="11"/>
      <c r="GR331" s="11"/>
      <c r="GS331" s="11"/>
      <c r="GT331" s="11"/>
      <c r="GU331" s="11"/>
      <c r="GV331" s="11"/>
      <c r="GW331" s="11"/>
      <c r="GX331" s="11"/>
      <c r="GY331" s="11"/>
      <c r="GZ331" s="11"/>
      <c r="HA331" s="11"/>
      <c r="HB331" s="11"/>
      <c r="HC331" s="11"/>
      <c r="HD331" s="11"/>
      <c r="HE331" s="11"/>
      <c r="HF331" s="11"/>
      <c r="HG331" s="11"/>
      <c r="HH331" s="11"/>
      <c r="HI331" s="11"/>
      <c r="HJ331" s="11"/>
      <c r="HK331" s="11"/>
      <c r="HL331" s="11"/>
      <c r="HM331" s="11"/>
      <c r="HN331" s="11"/>
      <c r="HO331" s="11"/>
      <c r="HP331" s="11"/>
      <c r="HQ331" s="11"/>
      <c r="HR331" s="11"/>
      <c r="HS331" s="11"/>
      <c r="HT331" s="11"/>
      <c r="HU331" s="11"/>
      <c r="HV331" s="11"/>
      <c r="HW331" s="11"/>
      <c r="HX331" s="11"/>
      <c r="HY331" s="11"/>
      <c r="HZ331" s="11"/>
      <c r="IA331" s="11"/>
      <c r="IB331" s="11"/>
      <c r="IC331" s="11"/>
      <c r="ID331" s="11"/>
      <c r="IE331" s="11"/>
      <c r="IF331" s="11"/>
      <c r="IG331" s="11"/>
      <c r="IH331" s="11"/>
      <c r="II331" s="11"/>
      <c r="IJ331" s="11"/>
      <c r="IK331" s="11"/>
      <c r="IL331" s="11"/>
      <c r="IM331" s="11"/>
      <c r="IN331" s="11"/>
      <c r="IO331" s="11"/>
      <c r="IP331" s="11"/>
      <c r="IQ331" s="11"/>
      <c r="IR331" s="11"/>
      <c r="IS331" s="11"/>
      <c r="IT331" s="11"/>
      <c r="IU331" s="11"/>
      <c r="IV331" s="11"/>
      <c r="IW331" s="11"/>
      <c r="IX331" s="11"/>
      <c r="IY331" s="11"/>
      <c r="IZ331" s="11"/>
      <c r="JA331" s="11"/>
      <c r="JB331" s="11"/>
      <c r="JC331" s="11"/>
      <c r="JD331" s="11"/>
      <c r="JE331" s="11"/>
      <c r="JF331" s="11"/>
      <c r="JG331" s="11"/>
      <c r="JH331" s="11"/>
      <c r="JI331" s="11"/>
      <c r="JJ331" s="11"/>
      <c r="JK331" s="11"/>
      <c r="JL331" s="11"/>
      <c r="JM331" s="11"/>
      <c r="JN331" s="11"/>
      <c r="JO331" s="11"/>
      <c r="JP331" s="11"/>
      <c r="JQ331" s="11"/>
      <c r="JR331" s="11"/>
      <c r="JS331" s="11"/>
      <c r="JT331" s="11"/>
      <c r="JU331" s="11"/>
      <c r="JV331" s="11"/>
      <c r="JW331" s="11"/>
      <c r="JX331" s="11"/>
      <c r="JY331" s="11"/>
      <c r="JZ331" s="11"/>
      <c r="KA331" s="11"/>
      <c r="KB331" s="11"/>
      <c r="KC331" s="11"/>
      <c r="KD331" s="11"/>
      <c r="KE331" s="11"/>
      <c r="KF331" s="11"/>
      <c r="KG331" s="11"/>
      <c r="KH331" s="11"/>
      <c r="KI331" s="11"/>
      <c r="KJ331" s="11"/>
      <c r="KK331" s="11"/>
      <c r="KL331" s="11"/>
      <c r="KM331" s="11"/>
      <c r="KN331" s="11"/>
      <c r="KO331" s="11"/>
      <c r="KP331" s="11"/>
      <c r="KQ331" s="11"/>
      <c r="KR331" s="11"/>
      <c r="KS331" s="11"/>
      <c r="KT331" s="11"/>
      <c r="KU331" s="11"/>
      <c r="KV331" s="11"/>
      <c r="KW331" s="11"/>
      <c r="KX331" s="11"/>
      <c r="KY331" s="11"/>
      <c r="KZ331" s="11"/>
      <c r="LA331" s="11"/>
      <c r="LB331" s="11"/>
      <c r="LC331" s="11"/>
      <c r="LD331" s="11"/>
      <c r="LE331" s="11"/>
      <c r="LF331" s="11"/>
      <c r="LG331" s="11"/>
      <c r="LH331" s="11"/>
      <c r="LI331" s="11"/>
      <c r="LJ331" s="11"/>
      <c r="LK331" s="11"/>
      <c r="LL331" s="11"/>
      <c r="LM331" s="11"/>
      <c r="LN331" s="11"/>
      <c r="LO331" s="11"/>
      <c r="LP331" s="11"/>
      <c r="LQ331" s="11"/>
      <c r="LR331" s="11"/>
      <c r="LS331" s="11"/>
      <c r="LT331" s="11"/>
      <c r="LU331" s="11"/>
      <c r="LV331" s="11"/>
      <c r="LW331" s="11"/>
      <c r="LX331" s="11"/>
      <c r="LY331" s="11"/>
      <c r="LZ331" s="11"/>
      <c r="MA331" s="11"/>
      <c r="MB331" s="11"/>
      <c r="MC331" s="11"/>
      <c r="MD331" s="11"/>
      <c r="ME331" s="11"/>
      <c r="MF331" s="11"/>
      <c r="MG331" s="11"/>
      <c r="MH331" s="11"/>
      <c r="MI331" s="11"/>
      <c r="MJ331" s="11"/>
      <c r="MK331" s="11"/>
      <c r="ML331" s="11"/>
      <c r="MM331" s="11"/>
      <c r="MN331" s="11"/>
      <c r="MO331" s="11"/>
      <c r="MP331" s="11"/>
      <c r="MQ331" s="11"/>
      <c r="MR331" s="11"/>
      <c r="MS331" s="11"/>
      <c r="MT331" s="11"/>
      <c r="MU331" s="11"/>
      <c r="MV331" s="11"/>
      <c r="MW331" s="11"/>
      <c r="MX331" s="11"/>
      <c r="MY331" s="11"/>
      <c r="MZ331" s="11"/>
      <c r="NA331" s="11"/>
      <c r="NB331" s="11"/>
      <c r="NC331" s="11"/>
      <c r="ND331" s="11"/>
      <c r="NE331" s="11"/>
      <c r="NF331" s="11"/>
      <c r="NG331" s="11"/>
      <c r="NH331" s="11"/>
      <c r="NI331" s="11"/>
      <c r="NJ331" s="11"/>
      <c r="NK331" s="11"/>
      <c r="NL331" s="11"/>
      <c r="NM331" s="11"/>
      <c r="NN331" s="11"/>
      <c r="NO331" s="11"/>
      <c r="NP331" s="11"/>
      <c r="NQ331" s="11"/>
      <c r="NR331" s="11"/>
      <c r="NS331" s="11"/>
      <c r="NT331" s="11"/>
      <c r="NU331" s="11"/>
      <c r="NV331" s="11"/>
      <c r="NW331" s="11"/>
      <c r="NX331" s="11"/>
      <c r="NY331" s="11"/>
      <c r="NZ331" s="11"/>
      <c r="OA331" s="11"/>
      <c r="OB331" s="11"/>
      <c r="OC331" s="11"/>
      <c r="OD331" s="11"/>
      <c r="OE331" s="11"/>
      <c r="OF331" s="11"/>
      <c r="OG331" s="11"/>
      <c r="OH331" s="11"/>
      <c r="OI331" s="11"/>
      <c r="OJ331" s="11"/>
      <c r="OK331" s="11"/>
      <c r="OL331" s="11"/>
      <c r="OM331" s="11"/>
      <c r="ON331" s="11"/>
      <c r="OO331" s="11"/>
      <c r="OP331" s="11"/>
      <c r="OQ331" s="11"/>
      <c r="OR331" s="11"/>
      <c r="OS331" s="11"/>
      <c r="OT331" s="11"/>
      <c r="OU331" s="11"/>
      <c r="OV331" s="11"/>
      <c r="OW331" s="11"/>
      <c r="OX331" s="11"/>
      <c r="OY331" s="11"/>
      <c r="OZ331" s="11"/>
      <c r="PA331" s="11"/>
      <c r="PB331" s="11"/>
      <c r="PC331" s="11"/>
      <c r="PD331" s="11"/>
      <c r="PE331" s="11"/>
      <c r="PF331" s="11"/>
      <c r="PG331" s="11"/>
      <c r="PH331" s="11"/>
      <c r="PI331" s="11"/>
      <c r="PJ331" s="11"/>
      <c r="PK331" s="11"/>
      <c r="PL331" s="11"/>
      <c r="PM331" s="11"/>
      <c r="PN331" s="11"/>
      <c r="PO331" s="11"/>
      <c r="PP331" s="11"/>
      <c r="PQ331" s="11"/>
      <c r="PR331" s="11"/>
      <c r="PS331" s="11"/>
      <c r="PT331" s="11"/>
      <c r="PU331" s="11"/>
      <c r="PV331" s="11"/>
      <c r="PW331" s="11"/>
      <c r="PX331" s="11"/>
      <c r="PY331" s="11"/>
      <c r="PZ331" s="11"/>
      <c r="QA331" s="11"/>
      <c r="QB331" s="11"/>
      <c r="QC331" s="11"/>
      <c r="QD331" s="11"/>
      <c r="QE331" s="11"/>
      <c r="QF331" s="11"/>
      <c r="QG331" s="11"/>
      <c r="QH331" s="11"/>
      <c r="QI331" s="11"/>
      <c r="QJ331" s="11"/>
      <c r="QK331" s="11"/>
      <c r="QL331" s="11"/>
      <c r="QM331" s="11"/>
      <c r="QN331" s="11"/>
      <c r="QO331" s="11"/>
      <c r="QP331" s="11"/>
      <c r="QQ331" s="11"/>
      <c r="QR331" s="11"/>
      <c r="QS331" s="11"/>
      <c r="QT331" s="11"/>
      <c r="QU331" s="11"/>
      <c r="QV331" s="11"/>
      <c r="QW331" s="11"/>
      <c r="QX331" s="11"/>
      <c r="QY331" s="11"/>
      <c r="QZ331" s="11"/>
      <c r="RA331" s="11"/>
      <c r="RB331" s="11"/>
      <c r="RC331" s="11"/>
      <c r="RD331" s="11"/>
      <c r="RE331" s="11"/>
      <c r="RF331" s="11"/>
      <c r="RG331" s="11"/>
      <c r="RH331" s="11"/>
      <c r="RI331" s="11"/>
      <c r="RJ331" s="11"/>
      <c r="RK331" s="11"/>
      <c r="RL331" s="11"/>
      <c r="RM331" s="11"/>
      <c r="RN331" s="11"/>
      <c r="RO331" s="11"/>
      <c r="RP331" s="11"/>
      <c r="RQ331" s="11"/>
      <c r="RR331" s="11"/>
      <c r="RS331" s="11"/>
      <c r="RT331" s="11"/>
      <c r="RU331" s="11"/>
      <c r="RV331" s="11"/>
      <c r="RW331" s="11"/>
      <c r="RX331" s="11"/>
      <c r="RY331" s="11"/>
      <c r="RZ331" s="11"/>
      <c r="SA331" s="11"/>
      <c r="SB331" s="11"/>
      <c r="SC331" s="11"/>
      <c r="SD331" s="11"/>
      <c r="SE331" s="11"/>
      <c r="SF331" s="11"/>
      <c r="SG331" s="11"/>
      <c r="SH331" s="11"/>
      <c r="SI331" s="11"/>
      <c r="SJ331" s="11"/>
      <c r="SK331" s="11"/>
      <c r="SL331" s="11"/>
      <c r="SM331" s="11"/>
      <c r="SN331" s="11"/>
      <c r="SO331" s="11"/>
      <c r="SP331" s="11"/>
      <c r="SQ331" s="11"/>
      <c r="SR331" s="11"/>
      <c r="SS331" s="11"/>
      <c r="ST331" s="11"/>
      <c r="SU331" s="11"/>
      <c r="SV331" s="11"/>
      <c r="SW331" s="11"/>
      <c r="SX331" s="11"/>
      <c r="SY331" s="11"/>
      <c r="SZ331" s="11"/>
      <c r="TA331" s="11"/>
      <c r="TB331" s="11"/>
      <c r="TC331" s="11"/>
      <c r="TD331" s="11"/>
      <c r="TE331" s="11"/>
      <c r="TF331" s="11"/>
      <c r="TG331" s="11"/>
      <c r="TH331" s="11"/>
      <c r="TI331" s="11"/>
      <c r="TJ331" s="11"/>
      <c r="TK331" s="11"/>
      <c r="TL331" s="11"/>
      <c r="TM331" s="11"/>
      <c r="TN331" s="11"/>
      <c r="TO331" s="11"/>
      <c r="TP331" s="11"/>
      <c r="TQ331" s="11"/>
      <c r="TR331" s="11"/>
      <c r="TS331" s="11"/>
      <c r="TT331" s="11"/>
      <c r="TU331" s="11"/>
      <c r="TV331" s="11"/>
      <c r="TW331" s="11"/>
      <c r="TX331" s="11"/>
      <c r="TY331" s="11"/>
      <c r="TZ331" s="11"/>
      <c r="UA331" s="11"/>
      <c r="UB331" s="11"/>
      <c r="UC331" s="11"/>
      <c r="UD331" s="11"/>
      <c r="UE331" s="11"/>
      <c r="UF331" s="11"/>
      <c r="UG331" s="11"/>
      <c r="UH331" s="11"/>
      <c r="UI331" s="11"/>
      <c r="UJ331" s="11"/>
      <c r="UK331" s="11"/>
      <c r="UL331" s="11"/>
      <c r="UM331" s="11"/>
      <c r="UN331" s="11"/>
      <c r="UO331" s="11"/>
      <c r="UP331" s="11"/>
      <c r="UQ331" s="11"/>
      <c r="UR331" s="11"/>
      <c r="US331" s="11"/>
      <c r="UT331" s="11"/>
      <c r="UU331" s="11"/>
      <c r="UV331" s="11"/>
      <c r="UW331" s="11"/>
      <c r="UX331" s="11"/>
      <c r="UY331" s="11"/>
      <c r="UZ331" s="11"/>
      <c r="VA331" s="11"/>
      <c r="VB331" s="11"/>
      <c r="VC331" s="11"/>
      <c r="VD331" s="11"/>
      <c r="VE331" s="11"/>
      <c r="VF331" s="11"/>
      <c r="VG331" s="11"/>
      <c r="VH331" s="11"/>
      <c r="VI331" s="11"/>
      <c r="VJ331" s="11"/>
      <c r="VK331" s="11"/>
      <c r="VL331" s="11"/>
      <c r="VM331" s="11"/>
      <c r="VN331" s="11"/>
      <c r="VO331" s="11"/>
      <c r="VP331" s="11"/>
      <c r="VQ331" s="11"/>
      <c r="VR331" s="11"/>
      <c r="VS331" s="11"/>
      <c r="VT331" s="11"/>
      <c r="VU331" s="11"/>
      <c r="VV331" s="11"/>
      <c r="VW331" s="11"/>
      <c r="VX331" s="11"/>
      <c r="VY331" s="11"/>
      <c r="VZ331" s="11"/>
      <c r="WA331" s="11"/>
      <c r="WB331" s="11"/>
      <c r="WC331" s="11"/>
      <c r="WD331" s="11"/>
      <c r="WE331" s="11"/>
      <c r="WF331" s="11"/>
      <c r="WG331" s="11"/>
      <c r="WH331" s="11"/>
      <c r="WI331" s="11"/>
      <c r="WJ331" s="11"/>
      <c r="WK331" s="11"/>
      <c r="WL331" s="11"/>
      <c r="WM331" s="11"/>
      <c r="WN331" s="11"/>
      <c r="WO331" s="11"/>
      <c r="WP331" s="11"/>
      <c r="WQ331" s="11"/>
      <c r="WR331" s="11"/>
      <c r="WS331" s="11"/>
      <c r="WT331" s="11"/>
      <c r="WU331" s="11"/>
      <c r="WV331" s="11"/>
      <c r="WW331" s="11"/>
      <c r="WX331" s="11"/>
      <c r="WY331" s="11"/>
      <c r="WZ331" s="11"/>
      <c r="XA331" s="11"/>
      <c r="XB331" s="11"/>
      <c r="XC331" s="11"/>
      <c r="XD331" s="11"/>
      <c r="XE331" s="11"/>
      <c r="XF331" s="11"/>
      <c r="XG331" s="11"/>
      <c r="XH331" s="11"/>
      <c r="XI331" s="11"/>
      <c r="XJ331" s="11"/>
      <c r="XK331" s="11"/>
      <c r="XL331" s="11"/>
      <c r="XM331" s="11"/>
      <c r="XN331" s="11"/>
      <c r="XO331" s="11"/>
      <c r="XP331" s="11"/>
      <c r="XQ331" s="11"/>
      <c r="XR331" s="11"/>
      <c r="XS331" s="11"/>
      <c r="XT331" s="11"/>
      <c r="XU331" s="11"/>
      <c r="XV331" s="11"/>
      <c r="XW331" s="11"/>
      <c r="XX331" s="11"/>
      <c r="XY331" s="11"/>
      <c r="XZ331" s="11"/>
      <c r="YA331" s="11"/>
      <c r="YB331" s="11"/>
      <c r="YC331" s="11"/>
      <c r="YD331" s="11"/>
      <c r="YE331" s="11"/>
      <c r="YF331" s="11"/>
      <c r="YG331" s="11"/>
      <c r="YH331" s="11"/>
      <c r="YI331" s="11"/>
      <c r="YJ331" s="11"/>
      <c r="YK331" s="11"/>
      <c r="YL331" s="11"/>
      <c r="YM331" s="11"/>
      <c r="YN331" s="11"/>
      <c r="YO331" s="11"/>
      <c r="YP331" s="11"/>
      <c r="YQ331" s="11"/>
      <c r="YR331" s="11"/>
      <c r="YS331" s="11"/>
      <c r="YT331" s="11"/>
      <c r="YU331" s="11"/>
      <c r="YV331" s="11"/>
      <c r="YW331" s="11"/>
      <c r="YX331" s="11"/>
      <c r="YY331" s="11"/>
      <c r="YZ331" s="11"/>
      <c r="ZA331" s="11"/>
      <c r="ZB331" s="11"/>
      <c r="ZC331" s="11"/>
      <c r="ZD331" s="11"/>
      <c r="ZE331" s="11"/>
      <c r="ZF331" s="11"/>
      <c r="ZG331" s="11"/>
      <c r="ZH331" s="11"/>
      <c r="ZI331" s="11"/>
      <c r="ZJ331" s="11"/>
      <c r="ZK331" s="11"/>
      <c r="ZL331" s="11"/>
      <c r="ZM331" s="11"/>
      <c r="ZN331" s="11"/>
      <c r="ZO331" s="11"/>
      <c r="ZP331" s="11"/>
      <c r="ZQ331" s="11"/>
      <c r="ZR331" s="11"/>
      <c r="ZS331" s="11"/>
      <c r="ZT331" s="11"/>
      <c r="ZU331" s="11"/>
      <c r="ZV331" s="11"/>
      <c r="ZW331" s="11"/>
      <c r="ZX331" s="11"/>
      <c r="ZY331" s="11"/>
      <c r="ZZ331" s="11"/>
      <c r="AAA331" s="11"/>
      <c r="AAB331" s="11"/>
      <c r="AAC331" s="11"/>
      <c r="AAD331" s="11"/>
      <c r="AAE331" s="11"/>
      <c r="AAF331" s="11"/>
      <c r="AAG331" s="11"/>
      <c r="AAH331" s="11"/>
      <c r="AAI331" s="11"/>
      <c r="AAJ331" s="11"/>
      <c r="AAK331" s="11"/>
      <c r="AAL331" s="11"/>
      <c r="AAM331" s="11"/>
      <c r="AAN331" s="11"/>
      <c r="AAO331" s="11"/>
      <c r="AAP331" s="11"/>
      <c r="AAQ331" s="11"/>
      <c r="AAR331" s="11"/>
      <c r="AAS331" s="11"/>
      <c r="AAT331" s="11"/>
      <c r="AAU331" s="11"/>
      <c r="AAV331" s="11"/>
      <c r="AAW331" s="11"/>
      <c r="AAX331" s="11"/>
      <c r="AAY331" s="11"/>
      <c r="AAZ331" s="11"/>
      <c r="ABA331" s="11"/>
      <c r="ABB331" s="11"/>
      <c r="ABC331" s="11"/>
      <c r="ABD331" s="11"/>
      <c r="ABE331" s="11"/>
      <c r="ABF331" s="11"/>
      <c r="ABG331" s="11"/>
      <c r="ABH331" s="11"/>
      <c r="ABI331" s="11"/>
      <c r="ABJ331" s="11"/>
      <c r="ABK331" s="11"/>
      <c r="ABL331" s="11"/>
      <c r="ABM331" s="11"/>
      <c r="ABN331" s="11"/>
      <c r="ABO331" s="11"/>
      <c r="ABP331" s="11"/>
      <c r="ABQ331" s="11"/>
      <c r="ABR331" s="11"/>
      <c r="ABS331" s="11"/>
      <c r="ABT331" s="11"/>
      <c r="ABU331" s="11"/>
      <c r="ABV331" s="11"/>
      <c r="ABW331" s="11"/>
      <c r="ABX331" s="11"/>
      <c r="ABY331" s="11"/>
      <c r="ABZ331" s="11"/>
      <c r="ACA331" s="11"/>
      <c r="ACB331" s="11"/>
      <c r="ACC331" s="11"/>
      <c r="ACD331" s="11"/>
      <c r="ACE331" s="11"/>
      <c r="ACF331" s="11"/>
      <c r="ACG331" s="11"/>
      <c r="ACH331" s="11"/>
      <c r="ACI331" s="11"/>
      <c r="ACJ331" s="11"/>
      <c r="ACK331" s="11"/>
      <c r="ACL331" s="11"/>
      <c r="ACM331" s="11"/>
      <c r="ACN331" s="11"/>
      <c r="ACO331" s="11"/>
      <c r="ACP331" s="11"/>
      <c r="ACQ331" s="11"/>
      <c r="ACR331" s="11"/>
      <c r="ACS331" s="11"/>
      <c r="ACT331" s="11"/>
      <c r="ACU331" s="11"/>
      <c r="ACV331" s="11"/>
      <c r="ACW331" s="11"/>
      <c r="ACX331" s="11"/>
      <c r="ACY331" s="11"/>
      <c r="ACZ331" s="11"/>
      <c r="ADA331" s="11"/>
      <c r="ADB331" s="11"/>
      <c r="ADC331" s="11"/>
      <c r="ADD331" s="11"/>
      <c r="ADE331" s="11"/>
      <c r="ADF331" s="11"/>
      <c r="ADG331" s="11"/>
      <c r="ADH331" s="11"/>
      <c r="ADI331" s="11"/>
      <c r="ADJ331" s="11"/>
      <c r="ADK331" s="11"/>
      <c r="ADL331" s="11"/>
      <c r="ADM331" s="11"/>
      <c r="ADN331" s="11"/>
      <c r="ADO331" s="11"/>
      <c r="ADP331" s="11"/>
      <c r="ADQ331" s="11"/>
      <c r="ADR331" s="11"/>
      <c r="ADS331" s="11"/>
      <c r="ADT331" s="11"/>
      <c r="ADU331" s="11"/>
      <c r="ADV331" s="11"/>
      <c r="ADW331" s="11"/>
      <c r="ADX331" s="11"/>
      <c r="ADY331" s="11"/>
      <c r="ADZ331" s="11"/>
      <c r="AEA331" s="11"/>
      <c r="AEB331" s="11"/>
      <c r="AEC331" s="11"/>
      <c r="AED331" s="11"/>
      <c r="AEE331" s="11"/>
      <c r="AEF331" s="11"/>
      <c r="AEG331" s="11"/>
      <c r="AEH331" s="11"/>
      <c r="AEI331" s="11"/>
      <c r="AEJ331" s="11"/>
      <c r="AEK331" s="11"/>
      <c r="AEL331" s="11"/>
      <c r="AEM331" s="11"/>
      <c r="AEN331" s="11"/>
      <c r="AEO331" s="11"/>
      <c r="AEP331" s="11"/>
      <c r="AEQ331" s="11"/>
      <c r="AER331" s="11"/>
      <c r="AES331" s="11"/>
      <c r="AET331" s="11"/>
      <c r="AEU331" s="11"/>
      <c r="AEV331" s="11"/>
      <c r="AEW331" s="11"/>
      <c r="AEX331" s="11"/>
      <c r="AEY331" s="11"/>
      <c r="AEZ331" s="11"/>
      <c r="AFA331" s="11"/>
      <c r="AFB331" s="11"/>
      <c r="AFC331" s="11"/>
      <c r="AFD331" s="11"/>
      <c r="AFE331" s="11"/>
      <c r="AFF331" s="11"/>
      <c r="AFG331" s="11"/>
      <c r="AFH331" s="11"/>
      <c r="AFI331" s="11"/>
      <c r="AFJ331" s="11"/>
      <c r="AFK331" s="11"/>
      <c r="AFL331" s="11"/>
      <c r="AFM331" s="11"/>
      <c r="AFN331" s="11"/>
      <c r="AFO331" s="11"/>
      <c r="AFP331" s="11"/>
      <c r="AFQ331" s="11"/>
      <c r="AFR331" s="11"/>
      <c r="AFS331" s="11"/>
      <c r="AFT331" s="11"/>
      <c r="AFU331" s="11"/>
      <c r="AFV331" s="11"/>
      <c r="AFW331" s="11"/>
      <c r="AFX331" s="11"/>
      <c r="AFY331" s="11"/>
      <c r="AFZ331" s="11"/>
      <c r="AGA331" s="11"/>
      <c r="AGB331" s="11"/>
      <c r="AGC331" s="11"/>
      <c r="AGD331" s="11"/>
      <c r="AGE331" s="11"/>
      <c r="AGF331" s="11"/>
      <c r="AGG331" s="11"/>
      <c r="AGH331" s="11"/>
      <c r="AGI331" s="11"/>
      <c r="AGJ331" s="11"/>
      <c r="AGK331" s="11"/>
      <c r="AGL331" s="11"/>
      <c r="AGM331" s="11"/>
      <c r="AGN331" s="11"/>
      <c r="AGO331" s="11"/>
      <c r="AGP331" s="11"/>
      <c r="AGQ331" s="11"/>
      <c r="AGR331" s="11"/>
      <c r="AGS331" s="11"/>
      <c r="AGT331" s="11"/>
      <c r="AGU331" s="11"/>
      <c r="AGV331" s="11"/>
      <c r="AGW331" s="11"/>
      <c r="AGX331" s="11"/>
      <c r="AGY331" s="11"/>
      <c r="AGZ331" s="11"/>
      <c r="AHA331" s="11"/>
      <c r="AHB331" s="11"/>
      <c r="AHC331" s="11"/>
      <c r="AHD331" s="11"/>
      <c r="AHE331" s="11"/>
      <c r="AHF331" s="11"/>
      <c r="AHG331" s="11"/>
      <c r="AHH331" s="11"/>
      <c r="AHI331" s="11"/>
      <c r="AHJ331" s="11"/>
      <c r="AHK331" s="11"/>
      <c r="AHL331" s="11"/>
      <c r="AHM331" s="11"/>
      <c r="AHN331" s="11"/>
      <c r="AHO331" s="11"/>
      <c r="AHP331" s="11"/>
      <c r="AHQ331" s="11"/>
      <c r="AHR331" s="11"/>
      <c r="AHS331" s="11"/>
      <c r="AHT331" s="11"/>
      <c r="AHU331" s="11"/>
      <c r="AHV331" s="11"/>
      <c r="AHW331" s="11"/>
      <c r="AHX331" s="11"/>
      <c r="AHY331" s="11"/>
      <c r="AHZ331" s="11"/>
      <c r="AIA331" s="11"/>
      <c r="AIB331" s="11"/>
      <c r="AIC331" s="11"/>
      <c r="AID331" s="11"/>
      <c r="AIE331" s="11"/>
      <c r="AIF331" s="11"/>
      <c r="AIG331" s="11"/>
      <c r="AIH331" s="11"/>
      <c r="AII331" s="11"/>
      <c r="AIJ331" s="11"/>
      <c r="AIK331" s="11"/>
      <c r="AIL331" s="11"/>
      <c r="AIM331" s="11"/>
      <c r="AIN331" s="11"/>
      <c r="AIO331" s="11"/>
      <c r="AIP331" s="11"/>
      <c r="AIQ331" s="11"/>
      <c r="AIR331" s="11"/>
      <c r="AIS331" s="11"/>
      <c r="AIT331" s="11"/>
      <c r="AIU331" s="11"/>
      <c r="AIV331" s="11"/>
      <c r="AIW331" s="11"/>
      <c r="AIX331" s="11"/>
      <c r="AIY331" s="11"/>
      <c r="AIZ331" s="11"/>
      <c r="AJA331" s="11"/>
      <c r="AJB331" s="11"/>
      <c r="AJC331" s="11"/>
      <c r="AJD331" s="11"/>
      <c r="AJE331" s="11"/>
      <c r="AJF331" s="11"/>
      <c r="AJG331" s="11"/>
      <c r="AJH331" s="11"/>
      <c r="AJI331" s="11"/>
      <c r="AJJ331" s="11"/>
      <c r="AJK331" s="11"/>
      <c r="AJL331" s="11"/>
      <c r="AJM331" s="11"/>
      <c r="AJN331" s="11"/>
      <c r="AJO331" s="11"/>
      <c r="AJP331" s="11"/>
      <c r="AJQ331" s="11"/>
      <c r="AJR331" s="11"/>
      <c r="AJS331" s="11"/>
      <c r="AJT331" s="11"/>
      <c r="AJU331" s="11"/>
      <c r="AJV331" s="11"/>
      <c r="AJW331" s="11"/>
      <c r="AJX331" s="11"/>
      <c r="AJY331" s="11"/>
      <c r="AJZ331" s="11"/>
      <c r="AKA331" s="11"/>
      <c r="AKB331" s="11"/>
      <c r="AKC331" s="11"/>
      <c r="AKD331" s="11"/>
      <c r="AKE331" s="11"/>
      <c r="AKF331" s="11"/>
      <c r="AKG331" s="11"/>
      <c r="AKH331" s="11"/>
      <c r="AKI331" s="11"/>
      <c r="AKJ331" s="11"/>
      <c r="AKK331" s="11"/>
      <c r="AKL331" s="11"/>
      <c r="AKM331" s="11"/>
      <c r="AKN331" s="11"/>
      <c r="AKO331" s="11"/>
      <c r="AKP331" s="11"/>
      <c r="AKQ331" s="11"/>
      <c r="AKR331" s="11"/>
      <c r="AKS331" s="11"/>
      <c r="AKT331" s="11"/>
      <c r="AKU331" s="11"/>
      <c r="AKV331" s="11"/>
      <c r="AKW331" s="11"/>
      <c r="AKX331" s="11"/>
      <c r="AKY331" s="11"/>
      <c r="AKZ331" s="11"/>
      <c r="ALA331" s="11"/>
      <c r="ALB331" s="11"/>
      <c r="ALC331" s="11"/>
      <c r="ALD331" s="11"/>
      <c r="ALE331" s="11"/>
      <c r="ALF331" s="11"/>
      <c r="ALG331" s="11"/>
      <c r="ALH331" s="11"/>
      <c r="ALI331" s="11"/>
      <c r="ALJ331" s="11"/>
      <c r="ALK331" s="11"/>
      <c r="ALL331" s="11"/>
      <c r="ALM331" s="11"/>
      <c r="ALN331" s="11"/>
      <c r="ALO331" s="11"/>
      <c r="ALP331" s="11"/>
      <c r="ALQ331" s="11"/>
      <c r="ALR331" s="11"/>
      <c r="ALS331" s="11"/>
      <c r="ALT331" s="11"/>
      <c r="ALU331" s="11"/>
      <c r="ALV331" s="11"/>
      <c r="ALW331" s="11"/>
      <c r="ALX331" s="11"/>
      <c r="ALY331" s="11"/>
      <c r="ALZ331" s="11"/>
      <c r="AMA331" s="11"/>
      <c r="AMB331" s="11"/>
      <c r="AMC331" s="11"/>
      <c r="AMD331" s="11"/>
      <c r="AME331" s="11"/>
      <c r="AMF331" s="11"/>
      <c r="AMG331" s="11"/>
      <c r="AMH331" s="11"/>
      <c r="AMI331" s="11"/>
      <c r="AMJ331" s="11"/>
      <c r="AMK331" s="11"/>
      <c r="AML331" s="11"/>
      <c r="AMM331" s="11"/>
      <c r="AMN331" s="11"/>
      <c r="AMO331" s="11"/>
      <c r="AMP331" s="11"/>
      <c r="AMQ331" s="11"/>
      <c r="AMR331" s="11"/>
      <c r="AMS331" s="11"/>
      <c r="AMT331" s="11"/>
      <c r="AMU331" s="11"/>
      <c r="AMV331" s="11"/>
      <c r="AMW331" s="11"/>
      <c r="AMX331" s="11"/>
      <c r="AMY331" s="11"/>
      <c r="AMZ331" s="11"/>
      <c r="ANA331" s="11"/>
      <c r="ANB331" s="11"/>
      <c r="ANC331" s="11"/>
      <c r="AND331" s="11"/>
      <c r="ANE331" s="11"/>
      <c r="ANF331" s="11"/>
      <c r="ANG331" s="11"/>
      <c r="ANH331" s="11"/>
      <c r="ANI331" s="11"/>
      <c r="ANJ331" s="11"/>
      <c r="ANK331" s="11"/>
      <c r="ANL331" s="11"/>
      <c r="ANM331" s="11"/>
      <c r="ANN331" s="11"/>
      <c r="ANO331" s="11"/>
      <c r="ANP331" s="11"/>
      <c r="ANQ331" s="11"/>
      <c r="ANR331" s="11"/>
      <c r="ANS331" s="11"/>
      <c r="ANT331" s="11"/>
      <c r="ANU331" s="11"/>
      <c r="ANV331" s="11"/>
      <c r="ANW331" s="11"/>
      <c r="ANX331" s="11"/>
      <c r="ANY331" s="11"/>
      <c r="ANZ331" s="11"/>
      <c r="AOA331" s="11"/>
      <c r="AOB331" s="11"/>
      <c r="AOC331" s="11"/>
      <c r="AOD331" s="11"/>
      <c r="AOE331" s="11"/>
      <c r="AOF331" s="11"/>
      <c r="AOG331" s="11"/>
      <c r="AOH331" s="11"/>
      <c r="AOI331" s="11"/>
      <c r="AOJ331" s="11"/>
      <c r="AOK331" s="11"/>
      <c r="AOL331" s="11"/>
      <c r="AOM331" s="11"/>
      <c r="AON331" s="11"/>
      <c r="AOO331" s="11"/>
      <c r="AOP331" s="11"/>
      <c r="AOQ331" s="11"/>
      <c r="AOR331" s="11"/>
      <c r="AOS331" s="11"/>
      <c r="AOT331" s="11"/>
      <c r="AOU331" s="11"/>
      <c r="AOV331" s="11"/>
      <c r="AOW331" s="11"/>
      <c r="AOX331" s="11"/>
      <c r="AOY331" s="11"/>
      <c r="AOZ331" s="11"/>
      <c r="APA331" s="11"/>
      <c r="APB331" s="11"/>
      <c r="APC331" s="11"/>
      <c r="APD331" s="11"/>
      <c r="APE331" s="11"/>
      <c r="APF331" s="11"/>
      <c r="APG331" s="11"/>
      <c r="APH331" s="11"/>
      <c r="API331" s="11"/>
      <c r="APJ331" s="11"/>
      <c r="APK331" s="11"/>
      <c r="APL331" s="11"/>
      <c r="APM331" s="11"/>
      <c r="APN331" s="11"/>
      <c r="APO331" s="11"/>
      <c r="APP331" s="11"/>
      <c r="APQ331" s="11"/>
      <c r="APR331" s="11"/>
      <c r="APS331" s="11"/>
      <c r="APT331" s="11"/>
      <c r="APU331" s="11"/>
      <c r="APV331" s="11"/>
      <c r="APW331" s="11"/>
      <c r="APX331" s="11"/>
      <c r="APY331" s="11"/>
      <c r="APZ331" s="11"/>
      <c r="AQA331" s="11"/>
      <c r="AQB331" s="11"/>
      <c r="AQC331" s="11"/>
      <c r="AQD331" s="11"/>
      <c r="AQE331" s="11"/>
      <c r="AQF331" s="11"/>
      <c r="AQG331" s="11"/>
      <c r="AQH331" s="11"/>
      <c r="AQI331" s="11"/>
      <c r="AQJ331" s="11"/>
      <c r="AQK331" s="11"/>
      <c r="AQL331" s="11"/>
      <c r="AQM331" s="11"/>
      <c r="AQN331" s="11"/>
      <c r="AQO331" s="11"/>
      <c r="AQP331" s="11"/>
      <c r="AQQ331" s="11"/>
      <c r="AQR331" s="11"/>
      <c r="AQS331" s="11"/>
      <c r="AQT331" s="11"/>
      <c r="AQU331" s="11"/>
      <c r="AQV331" s="11"/>
      <c r="AQW331" s="11"/>
      <c r="AQX331" s="11"/>
      <c r="AQY331" s="11"/>
      <c r="AQZ331" s="11"/>
      <c r="ARA331" s="11"/>
      <c r="ARB331" s="11"/>
      <c r="ARC331" s="11"/>
      <c r="ARD331" s="11"/>
      <c r="ARE331" s="11"/>
      <c r="ARF331" s="11"/>
      <c r="ARG331" s="11"/>
      <c r="ARH331" s="11"/>
      <c r="ARI331" s="11"/>
      <c r="ARJ331" s="11"/>
      <c r="ARK331" s="11"/>
      <c r="ARL331" s="11"/>
      <c r="ARM331" s="11"/>
      <c r="ARN331" s="11"/>
      <c r="ARO331" s="11"/>
      <c r="ARP331" s="11"/>
      <c r="ARQ331" s="11"/>
      <c r="ARR331" s="11"/>
      <c r="ARS331" s="11"/>
      <c r="ART331" s="11"/>
      <c r="ARU331" s="11"/>
      <c r="ARV331" s="11"/>
      <c r="ARW331" s="11"/>
      <c r="ARX331" s="11"/>
      <c r="ARY331" s="11"/>
      <c r="ARZ331" s="11"/>
      <c r="ASA331" s="11"/>
      <c r="ASB331" s="11"/>
      <c r="ASC331" s="11"/>
      <c r="ASD331" s="11"/>
      <c r="ASE331" s="11"/>
      <c r="ASF331" s="11"/>
      <c r="ASG331" s="11"/>
      <c r="ASH331" s="11"/>
      <c r="ASI331" s="11"/>
      <c r="ASJ331" s="11"/>
      <c r="ASK331" s="11"/>
      <c r="ASL331" s="11"/>
      <c r="ASM331" s="11"/>
      <c r="ASN331" s="11"/>
      <c r="ASO331" s="11"/>
      <c r="ASP331" s="11"/>
      <c r="ASQ331" s="11"/>
      <c r="ASR331" s="11"/>
      <c r="ASS331" s="11"/>
      <c r="AST331" s="11"/>
      <c r="ASU331" s="11"/>
      <c r="ASV331" s="11"/>
      <c r="ASW331" s="11"/>
      <c r="ASX331" s="11"/>
      <c r="ASY331" s="11"/>
      <c r="ASZ331" s="11"/>
      <c r="ATA331" s="11"/>
      <c r="ATB331" s="11"/>
      <c r="ATC331" s="11"/>
      <c r="ATD331" s="11"/>
      <c r="ATE331" s="11"/>
      <c r="ATF331" s="11"/>
      <c r="ATG331" s="11"/>
      <c r="ATH331" s="11"/>
      <c r="ATI331" s="11"/>
      <c r="ATJ331" s="11"/>
      <c r="ATK331" s="11"/>
      <c r="ATL331" s="11"/>
      <c r="ATM331" s="11"/>
      <c r="ATN331" s="11"/>
      <c r="ATO331" s="11"/>
      <c r="ATP331" s="11"/>
      <c r="ATQ331" s="11"/>
      <c r="ATR331" s="11"/>
      <c r="ATS331" s="11"/>
      <c r="ATT331" s="11"/>
      <c r="ATU331" s="11"/>
      <c r="ATV331" s="11"/>
      <c r="ATW331" s="11"/>
      <c r="ATX331" s="11"/>
      <c r="ATY331" s="11"/>
      <c r="ATZ331" s="11"/>
      <c r="AUA331" s="11"/>
      <c r="AUB331" s="11"/>
      <c r="AUC331" s="11"/>
      <c r="AUD331" s="11"/>
      <c r="AUE331" s="11"/>
      <c r="AUF331" s="11"/>
      <c r="AUG331" s="11"/>
      <c r="AUH331" s="11"/>
      <c r="AUI331" s="11"/>
      <c r="AUJ331" s="11"/>
      <c r="AUK331" s="11"/>
      <c r="AUL331" s="11"/>
      <c r="AUM331" s="11"/>
      <c r="AUN331" s="11"/>
      <c r="AUO331" s="11"/>
      <c r="AUP331" s="11"/>
      <c r="AUQ331" s="11"/>
      <c r="AUR331" s="11"/>
      <c r="AUS331" s="11"/>
      <c r="AUT331" s="11"/>
      <c r="AUU331" s="11"/>
      <c r="AUV331" s="11"/>
      <c r="AUW331" s="11"/>
      <c r="AUX331" s="11"/>
      <c r="AUY331" s="11"/>
      <c r="AUZ331" s="11"/>
      <c r="AVA331" s="11"/>
      <c r="AVB331" s="11"/>
      <c r="AVC331" s="11"/>
      <c r="AVD331" s="11"/>
      <c r="AVE331" s="11"/>
      <c r="AVF331" s="11"/>
      <c r="AVG331" s="11"/>
      <c r="AVH331" s="11"/>
      <c r="AVI331" s="11"/>
      <c r="AVJ331" s="11"/>
      <c r="AVK331" s="11"/>
      <c r="AVL331" s="11"/>
      <c r="AVM331" s="11"/>
      <c r="AVN331" s="11"/>
      <c r="AVO331" s="11"/>
      <c r="AVP331" s="11"/>
      <c r="AVQ331" s="11"/>
      <c r="AVR331" s="11"/>
      <c r="AVS331" s="11"/>
      <c r="AVT331" s="11"/>
      <c r="AVU331" s="11"/>
      <c r="AVV331" s="11"/>
      <c r="AVW331" s="11"/>
      <c r="AVX331" s="11"/>
      <c r="AVY331" s="11"/>
      <c r="AVZ331" s="11"/>
      <c r="AWA331" s="11"/>
      <c r="AWB331" s="11"/>
      <c r="AWC331" s="11"/>
      <c r="AWD331" s="11"/>
      <c r="AWE331" s="11"/>
      <c r="AWF331" s="11"/>
      <c r="AWG331" s="11"/>
      <c r="AWH331" s="11"/>
      <c r="AWI331" s="11"/>
      <c r="AWJ331" s="11"/>
      <c r="AWK331" s="11"/>
      <c r="AWL331" s="11"/>
      <c r="AWM331" s="11"/>
      <c r="AWN331" s="11"/>
      <c r="AWO331" s="11"/>
      <c r="AWP331" s="11"/>
      <c r="AWQ331" s="11"/>
      <c r="AWR331" s="11"/>
      <c r="AWS331" s="11"/>
      <c r="AWT331" s="11"/>
      <c r="AWU331" s="11"/>
      <c r="AWV331" s="11"/>
      <c r="AWW331" s="11"/>
      <c r="AWX331" s="11"/>
      <c r="AWY331" s="11"/>
      <c r="AWZ331" s="11"/>
      <c r="AXA331" s="11"/>
      <c r="AXB331" s="11"/>
      <c r="AXC331" s="11"/>
      <c r="AXD331" s="11"/>
      <c r="AXE331" s="11"/>
      <c r="AXF331" s="11"/>
      <c r="AXG331" s="11"/>
      <c r="AXH331" s="11"/>
      <c r="AXI331" s="11"/>
      <c r="AXJ331" s="11"/>
      <c r="AXK331" s="11"/>
      <c r="AXL331" s="11"/>
      <c r="AXM331" s="11"/>
      <c r="AXN331" s="11"/>
      <c r="AXO331" s="11"/>
      <c r="AXP331" s="11"/>
      <c r="AXQ331" s="11"/>
      <c r="AXR331" s="11"/>
      <c r="AXS331" s="11"/>
      <c r="AXT331" s="11"/>
      <c r="AXU331" s="11"/>
      <c r="AXV331" s="11"/>
      <c r="AXW331" s="11"/>
      <c r="AXX331" s="11"/>
      <c r="AXY331" s="11"/>
      <c r="AXZ331" s="11"/>
      <c r="AYA331" s="11"/>
      <c r="AYB331" s="11"/>
      <c r="AYC331" s="11"/>
      <c r="AYD331" s="11"/>
      <c r="AYE331" s="11"/>
      <c r="AYF331" s="11"/>
      <c r="AYG331" s="11"/>
      <c r="AYH331" s="11"/>
      <c r="AYI331" s="11"/>
      <c r="AYJ331" s="11"/>
      <c r="AYK331" s="11"/>
      <c r="AYL331" s="11"/>
      <c r="AYM331" s="11"/>
      <c r="AYN331" s="11"/>
      <c r="AYO331" s="11"/>
      <c r="AYP331" s="11"/>
      <c r="AYQ331" s="11"/>
      <c r="AYR331" s="11"/>
      <c r="AYS331" s="11"/>
      <c r="AYT331" s="11"/>
      <c r="AYU331" s="11"/>
      <c r="AYV331" s="11"/>
      <c r="AYW331" s="11"/>
      <c r="AYX331" s="11"/>
      <c r="AYY331" s="11"/>
      <c r="AYZ331" s="11"/>
      <c r="AZA331" s="11"/>
      <c r="AZB331" s="11"/>
      <c r="AZC331" s="11"/>
      <c r="AZD331" s="11"/>
      <c r="AZE331" s="11"/>
      <c r="AZF331" s="11"/>
      <c r="AZG331" s="11"/>
      <c r="AZH331" s="11"/>
      <c r="AZI331" s="11"/>
      <c r="AZJ331" s="11"/>
      <c r="AZK331" s="11"/>
      <c r="AZL331" s="11"/>
      <c r="AZM331" s="11"/>
      <c r="AZN331" s="11"/>
      <c r="AZO331" s="11"/>
      <c r="AZP331" s="11"/>
      <c r="AZQ331" s="11"/>
      <c r="AZR331" s="11"/>
      <c r="AZS331" s="11"/>
      <c r="AZT331" s="11"/>
      <c r="AZU331" s="11"/>
      <c r="AZV331" s="11"/>
      <c r="AZW331" s="11"/>
      <c r="AZX331" s="11"/>
      <c r="AZY331" s="11"/>
      <c r="AZZ331" s="11"/>
      <c r="BAA331" s="11"/>
      <c r="BAB331" s="11"/>
      <c r="BAC331" s="11"/>
      <c r="BAD331" s="11"/>
      <c r="BAE331" s="11"/>
      <c r="BAF331" s="11"/>
      <c r="BAG331" s="11"/>
      <c r="BAH331" s="11"/>
      <c r="BAI331" s="11"/>
      <c r="BAJ331" s="11"/>
      <c r="BAK331" s="11"/>
      <c r="BAL331" s="11"/>
      <c r="BAM331" s="11"/>
      <c r="BAN331" s="11"/>
      <c r="BAO331" s="11"/>
      <c r="BAP331" s="11"/>
      <c r="BAQ331" s="11"/>
      <c r="BAR331" s="11"/>
      <c r="BAS331" s="11"/>
      <c r="BAT331" s="11"/>
      <c r="BAU331" s="11"/>
      <c r="BAV331" s="11"/>
      <c r="BAW331" s="11"/>
      <c r="BAX331" s="11"/>
      <c r="BAY331" s="11"/>
      <c r="BAZ331" s="11"/>
      <c r="BBA331" s="11"/>
      <c r="BBB331" s="11"/>
      <c r="BBC331" s="11"/>
      <c r="BBD331" s="11"/>
      <c r="BBE331" s="11"/>
      <c r="BBF331" s="11"/>
      <c r="BBG331" s="11"/>
      <c r="BBH331" s="11"/>
      <c r="BBI331" s="11"/>
      <c r="BBJ331" s="11"/>
      <c r="BBK331" s="11"/>
      <c r="BBL331" s="11"/>
      <c r="BBM331" s="11"/>
      <c r="BBN331" s="11"/>
      <c r="BBO331" s="11"/>
      <c r="BBP331" s="11"/>
      <c r="BBQ331" s="11"/>
      <c r="BBR331" s="11"/>
      <c r="BBS331" s="11"/>
      <c r="BBT331" s="11"/>
      <c r="BBU331" s="11"/>
      <c r="BBV331" s="11"/>
      <c r="BBW331" s="11"/>
      <c r="BBX331" s="11"/>
      <c r="BBY331" s="11"/>
      <c r="BBZ331" s="11"/>
      <c r="BCA331" s="11"/>
      <c r="BCB331" s="11"/>
      <c r="BCC331" s="11"/>
      <c r="BCD331" s="11"/>
      <c r="BCE331" s="11"/>
      <c r="BCF331" s="11"/>
      <c r="BCG331" s="11"/>
      <c r="BCH331" s="11"/>
      <c r="BCI331" s="11"/>
      <c r="BCJ331" s="11"/>
      <c r="BCK331" s="11"/>
      <c r="BCL331" s="11"/>
      <c r="BCM331" s="11"/>
      <c r="BCN331" s="11"/>
      <c r="BCO331" s="11"/>
      <c r="BCP331" s="11"/>
      <c r="BCQ331" s="11"/>
      <c r="BCR331" s="11"/>
      <c r="BCS331" s="11"/>
      <c r="BCT331" s="11"/>
      <c r="BCU331" s="11"/>
      <c r="BCV331" s="11"/>
      <c r="BCW331" s="11"/>
      <c r="BCX331" s="11"/>
      <c r="BCY331" s="11"/>
      <c r="BCZ331" s="11"/>
      <c r="BDA331" s="11"/>
      <c r="BDB331" s="11"/>
      <c r="BDC331" s="11"/>
      <c r="BDD331" s="11"/>
      <c r="BDE331" s="11"/>
      <c r="BDF331" s="11"/>
      <c r="BDG331" s="11"/>
      <c r="BDH331" s="11"/>
      <c r="BDI331" s="11"/>
      <c r="BDJ331" s="11"/>
      <c r="BDK331" s="11"/>
      <c r="BDL331" s="11"/>
      <c r="BDM331" s="11"/>
      <c r="BDN331" s="11"/>
      <c r="BDO331" s="11"/>
      <c r="BDP331" s="11"/>
      <c r="BDQ331" s="11"/>
      <c r="BDR331" s="11"/>
      <c r="BDS331" s="11"/>
      <c r="BDT331" s="11"/>
      <c r="BDU331" s="11"/>
      <c r="BDV331" s="11"/>
      <c r="BDW331" s="11"/>
      <c r="BDX331" s="11"/>
      <c r="BDY331" s="11"/>
      <c r="BDZ331" s="11"/>
      <c r="BEA331" s="11"/>
      <c r="BEB331" s="11"/>
      <c r="BEC331" s="11"/>
      <c r="BED331" s="11"/>
      <c r="BEE331" s="11"/>
      <c r="BEF331" s="11"/>
      <c r="BEG331" s="11"/>
      <c r="BEH331" s="11"/>
      <c r="BEI331" s="11"/>
      <c r="BEJ331" s="11"/>
      <c r="BEK331" s="11"/>
      <c r="BEL331" s="11"/>
      <c r="BEM331" s="11"/>
      <c r="BEN331" s="11"/>
      <c r="BEO331" s="11"/>
      <c r="BEP331" s="11"/>
      <c r="BEQ331" s="11"/>
      <c r="BER331" s="11"/>
      <c r="BES331" s="11"/>
      <c r="BET331" s="11"/>
      <c r="BEU331" s="11"/>
      <c r="BEV331" s="11"/>
      <c r="BEW331" s="11"/>
      <c r="BEX331" s="11"/>
      <c r="BEY331" s="11"/>
      <c r="BEZ331" s="11"/>
      <c r="BFA331" s="11"/>
      <c r="BFB331" s="11"/>
      <c r="BFC331" s="11"/>
      <c r="BFD331" s="11"/>
      <c r="BFE331" s="11"/>
      <c r="BFF331" s="11"/>
      <c r="BFG331" s="11"/>
      <c r="BFH331" s="11"/>
      <c r="BFI331" s="11"/>
      <c r="BFJ331" s="11"/>
      <c r="BFK331" s="11"/>
      <c r="BFL331" s="11"/>
      <c r="BFM331" s="11"/>
      <c r="BFN331" s="11"/>
      <c r="BFO331" s="11"/>
      <c r="BFP331" s="11"/>
      <c r="BFQ331" s="11"/>
      <c r="BFR331" s="11"/>
      <c r="BFS331" s="11"/>
      <c r="BFT331" s="11"/>
      <c r="BFU331" s="11"/>
      <c r="BFV331" s="11"/>
      <c r="BFW331" s="11"/>
      <c r="BFX331" s="11"/>
      <c r="BFY331" s="11"/>
      <c r="BFZ331" s="11"/>
      <c r="BGA331" s="11"/>
      <c r="BGB331" s="11"/>
      <c r="BGC331" s="11"/>
      <c r="BGD331" s="11"/>
      <c r="BGE331" s="11"/>
      <c r="BGF331" s="11"/>
      <c r="BGG331" s="11"/>
      <c r="BGH331" s="11"/>
      <c r="BGI331" s="11"/>
      <c r="BGJ331" s="11"/>
      <c r="BGK331" s="11"/>
      <c r="BGL331" s="11"/>
      <c r="BGM331" s="11"/>
      <c r="BGN331" s="11"/>
      <c r="BGO331" s="11"/>
      <c r="BGP331" s="11"/>
      <c r="BGQ331" s="11"/>
      <c r="BGR331" s="11"/>
      <c r="BGS331" s="11"/>
      <c r="BGT331" s="11"/>
      <c r="BGU331" s="11"/>
      <c r="BGV331" s="11"/>
      <c r="BGW331" s="11"/>
      <c r="BGX331" s="11"/>
      <c r="BGY331" s="11"/>
      <c r="BGZ331" s="11"/>
      <c r="BHA331" s="11"/>
      <c r="BHB331" s="11"/>
      <c r="BHC331" s="11"/>
      <c r="BHD331" s="11"/>
      <c r="BHE331" s="11"/>
      <c r="BHF331" s="11"/>
      <c r="BHG331" s="11"/>
      <c r="BHH331" s="11"/>
      <c r="BHI331" s="11"/>
      <c r="BHJ331" s="11"/>
      <c r="BHK331" s="11"/>
      <c r="BHL331" s="11"/>
      <c r="BHM331" s="11"/>
      <c r="BHN331" s="11"/>
      <c r="BHO331" s="11"/>
      <c r="BHP331" s="11"/>
      <c r="BHQ331" s="11"/>
      <c r="BHR331" s="11"/>
      <c r="BHS331" s="11"/>
      <c r="BHT331" s="11"/>
      <c r="BHU331" s="11"/>
      <c r="BHV331" s="11"/>
      <c r="BHW331" s="11"/>
      <c r="BHX331" s="11"/>
      <c r="BHY331" s="11"/>
      <c r="BHZ331" s="11"/>
      <c r="BIA331" s="11"/>
      <c r="BIB331" s="11"/>
      <c r="BIC331" s="11"/>
      <c r="BID331" s="11"/>
      <c r="BIE331" s="11"/>
      <c r="BIF331" s="11"/>
      <c r="BIG331" s="11"/>
      <c r="BIH331" s="11"/>
      <c r="BII331" s="11"/>
      <c r="BIJ331" s="11"/>
      <c r="BIK331" s="11"/>
      <c r="BIL331" s="11"/>
      <c r="BIM331" s="11"/>
      <c r="BIN331" s="11"/>
      <c r="BIO331" s="11"/>
      <c r="BIP331" s="11"/>
      <c r="BIQ331" s="11"/>
      <c r="BIR331" s="11"/>
      <c r="BIS331" s="11"/>
      <c r="BIT331" s="11"/>
      <c r="BIU331" s="11"/>
      <c r="BIV331" s="11"/>
      <c r="BIW331" s="11"/>
      <c r="BIX331" s="11"/>
      <c r="BIY331" s="11"/>
      <c r="BIZ331" s="11"/>
      <c r="BJA331" s="11"/>
      <c r="BJB331" s="11"/>
      <c r="BJC331" s="11"/>
      <c r="BJD331" s="11"/>
      <c r="BJE331" s="11"/>
      <c r="BJF331" s="11"/>
      <c r="BJG331" s="11"/>
      <c r="BJH331" s="11"/>
      <c r="BJI331" s="11"/>
      <c r="BJJ331" s="11"/>
      <c r="BJK331" s="11"/>
      <c r="BJL331" s="11"/>
      <c r="BJM331" s="11"/>
      <c r="BJN331" s="11"/>
      <c r="BJO331" s="11"/>
      <c r="BJP331" s="11"/>
      <c r="BJQ331" s="11"/>
      <c r="BJR331" s="11"/>
      <c r="BJS331" s="11"/>
      <c r="BJT331" s="11"/>
      <c r="BJU331" s="11"/>
      <c r="BJV331" s="11"/>
      <c r="BJW331" s="11"/>
      <c r="BJX331" s="11"/>
      <c r="BJY331" s="11"/>
      <c r="BJZ331" s="11"/>
      <c r="BKA331" s="11"/>
      <c r="BKB331" s="11"/>
      <c r="BKC331" s="11"/>
      <c r="BKD331" s="11"/>
      <c r="BKE331" s="11"/>
      <c r="BKF331" s="11"/>
      <c r="BKG331" s="11"/>
      <c r="BKH331" s="11"/>
      <c r="BKI331" s="11"/>
      <c r="BKJ331" s="11"/>
      <c r="BKK331" s="11"/>
      <c r="BKL331" s="11"/>
      <c r="BKM331" s="11"/>
      <c r="BKN331" s="11"/>
      <c r="BKO331" s="11"/>
      <c r="BKP331" s="11"/>
      <c r="BKQ331" s="11"/>
      <c r="BKR331" s="11"/>
      <c r="BKS331" s="11"/>
      <c r="BKT331" s="11"/>
      <c r="BKU331" s="11"/>
      <c r="BKV331" s="11"/>
      <c r="BKW331" s="11"/>
      <c r="BKX331" s="11"/>
      <c r="BKY331" s="11"/>
      <c r="BKZ331" s="11"/>
      <c r="BLA331" s="11"/>
      <c r="BLB331" s="11"/>
      <c r="BLC331" s="11"/>
      <c r="BLD331" s="11"/>
      <c r="BLE331" s="11"/>
      <c r="BLF331" s="11"/>
      <c r="BLG331" s="11"/>
      <c r="BLH331" s="11"/>
      <c r="BLI331" s="11"/>
      <c r="BLJ331" s="11"/>
      <c r="BLK331" s="11"/>
      <c r="BLL331" s="11"/>
      <c r="BLM331" s="11"/>
      <c r="BLN331" s="11"/>
      <c r="BLO331" s="11"/>
      <c r="BLP331" s="11"/>
      <c r="BLQ331" s="11"/>
      <c r="BLR331" s="11"/>
      <c r="BLS331" s="11"/>
      <c r="BLT331" s="11"/>
      <c r="BLU331" s="11"/>
      <c r="BLV331" s="11"/>
      <c r="BLW331" s="11"/>
      <c r="BLX331" s="11"/>
      <c r="BLY331" s="11"/>
      <c r="BLZ331" s="11"/>
      <c r="BMA331" s="11"/>
      <c r="BMB331" s="11"/>
      <c r="BMC331" s="11"/>
      <c r="BMD331" s="11"/>
      <c r="BME331" s="11"/>
      <c r="BMF331" s="11"/>
      <c r="BMG331" s="11"/>
      <c r="BMH331" s="11"/>
      <c r="BMI331" s="11"/>
      <c r="BMJ331" s="11"/>
      <c r="BMK331" s="11"/>
      <c r="BML331" s="11"/>
      <c r="BMM331" s="11"/>
      <c r="BMN331" s="11"/>
      <c r="BMO331" s="11"/>
      <c r="BMP331" s="11"/>
      <c r="BMQ331" s="11"/>
      <c r="BMR331" s="11"/>
      <c r="BMS331" s="11"/>
      <c r="BMT331" s="11"/>
      <c r="BMU331" s="11"/>
      <c r="BMV331" s="11"/>
      <c r="BMW331" s="11"/>
      <c r="BMX331" s="11"/>
      <c r="BMY331" s="11"/>
      <c r="BMZ331" s="11"/>
      <c r="BNA331" s="11"/>
      <c r="BNB331" s="11"/>
      <c r="BNC331" s="11"/>
      <c r="BND331" s="11"/>
      <c r="BNE331" s="11"/>
      <c r="BNF331" s="11"/>
      <c r="BNG331" s="11"/>
      <c r="BNH331" s="11"/>
      <c r="BNI331" s="11"/>
      <c r="BNJ331" s="11"/>
      <c r="BNK331" s="11"/>
      <c r="BNL331" s="11"/>
      <c r="BNM331" s="11"/>
      <c r="BNN331" s="11"/>
      <c r="BNO331" s="11"/>
      <c r="BNP331" s="11"/>
      <c r="BNQ331" s="11"/>
      <c r="BNR331" s="11"/>
      <c r="BNS331" s="11"/>
      <c r="BNT331" s="11"/>
      <c r="BNU331" s="11"/>
      <c r="BNV331" s="11"/>
      <c r="BNW331" s="11"/>
      <c r="BNX331" s="11"/>
      <c r="BNY331" s="11"/>
      <c r="BNZ331" s="11"/>
      <c r="BOA331" s="11"/>
      <c r="BOB331" s="11"/>
      <c r="BOC331" s="11"/>
      <c r="BOD331" s="11"/>
      <c r="BOE331" s="11"/>
      <c r="BOF331" s="11"/>
      <c r="BOG331" s="11"/>
      <c r="BOH331" s="11"/>
      <c r="BOI331" s="11"/>
      <c r="BOJ331" s="11"/>
      <c r="BOK331" s="11"/>
      <c r="BOL331" s="11"/>
      <c r="BOM331" s="11"/>
      <c r="BON331" s="11"/>
      <c r="BOO331" s="11"/>
      <c r="BOP331" s="11"/>
      <c r="BOQ331" s="11"/>
      <c r="BOR331" s="11"/>
      <c r="BOS331" s="11"/>
      <c r="BOT331" s="11"/>
      <c r="BOU331" s="11"/>
      <c r="BOV331" s="11"/>
      <c r="BOW331" s="11"/>
      <c r="BOX331" s="11"/>
      <c r="BOY331" s="11"/>
      <c r="BOZ331" s="11"/>
      <c r="BPA331" s="11"/>
      <c r="BPB331" s="11"/>
      <c r="BPC331" s="11"/>
      <c r="BPD331" s="11"/>
      <c r="BPE331" s="11"/>
      <c r="BPF331" s="11"/>
      <c r="BPG331" s="11"/>
      <c r="BPH331" s="11"/>
      <c r="BPI331" s="11"/>
      <c r="BPJ331" s="11"/>
      <c r="BPK331" s="11"/>
      <c r="BPL331" s="11"/>
      <c r="BPM331" s="11"/>
      <c r="BPN331" s="11"/>
      <c r="BPO331" s="11"/>
      <c r="BPP331" s="11"/>
      <c r="BPQ331" s="11"/>
      <c r="BPR331" s="11"/>
      <c r="BPS331" s="11"/>
      <c r="BPT331" s="11"/>
      <c r="BPU331" s="11"/>
      <c r="BPV331" s="11"/>
      <c r="BPW331" s="11"/>
      <c r="BPX331" s="11"/>
      <c r="BPY331" s="11"/>
      <c r="BPZ331" s="11"/>
      <c r="BQA331" s="11"/>
      <c r="BQB331" s="11"/>
      <c r="BQC331" s="11"/>
      <c r="BQD331" s="11"/>
      <c r="BQE331" s="11"/>
      <c r="BQF331" s="11"/>
      <c r="BQG331" s="11"/>
      <c r="BQH331" s="11"/>
      <c r="BQI331" s="11"/>
      <c r="BQJ331" s="11"/>
      <c r="BQK331" s="11"/>
      <c r="BQL331" s="11"/>
      <c r="BQM331" s="11"/>
      <c r="BQN331" s="11"/>
      <c r="BQO331" s="11"/>
      <c r="BQP331" s="11"/>
      <c r="BQQ331" s="11"/>
      <c r="BQR331" s="11"/>
      <c r="BQS331" s="11"/>
      <c r="BQT331" s="11"/>
      <c r="BQU331" s="11"/>
      <c r="BQV331" s="11"/>
      <c r="BQW331" s="11"/>
      <c r="BQX331" s="11"/>
      <c r="BQY331" s="11"/>
      <c r="BQZ331" s="11"/>
      <c r="BRA331" s="11"/>
      <c r="BRB331" s="11"/>
      <c r="BRC331" s="11"/>
      <c r="BRD331" s="11"/>
      <c r="BRE331" s="11"/>
      <c r="BRF331" s="11"/>
      <c r="BRG331" s="11"/>
      <c r="BRH331" s="11"/>
      <c r="BRI331" s="11"/>
      <c r="BRJ331" s="11"/>
      <c r="BRK331" s="11"/>
      <c r="BRL331" s="11"/>
      <c r="BRM331" s="11"/>
      <c r="BRN331" s="11"/>
      <c r="BRO331" s="11"/>
      <c r="BRP331" s="11"/>
      <c r="BRQ331" s="11"/>
      <c r="BRR331" s="11"/>
      <c r="BRS331" s="11"/>
      <c r="BRT331" s="11"/>
      <c r="BRU331" s="11"/>
      <c r="BRV331" s="11"/>
      <c r="BRW331" s="11"/>
      <c r="BRX331" s="11"/>
      <c r="BRY331" s="11"/>
      <c r="BRZ331" s="11"/>
      <c r="BSA331" s="11"/>
      <c r="BSB331" s="11"/>
      <c r="BSC331" s="11"/>
      <c r="BSD331" s="11"/>
      <c r="BSE331" s="11"/>
      <c r="BSF331" s="11"/>
      <c r="BSG331" s="11"/>
      <c r="BSH331" s="11"/>
      <c r="BSI331" s="11"/>
      <c r="BSJ331" s="11"/>
      <c r="BSK331" s="11"/>
      <c r="BSL331" s="11"/>
      <c r="BSM331" s="11"/>
      <c r="BSN331" s="11"/>
      <c r="BSO331" s="11"/>
      <c r="BSP331" s="11"/>
      <c r="BSQ331" s="11"/>
      <c r="BSR331" s="11"/>
      <c r="BSS331" s="11"/>
      <c r="BST331" s="11"/>
      <c r="BSU331" s="11"/>
      <c r="BSV331" s="11"/>
      <c r="BSW331" s="11"/>
      <c r="BSX331" s="11"/>
      <c r="BSY331" s="11"/>
      <c r="BSZ331" s="11"/>
      <c r="BTA331" s="11"/>
      <c r="BTB331" s="11"/>
      <c r="BTC331" s="11"/>
      <c r="BTD331" s="11"/>
      <c r="BTE331" s="11"/>
      <c r="BTF331" s="11"/>
      <c r="BTG331" s="11"/>
      <c r="BTH331" s="11"/>
      <c r="BTI331" s="11"/>
      <c r="BTJ331" s="11"/>
      <c r="BTK331" s="11"/>
      <c r="BTL331" s="11"/>
      <c r="BTM331" s="11"/>
      <c r="BTN331" s="11"/>
      <c r="BTO331" s="11"/>
      <c r="BTP331" s="11"/>
      <c r="BTQ331" s="11"/>
      <c r="BTR331" s="11"/>
      <c r="BTS331" s="11"/>
      <c r="BTT331" s="11"/>
      <c r="BTU331" s="11"/>
      <c r="BTV331" s="11"/>
      <c r="BTW331" s="11"/>
      <c r="BTX331" s="11"/>
      <c r="BTY331" s="11"/>
      <c r="BTZ331" s="11"/>
      <c r="BUA331" s="11"/>
      <c r="BUB331" s="11"/>
      <c r="BUC331" s="11"/>
      <c r="BUD331" s="11"/>
      <c r="BUE331" s="11"/>
      <c r="BUF331" s="11"/>
      <c r="BUG331" s="11"/>
      <c r="BUH331" s="11"/>
      <c r="BUI331" s="11"/>
      <c r="BUJ331" s="11"/>
      <c r="BUK331" s="11"/>
      <c r="BUL331" s="11"/>
      <c r="BUM331" s="11"/>
      <c r="BUN331" s="11"/>
      <c r="BUO331" s="11"/>
      <c r="BUP331" s="11"/>
      <c r="BUQ331" s="11"/>
      <c r="BUR331" s="11"/>
      <c r="BUS331" s="11"/>
      <c r="BUT331" s="11"/>
      <c r="BUU331" s="11"/>
      <c r="BUV331" s="11"/>
      <c r="BUW331" s="11"/>
      <c r="BUX331" s="11"/>
      <c r="BUY331" s="11"/>
      <c r="BUZ331" s="11"/>
      <c r="BVA331" s="11"/>
      <c r="BVB331" s="11"/>
      <c r="BVC331" s="11"/>
      <c r="BVD331" s="11"/>
      <c r="BVE331" s="11"/>
      <c r="BVF331" s="11"/>
      <c r="BVG331" s="11"/>
      <c r="BVH331" s="11"/>
      <c r="BVI331" s="11"/>
      <c r="BVJ331" s="11"/>
      <c r="BVK331" s="11"/>
      <c r="BVL331" s="11"/>
      <c r="BVM331" s="11"/>
      <c r="BVN331" s="11"/>
      <c r="BVO331" s="11"/>
      <c r="BVP331" s="11"/>
      <c r="BVQ331" s="11"/>
      <c r="BVR331" s="11"/>
      <c r="BVS331" s="11"/>
      <c r="BVT331" s="11"/>
      <c r="BVU331" s="11"/>
      <c r="BVV331" s="11"/>
      <c r="BVW331" s="11"/>
      <c r="BVX331" s="11"/>
      <c r="BVY331" s="11"/>
      <c r="BVZ331" s="11"/>
      <c r="BWA331" s="11"/>
      <c r="BWB331" s="11"/>
      <c r="BWC331" s="11"/>
      <c r="BWD331" s="11"/>
      <c r="BWE331" s="11"/>
      <c r="BWF331" s="11"/>
      <c r="BWG331" s="11"/>
      <c r="BWH331" s="11"/>
      <c r="BWI331" s="11"/>
      <c r="BWJ331" s="11"/>
      <c r="BWK331" s="11"/>
      <c r="BWL331" s="11"/>
      <c r="BWM331" s="11"/>
      <c r="BWN331" s="11"/>
      <c r="BWO331" s="11"/>
      <c r="BWP331" s="11"/>
      <c r="BWQ331" s="11"/>
      <c r="BWR331" s="11"/>
      <c r="BWS331" s="11"/>
      <c r="BWT331" s="11"/>
      <c r="BWU331" s="11"/>
      <c r="BWV331" s="11"/>
      <c r="BWW331" s="11"/>
      <c r="BWX331" s="11"/>
      <c r="BWY331" s="11"/>
      <c r="BWZ331" s="11"/>
      <c r="BXA331" s="11"/>
      <c r="BXB331" s="11"/>
      <c r="BXC331" s="11"/>
      <c r="BXD331" s="11"/>
      <c r="BXE331" s="11"/>
      <c r="BXF331" s="11"/>
      <c r="BXG331" s="11"/>
      <c r="BXH331" s="11"/>
      <c r="BXI331" s="11"/>
      <c r="BXJ331" s="11"/>
      <c r="BXK331" s="11"/>
      <c r="BXL331" s="11"/>
      <c r="BXM331" s="11"/>
      <c r="BXN331" s="11"/>
      <c r="BXO331" s="11"/>
      <c r="BXP331" s="11"/>
      <c r="BXQ331" s="11"/>
      <c r="BXR331" s="11"/>
      <c r="BXS331" s="11"/>
      <c r="BXT331" s="11"/>
      <c r="BXU331" s="11"/>
      <c r="BXV331" s="11"/>
      <c r="BXW331" s="11"/>
      <c r="BXX331" s="11"/>
      <c r="BXY331" s="11"/>
      <c r="BXZ331" s="11"/>
      <c r="BYA331" s="11"/>
      <c r="BYB331" s="11"/>
      <c r="BYC331" s="11"/>
      <c r="BYD331" s="11"/>
      <c r="BYE331" s="11"/>
      <c r="BYF331" s="11"/>
      <c r="BYG331" s="11"/>
      <c r="BYH331" s="11"/>
      <c r="BYI331" s="11"/>
      <c r="BYJ331" s="11"/>
      <c r="BYK331" s="11"/>
      <c r="BYL331" s="11"/>
      <c r="BYM331" s="11"/>
      <c r="BYN331" s="11"/>
      <c r="BYO331" s="11"/>
      <c r="BYP331" s="11"/>
      <c r="BYQ331" s="11"/>
      <c r="BYR331" s="11"/>
      <c r="BYS331" s="11"/>
      <c r="BYT331" s="11"/>
      <c r="BYU331" s="11"/>
      <c r="BYV331" s="11"/>
      <c r="BYW331" s="11"/>
      <c r="BYX331" s="11"/>
      <c r="BYY331" s="11"/>
      <c r="BYZ331" s="11"/>
      <c r="BZA331" s="11"/>
      <c r="BZB331" s="11"/>
      <c r="BZC331" s="11"/>
      <c r="BZD331" s="11"/>
      <c r="BZE331" s="11"/>
      <c r="BZF331" s="11"/>
      <c r="BZG331" s="11"/>
      <c r="BZH331" s="11"/>
      <c r="BZI331" s="11"/>
      <c r="BZJ331" s="11"/>
      <c r="BZK331" s="11"/>
      <c r="BZL331" s="11"/>
      <c r="BZM331" s="11"/>
      <c r="BZN331" s="11"/>
      <c r="BZO331" s="11"/>
      <c r="BZP331" s="11"/>
      <c r="BZQ331" s="11"/>
      <c r="BZR331" s="11"/>
      <c r="BZS331" s="11"/>
      <c r="BZT331" s="11"/>
      <c r="BZU331" s="11"/>
      <c r="BZV331" s="11"/>
      <c r="BZW331" s="11"/>
      <c r="BZX331" s="11"/>
      <c r="BZY331" s="11"/>
      <c r="BZZ331" s="11"/>
      <c r="CAA331" s="11"/>
      <c r="CAB331" s="11"/>
      <c r="CAC331" s="11"/>
      <c r="CAD331" s="11"/>
      <c r="CAE331" s="11"/>
      <c r="CAF331" s="11"/>
      <c r="CAG331" s="11"/>
      <c r="CAH331" s="11"/>
      <c r="CAI331" s="11"/>
      <c r="CAJ331" s="11"/>
      <c r="CAK331" s="11"/>
      <c r="CAL331" s="11"/>
      <c r="CAM331" s="11"/>
      <c r="CAN331" s="11"/>
      <c r="CAO331" s="11"/>
      <c r="CAP331" s="11"/>
      <c r="CAQ331" s="11"/>
      <c r="CAR331" s="11"/>
      <c r="CAS331" s="11"/>
      <c r="CAT331" s="11"/>
      <c r="CAU331" s="11"/>
      <c r="CAV331" s="11"/>
      <c r="CAW331" s="11"/>
      <c r="CAX331" s="11"/>
      <c r="CAY331" s="11"/>
      <c r="CAZ331" s="11"/>
      <c r="CBA331" s="11"/>
      <c r="CBB331" s="11"/>
      <c r="CBC331" s="11"/>
      <c r="CBD331" s="11"/>
      <c r="CBE331" s="11"/>
      <c r="CBF331" s="11"/>
      <c r="CBG331" s="11"/>
      <c r="CBH331" s="11"/>
      <c r="CBI331" s="11"/>
      <c r="CBJ331" s="11"/>
      <c r="CBK331" s="11"/>
      <c r="CBL331" s="11"/>
      <c r="CBM331" s="11"/>
      <c r="CBN331" s="11"/>
      <c r="CBO331" s="11"/>
      <c r="CBP331" s="11"/>
      <c r="CBQ331" s="11"/>
      <c r="CBR331" s="11"/>
      <c r="CBS331" s="11"/>
      <c r="CBT331" s="11"/>
      <c r="CBU331" s="11"/>
      <c r="CBV331" s="11"/>
      <c r="CBW331" s="11"/>
      <c r="CBX331" s="11"/>
      <c r="CBY331" s="11"/>
      <c r="CBZ331" s="11"/>
      <c r="CCA331" s="11"/>
      <c r="CCB331" s="11"/>
      <c r="CCC331" s="11"/>
      <c r="CCD331" s="11"/>
      <c r="CCE331" s="11"/>
      <c r="CCF331" s="11"/>
      <c r="CCG331" s="11"/>
      <c r="CCH331" s="11"/>
      <c r="CCI331" s="11"/>
      <c r="CCJ331" s="11"/>
      <c r="CCK331" s="11"/>
      <c r="CCL331" s="11"/>
      <c r="CCM331" s="11"/>
      <c r="CCN331" s="11"/>
      <c r="CCO331" s="11"/>
      <c r="CCP331" s="11"/>
      <c r="CCQ331" s="11"/>
      <c r="CCR331" s="11"/>
      <c r="CCS331" s="11"/>
      <c r="CCT331" s="11"/>
      <c r="CCU331" s="11"/>
      <c r="CCV331" s="11"/>
      <c r="CCW331" s="11"/>
      <c r="CCX331" s="11"/>
      <c r="CCY331" s="11"/>
      <c r="CCZ331" s="11"/>
      <c r="CDA331" s="11"/>
      <c r="CDB331" s="11"/>
      <c r="CDC331" s="11"/>
      <c r="CDD331" s="11"/>
      <c r="CDE331" s="11"/>
      <c r="CDF331" s="11"/>
      <c r="CDG331" s="11"/>
      <c r="CDH331" s="11"/>
      <c r="CDI331" s="11"/>
      <c r="CDJ331" s="11"/>
      <c r="CDK331" s="11"/>
      <c r="CDL331" s="11"/>
      <c r="CDM331" s="11"/>
      <c r="CDN331" s="11"/>
      <c r="CDO331" s="11"/>
      <c r="CDP331" s="11"/>
      <c r="CDQ331" s="11"/>
      <c r="CDR331" s="11"/>
      <c r="CDS331" s="11"/>
      <c r="CDT331" s="11"/>
      <c r="CDU331" s="11"/>
      <c r="CDV331" s="11"/>
      <c r="CDW331" s="11"/>
      <c r="CDX331" s="11"/>
      <c r="CDY331" s="11"/>
      <c r="CDZ331" s="11"/>
      <c r="CEA331" s="11"/>
      <c r="CEB331" s="11"/>
      <c r="CEC331" s="11"/>
      <c r="CED331" s="11"/>
      <c r="CEE331" s="11"/>
      <c r="CEF331" s="11"/>
      <c r="CEG331" s="11"/>
      <c r="CEH331" s="11"/>
      <c r="CEI331" s="11"/>
      <c r="CEJ331" s="11"/>
      <c r="CEK331" s="11"/>
      <c r="CEL331" s="11"/>
      <c r="CEM331" s="11"/>
      <c r="CEN331" s="11"/>
      <c r="CEO331" s="11"/>
      <c r="CEP331" s="11"/>
      <c r="CEQ331" s="11"/>
      <c r="CER331" s="11"/>
      <c r="CES331" s="11"/>
      <c r="CET331" s="11"/>
      <c r="CEU331" s="11"/>
      <c r="CEV331" s="11"/>
      <c r="CEW331" s="11"/>
      <c r="CEX331" s="11"/>
      <c r="CEY331" s="11"/>
      <c r="CEZ331" s="11"/>
      <c r="CFA331" s="11"/>
      <c r="CFB331" s="11"/>
      <c r="CFC331" s="11"/>
      <c r="CFD331" s="11"/>
      <c r="CFE331" s="11"/>
      <c r="CFF331" s="11"/>
      <c r="CFG331" s="11"/>
      <c r="CFH331" s="11"/>
      <c r="CFI331" s="11"/>
      <c r="CFJ331" s="11"/>
      <c r="CFK331" s="11"/>
      <c r="CFL331" s="11"/>
      <c r="CFM331" s="11"/>
      <c r="CFN331" s="11"/>
      <c r="CFO331" s="11"/>
      <c r="CFP331" s="11"/>
      <c r="CFQ331" s="11"/>
      <c r="CFR331" s="11"/>
      <c r="CFS331" s="11"/>
      <c r="CFT331" s="11"/>
      <c r="CFU331" s="11"/>
      <c r="CFV331" s="11"/>
      <c r="CFW331" s="11"/>
      <c r="CFX331" s="11"/>
      <c r="CFY331" s="11"/>
      <c r="CFZ331" s="11"/>
      <c r="CGA331" s="11"/>
      <c r="CGB331" s="11"/>
      <c r="CGC331" s="11"/>
      <c r="CGD331" s="11"/>
      <c r="CGE331" s="11"/>
      <c r="CGF331" s="11"/>
      <c r="CGG331" s="11"/>
      <c r="CGH331" s="11"/>
      <c r="CGI331" s="11"/>
      <c r="CGJ331" s="11"/>
      <c r="CGK331" s="11"/>
      <c r="CGL331" s="11"/>
      <c r="CGM331" s="11"/>
      <c r="CGN331" s="11"/>
      <c r="CGO331" s="11"/>
      <c r="CGP331" s="11"/>
      <c r="CGQ331" s="11"/>
      <c r="CGR331" s="11"/>
      <c r="CGS331" s="11"/>
      <c r="CGT331" s="11"/>
      <c r="CGU331" s="11"/>
      <c r="CGV331" s="11"/>
      <c r="CGW331" s="11"/>
      <c r="CGX331" s="11"/>
      <c r="CGY331" s="11"/>
      <c r="CGZ331" s="11"/>
      <c r="CHA331" s="11"/>
      <c r="CHB331" s="11"/>
      <c r="CHC331" s="11"/>
      <c r="CHD331" s="11"/>
      <c r="CHE331" s="11"/>
      <c r="CHF331" s="11"/>
      <c r="CHG331" s="11"/>
      <c r="CHH331" s="11"/>
      <c r="CHI331" s="11"/>
      <c r="CHJ331" s="11"/>
      <c r="CHK331" s="11"/>
      <c r="CHL331" s="11"/>
      <c r="CHM331" s="11"/>
      <c r="CHN331" s="11"/>
      <c r="CHO331" s="11"/>
      <c r="CHP331" s="11"/>
      <c r="CHQ331" s="11"/>
      <c r="CHR331" s="11"/>
      <c r="CHS331" s="11"/>
      <c r="CHT331" s="11"/>
      <c r="CHU331" s="11"/>
      <c r="CHV331" s="11"/>
      <c r="CHW331" s="11"/>
      <c r="CHX331" s="11"/>
      <c r="CHY331" s="11"/>
      <c r="CHZ331" s="11"/>
      <c r="CIA331" s="11"/>
      <c r="CIB331" s="11"/>
      <c r="CIC331" s="11"/>
      <c r="CID331" s="11"/>
      <c r="CIE331" s="11"/>
      <c r="CIF331" s="11"/>
      <c r="CIG331" s="11"/>
      <c r="CIH331" s="11"/>
      <c r="CII331" s="11"/>
      <c r="CIJ331" s="11"/>
      <c r="CIK331" s="11"/>
      <c r="CIL331" s="11"/>
      <c r="CIM331" s="11"/>
      <c r="CIN331" s="11"/>
      <c r="CIO331" s="11"/>
      <c r="CIP331" s="11"/>
      <c r="CIQ331" s="11"/>
      <c r="CIR331" s="11"/>
      <c r="CIS331" s="11"/>
      <c r="CIT331" s="11"/>
      <c r="CIU331" s="11"/>
      <c r="CIV331" s="11"/>
      <c r="CIW331" s="11"/>
      <c r="CIX331" s="11"/>
      <c r="CIY331" s="11"/>
      <c r="CIZ331" s="11"/>
      <c r="CJA331" s="11"/>
      <c r="CJB331" s="11"/>
      <c r="CJC331" s="11"/>
      <c r="CJD331" s="11"/>
      <c r="CJE331" s="11"/>
      <c r="CJF331" s="11"/>
      <c r="CJG331" s="11"/>
      <c r="CJH331" s="11"/>
      <c r="CJI331" s="11"/>
      <c r="CJJ331" s="11"/>
      <c r="CJK331" s="11"/>
      <c r="CJL331" s="11"/>
      <c r="CJM331" s="11"/>
      <c r="CJN331" s="11"/>
      <c r="CJO331" s="11"/>
      <c r="CJP331" s="11"/>
      <c r="CJQ331" s="11"/>
      <c r="CJR331" s="11"/>
      <c r="CJS331" s="11"/>
      <c r="CJT331" s="11"/>
      <c r="CJU331" s="11"/>
      <c r="CJV331" s="11"/>
      <c r="CJW331" s="11"/>
      <c r="CJX331" s="11"/>
      <c r="CJY331" s="11"/>
      <c r="CJZ331" s="11"/>
      <c r="CKA331" s="11"/>
      <c r="CKB331" s="11"/>
      <c r="CKC331" s="11"/>
      <c r="CKD331" s="11"/>
      <c r="CKE331" s="11"/>
      <c r="CKF331" s="11"/>
      <c r="CKG331" s="11"/>
      <c r="CKH331" s="11"/>
      <c r="CKI331" s="11"/>
      <c r="CKJ331" s="11"/>
      <c r="CKK331" s="11"/>
      <c r="CKL331" s="11"/>
      <c r="CKM331" s="11"/>
      <c r="CKN331" s="11"/>
      <c r="CKO331" s="11"/>
      <c r="CKP331" s="11"/>
      <c r="CKQ331" s="11"/>
      <c r="CKR331" s="11"/>
      <c r="CKS331" s="11"/>
      <c r="CKT331" s="11"/>
      <c r="CKU331" s="11"/>
      <c r="CKV331" s="11"/>
      <c r="CKW331" s="11"/>
      <c r="CKX331" s="11"/>
      <c r="CKY331" s="11"/>
      <c r="CKZ331" s="11"/>
      <c r="CLA331" s="11"/>
      <c r="CLB331" s="11"/>
      <c r="CLC331" s="11"/>
      <c r="CLD331" s="11"/>
      <c r="CLE331" s="11"/>
      <c r="CLF331" s="11"/>
      <c r="CLG331" s="11"/>
      <c r="CLH331" s="11"/>
      <c r="CLI331" s="11"/>
      <c r="CLJ331" s="11"/>
      <c r="CLK331" s="11"/>
      <c r="CLL331" s="11"/>
      <c r="CLM331" s="11"/>
      <c r="CLN331" s="11"/>
      <c r="CLO331" s="11"/>
      <c r="CLP331" s="11"/>
      <c r="CLQ331" s="11"/>
      <c r="CLR331" s="11"/>
      <c r="CLS331" s="11"/>
      <c r="CLT331" s="11"/>
      <c r="CLU331" s="11"/>
      <c r="CLV331" s="11"/>
      <c r="CLW331" s="11"/>
      <c r="CLX331" s="11"/>
      <c r="CLY331" s="11"/>
      <c r="CLZ331" s="11"/>
      <c r="CMA331" s="11"/>
      <c r="CMB331" s="11"/>
      <c r="CMC331" s="11"/>
      <c r="CMD331" s="11"/>
      <c r="CME331" s="11"/>
      <c r="CMF331" s="11"/>
      <c r="CMG331" s="11"/>
      <c r="CMH331" s="11"/>
      <c r="CMI331" s="11"/>
      <c r="CMJ331" s="11"/>
      <c r="CMK331" s="11"/>
      <c r="CML331" s="11"/>
      <c r="CMM331" s="11"/>
      <c r="CMN331" s="11"/>
      <c r="CMO331" s="11"/>
      <c r="CMP331" s="11"/>
      <c r="CMQ331" s="11"/>
      <c r="CMR331" s="11"/>
      <c r="CMS331" s="11"/>
      <c r="CMT331" s="11"/>
      <c r="CMU331" s="11"/>
      <c r="CMV331" s="11"/>
      <c r="CMW331" s="11"/>
      <c r="CMX331" s="11"/>
      <c r="CMY331" s="11"/>
      <c r="CMZ331" s="11"/>
      <c r="CNA331" s="11"/>
      <c r="CNB331" s="11"/>
      <c r="CNC331" s="11"/>
      <c r="CND331" s="11"/>
      <c r="CNE331" s="11"/>
      <c r="CNF331" s="11"/>
      <c r="CNG331" s="11"/>
      <c r="CNH331" s="11"/>
      <c r="CNI331" s="11"/>
      <c r="CNJ331" s="11"/>
      <c r="CNK331" s="11"/>
      <c r="CNL331" s="11"/>
      <c r="CNM331" s="11"/>
      <c r="CNN331" s="11"/>
      <c r="CNO331" s="11"/>
      <c r="CNP331" s="11"/>
      <c r="CNQ331" s="11"/>
      <c r="CNR331" s="11"/>
      <c r="CNS331" s="11"/>
      <c r="CNT331" s="11"/>
      <c r="CNU331" s="11"/>
      <c r="CNV331" s="11"/>
      <c r="CNW331" s="11"/>
      <c r="CNX331" s="11"/>
      <c r="CNY331" s="11"/>
      <c r="CNZ331" s="11"/>
      <c r="COA331" s="11"/>
      <c r="COB331" s="11"/>
      <c r="COC331" s="11"/>
      <c r="COD331" s="11"/>
      <c r="COE331" s="11"/>
      <c r="COF331" s="11"/>
      <c r="COG331" s="11"/>
      <c r="COH331" s="11"/>
      <c r="COI331" s="11"/>
      <c r="COJ331" s="11"/>
      <c r="COK331" s="11"/>
      <c r="COL331" s="11"/>
      <c r="COM331" s="11"/>
      <c r="CON331" s="11"/>
      <c r="COO331" s="11"/>
      <c r="COP331" s="11"/>
      <c r="COQ331" s="11"/>
      <c r="COR331" s="11"/>
      <c r="COS331" s="11"/>
      <c r="COT331" s="11"/>
      <c r="COU331" s="11"/>
      <c r="COV331" s="11"/>
      <c r="COW331" s="11"/>
      <c r="COX331" s="11"/>
      <c r="COY331" s="11"/>
      <c r="COZ331" s="11"/>
      <c r="CPA331" s="11"/>
      <c r="CPB331" s="11"/>
      <c r="CPC331" s="11"/>
      <c r="CPD331" s="11"/>
      <c r="CPE331" s="11"/>
      <c r="CPF331" s="11"/>
      <c r="CPG331" s="11"/>
      <c r="CPH331" s="11"/>
      <c r="CPI331" s="11"/>
      <c r="CPJ331" s="11"/>
      <c r="CPK331" s="11"/>
      <c r="CPL331" s="11"/>
      <c r="CPM331" s="11"/>
      <c r="CPN331" s="11"/>
      <c r="CPO331" s="11"/>
      <c r="CPP331" s="11"/>
      <c r="CPQ331" s="11"/>
      <c r="CPR331" s="11"/>
      <c r="CPS331" s="11"/>
      <c r="CPT331" s="11"/>
      <c r="CPU331" s="11"/>
      <c r="CPV331" s="11"/>
      <c r="CPW331" s="11"/>
      <c r="CPX331" s="11"/>
      <c r="CPY331" s="11"/>
      <c r="CPZ331" s="11"/>
      <c r="CQA331" s="11"/>
      <c r="CQB331" s="11"/>
      <c r="CQC331" s="11"/>
      <c r="CQD331" s="11"/>
      <c r="CQE331" s="11"/>
      <c r="CQF331" s="11"/>
      <c r="CQG331" s="11"/>
      <c r="CQH331" s="11"/>
      <c r="CQI331" s="11"/>
      <c r="CQJ331" s="11"/>
      <c r="CQK331" s="11"/>
      <c r="CQL331" s="11"/>
      <c r="CQM331" s="11"/>
      <c r="CQN331" s="11"/>
      <c r="CQO331" s="11"/>
      <c r="CQP331" s="11"/>
      <c r="CQQ331" s="11"/>
      <c r="CQR331" s="11"/>
      <c r="CQS331" s="11"/>
      <c r="CQT331" s="11"/>
      <c r="CQU331" s="11"/>
      <c r="CQV331" s="11"/>
      <c r="CQW331" s="11"/>
      <c r="CQX331" s="11"/>
      <c r="CQY331" s="11"/>
      <c r="CQZ331" s="11"/>
      <c r="CRA331" s="11"/>
      <c r="CRB331" s="11"/>
      <c r="CRC331" s="11"/>
      <c r="CRD331" s="11"/>
      <c r="CRE331" s="11"/>
      <c r="CRF331" s="11"/>
      <c r="CRG331" s="11"/>
      <c r="CRH331" s="11"/>
      <c r="CRI331" s="11"/>
      <c r="CRJ331" s="11"/>
      <c r="CRK331" s="11"/>
      <c r="CRL331" s="11"/>
      <c r="CRM331" s="11"/>
      <c r="CRN331" s="11"/>
      <c r="CRO331" s="11"/>
      <c r="CRP331" s="11"/>
      <c r="CRQ331" s="11"/>
      <c r="CRR331" s="11"/>
      <c r="CRS331" s="11"/>
      <c r="CRT331" s="11"/>
      <c r="CRU331" s="11"/>
      <c r="CRV331" s="11"/>
      <c r="CRW331" s="11"/>
      <c r="CRX331" s="11"/>
      <c r="CRY331" s="11"/>
      <c r="CRZ331" s="11"/>
      <c r="CSA331" s="11"/>
      <c r="CSB331" s="11"/>
      <c r="CSC331" s="11"/>
      <c r="CSD331" s="11"/>
      <c r="CSE331" s="11"/>
      <c r="CSF331" s="11"/>
      <c r="CSG331" s="11"/>
      <c r="CSH331" s="11"/>
      <c r="CSI331" s="11"/>
      <c r="CSJ331" s="11"/>
      <c r="CSK331" s="11"/>
      <c r="CSL331" s="11"/>
      <c r="CSM331" s="11"/>
      <c r="CSN331" s="11"/>
      <c r="CSO331" s="11"/>
      <c r="CSP331" s="11"/>
      <c r="CSQ331" s="11"/>
      <c r="CSR331" s="11"/>
      <c r="CSS331" s="11"/>
      <c r="CST331" s="11"/>
      <c r="CSU331" s="11"/>
      <c r="CSV331" s="11"/>
      <c r="CSW331" s="11"/>
      <c r="CSX331" s="11"/>
      <c r="CSY331" s="11"/>
      <c r="CSZ331" s="11"/>
      <c r="CTA331" s="11"/>
      <c r="CTB331" s="11"/>
      <c r="CTC331" s="11"/>
      <c r="CTD331" s="11"/>
      <c r="CTE331" s="11"/>
      <c r="CTF331" s="11"/>
      <c r="CTG331" s="11"/>
      <c r="CTH331" s="11"/>
      <c r="CTI331" s="11"/>
      <c r="CTJ331" s="11"/>
      <c r="CTK331" s="11"/>
      <c r="CTL331" s="11"/>
      <c r="CTM331" s="11"/>
      <c r="CTN331" s="11"/>
      <c r="CTO331" s="11"/>
      <c r="CTP331" s="11"/>
      <c r="CTQ331" s="11"/>
      <c r="CTR331" s="11"/>
      <c r="CTS331" s="11"/>
      <c r="CTT331" s="11"/>
      <c r="CTU331" s="11"/>
      <c r="CTV331" s="11"/>
      <c r="CTW331" s="11"/>
      <c r="CTX331" s="11"/>
      <c r="CTY331" s="11"/>
      <c r="CTZ331" s="11"/>
      <c r="CUA331" s="11"/>
      <c r="CUB331" s="11"/>
      <c r="CUC331" s="11"/>
      <c r="CUD331" s="11"/>
      <c r="CUE331" s="11"/>
      <c r="CUF331" s="11"/>
      <c r="CUG331" s="11"/>
      <c r="CUH331" s="11"/>
      <c r="CUI331" s="11"/>
      <c r="CUJ331" s="11"/>
      <c r="CUK331" s="11"/>
      <c r="CUL331" s="11"/>
      <c r="CUM331" s="11"/>
      <c r="CUN331" s="11"/>
      <c r="CUO331" s="11"/>
      <c r="CUP331" s="11"/>
      <c r="CUQ331" s="11"/>
      <c r="CUR331" s="11"/>
      <c r="CUS331" s="11"/>
      <c r="CUT331" s="11"/>
      <c r="CUU331" s="11"/>
      <c r="CUV331" s="11"/>
      <c r="CUW331" s="11"/>
      <c r="CUX331" s="11"/>
      <c r="CUY331" s="11"/>
      <c r="CUZ331" s="11"/>
      <c r="CVA331" s="11"/>
      <c r="CVB331" s="11"/>
      <c r="CVC331" s="11"/>
      <c r="CVD331" s="11"/>
      <c r="CVE331" s="11"/>
      <c r="CVF331" s="11"/>
      <c r="CVG331" s="11"/>
      <c r="CVH331" s="11"/>
      <c r="CVI331" s="11"/>
      <c r="CVJ331" s="11"/>
      <c r="CVK331" s="11"/>
      <c r="CVL331" s="11"/>
      <c r="CVM331" s="11"/>
      <c r="CVN331" s="11"/>
      <c r="CVO331" s="11"/>
      <c r="CVP331" s="11"/>
      <c r="CVQ331" s="11"/>
      <c r="CVR331" s="11"/>
      <c r="CVS331" s="11"/>
      <c r="CVT331" s="11"/>
      <c r="CVU331" s="11"/>
      <c r="CVV331" s="11"/>
      <c r="CVW331" s="11"/>
      <c r="CVX331" s="11"/>
      <c r="CVY331" s="11"/>
      <c r="CVZ331" s="11"/>
      <c r="CWA331" s="11"/>
      <c r="CWB331" s="11"/>
      <c r="CWC331" s="11"/>
      <c r="CWD331" s="11"/>
      <c r="CWE331" s="11"/>
      <c r="CWF331" s="11"/>
      <c r="CWG331" s="11"/>
      <c r="CWH331" s="11"/>
      <c r="CWI331" s="11"/>
      <c r="CWJ331" s="11"/>
      <c r="CWK331" s="11"/>
      <c r="CWL331" s="11"/>
      <c r="CWM331" s="11"/>
      <c r="CWN331" s="11"/>
      <c r="CWO331" s="11"/>
      <c r="CWP331" s="11"/>
      <c r="CWQ331" s="11"/>
      <c r="CWR331" s="11"/>
      <c r="CWS331" s="11"/>
      <c r="CWT331" s="11"/>
      <c r="CWU331" s="11"/>
      <c r="CWV331" s="11"/>
      <c r="CWW331" s="11"/>
      <c r="CWX331" s="11"/>
      <c r="CWY331" s="11"/>
      <c r="CWZ331" s="11"/>
      <c r="CXA331" s="11"/>
      <c r="CXB331" s="11"/>
      <c r="CXC331" s="11"/>
      <c r="CXD331" s="11"/>
      <c r="CXE331" s="11"/>
      <c r="CXF331" s="11"/>
      <c r="CXG331" s="11"/>
      <c r="CXH331" s="11"/>
      <c r="CXI331" s="11"/>
      <c r="CXJ331" s="11"/>
      <c r="CXK331" s="11"/>
      <c r="CXL331" s="11"/>
      <c r="CXM331" s="11"/>
      <c r="CXN331" s="11"/>
      <c r="CXO331" s="11"/>
      <c r="CXP331" s="11"/>
      <c r="CXQ331" s="11"/>
      <c r="CXR331" s="11"/>
      <c r="CXS331" s="11"/>
      <c r="CXT331" s="11"/>
      <c r="CXU331" s="11"/>
      <c r="CXV331" s="11"/>
      <c r="CXW331" s="11"/>
      <c r="CXX331" s="11"/>
      <c r="CXY331" s="11"/>
      <c r="CXZ331" s="11"/>
      <c r="CYA331" s="11"/>
      <c r="CYB331" s="11"/>
      <c r="CYC331" s="11"/>
      <c r="CYD331" s="11"/>
      <c r="CYE331" s="11"/>
      <c r="CYF331" s="11"/>
      <c r="CYG331" s="11"/>
      <c r="CYH331" s="11"/>
      <c r="CYI331" s="11"/>
      <c r="CYJ331" s="11"/>
      <c r="CYK331" s="11"/>
      <c r="CYL331" s="11"/>
      <c r="CYM331" s="11"/>
      <c r="CYN331" s="11"/>
      <c r="CYO331" s="11"/>
      <c r="CYP331" s="11"/>
      <c r="CYQ331" s="11"/>
      <c r="CYR331" s="11"/>
      <c r="CYS331" s="11"/>
      <c r="CYT331" s="11"/>
      <c r="CYU331" s="11"/>
      <c r="CYV331" s="11"/>
      <c r="CYW331" s="11"/>
      <c r="CYX331" s="11"/>
      <c r="CYY331" s="11"/>
      <c r="CYZ331" s="11"/>
      <c r="CZA331" s="11"/>
      <c r="CZB331" s="11"/>
      <c r="CZC331" s="11"/>
      <c r="CZD331" s="11"/>
      <c r="CZE331" s="11"/>
      <c r="CZF331" s="11"/>
      <c r="CZG331" s="11"/>
      <c r="CZH331" s="11"/>
      <c r="CZI331" s="11"/>
      <c r="CZJ331" s="11"/>
      <c r="CZK331" s="11"/>
      <c r="CZL331" s="11"/>
      <c r="CZM331" s="11"/>
      <c r="CZN331" s="11"/>
      <c r="CZO331" s="11"/>
      <c r="CZP331" s="11"/>
      <c r="CZQ331" s="11"/>
      <c r="CZR331" s="11"/>
      <c r="CZS331" s="11"/>
      <c r="CZT331" s="11"/>
      <c r="CZU331" s="11"/>
      <c r="CZV331" s="11"/>
      <c r="CZW331" s="11"/>
      <c r="CZX331" s="11"/>
      <c r="CZY331" s="11"/>
      <c r="CZZ331" s="11"/>
      <c r="DAA331" s="11"/>
      <c r="DAB331" s="11"/>
      <c r="DAC331" s="11"/>
      <c r="DAD331" s="11"/>
      <c r="DAE331" s="11"/>
      <c r="DAF331" s="11"/>
      <c r="DAG331" s="11"/>
      <c r="DAH331" s="11"/>
      <c r="DAI331" s="11"/>
      <c r="DAJ331" s="11"/>
      <c r="DAK331" s="11"/>
      <c r="DAL331" s="11"/>
      <c r="DAM331" s="11"/>
      <c r="DAN331" s="11"/>
      <c r="DAO331" s="11"/>
      <c r="DAP331" s="11"/>
      <c r="DAQ331" s="11"/>
      <c r="DAR331" s="11"/>
      <c r="DAS331" s="11"/>
      <c r="DAT331" s="11"/>
      <c r="DAU331" s="11"/>
      <c r="DAV331" s="11"/>
      <c r="DAW331" s="11"/>
      <c r="DAX331" s="11"/>
      <c r="DAY331" s="11"/>
      <c r="DAZ331" s="11"/>
      <c r="DBA331" s="11"/>
      <c r="DBB331" s="11"/>
      <c r="DBC331" s="11"/>
      <c r="DBD331" s="11"/>
      <c r="DBE331" s="11"/>
      <c r="DBF331" s="11"/>
      <c r="DBG331" s="11"/>
      <c r="DBH331" s="11"/>
      <c r="DBI331" s="11"/>
      <c r="DBJ331" s="11"/>
      <c r="DBK331" s="11"/>
      <c r="DBL331" s="11"/>
      <c r="DBM331" s="11"/>
      <c r="DBN331" s="11"/>
      <c r="DBO331" s="11"/>
      <c r="DBP331" s="11"/>
      <c r="DBQ331" s="11"/>
      <c r="DBR331" s="11"/>
      <c r="DBS331" s="11"/>
      <c r="DBT331" s="11"/>
      <c r="DBU331" s="11"/>
      <c r="DBV331" s="11"/>
      <c r="DBW331" s="11"/>
      <c r="DBX331" s="11"/>
      <c r="DBY331" s="11"/>
      <c r="DBZ331" s="11"/>
      <c r="DCA331" s="11"/>
      <c r="DCB331" s="11"/>
      <c r="DCC331" s="11"/>
      <c r="DCD331" s="11"/>
      <c r="DCE331" s="11"/>
      <c r="DCF331" s="11"/>
      <c r="DCG331" s="11"/>
      <c r="DCH331" s="11"/>
      <c r="DCI331" s="11"/>
      <c r="DCJ331" s="11"/>
      <c r="DCK331" s="11"/>
      <c r="DCL331" s="11"/>
      <c r="DCM331" s="11"/>
      <c r="DCN331" s="11"/>
      <c r="DCO331" s="11"/>
      <c r="DCP331" s="11"/>
      <c r="DCQ331" s="11"/>
      <c r="DCR331" s="11"/>
      <c r="DCS331" s="11"/>
      <c r="DCT331" s="11"/>
      <c r="DCU331" s="11"/>
      <c r="DCV331" s="11"/>
      <c r="DCW331" s="11"/>
      <c r="DCX331" s="11"/>
      <c r="DCY331" s="11"/>
      <c r="DCZ331" s="11"/>
      <c r="DDA331" s="11"/>
      <c r="DDB331" s="11"/>
      <c r="DDC331" s="11"/>
      <c r="DDD331" s="11"/>
      <c r="DDE331" s="11"/>
      <c r="DDF331" s="11"/>
      <c r="DDG331" s="11"/>
      <c r="DDH331" s="11"/>
      <c r="DDI331" s="11"/>
      <c r="DDJ331" s="11"/>
      <c r="DDK331" s="11"/>
      <c r="DDL331" s="11"/>
      <c r="DDM331" s="11"/>
      <c r="DDN331" s="11"/>
      <c r="DDO331" s="11"/>
      <c r="DDP331" s="11"/>
      <c r="DDQ331" s="11"/>
      <c r="DDR331" s="11"/>
      <c r="DDS331" s="11"/>
      <c r="DDT331" s="11"/>
      <c r="DDU331" s="11"/>
      <c r="DDV331" s="11"/>
      <c r="DDW331" s="11"/>
      <c r="DDX331" s="11"/>
      <c r="DDY331" s="11"/>
      <c r="DDZ331" s="11"/>
      <c r="DEA331" s="11"/>
      <c r="DEB331" s="11"/>
      <c r="DEC331" s="11"/>
      <c r="DED331" s="11"/>
      <c r="DEE331" s="11"/>
      <c r="DEF331" s="11"/>
      <c r="DEG331" s="11"/>
      <c r="DEH331" s="11"/>
      <c r="DEI331" s="11"/>
      <c r="DEJ331" s="11"/>
      <c r="DEK331" s="11"/>
      <c r="DEL331" s="11"/>
      <c r="DEM331" s="11"/>
      <c r="DEN331" s="11"/>
      <c r="DEO331" s="11"/>
      <c r="DEP331" s="11"/>
      <c r="DEQ331" s="11"/>
      <c r="DER331" s="11"/>
      <c r="DES331" s="11"/>
      <c r="DET331" s="11"/>
      <c r="DEU331" s="11"/>
      <c r="DEV331" s="11"/>
      <c r="DEW331" s="11"/>
      <c r="DEX331" s="11"/>
      <c r="DEY331" s="11"/>
      <c r="DEZ331" s="11"/>
      <c r="DFA331" s="11"/>
      <c r="DFB331" s="11"/>
      <c r="DFC331" s="11"/>
      <c r="DFD331" s="11"/>
      <c r="DFE331" s="11"/>
      <c r="DFF331" s="11"/>
      <c r="DFG331" s="11"/>
      <c r="DFH331" s="11"/>
      <c r="DFI331" s="11"/>
      <c r="DFJ331" s="11"/>
      <c r="DFK331" s="11"/>
      <c r="DFL331" s="11"/>
      <c r="DFM331" s="11"/>
      <c r="DFN331" s="11"/>
      <c r="DFO331" s="11"/>
      <c r="DFP331" s="11"/>
      <c r="DFQ331" s="11"/>
      <c r="DFR331" s="11"/>
      <c r="DFS331" s="11"/>
      <c r="DFT331" s="11"/>
      <c r="DFU331" s="11"/>
      <c r="DFV331" s="11"/>
      <c r="DFW331" s="11"/>
      <c r="DFX331" s="11"/>
      <c r="DFY331" s="11"/>
      <c r="DFZ331" s="11"/>
      <c r="DGA331" s="11"/>
      <c r="DGB331" s="11"/>
      <c r="DGC331" s="11"/>
      <c r="DGD331" s="11"/>
      <c r="DGE331" s="11"/>
      <c r="DGF331" s="11"/>
      <c r="DGG331" s="11"/>
      <c r="DGH331" s="11"/>
      <c r="DGI331" s="11"/>
      <c r="DGJ331" s="11"/>
      <c r="DGK331" s="11"/>
      <c r="DGL331" s="11"/>
      <c r="DGM331" s="11"/>
      <c r="DGN331" s="11"/>
      <c r="DGO331" s="11"/>
      <c r="DGP331" s="11"/>
      <c r="DGQ331" s="11"/>
      <c r="DGR331" s="11"/>
      <c r="DGS331" s="11"/>
      <c r="DGT331" s="11"/>
      <c r="DGU331" s="11"/>
      <c r="DGV331" s="11"/>
      <c r="DGW331" s="11"/>
      <c r="DGX331" s="11"/>
      <c r="DGY331" s="11"/>
      <c r="DGZ331" s="11"/>
      <c r="DHA331" s="11"/>
      <c r="DHB331" s="11"/>
      <c r="DHC331" s="11"/>
      <c r="DHD331" s="11"/>
      <c r="DHE331" s="11"/>
      <c r="DHF331" s="11"/>
      <c r="DHG331" s="11"/>
      <c r="DHH331" s="11"/>
      <c r="DHI331" s="11"/>
      <c r="DHJ331" s="11"/>
      <c r="DHK331" s="11"/>
      <c r="DHL331" s="11"/>
      <c r="DHM331" s="11"/>
      <c r="DHN331" s="11"/>
      <c r="DHO331" s="11"/>
      <c r="DHP331" s="11"/>
      <c r="DHQ331" s="11"/>
      <c r="DHR331" s="11"/>
      <c r="DHS331" s="11"/>
      <c r="DHT331" s="11"/>
      <c r="DHU331" s="11"/>
      <c r="DHV331" s="11"/>
      <c r="DHW331" s="11"/>
      <c r="DHX331" s="11"/>
      <c r="DHY331" s="11"/>
      <c r="DHZ331" s="11"/>
      <c r="DIA331" s="11"/>
      <c r="DIB331" s="11"/>
      <c r="DIC331" s="11"/>
      <c r="DID331" s="11"/>
      <c r="DIE331" s="11"/>
      <c r="DIF331" s="11"/>
      <c r="DIG331" s="11"/>
      <c r="DIH331" s="11"/>
      <c r="DII331" s="11"/>
      <c r="DIJ331" s="11"/>
      <c r="DIK331" s="11"/>
      <c r="DIL331" s="11"/>
      <c r="DIM331" s="11"/>
      <c r="DIN331" s="11"/>
      <c r="DIO331" s="11"/>
      <c r="DIP331" s="11"/>
      <c r="DIQ331" s="11"/>
      <c r="DIR331" s="11"/>
      <c r="DIS331" s="11"/>
      <c r="DIT331" s="11"/>
      <c r="DIU331" s="11"/>
      <c r="DIV331" s="11"/>
      <c r="DIW331" s="11"/>
      <c r="DIX331" s="11"/>
      <c r="DIY331" s="11"/>
      <c r="DIZ331" s="11"/>
      <c r="DJA331" s="11"/>
      <c r="DJB331" s="11"/>
      <c r="DJC331" s="11"/>
      <c r="DJD331" s="11"/>
      <c r="DJE331" s="11"/>
      <c r="DJF331" s="11"/>
      <c r="DJG331" s="11"/>
      <c r="DJH331" s="11"/>
      <c r="DJI331" s="11"/>
      <c r="DJJ331" s="11"/>
      <c r="DJK331" s="11"/>
      <c r="DJL331" s="11"/>
      <c r="DJM331" s="11"/>
      <c r="DJN331" s="11"/>
      <c r="DJO331" s="11"/>
      <c r="DJP331" s="11"/>
      <c r="DJQ331" s="11"/>
      <c r="DJR331" s="11"/>
      <c r="DJS331" s="11"/>
      <c r="DJT331" s="11"/>
      <c r="DJU331" s="11"/>
      <c r="DJV331" s="11"/>
      <c r="DJW331" s="11"/>
      <c r="DJX331" s="11"/>
      <c r="DJY331" s="11"/>
      <c r="DJZ331" s="11"/>
      <c r="DKA331" s="11"/>
      <c r="DKB331" s="11"/>
      <c r="DKC331" s="11"/>
      <c r="DKD331" s="11"/>
      <c r="DKE331" s="11"/>
      <c r="DKF331" s="11"/>
      <c r="DKG331" s="11"/>
      <c r="DKH331" s="11"/>
      <c r="DKI331" s="11"/>
      <c r="DKJ331" s="11"/>
      <c r="DKK331" s="11"/>
      <c r="DKL331" s="11"/>
      <c r="DKM331" s="11"/>
      <c r="DKN331" s="11"/>
      <c r="DKO331" s="11"/>
      <c r="DKP331" s="11"/>
      <c r="DKQ331" s="11"/>
      <c r="DKR331" s="11"/>
      <c r="DKS331" s="11"/>
      <c r="DKT331" s="11"/>
      <c r="DKU331" s="11"/>
      <c r="DKV331" s="11"/>
      <c r="DKW331" s="11"/>
      <c r="DKX331" s="11"/>
      <c r="DKY331" s="11"/>
      <c r="DKZ331" s="11"/>
      <c r="DLA331" s="11"/>
      <c r="DLB331" s="11"/>
      <c r="DLC331" s="11"/>
      <c r="DLD331" s="11"/>
      <c r="DLE331" s="11"/>
      <c r="DLF331" s="11"/>
      <c r="DLG331" s="11"/>
      <c r="DLH331" s="11"/>
      <c r="DLI331" s="11"/>
      <c r="DLJ331" s="11"/>
      <c r="DLK331" s="11"/>
      <c r="DLL331" s="11"/>
      <c r="DLM331" s="11"/>
      <c r="DLN331" s="11"/>
      <c r="DLO331" s="11"/>
      <c r="DLP331" s="11"/>
      <c r="DLQ331" s="11"/>
      <c r="DLR331" s="11"/>
      <c r="DLS331" s="11"/>
      <c r="DLT331" s="11"/>
      <c r="DLU331" s="11"/>
      <c r="DLV331" s="11"/>
      <c r="DLW331" s="11"/>
      <c r="DLX331" s="11"/>
      <c r="DLY331" s="11"/>
      <c r="DLZ331" s="11"/>
      <c r="DMA331" s="11"/>
      <c r="DMB331" s="11"/>
      <c r="DMC331" s="11"/>
      <c r="DMD331" s="11"/>
      <c r="DME331" s="11"/>
      <c r="DMF331" s="11"/>
      <c r="DMG331" s="11"/>
      <c r="DMH331" s="11"/>
      <c r="DMI331" s="11"/>
      <c r="DMJ331" s="11"/>
      <c r="DMK331" s="11"/>
      <c r="DML331" s="11"/>
      <c r="DMM331" s="11"/>
      <c r="DMN331" s="11"/>
      <c r="DMO331" s="11"/>
      <c r="DMP331" s="11"/>
      <c r="DMQ331" s="11"/>
      <c r="DMR331" s="11"/>
      <c r="DMS331" s="11"/>
      <c r="DMT331" s="11"/>
      <c r="DMU331" s="11"/>
      <c r="DMV331" s="11"/>
      <c r="DMW331" s="11"/>
      <c r="DMX331" s="11"/>
      <c r="DMY331" s="11"/>
      <c r="DMZ331" s="11"/>
      <c r="DNA331" s="11"/>
      <c r="DNB331" s="11"/>
      <c r="DNC331" s="11"/>
      <c r="DND331" s="11"/>
      <c r="DNE331" s="11"/>
      <c r="DNF331" s="11"/>
      <c r="DNG331" s="11"/>
      <c r="DNH331" s="11"/>
      <c r="DNI331" s="11"/>
      <c r="DNJ331" s="11"/>
      <c r="DNK331" s="11"/>
      <c r="DNL331" s="11"/>
      <c r="DNM331" s="11"/>
      <c r="DNN331" s="11"/>
      <c r="DNO331" s="11"/>
      <c r="DNP331" s="11"/>
      <c r="DNQ331" s="11"/>
      <c r="DNR331" s="11"/>
      <c r="DNS331" s="11"/>
      <c r="DNT331" s="11"/>
      <c r="DNU331" s="11"/>
      <c r="DNV331" s="11"/>
      <c r="DNW331" s="11"/>
      <c r="DNX331" s="11"/>
      <c r="DNY331" s="11"/>
      <c r="DNZ331" s="11"/>
      <c r="DOA331" s="11"/>
      <c r="DOB331" s="11"/>
      <c r="DOC331" s="11"/>
      <c r="DOD331" s="11"/>
      <c r="DOE331" s="11"/>
      <c r="DOF331" s="11"/>
      <c r="DOG331" s="11"/>
      <c r="DOH331" s="11"/>
      <c r="DOI331" s="11"/>
      <c r="DOJ331" s="11"/>
      <c r="DOK331" s="11"/>
      <c r="DOL331" s="11"/>
      <c r="DOM331" s="11"/>
      <c r="DON331" s="11"/>
      <c r="DOO331" s="11"/>
      <c r="DOP331" s="11"/>
      <c r="DOQ331" s="11"/>
      <c r="DOR331" s="11"/>
      <c r="DOS331" s="11"/>
      <c r="DOT331" s="11"/>
      <c r="DOU331" s="11"/>
      <c r="DOV331" s="11"/>
      <c r="DOW331" s="11"/>
      <c r="DOX331" s="11"/>
      <c r="DOY331" s="11"/>
      <c r="DOZ331" s="11"/>
      <c r="DPA331" s="11"/>
      <c r="DPB331" s="11"/>
      <c r="DPC331" s="11"/>
      <c r="DPD331" s="11"/>
      <c r="DPE331" s="11"/>
      <c r="DPF331" s="11"/>
      <c r="DPG331" s="11"/>
      <c r="DPH331" s="11"/>
      <c r="DPI331" s="11"/>
      <c r="DPJ331" s="11"/>
      <c r="DPK331" s="11"/>
      <c r="DPL331" s="11"/>
      <c r="DPM331" s="11"/>
      <c r="DPN331" s="11"/>
      <c r="DPO331" s="11"/>
      <c r="DPP331" s="11"/>
      <c r="DPQ331" s="11"/>
      <c r="DPR331" s="11"/>
      <c r="DPS331" s="11"/>
      <c r="DPT331" s="11"/>
      <c r="DPU331" s="11"/>
      <c r="DPV331" s="11"/>
      <c r="DPW331" s="11"/>
      <c r="DPX331" s="11"/>
      <c r="DPY331" s="11"/>
      <c r="DPZ331" s="11"/>
      <c r="DQA331" s="11"/>
      <c r="DQB331" s="11"/>
      <c r="DQC331" s="11"/>
      <c r="DQD331" s="11"/>
      <c r="DQE331" s="11"/>
      <c r="DQF331" s="11"/>
      <c r="DQG331" s="11"/>
      <c r="DQH331" s="11"/>
      <c r="DQI331" s="11"/>
      <c r="DQJ331" s="11"/>
      <c r="DQK331" s="11"/>
      <c r="DQL331" s="11"/>
      <c r="DQM331" s="11"/>
      <c r="DQN331" s="11"/>
      <c r="DQO331" s="11"/>
      <c r="DQP331" s="11"/>
      <c r="DQQ331" s="11"/>
      <c r="DQR331" s="11"/>
      <c r="DQS331" s="11"/>
      <c r="DQT331" s="11"/>
      <c r="DQU331" s="11"/>
      <c r="DQV331" s="11"/>
      <c r="DQW331" s="11"/>
      <c r="DQX331" s="11"/>
      <c r="DQY331" s="11"/>
      <c r="DQZ331" s="11"/>
      <c r="DRA331" s="11"/>
      <c r="DRB331" s="11"/>
      <c r="DRC331" s="11"/>
      <c r="DRD331" s="11"/>
      <c r="DRE331" s="11"/>
      <c r="DRF331" s="11"/>
      <c r="DRG331" s="11"/>
      <c r="DRH331" s="11"/>
      <c r="DRI331" s="11"/>
      <c r="DRJ331" s="11"/>
      <c r="DRK331" s="11"/>
      <c r="DRL331" s="11"/>
      <c r="DRM331" s="11"/>
      <c r="DRN331" s="11"/>
      <c r="DRO331" s="11"/>
      <c r="DRP331" s="11"/>
      <c r="DRQ331" s="11"/>
      <c r="DRR331" s="11"/>
      <c r="DRS331" s="11"/>
      <c r="DRT331" s="11"/>
      <c r="DRU331" s="11"/>
      <c r="DRV331" s="11"/>
      <c r="DRW331" s="11"/>
      <c r="DRX331" s="11"/>
      <c r="DRY331" s="11"/>
      <c r="DRZ331" s="11"/>
      <c r="DSA331" s="11"/>
      <c r="DSB331" s="11"/>
      <c r="DSC331" s="11"/>
      <c r="DSD331" s="11"/>
      <c r="DSE331" s="11"/>
      <c r="DSF331" s="11"/>
      <c r="DSG331" s="11"/>
      <c r="DSH331" s="11"/>
      <c r="DSI331" s="11"/>
      <c r="DSJ331" s="11"/>
      <c r="DSK331" s="11"/>
      <c r="DSL331" s="11"/>
      <c r="DSM331" s="11"/>
      <c r="DSN331" s="11"/>
      <c r="DSO331" s="11"/>
      <c r="DSP331" s="11"/>
      <c r="DSQ331" s="11"/>
      <c r="DSR331" s="11"/>
      <c r="DSS331" s="11"/>
      <c r="DST331" s="11"/>
      <c r="DSU331" s="11"/>
      <c r="DSV331" s="11"/>
      <c r="DSW331" s="11"/>
      <c r="DSX331" s="11"/>
      <c r="DSY331" s="11"/>
      <c r="DSZ331" s="11"/>
      <c r="DTA331" s="11"/>
      <c r="DTB331" s="11"/>
      <c r="DTC331" s="11"/>
      <c r="DTD331" s="11"/>
      <c r="DTE331" s="11"/>
      <c r="DTF331" s="11"/>
      <c r="DTG331" s="11"/>
      <c r="DTH331" s="11"/>
      <c r="DTI331" s="11"/>
      <c r="DTJ331" s="11"/>
      <c r="DTK331" s="11"/>
      <c r="DTL331" s="11"/>
      <c r="DTM331" s="11"/>
      <c r="DTN331" s="11"/>
      <c r="DTO331" s="11"/>
      <c r="DTP331" s="11"/>
      <c r="DTQ331" s="11"/>
      <c r="DTR331" s="11"/>
      <c r="DTS331" s="11"/>
      <c r="DTT331" s="11"/>
      <c r="DTU331" s="11"/>
      <c r="DTV331" s="11"/>
      <c r="DTW331" s="11"/>
      <c r="DTX331" s="11"/>
      <c r="DTY331" s="11"/>
      <c r="DTZ331" s="11"/>
      <c r="DUA331" s="11"/>
      <c r="DUB331" s="11"/>
      <c r="DUC331" s="11"/>
      <c r="DUD331" s="11"/>
      <c r="DUE331" s="11"/>
      <c r="DUF331" s="11"/>
      <c r="DUG331" s="11"/>
      <c r="DUH331" s="11"/>
      <c r="DUI331" s="11"/>
      <c r="DUJ331" s="11"/>
      <c r="DUK331" s="11"/>
      <c r="DUL331" s="11"/>
      <c r="DUM331" s="11"/>
      <c r="DUN331" s="11"/>
      <c r="DUO331" s="11"/>
      <c r="DUP331" s="11"/>
      <c r="DUQ331" s="11"/>
      <c r="DUR331" s="11"/>
      <c r="DUS331" s="11"/>
      <c r="DUT331" s="11"/>
      <c r="DUU331" s="11"/>
      <c r="DUV331" s="11"/>
      <c r="DUW331" s="11"/>
      <c r="DUX331" s="11"/>
      <c r="DUY331" s="11"/>
      <c r="DUZ331" s="11"/>
      <c r="DVA331" s="11"/>
      <c r="DVB331" s="11"/>
      <c r="DVC331" s="11"/>
      <c r="DVD331" s="11"/>
      <c r="DVE331" s="11"/>
      <c r="DVF331" s="11"/>
      <c r="DVG331" s="11"/>
      <c r="DVH331" s="11"/>
      <c r="DVI331" s="11"/>
      <c r="DVJ331" s="11"/>
      <c r="DVK331" s="11"/>
      <c r="DVL331" s="11"/>
      <c r="DVM331" s="11"/>
      <c r="DVN331" s="11"/>
      <c r="DVO331" s="11"/>
      <c r="DVP331" s="11"/>
      <c r="DVQ331" s="11"/>
      <c r="DVR331" s="11"/>
      <c r="DVS331" s="11"/>
      <c r="DVT331" s="11"/>
      <c r="DVU331" s="11"/>
      <c r="DVV331" s="11"/>
      <c r="DVW331" s="11"/>
      <c r="DVX331" s="11"/>
      <c r="DVY331" s="11"/>
      <c r="DVZ331" s="11"/>
      <c r="DWA331" s="11"/>
      <c r="DWB331" s="11"/>
      <c r="DWC331" s="11"/>
      <c r="DWD331" s="11"/>
      <c r="DWE331" s="11"/>
      <c r="DWF331" s="11"/>
      <c r="DWG331" s="11"/>
      <c r="DWH331" s="11"/>
      <c r="DWI331" s="11"/>
      <c r="DWJ331" s="11"/>
      <c r="DWK331" s="11"/>
      <c r="DWL331" s="11"/>
      <c r="DWM331" s="11"/>
      <c r="DWN331" s="11"/>
      <c r="DWO331" s="11"/>
      <c r="DWP331" s="11"/>
      <c r="DWQ331" s="11"/>
      <c r="DWR331" s="11"/>
      <c r="DWS331" s="11"/>
      <c r="DWT331" s="11"/>
      <c r="DWU331" s="11"/>
      <c r="DWV331" s="11"/>
      <c r="DWW331" s="11"/>
      <c r="DWX331" s="11"/>
      <c r="DWY331" s="11"/>
      <c r="DWZ331" s="11"/>
      <c r="DXA331" s="11"/>
      <c r="DXB331" s="11"/>
      <c r="DXC331" s="11"/>
      <c r="DXD331" s="11"/>
      <c r="DXE331" s="11"/>
      <c r="DXF331" s="11"/>
      <c r="DXG331" s="11"/>
      <c r="DXH331" s="11"/>
      <c r="DXI331" s="11"/>
      <c r="DXJ331" s="11"/>
      <c r="DXK331" s="11"/>
      <c r="DXL331" s="11"/>
      <c r="DXM331" s="11"/>
      <c r="DXN331" s="11"/>
      <c r="DXO331" s="11"/>
      <c r="DXP331" s="11"/>
      <c r="DXQ331" s="11"/>
      <c r="DXR331" s="11"/>
      <c r="DXS331" s="11"/>
      <c r="DXT331" s="11"/>
      <c r="DXU331" s="11"/>
      <c r="DXV331" s="11"/>
      <c r="DXW331" s="11"/>
      <c r="DXX331" s="11"/>
      <c r="DXY331" s="11"/>
      <c r="DXZ331" s="11"/>
      <c r="DYA331" s="11"/>
      <c r="DYB331" s="11"/>
      <c r="DYC331" s="11"/>
      <c r="DYD331" s="11"/>
      <c r="DYE331" s="11"/>
      <c r="DYF331" s="11"/>
      <c r="DYG331" s="11"/>
      <c r="DYH331" s="11"/>
      <c r="DYI331" s="11"/>
      <c r="DYJ331" s="11"/>
      <c r="DYK331" s="11"/>
      <c r="DYL331" s="11"/>
      <c r="DYM331" s="11"/>
      <c r="DYN331" s="11"/>
      <c r="DYO331" s="11"/>
      <c r="DYP331" s="11"/>
      <c r="DYQ331" s="11"/>
      <c r="DYR331" s="11"/>
      <c r="DYS331" s="11"/>
      <c r="DYT331" s="11"/>
      <c r="DYU331" s="11"/>
      <c r="DYV331" s="11"/>
      <c r="DYW331" s="11"/>
      <c r="DYX331" s="11"/>
      <c r="DYY331" s="11"/>
      <c r="DYZ331" s="11"/>
      <c r="DZA331" s="11"/>
      <c r="DZB331" s="11"/>
      <c r="DZC331" s="11"/>
      <c r="DZD331" s="11"/>
      <c r="DZE331" s="11"/>
      <c r="DZF331" s="11"/>
      <c r="DZG331" s="11"/>
      <c r="DZH331" s="11"/>
      <c r="DZI331" s="11"/>
      <c r="DZJ331" s="11"/>
      <c r="DZK331" s="11"/>
      <c r="DZL331" s="11"/>
      <c r="DZM331" s="11"/>
      <c r="DZN331" s="11"/>
      <c r="DZO331" s="11"/>
      <c r="DZP331" s="11"/>
      <c r="DZQ331" s="11"/>
      <c r="DZR331" s="11"/>
      <c r="DZS331" s="11"/>
      <c r="DZT331" s="11"/>
      <c r="DZU331" s="11"/>
      <c r="DZV331" s="11"/>
      <c r="DZW331" s="11"/>
      <c r="DZX331" s="11"/>
      <c r="DZY331" s="11"/>
      <c r="DZZ331" s="11"/>
      <c r="EAA331" s="11"/>
      <c r="EAB331" s="11"/>
      <c r="EAC331" s="11"/>
      <c r="EAD331" s="11"/>
      <c r="EAE331" s="11"/>
      <c r="EAF331" s="11"/>
      <c r="EAG331" s="11"/>
      <c r="EAH331" s="11"/>
      <c r="EAI331" s="11"/>
      <c r="EAJ331" s="11"/>
      <c r="EAK331" s="11"/>
      <c r="EAL331" s="11"/>
      <c r="EAM331" s="11"/>
      <c r="EAN331" s="11"/>
      <c r="EAO331" s="11"/>
      <c r="EAP331" s="11"/>
      <c r="EAQ331" s="11"/>
      <c r="EAR331" s="11"/>
      <c r="EAS331" s="11"/>
      <c r="EAT331" s="11"/>
      <c r="EAU331" s="11"/>
      <c r="EAV331" s="11"/>
      <c r="EAW331" s="11"/>
      <c r="EAX331" s="11"/>
      <c r="EAY331" s="11"/>
      <c r="EAZ331" s="11"/>
      <c r="EBA331" s="11"/>
      <c r="EBB331" s="11"/>
      <c r="EBC331" s="11"/>
      <c r="EBD331" s="11"/>
      <c r="EBE331" s="11"/>
      <c r="EBF331" s="11"/>
      <c r="EBG331" s="11"/>
      <c r="EBH331" s="11"/>
      <c r="EBI331" s="11"/>
      <c r="EBJ331" s="11"/>
      <c r="EBK331" s="11"/>
      <c r="EBL331" s="11"/>
      <c r="EBM331" s="11"/>
      <c r="EBN331" s="11"/>
      <c r="EBO331" s="11"/>
      <c r="EBP331" s="11"/>
      <c r="EBQ331" s="11"/>
      <c r="EBR331" s="11"/>
      <c r="EBS331" s="11"/>
      <c r="EBT331" s="11"/>
      <c r="EBU331" s="11"/>
      <c r="EBV331" s="11"/>
      <c r="EBW331" s="11"/>
      <c r="EBX331" s="11"/>
      <c r="EBY331" s="11"/>
      <c r="EBZ331" s="11"/>
      <c r="ECA331" s="11"/>
      <c r="ECB331" s="11"/>
      <c r="ECC331" s="11"/>
      <c r="ECD331" s="11"/>
      <c r="ECE331" s="11"/>
      <c r="ECF331" s="11"/>
      <c r="ECG331" s="11"/>
      <c r="ECH331" s="11"/>
      <c r="ECI331" s="11"/>
      <c r="ECJ331" s="11"/>
      <c r="ECK331" s="11"/>
      <c r="ECL331" s="11"/>
      <c r="ECM331" s="11"/>
      <c r="ECN331" s="11"/>
      <c r="ECO331" s="11"/>
      <c r="ECP331" s="11"/>
      <c r="ECQ331" s="11"/>
      <c r="ECR331" s="11"/>
      <c r="ECS331" s="11"/>
      <c r="ECT331" s="11"/>
      <c r="ECU331" s="11"/>
      <c r="ECV331" s="11"/>
      <c r="ECW331" s="11"/>
      <c r="ECX331" s="11"/>
      <c r="ECY331" s="11"/>
      <c r="ECZ331" s="11"/>
      <c r="EDA331" s="11"/>
      <c r="EDB331" s="11"/>
      <c r="EDC331" s="11"/>
      <c r="EDD331" s="11"/>
      <c r="EDE331" s="11"/>
      <c r="EDF331" s="11"/>
      <c r="EDG331" s="11"/>
      <c r="EDH331" s="11"/>
      <c r="EDI331" s="11"/>
      <c r="EDJ331" s="11"/>
      <c r="EDK331" s="11"/>
      <c r="EDL331" s="11"/>
      <c r="EDM331" s="11"/>
      <c r="EDN331" s="11"/>
      <c r="EDO331" s="11"/>
      <c r="EDP331" s="11"/>
      <c r="EDQ331" s="11"/>
      <c r="EDR331" s="11"/>
      <c r="EDS331" s="11"/>
      <c r="EDT331" s="11"/>
      <c r="EDU331" s="11"/>
      <c r="EDV331" s="11"/>
      <c r="EDW331" s="11"/>
      <c r="EDX331" s="11"/>
      <c r="EDY331" s="11"/>
      <c r="EDZ331" s="11"/>
      <c r="EEA331" s="11"/>
      <c r="EEB331" s="11"/>
      <c r="EEC331" s="11"/>
      <c r="EED331" s="11"/>
      <c r="EEE331" s="11"/>
      <c r="EEF331" s="11"/>
      <c r="EEG331" s="11"/>
      <c r="EEH331" s="11"/>
      <c r="EEI331" s="11"/>
      <c r="EEJ331" s="11"/>
      <c r="EEK331" s="11"/>
      <c r="EEL331" s="11"/>
      <c r="EEM331" s="11"/>
      <c r="EEN331" s="11"/>
      <c r="EEO331" s="11"/>
      <c r="EEP331" s="11"/>
      <c r="EEQ331" s="11"/>
      <c r="EER331" s="11"/>
      <c r="EES331" s="11"/>
      <c r="EET331" s="11"/>
      <c r="EEU331" s="11"/>
      <c r="EEV331" s="11"/>
      <c r="EEW331" s="11"/>
      <c r="EEX331" s="11"/>
      <c r="EEY331" s="11"/>
      <c r="EEZ331" s="11"/>
      <c r="EFA331" s="11"/>
      <c r="EFB331" s="11"/>
      <c r="EFC331" s="11"/>
      <c r="EFD331" s="11"/>
      <c r="EFE331" s="11"/>
      <c r="EFF331" s="11"/>
      <c r="EFG331" s="11"/>
      <c r="EFH331" s="11"/>
      <c r="EFI331" s="11"/>
      <c r="EFJ331" s="11"/>
      <c r="EFK331" s="11"/>
      <c r="EFL331" s="11"/>
      <c r="EFM331" s="11"/>
      <c r="EFN331" s="11"/>
      <c r="EFO331" s="11"/>
      <c r="EFP331" s="11"/>
      <c r="EFQ331" s="11"/>
      <c r="EFR331" s="11"/>
      <c r="EFS331" s="11"/>
      <c r="EFT331" s="11"/>
      <c r="EFU331" s="11"/>
      <c r="EFV331" s="11"/>
      <c r="EFW331" s="11"/>
      <c r="EFX331" s="11"/>
      <c r="EFY331" s="11"/>
      <c r="EFZ331" s="11"/>
      <c r="EGA331" s="11"/>
      <c r="EGB331" s="11"/>
      <c r="EGC331" s="11"/>
      <c r="EGD331" s="11"/>
      <c r="EGE331" s="11"/>
      <c r="EGF331" s="11"/>
      <c r="EGG331" s="11"/>
      <c r="EGH331" s="11"/>
      <c r="EGI331" s="11"/>
      <c r="EGJ331" s="11"/>
      <c r="EGK331" s="11"/>
      <c r="EGL331" s="11"/>
      <c r="EGM331" s="11"/>
      <c r="EGN331" s="11"/>
      <c r="EGO331" s="11"/>
      <c r="EGP331" s="11"/>
      <c r="EGQ331" s="11"/>
      <c r="EGR331" s="11"/>
      <c r="EGS331" s="11"/>
      <c r="EGT331" s="11"/>
      <c r="EGU331" s="11"/>
      <c r="EGV331" s="11"/>
      <c r="EGW331" s="11"/>
      <c r="EGX331" s="11"/>
      <c r="EGY331" s="11"/>
      <c r="EGZ331" s="11"/>
      <c r="EHA331" s="11"/>
      <c r="EHB331" s="11"/>
      <c r="EHC331" s="11"/>
      <c r="EHD331" s="11"/>
      <c r="EHE331" s="11"/>
      <c r="EHF331" s="11"/>
      <c r="EHG331" s="11"/>
      <c r="EHH331" s="11"/>
      <c r="EHI331" s="11"/>
      <c r="EHJ331" s="11"/>
      <c r="EHK331" s="11"/>
      <c r="EHL331" s="11"/>
      <c r="EHM331" s="11"/>
      <c r="EHN331" s="11"/>
      <c r="EHO331" s="11"/>
      <c r="EHP331" s="11"/>
      <c r="EHQ331" s="11"/>
      <c r="EHR331" s="11"/>
      <c r="EHS331" s="11"/>
      <c r="EHT331" s="11"/>
      <c r="EHU331" s="11"/>
      <c r="EHV331" s="11"/>
      <c r="EHW331" s="11"/>
      <c r="EHX331" s="11"/>
      <c r="EHY331" s="11"/>
      <c r="EHZ331" s="11"/>
      <c r="EIA331" s="11"/>
      <c r="EIB331" s="11"/>
      <c r="EIC331" s="11"/>
      <c r="EID331" s="11"/>
      <c r="EIE331" s="11"/>
      <c r="EIF331" s="11"/>
      <c r="EIG331" s="11"/>
      <c r="EIH331" s="11"/>
      <c r="EII331" s="11"/>
      <c r="EIJ331" s="11"/>
      <c r="EIK331" s="11"/>
      <c r="EIL331" s="11"/>
      <c r="EIM331" s="11"/>
      <c r="EIN331" s="11"/>
      <c r="EIO331" s="11"/>
      <c r="EIP331" s="11"/>
      <c r="EIQ331" s="11"/>
      <c r="EIR331" s="11"/>
      <c r="EIS331" s="11"/>
      <c r="EIT331" s="11"/>
      <c r="EIU331" s="11"/>
      <c r="EIV331" s="11"/>
      <c r="EIW331" s="11"/>
      <c r="EIX331" s="11"/>
      <c r="EIY331" s="11"/>
      <c r="EIZ331" s="11"/>
      <c r="EJA331" s="11"/>
      <c r="EJB331" s="11"/>
      <c r="EJC331" s="11"/>
      <c r="EJD331" s="11"/>
      <c r="EJE331" s="11"/>
      <c r="EJF331" s="11"/>
      <c r="EJG331" s="11"/>
      <c r="EJH331" s="11"/>
      <c r="EJI331" s="11"/>
      <c r="EJJ331" s="11"/>
      <c r="EJK331" s="11"/>
      <c r="EJL331" s="11"/>
      <c r="EJM331" s="11"/>
      <c r="EJN331" s="11"/>
      <c r="EJO331" s="11"/>
      <c r="EJP331" s="11"/>
      <c r="EJQ331" s="11"/>
      <c r="EJR331" s="11"/>
      <c r="EJS331" s="11"/>
      <c r="EJT331" s="11"/>
      <c r="EJU331" s="11"/>
      <c r="EJV331" s="11"/>
      <c r="EJW331" s="11"/>
      <c r="EJX331" s="11"/>
      <c r="EJY331" s="11"/>
      <c r="EJZ331" s="11"/>
      <c r="EKA331" s="11"/>
      <c r="EKB331" s="11"/>
      <c r="EKC331" s="11"/>
      <c r="EKD331" s="11"/>
      <c r="EKE331" s="11"/>
      <c r="EKF331" s="11"/>
      <c r="EKG331" s="11"/>
      <c r="EKH331" s="11"/>
      <c r="EKI331" s="11"/>
      <c r="EKJ331" s="11"/>
      <c r="EKK331" s="11"/>
      <c r="EKL331" s="11"/>
      <c r="EKM331" s="11"/>
      <c r="EKN331" s="11"/>
      <c r="EKO331" s="11"/>
      <c r="EKP331" s="11"/>
      <c r="EKQ331" s="11"/>
      <c r="EKR331" s="11"/>
      <c r="EKS331" s="11"/>
      <c r="EKT331" s="11"/>
      <c r="EKU331" s="11"/>
      <c r="EKV331" s="11"/>
      <c r="EKW331" s="11"/>
      <c r="EKX331" s="11"/>
      <c r="EKY331" s="11"/>
      <c r="EKZ331" s="11"/>
      <c r="ELA331" s="11"/>
      <c r="ELB331" s="11"/>
      <c r="ELC331" s="11"/>
      <c r="ELD331" s="11"/>
      <c r="ELE331" s="11"/>
      <c r="ELF331" s="11"/>
      <c r="ELG331" s="11"/>
      <c r="ELH331" s="11"/>
      <c r="ELI331" s="11"/>
      <c r="ELJ331" s="11"/>
      <c r="ELK331" s="11"/>
      <c r="ELL331" s="11"/>
      <c r="ELM331" s="11"/>
      <c r="ELN331" s="11"/>
      <c r="ELO331" s="11"/>
      <c r="ELP331" s="11"/>
      <c r="ELQ331" s="11"/>
      <c r="ELR331" s="11"/>
      <c r="ELS331" s="11"/>
      <c r="ELT331" s="11"/>
      <c r="ELU331" s="11"/>
      <c r="ELV331" s="11"/>
      <c r="ELW331" s="11"/>
      <c r="ELX331" s="11"/>
      <c r="ELY331" s="11"/>
      <c r="ELZ331" s="11"/>
      <c r="EMA331" s="11"/>
      <c r="EMB331" s="11"/>
      <c r="EMC331" s="11"/>
      <c r="EMD331" s="11"/>
      <c r="EME331" s="11"/>
      <c r="EMF331" s="11"/>
      <c r="EMG331" s="11"/>
      <c r="EMH331" s="11"/>
      <c r="EMI331" s="11"/>
      <c r="EMJ331" s="11"/>
      <c r="EMK331" s="11"/>
      <c r="EML331" s="11"/>
      <c r="EMM331" s="11"/>
      <c r="EMN331" s="11"/>
      <c r="EMO331" s="11"/>
      <c r="EMP331" s="11"/>
      <c r="EMQ331" s="11"/>
      <c r="EMR331" s="11"/>
      <c r="EMS331" s="11"/>
      <c r="EMT331" s="11"/>
      <c r="EMU331" s="11"/>
      <c r="EMV331" s="11"/>
      <c r="EMW331" s="11"/>
      <c r="EMX331" s="11"/>
      <c r="EMY331" s="11"/>
      <c r="EMZ331" s="11"/>
      <c r="ENA331" s="11"/>
      <c r="ENB331" s="11"/>
      <c r="ENC331" s="11"/>
      <c r="END331" s="11"/>
      <c r="ENE331" s="11"/>
      <c r="ENF331" s="11"/>
      <c r="ENG331" s="11"/>
      <c r="ENH331" s="11"/>
      <c r="ENI331" s="11"/>
      <c r="ENJ331" s="11"/>
      <c r="ENK331" s="11"/>
      <c r="ENL331" s="11"/>
      <c r="ENM331" s="11"/>
      <c r="ENN331" s="11"/>
      <c r="ENO331" s="11"/>
      <c r="ENP331" s="11"/>
      <c r="ENQ331" s="11"/>
      <c r="ENR331" s="11"/>
      <c r="ENS331" s="11"/>
      <c r="ENT331" s="11"/>
      <c r="ENU331" s="11"/>
      <c r="ENV331" s="11"/>
      <c r="ENW331" s="11"/>
      <c r="ENX331" s="11"/>
      <c r="ENY331" s="11"/>
      <c r="ENZ331" s="11"/>
      <c r="EOA331" s="11"/>
      <c r="EOB331" s="11"/>
      <c r="EOC331" s="11"/>
      <c r="EOD331" s="11"/>
      <c r="EOE331" s="11"/>
      <c r="EOF331" s="11"/>
      <c r="EOG331" s="11"/>
      <c r="EOH331" s="11"/>
      <c r="EOI331" s="11"/>
      <c r="EOJ331" s="11"/>
      <c r="EOK331" s="11"/>
      <c r="EOL331" s="11"/>
      <c r="EOM331" s="11"/>
      <c r="EON331" s="11"/>
      <c r="EOO331" s="11"/>
      <c r="EOP331" s="11"/>
      <c r="EOQ331" s="11"/>
      <c r="EOR331" s="11"/>
      <c r="EOS331" s="11"/>
      <c r="EOT331" s="11"/>
      <c r="EOU331" s="11"/>
      <c r="EOV331" s="11"/>
      <c r="EOW331" s="11"/>
      <c r="EOX331" s="11"/>
      <c r="EOY331" s="11"/>
      <c r="EOZ331" s="11"/>
      <c r="EPA331" s="11"/>
      <c r="EPB331" s="11"/>
      <c r="EPC331" s="11"/>
      <c r="EPD331" s="11"/>
      <c r="EPE331" s="11"/>
      <c r="EPF331" s="11"/>
      <c r="EPG331" s="11"/>
      <c r="EPH331" s="11"/>
      <c r="EPI331" s="11"/>
      <c r="EPJ331" s="11"/>
      <c r="EPK331" s="11"/>
      <c r="EPL331" s="11"/>
      <c r="EPM331" s="11"/>
      <c r="EPN331" s="11"/>
      <c r="EPO331" s="11"/>
      <c r="EPP331" s="11"/>
      <c r="EPQ331" s="11"/>
      <c r="EPR331" s="11"/>
      <c r="EPS331" s="11"/>
      <c r="EPT331" s="11"/>
      <c r="EPU331" s="11"/>
      <c r="EPV331" s="11"/>
      <c r="EPW331" s="11"/>
      <c r="EPX331" s="11"/>
      <c r="EPY331" s="11"/>
      <c r="EPZ331" s="11"/>
      <c r="EQA331" s="11"/>
      <c r="EQB331" s="11"/>
      <c r="EQC331" s="11"/>
      <c r="EQD331" s="11"/>
      <c r="EQE331" s="11"/>
      <c r="EQF331" s="11"/>
      <c r="EQG331" s="11"/>
      <c r="EQH331" s="11"/>
      <c r="EQI331" s="11"/>
      <c r="EQJ331" s="11"/>
      <c r="EQK331" s="11"/>
      <c r="EQL331" s="11"/>
      <c r="EQM331" s="11"/>
      <c r="EQN331" s="11"/>
      <c r="EQO331" s="11"/>
      <c r="EQP331" s="11"/>
      <c r="EQQ331" s="11"/>
      <c r="EQR331" s="11"/>
      <c r="EQS331" s="11"/>
      <c r="EQT331" s="11"/>
      <c r="EQU331" s="11"/>
      <c r="EQV331" s="11"/>
      <c r="EQW331" s="11"/>
      <c r="EQX331" s="11"/>
      <c r="EQY331" s="11"/>
      <c r="EQZ331" s="11"/>
      <c r="ERA331" s="11"/>
      <c r="ERB331" s="11"/>
      <c r="ERC331" s="11"/>
      <c r="ERD331" s="11"/>
      <c r="ERE331" s="11"/>
      <c r="ERF331" s="11"/>
      <c r="ERG331" s="11"/>
      <c r="ERH331" s="11"/>
      <c r="ERI331" s="11"/>
      <c r="ERJ331" s="11"/>
      <c r="ERK331" s="11"/>
      <c r="ERL331" s="11"/>
      <c r="ERM331" s="11"/>
      <c r="ERN331" s="11"/>
      <c r="ERO331" s="11"/>
      <c r="ERP331" s="11"/>
      <c r="ERQ331" s="11"/>
      <c r="ERR331" s="11"/>
      <c r="ERS331" s="11"/>
      <c r="ERT331" s="11"/>
      <c r="ERU331" s="11"/>
      <c r="ERV331" s="11"/>
      <c r="ERW331" s="11"/>
      <c r="ERX331" s="11"/>
      <c r="ERY331" s="11"/>
      <c r="ERZ331" s="11"/>
      <c r="ESA331" s="11"/>
      <c r="ESB331" s="11"/>
      <c r="ESC331" s="11"/>
      <c r="ESD331" s="11"/>
      <c r="ESE331" s="11"/>
      <c r="ESF331" s="11"/>
      <c r="ESG331" s="11"/>
      <c r="ESH331" s="11"/>
      <c r="ESI331" s="11"/>
      <c r="ESJ331" s="11"/>
      <c r="ESK331" s="11"/>
      <c r="ESL331" s="11"/>
      <c r="ESM331" s="11"/>
      <c r="ESN331" s="11"/>
      <c r="ESO331" s="11"/>
      <c r="ESP331" s="11"/>
      <c r="ESQ331" s="11"/>
      <c r="ESR331" s="11"/>
      <c r="ESS331" s="11"/>
      <c r="EST331" s="11"/>
      <c r="ESU331" s="11"/>
      <c r="ESV331" s="11"/>
      <c r="ESW331" s="11"/>
      <c r="ESX331" s="11"/>
      <c r="ESY331" s="11"/>
      <c r="ESZ331" s="11"/>
      <c r="ETA331" s="11"/>
      <c r="ETB331" s="11"/>
      <c r="ETC331" s="11"/>
      <c r="ETD331" s="11"/>
      <c r="ETE331" s="11"/>
      <c r="ETF331" s="11"/>
      <c r="ETG331" s="11"/>
      <c r="ETH331" s="11"/>
      <c r="ETI331" s="11"/>
      <c r="ETJ331" s="11"/>
      <c r="ETK331" s="11"/>
      <c r="ETL331" s="11"/>
      <c r="ETM331" s="11"/>
      <c r="ETN331" s="11"/>
      <c r="ETO331" s="11"/>
      <c r="ETP331" s="11"/>
      <c r="ETQ331" s="11"/>
      <c r="ETR331" s="11"/>
      <c r="ETS331" s="11"/>
      <c r="ETT331" s="11"/>
      <c r="ETU331" s="11"/>
      <c r="ETV331" s="11"/>
      <c r="ETW331" s="11"/>
      <c r="ETX331" s="11"/>
      <c r="ETY331" s="11"/>
      <c r="ETZ331" s="11"/>
      <c r="EUA331" s="11"/>
      <c r="EUB331" s="11"/>
      <c r="EUC331" s="11"/>
      <c r="EUD331" s="11"/>
      <c r="EUE331" s="11"/>
      <c r="EUF331" s="11"/>
      <c r="EUG331" s="11"/>
      <c r="EUH331" s="11"/>
      <c r="EUI331" s="11"/>
      <c r="EUJ331" s="11"/>
      <c r="EUK331" s="11"/>
      <c r="EUL331" s="11"/>
      <c r="EUM331" s="11"/>
      <c r="EUN331" s="11"/>
      <c r="EUO331" s="11"/>
      <c r="EUP331" s="11"/>
      <c r="EUQ331" s="11"/>
      <c r="EUR331" s="11"/>
      <c r="EUS331" s="11"/>
      <c r="EUT331" s="11"/>
      <c r="EUU331" s="11"/>
      <c r="EUV331" s="11"/>
      <c r="EUW331" s="11"/>
      <c r="EUX331" s="11"/>
      <c r="EUY331" s="11"/>
      <c r="EUZ331" s="11"/>
      <c r="EVA331" s="11"/>
      <c r="EVB331" s="11"/>
      <c r="EVC331" s="11"/>
      <c r="EVD331" s="11"/>
      <c r="EVE331" s="11"/>
      <c r="EVF331" s="11"/>
      <c r="EVG331" s="11"/>
      <c r="EVH331" s="11"/>
      <c r="EVI331" s="11"/>
      <c r="EVJ331" s="11"/>
      <c r="EVK331" s="11"/>
      <c r="EVL331" s="11"/>
      <c r="EVM331" s="11"/>
      <c r="EVN331" s="11"/>
      <c r="EVO331" s="11"/>
      <c r="EVP331" s="11"/>
      <c r="EVQ331" s="11"/>
      <c r="EVR331" s="11"/>
      <c r="EVS331" s="11"/>
      <c r="EVT331" s="11"/>
      <c r="EVU331" s="11"/>
      <c r="EVV331" s="11"/>
      <c r="EVW331" s="11"/>
      <c r="EVX331" s="11"/>
      <c r="EVY331" s="11"/>
      <c r="EVZ331" s="11"/>
      <c r="EWA331" s="11"/>
      <c r="EWB331" s="11"/>
      <c r="EWC331" s="11"/>
      <c r="EWD331" s="11"/>
      <c r="EWE331" s="11"/>
      <c r="EWF331" s="11"/>
      <c r="EWG331" s="11"/>
      <c r="EWH331" s="11"/>
      <c r="EWI331" s="11"/>
      <c r="EWJ331" s="11"/>
      <c r="EWK331" s="11"/>
      <c r="EWL331" s="11"/>
      <c r="EWM331" s="11"/>
      <c r="EWN331" s="11"/>
      <c r="EWO331" s="11"/>
      <c r="EWP331" s="11"/>
      <c r="EWQ331" s="11"/>
      <c r="EWR331" s="11"/>
      <c r="EWS331" s="11"/>
      <c r="EWT331" s="11"/>
      <c r="EWU331" s="11"/>
      <c r="EWV331" s="11"/>
      <c r="EWW331" s="11"/>
      <c r="EWX331" s="11"/>
      <c r="EWY331" s="11"/>
      <c r="EWZ331" s="11"/>
      <c r="EXA331" s="11"/>
      <c r="EXB331" s="11"/>
      <c r="EXC331" s="11"/>
      <c r="EXD331" s="11"/>
      <c r="EXE331" s="11"/>
      <c r="EXF331" s="11"/>
      <c r="EXG331" s="11"/>
      <c r="EXH331" s="11"/>
      <c r="EXI331" s="11"/>
      <c r="EXJ331" s="11"/>
      <c r="EXK331" s="11"/>
      <c r="EXL331" s="11"/>
      <c r="EXM331" s="11"/>
      <c r="EXN331" s="11"/>
      <c r="EXO331" s="11"/>
      <c r="EXP331" s="11"/>
      <c r="EXQ331" s="11"/>
      <c r="EXR331" s="11"/>
      <c r="EXS331" s="11"/>
      <c r="EXT331" s="11"/>
      <c r="EXU331" s="11"/>
      <c r="EXV331" s="11"/>
      <c r="EXW331" s="11"/>
      <c r="EXX331" s="11"/>
      <c r="EXY331" s="11"/>
      <c r="EXZ331" s="11"/>
      <c r="EYA331" s="11"/>
      <c r="EYB331" s="11"/>
      <c r="EYC331" s="11"/>
      <c r="EYD331" s="11"/>
      <c r="EYE331" s="11"/>
      <c r="EYF331" s="11"/>
      <c r="EYG331" s="11"/>
      <c r="EYH331" s="11"/>
      <c r="EYI331" s="11"/>
      <c r="EYJ331" s="11"/>
      <c r="EYK331" s="11"/>
      <c r="EYL331" s="11"/>
      <c r="EYM331" s="11"/>
      <c r="EYN331" s="11"/>
      <c r="EYO331" s="11"/>
      <c r="EYP331" s="11"/>
      <c r="EYQ331" s="11"/>
      <c r="EYR331" s="11"/>
      <c r="EYS331" s="11"/>
      <c r="EYT331" s="11"/>
      <c r="EYU331" s="11"/>
      <c r="EYV331" s="11"/>
      <c r="EYW331" s="11"/>
      <c r="EYX331" s="11"/>
      <c r="EYY331" s="11"/>
      <c r="EYZ331" s="11"/>
      <c r="EZA331" s="11"/>
      <c r="EZB331" s="11"/>
      <c r="EZC331" s="11"/>
      <c r="EZD331" s="11"/>
      <c r="EZE331" s="11"/>
      <c r="EZF331" s="11"/>
      <c r="EZG331" s="11"/>
      <c r="EZH331" s="11"/>
      <c r="EZI331" s="11"/>
      <c r="EZJ331" s="11"/>
      <c r="EZK331" s="11"/>
      <c r="EZL331" s="11"/>
      <c r="EZM331" s="11"/>
      <c r="EZN331" s="11"/>
      <c r="EZO331" s="11"/>
      <c r="EZP331" s="11"/>
      <c r="EZQ331" s="11"/>
      <c r="EZR331" s="11"/>
      <c r="EZS331" s="11"/>
      <c r="EZT331" s="11"/>
      <c r="EZU331" s="11"/>
      <c r="EZV331" s="11"/>
      <c r="EZW331" s="11"/>
      <c r="EZX331" s="11"/>
      <c r="EZY331" s="11"/>
      <c r="EZZ331" s="11"/>
      <c r="FAA331" s="11"/>
      <c r="FAB331" s="11"/>
      <c r="FAC331" s="11"/>
      <c r="FAD331" s="11"/>
      <c r="FAE331" s="11"/>
      <c r="FAF331" s="11"/>
      <c r="FAG331" s="11"/>
      <c r="FAH331" s="11"/>
      <c r="FAI331" s="11"/>
      <c r="FAJ331" s="11"/>
      <c r="FAK331" s="11"/>
      <c r="FAL331" s="11"/>
      <c r="FAM331" s="11"/>
      <c r="FAN331" s="11"/>
      <c r="FAO331" s="11"/>
      <c r="FAP331" s="11"/>
      <c r="FAQ331" s="11"/>
      <c r="FAR331" s="11"/>
      <c r="FAS331" s="11"/>
      <c r="FAT331" s="11"/>
      <c r="FAU331" s="11"/>
      <c r="FAV331" s="11"/>
      <c r="FAW331" s="11"/>
      <c r="FAX331" s="11"/>
      <c r="FAY331" s="11"/>
      <c r="FAZ331" s="11"/>
      <c r="FBA331" s="11"/>
      <c r="FBB331" s="11"/>
      <c r="FBC331" s="11"/>
      <c r="FBD331" s="11"/>
      <c r="FBE331" s="11"/>
      <c r="FBF331" s="11"/>
      <c r="FBG331" s="11"/>
      <c r="FBH331" s="11"/>
      <c r="FBI331" s="11"/>
      <c r="FBJ331" s="11"/>
      <c r="FBK331" s="11"/>
      <c r="FBL331" s="11"/>
      <c r="FBM331" s="11"/>
      <c r="FBN331" s="11"/>
      <c r="FBO331" s="11"/>
      <c r="FBP331" s="11"/>
      <c r="FBQ331" s="11"/>
      <c r="FBR331" s="11"/>
      <c r="FBS331" s="11"/>
      <c r="FBT331" s="11"/>
      <c r="FBU331" s="11"/>
      <c r="FBV331" s="11"/>
      <c r="FBW331" s="11"/>
      <c r="FBX331" s="11"/>
      <c r="FBY331" s="11"/>
      <c r="FBZ331" s="11"/>
      <c r="FCA331" s="11"/>
      <c r="FCB331" s="11"/>
      <c r="FCC331" s="11"/>
      <c r="FCD331" s="11"/>
      <c r="FCE331" s="11"/>
      <c r="FCF331" s="11"/>
      <c r="FCG331" s="11"/>
      <c r="FCH331" s="11"/>
      <c r="FCI331" s="11"/>
      <c r="FCJ331" s="11"/>
      <c r="FCK331" s="11"/>
      <c r="FCL331" s="11"/>
      <c r="FCM331" s="11"/>
      <c r="FCN331" s="11"/>
      <c r="FCO331" s="11"/>
      <c r="FCP331" s="11"/>
      <c r="FCQ331" s="11"/>
      <c r="FCR331" s="11"/>
      <c r="FCS331" s="11"/>
      <c r="FCT331" s="11"/>
      <c r="FCU331" s="11"/>
      <c r="FCV331" s="11"/>
      <c r="FCW331" s="11"/>
      <c r="FCX331" s="11"/>
      <c r="FCY331" s="11"/>
      <c r="FCZ331" s="11"/>
      <c r="FDA331" s="11"/>
      <c r="FDB331" s="11"/>
      <c r="FDC331" s="11"/>
      <c r="FDD331" s="11"/>
      <c r="FDE331" s="11"/>
      <c r="FDF331" s="11"/>
      <c r="FDG331" s="11"/>
      <c r="FDH331" s="11"/>
      <c r="FDI331" s="11"/>
      <c r="FDJ331" s="11"/>
      <c r="FDK331" s="11"/>
      <c r="FDL331" s="11"/>
      <c r="FDM331" s="11"/>
      <c r="FDN331" s="11"/>
      <c r="FDO331" s="11"/>
      <c r="FDP331" s="11"/>
      <c r="FDQ331" s="11"/>
      <c r="FDR331" s="11"/>
      <c r="FDS331" s="11"/>
      <c r="FDT331" s="11"/>
      <c r="FDU331" s="11"/>
      <c r="FDV331" s="11"/>
      <c r="FDW331" s="11"/>
      <c r="FDX331" s="11"/>
      <c r="FDY331" s="11"/>
      <c r="FDZ331" s="11"/>
      <c r="FEA331" s="11"/>
      <c r="FEB331" s="11"/>
      <c r="FEC331" s="11"/>
      <c r="FED331" s="11"/>
      <c r="FEE331" s="11"/>
      <c r="FEF331" s="11"/>
      <c r="FEG331" s="11"/>
      <c r="FEH331" s="11"/>
      <c r="FEI331" s="11"/>
      <c r="FEJ331" s="11"/>
      <c r="FEK331" s="11"/>
      <c r="FEL331" s="11"/>
      <c r="FEM331" s="11"/>
      <c r="FEN331" s="11"/>
      <c r="FEO331" s="11"/>
      <c r="FEP331" s="11"/>
      <c r="FEQ331" s="11"/>
      <c r="FER331" s="11"/>
      <c r="FES331" s="11"/>
      <c r="FET331" s="11"/>
      <c r="FEU331" s="11"/>
      <c r="FEV331" s="11"/>
      <c r="FEW331" s="11"/>
      <c r="FEX331" s="11"/>
      <c r="FEY331" s="11"/>
      <c r="FEZ331" s="11"/>
      <c r="FFA331" s="11"/>
      <c r="FFB331" s="11"/>
      <c r="FFC331" s="11"/>
      <c r="FFD331" s="11"/>
      <c r="FFE331" s="11"/>
      <c r="FFF331" s="11"/>
      <c r="FFG331" s="11"/>
      <c r="FFH331" s="11"/>
      <c r="FFI331" s="11"/>
      <c r="FFJ331" s="11"/>
      <c r="FFK331" s="11"/>
      <c r="FFL331" s="11"/>
      <c r="FFM331" s="11"/>
      <c r="FFN331" s="11"/>
      <c r="FFO331" s="11"/>
      <c r="FFP331" s="11"/>
      <c r="FFQ331" s="11"/>
      <c r="FFR331" s="11"/>
      <c r="FFS331" s="11"/>
      <c r="FFT331" s="11"/>
      <c r="FFU331" s="11"/>
      <c r="FFV331" s="11"/>
      <c r="FFW331" s="11"/>
      <c r="FFX331" s="11"/>
      <c r="FFY331" s="11"/>
      <c r="FFZ331" s="11"/>
      <c r="FGA331" s="11"/>
      <c r="FGB331" s="11"/>
      <c r="FGC331" s="11"/>
      <c r="FGD331" s="11"/>
      <c r="FGE331" s="11"/>
      <c r="FGF331" s="11"/>
      <c r="FGG331" s="11"/>
      <c r="FGH331" s="11"/>
      <c r="FGI331" s="11"/>
      <c r="FGJ331" s="11"/>
      <c r="FGK331" s="11"/>
      <c r="FGL331" s="11"/>
      <c r="FGM331" s="11"/>
      <c r="FGN331" s="11"/>
      <c r="FGO331" s="11"/>
      <c r="FGP331" s="11"/>
      <c r="FGQ331" s="11"/>
      <c r="FGR331" s="11"/>
      <c r="FGS331" s="11"/>
      <c r="FGT331" s="11"/>
      <c r="FGU331" s="11"/>
      <c r="FGV331" s="11"/>
      <c r="FGW331" s="11"/>
      <c r="FGX331" s="11"/>
      <c r="FGY331" s="11"/>
      <c r="FGZ331" s="11"/>
      <c r="FHA331" s="11"/>
      <c r="FHB331" s="11"/>
      <c r="FHC331" s="11"/>
      <c r="FHD331" s="11"/>
      <c r="FHE331" s="11"/>
      <c r="FHF331" s="11"/>
      <c r="FHG331" s="11"/>
      <c r="FHH331" s="11"/>
      <c r="FHI331" s="11"/>
      <c r="FHJ331" s="11"/>
      <c r="FHK331" s="11"/>
      <c r="FHL331" s="11"/>
      <c r="FHM331" s="11"/>
      <c r="FHN331" s="11"/>
      <c r="FHO331" s="11"/>
      <c r="FHP331" s="11"/>
      <c r="FHQ331" s="11"/>
      <c r="FHR331" s="11"/>
      <c r="FHS331" s="11"/>
      <c r="FHT331" s="11"/>
      <c r="FHU331" s="11"/>
      <c r="FHV331" s="11"/>
      <c r="FHW331" s="11"/>
      <c r="FHX331" s="11"/>
      <c r="FHY331" s="11"/>
      <c r="FHZ331" s="11"/>
      <c r="FIA331" s="11"/>
      <c r="FIB331" s="11"/>
      <c r="FIC331" s="11"/>
      <c r="FID331" s="11"/>
      <c r="FIE331" s="11"/>
      <c r="FIF331" s="11"/>
      <c r="FIG331" s="11"/>
      <c r="FIH331" s="11"/>
      <c r="FII331" s="11"/>
      <c r="FIJ331" s="11"/>
      <c r="FIK331" s="11"/>
      <c r="FIL331" s="11"/>
      <c r="FIM331" s="11"/>
      <c r="FIN331" s="11"/>
      <c r="FIO331" s="11"/>
      <c r="FIP331" s="11"/>
      <c r="FIQ331" s="11"/>
      <c r="FIR331" s="11"/>
      <c r="FIS331" s="11"/>
      <c r="FIT331" s="11"/>
      <c r="FIU331" s="11"/>
      <c r="FIV331" s="11"/>
      <c r="FIW331" s="11"/>
      <c r="FIX331" s="11"/>
      <c r="FIY331" s="11"/>
      <c r="FIZ331" s="11"/>
      <c r="FJA331" s="11"/>
      <c r="FJB331" s="11"/>
      <c r="FJC331" s="11"/>
      <c r="FJD331" s="11"/>
      <c r="FJE331" s="11"/>
      <c r="FJF331" s="11"/>
      <c r="FJG331" s="11"/>
      <c r="FJH331" s="11"/>
      <c r="FJI331" s="11"/>
      <c r="FJJ331" s="11"/>
      <c r="FJK331" s="11"/>
      <c r="FJL331" s="11"/>
      <c r="FJM331" s="11"/>
      <c r="FJN331" s="11"/>
      <c r="FJO331" s="11"/>
      <c r="FJP331" s="11"/>
      <c r="FJQ331" s="11"/>
      <c r="FJR331" s="11"/>
      <c r="FJS331" s="11"/>
      <c r="FJT331" s="11"/>
      <c r="FJU331" s="11"/>
      <c r="FJV331" s="11"/>
      <c r="FJW331" s="11"/>
      <c r="FJX331" s="11"/>
      <c r="FJY331" s="11"/>
      <c r="FJZ331" s="11"/>
      <c r="FKA331" s="11"/>
      <c r="FKB331" s="11"/>
      <c r="FKC331" s="11"/>
      <c r="FKD331" s="11"/>
      <c r="FKE331" s="11"/>
      <c r="FKF331" s="11"/>
      <c r="FKG331" s="11"/>
      <c r="FKH331" s="11"/>
      <c r="FKI331" s="11"/>
      <c r="FKJ331" s="11"/>
      <c r="FKK331" s="11"/>
      <c r="FKL331" s="11"/>
      <c r="FKM331" s="11"/>
      <c r="FKN331" s="11"/>
      <c r="FKO331" s="11"/>
      <c r="FKP331" s="11"/>
      <c r="FKQ331" s="11"/>
      <c r="FKR331" s="11"/>
      <c r="FKS331" s="11"/>
      <c r="FKT331" s="11"/>
      <c r="FKU331" s="11"/>
      <c r="FKV331" s="11"/>
      <c r="FKW331" s="11"/>
      <c r="FKX331" s="11"/>
      <c r="FKY331" s="11"/>
      <c r="FKZ331" s="11"/>
      <c r="FLA331" s="11"/>
      <c r="FLB331" s="11"/>
      <c r="FLC331" s="11"/>
      <c r="FLD331" s="11"/>
      <c r="FLE331" s="11"/>
      <c r="FLF331" s="11"/>
      <c r="FLG331" s="11"/>
      <c r="FLH331" s="11"/>
      <c r="FLI331" s="11"/>
      <c r="FLJ331" s="11"/>
      <c r="FLK331" s="11"/>
      <c r="FLL331" s="11"/>
      <c r="FLM331" s="11"/>
      <c r="FLN331" s="11"/>
      <c r="FLO331" s="11"/>
      <c r="FLP331" s="11"/>
      <c r="FLQ331" s="11"/>
      <c r="FLR331" s="11"/>
      <c r="FLS331" s="11"/>
      <c r="FLT331" s="11"/>
      <c r="FLU331" s="11"/>
      <c r="FLV331" s="11"/>
      <c r="FLW331" s="11"/>
      <c r="FLX331" s="11"/>
      <c r="FLY331" s="11"/>
      <c r="FLZ331" s="11"/>
      <c r="FMA331" s="11"/>
      <c r="FMB331" s="11"/>
      <c r="FMC331" s="11"/>
      <c r="FMD331" s="11"/>
      <c r="FME331" s="11"/>
      <c r="FMF331" s="11"/>
      <c r="FMG331" s="11"/>
      <c r="FMH331" s="11"/>
      <c r="FMI331" s="11"/>
      <c r="FMJ331" s="11"/>
      <c r="FMK331" s="11"/>
      <c r="FML331" s="11"/>
      <c r="FMM331" s="11"/>
      <c r="FMN331" s="11"/>
      <c r="FMO331" s="11"/>
      <c r="FMP331" s="11"/>
      <c r="FMQ331" s="11"/>
      <c r="FMR331" s="11"/>
      <c r="FMS331" s="11"/>
      <c r="FMT331" s="11"/>
      <c r="FMU331" s="11"/>
      <c r="FMV331" s="11"/>
      <c r="FMW331" s="11"/>
      <c r="FMX331" s="11"/>
      <c r="FMY331" s="11"/>
      <c r="FMZ331" s="11"/>
      <c r="FNA331" s="11"/>
      <c r="FNB331" s="11"/>
      <c r="FNC331" s="11"/>
      <c r="FND331" s="11"/>
      <c r="FNE331" s="11"/>
      <c r="FNF331" s="11"/>
      <c r="FNG331" s="11"/>
      <c r="FNH331" s="11"/>
      <c r="FNI331" s="11"/>
      <c r="FNJ331" s="11"/>
      <c r="FNK331" s="11"/>
      <c r="FNL331" s="11"/>
      <c r="FNM331" s="11"/>
      <c r="FNN331" s="11"/>
      <c r="FNO331" s="11"/>
      <c r="FNP331" s="11"/>
      <c r="FNQ331" s="11"/>
      <c r="FNR331" s="11"/>
      <c r="FNS331" s="11"/>
      <c r="FNT331" s="11"/>
      <c r="FNU331" s="11"/>
      <c r="FNV331" s="11"/>
      <c r="FNW331" s="11"/>
      <c r="FNX331" s="11"/>
      <c r="FNY331" s="11"/>
      <c r="FNZ331" s="11"/>
      <c r="FOA331" s="11"/>
      <c r="FOB331" s="11"/>
      <c r="FOC331" s="11"/>
      <c r="FOD331" s="11"/>
      <c r="FOE331" s="11"/>
      <c r="FOF331" s="11"/>
      <c r="FOG331" s="11"/>
      <c r="FOH331" s="11"/>
      <c r="FOI331" s="11"/>
      <c r="FOJ331" s="11"/>
      <c r="FOK331" s="11"/>
      <c r="FOL331" s="11"/>
      <c r="FOM331" s="11"/>
      <c r="FON331" s="11"/>
      <c r="FOO331" s="11"/>
      <c r="FOP331" s="11"/>
      <c r="FOQ331" s="11"/>
      <c r="FOR331" s="11"/>
      <c r="FOS331" s="11"/>
      <c r="FOT331" s="11"/>
      <c r="FOU331" s="11"/>
      <c r="FOV331" s="11"/>
      <c r="FOW331" s="11"/>
      <c r="FOX331" s="11"/>
      <c r="FOY331" s="11"/>
      <c r="FOZ331" s="11"/>
      <c r="FPA331" s="11"/>
      <c r="FPB331" s="11"/>
      <c r="FPC331" s="11"/>
      <c r="FPD331" s="11"/>
      <c r="FPE331" s="11"/>
      <c r="FPF331" s="11"/>
      <c r="FPG331" s="11"/>
      <c r="FPH331" s="11"/>
      <c r="FPI331" s="11"/>
      <c r="FPJ331" s="11"/>
      <c r="FPK331" s="11"/>
      <c r="FPL331" s="11"/>
      <c r="FPM331" s="11"/>
      <c r="FPN331" s="11"/>
      <c r="FPO331" s="11"/>
      <c r="FPP331" s="11"/>
      <c r="FPQ331" s="11"/>
      <c r="FPR331" s="11"/>
      <c r="FPS331" s="11"/>
      <c r="FPT331" s="11"/>
      <c r="FPU331" s="11"/>
      <c r="FPV331" s="11"/>
      <c r="FPW331" s="11"/>
      <c r="FPX331" s="11"/>
      <c r="FPY331" s="11"/>
      <c r="FPZ331" s="11"/>
      <c r="FQA331" s="11"/>
      <c r="FQB331" s="11"/>
      <c r="FQC331" s="11"/>
      <c r="FQD331" s="11"/>
      <c r="FQE331" s="11"/>
      <c r="FQF331" s="11"/>
      <c r="FQG331" s="11"/>
      <c r="FQH331" s="11"/>
      <c r="FQI331" s="11"/>
      <c r="FQJ331" s="11"/>
      <c r="FQK331" s="11"/>
      <c r="FQL331" s="11"/>
      <c r="FQM331" s="11"/>
      <c r="FQN331" s="11"/>
      <c r="FQO331" s="11"/>
      <c r="FQP331" s="11"/>
      <c r="FQQ331" s="11"/>
      <c r="FQR331" s="11"/>
      <c r="FQS331" s="11"/>
      <c r="FQT331" s="11"/>
      <c r="FQU331" s="11"/>
      <c r="FQV331" s="11"/>
      <c r="FQW331" s="11"/>
      <c r="FQX331" s="11"/>
      <c r="FQY331" s="11"/>
      <c r="FQZ331" s="11"/>
      <c r="FRA331" s="11"/>
      <c r="FRB331" s="11"/>
      <c r="FRC331" s="11"/>
      <c r="FRD331" s="11"/>
      <c r="FRE331" s="11"/>
      <c r="FRF331" s="11"/>
      <c r="FRG331" s="11"/>
      <c r="FRH331" s="11"/>
      <c r="FRI331" s="11"/>
      <c r="FRJ331" s="11"/>
      <c r="FRK331" s="11"/>
      <c r="FRL331" s="11"/>
      <c r="FRM331" s="11"/>
      <c r="FRN331" s="11"/>
      <c r="FRO331" s="11"/>
      <c r="FRP331" s="11"/>
      <c r="FRQ331" s="11"/>
      <c r="FRR331" s="11"/>
      <c r="FRS331" s="11"/>
      <c r="FRT331" s="11"/>
      <c r="FRU331" s="11"/>
      <c r="FRV331" s="11"/>
      <c r="FRW331" s="11"/>
      <c r="FRX331" s="11"/>
      <c r="FRY331" s="11"/>
      <c r="FRZ331" s="11"/>
      <c r="FSA331" s="11"/>
      <c r="FSB331" s="11"/>
      <c r="FSC331" s="11"/>
      <c r="FSD331" s="11"/>
      <c r="FSE331" s="11"/>
      <c r="FSF331" s="11"/>
      <c r="FSG331" s="11"/>
      <c r="FSH331" s="11"/>
      <c r="FSI331" s="11"/>
      <c r="FSJ331" s="11"/>
      <c r="FSK331" s="11"/>
      <c r="FSL331" s="11"/>
      <c r="FSM331" s="11"/>
      <c r="FSN331" s="11"/>
      <c r="FSO331" s="11"/>
      <c r="FSP331" s="11"/>
      <c r="FSQ331" s="11"/>
      <c r="FSR331" s="11"/>
      <c r="FSS331" s="11"/>
      <c r="FST331" s="11"/>
      <c r="FSU331" s="11"/>
      <c r="FSV331" s="11"/>
      <c r="FSW331" s="11"/>
      <c r="FSX331" s="11"/>
      <c r="FSY331" s="11"/>
      <c r="FSZ331" s="11"/>
      <c r="FTA331" s="11"/>
      <c r="FTB331" s="11"/>
      <c r="FTC331" s="11"/>
      <c r="FTD331" s="11"/>
      <c r="FTE331" s="11"/>
      <c r="FTF331" s="11"/>
      <c r="FTG331" s="11"/>
      <c r="FTH331" s="11"/>
      <c r="FTI331" s="11"/>
      <c r="FTJ331" s="11"/>
      <c r="FTK331" s="11"/>
      <c r="FTL331" s="11"/>
      <c r="FTM331" s="11"/>
      <c r="FTN331" s="11"/>
      <c r="FTO331" s="11"/>
      <c r="FTP331" s="11"/>
      <c r="FTQ331" s="11"/>
      <c r="FTR331" s="11"/>
      <c r="FTS331" s="11"/>
      <c r="FTT331" s="11"/>
      <c r="FTU331" s="11"/>
      <c r="FTV331" s="11"/>
      <c r="FTW331" s="11"/>
      <c r="FTX331" s="11"/>
      <c r="FTY331" s="11"/>
      <c r="FTZ331" s="11"/>
      <c r="FUA331" s="11"/>
      <c r="FUB331" s="11"/>
      <c r="FUC331" s="11"/>
      <c r="FUD331" s="11"/>
      <c r="FUE331" s="11"/>
      <c r="FUF331" s="11"/>
      <c r="FUG331" s="11"/>
      <c r="FUH331" s="11"/>
      <c r="FUI331" s="11"/>
      <c r="FUJ331" s="11"/>
      <c r="FUK331" s="11"/>
      <c r="FUL331" s="11"/>
      <c r="FUM331" s="11"/>
      <c r="FUN331" s="11"/>
      <c r="FUO331" s="11"/>
      <c r="FUP331" s="11"/>
      <c r="FUQ331" s="11"/>
      <c r="FUR331" s="11"/>
      <c r="FUS331" s="11"/>
      <c r="FUT331" s="11"/>
      <c r="FUU331" s="11"/>
      <c r="FUV331" s="11"/>
      <c r="FUW331" s="11"/>
      <c r="FUX331" s="11"/>
      <c r="FUY331" s="11"/>
      <c r="FUZ331" s="11"/>
      <c r="FVA331" s="11"/>
      <c r="FVB331" s="11"/>
      <c r="FVC331" s="11"/>
      <c r="FVD331" s="11"/>
      <c r="FVE331" s="11"/>
      <c r="FVF331" s="11"/>
      <c r="FVG331" s="11"/>
      <c r="FVH331" s="11"/>
      <c r="FVI331" s="11"/>
      <c r="FVJ331" s="11"/>
      <c r="FVK331" s="11"/>
      <c r="FVL331" s="11"/>
      <c r="FVM331" s="11"/>
      <c r="FVN331" s="11"/>
      <c r="FVO331" s="11"/>
      <c r="FVP331" s="11"/>
      <c r="FVQ331" s="11"/>
      <c r="FVR331" s="11"/>
      <c r="FVS331" s="11"/>
      <c r="FVT331" s="11"/>
      <c r="FVU331" s="11"/>
      <c r="FVV331" s="11"/>
      <c r="FVW331" s="11"/>
      <c r="FVX331" s="11"/>
      <c r="FVY331" s="11"/>
      <c r="FVZ331" s="11"/>
      <c r="FWA331" s="11"/>
      <c r="FWB331" s="11"/>
      <c r="FWC331" s="11"/>
      <c r="FWD331" s="11"/>
      <c r="FWE331" s="11"/>
      <c r="FWF331" s="11"/>
      <c r="FWG331" s="11"/>
      <c r="FWH331" s="11"/>
      <c r="FWI331" s="11"/>
      <c r="FWJ331" s="11"/>
      <c r="FWK331" s="11"/>
      <c r="FWL331" s="11"/>
      <c r="FWM331" s="11"/>
      <c r="FWN331" s="11"/>
      <c r="FWO331" s="11"/>
      <c r="FWP331" s="11"/>
      <c r="FWQ331" s="11"/>
      <c r="FWR331" s="11"/>
      <c r="FWS331" s="11"/>
      <c r="FWT331" s="11"/>
      <c r="FWU331" s="11"/>
      <c r="FWV331" s="11"/>
      <c r="FWW331" s="11"/>
      <c r="FWX331" s="11"/>
      <c r="FWY331" s="11"/>
      <c r="FWZ331" s="11"/>
      <c r="FXA331" s="11"/>
      <c r="FXB331" s="11"/>
      <c r="FXC331" s="11"/>
      <c r="FXD331" s="11"/>
      <c r="FXE331" s="11"/>
      <c r="FXF331" s="11"/>
      <c r="FXG331" s="11"/>
      <c r="FXH331" s="11"/>
      <c r="FXI331" s="11"/>
      <c r="FXJ331" s="11"/>
      <c r="FXK331" s="11"/>
      <c r="FXL331" s="11"/>
      <c r="FXM331" s="11"/>
      <c r="FXN331" s="11"/>
      <c r="FXO331" s="11"/>
      <c r="FXP331" s="11"/>
      <c r="FXQ331" s="11"/>
      <c r="FXR331" s="11"/>
      <c r="FXS331" s="11"/>
      <c r="FXT331" s="11"/>
      <c r="FXU331" s="11"/>
      <c r="FXV331" s="11"/>
      <c r="FXW331" s="11"/>
      <c r="FXX331" s="11"/>
      <c r="FXY331" s="11"/>
      <c r="FXZ331" s="11"/>
      <c r="FYA331" s="11"/>
      <c r="FYB331" s="11"/>
      <c r="FYC331" s="11"/>
      <c r="FYD331" s="11"/>
      <c r="FYE331" s="11"/>
      <c r="FYF331" s="11"/>
      <c r="FYG331" s="11"/>
      <c r="FYH331" s="11"/>
      <c r="FYI331" s="11"/>
      <c r="FYJ331" s="11"/>
      <c r="FYK331" s="11"/>
      <c r="FYL331" s="11"/>
      <c r="FYM331" s="11"/>
      <c r="FYN331" s="11"/>
      <c r="FYO331" s="11"/>
      <c r="FYP331" s="11"/>
      <c r="FYQ331" s="11"/>
      <c r="FYR331" s="11"/>
      <c r="FYS331" s="11"/>
      <c r="FYT331" s="11"/>
      <c r="FYU331" s="11"/>
      <c r="FYV331" s="11"/>
      <c r="FYW331" s="11"/>
      <c r="FYX331" s="11"/>
      <c r="FYY331" s="11"/>
      <c r="FYZ331" s="11"/>
      <c r="FZA331" s="11"/>
      <c r="FZB331" s="11"/>
      <c r="FZC331" s="11"/>
      <c r="FZD331" s="11"/>
      <c r="FZE331" s="11"/>
      <c r="FZF331" s="11"/>
      <c r="FZG331" s="11"/>
      <c r="FZH331" s="11"/>
      <c r="FZI331" s="11"/>
      <c r="FZJ331" s="11"/>
      <c r="FZK331" s="11"/>
      <c r="FZL331" s="11"/>
      <c r="FZM331" s="11"/>
      <c r="FZN331" s="11"/>
      <c r="FZO331" s="11"/>
      <c r="FZP331" s="11"/>
      <c r="FZQ331" s="11"/>
      <c r="FZR331" s="11"/>
      <c r="FZS331" s="11"/>
      <c r="FZT331" s="11"/>
      <c r="FZU331" s="11"/>
      <c r="FZV331" s="11"/>
      <c r="FZW331" s="11"/>
      <c r="FZX331" s="11"/>
      <c r="FZY331" s="11"/>
      <c r="FZZ331" s="11"/>
      <c r="GAA331" s="11"/>
      <c r="GAB331" s="11"/>
      <c r="GAC331" s="11"/>
      <c r="GAD331" s="11"/>
      <c r="GAE331" s="11"/>
      <c r="GAF331" s="11"/>
      <c r="GAG331" s="11"/>
      <c r="GAH331" s="11"/>
      <c r="GAI331" s="11"/>
      <c r="GAJ331" s="11"/>
      <c r="GAK331" s="11"/>
      <c r="GAL331" s="11"/>
      <c r="GAM331" s="11"/>
      <c r="GAN331" s="11"/>
      <c r="GAO331" s="11"/>
      <c r="GAP331" s="11"/>
      <c r="GAQ331" s="11"/>
      <c r="GAR331" s="11"/>
      <c r="GAS331" s="11"/>
      <c r="GAT331" s="11"/>
      <c r="GAU331" s="11"/>
      <c r="GAV331" s="11"/>
      <c r="GAW331" s="11"/>
      <c r="GAX331" s="11"/>
      <c r="GAY331" s="11"/>
      <c r="GAZ331" s="11"/>
      <c r="GBA331" s="11"/>
      <c r="GBB331" s="11"/>
      <c r="GBC331" s="11"/>
      <c r="GBD331" s="11"/>
      <c r="GBE331" s="11"/>
      <c r="GBF331" s="11"/>
      <c r="GBG331" s="11"/>
      <c r="GBH331" s="11"/>
      <c r="GBI331" s="11"/>
      <c r="GBJ331" s="11"/>
      <c r="GBK331" s="11"/>
      <c r="GBL331" s="11"/>
      <c r="GBM331" s="11"/>
      <c r="GBN331" s="11"/>
      <c r="GBO331" s="11"/>
      <c r="GBP331" s="11"/>
      <c r="GBQ331" s="11"/>
      <c r="GBR331" s="11"/>
      <c r="GBS331" s="11"/>
      <c r="GBT331" s="11"/>
      <c r="GBU331" s="11"/>
      <c r="GBV331" s="11"/>
      <c r="GBW331" s="11"/>
      <c r="GBX331" s="11"/>
      <c r="GBY331" s="11"/>
      <c r="GBZ331" s="11"/>
      <c r="GCA331" s="11"/>
      <c r="GCB331" s="11"/>
      <c r="GCC331" s="11"/>
      <c r="GCD331" s="11"/>
      <c r="GCE331" s="11"/>
      <c r="GCF331" s="11"/>
      <c r="GCG331" s="11"/>
      <c r="GCH331" s="11"/>
      <c r="GCI331" s="11"/>
      <c r="GCJ331" s="11"/>
      <c r="GCK331" s="11"/>
      <c r="GCL331" s="11"/>
      <c r="GCM331" s="11"/>
      <c r="GCN331" s="11"/>
      <c r="GCO331" s="11"/>
      <c r="GCP331" s="11"/>
      <c r="GCQ331" s="11"/>
      <c r="GCR331" s="11"/>
      <c r="GCS331" s="11"/>
      <c r="GCT331" s="11"/>
      <c r="GCU331" s="11"/>
      <c r="GCV331" s="11"/>
      <c r="GCW331" s="11"/>
      <c r="GCX331" s="11"/>
      <c r="GCY331" s="11"/>
      <c r="GCZ331" s="11"/>
      <c r="GDA331" s="11"/>
      <c r="GDB331" s="11"/>
      <c r="GDC331" s="11"/>
      <c r="GDD331" s="11"/>
      <c r="GDE331" s="11"/>
      <c r="GDF331" s="11"/>
      <c r="GDG331" s="11"/>
      <c r="GDH331" s="11"/>
      <c r="GDI331" s="11"/>
      <c r="GDJ331" s="11"/>
      <c r="GDK331" s="11"/>
      <c r="GDL331" s="11"/>
      <c r="GDM331" s="11"/>
      <c r="GDN331" s="11"/>
      <c r="GDO331" s="11"/>
      <c r="GDP331" s="11"/>
      <c r="GDQ331" s="11"/>
      <c r="GDR331" s="11"/>
      <c r="GDS331" s="11"/>
      <c r="GDT331" s="11"/>
      <c r="GDU331" s="11"/>
      <c r="GDV331" s="11"/>
      <c r="GDW331" s="11"/>
      <c r="GDX331" s="11"/>
      <c r="GDY331" s="11"/>
      <c r="GDZ331" s="11"/>
      <c r="GEA331" s="11"/>
      <c r="GEB331" s="11"/>
      <c r="GEC331" s="11"/>
      <c r="GED331" s="11"/>
      <c r="GEE331" s="11"/>
      <c r="GEF331" s="11"/>
      <c r="GEG331" s="11"/>
      <c r="GEH331" s="11"/>
      <c r="GEI331" s="11"/>
      <c r="GEJ331" s="11"/>
      <c r="GEK331" s="11"/>
      <c r="GEL331" s="11"/>
      <c r="GEM331" s="11"/>
      <c r="GEN331" s="11"/>
      <c r="GEO331" s="11"/>
      <c r="GEP331" s="11"/>
      <c r="GEQ331" s="11"/>
      <c r="GER331" s="11"/>
      <c r="GES331" s="11"/>
      <c r="GET331" s="11"/>
      <c r="GEU331" s="11"/>
      <c r="GEV331" s="11"/>
      <c r="GEW331" s="11"/>
      <c r="GEX331" s="11"/>
      <c r="GEY331" s="11"/>
      <c r="GEZ331" s="11"/>
      <c r="GFA331" s="11"/>
      <c r="GFB331" s="11"/>
      <c r="GFC331" s="11"/>
      <c r="GFD331" s="11"/>
      <c r="GFE331" s="11"/>
      <c r="GFF331" s="11"/>
      <c r="GFG331" s="11"/>
      <c r="GFH331" s="11"/>
      <c r="GFI331" s="11"/>
      <c r="GFJ331" s="11"/>
      <c r="GFK331" s="11"/>
      <c r="GFL331" s="11"/>
      <c r="GFM331" s="11"/>
      <c r="GFN331" s="11"/>
      <c r="GFO331" s="11"/>
      <c r="GFP331" s="11"/>
      <c r="GFQ331" s="11"/>
      <c r="GFR331" s="11"/>
      <c r="GFS331" s="11"/>
      <c r="GFT331" s="11"/>
      <c r="GFU331" s="11"/>
      <c r="GFV331" s="11"/>
      <c r="GFW331" s="11"/>
      <c r="GFX331" s="11"/>
      <c r="GFY331" s="11"/>
      <c r="GFZ331" s="11"/>
      <c r="GGA331" s="11"/>
      <c r="GGB331" s="11"/>
      <c r="GGC331" s="11"/>
      <c r="GGD331" s="11"/>
      <c r="GGE331" s="11"/>
      <c r="GGF331" s="11"/>
      <c r="GGG331" s="11"/>
      <c r="GGH331" s="11"/>
      <c r="GGI331" s="11"/>
      <c r="GGJ331" s="11"/>
      <c r="GGK331" s="11"/>
      <c r="GGL331" s="11"/>
      <c r="GGM331" s="11"/>
      <c r="GGN331" s="11"/>
      <c r="GGO331" s="11"/>
      <c r="GGP331" s="11"/>
      <c r="GGQ331" s="11"/>
      <c r="GGR331" s="11"/>
      <c r="GGS331" s="11"/>
      <c r="GGT331" s="11"/>
      <c r="GGU331" s="11"/>
      <c r="GGV331" s="11"/>
      <c r="GGW331" s="11"/>
      <c r="GGX331" s="11"/>
      <c r="GGY331" s="11"/>
      <c r="GGZ331" s="11"/>
      <c r="GHA331" s="11"/>
      <c r="GHB331" s="11"/>
      <c r="GHC331" s="11"/>
      <c r="GHD331" s="11"/>
      <c r="GHE331" s="11"/>
      <c r="GHF331" s="11"/>
      <c r="GHG331" s="11"/>
      <c r="GHH331" s="11"/>
      <c r="GHI331" s="11"/>
      <c r="GHJ331" s="11"/>
      <c r="GHK331" s="11"/>
      <c r="GHL331" s="11"/>
      <c r="GHM331" s="11"/>
      <c r="GHN331" s="11"/>
      <c r="GHO331" s="11"/>
      <c r="GHP331" s="11"/>
      <c r="GHQ331" s="11"/>
      <c r="GHR331" s="11"/>
      <c r="GHS331" s="11"/>
      <c r="GHT331" s="11"/>
      <c r="GHU331" s="11"/>
      <c r="GHV331" s="11"/>
      <c r="GHW331" s="11"/>
      <c r="GHX331" s="11"/>
      <c r="GHY331" s="11"/>
      <c r="GHZ331" s="11"/>
      <c r="GIA331" s="11"/>
      <c r="GIB331" s="11"/>
      <c r="GIC331" s="11"/>
      <c r="GID331" s="11"/>
      <c r="GIE331" s="11"/>
      <c r="GIF331" s="11"/>
      <c r="GIG331" s="11"/>
      <c r="GIH331" s="11"/>
      <c r="GII331" s="11"/>
      <c r="GIJ331" s="11"/>
      <c r="GIK331" s="11"/>
      <c r="GIL331" s="11"/>
      <c r="GIM331" s="11"/>
      <c r="GIN331" s="11"/>
      <c r="GIO331" s="11"/>
      <c r="GIP331" s="11"/>
      <c r="GIQ331" s="11"/>
      <c r="GIR331" s="11"/>
      <c r="GIS331" s="11"/>
      <c r="GIT331" s="11"/>
      <c r="GIU331" s="11"/>
      <c r="GIV331" s="11"/>
      <c r="GIW331" s="11"/>
      <c r="GIX331" s="11"/>
      <c r="GIY331" s="11"/>
      <c r="GIZ331" s="11"/>
      <c r="GJA331" s="11"/>
      <c r="GJB331" s="11"/>
      <c r="GJC331" s="11"/>
      <c r="GJD331" s="11"/>
      <c r="GJE331" s="11"/>
      <c r="GJF331" s="11"/>
      <c r="GJG331" s="11"/>
      <c r="GJH331" s="11"/>
      <c r="GJI331" s="11"/>
      <c r="GJJ331" s="11"/>
      <c r="GJK331" s="11"/>
      <c r="GJL331" s="11"/>
      <c r="GJM331" s="11"/>
      <c r="GJN331" s="11"/>
      <c r="GJO331" s="11"/>
      <c r="GJP331" s="11"/>
      <c r="GJQ331" s="11"/>
      <c r="GJR331" s="11"/>
      <c r="GJS331" s="11"/>
      <c r="GJT331" s="11"/>
      <c r="GJU331" s="11"/>
      <c r="GJV331" s="11"/>
      <c r="GJW331" s="11"/>
      <c r="GJX331" s="11"/>
      <c r="GJY331" s="11"/>
      <c r="GJZ331" s="11"/>
      <c r="GKA331" s="11"/>
      <c r="GKB331" s="11"/>
      <c r="GKC331" s="11"/>
      <c r="GKD331" s="11"/>
      <c r="GKE331" s="11"/>
      <c r="GKF331" s="11"/>
      <c r="GKG331" s="11"/>
      <c r="GKH331" s="11"/>
      <c r="GKI331" s="11"/>
      <c r="GKJ331" s="11"/>
      <c r="GKK331" s="11"/>
      <c r="GKL331" s="11"/>
      <c r="GKM331" s="11"/>
      <c r="GKN331" s="11"/>
      <c r="GKO331" s="11"/>
      <c r="GKP331" s="11"/>
      <c r="GKQ331" s="11"/>
      <c r="GKR331" s="11"/>
      <c r="GKS331" s="11"/>
      <c r="GKT331" s="11"/>
      <c r="GKU331" s="11"/>
      <c r="GKV331" s="11"/>
      <c r="GKW331" s="11"/>
      <c r="GKX331" s="11"/>
      <c r="GKY331" s="11"/>
      <c r="GKZ331" s="11"/>
      <c r="GLA331" s="11"/>
      <c r="GLB331" s="11"/>
      <c r="GLC331" s="11"/>
      <c r="GLD331" s="11"/>
      <c r="GLE331" s="11"/>
      <c r="GLF331" s="11"/>
      <c r="GLG331" s="11"/>
      <c r="GLH331" s="11"/>
      <c r="GLI331" s="11"/>
      <c r="GLJ331" s="11"/>
      <c r="GLK331" s="11"/>
      <c r="GLL331" s="11"/>
      <c r="GLM331" s="11"/>
      <c r="GLN331" s="11"/>
      <c r="GLO331" s="11"/>
      <c r="GLP331" s="11"/>
      <c r="GLQ331" s="11"/>
      <c r="GLR331" s="11"/>
      <c r="GLS331" s="11"/>
      <c r="GLT331" s="11"/>
      <c r="GLU331" s="11"/>
      <c r="GLV331" s="11"/>
      <c r="GLW331" s="11"/>
      <c r="GLX331" s="11"/>
      <c r="GLY331" s="11"/>
      <c r="GLZ331" s="11"/>
      <c r="GMA331" s="11"/>
      <c r="GMB331" s="11"/>
      <c r="GMC331" s="11"/>
      <c r="GMD331" s="11"/>
      <c r="GME331" s="11"/>
      <c r="GMF331" s="11"/>
      <c r="GMG331" s="11"/>
      <c r="GMH331" s="11"/>
      <c r="GMI331" s="11"/>
      <c r="GMJ331" s="11"/>
      <c r="GMK331" s="11"/>
      <c r="GML331" s="11"/>
      <c r="GMM331" s="11"/>
      <c r="GMN331" s="11"/>
      <c r="GMO331" s="11"/>
      <c r="GMP331" s="11"/>
      <c r="GMQ331" s="11"/>
      <c r="GMR331" s="11"/>
      <c r="GMS331" s="11"/>
      <c r="GMT331" s="11"/>
      <c r="GMU331" s="11"/>
      <c r="GMV331" s="11"/>
      <c r="GMW331" s="11"/>
      <c r="GMX331" s="11"/>
      <c r="GMY331" s="11"/>
      <c r="GMZ331" s="11"/>
      <c r="GNA331" s="11"/>
      <c r="GNB331" s="11"/>
      <c r="GNC331" s="11"/>
      <c r="GND331" s="11"/>
      <c r="GNE331" s="11"/>
      <c r="GNF331" s="11"/>
      <c r="GNG331" s="11"/>
      <c r="GNH331" s="11"/>
      <c r="GNI331" s="11"/>
      <c r="GNJ331" s="11"/>
      <c r="GNK331" s="11"/>
      <c r="GNL331" s="11"/>
      <c r="GNM331" s="11"/>
      <c r="GNN331" s="11"/>
      <c r="GNO331" s="11"/>
      <c r="GNP331" s="11"/>
      <c r="GNQ331" s="11"/>
      <c r="GNR331" s="11"/>
      <c r="GNS331" s="11"/>
      <c r="GNT331" s="11"/>
      <c r="GNU331" s="11"/>
      <c r="GNV331" s="11"/>
      <c r="GNW331" s="11"/>
      <c r="GNX331" s="11"/>
      <c r="GNY331" s="11"/>
      <c r="GNZ331" s="11"/>
      <c r="GOA331" s="11"/>
      <c r="GOB331" s="11"/>
      <c r="GOC331" s="11"/>
      <c r="GOD331" s="11"/>
      <c r="GOE331" s="11"/>
      <c r="GOF331" s="11"/>
      <c r="GOG331" s="11"/>
      <c r="GOH331" s="11"/>
      <c r="GOI331" s="11"/>
      <c r="GOJ331" s="11"/>
      <c r="GOK331" s="11"/>
      <c r="GOL331" s="11"/>
      <c r="GOM331" s="11"/>
      <c r="GON331" s="11"/>
      <c r="GOO331" s="11"/>
      <c r="GOP331" s="11"/>
      <c r="GOQ331" s="11"/>
      <c r="GOR331" s="11"/>
      <c r="GOS331" s="11"/>
      <c r="GOT331" s="11"/>
      <c r="GOU331" s="11"/>
      <c r="GOV331" s="11"/>
      <c r="GOW331" s="11"/>
      <c r="GOX331" s="11"/>
      <c r="GOY331" s="11"/>
      <c r="GOZ331" s="11"/>
      <c r="GPA331" s="11"/>
      <c r="GPB331" s="11"/>
      <c r="GPC331" s="11"/>
      <c r="GPD331" s="11"/>
      <c r="GPE331" s="11"/>
      <c r="GPF331" s="11"/>
      <c r="GPG331" s="11"/>
      <c r="GPH331" s="11"/>
      <c r="GPI331" s="11"/>
      <c r="GPJ331" s="11"/>
      <c r="GPK331" s="11"/>
      <c r="GPL331" s="11"/>
      <c r="GPM331" s="11"/>
      <c r="GPN331" s="11"/>
      <c r="GPO331" s="11"/>
      <c r="GPP331" s="11"/>
      <c r="GPQ331" s="11"/>
      <c r="GPR331" s="11"/>
      <c r="GPS331" s="11"/>
      <c r="GPT331" s="11"/>
      <c r="GPU331" s="11"/>
      <c r="GPV331" s="11"/>
      <c r="GPW331" s="11"/>
      <c r="GPX331" s="11"/>
      <c r="GPY331" s="11"/>
      <c r="GPZ331" s="11"/>
      <c r="GQA331" s="11"/>
      <c r="GQB331" s="11"/>
      <c r="GQC331" s="11"/>
      <c r="GQD331" s="11"/>
      <c r="GQE331" s="11"/>
      <c r="GQF331" s="11"/>
      <c r="GQG331" s="11"/>
      <c r="GQH331" s="11"/>
      <c r="GQI331" s="11"/>
      <c r="GQJ331" s="11"/>
      <c r="GQK331" s="11"/>
      <c r="GQL331" s="11"/>
      <c r="GQM331" s="11"/>
      <c r="GQN331" s="11"/>
      <c r="GQO331" s="11"/>
      <c r="GQP331" s="11"/>
      <c r="GQQ331" s="11"/>
      <c r="GQR331" s="11"/>
      <c r="GQS331" s="11"/>
      <c r="GQT331" s="11"/>
      <c r="GQU331" s="11"/>
      <c r="GQV331" s="11"/>
      <c r="GQW331" s="11"/>
      <c r="GQX331" s="11"/>
      <c r="GQY331" s="11"/>
      <c r="GQZ331" s="11"/>
      <c r="GRA331" s="11"/>
      <c r="GRB331" s="11"/>
      <c r="GRC331" s="11"/>
      <c r="GRD331" s="11"/>
      <c r="GRE331" s="11"/>
      <c r="GRF331" s="11"/>
      <c r="GRG331" s="11"/>
      <c r="GRH331" s="11"/>
      <c r="GRI331" s="11"/>
      <c r="GRJ331" s="11"/>
      <c r="GRK331" s="11"/>
      <c r="GRL331" s="11"/>
      <c r="GRM331" s="11"/>
      <c r="GRN331" s="11"/>
      <c r="GRO331" s="11"/>
      <c r="GRP331" s="11"/>
      <c r="GRQ331" s="11"/>
      <c r="GRR331" s="11"/>
      <c r="GRS331" s="11"/>
      <c r="GRT331" s="11"/>
      <c r="GRU331" s="11"/>
      <c r="GRV331" s="11"/>
      <c r="GRW331" s="11"/>
      <c r="GRX331" s="11"/>
      <c r="GRY331" s="11"/>
      <c r="GRZ331" s="11"/>
      <c r="GSA331" s="11"/>
      <c r="GSB331" s="11"/>
      <c r="GSC331" s="11"/>
      <c r="GSD331" s="11"/>
      <c r="GSE331" s="11"/>
      <c r="GSF331" s="11"/>
      <c r="GSG331" s="11"/>
      <c r="GSH331" s="11"/>
      <c r="GSI331" s="11"/>
      <c r="GSJ331" s="11"/>
      <c r="GSK331" s="11"/>
      <c r="GSL331" s="11"/>
      <c r="GSM331" s="11"/>
      <c r="GSN331" s="11"/>
      <c r="GSO331" s="11"/>
      <c r="GSP331" s="11"/>
      <c r="GSQ331" s="11"/>
      <c r="GSR331" s="11"/>
      <c r="GSS331" s="11"/>
      <c r="GST331" s="11"/>
      <c r="GSU331" s="11"/>
      <c r="GSV331" s="11"/>
      <c r="GSW331" s="11"/>
      <c r="GSX331" s="11"/>
      <c r="GSY331" s="11"/>
      <c r="GSZ331" s="11"/>
      <c r="GTA331" s="11"/>
      <c r="GTB331" s="11"/>
      <c r="GTC331" s="11"/>
      <c r="GTD331" s="11"/>
      <c r="GTE331" s="11"/>
      <c r="GTF331" s="11"/>
      <c r="GTG331" s="11"/>
      <c r="GTH331" s="11"/>
      <c r="GTI331" s="11"/>
      <c r="GTJ331" s="11"/>
      <c r="GTK331" s="11"/>
      <c r="GTL331" s="11"/>
      <c r="GTM331" s="11"/>
      <c r="GTN331" s="11"/>
      <c r="GTO331" s="11"/>
      <c r="GTP331" s="11"/>
      <c r="GTQ331" s="11"/>
      <c r="GTR331" s="11"/>
      <c r="GTS331" s="11"/>
      <c r="GTT331" s="11"/>
      <c r="GTU331" s="11"/>
      <c r="GTV331" s="11"/>
      <c r="GTW331" s="11"/>
      <c r="GTX331" s="11"/>
      <c r="GTY331" s="11"/>
      <c r="GTZ331" s="11"/>
      <c r="GUA331" s="11"/>
      <c r="GUB331" s="11"/>
      <c r="GUC331" s="11"/>
      <c r="GUD331" s="11"/>
      <c r="GUE331" s="11"/>
      <c r="GUF331" s="11"/>
      <c r="GUG331" s="11"/>
      <c r="GUH331" s="11"/>
      <c r="GUI331" s="11"/>
      <c r="GUJ331" s="11"/>
      <c r="GUK331" s="11"/>
      <c r="GUL331" s="11"/>
      <c r="GUM331" s="11"/>
      <c r="GUN331" s="11"/>
      <c r="GUO331" s="11"/>
      <c r="GUP331" s="11"/>
      <c r="GUQ331" s="11"/>
      <c r="GUR331" s="11"/>
      <c r="GUS331" s="11"/>
      <c r="GUT331" s="11"/>
      <c r="GUU331" s="11"/>
      <c r="GUV331" s="11"/>
      <c r="GUW331" s="11"/>
      <c r="GUX331" s="11"/>
      <c r="GUY331" s="11"/>
      <c r="GUZ331" s="11"/>
      <c r="GVA331" s="11"/>
      <c r="GVB331" s="11"/>
      <c r="GVC331" s="11"/>
      <c r="GVD331" s="11"/>
      <c r="GVE331" s="11"/>
      <c r="GVF331" s="11"/>
      <c r="GVG331" s="11"/>
      <c r="GVH331" s="11"/>
      <c r="GVI331" s="11"/>
      <c r="GVJ331" s="11"/>
      <c r="GVK331" s="11"/>
      <c r="GVL331" s="11"/>
      <c r="GVM331" s="11"/>
      <c r="GVN331" s="11"/>
      <c r="GVO331" s="11"/>
      <c r="GVP331" s="11"/>
      <c r="GVQ331" s="11"/>
      <c r="GVR331" s="11"/>
      <c r="GVS331" s="11"/>
      <c r="GVT331" s="11"/>
      <c r="GVU331" s="11"/>
      <c r="GVV331" s="11"/>
      <c r="GVW331" s="11"/>
      <c r="GVX331" s="11"/>
      <c r="GVY331" s="11"/>
      <c r="GVZ331" s="11"/>
      <c r="GWA331" s="11"/>
      <c r="GWB331" s="11"/>
      <c r="GWC331" s="11"/>
      <c r="GWD331" s="11"/>
      <c r="GWE331" s="11"/>
      <c r="GWF331" s="11"/>
      <c r="GWG331" s="11"/>
      <c r="GWH331" s="11"/>
      <c r="GWI331" s="11"/>
      <c r="GWJ331" s="11"/>
      <c r="GWK331" s="11"/>
      <c r="GWL331" s="11"/>
      <c r="GWM331" s="11"/>
      <c r="GWN331" s="11"/>
      <c r="GWO331" s="11"/>
      <c r="GWP331" s="11"/>
      <c r="GWQ331" s="11"/>
      <c r="GWR331" s="11"/>
      <c r="GWS331" s="11"/>
      <c r="GWT331" s="11"/>
      <c r="GWU331" s="11"/>
      <c r="GWV331" s="11"/>
      <c r="GWW331" s="11"/>
      <c r="GWX331" s="11"/>
      <c r="GWY331" s="11"/>
      <c r="GWZ331" s="11"/>
      <c r="GXA331" s="11"/>
      <c r="GXB331" s="11"/>
      <c r="GXC331" s="11"/>
      <c r="GXD331" s="11"/>
      <c r="GXE331" s="11"/>
      <c r="GXF331" s="11"/>
      <c r="GXG331" s="11"/>
      <c r="GXH331" s="11"/>
      <c r="GXI331" s="11"/>
      <c r="GXJ331" s="11"/>
      <c r="GXK331" s="11"/>
      <c r="GXL331" s="11"/>
      <c r="GXM331" s="11"/>
      <c r="GXN331" s="11"/>
      <c r="GXO331" s="11"/>
      <c r="GXP331" s="11"/>
      <c r="GXQ331" s="11"/>
      <c r="GXR331" s="11"/>
      <c r="GXS331" s="11"/>
      <c r="GXT331" s="11"/>
      <c r="GXU331" s="11"/>
      <c r="GXV331" s="11"/>
      <c r="GXW331" s="11"/>
      <c r="GXX331" s="11"/>
      <c r="GXY331" s="11"/>
      <c r="GXZ331" s="11"/>
      <c r="GYA331" s="11"/>
      <c r="GYB331" s="11"/>
      <c r="GYC331" s="11"/>
      <c r="GYD331" s="11"/>
      <c r="GYE331" s="11"/>
      <c r="GYF331" s="11"/>
      <c r="GYG331" s="11"/>
      <c r="GYH331" s="11"/>
      <c r="GYI331" s="11"/>
      <c r="GYJ331" s="11"/>
      <c r="GYK331" s="11"/>
      <c r="GYL331" s="11"/>
      <c r="GYM331" s="11"/>
      <c r="GYN331" s="11"/>
      <c r="GYO331" s="11"/>
      <c r="GYP331" s="11"/>
      <c r="GYQ331" s="11"/>
      <c r="GYR331" s="11"/>
      <c r="GYS331" s="11"/>
      <c r="GYT331" s="11"/>
      <c r="GYU331" s="11"/>
      <c r="GYV331" s="11"/>
      <c r="GYW331" s="11"/>
      <c r="GYX331" s="11"/>
      <c r="GYY331" s="11"/>
      <c r="GYZ331" s="11"/>
      <c r="GZA331" s="11"/>
      <c r="GZB331" s="11"/>
      <c r="GZC331" s="11"/>
      <c r="GZD331" s="11"/>
      <c r="GZE331" s="11"/>
      <c r="GZF331" s="11"/>
      <c r="GZG331" s="11"/>
      <c r="GZH331" s="11"/>
      <c r="GZI331" s="11"/>
      <c r="GZJ331" s="11"/>
      <c r="GZK331" s="11"/>
      <c r="GZL331" s="11"/>
      <c r="GZM331" s="11"/>
      <c r="GZN331" s="11"/>
      <c r="GZO331" s="11"/>
      <c r="GZP331" s="11"/>
      <c r="GZQ331" s="11"/>
      <c r="GZR331" s="11"/>
      <c r="GZS331" s="11"/>
      <c r="GZT331" s="11"/>
      <c r="GZU331" s="11"/>
      <c r="GZV331" s="11"/>
      <c r="GZW331" s="11"/>
      <c r="GZX331" s="11"/>
      <c r="GZY331" s="11"/>
      <c r="GZZ331" s="11"/>
      <c r="HAA331" s="11"/>
      <c r="HAB331" s="11"/>
      <c r="HAC331" s="11"/>
      <c r="HAD331" s="11"/>
      <c r="HAE331" s="11"/>
      <c r="HAF331" s="11"/>
      <c r="HAG331" s="11"/>
      <c r="HAH331" s="11"/>
      <c r="HAI331" s="11"/>
      <c r="HAJ331" s="11"/>
      <c r="HAK331" s="11"/>
      <c r="HAL331" s="11"/>
      <c r="HAM331" s="11"/>
      <c r="HAN331" s="11"/>
      <c r="HAO331" s="11"/>
      <c r="HAP331" s="11"/>
      <c r="HAQ331" s="11"/>
      <c r="HAR331" s="11"/>
      <c r="HAS331" s="11"/>
      <c r="HAT331" s="11"/>
      <c r="HAU331" s="11"/>
      <c r="HAV331" s="11"/>
      <c r="HAW331" s="11"/>
      <c r="HAX331" s="11"/>
      <c r="HAY331" s="11"/>
      <c r="HAZ331" s="11"/>
      <c r="HBA331" s="11"/>
      <c r="HBB331" s="11"/>
      <c r="HBC331" s="11"/>
      <c r="HBD331" s="11"/>
      <c r="HBE331" s="11"/>
      <c r="HBF331" s="11"/>
      <c r="HBG331" s="11"/>
      <c r="HBH331" s="11"/>
      <c r="HBI331" s="11"/>
      <c r="HBJ331" s="11"/>
      <c r="HBK331" s="11"/>
      <c r="HBL331" s="11"/>
      <c r="HBM331" s="11"/>
      <c r="HBN331" s="11"/>
      <c r="HBO331" s="11"/>
      <c r="HBP331" s="11"/>
      <c r="HBQ331" s="11"/>
      <c r="HBR331" s="11"/>
      <c r="HBS331" s="11"/>
      <c r="HBT331" s="11"/>
      <c r="HBU331" s="11"/>
      <c r="HBV331" s="11"/>
      <c r="HBW331" s="11"/>
      <c r="HBX331" s="11"/>
      <c r="HBY331" s="11"/>
      <c r="HBZ331" s="11"/>
      <c r="HCA331" s="11"/>
      <c r="HCB331" s="11"/>
      <c r="HCC331" s="11"/>
      <c r="HCD331" s="11"/>
      <c r="HCE331" s="11"/>
      <c r="HCF331" s="11"/>
      <c r="HCG331" s="11"/>
      <c r="HCH331" s="11"/>
      <c r="HCI331" s="11"/>
      <c r="HCJ331" s="11"/>
      <c r="HCK331" s="11"/>
      <c r="HCL331" s="11"/>
      <c r="HCM331" s="11"/>
      <c r="HCN331" s="11"/>
      <c r="HCO331" s="11"/>
      <c r="HCP331" s="11"/>
      <c r="HCQ331" s="11"/>
      <c r="HCR331" s="11"/>
      <c r="HCS331" s="11"/>
      <c r="HCT331" s="11"/>
      <c r="HCU331" s="11"/>
      <c r="HCV331" s="11"/>
      <c r="HCW331" s="11"/>
      <c r="HCX331" s="11"/>
      <c r="HCY331" s="11"/>
      <c r="HCZ331" s="11"/>
      <c r="HDA331" s="11"/>
      <c r="HDB331" s="11"/>
      <c r="HDC331" s="11"/>
      <c r="HDD331" s="11"/>
      <c r="HDE331" s="11"/>
      <c r="HDF331" s="11"/>
      <c r="HDG331" s="11"/>
      <c r="HDH331" s="11"/>
      <c r="HDI331" s="11"/>
      <c r="HDJ331" s="11"/>
      <c r="HDK331" s="11"/>
      <c r="HDL331" s="11"/>
      <c r="HDM331" s="11"/>
      <c r="HDN331" s="11"/>
      <c r="HDO331" s="11"/>
      <c r="HDP331" s="11"/>
      <c r="HDQ331" s="11"/>
      <c r="HDR331" s="11"/>
      <c r="HDS331" s="11"/>
      <c r="HDT331" s="11"/>
      <c r="HDU331" s="11"/>
      <c r="HDV331" s="11"/>
      <c r="HDW331" s="11"/>
      <c r="HDX331" s="11"/>
      <c r="HDY331" s="11"/>
      <c r="HDZ331" s="11"/>
      <c r="HEA331" s="11"/>
      <c r="HEB331" s="11"/>
      <c r="HEC331" s="11"/>
      <c r="HED331" s="11"/>
      <c r="HEE331" s="11"/>
      <c r="HEF331" s="11"/>
      <c r="HEG331" s="11"/>
      <c r="HEH331" s="11"/>
      <c r="HEI331" s="11"/>
      <c r="HEJ331" s="11"/>
      <c r="HEK331" s="11"/>
      <c r="HEL331" s="11"/>
      <c r="HEM331" s="11"/>
      <c r="HEN331" s="11"/>
      <c r="HEO331" s="11"/>
      <c r="HEP331" s="11"/>
      <c r="HEQ331" s="11"/>
      <c r="HER331" s="11"/>
      <c r="HES331" s="11"/>
      <c r="HET331" s="11"/>
      <c r="HEU331" s="11"/>
      <c r="HEV331" s="11"/>
      <c r="HEW331" s="11"/>
      <c r="HEX331" s="11"/>
      <c r="HEY331" s="11"/>
      <c r="HEZ331" s="11"/>
      <c r="HFA331" s="11"/>
      <c r="HFB331" s="11"/>
      <c r="HFC331" s="11"/>
      <c r="HFD331" s="11"/>
      <c r="HFE331" s="11"/>
      <c r="HFF331" s="11"/>
      <c r="HFG331" s="11"/>
      <c r="HFH331" s="11"/>
      <c r="HFI331" s="11"/>
      <c r="HFJ331" s="11"/>
      <c r="HFK331" s="11"/>
      <c r="HFL331" s="11"/>
      <c r="HFM331" s="11"/>
      <c r="HFN331" s="11"/>
      <c r="HFO331" s="11"/>
      <c r="HFP331" s="11"/>
      <c r="HFQ331" s="11"/>
      <c r="HFR331" s="11"/>
      <c r="HFS331" s="11"/>
      <c r="HFT331" s="11"/>
      <c r="HFU331" s="11"/>
      <c r="HFV331" s="11"/>
      <c r="HFW331" s="11"/>
      <c r="HFX331" s="11"/>
      <c r="HFY331" s="11"/>
      <c r="HFZ331" s="11"/>
      <c r="HGA331" s="11"/>
      <c r="HGB331" s="11"/>
      <c r="HGC331" s="11"/>
      <c r="HGD331" s="11"/>
      <c r="HGE331" s="11"/>
      <c r="HGF331" s="11"/>
      <c r="HGG331" s="11"/>
      <c r="HGH331" s="11"/>
      <c r="HGI331" s="11"/>
      <c r="HGJ331" s="11"/>
      <c r="HGK331" s="11"/>
      <c r="HGL331" s="11"/>
      <c r="HGM331" s="11"/>
      <c r="HGN331" s="11"/>
      <c r="HGO331" s="11"/>
      <c r="HGP331" s="11"/>
      <c r="HGQ331" s="11"/>
      <c r="HGR331" s="11"/>
      <c r="HGS331" s="11"/>
      <c r="HGT331" s="11"/>
      <c r="HGU331" s="11"/>
      <c r="HGV331" s="11"/>
      <c r="HGW331" s="11"/>
      <c r="HGX331" s="11"/>
      <c r="HGY331" s="11"/>
      <c r="HGZ331" s="11"/>
      <c r="HHA331" s="11"/>
      <c r="HHB331" s="11"/>
      <c r="HHC331" s="11"/>
      <c r="HHD331" s="11"/>
      <c r="HHE331" s="11"/>
      <c r="HHF331" s="11"/>
      <c r="HHG331" s="11"/>
      <c r="HHH331" s="11"/>
      <c r="HHI331" s="11"/>
      <c r="HHJ331" s="11"/>
      <c r="HHK331" s="11"/>
      <c r="HHL331" s="11"/>
      <c r="HHM331" s="11"/>
      <c r="HHN331" s="11"/>
      <c r="HHO331" s="11"/>
      <c r="HHP331" s="11"/>
      <c r="HHQ331" s="11"/>
      <c r="HHR331" s="11"/>
      <c r="HHS331" s="11"/>
      <c r="HHT331" s="11"/>
      <c r="HHU331" s="11"/>
      <c r="HHV331" s="11"/>
      <c r="HHW331" s="11"/>
      <c r="HHX331" s="11"/>
      <c r="HHY331" s="11"/>
      <c r="HHZ331" s="11"/>
      <c r="HIA331" s="11"/>
      <c r="HIB331" s="11"/>
      <c r="HIC331" s="11"/>
      <c r="HID331" s="11"/>
      <c r="HIE331" s="11"/>
      <c r="HIF331" s="11"/>
      <c r="HIG331" s="11"/>
      <c r="HIH331" s="11"/>
      <c r="HII331" s="11"/>
      <c r="HIJ331" s="11"/>
      <c r="HIK331" s="11"/>
      <c r="HIL331" s="11"/>
      <c r="HIM331" s="11"/>
      <c r="HIN331" s="11"/>
      <c r="HIO331" s="11"/>
      <c r="HIP331" s="11"/>
      <c r="HIQ331" s="11"/>
      <c r="HIR331" s="11"/>
      <c r="HIS331" s="11"/>
      <c r="HIT331" s="11"/>
      <c r="HIU331" s="11"/>
      <c r="HIV331" s="11"/>
      <c r="HIW331" s="11"/>
      <c r="HIX331" s="11"/>
      <c r="HIY331" s="11"/>
      <c r="HIZ331" s="11"/>
      <c r="HJA331" s="11"/>
      <c r="HJB331" s="11"/>
      <c r="HJC331" s="11"/>
      <c r="HJD331" s="11"/>
      <c r="HJE331" s="11"/>
      <c r="HJF331" s="11"/>
      <c r="HJG331" s="11"/>
      <c r="HJH331" s="11"/>
      <c r="HJI331" s="11"/>
      <c r="HJJ331" s="11"/>
      <c r="HJK331" s="11"/>
      <c r="HJL331" s="11"/>
      <c r="HJM331" s="11"/>
      <c r="HJN331" s="11"/>
      <c r="HJO331" s="11"/>
      <c r="HJP331" s="11"/>
      <c r="HJQ331" s="11"/>
      <c r="HJR331" s="11"/>
      <c r="HJS331" s="11"/>
      <c r="HJT331" s="11"/>
      <c r="HJU331" s="11"/>
      <c r="HJV331" s="11"/>
      <c r="HJW331" s="11"/>
      <c r="HJX331" s="11"/>
      <c r="HJY331" s="11"/>
      <c r="HJZ331" s="11"/>
      <c r="HKA331" s="11"/>
      <c r="HKB331" s="11"/>
      <c r="HKC331" s="11"/>
      <c r="HKD331" s="11"/>
      <c r="HKE331" s="11"/>
      <c r="HKF331" s="11"/>
      <c r="HKG331" s="11"/>
      <c r="HKH331" s="11"/>
      <c r="HKI331" s="11"/>
      <c r="HKJ331" s="11"/>
      <c r="HKK331" s="11"/>
      <c r="HKL331" s="11"/>
      <c r="HKM331" s="11"/>
      <c r="HKN331" s="11"/>
      <c r="HKO331" s="11"/>
      <c r="HKP331" s="11"/>
      <c r="HKQ331" s="11"/>
      <c r="HKR331" s="11"/>
      <c r="HKS331" s="11"/>
      <c r="HKT331" s="11"/>
      <c r="HKU331" s="11"/>
      <c r="HKV331" s="11"/>
      <c r="HKW331" s="11"/>
      <c r="HKX331" s="11"/>
      <c r="HKY331" s="11"/>
      <c r="HKZ331" s="11"/>
      <c r="HLA331" s="11"/>
      <c r="HLB331" s="11"/>
      <c r="HLC331" s="11"/>
      <c r="HLD331" s="11"/>
      <c r="HLE331" s="11"/>
      <c r="HLF331" s="11"/>
      <c r="HLG331" s="11"/>
      <c r="HLH331" s="11"/>
      <c r="HLI331" s="11"/>
      <c r="HLJ331" s="11"/>
      <c r="HLK331" s="11"/>
      <c r="HLL331" s="11"/>
      <c r="HLM331" s="11"/>
      <c r="HLN331" s="11"/>
      <c r="HLO331" s="11"/>
      <c r="HLP331" s="11"/>
      <c r="HLQ331" s="11"/>
      <c r="HLR331" s="11"/>
      <c r="HLS331" s="11"/>
      <c r="HLT331" s="11"/>
      <c r="HLU331" s="11"/>
      <c r="HLV331" s="11"/>
      <c r="HLW331" s="11"/>
      <c r="HLX331" s="11"/>
      <c r="HLY331" s="11"/>
      <c r="HLZ331" s="11"/>
      <c r="HMA331" s="11"/>
      <c r="HMB331" s="11"/>
      <c r="HMC331" s="11"/>
      <c r="HMD331" s="11"/>
      <c r="HME331" s="11"/>
      <c r="HMF331" s="11"/>
      <c r="HMG331" s="11"/>
      <c r="HMH331" s="11"/>
      <c r="HMI331" s="11"/>
      <c r="HMJ331" s="11"/>
      <c r="HMK331" s="11"/>
      <c r="HML331" s="11"/>
      <c r="HMM331" s="11"/>
      <c r="HMN331" s="11"/>
      <c r="HMO331" s="11"/>
      <c r="HMP331" s="11"/>
      <c r="HMQ331" s="11"/>
      <c r="HMR331" s="11"/>
      <c r="HMS331" s="11"/>
      <c r="HMT331" s="11"/>
      <c r="HMU331" s="11"/>
      <c r="HMV331" s="11"/>
      <c r="HMW331" s="11"/>
      <c r="HMX331" s="11"/>
      <c r="HMY331" s="11"/>
      <c r="HMZ331" s="11"/>
      <c r="HNA331" s="11"/>
      <c r="HNB331" s="11"/>
      <c r="HNC331" s="11"/>
      <c r="HND331" s="11"/>
      <c r="HNE331" s="11"/>
      <c r="HNF331" s="11"/>
      <c r="HNG331" s="11"/>
      <c r="HNH331" s="11"/>
      <c r="HNI331" s="11"/>
      <c r="HNJ331" s="11"/>
      <c r="HNK331" s="11"/>
      <c r="HNL331" s="11"/>
      <c r="HNM331" s="11"/>
      <c r="HNN331" s="11"/>
      <c r="HNO331" s="11"/>
      <c r="HNP331" s="11"/>
      <c r="HNQ331" s="11"/>
      <c r="HNR331" s="11"/>
      <c r="HNS331" s="11"/>
      <c r="HNT331" s="11"/>
      <c r="HNU331" s="11"/>
      <c r="HNV331" s="11"/>
      <c r="HNW331" s="11"/>
      <c r="HNX331" s="11"/>
      <c r="HNY331" s="11"/>
      <c r="HNZ331" s="11"/>
      <c r="HOA331" s="11"/>
      <c r="HOB331" s="11"/>
      <c r="HOC331" s="11"/>
      <c r="HOD331" s="11"/>
      <c r="HOE331" s="11"/>
      <c r="HOF331" s="11"/>
      <c r="HOG331" s="11"/>
      <c r="HOH331" s="11"/>
      <c r="HOI331" s="11"/>
      <c r="HOJ331" s="11"/>
      <c r="HOK331" s="11"/>
      <c r="HOL331" s="11"/>
      <c r="HOM331" s="11"/>
      <c r="HON331" s="11"/>
      <c r="HOO331" s="11"/>
      <c r="HOP331" s="11"/>
      <c r="HOQ331" s="11"/>
      <c r="HOR331" s="11"/>
      <c r="HOS331" s="11"/>
      <c r="HOT331" s="11"/>
      <c r="HOU331" s="11"/>
      <c r="HOV331" s="11"/>
      <c r="HOW331" s="11"/>
      <c r="HOX331" s="11"/>
      <c r="HOY331" s="11"/>
      <c r="HOZ331" s="11"/>
      <c r="HPA331" s="11"/>
      <c r="HPB331" s="11"/>
      <c r="HPC331" s="11"/>
      <c r="HPD331" s="11"/>
      <c r="HPE331" s="11"/>
      <c r="HPF331" s="11"/>
      <c r="HPG331" s="11"/>
      <c r="HPH331" s="11"/>
      <c r="HPI331" s="11"/>
      <c r="HPJ331" s="11"/>
      <c r="HPK331" s="11"/>
      <c r="HPL331" s="11"/>
      <c r="HPM331" s="11"/>
      <c r="HPN331" s="11"/>
      <c r="HPO331" s="11"/>
      <c r="HPP331" s="11"/>
      <c r="HPQ331" s="11"/>
      <c r="HPR331" s="11"/>
      <c r="HPS331" s="11"/>
      <c r="HPT331" s="11"/>
      <c r="HPU331" s="11"/>
      <c r="HPV331" s="11"/>
      <c r="HPW331" s="11"/>
      <c r="HPX331" s="11"/>
      <c r="HPY331" s="11"/>
      <c r="HPZ331" s="11"/>
      <c r="HQA331" s="11"/>
      <c r="HQB331" s="11"/>
      <c r="HQC331" s="11"/>
      <c r="HQD331" s="11"/>
      <c r="HQE331" s="11"/>
      <c r="HQF331" s="11"/>
      <c r="HQG331" s="11"/>
      <c r="HQH331" s="11"/>
      <c r="HQI331" s="11"/>
      <c r="HQJ331" s="11"/>
      <c r="HQK331" s="11"/>
      <c r="HQL331" s="11"/>
      <c r="HQM331" s="11"/>
      <c r="HQN331" s="11"/>
      <c r="HQO331" s="11"/>
      <c r="HQP331" s="11"/>
      <c r="HQQ331" s="11"/>
      <c r="HQR331" s="11"/>
      <c r="HQS331" s="11"/>
      <c r="HQT331" s="11"/>
      <c r="HQU331" s="11"/>
      <c r="HQV331" s="11"/>
      <c r="HQW331" s="11"/>
      <c r="HQX331" s="11"/>
      <c r="HQY331" s="11"/>
      <c r="HQZ331" s="11"/>
      <c r="HRA331" s="11"/>
      <c r="HRB331" s="11"/>
      <c r="HRC331" s="11"/>
      <c r="HRD331" s="11"/>
      <c r="HRE331" s="11"/>
      <c r="HRF331" s="11"/>
      <c r="HRG331" s="11"/>
      <c r="HRH331" s="11"/>
      <c r="HRI331" s="11"/>
      <c r="HRJ331" s="11"/>
      <c r="HRK331" s="11"/>
      <c r="HRL331" s="11"/>
      <c r="HRM331" s="11"/>
      <c r="HRN331" s="11"/>
      <c r="HRO331" s="11"/>
      <c r="HRP331" s="11"/>
      <c r="HRQ331" s="11"/>
      <c r="HRR331" s="11"/>
      <c r="HRS331" s="11"/>
      <c r="HRT331" s="11"/>
      <c r="HRU331" s="11"/>
      <c r="HRV331" s="11"/>
      <c r="HRW331" s="11"/>
      <c r="HRX331" s="11"/>
      <c r="HRY331" s="11"/>
      <c r="HRZ331" s="11"/>
      <c r="HSA331" s="11"/>
      <c r="HSB331" s="11"/>
      <c r="HSC331" s="11"/>
      <c r="HSD331" s="11"/>
      <c r="HSE331" s="11"/>
      <c r="HSF331" s="11"/>
      <c r="HSG331" s="11"/>
      <c r="HSH331" s="11"/>
      <c r="HSI331" s="11"/>
      <c r="HSJ331" s="11"/>
      <c r="HSK331" s="11"/>
      <c r="HSL331" s="11"/>
      <c r="HSM331" s="11"/>
      <c r="HSN331" s="11"/>
      <c r="HSO331" s="11"/>
      <c r="HSP331" s="11"/>
      <c r="HSQ331" s="11"/>
      <c r="HSR331" s="11"/>
      <c r="HSS331" s="11"/>
      <c r="HST331" s="11"/>
      <c r="HSU331" s="11"/>
      <c r="HSV331" s="11"/>
      <c r="HSW331" s="11"/>
      <c r="HSX331" s="11"/>
      <c r="HSY331" s="11"/>
      <c r="HSZ331" s="11"/>
      <c r="HTA331" s="11"/>
      <c r="HTB331" s="11"/>
      <c r="HTC331" s="11"/>
      <c r="HTD331" s="11"/>
      <c r="HTE331" s="11"/>
      <c r="HTF331" s="11"/>
      <c r="HTG331" s="11"/>
      <c r="HTH331" s="11"/>
      <c r="HTI331" s="11"/>
      <c r="HTJ331" s="11"/>
      <c r="HTK331" s="11"/>
      <c r="HTL331" s="11"/>
      <c r="HTM331" s="11"/>
      <c r="HTN331" s="11"/>
      <c r="HTO331" s="11"/>
      <c r="HTP331" s="11"/>
      <c r="HTQ331" s="11"/>
      <c r="HTR331" s="11"/>
      <c r="HTS331" s="11"/>
      <c r="HTT331" s="11"/>
      <c r="HTU331" s="11"/>
      <c r="HTV331" s="11"/>
      <c r="HTW331" s="11"/>
      <c r="HTX331" s="11"/>
      <c r="HTY331" s="11"/>
      <c r="HTZ331" s="11"/>
      <c r="HUA331" s="11"/>
      <c r="HUB331" s="11"/>
      <c r="HUC331" s="11"/>
      <c r="HUD331" s="11"/>
      <c r="HUE331" s="11"/>
      <c r="HUF331" s="11"/>
      <c r="HUG331" s="11"/>
      <c r="HUH331" s="11"/>
      <c r="HUI331" s="11"/>
      <c r="HUJ331" s="11"/>
      <c r="HUK331" s="11"/>
      <c r="HUL331" s="11"/>
      <c r="HUM331" s="11"/>
      <c r="HUN331" s="11"/>
      <c r="HUO331" s="11"/>
      <c r="HUP331" s="11"/>
      <c r="HUQ331" s="11"/>
      <c r="HUR331" s="11"/>
      <c r="HUS331" s="11"/>
      <c r="HUT331" s="11"/>
      <c r="HUU331" s="11"/>
      <c r="HUV331" s="11"/>
      <c r="HUW331" s="11"/>
      <c r="HUX331" s="11"/>
      <c r="HUY331" s="11"/>
      <c r="HUZ331" s="11"/>
      <c r="HVA331" s="11"/>
      <c r="HVB331" s="11"/>
      <c r="HVC331" s="11"/>
      <c r="HVD331" s="11"/>
      <c r="HVE331" s="11"/>
      <c r="HVF331" s="11"/>
      <c r="HVG331" s="11"/>
      <c r="HVH331" s="11"/>
      <c r="HVI331" s="11"/>
      <c r="HVJ331" s="11"/>
      <c r="HVK331" s="11"/>
      <c r="HVL331" s="11"/>
      <c r="HVM331" s="11"/>
      <c r="HVN331" s="11"/>
      <c r="HVO331" s="11"/>
      <c r="HVP331" s="11"/>
      <c r="HVQ331" s="11"/>
      <c r="HVR331" s="11"/>
      <c r="HVS331" s="11"/>
      <c r="HVT331" s="11"/>
      <c r="HVU331" s="11"/>
      <c r="HVV331" s="11"/>
      <c r="HVW331" s="11"/>
      <c r="HVX331" s="11"/>
      <c r="HVY331" s="11"/>
      <c r="HVZ331" s="11"/>
      <c r="HWA331" s="11"/>
      <c r="HWB331" s="11"/>
      <c r="HWC331" s="11"/>
      <c r="HWD331" s="11"/>
      <c r="HWE331" s="11"/>
      <c r="HWF331" s="11"/>
      <c r="HWG331" s="11"/>
      <c r="HWH331" s="11"/>
      <c r="HWI331" s="11"/>
      <c r="HWJ331" s="11"/>
      <c r="HWK331" s="11"/>
      <c r="HWL331" s="11"/>
      <c r="HWM331" s="11"/>
      <c r="HWN331" s="11"/>
      <c r="HWO331" s="11"/>
      <c r="HWP331" s="11"/>
      <c r="HWQ331" s="11"/>
      <c r="HWR331" s="11"/>
      <c r="HWS331" s="11"/>
      <c r="HWT331" s="11"/>
      <c r="HWU331" s="11"/>
      <c r="HWV331" s="11"/>
      <c r="HWW331" s="11"/>
      <c r="HWX331" s="11"/>
      <c r="HWY331" s="11"/>
      <c r="HWZ331" s="11"/>
      <c r="HXA331" s="11"/>
      <c r="HXB331" s="11"/>
      <c r="HXC331" s="11"/>
      <c r="HXD331" s="11"/>
      <c r="HXE331" s="11"/>
      <c r="HXF331" s="11"/>
      <c r="HXG331" s="11"/>
      <c r="HXH331" s="11"/>
      <c r="HXI331" s="11"/>
      <c r="HXJ331" s="11"/>
      <c r="HXK331" s="11"/>
      <c r="HXL331" s="11"/>
      <c r="HXM331" s="11"/>
      <c r="HXN331" s="11"/>
      <c r="HXO331" s="11"/>
      <c r="HXP331" s="11"/>
      <c r="HXQ331" s="11"/>
      <c r="HXR331" s="11"/>
      <c r="HXS331" s="11"/>
      <c r="HXT331" s="11"/>
      <c r="HXU331" s="11"/>
      <c r="HXV331" s="11"/>
      <c r="HXW331" s="11"/>
      <c r="HXX331" s="11"/>
      <c r="HXY331" s="11"/>
      <c r="HXZ331" s="11"/>
      <c r="HYA331" s="11"/>
      <c r="HYB331" s="11"/>
      <c r="HYC331" s="11"/>
      <c r="HYD331" s="11"/>
      <c r="HYE331" s="11"/>
      <c r="HYF331" s="11"/>
      <c r="HYG331" s="11"/>
      <c r="HYH331" s="11"/>
      <c r="HYI331" s="11"/>
      <c r="HYJ331" s="11"/>
      <c r="HYK331" s="11"/>
      <c r="HYL331" s="11"/>
      <c r="HYM331" s="11"/>
      <c r="HYN331" s="11"/>
      <c r="HYO331" s="11"/>
      <c r="HYP331" s="11"/>
      <c r="HYQ331" s="11"/>
      <c r="HYR331" s="11"/>
      <c r="HYS331" s="11"/>
      <c r="HYT331" s="11"/>
      <c r="HYU331" s="11"/>
      <c r="HYV331" s="11"/>
      <c r="HYW331" s="11"/>
      <c r="HYX331" s="11"/>
      <c r="HYY331" s="11"/>
      <c r="HYZ331" s="11"/>
      <c r="HZA331" s="11"/>
      <c r="HZB331" s="11"/>
      <c r="HZC331" s="11"/>
      <c r="HZD331" s="11"/>
      <c r="HZE331" s="11"/>
      <c r="HZF331" s="11"/>
      <c r="HZG331" s="11"/>
      <c r="HZH331" s="11"/>
      <c r="HZI331" s="11"/>
      <c r="HZJ331" s="11"/>
      <c r="HZK331" s="11"/>
      <c r="HZL331" s="11"/>
      <c r="HZM331" s="11"/>
      <c r="HZN331" s="11"/>
      <c r="HZO331" s="11"/>
      <c r="HZP331" s="11"/>
      <c r="HZQ331" s="11"/>
      <c r="HZR331" s="11"/>
      <c r="HZS331" s="11"/>
      <c r="HZT331" s="11"/>
      <c r="HZU331" s="11"/>
      <c r="HZV331" s="11"/>
      <c r="HZW331" s="11"/>
      <c r="HZX331" s="11"/>
      <c r="HZY331" s="11"/>
      <c r="HZZ331" s="11"/>
      <c r="IAA331" s="11"/>
      <c r="IAB331" s="11"/>
      <c r="IAC331" s="11"/>
      <c r="IAD331" s="11"/>
      <c r="IAE331" s="11"/>
      <c r="IAF331" s="11"/>
      <c r="IAG331" s="11"/>
      <c r="IAH331" s="11"/>
      <c r="IAI331" s="11"/>
      <c r="IAJ331" s="11"/>
      <c r="IAK331" s="11"/>
      <c r="IAL331" s="11"/>
      <c r="IAM331" s="11"/>
      <c r="IAN331" s="11"/>
      <c r="IAO331" s="11"/>
      <c r="IAP331" s="11"/>
      <c r="IAQ331" s="11"/>
      <c r="IAR331" s="11"/>
      <c r="IAS331" s="11"/>
      <c r="IAT331" s="11"/>
      <c r="IAU331" s="11"/>
      <c r="IAV331" s="11"/>
      <c r="IAW331" s="11"/>
      <c r="IAX331" s="11"/>
      <c r="IAY331" s="11"/>
      <c r="IAZ331" s="11"/>
      <c r="IBA331" s="11"/>
      <c r="IBB331" s="11"/>
      <c r="IBC331" s="11"/>
      <c r="IBD331" s="11"/>
      <c r="IBE331" s="11"/>
      <c r="IBF331" s="11"/>
      <c r="IBG331" s="11"/>
      <c r="IBH331" s="11"/>
      <c r="IBI331" s="11"/>
      <c r="IBJ331" s="11"/>
      <c r="IBK331" s="11"/>
      <c r="IBL331" s="11"/>
      <c r="IBM331" s="11"/>
      <c r="IBN331" s="11"/>
      <c r="IBO331" s="11"/>
      <c r="IBP331" s="11"/>
      <c r="IBQ331" s="11"/>
      <c r="IBR331" s="11"/>
      <c r="IBS331" s="11"/>
      <c r="IBT331" s="11"/>
      <c r="IBU331" s="11"/>
      <c r="IBV331" s="11"/>
      <c r="IBW331" s="11"/>
      <c r="IBX331" s="11"/>
      <c r="IBY331" s="11"/>
      <c r="IBZ331" s="11"/>
      <c r="ICA331" s="11"/>
      <c r="ICB331" s="11"/>
      <c r="ICC331" s="11"/>
      <c r="ICD331" s="11"/>
      <c r="ICE331" s="11"/>
      <c r="ICF331" s="11"/>
      <c r="ICG331" s="11"/>
      <c r="ICH331" s="11"/>
      <c r="ICI331" s="11"/>
      <c r="ICJ331" s="11"/>
      <c r="ICK331" s="11"/>
      <c r="ICL331" s="11"/>
      <c r="ICM331" s="11"/>
      <c r="ICN331" s="11"/>
      <c r="ICO331" s="11"/>
      <c r="ICP331" s="11"/>
      <c r="ICQ331" s="11"/>
      <c r="ICR331" s="11"/>
      <c r="ICS331" s="11"/>
      <c r="ICT331" s="11"/>
      <c r="ICU331" s="11"/>
      <c r="ICV331" s="11"/>
      <c r="ICW331" s="11"/>
      <c r="ICX331" s="11"/>
      <c r="ICY331" s="11"/>
      <c r="ICZ331" s="11"/>
      <c r="IDA331" s="11"/>
      <c r="IDB331" s="11"/>
      <c r="IDC331" s="11"/>
      <c r="IDD331" s="11"/>
      <c r="IDE331" s="11"/>
      <c r="IDF331" s="11"/>
      <c r="IDG331" s="11"/>
      <c r="IDH331" s="11"/>
      <c r="IDI331" s="11"/>
      <c r="IDJ331" s="11"/>
      <c r="IDK331" s="11"/>
      <c r="IDL331" s="11"/>
      <c r="IDM331" s="11"/>
      <c r="IDN331" s="11"/>
      <c r="IDO331" s="11"/>
      <c r="IDP331" s="11"/>
      <c r="IDQ331" s="11"/>
      <c r="IDR331" s="11"/>
      <c r="IDS331" s="11"/>
      <c r="IDT331" s="11"/>
      <c r="IDU331" s="11"/>
      <c r="IDV331" s="11"/>
      <c r="IDW331" s="11"/>
      <c r="IDX331" s="11"/>
      <c r="IDY331" s="11"/>
      <c r="IDZ331" s="11"/>
      <c r="IEA331" s="11"/>
      <c r="IEB331" s="11"/>
      <c r="IEC331" s="11"/>
      <c r="IED331" s="11"/>
      <c r="IEE331" s="11"/>
      <c r="IEF331" s="11"/>
      <c r="IEG331" s="11"/>
      <c r="IEH331" s="11"/>
      <c r="IEI331" s="11"/>
      <c r="IEJ331" s="11"/>
      <c r="IEK331" s="11"/>
      <c r="IEL331" s="11"/>
      <c r="IEM331" s="11"/>
      <c r="IEN331" s="11"/>
      <c r="IEO331" s="11"/>
      <c r="IEP331" s="11"/>
      <c r="IEQ331" s="11"/>
      <c r="IER331" s="11"/>
      <c r="IES331" s="11"/>
      <c r="IET331" s="11"/>
      <c r="IEU331" s="11"/>
      <c r="IEV331" s="11"/>
      <c r="IEW331" s="11"/>
      <c r="IEX331" s="11"/>
      <c r="IEY331" s="11"/>
      <c r="IEZ331" s="11"/>
      <c r="IFA331" s="11"/>
      <c r="IFB331" s="11"/>
      <c r="IFC331" s="11"/>
      <c r="IFD331" s="11"/>
      <c r="IFE331" s="11"/>
      <c r="IFF331" s="11"/>
      <c r="IFG331" s="11"/>
      <c r="IFH331" s="11"/>
      <c r="IFI331" s="11"/>
      <c r="IFJ331" s="11"/>
      <c r="IFK331" s="11"/>
      <c r="IFL331" s="11"/>
      <c r="IFM331" s="11"/>
      <c r="IFN331" s="11"/>
      <c r="IFO331" s="11"/>
      <c r="IFP331" s="11"/>
      <c r="IFQ331" s="11"/>
      <c r="IFR331" s="11"/>
      <c r="IFS331" s="11"/>
      <c r="IFT331" s="11"/>
      <c r="IFU331" s="11"/>
      <c r="IFV331" s="11"/>
      <c r="IFW331" s="11"/>
      <c r="IFX331" s="11"/>
      <c r="IFY331" s="11"/>
      <c r="IFZ331" s="11"/>
      <c r="IGA331" s="11"/>
      <c r="IGB331" s="11"/>
      <c r="IGC331" s="11"/>
      <c r="IGD331" s="11"/>
      <c r="IGE331" s="11"/>
      <c r="IGF331" s="11"/>
      <c r="IGG331" s="11"/>
      <c r="IGH331" s="11"/>
      <c r="IGI331" s="11"/>
      <c r="IGJ331" s="11"/>
      <c r="IGK331" s="11"/>
      <c r="IGL331" s="11"/>
      <c r="IGM331" s="11"/>
      <c r="IGN331" s="11"/>
      <c r="IGO331" s="11"/>
      <c r="IGP331" s="11"/>
      <c r="IGQ331" s="11"/>
      <c r="IGR331" s="11"/>
      <c r="IGS331" s="11"/>
      <c r="IGT331" s="11"/>
      <c r="IGU331" s="11"/>
      <c r="IGV331" s="11"/>
      <c r="IGW331" s="11"/>
      <c r="IGX331" s="11"/>
      <c r="IGY331" s="11"/>
      <c r="IGZ331" s="11"/>
      <c r="IHA331" s="11"/>
      <c r="IHB331" s="11"/>
      <c r="IHC331" s="11"/>
      <c r="IHD331" s="11"/>
      <c r="IHE331" s="11"/>
      <c r="IHF331" s="11"/>
      <c r="IHG331" s="11"/>
      <c r="IHH331" s="11"/>
      <c r="IHI331" s="11"/>
      <c r="IHJ331" s="11"/>
      <c r="IHK331" s="11"/>
      <c r="IHL331" s="11"/>
      <c r="IHM331" s="11"/>
      <c r="IHN331" s="11"/>
      <c r="IHO331" s="11"/>
      <c r="IHP331" s="11"/>
      <c r="IHQ331" s="11"/>
      <c r="IHR331" s="11"/>
      <c r="IHS331" s="11"/>
      <c r="IHT331" s="11"/>
      <c r="IHU331" s="11"/>
      <c r="IHV331" s="11"/>
      <c r="IHW331" s="11"/>
      <c r="IHX331" s="11"/>
      <c r="IHY331" s="11"/>
      <c r="IHZ331" s="11"/>
      <c r="IIA331" s="11"/>
      <c r="IIB331" s="11"/>
      <c r="IIC331" s="11"/>
      <c r="IID331" s="11"/>
      <c r="IIE331" s="11"/>
      <c r="IIF331" s="11"/>
      <c r="IIG331" s="11"/>
      <c r="IIH331" s="11"/>
      <c r="III331" s="11"/>
      <c r="IIJ331" s="11"/>
      <c r="IIK331" s="11"/>
      <c r="IIL331" s="11"/>
      <c r="IIM331" s="11"/>
      <c r="IIN331" s="11"/>
      <c r="IIO331" s="11"/>
      <c r="IIP331" s="11"/>
      <c r="IIQ331" s="11"/>
      <c r="IIR331" s="11"/>
      <c r="IIS331" s="11"/>
      <c r="IIT331" s="11"/>
      <c r="IIU331" s="11"/>
      <c r="IIV331" s="11"/>
      <c r="IIW331" s="11"/>
      <c r="IIX331" s="11"/>
      <c r="IIY331" s="11"/>
      <c r="IIZ331" s="11"/>
      <c r="IJA331" s="11"/>
      <c r="IJB331" s="11"/>
      <c r="IJC331" s="11"/>
      <c r="IJD331" s="11"/>
      <c r="IJE331" s="11"/>
      <c r="IJF331" s="11"/>
      <c r="IJG331" s="11"/>
      <c r="IJH331" s="11"/>
      <c r="IJI331" s="11"/>
      <c r="IJJ331" s="11"/>
      <c r="IJK331" s="11"/>
      <c r="IJL331" s="11"/>
      <c r="IJM331" s="11"/>
      <c r="IJN331" s="11"/>
      <c r="IJO331" s="11"/>
      <c r="IJP331" s="11"/>
      <c r="IJQ331" s="11"/>
      <c r="IJR331" s="11"/>
      <c r="IJS331" s="11"/>
      <c r="IJT331" s="11"/>
      <c r="IJU331" s="11"/>
      <c r="IJV331" s="11"/>
      <c r="IJW331" s="11"/>
      <c r="IJX331" s="11"/>
      <c r="IJY331" s="11"/>
      <c r="IJZ331" s="11"/>
      <c r="IKA331" s="11"/>
      <c r="IKB331" s="11"/>
      <c r="IKC331" s="11"/>
      <c r="IKD331" s="11"/>
      <c r="IKE331" s="11"/>
      <c r="IKF331" s="11"/>
      <c r="IKG331" s="11"/>
      <c r="IKH331" s="11"/>
      <c r="IKI331" s="11"/>
      <c r="IKJ331" s="11"/>
      <c r="IKK331" s="11"/>
      <c r="IKL331" s="11"/>
      <c r="IKM331" s="11"/>
      <c r="IKN331" s="11"/>
      <c r="IKO331" s="11"/>
      <c r="IKP331" s="11"/>
      <c r="IKQ331" s="11"/>
      <c r="IKR331" s="11"/>
      <c r="IKS331" s="11"/>
      <c r="IKT331" s="11"/>
      <c r="IKU331" s="11"/>
      <c r="IKV331" s="11"/>
      <c r="IKW331" s="11"/>
      <c r="IKX331" s="11"/>
      <c r="IKY331" s="11"/>
      <c r="IKZ331" s="11"/>
      <c r="ILA331" s="11"/>
      <c r="ILB331" s="11"/>
      <c r="ILC331" s="11"/>
      <c r="ILD331" s="11"/>
      <c r="ILE331" s="11"/>
      <c r="ILF331" s="11"/>
      <c r="ILG331" s="11"/>
      <c r="ILH331" s="11"/>
      <c r="ILI331" s="11"/>
      <c r="ILJ331" s="11"/>
      <c r="ILK331" s="11"/>
      <c r="ILL331" s="11"/>
      <c r="ILM331" s="11"/>
      <c r="ILN331" s="11"/>
      <c r="ILO331" s="11"/>
      <c r="ILP331" s="11"/>
      <c r="ILQ331" s="11"/>
      <c r="ILR331" s="11"/>
      <c r="ILS331" s="11"/>
      <c r="ILT331" s="11"/>
      <c r="ILU331" s="11"/>
      <c r="ILV331" s="11"/>
      <c r="ILW331" s="11"/>
      <c r="ILX331" s="11"/>
      <c r="ILY331" s="11"/>
      <c r="ILZ331" s="11"/>
      <c r="IMA331" s="11"/>
      <c r="IMB331" s="11"/>
      <c r="IMC331" s="11"/>
      <c r="IMD331" s="11"/>
      <c r="IME331" s="11"/>
      <c r="IMF331" s="11"/>
      <c r="IMG331" s="11"/>
      <c r="IMH331" s="11"/>
      <c r="IMI331" s="11"/>
      <c r="IMJ331" s="11"/>
      <c r="IMK331" s="11"/>
      <c r="IML331" s="11"/>
      <c r="IMM331" s="11"/>
      <c r="IMN331" s="11"/>
      <c r="IMO331" s="11"/>
      <c r="IMP331" s="11"/>
      <c r="IMQ331" s="11"/>
      <c r="IMR331" s="11"/>
      <c r="IMS331" s="11"/>
      <c r="IMT331" s="11"/>
      <c r="IMU331" s="11"/>
      <c r="IMV331" s="11"/>
      <c r="IMW331" s="11"/>
      <c r="IMX331" s="11"/>
      <c r="IMY331" s="11"/>
      <c r="IMZ331" s="11"/>
      <c r="INA331" s="11"/>
      <c r="INB331" s="11"/>
      <c r="INC331" s="11"/>
      <c r="IND331" s="11"/>
      <c r="INE331" s="11"/>
      <c r="INF331" s="11"/>
      <c r="ING331" s="11"/>
      <c r="INH331" s="11"/>
      <c r="INI331" s="11"/>
      <c r="INJ331" s="11"/>
      <c r="INK331" s="11"/>
      <c r="INL331" s="11"/>
      <c r="INM331" s="11"/>
      <c r="INN331" s="11"/>
      <c r="INO331" s="11"/>
      <c r="INP331" s="11"/>
      <c r="INQ331" s="11"/>
      <c r="INR331" s="11"/>
      <c r="INS331" s="11"/>
      <c r="INT331" s="11"/>
      <c r="INU331" s="11"/>
      <c r="INV331" s="11"/>
      <c r="INW331" s="11"/>
      <c r="INX331" s="11"/>
      <c r="INY331" s="11"/>
      <c r="INZ331" s="11"/>
      <c r="IOA331" s="11"/>
      <c r="IOB331" s="11"/>
      <c r="IOC331" s="11"/>
      <c r="IOD331" s="11"/>
      <c r="IOE331" s="11"/>
      <c r="IOF331" s="11"/>
      <c r="IOG331" s="11"/>
      <c r="IOH331" s="11"/>
      <c r="IOI331" s="11"/>
      <c r="IOJ331" s="11"/>
      <c r="IOK331" s="11"/>
      <c r="IOL331" s="11"/>
      <c r="IOM331" s="11"/>
      <c r="ION331" s="11"/>
      <c r="IOO331" s="11"/>
      <c r="IOP331" s="11"/>
      <c r="IOQ331" s="11"/>
      <c r="IOR331" s="11"/>
      <c r="IOS331" s="11"/>
      <c r="IOT331" s="11"/>
      <c r="IOU331" s="11"/>
      <c r="IOV331" s="11"/>
      <c r="IOW331" s="11"/>
      <c r="IOX331" s="11"/>
      <c r="IOY331" s="11"/>
      <c r="IOZ331" s="11"/>
      <c r="IPA331" s="11"/>
      <c r="IPB331" s="11"/>
      <c r="IPC331" s="11"/>
      <c r="IPD331" s="11"/>
      <c r="IPE331" s="11"/>
      <c r="IPF331" s="11"/>
      <c r="IPG331" s="11"/>
      <c r="IPH331" s="11"/>
      <c r="IPI331" s="11"/>
      <c r="IPJ331" s="11"/>
      <c r="IPK331" s="11"/>
      <c r="IPL331" s="11"/>
      <c r="IPM331" s="11"/>
      <c r="IPN331" s="11"/>
      <c r="IPO331" s="11"/>
      <c r="IPP331" s="11"/>
      <c r="IPQ331" s="11"/>
      <c r="IPR331" s="11"/>
      <c r="IPS331" s="11"/>
      <c r="IPT331" s="11"/>
      <c r="IPU331" s="11"/>
      <c r="IPV331" s="11"/>
      <c r="IPW331" s="11"/>
      <c r="IPX331" s="11"/>
      <c r="IPY331" s="11"/>
      <c r="IPZ331" s="11"/>
      <c r="IQA331" s="11"/>
      <c r="IQB331" s="11"/>
      <c r="IQC331" s="11"/>
      <c r="IQD331" s="11"/>
      <c r="IQE331" s="11"/>
      <c r="IQF331" s="11"/>
      <c r="IQG331" s="11"/>
      <c r="IQH331" s="11"/>
      <c r="IQI331" s="11"/>
      <c r="IQJ331" s="11"/>
      <c r="IQK331" s="11"/>
      <c r="IQL331" s="11"/>
      <c r="IQM331" s="11"/>
      <c r="IQN331" s="11"/>
      <c r="IQO331" s="11"/>
      <c r="IQP331" s="11"/>
      <c r="IQQ331" s="11"/>
      <c r="IQR331" s="11"/>
      <c r="IQS331" s="11"/>
      <c r="IQT331" s="11"/>
      <c r="IQU331" s="11"/>
      <c r="IQV331" s="11"/>
      <c r="IQW331" s="11"/>
      <c r="IQX331" s="11"/>
      <c r="IQY331" s="11"/>
      <c r="IQZ331" s="11"/>
      <c r="IRA331" s="11"/>
      <c r="IRB331" s="11"/>
      <c r="IRC331" s="11"/>
      <c r="IRD331" s="11"/>
      <c r="IRE331" s="11"/>
      <c r="IRF331" s="11"/>
      <c r="IRG331" s="11"/>
      <c r="IRH331" s="11"/>
      <c r="IRI331" s="11"/>
      <c r="IRJ331" s="11"/>
      <c r="IRK331" s="11"/>
      <c r="IRL331" s="11"/>
      <c r="IRM331" s="11"/>
      <c r="IRN331" s="11"/>
      <c r="IRO331" s="11"/>
      <c r="IRP331" s="11"/>
      <c r="IRQ331" s="11"/>
      <c r="IRR331" s="11"/>
      <c r="IRS331" s="11"/>
      <c r="IRT331" s="11"/>
      <c r="IRU331" s="11"/>
      <c r="IRV331" s="11"/>
      <c r="IRW331" s="11"/>
      <c r="IRX331" s="11"/>
      <c r="IRY331" s="11"/>
      <c r="IRZ331" s="11"/>
      <c r="ISA331" s="11"/>
      <c r="ISB331" s="11"/>
      <c r="ISC331" s="11"/>
      <c r="ISD331" s="11"/>
      <c r="ISE331" s="11"/>
      <c r="ISF331" s="11"/>
      <c r="ISG331" s="11"/>
      <c r="ISH331" s="11"/>
      <c r="ISI331" s="11"/>
      <c r="ISJ331" s="11"/>
      <c r="ISK331" s="11"/>
      <c r="ISL331" s="11"/>
      <c r="ISM331" s="11"/>
      <c r="ISN331" s="11"/>
      <c r="ISO331" s="11"/>
      <c r="ISP331" s="11"/>
      <c r="ISQ331" s="11"/>
      <c r="ISR331" s="11"/>
      <c r="ISS331" s="11"/>
      <c r="IST331" s="11"/>
      <c r="ISU331" s="11"/>
      <c r="ISV331" s="11"/>
      <c r="ISW331" s="11"/>
      <c r="ISX331" s="11"/>
      <c r="ISY331" s="11"/>
      <c r="ISZ331" s="11"/>
      <c r="ITA331" s="11"/>
      <c r="ITB331" s="11"/>
      <c r="ITC331" s="11"/>
      <c r="ITD331" s="11"/>
      <c r="ITE331" s="11"/>
      <c r="ITF331" s="11"/>
      <c r="ITG331" s="11"/>
      <c r="ITH331" s="11"/>
      <c r="ITI331" s="11"/>
      <c r="ITJ331" s="11"/>
      <c r="ITK331" s="11"/>
      <c r="ITL331" s="11"/>
      <c r="ITM331" s="11"/>
      <c r="ITN331" s="11"/>
      <c r="ITO331" s="11"/>
      <c r="ITP331" s="11"/>
      <c r="ITQ331" s="11"/>
      <c r="ITR331" s="11"/>
      <c r="ITS331" s="11"/>
      <c r="ITT331" s="11"/>
      <c r="ITU331" s="11"/>
      <c r="ITV331" s="11"/>
      <c r="ITW331" s="11"/>
      <c r="ITX331" s="11"/>
      <c r="ITY331" s="11"/>
      <c r="ITZ331" s="11"/>
      <c r="IUA331" s="11"/>
      <c r="IUB331" s="11"/>
      <c r="IUC331" s="11"/>
      <c r="IUD331" s="11"/>
      <c r="IUE331" s="11"/>
      <c r="IUF331" s="11"/>
      <c r="IUG331" s="11"/>
      <c r="IUH331" s="11"/>
      <c r="IUI331" s="11"/>
      <c r="IUJ331" s="11"/>
      <c r="IUK331" s="11"/>
      <c r="IUL331" s="11"/>
      <c r="IUM331" s="11"/>
      <c r="IUN331" s="11"/>
      <c r="IUO331" s="11"/>
      <c r="IUP331" s="11"/>
      <c r="IUQ331" s="11"/>
      <c r="IUR331" s="11"/>
      <c r="IUS331" s="11"/>
      <c r="IUT331" s="11"/>
      <c r="IUU331" s="11"/>
      <c r="IUV331" s="11"/>
      <c r="IUW331" s="11"/>
      <c r="IUX331" s="11"/>
      <c r="IUY331" s="11"/>
      <c r="IUZ331" s="11"/>
      <c r="IVA331" s="11"/>
      <c r="IVB331" s="11"/>
      <c r="IVC331" s="11"/>
      <c r="IVD331" s="11"/>
      <c r="IVE331" s="11"/>
      <c r="IVF331" s="11"/>
      <c r="IVG331" s="11"/>
      <c r="IVH331" s="11"/>
      <c r="IVI331" s="11"/>
      <c r="IVJ331" s="11"/>
      <c r="IVK331" s="11"/>
      <c r="IVL331" s="11"/>
      <c r="IVM331" s="11"/>
      <c r="IVN331" s="11"/>
      <c r="IVO331" s="11"/>
      <c r="IVP331" s="11"/>
      <c r="IVQ331" s="11"/>
      <c r="IVR331" s="11"/>
      <c r="IVS331" s="11"/>
      <c r="IVT331" s="11"/>
      <c r="IVU331" s="11"/>
      <c r="IVV331" s="11"/>
      <c r="IVW331" s="11"/>
      <c r="IVX331" s="11"/>
      <c r="IVY331" s="11"/>
      <c r="IVZ331" s="11"/>
      <c r="IWA331" s="11"/>
      <c r="IWB331" s="11"/>
      <c r="IWC331" s="11"/>
      <c r="IWD331" s="11"/>
      <c r="IWE331" s="11"/>
      <c r="IWF331" s="11"/>
      <c r="IWG331" s="11"/>
      <c r="IWH331" s="11"/>
      <c r="IWI331" s="11"/>
      <c r="IWJ331" s="11"/>
      <c r="IWK331" s="11"/>
      <c r="IWL331" s="11"/>
      <c r="IWM331" s="11"/>
      <c r="IWN331" s="11"/>
      <c r="IWO331" s="11"/>
      <c r="IWP331" s="11"/>
      <c r="IWQ331" s="11"/>
      <c r="IWR331" s="11"/>
      <c r="IWS331" s="11"/>
      <c r="IWT331" s="11"/>
      <c r="IWU331" s="11"/>
      <c r="IWV331" s="11"/>
      <c r="IWW331" s="11"/>
      <c r="IWX331" s="11"/>
      <c r="IWY331" s="11"/>
      <c r="IWZ331" s="11"/>
      <c r="IXA331" s="11"/>
      <c r="IXB331" s="11"/>
      <c r="IXC331" s="11"/>
      <c r="IXD331" s="11"/>
      <c r="IXE331" s="11"/>
      <c r="IXF331" s="11"/>
      <c r="IXG331" s="11"/>
      <c r="IXH331" s="11"/>
      <c r="IXI331" s="11"/>
      <c r="IXJ331" s="11"/>
      <c r="IXK331" s="11"/>
      <c r="IXL331" s="11"/>
      <c r="IXM331" s="11"/>
      <c r="IXN331" s="11"/>
      <c r="IXO331" s="11"/>
      <c r="IXP331" s="11"/>
      <c r="IXQ331" s="11"/>
      <c r="IXR331" s="11"/>
      <c r="IXS331" s="11"/>
      <c r="IXT331" s="11"/>
      <c r="IXU331" s="11"/>
      <c r="IXV331" s="11"/>
      <c r="IXW331" s="11"/>
      <c r="IXX331" s="11"/>
      <c r="IXY331" s="11"/>
      <c r="IXZ331" s="11"/>
      <c r="IYA331" s="11"/>
      <c r="IYB331" s="11"/>
      <c r="IYC331" s="11"/>
      <c r="IYD331" s="11"/>
      <c r="IYE331" s="11"/>
      <c r="IYF331" s="11"/>
      <c r="IYG331" s="11"/>
      <c r="IYH331" s="11"/>
      <c r="IYI331" s="11"/>
      <c r="IYJ331" s="11"/>
      <c r="IYK331" s="11"/>
      <c r="IYL331" s="11"/>
      <c r="IYM331" s="11"/>
      <c r="IYN331" s="11"/>
      <c r="IYO331" s="11"/>
      <c r="IYP331" s="11"/>
      <c r="IYQ331" s="11"/>
      <c r="IYR331" s="11"/>
      <c r="IYS331" s="11"/>
      <c r="IYT331" s="11"/>
      <c r="IYU331" s="11"/>
      <c r="IYV331" s="11"/>
      <c r="IYW331" s="11"/>
      <c r="IYX331" s="11"/>
      <c r="IYY331" s="11"/>
      <c r="IYZ331" s="11"/>
      <c r="IZA331" s="11"/>
      <c r="IZB331" s="11"/>
      <c r="IZC331" s="11"/>
      <c r="IZD331" s="11"/>
      <c r="IZE331" s="11"/>
      <c r="IZF331" s="11"/>
      <c r="IZG331" s="11"/>
      <c r="IZH331" s="11"/>
      <c r="IZI331" s="11"/>
      <c r="IZJ331" s="11"/>
      <c r="IZK331" s="11"/>
      <c r="IZL331" s="11"/>
      <c r="IZM331" s="11"/>
      <c r="IZN331" s="11"/>
      <c r="IZO331" s="11"/>
      <c r="IZP331" s="11"/>
      <c r="IZQ331" s="11"/>
      <c r="IZR331" s="11"/>
      <c r="IZS331" s="11"/>
      <c r="IZT331" s="11"/>
      <c r="IZU331" s="11"/>
      <c r="IZV331" s="11"/>
      <c r="IZW331" s="11"/>
      <c r="IZX331" s="11"/>
      <c r="IZY331" s="11"/>
      <c r="IZZ331" s="11"/>
      <c r="JAA331" s="11"/>
      <c r="JAB331" s="11"/>
      <c r="JAC331" s="11"/>
      <c r="JAD331" s="11"/>
      <c r="JAE331" s="11"/>
      <c r="JAF331" s="11"/>
      <c r="JAG331" s="11"/>
      <c r="JAH331" s="11"/>
      <c r="JAI331" s="11"/>
      <c r="JAJ331" s="11"/>
      <c r="JAK331" s="11"/>
      <c r="JAL331" s="11"/>
      <c r="JAM331" s="11"/>
      <c r="JAN331" s="11"/>
      <c r="JAO331" s="11"/>
      <c r="JAP331" s="11"/>
      <c r="JAQ331" s="11"/>
      <c r="JAR331" s="11"/>
      <c r="JAS331" s="11"/>
      <c r="JAT331" s="11"/>
      <c r="JAU331" s="11"/>
      <c r="JAV331" s="11"/>
      <c r="JAW331" s="11"/>
      <c r="JAX331" s="11"/>
      <c r="JAY331" s="11"/>
      <c r="JAZ331" s="11"/>
      <c r="JBA331" s="11"/>
      <c r="JBB331" s="11"/>
      <c r="JBC331" s="11"/>
      <c r="JBD331" s="11"/>
      <c r="JBE331" s="11"/>
      <c r="JBF331" s="11"/>
      <c r="JBG331" s="11"/>
      <c r="JBH331" s="11"/>
      <c r="JBI331" s="11"/>
      <c r="JBJ331" s="11"/>
      <c r="JBK331" s="11"/>
      <c r="JBL331" s="11"/>
      <c r="JBM331" s="11"/>
      <c r="JBN331" s="11"/>
      <c r="JBO331" s="11"/>
      <c r="JBP331" s="11"/>
      <c r="JBQ331" s="11"/>
      <c r="JBR331" s="11"/>
      <c r="JBS331" s="11"/>
      <c r="JBT331" s="11"/>
      <c r="JBU331" s="11"/>
      <c r="JBV331" s="11"/>
      <c r="JBW331" s="11"/>
      <c r="JBX331" s="11"/>
      <c r="JBY331" s="11"/>
      <c r="JBZ331" s="11"/>
      <c r="JCA331" s="11"/>
      <c r="JCB331" s="11"/>
      <c r="JCC331" s="11"/>
      <c r="JCD331" s="11"/>
      <c r="JCE331" s="11"/>
      <c r="JCF331" s="11"/>
      <c r="JCG331" s="11"/>
      <c r="JCH331" s="11"/>
      <c r="JCI331" s="11"/>
      <c r="JCJ331" s="11"/>
      <c r="JCK331" s="11"/>
      <c r="JCL331" s="11"/>
      <c r="JCM331" s="11"/>
      <c r="JCN331" s="11"/>
      <c r="JCO331" s="11"/>
      <c r="JCP331" s="11"/>
      <c r="JCQ331" s="11"/>
      <c r="JCR331" s="11"/>
      <c r="JCS331" s="11"/>
      <c r="JCT331" s="11"/>
      <c r="JCU331" s="11"/>
      <c r="JCV331" s="11"/>
      <c r="JCW331" s="11"/>
      <c r="JCX331" s="11"/>
      <c r="JCY331" s="11"/>
      <c r="JCZ331" s="11"/>
      <c r="JDA331" s="11"/>
      <c r="JDB331" s="11"/>
      <c r="JDC331" s="11"/>
      <c r="JDD331" s="11"/>
      <c r="JDE331" s="11"/>
      <c r="JDF331" s="11"/>
      <c r="JDG331" s="11"/>
      <c r="JDH331" s="11"/>
      <c r="JDI331" s="11"/>
      <c r="JDJ331" s="11"/>
      <c r="JDK331" s="11"/>
      <c r="JDL331" s="11"/>
      <c r="JDM331" s="11"/>
      <c r="JDN331" s="11"/>
      <c r="JDO331" s="11"/>
      <c r="JDP331" s="11"/>
      <c r="JDQ331" s="11"/>
      <c r="JDR331" s="11"/>
      <c r="JDS331" s="11"/>
      <c r="JDT331" s="11"/>
      <c r="JDU331" s="11"/>
      <c r="JDV331" s="11"/>
      <c r="JDW331" s="11"/>
      <c r="JDX331" s="11"/>
      <c r="JDY331" s="11"/>
      <c r="JDZ331" s="11"/>
      <c r="JEA331" s="11"/>
      <c r="JEB331" s="11"/>
      <c r="JEC331" s="11"/>
      <c r="JED331" s="11"/>
      <c r="JEE331" s="11"/>
      <c r="JEF331" s="11"/>
      <c r="JEG331" s="11"/>
      <c r="JEH331" s="11"/>
      <c r="JEI331" s="11"/>
      <c r="JEJ331" s="11"/>
      <c r="JEK331" s="11"/>
      <c r="JEL331" s="11"/>
      <c r="JEM331" s="11"/>
      <c r="JEN331" s="11"/>
      <c r="JEO331" s="11"/>
      <c r="JEP331" s="11"/>
      <c r="JEQ331" s="11"/>
      <c r="JER331" s="11"/>
      <c r="JES331" s="11"/>
      <c r="JET331" s="11"/>
      <c r="JEU331" s="11"/>
      <c r="JEV331" s="11"/>
      <c r="JEW331" s="11"/>
      <c r="JEX331" s="11"/>
      <c r="JEY331" s="11"/>
      <c r="JEZ331" s="11"/>
      <c r="JFA331" s="11"/>
      <c r="JFB331" s="11"/>
      <c r="JFC331" s="11"/>
      <c r="JFD331" s="11"/>
      <c r="JFE331" s="11"/>
      <c r="JFF331" s="11"/>
      <c r="JFG331" s="11"/>
      <c r="JFH331" s="11"/>
      <c r="JFI331" s="11"/>
      <c r="JFJ331" s="11"/>
      <c r="JFK331" s="11"/>
      <c r="JFL331" s="11"/>
      <c r="JFM331" s="11"/>
      <c r="JFN331" s="11"/>
      <c r="JFO331" s="11"/>
      <c r="JFP331" s="11"/>
      <c r="JFQ331" s="11"/>
      <c r="JFR331" s="11"/>
      <c r="JFS331" s="11"/>
      <c r="JFT331" s="11"/>
      <c r="JFU331" s="11"/>
      <c r="JFV331" s="11"/>
      <c r="JFW331" s="11"/>
      <c r="JFX331" s="11"/>
      <c r="JFY331" s="11"/>
      <c r="JFZ331" s="11"/>
      <c r="JGA331" s="11"/>
      <c r="JGB331" s="11"/>
      <c r="JGC331" s="11"/>
      <c r="JGD331" s="11"/>
      <c r="JGE331" s="11"/>
      <c r="JGF331" s="11"/>
      <c r="JGG331" s="11"/>
      <c r="JGH331" s="11"/>
      <c r="JGI331" s="11"/>
      <c r="JGJ331" s="11"/>
      <c r="JGK331" s="11"/>
      <c r="JGL331" s="11"/>
      <c r="JGM331" s="11"/>
      <c r="JGN331" s="11"/>
      <c r="JGO331" s="11"/>
      <c r="JGP331" s="11"/>
      <c r="JGQ331" s="11"/>
      <c r="JGR331" s="11"/>
      <c r="JGS331" s="11"/>
      <c r="JGT331" s="11"/>
      <c r="JGU331" s="11"/>
      <c r="JGV331" s="11"/>
      <c r="JGW331" s="11"/>
      <c r="JGX331" s="11"/>
      <c r="JGY331" s="11"/>
      <c r="JGZ331" s="11"/>
      <c r="JHA331" s="11"/>
      <c r="JHB331" s="11"/>
      <c r="JHC331" s="11"/>
      <c r="JHD331" s="11"/>
      <c r="JHE331" s="11"/>
      <c r="JHF331" s="11"/>
      <c r="JHG331" s="11"/>
      <c r="JHH331" s="11"/>
      <c r="JHI331" s="11"/>
      <c r="JHJ331" s="11"/>
      <c r="JHK331" s="11"/>
      <c r="JHL331" s="11"/>
      <c r="JHM331" s="11"/>
      <c r="JHN331" s="11"/>
      <c r="JHO331" s="11"/>
      <c r="JHP331" s="11"/>
      <c r="JHQ331" s="11"/>
      <c r="JHR331" s="11"/>
      <c r="JHS331" s="11"/>
      <c r="JHT331" s="11"/>
      <c r="JHU331" s="11"/>
      <c r="JHV331" s="11"/>
      <c r="JHW331" s="11"/>
      <c r="JHX331" s="11"/>
      <c r="JHY331" s="11"/>
      <c r="JHZ331" s="11"/>
      <c r="JIA331" s="11"/>
      <c r="JIB331" s="11"/>
      <c r="JIC331" s="11"/>
      <c r="JID331" s="11"/>
      <c r="JIE331" s="11"/>
      <c r="JIF331" s="11"/>
      <c r="JIG331" s="11"/>
      <c r="JIH331" s="11"/>
      <c r="JII331" s="11"/>
      <c r="JIJ331" s="11"/>
      <c r="JIK331" s="11"/>
      <c r="JIL331" s="11"/>
      <c r="JIM331" s="11"/>
      <c r="JIN331" s="11"/>
      <c r="JIO331" s="11"/>
      <c r="JIP331" s="11"/>
      <c r="JIQ331" s="11"/>
      <c r="JIR331" s="11"/>
      <c r="JIS331" s="11"/>
      <c r="JIT331" s="11"/>
      <c r="JIU331" s="11"/>
      <c r="JIV331" s="11"/>
      <c r="JIW331" s="11"/>
      <c r="JIX331" s="11"/>
      <c r="JIY331" s="11"/>
      <c r="JIZ331" s="11"/>
      <c r="JJA331" s="11"/>
      <c r="JJB331" s="11"/>
      <c r="JJC331" s="11"/>
      <c r="JJD331" s="11"/>
      <c r="JJE331" s="11"/>
      <c r="JJF331" s="11"/>
      <c r="JJG331" s="11"/>
      <c r="JJH331" s="11"/>
      <c r="JJI331" s="11"/>
      <c r="JJJ331" s="11"/>
      <c r="JJK331" s="11"/>
      <c r="JJL331" s="11"/>
      <c r="JJM331" s="11"/>
      <c r="JJN331" s="11"/>
      <c r="JJO331" s="11"/>
      <c r="JJP331" s="11"/>
      <c r="JJQ331" s="11"/>
      <c r="JJR331" s="11"/>
      <c r="JJS331" s="11"/>
      <c r="JJT331" s="11"/>
      <c r="JJU331" s="11"/>
      <c r="JJV331" s="11"/>
      <c r="JJW331" s="11"/>
      <c r="JJX331" s="11"/>
      <c r="JJY331" s="11"/>
      <c r="JJZ331" s="11"/>
      <c r="JKA331" s="11"/>
      <c r="JKB331" s="11"/>
      <c r="JKC331" s="11"/>
      <c r="JKD331" s="11"/>
      <c r="JKE331" s="11"/>
      <c r="JKF331" s="11"/>
      <c r="JKG331" s="11"/>
      <c r="JKH331" s="11"/>
      <c r="JKI331" s="11"/>
      <c r="JKJ331" s="11"/>
      <c r="JKK331" s="11"/>
      <c r="JKL331" s="11"/>
      <c r="JKM331" s="11"/>
      <c r="JKN331" s="11"/>
      <c r="JKO331" s="11"/>
      <c r="JKP331" s="11"/>
      <c r="JKQ331" s="11"/>
      <c r="JKR331" s="11"/>
      <c r="JKS331" s="11"/>
      <c r="JKT331" s="11"/>
      <c r="JKU331" s="11"/>
      <c r="JKV331" s="11"/>
      <c r="JKW331" s="11"/>
      <c r="JKX331" s="11"/>
      <c r="JKY331" s="11"/>
      <c r="JKZ331" s="11"/>
      <c r="JLA331" s="11"/>
      <c r="JLB331" s="11"/>
      <c r="JLC331" s="11"/>
      <c r="JLD331" s="11"/>
      <c r="JLE331" s="11"/>
      <c r="JLF331" s="11"/>
      <c r="JLG331" s="11"/>
      <c r="JLH331" s="11"/>
      <c r="JLI331" s="11"/>
      <c r="JLJ331" s="11"/>
      <c r="JLK331" s="11"/>
      <c r="JLL331" s="11"/>
      <c r="JLM331" s="11"/>
      <c r="JLN331" s="11"/>
      <c r="JLO331" s="11"/>
      <c r="JLP331" s="11"/>
      <c r="JLQ331" s="11"/>
      <c r="JLR331" s="11"/>
      <c r="JLS331" s="11"/>
      <c r="JLT331" s="11"/>
      <c r="JLU331" s="11"/>
      <c r="JLV331" s="11"/>
      <c r="JLW331" s="11"/>
      <c r="JLX331" s="11"/>
      <c r="JLY331" s="11"/>
      <c r="JLZ331" s="11"/>
      <c r="JMA331" s="11"/>
      <c r="JMB331" s="11"/>
      <c r="JMC331" s="11"/>
      <c r="JMD331" s="11"/>
      <c r="JME331" s="11"/>
      <c r="JMF331" s="11"/>
      <c r="JMG331" s="11"/>
      <c r="JMH331" s="11"/>
      <c r="JMI331" s="11"/>
      <c r="JMJ331" s="11"/>
      <c r="JMK331" s="11"/>
      <c r="JML331" s="11"/>
      <c r="JMM331" s="11"/>
      <c r="JMN331" s="11"/>
      <c r="JMO331" s="11"/>
      <c r="JMP331" s="11"/>
      <c r="JMQ331" s="11"/>
      <c r="JMR331" s="11"/>
      <c r="JMS331" s="11"/>
      <c r="JMT331" s="11"/>
      <c r="JMU331" s="11"/>
      <c r="JMV331" s="11"/>
      <c r="JMW331" s="11"/>
      <c r="JMX331" s="11"/>
      <c r="JMY331" s="11"/>
      <c r="JMZ331" s="11"/>
      <c r="JNA331" s="11"/>
      <c r="JNB331" s="11"/>
      <c r="JNC331" s="11"/>
      <c r="JND331" s="11"/>
      <c r="JNE331" s="11"/>
      <c r="JNF331" s="11"/>
      <c r="JNG331" s="11"/>
      <c r="JNH331" s="11"/>
      <c r="JNI331" s="11"/>
      <c r="JNJ331" s="11"/>
      <c r="JNK331" s="11"/>
      <c r="JNL331" s="11"/>
      <c r="JNM331" s="11"/>
      <c r="JNN331" s="11"/>
      <c r="JNO331" s="11"/>
      <c r="JNP331" s="11"/>
      <c r="JNQ331" s="11"/>
      <c r="JNR331" s="11"/>
      <c r="JNS331" s="11"/>
      <c r="JNT331" s="11"/>
      <c r="JNU331" s="11"/>
      <c r="JNV331" s="11"/>
      <c r="JNW331" s="11"/>
      <c r="JNX331" s="11"/>
      <c r="JNY331" s="11"/>
      <c r="JNZ331" s="11"/>
      <c r="JOA331" s="11"/>
      <c r="JOB331" s="11"/>
      <c r="JOC331" s="11"/>
      <c r="JOD331" s="11"/>
      <c r="JOE331" s="11"/>
      <c r="JOF331" s="11"/>
      <c r="JOG331" s="11"/>
      <c r="JOH331" s="11"/>
      <c r="JOI331" s="11"/>
      <c r="JOJ331" s="11"/>
      <c r="JOK331" s="11"/>
      <c r="JOL331" s="11"/>
      <c r="JOM331" s="11"/>
      <c r="JON331" s="11"/>
      <c r="JOO331" s="11"/>
      <c r="JOP331" s="11"/>
      <c r="JOQ331" s="11"/>
      <c r="JOR331" s="11"/>
      <c r="JOS331" s="11"/>
      <c r="JOT331" s="11"/>
      <c r="JOU331" s="11"/>
      <c r="JOV331" s="11"/>
      <c r="JOW331" s="11"/>
      <c r="JOX331" s="11"/>
      <c r="JOY331" s="11"/>
      <c r="JOZ331" s="11"/>
      <c r="JPA331" s="11"/>
      <c r="JPB331" s="11"/>
      <c r="JPC331" s="11"/>
      <c r="JPD331" s="11"/>
      <c r="JPE331" s="11"/>
      <c r="JPF331" s="11"/>
      <c r="JPG331" s="11"/>
      <c r="JPH331" s="11"/>
      <c r="JPI331" s="11"/>
      <c r="JPJ331" s="11"/>
      <c r="JPK331" s="11"/>
      <c r="JPL331" s="11"/>
      <c r="JPM331" s="11"/>
      <c r="JPN331" s="11"/>
      <c r="JPO331" s="11"/>
      <c r="JPP331" s="11"/>
      <c r="JPQ331" s="11"/>
      <c r="JPR331" s="11"/>
      <c r="JPS331" s="11"/>
      <c r="JPT331" s="11"/>
      <c r="JPU331" s="11"/>
      <c r="JPV331" s="11"/>
      <c r="JPW331" s="11"/>
      <c r="JPX331" s="11"/>
      <c r="JPY331" s="11"/>
      <c r="JPZ331" s="11"/>
      <c r="JQA331" s="11"/>
      <c r="JQB331" s="11"/>
      <c r="JQC331" s="11"/>
      <c r="JQD331" s="11"/>
      <c r="JQE331" s="11"/>
      <c r="JQF331" s="11"/>
      <c r="JQG331" s="11"/>
      <c r="JQH331" s="11"/>
      <c r="JQI331" s="11"/>
      <c r="JQJ331" s="11"/>
      <c r="JQK331" s="11"/>
      <c r="JQL331" s="11"/>
      <c r="JQM331" s="11"/>
      <c r="JQN331" s="11"/>
      <c r="JQO331" s="11"/>
      <c r="JQP331" s="11"/>
      <c r="JQQ331" s="11"/>
      <c r="JQR331" s="11"/>
      <c r="JQS331" s="11"/>
      <c r="JQT331" s="11"/>
      <c r="JQU331" s="11"/>
      <c r="JQV331" s="11"/>
      <c r="JQW331" s="11"/>
      <c r="JQX331" s="11"/>
      <c r="JQY331" s="11"/>
      <c r="JQZ331" s="11"/>
      <c r="JRA331" s="11"/>
      <c r="JRB331" s="11"/>
      <c r="JRC331" s="11"/>
      <c r="JRD331" s="11"/>
      <c r="JRE331" s="11"/>
      <c r="JRF331" s="11"/>
      <c r="JRG331" s="11"/>
      <c r="JRH331" s="11"/>
      <c r="JRI331" s="11"/>
      <c r="JRJ331" s="11"/>
      <c r="JRK331" s="11"/>
      <c r="JRL331" s="11"/>
      <c r="JRM331" s="11"/>
      <c r="JRN331" s="11"/>
      <c r="JRO331" s="11"/>
      <c r="JRP331" s="11"/>
      <c r="JRQ331" s="11"/>
      <c r="JRR331" s="11"/>
      <c r="JRS331" s="11"/>
      <c r="JRT331" s="11"/>
      <c r="JRU331" s="11"/>
      <c r="JRV331" s="11"/>
      <c r="JRW331" s="11"/>
      <c r="JRX331" s="11"/>
      <c r="JRY331" s="11"/>
      <c r="JRZ331" s="11"/>
      <c r="JSA331" s="11"/>
      <c r="JSB331" s="11"/>
      <c r="JSC331" s="11"/>
      <c r="JSD331" s="11"/>
      <c r="JSE331" s="11"/>
      <c r="JSF331" s="11"/>
      <c r="JSG331" s="11"/>
      <c r="JSH331" s="11"/>
      <c r="JSI331" s="11"/>
      <c r="JSJ331" s="11"/>
      <c r="JSK331" s="11"/>
      <c r="JSL331" s="11"/>
      <c r="JSM331" s="11"/>
      <c r="JSN331" s="11"/>
      <c r="JSO331" s="11"/>
      <c r="JSP331" s="11"/>
      <c r="JSQ331" s="11"/>
      <c r="JSR331" s="11"/>
      <c r="JSS331" s="11"/>
      <c r="JST331" s="11"/>
      <c r="JSU331" s="11"/>
      <c r="JSV331" s="11"/>
      <c r="JSW331" s="11"/>
      <c r="JSX331" s="11"/>
      <c r="JSY331" s="11"/>
      <c r="JSZ331" s="11"/>
      <c r="JTA331" s="11"/>
      <c r="JTB331" s="11"/>
      <c r="JTC331" s="11"/>
      <c r="JTD331" s="11"/>
      <c r="JTE331" s="11"/>
      <c r="JTF331" s="11"/>
      <c r="JTG331" s="11"/>
      <c r="JTH331" s="11"/>
      <c r="JTI331" s="11"/>
      <c r="JTJ331" s="11"/>
      <c r="JTK331" s="11"/>
      <c r="JTL331" s="11"/>
      <c r="JTM331" s="11"/>
      <c r="JTN331" s="11"/>
      <c r="JTO331" s="11"/>
      <c r="JTP331" s="11"/>
      <c r="JTQ331" s="11"/>
      <c r="JTR331" s="11"/>
      <c r="JTS331" s="11"/>
      <c r="JTT331" s="11"/>
      <c r="JTU331" s="11"/>
      <c r="JTV331" s="11"/>
      <c r="JTW331" s="11"/>
      <c r="JTX331" s="11"/>
      <c r="JTY331" s="11"/>
      <c r="JTZ331" s="11"/>
      <c r="JUA331" s="11"/>
      <c r="JUB331" s="11"/>
      <c r="JUC331" s="11"/>
      <c r="JUD331" s="11"/>
      <c r="JUE331" s="11"/>
      <c r="JUF331" s="11"/>
      <c r="JUG331" s="11"/>
      <c r="JUH331" s="11"/>
      <c r="JUI331" s="11"/>
      <c r="JUJ331" s="11"/>
      <c r="JUK331" s="11"/>
      <c r="JUL331" s="11"/>
      <c r="JUM331" s="11"/>
      <c r="JUN331" s="11"/>
      <c r="JUO331" s="11"/>
      <c r="JUP331" s="11"/>
      <c r="JUQ331" s="11"/>
      <c r="JUR331" s="11"/>
      <c r="JUS331" s="11"/>
      <c r="JUT331" s="11"/>
      <c r="JUU331" s="11"/>
      <c r="JUV331" s="11"/>
      <c r="JUW331" s="11"/>
      <c r="JUX331" s="11"/>
      <c r="JUY331" s="11"/>
      <c r="JUZ331" s="11"/>
      <c r="JVA331" s="11"/>
      <c r="JVB331" s="11"/>
      <c r="JVC331" s="11"/>
      <c r="JVD331" s="11"/>
      <c r="JVE331" s="11"/>
      <c r="JVF331" s="11"/>
      <c r="JVG331" s="11"/>
      <c r="JVH331" s="11"/>
      <c r="JVI331" s="11"/>
      <c r="JVJ331" s="11"/>
      <c r="JVK331" s="11"/>
      <c r="JVL331" s="11"/>
      <c r="JVM331" s="11"/>
      <c r="JVN331" s="11"/>
      <c r="JVO331" s="11"/>
      <c r="JVP331" s="11"/>
      <c r="JVQ331" s="11"/>
      <c r="JVR331" s="11"/>
      <c r="JVS331" s="11"/>
      <c r="JVT331" s="11"/>
      <c r="JVU331" s="11"/>
      <c r="JVV331" s="11"/>
      <c r="JVW331" s="11"/>
      <c r="JVX331" s="11"/>
      <c r="JVY331" s="11"/>
      <c r="JVZ331" s="11"/>
      <c r="JWA331" s="11"/>
      <c r="JWB331" s="11"/>
      <c r="JWC331" s="11"/>
      <c r="JWD331" s="11"/>
      <c r="JWE331" s="11"/>
      <c r="JWF331" s="11"/>
      <c r="JWG331" s="11"/>
      <c r="JWH331" s="11"/>
      <c r="JWI331" s="11"/>
      <c r="JWJ331" s="11"/>
      <c r="JWK331" s="11"/>
      <c r="JWL331" s="11"/>
      <c r="JWM331" s="11"/>
      <c r="JWN331" s="11"/>
      <c r="JWO331" s="11"/>
      <c r="JWP331" s="11"/>
      <c r="JWQ331" s="11"/>
      <c r="JWR331" s="11"/>
      <c r="JWS331" s="11"/>
      <c r="JWT331" s="11"/>
      <c r="JWU331" s="11"/>
      <c r="JWV331" s="11"/>
      <c r="JWW331" s="11"/>
      <c r="JWX331" s="11"/>
      <c r="JWY331" s="11"/>
      <c r="JWZ331" s="11"/>
      <c r="JXA331" s="11"/>
      <c r="JXB331" s="11"/>
      <c r="JXC331" s="11"/>
      <c r="JXD331" s="11"/>
      <c r="JXE331" s="11"/>
      <c r="JXF331" s="11"/>
      <c r="JXG331" s="11"/>
      <c r="JXH331" s="11"/>
      <c r="JXI331" s="11"/>
      <c r="JXJ331" s="11"/>
      <c r="JXK331" s="11"/>
      <c r="JXL331" s="11"/>
      <c r="JXM331" s="11"/>
      <c r="JXN331" s="11"/>
      <c r="JXO331" s="11"/>
      <c r="JXP331" s="11"/>
      <c r="JXQ331" s="11"/>
      <c r="JXR331" s="11"/>
      <c r="JXS331" s="11"/>
      <c r="JXT331" s="11"/>
      <c r="JXU331" s="11"/>
      <c r="JXV331" s="11"/>
      <c r="JXW331" s="11"/>
      <c r="JXX331" s="11"/>
      <c r="JXY331" s="11"/>
      <c r="JXZ331" s="11"/>
      <c r="JYA331" s="11"/>
      <c r="JYB331" s="11"/>
      <c r="JYC331" s="11"/>
      <c r="JYD331" s="11"/>
      <c r="JYE331" s="11"/>
      <c r="JYF331" s="11"/>
      <c r="JYG331" s="11"/>
      <c r="JYH331" s="11"/>
      <c r="JYI331" s="11"/>
      <c r="JYJ331" s="11"/>
      <c r="JYK331" s="11"/>
      <c r="JYL331" s="11"/>
      <c r="JYM331" s="11"/>
      <c r="JYN331" s="11"/>
      <c r="JYO331" s="11"/>
      <c r="JYP331" s="11"/>
      <c r="JYQ331" s="11"/>
      <c r="JYR331" s="11"/>
      <c r="JYS331" s="11"/>
      <c r="JYT331" s="11"/>
      <c r="JYU331" s="11"/>
      <c r="JYV331" s="11"/>
      <c r="JYW331" s="11"/>
      <c r="JYX331" s="11"/>
      <c r="JYY331" s="11"/>
      <c r="JYZ331" s="11"/>
      <c r="JZA331" s="11"/>
      <c r="JZB331" s="11"/>
      <c r="JZC331" s="11"/>
      <c r="JZD331" s="11"/>
      <c r="JZE331" s="11"/>
      <c r="JZF331" s="11"/>
      <c r="JZG331" s="11"/>
      <c r="JZH331" s="11"/>
      <c r="JZI331" s="11"/>
      <c r="JZJ331" s="11"/>
      <c r="JZK331" s="11"/>
      <c r="JZL331" s="11"/>
      <c r="JZM331" s="11"/>
      <c r="JZN331" s="11"/>
      <c r="JZO331" s="11"/>
      <c r="JZP331" s="11"/>
      <c r="JZQ331" s="11"/>
      <c r="JZR331" s="11"/>
      <c r="JZS331" s="11"/>
      <c r="JZT331" s="11"/>
      <c r="JZU331" s="11"/>
      <c r="JZV331" s="11"/>
      <c r="JZW331" s="11"/>
      <c r="JZX331" s="11"/>
      <c r="JZY331" s="11"/>
      <c r="JZZ331" s="11"/>
      <c r="KAA331" s="11"/>
      <c r="KAB331" s="11"/>
      <c r="KAC331" s="11"/>
      <c r="KAD331" s="11"/>
      <c r="KAE331" s="11"/>
      <c r="KAF331" s="11"/>
      <c r="KAG331" s="11"/>
      <c r="KAH331" s="11"/>
      <c r="KAI331" s="11"/>
      <c r="KAJ331" s="11"/>
      <c r="KAK331" s="11"/>
      <c r="KAL331" s="11"/>
      <c r="KAM331" s="11"/>
      <c r="KAN331" s="11"/>
      <c r="KAO331" s="11"/>
      <c r="KAP331" s="11"/>
      <c r="KAQ331" s="11"/>
      <c r="KAR331" s="11"/>
      <c r="KAS331" s="11"/>
      <c r="KAT331" s="11"/>
      <c r="KAU331" s="11"/>
      <c r="KAV331" s="11"/>
      <c r="KAW331" s="11"/>
      <c r="KAX331" s="11"/>
      <c r="KAY331" s="11"/>
      <c r="KAZ331" s="11"/>
      <c r="KBA331" s="11"/>
      <c r="KBB331" s="11"/>
      <c r="KBC331" s="11"/>
      <c r="KBD331" s="11"/>
      <c r="KBE331" s="11"/>
      <c r="KBF331" s="11"/>
      <c r="KBG331" s="11"/>
      <c r="KBH331" s="11"/>
      <c r="KBI331" s="11"/>
      <c r="KBJ331" s="11"/>
      <c r="KBK331" s="11"/>
      <c r="KBL331" s="11"/>
      <c r="KBM331" s="11"/>
      <c r="KBN331" s="11"/>
      <c r="KBO331" s="11"/>
      <c r="KBP331" s="11"/>
      <c r="KBQ331" s="11"/>
      <c r="KBR331" s="11"/>
      <c r="KBS331" s="11"/>
      <c r="KBT331" s="11"/>
      <c r="KBU331" s="11"/>
      <c r="KBV331" s="11"/>
      <c r="KBW331" s="11"/>
      <c r="KBX331" s="11"/>
      <c r="KBY331" s="11"/>
      <c r="KBZ331" s="11"/>
      <c r="KCA331" s="11"/>
      <c r="KCB331" s="11"/>
      <c r="KCC331" s="11"/>
      <c r="KCD331" s="11"/>
      <c r="KCE331" s="11"/>
      <c r="KCF331" s="11"/>
      <c r="KCG331" s="11"/>
      <c r="KCH331" s="11"/>
      <c r="KCI331" s="11"/>
      <c r="KCJ331" s="11"/>
      <c r="KCK331" s="11"/>
      <c r="KCL331" s="11"/>
      <c r="KCM331" s="11"/>
      <c r="KCN331" s="11"/>
      <c r="KCO331" s="11"/>
      <c r="KCP331" s="11"/>
      <c r="KCQ331" s="11"/>
      <c r="KCR331" s="11"/>
      <c r="KCS331" s="11"/>
      <c r="KCT331" s="11"/>
      <c r="KCU331" s="11"/>
      <c r="KCV331" s="11"/>
      <c r="KCW331" s="11"/>
      <c r="KCX331" s="11"/>
      <c r="KCY331" s="11"/>
      <c r="KCZ331" s="11"/>
      <c r="KDA331" s="11"/>
      <c r="KDB331" s="11"/>
      <c r="KDC331" s="11"/>
      <c r="KDD331" s="11"/>
      <c r="KDE331" s="11"/>
      <c r="KDF331" s="11"/>
      <c r="KDG331" s="11"/>
      <c r="KDH331" s="11"/>
      <c r="KDI331" s="11"/>
      <c r="KDJ331" s="11"/>
      <c r="KDK331" s="11"/>
      <c r="KDL331" s="11"/>
      <c r="KDM331" s="11"/>
      <c r="KDN331" s="11"/>
      <c r="KDO331" s="11"/>
      <c r="KDP331" s="11"/>
      <c r="KDQ331" s="11"/>
      <c r="KDR331" s="11"/>
      <c r="KDS331" s="11"/>
      <c r="KDT331" s="11"/>
      <c r="KDU331" s="11"/>
      <c r="KDV331" s="11"/>
      <c r="KDW331" s="11"/>
      <c r="KDX331" s="11"/>
      <c r="KDY331" s="11"/>
      <c r="KDZ331" s="11"/>
      <c r="KEA331" s="11"/>
      <c r="KEB331" s="11"/>
      <c r="KEC331" s="11"/>
      <c r="KED331" s="11"/>
      <c r="KEE331" s="11"/>
      <c r="KEF331" s="11"/>
      <c r="KEG331" s="11"/>
      <c r="KEH331" s="11"/>
      <c r="KEI331" s="11"/>
      <c r="KEJ331" s="11"/>
      <c r="KEK331" s="11"/>
      <c r="KEL331" s="11"/>
      <c r="KEM331" s="11"/>
      <c r="KEN331" s="11"/>
      <c r="KEO331" s="11"/>
      <c r="KEP331" s="11"/>
      <c r="KEQ331" s="11"/>
      <c r="KER331" s="11"/>
      <c r="KES331" s="11"/>
      <c r="KET331" s="11"/>
      <c r="KEU331" s="11"/>
      <c r="KEV331" s="11"/>
      <c r="KEW331" s="11"/>
      <c r="KEX331" s="11"/>
      <c r="KEY331" s="11"/>
      <c r="KEZ331" s="11"/>
      <c r="KFA331" s="11"/>
      <c r="KFB331" s="11"/>
      <c r="KFC331" s="11"/>
      <c r="KFD331" s="11"/>
      <c r="KFE331" s="11"/>
      <c r="KFF331" s="11"/>
      <c r="KFG331" s="11"/>
      <c r="KFH331" s="11"/>
      <c r="KFI331" s="11"/>
      <c r="KFJ331" s="11"/>
      <c r="KFK331" s="11"/>
      <c r="KFL331" s="11"/>
      <c r="KFM331" s="11"/>
      <c r="KFN331" s="11"/>
      <c r="KFO331" s="11"/>
      <c r="KFP331" s="11"/>
      <c r="KFQ331" s="11"/>
      <c r="KFR331" s="11"/>
      <c r="KFS331" s="11"/>
      <c r="KFT331" s="11"/>
      <c r="KFU331" s="11"/>
      <c r="KFV331" s="11"/>
      <c r="KFW331" s="11"/>
      <c r="KFX331" s="11"/>
      <c r="KFY331" s="11"/>
      <c r="KFZ331" s="11"/>
      <c r="KGA331" s="11"/>
      <c r="KGB331" s="11"/>
      <c r="KGC331" s="11"/>
      <c r="KGD331" s="11"/>
      <c r="KGE331" s="11"/>
      <c r="KGF331" s="11"/>
      <c r="KGG331" s="11"/>
      <c r="KGH331" s="11"/>
      <c r="KGI331" s="11"/>
      <c r="KGJ331" s="11"/>
      <c r="KGK331" s="11"/>
      <c r="KGL331" s="11"/>
      <c r="KGM331" s="11"/>
      <c r="KGN331" s="11"/>
      <c r="KGO331" s="11"/>
      <c r="KGP331" s="11"/>
      <c r="KGQ331" s="11"/>
      <c r="KGR331" s="11"/>
      <c r="KGS331" s="11"/>
      <c r="KGT331" s="11"/>
      <c r="KGU331" s="11"/>
      <c r="KGV331" s="11"/>
      <c r="KGW331" s="11"/>
      <c r="KGX331" s="11"/>
      <c r="KGY331" s="11"/>
      <c r="KGZ331" s="11"/>
      <c r="KHA331" s="11"/>
      <c r="KHB331" s="11"/>
      <c r="KHC331" s="11"/>
      <c r="KHD331" s="11"/>
      <c r="KHE331" s="11"/>
      <c r="KHF331" s="11"/>
      <c r="KHG331" s="11"/>
      <c r="KHH331" s="11"/>
      <c r="KHI331" s="11"/>
      <c r="KHJ331" s="11"/>
      <c r="KHK331" s="11"/>
      <c r="KHL331" s="11"/>
      <c r="KHM331" s="11"/>
      <c r="KHN331" s="11"/>
      <c r="KHO331" s="11"/>
      <c r="KHP331" s="11"/>
      <c r="KHQ331" s="11"/>
      <c r="KHR331" s="11"/>
      <c r="KHS331" s="11"/>
      <c r="KHT331" s="11"/>
      <c r="KHU331" s="11"/>
      <c r="KHV331" s="11"/>
      <c r="KHW331" s="11"/>
      <c r="KHX331" s="11"/>
      <c r="KHY331" s="11"/>
      <c r="KHZ331" s="11"/>
      <c r="KIA331" s="11"/>
      <c r="KIB331" s="11"/>
      <c r="KIC331" s="11"/>
      <c r="KID331" s="11"/>
      <c r="KIE331" s="11"/>
      <c r="KIF331" s="11"/>
      <c r="KIG331" s="11"/>
      <c r="KIH331" s="11"/>
      <c r="KII331" s="11"/>
      <c r="KIJ331" s="11"/>
      <c r="KIK331" s="11"/>
      <c r="KIL331" s="11"/>
      <c r="KIM331" s="11"/>
      <c r="KIN331" s="11"/>
      <c r="KIO331" s="11"/>
      <c r="KIP331" s="11"/>
      <c r="KIQ331" s="11"/>
      <c r="KIR331" s="11"/>
      <c r="KIS331" s="11"/>
      <c r="KIT331" s="11"/>
      <c r="KIU331" s="11"/>
      <c r="KIV331" s="11"/>
      <c r="KIW331" s="11"/>
      <c r="KIX331" s="11"/>
      <c r="KIY331" s="11"/>
      <c r="KIZ331" s="11"/>
      <c r="KJA331" s="11"/>
      <c r="KJB331" s="11"/>
      <c r="KJC331" s="11"/>
      <c r="KJD331" s="11"/>
      <c r="KJE331" s="11"/>
      <c r="KJF331" s="11"/>
      <c r="KJG331" s="11"/>
      <c r="KJH331" s="11"/>
      <c r="KJI331" s="11"/>
      <c r="KJJ331" s="11"/>
      <c r="KJK331" s="11"/>
      <c r="KJL331" s="11"/>
      <c r="KJM331" s="11"/>
      <c r="KJN331" s="11"/>
      <c r="KJO331" s="11"/>
      <c r="KJP331" s="11"/>
      <c r="KJQ331" s="11"/>
      <c r="KJR331" s="11"/>
      <c r="KJS331" s="11"/>
      <c r="KJT331" s="11"/>
      <c r="KJU331" s="11"/>
      <c r="KJV331" s="11"/>
      <c r="KJW331" s="11"/>
      <c r="KJX331" s="11"/>
      <c r="KJY331" s="11"/>
      <c r="KJZ331" s="11"/>
      <c r="KKA331" s="11"/>
      <c r="KKB331" s="11"/>
      <c r="KKC331" s="11"/>
      <c r="KKD331" s="11"/>
      <c r="KKE331" s="11"/>
      <c r="KKF331" s="11"/>
      <c r="KKG331" s="11"/>
      <c r="KKH331" s="11"/>
      <c r="KKI331" s="11"/>
      <c r="KKJ331" s="11"/>
      <c r="KKK331" s="11"/>
      <c r="KKL331" s="11"/>
      <c r="KKM331" s="11"/>
      <c r="KKN331" s="11"/>
      <c r="KKO331" s="11"/>
      <c r="KKP331" s="11"/>
      <c r="KKQ331" s="11"/>
      <c r="KKR331" s="11"/>
      <c r="KKS331" s="11"/>
      <c r="KKT331" s="11"/>
      <c r="KKU331" s="11"/>
      <c r="KKV331" s="11"/>
      <c r="KKW331" s="11"/>
      <c r="KKX331" s="11"/>
      <c r="KKY331" s="11"/>
      <c r="KKZ331" s="11"/>
      <c r="KLA331" s="11"/>
      <c r="KLB331" s="11"/>
      <c r="KLC331" s="11"/>
      <c r="KLD331" s="11"/>
      <c r="KLE331" s="11"/>
      <c r="KLF331" s="11"/>
      <c r="KLG331" s="11"/>
      <c r="KLH331" s="11"/>
      <c r="KLI331" s="11"/>
      <c r="KLJ331" s="11"/>
      <c r="KLK331" s="11"/>
      <c r="KLL331" s="11"/>
      <c r="KLM331" s="11"/>
      <c r="KLN331" s="11"/>
      <c r="KLO331" s="11"/>
      <c r="KLP331" s="11"/>
      <c r="KLQ331" s="11"/>
      <c r="KLR331" s="11"/>
      <c r="KLS331" s="11"/>
      <c r="KLT331" s="11"/>
      <c r="KLU331" s="11"/>
      <c r="KLV331" s="11"/>
      <c r="KLW331" s="11"/>
      <c r="KLX331" s="11"/>
      <c r="KLY331" s="11"/>
      <c r="KLZ331" s="11"/>
      <c r="KMA331" s="11"/>
      <c r="KMB331" s="11"/>
      <c r="KMC331" s="11"/>
      <c r="KMD331" s="11"/>
      <c r="KME331" s="11"/>
      <c r="KMF331" s="11"/>
      <c r="KMG331" s="11"/>
      <c r="KMH331" s="11"/>
      <c r="KMI331" s="11"/>
      <c r="KMJ331" s="11"/>
      <c r="KMK331" s="11"/>
      <c r="KML331" s="11"/>
      <c r="KMM331" s="11"/>
      <c r="KMN331" s="11"/>
      <c r="KMO331" s="11"/>
      <c r="KMP331" s="11"/>
      <c r="KMQ331" s="11"/>
      <c r="KMR331" s="11"/>
      <c r="KMS331" s="11"/>
      <c r="KMT331" s="11"/>
      <c r="KMU331" s="11"/>
      <c r="KMV331" s="11"/>
      <c r="KMW331" s="11"/>
      <c r="KMX331" s="11"/>
      <c r="KMY331" s="11"/>
      <c r="KMZ331" s="11"/>
      <c r="KNA331" s="11"/>
      <c r="KNB331" s="11"/>
      <c r="KNC331" s="11"/>
      <c r="KND331" s="11"/>
      <c r="KNE331" s="11"/>
      <c r="KNF331" s="11"/>
      <c r="KNG331" s="11"/>
      <c r="KNH331" s="11"/>
      <c r="KNI331" s="11"/>
      <c r="KNJ331" s="11"/>
      <c r="KNK331" s="11"/>
      <c r="KNL331" s="11"/>
      <c r="KNM331" s="11"/>
      <c r="KNN331" s="11"/>
      <c r="KNO331" s="11"/>
      <c r="KNP331" s="11"/>
      <c r="KNQ331" s="11"/>
      <c r="KNR331" s="11"/>
      <c r="KNS331" s="11"/>
      <c r="KNT331" s="11"/>
      <c r="KNU331" s="11"/>
      <c r="KNV331" s="11"/>
      <c r="KNW331" s="11"/>
      <c r="KNX331" s="11"/>
      <c r="KNY331" s="11"/>
      <c r="KNZ331" s="11"/>
      <c r="KOA331" s="11"/>
      <c r="KOB331" s="11"/>
      <c r="KOC331" s="11"/>
      <c r="KOD331" s="11"/>
      <c r="KOE331" s="11"/>
      <c r="KOF331" s="11"/>
      <c r="KOG331" s="11"/>
      <c r="KOH331" s="11"/>
      <c r="KOI331" s="11"/>
      <c r="KOJ331" s="11"/>
      <c r="KOK331" s="11"/>
      <c r="KOL331" s="11"/>
      <c r="KOM331" s="11"/>
      <c r="KON331" s="11"/>
      <c r="KOO331" s="11"/>
      <c r="KOP331" s="11"/>
      <c r="KOQ331" s="11"/>
      <c r="KOR331" s="11"/>
      <c r="KOS331" s="11"/>
      <c r="KOT331" s="11"/>
      <c r="KOU331" s="11"/>
      <c r="KOV331" s="11"/>
      <c r="KOW331" s="11"/>
      <c r="KOX331" s="11"/>
      <c r="KOY331" s="11"/>
      <c r="KOZ331" s="11"/>
      <c r="KPA331" s="11"/>
      <c r="KPB331" s="11"/>
      <c r="KPC331" s="11"/>
      <c r="KPD331" s="11"/>
      <c r="KPE331" s="11"/>
      <c r="KPF331" s="11"/>
      <c r="KPG331" s="11"/>
      <c r="KPH331" s="11"/>
      <c r="KPI331" s="11"/>
      <c r="KPJ331" s="11"/>
      <c r="KPK331" s="11"/>
      <c r="KPL331" s="11"/>
      <c r="KPM331" s="11"/>
      <c r="KPN331" s="11"/>
      <c r="KPO331" s="11"/>
      <c r="KPP331" s="11"/>
      <c r="KPQ331" s="11"/>
      <c r="KPR331" s="11"/>
      <c r="KPS331" s="11"/>
      <c r="KPT331" s="11"/>
      <c r="KPU331" s="11"/>
      <c r="KPV331" s="11"/>
      <c r="KPW331" s="11"/>
      <c r="KPX331" s="11"/>
      <c r="KPY331" s="11"/>
      <c r="KPZ331" s="11"/>
      <c r="KQA331" s="11"/>
      <c r="KQB331" s="11"/>
      <c r="KQC331" s="11"/>
      <c r="KQD331" s="11"/>
      <c r="KQE331" s="11"/>
      <c r="KQF331" s="11"/>
      <c r="KQG331" s="11"/>
      <c r="KQH331" s="11"/>
      <c r="KQI331" s="11"/>
      <c r="KQJ331" s="11"/>
      <c r="KQK331" s="11"/>
      <c r="KQL331" s="11"/>
      <c r="KQM331" s="11"/>
      <c r="KQN331" s="11"/>
      <c r="KQO331" s="11"/>
      <c r="KQP331" s="11"/>
      <c r="KQQ331" s="11"/>
      <c r="KQR331" s="11"/>
      <c r="KQS331" s="11"/>
      <c r="KQT331" s="11"/>
      <c r="KQU331" s="11"/>
      <c r="KQV331" s="11"/>
      <c r="KQW331" s="11"/>
      <c r="KQX331" s="11"/>
      <c r="KQY331" s="11"/>
      <c r="KQZ331" s="11"/>
      <c r="KRA331" s="11"/>
      <c r="KRB331" s="11"/>
      <c r="KRC331" s="11"/>
      <c r="KRD331" s="11"/>
      <c r="KRE331" s="11"/>
      <c r="KRF331" s="11"/>
      <c r="KRG331" s="11"/>
      <c r="KRH331" s="11"/>
      <c r="KRI331" s="11"/>
      <c r="KRJ331" s="11"/>
      <c r="KRK331" s="11"/>
      <c r="KRL331" s="11"/>
      <c r="KRM331" s="11"/>
      <c r="KRN331" s="11"/>
      <c r="KRO331" s="11"/>
      <c r="KRP331" s="11"/>
      <c r="KRQ331" s="11"/>
      <c r="KRR331" s="11"/>
      <c r="KRS331" s="11"/>
      <c r="KRT331" s="11"/>
      <c r="KRU331" s="11"/>
      <c r="KRV331" s="11"/>
      <c r="KRW331" s="11"/>
      <c r="KRX331" s="11"/>
      <c r="KRY331" s="11"/>
      <c r="KRZ331" s="11"/>
      <c r="KSA331" s="11"/>
      <c r="KSB331" s="11"/>
      <c r="KSC331" s="11"/>
      <c r="KSD331" s="11"/>
      <c r="KSE331" s="11"/>
      <c r="KSF331" s="11"/>
      <c r="KSG331" s="11"/>
      <c r="KSH331" s="11"/>
      <c r="KSI331" s="11"/>
      <c r="KSJ331" s="11"/>
      <c r="KSK331" s="11"/>
      <c r="KSL331" s="11"/>
      <c r="KSM331" s="11"/>
      <c r="KSN331" s="11"/>
      <c r="KSO331" s="11"/>
      <c r="KSP331" s="11"/>
      <c r="KSQ331" s="11"/>
      <c r="KSR331" s="11"/>
      <c r="KSS331" s="11"/>
      <c r="KST331" s="11"/>
      <c r="KSU331" s="11"/>
      <c r="KSV331" s="11"/>
      <c r="KSW331" s="11"/>
      <c r="KSX331" s="11"/>
      <c r="KSY331" s="11"/>
      <c r="KSZ331" s="11"/>
      <c r="KTA331" s="11"/>
      <c r="KTB331" s="11"/>
      <c r="KTC331" s="11"/>
      <c r="KTD331" s="11"/>
      <c r="KTE331" s="11"/>
      <c r="KTF331" s="11"/>
      <c r="KTG331" s="11"/>
      <c r="KTH331" s="11"/>
      <c r="KTI331" s="11"/>
      <c r="KTJ331" s="11"/>
      <c r="KTK331" s="11"/>
      <c r="KTL331" s="11"/>
      <c r="KTM331" s="11"/>
      <c r="KTN331" s="11"/>
      <c r="KTO331" s="11"/>
      <c r="KTP331" s="11"/>
      <c r="KTQ331" s="11"/>
      <c r="KTR331" s="11"/>
      <c r="KTS331" s="11"/>
      <c r="KTT331" s="11"/>
      <c r="KTU331" s="11"/>
      <c r="KTV331" s="11"/>
      <c r="KTW331" s="11"/>
      <c r="KTX331" s="11"/>
      <c r="KTY331" s="11"/>
      <c r="KTZ331" s="11"/>
      <c r="KUA331" s="11"/>
      <c r="KUB331" s="11"/>
      <c r="KUC331" s="11"/>
      <c r="KUD331" s="11"/>
      <c r="KUE331" s="11"/>
      <c r="KUF331" s="11"/>
      <c r="KUG331" s="11"/>
      <c r="KUH331" s="11"/>
      <c r="KUI331" s="11"/>
      <c r="KUJ331" s="11"/>
      <c r="KUK331" s="11"/>
      <c r="KUL331" s="11"/>
      <c r="KUM331" s="11"/>
      <c r="KUN331" s="11"/>
      <c r="KUO331" s="11"/>
      <c r="KUP331" s="11"/>
      <c r="KUQ331" s="11"/>
      <c r="KUR331" s="11"/>
      <c r="KUS331" s="11"/>
      <c r="KUT331" s="11"/>
      <c r="KUU331" s="11"/>
      <c r="KUV331" s="11"/>
      <c r="KUW331" s="11"/>
      <c r="KUX331" s="11"/>
      <c r="KUY331" s="11"/>
      <c r="KUZ331" s="11"/>
      <c r="KVA331" s="11"/>
      <c r="KVB331" s="11"/>
      <c r="KVC331" s="11"/>
      <c r="KVD331" s="11"/>
      <c r="KVE331" s="11"/>
      <c r="KVF331" s="11"/>
      <c r="KVG331" s="11"/>
      <c r="KVH331" s="11"/>
      <c r="KVI331" s="11"/>
      <c r="KVJ331" s="11"/>
      <c r="KVK331" s="11"/>
      <c r="KVL331" s="11"/>
      <c r="KVM331" s="11"/>
      <c r="KVN331" s="11"/>
      <c r="KVO331" s="11"/>
      <c r="KVP331" s="11"/>
      <c r="KVQ331" s="11"/>
      <c r="KVR331" s="11"/>
      <c r="KVS331" s="11"/>
      <c r="KVT331" s="11"/>
      <c r="KVU331" s="11"/>
      <c r="KVV331" s="11"/>
      <c r="KVW331" s="11"/>
      <c r="KVX331" s="11"/>
      <c r="KVY331" s="11"/>
      <c r="KVZ331" s="11"/>
      <c r="KWA331" s="11"/>
      <c r="KWB331" s="11"/>
      <c r="KWC331" s="11"/>
      <c r="KWD331" s="11"/>
      <c r="KWE331" s="11"/>
      <c r="KWF331" s="11"/>
      <c r="KWG331" s="11"/>
      <c r="KWH331" s="11"/>
      <c r="KWI331" s="11"/>
      <c r="KWJ331" s="11"/>
      <c r="KWK331" s="11"/>
      <c r="KWL331" s="11"/>
      <c r="KWM331" s="11"/>
      <c r="KWN331" s="11"/>
      <c r="KWO331" s="11"/>
      <c r="KWP331" s="11"/>
      <c r="KWQ331" s="11"/>
      <c r="KWR331" s="11"/>
      <c r="KWS331" s="11"/>
      <c r="KWT331" s="11"/>
      <c r="KWU331" s="11"/>
      <c r="KWV331" s="11"/>
      <c r="KWW331" s="11"/>
      <c r="KWX331" s="11"/>
      <c r="KWY331" s="11"/>
      <c r="KWZ331" s="11"/>
      <c r="KXA331" s="11"/>
      <c r="KXB331" s="11"/>
      <c r="KXC331" s="11"/>
      <c r="KXD331" s="11"/>
      <c r="KXE331" s="11"/>
      <c r="KXF331" s="11"/>
      <c r="KXG331" s="11"/>
      <c r="KXH331" s="11"/>
      <c r="KXI331" s="11"/>
      <c r="KXJ331" s="11"/>
      <c r="KXK331" s="11"/>
      <c r="KXL331" s="11"/>
      <c r="KXM331" s="11"/>
      <c r="KXN331" s="11"/>
      <c r="KXO331" s="11"/>
      <c r="KXP331" s="11"/>
      <c r="KXQ331" s="11"/>
      <c r="KXR331" s="11"/>
      <c r="KXS331" s="11"/>
      <c r="KXT331" s="11"/>
      <c r="KXU331" s="11"/>
      <c r="KXV331" s="11"/>
      <c r="KXW331" s="11"/>
      <c r="KXX331" s="11"/>
      <c r="KXY331" s="11"/>
      <c r="KXZ331" s="11"/>
      <c r="KYA331" s="11"/>
      <c r="KYB331" s="11"/>
      <c r="KYC331" s="11"/>
      <c r="KYD331" s="11"/>
      <c r="KYE331" s="11"/>
      <c r="KYF331" s="11"/>
      <c r="KYG331" s="11"/>
      <c r="KYH331" s="11"/>
      <c r="KYI331" s="11"/>
      <c r="KYJ331" s="11"/>
      <c r="KYK331" s="11"/>
      <c r="KYL331" s="11"/>
      <c r="KYM331" s="11"/>
      <c r="KYN331" s="11"/>
      <c r="KYO331" s="11"/>
      <c r="KYP331" s="11"/>
      <c r="KYQ331" s="11"/>
      <c r="KYR331" s="11"/>
      <c r="KYS331" s="11"/>
      <c r="KYT331" s="11"/>
      <c r="KYU331" s="11"/>
      <c r="KYV331" s="11"/>
      <c r="KYW331" s="11"/>
      <c r="KYX331" s="11"/>
      <c r="KYY331" s="11"/>
      <c r="KYZ331" s="11"/>
      <c r="KZA331" s="11"/>
      <c r="KZB331" s="11"/>
      <c r="KZC331" s="11"/>
      <c r="KZD331" s="11"/>
      <c r="KZE331" s="11"/>
      <c r="KZF331" s="11"/>
      <c r="KZG331" s="11"/>
      <c r="KZH331" s="11"/>
      <c r="KZI331" s="11"/>
      <c r="KZJ331" s="11"/>
      <c r="KZK331" s="11"/>
      <c r="KZL331" s="11"/>
      <c r="KZM331" s="11"/>
      <c r="KZN331" s="11"/>
      <c r="KZO331" s="11"/>
      <c r="KZP331" s="11"/>
      <c r="KZQ331" s="11"/>
      <c r="KZR331" s="11"/>
      <c r="KZS331" s="11"/>
      <c r="KZT331" s="11"/>
      <c r="KZU331" s="11"/>
      <c r="KZV331" s="11"/>
      <c r="KZW331" s="11"/>
      <c r="KZX331" s="11"/>
      <c r="KZY331" s="11"/>
      <c r="KZZ331" s="11"/>
      <c r="LAA331" s="11"/>
      <c r="LAB331" s="11"/>
      <c r="LAC331" s="11"/>
      <c r="LAD331" s="11"/>
      <c r="LAE331" s="11"/>
      <c r="LAF331" s="11"/>
      <c r="LAG331" s="11"/>
      <c r="LAH331" s="11"/>
      <c r="LAI331" s="11"/>
      <c r="LAJ331" s="11"/>
      <c r="LAK331" s="11"/>
      <c r="LAL331" s="11"/>
      <c r="LAM331" s="11"/>
      <c r="LAN331" s="11"/>
      <c r="LAO331" s="11"/>
      <c r="LAP331" s="11"/>
      <c r="LAQ331" s="11"/>
      <c r="LAR331" s="11"/>
      <c r="LAS331" s="11"/>
      <c r="LAT331" s="11"/>
      <c r="LAU331" s="11"/>
      <c r="LAV331" s="11"/>
      <c r="LAW331" s="11"/>
      <c r="LAX331" s="11"/>
      <c r="LAY331" s="11"/>
      <c r="LAZ331" s="11"/>
      <c r="LBA331" s="11"/>
      <c r="LBB331" s="11"/>
      <c r="LBC331" s="11"/>
      <c r="LBD331" s="11"/>
      <c r="LBE331" s="11"/>
      <c r="LBF331" s="11"/>
      <c r="LBG331" s="11"/>
      <c r="LBH331" s="11"/>
      <c r="LBI331" s="11"/>
      <c r="LBJ331" s="11"/>
      <c r="LBK331" s="11"/>
      <c r="LBL331" s="11"/>
      <c r="LBM331" s="11"/>
      <c r="LBN331" s="11"/>
      <c r="LBO331" s="11"/>
      <c r="LBP331" s="11"/>
      <c r="LBQ331" s="11"/>
      <c r="LBR331" s="11"/>
      <c r="LBS331" s="11"/>
      <c r="LBT331" s="11"/>
      <c r="LBU331" s="11"/>
      <c r="LBV331" s="11"/>
      <c r="LBW331" s="11"/>
      <c r="LBX331" s="11"/>
      <c r="LBY331" s="11"/>
      <c r="LBZ331" s="11"/>
      <c r="LCA331" s="11"/>
      <c r="LCB331" s="11"/>
      <c r="LCC331" s="11"/>
      <c r="LCD331" s="11"/>
      <c r="LCE331" s="11"/>
      <c r="LCF331" s="11"/>
      <c r="LCG331" s="11"/>
      <c r="LCH331" s="11"/>
      <c r="LCI331" s="11"/>
      <c r="LCJ331" s="11"/>
      <c r="LCK331" s="11"/>
      <c r="LCL331" s="11"/>
      <c r="LCM331" s="11"/>
      <c r="LCN331" s="11"/>
      <c r="LCO331" s="11"/>
      <c r="LCP331" s="11"/>
      <c r="LCQ331" s="11"/>
      <c r="LCR331" s="11"/>
      <c r="LCS331" s="11"/>
      <c r="LCT331" s="11"/>
      <c r="LCU331" s="11"/>
      <c r="LCV331" s="11"/>
      <c r="LCW331" s="11"/>
      <c r="LCX331" s="11"/>
      <c r="LCY331" s="11"/>
      <c r="LCZ331" s="11"/>
      <c r="LDA331" s="11"/>
      <c r="LDB331" s="11"/>
      <c r="LDC331" s="11"/>
      <c r="LDD331" s="11"/>
      <c r="LDE331" s="11"/>
      <c r="LDF331" s="11"/>
      <c r="LDG331" s="11"/>
      <c r="LDH331" s="11"/>
      <c r="LDI331" s="11"/>
      <c r="LDJ331" s="11"/>
      <c r="LDK331" s="11"/>
      <c r="LDL331" s="11"/>
      <c r="LDM331" s="11"/>
      <c r="LDN331" s="11"/>
      <c r="LDO331" s="11"/>
      <c r="LDP331" s="11"/>
      <c r="LDQ331" s="11"/>
      <c r="LDR331" s="11"/>
      <c r="LDS331" s="11"/>
      <c r="LDT331" s="11"/>
      <c r="LDU331" s="11"/>
      <c r="LDV331" s="11"/>
      <c r="LDW331" s="11"/>
      <c r="LDX331" s="11"/>
      <c r="LDY331" s="11"/>
      <c r="LDZ331" s="11"/>
      <c r="LEA331" s="11"/>
      <c r="LEB331" s="11"/>
      <c r="LEC331" s="11"/>
      <c r="LED331" s="11"/>
      <c r="LEE331" s="11"/>
      <c r="LEF331" s="11"/>
      <c r="LEG331" s="11"/>
      <c r="LEH331" s="11"/>
      <c r="LEI331" s="11"/>
      <c r="LEJ331" s="11"/>
      <c r="LEK331" s="11"/>
      <c r="LEL331" s="11"/>
      <c r="LEM331" s="11"/>
      <c r="LEN331" s="11"/>
      <c r="LEO331" s="11"/>
      <c r="LEP331" s="11"/>
      <c r="LEQ331" s="11"/>
      <c r="LER331" s="11"/>
      <c r="LES331" s="11"/>
      <c r="LET331" s="11"/>
      <c r="LEU331" s="11"/>
      <c r="LEV331" s="11"/>
      <c r="LEW331" s="11"/>
      <c r="LEX331" s="11"/>
      <c r="LEY331" s="11"/>
      <c r="LEZ331" s="11"/>
      <c r="LFA331" s="11"/>
      <c r="LFB331" s="11"/>
      <c r="LFC331" s="11"/>
      <c r="LFD331" s="11"/>
      <c r="LFE331" s="11"/>
      <c r="LFF331" s="11"/>
      <c r="LFG331" s="11"/>
      <c r="LFH331" s="11"/>
      <c r="LFI331" s="11"/>
      <c r="LFJ331" s="11"/>
      <c r="LFK331" s="11"/>
      <c r="LFL331" s="11"/>
      <c r="LFM331" s="11"/>
      <c r="LFN331" s="11"/>
      <c r="LFO331" s="11"/>
      <c r="LFP331" s="11"/>
      <c r="LFQ331" s="11"/>
      <c r="LFR331" s="11"/>
      <c r="LFS331" s="11"/>
      <c r="LFT331" s="11"/>
      <c r="LFU331" s="11"/>
      <c r="LFV331" s="11"/>
      <c r="LFW331" s="11"/>
      <c r="LFX331" s="11"/>
      <c r="LFY331" s="11"/>
      <c r="LFZ331" s="11"/>
      <c r="LGA331" s="11"/>
      <c r="LGB331" s="11"/>
      <c r="LGC331" s="11"/>
      <c r="LGD331" s="11"/>
      <c r="LGE331" s="11"/>
      <c r="LGF331" s="11"/>
      <c r="LGG331" s="11"/>
      <c r="LGH331" s="11"/>
      <c r="LGI331" s="11"/>
      <c r="LGJ331" s="11"/>
      <c r="LGK331" s="11"/>
      <c r="LGL331" s="11"/>
      <c r="LGM331" s="11"/>
      <c r="LGN331" s="11"/>
      <c r="LGO331" s="11"/>
      <c r="LGP331" s="11"/>
      <c r="LGQ331" s="11"/>
      <c r="LGR331" s="11"/>
      <c r="LGS331" s="11"/>
      <c r="LGT331" s="11"/>
      <c r="LGU331" s="11"/>
      <c r="LGV331" s="11"/>
      <c r="LGW331" s="11"/>
      <c r="LGX331" s="11"/>
      <c r="LGY331" s="11"/>
      <c r="LGZ331" s="11"/>
      <c r="LHA331" s="11"/>
      <c r="LHB331" s="11"/>
      <c r="LHC331" s="11"/>
      <c r="LHD331" s="11"/>
      <c r="LHE331" s="11"/>
      <c r="LHF331" s="11"/>
      <c r="LHG331" s="11"/>
      <c r="LHH331" s="11"/>
      <c r="LHI331" s="11"/>
      <c r="LHJ331" s="11"/>
      <c r="LHK331" s="11"/>
      <c r="LHL331" s="11"/>
      <c r="LHM331" s="11"/>
      <c r="LHN331" s="11"/>
      <c r="LHO331" s="11"/>
      <c r="LHP331" s="11"/>
      <c r="LHQ331" s="11"/>
      <c r="LHR331" s="11"/>
      <c r="LHS331" s="11"/>
      <c r="LHT331" s="11"/>
      <c r="LHU331" s="11"/>
      <c r="LHV331" s="11"/>
      <c r="LHW331" s="11"/>
      <c r="LHX331" s="11"/>
      <c r="LHY331" s="11"/>
      <c r="LHZ331" s="11"/>
      <c r="LIA331" s="11"/>
      <c r="LIB331" s="11"/>
      <c r="LIC331" s="11"/>
      <c r="LID331" s="11"/>
      <c r="LIE331" s="11"/>
      <c r="LIF331" s="11"/>
      <c r="LIG331" s="11"/>
      <c r="LIH331" s="11"/>
      <c r="LII331" s="11"/>
      <c r="LIJ331" s="11"/>
      <c r="LIK331" s="11"/>
      <c r="LIL331" s="11"/>
      <c r="LIM331" s="11"/>
      <c r="LIN331" s="11"/>
      <c r="LIO331" s="11"/>
      <c r="LIP331" s="11"/>
      <c r="LIQ331" s="11"/>
      <c r="LIR331" s="11"/>
      <c r="LIS331" s="11"/>
      <c r="LIT331" s="11"/>
      <c r="LIU331" s="11"/>
      <c r="LIV331" s="11"/>
      <c r="LIW331" s="11"/>
      <c r="LIX331" s="11"/>
      <c r="LIY331" s="11"/>
      <c r="LIZ331" s="11"/>
      <c r="LJA331" s="11"/>
      <c r="LJB331" s="11"/>
      <c r="LJC331" s="11"/>
      <c r="LJD331" s="11"/>
      <c r="LJE331" s="11"/>
      <c r="LJF331" s="11"/>
      <c r="LJG331" s="11"/>
      <c r="LJH331" s="11"/>
      <c r="LJI331" s="11"/>
      <c r="LJJ331" s="11"/>
      <c r="LJK331" s="11"/>
      <c r="LJL331" s="11"/>
      <c r="LJM331" s="11"/>
      <c r="LJN331" s="11"/>
      <c r="LJO331" s="11"/>
      <c r="LJP331" s="11"/>
      <c r="LJQ331" s="11"/>
      <c r="LJR331" s="11"/>
      <c r="LJS331" s="11"/>
      <c r="LJT331" s="11"/>
      <c r="LJU331" s="11"/>
      <c r="LJV331" s="11"/>
      <c r="LJW331" s="11"/>
      <c r="LJX331" s="11"/>
      <c r="LJY331" s="11"/>
      <c r="LJZ331" s="11"/>
      <c r="LKA331" s="11"/>
      <c r="LKB331" s="11"/>
      <c r="LKC331" s="11"/>
      <c r="LKD331" s="11"/>
      <c r="LKE331" s="11"/>
      <c r="LKF331" s="11"/>
      <c r="LKG331" s="11"/>
      <c r="LKH331" s="11"/>
      <c r="LKI331" s="11"/>
      <c r="LKJ331" s="11"/>
      <c r="LKK331" s="11"/>
      <c r="LKL331" s="11"/>
      <c r="LKM331" s="11"/>
      <c r="LKN331" s="11"/>
      <c r="LKO331" s="11"/>
      <c r="LKP331" s="11"/>
      <c r="LKQ331" s="11"/>
      <c r="LKR331" s="11"/>
      <c r="LKS331" s="11"/>
      <c r="LKT331" s="11"/>
      <c r="LKU331" s="11"/>
      <c r="LKV331" s="11"/>
      <c r="LKW331" s="11"/>
      <c r="LKX331" s="11"/>
      <c r="LKY331" s="11"/>
      <c r="LKZ331" s="11"/>
      <c r="LLA331" s="11"/>
      <c r="LLB331" s="11"/>
      <c r="LLC331" s="11"/>
      <c r="LLD331" s="11"/>
      <c r="LLE331" s="11"/>
      <c r="LLF331" s="11"/>
      <c r="LLG331" s="11"/>
      <c r="LLH331" s="11"/>
      <c r="LLI331" s="11"/>
      <c r="LLJ331" s="11"/>
      <c r="LLK331" s="11"/>
      <c r="LLL331" s="11"/>
      <c r="LLM331" s="11"/>
      <c r="LLN331" s="11"/>
      <c r="LLO331" s="11"/>
      <c r="LLP331" s="11"/>
      <c r="LLQ331" s="11"/>
      <c r="LLR331" s="11"/>
      <c r="LLS331" s="11"/>
      <c r="LLT331" s="11"/>
      <c r="LLU331" s="11"/>
      <c r="LLV331" s="11"/>
      <c r="LLW331" s="11"/>
      <c r="LLX331" s="11"/>
      <c r="LLY331" s="11"/>
      <c r="LLZ331" s="11"/>
      <c r="LMA331" s="11"/>
      <c r="LMB331" s="11"/>
      <c r="LMC331" s="11"/>
      <c r="LMD331" s="11"/>
      <c r="LME331" s="11"/>
      <c r="LMF331" s="11"/>
      <c r="LMG331" s="11"/>
      <c r="LMH331" s="11"/>
      <c r="LMI331" s="11"/>
      <c r="LMJ331" s="11"/>
      <c r="LMK331" s="11"/>
      <c r="LML331" s="11"/>
      <c r="LMM331" s="11"/>
      <c r="LMN331" s="11"/>
      <c r="LMO331" s="11"/>
      <c r="LMP331" s="11"/>
      <c r="LMQ331" s="11"/>
      <c r="LMR331" s="11"/>
      <c r="LMS331" s="11"/>
      <c r="LMT331" s="11"/>
      <c r="LMU331" s="11"/>
      <c r="LMV331" s="11"/>
      <c r="LMW331" s="11"/>
      <c r="LMX331" s="11"/>
      <c r="LMY331" s="11"/>
      <c r="LMZ331" s="11"/>
      <c r="LNA331" s="11"/>
      <c r="LNB331" s="11"/>
      <c r="LNC331" s="11"/>
      <c r="LND331" s="11"/>
      <c r="LNE331" s="11"/>
      <c r="LNF331" s="11"/>
      <c r="LNG331" s="11"/>
      <c r="LNH331" s="11"/>
      <c r="LNI331" s="11"/>
      <c r="LNJ331" s="11"/>
      <c r="LNK331" s="11"/>
      <c r="LNL331" s="11"/>
      <c r="LNM331" s="11"/>
      <c r="LNN331" s="11"/>
      <c r="LNO331" s="11"/>
      <c r="LNP331" s="11"/>
      <c r="LNQ331" s="11"/>
      <c r="LNR331" s="11"/>
      <c r="LNS331" s="11"/>
      <c r="LNT331" s="11"/>
      <c r="LNU331" s="11"/>
      <c r="LNV331" s="11"/>
      <c r="LNW331" s="11"/>
      <c r="LNX331" s="11"/>
      <c r="LNY331" s="11"/>
      <c r="LNZ331" s="11"/>
      <c r="LOA331" s="11"/>
      <c r="LOB331" s="11"/>
      <c r="LOC331" s="11"/>
      <c r="LOD331" s="11"/>
      <c r="LOE331" s="11"/>
      <c r="LOF331" s="11"/>
      <c r="LOG331" s="11"/>
      <c r="LOH331" s="11"/>
      <c r="LOI331" s="11"/>
      <c r="LOJ331" s="11"/>
      <c r="LOK331" s="11"/>
      <c r="LOL331" s="11"/>
      <c r="LOM331" s="11"/>
      <c r="LON331" s="11"/>
      <c r="LOO331" s="11"/>
      <c r="LOP331" s="11"/>
      <c r="LOQ331" s="11"/>
      <c r="LOR331" s="11"/>
      <c r="LOS331" s="11"/>
      <c r="LOT331" s="11"/>
      <c r="LOU331" s="11"/>
      <c r="LOV331" s="11"/>
      <c r="LOW331" s="11"/>
      <c r="LOX331" s="11"/>
      <c r="LOY331" s="11"/>
      <c r="LOZ331" s="11"/>
      <c r="LPA331" s="11"/>
      <c r="LPB331" s="11"/>
      <c r="LPC331" s="11"/>
      <c r="LPD331" s="11"/>
      <c r="LPE331" s="11"/>
      <c r="LPF331" s="11"/>
      <c r="LPG331" s="11"/>
      <c r="LPH331" s="11"/>
      <c r="LPI331" s="11"/>
      <c r="LPJ331" s="11"/>
      <c r="LPK331" s="11"/>
      <c r="LPL331" s="11"/>
      <c r="LPM331" s="11"/>
      <c r="LPN331" s="11"/>
      <c r="LPO331" s="11"/>
      <c r="LPP331" s="11"/>
      <c r="LPQ331" s="11"/>
      <c r="LPR331" s="11"/>
      <c r="LPS331" s="11"/>
      <c r="LPT331" s="11"/>
      <c r="LPU331" s="11"/>
      <c r="LPV331" s="11"/>
      <c r="LPW331" s="11"/>
      <c r="LPX331" s="11"/>
      <c r="LPY331" s="11"/>
      <c r="LPZ331" s="11"/>
      <c r="LQA331" s="11"/>
      <c r="LQB331" s="11"/>
      <c r="LQC331" s="11"/>
      <c r="LQD331" s="11"/>
      <c r="LQE331" s="11"/>
      <c r="LQF331" s="11"/>
      <c r="LQG331" s="11"/>
      <c r="LQH331" s="11"/>
      <c r="LQI331" s="11"/>
      <c r="LQJ331" s="11"/>
      <c r="LQK331" s="11"/>
      <c r="LQL331" s="11"/>
      <c r="LQM331" s="11"/>
      <c r="LQN331" s="11"/>
      <c r="LQO331" s="11"/>
      <c r="LQP331" s="11"/>
      <c r="LQQ331" s="11"/>
      <c r="LQR331" s="11"/>
      <c r="LQS331" s="11"/>
      <c r="LQT331" s="11"/>
      <c r="LQU331" s="11"/>
      <c r="LQV331" s="11"/>
      <c r="LQW331" s="11"/>
      <c r="LQX331" s="11"/>
      <c r="LQY331" s="11"/>
      <c r="LQZ331" s="11"/>
      <c r="LRA331" s="11"/>
      <c r="LRB331" s="11"/>
      <c r="LRC331" s="11"/>
      <c r="LRD331" s="11"/>
      <c r="LRE331" s="11"/>
      <c r="LRF331" s="11"/>
      <c r="LRG331" s="11"/>
      <c r="LRH331" s="11"/>
      <c r="LRI331" s="11"/>
      <c r="LRJ331" s="11"/>
      <c r="LRK331" s="11"/>
      <c r="LRL331" s="11"/>
      <c r="LRM331" s="11"/>
      <c r="LRN331" s="11"/>
      <c r="LRO331" s="11"/>
      <c r="LRP331" s="11"/>
      <c r="LRQ331" s="11"/>
      <c r="LRR331" s="11"/>
      <c r="LRS331" s="11"/>
      <c r="LRT331" s="11"/>
      <c r="LRU331" s="11"/>
      <c r="LRV331" s="11"/>
      <c r="LRW331" s="11"/>
      <c r="LRX331" s="11"/>
      <c r="LRY331" s="11"/>
      <c r="LRZ331" s="11"/>
      <c r="LSA331" s="11"/>
      <c r="LSB331" s="11"/>
      <c r="LSC331" s="11"/>
      <c r="LSD331" s="11"/>
      <c r="LSE331" s="11"/>
      <c r="LSF331" s="11"/>
      <c r="LSG331" s="11"/>
      <c r="LSH331" s="11"/>
      <c r="LSI331" s="11"/>
      <c r="LSJ331" s="11"/>
      <c r="LSK331" s="11"/>
      <c r="LSL331" s="11"/>
      <c r="LSM331" s="11"/>
      <c r="LSN331" s="11"/>
      <c r="LSO331" s="11"/>
      <c r="LSP331" s="11"/>
      <c r="LSQ331" s="11"/>
      <c r="LSR331" s="11"/>
      <c r="LSS331" s="11"/>
      <c r="LST331" s="11"/>
      <c r="LSU331" s="11"/>
      <c r="LSV331" s="11"/>
      <c r="LSW331" s="11"/>
      <c r="LSX331" s="11"/>
      <c r="LSY331" s="11"/>
      <c r="LSZ331" s="11"/>
      <c r="LTA331" s="11"/>
      <c r="LTB331" s="11"/>
      <c r="LTC331" s="11"/>
      <c r="LTD331" s="11"/>
      <c r="LTE331" s="11"/>
      <c r="LTF331" s="11"/>
      <c r="LTG331" s="11"/>
      <c r="LTH331" s="11"/>
      <c r="LTI331" s="11"/>
      <c r="LTJ331" s="11"/>
      <c r="LTK331" s="11"/>
      <c r="LTL331" s="11"/>
      <c r="LTM331" s="11"/>
      <c r="LTN331" s="11"/>
      <c r="LTO331" s="11"/>
      <c r="LTP331" s="11"/>
      <c r="LTQ331" s="11"/>
      <c r="LTR331" s="11"/>
      <c r="LTS331" s="11"/>
      <c r="LTT331" s="11"/>
      <c r="LTU331" s="11"/>
      <c r="LTV331" s="11"/>
      <c r="LTW331" s="11"/>
      <c r="LTX331" s="11"/>
      <c r="LTY331" s="11"/>
      <c r="LTZ331" s="11"/>
      <c r="LUA331" s="11"/>
      <c r="LUB331" s="11"/>
      <c r="LUC331" s="11"/>
      <c r="LUD331" s="11"/>
      <c r="LUE331" s="11"/>
      <c r="LUF331" s="11"/>
      <c r="LUG331" s="11"/>
      <c r="LUH331" s="11"/>
      <c r="LUI331" s="11"/>
      <c r="LUJ331" s="11"/>
      <c r="LUK331" s="11"/>
      <c r="LUL331" s="11"/>
      <c r="LUM331" s="11"/>
      <c r="LUN331" s="11"/>
      <c r="LUO331" s="11"/>
      <c r="LUP331" s="11"/>
      <c r="LUQ331" s="11"/>
      <c r="LUR331" s="11"/>
      <c r="LUS331" s="11"/>
      <c r="LUT331" s="11"/>
      <c r="LUU331" s="11"/>
      <c r="LUV331" s="11"/>
      <c r="LUW331" s="11"/>
      <c r="LUX331" s="11"/>
      <c r="LUY331" s="11"/>
      <c r="LUZ331" s="11"/>
      <c r="LVA331" s="11"/>
      <c r="LVB331" s="11"/>
      <c r="LVC331" s="11"/>
      <c r="LVD331" s="11"/>
      <c r="LVE331" s="11"/>
      <c r="LVF331" s="11"/>
      <c r="LVG331" s="11"/>
      <c r="LVH331" s="11"/>
      <c r="LVI331" s="11"/>
      <c r="LVJ331" s="11"/>
      <c r="LVK331" s="11"/>
      <c r="LVL331" s="11"/>
      <c r="LVM331" s="11"/>
      <c r="LVN331" s="11"/>
      <c r="LVO331" s="11"/>
      <c r="LVP331" s="11"/>
      <c r="LVQ331" s="11"/>
      <c r="LVR331" s="11"/>
      <c r="LVS331" s="11"/>
      <c r="LVT331" s="11"/>
      <c r="LVU331" s="11"/>
      <c r="LVV331" s="11"/>
      <c r="LVW331" s="11"/>
      <c r="LVX331" s="11"/>
      <c r="LVY331" s="11"/>
      <c r="LVZ331" s="11"/>
      <c r="LWA331" s="11"/>
      <c r="LWB331" s="11"/>
      <c r="LWC331" s="11"/>
      <c r="LWD331" s="11"/>
      <c r="LWE331" s="11"/>
      <c r="LWF331" s="11"/>
      <c r="LWG331" s="11"/>
      <c r="LWH331" s="11"/>
      <c r="LWI331" s="11"/>
      <c r="LWJ331" s="11"/>
      <c r="LWK331" s="11"/>
      <c r="LWL331" s="11"/>
      <c r="LWM331" s="11"/>
      <c r="LWN331" s="11"/>
      <c r="LWO331" s="11"/>
      <c r="LWP331" s="11"/>
      <c r="LWQ331" s="11"/>
      <c r="LWR331" s="11"/>
      <c r="LWS331" s="11"/>
      <c r="LWT331" s="11"/>
      <c r="LWU331" s="11"/>
      <c r="LWV331" s="11"/>
      <c r="LWW331" s="11"/>
      <c r="LWX331" s="11"/>
      <c r="LWY331" s="11"/>
      <c r="LWZ331" s="11"/>
      <c r="LXA331" s="11"/>
      <c r="LXB331" s="11"/>
      <c r="LXC331" s="11"/>
      <c r="LXD331" s="11"/>
      <c r="LXE331" s="11"/>
      <c r="LXF331" s="11"/>
      <c r="LXG331" s="11"/>
      <c r="LXH331" s="11"/>
      <c r="LXI331" s="11"/>
      <c r="LXJ331" s="11"/>
      <c r="LXK331" s="11"/>
      <c r="LXL331" s="11"/>
      <c r="LXM331" s="11"/>
      <c r="LXN331" s="11"/>
      <c r="LXO331" s="11"/>
      <c r="LXP331" s="11"/>
      <c r="LXQ331" s="11"/>
      <c r="LXR331" s="11"/>
      <c r="LXS331" s="11"/>
      <c r="LXT331" s="11"/>
      <c r="LXU331" s="11"/>
      <c r="LXV331" s="11"/>
      <c r="LXW331" s="11"/>
      <c r="LXX331" s="11"/>
      <c r="LXY331" s="11"/>
      <c r="LXZ331" s="11"/>
      <c r="LYA331" s="11"/>
      <c r="LYB331" s="11"/>
      <c r="LYC331" s="11"/>
      <c r="LYD331" s="11"/>
      <c r="LYE331" s="11"/>
      <c r="LYF331" s="11"/>
      <c r="LYG331" s="11"/>
      <c r="LYH331" s="11"/>
      <c r="LYI331" s="11"/>
      <c r="LYJ331" s="11"/>
      <c r="LYK331" s="11"/>
      <c r="LYL331" s="11"/>
      <c r="LYM331" s="11"/>
      <c r="LYN331" s="11"/>
      <c r="LYO331" s="11"/>
      <c r="LYP331" s="11"/>
      <c r="LYQ331" s="11"/>
      <c r="LYR331" s="11"/>
      <c r="LYS331" s="11"/>
      <c r="LYT331" s="11"/>
      <c r="LYU331" s="11"/>
      <c r="LYV331" s="11"/>
      <c r="LYW331" s="11"/>
      <c r="LYX331" s="11"/>
      <c r="LYY331" s="11"/>
      <c r="LYZ331" s="11"/>
      <c r="LZA331" s="11"/>
      <c r="LZB331" s="11"/>
      <c r="LZC331" s="11"/>
      <c r="LZD331" s="11"/>
      <c r="LZE331" s="11"/>
      <c r="LZF331" s="11"/>
      <c r="LZG331" s="11"/>
      <c r="LZH331" s="11"/>
      <c r="LZI331" s="11"/>
      <c r="LZJ331" s="11"/>
      <c r="LZK331" s="11"/>
      <c r="LZL331" s="11"/>
      <c r="LZM331" s="11"/>
      <c r="LZN331" s="11"/>
      <c r="LZO331" s="11"/>
      <c r="LZP331" s="11"/>
      <c r="LZQ331" s="11"/>
      <c r="LZR331" s="11"/>
      <c r="LZS331" s="11"/>
      <c r="LZT331" s="11"/>
      <c r="LZU331" s="11"/>
      <c r="LZV331" s="11"/>
      <c r="LZW331" s="11"/>
      <c r="LZX331" s="11"/>
      <c r="LZY331" s="11"/>
      <c r="LZZ331" s="11"/>
      <c r="MAA331" s="11"/>
      <c r="MAB331" s="11"/>
      <c r="MAC331" s="11"/>
      <c r="MAD331" s="11"/>
      <c r="MAE331" s="11"/>
      <c r="MAF331" s="11"/>
      <c r="MAG331" s="11"/>
      <c r="MAH331" s="11"/>
      <c r="MAI331" s="11"/>
      <c r="MAJ331" s="11"/>
      <c r="MAK331" s="11"/>
      <c r="MAL331" s="11"/>
      <c r="MAM331" s="11"/>
      <c r="MAN331" s="11"/>
      <c r="MAO331" s="11"/>
      <c r="MAP331" s="11"/>
      <c r="MAQ331" s="11"/>
      <c r="MAR331" s="11"/>
      <c r="MAS331" s="11"/>
      <c r="MAT331" s="11"/>
      <c r="MAU331" s="11"/>
      <c r="MAV331" s="11"/>
      <c r="MAW331" s="11"/>
      <c r="MAX331" s="11"/>
      <c r="MAY331" s="11"/>
      <c r="MAZ331" s="11"/>
      <c r="MBA331" s="11"/>
      <c r="MBB331" s="11"/>
      <c r="MBC331" s="11"/>
      <c r="MBD331" s="11"/>
      <c r="MBE331" s="11"/>
      <c r="MBF331" s="11"/>
      <c r="MBG331" s="11"/>
      <c r="MBH331" s="11"/>
      <c r="MBI331" s="11"/>
      <c r="MBJ331" s="11"/>
      <c r="MBK331" s="11"/>
      <c r="MBL331" s="11"/>
      <c r="MBM331" s="11"/>
      <c r="MBN331" s="11"/>
      <c r="MBO331" s="11"/>
      <c r="MBP331" s="11"/>
      <c r="MBQ331" s="11"/>
      <c r="MBR331" s="11"/>
      <c r="MBS331" s="11"/>
      <c r="MBT331" s="11"/>
      <c r="MBU331" s="11"/>
      <c r="MBV331" s="11"/>
      <c r="MBW331" s="11"/>
      <c r="MBX331" s="11"/>
      <c r="MBY331" s="11"/>
      <c r="MBZ331" s="11"/>
      <c r="MCA331" s="11"/>
      <c r="MCB331" s="11"/>
      <c r="MCC331" s="11"/>
      <c r="MCD331" s="11"/>
      <c r="MCE331" s="11"/>
      <c r="MCF331" s="11"/>
      <c r="MCG331" s="11"/>
      <c r="MCH331" s="11"/>
      <c r="MCI331" s="11"/>
      <c r="MCJ331" s="11"/>
      <c r="MCK331" s="11"/>
      <c r="MCL331" s="11"/>
      <c r="MCM331" s="11"/>
      <c r="MCN331" s="11"/>
      <c r="MCO331" s="11"/>
      <c r="MCP331" s="11"/>
      <c r="MCQ331" s="11"/>
      <c r="MCR331" s="11"/>
      <c r="MCS331" s="11"/>
      <c r="MCT331" s="11"/>
      <c r="MCU331" s="11"/>
      <c r="MCV331" s="11"/>
      <c r="MCW331" s="11"/>
      <c r="MCX331" s="11"/>
      <c r="MCY331" s="11"/>
      <c r="MCZ331" s="11"/>
      <c r="MDA331" s="11"/>
      <c r="MDB331" s="11"/>
      <c r="MDC331" s="11"/>
      <c r="MDD331" s="11"/>
      <c r="MDE331" s="11"/>
      <c r="MDF331" s="11"/>
      <c r="MDG331" s="11"/>
      <c r="MDH331" s="11"/>
      <c r="MDI331" s="11"/>
      <c r="MDJ331" s="11"/>
      <c r="MDK331" s="11"/>
      <c r="MDL331" s="11"/>
      <c r="MDM331" s="11"/>
      <c r="MDN331" s="11"/>
      <c r="MDO331" s="11"/>
      <c r="MDP331" s="11"/>
      <c r="MDQ331" s="11"/>
      <c r="MDR331" s="11"/>
      <c r="MDS331" s="11"/>
      <c r="MDT331" s="11"/>
      <c r="MDU331" s="11"/>
      <c r="MDV331" s="11"/>
      <c r="MDW331" s="11"/>
      <c r="MDX331" s="11"/>
      <c r="MDY331" s="11"/>
      <c r="MDZ331" s="11"/>
      <c r="MEA331" s="11"/>
      <c r="MEB331" s="11"/>
      <c r="MEC331" s="11"/>
      <c r="MED331" s="11"/>
      <c r="MEE331" s="11"/>
      <c r="MEF331" s="11"/>
      <c r="MEG331" s="11"/>
      <c r="MEH331" s="11"/>
      <c r="MEI331" s="11"/>
      <c r="MEJ331" s="11"/>
      <c r="MEK331" s="11"/>
      <c r="MEL331" s="11"/>
      <c r="MEM331" s="11"/>
      <c r="MEN331" s="11"/>
      <c r="MEO331" s="11"/>
      <c r="MEP331" s="11"/>
      <c r="MEQ331" s="11"/>
      <c r="MER331" s="11"/>
      <c r="MES331" s="11"/>
      <c r="MET331" s="11"/>
      <c r="MEU331" s="11"/>
      <c r="MEV331" s="11"/>
      <c r="MEW331" s="11"/>
      <c r="MEX331" s="11"/>
      <c r="MEY331" s="11"/>
      <c r="MEZ331" s="11"/>
      <c r="MFA331" s="11"/>
      <c r="MFB331" s="11"/>
      <c r="MFC331" s="11"/>
      <c r="MFD331" s="11"/>
      <c r="MFE331" s="11"/>
      <c r="MFF331" s="11"/>
      <c r="MFG331" s="11"/>
      <c r="MFH331" s="11"/>
      <c r="MFI331" s="11"/>
      <c r="MFJ331" s="11"/>
      <c r="MFK331" s="11"/>
      <c r="MFL331" s="11"/>
      <c r="MFM331" s="11"/>
      <c r="MFN331" s="11"/>
      <c r="MFO331" s="11"/>
      <c r="MFP331" s="11"/>
      <c r="MFQ331" s="11"/>
      <c r="MFR331" s="11"/>
      <c r="MFS331" s="11"/>
      <c r="MFT331" s="11"/>
      <c r="MFU331" s="11"/>
      <c r="MFV331" s="11"/>
      <c r="MFW331" s="11"/>
      <c r="MFX331" s="11"/>
      <c r="MFY331" s="11"/>
      <c r="MFZ331" s="11"/>
      <c r="MGA331" s="11"/>
      <c r="MGB331" s="11"/>
      <c r="MGC331" s="11"/>
      <c r="MGD331" s="11"/>
      <c r="MGE331" s="11"/>
      <c r="MGF331" s="11"/>
      <c r="MGG331" s="11"/>
      <c r="MGH331" s="11"/>
      <c r="MGI331" s="11"/>
      <c r="MGJ331" s="11"/>
      <c r="MGK331" s="11"/>
      <c r="MGL331" s="11"/>
      <c r="MGM331" s="11"/>
      <c r="MGN331" s="11"/>
      <c r="MGO331" s="11"/>
      <c r="MGP331" s="11"/>
      <c r="MGQ331" s="11"/>
      <c r="MGR331" s="11"/>
      <c r="MGS331" s="11"/>
      <c r="MGT331" s="11"/>
      <c r="MGU331" s="11"/>
      <c r="MGV331" s="11"/>
      <c r="MGW331" s="11"/>
      <c r="MGX331" s="11"/>
      <c r="MGY331" s="11"/>
      <c r="MGZ331" s="11"/>
      <c r="MHA331" s="11"/>
      <c r="MHB331" s="11"/>
      <c r="MHC331" s="11"/>
      <c r="MHD331" s="11"/>
      <c r="MHE331" s="11"/>
      <c r="MHF331" s="11"/>
      <c r="MHG331" s="11"/>
      <c r="MHH331" s="11"/>
      <c r="MHI331" s="11"/>
      <c r="MHJ331" s="11"/>
      <c r="MHK331" s="11"/>
      <c r="MHL331" s="11"/>
      <c r="MHM331" s="11"/>
      <c r="MHN331" s="11"/>
      <c r="MHO331" s="11"/>
      <c r="MHP331" s="11"/>
      <c r="MHQ331" s="11"/>
      <c r="MHR331" s="11"/>
      <c r="MHS331" s="11"/>
      <c r="MHT331" s="11"/>
      <c r="MHU331" s="11"/>
      <c r="MHV331" s="11"/>
      <c r="MHW331" s="11"/>
      <c r="MHX331" s="11"/>
      <c r="MHY331" s="11"/>
      <c r="MHZ331" s="11"/>
      <c r="MIA331" s="11"/>
      <c r="MIB331" s="11"/>
      <c r="MIC331" s="11"/>
      <c r="MID331" s="11"/>
      <c r="MIE331" s="11"/>
      <c r="MIF331" s="11"/>
      <c r="MIG331" s="11"/>
      <c r="MIH331" s="11"/>
      <c r="MII331" s="11"/>
      <c r="MIJ331" s="11"/>
      <c r="MIK331" s="11"/>
      <c r="MIL331" s="11"/>
      <c r="MIM331" s="11"/>
      <c r="MIN331" s="11"/>
      <c r="MIO331" s="11"/>
      <c r="MIP331" s="11"/>
      <c r="MIQ331" s="11"/>
      <c r="MIR331" s="11"/>
      <c r="MIS331" s="11"/>
      <c r="MIT331" s="11"/>
      <c r="MIU331" s="11"/>
      <c r="MIV331" s="11"/>
      <c r="MIW331" s="11"/>
      <c r="MIX331" s="11"/>
      <c r="MIY331" s="11"/>
      <c r="MIZ331" s="11"/>
      <c r="MJA331" s="11"/>
      <c r="MJB331" s="11"/>
      <c r="MJC331" s="11"/>
      <c r="MJD331" s="11"/>
      <c r="MJE331" s="11"/>
      <c r="MJF331" s="11"/>
      <c r="MJG331" s="11"/>
      <c r="MJH331" s="11"/>
      <c r="MJI331" s="11"/>
      <c r="MJJ331" s="11"/>
      <c r="MJK331" s="11"/>
      <c r="MJL331" s="11"/>
      <c r="MJM331" s="11"/>
      <c r="MJN331" s="11"/>
      <c r="MJO331" s="11"/>
      <c r="MJP331" s="11"/>
      <c r="MJQ331" s="11"/>
      <c r="MJR331" s="11"/>
      <c r="MJS331" s="11"/>
      <c r="MJT331" s="11"/>
      <c r="MJU331" s="11"/>
      <c r="MJV331" s="11"/>
      <c r="MJW331" s="11"/>
      <c r="MJX331" s="11"/>
      <c r="MJY331" s="11"/>
      <c r="MJZ331" s="11"/>
      <c r="MKA331" s="11"/>
      <c r="MKB331" s="11"/>
      <c r="MKC331" s="11"/>
      <c r="MKD331" s="11"/>
      <c r="MKE331" s="11"/>
      <c r="MKF331" s="11"/>
      <c r="MKG331" s="11"/>
      <c r="MKH331" s="11"/>
      <c r="MKI331" s="11"/>
      <c r="MKJ331" s="11"/>
      <c r="MKK331" s="11"/>
      <c r="MKL331" s="11"/>
      <c r="MKM331" s="11"/>
      <c r="MKN331" s="11"/>
      <c r="MKO331" s="11"/>
      <c r="MKP331" s="11"/>
      <c r="MKQ331" s="11"/>
      <c r="MKR331" s="11"/>
      <c r="MKS331" s="11"/>
      <c r="MKT331" s="11"/>
      <c r="MKU331" s="11"/>
      <c r="MKV331" s="11"/>
      <c r="MKW331" s="11"/>
      <c r="MKX331" s="11"/>
      <c r="MKY331" s="11"/>
      <c r="MKZ331" s="11"/>
      <c r="MLA331" s="11"/>
      <c r="MLB331" s="11"/>
      <c r="MLC331" s="11"/>
      <c r="MLD331" s="11"/>
      <c r="MLE331" s="11"/>
      <c r="MLF331" s="11"/>
      <c r="MLG331" s="11"/>
      <c r="MLH331" s="11"/>
      <c r="MLI331" s="11"/>
      <c r="MLJ331" s="11"/>
      <c r="MLK331" s="11"/>
      <c r="MLL331" s="11"/>
      <c r="MLM331" s="11"/>
      <c r="MLN331" s="11"/>
      <c r="MLO331" s="11"/>
      <c r="MLP331" s="11"/>
      <c r="MLQ331" s="11"/>
      <c r="MLR331" s="11"/>
      <c r="MLS331" s="11"/>
      <c r="MLT331" s="11"/>
      <c r="MLU331" s="11"/>
      <c r="MLV331" s="11"/>
      <c r="MLW331" s="11"/>
      <c r="MLX331" s="11"/>
      <c r="MLY331" s="11"/>
      <c r="MLZ331" s="11"/>
      <c r="MMA331" s="11"/>
      <c r="MMB331" s="11"/>
      <c r="MMC331" s="11"/>
      <c r="MMD331" s="11"/>
      <c r="MME331" s="11"/>
      <c r="MMF331" s="11"/>
      <c r="MMG331" s="11"/>
      <c r="MMH331" s="11"/>
      <c r="MMI331" s="11"/>
      <c r="MMJ331" s="11"/>
      <c r="MMK331" s="11"/>
      <c r="MML331" s="11"/>
      <c r="MMM331" s="11"/>
      <c r="MMN331" s="11"/>
      <c r="MMO331" s="11"/>
      <c r="MMP331" s="11"/>
      <c r="MMQ331" s="11"/>
      <c r="MMR331" s="11"/>
      <c r="MMS331" s="11"/>
      <c r="MMT331" s="11"/>
      <c r="MMU331" s="11"/>
      <c r="MMV331" s="11"/>
      <c r="MMW331" s="11"/>
      <c r="MMX331" s="11"/>
      <c r="MMY331" s="11"/>
      <c r="MMZ331" s="11"/>
      <c r="MNA331" s="11"/>
      <c r="MNB331" s="11"/>
      <c r="MNC331" s="11"/>
      <c r="MND331" s="11"/>
      <c r="MNE331" s="11"/>
      <c r="MNF331" s="11"/>
      <c r="MNG331" s="11"/>
      <c r="MNH331" s="11"/>
      <c r="MNI331" s="11"/>
      <c r="MNJ331" s="11"/>
      <c r="MNK331" s="11"/>
      <c r="MNL331" s="11"/>
      <c r="MNM331" s="11"/>
      <c r="MNN331" s="11"/>
      <c r="MNO331" s="11"/>
      <c r="MNP331" s="11"/>
      <c r="MNQ331" s="11"/>
      <c r="MNR331" s="11"/>
      <c r="MNS331" s="11"/>
      <c r="MNT331" s="11"/>
      <c r="MNU331" s="11"/>
      <c r="MNV331" s="11"/>
      <c r="MNW331" s="11"/>
      <c r="MNX331" s="11"/>
      <c r="MNY331" s="11"/>
      <c r="MNZ331" s="11"/>
      <c r="MOA331" s="11"/>
      <c r="MOB331" s="11"/>
      <c r="MOC331" s="11"/>
      <c r="MOD331" s="11"/>
      <c r="MOE331" s="11"/>
      <c r="MOF331" s="11"/>
      <c r="MOG331" s="11"/>
      <c r="MOH331" s="11"/>
      <c r="MOI331" s="11"/>
      <c r="MOJ331" s="11"/>
      <c r="MOK331" s="11"/>
      <c r="MOL331" s="11"/>
      <c r="MOM331" s="11"/>
      <c r="MON331" s="11"/>
      <c r="MOO331" s="11"/>
      <c r="MOP331" s="11"/>
      <c r="MOQ331" s="11"/>
      <c r="MOR331" s="11"/>
      <c r="MOS331" s="11"/>
      <c r="MOT331" s="11"/>
      <c r="MOU331" s="11"/>
      <c r="MOV331" s="11"/>
      <c r="MOW331" s="11"/>
      <c r="MOX331" s="11"/>
      <c r="MOY331" s="11"/>
      <c r="MOZ331" s="11"/>
      <c r="MPA331" s="11"/>
      <c r="MPB331" s="11"/>
      <c r="MPC331" s="11"/>
      <c r="MPD331" s="11"/>
      <c r="MPE331" s="11"/>
      <c r="MPF331" s="11"/>
      <c r="MPG331" s="11"/>
      <c r="MPH331" s="11"/>
      <c r="MPI331" s="11"/>
      <c r="MPJ331" s="11"/>
      <c r="MPK331" s="11"/>
      <c r="MPL331" s="11"/>
      <c r="MPM331" s="11"/>
      <c r="MPN331" s="11"/>
      <c r="MPO331" s="11"/>
      <c r="MPP331" s="11"/>
      <c r="MPQ331" s="11"/>
      <c r="MPR331" s="11"/>
      <c r="MPS331" s="11"/>
      <c r="MPT331" s="11"/>
      <c r="MPU331" s="11"/>
      <c r="MPV331" s="11"/>
      <c r="MPW331" s="11"/>
      <c r="MPX331" s="11"/>
      <c r="MPY331" s="11"/>
      <c r="MPZ331" s="11"/>
      <c r="MQA331" s="11"/>
      <c r="MQB331" s="11"/>
      <c r="MQC331" s="11"/>
      <c r="MQD331" s="11"/>
      <c r="MQE331" s="11"/>
      <c r="MQF331" s="11"/>
      <c r="MQG331" s="11"/>
      <c r="MQH331" s="11"/>
      <c r="MQI331" s="11"/>
      <c r="MQJ331" s="11"/>
      <c r="MQK331" s="11"/>
      <c r="MQL331" s="11"/>
      <c r="MQM331" s="11"/>
      <c r="MQN331" s="11"/>
      <c r="MQO331" s="11"/>
      <c r="MQP331" s="11"/>
      <c r="MQQ331" s="11"/>
      <c r="MQR331" s="11"/>
      <c r="MQS331" s="11"/>
      <c r="MQT331" s="11"/>
      <c r="MQU331" s="11"/>
      <c r="MQV331" s="11"/>
      <c r="MQW331" s="11"/>
      <c r="MQX331" s="11"/>
      <c r="MQY331" s="11"/>
      <c r="MQZ331" s="11"/>
      <c r="MRA331" s="11"/>
      <c r="MRB331" s="11"/>
      <c r="MRC331" s="11"/>
      <c r="MRD331" s="11"/>
      <c r="MRE331" s="11"/>
      <c r="MRF331" s="11"/>
      <c r="MRG331" s="11"/>
      <c r="MRH331" s="11"/>
      <c r="MRI331" s="11"/>
      <c r="MRJ331" s="11"/>
      <c r="MRK331" s="11"/>
      <c r="MRL331" s="11"/>
      <c r="MRM331" s="11"/>
      <c r="MRN331" s="11"/>
      <c r="MRO331" s="11"/>
      <c r="MRP331" s="11"/>
      <c r="MRQ331" s="11"/>
      <c r="MRR331" s="11"/>
      <c r="MRS331" s="11"/>
      <c r="MRT331" s="11"/>
      <c r="MRU331" s="11"/>
      <c r="MRV331" s="11"/>
      <c r="MRW331" s="11"/>
      <c r="MRX331" s="11"/>
      <c r="MRY331" s="11"/>
      <c r="MRZ331" s="11"/>
      <c r="MSA331" s="11"/>
      <c r="MSB331" s="11"/>
      <c r="MSC331" s="11"/>
      <c r="MSD331" s="11"/>
      <c r="MSE331" s="11"/>
      <c r="MSF331" s="11"/>
      <c r="MSG331" s="11"/>
      <c r="MSH331" s="11"/>
      <c r="MSI331" s="11"/>
      <c r="MSJ331" s="11"/>
      <c r="MSK331" s="11"/>
      <c r="MSL331" s="11"/>
      <c r="MSM331" s="11"/>
      <c r="MSN331" s="11"/>
      <c r="MSO331" s="11"/>
      <c r="MSP331" s="11"/>
      <c r="MSQ331" s="11"/>
      <c r="MSR331" s="11"/>
      <c r="MSS331" s="11"/>
      <c r="MST331" s="11"/>
      <c r="MSU331" s="11"/>
      <c r="MSV331" s="11"/>
      <c r="MSW331" s="11"/>
      <c r="MSX331" s="11"/>
      <c r="MSY331" s="11"/>
      <c r="MSZ331" s="11"/>
      <c r="MTA331" s="11"/>
      <c r="MTB331" s="11"/>
      <c r="MTC331" s="11"/>
      <c r="MTD331" s="11"/>
      <c r="MTE331" s="11"/>
      <c r="MTF331" s="11"/>
      <c r="MTG331" s="11"/>
      <c r="MTH331" s="11"/>
      <c r="MTI331" s="11"/>
      <c r="MTJ331" s="11"/>
      <c r="MTK331" s="11"/>
      <c r="MTL331" s="11"/>
      <c r="MTM331" s="11"/>
      <c r="MTN331" s="11"/>
      <c r="MTO331" s="11"/>
      <c r="MTP331" s="11"/>
      <c r="MTQ331" s="11"/>
      <c r="MTR331" s="11"/>
      <c r="MTS331" s="11"/>
      <c r="MTT331" s="11"/>
      <c r="MTU331" s="11"/>
      <c r="MTV331" s="11"/>
      <c r="MTW331" s="11"/>
      <c r="MTX331" s="11"/>
      <c r="MTY331" s="11"/>
      <c r="MTZ331" s="11"/>
      <c r="MUA331" s="11"/>
      <c r="MUB331" s="11"/>
      <c r="MUC331" s="11"/>
      <c r="MUD331" s="11"/>
      <c r="MUE331" s="11"/>
      <c r="MUF331" s="11"/>
      <c r="MUG331" s="11"/>
      <c r="MUH331" s="11"/>
      <c r="MUI331" s="11"/>
      <c r="MUJ331" s="11"/>
      <c r="MUK331" s="11"/>
      <c r="MUL331" s="11"/>
      <c r="MUM331" s="11"/>
      <c r="MUN331" s="11"/>
      <c r="MUO331" s="11"/>
      <c r="MUP331" s="11"/>
      <c r="MUQ331" s="11"/>
      <c r="MUR331" s="11"/>
      <c r="MUS331" s="11"/>
      <c r="MUT331" s="11"/>
      <c r="MUU331" s="11"/>
      <c r="MUV331" s="11"/>
      <c r="MUW331" s="11"/>
      <c r="MUX331" s="11"/>
      <c r="MUY331" s="11"/>
      <c r="MUZ331" s="11"/>
      <c r="MVA331" s="11"/>
      <c r="MVB331" s="11"/>
      <c r="MVC331" s="11"/>
      <c r="MVD331" s="11"/>
      <c r="MVE331" s="11"/>
      <c r="MVF331" s="11"/>
      <c r="MVG331" s="11"/>
      <c r="MVH331" s="11"/>
      <c r="MVI331" s="11"/>
      <c r="MVJ331" s="11"/>
      <c r="MVK331" s="11"/>
      <c r="MVL331" s="11"/>
      <c r="MVM331" s="11"/>
      <c r="MVN331" s="11"/>
      <c r="MVO331" s="11"/>
      <c r="MVP331" s="11"/>
      <c r="MVQ331" s="11"/>
      <c r="MVR331" s="11"/>
      <c r="MVS331" s="11"/>
      <c r="MVT331" s="11"/>
      <c r="MVU331" s="11"/>
      <c r="MVV331" s="11"/>
      <c r="MVW331" s="11"/>
      <c r="MVX331" s="11"/>
      <c r="MVY331" s="11"/>
      <c r="MVZ331" s="11"/>
      <c r="MWA331" s="11"/>
      <c r="MWB331" s="11"/>
      <c r="MWC331" s="11"/>
      <c r="MWD331" s="11"/>
      <c r="MWE331" s="11"/>
      <c r="MWF331" s="11"/>
      <c r="MWG331" s="11"/>
      <c r="MWH331" s="11"/>
      <c r="MWI331" s="11"/>
      <c r="MWJ331" s="11"/>
      <c r="MWK331" s="11"/>
      <c r="MWL331" s="11"/>
      <c r="MWM331" s="11"/>
      <c r="MWN331" s="11"/>
      <c r="MWO331" s="11"/>
      <c r="MWP331" s="11"/>
      <c r="MWQ331" s="11"/>
      <c r="MWR331" s="11"/>
      <c r="MWS331" s="11"/>
      <c r="MWT331" s="11"/>
      <c r="MWU331" s="11"/>
      <c r="MWV331" s="11"/>
      <c r="MWW331" s="11"/>
      <c r="MWX331" s="11"/>
      <c r="MWY331" s="11"/>
      <c r="MWZ331" s="11"/>
      <c r="MXA331" s="11"/>
      <c r="MXB331" s="11"/>
      <c r="MXC331" s="11"/>
      <c r="MXD331" s="11"/>
      <c r="MXE331" s="11"/>
      <c r="MXF331" s="11"/>
      <c r="MXG331" s="11"/>
      <c r="MXH331" s="11"/>
      <c r="MXI331" s="11"/>
      <c r="MXJ331" s="11"/>
      <c r="MXK331" s="11"/>
      <c r="MXL331" s="11"/>
      <c r="MXM331" s="11"/>
      <c r="MXN331" s="11"/>
      <c r="MXO331" s="11"/>
      <c r="MXP331" s="11"/>
      <c r="MXQ331" s="11"/>
      <c r="MXR331" s="11"/>
      <c r="MXS331" s="11"/>
      <c r="MXT331" s="11"/>
      <c r="MXU331" s="11"/>
      <c r="MXV331" s="11"/>
      <c r="MXW331" s="11"/>
      <c r="MXX331" s="11"/>
      <c r="MXY331" s="11"/>
      <c r="MXZ331" s="11"/>
      <c r="MYA331" s="11"/>
      <c r="MYB331" s="11"/>
      <c r="MYC331" s="11"/>
      <c r="MYD331" s="11"/>
      <c r="MYE331" s="11"/>
      <c r="MYF331" s="11"/>
      <c r="MYG331" s="11"/>
      <c r="MYH331" s="11"/>
      <c r="MYI331" s="11"/>
      <c r="MYJ331" s="11"/>
      <c r="MYK331" s="11"/>
      <c r="MYL331" s="11"/>
      <c r="MYM331" s="11"/>
      <c r="MYN331" s="11"/>
      <c r="MYO331" s="11"/>
      <c r="MYP331" s="11"/>
      <c r="MYQ331" s="11"/>
      <c r="MYR331" s="11"/>
      <c r="MYS331" s="11"/>
      <c r="MYT331" s="11"/>
      <c r="MYU331" s="11"/>
      <c r="MYV331" s="11"/>
      <c r="MYW331" s="11"/>
      <c r="MYX331" s="11"/>
      <c r="MYY331" s="11"/>
      <c r="MYZ331" s="11"/>
      <c r="MZA331" s="11"/>
      <c r="MZB331" s="11"/>
      <c r="MZC331" s="11"/>
      <c r="MZD331" s="11"/>
      <c r="MZE331" s="11"/>
      <c r="MZF331" s="11"/>
      <c r="MZG331" s="11"/>
      <c r="MZH331" s="11"/>
      <c r="MZI331" s="11"/>
      <c r="MZJ331" s="11"/>
      <c r="MZK331" s="11"/>
      <c r="MZL331" s="11"/>
      <c r="MZM331" s="11"/>
      <c r="MZN331" s="11"/>
      <c r="MZO331" s="11"/>
      <c r="MZP331" s="11"/>
      <c r="MZQ331" s="11"/>
      <c r="MZR331" s="11"/>
      <c r="MZS331" s="11"/>
      <c r="MZT331" s="11"/>
      <c r="MZU331" s="11"/>
      <c r="MZV331" s="11"/>
      <c r="MZW331" s="11"/>
      <c r="MZX331" s="11"/>
      <c r="MZY331" s="11"/>
      <c r="MZZ331" s="11"/>
      <c r="NAA331" s="11"/>
      <c r="NAB331" s="11"/>
      <c r="NAC331" s="11"/>
      <c r="NAD331" s="11"/>
      <c r="NAE331" s="11"/>
      <c r="NAF331" s="11"/>
      <c r="NAG331" s="11"/>
      <c r="NAH331" s="11"/>
      <c r="NAI331" s="11"/>
      <c r="NAJ331" s="11"/>
      <c r="NAK331" s="11"/>
      <c r="NAL331" s="11"/>
      <c r="NAM331" s="11"/>
      <c r="NAN331" s="11"/>
      <c r="NAO331" s="11"/>
      <c r="NAP331" s="11"/>
      <c r="NAQ331" s="11"/>
      <c r="NAR331" s="11"/>
      <c r="NAS331" s="11"/>
      <c r="NAT331" s="11"/>
      <c r="NAU331" s="11"/>
      <c r="NAV331" s="11"/>
      <c r="NAW331" s="11"/>
      <c r="NAX331" s="11"/>
      <c r="NAY331" s="11"/>
      <c r="NAZ331" s="11"/>
      <c r="NBA331" s="11"/>
      <c r="NBB331" s="11"/>
      <c r="NBC331" s="11"/>
      <c r="NBD331" s="11"/>
      <c r="NBE331" s="11"/>
      <c r="NBF331" s="11"/>
      <c r="NBG331" s="11"/>
      <c r="NBH331" s="11"/>
      <c r="NBI331" s="11"/>
      <c r="NBJ331" s="11"/>
      <c r="NBK331" s="11"/>
      <c r="NBL331" s="11"/>
      <c r="NBM331" s="11"/>
      <c r="NBN331" s="11"/>
      <c r="NBO331" s="11"/>
      <c r="NBP331" s="11"/>
      <c r="NBQ331" s="11"/>
      <c r="NBR331" s="11"/>
      <c r="NBS331" s="11"/>
      <c r="NBT331" s="11"/>
      <c r="NBU331" s="11"/>
      <c r="NBV331" s="11"/>
      <c r="NBW331" s="11"/>
      <c r="NBX331" s="11"/>
      <c r="NBY331" s="11"/>
      <c r="NBZ331" s="11"/>
      <c r="NCA331" s="11"/>
      <c r="NCB331" s="11"/>
      <c r="NCC331" s="11"/>
      <c r="NCD331" s="11"/>
      <c r="NCE331" s="11"/>
      <c r="NCF331" s="11"/>
      <c r="NCG331" s="11"/>
      <c r="NCH331" s="11"/>
      <c r="NCI331" s="11"/>
      <c r="NCJ331" s="11"/>
      <c r="NCK331" s="11"/>
      <c r="NCL331" s="11"/>
      <c r="NCM331" s="11"/>
      <c r="NCN331" s="11"/>
      <c r="NCO331" s="11"/>
      <c r="NCP331" s="11"/>
      <c r="NCQ331" s="11"/>
      <c r="NCR331" s="11"/>
      <c r="NCS331" s="11"/>
      <c r="NCT331" s="11"/>
      <c r="NCU331" s="11"/>
      <c r="NCV331" s="11"/>
      <c r="NCW331" s="11"/>
      <c r="NCX331" s="11"/>
      <c r="NCY331" s="11"/>
      <c r="NCZ331" s="11"/>
      <c r="NDA331" s="11"/>
      <c r="NDB331" s="11"/>
      <c r="NDC331" s="11"/>
      <c r="NDD331" s="11"/>
      <c r="NDE331" s="11"/>
      <c r="NDF331" s="11"/>
      <c r="NDG331" s="11"/>
      <c r="NDH331" s="11"/>
      <c r="NDI331" s="11"/>
      <c r="NDJ331" s="11"/>
      <c r="NDK331" s="11"/>
      <c r="NDL331" s="11"/>
      <c r="NDM331" s="11"/>
      <c r="NDN331" s="11"/>
      <c r="NDO331" s="11"/>
      <c r="NDP331" s="11"/>
      <c r="NDQ331" s="11"/>
      <c r="NDR331" s="11"/>
      <c r="NDS331" s="11"/>
      <c r="NDT331" s="11"/>
      <c r="NDU331" s="11"/>
      <c r="NDV331" s="11"/>
      <c r="NDW331" s="11"/>
      <c r="NDX331" s="11"/>
      <c r="NDY331" s="11"/>
      <c r="NDZ331" s="11"/>
      <c r="NEA331" s="11"/>
      <c r="NEB331" s="11"/>
      <c r="NEC331" s="11"/>
      <c r="NED331" s="11"/>
      <c r="NEE331" s="11"/>
      <c r="NEF331" s="11"/>
      <c r="NEG331" s="11"/>
      <c r="NEH331" s="11"/>
      <c r="NEI331" s="11"/>
      <c r="NEJ331" s="11"/>
      <c r="NEK331" s="11"/>
      <c r="NEL331" s="11"/>
      <c r="NEM331" s="11"/>
      <c r="NEN331" s="11"/>
      <c r="NEO331" s="11"/>
      <c r="NEP331" s="11"/>
      <c r="NEQ331" s="11"/>
      <c r="NER331" s="11"/>
      <c r="NES331" s="11"/>
      <c r="NET331" s="11"/>
      <c r="NEU331" s="11"/>
      <c r="NEV331" s="11"/>
      <c r="NEW331" s="11"/>
      <c r="NEX331" s="11"/>
      <c r="NEY331" s="11"/>
      <c r="NEZ331" s="11"/>
      <c r="NFA331" s="11"/>
      <c r="NFB331" s="11"/>
      <c r="NFC331" s="11"/>
      <c r="NFD331" s="11"/>
      <c r="NFE331" s="11"/>
      <c r="NFF331" s="11"/>
      <c r="NFG331" s="11"/>
      <c r="NFH331" s="11"/>
      <c r="NFI331" s="11"/>
      <c r="NFJ331" s="11"/>
      <c r="NFK331" s="11"/>
      <c r="NFL331" s="11"/>
      <c r="NFM331" s="11"/>
      <c r="NFN331" s="11"/>
      <c r="NFO331" s="11"/>
      <c r="NFP331" s="11"/>
      <c r="NFQ331" s="11"/>
      <c r="NFR331" s="11"/>
      <c r="NFS331" s="11"/>
      <c r="NFT331" s="11"/>
      <c r="NFU331" s="11"/>
      <c r="NFV331" s="11"/>
      <c r="NFW331" s="11"/>
      <c r="NFX331" s="11"/>
      <c r="NFY331" s="11"/>
      <c r="NFZ331" s="11"/>
      <c r="NGA331" s="11"/>
      <c r="NGB331" s="11"/>
      <c r="NGC331" s="11"/>
      <c r="NGD331" s="11"/>
      <c r="NGE331" s="11"/>
      <c r="NGF331" s="11"/>
      <c r="NGG331" s="11"/>
      <c r="NGH331" s="11"/>
      <c r="NGI331" s="11"/>
      <c r="NGJ331" s="11"/>
      <c r="NGK331" s="11"/>
      <c r="NGL331" s="11"/>
      <c r="NGM331" s="11"/>
      <c r="NGN331" s="11"/>
      <c r="NGO331" s="11"/>
      <c r="NGP331" s="11"/>
      <c r="NGQ331" s="11"/>
      <c r="NGR331" s="11"/>
      <c r="NGS331" s="11"/>
      <c r="NGT331" s="11"/>
      <c r="NGU331" s="11"/>
      <c r="NGV331" s="11"/>
      <c r="NGW331" s="11"/>
      <c r="NGX331" s="11"/>
      <c r="NGY331" s="11"/>
      <c r="NGZ331" s="11"/>
      <c r="NHA331" s="11"/>
      <c r="NHB331" s="11"/>
      <c r="NHC331" s="11"/>
      <c r="NHD331" s="11"/>
      <c r="NHE331" s="11"/>
      <c r="NHF331" s="11"/>
      <c r="NHG331" s="11"/>
      <c r="NHH331" s="11"/>
      <c r="NHI331" s="11"/>
      <c r="NHJ331" s="11"/>
      <c r="NHK331" s="11"/>
      <c r="NHL331" s="11"/>
      <c r="NHM331" s="11"/>
      <c r="NHN331" s="11"/>
      <c r="NHO331" s="11"/>
      <c r="NHP331" s="11"/>
      <c r="NHQ331" s="11"/>
      <c r="NHR331" s="11"/>
      <c r="NHS331" s="11"/>
      <c r="NHT331" s="11"/>
      <c r="NHU331" s="11"/>
      <c r="NHV331" s="11"/>
      <c r="NHW331" s="11"/>
      <c r="NHX331" s="11"/>
      <c r="NHY331" s="11"/>
      <c r="NHZ331" s="11"/>
      <c r="NIA331" s="11"/>
      <c r="NIB331" s="11"/>
      <c r="NIC331" s="11"/>
      <c r="NID331" s="11"/>
      <c r="NIE331" s="11"/>
      <c r="NIF331" s="11"/>
      <c r="NIG331" s="11"/>
      <c r="NIH331" s="11"/>
      <c r="NII331" s="11"/>
      <c r="NIJ331" s="11"/>
      <c r="NIK331" s="11"/>
      <c r="NIL331" s="11"/>
      <c r="NIM331" s="11"/>
      <c r="NIN331" s="11"/>
      <c r="NIO331" s="11"/>
      <c r="NIP331" s="11"/>
      <c r="NIQ331" s="11"/>
      <c r="NIR331" s="11"/>
      <c r="NIS331" s="11"/>
      <c r="NIT331" s="11"/>
      <c r="NIU331" s="11"/>
      <c r="NIV331" s="11"/>
      <c r="NIW331" s="11"/>
      <c r="NIX331" s="11"/>
      <c r="NIY331" s="11"/>
      <c r="NIZ331" s="11"/>
      <c r="NJA331" s="11"/>
      <c r="NJB331" s="11"/>
      <c r="NJC331" s="11"/>
      <c r="NJD331" s="11"/>
      <c r="NJE331" s="11"/>
      <c r="NJF331" s="11"/>
      <c r="NJG331" s="11"/>
      <c r="NJH331" s="11"/>
      <c r="NJI331" s="11"/>
      <c r="NJJ331" s="11"/>
      <c r="NJK331" s="11"/>
      <c r="NJL331" s="11"/>
      <c r="NJM331" s="11"/>
      <c r="NJN331" s="11"/>
      <c r="NJO331" s="11"/>
      <c r="NJP331" s="11"/>
      <c r="NJQ331" s="11"/>
      <c r="NJR331" s="11"/>
      <c r="NJS331" s="11"/>
      <c r="NJT331" s="11"/>
      <c r="NJU331" s="11"/>
      <c r="NJV331" s="11"/>
      <c r="NJW331" s="11"/>
      <c r="NJX331" s="11"/>
      <c r="NJY331" s="11"/>
      <c r="NJZ331" s="11"/>
      <c r="NKA331" s="11"/>
      <c r="NKB331" s="11"/>
      <c r="NKC331" s="11"/>
      <c r="NKD331" s="11"/>
      <c r="NKE331" s="11"/>
      <c r="NKF331" s="11"/>
      <c r="NKG331" s="11"/>
      <c r="NKH331" s="11"/>
      <c r="NKI331" s="11"/>
      <c r="NKJ331" s="11"/>
      <c r="NKK331" s="11"/>
      <c r="NKL331" s="11"/>
      <c r="NKM331" s="11"/>
      <c r="NKN331" s="11"/>
      <c r="NKO331" s="11"/>
      <c r="NKP331" s="11"/>
      <c r="NKQ331" s="11"/>
      <c r="NKR331" s="11"/>
      <c r="NKS331" s="11"/>
      <c r="NKT331" s="11"/>
      <c r="NKU331" s="11"/>
      <c r="NKV331" s="11"/>
      <c r="NKW331" s="11"/>
      <c r="NKX331" s="11"/>
      <c r="NKY331" s="11"/>
      <c r="NKZ331" s="11"/>
      <c r="NLA331" s="11"/>
      <c r="NLB331" s="11"/>
      <c r="NLC331" s="11"/>
      <c r="NLD331" s="11"/>
      <c r="NLE331" s="11"/>
      <c r="NLF331" s="11"/>
      <c r="NLG331" s="11"/>
      <c r="NLH331" s="11"/>
      <c r="NLI331" s="11"/>
      <c r="NLJ331" s="11"/>
      <c r="NLK331" s="11"/>
      <c r="NLL331" s="11"/>
      <c r="NLM331" s="11"/>
      <c r="NLN331" s="11"/>
      <c r="NLO331" s="11"/>
      <c r="NLP331" s="11"/>
      <c r="NLQ331" s="11"/>
      <c r="NLR331" s="11"/>
      <c r="NLS331" s="11"/>
      <c r="NLT331" s="11"/>
      <c r="NLU331" s="11"/>
      <c r="NLV331" s="11"/>
      <c r="NLW331" s="11"/>
      <c r="NLX331" s="11"/>
      <c r="NLY331" s="11"/>
      <c r="NLZ331" s="11"/>
      <c r="NMA331" s="11"/>
      <c r="NMB331" s="11"/>
      <c r="NMC331" s="11"/>
      <c r="NMD331" s="11"/>
      <c r="NME331" s="11"/>
      <c r="NMF331" s="11"/>
      <c r="NMG331" s="11"/>
      <c r="NMH331" s="11"/>
      <c r="NMI331" s="11"/>
      <c r="NMJ331" s="11"/>
      <c r="NMK331" s="11"/>
      <c r="NML331" s="11"/>
      <c r="NMM331" s="11"/>
      <c r="NMN331" s="11"/>
      <c r="NMO331" s="11"/>
      <c r="NMP331" s="11"/>
      <c r="NMQ331" s="11"/>
      <c r="NMR331" s="11"/>
      <c r="NMS331" s="11"/>
      <c r="NMT331" s="11"/>
      <c r="NMU331" s="11"/>
      <c r="NMV331" s="11"/>
      <c r="NMW331" s="11"/>
      <c r="NMX331" s="11"/>
      <c r="NMY331" s="11"/>
      <c r="NMZ331" s="11"/>
      <c r="NNA331" s="11"/>
      <c r="NNB331" s="11"/>
      <c r="NNC331" s="11"/>
      <c r="NND331" s="11"/>
      <c r="NNE331" s="11"/>
      <c r="NNF331" s="11"/>
      <c r="NNG331" s="11"/>
      <c r="NNH331" s="11"/>
      <c r="NNI331" s="11"/>
      <c r="NNJ331" s="11"/>
      <c r="NNK331" s="11"/>
      <c r="NNL331" s="11"/>
      <c r="NNM331" s="11"/>
      <c r="NNN331" s="11"/>
      <c r="NNO331" s="11"/>
      <c r="NNP331" s="11"/>
      <c r="NNQ331" s="11"/>
      <c r="NNR331" s="11"/>
      <c r="NNS331" s="11"/>
      <c r="NNT331" s="11"/>
      <c r="NNU331" s="11"/>
      <c r="NNV331" s="11"/>
      <c r="NNW331" s="11"/>
      <c r="NNX331" s="11"/>
      <c r="NNY331" s="11"/>
      <c r="NNZ331" s="11"/>
      <c r="NOA331" s="11"/>
      <c r="NOB331" s="11"/>
      <c r="NOC331" s="11"/>
      <c r="NOD331" s="11"/>
      <c r="NOE331" s="11"/>
      <c r="NOF331" s="11"/>
      <c r="NOG331" s="11"/>
      <c r="NOH331" s="11"/>
      <c r="NOI331" s="11"/>
      <c r="NOJ331" s="11"/>
      <c r="NOK331" s="11"/>
      <c r="NOL331" s="11"/>
      <c r="NOM331" s="11"/>
      <c r="NON331" s="11"/>
      <c r="NOO331" s="11"/>
      <c r="NOP331" s="11"/>
      <c r="NOQ331" s="11"/>
      <c r="NOR331" s="11"/>
      <c r="NOS331" s="11"/>
      <c r="NOT331" s="11"/>
      <c r="NOU331" s="11"/>
      <c r="NOV331" s="11"/>
      <c r="NOW331" s="11"/>
      <c r="NOX331" s="11"/>
      <c r="NOY331" s="11"/>
      <c r="NOZ331" s="11"/>
      <c r="NPA331" s="11"/>
      <c r="NPB331" s="11"/>
      <c r="NPC331" s="11"/>
      <c r="NPD331" s="11"/>
      <c r="NPE331" s="11"/>
      <c r="NPF331" s="11"/>
      <c r="NPG331" s="11"/>
      <c r="NPH331" s="11"/>
      <c r="NPI331" s="11"/>
      <c r="NPJ331" s="11"/>
      <c r="NPK331" s="11"/>
      <c r="NPL331" s="11"/>
      <c r="NPM331" s="11"/>
      <c r="NPN331" s="11"/>
      <c r="NPO331" s="11"/>
      <c r="NPP331" s="11"/>
      <c r="NPQ331" s="11"/>
      <c r="NPR331" s="11"/>
      <c r="NPS331" s="11"/>
      <c r="NPT331" s="11"/>
      <c r="NPU331" s="11"/>
      <c r="NPV331" s="11"/>
      <c r="NPW331" s="11"/>
      <c r="NPX331" s="11"/>
      <c r="NPY331" s="11"/>
      <c r="NPZ331" s="11"/>
      <c r="NQA331" s="11"/>
      <c r="NQB331" s="11"/>
      <c r="NQC331" s="11"/>
      <c r="NQD331" s="11"/>
      <c r="NQE331" s="11"/>
      <c r="NQF331" s="11"/>
      <c r="NQG331" s="11"/>
      <c r="NQH331" s="11"/>
      <c r="NQI331" s="11"/>
      <c r="NQJ331" s="11"/>
      <c r="NQK331" s="11"/>
      <c r="NQL331" s="11"/>
      <c r="NQM331" s="11"/>
      <c r="NQN331" s="11"/>
      <c r="NQO331" s="11"/>
      <c r="NQP331" s="11"/>
      <c r="NQQ331" s="11"/>
      <c r="NQR331" s="11"/>
      <c r="NQS331" s="11"/>
      <c r="NQT331" s="11"/>
      <c r="NQU331" s="11"/>
      <c r="NQV331" s="11"/>
      <c r="NQW331" s="11"/>
      <c r="NQX331" s="11"/>
      <c r="NQY331" s="11"/>
      <c r="NQZ331" s="11"/>
      <c r="NRA331" s="11"/>
      <c r="NRB331" s="11"/>
      <c r="NRC331" s="11"/>
      <c r="NRD331" s="11"/>
      <c r="NRE331" s="11"/>
      <c r="NRF331" s="11"/>
      <c r="NRG331" s="11"/>
      <c r="NRH331" s="11"/>
      <c r="NRI331" s="11"/>
      <c r="NRJ331" s="11"/>
      <c r="NRK331" s="11"/>
      <c r="NRL331" s="11"/>
      <c r="NRM331" s="11"/>
      <c r="NRN331" s="11"/>
      <c r="NRO331" s="11"/>
      <c r="NRP331" s="11"/>
      <c r="NRQ331" s="11"/>
      <c r="NRR331" s="11"/>
      <c r="NRS331" s="11"/>
      <c r="NRT331" s="11"/>
      <c r="NRU331" s="11"/>
      <c r="NRV331" s="11"/>
      <c r="NRW331" s="11"/>
      <c r="NRX331" s="11"/>
      <c r="NRY331" s="11"/>
      <c r="NRZ331" s="11"/>
      <c r="NSA331" s="11"/>
      <c r="NSB331" s="11"/>
      <c r="NSC331" s="11"/>
      <c r="NSD331" s="11"/>
      <c r="NSE331" s="11"/>
      <c r="NSF331" s="11"/>
      <c r="NSG331" s="11"/>
      <c r="NSH331" s="11"/>
      <c r="NSI331" s="11"/>
      <c r="NSJ331" s="11"/>
      <c r="NSK331" s="11"/>
      <c r="NSL331" s="11"/>
      <c r="NSM331" s="11"/>
      <c r="NSN331" s="11"/>
      <c r="NSO331" s="11"/>
      <c r="NSP331" s="11"/>
      <c r="NSQ331" s="11"/>
      <c r="NSR331" s="11"/>
      <c r="NSS331" s="11"/>
      <c r="NST331" s="11"/>
      <c r="NSU331" s="11"/>
      <c r="NSV331" s="11"/>
      <c r="NSW331" s="11"/>
      <c r="NSX331" s="11"/>
      <c r="NSY331" s="11"/>
      <c r="NSZ331" s="11"/>
      <c r="NTA331" s="11"/>
      <c r="NTB331" s="11"/>
      <c r="NTC331" s="11"/>
      <c r="NTD331" s="11"/>
      <c r="NTE331" s="11"/>
      <c r="NTF331" s="11"/>
      <c r="NTG331" s="11"/>
      <c r="NTH331" s="11"/>
      <c r="NTI331" s="11"/>
      <c r="NTJ331" s="11"/>
      <c r="NTK331" s="11"/>
      <c r="NTL331" s="11"/>
      <c r="NTM331" s="11"/>
      <c r="NTN331" s="11"/>
      <c r="NTO331" s="11"/>
      <c r="NTP331" s="11"/>
      <c r="NTQ331" s="11"/>
      <c r="NTR331" s="11"/>
      <c r="NTS331" s="11"/>
      <c r="NTT331" s="11"/>
      <c r="NTU331" s="11"/>
      <c r="NTV331" s="11"/>
      <c r="NTW331" s="11"/>
      <c r="NTX331" s="11"/>
      <c r="NTY331" s="11"/>
      <c r="NTZ331" s="11"/>
      <c r="NUA331" s="11"/>
      <c r="NUB331" s="11"/>
      <c r="NUC331" s="11"/>
      <c r="NUD331" s="11"/>
      <c r="NUE331" s="11"/>
      <c r="NUF331" s="11"/>
      <c r="NUG331" s="11"/>
      <c r="NUH331" s="11"/>
      <c r="NUI331" s="11"/>
      <c r="NUJ331" s="11"/>
      <c r="NUK331" s="11"/>
      <c r="NUL331" s="11"/>
      <c r="NUM331" s="11"/>
      <c r="NUN331" s="11"/>
      <c r="NUO331" s="11"/>
      <c r="NUP331" s="11"/>
      <c r="NUQ331" s="11"/>
      <c r="NUR331" s="11"/>
      <c r="NUS331" s="11"/>
      <c r="NUT331" s="11"/>
      <c r="NUU331" s="11"/>
      <c r="NUV331" s="11"/>
      <c r="NUW331" s="11"/>
      <c r="NUX331" s="11"/>
      <c r="NUY331" s="11"/>
      <c r="NUZ331" s="11"/>
      <c r="NVA331" s="11"/>
      <c r="NVB331" s="11"/>
      <c r="NVC331" s="11"/>
      <c r="NVD331" s="11"/>
      <c r="NVE331" s="11"/>
      <c r="NVF331" s="11"/>
      <c r="NVG331" s="11"/>
      <c r="NVH331" s="11"/>
      <c r="NVI331" s="11"/>
      <c r="NVJ331" s="11"/>
      <c r="NVK331" s="11"/>
      <c r="NVL331" s="11"/>
      <c r="NVM331" s="11"/>
      <c r="NVN331" s="11"/>
      <c r="NVO331" s="11"/>
      <c r="NVP331" s="11"/>
      <c r="NVQ331" s="11"/>
      <c r="NVR331" s="11"/>
      <c r="NVS331" s="11"/>
      <c r="NVT331" s="11"/>
      <c r="NVU331" s="11"/>
      <c r="NVV331" s="11"/>
      <c r="NVW331" s="11"/>
      <c r="NVX331" s="11"/>
      <c r="NVY331" s="11"/>
      <c r="NVZ331" s="11"/>
      <c r="NWA331" s="11"/>
      <c r="NWB331" s="11"/>
      <c r="NWC331" s="11"/>
      <c r="NWD331" s="11"/>
      <c r="NWE331" s="11"/>
      <c r="NWF331" s="11"/>
      <c r="NWG331" s="11"/>
      <c r="NWH331" s="11"/>
      <c r="NWI331" s="11"/>
      <c r="NWJ331" s="11"/>
      <c r="NWK331" s="11"/>
      <c r="NWL331" s="11"/>
      <c r="NWM331" s="11"/>
      <c r="NWN331" s="11"/>
      <c r="NWO331" s="11"/>
      <c r="NWP331" s="11"/>
      <c r="NWQ331" s="11"/>
      <c r="NWR331" s="11"/>
      <c r="NWS331" s="11"/>
      <c r="NWT331" s="11"/>
      <c r="NWU331" s="11"/>
      <c r="NWV331" s="11"/>
      <c r="NWW331" s="11"/>
      <c r="NWX331" s="11"/>
      <c r="NWY331" s="11"/>
      <c r="NWZ331" s="11"/>
      <c r="NXA331" s="11"/>
      <c r="NXB331" s="11"/>
      <c r="NXC331" s="11"/>
      <c r="NXD331" s="11"/>
      <c r="NXE331" s="11"/>
      <c r="NXF331" s="11"/>
      <c r="NXG331" s="11"/>
      <c r="NXH331" s="11"/>
      <c r="NXI331" s="11"/>
      <c r="NXJ331" s="11"/>
      <c r="NXK331" s="11"/>
      <c r="NXL331" s="11"/>
      <c r="NXM331" s="11"/>
      <c r="NXN331" s="11"/>
      <c r="NXO331" s="11"/>
      <c r="NXP331" s="11"/>
      <c r="NXQ331" s="11"/>
      <c r="NXR331" s="11"/>
      <c r="NXS331" s="11"/>
      <c r="NXT331" s="11"/>
      <c r="NXU331" s="11"/>
      <c r="NXV331" s="11"/>
      <c r="NXW331" s="11"/>
      <c r="NXX331" s="11"/>
      <c r="NXY331" s="11"/>
      <c r="NXZ331" s="11"/>
      <c r="NYA331" s="11"/>
      <c r="NYB331" s="11"/>
      <c r="NYC331" s="11"/>
      <c r="NYD331" s="11"/>
      <c r="NYE331" s="11"/>
      <c r="NYF331" s="11"/>
      <c r="NYG331" s="11"/>
      <c r="NYH331" s="11"/>
      <c r="NYI331" s="11"/>
      <c r="NYJ331" s="11"/>
      <c r="NYK331" s="11"/>
      <c r="NYL331" s="11"/>
      <c r="NYM331" s="11"/>
      <c r="NYN331" s="11"/>
      <c r="NYO331" s="11"/>
      <c r="NYP331" s="11"/>
      <c r="NYQ331" s="11"/>
      <c r="NYR331" s="11"/>
      <c r="NYS331" s="11"/>
      <c r="NYT331" s="11"/>
      <c r="NYU331" s="11"/>
      <c r="NYV331" s="11"/>
      <c r="NYW331" s="11"/>
      <c r="NYX331" s="11"/>
      <c r="NYY331" s="11"/>
      <c r="NYZ331" s="11"/>
      <c r="NZA331" s="11"/>
      <c r="NZB331" s="11"/>
      <c r="NZC331" s="11"/>
      <c r="NZD331" s="11"/>
      <c r="NZE331" s="11"/>
      <c r="NZF331" s="11"/>
      <c r="NZG331" s="11"/>
      <c r="NZH331" s="11"/>
      <c r="NZI331" s="11"/>
      <c r="NZJ331" s="11"/>
      <c r="NZK331" s="11"/>
      <c r="NZL331" s="11"/>
      <c r="NZM331" s="11"/>
      <c r="NZN331" s="11"/>
      <c r="NZO331" s="11"/>
      <c r="NZP331" s="11"/>
      <c r="NZQ331" s="11"/>
      <c r="NZR331" s="11"/>
      <c r="NZS331" s="11"/>
      <c r="NZT331" s="11"/>
      <c r="NZU331" s="11"/>
      <c r="NZV331" s="11"/>
      <c r="NZW331" s="11"/>
      <c r="NZX331" s="11"/>
      <c r="NZY331" s="11"/>
      <c r="NZZ331" s="11"/>
      <c r="OAA331" s="11"/>
      <c r="OAB331" s="11"/>
      <c r="OAC331" s="11"/>
      <c r="OAD331" s="11"/>
      <c r="OAE331" s="11"/>
      <c r="OAF331" s="11"/>
      <c r="OAG331" s="11"/>
      <c r="OAH331" s="11"/>
      <c r="OAI331" s="11"/>
      <c r="OAJ331" s="11"/>
      <c r="OAK331" s="11"/>
      <c r="OAL331" s="11"/>
      <c r="OAM331" s="11"/>
      <c r="OAN331" s="11"/>
      <c r="OAO331" s="11"/>
      <c r="OAP331" s="11"/>
      <c r="OAQ331" s="11"/>
      <c r="OAR331" s="11"/>
      <c r="OAS331" s="11"/>
      <c r="OAT331" s="11"/>
      <c r="OAU331" s="11"/>
      <c r="OAV331" s="11"/>
      <c r="OAW331" s="11"/>
      <c r="OAX331" s="11"/>
      <c r="OAY331" s="11"/>
      <c r="OAZ331" s="11"/>
      <c r="OBA331" s="11"/>
      <c r="OBB331" s="11"/>
      <c r="OBC331" s="11"/>
      <c r="OBD331" s="11"/>
      <c r="OBE331" s="11"/>
      <c r="OBF331" s="11"/>
      <c r="OBG331" s="11"/>
      <c r="OBH331" s="11"/>
      <c r="OBI331" s="11"/>
      <c r="OBJ331" s="11"/>
      <c r="OBK331" s="11"/>
      <c r="OBL331" s="11"/>
      <c r="OBM331" s="11"/>
      <c r="OBN331" s="11"/>
      <c r="OBO331" s="11"/>
      <c r="OBP331" s="11"/>
      <c r="OBQ331" s="11"/>
      <c r="OBR331" s="11"/>
      <c r="OBS331" s="11"/>
      <c r="OBT331" s="11"/>
      <c r="OBU331" s="11"/>
      <c r="OBV331" s="11"/>
      <c r="OBW331" s="11"/>
      <c r="OBX331" s="11"/>
      <c r="OBY331" s="11"/>
      <c r="OBZ331" s="11"/>
      <c r="OCA331" s="11"/>
      <c r="OCB331" s="11"/>
      <c r="OCC331" s="11"/>
      <c r="OCD331" s="11"/>
      <c r="OCE331" s="11"/>
      <c r="OCF331" s="11"/>
      <c r="OCG331" s="11"/>
      <c r="OCH331" s="11"/>
      <c r="OCI331" s="11"/>
      <c r="OCJ331" s="11"/>
      <c r="OCK331" s="11"/>
      <c r="OCL331" s="11"/>
      <c r="OCM331" s="11"/>
      <c r="OCN331" s="11"/>
      <c r="OCO331" s="11"/>
      <c r="OCP331" s="11"/>
      <c r="OCQ331" s="11"/>
      <c r="OCR331" s="11"/>
      <c r="OCS331" s="11"/>
      <c r="OCT331" s="11"/>
      <c r="OCU331" s="11"/>
      <c r="OCV331" s="11"/>
      <c r="OCW331" s="11"/>
      <c r="OCX331" s="11"/>
      <c r="OCY331" s="11"/>
      <c r="OCZ331" s="11"/>
      <c r="ODA331" s="11"/>
      <c r="ODB331" s="11"/>
      <c r="ODC331" s="11"/>
      <c r="ODD331" s="11"/>
      <c r="ODE331" s="11"/>
      <c r="ODF331" s="11"/>
      <c r="ODG331" s="11"/>
      <c r="ODH331" s="11"/>
      <c r="ODI331" s="11"/>
      <c r="ODJ331" s="11"/>
      <c r="ODK331" s="11"/>
      <c r="ODL331" s="11"/>
      <c r="ODM331" s="11"/>
      <c r="ODN331" s="11"/>
      <c r="ODO331" s="11"/>
      <c r="ODP331" s="11"/>
      <c r="ODQ331" s="11"/>
      <c r="ODR331" s="11"/>
      <c r="ODS331" s="11"/>
      <c r="ODT331" s="11"/>
      <c r="ODU331" s="11"/>
      <c r="ODV331" s="11"/>
      <c r="ODW331" s="11"/>
      <c r="ODX331" s="11"/>
      <c r="ODY331" s="11"/>
      <c r="ODZ331" s="11"/>
      <c r="OEA331" s="11"/>
      <c r="OEB331" s="11"/>
      <c r="OEC331" s="11"/>
      <c r="OED331" s="11"/>
      <c r="OEE331" s="11"/>
      <c r="OEF331" s="11"/>
      <c r="OEG331" s="11"/>
      <c r="OEH331" s="11"/>
      <c r="OEI331" s="11"/>
      <c r="OEJ331" s="11"/>
      <c r="OEK331" s="11"/>
      <c r="OEL331" s="11"/>
      <c r="OEM331" s="11"/>
      <c r="OEN331" s="11"/>
      <c r="OEO331" s="11"/>
      <c r="OEP331" s="11"/>
      <c r="OEQ331" s="11"/>
      <c r="OER331" s="11"/>
      <c r="OES331" s="11"/>
      <c r="OET331" s="11"/>
      <c r="OEU331" s="11"/>
      <c r="OEV331" s="11"/>
      <c r="OEW331" s="11"/>
      <c r="OEX331" s="11"/>
      <c r="OEY331" s="11"/>
      <c r="OEZ331" s="11"/>
      <c r="OFA331" s="11"/>
      <c r="OFB331" s="11"/>
      <c r="OFC331" s="11"/>
      <c r="OFD331" s="11"/>
      <c r="OFE331" s="11"/>
      <c r="OFF331" s="11"/>
      <c r="OFG331" s="11"/>
      <c r="OFH331" s="11"/>
      <c r="OFI331" s="11"/>
      <c r="OFJ331" s="11"/>
      <c r="OFK331" s="11"/>
      <c r="OFL331" s="11"/>
      <c r="OFM331" s="11"/>
      <c r="OFN331" s="11"/>
      <c r="OFO331" s="11"/>
      <c r="OFP331" s="11"/>
      <c r="OFQ331" s="11"/>
      <c r="OFR331" s="11"/>
      <c r="OFS331" s="11"/>
      <c r="OFT331" s="11"/>
      <c r="OFU331" s="11"/>
      <c r="OFV331" s="11"/>
      <c r="OFW331" s="11"/>
      <c r="OFX331" s="11"/>
      <c r="OFY331" s="11"/>
      <c r="OFZ331" s="11"/>
      <c r="OGA331" s="11"/>
      <c r="OGB331" s="11"/>
      <c r="OGC331" s="11"/>
      <c r="OGD331" s="11"/>
      <c r="OGE331" s="11"/>
      <c r="OGF331" s="11"/>
      <c r="OGG331" s="11"/>
      <c r="OGH331" s="11"/>
      <c r="OGI331" s="11"/>
      <c r="OGJ331" s="11"/>
      <c r="OGK331" s="11"/>
      <c r="OGL331" s="11"/>
      <c r="OGM331" s="11"/>
      <c r="OGN331" s="11"/>
      <c r="OGO331" s="11"/>
      <c r="OGP331" s="11"/>
      <c r="OGQ331" s="11"/>
      <c r="OGR331" s="11"/>
      <c r="OGS331" s="11"/>
      <c r="OGT331" s="11"/>
      <c r="OGU331" s="11"/>
      <c r="OGV331" s="11"/>
      <c r="OGW331" s="11"/>
      <c r="OGX331" s="11"/>
      <c r="OGY331" s="11"/>
      <c r="OGZ331" s="11"/>
      <c r="OHA331" s="11"/>
      <c r="OHB331" s="11"/>
      <c r="OHC331" s="11"/>
      <c r="OHD331" s="11"/>
      <c r="OHE331" s="11"/>
      <c r="OHF331" s="11"/>
      <c r="OHG331" s="11"/>
      <c r="OHH331" s="11"/>
      <c r="OHI331" s="11"/>
      <c r="OHJ331" s="11"/>
      <c r="OHK331" s="11"/>
      <c r="OHL331" s="11"/>
      <c r="OHM331" s="11"/>
      <c r="OHN331" s="11"/>
      <c r="OHO331" s="11"/>
      <c r="OHP331" s="11"/>
      <c r="OHQ331" s="11"/>
      <c r="OHR331" s="11"/>
      <c r="OHS331" s="11"/>
      <c r="OHT331" s="11"/>
      <c r="OHU331" s="11"/>
      <c r="OHV331" s="11"/>
      <c r="OHW331" s="11"/>
      <c r="OHX331" s="11"/>
      <c r="OHY331" s="11"/>
      <c r="OHZ331" s="11"/>
      <c r="OIA331" s="11"/>
      <c r="OIB331" s="11"/>
      <c r="OIC331" s="11"/>
      <c r="OID331" s="11"/>
      <c r="OIE331" s="11"/>
      <c r="OIF331" s="11"/>
      <c r="OIG331" s="11"/>
      <c r="OIH331" s="11"/>
      <c r="OII331" s="11"/>
      <c r="OIJ331" s="11"/>
      <c r="OIK331" s="11"/>
      <c r="OIL331" s="11"/>
      <c r="OIM331" s="11"/>
      <c r="OIN331" s="11"/>
      <c r="OIO331" s="11"/>
      <c r="OIP331" s="11"/>
      <c r="OIQ331" s="11"/>
      <c r="OIR331" s="11"/>
      <c r="OIS331" s="11"/>
      <c r="OIT331" s="11"/>
      <c r="OIU331" s="11"/>
      <c r="OIV331" s="11"/>
      <c r="OIW331" s="11"/>
      <c r="OIX331" s="11"/>
      <c r="OIY331" s="11"/>
      <c r="OIZ331" s="11"/>
      <c r="OJA331" s="11"/>
      <c r="OJB331" s="11"/>
      <c r="OJC331" s="11"/>
      <c r="OJD331" s="11"/>
      <c r="OJE331" s="11"/>
      <c r="OJF331" s="11"/>
      <c r="OJG331" s="11"/>
      <c r="OJH331" s="11"/>
      <c r="OJI331" s="11"/>
      <c r="OJJ331" s="11"/>
      <c r="OJK331" s="11"/>
      <c r="OJL331" s="11"/>
      <c r="OJM331" s="11"/>
      <c r="OJN331" s="11"/>
      <c r="OJO331" s="11"/>
      <c r="OJP331" s="11"/>
      <c r="OJQ331" s="11"/>
      <c r="OJR331" s="11"/>
      <c r="OJS331" s="11"/>
      <c r="OJT331" s="11"/>
      <c r="OJU331" s="11"/>
      <c r="OJV331" s="11"/>
      <c r="OJW331" s="11"/>
      <c r="OJX331" s="11"/>
      <c r="OJY331" s="11"/>
      <c r="OJZ331" s="11"/>
      <c r="OKA331" s="11"/>
      <c r="OKB331" s="11"/>
      <c r="OKC331" s="11"/>
      <c r="OKD331" s="11"/>
      <c r="OKE331" s="11"/>
      <c r="OKF331" s="11"/>
      <c r="OKG331" s="11"/>
      <c r="OKH331" s="11"/>
      <c r="OKI331" s="11"/>
      <c r="OKJ331" s="11"/>
      <c r="OKK331" s="11"/>
      <c r="OKL331" s="11"/>
      <c r="OKM331" s="11"/>
      <c r="OKN331" s="11"/>
      <c r="OKO331" s="11"/>
      <c r="OKP331" s="11"/>
      <c r="OKQ331" s="11"/>
      <c r="OKR331" s="11"/>
      <c r="OKS331" s="11"/>
      <c r="OKT331" s="11"/>
      <c r="OKU331" s="11"/>
      <c r="OKV331" s="11"/>
      <c r="OKW331" s="11"/>
      <c r="OKX331" s="11"/>
      <c r="OKY331" s="11"/>
      <c r="OKZ331" s="11"/>
      <c r="OLA331" s="11"/>
      <c r="OLB331" s="11"/>
      <c r="OLC331" s="11"/>
      <c r="OLD331" s="11"/>
      <c r="OLE331" s="11"/>
      <c r="OLF331" s="11"/>
      <c r="OLG331" s="11"/>
      <c r="OLH331" s="11"/>
      <c r="OLI331" s="11"/>
      <c r="OLJ331" s="11"/>
      <c r="OLK331" s="11"/>
      <c r="OLL331" s="11"/>
      <c r="OLM331" s="11"/>
      <c r="OLN331" s="11"/>
      <c r="OLO331" s="11"/>
      <c r="OLP331" s="11"/>
      <c r="OLQ331" s="11"/>
      <c r="OLR331" s="11"/>
      <c r="OLS331" s="11"/>
      <c r="OLT331" s="11"/>
      <c r="OLU331" s="11"/>
      <c r="OLV331" s="11"/>
      <c r="OLW331" s="11"/>
      <c r="OLX331" s="11"/>
      <c r="OLY331" s="11"/>
      <c r="OLZ331" s="11"/>
      <c r="OMA331" s="11"/>
      <c r="OMB331" s="11"/>
      <c r="OMC331" s="11"/>
      <c r="OMD331" s="11"/>
      <c r="OME331" s="11"/>
      <c r="OMF331" s="11"/>
      <c r="OMG331" s="11"/>
      <c r="OMH331" s="11"/>
      <c r="OMI331" s="11"/>
      <c r="OMJ331" s="11"/>
      <c r="OMK331" s="11"/>
      <c r="OML331" s="11"/>
      <c r="OMM331" s="11"/>
      <c r="OMN331" s="11"/>
      <c r="OMO331" s="11"/>
      <c r="OMP331" s="11"/>
      <c r="OMQ331" s="11"/>
      <c r="OMR331" s="11"/>
      <c r="OMS331" s="11"/>
      <c r="OMT331" s="11"/>
      <c r="OMU331" s="11"/>
      <c r="OMV331" s="11"/>
      <c r="OMW331" s="11"/>
      <c r="OMX331" s="11"/>
      <c r="OMY331" s="11"/>
      <c r="OMZ331" s="11"/>
      <c r="ONA331" s="11"/>
      <c r="ONB331" s="11"/>
      <c r="ONC331" s="11"/>
      <c r="OND331" s="11"/>
      <c r="ONE331" s="11"/>
      <c r="ONF331" s="11"/>
      <c r="ONG331" s="11"/>
      <c r="ONH331" s="11"/>
      <c r="ONI331" s="11"/>
      <c r="ONJ331" s="11"/>
      <c r="ONK331" s="11"/>
      <c r="ONL331" s="11"/>
      <c r="ONM331" s="11"/>
      <c r="ONN331" s="11"/>
      <c r="ONO331" s="11"/>
      <c r="ONP331" s="11"/>
      <c r="ONQ331" s="11"/>
      <c r="ONR331" s="11"/>
      <c r="ONS331" s="11"/>
      <c r="ONT331" s="11"/>
      <c r="ONU331" s="11"/>
      <c r="ONV331" s="11"/>
      <c r="ONW331" s="11"/>
      <c r="ONX331" s="11"/>
      <c r="ONY331" s="11"/>
      <c r="ONZ331" s="11"/>
      <c r="OOA331" s="11"/>
      <c r="OOB331" s="11"/>
      <c r="OOC331" s="11"/>
      <c r="OOD331" s="11"/>
      <c r="OOE331" s="11"/>
      <c r="OOF331" s="11"/>
      <c r="OOG331" s="11"/>
      <c r="OOH331" s="11"/>
      <c r="OOI331" s="11"/>
      <c r="OOJ331" s="11"/>
      <c r="OOK331" s="11"/>
      <c r="OOL331" s="11"/>
      <c r="OOM331" s="11"/>
      <c r="OON331" s="11"/>
      <c r="OOO331" s="11"/>
      <c r="OOP331" s="11"/>
      <c r="OOQ331" s="11"/>
      <c r="OOR331" s="11"/>
      <c r="OOS331" s="11"/>
      <c r="OOT331" s="11"/>
      <c r="OOU331" s="11"/>
      <c r="OOV331" s="11"/>
      <c r="OOW331" s="11"/>
      <c r="OOX331" s="11"/>
      <c r="OOY331" s="11"/>
      <c r="OOZ331" s="11"/>
      <c r="OPA331" s="11"/>
      <c r="OPB331" s="11"/>
      <c r="OPC331" s="11"/>
      <c r="OPD331" s="11"/>
      <c r="OPE331" s="11"/>
      <c r="OPF331" s="11"/>
      <c r="OPG331" s="11"/>
      <c r="OPH331" s="11"/>
      <c r="OPI331" s="11"/>
      <c r="OPJ331" s="11"/>
      <c r="OPK331" s="11"/>
      <c r="OPL331" s="11"/>
      <c r="OPM331" s="11"/>
      <c r="OPN331" s="11"/>
      <c r="OPO331" s="11"/>
      <c r="OPP331" s="11"/>
      <c r="OPQ331" s="11"/>
      <c r="OPR331" s="11"/>
      <c r="OPS331" s="11"/>
      <c r="OPT331" s="11"/>
      <c r="OPU331" s="11"/>
      <c r="OPV331" s="11"/>
      <c r="OPW331" s="11"/>
      <c r="OPX331" s="11"/>
      <c r="OPY331" s="11"/>
      <c r="OPZ331" s="11"/>
      <c r="OQA331" s="11"/>
      <c r="OQB331" s="11"/>
      <c r="OQC331" s="11"/>
      <c r="OQD331" s="11"/>
      <c r="OQE331" s="11"/>
      <c r="OQF331" s="11"/>
      <c r="OQG331" s="11"/>
      <c r="OQH331" s="11"/>
      <c r="OQI331" s="11"/>
      <c r="OQJ331" s="11"/>
      <c r="OQK331" s="11"/>
      <c r="OQL331" s="11"/>
      <c r="OQM331" s="11"/>
      <c r="OQN331" s="11"/>
      <c r="OQO331" s="11"/>
      <c r="OQP331" s="11"/>
      <c r="OQQ331" s="11"/>
      <c r="OQR331" s="11"/>
      <c r="OQS331" s="11"/>
      <c r="OQT331" s="11"/>
      <c r="OQU331" s="11"/>
      <c r="OQV331" s="11"/>
      <c r="OQW331" s="11"/>
      <c r="OQX331" s="11"/>
      <c r="OQY331" s="11"/>
      <c r="OQZ331" s="11"/>
      <c r="ORA331" s="11"/>
      <c r="ORB331" s="11"/>
      <c r="ORC331" s="11"/>
      <c r="ORD331" s="11"/>
      <c r="ORE331" s="11"/>
      <c r="ORF331" s="11"/>
      <c r="ORG331" s="11"/>
      <c r="ORH331" s="11"/>
      <c r="ORI331" s="11"/>
      <c r="ORJ331" s="11"/>
      <c r="ORK331" s="11"/>
      <c r="ORL331" s="11"/>
      <c r="ORM331" s="11"/>
      <c r="ORN331" s="11"/>
      <c r="ORO331" s="11"/>
      <c r="ORP331" s="11"/>
      <c r="ORQ331" s="11"/>
      <c r="ORR331" s="11"/>
      <c r="ORS331" s="11"/>
      <c r="ORT331" s="11"/>
      <c r="ORU331" s="11"/>
      <c r="ORV331" s="11"/>
      <c r="ORW331" s="11"/>
      <c r="ORX331" s="11"/>
      <c r="ORY331" s="11"/>
      <c r="ORZ331" s="11"/>
      <c r="OSA331" s="11"/>
      <c r="OSB331" s="11"/>
      <c r="OSC331" s="11"/>
      <c r="OSD331" s="11"/>
      <c r="OSE331" s="11"/>
      <c r="OSF331" s="11"/>
      <c r="OSG331" s="11"/>
      <c r="OSH331" s="11"/>
      <c r="OSI331" s="11"/>
      <c r="OSJ331" s="11"/>
      <c r="OSK331" s="11"/>
      <c r="OSL331" s="11"/>
      <c r="OSM331" s="11"/>
      <c r="OSN331" s="11"/>
      <c r="OSO331" s="11"/>
      <c r="OSP331" s="11"/>
      <c r="OSQ331" s="11"/>
      <c r="OSR331" s="11"/>
      <c r="OSS331" s="11"/>
      <c r="OST331" s="11"/>
      <c r="OSU331" s="11"/>
      <c r="OSV331" s="11"/>
      <c r="OSW331" s="11"/>
      <c r="OSX331" s="11"/>
      <c r="OSY331" s="11"/>
      <c r="OSZ331" s="11"/>
      <c r="OTA331" s="11"/>
      <c r="OTB331" s="11"/>
      <c r="OTC331" s="11"/>
      <c r="OTD331" s="11"/>
      <c r="OTE331" s="11"/>
      <c r="OTF331" s="11"/>
      <c r="OTG331" s="11"/>
      <c r="OTH331" s="11"/>
      <c r="OTI331" s="11"/>
      <c r="OTJ331" s="11"/>
      <c r="OTK331" s="11"/>
      <c r="OTL331" s="11"/>
      <c r="OTM331" s="11"/>
      <c r="OTN331" s="11"/>
      <c r="OTO331" s="11"/>
      <c r="OTP331" s="11"/>
      <c r="OTQ331" s="11"/>
      <c r="OTR331" s="11"/>
      <c r="OTS331" s="11"/>
      <c r="OTT331" s="11"/>
      <c r="OTU331" s="11"/>
      <c r="OTV331" s="11"/>
      <c r="OTW331" s="11"/>
      <c r="OTX331" s="11"/>
      <c r="OTY331" s="11"/>
      <c r="OTZ331" s="11"/>
      <c r="OUA331" s="11"/>
      <c r="OUB331" s="11"/>
      <c r="OUC331" s="11"/>
      <c r="OUD331" s="11"/>
      <c r="OUE331" s="11"/>
      <c r="OUF331" s="11"/>
      <c r="OUG331" s="11"/>
      <c r="OUH331" s="11"/>
      <c r="OUI331" s="11"/>
      <c r="OUJ331" s="11"/>
      <c r="OUK331" s="11"/>
      <c r="OUL331" s="11"/>
      <c r="OUM331" s="11"/>
      <c r="OUN331" s="11"/>
      <c r="OUO331" s="11"/>
      <c r="OUP331" s="11"/>
      <c r="OUQ331" s="11"/>
      <c r="OUR331" s="11"/>
      <c r="OUS331" s="11"/>
      <c r="OUT331" s="11"/>
      <c r="OUU331" s="11"/>
      <c r="OUV331" s="11"/>
      <c r="OUW331" s="11"/>
      <c r="OUX331" s="11"/>
      <c r="OUY331" s="11"/>
      <c r="OUZ331" s="11"/>
      <c r="OVA331" s="11"/>
      <c r="OVB331" s="11"/>
      <c r="OVC331" s="11"/>
      <c r="OVD331" s="11"/>
      <c r="OVE331" s="11"/>
      <c r="OVF331" s="11"/>
      <c r="OVG331" s="11"/>
      <c r="OVH331" s="11"/>
      <c r="OVI331" s="11"/>
      <c r="OVJ331" s="11"/>
      <c r="OVK331" s="11"/>
      <c r="OVL331" s="11"/>
      <c r="OVM331" s="11"/>
      <c r="OVN331" s="11"/>
      <c r="OVO331" s="11"/>
      <c r="OVP331" s="11"/>
      <c r="OVQ331" s="11"/>
      <c r="OVR331" s="11"/>
      <c r="OVS331" s="11"/>
      <c r="OVT331" s="11"/>
      <c r="OVU331" s="11"/>
      <c r="OVV331" s="11"/>
      <c r="OVW331" s="11"/>
      <c r="OVX331" s="11"/>
      <c r="OVY331" s="11"/>
      <c r="OVZ331" s="11"/>
      <c r="OWA331" s="11"/>
      <c r="OWB331" s="11"/>
      <c r="OWC331" s="11"/>
      <c r="OWD331" s="11"/>
      <c r="OWE331" s="11"/>
      <c r="OWF331" s="11"/>
      <c r="OWG331" s="11"/>
      <c r="OWH331" s="11"/>
      <c r="OWI331" s="11"/>
      <c r="OWJ331" s="11"/>
      <c r="OWK331" s="11"/>
      <c r="OWL331" s="11"/>
      <c r="OWM331" s="11"/>
      <c r="OWN331" s="11"/>
      <c r="OWO331" s="11"/>
      <c r="OWP331" s="11"/>
      <c r="OWQ331" s="11"/>
      <c r="OWR331" s="11"/>
      <c r="OWS331" s="11"/>
      <c r="OWT331" s="11"/>
      <c r="OWU331" s="11"/>
      <c r="OWV331" s="11"/>
      <c r="OWW331" s="11"/>
      <c r="OWX331" s="11"/>
      <c r="OWY331" s="11"/>
      <c r="OWZ331" s="11"/>
      <c r="OXA331" s="11"/>
      <c r="OXB331" s="11"/>
      <c r="OXC331" s="11"/>
      <c r="OXD331" s="11"/>
      <c r="OXE331" s="11"/>
      <c r="OXF331" s="11"/>
      <c r="OXG331" s="11"/>
      <c r="OXH331" s="11"/>
      <c r="OXI331" s="11"/>
      <c r="OXJ331" s="11"/>
      <c r="OXK331" s="11"/>
      <c r="OXL331" s="11"/>
      <c r="OXM331" s="11"/>
      <c r="OXN331" s="11"/>
      <c r="OXO331" s="11"/>
      <c r="OXP331" s="11"/>
      <c r="OXQ331" s="11"/>
      <c r="OXR331" s="11"/>
      <c r="OXS331" s="11"/>
      <c r="OXT331" s="11"/>
      <c r="OXU331" s="11"/>
      <c r="OXV331" s="11"/>
      <c r="OXW331" s="11"/>
      <c r="OXX331" s="11"/>
      <c r="OXY331" s="11"/>
      <c r="OXZ331" s="11"/>
      <c r="OYA331" s="11"/>
      <c r="OYB331" s="11"/>
      <c r="OYC331" s="11"/>
      <c r="OYD331" s="11"/>
      <c r="OYE331" s="11"/>
      <c r="OYF331" s="11"/>
      <c r="OYG331" s="11"/>
      <c r="OYH331" s="11"/>
      <c r="OYI331" s="11"/>
      <c r="OYJ331" s="11"/>
      <c r="OYK331" s="11"/>
      <c r="OYL331" s="11"/>
      <c r="OYM331" s="11"/>
      <c r="OYN331" s="11"/>
      <c r="OYO331" s="11"/>
      <c r="OYP331" s="11"/>
      <c r="OYQ331" s="11"/>
      <c r="OYR331" s="11"/>
      <c r="OYS331" s="11"/>
      <c r="OYT331" s="11"/>
      <c r="OYU331" s="11"/>
      <c r="OYV331" s="11"/>
      <c r="OYW331" s="11"/>
      <c r="OYX331" s="11"/>
      <c r="OYY331" s="11"/>
      <c r="OYZ331" s="11"/>
      <c r="OZA331" s="11"/>
      <c r="OZB331" s="11"/>
      <c r="OZC331" s="11"/>
      <c r="OZD331" s="11"/>
      <c r="OZE331" s="11"/>
      <c r="OZF331" s="11"/>
      <c r="OZG331" s="11"/>
      <c r="OZH331" s="11"/>
      <c r="OZI331" s="11"/>
      <c r="OZJ331" s="11"/>
      <c r="OZK331" s="11"/>
      <c r="OZL331" s="11"/>
      <c r="OZM331" s="11"/>
      <c r="OZN331" s="11"/>
      <c r="OZO331" s="11"/>
      <c r="OZP331" s="11"/>
      <c r="OZQ331" s="11"/>
      <c r="OZR331" s="11"/>
      <c r="OZS331" s="11"/>
      <c r="OZT331" s="11"/>
      <c r="OZU331" s="11"/>
      <c r="OZV331" s="11"/>
      <c r="OZW331" s="11"/>
      <c r="OZX331" s="11"/>
      <c r="OZY331" s="11"/>
      <c r="OZZ331" s="11"/>
      <c r="PAA331" s="11"/>
      <c r="PAB331" s="11"/>
      <c r="PAC331" s="11"/>
      <c r="PAD331" s="11"/>
      <c r="PAE331" s="11"/>
      <c r="PAF331" s="11"/>
      <c r="PAG331" s="11"/>
      <c r="PAH331" s="11"/>
      <c r="PAI331" s="11"/>
      <c r="PAJ331" s="11"/>
      <c r="PAK331" s="11"/>
      <c r="PAL331" s="11"/>
      <c r="PAM331" s="11"/>
      <c r="PAN331" s="11"/>
      <c r="PAO331" s="11"/>
      <c r="PAP331" s="11"/>
      <c r="PAQ331" s="11"/>
      <c r="PAR331" s="11"/>
      <c r="PAS331" s="11"/>
      <c r="PAT331" s="11"/>
      <c r="PAU331" s="11"/>
      <c r="PAV331" s="11"/>
      <c r="PAW331" s="11"/>
      <c r="PAX331" s="11"/>
      <c r="PAY331" s="11"/>
      <c r="PAZ331" s="11"/>
      <c r="PBA331" s="11"/>
      <c r="PBB331" s="11"/>
      <c r="PBC331" s="11"/>
      <c r="PBD331" s="11"/>
      <c r="PBE331" s="11"/>
      <c r="PBF331" s="11"/>
      <c r="PBG331" s="11"/>
      <c r="PBH331" s="11"/>
      <c r="PBI331" s="11"/>
      <c r="PBJ331" s="11"/>
      <c r="PBK331" s="11"/>
      <c r="PBL331" s="11"/>
      <c r="PBM331" s="11"/>
      <c r="PBN331" s="11"/>
      <c r="PBO331" s="11"/>
      <c r="PBP331" s="11"/>
      <c r="PBQ331" s="11"/>
      <c r="PBR331" s="11"/>
      <c r="PBS331" s="11"/>
      <c r="PBT331" s="11"/>
      <c r="PBU331" s="11"/>
      <c r="PBV331" s="11"/>
      <c r="PBW331" s="11"/>
      <c r="PBX331" s="11"/>
      <c r="PBY331" s="11"/>
      <c r="PBZ331" s="11"/>
      <c r="PCA331" s="11"/>
      <c r="PCB331" s="11"/>
      <c r="PCC331" s="11"/>
      <c r="PCD331" s="11"/>
      <c r="PCE331" s="11"/>
      <c r="PCF331" s="11"/>
      <c r="PCG331" s="11"/>
      <c r="PCH331" s="11"/>
      <c r="PCI331" s="11"/>
      <c r="PCJ331" s="11"/>
      <c r="PCK331" s="11"/>
      <c r="PCL331" s="11"/>
      <c r="PCM331" s="11"/>
      <c r="PCN331" s="11"/>
      <c r="PCO331" s="11"/>
      <c r="PCP331" s="11"/>
      <c r="PCQ331" s="11"/>
      <c r="PCR331" s="11"/>
      <c r="PCS331" s="11"/>
      <c r="PCT331" s="11"/>
      <c r="PCU331" s="11"/>
      <c r="PCV331" s="11"/>
      <c r="PCW331" s="11"/>
      <c r="PCX331" s="11"/>
      <c r="PCY331" s="11"/>
      <c r="PCZ331" s="11"/>
      <c r="PDA331" s="11"/>
      <c r="PDB331" s="11"/>
      <c r="PDC331" s="11"/>
      <c r="PDD331" s="11"/>
      <c r="PDE331" s="11"/>
      <c r="PDF331" s="11"/>
      <c r="PDG331" s="11"/>
      <c r="PDH331" s="11"/>
      <c r="PDI331" s="11"/>
      <c r="PDJ331" s="11"/>
      <c r="PDK331" s="11"/>
      <c r="PDL331" s="11"/>
      <c r="PDM331" s="11"/>
      <c r="PDN331" s="11"/>
      <c r="PDO331" s="11"/>
      <c r="PDP331" s="11"/>
      <c r="PDQ331" s="11"/>
      <c r="PDR331" s="11"/>
      <c r="PDS331" s="11"/>
      <c r="PDT331" s="11"/>
      <c r="PDU331" s="11"/>
      <c r="PDV331" s="11"/>
      <c r="PDW331" s="11"/>
      <c r="PDX331" s="11"/>
      <c r="PDY331" s="11"/>
      <c r="PDZ331" s="11"/>
      <c r="PEA331" s="11"/>
      <c r="PEB331" s="11"/>
      <c r="PEC331" s="11"/>
      <c r="PED331" s="11"/>
      <c r="PEE331" s="11"/>
      <c r="PEF331" s="11"/>
      <c r="PEG331" s="11"/>
      <c r="PEH331" s="11"/>
      <c r="PEI331" s="11"/>
      <c r="PEJ331" s="11"/>
      <c r="PEK331" s="11"/>
      <c r="PEL331" s="11"/>
      <c r="PEM331" s="11"/>
      <c r="PEN331" s="11"/>
      <c r="PEO331" s="11"/>
      <c r="PEP331" s="11"/>
      <c r="PEQ331" s="11"/>
      <c r="PER331" s="11"/>
      <c r="PES331" s="11"/>
      <c r="PET331" s="11"/>
      <c r="PEU331" s="11"/>
      <c r="PEV331" s="11"/>
      <c r="PEW331" s="11"/>
      <c r="PEX331" s="11"/>
      <c r="PEY331" s="11"/>
      <c r="PEZ331" s="11"/>
      <c r="PFA331" s="11"/>
      <c r="PFB331" s="11"/>
      <c r="PFC331" s="11"/>
      <c r="PFD331" s="11"/>
      <c r="PFE331" s="11"/>
      <c r="PFF331" s="11"/>
      <c r="PFG331" s="11"/>
      <c r="PFH331" s="11"/>
      <c r="PFI331" s="11"/>
      <c r="PFJ331" s="11"/>
      <c r="PFK331" s="11"/>
      <c r="PFL331" s="11"/>
      <c r="PFM331" s="11"/>
      <c r="PFN331" s="11"/>
      <c r="PFO331" s="11"/>
      <c r="PFP331" s="11"/>
      <c r="PFQ331" s="11"/>
      <c r="PFR331" s="11"/>
      <c r="PFS331" s="11"/>
      <c r="PFT331" s="11"/>
      <c r="PFU331" s="11"/>
      <c r="PFV331" s="11"/>
      <c r="PFW331" s="11"/>
      <c r="PFX331" s="11"/>
      <c r="PFY331" s="11"/>
      <c r="PFZ331" s="11"/>
      <c r="PGA331" s="11"/>
      <c r="PGB331" s="11"/>
      <c r="PGC331" s="11"/>
      <c r="PGD331" s="11"/>
      <c r="PGE331" s="11"/>
      <c r="PGF331" s="11"/>
      <c r="PGG331" s="11"/>
      <c r="PGH331" s="11"/>
      <c r="PGI331" s="11"/>
      <c r="PGJ331" s="11"/>
      <c r="PGK331" s="11"/>
      <c r="PGL331" s="11"/>
      <c r="PGM331" s="11"/>
      <c r="PGN331" s="11"/>
      <c r="PGO331" s="11"/>
      <c r="PGP331" s="11"/>
      <c r="PGQ331" s="11"/>
      <c r="PGR331" s="11"/>
      <c r="PGS331" s="11"/>
      <c r="PGT331" s="11"/>
      <c r="PGU331" s="11"/>
      <c r="PGV331" s="11"/>
      <c r="PGW331" s="11"/>
      <c r="PGX331" s="11"/>
      <c r="PGY331" s="11"/>
      <c r="PGZ331" s="11"/>
      <c r="PHA331" s="11"/>
      <c r="PHB331" s="11"/>
      <c r="PHC331" s="11"/>
      <c r="PHD331" s="11"/>
      <c r="PHE331" s="11"/>
      <c r="PHF331" s="11"/>
      <c r="PHG331" s="11"/>
      <c r="PHH331" s="11"/>
      <c r="PHI331" s="11"/>
      <c r="PHJ331" s="11"/>
      <c r="PHK331" s="11"/>
      <c r="PHL331" s="11"/>
      <c r="PHM331" s="11"/>
      <c r="PHN331" s="11"/>
      <c r="PHO331" s="11"/>
      <c r="PHP331" s="11"/>
      <c r="PHQ331" s="11"/>
      <c r="PHR331" s="11"/>
      <c r="PHS331" s="11"/>
      <c r="PHT331" s="11"/>
      <c r="PHU331" s="11"/>
      <c r="PHV331" s="11"/>
      <c r="PHW331" s="11"/>
      <c r="PHX331" s="11"/>
      <c r="PHY331" s="11"/>
      <c r="PHZ331" s="11"/>
      <c r="PIA331" s="11"/>
      <c r="PIB331" s="11"/>
      <c r="PIC331" s="11"/>
      <c r="PID331" s="11"/>
      <c r="PIE331" s="11"/>
      <c r="PIF331" s="11"/>
      <c r="PIG331" s="11"/>
      <c r="PIH331" s="11"/>
      <c r="PII331" s="11"/>
      <c r="PIJ331" s="11"/>
      <c r="PIK331" s="11"/>
      <c r="PIL331" s="11"/>
      <c r="PIM331" s="11"/>
      <c r="PIN331" s="11"/>
      <c r="PIO331" s="11"/>
      <c r="PIP331" s="11"/>
      <c r="PIQ331" s="11"/>
      <c r="PIR331" s="11"/>
      <c r="PIS331" s="11"/>
      <c r="PIT331" s="11"/>
      <c r="PIU331" s="11"/>
      <c r="PIV331" s="11"/>
      <c r="PIW331" s="11"/>
      <c r="PIX331" s="11"/>
      <c r="PIY331" s="11"/>
      <c r="PIZ331" s="11"/>
      <c r="PJA331" s="11"/>
      <c r="PJB331" s="11"/>
      <c r="PJC331" s="11"/>
      <c r="PJD331" s="11"/>
      <c r="PJE331" s="11"/>
      <c r="PJF331" s="11"/>
      <c r="PJG331" s="11"/>
      <c r="PJH331" s="11"/>
      <c r="PJI331" s="11"/>
      <c r="PJJ331" s="11"/>
      <c r="PJK331" s="11"/>
      <c r="PJL331" s="11"/>
      <c r="PJM331" s="11"/>
      <c r="PJN331" s="11"/>
      <c r="PJO331" s="11"/>
      <c r="PJP331" s="11"/>
      <c r="PJQ331" s="11"/>
      <c r="PJR331" s="11"/>
      <c r="PJS331" s="11"/>
      <c r="PJT331" s="11"/>
      <c r="PJU331" s="11"/>
      <c r="PJV331" s="11"/>
      <c r="PJW331" s="11"/>
      <c r="PJX331" s="11"/>
      <c r="PJY331" s="11"/>
      <c r="PJZ331" s="11"/>
      <c r="PKA331" s="11"/>
      <c r="PKB331" s="11"/>
      <c r="PKC331" s="11"/>
      <c r="PKD331" s="11"/>
      <c r="PKE331" s="11"/>
      <c r="PKF331" s="11"/>
      <c r="PKG331" s="11"/>
      <c r="PKH331" s="11"/>
      <c r="PKI331" s="11"/>
      <c r="PKJ331" s="11"/>
      <c r="PKK331" s="11"/>
      <c r="PKL331" s="11"/>
      <c r="PKM331" s="11"/>
      <c r="PKN331" s="11"/>
      <c r="PKO331" s="11"/>
      <c r="PKP331" s="11"/>
      <c r="PKQ331" s="11"/>
      <c r="PKR331" s="11"/>
      <c r="PKS331" s="11"/>
      <c r="PKT331" s="11"/>
      <c r="PKU331" s="11"/>
      <c r="PKV331" s="11"/>
      <c r="PKW331" s="11"/>
      <c r="PKX331" s="11"/>
      <c r="PKY331" s="11"/>
      <c r="PKZ331" s="11"/>
      <c r="PLA331" s="11"/>
      <c r="PLB331" s="11"/>
      <c r="PLC331" s="11"/>
      <c r="PLD331" s="11"/>
      <c r="PLE331" s="11"/>
      <c r="PLF331" s="11"/>
      <c r="PLG331" s="11"/>
      <c r="PLH331" s="11"/>
      <c r="PLI331" s="11"/>
      <c r="PLJ331" s="11"/>
      <c r="PLK331" s="11"/>
      <c r="PLL331" s="11"/>
      <c r="PLM331" s="11"/>
      <c r="PLN331" s="11"/>
      <c r="PLO331" s="11"/>
      <c r="PLP331" s="11"/>
      <c r="PLQ331" s="11"/>
      <c r="PLR331" s="11"/>
      <c r="PLS331" s="11"/>
      <c r="PLT331" s="11"/>
      <c r="PLU331" s="11"/>
      <c r="PLV331" s="11"/>
      <c r="PLW331" s="11"/>
      <c r="PLX331" s="11"/>
      <c r="PLY331" s="11"/>
      <c r="PLZ331" s="11"/>
      <c r="PMA331" s="11"/>
      <c r="PMB331" s="11"/>
      <c r="PMC331" s="11"/>
      <c r="PMD331" s="11"/>
      <c r="PME331" s="11"/>
      <c r="PMF331" s="11"/>
      <c r="PMG331" s="11"/>
      <c r="PMH331" s="11"/>
      <c r="PMI331" s="11"/>
      <c r="PMJ331" s="11"/>
      <c r="PMK331" s="11"/>
      <c r="PML331" s="11"/>
      <c r="PMM331" s="11"/>
      <c r="PMN331" s="11"/>
      <c r="PMO331" s="11"/>
      <c r="PMP331" s="11"/>
      <c r="PMQ331" s="11"/>
      <c r="PMR331" s="11"/>
      <c r="PMS331" s="11"/>
      <c r="PMT331" s="11"/>
      <c r="PMU331" s="11"/>
      <c r="PMV331" s="11"/>
      <c r="PMW331" s="11"/>
      <c r="PMX331" s="11"/>
      <c r="PMY331" s="11"/>
      <c r="PMZ331" s="11"/>
      <c r="PNA331" s="11"/>
      <c r="PNB331" s="11"/>
      <c r="PNC331" s="11"/>
      <c r="PND331" s="11"/>
      <c r="PNE331" s="11"/>
      <c r="PNF331" s="11"/>
      <c r="PNG331" s="11"/>
      <c r="PNH331" s="11"/>
      <c r="PNI331" s="11"/>
      <c r="PNJ331" s="11"/>
      <c r="PNK331" s="11"/>
      <c r="PNL331" s="11"/>
      <c r="PNM331" s="11"/>
      <c r="PNN331" s="11"/>
      <c r="PNO331" s="11"/>
      <c r="PNP331" s="11"/>
      <c r="PNQ331" s="11"/>
      <c r="PNR331" s="11"/>
      <c r="PNS331" s="11"/>
      <c r="PNT331" s="11"/>
      <c r="PNU331" s="11"/>
      <c r="PNV331" s="11"/>
      <c r="PNW331" s="11"/>
      <c r="PNX331" s="11"/>
      <c r="PNY331" s="11"/>
      <c r="PNZ331" s="11"/>
      <c r="POA331" s="11"/>
      <c r="POB331" s="11"/>
      <c r="POC331" s="11"/>
      <c r="POD331" s="11"/>
      <c r="POE331" s="11"/>
      <c r="POF331" s="11"/>
      <c r="POG331" s="11"/>
      <c r="POH331" s="11"/>
      <c r="POI331" s="11"/>
      <c r="POJ331" s="11"/>
      <c r="POK331" s="11"/>
      <c r="POL331" s="11"/>
      <c r="POM331" s="11"/>
      <c r="PON331" s="11"/>
      <c r="POO331" s="11"/>
      <c r="POP331" s="11"/>
      <c r="POQ331" s="11"/>
      <c r="POR331" s="11"/>
      <c r="POS331" s="11"/>
      <c r="POT331" s="11"/>
      <c r="POU331" s="11"/>
      <c r="POV331" s="11"/>
      <c r="POW331" s="11"/>
      <c r="POX331" s="11"/>
      <c r="POY331" s="11"/>
      <c r="POZ331" s="11"/>
      <c r="PPA331" s="11"/>
      <c r="PPB331" s="11"/>
      <c r="PPC331" s="11"/>
      <c r="PPD331" s="11"/>
      <c r="PPE331" s="11"/>
      <c r="PPF331" s="11"/>
      <c r="PPG331" s="11"/>
      <c r="PPH331" s="11"/>
      <c r="PPI331" s="11"/>
      <c r="PPJ331" s="11"/>
      <c r="PPK331" s="11"/>
      <c r="PPL331" s="11"/>
      <c r="PPM331" s="11"/>
      <c r="PPN331" s="11"/>
      <c r="PPO331" s="11"/>
      <c r="PPP331" s="11"/>
      <c r="PPQ331" s="11"/>
      <c r="PPR331" s="11"/>
      <c r="PPS331" s="11"/>
      <c r="PPT331" s="11"/>
      <c r="PPU331" s="11"/>
      <c r="PPV331" s="11"/>
      <c r="PPW331" s="11"/>
      <c r="PPX331" s="11"/>
      <c r="PPY331" s="11"/>
      <c r="PPZ331" s="11"/>
      <c r="PQA331" s="11"/>
      <c r="PQB331" s="11"/>
      <c r="PQC331" s="11"/>
      <c r="PQD331" s="11"/>
      <c r="PQE331" s="11"/>
      <c r="PQF331" s="11"/>
      <c r="PQG331" s="11"/>
      <c r="PQH331" s="11"/>
      <c r="PQI331" s="11"/>
      <c r="PQJ331" s="11"/>
      <c r="PQK331" s="11"/>
      <c r="PQL331" s="11"/>
      <c r="PQM331" s="11"/>
      <c r="PQN331" s="11"/>
      <c r="PQO331" s="11"/>
      <c r="PQP331" s="11"/>
      <c r="PQQ331" s="11"/>
      <c r="PQR331" s="11"/>
      <c r="PQS331" s="11"/>
      <c r="PQT331" s="11"/>
      <c r="PQU331" s="11"/>
      <c r="PQV331" s="11"/>
      <c r="PQW331" s="11"/>
      <c r="PQX331" s="11"/>
      <c r="PQY331" s="11"/>
      <c r="PQZ331" s="11"/>
      <c r="PRA331" s="11"/>
      <c r="PRB331" s="11"/>
      <c r="PRC331" s="11"/>
      <c r="PRD331" s="11"/>
      <c r="PRE331" s="11"/>
      <c r="PRF331" s="11"/>
      <c r="PRG331" s="11"/>
      <c r="PRH331" s="11"/>
      <c r="PRI331" s="11"/>
      <c r="PRJ331" s="11"/>
      <c r="PRK331" s="11"/>
      <c r="PRL331" s="11"/>
      <c r="PRM331" s="11"/>
      <c r="PRN331" s="11"/>
      <c r="PRO331" s="11"/>
      <c r="PRP331" s="11"/>
      <c r="PRQ331" s="11"/>
      <c r="PRR331" s="11"/>
      <c r="PRS331" s="11"/>
      <c r="PRT331" s="11"/>
      <c r="PRU331" s="11"/>
      <c r="PRV331" s="11"/>
      <c r="PRW331" s="11"/>
      <c r="PRX331" s="11"/>
      <c r="PRY331" s="11"/>
      <c r="PRZ331" s="11"/>
      <c r="PSA331" s="11"/>
      <c r="PSB331" s="11"/>
      <c r="PSC331" s="11"/>
      <c r="PSD331" s="11"/>
      <c r="PSE331" s="11"/>
      <c r="PSF331" s="11"/>
      <c r="PSG331" s="11"/>
      <c r="PSH331" s="11"/>
      <c r="PSI331" s="11"/>
      <c r="PSJ331" s="11"/>
      <c r="PSK331" s="11"/>
      <c r="PSL331" s="11"/>
      <c r="PSM331" s="11"/>
      <c r="PSN331" s="11"/>
      <c r="PSO331" s="11"/>
      <c r="PSP331" s="11"/>
      <c r="PSQ331" s="11"/>
      <c r="PSR331" s="11"/>
      <c r="PSS331" s="11"/>
      <c r="PST331" s="11"/>
      <c r="PSU331" s="11"/>
      <c r="PSV331" s="11"/>
      <c r="PSW331" s="11"/>
      <c r="PSX331" s="11"/>
      <c r="PSY331" s="11"/>
      <c r="PSZ331" s="11"/>
      <c r="PTA331" s="11"/>
      <c r="PTB331" s="11"/>
      <c r="PTC331" s="11"/>
      <c r="PTD331" s="11"/>
      <c r="PTE331" s="11"/>
      <c r="PTF331" s="11"/>
      <c r="PTG331" s="11"/>
      <c r="PTH331" s="11"/>
      <c r="PTI331" s="11"/>
      <c r="PTJ331" s="11"/>
      <c r="PTK331" s="11"/>
      <c r="PTL331" s="11"/>
      <c r="PTM331" s="11"/>
      <c r="PTN331" s="11"/>
      <c r="PTO331" s="11"/>
      <c r="PTP331" s="11"/>
      <c r="PTQ331" s="11"/>
      <c r="PTR331" s="11"/>
      <c r="PTS331" s="11"/>
      <c r="PTT331" s="11"/>
      <c r="PTU331" s="11"/>
      <c r="PTV331" s="11"/>
      <c r="PTW331" s="11"/>
      <c r="PTX331" s="11"/>
      <c r="PTY331" s="11"/>
      <c r="PTZ331" s="11"/>
      <c r="PUA331" s="11"/>
      <c r="PUB331" s="11"/>
      <c r="PUC331" s="11"/>
      <c r="PUD331" s="11"/>
      <c r="PUE331" s="11"/>
      <c r="PUF331" s="11"/>
      <c r="PUG331" s="11"/>
      <c r="PUH331" s="11"/>
      <c r="PUI331" s="11"/>
      <c r="PUJ331" s="11"/>
      <c r="PUK331" s="11"/>
      <c r="PUL331" s="11"/>
      <c r="PUM331" s="11"/>
      <c r="PUN331" s="11"/>
      <c r="PUO331" s="11"/>
      <c r="PUP331" s="11"/>
      <c r="PUQ331" s="11"/>
      <c r="PUR331" s="11"/>
      <c r="PUS331" s="11"/>
      <c r="PUT331" s="11"/>
      <c r="PUU331" s="11"/>
      <c r="PUV331" s="11"/>
      <c r="PUW331" s="11"/>
      <c r="PUX331" s="11"/>
      <c r="PUY331" s="11"/>
      <c r="PUZ331" s="11"/>
      <c r="PVA331" s="11"/>
      <c r="PVB331" s="11"/>
      <c r="PVC331" s="11"/>
      <c r="PVD331" s="11"/>
      <c r="PVE331" s="11"/>
      <c r="PVF331" s="11"/>
      <c r="PVG331" s="11"/>
      <c r="PVH331" s="11"/>
      <c r="PVI331" s="11"/>
      <c r="PVJ331" s="11"/>
      <c r="PVK331" s="11"/>
      <c r="PVL331" s="11"/>
      <c r="PVM331" s="11"/>
      <c r="PVN331" s="11"/>
      <c r="PVO331" s="11"/>
      <c r="PVP331" s="11"/>
      <c r="PVQ331" s="11"/>
      <c r="PVR331" s="11"/>
      <c r="PVS331" s="11"/>
      <c r="PVT331" s="11"/>
      <c r="PVU331" s="11"/>
      <c r="PVV331" s="11"/>
      <c r="PVW331" s="11"/>
      <c r="PVX331" s="11"/>
      <c r="PVY331" s="11"/>
      <c r="PVZ331" s="11"/>
      <c r="PWA331" s="11"/>
      <c r="PWB331" s="11"/>
      <c r="PWC331" s="11"/>
      <c r="PWD331" s="11"/>
      <c r="PWE331" s="11"/>
      <c r="PWF331" s="11"/>
      <c r="PWG331" s="11"/>
      <c r="PWH331" s="11"/>
      <c r="PWI331" s="11"/>
      <c r="PWJ331" s="11"/>
      <c r="PWK331" s="11"/>
      <c r="PWL331" s="11"/>
      <c r="PWM331" s="11"/>
      <c r="PWN331" s="11"/>
      <c r="PWO331" s="11"/>
      <c r="PWP331" s="11"/>
      <c r="PWQ331" s="11"/>
      <c r="PWR331" s="11"/>
      <c r="PWS331" s="11"/>
      <c r="PWT331" s="11"/>
      <c r="PWU331" s="11"/>
      <c r="PWV331" s="11"/>
      <c r="PWW331" s="11"/>
      <c r="PWX331" s="11"/>
      <c r="PWY331" s="11"/>
      <c r="PWZ331" s="11"/>
      <c r="PXA331" s="11"/>
      <c r="PXB331" s="11"/>
      <c r="PXC331" s="11"/>
      <c r="PXD331" s="11"/>
      <c r="PXE331" s="11"/>
      <c r="PXF331" s="11"/>
      <c r="PXG331" s="11"/>
      <c r="PXH331" s="11"/>
      <c r="PXI331" s="11"/>
      <c r="PXJ331" s="11"/>
      <c r="PXK331" s="11"/>
      <c r="PXL331" s="11"/>
      <c r="PXM331" s="11"/>
      <c r="PXN331" s="11"/>
      <c r="PXO331" s="11"/>
      <c r="PXP331" s="11"/>
      <c r="PXQ331" s="11"/>
      <c r="PXR331" s="11"/>
      <c r="PXS331" s="11"/>
      <c r="PXT331" s="11"/>
      <c r="PXU331" s="11"/>
      <c r="PXV331" s="11"/>
      <c r="PXW331" s="11"/>
      <c r="PXX331" s="11"/>
      <c r="PXY331" s="11"/>
      <c r="PXZ331" s="11"/>
      <c r="PYA331" s="11"/>
      <c r="PYB331" s="11"/>
      <c r="PYC331" s="11"/>
      <c r="PYD331" s="11"/>
      <c r="PYE331" s="11"/>
      <c r="PYF331" s="11"/>
      <c r="PYG331" s="11"/>
      <c r="PYH331" s="11"/>
      <c r="PYI331" s="11"/>
      <c r="PYJ331" s="11"/>
      <c r="PYK331" s="11"/>
      <c r="PYL331" s="11"/>
      <c r="PYM331" s="11"/>
      <c r="PYN331" s="11"/>
      <c r="PYO331" s="11"/>
      <c r="PYP331" s="11"/>
      <c r="PYQ331" s="11"/>
      <c r="PYR331" s="11"/>
      <c r="PYS331" s="11"/>
      <c r="PYT331" s="11"/>
      <c r="PYU331" s="11"/>
      <c r="PYV331" s="11"/>
      <c r="PYW331" s="11"/>
      <c r="PYX331" s="11"/>
      <c r="PYY331" s="11"/>
      <c r="PYZ331" s="11"/>
      <c r="PZA331" s="11"/>
      <c r="PZB331" s="11"/>
      <c r="PZC331" s="11"/>
      <c r="PZD331" s="11"/>
      <c r="PZE331" s="11"/>
      <c r="PZF331" s="11"/>
      <c r="PZG331" s="11"/>
      <c r="PZH331" s="11"/>
      <c r="PZI331" s="11"/>
      <c r="PZJ331" s="11"/>
      <c r="PZK331" s="11"/>
      <c r="PZL331" s="11"/>
      <c r="PZM331" s="11"/>
      <c r="PZN331" s="11"/>
      <c r="PZO331" s="11"/>
      <c r="PZP331" s="11"/>
      <c r="PZQ331" s="11"/>
      <c r="PZR331" s="11"/>
      <c r="PZS331" s="11"/>
      <c r="PZT331" s="11"/>
      <c r="PZU331" s="11"/>
      <c r="PZV331" s="11"/>
      <c r="PZW331" s="11"/>
      <c r="PZX331" s="11"/>
      <c r="PZY331" s="11"/>
      <c r="PZZ331" s="11"/>
      <c r="QAA331" s="11"/>
      <c r="QAB331" s="11"/>
      <c r="QAC331" s="11"/>
      <c r="QAD331" s="11"/>
      <c r="QAE331" s="11"/>
      <c r="QAF331" s="11"/>
      <c r="QAG331" s="11"/>
      <c r="QAH331" s="11"/>
      <c r="QAI331" s="11"/>
      <c r="QAJ331" s="11"/>
      <c r="QAK331" s="11"/>
      <c r="QAL331" s="11"/>
      <c r="QAM331" s="11"/>
      <c r="QAN331" s="11"/>
      <c r="QAO331" s="11"/>
      <c r="QAP331" s="11"/>
      <c r="QAQ331" s="11"/>
      <c r="QAR331" s="11"/>
      <c r="QAS331" s="11"/>
      <c r="QAT331" s="11"/>
      <c r="QAU331" s="11"/>
      <c r="QAV331" s="11"/>
      <c r="QAW331" s="11"/>
      <c r="QAX331" s="11"/>
      <c r="QAY331" s="11"/>
      <c r="QAZ331" s="11"/>
      <c r="QBA331" s="11"/>
      <c r="QBB331" s="11"/>
      <c r="QBC331" s="11"/>
      <c r="QBD331" s="11"/>
      <c r="QBE331" s="11"/>
      <c r="QBF331" s="11"/>
      <c r="QBG331" s="11"/>
      <c r="QBH331" s="11"/>
      <c r="QBI331" s="11"/>
      <c r="QBJ331" s="11"/>
      <c r="QBK331" s="11"/>
      <c r="QBL331" s="11"/>
      <c r="QBM331" s="11"/>
      <c r="QBN331" s="11"/>
      <c r="QBO331" s="11"/>
      <c r="QBP331" s="11"/>
      <c r="QBQ331" s="11"/>
      <c r="QBR331" s="11"/>
      <c r="QBS331" s="11"/>
      <c r="QBT331" s="11"/>
      <c r="QBU331" s="11"/>
      <c r="QBV331" s="11"/>
      <c r="QBW331" s="11"/>
      <c r="QBX331" s="11"/>
      <c r="QBY331" s="11"/>
      <c r="QBZ331" s="11"/>
      <c r="QCA331" s="11"/>
      <c r="QCB331" s="11"/>
      <c r="QCC331" s="11"/>
      <c r="QCD331" s="11"/>
      <c r="QCE331" s="11"/>
      <c r="QCF331" s="11"/>
      <c r="QCG331" s="11"/>
      <c r="QCH331" s="11"/>
      <c r="QCI331" s="11"/>
      <c r="QCJ331" s="11"/>
      <c r="QCK331" s="11"/>
      <c r="QCL331" s="11"/>
      <c r="QCM331" s="11"/>
      <c r="QCN331" s="11"/>
      <c r="QCO331" s="11"/>
      <c r="QCP331" s="11"/>
      <c r="QCQ331" s="11"/>
      <c r="QCR331" s="11"/>
      <c r="QCS331" s="11"/>
      <c r="QCT331" s="11"/>
      <c r="QCU331" s="11"/>
      <c r="QCV331" s="11"/>
      <c r="QCW331" s="11"/>
      <c r="QCX331" s="11"/>
      <c r="QCY331" s="11"/>
      <c r="QCZ331" s="11"/>
      <c r="QDA331" s="11"/>
      <c r="QDB331" s="11"/>
      <c r="QDC331" s="11"/>
      <c r="QDD331" s="11"/>
      <c r="QDE331" s="11"/>
      <c r="QDF331" s="11"/>
      <c r="QDG331" s="11"/>
      <c r="QDH331" s="11"/>
      <c r="QDI331" s="11"/>
      <c r="QDJ331" s="11"/>
      <c r="QDK331" s="11"/>
      <c r="QDL331" s="11"/>
      <c r="QDM331" s="11"/>
      <c r="QDN331" s="11"/>
      <c r="QDO331" s="11"/>
      <c r="QDP331" s="11"/>
      <c r="QDQ331" s="11"/>
      <c r="QDR331" s="11"/>
      <c r="QDS331" s="11"/>
      <c r="QDT331" s="11"/>
      <c r="QDU331" s="11"/>
      <c r="QDV331" s="11"/>
      <c r="QDW331" s="11"/>
      <c r="QDX331" s="11"/>
      <c r="QDY331" s="11"/>
      <c r="QDZ331" s="11"/>
      <c r="QEA331" s="11"/>
      <c r="QEB331" s="11"/>
      <c r="QEC331" s="11"/>
      <c r="QED331" s="11"/>
      <c r="QEE331" s="11"/>
      <c r="QEF331" s="11"/>
      <c r="QEG331" s="11"/>
      <c r="QEH331" s="11"/>
      <c r="QEI331" s="11"/>
      <c r="QEJ331" s="11"/>
      <c r="QEK331" s="11"/>
      <c r="QEL331" s="11"/>
      <c r="QEM331" s="11"/>
      <c r="QEN331" s="11"/>
      <c r="QEO331" s="11"/>
      <c r="QEP331" s="11"/>
      <c r="QEQ331" s="11"/>
      <c r="QER331" s="11"/>
      <c r="QES331" s="11"/>
      <c r="QET331" s="11"/>
      <c r="QEU331" s="11"/>
      <c r="QEV331" s="11"/>
      <c r="QEW331" s="11"/>
      <c r="QEX331" s="11"/>
      <c r="QEY331" s="11"/>
      <c r="QEZ331" s="11"/>
      <c r="QFA331" s="11"/>
      <c r="QFB331" s="11"/>
      <c r="QFC331" s="11"/>
      <c r="QFD331" s="11"/>
      <c r="QFE331" s="11"/>
      <c r="QFF331" s="11"/>
      <c r="QFG331" s="11"/>
      <c r="QFH331" s="11"/>
      <c r="QFI331" s="11"/>
      <c r="QFJ331" s="11"/>
      <c r="QFK331" s="11"/>
      <c r="QFL331" s="11"/>
      <c r="QFM331" s="11"/>
      <c r="QFN331" s="11"/>
      <c r="QFO331" s="11"/>
      <c r="QFP331" s="11"/>
      <c r="QFQ331" s="11"/>
      <c r="QFR331" s="11"/>
      <c r="QFS331" s="11"/>
      <c r="QFT331" s="11"/>
      <c r="QFU331" s="11"/>
      <c r="QFV331" s="11"/>
      <c r="QFW331" s="11"/>
      <c r="QFX331" s="11"/>
      <c r="QFY331" s="11"/>
      <c r="QFZ331" s="11"/>
      <c r="QGA331" s="11"/>
      <c r="QGB331" s="11"/>
      <c r="QGC331" s="11"/>
      <c r="QGD331" s="11"/>
      <c r="QGE331" s="11"/>
      <c r="QGF331" s="11"/>
      <c r="QGG331" s="11"/>
      <c r="QGH331" s="11"/>
      <c r="QGI331" s="11"/>
      <c r="QGJ331" s="11"/>
      <c r="QGK331" s="11"/>
      <c r="QGL331" s="11"/>
      <c r="QGM331" s="11"/>
      <c r="QGN331" s="11"/>
      <c r="QGO331" s="11"/>
      <c r="QGP331" s="11"/>
      <c r="QGQ331" s="11"/>
      <c r="QGR331" s="11"/>
      <c r="QGS331" s="11"/>
      <c r="QGT331" s="11"/>
      <c r="QGU331" s="11"/>
      <c r="QGV331" s="11"/>
      <c r="QGW331" s="11"/>
      <c r="QGX331" s="11"/>
      <c r="QGY331" s="11"/>
      <c r="QGZ331" s="11"/>
      <c r="QHA331" s="11"/>
      <c r="QHB331" s="11"/>
      <c r="QHC331" s="11"/>
      <c r="QHD331" s="11"/>
      <c r="QHE331" s="11"/>
      <c r="QHF331" s="11"/>
      <c r="QHG331" s="11"/>
      <c r="QHH331" s="11"/>
      <c r="QHI331" s="11"/>
      <c r="QHJ331" s="11"/>
      <c r="QHK331" s="11"/>
      <c r="QHL331" s="11"/>
      <c r="QHM331" s="11"/>
      <c r="QHN331" s="11"/>
      <c r="QHO331" s="11"/>
      <c r="QHP331" s="11"/>
      <c r="QHQ331" s="11"/>
      <c r="QHR331" s="11"/>
      <c r="QHS331" s="11"/>
      <c r="QHT331" s="11"/>
      <c r="QHU331" s="11"/>
      <c r="QHV331" s="11"/>
      <c r="QHW331" s="11"/>
      <c r="QHX331" s="11"/>
      <c r="QHY331" s="11"/>
      <c r="QHZ331" s="11"/>
      <c r="QIA331" s="11"/>
      <c r="QIB331" s="11"/>
      <c r="QIC331" s="11"/>
      <c r="QID331" s="11"/>
      <c r="QIE331" s="11"/>
      <c r="QIF331" s="11"/>
      <c r="QIG331" s="11"/>
      <c r="QIH331" s="11"/>
      <c r="QII331" s="11"/>
      <c r="QIJ331" s="11"/>
      <c r="QIK331" s="11"/>
      <c r="QIL331" s="11"/>
      <c r="QIM331" s="11"/>
      <c r="QIN331" s="11"/>
      <c r="QIO331" s="11"/>
      <c r="QIP331" s="11"/>
      <c r="QIQ331" s="11"/>
      <c r="QIR331" s="11"/>
      <c r="QIS331" s="11"/>
      <c r="QIT331" s="11"/>
      <c r="QIU331" s="11"/>
      <c r="QIV331" s="11"/>
      <c r="QIW331" s="11"/>
      <c r="QIX331" s="11"/>
      <c r="QIY331" s="11"/>
      <c r="QIZ331" s="11"/>
      <c r="QJA331" s="11"/>
      <c r="QJB331" s="11"/>
      <c r="QJC331" s="11"/>
      <c r="QJD331" s="11"/>
      <c r="QJE331" s="11"/>
      <c r="QJF331" s="11"/>
      <c r="QJG331" s="11"/>
      <c r="QJH331" s="11"/>
      <c r="QJI331" s="11"/>
      <c r="QJJ331" s="11"/>
      <c r="QJK331" s="11"/>
      <c r="QJL331" s="11"/>
      <c r="QJM331" s="11"/>
      <c r="QJN331" s="11"/>
      <c r="QJO331" s="11"/>
      <c r="QJP331" s="11"/>
      <c r="QJQ331" s="11"/>
      <c r="QJR331" s="11"/>
      <c r="QJS331" s="11"/>
      <c r="QJT331" s="11"/>
      <c r="QJU331" s="11"/>
      <c r="QJV331" s="11"/>
      <c r="QJW331" s="11"/>
      <c r="QJX331" s="11"/>
      <c r="QJY331" s="11"/>
      <c r="QJZ331" s="11"/>
      <c r="QKA331" s="11"/>
      <c r="QKB331" s="11"/>
      <c r="QKC331" s="11"/>
      <c r="QKD331" s="11"/>
      <c r="QKE331" s="11"/>
      <c r="QKF331" s="11"/>
      <c r="QKG331" s="11"/>
      <c r="QKH331" s="11"/>
      <c r="QKI331" s="11"/>
      <c r="QKJ331" s="11"/>
      <c r="QKK331" s="11"/>
      <c r="QKL331" s="11"/>
      <c r="QKM331" s="11"/>
      <c r="QKN331" s="11"/>
      <c r="QKO331" s="11"/>
      <c r="QKP331" s="11"/>
      <c r="QKQ331" s="11"/>
      <c r="QKR331" s="11"/>
      <c r="QKS331" s="11"/>
      <c r="QKT331" s="11"/>
      <c r="QKU331" s="11"/>
      <c r="QKV331" s="11"/>
      <c r="QKW331" s="11"/>
      <c r="QKX331" s="11"/>
      <c r="QKY331" s="11"/>
      <c r="QKZ331" s="11"/>
      <c r="QLA331" s="11"/>
      <c r="QLB331" s="11"/>
      <c r="QLC331" s="11"/>
      <c r="QLD331" s="11"/>
      <c r="QLE331" s="11"/>
      <c r="QLF331" s="11"/>
      <c r="QLG331" s="11"/>
      <c r="QLH331" s="11"/>
      <c r="QLI331" s="11"/>
      <c r="QLJ331" s="11"/>
      <c r="QLK331" s="11"/>
      <c r="QLL331" s="11"/>
      <c r="QLM331" s="11"/>
      <c r="QLN331" s="11"/>
      <c r="QLO331" s="11"/>
      <c r="QLP331" s="11"/>
      <c r="QLQ331" s="11"/>
      <c r="QLR331" s="11"/>
      <c r="QLS331" s="11"/>
      <c r="QLT331" s="11"/>
      <c r="QLU331" s="11"/>
      <c r="QLV331" s="11"/>
      <c r="QLW331" s="11"/>
      <c r="QLX331" s="11"/>
      <c r="QLY331" s="11"/>
      <c r="QLZ331" s="11"/>
      <c r="QMA331" s="11"/>
      <c r="QMB331" s="11"/>
      <c r="QMC331" s="11"/>
      <c r="QMD331" s="11"/>
      <c r="QME331" s="11"/>
      <c r="QMF331" s="11"/>
      <c r="QMG331" s="11"/>
      <c r="QMH331" s="11"/>
      <c r="QMI331" s="11"/>
      <c r="QMJ331" s="11"/>
      <c r="QMK331" s="11"/>
      <c r="QML331" s="11"/>
      <c r="QMM331" s="11"/>
      <c r="QMN331" s="11"/>
      <c r="QMO331" s="11"/>
      <c r="QMP331" s="11"/>
      <c r="QMQ331" s="11"/>
      <c r="QMR331" s="11"/>
      <c r="QMS331" s="11"/>
      <c r="QMT331" s="11"/>
      <c r="QMU331" s="11"/>
      <c r="QMV331" s="11"/>
      <c r="QMW331" s="11"/>
      <c r="QMX331" s="11"/>
      <c r="QMY331" s="11"/>
      <c r="QMZ331" s="11"/>
      <c r="QNA331" s="11"/>
      <c r="QNB331" s="11"/>
      <c r="QNC331" s="11"/>
      <c r="QND331" s="11"/>
      <c r="QNE331" s="11"/>
      <c r="QNF331" s="11"/>
      <c r="QNG331" s="11"/>
      <c r="QNH331" s="11"/>
      <c r="QNI331" s="11"/>
      <c r="QNJ331" s="11"/>
      <c r="QNK331" s="11"/>
      <c r="QNL331" s="11"/>
      <c r="QNM331" s="11"/>
      <c r="QNN331" s="11"/>
      <c r="QNO331" s="11"/>
      <c r="QNP331" s="11"/>
      <c r="QNQ331" s="11"/>
      <c r="QNR331" s="11"/>
      <c r="QNS331" s="11"/>
      <c r="QNT331" s="11"/>
      <c r="QNU331" s="11"/>
      <c r="QNV331" s="11"/>
      <c r="QNW331" s="11"/>
      <c r="QNX331" s="11"/>
      <c r="QNY331" s="11"/>
      <c r="QNZ331" s="11"/>
      <c r="QOA331" s="11"/>
      <c r="QOB331" s="11"/>
      <c r="QOC331" s="11"/>
      <c r="QOD331" s="11"/>
      <c r="QOE331" s="11"/>
      <c r="QOF331" s="11"/>
      <c r="QOG331" s="11"/>
      <c r="QOH331" s="11"/>
      <c r="QOI331" s="11"/>
      <c r="QOJ331" s="11"/>
      <c r="QOK331" s="11"/>
      <c r="QOL331" s="11"/>
      <c r="QOM331" s="11"/>
      <c r="QON331" s="11"/>
      <c r="QOO331" s="11"/>
      <c r="QOP331" s="11"/>
      <c r="QOQ331" s="11"/>
      <c r="QOR331" s="11"/>
      <c r="QOS331" s="11"/>
      <c r="QOT331" s="11"/>
      <c r="QOU331" s="11"/>
      <c r="QOV331" s="11"/>
      <c r="QOW331" s="11"/>
      <c r="QOX331" s="11"/>
      <c r="QOY331" s="11"/>
      <c r="QOZ331" s="11"/>
      <c r="QPA331" s="11"/>
      <c r="QPB331" s="11"/>
      <c r="QPC331" s="11"/>
      <c r="QPD331" s="11"/>
      <c r="QPE331" s="11"/>
      <c r="QPF331" s="11"/>
      <c r="QPG331" s="11"/>
      <c r="QPH331" s="11"/>
      <c r="QPI331" s="11"/>
      <c r="QPJ331" s="11"/>
      <c r="QPK331" s="11"/>
      <c r="QPL331" s="11"/>
      <c r="QPM331" s="11"/>
      <c r="QPN331" s="11"/>
      <c r="QPO331" s="11"/>
      <c r="QPP331" s="11"/>
      <c r="QPQ331" s="11"/>
      <c r="QPR331" s="11"/>
      <c r="QPS331" s="11"/>
      <c r="QPT331" s="11"/>
      <c r="QPU331" s="11"/>
      <c r="QPV331" s="11"/>
      <c r="QPW331" s="11"/>
      <c r="QPX331" s="11"/>
      <c r="QPY331" s="11"/>
      <c r="QPZ331" s="11"/>
      <c r="QQA331" s="11"/>
      <c r="QQB331" s="11"/>
      <c r="QQC331" s="11"/>
      <c r="QQD331" s="11"/>
      <c r="QQE331" s="11"/>
      <c r="QQF331" s="11"/>
      <c r="QQG331" s="11"/>
      <c r="QQH331" s="11"/>
      <c r="QQI331" s="11"/>
      <c r="QQJ331" s="11"/>
      <c r="QQK331" s="11"/>
      <c r="QQL331" s="11"/>
      <c r="QQM331" s="11"/>
      <c r="QQN331" s="11"/>
      <c r="QQO331" s="11"/>
      <c r="QQP331" s="11"/>
      <c r="QQQ331" s="11"/>
      <c r="QQR331" s="11"/>
      <c r="QQS331" s="11"/>
      <c r="QQT331" s="11"/>
      <c r="QQU331" s="11"/>
      <c r="QQV331" s="11"/>
      <c r="QQW331" s="11"/>
      <c r="QQX331" s="11"/>
      <c r="QQY331" s="11"/>
      <c r="QQZ331" s="11"/>
      <c r="QRA331" s="11"/>
      <c r="QRB331" s="11"/>
      <c r="QRC331" s="11"/>
      <c r="QRD331" s="11"/>
      <c r="QRE331" s="11"/>
      <c r="QRF331" s="11"/>
      <c r="QRG331" s="11"/>
      <c r="QRH331" s="11"/>
      <c r="QRI331" s="11"/>
      <c r="QRJ331" s="11"/>
      <c r="QRK331" s="11"/>
      <c r="QRL331" s="11"/>
      <c r="QRM331" s="11"/>
      <c r="QRN331" s="11"/>
      <c r="QRO331" s="11"/>
      <c r="QRP331" s="11"/>
      <c r="QRQ331" s="11"/>
      <c r="QRR331" s="11"/>
      <c r="QRS331" s="11"/>
      <c r="QRT331" s="11"/>
      <c r="QRU331" s="11"/>
      <c r="QRV331" s="11"/>
      <c r="QRW331" s="11"/>
      <c r="QRX331" s="11"/>
      <c r="QRY331" s="11"/>
      <c r="QRZ331" s="11"/>
      <c r="QSA331" s="11"/>
      <c r="QSB331" s="11"/>
      <c r="QSC331" s="11"/>
      <c r="QSD331" s="11"/>
      <c r="QSE331" s="11"/>
      <c r="QSF331" s="11"/>
      <c r="QSG331" s="11"/>
      <c r="QSH331" s="11"/>
      <c r="QSI331" s="11"/>
      <c r="QSJ331" s="11"/>
      <c r="QSK331" s="11"/>
      <c r="QSL331" s="11"/>
      <c r="QSM331" s="11"/>
      <c r="QSN331" s="11"/>
      <c r="QSO331" s="11"/>
      <c r="QSP331" s="11"/>
      <c r="QSQ331" s="11"/>
      <c r="QSR331" s="11"/>
      <c r="QSS331" s="11"/>
      <c r="QST331" s="11"/>
      <c r="QSU331" s="11"/>
      <c r="QSV331" s="11"/>
      <c r="QSW331" s="11"/>
      <c r="QSX331" s="11"/>
      <c r="QSY331" s="11"/>
      <c r="QSZ331" s="11"/>
      <c r="QTA331" s="11"/>
      <c r="QTB331" s="11"/>
      <c r="QTC331" s="11"/>
      <c r="QTD331" s="11"/>
      <c r="QTE331" s="11"/>
      <c r="QTF331" s="11"/>
      <c r="QTG331" s="11"/>
      <c r="QTH331" s="11"/>
      <c r="QTI331" s="11"/>
      <c r="QTJ331" s="11"/>
      <c r="QTK331" s="11"/>
      <c r="QTL331" s="11"/>
      <c r="QTM331" s="11"/>
      <c r="QTN331" s="11"/>
      <c r="QTO331" s="11"/>
      <c r="QTP331" s="11"/>
      <c r="QTQ331" s="11"/>
      <c r="QTR331" s="11"/>
      <c r="QTS331" s="11"/>
      <c r="QTT331" s="11"/>
      <c r="QTU331" s="11"/>
      <c r="QTV331" s="11"/>
      <c r="QTW331" s="11"/>
      <c r="QTX331" s="11"/>
      <c r="QTY331" s="11"/>
      <c r="QTZ331" s="11"/>
      <c r="QUA331" s="11"/>
      <c r="QUB331" s="11"/>
      <c r="QUC331" s="11"/>
      <c r="QUD331" s="11"/>
      <c r="QUE331" s="11"/>
      <c r="QUF331" s="11"/>
      <c r="QUG331" s="11"/>
      <c r="QUH331" s="11"/>
      <c r="QUI331" s="11"/>
      <c r="QUJ331" s="11"/>
      <c r="QUK331" s="11"/>
      <c r="QUL331" s="11"/>
      <c r="QUM331" s="11"/>
      <c r="QUN331" s="11"/>
      <c r="QUO331" s="11"/>
      <c r="QUP331" s="11"/>
      <c r="QUQ331" s="11"/>
      <c r="QUR331" s="11"/>
      <c r="QUS331" s="11"/>
      <c r="QUT331" s="11"/>
      <c r="QUU331" s="11"/>
      <c r="QUV331" s="11"/>
      <c r="QUW331" s="11"/>
      <c r="QUX331" s="11"/>
      <c r="QUY331" s="11"/>
      <c r="QUZ331" s="11"/>
      <c r="QVA331" s="11"/>
      <c r="QVB331" s="11"/>
      <c r="QVC331" s="11"/>
      <c r="QVD331" s="11"/>
      <c r="QVE331" s="11"/>
      <c r="QVF331" s="11"/>
      <c r="QVG331" s="11"/>
      <c r="QVH331" s="11"/>
      <c r="QVI331" s="11"/>
      <c r="QVJ331" s="11"/>
      <c r="QVK331" s="11"/>
      <c r="QVL331" s="11"/>
      <c r="QVM331" s="11"/>
      <c r="QVN331" s="11"/>
      <c r="QVO331" s="11"/>
      <c r="QVP331" s="11"/>
      <c r="QVQ331" s="11"/>
      <c r="QVR331" s="11"/>
      <c r="QVS331" s="11"/>
      <c r="QVT331" s="11"/>
      <c r="QVU331" s="11"/>
      <c r="QVV331" s="11"/>
      <c r="QVW331" s="11"/>
      <c r="QVX331" s="11"/>
      <c r="QVY331" s="11"/>
      <c r="QVZ331" s="11"/>
      <c r="QWA331" s="11"/>
      <c r="QWB331" s="11"/>
      <c r="QWC331" s="11"/>
      <c r="QWD331" s="11"/>
      <c r="QWE331" s="11"/>
      <c r="QWF331" s="11"/>
      <c r="QWG331" s="11"/>
      <c r="QWH331" s="11"/>
      <c r="QWI331" s="11"/>
      <c r="QWJ331" s="11"/>
      <c r="QWK331" s="11"/>
      <c r="QWL331" s="11"/>
      <c r="QWM331" s="11"/>
      <c r="QWN331" s="11"/>
      <c r="QWO331" s="11"/>
      <c r="QWP331" s="11"/>
      <c r="QWQ331" s="11"/>
      <c r="QWR331" s="11"/>
      <c r="QWS331" s="11"/>
      <c r="QWT331" s="11"/>
      <c r="QWU331" s="11"/>
      <c r="QWV331" s="11"/>
      <c r="QWW331" s="11"/>
      <c r="QWX331" s="11"/>
      <c r="QWY331" s="11"/>
      <c r="QWZ331" s="11"/>
      <c r="QXA331" s="11"/>
      <c r="QXB331" s="11"/>
      <c r="QXC331" s="11"/>
      <c r="QXD331" s="11"/>
      <c r="QXE331" s="11"/>
      <c r="QXF331" s="11"/>
      <c r="QXG331" s="11"/>
      <c r="QXH331" s="11"/>
      <c r="QXI331" s="11"/>
      <c r="QXJ331" s="11"/>
      <c r="QXK331" s="11"/>
      <c r="QXL331" s="11"/>
      <c r="QXM331" s="11"/>
      <c r="QXN331" s="11"/>
      <c r="QXO331" s="11"/>
      <c r="QXP331" s="11"/>
      <c r="QXQ331" s="11"/>
      <c r="QXR331" s="11"/>
      <c r="QXS331" s="11"/>
      <c r="QXT331" s="11"/>
      <c r="QXU331" s="11"/>
      <c r="QXV331" s="11"/>
      <c r="QXW331" s="11"/>
      <c r="QXX331" s="11"/>
      <c r="QXY331" s="11"/>
      <c r="QXZ331" s="11"/>
      <c r="QYA331" s="11"/>
      <c r="QYB331" s="11"/>
      <c r="QYC331" s="11"/>
      <c r="QYD331" s="11"/>
      <c r="QYE331" s="11"/>
      <c r="QYF331" s="11"/>
      <c r="QYG331" s="11"/>
      <c r="QYH331" s="11"/>
      <c r="QYI331" s="11"/>
      <c r="QYJ331" s="11"/>
      <c r="QYK331" s="11"/>
      <c r="QYL331" s="11"/>
      <c r="QYM331" s="11"/>
      <c r="QYN331" s="11"/>
      <c r="QYO331" s="11"/>
      <c r="QYP331" s="11"/>
      <c r="QYQ331" s="11"/>
      <c r="QYR331" s="11"/>
      <c r="QYS331" s="11"/>
      <c r="QYT331" s="11"/>
      <c r="QYU331" s="11"/>
      <c r="QYV331" s="11"/>
      <c r="QYW331" s="11"/>
      <c r="QYX331" s="11"/>
      <c r="QYY331" s="11"/>
      <c r="QYZ331" s="11"/>
      <c r="QZA331" s="11"/>
      <c r="QZB331" s="11"/>
      <c r="QZC331" s="11"/>
      <c r="QZD331" s="11"/>
      <c r="QZE331" s="11"/>
      <c r="QZF331" s="11"/>
      <c r="QZG331" s="11"/>
      <c r="QZH331" s="11"/>
      <c r="QZI331" s="11"/>
      <c r="QZJ331" s="11"/>
      <c r="QZK331" s="11"/>
      <c r="QZL331" s="11"/>
      <c r="QZM331" s="11"/>
      <c r="QZN331" s="11"/>
      <c r="QZO331" s="11"/>
      <c r="QZP331" s="11"/>
      <c r="QZQ331" s="11"/>
      <c r="QZR331" s="11"/>
      <c r="QZS331" s="11"/>
      <c r="QZT331" s="11"/>
      <c r="QZU331" s="11"/>
      <c r="QZV331" s="11"/>
      <c r="QZW331" s="11"/>
      <c r="QZX331" s="11"/>
      <c r="QZY331" s="11"/>
      <c r="QZZ331" s="11"/>
      <c r="RAA331" s="11"/>
      <c r="RAB331" s="11"/>
      <c r="RAC331" s="11"/>
      <c r="RAD331" s="11"/>
      <c r="RAE331" s="11"/>
      <c r="RAF331" s="11"/>
      <c r="RAG331" s="11"/>
      <c r="RAH331" s="11"/>
      <c r="RAI331" s="11"/>
      <c r="RAJ331" s="11"/>
      <c r="RAK331" s="11"/>
      <c r="RAL331" s="11"/>
      <c r="RAM331" s="11"/>
      <c r="RAN331" s="11"/>
      <c r="RAO331" s="11"/>
      <c r="RAP331" s="11"/>
      <c r="RAQ331" s="11"/>
      <c r="RAR331" s="11"/>
      <c r="RAS331" s="11"/>
      <c r="RAT331" s="11"/>
      <c r="RAU331" s="11"/>
      <c r="RAV331" s="11"/>
      <c r="RAW331" s="11"/>
      <c r="RAX331" s="11"/>
      <c r="RAY331" s="11"/>
      <c r="RAZ331" s="11"/>
      <c r="RBA331" s="11"/>
      <c r="RBB331" s="11"/>
      <c r="RBC331" s="11"/>
      <c r="RBD331" s="11"/>
      <c r="RBE331" s="11"/>
      <c r="RBF331" s="11"/>
      <c r="RBG331" s="11"/>
      <c r="RBH331" s="11"/>
      <c r="RBI331" s="11"/>
      <c r="RBJ331" s="11"/>
      <c r="RBK331" s="11"/>
      <c r="RBL331" s="11"/>
      <c r="RBM331" s="11"/>
      <c r="RBN331" s="11"/>
      <c r="RBO331" s="11"/>
      <c r="RBP331" s="11"/>
      <c r="RBQ331" s="11"/>
      <c r="RBR331" s="11"/>
      <c r="RBS331" s="11"/>
      <c r="RBT331" s="11"/>
      <c r="RBU331" s="11"/>
      <c r="RBV331" s="11"/>
      <c r="RBW331" s="11"/>
      <c r="RBX331" s="11"/>
      <c r="RBY331" s="11"/>
      <c r="RBZ331" s="11"/>
      <c r="RCA331" s="11"/>
      <c r="RCB331" s="11"/>
      <c r="RCC331" s="11"/>
      <c r="RCD331" s="11"/>
      <c r="RCE331" s="11"/>
      <c r="RCF331" s="11"/>
      <c r="RCG331" s="11"/>
      <c r="RCH331" s="11"/>
      <c r="RCI331" s="11"/>
      <c r="RCJ331" s="11"/>
      <c r="RCK331" s="11"/>
      <c r="RCL331" s="11"/>
      <c r="RCM331" s="11"/>
      <c r="RCN331" s="11"/>
      <c r="RCO331" s="11"/>
      <c r="RCP331" s="11"/>
      <c r="RCQ331" s="11"/>
      <c r="RCR331" s="11"/>
      <c r="RCS331" s="11"/>
      <c r="RCT331" s="11"/>
      <c r="RCU331" s="11"/>
      <c r="RCV331" s="11"/>
      <c r="RCW331" s="11"/>
      <c r="RCX331" s="11"/>
      <c r="RCY331" s="11"/>
      <c r="RCZ331" s="11"/>
      <c r="RDA331" s="11"/>
      <c r="RDB331" s="11"/>
      <c r="RDC331" s="11"/>
      <c r="RDD331" s="11"/>
      <c r="RDE331" s="11"/>
      <c r="RDF331" s="11"/>
      <c r="RDG331" s="11"/>
      <c r="RDH331" s="11"/>
      <c r="RDI331" s="11"/>
      <c r="RDJ331" s="11"/>
      <c r="RDK331" s="11"/>
      <c r="RDL331" s="11"/>
      <c r="RDM331" s="11"/>
      <c r="RDN331" s="11"/>
      <c r="RDO331" s="11"/>
      <c r="RDP331" s="11"/>
      <c r="RDQ331" s="11"/>
      <c r="RDR331" s="11"/>
      <c r="RDS331" s="11"/>
      <c r="RDT331" s="11"/>
      <c r="RDU331" s="11"/>
      <c r="RDV331" s="11"/>
      <c r="RDW331" s="11"/>
      <c r="RDX331" s="11"/>
      <c r="RDY331" s="11"/>
      <c r="RDZ331" s="11"/>
      <c r="REA331" s="11"/>
      <c r="REB331" s="11"/>
      <c r="REC331" s="11"/>
      <c r="RED331" s="11"/>
      <c r="REE331" s="11"/>
      <c r="REF331" s="11"/>
      <c r="REG331" s="11"/>
      <c r="REH331" s="11"/>
      <c r="REI331" s="11"/>
      <c r="REJ331" s="11"/>
      <c r="REK331" s="11"/>
      <c r="REL331" s="11"/>
      <c r="REM331" s="11"/>
      <c r="REN331" s="11"/>
      <c r="REO331" s="11"/>
      <c r="REP331" s="11"/>
      <c r="REQ331" s="11"/>
      <c r="RER331" s="11"/>
      <c r="RES331" s="11"/>
      <c r="RET331" s="11"/>
      <c r="REU331" s="11"/>
      <c r="REV331" s="11"/>
      <c r="REW331" s="11"/>
      <c r="REX331" s="11"/>
      <c r="REY331" s="11"/>
      <c r="REZ331" s="11"/>
      <c r="RFA331" s="11"/>
      <c r="RFB331" s="11"/>
      <c r="RFC331" s="11"/>
      <c r="RFD331" s="11"/>
      <c r="RFE331" s="11"/>
      <c r="RFF331" s="11"/>
      <c r="RFG331" s="11"/>
      <c r="RFH331" s="11"/>
      <c r="RFI331" s="11"/>
      <c r="RFJ331" s="11"/>
      <c r="RFK331" s="11"/>
      <c r="RFL331" s="11"/>
      <c r="RFM331" s="11"/>
      <c r="RFN331" s="11"/>
      <c r="RFO331" s="11"/>
      <c r="RFP331" s="11"/>
      <c r="RFQ331" s="11"/>
      <c r="RFR331" s="11"/>
      <c r="RFS331" s="11"/>
      <c r="RFT331" s="11"/>
      <c r="RFU331" s="11"/>
      <c r="RFV331" s="11"/>
      <c r="RFW331" s="11"/>
      <c r="RFX331" s="11"/>
      <c r="RFY331" s="11"/>
      <c r="RFZ331" s="11"/>
      <c r="RGA331" s="11"/>
      <c r="RGB331" s="11"/>
      <c r="RGC331" s="11"/>
      <c r="RGD331" s="11"/>
      <c r="RGE331" s="11"/>
      <c r="RGF331" s="11"/>
      <c r="RGG331" s="11"/>
      <c r="RGH331" s="11"/>
      <c r="RGI331" s="11"/>
      <c r="RGJ331" s="11"/>
      <c r="RGK331" s="11"/>
      <c r="RGL331" s="11"/>
      <c r="RGM331" s="11"/>
      <c r="RGN331" s="11"/>
      <c r="RGO331" s="11"/>
      <c r="RGP331" s="11"/>
      <c r="RGQ331" s="11"/>
      <c r="RGR331" s="11"/>
      <c r="RGS331" s="11"/>
      <c r="RGT331" s="11"/>
      <c r="RGU331" s="11"/>
      <c r="RGV331" s="11"/>
      <c r="RGW331" s="11"/>
      <c r="RGX331" s="11"/>
      <c r="RGY331" s="11"/>
      <c r="RGZ331" s="11"/>
      <c r="RHA331" s="11"/>
      <c r="RHB331" s="11"/>
      <c r="RHC331" s="11"/>
      <c r="RHD331" s="11"/>
      <c r="RHE331" s="11"/>
      <c r="RHF331" s="11"/>
      <c r="RHG331" s="11"/>
      <c r="RHH331" s="11"/>
      <c r="RHI331" s="11"/>
      <c r="RHJ331" s="11"/>
      <c r="RHK331" s="11"/>
      <c r="RHL331" s="11"/>
      <c r="RHM331" s="11"/>
      <c r="RHN331" s="11"/>
      <c r="RHO331" s="11"/>
      <c r="RHP331" s="11"/>
      <c r="RHQ331" s="11"/>
      <c r="RHR331" s="11"/>
      <c r="RHS331" s="11"/>
      <c r="RHT331" s="11"/>
      <c r="RHU331" s="11"/>
      <c r="RHV331" s="11"/>
      <c r="RHW331" s="11"/>
      <c r="RHX331" s="11"/>
      <c r="RHY331" s="11"/>
      <c r="RHZ331" s="11"/>
      <c r="RIA331" s="11"/>
      <c r="RIB331" s="11"/>
      <c r="RIC331" s="11"/>
      <c r="RID331" s="11"/>
      <c r="RIE331" s="11"/>
      <c r="RIF331" s="11"/>
      <c r="RIG331" s="11"/>
      <c r="RIH331" s="11"/>
      <c r="RII331" s="11"/>
      <c r="RIJ331" s="11"/>
      <c r="RIK331" s="11"/>
      <c r="RIL331" s="11"/>
      <c r="RIM331" s="11"/>
      <c r="RIN331" s="11"/>
      <c r="RIO331" s="11"/>
      <c r="RIP331" s="11"/>
      <c r="RIQ331" s="11"/>
      <c r="RIR331" s="11"/>
      <c r="RIS331" s="11"/>
      <c r="RIT331" s="11"/>
      <c r="RIU331" s="11"/>
      <c r="RIV331" s="11"/>
      <c r="RIW331" s="11"/>
      <c r="RIX331" s="11"/>
      <c r="RIY331" s="11"/>
      <c r="RIZ331" s="11"/>
      <c r="RJA331" s="11"/>
      <c r="RJB331" s="11"/>
      <c r="RJC331" s="11"/>
      <c r="RJD331" s="11"/>
      <c r="RJE331" s="11"/>
      <c r="RJF331" s="11"/>
      <c r="RJG331" s="11"/>
      <c r="RJH331" s="11"/>
      <c r="RJI331" s="11"/>
      <c r="RJJ331" s="11"/>
      <c r="RJK331" s="11"/>
      <c r="RJL331" s="11"/>
      <c r="RJM331" s="11"/>
      <c r="RJN331" s="11"/>
      <c r="RJO331" s="11"/>
      <c r="RJP331" s="11"/>
      <c r="RJQ331" s="11"/>
      <c r="RJR331" s="11"/>
      <c r="RJS331" s="11"/>
      <c r="RJT331" s="11"/>
      <c r="RJU331" s="11"/>
      <c r="RJV331" s="11"/>
      <c r="RJW331" s="11"/>
      <c r="RJX331" s="11"/>
      <c r="RJY331" s="11"/>
      <c r="RJZ331" s="11"/>
      <c r="RKA331" s="11"/>
      <c r="RKB331" s="11"/>
      <c r="RKC331" s="11"/>
      <c r="RKD331" s="11"/>
      <c r="RKE331" s="11"/>
      <c r="RKF331" s="11"/>
      <c r="RKG331" s="11"/>
      <c r="RKH331" s="11"/>
      <c r="RKI331" s="11"/>
      <c r="RKJ331" s="11"/>
      <c r="RKK331" s="11"/>
      <c r="RKL331" s="11"/>
      <c r="RKM331" s="11"/>
      <c r="RKN331" s="11"/>
      <c r="RKO331" s="11"/>
      <c r="RKP331" s="11"/>
      <c r="RKQ331" s="11"/>
      <c r="RKR331" s="11"/>
      <c r="RKS331" s="11"/>
      <c r="RKT331" s="11"/>
      <c r="RKU331" s="11"/>
      <c r="RKV331" s="11"/>
      <c r="RKW331" s="11"/>
      <c r="RKX331" s="11"/>
      <c r="RKY331" s="11"/>
      <c r="RKZ331" s="11"/>
      <c r="RLA331" s="11"/>
      <c r="RLB331" s="11"/>
      <c r="RLC331" s="11"/>
      <c r="RLD331" s="11"/>
      <c r="RLE331" s="11"/>
      <c r="RLF331" s="11"/>
      <c r="RLG331" s="11"/>
      <c r="RLH331" s="11"/>
      <c r="RLI331" s="11"/>
      <c r="RLJ331" s="11"/>
      <c r="RLK331" s="11"/>
      <c r="RLL331" s="11"/>
      <c r="RLM331" s="11"/>
      <c r="RLN331" s="11"/>
      <c r="RLO331" s="11"/>
      <c r="RLP331" s="11"/>
      <c r="RLQ331" s="11"/>
      <c r="RLR331" s="11"/>
      <c r="RLS331" s="11"/>
      <c r="RLT331" s="11"/>
      <c r="RLU331" s="11"/>
      <c r="RLV331" s="11"/>
      <c r="RLW331" s="11"/>
      <c r="RLX331" s="11"/>
      <c r="RLY331" s="11"/>
      <c r="RLZ331" s="11"/>
      <c r="RMA331" s="11"/>
      <c r="RMB331" s="11"/>
      <c r="RMC331" s="11"/>
      <c r="RMD331" s="11"/>
      <c r="RME331" s="11"/>
      <c r="RMF331" s="11"/>
      <c r="RMG331" s="11"/>
      <c r="RMH331" s="11"/>
      <c r="RMI331" s="11"/>
      <c r="RMJ331" s="11"/>
      <c r="RMK331" s="11"/>
      <c r="RML331" s="11"/>
      <c r="RMM331" s="11"/>
      <c r="RMN331" s="11"/>
      <c r="RMO331" s="11"/>
      <c r="RMP331" s="11"/>
      <c r="RMQ331" s="11"/>
      <c r="RMR331" s="11"/>
      <c r="RMS331" s="11"/>
      <c r="RMT331" s="11"/>
      <c r="RMU331" s="11"/>
      <c r="RMV331" s="11"/>
      <c r="RMW331" s="11"/>
      <c r="RMX331" s="11"/>
      <c r="RMY331" s="11"/>
      <c r="RMZ331" s="11"/>
      <c r="RNA331" s="11"/>
      <c r="RNB331" s="11"/>
      <c r="RNC331" s="11"/>
      <c r="RND331" s="11"/>
      <c r="RNE331" s="11"/>
      <c r="RNF331" s="11"/>
      <c r="RNG331" s="11"/>
      <c r="RNH331" s="11"/>
      <c r="RNI331" s="11"/>
      <c r="RNJ331" s="11"/>
      <c r="RNK331" s="11"/>
      <c r="RNL331" s="11"/>
      <c r="RNM331" s="11"/>
      <c r="RNN331" s="11"/>
      <c r="RNO331" s="11"/>
      <c r="RNP331" s="11"/>
      <c r="RNQ331" s="11"/>
      <c r="RNR331" s="11"/>
      <c r="RNS331" s="11"/>
      <c r="RNT331" s="11"/>
      <c r="RNU331" s="11"/>
      <c r="RNV331" s="11"/>
      <c r="RNW331" s="11"/>
      <c r="RNX331" s="11"/>
      <c r="RNY331" s="11"/>
      <c r="RNZ331" s="11"/>
      <c r="ROA331" s="11"/>
      <c r="ROB331" s="11"/>
      <c r="ROC331" s="11"/>
      <c r="ROD331" s="11"/>
      <c r="ROE331" s="11"/>
      <c r="ROF331" s="11"/>
      <c r="ROG331" s="11"/>
      <c r="ROH331" s="11"/>
      <c r="ROI331" s="11"/>
      <c r="ROJ331" s="11"/>
      <c r="ROK331" s="11"/>
      <c r="ROL331" s="11"/>
      <c r="ROM331" s="11"/>
      <c r="RON331" s="11"/>
      <c r="ROO331" s="11"/>
      <c r="ROP331" s="11"/>
      <c r="ROQ331" s="11"/>
      <c r="ROR331" s="11"/>
      <c r="ROS331" s="11"/>
      <c r="ROT331" s="11"/>
      <c r="ROU331" s="11"/>
      <c r="ROV331" s="11"/>
      <c r="ROW331" s="11"/>
      <c r="ROX331" s="11"/>
      <c r="ROY331" s="11"/>
      <c r="ROZ331" s="11"/>
      <c r="RPA331" s="11"/>
      <c r="RPB331" s="11"/>
      <c r="RPC331" s="11"/>
      <c r="RPD331" s="11"/>
      <c r="RPE331" s="11"/>
      <c r="RPF331" s="11"/>
      <c r="RPG331" s="11"/>
      <c r="RPH331" s="11"/>
      <c r="RPI331" s="11"/>
      <c r="RPJ331" s="11"/>
      <c r="RPK331" s="11"/>
      <c r="RPL331" s="11"/>
      <c r="RPM331" s="11"/>
      <c r="RPN331" s="11"/>
      <c r="RPO331" s="11"/>
      <c r="RPP331" s="11"/>
      <c r="RPQ331" s="11"/>
      <c r="RPR331" s="11"/>
      <c r="RPS331" s="11"/>
      <c r="RPT331" s="11"/>
      <c r="RPU331" s="11"/>
      <c r="RPV331" s="11"/>
      <c r="RPW331" s="11"/>
      <c r="RPX331" s="11"/>
      <c r="RPY331" s="11"/>
      <c r="RPZ331" s="11"/>
      <c r="RQA331" s="11"/>
      <c r="RQB331" s="11"/>
      <c r="RQC331" s="11"/>
      <c r="RQD331" s="11"/>
      <c r="RQE331" s="11"/>
      <c r="RQF331" s="11"/>
      <c r="RQG331" s="11"/>
      <c r="RQH331" s="11"/>
      <c r="RQI331" s="11"/>
      <c r="RQJ331" s="11"/>
      <c r="RQK331" s="11"/>
      <c r="RQL331" s="11"/>
      <c r="RQM331" s="11"/>
      <c r="RQN331" s="11"/>
      <c r="RQO331" s="11"/>
      <c r="RQP331" s="11"/>
      <c r="RQQ331" s="11"/>
      <c r="RQR331" s="11"/>
      <c r="RQS331" s="11"/>
      <c r="RQT331" s="11"/>
      <c r="RQU331" s="11"/>
      <c r="RQV331" s="11"/>
      <c r="RQW331" s="11"/>
      <c r="RQX331" s="11"/>
      <c r="RQY331" s="11"/>
      <c r="RQZ331" s="11"/>
      <c r="RRA331" s="11"/>
      <c r="RRB331" s="11"/>
      <c r="RRC331" s="11"/>
      <c r="RRD331" s="11"/>
      <c r="RRE331" s="11"/>
      <c r="RRF331" s="11"/>
      <c r="RRG331" s="11"/>
      <c r="RRH331" s="11"/>
      <c r="RRI331" s="11"/>
      <c r="RRJ331" s="11"/>
      <c r="RRK331" s="11"/>
      <c r="RRL331" s="11"/>
      <c r="RRM331" s="11"/>
      <c r="RRN331" s="11"/>
      <c r="RRO331" s="11"/>
      <c r="RRP331" s="11"/>
      <c r="RRQ331" s="11"/>
      <c r="RRR331" s="11"/>
      <c r="RRS331" s="11"/>
      <c r="RRT331" s="11"/>
      <c r="RRU331" s="11"/>
      <c r="RRV331" s="11"/>
      <c r="RRW331" s="11"/>
      <c r="RRX331" s="11"/>
      <c r="RRY331" s="11"/>
      <c r="RRZ331" s="11"/>
      <c r="RSA331" s="11"/>
      <c r="RSB331" s="11"/>
      <c r="RSC331" s="11"/>
      <c r="RSD331" s="11"/>
      <c r="RSE331" s="11"/>
      <c r="RSF331" s="11"/>
      <c r="RSG331" s="11"/>
      <c r="RSH331" s="11"/>
      <c r="RSI331" s="11"/>
      <c r="RSJ331" s="11"/>
      <c r="RSK331" s="11"/>
      <c r="RSL331" s="11"/>
      <c r="RSM331" s="11"/>
      <c r="RSN331" s="11"/>
      <c r="RSO331" s="11"/>
      <c r="RSP331" s="11"/>
      <c r="RSQ331" s="11"/>
      <c r="RSR331" s="11"/>
      <c r="RSS331" s="11"/>
      <c r="RST331" s="11"/>
      <c r="RSU331" s="11"/>
      <c r="RSV331" s="11"/>
      <c r="RSW331" s="11"/>
      <c r="RSX331" s="11"/>
      <c r="RSY331" s="11"/>
      <c r="RSZ331" s="11"/>
      <c r="RTA331" s="11"/>
      <c r="RTB331" s="11"/>
      <c r="RTC331" s="11"/>
      <c r="RTD331" s="11"/>
      <c r="RTE331" s="11"/>
      <c r="RTF331" s="11"/>
      <c r="RTG331" s="11"/>
      <c r="RTH331" s="11"/>
      <c r="RTI331" s="11"/>
      <c r="RTJ331" s="11"/>
      <c r="RTK331" s="11"/>
      <c r="RTL331" s="11"/>
      <c r="RTM331" s="11"/>
      <c r="RTN331" s="11"/>
      <c r="RTO331" s="11"/>
      <c r="RTP331" s="11"/>
      <c r="RTQ331" s="11"/>
      <c r="RTR331" s="11"/>
      <c r="RTS331" s="11"/>
      <c r="RTT331" s="11"/>
      <c r="RTU331" s="11"/>
      <c r="RTV331" s="11"/>
      <c r="RTW331" s="11"/>
      <c r="RTX331" s="11"/>
      <c r="RTY331" s="11"/>
      <c r="RTZ331" s="11"/>
      <c r="RUA331" s="11"/>
      <c r="RUB331" s="11"/>
      <c r="RUC331" s="11"/>
      <c r="RUD331" s="11"/>
      <c r="RUE331" s="11"/>
      <c r="RUF331" s="11"/>
      <c r="RUG331" s="11"/>
      <c r="RUH331" s="11"/>
      <c r="RUI331" s="11"/>
      <c r="RUJ331" s="11"/>
      <c r="RUK331" s="11"/>
      <c r="RUL331" s="11"/>
      <c r="RUM331" s="11"/>
      <c r="RUN331" s="11"/>
      <c r="RUO331" s="11"/>
      <c r="RUP331" s="11"/>
      <c r="RUQ331" s="11"/>
      <c r="RUR331" s="11"/>
      <c r="RUS331" s="11"/>
      <c r="RUT331" s="11"/>
      <c r="RUU331" s="11"/>
      <c r="RUV331" s="11"/>
      <c r="RUW331" s="11"/>
      <c r="RUX331" s="11"/>
      <c r="RUY331" s="11"/>
      <c r="RUZ331" s="11"/>
      <c r="RVA331" s="11"/>
      <c r="RVB331" s="11"/>
      <c r="RVC331" s="11"/>
      <c r="RVD331" s="11"/>
      <c r="RVE331" s="11"/>
      <c r="RVF331" s="11"/>
      <c r="RVG331" s="11"/>
      <c r="RVH331" s="11"/>
      <c r="RVI331" s="11"/>
      <c r="RVJ331" s="11"/>
      <c r="RVK331" s="11"/>
      <c r="RVL331" s="11"/>
      <c r="RVM331" s="11"/>
      <c r="RVN331" s="11"/>
      <c r="RVO331" s="11"/>
      <c r="RVP331" s="11"/>
      <c r="RVQ331" s="11"/>
      <c r="RVR331" s="11"/>
      <c r="RVS331" s="11"/>
      <c r="RVT331" s="11"/>
      <c r="RVU331" s="11"/>
      <c r="RVV331" s="11"/>
      <c r="RVW331" s="11"/>
      <c r="RVX331" s="11"/>
      <c r="RVY331" s="11"/>
      <c r="RVZ331" s="11"/>
      <c r="RWA331" s="11"/>
      <c r="RWB331" s="11"/>
      <c r="RWC331" s="11"/>
      <c r="RWD331" s="11"/>
      <c r="RWE331" s="11"/>
      <c r="RWF331" s="11"/>
      <c r="RWG331" s="11"/>
      <c r="RWH331" s="11"/>
      <c r="RWI331" s="11"/>
      <c r="RWJ331" s="11"/>
      <c r="RWK331" s="11"/>
      <c r="RWL331" s="11"/>
      <c r="RWM331" s="11"/>
      <c r="RWN331" s="11"/>
      <c r="RWO331" s="11"/>
      <c r="RWP331" s="11"/>
      <c r="RWQ331" s="11"/>
      <c r="RWR331" s="11"/>
      <c r="RWS331" s="11"/>
      <c r="RWT331" s="11"/>
      <c r="RWU331" s="11"/>
      <c r="RWV331" s="11"/>
      <c r="RWW331" s="11"/>
      <c r="RWX331" s="11"/>
      <c r="RWY331" s="11"/>
      <c r="RWZ331" s="11"/>
      <c r="RXA331" s="11"/>
      <c r="RXB331" s="11"/>
      <c r="RXC331" s="11"/>
      <c r="RXD331" s="11"/>
      <c r="RXE331" s="11"/>
      <c r="RXF331" s="11"/>
      <c r="RXG331" s="11"/>
      <c r="RXH331" s="11"/>
      <c r="RXI331" s="11"/>
      <c r="RXJ331" s="11"/>
      <c r="RXK331" s="11"/>
      <c r="RXL331" s="11"/>
      <c r="RXM331" s="11"/>
      <c r="RXN331" s="11"/>
      <c r="RXO331" s="11"/>
      <c r="RXP331" s="11"/>
      <c r="RXQ331" s="11"/>
      <c r="RXR331" s="11"/>
      <c r="RXS331" s="11"/>
      <c r="RXT331" s="11"/>
      <c r="RXU331" s="11"/>
      <c r="RXV331" s="11"/>
      <c r="RXW331" s="11"/>
      <c r="RXX331" s="11"/>
      <c r="RXY331" s="11"/>
      <c r="RXZ331" s="11"/>
      <c r="RYA331" s="11"/>
      <c r="RYB331" s="11"/>
      <c r="RYC331" s="11"/>
      <c r="RYD331" s="11"/>
      <c r="RYE331" s="11"/>
      <c r="RYF331" s="11"/>
      <c r="RYG331" s="11"/>
      <c r="RYH331" s="11"/>
      <c r="RYI331" s="11"/>
      <c r="RYJ331" s="11"/>
      <c r="RYK331" s="11"/>
      <c r="RYL331" s="11"/>
      <c r="RYM331" s="11"/>
      <c r="RYN331" s="11"/>
      <c r="RYO331" s="11"/>
      <c r="RYP331" s="11"/>
      <c r="RYQ331" s="11"/>
      <c r="RYR331" s="11"/>
      <c r="RYS331" s="11"/>
      <c r="RYT331" s="11"/>
      <c r="RYU331" s="11"/>
      <c r="RYV331" s="11"/>
      <c r="RYW331" s="11"/>
      <c r="RYX331" s="11"/>
      <c r="RYY331" s="11"/>
      <c r="RYZ331" s="11"/>
      <c r="RZA331" s="11"/>
      <c r="RZB331" s="11"/>
      <c r="RZC331" s="11"/>
      <c r="RZD331" s="11"/>
      <c r="RZE331" s="11"/>
      <c r="RZF331" s="11"/>
      <c r="RZG331" s="11"/>
      <c r="RZH331" s="11"/>
      <c r="RZI331" s="11"/>
      <c r="RZJ331" s="11"/>
      <c r="RZK331" s="11"/>
      <c r="RZL331" s="11"/>
      <c r="RZM331" s="11"/>
      <c r="RZN331" s="11"/>
      <c r="RZO331" s="11"/>
      <c r="RZP331" s="11"/>
      <c r="RZQ331" s="11"/>
      <c r="RZR331" s="11"/>
      <c r="RZS331" s="11"/>
      <c r="RZT331" s="11"/>
      <c r="RZU331" s="11"/>
      <c r="RZV331" s="11"/>
      <c r="RZW331" s="11"/>
      <c r="RZX331" s="11"/>
      <c r="RZY331" s="11"/>
      <c r="RZZ331" s="11"/>
      <c r="SAA331" s="11"/>
      <c r="SAB331" s="11"/>
      <c r="SAC331" s="11"/>
      <c r="SAD331" s="11"/>
      <c r="SAE331" s="11"/>
      <c r="SAF331" s="11"/>
      <c r="SAG331" s="11"/>
      <c r="SAH331" s="11"/>
      <c r="SAI331" s="11"/>
      <c r="SAJ331" s="11"/>
      <c r="SAK331" s="11"/>
      <c r="SAL331" s="11"/>
      <c r="SAM331" s="11"/>
      <c r="SAN331" s="11"/>
      <c r="SAO331" s="11"/>
      <c r="SAP331" s="11"/>
      <c r="SAQ331" s="11"/>
      <c r="SAR331" s="11"/>
      <c r="SAS331" s="11"/>
      <c r="SAT331" s="11"/>
      <c r="SAU331" s="11"/>
      <c r="SAV331" s="11"/>
      <c r="SAW331" s="11"/>
      <c r="SAX331" s="11"/>
      <c r="SAY331" s="11"/>
      <c r="SAZ331" s="11"/>
      <c r="SBA331" s="11"/>
      <c r="SBB331" s="11"/>
      <c r="SBC331" s="11"/>
      <c r="SBD331" s="11"/>
      <c r="SBE331" s="11"/>
      <c r="SBF331" s="11"/>
      <c r="SBG331" s="11"/>
      <c r="SBH331" s="11"/>
      <c r="SBI331" s="11"/>
      <c r="SBJ331" s="11"/>
      <c r="SBK331" s="11"/>
      <c r="SBL331" s="11"/>
      <c r="SBM331" s="11"/>
      <c r="SBN331" s="11"/>
      <c r="SBO331" s="11"/>
      <c r="SBP331" s="11"/>
      <c r="SBQ331" s="11"/>
      <c r="SBR331" s="11"/>
      <c r="SBS331" s="11"/>
      <c r="SBT331" s="11"/>
      <c r="SBU331" s="11"/>
      <c r="SBV331" s="11"/>
      <c r="SBW331" s="11"/>
      <c r="SBX331" s="11"/>
      <c r="SBY331" s="11"/>
      <c r="SBZ331" s="11"/>
      <c r="SCA331" s="11"/>
      <c r="SCB331" s="11"/>
      <c r="SCC331" s="11"/>
      <c r="SCD331" s="11"/>
      <c r="SCE331" s="11"/>
      <c r="SCF331" s="11"/>
      <c r="SCG331" s="11"/>
      <c r="SCH331" s="11"/>
      <c r="SCI331" s="11"/>
      <c r="SCJ331" s="11"/>
      <c r="SCK331" s="11"/>
      <c r="SCL331" s="11"/>
      <c r="SCM331" s="11"/>
      <c r="SCN331" s="11"/>
      <c r="SCO331" s="11"/>
      <c r="SCP331" s="11"/>
      <c r="SCQ331" s="11"/>
      <c r="SCR331" s="11"/>
      <c r="SCS331" s="11"/>
      <c r="SCT331" s="11"/>
      <c r="SCU331" s="11"/>
      <c r="SCV331" s="11"/>
      <c r="SCW331" s="11"/>
      <c r="SCX331" s="11"/>
      <c r="SCY331" s="11"/>
      <c r="SCZ331" s="11"/>
      <c r="SDA331" s="11"/>
      <c r="SDB331" s="11"/>
      <c r="SDC331" s="11"/>
      <c r="SDD331" s="11"/>
      <c r="SDE331" s="11"/>
      <c r="SDF331" s="11"/>
      <c r="SDG331" s="11"/>
      <c r="SDH331" s="11"/>
      <c r="SDI331" s="11"/>
      <c r="SDJ331" s="11"/>
      <c r="SDK331" s="11"/>
      <c r="SDL331" s="11"/>
      <c r="SDM331" s="11"/>
      <c r="SDN331" s="11"/>
      <c r="SDO331" s="11"/>
      <c r="SDP331" s="11"/>
      <c r="SDQ331" s="11"/>
      <c r="SDR331" s="11"/>
      <c r="SDS331" s="11"/>
      <c r="SDT331" s="11"/>
      <c r="SDU331" s="11"/>
      <c r="SDV331" s="11"/>
      <c r="SDW331" s="11"/>
      <c r="SDX331" s="11"/>
      <c r="SDY331" s="11"/>
      <c r="SDZ331" s="11"/>
      <c r="SEA331" s="11"/>
      <c r="SEB331" s="11"/>
      <c r="SEC331" s="11"/>
      <c r="SED331" s="11"/>
      <c r="SEE331" s="11"/>
      <c r="SEF331" s="11"/>
      <c r="SEG331" s="11"/>
      <c r="SEH331" s="11"/>
      <c r="SEI331" s="11"/>
      <c r="SEJ331" s="11"/>
      <c r="SEK331" s="11"/>
      <c r="SEL331" s="11"/>
      <c r="SEM331" s="11"/>
      <c r="SEN331" s="11"/>
      <c r="SEO331" s="11"/>
      <c r="SEP331" s="11"/>
      <c r="SEQ331" s="11"/>
      <c r="SER331" s="11"/>
      <c r="SES331" s="11"/>
      <c r="SET331" s="11"/>
      <c r="SEU331" s="11"/>
      <c r="SEV331" s="11"/>
      <c r="SEW331" s="11"/>
      <c r="SEX331" s="11"/>
      <c r="SEY331" s="11"/>
      <c r="SEZ331" s="11"/>
      <c r="SFA331" s="11"/>
      <c r="SFB331" s="11"/>
      <c r="SFC331" s="11"/>
      <c r="SFD331" s="11"/>
      <c r="SFE331" s="11"/>
      <c r="SFF331" s="11"/>
      <c r="SFG331" s="11"/>
      <c r="SFH331" s="11"/>
      <c r="SFI331" s="11"/>
      <c r="SFJ331" s="11"/>
      <c r="SFK331" s="11"/>
      <c r="SFL331" s="11"/>
      <c r="SFM331" s="11"/>
      <c r="SFN331" s="11"/>
      <c r="SFO331" s="11"/>
      <c r="SFP331" s="11"/>
      <c r="SFQ331" s="11"/>
      <c r="SFR331" s="11"/>
      <c r="SFS331" s="11"/>
      <c r="SFT331" s="11"/>
      <c r="SFU331" s="11"/>
      <c r="SFV331" s="11"/>
      <c r="SFW331" s="11"/>
      <c r="SFX331" s="11"/>
      <c r="SFY331" s="11"/>
      <c r="SFZ331" s="11"/>
      <c r="SGA331" s="11"/>
      <c r="SGB331" s="11"/>
      <c r="SGC331" s="11"/>
      <c r="SGD331" s="11"/>
      <c r="SGE331" s="11"/>
      <c r="SGF331" s="11"/>
      <c r="SGG331" s="11"/>
      <c r="SGH331" s="11"/>
      <c r="SGI331" s="11"/>
      <c r="SGJ331" s="11"/>
      <c r="SGK331" s="11"/>
      <c r="SGL331" s="11"/>
      <c r="SGM331" s="11"/>
      <c r="SGN331" s="11"/>
      <c r="SGO331" s="11"/>
      <c r="SGP331" s="11"/>
      <c r="SGQ331" s="11"/>
      <c r="SGR331" s="11"/>
      <c r="SGS331" s="11"/>
      <c r="SGT331" s="11"/>
      <c r="SGU331" s="11"/>
      <c r="SGV331" s="11"/>
      <c r="SGW331" s="11"/>
      <c r="SGX331" s="11"/>
      <c r="SGY331" s="11"/>
      <c r="SGZ331" s="11"/>
      <c r="SHA331" s="11"/>
      <c r="SHB331" s="11"/>
      <c r="SHC331" s="11"/>
      <c r="SHD331" s="11"/>
      <c r="SHE331" s="11"/>
      <c r="SHF331" s="11"/>
      <c r="SHG331" s="11"/>
      <c r="SHH331" s="11"/>
      <c r="SHI331" s="11"/>
      <c r="SHJ331" s="11"/>
      <c r="SHK331" s="11"/>
      <c r="SHL331" s="11"/>
      <c r="SHM331" s="11"/>
      <c r="SHN331" s="11"/>
      <c r="SHO331" s="11"/>
      <c r="SHP331" s="11"/>
      <c r="SHQ331" s="11"/>
      <c r="SHR331" s="11"/>
      <c r="SHS331" s="11"/>
      <c r="SHT331" s="11"/>
      <c r="SHU331" s="11"/>
      <c r="SHV331" s="11"/>
      <c r="SHW331" s="11"/>
      <c r="SHX331" s="11"/>
      <c r="SHY331" s="11"/>
      <c r="SHZ331" s="11"/>
      <c r="SIA331" s="11"/>
      <c r="SIB331" s="11"/>
      <c r="SIC331" s="11"/>
      <c r="SID331" s="11"/>
      <c r="SIE331" s="11"/>
      <c r="SIF331" s="11"/>
      <c r="SIG331" s="11"/>
      <c r="SIH331" s="11"/>
      <c r="SII331" s="11"/>
      <c r="SIJ331" s="11"/>
      <c r="SIK331" s="11"/>
      <c r="SIL331" s="11"/>
      <c r="SIM331" s="11"/>
      <c r="SIN331" s="11"/>
      <c r="SIO331" s="11"/>
      <c r="SIP331" s="11"/>
      <c r="SIQ331" s="11"/>
      <c r="SIR331" s="11"/>
      <c r="SIS331" s="11"/>
      <c r="SIT331" s="11"/>
      <c r="SIU331" s="11"/>
      <c r="SIV331" s="11"/>
      <c r="SIW331" s="11"/>
      <c r="SIX331" s="11"/>
      <c r="SIY331" s="11"/>
      <c r="SIZ331" s="11"/>
      <c r="SJA331" s="11"/>
      <c r="SJB331" s="11"/>
      <c r="SJC331" s="11"/>
      <c r="SJD331" s="11"/>
      <c r="SJE331" s="11"/>
      <c r="SJF331" s="11"/>
      <c r="SJG331" s="11"/>
      <c r="SJH331" s="11"/>
      <c r="SJI331" s="11"/>
      <c r="SJJ331" s="11"/>
      <c r="SJK331" s="11"/>
      <c r="SJL331" s="11"/>
      <c r="SJM331" s="11"/>
      <c r="SJN331" s="11"/>
      <c r="SJO331" s="11"/>
      <c r="SJP331" s="11"/>
      <c r="SJQ331" s="11"/>
      <c r="SJR331" s="11"/>
      <c r="SJS331" s="11"/>
      <c r="SJT331" s="11"/>
      <c r="SJU331" s="11"/>
      <c r="SJV331" s="11"/>
      <c r="SJW331" s="11"/>
      <c r="SJX331" s="11"/>
      <c r="SJY331" s="11"/>
      <c r="SJZ331" s="11"/>
      <c r="SKA331" s="11"/>
      <c r="SKB331" s="11"/>
      <c r="SKC331" s="11"/>
      <c r="SKD331" s="11"/>
      <c r="SKE331" s="11"/>
      <c r="SKF331" s="11"/>
      <c r="SKG331" s="11"/>
      <c r="SKH331" s="11"/>
      <c r="SKI331" s="11"/>
      <c r="SKJ331" s="11"/>
      <c r="SKK331" s="11"/>
      <c r="SKL331" s="11"/>
      <c r="SKM331" s="11"/>
      <c r="SKN331" s="11"/>
      <c r="SKO331" s="11"/>
      <c r="SKP331" s="11"/>
      <c r="SKQ331" s="11"/>
      <c r="SKR331" s="11"/>
      <c r="SKS331" s="11"/>
      <c r="SKT331" s="11"/>
      <c r="SKU331" s="11"/>
      <c r="SKV331" s="11"/>
      <c r="SKW331" s="11"/>
      <c r="SKX331" s="11"/>
      <c r="SKY331" s="11"/>
      <c r="SKZ331" s="11"/>
      <c r="SLA331" s="11"/>
      <c r="SLB331" s="11"/>
      <c r="SLC331" s="11"/>
      <c r="SLD331" s="11"/>
      <c r="SLE331" s="11"/>
      <c r="SLF331" s="11"/>
      <c r="SLG331" s="11"/>
      <c r="SLH331" s="11"/>
      <c r="SLI331" s="11"/>
      <c r="SLJ331" s="11"/>
      <c r="SLK331" s="11"/>
      <c r="SLL331" s="11"/>
      <c r="SLM331" s="11"/>
      <c r="SLN331" s="11"/>
      <c r="SLO331" s="11"/>
      <c r="SLP331" s="11"/>
      <c r="SLQ331" s="11"/>
      <c r="SLR331" s="11"/>
      <c r="SLS331" s="11"/>
      <c r="SLT331" s="11"/>
      <c r="SLU331" s="11"/>
      <c r="SLV331" s="11"/>
      <c r="SLW331" s="11"/>
      <c r="SLX331" s="11"/>
      <c r="SLY331" s="11"/>
      <c r="SLZ331" s="11"/>
      <c r="SMA331" s="11"/>
      <c r="SMB331" s="11"/>
      <c r="SMC331" s="11"/>
      <c r="SMD331" s="11"/>
      <c r="SME331" s="11"/>
      <c r="SMF331" s="11"/>
      <c r="SMG331" s="11"/>
      <c r="SMH331" s="11"/>
      <c r="SMI331" s="11"/>
      <c r="SMJ331" s="11"/>
      <c r="SMK331" s="11"/>
      <c r="SML331" s="11"/>
      <c r="SMM331" s="11"/>
      <c r="SMN331" s="11"/>
      <c r="SMO331" s="11"/>
      <c r="SMP331" s="11"/>
      <c r="SMQ331" s="11"/>
      <c r="SMR331" s="11"/>
      <c r="SMS331" s="11"/>
      <c r="SMT331" s="11"/>
      <c r="SMU331" s="11"/>
      <c r="SMV331" s="11"/>
      <c r="SMW331" s="11"/>
      <c r="SMX331" s="11"/>
      <c r="SMY331" s="11"/>
      <c r="SMZ331" s="11"/>
      <c r="SNA331" s="11"/>
      <c r="SNB331" s="11"/>
      <c r="SNC331" s="11"/>
      <c r="SND331" s="11"/>
      <c r="SNE331" s="11"/>
      <c r="SNF331" s="11"/>
      <c r="SNG331" s="11"/>
      <c r="SNH331" s="11"/>
      <c r="SNI331" s="11"/>
      <c r="SNJ331" s="11"/>
      <c r="SNK331" s="11"/>
      <c r="SNL331" s="11"/>
      <c r="SNM331" s="11"/>
      <c r="SNN331" s="11"/>
      <c r="SNO331" s="11"/>
      <c r="SNP331" s="11"/>
      <c r="SNQ331" s="11"/>
      <c r="SNR331" s="11"/>
      <c r="SNS331" s="11"/>
      <c r="SNT331" s="11"/>
      <c r="SNU331" s="11"/>
      <c r="SNV331" s="11"/>
      <c r="SNW331" s="11"/>
      <c r="SNX331" s="11"/>
      <c r="SNY331" s="11"/>
      <c r="SNZ331" s="11"/>
      <c r="SOA331" s="11"/>
      <c r="SOB331" s="11"/>
      <c r="SOC331" s="11"/>
      <c r="SOD331" s="11"/>
      <c r="SOE331" s="11"/>
      <c r="SOF331" s="11"/>
      <c r="SOG331" s="11"/>
      <c r="SOH331" s="11"/>
      <c r="SOI331" s="11"/>
      <c r="SOJ331" s="11"/>
      <c r="SOK331" s="11"/>
      <c r="SOL331" s="11"/>
      <c r="SOM331" s="11"/>
      <c r="SON331" s="11"/>
      <c r="SOO331" s="11"/>
      <c r="SOP331" s="11"/>
      <c r="SOQ331" s="11"/>
      <c r="SOR331" s="11"/>
      <c r="SOS331" s="11"/>
      <c r="SOT331" s="11"/>
      <c r="SOU331" s="11"/>
      <c r="SOV331" s="11"/>
      <c r="SOW331" s="11"/>
      <c r="SOX331" s="11"/>
      <c r="SOY331" s="11"/>
      <c r="SOZ331" s="11"/>
      <c r="SPA331" s="11"/>
      <c r="SPB331" s="11"/>
      <c r="SPC331" s="11"/>
      <c r="SPD331" s="11"/>
      <c r="SPE331" s="11"/>
      <c r="SPF331" s="11"/>
      <c r="SPG331" s="11"/>
      <c r="SPH331" s="11"/>
      <c r="SPI331" s="11"/>
      <c r="SPJ331" s="11"/>
      <c r="SPK331" s="11"/>
      <c r="SPL331" s="11"/>
      <c r="SPM331" s="11"/>
      <c r="SPN331" s="11"/>
      <c r="SPO331" s="11"/>
      <c r="SPP331" s="11"/>
      <c r="SPQ331" s="11"/>
      <c r="SPR331" s="11"/>
      <c r="SPS331" s="11"/>
      <c r="SPT331" s="11"/>
      <c r="SPU331" s="11"/>
      <c r="SPV331" s="11"/>
      <c r="SPW331" s="11"/>
      <c r="SPX331" s="11"/>
      <c r="SPY331" s="11"/>
      <c r="SPZ331" s="11"/>
      <c r="SQA331" s="11"/>
      <c r="SQB331" s="11"/>
      <c r="SQC331" s="11"/>
      <c r="SQD331" s="11"/>
      <c r="SQE331" s="11"/>
      <c r="SQF331" s="11"/>
      <c r="SQG331" s="11"/>
      <c r="SQH331" s="11"/>
      <c r="SQI331" s="11"/>
      <c r="SQJ331" s="11"/>
      <c r="SQK331" s="11"/>
      <c r="SQL331" s="11"/>
      <c r="SQM331" s="11"/>
      <c r="SQN331" s="11"/>
      <c r="SQO331" s="11"/>
      <c r="SQP331" s="11"/>
      <c r="SQQ331" s="11"/>
      <c r="SQR331" s="11"/>
      <c r="SQS331" s="11"/>
      <c r="SQT331" s="11"/>
      <c r="SQU331" s="11"/>
      <c r="SQV331" s="11"/>
      <c r="SQW331" s="11"/>
      <c r="SQX331" s="11"/>
      <c r="SQY331" s="11"/>
      <c r="SQZ331" s="11"/>
      <c r="SRA331" s="11"/>
      <c r="SRB331" s="11"/>
      <c r="SRC331" s="11"/>
      <c r="SRD331" s="11"/>
      <c r="SRE331" s="11"/>
      <c r="SRF331" s="11"/>
      <c r="SRG331" s="11"/>
      <c r="SRH331" s="11"/>
      <c r="SRI331" s="11"/>
      <c r="SRJ331" s="11"/>
      <c r="SRK331" s="11"/>
      <c r="SRL331" s="11"/>
      <c r="SRM331" s="11"/>
      <c r="SRN331" s="11"/>
      <c r="SRO331" s="11"/>
      <c r="SRP331" s="11"/>
      <c r="SRQ331" s="11"/>
      <c r="SRR331" s="11"/>
      <c r="SRS331" s="11"/>
      <c r="SRT331" s="11"/>
      <c r="SRU331" s="11"/>
      <c r="SRV331" s="11"/>
      <c r="SRW331" s="11"/>
      <c r="SRX331" s="11"/>
      <c r="SRY331" s="11"/>
      <c r="SRZ331" s="11"/>
      <c r="SSA331" s="11"/>
      <c r="SSB331" s="11"/>
      <c r="SSC331" s="11"/>
      <c r="SSD331" s="11"/>
      <c r="SSE331" s="11"/>
      <c r="SSF331" s="11"/>
      <c r="SSG331" s="11"/>
      <c r="SSH331" s="11"/>
      <c r="SSI331" s="11"/>
      <c r="SSJ331" s="11"/>
      <c r="SSK331" s="11"/>
      <c r="SSL331" s="11"/>
      <c r="SSM331" s="11"/>
      <c r="SSN331" s="11"/>
      <c r="SSO331" s="11"/>
      <c r="SSP331" s="11"/>
      <c r="SSQ331" s="11"/>
      <c r="SSR331" s="11"/>
      <c r="SSS331" s="11"/>
      <c r="SST331" s="11"/>
      <c r="SSU331" s="11"/>
      <c r="SSV331" s="11"/>
      <c r="SSW331" s="11"/>
      <c r="SSX331" s="11"/>
      <c r="SSY331" s="11"/>
      <c r="SSZ331" s="11"/>
      <c r="STA331" s="11"/>
      <c r="STB331" s="11"/>
      <c r="STC331" s="11"/>
      <c r="STD331" s="11"/>
      <c r="STE331" s="11"/>
      <c r="STF331" s="11"/>
      <c r="STG331" s="11"/>
      <c r="STH331" s="11"/>
      <c r="STI331" s="11"/>
      <c r="STJ331" s="11"/>
      <c r="STK331" s="11"/>
      <c r="STL331" s="11"/>
      <c r="STM331" s="11"/>
      <c r="STN331" s="11"/>
      <c r="STO331" s="11"/>
      <c r="STP331" s="11"/>
      <c r="STQ331" s="11"/>
      <c r="STR331" s="11"/>
      <c r="STS331" s="11"/>
      <c r="STT331" s="11"/>
      <c r="STU331" s="11"/>
      <c r="STV331" s="11"/>
      <c r="STW331" s="11"/>
      <c r="STX331" s="11"/>
      <c r="STY331" s="11"/>
      <c r="STZ331" s="11"/>
      <c r="SUA331" s="11"/>
      <c r="SUB331" s="11"/>
      <c r="SUC331" s="11"/>
      <c r="SUD331" s="11"/>
      <c r="SUE331" s="11"/>
      <c r="SUF331" s="11"/>
      <c r="SUG331" s="11"/>
      <c r="SUH331" s="11"/>
      <c r="SUI331" s="11"/>
      <c r="SUJ331" s="11"/>
      <c r="SUK331" s="11"/>
      <c r="SUL331" s="11"/>
      <c r="SUM331" s="11"/>
      <c r="SUN331" s="11"/>
      <c r="SUO331" s="11"/>
      <c r="SUP331" s="11"/>
      <c r="SUQ331" s="11"/>
      <c r="SUR331" s="11"/>
      <c r="SUS331" s="11"/>
      <c r="SUT331" s="11"/>
      <c r="SUU331" s="11"/>
      <c r="SUV331" s="11"/>
      <c r="SUW331" s="11"/>
      <c r="SUX331" s="11"/>
      <c r="SUY331" s="11"/>
      <c r="SUZ331" s="11"/>
      <c r="SVA331" s="11"/>
      <c r="SVB331" s="11"/>
      <c r="SVC331" s="11"/>
      <c r="SVD331" s="11"/>
      <c r="SVE331" s="11"/>
      <c r="SVF331" s="11"/>
      <c r="SVG331" s="11"/>
      <c r="SVH331" s="11"/>
      <c r="SVI331" s="11"/>
      <c r="SVJ331" s="11"/>
      <c r="SVK331" s="11"/>
      <c r="SVL331" s="11"/>
      <c r="SVM331" s="11"/>
      <c r="SVN331" s="11"/>
      <c r="SVO331" s="11"/>
      <c r="SVP331" s="11"/>
      <c r="SVQ331" s="11"/>
      <c r="SVR331" s="11"/>
      <c r="SVS331" s="11"/>
      <c r="SVT331" s="11"/>
      <c r="SVU331" s="11"/>
      <c r="SVV331" s="11"/>
      <c r="SVW331" s="11"/>
      <c r="SVX331" s="11"/>
      <c r="SVY331" s="11"/>
      <c r="SVZ331" s="11"/>
      <c r="SWA331" s="11"/>
      <c r="SWB331" s="11"/>
      <c r="SWC331" s="11"/>
      <c r="SWD331" s="11"/>
      <c r="SWE331" s="11"/>
      <c r="SWF331" s="11"/>
      <c r="SWG331" s="11"/>
      <c r="SWH331" s="11"/>
      <c r="SWI331" s="11"/>
      <c r="SWJ331" s="11"/>
      <c r="SWK331" s="11"/>
      <c r="SWL331" s="11"/>
      <c r="SWM331" s="11"/>
      <c r="SWN331" s="11"/>
      <c r="SWO331" s="11"/>
      <c r="SWP331" s="11"/>
      <c r="SWQ331" s="11"/>
      <c r="SWR331" s="11"/>
      <c r="SWS331" s="11"/>
      <c r="SWT331" s="11"/>
      <c r="SWU331" s="11"/>
      <c r="SWV331" s="11"/>
      <c r="SWW331" s="11"/>
      <c r="SWX331" s="11"/>
      <c r="SWY331" s="11"/>
      <c r="SWZ331" s="11"/>
      <c r="SXA331" s="11"/>
      <c r="SXB331" s="11"/>
      <c r="SXC331" s="11"/>
      <c r="SXD331" s="11"/>
      <c r="SXE331" s="11"/>
      <c r="SXF331" s="11"/>
      <c r="SXG331" s="11"/>
      <c r="SXH331" s="11"/>
      <c r="SXI331" s="11"/>
      <c r="SXJ331" s="11"/>
      <c r="SXK331" s="11"/>
      <c r="SXL331" s="11"/>
      <c r="SXM331" s="11"/>
      <c r="SXN331" s="11"/>
      <c r="SXO331" s="11"/>
      <c r="SXP331" s="11"/>
      <c r="SXQ331" s="11"/>
      <c r="SXR331" s="11"/>
      <c r="SXS331" s="11"/>
      <c r="SXT331" s="11"/>
      <c r="SXU331" s="11"/>
      <c r="SXV331" s="11"/>
      <c r="SXW331" s="11"/>
      <c r="SXX331" s="11"/>
      <c r="SXY331" s="11"/>
      <c r="SXZ331" s="11"/>
      <c r="SYA331" s="11"/>
      <c r="SYB331" s="11"/>
      <c r="SYC331" s="11"/>
      <c r="SYD331" s="11"/>
      <c r="SYE331" s="11"/>
      <c r="SYF331" s="11"/>
      <c r="SYG331" s="11"/>
      <c r="SYH331" s="11"/>
      <c r="SYI331" s="11"/>
      <c r="SYJ331" s="11"/>
      <c r="SYK331" s="11"/>
      <c r="SYL331" s="11"/>
      <c r="SYM331" s="11"/>
      <c r="SYN331" s="11"/>
      <c r="SYO331" s="11"/>
      <c r="SYP331" s="11"/>
      <c r="SYQ331" s="11"/>
      <c r="SYR331" s="11"/>
      <c r="SYS331" s="11"/>
      <c r="SYT331" s="11"/>
      <c r="SYU331" s="11"/>
      <c r="SYV331" s="11"/>
      <c r="SYW331" s="11"/>
      <c r="SYX331" s="11"/>
      <c r="SYY331" s="11"/>
      <c r="SYZ331" s="11"/>
      <c r="SZA331" s="11"/>
      <c r="SZB331" s="11"/>
      <c r="SZC331" s="11"/>
      <c r="SZD331" s="11"/>
      <c r="SZE331" s="11"/>
      <c r="SZF331" s="11"/>
      <c r="SZG331" s="11"/>
      <c r="SZH331" s="11"/>
      <c r="SZI331" s="11"/>
      <c r="SZJ331" s="11"/>
      <c r="SZK331" s="11"/>
      <c r="SZL331" s="11"/>
      <c r="SZM331" s="11"/>
      <c r="SZN331" s="11"/>
      <c r="SZO331" s="11"/>
      <c r="SZP331" s="11"/>
      <c r="SZQ331" s="11"/>
      <c r="SZR331" s="11"/>
      <c r="SZS331" s="11"/>
      <c r="SZT331" s="11"/>
      <c r="SZU331" s="11"/>
      <c r="SZV331" s="11"/>
      <c r="SZW331" s="11"/>
      <c r="SZX331" s="11"/>
      <c r="SZY331" s="11"/>
      <c r="SZZ331" s="11"/>
      <c r="TAA331" s="11"/>
      <c r="TAB331" s="11"/>
      <c r="TAC331" s="11"/>
      <c r="TAD331" s="11"/>
      <c r="TAE331" s="11"/>
      <c r="TAF331" s="11"/>
      <c r="TAG331" s="11"/>
      <c r="TAH331" s="11"/>
      <c r="TAI331" s="11"/>
      <c r="TAJ331" s="11"/>
      <c r="TAK331" s="11"/>
      <c r="TAL331" s="11"/>
      <c r="TAM331" s="11"/>
      <c r="TAN331" s="11"/>
      <c r="TAO331" s="11"/>
      <c r="TAP331" s="11"/>
      <c r="TAQ331" s="11"/>
      <c r="TAR331" s="11"/>
      <c r="TAS331" s="11"/>
      <c r="TAT331" s="11"/>
      <c r="TAU331" s="11"/>
      <c r="TAV331" s="11"/>
      <c r="TAW331" s="11"/>
      <c r="TAX331" s="11"/>
      <c r="TAY331" s="11"/>
      <c r="TAZ331" s="11"/>
      <c r="TBA331" s="11"/>
      <c r="TBB331" s="11"/>
      <c r="TBC331" s="11"/>
      <c r="TBD331" s="11"/>
      <c r="TBE331" s="11"/>
      <c r="TBF331" s="11"/>
      <c r="TBG331" s="11"/>
      <c r="TBH331" s="11"/>
      <c r="TBI331" s="11"/>
      <c r="TBJ331" s="11"/>
      <c r="TBK331" s="11"/>
      <c r="TBL331" s="11"/>
      <c r="TBM331" s="11"/>
      <c r="TBN331" s="11"/>
      <c r="TBO331" s="11"/>
      <c r="TBP331" s="11"/>
      <c r="TBQ331" s="11"/>
      <c r="TBR331" s="11"/>
      <c r="TBS331" s="11"/>
      <c r="TBT331" s="11"/>
      <c r="TBU331" s="11"/>
      <c r="TBV331" s="11"/>
      <c r="TBW331" s="11"/>
      <c r="TBX331" s="11"/>
      <c r="TBY331" s="11"/>
      <c r="TBZ331" s="11"/>
      <c r="TCA331" s="11"/>
      <c r="TCB331" s="11"/>
      <c r="TCC331" s="11"/>
      <c r="TCD331" s="11"/>
      <c r="TCE331" s="11"/>
      <c r="TCF331" s="11"/>
      <c r="TCG331" s="11"/>
      <c r="TCH331" s="11"/>
      <c r="TCI331" s="11"/>
      <c r="TCJ331" s="11"/>
      <c r="TCK331" s="11"/>
      <c r="TCL331" s="11"/>
      <c r="TCM331" s="11"/>
      <c r="TCN331" s="11"/>
      <c r="TCO331" s="11"/>
      <c r="TCP331" s="11"/>
      <c r="TCQ331" s="11"/>
      <c r="TCR331" s="11"/>
      <c r="TCS331" s="11"/>
      <c r="TCT331" s="11"/>
      <c r="TCU331" s="11"/>
      <c r="TCV331" s="11"/>
      <c r="TCW331" s="11"/>
      <c r="TCX331" s="11"/>
      <c r="TCY331" s="11"/>
      <c r="TCZ331" s="11"/>
      <c r="TDA331" s="11"/>
      <c r="TDB331" s="11"/>
      <c r="TDC331" s="11"/>
      <c r="TDD331" s="11"/>
      <c r="TDE331" s="11"/>
      <c r="TDF331" s="11"/>
      <c r="TDG331" s="11"/>
      <c r="TDH331" s="11"/>
      <c r="TDI331" s="11"/>
      <c r="TDJ331" s="11"/>
      <c r="TDK331" s="11"/>
      <c r="TDL331" s="11"/>
      <c r="TDM331" s="11"/>
      <c r="TDN331" s="11"/>
      <c r="TDO331" s="11"/>
      <c r="TDP331" s="11"/>
      <c r="TDQ331" s="11"/>
      <c r="TDR331" s="11"/>
      <c r="TDS331" s="11"/>
      <c r="TDT331" s="11"/>
      <c r="TDU331" s="11"/>
      <c r="TDV331" s="11"/>
      <c r="TDW331" s="11"/>
      <c r="TDX331" s="11"/>
      <c r="TDY331" s="11"/>
      <c r="TDZ331" s="11"/>
      <c r="TEA331" s="11"/>
      <c r="TEB331" s="11"/>
      <c r="TEC331" s="11"/>
      <c r="TED331" s="11"/>
      <c r="TEE331" s="11"/>
      <c r="TEF331" s="11"/>
      <c r="TEG331" s="11"/>
      <c r="TEH331" s="11"/>
      <c r="TEI331" s="11"/>
      <c r="TEJ331" s="11"/>
      <c r="TEK331" s="11"/>
      <c r="TEL331" s="11"/>
      <c r="TEM331" s="11"/>
      <c r="TEN331" s="11"/>
      <c r="TEO331" s="11"/>
      <c r="TEP331" s="11"/>
      <c r="TEQ331" s="11"/>
      <c r="TER331" s="11"/>
      <c r="TES331" s="11"/>
      <c r="TET331" s="11"/>
      <c r="TEU331" s="11"/>
      <c r="TEV331" s="11"/>
      <c r="TEW331" s="11"/>
      <c r="TEX331" s="11"/>
      <c r="TEY331" s="11"/>
      <c r="TEZ331" s="11"/>
      <c r="TFA331" s="11"/>
      <c r="TFB331" s="11"/>
      <c r="TFC331" s="11"/>
      <c r="TFD331" s="11"/>
      <c r="TFE331" s="11"/>
      <c r="TFF331" s="11"/>
      <c r="TFG331" s="11"/>
      <c r="TFH331" s="11"/>
      <c r="TFI331" s="11"/>
      <c r="TFJ331" s="11"/>
      <c r="TFK331" s="11"/>
      <c r="TFL331" s="11"/>
      <c r="TFM331" s="11"/>
      <c r="TFN331" s="11"/>
      <c r="TFO331" s="11"/>
      <c r="TFP331" s="11"/>
      <c r="TFQ331" s="11"/>
      <c r="TFR331" s="11"/>
      <c r="TFS331" s="11"/>
      <c r="TFT331" s="11"/>
      <c r="TFU331" s="11"/>
      <c r="TFV331" s="11"/>
      <c r="TFW331" s="11"/>
      <c r="TFX331" s="11"/>
      <c r="TFY331" s="11"/>
      <c r="TFZ331" s="11"/>
      <c r="TGA331" s="11"/>
      <c r="TGB331" s="11"/>
      <c r="TGC331" s="11"/>
      <c r="TGD331" s="11"/>
      <c r="TGE331" s="11"/>
      <c r="TGF331" s="11"/>
      <c r="TGG331" s="11"/>
      <c r="TGH331" s="11"/>
      <c r="TGI331" s="11"/>
      <c r="TGJ331" s="11"/>
      <c r="TGK331" s="11"/>
      <c r="TGL331" s="11"/>
      <c r="TGM331" s="11"/>
      <c r="TGN331" s="11"/>
      <c r="TGO331" s="11"/>
      <c r="TGP331" s="11"/>
      <c r="TGQ331" s="11"/>
      <c r="TGR331" s="11"/>
      <c r="TGS331" s="11"/>
      <c r="TGT331" s="11"/>
      <c r="TGU331" s="11"/>
      <c r="TGV331" s="11"/>
      <c r="TGW331" s="11"/>
      <c r="TGX331" s="11"/>
      <c r="TGY331" s="11"/>
      <c r="TGZ331" s="11"/>
      <c r="THA331" s="11"/>
      <c r="THB331" s="11"/>
      <c r="THC331" s="11"/>
      <c r="THD331" s="11"/>
      <c r="THE331" s="11"/>
      <c r="THF331" s="11"/>
      <c r="THG331" s="11"/>
      <c r="THH331" s="11"/>
      <c r="THI331" s="11"/>
      <c r="THJ331" s="11"/>
      <c r="THK331" s="11"/>
      <c r="THL331" s="11"/>
      <c r="THM331" s="11"/>
      <c r="THN331" s="11"/>
      <c r="THO331" s="11"/>
      <c r="THP331" s="11"/>
      <c r="THQ331" s="11"/>
      <c r="THR331" s="11"/>
      <c r="THS331" s="11"/>
      <c r="THT331" s="11"/>
      <c r="THU331" s="11"/>
      <c r="THV331" s="11"/>
      <c r="THW331" s="11"/>
      <c r="THX331" s="11"/>
      <c r="THY331" s="11"/>
      <c r="THZ331" s="11"/>
      <c r="TIA331" s="11"/>
      <c r="TIB331" s="11"/>
      <c r="TIC331" s="11"/>
      <c r="TID331" s="11"/>
      <c r="TIE331" s="11"/>
      <c r="TIF331" s="11"/>
      <c r="TIG331" s="11"/>
      <c r="TIH331" s="11"/>
      <c r="TII331" s="11"/>
      <c r="TIJ331" s="11"/>
      <c r="TIK331" s="11"/>
      <c r="TIL331" s="11"/>
      <c r="TIM331" s="11"/>
      <c r="TIN331" s="11"/>
      <c r="TIO331" s="11"/>
      <c r="TIP331" s="11"/>
      <c r="TIQ331" s="11"/>
      <c r="TIR331" s="11"/>
      <c r="TIS331" s="11"/>
      <c r="TIT331" s="11"/>
      <c r="TIU331" s="11"/>
      <c r="TIV331" s="11"/>
      <c r="TIW331" s="11"/>
      <c r="TIX331" s="11"/>
      <c r="TIY331" s="11"/>
      <c r="TIZ331" s="11"/>
      <c r="TJA331" s="11"/>
      <c r="TJB331" s="11"/>
      <c r="TJC331" s="11"/>
      <c r="TJD331" s="11"/>
      <c r="TJE331" s="11"/>
      <c r="TJF331" s="11"/>
      <c r="TJG331" s="11"/>
      <c r="TJH331" s="11"/>
      <c r="TJI331" s="11"/>
      <c r="TJJ331" s="11"/>
      <c r="TJK331" s="11"/>
      <c r="TJL331" s="11"/>
      <c r="TJM331" s="11"/>
      <c r="TJN331" s="11"/>
      <c r="TJO331" s="11"/>
      <c r="TJP331" s="11"/>
      <c r="TJQ331" s="11"/>
      <c r="TJR331" s="11"/>
      <c r="TJS331" s="11"/>
      <c r="TJT331" s="11"/>
      <c r="TJU331" s="11"/>
      <c r="TJV331" s="11"/>
      <c r="TJW331" s="11"/>
      <c r="TJX331" s="11"/>
      <c r="TJY331" s="11"/>
      <c r="TJZ331" s="11"/>
      <c r="TKA331" s="11"/>
      <c r="TKB331" s="11"/>
      <c r="TKC331" s="11"/>
      <c r="TKD331" s="11"/>
      <c r="TKE331" s="11"/>
      <c r="TKF331" s="11"/>
      <c r="TKG331" s="11"/>
      <c r="TKH331" s="11"/>
      <c r="TKI331" s="11"/>
      <c r="TKJ331" s="11"/>
      <c r="TKK331" s="11"/>
      <c r="TKL331" s="11"/>
      <c r="TKM331" s="11"/>
      <c r="TKN331" s="11"/>
      <c r="TKO331" s="11"/>
      <c r="TKP331" s="11"/>
      <c r="TKQ331" s="11"/>
      <c r="TKR331" s="11"/>
      <c r="TKS331" s="11"/>
      <c r="TKT331" s="11"/>
      <c r="TKU331" s="11"/>
      <c r="TKV331" s="11"/>
      <c r="TKW331" s="11"/>
      <c r="TKX331" s="11"/>
      <c r="TKY331" s="11"/>
      <c r="TKZ331" s="11"/>
      <c r="TLA331" s="11"/>
      <c r="TLB331" s="11"/>
      <c r="TLC331" s="11"/>
      <c r="TLD331" s="11"/>
      <c r="TLE331" s="11"/>
      <c r="TLF331" s="11"/>
      <c r="TLG331" s="11"/>
      <c r="TLH331" s="11"/>
      <c r="TLI331" s="11"/>
      <c r="TLJ331" s="11"/>
      <c r="TLK331" s="11"/>
      <c r="TLL331" s="11"/>
      <c r="TLM331" s="11"/>
      <c r="TLN331" s="11"/>
      <c r="TLO331" s="11"/>
      <c r="TLP331" s="11"/>
      <c r="TLQ331" s="11"/>
      <c r="TLR331" s="11"/>
      <c r="TLS331" s="11"/>
      <c r="TLT331" s="11"/>
      <c r="TLU331" s="11"/>
      <c r="TLV331" s="11"/>
      <c r="TLW331" s="11"/>
      <c r="TLX331" s="11"/>
      <c r="TLY331" s="11"/>
      <c r="TLZ331" s="11"/>
      <c r="TMA331" s="11"/>
      <c r="TMB331" s="11"/>
      <c r="TMC331" s="11"/>
      <c r="TMD331" s="11"/>
      <c r="TME331" s="11"/>
      <c r="TMF331" s="11"/>
      <c r="TMG331" s="11"/>
      <c r="TMH331" s="11"/>
      <c r="TMI331" s="11"/>
      <c r="TMJ331" s="11"/>
      <c r="TMK331" s="11"/>
      <c r="TML331" s="11"/>
      <c r="TMM331" s="11"/>
      <c r="TMN331" s="11"/>
      <c r="TMO331" s="11"/>
      <c r="TMP331" s="11"/>
      <c r="TMQ331" s="11"/>
      <c r="TMR331" s="11"/>
      <c r="TMS331" s="11"/>
      <c r="TMT331" s="11"/>
      <c r="TMU331" s="11"/>
      <c r="TMV331" s="11"/>
      <c r="TMW331" s="11"/>
      <c r="TMX331" s="11"/>
      <c r="TMY331" s="11"/>
      <c r="TMZ331" s="11"/>
      <c r="TNA331" s="11"/>
      <c r="TNB331" s="11"/>
      <c r="TNC331" s="11"/>
      <c r="TND331" s="11"/>
      <c r="TNE331" s="11"/>
      <c r="TNF331" s="11"/>
      <c r="TNG331" s="11"/>
      <c r="TNH331" s="11"/>
      <c r="TNI331" s="11"/>
      <c r="TNJ331" s="11"/>
      <c r="TNK331" s="11"/>
      <c r="TNL331" s="11"/>
      <c r="TNM331" s="11"/>
      <c r="TNN331" s="11"/>
      <c r="TNO331" s="11"/>
      <c r="TNP331" s="11"/>
      <c r="TNQ331" s="11"/>
      <c r="TNR331" s="11"/>
      <c r="TNS331" s="11"/>
      <c r="TNT331" s="11"/>
      <c r="TNU331" s="11"/>
      <c r="TNV331" s="11"/>
      <c r="TNW331" s="11"/>
      <c r="TNX331" s="11"/>
      <c r="TNY331" s="11"/>
      <c r="TNZ331" s="11"/>
      <c r="TOA331" s="11"/>
      <c r="TOB331" s="11"/>
      <c r="TOC331" s="11"/>
      <c r="TOD331" s="11"/>
      <c r="TOE331" s="11"/>
      <c r="TOF331" s="11"/>
      <c r="TOG331" s="11"/>
      <c r="TOH331" s="11"/>
      <c r="TOI331" s="11"/>
      <c r="TOJ331" s="11"/>
      <c r="TOK331" s="11"/>
      <c r="TOL331" s="11"/>
      <c r="TOM331" s="11"/>
      <c r="TON331" s="11"/>
      <c r="TOO331" s="11"/>
      <c r="TOP331" s="11"/>
      <c r="TOQ331" s="11"/>
      <c r="TOR331" s="11"/>
      <c r="TOS331" s="11"/>
      <c r="TOT331" s="11"/>
      <c r="TOU331" s="11"/>
      <c r="TOV331" s="11"/>
      <c r="TOW331" s="11"/>
      <c r="TOX331" s="11"/>
      <c r="TOY331" s="11"/>
      <c r="TOZ331" s="11"/>
      <c r="TPA331" s="11"/>
      <c r="TPB331" s="11"/>
      <c r="TPC331" s="11"/>
      <c r="TPD331" s="11"/>
      <c r="TPE331" s="11"/>
      <c r="TPF331" s="11"/>
      <c r="TPG331" s="11"/>
      <c r="TPH331" s="11"/>
      <c r="TPI331" s="11"/>
      <c r="TPJ331" s="11"/>
      <c r="TPK331" s="11"/>
      <c r="TPL331" s="11"/>
      <c r="TPM331" s="11"/>
      <c r="TPN331" s="11"/>
      <c r="TPO331" s="11"/>
      <c r="TPP331" s="11"/>
      <c r="TPQ331" s="11"/>
      <c r="TPR331" s="11"/>
      <c r="TPS331" s="11"/>
      <c r="TPT331" s="11"/>
      <c r="TPU331" s="11"/>
      <c r="TPV331" s="11"/>
      <c r="TPW331" s="11"/>
      <c r="TPX331" s="11"/>
      <c r="TPY331" s="11"/>
      <c r="TPZ331" s="11"/>
      <c r="TQA331" s="11"/>
      <c r="TQB331" s="11"/>
      <c r="TQC331" s="11"/>
      <c r="TQD331" s="11"/>
      <c r="TQE331" s="11"/>
      <c r="TQF331" s="11"/>
      <c r="TQG331" s="11"/>
      <c r="TQH331" s="11"/>
      <c r="TQI331" s="11"/>
      <c r="TQJ331" s="11"/>
      <c r="TQK331" s="11"/>
      <c r="TQL331" s="11"/>
      <c r="TQM331" s="11"/>
      <c r="TQN331" s="11"/>
      <c r="TQO331" s="11"/>
      <c r="TQP331" s="11"/>
      <c r="TQQ331" s="11"/>
      <c r="TQR331" s="11"/>
      <c r="TQS331" s="11"/>
      <c r="TQT331" s="11"/>
      <c r="TQU331" s="11"/>
      <c r="TQV331" s="11"/>
      <c r="TQW331" s="11"/>
      <c r="TQX331" s="11"/>
      <c r="TQY331" s="11"/>
      <c r="TQZ331" s="11"/>
      <c r="TRA331" s="11"/>
      <c r="TRB331" s="11"/>
      <c r="TRC331" s="11"/>
      <c r="TRD331" s="11"/>
      <c r="TRE331" s="11"/>
      <c r="TRF331" s="11"/>
      <c r="TRG331" s="11"/>
      <c r="TRH331" s="11"/>
      <c r="TRI331" s="11"/>
      <c r="TRJ331" s="11"/>
      <c r="TRK331" s="11"/>
      <c r="TRL331" s="11"/>
      <c r="TRM331" s="11"/>
      <c r="TRN331" s="11"/>
      <c r="TRO331" s="11"/>
      <c r="TRP331" s="11"/>
      <c r="TRQ331" s="11"/>
      <c r="TRR331" s="11"/>
      <c r="TRS331" s="11"/>
      <c r="TRT331" s="11"/>
      <c r="TRU331" s="11"/>
      <c r="TRV331" s="11"/>
      <c r="TRW331" s="11"/>
      <c r="TRX331" s="11"/>
      <c r="TRY331" s="11"/>
      <c r="TRZ331" s="11"/>
      <c r="TSA331" s="11"/>
      <c r="TSB331" s="11"/>
      <c r="TSC331" s="11"/>
      <c r="TSD331" s="11"/>
      <c r="TSE331" s="11"/>
      <c r="TSF331" s="11"/>
      <c r="TSG331" s="11"/>
      <c r="TSH331" s="11"/>
      <c r="TSI331" s="11"/>
      <c r="TSJ331" s="11"/>
      <c r="TSK331" s="11"/>
      <c r="TSL331" s="11"/>
      <c r="TSM331" s="11"/>
      <c r="TSN331" s="11"/>
      <c r="TSO331" s="11"/>
      <c r="TSP331" s="11"/>
      <c r="TSQ331" s="11"/>
      <c r="TSR331" s="11"/>
      <c r="TSS331" s="11"/>
      <c r="TST331" s="11"/>
      <c r="TSU331" s="11"/>
      <c r="TSV331" s="11"/>
      <c r="TSW331" s="11"/>
      <c r="TSX331" s="11"/>
      <c r="TSY331" s="11"/>
      <c r="TSZ331" s="11"/>
      <c r="TTA331" s="11"/>
      <c r="TTB331" s="11"/>
      <c r="TTC331" s="11"/>
      <c r="TTD331" s="11"/>
      <c r="TTE331" s="11"/>
      <c r="TTF331" s="11"/>
      <c r="TTG331" s="11"/>
      <c r="TTH331" s="11"/>
      <c r="TTI331" s="11"/>
      <c r="TTJ331" s="11"/>
      <c r="TTK331" s="11"/>
      <c r="TTL331" s="11"/>
      <c r="TTM331" s="11"/>
      <c r="TTN331" s="11"/>
      <c r="TTO331" s="11"/>
      <c r="TTP331" s="11"/>
      <c r="TTQ331" s="11"/>
      <c r="TTR331" s="11"/>
      <c r="TTS331" s="11"/>
      <c r="TTT331" s="11"/>
      <c r="TTU331" s="11"/>
      <c r="TTV331" s="11"/>
      <c r="TTW331" s="11"/>
      <c r="TTX331" s="11"/>
      <c r="TTY331" s="11"/>
      <c r="TTZ331" s="11"/>
      <c r="TUA331" s="11"/>
      <c r="TUB331" s="11"/>
      <c r="TUC331" s="11"/>
      <c r="TUD331" s="11"/>
      <c r="TUE331" s="11"/>
      <c r="TUF331" s="11"/>
      <c r="TUG331" s="11"/>
      <c r="TUH331" s="11"/>
      <c r="TUI331" s="11"/>
      <c r="TUJ331" s="11"/>
      <c r="TUK331" s="11"/>
      <c r="TUL331" s="11"/>
      <c r="TUM331" s="11"/>
      <c r="TUN331" s="11"/>
      <c r="TUO331" s="11"/>
      <c r="TUP331" s="11"/>
      <c r="TUQ331" s="11"/>
      <c r="TUR331" s="11"/>
      <c r="TUS331" s="11"/>
      <c r="TUT331" s="11"/>
      <c r="TUU331" s="11"/>
      <c r="TUV331" s="11"/>
      <c r="TUW331" s="11"/>
      <c r="TUX331" s="11"/>
      <c r="TUY331" s="11"/>
      <c r="TUZ331" s="11"/>
      <c r="TVA331" s="11"/>
      <c r="TVB331" s="11"/>
      <c r="TVC331" s="11"/>
      <c r="TVD331" s="11"/>
      <c r="TVE331" s="11"/>
      <c r="TVF331" s="11"/>
      <c r="TVG331" s="11"/>
      <c r="TVH331" s="11"/>
      <c r="TVI331" s="11"/>
      <c r="TVJ331" s="11"/>
      <c r="TVK331" s="11"/>
      <c r="TVL331" s="11"/>
      <c r="TVM331" s="11"/>
      <c r="TVN331" s="11"/>
      <c r="TVO331" s="11"/>
      <c r="TVP331" s="11"/>
      <c r="TVQ331" s="11"/>
      <c r="TVR331" s="11"/>
      <c r="TVS331" s="11"/>
      <c r="TVT331" s="11"/>
      <c r="TVU331" s="11"/>
      <c r="TVV331" s="11"/>
      <c r="TVW331" s="11"/>
      <c r="TVX331" s="11"/>
      <c r="TVY331" s="11"/>
      <c r="TVZ331" s="11"/>
      <c r="TWA331" s="11"/>
      <c r="TWB331" s="11"/>
      <c r="TWC331" s="11"/>
      <c r="TWD331" s="11"/>
      <c r="TWE331" s="11"/>
      <c r="TWF331" s="11"/>
      <c r="TWG331" s="11"/>
      <c r="TWH331" s="11"/>
      <c r="TWI331" s="11"/>
      <c r="TWJ331" s="11"/>
      <c r="TWK331" s="11"/>
      <c r="TWL331" s="11"/>
      <c r="TWM331" s="11"/>
      <c r="TWN331" s="11"/>
      <c r="TWO331" s="11"/>
      <c r="TWP331" s="11"/>
      <c r="TWQ331" s="11"/>
      <c r="TWR331" s="11"/>
      <c r="TWS331" s="11"/>
      <c r="TWT331" s="11"/>
      <c r="TWU331" s="11"/>
      <c r="TWV331" s="11"/>
      <c r="TWW331" s="11"/>
      <c r="TWX331" s="11"/>
      <c r="TWY331" s="11"/>
      <c r="TWZ331" s="11"/>
      <c r="TXA331" s="11"/>
      <c r="TXB331" s="11"/>
      <c r="TXC331" s="11"/>
      <c r="TXD331" s="11"/>
      <c r="TXE331" s="11"/>
      <c r="TXF331" s="11"/>
      <c r="TXG331" s="11"/>
      <c r="TXH331" s="11"/>
      <c r="TXI331" s="11"/>
      <c r="TXJ331" s="11"/>
      <c r="TXK331" s="11"/>
      <c r="TXL331" s="11"/>
      <c r="TXM331" s="11"/>
      <c r="TXN331" s="11"/>
      <c r="TXO331" s="11"/>
      <c r="TXP331" s="11"/>
      <c r="TXQ331" s="11"/>
      <c r="TXR331" s="11"/>
      <c r="TXS331" s="11"/>
      <c r="TXT331" s="11"/>
      <c r="TXU331" s="11"/>
      <c r="TXV331" s="11"/>
      <c r="TXW331" s="11"/>
      <c r="TXX331" s="11"/>
      <c r="TXY331" s="11"/>
      <c r="TXZ331" s="11"/>
      <c r="TYA331" s="11"/>
      <c r="TYB331" s="11"/>
      <c r="TYC331" s="11"/>
      <c r="TYD331" s="11"/>
      <c r="TYE331" s="11"/>
      <c r="TYF331" s="11"/>
      <c r="TYG331" s="11"/>
      <c r="TYH331" s="11"/>
      <c r="TYI331" s="11"/>
      <c r="TYJ331" s="11"/>
      <c r="TYK331" s="11"/>
      <c r="TYL331" s="11"/>
      <c r="TYM331" s="11"/>
      <c r="TYN331" s="11"/>
      <c r="TYO331" s="11"/>
      <c r="TYP331" s="11"/>
      <c r="TYQ331" s="11"/>
      <c r="TYR331" s="11"/>
      <c r="TYS331" s="11"/>
      <c r="TYT331" s="11"/>
      <c r="TYU331" s="11"/>
      <c r="TYV331" s="11"/>
      <c r="TYW331" s="11"/>
      <c r="TYX331" s="11"/>
      <c r="TYY331" s="11"/>
      <c r="TYZ331" s="11"/>
      <c r="TZA331" s="11"/>
      <c r="TZB331" s="11"/>
      <c r="TZC331" s="11"/>
      <c r="TZD331" s="11"/>
      <c r="TZE331" s="11"/>
      <c r="TZF331" s="11"/>
      <c r="TZG331" s="11"/>
      <c r="TZH331" s="11"/>
      <c r="TZI331" s="11"/>
      <c r="TZJ331" s="11"/>
      <c r="TZK331" s="11"/>
      <c r="TZL331" s="11"/>
      <c r="TZM331" s="11"/>
      <c r="TZN331" s="11"/>
      <c r="TZO331" s="11"/>
      <c r="TZP331" s="11"/>
      <c r="TZQ331" s="11"/>
      <c r="TZR331" s="11"/>
      <c r="TZS331" s="11"/>
      <c r="TZT331" s="11"/>
      <c r="TZU331" s="11"/>
      <c r="TZV331" s="11"/>
      <c r="TZW331" s="11"/>
      <c r="TZX331" s="11"/>
      <c r="TZY331" s="11"/>
      <c r="TZZ331" s="11"/>
      <c r="UAA331" s="11"/>
      <c r="UAB331" s="11"/>
      <c r="UAC331" s="11"/>
      <c r="UAD331" s="11"/>
      <c r="UAE331" s="11"/>
      <c r="UAF331" s="11"/>
      <c r="UAG331" s="11"/>
      <c r="UAH331" s="11"/>
      <c r="UAI331" s="11"/>
      <c r="UAJ331" s="11"/>
      <c r="UAK331" s="11"/>
      <c r="UAL331" s="11"/>
      <c r="UAM331" s="11"/>
      <c r="UAN331" s="11"/>
      <c r="UAO331" s="11"/>
      <c r="UAP331" s="11"/>
      <c r="UAQ331" s="11"/>
      <c r="UAR331" s="11"/>
      <c r="UAS331" s="11"/>
      <c r="UAT331" s="11"/>
      <c r="UAU331" s="11"/>
      <c r="UAV331" s="11"/>
      <c r="UAW331" s="11"/>
      <c r="UAX331" s="11"/>
      <c r="UAY331" s="11"/>
      <c r="UAZ331" s="11"/>
      <c r="UBA331" s="11"/>
      <c r="UBB331" s="11"/>
      <c r="UBC331" s="11"/>
      <c r="UBD331" s="11"/>
      <c r="UBE331" s="11"/>
      <c r="UBF331" s="11"/>
      <c r="UBG331" s="11"/>
      <c r="UBH331" s="11"/>
      <c r="UBI331" s="11"/>
      <c r="UBJ331" s="11"/>
      <c r="UBK331" s="11"/>
      <c r="UBL331" s="11"/>
      <c r="UBM331" s="11"/>
      <c r="UBN331" s="11"/>
      <c r="UBO331" s="11"/>
      <c r="UBP331" s="11"/>
      <c r="UBQ331" s="11"/>
      <c r="UBR331" s="11"/>
      <c r="UBS331" s="11"/>
      <c r="UBT331" s="11"/>
      <c r="UBU331" s="11"/>
      <c r="UBV331" s="11"/>
      <c r="UBW331" s="11"/>
      <c r="UBX331" s="11"/>
      <c r="UBY331" s="11"/>
      <c r="UBZ331" s="11"/>
      <c r="UCA331" s="11"/>
      <c r="UCB331" s="11"/>
      <c r="UCC331" s="11"/>
      <c r="UCD331" s="11"/>
      <c r="UCE331" s="11"/>
      <c r="UCF331" s="11"/>
      <c r="UCG331" s="11"/>
      <c r="UCH331" s="11"/>
      <c r="UCI331" s="11"/>
      <c r="UCJ331" s="11"/>
      <c r="UCK331" s="11"/>
      <c r="UCL331" s="11"/>
      <c r="UCM331" s="11"/>
      <c r="UCN331" s="11"/>
      <c r="UCO331" s="11"/>
      <c r="UCP331" s="11"/>
      <c r="UCQ331" s="11"/>
      <c r="UCR331" s="11"/>
      <c r="UCS331" s="11"/>
      <c r="UCT331" s="11"/>
      <c r="UCU331" s="11"/>
      <c r="UCV331" s="11"/>
      <c r="UCW331" s="11"/>
      <c r="UCX331" s="11"/>
      <c r="UCY331" s="11"/>
      <c r="UCZ331" s="11"/>
      <c r="UDA331" s="11"/>
      <c r="UDB331" s="11"/>
      <c r="UDC331" s="11"/>
      <c r="UDD331" s="11"/>
      <c r="UDE331" s="11"/>
      <c r="UDF331" s="11"/>
      <c r="UDG331" s="11"/>
      <c r="UDH331" s="11"/>
      <c r="UDI331" s="11"/>
      <c r="UDJ331" s="11"/>
      <c r="UDK331" s="11"/>
      <c r="UDL331" s="11"/>
      <c r="UDM331" s="11"/>
      <c r="UDN331" s="11"/>
      <c r="UDO331" s="11"/>
      <c r="UDP331" s="11"/>
      <c r="UDQ331" s="11"/>
      <c r="UDR331" s="11"/>
      <c r="UDS331" s="11"/>
      <c r="UDT331" s="11"/>
      <c r="UDU331" s="11"/>
      <c r="UDV331" s="11"/>
      <c r="UDW331" s="11"/>
      <c r="UDX331" s="11"/>
      <c r="UDY331" s="11"/>
      <c r="UDZ331" s="11"/>
      <c r="UEA331" s="11"/>
      <c r="UEB331" s="11"/>
      <c r="UEC331" s="11"/>
      <c r="UED331" s="11"/>
      <c r="UEE331" s="11"/>
      <c r="UEF331" s="11"/>
      <c r="UEG331" s="11"/>
      <c r="UEH331" s="11"/>
      <c r="UEI331" s="11"/>
      <c r="UEJ331" s="11"/>
      <c r="UEK331" s="11"/>
      <c r="UEL331" s="11"/>
      <c r="UEM331" s="11"/>
      <c r="UEN331" s="11"/>
      <c r="UEO331" s="11"/>
      <c r="UEP331" s="11"/>
      <c r="UEQ331" s="11"/>
      <c r="UER331" s="11"/>
      <c r="UES331" s="11"/>
      <c r="UET331" s="11"/>
      <c r="UEU331" s="11"/>
      <c r="UEV331" s="11"/>
      <c r="UEW331" s="11"/>
      <c r="UEX331" s="11"/>
      <c r="UEY331" s="11"/>
      <c r="UEZ331" s="11"/>
      <c r="UFA331" s="11"/>
      <c r="UFB331" s="11"/>
      <c r="UFC331" s="11"/>
      <c r="UFD331" s="11"/>
      <c r="UFE331" s="11"/>
      <c r="UFF331" s="11"/>
      <c r="UFG331" s="11"/>
      <c r="UFH331" s="11"/>
      <c r="UFI331" s="11"/>
      <c r="UFJ331" s="11"/>
      <c r="UFK331" s="11"/>
      <c r="UFL331" s="11"/>
      <c r="UFM331" s="11"/>
      <c r="UFN331" s="11"/>
      <c r="UFO331" s="11"/>
      <c r="UFP331" s="11"/>
      <c r="UFQ331" s="11"/>
      <c r="UFR331" s="11"/>
      <c r="UFS331" s="11"/>
      <c r="UFT331" s="11"/>
      <c r="UFU331" s="11"/>
      <c r="UFV331" s="11"/>
      <c r="UFW331" s="11"/>
      <c r="UFX331" s="11"/>
      <c r="UFY331" s="11"/>
      <c r="UFZ331" s="11"/>
      <c r="UGA331" s="11"/>
      <c r="UGB331" s="11"/>
      <c r="UGC331" s="11"/>
      <c r="UGD331" s="11"/>
      <c r="UGE331" s="11"/>
      <c r="UGF331" s="11"/>
      <c r="UGG331" s="11"/>
      <c r="UGH331" s="11"/>
      <c r="UGI331" s="11"/>
      <c r="UGJ331" s="11"/>
      <c r="UGK331" s="11"/>
      <c r="UGL331" s="11"/>
      <c r="UGM331" s="11"/>
      <c r="UGN331" s="11"/>
      <c r="UGO331" s="11"/>
      <c r="UGP331" s="11"/>
      <c r="UGQ331" s="11"/>
      <c r="UGR331" s="11"/>
      <c r="UGS331" s="11"/>
      <c r="UGT331" s="11"/>
      <c r="UGU331" s="11"/>
      <c r="UGV331" s="11"/>
      <c r="UGW331" s="11"/>
      <c r="UGX331" s="11"/>
      <c r="UGY331" s="11"/>
      <c r="UGZ331" s="11"/>
      <c r="UHA331" s="11"/>
      <c r="UHB331" s="11"/>
      <c r="UHC331" s="11"/>
      <c r="UHD331" s="11"/>
      <c r="UHE331" s="11"/>
      <c r="UHF331" s="11"/>
      <c r="UHG331" s="11"/>
      <c r="UHH331" s="11"/>
      <c r="UHI331" s="11"/>
      <c r="UHJ331" s="11"/>
      <c r="UHK331" s="11"/>
      <c r="UHL331" s="11"/>
      <c r="UHM331" s="11"/>
      <c r="UHN331" s="11"/>
      <c r="UHO331" s="11"/>
      <c r="UHP331" s="11"/>
      <c r="UHQ331" s="11"/>
      <c r="UHR331" s="11"/>
      <c r="UHS331" s="11"/>
      <c r="UHT331" s="11"/>
      <c r="UHU331" s="11"/>
      <c r="UHV331" s="11"/>
      <c r="UHW331" s="11"/>
      <c r="UHX331" s="11"/>
      <c r="UHY331" s="11"/>
      <c r="UHZ331" s="11"/>
      <c r="UIA331" s="11"/>
      <c r="UIB331" s="11"/>
      <c r="UIC331" s="11"/>
      <c r="UID331" s="11"/>
      <c r="UIE331" s="11"/>
      <c r="UIF331" s="11"/>
      <c r="UIG331" s="11"/>
      <c r="UIH331" s="11"/>
      <c r="UII331" s="11"/>
      <c r="UIJ331" s="11"/>
      <c r="UIK331" s="11"/>
      <c r="UIL331" s="11"/>
      <c r="UIM331" s="11"/>
      <c r="UIN331" s="11"/>
      <c r="UIO331" s="11"/>
      <c r="UIP331" s="11"/>
      <c r="UIQ331" s="11"/>
      <c r="UIR331" s="11"/>
      <c r="UIS331" s="11"/>
      <c r="UIT331" s="11"/>
      <c r="UIU331" s="11"/>
      <c r="UIV331" s="11"/>
      <c r="UIW331" s="11"/>
      <c r="UIX331" s="11"/>
      <c r="UIY331" s="11"/>
      <c r="UIZ331" s="11"/>
      <c r="UJA331" s="11"/>
      <c r="UJB331" s="11"/>
      <c r="UJC331" s="11"/>
      <c r="UJD331" s="11"/>
      <c r="UJE331" s="11"/>
      <c r="UJF331" s="11"/>
      <c r="UJG331" s="11"/>
      <c r="UJH331" s="11"/>
      <c r="UJI331" s="11"/>
      <c r="UJJ331" s="11"/>
      <c r="UJK331" s="11"/>
      <c r="UJL331" s="11"/>
      <c r="UJM331" s="11"/>
      <c r="UJN331" s="11"/>
      <c r="UJO331" s="11"/>
      <c r="UJP331" s="11"/>
      <c r="UJQ331" s="11"/>
      <c r="UJR331" s="11"/>
      <c r="UJS331" s="11"/>
      <c r="UJT331" s="11"/>
      <c r="UJU331" s="11"/>
      <c r="UJV331" s="11"/>
      <c r="UJW331" s="11"/>
      <c r="UJX331" s="11"/>
      <c r="UJY331" s="11"/>
      <c r="UJZ331" s="11"/>
      <c r="UKA331" s="11"/>
      <c r="UKB331" s="11"/>
      <c r="UKC331" s="11"/>
      <c r="UKD331" s="11"/>
      <c r="UKE331" s="11"/>
      <c r="UKF331" s="11"/>
      <c r="UKG331" s="11"/>
      <c r="UKH331" s="11"/>
      <c r="UKI331" s="11"/>
      <c r="UKJ331" s="11"/>
      <c r="UKK331" s="11"/>
      <c r="UKL331" s="11"/>
      <c r="UKM331" s="11"/>
      <c r="UKN331" s="11"/>
      <c r="UKO331" s="11"/>
      <c r="UKP331" s="11"/>
      <c r="UKQ331" s="11"/>
      <c r="UKR331" s="11"/>
      <c r="UKS331" s="11"/>
      <c r="UKT331" s="11"/>
      <c r="UKU331" s="11"/>
      <c r="UKV331" s="11"/>
      <c r="UKW331" s="11"/>
      <c r="UKX331" s="11"/>
      <c r="UKY331" s="11"/>
      <c r="UKZ331" s="11"/>
      <c r="ULA331" s="11"/>
      <c r="ULB331" s="11"/>
      <c r="ULC331" s="11"/>
      <c r="ULD331" s="11"/>
      <c r="ULE331" s="11"/>
      <c r="ULF331" s="11"/>
      <c r="ULG331" s="11"/>
      <c r="ULH331" s="11"/>
      <c r="ULI331" s="11"/>
      <c r="ULJ331" s="11"/>
      <c r="ULK331" s="11"/>
      <c r="ULL331" s="11"/>
      <c r="ULM331" s="11"/>
      <c r="ULN331" s="11"/>
      <c r="ULO331" s="11"/>
      <c r="ULP331" s="11"/>
      <c r="ULQ331" s="11"/>
      <c r="ULR331" s="11"/>
      <c r="ULS331" s="11"/>
      <c r="ULT331" s="11"/>
      <c r="ULU331" s="11"/>
      <c r="ULV331" s="11"/>
      <c r="ULW331" s="11"/>
      <c r="ULX331" s="11"/>
      <c r="ULY331" s="11"/>
      <c r="ULZ331" s="11"/>
      <c r="UMA331" s="11"/>
      <c r="UMB331" s="11"/>
      <c r="UMC331" s="11"/>
      <c r="UMD331" s="11"/>
      <c r="UME331" s="11"/>
      <c r="UMF331" s="11"/>
      <c r="UMG331" s="11"/>
      <c r="UMH331" s="11"/>
      <c r="UMI331" s="11"/>
      <c r="UMJ331" s="11"/>
      <c r="UMK331" s="11"/>
      <c r="UML331" s="11"/>
      <c r="UMM331" s="11"/>
      <c r="UMN331" s="11"/>
      <c r="UMO331" s="11"/>
      <c r="UMP331" s="11"/>
      <c r="UMQ331" s="11"/>
      <c r="UMR331" s="11"/>
      <c r="UMS331" s="11"/>
      <c r="UMT331" s="11"/>
      <c r="UMU331" s="11"/>
      <c r="UMV331" s="11"/>
      <c r="UMW331" s="11"/>
      <c r="UMX331" s="11"/>
      <c r="UMY331" s="11"/>
      <c r="UMZ331" s="11"/>
      <c r="UNA331" s="11"/>
      <c r="UNB331" s="11"/>
      <c r="UNC331" s="11"/>
      <c r="UND331" s="11"/>
      <c r="UNE331" s="11"/>
      <c r="UNF331" s="11"/>
      <c r="UNG331" s="11"/>
      <c r="UNH331" s="11"/>
      <c r="UNI331" s="11"/>
      <c r="UNJ331" s="11"/>
      <c r="UNK331" s="11"/>
      <c r="UNL331" s="11"/>
      <c r="UNM331" s="11"/>
      <c r="UNN331" s="11"/>
      <c r="UNO331" s="11"/>
      <c r="UNP331" s="11"/>
      <c r="UNQ331" s="11"/>
      <c r="UNR331" s="11"/>
      <c r="UNS331" s="11"/>
      <c r="UNT331" s="11"/>
      <c r="UNU331" s="11"/>
      <c r="UNV331" s="11"/>
      <c r="UNW331" s="11"/>
      <c r="UNX331" s="11"/>
      <c r="UNY331" s="11"/>
      <c r="UNZ331" s="11"/>
      <c r="UOA331" s="11"/>
      <c r="UOB331" s="11"/>
      <c r="UOC331" s="11"/>
      <c r="UOD331" s="11"/>
      <c r="UOE331" s="11"/>
      <c r="UOF331" s="11"/>
      <c r="UOG331" s="11"/>
      <c r="UOH331" s="11"/>
      <c r="UOI331" s="11"/>
      <c r="UOJ331" s="11"/>
      <c r="UOK331" s="11"/>
      <c r="UOL331" s="11"/>
      <c r="UOM331" s="11"/>
      <c r="UON331" s="11"/>
      <c r="UOO331" s="11"/>
      <c r="UOP331" s="11"/>
      <c r="UOQ331" s="11"/>
      <c r="UOR331" s="11"/>
      <c r="UOS331" s="11"/>
      <c r="UOT331" s="11"/>
      <c r="UOU331" s="11"/>
      <c r="UOV331" s="11"/>
      <c r="UOW331" s="11"/>
      <c r="UOX331" s="11"/>
      <c r="UOY331" s="11"/>
      <c r="UOZ331" s="11"/>
      <c r="UPA331" s="11"/>
      <c r="UPB331" s="11"/>
      <c r="UPC331" s="11"/>
      <c r="UPD331" s="11"/>
      <c r="UPE331" s="11"/>
      <c r="UPF331" s="11"/>
      <c r="UPG331" s="11"/>
      <c r="UPH331" s="11"/>
      <c r="UPI331" s="11"/>
      <c r="UPJ331" s="11"/>
      <c r="UPK331" s="11"/>
      <c r="UPL331" s="11"/>
      <c r="UPM331" s="11"/>
      <c r="UPN331" s="11"/>
      <c r="UPO331" s="11"/>
      <c r="UPP331" s="11"/>
      <c r="UPQ331" s="11"/>
      <c r="UPR331" s="11"/>
      <c r="UPS331" s="11"/>
      <c r="UPT331" s="11"/>
      <c r="UPU331" s="11"/>
      <c r="UPV331" s="11"/>
      <c r="UPW331" s="11"/>
      <c r="UPX331" s="11"/>
      <c r="UPY331" s="11"/>
      <c r="UPZ331" s="11"/>
      <c r="UQA331" s="11"/>
      <c r="UQB331" s="11"/>
      <c r="UQC331" s="11"/>
      <c r="UQD331" s="11"/>
      <c r="UQE331" s="11"/>
      <c r="UQF331" s="11"/>
      <c r="UQG331" s="11"/>
      <c r="UQH331" s="11"/>
      <c r="UQI331" s="11"/>
      <c r="UQJ331" s="11"/>
      <c r="UQK331" s="11"/>
      <c r="UQL331" s="11"/>
      <c r="UQM331" s="11"/>
      <c r="UQN331" s="11"/>
      <c r="UQO331" s="11"/>
      <c r="UQP331" s="11"/>
      <c r="UQQ331" s="11"/>
      <c r="UQR331" s="11"/>
      <c r="UQS331" s="11"/>
      <c r="UQT331" s="11"/>
      <c r="UQU331" s="11"/>
      <c r="UQV331" s="11"/>
      <c r="UQW331" s="11"/>
      <c r="UQX331" s="11"/>
      <c r="UQY331" s="11"/>
      <c r="UQZ331" s="11"/>
      <c r="URA331" s="11"/>
      <c r="URB331" s="11"/>
      <c r="URC331" s="11"/>
      <c r="URD331" s="11"/>
      <c r="URE331" s="11"/>
      <c r="URF331" s="11"/>
      <c r="URG331" s="11"/>
      <c r="URH331" s="11"/>
      <c r="URI331" s="11"/>
      <c r="URJ331" s="11"/>
      <c r="URK331" s="11"/>
      <c r="URL331" s="11"/>
      <c r="URM331" s="11"/>
      <c r="URN331" s="11"/>
      <c r="URO331" s="11"/>
      <c r="URP331" s="11"/>
      <c r="URQ331" s="11"/>
      <c r="URR331" s="11"/>
      <c r="URS331" s="11"/>
      <c r="URT331" s="11"/>
      <c r="URU331" s="11"/>
      <c r="URV331" s="11"/>
      <c r="URW331" s="11"/>
      <c r="URX331" s="11"/>
      <c r="URY331" s="11"/>
      <c r="URZ331" s="11"/>
      <c r="USA331" s="11"/>
      <c r="USB331" s="11"/>
      <c r="USC331" s="11"/>
      <c r="USD331" s="11"/>
      <c r="USE331" s="11"/>
      <c r="USF331" s="11"/>
      <c r="USG331" s="11"/>
      <c r="USH331" s="11"/>
      <c r="USI331" s="11"/>
      <c r="USJ331" s="11"/>
      <c r="USK331" s="11"/>
      <c r="USL331" s="11"/>
      <c r="USM331" s="11"/>
      <c r="USN331" s="11"/>
      <c r="USO331" s="11"/>
      <c r="USP331" s="11"/>
      <c r="USQ331" s="11"/>
      <c r="USR331" s="11"/>
      <c r="USS331" s="11"/>
      <c r="UST331" s="11"/>
      <c r="USU331" s="11"/>
      <c r="USV331" s="11"/>
      <c r="USW331" s="11"/>
      <c r="USX331" s="11"/>
      <c r="USY331" s="11"/>
      <c r="USZ331" s="11"/>
      <c r="UTA331" s="11"/>
      <c r="UTB331" s="11"/>
      <c r="UTC331" s="11"/>
      <c r="UTD331" s="11"/>
      <c r="UTE331" s="11"/>
      <c r="UTF331" s="11"/>
      <c r="UTG331" s="11"/>
      <c r="UTH331" s="11"/>
      <c r="UTI331" s="11"/>
      <c r="UTJ331" s="11"/>
      <c r="UTK331" s="11"/>
      <c r="UTL331" s="11"/>
      <c r="UTM331" s="11"/>
      <c r="UTN331" s="11"/>
      <c r="UTO331" s="11"/>
      <c r="UTP331" s="11"/>
      <c r="UTQ331" s="11"/>
      <c r="UTR331" s="11"/>
      <c r="UTS331" s="11"/>
      <c r="UTT331" s="11"/>
      <c r="UTU331" s="11"/>
      <c r="UTV331" s="11"/>
      <c r="UTW331" s="11"/>
      <c r="UTX331" s="11"/>
      <c r="UTY331" s="11"/>
      <c r="UTZ331" s="11"/>
      <c r="UUA331" s="11"/>
      <c r="UUB331" s="11"/>
      <c r="UUC331" s="11"/>
      <c r="UUD331" s="11"/>
      <c r="UUE331" s="11"/>
      <c r="UUF331" s="11"/>
      <c r="UUG331" s="11"/>
      <c r="UUH331" s="11"/>
      <c r="UUI331" s="11"/>
      <c r="UUJ331" s="11"/>
      <c r="UUK331" s="11"/>
      <c r="UUL331" s="11"/>
      <c r="UUM331" s="11"/>
      <c r="UUN331" s="11"/>
      <c r="UUO331" s="11"/>
      <c r="UUP331" s="11"/>
      <c r="UUQ331" s="11"/>
      <c r="UUR331" s="11"/>
      <c r="UUS331" s="11"/>
      <c r="UUT331" s="11"/>
      <c r="UUU331" s="11"/>
      <c r="UUV331" s="11"/>
      <c r="UUW331" s="11"/>
      <c r="UUX331" s="11"/>
      <c r="UUY331" s="11"/>
      <c r="UUZ331" s="11"/>
      <c r="UVA331" s="11"/>
      <c r="UVB331" s="11"/>
      <c r="UVC331" s="11"/>
      <c r="UVD331" s="11"/>
      <c r="UVE331" s="11"/>
      <c r="UVF331" s="11"/>
      <c r="UVG331" s="11"/>
      <c r="UVH331" s="11"/>
      <c r="UVI331" s="11"/>
      <c r="UVJ331" s="11"/>
      <c r="UVK331" s="11"/>
      <c r="UVL331" s="11"/>
      <c r="UVM331" s="11"/>
      <c r="UVN331" s="11"/>
      <c r="UVO331" s="11"/>
      <c r="UVP331" s="11"/>
      <c r="UVQ331" s="11"/>
      <c r="UVR331" s="11"/>
      <c r="UVS331" s="11"/>
      <c r="UVT331" s="11"/>
      <c r="UVU331" s="11"/>
      <c r="UVV331" s="11"/>
      <c r="UVW331" s="11"/>
      <c r="UVX331" s="11"/>
      <c r="UVY331" s="11"/>
      <c r="UVZ331" s="11"/>
      <c r="UWA331" s="11"/>
      <c r="UWB331" s="11"/>
      <c r="UWC331" s="11"/>
      <c r="UWD331" s="11"/>
      <c r="UWE331" s="11"/>
      <c r="UWF331" s="11"/>
      <c r="UWG331" s="11"/>
      <c r="UWH331" s="11"/>
      <c r="UWI331" s="11"/>
      <c r="UWJ331" s="11"/>
      <c r="UWK331" s="11"/>
      <c r="UWL331" s="11"/>
      <c r="UWM331" s="11"/>
      <c r="UWN331" s="11"/>
      <c r="UWO331" s="11"/>
      <c r="UWP331" s="11"/>
      <c r="UWQ331" s="11"/>
      <c r="UWR331" s="11"/>
      <c r="UWS331" s="11"/>
      <c r="UWT331" s="11"/>
      <c r="UWU331" s="11"/>
      <c r="UWV331" s="11"/>
      <c r="UWW331" s="11"/>
      <c r="UWX331" s="11"/>
      <c r="UWY331" s="11"/>
      <c r="UWZ331" s="11"/>
      <c r="UXA331" s="11"/>
      <c r="UXB331" s="11"/>
      <c r="UXC331" s="11"/>
      <c r="UXD331" s="11"/>
      <c r="UXE331" s="11"/>
      <c r="UXF331" s="11"/>
      <c r="UXG331" s="11"/>
      <c r="UXH331" s="11"/>
      <c r="UXI331" s="11"/>
      <c r="UXJ331" s="11"/>
      <c r="UXK331" s="11"/>
      <c r="UXL331" s="11"/>
      <c r="UXM331" s="11"/>
      <c r="UXN331" s="11"/>
      <c r="UXO331" s="11"/>
      <c r="UXP331" s="11"/>
      <c r="UXQ331" s="11"/>
      <c r="UXR331" s="11"/>
      <c r="UXS331" s="11"/>
      <c r="UXT331" s="11"/>
      <c r="UXU331" s="11"/>
      <c r="UXV331" s="11"/>
      <c r="UXW331" s="11"/>
      <c r="UXX331" s="11"/>
      <c r="UXY331" s="11"/>
      <c r="UXZ331" s="11"/>
      <c r="UYA331" s="11"/>
      <c r="UYB331" s="11"/>
      <c r="UYC331" s="11"/>
      <c r="UYD331" s="11"/>
      <c r="UYE331" s="11"/>
      <c r="UYF331" s="11"/>
      <c r="UYG331" s="11"/>
      <c r="UYH331" s="11"/>
      <c r="UYI331" s="11"/>
      <c r="UYJ331" s="11"/>
      <c r="UYK331" s="11"/>
      <c r="UYL331" s="11"/>
      <c r="UYM331" s="11"/>
      <c r="UYN331" s="11"/>
      <c r="UYO331" s="11"/>
      <c r="UYP331" s="11"/>
      <c r="UYQ331" s="11"/>
      <c r="UYR331" s="11"/>
      <c r="UYS331" s="11"/>
      <c r="UYT331" s="11"/>
      <c r="UYU331" s="11"/>
      <c r="UYV331" s="11"/>
      <c r="UYW331" s="11"/>
      <c r="UYX331" s="11"/>
      <c r="UYY331" s="11"/>
      <c r="UYZ331" s="11"/>
      <c r="UZA331" s="11"/>
      <c r="UZB331" s="11"/>
      <c r="UZC331" s="11"/>
      <c r="UZD331" s="11"/>
      <c r="UZE331" s="11"/>
      <c r="UZF331" s="11"/>
      <c r="UZG331" s="11"/>
      <c r="UZH331" s="11"/>
      <c r="UZI331" s="11"/>
      <c r="UZJ331" s="11"/>
      <c r="UZK331" s="11"/>
      <c r="UZL331" s="11"/>
      <c r="UZM331" s="11"/>
      <c r="UZN331" s="11"/>
      <c r="UZO331" s="11"/>
      <c r="UZP331" s="11"/>
      <c r="UZQ331" s="11"/>
      <c r="UZR331" s="11"/>
      <c r="UZS331" s="11"/>
      <c r="UZT331" s="11"/>
      <c r="UZU331" s="11"/>
      <c r="UZV331" s="11"/>
      <c r="UZW331" s="11"/>
      <c r="UZX331" s="11"/>
      <c r="UZY331" s="11"/>
      <c r="UZZ331" s="11"/>
      <c r="VAA331" s="11"/>
      <c r="VAB331" s="11"/>
      <c r="VAC331" s="11"/>
      <c r="VAD331" s="11"/>
      <c r="VAE331" s="11"/>
      <c r="VAF331" s="11"/>
      <c r="VAG331" s="11"/>
      <c r="VAH331" s="11"/>
      <c r="VAI331" s="11"/>
      <c r="VAJ331" s="11"/>
      <c r="VAK331" s="11"/>
      <c r="VAL331" s="11"/>
      <c r="VAM331" s="11"/>
      <c r="VAN331" s="11"/>
      <c r="VAO331" s="11"/>
      <c r="VAP331" s="11"/>
      <c r="VAQ331" s="11"/>
      <c r="VAR331" s="11"/>
      <c r="VAS331" s="11"/>
      <c r="VAT331" s="11"/>
      <c r="VAU331" s="11"/>
      <c r="VAV331" s="11"/>
      <c r="VAW331" s="11"/>
      <c r="VAX331" s="11"/>
      <c r="VAY331" s="11"/>
      <c r="VAZ331" s="11"/>
      <c r="VBA331" s="11"/>
      <c r="VBB331" s="11"/>
      <c r="VBC331" s="11"/>
      <c r="VBD331" s="11"/>
      <c r="VBE331" s="11"/>
      <c r="VBF331" s="11"/>
      <c r="VBG331" s="11"/>
      <c r="VBH331" s="11"/>
      <c r="VBI331" s="11"/>
      <c r="VBJ331" s="11"/>
      <c r="VBK331" s="11"/>
      <c r="VBL331" s="11"/>
      <c r="VBM331" s="11"/>
      <c r="VBN331" s="11"/>
      <c r="VBO331" s="11"/>
      <c r="VBP331" s="11"/>
      <c r="VBQ331" s="11"/>
      <c r="VBR331" s="11"/>
      <c r="VBS331" s="11"/>
      <c r="VBT331" s="11"/>
      <c r="VBU331" s="11"/>
      <c r="VBV331" s="11"/>
      <c r="VBW331" s="11"/>
      <c r="VBX331" s="11"/>
      <c r="VBY331" s="11"/>
      <c r="VBZ331" s="11"/>
      <c r="VCA331" s="11"/>
      <c r="VCB331" s="11"/>
      <c r="VCC331" s="11"/>
      <c r="VCD331" s="11"/>
      <c r="VCE331" s="11"/>
      <c r="VCF331" s="11"/>
      <c r="VCG331" s="11"/>
      <c r="VCH331" s="11"/>
      <c r="VCI331" s="11"/>
      <c r="VCJ331" s="11"/>
      <c r="VCK331" s="11"/>
      <c r="VCL331" s="11"/>
      <c r="VCM331" s="11"/>
      <c r="VCN331" s="11"/>
      <c r="VCO331" s="11"/>
      <c r="VCP331" s="11"/>
      <c r="VCQ331" s="11"/>
      <c r="VCR331" s="11"/>
      <c r="VCS331" s="11"/>
      <c r="VCT331" s="11"/>
      <c r="VCU331" s="11"/>
      <c r="VCV331" s="11"/>
      <c r="VCW331" s="11"/>
      <c r="VCX331" s="11"/>
      <c r="VCY331" s="11"/>
      <c r="VCZ331" s="11"/>
      <c r="VDA331" s="11"/>
      <c r="VDB331" s="11"/>
      <c r="VDC331" s="11"/>
      <c r="VDD331" s="11"/>
      <c r="VDE331" s="11"/>
      <c r="VDF331" s="11"/>
      <c r="VDG331" s="11"/>
      <c r="VDH331" s="11"/>
      <c r="VDI331" s="11"/>
      <c r="VDJ331" s="11"/>
      <c r="VDK331" s="11"/>
      <c r="VDL331" s="11"/>
      <c r="VDM331" s="11"/>
      <c r="VDN331" s="11"/>
      <c r="VDO331" s="11"/>
      <c r="VDP331" s="11"/>
      <c r="VDQ331" s="11"/>
      <c r="VDR331" s="11"/>
      <c r="VDS331" s="11"/>
      <c r="VDT331" s="11"/>
      <c r="VDU331" s="11"/>
      <c r="VDV331" s="11"/>
      <c r="VDW331" s="11"/>
      <c r="VDX331" s="11"/>
      <c r="VDY331" s="11"/>
      <c r="VDZ331" s="11"/>
      <c r="VEA331" s="11"/>
      <c r="VEB331" s="11"/>
      <c r="VEC331" s="11"/>
      <c r="VED331" s="11"/>
      <c r="VEE331" s="11"/>
      <c r="VEF331" s="11"/>
      <c r="VEG331" s="11"/>
      <c r="VEH331" s="11"/>
      <c r="VEI331" s="11"/>
      <c r="VEJ331" s="11"/>
      <c r="VEK331" s="11"/>
      <c r="VEL331" s="11"/>
      <c r="VEM331" s="11"/>
      <c r="VEN331" s="11"/>
      <c r="VEO331" s="11"/>
      <c r="VEP331" s="11"/>
      <c r="VEQ331" s="11"/>
      <c r="VER331" s="11"/>
      <c r="VES331" s="11"/>
      <c r="VET331" s="11"/>
      <c r="VEU331" s="11"/>
      <c r="VEV331" s="11"/>
      <c r="VEW331" s="11"/>
      <c r="VEX331" s="11"/>
      <c r="VEY331" s="11"/>
      <c r="VEZ331" s="11"/>
      <c r="VFA331" s="11"/>
      <c r="VFB331" s="11"/>
      <c r="VFC331" s="11"/>
      <c r="VFD331" s="11"/>
      <c r="VFE331" s="11"/>
      <c r="VFF331" s="11"/>
      <c r="VFG331" s="11"/>
      <c r="VFH331" s="11"/>
      <c r="VFI331" s="11"/>
      <c r="VFJ331" s="11"/>
      <c r="VFK331" s="11"/>
      <c r="VFL331" s="11"/>
      <c r="VFM331" s="11"/>
      <c r="VFN331" s="11"/>
      <c r="VFO331" s="11"/>
      <c r="VFP331" s="11"/>
      <c r="VFQ331" s="11"/>
      <c r="VFR331" s="11"/>
      <c r="VFS331" s="11"/>
      <c r="VFT331" s="11"/>
      <c r="VFU331" s="11"/>
      <c r="VFV331" s="11"/>
      <c r="VFW331" s="11"/>
      <c r="VFX331" s="11"/>
      <c r="VFY331" s="11"/>
      <c r="VFZ331" s="11"/>
      <c r="VGA331" s="11"/>
      <c r="VGB331" s="11"/>
      <c r="VGC331" s="11"/>
      <c r="VGD331" s="11"/>
      <c r="VGE331" s="11"/>
      <c r="VGF331" s="11"/>
      <c r="VGG331" s="11"/>
      <c r="VGH331" s="11"/>
      <c r="VGI331" s="11"/>
      <c r="VGJ331" s="11"/>
      <c r="VGK331" s="11"/>
      <c r="VGL331" s="11"/>
      <c r="VGM331" s="11"/>
      <c r="VGN331" s="11"/>
      <c r="VGO331" s="11"/>
      <c r="VGP331" s="11"/>
      <c r="VGQ331" s="11"/>
      <c r="VGR331" s="11"/>
      <c r="VGS331" s="11"/>
      <c r="VGT331" s="11"/>
      <c r="VGU331" s="11"/>
      <c r="VGV331" s="11"/>
      <c r="VGW331" s="11"/>
      <c r="VGX331" s="11"/>
      <c r="VGY331" s="11"/>
      <c r="VGZ331" s="11"/>
      <c r="VHA331" s="11"/>
      <c r="VHB331" s="11"/>
      <c r="VHC331" s="11"/>
      <c r="VHD331" s="11"/>
      <c r="VHE331" s="11"/>
      <c r="VHF331" s="11"/>
      <c r="VHG331" s="11"/>
      <c r="VHH331" s="11"/>
      <c r="VHI331" s="11"/>
      <c r="VHJ331" s="11"/>
      <c r="VHK331" s="11"/>
      <c r="VHL331" s="11"/>
      <c r="VHM331" s="11"/>
      <c r="VHN331" s="11"/>
      <c r="VHO331" s="11"/>
      <c r="VHP331" s="11"/>
      <c r="VHQ331" s="11"/>
      <c r="VHR331" s="11"/>
      <c r="VHS331" s="11"/>
      <c r="VHT331" s="11"/>
      <c r="VHU331" s="11"/>
      <c r="VHV331" s="11"/>
      <c r="VHW331" s="11"/>
      <c r="VHX331" s="11"/>
      <c r="VHY331" s="11"/>
      <c r="VHZ331" s="11"/>
      <c r="VIA331" s="11"/>
      <c r="VIB331" s="11"/>
      <c r="VIC331" s="11"/>
      <c r="VID331" s="11"/>
      <c r="VIE331" s="11"/>
      <c r="VIF331" s="11"/>
      <c r="VIG331" s="11"/>
      <c r="VIH331" s="11"/>
      <c r="VII331" s="11"/>
      <c r="VIJ331" s="11"/>
      <c r="VIK331" s="11"/>
      <c r="VIL331" s="11"/>
      <c r="VIM331" s="11"/>
      <c r="VIN331" s="11"/>
      <c r="VIO331" s="11"/>
      <c r="VIP331" s="11"/>
      <c r="VIQ331" s="11"/>
      <c r="VIR331" s="11"/>
      <c r="VIS331" s="11"/>
      <c r="VIT331" s="11"/>
      <c r="VIU331" s="11"/>
      <c r="VIV331" s="11"/>
      <c r="VIW331" s="11"/>
      <c r="VIX331" s="11"/>
      <c r="VIY331" s="11"/>
      <c r="VIZ331" s="11"/>
      <c r="VJA331" s="11"/>
      <c r="VJB331" s="11"/>
      <c r="VJC331" s="11"/>
      <c r="VJD331" s="11"/>
      <c r="VJE331" s="11"/>
      <c r="VJF331" s="11"/>
      <c r="VJG331" s="11"/>
      <c r="VJH331" s="11"/>
      <c r="VJI331" s="11"/>
      <c r="VJJ331" s="11"/>
      <c r="VJK331" s="11"/>
      <c r="VJL331" s="11"/>
      <c r="VJM331" s="11"/>
      <c r="VJN331" s="11"/>
      <c r="VJO331" s="11"/>
      <c r="VJP331" s="11"/>
      <c r="VJQ331" s="11"/>
      <c r="VJR331" s="11"/>
      <c r="VJS331" s="11"/>
      <c r="VJT331" s="11"/>
      <c r="VJU331" s="11"/>
      <c r="VJV331" s="11"/>
      <c r="VJW331" s="11"/>
      <c r="VJX331" s="11"/>
      <c r="VJY331" s="11"/>
      <c r="VJZ331" s="11"/>
      <c r="VKA331" s="11"/>
      <c r="VKB331" s="11"/>
      <c r="VKC331" s="11"/>
      <c r="VKD331" s="11"/>
      <c r="VKE331" s="11"/>
      <c r="VKF331" s="11"/>
      <c r="VKG331" s="11"/>
      <c r="VKH331" s="11"/>
      <c r="VKI331" s="11"/>
      <c r="VKJ331" s="11"/>
      <c r="VKK331" s="11"/>
      <c r="VKL331" s="11"/>
      <c r="VKM331" s="11"/>
      <c r="VKN331" s="11"/>
      <c r="VKO331" s="11"/>
      <c r="VKP331" s="11"/>
      <c r="VKQ331" s="11"/>
      <c r="VKR331" s="11"/>
      <c r="VKS331" s="11"/>
      <c r="VKT331" s="11"/>
      <c r="VKU331" s="11"/>
      <c r="VKV331" s="11"/>
      <c r="VKW331" s="11"/>
      <c r="VKX331" s="11"/>
      <c r="VKY331" s="11"/>
      <c r="VKZ331" s="11"/>
      <c r="VLA331" s="11"/>
      <c r="VLB331" s="11"/>
      <c r="VLC331" s="11"/>
      <c r="VLD331" s="11"/>
      <c r="VLE331" s="11"/>
      <c r="VLF331" s="11"/>
      <c r="VLG331" s="11"/>
      <c r="VLH331" s="11"/>
      <c r="VLI331" s="11"/>
      <c r="VLJ331" s="11"/>
      <c r="VLK331" s="11"/>
      <c r="VLL331" s="11"/>
      <c r="VLM331" s="11"/>
      <c r="VLN331" s="11"/>
      <c r="VLO331" s="11"/>
      <c r="VLP331" s="11"/>
      <c r="VLQ331" s="11"/>
      <c r="VLR331" s="11"/>
      <c r="VLS331" s="11"/>
      <c r="VLT331" s="11"/>
      <c r="VLU331" s="11"/>
      <c r="VLV331" s="11"/>
      <c r="VLW331" s="11"/>
      <c r="VLX331" s="11"/>
      <c r="VLY331" s="11"/>
      <c r="VLZ331" s="11"/>
      <c r="VMA331" s="11"/>
      <c r="VMB331" s="11"/>
      <c r="VMC331" s="11"/>
      <c r="VMD331" s="11"/>
      <c r="VME331" s="11"/>
      <c r="VMF331" s="11"/>
      <c r="VMG331" s="11"/>
      <c r="VMH331" s="11"/>
      <c r="VMI331" s="11"/>
      <c r="VMJ331" s="11"/>
      <c r="VMK331" s="11"/>
      <c r="VML331" s="11"/>
      <c r="VMM331" s="11"/>
      <c r="VMN331" s="11"/>
      <c r="VMO331" s="11"/>
      <c r="VMP331" s="11"/>
      <c r="VMQ331" s="11"/>
      <c r="VMR331" s="11"/>
      <c r="VMS331" s="11"/>
      <c r="VMT331" s="11"/>
      <c r="VMU331" s="11"/>
      <c r="VMV331" s="11"/>
      <c r="VMW331" s="11"/>
      <c r="VMX331" s="11"/>
      <c r="VMY331" s="11"/>
      <c r="VMZ331" s="11"/>
      <c r="VNA331" s="11"/>
      <c r="VNB331" s="11"/>
      <c r="VNC331" s="11"/>
      <c r="VND331" s="11"/>
      <c r="VNE331" s="11"/>
      <c r="VNF331" s="11"/>
      <c r="VNG331" s="11"/>
      <c r="VNH331" s="11"/>
      <c r="VNI331" s="11"/>
      <c r="VNJ331" s="11"/>
      <c r="VNK331" s="11"/>
      <c r="VNL331" s="11"/>
      <c r="VNM331" s="11"/>
      <c r="VNN331" s="11"/>
      <c r="VNO331" s="11"/>
      <c r="VNP331" s="11"/>
      <c r="VNQ331" s="11"/>
      <c r="VNR331" s="11"/>
      <c r="VNS331" s="11"/>
      <c r="VNT331" s="11"/>
      <c r="VNU331" s="11"/>
      <c r="VNV331" s="11"/>
      <c r="VNW331" s="11"/>
      <c r="VNX331" s="11"/>
      <c r="VNY331" s="11"/>
      <c r="VNZ331" s="11"/>
      <c r="VOA331" s="11"/>
      <c r="VOB331" s="11"/>
      <c r="VOC331" s="11"/>
      <c r="VOD331" s="11"/>
      <c r="VOE331" s="11"/>
      <c r="VOF331" s="11"/>
      <c r="VOG331" s="11"/>
      <c r="VOH331" s="11"/>
      <c r="VOI331" s="11"/>
      <c r="VOJ331" s="11"/>
      <c r="VOK331" s="11"/>
      <c r="VOL331" s="11"/>
      <c r="VOM331" s="11"/>
      <c r="VON331" s="11"/>
      <c r="VOO331" s="11"/>
      <c r="VOP331" s="11"/>
      <c r="VOQ331" s="11"/>
      <c r="VOR331" s="11"/>
      <c r="VOS331" s="11"/>
      <c r="VOT331" s="11"/>
      <c r="VOU331" s="11"/>
      <c r="VOV331" s="11"/>
      <c r="VOW331" s="11"/>
      <c r="VOX331" s="11"/>
      <c r="VOY331" s="11"/>
      <c r="VOZ331" s="11"/>
      <c r="VPA331" s="11"/>
      <c r="VPB331" s="11"/>
      <c r="VPC331" s="11"/>
      <c r="VPD331" s="11"/>
      <c r="VPE331" s="11"/>
      <c r="VPF331" s="11"/>
      <c r="VPG331" s="11"/>
      <c r="VPH331" s="11"/>
      <c r="VPI331" s="11"/>
      <c r="VPJ331" s="11"/>
      <c r="VPK331" s="11"/>
      <c r="VPL331" s="11"/>
      <c r="VPM331" s="11"/>
      <c r="VPN331" s="11"/>
      <c r="VPO331" s="11"/>
      <c r="VPP331" s="11"/>
      <c r="VPQ331" s="11"/>
      <c r="VPR331" s="11"/>
      <c r="VPS331" s="11"/>
      <c r="VPT331" s="11"/>
      <c r="VPU331" s="11"/>
      <c r="VPV331" s="11"/>
      <c r="VPW331" s="11"/>
      <c r="VPX331" s="11"/>
      <c r="VPY331" s="11"/>
      <c r="VPZ331" s="11"/>
      <c r="VQA331" s="11"/>
      <c r="VQB331" s="11"/>
      <c r="VQC331" s="11"/>
      <c r="VQD331" s="11"/>
      <c r="VQE331" s="11"/>
      <c r="VQF331" s="11"/>
      <c r="VQG331" s="11"/>
      <c r="VQH331" s="11"/>
      <c r="VQI331" s="11"/>
      <c r="VQJ331" s="11"/>
      <c r="VQK331" s="11"/>
      <c r="VQL331" s="11"/>
      <c r="VQM331" s="11"/>
      <c r="VQN331" s="11"/>
      <c r="VQO331" s="11"/>
      <c r="VQP331" s="11"/>
      <c r="VQQ331" s="11"/>
      <c r="VQR331" s="11"/>
      <c r="VQS331" s="11"/>
      <c r="VQT331" s="11"/>
      <c r="VQU331" s="11"/>
      <c r="VQV331" s="11"/>
      <c r="VQW331" s="11"/>
      <c r="VQX331" s="11"/>
      <c r="VQY331" s="11"/>
      <c r="VQZ331" s="11"/>
      <c r="VRA331" s="11"/>
      <c r="VRB331" s="11"/>
      <c r="VRC331" s="11"/>
      <c r="VRD331" s="11"/>
      <c r="VRE331" s="11"/>
      <c r="VRF331" s="11"/>
      <c r="VRG331" s="11"/>
      <c r="VRH331" s="11"/>
      <c r="VRI331" s="11"/>
      <c r="VRJ331" s="11"/>
      <c r="VRK331" s="11"/>
      <c r="VRL331" s="11"/>
      <c r="VRM331" s="11"/>
      <c r="VRN331" s="11"/>
      <c r="VRO331" s="11"/>
      <c r="VRP331" s="11"/>
      <c r="VRQ331" s="11"/>
      <c r="VRR331" s="11"/>
      <c r="VRS331" s="11"/>
      <c r="VRT331" s="11"/>
      <c r="VRU331" s="11"/>
      <c r="VRV331" s="11"/>
      <c r="VRW331" s="11"/>
      <c r="VRX331" s="11"/>
      <c r="VRY331" s="11"/>
      <c r="VRZ331" s="11"/>
      <c r="VSA331" s="11"/>
      <c r="VSB331" s="11"/>
      <c r="VSC331" s="11"/>
      <c r="VSD331" s="11"/>
      <c r="VSE331" s="11"/>
      <c r="VSF331" s="11"/>
      <c r="VSG331" s="11"/>
      <c r="VSH331" s="11"/>
      <c r="VSI331" s="11"/>
      <c r="VSJ331" s="11"/>
      <c r="VSK331" s="11"/>
      <c r="VSL331" s="11"/>
      <c r="VSM331" s="11"/>
      <c r="VSN331" s="11"/>
      <c r="VSO331" s="11"/>
      <c r="VSP331" s="11"/>
      <c r="VSQ331" s="11"/>
      <c r="VSR331" s="11"/>
      <c r="VSS331" s="11"/>
      <c r="VST331" s="11"/>
      <c r="VSU331" s="11"/>
      <c r="VSV331" s="11"/>
      <c r="VSW331" s="11"/>
      <c r="VSX331" s="11"/>
      <c r="VSY331" s="11"/>
      <c r="VSZ331" s="11"/>
      <c r="VTA331" s="11"/>
      <c r="VTB331" s="11"/>
      <c r="VTC331" s="11"/>
      <c r="VTD331" s="11"/>
      <c r="VTE331" s="11"/>
      <c r="VTF331" s="11"/>
      <c r="VTG331" s="11"/>
      <c r="VTH331" s="11"/>
      <c r="VTI331" s="11"/>
      <c r="VTJ331" s="11"/>
      <c r="VTK331" s="11"/>
      <c r="VTL331" s="11"/>
      <c r="VTM331" s="11"/>
      <c r="VTN331" s="11"/>
      <c r="VTO331" s="11"/>
      <c r="VTP331" s="11"/>
      <c r="VTQ331" s="11"/>
      <c r="VTR331" s="11"/>
      <c r="VTS331" s="11"/>
      <c r="VTT331" s="11"/>
      <c r="VTU331" s="11"/>
      <c r="VTV331" s="11"/>
      <c r="VTW331" s="11"/>
      <c r="VTX331" s="11"/>
      <c r="VTY331" s="11"/>
      <c r="VTZ331" s="11"/>
      <c r="VUA331" s="11"/>
      <c r="VUB331" s="11"/>
      <c r="VUC331" s="11"/>
      <c r="VUD331" s="11"/>
      <c r="VUE331" s="11"/>
      <c r="VUF331" s="11"/>
      <c r="VUG331" s="11"/>
      <c r="VUH331" s="11"/>
      <c r="VUI331" s="11"/>
      <c r="VUJ331" s="11"/>
      <c r="VUK331" s="11"/>
      <c r="VUL331" s="11"/>
      <c r="VUM331" s="11"/>
      <c r="VUN331" s="11"/>
      <c r="VUO331" s="11"/>
      <c r="VUP331" s="11"/>
      <c r="VUQ331" s="11"/>
      <c r="VUR331" s="11"/>
      <c r="VUS331" s="11"/>
      <c r="VUT331" s="11"/>
      <c r="VUU331" s="11"/>
      <c r="VUV331" s="11"/>
      <c r="VUW331" s="11"/>
      <c r="VUX331" s="11"/>
      <c r="VUY331" s="11"/>
      <c r="VUZ331" s="11"/>
      <c r="VVA331" s="11"/>
      <c r="VVB331" s="11"/>
      <c r="VVC331" s="11"/>
      <c r="VVD331" s="11"/>
      <c r="VVE331" s="11"/>
      <c r="VVF331" s="11"/>
      <c r="VVG331" s="11"/>
      <c r="VVH331" s="11"/>
      <c r="VVI331" s="11"/>
      <c r="VVJ331" s="11"/>
      <c r="VVK331" s="11"/>
      <c r="VVL331" s="11"/>
      <c r="VVM331" s="11"/>
      <c r="VVN331" s="11"/>
      <c r="VVO331" s="11"/>
      <c r="VVP331" s="11"/>
      <c r="VVQ331" s="11"/>
      <c r="VVR331" s="11"/>
      <c r="VVS331" s="11"/>
      <c r="VVT331" s="11"/>
      <c r="VVU331" s="11"/>
      <c r="VVV331" s="11"/>
      <c r="VVW331" s="11"/>
      <c r="VVX331" s="11"/>
      <c r="VVY331" s="11"/>
      <c r="VVZ331" s="11"/>
      <c r="VWA331" s="11"/>
      <c r="VWB331" s="11"/>
      <c r="VWC331" s="11"/>
      <c r="VWD331" s="11"/>
      <c r="VWE331" s="11"/>
      <c r="VWF331" s="11"/>
      <c r="VWG331" s="11"/>
      <c r="VWH331" s="11"/>
      <c r="VWI331" s="11"/>
      <c r="VWJ331" s="11"/>
      <c r="VWK331" s="11"/>
      <c r="VWL331" s="11"/>
      <c r="VWM331" s="11"/>
      <c r="VWN331" s="11"/>
      <c r="VWO331" s="11"/>
      <c r="VWP331" s="11"/>
      <c r="VWQ331" s="11"/>
      <c r="VWR331" s="11"/>
      <c r="VWS331" s="11"/>
      <c r="VWT331" s="11"/>
      <c r="VWU331" s="11"/>
      <c r="VWV331" s="11"/>
      <c r="VWW331" s="11"/>
      <c r="VWX331" s="11"/>
      <c r="VWY331" s="11"/>
      <c r="VWZ331" s="11"/>
      <c r="VXA331" s="11"/>
      <c r="VXB331" s="11"/>
      <c r="VXC331" s="11"/>
      <c r="VXD331" s="11"/>
      <c r="VXE331" s="11"/>
      <c r="VXF331" s="11"/>
      <c r="VXG331" s="11"/>
      <c r="VXH331" s="11"/>
      <c r="VXI331" s="11"/>
      <c r="VXJ331" s="11"/>
      <c r="VXK331" s="11"/>
      <c r="VXL331" s="11"/>
      <c r="VXM331" s="11"/>
      <c r="VXN331" s="11"/>
      <c r="VXO331" s="11"/>
      <c r="VXP331" s="11"/>
      <c r="VXQ331" s="11"/>
      <c r="VXR331" s="11"/>
      <c r="VXS331" s="11"/>
      <c r="VXT331" s="11"/>
      <c r="VXU331" s="11"/>
      <c r="VXV331" s="11"/>
      <c r="VXW331" s="11"/>
      <c r="VXX331" s="11"/>
      <c r="VXY331" s="11"/>
      <c r="VXZ331" s="11"/>
      <c r="VYA331" s="11"/>
      <c r="VYB331" s="11"/>
      <c r="VYC331" s="11"/>
      <c r="VYD331" s="11"/>
      <c r="VYE331" s="11"/>
      <c r="VYF331" s="11"/>
      <c r="VYG331" s="11"/>
      <c r="VYH331" s="11"/>
      <c r="VYI331" s="11"/>
      <c r="VYJ331" s="11"/>
      <c r="VYK331" s="11"/>
      <c r="VYL331" s="11"/>
      <c r="VYM331" s="11"/>
      <c r="VYN331" s="11"/>
      <c r="VYO331" s="11"/>
      <c r="VYP331" s="11"/>
      <c r="VYQ331" s="11"/>
      <c r="VYR331" s="11"/>
      <c r="VYS331" s="11"/>
      <c r="VYT331" s="11"/>
      <c r="VYU331" s="11"/>
      <c r="VYV331" s="11"/>
      <c r="VYW331" s="11"/>
      <c r="VYX331" s="11"/>
      <c r="VYY331" s="11"/>
      <c r="VYZ331" s="11"/>
      <c r="VZA331" s="11"/>
      <c r="VZB331" s="11"/>
      <c r="VZC331" s="11"/>
      <c r="VZD331" s="11"/>
      <c r="VZE331" s="11"/>
      <c r="VZF331" s="11"/>
      <c r="VZG331" s="11"/>
      <c r="VZH331" s="11"/>
      <c r="VZI331" s="11"/>
      <c r="VZJ331" s="11"/>
      <c r="VZK331" s="11"/>
      <c r="VZL331" s="11"/>
      <c r="VZM331" s="11"/>
      <c r="VZN331" s="11"/>
      <c r="VZO331" s="11"/>
      <c r="VZP331" s="11"/>
      <c r="VZQ331" s="11"/>
      <c r="VZR331" s="11"/>
      <c r="VZS331" s="11"/>
      <c r="VZT331" s="11"/>
      <c r="VZU331" s="11"/>
      <c r="VZV331" s="11"/>
      <c r="VZW331" s="11"/>
      <c r="VZX331" s="11"/>
      <c r="VZY331" s="11"/>
      <c r="VZZ331" s="11"/>
      <c r="WAA331" s="11"/>
      <c r="WAB331" s="11"/>
      <c r="WAC331" s="11"/>
      <c r="WAD331" s="11"/>
      <c r="WAE331" s="11"/>
      <c r="WAF331" s="11"/>
      <c r="WAG331" s="11"/>
      <c r="WAH331" s="11"/>
      <c r="WAI331" s="11"/>
      <c r="WAJ331" s="11"/>
      <c r="WAK331" s="11"/>
      <c r="WAL331" s="11"/>
      <c r="WAM331" s="11"/>
      <c r="WAN331" s="11"/>
      <c r="WAO331" s="11"/>
      <c r="WAP331" s="11"/>
      <c r="WAQ331" s="11"/>
      <c r="WAR331" s="11"/>
      <c r="WAS331" s="11"/>
      <c r="WAT331" s="11"/>
      <c r="WAU331" s="11"/>
      <c r="WAV331" s="11"/>
      <c r="WAW331" s="11"/>
      <c r="WAX331" s="11"/>
      <c r="WAY331" s="11"/>
      <c r="WAZ331" s="11"/>
      <c r="WBA331" s="11"/>
      <c r="WBB331" s="11"/>
      <c r="WBC331" s="11"/>
      <c r="WBD331" s="11"/>
      <c r="WBE331" s="11"/>
      <c r="WBF331" s="11"/>
      <c r="WBG331" s="11"/>
      <c r="WBH331" s="11"/>
      <c r="WBI331" s="11"/>
      <c r="WBJ331" s="11"/>
      <c r="WBK331" s="11"/>
      <c r="WBL331" s="11"/>
      <c r="WBM331" s="11"/>
      <c r="WBN331" s="11"/>
      <c r="WBO331" s="11"/>
      <c r="WBP331" s="11"/>
      <c r="WBQ331" s="11"/>
      <c r="WBR331" s="11"/>
      <c r="WBS331" s="11"/>
      <c r="WBT331" s="11"/>
      <c r="WBU331" s="11"/>
      <c r="WBV331" s="11"/>
      <c r="WBW331" s="11"/>
      <c r="WBX331" s="11"/>
      <c r="WBY331" s="11"/>
      <c r="WBZ331" s="11"/>
      <c r="WCA331" s="11"/>
      <c r="WCB331" s="11"/>
      <c r="WCC331" s="11"/>
      <c r="WCD331" s="11"/>
      <c r="WCE331" s="11"/>
      <c r="WCF331" s="11"/>
      <c r="WCG331" s="11"/>
      <c r="WCH331" s="11"/>
      <c r="WCI331" s="11"/>
      <c r="WCJ331" s="11"/>
      <c r="WCK331" s="11"/>
      <c r="WCL331" s="11"/>
      <c r="WCM331" s="11"/>
      <c r="WCN331" s="11"/>
      <c r="WCO331" s="11"/>
      <c r="WCP331" s="11"/>
      <c r="WCQ331" s="11"/>
      <c r="WCR331" s="11"/>
      <c r="WCS331" s="11"/>
      <c r="WCT331" s="11"/>
      <c r="WCU331" s="11"/>
      <c r="WCV331" s="11"/>
      <c r="WCW331" s="11"/>
      <c r="WCX331" s="11"/>
      <c r="WCY331" s="11"/>
      <c r="WCZ331" s="11"/>
      <c r="WDA331" s="11"/>
      <c r="WDB331" s="11"/>
      <c r="WDC331" s="11"/>
      <c r="WDD331" s="11"/>
      <c r="WDE331" s="11"/>
      <c r="WDF331" s="11"/>
      <c r="WDG331" s="11"/>
      <c r="WDH331" s="11"/>
      <c r="WDI331" s="11"/>
      <c r="WDJ331" s="11"/>
      <c r="WDK331" s="11"/>
      <c r="WDL331" s="11"/>
      <c r="WDM331" s="11"/>
      <c r="WDN331" s="11"/>
      <c r="WDO331" s="11"/>
      <c r="WDP331" s="11"/>
      <c r="WDQ331" s="11"/>
      <c r="WDR331" s="11"/>
      <c r="WDS331" s="11"/>
      <c r="WDT331" s="11"/>
      <c r="WDU331" s="11"/>
      <c r="WDV331" s="11"/>
      <c r="WDW331" s="11"/>
      <c r="WDX331" s="11"/>
      <c r="WDY331" s="11"/>
      <c r="WDZ331" s="11"/>
      <c r="WEA331" s="11"/>
      <c r="WEB331" s="11"/>
      <c r="WEC331" s="11"/>
      <c r="WED331" s="11"/>
      <c r="WEE331" s="11"/>
      <c r="WEF331" s="11"/>
      <c r="WEG331" s="11"/>
      <c r="WEH331" s="11"/>
      <c r="WEI331" s="11"/>
      <c r="WEJ331" s="11"/>
      <c r="WEK331" s="11"/>
      <c r="WEL331" s="11"/>
      <c r="WEM331" s="11"/>
      <c r="WEN331" s="11"/>
      <c r="WEO331" s="11"/>
      <c r="WEP331" s="11"/>
      <c r="WEQ331" s="11"/>
      <c r="WER331" s="11"/>
      <c r="WES331" s="11"/>
      <c r="WET331" s="11"/>
      <c r="WEU331" s="11"/>
      <c r="WEV331" s="11"/>
      <c r="WEW331" s="11"/>
      <c r="WEX331" s="11"/>
      <c r="WEY331" s="11"/>
      <c r="WEZ331" s="11"/>
      <c r="WFA331" s="11"/>
      <c r="WFB331" s="11"/>
      <c r="WFC331" s="11"/>
      <c r="WFD331" s="11"/>
      <c r="WFE331" s="11"/>
      <c r="WFF331" s="11"/>
      <c r="WFG331" s="11"/>
      <c r="WFH331" s="11"/>
      <c r="WFI331" s="11"/>
      <c r="WFJ331" s="11"/>
      <c r="WFK331" s="11"/>
      <c r="WFL331" s="11"/>
      <c r="WFM331" s="11"/>
      <c r="WFN331" s="11"/>
      <c r="WFO331" s="11"/>
      <c r="WFP331" s="11"/>
      <c r="WFQ331" s="11"/>
      <c r="WFR331" s="11"/>
      <c r="WFS331" s="11"/>
      <c r="WFT331" s="11"/>
      <c r="WFU331" s="11"/>
      <c r="WFV331" s="11"/>
      <c r="WFW331" s="11"/>
      <c r="WFX331" s="11"/>
      <c r="WFY331" s="11"/>
      <c r="WFZ331" s="11"/>
      <c r="WGA331" s="11"/>
      <c r="WGB331" s="11"/>
      <c r="WGC331" s="11"/>
      <c r="WGD331" s="11"/>
      <c r="WGE331" s="11"/>
      <c r="WGF331" s="11"/>
      <c r="WGG331" s="11"/>
      <c r="WGH331" s="11"/>
      <c r="WGI331" s="11"/>
      <c r="WGJ331" s="11"/>
      <c r="WGK331" s="11"/>
      <c r="WGL331" s="11"/>
      <c r="WGM331" s="11"/>
      <c r="WGN331" s="11"/>
      <c r="WGO331" s="11"/>
      <c r="WGP331" s="11"/>
      <c r="WGQ331" s="11"/>
      <c r="WGR331" s="11"/>
      <c r="WGS331" s="11"/>
      <c r="WGT331" s="11"/>
      <c r="WGU331" s="11"/>
      <c r="WGV331" s="11"/>
      <c r="WGW331" s="11"/>
      <c r="WGX331" s="11"/>
      <c r="WGY331" s="11"/>
      <c r="WGZ331" s="11"/>
      <c r="WHA331" s="11"/>
      <c r="WHB331" s="11"/>
      <c r="WHC331" s="11"/>
      <c r="WHD331" s="11"/>
      <c r="WHE331" s="11"/>
      <c r="WHF331" s="11"/>
      <c r="WHG331" s="11"/>
      <c r="WHH331" s="11"/>
      <c r="WHI331" s="11"/>
      <c r="WHJ331" s="11"/>
      <c r="WHK331" s="11"/>
      <c r="WHL331" s="11"/>
      <c r="WHM331" s="11"/>
      <c r="WHN331" s="11"/>
      <c r="WHO331" s="11"/>
      <c r="WHP331" s="11"/>
      <c r="WHQ331" s="11"/>
      <c r="WHR331" s="11"/>
      <c r="WHS331" s="11"/>
      <c r="WHT331" s="11"/>
      <c r="WHU331" s="11"/>
      <c r="WHV331" s="11"/>
      <c r="WHW331" s="11"/>
      <c r="WHX331" s="11"/>
      <c r="WHY331" s="11"/>
      <c r="WHZ331" s="11"/>
      <c r="WIA331" s="11"/>
      <c r="WIB331" s="11"/>
      <c r="WIC331" s="11"/>
      <c r="WID331" s="11"/>
      <c r="WIE331" s="11"/>
      <c r="WIF331" s="11"/>
      <c r="WIG331" s="11"/>
      <c r="WIH331" s="11"/>
      <c r="WII331" s="11"/>
      <c r="WIJ331" s="11"/>
      <c r="WIK331" s="11"/>
      <c r="WIL331" s="11"/>
      <c r="WIM331" s="11"/>
      <c r="WIN331" s="11"/>
      <c r="WIO331" s="11"/>
      <c r="WIP331" s="11"/>
      <c r="WIQ331" s="11"/>
      <c r="WIR331" s="11"/>
      <c r="WIS331" s="11"/>
      <c r="WIT331" s="11"/>
      <c r="WIU331" s="11"/>
      <c r="WIV331" s="11"/>
      <c r="WIW331" s="11"/>
      <c r="WIX331" s="11"/>
      <c r="WIY331" s="11"/>
      <c r="WIZ331" s="11"/>
      <c r="WJA331" s="11"/>
      <c r="WJB331" s="11"/>
      <c r="WJC331" s="11"/>
      <c r="WJD331" s="11"/>
      <c r="WJE331" s="11"/>
      <c r="WJF331" s="11"/>
      <c r="WJG331" s="11"/>
      <c r="WJH331" s="11"/>
      <c r="WJI331" s="11"/>
      <c r="WJJ331" s="11"/>
      <c r="WJK331" s="11"/>
      <c r="WJL331" s="11"/>
      <c r="WJM331" s="11"/>
      <c r="WJN331" s="11"/>
      <c r="WJO331" s="11"/>
      <c r="WJP331" s="11"/>
      <c r="WJQ331" s="11"/>
      <c r="WJR331" s="11"/>
      <c r="WJS331" s="11"/>
      <c r="WJT331" s="11"/>
      <c r="WJU331" s="11"/>
      <c r="WJV331" s="11"/>
      <c r="WJW331" s="11"/>
      <c r="WJX331" s="11"/>
      <c r="WJY331" s="11"/>
      <c r="WJZ331" s="11"/>
      <c r="WKA331" s="11"/>
      <c r="WKB331" s="11"/>
      <c r="WKC331" s="11"/>
      <c r="WKD331" s="11"/>
      <c r="WKE331" s="11"/>
      <c r="WKF331" s="11"/>
      <c r="WKG331" s="11"/>
      <c r="WKH331" s="11"/>
      <c r="WKI331" s="11"/>
      <c r="WKJ331" s="11"/>
      <c r="WKK331" s="11"/>
      <c r="WKL331" s="11"/>
      <c r="WKM331" s="11"/>
      <c r="WKN331" s="11"/>
      <c r="WKO331" s="11"/>
      <c r="WKP331" s="11"/>
      <c r="WKQ331" s="11"/>
      <c r="WKR331" s="11"/>
      <c r="WKS331" s="11"/>
      <c r="WKT331" s="11"/>
      <c r="WKU331" s="11"/>
      <c r="WKV331" s="11"/>
      <c r="WKW331" s="11"/>
      <c r="WKX331" s="11"/>
      <c r="WKY331" s="11"/>
      <c r="WKZ331" s="11"/>
      <c r="WLA331" s="11"/>
      <c r="WLB331" s="11"/>
      <c r="WLC331" s="11"/>
      <c r="WLD331" s="11"/>
      <c r="WLE331" s="11"/>
      <c r="WLF331" s="11"/>
      <c r="WLG331" s="11"/>
      <c r="WLH331" s="11"/>
      <c r="WLI331" s="11"/>
      <c r="WLJ331" s="11"/>
      <c r="WLK331" s="11"/>
      <c r="WLL331" s="11"/>
      <c r="WLM331" s="11"/>
      <c r="WLN331" s="11"/>
      <c r="WLO331" s="11"/>
      <c r="WLP331" s="11"/>
      <c r="WLQ331" s="11"/>
      <c r="WLR331" s="11"/>
      <c r="WLS331" s="11"/>
      <c r="WLT331" s="11"/>
      <c r="WLU331" s="11"/>
      <c r="WLV331" s="11"/>
      <c r="WLW331" s="11"/>
      <c r="WLX331" s="11"/>
      <c r="WLY331" s="11"/>
      <c r="WLZ331" s="11"/>
      <c r="WMA331" s="11"/>
      <c r="WMB331" s="11"/>
      <c r="WMC331" s="11"/>
      <c r="WMD331" s="11"/>
      <c r="WME331" s="11"/>
      <c r="WMF331" s="11"/>
      <c r="WMG331" s="11"/>
      <c r="WMH331" s="11"/>
      <c r="WMI331" s="11"/>
      <c r="WMJ331" s="11"/>
      <c r="WMK331" s="11"/>
      <c r="WML331" s="11"/>
      <c r="WMM331" s="11"/>
      <c r="WMN331" s="11"/>
      <c r="WMO331" s="11"/>
      <c r="WMP331" s="11"/>
      <c r="WMQ331" s="11"/>
      <c r="WMR331" s="11"/>
      <c r="WMS331" s="11"/>
      <c r="WMT331" s="11"/>
      <c r="WMU331" s="11"/>
      <c r="WMV331" s="11"/>
      <c r="WMW331" s="11"/>
      <c r="WMX331" s="11"/>
      <c r="WMY331" s="11"/>
      <c r="WMZ331" s="11"/>
      <c r="WNA331" s="11"/>
      <c r="WNB331" s="11"/>
      <c r="WNC331" s="11"/>
      <c r="WND331" s="11"/>
      <c r="WNE331" s="11"/>
      <c r="WNF331" s="11"/>
      <c r="WNG331" s="11"/>
      <c r="WNH331" s="11"/>
      <c r="WNI331" s="11"/>
      <c r="WNJ331" s="11"/>
      <c r="WNK331" s="11"/>
      <c r="WNL331" s="11"/>
      <c r="WNM331" s="11"/>
      <c r="WNN331" s="11"/>
      <c r="WNO331" s="11"/>
      <c r="WNP331" s="11"/>
      <c r="WNQ331" s="11"/>
      <c r="WNR331" s="11"/>
      <c r="WNS331" s="11"/>
      <c r="WNT331" s="11"/>
      <c r="WNU331" s="11"/>
      <c r="WNV331" s="11"/>
      <c r="WNW331" s="11"/>
      <c r="WNX331" s="11"/>
      <c r="WNY331" s="11"/>
      <c r="WNZ331" s="11"/>
      <c r="WOA331" s="11"/>
      <c r="WOB331" s="11"/>
      <c r="WOC331" s="11"/>
      <c r="WOD331" s="11"/>
      <c r="WOE331" s="11"/>
      <c r="WOF331" s="11"/>
      <c r="WOG331" s="11"/>
      <c r="WOH331" s="11"/>
      <c r="WOI331" s="11"/>
      <c r="WOJ331" s="11"/>
      <c r="WOK331" s="11"/>
      <c r="WOL331" s="11"/>
      <c r="WOM331" s="11"/>
      <c r="WON331" s="11"/>
      <c r="WOO331" s="11"/>
      <c r="WOP331" s="11"/>
      <c r="WOQ331" s="11"/>
      <c r="WOR331" s="11"/>
      <c r="WOS331" s="11"/>
      <c r="WOT331" s="11"/>
      <c r="WOU331" s="11"/>
      <c r="WOV331" s="11"/>
      <c r="WOW331" s="11"/>
      <c r="WOX331" s="11"/>
      <c r="WOY331" s="11"/>
      <c r="WOZ331" s="11"/>
      <c r="WPA331" s="11"/>
      <c r="WPB331" s="11"/>
      <c r="WPC331" s="11"/>
      <c r="WPD331" s="11"/>
      <c r="WPE331" s="11"/>
      <c r="WPF331" s="11"/>
      <c r="WPG331" s="11"/>
      <c r="WPH331" s="11"/>
      <c r="WPI331" s="11"/>
      <c r="WPJ331" s="11"/>
      <c r="WPK331" s="11"/>
      <c r="WPL331" s="11"/>
      <c r="WPM331" s="11"/>
      <c r="WPN331" s="11"/>
      <c r="WPO331" s="11"/>
      <c r="WPP331" s="11"/>
      <c r="WPQ331" s="11"/>
      <c r="WPR331" s="11"/>
      <c r="WPS331" s="11"/>
      <c r="WPT331" s="11"/>
      <c r="WPU331" s="11"/>
      <c r="WPV331" s="11"/>
      <c r="WPW331" s="11"/>
      <c r="WPX331" s="11"/>
      <c r="WPY331" s="11"/>
      <c r="WPZ331" s="11"/>
      <c r="WQA331" s="11"/>
      <c r="WQB331" s="11"/>
      <c r="WQC331" s="11"/>
      <c r="WQD331" s="11"/>
      <c r="WQE331" s="11"/>
      <c r="WQF331" s="11"/>
      <c r="WQG331" s="11"/>
      <c r="WQH331" s="11"/>
      <c r="WQI331" s="11"/>
      <c r="WQJ331" s="11"/>
      <c r="WQK331" s="11"/>
      <c r="WQL331" s="11"/>
      <c r="WQM331" s="11"/>
      <c r="WQN331" s="11"/>
      <c r="WQO331" s="11"/>
      <c r="WQP331" s="11"/>
      <c r="WQQ331" s="11"/>
      <c r="WQR331" s="11"/>
      <c r="WQS331" s="11"/>
      <c r="WQT331" s="11"/>
      <c r="WQU331" s="11"/>
      <c r="WQV331" s="11"/>
      <c r="WQW331" s="11"/>
      <c r="WQX331" s="11"/>
      <c r="WQY331" s="11"/>
      <c r="WQZ331" s="11"/>
      <c r="WRA331" s="11"/>
      <c r="WRB331" s="11"/>
      <c r="WRC331" s="11"/>
      <c r="WRD331" s="11"/>
      <c r="WRE331" s="11"/>
      <c r="WRF331" s="11"/>
      <c r="WRG331" s="11"/>
      <c r="WRH331" s="11"/>
      <c r="WRI331" s="11"/>
      <c r="WRJ331" s="11"/>
      <c r="WRK331" s="11"/>
      <c r="WRL331" s="11"/>
      <c r="WRM331" s="11"/>
      <c r="WRN331" s="11"/>
      <c r="WRO331" s="11"/>
      <c r="WRP331" s="11"/>
      <c r="WRQ331" s="11"/>
      <c r="WRR331" s="11"/>
      <c r="WRS331" s="11"/>
      <c r="WRT331" s="11"/>
      <c r="WRU331" s="11"/>
      <c r="WRV331" s="11"/>
      <c r="WRW331" s="11"/>
      <c r="WRX331" s="11"/>
      <c r="WRY331" s="11"/>
      <c r="WRZ331" s="11"/>
      <c r="WSA331" s="11"/>
      <c r="WSB331" s="11"/>
      <c r="WSC331" s="11"/>
      <c r="WSD331" s="11"/>
      <c r="WSE331" s="11"/>
      <c r="WSF331" s="11"/>
      <c r="WSG331" s="11"/>
      <c r="WSH331" s="11"/>
      <c r="WSI331" s="11"/>
      <c r="WSJ331" s="11"/>
      <c r="WSK331" s="11"/>
      <c r="WSL331" s="11"/>
      <c r="WSM331" s="11"/>
      <c r="WSN331" s="11"/>
      <c r="WSO331" s="11"/>
      <c r="WSP331" s="11"/>
      <c r="WSQ331" s="11"/>
      <c r="WSR331" s="11"/>
      <c r="WSS331" s="11"/>
      <c r="WST331" s="11"/>
      <c r="WSU331" s="11"/>
      <c r="WSV331" s="11"/>
      <c r="WSW331" s="11"/>
      <c r="WSX331" s="11"/>
      <c r="WSY331" s="11"/>
      <c r="WSZ331" s="11"/>
      <c r="WTA331" s="11"/>
      <c r="WTB331" s="11"/>
      <c r="WTC331" s="11"/>
      <c r="WTD331" s="11"/>
      <c r="WTE331" s="11"/>
      <c r="WTF331" s="11"/>
      <c r="WTG331" s="11"/>
      <c r="WTH331" s="11"/>
      <c r="WTI331" s="11"/>
      <c r="WTJ331" s="11"/>
      <c r="WTK331" s="11"/>
      <c r="WTL331" s="11"/>
      <c r="WTM331" s="11"/>
      <c r="WTN331" s="11"/>
      <c r="WTO331" s="11"/>
      <c r="WTP331" s="11"/>
      <c r="WTQ331" s="11"/>
      <c r="WTR331" s="11"/>
      <c r="WTS331" s="11"/>
      <c r="WTT331" s="11"/>
      <c r="WTU331" s="11"/>
      <c r="WTV331" s="11"/>
      <c r="WTW331" s="11"/>
      <c r="WTX331" s="11"/>
      <c r="WTY331" s="11"/>
      <c r="WTZ331" s="11"/>
      <c r="WUA331" s="11"/>
      <c r="WUB331" s="11"/>
      <c r="WUC331" s="11"/>
      <c r="WUD331" s="11"/>
      <c r="WUE331" s="11"/>
      <c r="WUF331" s="11"/>
      <c r="WUG331" s="11"/>
      <c r="WUH331" s="11"/>
      <c r="WUI331" s="11"/>
      <c r="WUJ331" s="11"/>
      <c r="WUK331" s="11"/>
      <c r="WUL331" s="11"/>
      <c r="WUM331" s="11"/>
      <c r="WUN331" s="11"/>
      <c r="WUO331" s="11"/>
      <c r="WUP331" s="11"/>
      <c r="WUQ331" s="11"/>
      <c r="WUR331" s="11"/>
      <c r="WUS331" s="11"/>
      <c r="WUT331" s="11"/>
      <c r="WUU331" s="11"/>
      <c r="WUV331" s="11"/>
      <c r="WUW331" s="11"/>
      <c r="WUX331" s="11"/>
      <c r="WUY331" s="11"/>
      <c r="WUZ331" s="11"/>
      <c r="WVA331" s="11"/>
      <c r="WVB331" s="11"/>
      <c r="WVC331" s="11"/>
      <c r="WVD331" s="11"/>
      <c r="WVE331" s="11"/>
      <c r="WVF331" s="11"/>
      <c r="WVG331" s="11"/>
      <c r="WVH331" s="11"/>
      <c r="WVI331" s="11"/>
      <c r="WVJ331" s="11"/>
      <c r="WVK331" s="11"/>
      <c r="WVL331" s="11"/>
      <c r="WVM331" s="11"/>
      <c r="WVN331" s="11"/>
      <c r="WVO331" s="11"/>
      <c r="WVP331" s="11"/>
      <c r="WVQ331" s="11"/>
      <c r="WVR331" s="11"/>
      <c r="WVS331" s="11"/>
      <c r="WVT331" s="11"/>
      <c r="WVU331" s="11"/>
      <c r="WVV331" s="11"/>
      <c r="WVW331" s="11"/>
      <c r="WVX331" s="11"/>
      <c r="WVY331" s="11"/>
      <c r="WVZ331" s="11"/>
      <c r="WWA331" s="11"/>
      <c r="WWB331" s="11"/>
      <c r="WWC331" s="11"/>
      <c r="WWD331" s="11"/>
      <c r="WWE331" s="11"/>
      <c r="WWF331" s="11"/>
      <c r="WWG331" s="11"/>
      <c r="WWH331" s="11"/>
      <c r="WWI331" s="11"/>
      <c r="WWJ331" s="11"/>
      <c r="WWK331" s="11"/>
      <c r="WWL331" s="11"/>
      <c r="WWM331" s="11"/>
      <c r="WWN331" s="11"/>
      <c r="WWO331" s="11"/>
      <c r="WWP331" s="11"/>
      <c r="WWQ331" s="11"/>
      <c r="WWR331" s="11"/>
      <c r="WWS331" s="11"/>
      <c r="WWT331" s="11"/>
      <c r="WWU331" s="11"/>
      <c r="WWV331" s="11"/>
      <c r="WWW331" s="11"/>
      <c r="WWX331" s="11"/>
      <c r="WWY331" s="11"/>
      <c r="WWZ331" s="11"/>
      <c r="WXA331" s="11"/>
      <c r="WXB331" s="11"/>
      <c r="WXC331" s="11"/>
      <c r="WXD331" s="11"/>
      <c r="WXE331" s="11"/>
      <c r="WXF331" s="11"/>
      <c r="WXG331" s="11"/>
      <c r="WXH331" s="11"/>
      <c r="WXI331" s="11"/>
      <c r="WXJ331" s="11"/>
      <c r="WXK331" s="11"/>
      <c r="WXL331" s="11"/>
      <c r="WXM331" s="11"/>
      <c r="WXN331" s="11"/>
      <c r="WXO331" s="11"/>
      <c r="WXP331" s="11"/>
      <c r="WXQ331" s="11"/>
      <c r="WXR331" s="11"/>
      <c r="WXS331" s="11"/>
      <c r="WXT331" s="11"/>
      <c r="WXU331" s="11"/>
      <c r="WXV331" s="11"/>
      <c r="WXW331" s="11"/>
      <c r="WXX331" s="11"/>
      <c r="WXY331" s="11"/>
      <c r="WXZ331" s="11"/>
      <c r="WYA331" s="11"/>
      <c r="WYB331" s="11"/>
      <c r="WYC331" s="11"/>
      <c r="WYD331" s="11"/>
      <c r="WYE331" s="11"/>
      <c r="WYF331" s="11"/>
      <c r="WYG331" s="11"/>
      <c r="WYH331" s="11"/>
      <c r="WYI331" s="11"/>
      <c r="WYJ331" s="11"/>
      <c r="WYK331" s="11"/>
      <c r="WYL331" s="11"/>
      <c r="WYM331" s="11"/>
      <c r="WYN331" s="11"/>
      <c r="WYO331" s="11"/>
      <c r="WYP331" s="11"/>
      <c r="WYQ331" s="11"/>
      <c r="WYR331" s="11"/>
      <c r="WYS331" s="11"/>
      <c r="WYT331" s="11"/>
      <c r="WYU331" s="11"/>
      <c r="WYV331" s="11"/>
      <c r="WYW331" s="11"/>
      <c r="WYX331" s="11"/>
      <c r="WYY331" s="11"/>
      <c r="WYZ331" s="11"/>
      <c r="WZA331" s="11"/>
      <c r="WZB331" s="11"/>
      <c r="WZC331" s="11"/>
      <c r="WZD331" s="11"/>
      <c r="WZE331" s="11"/>
      <c r="WZF331" s="11"/>
      <c r="WZG331" s="11"/>
      <c r="WZH331" s="11"/>
      <c r="WZI331" s="11"/>
      <c r="WZJ331" s="11"/>
      <c r="WZK331" s="11"/>
      <c r="WZL331" s="11"/>
      <c r="WZM331" s="11"/>
      <c r="WZN331" s="11"/>
      <c r="WZO331" s="11"/>
      <c r="WZP331" s="11"/>
      <c r="WZQ331" s="11"/>
      <c r="WZR331" s="11"/>
      <c r="WZS331" s="11"/>
      <c r="WZT331" s="11"/>
      <c r="WZU331" s="11"/>
      <c r="WZV331" s="11"/>
      <c r="WZW331" s="11"/>
      <c r="WZX331" s="11"/>
      <c r="WZY331" s="11"/>
      <c r="WZZ331" s="11"/>
      <c r="XAA331" s="11"/>
      <c r="XAB331" s="11"/>
      <c r="XAC331" s="11"/>
      <c r="XAD331" s="11"/>
      <c r="XAE331" s="11"/>
      <c r="XAF331" s="11"/>
      <c r="XAG331" s="11"/>
      <c r="XAH331" s="11"/>
      <c r="XAI331" s="11"/>
      <c r="XAJ331" s="11"/>
      <c r="XAK331" s="11"/>
      <c r="XAL331" s="11"/>
      <c r="XAM331" s="11"/>
      <c r="XAN331" s="11"/>
      <c r="XAO331" s="11"/>
      <c r="XAP331" s="11"/>
      <c r="XAQ331" s="11"/>
      <c r="XAR331" s="11"/>
      <c r="XAS331" s="11"/>
      <c r="XAT331" s="11"/>
      <c r="XAU331" s="11"/>
      <c r="XAV331" s="11"/>
      <c r="XAW331" s="11"/>
      <c r="XAX331" s="11"/>
      <c r="XAY331" s="11"/>
      <c r="XAZ331" s="11"/>
      <c r="XBA331" s="11"/>
      <c r="XBB331" s="11"/>
      <c r="XBC331" s="11"/>
      <c r="XBD331" s="11"/>
      <c r="XBE331" s="11"/>
      <c r="XBF331" s="11"/>
      <c r="XBG331" s="11"/>
      <c r="XBH331" s="11"/>
      <c r="XBI331" s="11"/>
      <c r="XBJ331" s="11"/>
      <c r="XBK331" s="11"/>
      <c r="XBL331" s="11"/>
      <c r="XBM331" s="11"/>
      <c r="XBN331" s="11"/>
      <c r="XBO331" s="11"/>
      <c r="XBP331" s="11"/>
      <c r="XBQ331" s="11"/>
      <c r="XBR331" s="11"/>
      <c r="XBS331" s="11"/>
      <c r="XBT331" s="11"/>
      <c r="XBU331" s="11"/>
      <c r="XBV331" s="11"/>
      <c r="XBW331" s="11"/>
      <c r="XBX331" s="11"/>
      <c r="XBY331" s="11"/>
      <c r="XBZ331" s="11"/>
      <c r="XCA331" s="11"/>
      <c r="XCB331" s="11"/>
      <c r="XCC331" s="11"/>
      <c r="XCD331" s="11"/>
      <c r="XCE331" s="11"/>
      <c r="XCF331" s="11"/>
      <c r="XCG331" s="11"/>
      <c r="XCH331" s="11"/>
      <c r="XCI331" s="11"/>
      <c r="XCJ331" s="11"/>
      <c r="XCK331" s="11"/>
      <c r="XCL331" s="11"/>
      <c r="XCM331" s="11"/>
      <c r="XCN331" s="11"/>
      <c r="XCO331" s="11"/>
      <c r="XCP331" s="11"/>
      <c r="XCQ331" s="11"/>
      <c r="XCR331" s="11"/>
      <c r="XCS331" s="11"/>
      <c r="XCT331" s="11"/>
      <c r="XCU331" s="11"/>
      <c r="XCV331" s="11"/>
      <c r="XCW331" s="11"/>
      <c r="XCX331" s="11"/>
      <c r="XCY331" s="11"/>
      <c r="XCZ331" s="11"/>
      <c r="XDA331" s="11"/>
      <c r="XDB331" s="11"/>
      <c r="XDC331" s="11"/>
      <c r="XDD331" s="11"/>
      <c r="XDE331" s="11"/>
      <c r="XDF331" s="11"/>
      <c r="XDG331" s="11"/>
      <c r="XDH331" s="11"/>
      <c r="XDI331" s="11"/>
      <c r="XDJ331" s="11"/>
      <c r="XDK331" s="11"/>
      <c r="XDL331" s="11"/>
      <c r="XDM331" s="11"/>
      <c r="XDN331" s="11"/>
      <c r="XDO331" s="11"/>
      <c r="XDP331" s="11"/>
      <c r="XDQ331" s="11"/>
      <c r="XDR331" s="11"/>
      <c r="XDS331" s="11"/>
      <c r="XDT331" s="11"/>
      <c r="XDU331" s="11"/>
      <c r="XDV331" s="11"/>
      <c r="XDW331" s="11"/>
      <c r="XDX331" s="11"/>
      <c r="XDY331" s="11"/>
      <c r="XDZ331" s="11"/>
      <c r="XEA331" s="11"/>
      <c r="XEB331" s="11"/>
      <c r="XEC331" s="11"/>
      <c r="XED331" s="11"/>
      <c r="XEE331" s="11"/>
      <c r="XEF331" s="11"/>
      <c r="XEG331" s="11"/>
      <c r="XEH331" s="11"/>
      <c r="XEI331" s="11"/>
      <c r="XEJ331" s="11"/>
      <c r="XEK331" s="11"/>
      <c r="XEL331" s="11"/>
      <c r="XEM331" s="11"/>
      <c r="XEN331" s="11"/>
      <c r="XEO331" s="11"/>
      <c r="XEP331" s="11"/>
      <c r="XEQ331" s="11"/>
      <c r="XER331" s="11"/>
      <c r="XES331" s="11"/>
      <c r="XET331" s="11"/>
      <c r="XEU331" s="11"/>
      <c r="XEV331" s="11"/>
      <c r="XEW331" s="11"/>
      <c r="XEX331" s="11"/>
      <c r="XEY331" s="11"/>
      <c r="XEZ331" s="11"/>
      <c r="XFA331" s="11"/>
      <c r="XFB331" s="11"/>
      <c r="XFC331" s="11"/>
      <c r="XFD331" s="11"/>
    </row>
    <row r="332" spans="1:16384" s="3" customFormat="1">
      <c r="R332" s="93"/>
    </row>
    <row r="333" spans="1:16384">
      <c r="A333" s="3"/>
      <c r="B333" s="3"/>
      <c r="C333" s="3"/>
      <c r="D333" s="3"/>
      <c r="E333" s="3" t="s">
        <v>36</v>
      </c>
      <c r="F333" s="3"/>
      <c r="G333" s="3" t="s">
        <v>332</v>
      </c>
      <c r="H333" s="3"/>
      <c r="I333" s="3"/>
      <c r="J333" s="3"/>
      <c r="K333" s="3"/>
      <c r="L333" s="3" t="s">
        <v>331</v>
      </c>
      <c r="M333" s="3"/>
      <c r="N333" s="3"/>
      <c r="O333" s="3"/>
      <c r="P333" s="3"/>
      <c r="R333" s="111">
        <v>0.46700000000000003</v>
      </c>
      <c r="T333" s="1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4"/>
      <c r="AJ333" s="14"/>
      <c r="AK333" s="14"/>
    </row>
    <row r="334" spans="1:16384">
      <c r="A334" s="3"/>
      <c r="B334" s="3"/>
      <c r="C334" s="3"/>
      <c r="D334" s="3"/>
      <c r="E334" s="3" t="s">
        <v>36</v>
      </c>
      <c r="F334" s="3"/>
      <c r="G334" s="3" t="s">
        <v>333</v>
      </c>
      <c r="H334" s="3"/>
      <c r="I334" s="3"/>
      <c r="J334" s="3"/>
      <c r="K334" s="3"/>
      <c r="L334" s="3" t="s">
        <v>331</v>
      </c>
      <c r="M334" s="3"/>
      <c r="N334" s="3"/>
      <c r="O334" s="3"/>
      <c r="P334" s="3"/>
      <c r="R334" s="111">
        <v>0</v>
      </c>
      <c r="T334" s="1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F334" s="14"/>
      <c r="AG334" s="14"/>
      <c r="AH334" s="14"/>
      <c r="AI334" s="14"/>
      <c r="AJ334" s="14"/>
      <c r="AK334" s="14"/>
    </row>
    <row r="335" spans="1:16384">
      <c r="A335" s="3"/>
      <c r="B335" s="3"/>
      <c r="C335" s="3"/>
      <c r="D335" s="3"/>
      <c r="E335" s="3" t="s">
        <v>36</v>
      </c>
      <c r="F335" s="3"/>
      <c r="G335" s="3" t="s">
        <v>334</v>
      </c>
      <c r="H335" s="3"/>
      <c r="I335" s="3"/>
      <c r="J335" s="3"/>
      <c r="K335" s="3"/>
      <c r="L335" s="3" t="s">
        <v>331</v>
      </c>
      <c r="M335" s="3"/>
      <c r="N335" s="3"/>
      <c r="O335" s="3"/>
      <c r="P335" s="3"/>
      <c r="R335" s="111">
        <v>0</v>
      </c>
      <c r="T335" s="1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F335" s="14"/>
      <c r="AG335" s="14"/>
      <c r="AH335" s="14"/>
      <c r="AI335" s="14"/>
      <c r="AJ335" s="14"/>
      <c r="AK335" s="14"/>
    </row>
    <row r="336" spans="1:16384">
      <c r="A336" s="3"/>
      <c r="B336" s="3"/>
      <c r="C336" s="3"/>
      <c r="D336" s="3"/>
      <c r="E336" s="3" t="s">
        <v>36</v>
      </c>
      <c r="F336" s="3"/>
      <c r="G336" s="3" t="s">
        <v>335</v>
      </c>
      <c r="H336" s="3"/>
      <c r="I336" s="3"/>
      <c r="J336" s="3"/>
      <c r="K336" s="3"/>
      <c r="L336" s="3" t="s">
        <v>331</v>
      </c>
      <c r="M336" s="3"/>
      <c r="N336" s="3"/>
      <c r="O336" s="3"/>
      <c r="P336" s="3"/>
      <c r="R336" s="111">
        <v>0</v>
      </c>
      <c r="T336" s="1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4"/>
      <c r="AJ336" s="14"/>
      <c r="AK336" s="14"/>
    </row>
    <row r="337" spans="1:53">
      <c r="A337" s="3"/>
      <c r="B337" s="3"/>
      <c r="C337" s="3"/>
      <c r="D337" s="3"/>
      <c r="E337" s="3" t="s">
        <v>36</v>
      </c>
      <c r="F337" s="3"/>
      <c r="G337" s="4" t="s">
        <v>366</v>
      </c>
      <c r="H337" s="3"/>
      <c r="I337" s="3"/>
      <c r="J337" s="3"/>
      <c r="K337" s="3"/>
      <c r="L337" s="4" t="s">
        <v>331</v>
      </c>
      <c r="M337" s="3"/>
      <c r="N337" s="3"/>
      <c r="O337" s="3"/>
      <c r="P337" s="3"/>
      <c r="R337" s="111">
        <v>0.46700000000000003</v>
      </c>
      <c r="T337" s="1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F337" s="14"/>
      <c r="AG337" s="14"/>
      <c r="AH337" s="14"/>
      <c r="AI337" s="14"/>
      <c r="AJ337" s="14"/>
      <c r="AK337" s="14"/>
    </row>
    <row r="338" spans="1:53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</row>
    <row r="339" spans="1:53" s="3" customFormat="1" ht="15">
      <c r="B339" s="10" t="s">
        <v>116</v>
      </c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39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</row>
    <row r="340" spans="1:53" s="3" customFormat="1">
      <c r="C340" s="28" t="s">
        <v>120</v>
      </c>
      <c r="AN340" s="40"/>
    </row>
    <row r="341" spans="1:53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</row>
  </sheetData>
  <conditionalFormatting sqref="R4">
    <cfRule type="cellIs" dxfId="11" priority="1" operator="greater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6">
    <tabColor theme="2" tint="-0.249977111117893"/>
  </sheetPr>
  <dimension ref="A1:BI63"/>
  <sheetViews>
    <sheetView topLeftCell="G1" zoomScale="70" zoomScaleNormal="70" workbookViewId="0">
      <selection activeCell="F25" sqref="F25"/>
    </sheetView>
  </sheetViews>
  <sheetFormatPr defaultColWidth="0" defaultRowHeight="12.75"/>
  <cols>
    <col min="1" max="4" width="1.75" style="3" customWidth="1"/>
    <col min="5" max="5" width="5.75" style="3" customWidth="1"/>
    <col min="6" max="6" width="30.625" style="3" customWidth="1"/>
    <col min="7" max="8" width="15.625" style="3" customWidth="1"/>
    <col min="9" max="9" width="1.625" style="3" customWidth="1"/>
    <col min="10" max="11" width="1.75" style="3" customWidth="1"/>
    <col min="12" max="12" width="5.75" style="3" bestFit="1" customWidth="1"/>
    <col min="13" max="13" width="7.375" style="3" bestFit="1" customWidth="1"/>
    <col min="14" max="14" width="1.75" style="3" customWidth="1"/>
    <col min="15" max="15" width="4.625" style="3" customWidth="1"/>
    <col min="16" max="16" width="5.875" style="3" bestFit="1" customWidth="1"/>
    <col min="17" max="17" width="1.75" style="3" customWidth="1"/>
    <col min="18" max="18" width="9.125" style="3" customWidth="1"/>
    <col min="19" max="19" width="1.75" style="3" customWidth="1"/>
    <col min="20" max="37" width="13.375" style="3" bestFit="1" customWidth="1"/>
    <col min="38" max="38" width="1.625" style="3" customWidth="1"/>
    <col min="39" max="39" width="9.125" style="3" customWidth="1"/>
    <col min="40" max="40" width="9.125" style="40" customWidth="1"/>
    <col min="41" max="41" width="76" style="3" customWidth="1"/>
    <col min="42" max="42" width="1.75" style="3" customWidth="1"/>
    <col min="43" max="53" width="1.75" style="3" hidden="1" customWidth="1"/>
    <col min="54" max="61" width="0" style="3" hidden="1" customWidth="1"/>
    <col min="62" max="16384" width="9.125" style="3" hidden="1"/>
  </cols>
  <sheetData>
    <row r="1" spans="1:53" ht="22.5">
      <c r="A1" s="9" t="s">
        <v>394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8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39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5">
      <c r="A3" s="10" t="s">
        <v>395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39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39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145</v>
      </c>
      <c r="G5" s="11" t="s">
        <v>141</v>
      </c>
      <c r="H5" s="91"/>
      <c r="O5" s="11" t="s">
        <v>140</v>
      </c>
      <c r="R5" s="71"/>
      <c r="AN5" s="42"/>
    </row>
    <row r="6" spans="1:53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L6" s="45"/>
      <c r="AM6" s="62" t="s">
        <v>114</v>
      </c>
      <c r="AN6" s="62"/>
      <c r="AO6" s="62"/>
    </row>
    <row r="7" spans="1:53">
      <c r="A7" s="4"/>
      <c r="B7" s="4"/>
      <c r="C7" s="4"/>
      <c r="D7" s="4"/>
      <c r="E7" s="4" t="s">
        <v>149</v>
      </c>
      <c r="F7" s="4" t="s">
        <v>174</v>
      </c>
      <c r="G7" s="4"/>
      <c r="H7" s="4"/>
      <c r="I7" s="4"/>
      <c r="J7" s="4"/>
      <c r="K7" s="4"/>
      <c r="L7" s="4" t="s">
        <v>106</v>
      </c>
      <c r="M7" s="4" t="s">
        <v>167</v>
      </c>
      <c r="N7" s="4"/>
      <c r="O7" s="4"/>
      <c r="P7" s="4" t="s">
        <v>115</v>
      </c>
      <c r="Q7" s="4"/>
      <c r="R7" s="4" t="s">
        <v>107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34" t="s">
        <v>7</v>
      </c>
      <c r="AN7" s="41" t="s">
        <v>6</v>
      </c>
      <c r="AO7" s="33" t="s">
        <v>112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>
      <c r="H8" s="86"/>
    </row>
    <row r="9" spans="1:53">
      <c r="E9" s="3" t="s">
        <v>150</v>
      </c>
      <c r="F9" s="73" t="s">
        <v>185</v>
      </c>
      <c r="I9" s="72"/>
      <c r="L9" s="72" t="s">
        <v>242</v>
      </c>
      <c r="R9" s="14"/>
      <c r="T9" s="111">
        <v>98192.3671875</v>
      </c>
      <c r="U9" s="111">
        <v>98192.3671875</v>
      </c>
      <c r="V9" s="111">
        <v>98192.3671875</v>
      </c>
      <c r="W9" s="111">
        <v>98192.3671875</v>
      </c>
      <c r="X9" s="111">
        <v>98192.3671875</v>
      </c>
      <c r="Y9" s="111">
        <v>98192.3671875</v>
      </c>
      <c r="Z9" s="111">
        <v>98192.3671875</v>
      </c>
      <c r="AA9" s="111">
        <v>98192.3671875</v>
      </c>
      <c r="AB9" s="111">
        <v>98192.3671875</v>
      </c>
      <c r="AC9" s="111">
        <v>98192.3671875</v>
      </c>
      <c r="AD9" s="111">
        <v>98192.3671875</v>
      </c>
      <c r="AE9" s="111">
        <v>98192.3671875</v>
      </c>
      <c r="AF9" s="111">
        <v>98192.3671875</v>
      </c>
      <c r="AG9" s="111">
        <v>98192.3671875</v>
      </c>
      <c r="AH9" s="111">
        <v>98192.3671875</v>
      </c>
      <c r="AI9" s="111">
        <v>98192.3671875</v>
      </c>
      <c r="AJ9" s="111">
        <v>98192.3671875</v>
      </c>
      <c r="AK9" s="111">
        <v>98192.3671875</v>
      </c>
    </row>
    <row r="10" spans="1:53">
      <c r="E10" s="3" t="s">
        <v>150</v>
      </c>
      <c r="F10" s="73" t="s">
        <v>186</v>
      </c>
      <c r="I10" s="72"/>
      <c r="L10" s="72" t="s">
        <v>242</v>
      </c>
      <c r="R10" s="14"/>
      <c r="T10" s="111">
        <v>129552.5703125</v>
      </c>
      <c r="U10" s="111">
        <v>129552.5703125</v>
      </c>
      <c r="V10" s="111">
        <v>129552.5703125</v>
      </c>
      <c r="W10" s="111">
        <v>129552.5703125</v>
      </c>
      <c r="X10" s="111">
        <v>129552.5703125</v>
      </c>
      <c r="Y10" s="111">
        <v>129552.5703125</v>
      </c>
      <c r="Z10" s="111">
        <v>129552.5703125</v>
      </c>
      <c r="AA10" s="111">
        <v>129552.5703125</v>
      </c>
      <c r="AB10" s="111">
        <v>129552.5703125</v>
      </c>
      <c r="AC10" s="111">
        <v>129552.5703125</v>
      </c>
      <c r="AD10" s="111">
        <v>129552.5703125</v>
      </c>
      <c r="AE10" s="111">
        <v>129552.5703125</v>
      </c>
      <c r="AF10" s="111">
        <v>129552.5703125</v>
      </c>
      <c r="AG10" s="111">
        <v>129552.5703125</v>
      </c>
      <c r="AH10" s="111">
        <v>129552.5703125</v>
      </c>
      <c r="AI10" s="111">
        <v>129552.5703125</v>
      </c>
      <c r="AJ10" s="111">
        <v>129552.5703125</v>
      </c>
      <c r="AK10" s="111">
        <v>129552.5703125</v>
      </c>
    </row>
    <row r="11" spans="1:53">
      <c r="E11" s="3" t="s">
        <v>150</v>
      </c>
      <c r="F11" s="73" t="s">
        <v>187</v>
      </c>
      <c r="I11" s="72"/>
      <c r="L11" s="72" t="s">
        <v>242</v>
      </c>
      <c r="R11" s="14"/>
      <c r="T11" s="111">
        <v>236521.546875</v>
      </c>
      <c r="U11" s="111">
        <v>236521.546875</v>
      </c>
      <c r="V11" s="111">
        <v>236521.546875</v>
      </c>
      <c r="W11" s="111">
        <v>236521.546875</v>
      </c>
      <c r="X11" s="111">
        <v>236521.546875</v>
      </c>
      <c r="Y11" s="111">
        <v>236521.546875</v>
      </c>
      <c r="Z11" s="111">
        <v>236521.546875</v>
      </c>
      <c r="AA11" s="111">
        <v>236521.546875</v>
      </c>
      <c r="AB11" s="111">
        <v>236521.546875</v>
      </c>
      <c r="AC11" s="111">
        <v>236521.546875</v>
      </c>
      <c r="AD11" s="111">
        <v>236521.546875</v>
      </c>
      <c r="AE11" s="111">
        <v>236521.546875</v>
      </c>
      <c r="AF11" s="111">
        <v>236521.546875</v>
      </c>
      <c r="AG11" s="111">
        <v>236521.546875</v>
      </c>
      <c r="AH11" s="111">
        <v>236521.546875</v>
      </c>
      <c r="AI11" s="111">
        <v>236521.546875</v>
      </c>
      <c r="AJ11" s="111">
        <v>236521.546875</v>
      </c>
      <c r="AK11" s="111">
        <v>236521.546875</v>
      </c>
    </row>
    <row r="12" spans="1:53">
      <c r="E12" s="3" t="s">
        <v>150</v>
      </c>
      <c r="F12" s="73" t="s">
        <v>188</v>
      </c>
      <c r="I12" s="72"/>
      <c r="L12" s="72" t="s">
        <v>242</v>
      </c>
      <c r="R12" s="14"/>
      <c r="T12" s="111">
        <v>314876.40625</v>
      </c>
      <c r="U12" s="111">
        <v>314876.40625</v>
      </c>
      <c r="V12" s="111">
        <v>314876.40625</v>
      </c>
      <c r="W12" s="111">
        <v>314876.40625</v>
      </c>
      <c r="X12" s="111">
        <v>314876.40625</v>
      </c>
      <c r="Y12" s="111">
        <v>314876.40625</v>
      </c>
      <c r="Z12" s="111">
        <v>314876.40625</v>
      </c>
      <c r="AA12" s="111">
        <v>314876.40625</v>
      </c>
      <c r="AB12" s="111">
        <v>314876.40625</v>
      </c>
      <c r="AC12" s="111">
        <v>314876.40625</v>
      </c>
      <c r="AD12" s="111">
        <v>314876.40625</v>
      </c>
      <c r="AE12" s="111">
        <v>314876.40625</v>
      </c>
      <c r="AF12" s="111">
        <v>314876.40625</v>
      </c>
      <c r="AG12" s="111">
        <v>314876.40625</v>
      </c>
      <c r="AH12" s="111">
        <v>314876.40625</v>
      </c>
      <c r="AI12" s="111">
        <v>314876.40625</v>
      </c>
      <c r="AJ12" s="111">
        <v>314876.40625</v>
      </c>
      <c r="AK12" s="111">
        <v>314876.40625</v>
      </c>
    </row>
    <row r="13" spans="1:53">
      <c r="E13" s="3" t="s">
        <v>150</v>
      </c>
      <c r="F13" s="73" t="s">
        <v>189</v>
      </c>
      <c r="I13" s="72"/>
      <c r="L13" s="72" t="s">
        <v>242</v>
      </c>
      <c r="R13" s="14"/>
      <c r="T13" s="111">
        <v>351723.9375</v>
      </c>
      <c r="U13" s="111">
        <v>351723.9375</v>
      </c>
      <c r="V13" s="111">
        <v>351723.9375</v>
      </c>
      <c r="W13" s="111">
        <v>351723.9375</v>
      </c>
      <c r="X13" s="111">
        <v>351723.9375</v>
      </c>
      <c r="Y13" s="111">
        <v>351723.9375</v>
      </c>
      <c r="Z13" s="111">
        <v>351723.9375</v>
      </c>
      <c r="AA13" s="111">
        <v>351723.9375</v>
      </c>
      <c r="AB13" s="111">
        <v>351723.9375</v>
      </c>
      <c r="AC13" s="111">
        <v>351723.9375</v>
      </c>
      <c r="AD13" s="111">
        <v>351723.9375</v>
      </c>
      <c r="AE13" s="111">
        <v>351723.9375</v>
      </c>
      <c r="AF13" s="111">
        <v>351723.9375</v>
      </c>
      <c r="AG13" s="111">
        <v>351723.9375</v>
      </c>
      <c r="AH13" s="111">
        <v>351723.9375</v>
      </c>
      <c r="AI13" s="111">
        <v>351723.9375</v>
      </c>
      <c r="AJ13" s="111">
        <v>351723.9375</v>
      </c>
      <c r="AK13" s="111">
        <v>351723.9375</v>
      </c>
    </row>
    <row r="14" spans="1:53">
      <c r="E14" s="3" t="s">
        <v>150</v>
      </c>
      <c r="F14" s="73" t="s">
        <v>190</v>
      </c>
      <c r="I14" s="72"/>
      <c r="L14" s="72" t="s">
        <v>242</v>
      </c>
      <c r="R14" s="14"/>
      <c r="T14" s="111">
        <v>513547.71085424873</v>
      </c>
      <c r="U14" s="111">
        <v>513547.71085424873</v>
      </c>
      <c r="V14" s="111">
        <v>513547.71085424873</v>
      </c>
      <c r="W14" s="111">
        <v>513547.71085424873</v>
      </c>
      <c r="X14" s="111">
        <v>513547.71085424873</v>
      </c>
      <c r="Y14" s="111">
        <v>513547.71085424873</v>
      </c>
      <c r="Z14" s="111">
        <v>513547.71085424873</v>
      </c>
      <c r="AA14" s="111">
        <v>513547.71085424873</v>
      </c>
      <c r="AB14" s="111">
        <v>513547.71085424873</v>
      </c>
      <c r="AC14" s="111">
        <v>513547.71085424873</v>
      </c>
      <c r="AD14" s="111">
        <v>513547.71085424873</v>
      </c>
      <c r="AE14" s="111">
        <v>513547.71085424873</v>
      </c>
      <c r="AF14" s="111">
        <v>513547.71085424873</v>
      </c>
      <c r="AG14" s="111">
        <v>513547.71085424873</v>
      </c>
      <c r="AH14" s="111">
        <v>513547.71085424873</v>
      </c>
      <c r="AI14" s="111">
        <v>513547.71085424873</v>
      </c>
      <c r="AJ14" s="111">
        <v>513547.71085424873</v>
      </c>
      <c r="AK14" s="111">
        <v>513547.71085424873</v>
      </c>
    </row>
    <row r="15" spans="1:53">
      <c r="E15" s="3" t="s">
        <v>150</v>
      </c>
      <c r="F15" s="73" t="s">
        <v>191</v>
      </c>
      <c r="I15" s="72"/>
      <c r="L15" s="72" t="s">
        <v>242</v>
      </c>
      <c r="P15" s="72"/>
      <c r="R15" s="14"/>
      <c r="T15" s="111">
        <v>758932.54525453562</v>
      </c>
      <c r="U15" s="111">
        <v>758932.54525453562</v>
      </c>
      <c r="V15" s="111">
        <v>758932.54525453562</v>
      </c>
      <c r="W15" s="111">
        <v>758932.54525453562</v>
      </c>
      <c r="X15" s="111">
        <v>758932.54525453562</v>
      </c>
      <c r="Y15" s="111">
        <v>758932.54525453562</v>
      </c>
      <c r="Z15" s="111">
        <v>758932.54525453562</v>
      </c>
      <c r="AA15" s="111">
        <v>758932.54525453562</v>
      </c>
      <c r="AB15" s="111">
        <v>758932.54525453562</v>
      </c>
      <c r="AC15" s="111">
        <v>758932.54525453562</v>
      </c>
      <c r="AD15" s="111">
        <v>758932.54525453562</v>
      </c>
      <c r="AE15" s="111">
        <v>758932.54525453562</v>
      </c>
      <c r="AF15" s="111">
        <v>758932.54525453562</v>
      </c>
      <c r="AG15" s="111">
        <v>758932.54525453562</v>
      </c>
      <c r="AH15" s="111">
        <v>758932.54525453562</v>
      </c>
      <c r="AI15" s="111">
        <v>758932.54525453562</v>
      </c>
      <c r="AJ15" s="111">
        <v>758932.54525453562</v>
      </c>
      <c r="AK15" s="111">
        <v>758932.54525453562</v>
      </c>
    </row>
    <row r="16" spans="1:53">
      <c r="E16" s="3" t="s">
        <v>150</v>
      </c>
      <c r="F16" s="73" t="s">
        <v>192</v>
      </c>
      <c r="I16" s="72"/>
      <c r="L16" s="72" t="s">
        <v>242</v>
      </c>
      <c r="P16" s="72"/>
      <c r="R16" s="14"/>
      <c r="T16" s="111">
        <v>970598.8125</v>
      </c>
      <c r="U16" s="111">
        <v>970598.8125</v>
      </c>
      <c r="V16" s="111">
        <v>970598.8125</v>
      </c>
      <c r="W16" s="111">
        <v>970598.8125</v>
      </c>
      <c r="X16" s="111">
        <v>970598.8125</v>
      </c>
      <c r="Y16" s="111">
        <v>970598.8125</v>
      </c>
      <c r="Z16" s="111">
        <v>970598.8125</v>
      </c>
      <c r="AA16" s="111">
        <v>970598.8125</v>
      </c>
      <c r="AB16" s="111">
        <v>970598.8125</v>
      </c>
      <c r="AC16" s="111">
        <v>970598.8125</v>
      </c>
      <c r="AD16" s="111">
        <v>970598.8125</v>
      </c>
      <c r="AE16" s="111">
        <v>970598.8125</v>
      </c>
      <c r="AF16" s="111">
        <v>970598.8125</v>
      </c>
      <c r="AG16" s="111">
        <v>970598.8125</v>
      </c>
      <c r="AH16" s="111">
        <v>970598.8125</v>
      </c>
      <c r="AI16" s="111">
        <v>970598.8125</v>
      </c>
      <c r="AJ16" s="111">
        <v>970598.8125</v>
      </c>
      <c r="AK16" s="111">
        <v>970598.8125</v>
      </c>
    </row>
    <row r="17" spans="5:41">
      <c r="E17" s="3" t="s">
        <v>150</v>
      </c>
      <c r="F17" s="73" t="s">
        <v>193</v>
      </c>
      <c r="I17" s="72"/>
      <c r="L17" s="72" t="s">
        <v>242</v>
      </c>
      <c r="P17" s="72"/>
      <c r="R17" s="14"/>
      <c r="T17" s="111">
        <v>1269742</v>
      </c>
      <c r="U17" s="111">
        <v>1269742</v>
      </c>
      <c r="V17" s="111">
        <v>1269742</v>
      </c>
      <c r="W17" s="111">
        <v>1269742</v>
      </c>
      <c r="X17" s="111">
        <v>1269742</v>
      </c>
      <c r="Y17" s="111">
        <v>1269742</v>
      </c>
      <c r="Z17" s="111">
        <v>1269742</v>
      </c>
      <c r="AA17" s="111">
        <v>1269742</v>
      </c>
      <c r="AB17" s="111">
        <v>1269742</v>
      </c>
      <c r="AC17" s="111">
        <v>1269742</v>
      </c>
      <c r="AD17" s="111">
        <v>1269742</v>
      </c>
      <c r="AE17" s="111">
        <v>1269742</v>
      </c>
      <c r="AF17" s="111">
        <v>1269742</v>
      </c>
      <c r="AG17" s="111">
        <v>1269742</v>
      </c>
      <c r="AH17" s="111">
        <v>1269742</v>
      </c>
      <c r="AI17" s="111">
        <v>1269742</v>
      </c>
      <c r="AJ17" s="111">
        <v>1269742</v>
      </c>
      <c r="AK17" s="111">
        <v>1269742</v>
      </c>
    </row>
    <row r="18" spans="5:41">
      <c r="E18" s="3" t="s">
        <v>150</v>
      </c>
      <c r="F18" s="73" t="s">
        <v>205</v>
      </c>
      <c r="I18" s="72"/>
      <c r="L18" s="72" t="s">
        <v>242</v>
      </c>
      <c r="P18" s="72" t="s">
        <v>113</v>
      </c>
      <c r="R18" s="14"/>
      <c r="T18" s="111">
        <v>180000</v>
      </c>
      <c r="U18" s="111">
        <v>180000</v>
      </c>
      <c r="V18" s="111">
        <v>180000</v>
      </c>
      <c r="W18" s="111">
        <v>180000</v>
      </c>
      <c r="X18" s="111">
        <v>180000</v>
      </c>
      <c r="Y18" s="111">
        <v>180000</v>
      </c>
      <c r="Z18" s="111">
        <v>180000</v>
      </c>
      <c r="AA18" s="111">
        <v>180000</v>
      </c>
      <c r="AB18" s="111">
        <v>180000</v>
      </c>
      <c r="AC18" s="111">
        <v>180000</v>
      </c>
      <c r="AD18" s="111">
        <v>180000</v>
      </c>
      <c r="AE18" s="111">
        <v>180000</v>
      </c>
      <c r="AF18" s="111">
        <v>180000</v>
      </c>
      <c r="AG18" s="111">
        <v>180000</v>
      </c>
      <c r="AH18" s="111">
        <v>180000</v>
      </c>
      <c r="AI18" s="111">
        <v>180000</v>
      </c>
      <c r="AJ18" s="111">
        <v>180000</v>
      </c>
      <c r="AK18" s="111">
        <v>180000</v>
      </c>
      <c r="AO18" s="96" t="s">
        <v>368</v>
      </c>
    </row>
    <row r="19" spans="5:41">
      <c r="E19" s="3" t="s">
        <v>150</v>
      </c>
      <c r="F19" s="73" t="s">
        <v>204</v>
      </c>
      <c r="I19" s="72"/>
      <c r="L19" s="72" t="s">
        <v>242</v>
      </c>
      <c r="P19" s="72"/>
      <c r="R19" s="14"/>
      <c r="T19" s="111">
        <v>180000</v>
      </c>
      <c r="U19" s="111">
        <v>180000</v>
      </c>
      <c r="V19" s="111">
        <v>180000</v>
      </c>
      <c r="W19" s="111">
        <v>180000</v>
      </c>
      <c r="X19" s="111">
        <v>180000</v>
      </c>
      <c r="Y19" s="111">
        <v>180000</v>
      </c>
      <c r="Z19" s="111">
        <v>180000</v>
      </c>
      <c r="AA19" s="111">
        <v>180000</v>
      </c>
      <c r="AB19" s="111">
        <v>180000</v>
      </c>
      <c r="AC19" s="111">
        <v>180000</v>
      </c>
      <c r="AD19" s="111">
        <v>180000</v>
      </c>
      <c r="AE19" s="111">
        <v>180000</v>
      </c>
      <c r="AF19" s="111">
        <v>180000</v>
      </c>
      <c r="AG19" s="111">
        <v>180000</v>
      </c>
      <c r="AH19" s="111">
        <v>180000</v>
      </c>
      <c r="AI19" s="111">
        <v>180000</v>
      </c>
      <c r="AJ19" s="111">
        <v>180000</v>
      </c>
      <c r="AK19" s="111">
        <v>180000</v>
      </c>
    </row>
    <row r="20" spans="5:41">
      <c r="E20" s="3" t="s">
        <v>21</v>
      </c>
      <c r="F20" s="73" t="s">
        <v>194</v>
      </c>
      <c r="I20" s="72"/>
      <c r="L20" s="72" t="s">
        <v>242</v>
      </c>
      <c r="P20" s="72"/>
      <c r="R20" s="14"/>
      <c r="T20" s="111">
        <v>58959.932788850441</v>
      </c>
      <c r="U20" s="111">
        <v>58959.932788850441</v>
      </c>
      <c r="V20" s="111">
        <v>58959.932788850441</v>
      </c>
      <c r="W20" s="111">
        <v>58959.932788850441</v>
      </c>
      <c r="X20" s="111">
        <v>58959.932788850441</v>
      </c>
      <c r="Y20" s="111">
        <v>58959.932788850441</v>
      </c>
      <c r="Z20" s="111">
        <v>58959.932788850441</v>
      </c>
      <c r="AA20" s="111">
        <v>58959.932788850441</v>
      </c>
      <c r="AB20" s="111">
        <v>58959.932788850441</v>
      </c>
      <c r="AC20" s="111">
        <v>58959.932788850441</v>
      </c>
      <c r="AD20" s="111">
        <v>58959.932788850441</v>
      </c>
      <c r="AE20" s="111">
        <v>58959.932788850441</v>
      </c>
      <c r="AF20" s="111">
        <v>58959.932788850441</v>
      </c>
      <c r="AG20" s="111">
        <v>58959.932788850441</v>
      </c>
      <c r="AH20" s="111">
        <v>58959.932788850441</v>
      </c>
      <c r="AI20" s="111">
        <v>58959.932788850441</v>
      </c>
      <c r="AJ20" s="111">
        <v>58959.932788850441</v>
      </c>
      <c r="AK20" s="111">
        <v>58959.932788850441</v>
      </c>
    </row>
    <row r="21" spans="5:41">
      <c r="E21" s="3" t="s">
        <v>24</v>
      </c>
      <c r="F21" s="73" t="s">
        <v>194</v>
      </c>
      <c r="I21" s="72"/>
      <c r="L21" s="72" t="s">
        <v>242</v>
      </c>
      <c r="P21" s="72"/>
      <c r="R21" s="14"/>
      <c r="T21" s="111">
        <v>111058.57186957028</v>
      </c>
      <c r="U21" s="111">
        <v>111058.57186957028</v>
      </c>
      <c r="V21" s="111">
        <v>111058.57186957028</v>
      </c>
      <c r="W21" s="111">
        <v>111058.57186957028</v>
      </c>
      <c r="X21" s="111">
        <v>111058.57186957028</v>
      </c>
      <c r="Y21" s="111">
        <v>111058.57186957028</v>
      </c>
      <c r="Z21" s="111">
        <v>111058.57186957028</v>
      </c>
      <c r="AA21" s="111">
        <v>111058.57186957028</v>
      </c>
      <c r="AB21" s="111">
        <v>111058.57186957028</v>
      </c>
      <c r="AC21" s="111">
        <v>111058.57186957028</v>
      </c>
      <c r="AD21" s="111">
        <v>111058.57186957028</v>
      </c>
      <c r="AE21" s="111">
        <v>111058.57186957028</v>
      </c>
      <c r="AF21" s="111">
        <v>111058.57186957028</v>
      </c>
      <c r="AG21" s="111">
        <v>111058.57186957028</v>
      </c>
      <c r="AH21" s="111">
        <v>111058.57186957028</v>
      </c>
      <c r="AI21" s="111">
        <v>111058.57186957028</v>
      </c>
      <c r="AJ21" s="111">
        <v>111058.57186957028</v>
      </c>
      <c r="AK21" s="111">
        <v>111058.57186957028</v>
      </c>
    </row>
    <row r="22" spans="5:41">
      <c r="E22" s="3" t="s">
        <v>26</v>
      </c>
      <c r="F22" s="73" t="s">
        <v>194</v>
      </c>
      <c r="I22" s="72"/>
      <c r="L22" s="72" t="s">
        <v>242</v>
      </c>
      <c r="P22" s="72"/>
      <c r="R22" s="14"/>
      <c r="T22" s="111">
        <v>55758.016852643297</v>
      </c>
      <c r="U22" s="111">
        <v>55758.016852643297</v>
      </c>
      <c r="V22" s="111">
        <v>55758.016852643297</v>
      </c>
      <c r="W22" s="111">
        <v>55758.016852643297</v>
      </c>
      <c r="X22" s="111">
        <v>55758.016852643297</v>
      </c>
      <c r="Y22" s="111">
        <v>55758.016852643297</v>
      </c>
      <c r="Z22" s="111">
        <v>55758.016852643297</v>
      </c>
      <c r="AA22" s="111">
        <v>55758.016852643297</v>
      </c>
      <c r="AB22" s="111">
        <v>55758.016852643297</v>
      </c>
      <c r="AC22" s="111">
        <v>55758.016852643297</v>
      </c>
      <c r="AD22" s="111">
        <v>55758.016852643297</v>
      </c>
      <c r="AE22" s="111">
        <v>55758.016852643297</v>
      </c>
      <c r="AF22" s="111">
        <v>55758.016852643297</v>
      </c>
      <c r="AG22" s="111">
        <v>55758.016852643297</v>
      </c>
      <c r="AH22" s="111">
        <v>55758.016852643297</v>
      </c>
      <c r="AI22" s="111">
        <v>55758.016852643297</v>
      </c>
      <c r="AJ22" s="111">
        <v>55758.016852643297</v>
      </c>
      <c r="AK22" s="111">
        <v>55758.016852643297</v>
      </c>
    </row>
    <row r="23" spans="5:41">
      <c r="E23" s="3" t="s">
        <v>28</v>
      </c>
      <c r="F23" s="73" t="s">
        <v>194</v>
      </c>
      <c r="I23" s="72"/>
      <c r="L23" s="72" t="s">
        <v>242</v>
      </c>
      <c r="R23" s="14"/>
      <c r="T23" s="111">
        <v>56135.137072843499</v>
      </c>
      <c r="U23" s="111">
        <v>56135.137072843499</v>
      </c>
      <c r="V23" s="111">
        <v>56135.137072843499</v>
      </c>
      <c r="W23" s="111">
        <v>56135.137072843499</v>
      </c>
      <c r="X23" s="111">
        <v>56135.137072843499</v>
      </c>
      <c r="Y23" s="111">
        <v>56135.137072843499</v>
      </c>
      <c r="Z23" s="111">
        <v>56135.137072843499</v>
      </c>
      <c r="AA23" s="111">
        <v>56135.137072843499</v>
      </c>
      <c r="AB23" s="111">
        <v>56135.137072843499</v>
      </c>
      <c r="AC23" s="111">
        <v>56135.137072843499</v>
      </c>
      <c r="AD23" s="111">
        <v>56135.137072843499</v>
      </c>
      <c r="AE23" s="111">
        <v>56135.137072843499</v>
      </c>
      <c r="AF23" s="111">
        <v>56135.137072843499</v>
      </c>
      <c r="AG23" s="111">
        <v>56135.137072843499</v>
      </c>
      <c r="AH23" s="111">
        <v>56135.137072843499</v>
      </c>
      <c r="AI23" s="111">
        <v>56135.137072843499</v>
      </c>
      <c r="AJ23" s="111">
        <v>56135.137072843499</v>
      </c>
      <c r="AK23" s="111">
        <v>56135.137072843499</v>
      </c>
    </row>
    <row r="24" spans="5:41">
      <c r="E24" s="3" t="s">
        <v>30</v>
      </c>
      <c r="F24" s="73" t="s">
        <v>194</v>
      </c>
      <c r="I24" s="72"/>
      <c r="L24" s="72" t="s">
        <v>242</v>
      </c>
      <c r="R24" s="14"/>
      <c r="T24" s="111">
        <v>65993.602284988985</v>
      </c>
      <c r="U24" s="111">
        <v>65993.602284988985</v>
      </c>
      <c r="V24" s="111">
        <v>65993.602284988985</v>
      </c>
      <c r="W24" s="111">
        <v>65993.602284988985</v>
      </c>
      <c r="X24" s="111">
        <v>65993.602284988985</v>
      </c>
      <c r="Y24" s="111">
        <v>65993.602284988985</v>
      </c>
      <c r="Z24" s="111">
        <v>65993.602284988985</v>
      </c>
      <c r="AA24" s="111">
        <v>65993.602284988985</v>
      </c>
      <c r="AB24" s="111">
        <v>65993.602284988985</v>
      </c>
      <c r="AC24" s="111">
        <v>65993.602284988985</v>
      </c>
      <c r="AD24" s="111">
        <v>65993.602284988985</v>
      </c>
      <c r="AE24" s="111">
        <v>65993.602284988985</v>
      </c>
      <c r="AF24" s="111">
        <v>65993.602284988985</v>
      </c>
      <c r="AG24" s="111">
        <v>65993.602284988985</v>
      </c>
      <c r="AH24" s="111">
        <v>65993.602284988985</v>
      </c>
      <c r="AI24" s="111">
        <v>65993.602284988985</v>
      </c>
      <c r="AJ24" s="111">
        <v>65993.602284988985</v>
      </c>
      <c r="AK24" s="111">
        <v>65993.602284988985</v>
      </c>
    </row>
    <row r="25" spans="5:41">
      <c r="E25" s="3" t="s">
        <v>32</v>
      </c>
      <c r="F25" s="73" t="s">
        <v>194</v>
      </c>
      <c r="I25" s="72"/>
      <c r="L25" s="72" t="s">
        <v>242</v>
      </c>
      <c r="R25" s="14"/>
      <c r="T25" s="111">
        <v>47382.135287371995</v>
      </c>
      <c r="U25" s="111">
        <v>47382.135287371995</v>
      </c>
      <c r="V25" s="111">
        <v>47382.135287371995</v>
      </c>
      <c r="W25" s="111">
        <v>47382.135287371995</v>
      </c>
      <c r="X25" s="111">
        <v>47382.135287371995</v>
      </c>
      <c r="Y25" s="111">
        <v>47382.135287371995</v>
      </c>
      <c r="Z25" s="111">
        <v>47382.135287371995</v>
      </c>
      <c r="AA25" s="111">
        <v>47382.135287371995</v>
      </c>
      <c r="AB25" s="111">
        <v>47382.135287371995</v>
      </c>
      <c r="AC25" s="111">
        <v>47382.135287371995</v>
      </c>
      <c r="AD25" s="111">
        <v>47382.135287371995</v>
      </c>
      <c r="AE25" s="111">
        <v>47382.135287371995</v>
      </c>
      <c r="AF25" s="111">
        <v>47382.135287371995</v>
      </c>
      <c r="AG25" s="111">
        <v>47382.135287371995</v>
      </c>
      <c r="AH25" s="111">
        <v>47382.135287371995</v>
      </c>
      <c r="AI25" s="111">
        <v>47382.135287371995</v>
      </c>
      <c r="AJ25" s="111">
        <v>47382.135287371995</v>
      </c>
      <c r="AK25" s="111">
        <v>47382.135287371995</v>
      </c>
    </row>
    <row r="26" spans="5:41">
      <c r="E26" s="3" t="s">
        <v>34</v>
      </c>
      <c r="F26" s="73" t="s">
        <v>194</v>
      </c>
      <c r="I26" s="72"/>
      <c r="L26" s="72" t="s">
        <v>242</v>
      </c>
      <c r="R26" s="14"/>
      <c r="T26" s="111">
        <v>39087.42874407857</v>
      </c>
      <c r="U26" s="111">
        <v>39087.42874407857</v>
      </c>
      <c r="V26" s="111">
        <v>39087.42874407857</v>
      </c>
      <c r="W26" s="111">
        <v>39087.42874407857</v>
      </c>
      <c r="X26" s="111">
        <v>39087.42874407857</v>
      </c>
      <c r="Y26" s="111">
        <v>39087.42874407857</v>
      </c>
      <c r="Z26" s="111">
        <v>39087.42874407857</v>
      </c>
      <c r="AA26" s="111">
        <v>39087.42874407857</v>
      </c>
      <c r="AB26" s="111">
        <v>39087.42874407857</v>
      </c>
      <c r="AC26" s="111">
        <v>39087.42874407857</v>
      </c>
      <c r="AD26" s="111">
        <v>39087.42874407857</v>
      </c>
      <c r="AE26" s="111">
        <v>39087.42874407857</v>
      </c>
      <c r="AF26" s="111">
        <v>39087.42874407857</v>
      </c>
      <c r="AG26" s="111">
        <v>39087.42874407857</v>
      </c>
      <c r="AH26" s="111">
        <v>39087.42874407857</v>
      </c>
      <c r="AI26" s="111">
        <v>39087.42874407857</v>
      </c>
      <c r="AJ26" s="111">
        <v>39087.42874407857</v>
      </c>
      <c r="AK26" s="111">
        <v>39087.42874407857</v>
      </c>
    </row>
    <row r="27" spans="5:41">
      <c r="E27" s="3" t="s">
        <v>36</v>
      </c>
      <c r="F27" s="73" t="s">
        <v>194</v>
      </c>
      <c r="I27" s="72"/>
      <c r="L27" s="72" t="s">
        <v>242</v>
      </c>
      <c r="R27" s="14"/>
      <c r="T27" s="111">
        <v>62031.215626074823</v>
      </c>
      <c r="U27" s="111">
        <v>62031.215626074823</v>
      </c>
      <c r="V27" s="111">
        <v>62031.215626074823</v>
      </c>
      <c r="W27" s="111">
        <v>62031.215626074823</v>
      </c>
      <c r="X27" s="111">
        <v>62031.215626074823</v>
      </c>
      <c r="Y27" s="111">
        <v>62031.215626074823</v>
      </c>
      <c r="Z27" s="111">
        <v>62031.215626074823</v>
      </c>
      <c r="AA27" s="111">
        <v>62031.215626074823</v>
      </c>
      <c r="AB27" s="111">
        <v>62031.215626074823</v>
      </c>
      <c r="AC27" s="111">
        <v>62031.215626074823</v>
      </c>
      <c r="AD27" s="111">
        <v>62031.215626074823</v>
      </c>
      <c r="AE27" s="111">
        <v>62031.215626074823</v>
      </c>
      <c r="AF27" s="111">
        <v>62031.215626074823</v>
      </c>
      <c r="AG27" s="111">
        <v>62031.215626074823</v>
      </c>
      <c r="AH27" s="111">
        <v>62031.215626074823</v>
      </c>
      <c r="AI27" s="111">
        <v>62031.215626074823</v>
      </c>
      <c r="AJ27" s="111">
        <v>62031.215626074823</v>
      </c>
      <c r="AK27" s="111">
        <v>62031.215626074823</v>
      </c>
    </row>
    <row r="28" spans="5:41">
      <c r="E28" s="3" t="s">
        <v>150</v>
      </c>
      <c r="F28" s="73" t="s">
        <v>195</v>
      </c>
      <c r="I28" s="72"/>
      <c r="L28" s="72" t="s">
        <v>242</v>
      </c>
      <c r="R28" s="14"/>
      <c r="T28" s="111">
        <v>625.4730224609375</v>
      </c>
      <c r="U28" s="111">
        <v>625.4730224609375</v>
      </c>
      <c r="V28" s="111">
        <v>625.4730224609375</v>
      </c>
      <c r="W28" s="111">
        <v>625.4730224609375</v>
      </c>
      <c r="X28" s="111">
        <v>625.4730224609375</v>
      </c>
      <c r="Y28" s="111">
        <v>625.4730224609375</v>
      </c>
      <c r="Z28" s="111">
        <v>625.4730224609375</v>
      </c>
      <c r="AA28" s="111">
        <v>625.4730224609375</v>
      </c>
      <c r="AB28" s="111">
        <v>625.4730224609375</v>
      </c>
      <c r="AC28" s="111">
        <v>625.4730224609375</v>
      </c>
      <c r="AD28" s="111">
        <v>625.4730224609375</v>
      </c>
      <c r="AE28" s="111">
        <v>625.4730224609375</v>
      </c>
      <c r="AF28" s="111">
        <v>625.4730224609375</v>
      </c>
      <c r="AG28" s="111">
        <v>625.4730224609375</v>
      </c>
      <c r="AH28" s="111">
        <v>625.4730224609375</v>
      </c>
      <c r="AI28" s="111">
        <v>625.4730224609375</v>
      </c>
      <c r="AJ28" s="111">
        <v>625.4730224609375</v>
      </c>
      <c r="AK28" s="111">
        <v>625.4730224609375</v>
      </c>
    </row>
    <row r="29" spans="5:41">
      <c r="E29" s="3" t="s">
        <v>150</v>
      </c>
      <c r="F29" s="73" t="s">
        <v>196</v>
      </c>
      <c r="I29" s="72"/>
      <c r="L29" s="72" t="s">
        <v>242</v>
      </c>
      <c r="R29" s="14"/>
      <c r="T29" s="111">
        <v>55803.74609375</v>
      </c>
      <c r="U29" s="111">
        <v>55803.74609375</v>
      </c>
      <c r="V29" s="111">
        <v>55803.74609375</v>
      </c>
      <c r="W29" s="111">
        <v>55803.74609375</v>
      </c>
      <c r="X29" s="111">
        <v>55803.74609375</v>
      </c>
      <c r="Y29" s="111">
        <v>55803.74609375</v>
      </c>
      <c r="Z29" s="111">
        <v>55803.74609375</v>
      </c>
      <c r="AA29" s="111">
        <v>55803.74609375</v>
      </c>
      <c r="AB29" s="111">
        <v>55803.74609375</v>
      </c>
      <c r="AC29" s="111">
        <v>55803.74609375</v>
      </c>
      <c r="AD29" s="111">
        <v>55803.74609375</v>
      </c>
      <c r="AE29" s="111">
        <v>55803.74609375</v>
      </c>
      <c r="AF29" s="111">
        <v>55803.74609375</v>
      </c>
      <c r="AG29" s="111">
        <v>55803.74609375</v>
      </c>
      <c r="AH29" s="111">
        <v>55803.74609375</v>
      </c>
      <c r="AI29" s="111">
        <v>55803.74609375</v>
      </c>
      <c r="AJ29" s="111">
        <v>55803.74609375</v>
      </c>
      <c r="AK29" s="111">
        <v>55803.74609375</v>
      </c>
    </row>
    <row r="30" spans="5:41">
      <c r="E30" s="3" t="s">
        <v>150</v>
      </c>
      <c r="F30" s="73" t="s">
        <v>197</v>
      </c>
      <c r="I30" s="72"/>
      <c r="L30" s="72" t="s">
        <v>242</v>
      </c>
      <c r="R30" s="14"/>
      <c r="T30" s="111">
        <v>55803.74609375</v>
      </c>
      <c r="U30" s="111">
        <v>55803.74609375</v>
      </c>
      <c r="V30" s="111">
        <v>55803.74609375</v>
      </c>
      <c r="W30" s="111">
        <v>55803.74609375</v>
      </c>
      <c r="X30" s="111">
        <v>55803.74609375</v>
      </c>
      <c r="Y30" s="111">
        <v>55803.74609375</v>
      </c>
      <c r="Z30" s="111">
        <v>55803.74609375</v>
      </c>
      <c r="AA30" s="111">
        <v>55803.74609375</v>
      </c>
      <c r="AB30" s="111">
        <v>55803.74609375</v>
      </c>
      <c r="AC30" s="111">
        <v>55803.74609375</v>
      </c>
      <c r="AD30" s="111">
        <v>55803.74609375</v>
      </c>
      <c r="AE30" s="111">
        <v>55803.74609375</v>
      </c>
      <c r="AF30" s="111">
        <v>55803.74609375</v>
      </c>
      <c r="AG30" s="111">
        <v>55803.74609375</v>
      </c>
      <c r="AH30" s="111">
        <v>55803.74609375</v>
      </c>
      <c r="AI30" s="111">
        <v>55803.74609375</v>
      </c>
      <c r="AJ30" s="111">
        <v>55803.74609375</v>
      </c>
      <c r="AK30" s="111">
        <v>55803.74609375</v>
      </c>
    </row>
    <row r="31" spans="5:41">
      <c r="E31" s="3" t="s">
        <v>150</v>
      </c>
      <c r="F31" s="73" t="s">
        <v>175</v>
      </c>
      <c r="I31" s="72"/>
      <c r="L31" s="72" t="s">
        <v>242</v>
      </c>
      <c r="R31" s="14"/>
      <c r="T31" s="111">
        <v>679130</v>
      </c>
      <c r="U31" s="111">
        <v>679130</v>
      </c>
      <c r="V31" s="111">
        <v>679130</v>
      </c>
      <c r="W31" s="111">
        <v>679130</v>
      </c>
      <c r="X31" s="111">
        <v>679130</v>
      </c>
      <c r="Y31" s="111">
        <v>679130</v>
      </c>
      <c r="Z31" s="111">
        <v>679130</v>
      </c>
      <c r="AA31" s="111">
        <v>679130</v>
      </c>
      <c r="AB31" s="111">
        <v>679130</v>
      </c>
      <c r="AC31" s="111">
        <v>679130</v>
      </c>
      <c r="AD31" s="111">
        <v>679130</v>
      </c>
      <c r="AE31" s="111">
        <v>679130</v>
      </c>
      <c r="AF31" s="111">
        <v>679130</v>
      </c>
      <c r="AG31" s="111">
        <v>679130</v>
      </c>
      <c r="AH31" s="111">
        <v>679130</v>
      </c>
      <c r="AI31" s="111">
        <v>679130</v>
      </c>
      <c r="AJ31" s="111">
        <v>679130</v>
      </c>
      <c r="AK31" s="111">
        <v>679130</v>
      </c>
    </row>
    <row r="32" spans="5:41">
      <c r="E32" s="3" t="s">
        <v>150</v>
      </c>
      <c r="F32" s="73" t="s">
        <v>176</v>
      </c>
      <c r="I32" s="72"/>
      <c r="L32" s="72" t="s">
        <v>242</v>
      </c>
      <c r="R32" s="14"/>
      <c r="T32" s="111">
        <v>855099.9375</v>
      </c>
      <c r="U32" s="111">
        <v>855099.9375</v>
      </c>
      <c r="V32" s="111">
        <v>855099.9375</v>
      </c>
      <c r="W32" s="111">
        <v>855099.9375</v>
      </c>
      <c r="X32" s="111">
        <v>855099.9375</v>
      </c>
      <c r="Y32" s="111">
        <v>855099.9375</v>
      </c>
      <c r="Z32" s="111">
        <v>855099.9375</v>
      </c>
      <c r="AA32" s="111">
        <v>855099.9375</v>
      </c>
      <c r="AB32" s="111">
        <v>855099.9375</v>
      </c>
      <c r="AC32" s="111">
        <v>855099.9375</v>
      </c>
      <c r="AD32" s="111">
        <v>855099.9375</v>
      </c>
      <c r="AE32" s="111">
        <v>855099.9375</v>
      </c>
      <c r="AF32" s="111">
        <v>855099.9375</v>
      </c>
      <c r="AG32" s="111">
        <v>855099.9375</v>
      </c>
      <c r="AH32" s="111">
        <v>855099.9375</v>
      </c>
      <c r="AI32" s="111">
        <v>855099.9375</v>
      </c>
      <c r="AJ32" s="111">
        <v>855099.9375</v>
      </c>
      <c r="AK32" s="111">
        <v>855099.9375</v>
      </c>
    </row>
    <row r="33" spans="5:41">
      <c r="E33" s="3" t="s">
        <v>150</v>
      </c>
      <c r="F33" s="73" t="s">
        <v>177</v>
      </c>
      <c r="I33" s="72"/>
      <c r="L33" s="72" t="s">
        <v>242</v>
      </c>
      <c r="R33" s="14"/>
      <c r="T33" s="111">
        <v>1162439.875</v>
      </c>
      <c r="U33" s="111">
        <v>1162439.875</v>
      </c>
      <c r="V33" s="111">
        <v>1162439.875</v>
      </c>
      <c r="W33" s="111">
        <v>1162439.875</v>
      </c>
      <c r="X33" s="111">
        <v>1162439.875</v>
      </c>
      <c r="Y33" s="111">
        <v>1162439.875</v>
      </c>
      <c r="Z33" s="111">
        <v>1162439.875</v>
      </c>
      <c r="AA33" s="111">
        <v>1162439.875</v>
      </c>
      <c r="AB33" s="111">
        <v>1162439.875</v>
      </c>
      <c r="AC33" s="111">
        <v>1162439.875</v>
      </c>
      <c r="AD33" s="111">
        <v>1162439.875</v>
      </c>
      <c r="AE33" s="111">
        <v>1162439.875</v>
      </c>
      <c r="AF33" s="111">
        <v>1162439.875</v>
      </c>
      <c r="AG33" s="111">
        <v>1162439.875</v>
      </c>
      <c r="AH33" s="111">
        <v>1162439.875</v>
      </c>
      <c r="AI33" s="111">
        <v>1162439.875</v>
      </c>
      <c r="AJ33" s="111">
        <v>1162439.875</v>
      </c>
      <c r="AK33" s="111">
        <v>1162439.875</v>
      </c>
    </row>
    <row r="34" spans="5:41">
      <c r="E34" s="3" t="s">
        <v>150</v>
      </c>
      <c r="F34" s="73" t="s">
        <v>178</v>
      </c>
      <c r="I34" s="72"/>
      <c r="L34" s="72" t="s">
        <v>242</v>
      </c>
      <c r="R34" s="14"/>
      <c r="T34" s="111">
        <v>1439185.875</v>
      </c>
      <c r="U34" s="111">
        <v>1439185.875</v>
      </c>
      <c r="V34" s="111">
        <v>1439185.875</v>
      </c>
      <c r="W34" s="111">
        <v>1439185.875</v>
      </c>
      <c r="X34" s="111">
        <v>1439185.875</v>
      </c>
      <c r="Y34" s="111">
        <v>1439185.875</v>
      </c>
      <c r="Z34" s="111">
        <v>1439185.875</v>
      </c>
      <c r="AA34" s="111">
        <v>1439185.875</v>
      </c>
      <c r="AB34" s="111">
        <v>1439185.875</v>
      </c>
      <c r="AC34" s="111">
        <v>1439185.875</v>
      </c>
      <c r="AD34" s="111">
        <v>1439185.875</v>
      </c>
      <c r="AE34" s="111">
        <v>1439185.875</v>
      </c>
      <c r="AF34" s="111">
        <v>1439185.875</v>
      </c>
      <c r="AG34" s="111">
        <v>1439185.875</v>
      </c>
      <c r="AH34" s="111">
        <v>1439185.875</v>
      </c>
      <c r="AI34" s="111">
        <v>1439185.875</v>
      </c>
      <c r="AJ34" s="111">
        <v>1439185.875</v>
      </c>
      <c r="AK34" s="111">
        <v>1439185.875</v>
      </c>
    </row>
    <row r="35" spans="5:41">
      <c r="E35" s="3" t="s">
        <v>150</v>
      </c>
      <c r="F35" s="73" t="s">
        <v>179</v>
      </c>
      <c r="I35" s="72"/>
      <c r="L35" s="72" t="s">
        <v>242</v>
      </c>
      <c r="R35" s="14"/>
      <c r="T35" s="111">
        <v>1689953.25</v>
      </c>
      <c r="U35" s="111">
        <v>1689953.25</v>
      </c>
      <c r="V35" s="111">
        <v>1689953.25</v>
      </c>
      <c r="W35" s="111">
        <v>1689953.25</v>
      </c>
      <c r="X35" s="111">
        <v>1689953.25</v>
      </c>
      <c r="Y35" s="111">
        <v>1689953.25</v>
      </c>
      <c r="Z35" s="111">
        <v>1689953.25</v>
      </c>
      <c r="AA35" s="111">
        <v>1689953.25</v>
      </c>
      <c r="AB35" s="111">
        <v>1689953.25</v>
      </c>
      <c r="AC35" s="111">
        <v>1689953.25</v>
      </c>
      <c r="AD35" s="111">
        <v>1689953.25</v>
      </c>
      <c r="AE35" s="111">
        <v>1689953.25</v>
      </c>
      <c r="AF35" s="111">
        <v>1689953.25</v>
      </c>
      <c r="AG35" s="111">
        <v>1689953.25</v>
      </c>
      <c r="AH35" s="111">
        <v>1689953.25</v>
      </c>
      <c r="AI35" s="111">
        <v>1689953.25</v>
      </c>
      <c r="AJ35" s="111">
        <v>1689953.25</v>
      </c>
      <c r="AK35" s="111">
        <v>1689953.25</v>
      </c>
    </row>
    <row r="36" spans="5:41">
      <c r="E36" s="3" t="s">
        <v>150</v>
      </c>
      <c r="F36" s="73" t="s">
        <v>180</v>
      </c>
      <c r="I36" s="72"/>
      <c r="L36" s="72" t="s">
        <v>242</v>
      </c>
      <c r="R36" s="14"/>
      <c r="T36" s="111">
        <v>3132252.5</v>
      </c>
      <c r="U36" s="111">
        <v>3132252.5</v>
      </c>
      <c r="V36" s="111">
        <v>3132252.5</v>
      </c>
      <c r="W36" s="111">
        <v>3132252.5</v>
      </c>
      <c r="X36" s="111">
        <v>3132252.5</v>
      </c>
      <c r="Y36" s="111">
        <v>3132252.5</v>
      </c>
      <c r="Z36" s="111">
        <v>3132252.5</v>
      </c>
      <c r="AA36" s="111">
        <v>3132252.5</v>
      </c>
      <c r="AB36" s="111">
        <v>3132252.5</v>
      </c>
      <c r="AC36" s="111">
        <v>3132252.5</v>
      </c>
      <c r="AD36" s="111">
        <v>3132252.5</v>
      </c>
      <c r="AE36" s="111">
        <v>3132252.5</v>
      </c>
      <c r="AF36" s="111">
        <v>3132252.5</v>
      </c>
      <c r="AG36" s="111">
        <v>3132252.5</v>
      </c>
      <c r="AH36" s="111">
        <v>3132252.5</v>
      </c>
      <c r="AI36" s="111">
        <v>3132252.5</v>
      </c>
      <c r="AJ36" s="111">
        <v>3132252.5</v>
      </c>
      <c r="AK36" s="111">
        <v>3132252.5</v>
      </c>
    </row>
    <row r="37" spans="5:41">
      <c r="E37" s="3" t="s">
        <v>150</v>
      </c>
      <c r="F37" s="73" t="s">
        <v>201</v>
      </c>
      <c r="G37" s="72"/>
      <c r="I37" s="72"/>
      <c r="L37" s="72" t="s">
        <v>242</v>
      </c>
      <c r="P37" s="3" t="s">
        <v>113</v>
      </c>
      <c r="R37" s="14"/>
      <c r="T37" s="111">
        <v>10417.250823629167</v>
      </c>
      <c r="U37" s="111">
        <v>10417.250823629167</v>
      </c>
      <c r="V37" s="111">
        <v>10417.250823629167</v>
      </c>
      <c r="W37" s="111">
        <v>10417.250823629167</v>
      </c>
      <c r="X37" s="111">
        <v>10417.250823629167</v>
      </c>
      <c r="Y37" s="111">
        <v>10417.250823629167</v>
      </c>
      <c r="Z37" s="111">
        <v>10417.250823629167</v>
      </c>
      <c r="AA37" s="111">
        <v>10417.250823629167</v>
      </c>
      <c r="AB37" s="111">
        <v>10417.250823629167</v>
      </c>
      <c r="AC37" s="111">
        <v>10417.250823629167</v>
      </c>
      <c r="AD37" s="111">
        <v>10417.250823629167</v>
      </c>
      <c r="AE37" s="111">
        <v>10417.250823629167</v>
      </c>
      <c r="AF37" s="111">
        <v>10417.250823629167</v>
      </c>
      <c r="AG37" s="111">
        <v>10417.250823629167</v>
      </c>
      <c r="AH37" s="111">
        <v>10417.250823629167</v>
      </c>
      <c r="AI37" s="111">
        <v>10417.250823629167</v>
      </c>
      <c r="AJ37" s="111">
        <v>10417.250823629167</v>
      </c>
      <c r="AK37" s="111">
        <v>10417.250823629167</v>
      </c>
      <c r="AO37" s="3" t="s">
        <v>417</v>
      </c>
    </row>
    <row r="38" spans="5:41">
      <c r="E38" s="3" t="s">
        <v>150</v>
      </c>
      <c r="F38" s="73" t="s">
        <v>202</v>
      </c>
      <c r="G38" s="72"/>
      <c r="I38" s="72"/>
      <c r="L38" s="72" t="s">
        <v>242</v>
      </c>
      <c r="P38" s="3" t="s">
        <v>113</v>
      </c>
      <c r="R38" s="14"/>
      <c r="T38" s="111">
        <v>26158.759063383295</v>
      </c>
      <c r="U38" s="111">
        <v>26158.759063383295</v>
      </c>
      <c r="V38" s="111">
        <v>26158.759063383295</v>
      </c>
      <c r="W38" s="111">
        <v>26158.759063383295</v>
      </c>
      <c r="X38" s="111">
        <v>26158.759063383295</v>
      </c>
      <c r="Y38" s="111">
        <v>26158.759063383295</v>
      </c>
      <c r="Z38" s="111">
        <v>26158.759063383295</v>
      </c>
      <c r="AA38" s="111">
        <v>26158.759063383295</v>
      </c>
      <c r="AB38" s="111">
        <v>26158.759063383295</v>
      </c>
      <c r="AC38" s="111">
        <v>26158.759063383295</v>
      </c>
      <c r="AD38" s="111">
        <v>26158.759063383295</v>
      </c>
      <c r="AE38" s="111">
        <v>26158.759063383295</v>
      </c>
      <c r="AF38" s="111">
        <v>26158.759063383295</v>
      </c>
      <c r="AG38" s="111">
        <v>26158.759063383295</v>
      </c>
      <c r="AH38" s="111">
        <v>26158.759063383295</v>
      </c>
      <c r="AI38" s="111">
        <v>26158.759063383295</v>
      </c>
      <c r="AJ38" s="111">
        <v>26158.759063383295</v>
      </c>
      <c r="AK38" s="111">
        <v>26158.759063383295</v>
      </c>
      <c r="AO38" s="103" t="s">
        <v>417</v>
      </c>
    </row>
    <row r="39" spans="5:41">
      <c r="E39" s="3" t="s">
        <v>150</v>
      </c>
      <c r="F39" s="73" t="s">
        <v>203</v>
      </c>
      <c r="G39" s="72"/>
      <c r="I39" s="72"/>
      <c r="L39" s="72" t="s">
        <v>242</v>
      </c>
      <c r="P39" s="3" t="s">
        <v>113</v>
      </c>
      <c r="R39" s="14"/>
      <c r="T39" s="111">
        <v>22369.142508126009</v>
      </c>
      <c r="U39" s="111">
        <v>22369.142508126009</v>
      </c>
      <c r="V39" s="111">
        <v>22369.142508126009</v>
      </c>
      <c r="W39" s="111">
        <v>22369.142508126009</v>
      </c>
      <c r="X39" s="111">
        <v>22369.142508126009</v>
      </c>
      <c r="Y39" s="111">
        <v>22369.142508126009</v>
      </c>
      <c r="Z39" s="111">
        <v>22369.142508126009</v>
      </c>
      <c r="AA39" s="111">
        <v>22369.142508126009</v>
      </c>
      <c r="AB39" s="111">
        <v>22369.142508126009</v>
      </c>
      <c r="AC39" s="111">
        <v>22369.142508126009</v>
      </c>
      <c r="AD39" s="111">
        <v>22369.142508126009</v>
      </c>
      <c r="AE39" s="111">
        <v>22369.142508126009</v>
      </c>
      <c r="AF39" s="111">
        <v>22369.142508126009</v>
      </c>
      <c r="AG39" s="111">
        <v>22369.142508126009</v>
      </c>
      <c r="AH39" s="111">
        <v>22369.142508126009</v>
      </c>
      <c r="AI39" s="111">
        <v>22369.142508126009</v>
      </c>
      <c r="AJ39" s="111">
        <v>22369.142508126009</v>
      </c>
      <c r="AK39" s="111">
        <v>22369.142508126009</v>
      </c>
      <c r="AO39" s="103" t="s">
        <v>417</v>
      </c>
    </row>
    <row r="40" spans="5:41">
      <c r="E40" s="3" t="s">
        <v>150</v>
      </c>
      <c r="F40" s="73" t="s">
        <v>181</v>
      </c>
      <c r="I40" s="72"/>
      <c r="L40" s="72" t="s">
        <v>242</v>
      </c>
      <c r="R40" s="14"/>
      <c r="T40" s="111">
        <v>110031072</v>
      </c>
      <c r="U40" s="111">
        <v>110031072</v>
      </c>
      <c r="V40" s="111">
        <v>110031072</v>
      </c>
      <c r="W40" s="111">
        <v>110031072</v>
      </c>
      <c r="X40" s="111">
        <v>110031072</v>
      </c>
      <c r="Y40" s="111">
        <v>110031072</v>
      </c>
      <c r="Z40" s="111">
        <v>110031072</v>
      </c>
      <c r="AA40" s="111">
        <v>110031072</v>
      </c>
      <c r="AB40" s="111">
        <v>110031072</v>
      </c>
      <c r="AC40" s="111">
        <v>110031072</v>
      </c>
      <c r="AD40" s="111">
        <v>110031072</v>
      </c>
      <c r="AE40" s="111">
        <v>110031072</v>
      </c>
      <c r="AF40" s="111">
        <v>110031072</v>
      </c>
      <c r="AG40" s="111">
        <v>110031072</v>
      </c>
      <c r="AH40" s="111">
        <v>110031072</v>
      </c>
      <c r="AI40" s="111">
        <v>110031072</v>
      </c>
      <c r="AJ40" s="111">
        <v>110031072</v>
      </c>
      <c r="AK40" s="111">
        <v>110031072</v>
      </c>
    </row>
    <row r="41" spans="5:41">
      <c r="E41" s="3" t="s">
        <v>150</v>
      </c>
      <c r="F41" s="73" t="s">
        <v>182</v>
      </c>
      <c r="I41" s="72"/>
      <c r="L41" s="72" t="s">
        <v>242</v>
      </c>
      <c r="R41" s="14"/>
      <c r="T41" s="111">
        <v>110031072</v>
      </c>
      <c r="U41" s="111">
        <v>110031072</v>
      </c>
      <c r="V41" s="111">
        <v>110031072</v>
      </c>
      <c r="W41" s="111">
        <v>110031072</v>
      </c>
      <c r="X41" s="111">
        <v>110031072</v>
      </c>
      <c r="Y41" s="111">
        <v>110031072</v>
      </c>
      <c r="Z41" s="111">
        <v>110031072</v>
      </c>
      <c r="AA41" s="111">
        <v>110031072</v>
      </c>
      <c r="AB41" s="111">
        <v>110031072</v>
      </c>
      <c r="AC41" s="111">
        <v>110031072</v>
      </c>
      <c r="AD41" s="111">
        <v>110031072</v>
      </c>
      <c r="AE41" s="111">
        <v>110031072</v>
      </c>
      <c r="AF41" s="111">
        <v>110031072</v>
      </c>
      <c r="AG41" s="111">
        <v>110031072</v>
      </c>
      <c r="AH41" s="111">
        <v>110031072</v>
      </c>
      <c r="AI41" s="111">
        <v>110031072</v>
      </c>
      <c r="AJ41" s="111">
        <v>110031072</v>
      </c>
      <c r="AK41" s="111">
        <v>110031072</v>
      </c>
    </row>
    <row r="42" spans="5:41">
      <c r="E42" s="3" t="s">
        <v>150</v>
      </c>
      <c r="F42" s="73" t="s">
        <v>183</v>
      </c>
      <c r="I42" s="72"/>
      <c r="L42" s="72" t="s">
        <v>242</v>
      </c>
      <c r="R42" s="14"/>
      <c r="T42" s="111">
        <v>110031072</v>
      </c>
      <c r="U42" s="111">
        <v>110031072</v>
      </c>
      <c r="V42" s="111">
        <v>110031072</v>
      </c>
      <c r="W42" s="111">
        <v>110031072</v>
      </c>
      <c r="X42" s="111">
        <v>110031072</v>
      </c>
      <c r="Y42" s="111">
        <v>110031072</v>
      </c>
      <c r="Z42" s="111">
        <v>110031072</v>
      </c>
      <c r="AA42" s="111">
        <v>110031072</v>
      </c>
      <c r="AB42" s="111">
        <v>110031072</v>
      </c>
      <c r="AC42" s="111">
        <v>110031072</v>
      </c>
      <c r="AD42" s="111">
        <v>110031072</v>
      </c>
      <c r="AE42" s="111">
        <v>110031072</v>
      </c>
      <c r="AF42" s="111">
        <v>110031072</v>
      </c>
      <c r="AG42" s="111">
        <v>110031072</v>
      </c>
      <c r="AH42" s="111">
        <v>110031072</v>
      </c>
      <c r="AI42" s="111">
        <v>110031072</v>
      </c>
      <c r="AJ42" s="111">
        <v>110031072</v>
      </c>
      <c r="AK42" s="111">
        <v>110031072</v>
      </c>
    </row>
    <row r="43" spans="5:41">
      <c r="E43" s="3" t="s">
        <v>150</v>
      </c>
      <c r="F43" s="73" t="s">
        <v>184</v>
      </c>
      <c r="I43" s="72"/>
      <c r="L43" s="72" t="s">
        <v>242</v>
      </c>
      <c r="R43" s="14"/>
      <c r="T43" s="111">
        <v>0</v>
      </c>
      <c r="U43" s="111">
        <v>0</v>
      </c>
      <c r="V43" s="111">
        <v>0</v>
      </c>
      <c r="W43" s="111">
        <v>0</v>
      </c>
      <c r="X43" s="111">
        <v>0</v>
      </c>
      <c r="Y43" s="111">
        <v>0</v>
      </c>
      <c r="Z43" s="111">
        <v>0</v>
      </c>
      <c r="AA43" s="111">
        <v>0</v>
      </c>
      <c r="AB43" s="111">
        <v>0</v>
      </c>
      <c r="AC43" s="111">
        <v>0</v>
      </c>
      <c r="AD43" s="111">
        <v>0</v>
      </c>
      <c r="AE43" s="111">
        <v>0</v>
      </c>
      <c r="AF43" s="111">
        <v>0</v>
      </c>
      <c r="AG43" s="111">
        <v>0</v>
      </c>
      <c r="AH43" s="111">
        <v>0</v>
      </c>
      <c r="AI43" s="111">
        <v>0</v>
      </c>
      <c r="AJ43" s="111">
        <v>0</v>
      </c>
      <c r="AK43" s="111">
        <v>0</v>
      </c>
    </row>
    <row r="44" spans="5:41">
      <c r="E44" s="3" t="s">
        <v>21</v>
      </c>
      <c r="F44" s="73" t="s">
        <v>198</v>
      </c>
      <c r="I44" s="72"/>
      <c r="L44" s="72" t="s">
        <v>242</v>
      </c>
      <c r="R44" s="14"/>
      <c r="T44" s="111">
        <v>3467358.2524586157</v>
      </c>
      <c r="U44" s="111">
        <v>3467358.2524586157</v>
      </c>
      <c r="V44" s="111">
        <v>3467358.2524586157</v>
      </c>
      <c r="W44" s="111">
        <v>3467358.2524586157</v>
      </c>
      <c r="X44" s="111">
        <v>3467358.2524586157</v>
      </c>
      <c r="Y44" s="111">
        <v>3467358.2524586157</v>
      </c>
      <c r="Z44" s="111">
        <v>3467358.2524586157</v>
      </c>
      <c r="AA44" s="111">
        <v>3467358.2524586157</v>
      </c>
      <c r="AB44" s="111">
        <v>3467358.2524586157</v>
      </c>
      <c r="AC44" s="111">
        <v>3467358.2524586157</v>
      </c>
      <c r="AD44" s="111">
        <v>3467358.2524586157</v>
      </c>
      <c r="AE44" s="111">
        <v>3467358.2524586157</v>
      </c>
      <c r="AF44" s="111">
        <v>3467358.2524586157</v>
      </c>
      <c r="AG44" s="111">
        <v>3467358.2524586157</v>
      </c>
      <c r="AH44" s="111">
        <v>3467358.2524586157</v>
      </c>
      <c r="AI44" s="111">
        <v>3467358.2524586157</v>
      </c>
      <c r="AJ44" s="111">
        <v>3467358.2524586157</v>
      </c>
      <c r="AK44" s="111">
        <v>3467358.2524586157</v>
      </c>
    </row>
    <row r="45" spans="5:41">
      <c r="E45" s="3" t="s">
        <v>24</v>
      </c>
      <c r="F45" s="73" t="s">
        <v>198</v>
      </c>
      <c r="I45" s="72"/>
      <c r="L45" s="72" t="s">
        <v>242</v>
      </c>
      <c r="R45" s="14"/>
      <c r="T45" s="111">
        <v>10000539.21210205</v>
      </c>
      <c r="U45" s="111">
        <v>10000539.21210205</v>
      </c>
      <c r="V45" s="111">
        <v>10000539.21210205</v>
      </c>
      <c r="W45" s="111">
        <v>10000539.21210205</v>
      </c>
      <c r="X45" s="111">
        <v>10000539.21210205</v>
      </c>
      <c r="Y45" s="111">
        <v>10000539.21210205</v>
      </c>
      <c r="Z45" s="111">
        <v>10000539.21210205</v>
      </c>
      <c r="AA45" s="111">
        <v>10000539.21210205</v>
      </c>
      <c r="AB45" s="111">
        <v>10000539.21210205</v>
      </c>
      <c r="AC45" s="111">
        <v>10000539.21210205</v>
      </c>
      <c r="AD45" s="111">
        <v>10000539.21210205</v>
      </c>
      <c r="AE45" s="111">
        <v>10000539.21210205</v>
      </c>
      <c r="AF45" s="111">
        <v>10000539.21210205</v>
      </c>
      <c r="AG45" s="111">
        <v>10000539.21210205</v>
      </c>
      <c r="AH45" s="111">
        <v>10000539.21210205</v>
      </c>
      <c r="AI45" s="111">
        <v>10000539.21210205</v>
      </c>
      <c r="AJ45" s="111">
        <v>10000539.21210205</v>
      </c>
      <c r="AK45" s="111">
        <v>10000539.21210205</v>
      </c>
    </row>
    <row r="46" spans="5:41">
      <c r="E46" s="3" t="s">
        <v>26</v>
      </c>
      <c r="F46" s="73" t="s">
        <v>198</v>
      </c>
      <c r="I46" s="72"/>
      <c r="L46" s="72" t="s">
        <v>242</v>
      </c>
      <c r="R46" s="14"/>
      <c r="T46" s="111">
        <v>4946540.4548370512</v>
      </c>
      <c r="U46" s="111">
        <v>4946540.4548370512</v>
      </c>
      <c r="V46" s="111">
        <v>4946540.4548370512</v>
      </c>
      <c r="W46" s="111">
        <v>4946540.4548370512</v>
      </c>
      <c r="X46" s="111">
        <v>4946540.4548370512</v>
      </c>
      <c r="Y46" s="111">
        <v>4946540.4548370512</v>
      </c>
      <c r="Z46" s="111">
        <v>4946540.4548370512</v>
      </c>
      <c r="AA46" s="111">
        <v>4946540.4548370512</v>
      </c>
      <c r="AB46" s="111">
        <v>4946540.4548370512</v>
      </c>
      <c r="AC46" s="111">
        <v>4946540.4548370512</v>
      </c>
      <c r="AD46" s="111">
        <v>4946540.4548370512</v>
      </c>
      <c r="AE46" s="111">
        <v>4946540.4548370512</v>
      </c>
      <c r="AF46" s="111">
        <v>4946540.4548370512</v>
      </c>
      <c r="AG46" s="111">
        <v>4946540.4548370512</v>
      </c>
      <c r="AH46" s="111">
        <v>4946540.4548370512</v>
      </c>
      <c r="AI46" s="111">
        <v>4946540.4548370512</v>
      </c>
      <c r="AJ46" s="111">
        <v>4946540.4548370512</v>
      </c>
      <c r="AK46" s="111">
        <v>4946540.4548370512</v>
      </c>
    </row>
    <row r="47" spans="5:41">
      <c r="E47" s="3" t="s">
        <v>28</v>
      </c>
      <c r="F47" s="73" t="s">
        <v>198</v>
      </c>
      <c r="I47" s="72"/>
      <c r="L47" s="72" t="s">
        <v>242</v>
      </c>
      <c r="R47" s="14"/>
      <c r="T47" s="111">
        <v>3264909.1827123249</v>
      </c>
      <c r="U47" s="111">
        <v>3264909.1827123249</v>
      </c>
      <c r="V47" s="111">
        <v>3264909.1827123249</v>
      </c>
      <c r="W47" s="111">
        <v>3264909.1827123249</v>
      </c>
      <c r="X47" s="111">
        <v>3264909.1827123249</v>
      </c>
      <c r="Y47" s="111">
        <v>3264909.1827123249</v>
      </c>
      <c r="Z47" s="111">
        <v>3264909.1827123249</v>
      </c>
      <c r="AA47" s="111">
        <v>3264909.1827123249</v>
      </c>
      <c r="AB47" s="111">
        <v>3264909.1827123249</v>
      </c>
      <c r="AC47" s="111">
        <v>3264909.1827123249</v>
      </c>
      <c r="AD47" s="111">
        <v>3264909.1827123249</v>
      </c>
      <c r="AE47" s="111">
        <v>3264909.1827123249</v>
      </c>
      <c r="AF47" s="111">
        <v>3264909.1827123249</v>
      </c>
      <c r="AG47" s="111">
        <v>3264909.1827123249</v>
      </c>
      <c r="AH47" s="111">
        <v>3264909.1827123249</v>
      </c>
      <c r="AI47" s="111">
        <v>3264909.1827123249</v>
      </c>
      <c r="AJ47" s="111">
        <v>3264909.1827123249</v>
      </c>
      <c r="AK47" s="111">
        <v>3264909.1827123249</v>
      </c>
    </row>
    <row r="48" spans="5:41">
      <c r="E48" s="3" t="s">
        <v>30</v>
      </c>
      <c r="F48" s="73" t="s">
        <v>198</v>
      </c>
      <c r="I48" s="72"/>
      <c r="L48" s="72" t="s">
        <v>242</v>
      </c>
      <c r="R48" s="14"/>
      <c r="T48" s="111">
        <v>2447951.4459967832</v>
      </c>
      <c r="U48" s="111">
        <v>2447951.4459967832</v>
      </c>
      <c r="V48" s="111">
        <v>2447951.4459967832</v>
      </c>
      <c r="W48" s="111">
        <v>2447951.4459967832</v>
      </c>
      <c r="X48" s="111">
        <v>2447951.4459967832</v>
      </c>
      <c r="Y48" s="111">
        <v>2447951.4459967832</v>
      </c>
      <c r="Z48" s="111">
        <v>2447951.4459967832</v>
      </c>
      <c r="AA48" s="111">
        <v>2447951.4459967832</v>
      </c>
      <c r="AB48" s="111">
        <v>2447951.4459967832</v>
      </c>
      <c r="AC48" s="111">
        <v>2447951.4459967832</v>
      </c>
      <c r="AD48" s="111">
        <v>2447951.4459967832</v>
      </c>
      <c r="AE48" s="111">
        <v>2447951.4459967832</v>
      </c>
      <c r="AF48" s="111">
        <v>2447951.4459967832</v>
      </c>
      <c r="AG48" s="111">
        <v>2447951.4459967832</v>
      </c>
      <c r="AH48" s="111">
        <v>2447951.4459967832</v>
      </c>
      <c r="AI48" s="111">
        <v>2447951.4459967832</v>
      </c>
      <c r="AJ48" s="111">
        <v>2447951.4459967832</v>
      </c>
      <c r="AK48" s="111">
        <v>2447951.4459967832</v>
      </c>
    </row>
    <row r="49" spans="2:53">
      <c r="E49" s="3" t="s">
        <v>32</v>
      </c>
      <c r="F49" s="73" t="s">
        <v>198</v>
      </c>
      <c r="I49" s="72"/>
      <c r="L49" s="72" t="s">
        <v>242</v>
      </c>
      <c r="R49" s="14"/>
      <c r="T49" s="111">
        <v>2216436.1616271492</v>
      </c>
      <c r="U49" s="111">
        <v>2216436.1616271492</v>
      </c>
      <c r="V49" s="111">
        <v>2216436.1616271492</v>
      </c>
      <c r="W49" s="111">
        <v>2216436.1616271492</v>
      </c>
      <c r="X49" s="111">
        <v>2216436.1616271492</v>
      </c>
      <c r="Y49" s="111">
        <v>2216436.1616271492</v>
      </c>
      <c r="Z49" s="111">
        <v>2216436.1616271492</v>
      </c>
      <c r="AA49" s="111">
        <v>2216436.1616271492</v>
      </c>
      <c r="AB49" s="111">
        <v>2216436.1616271492</v>
      </c>
      <c r="AC49" s="111">
        <v>2216436.1616271492</v>
      </c>
      <c r="AD49" s="111">
        <v>2216436.1616271492</v>
      </c>
      <c r="AE49" s="111">
        <v>2216436.1616271492</v>
      </c>
      <c r="AF49" s="111">
        <v>2216436.1616271492</v>
      </c>
      <c r="AG49" s="111">
        <v>2216436.1616271492</v>
      </c>
      <c r="AH49" s="111">
        <v>2216436.1616271492</v>
      </c>
      <c r="AI49" s="111">
        <v>2216436.1616271492</v>
      </c>
      <c r="AJ49" s="111">
        <v>2216436.1616271492</v>
      </c>
      <c r="AK49" s="111">
        <v>2216436.1616271492</v>
      </c>
    </row>
    <row r="50" spans="2:53">
      <c r="E50" s="3" t="s">
        <v>34</v>
      </c>
      <c r="F50" s="73" t="s">
        <v>198</v>
      </c>
      <c r="I50" s="72"/>
      <c r="L50" s="72" t="s">
        <v>242</v>
      </c>
      <c r="R50" s="14"/>
      <c r="T50" s="111">
        <v>6049047.0429344811</v>
      </c>
      <c r="U50" s="111">
        <v>6049047.0429344811</v>
      </c>
      <c r="V50" s="111">
        <v>6049047.0429344811</v>
      </c>
      <c r="W50" s="111">
        <v>6049047.0429344811</v>
      </c>
      <c r="X50" s="111">
        <v>6049047.0429344811</v>
      </c>
      <c r="Y50" s="111">
        <v>6049047.0429344811</v>
      </c>
      <c r="Z50" s="111">
        <v>6049047.0429344811</v>
      </c>
      <c r="AA50" s="111">
        <v>6049047.0429344811</v>
      </c>
      <c r="AB50" s="111">
        <v>6049047.0429344811</v>
      </c>
      <c r="AC50" s="111">
        <v>6049047.0429344811</v>
      </c>
      <c r="AD50" s="111">
        <v>6049047.0429344811</v>
      </c>
      <c r="AE50" s="111">
        <v>6049047.0429344811</v>
      </c>
      <c r="AF50" s="111">
        <v>6049047.0429344811</v>
      </c>
      <c r="AG50" s="111">
        <v>6049047.0429344811</v>
      </c>
      <c r="AH50" s="111">
        <v>6049047.0429344811</v>
      </c>
      <c r="AI50" s="111">
        <v>6049047.0429344811</v>
      </c>
      <c r="AJ50" s="111">
        <v>6049047.0429344811</v>
      </c>
      <c r="AK50" s="111">
        <v>6049047.0429344811</v>
      </c>
    </row>
    <row r="51" spans="2:53">
      <c r="E51" s="3" t="s">
        <v>36</v>
      </c>
      <c r="F51" s="73" t="s">
        <v>198</v>
      </c>
      <c r="I51" s="72"/>
      <c r="L51" s="72" t="s">
        <v>242</v>
      </c>
      <c r="R51" s="14"/>
      <c r="T51" s="111">
        <v>2989658.9462685375</v>
      </c>
      <c r="U51" s="111">
        <v>2989658.9462685375</v>
      </c>
      <c r="V51" s="111">
        <v>2989658.9462685375</v>
      </c>
      <c r="W51" s="111">
        <v>2989658.9462685375</v>
      </c>
      <c r="X51" s="111">
        <v>2989658.9462685375</v>
      </c>
      <c r="Y51" s="111">
        <v>2989658.9462685375</v>
      </c>
      <c r="Z51" s="111">
        <v>2989658.9462685375</v>
      </c>
      <c r="AA51" s="111">
        <v>2989658.9462685375</v>
      </c>
      <c r="AB51" s="111">
        <v>2989658.9462685375</v>
      </c>
      <c r="AC51" s="111">
        <v>2989658.9462685375</v>
      </c>
      <c r="AD51" s="111">
        <v>2989658.9462685375</v>
      </c>
      <c r="AE51" s="111">
        <v>2989658.9462685375</v>
      </c>
      <c r="AF51" s="111">
        <v>2989658.9462685375</v>
      </c>
      <c r="AG51" s="111">
        <v>2989658.9462685375</v>
      </c>
      <c r="AH51" s="111">
        <v>2989658.9462685375</v>
      </c>
      <c r="AI51" s="111">
        <v>2989658.9462685375</v>
      </c>
      <c r="AJ51" s="111">
        <v>2989658.9462685375</v>
      </c>
      <c r="AK51" s="111">
        <v>2989658.9462685375</v>
      </c>
    </row>
    <row r="52" spans="2:53">
      <c r="E52" s="3" t="s">
        <v>21</v>
      </c>
      <c r="F52" s="73" t="s">
        <v>199</v>
      </c>
      <c r="I52" s="72"/>
      <c r="L52" s="72" t="s">
        <v>242</v>
      </c>
      <c r="R52" s="14"/>
      <c r="T52" s="111">
        <v>2436951.5601695389</v>
      </c>
      <c r="U52" s="111">
        <v>2436951.5601695389</v>
      </c>
      <c r="V52" s="111">
        <v>2436951.5601695389</v>
      </c>
      <c r="W52" s="111">
        <v>2436951.5601695389</v>
      </c>
      <c r="X52" s="111">
        <v>2436951.5601695389</v>
      </c>
      <c r="Y52" s="111">
        <v>2436951.5601695389</v>
      </c>
      <c r="Z52" s="111">
        <v>2436951.5601695389</v>
      </c>
      <c r="AA52" s="111">
        <v>2436951.5601695389</v>
      </c>
      <c r="AB52" s="111">
        <v>2436951.5601695389</v>
      </c>
      <c r="AC52" s="111">
        <v>2436951.5601695389</v>
      </c>
      <c r="AD52" s="111">
        <v>2436951.5601695389</v>
      </c>
      <c r="AE52" s="111">
        <v>2436951.5601695389</v>
      </c>
      <c r="AF52" s="111">
        <v>2436951.5601695389</v>
      </c>
      <c r="AG52" s="111">
        <v>2436951.5601695389</v>
      </c>
      <c r="AH52" s="111">
        <v>2436951.5601695389</v>
      </c>
      <c r="AI52" s="111">
        <v>2436951.5601695389</v>
      </c>
      <c r="AJ52" s="111">
        <v>2436951.5601695389</v>
      </c>
      <c r="AK52" s="111">
        <v>2436951.5601695389</v>
      </c>
    </row>
    <row r="53" spans="2:53">
      <c r="E53" s="3" t="s">
        <v>24</v>
      </c>
      <c r="F53" s="73" t="s">
        <v>199</v>
      </c>
      <c r="I53" s="72"/>
      <c r="L53" s="72" t="s">
        <v>242</v>
      </c>
      <c r="R53" s="14"/>
      <c r="T53" s="111">
        <v>3908750.9134657225</v>
      </c>
      <c r="U53" s="111">
        <v>3908750.9134657225</v>
      </c>
      <c r="V53" s="111">
        <v>3908750.9134657225</v>
      </c>
      <c r="W53" s="111">
        <v>3908750.9134657225</v>
      </c>
      <c r="X53" s="111">
        <v>3908750.9134657225</v>
      </c>
      <c r="Y53" s="111">
        <v>3908750.9134657225</v>
      </c>
      <c r="Z53" s="111">
        <v>3908750.9134657225</v>
      </c>
      <c r="AA53" s="111">
        <v>3908750.9134657225</v>
      </c>
      <c r="AB53" s="111">
        <v>3908750.9134657225</v>
      </c>
      <c r="AC53" s="111">
        <v>3908750.9134657225</v>
      </c>
      <c r="AD53" s="111">
        <v>3908750.9134657225</v>
      </c>
      <c r="AE53" s="111">
        <v>3908750.9134657225</v>
      </c>
      <c r="AF53" s="111">
        <v>3908750.9134657225</v>
      </c>
      <c r="AG53" s="111">
        <v>3908750.9134657225</v>
      </c>
      <c r="AH53" s="111">
        <v>3908750.9134657225</v>
      </c>
      <c r="AI53" s="111">
        <v>3908750.9134657225</v>
      </c>
      <c r="AJ53" s="111">
        <v>3908750.9134657225</v>
      </c>
      <c r="AK53" s="111">
        <v>3908750.9134657225</v>
      </c>
    </row>
    <row r="54" spans="2:53">
      <c r="E54" s="3" t="s">
        <v>26</v>
      </c>
      <c r="F54" s="73" t="s">
        <v>199</v>
      </c>
      <c r="I54" s="72"/>
      <c r="L54" s="72" t="s">
        <v>242</v>
      </c>
      <c r="R54" s="14"/>
      <c r="T54" s="111">
        <v>3747895.3714841963</v>
      </c>
      <c r="U54" s="111">
        <v>3747895.3714841963</v>
      </c>
      <c r="V54" s="111">
        <v>3747895.3714841963</v>
      </c>
      <c r="W54" s="111">
        <v>3747895.3714841963</v>
      </c>
      <c r="X54" s="111">
        <v>3747895.3714841963</v>
      </c>
      <c r="Y54" s="111">
        <v>3747895.3714841963</v>
      </c>
      <c r="Z54" s="111">
        <v>3747895.3714841963</v>
      </c>
      <c r="AA54" s="111">
        <v>3747895.3714841963</v>
      </c>
      <c r="AB54" s="111">
        <v>3747895.3714841963</v>
      </c>
      <c r="AC54" s="111">
        <v>3747895.3714841963</v>
      </c>
      <c r="AD54" s="111">
        <v>3747895.3714841963</v>
      </c>
      <c r="AE54" s="111">
        <v>3747895.3714841963</v>
      </c>
      <c r="AF54" s="111">
        <v>3747895.3714841963</v>
      </c>
      <c r="AG54" s="111">
        <v>3747895.3714841963</v>
      </c>
      <c r="AH54" s="111">
        <v>3747895.3714841963</v>
      </c>
      <c r="AI54" s="111">
        <v>3747895.3714841963</v>
      </c>
      <c r="AJ54" s="111">
        <v>3747895.3714841963</v>
      </c>
      <c r="AK54" s="111">
        <v>3747895.3714841963</v>
      </c>
    </row>
    <row r="55" spans="2:53">
      <c r="E55" s="3" t="s">
        <v>28</v>
      </c>
      <c r="F55" s="73" t="s">
        <v>199</v>
      </c>
      <c r="I55" s="72"/>
      <c r="L55" s="72" t="s">
        <v>242</v>
      </c>
      <c r="R55" s="14"/>
      <c r="T55" s="111">
        <v>2514986.0651145359</v>
      </c>
      <c r="U55" s="111">
        <v>2514986.0651145359</v>
      </c>
      <c r="V55" s="111">
        <v>2514986.0651145359</v>
      </c>
      <c r="W55" s="111">
        <v>2514986.0651145359</v>
      </c>
      <c r="X55" s="111">
        <v>2514986.0651145359</v>
      </c>
      <c r="Y55" s="111">
        <v>2514986.0651145359</v>
      </c>
      <c r="Z55" s="111">
        <v>2514986.0651145359</v>
      </c>
      <c r="AA55" s="111">
        <v>2514986.0651145359</v>
      </c>
      <c r="AB55" s="111">
        <v>2514986.0651145359</v>
      </c>
      <c r="AC55" s="111">
        <v>2514986.0651145359</v>
      </c>
      <c r="AD55" s="111">
        <v>2514986.0651145359</v>
      </c>
      <c r="AE55" s="111">
        <v>2514986.0651145359</v>
      </c>
      <c r="AF55" s="111">
        <v>2514986.0651145359</v>
      </c>
      <c r="AG55" s="111">
        <v>2514986.0651145359</v>
      </c>
      <c r="AH55" s="111">
        <v>2514986.0651145359</v>
      </c>
      <c r="AI55" s="111">
        <v>2514986.0651145359</v>
      </c>
      <c r="AJ55" s="111">
        <v>2514986.0651145359</v>
      </c>
      <c r="AK55" s="111">
        <v>2514986.0651145359</v>
      </c>
    </row>
    <row r="56" spans="2:53">
      <c r="E56" s="3" t="s">
        <v>30</v>
      </c>
      <c r="F56" s="73" t="s">
        <v>199</v>
      </c>
      <c r="I56" s="72"/>
      <c r="L56" s="72" t="s">
        <v>242</v>
      </c>
      <c r="R56" s="14"/>
      <c r="T56" s="111">
        <v>2658053.2177285436</v>
      </c>
      <c r="U56" s="111">
        <v>2658053.2177285436</v>
      </c>
      <c r="V56" s="111">
        <v>2658053.2177285436</v>
      </c>
      <c r="W56" s="111">
        <v>2658053.2177285436</v>
      </c>
      <c r="X56" s="111">
        <v>2658053.2177285436</v>
      </c>
      <c r="Y56" s="111">
        <v>2658053.2177285436</v>
      </c>
      <c r="Z56" s="111">
        <v>2658053.2177285436</v>
      </c>
      <c r="AA56" s="111">
        <v>2658053.2177285436</v>
      </c>
      <c r="AB56" s="111">
        <v>2658053.2177285436</v>
      </c>
      <c r="AC56" s="111">
        <v>2658053.2177285436</v>
      </c>
      <c r="AD56" s="111">
        <v>2658053.2177285436</v>
      </c>
      <c r="AE56" s="111">
        <v>2658053.2177285436</v>
      </c>
      <c r="AF56" s="111">
        <v>2658053.2177285436</v>
      </c>
      <c r="AG56" s="111">
        <v>2658053.2177285436</v>
      </c>
      <c r="AH56" s="111">
        <v>2658053.2177285436</v>
      </c>
      <c r="AI56" s="111">
        <v>2658053.2177285436</v>
      </c>
      <c r="AJ56" s="111">
        <v>2658053.2177285436</v>
      </c>
      <c r="AK56" s="111">
        <v>2658053.2177285436</v>
      </c>
    </row>
    <row r="57" spans="2:53">
      <c r="E57" s="3" t="s">
        <v>32</v>
      </c>
      <c r="F57" s="73" t="s">
        <v>199</v>
      </c>
      <c r="I57" s="72"/>
      <c r="L57" s="72" t="s">
        <v>242</v>
      </c>
      <c r="R57" s="14"/>
      <c r="T57" s="111">
        <v>2559230.9262485523</v>
      </c>
      <c r="U57" s="111">
        <v>2559230.9262485523</v>
      </c>
      <c r="V57" s="111">
        <v>2559230.9262485523</v>
      </c>
      <c r="W57" s="111">
        <v>2559230.9262485523</v>
      </c>
      <c r="X57" s="111">
        <v>2559230.9262485523</v>
      </c>
      <c r="Y57" s="111">
        <v>2559230.9262485523</v>
      </c>
      <c r="Z57" s="111">
        <v>2559230.9262485523</v>
      </c>
      <c r="AA57" s="111">
        <v>2559230.9262485523</v>
      </c>
      <c r="AB57" s="111">
        <v>2559230.9262485523</v>
      </c>
      <c r="AC57" s="111">
        <v>2559230.9262485523</v>
      </c>
      <c r="AD57" s="111">
        <v>2559230.9262485523</v>
      </c>
      <c r="AE57" s="111">
        <v>2559230.9262485523</v>
      </c>
      <c r="AF57" s="111">
        <v>2559230.9262485523</v>
      </c>
      <c r="AG57" s="111">
        <v>2559230.9262485523</v>
      </c>
      <c r="AH57" s="111">
        <v>2559230.9262485523</v>
      </c>
      <c r="AI57" s="111">
        <v>2559230.9262485523</v>
      </c>
      <c r="AJ57" s="111">
        <v>2559230.9262485523</v>
      </c>
      <c r="AK57" s="111">
        <v>2559230.9262485523</v>
      </c>
    </row>
    <row r="58" spans="2:53">
      <c r="E58" s="3" t="s">
        <v>34</v>
      </c>
      <c r="F58" s="73" t="s">
        <v>199</v>
      </c>
      <c r="I58" s="72"/>
      <c r="L58" s="72" t="s">
        <v>242</v>
      </c>
      <c r="R58" s="14"/>
      <c r="T58" s="111">
        <v>3885273.4847301706</v>
      </c>
      <c r="U58" s="111">
        <v>3885273.4847301706</v>
      </c>
      <c r="V58" s="111">
        <v>3885273.4847301706</v>
      </c>
      <c r="W58" s="111">
        <v>3885273.4847301706</v>
      </c>
      <c r="X58" s="111">
        <v>3885273.4847301706</v>
      </c>
      <c r="Y58" s="111">
        <v>3885273.4847301706</v>
      </c>
      <c r="Z58" s="111">
        <v>3885273.4847301706</v>
      </c>
      <c r="AA58" s="111">
        <v>3885273.4847301706</v>
      </c>
      <c r="AB58" s="111">
        <v>3885273.4847301706</v>
      </c>
      <c r="AC58" s="111">
        <v>3885273.4847301706</v>
      </c>
      <c r="AD58" s="111">
        <v>3885273.4847301706</v>
      </c>
      <c r="AE58" s="111">
        <v>3885273.4847301706</v>
      </c>
      <c r="AF58" s="111">
        <v>3885273.4847301706</v>
      </c>
      <c r="AG58" s="111">
        <v>3885273.4847301706</v>
      </c>
      <c r="AH58" s="111">
        <v>3885273.4847301706</v>
      </c>
      <c r="AI58" s="111">
        <v>3885273.4847301706</v>
      </c>
      <c r="AJ58" s="111">
        <v>3885273.4847301706</v>
      </c>
      <c r="AK58" s="111">
        <v>3885273.4847301706</v>
      </c>
    </row>
    <row r="59" spans="2:53">
      <c r="E59" s="3" t="s">
        <v>36</v>
      </c>
      <c r="F59" s="73" t="s">
        <v>199</v>
      </c>
      <c r="I59" s="72"/>
      <c r="L59" s="72" t="s">
        <v>242</v>
      </c>
      <c r="R59" s="14"/>
      <c r="T59" s="111">
        <v>1395732.4679124823</v>
      </c>
      <c r="U59" s="111">
        <v>1395732.4679124823</v>
      </c>
      <c r="V59" s="111">
        <v>1395732.4679124823</v>
      </c>
      <c r="W59" s="111">
        <v>1395732.4679124823</v>
      </c>
      <c r="X59" s="111">
        <v>1395732.4679124823</v>
      </c>
      <c r="Y59" s="111">
        <v>1395732.4679124823</v>
      </c>
      <c r="Z59" s="111">
        <v>1395732.4679124823</v>
      </c>
      <c r="AA59" s="111">
        <v>1395732.4679124823</v>
      </c>
      <c r="AB59" s="111">
        <v>1395732.4679124823</v>
      </c>
      <c r="AC59" s="111">
        <v>1395732.4679124823</v>
      </c>
      <c r="AD59" s="111">
        <v>1395732.4679124823</v>
      </c>
      <c r="AE59" s="111">
        <v>1395732.4679124823</v>
      </c>
      <c r="AF59" s="111">
        <v>1395732.4679124823</v>
      </c>
      <c r="AG59" s="111">
        <v>1395732.4679124823</v>
      </c>
      <c r="AH59" s="111">
        <v>1395732.4679124823</v>
      </c>
      <c r="AI59" s="111">
        <v>1395732.4679124823</v>
      </c>
      <c r="AJ59" s="111">
        <v>1395732.4679124823</v>
      </c>
      <c r="AK59" s="111">
        <v>1395732.4679124823</v>
      </c>
    </row>
    <row r="60" spans="2:53">
      <c r="E60" s="3" t="s">
        <v>150</v>
      </c>
      <c r="F60" s="73" t="s">
        <v>200</v>
      </c>
      <c r="I60" s="72"/>
      <c r="L60" s="72" t="s">
        <v>242</v>
      </c>
      <c r="R60" s="14"/>
      <c r="T60" s="111">
        <v>737.9237060546875</v>
      </c>
      <c r="U60" s="111">
        <v>737.9237060546875</v>
      </c>
      <c r="V60" s="111">
        <v>737.9237060546875</v>
      </c>
      <c r="W60" s="111">
        <v>737.9237060546875</v>
      </c>
      <c r="X60" s="111">
        <v>737.9237060546875</v>
      </c>
      <c r="Y60" s="111">
        <v>737.9237060546875</v>
      </c>
      <c r="Z60" s="111">
        <v>737.9237060546875</v>
      </c>
      <c r="AA60" s="111">
        <v>737.9237060546875</v>
      </c>
      <c r="AB60" s="111">
        <v>737.9237060546875</v>
      </c>
      <c r="AC60" s="111">
        <v>737.9237060546875</v>
      </c>
      <c r="AD60" s="111">
        <v>737.9237060546875</v>
      </c>
      <c r="AE60" s="111">
        <v>737.9237060546875</v>
      </c>
      <c r="AF60" s="111">
        <v>737.9237060546875</v>
      </c>
      <c r="AG60" s="111">
        <v>737.9237060546875</v>
      </c>
      <c r="AH60" s="111">
        <v>737.9237060546875</v>
      </c>
      <c r="AI60" s="111">
        <v>737.9237060546875</v>
      </c>
      <c r="AJ60" s="111">
        <v>737.9237060546875</v>
      </c>
      <c r="AK60" s="111">
        <v>737.9237060546875</v>
      </c>
    </row>
    <row r="62" spans="2:53" ht="15">
      <c r="B62" s="10" t="s">
        <v>116</v>
      </c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3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10"/>
    </row>
    <row r="63" spans="2:53">
      <c r="C63" s="28" t="s">
        <v>120</v>
      </c>
    </row>
  </sheetData>
  <conditionalFormatting sqref="R4">
    <cfRule type="cellIs" dxfId="10" priority="1" operator="greater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8">
    <tabColor theme="8"/>
  </sheetPr>
  <dimension ref="A1:DE282"/>
  <sheetViews>
    <sheetView topLeftCell="G1" zoomScale="70" zoomScaleNormal="70" workbookViewId="0">
      <selection activeCell="F25" sqref="F25"/>
    </sheetView>
  </sheetViews>
  <sheetFormatPr defaultColWidth="0" defaultRowHeight="12.75"/>
  <cols>
    <col min="1" max="4" width="1.75" style="3" customWidth="1"/>
    <col min="5" max="5" width="5.75" style="3" customWidth="1"/>
    <col min="6" max="6" width="30.625" style="3" customWidth="1"/>
    <col min="7" max="9" width="15.625" style="3" customWidth="1"/>
    <col min="10" max="11" width="1.75" style="3" customWidth="1"/>
    <col min="12" max="12" width="9.125" style="3" customWidth="1"/>
    <col min="13" max="13" width="20.75" style="3" customWidth="1"/>
    <col min="14" max="14" width="1.75" style="3" customWidth="1"/>
    <col min="15" max="16" width="5.75" style="3" customWidth="1"/>
    <col min="17" max="17" width="1.75" style="3" customWidth="1"/>
    <col min="18" max="18" width="9.125" style="3" customWidth="1"/>
    <col min="19" max="19" width="1.75" style="3" customWidth="1"/>
    <col min="20" max="24" width="8.125" style="3" customWidth="1"/>
    <col min="25" max="37" width="11.375" style="3" bestFit="1" customWidth="1"/>
    <col min="38" max="38" width="1.625" style="3" customWidth="1"/>
    <col min="39" max="39" width="9.125" style="3" customWidth="1"/>
    <col min="40" max="40" width="9.125" style="40" customWidth="1"/>
    <col min="41" max="41" width="60.875" style="3" bestFit="1" customWidth="1"/>
    <col min="42" max="42" width="1.75" style="3" customWidth="1"/>
    <col min="43" max="53" width="1.75" style="3" hidden="1" customWidth="1"/>
    <col min="54" max="54" width="0" style="3" hidden="1" customWidth="1"/>
    <col min="55" max="16384" width="9.125" style="3" hidden="1"/>
  </cols>
  <sheetData>
    <row r="1" spans="1:109" ht="22.5">
      <c r="A1" s="9" t="s">
        <v>396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8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109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39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109" ht="15">
      <c r="A3" s="10" t="s">
        <v>397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39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109" ht="1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39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109" s="11" customFormat="1">
      <c r="A5" s="11" t="s">
        <v>145</v>
      </c>
      <c r="G5" s="11" t="s">
        <v>141</v>
      </c>
      <c r="H5" s="91"/>
      <c r="O5" s="11" t="s">
        <v>140</v>
      </c>
      <c r="R5" s="71"/>
      <c r="AN5" s="42"/>
    </row>
    <row r="6" spans="1:109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L6" s="45"/>
      <c r="AM6" s="62" t="s">
        <v>114</v>
      </c>
      <c r="AN6" s="62"/>
      <c r="AO6" s="62"/>
    </row>
    <row r="7" spans="1:109">
      <c r="A7" s="4"/>
      <c r="B7" s="4"/>
      <c r="C7" s="4"/>
      <c r="D7" s="4"/>
      <c r="E7" s="4" t="s">
        <v>149</v>
      </c>
      <c r="F7" s="4" t="s">
        <v>236</v>
      </c>
      <c r="G7" s="4" t="s">
        <v>358</v>
      </c>
      <c r="H7" s="4"/>
      <c r="I7" s="4"/>
      <c r="J7" s="4"/>
      <c r="K7" s="4"/>
      <c r="L7" s="4" t="s">
        <v>106</v>
      </c>
      <c r="M7" s="4"/>
      <c r="N7" s="4"/>
      <c r="O7" s="4"/>
      <c r="P7" s="4" t="s">
        <v>115</v>
      </c>
      <c r="Q7" s="4"/>
      <c r="R7" s="4" t="s">
        <v>107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34" t="s">
        <v>7</v>
      </c>
      <c r="AN7" s="41" t="s">
        <v>6</v>
      </c>
      <c r="AO7" s="33" t="s">
        <v>112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109" s="64" customFormat="1" ht="15">
      <c r="B9" s="65" t="s">
        <v>21</v>
      </c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</row>
    <row r="10" spans="1:109" s="64" customFormat="1"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109">
      <c r="E11" s="3" t="s">
        <v>21</v>
      </c>
      <c r="F11" s="3" t="s">
        <v>238</v>
      </c>
      <c r="G11" s="3" t="s">
        <v>315</v>
      </c>
      <c r="R11" s="14"/>
      <c r="T11" s="101"/>
      <c r="U11" s="101"/>
      <c r="V11" s="101"/>
      <c r="W11" s="101"/>
      <c r="X11" s="101"/>
      <c r="Y11" s="56">
        <f>SUMIFS(Inp_MEAV_Assets!Y$11:Y$61,Inp_MEAV_Assets!$G$11:$G$61,$G$11)</f>
        <v>22203.007851707578</v>
      </c>
      <c r="Z11" s="56">
        <f>SUMIFS(Inp_MEAV_Assets!Z$11:Z$61,Inp_MEAV_Assets!$G$11:$G$61,$G$11)</f>
        <v>22631.843280000136</v>
      </c>
      <c r="AA11" s="56">
        <f>SUMIFS(Inp_MEAV_Assets!AA$11:AA$61,Inp_MEAV_Assets!$G$11:$G$61,$G$11)</f>
        <v>23144.754480000094</v>
      </c>
      <c r="AB11" s="56">
        <f>SUMIFS(Inp_MEAV_Assets!AB$11:AB$61,Inp_MEAV_Assets!$G$11:$G$61,$G$11)</f>
        <v>23571.032620000275</v>
      </c>
      <c r="AC11" s="56">
        <f>SUMIFS(Inp_MEAV_Assets!AC$11:AC$61,Inp_MEAV_Assets!$G$11:$G$61,$G$11)</f>
        <v>23959.665580000397</v>
      </c>
      <c r="AD11" s="56">
        <f>SUMIFS(Inp_MEAV_Assets!AD$11:AD$61,Inp_MEAV_Assets!$G$11:$G$61,$G$11)</f>
        <v>24414.505829999998</v>
      </c>
      <c r="AE11" s="56">
        <f>SUMIFS(Inp_MEAV_Assets!AE$11:AE$61,Inp_MEAV_Assets!$G$11:$G$61,$G$11)</f>
        <v>24880.716850000288</v>
      </c>
      <c r="AF11" s="56">
        <f>SUMIFS(Inp_MEAV_Assets!AF$11:AF$61,Inp_MEAV_Assets!$G$11:$G$61,$G$11)</f>
        <v>25378.602998463113</v>
      </c>
      <c r="AG11" s="56">
        <f>SUMIFS(Inp_MEAV_Assets!AG$11:AG$61,Inp_MEAV_Assets!$G$11:$G$61,$G$11)+Inp_MEAV_AssetsAdjustments!AG38</f>
        <v>25581.631141989157</v>
      </c>
      <c r="AH11" s="108">
        <f>SUMIFS(Inp_MEAV_Assets!AH$11:AH$61,Inp_MEAV_Assets!$G$11:$G$61,$G$11)+Inp_MEAV_AssetsAdjustments!AH38</f>
        <v>25786.237749519747</v>
      </c>
      <c r="AI11" s="108">
        <f>SUMIFS(Inp_MEAV_Assets!AI$11:AI$61,Inp_MEAV_Assets!$G$11:$G$61,$G$11)+Inp_MEAV_AssetsAdjustments!AI38</f>
        <v>25992.441557186539</v>
      </c>
      <c r="AJ11" s="108">
        <f>SUMIFS(Inp_MEAV_Assets!AJ$11:AJ$61,Inp_MEAV_Assets!$G$11:$G$61,$G$11)+Inp_MEAV_AssetsAdjustments!AJ38</f>
        <v>26200.302668860106</v>
      </c>
      <c r="AK11" s="108">
        <f>SUMIFS(Inp_MEAV_Assets!AK$11:AK$61,Inp_MEAV_Assets!$G$11:$G$61,$G$11)+Inp_MEAV_AssetsAdjustments!AK38</f>
        <v>26409.397259464789</v>
      </c>
      <c r="BB11" s="3">
        <v>171.50750732421875</v>
      </c>
      <c r="BC11" s="3">
        <v>171.50750732421875</v>
      </c>
      <c r="BD11" s="3">
        <v>171.50750732421875</v>
      </c>
      <c r="BE11" s="3">
        <v>171.50750732421875</v>
      </c>
      <c r="BF11" s="3">
        <v>124.5198974609375</v>
      </c>
      <c r="BG11" s="3">
        <v>135.36602783203125</v>
      </c>
      <c r="BH11" s="3">
        <v>120.95920562744141</v>
      </c>
      <c r="BI11" s="3">
        <v>101.49565887451172</v>
      </c>
      <c r="BJ11" s="3">
        <v>75.306999206542969</v>
      </c>
      <c r="BK11" s="3">
        <v>87.869361877441406</v>
      </c>
      <c r="BL11" s="3">
        <v>77.201683044433594</v>
      </c>
      <c r="BM11" s="3">
        <v>77.201683044433594</v>
      </c>
      <c r="BN11" s="3">
        <v>86.553565979003906</v>
      </c>
      <c r="BO11" s="3">
        <v>86.553565979003906</v>
      </c>
      <c r="BP11" s="3">
        <v>86.553565979003906</v>
      </c>
      <c r="BQ11" s="3">
        <v>86.553565979003906</v>
      </c>
      <c r="BR11" s="3">
        <v>86.553565979003906</v>
      </c>
      <c r="BS11" s="3">
        <v>240.32450866699219</v>
      </c>
      <c r="BT11" s="3">
        <v>262.66619873046875</v>
      </c>
      <c r="BU11" s="3">
        <v>287.79666137695313</v>
      </c>
      <c r="BV11" s="3">
        <v>316.94879150390625</v>
      </c>
      <c r="BW11" s="3">
        <v>331.01589965820313</v>
      </c>
      <c r="BX11" s="3">
        <v>262.8736572265625</v>
      </c>
      <c r="BY11" s="3">
        <v>254.55349731445313</v>
      </c>
      <c r="BZ11" s="3">
        <v>250.68817138671875</v>
      </c>
      <c r="CA11" s="3">
        <v>293.07647705078125</v>
      </c>
      <c r="CB11" s="3">
        <v>293.07647705078125</v>
      </c>
      <c r="CC11" s="3">
        <v>293.07647705078125</v>
      </c>
      <c r="CD11" s="3">
        <v>293.07647705078125</v>
      </c>
      <c r="CE11" s="3">
        <v>293.07647705078125</v>
      </c>
      <c r="CF11" s="3">
        <v>166.04069519042969</v>
      </c>
      <c r="CG11" s="3">
        <v>99.473701477050781</v>
      </c>
      <c r="CH11" s="3">
        <v>229.11671447753906</v>
      </c>
      <c r="CI11" s="3">
        <v>203.260498046875</v>
      </c>
      <c r="CJ11" s="3">
        <v>160.99290466308594</v>
      </c>
      <c r="CK11" s="3">
        <v>141.47039794921875</v>
      </c>
      <c r="CL11" s="3">
        <v>219.05728149414063</v>
      </c>
      <c r="CM11" s="3">
        <v>227.21343994140625</v>
      </c>
      <c r="CN11" s="3">
        <v>120.29548645019531</v>
      </c>
      <c r="CO11" s="3">
        <v>120.29548645019531</v>
      </c>
      <c r="CP11" s="3">
        <v>120.29548645019531</v>
      </c>
      <c r="CQ11" s="3">
        <v>120.29548645019531</v>
      </c>
      <c r="CR11" s="3">
        <v>120.29548645019531</v>
      </c>
      <c r="CS11" s="3">
        <v>187.06016540527344</v>
      </c>
      <c r="CT11" s="3">
        <v>215.40129089355469</v>
      </c>
      <c r="CU11" s="3">
        <v>185.19819641113281</v>
      </c>
      <c r="CV11" s="3">
        <v>180.03262329101563</v>
      </c>
      <c r="CW11" s="3">
        <v>146.20631408691406</v>
      </c>
      <c r="CX11" s="3">
        <v>149.44639587402344</v>
      </c>
      <c r="CY11" s="3">
        <v>11.680333137512207</v>
      </c>
      <c r="CZ11" s="3">
        <v>11.677043914794922</v>
      </c>
      <c r="DA11" s="3">
        <v>152.11045837402344</v>
      </c>
      <c r="DB11" s="3">
        <v>126.49812316894531</v>
      </c>
      <c r="DC11" s="3">
        <v>123.44908142089844</v>
      </c>
      <c r="DD11" s="3">
        <v>128.98625183105469</v>
      </c>
      <c r="DE11" s="3">
        <v>120.86764526367188</v>
      </c>
    </row>
    <row r="12" spans="1:109">
      <c r="E12" s="3" t="s">
        <v>21</v>
      </c>
      <c r="F12" s="3" t="s">
        <v>238</v>
      </c>
      <c r="G12" s="3" t="s">
        <v>316</v>
      </c>
      <c r="R12" s="14"/>
      <c r="T12" s="101"/>
      <c r="U12" s="101"/>
      <c r="V12" s="101"/>
      <c r="W12" s="101"/>
      <c r="X12" s="101"/>
      <c r="Y12" s="56">
        <f>SUMIFS(Inp_MEAV_Assets!Y$11:Y$61,Inp_MEAV_Assets!$G$11:$G$61,$G$12)</f>
        <v>11726.937381042231</v>
      </c>
      <c r="Z12" s="56">
        <f>SUMIFS(Inp_MEAV_Assets!Z$11:Z$61,Inp_MEAV_Assets!$G$11:$G$61,$G$12)</f>
        <v>11420.556669999973</v>
      </c>
      <c r="AA12" s="56">
        <f>SUMIFS(Inp_MEAV_Assets!AA$11:AA$61,Inp_MEAV_Assets!$G$11:$G$61,$G$12)</f>
        <v>11058.048699999988</v>
      </c>
      <c r="AB12" s="56">
        <f>SUMIFS(Inp_MEAV_Assets!AB$11:AB$61,Inp_MEAV_Assets!$G$11:$G$61,$G$12)</f>
        <v>10764.378729999997</v>
      </c>
      <c r="AC12" s="56">
        <f>SUMIFS(Inp_MEAV_Assets!AC$11:AC$61,Inp_MEAV_Assets!$G$11:$G$61,$G$12)</f>
        <v>10509.846019999984</v>
      </c>
      <c r="AD12" s="56">
        <f>SUMIFS(Inp_MEAV_Assets!AD$11:AD$61,Inp_MEAV_Assets!$G$11:$G$61,$G$12)</f>
        <v>10220.044410000004</v>
      </c>
      <c r="AE12" s="56">
        <f>SUMIFS(Inp_MEAV_Assets!AE$11:AE$61,Inp_MEAV_Assets!$G$11:$G$61,$G$12)</f>
        <v>9928.3601099999905</v>
      </c>
      <c r="AF12" s="56">
        <f>SUMIFS(Inp_MEAV_Assets!AF$11:AF$61,Inp_MEAV_Assets!$G$11:$G$61,$G$12)</f>
        <v>9646.6047898315046</v>
      </c>
      <c r="AG12" s="56">
        <f>SUMIFS(Inp_MEAV_Assets!AG$11:AG$61,Inp_MEAV_Assets!$G$11:$G$61,$G$12)+Inp_MEAV_AssetsAdjustments!AG39</f>
        <v>9654.0605240175973</v>
      </c>
      <c r="AH12" s="108">
        <f>SUMIFS(Inp_MEAV_Assets!AH$11:AH$61,Inp_MEAV_Assets!$G$11:$G$61,$G$12)+Inp_MEAV_AssetsAdjustments!AH39</f>
        <v>9662.3104064613053</v>
      </c>
      <c r="AI12" s="108">
        <f>SUMIFS(Inp_MEAV_Assets!AI$11:AI$61,Inp_MEAV_Assets!$G$11:$G$61,$G$12)+Inp_MEAV_AssetsAdjustments!AI39</f>
        <v>9671.4900082338299</v>
      </c>
      <c r="AJ12" s="108">
        <f>SUMIFS(Inp_MEAV_Assets!AJ$11:AJ$61,Inp_MEAV_Assets!$G$11:$G$61,$G$12)+Inp_MEAV_AssetsAdjustments!AJ39</f>
        <v>9681.1513848770046</v>
      </c>
      <c r="AK12" s="108">
        <f>SUMIFS(Inp_MEAV_Assets!AK$11:AK$61,Inp_MEAV_Assets!$G$11:$G$61,$G$12)+Inp_MEAV_AssetsAdjustments!AK39</f>
        <v>9691.1391825624014</v>
      </c>
      <c r="BB12" s="3">
        <v>45.129493713378906</v>
      </c>
      <c r="BC12" s="3">
        <v>45.129493713378906</v>
      </c>
      <c r="BD12" s="3">
        <v>45.129493713378906</v>
      </c>
      <c r="BE12" s="3">
        <v>45.129493713378906</v>
      </c>
      <c r="BF12" s="3">
        <v>77.317398071289063</v>
      </c>
      <c r="BG12" s="3">
        <v>80.309280395507813</v>
      </c>
      <c r="BH12" s="3">
        <v>97.823890686035156</v>
      </c>
      <c r="BI12" s="3">
        <v>98.731193542480469</v>
      </c>
      <c r="BJ12" s="3">
        <v>79.377349853515625</v>
      </c>
      <c r="BK12" s="3">
        <v>79.729347229003906</v>
      </c>
      <c r="BL12" s="3">
        <v>79.987060546875</v>
      </c>
      <c r="BM12" s="3">
        <v>79.987060546875</v>
      </c>
      <c r="BN12" s="3">
        <v>89.56304931640625</v>
      </c>
      <c r="BO12" s="3">
        <v>89.56304931640625</v>
      </c>
      <c r="BP12" s="3">
        <v>89.56304931640625</v>
      </c>
      <c r="BQ12" s="3">
        <v>89.56304931640625</v>
      </c>
      <c r="BR12" s="3">
        <v>89.56304931640625</v>
      </c>
      <c r="BS12" s="3">
        <v>411.99935913085938</v>
      </c>
      <c r="BT12" s="3">
        <v>345.59500122070313</v>
      </c>
      <c r="BU12" s="3">
        <v>271.80712890625</v>
      </c>
      <c r="BV12" s="3">
        <v>236.79972839355469</v>
      </c>
      <c r="BW12" s="3">
        <v>245.22149658203125</v>
      </c>
      <c r="BX12" s="3">
        <v>220.19471740722656</v>
      </c>
      <c r="BY12" s="3">
        <v>223.15858459472656</v>
      </c>
      <c r="BZ12" s="3">
        <v>219.76998901367188</v>
      </c>
      <c r="CA12" s="3">
        <v>249.78276062011719</v>
      </c>
      <c r="CB12" s="3">
        <v>249.78276062011719</v>
      </c>
      <c r="CC12" s="3">
        <v>249.78276062011719</v>
      </c>
      <c r="CD12" s="3">
        <v>249.78276062011719</v>
      </c>
      <c r="CE12" s="3">
        <v>249.78276062011719</v>
      </c>
      <c r="CF12" s="3">
        <v>111.11849975585938</v>
      </c>
      <c r="CG12" s="3">
        <v>82.25830078125</v>
      </c>
      <c r="CH12" s="3">
        <v>116.07076263427734</v>
      </c>
      <c r="CI12" s="3">
        <v>104.34030151367188</v>
      </c>
      <c r="CJ12" s="3">
        <v>103.72440338134766</v>
      </c>
      <c r="CK12" s="3">
        <v>107.88459777832031</v>
      </c>
      <c r="CL12" s="3">
        <v>141.13407897949219</v>
      </c>
      <c r="CM12" s="3">
        <v>146.38893127441406</v>
      </c>
      <c r="CN12" s="3">
        <v>31.226150512695313</v>
      </c>
      <c r="CO12" s="3">
        <v>31.226150512695313</v>
      </c>
      <c r="CP12" s="3">
        <v>31.226150512695313</v>
      </c>
      <c r="CQ12" s="3">
        <v>31.226150512695313</v>
      </c>
      <c r="CR12" s="3">
        <v>31.226150512695313</v>
      </c>
      <c r="CS12" s="3">
        <v>121.26129913330078</v>
      </c>
      <c r="CT12" s="3">
        <v>128.7301025390625</v>
      </c>
      <c r="CU12" s="3">
        <v>113.92289733886719</v>
      </c>
      <c r="CV12" s="3">
        <v>123.40727233886719</v>
      </c>
      <c r="CW12" s="3">
        <v>98.974594116210938</v>
      </c>
      <c r="CX12" s="3">
        <v>116.57160186767578</v>
      </c>
      <c r="CY12" s="3">
        <v>273.4400634765625</v>
      </c>
      <c r="CZ12" s="3">
        <v>273.363037109375</v>
      </c>
      <c r="DA12" s="3">
        <v>112.32276153564453</v>
      </c>
      <c r="DB12" s="3">
        <v>121.31021118164063</v>
      </c>
      <c r="DC12" s="3">
        <v>116.46424865722656</v>
      </c>
      <c r="DD12" s="3">
        <v>126.2470703125</v>
      </c>
      <c r="DE12" s="3">
        <v>113.76568603515625</v>
      </c>
    </row>
    <row r="13" spans="1:109">
      <c r="E13" s="3" t="s">
        <v>21</v>
      </c>
      <c r="F13" s="3" t="s">
        <v>238</v>
      </c>
      <c r="G13" s="3" t="s">
        <v>317</v>
      </c>
      <c r="R13" s="14"/>
      <c r="T13" s="101"/>
      <c r="U13" s="101"/>
      <c r="V13" s="101"/>
      <c r="W13" s="101"/>
      <c r="X13" s="101"/>
      <c r="Y13" s="56">
        <f>SUMIFS(Inp_MEAV_Assets!Y$11:Y$61,Inp_MEAV_Assets!$G$11:$G$61,$G$13)</f>
        <v>7580.5299456275852</v>
      </c>
      <c r="Z13" s="56">
        <f>SUMIFS(Inp_MEAV_Assets!Z$11:Z$61,Inp_MEAV_Assets!$G$11:$G$61,$G$13)</f>
        <v>7497.8885600000112</v>
      </c>
      <c r="AA13" s="56">
        <f>SUMIFS(Inp_MEAV_Assets!AA$11:AA$61,Inp_MEAV_Assets!$G$11:$G$61,$G$13)</f>
        <v>7408.6490600000088</v>
      </c>
      <c r="AB13" s="56">
        <f>SUMIFS(Inp_MEAV_Assets!AB$11:AB$61,Inp_MEAV_Assets!$G$11:$G$61,$G$13)</f>
        <v>7336.7471000000087</v>
      </c>
      <c r="AC13" s="56">
        <f>SUMIFS(Inp_MEAV_Assets!AC$11:AC$61,Inp_MEAV_Assets!$G$11:$G$61,$G$13)</f>
        <v>7256.4701400000122</v>
      </c>
      <c r="AD13" s="56">
        <f>SUMIFS(Inp_MEAV_Assets!AD$11:AD$61,Inp_MEAV_Assets!$G$11:$G$61,$G$13)</f>
        <v>7185.7744300000004</v>
      </c>
      <c r="AE13" s="56">
        <f>SUMIFS(Inp_MEAV_Assets!AE$11:AE$61,Inp_MEAV_Assets!$G$11:$G$61,$G$13)</f>
        <v>7097.5866000000133</v>
      </c>
      <c r="AF13" s="56">
        <f>SUMIFS(Inp_MEAV_Assets!AF$11:AF$61,Inp_MEAV_Assets!$G$11:$G$61,$G$13)</f>
        <v>6966.4762592927173</v>
      </c>
      <c r="AG13" s="56">
        <f>SUMIFS(Inp_MEAV_Assets!AG$11:AG$61,Inp_MEAV_Assets!$G$11:$G$61,$G$13)+Inp_MEAV_AssetsAdjustments!AG40</f>
        <v>6854.3708472802555</v>
      </c>
      <c r="AH13" s="108">
        <f>SUMIFS(Inp_MEAV_Assets!AH$11:AH$61,Inp_MEAV_Assets!$G$11:$G$61,$G$13)+Inp_MEAV_AssetsAdjustments!AH40</f>
        <v>6742.1141856138656</v>
      </c>
      <c r="AI13" s="108">
        <f>SUMIFS(Inp_MEAV_Assets!AI$11:AI$61,Inp_MEAV_Assets!$G$11:$G$61,$G$13)+Inp_MEAV_AssetsAdjustments!AI40</f>
        <v>6629.6438815349848</v>
      </c>
      <c r="AJ13" s="108">
        <f>SUMIFS(Inp_MEAV_Assets!AJ$11:AJ$61,Inp_MEAV_Assets!$G$11:$G$61,$G$13)+Inp_MEAV_AssetsAdjustments!AJ40</f>
        <v>6517.1838859837535</v>
      </c>
      <c r="AK13" s="108">
        <f>SUMIFS(Inp_MEAV_Assets!AK$11:AK$61,Inp_MEAV_Assets!$G$11:$G$61,$G$13)+Inp_MEAV_AssetsAdjustments!AK40</f>
        <v>6404.7470063803185</v>
      </c>
      <c r="BB13" s="3">
        <v>156.90237426757813</v>
      </c>
      <c r="BC13" s="3">
        <v>156.90237426757813</v>
      </c>
      <c r="BD13" s="3">
        <v>156.90237426757813</v>
      </c>
      <c r="BE13" s="3">
        <v>156.90237426757813</v>
      </c>
      <c r="BF13" s="3">
        <v>27.061599731445313</v>
      </c>
      <c r="BG13" s="3">
        <v>18.778800964355469</v>
      </c>
      <c r="BH13" s="3">
        <v>25.027700424194336</v>
      </c>
      <c r="BI13" s="3">
        <v>30.548299789428711</v>
      </c>
      <c r="BJ13" s="3">
        <v>31.206100463867188</v>
      </c>
      <c r="BK13" s="3">
        <v>28.174900054931641</v>
      </c>
      <c r="BL13" s="3">
        <v>30.026033401489258</v>
      </c>
      <c r="BM13" s="3">
        <v>30.026033401489258</v>
      </c>
      <c r="BN13" s="3">
        <v>33.798061370849609</v>
      </c>
      <c r="BO13" s="3">
        <v>33.798061370849609</v>
      </c>
      <c r="BP13" s="3">
        <v>33.798061370849609</v>
      </c>
      <c r="BQ13" s="3">
        <v>33.798061370849609</v>
      </c>
      <c r="BR13" s="3">
        <v>33.798061370849609</v>
      </c>
      <c r="BS13" s="3">
        <v>69.47955322265625</v>
      </c>
      <c r="BT13" s="3">
        <v>69.661201477050781</v>
      </c>
      <c r="BU13" s="3">
        <v>61.407501220703125</v>
      </c>
      <c r="BV13" s="3">
        <v>69.348457336425781</v>
      </c>
      <c r="BW13" s="3">
        <v>80.591705322265625</v>
      </c>
      <c r="BX13" s="3">
        <v>84.257301330566406</v>
      </c>
      <c r="BY13" s="3">
        <v>93.282012939453125</v>
      </c>
      <c r="BZ13" s="3">
        <v>91.865554809570313</v>
      </c>
      <c r="CA13" s="3">
        <v>77.0096435546875</v>
      </c>
      <c r="CB13" s="3">
        <v>77.0096435546875</v>
      </c>
      <c r="CC13" s="3">
        <v>77.0096435546875</v>
      </c>
      <c r="CD13" s="3">
        <v>77.0096435546875</v>
      </c>
      <c r="CE13" s="3">
        <v>77.0096435546875</v>
      </c>
      <c r="CF13" s="3">
        <v>14.475099563598633</v>
      </c>
      <c r="CG13" s="3">
        <v>11.53339958190918</v>
      </c>
      <c r="CH13" s="3">
        <v>21.255800247192383</v>
      </c>
      <c r="CI13" s="3">
        <v>20.661800384521484</v>
      </c>
      <c r="CJ13" s="3">
        <v>14.846599578857422</v>
      </c>
      <c r="CK13" s="3">
        <v>10.251399993896484</v>
      </c>
      <c r="CL13" s="3">
        <v>20.201236724853516</v>
      </c>
      <c r="CM13" s="3">
        <v>20.953390121459961</v>
      </c>
      <c r="CN13" s="3">
        <v>133.3482666015625</v>
      </c>
      <c r="CO13" s="3">
        <v>133.3482666015625</v>
      </c>
      <c r="CP13" s="3">
        <v>133.3482666015625</v>
      </c>
      <c r="CQ13" s="3">
        <v>133.3482666015625</v>
      </c>
      <c r="CR13" s="3">
        <v>133.3482666015625</v>
      </c>
      <c r="CS13" s="3">
        <v>17.036949157714844</v>
      </c>
      <c r="CT13" s="3">
        <v>21.07349967956543</v>
      </c>
      <c r="CU13" s="3">
        <v>24.787900924682617</v>
      </c>
      <c r="CV13" s="3">
        <v>19.173419952392578</v>
      </c>
      <c r="CW13" s="3">
        <v>44.863201141357422</v>
      </c>
      <c r="CX13" s="3">
        <v>31.322498321533203</v>
      </c>
      <c r="CY13" s="3">
        <v>52.479034423828125</v>
      </c>
      <c r="CZ13" s="3">
        <v>52.464256286621094</v>
      </c>
      <c r="DA13" s="3">
        <v>39.584083557128906</v>
      </c>
      <c r="DB13" s="3">
        <v>53.317230224609375</v>
      </c>
      <c r="DC13" s="3">
        <v>55.297275543212891</v>
      </c>
      <c r="DD13" s="3">
        <v>49.237991333007813</v>
      </c>
      <c r="DE13" s="3">
        <v>63.3585205078125</v>
      </c>
    </row>
    <row r="14" spans="1:109">
      <c r="E14" s="3" t="s">
        <v>21</v>
      </c>
      <c r="F14" s="3" t="s">
        <v>238</v>
      </c>
      <c r="G14" s="3" t="s">
        <v>318</v>
      </c>
      <c r="R14" s="14"/>
      <c r="T14" s="101"/>
      <c r="U14" s="101"/>
      <c r="V14" s="101"/>
      <c r="W14" s="101"/>
      <c r="X14" s="101"/>
      <c r="Y14" s="56">
        <f>SUMIFS(Inp_MEAV_Assets!Y$11:Y$61,Inp_MEAV_Assets!$G$11:$G$61,$G$14)</f>
        <v>2011.3454716739541</v>
      </c>
      <c r="Z14" s="56">
        <f>SUMIFS(Inp_MEAV_Assets!Z$11:Z$61,Inp_MEAV_Assets!$G$11:$G$61,$G$14)</f>
        <v>1982.5521899999999</v>
      </c>
      <c r="AA14" s="56">
        <f>SUMIFS(Inp_MEAV_Assets!AA$11:AA$61,Inp_MEAV_Assets!$G$11:$G$61,$G$14)</f>
        <v>1970.1269199999999</v>
      </c>
      <c r="AB14" s="56">
        <f>SUMIFS(Inp_MEAV_Assets!AB$11:AB$61,Inp_MEAV_Assets!$G$11:$G$61,$G$14)</f>
        <v>1952.9790599999992</v>
      </c>
      <c r="AC14" s="56">
        <f>SUMIFS(Inp_MEAV_Assets!AC$11:AC$61,Inp_MEAV_Assets!$G$11:$G$61,$G$14)</f>
        <v>1916.9188399999996</v>
      </c>
      <c r="AD14" s="56">
        <f>SUMIFS(Inp_MEAV_Assets!AD$11:AD$61,Inp_MEAV_Assets!$G$11:$G$61,$G$14)</f>
        <v>1872.1388999999999</v>
      </c>
      <c r="AE14" s="56">
        <f>SUMIFS(Inp_MEAV_Assets!AE$11:AE$61,Inp_MEAV_Assets!$G$11:$G$61,$G$14)</f>
        <v>1840.1043299999999</v>
      </c>
      <c r="AF14" s="56">
        <f>SUMIFS(Inp_MEAV_Assets!AF$11:AF$61,Inp_MEAV_Assets!$G$11:$G$61,$G$14)</f>
        <v>1808.8114167529118</v>
      </c>
      <c r="AG14" s="56">
        <f>SUMIFS(Inp_MEAV_Assets!AG$11:AG$61,Inp_MEAV_Assets!$G$11:$G$61,$G$14)</f>
        <v>1730.0666716854728</v>
      </c>
      <c r="AH14" s="56">
        <f>SUMIFS(Inp_MEAV_Assets!AH$11:AH$61,Inp_MEAV_Assets!$G$11:$G$61,$G$14)</f>
        <v>1651.2933342450374</v>
      </c>
      <c r="AI14" s="56">
        <f>SUMIFS(Inp_MEAV_Assets!AI$11:AI$61,Inp_MEAV_Assets!$G$11:$G$61,$G$14)</f>
        <v>1572.4832351821779</v>
      </c>
      <c r="AJ14" s="56">
        <f>SUMIFS(Inp_MEAV_Assets!AJ$11:AJ$61,Inp_MEAV_Assets!$G$11:$G$61,$G$14)</f>
        <v>1493.6649668698906</v>
      </c>
      <c r="AK14" s="56">
        <f>SUMIFS(Inp_MEAV_Assets!AK$11:AK$61,Inp_MEAV_Assets!$G$11:$G$61,$G$14)</f>
        <v>1414.8426139328897</v>
      </c>
      <c r="BB14" s="3">
        <v>7.5978989601135254</v>
      </c>
      <c r="BC14" s="3">
        <v>7.5978989601135254</v>
      </c>
      <c r="BD14" s="3">
        <v>7.5978989601135254</v>
      </c>
      <c r="BE14" s="3">
        <v>7.5978989601135254</v>
      </c>
      <c r="BF14" s="3">
        <v>1.1452000141143799</v>
      </c>
      <c r="BG14" s="3">
        <v>0.87559998035430908</v>
      </c>
      <c r="BH14" s="3">
        <v>1.8559999465942383</v>
      </c>
      <c r="BI14" s="3">
        <v>0.88429999351501465</v>
      </c>
      <c r="BJ14" s="3">
        <v>2.4575998783111572</v>
      </c>
      <c r="BK14" s="3">
        <v>2.0741000175476074</v>
      </c>
      <c r="BL14" s="3">
        <v>0.43837544322013855</v>
      </c>
      <c r="BM14" s="3">
        <v>0.43837544322013855</v>
      </c>
      <c r="BN14" s="3">
        <v>1.0654022693634033</v>
      </c>
      <c r="BO14" s="3">
        <v>1.0654022693634033</v>
      </c>
      <c r="BP14" s="3">
        <v>1.0654022693634033</v>
      </c>
      <c r="BQ14" s="3">
        <v>1.0654022693634033</v>
      </c>
      <c r="BR14" s="3">
        <v>1.0654022693634033</v>
      </c>
      <c r="BS14" s="3">
        <v>3.7986998558044434</v>
      </c>
      <c r="BT14" s="3">
        <v>7.0509004592895508</v>
      </c>
      <c r="BU14" s="3">
        <v>4.7460999488830566</v>
      </c>
      <c r="BV14" s="3">
        <v>3.3545000553131104</v>
      </c>
      <c r="BW14" s="3">
        <v>6.5690999031066895</v>
      </c>
      <c r="BX14" s="3">
        <v>9.7983999252319336</v>
      </c>
      <c r="BY14" s="3">
        <v>6.2288656234741211</v>
      </c>
      <c r="BZ14" s="3">
        <v>6.134282112121582</v>
      </c>
      <c r="CA14" s="3">
        <v>3.0596601963043213</v>
      </c>
      <c r="CB14" s="3">
        <v>3.0596601963043213</v>
      </c>
      <c r="CC14" s="3">
        <v>3.0596601963043213</v>
      </c>
      <c r="CD14" s="3">
        <v>3.0596601963043213</v>
      </c>
      <c r="CE14" s="3">
        <v>3.0596601963043213</v>
      </c>
      <c r="CF14" s="3">
        <v>0</v>
      </c>
      <c r="CG14" s="3">
        <v>0.20810000598430634</v>
      </c>
      <c r="CH14" s="3">
        <v>0.30869999527931213</v>
      </c>
      <c r="CI14" s="3">
        <v>0.42359998822212219</v>
      </c>
      <c r="CJ14" s="3">
        <v>0.1518000066280365</v>
      </c>
      <c r="CK14" s="3">
        <v>4.999999888241291E-3</v>
      </c>
      <c r="CL14" s="3">
        <v>0.20654882490634918</v>
      </c>
      <c r="CM14" s="3">
        <v>0.21423925459384918</v>
      </c>
      <c r="CN14" s="3">
        <v>7.0227527618408203</v>
      </c>
      <c r="CO14" s="3">
        <v>7.0227527618408203</v>
      </c>
      <c r="CP14" s="3">
        <v>7.0227527618408203</v>
      </c>
      <c r="CQ14" s="3">
        <v>7.0227527618408203</v>
      </c>
      <c r="CR14" s="3">
        <v>7.0227527618408203</v>
      </c>
      <c r="CS14" s="3">
        <v>0.7606731653213501</v>
      </c>
      <c r="CT14" s="3">
        <v>0.87599998712539673</v>
      </c>
      <c r="CU14" s="3">
        <v>3.6757001876831055</v>
      </c>
      <c r="CV14" s="3">
        <v>2.2868161201477051</v>
      </c>
      <c r="CW14" s="3">
        <v>4.2519998550415039</v>
      </c>
      <c r="CX14" s="3">
        <v>1.1864000558853149</v>
      </c>
      <c r="CY14" s="3">
        <v>3.801008939743042</v>
      </c>
      <c r="CZ14" s="3">
        <v>3.799938440322876</v>
      </c>
      <c r="DA14" s="3">
        <v>12.305242538452148</v>
      </c>
      <c r="DB14" s="3">
        <v>13.180028915405273</v>
      </c>
      <c r="DC14" s="3">
        <v>18.677310943603516</v>
      </c>
      <c r="DD14" s="3">
        <v>12.500674247741699</v>
      </c>
      <c r="DE14" s="3">
        <v>18.485456466674805</v>
      </c>
    </row>
    <row r="15" spans="1:109">
      <c r="E15" s="3" t="s">
        <v>21</v>
      </c>
      <c r="F15" s="3" t="s">
        <v>238</v>
      </c>
      <c r="G15" s="3" t="s">
        <v>319</v>
      </c>
      <c r="R15" s="14"/>
      <c r="T15" s="101"/>
      <c r="U15" s="101"/>
      <c r="V15" s="101"/>
      <c r="W15" s="101"/>
      <c r="X15" s="101"/>
      <c r="Y15" s="56">
        <f>SUMIFS(Inp_MEAV_Assets!Y$11:Y$61,Inp_MEAV_Assets!$G$11:$G$61,$G$15)</f>
        <v>1746.0527301273605</v>
      </c>
      <c r="Z15" s="56">
        <f>SUMIFS(Inp_MEAV_Assets!Z$11:Z$61,Inp_MEAV_Assets!$G$11:$G$61,$G$15)</f>
        <v>1760.66301</v>
      </c>
      <c r="AA15" s="56">
        <f>SUMIFS(Inp_MEAV_Assets!AA$11:AA$61,Inp_MEAV_Assets!$G$11:$G$61,$G$15)</f>
        <v>1767.8878800000005</v>
      </c>
      <c r="AB15" s="56">
        <f>SUMIFS(Inp_MEAV_Assets!AB$11:AB$61,Inp_MEAV_Assets!$G$11:$G$61,$G$15)</f>
        <v>1792.1744000000003</v>
      </c>
      <c r="AC15" s="56">
        <f>SUMIFS(Inp_MEAV_Assets!AC$11:AC$61,Inp_MEAV_Assets!$G$11:$G$61,$G$15)</f>
        <v>1804.9012300000006</v>
      </c>
      <c r="AD15" s="56">
        <f>SUMIFS(Inp_MEAV_Assets!AD$11:AD$61,Inp_MEAV_Assets!$G$11:$G$61,$G$15)</f>
        <v>1824.0199900000002</v>
      </c>
      <c r="AE15" s="56">
        <f>SUMIFS(Inp_MEAV_Assets!AE$11:AE$61,Inp_MEAV_Assets!$G$11:$G$61,$G$15)</f>
        <v>1843.3071500000012</v>
      </c>
      <c r="AF15" s="56">
        <f>SUMIFS(Inp_MEAV_Assets!AF$11:AF$61,Inp_MEAV_Assets!$G$11:$G$61,$G$15)</f>
        <v>1844.4947314161227</v>
      </c>
      <c r="AG15" s="56">
        <f>SUMIFS(Inp_MEAV_Assets!AG$11:AG$61,Inp_MEAV_Assets!$G$11:$G$61,$G$15)</f>
        <v>1839.8065192141773</v>
      </c>
      <c r="AH15" s="56">
        <f>SUMIFS(Inp_MEAV_Assets!AH$11:AH$61,Inp_MEAV_Assets!$G$11:$G$61,$G$15)</f>
        <v>1834.9349843216855</v>
      </c>
      <c r="AI15" s="56">
        <f>SUMIFS(Inp_MEAV_Assets!AI$11:AI$61,Inp_MEAV_Assets!$G$11:$G$61,$G$15)</f>
        <v>1829.8277488270628</v>
      </c>
      <c r="AJ15" s="56">
        <f>SUMIFS(Inp_MEAV_Assets!AJ$11:AJ$61,Inp_MEAV_Assets!$G$11:$G$61,$G$15)</f>
        <v>1828.9491354208556</v>
      </c>
      <c r="AK15" s="56">
        <f>SUMIFS(Inp_MEAV_Assets!AK$11:AK$61,Inp_MEAV_Assets!$G$11:$G$61,$G$15)</f>
        <v>1828.044333058856</v>
      </c>
      <c r="BB15" s="3">
        <v>0</v>
      </c>
      <c r="BC15" s="3">
        <v>0</v>
      </c>
      <c r="BD15" s="3">
        <v>0</v>
      </c>
      <c r="BE15" s="3">
        <v>0</v>
      </c>
      <c r="BF15" s="3">
        <v>6.0000002849847078E-4</v>
      </c>
      <c r="BG15" s="3">
        <v>1.1500000022351742E-2</v>
      </c>
      <c r="BH15" s="3">
        <v>0.70649999380111694</v>
      </c>
      <c r="BI15" s="3">
        <v>0</v>
      </c>
      <c r="BJ15" s="3">
        <v>0.17200000584125519</v>
      </c>
      <c r="BK15" s="3">
        <v>9.299999475479126E-2</v>
      </c>
      <c r="BL15" s="3">
        <v>5.7946112006902695E-2</v>
      </c>
      <c r="BM15" s="3">
        <v>5.7946112006902695E-2</v>
      </c>
      <c r="BN15" s="3">
        <v>5.9598479419946671E-2</v>
      </c>
      <c r="BO15" s="3">
        <v>5.9598479419946671E-2</v>
      </c>
      <c r="BP15" s="3">
        <v>5.9598479419946671E-2</v>
      </c>
      <c r="BQ15" s="3">
        <v>5.9598479419946671E-2</v>
      </c>
      <c r="BR15" s="3">
        <v>5.9598479419946671E-2</v>
      </c>
      <c r="BS15" s="3">
        <v>0.20929999649524689</v>
      </c>
      <c r="BT15" s="3">
        <v>0.64230000972747803</v>
      </c>
      <c r="BU15" s="3">
        <v>0.65550005435943604</v>
      </c>
      <c r="BV15" s="3">
        <v>2.4999999441206455E-3</v>
      </c>
      <c r="BW15" s="3">
        <v>0.71710002422332764</v>
      </c>
      <c r="BX15" s="3">
        <v>1.8363900184631348</v>
      </c>
      <c r="BY15" s="3">
        <v>0.91489177942276001</v>
      </c>
      <c r="BZ15" s="3">
        <v>0.90099942684173584</v>
      </c>
      <c r="CA15" s="3">
        <v>0.88120061159133911</v>
      </c>
      <c r="CB15" s="3">
        <v>0.88120061159133911</v>
      </c>
      <c r="CC15" s="3">
        <v>0.88120061159133911</v>
      </c>
      <c r="CD15" s="3">
        <v>0.88120061159133911</v>
      </c>
      <c r="CE15" s="3">
        <v>0.88120061159133911</v>
      </c>
      <c r="CF15" s="3">
        <v>0.45829999446868896</v>
      </c>
      <c r="CG15" s="3">
        <v>0</v>
      </c>
      <c r="CH15" s="3">
        <v>7.0000002160668373E-3</v>
      </c>
      <c r="CI15" s="3">
        <v>0.45829999446868896</v>
      </c>
      <c r="CJ15" s="3">
        <v>0</v>
      </c>
      <c r="CK15" s="3">
        <v>7.4999998323619366E-3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0.35460001230239868</v>
      </c>
      <c r="CV15" s="3">
        <v>0</v>
      </c>
      <c r="CW15" s="3">
        <v>0.89240002632141113</v>
      </c>
      <c r="CX15" s="3">
        <v>1.1496999263763428</v>
      </c>
      <c r="CY15" s="3">
        <v>0</v>
      </c>
      <c r="CZ15" s="3">
        <v>0</v>
      </c>
      <c r="DA15" s="3">
        <v>1.1251183748245239</v>
      </c>
      <c r="DB15" s="3">
        <v>2.834061861038208</v>
      </c>
      <c r="DC15" s="3">
        <v>3.5603594779968262</v>
      </c>
      <c r="DD15" s="3">
        <v>0.47556459903717041</v>
      </c>
      <c r="DE15" s="3">
        <v>0.97055280208587646</v>
      </c>
    </row>
    <row r="16" spans="1:109">
      <c r="E16" s="3" t="s">
        <v>21</v>
      </c>
      <c r="F16" s="3" t="s">
        <v>238</v>
      </c>
      <c r="G16" s="3" t="s">
        <v>320</v>
      </c>
      <c r="R16" s="14"/>
      <c r="T16" s="101"/>
      <c r="U16" s="101"/>
      <c r="V16" s="101"/>
      <c r="W16" s="101"/>
      <c r="X16" s="101"/>
      <c r="Y16" s="56">
        <f>SUMIFS(Inp_MEAV_Assets!Y$11:Y$61,Inp_MEAV_Assets!$G$11:$G$61,$G$16)</f>
        <v>2684.1578093545236</v>
      </c>
      <c r="Z16" s="56">
        <f>SUMIFS(Inp_MEAV_Assets!Z$11:Z$61,Inp_MEAV_Assets!$G$11:$G$61,$G$16)</f>
        <v>2679.8769800000005</v>
      </c>
      <c r="AA16" s="56">
        <f>SUMIFS(Inp_MEAV_Assets!AA$11:AA$61,Inp_MEAV_Assets!$G$11:$G$61,$G$16)</f>
        <v>2674.0723400000006</v>
      </c>
      <c r="AB16" s="56">
        <f>SUMIFS(Inp_MEAV_Assets!AB$11:AB$61,Inp_MEAV_Assets!$G$11:$G$61,$G$16)</f>
        <v>2672.6711300000011</v>
      </c>
      <c r="AC16" s="56">
        <f>SUMIFS(Inp_MEAV_Assets!AC$11:AC$61,Inp_MEAV_Assets!$G$11:$G$61,$G$16)</f>
        <v>2670.6518700000006</v>
      </c>
      <c r="AD16" s="56">
        <f>SUMIFS(Inp_MEAV_Assets!AD$11:AD$61,Inp_MEAV_Assets!$G$11:$G$61,$G$16)</f>
        <v>2669.7814500000004</v>
      </c>
      <c r="AE16" s="56">
        <f>SUMIFS(Inp_MEAV_Assets!AE$11:AE$61,Inp_MEAV_Assets!$G$11:$G$61,$G$16)</f>
        <v>2655.7142899999999</v>
      </c>
      <c r="AF16" s="56">
        <f>SUMIFS(Inp_MEAV_Assets!AF$11:AF$61,Inp_MEAV_Assets!$G$11:$G$61,$G$16)</f>
        <v>2642.0560160485647</v>
      </c>
      <c r="AG16" s="56">
        <f>SUMIFS(Inp_MEAV_Assets!AG$11:AG$61,Inp_MEAV_Assets!$G$11:$G$61,$G$16)</f>
        <v>2642.1688368171153</v>
      </c>
      <c r="AH16" s="56">
        <f>SUMIFS(Inp_MEAV_Assets!AH$11:AH$61,Inp_MEAV_Assets!$G$11:$G$61,$G$16)</f>
        <v>2642.5223862423436</v>
      </c>
      <c r="AI16" s="56">
        <f>SUMIFS(Inp_MEAV_Assets!AI$11:AI$61,Inp_MEAV_Assets!$G$11:$G$61,$G$16)</f>
        <v>2643.1854439404428</v>
      </c>
      <c r="AJ16" s="56">
        <f>SUMIFS(Inp_MEAV_Assets!AJ$11:AJ$61,Inp_MEAV_Assets!$G$11:$G$61,$G$16)</f>
        <v>2643.9172812547354</v>
      </c>
      <c r="AK16" s="56">
        <f>SUMIFS(Inp_MEAV_Assets!AK$11:AK$61,Inp_MEAV_Assets!$G$11:$G$61,$G$16)</f>
        <v>2644.6835083771248</v>
      </c>
    </row>
    <row r="17" spans="5:37">
      <c r="E17" s="3" t="s">
        <v>21</v>
      </c>
      <c r="F17" s="3" t="s">
        <v>238</v>
      </c>
      <c r="G17" s="3" t="s">
        <v>321</v>
      </c>
      <c r="R17" s="14"/>
      <c r="T17" s="101"/>
      <c r="U17" s="101"/>
      <c r="V17" s="101"/>
      <c r="W17" s="101"/>
      <c r="X17" s="101"/>
      <c r="Y17" s="56">
        <f>SUMIFS(Inp_MEAV_Assets!Y$11:Y$61,Inp_MEAV_Assets!$G$11:$G$61,$G$17)</f>
        <v>392.19064794685585</v>
      </c>
      <c r="Z17" s="56">
        <f>SUMIFS(Inp_MEAV_Assets!Z$11:Z$61,Inp_MEAV_Assets!$G$11:$G$61,$G$17)</f>
        <v>389.93007000000017</v>
      </c>
      <c r="AA17" s="56">
        <f>SUMIFS(Inp_MEAV_Assets!AA$11:AA$61,Inp_MEAV_Assets!$G$11:$G$61,$G$17)</f>
        <v>386.19471000000016</v>
      </c>
      <c r="AB17" s="56">
        <f>SUMIFS(Inp_MEAV_Assets!AB$11:AB$61,Inp_MEAV_Assets!$G$11:$G$61,$G$17)</f>
        <v>384.92190000000016</v>
      </c>
      <c r="AC17" s="56">
        <f>SUMIFS(Inp_MEAV_Assets!AC$11:AC$61,Inp_MEAV_Assets!$G$11:$G$61,$G$17)</f>
        <v>385.31226000000015</v>
      </c>
      <c r="AD17" s="56">
        <f>SUMIFS(Inp_MEAV_Assets!AD$11:AD$61,Inp_MEAV_Assets!$G$11:$G$61,$G$17)</f>
        <v>381.88225000000011</v>
      </c>
      <c r="AE17" s="56">
        <f>SUMIFS(Inp_MEAV_Assets!AE$11:AE$61,Inp_MEAV_Assets!$G$11:$G$61,$G$17)</f>
        <v>377.30148000000008</v>
      </c>
      <c r="AF17" s="56">
        <f>SUMIFS(Inp_MEAV_Assets!AF$11:AF$61,Inp_MEAV_Assets!$G$11:$G$61,$G$17)</f>
        <v>382.55948393921898</v>
      </c>
      <c r="AG17" s="56">
        <f>SUMIFS(Inp_MEAV_Assets!AG$11:AG$61,Inp_MEAV_Assets!$G$11:$G$61,$G$17)</f>
        <v>382.21927559611316</v>
      </c>
      <c r="AH17" s="56">
        <f>SUMIFS(Inp_MEAV_Assets!AH$11:AH$61,Inp_MEAV_Assets!$G$11:$G$61,$G$17)</f>
        <v>381.5862674276168</v>
      </c>
      <c r="AI17" s="56">
        <f>SUMIFS(Inp_MEAV_Assets!AI$11:AI$61,Inp_MEAV_Assets!$G$11:$G$61,$G$17)</f>
        <v>380.57680234076133</v>
      </c>
      <c r="AJ17" s="56">
        <f>SUMIFS(Inp_MEAV_Assets!AJ$11:AJ$61,Inp_MEAV_Assets!$G$11:$G$61,$G$17)</f>
        <v>379.48368016093713</v>
      </c>
      <c r="AK17" s="56">
        <f>SUMIFS(Inp_MEAV_Assets!AK$11:AK$61,Inp_MEAV_Assets!$G$11:$G$61,$G$17)</f>
        <v>378.34872943462858</v>
      </c>
    </row>
    <row r="18" spans="5:37">
      <c r="E18" s="3" t="s">
        <v>21</v>
      </c>
      <c r="F18" s="3" t="s">
        <v>238</v>
      </c>
      <c r="G18" s="3" t="s">
        <v>322</v>
      </c>
      <c r="R18" s="14"/>
      <c r="T18" s="101"/>
      <c r="U18" s="101"/>
      <c r="V18" s="101"/>
      <c r="W18" s="101"/>
      <c r="X18" s="101"/>
      <c r="Y18" s="56">
        <f>SUMIFS(Inp_MEAV_Assets!Y$11:Y$61,Inp_MEAV_Assets!$G$11:$G$61,$G$18)</f>
        <v>751.97265496497971</v>
      </c>
      <c r="Z18" s="56">
        <f>SUMIFS(Inp_MEAV_Assets!Z$11:Z$61,Inp_MEAV_Assets!$G$11:$G$61,$G$18)</f>
        <v>749.67135000000007</v>
      </c>
      <c r="AA18" s="56">
        <f>SUMIFS(Inp_MEAV_Assets!AA$11:AA$61,Inp_MEAV_Assets!$G$11:$G$61,$G$18)</f>
        <v>750.32969000000037</v>
      </c>
      <c r="AB18" s="56">
        <f>SUMIFS(Inp_MEAV_Assets!AB$11:AB$61,Inp_MEAV_Assets!$G$11:$G$61,$G$18)</f>
        <v>748.38569000000018</v>
      </c>
      <c r="AC18" s="56">
        <f>SUMIFS(Inp_MEAV_Assets!AC$11:AC$61,Inp_MEAV_Assets!$G$11:$G$61,$G$18)</f>
        <v>745.70150000000024</v>
      </c>
      <c r="AD18" s="56">
        <f>SUMIFS(Inp_MEAV_Assets!AD$11:AD$61,Inp_MEAV_Assets!$G$11:$G$61,$G$18)</f>
        <v>742.41317000000026</v>
      </c>
      <c r="AE18" s="56">
        <f>SUMIFS(Inp_MEAV_Assets!AE$11:AE$61,Inp_MEAV_Assets!$G$11:$G$61,$G$18)</f>
        <v>739.44971000000021</v>
      </c>
      <c r="AF18" s="56">
        <f>SUMIFS(Inp_MEAV_Assets!AF$11:AF$61,Inp_MEAV_Assets!$G$11:$G$61,$G$18)</f>
        <v>734.60142368739048</v>
      </c>
      <c r="AG18" s="56">
        <f>SUMIFS(Inp_MEAV_Assets!AG$11:AG$61,Inp_MEAV_Assets!$G$11:$G$61,$G$18)</f>
        <v>740.97135349425844</v>
      </c>
      <c r="AH18" s="56">
        <f>SUMIFS(Inp_MEAV_Assets!AH$11:AH$61,Inp_MEAV_Assets!$G$11:$G$61,$G$18)</f>
        <v>747.11628312649987</v>
      </c>
      <c r="AI18" s="56">
        <f>SUMIFS(Inp_MEAV_Assets!AI$11:AI$61,Inp_MEAV_Assets!$G$11:$G$61,$G$18)</f>
        <v>752.97192681993579</v>
      </c>
      <c r="AJ18" s="56">
        <f>SUMIFS(Inp_MEAV_Assets!AJ$11:AJ$61,Inp_MEAV_Assets!$G$11:$G$61,$G$18)</f>
        <v>754.48228474919279</v>
      </c>
      <c r="AK18" s="56">
        <f>SUMIFS(Inp_MEAV_Assets!AK$11:AK$61,Inp_MEAV_Assets!$G$11:$G$61,$G$18)</f>
        <v>755.96049979636018</v>
      </c>
    </row>
    <row r="19" spans="5:37">
      <c r="E19" s="3" t="s">
        <v>21</v>
      </c>
      <c r="F19" s="3" t="s">
        <v>238</v>
      </c>
      <c r="G19" s="3" t="s">
        <v>323</v>
      </c>
      <c r="R19" s="14"/>
      <c r="T19" s="101"/>
      <c r="U19" s="101"/>
      <c r="V19" s="101"/>
      <c r="W19" s="101"/>
      <c r="X19" s="101"/>
      <c r="Y19" s="56">
        <f>SUMIFS(Inp_MEAV_Assets!Y$11:Y$61,Inp_MEAV_Assets!$G$11:$G$61,$G$19)</f>
        <v>37.665507554937328</v>
      </c>
      <c r="Z19" s="56">
        <f>SUMIFS(Inp_MEAV_Assets!Z$11:Z$61,Inp_MEAV_Assets!$G$11:$G$61,$G$19)</f>
        <v>36.886050000000012</v>
      </c>
      <c r="AA19" s="56">
        <f>SUMIFS(Inp_MEAV_Assets!AA$11:AA$61,Inp_MEAV_Assets!$G$11:$G$61,$G$19)</f>
        <v>36.886050000000012</v>
      </c>
      <c r="AB19" s="56">
        <f>SUMIFS(Inp_MEAV_Assets!AB$11:AB$61,Inp_MEAV_Assets!$G$11:$G$61,$G$19)</f>
        <v>36.886050000000012</v>
      </c>
      <c r="AC19" s="56">
        <f>SUMIFS(Inp_MEAV_Assets!AC$11:AC$61,Inp_MEAV_Assets!$G$11:$G$61,$G$19)</f>
        <v>34.62542000000002</v>
      </c>
      <c r="AD19" s="56">
        <f>SUMIFS(Inp_MEAV_Assets!AD$11:AD$61,Inp_MEAV_Assets!$G$11:$G$61,$G$19)</f>
        <v>33.852600000000017</v>
      </c>
      <c r="AE19" s="56">
        <f>SUMIFS(Inp_MEAV_Assets!AE$11:AE$61,Inp_MEAV_Assets!$G$11:$G$61,$G$19)</f>
        <v>33.16726000000002</v>
      </c>
      <c r="AF19" s="56">
        <f>SUMIFS(Inp_MEAV_Assets!AF$11:AF$61,Inp_MEAV_Assets!$G$11:$G$61,$G$19)</f>
        <v>32.541228315570145</v>
      </c>
      <c r="AG19" s="56">
        <f>SUMIFS(Inp_MEAV_Assets!AG$11:AG$61,Inp_MEAV_Assets!$G$11:$G$61,$G$19)</f>
        <v>32.541228315570145</v>
      </c>
      <c r="AH19" s="56">
        <f>SUMIFS(Inp_MEAV_Assets!AH$11:AH$61,Inp_MEAV_Assets!$G$11:$G$61,$G$19)</f>
        <v>32.541228315570145</v>
      </c>
      <c r="AI19" s="56">
        <f>SUMIFS(Inp_MEAV_Assets!AI$11:AI$61,Inp_MEAV_Assets!$G$11:$G$61,$G$19)</f>
        <v>32.541228315570145</v>
      </c>
      <c r="AJ19" s="56">
        <f>SUMIFS(Inp_MEAV_Assets!AJ$11:AJ$61,Inp_MEAV_Assets!$G$11:$G$61,$G$19)</f>
        <v>32.541228315570145</v>
      </c>
      <c r="AK19" s="56">
        <f>SUMIFS(Inp_MEAV_Assets!AK$11:AK$61,Inp_MEAV_Assets!$G$11:$G$61,$G$19)</f>
        <v>32.541228315570145</v>
      </c>
    </row>
    <row r="20" spans="5:37">
      <c r="E20" s="3" t="s">
        <v>21</v>
      </c>
      <c r="F20" s="3" t="s">
        <v>346</v>
      </c>
      <c r="G20" s="3" t="s">
        <v>347</v>
      </c>
      <c r="R20" s="14"/>
      <c r="T20" s="101"/>
      <c r="U20" s="101"/>
      <c r="V20" s="101"/>
      <c r="W20" s="101"/>
      <c r="X20" s="101"/>
      <c r="Y20" s="56">
        <f>SUMIFS(Inp_MEAV_Assets!Y$11:Y$61,Inp_MEAV_Assets!$G$11:$G$61,$G$20)</f>
        <v>0</v>
      </c>
      <c r="Z20" s="56">
        <f>SUMIFS(Inp_MEAV_Assets!Z$11:Z$61,Inp_MEAV_Assets!$G$11:$G$61,$G$20)</f>
        <v>1</v>
      </c>
      <c r="AA20" s="56">
        <f>SUMIFS(Inp_MEAV_Assets!AA$11:AA$61,Inp_MEAV_Assets!$G$11:$G$61,$G$20)</f>
        <v>5</v>
      </c>
      <c r="AB20" s="56">
        <f>SUMIFS(Inp_MEAV_Assets!AB$11:AB$61,Inp_MEAV_Assets!$G$11:$G$61,$G$20)</f>
        <v>6</v>
      </c>
      <c r="AC20" s="56">
        <f>SUMIFS(Inp_MEAV_Assets!AC$11:AC$61,Inp_MEAV_Assets!$G$11:$G$61,$G$20)</f>
        <v>5</v>
      </c>
      <c r="AD20" s="56">
        <f>SUMIFS(Inp_MEAV_Assets!AD$11:AD$61,Inp_MEAV_Assets!$G$11:$G$61,$G$20)</f>
        <v>8</v>
      </c>
      <c r="AE20" s="56">
        <f>SUMIFS(Inp_MEAV_Assets!AE$11:AE$61,Inp_MEAV_Assets!$G$11:$G$61,$G$20)</f>
        <v>8</v>
      </c>
      <c r="AF20" s="56">
        <f>SUMIFS(Inp_MEAV_Assets!AF$11:AF$61,Inp_MEAV_Assets!$G$11:$G$61,$G$20)</f>
        <v>8</v>
      </c>
      <c r="AG20" s="56">
        <f>SUMIFS(Inp_MEAV_Assets!AG$11:AG$61,Inp_MEAV_Assets!$G$11:$G$61,$G$20)</f>
        <v>10</v>
      </c>
      <c r="AH20" s="56">
        <f>SUMIFS(Inp_MEAV_Assets!AH$11:AH$61,Inp_MEAV_Assets!$G$11:$G$61,$G$20)</f>
        <v>12</v>
      </c>
      <c r="AI20" s="56">
        <f>SUMIFS(Inp_MEAV_Assets!AI$11:AI$61,Inp_MEAV_Assets!$G$11:$G$61,$G$20)</f>
        <v>13</v>
      </c>
      <c r="AJ20" s="56">
        <f>SUMIFS(Inp_MEAV_Assets!AJ$11:AJ$61,Inp_MEAV_Assets!$G$11:$G$61,$G$20)</f>
        <v>14</v>
      </c>
      <c r="AK20" s="56">
        <f>SUMIFS(Inp_MEAV_Assets!AK$11:AK$61,Inp_MEAV_Assets!$G$11:$G$61,$G$20)</f>
        <v>15</v>
      </c>
    </row>
    <row r="21" spans="5:37">
      <c r="E21" s="3" t="s">
        <v>21</v>
      </c>
      <c r="F21" s="3" t="s">
        <v>346</v>
      </c>
      <c r="G21" s="3" t="s">
        <v>348</v>
      </c>
      <c r="R21" s="14"/>
      <c r="T21" s="101"/>
      <c r="U21" s="101"/>
      <c r="V21" s="101"/>
      <c r="W21" s="101"/>
      <c r="X21" s="101"/>
      <c r="Y21" s="56">
        <f>SUMIFS(Inp_MEAV_Assets!Y$11:Y$61,Inp_MEAV_Assets!$G$11:$G$61,$G$21)</f>
        <v>1</v>
      </c>
      <c r="Z21" s="56">
        <f>SUMIFS(Inp_MEAV_Assets!Z$11:Z$61,Inp_MEAV_Assets!$G$11:$G$61,$G$21)</f>
        <v>6</v>
      </c>
      <c r="AA21" s="56">
        <f>SUMIFS(Inp_MEAV_Assets!AA$11:AA$61,Inp_MEAV_Assets!$G$11:$G$61,$G$21)</f>
        <v>11</v>
      </c>
      <c r="AB21" s="56">
        <f>SUMIFS(Inp_MEAV_Assets!AB$11:AB$61,Inp_MEAV_Assets!$G$11:$G$61,$G$21)</f>
        <v>13</v>
      </c>
      <c r="AC21" s="56">
        <f>SUMIFS(Inp_MEAV_Assets!AC$11:AC$61,Inp_MEAV_Assets!$G$11:$G$61,$G$21)</f>
        <v>11</v>
      </c>
      <c r="AD21" s="56">
        <f>SUMIFS(Inp_MEAV_Assets!AD$11:AD$61,Inp_MEAV_Assets!$G$11:$G$61,$G$21)</f>
        <v>13</v>
      </c>
      <c r="AE21" s="56">
        <f>SUMIFS(Inp_MEAV_Assets!AE$11:AE$61,Inp_MEAV_Assets!$G$11:$G$61,$G$21)</f>
        <v>13</v>
      </c>
      <c r="AF21" s="56">
        <f>SUMIFS(Inp_MEAV_Assets!AF$11:AF$61,Inp_MEAV_Assets!$G$11:$G$61,$G$21)</f>
        <v>15</v>
      </c>
      <c r="AG21" s="56">
        <f>SUMIFS(Inp_MEAV_Assets!AG$11:AG$61,Inp_MEAV_Assets!$G$11:$G$61,$G$21)</f>
        <v>17</v>
      </c>
      <c r="AH21" s="56">
        <f>SUMIFS(Inp_MEAV_Assets!AH$11:AH$61,Inp_MEAV_Assets!$G$11:$G$61,$G$21)</f>
        <v>18</v>
      </c>
      <c r="AI21" s="56">
        <f>SUMIFS(Inp_MEAV_Assets!AI$11:AI$61,Inp_MEAV_Assets!$G$11:$G$61,$G$21)</f>
        <v>19</v>
      </c>
      <c r="AJ21" s="56">
        <f>SUMIFS(Inp_MEAV_Assets!AJ$11:AJ$61,Inp_MEAV_Assets!$G$11:$G$61,$G$21)</f>
        <v>21</v>
      </c>
      <c r="AK21" s="56">
        <f>SUMIFS(Inp_MEAV_Assets!AK$11:AK$61,Inp_MEAV_Assets!$G$11:$G$61,$G$21)</f>
        <v>22</v>
      </c>
    </row>
    <row r="22" spans="5:37">
      <c r="E22" s="3" t="s">
        <v>21</v>
      </c>
      <c r="F22" s="3" t="s">
        <v>239</v>
      </c>
      <c r="G22" s="3" t="s">
        <v>353</v>
      </c>
      <c r="R22" s="14"/>
      <c r="T22" s="101"/>
      <c r="U22" s="101"/>
      <c r="V22" s="101"/>
      <c r="W22" s="101"/>
      <c r="X22" s="101"/>
      <c r="Y22" s="56">
        <f>SUMIFS(Inp_MEAV_Assets!Y$11:Y$61,Inp_MEAV_Assets!$G$11:$G$61,$G$22)</f>
        <v>3727</v>
      </c>
      <c r="Z22" s="56">
        <f>SUMIFS(Inp_MEAV_Assets!Z$11:Z$61,Inp_MEAV_Assets!$G$11:$G$61,$G$22)</f>
        <v>3733</v>
      </c>
      <c r="AA22" s="56">
        <f>SUMIFS(Inp_MEAV_Assets!AA$11:AA$61,Inp_MEAV_Assets!$G$11:$G$61,$G$22)</f>
        <v>3734</v>
      </c>
      <c r="AB22" s="56">
        <f>SUMIFS(Inp_MEAV_Assets!AB$11:AB$61,Inp_MEAV_Assets!$G$11:$G$61,$G$22)</f>
        <v>3737</v>
      </c>
      <c r="AC22" s="56">
        <f>SUMIFS(Inp_MEAV_Assets!AC$11:AC$61,Inp_MEAV_Assets!$G$11:$G$61,$G$22)</f>
        <v>3759</v>
      </c>
      <c r="AD22" s="56">
        <f>SUMIFS(Inp_MEAV_Assets!AD$11:AD$61,Inp_MEAV_Assets!$G$11:$G$61,$G$22)</f>
        <v>3759</v>
      </c>
      <c r="AE22" s="56">
        <f>SUMIFS(Inp_MEAV_Assets!AE$11:AE$61,Inp_MEAV_Assets!$G$11:$G$61,$G$22)</f>
        <v>3771</v>
      </c>
      <c r="AF22" s="56">
        <f>SUMIFS(Inp_MEAV_Assets!AF$11:AF$61,Inp_MEAV_Assets!$G$11:$G$61,$G$22)</f>
        <v>3772</v>
      </c>
      <c r="AG22" s="56">
        <f>SUMIFS(Inp_MEAV_Assets!AG$11:AG$61,Inp_MEAV_Assets!$G$11:$G$61,$G$22)</f>
        <v>3772</v>
      </c>
      <c r="AH22" s="56">
        <f>SUMIFS(Inp_MEAV_Assets!AH$11:AH$61,Inp_MEAV_Assets!$G$11:$G$61,$G$22)</f>
        <v>3772</v>
      </c>
      <c r="AI22" s="56">
        <f>SUMIFS(Inp_MEAV_Assets!AI$11:AI$61,Inp_MEAV_Assets!$G$11:$G$61,$G$22)</f>
        <v>3772</v>
      </c>
      <c r="AJ22" s="56">
        <f>SUMIFS(Inp_MEAV_Assets!AJ$11:AJ$61,Inp_MEAV_Assets!$G$11:$G$61,$G$22)</f>
        <v>3772</v>
      </c>
      <c r="AK22" s="56">
        <f>SUMIFS(Inp_MEAV_Assets!AK$11:AK$61,Inp_MEAV_Assets!$G$11:$G$61,$G$22)</f>
        <v>3772</v>
      </c>
    </row>
    <row r="23" spans="5:37">
      <c r="E23" s="3" t="s">
        <v>21</v>
      </c>
      <c r="F23" s="3" t="s">
        <v>239</v>
      </c>
      <c r="G23" s="3" t="s">
        <v>325</v>
      </c>
      <c r="R23" s="14"/>
      <c r="T23" s="101"/>
      <c r="U23" s="101"/>
      <c r="V23" s="101"/>
      <c r="W23" s="101"/>
      <c r="X23" s="101"/>
      <c r="Y23" s="56">
        <f>SUMIFS(Inp_MEAV_Assets!Y$11:Y$61,Inp_MEAV_Assets!$G$11:$G$61,$G$23)</f>
        <v>18063</v>
      </c>
      <c r="Z23" s="56">
        <f>SUMIFS(Inp_MEAV_Assets!Z$11:Z$61,Inp_MEAV_Assets!$G$11:$G$61,$G$23)</f>
        <v>18062</v>
      </c>
      <c r="AA23" s="56">
        <f>SUMIFS(Inp_MEAV_Assets!AA$11:AA$61,Inp_MEAV_Assets!$G$11:$G$61,$G$23)</f>
        <v>18063</v>
      </c>
      <c r="AB23" s="56">
        <f>SUMIFS(Inp_MEAV_Assets!AB$11:AB$61,Inp_MEAV_Assets!$G$11:$G$61,$G$23)</f>
        <v>18066</v>
      </c>
      <c r="AC23" s="56">
        <f>SUMIFS(Inp_MEAV_Assets!AC$11:AC$61,Inp_MEAV_Assets!$G$11:$G$61,$G$23)</f>
        <v>18055</v>
      </c>
      <c r="AD23" s="56">
        <f>SUMIFS(Inp_MEAV_Assets!AD$11:AD$61,Inp_MEAV_Assets!$G$11:$G$61,$G$23)</f>
        <v>18042</v>
      </c>
      <c r="AE23" s="56">
        <f>SUMIFS(Inp_MEAV_Assets!AE$11:AE$61,Inp_MEAV_Assets!$G$11:$G$61,$G$23)</f>
        <v>18047</v>
      </c>
      <c r="AF23" s="56">
        <f>SUMIFS(Inp_MEAV_Assets!AF$11:AF$61,Inp_MEAV_Assets!$G$11:$G$61,$G$23)</f>
        <v>18047</v>
      </c>
      <c r="AG23" s="56">
        <f>SUMIFS(Inp_MEAV_Assets!AG$11:AG$61,Inp_MEAV_Assets!$G$11:$G$61,$G$23)</f>
        <v>18047</v>
      </c>
      <c r="AH23" s="56">
        <f>SUMIFS(Inp_MEAV_Assets!AH$11:AH$61,Inp_MEAV_Assets!$G$11:$G$61,$G$23)</f>
        <v>18047</v>
      </c>
      <c r="AI23" s="56">
        <f>SUMIFS(Inp_MEAV_Assets!AI$11:AI$61,Inp_MEAV_Assets!$G$11:$G$61,$G$23)</f>
        <v>18047</v>
      </c>
      <c r="AJ23" s="56">
        <f>SUMIFS(Inp_MEAV_Assets!AJ$11:AJ$61,Inp_MEAV_Assets!$G$11:$G$61,$G$23)</f>
        <v>18047</v>
      </c>
      <c r="AK23" s="56">
        <f>SUMIFS(Inp_MEAV_Assets!AK$11:AK$61,Inp_MEAV_Assets!$G$11:$G$61,$G$23)</f>
        <v>18047</v>
      </c>
    </row>
    <row r="24" spans="5:37">
      <c r="E24" s="3" t="s">
        <v>21</v>
      </c>
      <c r="F24" s="3" t="s">
        <v>239</v>
      </c>
      <c r="G24" s="3" t="s">
        <v>326</v>
      </c>
      <c r="R24" s="14"/>
      <c r="T24" s="101"/>
      <c r="U24" s="101"/>
      <c r="V24" s="101"/>
      <c r="W24" s="101"/>
      <c r="X24" s="101"/>
      <c r="Y24" s="56">
        <f>SUMIFS(Inp_MEAV_Assets!Y$11:Y$61,Inp_MEAV_Assets!$G$11:$G$61,$G$24)</f>
        <v>0</v>
      </c>
      <c r="Z24" s="56">
        <f>SUMIFS(Inp_MEAV_Assets!Z$11:Z$61,Inp_MEAV_Assets!$G$11:$G$61,$G$24)</f>
        <v>65</v>
      </c>
      <c r="AA24" s="56">
        <f>SUMIFS(Inp_MEAV_Assets!AA$11:AA$61,Inp_MEAV_Assets!$G$11:$G$61,$G$24)</f>
        <v>228</v>
      </c>
      <c r="AB24" s="56">
        <f>SUMIFS(Inp_MEAV_Assets!AB$11:AB$61,Inp_MEAV_Assets!$G$11:$G$61,$G$24)</f>
        <v>234</v>
      </c>
      <c r="AC24" s="56">
        <f>SUMIFS(Inp_MEAV_Assets!AC$11:AC$61,Inp_MEAV_Assets!$G$11:$G$61,$G$24)</f>
        <v>246</v>
      </c>
      <c r="AD24" s="56">
        <f>SUMIFS(Inp_MEAV_Assets!AD$11:AD$61,Inp_MEAV_Assets!$G$11:$G$61,$G$24)</f>
        <v>247</v>
      </c>
      <c r="AE24" s="56">
        <f>SUMIFS(Inp_MEAV_Assets!AE$11:AE$61,Inp_MEAV_Assets!$G$11:$G$61,$G$24)</f>
        <v>252</v>
      </c>
      <c r="AF24" s="56">
        <f>SUMIFS(Inp_MEAV_Assets!AF$11:AF$61,Inp_MEAV_Assets!$G$11:$G$61,$G$24)</f>
        <v>252</v>
      </c>
      <c r="AG24" s="56">
        <f>SUMIFS(Inp_MEAV_Assets!AG$11:AG$61,Inp_MEAV_Assets!$G$11:$G$61,$G$24)</f>
        <v>252</v>
      </c>
      <c r="AH24" s="56">
        <f>SUMIFS(Inp_MEAV_Assets!AH$11:AH$61,Inp_MEAV_Assets!$G$11:$G$61,$G$24)</f>
        <v>252</v>
      </c>
      <c r="AI24" s="56">
        <f>SUMIFS(Inp_MEAV_Assets!AI$11:AI$61,Inp_MEAV_Assets!$G$11:$G$61,$G$24)</f>
        <v>252</v>
      </c>
      <c r="AJ24" s="56">
        <f>SUMIFS(Inp_MEAV_Assets!AJ$11:AJ$61,Inp_MEAV_Assets!$G$11:$G$61,$G$24)</f>
        <v>252</v>
      </c>
      <c r="AK24" s="56">
        <f>SUMIFS(Inp_MEAV_Assets!AK$11:AK$61,Inp_MEAV_Assets!$G$11:$G$61,$G$24)</f>
        <v>252</v>
      </c>
    </row>
    <row r="25" spans="5:37" ht="14.25">
      <c r="E25" s="3" t="s">
        <v>21</v>
      </c>
      <c r="F25" s="3" t="s">
        <v>239</v>
      </c>
      <c r="G25" s="3" t="s">
        <v>359</v>
      </c>
      <c r="R25" s="14"/>
      <c r="T25" s="101"/>
      <c r="U25" s="101"/>
      <c r="V25" s="101"/>
      <c r="W25" s="101"/>
      <c r="X25" s="101"/>
      <c r="Y25" s="56">
        <f>SUMIFS(Inp_MEAV_Assets!Y$11:Y$61,Inp_MEAV_Assets!$G$11:$G$61,$G$25)</f>
        <v>1915</v>
      </c>
      <c r="Z25" s="56">
        <f>SUMIFS(Inp_MEAV_Assets!Z$11:Z$61,Inp_MEAV_Assets!$G$11:$G$61,$G$25)</f>
        <v>1850</v>
      </c>
      <c r="AA25" s="56">
        <f>SUMIFS(Inp_MEAV_Assets!AA$11:AA$61,Inp_MEAV_Assets!$G$11:$G$61,$G$25)</f>
        <v>1663</v>
      </c>
      <c r="AB25" s="56">
        <f>SUMIFS(Inp_MEAV_Assets!AB$11:AB$61,Inp_MEAV_Assets!$G$11:$G$61,$G$25)</f>
        <v>1622</v>
      </c>
      <c r="AC25" s="56">
        <f>SUMIFS(Inp_MEAV_Assets!AC$11:AC$61,Inp_MEAV_Assets!$G$11:$G$61,$G$25)</f>
        <v>1589</v>
      </c>
      <c r="AD25" s="56">
        <f>SUMIFS(Inp_MEAV_Assets!AD$11:AD$61,Inp_MEAV_Assets!$G$11:$G$61,$G$25)</f>
        <v>1566</v>
      </c>
      <c r="AE25" s="56">
        <f>SUMIFS(Inp_MEAV_Assets!AE$11:AE$61,Inp_MEAV_Assets!$G$11:$G$61,$G$25)</f>
        <v>1562</v>
      </c>
      <c r="AF25" s="56">
        <f>SUMIFS(Inp_MEAV_Assets!AF$11:AF$61,Inp_MEAV_Assets!$G$11:$G$61,$G$25)</f>
        <v>1562</v>
      </c>
      <c r="AG25" s="56">
        <f>SUMIFS(Inp_MEAV_Assets!AG$11:AG$61,Inp_MEAV_Assets!$G$11:$G$61,$G$25)</f>
        <v>1562</v>
      </c>
      <c r="AH25" s="56">
        <f>SUMIFS(Inp_MEAV_Assets!AH$11:AH$61,Inp_MEAV_Assets!$G$11:$G$61,$G$25)</f>
        <v>1562</v>
      </c>
      <c r="AI25" s="56">
        <f>SUMIFS(Inp_MEAV_Assets!AI$11:AI$61,Inp_MEAV_Assets!$G$11:$G$61,$G$25)</f>
        <v>1562</v>
      </c>
      <c r="AJ25" s="56">
        <f>SUMIFS(Inp_MEAV_Assets!AJ$11:AJ$61,Inp_MEAV_Assets!$G$11:$G$61,$G$25)</f>
        <v>1562</v>
      </c>
      <c r="AK25" s="56">
        <f>SUMIFS(Inp_MEAV_Assets!AK$11:AK$61,Inp_MEAV_Assets!$G$11:$G$61,$G$25)</f>
        <v>1562</v>
      </c>
    </row>
    <row r="26" spans="5:37">
      <c r="E26" s="3" t="s">
        <v>21</v>
      </c>
      <c r="F26" s="3" t="s">
        <v>235</v>
      </c>
      <c r="G26" s="3" t="s">
        <v>337</v>
      </c>
      <c r="R26" s="14"/>
      <c r="T26" s="101"/>
      <c r="U26" s="101"/>
      <c r="V26" s="101"/>
      <c r="W26" s="101"/>
      <c r="X26" s="101"/>
      <c r="Y26" s="56">
        <f>SUMIFS(Inp_MEAV_Assets!Y$11:Y$61,Inp_MEAV_Assets!$G$11:$G$61,$G$26)</f>
        <v>326.60000000000002</v>
      </c>
      <c r="Z26" s="56">
        <f>SUMIFS(Inp_MEAV_Assets!Z$11:Z$61,Inp_MEAV_Assets!$G$11:$G$61,$G$26)</f>
        <v>326.15000000000003</v>
      </c>
      <c r="AA26" s="56">
        <f>SUMIFS(Inp_MEAV_Assets!AA$11:AA$61,Inp_MEAV_Assets!$G$11:$G$61,$G$26)</f>
        <v>327.60000000000002</v>
      </c>
      <c r="AB26" s="56">
        <f>SUMIFS(Inp_MEAV_Assets!AB$11:AB$61,Inp_MEAV_Assets!$G$11:$G$61,$G$26)</f>
        <v>327.60000000000002</v>
      </c>
      <c r="AC26" s="56">
        <f>SUMIFS(Inp_MEAV_Assets!AC$11:AC$61,Inp_MEAV_Assets!$G$11:$G$61,$G$26)</f>
        <v>328.49299999999999</v>
      </c>
      <c r="AD26" s="56">
        <f>SUMIFS(Inp_MEAV_Assets!AD$11:AD$61,Inp_MEAV_Assets!$G$11:$G$61,$G$26)</f>
        <v>329.99299999999999</v>
      </c>
      <c r="AE26" s="56">
        <f>SUMIFS(Inp_MEAV_Assets!AE$11:AE$61,Inp_MEAV_Assets!$G$11:$G$61,$G$26)</f>
        <v>329.99299999999999</v>
      </c>
      <c r="AF26" s="56">
        <f>SUMIFS(Inp_MEAV_Assets!AF$11:AF$61,Inp_MEAV_Assets!$G$11:$G$61,$G$26)</f>
        <v>329.99299999999999</v>
      </c>
      <c r="AG26" s="56">
        <f>SUMIFS(Inp_MEAV_Assets!AG$11:AG$61,Inp_MEAV_Assets!$G$11:$G$61,$G$26)</f>
        <v>329.99299999999999</v>
      </c>
      <c r="AH26" s="56">
        <f>SUMIFS(Inp_MEAV_Assets!AH$11:AH$61,Inp_MEAV_Assets!$G$11:$G$61,$G$26)</f>
        <v>329.99299999999999</v>
      </c>
      <c r="AI26" s="56">
        <f>SUMIFS(Inp_MEAV_Assets!AI$11:AI$61,Inp_MEAV_Assets!$G$11:$G$61,$G$26)</f>
        <v>329.99299999999999</v>
      </c>
      <c r="AJ26" s="56">
        <f>SUMIFS(Inp_MEAV_Assets!AJ$11:AJ$61,Inp_MEAV_Assets!$G$11:$G$61,$G$26)</f>
        <v>329.99299999999999</v>
      </c>
      <c r="AK26" s="56">
        <f>SUMIFS(Inp_MEAV_Assets!AK$11:AK$61,Inp_MEAV_Assets!$G$11:$G$61,$G$26)</f>
        <v>329.99299999999999</v>
      </c>
    </row>
    <row r="27" spans="5:37">
      <c r="E27" s="3" t="s">
        <v>21</v>
      </c>
      <c r="F27" s="3" t="s">
        <v>235</v>
      </c>
      <c r="G27" s="3" t="s">
        <v>338</v>
      </c>
      <c r="R27" s="14"/>
      <c r="T27" s="101"/>
      <c r="U27" s="101"/>
      <c r="V27" s="101"/>
      <c r="W27" s="101"/>
      <c r="X27" s="101"/>
      <c r="Y27" s="56">
        <f>SUMIFS(Inp_MEAV_Assets!Y$11:Y$61,Inp_MEAV_Assets!$G$11:$G$61,$G$27)</f>
        <v>520.11</v>
      </c>
      <c r="Z27" s="56">
        <f>SUMIFS(Inp_MEAV_Assets!Z$11:Z$61,Inp_MEAV_Assets!$G$11:$G$61,$G$27)</f>
        <v>520.11</v>
      </c>
      <c r="AA27" s="56">
        <f>SUMIFS(Inp_MEAV_Assets!AA$11:AA$61,Inp_MEAV_Assets!$G$11:$G$61,$G$27)</f>
        <v>520.16</v>
      </c>
      <c r="AB27" s="56">
        <f>SUMIFS(Inp_MEAV_Assets!AB$11:AB$61,Inp_MEAV_Assets!$G$11:$G$61,$G$27)</f>
        <v>520.16</v>
      </c>
      <c r="AC27" s="56">
        <f>SUMIFS(Inp_MEAV_Assets!AC$11:AC$61,Inp_MEAV_Assets!$G$11:$G$61,$G$27)</f>
        <v>520.16</v>
      </c>
      <c r="AD27" s="56">
        <f>SUMIFS(Inp_MEAV_Assets!AD$11:AD$61,Inp_MEAV_Assets!$G$11:$G$61,$G$27)</f>
        <v>520.57079999999996</v>
      </c>
      <c r="AE27" s="56">
        <f>SUMIFS(Inp_MEAV_Assets!AE$11:AE$61,Inp_MEAV_Assets!$G$11:$G$61,$G$27)</f>
        <v>520.57380000000001</v>
      </c>
      <c r="AF27" s="56">
        <f>SUMIFS(Inp_MEAV_Assets!AF$11:AF$61,Inp_MEAV_Assets!$G$11:$G$61,$G$27)</f>
        <v>520.57380000000001</v>
      </c>
      <c r="AG27" s="56">
        <f>SUMIFS(Inp_MEAV_Assets!AG$11:AG$61,Inp_MEAV_Assets!$G$11:$G$61,$G$27)</f>
        <v>520.57380000000001</v>
      </c>
      <c r="AH27" s="56">
        <f>SUMIFS(Inp_MEAV_Assets!AH$11:AH$61,Inp_MEAV_Assets!$G$11:$G$61,$G$27)</f>
        <v>520.57380000000001</v>
      </c>
      <c r="AI27" s="56">
        <f>SUMIFS(Inp_MEAV_Assets!AI$11:AI$61,Inp_MEAV_Assets!$G$11:$G$61,$G$27)</f>
        <v>520.57380000000001</v>
      </c>
      <c r="AJ27" s="56">
        <f>SUMIFS(Inp_MEAV_Assets!AJ$11:AJ$61,Inp_MEAV_Assets!$G$11:$G$61,$G$27)</f>
        <v>520.57380000000001</v>
      </c>
      <c r="AK27" s="56">
        <f>SUMIFS(Inp_MEAV_Assets!AK$11:AK$61,Inp_MEAV_Assets!$G$11:$G$61,$G$27)</f>
        <v>520.57380000000001</v>
      </c>
    </row>
    <row r="28" spans="5:37">
      <c r="E28" s="3" t="s">
        <v>21</v>
      </c>
      <c r="F28" s="3" t="s">
        <v>235</v>
      </c>
      <c r="G28" s="3" t="s">
        <v>339</v>
      </c>
      <c r="R28" s="14"/>
      <c r="T28" s="101"/>
      <c r="U28" s="101"/>
      <c r="V28" s="101"/>
      <c r="W28" s="101"/>
      <c r="X28" s="101"/>
      <c r="Y28" s="56">
        <f>SUMIFS(Inp_MEAV_Assets!Y$11:Y$61,Inp_MEAV_Assets!$G$11:$G$61,$G$28)</f>
        <v>874.38000000000011</v>
      </c>
      <c r="Z28" s="56">
        <f>SUMIFS(Inp_MEAV_Assets!Z$11:Z$61,Inp_MEAV_Assets!$G$11:$G$61,$G$28)</f>
        <v>874.38000000000011</v>
      </c>
      <c r="AA28" s="56">
        <f>SUMIFS(Inp_MEAV_Assets!AA$11:AA$61,Inp_MEAV_Assets!$G$11:$G$61,$G$28)</f>
        <v>874.49000000000012</v>
      </c>
      <c r="AB28" s="56">
        <f>SUMIFS(Inp_MEAV_Assets!AB$11:AB$61,Inp_MEAV_Assets!$G$11:$G$61,$G$28)</f>
        <v>874.49000000000012</v>
      </c>
      <c r="AC28" s="56">
        <f>SUMIFS(Inp_MEAV_Assets!AC$11:AC$61,Inp_MEAV_Assets!$G$11:$G$61,$G$28)</f>
        <v>874.49000000000012</v>
      </c>
      <c r="AD28" s="56">
        <f>SUMIFS(Inp_MEAV_Assets!AD$11:AD$61,Inp_MEAV_Assets!$G$11:$G$61,$G$28)</f>
        <v>874.50476000000003</v>
      </c>
      <c r="AE28" s="56">
        <f>SUMIFS(Inp_MEAV_Assets!AE$11:AE$61,Inp_MEAV_Assets!$G$11:$G$61,$G$28)</f>
        <v>874.51876000000004</v>
      </c>
      <c r="AF28" s="56">
        <f>SUMIFS(Inp_MEAV_Assets!AF$11:AF$61,Inp_MEAV_Assets!$G$11:$G$61,$G$28)</f>
        <v>874.51876000000004</v>
      </c>
      <c r="AG28" s="56">
        <f>SUMIFS(Inp_MEAV_Assets!AG$11:AG$61,Inp_MEAV_Assets!$G$11:$G$61,$G$28)</f>
        <v>874.51876000000004</v>
      </c>
      <c r="AH28" s="56">
        <f>SUMIFS(Inp_MEAV_Assets!AH$11:AH$61,Inp_MEAV_Assets!$G$11:$G$61,$G$28)</f>
        <v>874.51876000000004</v>
      </c>
      <c r="AI28" s="56">
        <f>SUMIFS(Inp_MEAV_Assets!AI$11:AI$61,Inp_MEAV_Assets!$G$11:$G$61,$G$28)</f>
        <v>874.51876000000004</v>
      </c>
      <c r="AJ28" s="56">
        <f>SUMIFS(Inp_MEAV_Assets!AJ$11:AJ$61,Inp_MEAV_Assets!$G$11:$G$61,$G$28)</f>
        <v>874.51876000000004</v>
      </c>
      <c r="AK28" s="56">
        <f>SUMIFS(Inp_MEAV_Assets!AK$11:AK$61,Inp_MEAV_Assets!$G$11:$G$61,$G$28)</f>
        <v>874.51876000000004</v>
      </c>
    </row>
    <row r="29" spans="5:37">
      <c r="E29" s="3" t="s">
        <v>21</v>
      </c>
      <c r="F29" s="3" t="s">
        <v>235</v>
      </c>
      <c r="G29" s="3" t="s">
        <v>340</v>
      </c>
      <c r="R29" s="14"/>
      <c r="T29" s="101"/>
      <c r="U29" s="101"/>
      <c r="V29" s="101"/>
      <c r="W29" s="101"/>
      <c r="X29" s="101"/>
      <c r="Y29" s="56">
        <f>SUMIFS(Inp_MEAV_Assets!Y$11:Y$61,Inp_MEAV_Assets!$G$11:$G$61,$G$29)</f>
        <v>650.20000000000005</v>
      </c>
      <c r="Z29" s="56">
        <f>SUMIFS(Inp_MEAV_Assets!Z$11:Z$61,Inp_MEAV_Assets!$G$11:$G$61,$G$29)</f>
        <v>650.20000000000005</v>
      </c>
      <c r="AA29" s="56">
        <f>SUMIFS(Inp_MEAV_Assets!AA$11:AA$61,Inp_MEAV_Assets!$G$11:$G$61,$G$29)</f>
        <v>650.20000000000005</v>
      </c>
      <c r="AB29" s="56">
        <f>SUMIFS(Inp_MEAV_Assets!AB$11:AB$61,Inp_MEAV_Assets!$G$11:$G$61,$G$29)</f>
        <v>650.20000000000005</v>
      </c>
      <c r="AC29" s="56">
        <f>SUMIFS(Inp_MEAV_Assets!AC$11:AC$61,Inp_MEAV_Assets!$G$11:$G$61,$G$29)</f>
        <v>650.20000000000005</v>
      </c>
      <c r="AD29" s="56">
        <f>SUMIFS(Inp_MEAV_Assets!AD$11:AD$61,Inp_MEAV_Assets!$G$11:$G$61,$G$29)</f>
        <v>650.29070000000002</v>
      </c>
      <c r="AE29" s="56">
        <f>SUMIFS(Inp_MEAV_Assets!AE$11:AE$61,Inp_MEAV_Assets!$G$11:$G$61,$G$29)</f>
        <v>650.29070000000002</v>
      </c>
      <c r="AF29" s="56">
        <f>SUMIFS(Inp_MEAV_Assets!AF$11:AF$61,Inp_MEAV_Assets!$G$11:$G$61,$G$29)</f>
        <v>650.29070000000002</v>
      </c>
      <c r="AG29" s="56">
        <f>SUMIFS(Inp_MEAV_Assets!AG$11:AG$61,Inp_MEAV_Assets!$G$11:$G$61,$G$29)</f>
        <v>650.29070000000002</v>
      </c>
      <c r="AH29" s="56">
        <f>SUMIFS(Inp_MEAV_Assets!AH$11:AH$61,Inp_MEAV_Assets!$G$11:$G$61,$G$29)</f>
        <v>650.29070000000002</v>
      </c>
      <c r="AI29" s="56">
        <f>SUMIFS(Inp_MEAV_Assets!AI$11:AI$61,Inp_MEAV_Assets!$G$11:$G$61,$G$29)</f>
        <v>650.29070000000002</v>
      </c>
      <c r="AJ29" s="56">
        <f>SUMIFS(Inp_MEAV_Assets!AJ$11:AJ$61,Inp_MEAV_Assets!$G$11:$G$61,$G$29)</f>
        <v>650.29070000000002</v>
      </c>
      <c r="AK29" s="56">
        <f>SUMIFS(Inp_MEAV_Assets!AK$11:AK$61,Inp_MEAV_Assets!$G$11:$G$61,$G$29)</f>
        <v>650.29070000000002</v>
      </c>
    </row>
    <row r="30" spans="5:37">
      <c r="E30" s="3" t="s">
        <v>21</v>
      </c>
      <c r="F30" s="3" t="s">
        <v>235</v>
      </c>
      <c r="G30" s="3" t="s">
        <v>341</v>
      </c>
      <c r="R30" s="14"/>
      <c r="T30" s="101"/>
      <c r="U30" s="101"/>
      <c r="V30" s="101"/>
      <c r="W30" s="101"/>
      <c r="X30" s="101"/>
      <c r="Y30" s="56">
        <f>SUMIFS(Inp_MEAV_Assets!Y$11:Y$61,Inp_MEAV_Assets!$G$11:$G$61,$G$30)</f>
        <v>55.78000000000003</v>
      </c>
      <c r="Z30" s="56">
        <f>SUMIFS(Inp_MEAV_Assets!Z$11:Z$61,Inp_MEAV_Assets!$G$11:$G$61,$G$30)</f>
        <v>55.78000000000003</v>
      </c>
      <c r="AA30" s="56">
        <f>SUMIFS(Inp_MEAV_Assets!AA$11:AA$61,Inp_MEAV_Assets!$G$11:$G$61,$G$30)</f>
        <v>55.78000000000003</v>
      </c>
      <c r="AB30" s="56">
        <f>SUMIFS(Inp_MEAV_Assets!AB$11:AB$61,Inp_MEAV_Assets!$G$11:$G$61,$G$30)</f>
        <v>55.78000000000003</v>
      </c>
      <c r="AC30" s="56">
        <f>SUMIFS(Inp_MEAV_Assets!AC$11:AC$61,Inp_MEAV_Assets!$G$11:$G$61,$G$30)</f>
        <v>55.78000000000003</v>
      </c>
      <c r="AD30" s="56">
        <f>SUMIFS(Inp_MEAV_Assets!AD$11:AD$61,Inp_MEAV_Assets!$G$11:$G$61,$G$30)</f>
        <v>55.78000000000003</v>
      </c>
      <c r="AE30" s="56">
        <f>SUMIFS(Inp_MEAV_Assets!AE$11:AE$61,Inp_MEAV_Assets!$G$11:$G$61,$G$30)</f>
        <v>55.78000000000003</v>
      </c>
      <c r="AF30" s="56">
        <f>SUMIFS(Inp_MEAV_Assets!AF$11:AF$61,Inp_MEAV_Assets!$G$11:$G$61,$G$30)</f>
        <v>55.78000000000003</v>
      </c>
      <c r="AG30" s="56">
        <f>SUMIFS(Inp_MEAV_Assets!AG$11:AG$61,Inp_MEAV_Assets!$G$11:$G$61,$G$30)</f>
        <v>55.78000000000003</v>
      </c>
      <c r="AH30" s="56">
        <f>SUMIFS(Inp_MEAV_Assets!AH$11:AH$61,Inp_MEAV_Assets!$G$11:$G$61,$G$30)</f>
        <v>55.78000000000003</v>
      </c>
      <c r="AI30" s="56">
        <f>SUMIFS(Inp_MEAV_Assets!AI$11:AI$61,Inp_MEAV_Assets!$G$11:$G$61,$G$30)</f>
        <v>55.78000000000003</v>
      </c>
      <c r="AJ30" s="56">
        <f>SUMIFS(Inp_MEAV_Assets!AJ$11:AJ$61,Inp_MEAV_Assets!$G$11:$G$61,$G$30)</f>
        <v>55.78000000000003</v>
      </c>
      <c r="AK30" s="56">
        <f>SUMIFS(Inp_MEAV_Assets!AK$11:AK$61,Inp_MEAV_Assets!$G$11:$G$61,$G$30)</f>
        <v>55.78000000000003</v>
      </c>
    </row>
    <row r="31" spans="5:37">
      <c r="E31" s="3" t="s">
        <v>21</v>
      </c>
      <c r="F31" s="3" t="s">
        <v>235</v>
      </c>
      <c r="G31" s="3" t="s">
        <v>309</v>
      </c>
      <c r="R31" s="14"/>
      <c r="T31" s="101"/>
      <c r="U31" s="101"/>
      <c r="V31" s="101"/>
      <c r="W31" s="101"/>
      <c r="X31" s="101"/>
      <c r="Y31" s="56">
        <f>SUMIFS(Inp_MEAV_Assets!Y$11:Y$61,Inp_MEAV_Assets!$G$11:$G$61,$G$31)</f>
        <v>67.11</v>
      </c>
      <c r="Z31" s="56">
        <f>SUMIFS(Inp_MEAV_Assets!Z$11:Z$61,Inp_MEAV_Assets!$G$11:$G$61,$G$31)</f>
        <v>67.11</v>
      </c>
      <c r="AA31" s="56">
        <f>SUMIFS(Inp_MEAV_Assets!AA$11:AA$61,Inp_MEAV_Assets!$G$11:$G$61,$G$31)</f>
        <v>67.11</v>
      </c>
      <c r="AB31" s="56">
        <f>SUMIFS(Inp_MEAV_Assets!AB$11:AB$61,Inp_MEAV_Assets!$G$11:$G$61,$G$31)</f>
        <v>67.11</v>
      </c>
      <c r="AC31" s="56">
        <f>SUMIFS(Inp_MEAV_Assets!AC$11:AC$61,Inp_MEAV_Assets!$G$11:$G$61,$G$31)</f>
        <v>67.11</v>
      </c>
      <c r="AD31" s="56">
        <f>SUMIFS(Inp_MEAV_Assets!AD$11:AD$61,Inp_MEAV_Assets!$G$11:$G$61,$G$31)</f>
        <v>67.11</v>
      </c>
      <c r="AE31" s="56">
        <f>SUMIFS(Inp_MEAV_Assets!AE$11:AE$61,Inp_MEAV_Assets!$G$11:$G$61,$G$31)</f>
        <v>67.11</v>
      </c>
      <c r="AF31" s="56">
        <f>SUMIFS(Inp_MEAV_Assets!AF$11:AF$61,Inp_MEAV_Assets!$G$11:$G$61,$G$31)</f>
        <v>67.11</v>
      </c>
      <c r="AG31" s="56">
        <f>SUMIFS(Inp_MEAV_Assets!AG$11:AG$61,Inp_MEAV_Assets!$G$11:$G$61,$G$31)</f>
        <v>67.11</v>
      </c>
      <c r="AH31" s="56">
        <f>SUMIFS(Inp_MEAV_Assets!AH$11:AH$61,Inp_MEAV_Assets!$G$11:$G$61,$G$31)</f>
        <v>67.11</v>
      </c>
      <c r="AI31" s="56">
        <f>SUMIFS(Inp_MEAV_Assets!AI$11:AI$61,Inp_MEAV_Assets!$G$11:$G$61,$G$31)</f>
        <v>67.11</v>
      </c>
      <c r="AJ31" s="56">
        <f>SUMIFS(Inp_MEAV_Assets!AJ$11:AJ$61,Inp_MEAV_Assets!$G$11:$G$61,$G$31)</f>
        <v>67.11</v>
      </c>
      <c r="AK31" s="56">
        <f>SUMIFS(Inp_MEAV_Assets!AK$11:AK$61,Inp_MEAV_Assets!$G$11:$G$61,$G$31)</f>
        <v>67.11</v>
      </c>
    </row>
    <row r="32" spans="5:37">
      <c r="E32" s="3" t="s">
        <v>21</v>
      </c>
      <c r="F32" s="3" t="s">
        <v>329</v>
      </c>
      <c r="G32" s="3" t="s">
        <v>355</v>
      </c>
      <c r="R32" s="14"/>
      <c r="T32" s="101"/>
      <c r="U32" s="101"/>
      <c r="V32" s="101"/>
      <c r="W32" s="101"/>
      <c r="X32" s="101"/>
      <c r="Y32" s="56">
        <f>SUMIFS(Inp_MEAV_Assets!Y$11:Y$61,Inp_MEAV_Assets!$G$11:$G$61,$G$32)</f>
        <v>15958</v>
      </c>
      <c r="Z32" s="56">
        <f>SUMIFS(Inp_MEAV_Assets!Z$11:Z$61,Inp_MEAV_Assets!$G$11:$G$61,$G$32)</f>
        <v>15958</v>
      </c>
      <c r="AA32" s="56">
        <f>SUMIFS(Inp_MEAV_Assets!AA$11:AA$61,Inp_MEAV_Assets!$G$11:$G$61,$G$32)</f>
        <v>15958</v>
      </c>
      <c r="AB32" s="56">
        <f>SUMIFS(Inp_MEAV_Assets!AB$11:AB$61,Inp_MEAV_Assets!$G$11:$G$61,$G$32)</f>
        <v>15958</v>
      </c>
      <c r="AC32" s="56">
        <f>SUMIFS(Inp_MEAV_Assets!AC$11:AC$61,Inp_MEAV_Assets!$G$11:$G$61,$G$32)</f>
        <v>15958</v>
      </c>
      <c r="AD32" s="56">
        <f>SUMIFS(Inp_MEAV_Assets!AD$11:AD$61,Inp_MEAV_Assets!$G$11:$G$61,$G$32)</f>
        <v>15958</v>
      </c>
      <c r="AE32" s="56">
        <f>SUMIFS(Inp_MEAV_Assets!AE$11:AE$61,Inp_MEAV_Assets!$G$11:$G$61,$G$32)</f>
        <v>16484</v>
      </c>
      <c r="AF32" s="56">
        <f>SUMIFS(Inp_MEAV_Assets!AF$11:AF$61,Inp_MEAV_Assets!$G$11:$G$61,$G$32)</f>
        <v>16484</v>
      </c>
      <c r="AG32" s="56">
        <f>SUMIFS(Inp_MEAV_Assets!AG$11:AG$61,Inp_MEAV_Assets!$G$11:$G$61,$G$32)</f>
        <v>16480.8</v>
      </c>
      <c r="AH32" s="56">
        <f>SUMIFS(Inp_MEAV_Assets!AH$11:AH$61,Inp_MEAV_Assets!$G$11:$G$61,$G$32)</f>
        <v>16477.599999999999</v>
      </c>
      <c r="AI32" s="56">
        <f>SUMIFS(Inp_MEAV_Assets!AI$11:AI$61,Inp_MEAV_Assets!$G$11:$G$61,$G$32)</f>
        <v>16474.399999999998</v>
      </c>
      <c r="AJ32" s="56">
        <f>SUMIFS(Inp_MEAV_Assets!AJ$11:AJ$61,Inp_MEAV_Assets!$G$11:$G$61,$G$32)</f>
        <v>16471.199999999997</v>
      </c>
      <c r="AK32" s="56">
        <f>SUMIFS(Inp_MEAV_Assets!AK$11:AK$61,Inp_MEAV_Assets!$G$11:$G$61,$G$32)</f>
        <v>16467.999999999996</v>
      </c>
    </row>
    <row r="33" spans="2:109">
      <c r="E33" s="3" t="s">
        <v>21</v>
      </c>
      <c r="F33" s="3" t="s">
        <v>329</v>
      </c>
      <c r="G33" s="3" t="s">
        <v>356</v>
      </c>
      <c r="R33" s="14"/>
      <c r="T33" s="101"/>
      <c r="U33" s="101"/>
      <c r="V33" s="101"/>
      <c r="W33" s="101"/>
      <c r="X33" s="101"/>
      <c r="Y33" s="56">
        <f>SUMIFS(Inp_MEAV_Assets!Y$11:Y$61,Inp_MEAV_Assets!$G$11:$G$61,$G$33)</f>
        <v>893</v>
      </c>
      <c r="Z33" s="56">
        <f>SUMIFS(Inp_MEAV_Assets!Z$11:Z$61,Inp_MEAV_Assets!$G$11:$G$61,$G$33)</f>
        <v>893</v>
      </c>
      <c r="AA33" s="56">
        <f>SUMIFS(Inp_MEAV_Assets!AA$11:AA$61,Inp_MEAV_Assets!$G$11:$G$61,$G$33)</f>
        <v>893</v>
      </c>
      <c r="AB33" s="56">
        <f>SUMIFS(Inp_MEAV_Assets!AB$11:AB$61,Inp_MEAV_Assets!$G$11:$G$61,$G$33)</f>
        <v>893</v>
      </c>
      <c r="AC33" s="56">
        <f>SUMIFS(Inp_MEAV_Assets!AC$11:AC$61,Inp_MEAV_Assets!$G$11:$G$61,$G$33)</f>
        <v>893</v>
      </c>
      <c r="AD33" s="56">
        <f>SUMIFS(Inp_MEAV_Assets!AD$11:AD$61,Inp_MEAV_Assets!$G$11:$G$61,$G$33)</f>
        <v>893</v>
      </c>
      <c r="AE33" s="56">
        <f>SUMIFS(Inp_MEAV_Assets!AE$11:AE$61,Inp_MEAV_Assets!$G$11:$G$61,$G$33)</f>
        <v>743</v>
      </c>
      <c r="AF33" s="56">
        <f>SUMIFS(Inp_MEAV_Assets!AF$11:AF$61,Inp_MEAV_Assets!$G$11:$G$61,$G$33)</f>
        <v>743</v>
      </c>
      <c r="AG33" s="56">
        <f>SUMIFS(Inp_MEAV_Assets!AG$11:AG$61,Inp_MEAV_Assets!$G$11:$G$61,$G$33)</f>
        <v>743</v>
      </c>
      <c r="AH33" s="56">
        <f>SUMIFS(Inp_MEAV_Assets!AH$11:AH$61,Inp_MEAV_Assets!$G$11:$G$61,$G$33)</f>
        <v>743</v>
      </c>
      <c r="AI33" s="56">
        <f>SUMIFS(Inp_MEAV_Assets!AI$11:AI$61,Inp_MEAV_Assets!$G$11:$G$61,$G$33)</f>
        <v>743</v>
      </c>
      <c r="AJ33" s="56">
        <f>SUMIFS(Inp_MEAV_Assets!AJ$11:AJ$61,Inp_MEAV_Assets!$G$11:$G$61,$G$33)</f>
        <v>743</v>
      </c>
      <c r="AK33" s="56">
        <f>SUMIFS(Inp_MEAV_Assets!AK$11:AK$61,Inp_MEAV_Assets!$G$11:$G$61,$G$33)</f>
        <v>743</v>
      </c>
    </row>
    <row r="34" spans="2:109">
      <c r="E34" s="3" t="s">
        <v>21</v>
      </c>
      <c r="F34" s="3" t="s">
        <v>329</v>
      </c>
      <c r="G34" s="3" t="s">
        <v>357</v>
      </c>
      <c r="R34" s="14"/>
      <c r="T34" s="101"/>
      <c r="U34" s="101"/>
      <c r="V34" s="101"/>
      <c r="W34" s="101"/>
      <c r="X34" s="101"/>
      <c r="Y34" s="56">
        <f>SUMIFS(Inp_MEAV_Assets!Y$11:Y$61,Inp_MEAV_Assets!$G$11:$G$61,$G$34)</f>
        <v>294</v>
      </c>
      <c r="Z34" s="56">
        <f>SUMIFS(Inp_MEAV_Assets!Z$11:Z$61,Inp_MEAV_Assets!$G$11:$G$61,$G$34)</f>
        <v>294</v>
      </c>
      <c r="AA34" s="56">
        <f>SUMIFS(Inp_MEAV_Assets!AA$11:AA$61,Inp_MEAV_Assets!$G$11:$G$61,$G$34)</f>
        <v>294</v>
      </c>
      <c r="AB34" s="56">
        <f>SUMIFS(Inp_MEAV_Assets!AB$11:AB$61,Inp_MEAV_Assets!$G$11:$G$61,$G$34)</f>
        <v>294</v>
      </c>
      <c r="AC34" s="56">
        <f>SUMIFS(Inp_MEAV_Assets!AC$11:AC$61,Inp_MEAV_Assets!$G$11:$G$61,$G$34)</f>
        <v>294</v>
      </c>
      <c r="AD34" s="56">
        <f>SUMIFS(Inp_MEAV_Assets!AD$11:AD$61,Inp_MEAV_Assets!$G$11:$G$61,$G$34)</f>
        <v>294</v>
      </c>
      <c r="AE34" s="56">
        <f>SUMIFS(Inp_MEAV_Assets!AE$11:AE$61,Inp_MEAV_Assets!$G$11:$G$61,$G$34)</f>
        <v>286</v>
      </c>
      <c r="AF34" s="56">
        <f>SUMIFS(Inp_MEAV_Assets!AF$11:AF$61,Inp_MEAV_Assets!$G$11:$G$61,$G$34)</f>
        <v>286</v>
      </c>
      <c r="AG34" s="56">
        <f>SUMIFS(Inp_MEAV_Assets!AG$11:AG$61,Inp_MEAV_Assets!$G$11:$G$61,$G$34)</f>
        <v>286</v>
      </c>
      <c r="AH34" s="56">
        <f>SUMIFS(Inp_MEAV_Assets!AH$11:AH$61,Inp_MEAV_Assets!$G$11:$G$61,$G$34)</f>
        <v>286</v>
      </c>
      <c r="AI34" s="56">
        <f>SUMIFS(Inp_MEAV_Assets!AI$11:AI$61,Inp_MEAV_Assets!$G$11:$G$61,$G$34)</f>
        <v>286</v>
      </c>
      <c r="AJ34" s="56">
        <f>SUMIFS(Inp_MEAV_Assets!AJ$11:AJ$61,Inp_MEAV_Assets!$G$11:$G$61,$G$34)</f>
        <v>286</v>
      </c>
      <c r="AK34" s="56">
        <f>SUMIFS(Inp_MEAV_Assets!AK$11:AK$61,Inp_MEAV_Assets!$G$11:$G$61,$G$34)</f>
        <v>286</v>
      </c>
    </row>
    <row r="35" spans="2:109">
      <c r="E35" s="3" t="s">
        <v>21</v>
      </c>
      <c r="F35" s="3" t="s">
        <v>237</v>
      </c>
      <c r="G35" s="3" t="s">
        <v>332</v>
      </c>
      <c r="R35" s="14"/>
      <c r="T35" s="101"/>
      <c r="U35" s="101"/>
      <c r="V35" s="101"/>
      <c r="W35" s="101"/>
      <c r="X35" s="101"/>
      <c r="Y35" s="108">
        <f>Inp_Storage!Y13+Inp_Storage!Y79+Inp_Storage!Y211+Inp_Storage!R277</f>
        <v>0</v>
      </c>
      <c r="Z35" s="56">
        <f>Y35+Inp_Storage!Z13+Inp_Storage!Z79+Inp_Storage!Z211</f>
        <v>0</v>
      </c>
      <c r="AA35" s="56">
        <f>Z35+Inp_Storage!AA13+Inp_Storage!AA79+Inp_Storage!AA211</f>
        <v>0</v>
      </c>
      <c r="AB35" s="56">
        <f>AA35+Inp_Storage!AB13+Inp_Storage!AB79+Inp_Storage!AB211</f>
        <v>0</v>
      </c>
      <c r="AC35" s="56">
        <f>AB35+Inp_Storage!AC13+Inp_Storage!AC79+Inp_Storage!AC211</f>
        <v>0</v>
      </c>
      <c r="AD35" s="56">
        <f>AC35+Inp_Storage!AD13+Inp_Storage!AD79+Inp_Storage!AD211</f>
        <v>0</v>
      </c>
      <c r="AE35" s="56">
        <f>AD35+Inp_Storage!AE13+Inp_Storage!AE79</f>
        <v>0</v>
      </c>
      <c r="AF35" s="56">
        <f>AE35+Inp_Storage!AF13+Inp_Storage!AF79</f>
        <v>0</v>
      </c>
      <c r="AG35" s="56">
        <f>AF35+Inp_Storage!AG13+Inp_Storage!AG79</f>
        <v>0</v>
      </c>
      <c r="AH35" s="56">
        <f>AG35+Inp_Storage!AH13+Inp_Storage!AH79</f>
        <v>0</v>
      </c>
      <c r="AI35" s="56">
        <f>AH35+Inp_Storage!AI13+Inp_Storage!AI79</f>
        <v>0</v>
      </c>
      <c r="AJ35" s="56">
        <f>AI35+Inp_Storage!AJ13+Inp_Storage!AJ79</f>
        <v>0</v>
      </c>
      <c r="AK35" s="56">
        <f>AJ35+Inp_Storage!AK13+Inp_Storage!AK79</f>
        <v>0</v>
      </c>
    </row>
    <row r="36" spans="2:109">
      <c r="E36" s="3" t="s">
        <v>21</v>
      </c>
      <c r="F36" s="3" t="s">
        <v>237</v>
      </c>
      <c r="G36" s="3" t="s">
        <v>360</v>
      </c>
      <c r="R36" s="14"/>
      <c r="T36" s="101"/>
      <c r="U36" s="101"/>
      <c r="V36" s="101"/>
      <c r="W36" s="101"/>
      <c r="X36" s="101"/>
      <c r="Y36" s="108">
        <f>Inp_Storage!Y14+Inp_Storage!Y80+Inp_Storage!Y212+Inp_Storage!R278+Inp_Storage!Y15+Inp_Storage!Y81+Inp_Storage!Y213+Inp_Storage!R279</f>
        <v>0</v>
      </c>
      <c r="Z36" s="56">
        <f>Y36+Inp_Storage!Z14+Inp_Storage!Z80+Inp_Storage!Z212+Inp_Storage!Z15+Inp_Storage!Z81+Inp_Storage!Z213</f>
        <v>0</v>
      </c>
      <c r="AA36" s="56">
        <f>Z36+Inp_Storage!AA14+Inp_Storage!AA80+Inp_Storage!AA212+Inp_Storage!AA15+Inp_Storage!AA81+Inp_Storage!AA213</f>
        <v>0</v>
      </c>
      <c r="AB36" s="56">
        <f>AA36+Inp_Storage!AB14+Inp_Storage!AB80+Inp_Storage!AB212+Inp_Storage!AB15+Inp_Storage!AB81+Inp_Storage!AB213</f>
        <v>0</v>
      </c>
      <c r="AC36" s="56">
        <f>AB36+Inp_Storage!AC14+Inp_Storage!AC80+Inp_Storage!AC212+Inp_Storage!AC15+Inp_Storage!AC81+Inp_Storage!AC213</f>
        <v>0</v>
      </c>
      <c r="AD36" s="56">
        <f>AC36+Inp_Storage!AD14+Inp_Storage!AD80+Inp_Storage!AD212+Inp_Storage!AD15+Inp_Storage!AD81+Inp_Storage!AD213</f>
        <v>0</v>
      </c>
      <c r="AE36" s="56">
        <f>AD36+Inp_Storage!AE14+Inp_Storage!AE80+Inp_Storage!AE15+Inp_Storage!AE81</f>
        <v>0</v>
      </c>
      <c r="AF36" s="56">
        <f>AE36+Inp_Storage!AF14+Inp_Storage!AF80+Inp_Storage!AF15+Inp_Storage!AF81</f>
        <v>0</v>
      </c>
      <c r="AG36" s="56">
        <f>AF36+Inp_Storage!AG14+Inp_Storage!AG80+Inp_Storage!AG15+Inp_Storage!AG81</f>
        <v>0</v>
      </c>
      <c r="AH36" s="56">
        <f>AG36+Inp_Storage!AH14+Inp_Storage!AH80+Inp_Storage!AH15+Inp_Storage!AH81</f>
        <v>0</v>
      </c>
      <c r="AI36" s="56">
        <f>AH36+Inp_Storage!AI14+Inp_Storage!AI80+Inp_Storage!AI15+Inp_Storage!AI81</f>
        <v>0</v>
      </c>
      <c r="AJ36" s="56">
        <f>AI36+Inp_Storage!AJ14+Inp_Storage!AJ80+Inp_Storage!AJ15+Inp_Storage!AJ81</f>
        <v>0</v>
      </c>
      <c r="AK36" s="56">
        <f>AJ36+Inp_Storage!AK14+Inp_Storage!AK80+Inp_Storage!AK15+Inp_Storage!AK81</f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3">
        <v>0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5.0999999046325684E-2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0.30816099047660828</v>
      </c>
      <c r="DC36" s="3">
        <v>0</v>
      </c>
      <c r="DD36" s="3">
        <v>0</v>
      </c>
      <c r="DE36" s="3">
        <v>0</v>
      </c>
    </row>
    <row r="37" spans="2:109">
      <c r="E37" s="3" t="s">
        <v>21</v>
      </c>
      <c r="F37" s="3" t="s">
        <v>237</v>
      </c>
      <c r="G37" s="3" t="s">
        <v>349</v>
      </c>
      <c r="R37" s="14"/>
      <c r="T37" s="101"/>
      <c r="U37" s="101"/>
      <c r="V37" s="101"/>
      <c r="W37" s="101"/>
      <c r="X37" s="101"/>
      <c r="Y37" s="108">
        <f>Inp_Storage!Y16+Inp_Storage!Y82+Inp_Storage!Y214+Inp_Storage!R280</f>
        <v>0</v>
      </c>
      <c r="Z37" s="56">
        <f>Y37+Inp_Storage!Z16+Inp_Storage!Z82+Inp_Storage!Z214</f>
        <v>0</v>
      </c>
      <c r="AA37" s="56">
        <f>Z37+Inp_Storage!AA16+Inp_Storage!AA82+Inp_Storage!AA214</f>
        <v>0</v>
      </c>
      <c r="AB37" s="56">
        <f>AA37+Inp_Storage!AB16+Inp_Storage!AB82+Inp_Storage!AB214</f>
        <v>0</v>
      </c>
      <c r="AC37" s="56">
        <f>AB37+Inp_Storage!AC16+Inp_Storage!AC82+Inp_Storage!AC214</f>
        <v>0</v>
      </c>
      <c r="AD37" s="56">
        <f>AC37+Inp_Storage!AD16+Inp_Storage!AD82+Inp_Storage!AD214</f>
        <v>0</v>
      </c>
      <c r="AE37" s="56">
        <f>AD37+Inp_Storage!AE16+Inp_Storage!AE82</f>
        <v>0</v>
      </c>
      <c r="AF37" s="56">
        <f>AE37+Inp_Storage!AF16+Inp_Storage!AF82</f>
        <v>0</v>
      </c>
      <c r="AG37" s="56">
        <f>AF37+Inp_Storage!AG16+Inp_Storage!AG82</f>
        <v>0</v>
      </c>
      <c r="AH37" s="56">
        <f>AG37+Inp_Storage!AH16+Inp_Storage!AH82</f>
        <v>0</v>
      </c>
      <c r="AI37" s="56">
        <f>AH37+Inp_Storage!AI16+Inp_Storage!AI82</f>
        <v>0</v>
      </c>
      <c r="AJ37" s="56">
        <f>AI37+Inp_Storage!AJ16+Inp_Storage!AJ82</f>
        <v>0</v>
      </c>
      <c r="AK37" s="56">
        <f>AJ37+Inp_Storage!AK16+Inp_Storage!AK82</f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0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</row>
    <row r="38" spans="2:109">
      <c r="E38" s="3" t="s">
        <v>21</v>
      </c>
      <c r="F38" s="3" t="s">
        <v>237</v>
      </c>
      <c r="G38" s="3" t="s">
        <v>306</v>
      </c>
      <c r="P38" s="3" t="s">
        <v>113</v>
      </c>
      <c r="R38" s="14"/>
      <c r="T38" s="101"/>
      <c r="U38" s="101"/>
      <c r="V38" s="101"/>
      <c r="W38" s="101"/>
      <c r="X38" s="101"/>
      <c r="Y38" s="56">
        <f>SUMIFS(Inp_MEAV_Assets!Y$11:Y$61,Inp_MEAV_Assets!$G$11:$G$61,$G$38)</f>
        <v>0</v>
      </c>
      <c r="Z38" s="56">
        <f>SUMIFS(Inp_MEAV_Assets!Z$11:Z$61,Inp_MEAV_Assets!$G$11:$G$61,$G$38)</f>
        <v>0</v>
      </c>
      <c r="AA38" s="56">
        <f>SUMIFS(Inp_MEAV_Assets!AA$11:AA$61,Inp_MEAV_Assets!$G$11:$G$61,$G$38)</f>
        <v>0</v>
      </c>
      <c r="AB38" s="56">
        <f>SUMIFS(Inp_MEAV_Assets!AB$11:AB$61,Inp_MEAV_Assets!$G$11:$G$61,$G$38)</f>
        <v>0</v>
      </c>
      <c r="AC38" s="56">
        <f>SUMIFS(Inp_MEAV_Assets!AC$11:AC$61,Inp_MEAV_Assets!$G$11:$G$61,$G$38)</f>
        <v>0</v>
      </c>
      <c r="AD38" s="56">
        <f>SUMIFS(Inp_MEAV_Assets!AD$11:AD$61,Inp_MEAV_Assets!$G$11:$G$61,$G$38)</f>
        <v>0</v>
      </c>
      <c r="AE38" s="56">
        <f>SUMIFS(Inp_MEAV_Assets!AE$11:AE$61,Inp_MEAV_Assets!$G$11:$G$61,$G$38)</f>
        <v>0</v>
      </c>
      <c r="AF38" s="56">
        <f>SUMIFS(Inp_MEAV_Assets!AF$11:AF$61,Inp_MEAV_Assets!$G$11:$G$61,$G$38)</f>
        <v>0</v>
      </c>
      <c r="AG38" s="56">
        <f>SUMIFS(Inp_MEAV_Assets!AG$11:AG$61,Inp_MEAV_Assets!$G$11:$G$61,$G$38)</f>
        <v>0</v>
      </c>
      <c r="AH38" s="56">
        <f>SUMIFS(Inp_MEAV_Assets!AH$11:AH$61,Inp_MEAV_Assets!$G$11:$G$61,$G$38)</f>
        <v>0</v>
      </c>
      <c r="AI38" s="56">
        <f>SUMIFS(Inp_MEAV_Assets!AI$11:AI$61,Inp_MEAV_Assets!$G$11:$G$61,$G$38)</f>
        <v>0</v>
      </c>
      <c r="AJ38" s="56">
        <f>SUMIFS(Inp_MEAV_Assets!AJ$11:AJ$61,Inp_MEAV_Assets!$G$11:$G$61,$G$38)</f>
        <v>0</v>
      </c>
      <c r="AK38" s="56">
        <f>SUMIFS(Inp_MEAV_Assets!AK$11:AK$61,Inp_MEAV_Assets!$G$11:$G$61,$G$38)</f>
        <v>0</v>
      </c>
      <c r="AO38" s="96" t="s">
        <v>365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</v>
      </c>
      <c r="CB38" s="3">
        <v>0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0</v>
      </c>
      <c r="CJ38" s="3">
        <v>0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</row>
    <row r="39" spans="2:109">
      <c r="E39" s="3" t="s">
        <v>21</v>
      </c>
      <c r="F39" s="3" t="s">
        <v>311</v>
      </c>
      <c r="G39" s="3" t="s">
        <v>311</v>
      </c>
      <c r="R39" s="14"/>
      <c r="T39" s="101"/>
      <c r="U39" s="101"/>
      <c r="V39" s="101"/>
      <c r="W39" s="101"/>
      <c r="X39" s="101"/>
      <c r="Y39" s="56">
        <f>SUMIFS(Inp_MEAV_Assets!Y$11:Y$61,Inp_MEAV_Assets!$G$11:$G$61,$G$39)</f>
        <v>23</v>
      </c>
      <c r="Z39" s="56">
        <f>SUMIFS(Inp_MEAV_Assets!Z$11:Z$61,Inp_MEAV_Assets!$G$11:$G$61,$G$39)</f>
        <v>23</v>
      </c>
      <c r="AA39" s="56">
        <f>SUMIFS(Inp_MEAV_Assets!AA$11:AA$61,Inp_MEAV_Assets!$G$11:$G$61,$G$39)</f>
        <v>23</v>
      </c>
      <c r="AB39" s="56">
        <f>SUMIFS(Inp_MEAV_Assets!AB$11:AB$61,Inp_MEAV_Assets!$G$11:$G$61,$G$39)</f>
        <v>23</v>
      </c>
      <c r="AC39" s="56">
        <f>SUMIFS(Inp_MEAV_Assets!AC$11:AC$61,Inp_MEAV_Assets!$G$11:$G$61,$G$39)</f>
        <v>23</v>
      </c>
      <c r="AD39" s="56">
        <f>SUMIFS(Inp_MEAV_Assets!AD$11:AD$61,Inp_MEAV_Assets!$G$11:$G$61,$G$39)</f>
        <v>23</v>
      </c>
      <c r="AE39" s="56">
        <f>SUMIFS(Inp_MEAV_Assets!AE$11:AE$61,Inp_MEAV_Assets!$G$11:$G$61,$G$39)</f>
        <v>23</v>
      </c>
      <c r="AF39" s="56">
        <f>SUMIFS(Inp_MEAV_Assets!AF$11:AF$61,Inp_MEAV_Assets!$G$11:$G$61,$G$39)</f>
        <v>23</v>
      </c>
      <c r="AG39" s="56">
        <f>SUMIFS(Inp_MEAV_Assets!AG$11:AG$61,Inp_MEAV_Assets!$G$11:$G$61,$G$39)</f>
        <v>23</v>
      </c>
      <c r="AH39" s="56">
        <f>SUMIFS(Inp_MEAV_Assets!AH$11:AH$61,Inp_MEAV_Assets!$G$11:$G$61,$G$39)</f>
        <v>23</v>
      </c>
      <c r="AI39" s="56">
        <f>SUMIFS(Inp_MEAV_Assets!AI$11:AI$61,Inp_MEAV_Assets!$G$11:$G$61,$G$39)</f>
        <v>23</v>
      </c>
      <c r="AJ39" s="56">
        <f>SUMIFS(Inp_MEAV_Assets!AJ$11:AJ$61,Inp_MEAV_Assets!$G$11:$G$61,$G$39)</f>
        <v>23</v>
      </c>
      <c r="AK39" s="56">
        <f>SUMIFS(Inp_MEAV_Assets!AK$11:AK$61,Inp_MEAV_Assets!$G$11:$G$61,$G$39)</f>
        <v>23</v>
      </c>
      <c r="BB39" s="3">
        <v>25804.43359375</v>
      </c>
      <c r="BC39" s="3">
        <v>25804.43359375</v>
      </c>
      <c r="BD39" s="3">
        <v>25804.43359375</v>
      </c>
      <c r="BE39" s="3">
        <v>25804.43359375</v>
      </c>
      <c r="BF39" s="3">
        <v>7298</v>
      </c>
      <c r="BG39" s="3">
        <v>7598</v>
      </c>
      <c r="BH39" s="3">
        <v>8611</v>
      </c>
      <c r="BI39" s="3">
        <v>7423</v>
      </c>
      <c r="BJ39" s="3">
        <v>6384</v>
      </c>
      <c r="BK39" s="3">
        <v>6129</v>
      </c>
      <c r="BL39" s="3">
        <v>5779.27001953125</v>
      </c>
      <c r="BM39" s="3">
        <v>5779.27001953125</v>
      </c>
      <c r="BN39" s="3">
        <v>6668.775390625</v>
      </c>
      <c r="BO39" s="3">
        <v>6668.775390625</v>
      </c>
      <c r="BP39" s="3">
        <v>6668.775390625</v>
      </c>
      <c r="BQ39" s="3">
        <v>6668.775390625</v>
      </c>
      <c r="BR39" s="3">
        <v>6668.775390625</v>
      </c>
      <c r="BS39" s="3">
        <v>47951</v>
      </c>
      <c r="BT39" s="3">
        <v>44849</v>
      </c>
      <c r="BU39" s="3">
        <v>36980</v>
      </c>
      <c r="BV39" s="3">
        <v>38665</v>
      </c>
      <c r="BW39" s="3">
        <v>40786</v>
      </c>
      <c r="BX39" s="3">
        <v>33844</v>
      </c>
      <c r="BY39" s="3">
        <v>34445.73828125</v>
      </c>
      <c r="BZ39" s="3">
        <v>34018.67578125</v>
      </c>
      <c r="CA39" s="3">
        <v>37765.13671875</v>
      </c>
      <c r="CB39" s="3">
        <v>37765.13671875</v>
      </c>
      <c r="CC39" s="3">
        <v>37765.13671875</v>
      </c>
      <c r="CD39" s="3">
        <v>37765.13671875</v>
      </c>
      <c r="CE39" s="3">
        <v>37765.13671875</v>
      </c>
      <c r="CF39" s="3">
        <v>19571</v>
      </c>
      <c r="CG39" s="3">
        <v>12955</v>
      </c>
      <c r="CH39" s="3">
        <v>25864</v>
      </c>
      <c r="CI39" s="3">
        <v>23067</v>
      </c>
      <c r="CJ39" s="3">
        <v>19520</v>
      </c>
      <c r="CK39" s="3">
        <v>18515</v>
      </c>
      <c r="CL39" s="3">
        <v>26947.533203125</v>
      </c>
      <c r="CM39" s="3">
        <v>26261.353515625</v>
      </c>
      <c r="CN39" s="3">
        <v>20812.509765625</v>
      </c>
      <c r="CO39" s="3">
        <v>20812.509765625</v>
      </c>
      <c r="CP39" s="3">
        <v>20812.509765625</v>
      </c>
      <c r="CQ39" s="3">
        <v>20812.509765625</v>
      </c>
      <c r="CR39" s="3">
        <v>20812.509765625</v>
      </c>
      <c r="CS39" s="3">
        <v>13919</v>
      </c>
      <c r="CT39" s="3">
        <v>17107</v>
      </c>
      <c r="CU39" s="3">
        <v>15134</v>
      </c>
      <c r="CV39" s="3">
        <v>16700</v>
      </c>
      <c r="CW39" s="3">
        <v>12390</v>
      </c>
      <c r="CX39" s="3">
        <v>11467</v>
      </c>
      <c r="CY39" s="3">
        <v>12549.65625</v>
      </c>
      <c r="CZ39" s="3">
        <v>12549.365234375</v>
      </c>
      <c r="DA39" s="3">
        <v>13131.365234375</v>
      </c>
      <c r="DB39" s="3">
        <v>11039.7705078125</v>
      </c>
      <c r="DC39" s="3">
        <v>10464.5498046875</v>
      </c>
      <c r="DD39" s="3">
        <v>11731.193359375</v>
      </c>
      <c r="DE39" s="3">
        <v>11154.2177734375</v>
      </c>
    </row>
    <row r="40" spans="2:109">
      <c r="E40" s="3" t="s">
        <v>21</v>
      </c>
      <c r="F40" s="3" t="s">
        <v>312</v>
      </c>
      <c r="G40" s="3" t="s">
        <v>312</v>
      </c>
      <c r="R40" s="14"/>
      <c r="T40" s="101"/>
      <c r="U40" s="101"/>
      <c r="V40" s="101"/>
      <c r="W40" s="101"/>
      <c r="X40" s="101"/>
      <c r="Y40" s="56">
        <f>SUMIFS(Inp_MEAV_Assets!Y$11:Y$61,Inp_MEAV_Assets!$G$11:$G$61,$G$40)</f>
        <v>263</v>
      </c>
      <c r="Z40" s="56">
        <f>SUMIFS(Inp_MEAV_Assets!Z$11:Z$61,Inp_MEAV_Assets!$G$11:$G$61,$G$40)</f>
        <v>268</v>
      </c>
      <c r="AA40" s="56">
        <f>SUMIFS(Inp_MEAV_Assets!AA$11:AA$61,Inp_MEAV_Assets!$G$11:$G$61,$G$40)</f>
        <v>271</v>
      </c>
      <c r="AB40" s="56">
        <f>SUMIFS(Inp_MEAV_Assets!AB$11:AB$61,Inp_MEAV_Assets!$G$11:$G$61,$G$40)</f>
        <v>270</v>
      </c>
      <c r="AC40" s="56">
        <f>SUMIFS(Inp_MEAV_Assets!AC$11:AC$61,Inp_MEAV_Assets!$G$11:$G$61,$G$40)</f>
        <v>275</v>
      </c>
      <c r="AD40" s="56">
        <f>SUMIFS(Inp_MEAV_Assets!AD$11:AD$61,Inp_MEAV_Assets!$G$11:$G$61,$G$40)</f>
        <v>275</v>
      </c>
      <c r="AE40" s="56">
        <f>SUMIFS(Inp_MEAV_Assets!AE$11:AE$61,Inp_MEAV_Assets!$G$11:$G$61,$G$40)</f>
        <v>279</v>
      </c>
      <c r="AF40" s="56">
        <f>SUMIFS(Inp_MEAV_Assets!AF$11:AF$61,Inp_MEAV_Assets!$G$11:$G$61,$G$40)</f>
        <v>279</v>
      </c>
      <c r="AG40" s="56">
        <f>SUMIFS(Inp_MEAV_Assets!AG$11:AG$61,Inp_MEAV_Assets!$G$11:$G$61,$G$40)</f>
        <v>279</v>
      </c>
      <c r="AH40" s="56">
        <f>SUMIFS(Inp_MEAV_Assets!AH$11:AH$61,Inp_MEAV_Assets!$G$11:$G$61,$G$40)</f>
        <v>279</v>
      </c>
      <c r="AI40" s="56">
        <f>SUMIFS(Inp_MEAV_Assets!AI$11:AI$61,Inp_MEAV_Assets!$G$11:$G$61,$G$40)</f>
        <v>279</v>
      </c>
      <c r="AJ40" s="56">
        <f>SUMIFS(Inp_MEAV_Assets!AJ$11:AJ$61,Inp_MEAV_Assets!$G$11:$G$61,$G$40)</f>
        <v>279</v>
      </c>
      <c r="AK40" s="56">
        <f>SUMIFS(Inp_MEAV_Assets!AK$11:AK$61,Inp_MEAV_Assets!$G$11:$G$61,$G$40)</f>
        <v>279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</row>
    <row r="41" spans="2:109">
      <c r="E41" s="3" t="s">
        <v>21</v>
      </c>
      <c r="F41" s="3" t="s">
        <v>330</v>
      </c>
      <c r="G41" s="3" t="s">
        <v>361</v>
      </c>
      <c r="P41" s="3" t="s">
        <v>113</v>
      </c>
      <c r="R41" s="14"/>
      <c r="T41" s="101"/>
      <c r="U41" s="101"/>
      <c r="V41" s="101"/>
      <c r="W41" s="101"/>
      <c r="X41" s="101"/>
      <c r="Y41" s="100">
        <v>3982918.9999999995</v>
      </c>
      <c r="Z41" s="100">
        <v>3987926</v>
      </c>
      <c r="AA41" s="100">
        <v>4000647.0000000005</v>
      </c>
      <c r="AB41" s="100">
        <v>4007587</v>
      </c>
      <c r="AC41" s="100">
        <v>4014890.0000000005</v>
      </c>
      <c r="AD41" s="100">
        <v>4023899</v>
      </c>
      <c r="AE41" s="100">
        <v>4030653</v>
      </c>
      <c r="AF41" s="100">
        <v>4043428.0618156805</v>
      </c>
      <c r="AG41" s="100">
        <v>4057449.4795749905</v>
      </c>
      <c r="AH41" s="100">
        <v>4071491.0172468019</v>
      </c>
      <c r="AI41" s="100">
        <v>4085552.9507487291</v>
      </c>
      <c r="AJ41" s="100">
        <v>4099635.5605970146</v>
      </c>
      <c r="AK41" s="100">
        <v>4113739.1328262528</v>
      </c>
      <c r="AO41" s="96" t="s">
        <v>408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0</v>
      </c>
      <c r="CA41" s="3">
        <v>0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</row>
    <row r="43" spans="2:109" s="64" customFormat="1" ht="15">
      <c r="B43" s="65" t="s">
        <v>24</v>
      </c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65"/>
      <c r="AN43" s="65"/>
      <c r="AO43" s="65"/>
      <c r="AP43" s="65"/>
      <c r="AQ43" s="65"/>
      <c r="AR43" s="65"/>
      <c r="AS43" s="65"/>
      <c r="AT43" s="65"/>
    </row>
    <row r="44" spans="2:109" s="64" customFormat="1"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AL44" s="3"/>
      <c r="AM44" s="3"/>
      <c r="AN44" s="3"/>
      <c r="AO44" s="3"/>
      <c r="AP44" s="3"/>
      <c r="AQ44" s="3"/>
      <c r="AR44" s="3"/>
      <c r="AS44" s="3"/>
      <c r="AT44" s="3"/>
      <c r="AU44" s="3"/>
    </row>
    <row r="45" spans="2:109">
      <c r="E45" s="3" t="s">
        <v>24</v>
      </c>
      <c r="F45" s="3" t="s">
        <v>238</v>
      </c>
      <c r="G45" s="3" t="s">
        <v>315</v>
      </c>
      <c r="R45" s="14"/>
      <c r="T45" s="101"/>
      <c r="U45" s="101"/>
      <c r="V45" s="101"/>
      <c r="W45" s="101"/>
      <c r="X45" s="101"/>
      <c r="Y45" s="56">
        <f>SUMIFS(Inp_MEAV_Assets!Y$65:Y$115,Inp_MEAV_Assets!$G$65:$G$115,$G$11)</f>
        <v>6915.008825661419</v>
      </c>
      <c r="Z45" s="56">
        <f>SUMIFS(Inp_MEAV_Assets!Z$65:Z$115,Inp_MEAV_Assets!$G$65:$G$115,$G$11)</f>
        <v>7148.0848499998292</v>
      </c>
      <c r="AA45" s="56">
        <f>SUMIFS(Inp_MEAV_Assets!AA$65:AA$115,Inp_MEAV_Assets!$G$65:$G$115,$G$11)</f>
        <v>7402.040599999812</v>
      </c>
      <c r="AB45" s="56">
        <f>SUMIFS(Inp_MEAV_Assets!AB$65:AB$115,Inp_MEAV_Assets!$G$65:$G$115,$G$11)</f>
        <v>7650.5008599998082</v>
      </c>
      <c r="AC45" s="56">
        <f>SUMIFS(Inp_MEAV_Assets!AC$65:AC$115,Inp_MEAV_Assets!$G$65:$G$115,$G$11)</f>
        <v>7880.1415299998116</v>
      </c>
      <c r="AD45" s="56">
        <f>SUMIFS(Inp_MEAV_Assets!AD$65:AD$115,Inp_MEAV_Assets!$G$65:$G$115,$G$11)</f>
        <v>8125.3387300000004</v>
      </c>
      <c r="AE45" s="56">
        <f>SUMIFS(Inp_MEAV_Assets!AE$65:AE$115,Inp_MEAV_Assets!$G$65:$G$115,$G$11)</f>
        <v>8324.0776199998108</v>
      </c>
      <c r="AF45" s="56">
        <f>SUMIFS(Inp_MEAV_Assets!AF$65:AF$115,Inp_MEAV_Assets!$G$65:$G$115,$G$11)</f>
        <v>8594.0177088065575</v>
      </c>
      <c r="AG45" s="56">
        <f>SUMIFS(Inp_MEAV_Assets!AG$65:AG$115,Inp_MEAV_Assets!$G$65:$G$115,$G$11)+Inp_MEAV_AssetsAdjustments!AG92</f>
        <v>8686.1534194906017</v>
      </c>
      <c r="AH45" s="108">
        <f>SUMIFS(Inp_MEAV_Assets!AH$65:AH$115,Inp_MEAV_Assets!$G$65:$G$115,$G$11)+Inp_MEAV_AssetsAdjustments!AH92</f>
        <v>8780.10323002736</v>
      </c>
      <c r="AI45" s="108">
        <f>SUMIFS(Inp_MEAV_Assets!AI$65:AI$115,Inp_MEAV_Assets!$G$65:$G$115,$G$11)+Inp_MEAV_AssetsAdjustments!AI92</f>
        <v>8876.2086861534463</v>
      </c>
      <c r="AJ45" s="108">
        <f>SUMIFS(Inp_MEAV_Assets!AJ$65:AJ$115,Inp_MEAV_Assets!$G$65:$G$115,$G$11)+Inp_MEAV_AssetsAdjustments!AJ92</f>
        <v>8972.8249260591783</v>
      </c>
      <c r="AK45" s="108">
        <f>SUMIFS(Inp_MEAV_Assets!AK$65:AK$115,Inp_MEAV_Assets!$G$65:$G$115,$G$11)+Inp_MEAV_AssetsAdjustments!AK92</f>
        <v>9069.7347529593808</v>
      </c>
    </row>
    <row r="46" spans="2:109">
      <c r="E46" s="3" t="s">
        <v>24</v>
      </c>
      <c r="F46" s="3" t="s">
        <v>238</v>
      </c>
      <c r="G46" s="3" t="s">
        <v>316</v>
      </c>
      <c r="R46" s="14"/>
      <c r="T46" s="101"/>
      <c r="U46" s="101"/>
      <c r="V46" s="101"/>
      <c r="W46" s="101"/>
      <c r="X46" s="101"/>
      <c r="Y46" s="56">
        <f>SUMIFS(Inp_MEAV_Assets!Y$65:Y$115,Inp_MEAV_Assets!$G$65:$G$115,$G$12)</f>
        <v>5854.6772164924951</v>
      </c>
      <c r="Z46" s="56">
        <f>SUMIFS(Inp_MEAV_Assets!Z$65:Z$115,Inp_MEAV_Assets!$G$65:$G$115,$G$12)</f>
        <v>5715.3695099999641</v>
      </c>
      <c r="AA46" s="56">
        <f>SUMIFS(Inp_MEAV_Assets!AA$65:AA$115,Inp_MEAV_Assets!$G$65:$G$115,$G$12)</f>
        <v>5561.5609799999675</v>
      </c>
      <c r="AB46" s="56">
        <f>SUMIFS(Inp_MEAV_Assets!AB$65:AB$115,Inp_MEAV_Assets!$G$65:$G$115,$G$12)</f>
        <v>5418.3294999999607</v>
      </c>
      <c r="AC46" s="56">
        <f>SUMIFS(Inp_MEAV_Assets!AC$65:AC$115,Inp_MEAV_Assets!$G$65:$G$115,$G$12)</f>
        <v>5314.0090299999611</v>
      </c>
      <c r="AD46" s="56">
        <f>SUMIFS(Inp_MEAV_Assets!AD$65:AD$115,Inp_MEAV_Assets!$G$65:$G$115,$G$12)</f>
        <v>5190.0414700000001</v>
      </c>
      <c r="AE46" s="56">
        <f>SUMIFS(Inp_MEAV_Assets!AE$65:AE$115,Inp_MEAV_Assets!$G$65:$G$115,$G$12)</f>
        <v>5106.8203599999861</v>
      </c>
      <c r="AF46" s="56">
        <f>SUMIFS(Inp_MEAV_Assets!AF$65:AF$115,Inp_MEAV_Assets!$G$65:$G$115,$G$12)</f>
        <v>4985.2544166574462</v>
      </c>
      <c r="AG46" s="56">
        <f>SUMIFS(Inp_MEAV_Assets!AG$65:AG$115,Inp_MEAV_Assets!$G$65:$G$115,$G$12)+Inp_MEAV_AssetsAdjustments!AG93</f>
        <v>5009.516711329723</v>
      </c>
      <c r="AH46" s="108">
        <f>SUMIFS(Inp_MEAV_Assets!AH$65:AH$115,Inp_MEAV_Assets!$G$65:$G$115,$G$12)+Inp_MEAV_AssetsAdjustments!AH93</f>
        <v>5032.8393248509847</v>
      </c>
      <c r="AI46" s="108">
        <f>SUMIFS(Inp_MEAV_Assets!AI$65:AI$115,Inp_MEAV_Assets!$G$65:$G$115,$G$12)+Inp_MEAV_AssetsAdjustments!AI93</f>
        <v>5054.8950248384645</v>
      </c>
      <c r="AJ46" s="108">
        <f>SUMIFS(Inp_MEAV_Assets!AJ$65:AJ$115,Inp_MEAV_Assets!$G$65:$G$115,$G$12)+Inp_MEAV_AssetsAdjustments!AJ93</f>
        <v>5076.6797416178451</v>
      </c>
      <c r="AK46" s="108">
        <f>SUMIFS(Inp_MEAV_Assets!AK$65:AK$115,Inp_MEAV_Assets!$G$65:$G$115,$G$12)+Inp_MEAV_AssetsAdjustments!AK93</f>
        <v>5098.3366760851859</v>
      </c>
    </row>
    <row r="47" spans="2:109">
      <c r="E47" s="3" t="s">
        <v>24</v>
      </c>
      <c r="F47" s="3" t="s">
        <v>238</v>
      </c>
      <c r="G47" s="3" t="s">
        <v>317</v>
      </c>
      <c r="R47" s="14"/>
      <c r="T47" s="101"/>
      <c r="U47" s="101"/>
      <c r="V47" s="101"/>
      <c r="W47" s="101"/>
      <c r="X47" s="101"/>
      <c r="Y47" s="56">
        <f>SUMIFS(Inp_MEAV_Assets!Y$65:Y$115,Inp_MEAV_Assets!$G$65:$G$115,$G$13)</f>
        <v>3161.0596662582957</v>
      </c>
      <c r="Z47" s="56">
        <f>SUMIFS(Inp_MEAV_Assets!Z$65:Z$115,Inp_MEAV_Assets!$G$65:$G$115,$G$13)</f>
        <v>3080.4095999999972</v>
      </c>
      <c r="AA47" s="56">
        <f>SUMIFS(Inp_MEAV_Assets!AA$65:AA$115,Inp_MEAV_Assets!$G$65:$G$115,$G$13)</f>
        <v>3001.3064899999954</v>
      </c>
      <c r="AB47" s="56">
        <f>SUMIFS(Inp_MEAV_Assets!AB$65:AB$115,Inp_MEAV_Assets!$G$65:$G$115,$G$13)</f>
        <v>2936.9274099999957</v>
      </c>
      <c r="AC47" s="56">
        <f>SUMIFS(Inp_MEAV_Assets!AC$65:AC$115,Inp_MEAV_Assets!$G$65:$G$115,$G$13)</f>
        <v>2849.1953899999958</v>
      </c>
      <c r="AD47" s="56">
        <f>SUMIFS(Inp_MEAV_Assets!AD$65:AD$115,Inp_MEAV_Assets!$G$65:$G$115,$G$13)</f>
        <v>2774.1607499999996</v>
      </c>
      <c r="AE47" s="56">
        <f>SUMIFS(Inp_MEAV_Assets!AE$65:AE$115,Inp_MEAV_Assets!$G$65:$G$115,$G$13)</f>
        <v>2684.5396200000005</v>
      </c>
      <c r="AF47" s="56">
        <f>SUMIFS(Inp_MEAV_Assets!AF$65:AF$115,Inp_MEAV_Assets!$G$65:$G$115,$G$13)</f>
        <v>2601.4763382484953</v>
      </c>
      <c r="AG47" s="56">
        <f>SUMIFS(Inp_MEAV_Assets!AG$65:AG$115,Inp_MEAV_Assets!$G$65:$G$115,$G$13)+Inp_MEAV_AssetsAdjustments!AG94</f>
        <v>2540.3419084445927</v>
      </c>
      <c r="AH47" s="108">
        <f>SUMIFS(Inp_MEAV_Assets!AH$65:AH$115,Inp_MEAV_Assets!$G$65:$G$115,$G$13)+Inp_MEAV_AssetsAdjustments!AH94</f>
        <v>2479.17476874043</v>
      </c>
      <c r="AI47" s="108">
        <f>SUMIFS(Inp_MEAV_Assets!AI$65:AI$115,Inp_MEAV_Assets!$G$65:$G$115,$G$13)+Inp_MEAV_AssetsAdjustments!AI94</f>
        <v>2417.9579614122008</v>
      </c>
      <c r="AJ47" s="108">
        <f>SUMIFS(Inp_MEAV_Assets!AJ$65:AJ$115,Inp_MEAV_Assets!$G$65:$G$115,$G$13)+Inp_MEAV_AssetsAdjustments!AJ94</f>
        <v>2356.7314841199554</v>
      </c>
      <c r="AK47" s="108">
        <f>SUMIFS(Inp_MEAV_Assets!AK$65:AK$115,Inp_MEAV_Assets!$G$65:$G$115,$G$13)+Inp_MEAV_AssetsAdjustments!AK94</f>
        <v>2295.5011706775722</v>
      </c>
    </row>
    <row r="48" spans="2:109">
      <c r="E48" s="3" t="s">
        <v>24</v>
      </c>
      <c r="F48" s="3" t="s">
        <v>238</v>
      </c>
      <c r="G48" s="3" t="s">
        <v>318</v>
      </c>
      <c r="R48" s="14"/>
      <c r="T48" s="101"/>
      <c r="U48" s="101"/>
      <c r="V48" s="101"/>
      <c r="W48" s="101"/>
      <c r="X48" s="101"/>
      <c r="Y48" s="56">
        <f>SUMIFS(Inp_MEAV_Assets!Y$65:Y$115,Inp_MEAV_Assets!$G$65:$G$115,$G$14)</f>
        <v>1005.9643858768436</v>
      </c>
      <c r="Z48" s="56">
        <f>SUMIFS(Inp_MEAV_Assets!Z$65:Z$115,Inp_MEAV_Assets!$G$65:$G$115,$G$14)</f>
        <v>988.16407000000049</v>
      </c>
      <c r="AA48" s="56">
        <f>SUMIFS(Inp_MEAV_Assets!AA$65:AA$115,Inp_MEAV_Assets!$G$65:$G$115,$G$14)</f>
        <v>978.21540000000084</v>
      </c>
      <c r="AB48" s="56">
        <f>SUMIFS(Inp_MEAV_Assets!AB$65:AB$115,Inp_MEAV_Assets!$G$65:$G$115,$G$14)</f>
        <v>964.74153000000115</v>
      </c>
      <c r="AC48" s="56">
        <f>SUMIFS(Inp_MEAV_Assets!AC$65:AC$115,Inp_MEAV_Assets!$G$65:$G$115,$G$14)</f>
        <v>935.85192000000143</v>
      </c>
      <c r="AD48" s="56">
        <f>SUMIFS(Inp_MEAV_Assets!AD$65:AD$115,Inp_MEAV_Assets!$G$65:$G$115,$G$14)</f>
        <v>922.5993900000002</v>
      </c>
      <c r="AE48" s="56">
        <f>SUMIFS(Inp_MEAV_Assets!AE$65:AE$115,Inp_MEAV_Assets!$G$65:$G$115,$G$14)</f>
        <v>907.03448000000026</v>
      </c>
      <c r="AF48" s="56">
        <f>SUMIFS(Inp_MEAV_Assets!AF$65:AF$115,Inp_MEAV_Assets!$G$65:$G$115,$G$14)</f>
        <v>892.83179409030515</v>
      </c>
      <c r="AG48" s="56">
        <f>SUMIFS(Inp_MEAV_Assets!AG$65:AG$115,Inp_MEAV_Assets!$G$65:$G$115,$G$14)</f>
        <v>839.90432498792472</v>
      </c>
      <c r="AH48" s="56">
        <f>SUMIFS(Inp_MEAV_Assets!AH$65:AH$115,Inp_MEAV_Assets!$G$65:$G$115,$G$14)</f>
        <v>786.60539368706361</v>
      </c>
      <c r="AI48" s="56">
        <f>SUMIFS(Inp_MEAV_Assets!AI$65:AI$115,Inp_MEAV_Assets!$G$65:$G$115,$G$14)</f>
        <v>732.82886813101311</v>
      </c>
      <c r="AJ48" s="56">
        <f>SUMIFS(Inp_MEAV_Assets!AJ$65:AJ$115,Inp_MEAV_Assets!$G$65:$G$115,$G$14)</f>
        <v>678.94621051825391</v>
      </c>
      <c r="AK48" s="56">
        <f>SUMIFS(Inp_MEAV_Assets!AK$65:AK$115,Inp_MEAV_Assets!$G$65:$G$115,$G$14)</f>
        <v>625.01048687714024</v>
      </c>
    </row>
    <row r="49" spans="5:37">
      <c r="E49" s="3" t="s">
        <v>24</v>
      </c>
      <c r="F49" s="3" t="s">
        <v>238</v>
      </c>
      <c r="G49" s="3" t="s">
        <v>319</v>
      </c>
      <c r="R49" s="14"/>
      <c r="T49" s="101"/>
      <c r="U49" s="101"/>
      <c r="V49" s="101"/>
      <c r="W49" s="101"/>
      <c r="X49" s="101"/>
      <c r="Y49" s="56">
        <f>SUMIFS(Inp_MEAV_Assets!Y$65:Y$115,Inp_MEAV_Assets!$G$65:$G$115,$G$15)</f>
        <v>592.43720424270236</v>
      </c>
      <c r="Z49" s="56">
        <f>SUMIFS(Inp_MEAV_Assets!Z$65:Z$115,Inp_MEAV_Assets!$G$65:$G$115,$G$15)</f>
        <v>596.32394000000068</v>
      </c>
      <c r="AA49" s="56">
        <f>SUMIFS(Inp_MEAV_Assets!AA$65:AA$115,Inp_MEAV_Assets!$G$65:$G$115,$G$15)</f>
        <v>597.84847000000025</v>
      </c>
      <c r="AB49" s="56">
        <f>SUMIFS(Inp_MEAV_Assets!AB$65:AB$115,Inp_MEAV_Assets!$G$65:$G$115,$G$15)</f>
        <v>603.34829000000002</v>
      </c>
      <c r="AC49" s="56">
        <f>SUMIFS(Inp_MEAV_Assets!AC$65:AC$115,Inp_MEAV_Assets!$G$65:$G$115,$G$15)</f>
        <v>608.92836000000011</v>
      </c>
      <c r="AD49" s="56">
        <f>SUMIFS(Inp_MEAV_Assets!AD$65:AD$115,Inp_MEAV_Assets!$G$65:$G$115,$G$15)</f>
        <v>614.53377999999987</v>
      </c>
      <c r="AE49" s="56">
        <f>SUMIFS(Inp_MEAV_Assets!AE$65:AE$115,Inp_MEAV_Assets!$G$65:$G$115,$G$15)</f>
        <v>620.99655999999982</v>
      </c>
      <c r="AF49" s="56">
        <f>SUMIFS(Inp_MEAV_Assets!AF$65:AF$115,Inp_MEAV_Assets!$G$65:$G$115,$G$15)</f>
        <v>619.34203242159128</v>
      </c>
      <c r="AG49" s="56">
        <f>SUMIFS(Inp_MEAV_Assets!AG$65:AG$115,Inp_MEAV_Assets!$G$65:$G$115,$G$15)</f>
        <v>619.29537085788502</v>
      </c>
      <c r="AH49" s="56">
        <f>SUMIFS(Inp_MEAV_Assets!AH$65:AH$115,Inp_MEAV_Assets!$G$65:$G$115,$G$15)</f>
        <v>619.33436390837653</v>
      </c>
      <c r="AI49" s="56">
        <f>SUMIFS(Inp_MEAV_Assets!AI$65:AI$115,Inp_MEAV_Assets!$G$65:$G$115,$G$15)</f>
        <v>619.48348431997931</v>
      </c>
      <c r="AJ49" s="56">
        <f>SUMIFS(Inp_MEAV_Assets!AJ$65:AJ$115,Inp_MEAV_Assets!$G$65:$G$115,$G$15)</f>
        <v>620.8915652495599</v>
      </c>
      <c r="AK49" s="56">
        <f>SUMIFS(Inp_MEAV_Assets!AK$65:AK$115,Inp_MEAV_Assets!$G$65:$G$115,$G$15)</f>
        <v>622.31188255259724</v>
      </c>
    </row>
    <row r="50" spans="5:37">
      <c r="E50" s="3" t="s">
        <v>24</v>
      </c>
      <c r="F50" s="3" t="s">
        <v>238</v>
      </c>
      <c r="G50" s="3" t="s">
        <v>320</v>
      </c>
      <c r="R50" s="14"/>
      <c r="T50" s="101"/>
      <c r="U50" s="101"/>
      <c r="V50" s="101"/>
      <c r="W50" s="101"/>
      <c r="X50" s="101"/>
      <c r="Y50" s="56">
        <f>SUMIFS(Inp_MEAV_Assets!Y$65:Y$115,Inp_MEAV_Assets!$G$65:$G$115,$G$16)</f>
        <v>1412.1984719943705</v>
      </c>
      <c r="Z50" s="56">
        <f>SUMIFS(Inp_MEAV_Assets!Z$65:Z$115,Inp_MEAV_Assets!$G$65:$G$115,$G$16)</f>
        <v>1408.4616799999992</v>
      </c>
      <c r="AA50" s="56">
        <f>SUMIFS(Inp_MEAV_Assets!AA$65:AA$115,Inp_MEAV_Assets!$G$65:$G$115,$G$16)</f>
        <v>1407.5762599999989</v>
      </c>
      <c r="AB50" s="56">
        <f>SUMIFS(Inp_MEAV_Assets!AB$65:AB$115,Inp_MEAV_Assets!$G$65:$G$115,$G$16)</f>
        <v>1401.3631999999993</v>
      </c>
      <c r="AC50" s="56">
        <f>SUMIFS(Inp_MEAV_Assets!AC$65:AC$115,Inp_MEAV_Assets!$G$65:$G$115,$G$16)</f>
        <v>1397.7186299999985</v>
      </c>
      <c r="AD50" s="56">
        <f>SUMIFS(Inp_MEAV_Assets!AD$65:AD$115,Inp_MEAV_Assets!$G$65:$G$115,$G$16)</f>
        <v>1400.0985499999999</v>
      </c>
      <c r="AE50" s="56">
        <f>SUMIFS(Inp_MEAV_Assets!AE$65:AE$115,Inp_MEAV_Assets!$G$65:$G$115,$G$16)</f>
        <v>1400.3690799999999</v>
      </c>
      <c r="AF50" s="56">
        <f>SUMIFS(Inp_MEAV_Assets!AF$65:AF$115,Inp_MEAV_Assets!$G$65:$G$115,$G$16)</f>
        <v>1377.5170189841319</v>
      </c>
      <c r="AG50" s="56">
        <f>SUMIFS(Inp_MEAV_Assets!AG$65:AG$115,Inp_MEAV_Assets!$G$65:$G$115,$G$16)</f>
        <v>1377.5553813631839</v>
      </c>
      <c r="AH50" s="56">
        <f>SUMIFS(Inp_MEAV_Assets!AH$65:AH$115,Inp_MEAV_Assets!$G$65:$G$115,$G$16)</f>
        <v>1377.802644870407</v>
      </c>
      <c r="AI50" s="56">
        <f>SUMIFS(Inp_MEAV_Assets!AI$65:AI$115,Inp_MEAV_Assets!$G$65:$G$115,$G$16)</f>
        <v>1378.3184955424217</v>
      </c>
      <c r="AJ50" s="56">
        <f>SUMIFS(Inp_MEAV_Assets!AJ$65:AJ$115,Inp_MEAV_Assets!$G$65:$G$115,$G$16)</f>
        <v>1378.8940322510568</v>
      </c>
      <c r="AK50" s="56">
        <f>SUMIFS(Inp_MEAV_Assets!AK$65:AK$115,Inp_MEAV_Assets!$G$65:$G$115,$G$16)</f>
        <v>1379.4994119780022</v>
      </c>
    </row>
    <row r="51" spans="5:37">
      <c r="E51" s="3" t="s">
        <v>24</v>
      </c>
      <c r="F51" s="3" t="s">
        <v>238</v>
      </c>
      <c r="G51" s="3" t="s">
        <v>321</v>
      </c>
      <c r="R51" s="14"/>
      <c r="T51" s="101"/>
      <c r="U51" s="101"/>
      <c r="V51" s="101"/>
      <c r="W51" s="101"/>
      <c r="X51" s="101"/>
      <c r="Y51" s="56">
        <f>SUMIFS(Inp_MEAV_Assets!Y$65:Y$115,Inp_MEAV_Assets!$G$65:$G$115,$G$17)</f>
        <v>366.44798773504357</v>
      </c>
      <c r="Z51" s="56">
        <f>SUMIFS(Inp_MEAV_Assets!Z$65:Z$115,Inp_MEAV_Assets!$G$65:$G$115,$G$17)</f>
        <v>367.38403999999997</v>
      </c>
      <c r="AA51" s="56">
        <f>SUMIFS(Inp_MEAV_Assets!AA$65:AA$115,Inp_MEAV_Assets!$G$65:$G$115,$G$17)</f>
        <v>366.14719000000014</v>
      </c>
      <c r="AB51" s="56">
        <f>SUMIFS(Inp_MEAV_Assets!AB$65:AB$115,Inp_MEAV_Assets!$G$65:$G$115,$G$17)</f>
        <v>367.63443000000018</v>
      </c>
      <c r="AC51" s="56">
        <f>SUMIFS(Inp_MEAV_Assets!AC$65:AC$115,Inp_MEAV_Assets!$G$65:$G$115,$G$17)</f>
        <v>368.2048700000002</v>
      </c>
      <c r="AD51" s="56">
        <f>SUMIFS(Inp_MEAV_Assets!AD$65:AD$115,Inp_MEAV_Assets!$G$65:$G$115,$G$17)</f>
        <v>372.89819000000006</v>
      </c>
      <c r="AE51" s="56">
        <f>SUMIFS(Inp_MEAV_Assets!AE$65:AE$115,Inp_MEAV_Assets!$G$65:$G$115,$G$17)</f>
        <v>387.46189000000021</v>
      </c>
      <c r="AF51" s="56">
        <f>SUMIFS(Inp_MEAV_Assets!AF$65:AF$115,Inp_MEAV_Assets!$G$65:$G$115,$G$17)</f>
        <v>408.25524007106225</v>
      </c>
      <c r="AG51" s="56">
        <f>SUMIFS(Inp_MEAV_Assets!AG$65:AG$115,Inp_MEAV_Assets!$G$65:$G$115,$G$17)</f>
        <v>408.24141051675394</v>
      </c>
      <c r="AH51" s="56">
        <f>SUMIFS(Inp_MEAV_Assets!AH$65:AH$115,Inp_MEAV_Assets!$G$65:$G$115,$G$17)</f>
        <v>408.10435977286301</v>
      </c>
      <c r="AI51" s="56">
        <f>SUMIFS(Inp_MEAV_Assets!AI$65:AI$115,Inp_MEAV_Assets!$G$65:$G$115,$G$17)</f>
        <v>407.83288178522287</v>
      </c>
      <c r="AJ51" s="56">
        <f>SUMIFS(Inp_MEAV_Assets!AJ$65:AJ$115,Inp_MEAV_Assets!$G$65:$G$115,$G$17)</f>
        <v>407.50219774341627</v>
      </c>
      <c r="AK51" s="56">
        <f>SUMIFS(Inp_MEAV_Assets!AK$65:AK$115,Inp_MEAV_Assets!$G$65:$G$115,$G$17)</f>
        <v>407.15391067452651</v>
      </c>
    </row>
    <row r="52" spans="5:37">
      <c r="E52" s="3" t="s">
        <v>24</v>
      </c>
      <c r="F52" s="3" t="s">
        <v>238</v>
      </c>
      <c r="G52" s="3" t="s">
        <v>322</v>
      </c>
      <c r="R52" s="14"/>
      <c r="T52" s="101"/>
      <c r="U52" s="101"/>
      <c r="V52" s="101"/>
      <c r="W52" s="101"/>
      <c r="X52" s="101"/>
      <c r="Y52" s="56">
        <f>SUMIFS(Inp_MEAV_Assets!Y$65:Y$115,Inp_MEAV_Assets!$G$65:$G$115,$G$18)</f>
        <v>679.65000924281969</v>
      </c>
      <c r="Z52" s="56">
        <f>SUMIFS(Inp_MEAV_Assets!Z$65:Z$115,Inp_MEAV_Assets!$G$65:$G$115,$G$18)</f>
        <v>677.26777000000004</v>
      </c>
      <c r="AA52" s="56">
        <f>SUMIFS(Inp_MEAV_Assets!AA$65:AA$115,Inp_MEAV_Assets!$G$65:$G$115,$G$18)</f>
        <v>679.95383000000015</v>
      </c>
      <c r="AB52" s="56">
        <f>SUMIFS(Inp_MEAV_Assets!AB$65:AB$115,Inp_MEAV_Assets!$G$65:$G$115,$G$18)</f>
        <v>680.14945</v>
      </c>
      <c r="AC52" s="56">
        <f>SUMIFS(Inp_MEAV_Assets!AC$65:AC$115,Inp_MEAV_Assets!$G$65:$G$115,$G$18)</f>
        <v>674.26573000000019</v>
      </c>
      <c r="AD52" s="56">
        <f>SUMIFS(Inp_MEAV_Assets!AD$65:AD$115,Inp_MEAV_Assets!$G$65:$G$115,$G$18)</f>
        <v>673.93393999999989</v>
      </c>
      <c r="AE52" s="56">
        <f>SUMIFS(Inp_MEAV_Assets!AE$65:AE$115,Inp_MEAV_Assets!$G$65:$G$115,$G$18)</f>
        <v>664.74586999999997</v>
      </c>
      <c r="AF52" s="56">
        <f>SUMIFS(Inp_MEAV_Assets!AF$65:AF$115,Inp_MEAV_Assets!$G$65:$G$115,$G$18)</f>
        <v>664.89415441536357</v>
      </c>
      <c r="AG52" s="56">
        <f>SUMIFS(Inp_MEAV_Assets!AG$65:AG$115,Inp_MEAV_Assets!$G$65:$G$115,$G$18)</f>
        <v>668.70199492553968</v>
      </c>
      <c r="AH52" s="56">
        <f>SUMIFS(Inp_MEAV_Assets!AH$65:AH$115,Inp_MEAV_Assets!$G$65:$G$115,$G$18)</f>
        <v>672.48686387639805</v>
      </c>
      <c r="AI52" s="56">
        <f>SUMIFS(Inp_MEAV_Assets!AI$65:AI$115,Inp_MEAV_Assets!$G$65:$G$115,$G$18)</f>
        <v>674.08334082241947</v>
      </c>
      <c r="AJ52" s="56">
        <f>SUMIFS(Inp_MEAV_Assets!AJ$65:AJ$115,Inp_MEAV_Assets!$G$65:$G$115,$G$18)</f>
        <v>675.36846222835959</v>
      </c>
      <c r="AK52" s="56">
        <f>SUMIFS(Inp_MEAV_Assets!AK$65:AK$115,Inp_MEAV_Assets!$G$65:$G$115,$G$18)</f>
        <v>675.11387341154</v>
      </c>
    </row>
    <row r="53" spans="5:37">
      <c r="E53" s="3" t="s">
        <v>24</v>
      </c>
      <c r="F53" s="3" t="s">
        <v>238</v>
      </c>
      <c r="G53" s="3" t="s">
        <v>323</v>
      </c>
      <c r="R53" s="14"/>
      <c r="T53" s="101"/>
      <c r="U53" s="101"/>
      <c r="V53" s="101"/>
      <c r="W53" s="101"/>
      <c r="X53" s="101"/>
      <c r="Y53" s="56">
        <f>SUMIFS(Inp_MEAV_Assets!Y$65:Y$115,Inp_MEAV_Assets!$G$65:$G$115,$G$19)</f>
        <v>248.63623249600687</v>
      </c>
      <c r="Z53" s="56">
        <f>SUMIFS(Inp_MEAV_Assets!Z$65:Z$115,Inp_MEAV_Assets!$G$65:$G$115,$G$19)</f>
        <v>243.11293999999992</v>
      </c>
      <c r="AA53" s="56">
        <f>SUMIFS(Inp_MEAV_Assets!AA$65:AA$115,Inp_MEAV_Assets!$G$65:$G$115,$G$19)</f>
        <v>240.83160000000001</v>
      </c>
      <c r="AB53" s="56">
        <f>SUMIFS(Inp_MEAV_Assets!AB$65:AB$115,Inp_MEAV_Assets!$G$65:$G$115,$G$19)</f>
        <v>237.70336</v>
      </c>
      <c r="AC53" s="56">
        <f>SUMIFS(Inp_MEAV_Assets!AC$65:AC$115,Inp_MEAV_Assets!$G$65:$G$115,$G$19)</f>
        <v>233.04479999999992</v>
      </c>
      <c r="AD53" s="56">
        <f>SUMIFS(Inp_MEAV_Assets!AD$65:AD$115,Inp_MEAV_Assets!$G$65:$G$115,$G$19)</f>
        <v>225.23039000000003</v>
      </c>
      <c r="AE53" s="56">
        <f>SUMIFS(Inp_MEAV_Assets!AE$65:AE$115,Inp_MEAV_Assets!$G$65:$G$115,$G$19)</f>
        <v>222.16183000000004</v>
      </c>
      <c r="AF53" s="56">
        <f>SUMIFS(Inp_MEAV_Assets!AF$65:AF$115,Inp_MEAV_Assets!$G$65:$G$115,$G$19)</f>
        <v>204.67198425644489</v>
      </c>
      <c r="AG53" s="56">
        <f>SUMIFS(Inp_MEAV_Assets!AG$65:AG$115,Inp_MEAV_Assets!$G$65:$G$115,$G$19)</f>
        <v>202.23177160800191</v>
      </c>
      <c r="AH53" s="56">
        <f>SUMIFS(Inp_MEAV_Assets!AH$65:AH$115,Inp_MEAV_Assets!$G$65:$G$115,$G$19)</f>
        <v>199.56942799812191</v>
      </c>
      <c r="AI53" s="56">
        <f>SUMIFS(Inp_MEAV_Assets!AI$65:AI$115,Inp_MEAV_Assets!$G$65:$G$115,$G$19)</f>
        <v>198.42663029496572</v>
      </c>
      <c r="AJ53" s="56">
        <f>SUMIFS(Inp_MEAV_Assets!AJ$65:AJ$115,Inp_MEAV_Assets!$G$65:$G$115,$G$19)</f>
        <v>196.5689567834682</v>
      </c>
      <c r="AK53" s="56">
        <f>SUMIFS(Inp_MEAV_Assets!AK$65:AK$115,Inp_MEAV_Assets!$G$65:$G$115,$G$19)</f>
        <v>196.18912170605108</v>
      </c>
    </row>
    <row r="54" spans="5:37">
      <c r="E54" s="3" t="s">
        <v>24</v>
      </c>
      <c r="F54" s="3" t="s">
        <v>346</v>
      </c>
      <c r="G54" s="3" t="s">
        <v>347</v>
      </c>
      <c r="R54" s="14"/>
      <c r="T54" s="101"/>
      <c r="U54" s="101"/>
      <c r="V54" s="101"/>
      <c r="W54" s="101"/>
      <c r="X54" s="101"/>
      <c r="Y54" s="56">
        <f>SUMIFS(Inp_MEAV_Assets!Y$65:Y$115,Inp_MEAV_Assets!$G$65:$G$115,$G$20)</f>
        <v>0</v>
      </c>
      <c r="Z54" s="56">
        <f>SUMIFS(Inp_MEAV_Assets!Z$65:Z$115,Inp_MEAV_Assets!$G$65:$G$115,$G$20)</f>
        <v>0</v>
      </c>
      <c r="AA54" s="56">
        <f>SUMIFS(Inp_MEAV_Assets!AA$65:AA$115,Inp_MEAV_Assets!$G$65:$G$115,$G$20)</f>
        <v>0</v>
      </c>
      <c r="AB54" s="56">
        <f>SUMIFS(Inp_MEAV_Assets!AB$65:AB$115,Inp_MEAV_Assets!$G$65:$G$115,$G$20)</f>
        <v>0</v>
      </c>
      <c r="AC54" s="56">
        <f>SUMIFS(Inp_MEAV_Assets!AC$65:AC$115,Inp_MEAV_Assets!$G$65:$G$115,$G$20)</f>
        <v>0</v>
      </c>
      <c r="AD54" s="56">
        <f>SUMIFS(Inp_MEAV_Assets!AD$65:AD$115,Inp_MEAV_Assets!$G$65:$G$115,$G$20)</f>
        <v>0</v>
      </c>
      <c r="AE54" s="56">
        <f>SUMIFS(Inp_MEAV_Assets!AE$65:AE$115,Inp_MEAV_Assets!$G$65:$G$115,$G$20)</f>
        <v>0</v>
      </c>
      <c r="AF54" s="56">
        <f>SUMIFS(Inp_MEAV_Assets!AF$65:AF$115,Inp_MEAV_Assets!$G$65:$G$115,$G$20)</f>
        <v>0</v>
      </c>
      <c r="AG54" s="56">
        <f>SUMIFS(Inp_MEAV_Assets!AG$65:AG$115,Inp_MEAV_Assets!$G$65:$G$115,$G$20)</f>
        <v>0</v>
      </c>
      <c r="AH54" s="56">
        <f>SUMIFS(Inp_MEAV_Assets!AH$65:AH$115,Inp_MEAV_Assets!$G$65:$G$115,$G$20)</f>
        <v>0</v>
      </c>
      <c r="AI54" s="56">
        <f>SUMIFS(Inp_MEAV_Assets!AI$65:AI$115,Inp_MEAV_Assets!$G$65:$G$115,$G$20)</f>
        <v>1</v>
      </c>
      <c r="AJ54" s="56">
        <f>SUMIFS(Inp_MEAV_Assets!AJ$65:AJ$115,Inp_MEAV_Assets!$G$65:$G$115,$G$20)</f>
        <v>1</v>
      </c>
      <c r="AK54" s="56">
        <f>SUMIFS(Inp_MEAV_Assets!AK$65:AK$115,Inp_MEAV_Assets!$G$65:$G$115,$G$20)</f>
        <v>1</v>
      </c>
    </row>
    <row r="55" spans="5:37">
      <c r="E55" s="3" t="s">
        <v>24</v>
      </c>
      <c r="F55" s="3" t="s">
        <v>346</v>
      </c>
      <c r="G55" s="3" t="s">
        <v>348</v>
      </c>
      <c r="R55" s="14"/>
      <c r="T55" s="101"/>
      <c r="U55" s="101"/>
      <c r="V55" s="101"/>
      <c r="W55" s="101"/>
      <c r="X55" s="101"/>
      <c r="Y55" s="56">
        <f>SUMIFS(Inp_MEAV_Assets!Y$65:Y$115,Inp_MEAV_Assets!$G$65:$G$115,$G$21)</f>
        <v>0</v>
      </c>
      <c r="Z55" s="56">
        <f>SUMIFS(Inp_MEAV_Assets!Z$65:Z$115,Inp_MEAV_Assets!$G$65:$G$115,$G$21)</f>
        <v>0</v>
      </c>
      <c r="AA55" s="56">
        <f>SUMIFS(Inp_MEAV_Assets!AA$65:AA$115,Inp_MEAV_Assets!$G$65:$G$115,$G$21)</f>
        <v>0</v>
      </c>
      <c r="AB55" s="56">
        <f>SUMIFS(Inp_MEAV_Assets!AB$65:AB$115,Inp_MEAV_Assets!$G$65:$G$115,$G$21)</f>
        <v>0</v>
      </c>
      <c r="AC55" s="56">
        <f>SUMIFS(Inp_MEAV_Assets!AC$65:AC$115,Inp_MEAV_Assets!$G$65:$G$115,$G$21)</f>
        <v>1</v>
      </c>
      <c r="AD55" s="56">
        <f>SUMIFS(Inp_MEAV_Assets!AD$65:AD$115,Inp_MEAV_Assets!$G$65:$G$115,$G$21)</f>
        <v>1</v>
      </c>
      <c r="AE55" s="56">
        <f>SUMIFS(Inp_MEAV_Assets!AE$65:AE$115,Inp_MEAV_Assets!$G$65:$G$115,$G$21)</f>
        <v>1</v>
      </c>
      <c r="AF55" s="56">
        <f>SUMIFS(Inp_MEAV_Assets!AF$65:AF$115,Inp_MEAV_Assets!$G$65:$G$115,$G$21)</f>
        <v>1</v>
      </c>
      <c r="AG55" s="56">
        <f>SUMIFS(Inp_MEAV_Assets!AG$65:AG$115,Inp_MEAV_Assets!$G$65:$G$115,$G$21)</f>
        <v>1</v>
      </c>
      <c r="AH55" s="56">
        <f>SUMIFS(Inp_MEAV_Assets!AH$65:AH$115,Inp_MEAV_Assets!$G$65:$G$115,$G$21)</f>
        <v>1</v>
      </c>
      <c r="AI55" s="56">
        <f>SUMIFS(Inp_MEAV_Assets!AI$65:AI$115,Inp_MEAV_Assets!$G$65:$G$115,$G$21)</f>
        <v>1</v>
      </c>
      <c r="AJ55" s="56">
        <f>SUMIFS(Inp_MEAV_Assets!AJ$65:AJ$115,Inp_MEAV_Assets!$G$65:$G$115,$G$21)</f>
        <v>1</v>
      </c>
      <c r="AK55" s="56">
        <f>SUMIFS(Inp_MEAV_Assets!AK$65:AK$115,Inp_MEAV_Assets!$G$65:$G$115,$G$21)</f>
        <v>2</v>
      </c>
    </row>
    <row r="56" spans="5:37">
      <c r="E56" s="3" t="s">
        <v>24</v>
      </c>
      <c r="F56" s="3" t="s">
        <v>239</v>
      </c>
      <c r="G56" s="3" t="s">
        <v>353</v>
      </c>
      <c r="R56" s="14"/>
      <c r="T56" s="101"/>
      <c r="U56" s="101"/>
      <c r="V56" s="101"/>
      <c r="W56" s="101"/>
      <c r="X56" s="101"/>
      <c r="Y56" s="56">
        <f>SUMIFS(Inp_MEAV_Assets!Y$65:Y$115,Inp_MEAV_Assets!$G$65:$G$115,$G$22)</f>
        <v>997</v>
      </c>
      <c r="Z56" s="56">
        <f>SUMIFS(Inp_MEAV_Assets!Z$65:Z$115,Inp_MEAV_Assets!$G$65:$G$115,$G$22)</f>
        <v>999</v>
      </c>
      <c r="AA56" s="56">
        <f>SUMIFS(Inp_MEAV_Assets!AA$65:AA$115,Inp_MEAV_Assets!$G$65:$G$115,$G$22)</f>
        <v>1000</v>
      </c>
      <c r="AB56" s="56">
        <f>SUMIFS(Inp_MEAV_Assets!AB$65:AB$115,Inp_MEAV_Assets!$G$65:$G$115,$G$22)</f>
        <v>1006</v>
      </c>
      <c r="AC56" s="56">
        <f>SUMIFS(Inp_MEAV_Assets!AC$65:AC$115,Inp_MEAV_Assets!$G$65:$G$115,$G$22)</f>
        <v>997</v>
      </c>
      <c r="AD56" s="56">
        <f>SUMIFS(Inp_MEAV_Assets!AD$65:AD$115,Inp_MEAV_Assets!$G$65:$G$115,$G$22)</f>
        <v>1001</v>
      </c>
      <c r="AE56" s="56">
        <f>SUMIFS(Inp_MEAV_Assets!AE$65:AE$115,Inp_MEAV_Assets!$G$65:$G$115,$G$22)</f>
        <v>1006</v>
      </c>
      <c r="AF56" s="56">
        <f>SUMIFS(Inp_MEAV_Assets!AF$65:AF$115,Inp_MEAV_Assets!$G$65:$G$115,$G$22)</f>
        <v>1010</v>
      </c>
      <c r="AG56" s="56">
        <f>SUMIFS(Inp_MEAV_Assets!AG$65:AG$115,Inp_MEAV_Assets!$G$65:$G$115,$G$22)</f>
        <v>1010.0958196127964</v>
      </c>
      <c r="AH56" s="56">
        <f>SUMIFS(Inp_MEAV_Assets!AH$65:AH$115,Inp_MEAV_Assets!$G$65:$G$115,$G$22)</f>
        <v>1010.1912873208196</v>
      </c>
      <c r="AI56" s="56">
        <f>SUMIFS(Inp_MEAV_Assets!AI$65:AI$115,Inp_MEAV_Assets!$G$65:$G$115,$G$22)</f>
        <v>1010.2864555112711</v>
      </c>
      <c r="AJ56" s="56">
        <f>SUMIFS(Inp_MEAV_Assets!AJ$65:AJ$115,Inp_MEAV_Assets!$G$65:$G$115,$G$22)</f>
        <v>1010.3813118157125</v>
      </c>
      <c r="AK56" s="56">
        <f>SUMIFS(Inp_MEAV_Assets!AK$65:AK$115,Inp_MEAV_Assets!$G$65:$G$115,$G$22)</f>
        <v>1010.4760691699609</v>
      </c>
    </row>
    <row r="57" spans="5:37">
      <c r="E57" s="3" t="s">
        <v>24</v>
      </c>
      <c r="F57" s="3" t="s">
        <v>239</v>
      </c>
      <c r="G57" s="3" t="s">
        <v>325</v>
      </c>
      <c r="R57" s="14"/>
      <c r="T57" s="101"/>
      <c r="U57" s="101"/>
      <c r="V57" s="101"/>
      <c r="W57" s="101"/>
      <c r="X57" s="101"/>
      <c r="Y57" s="56">
        <f>SUMIFS(Inp_MEAV_Assets!Y$65:Y$115,Inp_MEAV_Assets!$G$65:$G$115,$G$23)</f>
        <v>13817</v>
      </c>
      <c r="Z57" s="56">
        <f>SUMIFS(Inp_MEAV_Assets!Z$65:Z$115,Inp_MEAV_Assets!$G$65:$G$115,$G$23)</f>
        <v>13817</v>
      </c>
      <c r="AA57" s="56">
        <f>SUMIFS(Inp_MEAV_Assets!AA$65:AA$115,Inp_MEAV_Assets!$G$65:$G$115,$G$23)</f>
        <v>13817</v>
      </c>
      <c r="AB57" s="56">
        <f>SUMIFS(Inp_MEAV_Assets!AB$65:AB$115,Inp_MEAV_Assets!$G$65:$G$115,$G$23)</f>
        <v>13821</v>
      </c>
      <c r="AC57" s="56">
        <f>SUMIFS(Inp_MEAV_Assets!AC$65:AC$115,Inp_MEAV_Assets!$G$65:$G$115,$G$23)</f>
        <v>13818</v>
      </c>
      <c r="AD57" s="56">
        <f>SUMIFS(Inp_MEAV_Assets!AD$65:AD$115,Inp_MEAV_Assets!$G$65:$G$115,$G$23)</f>
        <v>13814</v>
      </c>
      <c r="AE57" s="56">
        <f>SUMIFS(Inp_MEAV_Assets!AE$65:AE$115,Inp_MEAV_Assets!$G$65:$G$115,$G$23)</f>
        <v>13815</v>
      </c>
      <c r="AF57" s="56">
        <f>SUMIFS(Inp_MEAV_Assets!AF$65:AF$115,Inp_MEAV_Assets!$G$65:$G$115,$G$23)</f>
        <v>13815</v>
      </c>
      <c r="AG57" s="56">
        <f>SUMIFS(Inp_MEAV_Assets!AG$65:AG$115,Inp_MEAV_Assets!$G$65:$G$115,$G$23)</f>
        <v>13815</v>
      </c>
      <c r="AH57" s="56">
        <f>SUMIFS(Inp_MEAV_Assets!AH$65:AH$115,Inp_MEAV_Assets!$G$65:$G$115,$G$23)</f>
        <v>13815</v>
      </c>
      <c r="AI57" s="56">
        <f>SUMIFS(Inp_MEAV_Assets!AI$65:AI$115,Inp_MEAV_Assets!$G$65:$G$115,$G$23)</f>
        <v>13815</v>
      </c>
      <c r="AJ57" s="56">
        <f>SUMIFS(Inp_MEAV_Assets!AJ$65:AJ$115,Inp_MEAV_Assets!$G$65:$G$115,$G$23)</f>
        <v>13815</v>
      </c>
      <c r="AK57" s="56">
        <f>SUMIFS(Inp_MEAV_Assets!AK$65:AK$115,Inp_MEAV_Assets!$G$65:$G$115,$G$23)</f>
        <v>13815</v>
      </c>
    </row>
    <row r="58" spans="5:37">
      <c r="E58" s="3" t="s">
        <v>24</v>
      </c>
      <c r="F58" s="3" t="s">
        <v>239</v>
      </c>
      <c r="G58" s="3" t="s">
        <v>326</v>
      </c>
      <c r="R58" s="14"/>
      <c r="T58" s="101"/>
      <c r="U58" s="101"/>
      <c r="V58" s="101"/>
      <c r="W58" s="101"/>
      <c r="X58" s="101"/>
      <c r="Y58" s="56">
        <f>SUMIFS(Inp_MEAV_Assets!Y$65:Y$115,Inp_MEAV_Assets!$G$65:$G$115,$G$24)</f>
        <v>0</v>
      </c>
      <c r="Z58" s="56">
        <f>SUMIFS(Inp_MEAV_Assets!Z$65:Z$115,Inp_MEAV_Assets!$G$65:$G$115,$G$24)</f>
        <v>2</v>
      </c>
      <c r="AA58" s="56">
        <f>SUMIFS(Inp_MEAV_Assets!AA$65:AA$115,Inp_MEAV_Assets!$G$65:$G$115,$G$24)</f>
        <v>7</v>
      </c>
      <c r="AB58" s="56">
        <f>SUMIFS(Inp_MEAV_Assets!AB$65:AB$115,Inp_MEAV_Assets!$G$65:$G$115,$G$24)</f>
        <v>7</v>
      </c>
      <c r="AC58" s="56">
        <f>SUMIFS(Inp_MEAV_Assets!AC$65:AC$115,Inp_MEAV_Assets!$G$65:$G$115,$G$24)</f>
        <v>7</v>
      </c>
      <c r="AD58" s="56">
        <f>SUMIFS(Inp_MEAV_Assets!AD$65:AD$115,Inp_MEAV_Assets!$G$65:$G$115,$G$24)</f>
        <v>7</v>
      </c>
      <c r="AE58" s="56">
        <f>SUMIFS(Inp_MEAV_Assets!AE$65:AE$115,Inp_MEAV_Assets!$G$65:$G$115,$G$24)</f>
        <v>8</v>
      </c>
      <c r="AF58" s="56">
        <f>SUMIFS(Inp_MEAV_Assets!AF$65:AF$115,Inp_MEAV_Assets!$G$65:$G$115,$G$24)</f>
        <v>8</v>
      </c>
      <c r="AG58" s="56">
        <f>SUMIFS(Inp_MEAV_Assets!AG$65:AG$115,Inp_MEAV_Assets!$G$65:$G$115,$G$24)</f>
        <v>8</v>
      </c>
      <c r="AH58" s="56">
        <f>SUMIFS(Inp_MEAV_Assets!AH$65:AH$115,Inp_MEAV_Assets!$G$65:$G$115,$G$24)</f>
        <v>8</v>
      </c>
      <c r="AI58" s="56">
        <f>SUMIFS(Inp_MEAV_Assets!AI$65:AI$115,Inp_MEAV_Assets!$G$65:$G$115,$G$24)</f>
        <v>8</v>
      </c>
      <c r="AJ58" s="56">
        <f>SUMIFS(Inp_MEAV_Assets!AJ$65:AJ$115,Inp_MEAV_Assets!$G$65:$G$115,$G$24)</f>
        <v>8</v>
      </c>
      <c r="AK58" s="56">
        <f>SUMIFS(Inp_MEAV_Assets!AK$65:AK$115,Inp_MEAV_Assets!$G$65:$G$115,$G$24)</f>
        <v>8</v>
      </c>
    </row>
    <row r="59" spans="5:37" ht="14.25">
      <c r="E59" s="3" t="s">
        <v>24</v>
      </c>
      <c r="F59" s="3" t="s">
        <v>239</v>
      </c>
      <c r="G59" s="3" t="s">
        <v>359</v>
      </c>
      <c r="R59" s="14"/>
      <c r="T59" s="101"/>
      <c r="U59" s="101"/>
      <c r="V59" s="101"/>
      <c r="W59" s="101"/>
      <c r="X59" s="101"/>
      <c r="Y59" s="56">
        <f>SUMIFS(Inp_MEAV_Assets!Y$65:Y$115,Inp_MEAV_Assets!$G$65:$G$115,$G$25)</f>
        <v>195</v>
      </c>
      <c r="Z59" s="56">
        <f>SUMIFS(Inp_MEAV_Assets!Z$65:Z$115,Inp_MEAV_Assets!$G$65:$G$115,$G$25)</f>
        <v>186</v>
      </c>
      <c r="AA59" s="56">
        <f>SUMIFS(Inp_MEAV_Assets!AA$65:AA$115,Inp_MEAV_Assets!$G$65:$G$115,$G$25)</f>
        <v>169</v>
      </c>
      <c r="AB59" s="56">
        <f>SUMIFS(Inp_MEAV_Assets!AB$65:AB$115,Inp_MEAV_Assets!$G$65:$G$115,$G$25)</f>
        <v>169</v>
      </c>
      <c r="AC59" s="56">
        <f>SUMIFS(Inp_MEAV_Assets!AC$65:AC$115,Inp_MEAV_Assets!$G$65:$G$115,$G$25)</f>
        <v>165</v>
      </c>
      <c r="AD59" s="56">
        <f>SUMIFS(Inp_MEAV_Assets!AD$65:AD$115,Inp_MEAV_Assets!$G$65:$G$115,$G$25)</f>
        <v>162</v>
      </c>
      <c r="AE59" s="56">
        <f>SUMIFS(Inp_MEAV_Assets!AE$65:AE$115,Inp_MEAV_Assets!$G$65:$G$115,$G$25)</f>
        <v>146</v>
      </c>
      <c r="AF59" s="56">
        <f>SUMIFS(Inp_MEAV_Assets!AF$65:AF$115,Inp_MEAV_Assets!$G$65:$G$115,$G$25)</f>
        <v>146</v>
      </c>
      <c r="AG59" s="56">
        <f>SUMIFS(Inp_MEAV_Assets!AG$65:AG$115,Inp_MEAV_Assets!$G$65:$G$115,$G$25)</f>
        <v>146</v>
      </c>
      <c r="AH59" s="56">
        <f>SUMIFS(Inp_MEAV_Assets!AH$65:AH$115,Inp_MEAV_Assets!$G$65:$G$115,$G$25)</f>
        <v>146</v>
      </c>
      <c r="AI59" s="56">
        <f>SUMIFS(Inp_MEAV_Assets!AI$65:AI$115,Inp_MEAV_Assets!$G$65:$G$115,$G$25)</f>
        <v>146</v>
      </c>
      <c r="AJ59" s="56">
        <f>SUMIFS(Inp_MEAV_Assets!AJ$65:AJ$115,Inp_MEAV_Assets!$G$65:$G$115,$G$25)</f>
        <v>146</v>
      </c>
      <c r="AK59" s="56">
        <f>SUMIFS(Inp_MEAV_Assets!AK$65:AK$115,Inp_MEAV_Assets!$G$65:$G$115,$G$25)</f>
        <v>146</v>
      </c>
    </row>
    <row r="60" spans="5:37">
      <c r="E60" s="3" t="s">
        <v>24</v>
      </c>
      <c r="F60" s="3" t="s">
        <v>235</v>
      </c>
      <c r="G60" s="3" t="s">
        <v>337</v>
      </c>
      <c r="R60" s="14"/>
      <c r="T60" s="101"/>
      <c r="U60" s="101"/>
      <c r="V60" s="101"/>
      <c r="W60" s="101"/>
      <c r="X60" s="101"/>
      <c r="Y60" s="56">
        <f>SUMIFS(Inp_MEAV_Assets!Y$65:Y$115,Inp_MEAV_Assets!$G$65:$G$115,$G$26)</f>
        <v>10.088000000000001</v>
      </c>
      <c r="Z60" s="56">
        <f>SUMIFS(Inp_MEAV_Assets!Z$65:Z$115,Inp_MEAV_Assets!$G$65:$G$115,$G$26)</f>
        <v>9.4580000000000002</v>
      </c>
      <c r="AA60" s="56">
        <f>SUMIFS(Inp_MEAV_Assets!AA$65:AA$115,Inp_MEAV_Assets!$G$65:$G$115,$G$26)</f>
        <v>9.4580000000000002</v>
      </c>
      <c r="AB60" s="56">
        <f>SUMIFS(Inp_MEAV_Assets!AB$65:AB$115,Inp_MEAV_Assets!$G$65:$G$115,$G$26)</f>
        <v>9.4580000000000002</v>
      </c>
      <c r="AC60" s="56">
        <f>SUMIFS(Inp_MEAV_Assets!AC$65:AC$115,Inp_MEAV_Assets!$G$65:$G$115,$G$26)</f>
        <v>9.4580000000000002</v>
      </c>
      <c r="AD60" s="56">
        <f>SUMIFS(Inp_MEAV_Assets!AD$65:AD$115,Inp_MEAV_Assets!$G$65:$G$115,$G$26)</f>
        <v>9.4580000000000002</v>
      </c>
      <c r="AE60" s="56">
        <f>SUMIFS(Inp_MEAV_Assets!AE$65:AE$115,Inp_MEAV_Assets!$G$65:$G$115,$G$26)</f>
        <v>9.4580000000000002</v>
      </c>
      <c r="AF60" s="56">
        <f>SUMIFS(Inp_MEAV_Assets!AF$65:AF$115,Inp_MEAV_Assets!$G$65:$G$115,$G$26)</f>
        <v>9.4580000000000002</v>
      </c>
      <c r="AG60" s="56">
        <f>SUMIFS(Inp_MEAV_Assets!AG$65:AG$115,Inp_MEAV_Assets!$G$65:$G$115,$G$26)</f>
        <v>9.458000000000002</v>
      </c>
      <c r="AH60" s="56">
        <f>SUMIFS(Inp_MEAV_Assets!AH$65:AH$115,Inp_MEAV_Assets!$G$65:$G$115,$G$26)</f>
        <v>9.458000000000002</v>
      </c>
      <c r="AI60" s="56">
        <f>SUMIFS(Inp_MEAV_Assets!AI$65:AI$115,Inp_MEAV_Assets!$G$65:$G$115,$G$26)</f>
        <v>9.458000000000002</v>
      </c>
      <c r="AJ60" s="56">
        <f>SUMIFS(Inp_MEAV_Assets!AJ$65:AJ$115,Inp_MEAV_Assets!$G$65:$G$115,$G$26)</f>
        <v>9.458000000000002</v>
      </c>
      <c r="AK60" s="56">
        <f>SUMIFS(Inp_MEAV_Assets!AK$65:AK$115,Inp_MEAV_Assets!$G$65:$G$115,$G$26)</f>
        <v>9.458000000000002</v>
      </c>
    </row>
    <row r="61" spans="5:37">
      <c r="E61" s="3" t="s">
        <v>24</v>
      </c>
      <c r="F61" s="3" t="s">
        <v>235</v>
      </c>
      <c r="G61" s="3" t="s">
        <v>338</v>
      </c>
      <c r="R61" s="14"/>
      <c r="T61" s="101"/>
      <c r="U61" s="101"/>
      <c r="V61" s="101"/>
      <c r="W61" s="101"/>
      <c r="X61" s="101"/>
      <c r="Y61" s="56">
        <f>SUMIFS(Inp_MEAV_Assets!Y$65:Y$115,Inp_MEAV_Assets!$G$65:$G$115,$G$27)</f>
        <v>6.82</v>
      </c>
      <c r="Z61" s="56">
        <f>SUMIFS(Inp_MEAV_Assets!Z$65:Z$115,Inp_MEAV_Assets!$G$65:$G$115,$G$27)</f>
        <v>6.82</v>
      </c>
      <c r="AA61" s="56">
        <f>SUMIFS(Inp_MEAV_Assets!AA$65:AA$115,Inp_MEAV_Assets!$G$65:$G$115,$G$27)</f>
        <v>6.82</v>
      </c>
      <c r="AB61" s="56">
        <f>SUMIFS(Inp_MEAV_Assets!AB$65:AB$115,Inp_MEAV_Assets!$G$65:$G$115,$G$27)</f>
        <v>6.82</v>
      </c>
      <c r="AC61" s="56">
        <f>SUMIFS(Inp_MEAV_Assets!AC$65:AC$115,Inp_MEAV_Assets!$G$65:$G$115,$G$27)</f>
        <v>6.82</v>
      </c>
      <c r="AD61" s="56">
        <f>SUMIFS(Inp_MEAV_Assets!AD$65:AD$115,Inp_MEAV_Assets!$G$65:$G$115,$G$27)</f>
        <v>6.82</v>
      </c>
      <c r="AE61" s="56">
        <f>SUMIFS(Inp_MEAV_Assets!AE$65:AE$115,Inp_MEAV_Assets!$G$65:$G$115,$G$27)</f>
        <v>6.82</v>
      </c>
      <c r="AF61" s="56">
        <f>SUMIFS(Inp_MEAV_Assets!AF$65:AF$115,Inp_MEAV_Assets!$G$65:$G$115,$G$27)</f>
        <v>6.82</v>
      </c>
      <c r="AG61" s="56">
        <f>SUMIFS(Inp_MEAV_Assets!AG$65:AG$115,Inp_MEAV_Assets!$G$65:$G$115,$G$27)</f>
        <v>6.82</v>
      </c>
      <c r="AH61" s="56">
        <f>SUMIFS(Inp_MEAV_Assets!AH$65:AH$115,Inp_MEAV_Assets!$G$65:$G$115,$G$27)</f>
        <v>6.82</v>
      </c>
      <c r="AI61" s="56">
        <f>SUMIFS(Inp_MEAV_Assets!AI$65:AI$115,Inp_MEAV_Assets!$G$65:$G$115,$G$27)</f>
        <v>6.82</v>
      </c>
      <c r="AJ61" s="56">
        <f>SUMIFS(Inp_MEAV_Assets!AJ$65:AJ$115,Inp_MEAV_Assets!$G$65:$G$115,$G$27)</f>
        <v>6.82</v>
      </c>
      <c r="AK61" s="56">
        <f>SUMIFS(Inp_MEAV_Assets!AK$65:AK$115,Inp_MEAV_Assets!$G$65:$G$115,$G$27)</f>
        <v>6.82</v>
      </c>
    </row>
    <row r="62" spans="5:37">
      <c r="E62" s="3" t="s">
        <v>24</v>
      </c>
      <c r="F62" s="3" t="s">
        <v>235</v>
      </c>
      <c r="G62" s="3" t="s">
        <v>339</v>
      </c>
      <c r="R62" s="14"/>
      <c r="T62" s="101"/>
      <c r="U62" s="101"/>
      <c r="V62" s="101"/>
      <c r="W62" s="101"/>
      <c r="X62" s="101"/>
      <c r="Y62" s="56">
        <f>SUMIFS(Inp_MEAV_Assets!Y$65:Y$115,Inp_MEAV_Assets!$G$65:$G$115,$G$28)</f>
        <v>205.62</v>
      </c>
      <c r="Z62" s="56">
        <f>SUMIFS(Inp_MEAV_Assets!Z$65:Z$115,Inp_MEAV_Assets!$G$65:$G$115,$G$28)</f>
        <v>205.62</v>
      </c>
      <c r="AA62" s="56">
        <f>SUMIFS(Inp_MEAV_Assets!AA$65:AA$115,Inp_MEAV_Assets!$G$65:$G$115,$G$28)</f>
        <v>205.62</v>
      </c>
      <c r="AB62" s="56">
        <f>SUMIFS(Inp_MEAV_Assets!AB$65:AB$115,Inp_MEAV_Assets!$G$65:$G$115,$G$28)</f>
        <v>205.62</v>
      </c>
      <c r="AC62" s="56">
        <f>SUMIFS(Inp_MEAV_Assets!AC$65:AC$115,Inp_MEAV_Assets!$G$65:$G$115,$G$28)</f>
        <v>205.62</v>
      </c>
      <c r="AD62" s="56">
        <f>SUMIFS(Inp_MEAV_Assets!AD$65:AD$115,Inp_MEAV_Assets!$G$65:$G$115,$G$28)</f>
        <v>205.62</v>
      </c>
      <c r="AE62" s="56">
        <f>SUMIFS(Inp_MEAV_Assets!AE$65:AE$115,Inp_MEAV_Assets!$G$65:$G$115,$G$28)</f>
        <v>193.35</v>
      </c>
      <c r="AF62" s="56">
        <f>SUMIFS(Inp_MEAV_Assets!AF$65:AF$115,Inp_MEAV_Assets!$G$65:$G$115,$G$28)</f>
        <v>193.35</v>
      </c>
      <c r="AG62" s="56">
        <f>SUMIFS(Inp_MEAV_Assets!AG$65:AG$115,Inp_MEAV_Assets!$G$65:$G$115,$G$28)</f>
        <v>193.35</v>
      </c>
      <c r="AH62" s="56">
        <f>SUMIFS(Inp_MEAV_Assets!AH$65:AH$115,Inp_MEAV_Assets!$G$65:$G$115,$G$28)</f>
        <v>193.35</v>
      </c>
      <c r="AI62" s="56">
        <f>SUMIFS(Inp_MEAV_Assets!AI$65:AI$115,Inp_MEAV_Assets!$G$65:$G$115,$G$28)</f>
        <v>193.35</v>
      </c>
      <c r="AJ62" s="56">
        <f>SUMIFS(Inp_MEAV_Assets!AJ$65:AJ$115,Inp_MEAV_Assets!$G$65:$G$115,$G$28)</f>
        <v>193.35</v>
      </c>
      <c r="AK62" s="56">
        <f>SUMIFS(Inp_MEAV_Assets!AK$65:AK$115,Inp_MEAV_Assets!$G$65:$G$115,$G$28)</f>
        <v>193.35</v>
      </c>
    </row>
    <row r="63" spans="5:37">
      <c r="E63" s="3" t="s">
        <v>24</v>
      </c>
      <c r="F63" s="3" t="s">
        <v>235</v>
      </c>
      <c r="G63" s="3" t="s">
        <v>340</v>
      </c>
      <c r="R63" s="14"/>
      <c r="T63" s="101"/>
      <c r="U63" s="101"/>
      <c r="V63" s="101"/>
      <c r="W63" s="101"/>
      <c r="X63" s="101"/>
      <c r="Y63" s="56">
        <f>SUMIFS(Inp_MEAV_Assets!Y$65:Y$115,Inp_MEAV_Assets!$G$65:$G$115,$G$29)</f>
        <v>185.38</v>
      </c>
      <c r="Z63" s="56">
        <f>SUMIFS(Inp_MEAV_Assets!Z$65:Z$115,Inp_MEAV_Assets!$G$65:$G$115,$G$29)</f>
        <v>185.22</v>
      </c>
      <c r="AA63" s="56">
        <f>SUMIFS(Inp_MEAV_Assets!AA$65:AA$115,Inp_MEAV_Assets!$G$65:$G$115,$G$29)</f>
        <v>185.22</v>
      </c>
      <c r="AB63" s="56">
        <f>SUMIFS(Inp_MEAV_Assets!AB$65:AB$115,Inp_MEAV_Assets!$G$65:$G$115,$G$29)</f>
        <v>185.22</v>
      </c>
      <c r="AC63" s="56">
        <f>SUMIFS(Inp_MEAV_Assets!AC$65:AC$115,Inp_MEAV_Assets!$G$65:$G$115,$G$29)</f>
        <v>185.22</v>
      </c>
      <c r="AD63" s="56">
        <f>SUMIFS(Inp_MEAV_Assets!AD$65:AD$115,Inp_MEAV_Assets!$G$65:$G$115,$G$29)</f>
        <v>185.22</v>
      </c>
      <c r="AE63" s="56">
        <f>SUMIFS(Inp_MEAV_Assets!AE$65:AE$115,Inp_MEAV_Assets!$G$65:$G$115,$G$29)</f>
        <v>185.22</v>
      </c>
      <c r="AF63" s="56">
        <f>SUMIFS(Inp_MEAV_Assets!AF$65:AF$115,Inp_MEAV_Assets!$G$65:$G$115,$G$29)</f>
        <v>185.22</v>
      </c>
      <c r="AG63" s="56">
        <f>SUMIFS(Inp_MEAV_Assets!AG$65:AG$115,Inp_MEAV_Assets!$G$65:$G$115,$G$29)</f>
        <v>185.22</v>
      </c>
      <c r="AH63" s="56">
        <f>SUMIFS(Inp_MEAV_Assets!AH$65:AH$115,Inp_MEAV_Assets!$G$65:$G$115,$G$29)</f>
        <v>185.22</v>
      </c>
      <c r="AI63" s="56">
        <f>SUMIFS(Inp_MEAV_Assets!AI$65:AI$115,Inp_MEAV_Assets!$G$65:$G$115,$G$29)</f>
        <v>185.22</v>
      </c>
      <c r="AJ63" s="56">
        <f>SUMIFS(Inp_MEAV_Assets!AJ$65:AJ$115,Inp_MEAV_Assets!$G$65:$G$115,$G$29)</f>
        <v>185.22</v>
      </c>
      <c r="AK63" s="56">
        <f>SUMIFS(Inp_MEAV_Assets!AK$65:AK$115,Inp_MEAV_Assets!$G$65:$G$115,$G$29)</f>
        <v>185.22</v>
      </c>
    </row>
    <row r="64" spans="5:37">
      <c r="E64" s="3" t="s">
        <v>24</v>
      </c>
      <c r="F64" s="3" t="s">
        <v>235</v>
      </c>
      <c r="G64" s="3" t="s">
        <v>341</v>
      </c>
      <c r="R64" s="14"/>
      <c r="T64" s="101"/>
      <c r="U64" s="101"/>
      <c r="V64" s="101"/>
      <c r="W64" s="101"/>
      <c r="X64" s="101"/>
      <c r="Y64" s="56">
        <f>SUMIFS(Inp_MEAV_Assets!Y$65:Y$115,Inp_MEAV_Assets!$G$65:$G$115,$G$30)</f>
        <v>218.87</v>
      </c>
      <c r="Z64" s="56">
        <f>SUMIFS(Inp_MEAV_Assets!Z$65:Z$115,Inp_MEAV_Assets!$G$65:$G$115,$G$30)</f>
        <v>218.87</v>
      </c>
      <c r="AA64" s="56">
        <f>SUMIFS(Inp_MEAV_Assets!AA$65:AA$115,Inp_MEAV_Assets!$G$65:$G$115,$G$30)</f>
        <v>218.87</v>
      </c>
      <c r="AB64" s="56">
        <f>SUMIFS(Inp_MEAV_Assets!AB$65:AB$115,Inp_MEAV_Assets!$G$65:$G$115,$G$30)</f>
        <v>218.87</v>
      </c>
      <c r="AC64" s="56">
        <f>SUMIFS(Inp_MEAV_Assets!AC$65:AC$115,Inp_MEAV_Assets!$G$65:$G$115,$G$30)</f>
        <v>218.87</v>
      </c>
      <c r="AD64" s="56">
        <f>SUMIFS(Inp_MEAV_Assets!AD$65:AD$115,Inp_MEAV_Assets!$G$65:$G$115,$G$30)</f>
        <v>218.90700000000001</v>
      </c>
      <c r="AE64" s="56">
        <f>SUMIFS(Inp_MEAV_Assets!AE$65:AE$115,Inp_MEAV_Assets!$G$65:$G$115,$G$30)</f>
        <v>195.08700000000002</v>
      </c>
      <c r="AF64" s="56">
        <f>SUMIFS(Inp_MEAV_Assets!AF$65:AF$115,Inp_MEAV_Assets!$G$65:$G$115,$G$30)</f>
        <v>195.08700000000002</v>
      </c>
      <c r="AG64" s="56">
        <f>SUMIFS(Inp_MEAV_Assets!AG$65:AG$115,Inp_MEAV_Assets!$G$65:$G$115,$G$30)</f>
        <v>195.08700000000002</v>
      </c>
      <c r="AH64" s="56">
        <f>SUMIFS(Inp_MEAV_Assets!AH$65:AH$115,Inp_MEAV_Assets!$G$65:$G$115,$G$30)</f>
        <v>195.08700000000002</v>
      </c>
      <c r="AI64" s="56">
        <f>SUMIFS(Inp_MEAV_Assets!AI$65:AI$115,Inp_MEAV_Assets!$G$65:$G$115,$G$30)</f>
        <v>195.08700000000002</v>
      </c>
      <c r="AJ64" s="56">
        <f>SUMIFS(Inp_MEAV_Assets!AJ$65:AJ$115,Inp_MEAV_Assets!$G$65:$G$115,$G$30)</f>
        <v>195.08700000000002</v>
      </c>
      <c r="AK64" s="56">
        <f>SUMIFS(Inp_MEAV_Assets!AK$65:AK$115,Inp_MEAV_Assets!$G$65:$G$115,$G$30)</f>
        <v>195.08700000000002</v>
      </c>
    </row>
    <row r="65" spans="2:47">
      <c r="E65" s="3" t="s">
        <v>24</v>
      </c>
      <c r="F65" s="3" t="s">
        <v>235</v>
      </c>
      <c r="G65" s="3" t="s">
        <v>309</v>
      </c>
      <c r="R65" s="14"/>
      <c r="T65" s="101"/>
      <c r="U65" s="101"/>
      <c r="V65" s="101"/>
      <c r="W65" s="101"/>
      <c r="X65" s="101"/>
      <c r="Y65" s="56">
        <f>SUMIFS(Inp_MEAV_Assets!Y$65:Y$115,Inp_MEAV_Assets!$G$65:$G$115,$G$31)</f>
        <v>44.05</v>
      </c>
      <c r="Z65" s="56">
        <f>SUMIFS(Inp_MEAV_Assets!Z$65:Z$115,Inp_MEAV_Assets!$G$65:$G$115,$G$31)</f>
        <v>44.05</v>
      </c>
      <c r="AA65" s="56">
        <f>SUMIFS(Inp_MEAV_Assets!AA$65:AA$115,Inp_MEAV_Assets!$G$65:$G$115,$G$31)</f>
        <v>44.05</v>
      </c>
      <c r="AB65" s="56">
        <f>SUMIFS(Inp_MEAV_Assets!AB$65:AB$115,Inp_MEAV_Assets!$G$65:$G$115,$G$31)</f>
        <v>44.05</v>
      </c>
      <c r="AC65" s="56">
        <f>SUMIFS(Inp_MEAV_Assets!AC$65:AC$115,Inp_MEAV_Assets!$G$65:$G$115,$G$31)</f>
        <v>44.05</v>
      </c>
      <c r="AD65" s="56">
        <f>SUMIFS(Inp_MEAV_Assets!AD$65:AD$115,Inp_MEAV_Assets!$G$65:$G$115,$G$31)</f>
        <v>44.05</v>
      </c>
      <c r="AE65" s="56">
        <f>SUMIFS(Inp_MEAV_Assets!AE$65:AE$115,Inp_MEAV_Assets!$G$65:$G$115,$G$31)</f>
        <v>44.744</v>
      </c>
      <c r="AF65" s="56">
        <f>SUMIFS(Inp_MEAV_Assets!AF$65:AF$115,Inp_MEAV_Assets!$G$65:$G$115,$G$31)</f>
        <v>44.744</v>
      </c>
      <c r="AG65" s="56">
        <f>SUMIFS(Inp_MEAV_Assets!AG$65:AG$115,Inp_MEAV_Assets!$G$65:$G$115,$G$31)</f>
        <v>44.744</v>
      </c>
      <c r="AH65" s="56">
        <f>SUMIFS(Inp_MEAV_Assets!AH$65:AH$115,Inp_MEAV_Assets!$G$65:$G$115,$G$31)</f>
        <v>44.744</v>
      </c>
      <c r="AI65" s="56">
        <f>SUMIFS(Inp_MEAV_Assets!AI$65:AI$115,Inp_MEAV_Assets!$G$65:$G$115,$G$31)</f>
        <v>44.744</v>
      </c>
      <c r="AJ65" s="56">
        <f>SUMIFS(Inp_MEAV_Assets!AJ$65:AJ$115,Inp_MEAV_Assets!$G$65:$G$115,$G$31)</f>
        <v>44.744</v>
      </c>
      <c r="AK65" s="56">
        <f>SUMIFS(Inp_MEAV_Assets!AK$65:AK$115,Inp_MEAV_Assets!$G$65:$G$115,$G$31)</f>
        <v>44.744</v>
      </c>
    </row>
    <row r="66" spans="2:47">
      <c r="E66" s="3" t="s">
        <v>24</v>
      </c>
      <c r="F66" s="3" t="s">
        <v>329</v>
      </c>
      <c r="G66" s="3" t="s">
        <v>355</v>
      </c>
      <c r="R66" s="14"/>
      <c r="T66" s="101"/>
      <c r="U66" s="101"/>
      <c r="V66" s="101"/>
      <c r="W66" s="101"/>
      <c r="X66" s="101"/>
      <c r="Y66" s="56">
        <f>SUMIFS(Inp_MEAV_Assets!Y$65:Y$115,Inp_MEAV_Assets!$G$65:$G$115,$G$32)</f>
        <v>49937</v>
      </c>
      <c r="Z66" s="56">
        <f>SUMIFS(Inp_MEAV_Assets!Z$65:Z$115,Inp_MEAV_Assets!$G$65:$G$115,$G$32)</f>
        <v>49937</v>
      </c>
      <c r="AA66" s="56">
        <f>SUMIFS(Inp_MEAV_Assets!AA$65:AA$115,Inp_MEAV_Assets!$G$65:$G$115,$G$32)</f>
        <v>49937</v>
      </c>
      <c r="AB66" s="56">
        <f>SUMIFS(Inp_MEAV_Assets!AB$65:AB$115,Inp_MEAV_Assets!$G$65:$G$115,$G$32)</f>
        <v>49937</v>
      </c>
      <c r="AC66" s="56">
        <f>SUMIFS(Inp_MEAV_Assets!AC$65:AC$115,Inp_MEAV_Assets!$G$65:$G$115,$G$32)</f>
        <v>49937</v>
      </c>
      <c r="AD66" s="56">
        <f>SUMIFS(Inp_MEAV_Assets!AD$65:AD$115,Inp_MEAV_Assets!$G$65:$G$115,$G$32)</f>
        <v>49937</v>
      </c>
      <c r="AE66" s="56">
        <f>SUMIFS(Inp_MEAV_Assets!AE$65:AE$115,Inp_MEAV_Assets!$G$65:$G$115,$G$32)</f>
        <v>46613</v>
      </c>
      <c r="AF66" s="56">
        <f>SUMIFS(Inp_MEAV_Assets!AF$65:AF$115,Inp_MEAV_Assets!$G$65:$G$115,$G$32)</f>
        <v>46613</v>
      </c>
      <c r="AG66" s="56">
        <f>SUMIFS(Inp_MEAV_Assets!AG$65:AG$115,Inp_MEAV_Assets!$G$65:$G$115,$G$32)</f>
        <v>46601</v>
      </c>
      <c r="AH66" s="56">
        <f>SUMIFS(Inp_MEAV_Assets!AH$65:AH$115,Inp_MEAV_Assets!$G$65:$G$115,$G$32)</f>
        <v>46589</v>
      </c>
      <c r="AI66" s="56">
        <f>SUMIFS(Inp_MEAV_Assets!AI$65:AI$115,Inp_MEAV_Assets!$G$65:$G$115,$G$32)</f>
        <v>46577</v>
      </c>
      <c r="AJ66" s="56">
        <f>SUMIFS(Inp_MEAV_Assets!AJ$65:AJ$115,Inp_MEAV_Assets!$G$65:$G$115,$G$32)</f>
        <v>46565</v>
      </c>
      <c r="AK66" s="56">
        <f>SUMIFS(Inp_MEAV_Assets!AK$65:AK$115,Inp_MEAV_Assets!$G$65:$G$115,$G$32)</f>
        <v>46553</v>
      </c>
    </row>
    <row r="67" spans="2:47">
      <c r="E67" s="3" t="s">
        <v>24</v>
      </c>
      <c r="F67" s="3" t="s">
        <v>329</v>
      </c>
      <c r="G67" s="3" t="s">
        <v>356</v>
      </c>
      <c r="R67" s="14"/>
      <c r="T67" s="101"/>
      <c r="U67" s="101"/>
      <c r="V67" s="101"/>
      <c r="W67" s="101"/>
      <c r="X67" s="101"/>
      <c r="Y67" s="56">
        <f>SUMIFS(Inp_MEAV_Assets!Y$65:Y$115,Inp_MEAV_Assets!$G$65:$G$115,$G$33)</f>
        <v>13371</v>
      </c>
      <c r="Z67" s="56">
        <f>SUMIFS(Inp_MEAV_Assets!Z$65:Z$115,Inp_MEAV_Assets!$G$65:$G$115,$G$33)</f>
        <v>13371</v>
      </c>
      <c r="AA67" s="56">
        <f>SUMIFS(Inp_MEAV_Assets!AA$65:AA$115,Inp_MEAV_Assets!$G$65:$G$115,$G$33)</f>
        <v>13371</v>
      </c>
      <c r="AB67" s="56">
        <f>SUMIFS(Inp_MEAV_Assets!AB$65:AB$115,Inp_MEAV_Assets!$G$65:$G$115,$G$33)</f>
        <v>13371</v>
      </c>
      <c r="AC67" s="56">
        <f>SUMIFS(Inp_MEAV_Assets!AC$65:AC$115,Inp_MEAV_Assets!$G$65:$G$115,$G$33)</f>
        <v>13371</v>
      </c>
      <c r="AD67" s="56">
        <f>SUMIFS(Inp_MEAV_Assets!AD$65:AD$115,Inp_MEAV_Assets!$G$65:$G$115,$G$33)</f>
        <v>13371</v>
      </c>
      <c r="AE67" s="56">
        <f>SUMIFS(Inp_MEAV_Assets!AE$65:AE$115,Inp_MEAV_Assets!$G$65:$G$115,$G$33)</f>
        <v>12780</v>
      </c>
      <c r="AF67" s="56">
        <f>SUMIFS(Inp_MEAV_Assets!AF$65:AF$115,Inp_MEAV_Assets!$G$65:$G$115,$G$33)</f>
        <v>12780</v>
      </c>
      <c r="AG67" s="56">
        <f>SUMIFS(Inp_MEAV_Assets!AG$65:AG$115,Inp_MEAV_Assets!$G$65:$G$115,$G$33)</f>
        <v>12780</v>
      </c>
      <c r="AH67" s="56">
        <f>SUMIFS(Inp_MEAV_Assets!AH$65:AH$115,Inp_MEAV_Assets!$G$65:$G$115,$G$33)</f>
        <v>12780</v>
      </c>
      <c r="AI67" s="56">
        <f>SUMIFS(Inp_MEAV_Assets!AI$65:AI$115,Inp_MEAV_Assets!$G$65:$G$115,$G$33)</f>
        <v>12780</v>
      </c>
      <c r="AJ67" s="56">
        <f>SUMIFS(Inp_MEAV_Assets!AJ$65:AJ$115,Inp_MEAV_Assets!$G$65:$G$115,$G$33)</f>
        <v>12780</v>
      </c>
      <c r="AK67" s="56">
        <f>SUMIFS(Inp_MEAV_Assets!AK$65:AK$115,Inp_MEAV_Assets!$G$65:$G$115,$G$33)</f>
        <v>12780</v>
      </c>
    </row>
    <row r="68" spans="2:47">
      <c r="E68" s="3" t="s">
        <v>24</v>
      </c>
      <c r="F68" s="3" t="s">
        <v>329</v>
      </c>
      <c r="G68" s="3" t="s">
        <v>357</v>
      </c>
      <c r="R68" s="14"/>
      <c r="T68" s="101"/>
      <c r="U68" s="101"/>
      <c r="V68" s="101"/>
      <c r="W68" s="101"/>
      <c r="X68" s="101"/>
      <c r="Y68" s="56">
        <f>SUMIFS(Inp_MEAV_Assets!Y$65:Y$115,Inp_MEAV_Assets!$G$65:$G$115,$G$34)</f>
        <v>1898</v>
      </c>
      <c r="Z68" s="56">
        <f>SUMIFS(Inp_MEAV_Assets!Z$65:Z$115,Inp_MEAV_Assets!$G$65:$G$115,$G$34)</f>
        <v>1898</v>
      </c>
      <c r="AA68" s="56">
        <f>SUMIFS(Inp_MEAV_Assets!AA$65:AA$115,Inp_MEAV_Assets!$G$65:$G$115,$G$34)</f>
        <v>1898</v>
      </c>
      <c r="AB68" s="56">
        <f>SUMIFS(Inp_MEAV_Assets!AB$65:AB$115,Inp_MEAV_Assets!$G$65:$G$115,$G$34)</f>
        <v>1898</v>
      </c>
      <c r="AC68" s="56">
        <f>SUMIFS(Inp_MEAV_Assets!AC$65:AC$115,Inp_MEAV_Assets!$G$65:$G$115,$G$34)</f>
        <v>1898</v>
      </c>
      <c r="AD68" s="56">
        <f>SUMIFS(Inp_MEAV_Assets!AD$65:AD$115,Inp_MEAV_Assets!$G$65:$G$115,$G$34)</f>
        <v>1898</v>
      </c>
      <c r="AE68" s="56">
        <f>SUMIFS(Inp_MEAV_Assets!AE$65:AE$115,Inp_MEAV_Assets!$G$65:$G$115,$G$34)</f>
        <v>1761</v>
      </c>
      <c r="AF68" s="56">
        <f>SUMIFS(Inp_MEAV_Assets!AF$65:AF$115,Inp_MEAV_Assets!$G$65:$G$115,$G$34)</f>
        <v>1761</v>
      </c>
      <c r="AG68" s="56">
        <f>SUMIFS(Inp_MEAV_Assets!AG$65:AG$115,Inp_MEAV_Assets!$G$65:$G$115,$G$34)</f>
        <v>1761</v>
      </c>
      <c r="AH68" s="56">
        <f>SUMIFS(Inp_MEAV_Assets!AH$65:AH$115,Inp_MEAV_Assets!$G$65:$G$115,$G$34)</f>
        <v>1761</v>
      </c>
      <c r="AI68" s="56">
        <f>SUMIFS(Inp_MEAV_Assets!AI$65:AI$115,Inp_MEAV_Assets!$G$65:$G$115,$G$34)</f>
        <v>1761</v>
      </c>
      <c r="AJ68" s="56">
        <f>SUMIFS(Inp_MEAV_Assets!AJ$65:AJ$115,Inp_MEAV_Assets!$G$65:$G$115,$G$34)</f>
        <v>1761</v>
      </c>
      <c r="AK68" s="56">
        <f>SUMIFS(Inp_MEAV_Assets!AK$65:AK$115,Inp_MEAV_Assets!$G$65:$G$115,$G$34)</f>
        <v>1761</v>
      </c>
    </row>
    <row r="69" spans="2:47">
      <c r="E69" s="3" t="s">
        <v>24</v>
      </c>
      <c r="F69" s="3" t="s">
        <v>237</v>
      </c>
      <c r="G69" s="3" t="s">
        <v>332</v>
      </c>
      <c r="R69" s="14"/>
      <c r="T69" s="101"/>
      <c r="U69" s="101"/>
      <c r="V69" s="101"/>
      <c r="W69" s="101"/>
      <c r="X69" s="101"/>
      <c r="Y69" s="56">
        <f>Inp_Storage!Y21+Inp_Storage!Y87+Inp_Storage!Y219+Inp_Storage!R285</f>
        <v>0</v>
      </c>
      <c r="Z69" s="56">
        <f>Y69+Inp_Storage!Z21+Inp_Storage!Z87+Inp_Storage!Z219</f>
        <v>0</v>
      </c>
      <c r="AA69" s="56">
        <f>Z69+Inp_Storage!AA21+Inp_Storage!AA87+Inp_Storage!AA219</f>
        <v>0</v>
      </c>
      <c r="AB69" s="56">
        <f>AA69+Inp_Storage!AB21+Inp_Storage!AB87+Inp_Storage!AB219</f>
        <v>0</v>
      </c>
      <c r="AC69" s="56">
        <f>AB69+Inp_Storage!AC21+Inp_Storage!AC87+Inp_Storage!AC219</f>
        <v>0</v>
      </c>
      <c r="AD69" s="56">
        <f>AC69+Inp_Storage!AD21+Inp_Storage!AD87+Inp_Storage!AD219</f>
        <v>0</v>
      </c>
      <c r="AE69" s="56">
        <f>AD69+Inp_Storage!AE21+Inp_Storage!AE87</f>
        <v>0</v>
      </c>
      <c r="AF69" s="56">
        <f>AE69+Inp_Storage!AF21+Inp_Storage!AF87</f>
        <v>0</v>
      </c>
      <c r="AG69" s="56">
        <f>AF69+Inp_Storage!AG21+Inp_Storage!AG87</f>
        <v>0</v>
      </c>
      <c r="AH69" s="56">
        <f>AG69+Inp_Storage!AH21+Inp_Storage!AH87</f>
        <v>0</v>
      </c>
      <c r="AI69" s="56">
        <f>AH69+Inp_Storage!AI21+Inp_Storage!AI87</f>
        <v>0</v>
      </c>
      <c r="AJ69" s="56">
        <f>AI69+Inp_Storage!AJ21+Inp_Storage!AJ87</f>
        <v>0</v>
      </c>
      <c r="AK69" s="56">
        <f>AJ69+Inp_Storage!AK21+Inp_Storage!AK87</f>
        <v>0</v>
      </c>
    </row>
    <row r="70" spans="2:47">
      <c r="E70" s="3" t="s">
        <v>24</v>
      </c>
      <c r="F70" s="3" t="s">
        <v>237</v>
      </c>
      <c r="G70" s="3" t="s">
        <v>360</v>
      </c>
      <c r="R70" s="14"/>
      <c r="T70" s="101"/>
      <c r="U70" s="101"/>
      <c r="V70" s="101"/>
      <c r="W70" s="101"/>
      <c r="X70" s="101"/>
      <c r="Y70" s="56">
        <f>Inp_Storage!Y22+Inp_Storage!Y88+Inp_Storage!Y220+Inp_Storage!R286+Inp_Storage!Y23+Inp_Storage!Y89+Inp_Storage!Y221+Inp_Storage!R287</f>
        <v>0</v>
      </c>
      <c r="Z70" s="56">
        <f>Y70+Inp_Storage!Z22+Inp_Storage!Z88+Inp_Storage!Z220+Inp_Storage!Z23+Inp_Storage!Z89+Inp_Storage!Z221</f>
        <v>0</v>
      </c>
      <c r="AA70" s="56">
        <f>Z70+Inp_Storage!AA22+Inp_Storage!AA88+Inp_Storage!AA220+Inp_Storage!AA23+Inp_Storage!AA89+Inp_Storage!AA221</f>
        <v>0</v>
      </c>
      <c r="AB70" s="56">
        <f>AA70+Inp_Storage!AB22+Inp_Storage!AB88+Inp_Storage!AB220+Inp_Storage!AB23+Inp_Storage!AB89+Inp_Storage!AB221</f>
        <v>0</v>
      </c>
      <c r="AC70" s="56">
        <f>AB70+Inp_Storage!AC22+Inp_Storage!AC88+Inp_Storage!AC220+Inp_Storage!AC23+Inp_Storage!AC89+Inp_Storage!AC221</f>
        <v>0</v>
      </c>
      <c r="AD70" s="56">
        <f>AC70+Inp_Storage!AD22+Inp_Storage!AD88+Inp_Storage!AD220+Inp_Storage!AD23+Inp_Storage!AD89+Inp_Storage!AD221</f>
        <v>0</v>
      </c>
      <c r="AE70" s="56">
        <f>AD70+Inp_Storage!AE22+Inp_Storage!AE88+Inp_Storage!AE23+Inp_Storage!AE89</f>
        <v>0</v>
      </c>
      <c r="AF70" s="56">
        <f>AE70+Inp_Storage!AF22+Inp_Storage!AF88+Inp_Storage!AF23+Inp_Storage!AF89</f>
        <v>0</v>
      </c>
      <c r="AG70" s="56">
        <f>AF70+Inp_Storage!AG22+Inp_Storage!AG88+Inp_Storage!AG23+Inp_Storage!AG89</f>
        <v>0</v>
      </c>
      <c r="AH70" s="56">
        <f>AG70+Inp_Storage!AH22+Inp_Storage!AH88+Inp_Storage!AH23+Inp_Storage!AH89</f>
        <v>0</v>
      </c>
      <c r="AI70" s="56">
        <f>AH70+Inp_Storage!AI22+Inp_Storage!AI88+Inp_Storage!AI23+Inp_Storage!AI89</f>
        <v>0</v>
      </c>
      <c r="AJ70" s="56">
        <f>AI70+Inp_Storage!AJ22+Inp_Storage!AJ88+Inp_Storage!AJ23+Inp_Storage!AJ89</f>
        <v>0</v>
      </c>
      <c r="AK70" s="56">
        <f>AJ70+Inp_Storage!AK22+Inp_Storage!AK88+Inp_Storage!AK23+Inp_Storage!AK89</f>
        <v>0</v>
      </c>
    </row>
    <row r="71" spans="2:47">
      <c r="E71" s="3" t="s">
        <v>24</v>
      </c>
      <c r="F71" s="3" t="s">
        <v>237</v>
      </c>
      <c r="G71" s="3" t="s">
        <v>349</v>
      </c>
      <c r="R71" s="14"/>
      <c r="T71" s="101"/>
      <c r="U71" s="101"/>
      <c r="V71" s="101"/>
      <c r="W71" s="101"/>
      <c r="X71" s="101"/>
      <c r="Y71" s="56">
        <f>Inp_Storage!Y24+Inp_Storage!Y90+Inp_Storage!Y222+Inp_Storage!R288</f>
        <v>0</v>
      </c>
      <c r="Z71" s="56">
        <f>Y71+Inp_Storage!Z24+Inp_Storage!Z90+Inp_Storage!Z222</f>
        <v>0</v>
      </c>
      <c r="AA71" s="56">
        <f>Z71+Inp_Storage!AA24+Inp_Storage!AA90+Inp_Storage!AA222</f>
        <v>0</v>
      </c>
      <c r="AB71" s="56">
        <f>AA71+Inp_Storage!AB24+Inp_Storage!AB90+Inp_Storage!AB222</f>
        <v>0</v>
      </c>
      <c r="AC71" s="56">
        <f>AB71+Inp_Storage!AC24+Inp_Storage!AC90+Inp_Storage!AC222</f>
        <v>0</v>
      </c>
      <c r="AD71" s="56">
        <f>AC71+Inp_Storage!AD24+Inp_Storage!AD90+Inp_Storage!AD222</f>
        <v>0</v>
      </c>
      <c r="AE71" s="56">
        <f>AD71+Inp_Storage!AE24+Inp_Storage!AE90</f>
        <v>0</v>
      </c>
      <c r="AF71" s="56">
        <f>AE71+Inp_Storage!AF24+Inp_Storage!AF90</f>
        <v>0</v>
      </c>
      <c r="AG71" s="56">
        <f>AF71+Inp_Storage!AG24+Inp_Storage!AG90</f>
        <v>0</v>
      </c>
      <c r="AH71" s="56">
        <f>AG71+Inp_Storage!AH24+Inp_Storage!AH90</f>
        <v>0</v>
      </c>
      <c r="AI71" s="56">
        <f>AH71+Inp_Storage!AI24+Inp_Storage!AI90</f>
        <v>0</v>
      </c>
      <c r="AJ71" s="56">
        <f>AI71+Inp_Storage!AJ24+Inp_Storage!AJ90</f>
        <v>0</v>
      </c>
      <c r="AK71" s="56">
        <f>AJ71+Inp_Storage!AK24+Inp_Storage!AK90</f>
        <v>0</v>
      </c>
    </row>
    <row r="72" spans="2:47">
      <c r="E72" s="3" t="s">
        <v>24</v>
      </c>
      <c r="F72" s="3" t="s">
        <v>237</v>
      </c>
      <c r="G72" s="3" t="s">
        <v>306</v>
      </c>
      <c r="P72" s="3" t="s">
        <v>113</v>
      </c>
      <c r="R72" s="14"/>
      <c r="T72" s="101"/>
      <c r="U72" s="101"/>
      <c r="V72" s="101"/>
      <c r="W72" s="101"/>
      <c r="X72" s="101"/>
      <c r="Y72" s="56">
        <f>SUMIFS(Inp_MEAV_Assets!Y$65:Y$115,Inp_MEAV_Assets!$G$65:$G$115,$G$38)</f>
        <v>0</v>
      </c>
      <c r="Z72" s="56">
        <f>SUMIFS(Inp_MEAV_Assets!Z$65:Z$115,Inp_MEAV_Assets!$G$65:$G$115,$G$38)</f>
        <v>0</v>
      </c>
      <c r="AA72" s="56">
        <f>SUMIFS(Inp_MEAV_Assets!AA$65:AA$115,Inp_MEAV_Assets!$G$65:$G$115,$G$38)</f>
        <v>0</v>
      </c>
      <c r="AB72" s="56">
        <f>SUMIFS(Inp_MEAV_Assets!AB$65:AB$115,Inp_MEAV_Assets!$G$65:$G$115,$G$38)</f>
        <v>0</v>
      </c>
      <c r="AC72" s="56">
        <f>SUMIFS(Inp_MEAV_Assets!AC$65:AC$115,Inp_MEAV_Assets!$G$65:$G$115,$G$38)</f>
        <v>0</v>
      </c>
      <c r="AD72" s="56">
        <f>SUMIFS(Inp_MEAV_Assets!AD$65:AD$115,Inp_MEAV_Assets!$G$65:$G$115,$G$38)</f>
        <v>0</v>
      </c>
      <c r="AE72" s="56">
        <f>SUMIFS(Inp_MEAV_Assets!AE$65:AE$115,Inp_MEAV_Assets!$G$65:$G$115,$G$38)</f>
        <v>0</v>
      </c>
      <c r="AF72" s="56">
        <f>SUMIFS(Inp_MEAV_Assets!AF$65:AF$115,Inp_MEAV_Assets!$G$65:$G$115,$G$38)</f>
        <v>0</v>
      </c>
      <c r="AG72" s="56">
        <f>SUMIFS(Inp_MEAV_Assets!AG$65:AG$115,Inp_MEAV_Assets!$G$65:$G$115,$G$38)</f>
        <v>0</v>
      </c>
      <c r="AH72" s="56">
        <f>SUMIFS(Inp_MEAV_Assets!AH$65:AH$115,Inp_MEAV_Assets!$G$65:$G$115,$G$38)</f>
        <v>0</v>
      </c>
      <c r="AI72" s="56">
        <f>SUMIFS(Inp_MEAV_Assets!AI$65:AI$115,Inp_MEAV_Assets!$G$65:$G$115,$G$38)</f>
        <v>0</v>
      </c>
      <c r="AJ72" s="56">
        <f>SUMIFS(Inp_MEAV_Assets!AJ$65:AJ$115,Inp_MEAV_Assets!$G$65:$G$115,$G$38)</f>
        <v>0</v>
      </c>
      <c r="AK72" s="56">
        <f>SUMIFS(Inp_MEAV_Assets!AK$65:AK$115,Inp_MEAV_Assets!$G$65:$G$115,$G$38)</f>
        <v>0</v>
      </c>
      <c r="AO72" s="96" t="s">
        <v>365</v>
      </c>
    </row>
    <row r="73" spans="2:47">
      <c r="E73" s="3" t="s">
        <v>24</v>
      </c>
      <c r="F73" s="3" t="s">
        <v>311</v>
      </c>
      <c r="G73" s="3" t="s">
        <v>311</v>
      </c>
      <c r="R73" s="14"/>
      <c r="T73" s="101"/>
      <c r="U73" s="101"/>
      <c r="V73" s="101"/>
      <c r="W73" s="101"/>
      <c r="X73" s="101"/>
      <c r="Y73" s="56">
        <f>SUMIFS(Inp_MEAV_Assets!Y$65:Y$115,Inp_MEAV_Assets!$G$65:$G$115,$G$39)</f>
        <v>4</v>
      </c>
      <c r="Z73" s="56">
        <f>SUMIFS(Inp_MEAV_Assets!Z$65:Z$115,Inp_MEAV_Assets!$G$65:$G$115,$G$39)</f>
        <v>4</v>
      </c>
      <c r="AA73" s="56">
        <f>SUMIFS(Inp_MEAV_Assets!AA$65:AA$115,Inp_MEAV_Assets!$G$65:$G$115,$G$39)</f>
        <v>4</v>
      </c>
      <c r="AB73" s="56">
        <f>SUMIFS(Inp_MEAV_Assets!AB$65:AB$115,Inp_MEAV_Assets!$G$65:$G$115,$G$39)</f>
        <v>4</v>
      </c>
      <c r="AC73" s="56">
        <f>SUMIFS(Inp_MEAV_Assets!AC$65:AC$115,Inp_MEAV_Assets!$G$65:$G$115,$G$39)</f>
        <v>4</v>
      </c>
      <c r="AD73" s="56">
        <f>SUMIFS(Inp_MEAV_Assets!AD$65:AD$115,Inp_MEAV_Assets!$G$65:$G$115,$G$39)</f>
        <v>4</v>
      </c>
      <c r="AE73" s="56">
        <f>SUMIFS(Inp_MEAV_Assets!AE$65:AE$115,Inp_MEAV_Assets!$G$65:$G$115,$G$39)</f>
        <v>4</v>
      </c>
      <c r="AF73" s="56">
        <f>SUMIFS(Inp_MEAV_Assets!AF$65:AF$115,Inp_MEAV_Assets!$G$65:$G$115,$G$39)</f>
        <v>4</v>
      </c>
      <c r="AG73" s="56">
        <f>SUMIFS(Inp_MEAV_Assets!AG$65:AG$115,Inp_MEAV_Assets!$G$65:$G$115,$G$39)</f>
        <v>4</v>
      </c>
      <c r="AH73" s="56">
        <f>SUMIFS(Inp_MEAV_Assets!AH$65:AH$115,Inp_MEAV_Assets!$G$65:$G$115,$G$39)</f>
        <v>4</v>
      </c>
      <c r="AI73" s="56">
        <f>SUMIFS(Inp_MEAV_Assets!AI$65:AI$115,Inp_MEAV_Assets!$G$65:$G$115,$G$39)</f>
        <v>4</v>
      </c>
      <c r="AJ73" s="56">
        <f>SUMIFS(Inp_MEAV_Assets!AJ$65:AJ$115,Inp_MEAV_Assets!$G$65:$G$115,$G$39)</f>
        <v>4</v>
      </c>
      <c r="AK73" s="56">
        <f>SUMIFS(Inp_MEAV_Assets!AK$65:AK$115,Inp_MEAV_Assets!$G$65:$G$115,$G$39)</f>
        <v>4</v>
      </c>
    </row>
    <row r="74" spans="2:47">
      <c r="E74" s="3" t="s">
        <v>24</v>
      </c>
      <c r="F74" s="3" t="s">
        <v>312</v>
      </c>
      <c r="G74" s="3" t="s">
        <v>312</v>
      </c>
      <c r="R74" s="14"/>
      <c r="T74" s="101"/>
      <c r="U74" s="101"/>
      <c r="V74" s="101"/>
      <c r="W74" s="101"/>
      <c r="X74" s="101"/>
      <c r="Y74" s="56">
        <f>SUMIFS(Inp_MEAV_Assets!Y$65:Y$115,Inp_MEAV_Assets!$G$65:$G$115,$G$40)</f>
        <v>84</v>
      </c>
      <c r="Z74" s="56">
        <f>SUMIFS(Inp_MEAV_Assets!Z$65:Z$115,Inp_MEAV_Assets!$G$65:$G$115,$G$40)</f>
        <v>85</v>
      </c>
      <c r="AA74" s="56">
        <f>SUMIFS(Inp_MEAV_Assets!AA$65:AA$115,Inp_MEAV_Assets!$G$65:$G$115,$G$40)</f>
        <v>85</v>
      </c>
      <c r="AB74" s="56">
        <f>SUMIFS(Inp_MEAV_Assets!AB$65:AB$115,Inp_MEAV_Assets!$G$65:$G$115,$G$40)</f>
        <v>85</v>
      </c>
      <c r="AC74" s="56">
        <f>SUMIFS(Inp_MEAV_Assets!AC$65:AC$115,Inp_MEAV_Assets!$G$65:$G$115,$G$40)</f>
        <v>85</v>
      </c>
      <c r="AD74" s="56">
        <f>SUMIFS(Inp_MEAV_Assets!AD$65:AD$115,Inp_MEAV_Assets!$G$65:$G$115,$G$40)</f>
        <v>86</v>
      </c>
      <c r="AE74" s="56">
        <f>SUMIFS(Inp_MEAV_Assets!AE$65:AE$115,Inp_MEAV_Assets!$G$65:$G$115,$G$40)</f>
        <v>85</v>
      </c>
      <c r="AF74" s="56">
        <f>SUMIFS(Inp_MEAV_Assets!AF$65:AF$115,Inp_MEAV_Assets!$G$65:$G$115,$G$40)</f>
        <v>85</v>
      </c>
      <c r="AG74" s="56">
        <f>SUMIFS(Inp_MEAV_Assets!AG$65:AG$115,Inp_MEAV_Assets!$G$65:$G$115,$G$40)</f>
        <v>85</v>
      </c>
      <c r="AH74" s="56">
        <f>SUMIFS(Inp_MEAV_Assets!AH$65:AH$115,Inp_MEAV_Assets!$G$65:$G$115,$G$40)</f>
        <v>85</v>
      </c>
      <c r="AI74" s="56">
        <f>SUMIFS(Inp_MEAV_Assets!AI$65:AI$115,Inp_MEAV_Assets!$G$65:$G$115,$G$40)</f>
        <v>85</v>
      </c>
      <c r="AJ74" s="56">
        <f>SUMIFS(Inp_MEAV_Assets!AJ$65:AJ$115,Inp_MEAV_Assets!$G$65:$G$115,$G$40)</f>
        <v>85</v>
      </c>
      <c r="AK74" s="56">
        <f>SUMIFS(Inp_MEAV_Assets!AK$65:AK$115,Inp_MEAV_Assets!$G$65:$G$115,$G$40)</f>
        <v>85</v>
      </c>
    </row>
    <row r="75" spans="2:47">
      <c r="E75" s="3" t="s">
        <v>24</v>
      </c>
      <c r="F75" s="3" t="s">
        <v>330</v>
      </c>
      <c r="G75" s="3" t="s">
        <v>361</v>
      </c>
      <c r="P75" s="3" t="s">
        <v>113</v>
      </c>
      <c r="R75" s="14"/>
      <c r="T75" s="101"/>
      <c r="U75" s="101"/>
      <c r="V75" s="101"/>
      <c r="W75" s="101"/>
      <c r="X75" s="101"/>
      <c r="Y75" s="100">
        <v>2273228.0000000005</v>
      </c>
      <c r="Z75" s="100">
        <v>2271161</v>
      </c>
      <c r="AA75" s="100">
        <v>2274236</v>
      </c>
      <c r="AB75" s="100">
        <v>2273677</v>
      </c>
      <c r="AC75" s="100">
        <v>2273784</v>
      </c>
      <c r="AD75" s="100">
        <v>2275281</v>
      </c>
      <c r="AE75" s="100">
        <v>2275351.0000000005</v>
      </c>
      <c r="AF75" s="100">
        <v>2275854.0590014937</v>
      </c>
      <c r="AG75" s="100">
        <v>2278336.5572692887</v>
      </c>
      <c r="AH75" s="100">
        <v>2280827.8217441593</v>
      </c>
      <c r="AI75" s="100">
        <v>2283327.9727922552</v>
      </c>
      <c r="AJ75" s="100">
        <v>2285837.132450127</v>
      </c>
      <c r="AK75" s="100">
        <v>2288355.4250018988</v>
      </c>
      <c r="AO75" s="96" t="s">
        <v>408</v>
      </c>
    </row>
    <row r="77" spans="2:47" s="64" customFormat="1" ht="15">
      <c r="B77" s="65" t="s">
        <v>26</v>
      </c>
      <c r="C77" s="65"/>
      <c r="D77" s="65"/>
      <c r="E77" s="65"/>
      <c r="F77" s="65"/>
      <c r="G77" s="65"/>
      <c r="H77" s="65"/>
      <c r="I77" s="65"/>
      <c r="J77" s="65"/>
      <c r="K77" s="65"/>
      <c r="L77" s="65"/>
      <c r="M77" s="65"/>
      <c r="N77" s="65"/>
      <c r="O77" s="65"/>
      <c r="P77" s="65"/>
      <c r="Q77" s="65"/>
      <c r="R77" s="65"/>
      <c r="S77" s="65"/>
      <c r="T77" s="65"/>
      <c r="U77" s="65"/>
      <c r="V77" s="65"/>
      <c r="W77" s="65"/>
      <c r="X77" s="65"/>
      <c r="Y77" s="65"/>
      <c r="Z77" s="65"/>
      <c r="AA77" s="65"/>
      <c r="AB77" s="65"/>
      <c r="AC77" s="65"/>
      <c r="AD77" s="65"/>
      <c r="AE77" s="65"/>
      <c r="AF77" s="65"/>
      <c r="AG77" s="65"/>
      <c r="AH77" s="65"/>
      <c r="AI77" s="65"/>
      <c r="AJ77" s="65"/>
      <c r="AK77" s="65"/>
      <c r="AL77" s="65"/>
      <c r="AM77" s="65"/>
      <c r="AN77" s="65"/>
      <c r="AO77" s="65"/>
      <c r="AP77" s="65"/>
      <c r="AQ77" s="65"/>
      <c r="AR77" s="65"/>
      <c r="AS77" s="65"/>
      <c r="AT77" s="65"/>
    </row>
    <row r="78" spans="2:47" s="64" customFormat="1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AL78" s="3"/>
      <c r="AM78" s="3"/>
      <c r="AN78" s="3"/>
      <c r="AO78" s="3"/>
      <c r="AP78" s="3"/>
      <c r="AQ78" s="3"/>
      <c r="AR78" s="3"/>
      <c r="AS78" s="3"/>
      <c r="AT78" s="3"/>
      <c r="AU78" s="3"/>
    </row>
    <row r="79" spans="2:47">
      <c r="E79" s="3" t="s">
        <v>26</v>
      </c>
      <c r="F79" s="3" t="s">
        <v>238</v>
      </c>
      <c r="G79" s="3" t="s">
        <v>315</v>
      </c>
      <c r="R79" s="14"/>
      <c r="T79" s="101"/>
      <c r="U79" s="101"/>
      <c r="V79" s="101"/>
      <c r="W79" s="101"/>
      <c r="X79" s="101"/>
      <c r="Y79" s="56">
        <f>SUMIFS(Inp_MEAV_Assets!Y$119:Y$169,Inp_MEAV_Assets!$G$119:$G$169,$G$11)</f>
        <v>15980.291593993063</v>
      </c>
      <c r="Z79" s="56">
        <f>SUMIFS(Inp_MEAV_Assets!Z$119:Z$169,Inp_MEAV_Assets!$G$119:$G$169,$G$11)</f>
        <v>16212.206189999808</v>
      </c>
      <c r="AA79" s="56">
        <f>SUMIFS(Inp_MEAV_Assets!AA$119:AA$169,Inp_MEAV_Assets!$G$119:$G$169,$G$11)</f>
        <v>16560.622449999788</v>
      </c>
      <c r="AB79" s="56">
        <f>SUMIFS(Inp_MEAV_Assets!AB$119:AB$169,Inp_MEAV_Assets!$G$119:$G$169,$G$11)</f>
        <v>16822.883549999824</v>
      </c>
      <c r="AC79" s="56">
        <f>SUMIFS(Inp_MEAV_Assets!AC$119:AC$169,Inp_MEAV_Assets!$G$119:$G$169,$G$11)</f>
        <v>17090.668049999789</v>
      </c>
      <c r="AD79" s="56">
        <f>SUMIFS(Inp_MEAV_Assets!AD$119:AD$169,Inp_MEAV_Assets!$G$119:$G$169,$G$11)</f>
        <v>17339.364000000001</v>
      </c>
      <c r="AE79" s="56">
        <f>SUMIFS(Inp_MEAV_Assets!AE$119:AE$169,Inp_MEAV_Assets!$G$119:$G$169,$G$11)</f>
        <v>17619.644619999908</v>
      </c>
      <c r="AF79" s="56">
        <f>SUMIFS(Inp_MEAV_Assets!AF$119:AF$169,Inp_MEAV_Assets!$G$119:$G$169,$G$11)</f>
        <v>18037.796445080061</v>
      </c>
      <c r="AG79" s="56">
        <f>SUMIFS(Inp_MEAV_Assets!AG$119:AG$169,Inp_MEAV_Assets!$G$119:$G$169,$G$11)+Inp_MEAV_AssetsAdjustments!AG146</f>
        <v>18146.386733928066</v>
      </c>
      <c r="AH79" s="108">
        <f>SUMIFS(Inp_MEAV_Assets!AH$119:AH$169,Inp_MEAV_Assets!$G$119:$G$169,$G$11)+Inp_MEAV_AssetsAdjustments!AH146</f>
        <v>18255.202546671335</v>
      </c>
      <c r="AI79" s="108">
        <f>SUMIFS(Inp_MEAV_Assets!AI$119:AI$169,Inp_MEAV_Assets!$G$119:$G$169,$G$11)+Inp_MEAV_AssetsAdjustments!AI146</f>
        <v>18367.552307539245</v>
      </c>
      <c r="AJ79" s="108">
        <f>SUMIFS(Inp_MEAV_Assets!AJ$119:AJ$169,Inp_MEAV_Assets!$G$119:$G$169,$G$11)+Inp_MEAV_AssetsAdjustments!AJ146</f>
        <v>18478.41216596897</v>
      </c>
      <c r="AK79" s="108">
        <f>SUMIFS(Inp_MEAV_Assets!AK$119:AK$169,Inp_MEAV_Assets!$G$119:$G$169,$G$11)+Inp_MEAV_AssetsAdjustments!AK146</f>
        <v>18589.422887851579</v>
      </c>
    </row>
    <row r="80" spans="2:47">
      <c r="E80" s="3" t="s">
        <v>26</v>
      </c>
      <c r="F80" s="3" t="s">
        <v>238</v>
      </c>
      <c r="G80" s="3" t="s">
        <v>316</v>
      </c>
      <c r="R80" s="14"/>
      <c r="T80" s="101"/>
      <c r="U80" s="101"/>
      <c r="V80" s="101"/>
      <c r="W80" s="101"/>
      <c r="X80" s="101"/>
      <c r="Y80" s="56">
        <f>SUMIFS(Inp_MEAV_Assets!Y$119:Y$169,Inp_MEAV_Assets!$G$119:$G$169,$G$12)</f>
        <v>7354.6732160574393</v>
      </c>
      <c r="Z80" s="56">
        <f>SUMIFS(Inp_MEAV_Assets!Z$119:Z$169,Inp_MEAV_Assets!$G$119:$G$169,$G$12)</f>
        <v>7142.9786299999314</v>
      </c>
      <c r="AA80" s="56">
        <f>SUMIFS(Inp_MEAV_Assets!AA$119:AA$169,Inp_MEAV_Assets!$G$119:$G$169,$G$12)</f>
        <v>6880.3888399999387</v>
      </c>
      <c r="AB80" s="56">
        <f>SUMIFS(Inp_MEAV_Assets!AB$119:AB$169,Inp_MEAV_Assets!$G$119:$G$169,$G$12)</f>
        <v>6687.369179999946</v>
      </c>
      <c r="AC80" s="56">
        <f>SUMIFS(Inp_MEAV_Assets!AC$119:AC$169,Inp_MEAV_Assets!$G$119:$G$169,$G$12)</f>
        <v>6529.8201999999528</v>
      </c>
      <c r="AD80" s="56">
        <f>SUMIFS(Inp_MEAV_Assets!AD$119:AD$169,Inp_MEAV_Assets!$G$119:$G$169,$G$12)</f>
        <v>6385.3829600000017</v>
      </c>
      <c r="AE80" s="56">
        <f>SUMIFS(Inp_MEAV_Assets!AE$119:AE$169,Inp_MEAV_Assets!$G$119:$G$169,$G$12)</f>
        <v>6232.0976299999593</v>
      </c>
      <c r="AF80" s="56">
        <f>SUMIFS(Inp_MEAV_Assets!AF$119:AF$169,Inp_MEAV_Assets!$G$119:$G$169,$G$12)</f>
        <v>6004.9589454507804</v>
      </c>
      <c r="AG80" s="56">
        <f>SUMIFS(Inp_MEAV_Assets!AG$119:AG$169,Inp_MEAV_Assets!$G$119:$G$169,$G$12)+Inp_MEAV_AssetsAdjustments!AG147</f>
        <v>6028.8663257170147</v>
      </c>
      <c r="AH80" s="108">
        <f>SUMIFS(Inp_MEAV_Assets!AH$119:AH$169,Inp_MEAV_Assets!$G$119:$G$169,$G$12)+Inp_MEAV_AssetsAdjustments!AH147</f>
        <v>6052.8430166279059</v>
      </c>
      <c r="AI80" s="108">
        <f>SUMIFS(Inp_MEAV_Assets!AI$119:AI$169,Inp_MEAV_Assets!$G$119:$G$169,$G$12)+Inp_MEAV_AssetsAdjustments!AI147</f>
        <v>6077.5904614852689</v>
      </c>
      <c r="AJ80" s="108">
        <f>SUMIFS(Inp_MEAV_Assets!AJ$119:AJ$169,Inp_MEAV_Assets!$G$119:$G$169,$G$12)+Inp_MEAV_AssetsAdjustments!AJ147</f>
        <v>6102.0311055319571</v>
      </c>
      <c r="AK80" s="108">
        <f>SUMIFS(Inp_MEAV_Assets!AK$119:AK$169,Inp_MEAV_Assets!$G$119:$G$169,$G$12)+Inp_MEAV_AssetsAdjustments!AK147</f>
        <v>6126.5065814324853</v>
      </c>
    </row>
    <row r="81" spans="5:37">
      <c r="E81" s="3" t="s">
        <v>26</v>
      </c>
      <c r="F81" s="3" t="s">
        <v>238</v>
      </c>
      <c r="G81" s="3" t="s">
        <v>317</v>
      </c>
      <c r="R81" s="14"/>
      <c r="T81" s="101"/>
      <c r="U81" s="101"/>
      <c r="V81" s="101"/>
      <c r="W81" s="101"/>
      <c r="X81" s="101"/>
      <c r="Y81" s="56">
        <f>SUMIFS(Inp_MEAV_Assets!Y$119:Y$169,Inp_MEAV_Assets!$G$119:$G$169,$G$13)</f>
        <v>4630.8730149619196</v>
      </c>
      <c r="Z81" s="56">
        <f>SUMIFS(Inp_MEAV_Assets!Z$119:Z$169,Inp_MEAV_Assets!$G$119:$G$169,$G$13)</f>
        <v>4543.8024900000037</v>
      </c>
      <c r="AA81" s="56">
        <f>SUMIFS(Inp_MEAV_Assets!AA$119:AA$169,Inp_MEAV_Assets!$G$119:$G$169,$G$13)</f>
        <v>4492.7047900000089</v>
      </c>
      <c r="AB81" s="56">
        <f>SUMIFS(Inp_MEAV_Assets!AB$119:AB$169,Inp_MEAV_Assets!$G$119:$G$169,$G$13)</f>
        <v>4428.2993999999999</v>
      </c>
      <c r="AC81" s="56">
        <f>SUMIFS(Inp_MEAV_Assets!AC$119:AC$169,Inp_MEAV_Assets!$G$119:$G$169,$G$13)</f>
        <v>4335.5292699999964</v>
      </c>
      <c r="AD81" s="56">
        <f>SUMIFS(Inp_MEAV_Assets!AD$119:AD$169,Inp_MEAV_Assets!$G$119:$G$169,$G$13)</f>
        <v>4252.0566099999987</v>
      </c>
      <c r="AE81" s="56">
        <f>SUMIFS(Inp_MEAV_Assets!AE$119:AE$169,Inp_MEAV_Assets!$G$119:$G$169,$G$13)</f>
        <v>4157.2135699999899</v>
      </c>
      <c r="AF81" s="56">
        <f>SUMIFS(Inp_MEAV_Assets!AF$119:AF$169,Inp_MEAV_Assets!$G$119:$G$169,$G$13)</f>
        <v>4032.5028014355116</v>
      </c>
      <c r="AG81" s="56">
        <f>SUMIFS(Inp_MEAV_Assets!AG$119:AG$169,Inp_MEAV_Assets!$G$119:$G$169,$G$13)+Inp_MEAV_AssetsAdjustments!AG148</f>
        <v>3948.0690239294649</v>
      </c>
      <c r="AH81" s="108">
        <f>SUMIFS(Inp_MEAV_Assets!AH$119:AH$169,Inp_MEAV_Assets!$G$119:$G$169,$G$13)+Inp_MEAV_AssetsAdjustments!AH148</f>
        <v>3863.5459198964313</v>
      </c>
      <c r="AI81" s="108">
        <f>SUMIFS(Inp_MEAV_Assets!AI$119:AI$169,Inp_MEAV_Assets!$G$119:$G$169,$G$13)+Inp_MEAV_AssetsAdjustments!AI148</f>
        <v>3779.0214650585485</v>
      </c>
      <c r="AJ81" s="108">
        <f>SUMIFS(Inp_MEAV_Assets!AJ$119:AJ$169,Inp_MEAV_Assets!$G$119:$G$169,$G$13)+Inp_MEAV_AssetsAdjustments!AJ148</f>
        <v>3694.4171066661534</v>
      </c>
      <c r="AK81" s="108">
        <f>SUMIFS(Inp_MEAV_Assets!AK$119:AK$169,Inp_MEAV_Assets!$G$119:$G$169,$G$13)+Inp_MEAV_AssetsAdjustments!AK148</f>
        <v>3609.8041384057888</v>
      </c>
    </row>
    <row r="82" spans="5:37">
      <c r="E82" s="3" t="s">
        <v>26</v>
      </c>
      <c r="F82" s="3" t="s">
        <v>238</v>
      </c>
      <c r="G82" s="3" t="s">
        <v>318</v>
      </c>
      <c r="R82" s="14"/>
      <c r="T82" s="101"/>
      <c r="U82" s="101"/>
      <c r="V82" s="101"/>
      <c r="W82" s="101"/>
      <c r="X82" s="101"/>
      <c r="Y82" s="56">
        <f>SUMIFS(Inp_MEAV_Assets!Y$119:Y$169,Inp_MEAV_Assets!$G$119:$G$169,$G$14)</f>
        <v>1016.0143951719359</v>
      </c>
      <c r="Z82" s="56">
        <f>SUMIFS(Inp_MEAV_Assets!Z$119:Z$169,Inp_MEAV_Assets!$G$119:$G$169,$G$14)</f>
        <v>1002.1358000000023</v>
      </c>
      <c r="AA82" s="56">
        <f>SUMIFS(Inp_MEAV_Assets!AA$119:AA$169,Inp_MEAV_Assets!$G$119:$G$169,$G$14)</f>
        <v>992.82436000000166</v>
      </c>
      <c r="AB82" s="56">
        <f>SUMIFS(Inp_MEAV_Assets!AB$119:AB$169,Inp_MEAV_Assets!$G$119:$G$169,$G$14)</f>
        <v>983.45347000000265</v>
      </c>
      <c r="AC82" s="56">
        <f>SUMIFS(Inp_MEAV_Assets!AC$119:AC$169,Inp_MEAV_Assets!$G$119:$G$169,$G$14)</f>
        <v>964.38055000000236</v>
      </c>
      <c r="AD82" s="56">
        <f>SUMIFS(Inp_MEAV_Assets!AD$119:AD$169,Inp_MEAV_Assets!$G$119:$G$169,$G$14)</f>
        <v>959.06868999999995</v>
      </c>
      <c r="AE82" s="56">
        <f>SUMIFS(Inp_MEAV_Assets!AE$119:AE$169,Inp_MEAV_Assets!$G$119:$G$169,$G$14)</f>
        <v>940.94604000000118</v>
      </c>
      <c r="AF82" s="56">
        <f>SUMIFS(Inp_MEAV_Assets!AF$119:AF$169,Inp_MEAV_Assets!$G$119:$G$169,$G$14)</f>
        <v>922.3782505975073</v>
      </c>
      <c r="AG82" s="56">
        <f>SUMIFS(Inp_MEAV_Assets!AG$119:AG$169,Inp_MEAV_Assets!$G$119:$G$169,$G$14)</f>
        <v>869.63729644418834</v>
      </c>
      <c r="AH82" s="56">
        <f>SUMIFS(Inp_MEAV_Assets!AH$119:AH$169,Inp_MEAV_Assets!$G$119:$G$169,$G$14)</f>
        <v>816.87766050927746</v>
      </c>
      <c r="AI82" s="56">
        <f>SUMIFS(Inp_MEAV_Assets!AI$119:AI$169,Inp_MEAV_Assets!$G$119:$G$169,$G$14)</f>
        <v>764.09400514089134</v>
      </c>
      <c r="AJ82" s="56">
        <f>SUMIFS(Inp_MEAV_Assets!AJ$119:AJ$169,Inp_MEAV_Assets!$G$119:$G$169,$G$14)</f>
        <v>711.30501212062177</v>
      </c>
      <c r="AK82" s="56">
        <f>SUMIFS(Inp_MEAV_Assets!AK$119:AK$169,Inp_MEAV_Assets!$G$119:$G$169,$G$14)</f>
        <v>658.51335027441053</v>
      </c>
    </row>
    <row r="83" spans="5:37">
      <c r="E83" s="3" t="s">
        <v>26</v>
      </c>
      <c r="F83" s="3" t="s">
        <v>238</v>
      </c>
      <c r="G83" s="3" t="s">
        <v>319</v>
      </c>
      <c r="R83" s="14"/>
      <c r="T83" s="101"/>
      <c r="U83" s="101"/>
      <c r="V83" s="101"/>
      <c r="W83" s="101"/>
      <c r="X83" s="101"/>
      <c r="Y83" s="56">
        <f>SUMIFS(Inp_MEAV_Assets!Y$119:Y$169,Inp_MEAV_Assets!$G$119:$G$169,$G$15)</f>
        <v>1020.8020990092726</v>
      </c>
      <c r="Z83" s="56">
        <f>SUMIFS(Inp_MEAV_Assets!Z$119:Z$169,Inp_MEAV_Assets!$G$119:$G$169,$G$15)</f>
        <v>1021.358210000002</v>
      </c>
      <c r="AA83" s="56">
        <f>SUMIFS(Inp_MEAV_Assets!AA$119:AA$169,Inp_MEAV_Assets!$G$119:$G$169,$G$15)</f>
        <v>1027.9434100000021</v>
      </c>
      <c r="AB83" s="56">
        <f>SUMIFS(Inp_MEAV_Assets!AB$119:AB$169,Inp_MEAV_Assets!$G$119:$G$169,$G$15)</f>
        <v>1029.1275500000022</v>
      </c>
      <c r="AC83" s="56">
        <f>SUMIFS(Inp_MEAV_Assets!AC$119:AC$169,Inp_MEAV_Assets!$G$119:$G$169,$G$15)</f>
        <v>1032.8502600000029</v>
      </c>
      <c r="AD83" s="56">
        <f>SUMIFS(Inp_MEAV_Assets!AD$119:AD$169,Inp_MEAV_Assets!$G$119:$G$169,$G$15)</f>
        <v>1036.2085099999997</v>
      </c>
      <c r="AE83" s="56">
        <f>SUMIFS(Inp_MEAV_Assets!AE$119:AE$169,Inp_MEAV_Assets!$G$119:$G$169,$G$15)</f>
        <v>1040.2288400000029</v>
      </c>
      <c r="AF83" s="56">
        <f>SUMIFS(Inp_MEAV_Assets!AF$119:AF$169,Inp_MEAV_Assets!$G$119:$G$169,$G$15)</f>
        <v>1037.4162216803172</v>
      </c>
      <c r="AG83" s="56">
        <f>SUMIFS(Inp_MEAV_Assets!AG$119:AG$169,Inp_MEAV_Assets!$G$119:$G$169,$G$15)</f>
        <v>1036.8948067832905</v>
      </c>
      <c r="AH83" s="56">
        <f>SUMIFS(Inp_MEAV_Assets!AH$119:AH$169,Inp_MEAV_Assets!$G$119:$G$169,$G$15)</f>
        <v>1036.3687868700911</v>
      </c>
      <c r="AI83" s="56">
        <f>SUMIFS(Inp_MEAV_Assets!AI$119:AI$169,Inp_MEAV_Assets!$G$119:$G$169,$G$15)</f>
        <v>1035.8368462218125</v>
      </c>
      <c r="AJ83" s="56">
        <f>SUMIFS(Inp_MEAV_Assets!AJ$119:AJ$169,Inp_MEAV_Assets!$G$119:$G$169,$G$15)</f>
        <v>1036.4929579254278</v>
      </c>
      <c r="AK83" s="56">
        <f>SUMIFS(Inp_MEAV_Assets!AK$119:AK$169,Inp_MEAV_Assets!$G$119:$G$169,$G$15)</f>
        <v>1037.14841176959</v>
      </c>
    </row>
    <row r="84" spans="5:37">
      <c r="E84" s="3" t="s">
        <v>26</v>
      </c>
      <c r="F84" s="3" t="s">
        <v>238</v>
      </c>
      <c r="G84" s="3" t="s">
        <v>320</v>
      </c>
      <c r="R84" s="14"/>
      <c r="T84" s="101"/>
      <c r="U84" s="101"/>
      <c r="V84" s="101"/>
      <c r="W84" s="101"/>
      <c r="X84" s="101"/>
      <c r="Y84" s="56">
        <f>SUMIFS(Inp_MEAV_Assets!Y$119:Y$169,Inp_MEAV_Assets!$G$119:$G$169,$G$16)</f>
        <v>2096.2340529149701</v>
      </c>
      <c r="Z84" s="56">
        <f>SUMIFS(Inp_MEAV_Assets!Z$119:Z$169,Inp_MEAV_Assets!$G$119:$G$169,$G$16)</f>
        <v>2088.9716100000041</v>
      </c>
      <c r="AA84" s="56">
        <f>SUMIFS(Inp_MEAV_Assets!AA$119:AA$169,Inp_MEAV_Assets!$G$119:$G$169,$G$16)</f>
        <v>2081.3448700000035</v>
      </c>
      <c r="AB84" s="56">
        <f>SUMIFS(Inp_MEAV_Assets!AB$119:AB$169,Inp_MEAV_Assets!$G$119:$G$169,$G$16)</f>
        <v>2086.7376600000048</v>
      </c>
      <c r="AC84" s="56">
        <f>SUMIFS(Inp_MEAV_Assets!AC$119:AC$169,Inp_MEAV_Assets!$G$119:$G$169,$G$16)</f>
        <v>2081.2331000000054</v>
      </c>
      <c r="AD84" s="56">
        <f>SUMIFS(Inp_MEAV_Assets!AD$119:AD$169,Inp_MEAV_Assets!$G$119:$G$169,$G$16)</f>
        <v>2085.7797299999997</v>
      </c>
      <c r="AE84" s="56">
        <f>SUMIFS(Inp_MEAV_Assets!AE$119:AE$169,Inp_MEAV_Assets!$G$119:$G$169,$G$16)</f>
        <v>2091.5909100000035</v>
      </c>
      <c r="AF84" s="56">
        <f>SUMIFS(Inp_MEAV_Assets!AF$119:AF$169,Inp_MEAV_Assets!$G$119:$G$169,$G$16)</f>
        <v>2087.4358938037608</v>
      </c>
      <c r="AG84" s="56">
        <f>SUMIFS(Inp_MEAV_Assets!AG$119:AG$169,Inp_MEAV_Assets!$G$119:$G$169,$G$16)</f>
        <v>2087.1347085559546</v>
      </c>
      <c r="AH84" s="56">
        <f>SUMIFS(Inp_MEAV_Assets!AH$119:AH$169,Inp_MEAV_Assets!$G$119:$G$169,$G$16)</f>
        <v>2086.8659391689002</v>
      </c>
      <c r="AI84" s="56">
        <f>SUMIFS(Inp_MEAV_Assets!AI$119:AI$169,Inp_MEAV_Assets!$G$119:$G$169,$G$16)</f>
        <v>2086.6388473170996</v>
      </c>
      <c r="AJ84" s="56">
        <f>SUMIFS(Inp_MEAV_Assets!AJ$119:AJ$169,Inp_MEAV_Assets!$G$119:$G$169,$G$16)</f>
        <v>2086.421017139799</v>
      </c>
      <c r="AK84" s="56">
        <f>SUMIFS(Inp_MEAV_Assets!AK$119:AK$169,Inp_MEAV_Assets!$G$119:$G$169,$G$16)</f>
        <v>2086.2078177997487</v>
      </c>
    </row>
    <row r="85" spans="5:37">
      <c r="E85" s="3" t="s">
        <v>26</v>
      </c>
      <c r="F85" s="3" t="s">
        <v>238</v>
      </c>
      <c r="G85" s="3" t="s">
        <v>321</v>
      </c>
      <c r="R85" s="14"/>
      <c r="T85" s="101"/>
      <c r="U85" s="101"/>
      <c r="V85" s="101"/>
      <c r="W85" s="101"/>
      <c r="X85" s="101"/>
      <c r="Y85" s="56">
        <f>SUMIFS(Inp_MEAV_Assets!Y$119:Y$169,Inp_MEAV_Assets!$G$119:$G$169,$G$17)</f>
        <v>469.70339643664698</v>
      </c>
      <c r="Z85" s="56">
        <f>SUMIFS(Inp_MEAV_Assets!Z$119:Z$169,Inp_MEAV_Assets!$G$119:$G$169,$G$17)</f>
        <v>473.53310999999985</v>
      </c>
      <c r="AA85" s="56">
        <f>SUMIFS(Inp_MEAV_Assets!AA$119:AA$169,Inp_MEAV_Assets!$G$119:$G$169,$G$17)</f>
        <v>480.5714199999997</v>
      </c>
      <c r="AB85" s="56">
        <f>SUMIFS(Inp_MEAV_Assets!AB$119:AB$169,Inp_MEAV_Assets!$G$119:$G$169,$G$17)</f>
        <v>489.41496999999976</v>
      </c>
      <c r="AC85" s="56">
        <f>SUMIFS(Inp_MEAV_Assets!AC$119:AC$169,Inp_MEAV_Assets!$G$119:$G$169,$G$17)</f>
        <v>486.05085999999983</v>
      </c>
      <c r="AD85" s="56">
        <f>SUMIFS(Inp_MEAV_Assets!AD$119:AD$169,Inp_MEAV_Assets!$G$119:$G$169,$G$17)</f>
        <v>494.69108000000006</v>
      </c>
      <c r="AE85" s="56">
        <f>SUMIFS(Inp_MEAV_Assets!AE$119:AE$169,Inp_MEAV_Assets!$G$119:$G$169,$G$17)</f>
        <v>502.09148000000005</v>
      </c>
      <c r="AF85" s="56">
        <f>SUMIFS(Inp_MEAV_Assets!AF$119:AF$169,Inp_MEAV_Assets!$G$119:$G$169,$G$17)</f>
        <v>501.80729607955988</v>
      </c>
      <c r="AG85" s="56">
        <f>SUMIFS(Inp_MEAV_Assets!AG$119:AG$169,Inp_MEAV_Assets!$G$119:$G$169,$G$17)</f>
        <v>501.86587380596205</v>
      </c>
      <c r="AH85" s="56">
        <f>SUMIFS(Inp_MEAV_Assets!AH$119:AH$169,Inp_MEAV_Assets!$G$119:$G$169,$G$17)</f>
        <v>501.88478177766882</v>
      </c>
      <c r="AI85" s="56">
        <f>SUMIFS(Inp_MEAV_Assets!AI$119:AI$169,Inp_MEAV_Assets!$G$119:$G$169,$G$17)</f>
        <v>501.85268577905299</v>
      </c>
      <c r="AJ85" s="56">
        <f>SUMIFS(Inp_MEAV_Assets!AJ$119:AJ$169,Inp_MEAV_Assets!$G$119:$G$169,$G$17)</f>
        <v>501.80925556480992</v>
      </c>
      <c r="AK85" s="56">
        <f>SUMIFS(Inp_MEAV_Assets!AK$119:AK$169,Inp_MEAV_Assets!$G$119:$G$169,$G$17)</f>
        <v>501.76015824275316</v>
      </c>
    </row>
    <row r="86" spans="5:37">
      <c r="E86" s="3" t="s">
        <v>26</v>
      </c>
      <c r="F86" s="3" t="s">
        <v>238</v>
      </c>
      <c r="G86" s="3" t="s">
        <v>322</v>
      </c>
      <c r="R86" s="14"/>
      <c r="T86" s="101"/>
      <c r="U86" s="101"/>
      <c r="V86" s="101"/>
      <c r="W86" s="101"/>
      <c r="X86" s="101"/>
      <c r="Y86" s="56">
        <f>SUMIFS(Inp_MEAV_Assets!Y$119:Y$169,Inp_MEAV_Assets!$G$119:$G$169,$G$18)</f>
        <v>664.95887508073133</v>
      </c>
      <c r="Z86" s="56">
        <f>SUMIFS(Inp_MEAV_Assets!Z$119:Z$169,Inp_MEAV_Assets!$G$119:$G$169,$G$18)</f>
        <v>661.59535000000074</v>
      </c>
      <c r="AA86" s="56">
        <f>SUMIFS(Inp_MEAV_Assets!AA$119:AA$169,Inp_MEAV_Assets!$G$119:$G$169,$G$18)</f>
        <v>679.87242999999989</v>
      </c>
      <c r="AB86" s="56">
        <f>SUMIFS(Inp_MEAV_Assets!AB$119:AB$169,Inp_MEAV_Assets!$G$119:$G$169,$G$18)</f>
        <v>674.14643999999998</v>
      </c>
      <c r="AC86" s="56">
        <f>SUMIFS(Inp_MEAV_Assets!AC$119:AC$169,Inp_MEAV_Assets!$G$119:$G$169,$G$18)</f>
        <v>662.77713000000017</v>
      </c>
      <c r="AD86" s="56">
        <f>SUMIFS(Inp_MEAV_Assets!AD$119:AD$169,Inp_MEAV_Assets!$G$119:$G$169,$G$18)</f>
        <v>656.3350200000001</v>
      </c>
      <c r="AE86" s="56">
        <f>SUMIFS(Inp_MEAV_Assets!AE$119:AE$169,Inp_MEAV_Assets!$G$119:$G$169,$G$18)</f>
        <v>642.75504000000001</v>
      </c>
      <c r="AF86" s="56">
        <f>SUMIFS(Inp_MEAV_Assets!AF$119:AF$169,Inp_MEAV_Assets!$G$119:$G$169,$G$18)</f>
        <v>618.70502064256164</v>
      </c>
      <c r="AG86" s="56">
        <f>SUMIFS(Inp_MEAV_Assets!AG$119:AG$169,Inp_MEAV_Assets!$G$119:$G$169,$G$18)</f>
        <v>620.18774928465837</v>
      </c>
      <c r="AH86" s="56">
        <f>SUMIFS(Inp_MEAV_Assets!AH$119:AH$169,Inp_MEAV_Assets!$G$119:$G$169,$G$18)</f>
        <v>621.64671071679436</v>
      </c>
      <c r="AI86" s="56">
        <f>SUMIFS(Inp_MEAV_Assets!AI$119:AI$169,Inp_MEAV_Assets!$G$119:$G$169,$G$18)</f>
        <v>623.07511430755233</v>
      </c>
      <c r="AJ86" s="56">
        <f>SUMIFS(Inp_MEAV_Assets!AJ$119:AJ$169,Inp_MEAV_Assets!$G$119:$G$169,$G$18)</f>
        <v>623.30735919609253</v>
      </c>
      <c r="AK86" s="56">
        <f>SUMIFS(Inp_MEAV_Assets!AK$119:AK$169,Inp_MEAV_Assets!$G$119:$G$169,$G$18)</f>
        <v>623.53620876892398</v>
      </c>
    </row>
    <row r="87" spans="5:37">
      <c r="E87" s="3" t="s">
        <v>26</v>
      </c>
      <c r="F87" s="3" t="s">
        <v>238</v>
      </c>
      <c r="G87" s="3" t="s">
        <v>323</v>
      </c>
      <c r="R87" s="14"/>
      <c r="T87" s="101"/>
      <c r="U87" s="101"/>
      <c r="V87" s="101"/>
      <c r="W87" s="101"/>
      <c r="X87" s="101"/>
      <c r="Y87" s="56">
        <f>SUMIFS(Inp_MEAV_Assets!Y$119:Y$169,Inp_MEAV_Assets!$G$119:$G$169,$G$19)</f>
        <v>70.279356374016558</v>
      </c>
      <c r="Z87" s="56">
        <f>SUMIFS(Inp_MEAV_Assets!Z$119:Z$169,Inp_MEAV_Assets!$G$119:$G$169,$G$19)</f>
        <v>68.226100000000002</v>
      </c>
      <c r="AA87" s="56">
        <f>SUMIFS(Inp_MEAV_Assets!AA$119:AA$169,Inp_MEAV_Assets!$G$119:$G$169,$G$19)</f>
        <v>70.629860000000022</v>
      </c>
      <c r="AB87" s="56">
        <f>SUMIFS(Inp_MEAV_Assets!AB$119:AB$169,Inp_MEAV_Assets!$G$119:$G$169,$G$19)</f>
        <v>70.473890000000011</v>
      </c>
      <c r="AC87" s="56">
        <f>SUMIFS(Inp_MEAV_Assets!AC$119:AC$169,Inp_MEAV_Assets!$G$119:$G$169,$G$19)</f>
        <v>70.153519999999986</v>
      </c>
      <c r="AD87" s="56">
        <f>SUMIFS(Inp_MEAV_Assets!AD$119:AD$169,Inp_MEAV_Assets!$G$119:$G$169,$G$19)</f>
        <v>60.865029999999997</v>
      </c>
      <c r="AE87" s="56">
        <f>SUMIFS(Inp_MEAV_Assets!AE$119:AE$169,Inp_MEAV_Assets!$G$119:$G$169,$G$19)</f>
        <v>58.511949999999999</v>
      </c>
      <c r="AF87" s="56">
        <f>SUMIFS(Inp_MEAV_Assets!AF$119:AF$169,Inp_MEAV_Assets!$G$119:$G$169,$G$19)</f>
        <v>58.327055940658312</v>
      </c>
      <c r="AG87" s="56">
        <f>SUMIFS(Inp_MEAV_Assets!AG$119:AG$169,Inp_MEAV_Assets!$G$119:$G$169,$G$19)</f>
        <v>58.301371238609164</v>
      </c>
      <c r="AH87" s="56">
        <f>SUMIFS(Inp_MEAV_Assets!AH$119:AH$169,Inp_MEAV_Assets!$G$119:$G$169,$G$19)</f>
        <v>58.275686536560016</v>
      </c>
      <c r="AI87" s="56">
        <f>SUMIFS(Inp_MEAV_Assets!AI$119:AI$169,Inp_MEAV_Assets!$G$119:$G$169,$G$19)</f>
        <v>58.250001834510869</v>
      </c>
      <c r="AJ87" s="56">
        <f>SUMIFS(Inp_MEAV_Assets!AJ$119:AJ$169,Inp_MEAV_Assets!$G$119:$G$169,$G$19)</f>
        <v>58.224317132461721</v>
      </c>
      <c r="AK87" s="56">
        <f>SUMIFS(Inp_MEAV_Assets!AK$119:AK$169,Inp_MEAV_Assets!$G$119:$G$169,$G$19)</f>
        <v>58.198632430412573</v>
      </c>
    </row>
    <row r="88" spans="5:37">
      <c r="E88" s="3" t="s">
        <v>26</v>
      </c>
      <c r="F88" s="3" t="s">
        <v>346</v>
      </c>
      <c r="G88" s="3" t="s">
        <v>347</v>
      </c>
      <c r="R88" s="14"/>
      <c r="T88" s="101"/>
      <c r="U88" s="101"/>
      <c r="V88" s="101"/>
      <c r="W88" s="101"/>
      <c r="X88" s="101"/>
      <c r="Y88" s="56">
        <f>SUMIFS(Inp_MEAV_Assets!Y$119:Y$169,Inp_MEAV_Assets!$G$119:$G$169,$G$20)</f>
        <v>0</v>
      </c>
      <c r="Z88" s="56">
        <f>SUMIFS(Inp_MEAV_Assets!Z$119:Z$169,Inp_MEAV_Assets!$G$119:$G$169,$G$20)</f>
        <v>0</v>
      </c>
      <c r="AA88" s="56">
        <f>SUMIFS(Inp_MEAV_Assets!AA$119:AA$169,Inp_MEAV_Assets!$G$119:$G$169,$G$20)</f>
        <v>0</v>
      </c>
      <c r="AB88" s="56">
        <f>SUMIFS(Inp_MEAV_Assets!AB$119:AB$169,Inp_MEAV_Assets!$G$119:$G$169,$G$20)</f>
        <v>0</v>
      </c>
      <c r="AC88" s="56">
        <f>SUMIFS(Inp_MEAV_Assets!AC$119:AC$169,Inp_MEAV_Assets!$G$119:$G$169,$G$20)</f>
        <v>0</v>
      </c>
      <c r="AD88" s="56">
        <f>SUMIFS(Inp_MEAV_Assets!AD$119:AD$169,Inp_MEAV_Assets!$G$119:$G$169,$G$20)</f>
        <v>0</v>
      </c>
      <c r="AE88" s="56">
        <f>SUMIFS(Inp_MEAV_Assets!AE$119:AE$169,Inp_MEAV_Assets!$G$119:$G$169,$G$20)</f>
        <v>0</v>
      </c>
      <c r="AF88" s="56">
        <f>SUMIFS(Inp_MEAV_Assets!AF$119:AF$169,Inp_MEAV_Assets!$G$119:$G$169,$G$20)</f>
        <v>1</v>
      </c>
      <c r="AG88" s="56">
        <f>SUMIFS(Inp_MEAV_Assets!AG$119:AG$169,Inp_MEAV_Assets!$G$119:$G$169,$G$20)</f>
        <v>2</v>
      </c>
      <c r="AH88" s="56">
        <f>SUMIFS(Inp_MEAV_Assets!AH$119:AH$169,Inp_MEAV_Assets!$G$119:$G$169,$G$20)</f>
        <v>3</v>
      </c>
      <c r="AI88" s="56">
        <f>SUMIFS(Inp_MEAV_Assets!AI$119:AI$169,Inp_MEAV_Assets!$G$119:$G$169,$G$20)</f>
        <v>4</v>
      </c>
      <c r="AJ88" s="56">
        <f>SUMIFS(Inp_MEAV_Assets!AJ$119:AJ$169,Inp_MEAV_Assets!$G$119:$G$169,$G$20)</f>
        <v>5</v>
      </c>
      <c r="AK88" s="56">
        <f>SUMIFS(Inp_MEAV_Assets!AK$119:AK$169,Inp_MEAV_Assets!$G$119:$G$169,$G$20)</f>
        <v>7</v>
      </c>
    </row>
    <row r="89" spans="5:37">
      <c r="E89" s="3" t="s">
        <v>26</v>
      </c>
      <c r="F89" s="3" t="s">
        <v>346</v>
      </c>
      <c r="G89" s="3" t="s">
        <v>348</v>
      </c>
      <c r="R89" s="14"/>
      <c r="T89" s="101"/>
      <c r="U89" s="101"/>
      <c r="V89" s="101"/>
      <c r="W89" s="101"/>
      <c r="X89" s="101"/>
      <c r="Y89" s="56">
        <f>SUMIFS(Inp_MEAV_Assets!Y$119:Y$169,Inp_MEAV_Assets!$G$119:$G$169,$G$21)</f>
        <v>0</v>
      </c>
      <c r="Z89" s="56">
        <f>SUMIFS(Inp_MEAV_Assets!Z$119:Z$169,Inp_MEAV_Assets!$G$119:$G$169,$G$21)</f>
        <v>2</v>
      </c>
      <c r="AA89" s="56">
        <f>SUMIFS(Inp_MEAV_Assets!AA$119:AA$169,Inp_MEAV_Assets!$G$119:$G$169,$G$21)</f>
        <v>3</v>
      </c>
      <c r="AB89" s="56">
        <f>SUMIFS(Inp_MEAV_Assets!AB$119:AB$169,Inp_MEAV_Assets!$G$119:$G$169,$G$21)</f>
        <v>3</v>
      </c>
      <c r="AC89" s="56">
        <f>SUMIFS(Inp_MEAV_Assets!AC$119:AC$169,Inp_MEAV_Assets!$G$119:$G$169,$G$21)</f>
        <v>2</v>
      </c>
      <c r="AD89" s="56">
        <f>SUMIFS(Inp_MEAV_Assets!AD$119:AD$169,Inp_MEAV_Assets!$G$119:$G$169,$G$21)</f>
        <v>2</v>
      </c>
      <c r="AE89" s="56">
        <f>SUMIFS(Inp_MEAV_Assets!AE$119:AE$169,Inp_MEAV_Assets!$G$119:$G$169,$G$21)</f>
        <v>2</v>
      </c>
      <c r="AF89" s="56">
        <f>SUMIFS(Inp_MEAV_Assets!AF$119:AF$169,Inp_MEAV_Assets!$G$119:$G$169,$G$21)</f>
        <v>3</v>
      </c>
      <c r="AG89" s="56">
        <f>SUMIFS(Inp_MEAV_Assets!AG$119:AG$169,Inp_MEAV_Assets!$G$119:$G$169,$G$21)</f>
        <v>4</v>
      </c>
      <c r="AH89" s="56">
        <f>SUMIFS(Inp_MEAV_Assets!AH$119:AH$169,Inp_MEAV_Assets!$G$119:$G$169,$G$21)</f>
        <v>5</v>
      </c>
      <c r="AI89" s="56">
        <f>SUMIFS(Inp_MEAV_Assets!AI$119:AI$169,Inp_MEAV_Assets!$G$119:$G$169,$G$21)</f>
        <v>6</v>
      </c>
      <c r="AJ89" s="56">
        <f>SUMIFS(Inp_MEAV_Assets!AJ$119:AJ$169,Inp_MEAV_Assets!$G$119:$G$169,$G$21)</f>
        <v>7</v>
      </c>
      <c r="AK89" s="56">
        <f>SUMIFS(Inp_MEAV_Assets!AK$119:AK$169,Inp_MEAV_Assets!$G$119:$G$169,$G$21)</f>
        <v>8</v>
      </c>
    </row>
    <row r="90" spans="5:37">
      <c r="E90" s="3" t="s">
        <v>26</v>
      </c>
      <c r="F90" s="3" t="s">
        <v>239</v>
      </c>
      <c r="G90" s="3" t="s">
        <v>353</v>
      </c>
      <c r="R90" s="14"/>
      <c r="T90" s="101"/>
      <c r="U90" s="101"/>
      <c r="V90" s="101"/>
      <c r="W90" s="101"/>
      <c r="X90" s="101"/>
      <c r="Y90" s="56">
        <f>SUMIFS(Inp_MEAV_Assets!Y$119:Y$169,Inp_MEAV_Assets!$G$119:$G$169,$G$22)</f>
        <v>2704</v>
      </c>
      <c r="Z90" s="56">
        <f>SUMIFS(Inp_MEAV_Assets!Z$119:Z$169,Inp_MEAV_Assets!$G$119:$G$169,$G$22)</f>
        <v>2709</v>
      </c>
      <c r="AA90" s="56">
        <f>SUMIFS(Inp_MEAV_Assets!AA$119:AA$169,Inp_MEAV_Assets!$G$119:$G$169,$G$22)</f>
        <v>2709</v>
      </c>
      <c r="AB90" s="56">
        <f>SUMIFS(Inp_MEAV_Assets!AB$119:AB$169,Inp_MEAV_Assets!$G$119:$G$169,$G$22)</f>
        <v>2719</v>
      </c>
      <c r="AC90" s="56">
        <f>SUMIFS(Inp_MEAV_Assets!AC$119:AC$169,Inp_MEAV_Assets!$G$119:$G$169,$G$22)</f>
        <v>2710</v>
      </c>
      <c r="AD90" s="56">
        <f>SUMIFS(Inp_MEAV_Assets!AD$119:AD$169,Inp_MEAV_Assets!$G$119:$G$169,$G$22)</f>
        <v>2712</v>
      </c>
      <c r="AE90" s="56">
        <f>SUMIFS(Inp_MEAV_Assets!AE$119:AE$169,Inp_MEAV_Assets!$G$119:$G$169,$G$22)</f>
        <v>2728</v>
      </c>
      <c r="AF90" s="56">
        <f>SUMIFS(Inp_MEAV_Assets!AF$119:AF$169,Inp_MEAV_Assets!$G$119:$G$169,$G$22)</f>
        <v>2735</v>
      </c>
      <c r="AG90" s="56">
        <f>SUMIFS(Inp_MEAV_Assets!AG$119:AG$169,Inp_MEAV_Assets!$G$119:$G$169,$G$22)</f>
        <v>2735</v>
      </c>
      <c r="AH90" s="56">
        <f>SUMIFS(Inp_MEAV_Assets!AH$119:AH$169,Inp_MEAV_Assets!$G$119:$G$169,$G$22)</f>
        <v>2735</v>
      </c>
      <c r="AI90" s="56">
        <f>SUMIFS(Inp_MEAV_Assets!AI$119:AI$169,Inp_MEAV_Assets!$G$119:$G$169,$G$22)</f>
        <v>2735</v>
      </c>
      <c r="AJ90" s="56">
        <f>SUMIFS(Inp_MEAV_Assets!AJ$119:AJ$169,Inp_MEAV_Assets!$G$119:$G$169,$G$22)</f>
        <v>2735</v>
      </c>
      <c r="AK90" s="56">
        <f>SUMIFS(Inp_MEAV_Assets!AK$119:AK$169,Inp_MEAV_Assets!$G$119:$G$169,$G$22)</f>
        <v>2735</v>
      </c>
    </row>
    <row r="91" spans="5:37">
      <c r="E91" s="3" t="s">
        <v>26</v>
      </c>
      <c r="F91" s="3" t="s">
        <v>239</v>
      </c>
      <c r="G91" s="3" t="s">
        <v>325</v>
      </c>
      <c r="R91" s="14"/>
      <c r="T91" s="101"/>
      <c r="U91" s="101"/>
      <c r="V91" s="101"/>
      <c r="W91" s="101"/>
      <c r="X91" s="101"/>
      <c r="Y91" s="56">
        <f>SUMIFS(Inp_MEAV_Assets!Y$119:Y$169,Inp_MEAV_Assets!$G$119:$G$169,$G$23)</f>
        <v>2240</v>
      </c>
      <c r="Z91" s="56">
        <f>SUMIFS(Inp_MEAV_Assets!Z$119:Z$169,Inp_MEAV_Assets!$G$119:$G$169,$G$23)</f>
        <v>2470</v>
      </c>
      <c r="AA91" s="56">
        <f>SUMIFS(Inp_MEAV_Assets!AA$119:AA$169,Inp_MEAV_Assets!$G$119:$G$169,$G$23)</f>
        <v>2499</v>
      </c>
      <c r="AB91" s="56">
        <f>SUMIFS(Inp_MEAV_Assets!AB$119:AB$169,Inp_MEAV_Assets!$G$119:$G$169,$G$23)</f>
        <v>2509</v>
      </c>
      <c r="AC91" s="56">
        <f>SUMIFS(Inp_MEAV_Assets!AC$119:AC$169,Inp_MEAV_Assets!$G$119:$G$169,$G$23)</f>
        <v>2515</v>
      </c>
      <c r="AD91" s="56">
        <f>SUMIFS(Inp_MEAV_Assets!AD$119:AD$169,Inp_MEAV_Assets!$G$119:$G$169,$G$23)</f>
        <v>2522</v>
      </c>
      <c r="AE91" s="56">
        <f>SUMIFS(Inp_MEAV_Assets!AE$119:AE$169,Inp_MEAV_Assets!$G$119:$G$169,$G$23)</f>
        <v>2543</v>
      </c>
      <c r="AF91" s="56">
        <f>SUMIFS(Inp_MEAV_Assets!AF$119:AF$169,Inp_MEAV_Assets!$G$119:$G$169,$G$23)</f>
        <v>2543</v>
      </c>
      <c r="AG91" s="56">
        <f>SUMIFS(Inp_MEAV_Assets!AG$119:AG$169,Inp_MEAV_Assets!$G$119:$G$169,$G$23)</f>
        <v>2543</v>
      </c>
      <c r="AH91" s="56">
        <f>SUMIFS(Inp_MEAV_Assets!AH$119:AH$169,Inp_MEAV_Assets!$G$119:$G$169,$G$23)</f>
        <v>2543</v>
      </c>
      <c r="AI91" s="56">
        <f>SUMIFS(Inp_MEAV_Assets!AI$119:AI$169,Inp_MEAV_Assets!$G$119:$G$169,$G$23)</f>
        <v>2543</v>
      </c>
      <c r="AJ91" s="56">
        <f>SUMIFS(Inp_MEAV_Assets!AJ$119:AJ$169,Inp_MEAV_Assets!$G$119:$G$169,$G$23)</f>
        <v>2543</v>
      </c>
      <c r="AK91" s="56">
        <f>SUMIFS(Inp_MEAV_Assets!AK$119:AK$169,Inp_MEAV_Assets!$G$119:$G$169,$G$23)</f>
        <v>2543</v>
      </c>
    </row>
    <row r="92" spans="5:37">
      <c r="E92" s="3" t="s">
        <v>26</v>
      </c>
      <c r="F92" s="3" t="s">
        <v>239</v>
      </c>
      <c r="G92" s="3" t="s">
        <v>326</v>
      </c>
      <c r="R92" s="14"/>
      <c r="T92" s="101"/>
      <c r="U92" s="101"/>
      <c r="V92" s="101"/>
      <c r="W92" s="101"/>
      <c r="X92" s="101"/>
      <c r="Y92" s="56">
        <f>SUMIFS(Inp_MEAV_Assets!Y$119:Y$169,Inp_MEAV_Assets!$G$119:$G$169,$G$24)</f>
        <v>0</v>
      </c>
      <c r="Z92" s="56">
        <f>SUMIFS(Inp_MEAV_Assets!Z$119:Z$169,Inp_MEAV_Assets!$G$119:$G$169,$G$24)</f>
        <v>356</v>
      </c>
      <c r="AA92" s="56">
        <f>SUMIFS(Inp_MEAV_Assets!AA$119:AA$169,Inp_MEAV_Assets!$G$119:$G$169,$G$24)</f>
        <v>630</v>
      </c>
      <c r="AB92" s="56">
        <f>SUMIFS(Inp_MEAV_Assets!AB$119:AB$169,Inp_MEAV_Assets!$G$119:$G$169,$G$24)</f>
        <v>629</v>
      </c>
      <c r="AC92" s="56">
        <f>SUMIFS(Inp_MEAV_Assets!AC$119:AC$169,Inp_MEAV_Assets!$G$119:$G$169,$G$24)</f>
        <v>629</v>
      </c>
      <c r="AD92" s="56">
        <f>SUMIFS(Inp_MEAV_Assets!AD$119:AD$169,Inp_MEAV_Assets!$G$119:$G$169,$G$24)</f>
        <v>629</v>
      </c>
      <c r="AE92" s="56">
        <f>SUMIFS(Inp_MEAV_Assets!AE$119:AE$169,Inp_MEAV_Assets!$G$119:$G$169,$G$24)</f>
        <v>633</v>
      </c>
      <c r="AF92" s="56">
        <f>SUMIFS(Inp_MEAV_Assets!AF$119:AF$169,Inp_MEAV_Assets!$G$119:$G$169,$G$24)</f>
        <v>633</v>
      </c>
      <c r="AG92" s="56">
        <f>SUMIFS(Inp_MEAV_Assets!AG$119:AG$169,Inp_MEAV_Assets!$G$119:$G$169,$G$24)</f>
        <v>633</v>
      </c>
      <c r="AH92" s="56">
        <f>SUMIFS(Inp_MEAV_Assets!AH$119:AH$169,Inp_MEAV_Assets!$G$119:$G$169,$G$24)</f>
        <v>633</v>
      </c>
      <c r="AI92" s="56">
        <f>SUMIFS(Inp_MEAV_Assets!AI$119:AI$169,Inp_MEAV_Assets!$G$119:$G$169,$G$24)</f>
        <v>633</v>
      </c>
      <c r="AJ92" s="56">
        <f>SUMIFS(Inp_MEAV_Assets!AJ$119:AJ$169,Inp_MEAV_Assets!$G$119:$G$169,$G$24)</f>
        <v>633</v>
      </c>
      <c r="AK92" s="56">
        <f>SUMIFS(Inp_MEAV_Assets!AK$119:AK$169,Inp_MEAV_Assets!$G$119:$G$169,$G$24)</f>
        <v>633</v>
      </c>
    </row>
    <row r="93" spans="5:37" ht="14.25">
      <c r="E93" s="3" t="s">
        <v>26</v>
      </c>
      <c r="F93" s="3" t="s">
        <v>239</v>
      </c>
      <c r="G93" s="3" t="s">
        <v>359</v>
      </c>
      <c r="R93" s="14"/>
      <c r="T93" s="101"/>
      <c r="U93" s="101"/>
      <c r="V93" s="101"/>
      <c r="W93" s="101"/>
      <c r="X93" s="101"/>
      <c r="Y93" s="56">
        <f>SUMIFS(Inp_MEAV_Assets!Y$119:Y$169,Inp_MEAV_Assets!$G$119:$G$169,$G$25)</f>
        <v>2001</v>
      </c>
      <c r="Z93" s="56">
        <f>SUMIFS(Inp_MEAV_Assets!Z$119:Z$169,Inp_MEAV_Assets!$G$119:$G$169,$G$25)</f>
        <v>1338</v>
      </c>
      <c r="AA93" s="56">
        <f>SUMIFS(Inp_MEAV_Assets!AA$119:AA$169,Inp_MEAV_Assets!$G$119:$G$169,$G$25)</f>
        <v>990</v>
      </c>
      <c r="AB93" s="56">
        <f>SUMIFS(Inp_MEAV_Assets!AB$119:AB$169,Inp_MEAV_Assets!$G$119:$G$169,$G$25)</f>
        <v>951</v>
      </c>
      <c r="AC93" s="56">
        <f>SUMIFS(Inp_MEAV_Assets!AC$119:AC$169,Inp_MEAV_Assets!$G$119:$G$169,$G$25)</f>
        <v>848</v>
      </c>
      <c r="AD93" s="56">
        <f>SUMIFS(Inp_MEAV_Assets!AD$119:AD$169,Inp_MEAV_Assets!$G$119:$G$169,$G$25)</f>
        <v>765</v>
      </c>
      <c r="AE93" s="56">
        <f>SUMIFS(Inp_MEAV_Assets!AE$119:AE$169,Inp_MEAV_Assets!$G$119:$G$169,$G$25)</f>
        <v>719</v>
      </c>
      <c r="AF93" s="56">
        <f>SUMIFS(Inp_MEAV_Assets!AF$119:AF$169,Inp_MEAV_Assets!$G$119:$G$169,$G$25)</f>
        <v>719</v>
      </c>
      <c r="AG93" s="56">
        <f>SUMIFS(Inp_MEAV_Assets!AG$119:AG$169,Inp_MEAV_Assets!$G$119:$G$169,$G$25)</f>
        <v>719</v>
      </c>
      <c r="AH93" s="56">
        <f>SUMIFS(Inp_MEAV_Assets!AH$119:AH$169,Inp_MEAV_Assets!$G$119:$G$169,$G$25)</f>
        <v>719</v>
      </c>
      <c r="AI93" s="56">
        <f>SUMIFS(Inp_MEAV_Assets!AI$119:AI$169,Inp_MEAV_Assets!$G$119:$G$169,$G$25)</f>
        <v>719</v>
      </c>
      <c r="AJ93" s="56">
        <f>SUMIFS(Inp_MEAV_Assets!AJ$119:AJ$169,Inp_MEAV_Assets!$G$119:$G$169,$G$25)</f>
        <v>719</v>
      </c>
      <c r="AK93" s="56">
        <f>SUMIFS(Inp_MEAV_Assets!AK$119:AK$169,Inp_MEAV_Assets!$G$119:$G$169,$G$25)</f>
        <v>719</v>
      </c>
    </row>
    <row r="94" spans="5:37">
      <c r="E94" s="3" t="s">
        <v>26</v>
      </c>
      <c r="F94" s="3" t="s">
        <v>235</v>
      </c>
      <c r="G94" s="3" t="s">
        <v>337</v>
      </c>
      <c r="R94" s="14"/>
      <c r="T94" s="101"/>
      <c r="U94" s="101"/>
      <c r="V94" s="101"/>
      <c r="W94" s="101"/>
      <c r="X94" s="101"/>
      <c r="Y94" s="56">
        <f>SUMIFS(Inp_MEAV_Assets!Y$119:Y$169,Inp_MEAV_Assets!$G$119:$G$169,$G$26)</f>
        <v>47.519999999999996</v>
      </c>
      <c r="Z94" s="56">
        <f>SUMIFS(Inp_MEAV_Assets!Z$119:Z$169,Inp_MEAV_Assets!$G$119:$G$169,$G$26)</f>
        <v>46.66</v>
      </c>
      <c r="AA94" s="56">
        <f>SUMIFS(Inp_MEAV_Assets!AA$119:AA$169,Inp_MEAV_Assets!$G$119:$G$169,$G$26)</f>
        <v>46.66</v>
      </c>
      <c r="AB94" s="56">
        <f>SUMIFS(Inp_MEAV_Assets!AB$119:AB$169,Inp_MEAV_Assets!$G$119:$G$169,$G$26)</f>
        <v>46.66</v>
      </c>
      <c r="AC94" s="56">
        <f>SUMIFS(Inp_MEAV_Assets!AC$119:AC$169,Inp_MEAV_Assets!$G$119:$G$169,$G$26)</f>
        <v>46.66</v>
      </c>
      <c r="AD94" s="56">
        <f>SUMIFS(Inp_MEAV_Assets!AD$119:AD$169,Inp_MEAV_Assets!$G$119:$G$169,$G$26)</f>
        <v>44.182399999999994</v>
      </c>
      <c r="AE94" s="56">
        <f>SUMIFS(Inp_MEAV_Assets!AE$119:AE$169,Inp_MEAV_Assets!$G$119:$G$169,$G$26)</f>
        <v>44.182399999999994</v>
      </c>
      <c r="AF94" s="56">
        <f>SUMIFS(Inp_MEAV_Assets!AF$119:AF$169,Inp_MEAV_Assets!$G$119:$G$169,$G$26)</f>
        <v>44.182399999999994</v>
      </c>
      <c r="AG94" s="56">
        <f>SUMIFS(Inp_MEAV_Assets!AG$119:AG$169,Inp_MEAV_Assets!$G$119:$G$169,$G$26)</f>
        <v>44.182399999999987</v>
      </c>
      <c r="AH94" s="56">
        <f>SUMIFS(Inp_MEAV_Assets!AH$119:AH$169,Inp_MEAV_Assets!$G$119:$G$169,$G$26)</f>
        <v>44.182399999999987</v>
      </c>
      <c r="AI94" s="56">
        <f>SUMIFS(Inp_MEAV_Assets!AI$119:AI$169,Inp_MEAV_Assets!$G$119:$G$169,$G$26)</f>
        <v>44.182399999999987</v>
      </c>
      <c r="AJ94" s="56">
        <f>SUMIFS(Inp_MEAV_Assets!AJ$119:AJ$169,Inp_MEAV_Assets!$G$119:$G$169,$G$26)</f>
        <v>44.182399999999987</v>
      </c>
      <c r="AK94" s="56">
        <f>SUMIFS(Inp_MEAV_Assets!AK$119:AK$169,Inp_MEAV_Assets!$G$119:$G$169,$G$26)</f>
        <v>44.182399999999987</v>
      </c>
    </row>
    <row r="95" spans="5:37">
      <c r="E95" s="3" t="s">
        <v>26</v>
      </c>
      <c r="F95" s="3" t="s">
        <v>235</v>
      </c>
      <c r="G95" s="3" t="s">
        <v>338</v>
      </c>
      <c r="R95" s="14"/>
      <c r="T95" s="101"/>
      <c r="U95" s="101"/>
      <c r="V95" s="101"/>
      <c r="W95" s="101"/>
      <c r="X95" s="101"/>
      <c r="Y95" s="56">
        <f>SUMIFS(Inp_MEAV_Assets!Y$119:Y$169,Inp_MEAV_Assets!$G$119:$G$169,$G$27)</f>
        <v>117.057</v>
      </c>
      <c r="Z95" s="56">
        <f>SUMIFS(Inp_MEAV_Assets!Z$119:Z$169,Inp_MEAV_Assets!$G$119:$G$169,$G$27)</f>
        <v>116.577</v>
      </c>
      <c r="AA95" s="56">
        <f>SUMIFS(Inp_MEAV_Assets!AA$119:AA$169,Inp_MEAV_Assets!$G$119:$G$169,$G$27)</f>
        <v>116.67699999999999</v>
      </c>
      <c r="AB95" s="56">
        <f>SUMIFS(Inp_MEAV_Assets!AB$119:AB$169,Inp_MEAV_Assets!$G$119:$G$169,$G$27)</f>
        <v>116.67699999999999</v>
      </c>
      <c r="AC95" s="56">
        <f>SUMIFS(Inp_MEAV_Assets!AC$119:AC$169,Inp_MEAV_Assets!$G$119:$G$169,$G$27)</f>
        <v>116.67699999999999</v>
      </c>
      <c r="AD95" s="56">
        <f>SUMIFS(Inp_MEAV_Assets!AD$119:AD$169,Inp_MEAV_Assets!$G$119:$G$169,$G$27)</f>
        <v>113.58699999999999</v>
      </c>
      <c r="AE95" s="56">
        <f>SUMIFS(Inp_MEAV_Assets!AE$119:AE$169,Inp_MEAV_Assets!$G$119:$G$169,$G$27)</f>
        <v>116.67699999999999</v>
      </c>
      <c r="AF95" s="56">
        <f>SUMIFS(Inp_MEAV_Assets!AF$119:AF$169,Inp_MEAV_Assets!$G$119:$G$169,$G$27)</f>
        <v>116.67699999999999</v>
      </c>
      <c r="AG95" s="56">
        <f>SUMIFS(Inp_MEAV_Assets!AG$119:AG$169,Inp_MEAV_Assets!$G$119:$G$169,$G$27)</f>
        <v>116.67699999999999</v>
      </c>
      <c r="AH95" s="56">
        <f>SUMIFS(Inp_MEAV_Assets!AH$119:AH$169,Inp_MEAV_Assets!$G$119:$G$169,$G$27)</f>
        <v>116.67699999999999</v>
      </c>
      <c r="AI95" s="56">
        <f>SUMIFS(Inp_MEAV_Assets!AI$119:AI$169,Inp_MEAV_Assets!$G$119:$G$169,$G$27)</f>
        <v>116.67699999999999</v>
      </c>
      <c r="AJ95" s="56">
        <f>SUMIFS(Inp_MEAV_Assets!AJ$119:AJ$169,Inp_MEAV_Assets!$G$119:$G$169,$G$27)</f>
        <v>116.67699999999999</v>
      </c>
      <c r="AK95" s="56">
        <f>SUMIFS(Inp_MEAV_Assets!AK$119:AK$169,Inp_MEAV_Assets!$G$119:$G$169,$G$27)</f>
        <v>116.67699999999999</v>
      </c>
    </row>
    <row r="96" spans="5:37">
      <c r="E96" s="3" t="s">
        <v>26</v>
      </c>
      <c r="F96" s="3" t="s">
        <v>235</v>
      </c>
      <c r="G96" s="3" t="s">
        <v>339</v>
      </c>
      <c r="R96" s="14"/>
      <c r="T96" s="101"/>
      <c r="U96" s="101"/>
      <c r="V96" s="101"/>
      <c r="W96" s="101"/>
      <c r="X96" s="101"/>
      <c r="Y96" s="56">
        <f>SUMIFS(Inp_MEAV_Assets!Y$119:Y$169,Inp_MEAV_Assets!$G$119:$G$169,$G$28)</f>
        <v>555.91999999999996</v>
      </c>
      <c r="Z96" s="56">
        <f>SUMIFS(Inp_MEAV_Assets!Z$119:Z$169,Inp_MEAV_Assets!$G$119:$G$169,$G$28)</f>
        <v>555.91999999999996</v>
      </c>
      <c r="AA96" s="56">
        <f>SUMIFS(Inp_MEAV_Assets!AA$119:AA$169,Inp_MEAV_Assets!$G$119:$G$169,$G$28)</f>
        <v>556.12</v>
      </c>
      <c r="AB96" s="56">
        <f>SUMIFS(Inp_MEAV_Assets!AB$119:AB$169,Inp_MEAV_Assets!$G$119:$G$169,$G$28)</f>
        <v>556.12</v>
      </c>
      <c r="AC96" s="56">
        <f>SUMIFS(Inp_MEAV_Assets!AC$119:AC$169,Inp_MEAV_Assets!$G$119:$G$169,$G$28)</f>
        <v>556.12</v>
      </c>
      <c r="AD96" s="56">
        <f>SUMIFS(Inp_MEAV_Assets!AD$119:AD$169,Inp_MEAV_Assets!$G$119:$G$169,$G$28)</f>
        <v>556.12</v>
      </c>
      <c r="AE96" s="56">
        <f>SUMIFS(Inp_MEAV_Assets!AE$119:AE$169,Inp_MEAV_Assets!$G$119:$G$169,$G$28)</f>
        <v>556.12</v>
      </c>
      <c r="AF96" s="56">
        <f>SUMIFS(Inp_MEAV_Assets!AF$119:AF$169,Inp_MEAV_Assets!$G$119:$G$169,$G$28)</f>
        <v>556.12</v>
      </c>
      <c r="AG96" s="56">
        <f>SUMIFS(Inp_MEAV_Assets!AG$119:AG$169,Inp_MEAV_Assets!$G$119:$G$169,$G$28)</f>
        <v>556.12</v>
      </c>
      <c r="AH96" s="56">
        <f>SUMIFS(Inp_MEAV_Assets!AH$119:AH$169,Inp_MEAV_Assets!$G$119:$G$169,$G$28)</f>
        <v>556.12</v>
      </c>
      <c r="AI96" s="56">
        <f>SUMIFS(Inp_MEAV_Assets!AI$119:AI$169,Inp_MEAV_Assets!$G$119:$G$169,$G$28)</f>
        <v>556.12</v>
      </c>
      <c r="AJ96" s="56">
        <f>SUMIFS(Inp_MEAV_Assets!AJ$119:AJ$169,Inp_MEAV_Assets!$G$119:$G$169,$G$28)</f>
        <v>556.12</v>
      </c>
      <c r="AK96" s="56">
        <f>SUMIFS(Inp_MEAV_Assets!AK$119:AK$169,Inp_MEAV_Assets!$G$119:$G$169,$G$28)</f>
        <v>556.12</v>
      </c>
    </row>
    <row r="97" spans="2:47">
      <c r="E97" s="3" t="s">
        <v>26</v>
      </c>
      <c r="F97" s="3" t="s">
        <v>235</v>
      </c>
      <c r="G97" s="3" t="s">
        <v>340</v>
      </c>
      <c r="R97" s="14"/>
      <c r="T97" s="101"/>
      <c r="U97" s="101"/>
      <c r="V97" s="101"/>
      <c r="W97" s="101"/>
      <c r="X97" s="101"/>
      <c r="Y97" s="56">
        <f>SUMIFS(Inp_MEAV_Assets!Y$119:Y$169,Inp_MEAV_Assets!$G$119:$G$169,$G$29)</f>
        <v>137.57</v>
      </c>
      <c r="Z97" s="56">
        <f>SUMIFS(Inp_MEAV_Assets!Z$119:Z$169,Inp_MEAV_Assets!$G$119:$G$169,$G$29)</f>
        <v>134.31</v>
      </c>
      <c r="AA97" s="56">
        <f>SUMIFS(Inp_MEAV_Assets!AA$119:AA$169,Inp_MEAV_Assets!$G$119:$G$169,$G$29)</f>
        <v>134.31299999999999</v>
      </c>
      <c r="AB97" s="56">
        <f>SUMIFS(Inp_MEAV_Assets!AB$119:AB$169,Inp_MEAV_Assets!$G$119:$G$169,$G$29)</f>
        <v>134.31299999999999</v>
      </c>
      <c r="AC97" s="56">
        <f>SUMIFS(Inp_MEAV_Assets!AC$119:AC$169,Inp_MEAV_Assets!$G$119:$G$169,$G$29)</f>
        <v>134.31299999999999</v>
      </c>
      <c r="AD97" s="56">
        <f>SUMIFS(Inp_MEAV_Assets!AD$119:AD$169,Inp_MEAV_Assets!$G$119:$G$169,$G$29)</f>
        <v>134.31299999999999</v>
      </c>
      <c r="AE97" s="56">
        <f>SUMIFS(Inp_MEAV_Assets!AE$119:AE$169,Inp_MEAV_Assets!$G$119:$G$169,$G$29)</f>
        <v>134.31199999999998</v>
      </c>
      <c r="AF97" s="56">
        <f>SUMIFS(Inp_MEAV_Assets!AF$119:AF$169,Inp_MEAV_Assets!$G$119:$G$169,$G$29)</f>
        <v>134.31199999999998</v>
      </c>
      <c r="AG97" s="56">
        <f>SUMIFS(Inp_MEAV_Assets!AG$119:AG$169,Inp_MEAV_Assets!$G$119:$G$169,$G$29)</f>
        <v>134.31199999999998</v>
      </c>
      <c r="AH97" s="56">
        <f>SUMIFS(Inp_MEAV_Assets!AH$119:AH$169,Inp_MEAV_Assets!$G$119:$G$169,$G$29)</f>
        <v>134.31199999999998</v>
      </c>
      <c r="AI97" s="56">
        <f>SUMIFS(Inp_MEAV_Assets!AI$119:AI$169,Inp_MEAV_Assets!$G$119:$G$169,$G$29)</f>
        <v>134.31199999999998</v>
      </c>
      <c r="AJ97" s="56">
        <f>SUMIFS(Inp_MEAV_Assets!AJ$119:AJ$169,Inp_MEAV_Assets!$G$119:$G$169,$G$29)</f>
        <v>134.31199999999998</v>
      </c>
      <c r="AK97" s="56">
        <f>SUMIFS(Inp_MEAV_Assets!AK$119:AK$169,Inp_MEAV_Assets!$G$119:$G$169,$G$29)</f>
        <v>134.31199999999998</v>
      </c>
    </row>
    <row r="98" spans="2:47">
      <c r="E98" s="3" t="s">
        <v>26</v>
      </c>
      <c r="F98" s="3" t="s">
        <v>235</v>
      </c>
      <c r="G98" s="3" t="s">
        <v>341</v>
      </c>
      <c r="R98" s="14"/>
      <c r="T98" s="101"/>
      <c r="U98" s="101"/>
      <c r="V98" s="101"/>
      <c r="W98" s="101"/>
      <c r="X98" s="101"/>
      <c r="Y98" s="56">
        <f>SUMIFS(Inp_MEAV_Assets!Y$119:Y$169,Inp_MEAV_Assets!$G$119:$G$169,$G$30)</f>
        <v>16.02</v>
      </c>
      <c r="Z98" s="56">
        <f>SUMIFS(Inp_MEAV_Assets!Z$119:Z$169,Inp_MEAV_Assets!$G$119:$G$169,$G$30)</f>
        <v>16.02</v>
      </c>
      <c r="AA98" s="56">
        <f>SUMIFS(Inp_MEAV_Assets!AA$119:AA$169,Inp_MEAV_Assets!$G$119:$G$169,$G$30)</f>
        <v>16.02</v>
      </c>
      <c r="AB98" s="56">
        <f>SUMIFS(Inp_MEAV_Assets!AB$119:AB$169,Inp_MEAV_Assets!$G$119:$G$169,$G$30)</f>
        <v>16.02</v>
      </c>
      <c r="AC98" s="56">
        <f>SUMIFS(Inp_MEAV_Assets!AC$119:AC$169,Inp_MEAV_Assets!$G$119:$G$169,$G$30)</f>
        <v>16.02</v>
      </c>
      <c r="AD98" s="56">
        <f>SUMIFS(Inp_MEAV_Assets!AD$119:AD$169,Inp_MEAV_Assets!$G$119:$G$169,$G$30)</f>
        <v>16.02</v>
      </c>
      <c r="AE98" s="56">
        <f>SUMIFS(Inp_MEAV_Assets!AE$119:AE$169,Inp_MEAV_Assets!$G$119:$G$169,$G$30)</f>
        <v>16.02</v>
      </c>
      <c r="AF98" s="56">
        <f>SUMIFS(Inp_MEAV_Assets!AF$119:AF$169,Inp_MEAV_Assets!$G$119:$G$169,$G$30)</f>
        <v>16.02</v>
      </c>
      <c r="AG98" s="56">
        <f>SUMIFS(Inp_MEAV_Assets!AG$119:AG$169,Inp_MEAV_Assets!$G$119:$G$169,$G$30)</f>
        <v>16.02</v>
      </c>
      <c r="AH98" s="56">
        <f>SUMIFS(Inp_MEAV_Assets!AH$119:AH$169,Inp_MEAV_Assets!$G$119:$G$169,$G$30)</f>
        <v>16.02</v>
      </c>
      <c r="AI98" s="56">
        <f>SUMIFS(Inp_MEAV_Assets!AI$119:AI$169,Inp_MEAV_Assets!$G$119:$G$169,$G$30)</f>
        <v>16.02</v>
      </c>
      <c r="AJ98" s="56">
        <f>SUMIFS(Inp_MEAV_Assets!AJ$119:AJ$169,Inp_MEAV_Assets!$G$119:$G$169,$G$30)</f>
        <v>16.02</v>
      </c>
      <c r="AK98" s="56">
        <f>SUMIFS(Inp_MEAV_Assets!AK$119:AK$169,Inp_MEAV_Assets!$G$119:$G$169,$G$30)</f>
        <v>16.02</v>
      </c>
    </row>
    <row r="99" spans="2:47">
      <c r="E99" s="3" t="s">
        <v>26</v>
      </c>
      <c r="F99" s="3" t="s">
        <v>235</v>
      </c>
      <c r="G99" s="3" t="s">
        <v>309</v>
      </c>
      <c r="R99" s="14"/>
      <c r="T99" s="101"/>
      <c r="U99" s="101"/>
      <c r="V99" s="101"/>
      <c r="W99" s="101"/>
      <c r="X99" s="101"/>
      <c r="Y99" s="56">
        <f>SUMIFS(Inp_MEAV_Assets!Y$119:Y$169,Inp_MEAV_Assets!$G$119:$G$169,$G$31)</f>
        <v>66.260000000000005</v>
      </c>
      <c r="Z99" s="56">
        <f>SUMIFS(Inp_MEAV_Assets!Z$119:Z$169,Inp_MEAV_Assets!$G$119:$G$169,$G$31)</f>
        <v>66.260000000000005</v>
      </c>
      <c r="AA99" s="56">
        <f>SUMIFS(Inp_MEAV_Assets!AA$119:AA$169,Inp_MEAV_Assets!$G$119:$G$169,$G$31)</f>
        <v>66.260000000000005</v>
      </c>
      <c r="AB99" s="56">
        <f>SUMIFS(Inp_MEAV_Assets!AB$119:AB$169,Inp_MEAV_Assets!$G$119:$G$169,$G$31)</f>
        <v>66.260000000000005</v>
      </c>
      <c r="AC99" s="56">
        <f>SUMIFS(Inp_MEAV_Assets!AC$119:AC$169,Inp_MEAV_Assets!$G$119:$G$169,$G$31)</f>
        <v>66.260000000000005</v>
      </c>
      <c r="AD99" s="56">
        <f>SUMIFS(Inp_MEAV_Assets!AD$119:AD$169,Inp_MEAV_Assets!$G$119:$G$169,$G$31)</f>
        <v>66.260000000000005</v>
      </c>
      <c r="AE99" s="56">
        <f>SUMIFS(Inp_MEAV_Assets!AE$119:AE$169,Inp_MEAV_Assets!$G$119:$G$169,$G$31)</f>
        <v>66.260000000000005</v>
      </c>
      <c r="AF99" s="56">
        <f>SUMIFS(Inp_MEAV_Assets!AF$119:AF$169,Inp_MEAV_Assets!$G$119:$G$169,$G$31)</f>
        <v>66.260000000000005</v>
      </c>
      <c r="AG99" s="56">
        <f>SUMIFS(Inp_MEAV_Assets!AG$119:AG$169,Inp_MEAV_Assets!$G$119:$G$169,$G$31)</f>
        <v>66.260000000000005</v>
      </c>
      <c r="AH99" s="56">
        <f>SUMIFS(Inp_MEAV_Assets!AH$119:AH$169,Inp_MEAV_Assets!$G$119:$G$169,$G$31)</f>
        <v>66.260000000000005</v>
      </c>
      <c r="AI99" s="56">
        <f>SUMIFS(Inp_MEAV_Assets!AI$119:AI$169,Inp_MEAV_Assets!$G$119:$G$169,$G$31)</f>
        <v>66.260000000000005</v>
      </c>
      <c r="AJ99" s="56">
        <f>SUMIFS(Inp_MEAV_Assets!AJ$119:AJ$169,Inp_MEAV_Assets!$G$119:$G$169,$G$31)</f>
        <v>66.260000000000005</v>
      </c>
      <c r="AK99" s="56">
        <f>SUMIFS(Inp_MEAV_Assets!AK$119:AK$169,Inp_MEAV_Assets!$G$119:$G$169,$G$31)</f>
        <v>66.260000000000005</v>
      </c>
    </row>
    <row r="100" spans="2:47">
      <c r="E100" s="3" t="s">
        <v>26</v>
      </c>
      <c r="F100" s="3" t="s">
        <v>329</v>
      </c>
      <c r="G100" s="3" t="s">
        <v>355</v>
      </c>
      <c r="R100" s="14"/>
      <c r="T100" s="101"/>
      <c r="U100" s="101"/>
      <c r="V100" s="101"/>
      <c r="W100" s="101"/>
      <c r="X100" s="101"/>
      <c r="Y100" s="56">
        <f>SUMIFS(Inp_MEAV_Assets!Y$119:Y$169,Inp_MEAV_Assets!$G$119:$G$169,$G$32)</f>
        <v>15136</v>
      </c>
      <c r="Z100" s="56">
        <f>SUMIFS(Inp_MEAV_Assets!Z$119:Z$169,Inp_MEAV_Assets!$G$119:$G$169,$G$32)</f>
        <v>15136</v>
      </c>
      <c r="AA100" s="56">
        <f>SUMIFS(Inp_MEAV_Assets!AA$119:AA$169,Inp_MEAV_Assets!$G$119:$G$169,$G$32)</f>
        <v>15136</v>
      </c>
      <c r="AB100" s="56">
        <f>SUMIFS(Inp_MEAV_Assets!AB$119:AB$169,Inp_MEAV_Assets!$G$119:$G$169,$G$32)</f>
        <v>15136</v>
      </c>
      <c r="AC100" s="56">
        <f>SUMIFS(Inp_MEAV_Assets!AC$119:AC$169,Inp_MEAV_Assets!$G$119:$G$169,$G$32)</f>
        <v>15136</v>
      </c>
      <c r="AD100" s="56">
        <f>SUMIFS(Inp_MEAV_Assets!AD$119:AD$169,Inp_MEAV_Assets!$G$119:$G$169,$G$32)</f>
        <v>15136</v>
      </c>
      <c r="AE100" s="56">
        <f>SUMIFS(Inp_MEAV_Assets!AE$119:AE$169,Inp_MEAV_Assets!$G$119:$G$169,$G$32)</f>
        <v>14252</v>
      </c>
      <c r="AF100" s="56">
        <f>SUMIFS(Inp_MEAV_Assets!AF$119:AF$169,Inp_MEAV_Assets!$G$119:$G$169,$G$32)</f>
        <v>14252</v>
      </c>
      <c r="AG100" s="56">
        <f>SUMIFS(Inp_MEAV_Assets!AG$119:AG$169,Inp_MEAV_Assets!$G$119:$G$169,$G$32)</f>
        <v>14249.2</v>
      </c>
      <c r="AH100" s="56">
        <f>SUMIFS(Inp_MEAV_Assets!AH$119:AH$169,Inp_MEAV_Assets!$G$119:$G$169,$G$32)</f>
        <v>14246.400000000001</v>
      </c>
      <c r="AI100" s="56">
        <f>SUMIFS(Inp_MEAV_Assets!AI$119:AI$169,Inp_MEAV_Assets!$G$119:$G$169,$G$32)</f>
        <v>14243.600000000002</v>
      </c>
      <c r="AJ100" s="56">
        <f>SUMIFS(Inp_MEAV_Assets!AJ$119:AJ$169,Inp_MEAV_Assets!$G$119:$G$169,$G$32)</f>
        <v>14240.800000000003</v>
      </c>
      <c r="AK100" s="56">
        <f>SUMIFS(Inp_MEAV_Assets!AK$119:AK$169,Inp_MEAV_Assets!$G$119:$G$169,$G$32)</f>
        <v>14238.000000000004</v>
      </c>
    </row>
    <row r="101" spans="2:47">
      <c r="E101" s="3" t="s">
        <v>26</v>
      </c>
      <c r="F101" s="3" t="s">
        <v>329</v>
      </c>
      <c r="G101" s="3" t="s">
        <v>356</v>
      </c>
      <c r="R101" s="14"/>
      <c r="T101" s="101"/>
      <c r="U101" s="101"/>
      <c r="V101" s="101"/>
      <c r="W101" s="101"/>
      <c r="X101" s="101"/>
      <c r="Y101" s="56">
        <f>SUMIFS(Inp_MEAV_Assets!Y$119:Y$169,Inp_MEAV_Assets!$G$119:$G$169,$G$33)</f>
        <v>433</v>
      </c>
      <c r="Z101" s="56">
        <f>SUMIFS(Inp_MEAV_Assets!Z$119:Z$169,Inp_MEAV_Assets!$G$119:$G$169,$G$33)</f>
        <v>433</v>
      </c>
      <c r="AA101" s="56">
        <f>SUMIFS(Inp_MEAV_Assets!AA$119:AA$169,Inp_MEAV_Assets!$G$119:$G$169,$G$33)</f>
        <v>433</v>
      </c>
      <c r="AB101" s="56">
        <f>SUMIFS(Inp_MEAV_Assets!AB$119:AB$169,Inp_MEAV_Assets!$G$119:$G$169,$G$33)</f>
        <v>433</v>
      </c>
      <c r="AC101" s="56">
        <f>SUMIFS(Inp_MEAV_Assets!AC$119:AC$169,Inp_MEAV_Assets!$G$119:$G$169,$G$33)</f>
        <v>433</v>
      </c>
      <c r="AD101" s="56">
        <f>SUMIFS(Inp_MEAV_Assets!AD$119:AD$169,Inp_MEAV_Assets!$G$119:$G$169,$G$33)</f>
        <v>433</v>
      </c>
      <c r="AE101" s="56">
        <f>SUMIFS(Inp_MEAV_Assets!AE$119:AE$169,Inp_MEAV_Assets!$G$119:$G$169,$G$33)</f>
        <v>330</v>
      </c>
      <c r="AF101" s="56">
        <f>SUMIFS(Inp_MEAV_Assets!AF$119:AF$169,Inp_MEAV_Assets!$G$119:$G$169,$G$33)</f>
        <v>330</v>
      </c>
      <c r="AG101" s="56">
        <f>SUMIFS(Inp_MEAV_Assets!AG$119:AG$169,Inp_MEAV_Assets!$G$119:$G$169,$G$33)</f>
        <v>330</v>
      </c>
      <c r="AH101" s="56">
        <f>SUMIFS(Inp_MEAV_Assets!AH$119:AH$169,Inp_MEAV_Assets!$G$119:$G$169,$G$33)</f>
        <v>330</v>
      </c>
      <c r="AI101" s="56">
        <f>SUMIFS(Inp_MEAV_Assets!AI$119:AI$169,Inp_MEAV_Assets!$G$119:$G$169,$G$33)</f>
        <v>330</v>
      </c>
      <c r="AJ101" s="56">
        <f>SUMIFS(Inp_MEAV_Assets!AJ$119:AJ$169,Inp_MEAV_Assets!$G$119:$G$169,$G$33)</f>
        <v>330</v>
      </c>
      <c r="AK101" s="56">
        <f>SUMIFS(Inp_MEAV_Assets!AK$119:AK$169,Inp_MEAV_Assets!$G$119:$G$169,$G$33)</f>
        <v>330</v>
      </c>
    </row>
    <row r="102" spans="2:47">
      <c r="E102" s="3" t="s">
        <v>26</v>
      </c>
      <c r="F102" s="3" t="s">
        <v>329</v>
      </c>
      <c r="G102" s="3" t="s">
        <v>357</v>
      </c>
      <c r="R102" s="14"/>
      <c r="T102" s="101"/>
      <c r="U102" s="101"/>
      <c r="V102" s="101"/>
      <c r="W102" s="101"/>
      <c r="X102" s="101"/>
      <c r="Y102" s="56">
        <f>SUMIFS(Inp_MEAV_Assets!Y$119:Y$169,Inp_MEAV_Assets!$G$119:$G$169,$G$34)</f>
        <v>361</v>
      </c>
      <c r="Z102" s="56">
        <f>SUMIFS(Inp_MEAV_Assets!Z$119:Z$169,Inp_MEAV_Assets!$G$119:$G$169,$G$34)</f>
        <v>361</v>
      </c>
      <c r="AA102" s="56">
        <f>SUMIFS(Inp_MEAV_Assets!AA$119:AA$169,Inp_MEAV_Assets!$G$119:$G$169,$G$34)</f>
        <v>361</v>
      </c>
      <c r="AB102" s="56">
        <f>SUMIFS(Inp_MEAV_Assets!AB$119:AB$169,Inp_MEAV_Assets!$G$119:$G$169,$G$34)</f>
        <v>361</v>
      </c>
      <c r="AC102" s="56">
        <f>SUMIFS(Inp_MEAV_Assets!AC$119:AC$169,Inp_MEAV_Assets!$G$119:$G$169,$G$34)</f>
        <v>361</v>
      </c>
      <c r="AD102" s="56">
        <f>SUMIFS(Inp_MEAV_Assets!AD$119:AD$169,Inp_MEAV_Assets!$G$119:$G$169,$G$34)</f>
        <v>361</v>
      </c>
      <c r="AE102" s="56">
        <f>SUMIFS(Inp_MEAV_Assets!AE$119:AE$169,Inp_MEAV_Assets!$G$119:$G$169,$G$34)</f>
        <v>300</v>
      </c>
      <c r="AF102" s="56">
        <f>SUMIFS(Inp_MEAV_Assets!AF$119:AF$169,Inp_MEAV_Assets!$G$119:$G$169,$G$34)</f>
        <v>300</v>
      </c>
      <c r="AG102" s="56">
        <f>SUMIFS(Inp_MEAV_Assets!AG$119:AG$169,Inp_MEAV_Assets!$G$119:$G$169,$G$34)</f>
        <v>300</v>
      </c>
      <c r="AH102" s="56">
        <f>SUMIFS(Inp_MEAV_Assets!AH$119:AH$169,Inp_MEAV_Assets!$G$119:$G$169,$G$34)</f>
        <v>300</v>
      </c>
      <c r="AI102" s="56">
        <f>SUMIFS(Inp_MEAV_Assets!AI$119:AI$169,Inp_MEAV_Assets!$G$119:$G$169,$G$34)</f>
        <v>300</v>
      </c>
      <c r="AJ102" s="56">
        <f>SUMIFS(Inp_MEAV_Assets!AJ$119:AJ$169,Inp_MEAV_Assets!$G$119:$G$169,$G$34)</f>
        <v>300</v>
      </c>
      <c r="AK102" s="56">
        <f>SUMIFS(Inp_MEAV_Assets!AK$119:AK$169,Inp_MEAV_Assets!$G$119:$G$169,$G$34)</f>
        <v>300</v>
      </c>
    </row>
    <row r="103" spans="2:47">
      <c r="E103" s="3" t="s">
        <v>26</v>
      </c>
      <c r="F103" s="3" t="s">
        <v>237</v>
      </c>
      <c r="G103" s="3" t="s">
        <v>332</v>
      </c>
      <c r="R103" s="14"/>
      <c r="T103" s="101"/>
      <c r="U103" s="101"/>
      <c r="V103" s="101"/>
      <c r="W103" s="101"/>
      <c r="X103" s="101"/>
      <c r="Y103" s="56">
        <f>Inp_Storage!Y29+Inp_Storage!Y95+Inp_Storage!Y227+Inp_Storage!R293</f>
        <v>0.22</v>
      </c>
      <c r="Z103" s="56">
        <f>Y103+Inp_Storage!Z29+Inp_Storage!Z95+Inp_Storage!Z227</f>
        <v>0.22</v>
      </c>
      <c r="AA103" s="56">
        <f>Z103+Inp_Storage!AA29+Inp_Storage!AA95+Inp_Storage!AA227</f>
        <v>0</v>
      </c>
      <c r="AB103" s="56">
        <f>AA103+Inp_Storage!AB29+Inp_Storage!AB95+Inp_Storage!AB227</f>
        <v>0</v>
      </c>
      <c r="AC103" s="56">
        <f>AB103+Inp_Storage!AC29+Inp_Storage!AC95+Inp_Storage!AC227</f>
        <v>0</v>
      </c>
      <c r="AD103" s="56">
        <f>AC103+Inp_Storage!AD29+Inp_Storage!AD95+Inp_Storage!AD227</f>
        <v>0</v>
      </c>
      <c r="AE103" s="56">
        <f>AD103+Inp_Storage!AE29+Inp_Storage!AE95</f>
        <v>0</v>
      </c>
      <c r="AF103" s="56">
        <f>AE103+Inp_Storage!AF29+Inp_Storage!AF95</f>
        <v>0</v>
      </c>
      <c r="AG103" s="56">
        <f>AF103+Inp_Storage!AG29+Inp_Storage!AG95</f>
        <v>0</v>
      </c>
      <c r="AH103" s="56">
        <f>AG103+Inp_Storage!AH29+Inp_Storage!AH95</f>
        <v>0</v>
      </c>
      <c r="AI103" s="56">
        <f>AH103+Inp_Storage!AI29+Inp_Storage!AI95</f>
        <v>0</v>
      </c>
      <c r="AJ103" s="56">
        <f>AI103+Inp_Storage!AJ29+Inp_Storage!AJ95</f>
        <v>0</v>
      </c>
      <c r="AK103" s="56">
        <f>AJ103+Inp_Storage!AK29+Inp_Storage!AK95</f>
        <v>0</v>
      </c>
    </row>
    <row r="104" spans="2:47">
      <c r="E104" s="3" t="s">
        <v>26</v>
      </c>
      <c r="F104" s="3" t="s">
        <v>237</v>
      </c>
      <c r="G104" s="3" t="s">
        <v>360</v>
      </c>
      <c r="R104" s="14"/>
      <c r="T104" s="101"/>
      <c r="U104" s="101"/>
      <c r="V104" s="101"/>
      <c r="W104" s="101"/>
      <c r="X104" s="101"/>
      <c r="Y104" s="56">
        <f>Inp_Storage!Y30+Inp_Storage!Y96+Inp_Storage!Y228+Inp_Storage!R294+Inp_Storage!Y31+Inp_Storage!Y97+Inp_Storage!Y229+Inp_Storage!R295</f>
        <v>1.75</v>
      </c>
      <c r="Z104" s="56">
        <f>Y104+Inp_Storage!Z30+Inp_Storage!Z96+Inp_Storage!Z228+Inp_Storage!Z31+Inp_Storage!Z97+Inp_Storage!Z229</f>
        <v>1.75</v>
      </c>
      <c r="AA104" s="56">
        <f>Z104+Inp_Storage!AA30+Inp_Storage!AA96+Inp_Storage!AA228+Inp_Storage!AA31+Inp_Storage!AA97+Inp_Storage!AA229</f>
        <v>1.75</v>
      </c>
      <c r="AB104" s="56">
        <f>AA104+Inp_Storage!AB30+Inp_Storage!AB96+Inp_Storage!AB228+Inp_Storage!AB31+Inp_Storage!AB97+Inp_Storage!AB229</f>
        <v>1.75</v>
      </c>
      <c r="AC104" s="56">
        <f>AB104+Inp_Storage!AC30+Inp_Storage!AC96+Inp_Storage!AC228+Inp_Storage!AC31+Inp_Storage!AC97+Inp_Storage!AC229</f>
        <v>1.75</v>
      </c>
      <c r="AD104" s="56">
        <f>AC104+Inp_Storage!AD30+Inp_Storage!AD96+Inp_Storage!AD228+Inp_Storage!AD31+Inp_Storage!AD97+Inp_Storage!AD229</f>
        <v>1.75</v>
      </c>
      <c r="AE104" s="56">
        <f>AD104+Inp_Storage!AE30+Inp_Storage!AE96+Inp_Storage!AE31+Inp_Storage!AE97</f>
        <v>1.75</v>
      </c>
      <c r="AF104" s="56">
        <f>AE104+Inp_Storage!AF30+Inp_Storage!AF96+Inp_Storage!AF31+Inp_Storage!AF97</f>
        <v>1.75</v>
      </c>
      <c r="AG104" s="56">
        <f>AF104+Inp_Storage!AG30+Inp_Storage!AG96+Inp_Storage!AG31+Inp_Storage!AG97</f>
        <v>1.75</v>
      </c>
      <c r="AH104" s="56">
        <f>AG104+Inp_Storage!AH30+Inp_Storage!AH96+Inp_Storage!AH31+Inp_Storage!AH97</f>
        <v>1.75</v>
      </c>
      <c r="AI104" s="56">
        <f>AH104+Inp_Storage!AI30+Inp_Storage!AI96+Inp_Storage!AI31+Inp_Storage!AI97</f>
        <v>1.75</v>
      </c>
      <c r="AJ104" s="56">
        <f>AI104+Inp_Storage!AJ30+Inp_Storage!AJ96+Inp_Storage!AJ31+Inp_Storage!AJ97</f>
        <v>1.75</v>
      </c>
      <c r="AK104" s="56">
        <f>AJ104+Inp_Storage!AK30+Inp_Storage!AK96+Inp_Storage!AK31+Inp_Storage!AK97</f>
        <v>1.75</v>
      </c>
    </row>
    <row r="105" spans="2:47">
      <c r="E105" s="3" t="s">
        <v>26</v>
      </c>
      <c r="F105" s="3" t="s">
        <v>237</v>
      </c>
      <c r="G105" s="3" t="s">
        <v>349</v>
      </c>
      <c r="R105" s="14"/>
      <c r="T105" s="101"/>
      <c r="U105" s="101"/>
      <c r="V105" s="101"/>
      <c r="W105" s="101"/>
      <c r="X105" s="101"/>
      <c r="Y105" s="56">
        <f>Inp_Storage!Y32+Inp_Storage!Y98+Inp_Storage!Y230+Inp_Storage!R296</f>
        <v>0</v>
      </c>
      <c r="Z105" s="56">
        <f>Y105+Inp_Storage!Z32+Inp_Storage!Z98+Inp_Storage!Z230</f>
        <v>0</v>
      </c>
      <c r="AA105" s="56">
        <f>Z105+Inp_Storage!AA32+Inp_Storage!AA98+Inp_Storage!AA230</f>
        <v>0</v>
      </c>
      <c r="AB105" s="56">
        <f>AA105+Inp_Storage!AB32+Inp_Storage!AB98+Inp_Storage!AB230</f>
        <v>0</v>
      </c>
      <c r="AC105" s="56">
        <f>AB105+Inp_Storage!AC32+Inp_Storage!AC98+Inp_Storage!AC230</f>
        <v>0</v>
      </c>
      <c r="AD105" s="56">
        <f>AC105+Inp_Storage!AD32+Inp_Storage!AD98+Inp_Storage!AD230</f>
        <v>0</v>
      </c>
      <c r="AE105" s="56">
        <f>AD105+Inp_Storage!AE32+Inp_Storage!AE98</f>
        <v>0</v>
      </c>
      <c r="AF105" s="56">
        <f>AE105+Inp_Storage!AF32+Inp_Storage!AF98</f>
        <v>0</v>
      </c>
      <c r="AG105" s="56">
        <f>AF105+Inp_Storage!AG32+Inp_Storage!AG98</f>
        <v>0</v>
      </c>
      <c r="AH105" s="56">
        <f>AG105+Inp_Storage!AH32+Inp_Storage!AH98</f>
        <v>0</v>
      </c>
      <c r="AI105" s="56">
        <f>AH105+Inp_Storage!AI32+Inp_Storage!AI98</f>
        <v>0</v>
      </c>
      <c r="AJ105" s="56">
        <f>AI105+Inp_Storage!AJ32+Inp_Storage!AJ98</f>
        <v>0</v>
      </c>
      <c r="AK105" s="56">
        <f>AJ105+Inp_Storage!AK32+Inp_Storage!AK98</f>
        <v>0</v>
      </c>
    </row>
    <row r="106" spans="2:47">
      <c r="E106" s="3" t="s">
        <v>26</v>
      </c>
      <c r="F106" s="3" t="s">
        <v>237</v>
      </c>
      <c r="G106" s="3" t="s">
        <v>306</v>
      </c>
      <c r="P106" s="3" t="s">
        <v>113</v>
      </c>
      <c r="R106" s="14"/>
      <c r="T106" s="101"/>
      <c r="U106" s="101"/>
      <c r="V106" s="101"/>
      <c r="W106" s="101"/>
      <c r="X106" s="101"/>
      <c r="Y106" s="56">
        <f>SUMIFS(Inp_MEAV_Assets!Y$119:Y$169,Inp_MEAV_Assets!$G$119:$G$169,$G$38)</f>
        <v>0</v>
      </c>
      <c r="Z106" s="56">
        <f>SUMIFS(Inp_MEAV_Assets!Z$119:Z$169,Inp_MEAV_Assets!$G$119:$G$169,$G$38)</f>
        <v>0</v>
      </c>
      <c r="AA106" s="56">
        <f>SUMIFS(Inp_MEAV_Assets!AA$119:AA$169,Inp_MEAV_Assets!$G$119:$G$169,$G$38)</f>
        <v>0</v>
      </c>
      <c r="AB106" s="56">
        <f>SUMIFS(Inp_MEAV_Assets!AB$119:AB$169,Inp_MEAV_Assets!$G$119:$G$169,$G$38)</f>
        <v>0</v>
      </c>
      <c r="AC106" s="56">
        <f>SUMIFS(Inp_MEAV_Assets!AC$119:AC$169,Inp_MEAV_Assets!$G$119:$G$169,$G$38)</f>
        <v>0</v>
      </c>
      <c r="AD106" s="56">
        <f>SUMIFS(Inp_MEAV_Assets!AD$119:AD$169,Inp_MEAV_Assets!$G$119:$G$169,$G$38)</f>
        <v>0</v>
      </c>
      <c r="AE106" s="56">
        <f>SUMIFS(Inp_MEAV_Assets!AE$119:AE$169,Inp_MEAV_Assets!$G$119:$G$169,$G$38)</f>
        <v>0</v>
      </c>
      <c r="AF106" s="56">
        <f>SUMIFS(Inp_MEAV_Assets!AF$119:AF$169,Inp_MEAV_Assets!$G$119:$G$169,$G$38)</f>
        <v>0</v>
      </c>
      <c r="AG106" s="56">
        <f>SUMIFS(Inp_MEAV_Assets!AG$119:AG$169,Inp_MEAV_Assets!$G$119:$G$169,$G$38)</f>
        <v>0</v>
      </c>
      <c r="AH106" s="56">
        <f>SUMIFS(Inp_MEAV_Assets!AH$119:AH$169,Inp_MEAV_Assets!$G$119:$G$169,$G$38)</f>
        <v>0</v>
      </c>
      <c r="AI106" s="56">
        <f>SUMIFS(Inp_MEAV_Assets!AI$119:AI$169,Inp_MEAV_Assets!$G$119:$G$169,$G$38)</f>
        <v>0</v>
      </c>
      <c r="AJ106" s="56">
        <f>SUMIFS(Inp_MEAV_Assets!AJ$119:AJ$169,Inp_MEAV_Assets!$G$119:$G$169,$G$38)</f>
        <v>0</v>
      </c>
      <c r="AK106" s="56">
        <f>SUMIFS(Inp_MEAV_Assets!AK$119:AK$169,Inp_MEAV_Assets!$G$119:$G$169,$G$38)</f>
        <v>0</v>
      </c>
      <c r="AO106" s="96" t="s">
        <v>364</v>
      </c>
    </row>
    <row r="107" spans="2:47">
      <c r="E107" s="3" t="s">
        <v>26</v>
      </c>
      <c r="F107" s="3" t="s">
        <v>311</v>
      </c>
      <c r="G107" s="3" t="s">
        <v>311</v>
      </c>
      <c r="R107" s="14"/>
      <c r="T107" s="101"/>
      <c r="U107" s="101"/>
      <c r="V107" s="101"/>
      <c r="W107" s="101"/>
      <c r="X107" s="101"/>
      <c r="Y107" s="56">
        <f>SUMIFS(Inp_MEAV_Assets!Y$119:Y$169,Inp_MEAV_Assets!$G$119:$G$169,$G$39)</f>
        <v>11</v>
      </c>
      <c r="Z107" s="56">
        <f>SUMIFS(Inp_MEAV_Assets!Z$119:Z$169,Inp_MEAV_Assets!$G$119:$G$169,$G$39)</f>
        <v>11</v>
      </c>
      <c r="AA107" s="56">
        <f>SUMIFS(Inp_MEAV_Assets!AA$119:AA$169,Inp_MEAV_Assets!$G$119:$G$169,$G$39)</f>
        <v>11</v>
      </c>
      <c r="AB107" s="56">
        <f>SUMIFS(Inp_MEAV_Assets!AB$119:AB$169,Inp_MEAV_Assets!$G$119:$G$169,$G$39)</f>
        <v>11</v>
      </c>
      <c r="AC107" s="56">
        <f>SUMIFS(Inp_MEAV_Assets!AC$119:AC$169,Inp_MEAV_Assets!$G$119:$G$169,$G$39)</f>
        <v>11</v>
      </c>
      <c r="AD107" s="56">
        <f>SUMIFS(Inp_MEAV_Assets!AD$119:AD$169,Inp_MEAV_Assets!$G$119:$G$169,$G$39)</f>
        <v>11</v>
      </c>
      <c r="AE107" s="56">
        <f>SUMIFS(Inp_MEAV_Assets!AE$119:AE$169,Inp_MEAV_Assets!$G$119:$G$169,$G$39)</f>
        <v>11</v>
      </c>
      <c r="AF107" s="56">
        <f>SUMIFS(Inp_MEAV_Assets!AF$119:AF$169,Inp_MEAV_Assets!$G$119:$G$169,$G$39)</f>
        <v>11</v>
      </c>
      <c r="AG107" s="56">
        <f>SUMIFS(Inp_MEAV_Assets!AG$119:AG$169,Inp_MEAV_Assets!$G$119:$G$169,$G$39)</f>
        <v>11</v>
      </c>
      <c r="AH107" s="56">
        <f>SUMIFS(Inp_MEAV_Assets!AH$119:AH$169,Inp_MEAV_Assets!$G$119:$G$169,$G$39)</f>
        <v>11</v>
      </c>
      <c r="AI107" s="56">
        <f>SUMIFS(Inp_MEAV_Assets!AI$119:AI$169,Inp_MEAV_Assets!$G$119:$G$169,$G$39)</f>
        <v>11</v>
      </c>
      <c r="AJ107" s="56">
        <f>SUMIFS(Inp_MEAV_Assets!AJ$119:AJ$169,Inp_MEAV_Assets!$G$119:$G$169,$G$39)</f>
        <v>11</v>
      </c>
      <c r="AK107" s="56">
        <f>SUMIFS(Inp_MEAV_Assets!AK$119:AK$169,Inp_MEAV_Assets!$G$119:$G$169,$G$39)</f>
        <v>11</v>
      </c>
    </row>
    <row r="108" spans="2:47">
      <c r="E108" s="3" t="s">
        <v>26</v>
      </c>
      <c r="F108" s="3" t="s">
        <v>312</v>
      </c>
      <c r="G108" s="3" t="s">
        <v>312</v>
      </c>
      <c r="R108" s="14"/>
      <c r="T108" s="101"/>
      <c r="U108" s="101"/>
      <c r="V108" s="101"/>
      <c r="W108" s="101"/>
      <c r="X108" s="101"/>
      <c r="Y108" s="56">
        <f>SUMIFS(Inp_MEAV_Assets!Y$119:Y$169,Inp_MEAV_Assets!$G$119:$G$169,$G$40)</f>
        <v>119</v>
      </c>
      <c r="Z108" s="56">
        <f>SUMIFS(Inp_MEAV_Assets!Z$119:Z$169,Inp_MEAV_Assets!$G$119:$G$169,$G$40)</f>
        <v>122</v>
      </c>
      <c r="AA108" s="56">
        <f>SUMIFS(Inp_MEAV_Assets!AA$119:AA$169,Inp_MEAV_Assets!$G$119:$G$169,$G$40)</f>
        <v>122</v>
      </c>
      <c r="AB108" s="56">
        <f>SUMIFS(Inp_MEAV_Assets!AB$119:AB$169,Inp_MEAV_Assets!$G$119:$G$169,$G$40)</f>
        <v>122</v>
      </c>
      <c r="AC108" s="56">
        <f>SUMIFS(Inp_MEAV_Assets!AC$119:AC$169,Inp_MEAV_Assets!$G$119:$G$169,$G$40)</f>
        <v>122</v>
      </c>
      <c r="AD108" s="56">
        <f>SUMIFS(Inp_MEAV_Assets!AD$119:AD$169,Inp_MEAV_Assets!$G$119:$G$169,$G$40)</f>
        <v>122</v>
      </c>
      <c r="AE108" s="56">
        <f>SUMIFS(Inp_MEAV_Assets!AE$119:AE$169,Inp_MEAV_Assets!$G$119:$G$169,$G$40)</f>
        <v>122</v>
      </c>
      <c r="AF108" s="56">
        <f>SUMIFS(Inp_MEAV_Assets!AF$119:AF$169,Inp_MEAV_Assets!$G$119:$G$169,$G$40)</f>
        <v>122</v>
      </c>
      <c r="AG108" s="56">
        <f>SUMIFS(Inp_MEAV_Assets!AG$119:AG$169,Inp_MEAV_Assets!$G$119:$G$169,$G$40)</f>
        <v>122</v>
      </c>
      <c r="AH108" s="56">
        <f>SUMIFS(Inp_MEAV_Assets!AH$119:AH$169,Inp_MEAV_Assets!$G$119:$G$169,$G$40)</f>
        <v>122</v>
      </c>
      <c r="AI108" s="56">
        <f>SUMIFS(Inp_MEAV_Assets!AI$119:AI$169,Inp_MEAV_Assets!$G$119:$G$169,$G$40)</f>
        <v>122</v>
      </c>
      <c r="AJ108" s="56">
        <f>SUMIFS(Inp_MEAV_Assets!AJ$119:AJ$169,Inp_MEAV_Assets!$G$119:$G$169,$G$40)</f>
        <v>122</v>
      </c>
      <c r="AK108" s="56">
        <f>SUMIFS(Inp_MEAV_Assets!AK$119:AK$169,Inp_MEAV_Assets!$G$119:$G$169,$G$40)</f>
        <v>122</v>
      </c>
    </row>
    <row r="109" spans="2:47">
      <c r="E109" s="3" t="s">
        <v>26</v>
      </c>
      <c r="F109" s="3" t="s">
        <v>330</v>
      </c>
      <c r="G109" s="3" t="s">
        <v>361</v>
      </c>
      <c r="P109" s="3" t="s">
        <v>113</v>
      </c>
      <c r="R109" s="14"/>
      <c r="T109" s="101"/>
      <c r="U109" s="101"/>
      <c r="V109" s="101"/>
      <c r="W109" s="101"/>
      <c r="X109" s="101"/>
      <c r="Y109" s="100">
        <v>2671143.8320800303</v>
      </c>
      <c r="Z109" s="100">
        <v>2678028</v>
      </c>
      <c r="AA109" s="100">
        <v>2684215</v>
      </c>
      <c r="AB109" s="100">
        <v>2686582</v>
      </c>
      <c r="AC109" s="100">
        <v>2689082</v>
      </c>
      <c r="AD109" s="100">
        <v>2692788</v>
      </c>
      <c r="AE109" s="100">
        <v>2695938</v>
      </c>
      <c r="AF109" s="100">
        <v>2699499.0590014942</v>
      </c>
      <c r="AG109" s="100">
        <v>2704825.6287636813</v>
      </c>
      <c r="AH109" s="100">
        <v>2710159.6118852426</v>
      </c>
      <c r="AI109" s="100">
        <v>2715501.1109046964</v>
      </c>
      <c r="AJ109" s="100">
        <v>2720850.2285603513</v>
      </c>
      <c r="AK109" s="100">
        <v>2726207.0708045522</v>
      </c>
      <c r="AO109" s="96" t="s">
        <v>408</v>
      </c>
    </row>
    <row r="111" spans="2:47" s="64" customFormat="1" ht="15">
      <c r="B111" s="65" t="s">
        <v>28</v>
      </c>
      <c r="C111" s="65"/>
      <c r="D111" s="65"/>
      <c r="E111" s="65"/>
      <c r="F111" s="65"/>
      <c r="G111" s="65"/>
      <c r="H111" s="65"/>
      <c r="I111" s="65"/>
      <c r="J111" s="65"/>
      <c r="K111" s="65"/>
      <c r="L111" s="65"/>
      <c r="M111" s="65"/>
      <c r="N111" s="65"/>
      <c r="O111" s="65"/>
      <c r="P111" s="65"/>
      <c r="Q111" s="65"/>
      <c r="R111" s="65"/>
      <c r="S111" s="65"/>
      <c r="T111" s="65"/>
      <c r="U111" s="65"/>
      <c r="V111" s="65"/>
      <c r="W111" s="65"/>
      <c r="X111" s="65"/>
      <c r="Y111" s="65"/>
      <c r="Z111" s="65"/>
      <c r="AA111" s="65"/>
      <c r="AB111" s="65"/>
      <c r="AC111" s="65"/>
      <c r="AD111" s="65"/>
      <c r="AE111" s="65"/>
      <c r="AF111" s="65"/>
      <c r="AG111" s="65"/>
      <c r="AH111" s="65"/>
      <c r="AI111" s="65"/>
      <c r="AJ111" s="65"/>
      <c r="AK111" s="65"/>
      <c r="AL111" s="65"/>
      <c r="AM111" s="65"/>
      <c r="AN111" s="65"/>
      <c r="AO111" s="65"/>
      <c r="AP111" s="65"/>
      <c r="AQ111" s="65"/>
      <c r="AR111" s="65"/>
      <c r="AS111" s="65"/>
      <c r="AT111" s="65"/>
    </row>
    <row r="112" spans="2:47" s="64" customFormat="1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</row>
    <row r="113" spans="5:37">
      <c r="E113" s="3" t="s">
        <v>28</v>
      </c>
      <c r="F113" s="3" t="s">
        <v>238</v>
      </c>
      <c r="G113" s="3" t="s">
        <v>315</v>
      </c>
      <c r="R113" s="14"/>
      <c r="T113" s="101"/>
      <c r="U113" s="101"/>
      <c r="V113" s="101"/>
      <c r="W113" s="101"/>
      <c r="X113" s="101"/>
      <c r="Y113" s="56">
        <f>SUMIFS(Inp_MEAV_Assets!Y$173:Y$223,Inp_MEAV_Assets!$G$173:$G$223,$G$11)</f>
        <v>9084.2884496517436</v>
      </c>
      <c r="Z113" s="56">
        <f>SUMIFS(Inp_MEAV_Assets!Z$173:Z$223,Inp_MEAV_Assets!$G$173:$G$223,$G$11)</f>
        <v>9321.7369599996582</v>
      </c>
      <c r="AA113" s="56">
        <f>SUMIFS(Inp_MEAV_Assets!AA$173:AA$223,Inp_MEAV_Assets!$G$173:$G$223,$G$11)</f>
        <v>9604.5441799996843</v>
      </c>
      <c r="AB113" s="56">
        <f>SUMIFS(Inp_MEAV_Assets!AB$173:AB$223,Inp_MEAV_Assets!$G$173:$G$223,$G$11)</f>
        <v>9873.5827399997361</v>
      </c>
      <c r="AC113" s="56">
        <f>SUMIFS(Inp_MEAV_Assets!AC$173:AC$223,Inp_MEAV_Assets!$G$173:$G$223,$G$11)</f>
        <v>10095.576279999756</v>
      </c>
      <c r="AD113" s="56">
        <f>SUMIFS(Inp_MEAV_Assets!AD$173:AD$223,Inp_MEAV_Assets!$G$173:$G$223,$G$11)</f>
        <v>10293.608319999999</v>
      </c>
      <c r="AE113" s="56">
        <f>SUMIFS(Inp_MEAV_Assets!AE$173:AE$223,Inp_MEAV_Assets!$G$173:$G$223,$G$11)</f>
        <v>10498.070949999739</v>
      </c>
      <c r="AF113" s="56">
        <f>SUMIFS(Inp_MEAV_Assets!AF$173:AF$223,Inp_MEAV_Assets!$G$173:$G$223,$G$11)</f>
        <v>10857.965579888812</v>
      </c>
      <c r="AG113" s="56">
        <f>SUMIFS(Inp_MEAV_Assets!AG$173:AG$223,Inp_MEAV_Assets!$G$173:$G$223,$G$11)+Inp_MEAV_AssetsAdjustments!AG200</f>
        <v>10950.583951742899</v>
      </c>
      <c r="AH113" s="108">
        <f>SUMIFS(Inp_MEAV_Assets!AH$173:AH$223,Inp_MEAV_Assets!$G$173:$G$223,$G$11)+Inp_MEAV_AssetsAdjustments!AH200</f>
        <v>11046.017724939773</v>
      </c>
      <c r="AI113" s="108">
        <f>SUMIFS(Inp_MEAV_Assets!AI$173:AI$223,Inp_MEAV_Assets!$G$173:$G$223,$G$11)+Inp_MEAV_AssetsAdjustments!AI200</f>
        <v>11146.036842608033</v>
      </c>
      <c r="AJ113" s="108">
        <f>SUMIFS(Inp_MEAV_Assets!AJ$173:AJ$223,Inp_MEAV_Assets!$G$173:$G$223,$G$11)+Inp_MEAV_AssetsAdjustments!AJ200</f>
        <v>11243.870392882851</v>
      </c>
      <c r="AK113" s="108">
        <f>SUMIFS(Inp_MEAV_Assets!AK$173:AK$223,Inp_MEAV_Assets!$G$173:$G$223,$G$11)+Inp_MEAV_AssetsAdjustments!AK200</f>
        <v>11341.814884933015</v>
      </c>
    </row>
    <row r="114" spans="5:37">
      <c r="E114" s="3" t="s">
        <v>28</v>
      </c>
      <c r="F114" s="3" t="s">
        <v>238</v>
      </c>
      <c r="G114" s="3" t="s">
        <v>316</v>
      </c>
      <c r="R114" s="14"/>
      <c r="T114" s="101"/>
      <c r="U114" s="101"/>
      <c r="V114" s="101"/>
      <c r="W114" s="101"/>
      <c r="X114" s="101"/>
      <c r="Y114" s="56">
        <f>SUMIFS(Inp_MEAV_Assets!Y$173:Y$223,Inp_MEAV_Assets!$G$173:$G$223,$G$12)</f>
        <v>5747.8071969681851</v>
      </c>
      <c r="Z114" s="56">
        <f>SUMIFS(Inp_MEAV_Assets!Z$173:Z$223,Inp_MEAV_Assets!$G$173:$G$223,$G$12)</f>
        <v>5593.0425999999934</v>
      </c>
      <c r="AA114" s="56">
        <f>SUMIFS(Inp_MEAV_Assets!AA$173:AA$223,Inp_MEAV_Assets!$G$173:$G$223,$G$12)</f>
        <v>5411.3413799999971</v>
      </c>
      <c r="AB114" s="56">
        <f>SUMIFS(Inp_MEAV_Assets!AB$173:AB$223,Inp_MEAV_Assets!$G$173:$G$223,$G$12)</f>
        <v>5226.4850599999954</v>
      </c>
      <c r="AC114" s="56">
        <f>SUMIFS(Inp_MEAV_Assets!AC$173:AC$223,Inp_MEAV_Assets!$G$173:$G$223,$G$12)</f>
        <v>5093.5122000000001</v>
      </c>
      <c r="AD114" s="56">
        <f>SUMIFS(Inp_MEAV_Assets!AD$173:AD$223,Inp_MEAV_Assets!$G$173:$G$223,$G$12)</f>
        <v>4984.4757200000022</v>
      </c>
      <c r="AE114" s="56">
        <f>SUMIFS(Inp_MEAV_Assets!AE$173:AE$223,Inp_MEAV_Assets!$G$173:$G$223,$G$12)</f>
        <v>4898.6808399999918</v>
      </c>
      <c r="AF114" s="56">
        <f>SUMIFS(Inp_MEAV_Assets!AF$173:AF$223,Inp_MEAV_Assets!$G$173:$G$223,$G$12)</f>
        <v>4699.7942580030995</v>
      </c>
      <c r="AG114" s="56">
        <f>SUMIFS(Inp_MEAV_Assets!AG$173:AG$223,Inp_MEAV_Assets!$G$173:$G$223,$G$12)+Inp_MEAV_AssetsAdjustments!AG201</f>
        <v>4725.9066786402518</v>
      </c>
      <c r="AH114" s="108">
        <f>SUMIFS(Inp_MEAV_Assets!AH$173:AH$223,Inp_MEAV_Assets!$G$173:$G$223,$G$12)+Inp_MEAV_AssetsAdjustments!AH201</f>
        <v>4752.1874239816771</v>
      </c>
      <c r="AI114" s="108">
        <f>SUMIFS(Inp_MEAV_Assets!AI$173:AI$223,Inp_MEAV_Assets!$G$173:$G$223,$G$12)+Inp_MEAV_AssetsAdjustments!AI201</f>
        <v>4778.9302687612853</v>
      </c>
      <c r="AJ114" s="108">
        <f>SUMIFS(Inp_MEAV_Assets!AJ$173:AJ$223,Inp_MEAV_Assets!$G$173:$G$223,$G$12)+Inp_MEAV_AssetsAdjustments!AJ201</f>
        <v>4804.9604102209551</v>
      </c>
      <c r="AK114" s="108">
        <f>SUMIFS(Inp_MEAV_Assets!AK$173:AK$223,Inp_MEAV_Assets!$G$173:$G$223,$G$12)+Inp_MEAV_AssetsAdjustments!AK201</f>
        <v>4830.9404874805796</v>
      </c>
    </row>
    <row r="115" spans="5:37">
      <c r="E115" s="3" t="s">
        <v>28</v>
      </c>
      <c r="F115" s="3" t="s">
        <v>238</v>
      </c>
      <c r="G115" s="3" t="s">
        <v>317</v>
      </c>
      <c r="R115" s="14"/>
      <c r="T115" s="101"/>
      <c r="U115" s="101"/>
      <c r="V115" s="101"/>
      <c r="W115" s="101"/>
      <c r="X115" s="101"/>
      <c r="Y115" s="56">
        <f>SUMIFS(Inp_MEAV_Assets!Y$173:Y$223,Inp_MEAV_Assets!$G$173:$G$223,$G$13)</f>
        <v>3490.3424520751296</v>
      </c>
      <c r="Z115" s="56">
        <f>SUMIFS(Inp_MEAV_Assets!Z$173:Z$223,Inp_MEAV_Assets!$G$173:$G$223,$G$13)</f>
        <v>3442.2731200000071</v>
      </c>
      <c r="AA115" s="56">
        <f>SUMIFS(Inp_MEAV_Assets!AA$173:AA$223,Inp_MEAV_Assets!$G$173:$G$223,$G$13)</f>
        <v>3379.7717200000075</v>
      </c>
      <c r="AB115" s="56">
        <f>SUMIFS(Inp_MEAV_Assets!AB$173:AB$223,Inp_MEAV_Assets!$G$173:$G$223,$G$13)</f>
        <v>3345.734940000003</v>
      </c>
      <c r="AC115" s="56">
        <f>SUMIFS(Inp_MEAV_Assets!AC$173:AC$223,Inp_MEAV_Assets!$G$173:$G$223,$G$13)</f>
        <v>3305.9289200000021</v>
      </c>
      <c r="AD115" s="56">
        <f>SUMIFS(Inp_MEAV_Assets!AD$173:AD$223,Inp_MEAV_Assets!$G$173:$G$223,$G$13)</f>
        <v>3256.8915599999996</v>
      </c>
      <c r="AE115" s="56">
        <f>SUMIFS(Inp_MEAV_Assets!AE$173:AE$223,Inp_MEAV_Assets!$G$173:$G$223,$G$13)</f>
        <v>3206.1393300000082</v>
      </c>
      <c r="AF115" s="56">
        <f>SUMIFS(Inp_MEAV_Assets!AF$173:AF$223,Inp_MEAV_Assets!$G$173:$G$223,$G$13)</f>
        <v>3105.463198593432</v>
      </c>
      <c r="AG115" s="56">
        <f>SUMIFS(Inp_MEAV_Assets!AG$173:AG$223,Inp_MEAV_Assets!$G$173:$G$223,$G$13)+Inp_MEAV_AssetsAdjustments!AG202</f>
        <v>3049.542056236508</v>
      </c>
      <c r="AH115" s="108">
        <f>SUMIFS(Inp_MEAV_Assets!AH$173:AH$223,Inp_MEAV_Assets!$G$173:$G$223,$G$13)+Inp_MEAV_AssetsAdjustments!AH202</f>
        <v>2993.5865567628184</v>
      </c>
      <c r="AI115" s="108">
        <f>SUMIFS(Inp_MEAV_Assets!AI$173:AI$223,Inp_MEAV_Assets!$G$173:$G$223,$G$13)+Inp_MEAV_AssetsAdjustments!AI202</f>
        <v>2937.6525302194646</v>
      </c>
      <c r="AJ115" s="108">
        <f>SUMIFS(Inp_MEAV_Assets!AJ$173:AJ$223,Inp_MEAV_Assets!$G$173:$G$223,$G$13)+Inp_MEAV_AssetsAdjustments!AJ202</f>
        <v>2881.5054021885871</v>
      </c>
      <c r="AK115" s="108">
        <f>SUMIFS(Inp_MEAV_Assets!AK$173:AK$223,Inp_MEAV_Assets!$G$173:$G$223,$G$13)+Inp_MEAV_AssetsAdjustments!AK202</f>
        <v>2825.3335636054135</v>
      </c>
    </row>
    <row r="116" spans="5:37">
      <c r="E116" s="3" t="s">
        <v>28</v>
      </c>
      <c r="F116" s="3" t="s">
        <v>238</v>
      </c>
      <c r="G116" s="3" t="s">
        <v>318</v>
      </c>
      <c r="R116" s="14"/>
      <c r="T116" s="101"/>
      <c r="U116" s="101"/>
      <c r="V116" s="101"/>
      <c r="W116" s="101"/>
      <c r="X116" s="101"/>
      <c r="Y116" s="56">
        <f>SUMIFS(Inp_MEAV_Assets!Y$173:Y$223,Inp_MEAV_Assets!$G$173:$G$223,$G$14)</f>
        <v>1224.4837269469074</v>
      </c>
      <c r="Z116" s="56">
        <f>SUMIFS(Inp_MEAV_Assets!Z$173:Z$223,Inp_MEAV_Assets!$G$173:$G$223,$G$14)</f>
        <v>1197.8319800000022</v>
      </c>
      <c r="AA116" s="56">
        <f>SUMIFS(Inp_MEAV_Assets!AA$173:AA$223,Inp_MEAV_Assets!$G$173:$G$223,$G$14)</f>
        <v>1168.3369400000013</v>
      </c>
      <c r="AB116" s="56">
        <f>SUMIFS(Inp_MEAV_Assets!AB$173:AB$223,Inp_MEAV_Assets!$G$173:$G$223,$G$14)</f>
        <v>1138.2474100000011</v>
      </c>
      <c r="AC116" s="56">
        <f>SUMIFS(Inp_MEAV_Assets!AC$173:AC$223,Inp_MEAV_Assets!$G$173:$G$223,$G$14)</f>
        <v>1115.4476100000004</v>
      </c>
      <c r="AD116" s="56">
        <f>SUMIFS(Inp_MEAV_Assets!AD$173:AD$223,Inp_MEAV_Assets!$G$173:$G$223,$G$14)</f>
        <v>1093.5333600000001</v>
      </c>
      <c r="AE116" s="56">
        <f>SUMIFS(Inp_MEAV_Assets!AE$173:AE$223,Inp_MEAV_Assets!$G$173:$G$223,$G$14)</f>
        <v>1054.3880900000029</v>
      </c>
      <c r="AF116" s="56">
        <f>SUMIFS(Inp_MEAV_Assets!AF$173:AF$223,Inp_MEAV_Assets!$G$173:$G$223,$G$14)</f>
        <v>1015.898916382744</v>
      </c>
      <c r="AG116" s="56">
        <f>SUMIFS(Inp_MEAV_Assets!AG$173:AG$223,Inp_MEAV_Assets!$G$173:$G$223,$G$14)</f>
        <v>953.55468264481453</v>
      </c>
      <c r="AH116" s="56">
        <f>SUMIFS(Inp_MEAV_Assets!AH$173:AH$223,Inp_MEAV_Assets!$G$173:$G$223,$G$14)</f>
        <v>891.18012070995678</v>
      </c>
      <c r="AI116" s="56">
        <f>SUMIFS(Inp_MEAV_Assets!AI$173:AI$223,Inp_MEAV_Assets!$G$173:$G$223,$G$14)</f>
        <v>828.7665653790483</v>
      </c>
      <c r="AJ116" s="56">
        <f>SUMIFS(Inp_MEAV_Assets!AJ$173:AJ$223,Inp_MEAV_Assets!$G$173:$G$223,$G$14)</f>
        <v>766.34434484901749</v>
      </c>
      <c r="AK116" s="56">
        <f>SUMIFS(Inp_MEAV_Assets!AK$173:AK$223,Inp_MEAV_Assets!$G$173:$G$223,$G$14)</f>
        <v>703.9177917194254</v>
      </c>
    </row>
    <row r="117" spans="5:37">
      <c r="E117" s="3" t="s">
        <v>28</v>
      </c>
      <c r="F117" s="3" t="s">
        <v>238</v>
      </c>
      <c r="G117" s="3" t="s">
        <v>319</v>
      </c>
      <c r="R117" s="14"/>
      <c r="T117" s="101"/>
      <c r="U117" s="101"/>
      <c r="V117" s="101"/>
      <c r="W117" s="101"/>
      <c r="X117" s="101"/>
      <c r="Y117" s="56">
        <f>SUMIFS(Inp_MEAV_Assets!Y$173:Y$223,Inp_MEAV_Assets!$G$173:$G$223,$G$15)</f>
        <v>796.15868586622662</v>
      </c>
      <c r="Z117" s="56">
        <f>SUMIFS(Inp_MEAV_Assets!Z$173:Z$223,Inp_MEAV_Assets!$G$173:$G$223,$G$15)</f>
        <v>801.03483000000222</v>
      </c>
      <c r="AA117" s="56">
        <f>SUMIFS(Inp_MEAV_Assets!AA$173:AA$223,Inp_MEAV_Assets!$G$173:$G$223,$G$15)</f>
        <v>808.74849000000256</v>
      </c>
      <c r="AB117" s="56">
        <f>SUMIFS(Inp_MEAV_Assets!AB$173:AB$223,Inp_MEAV_Assets!$G$173:$G$223,$G$15)</f>
        <v>817.15308000000277</v>
      </c>
      <c r="AC117" s="56">
        <f>SUMIFS(Inp_MEAV_Assets!AC$173:AC$223,Inp_MEAV_Assets!$G$173:$G$223,$G$15)</f>
        <v>821.49599000000228</v>
      </c>
      <c r="AD117" s="56">
        <f>SUMIFS(Inp_MEAV_Assets!AD$173:AD$223,Inp_MEAV_Assets!$G$173:$G$223,$G$15)</f>
        <v>822.29323000000011</v>
      </c>
      <c r="AE117" s="56">
        <f>SUMIFS(Inp_MEAV_Assets!AE$173:AE$223,Inp_MEAV_Assets!$G$173:$G$223,$G$15)</f>
        <v>826.71994000000211</v>
      </c>
      <c r="AF117" s="56">
        <f>SUMIFS(Inp_MEAV_Assets!AF$173:AF$223,Inp_MEAV_Assets!$G$173:$G$223,$G$15)</f>
        <v>826.44538069853343</v>
      </c>
      <c r="AG117" s="56">
        <f>SUMIFS(Inp_MEAV_Assets!AG$173:AG$223,Inp_MEAV_Assets!$G$173:$G$223,$G$15)</f>
        <v>825.37240990025373</v>
      </c>
      <c r="AH117" s="56">
        <f>SUMIFS(Inp_MEAV_Assets!AH$173:AH$223,Inp_MEAV_Assets!$G$173:$G$223,$G$15)</f>
        <v>824.30932938427384</v>
      </c>
      <c r="AI117" s="56">
        <f>SUMIFS(Inp_MEAV_Assets!AI$173:AI$223,Inp_MEAV_Assets!$G$173:$G$223,$G$15)</f>
        <v>823.25896494553672</v>
      </c>
      <c r="AJ117" s="56">
        <f>SUMIFS(Inp_MEAV_Assets!AJ$173:AJ$223,Inp_MEAV_Assets!$G$173:$G$223,$G$15)</f>
        <v>823.80958022878326</v>
      </c>
      <c r="AK117" s="56">
        <f>SUMIFS(Inp_MEAV_Assets!AK$173:AK$223,Inp_MEAV_Assets!$G$173:$G$223,$G$15)</f>
        <v>824.36160840950129</v>
      </c>
    </row>
    <row r="118" spans="5:37">
      <c r="E118" s="3" t="s">
        <v>28</v>
      </c>
      <c r="F118" s="3" t="s">
        <v>238</v>
      </c>
      <c r="G118" s="3" t="s">
        <v>320</v>
      </c>
      <c r="R118" s="14"/>
      <c r="T118" s="101"/>
      <c r="U118" s="101"/>
      <c r="V118" s="101"/>
      <c r="W118" s="101"/>
      <c r="X118" s="101"/>
      <c r="Y118" s="56">
        <f>SUMIFS(Inp_MEAV_Assets!Y$173:Y$223,Inp_MEAV_Assets!$G$173:$G$223,$G$16)</f>
        <v>2131.2912292907099</v>
      </c>
      <c r="Z118" s="56">
        <f>SUMIFS(Inp_MEAV_Assets!Z$173:Z$223,Inp_MEAV_Assets!$G$173:$G$223,$G$16)</f>
        <v>2129.3553600000027</v>
      </c>
      <c r="AA118" s="56">
        <f>SUMIFS(Inp_MEAV_Assets!AA$173:AA$223,Inp_MEAV_Assets!$G$173:$G$223,$G$16)</f>
        <v>2122.4975100000047</v>
      </c>
      <c r="AB118" s="56">
        <f>SUMIFS(Inp_MEAV_Assets!AB$173:AB$223,Inp_MEAV_Assets!$G$173:$G$223,$G$16)</f>
        <v>2123.364860000006</v>
      </c>
      <c r="AC118" s="56">
        <f>SUMIFS(Inp_MEAV_Assets!AC$173:AC$223,Inp_MEAV_Assets!$G$173:$G$223,$G$16)</f>
        <v>2123.025980000004</v>
      </c>
      <c r="AD118" s="56">
        <f>SUMIFS(Inp_MEAV_Assets!AD$173:AD$223,Inp_MEAV_Assets!$G$173:$G$223,$G$16)</f>
        <v>2126.1372600000004</v>
      </c>
      <c r="AE118" s="56">
        <f>SUMIFS(Inp_MEAV_Assets!AE$173:AE$223,Inp_MEAV_Assets!$G$173:$G$223,$G$16)</f>
        <v>2127.9010500000049</v>
      </c>
      <c r="AF118" s="56">
        <f>SUMIFS(Inp_MEAV_Assets!AF$173:AF$223,Inp_MEAV_Assets!$G$173:$G$223,$G$16)</f>
        <v>2128.5509210981854</v>
      </c>
      <c r="AG118" s="56">
        <f>SUMIFS(Inp_MEAV_Assets!AG$173:AG$223,Inp_MEAV_Assets!$G$173:$G$223,$G$16)</f>
        <v>2129.0311549203138</v>
      </c>
      <c r="AH118" s="56">
        <f>SUMIFS(Inp_MEAV_Assets!AH$173:AH$223,Inp_MEAV_Assets!$G$173:$G$223,$G$16)</f>
        <v>2129.5794120736978</v>
      </c>
      <c r="AI118" s="56">
        <f>SUMIFS(Inp_MEAV_Assets!AI$173:AI$223,Inp_MEAV_Assets!$G$173:$G$223,$G$16)</f>
        <v>2130.2151277958383</v>
      </c>
      <c r="AJ118" s="56">
        <f>SUMIFS(Inp_MEAV_Assets!AJ$173:AJ$223,Inp_MEAV_Assets!$G$173:$G$223,$G$16)</f>
        <v>2130.8702787554803</v>
      </c>
      <c r="AK118" s="56">
        <f>SUMIFS(Inp_MEAV_Assets!AK$173:AK$223,Inp_MEAV_Assets!$G$173:$G$223,$G$16)</f>
        <v>2131.5351473338728</v>
      </c>
    </row>
    <row r="119" spans="5:37">
      <c r="E119" s="3" t="s">
        <v>28</v>
      </c>
      <c r="F119" s="3" t="s">
        <v>238</v>
      </c>
      <c r="G119" s="3" t="s">
        <v>321</v>
      </c>
      <c r="R119" s="14"/>
      <c r="T119" s="101"/>
      <c r="U119" s="101"/>
      <c r="V119" s="101"/>
      <c r="W119" s="101"/>
      <c r="X119" s="101"/>
      <c r="Y119" s="56">
        <f>SUMIFS(Inp_MEAV_Assets!Y$173:Y$223,Inp_MEAV_Assets!$G$173:$G$223,$G$17)</f>
        <v>401.2015758036373</v>
      </c>
      <c r="Z119" s="56">
        <f>SUMIFS(Inp_MEAV_Assets!Z$173:Z$223,Inp_MEAV_Assets!$G$173:$G$223,$G$17)</f>
        <v>398.52339999999981</v>
      </c>
      <c r="AA119" s="56">
        <f>SUMIFS(Inp_MEAV_Assets!AA$173:AA$223,Inp_MEAV_Assets!$G$173:$G$223,$G$17)</f>
        <v>396.60427999999979</v>
      </c>
      <c r="AB119" s="56">
        <f>SUMIFS(Inp_MEAV_Assets!AB$173:AB$223,Inp_MEAV_Assets!$G$173:$G$223,$G$17)</f>
        <v>392.76474999999982</v>
      </c>
      <c r="AC119" s="56">
        <f>SUMIFS(Inp_MEAV_Assets!AC$173:AC$223,Inp_MEAV_Assets!$G$173:$G$223,$G$17)</f>
        <v>391.96218999999985</v>
      </c>
      <c r="AD119" s="56">
        <f>SUMIFS(Inp_MEAV_Assets!AD$173:AD$223,Inp_MEAV_Assets!$G$173:$G$223,$G$17)</f>
        <v>388.63618999999989</v>
      </c>
      <c r="AE119" s="56">
        <f>SUMIFS(Inp_MEAV_Assets!AE$173:AE$223,Inp_MEAV_Assets!$G$173:$G$223,$G$17)</f>
        <v>383.26874999999995</v>
      </c>
      <c r="AF119" s="56">
        <f>SUMIFS(Inp_MEAV_Assets!AF$173:AF$223,Inp_MEAV_Assets!$G$173:$G$223,$G$17)</f>
        <v>378.30039093305328</v>
      </c>
      <c r="AG119" s="56">
        <f>SUMIFS(Inp_MEAV_Assets!AG$173:AG$223,Inp_MEAV_Assets!$G$173:$G$223,$G$17)</f>
        <v>378.11651882480515</v>
      </c>
      <c r="AH119" s="56">
        <f>SUMIFS(Inp_MEAV_Assets!AH$173:AH$223,Inp_MEAV_Assets!$G$173:$G$223,$G$17)</f>
        <v>377.80839202507332</v>
      </c>
      <c r="AI119" s="56">
        <f>SUMIFS(Inp_MEAV_Assets!AI$173:AI$223,Inp_MEAV_Assets!$G$173:$G$223,$G$17)</f>
        <v>377.34050919343377</v>
      </c>
      <c r="AJ119" s="56">
        <f>SUMIFS(Inp_MEAV_Assets!AJ$173:AJ$223,Inp_MEAV_Assets!$G$173:$G$223,$G$17)</f>
        <v>376.83712502137035</v>
      </c>
      <c r="AK119" s="56">
        <f>SUMIFS(Inp_MEAV_Assets!AK$173:AK$223,Inp_MEAV_Assets!$G$173:$G$223,$G$17)</f>
        <v>376.31599017909497</v>
      </c>
    </row>
    <row r="120" spans="5:37">
      <c r="E120" s="3" t="s">
        <v>28</v>
      </c>
      <c r="F120" s="3" t="s">
        <v>238</v>
      </c>
      <c r="G120" s="3" t="s">
        <v>322</v>
      </c>
      <c r="R120" s="14"/>
      <c r="T120" s="101"/>
      <c r="U120" s="101"/>
      <c r="V120" s="101"/>
      <c r="W120" s="101"/>
      <c r="X120" s="101"/>
      <c r="Y120" s="56">
        <f>SUMIFS(Inp_MEAV_Assets!Y$173:Y$223,Inp_MEAV_Assets!$G$173:$G$223,$G$18)</f>
        <v>363.02996691526789</v>
      </c>
      <c r="Z120" s="56">
        <f>SUMIFS(Inp_MEAV_Assets!Z$173:Z$223,Inp_MEAV_Assets!$G$173:$G$223,$G$18)</f>
        <v>357.17559000000045</v>
      </c>
      <c r="AA120" s="56">
        <f>SUMIFS(Inp_MEAV_Assets!AA$173:AA$223,Inp_MEAV_Assets!$G$173:$G$223,$G$18)</f>
        <v>356.40831000000065</v>
      </c>
      <c r="AB120" s="56">
        <f>SUMIFS(Inp_MEAV_Assets!AB$173:AB$223,Inp_MEAV_Assets!$G$173:$G$223,$G$18)</f>
        <v>347.64525000000054</v>
      </c>
      <c r="AC120" s="56">
        <f>SUMIFS(Inp_MEAV_Assets!AC$173:AC$223,Inp_MEAV_Assets!$G$173:$G$223,$G$18)</f>
        <v>341.70290000000028</v>
      </c>
      <c r="AD120" s="56">
        <f>SUMIFS(Inp_MEAV_Assets!AD$173:AD$223,Inp_MEAV_Assets!$G$173:$G$223,$G$18)</f>
        <v>334.46584000000001</v>
      </c>
      <c r="AE120" s="56">
        <f>SUMIFS(Inp_MEAV_Assets!AE$173:AE$223,Inp_MEAV_Assets!$G$173:$G$223,$G$18)</f>
        <v>331.00866000000002</v>
      </c>
      <c r="AF120" s="56">
        <f>SUMIFS(Inp_MEAV_Assets!AF$173:AF$223,Inp_MEAV_Assets!$G$173:$G$223,$G$18)</f>
        <v>327.2507522376788</v>
      </c>
      <c r="AG120" s="56">
        <f>SUMIFS(Inp_MEAV_Assets!AG$173:AG$223,Inp_MEAV_Assets!$G$173:$G$223,$G$18)</f>
        <v>329.53825779984686</v>
      </c>
      <c r="AH120" s="56">
        <f>SUMIFS(Inp_MEAV_Assets!AH$173:AH$223,Inp_MEAV_Assets!$G$173:$G$223,$G$18)</f>
        <v>331.80596001840445</v>
      </c>
      <c r="AI120" s="56">
        <f>SUMIFS(Inp_MEAV_Assets!AI$173:AI$223,Inp_MEAV_Assets!$G$173:$G$223,$G$18)</f>
        <v>334.04820079517719</v>
      </c>
      <c r="AJ120" s="56">
        <f>SUMIFS(Inp_MEAV_Assets!AJ$173:AJ$223,Inp_MEAV_Assets!$G$173:$G$223,$G$18)</f>
        <v>334.68662954673476</v>
      </c>
      <c r="AK120" s="56">
        <f>SUMIFS(Inp_MEAV_Assets!AK$173:AK$223,Inp_MEAV_Assets!$G$173:$G$223,$G$18)</f>
        <v>335.32222924920507</v>
      </c>
    </row>
    <row r="121" spans="5:37">
      <c r="E121" s="3" t="s">
        <v>28</v>
      </c>
      <c r="F121" s="3" t="s">
        <v>238</v>
      </c>
      <c r="G121" s="3" t="s">
        <v>323</v>
      </c>
      <c r="R121" s="14"/>
      <c r="T121" s="101"/>
      <c r="U121" s="101"/>
      <c r="V121" s="101"/>
      <c r="W121" s="101"/>
      <c r="X121" s="101"/>
      <c r="Y121" s="56">
        <f>SUMIFS(Inp_MEAV_Assets!Y$173:Y$223,Inp_MEAV_Assets!$G$173:$G$223,$G$19)</f>
        <v>44.386716482198011</v>
      </c>
      <c r="Z121" s="56">
        <f>SUMIFS(Inp_MEAV_Assets!Z$173:Z$223,Inp_MEAV_Assets!$G$173:$G$223,$G$19)</f>
        <v>42.895409999999984</v>
      </c>
      <c r="AA121" s="56">
        <f>SUMIFS(Inp_MEAV_Assets!AA$173:AA$223,Inp_MEAV_Assets!$G$173:$G$223,$G$19)</f>
        <v>42.57291000000005</v>
      </c>
      <c r="AB121" s="56">
        <f>SUMIFS(Inp_MEAV_Assets!AB$173:AB$223,Inp_MEAV_Assets!$G$173:$G$223,$G$19)</f>
        <v>40.416690000000038</v>
      </c>
      <c r="AC121" s="56">
        <f>SUMIFS(Inp_MEAV_Assets!AC$173:AC$223,Inp_MEAV_Assets!$G$173:$G$223,$G$19)</f>
        <v>38.397980000000032</v>
      </c>
      <c r="AD121" s="56">
        <f>SUMIFS(Inp_MEAV_Assets!AD$173:AD$223,Inp_MEAV_Assets!$G$173:$G$223,$G$19)</f>
        <v>37.038090000000004</v>
      </c>
      <c r="AE121" s="56">
        <f>SUMIFS(Inp_MEAV_Assets!AE$173:AE$223,Inp_MEAV_Assets!$G$173:$G$223,$G$19)</f>
        <v>34.626600000000003</v>
      </c>
      <c r="AF121" s="56">
        <f>SUMIFS(Inp_MEAV_Assets!AF$173:AF$223,Inp_MEAV_Assets!$G$173:$G$223,$G$19)</f>
        <v>33.550558268660289</v>
      </c>
      <c r="AG121" s="56">
        <f>SUMIFS(Inp_MEAV_Assets!AG$173:AG$223,Inp_MEAV_Assets!$G$173:$G$223,$G$19)</f>
        <v>33.527029996032496</v>
      </c>
      <c r="AH121" s="56">
        <f>SUMIFS(Inp_MEAV_Assets!AH$173:AH$223,Inp_MEAV_Assets!$G$173:$G$223,$G$19)</f>
        <v>33.503501723404703</v>
      </c>
      <c r="AI121" s="56">
        <f>SUMIFS(Inp_MEAV_Assets!AI$173:AI$223,Inp_MEAV_Assets!$G$173:$G$223,$G$19)</f>
        <v>33.47997345077691</v>
      </c>
      <c r="AJ121" s="56">
        <f>SUMIFS(Inp_MEAV_Assets!AJ$173:AJ$223,Inp_MEAV_Assets!$G$173:$G$223,$G$19)</f>
        <v>33.456445178149117</v>
      </c>
      <c r="AK121" s="56">
        <f>SUMIFS(Inp_MEAV_Assets!AK$173:AK$223,Inp_MEAV_Assets!$G$173:$G$223,$G$19)</f>
        <v>33.432916905521324</v>
      </c>
    </row>
    <row r="122" spans="5:37">
      <c r="E122" s="3" t="s">
        <v>28</v>
      </c>
      <c r="F122" s="3" t="s">
        <v>346</v>
      </c>
      <c r="G122" s="3" t="s">
        <v>347</v>
      </c>
      <c r="R122" s="14"/>
      <c r="T122" s="101"/>
      <c r="U122" s="101"/>
      <c r="V122" s="101"/>
      <c r="W122" s="101"/>
      <c r="X122" s="101"/>
      <c r="Y122" s="56">
        <f>SUMIFS(Inp_MEAV_Assets!Y$173:Y$223,Inp_MEAV_Assets!$G$173:$G$223,$G$20)</f>
        <v>0</v>
      </c>
      <c r="Z122" s="56">
        <f>SUMIFS(Inp_MEAV_Assets!Z$173:Z$223,Inp_MEAV_Assets!$G$173:$G$223,$G$20)</f>
        <v>1</v>
      </c>
      <c r="AA122" s="56">
        <f>SUMIFS(Inp_MEAV_Assets!AA$173:AA$223,Inp_MEAV_Assets!$G$173:$G$223,$G$20)</f>
        <v>3</v>
      </c>
      <c r="AB122" s="56">
        <f>SUMIFS(Inp_MEAV_Assets!AB$173:AB$223,Inp_MEAV_Assets!$G$173:$G$223,$G$20)</f>
        <v>3</v>
      </c>
      <c r="AC122" s="56">
        <f>SUMIFS(Inp_MEAV_Assets!AC$173:AC$223,Inp_MEAV_Assets!$G$173:$G$223,$G$20)</f>
        <v>3</v>
      </c>
      <c r="AD122" s="56">
        <f>SUMIFS(Inp_MEAV_Assets!AD$173:AD$223,Inp_MEAV_Assets!$G$173:$G$223,$G$20)</f>
        <v>3</v>
      </c>
      <c r="AE122" s="56">
        <f>SUMIFS(Inp_MEAV_Assets!AE$173:AE$223,Inp_MEAV_Assets!$G$173:$G$223,$G$20)</f>
        <v>4</v>
      </c>
      <c r="AF122" s="56">
        <f>SUMIFS(Inp_MEAV_Assets!AF$173:AF$223,Inp_MEAV_Assets!$G$173:$G$223,$G$20)</f>
        <v>4</v>
      </c>
      <c r="AG122" s="56">
        <f>SUMIFS(Inp_MEAV_Assets!AG$173:AG$223,Inp_MEAV_Assets!$G$173:$G$223,$G$20)</f>
        <v>6</v>
      </c>
      <c r="AH122" s="56">
        <f>SUMIFS(Inp_MEAV_Assets!AH$173:AH$223,Inp_MEAV_Assets!$G$173:$G$223,$G$20)</f>
        <v>8</v>
      </c>
      <c r="AI122" s="56">
        <f>SUMIFS(Inp_MEAV_Assets!AI$173:AI$223,Inp_MEAV_Assets!$G$173:$G$223,$G$20)</f>
        <v>9</v>
      </c>
      <c r="AJ122" s="56">
        <f>SUMIFS(Inp_MEAV_Assets!AJ$173:AJ$223,Inp_MEAV_Assets!$G$173:$G$223,$G$20)</f>
        <v>11</v>
      </c>
      <c r="AK122" s="56">
        <f>SUMIFS(Inp_MEAV_Assets!AK$173:AK$223,Inp_MEAV_Assets!$G$173:$G$223,$G$20)</f>
        <v>13</v>
      </c>
    </row>
    <row r="123" spans="5:37">
      <c r="E123" s="3" t="s">
        <v>28</v>
      </c>
      <c r="F123" s="3" t="s">
        <v>346</v>
      </c>
      <c r="G123" s="3" t="s">
        <v>348</v>
      </c>
      <c r="R123" s="14"/>
      <c r="T123" s="101"/>
      <c r="U123" s="101"/>
      <c r="V123" s="101"/>
      <c r="W123" s="101"/>
      <c r="X123" s="101"/>
      <c r="Y123" s="56">
        <f>SUMIFS(Inp_MEAV_Assets!Y$173:Y$223,Inp_MEAV_Assets!$G$173:$G$223,$G$21)</f>
        <v>0</v>
      </c>
      <c r="Z123" s="56">
        <f>SUMIFS(Inp_MEAV_Assets!Z$173:Z$223,Inp_MEAV_Assets!$G$173:$G$223,$G$21)</f>
        <v>0</v>
      </c>
      <c r="AA123" s="56">
        <f>SUMIFS(Inp_MEAV_Assets!AA$173:AA$223,Inp_MEAV_Assets!$G$173:$G$223,$G$21)</f>
        <v>0</v>
      </c>
      <c r="AB123" s="56">
        <f>SUMIFS(Inp_MEAV_Assets!AB$173:AB$223,Inp_MEAV_Assets!$G$173:$G$223,$G$21)</f>
        <v>3</v>
      </c>
      <c r="AC123" s="56">
        <f>SUMIFS(Inp_MEAV_Assets!AC$173:AC$223,Inp_MEAV_Assets!$G$173:$G$223,$G$21)</f>
        <v>3</v>
      </c>
      <c r="AD123" s="56">
        <f>SUMIFS(Inp_MEAV_Assets!AD$173:AD$223,Inp_MEAV_Assets!$G$173:$G$223,$G$21)</f>
        <v>2</v>
      </c>
      <c r="AE123" s="56">
        <f>SUMIFS(Inp_MEAV_Assets!AE$173:AE$223,Inp_MEAV_Assets!$G$173:$G$223,$G$21)</f>
        <v>4</v>
      </c>
      <c r="AF123" s="56">
        <f>SUMIFS(Inp_MEAV_Assets!AF$173:AF$223,Inp_MEAV_Assets!$G$173:$G$223,$G$21)</f>
        <v>6</v>
      </c>
      <c r="AG123" s="56">
        <f>SUMIFS(Inp_MEAV_Assets!AG$173:AG$223,Inp_MEAV_Assets!$G$173:$G$223,$G$21)</f>
        <v>7</v>
      </c>
      <c r="AH123" s="56">
        <f>SUMIFS(Inp_MEAV_Assets!AH$173:AH$223,Inp_MEAV_Assets!$G$173:$G$223,$G$21)</f>
        <v>9</v>
      </c>
      <c r="AI123" s="56">
        <f>SUMIFS(Inp_MEAV_Assets!AI$173:AI$223,Inp_MEAV_Assets!$G$173:$G$223,$G$21)</f>
        <v>11</v>
      </c>
      <c r="AJ123" s="56">
        <f>SUMIFS(Inp_MEAV_Assets!AJ$173:AJ$223,Inp_MEAV_Assets!$G$173:$G$223,$G$21)</f>
        <v>12</v>
      </c>
      <c r="AK123" s="56">
        <f>SUMIFS(Inp_MEAV_Assets!AK$173:AK$223,Inp_MEAV_Assets!$G$173:$G$223,$G$21)</f>
        <v>14</v>
      </c>
    </row>
    <row r="124" spans="5:37">
      <c r="E124" s="3" t="s">
        <v>28</v>
      </c>
      <c r="F124" s="3" t="s">
        <v>239</v>
      </c>
      <c r="G124" s="3" t="s">
        <v>353</v>
      </c>
      <c r="R124" s="14"/>
      <c r="T124" s="101"/>
      <c r="U124" s="101"/>
      <c r="V124" s="101"/>
      <c r="W124" s="101"/>
      <c r="X124" s="101"/>
      <c r="Y124" s="56">
        <f>SUMIFS(Inp_MEAV_Assets!Y$173:Y$223,Inp_MEAV_Assets!$G$173:$G$223,$G$22)</f>
        <v>1831</v>
      </c>
      <c r="Z124" s="56">
        <f>SUMIFS(Inp_MEAV_Assets!Z$173:Z$223,Inp_MEAV_Assets!$G$173:$G$223,$G$22)</f>
        <v>1821</v>
      </c>
      <c r="AA124" s="56">
        <f>SUMIFS(Inp_MEAV_Assets!AA$173:AA$223,Inp_MEAV_Assets!$G$173:$G$223,$G$22)</f>
        <v>1815</v>
      </c>
      <c r="AB124" s="56">
        <f>SUMIFS(Inp_MEAV_Assets!AB$173:AB$223,Inp_MEAV_Assets!$G$173:$G$223,$G$22)</f>
        <v>1812</v>
      </c>
      <c r="AC124" s="56">
        <f>SUMIFS(Inp_MEAV_Assets!AC$173:AC$223,Inp_MEAV_Assets!$G$173:$G$223,$G$22)</f>
        <v>1800</v>
      </c>
      <c r="AD124" s="56">
        <f>SUMIFS(Inp_MEAV_Assets!AD$173:AD$223,Inp_MEAV_Assets!$G$173:$G$223,$G$22)</f>
        <v>1778</v>
      </c>
      <c r="AE124" s="56">
        <f>SUMIFS(Inp_MEAV_Assets!AE$173:AE$223,Inp_MEAV_Assets!$G$173:$G$223,$G$22)</f>
        <v>1777</v>
      </c>
      <c r="AF124" s="56">
        <f>SUMIFS(Inp_MEAV_Assets!AF$173:AF$223,Inp_MEAV_Assets!$G$173:$G$223,$G$22)</f>
        <v>1781.2323297288601</v>
      </c>
      <c r="AG124" s="56">
        <f>SUMIFS(Inp_MEAV_Assets!AG$173:AG$223,Inp_MEAV_Assets!$G$173:$G$223,$G$22)</f>
        <v>1781.2323297288601</v>
      </c>
      <c r="AH124" s="56">
        <f>SUMIFS(Inp_MEAV_Assets!AH$173:AH$223,Inp_MEAV_Assets!$G$173:$G$223,$G$22)</f>
        <v>1781.2323297288601</v>
      </c>
      <c r="AI124" s="56">
        <f>SUMIFS(Inp_MEAV_Assets!AI$173:AI$223,Inp_MEAV_Assets!$G$173:$G$223,$G$22)</f>
        <v>1781.2323297288601</v>
      </c>
      <c r="AJ124" s="56">
        <f>SUMIFS(Inp_MEAV_Assets!AJ$173:AJ$223,Inp_MEAV_Assets!$G$173:$G$223,$G$22)</f>
        <v>1781.2323297288601</v>
      </c>
      <c r="AK124" s="56">
        <f>SUMIFS(Inp_MEAV_Assets!AK$173:AK$223,Inp_MEAV_Assets!$G$173:$G$223,$G$22)</f>
        <v>1781.2323297288601</v>
      </c>
    </row>
    <row r="125" spans="5:37">
      <c r="E125" s="3" t="s">
        <v>28</v>
      </c>
      <c r="F125" s="3" t="s">
        <v>239</v>
      </c>
      <c r="G125" s="3" t="s">
        <v>325</v>
      </c>
      <c r="R125" s="14"/>
      <c r="T125" s="101"/>
      <c r="U125" s="101"/>
      <c r="V125" s="101"/>
      <c r="W125" s="101"/>
      <c r="X125" s="101"/>
      <c r="Y125" s="56">
        <f>SUMIFS(Inp_MEAV_Assets!Y$173:Y$223,Inp_MEAV_Assets!$G$173:$G$223,$G$23)</f>
        <v>3601</v>
      </c>
      <c r="Z125" s="56">
        <f>SUMIFS(Inp_MEAV_Assets!Z$173:Z$223,Inp_MEAV_Assets!$G$173:$G$223,$G$23)</f>
        <v>3593</v>
      </c>
      <c r="AA125" s="56">
        <f>SUMIFS(Inp_MEAV_Assets!AA$173:AA$223,Inp_MEAV_Assets!$G$173:$G$223,$G$23)</f>
        <v>3592</v>
      </c>
      <c r="AB125" s="56">
        <f>SUMIFS(Inp_MEAV_Assets!AB$173:AB$223,Inp_MEAV_Assets!$G$173:$G$223,$G$23)</f>
        <v>3594</v>
      </c>
      <c r="AC125" s="56">
        <f>SUMIFS(Inp_MEAV_Assets!AC$173:AC$223,Inp_MEAV_Assets!$G$173:$G$223,$G$23)</f>
        <v>3580</v>
      </c>
      <c r="AD125" s="56">
        <f>SUMIFS(Inp_MEAV_Assets!AD$173:AD$223,Inp_MEAV_Assets!$G$173:$G$223,$G$23)</f>
        <v>3579</v>
      </c>
      <c r="AE125" s="56">
        <f>SUMIFS(Inp_MEAV_Assets!AE$173:AE$223,Inp_MEAV_Assets!$G$173:$G$223,$G$23)</f>
        <v>3575</v>
      </c>
      <c r="AF125" s="56">
        <f>SUMIFS(Inp_MEAV_Assets!AF$173:AF$223,Inp_MEAV_Assets!$G$173:$G$223,$G$23)</f>
        <v>3575</v>
      </c>
      <c r="AG125" s="56">
        <f>SUMIFS(Inp_MEAV_Assets!AG$173:AG$223,Inp_MEAV_Assets!$G$173:$G$223,$G$23)</f>
        <v>3575</v>
      </c>
      <c r="AH125" s="56">
        <f>SUMIFS(Inp_MEAV_Assets!AH$173:AH$223,Inp_MEAV_Assets!$G$173:$G$223,$G$23)</f>
        <v>3575</v>
      </c>
      <c r="AI125" s="56">
        <f>SUMIFS(Inp_MEAV_Assets!AI$173:AI$223,Inp_MEAV_Assets!$G$173:$G$223,$G$23)</f>
        <v>3575</v>
      </c>
      <c r="AJ125" s="56">
        <f>SUMIFS(Inp_MEAV_Assets!AJ$173:AJ$223,Inp_MEAV_Assets!$G$173:$G$223,$G$23)</f>
        <v>3575</v>
      </c>
      <c r="AK125" s="56">
        <f>SUMIFS(Inp_MEAV_Assets!AK$173:AK$223,Inp_MEAV_Assets!$G$173:$G$223,$G$23)</f>
        <v>3575</v>
      </c>
    </row>
    <row r="126" spans="5:37">
      <c r="E126" s="3" t="s">
        <v>28</v>
      </c>
      <c r="F126" s="3" t="s">
        <v>239</v>
      </c>
      <c r="G126" s="3" t="s">
        <v>326</v>
      </c>
      <c r="R126" s="14"/>
      <c r="T126" s="101"/>
      <c r="U126" s="101"/>
      <c r="V126" s="101"/>
      <c r="W126" s="101"/>
      <c r="X126" s="101"/>
      <c r="Y126" s="56">
        <f>SUMIFS(Inp_MEAV_Assets!Y$173:Y$223,Inp_MEAV_Assets!$G$173:$G$223,$G$24)</f>
        <v>0</v>
      </c>
      <c r="Z126" s="56">
        <f>SUMIFS(Inp_MEAV_Assets!Z$173:Z$223,Inp_MEAV_Assets!$G$173:$G$223,$G$24)</f>
        <v>55</v>
      </c>
      <c r="AA126" s="56">
        <f>SUMIFS(Inp_MEAV_Assets!AA$173:AA$223,Inp_MEAV_Assets!$G$173:$G$223,$G$24)</f>
        <v>358</v>
      </c>
      <c r="AB126" s="56">
        <f>SUMIFS(Inp_MEAV_Assets!AB$173:AB$223,Inp_MEAV_Assets!$G$173:$G$223,$G$24)</f>
        <v>360</v>
      </c>
      <c r="AC126" s="56">
        <f>SUMIFS(Inp_MEAV_Assets!AC$173:AC$223,Inp_MEAV_Assets!$G$173:$G$223,$G$24)</f>
        <v>367</v>
      </c>
      <c r="AD126" s="56">
        <f>SUMIFS(Inp_MEAV_Assets!AD$173:AD$223,Inp_MEAV_Assets!$G$173:$G$223,$G$24)</f>
        <v>364</v>
      </c>
      <c r="AE126" s="56">
        <f>SUMIFS(Inp_MEAV_Assets!AE$173:AE$223,Inp_MEAV_Assets!$G$173:$G$223,$G$24)</f>
        <v>362</v>
      </c>
      <c r="AF126" s="56">
        <f>SUMIFS(Inp_MEAV_Assets!AF$173:AF$223,Inp_MEAV_Assets!$G$173:$G$223,$G$24)</f>
        <v>362</v>
      </c>
      <c r="AG126" s="56">
        <f>SUMIFS(Inp_MEAV_Assets!AG$173:AG$223,Inp_MEAV_Assets!$G$173:$G$223,$G$24)</f>
        <v>362</v>
      </c>
      <c r="AH126" s="56">
        <f>SUMIFS(Inp_MEAV_Assets!AH$173:AH$223,Inp_MEAV_Assets!$G$173:$G$223,$G$24)</f>
        <v>362</v>
      </c>
      <c r="AI126" s="56">
        <f>SUMIFS(Inp_MEAV_Assets!AI$173:AI$223,Inp_MEAV_Assets!$G$173:$G$223,$G$24)</f>
        <v>362</v>
      </c>
      <c r="AJ126" s="56">
        <f>SUMIFS(Inp_MEAV_Assets!AJ$173:AJ$223,Inp_MEAV_Assets!$G$173:$G$223,$G$24)</f>
        <v>362</v>
      </c>
      <c r="AK126" s="56">
        <f>SUMIFS(Inp_MEAV_Assets!AK$173:AK$223,Inp_MEAV_Assets!$G$173:$G$223,$G$24)</f>
        <v>362</v>
      </c>
    </row>
    <row r="127" spans="5:37" ht="14.25">
      <c r="E127" s="3" t="s">
        <v>28</v>
      </c>
      <c r="F127" s="3" t="s">
        <v>239</v>
      </c>
      <c r="G127" s="3" t="s">
        <v>359</v>
      </c>
      <c r="R127" s="14"/>
      <c r="T127" s="101"/>
      <c r="U127" s="101"/>
      <c r="V127" s="101"/>
      <c r="W127" s="101"/>
      <c r="X127" s="101"/>
      <c r="Y127" s="56">
        <f>SUMIFS(Inp_MEAV_Assets!Y$173:Y$223,Inp_MEAV_Assets!$G$173:$G$223,$G$25)</f>
        <v>757</v>
      </c>
      <c r="Z127" s="56">
        <f>SUMIFS(Inp_MEAV_Assets!Z$173:Z$223,Inp_MEAV_Assets!$G$173:$G$223,$G$25)</f>
        <v>691</v>
      </c>
      <c r="AA127" s="56">
        <f>SUMIFS(Inp_MEAV_Assets!AA$173:AA$223,Inp_MEAV_Assets!$G$173:$G$223,$G$25)</f>
        <v>369</v>
      </c>
      <c r="AB127" s="56">
        <f>SUMIFS(Inp_MEAV_Assets!AB$173:AB$223,Inp_MEAV_Assets!$G$173:$G$223,$G$25)</f>
        <v>363</v>
      </c>
      <c r="AC127" s="56">
        <f>SUMIFS(Inp_MEAV_Assets!AC$173:AC$223,Inp_MEAV_Assets!$G$173:$G$223,$G$25)</f>
        <v>352</v>
      </c>
      <c r="AD127" s="56">
        <f>SUMIFS(Inp_MEAV_Assets!AD$173:AD$223,Inp_MEAV_Assets!$G$173:$G$223,$G$25)</f>
        <v>365</v>
      </c>
      <c r="AE127" s="56">
        <f>SUMIFS(Inp_MEAV_Assets!AE$173:AE$223,Inp_MEAV_Assets!$G$173:$G$223,$G$25)</f>
        <v>354</v>
      </c>
      <c r="AF127" s="56">
        <f>SUMIFS(Inp_MEAV_Assets!AF$173:AF$223,Inp_MEAV_Assets!$G$173:$G$223,$G$25)</f>
        <v>354</v>
      </c>
      <c r="AG127" s="56">
        <f>SUMIFS(Inp_MEAV_Assets!AG$173:AG$223,Inp_MEAV_Assets!$G$173:$G$223,$G$25)</f>
        <v>354</v>
      </c>
      <c r="AH127" s="56">
        <f>SUMIFS(Inp_MEAV_Assets!AH$173:AH$223,Inp_MEAV_Assets!$G$173:$G$223,$G$25)</f>
        <v>354</v>
      </c>
      <c r="AI127" s="56">
        <f>SUMIFS(Inp_MEAV_Assets!AI$173:AI$223,Inp_MEAV_Assets!$G$173:$G$223,$G$25)</f>
        <v>354</v>
      </c>
      <c r="AJ127" s="56">
        <f>SUMIFS(Inp_MEAV_Assets!AJ$173:AJ$223,Inp_MEAV_Assets!$G$173:$G$223,$G$25)</f>
        <v>354</v>
      </c>
      <c r="AK127" s="56">
        <f>SUMIFS(Inp_MEAV_Assets!AK$173:AK$223,Inp_MEAV_Assets!$G$173:$G$223,$G$25)</f>
        <v>354</v>
      </c>
    </row>
    <row r="128" spans="5:37">
      <c r="E128" s="3" t="s">
        <v>28</v>
      </c>
      <c r="F128" s="3" t="s">
        <v>235</v>
      </c>
      <c r="G128" s="3" t="s">
        <v>337</v>
      </c>
      <c r="R128" s="14"/>
      <c r="T128" s="101"/>
      <c r="U128" s="101"/>
      <c r="V128" s="101"/>
      <c r="W128" s="101"/>
      <c r="X128" s="101"/>
      <c r="Y128" s="56">
        <f>SUMIFS(Inp_MEAV_Assets!Y$173:Y$223,Inp_MEAV_Assets!$G$173:$G$223,$G$26)</f>
        <v>10.5</v>
      </c>
      <c r="Z128" s="56">
        <f>SUMIFS(Inp_MEAV_Assets!Z$173:Z$223,Inp_MEAV_Assets!$G$173:$G$223,$G$26)</f>
        <v>10.5</v>
      </c>
      <c r="AA128" s="56">
        <f>SUMIFS(Inp_MEAV_Assets!AA$173:AA$223,Inp_MEAV_Assets!$G$173:$G$223,$G$26)</f>
        <v>10.25</v>
      </c>
      <c r="AB128" s="56">
        <f>SUMIFS(Inp_MEAV_Assets!AB$173:AB$223,Inp_MEAV_Assets!$G$173:$G$223,$G$26)</f>
        <v>10.25</v>
      </c>
      <c r="AC128" s="56">
        <f>SUMIFS(Inp_MEAV_Assets!AC$173:AC$223,Inp_MEAV_Assets!$G$173:$G$223,$G$26)</f>
        <v>10.65</v>
      </c>
      <c r="AD128" s="56">
        <f>SUMIFS(Inp_MEAV_Assets!AD$173:AD$223,Inp_MEAV_Assets!$G$173:$G$223,$G$26)</f>
        <v>10.65</v>
      </c>
      <c r="AE128" s="56">
        <f>SUMIFS(Inp_MEAV_Assets!AE$173:AE$223,Inp_MEAV_Assets!$G$173:$G$223,$G$26)</f>
        <v>10.65</v>
      </c>
      <c r="AF128" s="56">
        <f>SUMIFS(Inp_MEAV_Assets!AF$173:AF$223,Inp_MEAV_Assets!$G$173:$G$223,$G$26)</f>
        <v>10.65</v>
      </c>
      <c r="AG128" s="56">
        <f>SUMIFS(Inp_MEAV_Assets!AG$173:AG$223,Inp_MEAV_Assets!$G$173:$G$223,$G$26)</f>
        <v>10.650000000000002</v>
      </c>
      <c r="AH128" s="56">
        <f>SUMIFS(Inp_MEAV_Assets!AH$173:AH$223,Inp_MEAV_Assets!$G$173:$G$223,$G$26)</f>
        <v>10.650000000000002</v>
      </c>
      <c r="AI128" s="56">
        <f>SUMIFS(Inp_MEAV_Assets!AI$173:AI$223,Inp_MEAV_Assets!$G$173:$G$223,$G$26)</f>
        <v>10.650000000000002</v>
      </c>
      <c r="AJ128" s="56">
        <f>SUMIFS(Inp_MEAV_Assets!AJ$173:AJ$223,Inp_MEAV_Assets!$G$173:$G$223,$G$26)</f>
        <v>10.650000000000002</v>
      </c>
      <c r="AK128" s="56">
        <f>SUMIFS(Inp_MEAV_Assets!AK$173:AK$223,Inp_MEAV_Assets!$G$173:$G$223,$G$26)</f>
        <v>10.650000000000002</v>
      </c>
    </row>
    <row r="129" spans="5:41">
      <c r="E129" s="3" t="s">
        <v>28</v>
      </c>
      <c r="F129" s="3" t="s">
        <v>235</v>
      </c>
      <c r="G129" s="3" t="s">
        <v>338</v>
      </c>
      <c r="R129" s="14"/>
      <c r="T129" s="101"/>
      <c r="U129" s="101"/>
      <c r="V129" s="101"/>
      <c r="W129" s="101"/>
      <c r="X129" s="101"/>
      <c r="Y129" s="56">
        <f>SUMIFS(Inp_MEAV_Assets!Y$173:Y$223,Inp_MEAV_Assets!$G$173:$G$223,$G$27)</f>
        <v>83.42</v>
      </c>
      <c r="Z129" s="56">
        <f>SUMIFS(Inp_MEAV_Assets!Z$173:Z$223,Inp_MEAV_Assets!$G$173:$G$223,$G$27)</f>
        <v>83.42</v>
      </c>
      <c r="AA129" s="56">
        <f>SUMIFS(Inp_MEAV_Assets!AA$173:AA$223,Inp_MEAV_Assets!$G$173:$G$223,$G$27)</f>
        <v>83.42</v>
      </c>
      <c r="AB129" s="56">
        <f>SUMIFS(Inp_MEAV_Assets!AB$173:AB$223,Inp_MEAV_Assets!$G$173:$G$223,$G$27)</f>
        <v>83.42</v>
      </c>
      <c r="AC129" s="56">
        <f>SUMIFS(Inp_MEAV_Assets!AC$173:AC$223,Inp_MEAV_Assets!$G$173:$G$223,$G$27)</f>
        <v>83.42</v>
      </c>
      <c r="AD129" s="56">
        <f>SUMIFS(Inp_MEAV_Assets!AD$173:AD$223,Inp_MEAV_Assets!$G$173:$G$223,$G$27)</f>
        <v>83.42</v>
      </c>
      <c r="AE129" s="56">
        <f>SUMIFS(Inp_MEAV_Assets!AE$173:AE$223,Inp_MEAV_Assets!$G$173:$G$223,$G$27)</f>
        <v>83.42</v>
      </c>
      <c r="AF129" s="56">
        <f>SUMIFS(Inp_MEAV_Assets!AF$173:AF$223,Inp_MEAV_Assets!$G$173:$G$223,$G$27)</f>
        <v>83.42</v>
      </c>
      <c r="AG129" s="56">
        <f>SUMIFS(Inp_MEAV_Assets!AG$173:AG$223,Inp_MEAV_Assets!$G$173:$G$223,$G$27)</f>
        <v>83.42</v>
      </c>
      <c r="AH129" s="56">
        <f>SUMIFS(Inp_MEAV_Assets!AH$173:AH$223,Inp_MEAV_Assets!$G$173:$G$223,$G$27)</f>
        <v>83.42</v>
      </c>
      <c r="AI129" s="56">
        <f>SUMIFS(Inp_MEAV_Assets!AI$173:AI$223,Inp_MEAV_Assets!$G$173:$G$223,$G$27)</f>
        <v>83.42</v>
      </c>
      <c r="AJ129" s="56">
        <f>SUMIFS(Inp_MEAV_Assets!AJ$173:AJ$223,Inp_MEAV_Assets!$G$173:$G$223,$G$27)</f>
        <v>83.42</v>
      </c>
      <c r="AK129" s="56">
        <f>SUMIFS(Inp_MEAV_Assets!AK$173:AK$223,Inp_MEAV_Assets!$G$173:$G$223,$G$27)</f>
        <v>83.42</v>
      </c>
    </row>
    <row r="130" spans="5:41">
      <c r="E130" s="3" t="s">
        <v>28</v>
      </c>
      <c r="F130" s="3" t="s">
        <v>235</v>
      </c>
      <c r="G130" s="3" t="s">
        <v>339</v>
      </c>
      <c r="R130" s="14"/>
      <c r="T130" s="101"/>
      <c r="U130" s="101"/>
      <c r="V130" s="101"/>
      <c r="W130" s="101"/>
      <c r="X130" s="101"/>
      <c r="Y130" s="56">
        <f>SUMIFS(Inp_MEAV_Assets!Y$173:Y$223,Inp_MEAV_Assets!$G$173:$G$223,$G$28)</f>
        <v>380.92</v>
      </c>
      <c r="Z130" s="56">
        <f>SUMIFS(Inp_MEAV_Assets!Z$173:Z$223,Inp_MEAV_Assets!$G$173:$G$223,$G$28)</f>
        <v>380.92</v>
      </c>
      <c r="AA130" s="56">
        <f>SUMIFS(Inp_MEAV_Assets!AA$173:AA$223,Inp_MEAV_Assets!$G$173:$G$223,$G$28)</f>
        <v>380.92</v>
      </c>
      <c r="AB130" s="56">
        <f>SUMIFS(Inp_MEAV_Assets!AB$173:AB$223,Inp_MEAV_Assets!$G$173:$G$223,$G$28)</f>
        <v>380.92</v>
      </c>
      <c r="AC130" s="56">
        <f>SUMIFS(Inp_MEAV_Assets!AC$173:AC$223,Inp_MEAV_Assets!$G$173:$G$223,$G$28)</f>
        <v>380.92</v>
      </c>
      <c r="AD130" s="56">
        <f>SUMIFS(Inp_MEAV_Assets!AD$173:AD$223,Inp_MEAV_Assets!$G$173:$G$223,$G$28)</f>
        <v>380.92</v>
      </c>
      <c r="AE130" s="56">
        <f>SUMIFS(Inp_MEAV_Assets!AE$173:AE$223,Inp_MEAV_Assets!$G$173:$G$223,$G$28)</f>
        <v>380.92</v>
      </c>
      <c r="AF130" s="56">
        <f>SUMIFS(Inp_MEAV_Assets!AF$173:AF$223,Inp_MEAV_Assets!$G$173:$G$223,$G$28)</f>
        <v>380.92</v>
      </c>
      <c r="AG130" s="56">
        <f>SUMIFS(Inp_MEAV_Assets!AG$173:AG$223,Inp_MEAV_Assets!$G$173:$G$223,$G$28)</f>
        <v>380.92</v>
      </c>
      <c r="AH130" s="56">
        <f>SUMIFS(Inp_MEAV_Assets!AH$173:AH$223,Inp_MEAV_Assets!$G$173:$G$223,$G$28)</f>
        <v>380.92</v>
      </c>
      <c r="AI130" s="56">
        <f>SUMIFS(Inp_MEAV_Assets!AI$173:AI$223,Inp_MEAV_Assets!$G$173:$G$223,$G$28)</f>
        <v>380.92</v>
      </c>
      <c r="AJ130" s="56">
        <f>SUMIFS(Inp_MEAV_Assets!AJ$173:AJ$223,Inp_MEAV_Assets!$G$173:$G$223,$G$28)</f>
        <v>380.92</v>
      </c>
      <c r="AK130" s="56">
        <f>SUMIFS(Inp_MEAV_Assets!AK$173:AK$223,Inp_MEAV_Assets!$G$173:$G$223,$G$28)</f>
        <v>380.92</v>
      </c>
    </row>
    <row r="131" spans="5:41">
      <c r="E131" s="3" t="s">
        <v>28</v>
      </c>
      <c r="F131" s="3" t="s">
        <v>235</v>
      </c>
      <c r="G131" s="3" t="s">
        <v>340</v>
      </c>
      <c r="R131" s="14"/>
      <c r="T131" s="101"/>
      <c r="U131" s="101"/>
      <c r="V131" s="101"/>
      <c r="W131" s="101"/>
      <c r="X131" s="101"/>
      <c r="Y131" s="56">
        <f>SUMIFS(Inp_MEAV_Assets!Y$173:Y$223,Inp_MEAV_Assets!$G$173:$G$223,$G$29)</f>
        <v>270.5</v>
      </c>
      <c r="Z131" s="56">
        <f>SUMIFS(Inp_MEAV_Assets!Z$173:Z$223,Inp_MEAV_Assets!$G$173:$G$223,$G$29)</f>
        <v>270.5</v>
      </c>
      <c r="AA131" s="56">
        <f>SUMIFS(Inp_MEAV_Assets!AA$173:AA$223,Inp_MEAV_Assets!$G$173:$G$223,$G$29)</f>
        <v>270.54000000000002</v>
      </c>
      <c r="AB131" s="56">
        <f>SUMIFS(Inp_MEAV_Assets!AB$173:AB$223,Inp_MEAV_Assets!$G$173:$G$223,$G$29)</f>
        <v>270.54000000000002</v>
      </c>
      <c r="AC131" s="56">
        <f>SUMIFS(Inp_MEAV_Assets!AC$173:AC$223,Inp_MEAV_Assets!$G$173:$G$223,$G$29)</f>
        <v>270.54000000000002</v>
      </c>
      <c r="AD131" s="56">
        <f>SUMIFS(Inp_MEAV_Assets!AD$173:AD$223,Inp_MEAV_Assets!$G$173:$G$223,$G$29)</f>
        <v>270.54000000000002</v>
      </c>
      <c r="AE131" s="56">
        <f>SUMIFS(Inp_MEAV_Assets!AE$173:AE$223,Inp_MEAV_Assets!$G$173:$G$223,$G$29)</f>
        <v>270.78200000000004</v>
      </c>
      <c r="AF131" s="56">
        <f>SUMIFS(Inp_MEAV_Assets!AF$173:AF$223,Inp_MEAV_Assets!$G$173:$G$223,$G$29)</f>
        <v>270.78200000000004</v>
      </c>
      <c r="AG131" s="56">
        <f>SUMIFS(Inp_MEAV_Assets!AG$173:AG$223,Inp_MEAV_Assets!$G$173:$G$223,$G$29)</f>
        <v>270.78200000000004</v>
      </c>
      <c r="AH131" s="56">
        <f>SUMIFS(Inp_MEAV_Assets!AH$173:AH$223,Inp_MEAV_Assets!$G$173:$G$223,$G$29)</f>
        <v>270.78200000000004</v>
      </c>
      <c r="AI131" s="56">
        <f>SUMIFS(Inp_MEAV_Assets!AI$173:AI$223,Inp_MEAV_Assets!$G$173:$G$223,$G$29)</f>
        <v>270.78200000000004</v>
      </c>
      <c r="AJ131" s="56">
        <f>SUMIFS(Inp_MEAV_Assets!AJ$173:AJ$223,Inp_MEAV_Assets!$G$173:$G$223,$G$29)</f>
        <v>270.78200000000004</v>
      </c>
      <c r="AK131" s="56">
        <f>SUMIFS(Inp_MEAV_Assets!AK$173:AK$223,Inp_MEAV_Assets!$G$173:$G$223,$G$29)</f>
        <v>270.78200000000004</v>
      </c>
    </row>
    <row r="132" spans="5:41">
      <c r="E132" s="3" t="s">
        <v>28</v>
      </c>
      <c r="F132" s="3" t="s">
        <v>235</v>
      </c>
      <c r="G132" s="3" t="s">
        <v>341</v>
      </c>
      <c r="R132" s="14"/>
      <c r="T132" s="101"/>
      <c r="U132" s="101"/>
      <c r="V132" s="101"/>
      <c r="W132" s="101"/>
      <c r="X132" s="101"/>
      <c r="Y132" s="56">
        <f>SUMIFS(Inp_MEAV_Assets!Y$173:Y$223,Inp_MEAV_Assets!$G$173:$G$223,$G$30)</f>
        <v>36.08</v>
      </c>
      <c r="Z132" s="56">
        <f>SUMIFS(Inp_MEAV_Assets!Z$173:Z$223,Inp_MEAV_Assets!$G$173:$G$223,$G$30)</f>
        <v>36.08</v>
      </c>
      <c r="AA132" s="56">
        <f>SUMIFS(Inp_MEAV_Assets!AA$173:AA$223,Inp_MEAV_Assets!$G$173:$G$223,$G$30)</f>
        <v>36.08</v>
      </c>
      <c r="AB132" s="56">
        <f>SUMIFS(Inp_MEAV_Assets!AB$173:AB$223,Inp_MEAV_Assets!$G$173:$G$223,$G$30)</f>
        <v>36.08</v>
      </c>
      <c r="AC132" s="56">
        <f>SUMIFS(Inp_MEAV_Assets!AC$173:AC$223,Inp_MEAV_Assets!$G$173:$G$223,$G$30)</f>
        <v>36.08</v>
      </c>
      <c r="AD132" s="56">
        <f>SUMIFS(Inp_MEAV_Assets!AD$173:AD$223,Inp_MEAV_Assets!$G$173:$G$223,$G$30)</f>
        <v>36.08</v>
      </c>
      <c r="AE132" s="56">
        <f>SUMIFS(Inp_MEAV_Assets!AE$173:AE$223,Inp_MEAV_Assets!$G$173:$G$223,$G$30)</f>
        <v>36.08</v>
      </c>
      <c r="AF132" s="56">
        <f>SUMIFS(Inp_MEAV_Assets!AF$173:AF$223,Inp_MEAV_Assets!$G$173:$G$223,$G$30)</f>
        <v>36.08</v>
      </c>
      <c r="AG132" s="56">
        <f>SUMIFS(Inp_MEAV_Assets!AG$173:AG$223,Inp_MEAV_Assets!$G$173:$G$223,$G$30)</f>
        <v>36.08</v>
      </c>
      <c r="AH132" s="56">
        <f>SUMIFS(Inp_MEAV_Assets!AH$173:AH$223,Inp_MEAV_Assets!$G$173:$G$223,$G$30)</f>
        <v>36.08</v>
      </c>
      <c r="AI132" s="56">
        <f>SUMIFS(Inp_MEAV_Assets!AI$173:AI$223,Inp_MEAV_Assets!$G$173:$G$223,$G$30)</f>
        <v>36.08</v>
      </c>
      <c r="AJ132" s="56">
        <f>SUMIFS(Inp_MEAV_Assets!AJ$173:AJ$223,Inp_MEAV_Assets!$G$173:$G$223,$G$30)</f>
        <v>36.08</v>
      </c>
      <c r="AK132" s="56">
        <f>SUMIFS(Inp_MEAV_Assets!AK$173:AK$223,Inp_MEAV_Assets!$G$173:$G$223,$G$30)</f>
        <v>36.08</v>
      </c>
    </row>
    <row r="133" spans="5:41">
      <c r="E133" s="3" t="s">
        <v>28</v>
      </c>
      <c r="F133" s="3" t="s">
        <v>235</v>
      </c>
      <c r="G133" s="3" t="s">
        <v>309</v>
      </c>
      <c r="R133" s="14"/>
      <c r="T133" s="101"/>
      <c r="U133" s="101"/>
      <c r="V133" s="101"/>
      <c r="W133" s="101"/>
      <c r="X133" s="101"/>
      <c r="Y133" s="56">
        <f>SUMIFS(Inp_MEAV_Assets!Y$173:Y$223,Inp_MEAV_Assets!$G$173:$G$223,$G$31)</f>
        <v>101.58</v>
      </c>
      <c r="Z133" s="56">
        <f>SUMIFS(Inp_MEAV_Assets!Z$173:Z$223,Inp_MEAV_Assets!$G$173:$G$223,$G$31)</f>
        <v>101.58</v>
      </c>
      <c r="AA133" s="56">
        <f>SUMIFS(Inp_MEAV_Assets!AA$173:AA$223,Inp_MEAV_Assets!$G$173:$G$223,$G$31)</f>
        <v>101.58</v>
      </c>
      <c r="AB133" s="56">
        <f>SUMIFS(Inp_MEAV_Assets!AB$173:AB$223,Inp_MEAV_Assets!$G$173:$G$223,$G$31)</f>
        <v>101.58</v>
      </c>
      <c r="AC133" s="56">
        <f>SUMIFS(Inp_MEAV_Assets!AC$173:AC$223,Inp_MEAV_Assets!$G$173:$G$223,$G$31)</f>
        <v>101.58</v>
      </c>
      <c r="AD133" s="56">
        <f>SUMIFS(Inp_MEAV_Assets!AD$173:AD$223,Inp_MEAV_Assets!$G$173:$G$223,$G$31)</f>
        <v>101.58</v>
      </c>
      <c r="AE133" s="56">
        <f>SUMIFS(Inp_MEAV_Assets!AE$173:AE$223,Inp_MEAV_Assets!$G$173:$G$223,$G$31)</f>
        <v>101.58</v>
      </c>
      <c r="AF133" s="56">
        <f>SUMIFS(Inp_MEAV_Assets!AF$173:AF$223,Inp_MEAV_Assets!$G$173:$G$223,$G$31)</f>
        <v>101.58</v>
      </c>
      <c r="AG133" s="56">
        <f>SUMIFS(Inp_MEAV_Assets!AG$173:AG$223,Inp_MEAV_Assets!$G$173:$G$223,$G$31)</f>
        <v>101.58</v>
      </c>
      <c r="AH133" s="56">
        <f>SUMIFS(Inp_MEAV_Assets!AH$173:AH$223,Inp_MEAV_Assets!$G$173:$G$223,$G$31)</f>
        <v>101.58</v>
      </c>
      <c r="AI133" s="56">
        <f>SUMIFS(Inp_MEAV_Assets!AI$173:AI$223,Inp_MEAV_Assets!$G$173:$G$223,$G$31)</f>
        <v>101.58</v>
      </c>
      <c r="AJ133" s="56">
        <f>SUMIFS(Inp_MEAV_Assets!AJ$173:AJ$223,Inp_MEAV_Assets!$G$173:$G$223,$G$31)</f>
        <v>101.58</v>
      </c>
      <c r="AK133" s="56">
        <f>SUMIFS(Inp_MEAV_Assets!AK$173:AK$223,Inp_MEAV_Assets!$G$173:$G$223,$G$31)</f>
        <v>101.58</v>
      </c>
    </row>
    <row r="134" spans="5:41">
      <c r="E134" s="3" t="s">
        <v>28</v>
      </c>
      <c r="F134" s="3" t="s">
        <v>329</v>
      </c>
      <c r="G134" s="3" t="s">
        <v>355</v>
      </c>
      <c r="R134" s="14"/>
      <c r="T134" s="101"/>
      <c r="U134" s="101"/>
      <c r="V134" s="101"/>
      <c r="W134" s="101"/>
      <c r="X134" s="101"/>
      <c r="Y134" s="56">
        <f>SUMIFS(Inp_MEAV_Assets!Y$173:Y$223,Inp_MEAV_Assets!$G$173:$G$223,$G$32)</f>
        <v>8239</v>
      </c>
      <c r="Z134" s="56">
        <f>SUMIFS(Inp_MEAV_Assets!Z$173:Z$223,Inp_MEAV_Assets!$G$173:$G$223,$G$32)</f>
        <v>8239</v>
      </c>
      <c r="AA134" s="56">
        <f>SUMIFS(Inp_MEAV_Assets!AA$173:AA$223,Inp_MEAV_Assets!$G$173:$G$223,$G$32)</f>
        <v>8239</v>
      </c>
      <c r="AB134" s="56">
        <f>SUMIFS(Inp_MEAV_Assets!AB$173:AB$223,Inp_MEAV_Assets!$G$173:$G$223,$G$32)</f>
        <v>8239</v>
      </c>
      <c r="AC134" s="56">
        <f>SUMIFS(Inp_MEAV_Assets!AC$173:AC$223,Inp_MEAV_Assets!$G$173:$G$223,$G$32)</f>
        <v>8239</v>
      </c>
      <c r="AD134" s="56">
        <f>SUMIFS(Inp_MEAV_Assets!AD$173:AD$223,Inp_MEAV_Assets!$G$173:$G$223,$G$32)</f>
        <v>8239</v>
      </c>
      <c r="AE134" s="56">
        <f>SUMIFS(Inp_MEAV_Assets!AE$173:AE$223,Inp_MEAV_Assets!$G$173:$G$223,$G$32)</f>
        <v>8649</v>
      </c>
      <c r="AF134" s="56">
        <f>SUMIFS(Inp_MEAV_Assets!AF$173:AF$223,Inp_MEAV_Assets!$G$173:$G$223,$G$32)</f>
        <v>8649</v>
      </c>
      <c r="AG134" s="56">
        <f>SUMIFS(Inp_MEAV_Assets!AG$173:AG$223,Inp_MEAV_Assets!$G$173:$G$223,$G$32)</f>
        <v>8647</v>
      </c>
      <c r="AH134" s="56">
        <f>SUMIFS(Inp_MEAV_Assets!AH$173:AH$223,Inp_MEAV_Assets!$G$173:$G$223,$G$32)</f>
        <v>8645</v>
      </c>
      <c r="AI134" s="56">
        <f>SUMIFS(Inp_MEAV_Assets!AI$173:AI$223,Inp_MEAV_Assets!$G$173:$G$223,$G$32)</f>
        <v>8643</v>
      </c>
      <c r="AJ134" s="56">
        <f>SUMIFS(Inp_MEAV_Assets!AJ$173:AJ$223,Inp_MEAV_Assets!$G$173:$G$223,$G$32)</f>
        <v>8641</v>
      </c>
      <c r="AK134" s="56">
        <f>SUMIFS(Inp_MEAV_Assets!AK$173:AK$223,Inp_MEAV_Assets!$G$173:$G$223,$G$32)</f>
        <v>8639</v>
      </c>
    </row>
    <row r="135" spans="5:41">
      <c r="E135" s="3" t="s">
        <v>28</v>
      </c>
      <c r="F135" s="3" t="s">
        <v>329</v>
      </c>
      <c r="G135" s="3" t="s">
        <v>356</v>
      </c>
      <c r="R135" s="14"/>
      <c r="T135" s="101"/>
      <c r="U135" s="101"/>
      <c r="V135" s="101"/>
      <c r="W135" s="101"/>
      <c r="X135" s="101"/>
      <c r="Y135" s="56">
        <f>SUMIFS(Inp_MEAV_Assets!Y$173:Y$223,Inp_MEAV_Assets!$G$173:$G$223,$G$33)</f>
        <v>1156</v>
      </c>
      <c r="Z135" s="56">
        <f>SUMIFS(Inp_MEAV_Assets!Z$173:Z$223,Inp_MEAV_Assets!$G$173:$G$223,$G$33)</f>
        <v>1156</v>
      </c>
      <c r="AA135" s="56">
        <f>SUMIFS(Inp_MEAV_Assets!AA$173:AA$223,Inp_MEAV_Assets!$G$173:$G$223,$G$33)</f>
        <v>1156</v>
      </c>
      <c r="AB135" s="56">
        <f>SUMIFS(Inp_MEAV_Assets!AB$173:AB$223,Inp_MEAV_Assets!$G$173:$G$223,$G$33)</f>
        <v>1156</v>
      </c>
      <c r="AC135" s="56">
        <f>SUMIFS(Inp_MEAV_Assets!AC$173:AC$223,Inp_MEAV_Assets!$G$173:$G$223,$G$33)</f>
        <v>1156</v>
      </c>
      <c r="AD135" s="56">
        <f>SUMIFS(Inp_MEAV_Assets!AD$173:AD$223,Inp_MEAV_Assets!$G$173:$G$223,$G$33)</f>
        <v>1156</v>
      </c>
      <c r="AE135" s="56">
        <f>SUMIFS(Inp_MEAV_Assets!AE$173:AE$223,Inp_MEAV_Assets!$G$173:$G$223,$G$33)</f>
        <v>985</v>
      </c>
      <c r="AF135" s="56">
        <f>SUMIFS(Inp_MEAV_Assets!AF$173:AF$223,Inp_MEAV_Assets!$G$173:$G$223,$G$33)</f>
        <v>985</v>
      </c>
      <c r="AG135" s="56">
        <f>SUMIFS(Inp_MEAV_Assets!AG$173:AG$223,Inp_MEAV_Assets!$G$173:$G$223,$G$33)</f>
        <v>985</v>
      </c>
      <c r="AH135" s="56">
        <f>SUMIFS(Inp_MEAV_Assets!AH$173:AH$223,Inp_MEAV_Assets!$G$173:$G$223,$G$33)</f>
        <v>985</v>
      </c>
      <c r="AI135" s="56">
        <f>SUMIFS(Inp_MEAV_Assets!AI$173:AI$223,Inp_MEAV_Assets!$G$173:$G$223,$G$33)</f>
        <v>985</v>
      </c>
      <c r="AJ135" s="56">
        <f>SUMIFS(Inp_MEAV_Assets!AJ$173:AJ$223,Inp_MEAV_Assets!$G$173:$G$223,$G$33)</f>
        <v>985.00000000000011</v>
      </c>
      <c r="AK135" s="56">
        <f>SUMIFS(Inp_MEAV_Assets!AK$173:AK$223,Inp_MEAV_Assets!$G$173:$G$223,$G$33)</f>
        <v>985.00000000000011</v>
      </c>
    </row>
    <row r="136" spans="5:41">
      <c r="E136" s="3" t="s">
        <v>28</v>
      </c>
      <c r="F136" s="3" t="s">
        <v>329</v>
      </c>
      <c r="G136" s="3" t="s">
        <v>357</v>
      </c>
      <c r="R136" s="14"/>
      <c r="T136" s="101"/>
      <c r="U136" s="101"/>
      <c r="V136" s="101"/>
      <c r="W136" s="101"/>
      <c r="X136" s="101"/>
      <c r="Y136" s="56">
        <f>SUMIFS(Inp_MEAV_Assets!Y$173:Y$223,Inp_MEAV_Assets!$G$173:$G$223,$G$34)</f>
        <v>479</v>
      </c>
      <c r="Z136" s="56">
        <f>SUMIFS(Inp_MEAV_Assets!Z$173:Z$223,Inp_MEAV_Assets!$G$173:$G$223,$G$34)</f>
        <v>479</v>
      </c>
      <c r="AA136" s="56">
        <f>SUMIFS(Inp_MEAV_Assets!AA$173:AA$223,Inp_MEAV_Assets!$G$173:$G$223,$G$34)</f>
        <v>479</v>
      </c>
      <c r="AB136" s="56">
        <f>SUMIFS(Inp_MEAV_Assets!AB$173:AB$223,Inp_MEAV_Assets!$G$173:$G$223,$G$34)</f>
        <v>479</v>
      </c>
      <c r="AC136" s="56">
        <f>SUMIFS(Inp_MEAV_Assets!AC$173:AC$223,Inp_MEAV_Assets!$G$173:$G$223,$G$34)</f>
        <v>479</v>
      </c>
      <c r="AD136" s="56">
        <f>SUMIFS(Inp_MEAV_Assets!AD$173:AD$223,Inp_MEAV_Assets!$G$173:$G$223,$G$34)</f>
        <v>479</v>
      </c>
      <c r="AE136" s="56">
        <f>SUMIFS(Inp_MEAV_Assets!AE$173:AE$223,Inp_MEAV_Assets!$G$173:$G$223,$G$34)</f>
        <v>407</v>
      </c>
      <c r="AF136" s="56">
        <f>SUMIFS(Inp_MEAV_Assets!AF$173:AF$223,Inp_MEAV_Assets!$G$173:$G$223,$G$34)</f>
        <v>407</v>
      </c>
      <c r="AG136" s="56">
        <f>SUMIFS(Inp_MEAV_Assets!AG$173:AG$223,Inp_MEAV_Assets!$G$173:$G$223,$G$34)</f>
        <v>407</v>
      </c>
      <c r="AH136" s="56">
        <f>SUMIFS(Inp_MEAV_Assets!AH$173:AH$223,Inp_MEAV_Assets!$G$173:$G$223,$G$34)</f>
        <v>407</v>
      </c>
      <c r="AI136" s="56">
        <f>SUMIFS(Inp_MEAV_Assets!AI$173:AI$223,Inp_MEAV_Assets!$G$173:$G$223,$G$34)</f>
        <v>407</v>
      </c>
      <c r="AJ136" s="56">
        <f>SUMIFS(Inp_MEAV_Assets!AJ$173:AJ$223,Inp_MEAV_Assets!$G$173:$G$223,$G$34)</f>
        <v>407</v>
      </c>
      <c r="AK136" s="56">
        <f>SUMIFS(Inp_MEAV_Assets!AK$173:AK$223,Inp_MEAV_Assets!$G$173:$G$223,$G$34)</f>
        <v>407</v>
      </c>
    </row>
    <row r="137" spans="5:41">
      <c r="E137" s="3" t="s">
        <v>28</v>
      </c>
      <c r="F137" s="3" t="s">
        <v>237</v>
      </c>
      <c r="G137" s="3" t="s">
        <v>332</v>
      </c>
      <c r="R137" s="14"/>
      <c r="T137" s="101"/>
      <c r="U137" s="101"/>
      <c r="V137" s="101"/>
      <c r="W137" s="101"/>
      <c r="X137" s="101"/>
      <c r="Y137" s="56">
        <f>Inp_Storage!Y37+Inp_Storage!Y103+Inp_Storage!Y235+Inp_Storage!R301</f>
        <v>0</v>
      </c>
      <c r="Z137" s="56">
        <f>Y137+Inp_Storage!Z37+Inp_Storage!Z103+Inp_Storage!Z235</f>
        <v>0</v>
      </c>
      <c r="AA137" s="56">
        <f>Z137+Inp_Storage!AA37+Inp_Storage!AA103+Inp_Storage!AA235</f>
        <v>0</v>
      </c>
      <c r="AB137" s="56">
        <f>AA137+Inp_Storage!AB37+Inp_Storage!AB103+Inp_Storage!AB235</f>
        <v>0</v>
      </c>
      <c r="AC137" s="56">
        <f>AB137+Inp_Storage!AC37+Inp_Storage!AC103+Inp_Storage!AC235</f>
        <v>0</v>
      </c>
      <c r="AD137" s="56">
        <f>AC137+Inp_Storage!AD37+Inp_Storage!AD103+Inp_Storage!AD235</f>
        <v>0</v>
      </c>
      <c r="AE137" s="56">
        <f>AD137+Inp_Storage!AE37+Inp_Storage!AE103</f>
        <v>0</v>
      </c>
      <c r="AF137" s="56">
        <f>AE137+Inp_Storage!AF37+Inp_Storage!AF103</f>
        <v>0</v>
      </c>
      <c r="AG137" s="56">
        <f>AF137+Inp_Storage!AG37+Inp_Storage!AG103</f>
        <v>0</v>
      </c>
      <c r="AH137" s="56">
        <f>AG137+Inp_Storage!AH37+Inp_Storage!AH103</f>
        <v>0</v>
      </c>
      <c r="AI137" s="56">
        <f>AH137+Inp_Storage!AI37+Inp_Storage!AI103</f>
        <v>0</v>
      </c>
      <c r="AJ137" s="56">
        <f>AI137+Inp_Storage!AJ37+Inp_Storage!AJ103</f>
        <v>0</v>
      </c>
      <c r="AK137" s="56">
        <f>AJ137+Inp_Storage!AK37+Inp_Storage!AK103</f>
        <v>0</v>
      </c>
    </row>
    <row r="138" spans="5:41">
      <c r="E138" s="3" t="s">
        <v>28</v>
      </c>
      <c r="F138" s="3" t="s">
        <v>237</v>
      </c>
      <c r="G138" s="3" t="s">
        <v>360</v>
      </c>
      <c r="R138" s="14"/>
      <c r="T138" s="101"/>
      <c r="U138" s="101"/>
      <c r="V138" s="101"/>
      <c r="W138" s="101"/>
      <c r="X138" s="101"/>
      <c r="Y138" s="56">
        <f>Inp_Storage!Y38+Inp_Storage!Y104+Inp_Storage!Y236+Inp_Storage!R302+Inp_Storage!Y39+Inp_Storage!Y105+Inp_Storage!Y237+Inp_Storage!R303</f>
        <v>0</v>
      </c>
      <c r="Z138" s="56">
        <f>Y138+Inp_Storage!Z38+Inp_Storage!Z104+Inp_Storage!Z236+Inp_Storage!Z39+Inp_Storage!Z105+Inp_Storage!Z237</f>
        <v>0</v>
      </c>
      <c r="AA138" s="56">
        <f>Z138+Inp_Storage!AA38+Inp_Storage!AA104+Inp_Storage!AA236+Inp_Storage!AA39+Inp_Storage!AA105+Inp_Storage!AA237</f>
        <v>0</v>
      </c>
      <c r="AB138" s="56">
        <f>AA138+Inp_Storage!AB38+Inp_Storage!AB104+Inp_Storage!AB236+Inp_Storage!AB39+Inp_Storage!AB105+Inp_Storage!AB237</f>
        <v>0</v>
      </c>
      <c r="AC138" s="56">
        <f>AB138+Inp_Storage!AC38+Inp_Storage!AC104+Inp_Storage!AC236+Inp_Storage!AC39+Inp_Storage!AC105+Inp_Storage!AC237</f>
        <v>0</v>
      </c>
      <c r="AD138" s="56">
        <f>AC138+Inp_Storage!AD38+Inp_Storage!AD104+Inp_Storage!AD236+Inp_Storage!AD39+Inp_Storage!AD105+Inp_Storage!AD237</f>
        <v>0</v>
      </c>
      <c r="AE138" s="56">
        <f>AD138+Inp_Storage!AE38+Inp_Storage!AE104+Inp_Storage!AE39+Inp_Storage!AE105</f>
        <v>0</v>
      </c>
      <c r="AF138" s="56">
        <f>AE138+Inp_Storage!AF38+Inp_Storage!AF104+Inp_Storage!AF39+Inp_Storage!AF105</f>
        <v>0</v>
      </c>
      <c r="AG138" s="56">
        <f>AF138+Inp_Storage!AG38+Inp_Storage!AG104+Inp_Storage!AG39+Inp_Storage!AG105</f>
        <v>0</v>
      </c>
      <c r="AH138" s="56">
        <f>AG138+Inp_Storage!AH38+Inp_Storage!AH104+Inp_Storage!AH39+Inp_Storage!AH105</f>
        <v>0</v>
      </c>
      <c r="AI138" s="56">
        <f>AH138+Inp_Storage!AI38+Inp_Storage!AI104+Inp_Storage!AI39+Inp_Storage!AI105</f>
        <v>0</v>
      </c>
      <c r="AJ138" s="56">
        <f>AI138+Inp_Storage!AJ38+Inp_Storage!AJ104+Inp_Storage!AJ39+Inp_Storage!AJ105</f>
        <v>0</v>
      </c>
      <c r="AK138" s="56">
        <f>AJ138+Inp_Storage!AK38+Inp_Storage!AK104+Inp_Storage!AK39+Inp_Storage!AK105</f>
        <v>0</v>
      </c>
    </row>
    <row r="139" spans="5:41">
      <c r="E139" s="3" t="s">
        <v>28</v>
      </c>
      <c r="F139" s="3" t="s">
        <v>237</v>
      </c>
      <c r="G139" s="3" t="s">
        <v>349</v>
      </c>
      <c r="R139" s="14"/>
      <c r="T139" s="101"/>
      <c r="U139" s="101"/>
      <c r="V139" s="101"/>
      <c r="W139" s="101"/>
      <c r="X139" s="101"/>
      <c r="Y139" s="56">
        <f>Inp_Storage!Y40+Inp_Storage!Y106+Inp_Storage!Y238+Inp_Storage!R304</f>
        <v>0</v>
      </c>
      <c r="Z139" s="56">
        <f>Y139+Inp_Storage!Z40+Inp_Storage!Z106+Inp_Storage!Z238</f>
        <v>0</v>
      </c>
      <c r="AA139" s="56">
        <f>Z139+Inp_Storage!AA40+Inp_Storage!AA106+Inp_Storage!AA238</f>
        <v>0</v>
      </c>
      <c r="AB139" s="56">
        <f>AA139+Inp_Storage!AB40+Inp_Storage!AB106+Inp_Storage!AB238</f>
        <v>0</v>
      </c>
      <c r="AC139" s="56">
        <f>AB139+Inp_Storage!AC40+Inp_Storage!AC106+Inp_Storage!AC238</f>
        <v>0</v>
      </c>
      <c r="AD139" s="56">
        <f>AC139+Inp_Storage!AD40+Inp_Storage!AD106+Inp_Storage!AD238</f>
        <v>0</v>
      </c>
      <c r="AE139" s="56">
        <f>AD139+Inp_Storage!AE40+Inp_Storage!AE106</f>
        <v>0</v>
      </c>
      <c r="AF139" s="56">
        <f>AE139+Inp_Storage!AF40+Inp_Storage!AF106</f>
        <v>0</v>
      </c>
      <c r="AG139" s="56">
        <f>AF139+Inp_Storage!AG40+Inp_Storage!AG106</f>
        <v>0</v>
      </c>
      <c r="AH139" s="56">
        <f>AG139+Inp_Storage!AH40+Inp_Storage!AH106</f>
        <v>0</v>
      </c>
      <c r="AI139" s="56">
        <f>AH139+Inp_Storage!AI40+Inp_Storage!AI106</f>
        <v>0</v>
      </c>
      <c r="AJ139" s="56">
        <f>AI139+Inp_Storage!AJ40+Inp_Storage!AJ106</f>
        <v>0</v>
      </c>
      <c r="AK139" s="56">
        <f>AJ139+Inp_Storage!AK40+Inp_Storage!AK106</f>
        <v>0</v>
      </c>
    </row>
    <row r="140" spans="5:41">
      <c r="E140" s="3" t="s">
        <v>28</v>
      </c>
      <c r="F140" s="3" t="s">
        <v>237</v>
      </c>
      <c r="G140" s="3" t="s">
        <v>306</v>
      </c>
      <c r="P140" s="3" t="s">
        <v>113</v>
      </c>
      <c r="R140" s="14"/>
      <c r="T140" s="101"/>
      <c r="U140" s="101"/>
      <c r="V140" s="101"/>
      <c r="W140" s="101"/>
      <c r="X140" s="101"/>
      <c r="Y140" s="56">
        <f>SUMIFS(Inp_MEAV_Assets!Y$173:Y$223,Inp_MEAV_Assets!$G$173:$G$223,$G$38)</f>
        <v>0</v>
      </c>
      <c r="Z140" s="56">
        <f>SUMIFS(Inp_MEAV_Assets!Z$173:Z$223,Inp_MEAV_Assets!$G$173:$G$223,$G$38)</f>
        <v>0</v>
      </c>
      <c r="AA140" s="56">
        <f>SUMIFS(Inp_MEAV_Assets!AA$173:AA$223,Inp_MEAV_Assets!$G$173:$G$223,$G$38)</f>
        <v>0</v>
      </c>
      <c r="AB140" s="56">
        <f>SUMIFS(Inp_MEAV_Assets!AB$173:AB$223,Inp_MEAV_Assets!$G$173:$G$223,$G$38)</f>
        <v>0</v>
      </c>
      <c r="AC140" s="56">
        <f>SUMIFS(Inp_MEAV_Assets!AC$173:AC$223,Inp_MEAV_Assets!$G$173:$G$223,$G$38)</f>
        <v>0</v>
      </c>
      <c r="AD140" s="56">
        <f>SUMIFS(Inp_MEAV_Assets!AD$173:AD$223,Inp_MEAV_Assets!$G$173:$G$223,$G$38)</f>
        <v>0</v>
      </c>
      <c r="AE140" s="56">
        <f>SUMIFS(Inp_MEAV_Assets!AE$173:AE$223,Inp_MEAV_Assets!$G$173:$G$223,$G$38)</f>
        <v>0</v>
      </c>
      <c r="AF140" s="56">
        <f>SUMIFS(Inp_MEAV_Assets!AF$173:AF$223,Inp_MEAV_Assets!$G$173:$G$223,$G$38)</f>
        <v>0</v>
      </c>
      <c r="AG140" s="56">
        <f>SUMIFS(Inp_MEAV_Assets!AG$173:AG$223,Inp_MEAV_Assets!$G$173:$G$223,$G$38)</f>
        <v>0</v>
      </c>
      <c r="AH140" s="56">
        <f>SUMIFS(Inp_MEAV_Assets!AH$173:AH$223,Inp_MEAV_Assets!$G$173:$G$223,$G$38)</f>
        <v>0</v>
      </c>
      <c r="AI140" s="56">
        <f>SUMIFS(Inp_MEAV_Assets!AI$173:AI$223,Inp_MEAV_Assets!$G$173:$G$223,$G$38)</f>
        <v>0</v>
      </c>
      <c r="AJ140" s="56">
        <f>SUMIFS(Inp_MEAV_Assets!AJ$173:AJ$223,Inp_MEAV_Assets!$G$173:$G$223,$G$38)</f>
        <v>0</v>
      </c>
      <c r="AK140" s="56">
        <f>SUMIFS(Inp_MEAV_Assets!AK$173:AK$223,Inp_MEAV_Assets!$G$173:$G$223,$G$38)</f>
        <v>0</v>
      </c>
      <c r="AO140" s="96" t="s">
        <v>364</v>
      </c>
    </row>
    <row r="141" spans="5:41">
      <c r="E141" s="3" t="s">
        <v>28</v>
      </c>
      <c r="F141" s="3" t="s">
        <v>311</v>
      </c>
      <c r="G141" s="3" t="s">
        <v>311</v>
      </c>
      <c r="R141" s="14"/>
      <c r="T141" s="101"/>
      <c r="U141" s="101"/>
      <c r="V141" s="101"/>
      <c r="W141" s="101"/>
      <c r="X141" s="101"/>
      <c r="Y141" s="56">
        <f>SUMIFS(Inp_MEAV_Assets!Y$173:Y$223,Inp_MEAV_Assets!$G$173:$G$223,$G$39)</f>
        <v>11</v>
      </c>
      <c r="Z141" s="56">
        <f>SUMIFS(Inp_MEAV_Assets!Z$173:Z$223,Inp_MEAV_Assets!$G$173:$G$223,$G$39)</f>
        <v>11</v>
      </c>
      <c r="AA141" s="56">
        <f>SUMIFS(Inp_MEAV_Assets!AA$173:AA$223,Inp_MEAV_Assets!$G$173:$G$223,$G$39)</f>
        <v>11</v>
      </c>
      <c r="AB141" s="56">
        <f>SUMIFS(Inp_MEAV_Assets!AB$173:AB$223,Inp_MEAV_Assets!$G$173:$G$223,$G$39)</f>
        <v>11</v>
      </c>
      <c r="AC141" s="56">
        <f>SUMIFS(Inp_MEAV_Assets!AC$173:AC$223,Inp_MEAV_Assets!$G$173:$G$223,$G$39)</f>
        <v>11</v>
      </c>
      <c r="AD141" s="56">
        <f>SUMIFS(Inp_MEAV_Assets!AD$173:AD$223,Inp_MEAV_Assets!$G$173:$G$223,$G$39)</f>
        <v>11</v>
      </c>
      <c r="AE141" s="56">
        <f>SUMIFS(Inp_MEAV_Assets!AE$173:AE$223,Inp_MEAV_Assets!$G$173:$G$223,$G$39)</f>
        <v>11</v>
      </c>
      <c r="AF141" s="56">
        <f>SUMIFS(Inp_MEAV_Assets!AF$173:AF$223,Inp_MEAV_Assets!$G$173:$G$223,$G$39)</f>
        <v>11</v>
      </c>
      <c r="AG141" s="56">
        <f>SUMIFS(Inp_MEAV_Assets!AG$173:AG$223,Inp_MEAV_Assets!$G$173:$G$223,$G$39)</f>
        <v>10</v>
      </c>
      <c r="AH141" s="56">
        <f>SUMIFS(Inp_MEAV_Assets!AH$173:AH$223,Inp_MEAV_Assets!$G$173:$G$223,$G$39)</f>
        <v>10</v>
      </c>
      <c r="AI141" s="56">
        <f>SUMIFS(Inp_MEAV_Assets!AI$173:AI$223,Inp_MEAV_Assets!$G$173:$G$223,$G$39)</f>
        <v>10</v>
      </c>
      <c r="AJ141" s="56">
        <f>SUMIFS(Inp_MEAV_Assets!AJ$173:AJ$223,Inp_MEAV_Assets!$G$173:$G$223,$G$39)</f>
        <v>10</v>
      </c>
      <c r="AK141" s="56">
        <f>SUMIFS(Inp_MEAV_Assets!AK$173:AK$223,Inp_MEAV_Assets!$G$173:$G$223,$G$39)</f>
        <v>10</v>
      </c>
    </row>
    <row r="142" spans="5:41">
      <c r="E142" s="3" t="s">
        <v>28</v>
      </c>
      <c r="F142" s="3" t="s">
        <v>312</v>
      </c>
      <c r="G142" s="3" t="s">
        <v>312</v>
      </c>
      <c r="R142" s="14"/>
      <c r="T142" s="101"/>
      <c r="U142" s="101"/>
      <c r="V142" s="101"/>
      <c r="W142" s="101"/>
      <c r="X142" s="101"/>
      <c r="Y142" s="56">
        <f>SUMIFS(Inp_MEAV_Assets!Y$173:Y$223,Inp_MEAV_Assets!$G$173:$G$223,$G$40)</f>
        <v>125</v>
      </c>
      <c r="Z142" s="56">
        <f>SUMIFS(Inp_MEAV_Assets!Z$173:Z$223,Inp_MEAV_Assets!$G$173:$G$223,$G$40)</f>
        <v>121</v>
      </c>
      <c r="AA142" s="56">
        <f>SUMIFS(Inp_MEAV_Assets!AA$173:AA$223,Inp_MEAV_Assets!$G$173:$G$223,$G$40)</f>
        <v>120</v>
      </c>
      <c r="AB142" s="56">
        <f>SUMIFS(Inp_MEAV_Assets!AB$173:AB$223,Inp_MEAV_Assets!$G$173:$G$223,$G$40)</f>
        <v>120</v>
      </c>
      <c r="AC142" s="56">
        <f>SUMIFS(Inp_MEAV_Assets!AC$173:AC$223,Inp_MEAV_Assets!$G$173:$G$223,$G$40)</f>
        <v>120</v>
      </c>
      <c r="AD142" s="56">
        <f>SUMIFS(Inp_MEAV_Assets!AD$173:AD$223,Inp_MEAV_Assets!$G$173:$G$223,$G$40)</f>
        <v>120</v>
      </c>
      <c r="AE142" s="56">
        <f>SUMIFS(Inp_MEAV_Assets!AE$173:AE$223,Inp_MEAV_Assets!$G$173:$G$223,$G$40)</f>
        <v>121</v>
      </c>
      <c r="AF142" s="56">
        <f>SUMIFS(Inp_MEAV_Assets!AF$173:AF$223,Inp_MEAV_Assets!$G$173:$G$223,$G$40)</f>
        <v>121</v>
      </c>
      <c r="AG142" s="56">
        <f>SUMIFS(Inp_MEAV_Assets!AG$173:AG$223,Inp_MEAV_Assets!$G$173:$G$223,$G$40)</f>
        <v>121</v>
      </c>
      <c r="AH142" s="56">
        <f>SUMIFS(Inp_MEAV_Assets!AH$173:AH$223,Inp_MEAV_Assets!$G$173:$G$223,$G$40)</f>
        <v>121</v>
      </c>
      <c r="AI142" s="56">
        <f>SUMIFS(Inp_MEAV_Assets!AI$173:AI$223,Inp_MEAV_Assets!$G$173:$G$223,$G$40)</f>
        <v>121</v>
      </c>
      <c r="AJ142" s="56">
        <f>SUMIFS(Inp_MEAV_Assets!AJ$173:AJ$223,Inp_MEAV_Assets!$G$173:$G$223,$G$40)</f>
        <v>121</v>
      </c>
      <c r="AK142" s="56">
        <f>SUMIFS(Inp_MEAV_Assets!AK$173:AK$223,Inp_MEAV_Assets!$G$173:$G$223,$G$40)</f>
        <v>121</v>
      </c>
    </row>
    <row r="143" spans="5:41">
      <c r="E143" s="3" t="s">
        <v>28</v>
      </c>
      <c r="F143" s="3" t="s">
        <v>330</v>
      </c>
      <c r="G143" s="3" t="s">
        <v>361</v>
      </c>
      <c r="P143" s="3" t="s">
        <v>113</v>
      </c>
      <c r="R143" s="14"/>
      <c r="T143" s="101"/>
      <c r="U143" s="101"/>
      <c r="V143" s="101"/>
      <c r="W143" s="101"/>
      <c r="X143" s="101"/>
      <c r="Y143" s="100">
        <v>1970080.0767432891</v>
      </c>
      <c r="Z143" s="100">
        <v>1953960.9999999998</v>
      </c>
      <c r="AA143" s="100">
        <v>1958091</v>
      </c>
      <c r="AB143" s="100">
        <v>1960459</v>
      </c>
      <c r="AC143" s="100">
        <v>1962302</v>
      </c>
      <c r="AD143" s="100">
        <v>1965207</v>
      </c>
      <c r="AE143" s="100">
        <v>1967666.0000000002</v>
      </c>
      <c r="AF143" s="100">
        <v>1970316.0590014947</v>
      </c>
      <c r="AG143" s="100">
        <v>1974231.4532053429</v>
      </c>
      <c r="AH143" s="100">
        <v>1978150.4060774543</v>
      </c>
      <c r="AI143" s="100">
        <v>1982072.9666498229</v>
      </c>
      <c r="AJ143" s="100">
        <v>1985999.1845308552</v>
      </c>
      <c r="AK143" s="100">
        <v>1989929.110157162</v>
      </c>
      <c r="AO143" s="96" t="s">
        <v>408</v>
      </c>
    </row>
    <row r="144" spans="5:41">
      <c r="Y144" s="74"/>
      <c r="Z144" s="74"/>
      <c r="AA144" s="74"/>
      <c r="AB144" s="74"/>
      <c r="AC144" s="74"/>
    </row>
    <row r="145" spans="2:47" s="64" customFormat="1" ht="15">
      <c r="B145" s="65" t="s">
        <v>30</v>
      </c>
      <c r="C145" s="65"/>
      <c r="D145" s="65"/>
      <c r="E145" s="65"/>
      <c r="F145" s="65"/>
      <c r="G145" s="65"/>
      <c r="H145" s="65"/>
      <c r="I145" s="65"/>
      <c r="J145" s="65"/>
      <c r="K145" s="65"/>
      <c r="L145" s="65"/>
      <c r="M145" s="65"/>
      <c r="N145" s="65"/>
      <c r="O145" s="65"/>
      <c r="P145" s="65"/>
      <c r="Q145" s="65"/>
      <c r="R145" s="65"/>
      <c r="S145" s="65"/>
      <c r="T145" s="65"/>
      <c r="U145" s="65"/>
      <c r="V145" s="65"/>
      <c r="W145" s="65"/>
      <c r="X145" s="65"/>
      <c r="Y145" s="65"/>
      <c r="Z145" s="65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</row>
    <row r="146" spans="2:47" s="64" customFormat="1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</row>
    <row r="147" spans="2:47">
      <c r="E147" s="3" t="s">
        <v>30</v>
      </c>
      <c r="F147" s="3" t="s">
        <v>238</v>
      </c>
      <c r="G147" s="3" t="s">
        <v>315</v>
      </c>
      <c r="R147" s="14"/>
      <c r="T147" s="101"/>
      <c r="U147" s="101"/>
      <c r="V147" s="101"/>
      <c r="W147" s="101"/>
      <c r="X147" s="101"/>
      <c r="Y147" s="56">
        <f>SUMIFS(Inp_MEAV_Assets!Y$227:Y$277,Inp_MEAV_Assets!$G$227:$G$277,$G$11)</f>
        <v>16237.369719999999</v>
      </c>
      <c r="Z147" s="56">
        <f>SUMIFS(Inp_MEAV_Assets!Z$227:Z$277,Inp_MEAV_Assets!$G$227:$G$277,$G$11)</f>
        <v>16551.932979999994</v>
      </c>
      <c r="AA147" s="56">
        <f>SUMIFS(Inp_MEAV_Assets!AA$227:AA$277,Inp_MEAV_Assets!$G$227:$G$277,$G$11)</f>
        <v>16866.141779999998</v>
      </c>
      <c r="AB147" s="56">
        <f>SUMIFS(Inp_MEAV_Assets!AB$227:AB$277,Inp_MEAV_Assets!$G$227:$G$277,$G$11)</f>
        <v>17215.957809999996</v>
      </c>
      <c r="AC147" s="56">
        <f>SUMIFS(Inp_MEAV_Assets!AC$227:AC$277,Inp_MEAV_Assets!$G$227:$G$277,$G$11)</f>
        <v>17561.530049999998</v>
      </c>
      <c r="AD147" s="56">
        <f>SUMIFS(Inp_MEAV_Assets!AD$227:AD$277,Inp_MEAV_Assets!$G$227:$G$277,$G$11)</f>
        <v>17896.257895050436</v>
      </c>
      <c r="AE147" s="56">
        <f>SUMIFS(Inp_MEAV_Assets!AE$227:AE$277,Inp_MEAV_Assets!$G$227:$G$277,$G$11)</f>
        <v>18274.048896250428</v>
      </c>
      <c r="AF147" s="56">
        <f>SUMIFS(Inp_MEAV_Assets!AF$227:AF$277,Inp_MEAV_Assets!$G$227:$G$277,$G$11)</f>
        <v>18370.14214405922</v>
      </c>
      <c r="AG147" s="56">
        <f>SUMIFS(Inp_MEAV_Assets!AG$227:AG$277,Inp_MEAV_Assets!$G$227:$G$277,$G$11)</f>
        <v>18477.567417502847</v>
      </c>
      <c r="AH147" s="56">
        <f>SUMIFS(Inp_MEAV_Assets!AH$227:AH$277,Inp_MEAV_Assets!$G$227:$G$277,$G$11)</f>
        <v>18585.548913296909</v>
      </c>
      <c r="AI147" s="56">
        <f>SUMIFS(Inp_MEAV_Assets!AI$227:AI$277,Inp_MEAV_Assets!$G$227:$G$277,$G$11)</f>
        <v>18694.075488157418</v>
      </c>
      <c r="AJ147" s="56">
        <f>SUMIFS(Inp_MEAV_Assets!AJ$227:AJ$277,Inp_MEAV_Assets!$G$227:$G$277,$G$11)</f>
        <v>18803.13775751405</v>
      </c>
      <c r="AK147" s="56">
        <f>SUMIFS(Inp_MEAV_Assets!AK$227:AK$277,Inp_MEAV_Assets!$G$227:$G$277,$G$11)</f>
        <v>18912.727726509122</v>
      </c>
    </row>
    <row r="148" spans="2:47">
      <c r="E148" s="3" t="s">
        <v>30</v>
      </c>
      <c r="F148" s="3" t="s">
        <v>238</v>
      </c>
      <c r="G148" s="3" t="s">
        <v>316</v>
      </c>
      <c r="R148" s="14"/>
      <c r="T148" s="101"/>
      <c r="U148" s="101"/>
      <c r="V148" s="101"/>
      <c r="W148" s="101"/>
      <c r="X148" s="101"/>
      <c r="Y148" s="56">
        <f>SUMIFS(Inp_MEAV_Assets!Y$227:Y$277,Inp_MEAV_Assets!$G$227:$G$277,$G$12)</f>
        <v>7993.0164399999994</v>
      </c>
      <c r="Z148" s="56">
        <f>SUMIFS(Inp_MEAV_Assets!Z$227:Z$277,Inp_MEAV_Assets!$G$227:$G$277,$G$12)</f>
        <v>7792.2535800000005</v>
      </c>
      <c r="AA148" s="56">
        <f>SUMIFS(Inp_MEAV_Assets!AA$227:AA$277,Inp_MEAV_Assets!$G$227:$G$277,$G$12)</f>
        <v>7598.4029299999984</v>
      </c>
      <c r="AB148" s="56">
        <f>SUMIFS(Inp_MEAV_Assets!AB$227:AB$277,Inp_MEAV_Assets!$G$227:$G$277,$G$12)</f>
        <v>7396.0226900000025</v>
      </c>
      <c r="AC148" s="56">
        <f>SUMIFS(Inp_MEAV_Assets!AC$227:AC$277,Inp_MEAV_Assets!$G$227:$G$277,$G$12)</f>
        <v>7196.7646400000012</v>
      </c>
      <c r="AD148" s="56">
        <f>SUMIFS(Inp_MEAV_Assets!AD$227:AD$277,Inp_MEAV_Assets!$G$227:$G$277,$G$12)</f>
        <v>7051.6773891586918</v>
      </c>
      <c r="AE148" s="56">
        <f>SUMIFS(Inp_MEAV_Assets!AE$227:AE$277,Inp_MEAV_Assets!$G$227:$G$277,$G$12)</f>
        <v>6890.1434905586921</v>
      </c>
      <c r="AF148" s="56">
        <f>SUMIFS(Inp_MEAV_Assets!AF$227:AF$277,Inp_MEAV_Assets!$G$227:$G$277,$G$12)</f>
        <v>6916.0965976600401</v>
      </c>
      <c r="AG148" s="56">
        <f>SUMIFS(Inp_MEAV_Assets!AG$227:AG$277,Inp_MEAV_Assets!$G$227:$G$277,$G$12)</f>
        <v>6948.6313559249056</v>
      </c>
      <c r="AH148" s="56">
        <f>SUMIFS(Inp_MEAV_Assets!AH$227:AH$277,Inp_MEAV_Assets!$G$227:$G$277,$G$12)</f>
        <v>6982.0595573388873</v>
      </c>
      <c r="AI148" s="56">
        <f>SUMIFS(Inp_MEAV_Assets!AI$227:AI$277,Inp_MEAV_Assets!$G$227:$G$277,$G$12)</f>
        <v>7016.363302781735</v>
      </c>
      <c r="AJ148" s="56">
        <f>SUMIFS(Inp_MEAV_Assets!AJ$227:AJ$277,Inp_MEAV_Assets!$G$227:$G$277,$G$12)</f>
        <v>7051.5275181017942</v>
      </c>
      <c r="AK148" s="56">
        <f>SUMIFS(Inp_MEAV_Assets!AK$227:AK$277,Inp_MEAV_Assets!$G$227:$G$277,$G$12)</f>
        <v>7087.5393614008199</v>
      </c>
    </row>
    <row r="149" spans="2:47">
      <c r="E149" s="3" t="s">
        <v>30</v>
      </c>
      <c r="F149" s="3" t="s">
        <v>238</v>
      </c>
      <c r="G149" s="3" t="s">
        <v>317</v>
      </c>
      <c r="R149" s="14"/>
      <c r="T149" s="101"/>
      <c r="U149" s="101"/>
      <c r="V149" s="101"/>
      <c r="W149" s="101"/>
      <c r="X149" s="101"/>
      <c r="Y149" s="56">
        <f>SUMIFS(Inp_MEAV_Assets!Y$227:Y$277,Inp_MEAV_Assets!$G$227:$G$277,$G$13)</f>
        <v>4717.7219099999993</v>
      </c>
      <c r="Z149" s="56">
        <f>SUMIFS(Inp_MEAV_Assets!Z$227:Z$277,Inp_MEAV_Assets!$G$227:$G$277,$G$13)</f>
        <v>4641.2468899999994</v>
      </c>
      <c r="AA149" s="56">
        <f>SUMIFS(Inp_MEAV_Assets!AA$227:AA$277,Inp_MEAV_Assets!$G$227:$G$277,$G$13)</f>
        <v>4594.5762799999984</v>
      </c>
      <c r="AB149" s="56">
        <f>SUMIFS(Inp_MEAV_Assets!AB$227:AB$277,Inp_MEAV_Assets!$G$227:$G$277,$G$13)</f>
        <v>4522.5574299999989</v>
      </c>
      <c r="AC149" s="56">
        <f>SUMIFS(Inp_MEAV_Assets!AC$227:AC$277,Inp_MEAV_Assets!$G$227:$G$277,$G$13)</f>
        <v>4448.5148699999982</v>
      </c>
      <c r="AD149" s="56">
        <f>SUMIFS(Inp_MEAV_Assets!AD$227:AD$277,Inp_MEAV_Assets!$G$227:$G$277,$G$13)</f>
        <v>4359.1913791922771</v>
      </c>
      <c r="AE149" s="56">
        <f>SUMIFS(Inp_MEAV_Assets!AE$227:AE$277,Inp_MEAV_Assets!$G$227:$G$277,$G$13)</f>
        <v>4300.2983399922778</v>
      </c>
      <c r="AF149" s="56">
        <f>SUMIFS(Inp_MEAV_Assets!AF$227:AF$277,Inp_MEAV_Assets!$G$227:$G$277,$G$13)</f>
        <v>4248.6004987323795</v>
      </c>
      <c r="AG149" s="56">
        <f>SUMIFS(Inp_MEAV_Assets!AG$227:AG$277,Inp_MEAV_Assets!$G$227:$G$277,$G$13)</f>
        <v>4203.5147286728734</v>
      </c>
      <c r="AH149" s="56">
        <f>SUMIFS(Inp_MEAV_Assets!AH$227:AH$277,Inp_MEAV_Assets!$G$227:$G$277,$G$13)</f>
        <v>4158.7140870411549</v>
      </c>
      <c r="AI149" s="56">
        <f>SUMIFS(Inp_MEAV_Assets!AI$227:AI$277,Inp_MEAV_Assets!$G$227:$G$277,$G$13)</f>
        <v>4114.1928616125342</v>
      </c>
      <c r="AJ149" s="56">
        <f>SUMIFS(Inp_MEAV_Assets!AJ$227:AJ$277,Inp_MEAV_Assets!$G$227:$G$277,$G$13)</f>
        <v>4069.9462417069299</v>
      </c>
      <c r="AK149" s="56">
        <f>SUMIFS(Inp_MEAV_Assets!AK$227:AK$277,Inp_MEAV_Assets!$G$227:$G$277,$G$13)</f>
        <v>4025.970129033074</v>
      </c>
    </row>
    <row r="150" spans="2:47">
      <c r="E150" s="3" t="s">
        <v>30</v>
      </c>
      <c r="F150" s="3" t="s">
        <v>238</v>
      </c>
      <c r="G150" s="3" t="s">
        <v>318</v>
      </c>
      <c r="R150" s="14"/>
      <c r="T150" s="101"/>
      <c r="U150" s="101"/>
      <c r="V150" s="101"/>
      <c r="W150" s="101"/>
      <c r="X150" s="101"/>
      <c r="Y150" s="56">
        <f>SUMIFS(Inp_MEAV_Assets!Y$227:Y$277,Inp_MEAV_Assets!$G$227:$G$277,$G$14)</f>
        <v>1411.2110600000001</v>
      </c>
      <c r="Z150" s="56">
        <f>SUMIFS(Inp_MEAV_Assets!Z$227:Z$277,Inp_MEAV_Assets!$G$227:$G$277,$G$14)</f>
        <v>1356.9394000000002</v>
      </c>
      <c r="AA150" s="56">
        <f>SUMIFS(Inp_MEAV_Assets!AA$227:AA$277,Inp_MEAV_Assets!$G$227:$G$277,$G$14)</f>
        <v>1309.9179300000003</v>
      </c>
      <c r="AB150" s="56">
        <f>SUMIFS(Inp_MEAV_Assets!AB$227:AB$277,Inp_MEAV_Assets!$G$227:$G$277,$G$14)</f>
        <v>1270.9700300000002</v>
      </c>
      <c r="AC150" s="56">
        <f>SUMIFS(Inp_MEAV_Assets!AC$227:AC$277,Inp_MEAV_Assets!$G$227:$G$277,$G$14)</f>
        <v>1225.3782800000004</v>
      </c>
      <c r="AD150" s="56">
        <f>SUMIFS(Inp_MEAV_Assets!AD$227:AD$277,Inp_MEAV_Assets!$G$227:$G$277,$G$14)</f>
        <v>1175.4312600000001</v>
      </c>
      <c r="AE150" s="56">
        <f>SUMIFS(Inp_MEAV_Assets!AE$227:AE$277,Inp_MEAV_Assets!$G$227:$G$277,$G$14)</f>
        <v>1132.0009121000001</v>
      </c>
      <c r="AF150" s="56">
        <f>SUMIFS(Inp_MEAV_Assets!AF$227:AF$277,Inp_MEAV_Assets!$G$227:$G$277,$G$14)</f>
        <v>1107.2938114655874</v>
      </c>
      <c r="AG150" s="56">
        <f>SUMIFS(Inp_MEAV_Assets!AG$227:AG$277,Inp_MEAV_Assets!$G$227:$G$277,$G$14)</f>
        <v>1063.9444400478747</v>
      </c>
      <c r="AH150" s="56">
        <f>SUMIFS(Inp_MEAV_Assets!AH$227:AH$277,Inp_MEAV_Assets!$G$227:$G$277,$G$14)</f>
        <v>1020.7286937786048</v>
      </c>
      <c r="AI150" s="56">
        <f>SUMIFS(Inp_MEAV_Assets!AI$227:AI$277,Inp_MEAV_Assets!$G$227:$G$277,$G$14)</f>
        <v>977.64657265777782</v>
      </c>
      <c r="AJ150" s="56">
        <f>SUMIFS(Inp_MEAV_Assets!AJ$227:AJ$277,Inp_MEAV_Assets!$G$227:$G$277,$G$14)</f>
        <v>934.69807668539352</v>
      </c>
      <c r="AK150" s="56">
        <f>SUMIFS(Inp_MEAV_Assets!AK$227:AK$277,Inp_MEAV_Assets!$G$227:$G$277,$G$14)</f>
        <v>891.88320586145198</v>
      </c>
    </row>
    <row r="151" spans="2:47">
      <c r="E151" s="3" t="s">
        <v>30</v>
      </c>
      <c r="F151" s="3" t="s">
        <v>238</v>
      </c>
      <c r="G151" s="3" t="s">
        <v>319</v>
      </c>
      <c r="R151" s="14"/>
      <c r="T151" s="101"/>
      <c r="U151" s="101"/>
      <c r="V151" s="101"/>
      <c r="W151" s="101"/>
      <c r="X151" s="101"/>
      <c r="Y151" s="56">
        <f>SUMIFS(Inp_MEAV_Assets!Y$227:Y$277,Inp_MEAV_Assets!$G$227:$G$277,$G$15)</f>
        <v>1246.56735</v>
      </c>
      <c r="Z151" s="56">
        <f>SUMIFS(Inp_MEAV_Assets!Z$227:Z$277,Inp_MEAV_Assets!$G$227:$G$277,$G$15)</f>
        <v>1262.49126</v>
      </c>
      <c r="AA151" s="56">
        <f>SUMIFS(Inp_MEAV_Assets!AA$227:AA$277,Inp_MEAV_Assets!$G$227:$G$277,$G$15)</f>
        <v>1275.3750599999996</v>
      </c>
      <c r="AB151" s="56">
        <f>SUMIFS(Inp_MEAV_Assets!AB$227:AB$277,Inp_MEAV_Assets!$G$227:$G$277,$G$15)</f>
        <v>1282.9571199999996</v>
      </c>
      <c r="AC151" s="56">
        <f>SUMIFS(Inp_MEAV_Assets!AC$227:AC$277,Inp_MEAV_Assets!$G$227:$G$277,$G$15)</f>
        <v>1294.6764499999995</v>
      </c>
      <c r="AD151" s="56">
        <f>SUMIFS(Inp_MEAV_Assets!AD$227:AD$277,Inp_MEAV_Assets!$G$227:$G$277,$G$15)</f>
        <v>1310.6971499999995</v>
      </c>
      <c r="AE151" s="56">
        <f>SUMIFS(Inp_MEAV_Assets!AE$227:AE$277,Inp_MEAV_Assets!$G$227:$G$277,$G$15)</f>
        <v>1332.4458764999997</v>
      </c>
      <c r="AF151" s="56">
        <f>SUMIFS(Inp_MEAV_Assets!AF$227:AF$277,Inp_MEAV_Assets!$G$227:$G$277,$G$15)</f>
        <v>1345.7764101454334</v>
      </c>
      <c r="AG151" s="56">
        <f>SUMIFS(Inp_MEAV_Assets!AG$227:AG$277,Inp_MEAV_Assets!$G$227:$G$277,$G$15)</f>
        <v>1361.008023526502</v>
      </c>
      <c r="AH151" s="56">
        <f>SUMIFS(Inp_MEAV_Assets!AH$227:AH$277,Inp_MEAV_Assets!$G$227:$G$277,$G$15)</f>
        <v>1376.3402201258202</v>
      </c>
      <c r="AI151" s="56">
        <f>SUMIFS(Inp_MEAV_Assets!AI$227:AI$277,Inp_MEAV_Assets!$G$227:$G$277,$G$15)</f>
        <v>1391.7729999433877</v>
      </c>
      <c r="AJ151" s="56">
        <f>SUMIFS(Inp_MEAV_Assets!AJ$227:AJ$277,Inp_MEAV_Assets!$G$227:$G$277,$G$15)</f>
        <v>1407.3063629792046</v>
      </c>
      <c r="AK151" s="56">
        <f>SUMIFS(Inp_MEAV_Assets!AK$227:AK$277,Inp_MEAV_Assets!$G$227:$G$277,$G$15)</f>
        <v>1422.9403092332707</v>
      </c>
    </row>
    <row r="152" spans="2:47">
      <c r="E152" s="3" t="s">
        <v>30</v>
      </c>
      <c r="F152" s="3" t="s">
        <v>238</v>
      </c>
      <c r="G152" s="3" t="s">
        <v>320</v>
      </c>
      <c r="R152" s="14"/>
      <c r="T152" s="101"/>
      <c r="U152" s="101"/>
      <c r="V152" s="101"/>
      <c r="W152" s="101"/>
      <c r="X152" s="101"/>
      <c r="Y152" s="56">
        <f>SUMIFS(Inp_MEAV_Assets!Y$227:Y$277,Inp_MEAV_Assets!$G$227:$G$277,$G$16)</f>
        <v>2375.6454899999999</v>
      </c>
      <c r="Z152" s="56">
        <f>SUMIFS(Inp_MEAV_Assets!Z$227:Z$277,Inp_MEAV_Assets!$G$227:$G$277,$G$16)</f>
        <v>2364.9925799999996</v>
      </c>
      <c r="AA152" s="56">
        <f>SUMIFS(Inp_MEAV_Assets!AA$227:AA$277,Inp_MEAV_Assets!$G$227:$G$277,$G$16)</f>
        <v>2355.6222999999995</v>
      </c>
      <c r="AB152" s="56">
        <f>SUMIFS(Inp_MEAV_Assets!AB$227:AB$277,Inp_MEAV_Assets!$G$227:$G$277,$G$16)</f>
        <v>2347.7240599999991</v>
      </c>
      <c r="AC152" s="56">
        <f>SUMIFS(Inp_MEAV_Assets!AC$227:AC$277,Inp_MEAV_Assets!$G$227:$G$277,$G$16)</f>
        <v>2336.3629799999994</v>
      </c>
      <c r="AD152" s="56">
        <f>SUMIFS(Inp_MEAV_Assets!AD$227:AD$277,Inp_MEAV_Assets!$G$227:$G$277,$G$16)</f>
        <v>2322.0941499999994</v>
      </c>
      <c r="AE152" s="56">
        <f>SUMIFS(Inp_MEAV_Assets!AE$227:AE$277,Inp_MEAV_Assets!$G$227:$G$277,$G$16)</f>
        <v>2316.9297030999992</v>
      </c>
      <c r="AF152" s="56">
        <f>SUMIFS(Inp_MEAV_Assets!AF$227:AF$277,Inp_MEAV_Assets!$G$227:$G$277,$G$16)</f>
        <v>2295.1754989940782</v>
      </c>
      <c r="AG152" s="56">
        <f>SUMIFS(Inp_MEAV_Assets!AG$227:AG$277,Inp_MEAV_Assets!$G$227:$G$277,$G$16)</f>
        <v>2281.4480735369789</v>
      </c>
      <c r="AH152" s="56">
        <f>SUMIFS(Inp_MEAV_Assets!AH$227:AH$277,Inp_MEAV_Assets!$G$227:$G$277,$G$16)</f>
        <v>2267.7816900475282</v>
      </c>
      <c r="AI152" s="56">
        <f>SUMIFS(Inp_MEAV_Assets!AI$227:AI$277,Inp_MEAV_Assets!$G$227:$G$277,$G$16)</f>
        <v>2254.1763485257256</v>
      </c>
      <c r="AJ152" s="56">
        <f>SUMIFS(Inp_MEAV_Assets!AJ$227:AJ$277,Inp_MEAV_Assets!$G$227:$G$277,$G$16)</f>
        <v>2240.6320489715713</v>
      </c>
      <c r="AK152" s="56">
        <f>SUMIFS(Inp_MEAV_Assets!AK$227:AK$277,Inp_MEAV_Assets!$G$227:$G$277,$G$16)</f>
        <v>2227.1487913850651</v>
      </c>
    </row>
    <row r="153" spans="2:47">
      <c r="E153" s="3" t="s">
        <v>30</v>
      </c>
      <c r="F153" s="3" t="s">
        <v>238</v>
      </c>
      <c r="G153" s="3" t="s">
        <v>321</v>
      </c>
      <c r="R153" s="14"/>
      <c r="T153" s="101"/>
      <c r="U153" s="101"/>
      <c r="V153" s="101"/>
      <c r="W153" s="101"/>
      <c r="X153" s="101"/>
      <c r="Y153" s="56">
        <f>SUMIFS(Inp_MEAV_Assets!Y$227:Y$277,Inp_MEAV_Assets!$G$227:$G$277,$G$17)</f>
        <v>349.27153000000004</v>
      </c>
      <c r="Z153" s="56">
        <f>SUMIFS(Inp_MEAV_Assets!Z$227:Z$277,Inp_MEAV_Assets!$G$227:$G$277,$G$17)</f>
        <v>344.25178000000005</v>
      </c>
      <c r="AA153" s="56">
        <f>SUMIFS(Inp_MEAV_Assets!AA$227:AA$277,Inp_MEAV_Assets!$G$227:$G$277,$G$17)</f>
        <v>343.34125000000006</v>
      </c>
      <c r="AB153" s="56">
        <f>SUMIFS(Inp_MEAV_Assets!AB$227:AB$277,Inp_MEAV_Assets!$G$227:$G$277,$G$17)</f>
        <v>341.51763000000011</v>
      </c>
      <c r="AC153" s="56">
        <f>SUMIFS(Inp_MEAV_Assets!AC$227:AC$277,Inp_MEAV_Assets!$G$227:$G$277,$G$17)</f>
        <v>333.36567000000008</v>
      </c>
      <c r="AD153" s="56">
        <f>SUMIFS(Inp_MEAV_Assets!AD$227:AD$277,Inp_MEAV_Assets!$G$227:$G$277,$G$17)</f>
        <v>326.66737000000006</v>
      </c>
      <c r="AE153" s="56">
        <f>SUMIFS(Inp_MEAV_Assets!AE$227:AE$277,Inp_MEAV_Assets!$G$227:$G$277,$G$17)</f>
        <v>347.85669380000007</v>
      </c>
      <c r="AF153" s="56">
        <f>SUMIFS(Inp_MEAV_Assets!AF$227:AF$277,Inp_MEAV_Assets!$G$227:$G$277,$G$17)</f>
        <v>337.83445723118098</v>
      </c>
      <c r="AG153" s="56">
        <f>SUMIFS(Inp_MEAV_Assets!AG$227:AG$277,Inp_MEAV_Assets!$G$227:$G$277,$G$17)</f>
        <v>334.56119545905705</v>
      </c>
      <c r="AH153" s="56">
        <f>SUMIFS(Inp_MEAV_Assets!AH$227:AH$277,Inp_MEAV_Assets!$G$227:$G$277,$G$17)</f>
        <v>331.29308335259276</v>
      </c>
      <c r="AI153" s="56">
        <f>SUMIFS(Inp_MEAV_Assets!AI$227:AI$277,Inp_MEAV_Assets!$G$227:$G$277,$G$17)</f>
        <v>328.03012091178812</v>
      </c>
      <c r="AJ153" s="56">
        <f>SUMIFS(Inp_MEAV_Assets!AJ$227:AJ$277,Inp_MEAV_Assets!$G$227:$G$277,$G$17)</f>
        <v>324.77230813664318</v>
      </c>
      <c r="AK153" s="56">
        <f>SUMIFS(Inp_MEAV_Assets!AK$227:AK$277,Inp_MEAV_Assets!$G$227:$G$277,$G$17)</f>
        <v>321.51964502715788</v>
      </c>
    </row>
    <row r="154" spans="2:47">
      <c r="E154" s="3" t="s">
        <v>30</v>
      </c>
      <c r="F154" s="3" t="s">
        <v>238</v>
      </c>
      <c r="G154" s="3" t="s">
        <v>322</v>
      </c>
      <c r="R154" s="14"/>
      <c r="T154" s="101"/>
      <c r="U154" s="101"/>
      <c r="V154" s="101"/>
      <c r="W154" s="101"/>
      <c r="X154" s="101"/>
      <c r="Y154" s="56">
        <f>SUMIFS(Inp_MEAV_Assets!Y$227:Y$277,Inp_MEAV_Assets!$G$227:$G$277,$G$18)</f>
        <v>534.85271</v>
      </c>
      <c r="Z154" s="56">
        <f>SUMIFS(Inp_MEAV_Assets!Z$227:Z$277,Inp_MEAV_Assets!$G$227:$G$277,$G$18)</f>
        <v>526.54375000000005</v>
      </c>
      <c r="AA154" s="56">
        <f>SUMIFS(Inp_MEAV_Assets!AA$227:AA$277,Inp_MEAV_Assets!$G$227:$G$277,$G$18)</f>
        <v>525.00909999999999</v>
      </c>
      <c r="AB154" s="56">
        <f>SUMIFS(Inp_MEAV_Assets!AB$227:AB$277,Inp_MEAV_Assets!$G$227:$G$277,$G$18)</f>
        <v>519.83173999999997</v>
      </c>
      <c r="AC154" s="56">
        <f>SUMIFS(Inp_MEAV_Assets!AC$227:AC$277,Inp_MEAV_Assets!$G$227:$G$277,$G$18)</f>
        <v>518.12752</v>
      </c>
      <c r="AD154" s="56">
        <f>SUMIFS(Inp_MEAV_Assets!AD$227:AD$277,Inp_MEAV_Assets!$G$227:$G$277,$G$18)</f>
        <v>514.99392000000012</v>
      </c>
      <c r="AE154" s="56">
        <f>SUMIFS(Inp_MEAV_Assets!AE$227:AE$277,Inp_MEAV_Assets!$G$227:$G$277,$G$18)</f>
        <v>509.39746120000001</v>
      </c>
      <c r="AF154" s="56">
        <f>SUMIFS(Inp_MEAV_Assets!AF$227:AF$277,Inp_MEAV_Assets!$G$227:$G$277,$G$18)</f>
        <v>504.39139190117214</v>
      </c>
      <c r="AG154" s="56">
        <f>SUMIFS(Inp_MEAV_Assets!AG$227:AG$277,Inp_MEAV_Assets!$G$227:$G$277,$G$18)</f>
        <v>493.07219078964721</v>
      </c>
      <c r="AH154" s="56">
        <f>SUMIFS(Inp_MEAV_Assets!AH$227:AH$277,Inp_MEAV_Assets!$G$227:$G$277,$G$18)</f>
        <v>481.75298967812228</v>
      </c>
      <c r="AI154" s="56">
        <f>SUMIFS(Inp_MEAV_Assets!AI$227:AI$277,Inp_MEAV_Assets!$G$227:$G$277,$G$18)</f>
        <v>470.43378856659734</v>
      </c>
      <c r="AJ154" s="56">
        <f>SUMIFS(Inp_MEAV_Assets!AJ$227:AJ$277,Inp_MEAV_Assets!$G$227:$G$277,$G$18)</f>
        <v>459.11458745507241</v>
      </c>
      <c r="AK154" s="56">
        <f>SUMIFS(Inp_MEAV_Assets!AK$227:AK$277,Inp_MEAV_Assets!$G$227:$G$277,$G$18)</f>
        <v>447.79538634354748</v>
      </c>
    </row>
    <row r="155" spans="2:47">
      <c r="E155" s="3" t="s">
        <v>30</v>
      </c>
      <c r="F155" s="3" t="s">
        <v>238</v>
      </c>
      <c r="G155" s="3" t="s">
        <v>323</v>
      </c>
      <c r="R155" s="14"/>
      <c r="T155" s="101"/>
      <c r="U155" s="101"/>
      <c r="V155" s="101"/>
      <c r="W155" s="101"/>
      <c r="X155" s="101"/>
      <c r="Y155" s="56">
        <f>SUMIFS(Inp_MEAV_Assets!Y$227:Y$277,Inp_MEAV_Assets!$G$227:$G$277,$G$19)</f>
        <v>11.983649999999995</v>
      </c>
      <c r="Z155" s="56">
        <f>SUMIFS(Inp_MEAV_Assets!Z$227:Z$277,Inp_MEAV_Assets!$G$227:$G$277,$G$19)</f>
        <v>11.642569999999996</v>
      </c>
      <c r="AA155" s="56">
        <f>SUMIFS(Inp_MEAV_Assets!AA$227:AA$277,Inp_MEAV_Assets!$G$227:$G$277,$G$19)</f>
        <v>11.650569999999995</v>
      </c>
      <c r="AB155" s="56">
        <f>SUMIFS(Inp_MEAV_Assets!AB$227:AB$277,Inp_MEAV_Assets!$G$227:$G$277,$G$19)</f>
        <v>11.526569999999994</v>
      </c>
      <c r="AC155" s="56">
        <f>SUMIFS(Inp_MEAV_Assets!AC$227:AC$277,Inp_MEAV_Assets!$G$227:$G$277,$G$19)</f>
        <v>11.113569999999996</v>
      </c>
      <c r="AD155" s="56">
        <f>SUMIFS(Inp_MEAV_Assets!AD$227:AD$277,Inp_MEAV_Assets!$G$227:$G$277,$G$19)</f>
        <v>10.729569999999994</v>
      </c>
      <c r="AE155" s="56">
        <f>SUMIFS(Inp_MEAV_Assets!AE$227:AE$277,Inp_MEAV_Assets!$G$227:$G$277,$G$19)</f>
        <v>12.192069499999995</v>
      </c>
      <c r="AF155" s="56">
        <f>SUMIFS(Inp_MEAV_Assets!AF$227:AF$277,Inp_MEAV_Assets!$G$227:$G$277,$G$19)</f>
        <v>11.999222890117897</v>
      </c>
      <c r="AG155" s="56">
        <f>SUMIFS(Inp_MEAV_Assets!AG$227:AG$277,Inp_MEAV_Assets!$G$227:$G$277,$G$19)</f>
        <v>11.510737454317841</v>
      </c>
      <c r="AH155" s="56">
        <f>SUMIFS(Inp_MEAV_Assets!AH$227:AH$277,Inp_MEAV_Assets!$G$227:$G$277,$G$19)</f>
        <v>11.022252018517785</v>
      </c>
      <c r="AI155" s="56">
        <f>SUMIFS(Inp_MEAV_Assets!AI$227:AI$277,Inp_MEAV_Assets!$G$227:$G$277,$G$19)</f>
        <v>10.533766582717728</v>
      </c>
      <c r="AJ155" s="56">
        <f>SUMIFS(Inp_MEAV_Assets!AJ$227:AJ$277,Inp_MEAV_Assets!$G$227:$G$277,$G$19)</f>
        <v>10.045281146917672</v>
      </c>
      <c r="AK155" s="56">
        <f>SUMIFS(Inp_MEAV_Assets!AK$227:AK$277,Inp_MEAV_Assets!$G$227:$G$277,$G$19)</f>
        <v>9.5567957111176156</v>
      </c>
    </row>
    <row r="156" spans="2:47">
      <c r="E156" s="3" t="s">
        <v>30</v>
      </c>
      <c r="F156" s="3" t="s">
        <v>346</v>
      </c>
      <c r="G156" s="3" t="s">
        <v>347</v>
      </c>
      <c r="R156" s="14"/>
      <c r="T156" s="101"/>
      <c r="U156" s="101"/>
      <c r="V156" s="101"/>
      <c r="W156" s="101"/>
      <c r="X156" s="101"/>
      <c r="Y156" s="56">
        <f>SUMIFS(Inp_MEAV_Assets!Y$227:Y$277,Inp_MEAV_Assets!$G$227:$G$277,$G$20)</f>
        <v>0</v>
      </c>
      <c r="Z156" s="56">
        <f>SUMIFS(Inp_MEAV_Assets!Z$227:Z$277,Inp_MEAV_Assets!$G$227:$G$277,$G$20)</f>
        <v>0</v>
      </c>
      <c r="AA156" s="56">
        <f>SUMIFS(Inp_MEAV_Assets!AA$227:AA$277,Inp_MEAV_Assets!$G$227:$G$277,$G$20)</f>
        <v>2</v>
      </c>
      <c r="AB156" s="56">
        <f>SUMIFS(Inp_MEAV_Assets!AB$227:AB$277,Inp_MEAV_Assets!$G$227:$G$277,$G$20)</f>
        <v>2</v>
      </c>
      <c r="AC156" s="56">
        <f>SUMIFS(Inp_MEAV_Assets!AC$227:AC$277,Inp_MEAV_Assets!$G$227:$G$277,$G$20)</f>
        <v>2</v>
      </c>
      <c r="AD156" s="56">
        <f>SUMIFS(Inp_MEAV_Assets!AD$227:AD$277,Inp_MEAV_Assets!$G$227:$G$277,$G$20)</f>
        <v>2</v>
      </c>
      <c r="AE156" s="56">
        <f>SUMIFS(Inp_MEAV_Assets!AE$227:AE$277,Inp_MEAV_Assets!$G$227:$G$277,$G$20)</f>
        <v>4</v>
      </c>
      <c r="AF156" s="56">
        <f>SUMIFS(Inp_MEAV_Assets!AF$227:AF$277,Inp_MEAV_Assets!$G$227:$G$277,$G$20)</f>
        <v>4</v>
      </c>
      <c r="AG156" s="56">
        <f>SUMIFS(Inp_MEAV_Assets!AG$227:AG$277,Inp_MEAV_Assets!$G$227:$G$277,$G$20)</f>
        <v>5</v>
      </c>
      <c r="AH156" s="56">
        <f>SUMIFS(Inp_MEAV_Assets!AH$227:AH$277,Inp_MEAV_Assets!$G$227:$G$277,$G$20)</f>
        <v>6</v>
      </c>
      <c r="AI156" s="56">
        <f>SUMIFS(Inp_MEAV_Assets!AI$227:AI$277,Inp_MEAV_Assets!$G$227:$G$277,$G$20)</f>
        <v>7</v>
      </c>
      <c r="AJ156" s="56">
        <f>SUMIFS(Inp_MEAV_Assets!AJ$227:AJ$277,Inp_MEAV_Assets!$G$227:$G$277,$G$20)</f>
        <v>8</v>
      </c>
      <c r="AK156" s="56">
        <f>SUMIFS(Inp_MEAV_Assets!AK$227:AK$277,Inp_MEAV_Assets!$G$227:$G$277,$G$20)</f>
        <v>9</v>
      </c>
    </row>
    <row r="157" spans="2:47">
      <c r="E157" s="3" t="s">
        <v>30</v>
      </c>
      <c r="F157" s="3" t="s">
        <v>346</v>
      </c>
      <c r="G157" s="3" t="s">
        <v>348</v>
      </c>
      <c r="R157" s="14"/>
      <c r="T157" s="101"/>
      <c r="U157" s="101"/>
      <c r="V157" s="101"/>
      <c r="W157" s="101"/>
      <c r="X157" s="101"/>
      <c r="Y157" s="56">
        <f>SUMIFS(Inp_MEAV_Assets!Y$227:Y$277,Inp_MEAV_Assets!$G$227:$G$277,$G$21)</f>
        <v>0</v>
      </c>
      <c r="Z157" s="56">
        <f>SUMIFS(Inp_MEAV_Assets!Z$227:Z$277,Inp_MEAV_Assets!$G$227:$G$277,$G$21)</f>
        <v>1</v>
      </c>
      <c r="AA157" s="56">
        <f>SUMIFS(Inp_MEAV_Assets!AA$227:AA$277,Inp_MEAV_Assets!$G$227:$G$277,$G$21)</f>
        <v>7</v>
      </c>
      <c r="AB157" s="56">
        <f>SUMIFS(Inp_MEAV_Assets!AB$227:AB$277,Inp_MEAV_Assets!$G$227:$G$277,$G$21)</f>
        <v>7</v>
      </c>
      <c r="AC157" s="56">
        <f>SUMIFS(Inp_MEAV_Assets!AC$227:AC$277,Inp_MEAV_Assets!$G$227:$G$277,$G$21)</f>
        <v>7</v>
      </c>
      <c r="AD157" s="56">
        <f>SUMIFS(Inp_MEAV_Assets!AD$227:AD$277,Inp_MEAV_Assets!$G$227:$G$277,$G$21)</f>
        <v>7</v>
      </c>
      <c r="AE157" s="56">
        <f>SUMIFS(Inp_MEAV_Assets!AE$227:AE$277,Inp_MEAV_Assets!$G$227:$G$277,$G$21)</f>
        <v>12</v>
      </c>
      <c r="AF157" s="56">
        <f>SUMIFS(Inp_MEAV_Assets!AF$227:AF$277,Inp_MEAV_Assets!$G$227:$G$277,$G$21)</f>
        <v>12</v>
      </c>
      <c r="AG157" s="56">
        <f>SUMIFS(Inp_MEAV_Assets!AG$227:AG$277,Inp_MEAV_Assets!$G$227:$G$277,$G$21)</f>
        <v>13</v>
      </c>
      <c r="AH157" s="56">
        <f>SUMIFS(Inp_MEAV_Assets!AH$227:AH$277,Inp_MEAV_Assets!$G$227:$G$277,$G$21)</f>
        <v>14</v>
      </c>
      <c r="AI157" s="56">
        <f>SUMIFS(Inp_MEAV_Assets!AI$227:AI$277,Inp_MEAV_Assets!$G$227:$G$277,$G$21)</f>
        <v>15</v>
      </c>
      <c r="AJ157" s="56">
        <f>SUMIFS(Inp_MEAV_Assets!AJ$227:AJ$277,Inp_MEAV_Assets!$G$227:$G$277,$G$21)</f>
        <v>16</v>
      </c>
      <c r="AK157" s="56">
        <f>SUMIFS(Inp_MEAV_Assets!AK$227:AK$277,Inp_MEAV_Assets!$G$227:$G$277,$G$21)</f>
        <v>17</v>
      </c>
    </row>
    <row r="158" spans="2:47">
      <c r="E158" s="3" t="s">
        <v>30</v>
      </c>
      <c r="F158" s="3" t="s">
        <v>239</v>
      </c>
      <c r="G158" s="3" t="s">
        <v>353</v>
      </c>
      <c r="R158" s="14"/>
      <c r="T158" s="101"/>
      <c r="U158" s="101"/>
      <c r="V158" s="101"/>
      <c r="W158" s="101"/>
      <c r="X158" s="101"/>
      <c r="Y158" s="56">
        <f>SUMIFS(Inp_MEAV_Assets!Y$227:Y$277,Inp_MEAV_Assets!$G$227:$G$277,$G$22)</f>
        <v>2348</v>
      </c>
      <c r="Z158" s="56">
        <f>SUMIFS(Inp_MEAV_Assets!Z$227:Z$277,Inp_MEAV_Assets!$G$227:$G$277,$G$22)</f>
        <v>2350</v>
      </c>
      <c r="AA158" s="56">
        <f>SUMIFS(Inp_MEAV_Assets!AA$227:AA$277,Inp_MEAV_Assets!$G$227:$G$277,$G$22)</f>
        <v>2355</v>
      </c>
      <c r="AB158" s="56">
        <f>SUMIFS(Inp_MEAV_Assets!AB$227:AB$277,Inp_MEAV_Assets!$G$227:$G$277,$G$22)</f>
        <v>2362</v>
      </c>
      <c r="AC158" s="56">
        <f>SUMIFS(Inp_MEAV_Assets!AC$227:AC$277,Inp_MEAV_Assets!$G$227:$G$277,$G$22)</f>
        <v>2366</v>
      </c>
      <c r="AD158" s="56">
        <f>SUMIFS(Inp_MEAV_Assets!AD$227:AD$277,Inp_MEAV_Assets!$G$227:$G$277,$G$22)</f>
        <v>2371</v>
      </c>
      <c r="AE158" s="56">
        <f>SUMIFS(Inp_MEAV_Assets!AE$227:AE$277,Inp_MEAV_Assets!$G$227:$G$277,$G$22)</f>
        <v>2371</v>
      </c>
      <c r="AF158" s="56">
        <f>SUMIFS(Inp_MEAV_Assets!AF$227:AF$277,Inp_MEAV_Assets!$G$227:$G$277,$G$22)</f>
        <v>2375</v>
      </c>
      <c r="AG158" s="56">
        <f>SUMIFS(Inp_MEAV_Assets!AG$227:AG$277,Inp_MEAV_Assets!$G$227:$G$277,$G$22)</f>
        <v>2379</v>
      </c>
      <c r="AH158" s="56">
        <f>SUMIFS(Inp_MEAV_Assets!AH$227:AH$277,Inp_MEAV_Assets!$G$227:$G$277,$G$22)</f>
        <v>2383</v>
      </c>
      <c r="AI158" s="56">
        <f>SUMIFS(Inp_MEAV_Assets!AI$227:AI$277,Inp_MEAV_Assets!$G$227:$G$277,$G$22)</f>
        <v>2387</v>
      </c>
      <c r="AJ158" s="56">
        <f>SUMIFS(Inp_MEAV_Assets!AJ$227:AJ$277,Inp_MEAV_Assets!$G$227:$G$277,$G$22)</f>
        <v>2391</v>
      </c>
      <c r="AK158" s="56">
        <f>SUMIFS(Inp_MEAV_Assets!AK$227:AK$277,Inp_MEAV_Assets!$G$227:$G$277,$G$22)</f>
        <v>2395</v>
      </c>
    </row>
    <row r="159" spans="2:47">
      <c r="E159" s="3" t="s">
        <v>30</v>
      </c>
      <c r="F159" s="3" t="s">
        <v>239</v>
      </c>
      <c r="G159" s="3" t="s">
        <v>325</v>
      </c>
      <c r="R159" s="14"/>
      <c r="T159" s="101"/>
      <c r="U159" s="101"/>
      <c r="V159" s="101"/>
      <c r="W159" s="101"/>
      <c r="X159" s="101"/>
      <c r="Y159" s="56">
        <f>SUMIFS(Inp_MEAV_Assets!Y$227:Y$277,Inp_MEAV_Assets!$G$227:$G$277,$G$23)</f>
        <v>3054</v>
      </c>
      <c r="Z159" s="56">
        <f>SUMIFS(Inp_MEAV_Assets!Z$227:Z$277,Inp_MEAV_Assets!$G$227:$G$277,$G$23)</f>
        <v>3046</v>
      </c>
      <c r="AA159" s="56">
        <f>SUMIFS(Inp_MEAV_Assets!AA$227:AA$277,Inp_MEAV_Assets!$G$227:$G$277,$G$23)</f>
        <v>3058</v>
      </c>
      <c r="AB159" s="56">
        <f>SUMIFS(Inp_MEAV_Assets!AB$227:AB$277,Inp_MEAV_Assets!$G$227:$G$277,$G$23)</f>
        <v>3057</v>
      </c>
      <c r="AC159" s="56">
        <f>SUMIFS(Inp_MEAV_Assets!AC$227:AC$277,Inp_MEAV_Assets!$G$227:$G$277,$G$23)</f>
        <v>3057</v>
      </c>
      <c r="AD159" s="56">
        <f>SUMIFS(Inp_MEAV_Assets!AD$227:AD$277,Inp_MEAV_Assets!$G$227:$G$277,$G$23)</f>
        <v>3058</v>
      </c>
      <c r="AE159" s="56">
        <f>SUMIFS(Inp_MEAV_Assets!AE$227:AE$277,Inp_MEAV_Assets!$G$227:$G$277,$G$23)</f>
        <v>3044</v>
      </c>
      <c r="AF159" s="56">
        <f>SUMIFS(Inp_MEAV_Assets!AF$227:AF$277,Inp_MEAV_Assets!$G$227:$G$277,$G$23)</f>
        <v>3044</v>
      </c>
      <c r="AG159" s="56">
        <f>SUMIFS(Inp_MEAV_Assets!AG$227:AG$277,Inp_MEAV_Assets!$G$227:$G$277,$G$23)</f>
        <v>3044</v>
      </c>
      <c r="AH159" s="56">
        <f>SUMIFS(Inp_MEAV_Assets!AH$227:AH$277,Inp_MEAV_Assets!$G$227:$G$277,$G$23)</f>
        <v>3044</v>
      </c>
      <c r="AI159" s="56">
        <f>SUMIFS(Inp_MEAV_Assets!AI$227:AI$277,Inp_MEAV_Assets!$G$227:$G$277,$G$23)</f>
        <v>3044</v>
      </c>
      <c r="AJ159" s="56">
        <f>SUMIFS(Inp_MEAV_Assets!AJ$227:AJ$277,Inp_MEAV_Assets!$G$227:$G$277,$G$23)</f>
        <v>3044</v>
      </c>
      <c r="AK159" s="56">
        <f>SUMIFS(Inp_MEAV_Assets!AK$227:AK$277,Inp_MEAV_Assets!$G$227:$G$277,$G$23)</f>
        <v>3044</v>
      </c>
    </row>
    <row r="160" spans="2:47">
      <c r="E160" s="3" t="s">
        <v>30</v>
      </c>
      <c r="F160" s="3" t="s">
        <v>239</v>
      </c>
      <c r="G160" s="3" t="s">
        <v>326</v>
      </c>
      <c r="R160" s="14"/>
      <c r="T160" s="101"/>
      <c r="U160" s="101"/>
      <c r="V160" s="101"/>
      <c r="W160" s="101"/>
      <c r="X160" s="101"/>
      <c r="Y160" s="56">
        <f>SUMIFS(Inp_MEAV_Assets!Y$227:Y$277,Inp_MEAV_Assets!$G$227:$G$277,$G$24)</f>
        <v>240</v>
      </c>
      <c r="Z160" s="56">
        <f>SUMIFS(Inp_MEAV_Assets!Z$227:Z$277,Inp_MEAV_Assets!$G$227:$G$277,$G$24)</f>
        <v>238</v>
      </c>
      <c r="AA160" s="56">
        <f>SUMIFS(Inp_MEAV_Assets!AA$227:AA$277,Inp_MEAV_Assets!$G$227:$G$277,$G$24)</f>
        <v>237</v>
      </c>
      <c r="AB160" s="56">
        <f>SUMIFS(Inp_MEAV_Assets!AB$227:AB$277,Inp_MEAV_Assets!$G$227:$G$277,$G$24)</f>
        <v>238</v>
      </c>
      <c r="AC160" s="56">
        <f>SUMIFS(Inp_MEAV_Assets!AC$227:AC$277,Inp_MEAV_Assets!$G$227:$G$277,$G$24)</f>
        <v>238</v>
      </c>
      <c r="AD160" s="56">
        <f>SUMIFS(Inp_MEAV_Assets!AD$227:AD$277,Inp_MEAV_Assets!$G$227:$G$277,$G$24)</f>
        <v>239</v>
      </c>
      <c r="AE160" s="56">
        <f>SUMIFS(Inp_MEAV_Assets!AE$227:AE$277,Inp_MEAV_Assets!$G$227:$G$277,$G$24)</f>
        <v>239</v>
      </c>
      <c r="AF160" s="56">
        <f>SUMIFS(Inp_MEAV_Assets!AF$227:AF$277,Inp_MEAV_Assets!$G$227:$G$277,$G$24)</f>
        <v>239</v>
      </c>
      <c r="AG160" s="56">
        <f>SUMIFS(Inp_MEAV_Assets!AG$227:AG$277,Inp_MEAV_Assets!$G$227:$G$277,$G$24)</f>
        <v>239</v>
      </c>
      <c r="AH160" s="56">
        <f>SUMIFS(Inp_MEAV_Assets!AH$227:AH$277,Inp_MEAV_Assets!$G$227:$G$277,$G$24)</f>
        <v>239</v>
      </c>
      <c r="AI160" s="56">
        <f>SUMIFS(Inp_MEAV_Assets!AI$227:AI$277,Inp_MEAV_Assets!$G$227:$G$277,$G$24)</f>
        <v>239</v>
      </c>
      <c r="AJ160" s="56">
        <f>SUMIFS(Inp_MEAV_Assets!AJ$227:AJ$277,Inp_MEAV_Assets!$G$227:$G$277,$G$24)</f>
        <v>239</v>
      </c>
      <c r="AK160" s="56">
        <f>SUMIFS(Inp_MEAV_Assets!AK$227:AK$277,Inp_MEAV_Assets!$G$227:$G$277,$G$24)</f>
        <v>239</v>
      </c>
    </row>
    <row r="161" spans="5:41" ht="14.25">
      <c r="E161" s="3" t="s">
        <v>30</v>
      </c>
      <c r="F161" s="3" t="s">
        <v>239</v>
      </c>
      <c r="G161" s="3" t="s">
        <v>359</v>
      </c>
      <c r="R161" s="14"/>
      <c r="T161" s="101"/>
      <c r="U161" s="101"/>
      <c r="V161" s="101"/>
      <c r="W161" s="101"/>
      <c r="X161" s="101"/>
      <c r="Y161" s="56">
        <f>SUMIFS(Inp_MEAV_Assets!Y$227:Y$277,Inp_MEAV_Assets!$G$227:$G$277,$G$25)</f>
        <v>0</v>
      </c>
      <c r="Z161" s="56">
        <f>SUMIFS(Inp_MEAV_Assets!Z$227:Z$277,Inp_MEAV_Assets!$G$227:$G$277,$G$25)</f>
        <v>0</v>
      </c>
      <c r="AA161" s="56">
        <f>SUMIFS(Inp_MEAV_Assets!AA$227:AA$277,Inp_MEAV_Assets!$G$227:$G$277,$G$25)</f>
        <v>0</v>
      </c>
      <c r="AB161" s="56">
        <f>SUMIFS(Inp_MEAV_Assets!AB$227:AB$277,Inp_MEAV_Assets!$G$227:$G$277,$G$25)</f>
        <v>0</v>
      </c>
      <c r="AC161" s="56">
        <f>SUMIFS(Inp_MEAV_Assets!AC$227:AC$277,Inp_MEAV_Assets!$G$227:$G$277,$G$25)</f>
        <v>0</v>
      </c>
      <c r="AD161" s="56">
        <f>SUMIFS(Inp_MEAV_Assets!AD$227:AD$277,Inp_MEAV_Assets!$G$227:$G$277,$G$25)</f>
        <v>0</v>
      </c>
      <c r="AE161" s="56">
        <f>SUMIFS(Inp_MEAV_Assets!AE$227:AE$277,Inp_MEAV_Assets!$G$227:$G$277,$G$25)</f>
        <v>0</v>
      </c>
      <c r="AF161" s="56">
        <f>SUMIFS(Inp_MEAV_Assets!AF$227:AF$277,Inp_MEAV_Assets!$G$227:$G$277,$G$25)</f>
        <v>0</v>
      </c>
      <c r="AG161" s="56">
        <f>SUMIFS(Inp_MEAV_Assets!AG$227:AG$277,Inp_MEAV_Assets!$G$227:$G$277,$G$25)</f>
        <v>0</v>
      </c>
      <c r="AH161" s="56">
        <f>SUMIFS(Inp_MEAV_Assets!AH$227:AH$277,Inp_MEAV_Assets!$G$227:$G$277,$G$25)</f>
        <v>0</v>
      </c>
      <c r="AI161" s="56">
        <f>SUMIFS(Inp_MEAV_Assets!AI$227:AI$277,Inp_MEAV_Assets!$G$227:$G$277,$G$25)</f>
        <v>0</v>
      </c>
      <c r="AJ161" s="56">
        <f>SUMIFS(Inp_MEAV_Assets!AJ$227:AJ$277,Inp_MEAV_Assets!$G$227:$G$277,$G$25)</f>
        <v>0</v>
      </c>
      <c r="AK161" s="56">
        <f>SUMIFS(Inp_MEAV_Assets!AK$227:AK$277,Inp_MEAV_Assets!$G$227:$G$277,$G$25)</f>
        <v>0</v>
      </c>
    </row>
    <row r="162" spans="5:41">
      <c r="E162" s="3" t="s">
        <v>30</v>
      </c>
      <c r="F162" s="3" t="s">
        <v>235</v>
      </c>
      <c r="G162" s="3" t="s">
        <v>337</v>
      </c>
      <c r="R162" s="14"/>
      <c r="T162" s="101"/>
      <c r="U162" s="101"/>
      <c r="V162" s="101"/>
      <c r="W162" s="101"/>
      <c r="X162" s="101"/>
      <c r="Y162" s="56">
        <f>SUMIFS(Inp_MEAV_Assets!Y$227:Y$277,Inp_MEAV_Assets!$G$227:$G$277,$G$26)</f>
        <v>298.15300000000002</v>
      </c>
      <c r="Z162" s="56">
        <f>SUMIFS(Inp_MEAV_Assets!Z$227:Z$277,Inp_MEAV_Assets!$G$227:$G$277,$G$26)</f>
        <v>298.15300000000002</v>
      </c>
      <c r="AA162" s="56">
        <f>SUMIFS(Inp_MEAV_Assets!AA$227:AA$277,Inp_MEAV_Assets!$G$227:$G$277,$G$26)</f>
        <v>295.71300000000002</v>
      </c>
      <c r="AB162" s="56">
        <f>SUMIFS(Inp_MEAV_Assets!AB$227:AB$277,Inp_MEAV_Assets!$G$227:$G$277,$G$26)</f>
        <v>295.71300000000002</v>
      </c>
      <c r="AC162" s="56">
        <f>SUMIFS(Inp_MEAV_Assets!AC$227:AC$277,Inp_MEAV_Assets!$G$227:$G$277,$G$26)</f>
        <v>295.62900000000002</v>
      </c>
      <c r="AD162" s="56">
        <f>SUMIFS(Inp_MEAV_Assets!AD$227:AD$277,Inp_MEAV_Assets!$G$227:$G$277,$G$26)</f>
        <v>295.39799999380114</v>
      </c>
      <c r="AE162" s="56">
        <f>SUMIFS(Inp_MEAV_Assets!AE$227:AE$277,Inp_MEAV_Assets!$G$227:$G$277,$G$26)</f>
        <v>296.16299999380112</v>
      </c>
      <c r="AF162" s="56">
        <f>SUMIFS(Inp_MEAV_Assets!AF$227:AF$277,Inp_MEAV_Assets!$G$227:$G$277,$G$26)</f>
        <v>296.21299999380113</v>
      </c>
      <c r="AG162" s="56">
        <f>SUMIFS(Inp_MEAV_Assets!AG$227:AG$277,Inp_MEAV_Assets!$G$227:$G$277,$G$26)</f>
        <v>296.21299999380113</v>
      </c>
      <c r="AH162" s="56">
        <f>SUMIFS(Inp_MEAV_Assets!AH$227:AH$277,Inp_MEAV_Assets!$G$227:$G$277,$G$26)</f>
        <v>296.21299999380113</v>
      </c>
      <c r="AI162" s="56">
        <f>SUMIFS(Inp_MEAV_Assets!AI$227:AI$277,Inp_MEAV_Assets!$G$227:$G$277,$G$26)</f>
        <v>296.21299999380113</v>
      </c>
      <c r="AJ162" s="56">
        <f>SUMIFS(Inp_MEAV_Assets!AJ$227:AJ$277,Inp_MEAV_Assets!$G$227:$G$277,$G$26)</f>
        <v>296.21299999380113</v>
      </c>
      <c r="AK162" s="56">
        <f>SUMIFS(Inp_MEAV_Assets!AK$227:AK$277,Inp_MEAV_Assets!$G$227:$G$277,$G$26)</f>
        <v>296.21299999380113</v>
      </c>
    </row>
    <row r="163" spans="5:41">
      <c r="E163" s="3" t="s">
        <v>30</v>
      </c>
      <c r="F163" s="3" t="s">
        <v>235</v>
      </c>
      <c r="G163" s="3" t="s">
        <v>338</v>
      </c>
      <c r="R163" s="14"/>
      <c r="T163" s="101"/>
      <c r="U163" s="101"/>
      <c r="V163" s="101"/>
      <c r="W163" s="101"/>
      <c r="X163" s="101"/>
      <c r="Y163" s="56">
        <f>SUMIFS(Inp_MEAV_Assets!Y$227:Y$277,Inp_MEAV_Assets!$G$227:$G$277,$G$27)</f>
        <v>287.41500000000002</v>
      </c>
      <c r="Z163" s="56">
        <f>SUMIFS(Inp_MEAV_Assets!Z$227:Z$277,Inp_MEAV_Assets!$G$227:$G$277,$G$27)</f>
        <v>287.41500000000002</v>
      </c>
      <c r="AA163" s="56">
        <f>SUMIFS(Inp_MEAV_Assets!AA$227:AA$277,Inp_MEAV_Assets!$G$227:$G$277,$G$27)</f>
        <v>287.41500000000002</v>
      </c>
      <c r="AB163" s="56">
        <f>SUMIFS(Inp_MEAV_Assets!AB$227:AB$277,Inp_MEAV_Assets!$G$227:$G$277,$G$27)</f>
        <v>287.41500000000002</v>
      </c>
      <c r="AC163" s="56">
        <f>SUMIFS(Inp_MEAV_Assets!AC$227:AC$277,Inp_MEAV_Assets!$G$227:$G$277,$G$27)</f>
        <v>287.41500000000002</v>
      </c>
      <c r="AD163" s="56">
        <f>SUMIFS(Inp_MEAV_Assets!AD$227:AD$277,Inp_MEAV_Assets!$G$227:$G$277,$G$27)</f>
        <v>287.41500000000002</v>
      </c>
      <c r="AE163" s="56">
        <f>SUMIFS(Inp_MEAV_Assets!AE$227:AE$277,Inp_MEAV_Assets!$G$227:$G$277,$G$27)</f>
        <v>287.41500000000002</v>
      </c>
      <c r="AF163" s="56">
        <f>SUMIFS(Inp_MEAV_Assets!AF$227:AF$277,Inp_MEAV_Assets!$G$227:$G$277,$G$27)</f>
        <v>287.41500000000002</v>
      </c>
      <c r="AG163" s="56">
        <f>SUMIFS(Inp_MEAV_Assets!AG$227:AG$277,Inp_MEAV_Assets!$G$227:$G$277,$G$27)</f>
        <v>287.41500000000002</v>
      </c>
      <c r="AH163" s="56">
        <f>SUMIFS(Inp_MEAV_Assets!AH$227:AH$277,Inp_MEAV_Assets!$G$227:$G$277,$G$27)</f>
        <v>287.41500000000002</v>
      </c>
      <c r="AI163" s="56">
        <f>SUMIFS(Inp_MEAV_Assets!AI$227:AI$277,Inp_MEAV_Assets!$G$227:$G$277,$G$27)</f>
        <v>287.41500000000002</v>
      </c>
      <c r="AJ163" s="56">
        <f>SUMIFS(Inp_MEAV_Assets!AJ$227:AJ$277,Inp_MEAV_Assets!$G$227:$G$277,$G$27)</f>
        <v>287.41500000000002</v>
      </c>
      <c r="AK163" s="56">
        <f>SUMIFS(Inp_MEAV_Assets!AK$227:AK$277,Inp_MEAV_Assets!$G$227:$G$277,$G$27)</f>
        <v>287.41500000000002</v>
      </c>
    </row>
    <row r="164" spans="5:41">
      <c r="E164" s="3" t="s">
        <v>30</v>
      </c>
      <c r="F164" s="3" t="s">
        <v>235</v>
      </c>
      <c r="G164" s="3" t="s">
        <v>339</v>
      </c>
      <c r="R164" s="14"/>
      <c r="T164" s="101"/>
      <c r="U164" s="101"/>
      <c r="V164" s="101"/>
      <c r="W164" s="101"/>
      <c r="X164" s="101"/>
      <c r="Y164" s="56">
        <f>SUMIFS(Inp_MEAV_Assets!Y$227:Y$277,Inp_MEAV_Assets!$G$227:$G$277,$G$28)</f>
        <v>361.77499999999998</v>
      </c>
      <c r="Z164" s="56">
        <f>SUMIFS(Inp_MEAV_Assets!Z$227:Z$277,Inp_MEAV_Assets!$G$227:$G$277,$G$28)</f>
        <v>361.77499999999998</v>
      </c>
      <c r="AA164" s="56">
        <f>SUMIFS(Inp_MEAV_Assets!AA$227:AA$277,Inp_MEAV_Assets!$G$227:$G$277,$G$28)</f>
        <v>361.77499999999998</v>
      </c>
      <c r="AB164" s="56">
        <f>SUMIFS(Inp_MEAV_Assets!AB$227:AB$277,Inp_MEAV_Assets!$G$227:$G$277,$G$28)</f>
        <v>361.77499999999998</v>
      </c>
      <c r="AC164" s="56">
        <f>SUMIFS(Inp_MEAV_Assets!AC$227:AC$277,Inp_MEAV_Assets!$G$227:$G$277,$G$28)</f>
        <v>361.73099999999999</v>
      </c>
      <c r="AD164" s="56">
        <f>SUMIFS(Inp_MEAV_Assets!AD$227:AD$277,Inp_MEAV_Assets!$G$227:$G$277,$G$28)</f>
        <v>361.73099999999999</v>
      </c>
      <c r="AE164" s="56">
        <f>SUMIFS(Inp_MEAV_Assets!AE$227:AE$277,Inp_MEAV_Assets!$G$227:$G$277,$G$28)</f>
        <v>361.73099999999999</v>
      </c>
      <c r="AF164" s="56">
        <f>SUMIFS(Inp_MEAV_Assets!AF$227:AF$277,Inp_MEAV_Assets!$G$227:$G$277,$G$28)</f>
        <v>361.73099999999999</v>
      </c>
      <c r="AG164" s="56">
        <f>SUMIFS(Inp_MEAV_Assets!AG$227:AG$277,Inp_MEAV_Assets!$G$227:$G$277,$G$28)</f>
        <v>361.73099999999999</v>
      </c>
      <c r="AH164" s="56">
        <f>SUMIFS(Inp_MEAV_Assets!AH$227:AH$277,Inp_MEAV_Assets!$G$227:$G$277,$G$28)</f>
        <v>361.73099999999999</v>
      </c>
      <c r="AI164" s="56">
        <f>SUMIFS(Inp_MEAV_Assets!AI$227:AI$277,Inp_MEAV_Assets!$G$227:$G$277,$G$28)</f>
        <v>361.73099999999999</v>
      </c>
      <c r="AJ164" s="56">
        <f>SUMIFS(Inp_MEAV_Assets!AJ$227:AJ$277,Inp_MEAV_Assets!$G$227:$G$277,$G$28)</f>
        <v>361.73099999999999</v>
      </c>
      <c r="AK164" s="56">
        <f>SUMIFS(Inp_MEAV_Assets!AK$227:AK$277,Inp_MEAV_Assets!$G$227:$G$277,$G$28)</f>
        <v>361.73099999999999</v>
      </c>
    </row>
    <row r="165" spans="5:41">
      <c r="E165" s="3" t="s">
        <v>30</v>
      </c>
      <c r="F165" s="3" t="s">
        <v>235</v>
      </c>
      <c r="G165" s="3" t="s">
        <v>340</v>
      </c>
      <c r="R165" s="14"/>
      <c r="T165" s="101"/>
      <c r="U165" s="101"/>
      <c r="V165" s="101"/>
      <c r="W165" s="101"/>
      <c r="X165" s="101"/>
      <c r="Y165" s="56">
        <f>SUMIFS(Inp_MEAV_Assets!Y$227:Y$277,Inp_MEAV_Assets!$G$227:$G$277,$G$29)</f>
        <v>128.655</v>
      </c>
      <c r="Z165" s="56">
        <f>SUMIFS(Inp_MEAV_Assets!Z$227:Z$277,Inp_MEAV_Assets!$G$227:$G$277,$G$29)</f>
        <v>128.655</v>
      </c>
      <c r="AA165" s="56">
        <f>SUMIFS(Inp_MEAV_Assets!AA$227:AA$277,Inp_MEAV_Assets!$G$227:$G$277,$G$29)</f>
        <v>128.655</v>
      </c>
      <c r="AB165" s="56">
        <f>SUMIFS(Inp_MEAV_Assets!AB$227:AB$277,Inp_MEAV_Assets!$G$227:$G$277,$G$29)</f>
        <v>128.655</v>
      </c>
      <c r="AC165" s="56">
        <f>SUMIFS(Inp_MEAV_Assets!AC$227:AC$277,Inp_MEAV_Assets!$G$227:$G$277,$G$29)</f>
        <v>128.655</v>
      </c>
      <c r="AD165" s="56">
        <f>SUMIFS(Inp_MEAV_Assets!AD$227:AD$277,Inp_MEAV_Assets!$G$227:$G$277,$G$29)</f>
        <v>128.655</v>
      </c>
      <c r="AE165" s="56">
        <f>SUMIFS(Inp_MEAV_Assets!AE$227:AE$277,Inp_MEAV_Assets!$G$227:$G$277,$G$29)</f>
        <v>128.655</v>
      </c>
      <c r="AF165" s="56">
        <f>SUMIFS(Inp_MEAV_Assets!AF$227:AF$277,Inp_MEAV_Assets!$G$227:$G$277,$G$29)</f>
        <v>128.655</v>
      </c>
      <c r="AG165" s="56">
        <f>SUMIFS(Inp_MEAV_Assets!AG$227:AG$277,Inp_MEAV_Assets!$G$227:$G$277,$G$29)</f>
        <v>128.655</v>
      </c>
      <c r="AH165" s="56">
        <f>SUMIFS(Inp_MEAV_Assets!AH$227:AH$277,Inp_MEAV_Assets!$G$227:$G$277,$G$29)</f>
        <v>128.655</v>
      </c>
      <c r="AI165" s="56">
        <f>SUMIFS(Inp_MEAV_Assets!AI$227:AI$277,Inp_MEAV_Assets!$G$227:$G$277,$G$29)</f>
        <v>128.655</v>
      </c>
      <c r="AJ165" s="56">
        <f>SUMIFS(Inp_MEAV_Assets!AJ$227:AJ$277,Inp_MEAV_Assets!$G$227:$G$277,$G$29)</f>
        <v>128.655</v>
      </c>
      <c r="AK165" s="56">
        <f>SUMIFS(Inp_MEAV_Assets!AK$227:AK$277,Inp_MEAV_Assets!$G$227:$G$277,$G$29)</f>
        <v>128.655</v>
      </c>
    </row>
    <row r="166" spans="5:41">
      <c r="E166" s="3" t="s">
        <v>30</v>
      </c>
      <c r="F166" s="3" t="s">
        <v>235</v>
      </c>
      <c r="G166" s="3" t="s">
        <v>341</v>
      </c>
      <c r="R166" s="14"/>
      <c r="T166" s="101"/>
      <c r="U166" s="101"/>
      <c r="V166" s="101"/>
      <c r="W166" s="101"/>
      <c r="X166" s="101"/>
      <c r="Y166" s="56">
        <f>SUMIFS(Inp_MEAV_Assets!Y$227:Y$277,Inp_MEAV_Assets!$G$227:$G$277,$G$30)</f>
        <v>84.74</v>
      </c>
      <c r="Z166" s="56">
        <f>SUMIFS(Inp_MEAV_Assets!Z$227:Z$277,Inp_MEAV_Assets!$G$227:$G$277,$G$30)</f>
        <v>84.74</v>
      </c>
      <c r="AA166" s="56">
        <f>SUMIFS(Inp_MEAV_Assets!AA$227:AA$277,Inp_MEAV_Assets!$G$227:$G$277,$G$30)</f>
        <v>84.74</v>
      </c>
      <c r="AB166" s="56">
        <f>SUMIFS(Inp_MEAV_Assets!AB$227:AB$277,Inp_MEAV_Assets!$G$227:$G$277,$G$30)</f>
        <v>84.74</v>
      </c>
      <c r="AC166" s="56">
        <f>SUMIFS(Inp_MEAV_Assets!AC$227:AC$277,Inp_MEAV_Assets!$G$227:$G$277,$G$30)</f>
        <v>84.74</v>
      </c>
      <c r="AD166" s="56">
        <f>SUMIFS(Inp_MEAV_Assets!AD$227:AD$277,Inp_MEAV_Assets!$G$227:$G$277,$G$30)</f>
        <v>84.74</v>
      </c>
      <c r="AE166" s="56">
        <f>SUMIFS(Inp_MEAV_Assets!AE$227:AE$277,Inp_MEAV_Assets!$G$227:$G$277,$G$30)</f>
        <v>84.74</v>
      </c>
      <c r="AF166" s="56">
        <f>SUMIFS(Inp_MEAV_Assets!AF$227:AF$277,Inp_MEAV_Assets!$G$227:$G$277,$G$30)</f>
        <v>84.74</v>
      </c>
      <c r="AG166" s="56">
        <f>SUMIFS(Inp_MEAV_Assets!AG$227:AG$277,Inp_MEAV_Assets!$G$227:$G$277,$G$30)</f>
        <v>84.74</v>
      </c>
      <c r="AH166" s="56">
        <f>SUMIFS(Inp_MEAV_Assets!AH$227:AH$277,Inp_MEAV_Assets!$G$227:$G$277,$G$30)</f>
        <v>84.74</v>
      </c>
      <c r="AI166" s="56">
        <f>SUMIFS(Inp_MEAV_Assets!AI$227:AI$277,Inp_MEAV_Assets!$G$227:$G$277,$G$30)</f>
        <v>84.74</v>
      </c>
      <c r="AJ166" s="56">
        <f>SUMIFS(Inp_MEAV_Assets!AJ$227:AJ$277,Inp_MEAV_Assets!$G$227:$G$277,$G$30)</f>
        <v>84.74</v>
      </c>
      <c r="AK166" s="56">
        <f>SUMIFS(Inp_MEAV_Assets!AK$227:AK$277,Inp_MEAV_Assets!$G$227:$G$277,$G$30)</f>
        <v>84.74</v>
      </c>
    </row>
    <row r="167" spans="5:41">
      <c r="E167" s="3" t="s">
        <v>30</v>
      </c>
      <c r="F167" s="3" t="s">
        <v>235</v>
      </c>
      <c r="G167" s="3" t="s">
        <v>309</v>
      </c>
      <c r="R167" s="14"/>
      <c r="T167" s="101"/>
      <c r="U167" s="101"/>
      <c r="V167" s="101"/>
      <c r="W167" s="101"/>
      <c r="X167" s="101"/>
      <c r="Y167" s="56">
        <f>SUMIFS(Inp_MEAV_Assets!Y$227:Y$277,Inp_MEAV_Assets!$G$227:$G$277,$G$31)</f>
        <v>32.200000000000003</v>
      </c>
      <c r="Z167" s="56">
        <f>SUMIFS(Inp_MEAV_Assets!Z$227:Z$277,Inp_MEAV_Assets!$G$227:$G$277,$G$31)</f>
        <v>32.200000000000003</v>
      </c>
      <c r="AA167" s="56">
        <f>SUMIFS(Inp_MEAV_Assets!AA$227:AA$277,Inp_MEAV_Assets!$G$227:$G$277,$G$31)</f>
        <v>32.200000000000003</v>
      </c>
      <c r="AB167" s="56">
        <f>SUMIFS(Inp_MEAV_Assets!AB$227:AB$277,Inp_MEAV_Assets!$G$227:$G$277,$G$31)</f>
        <v>32.200000000000003</v>
      </c>
      <c r="AC167" s="56">
        <f>SUMIFS(Inp_MEAV_Assets!AC$227:AC$277,Inp_MEAV_Assets!$G$227:$G$277,$G$31)</f>
        <v>32.200000000000003</v>
      </c>
      <c r="AD167" s="56">
        <f>SUMIFS(Inp_MEAV_Assets!AD$227:AD$277,Inp_MEAV_Assets!$G$227:$G$277,$G$31)</f>
        <v>32.200000000000003</v>
      </c>
      <c r="AE167" s="56">
        <f>SUMIFS(Inp_MEAV_Assets!AE$227:AE$277,Inp_MEAV_Assets!$G$227:$G$277,$G$31)</f>
        <v>32.200000000000003</v>
      </c>
      <c r="AF167" s="56">
        <f>SUMIFS(Inp_MEAV_Assets!AF$227:AF$277,Inp_MEAV_Assets!$G$227:$G$277,$G$31)</f>
        <v>32.200000000000003</v>
      </c>
      <c r="AG167" s="56">
        <f>SUMIFS(Inp_MEAV_Assets!AG$227:AG$277,Inp_MEAV_Assets!$G$227:$G$277,$G$31)</f>
        <v>32.200000000000003</v>
      </c>
      <c r="AH167" s="56">
        <f>SUMIFS(Inp_MEAV_Assets!AH$227:AH$277,Inp_MEAV_Assets!$G$227:$G$277,$G$31)</f>
        <v>32.200000000000003</v>
      </c>
      <c r="AI167" s="56">
        <f>SUMIFS(Inp_MEAV_Assets!AI$227:AI$277,Inp_MEAV_Assets!$G$227:$G$277,$G$31)</f>
        <v>32.200000000000003</v>
      </c>
      <c r="AJ167" s="56">
        <f>SUMIFS(Inp_MEAV_Assets!AJ$227:AJ$277,Inp_MEAV_Assets!$G$227:$G$277,$G$31)</f>
        <v>32.200000000000003</v>
      </c>
      <c r="AK167" s="56">
        <f>SUMIFS(Inp_MEAV_Assets!AK$227:AK$277,Inp_MEAV_Assets!$G$227:$G$277,$G$31)</f>
        <v>32.200000000000003</v>
      </c>
    </row>
    <row r="168" spans="5:41">
      <c r="E168" s="3" t="s">
        <v>30</v>
      </c>
      <c r="F168" s="3" t="s">
        <v>329</v>
      </c>
      <c r="G168" s="3" t="s">
        <v>355</v>
      </c>
      <c r="R168" s="14"/>
      <c r="T168" s="101"/>
      <c r="U168" s="101"/>
      <c r="V168" s="101"/>
      <c r="W168" s="101"/>
      <c r="X168" s="101"/>
      <c r="Y168" s="56">
        <f>SUMIFS(Inp_MEAV_Assets!Y$227:Y$277,Inp_MEAV_Assets!$G$227:$G$277,$G$32)</f>
        <v>1417</v>
      </c>
      <c r="Z168" s="56">
        <f>SUMIFS(Inp_MEAV_Assets!Z$227:Z$277,Inp_MEAV_Assets!$G$227:$G$277,$G$32)</f>
        <v>1561</v>
      </c>
      <c r="AA168" s="56">
        <f>SUMIFS(Inp_MEAV_Assets!AA$227:AA$277,Inp_MEAV_Assets!$G$227:$G$277,$G$32)</f>
        <v>1693</v>
      </c>
      <c r="AB168" s="56">
        <f>SUMIFS(Inp_MEAV_Assets!AB$227:AB$277,Inp_MEAV_Assets!$G$227:$G$277,$G$32)</f>
        <v>1804</v>
      </c>
      <c r="AC168" s="56">
        <f>SUMIFS(Inp_MEAV_Assets!AC$227:AC$277,Inp_MEAV_Assets!$G$227:$G$277,$G$32)</f>
        <v>1877</v>
      </c>
      <c r="AD168" s="56">
        <f>SUMIFS(Inp_MEAV_Assets!AD$227:AD$277,Inp_MEAV_Assets!$G$227:$G$277,$G$32)</f>
        <v>1870</v>
      </c>
      <c r="AE168" s="56">
        <f>SUMIFS(Inp_MEAV_Assets!AE$227:AE$277,Inp_MEAV_Assets!$G$227:$G$277,$G$32)</f>
        <v>1870</v>
      </c>
      <c r="AF168" s="56">
        <f>SUMIFS(Inp_MEAV_Assets!AF$227:AF$277,Inp_MEAV_Assets!$G$227:$G$277,$G$32)</f>
        <v>1870</v>
      </c>
      <c r="AG168" s="56">
        <f>SUMIFS(Inp_MEAV_Assets!AG$227:AG$277,Inp_MEAV_Assets!$G$227:$G$277,$G$32)</f>
        <v>1870</v>
      </c>
      <c r="AH168" s="56">
        <f>SUMIFS(Inp_MEAV_Assets!AH$227:AH$277,Inp_MEAV_Assets!$G$227:$G$277,$G$32)</f>
        <v>1870</v>
      </c>
      <c r="AI168" s="56">
        <f>SUMIFS(Inp_MEAV_Assets!AI$227:AI$277,Inp_MEAV_Assets!$G$227:$G$277,$G$32)</f>
        <v>1870</v>
      </c>
      <c r="AJ168" s="56">
        <f>SUMIFS(Inp_MEAV_Assets!AJ$227:AJ$277,Inp_MEAV_Assets!$G$227:$G$277,$G$32)</f>
        <v>1870</v>
      </c>
      <c r="AK168" s="56">
        <f>SUMIFS(Inp_MEAV_Assets!AK$227:AK$277,Inp_MEAV_Assets!$G$227:$G$277,$G$32)</f>
        <v>1870</v>
      </c>
    </row>
    <row r="169" spans="5:41">
      <c r="E169" s="3" t="s">
        <v>30</v>
      </c>
      <c r="F169" s="3" t="s">
        <v>329</v>
      </c>
      <c r="G169" s="3" t="s">
        <v>356</v>
      </c>
      <c r="R169" s="14"/>
      <c r="T169" s="101"/>
      <c r="U169" s="101"/>
      <c r="V169" s="101"/>
      <c r="W169" s="101"/>
      <c r="X169" s="101"/>
      <c r="Y169" s="56">
        <f>SUMIFS(Inp_MEAV_Assets!Y$227:Y$277,Inp_MEAV_Assets!$G$227:$G$277,$G$33)</f>
        <v>351</v>
      </c>
      <c r="Z169" s="56">
        <f>SUMIFS(Inp_MEAV_Assets!Z$227:Z$277,Inp_MEAV_Assets!$G$227:$G$277,$G$33)</f>
        <v>413</v>
      </c>
      <c r="AA169" s="56">
        <f>SUMIFS(Inp_MEAV_Assets!AA$227:AA$277,Inp_MEAV_Assets!$G$227:$G$277,$G$33)</f>
        <v>373</v>
      </c>
      <c r="AB169" s="56">
        <f>SUMIFS(Inp_MEAV_Assets!AB$227:AB$277,Inp_MEAV_Assets!$G$227:$G$277,$G$33)</f>
        <v>385</v>
      </c>
      <c r="AC169" s="56">
        <f>SUMIFS(Inp_MEAV_Assets!AC$227:AC$277,Inp_MEAV_Assets!$G$227:$G$277,$G$33)</f>
        <v>302</v>
      </c>
      <c r="AD169" s="56">
        <f>SUMIFS(Inp_MEAV_Assets!AD$227:AD$277,Inp_MEAV_Assets!$G$227:$G$277,$G$33)</f>
        <v>282</v>
      </c>
      <c r="AE169" s="56">
        <f>SUMIFS(Inp_MEAV_Assets!AE$227:AE$277,Inp_MEAV_Assets!$G$227:$G$277,$G$33)</f>
        <v>282</v>
      </c>
      <c r="AF169" s="56">
        <f>SUMIFS(Inp_MEAV_Assets!AF$227:AF$277,Inp_MEAV_Assets!$G$227:$G$277,$G$33)</f>
        <v>282</v>
      </c>
      <c r="AG169" s="56">
        <f>SUMIFS(Inp_MEAV_Assets!AG$227:AG$277,Inp_MEAV_Assets!$G$227:$G$277,$G$33)</f>
        <v>282</v>
      </c>
      <c r="AH169" s="56">
        <f>SUMIFS(Inp_MEAV_Assets!AH$227:AH$277,Inp_MEAV_Assets!$G$227:$G$277,$G$33)</f>
        <v>282</v>
      </c>
      <c r="AI169" s="56">
        <f>SUMIFS(Inp_MEAV_Assets!AI$227:AI$277,Inp_MEAV_Assets!$G$227:$G$277,$G$33)</f>
        <v>282</v>
      </c>
      <c r="AJ169" s="56">
        <f>SUMIFS(Inp_MEAV_Assets!AJ$227:AJ$277,Inp_MEAV_Assets!$G$227:$G$277,$G$33)</f>
        <v>282</v>
      </c>
      <c r="AK169" s="56">
        <f>SUMIFS(Inp_MEAV_Assets!AK$227:AK$277,Inp_MEAV_Assets!$G$227:$G$277,$G$33)</f>
        <v>282</v>
      </c>
    </row>
    <row r="170" spans="5:41">
      <c r="E170" s="3" t="s">
        <v>30</v>
      </c>
      <c r="F170" s="3" t="s">
        <v>329</v>
      </c>
      <c r="G170" s="3" t="s">
        <v>357</v>
      </c>
      <c r="R170" s="14"/>
      <c r="T170" s="101"/>
      <c r="U170" s="101"/>
      <c r="V170" s="101"/>
      <c r="W170" s="101"/>
      <c r="X170" s="101"/>
      <c r="Y170" s="56">
        <f>SUMIFS(Inp_MEAV_Assets!Y$227:Y$277,Inp_MEAV_Assets!$G$227:$G$277,$G$34)</f>
        <v>296</v>
      </c>
      <c r="Z170" s="56">
        <f>SUMIFS(Inp_MEAV_Assets!Z$227:Z$277,Inp_MEAV_Assets!$G$227:$G$277,$G$34)</f>
        <v>183</v>
      </c>
      <c r="AA170" s="56">
        <f>SUMIFS(Inp_MEAV_Assets!AA$227:AA$277,Inp_MEAV_Assets!$G$227:$G$277,$G$34)</f>
        <v>169</v>
      </c>
      <c r="AB170" s="56">
        <f>SUMIFS(Inp_MEAV_Assets!AB$227:AB$277,Inp_MEAV_Assets!$G$227:$G$277,$G$34)</f>
        <v>185</v>
      </c>
      <c r="AC170" s="56">
        <f>SUMIFS(Inp_MEAV_Assets!AC$227:AC$277,Inp_MEAV_Assets!$G$227:$G$277,$G$34)</f>
        <v>178</v>
      </c>
      <c r="AD170" s="56">
        <f>SUMIFS(Inp_MEAV_Assets!AD$227:AD$277,Inp_MEAV_Assets!$G$227:$G$277,$G$34)</f>
        <v>174</v>
      </c>
      <c r="AE170" s="56">
        <f>SUMIFS(Inp_MEAV_Assets!AE$227:AE$277,Inp_MEAV_Assets!$G$227:$G$277,$G$34)</f>
        <v>174</v>
      </c>
      <c r="AF170" s="56">
        <f>SUMIFS(Inp_MEAV_Assets!AF$227:AF$277,Inp_MEAV_Assets!$G$227:$G$277,$G$34)</f>
        <v>174</v>
      </c>
      <c r="AG170" s="56">
        <f>SUMIFS(Inp_MEAV_Assets!AG$227:AG$277,Inp_MEAV_Assets!$G$227:$G$277,$G$34)</f>
        <v>174</v>
      </c>
      <c r="AH170" s="56">
        <f>SUMIFS(Inp_MEAV_Assets!AH$227:AH$277,Inp_MEAV_Assets!$G$227:$G$277,$G$34)</f>
        <v>174</v>
      </c>
      <c r="AI170" s="56">
        <f>SUMIFS(Inp_MEAV_Assets!AI$227:AI$277,Inp_MEAV_Assets!$G$227:$G$277,$G$34)</f>
        <v>174</v>
      </c>
      <c r="AJ170" s="56">
        <f>SUMIFS(Inp_MEAV_Assets!AJ$227:AJ$277,Inp_MEAV_Assets!$G$227:$G$277,$G$34)</f>
        <v>174</v>
      </c>
      <c r="AK170" s="56">
        <f>SUMIFS(Inp_MEAV_Assets!AK$227:AK$277,Inp_MEAV_Assets!$G$227:$G$277,$G$34)</f>
        <v>174</v>
      </c>
    </row>
    <row r="171" spans="5:41">
      <c r="E171" s="3" t="s">
        <v>30</v>
      </c>
      <c r="F171" s="3" t="s">
        <v>237</v>
      </c>
      <c r="G171" s="3" t="s">
        <v>332</v>
      </c>
      <c r="R171" s="14"/>
      <c r="T171" s="101"/>
      <c r="U171" s="101"/>
      <c r="V171" s="101"/>
      <c r="W171" s="101"/>
      <c r="X171" s="101"/>
      <c r="Y171" s="56">
        <f>Inp_Storage!Y45+Inp_Storage!Y111+Inp_Storage!Y243+Inp_Storage!R309</f>
        <v>9.1999999999999985E-2</v>
      </c>
      <c r="Z171" s="56">
        <f>Y171+Inp_Storage!Z45+Inp_Storage!Z111+Inp_Storage!Z243</f>
        <v>9.1999999999999985E-2</v>
      </c>
      <c r="AA171" s="56">
        <f>Z171+Inp_Storage!AA45+Inp_Storage!AA111+Inp_Storage!AA243</f>
        <v>9.1999999999999985E-2</v>
      </c>
      <c r="AB171" s="56">
        <f>AA171+Inp_Storage!AB45+Inp_Storage!AB111+Inp_Storage!AB243</f>
        <v>4.5999999999999985E-2</v>
      </c>
      <c r="AC171" s="56">
        <f>AB171+Inp_Storage!AC45+Inp_Storage!AC111+Inp_Storage!AC243</f>
        <v>4.5999999999999985E-2</v>
      </c>
      <c r="AD171" s="56">
        <f>AC171+Inp_Storage!AD45+Inp_Storage!AD111+Inp_Storage!AD243</f>
        <v>4.5999999999999985E-2</v>
      </c>
      <c r="AE171" s="56">
        <f>AD171+Inp_Storage!AE45+Inp_Storage!AE111</f>
        <v>4.5999999999999985E-2</v>
      </c>
      <c r="AF171" s="56">
        <f>AE171+Inp_Storage!AF45+Inp_Storage!AF111</f>
        <v>4.5999999999999985E-2</v>
      </c>
      <c r="AG171" s="56">
        <f>AF171+Inp_Storage!AG45+Inp_Storage!AG111</f>
        <v>4.5999999999999985E-2</v>
      </c>
      <c r="AH171" s="56">
        <f>AG171+Inp_Storage!AH45+Inp_Storage!AH111</f>
        <v>4.5999999999999985E-2</v>
      </c>
      <c r="AI171" s="56">
        <f>AH171+Inp_Storage!AI45+Inp_Storage!AI111</f>
        <v>4.5999999999999985E-2</v>
      </c>
      <c r="AJ171" s="56">
        <f>AI171+Inp_Storage!AJ45+Inp_Storage!AJ111</f>
        <v>4.5999999999999985E-2</v>
      </c>
      <c r="AK171" s="56">
        <f>AJ171+Inp_Storage!AK45+Inp_Storage!AK111</f>
        <v>4.5999999999999985E-2</v>
      </c>
    </row>
    <row r="172" spans="5:41">
      <c r="E172" s="3" t="s">
        <v>30</v>
      </c>
      <c r="F172" s="3" t="s">
        <v>237</v>
      </c>
      <c r="G172" s="3" t="s">
        <v>360</v>
      </c>
      <c r="R172" s="14"/>
      <c r="T172" s="101"/>
      <c r="U172" s="101"/>
      <c r="V172" s="101"/>
      <c r="W172" s="101"/>
      <c r="X172" s="101"/>
      <c r="Y172" s="56">
        <f>Inp_Storage!Y46+Inp_Storage!Y112+Inp_Storage!Y244+Inp_Storage!R310+Inp_Storage!Y47+Inp_Storage!Y113+Inp_Storage!Y245+Inp_Storage!R311</f>
        <v>-1.9999999999997797E-4</v>
      </c>
      <c r="Z172" s="56">
        <f>Y172+Inp_Storage!Z46+Inp_Storage!Z112+Inp_Storage!Z244+Inp_Storage!Z47+Inp_Storage!Z113+Inp_Storage!Z245</f>
        <v>-1.9999999999997797E-4</v>
      </c>
      <c r="AA172" s="56">
        <f>Z172+Inp_Storage!AA46+Inp_Storage!AA112+Inp_Storage!AA244+Inp_Storage!AA47+Inp_Storage!AA113+Inp_Storage!AA245</f>
        <v>-1.9999999999997797E-4</v>
      </c>
      <c r="AB172" s="56">
        <f>AA172+Inp_Storage!AB46+Inp_Storage!AB112+Inp_Storage!AB244+Inp_Storage!AB47+Inp_Storage!AB113+Inp_Storage!AB245</f>
        <v>-1.9999999999997797E-4</v>
      </c>
      <c r="AC172" s="56">
        <f>AB172+Inp_Storage!AC46+Inp_Storage!AC112+Inp_Storage!AC244+Inp_Storage!AC47+Inp_Storage!AC113+Inp_Storage!AC245</f>
        <v>-1.9999999999997797E-4</v>
      </c>
      <c r="AD172" s="56">
        <f>AC172+Inp_Storage!AD46+Inp_Storage!AD112+Inp_Storage!AD244+Inp_Storage!AD47+Inp_Storage!AD113+Inp_Storage!AD245</f>
        <v>-1.9999999999997797E-4</v>
      </c>
      <c r="AE172" s="56">
        <f>AD172+Inp_Storage!AE46+Inp_Storage!AE112+Inp_Storage!AE47+Inp_Storage!AE113</f>
        <v>-1.9999999999997797E-4</v>
      </c>
      <c r="AF172" s="56">
        <f>AE172+Inp_Storage!AF46+Inp_Storage!AF112+Inp_Storage!AF47+Inp_Storage!AF113</f>
        <v>-1.9999999999997797E-4</v>
      </c>
      <c r="AG172" s="56">
        <f>AF172+Inp_Storage!AG46+Inp_Storage!AG112+Inp_Storage!AG47+Inp_Storage!AG113</f>
        <v>-1.9999999999997797E-4</v>
      </c>
      <c r="AH172" s="56">
        <f>AG172+Inp_Storage!AH46+Inp_Storage!AH112+Inp_Storage!AH47+Inp_Storage!AH113</f>
        <v>-1.9999999999997797E-4</v>
      </c>
      <c r="AI172" s="56">
        <f>AH172+Inp_Storage!AI46+Inp_Storage!AI112+Inp_Storage!AI47+Inp_Storage!AI113</f>
        <v>-1.9999999999997797E-4</v>
      </c>
      <c r="AJ172" s="56">
        <f>AI172+Inp_Storage!AJ46+Inp_Storage!AJ112+Inp_Storage!AJ47+Inp_Storage!AJ113</f>
        <v>-1.9999999999997797E-4</v>
      </c>
      <c r="AK172" s="56">
        <f>AJ172+Inp_Storage!AK46+Inp_Storage!AK112+Inp_Storage!AK47+Inp_Storage!AK113</f>
        <v>-1.9999999999997797E-4</v>
      </c>
    </row>
    <row r="173" spans="5:41">
      <c r="E173" s="3" t="s">
        <v>30</v>
      </c>
      <c r="F173" s="3" t="s">
        <v>237</v>
      </c>
      <c r="G173" s="3" t="s">
        <v>349</v>
      </c>
      <c r="P173" s="3" t="s">
        <v>113</v>
      </c>
      <c r="R173" s="14"/>
      <c r="T173" s="101"/>
      <c r="U173" s="101"/>
      <c r="V173" s="101"/>
      <c r="W173" s="101"/>
      <c r="X173" s="101"/>
      <c r="Y173" s="56">
        <f>Inp_Storage!Y48</f>
        <v>2.1059999999999999</v>
      </c>
      <c r="Z173" s="108">
        <f>Inp_Storage!Z48</f>
        <v>1.718</v>
      </c>
      <c r="AA173" s="108">
        <f>Inp_Storage!AA48</f>
        <v>1.1499999999999999</v>
      </c>
      <c r="AB173" s="108">
        <f>Inp_Storage!AB48</f>
        <v>0.373</v>
      </c>
      <c r="AC173" s="108">
        <f>Inp_Storage!AC48</f>
        <v>0.124</v>
      </c>
      <c r="AD173" s="108">
        <f>Inp_Storage!AD48</f>
        <v>0</v>
      </c>
      <c r="AE173" s="108">
        <f>Inp_Storage!AE48</f>
        <v>0</v>
      </c>
      <c r="AF173" s="108">
        <f>Inp_Storage!AF48</f>
        <v>0</v>
      </c>
      <c r="AG173" s="108">
        <f>Inp_Storage!AG48</f>
        <v>0</v>
      </c>
      <c r="AH173" s="108">
        <f>Inp_Storage!AH48</f>
        <v>0</v>
      </c>
      <c r="AI173" s="108">
        <f>Inp_Storage!AI48</f>
        <v>0</v>
      </c>
      <c r="AJ173" s="108">
        <f>Inp_Storage!AJ48</f>
        <v>0</v>
      </c>
      <c r="AK173" s="108">
        <f>Inp_Storage!AK48</f>
        <v>0</v>
      </c>
    </row>
    <row r="174" spans="5:41">
      <c r="E174" s="3" t="s">
        <v>30</v>
      </c>
      <c r="F174" s="3" t="s">
        <v>237</v>
      </c>
      <c r="G174" s="3" t="s">
        <v>306</v>
      </c>
      <c r="P174" s="3" t="s">
        <v>113</v>
      </c>
      <c r="R174" s="14"/>
      <c r="T174" s="101"/>
      <c r="U174" s="101"/>
      <c r="V174" s="101"/>
      <c r="W174" s="101"/>
      <c r="X174" s="101"/>
      <c r="Y174" s="56">
        <f>SUMIFS(Inp_MEAV_Assets!Y$227:Y$277,Inp_MEAV_Assets!$G$227:$G$277,$G$38)</f>
        <v>41</v>
      </c>
      <c r="Z174" s="56">
        <f>SUMIFS(Inp_MEAV_Assets!Z$227:Z$277,Inp_MEAV_Assets!$G$227:$G$277,$G$38)</f>
        <v>33</v>
      </c>
      <c r="AA174" s="56">
        <f>SUMIFS(Inp_MEAV_Assets!AA$227:AA$277,Inp_MEAV_Assets!$G$227:$G$277,$G$38)</f>
        <v>24</v>
      </c>
      <c r="AB174" s="56">
        <f>SUMIFS(Inp_MEAV_Assets!AB$227:AB$277,Inp_MEAV_Assets!$G$227:$G$277,$G$38)</f>
        <v>10</v>
      </c>
      <c r="AC174" s="56">
        <f>SUMIFS(Inp_MEAV_Assets!AC$227:AC$277,Inp_MEAV_Assets!$G$227:$G$277,$G$38)</f>
        <v>3</v>
      </c>
      <c r="AD174" s="56">
        <f>SUMIFS(Inp_MEAV_Assets!AD$227:AD$277,Inp_MEAV_Assets!$G$227:$G$277,$G$38)</f>
        <v>0</v>
      </c>
      <c r="AE174" s="56">
        <f>SUMIFS(Inp_MEAV_Assets!AE$227:AE$277,Inp_MEAV_Assets!$G$227:$G$277,$G$38)</f>
        <v>0</v>
      </c>
      <c r="AF174" s="56">
        <f>SUMIFS(Inp_MEAV_Assets!AF$227:AF$277,Inp_MEAV_Assets!$G$227:$G$277,$G$38)</f>
        <v>0</v>
      </c>
      <c r="AG174" s="56">
        <f>SUMIFS(Inp_MEAV_Assets!AG$227:AG$277,Inp_MEAV_Assets!$G$227:$G$277,$G$38)</f>
        <v>0</v>
      </c>
      <c r="AH174" s="56">
        <f>SUMIFS(Inp_MEAV_Assets!AH$227:AH$277,Inp_MEAV_Assets!$G$227:$G$277,$G$38)</f>
        <v>0</v>
      </c>
      <c r="AI174" s="56">
        <f>SUMIFS(Inp_MEAV_Assets!AI$227:AI$277,Inp_MEAV_Assets!$G$227:$G$277,$G$38)</f>
        <v>0</v>
      </c>
      <c r="AJ174" s="56">
        <f>SUMIFS(Inp_MEAV_Assets!AJ$227:AJ$277,Inp_MEAV_Assets!$G$227:$G$277,$G$38)</f>
        <v>0</v>
      </c>
      <c r="AK174" s="56">
        <f>SUMIFS(Inp_MEAV_Assets!AK$227:AK$277,Inp_MEAV_Assets!$G$227:$G$277,$G$38)</f>
        <v>0</v>
      </c>
      <c r="AO174" s="96" t="s">
        <v>364</v>
      </c>
    </row>
    <row r="175" spans="5:41">
      <c r="E175" s="3" t="s">
        <v>30</v>
      </c>
      <c r="F175" s="3" t="s">
        <v>311</v>
      </c>
      <c r="G175" s="3" t="s">
        <v>311</v>
      </c>
      <c r="R175" s="14"/>
      <c r="T175" s="101"/>
      <c r="U175" s="101"/>
      <c r="V175" s="101"/>
      <c r="W175" s="101"/>
      <c r="X175" s="101"/>
      <c r="Y175" s="56">
        <f>SUMIFS(Inp_MEAV_Assets!Y$227:Y$277,Inp_MEAV_Assets!$G$227:$G$277,$G$39)</f>
        <v>23</v>
      </c>
      <c r="Z175" s="56">
        <f>SUMIFS(Inp_MEAV_Assets!Z$227:Z$277,Inp_MEAV_Assets!$G$227:$G$277,$G$39)</f>
        <v>23</v>
      </c>
      <c r="AA175" s="56">
        <f>SUMIFS(Inp_MEAV_Assets!AA$227:AA$277,Inp_MEAV_Assets!$G$227:$G$277,$G$39)</f>
        <v>23</v>
      </c>
      <c r="AB175" s="56">
        <f>SUMIFS(Inp_MEAV_Assets!AB$227:AB$277,Inp_MEAV_Assets!$G$227:$G$277,$G$39)</f>
        <v>23</v>
      </c>
      <c r="AC175" s="56">
        <f>SUMIFS(Inp_MEAV_Assets!AC$227:AC$277,Inp_MEAV_Assets!$G$227:$G$277,$G$39)</f>
        <v>23</v>
      </c>
      <c r="AD175" s="56">
        <f>SUMIFS(Inp_MEAV_Assets!AD$227:AD$277,Inp_MEAV_Assets!$G$227:$G$277,$G$39)</f>
        <v>23</v>
      </c>
      <c r="AE175" s="56">
        <f>SUMIFS(Inp_MEAV_Assets!AE$227:AE$277,Inp_MEAV_Assets!$G$227:$G$277,$G$39)</f>
        <v>23</v>
      </c>
      <c r="AF175" s="56">
        <f>SUMIFS(Inp_MEAV_Assets!AF$227:AF$277,Inp_MEAV_Assets!$G$227:$G$277,$G$39)</f>
        <v>23</v>
      </c>
      <c r="AG175" s="56">
        <f>SUMIFS(Inp_MEAV_Assets!AG$227:AG$277,Inp_MEAV_Assets!$G$227:$G$277,$G$39)</f>
        <v>23</v>
      </c>
      <c r="AH175" s="56">
        <f>SUMIFS(Inp_MEAV_Assets!AH$227:AH$277,Inp_MEAV_Assets!$G$227:$G$277,$G$39)</f>
        <v>23</v>
      </c>
      <c r="AI175" s="56">
        <f>SUMIFS(Inp_MEAV_Assets!AI$227:AI$277,Inp_MEAV_Assets!$G$227:$G$277,$G$39)</f>
        <v>23</v>
      </c>
      <c r="AJ175" s="56">
        <f>SUMIFS(Inp_MEAV_Assets!AJ$227:AJ$277,Inp_MEAV_Assets!$G$227:$G$277,$G$39)</f>
        <v>23</v>
      </c>
      <c r="AK175" s="56">
        <f>SUMIFS(Inp_MEAV_Assets!AK$227:AK$277,Inp_MEAV_Assets!$G$227:$G$277,$G$39)</f>
        <v>23</v>
      </c>
    </row>
    <row r="176" spans="5:41">
      <c r="E176" s="3" t="s">
        <v>30</v>
      </c>
      <c r="F176" s="3" t="s">
        <v>312</v>
      </c>
      <c r="G176" s="3" t="s">
        <v>312</v>
      </c>
      <c r="R176" s="14"/>
      <c r="T176" s="101"/>
      <c r="U176" s="101"/>
      <c r="V176" s="101"/>
      <c r="W176" s="101"/>
      <c r="X176" s="101"/>
      <c r="Y176" s="56">
        <f>SUMIFS(Inp_MEAV_Assets!Y$227:Y$277,Inp_MEAV_Assets!$G$227:$G$277,$G$40)</f>
        <v>178</v>
      </c>
      <c r="Z176" s="56">
        <f>SUMIFS(Inp_MEAV_Assets!Z$227:Z$277,Inp_MEAV_Assets!$G$227:$G$277,$G$40)</f>
        <v>179</v>
      </c>
      <c r="AA176" s="56">
        <f>SUMIFS(Inp_MEAV_Assets!AA$227:AA$277,Inp_MEAV_Assets!$G$227:$G$277,$G$40)</f>
        <v>177</v>
      </c>
      <c r="AB176" s="56">
        <f>SUMIFS(Inp_MEAV_Assets!AB$227:AB$277,Inp_MEAV_Assets!$G$227:$G$277,$G$40)</f>
        <v>177</v>
      </c>
      <c r="AC176" s="56">
        <f>SUMIFS(Inp_MEAV_Assets!AC$227:AC$277,Inp_MEAV_Assets!$G$227:$G$277,$G$40)</f>
        <v>178</v>
      </c>
      <c r="AD176" s="56">
        <f>SUMIFS(Inp_MEAV_Assets!AD$227:AD$277,Inp_MEAV_Assets!$G$227:$G$277,$G$40)</f>
        <v>178</v>
      </c>
      <c r="AE176" s="56">
        <f>SUMIFS(Inp_MEAV_Assets!AE$227:AE$277,Inp_MEAV_Assets!$G$227:$G$277,$G$40)</f>
        <v>178</v>
      </c>
      <c r="AF176" s="56">
        <f>SUMIFS(Inp_MEAV_Assets!AF$227:AF$277,Inp_MEAV_Assets!$G$227:$G$277,$G$40)</f>
        <v>178</v>
      </c>
      <c r="AG176" s="56">
        <f>SUMIFS(Inp_MEAV_Assets!AG$227:AG$277,Inp_MEAV_Assets!$G$227:$G$277,$G$40)</f>
        <v>178</v>
      </c>
      <c r="AH176" s="56">
        <f>SUMIFS(Inp_MEAV_Assets!AH$227:AH$277,Inp_MEAV_Assets!$G$227:$G$277,$G$40)</f>
        <v>178</v>
      </c>
      <c r="AI176" s="56">
        <f>SUMIFS(Inp_MEAV_Assets!AI$227:AI$277,Inp_MEAV_Assets!$G$227:$G$277,$G$40)</f>
        <v>178</v>
      </c>
      <c r="AJ176" s="56">
        <f>SUMIFS(Inp_MEAV_Assets!AJ$227:AJ$277,Inp_MEAV_Assets!$G$227:$G$277,$G$40)</f>
        <v>178</v>
      </c>
      <c r="AK176" s="56">
        <f>SUMIFS(Inp_MEAV_Assets!AK$227:AK$277,Inp_MEAV_Assets!$G$227:$G$277,$G$40)</f>
        <v>178</v>
      </c>
    </row>
    <row r="177" spans="2:47">
      <c r="E177" s="3" t="s">
        <v>30</v>
      </c>
      <c r="F177" s="3" t="s">
        <v>330</v>
      </c>
      <c r="G177" s="3" t="s">
        <v>361</v>
      </c>
      <c r="P177" s="3" t="s">
        <v>113</v>
      </c>
      <c r="R177" s="14"/>
      <c r="T177" s="101"/>
      <c r="U177" s="101"/>
      <c r="V177" s="101"/>
      <c r="W177" s="101"/>
      <c r="X177" s="101"/>
      <c r="Y177" s="100">
        <v>2510604</v>
      </c>
      <c r="Z177" s="100">
        <v>2514819</v>
      </c>
      <c r="AA177" s="100">
        <v>2520862</v>
      </c>
      <c r="AB177" s="100">
        <v>2533317</v>
      </c>
      <c r="AC177" s="100">
        <v>2539941</v>
      </c>
      <c r="AD177" s="100">
        <v>2539941</v>
      </c>
      <c r="AE177" s="100">
        <v>2545292</v>
      </c>
      <c r="AF177" s="100">
        <v>2549481</v>
      </c>
      <c r="AG177" s="100">
        <v>2554251</v>
      </c>
      <c r="AH177" s="100">
        <v>2559021</v>
      </c>
      <c r="AI177" s="100">
        <v>2563791</v>
      </c>
      <c r="AJ177" s="100">
        <v>2568561</v>
      </c>
      <c r="AK177" s="100">
        <v>2573331</v>
      </c>
      <c r="AO177" s="96" t="s">
        <v>367</v>
      </c>
    </row>
    <row r="179" spans="2:47" s="64" customFormat="1" ht="15">
      <c r="B179" s="65" t="s">
        <v>32</v>
      </c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65"/>
      <c r="O179" s="65"/>
      <c r="P179" s="65"/>
      <c r="Q179" s="65"/>
      <c r="R179" s="65"/>
      <c r="S179" s="65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65"/>
      <c r="AH179" s="65"/>
      <c r="AI179" s="65"/>
      <c r="AJ179" s="65"/>
      <c r="AK179" s="65"/>
      <c r="AL179" s="65"/>
      <c r="AM179" s="65"/>
      <c r="AN179" s="65"/>
      <c r="AO179" s="65"/>
      <c r="AP179" s="65"/>
      <c r="AQ179" s="65"/>
      <c r="AR179" s="65"/>
      <c r="AS179" s="65"/>
      <c r="AT179" s="65"/>
    </row>
    <row r="180" spans="2:47" s="64" customFormat="1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</row>
    <row r="181" spans="2:47">
      <c r="E181" s="3" t="s">
        <v>32</v>
      </c>
      <c r="F181" s="3" t="s">
        <v>238</v>
      </c>
      <c r="G181" s="3" t="s">
        <v>315</v>
      </c>
      <c r="R181" s="14"/>
      <c r="T181" s="101"/>
      <c r="U181" s="101"/>
      <c r="V181" s="101"/>
      <c r="W181" s="101"/>
      <c r="X181" s="101"/>
      <c r="Y181" s="56">
        <f>SUMIFS(Inp_MEAV_Assets!Y$281:Y$331,Inp_MEAV_Assets!$G$281:$G$331,$G$11)</f>
        <v>10895.984980000001</v>
      </c>
      <c r="Z181" s="56">
        <f>SUMIFS(Inp_MEAV_Assets!Z$281:Z$331,Inp_MEAV_Assets!$G$281:$G$331,$G$11)</f>
        <v>11110.853290099867</v>
      </c>
      <c r="AA181" s="56">
        <f>SUMIFS(Inp_MEAV_Assets!AA$281:AA$331,Inp_MEAV_Assets!$G$281:$G$331,$G$11)</f>
        <v>11296.956000000002</v>
      </c>
      <c r="AB181" s="56">
        <f>SUMIFS(Inp_MEAV_Assets!AB$281:AB$331,Inp_MEAV_Assets!$G$281:$G$331,$G$11)</f>
        <v>11486.161000000004</v>
      </c>
      <c r="AC181" s="56">
        <f>SUMIFS(Inp_MEAV_Assets!AC$281:AC$331,Inp_MEAV_Assets!$G$281:$G$331,$G$11)</f>
        <v>11637.531000000003</v>
      </c>
      <c r="AD181" s="56">
        <f>SUMIFS(Inp_MEAV_Assets!AD$281:AD$331,Inp_MEAV_Assets!$G$281:$G$331,$G$11)</f>
        <v>11795.485880099955</v>
      </c>
      <c r="AE181" s="56">
        <f>SUMIFS(Inp_MEAV_Assets!AE$281:AE$331,Inp_MEAV_Assets!$G$281:$G$331,$G$11)</f>
        <v>11928.527220099888</v>
      </c>
      <c r="AF181" s="56">
        <f>SUMIFS(Inp_MEAV_Assets!AF$281:AF$331,Inp_MEAV_Assets!$G$281:$G$331,$G$11)</f>
        <v>12056.769103002563</v>
      </c>
      <c r="AG181" s="56">
        <f>SUMIFS(Inp_MEAV_Assets!AG$281:AG$331,Inp_MEAV_Assets!$G$281:$G$331,$G$11)</f>
        <v>12189.540237193463</v>
      </c>
      <c r="AH181" s="56">
        <f>SUMIFS(Inp_MEAV_Assets!AH$281:AH$331,Inp_MEAV_Assets!$G$281:$G$331,$G$11)</f>
        <v>12322.138356412264</v>
      </c>
      <c r="AI181" s="56">
        <f>SUMIFS(Inp_MEAV_Assets!AI$281:AI$331,Inp_MEAV_Assets!$G$281:$G$331,$G$11)</f>
        <v>12457.370499973886</v>
      </c>
      <c r="AJ181" s="56">
        <f>SUMIFS(Inp_MEAV_Assets!AJ$281:AJ$331,Inp_MEAV_Assets!$G$281:$G$331,$G$11)</f>
        <v>12590.365237482036</v>
      </c>
      <c r="AK181" s="56">
        <f>SUMIFS(Inp_MEAV_Assets!AK$281:AK$331,Inp_MEAV_Assets!$G$281:$G$331,$G$11)</f>
        <v>12719.226986276935</v>
      </c>
    </row>
    <row r="182" spans="2:47">
      <c r="E182" s="3" t="s">
        <v>32</v>
      </c>
      <c r="F182" s="3" t="s">
        <v>238</v>
      </c>
      <c r="G182" s="3" t="s">
        <v>316</v>
      </c>
      <c r="R182" s="14"/>
      <c r="T182" s="101"/>
      <c r="U182" s="101"/>
      <c r="V182" s="101"/>
      <c r="W182" s="101"/>
      <c r="X182" s="101"/>
      <c r="Y182" s="56">
        <f>SUMIFS(Inp_MEAV_Assets!Y$281:Y$331,Inp_MEAV_Assets!$G$281:$G$331,$G$12)</f>
        <v>4373.3970200000003</v>
      </c>
      <c r="Z182" s="56">
        <f>SUMIFS(Inp_MEAV_Assets!Z$281:Z$331,Inp_MEAV_Assets!$G$281:$G$331,$G$12)</f>
        <v>4273.5113499999998</v>
      </c>
      <c r="AA182" s="56">
        <f>SUMIFS(Inp_MEAV_Assets!AA$281:AA$331,Inp_MEAV_Assets!$G$281:$G$331,$G$12)</f>
        <v>4178.503999999999</v>
      </c>
      <c r="AB182" s="56">
        <f>SUMIFS(Inp_MEAV_Assets!AB$281:AB$331,Inp_MEAV_Assets!$G$281:$G$331,$G$12)</f>
        <v>4131.1689999999999</v>
      </c>
      <c r="AC182" s="56">
        <f>SUMIFS(Inp_MEAV_Assets!AC$281:AC$331,Inp_MEAV_Assets!$G$281:$G$331,$G$12)</f>
        <v>4076.971</v>
      </c>
      <c r="AD182" s="56">
        <f>SUMIFS(Inp_MEAV_Assets!AD$281:AD$331,Inp_MEAV_Assets!$G$281:$G$331,$G$12)</f>
        <v>4026.694669999999</v>
      </c>
      <c r="AE182" s="56">
        <f>SUMIFS(Inp_MEAV_Assets!AE$281:AE$331,Inp_MEAV_Assets!$G$281:$G$331,$G$12)</f>
        <v>3990.3616699999925</v>
      </c>
      <c r="AF182" s="56">
        <f>SUMIFS(Inp_MEAV_Assets!AF$281:AF$331,Inp_MEAV_Assets!$G$281:$G$331,$G$12)</f>
        <v>3944.1088564968472</v>
      </c>
      <c r="AG182" s="56">
        <f>SUMIFS(Inp_MEAV_Assets!AG$281:AG$331,Inp_MEAV_Assets!$G$281:$G$331,$G$12)</f>
        <v>3886.2761847421639</v>
      </c>
      <c r="AH182" s="56">
        <f>SUMIFS(Inp_MEAV_Assets!AH$281:AH$331,Inp_MEAV_Assets!$G$281:$G$331,$G$12)</f>
        <v>3828.3898093818352</v>
      </c>
      <c r="AI182" s="56">
        <f>SUMIFS(Inp_MEAV_Assets!AI$281:AI$331,Inp_MEAV_Assets!$G$281:$G$331,$G$12)</f>
        <v>3771.3210314979128</v>
      </c>
      <c r="AJ182" s="56">
        <f>SUMIFS(Inp_MEAV_Assets!AJ$281:AJ$331,Inp_MEAV_Assets!$G$281:$G$331,$G$12)</f>
        <v>3713.5577659005412</v>
      </c>
      <c r="AK182" s="56">
        <f>SUMIFS(Inp_MEAV_Assets!AK$281:AK$331,Inp_MEAV_Assets!$G$281:$G$331,$G$12)</f>
        <v>3654.5116263801624</v>
      </c>
    </row>
    <row r="183" spans="2:47">
      <c r="E183" s="3" t="s">
        <v>32</v>
      </c>
      <c r="F183" s="3" t="s">
        <v>238</v>
      </c>
      <c r="G183" s="3" t="s">
        <v>317</v>
      </c>
      <c r="R183" s="14"/>
      <c r="T183" s="101"/>
      <c r="U183" s="101"/>
      <c r="V183" s="101"/>
      <c r="W183" s="101"/>
      <c r="X183" s="101"/>
      <c r="Y183" s="56">
        <f>SUMIFS(Inp_MEAV_Assets!Y$281:Y$331,Inp_MEAV_Assets!$G$281:$G$331,$G$13)</f>
        <v>3765.9147900000003</v>
      </c>
      <c r="Z183" s="56">
        <f>SUMIFS(Inp_MEAV_Assets!Z$281:Z$331,Inp_MEAV_Assets!$G$281:$G$331,$G$13)</f>
        <v>3708.3899000000024</v>
      </c>
      <c r="AA183" s="56">
        <f>SUMIFS(Inp_MEAV_Assets!AA$281:AA$331,Inp_MEAV_Assets!$G$281:$G$331,$G$13)</f>
        <v>3654.8300000000004</v>
      </c>
      <c r="AB183" s="56">
        <f>SUMIFS(Inp_MEAV_Assets!AB$281:AB$331,Inp_MEAV_Assets!$G$281:$G$331,$G$13)</f>
        <v>3584.5350000000003</v>
      </c>
      <c r="AC183" s="56">
        <f>SUMIFS(Inp_MEAV_Assets!AC$281:AC$331,Inp_MEAV_Assets!$G$281:$G$331,$G$13)</f>
        <v>3548.7939999999999</v>
      </c>
      <c r="AD183" s="56">
        <f>SUMIFS(Inp_MEAV_Assets!AD$281:AD$331,Inp_MEAV_Assets!$G$281:$G$331,$G$13)</f>
        <v>3523.302110000001</v>
      </c>
      <c r="AE183" s="56">
        <f>SUMIFS(Inp_MEAV_Assets!AE$281:AE$331,Inp_MEAV_Assets!$G$281:$G$331,$G$13)</f>
        <v>3480.5042200000003</v>
      </c>
      <c r="AF183" s="56">
        <f>SUMIFS(Inp_MEAV_Assets!AF$281:AF$331,Inp_MEAV_Assets!$G$281:$G$331,$G$13)</f>
        <v>3445.8833256594767</v>
      </c>
      <c r="AG183" s="56">
        <f>SUMIFS(Inp_MEAV_Assets!AG$281:AG$331,Inp_MEAV_Assets!$G$281:$G$331,$G$13)</f>
        <v>3403.6342897200348</v>
      </c>
      <c r="AH183" s="56">
        <f>SUMIFS(Inp_MEAV_Assets!AH$281:AH$331,Inp_MEAV_Assets!$G$281:$G$331,$G$13)</f>
        <v>3361.357255716177</v>
      </c>
      <c r="AI183" s="56">
        <f>SUMIFS(Inp_MEAV_Assets!AI$281:AI$331,Inp_MEAV_Assets!$G$281:$G$331,$G$13)</f>
        <v>3319.5064714312257</v>
      </c>
      <c r="AJ183" s="56">
        <f>SUMIFS(Inp_MEAV_Assets!AJ$281:AJ$331,Inp_MEAV_Assets!$G$281:$G$331,$G$13)</f>
        <v>3277.2936199907558</v>
      </c>
      <c r="AK183" s="56">
        <f>SUMIFS(Inp_MEAV_Assets!AK$281:AK$331,Inp_MEAV_Assets!$G$281:$G$331,$G$13)</f>
        <v>3234.4119496450735</v>
      </c>
    </row>
    <row r="184" spans="2:47">
      <c r="E184" s="3" t="s">
        <v>32</v>
      </c>
      <c r="F184" s="3" t="s">
        <v>238</v>
      </c>
      <c r="G184" s="3" t="s">
        <v>318</v>
      </c>
      <c r="R184" s="14"/>
      <c r="T184" s="101"/>
      <c r="U184" s="101"/>
      <c r="V184" s="101"/>
      <c r="W184" s="101"/>
      <c r="X184" s="101"/>
      <c r="Y184" s="56">
        <f>SUMIFS(Inp_MEAV_Assets!Y$281:Y$331,Inp_MEAV_Assets!$G$281:$G$331,$G$14)</f>
        <v>882.05189999999993</v>
      </c>
      <c r="Z184" s="56">
        <f>SUMIFS(Inp_MEAV_Assets!Z$281:Z$331,Inp_MEAV_Assets!$G$281:$G$331,$G$14)</f>
        <v>865.45027000000005</v>
      </c>
      <c r="AA184" s="56">
        <f>SUMIFS(Inp_MEAV_Assets!AA$281:AA$331,Inp_MEAV_Assets!$G$281:$G$331,$G$14)</f>
        <v>847.73</v>
      </c>
      <c r="AB184" s="56">
        <f>SUMIFS(Inp_MEAV_Assets!AB$281:AB$331,Inp_MEAV_Assets!$G$281:$G$331,$G$14)</f>
        <v>828.59900000000005</v>
      </c>
      <c r="AC184" s="56">
        <f>SUMIFS(Inp_MEAV_Assets!AC$281:AC$331,Inp_MEAV_Assets!$G$281:$G$331,$G$14)</f>
        <v>802.04200000000003</v>
      </c>
      <c r="AD184" s="56">
        <f>SUMIFS(Inp_MEAV_Assets!AD$281:AD$331,Inp_MEAV_Assets!$G$281:$G$331,$G$14)</f>
        <v>773.05978000000016</v>
      </c>
      <c r="AE184" s="56">
        <f>SUMIFS(Inp_MEAV_Assets!AE$281:AE$331,Inp_MEAV_Assets!$G$281:$G$331,$G$14)</f>
        <v>752.33115000000009</v>
      </c>
      <c r="AF184" s="56">
        <f>SUMIFS(Inp_MEAV_Assets!AF$281:AF$331,Inp_MEAV_Assets!$G$281:$G$331,$G$14)</f>
        <v>735.46176664097231</v>
      </c>
      <c r="AG184" s="56">
        <f>SUMIFS(Inp_MEAV_Assets!AG$281:AG$331,Inp_MEAV_Assets!$G$281:$G$331,$G$14)</f>
        <v>715.91168247334394</v>
      </c>
      <c r="AH184" s="56">
        <f>SUMIFS(Inp_MEAV_Assets!AH$281:AH$331,Inp_MEAV_Assets!$G$281:$G$331,$G$14)</f>
        <v>696.36104743824603</v>
      </c>
      <c r="AI184" s="56">
        <f>SUMIFS(Inp_MEAV_Assets!AI$281:AI$331,Inp_MEAV_Assets!$G$281:$G$331,$G$14)</f>
        <v>676.81879895089503</v>
      </c>
      <c r="AJ184" s="56">
        <f>SUMIFS(Inp_MEAV_Assets!AJ$281:AJ$331,Inp_MEAV_Assets!$G$281:$G$331,$G$14)</f>
        <v>657.26942672045948</v>
      </c>
      <c r="AK184" s="56">
        <f>SUMIFS(Inp_MEAV_Assets!AK$281:AK$331,Inp_MEAV_Assets!$G$281:$G$331,$G$14)</f>
        <v>637.70689534543396</v>
      </c>
    </row>
    <row r="185" spans="2:47">
      <c r="E185" s="3" t="s">
        <v>32</v>
      </c>
      <c r="F185" s="3" t="s">
        <v>238</v>
      </c>
      <c r="G185" s="3" t="s">
        <v>319</v>
      </c>
      <c r="R185" s="14"/>
      <c r="T185" s="101"/>
      <c r="U185" s="101"/>
      <c r="V185" s="101"/>
      <c r="W185" s="101"/>
      <c r="X185" s="101"/>
      <c r="Y185" s="56">
        <f>SUMIFS(Inp_MEAV_Assets!Y$281:Y$331,Inp_MEAV_Assets!$G$281:$G$331,$G$15)</f>
        <v>1153.6889999999999</v>
      </c>
      <c r="Z185" s="56">
        <f>SUMIFS(Inp_MEAV_Assets!Z$281:Z$331,Inp_MEAV_Assets!$G$281:$G$331,$G$15)</f>
        <v>1163.8199500000005</v>
      </c>
      <c r="AA185" s="56">
        <f>SUMIFS(Inp_MEAV_Assets!AA$281:AA$331,Inp_MEAV_Assets!$G$281:$G$331,$G$15)</f>
        <v>1175.1419999999998</v>
      </c>
      <c r="AB185" s="56">
        <f>SUMIFS(Inp_MEAV_Assets!AB$281:AB$331,Inp_MEAV_Assets!$G$281:$G$331,$G$15)</f>
        <v>1183.258</v>
      </c>
      <c r="AC185" s="56">
        <f>SUMIFS(Inp_MEAV_Assets!AC$281:AC$331,Inp_MEAV_Assets!$G$281:$G$331,$G$15)</f>
        <v>1191.3109999999999</v>
      </c>
      <c r="AD185" s="56">
        <f>SUMIFS(Inp_MEAV_Assets!AD$281:AD$331,Inp_MEAV_Assets!$G$281:$G$331,$G$15)</f>
        <v>1192.5445399999992</v>
      </c>
      <c r="AE185" s="56">
        <f>SUMIFS(Inp_MEAV_Assets!AE$281:AE$331,Inp_MEAV_Assets!$G$281:$G$331,$G$15)</f>
        <v>1199.5860099999995</v>
      </c>
      <c r="AF185" s="56">
        <f>SUMIFS(Inp_MEAV_Assets!AF$281:AF$331,Inp_MEAV_Assets!$G$281:$G$331,$G$15)</f>
        <v>1201.6983425464664</v>
      </c>
      <c r="AG185" s="56">
        <f>SUMIFS(Inp_MEAV_Assets!AG$281:AG$331,Inp_MEAV_Assets!$G$281:$G$331,$G$15)</f>
        <v>1210.7978037628441</v>
      </c>
      <c r="AH185" s="56">
        <f>SUMIFS(Inp_MEAV_Assets!AH$281:AH$331,Inp_MEAV_Assets!$G$281:$G$331,$G$15)</f>
        <v>1219.8867745918717</v>
      </c>
      <c r="AI185" s="56">
        <f>SUMIFS(Inp_MEAV_Assets!AI$281:AI$331,Inp_MEAV_Assets!$G$281:$G$331,$G$15)</f>
        <v>1229.1354537704744</v>
      </c>
      <c r="AJ185" s="56">
        <f>SUMIFS(Inp_MEAV_Assets!AJ$281:AJ$331,Inp_MEAV_Assets!$G$281:$G$331,$G$15)</f>
        <v>1238.2484726887219</v>
      </c>
      <c r="AK185" s="56">
        <f>SUMIFS(Inp_MEAV_Assets!AK$281:AK$331,Inp_MEAV_Assets!$G$281:$G$331,$G$15)</f>
        <v>1247.1108968058982</v>
      </c>
    </row>
    <row r="186" spans="2:47">
      <c r="E186" s="3" t="s">
        <v>32</v>
      </c>
      <c r="F186" s="3" t="s">
        <v>238</v>
      </c>
      <c r="G186" s="3" t="s">
        <v>320</v>
      </c>
      <c r="R186" s="14"/>
      <c r="T186" s="101"/>
      <c r="U186" s="101"/>
      <c r="V186" s="101"/>
      <c r="W186" s="101"/>
      <c r="X186" s="101"/>
      <c r="Y186" s="56">
        <f>SUMIFS(Inp_MEAV_Assets!Y$281:Y$331,Inp_MEAV_Assets!$G$281:$G$331,$G$16)</f>
        <v>1732.4944999999998</v>
      </c>
      <c r="Z186" s="56">
        <f>SUMIFS(Inp_MEAV_Assets!Z$281:Z$331,Inp_MEAV_Assets!$G$281:$G$331,$G$16)</f>
        <v>1733.30097</v>
      </c>
      <c r="AA186" s="56">
        <f>SUMIFS(Inp_MEAV_Assets!AA$281:AA$331,Inp_MEAV_Assets!$G$281:$G$331,$G$16)</f>
        <v>1730.2199999999998</v>
      </c>
      <c r="AB186" s="56">
        <f>SUMIFS(Inp_MEAV_Assets!AB$281:AB$331,Inp_MEAV_Assets!$G$281:$G$331,$G$16)</f>
        <v>1730.48</v>
      </c>
      <c r="AC186" s="56">
        <f>SUMIFS(Inp_MEAV_Assets!AC$281:AC$331,Inp_MEAV_Assets!$G$281:$G$331,$G$16)</f>
        <v>1721.8990000000001</v>
      </c>
      <c r="AD186" s="56">
        <f>SUMIFS(Inp_MEAV_Assets!AD$281:AD$331,Inp_MEAV_Assets!$G$281:$G$331,$G$16)</f>
        <v>1716.1488600000007</v>
      </c>
      <c r="AE186" s="56">
        <f>SUMIFS(Inp_MEAV_Assets!AE$281:AE$331,Inp_MEAV_Assets!$G$281:$G$331,$G$16)</f>
        <v>1720.6200900000006</v>
      </c>
      <c r="AF186" s="56">
        <f>SUMIFS(Inp_MEAV_Assets!AF$281:AF$331,Inp_MEAV_Assets!$G$281:$G$331,$G$16)</f>
        <v>1710.0999596362653</v>
      </c>
      <c r="AG186" s="56">
        <f>SUMIFS(Inp_MEAV_Assets!AG$281:AG$331,Inp_MEAV_Assets!$G$281:$G$331,$G$16)</f>
        <v>1713.0163347883183</v>
      </c>
      <c r="AH186" s="56">
        <f>SUMIFS(Inp_MEAV_Assets!AH$281:AH$331,Inp_MEAV_Assets!$G$281:$G$331,$G$16)</f>
        <v>1715.9261682805661</v>
      </c>
      <c r="AI186" s="56">
        <f>SUMIFS(Inp_MEAV_Assets!AI$281:AI$331,Inp_MEAV_Assets!$G$281:$G$331,$G$16)</f>
        <v>1718.9355936807319</v>
      </c>
      <c r="AJ186" s="56">
        <f>SUMIFS(Inp_MEAV_Assets!AJ$281:AJ$331,Inp_MEAV_Assets!$G$281:$G$331,$G$16)</f>
        <v>1721.8604232273096</v>
      </c>
      <c r="AK186" s="56">
        <f>SUMIFS(Inp_MEAV_Assets!AK$281:AK$331,Inp_MEAV_Assets!$G$281:$G$331,$G$16)</f>
        <v>1724.6289853375297</v>
      </c>
    </row>
    <row r="187" spans="2:47">
      <c r="E187" s="3" t="s">
        <v>32</v>
      </c>
      <c r="F187" s="3" t="s">
        <v>238</v>
      </c>
      <c r="G187" s="3" t="s">
        <v>321</v>
      </c>
      <c r="R187" s="14"/>
      <c r="T187" s="101"/>
      <c r="U187" s="101"/>
      <c r="V187" s="101"/>
      <c r="W187" s="101"/>
      <c r="X187" s="101"/>
      <c r="Y187" s="56">
        <f>SUMIFS(Inp_MEAV_Assets!Y$281:Y$331,Inp_MEAV_Assets!$G$281:$G$331,$G$17)</f>
        <v>158.38800000000001</v>
      </c>
      <c r="Z187" s="56">
        <f>SUMIFS(Inp_MEAV_Assets!Z$281:Z$331,Inp_MEAV_Assets!$G$281:$G$331,$G$17)</f>
        <v>157.99708999999999</v>
      </c>
      <c r="AA187" s="56">
        <f>SUMIFS(Inp_MEAV_Assets!AA$281:AA$331,Inp_MEAV_Assets!$G$281:$G$331,$G$17)</f>
        <v>157.45600000000002</v>
      </c>
      <c r="AB187" s="56">
        <f>SUMIFS(Inp_MEAV_Assets!AB$281:AB$331,Inp_MEAV_Assets!$G$281:$G$331,$G$17)</f>
        <v>156.58500000000001</v>
      </c>
      <c r="AC187" s="56">
        <f>SUMIFS(Inp_MEAV_Assets!AC$281:AC$331,Inp_MEAV_Assets!$G$281:$G$331,$G$17)</f>
        <v>155.786</v>
      </c>
      <c r="AD187" s="56">
        <f>SUMIFS(Inp_MEAV_Assets!AD$281:AD$331,Inp_MEAV_Assets!$G$281:$G$331,$G$17)</f>
        <v>154.06565999999998</v>
      </c>
      <c r="AE187" s="56">
        <f>SUMIFS(Inp_MEAV_Assets!AE$281:AE$331,Inp_MEAV_Assets!$G$281:$G$331,$G$17)</f>
        <v>159.43838999999997</v>
      </c>
      <c r="AF187" s="56">
        <f>SUMIFS(Inp_MEAV_Assets!AF$281:AF$331,Inp_MEAV_Assets!$G$281:$G$331,$G$17)</f>
        <v>158.12089074617779</v>
      </c>
      <c r="AG187" s="56">
        <f>SUMIFS(Inp_MEAV_Assets!AG$281:AG$331,Inp_MEAV_Assets!$G$281:$G$331,$G$17)</f>
        <v>159.0949102593402</v>
      </c>
      <c r="AH187" s="56">
        <f>SUMIFS(Inp_MEAV_Assets!AH$281:AH$331,Inp_MEAV_Assets!$G$281:$G$331,$G$17)</f>
        <v>160.06752533475952</v>
      </c>
      <c r="AI187" s="56">
        <f>SUMIFS(Inp_MEAV_Assets!AI$281:AI$331,Inp_MEAV_Assets!$G$281:$G$331,$G$17)</f>
        <v>161.06152193085495</v>
      </c>
      <c r="AJ187" s="56">
        <f>SUMIFS(Inp_MEAV_Assets!AJ$281:AJ$331,Inp_MEAV_Assets!$G$281:$G$331,$G$17)</f>
        <v>162.03735652935021</v>
      </c>
      <c r="AK187" s="56">
        <f>SUMIFS(Inp_MEAV_Assets!AK$281:AK$331,Inp_MEAV_Assets!$G$281:$G$331,$G$17)</f>
        <v>162.97964186173203</v>
      </c>
    </row>
    <row r="188" spans="2:47">
      <c r="E188" s="3" t="s">
        <v>32</v>
      </c>
      <c r="F188" s="3" t="s">
        <v>238</v>
      </c>
      <c r="G188" s="3" t="s">
        <v>322</v>
      </c>
      <c r="R188" s="14"/>
      <c r="T188" s="101"/>
      <c r="U188" s="101"/>
      <c r="V188" s="101"/>
      <c r="W188" s="101"/>
      <c r="X188" s="101"/>
      <c r="Y188" s="56">
        <f>SUMIFS(Inp_MEAV_Assets!Y$281:Y$331,Inp_MEAV_Assets!$G$281:$G$331,$G$18)</f>
        <v>363.47699999999992</v>
      </c>
      <c r="Z188" s="56">
        <f>SUMIFS(Inp_MEAV_Assets!Z$281:Z$331,Inp_MEAV_Assets!$G$281:$G$331,$G$18)</f>
        <v>364.18023999999991</v>
      </c>
      <c r="AA188" s="56">
        <f>SUMIFS(Inp_MEAV_Assets!AA$281:AA$331,Inp_MEAV_Assets!$G$281:$G$331,$G$18)</f>
        <v>365.08</v>
      </c>
      <c r="AB188" s="56">
        <f>SUMIFS(Inp_MEAV_Assets!AB$281:AB$331,Inp_MEAV_Assets!$G$281:$G$331,$G$18)</f>
        <v>365.86500000000001</v>
      </c>
      <c r="AC188" s="56">
        <f>SUMIFS(Inp_MEAV_Assets!AC$281:AC$331,Inp_MEAV_Assets!$G$281:$G$331,$G$18)</f>
        <v>360.89700000000005</v>
      </c>
      <c r="AD188" s="56">
        <f>SUMIFS(Inp_MEAV_Assets!AD$281:AD$331,Inp_MEAV_Assets!$G$281:$G$331,$G$18)</f>
        <v>347.87855999999999</v>
      </c>
      <c r="AE188" s="56">
        <f>SUMIFS(Inp_MEAV_Assets!AE$281:AE$331,Inp_MEAV_Assets!$G$281:$G$331,$G$18)</f>
        <v>340.07254000000012</v>
      </c>
      <c r="AF188" s="56">
        <f>SUMIFS(Inp_MEAV_Assets!AF$281:AF$331,Inp_MEAV_Assets!$G$281:$G$331,$G$18)</f>
        <v>339.26529885066697</v>
      </c>
      <c r="AG188" s="56">
        <f>SUMIFS(Inp_MEAV_Assets!AG$281:AG$331,Inp_MEAV_Assets!$G$281:$G$331,$G$18)</f>
        <v>338.87217111559909</v>
      </c>
      <c r="AH188" s="56">
        <f>SUMIFS(Inp_MEAV_Assets!AH$281:AH$331,Inp_MEAV_Assets!$G$281:$G$331,$G$18)</f>
        <v>338.47831245280344</v>
      </c>
      <c r="AI188" s="56">
        <f>SUMIFS(Inp_MEAV_Assets!AI$281:AI$331,Inp_MEAV_Assets!$G$281:$G$331,$G$18)</f>
        <v>338.09558162134169</v>
      </c>
      <c r="AJ188" s="56">
        <f>SUMIFS(Inp_MEAV_Assets!AJ$281:AJ$331,Inp_MEAV_Assets!$G$281:$G$331,$G$18)</f>
        <v>337.70339853206144</v>
      </c>
      <c r="AK188" s="56">
        <f>SUMIFS(Inp_MEAV_Assets!AK$281:AK$331,Inp_MEAV_Assets!$G$281:$G$331,$G$18)</f>
        <v>337.29375501139555</v>
      </c>
    </row>
    <row r="189" spans="2:47">
      <c r="E189" s="3" t="s">
        <v>32</v>
      </c>
      <c r="F189" s="3" t="s">
        <v>238</v>
      </c>
      <c r="G189" s="3" t="s">
        <v>323</v>
      </c>
      <c r="R189" s="14"/>
      <c r="T189" s="101"/>
      <c r="U189" s="101"/>
      <c r="V189" s="101"/>
      <c r="W189" s="101"/>
      <c r="X189" s="101"/>
      <c r="Y189" s="56">
        <f>SUMIFS(Inp_MEAV_Assets!Y$281:Y$331,Inp_MEAV_Assets!$G$281:$G$331,$G$19)</f>
        <v>37.449999999999996</v>
      </c>
      <c r="Z189" s="56">
        <f>SUMIFS(Inp_MEAV_Assets!Z$281:Z$331,Inp_MEAV_Assets!$G$281:$G$331,$G$19)</f>
        <v>37.309889999999996</v>
      </c>
      <c r="AA189" s="56">
        <f>SUMIFS(Inp_MEAV_Assets!AA$281:AA$331,Inp_MEAV_Assets!$G$281:$G$331,$G$19)</f>
        <v>37.442999999999998</v>
      </c>
      <c r="AB189" s="56">
        <f>SUMIFS(Inp_MEAV_Assets!AB$281:AB$331,Inp_MEAV_Assets!$G$281:$G$331,$G$19)</f>
        <v>37.448999999999998</v>
      </c>
      <c r="AC189" s="56">
        <f>SUMIFS(Inp_MEAV_Assets!AC$281:AC$331,Inp_MEAV_Assets!$G$281:$G$331,$G$19)</f>
        <v>36.686</v>
      </c>
      <c r="AD189" s="56">
        <f>SUMIFS(Inp_MEAV_Assets!AD$281:AD$331,Inp_MEAV_Assets!$G$281:$G$331,$G$19)</f>
        <v>35.444980000000001</v>
      </c>
      <c r="AE189" s="56">
        <f>SUMIFS(Inp_MEAV_Assets!AE$281:AE$331,Inp_MEAV_Assets!$G$281:$G$331,$G$19)</f>
        <v>34.685580000000002</v>
      </c>
      <c r="AF189" s="56">
        <f>SUMIFS(Inp_MEAV_Assets!AF$281:AF$331,Inp_MEAV_Assets!$G$281:$G$331,$G$19)</f>
        <v>34.565793310263857</v>
      </c>
      <c r="AG189" s="56">
        <f>SUMIFS(Inp_MEAV_Assets!AG$281:AG$331,Inp_MEAV_Assets!$G$281:$G$331,$G$19)</f>
        <v>34.477096549541322</v>
      </c>
      <c r="AH189" s="56">
        <f>SUMIFS(Inp_MEAV_Assets!AH$281:AH$331,Inp_MEAV_Assets!$G$281:$G$331,$G$19)</f>
        <v>34.388399788818788</v>
      </c>
      <c r="AI189" s="56">
        <f>SUMIFS(Inp_MEAV_Assets!AI$281:AI$331,Inp_MEAV_Assets!$G$281:$G$331,$G$19)</f>
        <v>34.299703028096253</v>
      </c>
      <c r="AJ189" s="56">
        <f>SUMIFS(Inp_MEAV_Assets!AJ$281:AJ$331,Inp_MEAV_Assets!$G$281:$G$331,$G$19)</f>
        <v>34.211006267373719</v>
      </c>
      <c r="AK189" s="56">
        <f>SUMIFS(Inp_MEAV_Assets!AK$281:AK$331,Inp_MEAV_Assets!$G$281:$G$331,$G$19)</f>
        <v>34.122309506651185</v>
      </c>
    </row>
    <row r="190" spans="2:47">
      <c r="E190" s="3" t="s">
        <v>32</v>
      </c>
      <c r="F190" s="3" t="s">
        <v>346</v>
      </c>
      <c r="G190" s="3" t="s">
        <v>347</v>
      </c>
      <c r="R190" s="14"/>
      <c r="T190" s="101"/>
      <c r="U190" s="101"/>
      <c r="V190" s="101"/>
      <c r="W190" s="101"/>
      <c r="X190" s="101"/>
      <c r="Y190" s="56">
        <f>SUMIFS(Inp_MEAV_Assets!Y$281:Y$331,Inp_MEAV_Assets!$G$281:$G$331,$G$20)</f>
        <v>0</v>
      </c>
      <c r="Z190" s="56">
        <f>SUMIFS(Inp_MEAV_Assets!Z$281:Z$331,Inp_MEAV_Assets!$G$281:$G$331,$G$20)</f>
        <v>1</v>
      </c>
      <c r="AA190" s="56">
        <f>SUMIFS(Inp_MEAV_Assets!AA$281:AA$331,Inp_MEAV_Assets!$G$281:$G$331,$G$20)</f>
        <v>1</v>
      </c>
      <c r="AB190" s="56">
        <f>SUMIFS(Inp_MEAV_Assets!AB$281:AB$331,Inp_MEAV_Assets!$G$281:$G$331,$G$20)</f>
        <v>1</v>
      </c>
      <c r="AC190" s="56">
        <f>SUMIFS(Inp_MEAV_Assets!AC$281:AC$331,Inp_MEAV_Assets!$G$281:$G$331,$G$20)</f>
        <v>1</v>
      </c>
      <c r="AD190" s="56">
        <f>SUMIFS(Inp_MEAV_Assets!AD$281:AD$331,Inp_MEAV_Assets!$G$281:$G$331,$G$20)</f>
        <v>1</v>
      </c>
      <c r="AE190" s="56">
        <f>SUMIFS(Inp_MEAV_Assets!AE$281:AE$331,Inp_MEAV_Assets!$G$281:$G$331,$G$20)</f>
        <v>1</v>
      </c>
      <c r="AF190" s="56">
        <f>SUMIFS(Inp_MEAV_Assets!AF$281:AF$331,Inp_MEAV_Assets!$G$281:$G$331,$G$20)</f>
        <v>1</v>
      </c>
      <c r="AG190" s="56">
        <f>SUMIFS(Inp_MEAV_Assets!AG$281:AG$331,Inp_MEAV_Assets!$G$281:$G$331,$G$20)</f>
        <v>1</v>
      </c>
      <c r="AH190" s="56">
        <f>SUMIFS(Inp_MEAV_Assets!AH$281:AH$331,Inp_MEAV_Assets!$G$281:$G$331,$G$20)</f>
        <v>1</v>
      </c>
      <c r="AI190" s="56">
        <f>SUMIFS(Inp_MEAV_Assets!AI$281:AI$331,Inp_MEAV_Assets!$G$281:$G$331,$G$20)</f>
        <v>1</v>
      </c>
      <c r="AJ190" s="56">
        <f>SUMIFS(Inp_MEAV_Assets!AJ$281:AJ$331,Inp_MEAV_Assets!$G$281:$G$331,$G$20)</f>
        <v>1</v>
      </c>
      <c r="AK190" s="56">
        <f>SUMIFS(Inp_MEAV_Assets!AK$281:AK$331,Inp_MEAV_Assets!$G$281:$G$331,$G$20)</f>
        <v>1</v>
      </c>
    </row>
    <row r="191" spans="2:47">
      <c r="E191" s="3" t="s">
        <v>32</v>
      </c>
      <c r="F191" s="3" t="s">
        <v>346</v>
      </c>
      <c r="G191" s="3" t="s">
        <v>348</v>
      </c>
      <c r="R191" s="14"/>
      <c r="T191" s="101"/>
      <c r="U191" s="101"/>
      <c r="V191" s="101"/>
      <c r="W191" s="101"/>
      <c r="X191" s="101"/>
      <c r="Y191" s="56">
        <f>SUMIFS(Inp_MEAV_Assets!Y$281:Y$331,Inp_MEAV_Assets!$G$281:$G$331,$G$21)</f>
        <v>0</v>
      </c>
      <c r="Z191" s="56">
        <f>SUMIFS(Inp_MEAV_Assets!Z$281:Z$331,Inp_MEAV_Assets!$G$281:$G$331,$G$21)</f>
        <v>1</v>
      </c>
      <c r="AA191" s="56">
        <f>SUMIFS(Inp_MEAV_Assets!AA$281:AA$331,Inp_MEAV_Assets!$G$281:$G$331,$G$21)</f>
        <v>8</v>
      </c>
      <c r="AB191" s="56">
        <f>SUMIFS(Inp_MEAV_Assets!AB$281:AB$331,Inp_MEAV_Assets!$G$281:$G$331,$G$21)</f>
        <v>12</v>
      </c>
      <c r="AC191" s="56">
        <f>SUMIFS(Inp_MEAV_Assets!AC$281:AC$331,Inp_MEAV_Assets!$G$281:$G$331,$G$21)</f>
        <v>13</v>
      </c>
      <c r="AD191" s="56">
        <f>SUMIFS(Inp_MEAV_Assets!AD$281:AD$331,Inp_MEAV_Assets!$G$281:$G$331,$G$21)</f>
        <v>14</v>
      </c>
      <c r="AE191" s="56">
        <f>SUMIFS(Inp_MEAV_Assets!AE$281:AE$331,Inp_MEAV_Assets!$G$281:$G$331,$G$21)</f>
        <v>17</v>
      </c>
      <c r="AF191" s="56">
        <f>SUMIFS(Inp_MEAV_Assets!AF$281:AF$331,Inp_MEAV_Assets!$G$281:$G$331,$G$21)</f>
        <v>17</v>
      </c>
      <c r="AG191" s="56">
        <f>SUMIFS(Inp_MEAV_Assets!AG$281:AG$331,Inp_MEAV_Assets!$G$281:$G$331,$G$21)</f>
        <v>17</v>
      </c>
      <c r="AH191" s="56">
        <f>SUMIFS(Inp_MEAV_Assets!AH$281:AH$331,Inp_MEAV_Assets!$G$281:$G$331,$G$21)</f>
        <v>17</v>
      </c>
      <c r="AI191" s="56">
        <f>SUMIFS(Inp_MEAV_Assets!AI$281:AI$331,Inp_MEAV_Assets!$G$281:$G$331,$G$21)</f>
        <v>17</v>
      </c>
      <c r="AJ191" s="56">
        <f>SUMIFS(Inp_MEAV_Assets!AJ$281:AJ$331,Inp_MEAV_Assets!$G$281:$G$331,$G$21)</f>
        <v>17</v>
      </c>
      <c r="AK191" s="56">
        <f>SUMIFS(Inp_MEAV_Assets!AK$281:AK$331,Inp_MEAV_Assets!$G$281:$G$331,$G$21)</f>
        <v>17</v>
      </c>
    </row>
    <row r="192" spans="2:47">
      <c r="E192" s="3" t="s">
        <v>32</v>
      </c>
      <c r="F192" s="3" t="s">
        <v>239</v>
      </c>
      <c r="G192" s="3" t="s">
        <v>353</v>
      </c>
      <c r="R192" s="14"/>
      <c r="T192" s="101"/>
      <c r="U192" s="101"/>
      <c r="V192" s="101"/>
      <c r="W192" s="101"/>
      <c r="X192" s="101"/>
      <c r="Y192" s="56">
        <f>SUMIFS(Inp_MEAV_Assets!Y$281:Y$331,Inp_MEAV_Assets!$G$281:$G$331,$G$22)</f>
        <v>2220</v>
      </c>
      <c r="Z192" s="56">
        <f>SUMIFS(Inp_MEAV_Assets!Z$281:Z$331,Inp_MEAV_Assets!$G$281:$G$331,$G$22)</f>
        <v>2225</v>
      </c>
      <c r="AA192" s="56">
        <f>SUMIFS(Inp_MEAV_Assets!AA$281:AA$331,Inp_MEAV_Assets!$G$281:$G$331,$G$22)</f>
        <v>2227</v>
      </c>
      <c r="AB192" s="56">
        <f>SUMIFS(Inp_MEAV_Assets!AB$281:AB$331,Inp_MEAV_Assets!$G$281:$G$331,$G$22)</f>
        <v>2234</v>
      </c>
      <c r="AC192" s="56">
        <f>SUMIFS(Inp_MEAV_Assets!AC$281:AC$331,Inp_MEAV_Assets!$G$281:$G$331,$G$22)</f>
        <v>2333</v>
      </c>
      <c r="AD192" s="56">
        <f>SUMIFS(Inp_MEAV_Assets!AD$281:AD$331,Inp_MEAV_Assets!$G$281:$G$331,$G$22)</f>
        <v>2340</v>
      </c>
      <c r="AE192" s="56">
        <f>SUMIFS(Inp_MEAV_Assets!AE$281:AE$331,Inp_MEAV_Assets!$G$281:$G$331,$G$22)</f>
        <v>2341</v>
      </c>
      <c r="AF192" s="56">
        <f>SUMIFS(Inp_MEAV_Assets!AF$281:AF$331,Inp_MEAV_Assets!$G$281:$G$331,$G$22)</f>
        <v>2344</v>
      </c>
      <c r="AG192" s="56">
        <f>SUMIFS(Inp_MEAV_Assets!AG$281:AG$331,Inp_MEAV_Assets!$G$281:$G$331,$G$22)</f>
        <v>2348</v>
      </c>
      <c r="AH192" s="56">
        <f>SUMIFS(Inp_MEAV_Assets!AH$281:AH$331,Inp_MEAV_Assets!$G$281:$G$331,$G$22)</f>
        <v>2351</v>
      </c>
      <c r="AI192" s="56">
        <f>SUMIFS(Inp_MEAV_Assets!AI$281:AI$331,Inp_MEAV_Assets!$G$281:$G$331,$G$22)</f>
        <v>2357</v>
      </c>
      <c r="AJ192" s="56">
        <f>SUMIFS(Inp_MEAV_Assets!AJ$281:AJ$331,Inp_MEAV_Assets!$G$281:$G$331,$G$22)</f>
        <v>2360</v>
      </c>
      <c r="AK192" s="56">
        <f>SUMIFS(Inp_MEAV_Assets!AK$281:AK$331,Inp_MEAV_Assets!$G$281:$G$331,$G$22)</f>
        <v>2365</v>
      </c>
    </row>
    <row r="193" spans="5:41">
      <c r="E193" s="3" t="s">
        <v>32</v>
      </c>
      <c r="F193" s="3" t="s">
        <v>239</v>
      </c>
      <c r="G193" s="3" t="s">
        <v>325</v>
      </c>
      <c r="R193" s="14"/>
      <c r="T193" s="101"/>
      <c r="U193" s="101"/>
      <c r="V193" s="101"/>
      <c r="W193" s="101"/>
      <c r="X193" s="101"/>
      <c r="Y193" s="56">
        <f>SUMIFS(Inp_MEAV_Assets!Y$281:Y$331,Inp_MEAV_Assets!$G$281:$G$331,$G$23)</f>
        <v>3795</v>
      </c>
      <c r="Z193" s="56">
        <f>SUMIFS(Inp_MEAV_Assets!Z$281:Z$331,Inp_MEAV_Assets!$G$281:$G$331,$G$23)</f>
        <v>3795</v>
      </c>
      <c r="AA193" s="56">
        <f>SUMIFS(Inp_MEAV_Assets!AA$281:AA$331,Inp_MEAV_Assets!$G$281:$G$331,$G$23)</f>
        <v>3796</v>
      </c>
      <c r="AB193" s="56">
        <f>SUMIFS(Inp_MEAV_Assets!AB$281:AB$331,Inp_MEAV_Assets!$G$281:$G$331,$G$23)</f>
        <v>3796</v>
      </c>
      <c r="AC193" s="56">
        <f>SUMIFS(Inp_MEAV_Assets!AC$281:AC$331,Inp_MEAV_Assets!$G$281:$G$331,$G$23)</f>
        <v>3482</v>
      </c>
      <c r="AD193" s="56">
        <f>SUMIFS(Inp_MEAV_Assets!AD$281:AD$331,Inp_MEAV_Assets!$G$281:$G$331,$G$23)</f>
        <v>3482</v>
      </c>
      <c r="AE193" s="56">
        <f>SUMIFS(Inp_MEAV_Assets!AE$281:AE$331,Inp_MEAV_Assets!$G$281:$G$331,$G$23)</f>
        <v>3483</v>
      </c>
      <c r="AF193" s="56">
        <f>SUMIFS(Inp_MEAV_Assets!AF$281:AF$331,Inp_MEAV_Assets!$G$281:$G$331,$G$23)</f>
        <v>3484</v>
      </c>
      <c r="AG193" s="56">
        <f>SUMIFS(Inp_MEAV_Assets!AG$281:AG$331,Inp_MEAV_Assets!$G$281:$G$331,$G$23)</f>
        <v>3485</v>
      </c>
      <c r="AH193" s="56">
        <f>SUMIFS(Inp_MEAV_Assets!AH$281:AH$331,Inp_MEAV_Assets!$G$281:$G$331,$G$23)</f>
        <v>3485</v>
      </c>
      <c r="AI193" s="56">
        <f>SUMIFS(Inp_MEAV_Assets!AI$281:AI$331,Inp_MEAV_Assets!$G$281:$G$331,$G$23)</f>
        <v>3486</v>
      </c>
      <c r="AJ193" s="56">
        <f>SUMIFS(Inp_MEAV_Assets!AJ$281:AJ$331,Inp_MEAV_Assets!$G$281:$G$331,$G$23)</f>
        <v>3487</v>
      </c>
      <c r="AK193" s="56">
        <f>SUMIFS(Inp_MEAV_Assets!AK$281:AK$331,Inp_MEAV_Assets!$G$281:$G$331,$G$23)</f>
        <v>3488</v>
      </c>
    </row>
    <row r="194" spans="5:41">
      <c r="E194" s="3" t="s">
        <v>32</v>
      </c>
      <c r="F194" s="3" t="s">
        <v>239</v>
      </c>
      <c r="G194" s="3" t="s">
        <v>326</v>
      </c>
      <c r="R194" s="14"/>
      <c r="T194" s="101"/>
      <c r="U194" s="101"/>
      <c r="V194" s="101"/>
      <c r="W194" s="101"/>
      <c r="X194" s="101"/>
      <c r="Y194" s="56">
        <f>SUMIFS(Inp_MEAV_Assets!Y$281:Y$331,Inp_MEAV_Assets!$G$281:$G$331,$G$24)</f>
        <v>0</v>
      </c>
      <c r="Z194" s="56">
        <f>SUMIFS(Inp_MEAV_Assets!Z$281:Z$331,Inp_MEAV_Assets!$G$281:$G$331,$G$24)</f>
        <v>0</v>
      </c>
      <c r="AA194" s="56">
        <f>SUMIFS(Inp_MEAV_Assets!AA$281:AA$331,Inp_MEAV_Assets!$G$281:$G$331,$G$24)</f>
        <v>0</v>
      </c>
      <c r="AB194" s="56">
        <f>SUMIFS(Inp_MEAV_Assets!AB$281:AB$331,Inp_MEAV_Assets!$G$281:$G$331,$G$24)</f>
        <v>0</v>
      </c>
      <c r="AC194" s="56">
        <f>SUMIFS(Inp_MEAV_Assets!AC$281:AC$331,Inp_MEAV_Assets!$G$281:$G$331,$G$24)</f>
        <v>0</v>
      </c>
      <c r="AD194" s="56">
        <f>SUMIFS(Inp_MEAV_Assets!AD$281:AD$331,Inp_MEAV_Assets!$G$281:$G$331,$G$24)</f>
        <v>0</v>
      </c>
      <c r="AE194" s="56">
        <f>SUMIFS(Inp_MEAV_Assets!AE$281:AE$331,Inp_MEAV_Assets!$G$281:$G$331,$G$24)</f>
        <v>0</v>
      </c>
      <c r="AF194" s="56">
        <f>SUMIFS(Inp_MEAV_Assets!AF$281:AF$331,Inp_MEAV_Assets!$G$281:$G$331,$G$24)</f>
        <v>0</v>
      </c>
      <c r="AG194" s="56">
        <f>SUMIFS(Inp_MEAV_Assets!AG$281:AG$331,Inp_MEAV_Assets!$G$281:$G$331,$G$24)</f>
        <v>0</v>
      </c>
      <c r="AH194" s="56">
        <f>SUMIFS(Inp_MEAV_Assets!AH$281:AH$331,Inp_MEAV_Assets!$G$281:$G$331,$G$24)</f>
        <v>0</v>
      </c>
      <c r="AI194" s="56">
        <f>SUMIFS(Inp_MEAV_Assets!AI$281:AI$331,Inp_MEAV_Assets!$G$281:$G$331,$G$24)</f>
        <v>0</v>
      </c>
      <c r="AJ194" s="56">
        <f>SUMIFS(Inp_MEAV_Assets!AJ$281:AJ$331,Inp_MEAV_Assets!$G$281:$G$331,$G$24)</f>
        <v>0</v>
      </c>
      <c r="AK194" s="56">
        <f>SUMIFS(Inp_MEAV_Assets!AK$281:AK$331,Inp_MEAV_Assets!$G$281:$G$331,$G$24)</f>
        <v>0</v>
      </c>
    </row>
    <row r="195" spans="5:41" ht="14.25">
      <c r="E195" s="3" t="s">
        <v>32</v>
      </c>
      <c r="F195" s="3" t="s">
        <v>239</v>
      </c>
      <c r="G195" s="3" t="s">
        <v>359</v>
      </c>
      <c r="R195" s="14"/>
      <c r="T195" s="101"/>
      <c r="U195" s="101"/>
      <c r="V195" s="101"/>
      <c r="W195" s="101"/>
      <c r="X195" s="101"/>
      <c r="Y195" s="56">
        <f>SUMIFS(Inp_MEAV_Assets!Y$281:Y$331,Inp_MEAV_Assets!$G$281:$G$331,$G$25)</f>
        <v>219</v>
      </c>
      <c r="Z195" s="56">
        <f>SUMIFS(Inp_MEAV_Assets!Z$281:Z$331,Inp_MEAV_Assets!$G$281:$G$331,$G$25)</f>
        <v>220</v>
      </c>
      <c r="AA195" s="56">
        <f>SUMIFS(Inp_MEAV_Assets!AA$281:AA$331,Inp_MEAV_Assets!$G$281:$G$331,$G$25)</f>
        <v>220</v>
      </c>
      <c r="AB195" s="56">
        <f>SUMIFS(Inp_MEAV_Assets!AB$281:AB$331,Inp_MEAV_Assets!$G$281:$G$331,$G$25)</f>
        <v>220</v>
      </c>
      <c r="AC195" s="56">
        <f>SUMIFS(Inp_MEAV_Assets!AC$281:AC$331,Inp_MEAV_Assets!$G$281:$G$331,$G$25)</f>
        <v>164</v>
      </c>
      <c r="AD195" s="56">
        <f>SUMIFS(Inp_MEAV_Assets!AD$281:AD$331,Inp_MEAV_Assets!$G$281:$G$331,$G$25)</f>
        <v>165</v>
      </c>
      <c r="AE195" s="56">
        <f>SUMIFS(Inp_MEAV_Assets!AE$281:AE$331,Inp_MEAV_Assets!$G$281:$G$331,$G$25)</f>
        <v>166</v>
      </c>
      <c r="AF195" s="56">
        <f>SUMIFS(Inp_MEAV_Assets!AF$281:AF$331,Inp_MEAV_Assets!$G$281:$G$331,$G$25)</f>
        <v>167</v>
      </c>
      <c r="AG195" s="56">
        <f>SUMIFS(Inp_MEAV_Assets!AG$281:AG$331,Inp_MEAV_Assets!$G$281:$G$331,$G$25)</f>
        <v>168</v>
      </c>
      <c r="AH195" s="56">
        <f>SUMIFS(Inp_MEAV_Assets!AH$281:AH$331,Inp_MEAV_Assets!$G$281:$G$331,$G$25)</f>
        <v>168</v>
      </c>
      <c r="AI195" s="56">
        <f>SUMIFS(Inp_MEAV_Assets!AI$281:AI$331,Inp_MEAV_Assets!$G$281:$G$331,$G$25)</f>
        <v>169</v>
      </c>
      <c r="AJ195" s="56">
        <f>SUMIFS(Inp_MEAV_Assets!AJ$281:AJ$331,Inp_MEAV_Assets!$G$281:$G$331,$G$25)</f>
        <v>170</v>
      </c>
      <c r="AK195" s="56">
        <f>SUMIFS(Inp_MEAV_Assets!AK$281:AK$331,Inp_MEAV_Assets!$G$281:$G$331,$G$25)</f>
        <v>171</v>
      </c>
    </row>
    <row r="196" spans="5:41">
      <c r="E196" s="3" t="s">
        <v>32</v>
      </c>
      <c r="F196" s="3" t="s">
        <v>235</v>
      </c>
      <c r="G196" s="3" t="s">
        <v>337</v>
      </c>
      <c r="R196" s="14"/>
      <c r="T196" s="101"/>
      <c r="U196" s="101"/>
      <c r="V196" s="101"/>
      <c r="W196" s="101"/>
      <c r="X196" s="101"/>
      <c r="Y196" s="56">
        <f>SUMIFS(Inp_MEAV_Assets!Y$281:Y$331,Inp_MEAV_Assets!$G$281:$G$331,$G$26)</f>
        <v>449.27</v>
      </c>
      <c r="Z196" s="56">
        <f>SUMIFS(Inp_MEAV_Assets!Z$281:Z$331,Inp_MEAV_Assets!$G$281:$G$331,$G$26)</f>
        <v>449.12</v>
      </c>
      <c r="AA196" s="56">
        <f>SUMIFS(Inp_MEAV_Assets!AA$281:AA$331,Inp_MEAV_Assets!$G$281:$G$331,$G$26)</f>
        <v>449.12</v>
      </c>
      <c r="AB196" s="56">
        <f>SUMIFS(Inp_MEAV_Assets!AB$281:AB$331,Inp_MEAV_Assets!$G$281:$G$331,$G$26)</f>
        <v>449.12</v>
      </c>
      <c r="AC196" s="56">
        <f>SUMIFS(Inp_MEAV_Assets!AC$281:AC$331,Inp_MEAV_Assets!$G$281:$G$331,$G$26)</f>
        <v>449.12</v>
      </c>
      <c r="AD196" s="56">
        <f>SUMIFS(Inp_MEAV_Assets!AD$281:AD$331,Inp_MEAV_Assets!$G$281:$G$331,$G$26)</f>
        <v>448.28800000000001</v>
      </c>
      <c r="AE196" s="56">
        <f>SUMIFS(Inp_MEAV_Assets!AE$281:AE$331,Inp_MEAV_Assets!$G$281:$G$331,$G$26)</f>
        <v>447.69900000000001</v>
      </c>
      <c r="AF196" s="56">
        <f>SUMIFS(Inp_MEAV_Assets!AF$281:AF$331,Inp_MEAV_Assets!$G$281:$G$331,$G$26)</f>
        <v>447.75100000000003</v>
      </c>
      <c r="AG196" s="56">
        <f>SUMIFS(Inp_MEAV_Assets!AG$281:AG$331,Inp_MEAV_Assets!$G$281:$G$331,$G$26)</f>
        <v>447.75100000000003</v>
      </c>
      <c r="AH196" s="56">
        <f>SUMIFS(Inp_MEAV_Assets!AH$281:AH$331,Inp_MEAV_Assets!$G$281:$G$331,$G$26)</f>
        <v>447.75100000000003</v>
      </c>
      <c r="AI196" s="56">
        <f>SUMIFS(Inp_MEAV_Assets!AI$281:AI$331,Inp_MEAV_Assets!$G$281:$G$331,$G$26)</f>
        <v>447.83100000000002</v>
      </c>
      <c r="AJ196" s="56">
        <f>SUMIFS(Inp_MEAV_Assets!AJ$281:AJ$331,Inp_MEAV_Assets!$G$281:$G$331,$G$26)</f>
        <v>430.43100000000004</v>
      </c>
      <c r="AK196" s="56">
        <f>SUMIFS(Inp_MEAV_Assets!AK$281:AK$331,Inp_MEAV_Assets!$G$281:$G$331,$G$26)</f>
        <v>425.43100000000004</v>
      </c>
    </row>
    <row r="197" spans="5:41">
      <c r="E197" s="3" t="s">
        <v>32</v>
      </c>
      <c r="F197" s="3" t="s">
        <v>235</v>
      </c>
      <c r="G197" s="3" t="s">
        <v>338</v>
      </c>
      <c r="R197" s="14"/>
      <c r="T197" s="101"/>
      <c r="U197" s="101"/>
      <c r="V197" s="101"/>
      <c r="W197" s="101"/>
      <c r="X197" s="101"/>
      <c r="Y197" s="56">
        <f>SUMIFS(Inp_MEAV_Assets!Y$281:Y$331,Inp_MEAV_Assets!$G$281:$G$331,$G$27)</f>
        <v>660.06200000000001</v>
      </c>
      <c r="Z197" s="56">
        <f>SUMIFS(Inp_MEAV_Assets!Z$281:Z$331,Inp_MEAV_Assets!$G$281:$G$331,$G$27)</f>
        <v>660.06200000000001</v>
      </c>
      <c r="AA197" s="56">
        <f>SUMIFS(Inp_MEAV_Assets!AA$281:AA$331,Inp_MEAV_Assets!$G$281:$G$331,$G$27)</f>
        <v>660.20699999999999</v>
      </c>
      <c r="AB197" s="56">
        <f>SUMIFS(Inp_MEAV_Assets!AB$281:AB$331,Inp_MEAV_Assets!$G$281:$G$331,$G$27)</f>
        <v>668.71699999999998</v>
      </c>
      <c r="AC197" s="56">
        <f>SUMIFS(Inp_MEAV_Assets!AC$281:AC$331,Inp_MEAV_Assets!$G$281:$G$331,$G$27)</f>
        <v>668.71500000000003</v>
      </c>
      <c r="AD197" s="56">
        <f>SUMIFS(Inp_MEAV_Assets!AD$281:AD$331,Inp_MEAV_Assets!$G$281:$G$331,$G$27)</f>
        <v>668.71500000000003</v>
      </c>
      <c r="AE197" s="56">
        <f>SUMIFS(Inp_MEAV_Assets!AE$281:AE$331,Inp_MEAV_Assets!$G$281:$G$331,$G$27)</f>
        <v>665.59500000000003</v>
      </c>
      <c r="AF197" s="56">
        <f>SUMIFS(Inp_MEAV_Assets!AF$281:AF$331,Inp_MEAV_Assets!$G$281:$G$331,$G$27)</f>
        <v>665.59500000000003</v>
      </c>
      <c r="AG197" s="56">
        <f>SUMIFS(Inp_MEAV_Assets!AG$281:AG$331,Inp_MEAV_Assets!$G$281:$G$331,$G$27)</f>
        <v>665.59500000000003</v>
      </c>
      <c r="AH197" s="56">
        <f>SUMIFS(Inp_MEAV_Assets!AH$281:AH$331,Inp_MEAV_Assets!$G$281:$G$331,$G$27)</f>
        <v>665.59500000000003</v>
      </c>
      <c r="AI197" s="56">
        <f>SUMIFS(Inp_MEAV_Assets!AI$281:AI$331,Inp_MEAV_Assets!$G$281:$G$331,$G$27)</f>
        <v>665.59500000000003</v>
      </c>
      <c r="AJ197" s="56">
        <f>SUMIFS(Inp_MEAV_Assets!AJ$281:AJ$331,Inp_MEAV_Assets!$G$281:$G$331,$G$27)</f>
        <v>664.09500000000003</v>
      </c>
      <c r="AK197" s="56">
        <f>SUMIFS(Inp_MEAV_Assets!AK$281:AK$331,Inp_MEAV_Assets!$G$281:$G$331,$G$27)</f>
        <v>664.09500000000003</v>
      </c>
    </row>
    <row r="198" spans="5:41">
      <c r="E198" s="3" t="s">
        <v>32</v>
      </c>
      <c r="F198" s="3" t="s">
        <v>235</v>
      </c>
      <c r="G198" s="3" t="s">
        <v>339</v>
      </c>
      <c r="R198" s="14"/>
      <c r="T198" s="101"/>
      <c r="U198" s="101"/>
      <c r="V198" s="101"/>
      <c r="W198" s="101"/>
      <c r="X198" s="101"/>
      <c r="Y198" s="56">
        <f>SUMIFS(Inp_MEAV_Assets!Y$281:Y$331,Inp_MEAV_Assets!$G$281:$G$331,$G$28)</f>
        <v>247.28</v>
      </c>
      <c r="Z198" s="56">
        <f>SUMIFS(Inp_MEAV_Assets!Z$281:Z$331,Inp_MEAV_Assets!$G$281:$G$331,$G$28)</f>
        <v>247.28</v>
      </c>
      <c r="AA198" s="56">
        <f>SUMIFS(Inp_MEAV_Assets!AA$281:AA$331,Inp_MEAV_Assets!$G$281:$G$331,$G$28)</f>
        <v>247.28</v>
      </c>
      <c r="AB198" s="56">
        <f>SUMIFS(Inp_MEAV_Assets!AB$281:AB$331,Inp_MEAV_Assets!$G$281:$G$331,$G$28)</f>
        <v>247.28</v>
      </c>
      <c r="AC198" s="56">
        <f>SUMIFS(Inp_MEAV_Assets!AC$281:AC$331,Inp_MEAV_Assets!$G$281:$G$331,$G$28)</f>
        <v>247.28</v>
      </c>
      <c r="AD198" s="56">
        <f>SUMIFS(Inp_MEAV_Assets!AD$281:AD$331,Inp_MEAV_Assets!$G$281:$G$331,$G$28)</f>
        <v>237.38</v>
      </c>
      <c r="AE198" s="56">
        <f>SUMIFS(Inp_MEAV_Assets!AE$281:AE$331,Inp_MEAV_Assets!$G$281:$G$331,$G$28)</f>
        <v>238.83</v>
      </c>
      <c r="AF198" s="56">
        <f>SUMIFS(Inp_MEAV_Assets!AF$281:AF$331,Inp_MEAV_Assets!$G$281:$G$331,$G$28)</f>
        <v>238.83</v>
      </c>
      <c r="AG198" s="56">
        <f>SUMIFS(Inp_MEAV_Assets!AG$281:AG$331,Inp_MEAV_Assets!$G$281:$G$331,$G$28)</f>
        <v>238.83</v>
      </c>
      <c r="AH198" s="56">
        <f>SUMIFS(Inp_MEAV_Assets!AH$281:AH$331,Inp_MEAV_Assets!$G$281:$G$331,$G$28)</f>
        <v>238.83</v>
      </c>
      <c r="AI198" s="56">
        <f>SUMIFS(Inp_MEAV_Assets!AI$281:AI$331,Inp_MEAV_Assets!$G$281:$G$331,$G$28)</f>
        <v>238.83</v>
      </c>
      <c r="AJ198" s="56">
        <f>SUMIFS(Inp_MEAV_Assets!AJ$281:AJ$331,Inp_MEAV_Assets!$G$281:$G$331,$G$28)</f>
        <v>239.10000000000002</v>
      </c>
      <c r="AK198" s="56">
        <f>SUMIFS(Inp_MEAV_Assets!AK$281:AK$331,Inp_MEAV_Assets!$G$281:$G$331,$G$28)</f>
        <v>239.10000000000002</v>
      </c>
    </row>
    <row r="199" spans="5:41">
      <c r="E199" s="3" t="s">
        <v>32</v>
      </c>
      <c r="F199" s="3" t="s">
        <v>235</v>
      </c>
      <c r="G199" s="3" t="s">
        <v>340</v>
      </c>
      <c r="R199" s="14"/>
      <c r="T199" s="101"/>
      <c r="U199" s="101"/>
      <c r="V199" s="101"/>
      <c r="W199" s="101"/>
      <c r="X199" s="101"/>
      <c r="Y199" s="56">
        <f>SUMIFS(Inp_MEAV_Assets!Y$281:Y$331,Inp_MEAV_Assets!$G$281:$G$331,$G$29)</f>
        <v>0</v>
      </c>
      <c r="Z199" s="56">
        <f>SUMIFS(Inp_MEAV_Assets!Z$281:Z$331,Inp_MEAV_Assets!$G$281:$G$331,$G$29)</f>
        <v>0</v>
      </c>
      <c r="AA199" s="56">
        <f>SUMIFS(Inp_MEAV_Assets!AA$281:AA$331,Inp_MEAV_Assets!$G$281:$G$331,$G$29)</f>
        <v>0</v>
      </c>
      <c r="AB199" s="56">
        <f>SUMIFS(Inp_MEAV_Assets!AB$281:AB$331,Inp_MEAV_Assets!$G$281:$G$331,$G$29)</f>
        <v>0</v>
      </c>
      <c r="AC199" s="56">
        <f>SUMIFS(Inp_MEAV_Assets!AC$281:AC$331,Inp_MEAV_Assets!$G$281:$G$331,$G$29)</f>
        <v>0</v>
      </c>
      <c r="AD199" s="56">
        <f>SUMIFS(Inp_MEAV_Assets!AD$281:AD$331,Inp_MEAV_Assets!$G$281:$G$331,$G$29)</f>
        <v>0</v>
      </c>
      <c r="AE199" s="56">
        <f>SUMIFS(Inp_MEAV_Assets!AE$281:AE$331,Inp_MEAV_Assets!$G$281:$G$331,$G$29)</f>
        <v>0</v>
      </c>
      <c r="AF199" s="56">
        <f>SUMIFS(Inp_MEAV_Assets!AF$281:AF$331,Inp_MEAV_Assets!$G$281:$G$331,$G$29)</f>
        <v>0</v>
      </c>
      <c r="AG199" s="56">
        <f>SUMIFS(Inp_MEAV_Assets!AG$281:AG$331,Inp_MEAV_Assets!$G$281:$G$331,$G$29)</f>
        <v>0</v>
      </c>
      <c r="AH199" s="56">
        <f>SUMIFS(Inp_MEAV_Assets!AH$281:AH$331,Inp_MEAV_Assets!$G$281:$G$331,$G$29)</f>
        <v>0</v>
      </c>
      <c r="AI199" s="56">
        <f>SUMIFS(Inp_MEAV_Assets!AI$281:AI$331,Inp_MEAV_Assets!$G$281:$G$331,$G$29)</f>
        <v>0</v>
      </c>
      <c r="AJ199" s="56">
        <f>SUMIFS(Inp_MEAV_Assets!AJ$281:AJ$331,Inp_MEAV_Assets!$G$281:$G$331,$G$29)</f>
        <v>0</v>
      </c>
      <c r="AK199" s="56">
        <f>SUMIFS(Inp_MEAV_Assets!AK$281:AK$331,Inp_MEAV_Assets!$G$281:$G$331,$G$29)</f>
        <v>0</v>
      </c>
    </row>
    <row r="200" spans="5:41">
      <c r="E200" s="3" t="s">
        <v>32</v>
      </c>
      <c r="F200" s="3" t="s">
        <v>235</v>
      </c>
      <c r="G200" s="3" t="s">
        <v>341</v>
      </c>
      <c r="R200" s="14"/>
      <c r="T200" s="101"/>
      <c r="U200" s="101"/>
      <c r="V200" s="101"/>
      <c r="W200" s="101"/>
      <c r="X200" s="101"/>
      <c r="Y200" s="56">
        <f>SUMIFS(Inp_MEAV_Assets!Y$281:Y$331,Inp_MEAV_Assets!$G$281:$G$331,$G$30)</f>
        <v>0</v>
      </c>
      <c r="Z200" s="56">
        <f>SUMIFS(Inp_MEAV_Assets!Z$281:Z$331,Inp_MEAV_Assets!$G$281:$G$331,$G$30)</f>
        <v>0</v>
      </c>
      <c r="AA200" s="56">
        <f>SUMIFS(Inp_MEAV_Assets!AA$281:AA$331,Inp_MEAV_Assets!$G$281:$G$331,$G$30)</f>
        <v>0</v>
      </c>
      <c r="AB200" s="56">
        <f>SUMIFS(Inp_MEAV_Assets!AB$281:AB$331,Inp_MEAV_Assets!$G$281:$G$331,$G$30)</f>
        <v>0</v>
      </c>
      <c r="AC200" s="56">
        <f>SUMIFS(Inp_MEAV_Assets!AC$281:AC$331,Inp_MEAV_Assets!$G$281:$G$331,$G$30)</f>
        <v>0</v>
      </c>
      <c r="AD200" s="56">
        <f>SUMIFS(Inp_MEAV_Assets!AD$281:AD$331,Inp_MEAV_Assets!$G$281:$G$331,$G$30)</f>
        <v>0</v>
      </c>
      <c r="AE200" s="56">
        <f>SUMIFS(Inp_MEAV_Assets!AE$281:AE$331,Inp_MEAV_Assets!$G$281:$G$331,$G$30)</f>
        <v>0</v>
      </c>
      <c r="AF200" s="56">
        <f>SUMIFS(Inp_MEAV_Assets!AF$281:AF$331,Inp_MEAV_Assets!$G$281:$G$331,$G$30)</f>
        <v>0</v>
      </c>
      <c r="AG200" s="56">
        <f>SUMIFS(Inp_MEAV_Assets!AG$281:AG$331,Inp_MEAV_Assets!$G$281:$G$331,$G$30)</f>
        <v>0</v>
      </c>
      <c r="AH200" s="56">
        <f>SUMIFS(Inp_MEAV_Assets!AH$281:AH$331,Inp_MEAV_Assets!$G$281:$G$331,$G$30)</f>
        <v>0</v>
      </c>
      <c r="AI200" s="56">
        <f>SUMIFS(Inp_MEAV_Assets!AI$281:AI$331,Inp_MEAV_Assets!$G$281:$G$331,$G$30)</f>
        <v>0</v>
      </c>
      <c r="AJ200" s="56">
        <f>SUMIFS(Inp_MEAV_Assets!AJ$281:AJ$331,Inp_MEAV_Assets!$G$281:$G$331,$G$30)</f>
        <v>0</v>
      </c>
      <c r="AK200" s="56">
        <f>SUMIFS(Inp_MEAV_Assets!AK$281:AK$331,Inp_MEAV_Assets!$G$281:$G$331,$G$30)</f>
        <v>0</v>
      </c>
    </row>
    <row r="201" spans="5:41">
      <c r="E201" s="3" t="s">
        <v>32</v>
      </c>
      <c r="F201" s="3" t="s">
        <v>235</v>
      </c>
      <c r="G201" s="3" t="s">
        <v>309</v>
      </c>
      <c r="R201" s="14"/>
      <c r="T201" s="101"/>
      <c r="U201" s="101"/>
      <c r="V201" s="101"/>
      <c r="W201" s="101"/>
      <c r="X201" s="101"/>
      <c r="Y201" s="56">
        <f>SUMIFS(Inp_MEAV_Assets!Y$281:Y$331,Inp_MEAV_Assets!$G$281:$G$331,$G$31)</f>
        <v>20</v>
      </c>
      <c r="Z201" s="56">
        <f>SUMIFS(Inp_MEAV_Assets!Z$281:Z$331,Inp_MEAV_Assets!$G$281:$G$331,$G$31)</f>
        <v>20</v>
      </c>
      <c r="AA201" s="56">
        <f>SUMIFS(Inp_MEAV_Assets!AA$281:AA$331,Inp_MEAV_Assets!$G$281:$G$331,$G$31)</f>
        <v>20</v>
      </c>
      <c r="AB201" s="56">
        <f>SUMIFS(Inp_MEAV_Assets!AB$281:AB$331,Inp_MEAV_Assets!$G$281:$G$331,$G$31)</f>
        <v>20</v>
      </c>
      <c r="AC201" s="56">
        <f>SUMIFS(Inp_MEAV_Assets!AC$281:AC$331,Inp_MEAV_Assets!$G$281:$G$331,$G$31)</f>
        <v>20</v>
      </c>
      <c r="AD201" s="56">
        <f>SUMIFS(Inp_MEAV_Assets!AD$281:AD$331,Inp_MEAV_Assets!$G$281:$G$331,$G$31)</f>
        <v>20</v>
      </c>
      <c r="AE201" s="56">
        <f>SUMIFS(Inp_MEAV_Assets!AE$281:AE$331,Inp_MEAV_Assets!$G$281:$G$331,$G$31)</f>
        <v>20</v>
      </c>
      <c r="AF201" s="56">
        <f>SUMIFS(Inp_MEAV_Assets!AF$281:AF$331,Inp_MEAV_Assets!$G$281:$G$331,$G$31)</f>
        <v>20</v>
      </c>
      <c r="AG201" s="56">
        <f>SUMIFS(Inp_MEAV_Assets!AG$281:AG$331,Inp_MEAV_Assets!$G$281:$G$331,$G$31)</f>
        <v>20</v>
      </c>
      <c r="AH201" s="56">
        <f>SUMIFS(Inp_MEAV_Assets!AH$281:AH$331,Inp_MEAV_Assets!$G$281:$G$331,$G$31)</f>
        <v>20</v>
      </c>
      <c r="AI201" s="56">
        <f>SUMIFS(Inp_MEAV_Assets!AI$281:AI$331,Inp_MEAV_Assets!$G$281:$G$331,$G$31)</f>
        <v>20</v>
      </c>
      <c r="AJ201" s="56">
        <f>SUMIFS(Inp_MEAV_Assets!AJ$281:AJ$331,Inp_MEAV_Assets!$G$281:$G$331,$G$31)</f>
        <v>20</v>
      </c>
      <c r="AK201" s="56">
        <f>SUMIFS(Inp_MEAV_Assets!AK$281:AK$331,Inp_MEAV_Assets!$G$281:$G$331,$G$31)</f>
        <v>20</v>
      </c>
    </row>
    <row r="202" spans="5:41">
      <c r="E202" s="3" t="s">
        <v>32</v>
      </c>
      <c r="F202" s="3" t="s">
        <v>329</v>
      </c>
      <c r="G202" s="3" t="s">
        <v>355</v>
      </c>
      <c r="R202" s="14"/>
      <c r="T202" s="101"/>
      <c r="U202" s="101"/>
      <c r="V202" s="101"/>
      <c r="W202" s="101"/>
      <c r="X202" s="101"/>
      <c r="Y202" s="56">
        <f>SUMIFS(Inp_MEAV_Assets!Y$281:Y$331,Inp_MEAV_Assets!$G$281:$G$331,$G$32)</f>
        <v>72180</v>
      </c>
      <c r="Z202" s="56">
        <f>SUMIFS(Inp_MEAV_Assets!Z$281:Z$331,Inp_MEAV_Assets!$G$281:$G$331,$G$32)</f>
        <v>72180</v>
      </c>
      <c r="AA202" s="56">
        <f>SUMIFS(Inp_MEAV_Assets!AA$281:AA$331,Inp_MEAV_Assets!$G$281:$G$331,$G$32)</f>
        <v>72180</v>
      </c>
      <c r="AB202" s="56">
        <f>SUMIFS(Inp_MEAV_Assets!AB$281:AB$331,Inp_MEAV_Assets!$G$281:$G$331,$G$32)</f>
        <v>72180</v>
      </c>
      <c r="AC202" s="56">
        <f>SUMIFS(Inp_MEAV_Assets!AC$281:AC$331,Inp_MEAV_Assets!$G$281:$G$331,$G$32)</f>
        <v>72180</v>
      </c>
      <c r="AD202" s="56">
        <f>SUMIFS(Inp_MEAV_Assets!AD$281:AD$331,Inp_MEAV_Assets!$G$281:$G$331,$G$32)</f>
        <v>72180</v>
      </c>
      <c r="AE202" s="56">
        <f>SUMIFS(Inp_MEAV_Assets!AE$281:AE$331,Inp_MEAV_Assets!$G$281:$G$331,$G$32)</f>
        <v>72180</v>
      </c>
      <c r="AF202" s="56">
        <f>SUMIFS(Inp_MEAV_Assets!AF$281:AF$331,Inp_MEAV_Assets!$G$281:$G$331,$G$32)</f>
        <v>72180</v>
      </c>
      <c r="AG202" s="56">
        <f>SUMIFS(Inp_MEAV_Assets!AG$281:AG$331,Inp_MEAV_Assets!$G$281:$G$331,$G$32)</f>
        <v>72180</v>
      </c>
      <c r="AH202" s="56">
        <f>SUMIFS(Inp_MEAV_Assets!AH$281:AH$331,Inp_MEAV_Assets!$G$281:$G$331,$G$32)</f>
        <v>72180</v>
      </c>
      <c r="AI202" s="56">
        <f>SUMIFS(Inp_MEAV_Assets!AI$281:AI$331,Inp_MEAV_Assets!$G$281:$G$331,$G$32)</f>
        <v>72180</v>
      </c>
      <c r="AJ202" s="56">
        <f>SUMIFS(Inp_MEAV_Assets!AJ$281:AJ$331,Inp_MEAV_Assets!$G$281:$G$331,$G$32)</f>
        <v>72180</v>
      </c>
      <c r="AK202" s="56">
        <f>SUMIFS(Inp_MEAV_Assets!AK$281:AK$331,Inp_MEAV_Assets!$G$281:$G$331,$G$32)</f>
        <v>72180</v>
      </c>
    </row>
    <row r="203" spans="5:41">
      <c r="E203" s="3" t="s">
        <v>32</v>
      </c>
      <c r="F203" s="3" t="s">
        <v>329</v>
      </c>
      <c r="G203" s="3" t="s">
        <v>356</v>
      </c>
      <c r="R203" s="14"/>
      <c r="T203" s="101"/>
      <c r="U203" s="101"/>
      <c r="V203" s="101"/>
      <c r="W203" s="101"/>
      <c r="X203" s="101"/>
      <c r="Y203" s="56">
        <f>SUMIFS(Inp_MEAV_Assets!Y$281:Y$331,Inp_MEAV_Assets!$G$281:$G$331,$G$33)</f>
        <v>135</v>
      </c>
      <c r="Z203" s="56">
        <f>SUMIFS(Inp_MEAV_Assets!Z$281:Z$331,Inp_MEAV_Assets!$G$281:$G$331,$G$33)</f>
        <v>135</v>
      </c>
      <c r="AA203" s="56">
        <f>SUMIFS(Inp_MEAV_Assets!AA$281:AA$331,Inp_MEAV_Assets!$G$281:$G$331,$G$33)</f>
        <v>135</v>
      </c>
      <c r="AB203" s="56">
        <f>SUMIFS(Inp_MEAV_Assets!AB$281:AB$331,Inp_MEAV_Assets!$G$281:$G$331,$G$33)</f>
        <v>135</v>
      </c>
      <c r="AC203" s="56">
        <f>SUMIFS(Inp_MEAV_Assets!AC$281:AC$331,Inp_MEAV_Assets!$G$281:$G$331,$G$33)</f>
        <v>135</v>
      </c>
      <c r="AD203" s="56">
        <f>SUMIFS(Inp_MEAV_Assets!AD$281:AD$331,Inp_MEAV_Assets!$G$281:$G$331,$G$33)</f>
        <v>135</v>
      </c>
      <c r="AE203" s="56">
        <f>SUMIFS(Inp_MEAV_Assets!AE$281:AE$331,Inp_MEAV_Assets!$G$281:$G$331,$G$33)</f>
        <v>135</v>
      </c>
      <c r="AF203" s="56">
        <f>SUMIFS(Inp_MEAV_Assets!AF$281:AF$331,Inp_MEAV_Assets!$G$281:$G$331,$G$33)</f>
        <v>135</v>
      </c>
      <c r="AG203" s="56">
        <f>SUMIFS(Inp_MEAV_Assets!AG$281:AG$331,Inp_MEAV_Assets!$G$281:$G$331,$G$33)</f>
        <v>135</v>
      </c>
      <c r="AH203" s="56">
        <f>SUMIFS(Inp_MEAV_Assets!AH$281:AH$331,Inp_MEAV_Assets!$G$281:$G$331,$G$33)</f>
        <v>135</v>
      </c>
      <c r="AI203" s="56">
        <f>SUMIFS(Inp_MEAV_Assets!AI$281:AI$331,Inp_MEAV_Assets!$G$281:$G$331,$G$33)</f>
        <v>135</v>
      </c>
      <c r="AJ203" s="56">
        <f>SUMIFS(Inp_MEAV_Assets!AJ$281:AJ$331,Inp_MEAV_Assets!$G$281:$G$331,$G$33)</f>
        <v>135</v>
      </c>
      <c r="AK203" s="56">
        <f>SUMIFS(Inp_MEAV_Assets!AK$281:AK$331,Inp_MEAV_Assets!$G$281:$G$331,$G$33)</f>
        <v>135</v>
      </c>
    </row>
    <row r="204" spans="5:41">
      <c r="E204" s="3" t="s">
        <v>32</v>
      </c>
      <c r="F204" s="3" t="s">
        <v>329</v>
      </c>
      <c r="G204" s="3" t="s">
        <v>357</v>
      </c>
      <c r="R204" s="14"/>
      <c r="T204" s="101"/>
      <c r="U204" s="101"/>
      <c r="V204" s="101"/>
      <c r="W204" s="101"/>
      <c r="X204" s="101"/>
      <c r="Y204" s="56">
        <f>SUMIFS(Inp_MEAV_Assets!Y$281:Y$331,Inp_MEAV_Assets!$G$281:$G$331,$G$34)</f>
        <v>258</v>
      </c>
      <c r="Z204" s="56">
        <f>SUMIFS(Inp_MEAV_Assets!Z$281:Z$331,Inp_MEAV_Assets!$G$281:$G$331,$G$34)</f>
        <v>258</v>
      </c>
      <c r="AA204" s="56">
        <f>SUMIFS(Inp_MEAV_Assets!AA$281:AA$331,Inp_MEAV_Assets!$G$281:$G$331,$G$34)</f>
        <v>258</v>
      </c>
      <c r="AB204" s="56">
        <f>SUMIFS(Inp_MEAV_Assets!AB$281:AB$331,Inp_MEAV_Assets!$G$281:$G$331,$G$34)</f>
        <v>258</v>
      </c>
      <c r="AC204" s="56">
        <f>SUMIFS(Inp_MEAV_Assets!AC$281:AC$331,Inp_MEAV_Assets!$G$281:$G$331,$G$34)</f>
        <v>258</v>
      </c>
      <c r="AD204" s="56">
        <f>SUMIFS(Inp_MEAV_Assets!AD$281:AD$331,Inp_MEAV_Assets!$G$281:$G$331,$G$34)</f>
        <v>258</v>
      </c>
      <c r="AE204" s="56">
        <f>SUMIFS(Inp_MEAV_Assets!AE$281:AE$331,Inp_MEAV_Assets!$G$281:$G$331,$G$34)</f>
        <v>258</v>
      </c>
      <c r="AF204" s="56">
        <f>SUMIFS(Inp_MEAV_Assets!AF$281:AF$331,Inp_MEAV_Assets!$G$281:$G$331,$G$34)</f>
        <v>258</v>
      </c>
      <c r="AG204" s="56">
        <f>SUMIFS(Inp_MEAV_Assets!AG$281:AG$331,Inp_MEAV_Assets!$G$281:$G$331,$G$34)</f>
        <v>258</v>
      </c>
      <c r="AH204" s="56">
        <f>SUMIFS(Inp_MEAV_Assets!AH$281:AH$331,Inp_MEAV_Assets!$G$281:$G$331,$G$34)</f>
        <v>258</v>
      </c>
      <c r="AI204" s="56">
        <f>SUMIFS(Inp_MEAV_Assets!AI$281:AI$331,Inp_MEAV_Assets!$G$281:$G$331,$G$34)</f>
        <v>258</v>
      </c>
      <c r="AJ204" s="56">
        <f>SUMIFS(Inp_MEAV_Assets!AJ$281:AJ$331,Inp_MEAV_Assets!$G$281:$G$331,$G$34)</f>
        <v>258</v>
      </c>
      <c r="AK204" s="56">
        <f>SUMIFS(Inp_MEAV_Assets!AK$281:AK$331,Inp_MEAV_Assets!$G$281:$G$331,$G$34)</f>
        <v>258</v>
      </c>
    </row>
    <row r="205" spans="5:41">
      <c r="E205" s="3" t="s">
        <v>32</v>
      </c>
      <c r="F205" s="3" t="s">
        <v>237</v>
      </c>
      <c r="G205" s="3" t="s">
        <v>332</v>
      </c>
      <c r="R205" s="14"/>
      <c r="T205" s="101"/>
      <c r="U205" s="101"/>
      <c r="V205" s="101"/>
      <c r="W205" s="101"/>
      <c r="X205" s="101"/>
      <c r="Y205" s="56">
        <f>Inp_Storage!Y53+Inp_Storage!Y119+Inp_Storage!Y251+Inp_Storage!R317</f>
        <v>2.1999999999999999E-2</v>
      </c>
      <c r="Z205" s="56">
        <f>Y205+Inp_Storage!Z53+Inp_Storage!Z119+Inp_Storage!Z251</f>
        <v>2.1999999999999999E-2</v>
      </c>
      <c r="AA205" s="56">
        <f>Z205+Inp_Storage!AA53+Inp_Storage!AA119+Inp_Storage!AA251</f>
        <v>2.1999999999999999E-2</v>
      </c>
      <c r="AB205" s="56">
        <f>AA205+Inp_Storage!AB53+Inp_Storage!AB119+Inp_Storage!AB251</f>
        <v>2.1999999999999999E-2</v>
      </c>
      <c r="AC205" s="56">
        <f>AB205+Inp_Storage!AC53+Inp_Storage!AC119+Inp_Storage!AC251</f>
        <v>2.1999999999999999E-2</v>
      </c>
      <c r="AD205" s="56">
        <f>AC205+Inp_Storage!AD53+Inp_Storage!AD119+Inp_Storage!AD251</f>
        <v>2.1999999999999999E-2</v>
      </c>
      <c r="AE205" s="56">
        <f>AD205+Inp_Storage!AE53+Inp_Storage!AE119</f>
        <v>2.1999999999999999E-2</v>
      </c>
      <c r="AF205" s="56">
        <f>AE205+Inp_Storage!AF53+Inp_Storage!AF119</f>
        <v>2.1999999999999999E-2</v>
      </c>
      <c r="AG205" s="56">
        <f>AF205+Inp_Storage!AG53+Inp_Storage!AG119</f>
        <v>2.1999999999999999E-2</v>
      </c>
      <c r="AH205" s="56">
        <f>AG205+Inp_Storage!AH53+Inp_Storage!AH119</f>
        <v>2.1999999999999999E-2</v>
      </c>
      <c r="AI205" s="56">
        <f>AH205+Inp_Storage!AI53+Inp_Storage!AI119</f>
        <v>2.1999999999999999E-2</v>
      </c>
      <c r="AJ205" s="56">
        <f>AI205+Inp_Storage!AJ53+Inp_Storage!AJ119</f>
        <v>2.1999999999999999E-2</v>
      </c>
      <c r="AK205" s="56">
        <f>AJ205+Inp_Storage!AK53+Inp_Storage!AK119</f>
        <v>2.1999999999999999E-2</v>
      </c>
    </row>
    <row r="206" spans="5:41">
      <c r="E206" s="3" t="s">
        <v>32</v>
      </c>
      <c r="F206" s="3" t="s">
        <v>237</v>
      </c>
      <c r="G206" s="3" t="s">
        <v>360</v>
      </c>
      <c r="R206" s="14"/>
      <c r="T206" s="101"/>
      <c r="U206" s="101"/>
      <c r="V206" s="101"/>
      <c r="W206" s="101"/>
      <c r="X206" s="101"/>
      <c r="Y206" s="56">
        <f>Inp_Storage!Y54+Inp_Storage!Y120+Inp_Storage!Y252+Inp_Storage!R318+Inp_Storage!Y55+Inp_Storage!Y121+Inp_Storage!Y253+Inp_Storage!R319</f>
        <v>1.1890000000000001</v>
      </c>
      <c r="Z206" s="56">
        <f>Y206+Inp_Storage!Z54+Inp_Storage!Z120+Inp_Storage!Z252+Inp_Storage!Z55+Inp_Storage!Z121+Inp_Storage!Z253</f>
        <v>1.1890000000000001</v>
      </c>
      <c r="AA206" s="56">
        <f>Z206+Inp_Storage!AA54+Inp_Storage!AA120+Inp_Storage!AA252+Inp_Storage!AA55+Inp_Storage!AA121+Inp_Storage!AA253</f>
        <v>1.1890000000000001</v>
      </c>
      <c r="AB206" s="56">
        <f>AA206+Inp_Storage!AB54+Inp_Storage!AB120+Inp_Storage!AB252+Inp_Storage!AB55+Inp_Storage!AB121+Inp_Storage!AB253</f>
        <v>1.1890000000000001</v>
      </c>
      <c r="AC206" s="56">
        <f>AB206+Inp_Storage!AC54+Inp_Storage!AC120+Inp_Storage!AC252+Inp_Storage!AC55+Inp_Storage!AC121+Inp_Storage!AC253</f>
        <v>1.1890000000000001</v>
      </c>
      <c r="AD206" s="56">
        <f>AC206+Inp_Storage!AD54+Inp_Storage!AD120+Inp_Storage!AD252+Inp_Storage!AD55+Inp_Storage!AD121+Inp_Storage!AD253</f>
        <v>1.1890000000000001</v>
      </c>
      <c r="AE206" s="56">
        <f>AD206+Inp_Storage!AE54+Inp_Storage!AE120+Inp_Storage!AE55+Inp_Storage!AE121</f>
        <v>1.1890000000000001</v>
      </c>
      <c r="AF206" s="56">
        <f>AE206+Inp_Storage!AF54+Inp_Storage!AF120+Inp_Storage!AF55+Inp_Storage!AF121</f>
        <v>1.1890000000000001</v>
      </c>
      <c r="AG206" s="56">
        <f>AF206+Inp_Storage!AG54+Inp_Storage!AG120+Inp_Storage!AG55+Inp_Storage!AG121</f>
        <v>1.1890000000000001</v>
      </c>
      <c r="AH206" s="56">
        <f>AG206+Inp_Storage!AH54+Inp_Storage!AH120+Inp_Storage!AH55+Inp_Storage!AH121</f>
        <v>1.1890000000000001</v>
      </c>
      <c r="AI206" s="56">
        <f>AH206+Inp_Storage!AI54+Inp_Storage!AI120+Inp_Storage!AI55+Inp_Storage!AI121</f>
        <v>1.1890000000000001</v>
      </c>
      <c r="AJ206" s="56">
        <f>AI206+Inp_Storage!AJ54+Inp_Storage!AJ120+Inp_Storage!AJ55+Inp_Storage!AJ121</f>
        <v>1.1890000000000001</v>
      </c>
      <c r="AK206" s="56">
        <f>AJ206+Inp_Storage!AK54+Inp_Storage!AK120+Inp_Storage!AK55+Inp_Storage!AK121</f>
        <v>1.1890000000000001</v>
      </c>
    </row>
    <row r="207" spans="5:41">
      <c r="E207" s="3" t="s">
        <v>32</v>
      </c>
      <c r="F207" s="3" t="s">
        <v>237</v>
      </c>
      <c r="G207" s="3" t="s">
        <v>349</v>
      </c>
      <c r="R207" s="14"/>
      <c r="T207" s="101"/>
      <c r="U207" s="101"/>
      <c r="V207" s="101"/>
      <c r="W207" s="101"/>
      <c r="X207" s="101"/>
      <c r="Y207" s="56">
        <f>Inp_Storage!Y56+Inp_Storage!Y122+Inp_Storage!Y254+Inp_Storage!R320</f>
        <v>6.0000000000000001E-3</v>
      </c>
      <c r="Z207" s="56">
        <f>Y207+Inp_Storage!Z56+Inp_Storage!Z122+Inp_Storage!Z254</f>
        <v>6.0000000000000001E-3</v>
      </c>
      <c r="AA207" s="56">
        <f>Z207+Inp_Storage!AA56+Inp_Storage!AA122+Inp_Storage!AA254</f>
        <v>6.0000000000000001E-3</v>
      </c>
      <c r="AB207" s="56">
        <f>AA207+Inp_Storage!AB56+Inp_Storage!AB122+Inp_Storage!AB254</f>
        <v>6.0000000000000001E-3</v>
      </c>
      <c r="AC207" s="56">
        <f>AB207+Inp_Storage!AC56+Inp_Storage!AC122+Inp_Storage!AC254</f>
        <v>6.0000000000000001E-3</v>
      </c>
      <c r="AD207" s="56">
        <f>AC207+Inp_Storage!AD56+Inp_Storage!AD122+Inp_Storage!AD254</f>
        <v>6.0000000000000001E-3</v>
      </c>
      <c r="AE207" s="56">
        <f>AD207+Inp_Storage!AE56+Inp_Storage!AE122</f>
        <v>6.0000000000000001E-3</v>
      </c>
      <c r="AF207" s="56">
        <f>AE207+Inp_Storage!AF56+Inp_Storage!AF122</f>
        <v>6.0000000000000001E-3</v>
      </c>
      <c r="AG207" s="56">
        <f>AF207+Inp_Storage!AG56+Inp_Storage!AG122</f>
        <v>6.0000000000000001E-3</v>
      </c>
      <c r="AH207" s="56">
        <f>AG207+Inp_Storage!AH56+Inp_Storage!AH122</f>
        <v>6.0000000000000001E-3</v>
      </c>
      <c r="AI207" s="56">
        <f>AH207+Inp_Storage!AI56+Inp_Storage!AI122</f>
        <v>6.0000000000000001E-3</v>
      </c>
      <c r="AJ207" s="56">
        <f>AI207+Inp_Storage!AJ56+Inp_Storage!AJ122</f>
        <v>6.0000000000000001E-3</v>
      </c>
      <c r="AK207" s="56">
        <f>AJ207+Inp_Storage!AK56+Inp_Storage!AK122</f>
        <v>6.0000000000000001E-3</v>
      </c>
    </row>
    <row r="208" spans="5:41">
      <c r="E208" s="3" t="s">
        <v>32</v>
      </c>
      <c r="F208" s="3" t="s">
        <v>237</v>
      </c>
      <c r="G208" s="3" t="s">
        <v>306</v>
      </c>
      <c r="P208" s="3" t="s">
        <v>113</v>
      </c>
      <c r="R208" s="14"/>
      <c r="T208" s="101"/>
      <c r="U208" s="101"/>
      <c r="V208" s="101"/>
      <c r="W208" s="101"/>
      <c r="X208" s="101"/>
      <c r="Y208" s="56">
        <f>SUMIFS(Inp_MEAV_Assets!Y$281:Y$331,Inp_MEAV_Assets!$G$281:$G$331,$G$38)</f>
        <v>0</v>
      </c>
      <c r="Z208" s="56">
        <f>SUMIFS(Inp_MEAV_Assets!Z$281:Z$331,Inp_MEAV_Assets!$G$281:$G$331,$G$38)</f>
        <v>0</v>
      </c>
      <c r="AA208" s="56">
        <f>SUMIFS(Inp_MEAV_Assets!AA$281:AA$331,Inp_MEAV_Assets!$G$281:$G$331,$G$38)</f>
        <v>0</v>
      </c>
      <c r="AB208" s="56">
        <f>SUMIFS(Inp_MEAV_Assets!AB$281:AB$331,Inp_MEAV_Assets!$G$281:$G$331,$G$38)</f>
        <v>0</v>
      </c>
      <c r="AC208" s="56">
        <f>SUMIFS(Inp_MEAV_Assets!AC$281:AC$331,Inp_MEAV_Assets!$G$281:$G$331,$G$38)</f>
        <v>0</v>
      </c>
      <c r="AD208" s="56">
        <f>SUMIFS(Inp_MEAV_Assets!AD$281:AD$331,Inp_MEAV_Assets!$G$281:$G$331,$G$38)</f>
        <v>0</v>
      </c>
      <c r="AE208" s="56">
        <f>SUMIFS(Inp_MEAV_Assets!AE$281:AE$331,Inp_MEAV_Assets!$G$281:$G$331,$G$38)</f>
        <v>0</v>
      </c>
      <c r="AF208" s="56">
        <f>SUMIFS(Inp_MEAV_Assets!AF$281:AF$331,Inp_MEAV_Assets!$G$281:$G$331,$G$38)</f>
        <v>0</v>
      </c>
      <c r="AG208" s="56">
        <f>SUMIFS(Inp_MEAV_Assets!AG$281:AG$331,Inp_MEAV_Assets!$G$281:$G$331,$G$38)</f>
        <v>0</v>
      </c>
      <c r="AH208" s="56">
        <f>SUMIFS(Inp_MEAV_Assets!AH$281:AH$331,Inp_MEAV_Assets!$G$281:$G$331,$G$38)</f>
        <v>0</v>
      </c>
      <c r="AI208" s="56">
        <f>SUMIFS(Inp_MEAV_Assets!AI$281:AI$331,Inp_MEAV_Assets!$G$281:$G$331,$G$38)</f>
        <v>0</v>
      </c>
      <c r="AJ208" s="56">
        <f>SUMIFS(Inp_MEAV_Assets!AJ$281:AJ$331,Inp_MEAV_Assets!$G$281:$G$331,$G$38)</f>
        <v>0</v>
      </c>
      <c r="AK208" s="56">
        <f>SUMIFS(Inp_MEAV_Assets!AK$281:AK$331,Inp_MEAV_Assets!$G$281:$G$331,$G$38)</f>
        <v>0</v>
      </c>
      <c r="AN208" s="3"/>
      <c r="AO208" s="96" t="s">
        <v>364</v>
      </c>
    </row>
    <row r="209" spans="2:47">
      <c r="E209" s="3" t="s">
        <v>32</v>
      </c>
      <c r="F209" s="3" t="s">
        <v>311</v>
      </c>
      <c r="G209" s="3" t="s">
        <v>311</v>
      </c>
      <c r="R209" s="14"/>
      <c r="T209" s="101"/>
      <c r="U209" s="101"/>
      <c r="V209" s="101"/>
      <c r="W209" s="101"/>
      <c r="X209" s="101"/>
      <c r="Y209" s="56">
        <f>SUMIFS(Inp_MEAV_Assets!Y$281:Y$331,Inp_MEAV_Assets!$G$281:$G$331,$G$39)</f>
        <v>18</v>
      </c>
      <c r="Z209" s="56">
        <f>SUMIFS(Inp_MEAV_Assets!Z$281:Z$331,Inp_MEAV_Assets!$G$281:$G$331,$G$39)</f>
        <v>18</v>
      </c>
      <c r="AA209" s="56">
        <f>SUMIFS(Inp_MEAV_Assets!AA$281:AA$331,Inp_MEAV_Assets!$G$281:$G$331,$G$39)</f>
        <v>18</v>
      </c>
      <c r="AB209" s="56">
        <f>SUMIFS(Inp_MEAV_Assets!AB$281:AB$331,Inp_MEAV_Assets!$G$281:$G$331,$G$39)</f>
        <v>18</v>
      </c>
      <c r="AC209" s="56">
        <f>SUMIFS(Inp_MEAV_Assets!AC$281:AC$331,Inp_MEAV_Assets!$G$281:$G$331,$G$39)</f>
        <v>18</v>
      </c>
      <c r="AD209" s="56">
        <f>SUMIFS(Inp_MEAV_Assets!AD$281:AD$331,Inp_MEAV_Assets!$G$281:$G$331,$G$39)</f>
        <v>18</v>
      </c>
      <c r="AE209" s="56">
        <f>SUMIFS(Inp_MEAV_Assets!AE$281:AE$331,Inp_MEAV_Assets!$G$281:$G$331,$G$39)</f>
        <v>18</v>
      </c>
      <c r="AF209" s="56">
        <f>SUMIFS(Inp_MEAV_Assets!AF$281:AF$331,Inp_MEAV_Assets!$G$281:$G$331,$G$39)</f>
        <v>18</v>
      </c>
      <c r="AG209" s="56">
        <f>SUMIFS(Inp_MEAV_Assets!AG$281:AG$331,Inp_MEAV_Assets!$G$281:$G$331,$G$39)</f>
        <v>18</v>
      </c>
      <c r="AH209" s="56">
        <f>SUMIFS(Inp_MEAV_Assets!AH$281:AH$331,Inp_MEAV_Assets!$G$281:$G$331,$G$39)</f>
        <v>18</v>
      </c>
      <c r="AI209" s="56">
        <f>SUMIFS(Inp_MEAV_Assets!AI$281:AI$331,Inp_MEAV_Assets!$G$281:$G$331,$G$39)</f>
        <v>18</v>
      </c>
      <c r="AJ209" s="56">
        <f>SUMIFS(Inp_MEAV_Assets!AJ$281:AJ$331,Inp_MEAV_Assets!$G$281:$G$331,$G$39)</f>
        <v>18</v>
      </c>
      <c r="AK209" s="56">
        <f>SUMIFS(Inp_MEAV_Assets!AK$281:AK$331,Inp_MEAV_Assets!$G$281:$G$331,$G$39)</f>
        <v>18</v>
      </c>
      <c r="AN209" s="3"/>
    </row>
    <row r="210" spans="2:47">
      <c r="E210" s="3" t="s">
        <v>32</v>
      </c>
      <c r="F210" s="3" t="s">
        <v>312</v>
      </c>
      <c r="G210" s="3" t="s">
        <v>312</v>
      </c>
      <c r="R210" s="14"/>
      <c r="T210" s="101"/>
      <c r="U210" s="101"/>
      <c r="V210" s="101"/>
      <c r="W210" s="101"/>
      <c r="X210" s="101"/>
      <c r="Y210" s="56">
        <f>SUMIFS(Inp_MEAV_Assets!Y$281:Y$331,Inp_MEAV_Assets!$G$281:$G$331,$G$40)</f>
        <v>133</v>
      </c>
      <c r="Z210" s="56">
        <f>SUMIFS(Inp_MEAV_Assets!Z$281:Z$331,Inp_MEAV_Assets!$G$281:$G$331,$G$40)</f>
        <v>133</v>
      </c>
      <c r="AA210" s="56">
        <f>SUMIFS(Inp_MEAV_Assets!AA$281:AA$331,Inp_MEAV_Assets!$G$281:$G$331,$G$40)</f>
        <v>133</v>
      </c>
      <c r="AB210" s="56">
        <f>SUMIFS(Inp_MEAV_Assets!AB$281:AB$331,Inp_MEAV_Assets!$G$281:$G$331,$G$40)</f>
        <v>132</v>
      </c>
      <c r="AC210" s="56">
        <f>SUMIFS(Inp_MEAV_Assets!AC$281:AC$331,Inp_MEAV_Assets!$G$281:$G$331,$G$40)</f>
        <v>132</v>
      </c>
      <c r="AD210" s="56">
        <f>SUMIFS(Inp_MEAV_Assets!AD$281:AD$331,Inp_MEAV_Assets!$G$281:$G$331,$G$40)</f>
        <v>131</v>
      </c>
      <c r="AE210" s="56">
        <f>SUMIFS(Inp_MEAV_Assets!AE$281:AE$331,Inp_MEAV_Assets!$G$281:$G$331,$G$40)</f>
        <v>131</v>
      </c>
      <c r="AF210" s="56">
        <f>SUMIFS(Inp_MEAV_Assets!AF$281:AF$331,Inp_MEAV_Assets!$G$281:$G$331,$G$40)</f>
        <v>131</v>
      </c>
      <c r="AG210" s="56">
        <f>SUMIFS(Inp_MEAV_Assets!AG$281:AG$331,Inp_MEAV_Assets!$G$281:$G$331,$G$40)</f>
        <v>131</v>
      </c>
      <c r="AH210" s="56">
        <f>SUMIFS(Inp_MEAV_Assets!AH$281:AH$331,Inp_MEAV_Assets!$G$281:$G$331,$G$40)</f>
        <v>132</v>
      </c>
      <c r="AI210" s="56">
        <f>SUMIFS(Inp_MEAV_Assets!AI$281:AI$331,Inp_MEAV_Assets!$G$281:$G$331,$G$40)</f>
        <v>131</v>
      </c>
      <c r="AJ210" s="56">
        <f>SUMIFS(Inp_MEAV_Assets!AJ$281:AJ$331,Inp_MEAV_Assets!$G$281:$G$331,$G$40)</f>
        <v>131</v>
      </c>
      <c r="AK210" s="56">
        <f>SUMIFS(Inp_MEAV_Assets!AK$281:AK$331,Inp_MEAV_Assets!$G$281:$G$331,$G$40)</f>
        <v>130</v>
      </c>
      <c r="AN210" s="3"/>
    </row>
    <row r="211" spans="2:47">
      <c r="E211" s="3" t="s">
        <v>32</v>
      </c>
      <c r="F211" s="3" t="s">
        <v>330</v>
      </c>
      <c r="G211" s="3" t="s">
        <v>361</v>
      </c>
      <c r="P211" s="3" t="s">
        <v>113</v>
      </c>
      <c r="R211" s="14"/>
      <c r="T211" s="101"/>
      <c r="U211" s="101"/>
      <c r="V211" s="101"/>
      <c r="W211" s="101"/>
      <c r="X211" s="101"/>
      <c r="Y211" s="100">
        <v>1794460</v>
      </c>
      <c r="Z211" s="100">
        <v>1805020</v>
      </c>
      <c r="AA211" s="100">
        <v>1813681</v>
      </c>
      <c r="AB211" s="100">
        <v>1820991</v>
      </c>
      <c r="AC211" s="100">
        <v>1831275</v>
      </c>
      <c r="AD211" s="100">
        <v>1833229</v>
      </c>
      <c r="AE211" s="100">
        <v>1838869</v>
      </c>
      <c r="AF211" s="100">
        <v>1848736.6</v>
      </c>
      <c r="AG211" s="100">
        <v>1856490.4000000001</v>
      </c>
      <c r="AH211" s="100">
        <v>1864244.2000000002</v>
      </c>
      <c r="AI211" s="100">
        <v>1871998.0000000002</v>
      </c>
      <c r="AJ211" s="100">
        <v>1879751.8000000003</v>
      </c>
      <c r="AK211" s="100">
        <v>1887505.6000000003</v>
      </c>
      <c r="AN211" s="3"/>
      <c r="AO211" s="96" t="s">
        <v>367</v>
      </c>
    </row>
    <row r="213" spans="2:47" s="64" customFormat="1" ht="15">
      <c r="B213" s="65" t="s">
        <v>34</v>
      </c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65"/>
      <c r="AH213" s="65"/>
      <c r="AI213" s="65"/>
      <c r="AJ213" s="65"/>
      <c r="AK213" s="65"/>
      <c r="AL213" s="65"/>
      <c r="AM213" s="65"/>
      <c r="AN213" s="65"/>
      <c r="AO213" s="65"/>
      <c r="AP213" s="65"/>
      <c r="AQ213" s="65"/>
      <c r="AR213" s="65"/>
      <c r="AS213" s="65"/>
      <c r="AT213" s="65"/>
    </row>
    <row r="214" spans="2:47" s="64" customFormat="1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</row>
    <row r="215" spans="2:47">
      <c r="E215" s="3" t="s">
        <v>34</v>
      </c>
      <c r="F215" s="3" t="s">
        <v>238</v>
      </c>
      <c r="G215" s="3" t="s">
        <v>315</v>
      </c>
      <c r="R215" s="14"/>
      <c r="T215" s="101"/>
      <c r="U215" s="101"/>
      <c r="V215" s="101"/>
      <c r="W215" s="101"/>
      <c r="X215" s="101"/>
      <c r="Y215" s="56">
        <f>SUMIFS(Inp_MEAV_Assets!Y$335:Y$385,Inp_MEAV_Assets!$G$335:$G$385,$G$11)</f>
        <v>19485.417109999999</v>
      </c>
      <c r="Z215" s="56">
        <f>SUMIFS(Inp_MEAV_Assets!Z$335:Z$385,Inp_MEAV_Assets!$G$335:$G$385,$G$11)</f>
        <v>20005.171691199859</v>
      </c>
      <c r="AA215" s="56">
        <f>SUMIFS(Inp_MEAV_Assets!AA$335:AA$385,Inp_MEAV_Assets!$G$335:$G$385,$G$11)</f>
        <v>20470.765999999992</v>
      </c>
      <c r="AB215" s="56">
        <f>SUMIFS(Inp_MEAV_Assets!AB$335:AB$385,Inp_MEAV_Assets!$G$335:$G$385,$G$11)</f>
        <v>20982.172999999992</v>
      </c>
      <c r="AC215" s="56">
        <f>SUMIFS(Inp_MEAV_Assets!AC$335:AC$385,Inp_MEAV_Assets!$G$335:$G$385,$G$11)</f>
        <v>21492.938999999984</v>
      </c>
      <c r="AD215" s="56">
        <f>SUMIFS(Inp_MEAV_Assets!AD$335:AD$385,Inp_MEAV_Assets!$G$335:$G$385,$G$11)</f>
        <v>21931.247641100439</v>
      </c>
      <c r="AE215" s="56">
        <f>SUMIFS(Inp_MEAV_Assets!AE$335:AE$385,Inp_MEAV_Assets!$G$335:$G$385,$G$11)</f>
        <v>22363.271281100086</v>
      </c>
      <c r="AF215" s="56">
        <f>SUMIFS(Inp_MEAV_Assets!AF$335:AF$385,Inp_MEAV_Assets!$G$335:$G$385,$G$11)</f>
        <v>22812.201824580137</v>
      </c>
      <c r="AG215" s="56">
        <f>SUMIFS(Inp_MEAV_Assets!AG$335:AG$385,Inp_MEAV_Assets!$G$335:$G$385,$G$11)</f>
        <v>23250.219121524831</v>
      </c>
      <c r="AH215" s="56">
        <f>SUMIFS(Inp_MEAV_Assets!AH$335:AH$385,Inp_MEAV_Assets!$G$335:$G$385,$G$11)</f>
        <v>23688.105230550191</v>
      </c>
      <c r="AI215" s="56">
        <f>SUMIFS(Inp_MEAV_Assets!AI$335:AI$385,Inp_MEAV_Assets!$G$335:$G$385,$G$11)</f>
        <v>24121.46194953626</v>
      </c>
      <c r="AJ215" s="56">
        <f>SUMIFS(Inp_MEAV_Assets!AJ$335:AJ$385,Inp_MEAV_Assets!$G$335:$G$385,$G$11)</f>
        <v>24550.332749287703</v>
      </c>
      <c r="AK215" s="56">
        <f>SUMIFS(Inp_MEAV_Assets!AK$335:AK$385,Inp_MEAV_Assets!$G$335:$G$385,$G$11)</f>
        <v>24979.808069225743</v>
      </c>
    </row>
    <row r="216" spans="2:47">
      <c r="E216" s="3" t="s">
        <v>34</v>
      </c>
      <c r="F216" s="3" t="s">
        <v>238</v>
      </c>
      <c r="G216" s="3" t="s">
        <v>316</v>
      </c>
      <c r="R216" s="14"/>
      <c r="T216" s="101"/>
      <c r="U216" s="101"/>
      <c r="V216" s="101"/>
      <c r="W216" s="101"/>
      <c r="X216" s="101"/>
      <c r="Y216" s="56">
        <f>SUMIFS(Inp_MEAV_Assets!Y$335:Y$385,Inp_MEAV_Assets!$G$335:$G$385,$G$12)</f>
        <v>11921.047340000001</v>
      </c>
      <c r="Z216" s="56">
        <f>SUMIFS(Inp_MEAV_Assets!Z$335:Z$385,Inp_MEAV_Assets!$G$335:$G$385,$G$12)</f>
        <v>11619.694247000021</v>
      </c>
      <c r="AA216" s="56">
        <f>SUMIFS(Inp_MEAV_Assets!AA$335:AA$385,Inp_MEAV_Assets!$G$335:$G$385,$G$12)</f>
        <v>11344.784999999998</v>
      </c>
      <c r="AB216" s="56">
        <f>SUMIFS(Inp_MEAV_Assets!AB$335:AB$385,Inp_MEAV_Assets!$G$335:$G$385,$G$12)</f>
        <v>11099.469999999998</v>
      </c>
      <c r="AC216" s="56">
        <f>SUMIFS(Inp_MEAV_Assets!AC$335:AC$385,Inp_MEAV_Assets!$G$335:$G$385,$G$12)</f>
        <v>10836.244999999999</v>
      </c>
      <c r="AD216" s="56">
        <f>SUMIFS(Inp_MEAV_Assets!AD$335:AD$385,Inp_MEAV_Assets!$G$335:$G$385,$G$12)</f>
        <v>10644.314077000017</v>
      </c>
      <c r="AE216" s="56">
        <f>SUMIFS(Inp_MEAV_Assets!AE$335:AE$385,Inp_MEAV_Assets!$G$335:$G$385,$G$12)</f>
        <v>10420.774136999997</v>
      </c>
      <c r="AF216" s="56">
        <f>SUMIFS(Inp_MEAV_Assets!AF$335:AF$385,Inp_MEAV_Assets!$G$335:$G$385,$G$12)</f>
        <v>10179.365735740626</v>
      </c>
      <c r="AG216" s="56">
        <f>SUMIFS(Inp_MEAV_Assets!AG$335:AG$385,Inp_MEAV_Assets!$G$335:$G$385,$G$12)</f>
        <v>9929.3609660876682</v>
      </c>
      <c r="AH216" s="56">
        <f>SUMIFS(Inp_MEAV_Assets!AH$335:AH$385,Inp_MEAV_Assets!$G$335:$G$385,$G$12)</f>
        <v>9679.269299666732</v>
      </c>
      <c r="AI216" s="56">
        <f>SUMIFS(Inp_MEAV_Assets!AI$335:AI$385,Inp_MEAV_Assets!$G$335:$G$385,$G$12)</f>
        <v>9427.8320636183689</v>
      </c>
      <c r="AJ216" s="56">
        <f>SUMIFS(Inp_MEAV_Assets!AJ$335:AJ$385,Inp_MEAV_Assets!$G$335:$G$385,$G$12)</f>
        <v>9175.062172042255</v>
      </c>
      <c r="AK216" s="56">
        <f>SUMIFS(Inp_MEAV_Assets!AK$335:AK$385,Inp_MEAV_Assets!$G$335:$G$385,$G$12)</f>
        <v>8922.4718684449181</v>
      </c>
    </row>
    <row r="217" spans="2:47">
      <c r="E217" s="3" t="s">
        <v>34</v>
      </c>
      <c r="F217" s="3" t="s">
        <v>238</v>
      </c>
      <c r="G217" s="3" t="s">
        <v>317</v>
      </c>
      <c r="R217" s="14"/>
      <c r="T217" s="101"/>
      <c r="U217" s="101"/>
      <c r="V217" s="101"/>
      <c r="W217" s="101"/>
      <c r="X217" s="101"/>
      <c r="Y217" s="56">
        <f>SUMIFS(Inp_MEAV_Assets!Y$335:Y$385,Inp_MEAV_Assets!$G$335:$G$385,$G$13)</f>
        <v>7891.1057499999988</v>
      </c>
      <c r="Z217" s="56">
        <f>SUMIFS(Inp_MEAV_Assets!Z$335:Z$385,Inp_MEAV_Assets!$G$335:$G$385,$G$13)</f>
        <v>7755.8962370000054</v>
      </c>
      <c r="AA217" s="56">
        <f>SUMIFS(Inp_MEAV_Assets!AA$335:AA$385,Inp_MEAV_Assets!$G$335:$G$385,$G$13)</f>
        <v>7631.6859999999997</v>
      </c>
      <c r="AB217" s="56">
        <f>SUMIFS(Inp_MEAV_Assets!AB$335:AB$385,Inp_MEAV_Assets!$G$335:$G$385,$G$13)</f>
        <v>7502.7489999999998</v>
      </c>
      <c r="AC217" s="56">
        <f>SUMIFS(Inp_MEAV_Assets!AC$335:AC$385,Inp_MEAV_Assets!$G$335:$G$385,$G$13)</f>
        <v>7381.8810000000003</v>
      </c>
      <c r="AD217" s="56">
        <f>SUMIFS(Inp_MEAV_Assets!AD$335:AD$385,Inp_MEAV_Assets!$G$335:$G$385,$G$13)</f>
        <v>7282.7705420000029</v>
      </c>
      <c r="AE217" s="56">
        <f>SUMIFS(Inp_MEAV_Assets!AE$335:AE$385,Inp_MEAV_Assets!$G$335:$G$385,$G$13)</f>
        <v>7192.1544819999999</v>
      </c>
      <c r="AF217" s="56">
        <f>SUMIFS(Inp_MEAV_Assets!AF$335:AF$385,Inp_MEAV_Assets!$G$335:$G$385,$G$13)</f>
        <v>7082.8126757190912</v>
      </c>
      <c r="AG217" s="56">
        <f>SUMIFS(Inp_MEAV_Assets!AG$335:AG$385,Inp_MEAV_Assets!$G$335:$G$385,$G$13)</f>
        <v>6969.2426443602099</v>
      </c>
      <c r="AH217" s="56">
        <f>SUMIFS(Inp_MEAV_Assets!AH$335:AH$385,Inp_MEAV_Assets!$G$335:$G$385,$G$13)</f>
        <v>6855.644628423438</v>
      </c>
      <c r="AI217" s="56">
        <f>SUMIFS(Inp_MEAV_Assets!AI$335:AI$385,Inp_MEAV_Assets!$G$335:$G$385,$G$13)</f>
        <v>6741.460274849961</v>
      </c>
      <c r="AJ217" s="56">
        <f>SUMIFS(Inp_MEAV_Assets!AJ$335:AJ$385,Inp_MEAV_Assets!$G$335:$G$385,$G$13)</f>
        <v>6626.6952110131451</v>
      </c>
      <c r="AK217" s="56">
        <f>SUMIFS(Inp_MEAV_Assets!AK$335:AK$385,Inp_MEAV_Assets!$G$335:$G$385,$G$13)</f>
        <v>6512.0084033950416</v>
      </c>
    </row>
    <row r="218" spans="2:47">
      <c r="E218" s="3" t="s">
        <v>34</v>
      </c>
      <c r="F218" s="3" t="s">
        <v>238</v>
      </c>
      <c r="G218" s="3" t="s">
        <v>318</v>
      </c>
      <c r="R218" s="14"/>
      <c r="T218" s="101"/>
      <c r="U218" s="101"/>
      <c r="V218" s="101"/>
      <c r="W218" s="101"/>
      <c r="X218" s="101"/>
      <c r="Y218" s="56">
        <f>SUMIFS(Inp_MEAV_Assets!Y$335:Y$385,Inp_MEAV_Assets!$G$335:$G$385,$G$14)</f>
        <v>1919.2909999999999</v>
      </c>
      <c r="Z218" s="56">
        <f>SUMIFS(Inp_MEAV_Assets!Z$335:Z$385,Inp_MEAV_Assets!$G$335:$G$385,$G$14)</f>
        <v>1871.5339500000005</v>
      </c>
      <c r="AA218" s="56">
        <f>SUMIFS(Inp_MEAV_Assets!AA$335:AA$385,Inp_MEAV_Assets!$G$335:$G$385,$G$14)</f>
        <v>1823.3870000000002</v>
      </c>
      <c r="AB218" s="56">
        <f>SUMIFS(Inp_MEAV_Assets!AB$335:AB$385,Inp_MEAV_Assets!$G$335:$G$385,$G$14)</f>
        <v>1770.0889999999999</v>
      </c>
      <c r="AC218" s="56">
        <f>SUMIFS(Inp_MEAV_Assets!AC$335:AC$385,Inp_MEAV_Assets!$G$335:$G$385,$G$14)</f>
        <v>1714.7640000000001</v>
      </c>
      <c r="AD218" s="56">
        <f>SUMIFS(Inp_MEAV_Assets!AD$335:AD$385,Inp_MEAV_Assets!$G$335:$G$385,$G$14)</f>
        <v>1650.0115599999999</v>
      </c>
      <c r="AE218" s="56">
        <f>SUMIFS(Inp_MEAV_Assets!AE$335:AE$385,Inp_MEAV_Assets!$G$335:$G$385,$G$14)</f>
        <v>1597.0699500000003</v>
      </c>
      <c r="AF218" s="56">
        <f>SUMIFS(Inp_MEAV_Assets!AF$335:AF$385,Inp_MEAV_Assets!$G$335:$G$385,$G$14)</f>
        <v>1548.4125330703132</v>
      </c>
      <c r="AG218" s="56">
        <f>SUMIFS(Inp_MEAV_Assets!AG$335:AG$385,Inp_MEAV_Assets!$G$335:$G$385,$G$14)</f>
        <v>1498.3071453398511</v>
      </c>
      <c r="AH218" s="56">
        <f>SUMIFS(Inp_MEAV_Assets!AH$335:AH$385,Inp_MEAV_Assets!$G$335:$G$385,$G$14)</f>
        <v>1448.2185598964925</v>
      </c>
      <c r="AI218" s="56">
        <f>SUMIFS(Inp_MEAV_Assets!AI$335:AI$385,Inp_MEAV_Assets!$G$335:$G$385,$G$14)</f>
        <v>1398.1242348728044</v>
      </c>
      <c r="AJ218" s="56">
        <f>SUMIFS(Inp_MEAV_Assets!AJ$335:AJ$385,Inp_MEAV_Assets!$G$335:$G$385,$G$14)</f>
        <v>1348.0242253543884</v>
      </c>
      <c r="AK218" s="56">
        <f>SUMIFS(Inp_MEAV_Assets!AK$335:AK$385,Inp_MEAV_Assets!$G$335:$G$385,$G$14)</f>
        <v>1297.9249818755807</v>
      </c>
    </row>
    <row r="219" spans="2:47">
      <c r="E219" s="3" t="s">
        <v>34</v>
      </c>
      <c r="F219" s="3" t="s">
        <v>238</v>
      </c>
      <c r="G219" s="3" t="s">
        <v>319</v>
      </c>
      <c r="R219" s="14"/>
      <c r="T219" s="101"/>
      <c r="U219" s="101"/>
      <c r="V219" s="101"/>
      <c r="W219" s="101"/>
      <c r="X219" s="101"/>
      <c r="Y219" s="56">
        <f>SUMIFS(Inp_MEAV_Assets!Y$335:Y$385,Inp_MEAV_Assets!$G$335:$G$385,$G$15)</f>
        <v>1771.9234999999999</v>
      </c>
      <c r="Z219" s="56">
        <f>SUMIFS(Inp_MEAV_Assets!Z$335:Z$385,Inp_MEAV_Assets!$G$335:$G$385,$G$15)</f>
        <v>1790.8753499999998</v>
      </c>
      <c r="AA219" s="56">
        <f>SUMIFS(Inp_MEAV_Assets!AA$335:AA$385,Inp_MEAV_Assets!$G$335:$G$385,$G$15)</f>
        <v>1797.3690000000001</v>
      </c>
      <c r="AB219" s="56">
        <f>SUMIFS(Inp_MEAV_Assets!AB$335:AB$385,Inp_MEAV_Assets!$G$335:$G$385,$G$15)</f>
        <v>1809.5880000000002</v>
      </c>
      <c r="AC219" s="56">
        <f>SUMIFS(Inp_MEAV_Assets!AC$335:AC$385,Inp_MEAV_Assets!$G$335:$G$385,$G$15)</f>
        <v>1827.5320000000002</v>
      </c>
      <c r="AD219" s="56">
        <f>SUMIFS(Inp_MEAV_Assets!AD$335:AD$385,Inp_MEAV_Assets!$G$335:$G$385,$G$15)</f>
        <v>1854.8748099999982</v>
      </c>
      <c r="AE219" s="56">
        <f>SUMIFS(Inp_MEAV_Assets!AE$335:AE$385,Inp_MEAV_Assets!$G$335:$G$385,$G$15)</f>
        <v>1880.9090900000012</v>
      </c>
      <c r="AF219" s="56">
        <f>SUMIFS(Inp_MEAV_Assets!AF$335:AF$385,Inp_MEAV_Assets!$G$335:$G$385,$G$15)</f>
        <v>1892.9302069907808</v>
      </c>
      <c r="AG219" s="56">
        <f>SUMIFS(Inp_MEAV_Assets!AG$335:AG$385,Inp_MEAV_Assets!$G$335:$G$385,$G$15)</f>
        <v>1909.5277882653943</v>
      </c>
      <c r="AH219" s="56">
        <f>SUMIFS(Inp_MEAV_Assets!AH$335:AH$385,Inp_MEAV_Assets!$G$335:$G$385,$G$15)</f>
        <v>1926.1080121040432</v>
      </c>
      <c r="AI219" s="56">
        <f>SUMIFS(Inp_MEAV_Assets!AI$335:AI$385,Inp_MEAV_Assets!$G$335:$G$385,$G$15)</f>
        <v>1942.5146877170966</v>
      </c>
      <c r="AJ219" s="56">
        <f>SUMIFS(Inp_MEAV_Assets!AJ$335:AJ$385,Inp_MEAV_Assets!$G$335:$G$385,$G$15)</f>
        <v>1958.7494807330281</v>
      </c>
      <c r="AK219" s="56">
        <f>SUMIFS(Inp_MEAV_Assets!AK$335:AK$385,Inp_MEAV_Assets!$G$335:$G$385,$G$15)</f>
        <v>1975.0074365600246</v>
      </c>
    </row>
    <row r="220" spans="2:47">
      <c r="E220" s="3" t="s">
        <v>34</v>
      </c>
      <c r="F220" s="3" t="s">
        <v>238</v>
      </c>
      <c r="G220" s="3" t="s">
        <v>320</v>
      </c>
      <c r="R220" s="14"/>
      <c r="T220" s="101"/>
      <c r="U220" s="101"/>
      <c r="V220" s="101"/>
      <c r="W220" s="101"/>
      <c r="X220" s="101"/>
      <c r="Y220" s="56">
        <f>SUMIFS(Inp_MEAV_Assets!Y$335:Y$385,Inp_MEAV_Assets!$G$335:$G$385,$G$16)</f>
        <v>3066.5349999999999</v>
      </c>
      <c r="Z220" s="56">
        <f>SUMIFS(Inp_MEAV_Assets!Z$335:Z$385,Inp_MEAV_Assets!$G$335:$G$385,$G$16)</f>
        <v>3068.4570600000002</v>
      </c>
      <c r="AA220" s="56">
        <f>SUMIFS(Inp_MEAV_Assets!AA$335:AA$385,Inp_MEAV_Assets!$G$335:$G$385,$G$16)</f>
        <v>3077.0509999999999</v>
      </c>
      <c r="AB220" s="56">
        <f>SUMIFS(Inp_MEAV_Assets!AB$335:AB$385,Inp_MEAV_Assets!$G$335:$G$385,$G$16)</f>
        <v>3078.3540000000003</v>
      </c>
      <c r="AC220" s="56">
        <f>SUMIFS(Inp_MEAV_Assets!AC$335:AC$385,Inp_MEAV_Assets!$G$335:$G$385,$G$16)</f>
        <v>3071.585</v>
      </c>
      <c r="AD220" s="56">
        <f>SUMIFS(Inp_MEAV_Assets!AD$335:AD$385,Inp_MEAV_Assets!$G$335:$G$385,$G$16)</f>
        <v>3062.8371480000001</v>
      </c>
      <c r="AE220" s="56">
        <f>SUMIFS(Inp_MEAV_Assets!AE$335:AE$385,Inp_MEAV_Assets!$G$335:$G$385,$G$16)</f>
        <v>3043.7463880000005</v>
      </c>
      <c r="AF220" s="56">
        <f>SUMIFS(Inp_MEAV_Assets!AF$335:AF$385,Inp_MEAV_Assets!$G$335:$G$385,$G$16)</f>
        <v>3029.5108931222294</v>
      </c>
      <c r="AG220" s="56">
        <f>SUMIFS(Inp_MEAV_Assets!AG$335:AG$385,Inp_MEAV_Assets!$G$335:$G$385,$G$16)</f>
        <v>3034.8249213220761</v>
      </c>
      <c r="AH220" s="56">
        <f>SUMIFS(Inp_MEAV_Assets!AH$335:AH$385,Inp_MEAV_Assets!$G$335:$G$385,$G$16)</f>
        <v>3040.1350665035543</v>
      </c>
      <c r="AI220" s="56">
        <f>SUMIFS(Inp_MEAV_Assets!AI$335:AI$385,Inp_MEAV_Assets!$G$335:$G$385,$G$16)</f>
        <v>3045.3247356021452</v>
      </c>
      <c r="AJ220" s="56">
        <f>SUMIFS(Inp_MEAV_Assets!AJ$335:AJ$385,Inp_MEAV_Assets!$G$335:$G$385,$G$16)</f>
        <v>3050.3950848866225</v>
      </c>
      <c r="AK220" s="56">
        <f>SUMIFS(Inp_MEAV_Assets!AK$335:AK$385,Inp_MEAV_Assets!$G$335:$G$385,$G$16)</f>
        <v>3055.481513648353</v>
      </c>
    </row>
    <row r="221" spans="2:47">
      <c r="E221" s="3" t="s">
        <v>34</v>
      </c>
      <c r="F221" s="3" t="s">
        <v>238</v>
      </c>
      <c r="G221" s="3" t="s">
        <v>321</v>
      </c>
      <c r="R221" s="14"/>
      <c r="T221" s="101"/>
      <c r="U221" s="101"/>
      <c r="V221" s="101"/>
      <c r="W221" s="101"/>
      <c r="X221" s="101"/>
      <c r="Y221" s="56">
        <f>SUMIFS(Inp_MEAV_Assets!Y$335:Y$385,Inp_MEAV_Assets!$G$335:$G$385,$G$17)</f>
        <v>758.02699999999993</v>
      </c>
      <c r="Z221" s="56">
        <f>SUMIFS(Inp_MEAV_Assets!Z$335:Z$385,Inp_MEAV_Assets!$G$335:$G$385,$G$17)</f>
        <v>758.12416999999994</v>
      </c>
      <c r="AA221" s="56">
        <f>SUMIFS(Inp_MEAV_Assets!AA$335:AA$385,Inp_MEAV_Assets!$G$335:$G$385,$G$17)</f>
        <v>757.43600000000004</v>
      </c>
      <c r="AB221" s="56">
        <f>SUMIFS(Inp_MEAV_Assets!AB$335:AB$385,Inp_MEAV_Assets!$G$335:$G$385,$G$17)</f>
        <v>757.11500000000012</v>
      </c>
      <c r="AC221" s="56">
        <f>SUMIFS(Inp_MEAV_Assets!AC$335:AC$385,Inp_MEAV_Assets!$G$335:$G$385,$G$17)</f>
        <v>757.55200000000013</v>
      </c>
      <c r="AD221" s="56">
        <f>SUMIFS(Inp_MEAV_Assets!AD$335:AD$385,Inp_MEAV_Assets!$G$335:$G$385,$G$17)</f>
        <v>750.34314000000006</v>
      </c>
      <c r="AE221" s="56">
        <f>SUMIFS(Inp_MEAV_Assets!AE$335:AE$385,Inp_MEAV_Assets!$G$335:$G$385,$G$17)</f>
        <v>745.75864999999999</v>
      </c>
      <c r="AF221" s="56">
        <f>SUMIFS(Inp_MEAV_Assets!AF$335:AF$385,Inp_MEAV_Assets!$G$335:$G$385,$G$17)</f>
        <v>741.35945286301649</v>
      </c>
      <c r="AG221" s="56">
        <f>SUMIFS(Inp_MEAV_Assets!AG$335:AG$385,Inp_MEAV_Assets!$G$335:$G$385,$G$17)</f>
        <v>741.16295319764822</v>
      </c>
      <c r="AH221" s="56">
        <f>SUMIFS(Inp_MEAV_Assets!AH$335:AH$385,Inp_MEAV_Assets!$G$335:$G$385,$G$17)</f>
        <v>740.96844374946045</v>
      </c>
      <c r="AI221" s="56">
        <f>SUMIFS(Inp_MEAV_Assets!AI$335:AI$385,Inp_MEAV_Assets!$G$335:$G$385,$G$17)</f>
        <v>740.75833668541713</v>
      </c>
      <c r="AJ221" s="56">
        <f>SUMIFS(Inp_MEAV_Assets!AJ$335:AJ$385,Inp_MEAV_Assets!$G$335:$G$385,$G$17)</f>
        <v>740.53278170358055</v>
      </c>
      <c r="AK221" s="56">
        <f>SUMIFS(Inp_MEAV_Assets!AK$335:AK$385,Inp_MEAV_Assets!$G$335:$G$385,$G$17)</f>
        <v>740.30930847526167</v>
      </c>
    </row>
    <row r="222" spans="2:47">
      <c r="E222" s="3" t="s">
        <v>34</v>
      </c>
      <c r="F222" s="3" t="s">
        <v>238</v>
      </c>
      <c r="G222" s="3" t="s">
        <v>322</v>
      </c>
      <c r="R222" s="14"/>
      <c r="T222" s="101"/>
      <c r="U222" s="101"/>
      <c r="V222" s="101"/>
      <c r="W222" s="101"/>
      <c r="X222" s="101"/>
      <c r="Y222" s="56">
        <f>SUMIFS(Inp_MEAV_Assets!Y$335:Y$385,Inp_MEAV_Assets!$G$335:$G$385,$G$18)</f>
        <v>872.95500000000004</v>
      </c>
      <c r="Z222" s="56">
        <f>SUMIFS(Inp_MEAV_Assets!Z$335:Z$385,Inp_MEAV_Assets!$G$335:$G$385,$G$18)</f>
        <v>871.48799000000008</v>
      </c>
      <c r="AA222" s="56">
        <f>SUMIFS(Inp_MEAV_Assets!AA$335:AA$385,Inp_MEAV_Assets!$G$335:$G$385,$G$18)</f>
        <v>876.54500000000007</v>
      </c>
      <c r="AB222" s="56">
        <f>SUMIFS(Inp_MEAV_Assets!AB$335:AB$385,Inp_MEAV_Assets!$G$335:$G$385,$G$18)</f>
        <v>871.84</v>
      </c>
      <c r="AC222" s="56">
        <f>SUMIFS(Inp_MEAV_Assets!AC$335:AC$385,Inp_MEAV_Assets!$G$335:$G$385,$G$18)</f>
        <v>873.21</v>
      </c>
      <c r="AD222" s="56">
        <f>SUMIFS(Inp_MEAV_Assets!AD$335:AD$385,Inp_MEAV_Assets!$G$335:$G$385,$G$18)</f>
        <v>872.07006999999999</v>
      </c>
      <c r="AE222" s="56">
        <f>SUMIFS(Inp_MEAV_Assets!AE$335:AE$385,Inp_MEAV_Assets!$G$335:$G$385,$G$18)</f>
        <v>870.98816999999997</v>
      </c>
      <c r="AF222" s="56">
        <f>SUMIFS(Inp_MEAV_Assets!AF$335:AF$385,Inp_MEAV_Assets!$G$335:$G$385,$G$18)</f>
        <v>857.56917050267077</v>
      </c>
      <c r="AG222" s="56">
        <f>SUMIFS(Inp_MEAV_Assets!AG$335:AG$385,Inp_MEAV_Assets!$G$335:$G$385,$G$18)</f>
        <v>854.30338624567423</v>
      </c>
      <c r="AH222" s="56">
        <f>SUMIFS(Inp_MEAV_Assets!AH$335:AH$385,Inp_MEAV_Assets!$G$335:$G$385,$G$18)</f>
        <v>851.0399811845399</v>
      </c>
      <c r="AI222" s="56">
        <f>SUMIFS(Inp_MEAV_Assets!AI$335:AI$385,Inp_MEAV_Assets!$G$335:$G$385,$G$18)</f>
        <v>847.76560965880594</v>
      </c>
      <c r="AJ222" s="56">
        <f>SUMIFS(Inp_MEAV_Assets!AJ$335:AJ$385,Inp_MEAV_Assets!$G$335:$G$385,$G$18)</f>
        <v>844.480376919077</v>
      </c>
      <c r="AK222" s="56">
        <f>SUMIFS(Inp_MEAV_Assets!AK$335:AK$385,Inp_MEAV_Assets!$G$335:$G$385,$G$18)</f>
        <v>841.19660783100278</v>
      </c>
    </row>
    <row r="223" spans="2:47">
      <c r="E223" s="3" t="s">
        <v>34</v>
      </c>
      <c r="F223" s="3" t="s">
        <v>238</v>
      </c>
      <c r="G223" s="3" t="s">
        <v>323</v>
      </c>
      <c r="R223" s="14"/>
      <c r="T223" s="101"/>
      <c r="U223" s="101"/>
      <c r="V223" s="101"/>
      <c r="W223" s="101"/>
      <c r="X223" s="101"/>
      <c r="Y223" s="56">
        <f>SUMIFS(Inp_MEAV_Assets!Y$335:Y$385,Inp_MEAV_Assets!$G$335:$G$385,$G$19)</f>
        <v>158.49900000000002</v>
      </c>
      <c r="Z223" s="56">
        <f>SUMIFS(Inp_MEAV_Assets!Z$335:Z$385,Inp_MEAV_Assets!$G$335:$G$385,$G$19)</f>
        <v>157.49599000000003</v>
      </c>
      <c r="AA223" s="56">
        <f>SUMIFS(Inp_MEAV_Assets!AA$335:AA$385,Inp_MEAV_Assets!$G$335:$G$385,$G$19)</f>
        <v>156.74</v>
      </c>
      <c r="AB223" s="56">
        <f>SUMIFS(Inp_MEAV_Assets!AB$335:AB$385,Inp_MEAV_Assets!$G$335:$G$385,$G$19)</f>
        <v>156.94499999999999</v>
      </c>
      <c r="AC223" s="56">
        <f>SUMIFS(Inp_MEAV_Assets!AC$335:AC$385,Inp_MEAV_Assets!$G$335:$G$385,$G$19)</f>
        <v>156.89699999999999</v>
      </c>
      <c r="AD223" s="56">
        <f>SUMIFS(Inp_MEAV_Assets!AD$335:AD$385,Inp_MEAV_Assets!$G$335:$G$385,$G$19)</f>
        <v>156.31223999999997</v>
      </c>
      <c r="AE223" s="56">
        <f>SUMIFS(Inp_MEAV_Assets!AE$335:AE$385,Inp_MEAV_Assets!$G$335:$G$385,$G$19)</f>
        <v>156.65429</v>
      </c>
      <c r="AF223" s="56">
        <f>SUMIFS(Inp_MEAV_Assets!AF$335:AF$385,Inp_MEAV_Assets!$G$335:$G$385,$G$19)</f>
        <v>154.44752676077152</v>
      </c>
      <c r="AG223" s="56">
        <f>SUMIFS(Inp_MEAV_Assets!AG$335:AG$385,Inp_MEAV_Assets!$G$335:$G$385,$G$19)</f>
        <v>153.71425548721552</v>
      </c>
      <c r="AH223" s="56">
        <f>SUMIFS(Inp_MEAV_Assets!AH$335:AH$385,Inp_MEAV_Assets!$G$335:$G$385,$G$19)</f>
        <v>152.98225685824852</v>
      </c>
      <c r="AI223" s="56">
        <f>SUMIFS(Inp_MEAV_Assets!AI$335:AI$385,Inp_MEAV_Assets!$G$335:$G$385,$G$19)</f>
        <v>152.25025188089049</v>
      </c>
      <c r="AJ223" s="56">
        <f>SUMIFS(Inp_MEAV_Assets!AJ$335:AJ$385,Inp_MEAV_Assets!$G$335:$G$385,$G$19)</f>
        <v>151.5182406160701</v>
      </c>
      <c r="AK223" s="56">
        <f>SUMIFS(Inp_MEAV_Assets!AK$335:AK$385,Inp_MEAV_Assets!$G$335:$G$385,$G$19)</f>
        <v>150.78623019854493</v>
      </c>
    </row>
    <row r="224" spans="2:47">
      <c r="E224" s="3" t="s">
        <v>34</v>
      </c>
      <c r="F224" s="3" t="s">
        <v>346</v>
      </c>
      <c r="G224" s="3" t="s">
        <v>347</v>
      </c>
      <c r="R224" s="14"/>
      <c r="T224" s="101"/>
      <c r="U224" s="101"/>
      <c r="V224" s="101"/>
      <c r="W224" s="101"/>
      <c r="X224" s="101"/>
      <c r="Y224" s="56">
        <f>SUMIFS(Inp_MEAV_Assets!Y$335:Y$385,Inp_MEAV_Assets!$G$335:$G$385,$G$20)</f>
        <v>3</v>
      </c>
      <c r="Z224" s="56">
        <f>SUMIFS(Inp_MEAV_Assets!Z$335:Z$385,Inp_MEAV_Assets!$G$335:$G$385,$G$20)</f>
        <v>3</v>
      </c>
      <c r="AA224" s="56">
        <f>SUMIFS(Inp_MEAV_Assets!AA$335:AA$385,Inp_MEAV_Assets!$G$335:$G$385,$G$20)</f>
        <v>5</v>
      </c>
      <c r="AB224" s="56">
        <f>SUMIFS(Inp_MEAV_Assets!AB$335:AB$385,Inp_MEAV_Assets!$G$335:$G$385,$G$20)</f>
        <v>6</v>
      </c>
      <c r="AC224" s="56">
        <f>SUMIFS(Inp_MEAV_Assets!AC$335:AC$385,Inp_MEAV_Assets!$G$335:$G$385,$G$20)</f>
        <v>6</v>
      </c>
      <c r="AD224" s="56">
        <f>SUMIFS(Inp_MEAV_Assets!AD$335:AD$385,Inp_MEAV_Assets!$G$335:$G$385,$G$20)</f>
        <v>6</v>
      </c>
      <c r="AE224" s="56">
        <f>SUMIFS(Inp_MEAV_Assets!AE$335:AE$385,Inp_MEAV_Assets!$G$335:$G$385,$G$20)</f>
        <v>6</v>
      </c>
      <c r="AF224" s="56">
        <f>SUMIFS(Inp_MEAV_Assets!AF$335:AF$385,Inp_MEAV_Assets!$G$335:$G$385,$G$20)</f>
        <v>6</v>
      </c>
      <c r="AG224" s="56">
        <f>SUMIFS(Inp_MEAV_Assets!AG$335:AG$385,Inp_MEAV_Assets!$G$335:$G$385,$G$20)</f>
        <v>6</v>
      </c>
      <c r="AH224" s="56">
        <f>SUMIFS(Inp_MEAV_Assets!AH$335:AH$385,Inp_MEAV_Assets!$G$335:$G$385,$G$20)</f>
        <v>6</v>
      </c>
      <c r="AI224" s="56">
        <f>SUMIFS(Inp_MEAV_Assets!AI$335:AI$385,Inp_MEAV_Assets!$G$335:$G$385,$G$20)</f>
        <v>6</v>
      </c>
      <c r="AJ224" s="56">
        <f>SUMIFS(Inp_MEAV_Assets!AJ$335:AJ$385,Inp_MEAV_Assets!$G$335:$G$385,$G$20)</f>
        <v>6</v>
      </c>
      <c r="AK224" s="56">
        <f>SUMIFS(Inp_MEAV_Assets!AK$335:AK$385,Inp_MEAV_Assets!$G$335:$G$385,$G$20)</f>
        <v>6</v>
      </c>
    </row>
    <row r="225" spans="5:37">
      <c r="E225" s="3" t="s">
        <v>34</v>
      </c>
      <c r="F225" s="3" t="s">
        <v>346</v>
      </c>
      <c r="G225" s="3" t="s">
        <v>348</v>
      </c>
      <c r="R225" s="14"/>
      <c r="T225" s="101"/>
      <c r="U225" s="101"/>
      <c r="V225" s="101"/>
      <c r="W225" s="101"/>
      <c r="X225" s="101"/>
      <c r="Y225" s="56">
        <f>SUMIFS(Inp_MEAV_Assets!Y$335:Y$385,Inp_MEAV_Assets!$G$335:$G$385,$G$21)</f>
        <v>2</v>
      </c>
      <c r="Z225" s="56">
        <f>SUMIFS(Inp_MEAV_Assets!Z$335:Z$385,Inp_MEAV_Assets!$G$335:$G$385,$G$21)</f>
        <v>8</v>
      </c>
      <c r="AA225" s="56">
        <f>SUMIFS(Inp_MEAV_Assets!AA$335:AA$385,Inp_MEAV_Assets!$G$335:$G$385,$G$21)</f>
        <v>11</v>
      </c>
      <c r="AB225" s="56">
        <f>SUMIFS(Inp_MEAV_Assets!AB$335:AB$385,Inp_MEAV_Assets!$G$335:$G$385,$G$21)</f>
        <v>12</v>
      </c>
      <c r="AC225" s="56">
        <f>SUMIFS(Inp_MEAV_Assets!AC$335:AC$385,Inp_MEAV_Assets!$G$335:$G$385,$G$21)</f>
        <v>12</v>
      </c>
      <c r="AD225" s="56">
        <f>SUMIFS(Inp_MEAV_Assets!AD$335:AD$385,Inp_MEAV_Assets!$G$335:$G$385,$G$21)</f>
        <v>14</v>
      </c>
      <c r="AE225" s="56">
        <f>SUMIFS(Inp_MEAV_Assets!AE$335:AE$385,Inp_MEAV_Assets!$G$335:$G$385,$G$21)</f>
        <v>19</v>
      </c>
      <c r="AF225" s="56">
        <f>SUMIFS(Inp_MEAV_Assets!AF$335:AF$385,Inp_MEAV_Assets!$G$335:$G$385,$G$21)</f>
        <v>19</v>
      </c>
      <c r="AG225" s="56">
        <f>SUMIFS(Inp_MEAV_Assets!AG$335:AG$385,Inp_MEAV_Assets!$G$335:$G$385,$G$21)</f>
        <v>19</v>
      </c>
      <c r="AH225" s="56">
        <f>SUMIFS(Inp_MEAV_Assets!AH$335:AH$385,Inp_MEAV_Assets!$G$335:$G$385,$G$21)</f>
        <v>19</v>
      </c>
      <c r="AI225" s="56">
        <f>SUMIFS(Inp_MEAV_Assets!AI$335:AI$385,Inp_MEAV_Assets!$G$335:$G$385,$G$21)</f>
        <v>19</v>
      </c>
      <c r="AJ225" s="56">
        <f>SUMIFS(Inp_MEAV_Assets!AJ$335:AJ$385,Inp_MEAV_Assets!$G$335:$G$385,$G$21)</f>
        <v>19</v>
      </c>
      <c r="AK225" s="56">
        <f>SUMIFS(Inp_MEAV_Assets!AK$335:AK$385,Inp_MEAV_Assets!$G$335:$G$385,$G$21)</f>
        <v>19</v>
      </c>
    </row>
    <row r="226" spans="5:37">
      <c r="E226" s="3" t="s">
        <v>34</v>
      </c>
      <c r="F226" s="3" t="s">
        <v>239</v>
      </c>
      <c r="G226" s="3" t="s">
        <v>353</v>
      </c>
      <c r="R226" s="14"/>
      <c r="T226" s="101"/>
      <c r="U226" s="101"/>
      <c r="V226" s="101"/>
      <c r="W226" s="101"/>
      <c r="X226" s="101"/>
      <c r="Y226" s="56">
        <f>SUMIFS(Inp_MEAV_Assets!Y$335:Y$385,Inp_MEAV_Assets!$G$335:$G$385,$G$22)</f>
        <v>5063</v>
      </c>
      <c r="Z226" s="56">
        <f>SUMIFS(Inp_MEAV_Assets!Z$335:Z$385,Inp_MEAV_Assets!$G$335:$G$385,$G$22)</f>
        <v>5066</v>
      </c>
      <c r="AA226" s="56">
        <f>SUMIFS(Inp_MEAV_Assets!AA$335:AA$385,Inp_MEAV_Assets!$G$335:$G$385,$G$22)</f>
        <v>5079</v>
      </c>
      <c r="AB226" s="56">
        <f>SUMIFS(Inp_MEAV_Assets!AB$335:AB$385,Inp_MEAV_Assets!$G$335:$G$385,$G$22)</f>
        <v>5089</v>
      </c>
      <c r="AC226" s="56">
        <f>SUMIFS(Inp_MEAV_Assets!AC$335:AC$385,Inp_MEAV_Assets!$G$335:$G$385,$G$22)</f>
        <v>5146</v>
      </c>
      <c r="AD226" s="56">
        <f>SUMIFS(Inp_MEAV_Assets!AD$335:AD$385,Inp_MEAV_Assets!$G$335:$G$385,$G$22)</f>
        <v>5161</v>
      </c>
      <c r="AE226" s="56">
        <f>SUMIFS(Inp_MEAV_Assets!AE$335:AE$385,Inp_MEAV_Assets!$G$335:$G$385,$G$22)</f>
        <v>5173</v>
      </c>
      <c r="AF226" s="56">
        <f>SUMIFS(Inp_MEAV_Assets!AF$335:AF$385,Inp_MEAV_Assets!$G$335:$G$385,$G$22)</f>
        <v>5183</v>
      </c>
      <c r="AG226" s="56">
        <f>SUMIFS(Inp_MEAV_Assets!AG$335:AG$385,Inp_MEAV_Assets!$G$335:$G$385,$G$22)</f>
        <v>5190</v>
      </c>
      <c r="AH226" s="56">
        <f>SUMIFS(Inp_MEAV_Assets!AH$335:AH$385,Inp_MEAV_Assets!$G$335:$G$385,$G$22)</f>
        <v>5197</v>
      </c>
      <c r="AI226" s="56">
        <f>SUMIFS(Inp_MEAV_Assets!AI$335:AI$385,Inp_MEAV_Assets!$G$335:$G$385,$G$22)</f>
        <v>5206</v>
      </c>
      <c r="AJ226" s="56">
        <f>SUMIFS(Inp_MEAV_Assets!AJ$335:AJ$385,Inp_MEAV_Assets!$G$335:$G$385,$G$22)</f>
        <v>5213</v>
      </c>
      <c r="AK226" s="56">
        <f>SUMIFS(Inp_MEAV_Assets!AK$335:AK$385,Inp_MEAV_Assets!$G$335:$G$385,$G$22)</f>
        <v>5222</v>
      </c>
    </row>
    <row r="227" spans="5:37">
      <c r="E227" s="3" t="s">
        <v>34</v>
      </c>
      <c r="F227" s="3" t="s">
        <v>239</v>
      </c>
      <c r="G227" s="3" t="s">
        <v>325</v>
      </c>
      <c r="R227" s="14"/>
      <c r="T227" s="101"/>
      <c r="U227" s="101"/>
      <c r="V227" s="101"/>
      <c r="W227" s="101"/>
      <c r="X227" s="101"/>
      <c r="Y227" s="56">
        <f>SUMIFS(Inp_MEAV_Assets!Y$335:Y$385,Inp_MEAV_Assets!$G$335:$G$385,$G$23)</f>
        <v>27607</v>
      </c>
      <c r="Z227" s="56">
        <f>SUMIFS(Inp_MEAV_Assets!Z$335:Z$385,Inp_MEAV_Assets!$G$335:$G$385,$G$23)</f>
        <v>27692</v>
      </c>
      <c r="AA227" s="56">
        <f>SUMIFS(Inp_MEAV_Assets!AA$335:AA$385,Inp_MEAV_Assets!$G$335:$G$385,$G$23)</f>
        <v>27791</v>
      </c>
      <c r="AB227" s="56">
        <f>SUMIFS(Inp_MEAV_Assets!AB$335:AB$385,Inp_MEAV_Assets!$G$335:$G$385,$G$23)</f>
        <v>27868</v>
      </c>
      <c r="AC227" s="56">
        <f>SUMIFS(Inp_MEAV_Assets!AC$335:AC$385,Inp_MEAV_Assets!$G$335:$G$385,$G$23)</f>
        <v>25697</v>
      </c>
      <c r="AD227" s="56">
        <f>SUMIFS(Inp_MEAV_Assets!AD$335:AD$385,Inp_MEAV_Assets!$G$335:$G$385,$G$23)</f>
        <v>25768</v>
      </c>
      <c r="AE227" s="56">
        <f>SUMIFS(Inp_MEAV_Assets!AE$335:AE$385,Inp_MEAV_Assets!$G$335:$G$385,$G$23)</f>
        <v>25827</v>
      </c>
      <c r="AF227" s="56">
        <f>SUMIFS(Inp_MEAV_Assets!AF$335:AF$385,Inp_MEAV_Assets!$G$335:$G$385,$G$23)</f>
        <v>25909</v>
      </c>
      <c r="AG227" s="56">
        <f>SUMIFS(Inp_MEAV_Assets!AG$335:AG$385,Inp_MEAV_Assets!$G$335:$G$385,$G$23)</f>
        <v>25991</v>
      </c>
      <c r="AH227" s="56">
        <f>SUMIFS(Inp_MEAV_Assets!AH$335:AH$385,Inp_MEAV_Assets!$G$335:$G$385,$G$23)</f>
        <v>26073</v>
      </c>
      <c r="AI227" s="56">
        <f>SUMIFS(Inp_MEAV_Assets!AI$335:AI$385,Inp_MEAV_Assets!$G$335:$G$385,$G$23)</f>
        <v>26155</v>
      </c>
      <c r="AJ227" s="56">
        <f>SUMIFS(Inp_MEAV_Assets!AJ$335:AJ$385,Inp_MEAV_Assets!$G$335:$G$385,$G$23)</f>
        <v>26237</v>
      </c>
      <c r="AK227" s="56">
        <f>SUMIFS(Inp_MEAV_Assets!AK$335:AK$385,Inp_MEAV_Assets!$G$335:$G$385,$G$23)</f>
        <v>26319</v>
      </c>
    </row>
    <row r="228" spans="5:37">
      <c r="E228" s="3" t="s">
        <v>34</v>
      </c>
      <c r="F228" s="3" t="s">
        <v>239</v>
      </c>
      <c r="G228" s="3" t="s">
        <v>326</v>
      </c>
      <c r="R228" s="14"/>
      <c r="T228" s="101"/>
      <c r="U228" s="101"/>
      <c r="V228" s="101"/>
      <c r="W228" s="101"/>
      <c r="X228" s="101"/>
      <c r="Y228" s="56">
        <f>SUMIFS(Inp_MEAV_Assets!Y$335:Y$385,Inp_MEAV_Assets!$G$335:$G$385,$G$24)</f>
        <v>0</v>
      </c>
      <c r="Z228" s="56">
        <f>SUMIFS(Inp_MEAV_Assets!Z$335:Z$385,Inp_MEAV_Assets!$G$335:$G$385,$G$24)</f>
        <v>0</v>
      </c>
      <c r="AA228" s="56">
        <f>SUMIFS(Inp_MEAV_Assets!AA$335:AA$385,Inp_MEAV_Assets!$G$335:$G$385,$G$24)</f>
        <v>0</v>
      </c>
      <c r="AB228" s="56">
        <f>SUMIFS(Inp_MEAV_Assets!AB$335:AB$385,Inp_MEAV_Assets!$G$335:$G$385,$G$24)</f>
        <v>0</v>
      </c>
      <c r="AC228" s="56">
        <f>SUMIFS(Inp_MEAV_Assets!AC$335:AC$385,Inp_MEAV_Assets!$G$335:$G$385,$G$24)</f>
        <v>0</v>
      </c>
      <c r="AD228" s="56">
        <f>SUMIFS(Inp_MEAV_Assets!AD$335:AD$385,Inp_MEAV_Assets!$G$335:$G$385,$G$24)</f>
        <v>0</v>
      </c>
      <c r="AE228" s="56">
        <f>SUMIFS(Inp_MEAV_Assets!AE$335:AE$385,Inp_MEAV_Assets!$G$335:$G$385,$G$24)</f>
        <v>0</v>
      </c>
      <c r="AF228" s="56">
        <f>SUMIFS(Inp_MEAV_Assets!AF$335:AF$385,Inp_MEAV_Assets!$G$335:$G$385,$G$24)</f>
        <v>0</v>
      </c>
      <c r="AG228" s="56">
        <f>SUMIFS(Inp_MEAV_Assets!AG$335:AG$385,Inp_MEAV_Assets!$G$335:$G$385,$G$24)</f>
        <v>0</v>
      </c>
      <c r="AH228" s="56">
        <f>SUMIFS(Inp_MEAV_Assets!AH$335:AH$385,Inp_MEAV_Assets!$G$335:$G$385,$G$24)</f>
        <v>0</v>
      </c>
      <c r="AI228" s="56">
        <f>SUMIFS(Inp_MEAV_Assets!AI$335:AI$385,Inp_MEAV_Assets!$G$335:$G$385,$G$24)</f>
        <v>0</v>
      </c>
      <c r="AJ228" s="56">
        <f>SUMIFS(Inp_MEAV_Assets!AJ$335:AJ$385,Inp_MEAV_Assets!$G$335:$G$385,$G$24)</f>
        <v>0</v>
      </c>
      <c r="AK228" s="56">
        <f>SUMIFS(Inp_MEAV_Assets!AK$335:AK$385,Inp_MEAV_Assets!$G$335:$G$385,$G$24)</f>
        <v>0</v>
      </c>
    </row>
    <row r="229" spans="5:37" ht="14.25">
      <c r="E229" s="3" t="s">
        <v>34</v>
      </c>
      <c r="F229" s="3" t="s">
        <v>239</v>
      </c>
      <c r="G229" s="3" t="s">
        <v>359</v>
      </c>
      <c r="R229" s="14"/>
      <c r="T229" s="101"/>
      <c r="U229" s="101"/>
      <c r="V229" s="101"/>
      <c r="W229" s="101"/>
      <c r="X229" s="101"/>
      <c r="Y229" s="56">
        <f>SUMIFS(Inp_MEAV_Assets!Y$335:Y$385,Inp_MEAV_Assets!$G$335:$G$385,$G$25)</f>
        <v>1735</v>
      </c>
      <c r="Z229" s="56">
        <f>SUMIFS(Inp_MEAV_Assets!Z$335:Z$385,Inp_MEAV_Assets!$G$335:$G$385,$G$25)</f>
        <v>1737</v>
      </c>
      <c r="AA229" s="56">
        <f>SUMIFS(Inp_MEAV_Assets!AA$335:AA$385,Inp_MEAV_Assets!$G$335:$G$385,$G$25)</f>
        <v>1741</v>
      </c>
      <c r="AB229" s="56">
        <f>SUMIFS(Inp_MEAV_Assets!AB$335:AB$385,Inp_MEAV_Assets!$G$335:$G$385,$G$25)</f>
        <v>1751</v>
      </c>
      <c r="AC229" s="56">
        <f>SUMIFS(Inp_MEAV_Assets!AC$335:AC$385,Inp_MEAV_Assets!$G$335:$G$385,$G$25)</f>
        <v>1457</v>
      </c>
      <c r="AD229" s="56">
        <f>SUMIFS(Inp_MEAV_Assets!AD$335:AD$385,Inp_MEAV_Assets!$G$335:$G$385,$G$25)</f>
        <v>1460</v>
      </c>
      <c r="AE229" s="56">
        <f>SUMIFS(Inp_MEAV_Assets!AE$335:AE$385,Inp_MEAV_Assets!$G$335:$G$385,$G$25)</f>
        <v>1462</v>
      </c>
      <c r="AF229" s="56">
        <f>SUMIFS(Inp_MEAV_Assets!AF$335:AF$385,Inp_MEAV_Assets!$G$335:$G$385,$G$25)</f>
        <v>1465</v>
      </c>
      <c r="AG229" s="56">
        <f>SUMIFS(Inp_MEAV_Assets!AG$335:AG$385,Inp_MEAV_Assets!$G$335:$G$385,$G$25)</f>
        <v>1468</v>
      </c>
      <c r="AH229" s="56">
        <f>SUMIFS(Inp_MEAV_Assets!AH$335:AH$385,Inp_MEAV_Assets!$G$335:$G$385,$G$25)</f>
        <v>1471</v>
      </c>
      <c r="AI229" s="56">
        <f>SUMIFS(Inp_MEAV_Assets!AI$335:AI$385,Inp_MEAV_Assets!$G$335:$G$385,$G$25)</f>
        <v>1474</v>
      </c>
      <c r="AJ229" s="56">
        <f>SUMIFS(Inp_MEAV_Assets!AJ$335:AJ$385,Inp_MEAV_Assets!$G$335:$G$385,$G$25)</f>
        <v>1477</v>
      </c>
      <c r="AK229" s="56">
        <f>SUMIFS(Inp_MEAV_Assets!AK$335:AK$385,Inp_MEAV_Assets!$G$335:$G$385,$G$25)</f>
        <v>1480</v>
      </c>
    </row>
    <row r="230" spans="5:37">
      <c r="E230" s="3" t="s">
        <v>34</v>
      </c>
      <c r="F230" s="3" t="s">
        <v>235</v>
      </c>
      <c r="G230" s="3" t="s">
        <v>337</v>
      </c>
      <c r="R230" s="14"/>
      <c r="T230" s="101"/>
      <c r="U230" s="101"/>
      <c r="V230" s="101"/>
      <c r="W230" s="101"/>
      <c r="X230" s="101"/>
      <c r="Y230" s="56">
        <f>SUMIFS(Inp_MEAV_Assets!Y$335:Y$385,Inp_MEAV_Assets!$G$335:$G$385,$G$26)</f>
        <v>160.9</v>
      </c>
      <c r="Z230" s="56">
        <f>SUMIFS(Inp_MEAV_Assets!Z$335:Z$385,Inp_MEAV_Assets!$G$335:$G$385,$G$26)</f>
        <v>160.9</v>
      </c>
      <c r="AA230" s="56">
        <f>SUMIFS(Inp_MEAV_Assets!AA$335:AA$385,Inp_MEAV_Assets!$G$335:$G$385,$G$26)</f>
        <v>160.91100000000003</v>
      </c>
      <c r="AB230" s="56">
        <f>SUMIFS(Inp_MEAV_Assets!AB$335:AB$385,Inp_MEAV_Assets!$G$335:$G$385,$G$26)</f>
        <v>160.91100000000003</v>
      </c>
      <c r="AC230" s="56">
        <f>SUMIFS(Inp_MEAV_Assets!AC$335:AC$385,Inp_MEAV_Assets!$G$335:$G$385,$G$26)</f>
        <v>160.91100000000003</v>
      </c>
      <c r="AD230" s="56">
        <f>SUMIFS(Inp_MEAV_Assets!AD$335:AD$385,Inp_MEAV_Assets!$G$335:$G$385,$G$26)</f>
        <v>160.91100000000003</v>
      </c>
      <c r="AE230" s="56">
        <f>SUMIFS(Inp_MEAV_Assets!AE$335:AE$385,Inp_MEAV_Assets!$G$335:$G$385,$G$26)</f>
        <v>160.91100000000003</v>
      </c>
      <c r="AF230" s="56">
        <f>SUMIFS(Inp_MEAV_Assets!AF$335:AF$385,Inp_MEAV_Assets!$G$335:$G$385,$G$26)</f>
        <v>157.57100000000003</v>
      </c>
      <c r="AG230" s="56">
        <f>SUMIFS(Inp_MEAV_Assets!AG$335:AG$385,Inp_MEAV_Assets!$G$335:$G$385,$G$26)</f>
        <v>157.57100000000003</v>
      </c>
      <c r="AH230" s="56">
        <f>SUMIFS(Inp_MEAV_Assets!AH$335:AH$385,Inp_MEAV_Assets!$G$335:$G$385,$G$26)</f>
        <v>157.57100000000003</v>
      </c>
      <c r="AI230" s="56">
        <f>SUMIFS(Inp_MEAV_Assets!AI$335:AI$385,Inp_MEAV_Assets!$G$335:$G$385,$G$26)</f>
        <v>157.57100000000003</v>
      </c>
      <c r="AJ230" s="56">
        <f>SUMIFS(Inp_MEAV_Assets!AJ$335:AJ$385,Inp_MEAV_Assets!$G$335:$G$385,$G$26)</f>
        <v>157.57100000000003</v>
      </c>
      <c r="AK230" s="56">
        <f>SUMIFS(Inp_MEAV_Assets!AK$335:AK$385,Inp_MEAV_Assets!$G$335:$G$385,$G$26)</f>
        <v>157.57100000000003</v>
      </c>
    </row>
    <row r="231" spans="5:37">
      <c r="E231" s="3" t="s">
        <v>34</v>
      </c>
      <c r="F231" s="3" t="s">
        <v>235</v>
      </c>
      <c r="G231" s="3" t="s">
        <v>338</v>
      </c>
      <c r="R231" s="14"/>
      <c r="T231" s="101"/>
      <c r="U231" s="101"/>
      <c r="V231" s="101"/>
      <c r="W231" s="101"/>
      <c r="X231" s="101"/>
      <c r="Y231" s="56">
        <f>SUMIFS(Inp_MEAV_Assets!Y$335:Y$385,Inp_MEAV_Assets!$G$335:$G$385,$G$27)</f>
        <v>219.16</v>
      </c>
      <c r="Z231" s="56">
        <f>SUMIFS(Inp_MEAV_Assets!Z$335:Z$385,Inp_MEAV_Assets!$G$335:$G$385,$G$27)</f>
        <v>219.16</v>
      </c>
      <c r="AA231" s="56">
        <f>SUMIFS(Inp_MEAV_Assets!AA$335:AA$385,Inp_MEAV_Assets!$G$335:$G$385,$G$27)</f>
        <v>219.16</v>
      </c>
      <c r="AB231" s="56">
        <f>SUMIFS(Inp_MEAV_Assets!AB$335:AB$385,Inp_MEAV_Assets!$G$335:$G$385,$G$27)</f>
        <v>219.16</v>
      </c>
      <c r="AC231" s="56">
        <f>SUMIFS(Inp_MEAV_Assets!AC$335:AC$385,Inp_MEAV_Assets!$G$335:$G$385,$G$27)</f>
        <v>219.18699999999998</v>
      </c>
      <c r="AD231" s="56">
        <f>SUMIFS(Inp_MEAV_Assets!AD$335:AD$385,Inp_MEAV_Assets!$G$335:$G$385,$G$27)</f>
        <v>219.18699999999998</v>
      </c>
      <c r="AE231" s="56">
        <f>SUMIFS(Inp_MEAV_Assets!AE$335:AE$385,Inp_MEAV_Assets!$G$335:$G$385,$G$27)</f>
        <v>219.18699999999998</v>
      </c>
      <c r="AF231" s="56">
        <f>SUMIFS(Inp_MEAV_Assets!AF$335:AF$385,Inp_MEAV_Assets!$G$335:$G$385,$G$27)</f>
        <v>219.18699999999998</v>
      </c>
      <c r="AG231" s="56">
        <f>SUMIFS(Inp_MEAV_Assets!AG$335:AG$385,Inp_MEAV_Assets!$G$335:$G$385,$G$27)</f>
        <v>219.18699999999998</v>
      </c>
      <c r="AH231" s="56">
        <f>SUMIFS(Inp_MEAV_Assets!AH$335:AH$385,Inp_MEAV_Assets!$G$335:$G$385,$G$27)</f>
        <v>219.18699999999998</v>
      </c>
      <c r="AI231" s="56">
        <f>SUMIFS(Inp_MEAV_Assets!AI$335:AI$385,Inp_MEAV_Assets!$G$335:$G$385,$G$27)</f>
        <v>219.18699999999998</v>
      </c>
      <c r="AJ231" s="56">
        <f>SUMIFS(Inp_MEAV_Assets!AJ$335:AJ$385,Inp_MEAV_Assets!$G$335:$G$385,$G$27)</f>
        <v>219.18699999999998</v>
      </c>
      <c r="AK231" s="56">
        <f>SUMIFS(Inp_MEAV_Assets!AK$335:AK$385,Inp_MEAV_Assets!$G$335:$G$385,$G$27)</f>
        <v>219.18699999999998</v>
      </c>
    </row>
    <row r="232" spans="5:37">
      <c r="E232" s="3" t="s">
        <v>34</v>
      </c>
      <c r="F232" s="3" t="s">
        <v>235</v>
      </c>
      <c r="G232" s="3" t="s">
        <v>339</v>
      </c>
      <c r="R232" s="14"/>
      <c r="T232" s="101"/>
      <c r="U232" s="101"/>
      <c r="V232" s="101"/>
      <c r="W232" s="101"/>
      <c r="X232" s="101"/>
      <c r="Y232" s="56">
        <f>SUMIFS(Inp_MEAV_Assets!Y$335:Y$385,Inp_MEAV_Assets!$G$335:$G$385,$G$28)</f>
        <v>484.78</v>
      </c>
      <c r="Z232" s="56">
        <f>SUMIFS(Inp_MEAV_Assets!Z$335:Z$385,Inp_MEAV_Assets!$G$335:$G$385,$G$28)</f>
        <v>484.78</v>
      </c>
      <c r="AA232" s="56">
        <f>SUMIFS(Inp_MEAV_Assets!AA$335:AA$385,Inp_MEAV_Assets!$G$335:$G$385,$G$28)</f>
        <v>484.80699999999996</v>
      </c>
      <c r="AB232" s="56">
        <f>SUMIFS(Inp_MEAV_Assets!AB$335:AB$385,Inp_MEAV_Assets!$G$335:$G$385,$G$28)</f>
        <v>484.80699999999996</v>
      </c>
      <c r="AC232" s="56">
        <f>SUMIFS(Inp_MEAV_Assets!AC$335:AC$385,Inp_MEAV_Assets!$G$335:$G$385,$G$28)</f>
        <v>484.80699999999996</v>
      </c>
      <c r="AD232" s="56">
        <f>SUMIFS(Inp_MEAV_Assets!AD$335:AD$385,Inp_MEAV_Assets!$G$335:$G$385,$G$28)</f>
        <v>484.88099999999997</v>
      </c>
      <c r="AE232" s="56">
        <f>SUMIFS(Inp_MEAV_Assets!AE$335:AE$385,Inp_MEAV_Assets!$G$335:$G$385,$G$28)</f>
        <v>484.88099999999997</v>
      </c>
      <c r="AF232" s="56">
        <f>SUMIFS(Inp_MEAV_Assets!AF$335:AF$385,Inp_MEAV_Assets!$G$335:$G$385,$G$28)</f>
        <v>484.88099999999997</v>
      </c>
      <c r="AG232" s="56">
        <f>SUMIFS(Inp_MEAV_Assets!AG$335:AG$385,Inp_MEAV_Assets!$G$335:$G$385,$G$28)</f>
        <v>484.88099999999997</v>
      </c>
      <c r="AH232" s="56">
        <f>SUMIFS(Inp_MEAV_Assets!AH$335:AH$385,Inp_MEAV_Assets!$G$335:$G$385,$G$28)</f>
        <v>484.88099999999997</v>
      </c>
      <c r="AI232" s="56">
        <f>SUMIFS(Inp_MEAV_Assets!AI$335:AI$385,Inp_MEAV_Assets!$G$335:$G$385,$G$28)</f>
        <v>484.88099999999997</v>
      </c>
      <c r="AJ232" s="56">
        <f>SUMIFS(Inp_MEAV_Assets!AJ$335:AJ$385,Inp_MEAV_Assets!$G$335:$G$385,$G$28)</f>
        <v>484.88099999999997</v>
      </c>
      <c r="AK232" s="56">
        <f>SUMIFS(Inp_MEAV_Assets!AK$335:AK$385,Inp_MEAV_Assets!$G$335:$G$385,$G$28)</f>
        <v>484.88099999999997</v>
      </c>
    </row>
    <row r="233" spans="5:37">
      <c r="E233" s="3" t="s">
        <v>34</v>
      </c>
      <c r="F233" s="3" t="s">
        <v>235</v>
      </c>
      <c r="G233" s="3" t="s">
        <v>340</v>
      </c>
      <c r="R233" s="14"/>
      <c r="T233" s="101"/>
      <c r="U233" s="101"/>
      <c r="V233" s="101"/>
      <c r="W233" s="101"/>
      <c r="X233" s="101"/>
      <c r="Y233" s="56">
        <f>SUMIFS(Inp_MEAV_Assets!Y$335:Y$385,Inp_MEAV_Assets!$G$335:$G$385,$G$29)</f>
        <v>680.95</v>
      </c>
      <c r="Z233" s="56">
        <f>SUMIFS(Inp_MEAV_Assets!Z$335:Z$385,Inp_MEAV_Assets!$G$335:$G$385,$G$29)</f>
        <v>680.95</v>
      </c>
      <c r="AA233" s="56">
        <f>SUMIFS(Inp_MEAV_Assets!AA$335:AA$385,Inp_MEAV_Assets!$G$335:$G$385,$G$29)</f>
        <v>680.95</v>
      </c>
      <c r="AB233" s="56">
        <f>SUMIFS(Inp_MEAV_Assets!AB$335:AB$385,Inp_MEAV_Assets!$G$335:$G$385,$G$29)</f>
        <v>680.95</v>
      </c>
      <c r="AC233" s="56">
        <f>SUMIFS(Inp_MEAV_Assets!AC$335:AC$385,Inp_MEAV_Assets!$G$335:$G$385,$G$29)</f>
        <v>680.95</v>
      </c>
      <c r="AD233" s="56">
        <f>SUMIFS(Inp_MEAV_Assets!AD$335:AD$385,Inp_MEAV_Assets!$G$335:$G$385,$G$29)</f>
        <v>680.95</v>
      </c>
      <c r="AE233" s="56">
        <f>SUMIFS(Inp_MEAV_Assets!AE$335:AE$385,Inp_MEAV_Assets!$G$335:$G$385,$G$29)</f>
        <v>680.95</v>
      </c>
      <c r="AF233" s="56">
        <f>SUMIFS(Inp_MEAV_Assets!AF$335:AF$385,Inp_MEAV_Assets!$G$335:$G$385,$G$29)</f>
        <v>680.95</v>
      </c>
      <c r="AG233" s="56">
        <f>SUMIFS(Inp_MEAV_Assets!AG$335:AG$385,Inp_MEAV_Assets!$G$335:$G$385,$G$29)</f>
        <v>680.95</v>
      </c>
      <c r="AH233" s="56">
        <f>SUMIFS(Inp_MEAV_Assets!AH$335:AH$385,Inp_MEAV_Assets!$G$335:$G$385,$G$29)</f>
        <v>680.95</v>
      </c>
      <c r="AI233" s="56">
        <f>SUMIFS(Inp_MEAV_Assets!AI$335:AI$385,Inp_MEAV_Assets!$G$335:$G$385,$G$29)</f>
        <v>680.95</v>
      </c>
      <c r="AJ233" s="56">
        <f>SUMIFS(Inp_MEAV_Assets!AJ$335:AJ$385,Inp_MEAV_Assets!$G$335:$G$385,$G$29)</f>
        <v>680.95</v>
      </c>
      <c r="AK233" s="56">
        <f>SUMIFS(Inp_MEAV_Assets!AK$335:AK$385,Inp_MEAV_Assets!$G$335:$G$385,$G$29)</f>
        <v>680.95</v>
      </c>
    </row>
    <row r="234" spans="5:37">
      <c r="E234" s="3" t="s">
        <v>34</v>
      </c>
      <c r="F234" s="3" t="s">
        <v>235</v>
      </c>
      <c r="G234" s="3" t="s">
        <v>341</v>
      </c>
      <c r="R234" s="14"/>
      <c r="T234" s="101"/>
      <c r="U234" s="101"/>
      <c r="V234" s="101"/>
      <c r="W234" s="101"/>
      <c r="X234" s="101"/>
      <c r="Y234" s="56">
        <f>SUMIFS(Inp_MEAV_Assets!Y$335:Y$385,Inp_MEAV_Assets!$G$335:$G$385,$G$30)</f>
        <v>29.505000000000003</v>
      </c>
      <c r="Z234" s="56">
        <f>SUMIFS(Inp_MEAV_Assets!Z$335:Z$385,Inp_MEAV_Assets!$G$335:$G$385,$G$30)</f>
        <v>29.505000000000003</v>
      </c>
      <c r="AA234" s="56">
        <f>SUMIFS(Inp_MEAV_Assets!AA$335:AA$385,Inp_MEAV_Assets!$G$335:$G$385,$G$30)</f>
        <v>29.505000000000003</v>
      </c>
      <c r="AB234" s="56">
        <f>SUMIFS(Inp_MEAV_Assets!AB$335:AB$385,Inp_MEAV_Assets!$G$335:$G$385,$G$30)</f>
        <v>29.505000000000003</v>
      </c>
      <c r="AC234" s="56">
        <f>SUMIFS(Inp_MEAV_Assets!AC$335:AC$385,Inp_MEAV_Assets!$G$335:$G$385,$G$30)</f>
        <v>29.505000000000003</v>
      </c>
      <c r="AD234" s="56">
        <f>SUMIFS(Inp_MEAV_Assets!AD$335:AD$385,Inp_MEAV_Assets!$G$335:$G$385,$G$30)</f>
        <v>30.181000000000001</v>
      </c>
      <c r="AE234" s="56">
        <f>SUMIFS(Inp_MEAV_Assets!AE$335:AE$385,Inp_MEAV_Assets!$G$335:$G$385,$G$30)</f>
        <v>30.181000000000001</v>
      </c>
      <c r="AF234" s="56">
        <f>SUMIFS(Inp_MEAV_Assets!AF$335:AF$385,Inp_MEAV_Assets!$G$335:$G$385,$G$30)</f>
        <v>30.181000000000001</v>
      </c>
      <c r="AG234" s="56">
        <f>SUMIFS(Inp_MEAV_Assets!AG$335:AG$385,Inp_MEAV_Assets!$G$335:$G$385,$G$30)</f>
        <v>30.181000000000001</v>
      </c>
      <c r="AH234" s="56">
        <f>SUMIFS(Inp_MEAV_Assets!AH$335:AH$385,Inp_MEAV_Assets!$G$335:$G$385,$G$30)</f>
        <v>30.181000000000001</v>
      </c>
      <c r="AI234" s="56">
        <f>SUMIFS(Inp_MEAV_Assets!AI$335:AI$385,Inp_MEAV_Assets!$G$335:$G$385,$G$30)</f>
        <v>30.181000000000001</v>
      </c>
      <c r="AJ234" s="56">
        <f>SUMIFS(Inp_MEAV_Assets!AJ$335:AJ$385,Inp_MEAV_Assets!$G$335:$G$385,$G$30)</f>
        <v>30.181000000000001</v>
      </c>
      <c r="AK234" s="56">
        <f>SUMIFS(Inp_MEAV_Assets!AK$335:AK$385,Inp_MEAV_Assets!$G$335:$G$385,$G$30)</f>
        <v>30.181000000000001</v>
      </c>
    </row>
    <row r="235" spans="5:37">
      <c r="E235" s="3" t="s">
        <v>34</v>
      </c>
      <c r="F235" s="3" t="s">
        <v>235</v>
      </c>
      <c r="G235" s="3" t="s">
        <v>309</v>
      </c>
      <c r="R235" s="14"/>
      <c r="T235" s="101"/>
      <c r="U235" s="101"/>
      <c r="V235" s="101"/>
      <c r="W235" s="101"/>
      <c r="X235" s="101"/>
      <c r="Y235" s="56">
        <f>SUMIFS(Inp_MEAV_Assets!Y$335:Y$385,Inp_MEAV_Assets!$G$335:$G$385,$G$31)</f>
        <v>171.03</v>
      </c>
      <c r="Z235" s="56">
        <f>SUMIFS(Inp_MEAV_Assets!Z$335:Z$385,Inp_MEAV_Assets!$G$335:$G$385,$G$31)</f>
        <v>171.03</v>
      </c>
      <c r="AA235" s="56">
        <f>SUMIFS(Inp_MEAV_Assets!AA$335:AA$385,Inp_MEAV_Assets!$G$335:$G$385,$G$31)</f>
        <v>171.03</v>
      </c>
      <c r="AB235" s="56">
        <f>SUMIFS(Inp_MEAV_Assets!AB$335:AB$385,Inp_MEAV_Assets!$G$335:$G$385,$G$31)</f>
        <v>171.03</v>
      </c>
      <c r="AC235" s="56">
        <f>SUMIFS(Inp_MEAV_Assets!AC$335:AC$385,Inp_MEAV_Assets!$G$335:$G$385,$G$31)</f>
        <v>171.03</v>
      </c>
      <c r="AD235" s="56">
        <f>SUMIFS(Inp_MEAV_Assets!AD$335:AD$385,Inp_MEAV_Assets!$G$335:$G$385,$G$31)</f>
        <v>171.03</v>
      </c>
      <c r="AE235" s="56">
        <f>SUMIFS(Inp_MEAV_Assets!AE$335:AE$385,Inp_MEAV_Assets!$G$335:$G$385,$G$31)</f>
        <v>171.03</v>
      </c>
      <c r="AF235" s="56">
        <f>SUMIFS(Inp_MEAV_Assets!AF$335:AF$385,Inp_MEAV_Assets!$G$335:$G$385,$G$31)</f>
        <v>171.39099999999999</v>
      </c>
      <c r="AG235" s="56">
        <f>SUMIFS(Inp_MEAV_Assets!AG$335:AG$385,Inp_MEAV_Assets!$G$335:$G$385,$G$31)</f>
        <v>171.39099999999999</v>
      </c>
      <c r="AH235" s="56">
        <f>SUMIFS(Inp_MEAV_Assets!AH$335:AH$385,Inp_MEAV_Assets!$G$335:$G$385,$G$31)</f>
        <v>171.39099999999999</v>
      </c>
      <c r="AI235" s="56">
        <f>SUMIFS(Inp_MEAV_Assets!AI$335:AI$385,Inp_MEAV_Assets!$G$335:$G$385,$G$31)</f>
        <v>171.39099999999999</v>
      </c>
      <c r="AJ235" s="56">
        <f>SUMIFS(Inp_MEAV_Assets!AJ$335:AJ$385,Inp_MEAV_Assets!$G$335:$G$385,$G$31)</f>
        <v>171.39099999999999</v>
      </c>
      <c r="AK235" s="56">
        <f>SUMIFS(Inp_MEAV_Assets!AK$335:AK$385,Inp_MEAV_Assets!$G$335:$G$385,$G$31)</f>
        <v>171.39099999999999</v>
      </c>
    </row>
    <row r="236" spans="5:37">
      <c r="E236" s="3" t="s">
        <v>34</v>
      </c>
      <c r="F236" s="3" t="s">
        <v>329</v>
      </c>
      <c r="G236" s="3" t="s">
        <v>355</v>
      </c>
      <c r="R236" s="14"/>
      <c r="T236" s="101"/>
      <c r="U236" s="101"/>
      <c r="V236" s="101"/>
      <c r="W236" s="101"/>
      <c r="X236" s="101"/>
      <c r="Y236" s="56">
        <f>SUMIFS(Inp_MEAV_Assets!Y$335:Y$385,Inp_MEAV_Assets!$G$335:$G$385,$G$32)</f>
        <v>154049</v>
      </c>
      <c r="Z236" s="56">
        <f>SUMIFS(Inp_MEAV_Assets!Z$335:Z$385,Inp_MEAV_Assets!$G$335:$G$385,$G$32)</f>
        <v>154049</v>
      </c>
      <c r="AA236" s="56">
        <f>SUMIFS(Inp_MEAV_Assets!AA$335:AA$385,Inp_MEAV_Assets!$G$335:$G$385,$G$32)</f>
        <v>154049</v>
      </c>
      <c r="AB236" s="56">
        <f>SUMIFS(Inp_MEAV_Assets!AB$335:AB$385,Inp_MEAV_Assets!$G$335:$G$385,$G$32)</f>
        <v>154049</v>
      </c>
      <c r="AC236" s="56">
        <f>SUMIFS(Inp_MEAV_Assets!AC$335:AC$385,Inp_MEAV_Assets!$G$335:$G$385,$G$32)</f>
        <v>154049</v>
      </c>
      <c r="AD236" s="56">
        <f>SUMIFS(Inp_MEAV_Assets!AD$335:AD$385,Inp_MEAV_Assets!$G$335:$G$385,$G$32)</f>
        <v>154049</v>
      </c>
      <c r="AE236" s="56">
        <f>SUMIFS(Inp_MEAV_Assets!AE$335:AE$385,Inp_MEAV_Assets!$G$335:$G$385,$G$32)</f>
        <v>154049</v>
      </c>
      <c r="AF236" s="56">
        <f>SUMIFS(Inp_MEAV_Assets!AF$335:AF$385,Inp_MEAV_Assets!$G$335:$G$385,$G$32)</f>
        <v>154049</v>
      </c>
      <c r="AG236" s="56">
        <f>SUMIFS(Inp_MEAV_Assets!AG$335:AG$385,Inp_MEAV_Assets!$G$335:$G$385,$G$32)</f>
        <v>154049</v>
      </c>
      <c r="AH236" s="56">
        <f>SUMIFS(Inp_MEAV_Assets!AH$335:AH$385,Inp_MEAV_Assets!$G$335:$G$385,$G$32)</f>
        <v>154049</v>
      </c>
      <c r="AI236" s="56">
        <f>SUMIFS(Inp_MEAV_Assets!AI$335:AI$385,Inp_MEAV_Assets!$G$335:$G$385,$G$32)</f>
        <v>154049</v>
      </c>
      <c r="AJ236" s="56">
        <f>SUMIFS(Inp_MEAV_Assets!AJ$335:AJ$385,Inp_MEAV_Assets!$G$335:$G$385,$G$32)</f>
        <v>154049</v>
      </c>
      <c r="AK236" s="56">
        <f>SUMIFS(Inp_MEAV_Assets!AK$335:AK$385,Inp_MEAV_Assets!$G$335:$G$385,$G$32)</f>
        <v>154049</v>
      </c>
    </row>
    <row r="237" spans="5:37">
      <c r="E237" s="3" t="s">
        <v>34</v>
      </c>
      <c r="F237" s="3" t="s">
        <v>329</v>
      </c>
      <c r="G237" s="3" t="s">
        <v>356</v>
      </c>
      <c r="R237" s="14"/>
      <c r="T237" s="101"/>
      <c r="U237" s="101"/>
      <c r="V237" s="101"/>
      <c r="W237" s="101"/>
      <c r="X237" s="101"/>
      <c r="Y237" s="56">
        <f>SUMIFS(Inp_MEAV_Assets!Y$335:Y$385,Inp_MEAV_Assets!$G$335:$G$385,$G$33)</f>
        <v>2751</v>
      </c>
      <c r="Z237" s="56">
        <f>SUMIFS(Inp_MEAV_Assets!Z$335:Z$385,Inp_MEAV_Assets!$G$335:$G$385,$G$33)</f>
        <v>2751</v>
      </c>
      <c r="AA237" s="56">
        <f>SUMIFS(Inp_MEAV_Assets!AA$335:AA$385,Inp_MEAV_Assets!$G$335:$G$385,$G$33)</f>
        <v>2751</v>
      </c>
      <c r="AB237" s="56">
        <f>SUMIFS(Inp_MEAV_Assets!AB$335:AB$385,Inp_MEAV_Assets!$G$335:$G$385,$G$33)</f>
        <v>2751</v>
      </c>
      <c r="AC237" s="56">
        <f>SUMIFS(Inp_MEAV_Assets!AC$335:AC$385,Inp_MEAV_Assets!$G$335:$G$385,$G$33)</f>
        <v>2751</v>
      </c>
      <c r="AD237" s="56">
        <f>SUMIFS(Inp_MEAV_Assets!AD$335:AD$385,Inp_MEAV_Assets!$G$335:$G$385,$G$33)</f>
        <v>2751</v>
      </c>
      <c r="AE237" s="56">
        <f>SUMIFS(Inp_MEAV_Assets!AE$335:AE$385,Inp_MEAV_Assets!$G$335:$G$385,$G$33)</f>
        <v>2751</v>
      </c>
      <c r="AF237" s="56">
        <f>SUMIFS(Inp_MEAV_Assets!AF$335:AF$385,Inp_MEAV_Assets!$G$335:$G$385,$G$33)</f>
        <v>2751</v>
      </c>
      <c r="AG237" s="56">
        <f>SUMIFS(Inp_MEAV_Assets!AG$335:AG$385,Inp_MEAV_Assets!$G$335:$G$385,$G$33)</f>
        <v>2751</v>
      </c>
      <c r="AH237" s="56">
        <f>SUMIFS(Inp_MEAV_Assets!AH$335:AH$385,Inp_MEAV_Assets!$G$335:$G$385,$G$33)</f>
        <v>2751</v>
      </c>
      <c r="AI237" s="56">
        <f>SUMIFS(Inp_MEAV_Assets!AI$335:AI$385,Inp_MEAV_Assets!$G$335:$G$385,$G$33)</f>
        <v>2751</v>
      </c>
      <c r="AJ237" s="56">
        <f>SUMIFS(Inp_MEAV_Assets!AJ$335:AJ$385,Inp_MEAV_Assets!$G$335:$G$385,$G$33)</f>
        <v>2751</v>
      </c>
      <c r="AK237" s="56">
        <f>SUMIFS(Inp_MEAV_Assets!AK$335:AK$385,Inp_MEAV_Assets!$G$335:$G$385,$G$33)</f>
        <v>2751</v>
      </c>
    </row>
    <row r="238" spans="5:37">
      <c r="E238" s="3" t="s">
        <v>34</v>
      </c>
      <c r="F238" s="3" t="s">
        <v>329</v>
      </c>
      <c r="G238" s="3" t="s">
        <v>357</v>
      </c>
      <c r="R238" s="14"/>
      <c r="T238" s="101"/>
      <c r="U238" s="101"/>
      <c r="V238" s="101"/>
      <c r="W238" s="101"/>
      <c r="X238" s="101"/>
      <c r="Y238" s="56">
        <f>SUMIFS(Inp_MEAV_Assets!Y$335:Y$385,Inp_MEAV_Assets!$G$335:$G$385,$G$34)</f>
        <v>381</v>
      </c>
      <c r="Z238" s="56">
        <f>SUMIFS(Inp_MEAV_Assets!Z$335:Z$385,Inp_MEAV_Assets!$G$335:$G$385,$G$34)</f>
        <v>381</v>
      </c>
      <c r="AA238" s="56">
        <f>SUMIFS(Inp_MEAV_Assets!AA$335:AA$385,Inp_MEAV_Assets!$G$335:$G$385,$G$34)</f>
        <v>381</v>
      </c>
      <c r="AB238" s="56">
        <f>SUMIFS(Inp_MEAV_Assets!AB$335:AB$385,Inp_MEAV_Assets!$G$335:$G$385,$G$34)</f>
        <v>381</v>
      </c>
      <c r="AC238" s="56">
        <f>SUMIFS(Inp_MEAV_Assets!AC$335:AC$385,Inp_MEAV_Assets!$G$335:$G$385,$G$34)</f>
        <v>381</v>
      </c>
      <c r="AD238" s="56">
        <f>SUMIFS(Inp_MEAV_Assets!AD$335:AD$385,Inp_MEAV_Assets!$G$335:$G$385,$G$34)</f>
        <v>381</v>
      </c>
      <c r="AE238" s="56">
        <f>SUMIFS(Inp_MEAV_Assets!AE$335:AE$385,Inp_MEAV_Assets!$G$335:$G$385,$G$34)</f>
        <v>381</v>
      </c>
      <c r="AF238" s="56">
        <f>SUMIFS(Inp_MEAV_Assets!AF$335:AF$385,Inp_MEAV_Assets!$G$335:$G$385,$G$34)</f>
        <v>381</v>
      </c>
      <c r="AG238" s="56">
        <f>SUMIFS(Inp_MEAV_Assets!AG$335:AG$385,Inp_MEAV_Assets!$G$335:$G$385,$G$34)</f>
        <v>381</v>
      </c>
      <c r="AH238" s="56">
        <f>SUMIFS(Inp_MEAV_Assets!AH$335:AH$385,Inp_MEAV_Assets!$G$335:$G$385,$G$34)</f>
        <v>381</v>
      </c>
      <c r="AI238" s="56">
        <f>SUMIFS(Inp_MEAV_Assets!AI$335:AI$385,Inp_MEAV_Assets!$G$335:$G$385,$G$34)</f>
        <v>381</v>
      </c>
      <c r="AJ238" s="56">
        <f>SUMIFS(Inp_MEAV_Assets!AJ$335:AJ$385,Inp_MEAV_Assets!$G$335:$G$385,$G$34)</f>
        <v>381</v>
      </c>
      <c r="AK238" s="56">
        <f>SUMIFS(Inp_MEAV_Assets!AK$335:AK$385,Inp_MEAV_Assets!$G$335:$G$385,$G$34)</f>
        <v>381</v>
      </c>
    </row>
    <row r="239" spans="5:37">
      <c r="E239" s="3" t="s">
        <v>34</v>
      </c>
      <c r="F239" s="3" t="s">
        <v>237</v>
      </c>
      <c r="G239" s="3" t="s">
        <v>332</v>
      </c>
      <c r="R239" s="14"/>
      <c r="T239" s="101"/>
      <c r="U239" s="101"/>
      <c r="V239" s="101"/>
      <c r="W239" s="101"/>
      <c r="X239" s="101"/>
      <c r="Y239" s="56">
        <f>Inp_Storage!Y61+Inp_Storage!Y127+Inp_Storage!Y259+Inp_Storage!R325</f>
        <v>0.82899999999999996</v>
      </c>
      <c r="Z239" s="56">
        <f>Y239+Inp_Storage!Z61+Inp_Storage!Z127+Inp_Storage!Z259</f>
        <v>0.82899999999999996</v>
      </c>
      <c r="AA239" s="56">
        <f>Z239+Inp_Storage!AA61+Inp_Storage!AA127+Inp_Storage!AA259</f>
        <v>0.82899999999999996</v>
      </c>
      <c r="AB239" s="56">
        <f>AA239+Inp_Storage!AB61+Inp_Storage!AB127+Inp_Storage!AB259</f>
        <v>0</v>
      </c>
      <c r="AC239" s="56">
        <f>AB239+Inp_Storage!AC61+Inp_Storage!AC127+Inp_Storage!AC259</f>
        <v>0</v>
      </c>
      <c r="AD239" s="56">
        <f>AC239+Inp_Storage!AD61+Inp_Storage!AD127+Inp_Storage!AD259</f>
        <v>0</v>
      </c>
      <c r="AE239" s="56">
        <f>AD239+Inp_Storage!AE61+Inp_Storage!AE127</f>
        <v>0</v>
      </c>
      <c r="AF239" s="56">
        <f>AE239+Inp_Storage!AF61+Inp_Storage!AF127</f>
        <v>0</v>
      </c>
      <c r="AG239" s="56">
        <f>AF239+Inp_Storage!AG61+Inp_Storage!AG127</f>
        <v>0</v>
      </c>
      <c r="AH239" s="56">
        <f>AG239+Inp_Storage!AH61+Inp_Storage!AH127</f>
        <v>0</v>
      </c>
      <c r="AI239" s="56">
        <f>AH239+Inp_Storage!AI61+Inp_Storage!AI127</f>
        <v>0</v>
      </c>
      <c r="AJ239" s="56">
        <f>AI239+Inp_Storage!AJ61+Inp_Storage!AJ127</f>
        <v>0</v>
      </c>
      <c r="AK239" s="56">
        <f>AJ239+Inp_Storage!AK61+Inp_Storage!AK127</f>
        <v>0</v>
      </c>
    </row>
    <row r="240" spans="5:37">
      <c r="E240" s="3" t="s">
        <v>34</v>
      </c>
      <c r="F240" s="3" t="s">
        <v>237</v>
      </c>
      <c r="G240" s="3" t="s">
        <v>360</v>
      </c>
      <c r="R240" s="14"/>
      <c r="T240" s="101"/>
      <c r="U240" s="101"/>
      <c r="V240" s="101"/>
      <c r="W240" s="101"/>
      <c r="X240" s="101"/>
      <c r="Y240" s="56">
        <f>Inp_Storage!Y62+Inp_Storage!Y128+Inp_Storage!Y260+Inp_Storage!R326+Inp_Storage!Y63+Inp_Storage!Y129+Inp_Storage!Y261+Inp_Storage!R327</f>
        <v>0</v>
      </c>
      <c r="Z240" s="56">
        <f>Y240+Inp_Storage!Z62+Inp_Storage!Z128+Inp_Storage!Z260+Inp_Storage!Z63+Inp_Storage!Z129+Inp_Storage!Z261</f>
        <v>0</v>
      </c>
      <c r="AA240" s="56">
        <f>Z240+Inp_Storage!AA62+Inp_Storage!AA128+Inp_Storage!AA260+Inp_Storage!AA63+Inp_Storage!AA129+Inp_Storage!AA261</f>
        <v>0</v>
      </c>
      <c r="AB240" s="56">
        <f>AA240+Inp_Storage!AB62+Inp_Storage!AB128+Inp_Storage!AB260+Inp_Storage!AB63+Inp_Storage!AB129+Inp_Storage!AB261</f>
        <v>0</v>
      </c>
      <c r="AC240" s="56">
        <f>AB240+Inp_Storage!AC62+Inp_Storage!AC128+Inp_Storage!AC260+Inp_Storage!AC63+Inp_Storage!AC129+Inp_Storage!AC261</f>
        <v>0</v>
      </c>
      <c r="AD240" s="56">
        <f>AC240+Inp_Storage!AD62+Inp_Storage!AD128+Inp_Storage!AD260+Inp_Storage!AD63+Inp_Storage!AD129+Inp_Storage!AD261</f>
        <v>0</v>
      </c>
      <c r="AE240" s="56">
        <f>AD240+Inp_Storage!AE62+Inp_Storage!AE128+Inp_Storage!AE63+Inp_Storage!AE129</f>
        <v>0</v>
      </c>
      <c r="AF240" s="56">
        <f>AE240+Inp_Storage!AF62+Inp_Storage!AF128+Inp_Storage!AF63+Inp_Storage!AF129</f>
        <v>0</v>
      </c>
      <c r="AG240" s="56">
        <f>AF240+Inp_Storage!AG62+Inp_Storage!AG128+Inp_Storage!AG63+Inp_Storage!AG129</f>
        <v>0</v>
      </c>
      <c r="AH240" s="56">
        <f>AG240+Inp_Storage!AH62+Inp_Storage!AH128+Inp_Storage!AH63+Inp_Storage!AH129</f>
        <v>0</v>
      </c>
      <c r="AI240" s="56">
        <f>AH240+Inp_Storage!AI62+Inp_Storage!AI128+Inp_Storage!AI63+Inp_Storage!AI129</f>
        <v>0</v>
      </c>
      <c r="AJ240" s="56">
        <f>AI240+Inp_Storage!AJ62+Inp_Storage!AJ128+Inp_Storage!AJ63+Inp_Storage!AJ129</f>
        <v>0</v>
      </c>
      <c r="AK240" s="56">
        <f>AJ240+Inp_Storage!AK62+Inp_Storage!AK128+Inp_Storage!AK63+Inp_Storage!AK129</f>
        <v>0</v>
      </c>
    </row>
    <row r="241" spans="2:47">
      <c r="E241" s="3" t="s">
        <v>34</v>
      </c>
      <c r="F241" s="3" t="s">
        <v>237</v>
      </c>
      <c r="G241" s="3" t="s">
        <v>349</v>
      </c>
      <c r="R241" s="14"/>
      <c r="T241" s="101"/>
      <c r="U241" s="101"/>
      <c r="V241" s="101"/>
      <c r="W241" s="101"/>
      <c r="X241" s="101"/>
      <c r="Y241" s="56">
        <f>Inp_Storage!Y64+Inp_Storage!Y130+Inp_Storage!Y262+Inp_Storage!R328</f>
        <v>4.6000000000000041E-2</v>
      </c>
      <c r="Z241" s="56">
        <f>Y241+Inp_Storage!Z64+Inp_Storage!Z130+Inp_Storage!Z262</f>
        <v>4.6000000000000041E-2</v>
      </c>
      <c r="AA241" s="56">
        <f>Z241+Inp_Storage!AA64+Inp_Storage!AA130+Inp_Storage!AA262</f>
        <v>4.6000000000000041E-2</v>
      </c>
      <c r="AB241" s="56">
        <f>AA241+Inp_Storage!AB64+Inp_Storage!AB130+Inp_Storage!AB262</f>
        <v>4.163336342344337E-17</v>
      </c>
      <c r="AC241" s="56">
        <f>AB241+Inp_Storage!AC64+Inp_Storage!AC130+Inp_Storage!AC262</f>
        <v>4.163336342344337E-17</v>
      </c>
      <c r="AD241" s="56">
        <f>AC241+Inp_Storage!AD64+Inp_Storage!AD130+Inp_Storage!AD262</f>
        <v>4.163336342344337E-17</v>
      </c>
      <c r="AE241" s="56">
        <f>AD241+Inp_Storage!AE64+Inp_Storage!AE130</f>
        <v>4.163336342344337E-17</v>
      </c>
      <c r="AF241" s="56">
        <f>AE241+Inp_Storage!AF64+Inp_Storage!AF130</f>
        <v>4.163336342344337E-17</v>
      </c>
      <c r="AG241" s="56">
        <f>AF241+Inp_Storage!AG64+Inp_Storage!AG130</f>
        <v>4.163336342344337E-17</v>
      </c>
      <c r="AH241" s="56">
        <f>AG241+Inp_Storage!AH64+Inp_Storage!AH130</f>
        <v>4.163336342344337E-17</v>
      </c>
      <c r="AI241" s="56">
        <f>AH241+Inp_Storage!AI64+Inp_Storage!AI130</f>
        <v>4.163336342344337E-17</v>
      </c>
      <c r="AJ241" s="56">
        <f>AI241+Inp_Storage!AJ64+Inp_Storage!AJ130</f>
        <v>4.163336342344337E-17</v>
      </c>
      <c r="AK241" s="56">
        <f>AJ241+Inp_Storage!AK64+Inp_Storage!AK130</f>
        <v>4.163336342344337E-17</v>
      </c>
    </row>
    <row r="242" spans="2:47">
      <c r="E242" s="3" t="s">
        <v>34</v>
      </c>
      <c r="F242" s="3" t="s">
        <v>237</v>
      </c>
      <c r="G242" s="3" t="s">
        <v>306</v>
      </c>
      <c r="P242" s="3" t="s">
        <v>113</v>
      </c>
      <c r="R242" s="14"/>
      <c r="T242" s="101"/>
      <c r="U242" s="101"/>
      <c r="V242" s="101"/>
      <c r="W242" s="101"/>
      <c r="X242" s="101"/>
      <c r="Y242" s="56">
        <f>SUMIFS(Inp_MEAV_Assets!Y$335:Y$385,Inp_MEAV_Assets!$G$335:$G$385,$G$38)</f>
        <v>0</v>
      </c>
      <c r="Z242" s="56">
        <f>SUMIFS(Inp_MEAV_Assets!Z$335:Z$385,Inp_MEAV_Assets!$G$335:$G$385,$G$38)</f>
        <v>0</v>
      </c>
      <c r="AA242" s="56">
        <f>SUMIFS(Inp_MEAV_Assets!AA$335:AA$385,Inp_MEAV_Assets!$G$335:$G$385,$G$38)</f>
        <v>0</v>
      </c>
      <c r="AB242" s="56">
        <f>SUMIFS(Inp_MEAV_Assets!AB$335:AB$385,Inp_MEAV_Assets!$G$335:$G$385,$G$38)</f>
        <v>0</v>
      </c>
      <c r="AC242" s="56">
        <f>SUMIFS(Inp_MEAV_Assets!AC$335:AC$385,Inp_MEAV_Assets!$G$335:$G$385,$G$38)</f>
        <v>0</v>
      </c>
      <c r="AD242" s="56">
        <f>SUMIFS(Inp_MEAV_Assets!AD$335:AD$385,Inp_MEAV_Assets!$G$335:$G$385,$G$38)</f>
        <v>0</v>
      </c>
      <c r="AE242" s="56">
        <f>SUMIFS(Inp_MEAV_Assets!AE$335:AE$385,Inp_MEAV_Assets!$G$335:$G$385,$G$38)</f>
        <v>0</v>
      </c>
      <c r="AF242" s="56">
        <f>SUMIFS(Inp_MEAV_Assets!AF$335:AF$385,Inp_MEAV_Assets!$G$335:$G$385,$G$38)</f>
        <v>0</v>
      </c>
      <c r="AG242" s="56">
        <f>SUMIFS(Inp_MEAV_Assets!AG$335:AG$385,Inp_MEAV_Assets!$G$335:$G$385,$G$38)</f>
        <v>0</v>
      </c>
      <c r="AH242" s="56">
        <f>SUMIFS(Inp_MEAV_Assets!AH$335:AH$385,Inp_MEAV_Assets!$G$335:$G$385,$G$38)</f>
        <v>0</v>
      </c>
      <c r="AI242" s="56">
        <f>SUMIFS(Inp_MEAV_Assets!AI$335:AI$385,Inp_MEAV_Assets!$G$335:$G$385,$G$38)</f>
        <v>0</v>
      </c>
      <c r="AJ242" s="56">
        <f>SUMIFS(Inp_MEAV_Assets!AJ$335:AJ$385,Inp_MEAV_Assets!$G$335:$G$385,$G$38)</f>
        <v>0</v>
      </c>
      <c r="AK242" s="56">
        <f>SUMIFS(Inp_MEAV_Assets!AK$335:AK$385,Inp_MEAV_Assets!$G$335:$G$385,$G$38)</f>
        <v>0</v>
      </c>
      <c r="AO242" s="96" t="s">
        <v>364</v>
      </c>
    </row>
    <row r="243" spans="2:47">
      <c r="E243" s="3" t="s">
        <v>34</v>
      </c>
      <c r="F243" s="3" t="s">
        <v>311</v>
      </c>
      <c r="G243" s="3" t="s">
        <v>311</v>
      </c>
      <c r="R243" s="14"/>
      <c r="T243" s="101"/>
      <c r="U243" s="101"/>
      <c r="V243" s="101"/>
      <c r="W243" s="101"/>
      <c r="X243" s="101"/>
      <c r="Y243" s="56">
        <f>SUMIFS(Inp_MEAV_Assets!Y$335:Y$385,Inp_MEAV_Assets!$G$335:$G$385,$G$39)</f>
        <v>12</v>
      </c>
      <c r="Z243" s="56">
        <f>SUMIFS(Inp_MEAV_Assets!Z$335:Z$385,Inp_MEAV_Assets!$G$335:$G$385,$G$39)</f>
        <v>12</v>
      </c>
      <c r="AA243" s="56">
        <f>SUMIFS(Inp_MEAV_Assets!AA$335:AA$385,Inp_MEAV_Assets!$G$335:$G$385,$G$39)</f>
        <v>12</v>
      </c>
      <c r="AB243" s="56">
        <f>SUMIFS(Inp_MEAV_Assets!AB$335:AB$385,Inp_MEAV_Assets!$G$335:$G$385,$G$39)</f>
        <v>12</v>
      </c>
      <c r="AC243" s="56">
        <f>SUMIFS(Inp_MEAV_Assets!AC$335:AC$385,Inp_MEAV_Assets!$G$335:$G$385,$G$39)</f>
        <v>12</v>
      </c>
      <c r="AD243" s="56">
        <f>SUMIFS(Inp_MEAV_Assets!AD$335:AD$385,Inp_MEAV_Assets!$G$335:$G$385,$G$39)</f>
        <v>12</v>
      </c>
      <c r="AE243" s="56">
        <f>SUMIFS(Inp_MEAV_Assets!AE$335:AE$385,Inp_MEAV_Assets!$G$335:$G$385,$G$39)</f>
        <v>12</v>
      </c>
      <c r="AF243" s="56">
        <f>SUMIFS(Inp_MEAV_Assets!AF$335:AF$385,Inp_MEAV_Assets!$G$335:$G$385,$G$39)</f>
        <v>12</v>
      </c>
      <c r="AG243" s="56">
        <f>SUMIFS(Inp_MEAV_Assets!AG$335:AG$385,Inp_MEAV_Assets!$G$335:$G$385,$G$39)</f>
        <v>12</v>
      </c>
      <c r="AH243" s="56">
        <f>SUMIFS(Inp_MEAV_Assets!AH$335:AH$385,Inp_MEAV_Assets!$G$335:$G$385,$G$39)</f>
        <v>12</v>
      </c>
      <c r="AI243" s="56">
        <f>SUMIFS(Inp_MEAV_Assets!AI$335:AI$385,Inp_MEAV_Assets!$G$335:$G$385,$G$39)</f>
        <v>12</v>
      </c>
      <c r="AJ243" s="56">
        <f>SUMIFS(Inp_MEAV_Assets!AJ$335:AJ$385,Inp_MEAV_Assets!$G$335:$G$385,$G$39)</f>
        <v>12</v>
      </c>
      <c r="AK243" s="56">
        <f>SUMIFS(Inp_MEAV_Assets!AK$335:AK$385,Inp_MEAV_Assets!$G$335:$G$385,$G$39)</f>
        <v>12</v>
      </c>
    </row>
    <row r="244" spans="2:47">
      <c r="E244" s="3" t="s">
        <v>34</v>
      </c>
      <c r="F244" s="3" t="s">
        <v>312</v>
      </c>
      <c r="G244" s="3" t="s">
        <v>312</v>
      </c>
      <c r="R244" s="14"/>
      <c r="T244" s="101"/>
      <c r="U244" s="101"/>
      <c r="V244" s="101"/>
      <c r="W244" s="101"/>
      <c r="X244" s="101"/>
      <c r="Y244" s="56">
        <f>SUMIFS(Inp_MEAV_Assets!Y$335:Y$385,Inp_MEAV_Assets!$G$335:$G$385,$G$40)</f>
        <v>172</v>
      </c>
      <c r="Z244" s="56">
        <f>SUMIFS(Inp_MEAV_Assets!Z$335:Z$385,Inp_MEAV_Assets!$G$335:$G$385,$G$40)</f>
        <v>171</v>
      </c>
      <c r="AA244" s="56">
        <f>SUMIFS(Inp_MEAV_Assets!AA$335:AA$385,Inp_MEAV_Assets!$G$335:$G$385,$G$40)</f>
        <v>171</v>
      </c>
      <c r="AB244" s="56">
        <f>SUMIFS(Inp_MEAV_Assets!AB$335:AB$385,Inp_MEAV_Assets!$G$335:$G$385,$G$40)</f>
        <v>166</v>
      </c>
      <c r="AC244" s="56">
        <f>SUMIFS(Inp_MEAV_Assets!AC$335:AC$385,Inp_MEAV_Assets!$G$335:$G$385,$G$40)</f>
        <v>158</v>
      </c>
      <c r="AD244" s="56">
        <f>SUMIFS(Inp_MEAV_Assets!AD$335:AD$385,Inp_MEAV_Assets!$G$335:$G$385,$G$40)</f>
        <v>157</v>
      </c>
      <c r="AE244" s="56">
        <f>SUMIFS(Inp_MEAV_Assets!AE$335:AE$385,Inp_MEAV_Assets!$G$335:$G$385,$G$40)</f>
        <v>157</v>
      </c>
      <c r="AF244" s="56">
        <f>SUMIFS(Inp_MEAV_Assets!AF$335:AF$385,Inp_MEAV_Assets!$G$335:$G$385,$G$40)</f>
        <v>157</v>
      </c>
      <c r="AG244" s="56">
        <f>SUMIFS(Inp_MEAV_Assets!AG$335:AG$385,Inp_MEAV_Assets!$G$335:$G$385,$G$40)</f>
        <v>157</v>
      </c>
      <c r="AH244" s="56">
        <f>SUMIFS(Inp_MEAV_Assets!AH$335:AH$385,Inp_MEAV_Assets!$G$335:$G$385,$G$40)</f>
        <v>157</v>
      </c>
      <c r="AI244" s="56">
        <f>SUMIFS(Inp_MEAV_Assets!AI$335:AI$385,Inp_MEAV_Assets!$G$335:$G$385,$G$40)</f>
        <v>157</v>
      </c>
      <c r="AJ244" s="56">
        <f>SUMIFS(Inp_MEAV_Assets!AJ$335:AJ$385,Inp_MEAV_Assets!$G$335:$G$385,$G$40)</f>
        <v>157</v>
      </c>
      <c r="AK244" s="56">
        <f>SUMIFS(Inp_MEAV_Assets!AK$335:AK$385,Inp_MEAV_Assets!$G$335:$G$385,$G$40)</f>
        <v>157</v>
      </c>
    </row>
    <row r="245" spans="2:47">
      <c r="E245" s="3" t="s">
        <v>34</v>
      </c>
      <c r="F245" s="3" t="s">
        <v>330</v>
      </c>
      <c r="G245" s="3" t="s">
        <v>361</v>
      </c>
      <c r="P245" s="3" t="s">
        <v>113</v>
      </c>
      <c r="R245" s="14"/>
      <c r="T245" s="101"/>
      <c r="U245" s="101"/>
      <c r="V245" s="101"/>
      <c r="W245" s="101"/>
      <c r="X245" s="101"/>
      <c r="Y245" s="100">
        <v>4067954</v>
      </c>
      <c r="Z245" s="100">
        <v>4073165</v>
      </c>
      <c r="AA245" s="100">
        <v>4089066</v>
      </c>
      <c r="AB245" s="100">
        <v>4098626</v>
      </c>
      <c r="AC245" s="100">
        <v>4109365</v>
      </c>
      <c r="AD245" s="100">
        <v>4121014</v>
      </c>
      <c r="AE245" s="100">
        <v>4131512</v>
      </c>
      <c r="AF245" s="100">
        <v>4142238</v>
      </c>
      <c r="AG245" s="100">
        <v>4152850</v>
      </c>
      <c r="AH245" s="100">
        <v>4163462</v>
      </c>
      <c r="AI245" s="100">
        <v>4174074</v>
      </c>
      <c r="AJ245" s="100">
        <v>4184686</v>
      </c>
      <c r="AK245" s="100">
        <v>4195298</v>
      </c>
      <c r="AO245" s="96" t="s">
        <v>367</v>
      </c>
    </row>
    <row r="247" spans="2:47" s="64" customFormat="1" ht="15">
      <c r="B247" s="65" t="s">
        <v>36</v>
      </c>
      <c r="C247" s="65"/>
      <c r="D247" s="65"/>
      <c r="E247" s="65"/>
      <c r="F247" s="65"/>
      <c r="G247" s="65"/>
      <c r="H247" s="65"/>
      <c r="I247" s="65"/>
      <c r="J247" s="65"/>
      <c r="K247" s="65"/>
      <c r="L247" s="65"/>
      <c r="M247" s="65"/>
      <c r="N247" s="65"/>
      <c r="O247" s="65"/>
      <c r="P247" s="65"/>
      <c r="Q247" s="65"/>
      <c r="R247" s="65"/>
      <c r="S247" s="65"/>
      <c r="T247" s="65"/>
      <c r="U247" s="65"/>
      <c r="V247" s="65"/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  <c r="AG247" s="65"/>
      <c r="AH247" s="65"/>
      <c r="AI247" s="65"/>
      <c r="AJ247" s="65"/>
      <c r="AK247" s="65"/>
      <c r="AL247" s="65"/>
      <c r="AM247" s="65"/>
      <c r="AN247" s="65"/>
      <c r="AO247" s="65"/>
      <c r="AP247" s="65"/>
      <c r="AQ247" s="65"/>
      <c r="AR247" s="65"/>
      <c r="AS247" s="65"/>
      <c r="AT247" s="65"/>
    </row>
    <row r="248" spans="2:47" s="64" customFormat="1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</row>
    <row r="249" spans="2:47">
      <c r="E249" s="3" t="s">
        <v>36</v>
      </c>
      <c r="F249" s="3" t="s">
        <v>238</v>
      </c>
      <c r="G249" s="3" t="s">
        <v>315</v>
      </c>
      <c r="R249" s="14"/>
      <c r="T249" s="101"/>
      <c r="U249" s="101"/>
      <c r="V249" s="101"/>
      <c r="W249" s="101"/>
      <c r="X249" s="101"/>
      <c r="Y249" s="56">
        <f>SUMIFS(Inp_MEAV_Assets!Y$389:Y$439,Inp_MEAV_Assets!$G$389:$G$439,$G$11)</f>
        <v>14801.957639999995</v>
      </c>
      <c r="Z249" s="56">
        <f>SUMIFS(Inp_MEAV_Assets!Z$389:Z$439,Inp_MEAV_Assets!$G$389:$G$439,$G$11)</f>
        <v>15125.071790000156</v>
      </c>
      <c r="AA249" s="56">
        <f>SUMIFS(Inp_MEAV_Assets!AA$389:AA$439,Inp_MEAV_Assets!$G$389:$G$439,$G$11)</f>
        <v>15429.574340000241</v>
      </c>
      <c r="AB249" s="56">
        <f>SUMIFS(Inp_MEAV_Assets!AB$389:AB$439,Inp_MEAV_Assets!$G$389:$G$439,$G$11)</f>
        <v>15716.359300000284</v>
      </c>
      <c r="AC249" s="56">
        <f>SUMIFS(Inp_MEAV_Assets!AC$389:AC$439,Inp_MEAV_Assets!$G$389:$G$439,$G$11)</f>
        <v>15952.244240000067</v>
      </c>
      <c r="AD249" s="56">
        <f>SUMIFS(Inp_MEAV_Assets!AD$389:AD$439,Inp_MEAV_Assets!$G$389:$G$439,$G$11)</f>
        <v>16195.285030000165</v>
      </c>
      <c r="AE249" s="56">
        <f>SUMIFS(Inp_MEAV_Assets!AE$389:AE$439,Inp_MEAV_Assets!$G$389:$G$439,$G$11)</f>
        <v>16385.002850000161</v>
      </c>
      <c r="AF249" s="56">
        <f>SUMIFS(Inp_MEAV_Assets!AF$389:AF$439,Inp_MEAV_Assets!$G$389:$G$439,$G$11)</f>
        <v>16385.002850000161</v>
      </c>
      <c r="AG249" s="56">
        <f>SUMIFS(Inp_MEAV_Assets!AG$389:AG$439,Inp_MEAV_Assets!$G$389:$G$439,$G$11)</f>
        <v>16566.140530000164</v>
      </c>
      <c r="AH249" s="56">
        <f>SUMIFS(Inp_MEAV_Assets!AH$389:AH$439,Inp_MEAV_Assets!$G$389:$G$439,$G$11)</f>
        <v>16723.374450000163</v>
      </c>
      <c r="AI249" s="56">
        <f>SUMIFS(Inp_MEAV_Assets!AI$389:AI$439,Inp_MEAV_Assets!$G$389:$G$439,$G$11)</f>
        <v>16884.115010000161</v>
      </c>
      <c r="AJ249" s="56">
        <f>SUMIFS(Inp_MEAV_Assets!AJ$389:AJ$439,Inp_MEAV_Assets!$G$389:$G$439,$G$11)</f>
        <v>17044.304780000162</v>
      </c>
      <c r="AK249" s="56">
        <f>SUMIFS(Inp_MEAV_Assets!AK$389:AK$439,Inp_MEAV_Assets!$G$389:$G$439,$G$11)</f>
        <v>17195.94714000016</v>
      </c>
    </row>
    <row r="250" spans="2:47">
      <c r="E250" s="3" t="s">
        <v>36</v>
      </c>
      <c r="F250" s="3" t="s">
        <v>238</v>
      </c>
      <c r="G250" s="3" t="s">
        <v>316</v>
      </c>
      <c r="R250" s="14"/>
      <c r="T250" s="101"/>
      <c r="U250" s="101"/>
      <c r="V250" s="101"/>
      <c r="W250" s="101"/>
      <c r="X250" s="101"/>
      <c r="Y250" s="56">
        <f>SUMIFS(Inp_MEAV_Assets!Y$389:Y$439,Inp_MEAV_Assets!$G$389:$G$439,$G$12)</f>
        <v>6762.6134300000003</v>
      </c>
      <c r="Z250" s="56">
        <f>SUMIFS(Inp_MEAV_Assets!Z$389:Z$439,Inp_MEAV_Assets!$G$389:$G$439,$G$12)</f>
        <v>6634.4867199999881</v>
      </c>
      <c r="AA250" s="56">
        <f>SUMIFS(Inp_MEAV_Assets!AA$389:AA$439,Inp_MEAV_Assets!$G$389:$G$439,$G$12)</f>
        <v>6534.6599999999535</v>
      </c>
      <c r="AB250" s="56">
        <f>SUMIFS(Inp_MEAV_Assets!AB$389:AB$439,Inp_MEAV_Assets!$G$389:$G$439,$G$12)</f>
        <v>6441.8061199999893</v>
      </c>
      <c r="AC250" s="56">
        <f>SUMIFS(Inp_MEAV_Assets!AC$389:AC$439,Inp_MEAV_Assets!$G$389:$G$439,$G$12)</f>
        <v>6344.3817700000372</v>
      </c>
      <c r="AD250" s="56">
        <f>SUMIFS(Inp_MEAV_Assets!AD$389:AD$439,Inp_MEAV_Assets!$G$389:$G$439,$G$12)</f>
        <v>6247.4359600000416</v>
      </c>
      <c r="AE250" s="56">
        <f>SUMIFS(Inp_MEAV_Assets!AE$389:AE$439,Inp_MEAV_Assets!$G$389:$G$439,$G$12)</f>
        <v>6187.1759999999967</v>
      </c>
      <c r="AF250" s="56">
        <f>SUMIFS(Inp_MEAV_Assets!AF$389:AF$439,Inp_MEAV_Assets!$G$389:$G$439,$G$12)</f>
        <v>6187.1759999999967</v>
      </c>
      <c r="AG250" s="56">
        <f>SUMIFS(Inp_MEAV_Assets!AG$389:AG$439,Inp_MEAV_Assets!$G$389:$G$439,$G$12)</f>
        <v>6170.3807555559961</v>
      </c>
      <c r="AH250" s="56">
        <f>SUMIFS(Inp_MEAV_Assets!AH$389:AH$439,Inp_MEAV_Assets!$G$389:$G$439,$G$12)</f>
        <v>6179.5283527329966</v>
      </c>
      <c r="AI250" s="56">
        <f>SUMIFS(Inp_MEAV_Assets!AI$389:AI$439,Inp_MEAV_Assets!$G$389:$G$439,$G$12)</f>
        <v>6179.6162084449961</v>
      </c>
      <c r="AJ250" s="56">
        <f>SUMIFS(Inp_MEAV_Assets!AJ$389:AJ$439,Inp_MEAV_Assets!$G$389:$G$439,$G$12)</f>
        <v>6199.4762717699959</v>
      </c>
      <c r="AK250" s="56">
        <f>SUMIFS(Inp_MEAV_Assets!AK$389:AK$439,Inp_MEAV_Assets!$G$389:$G$439,$G$12)</f>
        <v>6205.9944912969959</v>
      </c>
    </row>
    <row r="251" spans="2:47">
      <c r="E251" s="3" t="s">
        <v>36</v>
      </c>
      <c r="F251" s="3" t="s">
        <v>238</v>
      </c>
      <c r="G251" s="3" t="s">
        <v>317</v>
      </c>
      <c r="R251" s="14"/>
      <c r="T251" s="101"/>
      <c r="U251" s="101"/>
      <c r="V251" s="101"/>
      <c r="W251" s="101"/>
      <c r="X251" s="101"/>
      <c r="Y251" s="56">
        <f>SUMIFS(Inp_MEAV_Assets!Y$389:Y$439,Inp_MEAV_Assets!$G$389:$G$439,$G$13)</f>
        <v>4929.327879999998</v>
      </c>
      <c r="Z251" s="56">
        <f>SUMIFS(Inp_MEAV_Assets!Z$389:Z$439,Inp_MEAV_Assets!$G$389:$G$439,$G$13)</f>
        <v>4864.1475199999832</v>
      </c>
      <c r="AA251" s="56">
        <f>SUMIFS(Inp_MEAV_Assets!AA$389:AA$439,Inp_MEAV_Assets!$G$389:$G$439,$G$13)</f>
        <v>4783.2358399999921</v>
      </c>
      <c r="AB251" s="56">
        <f>SUMIFS(Inp_MEAV_Assets!AB$389:AB$439,Inp_MEAV_Assets!$G$389:$G$439,$G$13)</f>
        <v>4713.1963199999936</v>
      </c>
      <c r="AC251" s="56">
        <f>SUMIFS(Inp_MEAV_Assets!AC$389:AC$439,Inp_MEAV_Assets!$G$389:$G$439,$G$13)</f>
        <v>4699.9645199999932</v>
      </c>
      <c r="AD251" s="56">
        <f>SUMIFS(Inp_MEAV_Assets!AD$389:AD$439,Inp_MEAV_Assets!$G$389:$G$439,$G$13)</f>
        <v>4660.3137800000022</v>
      </c>
      <c r="AE251" s="56">
        <f>SUMIFS(Inp_MEAV_Assets!AE$389:AE$439,Inp_MEAV_Assets!$G$389:$G$439,$G$13)</f>
        <v>4617.8253900000027</v>
      </c>
      <c r="AF251" s="56">
        <f>SUMIFS(Inp_MEAV_Assets!AF$389:AF$439,Inp_MEAV_Assets!$G$389:$G$439,$G$13)</f>
        <v>4617.8253900000027</v>
      </c>
      <c r="AG251" s="56">
        <f>SUMIFS(Inp_MEAV_Assets!AG$389:AG$439,Inp_MEAV_Assets!$G$389:$G$439,$G$13)</f>
        <v>4564.4363300000023</v>
      </c>
      <c r="AH251" s="56">
        <f>SUMIFS(Inp_MEAV_Assets!AH$389:AH$439,Inp_MEAV_Assets!$G$389:$G$439,$G$13)</f>
        <v>4516.9303600000021</v>
      </c>
      <c r="AI251" s="56">
        <f>SUMIFS(Inp_MEAV_Assets!AI$389:AI$439,Inp_MEAV_Assets!$G$389:$G$439,$G$13)</f>
        <v>4474.6985700000023</v>
      </c>
      <c r="AJ251" s="56">
        <f>SUMIFS(Inp_MEAV_Assets!AJ$389:AJ$439,Inp_MEAV_Assets!$G$389:$G$439,$G$13)</f>
        <v>4410.5140100000026</v>
      </c>
      <c r="AK251" s="56">
        <f>SUMIFS(Inp_MEAV_Assets!AK$389:AK$439,Inp_MEAV_Assets!$G$389:$G$439,$G$13)</f>
        <v>4381.2061300000032</v>
      </c>
    </row>
    <row r="252" spans="2:47">
      <c r="E252" s="3" t="s">
        <v>36</v>
      </c>
      <c r="F252" s="3" t="s">
        <v>238</v>
      </c>
      <c r="G252" s="3" t="s">
        <v>318</v>
      </c>
      <c r="R252" s="14"/>
      <c r="T252" s="101"/>
      <c r="U252" s="101"/>
      <c r="V252" s="101"/>
      <c r="W252" s="101"/>
      <c r="X252" s="101"/>
      <c r="Y252" s="56">
        <f>SUMIFS(Inp_MEAV_Assets!Y$389:Y$439,Inp_MEAV_Assets!$G$389:$G$439,$G$14)</f>
        <v>1361.3580000000002</v>
      </c>
      <c r="Z252" s="56">
        <f>SUMIFS(Inp_MEAV_Assets!Z$389:Z$439,Inp_MEAV_Assets!$G$389:$G$439,$G$14)</f>
        <v>1332.8279799999996</v>
      </c>
      <c r="AA252" s="56">
        <f>SUMIFS(Inp_MEAV_Assets!AA$389:AA$439,Inp_MEAV_Assets!$G$389:$G$439,$G$14)</f>
        <v>1300.24659</v>
      </c>
      <c r="AB252" s="56">
        <f>SUMIFS(Inp_MEAV_Assets!AB$389:AB$439,Inp_MEAV_Assets!$G$389:$G$439,$G$14)</f>
        <v>1273.3334900000002</v>
      </c>
      <c r="AC252" s="56">
        <f>SUMIFS(Inp_MEAV_Assets!AC$389:AC$439,Inp_MEAV_Assets!$G$389:$G$439,$G$14)</f>
        <v>1204.5641699999996</v>
      </c>
      <c r="AD252" s="56">
        <f>SUMIFS(Inp_MEAV_Assets!AD$389:AD$439,Inp_MEAV_Assets!$G$389:$G$439,$G$14)</f>
        <v>1152.6889500000004</v>
      </c>
      <c r="AE252" s="56">
        <f>SUMIFS(Inp_MEAV_Assets!AE$389:AE$439,Inp_MEAV_Assets!$G$389:$G$439,$G$14)</f>
        <v>1109.3517199999999</v>
      </c>
      <c r="AF252" s="56">
        <f>SUMIFS(Inp_MEAV_Assets!AF$389:AF$439,Inp_MEAV_Assets!$G$389:$G$439,$G$14)</f>
        <v>1109.3517199999999</v>
      </c>
      <c r="AG252" s="56">
        <f>SUMIFS(Inp_MEAV_Assets!AG$389:AG$439,Inp_MEAV_Assets!$G$389:$G$439,$G$14)</f>
        <v>1067.00072</v>
      </c>
      <c r="AH252" s="56">
        <f>SUMIFS(Inp_MEAV_Assets!AH$389:AH$439,Inp_MEAV_Assets!$G$389:$G$439,$G$14)</f>
        <v>1010.3235700000001</v>
      </c>
      <c r="AI252" s="56">
        <f>SUMIFS(Inp_MEAV_Assets!AI$389:AI$439,Inp_MEAV_Assets!$G$389:$G$439,$G$14)</f>
        <v>946.49857000000009</v>
      </c>
      <c r="AJ252" s="56">
        <f>SUMIFS(Inp_MEAV_Assets!AJ$389:AJ$439,Inp_MEAV_Assets!$G$389:$G$439,$G$14)</f>
        <v>897.36657000000014</v>
      </c>
      <c r="AK252" s="56">
        <f>SUMIFS(Inp_MEAV_Assets!AK$389:AK$439,Inp_MEAV_Assets!$G$389:$G$439,$G$14)</f>
        <v>829.65448000000015</v>
      </c>
    </row>
    <row r="253" spans="2:47">
      <c r="E253" s="3" t="s">
        <v>36</v>
      </c>
      <c r="F253" s="3" t="s">
        <v>238</v>
      </c>
      <c r="G253" s="3" t="s">
        <v>319</v>
      </c>
      <c r="R253" s="14"/>
      <c r="T253" s="101"/>
      <c r="U253" s="101"/>
      <c r="V253" s="101"/>
      <c r="W253" s="101"/>
      <c r="X253" s="101"/>
      <c r="Y253" s="56">
        <f>SUMIFS(Inp_MEAV_Assets!Y$389:Y$439,Inp_MEAV_Assets!$G$389:$G$439,$G$15)</f>
        <v>1255.3239000000001</v>
      </c>
      <c r="Z253" s="56">
        <f>SUMIFS(Inp_MEAV_Assets!Z$389:Z$439,Inp_MEAV_Assets!$G$389:$G$439,$G$15)</f>
        <v>1258.5818600000007</v>
      </c>
      <c r="AA253" s="56">
        <f>SUMIFS(Inp_MEAV_Assets!AA$389:AA$439,Inp_MEAV_Assets!$G$389:$G$439,$G$15)</f>
        <v>1266.7858800000015</v>
      </c>
      <c r="AB253" s="56">
        <f>SUMIFS(Inp_MEAV_Assets!AB$389:AB$439,Inp_MEAV_Assets!$G$389:$G$439,$G$15)</f>
        <v>1280.8931099999991</v>
      </c>
      <c r="AC253" s="56">
        <f>SUMIFS(Inp_MEAV_Assets!AC$389:AC$439,Inp_MEAV_Assets!$G$389:$G$439,$G$15)</f>
        <v>1299.8836300000016</v>
      </c>
      <c r="AD253" s="56">
        <f>SUMIFS(Inp_MEAV_Assets!AD$389:AD$439,Inp_MEAV_Assets!$G$389:$G$439,$G$15)</f>
        <v>1314.5775399999982</v>
      </c>
      <c r="AE253" s="56">
        <f>SUMIFS(Inp_MEAV_Assets!AE$389:AE$439,Inp_MEAV_Assets!$G$389:$G$439,$G$15)</f>
        <v>1340.2175500000008</v>
      </c>
      <c r="AF253" s="56">
        <f>SUMIFS(Inp_MEAV_Assets!AF$389:AF$439,Inp_MEAV_Assets!$G$389:$G$439,$G$15)</f>
        <v>1340.2175500000008</v>
      </c>
      <c r="AG253" s="56">
        <f>SUMIFS(Inp_MEAV_Assets!AG$389:AG$439,Inp_MEAV_Assets!$G$389:$G$439,$G$15)</f>
        <v>1360.9388700000006</v>
      </c>
      <c r="AH253" s="56">
        <f>SUMIFS(Inp_MEAV_Assets!AH$389:AH$439,Inp_MEAV_Assets!$G$389:$G$439,$G$15)</f>
        <v>1388.2451200000007</v>
      </c>
      <c r="AI253" s="56">
        <f>SUMIFS(Inp_MEAV_Assets!AI$389:AI$439,Inp_MEAV_Assets!$G$389:$G$439,$G$15)</f>
        <v>1415.1497400000007</v>
      </c>
      <c r="AJ253" s="56">
        <f>SUMIFS(Inp_MEAV_Assets!AJ$389:AJ$439,Inp_MEAV_Assets!$G$389:$G$439,$G$15)</f>
        <v>1437.7520000000006</v>
      </c>
      <c r="AK253" s="56">
        <f>SUMIFS(Inp_MEAV_Assets!AK$389:AK$439,Inp_MEAV_Assets!$G$389:$G$439,$G$15)</f>
        <v>1464.6609500000006</v>
      </c>
    </row>
    <row r="254" spans="2:47">
      <c r="E254" s="3" t="s">
        <v>36</v>
      </c>
      <c r="F254" s="3" t="s">
        <v>238</v>
      </c>
      <c r="G254" s="3" t="s">
        <v>320</v>
      </c>
      <c r="R254" s="14"/>
      <c r="T254" s="101"/>
      <c r="U254" s="101"/>
      <c r="V254" s="101"/>
      <c r="W254" s="101"/>
      <c r="X254" s="101"/>
      <c r="Y254" s="56">
        <f>SUMIFS(Inp_MEAV_Assets!Y$389:Y$439,Inp_MEAV_Assets!$G$389:$G$439,$G$16)</f>
        <v>2690.6</v>
      </c>
      <c r="Z254" s="56">
        <f>SUMIFS(Inp_MEAV_Assets!Z$389:Z$439,Inp_MEAV_Assets!$G$389:$G$439,$G$16)</f>
        <v>2679.0847599999993</v>
      </c>
      <c r="AA254" s="56">
        <f>SUMIFS(Inp_MEAV_Assets!AA$389:AA$439,Inp_MEAV_Assets!$G$389:$G$439,$G$16)</f>
        <v>2658.9893000000002</v>
      </c>
      <c r="AB254" s="56">
        <f>SUMIFS(Inp_MEAV_Assets!AB$389:AB$439,Inp_MEAV_Assets!$G$389:$G$439,$G$16)</f>
        <v>2629.5308999999984</v>
      </c>
      <c r="AC254" s="56">
        <f>SUMIFS(Inp_MEAV_Assets!AC$389:AC$439,Inp_MEAV_Assets!$G$389:$G$439,$G$16)</f>
        <v>2606.433140000001</v>
      </c>
      <c r="AD254" s="56">
        <f>SUMIFS(Inp_MEAV_Assets!AD$389:AD$439,Inp_MEAV_Assets!$G$389:$G$439,$G$16)</f>
        <v>2583.2907600000017</v>
      </c>
      <c r="AE254" s="56">
        <f>SUMIFS(Inp_MEAV_Assets!AE$389:AE$439,Inp_MEAV_Assets!$G$389:$G$439,$G$16)</f>
        <v>2545.6295400000004</v>
      </c>
      <c r="AF254" s="56">
        <f>SUMIFS(Inp_MEAV_Assets!AF$389:AF$439,Inp_MEAV_Assets!$G$389:$G$439,$G$16)</f>
        <v>2545.6295400000004</v>
      </c>
      <c r="AG254" s="56">
        <f>SUMIFS(Inp_MEAV_Assets!AG$389:AG$439,Inp_MEAV_Assets!$G$389:$G$439,$G$16)</f>
        <v>2528.4347400000006</v>
      </c>
      <c r="AH254" s="56">
        <f>SUMIFS(Inp_MEAV_Assets!AH$389:AH$439,Inp_MEAV_Assets!$G$389:$G$439,$G$16)</f>
        <v>2517.4812700000007</v>
      </c>
      <c r="AI254" s="56">
        <f>SUMIFS(Inp_MEAV_Assets!AI$389:AI$439,Inp_MEAV_Assets!$G$389:$G$439,$G$16)</f>
        <v>2515.4706700000006</v>
      </c>
      <c r="AJ254" s="56">
        <f>SUMIFS(Inp_MEAV_Assets!AJ$389:AJ$439,Inp_MEAV_Assets!$G$389:$G$439,$G$16)</f>
        <v>2500.4855800000009</v>
      </c>
      <c r="AK254" s="56">
        <f>SUMIFS(Inp_MEAV_Assets!AK$389:AK$439,Inp_MEAV_Assets!$G$389:$G$439,$G$16)</f>
        <v>2485.9629100000006</v>
      </c>
    </row>
    <row r="255" spans="2:47">
      <c r="E255" s="3" t="s">
        <v>36</v>
      </c>
      <c r="F255" s="3" t="s">
        <v>238</v>
      </c>
      <c r="G255" s="3" t="s">
        <v>321</v>
      </c>
      <c r="R255" s="14"/>
      <c r="T255" s="101"/>
      <c r="U255" s="101"/>
      <c r="V255" s="101"/>
      <c r="W255" s="101"/>
      <c r="X255" s="101"/>
      <c r="Y255" s="56">
        <f>SUMIFS(Inp_MEAV_Assets!Y$389:Y$439,Inp_MEAV_Assets!$G$389:$G$439,$G$17)</f>
        <v>257.76019999999994</v>
      </c>
      <c r="Z255" s="56">
        <f>SUMIFS(Inp_MEAV_Assets!Z$389:Z$439,Inp_MEAV_Assets!$G$389:$G$439,$G$17)</f>
        <v>259.28334999999998</v>
      </c>
      <c r="AA255" s="56">
        <f>SUMIFS(Inp_MEAV_Assets!AA$389:AA$439,Inp_MEAV_Assets!$G$389:$G$439,$G$17)</f>
        <v>258.65277999999989</v>
      </c>
      <c r="AB255" s="56">
        <f>SUMIFS(Inp_MEAV_Assets!AB$389:AB$439,Inp_MEAV_Assets!$G$389:$G$439,$G$17)</f>
        <v>263.67298999999986</v>
      </c>
      <c r="AC255" s="56">
        <f>SUMIFS(Inp_MEAV_Assets!AC$389:AC$439,Inp_MEAV_Assets!$G$389:$G$439,$G$17)</f>
        <v>258.97322999999994</v>
      </c>
      <c r="AD255" s="56">
        <f>SUMIFS(Inp_MEAV_Assets!AD$389:AD$439,Inp_MEAV_Assets!$G$389:$G$439,$G$17)</f>
        <v>258.03261999999995</v>
      </c>
      <c r="AE255" s="56">
        <f>SUMIFS(Inp_MEAV_Assets!AE$389:AE$439,Inp_MEAV_Assets!$G$389:$G$439,$G$17)</f>
        <v>254.38232999999994</v>
      </c>
      <c r="AF255" s="56">
        <f>SUMIFS(Inp_MEAV_Assets!AF$389:AF$439,Inp_MEAV_Assets!$G$389:$G$439,$G$17)</f>
        <v>254.38232999999994</v>
      </c>
      <c r="AG255" s="56">
        <f>SUMIFS(Inp_MEAV_Assets!AG$389:AG$439,Inp_MEAV_Assets!$G$389:$G$439,$G$17)</f>
        <v>257.22601999999995</v>
      </c>
      <c r="AH255" s="56">
        <f>SUMIFS(Inp_MEAV_Assets!AH$389:AH$439,Inp_MEAV_Assets!$G$389:$G$439,$G$17)</f>
        <v>255.91280999999995</v>
      </c>
      <c r="AI255" s="56">
        <f>SUMIFS(Inp_MEAV_Assets!AI$389:AI$439,Inp_MEAV_Assets!$G$389:$G$439,$G$17)</f>
        <v>251.09616999999997</v>
      </c>
      <c r="AJ255" s="56">
        <f>SUMIFS(Inp_MEAV_Assets!AJ$389:AJ$439,Inp_MEAV_Assets!$G$389:$G$439,$G$17)</f>
        <v>249.61442999999997</v>
      </c>
      <c r="AK255" s="56">
        <f>SUMIFS(Inp_MEAV_Assets!AK$389:AK$439,Inp_MEAV_Assets!$G$389:$G$439,$G$17)</f>
        <v>247.14702999999997</v>
      </c>
    </row>
    <row r="256" spans="2:47">
      <c r="E256" s="3" t="s">
        <v>36</v>
      </c>
      <c r="F256" s="3" t="s">
        <v>238</v>
      </c>
      <c r="G256" s="3" t="s">
        <v>322</v>
      </c>
      <c r="R256" s="14"/>
      <c r="T256" s="101"/>
      <c r="U256" s="101"/>
      <c r="V256" s="101"/>
      <c r="W256" s="101"/>
      <c r="X256" s="101"/>
      <c r="Y256" s="56">
        <f>SUMIFS(Inp_MEAV_Assets!Y$389:Y$439,Inp_MEAV_Assets!$G$389:$G$439,$G$18)</f>
        <v>320.37900000000002</v>
      </c>
      <c r="Z256" s="56">
        <f>SUMIFS(Inp_MEAV_Assets!Z$389:Z$439,Inp_MEAV_Assets!$G$389:$G$439,$G$18)</f>
        <v>316.96816999999999</v>
      </c>
      <c r="AA256" s="56">
        <f>SUMIFS(Inp_MEAV_Assets!AA$389:AA$439,Inp_MEAV_Assets!$G$389:$G$439,$G$18)</f>
        <v>313.63160000000005</v>
      </c>
      <c r="AB256" s="56">
        <f>SUMIFS(Inp_MEAV_Assets!AB$389:AB$439,Inp_MEAV_Assets!$G$389:$G$439,$G$18)</f>
        <v>308.04512000000005</v>
      </c>
      <c r="AC256" s="56">
        <f>SUMIFS(Inp_MEAV_Assets!AC$389:AC$439,Inp_MEAV_Assets!$G$389:$G$439,$G$18)</f>
        <v>305.33541000000002</v>
      </c>
      <c r="AD256" s="56">
        <f>SUMIFS(Inp_MEAV_Assets!AD$389:AD$439,Inp_MEAV_Assets!$G$389:$G$439,$G$18)</f>
        <v>303.82544000000013</v>
      </c>
      <c r="AE256" s="56">
        <f>SUMIFS(Inp_MEAV_Assets!AE$389:AE$439,Inp_MEAV_Assets!$G$389:$G$439,$G$18)</f>
        <v>303.77617000000004</v>
      </c>
      <c r="AF256" s="56">
        <f>SUMIFS(Inp_MEAV_Assets!AF$389:AF$439,Inp_MEAV_Assets!$G$389:$G$439,$G$18)</f>
        <v>303.77617000000004</v>
      </c>
      <c r="AG256" s="56">
        <f>SUMIFS(Inp_MEAV_Assets!AG$389:AG$439,Inp_MEAV_Assets!$G$389:$G$439,$G$18)</f>
        <v>301.88215000000008</v>
      </c>
      <c r="AH256" s="56">
        <f>SUMIFS(Inp_MEAV_Assets!AH$389:AH$439,Inp_MEAV_Assets!$G$389:$G$439,$G$18)</f>
        <v>299.85365000000007</v>
      </c>
      <c r="AI256" s="56">
        <f>SUMIFS(Inp_MEAV_Assets!AI$389:AI$439,Inp_MEAV_Assets!$G$389:$G$439,$G$18)</f>
        <v>297.89320000000009</v>
      </c>
      <c r="AJ256" s="56">
        <f>SUMIFS(Inp_MEAV_Assets!AJ$389:AJ$439,Inp_MEAV_Assets!$G$389:$G$439,$G$18)</f>
        <v>296.90652000000006</v>
      </c>
      <c r="AK256" s="56">
        <f>SUMIFS(Inp_MEAV_Assets!AK$389:AK$439,Inp_MEAV_Assets!$G$389:$G$439,$G$18)</f>
        <v>296.90688000000006</v>
      </c>
    </row>
    <row r="257" spans="5:37">
      <c r="E257" s="3" t="s">
        <v>36</v>
      </c>
      <c r="F257" s="3" t="s">
        <v>238</v>
      </c>
      <c r="G257" s="3" t="s">
        <v>323</v>
      </c>
      <c r="R257" s="14"/>
      <c r="T257" s="101"/>
      <c r="U257" s="101"/>
      <c r="V257" s="101"/>
      <c r="W257" s="101"/>
      <c r="X257" s="101"/>
      <c r="Y257" s="56">
        <f>SUMIFS(Inp_MEAV_Assets!Y$389:Y$439,Inp_MEAV_Assets!$G$389:$G$439,$G$19)</f>
        <v>47.62</v>
      </c>
      <c r="Z257" s="56">
        <f>SUMIFS(Inp_MEAV_Assets!Z$389:Z$439,Inp_MEAV_Assets!$G$389:$G$439,$G$19)</f>
        <v>47.599119999999985</v>
      </c>
      <c r="AA257" s="56">
        <f>SUMIFS(Inp_MEAV_Assets!AA$389:AA$439,Inp_MEAV_Assets!$G$389:$G$439,$G$19)</f>
        <v>47.408789999999136</v>
      </c>
      <c r="AB257" s="56">
        <f>SUMIFS(Inp_MEAV_Assets!AB$389:AB$439,Inp_MEAV_Assets!$G$389:$G$439,$G$19)</f>
        <v>47.408249999999128</v>
      </c>
      <c r="AC257" s="56">
        <f>SUMIFS(Inp_MEAV_Assets!AC$389:AC$439,Inp_MEAV_Assets!$G$389:$G$439,$G$19)</f>
        <v>47.408380000002666</v>
      </c>
      <c r="AD257" s="56">
        <f>SUMIFS(Inp_MEAV_Assets!AD$389:AD$439,Inp_MEAV_Assets!$G$389:$G$439,$G$19)</f>
        <v>47.41931000000266</v>
      </c>
      <c r="AE257" s="56">
        <f>SUMIFS(Inp_MEAV_Assets!AE$389:AE$439,Inp_MEAV_Assets!$G$389:$G$439,$G$19)</f>
        <v>47.41931000000266</v>
      </c>
      <c r="AF257" s="56">
        <f>SUMIFS(Inp_MEAV_Assets!AF$389:AF$439,Inp_MEAV_Assets!$G$389:$G$439,$G$19)</f>
        <v>47.41931000000266</v>
      </c>
      <c r="AG257" s="56">
        <f>SUMIFS(Inp_MEAV_Assets!AG$389:AG$439,Inp_MEAV_Assets!$G$389:$G$439,$G$19)</f>
        <v>47.41931000000266</v>
      </c>
      <c r="AH257" s="56">
        <f>SUMIFS(Inp_MEAV_Assets!AH$389:AH$439,Inp_MEAV_Assets!$G$389:$G$439,$G$19)</f>
        <v>47.41931000000266</v>
      </c>
      <c r="AI257" s="56">
        <f>SUMIFS(Inp_MEAV_Assets!AI$389:AI$439,Inp_MEAV_Assets!$G$389:$G$439,$G$19)</f>
        <v>47.41931000000266</v>
      </c>
      <c r="AJ257" s="56">
        <f>SUMIFS(Inp_MEAV_Assets!AJ$389:AJ$439,Inp_MEAV_Assets!$G$389:$G$439,$G$19)</f>
        <v>47.41931000000266</v>
      </c>
      <c r="AK257" s="56">
        <f>SUMIFS(Inp_MEAV_Assets!AK$389:AK$439,Inp_MEAV_Assets!$G$389:$G$439,$G$19)</f>
        <v>47.41931000000266</v>
      </c>
    </row>
    <row r="258" spans="5:37">
      <c r="E258" s="3" t="s">
        <v>36</v>
      </c>
      <c r="F258" s="3" t="s">
        <v>346</v>
      </c>
      <c r="G258" s="3" t="s">
        <v>347</v>
      </c>
      <c r="R258" s="14"/>
      <c r="T258" s="101"/>
      <c r="U258" s="101"/>
      <c r="V258" s="101"/>
      <c r="W258" s="101"/>
      <c r="X258" s="101"/>
      <c r="Y258" s="56">
        <f>SUMIFS(Inp_MEAV_Assets!Y$389:Y$439,Inp_MEAV_Assets!$G$389:$G$439,$G$20)</f>
        <v>0</v>
      </c>
      <c r="Z258" s="56">
        <f>SUMIFS(Inp_MEAV_Assets!Z$389:Z$439,Inp_MEAV_Assets!$G$389:$G$439,$G$20)</f>
        <v>0</v>
      </c>
      <c r="AA258" s="56">
        <f>SUMIFS(Inp_MEAV_Assets!AA$389:AA$439,Inp_MEAV_Assets!$G$389:$G$439,$G$20)</f>
        <v>0</v>
      </c>
      <c r="AB258" s="56">
        <f>SUMIFS(Inp_MEAV_Assets!AB$389:AB$439,Inp_MEAV_Assets!$G$389:$G$439,$G$20)</f>
        <v>0</v>
      </c>
      <c r="AC258" s="56">
        <f>SUMIFS(Inp_MEAV_Assets!AC$389:AC$439,Inp_MEAV_Assets!$G$389:$G$439,$G$20)</f>
        <v>0</v>
      </c>
      <c r="AD258" s="56">
        <f>SUMIFS(Inp_MEAV_Assets!AD$389:AD$439,Inp_MEAV_Assets!$G$389:$G$439,$G$20)</f>
        <v>0</v>
      </c>
      <c r="AE258" s="56">
        <f>SUMIFS(Inp_MEAV_Assets!AE$389:AE$439,Inp_MEAV_Assets!$G$389:$G$439,$G$20)</f>
        <v>0</v>
      </c>
      <c r="AF258" s="56">
        <f>SUMIFS(Inp_MEAV_Assets!AF$389:AF$439,Inp_MEAV_Assets!$G$389:$G$439,$G$20)</f>
        <v>0</v>
      </c>
      <c r="AG258" s="56">
        <f>SUMIFS(Inp_MEAV_Assets!AG$389:AG$439,Inp_MEAV_Assets!$G$389:$G$439,$G$20)</f>
        <v>0</v>
      </c>
      <c r="AH258" s="56">
        <f>SUMIFS(Inp_MEAV_Assets!AH$389:AH$439,Inp_MEAV_Assets!$G$389:$G$439,$G$20)</f>
        <v>0</v>
      </c>
      <c r="AI258" s="56">
        <f>SUMIFS(Inp_MEAV_Assets!AI$389:AI$439,Inp_MEAV_Assets!$G$389:$G$439,$G$20)</f>
        <v>0</v>
      </c>
      <c r="AJ258" s="56">
        <f>SUMIFS(Inp_MEAV_Assets!AJ$389:AJ$439,Inp_MEAV_Assets!$G$389:$G$439,$G$20)</f>
        <v>0</v>
      </c>
      <c r="AK258" s="56">
        <f>SUMIFS(Inp_MEAV_Assets!AK$389:AK$439,Inp_MEAV_Assets!$G$389:$G$439,$G$20)</f>
        <v>0</v>
      </c>
    </row>
    <row r="259" spans="5:37">
      <c r="E259" s="3" t="s">
        <v>36</v>
      </c>
      <c r="F259" s="3" t="s">
        <v>346</v>
      </c>
      <c r="G259" s="3" t="s">
        <v>348</v>
      </c>
      <c r="R259" s="14"/>
      <c r="T259" s="101"/>
      <c r="U259" s="101"/>
      <c r="V259" s="101"/>
      <c r="W259" s="101"/>
      <c r="X259" s="101"/>
      <c r="Y259" s="56">
        <f>SUMIFS(Inp_MEAV_Assets!Y$389:Y$439,Inp_MEAV_Assets!$G$389:$G$439,$G$21)</f>
        <v>1</v>
      </c>
      <c r="Z259" s="56">
        <f>SUMIFS(Inp_MEAV_Assets!Z$389:Z$439,Inp_MEAV_Assets!$G$389:$G$439,$G$21)</f>
        <v>5</v>
      </c>
      <c r="AA259" s="56">
        <f>SUMIFS(Inp_MEAV_Assets!AA$389:AA$439,Inp_MEAV_Assets!$G$389:$G$439,$G$21)</f>
        <v>12</v>
      </c>
      <c r="AB259" s="56">
        <f>SUMIFS(Inp_MEAV_Assets!AB$389:AB$439,Inp_MEAV_Assets!$G$389:$G$439,$G$21)</f>
        <v>16</v>
      </c>
      <c r="AC259" s="56">
        <f>SUMIFS(Inp_MEAV_Assets!AC$389:AC$439,Inp_MEAV_Assets!$G$389:$G$439,$G$21)</f>
        <v>18</v>
      </c>
      <c r="AD259" s="56">
        <f>SUMIFS(Inp_MEAV_Assets!AD$389:AD$439,Inp_MEAV_Assets!$G$389:$G$439,$G$21)</f>
        <v>19</v>
      </c>
      <c r="AE259" s="56">
        <f>SUMIFS(Inp_MEAV_Assets!AE$389:AE$439,Inp_MEAV_Assets!$G$389:$G$439,$G$21)</f>
        <v>19</v>
      </c>
      <c r="AF259" s="56">
        <f>SUMIFS(Inp_MEAV_Assets!AF$389:AF$439,Inp_MEAV_Assets!$G$389:$G$439,$G$21)</f>
        <v>19</v>
      </c>
      <c r="AG259" s="56">
        <f>SUMIFS(Inp_MEAV_Assets!AG$389:AG$439,Inp_MEAV_Assets!$G$389:$G$439,$G$21)</f>
        <v>21</v>
      </c>
      <c r="AH259" s="56">
        <f>SUMIFS(Inp_MEAV_Assets!AH$389:AH$439,Inp_MEAV_Assets!$G$389:$G$439,$G$21)</f>
        <v>23</v>
      </c>
      <c r="AI259" s="56">
        <f>SUMIFS(Inp_MEAV_Assets!AI$389:AI$439,Inp_MEAV_Assets!$G$389:$G$439,$G$21)</f>
        <v>25</v>
      </c>
      <c r="AJ259" s="56">
        <f>SUMIFS(Inp_MEAV_Assets!AJ$389:AJ$439,Inp_MEAV_Assets!$G$389:$G$439,$G$21)</f>
        <v>27</v>
      </c>
      <c r="AK259" s="56">
        <f>SUMIFS(Inp_MEAV_Assets!AK$389:AK$439,Inp_MEAV_Assets!$G$389:$G$439,$G$21)</f>
        <v>29</v>
      </c>
    </row>
    <row r="260" spans="5:37">
      <c r="E260" s="3" t="s">
        <v>36</v>
      </c>
      <c r="F260" s="3" t="s">
        <v>239</v>
      </c>
      <c r="G260" s="3" t="s">
        <v>353</v>
      </c>
      <c r="R260" s="14"/>
      <c r="T260" s="101"/>
      <c r="U260" s="101"/>
      <c r="V260" s="101"/>
      <c r="W260" s="101"/>
      <c r="X260" s="101"/>
      <c r="Y260" s="56">
        <f>SUMIFS(Inp_MEAV_Assets!Y$389:Y$439,Inp_MEAV_Assets!$G$389:$G$439,$G$22)</f>
        <v>2248</v>
      </c>
      <c r="Z260" s="56">
        <f>SUMIFS(Inp_MEAV_Assets!Z$389:Z$439,Inp_MEAV_Assets!$G$389:$G$439,$G$22)</f>
        <v>2264</v>
      </c>
      <c r="AA260" s="56">
        <f>SUMIFS(Inp_MEAV_Assets!AA$389:AA$439,Inp_MEAV_Assets!$G$389:$G$439,$G$22)</f>
        <v>2269</v>
      </c>
      <c r="AB260" s="56">
        <f>SUMIFS(Inp_MEAV_Assets!AB$389:AB$439,Inp_MEAV_Assets!$G$389:$G$439,$G$22)</f>
        <v>2273</v>
      </c>
      <c r="AC260" s="56">
        <f>SUMIFS(Inp_MEAV_Assets!AC$389:AC$439,Inp_MEAV_Assets!$G$389:$G$439,$G$22)</f>
        <v>2275</v>
      </c>
      <c r="AD260" s="56">
        <f>SUMIFS(Inp_MEAV_Assets!AD$389:AD$439,Inp_MEAV_Assets!$G$389:$G$439,$G$22)</f>
        <v>2277</v>
      </c>
      <c r="AE260" s="56">
        <f>SUMIFS(Inp_MEAV_Assets!AE$389:AE$439,Inp_MEAV_Assets!$G$389:$G$439,$G$22)</f>
        <v>2280</v>
      </c>
      <c r="AF260" s="56">
        <f>SUMIFS(Inp_MEAV_Assets!AF$389:AF$439,Inp_MEAV_Assets!$G$389:$G$439,$G$22)</f>
        <v>2284</v>
      </c>
      <c r="AG260" s="56">
        <f>SUMIFS(Inp_MEAV_Assets!AG$389:AG$439,Inp_MEAV_Assets!$G$389:$G$439,$G$22)</f>
        <v>2293</v>
      </c>
      <c r="AH260" s="56">
        <f>SUMIFS(Inp_MEAV_Assets!AH$389:AH$439,Inp_MEAV_Assets!$G$389:$G$439,$G$22)</f>
        <v>2302</v>
      </c>
      <c r="AI260" s="56">
        <f>SUMIFS(Inp_MEAV_Assets!AI$389:AI$439,Inp_MEAV_Assets!$G$389:$G$439,$G$22)</f>
        <v>2311</v>
      </c>
      <c r="AJ260" s="56">
        <f>SUMIFS(Inp_MEAV_Assets!AJ$389:AJ$439,Inp_MEAV_Assets!$G$389:$G$439,$G$22)</f>
        <v>2320</v>
      </c>
      <c r="AK260" s="56">
        <f>SUMIFS(Inp_MEAV_Assets!AK$389:AK$439,Inp_MEAV_Assets!$G$389:$G$439,$G$22)</f>
        <v>2329</v>
      </c>
    </row>
    <row r="261" spans="5:37">
      <c r="E261" s="3" t="s">
        <v>36</v>
      </c>
      <c r="F261" s="3" t="s">
        <v>239</v>
      </c>
      <c r="G261" s="3" t="s">
        <v>325</v>
      </c>
      <c r="R261" s="14"/>
      <c r="T261" s="101"/>
      <c r="U261" s="101"/>
      <c r="V261" s="101"/>
      <c r="W261" s="101"/>
      <c r="X261" s="101"/>
      <c r="Y261" s="56">
        <f>SUMIFS(Inp_MEAV_Assets!Y$389:Y$439,Inp_MEAV_Assets!$G$389:$G$439,$G$23)</f>
        <v>10837</v>
      </c>
      <c r="Z261" s="56">
        <f>SUMIFS(Inp_MEAV_Assets!Z$389:Z$439,Inp_MEAV_Assets!$G$389:$G$439,$G$23)</f>
        <v>10849</v>
      </c>
      <c r="AA261" s="56">
        <f>SUMIFS(Inp_MEAV_Assets!AA$389:AA$439,Inp_MEAV_Assets!$G$389:$G$439,$G$23)</f>
        <v>10861</v>
      </c>
      <c r="AB261" s="56">
        <f>SUMIFS(Inp_MEAV_Assets!AB$389:AB$439,Inp_MEAV_Assets!$G$389:$G$439,$G$23)</f>
        <v>10866</v>
      </c>
      <c r="AC261" s="56">
        <f>SUMIFS(Inp_MEAV_Assets!AC$389:AC$439,Inp_MEAV_Assets!$G$389:$G$439,$G$23)</f>
        <v>10873</v>
      </c>
      <c r="AD261" s="56">
        <f>SUMIFS(Inp_MEAV_Assets!AD$389:AD$439,Inp_MEAV_Assets!$G$389:$G$439,$G$23)</f>
        <v>10890</v>
      </c>
      <c r="AE261" s="56">
        <f>SUMIFS(Inp_MEAV_Assets!AE$389:AE$439,Inp_MEAV_Assets!$G$389:$G$439,$G$23)</f>
        <v>10896</v>
      </c>
      <c r="AF261" s="56">
        <f>SUMIFS(Inp_MEAV_Assets!AF$389:AF$439,Inp_MEAV_Assets!$G$389:$G$439,$G$23)</f>
        <v>10904</v>
      </c>
      <c r="AG261" s="56">
        <f>SUMIFS(Inp_MEAV_Assets!AG$389:AG$439,Inp_MEAV_Assets!$G$389:$G$439,$G$23)</f>
        <v>10904</v>
      </c>
      <c r="AH261" s="56">
        <f>SUMIFS(Inp_MEAV_Assets!AH$389:AH$439,Inp_MEAV_Assets!$G$389:$G$439,$G$23)</f>
        <v>10904</v>
      </c>
      <c r="AI261" s="56">
        <f>SUMIFS(Inp_MEAV_Assets!AI$389:AI$439,Inp_MEAV_Assets!$G$389:$G$439,$G$23)</f>
        <v>10904</v>
      </c>
      <c r="AJ261" s="56">
        <f>SUMIFS(Inp_MEAV_Assets!AJ$389:AJ$439,Inp_MEAV_Assets!$G$389:$G$439,$G$23)</f>
        <v>10904</v>
      </c>
      <c r="AK261" s="56">
        <f>SUMIFS(Inp_MEAV_Assets!AK$389:AK$439,Inp_MEAV_Assets!$G$389:$G$439,$G$23)</f>
        <v>10904</v>
      </c>
    </row>
    <row r="262" spans="5:37">
      <c r="E262" s="3" t="s">
        <v>36</v>
      </c>
      <c r="F262" s="3" t="s">
        <v>239</v>
      </c>
      <c r="G262" s="3" t="s">
        <v>326</v>
      </c>
      <c r="R262" s="14"/>
      <c r="T262" s="101"/>
      <c r="U262" s="101"/>
      <c r="V262" s="101"/>
      <c r="W262" s="101"/>
      <c r="X262" s="101"/>
      <c r="Y262" s="56">
        <f>SUMIFS(Inp_MEAV_Assets!Y$389:Y$439,Inp_MEAV_Assets!$G$389:$G$439,$G$24)</f>
        <v>2585.1999999999998</v>
      </c>
      <c r="Z262" s="56">
        <f>SUMIFS(Inp_MEAV_Assets!Z$389:Z$439,Inp_MEAV_Assets!$G$389:$G$439,$G$24)</f>
        <v>2587.1999999999998</v>
      </c>
      <c r="AA262" s="56">
        <f>SUMIFS(Inp_MEAV_Assets!AA$389:AA$439,Inp_MEAV_Assets!$G$389:$G$439,$G$24)</f>
        <v>2587.1999999999998</v>
      </c>
      <c r="AB262" s="56">
        <f>SUMIFS(Inp_MEAV_Assets!AB$389:AB$439,Inp_MEAV_Assets!$G$389:$G$439,$G$24)</f>
        <v>2594.1999999999998</v>
      </c>
      <c r="AC262" s="56">
        <f>SUMIFS(Inp_MEAV_Assets!AC$389:AC$439,Inp_MEAV_Assets!$G$389:$G$439,$G$24)</f>
        <v>2596.1999999999998</v>
      </c>
      <c r="AD262" s="56">
        <f>SUMIFS(Inp_MEAV_Assets!AD$389:AD$439,Inp_MEAV_Assets!$G$389:$G$439,$G$24)</f>
        <v>2608.1999999999998</v>
      </c>
      <c r="AE262" s="56">
        <f>SUMIFS(Inp_MEAV_Assets!AE$389:AE$439,Inp_MEAV_Assets!$G$389:$G$439,$G$24)</f>
        <v>2612.1999999999998</v>
      </c>
      <c r="AF262" s="56">
        <f>SUMIFS(Inp_MEAV_Assets!AF$389:AF$439,Inp_MEAV_Assets!$G$389:$G$439,$G$24)</f>
        <v>2620.1999999999998</v>
      </c>
      <c r="AG262" s="56">
        <f>SUMIFS(Inp_MEAV_Assets!AG$389:AG$439,Inp_MEAV_Assets!$G$389:$G$439,$G$24)</f>
        <v>2620.1999999999998</v>
      </c>
      <c r="AH262" s="56">
        <f>SUMIFS(Inp_MEAV_Assets!AH$389:AH$439,Inp_MEAV_Assets!$G$389:$G$439,$G$24)</f>
        <v>2620.1999999999998</v>
      </c>
      <c r="AI262" s="56">
        <f>SUMIFS(Inp_MEAV_Assets!AI$389:AI$439,Inp_MEAV_Assets!$G$389:$G$439,$G$24)</f>
        <v>2620.1999999999998</v>
      </c>
      <c r="AJ262" s="56">
        <f>SUMIFS(Inp_MEAV_Assets!AJ$389:AJ$439,Inp_MEAV_Assets!$G$389:$G$439,$G$24)</f>
        <v>2620.1999999999998</v>
      </c>
      <c r="AK262" s="56">
        <f>SUMIFS(Inp_MEAV_Assets!AK$389:AK$439,Inp_MEAV_Assets!$G$389:$G$439,$G$24)</f>
        <v>2620.1999999999998</v>
      </c>
    </row>
    <row r="263" spans="5:37" ht="14.25">
      <c r="E263" s="3" t="s">
        <v>36</v>
      </c>
      <c r="F263" s="3" t="s">
        <v>239</v>
      </c>
      <c r="G263" s="3" t="s">
        <v>359</v>
      </c>
      <c r="R263" s="14"/>
      <c r="T263" s="101"/>
      <c r="U263" s="101"/>
      <c r="V263" s="101"/>
      <c r="W263" s="101"/>
      <c r="X263" s="101"/>
      <c r="Y263" s="56">
        <f>SUMIFS(Inp_MEAV_Assets!Y$389:Y$439,Inp_MEAV_Assets!$G$389:$G$439,$G$25)</f>
        <v>1315.8000000000002</v>
      </c>
      <c r="Z263" s="56">
        <f>SUMIFS(Inp_MEAV_Assets!Z$389:Z$439,Inp_MEAV_Assets!$G$389:$G$439,$G$25)</f>
        <v>1316.8000000000002</v>
      </c>
      <c r="AA263" s="56">
        <f>SUMIFS(Inp_MEAV_Assets!AA$389:AA$439,Inp_MEAV_Assets!$G$389:$G$439,$G$25)</f>
        <v>1316.8000000000002</v>
      </c>
      <c r="AB263" s="56">
        <f>SUMIFS(Inp_MEAV_Assets!AB$389:AB$439,Inp_MEAV_Assets!$G$389:$G$439,$G$25)</f>
        <v>1316.8000000000002</v>
      </c>
      <c r="AC263" s="56">
        <f>SUMIFS(Inp_MEAV_Assets!AC$389:AC$439,Inp_MEAV_Assets!$G$389:$G$439,$G$25)</f>
        <v>1318.8000000000002</v>
      </c>
      <c r="AD263" s="56">
        <f>SUMIFS(Inp_MEAV_Assets!AD$389:AD$439,Inp_MEAV_Assets!$G$389:$G$439,$G$25)</f>
        <v>1320.8000000000002</v>
      </c>
      <c r="AE263" s="56">
        <f>SUMIFS(Inp_MEAV_Assets!AE$389:AE$439,Inp_MEAV_Assets!$G$389:$G$439,$G$25)</f>
        <v>1320.8000000000002</v>
      </c>
      <c r="AF263" s="56">
        <f>SUMIFS(Inp_MEAV_Assets!AF$389:AF$439,Inp_MEAV_Assets!$G$389:$G$439,$G$25)</f>
        <v>1320.8000000000002</v>
      </c>
      <c r="AG263" s="56">
        <f>SUMIFS(Inp_MEAV_Assets!AG$389:AG$439,Inp_MEAV_Assets!$G$389:$G$439,$G$25)</f>
        <v>1320.8000000000002</v>
      </c>
      <c r="AH263" s="56">
        <f>SUMIFS(Inp_MEAV_Assets!AH$389:AH$439,Inp_MEAV_Assets!$G$389:$G$439,$G$25)</f>
        <v>1320.8000000000002</v>
      </c>
      <c r="AI263" s="56">
        <f>SUMIFS(Inp_MEAV_Assets!AI$389:AI$439,Inp_MEAV_Assets!$G$389:$G$439,$G$25)</f>
        <v>1320.8000000000002</v>
      </c>
      <c r="AJ263" s="56">
        <f>SUMIFS(Inp_MEAV_Assets!AJ$389:AJ$439,Inp_MEAV_Assets!$G$389:$G$439,$G$25)</f>
        <v>1320.8000000000002</v>
      </c>
      <c r="AK263" s="56">
        <f>SUMIFS(Inp_MEAV_Assets!AK$389:AK$439,Inp_MEAV_Assets!$G$389:$G$439,$G$25)</f>
        <v>1320.8000000000002</v>
      </c>
    </row>
    <row r="264" spans="5:37">
      <c r="E264" s="3" t="s">
        <v>36</v>
      </c>
      <c r="F264" s="3" t="s">
        <v>235</v>
      </c>
      <c r="G264" s="3" t="s">
        <v>337</v>
      </c>
      <c r="R264" s="14"/>
      <c r="T264" s="101"/>
      <c r="U264" s="101"/>
      <c r="V264" s="101"/>
      <c r="W264" s="101"/>
      <c r="X264" s="101"/>
      <c r="Y264" s="56">
        <f>SUMIFS(Inp_MEAV_Assets!Y$389:Y$439,Inp_MEAV_Assets!$G$389:$G$439,$G$26)</f>
        <v>1039.29</v>
      </c>
      <c r="Z264" s="56">
        <f>SUMIFS(Inp_MEAV_Assets!Z$389:Z$439,Inp_MEAV_Assets!$G$389:$G$439,$G$26)</f>
        <v>1012.645</v>
      </c>
      <c r="AA264" s="56">
        <f>SUMIFS(Inp_MEAV_Assets!AA$389:AA$439,Inp_MEAV_Assets!$G$389:$G$439,$G$26)</f>
        <v>803.33210000000054</v>
      </c>
      <c r="AB264" s="56">
        <f>SUMIFS(Inp_MEAV_Assets!AB$389:AB$439,Inp_MEAV_Assets!$G$389:$G$439,$G$26)</f>
        <v>969.37047080457251</v>
      </c>
      <c r="AC264" s="56">
        <f>SUMIFS(Inp_MEAV_Assets!AC$389:AC$439,Inp_MEAV_Assets!$G$389:$G$439,$G$26)</f>
        <v>968.15113524139554</v>
      </c>
      <c r="AD264" s="56">
        <f>SUMIFS(Inp_MEAV_Assets!AD$389:AD$439,Inp_MEAV_Assets!$G$389:$G$439,$G$26)</f>
        <v>966.60113524139558</v>
      </c>
      <c r="AE264" s="56">
        <f>SUMIFS(Inp_MEAV_Assets!AE$389:AE$439,Inp_MEAV_Assets!$G$389:$G$439,$G$26)</f>
        <v>966.72413524139563</v>
      </c>
      <c r="AF264" s="56">
        <f>SUMIFS(Inp_MEAV_Assets!AF$389:AF$439,Inp_MEAV_Assets!$G$389:$G$439,$G$26)</f>
        <v>966.72413524139563</v>
      </c>
      <c r="AG264" s="56">
        <f>SUMIFS(Inp_MEAV_Assets!AG$389:AG$439,Inp_MEAV_Assets!$G$389:$G$439,$G$26)</f>
        <v>966.72413524139563</v>
      </c>
      <c r="AH264" s="56">
        <f>SUMIFS(Inp_MEAV_Assets!AH$389:AH$439,Inp_MEAV_Assets!$G$389:$G$439,$G$26)</f>
        <v>966.72413524139563</v>
      </c>
      <c r="AI264" s="56">
        <f>SUMIFS(Inp_MEAV_Assets!AI$389:AI$439,Inp_MEAV_Assets!$G$389:$G$439,$G$26)</f>
        <v>966.72413524139563</v>
      </c>
      <c r="AJ264" s="56">
        <f>SUMIFS(Inp_MEAV_Assets!AJ$389:AJ$439,Inp_MEAV_Assets!$G$389:$G$439,$G$26)</f>
        <v>966.72413524139574</v>
      </c>
      <c r="AK264" s="56">
        <f>SUMIFS(Inp_MEAV_Assets!AK$389:AK$439,Inp_MEAV_Assets!$G$389:$G$439,$G$26)</f>
        <v>966.72413524139574</v>
      </c>
    </row>
    <row r="265" spans="5:37">
      <c r="E265" s="3" t="s">
        <v>36</v>
      </c>
      <c r="F265" s="3" t="s">
        <v>235</v>
      </c>
      <c r="G265" s="3" t="s">
        <v>338</v>
      </c>
      <c r="R265" s="14"/>
      <c r="T265" s="101"/>
      <c r="U265" s="101"/>
      <c r="V265" s="101"/>
      <c r="W265" s="101"/>
      <c r="X265" s="101"/>
      <c r="Y265" s="56">
        <f>SUMIFS(Inp_MEAV_Assets!Y$389:Y$439,Inp_MEAV_Assets!$G$389:$G$439,$G$27)</f>
        <v>567.64400000000001</v>
      </c>
      <c r="Z265" s="56">
        <f>SUMIFS(Inp_MEAV_Assets!Z$389:Z$439,Inp_MEAV_Assets!$G$389:$G$439,$G$27)</f>
        <v>567.64400000000001</v>
      </c>
      <c r="AA265" s="56">
        <f>SUMIFS(Inp_MEAV_Assets!AA$389:AA$439,Inp_MEAV_Assets!$G$389:$G$439,$G$27)</f>
        <v>363.41930000000013</v>
      </c>
      <c r="AB265" s="56">
        <f>SUMIFS(Inp_MEAV_Assets!AB$389:AB$439,Inp_MEAV_Assets!$G$389:$G$439,$G$27)</f>
        <v>595.6241131004308</v>
      </c>
      <c r="AC265" s="56">
        <f>SUMIFS(Inp_MEAV_Assets!AC$389:AC$439,Inp_MEAV_Assets!$G$389:$G$439,$G$27)</f>
        <v>595.63584247246524</v>
      </c>
      <c r="AD265" s="56">
        <f>SUMIFS(Inp_MEAV_Assets!AD$389:AD$439,Inp_MEAV_Assets!$G$389:$G$439,$G$27)</f>
        <v>594.57684247246527</v>
      </c>
      <c r="AE265" s="56">
        <f>SUMIFS(Inp_MEAV_Assets!AE$389:AE$439,Inp_MEAV_Assets!$G$389:$G$439,$G$27)</f>
        <v>594.64384247246528</v>
      </c>
      <c r="AF265" s="56">
        <f>SUMIFS(Inp_MEAV_Assets!AF$389:AF$439,Inp_MEAV_Assets!$G$389:$G$439,$G$27)</f>
        <v>594.64384247246528</v>
      </c>
      <c r="AG265" s="56">
        <f>SUMIFS(Inp_MEAV_Assets!AG$389:AG$439,Inp_MEAV_Assets!$G$389:$G$439,$G$27)</f>
        <v>594.64384247246528</v>
      </c>
      <c r="AH265" s="56">
        <f>SUMIFS(Inp_MEAV_Assets!AH$389:AH$439,Inp_MEAV_Assets!$G$389:$G$439,$G$27)</f>
        <v>594.64384247246528</v>
      </c>
      <c r="AI265" s="56">
        <f>SUMIFS(Inp_MEAV_Assets!AI$389:AI$439,Inp_MEAV_Assets!$G$389:$G$439,$G$27)</f>
        <v>594.64384247246528</v>
      </c>
      <c r="AJ265" s="56">
        <f>SUMIFS(Inp_MEAV_Assets!AJ$389:AJ$439,Inp_MEAV_Assets!$G$389:$G$439,$G$27)</f>
        <v>594.64384247246528</v>
      </c>
      <c r="AK265" s="56">
        <f>SUMIFS(Inp_MEAV_Assets!AK$389:AK$439,Inp_MEAV_Assets!$G$389:$G$439,$G$27)</f>
        <v>594.64384247246528</v>
      </c>
    </row>
    <row r="266" spans="5:37">
      <c r="E266" s="3" t="s">
        <v>36</v>
      </c>
      <c r="F266" s="3" t="s">
        <v>235</v>
      </c>
      <c r="G266" s="3" t="s">
        <v>339</v>
      </c>
      <c r="R266" s="14"/>
      <c r="T266" s="101"/>
      <c r="U266" s="101"/>
      <c r="V266" s="101"/>
      <c r="W266" s="101"/>
      <c r="X266" s="101"/>
      <c r="Y266" s="56">
        <f>SUMIFS(Inp_MEAV_Assets!Y$389:Y$439,Inp_MEAV_Assets!$G$389:$G$439,$G$28)</f>
        <v>350.35700000000003</v>
      </c>
      <c r="Z266" s="56">
        <f>SUMIFS(Inp_MEAV_Assets!Z$389:Z$439,Inp_MEAV_Assets!$G$389:$G$439,$G$28)</f>
        <v>350.35700000000003</v>
      </c>
      <c r="AA266" s="56">
        <f>SUMIFS(Inp_MEAV_Assets!AA$389:AA$439,Inp_MEAV_Assets!$G$389:$G$439,$G$28)</f>
        <v>553.00420000000099</v>
      </c>
      <c r="AB266" s="56">
        <f>SUMIFS(Inp_MEAV_Assets!AB$389:AB$439,Inp_MEAV_Assets!$G$389:$G$439,$G$28)</f>
        <v>338.45139690775</v>
      </c>
      <c r="AC266" s="56">
        <f>SUMIFS(Inp_MEAV_Assets!AC$389:AC$439,Inp_MEAV_Assets!$G$389:$G$439,$G$28)</f>
        <v>338.56403933561626</v>
      </c>
      <c r="AD266" s="56">
        <f>SUMIFS(Inp_MEAV_Assets!AD$389:AD$439,Inp_MEAV_Assets!$G$389:$G$439,$G$28)</f>
        <v>339.14103933561626</v>
      </c>
      <c r="AE266" s="56">
        <f>SUMIFS(Inp_MEAV_Assets!AE$389:AE$439,Inp_MEAV_Assets!$G$389:$G$439,$G$28)</f>
        <v>339.14103933561626</v>
      </c>
      <c r="AF266" s="56">
        <f>SUMIFS(Inp_MEAV_Assets!AF$389:AF$439,Inp_MEAV_Assets!$G$389:$G$439,$G$28)</f>
        <v>339.14103933561626</v>
      </c>
      <c r="AG266" s="56">
        <f>SUMIFS(Inp_MEAV_Assets!AG$389:AG$439,Inp_MEAV_Assets!$G$389:$G$439,$G$28)</f>
        <v>339.14103933561626</v>
      </c>
      <c r="AH266" s="56">
        <f>SUMIFS(Inp_MEAV_Assets!AH$389:AH$439,Inp_MEAV_Assets!$G$389:$G$439,$G$28)</f>
        <v>339.14103933561626</v>
      </c>
      <c r="AI266" s="56">
        <f>SUMIFS(Inp_MEAV_Assets!AI$389:AI$439,Inp_MEAV_Assets!$G$389:$G$439,$G$28)</f>
        <v>339.14103933561626</v>
      </c>
      <c r="AJ266" s="56">
        <f>SUMIFS(Inp_MEAV_Assets!AJ$389:AJ$439,Inp_MEAV_Assets!$G$389:$G$439,$G$28)</f>
        <v>339.14103933561626</v>
      </c>
      <c r="AK266" s="56">
        <f>SUMIFS(Inp_MEAV_Assets!AK$389:AK$439,Inp_MEAV_Assets!$G$389:$G$439,$G$28)</f>
        <v>339.14103933561626</v>
      </c>
    </row>
    <row r="267" spans="5:37">
      <c r="E267" s="3" t="s">
        <v>36</v>
      </c>
      <c r="F267" s="3" t="s">
        <v>235</v>
      </c>
      <c r="G267" s="3" t="s">
        <v>340</v>
      </c>
      <c r="R267" s="14"/>
      <c r="T267" s="101"/>
      <c r="U267" s="101"/>
      <c r="V267" s="101"/>
      <c r="W267" s="101"/>
      <c r="X267" s="101"/>
      <c r="Y267" s="56">
        <f>SUMIFS(Inp_MEAV_Assets!Y$389:Y$439,Inp_MEAV_Assets!$G$389:$G$439,$G$29)</f>
        <v>248.82599999999999</v>
      </c>
      <c r="Z267" s="56">
        <f>SUMIFS(Inp_MEAV_Assets!Z$389:Z$439,Inp_MEAV_Assets!$G$389:$G$439,$G$29)</f>
        <v>248.82599999999999</v>
      </c>
      <c r="AA267" s="56">
        <f>SUMIFS(Inp_MEAV_Assets!AA$389:AA$439,Inp_MEAV_Assets!$G$389:$G$439,$G$29)</f>
        <v>361.75359999999978</v>
      </c>
      <c r="AB267" s="56">
        <f>SUMIFS(Inp_MEAV_Assets!AB$389:AB$439,Inp_MEAV_Assets!$G$389:$G$439,$G$29)</f>
        <v>258.76232942896502</v>
      </c>
      <c r="AC267" s="56">
        <f>SUMIFS(Inp_MEAV_Assets!AC$389:AC$439,Inp_MEAV_Assets!$G$389:$G$439,$G$29)</f>
        <v>258.71848088715262</v>
      </c>
      <c r="AD267" s="56">
        <f>SUMIFS(Inp_MEAV_Assets!AD$389:AD$439,Inp_MEAV_Assets!$G$389:$G$439,$G$29)</f>
        <v>259.14348088715263</v>
      </c>
      <c r="AE267" s="56">
        <f>SUMIFS(Inp_MEAV_Assets!AE$389:AE$439,Inp_MEAV_Assets!$G$389:$G$439,$G$29)</f>
        <v>259.24748088715262</v>
      </c>
      <c r="AF267" s="56">
        <f>SUMIFS(Inp_MEAV_Assets!AF$389:AF$439,Inp_MEAV_Assets!$G$389:$G$439,$G$29)</f>
        <v>259.24748088715262</v>
      </c>
      <c r="AG267" s="56">
        <f>SUMIFS(Inp_MEAV_Assets!AG$389:AG$439,Inp_MEAV_Assets!$G$389:$G$439,$G$29)</f>
        <v>259.24748088715262</v>
      </c>
      <c r="AH267" s="56">
        <f>SUMIFS(Inp_MEAV_Assets!AH$389:AH$439,Inp_MEAV_Assets!$G$389:$G$439,$G$29)</f>
        <v>259.24748088715262</v>
      </c>
      <c r="AI267" s="56">
        <f>SUMIFS(Inp_MEAV_Assets!AI$389:AI$439,Inp_MEAV_Assets!$G$389:$G$439,$G$29)</f>
        <v>259.24748088715262</v>
      </c>
      <c r="AJ267" s="56">
        <f>SUMIFS(Inp_MEAV_Assets!AJ$389:AJ$439,Inp_MEAV_Assets!$G$389:$G$439,$G$29)</f>
        <v>259.24748088715262</v>
      </c>
      <c r="AK267" s="56">
        <f>SUMIFS(Inp_MEAV_Assets!AK$389:AK$439,Inp_MEAV_Assets!$G$389:$G$439,$G$29)</f>
        <v>259.24748088715262</v>
      </c>
    </row>
    <row r="268" spans="5:37">
      <c r="E268" s="3" t="s">
        <v>36</v>
      </c>
      <c r="F268" s="3" t="s">
        <v>235</v>
      </c>
      <c r="G268" s="3" t="s">
        <v>341</v>
      </c>
      <c r="R268" s="14"/>
      <c r="T268" s="101"/>
      <c r="U268" s="101"/>
      <c r="V268" s="101"/>
      <c r="W268" s="101"/>
      <c r="X268" s="101"/>
      <c r="Y268" s="56">
        <f>SUMIFS(Inp_MEAV_Assets!Y$389:Y$439,Inp_MEAV_Assets!$G$389:$G$439,$G$30)</f>
        <v>176.083</v>
      </c>
      <c r="Z268" s="56">
        <f>SUMIFS(Inp_MEAV_Assets!Z$389:Z$439,Inp_MEAV_Assets!$G$389:$G$439,$G$30)</f>
        <v>176.083</v>
      </c>
      <c r="AA268" s="56">
        <f>SUMIFS(Inp_MEAV_Assets!AA$389:AA$439,Inp_MEAV_Assets!$G$389:$G$439,$G$30)</f>
        <v>82.177300000000002</v>
      </c>
      <c r="AB268" s="56">
        <f>SUMIFS(Inp_MEAV_Assets!AB$389:AB$439,Inp_MEAV_Assets!$G$389:$G$439,$G$30)</f>
        <v>2.9999999999574811E-4</v>
      </c>
      <c r="AC268" s="56">
        <f>SUMIFS(Inp_MEAV_Assets!AC$389:AC$439,Inp_MEAV_Assets!$G$389:$G$439,$G$30)</f>
        <v>2.9999999999574811E-4</v>
      </c>
      <c r="AD268" s="56">
        <f>SUMIFS(Inp_MEAV_Assets!AD$389:AD$439,Inp_MEAV_Assets!$G$389:$G$439,$G$30)</f>
        <v>2.9999999999574811E-4</v>
      </c>
      <c r="AE268" s="56">
        <f>SUMIFS(Inp_MEAV_Assets!AE$389:AE$439,Inp_MEAV_Assets!$G$389:$G$439,$G$30)</f>
        <v>2.9999999999574811E-4</v>
      </c>
      <c r="AF268" s="56">
        <f>SUMIFS(Inp_MEAV_Assets!AF$389:AF$439,Inp_MEAV_Assets!$G$389:$G$439,$G$30)</f>
        <v>2.9999999999574811E-4</v>
      </c>
      <c r="AG268" s="56">
        <f>SUMIFS(Inp_MEAV_Assets!AG$389:AG$439,Inp_MEAV_Assets!$G$389:$G$439,$G$30)</f>
        <v>2.9999999999574811E-4</v>
      </c>
      <c r="AH268" s="56">
        <f>SUMIFS(Inp_MEAV_Assets!AH$389:AH$439,Inp_MEAV_Assets!$G$389:$G$439,$G$30)</f>
        <v>2.9999999999574811E-4</v>
      </c>
      <c r="AI268" s="56">
        <f>SUMIFS(Inp_MEAV_Assets!AI$389:AI$439,Inp_MEAV_Assets!$G$389:$G$439,$G$30)</f>
        <v>2.9999999999574811E-4</v>
      </c>
      <c r="AJ268" s="56">
        <f>SUMIFS(Inp_MEAV_Assets!AJ$389:AJ$439,Inp_MEAV_Assets!$G$389:$G$439,$G$30)</f>
        <v>2.9999999999574811E-4</v>
      </c>
      <c r="AK268" s="56">
        <f>SUMIFS(Inp_MEAV_Assets!AK$389:AK$439,Inp_MEAV_Assets!$G$389:$G$439,$G$30)</f>
        <v>2.9999999999574811E-4</v>
      </c>
    </row>
    <row r="269" spans="5:37">
      <c r="E269" s="3" t="s">
        <v>36</v>
      </c>
      <c r="F269" s="3" t="s">
        <v>235</v>
      </c>
      <c r="G269" s="3" t="s">
        <v>309</v>
      </c>
      <c r="R269" s="14"/>
      <c r="T269" s="101"/>
      <c r="U269" s="101"/>
      <c r="V269" s="101"/>
      <c r="W269" s="101"/>
      <c r="X269" s="101"/>
      <c r="Y269" s="56">
        <f>SUMIFS(Inp_MEAV_Assets!Y$389:Y$439,Inp_MEAV_Assets!$G$389:$G$439,$G$31)</f>
        <v>0</v>
      </c>
      <c r="Z269" s="56">
        <f>SUMIFS(Inp_MEAV_Assets!Z$389:Z$439,Inp_MEAV_Assets!$G$389:$G$439,$G$31)</f>
        <v>0</v>
      </c>
      <c r="AA269" s="56">
        <f>SUMIFS(Inp_MEAV_Assets!AA$389:AA$439,Inp_MEAV_Assets!$G$389:$G$439,$G$31)</f>
        <v>162.78049999999985</v>
      </c>
      <c r="AB269" s="56">
        <f>SUMIFS(Inp_MEAV_Assets!AB$389:AB$439,Inp_MEAV_Assets!$G$389:$G$439,$G$31)</f>
        <v>175.14725506623628</v>
      </c>
      <c r="AC269" s="56">
        <f>SUMIFS(Inp_MEAV_Assets!AC$389:AC$439,Inp_MEAV_Assets!$G$389:$G$439,$G$31)</f>
        <v>175.4988266441126</v>
      </c>
      <c r="AD269" s="56">
        <f>SUMIFS(Inp_MEAV_Assets!AD$389:AD$439,Inp_MEAV_Assets!$G$389:$G$439,$G$31)</f>
        <v>175.16882664411258</v>
      </c>
      <c r="AE269" s="56">
        <f>SUMIFS(Inp_MEAV_Assets!AE$389:AE$439,Inp_MEAV_Assets!$G$389:$G$439,$G$31)</f>
        <v>175.16882664411258</v>
      </c>
      <c r="AF269" s="56">
        <f>SUMIFS(Inp_MEAV_Assets!AF$389:AF$439,Inp_MEAV_Assets!$G$389:$G$439,$G$31)</f>
        <v>175.16882664411258</v>
      </c>
      <c r="AG269" s="56">
        <f>SUMIFS(Inp_MEAV_Assets!AG$389:AG$439,Inp_MEAV_Assets!$G$389:$G$439,$G$31)</f>
        <v>175.16882664411258</v>
      </c>
      <c r="AH269" s="56">
        <f>SUMIFS(Inp_MEAV_Assets!AH$389:AH$439,Inp_MEAV_Assets!$G$389:$G$439,$G$31)</f>
        <v>175.16882664411258</v>
      </c>
      <c r="AI269" s="56">
        <f>SUMIFS(Inp_MEAV_Assets!AI$389:AI$439,Inp_MEAV_Assets!$G$389:$G$439,$G$31)</f>
        <v>175.16882664411258</v>
      </c>
      <c r="AJ269" s="56">
        <f>SUMIFS(Inp_MEAV_Assets!AJ$389:AJ$439,Inp_MEAV_Assets!$G$389:$G$439,$G$31)</f>
        <v>175.16882664411258</v>
      </c>
      <c r="AK269" s="56">
        <f>SUMIFS(Inp_MEAV_Assets!AK$389:AK$439,Inp_MEAV_Assets!$G$389:$G$439,$G$31)</f>
        <v>175.16882664411258</v>
      </c>
    </row>
    <row r="270" spans="5:37">
      <c r="E270" s="3" t="s">
        <v>36</v>
      </c>
      <c r="F270" s="3" t="s">
        <v>329</v>
      </c>
      <c r="G270" s="3" t="s">
        <v>355</v>
      </c>
      <c r="H270" s="72"/>
      <c r="R270" s="14"/>
      <c r="T270" s="101"/>
      <c r="U270" s="101"/>
      <c r="V270" s="101"/>
      <c r="W270" s="101"/>
      <c r="X270" s="101"/>
      <c r="Y270" s="56">
        <f>SUMIFS(Inp_MEAV_Assets!Y$389:Y$439,Inp_MEAV_Assets!$G$389:$G$439,$G$32)</f>
        <v>11151</v>
      </c>
      <c r="Z270" s="56">
        <f>SUMIFS(Inp_MEAV_Assets!Z$389:Z$439,Inp_MEAV_Assets!$G$389:$G$439,$G$32)</f>
        <v>11151</v>
      </c>
      <c r="AA270" s="56">
        <f>SUMIFS(Inp_MEAV_Assets!AA$389:AA$439,Inp_MEAV_Assets!$G$389:$G$439,$G$32)</f>
        <v>11151</v>
      </c>
      <c r="AB270" s="56">
        <f>SUMIFS(Inp_MEAV_Assets!AB$389:AB$439,Inp_MEAV_Assets!$G$389:$G$439,$G$32)</f>
        <v>11151</v>
      </c>
      <c r="AC270" s="56">
        <f>SUMIFS(Inp_MEAV_Assets!AC$389:AC$439,Inp_MEAV_Assets!$G$389:$G$439,$G$32)</f>
        <v>11151</v>
      </c>
      <c r="AD270" s="56">
        <f>SUMIFS(Inp_MEAV_Assets!AD$389:AD$439,Inp_MEAV_Assets!$G$389:$G$439,$G$32)</f>
        <v>11151</v>
      </c>
      <c r="AE270" s="56">
        <f>SUMIFS(Inp_MEAV_Assets!AE$389:AE$439,Inp_MEAV_Assets!$G$389:$G$439,$G$32)</f>
        <v>11151</v>
      </c>
      <c r="AF270" s="56">
        <f>SUMIFS(Inp_MEAV_Assets!AF$389:AF$439,Inp_MEAV_Assets!$G$389:$G$439,$G$32)</f>
        <v>11151</v>
      </c>
      <c r="AG270" s="56">
        <f>SUMIFS(Inp_MEAV_Assets!AG$389:AG$439,Inp_MEAV_Assets!$G$389:$G$439,$G$32)</f>
        <v>11151</v>
      </c>
      <c r="AH270" s="56">
        <f>SUMIFS(Inp_MEAV_Assets!AH$389:AH$439,Inp_MEAV_Assets!$G$389:$G$439,$G$32)</f>
        <v>11151</v>
      </c>
      <c r="AI270" s="56">
        <f>SUMIFS(Inp_MEAV_Assets!AI$389:AI$439,Inp_MEAV_Assets!$G$389:$G$439,$G$32)</f>
        <v>11151</v>
      </c>
      <c r="AJ270" s="56">
        <f>SUMIFS(Inp_MEAV_Assets!AJ$389:AJ$439,Inp_MEAV_Assets!$G$389:$G$439,$G$32)</f>
        <v>11151</v>
      </c>
      <c r="AK270" s="56">
        <f>SUMIFS(Inp_MEAV_Assets!AK$389:AK$439,Inp_MEAV_Assets!$G$389:$G$439,$G$32)</f>
        <v>11151</v>
      </c>
    </row>
    <row r="271" spans="5:37">
      <c r="E271" s="3" t="s">
        <v>36</v>
      </c>
      <c r="F271" s="3" t="s">
        <v>329</v>
      </c>
      <c r="G271" s="3" t="s">
        <v>356</v>
      </c>
      <c r="H271" s="72"/>
      <c r="R271" s="14"/>
      <c r="T271" s="101"/>
      <c r="U271" s="101"/>
      <c r="V271" s="101"/>
      <c r="W271" s="101"/>
      <c r="X271" s="101"/>
      <c r="Y271" s="56">
        <f>SUMIFS(Inp_MEAV_Assets!Y$389:Y$439,Inp_MEAV_Assets!$G$389:$G$439,$G$33)</f>
        <v>263</v>
      </c>
      <c r="Z271" s="56">
        <f>SUMIFS(Inp_MEAV_Assets!Z$389:Z$439,Inp_MEAV_Assets!$G$389:$G$439,$G$33)</f>
        <v>263</v>
      </c>
      <c r="AA271" s="56">
        <f>SUMIFS(Inp_MEAV_Assets!AA$389:AA$439,Inp_MEAV_Assets!$G$389:$G$439,$G$33)</f>
        <v>263</v>
      </c>
      <c r="AB271" s="56">
        <f>SUMIFS(Inp_MEAV_Assets!AB$389:AB$439,Inp_MEAV_Assets!$G$389:$G$439,$G$33)</f>
        <v>263</v>
      </c>
      <c r="AC271" s="56">
        <f>SUMIFS(Inp_MEAV_Assets!AC$389:AC$439,Inp_MEAV_Assets!$G$389:$G$439,$G$33)</f>
        <v>263</v>
      </c>
      <c r="AD271" s="56">
        <f>SUMIFS(Inp_MEAV_Assets!AD$389:AD$439,Inp_MEAV_Assets!$G$389:$G$439,$G$33)</f>
        <v>263</v>
      </c>
      <c r="AE271" s="56">
        <f>SUMIFS(Inp_MEAV_Assets!AE$389:AE$439,Inp_MEAV_Assets!$G$389:$G$439,$G$33)</f>
        <v>263</v>
      </c>
      <c r="AF271" s="56">
        <f>SUMIFS(Inp_MEAV_Assets!AF$389:AF$439,Inp_MEAV_Assets!$G$389:$G$439,$G$33)</f>
        <v>263</v>
      </c>
      <c r="AG271" s="56">
        <f>SUMIFS(Inp_MEAV_Assets!AG$389:AG$439,Inp_MEAV_Assets!$G$389:$G$439,$G$33)</f>
        <v>262.99999999999994</v>
      </c>
      <c r="AH271" s="56">
        <f>SUMIFS(Inp_MEAV_Assets!AH$389:AH$439,Inp_MEAV_Assets!$G$389:$G$439,$G$33)</f>
        <v>263</v>
      </c>
      <c r="AI271" s="56">
        <f>SUMIFS(Inp_MEAV_Assets!AI$389:AI$439,Inp_MEAV_Assets!$G$389:$G$439,$G$33)</f>
        <v>263</v>
      </c>
      <c r="AJ271" s="56">
        <f>SUMIFS(Inp_MEAV_Assets!AJ$389:AJ$439,Inp_MEAV_Assets!$G$389:$G$439,$G$33)</f>
        <v>263</v>
      </c>
      <c r="AK271" s="56">
        <f>SUMIFS(Inp_MEAV_Assets!AK$389:AK$439,Inp_MEAV_Assets!$G$389:$G$439,$G$33)</f>
        <v>263</v>
      </c>
    </row>
    <row r="272" spans="5:37">
      <c r="E272" s="3" t="s">
        <v>36</v>
      </c>
      <c r="F272" s="3" t="s">
        <v>329</v>
      </c>
      <c r="G272" s="3" t="s">
        <v>357</v>
      </c>
      <c r="H272" s="72"/>
      <c r="R272" s="14"/>
      <c r="T272" s="101"/>
      <c r="U272" s="101"/>
      <c r="V272" s="101"/>
      <c r="W272" s="101"/>
      <c r="X272" s="101"/>
      <c r="Y272" s="56">
        <f>SUMIFS(Inp_MEAV_Assets!Y$389:Y$439,Inp_MEAV_Assets!$G$389:$G$439,$G$34)</f>
        <v>105</v>
      </c>
      <c r="Z272" s="56">
        <f>SUMIFS(Inp_MEAV_Assets!Z$389:Z$439,Inp_MEAV_Assets!$G$389:$G$439,$G$34)</f>
        <v>105</v>
      </c>
      <c r="AA272" s="56">
        <f>SUMIFS(Inp_MEAV_Assets!AA$389:AA$439,Inp_MEAV_Assets!$G$389:$G$439,$G$34)</f>
        <v>105</v>
      </c>
      <c r="AB272" s="56">
        <f>SUMIFS(Inp_MEAV_Assets!AB$389:AB$439,Inp_MEAV_Assets!$G$389:$G$439,$G$34)</f>
        <v>105</v>
      </c>
      <c r="AC272" s="56">
        <f>SUMIFS(Inp_MEAV_Assets!AC$389:AC$439,Inp_MEAV_Assets!$G$389:$G$439,$G$34)</f>
        <v>105</v>
      </c>
      <c r="AD272" s="56">
        <f>SUMIFS(Inp_MEAV_Assets!AD$389:AD$439,Inp_MEAV_Assets!$G$389:$G$439,$G$34)</f>
        <v>105</v>
      </c>
      <c r="AE272" s="56">
        <f>SUMIFS(Inp_MEAV_Assets!AE$389:AE$439,Inp_MEAV_Assets!$G$389:$G$439,$G$34)</f>
        <v>105</v>
      </c>
      <c r="AF272" s="56">
        <f>SUMIFS(Inp_MEAV_Assets!AF$389:AF$439,Inp_MEAV_Assets!$G$389:$G$439,$G$34)</f>
        <v>105</v>
      </c>
      <c r="AG272" s="56">
        <f>SUMIFS(Inp_MEAV_Assets!AG$389:AG$439,Inp_MEAV_Assets!$G$389:$G$439,$G$34)</f>
        <v>105</v>
      </c>
      <c r="AH272" s="56">
        <f>SUMIFS(Inp_MEAV_Assets!AH$389:AH$439,Inp_MEAV_Assets!$G$389:$G$439,$G$34)</f>
        <v>105</v>
      </c>
      <c r="AI272" s="56">
        <f>SUMIFS(Inp_MEAV_Assets!AI$389:AI$439,Inp_MEAV_Assets!$G$389:$G$439,$G$34)</f>
        <v>105</v>
      </c>
      <c r="AJ272" s="56">
        <f>SUMIFS(Inp_MEAV_Assets!AJ$389:AJ$439,Inp_MEAV_Assets!$G$389:$G$439,$G$34)</f>
        <v>105</v>
      </c>
      <c r="AK272" s="56">
        <f>SUMIFS(Inp_MEAV_Assets!AK$389:AK$439,Inp_MEAV_Assets!$G$389:$G$439,$G$34)</f>
        <v>105</v>
      </c>
    </row>
    <row r="273" spans="2:53">
      <c r="E273" s="3" t="s">
        <v>36</v>
      </c>
      <c r="F273" s="3" t="s">
        <v>237</v>
      </c>
      <c r="G273" s="3" t="s">
        <v>332</v>
      </c>
      <c r="H273" s="72"/>
      <c r="R273" s="14"/>
      <c r="T273" s="101"/>
      <c r="U273" s="101"/>
      <c r="V273" s="101"/>
      <c r="W273" s="101"/>
      <c r="X273" s="101"/>
      <c r="Y273" s="56">
        <f>Inp_Storage!Y69+Inp_Storage!Y135+Inp_Storage!Y267+Inp_Storage!R333</f>
        <v>0.46700000000000003</v>
      </c>
      <c r="Z273" s="56">
        <f>Y273+Inp_Storage!Z69+Inp_Storage!Z135+Inp_Storage!Z267</f>
        <v>0.46700000000000003</v>
      </c>
      <c r="AA273" s="56">
        <f>Z273+Inp_Storage!AA69+Inp_Storage!AA135+Inp_Storage!AA267</f>
        <v>0.47600000000000003</v>
      </c>
      <c r="AB273" s="56">
        <f>AA273+Inp_Storage!AB69+Inp_Storage!AB135+Inp_Storage!AB267</f>
        <v>0.47600000000000003</v>
      </c>
      <c r="AC273" s="56">
        <f>AB273+Inp_Storage!AC69+Inp_Storage!AC135+Inp_Storage!AC267</f>
        <v>0.47600000000000003</v>
      </c>
      <c r="AD273" s="56">
        <f>AC273+Inp_Storage!AD69+Inp_Storage!AD135+Inp_Storage!AD267</f>
        <v>0.47600000000000003</v>
      </c>
      <c r="AE273" s="56">
        <f>AD273+Inp_Storage!AE69+Inp_Storage!AE135</f>
        <v>0.47600000000000003</v>
      </c>
      <c r="AF273" s="56">
        <f>AE273+Inp_Storage!AF69+Inp_Storage!AF135</f>
        <v>0.47600000000000003</v>
      </c>
      <c r="AG273" s="56">
        <f>AF273+Inp_Storage!AG69+Inp_Storage!AG135</f>
        <v>0.47600000000000003</v>
      </c>
      <c r="AH273" s="56">
        <f>AG273+Inp_Storage!AH69+Inp_Storage!AH135</f>
        <v>0.47600000000000003</v>
      </c>
      <c r="AI273" s="56">
        <f>AH273+Inp_Storage!AI69+Inp_Storage!AI135</f>
        <v>0.47600000000000003</v>
      </c>
      <c r="AJ273" s="56">
        <f>AI273+Inp_Storage!AJ69+Inp_Storage!AJ135</f>
        <v>0.47600000000000003</v>
      </c>
      <c r="AK273" s="56">
        <f>AJ273+Inp_Storage!AK69+Inp_Storage!AK135</f>
        <v>0.47600000000000003</v>
      </c>
    </row>
    <row r="274" spans="2:53">
      <c r="E274" s="3" t="s">
        <v>36</v>
      </c>
      <c r="F274" s="3" t="s">
        <v>237</v>
      </c>
      <c r="G274" s="3" t="s">
        <v>360</v>
      </c>
      <c r="H274" s="72"/>
      <c r="R274" s="14"/>
      <c r="T274" s="101"/>
      <c r="U274" s="101"/>
      <c r="V274" s="101"/>
      <c r="W274" s="101"/>
      <c r="X274" s="101"/>
      <c r="Y274" s="56">
        <f>Inp_Storage!Y70+Inp_Storage!Y136+Inp_Storage!Y268+Inp_Storage!R334+Inp_Storage!Y71+Inp_Storage!Y137+Inp_Storage!Y269+Inp_Storage!R335</f>
        <v>0</v>
      </c>
      <c r="Z274" s="56">
        <f>Y274+Inp_Storage!Z70+Inp_Storage!Z136+Inp_Storage!Z268+Inp_Storage!Z71+Inp_Storage!Z137+Inp_Storage!Z269</f>
        <v>0</v>
      </c>
      <c r="AA274" s="56">
        <f>Z274+Inp_Storage!AA70+Inp_Storage!AA136+Inp_Storage!AA268+Inp_Storage!AA71+Inp_Storage!AA137+Inp_Storage!AA269</f>
        <v>0</v>
      </c>
      <c r="AB274" s="56">
        <f>AA274+Inp_Storage!AB70+Inp_Storage!AB136+Inp_Storage!AB268+Inp_Storage!AB71+Inp_Storage!AB137+Inp_Storage!AB269</f>
        <v>0</v>
      </c>
      <c r="AC274" s="56">
        <f>AB274+Inp_Storage!AC70+Inp_Storage!AC136+Inp_Storage!AC268+Inp_Storage!AC71+Inp_Storage!AC137+Inp_Storage!AC269</f>
        <v>0</v>
      </c>
      <c r="AD274" s="56">
        <f>AC274+Inp_Storage!AD70+Inp_Storage!AD136+Inp_Storage!AD268+Inp_Storage!AD71+Inp_Storage!AD137+Inp_Storage!AD269</f>
        <v>0</v>
      </c>
      <c r="AE274" s="56">
        <f>AD274+Inp_Storage!AE70+Inp_Storage!AE136+Inp_Storage!AE71+Inp_Storage!AE137</f>
        <v>0</v>
      </c>
      <c r="AF274" s="56">
        <f>AE274+Inp_Storage!AF70+Inp_Storage!AF136+Inp_Storage!AF71+Inp_Storage!AF137</f>
        <v>0</v>
      </c>
      <c r="AG274" s="56">
        <f>AF274+Inp_Storage!AG70+Inp_Storage!AG136+Inp_Storage!AG71+Inp_Storage!AG137</f>
        <v>0</v>
      </c>
      <c r="AH274" s="56">
        <f>AG274+Inp_Storage!AH70+Inp_Storage!AH136+Inp_Storage!AH71+Inp_Storage!AH137</f>
        <v>0</v>
      </c>
      <c r="AI274" s="56">
        <f>AH274+Inp_Storage!AI70+Inp_Storage!AI136+Inp_Storage!AI71+Inp_Storage!AI137</f>
        <v>0</v>
      </c>
      <c r="AJ274" s="56">
        <f>AI274+Inp_Storage!AJ70+Inp_Storage!AJ136+Inp_Storage!AJ71+Inp_Storage!AJ137</f>
        <v>0</v>
      </c>
      <c r="AK274" s="56">
        <f>AJ274+Inp_Storage!AK70+Inp_Storage!AK136+Inp_Storage!AK71+Inp_Storage!AK137</f>
        <v>0</v>
      </c>
    </row>
    <row r="275" spans="2:53">
      <c r="E275" s="3" t="s">
        <v>36</v>
      </c>
      <c r="F275" s="3" t="s">
        <v>237</v>
      </c>
      <c r="G275" s="3" t="s">
        <v>349</v>
      </c>
      <c r="H275" s="72"/>
      <c r="R275" s="14"/>
      <c r="T275" s="101"/>
      <c r="U275" s="101"/>
      <c r="V275" s="101"/>
      <c r="W275" s="101"/>
      <c r="X275" s="101"/>
      <c r="Y275" s="56">
        <f>Inp_Storage!Y72+Inp_Storage!Y138+Inp_Storage!Y270+Inp_Storage!R336</f>
        <v>0</v>
      </c>
      <c r="Z275" s="56">
        <f>Y275+Inp_Storage!Z72+Inp_Storage!Z138+Inp_Storage!Z270</f>
        <v>0</v>
      </c>
      <c r="AA275" s="56">
        <f>Z275+Inp_Storage!AA72+Inp_Storage!AA138+Inp_Storage!AA270</f>
        <v>0</v>
      </c>
      <c r="AB275" s="56">
        <f>AA275+Inp_Storage!AB72+Inp_Storage!AB138+Inp_Storage!AB270</f>
        <v>0</v>
      </c>
      <c r="AC275" s="56">
        <f>AB275+Inp_Storage!AC72+Inp_Storage!AC138+Inp_Storage!AC270</f>
        <v>0</v>
      </c>
      <c r="AD275" s="56">
        <f>AC275+Inp_Storage!AD72+Inp_Storage!AD138+Inp_Storage!AD270</f>
        <v>0</v>
      </c>
      <c r="AE275" s="56">
        <f>AD275+Inp_Storage!AE72+Inp_Storage!AE138</f>
        <v>0</v>
      </c>
      <c r="AF275" s="56">
        <f>AE275+Inp_Storage!AF72+Inp_Storage!AF138</f>
        <v>0</v>
      </c>
      <c r="AG275" s="56">
        <f>AF275+Inp_Storage!AG72+Inp_Storage!AG138</f>
        <v>0</v>
      </c>
      <c r="AH275" s="56">
        <f>AG275+Inp_Storage!AH72+Inp_Storage!AH138</f>
        <v>0</v>
      </c>
      <c r="AI275" s="56">
        <f>AH275+Inp_Storage!AI72+Inp_Storage!AI138</f>
        <v>0</v>
      </c>
      <c r="AJ275" s="56">
        <f>AI275+Inp_Storage!AJ72+Inp_Storage!AJ138</f>
        <v>0</v>
      </c>
      <c r="AK275" s="56">
        <f>AJ275+Inp_Storage!AK72+Inp_Storage!AK138</f>
        <v>0</v>
      </c>
    </row>
    <row r="276" spans="2:53">
      <c r="E276" s="3" t="s">
        <v>36</v>
      </c>
      <c r="F276" s="3" t="s">
        <v>237</v>
      </c>
      <c r="G276" s="3" t="s">
        <v>306</v>
      </c>
      <c r="H276" s="72"/>
      <c r="P276" s="3" t="s">
        <v>113</v>
      </c>
      <c r="R276" s="14"/>
      <c r="T276" s="101"/>
      <c r="U276" s="101"/>
      <c r="V276" s="101"/>
      <c r="W276" s="101"/>
      <c r="X276" s="101"/>
      <c r="Y276" s="56">
        <f>SUMIFS(Inp_MEAV_Assets!Y$389:Y$439,Inp_MEAV_Assets!$G$389:$G$439,$G$38)</f>
        <v>0</v>
      </c>
      <c r="Z276" s="56">
        <f>SUMIFS(Inp_MEAV_Assets!Z$389:Z$439,Inp_MEAV_Assets!$G$389:$G$439,$G$38)</f>
        <v>0</v>
      </c>
      <c r="AA276" s="56">
        <f>SUMIFS(Inp_MEAV_Assets!AA$389:AA$439,Inp_MEAV_Assets!$G$389:$G$439,$G$38)</f>
        <v>0</v>
      </c>
      <c r="AB276" s="56">
        <f>SUMIFS(Inp_MEAV_Assets!AB$389:AB$439,Inp_MEAV_Assets!$G$389:$G$439,$G$38)</f>
        <v>0</v>
      </c>
      <c r="AC276" s="56">
        <f>SUMIFS(Inp_MEAV_Assets!AC$389:AC$439,Inp_MEAV_Assets!$G$389:$G$439,$G$38)</f>
        <v>0</v>
      </c>
      <c r="AD276" s="56">
        <f>SUMIFS(Inp_MEAV_Assets!AD$389:AD$439,Inp_MEAV_Assets!$G$389:$G$439,$G$38)</f>
        <v>0</v>
      </c>
      <c r="AE276" s="56">
        <f>SUMIFS(Inp_MEAV_Assets!AE$389:AE$439,Inp_MEAV_Assets!$G$389:$G$439,$G$38)</f>
        <v>0</v>
      </c>
      <c r="AF276" s="56">
        <f>SUMIFS(Inp_MEAV_Assets!AF$389:AF$439,Inp_MEAV_Assets!$G$389:$G$439,$G$38)</f>
        <v>0</v>
      </c>
      <c r="AG276" s="56">
        <f>SUMIFS(Inp_MEAV_Assets!AG$389:AG$439,Inp_MEAV_Assets!$G$389:$G$439,$G$38)</f>
        <v>0</v>
      </c>
      <c r="AH276" s="56">
        <f>SUMIFS(Inp_MEAV_Assets!AH$389:AH$439,Inp_MEAV_Assets!$G$389:$G$439,$G$38)</f>
        <v>0</v>
      </c>
      <c r="AI276" s="56">
        <f>SUMIFS(Inp_MEAV_Assets!AI$389:AI$439,Inp_MEAV_Assets!$G$389:$G$439,$G$38)</f>
        <v>0</v>
      </c>
      <c r="AJ276" s="56">
        <f>SUMIFS(Inp_MEAV_Assets!AJ$389:AJ$439,Inp_MEAV_Assets!$G$389:$G$439,$G$38)</f>
        <v>0</v>
      </c>
      <c r="AK276" s="56">
        <f>SUMIFS(Inp_MEAV_Assets!AK$389:AK$439,Inp_MEAV_Assets!$G$389:$G$439,$G$38)</f>
        <v>0</v>
      </c>
      <c r="AO276" s="96" t="s">
        <v>364</v>
      </c>
    </row>
    <row r="277" spans="2:53">
      <c r="E277" s="3" t="s">
        <v>36</v>
      </c>
      <c r="F277" s="3" t="s">
        <v>311</v>
      </c>
      <c r="G277" s="3" t="s">
        <v>311</v>
      </c>
      <c r="H277" s="72"/>
      <c r="R277" s="14"/>
      <c r="T277" s="101"/>
      <c r="U277" s="101"/>
      <c r="V277" s="101"/>
      <c r="W277" s="101"/>
      <c r="X277" s="101"/>
      <c r="Y277" s="56">
        <f>SUMIFS(Inp_MEAV_Assets!Y$389:Y$439,Inp_MEAV_Assets!$G$389:$G$439,$G$39)</f>
        <v>17</v>
      </c>
      <c r="Z277" s="56">
        <f>SUMIFS(Inp_MEAV_Assets!Z$389:Z$439,Inp_MEAV_Assets!$G$389:$G$439,$G$39)</f>
        <v>17</v>
      </c>
      <c r="AA277" s="56">
        <f>SUMIFS(Inp_MEAV_Assets!AA$389:AA$439,Inp_MEAV_Assets!$G$389:$G$439,$G$39)</f>
        <v>17</v>
      </c>
      <c r="AB277" s="56">
        <f>SUMIFS(Inp_MEAV_Assets!AB$389:AB$439,Inp_MEAV_Assets!$G$389:$G$439,$G$39)</f>
        <v>17</v>
      </c>
      <c r="AC277" s="56">
        <f>SUMIFS(Inp_MEAV_Assets!AC$389:AC$439,Inp_MEAV_Assets!$G$389:$G$439,$G$39)</f>
        <v>17</v>
      </c>
      <c r="AD277" s="56">
        <f>SUMIFS(Inp_MEAV_Assets!AD$389:AD$439,Inp_MEAV_Assets!$G$389:$G$439,$G$39)</f>
        <v>17</v>
      </c>
      <c r="AE277" s="56">
        <f>SUMIFS(Inp_MEAV_Assets!AE$389:AE$439,Inp_MEAV_Assets!$G$389:$G$439,$G$39)</f>
        <v>17</v>
      </c>
      <c r="AF277" s="56">
        <f>SUMIFS(Inp_MEAV_Assets!AF$389:AF$439,Inp_MEAV_Assets!$G$389:$G$439,$G$39)</f>
        <v>17</v>
      </c>
      <c r="AG277" s="56">
        <f>SUMIFS(Inp_MEAV_Assets!AG$389:AG$439,Inp_MEAV_Assets!$G$389:$G$439,$G$39)</f>
        <v>17</v>
      </c>
      <c r="AH277" s="56">
        <f>SUMIFS(Inp_MEAV_Assets!AH$389:AH$439,Inp_MEAV_Assets!$G$389:$G$439,$G$39)</f>
        <v>17</v>
      </c>
      <c r="AI277" s="56">
        <f>SUMIFS(Inp_MEAV_Assets!AI$389:AI$439,Inp_MEAV_Assets!$G$389:$G$439,$G$39)</f>
        <v>17</v>
      </c>
      <c r="AJ277" s="56">
        <f>SUMIFS(Inp_MEAV_Assets!AJ$389:AJ$439,Inp_MEAV_Assets!$G$389:$G$439,$G$39)</f>
        <v>17</v>
      </c>
      <c r="AK277" s="56">
        <f>SUMIFS(Inp_MEAV_Assets!AK$389:AK$439,Inp_MEAV_Assets!$G$389:$G$439,$G$39)</f>
        <v>17</v>
      </c>
    </row>
    <row r="278" spans="2:53">
      <c r="E278" s="3" t="s">
        <v>36</v>
      </c>
      <c r="F278" s="3" t="s">
        <v>312</v>
      </c>
      <c r="G278" s="3" t="s">
        <v>312</v>
      </c>
      <c r="H278" s="72"/>
      <c r="R278" s="14"/>
      <c r="T278" s="101"/>
      <c r="U278" s="101"/>
      <c r="V278" s="101"/>
      <c r="W278" s="101"/>
      <c r="X278" s="101"/>
      <c r="Y278" s="56">
        <f>SUMIFS(Inp_MEAV_Assets!Y$389:Y$439,Inp_MEAV_Assets!$G$389:$G$439,$G$40)</f>
        <v>316</v>
      </c>
      <c r="Z278" s="56">
        <f>SUMIFS(Inp_MEAV_Assets!Z$389:Z$439,Inp_MEAV_Assets!$G$389:$G$439,$G$40)</f>
        <v>306</v>
      </c>
      <c r="AA278" s="56">
        <f>SUMIFS(Inp_MEAV_Assets!AA$389:AA$439,Inp_MEAV_Assets!$G$389:$G$439,$G$40)</f>
        <v>307</v>
      </c>
      <c r="AB278" s="56">
        <f>SUMIFS(Inp_MEAV_Assets!AB$389:AB$439,Inp_MEAV_Assets!$G$389:$G$439,$G$40)</f>
        <v>306</v>
      </c>
      <c r="AC278" s="56">
        <f>SUMIFS(Inp_MEAV_Assets!AC$389:AC$439,Inp_MEAV_Assets!$G$389:$G$439,$G$40)</f>
        <v>306</v>
      </c>
      <c r="AD278" s="56">
        <f>SUMIFS(Inp_MEAV_Assets!AD$389:AD$439,Inp_MEAV_Assets!$G$389:$G$439,$G$40)</f>
        <v>306</v>
      </c>
      <c r="AE278" s="56">
        <f>SUMIFS(Inp_MEAV_Assets!AE$389:AE$439,Inp_MEAV_Assets!$G$389:$G$439,$G$40)</f>
        <v>306</v>
      </c>
      <c r="AF278" s="56">
        <f>SUMIFS(Inp_MEAV_Assets!AF$389:AF$439,Inp_MEAV_Assets!$G$389:$G$439,$G$40)</f>
        <v>307</v>
      </c>
      <c r="AG278" s="56">
        <f>SUMIFS(Inp_MEAV_Assets!AG$389:AG$439,Inp_MEAV_Assets!$G$389:$G$439,$G$40)</f>
        <v>307</v>
      </c>
      <c r="AH278" s="56">
        <f>SUMIFS(Inp_MEAV_Assets!AH$389:AH$439,Inp_MEAV_Assets!$G$389:$G$439,$G$40)</f>
        <v>307</v>
      </c>
      <c r="AI278" s="56">
        <f>SUMIFS(Inp_MEAV_Assets!AI$389:AI$439,Inp_MEAV_Assets!$G$389:$G$439,$G$40)</f>
        <v>307</v>
      </c>
      <c r="AJ278" s="56">
        <f>SUMIFS(Inp_MEAV_Assets!AJ$389:AJ$439,Inp_MEAV_Assets!$G$389:$G$439,$G$40)</f>
        <v>307</v>
      </c>
      <c r="AK278" s="56">
        <f>SUMIFS(Inp_MEAV_Assets!AK$389:AK$439,Inp_MEAV_Assets!$G$389:$G$439,$G$40)</f>
        <v>307</v>
      </c>
    </row>
    <row r="279" spans="2:53">
      <c r="E279" s="3" t="s">
        <v>36</v>
      </c>
      <c r="F279" s="3" t="s">
        <v>330</v>
      </c>
      <c r="G279" s="3" t="s">
        <v>361</v>
      </c>
      <c r="H279" s="72"/>
      <c r="P279" s="3" t="s">
        <v>113</v>
      </c>
      <c r="R279" s="14"/>
      <c r="T279" s="101"/>
      <c r="U279" s="101"/>
      <c r="V279" s="101"/>
      <c r="W279" s="101"/>
      <c r="X279" s="101"/>
      <c r="Y279" s="100">
        <v>2490948</v>
      </c>
      <c r="Z279" s="100">
        <v>2498673</v>
      </c>
      <c r="AA279" s="100">
        <v>2511806</v>
      </c>
      <c r="AB279" s="100">
        <v>2522018</v>
      </c>
      <c r="AC279" s="100">
        <v>2532039</v>
      </c>
      <c r="AD279" s="100">
        <v>2542560</v>
      </c>
      <c r="AE279" s="100">
        <v>2547463.5</v>
      </c>
      <c r="AF279" s="100">
        <v>2568789</v>
      </c>
      <c r="AG279" s="100">
        <v>2582017</v>
      </c>
      <c r="AH279" s="100">
        <v>2595323</v>
      </c>
      <c r="AI279" s="100">
        <v>2608706</v>
      </c>
      <c r="AJ279" s="100">
        <v>2622166</v>
      </c>
      <c r="AK279" s="100">
        <v>2635705</v>
      </c>
      <c r="AO279" s="96" t="s">
        <v>367</v>
      </c>
    </row>
    <row r="281" spans="2:53" ht="15">
      <c r="B281" s="10" t="s">
        <v>116</v>
      </c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39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</row>
    <row r="282" spans="2:53">
      <c r="C282" s="28" t="s">
        <v>120</v>
      </c>
      <c r="Y282" s="64"/>
      <c r="Z282" s="64"/>
      <c r="AA282" s="64"/>
      <c r="AB282" s="64"/>
      <c r="AC282" s="64"/>
      <c r="AD282" s="64"/>
      <c r="AE282" s="64"/>
      <c r="AF282" s="64"/>
      <c r="AG282" s="64"/>
      <c r="AH282" s="64"/>
      <c r="AI282" s="64"/>
      <c r="AJ282" s="64"/>
      <c r="AK282" s="64"/>
    </row>
  </sheetData>
  <conditionalFormatting sqref="R4">
    <cfRule type="cellIs" dxfId="9" priority="1" operator="greaterThan">
      <formula>0</formula>
    </cfRule>
  </conditionalFormatting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8"/>
  </sheetPr>
  <dimension ref="A1:DE282"/>
  <sheetViews>
    <sheetView topLeftCell="O226" zoomScale="70" zoomScaleNormal="70" workbookViewId="0">
      <selection activeCell="F25" sqref="F25"/>
    </sheetView>
  </sheetViews>
  <sheetFormatPr defaultColWidth="0" defaultRowHeight="12.75"/>
  <cols>
    <col min="1" max="4" width="1.75" style="3" customWidth="1"/>
    <col min="5" max="5" width="5.75" style="3" customWidth="1"/>
    <col min="6" max="6" width="30.625" style="3" customWidth="1"/>
    <col min="7" max="9" width="15.625" style="3" customWidth="1"/>
    <col min="10" max="11" width="1.75" style="3" customWidth="1"/>
    <col min="12" max="12" width="9.125" style="3" customWidth="1"/>
    <col min="13" max="13" width="20.75" style="3" customWidth="1"/>
    <col min="14" max="14" width="1.75" style="3" customWidth="1"/>
    <col min="15" max="16" width="5.75" style="3" customWidth="1"/>
    <col min="17" max="17" width="1.75" style="3" customWidth="1"/>
    <col min="18" max="18" width="9.125" style="3" customWidth="1"/>
    <col min="19" max="19" width="1.75" style="3" customWidth="1"/>
    <col min="20" max="24" width="8.125" style="3" customWidth="1"/>
    <col min="25" max="37" width="11.375" style="3" bestFit="1" customWidth="1"/>
    <col min="38" max="38" width="1.625" style="3" customWidth="1"/>
    <col min="39" max="39" width="9.125" style="3" customWidth="1"/>
    <col min="40" max="40" width="9.125" style="40" customWidth="1"/>
    <col min="41" max="41" width="60.875" style="3" bestFit="1" customWidth="1"/>
    <col min="42" max="42" width="1.75" style="3" customWidth="1"/>
    <col min="43" max="53" width="1.75" style="3" hidden="1" customWidth="1"/>
    <col min="54" max="54" width="0" style="3" hidden="1" customWidth="1"/>
    <col min="55" max="16384" width="9.125" style="3" hidden="1"/>
  </cols>
  <sheetData>
    <row r="1" spans="1:109" ht="22.5">
      <c r="A1" s="9" t="s">
        <v>398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8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109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39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109" ht="15">
      <c r="A3" s="10" t="s">
        <v>397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39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109" ht="1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39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109" s="11" customFormat="1">
      <c r="A5" s="11" t="s">
        <v>145</v>
      </c>
      <c r="G5" s="11" t="s">
        <v>141</v>
      </c>
      <c r="H5" s="91"/>
      <c r="O5" s="11" t="s">
        <v>140</v>
      </c>
      <c r="R5" s="71"/>
      <c r="AN5" s="42"/>
    </row>
    <row r="6" spans="1:109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L6" s="45"/>
      <c r="AM6" s="62" t="s">
        <v>114</v>
      </c>
      <c r="AN6" s="62"/>
      <c r="AO6" s="62"/>
    </row>
    <row r="7" spans="1:109">
      <c r="A7" s="4"/>
      <c r="B7" s="4"/>
      <c r="C7" s="4"/>
      <c r="D7" s="4"/>
      <c r="E7" s="4" t="s">
        <v>149</v>
      </c>
      <c r="F7" s="4" t="s">
        <v>399</v>
      </c>
      <c r="G7" s="4" t="s">
        <v>358</v>
      </c>
      <c r="H7" s="4"/>
      <c r="I7" s="4"/>
      <c r="J7" s="4"/>
      <c r="K7" s="4"/>
      <c r="L7" s="4" t="s">
        <v>106</v>
      </c>
      <c r="M7" s="4"/>
      <c r="N7" s="4"/>
      <c r="O7" s="4"/>
      <c r="P7" s="4" t="s">
        <v>115</v>
      </c>
      <c r="Q7" s="4"/>
      <c r="R7" s="4" t="s">
        <v>107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34" t="s">
        <v>7</v>
      </c>
      <c r="AN7" s="41" t="s">
        <v>6</v>
      </c>
      <c r="AO7" s="33" t="s">
        <v>112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109" s="64" customFormat="1" ht="15">
      <c r="B9" s="65" t="s">
        <v>21</v>
      </c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</row>
    <row r="10" spans="1:109" s="64" customFormat="1"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109">
      <c r="E11" s="3" t="s">
        <v>21</v>
      </c>
      <c r="F11" s="3" t="s">
        <v>238</v>
      </c>
      <c r="G11" s="3" t="s">
        <v>315</v>
      </c>
      <c r="P11" s="3" t="s">
        <v>113</v>
      </c>
      <c r="R11" s="14"/>
      <c r="T11" s="101"/>
      <c r="U11" s="101"/>
      <c r="V11" s="101"/>
      <c r="W11" s="101"/>
      <c r="X11" s="101"/>
      <c r="Y11" s="56">
        <f>SUMIFS(Inp_MEAV_Assets!Y$11:Y$61,Inp_MEAV_Assets!$G$11:$G$61,$G$11)</f>
        <v>22203.007851707578</v>
      </c>
      <c r="Z11" s="56">
        <f>SUMIFS(Inp_MEAV_Assets!Z$11:Z$61,Inp_MEAV_Assets!$G$11:$G$61,$G$11)</f>
        <v>22631.843280000136</v>
      </c>
      <c r="AA11" s="56">
        <f>SUMIFS(Inp_MEAV_Assets!AA$11:AA$61,Inp_MEAV_Assets!$G$11:$G$61,$G$11)</f>
        <v>23144.754480000094</v>
      </c>
      <c r="AB11" s="56">
        <f>SUMIFS(Inp_MEAV_Assets!AB$11:AB$61,Inp_MEAV_Assets!$G$11:$G$61,$G$11)</f>
        <v>23571.032620000275</v>
      </c>
      <c r="AC11" s="56">
        <f>SUMIFS(Inp_MEAV_Assets!AC$11:AC$61,Inp_MEAV_Assets!$G$11:$G$61,$G$11)</f>
        <v>23959.665580000397</v>
      </c>
      <c r="AD11" s="56">
        <f>SUMIFS(Inp_MEAV_Assets!AD$11:AD$61,Inp_MEAV_Assets!$G$11:$G$61,$G$11)</f>
        <v>24414.505829999998</v>
      </c>
      <c r="AE11" s="56">
        <f>SUMIFS(Inp_MEAV_Assets!AE$11:AE$61,Inp_MEAV_Assets!$G$11:$G$61,$G$11)</f>
        <v>24880.716850000288</v>
      </c>
      <c r="AF11" s="56">
        <f>SUMIFS(Inp_MEAV_Assets!AF$11:AF$61,Inp_MEAV_Assets!$G$11:$G$61,$G$11)</f>
        <v>25378.602998463113</v>
      </c>
      <c r="AG11" s="108">
        <f>SUMIFS(Inp_MEAV_Assets!AG$11:AG$61,Inp_MEAV_Assets!$G$11:$G$61,$G$11)+Inp_MEAV_AssetsAdjustments!AG38</f>
        <v>25581.631141989157</v>
      </c>
      <c r="AH11" s="108">
        <f>SUMIFS(Inp_MEAV_Assets!AH$11:AH$61,Inp_MEAV_Assets!$G$11:$G$61,$G$11)+Inp_MEAV_AssetsAdjustments!AH38</f>
        <v>25786.237749519747</v>
      </c>
      <c r="AI11" s="108">
        <f>SUMIFS(Inp_MEAV_Assets!AI$11:AI$61,Inp_MEAV_Assets!$G$11:$G$61,$G$11)+Inp_MEAV_AssetsAdjustments!AI38</f>
        <v>25992.441557186539</v>
      </c>
      <c r="AJ11" s="108">
        <f>SUMIFS(Inp_MEAV_Assets!AJ$11:AJ$61,Inp_MEAV_Assets!$G$11:$G$61,$G$11)+Inp_MEAV_AssetsAdjustments!AJ38</f>
        <v>26200.302668860106</v>
      </c>
      <c r="AK11" s="108">
        <f>SUMIFS(Inp_MEAV_Assets!AK$11:AK$61,Inp_MEAV_Assets!$G$11:$G$61,$G$11)+Inp_MEAV_AssetsAdjustments!AK38</f>
        <v>26409.397259464789</v>
      </c>
      <c r="AN11" s="40">
        <v>44078</v>
      </c>
      <c r="AO11" s="3" t="s">
        <v>400</v>
      </c>
      <c r="BB11" s="3">
        <v>171.50750732421875</v>
      </c>
      <c r="BC11" s="3">
        <v>171.50750732421875</v>
      </c>
      <c r="BD11" s="3">
        <v>171.50750732421875</v>
      </c>
      <c r="BE11" s="3">
        <v>171.50750732421875</v>
      </c>
      <c r="BF11" s="3">
        <v>124.5198974609375</v>
      </c>
      <c r="BG11" s="3">
        <v>135.36602783203125</v>
      </c>
      <c r="BH11" s="3">
        <v>120.95920562744141</v>
      </c>
      <c r="BI11" s="3">
        <v>101.49565887451172</v>
      </c>
      <c r="BJ11" s="3">
        <v>75.306999206542969</v>
      </c>
      <c r="BK11" s="3">
        <v>87.869361877441406</v>
      </c>
      <c r="BL11" s="3">
        <v>77.201683044433594</v>
      </c>
      <c r="BM11" s="3">
        <v>77.201683044433594</v>
      </c>
      <c r="BN11" s="3">
        <v>86.553565979003906</v>
      </c>
      <c r="BO11" s="3">
        <v>86.553565979003906</v>
      </c>
      <c r="BP11" s="3">
        <v>86.553565979003906</v>
      </c>
      <c r="BQ11" s="3">
        <v>86.553565979003906</v>
      </c>
      <c r="BR11" s="3">
        <v>86.553565979003906</v>
      </c>
      <c r="BS11" s="3">
        <v>240.32450866699219</v>
      </c>
      <c r="BT11" s="3">
        <v>262.66619873046875</v>
      </c>
      <c r="BU11" s="3">
        <v>287.79666137695313</v>
      </c>
      <c r="BV11" s="3">
        <v>316.94879150390625</v>
      </c>
      <c r="BW11" s="3">
        <v>331.01589965820313</v>
      </c>
      <c r="BX11" s="3">
        <v>262.8736572265625</v>
      </c>
      <c r="BY11" s="3">
        <v>254.55349731445313</v>
      </c>
      <c r="BZ11" s="3">
        <v>250.68817138671875</v>
      </c>
      <c r="CA11" s="3">
        <v>293.07647705078125</v>
      </c>
      <c r="CB11" s="3">
        <v>293.07647705078125</v>
      </c>
      <c r="CC11" s="3">
        <v>293.07647705078125</v>
      </c>
      <c r="CD11" s="3">
        <v>293.07647705078125</v>
      </c>
      <c r="CE11" s="3">
        <v>293.07647705078125</v>
      </c>
      <c r="CF11" s="3">
        <v>166.04069519042969</v>
      </c>
      <c r="CG11" s="3">
        <v>99.473701477050781</v>
      </c>
      <c r="CH11" s="3">
        <v>229.11671447753906</v>
      </c>
      <c r="CI11" s="3">
        <v>203.260498046875</v>
      </c>
      <c r="CJ11" s="3">
        <v>160.99290466308594</v>
      </c>
      <c r="CK11" s="3">
        <v>141.47039794921875</v>
      </c>
      <c r="CL11" s="3">
        <v>219.05728149414063</v>
      </c>
      <c r="CM11" s="3">
        <v>227.21343994140625</v>
      </c>
      <c r="CN11" s="3">
        <v>120.29548645019531</v>
      </c>
      <c r="CO11" s="3">
        <v>120.29548645019531</v>
      </c>
      <c r="CP11" s="3">
        <v>120.29548645019531</v>
      </c>
      <c r="CQ11" s="3">
        <v>120.29548645019531</v>
      </c>
      <c r="CR11" s="3">
        <v>120.29548645019531</v>
      </c>
      <c r="CS11" s="3">
        <v>187.06016540527344</v>
      </c>
      <c r="CT11" s="3">
        <v>215.40129089355469</v>
      </c>
      <c r="CU11" s="3">
        <v>185.19819641113281</v>
      </c>
      <c r="CV11" s="3">
        <v>180.03262329101563</v>
      </c>
      <c r="CW11" s="3">
        <v>146.20631408691406</v>
      </c>
      <c r="CX11" s="3">
        <v>149.44639587402344</v>
      </c>
      <c r="CY11" s="3">
        <v>11.680333137512207</v>
      </c>
      <c r="CZ11" s="3">
        <v>11.677043914794922</v>
      </c>
      <c r="DA11" s="3">
        <v>152.11045837402344</v>
      </c>
      <c r="DB11" s="3">
        <v>126.49812316894531</v>
      </c>
      <c r="DC11" s="3">
        <v>123.44908142089844</v>
      </c>
      <c r="DD11" s="3">
        <v>128.98625183105469</v>
      </c>
      <c r="DE11" s="3">
        <v>120.86764526367188</v>
      </c>
    </row>
    <row r="12" spans="1:109">
      <c r="E12" s="3" t="s">
        <v>21</v>
      </c>
      <c r="F12" s="3" t="s">
        <v>238</v>
      </c>
      <c r="G12" s="3" t="s">
        <v>316</v>
      </c>
      <c r="R12" s="14"/>
      <c r="T12" s="101"/>
      <c r="U12" s="101"/>
      <c r="V12" s="101"/>
      <c r="W12" s="101"/>
      <c r="X12" s="101"/>
      <c r="Y12" s="56">
        <f>SUMIFS(Inp_MEAV_Assets!Y$11:Y$61,Inp_MEAV_Assets!$G$11:$G$61,$G$12)</f>
        <v>11726.937381042231</v>
      </c>
      <c r="Z12" s="56">
        <f>SUMIFS(Inp_MEAV_Assets!Z$11:Z$61,Inp_MEAV_Assets!$G$11:$G$61,$G$12)</f>
        <v>11420.556669999973</v>
      </c>
      <c r="AA12" s="56">
        <f>SUMIFS(Inp_MEAV_Assets!AA$11:AA$61,Inp_MEAV_Assets!$G$11:$G$61,$G$12)</f>
        <v>11058.048699999988</v>
      </c>
      <c r="AB12" s="56">
        <f>SUMIFS(Inp_MEAV_Assets!AB$11:AB$61,Inp_MEAV_Assets!$G$11:$G$61,$G$12)</f>
        <v>10764.378729999997</v>
      </c>
      <c r="AC12" s="56">
        <f>SUMIFS(Inp_MEAV_Assets!AC$11:AC$61,Inp_MEAV_Assets!$G$11:$G$61,$G$12)</f>
        <v>10509.846019999984</v>
      </c>
      <c r="AD12" s="56">
        <f>SUMIFS(Inp_MEAV_Assets!AD$11:AD$61,Inp_MEAV_Assets!$G$11:$G$61,$G$12)</f>
        <v>10220.044410000004</v>
      </c>
      <c r="AE12" s="56">
        <f>SUMIFS(Inp_MEAV_Assets!AE$11:AE$61,Inp_MEAV_Assets!$G$11:$G$61,$G$12)</f>
        <v>9928.3601099999905</v>
      </c>
      <c r="AF12" s="56">
        <f>SUMIFS(Inp_MEAV_Assets!AF$11:AF$61,Inp_MEAV_Assets!$G$11:$G$61,$G$12)</f>
        <v>9646.6047898315046</v>
      </c>
      <c r="AG12" s="108">
        <f>SUMIFS(Inp_MEAV_Assets!AG$11:AG$61,Inp_MEAV_Assets!$G$11:$G$61,$G$12)+Inp_MEAV_AssetsAdjustments!AG39</f>
        <v>9654.0605240175973</v>
      </c>
      <c r="AH12" s="108">
        <f>SUMIFS(Inp_MEAV_Assets!AH$11:AH$61,Inp_MEAV_Assets!$G$11:$G$61,$G$12)+Inp_MEAV_AssetsAdjustments!AH39</f>
        <v>9662.3104064613053</v>
      </c>
      <c r="AI12" s="108">
        <f>SUMIFS(Inp_MEAV_Assets!AI$11:AI$61,Inp_MEAV_Assets!$G$11:$G$61,$G$12)+Inp_MEAV_AssetsAdjustments!AI39</f>
        <v>9671.4900082338299</v>
      </c>
      <c r="AJ12" s="108">
        <f>SUMIFS(Inp_MEAV_Assets!AJ$11:AJ$61,Inp_MEAV_Assets!$G$11:$G$61,$G$12)+Inp_MEAV_AssetsAdjustments!AJ39</f>
        <v>9681.1513848770046</v>
      </c>
      <c r="AK12" s="108">
        <f>SUMIFS(Inp_MEAV_Assets!AK$11:AK$61,Inp_MEAV_Assets!$G$11:$G$61,$G$12)+Inp_MEAV_AssetsAdjustments!AK39</f>
        <v>9691.1391825624014</v>
      </c>
      <c r="BB12" s="3">
        <v>45.129493713378906</v>
      </c>
      <c r="BC12" s="3">
        <v>45.129493713378906</v>
      </c>
      <c r="BD12" s="3">
        <v>45.129493713378906</v>
      </c>
      <c r="BE12" s="3">
        <v>45.129493713378906</v>
      </c>
      <c r="BF12" s="3">
        <v>77.317398071289063</v>
      </c>
      <c r="BG12" s="3">
        <v>80.309280395507813</v>
      </c>
      <c r="BH12" s="3">
        <v>97.823890686035156</v>
      </c>
      <c r="BI12" s="3">
        <v>98.731193542480469</v>
      </c>
      <c r="BJ12" s="3">
        <v>79.377349853515625</v>
      </c>
      <c r="BK12" s="3">
        <v>79.729347229003906</v>
      </c>
      <c r="BL12" s="3">
        <v>79.987060546875</v>
      </c>
      <c r="BM12" s="3">
        <v>79.987060546875</v>
      </c>
      <c r="BN12" s="3">
        <v>89.56304931640625</v>
      </c>
      <c r="BO12" s="3">
        <v>89.56304931640625</v>
      </c>
      <c r="BP12" s="3">
        <v>89.56304931640625</v>
      </c>
      <c r="BQ12" s="3">
        <v>89.56304931640625</v>
      </c>
      <c r="BR12" s="3">
        <v>89.56304931640625</v>
      </c>
      <c r="BS12" s="3">
        <v>411.99935913085938</v>
      </c>
      <c r="BT12" s="3">
        <v>345.59500122070313</v>
      </c>
      <c r="BU12" s="3">
        <v>271.80712890625</v>
      </c>
      <c r="BV12" s="3">
        <v>236.79972839355469</v>
      </c>
      <c r="BW12" s="3">
        <v>245.22149658203125</v>
      </c>
      <c r="BX12" s="3">
        <v>220.19471740722656</v>
      </c>
      <c r="BY12" s="3">
        <v>223.15858459472656</v>
      </c>
      <c r="BZ12" s="3">
        <v>219.76998901367188</v>
      </c>
      <c r="CA12" s="3">
        <v>249.78276062011719</v>
      </c>
      <c r="CB12" s="3">
        <v>249.78276062011719</v>
      </c>
      <c r="CC12" s="3">
        <v>249.78276062011719</v>
      </c>
      <c r="CD12" s="3">
        <v>249.78276062011719</v>
      </c>
      <c r="CE12" s="3">
        <v>249.78276062011719</v>
      </c>
      <c r="CF12" s="3">
        <v>111.11849975585938</v>
      </c>
      <c r="CG12" s="3">
        <v>82.25830078125</v>
      </c>
      <c r="CH12" s="3">
        <v>116.07076263427734</v>
      </c>
      <c r="CI12" s="3">
        <v>104.34030151367188</v>
      </c>
      <c r="CJ12" s="3">
        <v>103.72440338134766</v>
      </c>
      <c r="CK12" s="3">
        <v>107.88459777832031</v>
      </c>
      <c r="CL12" s="3">
        <v>141.13407897949219</v>
      </c>
      <c r="CM12" s="3">
        <v>146.38893127441406</v>
      </c>
      <c r="CN12" s="3">
        <v>31.226150512695313</v>
      </c>
      <c r="CO12" s="3">
        <v>31.226150512695313</v>
      </c>
      <c r="CP12" s="3">
        <v>31.226150512695313</v>
      </c>
      <c r="CQ12" s="3">
        <v>31.226150512695313</v>
      </c>
      <c r="CR12" s="3">
        <v>31.226150512695313</v>
      </c>
      <c r="CS12" s="3">
        <v>121.26129913330078</v>
      </c>
      <c r="CT12" s="3">
        <v>128.7301025390625</v>
      </c>
      <c r="CU12" s="3">
        <v>113.92289733886719</v>
      </c>
      <c r="CV12" s="3">
        <v>123.40727233886719</v>
      </c>
      <c r="CW12" s="3">
        <v>98.974594116210938</v>
      </c>
      <c r="CX12" s="3">
        <v>116.57160186767578</v>
      </c>
      <c r="CY12" s="3">
        <v>273.4400634765625</v>
      </c>
      <c r="CZ12" s="3">
        <v>273.363037109375</v>
      </c>
      <c r="DA12" s="3">
        <v>112.32276153564453</v>
      </c>
      <c r="DB12" s="3">
        <v>121.31021118164063</v>
      </c>
      <c r="DC12" s="3">
        <v>116.46424865722656</v>
      </c>
      <c r="DD12" s="3">
        <v>126.2470703125</v>
      </c>
      <c r="DE12" s="3">
        <v>113.76568603515625</v>
      </c>
    </row>
    <row r="13" spans="1:109">
      <c r="E13" s="3" t="s">
        <v>21</v>
      </c>
      <c r="F13" s="3" t="s">
        <v>238</v>
      </c>
      <c r="G13" s="3" t="s">
        <v>317</v>
      </c>
      <c r="R13" s="14"/>
      <c r="T13" s="101"/>
      <c r="U13" s="101"/>
      <c r="V13" s="101"/>
      <c r="W13" s="101"/>
      <c r="X13" s="101"/>
      <c r="Y13" s="56">
        <f>SUMIFS(Inp_MEAV_Assets!Y$11:Y$61,Inp_MEAV_Assets!$G$11:$G$61,$G$13)</f>
        <v>7580.5299456275852</v>
      </c>
      <c r="Z13" s="56">
        <f>SUMIFS(Inp_MEAV_Assets!Z$11:Z$61,Inp_MEAV_Assets!$G$11:$G$61,$G$13)</f>
        <v>7497.8885600000112</v>
      </c>
      <c r="AA13" s="56">
        <f>SUMIFS(Inp_MEAV_Assets!AA$11:AA$61,Inp_MEAV_Assets!$G$11:$G$61,$G$13)</f>
        <v>7408.6490600000088</v>
      </c>
      <c r="AB13" s="56">
        <f>SUMIFS(Inp_MEAV_Assets!AB$11:AB$61,Inp_MEAV_Assets!$G$11:$G$61,$G$13)</f>
        <v>7336.7471000000087</v>
      </c>
      <c r="AC13" s="56">
        <f>SUMIFS(Inp_MEAV_Assets!AC$11:AC$61,Inp_MEAV_Assets!$G$11:$G$61,$G$13)</f>
        <v>7256.4701400000122</v>
      </c>
      <c r="AD13" s="56">
        <f>SUMIFS(Inp_MEAV_Assets!AD$11:AD$61,Inp_MEAV_Assets!$G$11:$G$61,$G$13)</f>
        <v>7185.7744300000004</v>
      </c>
      <c r="AE13" s="56">
        <f>SUMIFS(Inp_MEAV_Assets!AE$11:AE$61,Inp_MEAV_Assets!$G$11:$G$61,$G$13)</f>
        <v>7097.5866000000133</v>
      </c>
      <c r="AF13" s="56">
        <f>SUMIFS(Inp_MEAV_Assets!AF$11:AF$61,Inp_MEAV_Assets!$G$11:$G$61,$G$13)</f>
        <v>6966.4762592927173</v>
      </c>
      <c r="AG13" s="108">
        <f>SUMIFS(Inp_MEAV_Assets!AG$11:AG$61,Inp_MEAV_Assets!$G$11:$G$61,$G$13)+Inp_MEAV_AssetsAdjustments!AG40</f>
        <v>6854.3708472802555</v>
      </c>
      <c r="AH13" s="108">
        <f>SUMIFS(Inp_MEAV_Assets!AH$11:AH$61,Inp_MEAV_Assets!$G$11:$G$61,$G$13)+Inp_MEAV_AssetsAdjustments!AH40</f>
        <v>6742.1141856138656</v>
      </c>
      <c r="AI13" s="108">
        <f>SUMIFS(Inp_MEAV_Assets!AI$11:AI$61,Inp_MEAV_Assets!$G$11:$G$61,$G$13)+Inp_MEAV_AssetsAdjustments!AI40</f>
        <v>6629.6438815349848</v>
      </c>
      <c r="AJ13" s="108">
        <f>SUMIFS(Inp_MEAV_Assets!AJ$11:AJ$61,Inp_MEAV_Assets!$G$11:$G$61,$G$13)+Inp_MEAV_AssetsAdjustments!AJ40</f>
        <v>6517.1838859837535</v>
      </c>
      <c r="AK13" s="108">
        <f>SUMIFS(Inp_MEAV_Assets!AK$11:AK$61,Inp_MEAV_Assets!$G$11:$G$61,$G$13)+Inp_MEAV_AssetsAdjustments!AK40</f>
        <v>6404.7470063803185</v>
      </c>
      <c r="BB13" s="3">
        <v>156.90237426757813</v>
      </c>
      <c r="BC13" s="3">
        <v>156.90237426757813</v>
      </c>
      <c r="BD13" s="3">
        <v>156.90237426757813</v>
      </c>
      <c r="BE13" s="3">
        <v>156.90237426757813</v>
      </c>
      <c r="BF13" s="3">
        <v>27.061599731445313</v>
      </c>
      <c r="BG13" s="3">
        <v>18.778800964355469</v>
      </c>
      <c r="BH13" s="3">
        <v>25.027700424194336</v>
      </c>
      <c r="BI13" s="3">
        <v>30.548299789428711</v>
      </c>
      <c r="BJ13" s="3">
        <v>31.206100463867188</v>
      </c>
      <c r="BK13" s="3">
        <v>28.174900054931641</v>
      </c>
      <c r="BL13" s="3">
        <v>30.026033401489258</v>
      </c>
      <c r="BM13" s="3">
        <v>30.026033401489258</v>
      </c>
      <c r="BN13" s="3">
        <v>33.798061370849609</v>
      </c>
      <c r="BO13" s="3">
        <v>33.798061370849609</v>
      </c>
      <c r="BP13" s="3">
        <v>33.798061370849609</v>
      </c>
      <c r="BQ13" s="3">
        <v>33.798061370849609</v>
      </c>
      <c r="BR13" s="3">
        <v>33.798061370849609</v>
      </c>
      <c r="BS13" s="3">
        <v>69.47955322265625</v>
      </c>
      <c r="BT13" s="3">
        <v>69.661201477050781</v>
      </c>
      <c r="BU13" s="3">
        <v>61.407501220703125</v>
      </c>
      <c r="BV13" s="3">
        <v>69.348457336425781</v>
      </c>
      <c r="BW13" s="3">
        <v>80.591705322265625</v>
      </c>
      <c r="BX13" s="3">
        <v>84.257301330566406</v>
      </c>
      <c r="BY13" s="3">
        <v>93.282012939453125</v>
      </c>
      <c r="BZ13" s="3">
        <v>91.865554809570313</v>
      </c>
      <c r="CA13" s="3">
        <v>77.0096435546875</v>
      </c>
      <c r="CB13" s="3">
        <v>77.0096435546875</v>
      </c>
      <c r="CC13" s="3">
        <v>77.0096435546875</v>
      </c>
      <c r="CD13" s="3">
        <v>77.0096435546875</v>
      </c>
      <c r="CE13" s="3">
        <v>77.0096435546875</v>
      </c>
      <c r="CF13" s="3">
        <v>14.475099563598633</v>
      </c>
      <c r="CG13" s="3">
        <v>11.53339958190918</v>
      </c>
      <c r="CH13" s="3">
        <v>21.255800247192383</v>
      </c>
      <c r="CI13" s="3">
        <v>20.661800384521484</v>
      </c>
      <c r="CJ13" s="3">
        <v>14.846599578857422</v>
      </c>
      <c r="CK13" s="3">
        <v>10.251399993896484</v>
      </c>
      <c r="CL13" s="3">
        <v>20.201236724853516</v>
      </c>
      <c r="CM13" s="3">
        <v>20.953390121459961</v>
      </c>
      <c r="CN13" s="3">
        <v>133.3482666015625</v>
      </c>
      <c r="CO13" s="3">
        <v>133.3482666015625</v>
      </c>
      <c r="CP13" s="3">
        <v>133.3482666015625</v>
      </c>
      <c r="CQ13" s="3">
        <v>133.3482666015625</v>
      </c>
      <c r="CR13" s="3">
        <v>133.3482666015625</v>
      </c>
      <c r="CS13" s="3">
        <v>17.036949157714844</v>
      </c>
      <c r="CT13" s="3">
        <v>21.07349967956543</v>
      </c>
      <c r="CU13" s="3">
        <v>24.787900924682617</v>
      </c>
      <c r="CV13" s="3">
        <v>19.173419952392578</v>
      </c>
      <c r="CW13" s="3">
        <v>44.863201141357422</v>
      </c>
      <c r="CX13" s="3">
        <v>31.322498321533203</v>
      </c>
      <c r="CY13" s="3">
        <v>52.479034423828125</v>
      </c>
      <c r="CZ13" s="3">
        <v>52.464256286621094</v>
      </c>
      <c r="DA13" s="3">
        <v>39.584083557128906</v>
      </c>
      <c r="DB13" s="3">
        <v>53.317230224609375</v>
      </c>
      <c r="DC13" s="3">
        <v>55.297275543212891</v>
      </c>
      <c r="DD13" s="3">
        <v>49.237991333007813</v>
      </c>
      <c r="DE13" s="3">
        <v>63.3585205078125</v>
      </c>
    </row>
    <row r="14" spans="1:109">
      <c r="E14" s="3" t="s">
        <v>21</v>
      </c>
      <c r="F14" s="3" t="s">
        <v>238</v>
      </c>
      <c r="G14" s="3" t="s">
        <v>318</v>
      </c>
      <c r="R14" s="14"/>
      <c r="T14" s="101"/>
      <c r="U14" s="101"/>
      <c r="V14" s="101"/>
      <c r="W14" s="101"/>
      <c r="X14" s="101"/>
      <c r="Y14" s="56">
        <f>SUMIFS(Inp_MEAV_Assets!Y$11:Y$61,Inp_MEAV_Assets!$G$11:$G$61,$G$14)</f>
        <v>2011.3454716739541</v>
      </c>
      <c r="Z14" s="56">
        <f>SUMIFS(Inp_MEAV_Assets!Z$11:Z$61,Inp_MEAV_Assets!$G$11:$G$61,$G$14)</f>
        <v>1982.5521899999999</v>
      </c>
      <c r="AA14" s="56">
        <f>SUMIFS(Inp_MEAV_Assets!AA$11:AA$61,Inp_MEAV_Assets!$G$11:$G$61,$G$14)</f>
        <v>1970.1269199999999</v>
      </c>
      <c r="AB14" s="56">
        <f>SUMIFS(Inp_MEAV_Assets!AB$11:AB$61,Inp_MEAV_Assets!$G$11:$G$61,$G$14)</f>
        <v>1952.9790599999992</v>
      </c>
      <c r="AC14" s="56">
        <f>SUMIFS(Inp_MEAV_Assets!AC$11:AC$61,Inp_MEAV_Assets!$G$11:$G$61,$G$14)</f>
        <v>1916.9188399999996</v>
      </c>
      <c r="AD14" s="56">
        <f>SUMIFS(Inp_MEAV_Assets!AD$11:AD$61,Inp_MEAV_Assets!$G$11:$G$61,$G$14)</f>
        <v>1872.1388999999999</v>
      </c>
      <c r="AE14" s="56">
        <f>SUMIFS(Inp_MEAV_Assets!AE$11:AE$61,Inp_MEAV_Assets!$G$11:$G$61,$G$14)</f>
        <v>1840.1043299999999</v>
      </c>
      <c r="AF14" s="56">
        <f>SUMIFS(Inp_MEAV_Assets!AF$11:AF$61,Inp_MEAV_Assets!$G$11:$G$61,$G$14)</f>
        <v>1808.8114167529118</v>
      </c>
      <c r="AG14" s="56">
        <f>SUMIFS(Inp_MEAV_Assets!AG$11:AG$61,Inp_MEAV_Assets!$G$11:$G$61,$G$14)</f>
        <v>1730.0666716854728</v>
      </c>
      <c r="AH14" s="56">
        <f>SUMIFS(Inp_MEAV_Assets!AH$11:AH$61,Inp_MEAV_Assets!$G$11:$G$61,$G$14)</f>
        <v>1651.2933342450374</v>
      </c>
      <c r="AI14" s="56">
        <f>SUMIFS(Inp_MEAV_Assets!AI$11:AI$61,Inp_MEAV_Assets!$G$11:$G$61,$G$14)</f>
        <v>1572.4832351821779</v>
      </c>
      <c r="AJ14" s="56">
        <f>SUMIFS(Inp_MEAV_Assets!AJ$11:AJ$61,Inp_MEAV_Assets!$G$11:$G$61,$G$14)</f>
        <v>1493.6649668698906</v>
      </c>
      <c r="AK14" s="56">
        <f>SUMIFS(Inp_MEAV_Assets!AK$11:AK$61,Inp_MEAV_Assets!$G$11:$G$61,$G$14)</f>
        <v>1414.8426139328897</v>
      </c>
      <c r="BB14" s="3">
        <v>7.5978989601135254</v>
      </c>
      <c r="BC14" s="3">
        <v>7.5978989601135254</v>
      </c>
      <c r="BD14" s="3">
        <v>7.5978989601135254</v>
      </c>
      <c r="BE14" s="3">
        <v>7.5978989601135254</v>
      </c>
      <c r="BF14" s="3">
        <v>1.1452000141143799</v>
      </c>
      <c r="BG14" s="3">
        <v>0.87559998035430908</v>
      </c>
      <c r="BH14" s="3">
        <v>1.8559999465942383</v>
      </c>
      <c r="BI14" s="3">
        <v>0.88429999351501465</v>
      </c>
      <c r="BJ14" s="3">
        <v>2.4575998783111572</v>
      </c>
      <c r="BK14" s="3">
        <v>2.0741000175476074</v>
      </c>
      <c r="BL14" s="3">
        <v>0.43837544322013855</v>
      </c>
      <c r="BM14" s="3">
        <v>0.43837544322013855</v>
      </c>
      <c r="BN14" s="3">
        <v>1.0654022693634033</v>
      </c>
      <c r="BO14" s="3">
        <v>1.0654022693634033</v>
      </c>
      <c r="BP14" s="3">
        <v>1.0654022693634033</v>
      </c>
      <c r="BQ14" s="3">
        <v>1.0654022693634033</v>
      </c>
      <c r="BR14" s="3">
        <v>1.0654022693634033</v>
      </c>
      <c r="BS14" s="3">
        <v>3.7986998558044434</v>
      </c>
      <c r="BT14" s="3">
        <v>7.0509004592895508</v>
      </c>
      <c r="BU14" s="3">
        <v>4.7460999488830566</v>
      </c>
      <c r="BV14" s="3">
        <v>3.3545000553131104</v>
      </c>
      <c r="BW14" s="3">
        <v>6.5690999031066895</v>
      </c>
      <c r="BX14" s="3">
        <v>9.7983999252319336</v>
      </c>
      <c r="BY14" s="3">
        <v>6.2288656234741211</v>
      </c>
      <c r="BZ14" s="3">
        <v>6.134282112121582</v>
      </c>
      <c r="CA14" s="3">
        <v>3.0596601963043213</v>
      </c>
      <c r="CB14" s="3">
        <v>3.0596601963043213</v>
      </c>
      <c r="CC14" s="3">
        <v>3.0596601963043213</v>
      </c>
      <c r="CD14" s="3">
        <v>3.0596601963043213</v>
      </c>
      <c r="CE14" s="3">
        <v>3.0596601963043213</v>
      </c>
      <c r="CF14" s="3">
        <v>0</v>
      </c>
      <c r="CG14" s="3">
        <v>0.20810000598430634</v>
      </c>
      <c r="CH14" s="3">
        <v>0.30869999527931213</v>
      </c>
      <c r="CI14" s="3">
        <v>0.42359998822212219</v>
      </c>
      <c r="CJ14" s="3">
        <v>0.1518000066280365</v>
      </c>
      <c r="CK14" s="3">
        <v>4.999999888241291E-3</v>
      </c>
      <c r="CL14" s="3">
        <v>0.20654882490634918</v>
      </c>
      <c r="CM14" s="3">
        <v>0.21423925459384918</v>
      </c>
      <c r="CN14" s="3">
        <v>7.0227527618408203</v>
      </c>
      <c r="CO14" s="3">
        <v>7.0227527618408203</v>
      </c>
      <c r="CP14" s="3">
        <v>7.0227527618408203</v>
      </c>
      <c r="CQ14" s="3">
        <v>7.0227527618408203</v>
      </c>
      <c r="CR14" s="3">
        <v>7.0227527618408203</v>
      </c>
      <c r="CS14" s="3">
        <v>0.7606731653213501</v>
      </c>
      <c r="CT14" s="3">
        <v>0.87599998712539673</v>
      </c>
      <c r="CU14" s="3">
        <v>3.6757001876831055</v>
      </c>
      <c r="CV14" s="3">
        <v>2.2868161201477051</v>
      </c>
      <c r="CW14" s="3">
        <v>4.2519998550415039</v>
      </c>
      <c r="CX14" s="3">
        <v>1.1864000558853149</v>
      </c>
      <c r="CY14" s="3">
        <v>3.801008939743042</v>
      </c>
      <c r="CZ14" s="3">
        <v>3.799938440322876</v>
      </c>
      <c r="DA14" s="3">
        <v>12.305242538452148</v>
      </c>
      <c r="DB14" s="3">
        <v>13.180028915405273</v>
      </c>
      <c r="DC14" s="3">
        <v>18.677310943603516</v>
      </c>
      <c r="DD14" s="3">
        <v>12.500674247741699</v>
      </c>
      <c r="DE14" s="3">
        <v>18.485456466674805</v>
      </c>
    </row>
    <row r="15" spans="1:109">
      <c r="E15" s="3" t="s">
        <v>21</v>
      </c>
      <c r="F15" s="3" t="s">
        <v>238</v>
      </c>
      <c r="G15" s="3" t="s">
        <v>319</v>
      </c>
      <c r="R15" s="14"/>
      <c r="T15" s="101"/>
      <c r="U15" s="101"/>
      <c r="V15" s="101"/>
      <c r="W15" s="101"/>
      <c r="X15" s="101"/>
      <c r="Y15" s="56">
        <f>SUMIFS(Inp_MEAV_Assets!Y$11:Y$61,Inp_MEAV_Assets!$G$11:$G$61,$G$15)</f>
        <v>1746.0527301273605</v>
      </c>
      <c r="Z15" s="56">
        <f>SUMIFS(Inp_MEAV_Assets!Z$11:Z$61,Inp_MEAV_Assets!$G$11:$G$61,$G$15)</f>
        <v>1760.66301</v>
      </c>
      <c r="AA15" s="56">
        <f>SUMIFS(Inp_MEAV_Assets!AA$11:AA$61,Inp_MEAV_Assets!$G$11:$G$61,$G$15)</f>
        <v>1767.8878800000005</v>
      </c>
      <c r="AB15" s="56">
        <f>SUMIFS(Inp_MEAV_Assets!AB$11:AB$61,Inp_MEAV_Assets!$G$11:$G$61,$G$15)</f>
        <v>1792.1744000000003</v>
      </c>
      <c r="AC15" s="56">
        <f>SUMIFS(Inp_MEAV_Assets!AC$11:AC$61,Inp_MEAV_Assets!$G$11:$G$61,$G$15)</f>
        <v>1804.9012300000006</v>
      </c>
      <c r="AD15" s="56">
        <f>SUMIFS(Inp_MEAV_Assets!AD$11:AD$61,Inp_MEAV_Assets!$G$11:$G$61,$G$15)</f>
        <v>1824.0199900000002</v>
      </c>
      <c r="AE15" s="56">
        <f>SUMIFS(Inp_MEAV_Assets!AE$11:AE$61,Inp_MEAV_Assets!$G$11:$G$61,$G$15)</f>
        <v>1843.3071500000012</v>
      </c>
      <c r="AF15" s="56">
        <f>SUMIFS(Inp_MEAV_Assets!AF$11:AF$61,Inp_MEAV_Assets!$G$11:$G$61,$G$15)</f>
        <v>1844.4947314161227</v>
      </c>
      <c r="AG15" s="56">
        <f>SUMIFS(Inp_MEAV_Assets!AG$11:AG$61,Inp_MEAV_Assets!$G$11:$G$61,$G$15)</f>
        <v>1839.8065192141773</v>
      </c>
      <c r="AH15" s="56">
        <f>SUMIFS(Inp_MEAV_Assets!AH$11:AH$61,Inp_MEAV_Assets!$G$11:$G$61,$G$15)</f>
        <v>1834.9349843216855</v>
      </c>
      <c r="AI15" s="56">
        <f>SUMIFS(Inp_MEAV_Assets!AI$11:AI$61,Inp_MEAV_Assets!$G$11:$G$61,$G$15)</f>
        <v>1829.8277488270628</v>
      </c>
      <c r="AJ15" s="56">
        <f>SUMIFS(Inp_MEAV_Assets!AJ$11:AJ$61,Inp_MEAV_Assets!$G$11:$G$61,$G$15)</f>
        <v>1828.9491354208556</v>
      </c>
      <c r="AK15" s="56">
        <f>SUMIFS(Inp_MEAV_Assets!AK$11:AK$61,Inp_MEAV_Assets!$G$11:$G$61,$G$15)</f>
        <v>1828.044333058856</v>
      </c>
      <c r="BB15" s="3">
        <v>0</v>
      </c>
      <c r="BC15" s="3">
        <v>0</v>
      </c>
      <c r="BD15" s="3">
        <v>0</v>
      </c>
      <c r="BE15" s="3">
        <v>0</v>
      </c>
      <c r="BF15" s="3">
        <v>6.0000002849847078E-4</v>
      </c>
      <c r="BG15" s="3">
        <v>1.1500000022351742E-2</v>
      </c>
      <c r="BH15" s="3">
        <v>0.70649999380111694</v>
      </c>
      <c r="BI15" s="3">
        <v>0</v>
      </c>
      <c r="BJ15" s="3">
        <v>0.17200000584125519</v>
      </c>
      <c r="BK15" s="3">
        <v>9.299999475479126E-2</v>
      </c>
      <c r="BL15" s="3">
        <v>5.7946112006902695E-2</v>
      </c>
      <c r="BM15" s="3">
        <v>5.7946112006902695E-2</v>
      </c>
      <c r="BN15" s="3">
        <v>5.9598479419946671E-2</v>
      </c>
      <c r="BO15" s="3">
        <v>5.9598479419946671E-2</v>
      </c>
      <c r="BP15" s="3">
        <v>5.9598479419946671E-2</v>
      </c>
      <c r="BQ15" s="3">
        <v>5.9598479419946671E-2</v>
      </c>
      <c r="BR15" s="3">
        <v>5.9598479419946671E-2</v>
      </c>
      <c r="BS15" s="3">
        <v>0.20929999649524689</v>
      </c>
      <c r="BT15" s="3">
        <v>0.64230000972747803</v>
      </c>
      <c r="BU15" s="3">
        <v>0.65550005435943604</v>
      </c>
      <c r="BV15" s="3">
        <v>2.4999999441206455E-3</v>
      </c>
      <c r="BW15" s="3">
        <v>0.71710002422332764</v>
      </c>
      <c r="BX15" s="3">
        <v>1.8363900184631348</v>
      </c>
      <c r="BY15" s="3">
        <v>0.91489177942276001</v>
      </c>
      <c r="BZ15" s="3">
        <v>0.90099942684173584</v>
      </c>
      <c r="CA15" s="3">
        <v>0.88120061159133911</v>
      </c>
      <c r="CB15" s="3">
        <v>0.88120061159133911</v>
      </c>
      <c r="CC15" s="3">
        <v>0.88120061159133911</v>
      </c>
      <c r="CD15" s="3">
        <v>0.88120061159133911</v>
      </c>
      <c r="CE15" s="3">
        <v>0.88120061159133911</v>
      </c>
      <c r="CF15" s="3">
        <v>0.45829999446868896</v>
      </c>
      <c r="CG15" s="3">
        <v>0</v>
      </c>
      <c r="CH15" s="3">
        <v>7.0000002160668373E-3</v>
      </c>
      <c r="CI15" s="3">
        <v>0.45829999446868896</v>
      </c>
      <c r="CJ15" s="3">
        <v>0</v>
      </c>
      <c r="CK15" s="3">
        <v>7.4999998323619366E-3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0.35460001230239868</v>
      </c>
      <c r="CV15" s="3">
        <v>0</v>
      </c>
      <c r="CW15" s="3">
        <v>0.89240002632141113</v>
      </c>
      <c r="CX15" s="3">
        <v>1.1496999263763428</v>
      </c>
      <c r="CY15" s="3">
        <v>0</v>
      </c>
      <c r="CZ15" s="3">
        <v>0</v>
      </c>
      <c r="DA15" s="3">
        <v>1.1251183748245239</v>
      </c>
      <c r="DB15" s="3">
        <v>2.834061861038208</v>
      </c>
      <c r="DC15" s="3">
        <v>3.5603594779968262</v>
      </c>
      <c r="DD15" s="3">
        <v>0.47556459903717041</v>
      </c>
      <c r="DE15" s="3">
        <v>0.97055280208587646</v>
      </c>
    </row>
    <row r="16" spans="1:109">
      <c r="E16" s="3" t="s">
        <v>21</v>
      </c>
      <c r="F16" s="3" t="s">
        <v>238</v>
      </c>
      <c r="G16" s="3" t="s">
        <v>320</v>
      </c>
      <c r="R16" s="14"/>
      <c r="T16" s="101"/>
      <c r="U16" s="101"/>
      <c r="V16" s="101"/>
      <c r="W16" s="101"/>
      <c r="X16" s="101"/>
      <c r="Y16" s="56">
        <f>SUMIFS(Inp_MEAV_Assets!Y$11:Y$61,Inp_MEAV_Assets!$G$11:$G$61,$G$16)</f>
        <v>2684.1578093545236</v>
      </c>
      <c r="Z16" s="56">
        <f>SUMIFS(Inp_MEAV_Assets!Z$11:Z$61,Inp_MEAV_Assets!$G$11:$G$61,$G$16)</f>
        <v>2679.8769800000005</v>
      </c>
      <c r="AA16" s="56">
        <f>SUMIFS(Inp_MEAV_Assets!AA$11:AA$61,Inp_MEAV_Assets!$G$11:$G$61,$G$16)</f>
        <v>2674.0723400000006</v>
      </c>
      <c r="AB16" s="56">
        <f>SUMIFS(Inp_MEAV_Assets!AB$11:AB$61,Inp_MEAV_Assets!$G$11:$G$61,$G$16)</f>
        <v>2672.6711300000011</v>
      </c>
      <c r="AC16" s="56">
        <f>SUMIFS(Inp_MEAV_Assets!AC$11:AC$61,Inp_MEAV_Assets!$G$11:$G$61,$G$16)</f>
        <v>2670.6518700000006</v>
      </c>
      <c r="AD16" s="56">
        <f>SUMIFS(Inp_MEAV_Assets!AD$11:AD$61,Inp_MEAV_Assets!$G$11:$G$61,$G$16)</f>
        <v>2669.7814500000004</v>
      </c>
      <c r="AE16" s="56">
        <f>SUMIFS(Inp_MEAV_Assets!AE$11:AE$61,Inp_MEAV_Assets!$G$11:$G$61,$G$16)</f>
        <v>2655.7142899999999</v>
      </c>
      <c r="AF16" s="56">
        <f>SUMIFS(Inp_MEAV_Assets!AF$11:AF$61,Inp_MEAV_Assets!$G$11:$G$61,$G$16)</f>
        <v>2642.0560160485647</v>
      </c>
      <c r="AG16" s="56">
        <f>SUMIFS(Inp_MEAV_Assets!AG$11:AG$61,Inp_MEAV_Assets!$G$11:$G$61,$G$16)</f>
        <v>2642.1688368171153</v>
      </c>
      <c r="AH16" s="56">
        <f>SUMIFS(Inp_MEAV_Assets!AH$11:AH$61,Inp_MEAV_Assets!$G$11:$G$61,$G$16)</f>
        <v>2642.5223862423436</v>
      </c>
      <c r="AI16" s="56">
        <f>SUMIFS(Inp_MEAV_Assets!AI$11:AI$61,Inp_MEAV_Assets!$G$11:$G$61,$G$16)</f>
        <v>2643.1854439404428</v>
      </c>
      <c r="AJ16" s="56">
        <f>SUMIFS(Inp_MEAV_Assets!AJ$11:AJ$61,Inp_MEAV_Assets!$G$11:$G$61,$G$16)</f>
        <v>2643.9172812547354</v>
      </c>
      <c r="AK16" s="56">
        <f>SUMIFS(Inp_MEAV_Assets!AK$11:AK$61,Inp_MEAV_Assets!$G$11:$G$61,$G$16)</f>
        <v>2644.6835083771248</v>
      </c>
    </row>
    <row r="17" spans="5:37">
      <c r="E17" s="3" t="s">
        <v>21</v>
      </c>
      <c r="F17" s="3" t="s">
        <v>238</v>
      </c>
      <c r="G17" s="3" t="s">
        <v>321</v>
      </c>
      <c r="R17" s="14"/>
      <c r="T17" s="101"/>
      <c r="U17" s="101"/>
      <c r="V17" s="101"/>
      <c r="W17" s="101"/>
      <c r="X17" s="101"/>
      <c r="Y17" s="56">
        <f>SUMIFS(Inp_MEAV_Assets!Y$11:Y$61,Inp_MEAV_Assets!$G$11:$G$61,$G$17)</f>
        <v>392.19064794685585</v>
      </c>
      <c r="Z17" s="56">
        <f>SUMIFS(Inp_MEAV_Assets!Z$11:Z$61,Inp_MEAV_Assets!$G$11:$G$61,$G$17)</f>
        <v>389.93007000000017</v>
      </c>
      <c r="AA17" s="56">
        <f>SUMIFS(Inp_MEAV_Assets!AA$11:AA$61,Inp_MEAV_Assets!$G$11:$G$61,$G$17)</f>
        <v>386.19471000000016</v>
      </c>
      <c r="AB17" s="56">
        <f>SUMIFS(Inp_MEAV_Assets!AB$11:AB$61,Inp_MEAV_Assets!$G$11:$G$61,$G$17)</f>
        <v>384.92190000000016</v>
      </c>
      <c r="AC17" s="56">
        <f>SUMIFS(Inp_MEAV_Assets!AC$11:AC$61,Inp_MEAV_Assets!$G$11:$G$61,$G$17)</f>
        <v>385.31226000000015</v>
      </c>
      <c r="AD17" s="56">
        <f>SUMIFS(Inp_MEAV_Assets!AD$11:AD$61,Inp_MEAV_Assets!$G$11:$G$61,$G$17)</f>
        <v>381.88225000000011</v>
      </c>
      <c r="AE17" s="56">
        <f>SUMIFS(Inp_MEAV_Assets!AE$11:AE$61,Inp_MEAV_Assets!$G$11:$G$61,$G$17)</f>
        <v>377.30148000000008</v>
      </c>
      <c r="AF17" s="56">
        <f>SUMIFS(Inp_MEAV_Assets!AF$11:AF$61,Inp_MEAV_Assets!$G$11:$G$61,$G$17)</f>
        <v>382.55948393921898</v>
      </c>
      <c r="AG17" s="56">
        <f>SUMIFS(Inp_MEAV_Assets!AG$11:AG$61,Inp_MEAV_Assets!$G$11:$G$61,$G$17)</f>
        <v>382.21927559611316</v>
      </c>
      <c r="AH17" s="56">
        <f>SUMIFS(Inp_MEAV_Assets!AH$11:AH$61,Inp_MEAV_Assets!$G$11:$G$61,$G$17)</f>
        <v>381.5862674276168</v>
      </c>
      <c r="AI17" s="56">
        <f>SUMIFS(Inp_MEAV_Assets!AI$11:AI$61,Inp_MEAV_Assets!$G$11:$G$61,$G$17)</f>
        <v>380.57680234076133</v>
      </c>
      <c r="AJ17" s="56">
        <f>SUMIFS(Inp_MEAV_Assets!AJ$11:AJ$61,Inp_MEAV_Assets!$G$11:$G$61,$G$17)</f>
        <v>379.48368016093713</v>
      </c>
      <c r="AK17" s="56">
        <f>SUMIFS(Inp_MEAV_Assets!AK$11:AK$61,Inp_MEAV_Assets!$G$11:$G$61,$G$17)</f>
        <v>378.34872943462858</v>
      </c>
    </row>
    <row r="18" spans="5:37">
      <c r="E18" s="3" t="s">
        <v>21</v>
      </c>
      <c r="F18" s="3" t="s">
        <v>238</v>
      </c>
      <c r="G18" s="3" t="s">
        <v>322</v>
      </c>
      <c r="R18" s="14"/>
      <c r="T18" s="101"/>
      <c r="U18" s="101"/>
      <c r="V18" s="101"/>
      <c r="W18" s="101"/>
      <c r="X18" s="101"/>
      <c r="Y18" s="56">
        <f>SUMIFS(Inp_MEAV_Assets!Y$11:Y$61,Inp_MEAV_Assets!$G$11:$G$61,$G$18)</f>
        <v>751.97265496497971</v>
      </c>
      <c r="Z18" s="56">
        <f>SUMIFS(Inp_MEAV_Assets!Z$11:Z$61,Inp_MEAV_Assets!$G$11:$G$61,$G$18)</f>
        <v>749.67135000000007</v>
      </c>
      <c r="AA18" s="56">
        <f>SUMIFS(Inp_MEAV_Assets!AA$11:AA$61,Inp_MEAV_Assets!$G$11:$G$61,$G$18)</f>
        <v>750.32969000000037</v>
      </c>
      <c r="AB18" s="56">
        <f>SUMIFS(Inp_MEAV_Assets!AB$11:AB$61,Inp_MEAV_Assets!$G$11:$G$61,$G$18)</f>
        <v>748.38569000000018</v>
      </c>
      <c r="AC18" s="56">
        <f>SUMIFS(Inp_MEAV_Assets!AC$11:AC$61,Inp_MEAV_Assets!$G$11:$G$61,$G$18)</f>
        <v>745.70150000000024</v>
      </c>
      <c r="AD18" s="56">
        <f>SUMIFS(Inp_MEAV_Assets!AD$11:AD$61,Inp_MEAV_Assets!$G$11:$G$61,$G$18)</f>
        <v>742.41317000000026</v>
      </c>
      <c r="AE18" s="56">
        <f>SUMIFS(Inp_MEAV_Assets!AE$11:AE$61,Inp_MEAV_Assets!$G$11:$G$61,$G$18)</f>
        <v>739.44971000000021</v>
      </c>
      <c r="AF18" s="56">
        <f>SUMIFS(Inp_MEAV_Assets!AF$11:AF$61,Inp_MEAV_Assets!$G$11:$G$61,$G$18)</f>
        <v>734.60142368739048</v>
      </c>
      <c r="AG18" s="56">
        <f>SUMIFS(Inp_MEAV_Assets!AG$11:AG$61,Inp_MEAV_Assets!$G$11:$G$61,$G$18)</f>
        <v>740.97135349425844</v>
      </c>
      <c r="AH18" s="56">
        <f>SUMIFS(Inp_MEAV_Assets!AH$11:AH$61,Inp_MEAV_Assets!$G$11:$G$61,$G$18)</f>
        <v>747.11628312649987</v>
      </c>
      <c r="AI18" s="56">
        <f>SUMIFS(Inp_MEAV_Assets!AI$11:AI$61,Inp_MEAV_Assets!$G$11:$G$61,$G$18)</f>
        <v>752.97192681993579</v>
      </c>
      <c r="AJ18" s="56">
        <f>SUMIFS(Inp_MEAV_Assets!AJ$11:AJ$61,Inp_MEAV_Assets!$G$11:$G$61,$G$18)</f>
        <v>754.48228474919279</v>
      </c>
      <c r="AK18" s="56">
        <f>SUMIFS(Inp_MEAV_Assets!AK$11:AK$61,Inp_MEAV_Assets!$G$11:$G$61,$G$18)</f>
        <v>755.96049979636018</v>
      </c>
    </row>
    <row r="19" spans="5:37">
      <c r="E19" s="3" t="s">
        <v>21</v>
      </c>
      <c r="F19" s="3" t="s">
        <v>238</v>
      </c>
      <c r="G19" s="3" t="s">
        <v>323</v>
      </c>
      <c r="R19" s="14"/>
      <c r="T19" s="101"/>
      <c r="U19" s="101"/>
      <c r="V19" s="101"/>
      <c r="W19" s="101"/>
      <c r="X19" s="101"/>
      <c r="Y19" s="56">
        <f>SUMIFS(Inp_MEAV_Assets!Y$11:Y$61,Inp_MEAV_Assets!$G$11:$G$61,$G$19)</f>
        <v>37.665507554937328</v>
      </c>
      <c r="Z19" s="56">
        <f>SUMIFS(Inp_MEAV_Assets!Z$11:Z$61,Inp_MEAV_Assets!$G$11:$G$61,$G$19)</f>
        <v>36.886050000000012</v>
      </c>
      <c r="AA19" s="56">
        <f>SUMIFS(Inp_MEAV_Assets!AA$11:AA$61,Inp_MEAV_Assets!$G$11:$G$61,$G$19)</f>
        <v>36.886050000000012</v>
      </c>
      <c r="AB19" s="56">
        <f>SUMIFS(Inp_MEAV_Assets!AB$11:AB$61,Inp_MEAV_Assets!$G$11:$G$61,$G$19)</f>
        <v>36.886050000000012</v>
      </c>
      <c r="AC19" s="56">
        <f>SUMIFS(Inp_MEAV_Assets!AC$11:AC$61,Inp_MEAV_Assets!$G$11:$G$61,$G$19)</f>
        <v>34.62542000000002</v>
      </c>
      <c r="AD19" s="56">
        <f>SUMIFS(Inp_MEAV_Assets!AD$11:AD$61,Inp_MEAV_Assets!$G$11:$G$61,$G$19)</f>
        <v>33.852600000000017</v>
      </c>
      <c r="AE19" s="56">
        <f>SUMIFS(Inp_MEAV_Assets!AE$11:AE$61,Inp_MEAV_Assets!$G$11:$G$61,$G$19)</f>
        <v>33.16726000000002</v>
      </c>
      <c r="AF19" s="56">
        <f>SUMIFS(Inp_MEAV_Assets!AF$11:AF$61,Inp_MEAV_Assets!$G$11:$G$61,$G$19)</f>
        <v>32.541228315570145</v>
      </c>
      <c r="AG19" s="56">
        <f>SUMIFS(Inp_MEAV_Assets!AG$11:AG$61,Inp_MEAV_Assets!$G$11:$G$61,$G$19)</f>
        <v>32.541228315570145</v>
      </c>
      <c r="AH19" s="56">
        <f>SUMIFS(Inp_MEAV_Assets!AH$11:AH$61,Inp_MEAV_Assets!$G$11:$G$61,$G$19)</f>
        <v>32.541228315570145</v>
      </c>
      <c r="AI19" s="56">
        <f>SUMIFS(Inp_MEAV_Assets!AI$11:AI$61,Inp_MEAV_Assets!$G$11:$G$61,$G$19)</f>
        <v>32.541228315570145</v>
      </c>
      <c r="AJ19" s="56">
        <f>SUMIFS(Inp_MEAV_Assets!AJ$11:AJ$61,Inp_MEAV_Assets!$G$11:$G$61,$G$19)</f>
        <v>32.541228315570145</v>
      </c>
      <c r="AK19" s="56">
        <f>SUMIFS(Inp_MEAV_Assets!AK$11:AK$61,Inp_MEAV_Assets!$G$11:$G$61,$G$19)</f>
        <v>32.541228315570145</v>
      </c>
    </row>
    <row r="20" spans="5:37">
      <c r="E20" s="3" t="s">
        <v>21</v>
      </c>
      <c r="F20" s="3" t="s">
        <v>346</v>
      </c>
      <c r="G20" s="3" t="s">
        <v>347</v>
      </c>
      <c r="R20" s="14"/>
      <c r="T20" s="101"/>
      <c r="U20" s="101"/>
      <c r="V20" s="101"/>
      <c r="W20" s="101"/>
      <c r="X20" s="101"/>
      <c r="Y20" s="56">
        <f>SUMIFS(Inp_MEAV_Assets!Y$11:Y$61,Inp_MEAV_Assets!$G$11:$G$61,$G$20)</f>
        <v>0</v>
      </c>
      <c r="Z20" s="56">
        <f>SUMIFS(Inp_MEAV_Assets!Z$11:Z$61,Inp_MEAV_Assets!$G$11:$G$61,$G$20)</f>
        <v>1</v>
      </c>
      <c r="AA20" s="56">
        <f>SUMIFS(Inp_MEAV_Assets!AA$11:AA$61,Inp_MEAV_Assets!$G$11:$G$61,$G$20)</f>
        <v>5</v>
      </c>
      <c r="AB20" s="56">
        <f>SUMIFS(Inp_MEAV_Assets!AB$11:AB$61,Inp_MEAV_Assets!$G$11:$G$61,$G$20)</f>
        <v>6</v>
      </c>
      <c r="AC20" s="56">
        <f>SUMIFS(Inp_MEAV_Assets!AC$11:AC$61,Inp_MEAV_Assets!$G$11:$G$61,$G$20)</f>
        <v>5</v>
      </c>
      <c r="AD20" s="56">
        <f>SUMIFS(Inp_MEAV_Assets!AD$11:AD$61,Inp_MEAV_Assets!$G$11:$G$61,$G$20)</f>
        <v>8</v>
      </c>
      <c r="AE20" s="56">
        <f>SUMIFS(Inp_MEAV_Assets!AE$11:AE$61,Inp_MEAV_Assets!$G$11:$G$61,$G$20)</f>
        <v>8</v>
      </c>
      <c r="AF20" s="56">
        <f>SUMIFS(Inp_MEAV_Assets!AF$11:AF$61,Inp_MEAV_Assets!$G$11:$G$61,$G$20)</f>
        <v>8</v>
      </c>
      <c r="AG20" s="56">
        <f>SUMIFS(Inp_MEAV_Assets!AG$11:AG$61,Inp_MEAV_Assets!$G$11:$G$61,$G$20)</f>
        <v>10</v>
      </c>
      <c r="AH20" s="56">
        <f>SUMIFS(Inp_MEAV_Assets!AH$11:AH$61,Inp_MEAV_Assets!$G$11:$G$61,$G$20)</f>
        <v>12</v>
      </c>
      <c r="AI20" s="56">
        <f>SUMIFS(Inp_MEAV_Assets!AI$11:AI$61,Inp_MEAV_Assets!$G$11:$G$61,$G$20)</f>
        <v>13</v>
      </c>
      <c r="AJ20" s="56">
        <f>SUMIFS(Inp_MEAV_Assets!AJ$11:AJ$61,Inp_MEAV_Assets!$G$11:$G$61,$G$20)</f>
        <v>14</v>
      </c>
      <c r="AK20" s="56">
        <f>SUMIFS(Inp_MEAV_Assets!AK$11:AK$61,Inp_MEAV_Assets!$G$11:$G$61,$G$20)</f>
        <v>15</v>
      </c>
    </row>
    <row r="21" spans="5:37">
      <c r="E21" s="3" t="s">
        <v>21</v>
      </c>
      <c r="F21" s="3" t="s">
        <v>346</v>
      </c>
      <c r="G21" s="3" t="s">
        <v>348</v>
      </c>
      <c r="R21" s="14"/>
      <c r="T21" s="101"/>
      <c r="U21" s="101"/>
      <c r="V21" s="101"/>
      <c r="W21" s="101"/>
      <c r="X21" s="101"/>
      <c r="Y21" s="56">
        <f>SUMIFS(Inp_MEAV_Assets!Y$11:Y$61,Inp_MEAV_Assets!$G$11:$G$61,$G$21)</f>
        <v>1</v>
      </c>
      <c r="Z21" s="56">
        <f>SUMIFS(Inp_MEAV_Assets!Z$11:Z$61,Inp_MEAV_Assets!$G$11:$G$61,$G$21)</f>
        <v>6</v>
      </c>
      <c r="AA21" s="56">
        <f>SUMIFS(Inp_MEAV_Assets!AA$11:AA$61,Inp_MEAV_Assets!$G$11:$G$61,$G$21)</f>
        <v>11</v>
      </c>
      <c r="AB21" s="56">
        <f>SUMIFS(Inp_MEAV_Assets!AB$11:AB$61,Inp_MEAV_Assets!$G$11:$G$61,$G$21)</f>
        <v>13</v>
      </c>
      <c r="AC21" s="56">
        <f>SUMIFS(Inp_MEAV_Assets!AC$11:AC$61,Inp_MEAV_Assets!$G$11:$G$61,$G$21)</f>
        <v>11</v>
      </c>
      <c r="AD21" s="56">
        <f>SUMIFS(Inp_MEAV_Assets!AD$11:AD$61,Inp_MEAV_Assets!$G$11:$G$61,$G$21)</f>
        <v>13</v>
      </c>
      <c r="AE21" s="56">
        <f>SUMIFS(Inp_MEAV_Assets!AE$11:AE$61,Inp_MEAV_Assets!$G$11:$G$61,$G$21)</f>
        <v>13</v>
      </c>
      <c r="AF21" s="56">
        <f>SUMIFS(Inp_MEAV_Assets!AF$11:AF$61,Inp_MEAV_Assets!$G$11:$G$61,$G$21)</f>
        <v>15</v>
      </c>
      <c r="AG21" s="56">
        <f>SUMIFS(Inp_MEAV_Assets!AG$11:AG$61,Inp_MEAV_Assets!$G$11:$G$61,$G$21)</f>
        <v>17</v>
      </c>
      <c r="AH21" s="56">
        <f>SUMIFS(Inp_MEAV_Assets!AH$11:AH$61,Inp_MEAV_Assets!$G$11:$G$61,$G$21)</f>
        <v>18</v>
      </c>
      <c r="AI21" s="56">
        <f>SUMIFS(Inp_MEAV_Assets!AI$11:AI$61,Inp_MEAV_Assets!$G$11:$G$61,$G$21)</f>
        <v>19</v>
      </c>
      <c r="AJ21" s="56">
        <f>SUMIFS(Inp_MEAV_Assets!AJ$11:AJ$61,Inp_MEAV_Assets!$G$11:$G$61,$G$21)</f>
        <v>21</v>
      </c>
      <c r="AK21" s="56">
        <f>SUMIFS(Inp_MEAV_Assets!AK$11:AK$61,Inp_MEAV_Assets!$G$11:$G$61,$G$21)</f>
        <v>22</v>
      </c>
    </row>
    <row r="22" spans="5:37">
      <c r="E22" s="3" t="s">
        <v>21</v>
      </c>
      <c r="F22" s="3" t="s">
        <v>239</v>
      </c>
      <c r="G22" s="3" t="s">
        <v>353</v>
      </c>
      <c r="R22" s="14"/>
      <c r="T22" s="101"/>
      <c r="U22" s="101"/>
      <c r="V22" s="101"/>
      <c r="W22" s="101"/>
      <c r="X22" s="101"/>
      <c r="Y22" s="56">
        <f>SUMIFS(Inp_MEAV_Assets!Y$11:Y$61,Inp_MEAV_Assets!$G$11:$G$61,$G$22)</f>
        <v>3727</v>
      </c>
      <c r="Z22" s="56">
        <f>SUMIFS(Inp_MEAV_Assets!Z$11:Z$61,Inp_MEAV_Assets!$G$11:$G$61,$G$22)</f>
        <v>3733</v>
      </c>
      <c r="AA22" s="56">
        <f>SUMIFS(Inp_MEAV_Assets!AA$11:AA$61,Inp_MEAV_Assets!$G$11:$G$61,$G$22)</f>
        <v>3734</v>
      </c>
      <c r="AB22" s="56">
        <f>SUMIFS(Inp_MEAV_Assets!AB$11:AB$61,Inp_MEAV_Assets!$G$11:$G$61,$G$22)</f>
        <v>3737</v>
      </c>
      <c r="AC22" s="56">
        <f>SUMIFS(Inp_MEAV_Assets!AC$11:AC$61,Inp_MEAV_Assets!$G$11:$G$61,$G$22)</f>
        <v>3759</v>
      </c>
      <c r="AD22" s="56">
        <f>SUMIFS(Inp_MEAV_Assets!AD$11:AD$61,Inp_MEAV_Assets!$G$11:$G$61,$G$22)</f>
        <v>3759</v>
      </c>
      <c r="AE22" s="56">
        <f>SUMIFS(Inp_MEAV_Assets!AE$11:AE$61,Inp_MEAV_Assets!$G$11:$G$61,$G$22)</f>
        <v>3771</v>
      </c>
      <c r="AF22" s="56">
        <f>SUMIFS(Inp_MEAV_Assets!AF$11:AF$61,Inp_MEAV_Assets!$G$11:$G$61,$G$22)</f>
        <v>3772</v>
      </c>
      <c r="AG22" s="56">
        <f>SUMIFS(Inp_MEAV_Assets!AG$11:AG$61,Inp_MEAV_Assets!$G$11:$G$61,$G$22)</f>
        <v>3772</v>
      </c>
      <c r="AH22" s="56">
        <f>SUMIFS(Inp_MEAV_Assets!AH$11:AH$61,Inp_MEAV_Assets!$G$11:$G$61,$G$22)</f>
        <v>3772</v>
      </c>
      <c r="AI22" s="56">
        <f>SUMIFS(Inp_MEAV_Assets!AI$11:AI$61,Inp_MEAV_Assets!$G$11:$G$61,$G$22)</f>
        <v>3772</v>
      </c>
      <c r="AJ22" s="56">
        <f>SUMIFS(Inp_MEAV_Assets!AJ$11:AJ$61,Inp_MEAV_Assets!$G$11:$G$61,$G$22)</f>
        <v>3772</v>
      </c>
      <c r="AK22" s="56">
        <f>SUMIFS(Inp_MEAV_Assets!AK$11:AK$61,Inp_MEAV_Assets!$G$11:$G$61,$G$22)</f>
        <v>3772</v>
      </c>
    </row>
    <row r="23" spans="5:37">
      <c r="E23" s="3" t="s">
        <v>21</v>
      </c>
      <c r="F23" s="3" t="s">
        <v>239</v>
      </c>
      <c r="G23" s="3" t="s">
        <v>325</v>
      </c>
      <c r="R23" s="14"/>
      <c r="T23" s="101"/>
      <c r="U23" s="101"/>
      <c r="V23" s="101"/>
      <c r="W23" s="101"/>
      <c r="X23" s="101"/>
      <c r="Y23" s="56">
        <f>SUMIFS(Inp_MEAV_Assets!Y$11:Y$61,Inp_MEAV_Assets!$G$11:$G$61,$G$23)</f>
        <v>18063</v>
      </c>
      <c r="Z23" s="56">
        <f>SUMIFS(Inp_MEAV_Assets!Z$11:Z$61,Inp_MEAV_Assets!$G$11:$G$61,$G$23)</f>
        <v>18062</v>
      </c>
      <c r="AA23" s="56">
        <f>SUMIFS(Inp_MEAV_Assets!AA$11:AA$61,Inp_MEAV_Assets!$G$11:$G$61,$G$23)</f>
        <v>18063</v>
      </c>
      <c r="AB23" s="56">
        <f>SUMIFS(Inp_MEAV_Assets!AB$11:AB$61,Inp_MEAV_Assets!$G$11:$G$61,$G$23)</f>
        <v>18066</v>
      </c>
      <c r="AC23" s="56">
        <f>SUMIFS(Inp_MEAV_Assets!AC$11:AC$61,Inp_MEAV_Assets!$G$11:$G$61,$G$23)</f>
        <v>18055</v>
      </c>
      <c r="AD23" s="56">
        <f>SUMIFS(Inp_MEAV_Assets!AD$11:AD$61,Inp_MEAV_Assets!$G$11:$G$61,$G$23)</f>
        <v>18042</v>
      </c>
      <c r="AE23" s="56">
        <f>SUMIFS(Inp_MEAV_Assets!AE$11:AE$61,Inp_MEAV_Assets!$G$11:$G$61,$G$23)</f>
        <v>18047</v>
      </c>
      <c r="AF23" s="56">
        <f>SUMIFS(Inp_MEAV_Assets!AF$11:AF$61,Inp_MEAV_Assets!$G$11:$G$61,$G$23)</f>
        <v>18047</v>
      </c>
      <c r="AG23" s="56">
        <f>SUMIFS(Inp_MEAV_Assets!AG$11:AG$61,Inp_MEAV_Assets!$G$11:$G$61,$G$23)</f>
        <v>18047</v>
      </c>
      <c r="AH23" s="56">
        <f>SUMIFS(Inp_MEAV_Assets!AH$11:AH$61,Inp_MEAV_Assets!$G$11:$G$61,$G$23)</f>
        <v>18047</v>
      </c>
      <c r="AI23" s="56">
        <f>SUMIFS(Inp_MEAV_Assets!AI$11:AI$61,Inp_MEAV_Assets!$G$11:$G$61,$G$23)</f>
        <v>18047</v>
      </c>
      <c r="AJ23" s="56">
        <f>SUMIFS(Inp_MEAV_Assets!AJ$11:AJ$61,Inp_MEAV_Assets!$G$11:$G$61,$G$23)</f>
        <v>18047</v>
      </c>
      <c r="AK23" s="56">
        <f>SUMIFS(Inp_MEAV_Assets!AK$11:AK$61,Inp_MEAV_Assets!$G$11:$G$61,$G$23)</f>
        <v>18047</v>
      </c>
    </row>
    <row r="24" spans="5:37">
      <c r="E24" s="3" t="s">
        <v>21</v>
      </c>
      <c r="F24" s="3" t="s">
        <v>239</v>
      </c>
      <c r="G24" s="3" t="s">
        <v>326</v>
      </c>
      <c r="R24" s="14"/>
      <c r="T24" s="101"/>
      <c r="U24" s="101"/>
      <c r="V24" s="101"/>
      <c r="W24" s="101"/>
      <c r="X24" s="101"/>
      <c r="Y24" s="56">
        <f>SUMIFS(Inp_MEAV_Assets!Y$11:Y$61,Inp_MEAV_Assets!$G$11:$G$61,$G$24)</f>
        <v>0</v>
      </c>
      <c r="Z24" s="56">
        <f>SUMIFS(Inp_MEAV_Assets!Z$11:Z$61,Inp_MEAV_Assets!$G$11:$G$61,$G$24)</f>
        <v>65</v>
      </c>
      <c r="AA24" s="56">
        <f>SUMIFS(Inp_MEAV_Assets!AA$11:AA$61,Inp_MEAV_Assets!$G$11:$G$61,$G$24)</f>
        <v>228</v>
      </c>
      <c r="AB24" s="56">
        <f>SUMIFS(Inp_MEAV_Assets!AB$11:AB$61,Inp_MEAV_Assets!$G$11:$G$61,$G$24)</f>
        <v>234</v>
      </c>
      <c r="AC24" s="56">
        <f>SUMIFS(Inp_MEAV_Assets!AC$11:AC$61,Inp_MEAV_Assets!$G$11:$G$61,$G$24)</f>
        <v>246</v>
      </c>
      <c r="AD24" s="56">
        <f>SUMIFS(Inp_MEAV_Assets!AD$11:AD$61,Inp_MEAV_Assets!$G$11:$G$61,$G$24)</f>
        <v>247</v>
      </c>
      <c r="AE24" s="56">
        <f>SUMIFS(Inp_MEAV_Assets!AE$11:AE$61,Inp_MEAV_Assets!$G$11:$G$61,$G$24)</f>
        <v>252</v>
      </c>
      <c r="AF24" s="56">
        <f>SUMIFS(Inp_MEAV_Assets!AF$11:AF$61,Inp_MEAV_Assets!$G$11:$G$61,$G$24)</f>
        <v>252</v>
      </c>
      <c r="AG24" s="56">
        <f>SUMIFS(Inp_MEAV_Assets!AG$11:AG$61,Inp_MEAV_Assets!$G$11:$G$61,$G$24)</f>
        <v>252</v>
      </c>
      <c r="AH24" s="56">
        <f>SUMIFS(Inp_MEAV_Assets!AH$11:AH$61,Inp_MEAV_Assets!$G$11:$G$61,$G$24)</f>
        <v>252</v>
      </c>
      <c r="AI24" s="56">
        <f>SUMIFS(Inp_MEAV_Assets!AI$11:AI$61,Inp_MEAV_Assets!$G$11:$G$61,$G$24)</f>
        <v>252</v>
      </c>
      <c r="AJ24" s="56">
        <f>SUMIFS(Inp_MEAV_Assets!AJ$11:AJ$61,Inp_MEAV_Assets!$G$11:$G$61,$G$24)</f>
        <v>252</v>
      </c>
      <c r="AK24" s="56">
        <f>SUMIFS(Inp_MEAV_Assets!AK$11:AK$61,Inp_MEAV_Assets!$G$11:$G$61,$G$24)</f>
        <v>252</v>
      </c>
    </row>
    <row r="25" spans="5:37" ht="14.25">
      <c r="E25" s="3" t="s">
        <v>21</v>
      </c>
      <c r="F25" s="3" t="s">
        <v>239</v>
      </c>
      <c r="G25" s="3" t="s">
        <v>359</v>
      </c>
      <c r="R25" s="14"/>
      <c r="T25" s="101"/>
      <c r="U25" s="101"/>
      <c r="V25" s="101"/>
      <c r="W25" s="101"/>
      <c r="X25" s="101"/>
      <c r="Y25" s="56">
        <f>SUMIFS(Inp_MEAV_Assets!Y$11:Y$61,Inp_MEAV_Assets!$G$11:$G$61,$G$25)</f>
        <v>1915</v>
      </c>
      <c r="Z25" s="56">
        <f>SUMIFS(Inp_MEAV_Assets!Z$11:Z$61,Inp_MEAV_Assets!$G$11:$G$61,$G$25)</f>
        <v>1850</v>
      </c>
      <c r="AA25" s="56">
        <f>SUMIFS(Inp_MEAV_Assets!AA$11:AA$61,Inp_MEAV_Assets!$G$11:$G$61,$G$25)</f>
        <v>1663</v>
      </c>
      <c r="AB25" s="56">
        <f>SUMIFS(Inp_MEAV_Assets!AB$11:AB$61,Inp_MEAV_Assets!$G$11:$G$61,$G$25)</f>
        <v>1622</v>
      </c>
      <c r="AC25" s="56">
        <f>SUMIFS(Inp_MEAV_Assets!AC$11:AC$61,Inp_MEAV_Assets!$G$11:$G$61,$G$25)</f>
        <v>1589</v>
      </c>
      <c r="AD25" s="56">
        <f>SUMIFS(Inp_MEAV_Assets!AD$11:AD$61,Inp_MEAV_Assets!$G$11:$G$61,$G$25)</f>
        <v>1566</v>
      </c>
      <c r="AE25" s="56">
        <f>SUMIFS(Inp_MEAV_Assets!AE$11:AE$61,Inp_MEAV_Assets!$G$11:$G$61,$G$25)</f>
        <v>1562</v>
      </c>
      <c r="AF25" s="56">
        <f>SUMIFS(Inp_MEAV_Assets!AF$11:AF$61,Inp_MEAV_Assets!$G$11:$G$61,$G$25)</f>
        <v>1562</v>
      </c>
      <c r="AG25" s="56">
        <f>SUMIFS(Inp_MEAV_Assets!AG$11:AG$61,Inp_MEAV_Assets!$G$11:$G$61,$G$25)</f>
        <v>1562</v>
      </c>
      <c r="AH25" s="56">
        <f>SUMIFS(Inp_MEAV_Assets!AH$11:AH$61,Inp_MEAV_Assets!$G$11:$G$61,$G$25)</f>
        <v>1562</v>
      </c>
      <c r="AI25" s="56">
        <f>SUMIFS(Inp_MEAV_Assets!AI$11:AI$61,Inp_MEAV_Assets!$G$11:$G$61,$G$25)</f>
        <v>1562</v>
      </c>
      <c r="AJ25" s="56">
        <f>SUMIFS(Inp_MEAV_Assets!AJ$11:AJ$61,Inp_MEAV_Assets!$G$11:$G$61,$G$25)</f>
        <v>1562</v>
      </c>
      <c r="AK25" s="56">
        <f>SUMIFS(Inp_MEAV_Assets!AK$11:AK$61,Inp_MEAV_Assets!$G$11:$G$61,$G$25)</f>
        <v>1562</v>
      </c>
    </row>
    <row r="26" spans="5:37">
      <c r="E26" s="3" t="s">
        <v>21</v>
      </c>
      <c r="F26" s="3" t="s">
        <v>235</v>
      </c>
      <c r="G26" s="3" t="s">
        <v>337</v>
      </c>
      <c r="R26" s="14"/>
      <c r="T26" s="101"/>
      <c r="U26" s="101"/>
      <c r="V26" s="101"/>
      <c r="W26" s="101"/>
      <c r="X26" s="101"/>
      <c r="Y26" s="56">
        <f>SUMIFS(Inp_MEAV_Assets!Y$11:Y$61,Inp_MEAV_Assets!$G$11:$G$61,$G$26)</f>
        <v>326.60000000000002</v>
      </c>
      <c r="Z26" s="56">
        <f>SUMIFS(Inp_MEAV_Assets!Z$11:Z$61,Inp_MEAV_Assets!$G$11:$G$61,$G$26)</f>
        <v>326.15000000000003</v>
      </c>
      <c r="AA26" s="56">
        <f>SUMIFS(Inp_MEAV_Assets!AA$11:AA$61,Inp_MEAV_Assets!$G$11:$G$61,$G$26)</f>
        <v>327.60000000000002</v>
      </c>
      <c r="AB26" s="56">
        <f>SUMIFS(Inp_MEAV_Assets!AB$11:AB$61,Inp_MEAV_Assets!$G$11:$G$61,$G$26)</f>
        <v>327.60000000000002</v>
      </c>
      <c r="AC26" s="56">
        <f>SUMIFS(Inp_MEAV_Assets!AC$11:AC$61,Inp_MEAV_Assets!$G$11:$G$61,$G$26)</f>
        <v>328.49299999999999</v>
      </c>
      <c r="AD26" s="56">
        <f>SUMIFS(Inp_MEAV_Assets!AD$11:AD$61,Inp_MEAV_Assets!$G$11:$G$61,$G$26)</f>
        <v>329.99299999999999</v>
      </c>
      <c r="AE26" s="56">
        <f>SUMIFS(Inp_MEAV_Assets!AE$11:AE$61,Inp_MEAV_Assets!$G$11:$G$61,$G$26)</f>
        <v>329.99299999999999</v>
      </c>
      <c r="AF26" s="56">
        <f>SUMIFS(Inp_MEAV_Assets!AF$11:AF$61,Inp_MEAV_Assets!$G$11:$G$61,$G$26)</f>
        <v>329.99299999999999</v>
      </c>
      <c r="AG26" s="56">
        <f>SUMIFS(Inp_MEAV_Assets!AG$11:AG$61,Inp_MEAV_Assets!$G$11:$G$61,$G$26)</f>
        <v>329.99299999999999</v>
      </c>
      <c r="AH26" s="56">
        <f>SUMIFS(Inp_MEAV_Assets!AH$11:AH$61,Inp_MEAV_Assets!$G$11:$G$61,$G$26)</f>
        <v>329.99299999999999</v>
      </c>
      <c r="AI26" s="56">
        <f>SUMIFS(Inp_MEAV_Assets!AI$11:AI$61,Inp_MEAV_Assets!$G$11:$G$61,$G$26)</f>
        <v>329.99299999999999</v>
      </c>
      <c r="AJ26" s="56">
        <f>SUMIFS(Inp_MEAV_Assets!AJ$11:AJ$61,Inp_MEAV_Assets!$G$11:$G$61,$G$26)</f>
        <v>329.99299999999999</v>
      </c>
      <c r="AK26" s="56">
        <f>SUMIFS(Inp_MEAV_Assets!AK$11:AK$61,Inp_MEAV_Assets!$G$11:$G$61,$G$26)</f>
        <v>329.99299999999999</v>
      </c>
    </row>
    <row r="27" spans="5:37">
      <c r="E27" s="3" t="s">
        <v>21</v>
      </c>
      <c r="F27" s="3" t="s">
        <v>235</v>
      </c>
      <c r="G27" s="3" t="s">
        <v>338</v>
      </c>
      <c r="R27" s="14"/>
      <c r="T27" s="101"/>
      <c r="U27" s="101"/>
      <c r="V27" s="101"/>
      <c r="W27" s="101"/>
      <c r="X27" s="101"/>
      <c r="Y27" s="56">
        <f>SUMIFS(Inp_MEAV_Assets!Y$11:Y$61,Inp_MEAV_Assets!$G$11:$G$61,$G$27)</f>
        <v>520.11</v>
      </c>
      <c r="Z27" s="56">
        <f>SUMIFS(Inp_MEAV_Assets!Z$11:Z$61,Inp_MEAV_Assets!$G$11:$G$61,$G$27)</f>
        <v>520.11</v>
      </c>
      <c r="AA27" s="56">
        <f>SUMIFS(Inp_MEAV_Assets!AA$11:AA$61,Inp_MEAV_Assets!$G$11:$G$61,$G$27)</f>
        <v>520.16</v>
      </c>
      <c r="AB27" s="56">
        <f>SUMIFS(Inp_MEAV_Assets!AB$11:AB$61,Inp_MEAV_Assets!$G$11:$G$61,$G$27)</f>
        <v>520.16</v>
      </c>
      <c r="AC27" s="56">
        <f>SUMIFS(Inp_MEAV_Assets!AC$11:AC$61,Inp_MEAV_Assets!$G$11:$G$61,$G$27)</f>
        <v>520.16</v>
      </c>
      <c r="AD27" s="56">
        <f>SUMIFS(Inp_MEAV_Assets!AD$11:AD$61,Inp_MEAV_Assets!$G$11:$G$61,$G$27)</f>
        <v>520.57079999999996</v>
      </c>
      <c r="AE27" s="56">
        <f>SUMIFS(Inp_MEAV_Assets!AE$11:AE$61,Inp_MEAV_Assets!$G$11:$G$61,$G$27)</f>
        <v>520.57380000000001</v>
      </c>
      <c r="AF27" s="56">
        <f>SUMIFS(Inp_MEAV_Assets!AF$11:AF$61,Inp_MEAV_Assets!$G$11:$G$61,$G$27)</f>
        <v>520.57380000000001</v>
      </c>
      <c r="AG27" s="56">
        <f>SUMIFS(Inp_MEAV_Assets!AG$11:AG$61,Inp_MEAV_Assets!$G$11:$G$61,$G$27)</f>
        <v>520.57380000000001</v>
      </c>
      <c r="AH27" s="56">
        <f>SUMIFS(Inp_MEAV_Assets!AH$11:AH$61,Inp_MEAV_Assets!$G$11:$G$61,$G$27)</f>
        <v>520.57380000000001</v>
      </c>
      <c r="AI27" s="56">
        <f>SUMIFS(Inp_MEAV_Assets!AI$11:AI$61,Inp_MEAV_Assets!$G$11:$G$61,$G$27)</f>
        <v>520.57380000000001</v>
      </c>
      <c r="AJ27" s="56">
        <f>SUMIFS(Inp_MEAV_Assets!AJ$11:AJ$61,Inp_MEAV_Assets!$G$11:$G$61,$G$27)</f>
        <v>520.57380000000001</v>
      </c>
      <c r="AK27" s="56">
        <f>SUMIFS(Inp_MEAV_Assets!AK$11:AK$61,Inp_MEAV_Assets!$G$11:$G$61,$G$27)</f>
        <v>520.57380000000001</v>
      </c>
    </row>
    <row r="28" spans="5:37">
      <c r="E28" s="3" t="s">
        <v>21</v>
      </c>
      <c r="F28" s="3" t="s">
        <v>235</v>
      </c>
      <c r="G28" s="3" t="s">
        <v>339</v>
      </c>
      <c r="R28" s="14"/>
      <c r="T28" s="101"/>
      <c r="U28" s="101"/>
      <c r="V28" s="101"/>
      <c r="W28" s="101"/>
      <c r="X28" s="101"/>
      <c r="Y28" s="56">
        <f>SUMIFS(Inp_MEAV_Assets!Y$11:Y$61,Inp_MEAV_Assets!$G$11:$G$61,$G$28)</f>
        <v>874.38000000000011</v>
      </c>
      <c r="Z28" s="56">
        <f>SUMIFS(Inp_MEAV_Assets!Z$11:Z$61,Inp_MEAV_Assets!$G$11:$G$61,$G$28)</f>
        <v>874.38000000000011</v>
      </c>
      <c r="AA28" s="56">
        <f>SUMIFS(Inp_MEAV_Assets!AA$11:AA$61,Inp_MEAV_Assets!$G$11:$G$61,$G$28)</f>
        <v>874.49000000000012</v>
      </c>
      <c r="AB28" s="56">
        <f>SUMIFS(Inp_MEAV_Assets!AB$11:AB$61,Inp_MEAV_Assets!$G$11:$G$61,$G$28)</f>
        <v>874.49000000000012</v>
      </c>
      <c r="AC28" s="56">
        <f>SUMIFS(Inp_MEAV_Assets!AC$11:AC$61,Inp_MEAV_Assets!$G$11:$G$61,$G$28)</f>
        <v>874.49000000000012</v>
      </c>
      <c r="AD28" s="56">
        <f>SUMIFS(Inp_MEAV_Assets!AD$11:AD$61,Inp_MEAV_Assets!$G$11:$G$61,$G$28)</f>
        <v>874.50476000000003</v>
      </c>
      <c r="AE28" s="56">
        <f>SUMIFS(Inp_MEAV_Assets!AE$11:AE$61,Inp_MEAV_Assets!$G$11:$G$61,$G$28)</f>
        <v>874.51876000000004</v>
      </c>
      <c r="AF28" s="56">
        <f>SUMIFS(Inp_MEAV_Assets!AF$11:AF$61,Inp_MEAV_Assets!$G$11:$G$61,$G$28)</f>
        <v>874.51876000000004</v>
      </c>
      <c r="AG28" s="56">
        <f>SUMIFS(Inp_MEAV_Assets!AG$11:AG$61,Inp_MEAV_Assets!$G$11:$G$61,$G$28)</f>
        <v>874.51876000000004</v>
      </c>
      <c r="AH28" s="56">
        <f>SUMIFS(Inp_MEAV_Assets!AH$11:AH$61,Inp_MEAV_Assets!$G$11:$G$61,$G$28)</f>
        <v>874.51876000000004</v>
      </c>
      <c r="AI28" s="56">
        <f>SUMIFS(Inp_MEAV_Assets!AI$11:AI$61,Inp_MEAV_Assets!$G$11:$G$61,$G$28)</f>
        <v>874.51876000000004</v>
      </c>
      <c r="AJ28" s="56">
        <f>SUMIFS(Inp_MEAV_Assets!AJ$11:AJ$61,Inp_MEAV_Assets!$G$11:$G$61,$G$28)</f>
        <v>874.51876000000004</v>
      </c>
      <c r="AK28" s="56">
        <f>SUMIFS(Inp_MEAV_Assets!AK$11:AK$61,Inp_MEAV_Assets!$G$11:$G$61,$G$28)</f>
        <v>874.51876000000004</v>
      </c>
    </row>
    <row r="29" spans="5:37">
      <c r="E29" s="3" t="s">
        <v>21</v>
      </c>
      <c r="F29" s="3" t="s">
        <v>235</v>
      </c>
      <c r="G29" s="3" t="s">
        <v>340</v>
      </c>
      <c r="R29" s="14"/>
      <c r="T29" s="101"/>
      <c r="U29" s="101"/>
      <c r="V29" s="101"/>
      <c r="W29" s="101"/>
      <c r="X29" s="101"/>
      <c r="Y29" s="56">
        <f>SUMIFS(Inp_MEAV_Assets!Y$11:Y$61,Inp_MEAV_Assets!$G$11:$G$61,$G$29)</f>
        <v>650.20000000000005</v>
      </c>
      <c r="Z29" s="56">
        <f>SUMIFS(Inp_MEAV_Assets!Z$11:Z$61,Inp_MEAV_Assets!$G$11:$G$61,$G$29)</f>
        <v>650.20000000000005</v>
      </c>
      <c r="AA29" s="56">
        <f>SUMIFS(Inp_MEAV_Assets!AA$11:AA$61,Inp_MEAV_Assets!$G$11:$G$61,$G$29)</f>
        <v>650.20000000000005</v>
      </c>
      <c r="AB29" s="56">
        <f>SUMIFS(Inp_MEAV_Assets!AB$11:AB$61,Inp_MEAV_Assets!$G$11:$G$61,$G$29)</f>
        <v>650.20000000000005</v>
      </c>
      <c r="AC29" s="56">
        <f>SUMIFS(Inp_MEAV_Assets!AC$11:AC$61,Inp_MEAV_Assets!$G$11:$G$61,$G$29)</f>
        <v>650.20000000000005</v>
      </c>
      <c r="AD29" s="56">
        <f>SUMIFS(Inp_MEAV_Assets!AD$11:AD$61,Inp_MEAV_Assets!$G$11:$G$61,$G$29)</f>
        <v>650.29070000000002</v>
      </c>
      <c r="AE29" s="56">
        <f>SUMIFS(Inp_MEAV_Assets!AE$11:AE$61,Inp_MEAV_Assets!$G$11:$G$61,$G$29)</f>
        <v>650.29070000000002</v>
      </c>
      <c r="AF29" s="56">
        <f>SUMIFS(Inp_MEAV_Assets!AF$11:AF$61,Inp_MEAV_Assets!$G$11:$G$61,$G$29)</f>
        <v>650.29070000000002</v>
      </c>
      <c r="AG29" s="56">
        <f>SUMIFS(Inp_MEAV_Assets!AG$11:AG$61,Inp_MEAV_Assets!$G$11:$G$61,$G$29)</f>
        <v>650.29070000000002</v>
      </c>
      <c r="AH29" s="56">
        <f>SUMIFS(Inp_MEAV_Assets!AH$11:AH$61,Inp_MEAV_Assets!$G$11:$G$61,$G$29)</f>
        <v>650.29070000000002</v>
      </c>
      <c r="AI29" s="56">
        <f>SUMIFS(Inp_MEAV_Assets!AI$11:AI$61,Inp_MEAV_Assets!$G$11:$G$61,$G$29)</f>
        <v>650.29070000000002</v>
      </c>
      <c r="AJ29" s="56">
        <f>SUMIFS(Inp_MEAV_Assets!AJ$11:AJ$61,Inp_MEAV_Assets!$G$11:$G$61,$G$29)</f>
        <v>650.29070000000002</v>
      </c>
      <c r="AK29" s="56">
        <f>SUMIFS(Inp_MEAV_Assets!AK$11:AK$61,Inp_MEAV_Assets!$G$11:$G$61,$G$29)</f>
        <v>650.29070000000002</v>
      </c>
    </row>
    <row r="30" spans="5:37">
      <c r="E30" s="3" t="s">
        <v>21</v>
      </c>
      <c r="F30" s="3" t="s">
        <v>235</v>
      </c>
      <c r="G30" s="3" t="s">
        <v>341</v>
      </c>
      <c r="R30" s="14"/>
      <c r="T30" s="101"/>
      <c r="U30" s="101"/>
      <c r="V30" s="101"/>
      <c r="W30" s="101"/>
      <c r="X30" s="101"/>
      <c r="Y30" s="56">
        <f>SUMIFS(Inp_MEAV_Assets!Y$11:Y$61,Inp_MEAV_Assets!$G$11:$G$61,$G$30)</f>
        <v>55.78000000000003</v>
      </c>
      <c r="Z30" s="56">
        <f>SUMIFS(Inp_MEAV_Assets!Z$11:Z$61,Inp_MEAV_Assets!$G$11:$G$61,$G$30)</f>
        <v>55.78000000000003</v>
      </c>
      <c r="AA30" s="56">
        <f>SUMIFS(Inp_MEAV_Assets!AA$11:AA$61,Inp_MEAV_Assets!$G$11:$G$61,$G$30)</f>
        <v>55.78000000000003</v>
      </c>
      <c r="AB30" s="56">
        <f>SUMIFS(Inp_MEAV_Assets!AB$11:AB$61,Inp_MEAV_Assets!$G$11:$G$61,$G$30)</f>
        <v>55.78000000000003</v>
      </c>
      <c r="AC30" s="56">
        <f>SUMIFS(Inp_MEAV_Assets!AC$11:AC$61,Inp_MEAV_Assets!$G$11:$G$61,$G$30)</f>
        <v>55.78000000000003</v>
      </c>
      <c r="AD30" s="56">
        <f>SUMIFS(Inp_MEAV_Assets!AD$11:AD$61,Inp_MEAV_Assets!$G$11:$G$61,$G$30)</f>
        <v>55.78000000000003</v>
      </c>
      <c r="AE30" s="56">
        <f>SUMIFS(Inp_MEAV_Assets!AE$11:AE$61,Inp_MEAV_Assets!$G$11:$G$61,$G$30)</f>
        <v>55.78000000000003</v>
      </c>
      <c r="AF30" s="56">
        <f>SUMIFS(Inp_MEAV_Assets!AF$11:AF$61,Inp_MEAV_Assets!$G$11:$G$61,$G$30)</f>
        <v>55.78000000000003</v>
      </c>
      <c r="AG30" s="56">
        <f>SUMIFS(Inp_MEAV_Assets!AG$11:AG$61,Inp_MEAV_Assets!$G$11:$G$61,$G$30)</f>
        <v>55.78000000000003</v>
      </c>
      <c r="AH30" s="56">
        <f>SUMIFS(Inp_MEAV_Assets!AH$11:AH$61,Inp_MEAV_Assets!$G$11:$G$61,$G$30)</f>
        <v>55.78000000000003</v>
      </c>
      <c r="AI30" s="56">
        <f>SUMIFS(Inp_MEAV_Assets!AI$11:AI$61,Inp_MEAV_Assets!$G$11:$G$61,$G$30)</f>
        <v>55.78000000000003</v>
      </c>
      <c r="AJ30" s="56">
        <f>SUMIFS(Inp_MEAV_Assets!AJ$11:AJ$61,Inp_MEAV_Assets!$G$11:$G$61,$G$30)</f>
        <v>55.78000000000003</v>
      </c>
      <c r="AK30" s="56">
        <f>SUMIFS(Inp_MEAV_Assets!AK$11:AK$61,Inp_MEAV_Assets!$G$11:$G$61,$G$30)</f>
        <v>55.78000000000003</v>
      </c>
    </row>
    <row r="31" spans="5:37">
      <c r="E31" s="3" t="s">
        <v>21</v>
      </c>
      <c r="F31" s="3" t="s">
        <v>235</v>
      </c>
      <c r="G31" s="3" t="s">
        <v>309</v>
      </c>
      <c r="R31" s="14"/>
      <c r="T31" s="101"/>
      <c r="U31" s="101"/>
      <c r="V31" s="101"/>
      <c r="W31" s="101"/>
      <c r="X31" s="101"/>
      <c r="Y31" s="56">
        <f>SUMIFS(Inp_MEAV_Assets!Y$11:Y$61,Inp_MEAV_Assets!$G$11:$G$61,$G$31)</f>
        <v>67.11</v>
      </c>
      <c r="Z31" s="56">
        <f>SUMIFS(Inp_MEAV_Assets!Z$11:Z$61,Inp_MEAV_Assets!$G$11:$G$61,$G$31)</f>
        <v>67.11</v>
      </c>
      <c r="AA31" s="56">
        <f>SUMIFS(Inp_MEAV_Assets!AA$11:AA$61,Inp_MEAV_Assets!$G$11:$G$61,$G$31)</f>
        <v>67.11</v>
      </c>
      <c r="AB31" s="56">
        <f>SUMIFS(Inp_MEAV_Assets!AB$11:AB$61,Inp_MEAV_Assets!$G$11:$G$61,$G$31)</f>
        <v>67.11</v>
      </c>
      <c r="AC31" s="56">
        <f>SUMIFS(Inp_MEAV_Assets!AC$11:AC$61,Inp_MEAV_Assets!$G$11:$G$61,$G$31)</f>
        <v>67.11</v>
      </c>
      <c r="AD31" s="56">
        <f>SUMIFS(Inp_MEAV_Assets!AD$11:AD$61,Inp_MEAV_Assets!$G$11:$G$61,$G$31)</f>
        <v>67.11</v>
      </c>
      <c r="AE31" s="56">
        <f>SUMIFS(Inp_MEAV_Assets!AE$11:AE$61,Inp_MEAV_Assets!$G$11:$G$61,$G$31)</f>
        <v>67.11</v>
      </c>
      <c r="AF31" s="56">
        <f>SUMIFS(Inp_MEAV_Assets!AF$11:AF$61,Inp_MEAV_Assets!$G$11:$G$61,$G$31)</f>
        <v>67.11</v>
      </c>
      <c r="AG31" s="56">
        <f>SUMIFS(Inp_MEAV_Assets!AG$11:AG$61,Inp_MEAV_Assets!$G$11:$G$61,$G$31)</f>
        <v>67.11</v>
      </c>
      <c r="AH31" s="56">
        <f>SUMIFS(Inp_MEAV_Assets!AH$11:AH$61,Inp_MEAV_Assets!$G$11:$G$61,$G$31)</f>
        <v>67.11</v>
      </c>
      <c r="AI31" s="56">
        <f>SUMIFS(Inp_MEAV_Assets!AI$11:AI$61,Inp_MEAV_Assets!$G$11:$G$61,$G$31)</f>
        <v>67.11</v>
      </c>
      <c r="AJ31" s="56">
        <f>SUMIFS(Inp_MEAV_Assets!AJ$11:AJ$61,Inp_MEAV_Assets!$G$11:$G$61,$G$31)</f>
        <v>67.11</v>
      </c>
      <c r="AK31" s="56">
        <f>SUMIFS(Inp_MEAV_Assets!AK$11:AK$61,Inp_MEAV_Assets!$G$11:$G$61,$G$31)</f>
        <v>67.11</v>
      </c>
    </row>
    <row r="32" spans="5:37">
      <c r="E32" s="3" t="s">
        <v>21</v>
      </c>
      <c r="F32" s="3" t="s">
        <v>329</v>
      </c>
      <c r="G32" s="3" t="s">
        <v>355</v>
      </c>
      <c r="R32" s="14"/>
      <c r="T32" s="101"/>
      <c r="U32" s="101"/>
      <c r="V32" s="101"/>
      <c r="W32" s="101"/>
      <c r="X32" s="101"/>
      <c r="Y32" s="56">
        <f>SUMIFS(Inp_MEAV_Assets!Y$11:Y$61,Inp_MEAV_Assets!$G$11:$G$61,$G$32)</f>
        <v>15958</v>
      </c>
      <c r="Z32" s="56">
        <f>SUMIFS(Inp_MEAV_Assets!Z$11:Z$61,Inp_MEAV_Assets!$G$11:$G$61,$G$32)</f>
        <v>15958</v>
      </c>
      <c r="AA32" s="56">
        <f>SUMIFS(Inp_MEAV_Assets!AA$11:AA$61,Inp_MEAV_Assets!$G$11:$G$61,$G$32)</f>
        <v>15958</v>
      </c>
      <c r="AB32" s="56">
        <f>SUMIFS(Inp_MEAV_Assets!AB$11:AB$61,Inp_MEAV_Assets!$G$11:$G$61,$G$32)</f>
        <v>15958</v>
      </c>
      <c r="AC32" s="56">
        <f>SUMIFS(Inp_MEAV_Assets!AC$11:AC$61,Inp_MEAV_Assets!$G$11:$G$61,$G$32)</f>
        <v>15958</v>
      </c>
      <c r="AD32" s="56">
        <f>SUMIFS(Inp_MEAV_Assets!AD$11:AD$61,Inp_MEAV_Assets!$G$11:$G$61,$G$32)</f>
        <v>15958</v>
      </c>
      <c r="AE32" s="56">
        <f>SUMIFS(Inp_MEAV_Assets!AE$11:AE$61,Inp_MEAV_Assets!$G$11:$G$61,$G$32)</f>
        <v>16484</v>
      </c>
      <c r="AF32" s="56">
        <f>SUMIFS(Inp_MEAV_Assets!AF$11:AF$61,Inp_MEAV_Assets!$G$11:$G$61,$G$32)</f>
        <v>16484</v>
      </c>
      <c r="AG32" s="56">
        <f>SUMIFS(Inp_MEAV_Assets!AG$11:AG$61,Inp_MEAV_Assets!$G$11:$G$61,$G$32)</f>
        <v>16480.8</v>
      </c>
      <c r="AH32" s="56">
        <f>SUMIFS(Inp_MEAV_Assets!AH$11:AH$61,Inp_MEAV_Assets!$G$11:$G$61,$G$32)</f>
        <v>16477.599999999999</v>
      </c>
      <c r="AI32" s="56">
        <f>SUMIFS(Inp_MEAV_Assets!AI$11:AI$61,Inp_MEAV_Assets!$G$11:$G$61,$G$32)</f>
        <v>16474.399999999998</v>
      </c>
      <c r="AJ32" s="56">
        <f>SUMIFS(Inp_MEAV_Assets!AJ$11:AJ$61,Inp_MEAV_Assets!$G$11:$G$61,$G$32)</f>
        <v>16471.199999999997</v>
      </c>
      <c r="AK32" s="56">
        <f>SUMIFS(Inp_MEAV_Assets!AK$11:AK$61,Inp_MEAV_Assets!$G$11:$G$61,$G$32)</f>
        <v>16467.999999999996</v>
      </c>
    </row>
    <row r="33" spans="2:109">
      <c r="E33" s="3" t="s">
        <v>21</v>
      </c>
      <c r="F33" s="3" t="s">
        <v>329</v>
      </c>
      <c r="G33" s="3" t="s">
        <v>356</v>
      </c>
      <c r="R33" s="14"/>
      <c r="T33" s="101"/>
      <c r="U33" s="101"/>
      <c r="V33" s="101"/>
      <c r="W33" s="101"/>
      <c r="X33" s="101"/>
      <c r="Y33" s="56">
        <f>SUMIFS(Inp_MEAV_Assets!Y$11:Y$61,Inp_MEAV_Assets!$G$11:$G$61,$G$33)</f>
        <v>893</v>
      </c>
      <c r="Z33" s="56">
        <f>SUMIFS(Inp_MEAV_Assets!Z$11:Z$61,Inp_MEAV_Assets!$G$11:$G$61,$G$33)</f>
        <v>893</v>
      </c>
      <c r="AA33" s="56">
        <f>SUMIFS(Inp_MEAV_Assets!AA$11:AA$61,Inp_MEAV_Assets!$G$11:$G$61,$G$33)</f>
        <v>893</v>
      </c>
      <c r="AB33" s="56">
        <f>SUMIFS(Inp_MEAV_Assets!AB$11:AB$61,Inp_MEAV_Assets!$G$11:$G$61,$G$33)</f>
        <v>893</v>
      </c>
      <c r="AC33" s="56">
        <f>SUMIFS(Inp_MEAV_Assets!AC$11:AC$61,Inp_MEAV_Assets!$G$11:$G$61,$G$33)</f>
        <v>893</v>
      </c>
      <c r="AD33" s="56">
        <f>SUMIFS(Inp_MEAV_Assets!AD$11:AD$61,Inp_MEAV_Assets!$G$11:$G$61,$G$33)</f>
        <v>893</v>
      </c>
      <c r="AE33" s="56">
        <f>SUMIFS(Inp_MEAV_Assets!AE$11:AE$61,Inp_MEAV_Assets!$G$11:$G$61,$G$33)</f>
        <v>743</v>
      </c>
      <c r="AF33" s="56">
        <f>SUMIFS(Inp_MEAV_Assets!AF$11:AF$61,Inp_MEAV_Assets!$G$11:$G$61,$G$33)</f>
        <v>743</v>
      </c>
      <c r="AG33" s="56">
        <f>SUMIFS(Inp_MEAV_Assets!AG$11:AG$61,Inp_MEAV_Assets!$G$11:$G$61,$G$33)</f>
        <v>743</v>
      </c>
      <c r="AH33" s="56">
        <f>SUMIFS(Inp_MEAV_Assets!AH$11:AH$61,Inp_MEAV_Assets!$G$11:$G$61,$G$33)</f>
        <v>743</v>
      </c>
      <c r="AI33" s="56">
        <f>SUMIFS(Inp_MEAV_Assets!AI$11:AI$61,Inp_MEAV_Assets!$G$11:$G$61,$G$33)</f>
        <v>743</v>
      </c>
      <c r="AJ33" s="56">
        <f>SUMIFS(Inp_MEAV_Assets!AJ$11:AJ$61,Inp_MEAV_Assets!$G$11:$G$61,$G$33)</f>
        <v>743</v>
      </c>
      <c r="AK33" s="56">
        <f>SUMIFS(Inp_MEAV_Assets!AK$11:AK$61,Inp_MEAV_Assets!$G$11:$G$61,$G$33)</f>
        <v>743</v>
      </c>
    </row>
    <row r="34" spans="2:109">
      <c r="E34" s="3" t="s">
        <v>21</v>
      </c>
      <c r="F34" s="3" t="s">
        <v>329</v>
      </c>
      <c r="G34" s="3" t="s">
        <v>357</v>
      </c>
      <c r="R34" s="14"/>
      <c r="T34" s="101"/>
      <c r="U34" s="101"/>
      <c r="V34" s="101"/>
      <c r="W34" s="101"/>
      <c r="X34" s="101"/>
      <c r="Y34" s="56">
        <f>SUMIFS(Inp_MEAV_Assets!Y$11:Y$61,Inp_MEAV_Assets!$G$11:$G$61,$G$34)</f>
        <v>294</v>
      </c>
      <c r="Z34" s="56">
        <f>SUMIFS(Inp_MEAV_Assets!Z$11:Z$61,Inp_MEAV_Assets!$G$11:$G$61,$G$34)</f>
        <v>294</v>
      </c>
      <c r="AA34" s="56">
        <f>SUMIFS(Inp_MEAV_Assets!AA$11:AA$61,Inp_MEAV_Assets!$G$11:$G$61,$G$34)</f>
        <v>294</v>
      </c>
      <c r="AB34" s="56">
        <f>SUMIFS(Inp_MEAV_Assets!AB$11:AB$61,Inp_MEAV_Assets!$G$11:$G$61,$G$34)</f>
        <v>294</v>
      </c>
      <c r="AC34" s="56">
        <f>SUMIFS(Inp_MEAV_Assets!AC$11:AC$61,Inp_MEAV_Assets!$G$11:$G$61,$G$34)</f>
        <v>294</v>
      </c>
      <c r="AD34" s="56">
        <f>SUMIFS(Inp_MEAV_Assets!AD$11:AD$61,Inp_MEAV_Assets!$G$11:$G$61,$G$34)</f>
        <v>294</v>
      </c>
      <c r="AE34" s="56">
        <f>SUMIFS(Inp_MEAV_Assets!AE$11:AE$61,Inp_MEAV_Assets!$G$11:$G$61,$G$34)</f>
        <v>286</v>
      </c>
      <c r="AF34" s="56">
        <f>SUMIFS(Inp_MEAV_Assets!AF$11:AF$61,Inp_MEAV_Assets!$G$11:$G$61,$G$34)</f>
        <v>286</v>
      </c>
      <c r="AG34" s="56">
        <f>SUMIFS(Inp_MEAV_Assets!AG$11:AG$61,Inp_MEAV_Assets!$G$11:$G$61,$G$34)</f>
        <v>286</v>
      </c>
      <c r="AH34" s="56">
        <f>SUMIFS(Inp_MEAV_Assets!AH$11:AH$61,Inp_MEAV_Assets!$G$11:$G$61,$G$34)</f>
        <v>286</v>
      </c>
      <c r="AI34" s="56">
        <f>SUMIFS(Inp_MEAV_Assets!AI$11:AI$61,Inp_MEAV_Assets!$G$11:$G$61,$G$34)</f>
        <v>286</v>
      </c>
      <c r="AJ34" s="56">
        <f>SUMIFS(Inp_MEAV_Assets!AJ$11:AJ$61,Inp_MEAV_Assets!$G$11:$G$61,$G$34)</f>
        <v>286</v>
      </c>
      <c r="AK34" s="56">
        <f>SUMIFS(Inp_MEAV_Assets!AK$11:AK$61,Inp_MEAV_Assets!$G$11:$G$61,$G$34)</f>
        <v>286</v>
      </c>
    </row>
    <row r="35" spans="2:109">
      <c r="E35" s="3" t="s">
        <v>21</v>
      </c>
      <c r="F35" s="3" t="s">
        <v>237</v>
      </c>
      <c r="G35" s="3" t="s">
        <v>332</v>
      </c>
      <c r="R35" s="14"/>
      <c r="T35" s="101"/>
      <c r="U35" s="101"/>
      <c r="V35" s="101"/>
      <c r="W35" s="101"/>
      <c r="X35" s="101"/>
      <c r="Y35" s="56">
        <f>Inp_Storage!Y13+Inp_Storage!Y79+Inp_Storage!Y211+Inp_Storage!R277</f>
        <v>0</v>
      </c>
      <c r="Z35" s="56">
        <f>Y35+Inp_Storage!Z13+Inp_Storage!Z79+Inp_Storage!Z211</f>
        <v>0</v>
      </c>
      <c r="AA35" s="56">
        <f>Z35+Inp_Storage!AA13+Inp_Storage!AA79+Inp_Storage!AA211</f>
        <v>0</v>
      </c>
      <c r="AB35" s="56">
        <f>AA35+Inp_Storage!AB13+Inp_Storage!AB79+Inp_Storage!AB211</f>
        <v>0</v>
      </c>
      <c r="AC35" s="56">
        <f>AB35+Inp_Storage!AC13+Inp_Storage!AC79+Inp_Storage!AC211</f>
        <v>0</v>
      </c>
      <c r="AD35" s="56">
        <f>AC35+Inp_Storage!AD13+Inp_Storage!AD79+Inp_Storage!AD211</f>
        <v>0</v>
      </c>
      <c r="AE35" s="56">
        <f>AD35+Inp_Storage!AE13+Inp_Storage!AE79</f>
        <v>0</v>
      </c>
      <c r="AF35" s="56">
        <f>AE35+Inp_Storage!AF13+Inp_Storage!AF79</f>
        <v>0</v>
      </c>
      <c r="AG35" s="56">
        <f>AF35+Inp_Storage!AG13+Inp_Storage!AG79</f>
        <v>0</v>
      </c>
      <c r="AH35" s="56">
        <f>AG35+Inp_Storage!AH13+Inp_Storage!AH79</f>
        <v>0</v>
      </c>
      <c r="AI35" s="56">
        <f>AH35+Inp_Storage!AI13+Inp_Storage!AI79</f>
        <v>0</v>
      </c>
      <c r="AJ35" s="56">
        <f>AI35+Inp_Storage!AJ13+Inp_Storage!AJ79</f>
        <v>0</v>
      </c>
      <c r="AK35" s="56">
        <f>AJ35+Inp_Storage!AK13+Inp_Storage!AK79</f>
        <v>0</v>
      </c>
    </row>
    <row r="36" spans="2:109">
      <c r="E36" s="3" t="s">
        <v>21</v>
      </c>
      <c r="F36" s="3" t="s">
        <v>237</v>
      </c>
      <c r="G36" s="3" t="s">
        <v>360</v>
      </c>
      <c r="R36" s="14"/>
      <c r="T36" s="101"/>
      <c r="U36" s="101"/>
      <c r="V36" s="101"/>
      <c r="W36" s="101"/>
      <c r="X36" s="101"/>
      <c r="Y36" s="56">
        <f>Inp_Storage!Y14+Inp_Storage!Y80+Inp_Storage!Y212+Inp_Storage!R278+Inp_Storage!Y15+Inp_Storage!Y81+Inp_Storage!Y213+Inp_Storage!R279</f>
        <v>0</v>
      </c>
      <c r="Z36" s="56">
        <f>Y36+Inp_Storage!Z14+Inp_Storage!Z80+Inp_Storage!Z212+Inp_Storage!Z15+Inp_Storage!Z81+Inp_Storage!Z213</f>
        <v>0</v>
      </c>
      <c r="AA36" s="56">
        <f>Z36+Inp_Storage!AA14+Inp_Storage!AA80+Inp_Storage!AA212+Inp_Storage!AA15+Inp_Storage!AA81+Inp_Storage!AA213</f>
        <v>0</v>
      </c>
      <c r="AB36" s="56">
        <f>AA36+Inp_Storage!AB14+Inp_Storage!AB80+Inp_Storage!AB212+Inp_Storage!AB15+Inp_Storage!AB81+Inp_Storage!AB213</f>
        <v>0</v>
      </c>
      <c r="AC36" s="56">
        <f>AB36+Inp_Storage!AC14+Inp_Storage!AC80+Inp_Storage!AC212+Inp_Storage!AC15+Inp_Storage!AC81+Inp_Storage!AC213</f>
        <v>0</v>
      </c>
      <c r="AD36" s="56">
        <f>AC36+Inp_Storage!AD14+Inp_Storage!AD80+Inp_Storage!AD212+Inp_Storage!AD15+Inp_Storage!AD81+Inp_Storage!AD213</f>
        <v>0</v>
      </c>
      <c r="AE36" s="56">
        <f>AD36+Inp_Storage!AE14+Inp_Storage!AE80+Inp_Storage!AE15+Inp_Storage!AE81</f>
        <v>0</v>
      </c>
      <c r="AF36" s="56">
        <f>AE36+Inp_Storage!AF14+Inp_Storage!AF80+Inp_Storage!AF15+Inp_Storage!AF81</f>
        <v>0</v>
      </c>
      <c r="AG36" s="56">
        <f>AF36+Inp_Storage!AG14+Inp_Storage!AG80+Inp_Storage!AG15+Inp_Storage!AG81</f>
        <v>0</v>
      </c>
      <c r="AH36" s="56">
        <f>AG36+Inp_Storage!AH14+Inp_Storage!AH80+Inp_Storage!AH15+Inp_Storage!AH81</f>
        <v>0</v>
      </c>
      <c r="AI36" s="56">
        <f>AH36+Inp_Storage!AI14+Inp_Storage!AI80+Inp_Storage!AI15+Inp_Storage!AI81</f>
        <v>0</v>
      </c>
      <c r="AJ36" s="56">
        <f>AI36+Inp_Storage!AJ14+Inp_Storage!AJ80+Inp_Storage!AJ15+Inp_Storage!AJ81</f>
        <v>0</v>
      </c>
      <c r="AK36" s="56">
        <f>AJ36+Inp_Storage!AK14+Inp_Storage!AK80+Inp_Storage!AK15+Inp_Storage!AK81</f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3">
        <v>0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5.0999999046325684E-2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0.30816099047660828</v>
      </c>
      <c r="DC36" s="3">
        <v>0</v>
      </c>
      <c r="DD36" s="3">
        <v>0</v>
      </c>
      <c r="DE36" s="3">
        <v>0</v>
      </c>
    </row>
    <row r="37" spans="2:109">
      <c r="E37" s="3" t="s">
        <v>21</v>
      </c>
      <c r="F37" s="3" t="s">
        <v>237</v>
      </c>
      <c r="G37" s="3" t="s">
        <v>349</v>
      </c>
      <c r="R37" s="14"/>
      <c r="T37" s="101"/>
      <c r="U37" s="101"/>
      <c r="V37" s="101"/>
      <c r="W37" s="101"/>
      <c r="X37" s="101"/>
      <c r="Y37" s="56">
        <f>Inp_Storage!Y16+Inp_Storage!Y82+Inp_Storage!Y214+Inp_Storage!R280</f>
        <v>0</v>
      </c>
      <c r="Z37" s="56">
        <f>Y37+Inp_Storage!Z16+Inp_Storage!Z82+Inp_Storage!Z214</f>
        <v>0</v>
      </c>
      <c r="AA37" s="56">
        <f>Z37+Inp_Storage!AA16+Inp_Storage!AA82+Inp_Storage!AA214</f>
        <v>0</v>
      </c>
      <c r="AB37" s="56">
        <f>AA37+Inp_Storage!AB16+Inp_Storage!AB82+Inp_Storage!AB214</f>
        <v>0</v>
      </c>
      <c r="AC37" s="56">
        <f>AB37+Inp_Storage!AC16+Inp_Storage!AC82+Inp_Storage!AC214</f>
        <v>0</v>
      </c>
      <c r="AD37" s="56">
        <f>AC37+Inp_Storage!AD16+Inp_Storage!AD82+Inp_Storage!AD214</f>
        <v>0</v>
      </c>
      <c r="AE37" s="56">
        <f>AD37+Inp_Storage!AE16+Inp_Storage!AE82</f>
        <v>0</v>
      </c>
      <c r="AF37" s="56">
        <f>AE37+Inp_Storage!AF16+Inp_Storage!AF82</f>
        <v>0</v>
      </c>
      <c r="AG37" s="56">
        <f>AF37+Inp_Storage!AG16+Inp_Storage!AG82</f>
        <v>0</v>
      </c>
      <c r="AH37" s="56">
        <f>AG37+Inp_Storage!AH16+Inp_Storage!AH82</f>
        <v>0</v>
      </c>
      <c r="AI37" s="56">
        <f>AH37+Inp_Storage!AI16+Inp_Storage!AI82</f>
        <v>0</v>
      </c>
      <c r="AJ37" s="56">
        <f>AI37+Inp_Storage!AJ16+Inp_Storage!AJ82</f>
        <v>0</v>
      </c>
      <c r="AK37" s="56">
        <f>AJ37+Inp_Storage!AK16+Inp_Storage!AK82</f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0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</row>
    <row r="38" spans="2:109">
      <c r="E38" s="3" t="s">
        <v>21</v>
      </c>
      <c r="F38" s="3" t="s">
        <v>237</v>
      </c>
      <c r="G38" s="3" t="s">
        <v>306</v>
      </c>
      <c r="P38" s="3" t="s">
        <v>113</v>
      </c>
      <c r="R38" s="14"/>
      <c r="T38" s="101"/>
      <c r="U38" s="101"/>
      <c r="V38" s="101"/>
      <c r="W38" s="101"/>
      <c r="X38" s="101"/>
      <c r="Y38" s="56">
        <f>SUMIFS(Inp_MEAV_Assets!Y$11:Y$61,Inp_MEAV_Assets!$G$11:$G$61,$G$38)</f>
        <v>0</v>
      </c>
      <c r="Z38" s="56">
        <f>SUMIFS(Inp_MEAV_Assets!Z$11:Z$61,Inp_MEAV_Assets!$G$11:$G$61,$G$38)</f>
        <v>0</v>
      </c>
      <c r="AA38" s="56">
        <f>SUMIFS(Inp_MEAV_Assets!AA$11:AA$61,Inp_MEAV_Assets!$G$11:$G$61,$G$38)</f>
        <v>0</v>
      </c>
      <c r="AB38" s="56">
        <f>SUMIFS(Inp_MEAV_Assets!AB$11:AB$61,Inp_MEAV_Assets!$G$11:$G$61,$G$38)</f>
        <v>0</v>
      </c>
      <c r="AC38" s="56">
        <f>SUMIFS(Inp_MEAV_Assets!AC$11:AC$61,Inp_MEAV_Assets!$G$11:$G$61,$G$38)</f>
        <v>0</v>
      </c>
      <c r="AD38" s="56">
        <f>SUMIFS(Inp_MEAV_Assets!AD$11:AD$61,Inp_MEAV_Assets!$G$11:$G$61,$G$38)</f>
        <v>0</v>
      </c>
      <c r="AE38" s="56">
        <f>SUMIFS(Inp_MEAV_Assets!AE$11:AE$61,Inp_MEAV_Assets!$G$11:$G$61,$G$38)</f>
        <v>0</v>
      </c>
      <c r="AF38" s="56">
        <f>SUMIFS(Inp_MEAV_Assets!AF$11:AF$61,Inp_MEAV_Assets!$G$11:$G$61,$G$38)</f>
        <v>0</v>
      </c>
      <c r="AG38" s="56">
        <f>SUMIFS(Inp_MEAV_Assets!AG$11:AG$61,Inp_MEAV_Assets!$G$11:$G$61,$G$38)</f>
        <v>0</v>
      </c>
      <c r="AH38" s="56">
        <f>SUMIFS(Inp_MEAV_Assets!AH$11:AH$61,Inp_MEAV_Assets!$G$11:$G$61,$G$38)</f>
        <v>0</v>
      </c>
      <c r="AI38" s="56">
        <f>SUMIFS(Inp_MEAV_Assets!AI$11:AI$61,Inp_MEAV_Assets!$G$11:$G$61,$G$38)</f>
        <v>0</v>
      </c>
      <c r="AJ38" s="56">
        <f>SUMIFS(Inp_MEAV_Assets!AJ$11:AJ$61,Inp_MEAV_Assets!$G$11:$G$61,$G$38)</f>
        <v>0</v>
      </c>
      <c r="AK38" s="56">
        <f>SUMIFS(Inp_MEAV_Assets!AK$11:AK$61,Inp_MEAV_Assets!$G$11:$G$61,$G$38)</f>
        <v>0</v>
      </c>
      <c r="AO38" s="96" t="s">
        <v>365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</v>
      </c>
      <c r="CB38" s="3">
        <v>0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0</v>
      </c>
      <c r="CJ38" s="3">
        <v>0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</row>
    <row r="39" spans="2:109">
      <c r="E39" s="3" t="s">
        <v>21</v>
      </c>
      <c r="F39" s="3" t="s">
        <v>311</v>
      </c>
      <c r="G39" s="3" t="s">
        <v>311</v>
      </c>
      <c r="R39" s="14"/>
      <c r="T39" s="101"/>
      <c r="U39" s="101"/>
      <c r="V39" s="101"/>
      <c r="W39" s="101"/>
      <c r="X39" s="101"/>
      <c r="Y39" s="56">
        <f>SUMIFS(Inp_MEAV_Assets!Y$11:Y$61,Inp_MEAV_Assets!$G$11:$G$61,$G$39)</f>
        <v>23</v>
      </c>
      <c r="Z39" s="56">
        <f>SUMIFS(Inp_MEAV_Assets!Z$11:Z$61,Inp_MEAV_Assets!$G$11:$G$61,$G$39)</f>
        <v>23</v>
      </c>
      <c r="AA39" s="56">
        <f>SUMIFS(Inp_MEAV_Assets!AA$11:AA$61,Inp_MEAV_Assets!$G$11:$G$61,$G$39)</f>
        <v>23</v>
      </c>
      <c r="AB39" s="56">
        <f>SUMIFS(Inp_MEAV_Assets!AB$11:AB$61,Inp_MEAV_Assets!$G$11:$G$61,$G$39)</f>
        <v>23</v>
      </c>
      <c r="AC39" s="56">
        <f>SUMIFS(Inp_MEAV_Assets!AC$11:AC$61,Inp_MEAV_Assets!$G$11:$G$61,$G$39)</f>
        <v>23</v>
      </c>
      <c r="AD39" s="56">
        <f>SUMIFS(Inp_MEAV_Assets!AD$11:AD$61,Inp_MEAV_Assets!$G$11:$G$61,$G$39)</f>
        <v>23</v>
      </c>
      <c r="AE39" s="56">
        <f>SUMIFS(Inp_MEAV_Assets!AE$11:AE$61,Inp_MEAV_Assets!$G$11:$G$61,$G$39)</f>
        <v>23</v>
      </c>
      <c r="AF39" s="56">
        <f>SUMIFS(Inp_MEAV_Assets!AF$11:AF$61,Inp_MEAV_Assets!$G$11:$G$61,$G$39)</f>
        <v>23</v>
      </c>
      <c r="AG39" s="56">
        <f>SUMIFS(Inp_MEAV_Assets!AG$11:AG$61,Inp_MEAV_Assets!$G$11:$G$61,$G$39)</f>
        <v>23</v>
      </c>
      <c r="AH39" s="56">
        <f>SUMIFS(Inp_MEAV_Assets!AH$11:AH$61,Inp_MEAV_Assets!$G$11:$G$61,$G$39)</f>
        <v>23</v>
      </c>
      <c r="AI39" s="56">
        <f>SUMIFS(Inp_MEAV_Assets!AI$11:AI$61,Inp_MEAV_Assets!$G$11:$G$61,$G$39)</f>
        <v>23</v>
      </c>
      <c r="AJ39" s="56">
        <f>SUMIFS(Inp_MEAV_Assets!AJ$11:AJ$61,Inp_MEAV_Assets!$G$11:$G$61,$G$39)</f>
        <v>23</v>
      </c>
      <c r="AK39" s="56">
        <f>SUMIFS(Inp_MEAV_Assets!AK$11:AK$61,Inp_MEAV_Assets!$G$11:$G$61,$G$39)</f>
        <v>23</v>
      </c>
      <c r="BB39" s="3">
        <v>25804.43359375</v>
      </c>
      <c r="BC39" s="3">
        <v>25804.43359375</v>
      </c>
      <c r="BD39" s="3">
        <v>25804.43359375</v>
      </c>
      <c r="BE39" s="3">
        <v>25804.43359375</v>
      </c>
      <c r="BF39" s="3">
        <v>7298</v>
      </c>
      <c r="BG39" s="3">
        <v>7598</v>
      </c>
      <c r="BH39" s="3">
        <v>8611</v>
      </c>
      <c r="BI39" s="3">
        <v>7423</v>
      </c>
      <c r="BJ39" s="3">
        <v>6384</v>
      </c>
      <c r="BK39" s="3">
        <v>6129</v>
      </c>
      <c r="BL39" s="3">
        <v>5779.27001953125</v>
      </c>
      <c r="BM39" s="3">
        <v>5779.27001953125</v>
      </c>
      <c r="BN39" s="3">
        <v>6668.775390625</v>
      </c>
      <c r="BO39" s="3">
        <v>6668.775390625</v>
      </c>
      <c r="BP39" s="3">
        <v>6668.775390625</v>
      </c>
      <c r="BQ39" s="3">
        <v>6668.775390625</v>
      </c>
      <c r="BR39" s="3">
        <v>6668.775390625</v>
      </c>
      <c r="BS39" s="3">
        <v>47951</v>
      </c>
      <c r="BT39" s="3">
        <v>44849</v>
      </c>
      <c r="BU39" s="3">
        <v>36980</v>
      </c>
      <c r="BV39" s="3">
        <v>38665</v>
      </c>
      <c r="BW39" s="3">
        <v>40786</v>
      </c>
      <c r="BX39" s="3">
        <v>33844</v>
      </c>
      <c r="BY39" s="3">
        <v>34445.73828125</v>
      </c>
      <c r="BZ39" s="3">
        <v>34018.67578125</v>
      </c>
      <c r="CA39" s="3">
        <v>37765.13671875</v>
      </c>
      <c r="CB39" s="3">
        <v>37765.13671875</v>
      </c>
      <c r="CC39" s="3">
        <v>37765.13671875</v>
      </c>
      <c r="CD39" s="3">
        <v>37765.13671875</v>
      </c>
      <c r="CE39" s="3">
        <v>37765.13671875</v>
      </c>
      <c r="CF39" s="3">
        <v>19571</v>
      </c>
      <c r="CG39" s="3">
        <v>12955</v>
      </c>
      <c r="CH39" s="3">
        <v>25864</v>
      </c>
      <c r="CI39" s="3">
        <v>23067</v>
      </c>
      <c r="CJ39" s="3">
        <v>19520</v>
      </c>
      <c r="CK39" s="3">
        <v>18515</v>
      </c>
      <c r="CL39" s="3">
        <v>26947.533203125</v>
      </c>
      <c r="CM39" s="3">
        <v>26261.353515625</v>
      </c>
      <c r="CN39" s="3">
        <v>20812.509765625</v>
      </c>
      <c r="CO39" s="3">
        <v>20812.509765625</v>
      </c>
      <c r="CP39" s="3">
        <v>20812.509765625</v>
      </c>
      <c r="CQ39" s="3">
        <v>20812.509765625</v>
      </c>
      <c r="CR39" s="3">
        <v>20812.509765625</v>
      </c>
      <c r="CS39" s="3">
        <v>13919</v>
      </c>
      <c r="CT39" s="3">
        <v>17107</v>
      </c>
      <c r="CU39" s="3">
        <v>15134</v>
      </c>
      <c r="CV39" s="3">
        <v>16700</v>
      </c>
      <c r="CW39" s="3">
        <v>12390</v>
      </c>
      <c r="CX39" s="3">
        <v>11467</v>
      </c>
      <c r="CY39" s="3">
        <v>12549.65625</v>
      </c>
      <c r="CZ39" s="3">
        <v>12549.365234375</v>
      </c>
      <c r="DA39" s="3">
        <v>13131.365234375</v>
      </c>
      <c r="DB39" s="3">
        <v>11039.7705078125</v>
      </c>
      <c r="DC39" s="3">
        <v>10464.5498046875</v>
      </c>
      <c r="DD39" s="3">
        <v>11731.193359375</v>
      </c>
      <c r="DE39" s="3">
        <v>11154.2177734375</v>
      </c>
    </row>
    <row r="40" spans="2:109">
      <c r="E40" s="3" t="s">
        <v>21</v>
      </c>
      <c r="F40" s="3" t="s">
        <v>312</v>
      </c>
      <c r="G40" s="3" t="s">
        <v>312</v>
      </c>
      <c r="R40" s="14"/>
      <c r="T40" s="101"/>
      <c r="U40" s="101"/>
      <c r="V40" s="101"/>
      <c r="W40" s="101"/>
      <c r="X40" s="101"/>
      <c r="Y40" s="56">
        <f>SUMIFS(Inp_MEAV_Assets!Y$11:Y$61,Inp_MEAV_Assets!$G$11:$G$61,$G$40)</f>
        <v>263</v>
      </c>
      <c r="Z40" s="56">
        <f>SUMIFS(Inp_MEAV_Assets!Z$11:Z$61,Inp_MEAV_Assets!$G$11:$G$61,$G$40)</f>
        <v>268</v>
      </c>
      <c r="AA40" s="56">
        <f>SUMIFS(Inp_MEAV_Assets!AA$11:AA$61,Inp_MEAV_Assets!$G$11:$G$61,$G$40)</f>
        <v>271</v>
      </c>
      <c r="AB40" s="56">
        <f>SUMIFS(Inp_MEAV_Assets!AB$11:AB$61,Inp_MEAV_Assets!$G$11:$G$61,$G$40)</f>
        <v>270</v>
      </c>
      <c r="AC40" s="56">
        <f>SUMIFS(Inp_MEAV_Assets!AC$11:AC$61,Inp_MEAV_Assets!$G$11:$G$61,$G$40)</f>
        <v>275</v>
      </c>
      <c r="AD40" s="56">
        <f>SUMIFS(Inp_MEAV_Assets!AD$11:AD$61,Inp_MEAV_Assets!$G$11:$G$61,$G$40)</f>
        <v>275</v>
      </c>
      <c r="AE40" s="56">
        <f>SUMIFS(Inp_MEAV_Assets!AE$11:AE$61,Inp_MEAV_Assets!$G$11:$G$61,$G$40)</f>
        <v>279</v>
      </c>
      <c r="AF40" s="56">
        <f>SUMIFS(Inp_MEAV_Assets!AF$11:AF$61,Inp_MEAV_Assets!$G$11:$G$61,$G$40)</f>
        <v>279</v>
      </c>
      <c r="AG40" s="56">
        <f>SUMIFS(Inp_MEAV_Assets!AG$11:AG$61,Inp_MEAV_Assets!$G$11:$G$61,$G$40)</f>
        <v>279</v>
      </c>
      <c r="AH40" s="56">
        <f>SUMIFS(Inp_MEAV_Assets!AH$11:AH$61,Inp_MEAV_Assets!$G$11:$G$61,$G$40)</f>
        <v>279</v>
      </c>
      <c r="AI40" s="56">
        <f>SUMIFS(Inp_MEAV_Assets!AI$11:AI$61,Inp_MEAV_Assets!$G$11:$G$61,$G$40)</f>
        <v>279</v>
      </c>
      <c r="AJ40" s="56">
        <f>SUMIFS(Inp_MEAV_Assets!AJ$11:AJ$61,Inp_MEAV_Assets!$G$11:$G$61,$G$40)</f>
        <v>279</v>
      </c>
      <c r="AK40" s="56">
        <f>SUMIFS(Inp_MEAV_Assets!AK$11:AK$61,Inp_MEAV_Assets!$G$11:$G$61,$G$40)</f>
        <v>279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</row>
    <row r="41" spans="2:109">
      <c r="E41" s="3" t="s">
        <v>21</v>
      </c>
      <c r="F41" s="3" t="s">
        <v>330</v>
      </c>
      <c r="G41" s="3" t="s">
        <v>361</v>
      </c>
      <c r="P41" s="3" t="s">
        <v>113</v>
      </c>
      <c r="R41" s="14"/>
      <c r="T41" s="101"/>
      <c r="U41" s="101"/>
      <c r="V41" s="101"/>
      <c r="W41" s="101"/>
      <c r="X41" s="101"/>
      <c r="Y41" s="100">
        <v>3982918.9999999995</v>
      </c>
      <c r="Z41" s="100">
        <v>3987926</v>
      </c>
      <c r="AA41" s="100">
        <v>4000647.0000000005</v>
      </c>
      <c r="AB41" s="100">
        <v>4007587</v>
      </c>
      <c r="AC41" s="100">
        <v>4014890.0000000005</v>
      </c>
      <c r="AD41" s="100">
        <v>4023899</v>
      </c>
      <c r="AE41" s="100">
        <v>4030653</v>
      </c>
      <c r="AF41" s="100">
        <v>4043428.0618156805</v>
      </c>
      <c r="AG41" s="100">
        <v>4057449.4795749905</v>
      </c>
      <c r="AH41" s="100">
        <v>4071491.0172468019</v>
      </c>
      <c r="AI41" s="100">
        <v>4085552.9507487291</v>
      </c>
      <c r="AJ41" s="100">
        <v>4099635.5605970146</v>
      </c>
      <c r="AK41" s="100">
        <v>4113739.1328262528</v>
      </c>
      <c r="AO41" s="96" t="s">
        <v>408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0</v>
      </c>
      <c r="CA41" s="3">
        <v>0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</row>
    <row r="43" spans="2:109" s="64" customFormat="1" ht="15">
      <c r="B43" s="65" t="s">
        <v>24</v>
      </c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65"/>
      <c r="AN43" s="65"/>
      <c r="AO43" s="65"/>
      <c r="AP43" s="65"/>
      <c r="AQ43" s="65"/>
      <c r="AR43" s="65"/>
      <c r="AS43" s="65"/>
      <c r="AT43" s="65"/>
    </row>
    <row r="44" spans="2:109" s="64" customFormat="1"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</row>
    <row r="45" spans="2:109">
      <c r="E45" s="3" t="s">
        <v>24</v>
      </c>
      <c r="F45" s="3" t="s">
        <v>238</v>
      </c>
      <c r="G45" s="3" t="s">
        <v>315</v>
      </c>
      <c r="R45" s="14"/>
      <c r="T45" s="101"/>
      <c r="U45" s="101"/>
      <c r="V45" s="101"/>
      <c r="W45" s="101"/>
      <c r="X45" s="101"/>
      <c r="Y45" s="56">
        <f>SUMIFS(Inp_MEAV_Assets!Y$65:Y$115,Inp_MEAV_Assets!$G$65:$G$115,$G$11)</f>
        <v>6915.008825661419</v>
      </c>
      <c r="Z45" s="56">
        <f>SUMIFS(Inp_MEAV_Assets!Z$65:Z$115,Inp_MEAV_Assets!$G$65:$G$115,$G$11)</f>
        <v>7148.0848499998292</v>
      </c>
      <c r="AA45" s="56">
        <f>SUMIFS(Inp_MEAV_Assets!AA$65:AA$115,Inp_MEAV_Assets!$G$65:$G$115,$G$11)</f>
        <v>7402.040599999812</v>
      </c>
      <c r="AB45" s="56">
        <f>SUMIFS(Inp_MEAV_Assets!AB$65:AB$115,Inp_MEAV_Assets!$G$65:$G$115,$G$11)</f>
        <v>7650.5008599998082</v>
      </c>
      <c r="AC45" s="56">
        <f>SUMIFS(Inp_MEAV_Assets!AC$65:AC$115,Inp_MEAV_Assets!$G$65:$G$115,$G$11)</f>
        <v>7880.1415299998116</v>
      </c>
      <c r="AD45" s="56">
        <f>SUMIFS(Inp_MEAV_Assets!AD$65:AD$115,Inp_MEAV_Assets!$G$65:$G$115,$G$11)</f>
        <v>8125.3387300000004</v>
      </c>
      <c r="AE45" s="56">
        <f>SUMIFS(Inp_MEAV_Assets!AE$65:AE$115,Inp_MEAV_Assets!$G$65:$G$115,$G$11)</f>
        <v>8324.0776199998108</v>
      </c>
      <c r="AF45" s="56">
        <f>SUMIFS(Inp_MEAV_Assets!AF$65:AF$115,Inp_MEAV_Assets!$G$65:$G$115,$G$11)</f>
        <v>8594.0177088065575</v>
      </c>
      <c r="AG45" s="108">
        <f>SUMIFS(Inp_MEAV_Assets!AG$65:AG$115,Inp_MEAV_Assets!$G$65:$G$115,$G$11)+Inp_MEAV_AssetsAdjustments!AG92</f>
        <v>8686.1534194906017</v>
      </c>
      <c r="AH45" s="108">
        <f>SUMIFS(Inp_MEAV_Assets!AH$65:AH$115,Inp_MEAV_Assets!$G$65:$G$115,$G$11)+Inp_MEAV_AssetsAdjustments!AH92</f>
        <v>8780.10323002736</v>
      </c>
      <c r="AI45" s="108">
        <f>SUMIFS(Inp_MEAV_Assets!AI$65:AI$115,Inp_MEAV_Assets!$G$65:$G$115,$G$11)+Inp_MEAV_AssetsAdjustments!AI92</f>
        <v>8876.2086861534463</v>
      </c>
      <c r="AJ45" s="108">
        <f>SUMIFS(Inp_MEAV_Assets!AJ$65:AJ$115,Inp_MEAV_Assets!$G$65:$G$115,$G$11)+Inp_MEAV_AssetsAdjustments!AJ92</f>
        <v>8972.8249260591783</v>
      </c>
      <c r="AK45" s="108">
        <f>SUMIFS(Inp_MEAV_Assets!AK$65:AK$115,Inp_MEAV_Assets!$G$65:$G$115,$G$11)+Inp_MEAV_AssetsAdjustments!AK92</f>
        <v>9069.7347529593808</v>
      </c>
    </row>
    <row r="46" spans="2:109">
      <c r="E46" s="3" t="s">
        <v>24</v>
      </c>
      <c r="F46" s="3" t="s">
        <v>238</v>
      </c>
      <c r="G46" s="3" t="s">
        <v>316</v>
      </c>
      <c r="R46" s="14"/>
      <c r="T46" s="101"/>
      <c r="U46" s="101"/>
      <c r="V46" s="101"/>
      <c r="W46" s="101"/>
      <c r="X46" s="101"/>
      <c r="Y46" s="56">
        <f>SUMIFS(Inp_MEAV_Assets!Y$65:Y$115,Inp_MEAV_Assets!$G$65:$G$115,$G$12)</f>
        <v>5854.6772164924951</v>
      </c>
      <c r="Z46" s="56">
        <f>SUMIFS(Inp_MEAV_Assets!Z$65:Z$115,Inp_MEAV_Assets!$G$65:$G$115,$G$12)</f>
        <v>5715.3695099999641</v>
      </c>
      <c r="AA46" s="56">
        <f>SUMIFS(Inp_MEAV_Assets!AA$65:AA$115,Inp_MEAV_Assets!$G$65:$G$115,$G$12)</f>
        <v>5561.5609799999675</v>
      </c>
      <c r="AB46" s="56">
        <f>SUMIFS(Inp_MEAV_Assets!AB$65:AB$115,Inp_MEAV_Assets!$G$65:$G$115,$G$12)</f>
        <v>5418.3294999999607</v>
      </c>
      <c r="AC46" s="56">
        <f>SUMIFS(Inp_MEAV_Assets!AC$65:AC$115,Inp_MEAV_Assets!$G$65:$G$115,$G$12)</f>
        <v>5314.0090299999611</v>
      </c>
      <c r="AD46" s="56">
        <f>SUMIFS(Inp_MEAV_Assets!AD$65:AD$115,Inp_MEAV_Assets!$G$65:$G$115,$G$12)</f>
        <v>5190.0414700000001</v>
      </c>
      <c r="AE46" s="56">
        <f>SUMIFS(Inp_MEAV_Assets!AE$65:AE$115,Inp_MEAV_Assets!$G$65:$G$115,$G$12)</f>
        <v>5106.8203599999861</v>
      </c>
      <c r="AF46" s="56">
        <f>SUMIFS(Inp_MEAV_Assets!AF$65:AF$115,Inp_MEAV_Assets!$G$65:$G$115,$G$12)</f>
        <v>4985.2544166574462</v>
      </c>
      <c r="AG46" s="108">
        <f>SUMIFS(Inp_MEAV_Assets!AG$65:AG$115,Inp_MEAV_Assets!$G$65:$G$115,$G$12)+Inp_MEAV_AssetsAdjustments!AG93</f>
        <v>5009.516711329723</v>
      </c>
      <c r="AH46" s="108">
        <f>SUMIFS(Inp_MEAV_Assets!AH$65:AH$115,Inp_MEAV_Assets!$G$65:$G$115,$G$12)+Inp_MEAV_AssetsAdjustments!AH93</f>
        <v>5032.8393248509847</v>
      </c>
      <c r="AI46" s="108">
        <f>SUMIFS(Inp_MEAV_Assets!AI$65:AI$115,Inp_MEAV_Assets!$G$65:$G$115,$G$12)+Inp_MEAV_AssetsAdjustments!AI93</f>
        <v>5054.8950248384645</v>
      </c>
      <c r="AJ46" s="108">
        <f>SUMIFS(Inp_MEAV_Assets!AJ$65:AJ$115,Inp_MEAV_Assets!$G$65:$G$115,$G$12)+Inp_MEAV_AssetsAdjustments!AJ93</f>
        <v>5076.6797416178451</v>
      </c>
      <c r="AK46" s="108">
        <f>SUMIFS(Inp_MEAV_Assets!AK$65:AK$115,Inp_MEAV_Assets!$G$65:$G$115,$G$12)+Inp_MEAV_AssetsAdjustments!AK93</f>
        <v>5098.3366760851859</v>
      </c>
    </row>
    <row r="47" spans="2:109">
      <c r="E47" s="3" t="s">
        <v>24</v>
      </c>
      <c r="F47" s="3" t="s">
        <v>238</v>
      </c>
      <c r="G47" s="3" t="s">
        <v>317</v>
      </c>
      <c r="R47" s="14"/>
      <c r="T47" s="101"/>
      <c r="U47" s="101"/>
      <c r="V47" s="101"/>
      <c r="W47" s="101"/>
      <c r="X47" s="101"/>
      <c r="Y47" s="56">
        <f>SUMIFS(Inp_MEAV_Assets!Y$65:Y$115,Inp_MEAV_Assets!$G$65:$G$115,$G$13)</f>
        <v>3161.0596662582957</v>
      </c>
      <c r="Z47" s="56">
        <f>SUMIFS(Inp_MEAV_Assets!Z$65:Z$115,Inp_MEAV_Assets!$G$65:$G$115,$G$13)</f>
        <v>3080.4095999999972</v>
      </c>
      <c r="AA47" s="56">
        <f>SUMIFS(Inp_MEAV_Assets!AA$65:AA$115,Inp_MEAV_Assets!$G$65:$G$115,$G$13)</f>
        <v>3001.3064899999954</v>
      </c>
      <c r="AB47" s="56">
        <f>SUMIFS(Inp_MEAV_Assets!AB$65:AB$115,Inp_MEAV_Assets!$G$65:$G$115,$G$13)</f>
        <v>2936.9274099999957</v>
      </c>
      <c r="AC47" s="56">
        <f>SUMIFS(Inp_MEAV_Assets!AC$65:AC$115,Inp_MEAV_Assets!$G$65:$G$115,$G$13)</f>
        <v>2849.1953899999958</v>
      </c>
      <c r="AD47" s="56">
        <f>SUMIFS(Inp_MEAV_Assets!AD$65:AD$115,Inp_MEAV_Assets!$G$65:$G$115,$G$13)</f>
        <v>2774.1607499999996</v>
      </c>
      <c r="AE47" s="56">
        <f>SUMIFS(Inp_MEAV_Assets!AE$65:AE$115,Inp_MEAV_Assets!$G$65:$G$115,$G$13)</f>
        <v>2684.5396200000005</v>
      </c>
      <c r="AF47" s="56">
        <f>SUMIFS(Inp_MEAV_Assets!AF$65:AF$115,Inp_MEAV_Assets!$G$65:$G$115,$G$13)</f>
        <v>2601.4763382484953</v>
      </c>
      <c r="AG47" s="108">
        <f>SUMIFS(Inp_MEAV_Assets!AG$65:AG$115,Inp_MEAV_Assets!$G$65:$G$115,$G$13)+Inp_MEAV_AssetsAdjustments!AG94</f>
        <v>2540.3419084445927</v>
      </c>
      <c r="AH47" s="108">
        <f>SUMIFS(Inp_MEAV_Assets!AH$65:AH$115,Inp_MEAV_Assets!$G$65:$G$115,$G$13)+Inp_MEAV_AssetsAdjustments!AH94</f>
        <v>2479.17476874043</v>
      </c>
      <c r="AI47" s="108">
        <f>SUMIFS(Inp_MEAV_Assets!AI$65:AI$115,Inp_MEAV_Assets!$G$65:$G$115,$G$13)+Inp_MEAV_AssetsAdjustments!AI94</f>
        <v>2417.9579614122008</v>
      </c>
      <c r="AJ47" s="108">
        <f>SUMIFS(Inp_MEAV_Assets!AJ$65:AJ$115,Inp_MEAV_Assets!$G$65:$G$115,$G$13)+Inp_MEAV_AssetsAdjustments!AJ94</f>
        <v>2356.7314841199554</v>
      </c>
      <c r="AK47" s="108">
        <f>SUMIFS(Inp_MEAV_Assets!AK$65:AK$115,Inp_MEAV_Assets!$G$65:$G$115,$G$13)+Inp_MEAV_AssetsAdjustments!AK94</f>
        <v>2295.5011706775722</v>
      </c>
    </row>
    <row r="48" spans="2:109">
      <c r="E48" s="3" t="s">
        <v>24</v>
      </c>
      <c r="F48" s="3" t="s">
        <v>238</v>
      </c>
      <c r="G48" s="3" t="s">
        <v>318</v>
      </c>
      <c r="R48" s="14"/>
      <c r="T48" s="101"/>
      <c r="U48" s="101"/>
      <c r="V48" s="101"/>
      <c r="W48" s="101"/>
      <c r="X48" s="101"/>
      <c r="Y48" s="56">
        <f>SUMIFS(Inp_MEAV_Assets!Y$65:Y$115,Inp_MEAV_Assets!$G$65:$G$115,$G$14)</f>
        <v>1005.9643858768436</v>
      </c>
      <c r="Z48" s="56">
        <f>SUMIFS(Inp_MEAV_Assets!Z$65:Z$115,Inp_MEAV_Assets!$G$65:$G$115,$G$14)</f>
        <v>988.16407000000049</v>
      </c>
      <c r="AA48" s="56">
        <f>SUMIFS(Inp_MEAV_Assets!AA$65:AA$115,Inp_MEAV_Assets!$G$65:$G$115,$G$14)</f>
        <v>978.21540000000084</v>
      </c>
      <c r="AB48" s="56">
        <f>SUMIFS(Inp_MEAV_Assets!AB$65:AB$115,Inp_MEAV_Assets!$G$65:$G$115,$G$14)</f>
        <v>964.74153000000115</v>
      </c>
      <c r="AC48" s="56">
        <f>SUMIFS(Inp_MEAV_Assets!AC$65:AC$115,Inp_MEAV_Assets!$G$65:$G$115,$G$14)</f>
        <v>935.85192000000143</v>
      </c>
      <c r="AD48" s="56">
        <f>SUMIFS(Inp_MEAV_Assets!AD$65:AD$115,Inp_MEAV_Assets!$G$65:$G$115,$G$14)</f>
        <v>922.5993900000002</v>
      </c>
      <c r="AE48" s="56">
        <f>SUMIFS(Inp_MEAV_Assets!AE$65:AE$115,Inp_MEAV_Assets!$G$65:$G$115,$G$14)</f>
        <v>907.03448000000026</v>
      </c>
      <c r="AF48" s="56">
        <f>SUMIFS(Inp_MEAV_Assets!AF$65:AF$115,Inp_MEAV_Assets!$G$65:$G$115,$G$14)</f>
        <v>892.83179409030515</v>
      </c>
      <c r="AG48" s="56">
        <f>SUMIFS(Inp_MEAV_Assets!AG$65:AG$115,Inp_MEAV_Assets!$G$65:$G$115,$G$14)</f>
        <v>839.90432498792472</v>
      </c>
      <c r="AH48" s="56">
        <f>SUMIFS(Inp_MEAV_Assets!AH$65:AH$115,Inp_MEAV_Assets!$G$65:$G$115,$G$14)</f>
        <v>786.60539368706361</v>
      </c>
      <c r="AI48" s="56">
        <f>SUMIFS(Inp_MEAV_Assets!AI$65:AI$115,Inp_MEAV_Assets!$G$65:$G$115,$G$14)</f>
        <v>732.82886813101311</v>
      </c>
      <c r="AJ48" s="56">
        <f>SUMIFS(Inp_MEAV_Assets!AJ$65:AJ$115,Inp_MEAV_Assets!$G$65:$G$115,$G$14)</f>
        <v>678.94621051825391</v>
      </c>
      <c r="AK48" s="56">
        <f>SUMIFS(Inp_MEAV_Assets!AK$65:AK$115,Inp_MEAV_Assets!$G$65:$G$115,$G$14)</f>
        <v>625.01048687714024</v>
      </c>
    </row>
    <row r="49" spans="5:37">
      <c r="E49" s="3" t="s">
        <v>24</v>
      </c>
      <c r="F49" s="3" t="s">
        <v>238</v>
      </c>
      <c r="G49" s="3" t="s">
        <v>319</v>
      </c>
      <c r="R49" s="14"/>
      <c r="T49" s="101"/>
      <c r="U49" s="101"/>
      <c r="V49" s="101"/>
      <c r="W49" s="101"/>
      <c r="X49" s="101"/>
      <c r="Y49" s="56">
        <f>SUMIFS(Inp_MEAV_Assets!Y$65:Y$115,Inp_MEAV_Assets!$G$65:$G$115,$G$15)</f>
        <v>592.43720424270236</v>
      </c>
      <c r="Z49" s="56">
        <f>SUMIFS(Inp_MEAV_Assets!Z$65:Z$115,Inp_MEAV_Assets!$G$65:$G$115,$G$15)</f>
        <v>596.32394000000068</v>
      </c>
      <c r="AA49" s="56">
        <f>SUMIFS(Inp_MEAV_Assets!AA$65:AA$115,Inp_MEAV_Assets!$G$65:$G$115,$G$15)</f>
        <v>597.84847000000025</v>
      </c>
      <c r="AB49" s="56">
        <f>SUMIFS(Inp_MEAV_Assets!AB$65:AB$115,Inp_MEAV_Assets!$G$65:$G$115,$G$15)</f>
        <v>603.34829000000002</v>
      </c>
      <c r="AC49" s="56">
        <f>SUMIFS(Inp_MEAV_Assets!AC$65:AC$115,Inp_MEAV_Assets!$G$65:$G$115,$G$15)</f>
        <v>608.92836000000011</v>
      </c>
      <c r="AD49" s="56">
        <f>SUMIFS(Inp_MEAV_Assets!AD$65:AD$115,Inp_MEAV_Assets!$G$65:$G$115,$G$15)</f>
        <v>614.53377999999987</v>
      </c>
      <c r="AE49" s="56">
        <f>SUMIFS(Inp_MEAV_Assets!AE$65:AE$115,Inp_MEAV_Assets!$G$65:$G$115,$G$15)</f>
        <v>620.99655999999982</v>
      </c>
      <c r="AF49" s="56">
        <f>SUMIFS(Inp_MEAV_Assets!AF$65:AF$115,Inp_MEAV_Assets!$G$65:$G$115,$G$15)</f>
        <v>619.34203242159128</v>
      </c>
      <c r="AG49" s="56">
        <f>SUMIFS(Inp_MEAV_Assets!AG$65:AG$115,Inp_MEAV_Assets!$G$65:$G$115,$G$15)</f>
        <v>619.29537085788502</v>
      </c>
      <c r="AH49" s="56">
        <f>SUMIFS(Inp_MEAV_Assets!AH$65:AH$115,Inp_MEAV_Assets!$G$65:$G$115,$G$15)</f>
        <v>619.33436390837653</v>
      </c>
      <c r="AI49" s="56">
        <f>SUMIFS(Inp_MEAV_Assets!AI$65:AI$115,Inp_MEAV_Assets!$G$65:$G$115,$G$15)</f>
        <v>619.48348431997931</v>
      </c>
      <c r="AJ49" s="56">
        <f>SUMIFS(Inp_MEAV_Assets!AJ$65:AJ$115,Inp_MEAV_Assets!$G$65:$G$115,$G$15)</f>
        <v>620.8915652495599</v>
      </c>
      <c r="AK49" s="56">
        <f>SUMIFS(Inp_MEAV_Assets!AK$65:AK$115,Inp_MEAV_Assets!$G$65:$G$115,$G$15)</f>
        <v>622.31188255259724</v>
      </c>
    </row>
    <row r="50" spans="5:37">
      <c r="E50" s="3" t="s">
        <v>24</v>
      </c>
      <c r="F50" s="3" t="s">
        <v>238</v>
      </c>
      <c r="G50" s="3" t="s">
        <v>320</v>
      </c>
      <c r="R50" s="14"/>
      <c r="T50" s="101"/>
      <c r="U50" s="101"/>
      <c r="V50" s="101"/>
      <c r="W50" s="101"/>
      <c r="X50" s="101"/>
      <c r="Y50" s="56">
        <f>SUMIFS(Inp_MEAV_Assets!Y$65:Y$115,Inp_MEAV_Assets!$G$65:$G$115,$G$16)</f>
        <v>1412.1984719943705</v>
      </c>
      <c r="Z50" s="56">
        <f>SUMIFS(Inp_MEAV_Assets!Z$65:Z$115,Inp_MEAV_Assets!$G$65:$G$115,$G$16)</f>
        <v>1408.4616799999992</v>
      </c>
      <c r="AA50" s="56">
        <f>SUMIFS(Inp_MEAV_Assets!AA$65:AA$115,Inp_MEAV_Assets!$G$65:$G$115,$G$16)</f>
        <v>1407.5762599999989</v>
      </c>
      <c r="AB50" s="56">
        <f>SUMIFS(Inp_MEAV_Assets!AB$65:AB$115,Inp_MEAV_Assets!$G$65:$G$115,$G$16)</f>
        <v>1401.3631999999993</v>
      </c>
      <c r="AC50" s="56">
        <f>SUMIFS(Inp_MEAV_Assets!AC$65:AC$115,Inp_MEAV_Assets!$G$65:$G$115,$G$16)</f>
        <v>1397.7186299999985</v>
      </c>
      <c r="AD50" s="56">
        <f>SUMIFS(Inp_MEAV_Assets!AD$65:AD$115,Inp_MEAV_Assets!$G$65:$G$115,$G$16)</f>
        <v>1400.0985499999999</v>
      </c>
      <c r="AE50" s="56">
        <f>SUMIFS(Inp_MEAV_Assets!AE$65:AE$115,Inp_MEAV_Assets!$G$65:$G$115,$G$16)</f>
        <v>1400.3690799999999</v>
      </c>
      <c r="AF50" s="56">
        <f>SUMIFS(Inp_MEAV_Assets!AF$65:AF$115,Inp_MEAV_Assets!$G$65:$G$115,$G$16)</f>
        <v>1377.5170189841319</v>
      </c>
      <c r="AG50" s="56">
        <f>SUMIFS(Inp_MEAV_Assets!AG$65:AG$115,Inp_MEAV_Assets!$G$65:$G$115,$G$16)</f>
        <v>1377.5553813631839</v>
      </c>
      <c r="AH50" s="56">
        <f>SUMIFS(Inp_MEAV_Assets!AH$65:AH$115,Inp_MEAV_Assets!$G$65:$G$115,$G$16)</f>
        <v>1377.802644870407</v>
      </c>
      <c r="AI50" s="56">
        <f>SUMIFS(Inp_MEAV_Assets!AI$65:AI$115,Inp_MEAV_Assets!$G$65:$G$115,$G$16)</f>
        <v>1378.3184955424217</v>
      </c>
      <c r="AJ50" s="56">
        <f>SUMIFS(Inp_MEAV_Assets!AJ$65:AJ$115,Inp_MEAV_Assets!$G$65:$G$115,$G$16)</f>
        <v>1378.8940322510568</v>
      </c>
      <c r="AK50" s="56">
        <f>SUMIFS(Inp_MEAV_Assets!AK$65:AK$115,Inp_MEAV_Assets!$G$65:$G$115,$G$16)</f>
        <v>1379.4994119780022</v>
      </c>
    </row>
    <row r="51" spans="5:37">
      <c r="E51" s="3" t="s">
        <v>24</v>
      </c>
      <c r="F51" s="3" t="s">
        <v>238</v>
      </c>
      <c r="G51" s="3" t="s">
        <v>321</v>
      </c>
      <c r="R51" s="14"/>
      <c r="T51" s="101"/>
      <c r="U51" s="101"/>
      <c r="V51" s="101"/>
      <c r="W51" s="101"/>
      <c r="X51" s="101"/>
      <c r="Y51" s="56">
        <f>SUMIFS(Inp_MEAV_Assets!Y$65:Y$115,Inp_MEAV_Assets!$G$65:$G$115,$G$17)</f>
        <v>366.44798773504357</v>
      </c>
      <c r="Z51" s="56">
        <f>SUMIFS(Inp_MEAV_Assets!Z$65:Z$115,Inp_MEAV_Assets!$G$65:$G$115,$G$17)</f>
        <v>367.38403999999997</v>
      </c>
      <c r="AA51" s="56">
        <f>SUMIFS(Inp_MEAV_Assets!AA$65:AA$115,Inp_MEAV_Assets!$G$65:$G$115,$G$17)</f>
        <v>366.14719000000014</v>
      </c>
      <c r="AB51" s="56">
        <f>SUMIFS(Inp_MEAV_Assets!AB$65:AB$115,Inp_MEAV_Assets!$G$65:$G$115,$G$17)</f>
        <v>367.63443000000018</v>
      </c>
      <c r="AC51" s="56">
        <f>SUMIFS(Inp_MEAV_Assets!AC$65:AC$115,Inp_MEAV_Assets!$G$65:$G$115,$G$17)</f>
        <v>368.2048700000002</v>
      </c>
      <c r="AD51" s="56">
        <f>SUMIFS(Inp_MEAV_Assets!AD$65:AD$115,Inp_MEAV_Assets!$G$65:$G$115,$G$17)</f>
        <v>372.89819000000006</v>
      </c>
      <c r="AE51" s="56">
        <f>SUMIFS(Inp_MEAV_Assets!AE$65:AE$115,Inp_MEAV_Assets!$G$65:$G$115,$G$17)</f>
        <v>387.46189000000021</v>
      </c>
      <c r="AF51" s="56">
        <f>SUMIFS(Inp_MEAV_Assets!AF$65:AF$115,Inp_MEAV_Assets!$G$65:$G$115,$G$17)</f>
        <v>408.25524007106225</v>
      </c>
      <c r="AG51" s="56">
        <f>SUMIFS(Inp_MEAV_Assets!AG$65:AG$115,Inp_MEAV_Assets!$G$65:$G$115,$G$17)</f>
        <v>408.24141051675394</v>
      </c>
      <c r="AH51" s="56">
        <f>SUMIFS(Inp_MEAV_Assets!AH$65:AH$115,Inp_MEAV_Assets!$G$65:$G$115,$G$17)</f>
        <v>408.10435977286301</v>
      </c>
      <c r="AI51" s="56">
        <f>SUMIFS(Inp_MEAV_Assets!AI$65:AI$115,Inp_MEAV_Assets!$G$65:$G$115,$G$17)</f>
        <v>407.83288178522287</v>
      </c>
      <c r="AJ51" s="56">
        <f>SUMIFS(Inp_MEAV_Assets!AJ$65:AJ$115,Inp_MEAV_Assets!$G$65:$G$115,$G$17)</f>
        <v>407.50219774341627</v>
      </c>
      <c r="AK51" s="56">
        <f>SUMIFS(Inp_MEAV_Assets!AK$65:AK$115,Inp_MEAV_Assets!$G$65:$G$115,$G$17)</f>
        <v>407.15391067452651</v>
      </c>
    </row>
    <row r="52" spans="5:37">
      <c r="E52" s="3" t="s">
        <v>24</v>
      </c>
      <c r="F52" s="3" t="s">
        <v>238</v>
      </c>
      <c r="G52" s="3" t="s">
        <v>322</v>
      </c>
      <c r="R52" s="14"/>
      <c r="T52" s="101"/>
      <c r="U52" s="101"/>
      <c r="V52" s="101"/>
      <c r="W52" s="101"/>
      <c r="X52" s="101"/>
      <c r="Y52" s="56">
        <f>SUMIFS(Inp_MEAV_Assets!Y$65:Y$115,Inp_MEAV_Assets!$G$65:$G$115,$G$18)</f>
        <v>679.65000924281969</v>
      </c>
      <c r="Z52" s="56">
        <f>SUMIFS(Inp_MEAV_Assets!Z$65:Z$115,Inp_MEAV_Assets!$G$65:$G$115,$G$18)</f>
        <v>677.26777000000004</v>
      </c>
      <c r="AA52" s="56">
        <f>SUMIFS(Inp_MEAV_Assets!AA$65:AA$115,Inp_MEAV_Assets!$G$65:$G$115,$G$18)</f>
        <v>679.95383000000015</v>
      </c>
      <c r="AB52" s="56">
        <f>SUMIFS(Inp_MEAV_Assets!AB$65:AB$115,Inp_MEAV_Assets!$G$65:$G$115,$G$18)</f>
        <v>680.14945</v>
      </c>
      <c r="AC52" s="56">
        <f>SUMIFS(Inp_MEAV_Assets!AC$65:AC$115,Inp_MEAV_Assets!$G$65:$G$115,$G$18)</f>
        <v>674.26573000000019</v>
      </c>
      <c r="AD52" s="56">
        <f>SUMIFS(Inp_MEAV_Assets!AD$65:AD$115,Inp_MEAV_Assets!$G$65:$G$115,$G$18)</f>
        <v>673.93393999999989</v>
      </c>
      <c r="AE52" s="56">
        <f>SUMIFS(Inp_MEAV_Assets!AE$65:AE$115,Inp_MEAV_Assets!$G$65:$G$115,$G$18)</f>
        <v>664.74586999999997</v>
      </c>
      <c r="AF52" s="56">
        <f>SUMIFS(Inp_MEAV_Assets!AF$65:AF$115,Inp_MEAV_Assets!$G$65:$G$115,$G$18)</f>
        <v>664.89415441536357</v>
      </c>
      <c r="AG52" s="56">
        <f>SUMIFS(Inp_MEAV_Assets!AG$65:AG$115,Inp_MEAV_Assets!$G$65:$G$115,$G$18)</f>
        <v>668.70199492553968</v>
      </c>
      <c r="AH52" s="56">
        <f>SUMIFS(Inp_MEAV_Assets!AH$65:AH$115,Inp_MEAV_Assets!$G$65:$G$115,$G$18)</f>
        <v>672.48686387639805</v>
      </c>
      <c r="AI52" s="56">
        <f>SUMIFS(Inp_MEAV_Assets!AI$65:AI$115,Inp_MEAV_Assets!$G$65:$G$115,$G$18)</f>
        <v>674.08334082241947</v>
      </c>
      <c r="AJ52" s="56">
        <f>SUMIFS(Inp_MEAV_Assets!AJ$65:AJ$115,Inp_MEAV_Assets!$G$65:$G$115,$G$18)</f>
        <v>675.36846222835959</v>
      </c>
      <c r="AK52" s="56">
        <f>SUMIFS(Inp_MEAV_Assets!AK$65:AK$115,Inp_MEAV_Assets!$G$65:$G$115,$G$18)</f>
        <v>675.11387341154</v>
      </c>
    </row>
    <row r="53" spans="5:37">
      <c r="E53" s="3" t="s">
        <v>24</v>
      </c>
      <c r="F53" s="3" t="s">
        <v>238</v>
      </c>
      <c r="G53" s="3" t="s">
        <v>323</v>
      </c>
      <c r="R53" s="14"/>
      <c r="T53" s="101"/>
      <c r="U53" s="101"/>
      <c r="V53" s="101"/>
      <c r="W53" s="101"/>
      <c r="X53" s="101"/>
      <c r="Y53" s="56">
        <f>SUMIFS(Inp_MEAV_Assets!Y$65:Y$115,Inp_MEAV_Assets!$G$65:$G$115,$G$19)</f>
        <v>248.63623249600687</v>
      </c>
      <c r="Z53" s="56">
        <f>SUMIFS(Inp_MEAV_Assets!Z$65:Z$115,Inp_MEAV_Assets!$G$65:$G$115,$G$19)</f>
        <v>243.11293999999992</v>
      </c>
      <c r="AA53" s="56">
        <f>SUMIFS(Inp_MEAV_Assets!AA$65:AA$115,Inp_MEAV_Assets!$G$65:$G$115,$G$19)</f>
        <v>240.83160000000001</v>
      </c>
      <c r="AB53" s="56">
        <f>SUMIFS(Inp_MEAV_Assets!AB$65:AB$115,Inp_MEAV_Assets!$G$65:$G$115,$G$19)</f>
        <v>237.70336</v>
      </c>
      <c r="AC53" s="56">
        <f>SUMIFS(Inp_MEAV_Assets!AC$65:AC$115,Inp_MEAV_Assets!$G$65:$G$115,$G$19)</f>
        <v>233.04479999999992</v>
      </c>
      <c r="AD53" s="56">
        <f>SUMIFS(Inp_MEAV_Assets!AD$65:AD$115,Inp_MEAV_Assets!$G$65:$G$115,$G$19)</f>
        <v>225.23039000000003</v>
      </c>
      <c r="AE53" s="56">
        <f>SUMIFS(Inp_MEAV_Assets!AE$65:AE$115,Inp_MEAV_Assets!$G$65:$G$115,$G$19)</f>
        <v>222.16183000000004</v>
      </c>
      <c r="AF53" s="56">
        <f>SUMIFS(Inp_MEAV_Assets!AF$65:AF$115,Inp_MEAV_Assets!$G$65:$G$115,$G$19)</f>
        <v>204.67198425644489</v>
      </c>
      <c r="AG53" s="56">
        <f>SUMIFS(Inp_MEAV_Assets!AG$65:AG$115,Inp_MEAV_Assets!$G$65:$G$115,$G$19)</f>
        <v>202.23177160800191</v>
      </c>
      <c r="AH53" s="56">
        <f>SUMIFS(Inp_MEAV_Assets!AH$65:AH$115,Inp_MEAV_Assets!$G$65:$G$115,$G$19)</f>
        <v>199.56942799812191</v>
      </c>
      <c r="AI53" s="56">
        <f>SUMIFS(Inp_MEAV_Assets!AI$65:AI$115,Inp_MEAV_Assets!$G$65:$G$115,$G$19)</f>
        <v>198.42663029496572</v>
      </c>
      <c r="AJ53" s="56">
        <f>SUMIFS(Inp_MEAV_Assets!AJ$65:AJ$115,Inp_MEAV_Assets!$G$65:$G$115,$G$19)</f>
        <v>196.5689567834682</v>
      </c>
      <c r="AK53" s="56">
        <f>SUMIFS(Inp_MEAV_Assets!AK$65:AK$115,Inp_MEAV_Assets!$G$65:$G$115,$G$19)</f>
        <v>196.18912170605108</v>
      </c>
    </row>
    <row r="54" spans="5:37">
      <c r="E54" s="3" t="s">
        <v>24</v>
      </c>
      <c r="F54" s="3" t="s">
        <v>346</v>
      </c>
      <c r="G54" s="3" t="s">
        <v>347</v>
      </c>
      <c r="R54" s="14"/>
      <c r="T54" s="101"/>
      <c r="U54" s="101"/>
      <c r="V54" s="101"/>
      <c r="W54" s="101"/>
      <c r="X54" s="101"/>
      <c r="Y54" s="56">
        <f>SUMIFS(Inp_MEAV_Assets!Y$65:Y$115,Inp_MEAV_Assets!$G$65:$G$115,$G$20)</f>
        <v>0</v>
      </c>
      <c r="Z54" s="56">
        <f>SUMIFS(Inp_MEAV_Assets!Z$65:Z$115,Inp_MEAV_Assets!$G$65:$G$115,$G$20)</f>
        <v>0</v>
      </c>
      <c r="AA54" s="56">
        <f>SUMIFS(Inp_MEAV_Assets!AA$65:AA$115,Inp_MEAV_Assets!$G$65:$G$115,$G$20)</f>
        <v>0</v>
      </c>
      <c r="AB54" s="56">
        <f>SUMIFS(Inp_MEAV_Assets!AB$65:AB$115,Inp_MEAV_Assets!$G$65:$G$115,$G$20)</f>
        <v>0</v>
      </c>
      <c r="AC54" s="56">
        <f>SUMIFS(Inp_MEAV_Assets!AC$65:AC$115,Inp_MEAV_Assets!$G$65:$G$115,$G$20)</f>
        <v>0</v>
      </c>
      <c r="AD54" s="56">
        <f>SUMIFS(Inp_MEAV_Assets!AD$65:AD$115,Inp_MEAV_Assets!$G$65:$G$115,$G$20)</f>
        <v>0</v>
      </c>
      <c r="AE54" s="56">
        <f>SUMIFS(Inp_MEAV_Assets!AE$65:AE$115,Inp_MEAV_Assets!$G$65:$G$115,$G$20)</f>
        <v>0</v>
      </c>
      <c r="AF54" s="56">
        <f>SUMIFS(Inp_MEAV_Assets!AF$65:AF$115,Inp_MEAV_Assets!$G$65:$G$115,$G$20)</f>
        <v>0</v>
      </c>
      <c r="AG54" s="56">
        <f>SUMIFS(Inp_MEAV_Assets!AG$65:AG$115,Inp_MEAV_Assets!$G$65:$G$115,$G$20)</f>
        <v>0</v>
      </c>
      <c r="AH54" s="56">
        <f>SUMIFS(Inp_MEAV_Assets!AH$65:AH$115,Inp_MEAV_Assets!$G$65:$G$115,$G$20)</f>
        <v>0</v>
      </c>
      <c r="AI54" s="56">
        <f>SUMIFS(Inp_MEAV_Assets!AI$65:AI$115,Inp_MEAV_Assets!$G$65:$G$115,$G$20)</f>
        <v>1</v>
      </c>
      <c r="AJ54" s="56">
        <f>SUMIFS(Inp_MEAV_Assets!AJ$65:AJ$115,Inp_MEAV_Assets!$G$65:$G$115,$G$20)</f>
        <v>1</v>
      </c>
      <c r="AK54" s="56">
        <f>SUMIFS(Inp_MEAV_Assets!AK$65:AK$115,Inp_MEAV_Assets!$G$65:$G$115,$G$20)</f>
        <v>1</v>
      </c>
    </row>
    <row r="55" spans="5:37">
      <c r="E55" s="3" t="s">
        <v>24</v>
      </c>
      <c r="F55" s="3" t="s">
        <v>346</v>
      </c>
      <c r="G55" s="3" t="s">
        <v>348</v>
      </c>
      <c r="R55" s="14"/>
      <c r="T55" s="101"/>
      <c r="U55" s="101"/>
      <c r="V55" s="101"/>
      <c r="W55" s="101"/>
      <c r="X55" s="101"/>
      <c r="Y55" s="56">
        <f>SUMIFS(Inp_MEAV_Assets!Y$65:Y$115,Inp_MEAV_Assets!$G$65:$G$115,$G$21)</f>
        <v>0</v>
      </c>
      <c r="Z55" s="56">
        <f>SUMIFS(Inp_MEAV_Assets!Z$65:Z$115,Inp_MEAV_Assets!$G$65:$G$115,$G$21)</f>
        <v>0</v>
      </c>
      <c r="AA55" s="56">
        <f>SUMIFS(Inp_MEAV_Assets!AA$65:AA$115,Inp_MEAV_Assets!$G$65:$G$115,$G$21)</f>
        <v>0</v>
      </c>
      <c r="AB55" s="56">
        <f>SUMIFS(Inp_MEAV_Assets!AB$65:AB$115,Inp_MEAV_Assets!$G$65:$G$115,$G$21)</f>
        <v>0</v>
      </c>
      <c r="AC55" s="56">
        <f>SUMIFS(Inp_MEAV_Assets!AC$65:AC$115,Inp_MEAV_Assets!$G$65:$G$115,$G$21)</f>
        <v>1</v>
      </c>
      <c r="AD55" s="56">
        <f>SUMIFS(Inp_MEAV_Assets!AD$65:AD$115,Inp_MEAV_Assets!$G$65:$G$115,$G$21)</f>
        <v>1</v>
      </c>
      <c r="AE55" s="56">
        <f>SUMIFS(Inp_MEAV_Assets!AE$65:AE$115,Inp_MEAV_Assets!$G$65:$G$115,$G$21)</f>
        <v>1</v>
      </c>
      <c r="AF55" s="56">
        <f>SUMIFS(Inp_MEAV_Assets!AF$65:AF$115,Inp_MEAV_Assets!$G$65:$G$115,$G$21)</f>
        <v>1</v>
      </c>
      <c r="AG55" s="56">
        <f>SUMIFS(Inp_MEAV_Assets!AG$65:AG$115,Inp_MEAV_Assets!$G$65:$G$115,$G$21)</f>
        <v>1</v>
      </c>
      <c r="AH55" s="56">
        <f>SUMIFS(Inp_MEAV_Assets!AH$65:AH$115,Inp_MEAV_Assets!$G$65:$G$115,$G$21)</f>
        <v>1</v>
      </c>
      <c r="AI55" s="56">
        <f>SUMIFS(Inp_MEAV_Assets!AI$65:AI$115,Inp_MEAV_Assets!$G$65:$G$115,$G$21)</f>
        <v>1</v>
      </c>
      <c r="AJ55" s="56">
        <f>SUMIFS(Inp_MEAV_Assets!AJ$65:AJ$115,Inp_MEAV_Assets!$G$65:$G$115,$G$21)</f>
        <v>1</v>
      </c>
      <c r="AK55" s="56">
        <f>SUMIFS(Inp_MEAV_Assets!AK$65:AK$115,Inp_MEAV_Assets!$G$65:$G$115,$G$21)</f>
        <v>2</v>
      </c>
    </row>
    <row r="56" spans="5:37">
      <c r="E56" s="3" t="s">
        <v>24</v>
      </c>
      <c r="F56" s="3" t="s">
        <v>239</v>
      </c>
      <c r="G56" s="3" t="s">
        <v>353</v>
      </c>
      <c r="R56" s="14"/>
      <c r="T56" s="101"/>
      <c r="U56" s="101"/>
      <c r="V56" s="101"/>
      <c r="W56" s="101"/>
      <c r="X56" s="101"/>
      <c r="Y56" s="56">
        <f>SUMIFS(Inp_MEAV_Assets!Y$65:Y$115,Inp_MEAV_Assets!$G$65:$G$115,$G$22)</f>
        <v>997</v>
      </c>
      <c r="Z56" s="56">
        <f>SUMIFS(Inp_MEAV_Assets!Z$65:Z$115,Inp_MEAV_Assets!$G$65:$G$115,$G$22)</f>
        <v>999</v>
      </c>
      <c r="AA56" s="56">
        <f>SUMIFS(Inp_MEAV_Assets!AA$65:AA$115,Inp_MEAV_Assets!$G$65:$G$115,$G$22)</f>
        <v>1000</v>
      </c>
      <c r="AB56" s="56">
        <f>SUMIFS(Inp_MEAV_Assets!AB$65:AB$115,Inp_MEAV_Assets!$G$65:$G$115,$G$22)</f>
        <v>1006</v>
      </c>
      <c r="AC56" s="56">
        <f>SUMIFS(Inp_MEAV_Assets!AC$65:AC$115,Inp_MEAV_Assets!$G$65:$G$115,$G$22)</f>
        <v>997</v>
      </c>
      <c r="AD56" s="56">
        <f>SUMIFS(Inp_MEAV_Assets!AD$65:AD$115,Inp_MEAV_Assets!$G$65:$G$115,$G$22)</f>
        <v>1001</v>
      </c>
      <c r="AE56" s="56">
        <f>SUMIFS(Inp_MEAV_Assets!AE$65:AE$115,Inp_MEAV_Assets!$G$65:$G$115,$G$22)</f>
        <v>1006</v>
      </c>
      <c r="AF56" s="56">
        <f>SUMIFS(Inp_MEAV_Assets!AF$65:AF$115,Inp_MEAV_Assets!$G$65:$G$115,$G$22)</f>
        <v>1010</v>
      </c>
      <c r="AG56" s="56">
        <f>SUMIFS(Inp_MEAV_Assets!AG$65:AG$115,Inp_MEAV_Assets!$G$65:$G$115,$G$22)</f>
        <v>1010.0958196127964</v>
      </c>
      <c r="AH56" s="56">
        <f>SUMIFS(Inp_MEAV_Assets!AH$65:AH$115,Inp_MEAV_Assets!$G$65:$G$115,$G$22)</f>
        <v>1010.1912873208196</v>
      </c>
      <c r="AI56" s="56">
        <f>SUMIFS(Inp_MEAV_Assets!AI$65:AI$115,Inp_MEAV_Assets!$G$65:$G$115,$G$22)</f>
        <v>1010.2864555112711</v>
      </c>
      <c r="AJ56" s="56">
        <f>SUMIFS(Inp_MEAV_Assets!AJ$65:AJ$115,Inp_MEAV_Assets!$G$65:$G$115,$G$22)</f>
        <v>1010.3813118157125</v>
      </c>
      <c r="AK56" s="56">
        <f>SUMIFS(Inp_MEAV_Assets!AK$65:AK$115,Inp_MEAV_Assets!$G$65:$G$115,$G$22)</f>
        <v>1010.4760691699609</v>
      </c>
    </row>
    <row r="57" spans="5:37">
      <c r="E57" s="3" t="s">
        <v>24</v>
      </c>
      <c r="F57" s="3" t="s">
        <v>239</v>
      </c>
      <c r="G57" s="3" t="s">
        <v>325</v>
      </c>
      <c r="R57" s="14"/>
      <c r="T57" s="101"/>
      <c r="U57" s="101"/>
      <c r="V57" s="101"/>
      <c r="W57" s="101"/>
      <c r="X57" s="101"/>
      <c r="Y57" s="56">
        <f>SUMIFS(Inp_MEAV_Assets!Y$65:Y$115,Inp_MEAV_Assets!$G$65:$G$115,$G$23)</f>
        <v>13817</v>
      </c>
      <c r="Z57" s="56">
        <f>SUMIFS(Inp_MEAV_Assets!Z$65:Z$115,Inp_MEAV_Assets!$G$65:$G$115,$G$23)</f>
        <v>13817</v>
      </c>
      <c r="AA57" s="56">
        <f>SUMIFS(Inp_MEAV_Assets!AA$65:AA$115,Inp_MEAV_Assets!$G$65:$G$115,$G$23)</f>
        <v>13817</v>
      </c>
      <c r="AB57" s="56">
        <f>SUMIFS(Inp_MEAV_Assets!AB$65:AB$115,Inp_MEAV_Assets!$G$65:$G$115,$G$23)</f>
        <v>13821</v>
      </c>
      <c r="AC57" s="56">
        <f>SUMIFS(Inp_MEAV_Assets!AC$65:AC$115,Inp_MEAV_Assets!$G$65:$G$115,$G$23)</f>
        <v>13818</v>
      </c>
      <c r="AD57" s="56">
        <f>SUMIFS(Inp_MEAV_Assets!AD$65:AD$115,Inp_MEAV_Assets!$G$65:$G$115,$G$23)</f>
        <v>13814</v>
      </c>
      <c r="AE57" s="56">
        <f>SUMIFS(Inp_MEAV_Assets!AE$65:AE$115,Inp_MEAV_Assets!$G$65:$G$115,$G$23)</f>
        <v>13815</v>
      </c>
      <c r="AF57" s="56">
        <f>SUMIFS(Inp_MEAV_Assets!AF$65:AF$115,Inp_MEAV_Assets!$G$65:$G$115,$G$23)</f>
        <v>13815</v>
      </c>
      <c r="AG57" s="56">
        <f>SUMIFS(Inp_MEAV_Assets!AG$65:AG$115,Inp_MEAV_Assets!$G$65:$G$115,$G$23)</f>
        <v>13815</v>
      </c>
      <c r="AH57" s="56">
        <f>SUMIFS(Inp_MEAV_Assets!AH$65:AH$115,Inp_MEAV_Assets!$G$65:$G$115,$G$23)</f>
        <v>13815</v>
      </c>
      <c r="AI57" s="56">
        <f>SUMIFS(Inp_MEAV_Assets!AI$65:AI$115,Inp_MEAV_Assets!$G$65:$G$115,$G$23)</f>
        <v>13815</v>
      </c>
      <c r="AJ57" s="56">
        <f>SUMIFS(Inp_MEAV_Assets!AJ$65:AJ$115,Inp_MEAV_Assets!$G$65:$G$115,$G$23)</f>
        <v>13815</v>
      </c>
      <c r="AK57" s="56">
        <f>SUMIFS(Inp_MEAV_Assets!AK$65:AK$115,Inp_MEAV_Assets!$G$65:$G$115,$G$23)</f>
        <v>13815</v>
      </c>
    </row>
    <row r="58" spans="5:37">
      <c r="E58" s="3" t="s">
        <v>24</v>
      </c>
      <c r="F58" s="3" t="s">
        <v>239</v>
      </c>
      <c r="G58" s="3" t="s">
        <v>326</v>
      </c>
      <c r="R58" s="14"/>
      <c r="T58" s="101"/>
      <c r="U58" s="101"/>
      <c r="V58" s="101"/>
      <c r="W58" s="101"/>
      <c r="X58" s="101"/>
      <c r="Y58" s="56">
        <f>SUMIFS(Inp_MEAV_Assets!Y$65:Y$115,Inp_MEAV_Assets!$G$65:$G$115,$G$24)</f>
        <v>0</v>
      </c>
      <c r="Z58" s="56">
        <f>SUMIFS(Inp_MEAV_Assets!Z$65:Z$115,Inp_MEAV_Assets!$G$65:$G$115,$G$24)</f>
        <v>2</v>
      </c>
      <c r="AA58" s="56">
        <f>SUMIFS(Inp_MEAV_Assets!AA$65:AA$115,Inp_MEAV_Assets!$G$65:$G$115,$G$24)</f>
        <v>7</v>
      </c>
      <c r="AB58" s="56">
        <f>SUMIFS(Inp_MEAV_Assets!AB$65:AB$115,Inp_MEAV_Assets!$G$65:$G$115,$G$24)</f>
        <v>7</v>
      </c>
      <c r="AC58" s="56">
        <f>SUMIFS(Inp_MEAV_Assets!AC$65:AC$115,Inp_MEAV_Assets!$G$65:$G$115,$G$24)</f>
        <v>7</v>
      </c>
      <c r="AD58" s="56">
        <f>SUMIFS(Inp_MEAV_Assets!AD$65:AD$115,Inp_MEAV_Assets!$G$65:$G$115,$G$24)</f>
        <v>7</v>
      </c>
      <c r="AE58" s="56">
        <f>SUMIFS(Inp_MEAV_Assets!AE$65:AE$115,Inp_MEAV_Assets!$G$65:$G$115,$G$24)</f>
        <v>8</v>
      </c>
      <c r="AF58" s="56">
        <f>SUMIFS(Inp_MEAV_Assets!AF$65:AF$115,Inp_MEAV_Assets!$G$65:$G$115,$G$24)</f>
        <v>8</v>
      </c>
      <c r="AG58" s="56">
        <f>SUMIFS(Inp_MEAV_Assets!AG$65:AG$115,Inp_MEAV_Assets!$G$65:$G$115,$G$24)</f>
        <v>8</v>
      </c>
      <c r="AH58" s="56">
        <f>SUMIFS(Inp_MEAV_Assets!AH$65:AH$115,Inp_MEAV_Assets!$G$65:$G$115,$G$24)</f>
        <v>8</v>
      </c>
      <c r="AI58" s="56">
        <f>SUMIFS(Inp_MEAV_Assets!AI$65:AI$115,Inp_MEAV_Assets!$G$65:$G$115,$G$24)</f>
        <v>8</v>
      </c>
      <c r="AJ58" s="56">
        <f>SUMIFS(Inp_MEAV_Assets!AJ$65:AJ$115,Inp_MEAV_Assets!$G$65:$G$115,$G$24)</f>
        <v>8</v>
      </c>
      <c r="AK58" s="56">
        <f>SUMIFS(Inp_MEAV_Assets!AK$65:AK$115,Inp_MEAV_Assets!$G$65:$G$115,$G$24)</f>
        <v>8</v>
      </c>
    </row>
    <row r="59" spans="5:37" ht="14.25">
      <c r="E59" s="3" t="s">
        <v>24</v>
      </c>
      <c r="F59" s="3" t="s">
        <v>239</v>
      </c>
      <c r="G59" s="3" t="s">
        <v>359</v>
      </c>
      <c r="R59" s="14"/>
      <c r="T59" s="101"/>
      <c r="U59" s="101"/>
      <c r="V59" s="101"/>
      <c r="W59" s="101"/>
      <c r="X59" s="101"/>
      <c r="Y59" s="56">
        <f>SUMIFS(Inp_MEAV_Assets!Y$65:Y$115,Inp_MEAV_Assets!$G$65:$G$115,$G$25)</f>
        <v>195</v>
      </c>
      <c r="Z59" s="56">
        <f>SUMIFS(Inp_MEAV_Assets!Z$65:Z$115,Inp_MEAV_Assets!$G$65:$G$115,$G$25)</f>
        <v>186</v>
      </c>
      <c r="AA59" s="56">
        <f>SUMIFS(Inp_MEAV_Assets!AA$65:AA$115,Inp_MEAV_Assets!$G$65:$G$115,$G$25)</f>
        <v>169</v>
      </c>
      <c r="AB59" s="56">
        <f>SUMIFS(Inp_MEAV_Assets!AB$65:AB$115,Inp_MEAV_Assets!$G$65:$G$115,$G$25)</f>
        <v>169</v>
      </c>
      <c r="AC59" s="56">
        <f>SUMIFS(Inp_MEAV_Assets!AC$65:AC$115,Inp_MEAV_Assets!$G$65:$G$115,$G$25)</f>
        <v>165</v>
      </c>
      <c r="AD59" s="56">
        <f>SUMIFS(Inp_MEAV_Assets!AD$65:AD$115,Inp_MEAV_Assets!$G$65:$G$115,$G$25)</f>
        <v>162</v>
      </c>
      <c r="AE59" s="56">
        <f>SUMIFS(Inp_MEAV_Assets!AE$65:AE$115,Inp_MEAV_Assets!$G$65:$G$115,$G$25)</f>
        <v>146</v>
      </c>
      <c r="AF59" s="56">
        <f>SUMIFS(Inp_MEAV_Assets!AF$65:AF$115,Inp_MEAV_Assets!$G$65:$G$115,$G$25)</f>
        <v>146</v>
      </c>
      <c r="AG59" s="56">
        <f>SUMIFS(Inp_MEAV_Assets!AG$65:AG$115,Inp_MEAV_Assets!$G$65:$G$115,$G$25)</f>
        <v>146</v>
      </c>
      <c r="AH59" s="56">
        <f>SUMIFS(Inp_MEAV_Assets!AH$65:AH$115,Inp_MEAV_Assets!$G$65:$G$115,$G$25)</f>
        <v>146</v>
      </c>
      <c r="AI59" s="56">
        <f>SUMIFS(Inp_MEAV_Assets!AI$65:AI$115,Inp_MEAV_Assets!$G$65:$G$115,$G$25)</f>
        <v>146</v>
      </c>
      <c r="AJ59" s="56">
        <f>SUMIFS(Inp_MEAV_Assets!AJ$65:AJ$115,Inp_MEAV_Assets!$G$65:$G$115,$G$25)</f>
        <v>146</v>
      </c>
      <c r="AK59" s="56">
        <f>SUMIFS(Inp_MEAV_Assets!AK$65:AK$115,Inp_MEAV_Assets!$G$65:$G$115,$G$25)</f>
        <v>146</v>
      </c>
    </row>
    <row r="60" spans="5:37">
      <c r="E60" s="3" t="s">
        <v>24</v>
      </c>
      <c r="F60" s="3" t="s">
        <v>235</v>
      </c>
      <c r="G60" s="3" t="s">
        <v>337</v>
      </c>
      <c r="R60" s="14"/>
      <c r="T60" s="101"/>
      <c r="U60" s="101"/>
      <c r="V60" s="101"/>
      <c r="W60" s="101"/>
      <c r="X60" s="101"/>
      <c r="Y60" s="56">
        <f>SUMIFS(Inp_MEAV_Assets!Y$65:Y$115,Inp_MEAV_Assets!$G$65:$G$115,$G$26)</f>
        <v>10.088000000000001</v>
      </c>
      <c r="Z60" s="56">
        <f>SUMIFS(Inp_MEAV_Assets!Z$65:Z$115,Inp_MEAV_Assets!$G$65:$G$115,$G$26)</f>
        <v>9.4580000000000002</v>
      </c>
      <c r="AA60" s="56">
        <f>SUMIFS(Inp_MEAV_Assets!AA$65:AA$115,Inp_MEAV_Assets!$G$65:$G$115,$G$26)</f>
        <v>9.4580000000000002</v>
      </c>
      <c r="AB60" s="56">
        <f>SUMIFS(Inp_MEAV_Assets!AB$65:AB$115,Inp_MEAV_Assets!$G$65:$G$115,$G$26)</f>
        <v>9.4580000000000002</v>
      </c>
      <c r="AC60" s="56">
        <f>SUMIFS(Inp_MEAV_Assets!AC$65:AC$115,Inp_MEAV_Assets!$G$65:$G$115,$G$26)</f>
        <v>9.4580000000000002</v>
      </c>
      <c r="AD60" s="56">
        <f>SUMIFS(Inp_MEAV_Assets!AD$65:AD$115,Inp_MEAV_Assets!$G$65:$G$115,$G$26)</f>
        <v>9.4580000000000002</v>
      </c>
      <c r="AE60" s="56">
        <f>SUMIFS(Inp_MEAV_Assets!AE$65:AE$115,Inp_MEAV_Assets!$G$65:$G$115,$G$26)</f>
        <v>9.4580000000000002</v>
      </c>
      <c r="AF60" s="56">
        <f>SUMIFS(Inp_MEAV_Assets!AF$65:AF$115,Inp_MEAV_Assets!$G$65:$G$115,$G$26)</f>
        <v>9.4580000000000002</v>
      </c>
      <c r="AG60" s="56">
        <f>SUMIFS(Inp_MEAV_Assets!AG$65:AG$115,Inp_MEAV_Assets!$G$65:$G$115,$G$26)</f>
        <v>9.458000000000002</v>
      </c>
      <c r="AH60" s="56">
        <f>SUMIFS(Inp_MEAV_Assets!AH$65:AH$115,Inp_MEAV_Assets!$G$65:$G$115,$G$26)</f>
        <v>9.458000000000002</v>
      </c>
      <c r="AI60" s="56">
        <f>SUMIFS(Inp_MEAV_Assets!AI$65:AI$115,Inp_MEAV_Assets!$G$65:$G$115,$G$26)</f>
        <v>9.458000000000002</v>
      </c>
      <c r="AJ60" s="56">
        <f>SUMIFS(Inp_MEAV_Assets!AJ$65:AJ$115,Inp_MEAV_Assets!$G$65:$G$115,$G$26)</f>
        <v>9.458000000000002</v>
      </c>
      <c r="AK60" s="56">
        <f>SUMIFS(Inp_MEAV_Assets!AK$65:AK$115,Inp_MEAV_Assets!$G$65:$G$115,$G$26)</f>
        <v>9.458000000000002</v>
      </c>
    </row>
    <row r="61" spans="5:37">
      <c r="E61" s="3" t="s">
        <v>24</v>
      </c>
      <c r="F61" s="3" t="s">
        <v>235</v>
      </c>
      <c r="G61" s="3" t="s">
        <v>338</v>
      </c>
      <c r="R61" s="14"/>
      <c r="T61" s="101"/>
      <c r="U61" s="101"/>
      <c r="V61" s="101"/>
      <c r="W61" s="101"/>
      <c r="X61" s="101"/>
      <c r="Y61" s="56">
        <f>SUMIFS(Inp_MEAV_Assets!Y$65:Y$115,Inp_MEAV_Assets!$G$65:$G$115,$G$27)</f>
        <v>6.82</v>
      </c>
      <c r="Z61" s="56">
        <f>SUMIFS(Inp_MEAV_Assets!Z$65:Z$115,Inp_MEAV_Assets!$G$65:$G$115,$G$27)</f>
        <v>6.82</v>
      </c>
      <c r="AA61" s="56">
        <f>SUMIFS(Inp_MEAV_Assets!AA$65:AA$115,Inp_MEAV_Assets!$G$65:$G$115,$G$27)</f>
        <v>6.82</v>
      </c>
      <c r="AB61" s="56">
        <f>SUMIFS(Inp_MEAV_Assets!AB$65:AB$115,Inp_MEAV_Assets!$G$65:$G$115,$G$27)</f>
        <v>6.82</v>
      </c>
      <c r="AC61" s="56">
        <f>SUMIFS(Inp_MEAV_Assets!AC$65:AC$115,Inp_MEAV_Assets!$G$65:$G$115,$G$27)</f>
        <v>6.82</v>
      </c>
      <c r="AD61" s="56">
        <f>SUMIFS(Inp_MEAV_Assets!AD$65:AD$115,Inp_MEAV_Assets!$G$65:$G$115,$G$27)</f>
        <v>6.82</v>
      </c>
      <c r="AE61" s="56">
        <f>SUMIFS(Inp_MEAV_Assets!AE$65:AE$115,Inp_MEAV_Assets!$G$65:$G$115,$G$27)</f>
        <v>6.82</v>
      </c>
      <c r="AF61" s="56">
        <f>SUMIFS(Inp_MEAV_Assets!AF$65:AF$115,Inp_MEAV_Assets!$G$65:$G$115,$G$27)</f>
        <v>6.82</v>
      </c>
      <c r="AG61" s="56">
        <f>SUMIFS(Inp_MEAV_Assets!AG$65:AG$115,Inp_MEAV_Assets!$G$65:$G$115,$G$27)</f>
        <v>6.82</v>
      </c>
      <c r="AH61" s="56">
        <f>SUMIFS(Inp_MEAV_Assets!AH$65:AH$115,Inp_MEAV_Assets!$G$65:$G$115,$G$27)</f>
        <v>6.82</v>
      </c>
      <c r="AI61" s="56">
        <f>SUMIFS(Inp_MEAV_Assets!AI$65:AI$115,Inp_MEAV_Assets!$G$65:$G$115,$G$27)</f>
        <v>6.82</v>
      </c>
      <c r="AJ61" s="56">
        <f>SUMIFS(Inp_MEAV_Assets!AJ$65:AJ$115,Inp_MEAV_Assets!$G$65:$G$115,$G$27)</f>
        <v>6.82</v>
      </c>
      <c r="AK61" s="56">
        <f>SUMIFS(Inp_MEAV_Assets!AK$65:AK$115,Inp_MEAV_Assets!$G$65:$G$115,$G$27)</f>
        <v>6.82</v>
      </c>
    </row>
    <row r="62" spans="5:37">
      <c r="E62" s="3" t="s">
        <v>24</v>
      </c>
      <c r="F62" s="3" t="s">
        <v>235</v>
      </c>
      <c r="G62" s="3" t="s">
        <v>339</v>
      </c>
      <c r="R62" s="14"/>
      <c r="T62" s="101"/>
      <c r="U62" s="101"/>
      <c r="V62" s="101"/>
      <c r="W62" s="101"/>
      <c r="X62" s="101"/>
      <c r="Y62" s="56">
        <f>SUMIFS(Inp_MEAV_Assets!Y$65:Y$115,Inp_MEAV_Assets!$G$65:$G$115,$G$28)</f>
        <v>205.62</v>
      </c>
      <c r="Z62" s="56">
        <f>SUMIFS(Inp_MEAV_Assets!Z$65:Z$115,Inp_MEAV_Assets!$G$65:$G$115,$G$28)</f>
        <v>205.62</v>
      </c>
      <c r="AA62" s="56">
        <f>SUMIFS(Inp_MEAV_Assets!AA$65:AA$115,Inp_MEAV_Assets!$G$65:$G$115,$G$28)</f>
        <v>205.62</v>
      </c>
      <c r="AB62" s="56">
        <f>SUMIFS(Inp_MEAV_Assets!AB$65:AB$115,Inp_MEAV_Assets!$G$65:$G$115,$G$28)</f>
        <v>205.62</v>
      </c>
      <c r="AC62" s="56">
        <f>SUMIFS(Inp_MEAV_Assets!AC$65:AC$115,Inp_MEAV_Assets!$G$65:$G$115,$G$28)</f>
        <v>205.62</v>
      </c>
      <c r="AD62" s="56">
        <f>SUMIFS(Inp_MEAV_Assets!AD$65:AD$115,Inp_MEAV_Assets!$G$65:$G$115,$G$28)</f>
        <v>205.62</v>
      </c>
      <c r="AE62" s="56">
        <f>SUMIFS(Inp_MEAV_Assets!AE$65:AE$115,Inp_MEAV_Assets!$G$65:$G$115,$G$28)</f>
        <v>193.35</v>
      </c>
      <c r="AF62" s="56">
        <f>SUMIFS(Inp_MEAV_Assets!AF$65:AF$115,Inp_MEAV_Assets!$G$65:$G$115,$G$28)</f>
        <v>193.35</v>
      </c>
      <c r="AG62" s="56">
        <f>SUMIFS(Inp_MEAV_Assets!AG$65:AG$115,Inp_MEAV_Assets!$G$65:$G$115,$G$28)</f>
        <v>193.35</v>
      </c>
      <c r="AH62" s="56">
        <f>SUMIFS(Inp_MEAV_Assets!AH$65:AH$115,Inp_MEAV_Assets!$G$65:$G$115,$G$28)</f>
        <v>193.35</v>
      </c>
      <c r="AI62" s="56">
        <f>SUMIFS(Inp_MEAV_Assets!AI$65:AI$115,Inp_MEAV_Assets!$G$65:$G$115,$G$28)</f>
        <v>193.35</v>
      </c>
      <c r="AJ62" s="56">
        <f>SUMIFS(Inp_MEAV_Assets!AJ$65:AJ$115,Inp_MEAV_Assets!$G$65:$G$115,$G$28)</f>
        <v>193.35</v>
      </c>
      <c r="AK62" s="56">
        <f>SUMIFS(Inp_MEAV_Assets!AK$65:AK$115,Inp_MEAV_Assets!$G$65:$G$115,$G$28)</f>
        <v>193.35</v>
      </c>
    </row>
    <row r="63" spans="5:37">
      <c r="E63" s="3" t="s">
        <v>24</v>
      </c>
      <c r="F63" s="3" t="s">
        <v>235</v>
      </c>
      <c r="G63" s="3" t="s">
        <v>340</v>
      </c>
      <c r="R63" s="14"/>
      <c r="T63" s="101"/>
      <c r="U63" s="101"/>
      <c r="V63" s="101"/>
      <c r="W63" s="101"/>
      <c r="X63" s="101"/>
      <c r="Y63" s="56">
        <f>SUMIFS(Inp_MEAV_Assets!Y$65:Y$115,Inp_MEAV_Assets!$G$65:$G$115,$G$29)</f>
        <v>185.38</v>
      </c>
      <c r="Z63" s="56">
        <f>SUMIFS(Inp_MEAV_Assets!Z$65:Z$115,Inp_MEAV_Assets!$G$65:$G$115,$G$29)</f>
        <v>185.22</v>
      </c>
      <c r="AA63" s="56">
        <f>SUMIFS(Inp_MEAV_Assets!AA$65:AA$115,Inp_MEAV_Assets!$G$65:$G$115,$G$29)</f>
        <v>185.22</v>
      </c>
      <c r="AB63" s="56">
        <f>SUMIFS(Inp_MEAV_Assets!AB$65:AB$115,Inp_MEAV_Assets!$G$65:$G$115,$G$29)</f>
        <v>185.22</v>
      </c>
      <c r="AC63" s="56">
        <f>SUMIFS(Inp_MEAV_Assets!AC$65:AC$115,Inp_MEAV_Assets!$G$65:$G$115,$G$29)</f>
        <v>185.22</v>
      </c>
      <c r="AD63" s="56">
        <f>SUMIFS(Inp_MEAV_Assets!AD$65:AD$115,Inp_MEAV_Assets!$G$65:$G$115,$G$29)</f>
        <v>185.22</v>
      </c>
      <c r="AE63" s="56">
        <f>SUMIFS(Inp_MEAV_Assets!AE$65:AE$115,Inp_MEAV_Assets!$G$65:$G$115,$G$29)</f>
        <v>185.22</v>
      </c>
      <c r="AF63" s="56">
        <f>SUMIFS(Inp_MEAV_Assets!AF$65:AF$115,Inp_MEAV_Assets!$G$65:$G$115,$G$29)</f>
        <v>185.22</v>
      </c>
      <c r="AG63" s="56">
        <f>SUMIFS(Inp_MEAV_Assets!AG$65:AG$115,Inp_MEAV_Assets!$G$65:$G$115,$G$29)</f>
        <v>185.22</v>
      </c>
      <c r="AH63" s="56">
        <f>SUMIFS(Inp_MEAV_Assets!AH$65:AH$115,Inp_MEAV_Assets!$G$65:$G$115,$G$29)</f>
        <v>185.22</v>
      </c>
      <c r="AI63" s="56">
        <f>SUMIFS(Inp_MEAV_Assets!AI$65:AI$115,Inp_MEAV_Assets!$G$65:$G$115,$G$29)</f>
        <v>185.22</v>
      </c>
      <c r="AJ63" s="56">
        <f>SUMIFS(Inp_MEAV_Assets!AJ$65:AJ$115,Inp_MEAV_Assets!$G$65:$G$115,$G$29)</f>
        <v>185.22</v>
      </c>
      <c r="AK63" s="56">
        <f>SUMIFS(Inp_MEAV_Assets!AK$65:AK$115,Inp_MEAV_Assets!$G$65:$G$115,$G$29)</f>
        <v>185.22</v>
      </c>
    </row>
    <row r="64" spans="5:37">
      <c r="E64" s="3" t="s">
        <v>24</v>
      </c>
      <c r="F64" s="3" t="s">
        <v>235</v>
      </c>
      <c r="G64" s="3" t="s">
        <v>341</v>
      </c>
      <c r="R64" s="14"/>
      <c r="T64" s="101"/>
      <c r="U64" s="101"/>
      <c r="V64" s="101"/>
      <c r="W64" s="101"/>
      <c r="X64" s="101"/>
      <c r="Y64" s="56">
        <f>SUMIFS(Inp_MEAV_Assets!Y$65:Y$115,Inp_MEAV_Assets!$G$65:$G$115,$G$30)</f>
        <v>218.87</v>
      </c>
      <c r="Z64" s="56">
        <f>SUMIFS(Inp_MEAV_Assets!Z$65:Z$115,Inp_MEAV_Assets!$G$65:$G$115,$G$30)</f>
        <v>218.87</v>
      </c>
      <c r="AA64" s="56">
        <f>SUMIFS(Inp_MEAV_Assets!AA$65:AA$115,Inp_MEAV_Assets!$G$65:$G$115,$G$30)</f>
        <v>218.87</v>
      </c>
      <c r="AB64" s="56">
        <f>SUMIFS(Inp_MEAV_Assets!AB$65:AB$115,Inp_MEAV_Assets!$G$65:$G$115,$G$30)</f>
        <v>218.87</v>
      </c>
      <c r="AC64" s="56">
        <f>SUMIFS(Inp_MEAV_Assets!AC$65:AC$115,Inp_MEAV_Assets!$G$65:$G$115,$G$30)</f>
        <v>218.87</v>
      </c>
      <c r="AD64" s="56">
        <f>SUMIFS(Inp_MEAV_Assets!AD$65:AD$115,Inp_MEAV_Assets!$G$65:$G$115,$G$30)</f>
        <v>218.90700000000001</v>
      </c>
      <c r="AE64" s="56">
        <f>SUMIFS(Inp_MEAV_Assets!AE$65:AE$115,Inp_MEAV_Assets!$G$65:$G$115,$G$30)</f>
        <v>195.08700000000002</v>
      </c>
      <c r="AF64" s="56">
        <f>SUMIFS(Inp_MEAV_Assets!AF$65:AF$115,Inp_MEAV_Assets!$G$65:$G$115,$G$30)</f>
        <v>195.08700000000002</v>
      </c>
      <c r="AG64" s="56">
        <f>SUMIFS(Inp_MEAV_Assets!AG$65:AG$115,Inp_MEAV_Assets!$G$65:$G$115,$G$30)</f>
        <v>195.08700000000002</v>
      </c>
      <c r="AH64" s="56">
        <f>SUMIFS(Inp_MEAV_Assets!AH$65:AH$115,Inp_MEAV_Assets!$G$65:$G$115,$G$30)</f>
        <v>195.08700000000002</v>
      </c>
      <c r="AI64" s="56">
        <f>SUMIFS(Inp_MEAV_Assets!AI$65:AI$115,Inp_MEAV_Assets!$G$65:$G$115,$G$30)</f>
        <v>195.08700000000002</v>
      </c>
      <c r="AJ64" s="56">
        <f>SUMIFS(Inp_MEAV_Assets!AJ$65:AJ$115,Inp_MEAV_Assets!$G$65:$G$115,$G$30)</f>
        <v>195.08700000000002</v>
      </c>
      <c r="AK64" s="56">
        <f>SUMIFS(Inp_MEAV_Assets!AK$65:AK$115,Inp_MEAV_Assets!$G$65:$G$115,$G$30)</f>
        <v>195.08700000000002</v>
      </c>
    </row>
    <row r="65" spans="2:47">
      <c r="E65" s="3" t="s">
        <v>24</v>
      </c>
      <c r="F65" s="3" t="s">
        <v>235</v>
      </c>
      <c r="G65" s="3" t="s">
        <v>309</v>
      </c>
      <c r="R65" s="14"/>
      <c r="T65" s="101"/>
      <c r="U65" s="101"/>
      <c r="V65" s="101"/>
      <c r="W65" s="101"/>
      <c r="X65" s="101"/>
      <c r="Y65" s="56">
        <f>SUMIFS(Inp_MEAV_Assets!Y$65:Y$115,Inp_MEAV_Assets!$G$65:$G$115,$G$31)</f>
        <v>44.05</v>
      </c>
      <c r="Z65" s="56">
        <f>SUMIFS(Inp_MEAV_Assets!Z$65:Z$115,Inp_MEAV_Assets!$G$65:$G$115,$G$31)</f>
        <v>44.05</v>
      </c>
      <c r="AA65" s="56">
        <f>SUMIFS(Inp_MEAV_Assets!AA$65:AA$115,Inp_MEAV_Assets!$G$65:$G$115,$G$31)</f>
        <v>44.05</v>
      </c>
      <c r="AB65" s="56">
        <f>SUMIFS(Inp_MEAV_Assets!AB$65:AB$115,Inp_MEAV_Assets!$G$65:$G$115,$G$31)</f>
        <v>44.05</v>
      </c>
      <c r="AC65" s="56">
        <f>SUMIFS(Inp_MEAV_Assets!AC$65:AC$115,Inp_MEAV_Assets!$G$65:$G$115,$G$31)</f>
        <v>44.05</v>
      </c>
      <c r="AD65" s="56">
        <f>SUMIFS(Inp_MEAV_Assets!AD$65:AD$115,Inp_MEAV_Assets!$G$65:$G$115,$G$31)</f>
        <v>44.05</v>
      </c>
      <c r="AE65" s="56">
        <f>SUMIFS(Inp_MEAV_Assets!AE$65:AE$115,Inp_MEAV_Assets!$G$65:$G$115,$G$31)</f>
        <v>44.744</v>
      </c>
      <c r="AF65" s="56">
        <f>SUMIFS(Inp_MEAV_Assets!AF$65:AF$115,Inp_MEAV_Assets!$G$65:$G$115,$G$31)</f>
        <v>44.744</v>
      </c>
      <c r="AG65" s="56">
        <f>SUMIFS(Inp_MEAV_Assets!AG$65:AG$115,Inp_MEAV_Assets!$G$65:$G$115,$G$31)</f>
        <v>44.744</v>
      </c>
      <c r="AH65" s="56">
        <f>SUMIFS(Inp_MEAV_Assets!AH$65:AH$115,Inp_MEAV_Assets!$G$65:$G$115,$G$31)</f>
        <v>44.744</v>
      </c>
      <c r="AI65" s="56">
        <f>SUMIFS(Inp_MEAV_Assets!AI$65:AI$115,Inp_MEAV_Assets!$G$65:$G$115,$G$31)</f>
        <v>44.744</v>
      </c>
      <c r="AJ65" s="56">
        <f>SUMIFS(Inp_MEAV_Assets!AJ$65:AJ$115,Inp_MEAV_Assets!$G$65:$G$115,$G$31)</f>
        <v>44.744</v>
      </c>
      <c r="AK65" s="56">
        <f>SUMIFS(Inp_MEAV_Assets!AK$65:AK$115,Inp_MEAV_Assets!$G$65:$G$115,$G$31)</f>
        <v>44.744</v>
      </c>
    </row>
    <row r="66" spans="2:47">
      <c r="E66" s="3" t="s">
        <v>24</v>
      </c>
      <c r="F66" s="3" t="s">
        <v>329</v>
      </c>
      <c r="G66" s="3" t="s">
        <v>355</v>
      </c>
      <c r="R66" s="14"/>
      <c r="T66" s="101"/>
      <c r="U66" s="101"/>
      <c r="V66" s="101"/>
      <c r="W66" s="101"/>
      <c r="X66" s="101"/>
      <c r="Y66" s="56">
        <f>SUMIFS(Inp_MEAV_Assets!Y$65:Y$115,Inp_MEAV_Assets!$G$65:$G$115,$G$32)</f>
        <v>49937</v>
      </c>
      <c r="Z66" s="56">
        <f>SUMIFS(Inp_MEAV_Assets!Z$65:Z$115,Inp_MEAV_Assets!$G$65:$G$115,$G$32)</f>
        <v>49937</v>
      </c>
      <c r="AA66" s="56">
        <f>SUMIFS(Inp_MEAV_Assets!AA$65:AA$115,Inp_MEAV_Assets!$G$65:$G$115,$G$32)</f>
        <v>49937</v>
      </c>
      <c r="AB66" s="56">
        <f>SUMIFS(Inp_MEAV_Assets!AB$65:AB$115,Inp_MEAV_Assets!$G$65:$G$115,$G$32)</f>
        <v>49937</v>
      </c>
      <c r="AC66" s="56">
        <f>SUMIFS(Inp_MEAV_Assets!AC$65:AC$115,Inp_MEAV_Assets!$G$65:$G$115,$G$32)</f>
        <v>49937</v>
      </c>
      <c r="AD66" s="56">
        <f>SUMIFS(Inp_MEAV_Assets!AD$65:AD$115,Inp_MEAV_Assets!$G$65:$G$115,$G$32)</f>
        <v>49937</v>
      </c>
      <c r="AE66" s="56">
        <f>SUMIFS(Inp_MEAV_Assets!AE$65:AE$115,Inp_MEAV_Assets!$G$65:$G$115,$G$32)</f>
        <v>46613</v>
      </c>
      <c r="AF66" s="56">
        <f>SUMIFS(Inp_MEAV_Assets!AF$65:AF$115,Inp_MEAV_Assets!$G$65:$G$115,$G$32)</f>
        <v>46613</v>
      </c>
      <c r="AG66" s="56">
        <f>SUMIFS(Inp_MEAV_Assets!AG$65:AG$115,Inp_MEAV_Assets!$G$65:$G$115,$G$32)</f>
        <v>46601</v>
      </c>
      <c r="AH66" s="56">
        <f>SUMIFS(Inp_MEAV_Assets!AH$65:AH$115,Inp_MEAV_Assets!$G$65:$G$115,$G$32)</f>
        <v>46589</v>
      </c>
      <c r="AI66" s="56">
        <f>SUMIFS(Inp_MEAV_Assets!AI$65:AI$115,Inp_MEAV_Assets!$G$65:$G$115,$G$32)</f>
        <v>46577</v>
      </c>
      <c r="AJ66" s="56">
        <f>SUMIFS(Inp_MEAV_Assets!AJ$65:AJ$115,Inp_MEAV_Assets!$G$65:$G$115,$G$32)</f>
        <v>46565</v>
      </c>
      <c r="AK66" s="56">
        <f>SUMIFS(Inp_MEAV_Assets!AK$65:AK$115,Inp_MEAV_Assets!$G$65:$G$115,$G$32)</f>
        <v>46553</v>
      </c>
    </row>
    <row r="67" spans="2:47">
      <c r="E67" s="3" t="s">
        <v>24</v>
      </c>
      <c r="F67" s="3" t="s">
        <v>329</v>
      </c>
      <c r="G67" s="3" t="s">
        <v>356</v>
      </c>
      <c r="R67" s="14"/>
      <c r="T67" s="101"/>
      <c r="U67" s="101"/>
      <c r="V67" s="101"/>
      <c r="W67" s="101"/>
      <c r="X67" s="101"/>
      <c r="Y67" s="56">
        <f>SUMIFS(Inp_MEAV_Assets!Y$65:Y$115,Inp_MEAV_Assets!$G$65:$G$115,$G$33)</f>
        <v>13371</v>
      </c>
      <c r="Z67" s="56">
        <f>SUMIFS(Inp_MEAV_Assets!Z$65:Z$115,Inp_MEAV_Assets!$G$65:$G$115,$G$33)</f>
        <v>13371</v>
      </c>
      <c r="AA67" s="56">
        <f>SUMIFS(Inp_MEAV_Assets!AA$65:AA$115,Inp_MEAV_Assets!$G$65:$G$115,$G$33)</f>
        <v>13371</v>
      </c>
      <c r="AB67" s="56">
        <f>SUMIFS(Inp_MEAV_Assets!AB$65:AB$115,Inp_MEAV_Assets!$G$65:$G$115,$G$33)</f>
        <v>13371</v>
      </c>
      <c r="AC67" s="56">
        <f>SUMIFS(Inp_MEAV_Assets!AC$65:AC$115,Inp_MEAV_Assets!$G$65:$G$115,$G$33)</f>
        <v>13371</v>
      </c>
      <c r="AD67" s="56">
        <f>SUMIFS(Inp_MEAV_Assets!AD$65:AD$115,Inp_MEAV_Assets!$G$65:$G$115,$G$33)</f>
        <v>13371</v>
      </c>
      <c r="AE67" s="56">
        <f>SUMIFS(Inp_MEAV_Assets!AE$65:AE$115,Inp_MEAV_Assets!$G$65:$G$115,$G$33)</f>
        <v>12780</v>
      </c>
      <c r="AF67" s="56">
        <f>SUMIFS(Inp_MEAV_Assets!AF$65:AF$115,Inp_MEAV_Assets!$G$65:$G$115,$G$33)</f>
        <v>12780</v>
      </c>
      <c r="AG67" s="56">
        <f>SUMIFS(Inp_MEAV_Assets!AG$65:AG$115,Inp_MEAV_Assets!$G$65:$G$115,$G$33)</f>
        <v>12780</v>
      </c>
      <c r="AH67" s="56">
        <f>SUMIFS(Inp_MEAV_Assets!AH$65:AH$115,Inp_MEAV_Assets!$G$65:$G$115,$G$33)</f>
        <v>12780</v>
      </c>
      <c r="AI67" s="56">
        <f>SUMIFS(Inp_MEAV_Assets!AI$65:AI$115,Inp_MEAV_Assets!$G$65:$G$115,$G$33)</f>
        <v>12780</v>
      </c>
      <c r="AJ67" s="56">
        <f>SUMIFS(Inp_MEAV_Assets!AJ$65:AJ$115,Inp_MEAV_Assets!$G$65:$G$115,$G$33)</f>
        <v>12780</v>
      </c>
      <c r="AK67" s="56">
        <f>SUMIFS(Inp_MEAV_Assets!AK$65:AK$115,Inp_MEAV_Assets!$G$65:$G$115,$G$33)</f>
        <v>12780</v>
      </c>
    </row>
    <row r="68" spans="2:47">
      <c r="E68" s="3" t="s">
        <v>24</v>
      </c>
      <c r="F68" s="3" t="s">
        <v>329</v>
      </c>
      <c r="G68" s="3" t="s">
        <v>357</v>
      </c>
      <c r="R68" s="14"/>
      <c r="T68" s="101"/>
      <c r="U68" s="101"/>
      <c r="V68" s="101"/>
      <c r="W68" s="101"/>
      <c r="X68" s="101"/>
      <c r="Y68" s="56">
        <f>SUMIFS(Inp_MEAV_Assets!Y$65:Y$115,Inp_MEAV_Assets!$G$65:$G$115,$G$34)</f>
        <v>1898</v>
      </c>
      <c r="Z68" s="56">
        <f>SUMIFS(Inp_MEAV_Assets!Z$65:Z$115,Inp_MEAV_Assets!$G$65:$G$115,$G$34)</f>
        <v>1898</v>
      </c>
      <c r="AA68" s="56">
        <f>SUMIFS(Inp_MEAV_Assets!AA$65:AA$115,Inp_MEAV_Assets!$G$65:$G$115,$G$34)</f>
        <v>1898</v>
      </c>
      <c r="AB68" s="56">
        <f>SUMIFS(Inp_MEAV_Assets!AB$65:AB$115,Inp_MEAV_Assets!$G$65:$G$115,$G$34)</f>
        <v>1898</v>
      </c>
      <c r="AC68" s="56">
        <f>SUMIFS(Inp_MEAV_Assets!AC$65:AC$115,Inp_MEAV_Assets!$G$65:$G$115,$G$34)</f>
        <v>1898</v>
      </c>
      <c r="AD68" s="56">
        <f>SUMIFS(Inp_MEAV_Assets!AD$65:AD$115,Inp_MEAV_Assets!$G$65:$G$115,$G$34)</f>
        <v>1898</v>
      </c>
      <c r="AE68" s="56">
        <f>SUMIFS(Inp_MEAV_Assets!AE$65:AE$115,Inp_MEAV_Assets!$G$65:$G$115,$G$34)</f>
        <v>1761</v>
      </c>
      <c r="AF68" s="56">
        <f>SUMIFS(Inp_MEAV_Assets!AF$65:AF$115,Inp_MEAV_Assets!$G$65:$G$115,$G$34)</f>
        <v>1761</v>
      </c>
      <c r="AG68" s="56">
        <f>SUMIFS(Inp_MEAV_Assets!AG$65:AG$115,Inp_MEAV_Assets!$G$65:$G$115,$G$34)</f>
        <v>1761</v>
      </c>
      <c r="AH68" s="56">
        <f>SUMIFS(Inp_MEAV_Assets!AH$65:AH$115,Inp_MEAV_Assets!$G$65:$G$115,$G$34)</f>
        <v>1761</v>
      </c>
      <c r="AI68" s="56">
        <f>SUMIFS(Inp_MEAV_Assets!AI$65:AI$115,Inp_MEAV_Assets!$G$65:$G$115,$G$34)</f>
        <v>1761</v>
      </c>
      <c r="AJ68" s="56">
        <f>SUMIFS(Inp_MEAV_Assets!AJ$65:AJ$115,Inp_MEAV_Assets!$G$65:$G$115,$G$34)</f>
        <v>1761</v>
      </c>
      <c r="AK68" s="56">
        <f>SUMIFS(Inp_MEAV_Assets!AK$65:AK$115,Inp_MEAV_Assets!$G$65:$G$115,$G$34)</f>
        <v>1761</v>
      </c>
    </row>
    <row r="69" spans="2:47">
      <c r="E69" s="3" t="s">
        <v>24</v>
      </c>
      <c r="F69" s="3" t="s">
        <v>237</v>
      </c>
      <c r="G69" s="3" t="s">
        <v>332</v>
      </c>
      <c r="R69" s="14"/>
      <c r="T69" s="101"/>
      <c r="U69" s="101"/>
      <c r="V69" s="101"/>
      <c r="W69" s="101"/>
      <c r="X69" s="101"/>
      <c r="Y69" s="56">
        <f>Inp_Storage!Y21+Inp_Storage!Y87+Inp_Storage!Y219+Inp_Storage!R285</f>
        <v>0</v>
      </c>
      <c r="Z69" s="56">
        <f>Y69+Inp_Storage!Z21+Inp_Storage!Z87+Inp_Storage!Z219</f>
        <v>0</v>
      </c>
      <c r="AA69" s="56">
        <f>Z69+Inp_Storage!AA21+Inp_Storage!AA87+Inp_Storage!AA219</f>
        <v>0</v>
      </c>
      <c r="AB69" s="56">
        <f>AA69+Inp_Storage!AB21+Inp_Storage!AB87+Inp_Storage!AB219</f>
        <v>0</v>
      </c>
      <c r="AC69" s="56">
        <f>AB69+Inp_Storage!AC21+Inp_Storage!AC87+Inp_Storage!AC219</f>
        <v>0</v>
      </c>
      <c r="AD69" s="56">
        <f>AC69+Inp_Storage!AD21+Inp_Storage!AD87+Inp_Storage!AD219</f>
        <v>0</v>
      </c>
      <c r="AE69" s="56">
        <f>AD69+Inp_Storage!AE21+Inp_Storage!AE87</f>
        <v>0</v>
      </c>
      <c r="AF69" s="56">
        <f>AE69+Inp_Storage!AF21+Inp_Storage!AF87</f>
        <v>0</v>
      </c>
      <c r="AG69" s="56">
        <f>AF69+Inp_Storage!AG21+Inp_Storage!AG87</f>
        <v>0</v>
      </c>
      <c r="AH69" s="56">
        <f>AG69+Inp_Storage!AH21+Inp_Storage!AH87</f>
        <v>0</v>
      </c>
      <c r="AI69" s="56">
        <f>AH69+Inp_Storage!AI21+Inp_Storage!AI87</f>
        <v>0</v>
      </c>
      <c r="AJ69" s="56">
        <f>AI69+Inp_Storage!AJ21+Inp_Storage!AJ87</f>
        <v>0</v>
      </c>
      <c r="AK69" s="56">
        <f>AJ69+Inp_Storage!AK21+Inp_Storage!AK87</f>
        <v>0</v>
      </c>
    </row>
    <row r="70" spans="2:47">
      <c r="E70" s="3" t="s">
        <v>24</v>
      </c>
      <c r="F70" s="3" t="s">
        <v>237</v>
      </c>
      <c r="G70" s="3" t="s">
        <v>360</v>
      </c>
      <c r="R70" s="14"/>
      <c r="T70" s="101"/>
      <c r="U70" s="101"/>
      <c r="V70" s="101"/>
      <c r="W70" s="101"/>
      <c r="X70" s="101"/>
      <c r="Y70" s="56">
        <f>Inp_Storage!Y22+Inp_Storage!Y88+Inp_Storage!Y220+Inp_Storage!R286+Inp_Storage!Y23+Inp_Storage!Y89+Inp_Storage!Y221+Inp_Storage!R287</f>
        <v>0</v>
      </c>
      <c r="Z70" s="56">
        <f>Y70+Inp_Storage!Z22+Inp_Storage!Z88+Inp_Storage!Z220+Inp_Storage!Z23+Inp_Storage!Z89+Inp_Storage!Z221</f>
        <v>0</v>
      </c>
      <c r="AA70" s="56">
        <f>Z70+Inp_Storage!AA22+Inp_Storage!AA88+Inp_Storage!AA220+Inp_Storage!AA23+Inp_Storage!AA89+Inp_Storage!AA221</f>
        <v>0</v>
      </c>
      <c r="AB70" s="56">
        <f>AA70+Inp_Storage!AB22+Inp_Storage!AB88+Inp_Storage!AB220+Inp_Storage!AB23+Inp_Storage!AB89+Inp_Storage!AB221</f>
        <v>0</v>
      </c>
      <c r="AC70" s="56">
        <f>AB70+Inp_Storage!AC22+Inp_Storage!AC88+Inp_Storage!AC220+Inp_Storage!AC23+Inp_Storage!AC89+Inp_Storage!AC221</f>
        <v>0</v>
      </c>
      <c r="AD70" s="56">
        <f>AC70+Inp_Storage!AD22+Inp_Storage!AD88+Inp_Storage!AD220+Inp_Storage!AD23+Inp_Storage!AD89+Inp_Storage!AD221</f>
        <v>0</v>
      </c>
      <c r="AE70" s="56">
        <f>AD70+Inp_Storage!AE22+Inp_Storage!AE88+Inp_Storage!AE23+Inp_Storage!AE89</f>
        <v>0</v>
      </c>
      <c r="AF70" s="56">
        <f>AE70+Inp_Storage!AF22+Inp_Storage!AF88+Inp_Storage!AF23+Inp_Storage!AF89</f>
        <v>0</v>
      </c>
      <c r="AG70" s="56">
        <f>AF70+Inp_Storage!AG22+Inp_Storage!AG88+Inp_Storage!AG23+Inp_Storage!AG89</f>
        <v>0</v>
      </c>
      <c r="AH70" s="56">
        <f>AG70+Inp_Storage!AH22+Inp_Storage!AH88+Inp_Storage!AH23+Inp_Storage!AH89</f>
        <v>0</v>
      </c>
      <c r="AI70" s="56">
        <f>AH70+Inp_Storage!AI22+Inp_Storage!AI88+Inp_Storage!AI23+Inp_Storage!AI89</f>
        <v>0</v>
      </c>
      <c r="AJ70" s="56">
        <f>AI70+Inp_Storage!AJ22+Inp_Storage!AJ88+Inp_Storage!AJ23+Inp_Storage!AJ89</f>
        <v>0</v>
      </c>
      <c r="AK70" s="56">
        <f>AJ70+Inp_Storage!AK22+Inp_Storage!AK88+Inp_Storage!AK23+Inp_Storage!AK89</f>
        <v>0</v>
      </c>
    </row>
    <row r="71" spans="2:47">
      <c r="E71" s="3" t="s">
        <v>24</v>
      </c>
      <c r="F71" s="3" t="s">
        <v>237</v>
      </c>
      <c r="G71" s="3" t="s">
        <v>349</v>
      </c>
      <c r="R71" s="14"/>
      <c r="T71" s="101"/>
      <c r="U71" s="101"/>
      <c r="V71" s="101"/>
      <c r="W71" s="101"/>
      <c r="X71" s="101"/>
      <c r="Y71" s="56">
        <f>Inp_Storage!Y24+Inp_Storage!Y90+Inp_Storage!Y222+Inp_Storage!R288</f>
        <v>0</v>
      </c>
      <c r="Z71" s="56">
        <f>Y71+Inp_Storage!Z24+Inp_Storage!Z90+Inp_Storage!Z222</f>
        <v>0</v>
      </c>
      <c r="AA71" s="56">
        <f>Z71+Inp_Storage!AA24+Inp_Storage!AA90+Inp_Storage!AA222</f>
        <v>0</v>
      </c>
      <c r="AB71" s="56">
        <f>AA71+Inp_Storage!AB24+Inp_Storage!AB90+Inp_Storage!AB222</f>
        <v>0</v>
      </c>
      <c r="AC71" s="56">
        <f>AB71+Inp_Storage!AC24+Inp_Storage!AC90+Inp_Storage!AC222</f>
        <v>0</v>
      </c>
      <c r="AD71" s="56">
        <f>AC71+Inp_Storage!AD24+Inp_Storage!AD90+Inp_Storage!AD222</f>
        <v>0</v>
      </c>
      <c r="AE71" s="56">
        <f>AD71+Inp_Storage!AE24+Inp_Storage!AE90</f>
        <v>0</v>
      </c>
      <c r="AF71" s="56">
        <f>AE71+Inp_Storage!AF24+Inp_Storage!AF90</f>
        <v>0</v>
      </c>
      <c r="AG71" s="56">
        <f>AF71+Inp_Storage!AG24+Inp_Storage!AG90</f>
        <v>0</v>
      </c>
      <c r="AH71" s="56">
        <f>AG71+Inp_Storage!AH24+Inp_Storage!AH90</f>
        <v>0</v>
      </c>
      <c r="AI71" s="56">
        <f>AH71+Inp_Storage!AI24+Inp_Storage!AI90</f>
        <v>0</v>
      </c>
      <c r="AJ71" s="56">
        <f>AI71+Inp_Storage!AJ24+Inp_Storage!AJ90</f>
        <v>0</v>
      </c>
      <c r="AK71" s="56">
        <f>AJ71+Inp_Storage!AK24+Inp_Storage!AK90</f>
        <v>0</v>
      </c>
    </row>
    <row r="72" spans="2:47">
      <c r="E72" s="3" t="s">
        <v>24</v>
      </c>
      <c r="F72" s="3" t="s">
        <v>237</v>
      </c>
      <c r="G72" s="3" t="s">
        <v>306</v>
      </c>
      <c r="P72" s="3" t="s">
        <v>113</v>
      </c>
      <c r="R72" s="14"/>
      <c r="T72" s="101"/>
      <c r="U72" s="101"/>
      <c r="V72" s="101"/>
      <c r="W72" s="101"/>
      <c r="X72" s="101"/>
      <c r="Y72" s="56">
        <f>SUMIFS(Inp_MEAV_Assets!Y$65:Y$115,Inp_MEAV_Assets!$G$65:$G$115,$G$38)</f>
        <v>0</v>
      </c>
      <c r="Z72" s="56">
        <f>SUMIFS(Inp_MEAV_Assets!Z$65:Z$115,Inp_MEAV_Assets!$G$65:$G$115,$G$38)</f>
        <v>0</v>
      </c>
      <c r="AA72" s="56">
        <f>SUMIFS(Inp_MEAV_Assets!AA$65:AA$115,Inp_MEAV_Assets!$G$65:$G$115,$G$38)</f>
        <v>0</v>
      </c>
      <c r="AB72" s="56">
        <f>SUMIFS(Inp_MEAV_Assets!AB$65:AB$115,Inp_MEAV_Assets!$G$65:$G$115,$G$38)</f>
        <v>0</v>
      </c>
      <c r="AC72" s="56">
        <f>SUMIFS(Inp_MEAV_Assets!AC$65:AC$115,Inp_MEAV_Assets!$G$65:$G$115,$G$38)</f>
        <v>0</v>
      </c>
      <c r="AD72" s="56">
        <f>SUMIFS(Inp_MEAV_Assets!AD$65:AD$115,Inp_MEAV_Assets!$G$65:$G$115,$G$38)</f>
        <v>0</v>
      </c>
      <c r="AE72" s="56">
        <f>SUMIFS(Inp_MEAV_Assets!AE$65:AE$115,Inp_MEAV_Assets!$G$65:$G$115,$G$38)</f>
        <v>0</v>
      </c>
      <c r="AF72" s="56">
        <f>SUMIFS(Inp_MEAV_Assets!AF$65:AF$115,Inp_MEAV_Assets!$G$65:$G$115,$G$38)</f>
        <v>0</v>
      </c>
      <c r="AG72" s="56">
        <f>SUMIFS(Inp_MEAV_Assets!AG$65:AG$115,Inp_MEAV_Assets!$G$65:$G$115,$G$38)</f>
        <v>0</v>
      </c>
      <c r="AH72" s="56">
        <f>SUMIFS(Inp_MEAV_Assets!AH$65:AH$115,Inp_MEAV_Assets!$G$65:$G$115,$G$38)</f>
        <v>0</v>
      </c>
      <c r="AI72" s="56">
        <f>SUMIFS(Inp_MEAV_Assets!AI$65:AI$115,Inp_MEAV_Assets!$G$65:$G$115,$G$38)</f>
        <v>0</v>
      </c>
      <c r="AJ72" s="56">
        <f>SUMIFS(Inp_MEAV_Assets!AJ$65:AJ$115,Inp_MEAV_Assets!$G$65:$G$115,$G$38)</f>
        <v>0</v>
      </c>
      <c r="AK72" s="56">
        <f>SUMIFS(Inp_MEAV_Assets!AK$65:AK$115,Inp_MEAV_Assets!$G$65:$G$115,$G$38)</f>
        <v>0</v>
      </c>
      <c r="AO72" s="96" t="s">
        <v>365</v>
      </c>
    </row>
    <row r="73" spans="2:47">
      <c r="E73" s="3" t="s">
        <v>24</v>
      </c>
      <c r="F73" s="3" t="s">
        <v>311</v>
      </c>
      <c r="G73" s="3" t="s">
        <v>311</v>
      </c>
      <c r="R73" s="14"/>
      <c r="T73" s="101"/>
      <c r="U73" s="101"/>
      <c r="V73" s="101"/>
      <c r="W73" s="101"/>
      <c r="X73" s="101"/>
      <c r="Y73" s="56">
        <f>SUMIFS(Inp_MEAV_Assets!Y$65:Y$115,Inp_MEAV_Assets!$G$65:$G$115,$G$39)</f>
        <v>4</v>
      </c>
      <c r="Z73" s="56">
        <f>SUMIFS(Inp_MEAV_Assets!Z$65:Z$115,Inp_MEAV_Assets!$G$65:$G$115,$G$39)</f>
        <v>4</v>
      </c>
      <c r="AA73" s="56">
        <f>SUMIFS(Inp_MEAV_Assets!AA$65:AA$115,Inp_MEAV_Assets!$G$65:$G$115,$G$39)</f>
        <v>4</v>
      </c>
      <c r="AB73" s="56">
        <f>SUMIFS(Inp_MEAV_Assets!AB$65:AB$115,Inp_MEAV_Assets!$G$65:$G$115,$G$39)</f>
        <v>4</v>
      </c>
      <c r="AC73" s="56">
        <f>SUMIFS(Inp_MEAV_Assets!AC$65:AC$115,Inp_MEAV_Assets!$G$65:$G$115,$G$39)</f>
        <v>4</v>
      </c>
      <c r="AD73" s="56">
        <f>SUMIFS(Inp_MEAV_Assets!AD$65:AD$115,Inp_MEAV_Assets!$G$65:$G$115,$G$39)</f>
        <v>4</v>
      </c>
      <c r="AE73" s="56">
        <f>SUMIFS(Inp_MEAV_Assets!AE$65:AE$115,Inp_MEAV_Assets!$G$65:$G$115,$G$39)</f>
        <v>4</v>
      </c>
      <c r="AF73" s="56">
        <f>SUMIFS(Inp_MEAV_Assets!AF$65:AF$115,Inp_MEAV_Assets!$G$65:$G$115,$G$39)</f>
        <v>4</v>
      </c>
      <c r="AG73" s="56">
        <f>SUMIFS(Inp_MEAV_Assets!AG$65:AG$115,Inp_MEAV_Assets!$G$65:$G$115,$G$39)</f>
        <v>4</v>
      </c>
      <c r="AH73" s="56">
        <f>SUMIFS(Inp_MEAV_Assets!AH$65:AH$115,Inp_MEAV_Assets!$G$65:$G$115,$G$39)</f>
        <v>4</v>
      </c>
      <c r="AI73" s="56">
        <f>SUMIFS(Inp_MEAV_Assets!AI$65:AI$115,Inp_MEAV_Assets!$G$65:$G$115,$G$39)</f>
        <v>4</v>
      </c>
      <c r="AJ73" s="56">
        <f>SUMIFS(Inp_MEAV_Assets!AJ$65:AJ$115,Inp_MEAV_Assets!$G$65:$G$115,$G$39)</f>
        <v>4</v>
      </c>
      <c r="AK73" s="56">
        <f>SUMIFS(Inp_MEAV_Assets!AK$65:AK$115,Inp_MEAV_Assets!$G$65:$G$115,$G$39)</f>
        <v>4</v>
      </c>
    </row>
    <row r="74" spans="2:47">
      <c r="E74" s="3" t="s">
        <v>24</v>
      </c>
      <c r="F74" s="3" t="s">
        <v>312</v>
      </c>
      <c r="G74" s="3" t="s">
        <v>312</v>
      </c>
      <c r="R74" s="14"/>
      <c r="T74" s="101"/>
      <c r="U74" s="101"/>
      <c r="V74" s="101"/>
      <c r="W74" s="101"/>
      <c r="X74" s="101"/>
      <c r="Y74" s="56">
        <f>SUMIFS(Inp_MEAV_Assets!Y$65:Y$115,Inp_MEAV_Assets!$G$65:$G$115,$G$40)</f>
        <v>84</v>
      </c>
      <c r="Z74" s="56">
        <f>SUMIFS(Inp_MEAV_Assets!Z$65:Z$115,Inp_MEAV_Assets!$G$65:$G$115,$G$40)</f>
        <v>85</v>
      </c>
      <c r="AA74" s="56">
        <f>SUMIFS(Inp_MEAV_Assets!AA$65:AA$115,Inp_MEAV_Assets!$G$65:$G$115,$G$40)</f>
        <v>85</v>
      </c>
      <c r="AB74" s="56">
        <f>SUMIFS(Inp_MEAV_Assets!AB$65:AB$115,Inp_MEAV_Assets!$G$65:$G$115,$G$40)</f>
        <v>85</v>
      </c>
      <c r="AC74" s="56">
        <f>SUMIFS(Inp_MEAV_Assets!AC$65:AC$115,Inp_MEAV_Assets!$G$65:$G$115,$G$40)</f>
        <v>85</v>
      </c>
      <c r="AD74" s="56">
        <f>SUMIFS(Inp_MEAV_Assets!AD$65:AD$115,Inp_MEAV_Assets!$G$65:$G$115,$G$40)</f>
        <v>86</v>
      </c>
      <c r="AE74" s="56">
        <f>SUMIFS(Inp_MEAV_Assets!AE$65:AE$115,Inp_MEAV_Assets!$G$65:$G$115,$G$40)</f>
        <v>85</v>
      </c>
      <c r="AF74" s="56">
        <f>SUMIFS(Inp_MEAV_Assets!AF$65:AF$115,Inp_MEAV_Assets!$G$65:$G$115,$G$40)</f>
        <v>85</v>
      </c>
      <c r="AG74" s="56">
        <f>SUMIFS(Inp_MEAV_Assets!AG$65:AG$115,Inp_MEAV_Assets!$G$65:$G$115,$G$40)</f>
        <v>85</v>
      </c>
      <c r="AH74" s="56">
        <f>SUMIFS(Inp_MEAV_Assets!AH$65:AH$115,Inp_MEAV_Assets!$G$65:$G$115,$G$40)</f>
        <v>85</v>
      </c>
      <c r="AI74" s="56">
        <f>SUMIFS(Inp_MEAV_Assets!AI$65:AI$115,Inp_MEAV_Assets!$G$65:$G$115,$G$40)</f>
        <v>85</v>
      </c>
      <c r="AJ74" s="56">
        <f>SUMIFS(Inp_MEAV_Assets!AJ$65:AJ$115,Inp_MEAV_Assets!$G$65:$G$115,$G$40)</f>
        <v>85</v>
      </c>
      <c r="AK74" s="56">
        <f>SUMIFS(Inp_MEAV_Assets!AK$65:AK$115,Inp_MEAV_Assets!$G$65:$G$115,$G$40)</f>
        <v>85</v>
      </c>
    </row>
    <row r="75" spans="2:47">
      <c r="E75" s="3" t="s">
        <v>24</v>
      </c>
      <c r="F75" s="3" t="s">
        <v>330</v>
      </c>
      <c r="G75" s="3" t="s">
        <v>361</v>
      </c>
      <c r="P75" s="3" t="s">
        <v>113</v>
      </c>
      <c r="R75" s="14"/>
      <c r="T75" s="101"/>
      <c r="U75" s="101"/>
      <c r="V75" s="101"/>
      <c r="W75" s="101"/>
      <c r="X75" s="101"/>
      <c r="Y75" s="100">
        <v>2273228.0000000005</v>
      </c>
      <c r="Z75" s="100">
        <v>2271161</v>
      </c>
      <c r="AA75" s="100">
        <v>2274236</v>
      </c>
      <c r="AB75" s="100">
        <v>2273677</v>
      </c>
      <c r="AC75" s="100">
        <v>2273784</v>
      </c>
      <c r="AD75" s="100">
        <v>2275281</v>
      </c>
      <c r="AE75" s="100">
        <v>2275351.0000000005</v>
      </c>
      <c r="AF75" s="100">
        <v>2275854.0590014937</v>
      </c>
      <c r="AG75" s="100">
        <v>2278336.5572692887</v>
      </c>
      <c r="AH75" s="100">
        <v>2280827.8217441593</v>
      </c>
      <c r="AI75" s="100">
        <v>2283327.9727922552</v>
      </c>
      <c r="AJ75" s="100">
        <v>2285837.132450127</v>
      </c>
      <c r="AK75" s="100">
        <v>2288355.4250018988</v>
      </c>
      <c r="AO75" s="96" t="s">
        <v>408</v>
      </c>
    </row>
    <row r="77" spans="2:47" s="64" customFormat="1" ht="15">
      <c r="B77" s="65" t="s">
        <v>26</v>
      </c>
      <c r="C77" s="65"/>
      <c r="D77" s="65"/>
      <c r="E77" s="65"/>
      <c r="F77" s="65"/>
      <c r="G77" s="65"/>
      <c r="H77" s="65"/>
      <c r="I77" s="65"/>
      <c r="J77" s="65"/>
      <c r="K77" s="65"/>
      <c r="L77" s="65"/>
      <c r="M77" s="65"/>
      <c r="N77" s="65"/>
      <c r="O77" s="65"/>
      <c r="P77" s="65"/>
      <c r="Q77" s="65"/>
      <c r="R77" s="65"/>
      <c r="S77" s="65"/>
      <c r="T77" s="65"/>
      <c r="U77" s="65"/>
      <c r="V77" s="65"/>
      <c r="W77" s="65"/>
      <c r="X77" s="65"/>
      <c r="Y77" s="65"/>
      <c r="Z77" s="65"/>
      <c r="AA77" s="65"/>
      <c r="AB77" s="65"/>
      <c r="AC77" s="65"/>
      <c r="AD77" s="65"/>
      <c r="AE77" s="65"/>
      <c r="AF77" s="65"/>
      <c r="AG77" s="65"/>
      <c r="AH77" s="65"/>
      <c r="AI77" s="65"/>
      <c r="AJ77" s="65"/>
      <c r="AK77" s="65"/>
      <c r="AL77" s="65"/>
      <c r="AM77" s="65"/>
      <c r="AN77" s="65"/>
      <c r="AO77" s="65"/>
      <c r="AP77" s="65"/>
      <c r="AQ77" s="65"/>
      <c r="AR77" s="65"/>
      <c r="AS77" s="65"/>
      <c r="AT77" s="65"/>
    </row>
    <row r="78" spans="2:47" s="64" customFormat="1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</row>
    <row r="79" spans="2:47">
      <c r="E79" s="3" t="s">
        <v>26</v>
      </c>
      <c r="F79" s="3" t="s">
        <v>238</v>
      </c>
      <c r="G79" s="3" t="s">
        <v>315</v>
      </c>
      <c r="R79" s="14"/>
      <c r="T79" s="101"/>
      <c r="U79" s="101"/>
      <c r="V79" s="101"/>
      <c r="W79" s="101"/>
      <c r="X79" s="101"/>
      <c r="Y79" s="56">
        <f>SUMIFS(Inp_MEAV_Assets!Y$119:Y$169,Inp_MEAV_Assets!$G$119:$G$169,$G$11)</f>
        <v>15980.291593993063</v>
      </c>
      <c r="Z79" s="56">
        <f>SUMIFS(Inp_MEAV_Assets!Z$119:Z$169,Inp_MEAV_Assets!$G$119:$G$169,$G$11)</f>
        <v>16212.206189999808</v>
      </c>
      <c r="AA79" s="56">
        <f>SUMIFS(Inp_MEAV_Assets!AA$119:AA$169,Inp_MEAV_Assets!$G$119:$G$169,$G$11)</f>
        <v>16560.622449999788</v>
      </c>
      <c r="AB79" s="56">
        <f>SUMIFS(Inp_MEAV_Assets!AB$119:AB$169,Inp_MEAV_Assets!$G$119:$G$169,$G$11)</f>
        <v>16822.883549999824</v>
      </c>
      <c r="AC79" s="56">
        <f>SUMIFS(Inp_MEAV_Assets!AC$119:AC$169,Inp_MEAV_Assets!$G$119:$G$169,$G$11)</f>
        <v>17090.668049999789</v>
      </c>
      <c r="AD79" s="56">
        <f>SUMIFS(Inp_MEAV_Assets!AD$119:AD$169,Inp_MEAV_Assets!$G$119:$G$169,$G$11)</f>
        <v>17339.364000000001</v>
      </c>
      <c r="AE79" s="56">
        <f>SUMIFS(Inp_MEAV_Assets!AE$119:AE$169,Inp_MEAV_Assets!$G$119:$G$169,$G$11)</f>
        <v>17619.644619999908</v>
      </c>
      <c r="AF79" s="56">
        <f>SUMIFS(Inp_MEAV_Assets!AF$119:AF$169,Inp_MEAV_Assets!$G$119:$G$169,$G$11)</f>
        <v>18037.796445080061</v>
      </c>
      <c r="AG79" s="108">
        <f>SUMIFS(Inp_MEAV_Assets!AG$119:AG$169,Inp_MEAV_Assets!$G$119:$G$169,$G$11)+Inp_MEAV_AssetsAdjustments!AG146</f>
        <v>18146.386733928066</v>
      </c>
      <c r="AH79" s="108">
        <f>SUMIFS(Inp_MEAV_Assets!AH$119:AH$169,Inp_MEAV_Assets!$G$119:$G$169,$G$11)+Inp_MEAV_AssetsAdjustments!AH146</f>
        <v>18255.202546671335</v>
      </c>
      <c r="AI79" s="108">
        <f>SUMIFS(Inp_MEAV_Assets!AI$119:AI$169,Inp_MEAV_Assets!$G$119:$G$169,$G$11)+Inp_MEAV_AssetsAdjustments!AI146</f>
        <v>18367.552307539245</v>
      </c>
      <c r="AJ79" s="108">
        <f>SUMIFS(Inp_MEAV_Assets!AJ$119:AJ$169,Inp_MEAV_Assets!$G$119:$G$169,$G$11)+Inp_MEAV_AssetsAdjustments!AJ146</f>
        <v>18478.41216596897</v>
      </c>
      <c r="AK79" s="108">
        <f>SUMIFS(Inp_MEAV_Assets!AK$119:AK$169,Inp_MEAV_Assets!$G$119:$G$169,$G$11)+Inp_MEAV_AssetsAdjustments!AK146</f>
        <v>18589.422887851579</v>
      </c>
    </row>
    <row r="80" spans="2:47">
      <c r="E80" s="3" t="s">
        <v>26</v>
      </c>
      <c r="F80" s="3" t="s">
        <v>238</v>
      </c>
      <c r="G80" s="3" t="s">
        <v>316</v>
      </c>
      <c r="R80" s="14"/>
      <c r="T80" s="101"/>
      <c r="U80" s="101"/>
      <c r="V80" s="101"/>
      <c r="W80" s="101"/>
      <c r="X80" s="101"/>
      <c r="Y80" s="56">
        <f>SUMIFS(Inp_MEAV_Assets!Y$119:Y$169,Inp_MEAV_Assets!$G$119:$G$169,$G$12)</f>
        <v>7354.6732160574393</v>
      </c>
      <c r="Z80" s="56">
        <f>SUMIFS(Inp_MEAV_Assets!Z$119:Z$169,Inp_MEAV_Assets!$G$119:$G$169,$G$12)</f>
        <v>7142.9786299999314</v>
      </c>
      <c r="AA80" s="56">
        <f>SUMIFS(Inp_MEAV_Assets!AA$119:AA$169,Inp_MEAV_Assets!$G$119:$G$169,$G$12)</f>
        <v>6880.3888399999387</v>
      </c>
      <c r="AB80" s="56">
        <f>SUMIFS(Inp_MEAV_Assets!AB$119:AB$169,Inp_MEAV_Assets!$G$119:$G$169,$G$12)</f>
        <v>6687.369179999946</v>
      </c>
      <c r="AC80" s="56">
        <f>SUMIFS(Inp_MEAV_Assets!AC$119:AC$169,Inp_MEAV_Assets!$G$119:$G$169,$G$12)</f>
        <v>6529.8201999999528</v>
      </c>
      <c r="AD80" s="56">
        <f>SUMIFS(Inp_MEAV_Assets!AD$119:AD$169,Inp_MEAV_Assets!$G$119:$G$169,$G$12)</f>
        <v>6385.3829600000017</v>
      </c>
      <c r="AE80" s="56">
        <f>SUMIFS(Inp_MEAV_Assets!AE$119:AE$169,Inp_MEAV_Assets!$G$119:$G$169,$G$12)</f>
        <v>6232.0976299999593</v>
      </c>
      <c r="AF80" s="56">
        <f>SUMIFS(Inp_MEAV_Assets!AF$119:AF$169,Inp_MEAV_Assets!$G$119:$G$169,$G$12)</f>
        <v>6004.9589454507804</v>
      </c>
      <c r="AG80" s="108">
        <f>SUMIFS(Inp_MEAV_Assets!AG$119:AG$169,Inp_MEAV_Assets!$G$119:$G$169,$G$12)+Inp_MEAV_AssetsAdjustments!AG147</f>
        <v>6028.8663257170147</v>
      </c>
      <c r="AH80" s="108">
        <f>SUMIFS(Inp_MEAV_Assets!AH$119:AH$169,Inp_MEAV_Assets!$G$119:$G$169,$G$12)+Inp_MEAV_AssetsAdjustments!AH147</f>
        <v>6052.8430166279059</v>
      </c>
      <c r="AI80" s="108">
        <f>SUMIFS(Inp_MEAV_Assets!AI$119:AI$169,Inp_MEAV_Assets!$G$119:$G$169,$G$12)+Inp_MEAV_AssetsAdjustments!AI147</f>
        <v>6077.5904614852689</v>
      </c>
      <c r="AJ80" s="108">
        <f>SUMIFS(Inp_MEAV_Assets!AJ$119:AJ$169,Inp_MEAV_Assets!$G$119:$G$169,$G$12)+Inp_MEAV_AssetsAdjustments!AJ147</f>
        <v>6102.0311055319571</v>
      </c>
      <c r="AK80" s="108">
        <f>SUMIFS(Inp_MEAV_Assets!AK$119:AK$169,Inp_MEAV_Assets!$G$119:$G$169,$G$12)+Inp_MEAV_AssetsAdjustments!AK147</f>
        <v>6126.5065814324853</v>
      </c>
    </row>
    <row r="81" spans="5:37">
      <c r="E81" s="3" t="s">
        <v>26</v>
      </c>
      <c r="F81" s="3" t="s">
        <v>238</v>
      </c>
      <c r="G81" s="3" t="s">
        <v>317</v>
      </c>
      <c r="R81" s="14"/>
      <c r="T81" s="101"/>
      <c r="U81" s="101"/>
      <c r="V81" s="101"/>
      <c r="W81" s="101"/>
      <c r="X81" s="101"/>
      <c r="Y81" s="56">
        <f>SUMIFS(Inp_MEAV_Assets!Y$119:Y$169,Inp_MEAV_Assets!$G$119:$G$169,$G$13)</f>
        <v>4630.8730149619196</v>
      </c>
      <c r="Z81" s="56">
        <f>SUMIFS(Inp_MEAV_Assets!Z$119:Z$169,Inp_MEAV_Assets!$G$119:$G$169,$G$13)</f>
        <v>4543.8024900000037</v>
      </c>
      <c r="AA81" s="56">
        <f>SUMIFS(Inp_MEAV_Assets!AA$119:AA$169,Inp_MEAV_Assets!$G$119:$G$169,$G$13)</f>
        <v>4492.7047900000089</v>
      </c>
      <c r="AB81" s="56">
        <f>SUMIFS(Inp_MEAV_Assets!AB$119:AB$169,Inp_MEAV_Assets!$G$119:$G$169,$G$13)</f>
        <v>4428.2993999999999</v>
      </c>
      <c r="AC81" s="56">
        <f>SUMIFS(Inp_MEAV_Assets!AC$119:AC$169,Inp_MEAV_Assets!$G$119:$G$169,$G$13)</f>
        <v>4335.5292699999964</v>
      </c>
      <c r="AD81" s="56">
        <f>SUMIFS(Inp_MEAV_Assets!AD$119:AD$169,Inp_MEAV_Assets!$G$119:$G$169,$G$13)</f>
        <v>4252.0566099999987</v>
      </c>
      <c r="AE81" s="56">
        <f>SUMIFS(Inp_MEAV_Assets!AE$119:AE$169,Inp_MEAV_Assets!$G$119:$G$169,$G$13)</f>
        <v>4157.2135699999899</v>
      </c>
      <c r="AF81" s="56">
        <f>SUMIFS(Inp_MEAV_Assets!AF$119:AF$169,Inp_MEAV_Assets!$G$119:$G$169,$G$13)</f>
        <v>4032.5028014355116</v>
      </c>
      <c r="AG81" s="108">
        <f>SUMIFS(Inp_MEAV_Assets!AG$119:AG$169,Inp_MEAV_Assets!$G$119:$G$169,$G$13)+Inp_MEAV_AssetsAdjustments!AG148</f>
        <v>3948.0690239294649</v>
      </c>
      <c r="AH81" s="108">
        <f>SUMIFS(Inp_MEAV_Assets!AH$119:AH$169,Inp_MEAV_Assets!$G$119:$G$169,$G$13)+Inp_MEAV_AssetsAdjustments!AH148</f>
        <v>3863.5459198964313</v>
      </c>
      <c r="AI81" s="108">
        <f>SUMIFS(Inp_MEAV_Assets!AI$119:AI$169,Inp_MEAV_Assets!$G$119:$G$169,$G$13)+Inp_MEAV_AssetsAdjustments!AI148</f>
        <v>3779.0214650585485</v>
      </c>
      <c r="AJ81" s="108">
        <f>SUMIFS(Inp_MEAV_Assets!AJ$119:AJ$169,Inp_MEAV_Assets!$G$119:$G$169,$G$13)+Inp_MEAV_AssetsAdjustments!AJ148</f>
        <v>3694.4171066661534</v>
      </c>
      <c r="AK81" s="108">
        <f>SUMIFS(Inp_MEAV_Assets!AK$119:AK$169,Inp_MEAV_Assets!$G$119:$G$169,$G$13)+Inp_MEAV_AssetsAdjustments!AK148</f>
        <v>3609.8041384057888</v>
      </c>
    </row>
    <row r="82" spans="5:37">
      <c r="E82" s="3" t="s">
        <v>26</v>
      </c>
      <c r="F82" s="3" t="s">
        <v>238</v>
      </c>
      <c r="G82" s="3" t="s">
        <v>318</v>
      </c>
      <c r="R82" s="14"/>
      <c r="T82" s="101"/>
      <c r="U82" s="101"/>
      <c r="V82" s="101"/>
      <c r="W82" s="101"/>
      <c r="X82" s="101"/>
      <c r="Y82" s="56">
        <f>SUMIFS(Inp_MEAV_Assets!Y$119:Y$169,Inp_MEAV_Assets!$G$119:$G$169,$G$14)</f>
        <v>1016.0143951719359</v>
      </c>
      <c r="Z82" s="56">
        <f>SUMIFS(Inp_MEAV_Assets!Z$119:Z$169,Inp_MEAV_Assets!$G$119:$G$169,$G$14)</f>
        <v>1002.1358000000023</v>
      </c>
      <c r="AA82" s="56">
        <f>SUMIFS(Inp_MEAV_Assets!AA$119:AA$169,Inp_MEAV_Assets!$G$119:$G$169,$G$14)</f>
        <v>992.82436000000166</v>
      </c>
      <c r="AB82" s="56">
        <f>SUMIFS(Inp_MEAV_Assets!AB$119:AB$169,Inp_MEAV_Assets!$G$119:$G$169,$G$14)</f>
        <v>983.45347000000265</v>
      </c>
      <c r="AC82" s="56">
        <f>SUMIFS(Inp_MEAV_Assets!AC$119:AC$169,Inp_MEAV_Assets!$G$119:$G$169,$G$14)</f>
        <v>964.38055000000236</v>
      </c>
      <c r="AD82" s="56">
        <f>SUMIFS(Inp_MEAV_Assets!AD$119:AD$169,Inp_MEAV_Assets!$G$119:$G$169,$G$14)</f>
        <v>959.06868999999995</v>
      </c>
      <c r="AE82" s="56">
        <f>SUMIFS(Inp_MEAV_Assets!AE$119:AE$169,Inp_MEAV_Assets!$G$119:$G$169,$G$14)</f>
        <v>940.94604000000118</v>
      </c>
      <c r="AF82" s="56">
        <f>SUMIFS(Inp_MEAV_Assets!AF$119:AF$169,Inp_MEAV_Assets!$G$119:$G$169,$G$14)</f>
        <v>922.3782505975073</v>
      </c>
      <c r="AG82" s="56">
        <f>SUMIFS(Inp_MEAV_Assets!AG$119:AG$169,Inp_MEAV_Assets!$G$119:$G$169,$G$14)</f>
        <v>869.63729644418834</v>
      </c>
      <c r="AH82" s="56">
        <f>SUMIFS(Inp_MEAV_Assets!AH$119:AH$169,Inp_MEAV_Assets!$G$119:$G$169,$G$14)</f>
        <v>816.87766050927746</v>
      </c>
      <c r="AI82" s="56">
        <f>SUMIFS(Inp_MEAV_Assets!AI$119:AI$169,Inp_MEAV_Assets!$G$119:$G$169,$G$14)</f>
        <v>764.09400514089134</v>
      </c>
      <c r="AJ82" s="56">
        <f>SUMIFS(Inp_MEAV_Assets!AJ$119:AJ$169,Inp_MEAV_Assets!$G$119:$G$169,$G$14)</f>
        <v>711.30501212062177</v>
      </c>
      <c r="AK82" s="56">
        <f>SUMIFS(Inp_MEAV_Assets!AK$119:AK$169,Inp_MEAV_Assets!$G$119:$G$169,$G$14)</f>
        <v>658.51335027441053</v>
      </c>
    </row>
    <row r="83" spans="5:37">
      <c r="E83" s="3" t="s">
        <v>26</v>
      </c>
      <c r="F83" s="3" t="s">
        <v>238</v>
      </c>
      <c r="G83" s="3" t="s">
        <v>319</v>
      </c>
      <c r="R83" s="14"/>
      <c r="T83" s="101"/>
      <c r="U83" s="101"/>
      <c r="V83" s="101"/>
      <c r="W83" s="101"/>
      <c r="X83" s="101"/>
      <c r="Y83" s="56">
        <f>SUMIFS(Inp_MEAV_Assets!Y$119:Y$169,Inp_MEAV_Assets!$G$119:$G$169,$G$15)</f>
        <v>1020.8020990092726</v>
      </c>
      <c r="Z83" s="56">
        <f>SUMIFS(Inp_MEAV_Assets!Z$119:Z$169,Inp_MEAV_Assets!$G$119:$G$169,$G$15)</f>
        <v>1021.358210000002</v>
      </c>
      <c r="AA83" s="56">
        <f>SUMIFS(Inp_MEAV_Assets!AA$119:AA$169,Inp_MEAV_Assets!$G$119:$G$169,$G$15)</f>
        <v>1027.9434100000021</v>
      </c>
      <c r="AB83" s="56">
        <f>SUMIFS(Inp_MEAV_Assets!AB$119:AB$169,Inp_MEAV_Assets!$G$119:$G$169,$G$15)</f>
        <v>1029.1275500000022</v>
      </c>
      <c r="AC83" s="56">
        <f>SUMIFS(Inp_MEAV_Assets!AC$119:AC$169,Inp_MEAV_Assets!$G$119:$G$169,$G$15)</f>
        <v>1032.8502600000029</v>
      </c>
      <c r="AD83" s="56">
        <f>SUMIFS(Inp_MEAV_Assets!AD$119:AD$169,Inp_MEAV_Assets!$G$119:$G$169,$G$15)</f>
        <v>1036.2085099999997</v>
      </c>
      <c r="AE83" s="56">
        <f>SUMIFS(Inp_MEAV_Assets!AE$119:AE$169,Inp_MEAV_Assets!$G$119:$G$169,$G$15)</f>
        <v>1040.2288400000029</v>
      </c>
      <c r="AF83" s="56">
        <f>SUMIFS(Inp_MEAV_Assets!AF$119:AF$169,Inp_MEAV_Assets!$G$119:$G$169,$G$15)</f>
        <v>1037.4162216803172</v>
      </c>
      <c r="AG83" s="56">
        <f>SUMIFS(Inp_MEAV_Assets!AG$119:AG$169,Inp_MEAV_Assets!$G$119:$G$169,$G$15)</f>
        <v>1036.8948067832905</v>
      </c>
      <c r="AH83" s="56">
        <f>SUMIFS(Inp_MEAV_Assets!AH$119:AH$169,Inp_MEAV_Assets!$G$119:$G$169,$G$15)</f>
        <v>1036.3687868700911</v>
      </c>
      <c r="AI83" s="56">
        <f>SUMIFS(Inp_MEAV_Assets!AI$119:AI$169,Inp_MEAV_Assets!$G$119:$G$169,$G$15)</f>
        <v>1035.8368462218125</v>
      </c>
      <c r="AJ83" s="56">
        <f>SUMIFS(Inp_MEAV_Assets!AJ$119:AJ$169,Inp_MEAV_Assets!$G$119:$G$169,$G$15)</f>
        <v>1036.4929579254278</v>
      </c>
      <c r="AK83" s="56">
        <f>SUMIFS(Inp_MEAV_Assets!AK$119:AK$169,Inp_MEAV_Assets!$G$119:$G$169,$G$15)</f>
        <v>1037.14841176959</v>
      </c>
    </row>
    <row r="84" spans="5:37">
      <c r="E84" s="3" t="s">
        <v>26</v>
      </c>
      <c r="F84" s="3" t="s">
        <v>238</v>
      </c>
      <c r="G84" s="3" t="s">
        <v>320</v>
      </c>
      <c r="R84" s="14"/>
      <c r="T84" s="101"/>
      <c r="U84" s="101"/>
      <c r="V84" s="101"/>
      <c r="W84" s="101"/>
      <c r="X84" s="101"/>
      <c r="Y84" s="56">
        <f>SUMIFS(Inp_MEAV_Assets!Y$119:Y$169,Inp_MEAV_Assets!$G$119:$G$169,$G$16)</f>
        <v>2096.2340529149701</v>
      </c>
      <c r="Z84" s="56">
        <f>SUMIFS(Inp_MEAV_Assets!Z$119:Z$169,Inp_MEAV_Assets!$G$119:$G$169,$G$16)</f>
        <v>2088.9716100000041</v>
      </c>
      <c r="AA84" s="56">
        <f>SUMIFS(Inp_MEAV_Assets!AA$119:AA$169,Inp_MEAV_Assets!$G$119:$G$169,$G$16)</f>
        <v>2081.3448700000035</v>
      </c>
      <c r="AB84" s="56">
        <f>SUMIFS(Inp_MEAV_Assets!AB$119:AB$169,Inp_MEAV_Assets!$G$119:$G$169,$G$16)</f>
        <v>2086.7376600000048</v>
      </c>
      <c r="AC84" s="56">
        <f>SUMIFS(Inp_MEAV_Assets!AC$119:AC$169,Inp_MEAV_Assets!$G$119:$G$169,$G$16)</f>
        <v>2081.2331000000054</v>
      </c>
      <c r="AD84" s="56">
        <f>SUMIFS(Inp_MEAV_Assets!AD$119:AD$169,Inp_MEAV_Assets!$G$119:$G$169,$G$16)</f>
        <v>2085.7797299999997</v>
      </c>
      <c r="AE84" s="56">
        <f>SUMIFS(Inp_MEAV_Assets!AE$119:AE$169,Inp_MEAV_Assets!$G$119:$G$169,$G$16)</f>
        <v>2091.5909100000035</v>
      </c>
      <c r="AF84" s="56">
        <f>SUMIFS(Inp_MEAV_Assets!AF$119:AF$169,Inp_MEAV_Assets!$G$119:$G$169,$G$16)</f>
        <v>2087.4358938037608</v>
      </c>
      <c r="AG84" s="56">
        <f>SUMIFS(Inp_MEAV_Assets!AG$119:AG$169,Inp_MEAV_Assets!$G$119:$G$169,$G$16)</f>
        <v>2087.1347085559546</v>
      </c>
      <c r="AH84" s="56">
        <f>SUMIFS(Inp_MEAV_Assets!AH$119:AH$169,Inp_MEAV_Assets!$G$119:$G$169,$G$16)</f>
        <v>2086.8659391689002</v>
      </c>
      <c r="AI84" s="56">
        <f>SUMIFS(Inp_MEAV_Assets!AI$119:AI$169,Inp_MEAV_Assets!$G$119:$G$169,$G$16)</f>
        <v>2086.6388473170996</v>
      </c>
      <c r="AJ84" s="56">
        <f>SUMIFS(Inp_MEAV_Assets!AJ$119:AJ$169,Inp_MEAV_Assets!$G$119:$G$169,$G$16)</f>
        <v>2086.421017139799</v>
      </c>
      <c r="AK84" s="56">
        <f>SUMIFS(Inp_MEAV_Assets!AK$119:AK$169,Inp_MEAV_Assets!$G$119:$G$169,$G$16)</f>
        <v>2086.2078177997487</v>
      </c>
    </row>
    <row r="85" spans="5:37">
      <c r="E85" s="3" t="s">
        <v>26</v>
      </c>
      <c r="F85" s="3" t="s">
        <v>238</v>
      </c>
      <c r="G85" s="3" t="s">
        <v>321</v>
      </c>
      <c r="R85" s="14"/>
      <c r="T85" s="101"/>
      <c r="U85" s="101"/>
      <c r="V85" s="101"/>
      <c r="W85" s="101"/>
      <c r="X85" s="101"/>
      <c r="Y85" s="56">
        <f>SUMIFS(Inp_MEAV_Assets!Y$119:Y$169,Inp_MEAV_Assets!$G$119:$G$169,$G$17)</f>
        <v>469.70339643664698</v>
      </c>
      <c r="Z85" s="56">
        <f>SUMIFS(Inp_MEAV_Assets!Z$119:Z$169,Inp_MEAV_Assets!$G$119:$G$169,$G$17)</f>
        <v>473.53310999999985</v>
      </c>
      <c r="AA85" s="56">
        <f>SUMIFS(Inp_MEAV_Assets!AA$119:AA$169,Inp_MEAV_Assets!$G$119:$G$169,$G$17)</f>
        <v>480.5714199999997</v>
      </c>
      <c r="AB85" s="56">
        <f>SUMIFS(Inp_MEAV_Assets!AB$119:AB$169,Inp_MEAV_Assets!$G$119:$G$169,$G$17)</f>
        <v>489.41496999999976</v>
      </c>
      <c r="AC85" s="56">
        <f>SUMIFS(Inp_MEAV_Assets!AC$119:AC$169,Inp_MEAV_Assets!$G$119:$G$169,$G$17)</f>
        <v>486.05085999999983</v>
      </c>
      <c r="AD85" s="56">
        <f>SUMIFS(Inp_MEAV_Assets!AD$119:AD$169,Inp_MEAV_Assets!$G$119:$G$169,$G$17)</f>
        <v>494.69108000000006</v>
      </c>
      <c r="AE85" s="56">
        <f>SUMIFS(Inp_MEAV_Assets!AE$119:AE$169,Inp_MEAV_Assets!$G$119:$G$169,$G$17)</f>
        <v>502.09148000000005</v>
      </c>
      <c r="AF85" s="56">
        <f>SUMIFS(Inp_MEAV_Assets!AF$119:AF$169,Inp_MEAV_Assets!$G$119:$G$169,$G$17)</f>
        <v>501.80729607955988</v>
      </c>
      <c r="AG85" s="56">
        <f>SUMIFS(Inp_MEAV_Assets!AG$119:AG$169,Inp_MEAV_Assets!$G$119:$G$169,$G$17)</f>
        <v>501.86587380596205</v>
      </c>
      <c r="AH85" s="56">
        <f>SUMIFS(Inp_MEAV_Assets!AH$119:AH$169,Inp_MEAV_Assets!$G$119:$G$169,$G$17)</f>
        <v>501.88478177766882</v>
      </c>
      <c r="AI85" s="56">
        <f>SUMIFS(Inp_MEAV_Assets!AI$119:AI$169,Inp_MEAV_Assets!$G$119:$G$169,$G$17)</f>
        <v>501.85268577905299</v>
      </c>
      <c r="AJ85" s="56">
        <f>SUMIFS(Inp_MEAV_Assets!AJ$119:AJ$169,Inp_MEAV_Assets!$G$119:$G$169,$G$17)</f>
        <v>501.80925556480992</v>
      </c>
      <c r="AK85" s="56">
        <f>SUMIFS(Inp_MEAV_Assets!AK$119:AK$169,Inp_MEAV_Assets!$G$119:$G$169,$G$17)</f>
        <v>501.76015824275316</v>
      </c>
    </row>
    <row r="86" spans="5:37">
      <c r="E86" s="3" t="s">
        <v>26</v>
      </c>
      <c r="F86" s="3" t="s">
        <v>238</v>
      </c>
      <c r="G86" s="3" t="s">
        <v>322</v>
      </c>
      <c r="R86" s="14"/>
      <c r="T86" s="101"/>
      <c r="U86" s="101"/>
      <c r="V86" s="101"/>
      <c r="W86" s="101"/>
      <c r="X86" s="101"/>
      <c r="Y86" s="56">
        <f>SUMIFS(Inp_MEAV_Assets!Y$119:Y$169,Inp_MEAV_Assets!$G$119:$G$169,$G$18)</f>
        <v>664.95887508073133</v>
      </c>
      <c r="Z86" s="56">
        <f>SUMIFS(Inp_MEAV_Assets!Z$119:Z$169,Inp_MEAV_Assets!$G$119:$G$169,$G$18)</f>
        <v>661.59535000000074</v>
      </c>
      <c r="AA86" s="56">
        <f>SUMIFS(Inp_MEAV_Assets!AA$119:AA$169,Inp_MEAV_Assets!$G$119:$G$169,$G$18)</f>
        <v>679.87242999999989</v>
      </c>
      <c r="AB86" s="56">
        <f>SUMIFS(Inp_MEAV_Assets!AB$119:AB$169,Inp_MEAV_Assets!$G$119:$G$169,$G$18)</f>
        <v>674.14643999999998</v>
      </c>
      <c r="AC86" s="56">
        <f>SUMIFS(Inp_MEAV_Assets!AC$119:AC$169,Inp_MEAV_Assets!$G$119:$G$169,$G$18)</f>
        <v>662.77713000000017</v>
      </c>
      <c r="AD86" s="56">
        <f>SUMIFS(Inp_MEAV_Assets!AD$119:AD$169,Inp_MEAV_Assets!$G$119:$G$169,$G$18)</f>
        <v>656.3350200000001</v>
      </c>
      <c r="AE86" s="56">
        <f>SUMIFS(Inp_MEAV_Assets!AE$119:AE$169,Inp_MEAV_Assets!$G$119:$G$169,$G$18)</f>
        <v>642.75504000000001</v>
      </c>
      <c r="AF86" s="56">
        <f>SUMIFS(Inp_MEAV_Assets!AF$119:AF$169,Inp_MEAV_Assets!$G$119:$G$169,$G$18)</f>
        <v>618.70502064256164</v>
      </c>
      <c r="AG86" s="56">
        <f>SUMIFS(Inp_MEAV_Assets!AG$119:AG$169,Inp_MEAV_Assets!$G$119:$G$169,$G$18)</f>
        <v>620.18774928465837</v>
      </c>
      <c r="AH86" s="56">
        <f>SUMIFS(Inp_MEAV_Assets!AH$119:AH$169,Inp_MEAV_Assets!$G$119:$G$169,$G$18)</f>
        <v>621.64671071679436</v>
      </c>
      <c r="AI86" s="56">
        <f>SUMIFS(Inp_MEAV_Assets!AI$119:AI$169,Inp_MEAV_Assets!$G$119:$G$169,$G$18)</f>
        <v>623.07511430755233</v>
      </c>
      <c r="AJ86" s="56">
        <f>SUMIFS(Inp_MEAV_Assets!AJ$119:AJ$169,Inp_MEAV_Assets!$G$119:$G$169,$G$18)</f>
        <v>623.30735919609253</v>
      </c>
      <c r="AK86" s="56">
        <f>SUMIFS(Inp_MEAV_Assets!AK$119:AK$169,Inp_MEAV_Assets!$G$119:$G$169,$G$18)</f>
        <v>623.53620876892398</v>
      </c>
    </row>
    <row r="87" spans="5:37">
      <c r="E87" s="3" t="s">
        <v>26</v>
      </c>
      <c r="F87" s="3" t="s">
        <v>238</v>
      </c>
      <c r="G87" s="3" t="s">
        <v>323</v>
      </c>
      <c r="R87" s="14"/>
      <c r="T87" s="101"/>
      <c r="U87" s="101"/>
      <c r="V87" s="101"/>
      <c r="W87" s="101"/>
      <c r="X87" s="101"/>
      <c r="Y87" s="56">
        <f>SUMIFS(Inp_MEAV_Assets!Y$119:Y$169,Inp_MEAV_Assets!$G$119:$G$169,$G$19)</f>
        <v>70.279356374016558</v>
      </c>
      <c r="Z87" s="56">
        <f>SUMIFS(Inp_MEAV_Assets!Z$119:Z$169,Inp_MEAV_Assets!$G$119:$G$169,$G$19)</f>
        <v>68.226100000000002</v>
      </c>
      <c r="AA87" s="56">
        <f>SUMIFS(Inp_MEAV_Assets!AA$119:AA$169,Inp_MEAV_Assets!$G$119:$G$169,$G$19)</f>
        <v>70.629860000000022</v>
      </c>
      <c r="AB87" s="56">
        <f>SUMIFS(Inp_MEAV_Assets!AB$119:AB$169,Inp_MEAV_Assets!$G$119:$G$169,$G$19)</f>
        <v>70.473890000000011</v>
      </c>
      <c r="AC87" s="56">
        <f>SUMIFS(Inp_MEAV_Assets!AC$119:AC$169,Inp_MEAV_Assets!$G$119:$G$169,$G$19)</f>
        <v>70.153519999999986</v>
      </c>
      <c r="AD87" s="56">
        <f>SUMIFS(Inp_MEAV_Assets!AD$119:AD$169,Inp_MEAV_Assets!$G$119:$G$169,$G$19)</f>
        <v>60.865029999999997</v>
      </c>
      <c r="AE87" s="56">
        <f>SUMIFS(Inp_MEAV_Assets!AE$119:AE$169,Inp_MEAV_Assets!$G$119:$G$169,$G$19)</f>
        <v>58.511949999999999</v>
      </c>
      <c r="AF87" s="56">
        <f>SUMIFS(Inp_MEAV_Assets!AF$119:AF$169,Inp_MEAV_Assets!$G$119:$G$169,$G$19)</f>
        <v>58.327055940658312</v>
      </c>
      <c r="AG87" s="56">
        <f>SUMIFS(Inp_MEAV_Assets!AG$119:AG$169,Inp_MEAV_Assets!$G$119:$G$169,$G$19)</f>
        <v>58.301371238609164</v>
      </c>
      <c r="AH87" s="56">
        <f>SUMIFS(Inp_MEAV_Assets!AH$119:AH$169,Inp_MEAV_Assets!$G$119:$G$169,$G$19)</f>
        <v>58.275686536560016</v>
      </c>
      <c r="AI87" s="56">
        <f>SUMIFS(Inp_MEAV_Assets!AI$119:AI$169,Inp_MEAV_Assets!$G$119:$G$169,$G$19)</f>
        <v>58.250001834510869</v>
      </c>
      <c r="AJ87" s="56">
        <f>SUMIFS(Inp_MEAV_Assets!AJ$119:AJ$169,Inp_MEAV_Assets!$G$119:$G$169,$G$19)</f>
        <v>58.224317132461721</v>
      </c>
      <c r="AK87" s="56">
        <f>SUMIFS(Inp_MEAV_Assets!AK$119:AK$169,Inp_MEAV_Assets!$G$119:$G$169,$G$19)</f>
        <v>58.198632430412573</v>
      </c>
    </row>
    <row r="88" spans="5:37">
      <c r="E88" s="3" t="s">
        <v>26</v>
      </c>
      <c r="F88" s="3" t="s">
        <v>346</v>
      </c>
      <c r="G88" s="3" t="s">
        <v>347</v>
      </c>
      <c r="R88" s="14"/>
      <c r="T88" s="101"/>
      <c r="U88" s="101"/>
      <c r="V88" s="101"/>
      <c r="W88" s="101"/>
      <c r="X88" s="101"/>
      <c r="Y88" s="56">
        <f>SUMIFS(Inp_MEAV_Assets!Y$119:Y$169,Inp_MEAV_Assets!$G$119:$G$169,$G$20)</f>
        <v>0</v>
      </c>
      <c r="Z88" s="56">
        <f>SUMIFS(Inp_MEAV_Assets!Z$119:Z$169,Inp_MEAV_Assets!$G$119:$G$169,$G$20)</f>
        <v>0</v>
      </c>
      <c r="AA88" s="56">
        <f>SUMIFS(Inp_MEAV_Assets!AA$119:AA$169,Inp_MEAV_Assets!$G$119:$G$169,$G$20)</f>
        <v>0</v>
      </c>
      <c r="AB88" s="56">
        <f>SUMIFS(Inp_MEAV_Assets!AB$119:AB$169,Inp_MEAV_Assets!$G$119:$G$169,$G$20)</f>
        <v>0</v>
      </c>
      <c r="AC88" s="56">
        <f>SUMIFS(Inp_MEAV_Assets!AC$119:AC$169,Inp_MEAV_Assets!$G$119:$G$169,$G$20)</f>
        <v>0</v>
      </c>
      <c r="AD88" s="56">
        <f>SUMIFS(Inp_MEAV_Assets!AD$119:AD$169,Inp_MEAV_Assets!$G$119:$G$169,$G$20)</f>
        <v>0</v>
      </c>
      <c r="AE88" s="56">
        <f>SUMIFS(Inp_MEAV_Assets!AE$119:AE$169,Inp_MEAV_Assets!$G$119:$G$169,$G$20)</f>
        <v>0</v>
      </c>
      <c r="AF88" s="56">
        <f>SUMIFS(Inp_MEAV_Assets!AF$119:AF$169,Inp_MEAV_Assets!$G$119:$G$169,$G$20)</f>
        <v>1</v>
      </c>
      <c r="AG88" s="56">
        <f>SUMIFS(Inp_MEAV_Assets!AG$119:AG$169,Inp_MEAV_Assets!$G$119:$G$169,$G$20)</f>
        <v>2</v>
      </c>
      <c r="AH88" s="56">
        <f>SUMIFS(Inp_MEAV_Assets!AH$119:AH$169,Inp_MEAV_Assets!$G$119:$G$169,$G$20)</f>
        <v>3</v>
      </c>
      <c r="AI88" s="56">
        <f>SUMIFS(Inp_MEAV_Assets!AI$119:AI$169,Inp_MEAV_Assets!$G$119:$G$169,$G$20)</f>
        <v>4</v>
      </c>
      <c r="AJ88" s="56">
        <f>SUMIFS(Inp_MEAV_Assets!AJ$119:AJ$169,Inp_MEAV_Assets!$G$119:$G$169,$G$20)</f>
        <v>5</v>
      </c>
      <c r="AK88" s="56">
        <f>SUMIFS(Inp_MEAV_Assets!AK$119:AK$169,Inp_MEAV_Assets!$G$119:$G$169,$G$20)</f>
        <v>7</v>
      </c>
    </row>
    <row r="89" spans="5:37">
      <c r="E89" s="3" t="s">
        <v>26</v>
      </c>
      <c r="F89" s="3" t="s">
        <v>346</v>
      </c>
      <c r="G89" s="3" t="s">
        <v>348</v>
      </c>
      <c r="R89" s="14"/>
      <c r="T89" s="101"/>
      <c r="U89" s="101"/>
      <c r="V89" s="101"/>
      <c r="W89" s="101"/>
      <c r="X89" s="101"/>
      <c r="Y89" s="56">
        <f>SUMIFS(Inp_MEAV_Assets!Y$119:Y$169,Inp_MEAV_Assets!$G$119:$G$169,$G$21)</f>
        <v>0</v>
      </c>
      <c r="Z89" s="56">
        <f>SUMIFS(Inp_MEAV_Assets!Z$119:Z$169,Inp_MEAV_Assets!$G$119:$G$169,$G$21)</f>
        <v>2</v>
      </c>
      <c r="AA89" s="56">
        <f>SUMIFS(Inp_MEAV_Assets!AA$119:AA$169,Inp_MEAV_Assets!$G$119:$G$169,$G$21)</f>
        <v>3</v>
      </c>
      <c r="AB89" s="56">
        <f>SUMIFS(Inp_MEAV_Assets!AB$119:AB$169,Inp_MEAV_Assets!$G$119:$G$169,$G$21)</f>
        <v>3</v>
      </c>
      <c r="AC89" s="56">
        <f>SUMIFS(Inp_MEAV_Assets!AC$119:AC$169,Inp_MEAV_Assets!$G$119:$G$169,$G$21)</f>
        <v>2</v>
      </c>
      <c r="AD89" s="56">
        <f>SUMIFS(Inp_MEAV_Assets!AD$119:AD$169,Inp_MEAV_Assets!$G$119:$G$169,$G$21)</f>
        <v>2</v>
      </c>
      <c r="AE89" s="56">
        <f>SUMIFS(Inp_MEAV_Assets!AE$119:AE$169,Inp_MEAV_Assets!$G$119:$G$169,$G$21)</f>
        <v>2</v>
      </c>
      <c r="AF89" s="56">
        <f>SUMIFS(Inp_MEAV_Assets!AF$119:AF$169,Inp_MEAV_Assets!$G$119:$G$169,$G$21)</f>
        <v>3</v>
      </c>
      <c r="AG89" s="56">
        <f>SUMIFS(Inp_MEAV_Assets!AG$119:AG$169,Inp_MEAV_Assets!$G$119:$G$169,$G$21)</f>
        <v>4</v>
      </c>
      <c r="AH89" s="56">
        <f>SUMIFS(Inp_MEAV_Assets!AH$119:AH$169,Inp_MEAV_Assets!$G$119:$G$169,$G$21)</f>
        <v>5</v>
      </c>
      <c r="AI89" s="56">
        <f>SUMIFS(Inp_MEAV_Assets!AI$119:AI$169,Inp_MEAV_Assets!$G$119:$G$169,$G$21)</f>
        <v>6</v>
      </c>
      <c r="AJ89" s="56">
        <f>SUMIFS(Inp_MEAV_Assets!AJ$119:AJ$169,Inp_MEAV_Assets!$G$119:$G$169,$G$21)</f>
        <v>7</v>
      </c>
      <c r="AK89" s="56">
        <f>SUMIFS(Inp_MEAV_Assets!AK$119:AK$169,Inp_MEAV_Assets!$G$119:$G$169,$G$21)</f>
        <v>8</v>
      </c>
    </row>
    <row r="90" spans="5:37">
      <c r="E90" s="3" t="s">
        <v>26</v>
      </c>
      <c r="F90" s="3" t="s">
        <v>239</v>
      </c>
      <c r="G90" s="3" t="s">
        <v>353</v>
      </c>
      <c r="R90" s="14"/>
      <c r="T90" s="101"/>
      <c r="U90" s="101"/>
      <c r="V90" s="101"/>
      <c r="W90" s="101"/>
      <c r="X90" s="101"/>
      <c r="Y90" s="56">
        <f>SUMIFS(Inp_MEAV_Assets!Y$119:Y$169,Inp_MEAV_Assets!$G$119:$G$169,$G$22)</f>
        <v>2704</v>
      </c>
      <c r="Z90" s="56">
        <f>SUMIFS(Inp_MEAV_Assets!Z$119:Z$169,Inp_MEAV_Assets!$G$119:$G$169,$G$22)</f>
        <v>2709</v>
      </c>
      <c r="AA90" s="56">
        <f>SUMIFS(Inp_MEAV_Assets!AA$119:AA$169,Inp_MEAV_Assets!$G$119:$G$169,$G$22)</f>
        <v>2709</v>
      </c>
      <c r="AB90" s="56">
        <f>SUMIFS(Inp_MEAV_Assets!AB$119:AB$169,Inp_MEAV_Assets!$G$119:$G$169,$G$22)</f>
        <v>2719</v>
      </c>
      <c r="AC90" s="56">
        <f>SUMIFS(Inp_MEAV_Assets!AC$119:AC$169,Inp_MEAV_Assets!$G$119:$G$169,$G$22)</f>
        <v>2710</v>
      </c>
      <c r="AD90" s="56">
        <f>SUMIFS(Inp_MEAV_Assets!AD$119:AD$169,Inp_MEAV_Assets!$G$119:$G$169,$G$22)</f>
        <v>2712</v>
      </c>
      <c r="AE90" s="56">
        <f>SUMIFS(Inp_MEAV_Assets!AE$119:AE$169,Inp_MEAV_Assets!$G$119:$G$169,$G$22)</f>
        <v>2728</v>
      </c>
      <c r="AF90" s="56">
        <f>SUMIFS(Inp_MEAV_Assets!AF$119:AF$169,Inp_MEAV_Assets!$G$119:$G$169,$G$22)</f>
        <v>2735</v>
      </c>
      <c r="AG90" s="56">
        <f>SUMIFS(Inp_MEAV_Assets!AG$119:AG$169,Inp_MEAV_Assets!$G$119:$G$169,$G$22)</f>
        <v>2735</v>
      </c>
      <c r="AH90" s="56">
        <f>SUMIFS(Inp_MEAV_Assets!AH$119:AH$169,Inp_MEAV_Assets!$G$119:$G$169,$G$22)</f>
        <v>2735</v>
      </c>
      <c r="AI90" s="56">
        <f>SUMIFS(Inp_MEAV_Assets!AI$119:AI$169,Inp_MEAV_Assets!$G$119:$G$169,$G$22)</f>
        <v>2735</v>
      </c>
      <c r="AJ90" s="56">
        <f>SUMIFS(Inp_MEAV_Assets!AJ$119:AJ$169,Inp_MEAV_Assets!$G$119:$G$169,$G$22)</f>
        <v>2735</v>
      </c>
      <c r="AK90" s="56">
        <f>SUMIFS(Inp_MEAV_Assets!AK$119:AK$169,Inp_MEAV_Assets!$G$119:$G$169,$G$22)</f>
        <v>2735</v>
      </c>
    </row>
    <row r="91" spans="5:37">
      <c r="E91" s="3" t="s">
        <v>26</v>
      </c>
      <c r="F91" s="3" t="s">
        <v>239</v>
      </c>
      <c r="G91" s="3" t="s">
        <v>325</v>
      </c>
      <c r="R91" s="14"/>
      <c r="T91" s="101"/>
      <c r="U91" s="101"/>
      <c r="V91" s="101"/>
      <c r="W91" s="101"/>
      <c r="X91" s="101"/>
      <c r="Y91" s="56">
        <f>SUMIFS(Inp_MEAV_Assets!Y$119:Y$169,Inp_MEAV_Assets!$G$119:$G$169,$G$23)</f>
        <v>2240</v>
      </c>
      <c r="Z91" s="56">
        <f>SUMIFS(Inp_MEAV_Assets!Z$119:Z$169,Inp_MEAV_Assets!$G$119:$G$169,$G$23)</f>
        <v>2470</v>
      </c>
      <c r="AA91" s="56">
        <f>SUMIFS(Inp_MEAV_Assets!AA$119:AA$169,Inp_MEAV_Assets!$G$119:$G$169,$G$23)</f>
        <v>2499</v>
      </c>
      <c r="AB91" s="56">
        <f>SUMIFS(Inp_MEAV_Assets!AB$119:AB$169,Inp_MEAV_Assets!$G$119:$G$169,$G$23)</f>
        <v>2509</v>
      </c>
      <c r="AC91" s="56">
        <f>SUMIFS(Inp_MEAV_Assets!AC$119:AC$169,Inp_MEAV_Assets!$G$119:$G$169,$G$23)</f>
        <v>2515</v>
      </c>
      <c r="AD91" s="56">
        <f>SUMIFS(Inp_MEAV_Assets!AD$119:AD$169,Inp_MEAV_Assets!$G$119:$G$169,$G$23)</f>
        <v>2522</v>
      </c>
      <c r="AE91" s="56">
        <f>SUMIFS(Inp_MEAV_Assets!AE$119:AE$169,Inp_MEAV_Assets!$G$119:$G$169,$G$23)</f>
        <v>2543</v>
      </c>
      <c r="AF91" s="56">
        <f>SUMIFS(Inp_MEAV_Assets!AF$119:AF$169,Inp_MEAV_Assets!$G$119:$G$169,$G$23)</f>
        <v>2543</v>
      </c>
      <c r="AG91" s="56">
        <f>SUMIFS(Inp_MEAV_Assets!AG$119:AG$169,Inp_MEAV_Assets!$G$119:$G$169,$G$23)</f>
        <v>2543</v>
      </c>
      <c r="AH91" s="56">
        <f>SUMIFS(Inp_MEAV_Assets!AH$119:AH$169,Inp_MEAV_Assets!$G$119:$G$169,$G$23)</f>
        <v>2543</v>
      </c>
      <c r="AI91" s="56">
        <f>SUMIFS(Inp_MEAV_Assets!AI$119:AI$169,Inp_MEAV_Assets!$G$119:$G$169,$G$23)</f>
        <v>2543</v>
      </c>
      <c r="AJ91" s="56">
        <f>SUMIFS(Inp_MEAV_Assets!AJ$119:AJ$169,Inp_MEAV_Assets!$G$119:$G$169,$G$23)</f>
        <v>2543</v>
      </c>
      <c r="AK91" s="56">
        <f>SUMIFS(Inp_MEAV_Assets!AK$119:AK$169,Inp_MEAV_Assets!$G$119:$G$169,$G$23)</f>
        <v>2543</v>
      </c>
    </row>
    <row r="92" spans="5:37">
      <c r="E92" s="3" t="s">
        <v>26</v>
      </c>
      <c r="F92" s="3" t="s">
        <v>239</v>
      </c>
      <c r="G92" s="3" t="s">
        <v>326</v>
      </c>
      <c r="R92" s="14"/>
      <c r="T92" s="101"/>
      <c r="U92" s="101"/>
      <c r="V92" s="101"/>
      <c r="W92" s="101"/>
      <c r="X92" s="101"/>
      <c r="Y92" s="56">
        <f>SUMIFS(Inp_MEAV_Assets!Y$119:Y$169,Inp_MEAV_Assets!$G$119:$G$169,$G$24)</f>
        <v>0</v>
      </c>
      <c r="Z92" s="56">
        <f>SUMIFS(Inp_MEAV_Assets!Z$119:Z$169,Inp_MEAV_Assets!$G$119:$G$169,$G$24)</f>
        <v>356</v>
      </c>
      <c r="AA92" s="56">
        <f>SUMIFS(Inp_MEAV_Assets!AA$119:AA$169,Inp_MEAV_Assets!$G$119:$G$169,$G$24)</f>
        <v>630</v>
      </c>
      <c r="AB92" s="56">
        <f>SUMIFS(Inp_MEAV_Assets!AB$119:AB$169,Inp_MEAV_Assets!$G$119:$G$169,$G$24)</f>
        <v>629</v>
      </c>
      <c r="AC92" s="56">
        <f>SUMIFS(Inp_MEAV_Assets!AC$119:AC$169,Inp_MEAV_Assets!$G$119:$G$169,$G$24)</f>
        <v>629</v>
      </c>
      <c r="AD92" s="56">
        <f>SUMIFS(Inp_MEAV_Assets!AD$119:AD$169,Inp_MEAV_Assets!$G$119:$G$169,$G$24)</f>
        <v>629</v>
      </c>
      <c r="AE92" s="56">
        <f>SUMIFS(Inp_MEAV_Assets!AE$119:AE$169,Inp_MEAV_Assets!$G$119:$G$169,$G$24)</f>
        <v>633</v>
      </c>
      <c r="AF92" s="56">
        <f>SUMIFS(Inp_MEAV_Assets!AF$119:AF$169,Inp_MEAV_Assets!$G$119:$G$169,$G$24)</f>
        <v>633</v>
      </c>
      <c r="AG92" s="56">
        <f>SUMIFS(Inp_MEAV_Assets!AG$119:AG$169,Inp_MEAV_Assets!$G$119:$G$169,$G$24)</f>
        <v>633</v>
      </c>
      <c r="AH92" s="56">
        <f>SUMIFS(Inp_MEAV_Assets!AH$119:AH$169,Inp_MEAV_Assets!$G$119:$G$169,$G$24)</f>
        <v>633</v>
      </c>
      <c r="AI92" s="56">
        <f>SUMIFS(Inp_MEAV_Assets!AI$119:AI$169,Inp_MEAV_Assets!$G$119:$G$169,$G$24)</f>
        <v>633</v>
      </c>
      <c r="AJ92" s="56">
        <f>SUMIFS(Inp_MEAV_Assets!AJ$119:AJ$169,Inp_MEAV_Assets!$G$119:$G$169,$G$24)</f>
        <v>633</v>
      </c>
      <c r="AK92" s="56">
        <f>SUMIFS(Inp_MEAV_Assets!AK$119:AK$169,Inp_MEAV_Assets!$G$119:$G$169,$G$24)</f>
        <v>633</v>
      </c>
    </row>
    <row r="93" spans="5:37" ht="14.25">
      <c r="E93" s="3" t="s">
        <v>26</v>
      </c>
      <c r="F93" s="3" t="s">
        <v>239</v>
      </c>
      <c r="G93" s="3" t="s">
        <v>359</v>
      </c>
      <c r="R93" s="14"/>
      <c r="T93" s="101"/>
      <c r="U93" s="101"/>
      <c r="V93" s="101"/>
      <c r="W93" s="101"/>
      <c r="X93" s="101"/>
      <c r="Y93" s="56">
        <f>SUMIFS(Inp_MEAV_Assets!Y$119:Y$169,Inp_MEAV_Assets!$G$119:$G$169,$G$25)</f>
        <v>2001</v>
      </c>
      <c r="Z93" s="56">
        <f>SUMIFS(Inp_MEAV_Assets!Z$119:Z$169,Inp_MEAV_Assets!$G$119:$G$169,$G$25)</f>
        <v>1338</v>
      </c>
      <c r="AA93" s="56">
        <f>SUMIFS(Inp_MEAV_Assets!AA$119:AA$169,Inp_MEAV_Assets!$G$119:$G$169,$G$25)</f>
        <v>990</v>
      </c>
      <c r="AB93" s="56">
        <f>SUMIFS(Inp_MEAV_Assets!AB$119:AB$169,Inp_MEAV_Assets!$G$119:$G$169,$G$25)</f>
        <v>951</v>
      </c>
      <c r="AC93" s="56">
        <f>SUMIFS(Inp_MEAV_Assets!AC$119:AC$169,Inp_MEAV_Assets!$G$119:$G$169,$G$25)</f>
        <v>848</v>
      </c>
      <c r="AD93" s="56">
        <f>SUMIFS(Inp_MEAV_Assets!AD$119:AD$169,Inp_MEAV_Assets!$G$119:$G$169,$G$25)</f>
        <v>765</v>
      </c>
      <c r="AE93" s="56">
        <f>SUMIFS(Inp_MEAV_Assets!AE$119:AE$169,Inp_MEAV_Assets!$G$119:$G$169,$G$25)</f>
        <v>719</v>
      </c>
      <c r="AF93" s="56">
        <f>SUMIFS(Inp_MEAV_Assets!AF$119:AF$169,Inp_MEAV_Assets!$G$119:$G$169,$G$25)</f>
        <v>719</v>
      </c>
      <c r="AG93" s="56">
        <f>SUMIFS(Inp_MEAV_Assets!AG$119:AG$169,Inp_MEAV_Assets!$G$119:$G$169,$G$25)</f>
        <v>719</v>
      </c>
      <c r="AH93" s="56">
        <f>SUMIFS(Inp_MEAV_Assets!AH$119:AH$169,Inp_MEAV_Assets!$G$119:$G$169,$G$25)</f>
        <v>719</v>
      </c>
      <c r="AI93" s="56">
        <f>SUMIFS(Inp_MEAV_Assets!AI$119:AI$169,Inp_MEAV_Assets!$G$119:$G$169,$G$25)</f>
        <v>719</v>
      </c>
      <c r="AJ93" s="56">
        <f>SUMIFS(Inp_MEAV_Assets!AJ$119:AJ$169,Inp_MEAV_Assets!$G$119:$G$169,$G$25)</f>
        <v>719</v>
      </c>
      <c r="AK93" s="56">
        <f>SUMIFS(Inp_MEAV_Assets!AK$119:AK$169,Inp_MEAV_Assets!$G$119:$G$169,$G$25)</f>
        <v>719</v>
      </c>
    </row>
    <row r="94" spans="5:37">
      <c r="E94" s="3" t="s">
        <v>26</v>
      </c>
      <c r="F94" s="3" t="s">
        <v>235</v>
      </c>
      <c r="G94" s="3" t="s">
        <v>337</v>
      </c>
      <c r="R94" s="14"/>
      <c r="T94" s="101"/>
      <c r="U94" s="101"/>
      <c r="V94" s="101"/>
      <c r="W94" s="101"/>
      <c r="X94" s="101"/>
      <c r="Y94" s="56">
        <f>SUMIFS(Inp_MEAV_Assets!Y$119:Y$169,Inp_MEAV_Assets!$G$119:$G$169,$G$26)</f>
        <v>47.519999999999996</v>
      </c>
      <c r="Z94" s="56">
        <f>SUMIFS(Inp_MEAV_Assets!Z$119:Z$169,Inp_MEAV_Assets!$G$119:$G$169,$G$26)</f>
        <v>46.66</v>
      </c>
      <c r="AA94" s="56">
        <f>SUMIFS(Inp_MEAV_Assets!AA$119:AA$169,Inp_MEAV_Assets!$G$119:$G$169,$G$26)</f>
        <v>46.66</v>
      </c>
      <c r="AB94" s="56">
        <f>SUMIFS(Inp_MEAV_Assets!AB$119:AB$169,Inp_MEAV_Assets!$G$119:$G$169,$G$26)</f>
        <v>46.66</v>
      </c>
      <c r="AC94" s="56">
        <f>SUMIFS(Inp_MEAV_Assets!AC$119:AC$169,Inp_MEAV_Assets!$G$119:$G$169,$G$26)</f>
        <v>46.66</v>
      </c>
      <c r="AD94" s="56">
        <f>SUMIFS(Inp_MEAV_Assets!AD$119:AD$169,Inp_MEAV_Assets!$G$119:$G$169,$G$26)</f>
        <v>44.182399999999994</v>
      </c>
      <c r="AE94" s="56">
        <f>SUMIFS(Inp_MEAV_Assets!AE$119:AE$169,Inp_MEAV_Assets!$G$119:$G$169,$G$26)</f>
        <v>44.182399999999994</v>
      </c>
      <c r="AF94" s="56">
        <f>SUMIFS(Inp_MEAV_Assets!AF$119:AF$169,Inp_MEAV_Assets!$G$119:$G$169,$G$26)</f>
        <v>44.182399999999994</v>
      </c>
      <c r="AG94" s="56">
        <f>SUMIFS(Inp_MEAV_Assets!AG$119:AG$169,Inp_MEAV_Assets!$G$119:$G$169,$G$26)</f>
        <v>44.182399999999987</v>
      </c>
      <c r="AH94" s="56">
        <f>SUMIFS(Inp_MEAV_Assets!AH$119:AH$169,Inp_MEAV_Assets!$G$119:$G$169,$G$26)</f>
        <v>44.182399999999987</v>
      </c>
      <c r="AI94" s="56">
        <f>SUMIFS(Inp_MEAV_Assets!AI$119:AI$169,Inp_MEAV_Assets!$G$119:$G$169,$G$26)</f>
        <v>44.182399999999987</v>
      </c>
      <c r="AJ94" s="56">
        <f>SUMIFS(Inp_MEAV_Assets!AJ$119:AJ$169,Inp_MEAV_Assets!$G$119:$G$169,$G$26)</f>
        <v>44.182399999999987</v>
      </c>
      <c r="AK94" s="56">
        <f>SUMIFS(Inp_MEAV_Assets!AK$119:AK$169,Inp_MEAV_Assets!$G$119:$G$169,$G$26)</f>
        <v>44.182399999999987</v>
      </c>
    </row>
    <row r="95" spans="5:37">
      <c r="E95" s="3" t="s">
        <v>26</v>
      </c>
      <c r="F95" s="3" t="s">
        <v>235</v>
      </c>
      <c r="G95" s="3" t="s">
        <v>338</v>
      </c>
      <c r="R95" s="14"/>
      <c r="T95" s="101"/>
      <c r="U95" s="101"/>
      <c r="V95" s="101"/>
      <c r="W95" s="101"/>
      <c r="X95" s="101"/>
      <c r="Y95" s="56">
        <f>SUMIFS(Inp_MEAV_Assets!Y$119:Y$169,Inp_MEAV_Assets!$G$119:$G$169,$G$27)</f>
        <v>117.057</v>
      </c>
      <c r="Z95" s="56">
        <f>SUMIFS(Inp_MEAV_Assets!Z$119:Z$169,Inp_MEAV_Assets!$G$119:$G$169,$G$27)</f>
        <v>116.577</v>
      </c>
      <c r="AA95" s="56">
        <f>SUMIFS(Inp_MEAV_Assets!AA$119:AA$169,Inp_MEAV_Assets!$G$119:$G$169,$G$27)</f>
        <v>116.67699999999999</v>
      </c>
      <c r="AB95" s="56">
        <f>SUMIFS(Inp_MEAV_Assets!AB$119:AB$169,Inp_MEAV_Assets!$G$119:$G$169,$G$27)</f>
        <v>116.67699999999999</v>
      </c>
      <c r="AC95" s="56">
        <f>SUMIFS(Inp_MEAV_Assets!AC$119:AC$169,Inp_MEAV_Assets!$G$119:$G$169,$G$27)</f>
        <v>116.67699999999999</v>
      </c>
      <c r="AD95" s="56">
        <f>SUMIFS(Inp_MEAV_Assets!AD$119:AD$169,Inp_MEAV_Assets!$G$119:$G$169,$G$27)</f>
        <v>113.58699999999999</v>
      </c>
      <c r="AE95" s="56">
        <f>SUMIFS(Inp_MEAV_Assets!AE$119:AE$169,Inp_MEAV_Assets!$G$119:$G$169,$G$27)</f>
        <v>116.67699999999999</v>
      </c>
      <c r="AF95" s="56">
        <f>SUMIFS(Inp_MEAV_Assets!AF$119:AF$169,Inp_MEAV_Assets!$G$119:$G$169,$G$27)</f>
        <v>116.67699999999999</v>
      </c>
      <c r="AG95" s="56">
        <f>SUMIFS(Inp_MEAV_Assets!AG$119:AG$169,Inp_MEAV_Assets!$G$119:$G$169,$G$27)</f>
        <v>116.67699999999999</v>
      </c>
      <c r="AH95" s="56">
        <f>SUMIFS(Inp_MEAV_Assets!AH$119:AH$169,Inp_MEAV_Assets!$G$119:$G$169,$G$27)</f>
        <v>116.67699999999999</v>
      </c>
      <c r="AI95" s="56">
        <f>SUMIFS(Inp_MEAV_Assets!AI$119:AI$169,Inp_MEAV_Assets!$G$119:$G$169,$G$27)</f>
        <v>116.67699999999999</v>
      </c>
      <c r="AJ95" s="56">
        <f>SUMIFS(Inp_MEAV_Assets!AJ$119:AJ$169,Inp_MEAV_Assets!$G$119:$G$169,$G$27)</f>
        <v>116.67699999999999</v>
      </c>
      <c r="AK95" s="56">
        <f>SUMIFS(Inp_MEAV_Assets!AK$119:AK$169,Inp_MEAV_Assets!$G$119:$G$169,$G$27)</f>
        <v>116.67699999999999</v>
      </c>
    </row>
    <row r="96" spans="5:37">
      <c r="E96" s="3" t="s">
        <v>26</v>
      </c>
      <c r="F96" s="3" t="s">
        <v>235</v>
      </c>
      <c r="G96" s="3" t="s">
        <v>339</v>
      </c>
      <c r="R96" s="14"/>
      <c r="T96" s="101"/>
      <c r="U96" s="101"/>
      <c r="V96" s="101"/>
      <c r="W96" s="101"/>
      <c r="X96" s="101"/>
      <c r="Y96" s="56">
        <f>SUMIFS(Inp_MEAV_Assets!Y$119:Y$169,Inp_MEAV_Assets!$G$119:$G$169,$G$28)</f>
        <v>555.91999999999996</v>
      </c>
      <c r="Z96" s="56">
        <f>SUMIFS(Inp_MEAV_Assets!Z$119:Z$169,Inp_MEAV_Assets!$G$119:$G$169,$G$28)</f>
        <v>555.91999999999996</v>
      </c>
      <c r="AA96" s="56">
        <f>SUMIFS(Inp_MEAV_Assets!AA$119:AA$169,Inp_MEAV_Assets!$G$119:$G$169,$G$28)</f>
        <v>556.12</v>
      </c>
      <c r="AB96" s="56">
        <f>SUMIFS(Inp_MEAV_Assets!AB$119:AB$169,Inp_MEAV_Assets!$G$119:$G$169,$G$28)</f>
        <v>556.12</v>
      </c>
      <c r="AC96" s="56">
        <f>SUMIFS(Inp_MEAV_Assets!AC$119:AC$169,Inp_MEAV_Assets!$G$119:$G$169,$G$28)</f>
        <v>556.12</v>
      </c>
      <c r="AD96" s="56">
        <f>SUMIFS(Inp_MEAV_Assets!AD$119:AD$169,Inp_MEAV_Assets!$G$119:$G$169,$G$28)</f>
        <v>556.12</v>
      </c>
      <c r="AE96" s="56">
        <f>SUMIFS(Inp_MEAV_Assets!AE$119:AE$169,Inp_MEAV_Assets!$G$119:$G$169,$G$28)</f>
        <v>556.12</v>
      </c>
      <c r="AF96" s="56">
        <f>SUMIFS(Inp_MEAV_Assets!AF$119:AF$169,Inp_MEAV_Assets!$G$119:$G$169,$G$28)</f>
        <v>556.12</v>
      </c>
      <c r="AG96" s="56">
        <f>SUMIFS(Inp_MEAV_Assets!AG$119:AG$169,Inp_MEAV_Assets!$G$119:$G$169,$G$28)</f>
        <v>556.12</v>
      </c>
      <c r="AH96" s="56">
        <f>SUMIFS(Inp_MEAV_Assets!AH$119:AH$169,Inp_MEAV_Assets!$G$119:$G$169,$G$28)</f>
        <v>556.12</v>
      </c>
      <c r="AI96" s="56">
        <f>SUMIFS(Inp_MEAV_Assets!AI$119:AI$169,Inp_MEAV_Assets!$G$119:$G$169,$G$28)</f>
        <v>556.12</v>
      </c>
      <c r="AJ96" s="56">
        <f>SUMIFS(Inp_MEAV_Assets!AJ$119:AJ$169,Inp_MEAV_Assets!$G$119:$G$169,$G$28)</f>
        <v>556.12</v>
      </c>
      <c r="AK96" s="56">
        <f>SUMIFS(Inp_MEAV_Assets!AK$119:AK$169,Inp_MEAV_Assets!$G$119:$G$169,$G$28)</f>
        <v>556.12</v>
      </c>
    </row>
    <row r="97" spans="2:47">
      <c r="E97" s="3" t="s">
        <v>26</v>
      </c>
      <c r="F97" s="3" t="s">
        <v>235</v>
      </c>
      <c r="G97" s="3" t="s">
        <v>340</v>
      </c>
      <c r="R97" s="14"/>
      <c r="T97" s="101"/>
      <c r="U97" s="101"/>
      <c r="V97" s="101"/>
      <c r="W97" s="101"/>
      <c r="X97" s="101"/>
      <c r="Y97" s="56">
        <f>SUMIFS(Inp_MEAV_Assets!Y$119:Y$169,Inp_MEAV_Assets!$G$119:$G$169,$G$29)</f>
        <v>137.57</v>
      </c>
      <c r="Z97" s="56">
        <f>SUMIFS(Inp_MEAV_Assets!Z$119:Z$169,Inp_MEAV_Assets!$G$119:$G$169,$G$29)</f>
        <v>134.31</v>
      </c>
      <c r="AA97" s="56">
        <f>SUMIFS(Inp_MEAV_Assets!AA$119:AA$169,Inp_MEAV_Assets!$G$119:$G$169,$G$29)</f>
        <v>134.31299999999999</v>
      </c>
      <c r="AB97" s="56">
        <f>SUMIFS(Inp_MEAV_Assets!AB$119:AB$169,Inp_MEAV_Assets!$G$119:$G$169,$G$29)</f>
        <v>134.31299999999999</v>
      </c>
      <c r="AC97" s="56">
        <f>SUMIFS(Inp_MEAV_Assets!AC$119:AC$169,Inp_MEAV_Assets!$G$119:$G$169,$G$29)</f>
        <v>134.31299999999999</v>
      </c>
      <c r="AD97" s="56">
        <f>SUMIFS(Inp_MEAV_Assets!AD$119:AD$169,Inp_MEAV_Assets!$G$119:$G$169,$G$29)</f>
        <v>134.31299999999999</v>
      </c>
      <c r="AE97" s="56">
        <f>SUMIFS(Inp_MEAV_Assets!AE$119:AE$169,Inp_MEAV_Assets!$G$119:$G$169,$G$29)</f>
        <v>134.31199999999998</v>
      </c>
      <c r="AF97" s="56">
        <f>SUMIFS(Inp_MEAV_Assets!AF$119:AF$169,Inp_MEAV_Assets!$G$119:$G$169,$G$29)</f>
        <v>134.31199999999998</v>
      </c>
      <c r="AG97" s="56">
        <f>SUMIFS(Inp_MEAV_Assets!AG$119:AG$169,Inp_MEAV_Assets!$G$119:$G$169,$G$29)</f>
        <v>134.31199999999998</v>
      </c>
      <c r="AH97" s="56">
        <f>SUMIFS(Inp_MEAV_Assets!AH$119:AH$169,Inp_MEAV_Assets!$G$119:$G$169,$G$29)</f>
        <v>134.31199999999998</v>
      </c>
      <c r="AI97" s="56">
        <f>SUMIFS(Inp_MEAV_Assets!AI$119:AI$169,Inp_MEAV_Assets!$G$119:$G$169,$G$29)</f>
        <v>134.31199999999998</v>
      </c>
      <c r="AJ97" s="56">
        <f>SUMIFS(Inp_MEAV_Assets!AJ$119:AJ$169,Inp_MEAV_Assets!$G$119:$G$169,$G$29)</f>
        <v>134.31199999999998</v>
      </c>
      <c r="AK97" s="56">
        <f>SUMIFS(Inp_MEAV_Assets!AK$119:AK$169,Inp_MEAV_Assets!$G$119:$G$169,$G$29)</f>
        <v>134.31199999999998</v>
      </c>
    </row>
    <row r="98" spans="2:47">
      <c r="E98" s="3" t="s">
        <v>26</v>
      </c>
      <c r="F98" s="3" t="s">
        <v>235</v>
      </c>
      <c r="G98" s="3" t="s">
        <v>341</v>
      </c>
      <c r="R98" s="14"/>
      <c r="T98" s="101"/>
      <c r="U98" s="101"/>
      <c r="V98" s="101"/>
      <c r="W98" s="101"/>
      <c r="X98" s="101"/>
      <c r="Y98" s="56">
        <f>SUMIFS(Inp_MEAV_Assets!Y$119:Y$169,Inp_MEAV_Assets!$G$119:$G$169,$G$30)</f>
        <v>16.02</v>
      </c>
      <c r="Z98" s="56">
        <f>SUMIFS(Inp_MEAV_Assets!Z$119:Z$169,Inp_MEAV_Assets!$G$119:$G$169,$G$30)</f>
        <v>16.02</v>
      </c>
      <c r="AA98" s="56">
        <f>SUMIFS(Inp_MEAV_Assets!AA$119:AA$169,Inp_MEAV_Assets!$G$119:$G$169,$G$30)</f>
        <v>16.02</v>
      </c>
      <c r="AB98" s="56">
        <f>SUMIFS(Inp_MEAV_Assets!AB$119:AB$169,Inp_MEAV_Assets!$G$119:$G$169,$G$30)</f>
        <v>16.02</v>
      </c>
      <c r="AC98" s="56">
        <f>SUMIFS(Inp_MEAV_Assets!AC$119:AC$169,Inp_MEAV_Assets!$G$119:$G$169,$G$30)</f>
        <v>16.02</v>
      </c>
      <c r="AD98" s="56">
        <f>SUMIFS(Inp_MEAV_Assets!AD$119:AD$169,Inp_MEAV_Assets!$G$119:$G$169,$G$30)</f>
        <v>16.02</v>
      </c>
      <c r="AE98" s="56">
        <f>SUMIFS(Inp_MEAV_Assets!AE$119:AE$169,Inp_MEAV_Assets!$G$119:$G$169,$G$30)</f>
        <v>16.02</v>
      </c>
      <c r="AF98" s="56">
        <f>SUMIFS(Inp_MEAV_Assets!AF$119:AF$169,Inp_MEAV_Assets!$G$119:$G$169,$G$30)</f>
        <v>16.02</v>
      </c>
      <c r="AG98" s="56">
        <f>SUMIFS(Inp_MEAV_Assets!AG$119:AG$169,Inp_MEAV_Assets!$G$119:$G$169,$G$30)</f>
        <v>16.02</v>
      </c>
      <c r="AH98" s="56">
        <f>SUMIFS(Inp_MEAV_Assets!AH$119:AH$169,Inp_MEAV_Assets!$G$119:$G$169,$G$30)</f>
        <v>16.02</v>
      </c>
      <c r="AI98" s="56">
        <f>SUMIFS(Inp_MEAV_Assets!AI$119:AI$169,Inp_MEAV_Assets!$G$119:$G$169,$G$30)</f>
        <v>16.02</v>
      </c>
      <c r="AJ98" s="56">
        <f>SUMIFS(Inp_MEAV_Assets!AJ$119:AJ$169,Inp_MEAV_Assets!$G$119:$G$169,$G$30)</f>
        <v>16.02</v>
      </c>
      <c r="AK98" s="56">
        <f>SUMIFS(Inp_MEAV_Assets!AK$119:AK$169,Inp_MEAV_Assets!$G$119:$G$169,$G$30)</f>
        <v>16.02</v>
      </c>
    </row>
    <row r="99" spans="2:47">
      <c r="E99" s="3" t="s">
        <v>26</v>
      </c>
      <c r="F99" s="3" t="s">
        <v>235</v>
      </c>
      <c r="G99" s="3" t="s">
        <v>309</v>
      </c>
      <c r="R99" s="14"/>
      <c r="T99" s="101"/>
      <c r="U99" s="101"/>
      <c r="V99" s="101"/>
      <c r="W99" s="101"/>
      <c r="X99" s="101"/>
      <c r="Y99" s="56">
        <f>SUMIFS(Inp_MEAV_Assets!Y$119:Y$169,Inp_MEAV_Assets!$G$119:$G$169,$G$31)</f>
        <v>66.260000000000005</v>
      </c>
      <c r="Z99" s="56">
        <f>SUMIFS(Inp_MEAV_Assets!Z$119:Z$169,Inp_MEAV_Assets!$G$119:$G$169,$G$31)</f>
        <v>66.260000000000005</v>
      </c>
      <c r="AA99" s="56">
        <f>SUMIFS(Inp_MEAV_Assets!AA$119:AA$169,Inp_MEAV_Assets!$G$119:$G$169,$G$31)</f>
        <v>66.260000000000005</v>
      </c>
      <c r="AB99" s="56">
        <f>SUMIFS(Inp_MEAV_Assets!AB$119:AB$169,Inp_MEAV_Assets!$G$119:$G$169,$G$31)</f>
        <v>66.260000000000005</v>
      </c>
      <c r="AC99" s="56">
        <f>SUMIFS(Inp_MEAV_Assets!AC$119:AC$169,Inp_MEAV_Assets!$G$119:$G$169,$G$31)</f>
        <v>66.260000000000005</v>
      </c>
      <c r="AD99" s="56">
        <f>SUMIFS(Inp_MEAV_Assets!AD$119:AD$169,Inp_MEAV_Assets!$G$119:$G$169,$G$31)</f>
        <v>66.260000000000005</v>
      </c>
      <c r="AE99" s="56">
        <f>SUMIFS(Inp_MEAV_Assets!AE$119:AE$169,Inp_MEAV_Assets!$G$119:$G$169,$G$31)</f>
        <v>66.260000000000005</v>
      </c>
      <c r="AF99" s="56">
        <f>SUMIFS(Inp_MEAV_Assets!AF$119:AF$169,Inp_MEAV_Assets!$G$119:$G$169,$G$31)</f>
        <v>66.260000000000005</v>
      </c>
      <c r="AG99" s="56">
        <f>SUMIFS(Inp_MEAV_Assets!AG$119:AG$169,Inp_MEAV_Assets!$G$119:$G$169,$G$31)</f>
        <v>66.260000000000005</v>
      </c>
      <c r="AH99" s="56">
        <f>SUMIFS(Inp_MEAV_Assets!AH$119:AH$169,Inp_MEAV_Assets!$G$119:$G$169,$G$31)</f>
        <v>66.260000000000005</v>
      </c>
      <c r="AI99" s="56">
        <f>SUMIFS(Inp_MEAV_Assets!AI$119:AI$169,Inp_MEAV_Assets!$G$119:$G$169,$G$31)</f>
        <v>66.260000000000005</v>
      </c>
      <c r="AJ99" s="56">
        <f>SUMIFS(Inp_MEAV_Assets!AJ$119:AJ$169,Inp_MEAV_Assets!$G$119:$G$169,$G$31)</f>
        <v>66.260000000000005</v>
      </c>
      <c r="AK99" s="56">
        <f>SUMIFS(Inp_MEAV_Assets!AK$119:AK$169,Inp_MEAV_Assets!$G$119:$G$169,$G$31)</f>
        <v>66.260000000000005</v>
      </c>
    </row>
    <row r="100" spans="2:47">
      <c r="E100" s="3" t="s">
        <v>26</v>
      </c>
      <c r="F100" s="3" t="s">
        <v>329</v>
      </c>
      <c r="G100" s="3" t="s">
        <v>355</v>
      </c>
      <c r="R100" s="14"/>
      <c r="T100" s="101"/>
      <c r="U100" s="101"/>
      <c r="V100" s="101"/>
      <c r="W100" s="101"/>
      <c r="X100" s="101"/>
      <c r="Y100" s="56">
        <f>SUMIFS(Inp_MEAV_Assets!Y$119:Y$169,Inp_MEAV_Assets!$G$119:$G$169,$G$32)</f>
        <v>15136</v>
      </c>
      <c r="Z100" s="56">
        <f>SUMIFS(Inp_MEAV_Assets!Z$119:Z$169,Inp_MEAV_Assets!$G$119:$G$169,$G$32)</f>
        <v>15136</v>
      </c>
      <c r="AA100" s="56">
        <f>SUMIFS(Inp_MEAV_Assets!AA$119:AA$169,Inp_MEAV_Assets!$G$119:$G$169,$G$32)</f>
        <v>15136</v>
      </c>
      <c r="AB100" s="56">
        <f>SUMIFS(Inp_MEAV_Assets!AB$119:AB$169,Inp_MEAV_Assets!$G$119:$G$169,$G$32)</f>
        <v>15136</v>
      </c>
      <c r="AC100" s="56">
        <f>SUMIFS(Inp_MEAV_Assets!AC$119:AC$169,Inp_MEAV_Assets!$G$119:$G$169,$G$32)</f>
        <v>15136</v>
      </c>
      <c r="AD100" s="56">
        <f>SUMIFS(Inp_MEAV_Assets!AD$119:AD$169,Inp_MEAV_Assets!$G$119:$G$169,$G$32)</f>
        <v>15136</v>
      </c>
      <c r="AE100" s="56">
        <f>SUMIFS(Inp_MEAV_Assets!AE$119:AE$169,Inp_MEAV_Assets!$G$119:$G$169,$G$32)</f>
        <v>14252</v>
      </c>
      <c r="AF100" s="56">
        <f>SUMIFS(Inp_MEAV_Assets!AF$119:AF$169,Inp_MEAV_Assets!$G$119:$G$169,$G$32)</f>
        <v>14252</v>
      </c>
      <c r="AG100" s="56">
        <f>SUMIFS(Inp_MEAV_Assets!AG$119:AG$169,Inp_MEAV_Assets!$G$119:$G$169,$G$32)</f>
        <v>14249.2</v>
      </c>
      <c r="AH100" s="56">
        <f>SUMIFS(Inp_MEAV_Assets!AH$119:AH$169,Inp_MEAV_Assets!$G$119:$G$169,$G$32)</f>
        <v>14246.400000000001</v>
      </c>
      <c r="AI100" s="56">
        <f>SUMIFS(Inp_MEAV_Assets!AI$119:AI$169,Inp_MEAV_Assets!$G$119:$G$169,$G$32)</f>
        <v>14243.600000000002</v>
      </c>
      <c r="AJ100" s="56">
        <f>SUMIFS(Inp_MEAV_Assets!AJ$119:AJ$169,Inp_MEAV_Assets!$G$119:$G$169,$G$32)</f>
        <v>14240.800000000003</v>
      </c>
      <c r="AK100" s="56">
        <f>SUMIFS(Inp_MEAV_Assets!AK$119:AK$169,Inp_MEAV_Assets!$G$119:$G$169,$G$32)</f>
        <v>14238.000000000004</v>
      </c>
    </row>
    <row r="101" spans="2:47">
      <c r="E101" s="3" t="s">
        <v>26</v>
      </c>
      <c r="F101" s="3" t="s">
        <v>329</v>
      </c>
      <c r="G101" s="3" t="s">
        <v>356</v>
      </c>
      <c r="R101" s="14"/>
      <c r="T101" s="101"/>
      <c r="U101" s="101"/>
      <c r="V101" s="101"/>
      <c r="W101" s="101"/>
      <c r="X101" s="101"/>
      <c r="Y101" s="56">
        <f>SUMIFS(Inp_MEAV_Assets!Y$119:Y$169,Inp_MEAV_Assets!$G$119:$G$169,$G$33)</f>
        <v>433</v>
      </c>
      <c r="Z101" s="56">
        <f>SUMIFS(Inp_MEAV_Assets!Z$119:Z$169,Inp_MEAV_Assets!$G$119:$G$169,$G$33)</f>
        <v>433</v>
      </c>
      <c r="AA101" s="56">
        <f>SUMIFS(Inp_MEAV_Assets!AA$119:AA$169,Inp_MEAV_Assets!$G$119:$G$169,$G$33)</f>
        <v>433</v>
      </c>
      <c r="AB101" s="56">
        <f>SUMIFS(Inp_MEAV_Assets!AB$119:AB$169,Inp_MEAV_Assets!$G$119:$G$169,$G$33)</f>
        <v>433</v>
      </c>
      <c r="AC101" s="56">
        <f>SUMIFS(Inp_MEAV_Assets!AC$119:AC$169,Inp_MEAV_Assets!$G$119:$G$169,$G$33)</f>
        <v>433</v>
      </c>
      <c r="AD101" s="56">
        <f>SUMIFS(Inp_MEAV_Assets!AD$119:AD$169,Inp_MEAV_Assets!$G$119:$G$169,$G$33)</f>
        <v>433</v>
      </c>
      <c r="AE101" s="56">
        <f>SUMIFS(Inp_MEAV_Assets!AE$119:AE$169,Inp_MEAV_Assets!$G$119:$G$169,$G$33)</f>
        <v>330</v>
      </c>
      <c r="AF101" s="56">
        <f>SUMIFS(Inp_MEAV_Assets!AF$119:AF$169,Inp_MEAV_Assets!$G$119:$G$169,$G$33)</f>
        <v>330</v>
      </c>
      <c r="AG101" s="56">
        <f>SUMIFS(Inp_MEAV_Assets!AG$119:AG$169,Inp_MEAV_Assets!$G$119:$G$169,$G$33)</f>
        <v>330</v>
      </c>
      <c r="AH101" s="56">
        <f>SUMIFS(Inp_MEAV_Assets!AH$119:AH$169,Inp_MEAV_Assets!$G$119:$G$169,$G$33)</f>
        <v>330</v>
      </c>
      <c r="AI101" s="56">
        <f>SUMIFS(Inp_MEAV_Assets!AI$119:AI$169,Inp_MEAV_Assets!$G$119:$G$169,$G$33)</f>
        <v>330</v>
      </c>
      <c r="AJ101" s="56">
        <f>SUMIFS(Inp_MEAV_Assets!AJ$119:AJ$169,Inp_MEAV_Assets!$G$119:$G$169,$G$33)</f>
        <v>330</v>
      </c>
      <c r="AK101" s="56">
        <f>SUMIFS(Inp_MEAV_Assets!AK$119:AK$169,Inp_MEAV_Assets!$G$119:$G$169,$G$33)</f>
        <v>330</v>
      </c>
    </row>
    <row r="102" spans="2:47">
      <c r="E102" s="3" t="s">
        <v>26</v>
      </c>
      <c r="F102" s="3" t="s">
        <v>329</v>
      </c>
      <c r="G102" s="3" t="s">
        <v>357</v>
      </c>
      <c r="R102" s="14"/>
      <c r="T102" s="101"/>
      <c r="U102" s="101"/>
      <c r="V102" s="101"/>
      <c r="W102" s="101"/>
      <c r="X102" s="101"/>
      <c r="Y102" s="56">
        <f>SUMIFS(Inp_MEAV_Assets!Y$119:Y$169,Inp_MEAV_Assets!$G$119:$G$169,$G$34)</f>
        <v>361</v>
      </c>
      <c r="Z102" s="56">
        <f>SUMIFS(Inp_MEAV_Assets!Z$119:Z$169,Inp_MEAV_Assets!$G$119:$G$169,$G$34)</f>
        <v>361</v>
      </c>
      <c r="AA102" s="56">
        <f>SUMIFS(Inp_MEAV_Assets!AA$119:AA$169,Inp_MEAV_Assets!$G$119:$G$169,$G$34)</f>
        <v>361</v>
      </c>
      <c r="AB102" s="56">
        <f>SUMIFS(Inp_MEAV_Assets!AB$119:AB$169,Inp_MEAV_Assets!$G$119:$G$169,$G$34)</f>
        <v>361</v>
      </c>
      <c r="AC102" s="56">
        <f>SUMIFS(Inp_MEAV_Assets!AC$119:AC$169,Inp_MEAV_Assets!$G$119:$G$169,$G$34)</f>
        <v>361</v>
      </c>
      <c r="AD102" s="56">
        <f>SUMIFS(Inp_MEAV_Assets!AD$119:AD$169,Inp_MEAV_Assets!$G$119:$G$169,$G$34)</f>
        <v>361</v>
      </c>
      <c r="AE102" s="56">
        <f>SUMIFS(Inp_MEAV_Assets!AE$119:AE$169,Inp_MEAV_Assets!$G$119:$G$169,$G$34)</f>
        <v>300</v>
      </c>
      <c r="AF102" s="56">
        <f>SUMIFS(Inp_MEAV_Assets!AF$119:AF$169,Inp_MEAV_Assets!$G$119:$G$169,$G$34)</f>
        <v>300</v>
      </c>
      <c r="AG102" s="56">
        <f>SUMIFS(Inp_MEAV_Assets!AG$119:AG$169,Inp_MEAV_Assets!$G$119:$G$169,$G$34)</f>
        <v>300</v>
      </c>
      <c r="AH102" s="56">
        <f>SUMIFS(Inp_MEAV_Assets!AH$119:AH$169,Inp_MEAV_Assets!$G$119:$G$169,$G$34)</f>
        <v>300</v>
      </c>
      <c r="AI102" s="56">
        <f>SUMIFS(Inp_MEAV_Assets!AI$119:AI$169,Inp_MEAV_Assets!$G$119:$G$169,$G$34)</f>
        <v>300</v>
      </c>
      <c r="AJ102" s="56">
        <f>SUMIFS(Inp_MEAV_Assets!AJ$119:AJ$169,Inp_MEAV_Assets!$G$119:$G$169,$G$34)</f>
        <v>300</v>
      </c>
      <c r="AK102" s="56">
        <f>SUMIFS(Inp_MEAV_Assets!AK$119:AK$169,Inp_MEAV_Assets!$G$119:$G$169,$G$34)</f>
        <v>300</v>
      </c>
    </row>
    <row r="103" spans="2:47">
      <c r="E103" s="3" t="s">
        <v>26</v>
      </c>
      <c r="F103" s="3" t="s">
        <v>237</v>
      </c>
      <c r="G103" s="3" t="s">
        <v>332</v>
      </c>
      <c r="R103" s="14"/>
      <c r="T103" s="101"/>
      <c r="U103" s="101"/>
      <c r="V103" s="101"/>
      <c r="W103" s="101"/>
      <c r="X103" s="101"/>
      <c r="Y103" s="56">
        <f>Inp_Storage!Y29+Inp_Storage!Y95+Inp_Storage!Y227+Inp_Storage!R293</f>
        <v>0.22</v>
      </c>
      <c r="Z103" s="56">
        <f>Y103+Inp_Storage!Z29+Inp_Storage!Z95+Inp_Storage!Z227</f>
        <v>0.22</v>
      </c>
      <c r="AA103" s="56">
        <f>Z103+Inp_Storage!AA29+Inp_Storage!AA95+Inp_Storage!AA227</f>
        <v>0</v>
      </c>
      <c r="AB103" s="56">
        <f>AA103+Inp_Storage!AB29+Inp_Storage!AB95+Inp_Storage!AB227</f>
        <v>0</v>
      </c>
      <c r="AC103" s="56">
        <f>AB103+Inp_Storage!AC29+Inp_Storage!AC95+Inp_Storage!AC227</f>
        <v>0</v>
      </c>
      <c r="AD103" s="56">
        <f>AC103+Inp_Storage!AD29+Inp_Storage!AD95+Inp_Storage!AD227</f>
        <v>0</v>
      </c>
      <c r="AE103" s="56">
        <f>AD103+Inp_Storage!AE29+Inp_Storage!AE95</f>
        <v>0</v>
      </c>
      <c r="AF103" s="56">
        <f>AE103+Inp_Storage!AF29+Inp_Storage!AF95</f>
        <v>0</v>
      </c>
      <c r="AG103" s="56">
        <f>AF103+Inp_Storage!AG29+Inp_Storage!AG95</f>
        <v>0</v>
      </c>
      <c r="AH103" s="56">
        <f>AG103+Inp_Storage!AH29+Inp_Storage!AH95</f>
        <v>0</v>
      </c>
      <c r="AI103" s="56">
        <f>AH103+Inp_Storage!AI29+Inp_Storage!AI95</f>
        <v>0</v>
      </c>
      <c r="AJ103" s="56">
        <f>AI103+Inp_Storage!AJ29+Inp_Storage!AJ95</f>
        <v>0</v>
      </c>
      <c r="AK103" s="56">
        <f>AJ103+Inp_Storage!AK29+Inp_Storage!AK95</f>
        <v>0</v>
      </c>
    </row>
    <row r="104" spans="2:47">
      <c r="E104" s="3" t="s">
        <v>26</v>
      </c>
      <c r="F104" s="3" t="s">
        <v>237</v>
      </c>
      <c r="G104" s="3" t="s">
        <v>360</v>
      </c>
      <c r="R104" s="14"/>
      <c r="T104" s="101"/>
      <c r="U104" s="101"/>
      <c r="V104" s="101"/>
      <c r="W104" s="101"/>
      <c r="X104" s="101"/>
      <c r="Y104" s="56">
        <f>Inp_Storage!Y30+Inp_Storage!Y96+Inp_Storage!Y228+Inp_Storage!R294+Inp_Storage!Y31+Inp_Storage!Y97+Inp_Storage!Y229+Inp_Storage!R295</f>
        <v>1.75</v>
      </c>
      <c r="Z104" s="56">
        <f>Y104+Inp_Storage!Z30+Inp_Storage!Z96+Inp_Storage!Z228+Inp_Storage!Z31+Inp_Storage!Z97+Inp_Storage!Z229</f>
        <v>1.75</v>
      </c>
      <c r="AA104" s="56">
        <f>Z104+Inp_Storage!AA30+Inp_Storage!AA96+Inp_Storage!AA228+Inp_Storage!AA31+Inp_Storage!AA97+Inp_Storage!AA229</f>
        <v>1.75</v>
      </c>
      <c r="AB104" s="56">
        <f>AA104+Inp_Storage!AB30+Inp_Storage!AB96+Inp_Storage!AB228+Inp_Storage!AB31+Inp_Storage!AB97+Inp_Storage!AB229</f>
        <v>1.75</v>
      </c>
      <c r="AC104" s="56">
        <f>AB104+Inp_Storage!AC30+Inp_Storage!AC96+Inp_Storage!AC228+Inp_Storage!AC31+Inp_Storage!AC97+Inp_Storage!AC229</f>
        <v>1.75</v>
      </c>
      <c r="AD104" s="56">
        <f>AC104+Inp_Storage!AD30+Inp_Storage!AD96+Inp_Storage!AD228+Inp_Storage!AD31+Inp_Storage!AD97+Inp_Storage!AD229</f>
        <v>1.75</v>
      </c>
      <c r="AE104" s="56">
        <f>AD104+Inp_Storage!AE30+Inp_Storage!AE96+Inp_Storage!AE31+Inp_Storage!AE97</f>
        <v>1.75</v>
      </c>
      <c r="AF104" s="56">
        <f>AE104+Inp_Storage!AF30+Inp_Storage!AF96+Inp_Storage!AF31+Inp_Storage!AF97</f>
        <v>1.75</v>
      </c>
      <c r="AG104" s="56">
        <f>AF104+Inp_Storage!AG30+Inp_Storage!AG96+Inp_Storage!AG31+Inp_Storage!AG97</f>
        <v>1.75</v>
      </c>
      <c r="AH104" s="56">
        <f>AG104+Inp_Storage!AH30+Inp_Storage!AH96+Inp_Storage!AH31+Inp_Storage!AH97</f>
        <v>1.75</v>
      </c>
      <c r="AI104" s="56">
        <f>AH104+Inp_Storage!AI30+Inp_Storage!AI96+Inp_Storage!AI31+Inp_Storage!AI97</f>
        <v>1.75</v>
      </c>
      <c r="AJ104" s="56">
        <f>AI104+Inp_Storage!AJ30+Inp_Storage!AJ96+Inp_Storage!AJ31+Inp_Storage!AJ97</f>
        <v>1.75</v>
      </c>
      <c r="AK104" s="56">
        <f>AJ104+Inp_Storage!AK30+Inp_Storage!AK96+Inp_Storage!AK31+Inp_Storage!AK97</f>
        <v>1.75</v>
      </c>
    </row>
    <row r="105" spans="2:47">
      <c r="E105" s="3" t="s">
        <v>26</v>
      </c>
      <c r="F105" s="3" t="s">
        <v>237</v>
      </c>
      <c r="G105" s="3" t="s">
        <v>349</v>
      </c>
      <c r="R105" s="14"/>
      <c r="T105" s="101"/>
      <c r="U105" s="101"/>
      <c r="V105" s="101"/>
      <c r="W105" s="101"/>
      <c r="X105" s="101"/>
      <c r="Y105" s="56">
        <f>Inp_Storage!Y32+Inp_Storage!Y98+Inp_Storage!Y230+Inp_Storage!R296</f>
        <v>0</v>
      </c>
      <c r="Z105" s="56">
        <f>Y105+Inp_Storage!Z32+Inp_Storage!Z98+Inp_Storage!Z230</f>
        <v>0</v>
      </c>
      <c r="AA105" s="56">
        <f>Z105+Inp_Storage!AA32+Inp_Storage!AA98+Inp_Storage!AA230</f>
        <v>0</v>
      </c>
      <c r="AB105" s="56">
        <f>AA105+Inp_Storage!AB32+Inp_Storage!AB98+Inp_Storage!AB230</f>
        <v>0</v>
      </c>
      <c r="AC105" s="56">
        <f>AB105+Inp_Storage!AC32+Inp_Storage!AC98+Inp_Storage!AC230</f>
        <v>0</v>
      </c>
      <c r="AD105" s="56">
        <f>AC105+Inp_Storage!AD32+Inp_Storage!AD98+Inp_Storage!AD230</f>
        <v>0</v>
      </c>
      <c r="AE105" s="56">
        <f>AD105+Inp_Storage!AE32+Inp_Storage!AE98</f>
        <v>0</v>
      </c>
      <c r="AF105" s="56">
        <f>AE105+Inp_Storage!AF32+Inp_Storage!AF98</f>
        <v>0</v>
      </c>
      <c r="AG105" s="56">
        <f>AF105+Inp_Storage!AG32+Inp_Storage!AG98</f>
        <v>0</v>
      </c>
      <c r="AH105" s="56">
        <f>AG105+Inp_Storage!AH32+Inp_Storage!AH98</f>
        <v>0</v>
      </c>
      <c r="AI105" s="56">
        <f>AH105+Inp_Storage!AI32+Inp_Storage!AI98</f>
        <v>0</v>
      </c>
      <c r="AJ105" s="56">
        <f>AI105+Inp_Storage!AJ32+Inp_Storage!AJ98</f>
        <v>0</v>
      </c>
      <c r="AK105" s="56">
        <f>AJ105+Inp_Storage!AK32+Inp_Storage!AK98</f>
        <v>0</v>
      </c>
    </row>
    <row r="106" spans="2:47">
      <c r="E106" s="3" t="s">
        <v>26</v>
      </c>
      <c r="F106" s="3" t="s">
        <v>237</v>
      </c>
      <c r="G106" s="3" t="s">
        <v>306</v>
      </c>
      <c r="P106" s="3" t="s">
        <v>113</v>
      </c>
      <c r="R106" s="14"/>
      <c r="T106" s="101"/>
      <c r="U106" s="101"/>
      <c r="V106" s="101"/>
      <c r="W106" s="101"/>
      <c r="X106" s="101"/>
      <c r="Y106" s="56">
        <f>SUMIFS(Inp_MEAV_Assets!Y$119:Y$169,Inp_MEAV_Assets!$G$119:$G$169,$G$38)</f>
        <v>0</v>
      </c>
      <c r="Z106" s="56">
        <f>SUMIFS(Inp_MEAV_Assets!Z$119:Z$169,Inp_MEAV_Assets!$G$119:$G$169,$G$38)</f>
        <v>0</v>
      </c>
      <c r="AA106" s="56">
        <f>SUMIFS(Inp_MEAV_Assets!AA$119:AA$169,Inp_MEAV_Assets!$G$119:$G$169,$G$38)</f>
        <v>0</v>
      </c>
      <c r="AB106" s="56">
        <f>SUMIFS(Inp_MEAV_Assets!AB$119:AB$169,Inp_MEAV_Assets!$G$119:$G$169,$G$38)</f>
        <v>0</v>
      </c>
      <c r="AC106" s="56">
        <f>SUMIFS(Inp_MEAV_Assets!AC$119:AC$169,Inp_MEAV_Assets!$G$119:$G$169,$G$38)</f>
        <v>0</v>
      </c>
      <c r="AD106" s="56">
        <f>SUMIFS(Inp_MEAV_Assets!AD$119:AD$169,Inp_MEAV_Assets!$G$119:$G$169,$G$38)</f>
        <v>0</v>
      </c>
      <c r="AE106" s="56">
        <f>SUMIFS(Inp_MEAV_Assets!AE$119:AE$169,Inp_MEAV_Assets!$G$119:$G$169,$G$38)</f>
        <v>0</v>
      </c>
      <c r="AF106" s="56">
        <f>SUMIFS(Inp_MEAV_Assets!AF$119:AF$169,Inp_MEAV_Assets!$G$119:$G$169,$G$38)</f>
        <v>0</v>
      </c>
      <c r="AG106" s="56">
        <f>SUMIFS(Inp_MEAV_Assets!AG$119:AG$169,Inp_MEAV_Assets!$G$119:$G$169,$G$38)</f>
        <v>0</v>
      </c>
      <c r="AH106" s="56">
        <f>SUMIFS(Inp_MEAV_Assets!AH$119:AH$169,Inp_MEAV_Assets!$G$119:$G$169,$G$38)</f>
        <v>0</v>
      </c>
      <c r="AI106" s="56">
        <f>SUMIFS(Inp_MEAV_Assets!AI$119:AI$169,Inp_MEAV_Assets!$G$119:$G$169,$G$38)</f>
        <v>0</v>
      </c>
      <c r="AJ106" s="56">
        <f>SUMIFS(Inp_MEAV_Assets!AJ$119:AJ$169,Inp_MEAV_Assets!$G$119:$G$169,$G$38)</f>
        <v>0</v>
      </c>
      <c r="AK106" s="56">
        <f>SUMIFS(Inp_MEAV_Assets!AK$119:AK$169,Inp_MEAV_Assets!$G$119:$G$169,$G$38)</f>
        <v>0</v>
      </c>
      <c r="AO106" s="96" t="s">
        <v>364</v>
      </c>
    </row>
    <row r="107" spans="2:47">
      <c r="E107" s="3" t="s">
        <v>26</v>
      </c>
      <c r="F107" s="3" t="s">
        <v>311</v>
      </c>
      <c r="G107" s="3" t="s">
        <v>311</v>
      </c>
      <c r="R107" s="14"/>
      <c r="T107" s="101"/>
      <c r="U107" s="101"/>
      <c r="V107" s="101"/>
      <c r="W107" s="101"/>
      <c r="X107" s="101"/>
      <c r="Y107" s="56">
        <f>SUMIFS(Inp_MEAV_Assets!Y$119:Y$169,Inp_MEAV_Assets!$G$119:$G$169,$G$39)</f>
        <v>11</v>
      </c>
      <c r="Z107" s="56">
        <f>SUMIFS(Inp_MEAV_Assets!Z$119:Z$169,Inp_MEAV_Assets!$G$119:$G$169,$G$39)</f>
        <v>11</v>
      </c>
      <c r="AA107" s="56">
        <f>SUMIFS(Inp_MEAV_Assets!AA$119:AA$169,Inp_MEAV_Assets!$G$119:$G$169,$G$39)</f>
        <v>11</v>
      </c>
      <c r="AB107" s="56">
        <f>SUMIFS(Inp_MEAV_Assets!AB$119:AB$169,Inp_MEAV_Assets!$G$119:$G$169,$G$39)</f>
        <v>11</v>
      </c>
      <c r="AC107" s="56">
        <f>SUMIFS(Inp_MEAV_Assets!AC$119:AC$169,Inp_MEAV_Assets!$G$119:$G$169,$G$39)</f>
        <v>11</v>
      </c>
      <c r="AD107" s="56">
        <f>SUMIFS(Inp_MEAV_Assets!AD$119:AD$169,Inp_MEAV_Assets!$G$119:$G$169,$G$39)</f>
        <v>11</v>
      </c>
      <c r="AE107" s="56">
        <f>SUMIFS(Inp_MEAV_Assets!AE$119:AE$169,Inp_MEAV_Assets!$G$119:$G$169,$G$39)</f>
        <v>11</v>
      </c>
      <c r="AF107" s="56">
        <f>SUMIFS(Inp_MEAV_Assets!AF$119:AF$169,Inp_MEAV_Assets!$G$119:$G$169,$G$39)</f>
        <v>11</v>
      </c>
      <c r="AG107" s="56">
        <f>SUMIFS(Inp_MEAV_Assets!AG$119:AG$169,Inp_MEAV_Assets!$G$119:$G$169,$G$39)</f>
        <v>11</v>
      </c>
      <c r="AH107" s="56">
        <f>SUMIFS(Inp_MEAV_Assets!AH$119:AH$169,Inp_MEAV_Assets!$G$119:$G$169,$G$39)</f>
        <v>11</v>
      </c>
      <c r="AI107" s="56">
        <f>SUMIFS(Inp_MEAV_Assets!AI$119:AI$169,Inp_MEAV_Assets!$G$119:$G$169,$G$39)</f>
        <v>11</v>
      </c>
      <c r="AJ107" s="56">
        <f>SUMIFS(Inp_MEAV_Assets!AJ$119:AJ$169,Inp_MEAV_Assets!$G$119:$G$169,$G$39)</f>
        <v>11</v>
      </c>
      <c r="AK107" s="56">
        <f>SUMIFS(Inp_MEAV_Assets!AK$119:AK$169,Inp_MEAV_Assets!$G$119:$G$169,$G$39)</f>
        <v>11</v>
      </c>
    </row>
    <row r="108" spans="2:47">
      <c r="E108" s="3" t="s">
        <v>26</v>
      </c>
      <c r="F108" s="3" t="s">
        <v>312</v>
      </c>
      <c r="G108" s="3" t="s">
        <v>312</v>
      </c>
      <c r="R108" s="14"/>
      <c r="T108" s="101"/>
      <c r="U108" s="101"/>
      <c r="V108" s="101"/>
      <c r="W108" s="101"/>
      <c r="X108" s="101"/>
      <c r="Y108" s="56">
        <f>SUMIFS(Inp_MEAV_Assets!Y$119:Y$169,Inp_MEAV_Assets!$G$119:$G$169,$G$40)</f>
        <v>119</v>
      </c>
      <c r="Z108" s="56">
        <f>SUMIFS(Inp_MEAV_Assets!Z$119:Z$169,Inp_MEAV_Assets!$G$119:$G$169,$G$40)</f>
        <v>122</v>
      </c>
      <c r="AA108" s="56">
        <f>SUMIFS(Inp_MEAV_Assets!AA$119:AA$169,Inp_MEAV_Assets!$G$119:$G$169,$G$40)</f>
        <v>122</v>
      </c>
      <c r="AB108" s="56">
        <f>SUMIFS(Inp_MEAV_Assets!AB$119:AB$169,Inp_MEAV_Assets!$G$119:$G$169,$G$40)</f>
        <v>122</v>
      </c>
      <c r="AC108" s="56">
        <f>SUMIFS(Inp_MEAV_Assets!AC$119:AC$169,Inp_MEAV_Assets!$G$119:$G$169,$G$40)</f>
        <v>122</v>
      </c>
      <c r="AD108" s="56">
        <f>SUMIFS(Inp_MEAV_Assets!AD$119:AD$169,Inp_MEAV_Assets!$G$119:$G$169,$G$40)</f>
        <v>122</v>
      </c>
      <c r="AE108" s="56">
        <f>SUMIFS(Inp_MEAV_Assets!AE$119:AE$169,Inp_MEAV_Assets!$G$119:$G$169,$G$40)</f>
        <v>122</v>
      </c>
      <c r="AF108" s="56">
        <f>SUMIFS(Inp_MEAV_Assets!AF$119:AF$169,Inp_MEAV_Assets!$G$119:$G$169,$G$40)</f>
        <v>122</v>
      </c>
      <c r="AG108" s="56">
        <f>SUMIFS(Inp_MEAV_Assets!AG$119:AG$169,Inp_MEAV_Assets!$G$119:$G$169,$G$40)</f>
        <v>122</v>
      </c>
      <c r="AH108" s="56">
        <f>SUMIFS(Inp_MEAV_Assets!AH$119:AH$169,Inp_MEAV_Assets!$G$119:$G$169,$G$40)</f>
        <v>122</v>
      </c>
      <c r="AI108" s="56">
        <f>SUMIFS(Inp_MEAV_Assets!AI$119:AI$169,Inp_MEAV_Assets!$G$119:$G$169,$G$40)</f>
        <v>122</v>
      </c>
      <c r="AJ108" s="56">
        <f>SUMIFS(Inp_MEAV_Assets!AJ$119:AJ$169,Inp_MEAV_Assets!$G$119:$G$169,$G$40)</f>
        <v>122</v>
      </c>
      <c r="AK108" s="56">
        <f>SUMIFS(Inp_MEAV_Assets!AK$119:AK$169,Inp_MEAV_Assets!$G$119:$G$169,$G$40)</f>
        <v>122</v>
      </c>
    </row>
    <row r="109" spans="2:47">
      <c r="E109" s="3" t="s">
        <v>26</v>
      </c>
      <c r="F109" s="3" t="s">
        <v>330</v>
      </c>
      <c r="G109" s="3" t="s">
        <v>361</v>
      </c>
      <c r="P109" s="3" t="s">
        <v>113</v>
      </c>
      <c r="R109" s="14"/>
      <c r="T109" s="101"/>
      <c r="U109" s="101"/>
      <c r="V109" s="101"/>
      <c r="W109" s="101"/>
      <c r="X109" s="101"/>
      <c r="Y109" s="100">
        <v>2671143.8320800303</v>
      </c>
      <c r="Z109" s="100">
        <v>2678028</v>
      </c>
      <c r="AA109" s="100">
        <v>2684215</v>
      </c>
      <c r="AB109" s="100">
        <v>2686582</v>
      </c>
      <c r="AC109" s="100">
        <v>2689082</v>
      </c>
      <c r="AD109" s="100">
        <v>2692788</v>
      </c>
      <c r="AE109" s="100">
        <v>2695938</v>
      </c>
      <c r="AF109" s="100">
        <v>2699499.0590014942</v>
      </c>
      <c r="AG109" s="100">
        <v>2704825.6287636813</v>
      </c>
      <c r="AH109" s="100">
        <v>2710159.6118852426</v>
      </c>
      <c r="AI109" s="100">
        <v>2715501.1109046964</v>
      </c>
      <c r="AJ109" s="100">
        <v>2720850.2285603513</v>
      </c>
      <c r="AK109" s="100">
        <v>2726207.0708045522</v>
      </c>
      <c r="AO109" s="96" t="s">
        <v>408</v>
      </c>
    </row>
    <row r="111" spans="2:47" s="64" customFormat="1" ht="15">
      <c r="B111" s="65" t="s">
        <v>28</v>
      </c>
      <c r="C111" s="65"/>
      <c r="D111" s="65"/>
      <c r="E111" s="65"/>
      <c r="F111" s="65"/>
      <c r="G111" s="65"/>
      <c r="H111" s="65"/>
      <c r="I111" s="65"/>
      <c r="J111" s="65"/>
      <c r="K111" s="65"/>
      <c r="L111" s="65"/>
      <c r="M111" s="65"/>
      <c r="N111" s="65"/>
      <c r="O111" s="65"/>
      <c r="P111" s="65"/>
      <c r="Q111" s="65"/>
      <c r="R111" s="65"/>
      <c r="S111" s="65"/>
      <c r="T111" s="65"/>
      <c r="U111" s="65"/>
      <c r="V111" s="65"/>
      <c r="W111" s="65"/>
      <c r="X111" s="65"/>
      <c r="Y111" s="65"/>
      <c r="Z111" s="65"/>
      <c r="AA111" s="65"/>
      <c r="AB111" s="65"/>
      <c r="AC111" s="65"/>
      <c r="AD111" s="65"/>
      <c r="AE111" s="65"/>
      <c r="AF111" s="65"/>
      <c r="AG111" s="65"/>
      <c r="AH111" s="65"/>
      <c r="AI111" s="65"/>
      <c r="AJ111" s="65"/>
      <c r="AK111" s="65"/>
      <c r="AL111" s="65"/>
      <c r="AM111" s="65"/>
      <c r="AN111" s="65"/>
      <c r="AO111" s="65"/>
      <c r="AP111" s="65"/>
      <c r="AQ111" s="65"/>
      <c r="AR111" s="65"/>
      <c r="AS111" s="65"/>
      <c r="AT111" s="65"/>
    </row>
    <row r="112" spans="2:47" s="64" customFormat="1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</row>
    <row r="113" spans="5:37">
      <c r="E113" s="3" t="s">
        <v>28</v>
      </c>
      <c r="F113" s="3" t="s">
        <v>238</v>
      </c>
      <c r="G113" s="3" t="s">
        <v>315</v>
      </c>
      <c r="R113" s="14"/>
      <c r="T113" s="101"/>
      <c r="U113" s="101"/>
      <c r="V113" s="101"/>
      <c r="W113" s="101"/>
      <c r="X113" s="101"/>
      <c r="Y113" s="56">
        <f>SUMIFS(Inp_MEAV_Assets!Y$173:Y$223,Inp_MEAV_Assets!$G$173:$G$223,$G$11)</f>
        <v>9084.2884496517436</v>
      </c>
      <c r="Z113" s="56">
        <f>SUMIFS(Inp_MEAV_Assets!Z$173:Z$223,Inp_MEAV_Assets!$G$173:$G$223,$G$11)</f>
        <v>9321.7369599996582</v>
      </c>
      <c r="AA113" s="56">
        <f>SUMIFS(Inp_MEAV_Assets!AA$173:AA$223,Inp_MEAV_Assets!$G$173:$G$223,$G$11)</f>
        <v>9604.5441799996843</v>
      </c>
      <c r="AB113" s="56">
        <f>SUMIFS(Inp_MEAV_Assets!AB$173:AB$223,Inp_MEAV_Assets!$G$173:$G$223,$G$11)</f>
        <v>9873.5827399997361</v>
      </c>
      <c r="AC113" s="56">
        <f>SUMIFS(Inp_MEAV_Assets!AC$173:AC$223,Inp_MEAV_Assets!$G$173:$G$223,$G$11)</f>
        <v>10095.576279999756</v>
      </c>
      <c r="AD113" s="56">
        <f>SUMIFS(Inp_MEAV_Assets!AD$173:AD$223,Inp_MEAV_Assets!$G$173:$G$223,$G$11)</f>
        <v>10293.608319999999</v>
      </c>
      <c r="AE113" s="56">
        <f>SUMIFS(Inp_MEAV_Assets!AE$173:AE$223,Inp_MEAV_Assets!$G$173:$G$223,$G$11)</f>
        <v>10498.070949999739</v>
      </c>
      <c r="AF113" s="56">
        <f>SUMIFS(Inp_MEAV_Assets!AF$173:AF$223,Inp_MEAV_Assets!$G$173:$G$223,$G$11)</f>
        <v>10857.965579888812</v>
      </c>
      <c r="AG113" s="108">
        <f>SUMIFS(Inp_MEAV_Assets!AG$173:AG$223,Inp_MEAV_Assets!$G$173:$G$223,$G$11)+Inp_MEAV_AssetsAdjustments!AG200</f>
        <v>10950.583951742899</v>
      </c>
      <c r="AH113" s="108">
        <f>SUMIFS(Inp_MEAV_Assets!AH$173:AH$223,Inp_MEAV_Assets!$G$173:$G$223,$G$11)+Inp_MEAV_AssetsAdjustments!AH200</f>
        <v>11046.017724939773</v>
      </c>
      <c r="AI113" s="108">
        <f>SUMIFS(Inp_MEAV_Assets!AI$173:AI$223,Inp_MEAV_Assets!$G$173:$G$223,$G$11)+Inp_MEAV_AssetsAdjustments!AI200</f>
        <v>11146.036842608033</v>
      </c>
      <c r="AJ113" s="108">
        <f>SUMIFS(Inp_MEAV_Assets!AJ$173:AJ$223,Inp_MEAV_Assets!$G$173:$G$223,$G$11)+Inp_MEAV_AssetsAdjustments!AJ200</f>
        <v>11243.870392882851</v>
      </c>
      <c r="AK113" s="108">
        <f>SUMIFS(Inp_MEAV_Assets!AK$173:AK$223,Inp_MEAV_Assets!$G$173:$G$223,$G$11)+Inp_MEAV_AssetsAdjustments!AK200</f>
        <v>11341.814884933015</v>
      </c>
    </row>
    <row r="114" spans="5:37">
      <c r="E114" s="3" t="s">
        <v>28</v>
      </c>
      <c r="F114" s="3" t="s">
        <v>238</v>
      </c>
      <c r="G114" s="3" t="s">
        <v>316</v>
      </c>
      <c r="R114" s="14"/>
      <c r="T114" s="101"/>
      <c r="U114" s="101"/>
      <c r="V114" s="101"/>
      <c r="W114" s="101"/>
      <c r="X114" s="101"/>
      <c r="Y114" s="56">
        <f>SUMIFS(Inp_MEAV_Assets!Y$173:Y$223,Inp_MEAV_Assets!$G$173:$G$223,$G$12)</f>
        <v>5747.8071969681851</v>
      </c>
      <c r="Z114" s="56">
        <f>SUMIFS(Inp_MEAV_Assets!Z$173:Z$223,Inp_MEAV_Assets!$G$173:$G$223,$G$12)</f>
        <v>5593.0425999999934</v>
      </c>
      <c r="AA114" s="56">
        <f>SUMIFS(Inp_MEAV_Assets!AA$173:AA$223,Inp_MEAV_Assets!$G$173:$G$223,$G$12)</f>
        <v>5411.3413799999971</v>
      </c>
      <c r="AB114" s="56">
        <f>SUMIFS(Inp_MEAV_Assets!AB$173:AB$223,Inp_MEAV_Assets!$G$173:$G$223,$G$12)</f>
        <v>5226.4850599999954</v>
      </c>
      <c r="AC114" s="56">
        <f>SUMIFS(Inp_MEAV_Assets!AC$173:AC$223,Inp_MEAV_Assets!$G$173:$G$223,$G$12)</f>
        <v>5093.5122000000001</v>
      </c>
      <c r="AD114" s="56">
        <f>SUMIFS(Inp_MEAV_Assets!AD$173:AD$223,Inp_MEAV_Assets!$G$173:$G$223,$G$12)</f>
        <v>4984.4757200000022</v>
      </c>
      <c r="AE114" s="56">
        <f>SUMIFS(Inp_MEAV_Assets!AE$173:AE$223,Inp_MEAV_Assets!$G$173:$G$223,$G$12)</f>
        <v>4898.6808399999918</v>
      </c>
      <c r="AF114" s="56">
        <f>SUMIFS(Inp_MEAV_Assets!AF$173:AF$223,Inp_MEAV_Assets!$G$173:$G$223,$G$12)</f>
        <v>4699.7942580030995</v>
      </c>
      <c r="AG114" s="108">
        <f>SUMIFS(Inp_MEAV_Assets!AG$173:AG$223,Inp_MEAV_Assets!$G$173:$G$223,$G$12)+Inp_MEAV_AssetsAdjustments!AG201</f>
        <v>4725.9066786402518</v>
      </c>
      <c r="AH114" s="108">
        <f>SUMIFS(Inp_MEAV_Assets!AH$173:AH$223,Inp_MEAV_Assets!$G$173:$G$223,$G$12)+Inp_MEAV_AssetsAdjustments!AH201</f>
        <v>4752.1874239816771</v>
      </c>
      <c r="AI114" s="108">
        <f>SUMIFS(Inp_MEAV_Assets!AI$173:AI$223,Inp_MEAV_Assets!$G$173:$G$223,$G$12)+Inp_MEAV_AssetsAdjustments!AI201</f>
        <v>4778.9302687612853</v>
      </c>
      <c r="AJ114" s="108">
        <f>SUMIFS(Inp_MEAV_Assets!AJ$173:AJ$223,Inp_MEAV_Assets!$G$173:$G$223,$G$12)+Inp_MEAV_AssetsAdjustments!AJ201</f>
        <v>4804.9604102209551</v>
      </c>
      <c r="AK114" s="108">
        <f>SUMIFS(Inp_MEAV_Assets!AK$173:AK$223,Inp_MEAV_Assets!$G$173:$G$223,$G$12)+Inp_MEAV_AssetsAdjustments!AK201</f>
        <v>4830.9404874805796</v>
      </c>
    </row>
    <row r="115" spans="5:37">
      <c r="E115" s="3" t="s">
        <v>28</v>
      </c>
      <c r="F115" s="3" t="s">
        <v>238</v>
      </c>
      <c r="G115" s="3" t="s">
        <v>317</v>
      </c>
      <c r="R115" s="14"/>
      <c r="T115" s="101"/>
      <c r="U115" s="101"/>
      <c r="V115" s="101"/>
      <c r="W115" s="101"/>
      <c r="X115" s="101"/>
      <c r="Y115" s="56">
        <f>SUMIFS(Inp_MEAV_Assets!Y$173:Y$223,Inp_MEAV_Assets!$G$173:$G$223,$G$13)</f>
        <v>3490.3424520751296</v>
      </c>
      <c r="Z115" s="56">
        <f>SUMIFS(Inp_MEAV_Assets!Z$173:Z$223,Inp_MEAV_Assets!$G$173:$G$223,$G$13)</f>
        <v>3442.2731200000071</v>
      </c>
      <c r="AA115" s="56">
        <f>SUMIFS(Inp_MEAV_Assets!AA$173:AA$223,Inp_MEAV_Assets!$G$173:$G$223,$G$13)</f>
        <v>3379.7717200000075</v>
      </c>
      <c r="AB115" s="56">
        <f>SUMIFS(Inp_MEAV_Assets!AB$173:AB$223,Inp_MEAV_Assets!$G$173:$G$223,$G$13)</f>
        <v>3345.734940000003</v>
      </c>
      <c r="AC115" s="56">
        <f>SUMIFS(Inp_MEAV_Assets!AC$173:AC$223,Inp_MEAV_Assets!$G$173:$G$223,$G$13)</f>
        <v>3305.9289200000021</v>
      </c>
      <c r="AD115" s="56">
        <f>SUMIFS(Inp_MEAV_Assets!AD$173:AD$223,Inp_MEAV_Assets!$G$173:$G$223,$G$13)</f>
        <v>3256.8915599999996</v>
      </c>
      <c r="AE115" s="56">
        <f>SUMIFS(Inp_MEAV_Assets!AE$173:AE$223,Inp_MEAV_Assets!$G$173:$G$223,$G$13)</f>
        <v>3206.1393300000082</v>
      </c>
      <c r="AF115" s="56">
        <f>SUMIFS(Inp_MEAV_Assets!AF$173:AF$223,Inp_MEAV_Assets!$G$173:$G$223,$G$13)</f>
        <v>3105.463198593432</v>
      </c>
      <c r="AG115" s="108">
        <f>SUMIFS(Inp_MEAV_Assets!AG$173:AG$223,Inp_MEAV_Assets!$G$173:$G$223,$G$13)+Inp_MEAV_AssetsAdjustments!AG202</f>
        <v>3049.542056236508</v>
      </c>
      <c r="AH115" s="108">
        <f>SUMIFS(Inp_MEAV_Assets!AH$173:AH$223,Inp_MEAV_Assets!$G$173:$G$223,$G$13)+Inp_MEAV_AssetsAdjustments!AH202</f>
        <v>2993.5865567628184</v>
      </c>
      <c r="AI115" s="108">
        <f>SUMIFS(Inp_MEAV_Assets!AI$173:AI$223,Inp_MEAV_Assets!$G$173:$G$223,$G$13)+Inp_MEAV_AssetsAdjustments!AI202</f>
        <v>2937.6525302194646</v>
      </c>
      <c r="AJ115" s="108">
        <f>SUMIFS(Inp_MEAV_Assets!AJ$173:AJ$223,Inp_MEAV_Assets!$G$173:$G$223,$G$13)+Inp_MEAV_AssetsAdjustments!AJ202</f>
        <v>2881.5054021885871</v>
      </c>
      <c r="AK115" s="108">
        <f>SUMIFS(Inp_MEAV_Assets!AK$173:AK$223,Inp_MEAV_Assets!$G$173:$G$223,$G$13)+Inp_MEAV_AssetsAdjustments!AK202</f>
        <v>2825.3335636054135</v>
      </c>
    </row>
    <row r="116" spans="5:37">
      <c r="E116" s="3" t="s">
        <v>28</v>
      </c>
      <c r="F116" s="3" t="s">
        <v>238</v>
      </c>
      <c r="G116" s="3" t="s">
        <v>318</v>
      </c>
      <c r="R116" s="14"/>
      <c r="T116" s="101"/>
      <c r="U116" s="101"/>
      <c r="V116" s="101"/>
      <c r="W116" s="101"/>
      <c r="X116" s="101"/>
      <c r="Y116" s="56">
        <f>SUMIFS(Inp_MEAV_Assets!Y$173:Y$223,Inp_MEAV_Assets!$G$173:$G$223,$G$14)</f>
        <v>1224.4837269469074</v>
      </c>
      <c r="Z116" s="56">
        <f>SUMIFS(Inp_MEAV_Assets!Z$173:Z$223,Inp_MEAV_Assets!$G$173:$G$223,$G$14)</f>
        <v>1197.8319800000022</v>
      </c>
      <c r="AA116" s="56">
        <f>SUMIFS(Inp_MEAV_Assets!AA$173:AA$223,Inp_MEAV_Assets!$G$173:$G$223,$G$14)</f>
        <v>1168.3369400000013</v>
      </c>
      <c r="AB116" s="56">
        <f>SUMIFS(Inp_MEAV_Assets!AB$173:AB$223,Inp_MEAV_Assets!$G$173:$G$223,$G$14)</f>
        <v>1138.2474100000011</v>
      </c>
      <c r="AC116" s="56">
        <f>SUMIFS(Inp_MEAV_Assets!AC$173:AC$223,Inp_MEAV_Assets!$G$173:$G$223,$G$14)</f>
        <v>1115.4476100000004</v>
      </c>
      <c r="AD116" s="56">
        <f>SUMIFS(Inp_MEAV_Assets!AD$173:AD$223,Inp_MEAV_Assets!$G$173:$G$223,$G$14)</f>
        <v>1093.5333600000001</v>
      </c>
      <c r="AE116" s="56">
        <f>SUMIFS(Inp_MEAV_Assets!AE$173:AE$223,Inp_MEAV_Assets!$G$173:$G$223,$G$14)</f>
        <v>1054.3880900000029</v>
      </c>
      <c r="AF116" s="56">
        <f>SUMIFS(Inp_MEAV_Assets!AF$173:AF$223,Inp_MEAV_Assets!$G$173:$G$223,$G$14)</f>
        <v>1015.898916382744</v>
      </c>
      <c r="AG116" s="56">
        <f>SUMIFS(Inp_MEAV_Assets!AG$173:AG$223,Inp_MEAV_Assets!$G$173:$G$223,$G$14)</f>
        <v>953.55468264481453</v>
      </c>
      <c r="AH116" s="56">
        <f>SUMIFS(Inp_MEAV_Assets!AH$173:AH$223,Inp_MEAV_Assets!$G$173:$G$223,$G$14)</f>
        <v>891.18012070995678</v>
      </c>
      <c r="AI116" s="56">
        <f>SUMIFS(Inp_MEAV_Assets!AI$173:AI$223,Inp_MEAV_Assets!$G$173:$G$223,$G$14)</f>
        <v>828.7665653790483</v>
      </c>
      <c r="AJ116" s="56">
        <f>SUMIFS(Inp_MEAV_Assets!AJ$173:AJ$223,Inp_MEAV_Assets!$G$173:$G$223,$G$14)</f>
        <v>766.34434484901749</v>
      </c>
      <c r="AK116" s="56">
        <f>SUMIFS(Inp_MEAV_Assets!AK$173:AK$223,Inp_MEAV_Assets!$G$173:$G$223,$G$14)</f>
        <v>703.9177917194254</v>
      </c>
    </row>
    <row r="117" spans="5:37">
      <c r="E117" s="3" t="s">
        <v>28</v>
      </c>
      <c r="F117" s="3" t="s">
        <v>238</v>
      </c>
      <c r="G117" s="3" t="s">
        <v>319</v>
      </c>
      <c r="R117" s="14"/>
      <c r="T117" s="101"/>
      <c r="U117" s="101"/>
      <c r="V117" s="101"/>
      <c r="W117" s="101"/>
      <c r="X117" s="101"/>
      <c r="Y117" s="56">
        <f>SUMIFS(Inp_MEAV_Assets!Y$173:Y$223,Inp_MEAV_Assets!$G$173:$G$223,$G$15)</f>
        <v>796.15868586622662</v>
      </c>
      <c r="Z117" s="56">
        <f>SUMIFS(Inp_MEAV_Assets!Z$173:Z$223,Inp_MEAV_Assets!$G$173:$G$223,$G$15)</f>
        <v>801.03483000000222</v>
      </c>
      <c r="AA117" s="56">
        <f>SUMIFS(Inp_MEAV_Assets!AA$173:AA$223,Inp_MEAV_Assets!$G$173:$G$223,$G$15)</f>
        <v>808.74849000000256</v>
      </c>
      <c r="AB117" s="56">
        <f>SUMIFS(Inp_MEAV_Assets!AB$173:AB$223,Inp_MEAV_Assets!$G$173:$G$223,$G$15)</f>
        <v>817.15308000000277</v>
      </c>
      <c r="AC117" s="56">
        <f>SUMIFS(Inp_MEAV_Assets!AC$173:AC$223,Inp_MEAV_Assets!$G$173:$G$223,$G$15)</f>
        <v>821.49599000000228</v>
      </c>
      <c r="AD117" s="56">
        <f>SUMIFS(Inp_MEAV_Assets!AD$173:AD$223,Inp_MEAV_Assets!$G$173:$G$223,$G$15)</f>
        <v>822.29323000000011</v>
      </c>
      <c r="AE117" s="56">
        <f>SUMIFS(Inp_MEAV_Assets!AE$173:AE$223,Inp_MEAV_Assets!$G$173:$G$223,$G$15)</f>
        <v>826.71994000000211</v>
      </c>
      <c r="AF117" s="56">
        <f>SUMIFS(Inp_MEAV_Assets!AF$173:AF$223,Inp_MEAV_Assets!$G$173:$G$223,$G$15)</f>
        <v>826.44538069853343</v>
      </c>
      <c r="AG117" s="56">
        <f>SUMIFS(Inp_MEAV_Assets!AG$173:AG$223,Inp_MEAV_Assets!$G$173:$G$223,$G$15)</f>
        <v>825.37240990025373</v>
      </c>
      <c r="AH117" s="56">
        <f>SUMIFS(Inp_MEAV_Assets!AH$173:AH$223,Inp_MEAV_Assets!$G$173:$G$223,$G$15)</f>
        <v>824.30932938427384</v>
      </c>
      <c r="AI117" s="56">
        <f>SUMIFS(Inp_MEAV_Assets!AI$173:AI$223,Inp_MEAV_Assets!$G$173:$G$223,$G$15)</f>
        <v>823.25896494553672</v>
      </c>
      <c r="AJ117" s="56">
        <f>SUMIFS(Inp_MEAV_Assets!AJ$173:AJ$223,Inp_MEAV_Assets!$G$173:$G$223,$G$15)</f>
        <v>823.80958022878326</v>
      </c>
      <c r="AK117" s="56">
        <f>SUMIFS(Inp_MEAV_Assets!AK$173:AK$223,Inp_MEAV_Assets!$G$173:$G$223,$G$15)</f>
        <v>824.36160840950129</v>
      </c>
    </row>
    <row r="118" spans="5:37">
      <c r="E118" s="3" t="s">
        <v>28</v>
      </c>
      <c r="F118" s="3" t="s">
        <v>238</v>
      </c>
      <c r="G118" s="3" t="s">
        <v>320</v>
      </c>
      <c r="R118" s="14"/>
      <c r="T118" s="101"/>
      <c r="U118" s="101"/>
      <c r="V118" s="101"/>
      <c r="W118" s="101"/>
      <c r="X118" s="101"/>
      <c r="Y118" s="56">
        <f>SUMIFS(Inp_MEAV_Assets!Y$173:Y$223,Inp_MEAV_Assets!$G$173:$G$223,$G$16)</f>
        <v>2131.2912292907099</v>
      </c>
      <c r="Z118" s="56">
        <f>SUMIFS(Inp_MEAV_Assets!Z$173:Z$223,Inp_MEAV_Assets!$G$173:$G$223,$G$16)</f>
        <v>2129.3553600000027</v>
      </c>
      <c r="AA118" s="56">
        <f>SUMIFS(Inp_MEAV_Assets!AA$173:AA$223,Inp_MEAV_Assets!$G$173:$G$223,$G$16)</f>
        <v>2122.4975100000047</v>
      </c>
      <c r="AB118" s="56">
        <f>SUMIFS(Inp_MEAV_Assets!AB$173:AB$223,Inp_MEAV_Assets!$G$173:$G$223,$G$16)</f>
        <v>2123.364860000006</v>
      </c>
      <c r="AC118" s="56">
        <f>SUMIFS(Inp_MEAV_Assets!AC$173:AC$223,Inp_MEAV_Assets!$G$173:$G$223,$G$16)</f>
        <v>2123.025980000004</v>
      </c>
      <c r="AD118" s="56">
        <f>SUMIFS(Inp_MEAV_Assets!AD$173:AD$223,Inp_MEAV_Assets!$G$173:$G$223,$G$16)</f>
        <v>2126.1372600000004</v>
      </c>
      <c r="AE118" s="56">
        <f>SUMIFS(Inp_MEAV_Assets!AE$173:AE$223,Inp_MEAV_Assets!$G$173:$G$223,$G$16)</f>
        <v>2127.9010500000049</v>
      </c>
      <c r="AF118" s="56">
        <f>SUMIFS(Inp_MEAV_Assets!AF$173:AF$223,Inp_MEAV_Assets!$G$173:$G$223,$G$16)</f>
        <v>2128.5509210981854</v>
      </c>
      <c r="AG118" s="56">
        <f>SUMIFS(Inp_MEAV_Assets!AG$173:AG$223,Inp_MEAV_Assets!$G$173:$G$223,$G$16)</f>
        <v>2129.0311549203138</v>
      </c>
      <c r="AH118" s="56">
        <f>SUMIFS(Inp_MEAV_Assets!AH$173:AH$223,Inp_MEAV_Assets!$G$173:$G$223,$G$16)</f>
        <v>2129.5794120736978</v>
      </c>
      <c r="AI118" s="56">
        <f>SUMIFS(Inp_MEAV_Assets!AI$173:AI$223,Inp_MEAV_Assets!$G$173:$G$223,$G$16)</f>
        <v>2130.2151277958383</v>
      </c>
      <c r="AJ118" s="56">
        <f>SUMIFS(Inp_MEAV_Assets!AJ$173:AJ$223,Inp_MEAV_Assets!$G$173:$G$223,$G$16)</f>
        <v>2130.8702787554803</v>
      </c>
      <c r="AK118" s="56">
        <f>SUMIFS(Inp_MEAV_Assets!AK$173:AK$223,Inp_MEAV_Assets!$G$173:$G$223,$G$16)</f>
        <v>2131.5351473338728</v>
      </c>
    </row>
    <row r="119" spans="5:37">
      <c r="E119" s="3" t="s">
        <v>28</v>
      </c>
      <c r="F119" s="3" t="s">
        <v>238</v>
      </c>
      <c r="G119" s="3" t="s">
        <v>321</v>
      </c>
      <c r="R119" s="14"/>
      <c r="T119" s="101"/>
      <c r="U119" s="101"/>
      <c r="V119" s="101"/>
      <c r="W119" s="101"/>
      <c r="X119" s="101"/>
      <c r="Y119" s="56">
        <f>SUMIFS(Inp_MEAV_Assets!Y$173:Y$223,Inp_MEAV_Assets!$G$173:$G$223,$G$17)</f>
        <v>401.2015758036373</v>
      </c>
      <c r="Z119" s="56">
        <f>SUMIFS(Inp_MEAV_Assets!Z$173:Z$223,Inp_MEAV_Assets!$G$173:$G$223,$G$17)</f>
        <v>398.52339999999981</v>
      </c>
      <c r="AA119" s="56">
        <f>SUMIFS(Inp_MEAV_Assets!AA$173:AA$223,Inp_MEAV_Assets!$G$173:$G$223,$G$17)</f>
        <v>396.60427999999979</v>
      </c>
      <c r="AB119" s="56">
        <f>SUMIFS(Inp_MEAV_Assets!AB$173:AB$223,Inp_MEAV_Assets!$G$173:$G$223,$G$17)</f>
        <v>392.76474999999982</v>
      </c>
      <c r="AC119" s="56">
        <f>SUMIFS(Inp_MEAV_Assets!AC$173:AC$223,Inp_MEAV_Assets!$G$173:$G$223,$G$17)</f>
        <v>391.96218999999985</v>
      </c>
      <c r="AD119" s="56">
        <f>SUMIFS(Inp_MEAV_Assets!AD$173:AD$223,Inp_MEAV_Assets!$G$173:$G$223,$G$17)</f>
        <v>388.63618999999989</v>
      </c>
      <c r="AE119" s="56">
        <f>SUMIFS(Inp_MEAV_Assets!AE$173:AE$223,Inp_MEAV_Assets!$G$173:$G$223,$G$17)</f>
        <v>383.26874999999995</v>
      </c>
      <c r="AF119" s="56">
        <f>SUMIFS(Inp_MEAV_Assets!AF$173:AF$223,Inp_MEAV_Assets!$G$173:$G$223,$G$17)</f>
        <v>378.30039093305328</v>
      </c>
      <c r="AG119" s="56">
        <f>SUMIFS(Inp_MEAV_Assets!AG$173:AG$223,Inp_MEAV_Assets!$G$173:$G$223,$G$17)</f>
        <v>378.11651882480515</v>
      </c>
      <c r="AH119" s="56">
        <f>SUMIFS(Inp_MEAV_Assets!AH$173:AH$223,Inp_MEAV_Assets!$G$173:$G$223,$G$17)</f>
        <v>377.80839202507332</v>
      </c>
      <c r="AI119" s="56">
        <f>SUMIFS(Inp_MEAV_Assets!AI$173:AI$223,Inp_MEAV_Assets!$G$173:$G$223,$G$17)</f>
        <v>377.34050919343377</v>
      </c>
      <c r="AJ119" s="56">
        <f>SUMIFS(Inp_MEAV_Assets!AJ$173:AJ$223,Inp_MEAV_Assets!$G$173:$G$223,$G$17)</f>
        <v>376.83712502137035</v>
      </c>
      <c r="AK119" s="56">
        <f>SUMIFS(Inp_MEAV_Assets!AK$173:AK$223,Inp_MEAV_Assets!$G$173:$G$223,$G$17)</f>
        <v>376.31599017909497</v>
      </c>
    </row>
    <row r="120" spans="5:37">
      <c r="E120" s="3" t="s">
        <v>28</v>
      </c>
      <c r="F120" s="3" t="s">
        <v>238</v>
      </c>
      <c r="G120" s="3" t="s">
        <v>322</v>
      </c>
      <c r="R120" s="14"/>
      <c r="T120" s="101"/>
      <c r="U120" s="101"/>
      <c r="V120" s="101"/>
      <c r="W120" s="101"/>
      <c r="X120" s="101"/>
      <c r="Y120" s="56">
        <f>SUMIFS(Inp_MEAV_Assets!Y$173:Y$223,Inp_MEAV_Assets!$G$173:$G$223,$G$18)</f>
        <v>363.02996691526789</v>
      </c>
      <c r="Z120" s="56">
        <f>SUMIFS(Inp_MEAV_Assets!Z$173:Z$223,Inp_MEAV_Assets!$G$173:$G$223,$G$18)</f>
        <v>357.17559000000045</v>
      </c>
      <c r="AA120" s="56">
        <f>SUMIFS(Inp_MEAV_Assets!AA$173:AA$223,Inp_MEAV_Assets!$G$173:$G$223,$G$18)</f>
        <v>356.40831000000065</v>
      </c>
      <c r="AB120" s="56">
        <f>SUMIFS(Inp_MEAV_Assets!AB$173:AB$223,Inp_MEAV_Assets!$G$173:$G$223,$G$18)</f>
        <v>347.64525000000054</v>
      </c>
      <c r="AC120" s="56">
        <f>SUMIFS(Inp_MEAV_Assets!AC$173:AC$223,Inp_MEAV_Assets!$G$173:$G$223,$G$18)</f>
        <v>341.70290000000028</v>
      </c>
      <c r="AD120" s="56">
        <f>SUMIFS(Inp_MEAV_Assets!AD$173:AD$223,Inp_MEAV_Assets!$G$173:$G$223,$G$18)</f>
        <v>334.46584000000001</v>
      </c>
      <c r="AE120" s="56">
        <f>SUMIFS(Inp_MEAV_Assets!AE$173:AE$223,Inp_MEAV_Assets!$G$173:$G$223,$G$18)</f>
        <v>331.00866000000002</v>
      </c>
      <c r="AF120" s="56">
        <f>SUMIFS(Inp_MEAV_Assets!AF$173:AF$223,Inp_MEAV_Assets!$G$173:$G$223,$G$18)</f>
        <v>327.2507522376788</v>
      </c>
      <c r="AG120" s="56">
        <f>SUMIFS(Inp_MEAV_Assets!AG$173:AG$223,Inp_MEAV_Assets!$G$173:$G$223,$G$18)</f>
        <v>329.53825779984686</v>
      </c>
      <c r="AH120" s="56">
        <f>SUMIFS(Inp_MEAV_Assets!AH$173:AH$223,Inp_MEAV_Assets!$G$173:$G$223,$G$18)</f>
        <v>331.80596001840445</v>
      </c>
      <c r="AI120" s="56">
        <f>SUMIFS(Inp_MEAV_Assets!AI$173:AI$223,Inp_MEAV_Assets!$G$173:$G$223,$G$18)</f>
        <v>334.04820079517719</v>
      </c>
      <c r="AJ120" s="56">
        <f>SUMIFS(Inp_MEAV_Assets!AJ$173:AJ$223,Inp_MEAV_Assets!$G$173:$G$223,$G$18)</f>
        <v>334.68662954673476</v>
      </c>
      <c r="AK120" s="56">
        <f>SUMIFS(Inp_MEAV_Assets!AK$173:AK$223,Inp_MEAV_Assets!$G$173:$G$223,$G$18)</f>
        <v>335.32222924920507</v>
      </c>
    </row>
    <row r="121" spans="5:37">
      <c r="E121" s="3" t="s">
        <v>28</v>
      </c>
      <c r="F121" s="3" t="s">
        <v>238</v>
      </c>
      <c r="G121" s="3" t="s">
        <v>323</v>
      </c>
      <c r="R121" s="14"/>
      <c r="T121" s="101"/>
      <c r="U121" s="101"/>
      <c r="V121" s="101"/>
      <c r="W121" s="101"/>
      <c r="X121" s="101"/>
      <c r="Y121" s="56">
        <f>SUMIFS(Inp_MEAV_Assets!Y$173:Y$223,Inp_MEAV_Assets!$G$173:$G$223,$G$19)</f>
        <v>44.386716482198011</v>
      </c>
      <c r="Z121" s="56">
        <f>SUMIFS(Inp_MEAV_Assets!Z$173:Z$223,Inp_MEAV_Assets!$G$173:$G$223,$G$19)</f>
        <v>42.895409999999984</v>
      </c>
      <c r="AA121" s="56">
        <f>SUMIFS(Inp_MEAV_Assets!AA$173:AA$223,Inp_MEAV_Assets!$G$173:$G$223,$G$19)</f>
        <v>42.57291000000005</v>
      </c>
      <c r="AB121" s="56">
        <f>SUMIFS(Inp_MEAV_Assets!AB$173:AB$223,Inp_MEAV_Assets!$G$173:$G$223,$G$19)</f>
        <v>40.416690000000038</v>
      </c>
      <c r="AC121" s="56">
        <f>SUMIFS(Inp_MEAV_Assets!AC$173:AC$223,Inp_MEAV_Assets!$G$173:$G$223,$G$19)</f>
        <v>38.397980000000032</v>
      </c>
      <c r="AD121" s="56">
        <f>SUMIFS(Inp_MEAV_Assets!AD$173:AD$223,Inp_MEAV_Assets!$G$173:$G$223,$G$19)</f>
        <v>37.038090000000004</v>
      </c>
      <c r="AE121" s="56">
        <f>SUMIFS(Inp_MEAV_Assets!AE$173:AE$223,Inp_MEAV_Assets!$G$173:$G$223,$G$19)</f>
        <v>34.626600000000003</v>
      </c>
      <c r="AF121" s="56">
        <f>SUMIFS(Inp_MEAV_Assets!AF$173:AF$223,Inp_MEAV_Assets!$G$173:$G$223,$G$19)</f>
        <v>33.550558268660289</v>
      </c>
      <c r="AG121" s="56">
        <f>SUMIFS(Inp_MEAV_Assets!AG$173:AG$223,Inp_MEAV_Assets!$G$173:$G$223,$G$19)</f>
        <v>33.527029996032496</v>
      </c>
      <c r="AH121" s="56">
        <f>SUMIFS(Inp_MEAV_Assets!AH$173:AH$223,Inp_MEAV_Assets!$G$173:$G$223,$G$19)</f>
        <v>33.503501723404703</v>
      </c>
      <c r="AI121" s="56">
        <f>SUMIFS(Inp_MEAV_Assets!AI$173:AI$223,Inp_MEAV_Assets!$G$173:$G$223,$G$19)</f>
        <v>33.47997345077691</v>
      </c>
      <c r="AJ121" s="56">
        <f>SUMIFS(Inp_MEAV_Assets!AJ$173:AJ$223,Inp_MEAV_Assets!$G$173:$G$223,$G$19)</f>
        <v>33.456445178149117</v>
      </c>
      <c r="AK121" s="56">
        <f>SUMIFS(Inp_MEAV_Assets!AK$173:AK$223,Inp_MEAV_Assets!$G$173:$G$223,$G$19)</f>
        <v>33.432916905521324</v>
      </c>
    </row>
    <row r="122" spans="5:37">
      <c r="E122" s="3" t="s">
        <v>28</v>
      </c>
      <c r="F122" s="3" t="s">
        <v>346</v>
      </c>
      <c r="G122" s="3" t="s">
        <v>347</v>
      </c>
      <c r="R122" s="14"/>
      <c r="T122" s="101"/>
      <c r="U122" s="101"/>
      <c r="V122" s="101"/>
      <c r="W122" s="101"/>
      <c r="X122" s="101"/>
      <c r="Y122" s="56">
        <f>SUMIFS(Inp_MEAV_Assets!Y$173:Y$223,Inp_MEAV_Assets!$G$173:$G$223,$G$20)</f>
        <v>0</v>
      </c>
      <c r="Z122" s="56">
        <f>SUMIFS(Inp_MEAV_Assets!Z$173:Z$223,Inp_MEAV_Assets!$G$173:$G$223,$G$20)</f>
        <v>1</v>
      </c>
      <c r="AA122" s="56">
        <f>SUMIFS(Inp_MEAV_Assets!AA$173:AA$223,Inp_MEAV_Assets!$G$173:$G$223,$G$20)</f>
        <v>3</v>
      </c>
      <c r="AB122" s="56">
        <f>SUMIFS(Inp_MEAV_Assets!AB$173:AB$223,Inp_MEAV_Assets!$G$173:$G$223,$G$20)</f>
        <v>3</v>
      </c>
      <c r="AC122" s="56">
        <f>SUMIFS(Inp_MEAV_Assets!AC$173:AC$223,Inp_MEAV_Assets!$G$173:$G$223,$G$20)</f>
        <v>3</v>
      </c>
      <c r="AD122" s="56">
        <f>SUMIFS(Inp_MEAV_Assets!AD$173:AD$223,Inp_MEAV_Assets!$G$173:$G$223,$G$20)</f>
        <v>3</v>
      </c>
      <c r="AE122" s="56">
        <f>SUMIFS(Inp_MEAV_Assets!AE$173:AE$223,Inp_MEAV_Assets!$G$173:$G$223,$G$20)</f>
        <v>4</v>
      </c>
      <c r="AF122" s="56">
        <f>SUMIFS(Inp_MEAV_Assets!AF$173:AF$223,Inp_MEAV_Assets!$G$173:$G$223,$G$20)</f>
        <v>4</v>
      </c>
      <c r="AG122" s="56">
        <f>SUMIFS(Inp_MEAV_Assets!AG$173:AG$223,Inp_MEAV_Assets!$G$173:$G$223,$G$20)</f>
        <v>6</v>
      </c>
      <c r="AH122" s="56">
        <f>SUMIFS(Inp_MEAV_Assets!AH$173:AH$223,Inp_MEAV_Assets!$G$173:$G$223,$G$20)</f>
        <v>8</v>
      </c>
      <c r="AI122" s="56">
        <f>SUMIFS(Inp_MEAV_Assets!AI$173:AI$223,Inp_MEAV_Assets!$G$173:$G$223,$G$20)</f>
        <v>9</v>
      </c>
      <c r="AJ122" s="56">
        <f>SUMIFS(Inp_MEAV_Assets!AJ$173:AJ$223,Inp_MEAV_Assets!$G$173:$G$223,$G$20)</f>
        <v>11</v>
      </c>
      <c r="AK122" s="56">
        <f>SUMIFS(Inp_MEAV_Assets!AK$173:AK$223,Inp_MEAV_Assets!$G$173:$G$223,$G$20)</f>
        <v>13</v>
      </c>
    </row>
    <row r="123" spans="5:37">
      <c r="E123" s="3" t="s">
        <v>28</v>
      </c>
      <c r="F123" s="3" t="s">
        <v>346</v>
      </c>
      <c r="G123" s="3" t="s">
        <v>348</v>
      </c>
      <c r="R123" s="14"/>
      <c r="T123" s="101"/>
      <c r="U123" s="101"/>
      <c r="V123" s="101"/>
      <c r="W123" s="101"/>
      <c r="X123" s="101"/>
      <c r="Y123" s="56">
        <f>SUMIFS(Inp_MEAV_Assets!Y$173:Y$223,Inp_MEAV_Assets!$G$173:$G$223,$G$21)</f>
        <v>0</v>
      </c>
      <c r="Z123" s="56">
        <f>SUMIFS(Inp_MEAV_Assets!Z$173:Z$223,Inp_MEAV_Assets!$G$173:$G$223,$G$21)</f>
        <v>0</v>
      </c>
      <c r="AA123" s="56">
        <f>SUMIFS(Inp_MEAV_Assets!AA$173:AA$223,Inp_MEAV_Assets!$G$173:$G$223,$G$21)</f>
        <v>0</v>
      </c>
      <c r="AB123" s="56">
        <f>SUMIFS(Inp_MEAV_Assets!AB$173:AB$223,Inp_MEAV_Assets!$G$173:$G$223,$G$21)</f>
        <v>3</v>
      </c>
      <c r="AC123" s="56">
        <f>SUMIFS(Inp_MEAV_Assets!AC$173:AC$223,Inp_MEAV_Assets!$G$173:$G$223,$G$21)</f>
        <v>3</v>
      </c>
      <c r="AD123" s="56">
        <f>SUMIFS(Inp_MEAV_Assets!AD$173:AD$223,Inp_MEAV_Assets!$G$173:$G$223,$G$21)</f>
        <v>2</v>
      </c>
      <c r="AE123" s="56">
        <f>SUMIFS(Inp_MEAV_Assets!AE$173:AE$223,Inp_MEAV_Assets!$G$173:$G$223,$G$21)</f>
        <v>4</v>
      </c>
      <c r="AF123" s="56">
        <f>SUMIFS(Inp_MEAV_Assets!AF$173:AF$223,Inp_MEAV_Assets!$G$173:$G$223,$G$21)</f>
        <v>6</v>
      </c>
      <c r="AG123" s="56">
        <f>SUMIFS(Inp_MEAV_Assets!AG$173:AG$223,Inp_MEAV_Assets!$G$173:$G$223,$G$21)</f>
        <v>7</v>
      </c>
      <c r="AH123" s="56">
        <f>SUMIFS(Inp_MEAV_Assets!AH$173:AH$223,Inp_MEAV_Assets!$G$173:$G$223,$G$21)</f>
        <v>9</v>
      </c>
      <c r="AI123" s="56">
        <f>SUMIFS(Inp_MEAV_Assets!AI$173:AI$223,Inp_MEAV_Assets!$G$173:$G$223,$G$21)</f>
        <v>11</v>
      </c>
      <c r="AJ123" s="56">
        <f>SUMIFS(Inp_MEAV_Assets!AJ$173:AJ$223,Inp_MEAV_Assets!$G$173:$G$223,$G$21)</f>
        <v>12</v>
      </c>
      <c r="AK123" s="56">
        <f>SUMIFS(Inp_MEAV_Assets!AK$173:AK$223,Inp_MEAV_Assets!$G$173:$G$223,$G$21)</f>
        <v>14</v>
      </c>
    </row>
    <row r="124" spans="5:37">
      <c r="E124" s="3" t="s">
        <v>28</v>
      </c>
      <c r="F124" s="3" t="s">
        <v>239</v>
      </c>
      <c r="G124" s="3" t="s">
        <v>353</v>
      </c>
      <c r="R124" s="14"/>
      <c r="T124" s="101"/>
      <c r="U124" s="101"/>
      <c r="V124" s="101"/>
      <c r="W124" s="101"/>
      <c r="X124" s="101"/>
      <c r="Y124" s="56">
        <f>SUMIFS(Inp_MEAV_Assets!Y$173:Y$223,Inp_MEAV_Assets!$G$173:$G$223,$G$22)</f>
        <v>1831</v>
      </c>
      <c r="Z124" s="56">
        <f>SUMIFS(Inp_MEAV_Assets!Z$173:Z$223,Inp_MEAV_Assets!$G$173:$G$223,$G$22)</f>
        <v>1821</v>
      </c>
      <c r="AA124" s="56">
        <f>SUMIFS(Inp_MEAV_Assets!AA$173:AA$223,Inp_MEAV_Assets!$G$173:$G$223,$G$22)</f>
        <v>1815</v>
      </c>
      <c r="AB124" s="56">
        <f>SUMIFS(Inp_MEAV_Assets!AB$173:AB$223,Inp_MEAV_Assets!$G$173:$G$223,$G$22)</f>
        <v>1812</v>
      </c>
      <c r="AC124" s="56">
        <f>SUMIFS(Inp_MEAV_Assets!AC$173:AC$223,Inp_MEAV_Assets!$G$173:$G$223,$G$22)</f>
        <v>1800</v>
      </c>
      <c r="AD124" s="56">
        <f>SUMIFS(Inp_MEAV_Assets!AD$173:AD$223,Inp_MEAV_Assets!$G$173:$G$223,$G$22)</f>
        <v>1778</v>
      </c>
      <c r="AE124" s="56">
        <f>SUMIFS(Inp_MEAV_Assets!AE$173:AE$223,Inp_MEAV_Assets!$G$173:$G$223,$G$22)</f>
        <v>1777</v>
      </c>
      <c r="AF124" s="56">
        <f>SUMIFS(Inp_MEAV_Assets!AF$173:AF$223,Inp_MEAV_Assets!$G$173:$G$223,$G$22)</f>
        <v>1781.2323297288601</v>
      </c>
      <c r="AG124" s="56">
        <f>SUMIFS(Inp_MEAV_Assets!AG$173:AG$223,Inp_MEAV_Assets!$G$173:$G$223,$G$22)</f>
        <v>1781.2323297288601</v>
      </c>
      <c r="AH124" s="56">
        <f>SUMIFS(Inp_MEAV_Assets!AH$173:AH$223,Inp_MEAV_Assets!$G$173:$G$223,$G$22)</f>
        <v>1781.2323297288601</v>
      </c>
      <c r="AI124" s="56">
        <f>SUMIFS(Inp_MEAV_Assets!AI$173:AI$223,Inp_MEAV_Assets!$G$173:$G$223,$G$22)</f>
        <v>1781.2323297288601</v>
      </c>
      <c r="AJ124" s="56">
        <f>SUMIFS(Inp_MEAV_Assets!AJ$173:AJ$223,Inp_MEAV_Assets!$G$173:$G$223,$G$22)</f>
        <v>1781.2323297288601</v>
      </c>
      <c r="AK124" s="56">
        <f>SUMIFS(Inp_MEAV_Assets!AK$173:AK$223,Inp_MEAV_Assets!$G$173:$G$223,$G$22)</f>
        <v>1781.2323297288601</v>
      </c>
    </row>
    <row r="125" spans="5:37">
      <c r="E125" s="3" t="s">
        <v>28</v>
      </c>
      <c r="F125" s="3" t="s">
        <v>239</v>
      </c>
      <c r="G125" s="3" t="s">
        <v>325</v>
      </c>
      <c r="R125" s="14"/>
      <c r="T125" s="101"/>
      <c r="U125" s="101"/>
      <c r="V125" s="101"/>
      <c r="W125" s="101"/>
      <c r="X125" s="101"/>
      <c r="Y125" s="56">
        <f>SUMIFS(Inp_MEAV_Assets!Y$173:Y$223,Inp_MEAV_Assets!$G$173:$G$223,$G$23)</f>
        <v>3601</v>
      </c>
      <c r="Z125" s="56">
        <f>SUMIFS(Inp_MEAV_Assets!Z$173:Z$223,Inp_MEAV_Assets!$G$173:$G$223,$G$23)</f>
        <v>3593</v>
      </c>
      <c r="AA125" s="56">
        <f>SUMIFS(Inp_MEAV_Assets!AA$173:AA$223,Inp_MEAV_Assets!$G$173:$G$223,$G$23)</f>
        <v>3592</v>
      </c>
      <c r="AB125" s="56">
        <f>SUMIFS(Inp_MEAV_Assets!AB$173:AB$223,Inp_MEAV_Assets!$G$173:$G$223,$G$23)</f>
        <v>3594</v>
      </c>
      <c r="AC125" s="56">
        <f>SUMIFS(Inp_MEAV_Assets!AC$173:AC$223,Inp_MEAV_Assets!$G$173:$G$223,$G$23)</f>
        <v>3580</v>
      </c>
      <c r="AD125" s="56">
        <f>SUMIFS(Inp_MEAV_Assets!AD$173:AD$223,Inp_MEAV_Assets!$G$173:$G$223,$G$23)</f>
        <v>3579</v>
      </c>
      <c r="AE125" s="56">
        <f>SUMIFS(Inp_MEAV_Assets!AE$173:AE$223,Inp_MEAV_Assets!$G$173:$G$223,$G$23)</f>
        <v>3575</v>
      </c>
      <c r="AF125" s="56">
        <f>SUMIFS(Inp_MEAV_Assets!AF$173:AF$223,Inp_MEAV_Assets!$G$173:$G$223,$G$23)</f>
        <v>3575</v>
      </c>
      <c r="AG125" s="56">
        <f>SUMIFS(Inp_MEAV_Assets!AG$173:AG$223,Inp_MEAV_Assets!$G$173:$G$223,$G$23)</f>
        <v>3575</v>
      </c>
      <c r="AH125" s="56">
        <f>SUMIFS(Inp_MEAV_Assets!AH$173:AH$223,Inp_MEAV_Assets!$G$173:$G$223,$G$23)</f>
        <v>3575</v>
      </c>
      <c r="AI125" s="56">
        <f>SUMIFS(Inp_MEAV_Assets!AI$173:AI$223,Inp_MEAV_Assets!$G$173:$G$223,$G$23)</f>
        <v>3575</v>
      </c>
      <c r="AJ125" s="56">
        <f>SUMIFS(Inp_MEAV_Assets!AJ$173:AJ$223,Inp_MEAV_Assets!$G$173:$G$223,$G$23)</f>
        <v>3575</v>
      </c>
      <c r="AK125" s="56">
        <f>SUMIFS(Inp_MEAV_Assets!AK$173:AK$223,Inp_MEAV_Assets!$G$173:$G$223,$G$23)</f>
        <v>3575</v>
      </c>
    </row>
    <row r="126" spans="5:37">
      <c r="E126" s="3" t="s">
        <v>28</v>
      </c>
      <c r="F126" s="3" t="s">
        <v>239</v>
      </c>
      <c r="G126" s="3" t="s">
        <v>326</v>
      </c>
      <c r="R126" s="14"/>
      <c r="T126" s="101"/>
      <c r="U126" s="101"/>
      <c r="V126" s="101"/>
      <c r="W126" s="101"/>
      <c r="X126" s="101"/>
      <c r="Y126" s="56">
        <f>SUMIFS(Inp_MEAV_Assets!Y$173:Y$223,Inp_MEAV_Assets!$G$173:$G$223,$G$24)</f>
        <v>0</v>
      </c>
      <c r="Z126" s="56">
        <f>SUMIFS(Inp_MEAV_Assets!Z$173:Z$223,Inp_MEAV_Assets!$G$173:$G$223,$G$24)</f>
        <v>55</v>
      </c>
      <c r="AA126" s="56">
        <f>SUMIFS(Inp_MEAV_Assets!AA$173:AA$223,Inp_MEAV_Assets!$G$173:$G$223,$G$24)</f>
        <v>358</v>
      </c>
      <c r="AB126" s="56">
        <f>SUMIFS(Inp_MEAV_Assets!AB$173:AB$223,Inp_MEAV_Assets!$G$173:$G$223,$G$24)</f>
        <v>360</v>
      </c>
      <c r="AC126" s="56">
        <f>SUMIFS(Inp_MEAV_Assets!AC$173:AC$223,Inp_MEAV_Assets!$G$173:$G$223,$G$24)</f>
        <v>367</v>
      </c>
      <c r="AD126" s="56">
        <f>SUMIFS(Inp_MEAV_Assets!AD$173:AD$223,Inp_MEAV_Assets!$G$173:$G$223,$G$24)</f>
        <v>364</v>
      </c>
      <c r="AE126" s="56">
        <f>SUMIFS(Inp_MEAV_Assets!AE$173:AE$223,Inp_MEAV_Assets!$G$173:$G$223,$G$24)</f>
        <v>362</v>
      </c>
      <c r="AF126" s="56">
        <f>SUMIFS(Inp_MEAV_Assets!AF$173:AF$223,Inp_MEAV_Assets!$G$173:$G$223,$G$24)</f>
        <v>362</v>
      </c>
      <c r="AG126" s="56">
        <f>SUMIFS(Inp_MEAV_Assets!AG$173:AG$223,Inp_MEAV_Assets!$G$173:$G$223,$G$24)</f>
        <v>362</v>
      </c>
      <c r="AH126" s="56">
        <f>SUMIFS(Inp_MEAV_Assets!AH$173:AH$223,Inp_MEAV_Assets!$G$173:$G$223,$G$24)</f>
        <v>362</v>
      </c>
      <c r="AI126" s="56">
        <f>SUMIFS(Inp_MEAV_Assets!AI$173:AI$223,Inp_MEAV_Assets!$G$173:$G$223,$G$24)</f>
        <v>362</v>
      </c>
      <c r="AJ126" s="56">
        <f>SUMIFS(Inp_MEAV_Assets!AJ$173:AJ$223,Inp_MEAV_Assets!$G$173:$G$223,$G$24)</f>
        <v>362</v>
      </c>
      <c r="AK126" s="56">
        <f>SUMIFS(Inp_MEAV_Assets!AK$173:AK$223,Inp_MEAV_Assets!$G$173:$G$223,$G$24)</f>
        <v>362</v>
      </c>
    </row>
    <row r="127" spans="5:37" ht="14.25">
      <c r="E127" s="3" t="s">
        <v>28</v>
      </c>
      <c r="F127" s="3" t="s">
        <v>239</v>
      </c>
      <c r="G127" s="3" t="s">
        <v>359</v>
      </c>
      <c r="R127" s="14"/>
      <c r="T127" s="101"/>
      <c r="U127" s="101"/>
      <c r="V127" s="101"/>
      <c r="W127" s="101"/>
      <c r="X127" s="101"/>
      <c r="Y127" s="56">
        <f>SUMIFS(Inp_MEAV_Assets!Y$173:Y$223,Inp_MEAV_Assets!$G$173:$G$223,$G$25)</f>
        <v>757</v>
      </c>
      <c r="Z127" s="56">
        <f>SUMIFS(Inp_MEAV_Assets!Z$173:Z$223,Inp_MEAV_Assets!$G$173:$G$223,$G$25)</f>
        <v>691</v>
      </c>
      <c r="AA127" s="56">
        <f>SUMIFS(Inp_MEAV_Assets!AA$173:AA$223,Inp_MEAV_Assets!$G$173:$G$223,$G$25)</f>
        <v>369</v>
      </c>
      <c r="AB127" s="56">
        <f>SUMIFS(Inp_MEAV_Assets!AB$173:AB$223,Inp_MEAV_Assets!$G$173:$G$223,$G$25)</f>
        <v>363</v>
      </c>
      <c r="AC127" s="56">
        <f>SUMIFS(Inp_MEAV_Assets!AC$173:AC$223,Inp_MEAV_Assets!$G$173:$G$223,$G$25)</f>
        <v>352</v>
      </c>
      <c r="AD127" s="56">
        <f>SUMIFS(Inp_MEAV_Assets!AD$173:AD$223,Inp_MEAV_Assets!$G$173:$G$223,$G$25)</f>
        <v>365</v>
      </c>
      <c r="AE127" s="56">
        <f>SUMIFS(Inp_MEAV_Assets!AE$173:AE$223,Inp_MEAV_Assets!$G$173:$G$223,$G$25)</f>
        <v>354</v>
      </c>
      <c r="AF127" s="56">
        <f>SUMIFS(Inp_MEAV_Assets!AF$173:AF$223,Inp_MEAV_Assets!$G$173:$G$223,$G$25)</f>
        <v>354</v>
      </c>
      <c r="AG127" s="56">
        <f>SUMIFS(Inp_MEAV_Assets!AG$173:AG$223,Inp_MEAV_Assets!$G$173:$G$223,$G$25)</f>
        <v>354</v>
      </c>
      <c r="AH127" s="56">
        <f>SUMIFS(Inp_MEAV_Assets!AH$173:AH$223,Inp_MEAV_Assets!$G$173:$G$223,$G$25)</f>
        <v>354</v>
      </c>
      <c r="AI127" s="56">
        <f>SUMIFS(Inp_MEAV_Assets!AI$173:AI$223,Inp_MEAV_Assets!$G$173:$G$223,$G$25)</f>
        <v>354</v>
      </c>
      <c r="AJ127" s="56">
        <f>SUMIFS(Inp_MEAV_Assets!AJ$173:AJ$223,Inp_MEAV_Assets!$G$173:$G$223,$G$25)</f>
        <v>354</v>
      </c>
      <c r="AK127" s="56">
        <f>SUMIFS(Inp_MEAV_Assets!AK$173:AK$223,Inp_MEAV_Assets!$G$173:$G$223,$G$25)</f>
        <v>354</v>
      </c>
    </row>
    <row r="128" spans="5:37">
      <c r="E128" s="3" t="s">
        <v>28</v>
      </c>
      <c r="F128" s="3" t="s">
        <v>235</v>
      </c>
      <c r="G128" s="3" t="s">
        <v>337</v>
      </c>
      <c r="R128" s="14"/>
      <c r="T128" s="101"/>
      <c r="U128" s="101"/>
      <c r="V128" s="101"/>
      <c r="W128" s="101"/>
      <c r="X128" s="101"/>
      <c r="Y128" s="56">
        <f>SUMIFS(Inp_MEAV_Assets!Y$173:Y$223,Inp_MEAV_Assets!$G$173:$G$223,$G$26)</f>
        <v>10.5</v>
      </c>
      <c r="Z128" s="56">
        <f>SUMIFS(Inp_MEAV_Assets!Z$173:Z$223,Inp_MEAV_Assets!$G$173:$G$223,$G$26)</f>
        <v>10.5</v>
      </c>
      <c r="AA128" s="56">
        <f>SUMIFS(Inp_MEAV_Assets!AA$173:AA$223,Inp_MEAV_Assets!$G$173:$G$223,$G$26)</f>
        <v>10.25</v>
      </c>
      <c r="AB128" s="56">
        <f>SUMIFS(Inp_MEAV_Assets!AB$173:AB$223,Inp_MEAV_Assets!$G$173:$G$223,$G$26)</f>
        <v>10.25</v>
      </c>
      <c r="AC128" s="56">
        <f>SUMIFS(Inp_MEAV_Assets!AC$173:AC$223,Inp_MEAV_Assets!$G$173:$G$223,$G$26)</f>
        <v>10.65</v>
      </c>
      <c r="AD128" s="56">
        <f>SUMIFS(Inp_MEAV_Assets!AD$173:AD$223,Inp_MEAV_Assets!$G$173:$G$223,$G$26)</f>
        <v>10.65</v>
      </c>
      <c r="AE128" s="56">
        <f>SUMIFS(Inp_MEAV_Assets!AE$173:AE$223,Inp_MEAV_Assets!$G$173:$G$223,$G$26)</f>
        <v>10.65</v>
      </c>
      <c r="AF128" s="56">
        <f>SUMIFS(Inp_MEAV_Assets!AF$173:AF$223,Inp_MEAV_Assets!$G$173:$G$223,$G$26)</f>
        <v>10.65</v>
      </c>
      <c r="AG128" s="56">
        <f>SUMIFS(Inp_MEAV_Assets!AG$173:AG$223,Inp_MEAV_Assets!$G$173:$G$223,$G$26)</f>
        <v>10.650000000000002</v>
      </c>
      <c r="AH128" s="56">
        <f>SUMIFS(Inp_MEAV_Assets!AH$173:AH$223,Inp_MEAV_Assets!$G$173:$G$223,$G$26)</f>
        <v>10.650000000000002</v>
      </c>
      <c r="AI128" s="56">
        <f>SUMIFS(Inp_MEAV_Assets!AI$173:AI$223,Inp_MEAV_Assets!$G$173:$G$223,$G$26)</f>
        <v>10.650000000000002</v>
      </c>
      <c r="AJ128" s="56">
        <f>SUMIFS(Inp_MEAV_Assets!AJ$173:AJ$223,Inp_MEAV_Assets!$G$173:$G$223,$G$26)</f>
        <v>10.650000000000002</v>
      </c>
      <c r="AK128" s="56">
        <f>SUMIFS(Inp_MEAV_Assets!AK$173:AK$223,Inp_MEAV_Assets!$G$173:$G$223,$G$26)</f>
        <v>10.650000000000002</v>
      </c>
    </row>
    <row r="129" spans="5:41">
      <c r="E129" s="3" t="s">
        <v>28</v>
      </c>
      <c r="F129" s="3" t="s">
        <v>235</v>
      </c>
      <c r="G129" s="3" t="s">
        <v>338</v>
      </c>
      <c r="R129" s="14"/>
      <c r="T129" s="101"/>
      <c r="U129" s="101"/>
      <c r="V129" s="101"/>
      <c r="W129" s="101"/>
      <c r="X129" s="101"/>
      <c r="Y129" s="56">
        <f>SUMIFS(Inp_MEAV_Assets!Y$173:Y$223,Inp_MEAV_Assets!$G$173:$G$223,$G$27)</f>
        <v>83.42</v>
      </c>
      <c r="Z129" s="56">
        <f>SUMIFS(Inp_MEAV_Assets!Z$173:Z$223,Inp_MEAV_Assets!$G$173:$G$223,$G$27)</f>
        <v>83.42</v>
      </c>
      <c r="AA129" s="56">
        <f>SUMIFS(Inp_MEAV_Assets!AA$173:AA$223,Inp_MEAV_Assets!$G$173:$G$223,$G$27)</f>
        <v>83.42</v>
      </c>
      <c r="AB129" s="56">
        <f>SUMIFS(Inp_MEAV_Assets!AB$173:AB$223,Inp_MEAV_Assets!$G$173:$G$223,$G$27)</f>
        <v>83.42</v>
      </c>
      <c r="AC129" s="56">
        <f>SUMIFS(Inp_MEAV_Assets!AC$173:AC$223,Inp_MEAV_Assets!$G$173:$G$223,$G$27)</f>
        <v>83.42</v>
      </c>
      <c r="AD129" s="56">
        <f>SUMIFS(Inp_MEAV_Assets!AD$173:AD$223,Inp_MEAV_Assets!$G$173:$G$223,$G$27)</f>
        <v>83.42</v>
      </c>
      <c r="AE129" s="56">
        <f>SUMIFS(Inp_MEAV_Assets!AE$173:AE$223,Inp_MEAV_Assets!$G$173:$G$223,$G$27)</f>
        <v>83.42</v>
      </c>
      <c r="AF129" s="56">
        <f>SUMIFS(Inp_MEAV_Assets!AF$173:AF$223,Inp_MEAV_Assets!$G$173:$G$223,$G$27)</f>
        <v>83.42</v>
      </c>
      <c r="AG129" s="56">
        <f>SUMIFS(Inp_MEAV_Assets!AG$173:AG$223,Inp_MEAV_Assets!$G$173:$G$223,$G$27)</f>
        <v>83.42</v>
      </c>
      <c r="AH129" s="56">
        <f>SUMIFS(Inp_MEAV_Assets!AH$173:AH$223,Inp_MEAV_Assets!$G$173:$G$223,$G$27)</f>
        <v>83.42</v>
      </c>
      <c r="AI129" s="56">
        <f>SUMIFS(Inp_MEAV_Assets!AI$173:AI$223,Inp_MEAV_Assets!$G$173:$G$223,$G$27)</f>
        <v>83.42</v>
      </c>
      <c r="AJ129" s="56">
        <f>SUMIFS(Inp_MEAV_Assets!AJ$173:AJ$223,Inp_MEAV_Assets!$G$173:$G$223,$G$27)</f>
        <v>83.42</v>
      </c>
      <c r="AK129" s="56">
        <f>SUMIFS(Inp_MEAV_Assets!AK$173:AK$223,Inp_MEAV_Assets!$G$173:$G$223,$G$27)</f>
        <v>83.42</v>
      </c>
    </row>
    <row r="130" spans="5:41">
      <c r="E130" s="3" t="s">
        <v>28</v>
      </c>
      <c r="F130" s="3" t="s">
        <v>235</v>
      </c>
      <c r="G130" s="3" t="s">
        <v>339</v>
      </c>
      <c r="R130" s="14"/>
      <c r="T130" s="101"/>
      <c r="U130" s="101"/>
      <c r="V130" s="101"/>
      <c r="W130" s="101"/>
      <c r="X130" s="101"/>
      <c r="Y130" s="56">
        <f>SUMIFS(Inp_MEAV_Assets!Y$173:Y$223,Inp_MEAV_Assets!$G$173:$G$223,$G$28)</f>
        <v>380.92</v>
      </c>
      <c r="Z130" s="56">
        <f>SUMIFS(Inp_MEAV_Assets!Z$173:Z$223,Inp_MEAV_Assets!$G$173:$G$223,$G$28)</f>
        <v>380.92</v>
      </c>
      <c r="AA130" s="56">
        <f>SUMIFS(Inp_MEAV_Assets!AA$173:AA$223,Inp_MEAV_Assets!$G$173:$G$223,$G$28)</f>
        <v>380.92</v>
      </c>
      <c r="AB130" s="56">
        <f>SUMIFS(Inp_MEAV_Assets!AB$173:AB$223,Inp_MEAV_Assets!$G$173:$G$223,$G$28)</f>
        <v>380.92</v>
      </c>
      <c r="AC130" s="56">
        <f>SUMIFS(Inp_MEAV_Assets!AC$173:AC$223,Inp_MEAV_Assets!$G$173:$G$223,$G$28)</f>
        <v>380.92</v>
      </c>
      <c r="AD130" s="56">
        <f>SUMIFS(Inp_MEAV_Assets!AD$173:AD$223,Inp_MEAV_Assets!$G$173:$G$223,$G$28)</f>
        <v>380.92</v>
      </c>
      <c r="AE130" s="56">
        <f>SUMIFS(Inp_MEAV_Assets!AE$173:AE$223,Inp_MEAV_Assets!$G$173:$G$223,$G$28)</f>
        <v>380.92</v>
      </c>
      <c r="AF130" s="56">
        <f>SUMIFS(Inp_MEAV_Assets!AF$173:AF$223,Inp_MEAV_Assets!$G$173:$G$223,$G$28)</f>
        <v>380.92</v>
      </c>
      <c r="AG130" s="56">
        <f>SUMIFS(Inp_MEAV_Assets!AG$173:AG$223,Inp_MEAV_Assets!$G$173:$G$223,$G$28)</f>
        <v>380.92</v>
      </c>
      <c r="AH130" s="56">
        <f>SUMIFS(Inp_MEAV_Assets!AH$173:AH$223,Inp_MEAV_Assets!$G$173:$G$223,$G$28)</f>
        <v>380.92</v>
      </c>
      <c r="AI130" s="56">
        <f>SUMIFS(Inp_MEAV_Assets!AI$173:AI$223,Inp_MEAV_Assets!$G$173:$G$223,$G$28)</f>
        <v>380.92</v>
      </c>
      <c r="AJ130" s="56">
        <f>SUMIFS(Inp_MEAV_Assets!AJ$173:AJ$223,Inp_MEAV_Assets!$G$173:$G$223,$G$28)</f>
        <v>380.92</v>
      </c>
      <c r="AK130" s="56">
        <f>SUMIFS(Inp_MEAV_Assets!AK$173:AK$223,Inp_MEAV_Assets!$G$173:$G$223,$G$28)</f>
        <v>380.92</v>
      </c>
    </row>
    <row r="131" spans="5:41">
      <c r="E131" s="3" t="s">
        <v>28</v>
      </c>
      <c r="F131" s="3" t="s">
        <v>235</v>
      </c>
      <c r="G131" s="3" t="s">
        <v>340</v>
      </c>
      <c r="R131" s="14"/>
      <c r="T131" s="101"/>
      <c r="U131" s="101"/>
      <c r="V131" s="101"/>
      <c r="W131" s="101"/>
      <c r="X131" s="101"/>
      <c r="Y131" s="56">
        <f>SUMIFS(Inp_MEAV_Assets!Y$173:Y$223,Inp_MEAV_Assets!$G$173:$G$223,$G$29)</f>
        <v>270.5</v>
      </c>
      <c r="Z131" s="56">
        <f>SUMIFS(Inp_MEAV_Assets!Z$173:Z$223,Inp_MEAV_Assets!$G$173:$G$223,$G$29)</f>
        <v>270.5</v>
      </c>
      <c r="AA131" s="56">
        <f>SUMIFS(Inp_MEAV_Assets!AA$173:AA$223,Inp_MEAV_Assets!$G$173:$G$223,$G$29)</f>
        <v>270.54000000000002</v>
      </c>
      <c r="AB131" s="56">
        <f>SUMIFS(Inp_MEAV_Assets!AB$173:AB$223,Inp_MEAV_Assets!$G$173:$G$223,$G$29)</f>
        <v>270.54000000000002</v>
      </c>
      <c r="AC131" s="56">
        <f>SUMIFS(Inp_MEAV_Assets!AC$173:AC$223,Inp_MEAV_Assets!$G$173:$G$223,$G$29)</f>
        <v>270.54000000000002</v>
      </c>
      <c r="AD131" s="56">
        <f>SUMIFS(Inp_MEAV_Assets!AD$173:AD$223,Inp_MEAV_Assets!$G$173:$G$223,$G$29)</f>
        <v>270.54000000000002</v>
      </c>
      <c r="AE131" s="56">
        <f>SUMIFS(Inp_MEAV_Assets!AE$173:AE$223,Inp_MEAV_Assets!$G$173:$G$223,$G$29)</f>
        <v>270.78200000000004</v>
      </c>
      <c r="AF131" s="56">
        <f>SUMIFS(Inp_MEAV_Assets!AF$173:AF$223,Inp_MEAV_Assets!$G$173:$G$223,$G$29)</f>
        <v>270.78200000000004</v>
      </c>
      <c r="AG131" s="56">
        <f>SUMIFS(Inp_MEAV_Assets!AG$173:AG$223,Inp_MEAV_Assets!$G$173:$G$223,$G$29)</f>
        <v>270.78200000000004</v>
      </c>
      <c r="AH131" s="56">
        <f>SUMIFS(Inp_MEAV_Assets!AH$173:AH$223,Inp_MEAV_Assets!$G$173:$G$223,$G$29)</f>
        <v>270.78200000000004</v>
      </c>
      <c r="AI131" s="56">
        <f>SUMIFS(Inp_MEAV_Assets!AI$173:AI$223,Inp_MEAV_Assets!$G$173:$G$223,$G$29)</f>
        <v>270.78200000000004</v>
      </c>
      <c r="AJ131" s="56">
        <f>SUMIFS(Inp_MEAV_Assets!AJ$173:AJ$223,Inp_MEAV_Assets!$G$173:$G$223,$G$29)</f>
        <v>270.78200000000004</v>
      </c>
      <c r="AK131" s="56">
        <f>SUMIFS(Inp_MEAV_Assets!AK$173:AK$223,Inp_MEAV_Assets!$G$173:$G$223,$G$29)</f>
        <v>270.78200000000004</v>
      </c>
    </row>
    <row r="132" spans="5:41">
      <c r="E132" s="3" t="s">
        <v>28</v>
      </c>
      <c r="F132" s="3" t="s">
        <v>235</v>
      </c>
      <c r="G132" s="3" t="s">
        <v>341</v>
      </c>
      <c r="R132" s="14"/>
      <c r="T132" s="101"/>
      <c r="U132" s="101"/>
      <c r="V132" s="101"/>
      <c r="W132" s="101"/>
      <c r="X132" s="101"/>
      <c r="Y132" s="56">
        <f>SUMIFS(Inp_MEAV_Assets!Y$173:Y$223,Inp_MEAV_Assets!$G$173:$G$223,$G$30)</f>
        <v>36.08</v>
      </c>
      <c r="Z132" s="56">
        <f>SUMIFS(Inp_MEAV_Assets!Z$173:Z$223,Inp_MEAV_Assets!$G$173:$G$223,$G$30)</f>
        <v>36.08</v>
      </c>
      <c r="AA132" s="56">
        <f>SUMIFS(Inp_MEAV_Assets!AA$173:AA$223,Inp_MEAV_Assets!$G$173:$G$223,$G$30)</f>
        <v>36.08</v>
      </c>
      <c r="AB132" s="56">
        <f>SUMIFS(Inp_MEAV_Assets!AB$173:AB$223,Inp_MEAV_Assets!$G$173:$G$223,$G$30)</f>
        <v>36.08</v>
      </c>
      <c r="AC132" s="56">
        <f>SUMIFS(Inp_MEAV_Assets!AC$173:AC$223,Inp_MEAV_Assets!$G$173:$G$223,$G$30)</f>
        <v>36.08</v>
      </c>
      <c r="AD132" s="56">
        <f>SUMIFS(Inp_MEAV_Assets!AD$173:AD$223,Inp_MEAV_Assets!$G$173:$G$223,$G$30)</f>
        <v>36.08</v>
      </c>
      <c r="AE132" s="56">
        <f>SUMIFS(Inp_MEAV_Assets!AE$173:AE$223,Inp_MEAV_Assets!$G$173:$G$223,$G$30)</f>
        <v>36.08</v>
      </c>
      <c r="AF132" s="56">
        <f>SUMIFS(Inp_MEAV_Assets!AF$173:AF$223,Inp_MEAV_Assets!$G$173:$G$223,$G$30)</f>
        <v>36.08</v>
      </c>
      <c r="AG132" s="56">
        <f>SUMIFS(Inp_MEAV_Assets!AG$173:AG$223,Inp_MEAV_Assets!$G$173:$G$223,$G$30)</f>
        <v>36.08</v>
      </c>
      <c r="AH132" s="56">
        <f>SUMIFS(Inp_MEAV_Assets!AH$173:AH$223,Inp_MEAV_Assets!$G$173:$G$223,$G$30)</f>
        <v>36.08</v>
      </c>
      <c r="AI132" s="56">
        <f>SUMIFS(Inp_MEAV_Assets!AI$173:AI$223,Inp_MEAV_Assets!$G$173:$G$223,$G$30)</f>
        <v>36.08</v>
      </c>
      <c r="AJ132" s="56">
        <f>SUMIFS(Inp_MEAV_Assets!AJ$173:AJ$223,Inp_MEAV_Assets!$G$173:$G$223,$G$30)</f>
        <v>36.08</v>
      </c>
      <c r="AK132" s="56">
        <f>SUMIFS(Inp_MEAV_Assets!AK$173:AK$223,Inp_MEAV_Assets!$G$173:$G$223,$G$30)</f>
        <v>36.08</v>
      </c>
    </row>
    <row r="133" spans="5:41">
      <c r="E133" s="3" t="s">
        <v>28</v>
      </c>
      <c r="F133" s="3" t="s">
        <v>235</v>
      </c>
      <c r="G133" s="3" t="s">
        <v>309</v>
      </c>
      <c r="R133" s="14"/>
      <c r="T133" s="101"/>
      <c r="U133" s="101"/>
      <c r="V133" s="101"/>
      <c r="W133" s="101"/>
      <c r="X133" s="101"/>
      <c r="Y133" s="56">
        <f>SUMIFS(Inp_MEAV_Assets!Y$173:Y$223,Inp_MEAV_Assets!$G$173:$G$223,$G$31)</f>
        <v>101.58</v>
      </c>
      <c r="Z133" s="56">
        <f>SUMIFS(Inp_MEAV_Assets!Z$173:Z$223,Inp_MEAV_Assets!$G$173:$G$223,$G$31)</f>
        <v>101.58</v>
      </c>
      <c r="AA133" s="56">
        <f>SUMIFS(Inp_MEAV_Assets!AA$173:AA$223,Inp_MEAV_Assets!$G$173:$G$223,$G$31)</f>
        <v>101.58</v>
      </c>
      <c r="AB133" s="56">
        <f>SUMIFS(Inp_MEAV_Assets!AB$173:AB$223,Inp_MEAV_Assets!$G$173:$G$223,$G$31)</f>
        <v>101.58</v>
      </c>
      <c r="AC133" s="56">
        <f>SUMIFS(Inp_MEAV_Assets!AC$173:AC$223,Inp_MEAV_Assets!$G$173:$G$223,$G$31)</f>
        <v>101.58</v>
      </c>
      <c r="AD133" s="56">
        <f>SUMIFS(Inp_MEAV_Assets!AD$173:AD$223,Inp_MEAV_Assets!$G$173:$G$223,$G$31)</f>
        <v>101.58</v>
      </c>
      <c r="AE133" s="56">
        <f>SUMIFS(Inp_MEAV_Assets!AE$173:AE$223,Inp_MEAV_Assets!$G$173:$G$223,$G$31)</f>
        <v>101.58</v>
      </c>
      <c r="AF133" s="56">
        <f>SUMIFS(Inp_MEAV_Assets!AF$173:AF$223,Inp_MEAV_Assets!$G$173:$G$223,$G$31)</f>
        <v>101.58</v>
      </c>
      <c r="AG133" s="56">
        <f>SUMIFS(Inp_MEAV_Assets!AG$173:AG$223,Inp_MEAV_Assets!$G$173:$G$223,$G$31)</f>
        <v>101.58</v>
      </c>
      <c r="AH133" s="56">
        <f>SUMIFS(Inp_MEAV_Assets!AH$173:AH$223,Inp_MEAV_Assets!$G$173:$G$223,$G$31)</f>
        <v>101.58</v>
      </c>
      <c r="AI133" s="56">
        <f>SUMIFS(Inp_MEAV_Assets!AI$173:AI$223,Inp_MEAV_Assets!$G$173:$G$223,$G$31)</f>
        <v>101.58</v>
      </c>
      <c r="AJ133" s="56">
        <f>SUMIFS(Inp_MEAV_Assets!AJ$173:AJ$223,Inp_MEAV_Assets!$G$173:$G$223,$G$31)</f>
        <v>101.58</v>
      </c>
      <c r="AK133" s="56">
        <f>SUMIFS(Inp_MEAV_Assets!AK$173:AK$223,Inp_MEAV_Assets!$G$173:$G$223,$G$31)</f>
        <v>101.58</v>
      </c>
    </row>
    <row r="134" spans="5:41">
      <c r="E134" s="3" t="s">
        <v>28</v>
      </c>
      <c r="F134" s="3" t="s">
        <v>329</v>
      </c>
      <c r="G134" s="3" t="s">
        <v>355</v>
      </c>
      <c r="R134" s="14"/>
      <c r="T134" s="101"/>
      <c r="U134" s="101"/>
      <c r="V134" s="101"/>
      <c r="W134" s="101"/>
      <c r="X134" s="101"/>
      <c r="Y134" s="56">
        <f>SUMIFS(Inp_MEAV_Assets!Y$173:Y$223,Inp_MEAV_Assets!$G$173:$G$223,$G$32)</f>
        <v>8239</v>
      </c>
      <c r="Z134" s="56">
        <f>SUMIFS(Inp_MEAV_Assets!Z$173:Z$223,Inp_MEAV_Assets!$G$173:$G$223,$G$32)</f>
        <v>8239</v>
      </c>
      <c r="AA134" s="56">
        <f>SUMIFS(Inp_MEAV_Assets!AA$173:AA$223,Inp_MEAV_Assets!$G$173:$G$223,$G$32)</f>
        <v>8239</v>
      </c>
      <c r="AB134" s="56">
        <f>SUMIFS(Inp_MEAV_Assets!AB$173:AB$223,Inp_MEAV_Assets!$G$173:$G$223,$G$32)</f>
        <v>8239</v>
      </c>
      <c r="AC134" s="56">
        <f>SUMIFS(Inp_MEAV_Assets!AC$173:AC$223,Inp_MEAV_Assets!$G$173:$G$223,$G$32)</f>
        <v>8239</v>
      </c>
      <c r="AD134" s="56">
        <f>SUMIFS(Inp_MEAV_Assets!AD$173:AD$223,Inp_MEAV_Assets!$G$173:$G$223,$G$32)</f>
        <v>8239</v>
      </c>
      <c r="AE134" s="56">
        <f>SUMIFS(Inp_MEAV_Assets!AE$173:AE$223,Inp_MEAV_Assets!$G$173:$G$223,$G$32)</f>
        <v>8649</v>
      </c>
      <c r="AF134" s="56">
        <f>SUMIFS(Inp_MEAV_Assets!AF$173:AF$223,Inp_MEAV_Assets!$G$173:$G$223,$G$32)</f>
        <v>8649</v>
      </c>
      <c r="AG134" s="56">
        <f>SUMIFS(Inp_MEAV_Assets!AG$173:AG$223,Inp_MEAV_Assets!$G$173:$G$223,$G$32)</f>
        <v>8647</v>
      </c>
      <c r="AH134" s="56">
        <f>SUMIFS(Inp_MEAV_Assets!AH$173:AH$223,Inp_MEAV_Assets!$G$173:$G$223,$G$32)</f>
        <v>8645</v>
      </c>
      <c r="AI134" s="56">
        <f>SUMIFS(Inp_MEAV_Assets!AI$173:AI$223,Inp_MEAV_Assets!$G$173:$G$223,$G$32)</f>
        <v>8643</v>
      </c>
      <c r="AJ134" s="56">
        <f>SUMIFS(Inp_MEAV_Assets!AJ$173:AJ$223,Inp_MEAV_Assets!$G$173:$G$223,$G$32)</f>
        <v>8641</v>
      </c>
      <c r="AK134" s="56">
        <f>SUMIFS(Inp_MEAV_Assets!AK$173:AK$223,Inp_MEAV_Assets!$G$173:$G$223,$G$32)</f>
        <v>8639</v>
      </c>
    </row>
    <row r="135" spans="5:41">
      <c r="E135" s="3" t="s">
        <v>28</v>
      </c>
      <c r="F135" s="3" t="s">
        <v>329</v>
      </c>
      <c r="G135" s="3" t="s">
        <v>356</v>
      </c>
      <c r="R135" s="14"/>
      <c r="T135" s="101"/>
      <c r="U135" s="101"/>
      <c r="V135" s="101"/>
      <c r="W135" s="101"/>
      <c r="X135" s="101"/>
      <c r="Y135" s="56">
        <f>SUMIFS(Inp_MEAV_Assets!Y$173:Y$223,Inp_MEAV_Assets!$G$173:$G$223,$G$33)</f>
        <v>1156</v>
      </c>
      <c r="Z135" s="56">
        <f>SUMIFS(Inp_MEAV_Assets!Z$173:Z$223,Inp_MEAV_Assets!$G$173:$G$223,$G$33)</f>
        <v>1156</v>
      </c>
      <c r="AA135" s="56">
        <f>SUMIFS(Inp_MEAV_Assets!AA$173:AA$223,Inp_MEAV_Assets!$G$173:$G$223,$G$33)</f>
        <v>1156</v>
      </c>
      <c r="AB135" s="56">
        <f>SUMIFS(Inp_MEAV_Assets!AB$173:AB$223,Inp_MEAV_Assets!$G$173:$G$223,$G$33)</f>
        <v>1156</v>
      </c>
      <c r="AC135" s="56">
        <f>SUMIFS(Inp_MEAV_Assets!AC$173:AC$223,Inp_MEAV_Assets!$G$173:$G$223,$G$33)</f>
        <v>1156</v>
      </c>
      <c r="AD135" s="56">
        <f>SUMIFS(Inp_MEAV_Assets!AD$173:AD$223,Inp_MEAV_Assets!$G$173:$G$223,$G$33)</f>
        <v>1156</v>
      </c>
      <c r="AE135" s="56">
        <f>SUMIFS(Inp_MEAV_Assets!AE$173:AE$223,Inp_MEAV_Assets!$G$173:$G$223,$G$33)</f>
        <v>985</v>
      </c>
      <c r="AF135" s="56">
        <f>SUMIFS(Inp_MEAV_Assets!AF$173:AF$223,Inp_MEAV_Assets!$G$173:$G$223,$G$33)</f>
        <v>985</v>
      </c>
      <c r="AG135" s="56">
        <f>SUMIFS(Inp_MEAV_Assets!AG$173:AG$223,Inp_MEAV_Assets!$G$173:$G$223,$G$33)</f>
        <v>985</v>
      </c>
      <c r="AH135" s="56">
        <f>SUMIFS(Inp_MEAV_Assets!AH$173:AH$223,Inp_MEAV_Assets!$G$173:$G$223,$G$33)</f>
        <v>985</v>
      </c>
      <c r="AI135" s="56">
        <f>SUMIFS(Inp_MEAV_Assets!AI$173:AI$223,Inp_MEAV_Assets!$G$173:$G$223,$G$33)</f>
        <v>985</v>
      </c>
      <c r="AJ135" s="56">
        <f>SUMIFS(Inp_MEAV_Assets!AJ$173:AJ$223,Inp_MEAV_Assets!$G$173:$G$223,$G$33)</f>
        <v>985.00000000000011</v>
      </c>
      <c r="AK135" s="56">
        <f>SUMIFS(Inp_MEAV_Assets!AK$173:AK$223,Inp_MEAV_Assets!$G$173:$G$223,$G$33)</f>
        <v>985.00000000000011</v>
      </c>
    </row>
    <row r="136" spans="5:41">
      <c r="E136" s="3" t="s">
        <v>28</v>
      </c>
      <c r="F136" s="3" t="s">
        <v>329</v>
      </c>
      <c r="G136" s="3" t="s">
        <v>357</v>
      </c>
      <c r="R136" s="14"/>
      <c r="T136" s="101"/>
      <c r="U136" s="101"/>
      <c r="V136" s="101"/>
      <c r="W136" s="101"/>
      <c r="X136" s="101"/>
      <c r="Y136" s="56">
        <f>SUMIFS(Inp_MEAV_Assets!Y$173:Y$223,Inp_MEAV_Assets!$G$173:$G$223,$G$34)</f>
        <v>479</v>
      </c>
      <c r="Z136" s="56">
        <f>SUMIFS(Inp_MEAV_Assets!Z$173:Z$223,Inp_MEAV_Assets!$G$173:$G$223,$G$34)</f>
        <v>479</v>
      </c>
      <c r="AA136" s="56">
        <f>SUMIFS(Inp_MEAV_Assets!AA$173:AA$223,Inp_MEAV_Assets!$G$173:$G$223,$G$34)</f>
        <v>479</v>
      </c>
      <c r="AB136" s="56">
        <f>SUMIFS(Inp_MEAV_Assets!AB$173:AB$223,Inp_MEAV_Assets!$G$173:$G$223,$G$34)</f>
        <v>479</v>
      </c>
      <c r="AC136" s="56">
        <f>SUMIFS(Inp_MEAV_Assets!AC$173:AC$223,Inp_MEAV_Assets!$G$173:$G$223,$G$34)</f>
        <v>479</v>
      </c>
      <c r="AD136" s="56">
        <f>SUMIFS(Inp_MEAV_Assets!AD$173:AD$223,Inp_MEAV_Assets!$G$173:$G$223,$G$34)</f>
        <v>479</v>
      </c>
      <c r="AE136" s="56">
        <f>SUMIFS(Inp_MEAV_Assets!AE$173:AE$223,Inp_MEAV_Assets!$G$173:$G$223,$G$34)</f>
        <v>407</v>
      </c>
      <c r="AF136" s="56">
        <f>SUMIFS(Inp_MEAV_Assets!AF$173:AF$223,Inp_MEAV_Assets!$G$173:$G$223,$G$34)</f>
        <v>407</v>
      </c>
      <c r="AG136" s="56">
        <f>SUMIFS(Inp_MEAV_Assets!AG$173:AG$223,Inp_MEAV_Assets!$G$173:$G$223,$G$34)</f>
        <v>407</v>
      </c>
      <c r="AH136" s="56">
        <f>SUMIFS(Inp_MEAV_Assets!AH$173:AH$223,Inp_MEAV_Assets!$G$173:$G$223,$G$34)</f>
        <v>407</v>
      </c>
      <c r="AI136" s="56">
        <f>SUMIFS(Inp_MEAV_Assets!AI$173:AI$223,Inp_MEAV_Assets!$G$173:$G$223,$G$34)</f>
        <v>407</v>
      </c>
      <c r="AJ136" s="56">
        <f>SUMIFS(Inp_MEAV_Assets!AJ$173:AJ$223,Inp_MEAV_Assets!$G$173:$G$223,$G$34)</f>
        <v>407</v>
      </c>
      <c r="AK136" s="56">
        <f>SUMIFS(Inp_MEAV_Assets!AK$173:AK$223,Inp_MEAV_Assets!$G$173:$G$223,$G$34)</f>
        <v>407</v>
      </c>
    </row>
    <row r="137" spans="5:41">
      <c r="E137" s="3" t="s">
        <v>28</v>
      </c>
      <c r="F137" s="3" t="s">
        <v>237</v>
      </c>
      <c r="G137" s="3" t="s">
        <v>332</v>
      </c>
      <c r="R137" s="14"/>
      <c r="T137" s="101"/>
      <c r="U137" s="101"/>
      <c r="V137" s="101"/>
      <c r="W137" s="101"/>
      <c r="X137" s="101"/>
      <c r="Y137" s="56">
        <f>Inp_Storage!Y37+Inp_Storage!Y103+Inp_Storage!Y235+Inp_Storage!R301</f>
        <v>0</v>
      </c>
      <c r="Z137" s="56">
        <f>Y137+Inp_Storage!Z37+Inp_Storage!Z103+Inp_Storage!Z235</f>
        <v>0</v>
      </c>
      <c r="AA137" s="56">
        <f>Z137+Inp_Storage!AA37+Inp_Storage!AA103+Inp_Storage!AA235</f>
        <v>0</v>
      </c>
      <c r="AB137" s="56">
        <f>AA137+Inp_Storage!AB37+Inp_Storage!AB103+Inp_Storage!AB235</f>
        <v>0</v>
      </c>
      <c r="AC137" s="56">
        <f>AB137+Inp_Storage!AC37+Inp_Storage!AC103+Inp_Storage!AC235</f>
        <v>0</v>
      </c>
      <c r="AD137" s="56">
        <f>AC137+Inp_Storage!AD37+Inp_Storage!AD103+Inp_Storage!AD235</f>
        <v>0</v>
      </c>
      <c r="AE137" s="56">
        <f>AD137+Inp_Storage!AE37+Inp_Storage!AE103</f>
        <v>0</v>
      </c>
      <c r="AF137" s="56">
        <f>AE137+Inp_Storage!AF37+Inp_Storage!AF103</f>
        <v>0</v>
      </c>
      <c r="AG137" s="56">
        <f>AF137+Inp_Storage!AG37+Inp_Storage!AG103</f>
        <v>0</v>
      </c>
      <c r="AH137" s="56">
        <f>AG137+Inp_Storage!AH37+Inp_Storage!AH103</f>
        <v>0</v>
      </c>
      <c r="AI137" s="56">
        <f>AH137+Inp_Storage!AI37+Inp_Storage!AI103</f>
        <v>0</v>
      </c>
      <c r="AJ137" s="56">
        <f>AI137+Inp_Storage!AJ37+Inp_Storage!AJ103</f>
        <v>0</v>
      </c>
      <c r="AK137" s="56">
        <f>AJ137+Inp_Storage!AK37+Inp_Storage!AK103</f>
        <v>0</v>
      </c>
    </row>
    <row r="138" spans="5:41">
      <c r="E138" s="3" t="s">
        <v>28</v>
      </c>
      <c r="F138" s="3" t="s">
        <v>237</v>
      </c>
      <c r="G138" s="3" t="s">
        <v>360</v>
      </c>
      <c r="R138" s="14"/>
      <c r="T138" s="101"/>
      <c r="U138" s="101"/>
      <c r="V138" s="101"/>
      <c r="W138" s="101"/>
      <c r="X138" s="101"/>
      <c r="Y138" s="56">
        <f>Inp_Storage!Y38+Inp_Storage!Y104+Inp_Storage!Y236+Inp_Storage!R302+Inp_Storage!Y39+Inp_Storage!Y105+Inp_Storage!Y237+Inp_Storage!R303</f>
        <v>0</v>
      </c>
      <c r="Z138" s="56">
        <f>Y138+Inp_Storage!Z38+Inp_Storage!Z104+Inp_Storage!Z236+Inp_Storage!Z39+Inp_Storage!Z105+Inp_Storage!Z237</f>
        <v>0</v>
      </c>
      <c r="AA138" s="56">
        <f>Z138+Inp_Storage!AA38+Inp_Storage!AA104+Inp_Storage!AA236+Inp_Storage!AA39+Inp_Storage!AA105+Inp_Storage!AA237</f>
        <v>0</v>
      </c>
      <c r="AB138" s="56">
        <f>AA138+Inp_Storage!AB38+Inp_Storage!AB104+Inp_Storage!AB236+Inp_Storage!AB39+Inp_Storage!AB105+Inp_Storage!AB237</f>
        <v>0</v>
      </c>
      <c r="AC138" s="56">
        <f>AB138+Inp_Storage!AC38+Inp_Storage!AC104+Inp_Storage!AC236+Inp_Storage!AC39+Inp_Storage!AC105+Inp_Storage!AC237</f>
        <v>0</v>
      </c>
      <c r="AD138" s="56">
        <f>AC138+Inp_Storage!AD38+Inp_Storage!AD104+Inp_Storage!AD236+Inp_Storage!AD39+Inp_Storage!AD105+Inp_Storage!AD237</f>
        <v>0</v>
      </c>
      <c r="AE138" s="56">
        <f>AD138+Inp_Storage!AE38+Inp_Storage!AE104+Inp_Storage!AE39+Inp_Storage!AE105</f>
        <v>0</v>
      </c>
      <c r="AF138" s="56">
        <f>AE138+Inp_Storage!AF38+Inp_Storage!AF104+Inp_Storage!AF39+Inp_Storage!AF105</f>
        <v>0</v>
      </c>
      <c r="AG138" s="56">
        <f>AF138+Inp_Storage!AG38+Inp_Storage!AG104+Inp_Storage!AG39+Inp_Storage!AG105</f>
        <v>0</v>
      </c>
      <c r="AH138" s="56">
        <f>AG138+Inp_Storage!AH38+Inp_Storage!AH104+Inp_Storage!AH39+Inp_Storage!AH105</f>
        <v>0</v>
      </c>
      <c r="AI138" s="56">
        <f>AH138+Inp_Storage!AI38+Inp_Storage!AI104+Inp_Storage!AI39+Inp_Storage!AI105</f>
        <v>0</v>
      </c>
      <c r="AJ138" s="56">
        <f>AI138+Inp_Storage!AJ38+Inp_Storage!AJ104+Inp_Storage!AJ39+Inp_Storage!AJ105</f>
        <v>0</v>
      </c>
      <c r="AK138" s="56">
        <f>AJ138+Inp_Storage!AK38+Inp_Storage!AK104+Inp_Storage!AK39+Inp_Storage!AK105</f>
        <v>0</v>
      </c>
    </row>
    <row r="139" spans="5:41">
      <c r="E139" s="3" t="s">
        <v>28</v>
      </c>
      <c r="F139" s="3" t="s">
        <v>237</v>
      </c>
      <c r="G139" s="3" t="s">
        <v>349</v>
      </c>
      <c r="R139" s="14"/>
      <c r="T139" s="101"/>
      <c r="U139" s="101"/>
      <c r="V139" s="101"/>
      <c r="W139" s="101"/>
      <c r="X139" s="101"/>
      <c r="Y139" s="56">
        <f>Inp_Storage!Y40+Inp_Storage!Y106+Inp_Storage!Y238+Inp_Storage!R304</f>
        <v>0</v>
      </c>
      <c r="Z139" s="56">
        <f>Y139+Inp_Storage!Z40+Inp_Storage!Z106+Inp_Storage!Z238</f>
        <v>0</v>
      </c>
      <c r="AA139" s="56">
        <f>Z139+Inp_Storage!AA40+Inp_Storage!AA106+Inp_Storage!AA238</f>
        <v>0</v>
      </c>
      <c r="AB139" s="56">
        <f>AA139+Inp_Storage!AB40+Inp_Storage!AB106+Inp_Storage!AB238</f>
        <v>0</v>
      </c>
      <c r="AC139" s="56">
        <f>AB139+Inp_Storage!AC40+Inp_Storage!AC106+Inp_Storage!AC238</f>
        <v>0</v>
      </c>
      <c r="AD139" s="56">
        <f>AC139+Inp_Storage!AD40+Inp_Storage!AD106+Inp_Storage!AD238</f>
        <v>0</v>
      </c>
      <c r="AE139" s="56">
        <f>AD139+Inp_Storage!AE40+Inp_Storage!AE106</f>
        <v>0</v>
      </c>
      <c r="AF139" s="56">
        <f>AE139+Inp_Storage!AF40+Inp_Storage!AF106</f>
        <v>0</v>
      </c>
      <c r="AG139" s="56">
        <f>AF139+Inp_Storage!AG40+Inp_Storage!AG106</f>
        <v>0</v>
      </c>
      <c r="AH139" s="56">
        <f>AG139+Inp_Storage!AH40+Inp_Storage!AH106</f>
        <v>0</v>
      </c>
      <c r="AI139" s="56">
        <f>AH139+Inp_Storage!AI40+Inp_Storage!AI106</f>
        <v>0</v>
      </c>
      <c r="AJ139" s="56">
        <f>AI139+Inp_Storage!AJ40+Inp_Storage!AJ106</f>
        <v>0</v>
      </c>
      <c r="AK139" s="56">
        <f>AJ139+Inp_Storage!AK40+Inp_Storage!AK106</f>
        <v>0</v>
      </c>
    </row>
    <row r="140" spans="5:41">
      <c r="E140" s="3" t="s">
        <v>28</v>
      </c>
      <c r="F140" s="3" t="s">
        <v>237</v>
      </c>
      <c r="G140" s="3" t="s">
        <v>306</v>
      </c>
      <c r="P140" s="3" t="s">
        <v>113</v>
      </c>
      <c r="R140" s="14"/>
      <c r="T140" s="101"/>
      <c r="U140" s="101"/>
      <c r="V140" s="101"/>
      <c r="W140" s="101"/>
      <c r="X140" s="101"/>
      <c r="Y140" s="56">
        <f>SUMIFS(Inp_MEAV_Assets!Y$173:Y$223,Inp_MEAV_Assets!$G$173:$G$223,$G$38)</f>
        <v>0</v>
      </c>
      <c r="Z140" s="56">
        <f>SUMIFS(Inp_MEAV_Assets!Z$173:Z$223,Inp_MEAV_Assets!$G$173:$G$223,$G$38)</f>
        <v>0</v>
      </c>
      <c r="AA140" s="56">
        <f>SUMIFS(Inp_MEAV_Assets!AA$173:AA$223,Inp_MEAV_Assets!$G$173:$G$223,$G$38)</f>
        <v>0</v>
      </c>
      <c r="AB140" s="56">
        <f>SUMIFS(Inp_MEAV_Assets!AB$173:AB$223,Inp_MEAV_Assets!$G$173:$G$223,$G$38)</f>
        <v>0</v>
      </c>
      <c r="AC140" s="56">
        <f>SUMIFS(Inp_MEAV_Assets!AC$173:AC$223,Inp_MEAV_Assets!$G$173:$G$223,$G$38)</f>
        <v>0</v>
      </c>
      <c r="AD140" s="56">
        <f>SUMIFS(Inp_MEAV_Assets!AD$173:AD$223,Inp_MEAV_Assets!$G$173:$G$223,$G$38)</f>
        <v>0</v>
      </c>
      <c r="AE140" s="56">
        <f>SUMIFS(Inp_MEAV_Assets!AE$173:AE$223,Inp_MEAV_Assets!$G$173:$G$223,$G$38)</f>
        <v>0</v>
      </c>
      <c r="AF140" s="56">
        <f>SUMIFS(Inp_MEAV_Assets!AF$173:AF$223,Inp_MEAV_Assets!$G$173:$G$223,$G$38)</f>
        <v>0</v>
      </c>
      <c r="AG140" s="56">
        <f>SUMIFS(Inp_MEAV_Assets!AG$173:AG$223,Inp_MEAV_Assets!$G$173:$G$223,$G$38)</f>
        <v>0</v>
      </c>
      <c r="AH140" s="56">
        <f>SUMIFS(Inp_MEAV_Assets!AH$173:AH$223,Inp_MEAV_Assets!$G$173:$G$223,$G$38)</f>
        <v>0</v>
      </c>
      <c r="AI140" s="56">
        <f>SUMIFS(Inp_MEAV_Assets!AI$173:AI$223,Inp_MEAV_Assets!$G$173:$G$223,$G$38)</f>
        <v>0</v>
      </c>
      <c r="AJ140" s="56">
        <f>SUMIFS(Inp_MEAV_Assets!AJ$173:AJ$223,Inp_MEAV_Assets!$G$173:$G$223,$G$38)</f>
        <v>0</v>
      </c>
      <c r="AK140" s="56">
        <f>SUMIFS(Inp_MEAV_Assets!AK$173:AK$223,Inp_MEAV_Assets!$G$173:$G$223,$G$38)</f>
        <v>0</v>
      </c>
      <c r="AO140" s="96" t="s">
        <v>364</v>
      </c>
    </row>
    <row r="141" spans="5:41">
      <c r="E141" s="3" t="s">
        <v>28</v>
      </c>
      <c r="F141" s="3" t="s">
        <v>311</v>
      </c>
      <c r="G141" s="3" t="s">
        <v>311</v>
      </c>
      <c r="R141" s="14"/>
      <c r="T141" s="101"/>
      <c r="U141" s="101"/>
      <c r="V141" s="101"/>
      <c r="W141" s="101"/>
      <c r="X141" s="101"/>
      <c r="Y141" s="56">
        <f>SUMIFS(Inp_MEAV_Assets!Y$173:Y$223,Inp_MEAV_Assets!$G$173:$G$223,$G$39)</f>
        <v>11</v>
      </c>
      <c r="Z141" s="56">
        <f>SUMIFS(Inp_MEAV_Assets!Z$173:Z$223,Inp_MEAV_Assets!$G$173:$G$223,$G$39)</f>
        <v>11</v>
      </c>
      <c r="AA141" s="56">
        <f>SUMIFS(Inp_MEAV_Assets!AA$173:AA$223,Inp_MEAV_Assets!$G$173:$G$223,$G$39)</f>
        <v>11</v>
      </c>
      <c r="AB141" s="56">
        <f>SUMIFS(Inp_MEAV_Assets!AB$173:AB$223,Inp_MEAV_Assets!$G$173:$G$223,$G$39)</f>
        <v>11</v>
      </c>
      <c r="AC141" s="56">
        <f>SUMIFS(Inp_MEAV_Assets!AC$173:AC$223,Inp_MEAV_Assets!$G$173:$G$223,$G$39)</f>
        <v>11</v>
      </c>
      <c r="AD141" s="56">
        <f>SUMIFS(Inp_MEAV_Assets!AD$173:AD$223,Inp_MEAV_Assets!$G$173:$G$223,$G$39)</f>
        <v>11</v>
      </c>
      <c r="AE141" s="56">
        <f>SUMIFS(Inp_MEAV_Assets!AE$173:AE$223,Inp_MEAV_Assets!$G$173:$G$223,$G$39)</f>
        <v>11</v>
      </c>
      <c r="AF141" s="56">
        <f>SUMIFS(Inp_MEAV_Assets!AF$173:AF$223,Inp_MEAV_Assets!$G$173:$G$223,$G$39)</f>
        <v>11</v>
      </c>
      <c r="AG141" s="56">
        <f>SUMIFS(Inp_MEAV_Assets!AG$173:AG$223,Inp_MEAV_Assets!$G$173:$G$223,$G$39)</f>
        <v>10</v>
      </c>
      <c r="AH141" s="56">
        <f>SUMIFS(Inp_MEAV_Assets!AH$173:AH$223,Inp_MEAV_Assets!$G$173:$G$223,$G$39)</f>
        <v>10</v>
      </c>
      <c r="AI141" s="56">
        <f>SUMIFS(Inp_MEAV_Assets!AI$173:AI$223,Inp_MEAV_Assets!$G$173:$G$223,$G$39)</f>
        <v>10</v>
      </c>
      <c r="AJ141" s="56">
        <f>SUMIFS(Inp_MEAV_Assets!AJ$173:AJ$223,Inp_MEAV_Assets!$G$173:$G$223,$G$39)</f>
        <v>10</v>
      </c>
      <c r="AK141" s="56">
        <f>SUMIFS(Inp_MEAV_Assets!AK$173:AK$223,Inp_MEAV_Assets!$G$173:$G$223,$G$39)</f>
        <v>10</v>
      </c>
    </row>
    <row r="142" spans="5:41">
      <c r="E142" s="3" t="s">
        <v>28</v>
      </c>
      <c r="F142" s="3" t="s">
        <v>312</v>
      </c>
      <c r="G142" s="3" t="s">
        <v>312</v>
      </c>
      <c r="R142" s="14"/>
      <c r="T142" s="101"/>
      <c r="U142" s="101"/>
      <c r="V142" s="101"/>
      <c r="W142" s="101"/>
      <c r="X142" s="101"/>
      <c r="Y142" s="56">
        <f>SUMIFS(Inp_MEAV_Assets!Y$173:Y$223,Inp_MEAV_Assets!$G$173:$G$223,$G$40)</f>
        <v>125</v>
      </c>
      <c r="Z142" s="56">
        <f>SUMIFS(Inp_MEAV_Assets!Z$173:Z$223,Inp_MEAV_Assets!$G$173:$G$223,$G$40)</f>
        <v>121</v>
      </c>
      <c r="AA142" s="56">
        <f>SUMIFS(Inp_MEAV_Assets!AA$173:AA$223,Inp_MEAV_Assets!$G$173:$G$223,$G$40)</f>
        <v>120</v>
      </c>
      <c r="AB142" s="56">
        <f>SUMIFS(Inp_MEAV_Assets!AB$173:AB$223,Inp_MEAV_Assets!$G$173:$G$223,$G$40)</f>
        <v>120</v>
      </c>
      <c r="AC142" s="56">
        <f>SUMIFS(Inp_MEAV_Assets!AC$173:AC$223,Inp_MEAV_Assets!$G$173:$G$223,$G$40)</f>
        <v>120</v>
      </c>
      <c r="AD142" s="56">
        <f>SUMIFS(Inp_MEAV_Assets!AD$173:AD$223,Inp_MEAV_Assets!$G$173:$G$223,$G$40)</f>
        <v>120</v>
      </c>
      <c r="AE142" s="56">
        <f>SUMIFS(Inp_MEAV_Assets!AE$173:AE$223,Inp_MEAV_Assets!$G$173:$G$223,$G$40)</f>
        <v>121</v>
      </c>
      <c r="AF142" s="56">
        <f>SUMIFS(Inp_MEAV_Assets!AF$173:AF$223,Inp_MEAV_Assets!$G$173:$G$223,$G$40)</f>
        <v>121</v>
      </c>
      <c r="AG142" s="56">
        <f>SUMIFS(Inp_MEAV_Assets!AG$173:AG$223,Inp_MEAV_Assets!$G$173:$G$223,$G$40)</f>
        <v>121</v>
      </c>
      <c r="AH142" s="56">
        <f>SUMIFS(Inp_MEAV_Assets!AH$173:AH$223,Inp_MEAV_Assets!$G$173:$G$223,$G$40)</f>
        <v>121</v>
      </c>
      <c r="AI142" s="56">
        <f>SUMIFS(Inp_MEAV_Assets!AI$173:AI$223,Inp_MEAV_Assets!$G$173:$G$223,$G$40)</f>
        <v>121</v>
      </c>
      <c r="AJ142" s="56">
        <f>SUMIFS(Inp_MEAV_Assets!AJ$173:AJ$223,Inp_MEAV_Assets!$G$173:$G$223,$G$40)</f>
        <v>121</v>
      </c>
      <c r="AK142" s="56">
        <f>SUMIFS(Inp_MEAV_Assets!AK$173:AK$223,Inp_MEAV_Assets!$G$173:$G$223,$G$40)</f>
        <v>121</v>
      </c>
    </row>
    <row r="143" spans="5:41">
      <c r="E143" s="3" t="s">
        <v>28</v>
      </c>
      <c r="F143" s="3" t="s">
        <v>330</v>
      </c>
      <c r="G143" s="3" t="s">
        <v>361</v>
      </c>
      <c r="P143" s="3" t="s">
        <v>113</v>
      </c>
      <c r="R143" s="14"/>
      <c r="T143" s="101"/>
      <c r="U143" s="101"/>
      <c r="V143" s="101"/>
      <c r="W143" s="101"/>
      <c r="X143" s="101"/>
      <c r="Y143" s="100">
        <v>1970080.0767432891</v>
      </c>
      <c r="Z143" s="100">
        <v>1953960.9999999998</v>
      </c>
      <c r="AA143" s="100">
        <v>1958091</v>
      </c>
      <c r="AB143" s="100">
        <v>1960459</v>
      </c>
      <c r="AC143" s="100">
        <v>1962302</v>
      </c>
      <c r="AD143" s="100">
        <v>1965207</v>
      </c>
      <c r="AE143" s="100">
        <v>1967666.0000000002</v>
      </c>
      <c r="AF143" s="100">
        <v>1970316.0590014947</v>
      </c>
      <c r="AG143" s="100">
        <v>1974231.4532053429</v>
      </c>
      <c r="AH143" s="100">
        <v>1978150.4060774543</v>
      </c>
      <c r="AI143" s="100">
        <v>1982072.9666498229</v>
      </c>
      <c r="AJ143" s="100">
        <v>1985999.1845308552</v>
      </c>
      <c r="AK143" s="100">
        <v>1989929.110157162</v>
      </c>
      <c r="AO143" s="96" t="s">
        <v>408</v>
      </c>
    </row>
    <row r="144" spans="5:41"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</row>
    <row r="145" spans="2:47" s="64" customFormat="1" ht="15">
      <c r="B145" s="65" t="s">
        <v>30</v>
      </c>
      <c r="C145" s="65"/>
      <c r="D145" s="65"/>
      <c r="E145" s="65"/>
      <c r="F145" s="65"/>
      <c r="G145" s="65"/>
      <c r="H145" s="65"/>
      <c r="I145" s="65"/>
      <c r="J145" s="65"/>
      <c r="K145" s="65"/>
      <c r="L145" s="65"/>
      <c r="M145" s="65"/>
      <c r="N145" s="65"/>
      <c r="O145" s="65"/>
      <c r="P145" s="65"/>
      <c r="Q145" s="65"/>
      <c r="R145" s="65"/>
      <c r="S145" s="65"/>
      <c r="T145" s="65"/>
      <c r="U145" s="65"/>
      <c r="V145" s="65"/>
      <c r="W145" s="65"/>
      <c r="X145" s="65"/>
      <c r="Y145" s="65"/>
      <c r="Z145" s="65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</row>
    <row r="146" spans="2:47" s="64" customFormat="1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</row>
    <row r="147" spans="2:47">
      <c r="E147" s="3" t="s">
        <v>30</v>
      </c>
      <c r="F147" s="3" t="s">
        <v>238</v>
      </c>
      <c r="G147" s="3" t="s">
        <v>315</v>
      </c>
      <c r="R147" s="14"/>
      <c r="T147" s="101"/>
      <c r="U147" s="101"/>
      <c r="V147" s="101"/>
      <c r="W147" s="101"/>
      <c r="X147" s="101"/>
      <c r="Y147" s="56">
        <f>SUMIFS(Inp_MEAV_Assets!Y$227:Y$277,Inp_MEAV_Assets!$G$227:$G$277,$G$11)</f>
        <v>16237.369719999999</v>
      </c>
      <c r="Z147" s="56">
        <f>SUMIFS(Inp_MEAV_Assets!Z$227:Z$277,Inp_MEAV_Assets!$G$227:$G$277,$G$11)</f>
        <v>16551.932979999994</v>
      </c>
      <c r="AA147" s="56">
        <f>SUMIFS(Inp_MEAV_Assets!AA$227:AA$277,Inp_MEAV_Assets!$G$227:$G$277,$G$11)</f>
        <v>16866.141779999998</v>
      </c>
      <c r="AB147" s="56">
        <f>SUMIFS(Inp_MEAV_Assets!AB$227:AB$277,Inp_MEAV_Assets!$G$227:$G$277,$G$11)</f>
        <v>17215.957809999996</v>
      </c>
      <c r="AC147" s="56">
        <f>SUMIFS(Inp_MEAV_Assets!AC$227:AC$277,Inp_MEAV_Assets!$G$227:$G$277,$G$11)</f>
        <v>17561.530049999998</v>
      </c>
      <c r="AD147" s="56">
        <f>SUMIFS(Inp_MEAV_Assets!AD$227:AD$277,Inp_MEAV_Assets!$G$227:$G$277,$G$11)</f>
        <v>17896.257895050436</v>
      </c>
      <c r="AE147" s="56">
        <f>SUMIFS(Inp_MEAV_Assets!AE$227:AE$277,Inp_MEAV_Assets!$G$227:$G$277,$G$11)</f>
        <v>18274.048896250428</v>
      </c>
      <c r="AF147" s="56">
        <f>SUMIFS(Inp_MEAV_Assets!AF$227:AF$277,Inp_MEAV_Assets!$G$227:$G$277,$G$11)</f>
        <v>18370.14214405922</v>
      </c>
      <c r="AG147" s="56">
        <f>SUMIFS(Inp_MEAV_Assets!AG$227:AG$277,Inp_MEAV_Assets!$G$227:$G$277,$G$11)</f>
        <v>18477.567417502847</v>
      </c>
      <c r="AH147" s="56">
        <f>SUMIFS(Inp_MEAV_Assets!AH$227:AH$277,Inp_MEAV_Assets!$G$227:$G$277,$G$11)</f>
        <v>18585.548913296909</v>
      </c>
      <c r="AI147" s="56">
        <f>SUMIFS(Inp_MEAV_Assets!AI$227:AI$277,Inp_MEAV_Assets!$G$227:$G$277,$G$11)</f>
        <v>18694.075488157418</v>
      </c>
      <c r="AJ147" s="56">
        <f>SUMIFS(Inp_MEAV_Assets!AJ$227:AJ$277,Inp_MEAV_Assets!$G$227:$G$277,$G$11)</f>
        <v>18803.13775751405</v>
      </c>
      <c r="AK147" s="56">
        <f>SUMIFS(Inp_MEAV_Assets!AK$227:AK$277,Inp_MEAV_Assets!$G$227:$G$277,$G$11)</f>
        <v>18912.727726509122</v>
      </c>
    </row>
    <row r="148" spans="2:47">
      <c r="E148" s="3" t="s">
        <v>30</v>
      </c>
      <c r="F148" s="3" t="s">
        <v>238</v>
      </c>
      <c r="G148" s="3" t="s">
        <v>316</v>
      </c>
      <c r="R148" s="14"/>
      <c r="T148" s="101"/>
      <c r="U148" s="101"/>
      <c r="V148" s="101"/>
      <c r="W148" s="101"/>
      <c r="X148" s="101"/>
      <c r="Y148" s="56">
        <f>SUMIFS(Inp_MEAV_Assets!Y$227:Y$277,Inp_MEAV_Assets!$G$227:$G$277,$G$12)</f>
        <v>7993.0164399999994</v>
      </c>
      <c r="Z148" s="56">
        <f>SUMIFS(Inp_MEAV_Assets!Z$227:Z$277,Inp_MEAV_Assets!$G$227:$G$277,$G$12)</f>
        <v>7792.2535800000005</v>
      </c>
      <c r="AA148" s="56">
        <f>SUMIFS(Inp_MEAV_Assets!AA$227:AA$277,Inp_MEAV_Assets!$G$227:$G$277,$G$12)</f>
        <v>7598.4029299999984</v>
      </c>
      <c r="AB148" s="56">
        <f>SUMIFS(Inp_MEAV_Assets!AB$227:AB$277,Inp_MEAV_Assets!$G$227:$G$277,$G$12)</f>
        <v>7396.0226900000025</v>
      </c>
      <c r="AC148" s="56">
        <f>SUMIFS(Inp_MEAV_Assets!AC$227:AC$277,Inp_MEAV_Assets!$G$227:$G$277,$G$12)</f>
        <v>7196.7646400000012</v>
      </c>
      <c r="AD148" s="56">
        <f>SUMIFS(Inp_MEAV_Assets!AD$227:AD$277,Inp_MEAV_Assets!$G$227:$G$277,$G$12)</f>
        <v>7051.6773891586918</v>
      </c>
      <c r="AE148" s="56">
        <f>SUMIFS(Inp_MEAV_Assets!AE$227:AE$277,Inp_MEAV_Assets!$G$227:$G$277,$G$12)</f>
        <v>6890.1434905586921</v>
      </c>
      <c r="AF148" s="56">
        <f>SUMIFS(Inp_MEAV_Assets!AF$227:AF$277,Inp_MEAV_Assets!$G$227:$G$277,$G$12)</f>
        <v>6916.0965976600401</v>
      </c>
      <c r="AG148" s="56">
        <f>SUMIFS(Inp_MEAV_Assets!AG$227:AG$277,Inp_MEAV_Assets!$G$227:$G$277,$G$12)</f>
        <v>6948.6313559249056</v>
      </c>
      <c r="AH148" s="56">
        <f>SUMIFS(Inp_MEAV_Assets!AH$227:AH$277,Inp_MEAV_Assets!$G$227:$G$277,$G$12)</f>
        <v>6982.0595573388873</v>
      </c>
      <c r="AI148" s="56">
        <f>SUMIFS(Inp_MEAV_Assets!AI$227:AI$277,Inp_MEAV_Assets!$G$227:$G$277,$G$12)</f>
        <v>7016.363302781735</v>
      </c>
      <c r="AJ148" s="56">
        <f>SUMIFS(Inp_MEAV_Assets!AJ$227:AJ$277,Inp_MEAV_Assets!$G$227:$G$277,$G$12)</f>
        <v>7051.5275181017942</v>
      </c>
      <c r="AK148" s="56">
        <f>SUMIFS(Inp_MEAV_Assets!AK$227:AK$277,Inp_MEAV_Assets!$G$227:$G$277,$G$12)</f>
        <v>7087.5393614008199</v>
      </c>
    </row>
    <row r="149" spans="2:47">
      <c r="E149" s="3" t="s">
        <v>30</v>
      </c>
      <c r="F149" s="3" t="s">
        <v>238</v>
      </c>
      <c r="G149" s="3" t="s">
        <v>317</v>
      </c>
      <c r="R149" s="14"/>
      <c r="T149" s="101"/>
      <c r="U149" s="101"/>
      <c r="V149" s="101"/>
      <c r="W149" s="101"/>
      <c r="X149" s="101"/>
      <c r="Y149" s="56">
        <f>SUMIFS(Inp_MEAV_Assets!Y$227:Y$277,Inp_MEAV_Assets!$G$227:$G$277,$G$13)</f>
        <v>4717.7219099999993</v>
      </c>
      <c r="Z149" s="56">
        <f>SUMIFS(Inp_MEAV_Assets!Z$227:Z$277,Inp_MEAV_Assets!$G$227:$G$277,$G$13)</f>
        <v>4641.2468899999994</v>
      </c>
      <c r="AA149" s="56">
        <f>SUMIFS(Inp_MEAV_Assets!AA$227:AA$277,Inp_MEAV_Assets!$G$227:$G$277,$G$13)</f>
        <v>4594.5762799999984</v>
      </c>
      <c r="AB149" s="56">
        <f>SUMIFS(Inp_MEAV_Assets!AB$227:AB$277,Inp_MEAV_Assets!$G$227:$G$277,$G$13)</f>
        <v>4522.5574299999989</v>
      </c>
      <c r="AC149" s="56">
        <f>SUMIFS(Inp_MEAV_Assets!AC$227:AC$277,Inp_MEAV_Assets!$G$227:$G$277,$G$13)</f>
        <v>4448.5148699999982</v>
      </c>
      <c r="AD149" s="56">
        <f>SUMIFS(Inp_MEAV_Assets!AD$227:AD$277,Inp_MEAV_Assets!$G$227:$G$277,$G$13)</f>
        <v>4359.1913791922771</v>
      </c>
      <c r="AE149" s="56">
        <f>SUMIFS(Inp_MEAV_Assets!AE$227:AE$277,Inp_MEAV_Assets!$G$227:$G$277,$G$13)</f>
        <v>4300.2983399922778</v>
      </c>
      <c r="AF149" s="56">
        <f>SUMIFS(Inp_MEAV_Assets!AF$227:AF$277,Inp_MEAV_Assets!$G$227:$G$277,$G$13)</f>
        <v>4248.6004987323795</v>
      </c>
      <c r="AG149" s="56">
        <f>SUMIFS(Inp_MEAV_Assets!AG$227:AG$277,Inp_MEAV_Assets!$G$227:$G$277,$G$13)</f>
        <v>4203.5147286728734</v>
      </c>
      <c r="AH149" s="56">
        <f>SUMIFS(Inp_MEAV_Assets!AH$227:AH$277,Inp_MEAV_Assets!$G$227:$G$277,$G$13)</f>
        <v>4158.7140870411549</v>
      </c>
      <c r="AI149" s="56">
        <f>SUMIFS(Inp_MEAV_Assets!AI$227:AI$277,Inp_MEAV_Assets!$G$227:$G$277,$G$13)</f>
        <v>4114.1928616125342</v>
      </c>
      <c r="AJ149" s="56">
        <f>SUMIFS(Inp_MEAV_Assets!AJ$227:AJ$277,Inp_MEAV_Assets!$G$227:$G$277,$G$13)</f>
        <v>4069.9462417069299</v>
      </c>
      <c r="AK149" s="56">
        <f>SUMIFS(Inp_MEAV_Assets!AK$227:AK$277,Inp_MEAV_Assets!$G$227:$G$277,$G$13)</f>
        <v>4025.970129033074</v>
      </c>
    </row>
    <row r="150" spans="2:47">
      <c r="E150" s="3" t="s">
        <v>30</v>
      </c>
      <c r="F150" s="3" t="s">
        <v>238</v>
      </c>
      <c r="G150" s="3" t="s">
        <v>318</v>
      </c>
      <c r="R150" s="14"/>
      <c r="T150" s="101"/>
      <c r="U150" s="101"/>
      <c r="V150" s="101"/>
      <c r="W150" s="101"/>
      <c r="X150" s="101"/>
      <c r="Y150" s="56">
        <f>SUMIFS(Inp_MEAV_Assets!Y$227:Y$277,Inp_MEAV_Assets!$G$227:$G$277,$G$14)</f>
        <v>1411.2110600000001</v>
      </c>
      <c r="Z150" s="56">
        <f>SUMIFS(Inp_MEAV_Assets!Z$227:Z$277,Inp_MEAV_Assets!$G$227:$G$277,$G$14)</f>
        <v>1356.9394000000002</v>
      </c>
      <c r="AA150" s="56">
        <f>SUMIFS(Inp_MEAV_Assets!AA$227:AA$277,Inp_MEAV_Assets!$G$227:$G$277,$G$14)</f>
        <v>1309.9179300000003</v>
      </c>
      <c r="AB150" s="56">
        <f>SUMIFS(Inp_MEAV_Assets!AB$227:AB$277,Inp_MEAV_Assets!$G$227:$G$277,$G$14)</f>
        <v>1270.9700300000002</v>
      </c>
      <c r="AC150" s="56">
        <f>SUMIFS(Inp_MEAV_Assets!AC$227:AC$277,Inp_MEAV_Assets!$G$227:$G$277,$G$14)</f>
        <v>1225.3782800000004</v>
      </c>
      <c r="AD150" s="56">
        <f>SUMIFS(Inp_MEAV_Assets!AD$227:AD$277,Inp_MEAV_Assets!$G$227:$G$277,$G$14)</f>
        <v>1175.4312600000001</v>
      </c>
      <c r="AE150" s="56">
        <f>SUMIFS(Inp_MEAV_Assets!AE$227:AE$277,Inp_MEAV_Assets!$G$227:$G$277,$G$14)</f>
        <v>1132.0009121000001</v>
      </c>
      <c r="AF150" s="56">
        <f>SUMIFS(Inp_MEAV_Assets!AF$227:AF$277,Inp_MEAV_Assets!$G$227:$G$277,$G$14)</f>
        <v>1107.2938114655874</v>
      </c>
      <c r="AG150" s="56">
        <f>SUMIFS(Inp_MEAV_Assets!AG$227:AG$277,Inp_MEAV_Assets!$G$227:$G$277,$G$14)</f>
        <v>1063.9444400478747</v>
      </c>
      <c r="AH150" s="56">
        <f>SUMIFS(Inp_MEAV_Assets!AH$227:AH$277,Inp_MEAV_Assets!$G$227:$G$277,$G$14)</f>
        <v>1020.7286937786048</v>
      </c>
      <c r="AI150" s="56">
        <f>SUMIFS(Inp_MEAV_Assets!AI$227:AI$277,Inp_MEAV_Assets!$G$227:$G$277,$G$14)</f>
        <v>977.64657265777782</v>
      </c>
      <c r="AJ150" s="56">
        <f>SUMIFS(Inp_MEAV_Assets!AJ$227:AJ$277,Inp_MEAV_Assets!$G$227:$G$277,$G$14)</f>
        <v>934.69807668539352</v>
      </c>
      <c r="AK150" s="56">
        <f>SUMIFS(Inp_MEAV_Assets!AK$227:AK$277,Inp_MEAV_Assets!$G$227:$G$277,$G$14)</f>
        <v>891.88320586145198</v>
      </c>
    </row>
    <row r="151" spans="2:47">
      <c r="E151" s="3" t="s">
        <v>30</v>
      </c>
      <c r="F151" s="3" t="s">
        <v>238</v>
      </c>
      <c r="G151" s="3" t="s">
        <v>319</v>
      </c>
      <c r="R151" s="14"/>
      <c r="T151" s="101"/>
      <c r="U151" s="101"/>
      <c r="V151" s="101"/>
      <c r="W151" s="101"/>
      <c r="X151" s="101"/>
      <c r="Y151" s="56">
        <f>SUMIFS(Inp_MEAV_Assets!Y$227:Y$277,Inp_MEAV_Assets!$G$227:$G$277,$G$15)</f>
        <v>1246.56735</v>
      </c>
      <c r="Z151" s="56">
        <f>SUMIFS(Inp_MEAV_Assets!Z$227:Z$277,Inp_MEAV_Assets!$G$227:$G$277,$G$15)</f>
        <v>1262.49126</v>
      </c>
      <c r="AA151" s="56">
        <f>SUMIFS(Inp_MEAV_Assets!AA$227:AA$277,Inp_MEAV_Assets!$G$227:$G$277,$G$15)</f>
        <v>1275.3750599999996</v>
      </c>
      <c r="AB151" s="56">
        <f>SUMIFS(Inp_MEAV_Assets!AB$227:AB$277,Inp_MEAV_Assets!$G$227:$G$277,$G$15)</f>
        <v>1282.9571199999996</v>
      </c>
      <c r="AC151" s="56">
        <f>SUMIFS(Inp_MEAV_Assets!AC$227:AC$277,Inp_MEAV_Assets!$G$227:$G$277,$G$15)</f>
        <v>1294.6764499999995</v>
      </c>
      <c r="AD151" s="56">
        <f>SUMIFS(Inp_MEAV_Assets!AD$227:AD$277,Inp_MEAV_Assets!$G$227:$G$277,$G$15)</f>
        <v>1310.6971499999995</v>
      </c>
      <c r="AE151" s="56">
        <f>SUMIFS(Inp_MEAV_Assets!AE$227:AE$277,Inp_MEAV_Assets!$G$227:$G$277,$G$15)</f>
        <v>1332.4458764999997</v>
      </c>
      <c r="AF151" s="56">
        <f>SUMIFS(Inp_MEAV_Assets!AF$227:AF$277,Inp_MEAV_Assets!$G$227:$G$277,$G$15)</f>
        <v>1345.7764101454334</v>
      </c>
      <c r="AG151" s="56">
        <f>SUMIFS(Inp_MEAV_Assets!AG$227:AG$277,Inp_MEAV_Assets!$G$227:$G$277,$G$15)</f>
        <v>1361.008023526502</v>
      </c>
      <c r="AH151" s="56">
        <f>SUMIFS(Inp_MEAV_Assets!AH$227:AH$277,Inp_MEAV_Assets!$G$227:$G$277,$G$15)</f>
        <v>1376.3402201258202</v>
      </c>
      <c r="AI151" s="56">
        <f>SUMIFS(Inp_MEAV_Assets!AI$227:AI$277,Inp_MEAV_Assets!$G$227:$G$277,$G$15)</f>
        <v>1391.7729999433877</v>
      </c>
      <c r="AJ151" s="56">
        <f>SUMIFS(Inp_MEAV_Assets!AJ$227:AJ$277,Inp_MEAV_Assets!$G$227:$G$277,$G$15)</f>
        <v>1407.3063629792046</v>
      </c>
      <c r="AK151" s="56">
        <f>SUMIFS(Inp_MEAV_Assets!AK$227:AK$277,Inp_MEAV_Assets!$G$227:$G$277,$G$15)</f>
        <v>1422.9403092332707</v>
      </c>
    </row>
    <row r="152" spans="2:47">
      <c r="E152" s="3" t="s">
        <v>30</v>
      </c>
      <c r="F152" s="3" t="s">
        <v>238</v>
      </c>
      <c r="G152" s="3" t="s">
        <v>320</v>
      </c>
      <c r="R152" s="14"/>
      <c r="T152" s="101"/>
      <c r="U152" s="101"/>
      <c r="V152" s="101"/>
      <c r="W152" s="101"/>
      <c r="X152" s="101"/>
      <c r="Y152" s="56">
        <f>SUMIFS(Inp_MEAV_Assets!Y$227:Y$277,Inp_MEAV_Assets!$G$227:$G$277,$G$16)</f>
        <v>2375.6454899999999</v>
      </c>
      <c r="Z152" s="56">
        <f>SUMIFS(Inp_MEAV_Assets!Z$227:Z$277,Inp_MEAV_Assets!$G$227:$G$277,$G$16)</f>
        <v>2364.9925799999996</v>
      </c>
      <c r="AA152" s="56">
        <f>SUMIFS(Inp_MEAV_Assets!AA$227:AA$277,Inp_MEAV_Assets!$G$227:$G$277,$G$16)</f>
        <v>2355.6222999999995</v>
      </c>
      <c r="AB152" s="56">
        <f>SUMIFS(Inp_MEAV_Assets!AB$227:AB$277,Inp_MEAV_Assets!$G$227:$G$277,$G$16)</f>
        <v>2347.7240599999991</v>
      </c>
      <c r="AC152" s="56">
        <f>SUMIFS(Inp_MEAV_Assets!AC$227:AC$277,Inp_MEAV_Assets!$G$227:$G$277,$G$16)</f>
        <v>2336.3629799999994</v>
      </c>
      <c r="AD152" s="56">
        <f>SUMIFS(Inp_MEAV_Assets!AD$227:AD$277,Inp_MEAV_Assets!$G$227:$G$277,$G$16)</f>
        <v>2322.0941499999994</v>
      </c>
      <c r="AE152" s="56">
        <f>SUMIFS(Inp_MEAV_Assets!AE$227:AE$277,Inp_MEAV_Assets!$G$227:$G$277,$G$16)</f>
        <v>2316.9297030999992</v>
      </c>
      <c r="AF152" s="56">
        <f>SUMIFS(Inp_MEAV_Assets!AF$227:AF$277,Inp_MEAV_Assets!$G$227:$G$277,$G$16)</f>
        <v>2295.1754989940782</v>
      </c>
      <c r="AG152" s="56">
        <f>SUMIFS(Inp_MEAV_Assets!AG$227:AG$277,Inp_MEAV_Assets!$G$227:$G$277,$G$16)</f>
        <v>2281.4480735369789</v>
      </c>
      <c r="AH152" s="56">
        <f>SUMIFS(Inp_MEAV_Assets!AH$227:AH$277,Inp_MEAV_Assets!$G$227:$G$277,$G$16)</f>
        <v>2267.7816900475282</v>
      </c>
      <c r="AI152" s="56">
        <f>SUMIFS(Inp_MEAV_Assets!AI$227:AI$277,Inp_MEAV_Assets!$G$227:$G$277,$G$16)</f>
        <v>2254.1763485257256</v>
      </c>
      <c r="AJ152" s="56">
        <f>SUMIFS(Inp_MEAV_Assets!AJ$227:AJ$277,Inp_MEAV_Assets!$G$227:$G$277,$G$16)</f>
        <v>2240.6320489715713</v>
      </c>
      <c r="AK152" s="56">
        <f>SUMIFS(Inp_MEAV_Assets!AK$227:AK$277,Inp_MEAV_Assets!$G$227:$G$277,$G$16)</f>
        <v>2227.1487913850651</v>
      </c>
    </row>
    <row r="153" spans="2:47">
      <c r="E153" s="3" t="s">
        <v>30</v>
      </c>
      <c r="F153" s="3" t="s">
        <v>238</v>
      </c>
      <c r="G153" s="3" t="s">
        <v>321</v>
      </c>
      <c r="R153" s="14"/>
      <c r="T153" s="101"/>
      <c r="U153" s="101"/>
      <c r="V153" s="101"/>
      <c r="W153" s="101"/>
      <c r="X153" s="101"/>
      <c r="Y153" s="56">
        <f>SUMIFS(Inp_MEAV_Assets!Y$227:Y$277,Inp_MEAV_Assets!$G$227:$G$277,$G$17)</f>
        <v>349.27153000000004</v>
      </c>
      <c r="Z153" s="56">
        <f>SUMIFS(Inp_MEAV_Assets!Z$227:Z$277,Inp_MEAV_Assets!$G$227:$G$277,$G$17)</f>
        <v>344.25178000000005</v>
      </c>
      <c r="AA153" s="56">
        <f>SUMIFS(Inp_MEAV_Assets!AA$227:AA$277,Inp_MEAV_Assets!$G$227:$G$277,$G$17)</f>
        <v>343.34125000000006</v>
      </c>
      <c r="AB153" s="56">
        <f>SUMIFS(Inp_MEAV_Assets!AB$227:AB$277,Inp_MEAV_Assets!$G$227:$G$277,$G$17)</f>
        <v>341.51763000000011</v>
      </c>
      <c r="AC153" s="56">
        <f>SUMIFS(Inp_MEAV_Assets!AC$227:AC$277,Inp_MEAV_Assets!$G$227:$G$277,$G$17)</f>
        <v>333.36567000000008</v>
      </c>
      <c r="AD153" s="56">
        <f>SUMIFS(Inp_MEAV_Assets!AD$227:AD$277,Inp_MEAV_Assets!$G$227:$G$277,$G$17)</f>
        <v>326.66737000000006</v>
      </c>
      <c r="AE153" s="56">
        <f>SUMIFS(Inp_MEAV_Assets!AE$227:AE$277,Inp_MEAV_Assets!$G$227:$G$277,$G$17)</f>
        <v>347.85669380000007</v>
      </c>
      <c r="AF153" s="56">
        <f>SUMIFS(Inp_MEAV_Assets!AF$227:AF$277,Inp_MEAV_Assets!$G$227:$G$277,$G$17)</f>
        <v>337.83445723118098</v>
      </c>
      <c r="AG153" s="56">
        <f>SUMIFS(Inp_MEAV_Assets!AG$227:AG$277,Inp_MEAV_Assets!$G$227:$G$277,$G$17)</f>
        <v>334.56119545905705</v>
      </c>
      <c r="AH153" s="56">
        <f>SUMIFS(Inp_MEAV_Assets!AH$227:AH$277,Inp_MEAV_Assets!$G$227:$G$277,$G$17)</f>
        <v>331.29308335259276</v>
      </c>
      <c r="AI153" s="56">
        <f>SUMIFS(Inp_MEAV_Assets!AI$227:AI$277,Inp_MEAV_Assets!$G$227:$G$277,$G$17)</f>
        <v>328.03012091178812</v>
      </c>
      <c r="AJ153" s="56">
        <f>SUMIFS(Inp_MEAV_Assets!AJ$227:AJ$277,Inp_MEAV_Assets!$G$227:$G$277,$G$17)</f>
        <v>324.77230813664318</v>
      </c>
      <c r="AK153" s="56">
        <f>SUMIFS(Inp_MEAV_Assets!AK$227:AK$277,Inp_MEAV_Assets!$G$227:$G$277,$G$17)</f>
        <v>321.51964502715788</v>
      </c>
    </row>
    <row r="154" spans="2:47">
      <c r="E154" s="3" t="s">
        <v>30</v>
      </c>
      <c r="F154" s="3" t="s">
        <v>238</v>
      </c>
      <c r="G154" s="3" t="s">
        <v>322</v>
      </c>
      <c r="R154" s="14"/>
      <c r="T154" s="101"/>
      <c r="U154" s="101"/>
      <c r="V154" s="101"/>
      <c r="W154" s="101"/>
      <c r="X154" s="101"/>
      <c r="Y154" s="56">
        <f>SUMIFS(Inp_MEAV_Assets!Y$227:Y$277,Inp_MEAV_Assets!$G$227:$G$277,$G$18)</f>
        <v>534.85271</v>
      </c>
      <c r="Z154" s="56">
        <f>SUMIFS(Inp_MEAV_Assets!Z$227:Z$277,Inp_MEAV_Assets!$G$227:$G$277,$G$18)</f>
        <v>526.54375000000005</v>
      </c>
      <c r="AA154" s="56">
        <f>SUMIFS(Inp_MEAV_Assets!AA$227:AA$277,Inp_MEAV_Assets!$G$227:$G$277,$G$18)</f>
        <v>525.00909999999999</v>
      </c>
      <c r="AB154" s="56">
        <f>SUMIFS(Inp_MEAV_Assets!AB$227:AB$277,Inp_MEAV_Assets!$G$227:$G$277,$G$18)</f>
        <v>519.83173999999997</v>
      </c>
      <c r="AC154" s="56">
        <f>SUMIFS(Inp_MEAV_Assets!AC$227:AC$277,Inp_MEAV_Assets!$G$227:$G$277,$G$18)</f>
        <v>518.12752</v>
      </c>
      <c r="AD154" s="56">
        <f>SUMIFS(Inp_MEAV_Assets!AD$227:AD$277,Inp_MEAV_Assets!$G$227:$G$277,$G$18)</f>
        <v>514.99392000000012</v>
      </c>
      <c r="AE154" s="56">
        <f>SUMIFS(Inp_MEAV_Assets!AE$227:AE$277,Inp_MEAV_Assets!$G$227:$G$277,$G$18)</f>
        <v>509.39746120000001</v>
      </c>
      <c r="AF154" s="56">
        <f>SUMIFS(Inp_MEAV_Assets!AF$227:AF$277,Inp_MEAV_Assets!$G$227:$G$277,$G$18)</f>
        <v>504.39139190117214</v>
      </c>
      <c r="AG154" s="56">
        <f>SUMIFS(Inp_MEAV_Assets!AG$227:AG$277,Inp_MEAV_Assets!$G$227:$G$277,$G$18)</f>
        <v>493.07219078964721</v>
      </c>
      <c r="AH154" s="56">
        <f>SUMIFS(Inp_MEAV_Assets!AH$227:AH$277,Inp_MEAV_Assets!$G$227:$G$277,$G$18)</f>
        <v>481.75298967812228</v>
      </c>
      <c r="AI154" s="56">
        <f>SUMIFS(Inp_MEAV_Assets!AI$227:AI$277,Inp_MEAV_Assets!$G$227:$G$277,$G$18)</f>
        <v>470.43378856659734</v>
      </c>
      <c r="AJ154" s="56">
        <f>SUMIFS(Inp_MEAV_Assets!AJ$227:AJ$277,Inp_MEAV_Assets!$G$227:$G$277,$G$18)</f>
        <v>459.11458745507241</v>
      </c>
      <c r="AK154" s="56">
        <f>SUMIFS(Inp_MEAV_Assets!AK$227:AK$277,Inp_MEAV_Assets!$G$227:$G$277,$G$18)</f>
        <v>447.79538634354748</v>
      </c>
    </row>
    <row r="155" spans="2:47">
      <c r="E155" s="3" t="s">
        <v>30</v>
      </c>
      <c r="F155" s="3" t="s">
        <v>238</v>
      </c>
      <c r="G155" s="3" t="s">
        <v>323</v>
      </c>
      <c r="R155" s="14"/>
      <c r="T155" s="101"/>
      <c r="U155" s="101"/>
      <c r="V155" s="101"/>
      <c r="W155" s="101"/>
      <c r="X155" s="101"/>
      <c r="Y155" s="56">
        <f>SUMIFS(Inp_MEAV_Assets!Y$227:Y$277,Inp_MEAV_Assets!$G$227:$G$277,$G$19)</f>
        <v>11.983649999999995</v>
      </c>
      <c r="Z155" s="56">
        <f>SUMIFS(Inp_MEAV_Assets!Z$227:Z$277,Inp_MEAV_Assets!$G$227:$G$277,$G$19)</f>
        <v>11.642569999999996</v>
      </c>
      <c r="AA155" s="56">
        <f>SUMIFS(Inp_MEAV_Assets!AA$227:AA$277,Inp_MEAV_Assets!$G$227:$G$277,$G$19)</f>
        <v>11.650569999999995</v>
      </c>
      <c r="AB155" s="56">
        <f>SUMIFS(Inp_MEAV_Assets!AB$227:AB$277,Inp_MEAV_Assets!$G$227:$G$277,$G$19)</f>
        <v>11.526569999999994</v>
      </c>
      <c r="AC155" s="56">
        <f>SUMIFS(Inp_MEAV_Assets!AC$227:AC$277,Inp_MEAV_Assets!$G$227:$G$277,$G$19)</f>
        <v>11.113569999999996</v>
      </c>
      <c r="AD155" s="56">
        <f>SUMIFS(Inp_MEAV_Assets!AD$227:AD$277,Inp_MEAV_Assets!$G$227:$G$277,$G$19)</f>
        <v>10.729569999999994</v>
      </c>
      <c r="AE155" s="56">
        <f>SUMIFS(Inp_MEAV_Assets!AE$227:AE$277,Inp_MEAV_Assets!$G$227:$G$277,$G$19)</f>
        <v>12.192069499999995</v>
      </c>
      <c r="AF155" s="56">
        <f>SUMIFS(Inp_MEAV_Assets!AF$227:AF$277,Inp_MEAV_Assets!$G$227:$G$277,$G$19)</f>
        <v>11.999222890117897</v>
      </c>
      <c r="AG155" s="56">
        <f>SUMIFS(Inp_MEAV_Assets!AG$227:AG$277,Inp_MEAV_Assets!$G$227:$G$277,$G$19)</f>
        <v>11.510737454317841</v>
      </c>
      <c r="AH155" s="56">
        <f>SUMIFS(Inp_MEAV_Assets!AH$227:AH$277,Inp_MEAV_Assets!$G$227:$G$277,$G$19)</f>
        <v>11.022252018517785</v>
      </c>
      <c r="AI155" s="56">
        <f>SUMIFS(Inp_MEAV_Assets!AI$227:AI$277,Inp_MEAV_Assets!$G$227:$G$277,$G$19)</f>
        <v>10.533766582717728</v>
      </c>
      <c r="AJ155" s="56">
        <f>SUMIFS(Inp_MEAV_Assets!AJ$227:AJ$277,Inp_MEAV_Assets!$G$227:$G$277,$G$19)</f>
        <v>10.045281146917672</v>
      </c>
      <c r="AK155" s="56">
        <f>SUMIFS(Inp_MEAV_Assets!AK$227:AK$277,Inp_MEAV_Assets!$G$227:$G$277,$G$19)</f>
        <v>9.5567957111176156</v>
      </c>
    </row>
    <row r="156" spans="2:47">
      <c r="E156" s="3" t="s">
        <v>30</v>
      </c>
      <c r="F156" s="3" t="s">
        <v>346</v>
      </c>
      <c r="G156" s="3" t="s">
        <v>347</v>
      </c>
      <c r="R156" s="14"/>
      <c r="T156" s="101"/>
      <c r="U156" s="101"/>
      <c r="V156" s="101"/>
      <c r="W156" s="101"/>
      <c r="X156" s="101"/>
      <c r="Y156" s="56">
        <f>SUMIFS(Inp_MEAV_Assets!Y$227:Y$277,Inp_MEAV_Assets!$G$227:$G$277,$G$20)</f>
        <v>0</v>
      </c>
      <c r="Z156" s="56">
        <f>SUMIFS(Inp_MEAV_Assets!Z$227:Z$277,Inp_MEAV_Assets!$G$227:$G$277,$G$20)</f>
        <v>0</v>
      </c>
      <c r="AA156" s="56">
        <f>SUMIFS(Inp_MEAV_Assets!AA$227:AA$277,Inp_MEAV_Assets!$G$227:$G$277,$G$20)</f>
        <v>2</v>
      </c>
      <c r="AB156" s="56">
        <f>SUMIFS(Inp_MEAV_Assets!AB$227:AB$277,Inp_MEAV_Assets!$G$227:$G$277,$G$20)</f>
        <v>2</v>
      </c>
      <c r="AC156" s="56">
        <f>SUMIFS(Inp_MEAV_Assets!AC$227:AC$277,Inp_MEAV_Assets!$G$227:$G$277,$G$20)</f>
        <v>2</v>
      </c>
      <c r="AD156" s="56">
        <f>SUMIFS(Inp_MEAV_Assets!AD$227:AD$277,Inp_MEAV_Assets!$G$227:$G$277,$G$20)</f>
        <v>2</v>
      </c>
      <c r="AE156" s="56">
        <f>SUMIFS(Inp_MEAV_Assets!AE$227:AE$277,Inp_MEAV_Assets!$G$227:$G$277,$G$20)</f>
        <v>4</v>
      </c>
      <c r="AF156" s="56">
        <f>SUMIFS(Inp_MEAV_Assets!AF$227:AF$277,Inp_MEAV_Assets!$G$227:$G$277,$G$20)</f>
        <v>4</v>
      </c>
      <c r="AG156" s="56">
        <f>SUMIFS(Inp_MEAV_Assets!AG$227:AG$277,Inp_MEAV_Assets!$G$227:$G$277,$G$20)</f>
        <v>5</v>
      </c>
      <c r="AH156" s="56">
        <f>SUMIFS(Inp_MEAV_Assets!AH$227:AH$277,Inp_MEAV_Assets!$G$227:$G$277,$G$20)</f>
        <v>6</v>
      </c>
      <c r="AI156" s="56">
        <f>SUMIFS(Inp_MEAV_Assets!AI$227:AI$277,Inp_MEAV_Assets!$G$227:$G$277,$G$20)</f>
        <v>7</v>
      </c>
      <c r="AJ156" s="56">
        <f>SUMIFS(Inp_MEAV_Assets!AJ$227:AJ$277,Inp_MEAV_Assets!$G$227:$G$277,$G$20)</f>
        <v>8</v>
      </c>
      <c r="AK156" s="56">
        <f>SUMIFS(Inp_MEAV_Assets!AK$227:AK$277,Inp_MEAV_Assets!$G$227:$G$277,$G$20)</f>
        <v>9</v>
      </c>
    </row>
    <row r="157" spans="2:47">
      <c r="E157" s="3" t="s">
        <v>30</v>
      </c>
      <c r="F157" s="3" t="s">
        <v>346</v>
      </c>
      <c r="G157" s="3" t="s">
        <v>348</v>
      </c>
      <c r="R157" s="14"/>
      <c r="T157" s="101"/>
      <c r="U157" s="101"/>
      <c r="V157" s="101"/>
      <c r="W157" s="101"/>
      <c r="X157" s="101"/>
      <c r="Y157" s="56">
        <f>SUMIFS(Inp_MEAV_Assets!Y$227:Y$277,Inp_MEAV_Assets!$G$227:$G$277,$G$21)</f>
        <v>0</v>
      </c>
      <c r="Z157" s="56">
        <f>SUMIFS(Inp_MEAV_Assets!Z$227:Z$277,Inp_MEAV_Assets!$G$227:$G$277,$G$21)</f>
        <v>1</v>
      </c>
      <c r="AA157" s="56">
        <f>SUMIFS(Inp_MEAV_Assets!AA$227:AA$277,Inp_MEAV_Assets!$G$227:$G$277,$G$21)</f>
        <v>7</v>
      </c>
      <c r="AB157" s="56">
        <f>SUMIFS(Inp_MEAV_Assets!AB$227:AB$277,Inp_MEAV_Assets!$G$227:$G$277,$G$21)</f>
        <v>7</v>
      </c>
      <c r="AC157" s="56">
        <f>SUMIFS(Inp_MEAV_Assets!AC$227:AC$277,Inp_MEAV_Assets!$G$227:$G$277,$G$21)</f>
        <v>7</v>
      </c>
      <c r="AD157" s="56">
        <f>SUMIFS(Inp_MEAV_Assets!AD$227:AD$277,Inp_MEAV_Assets!$G$227:$G$277,$G$21)</f>
        <v>7</v>
      </c>
      <c r="AE157" s="56">
        <f>SUMIFS(Inp_MEAV_Assets!AE$227:AE$277,Inp_MEAV_Assets!$G$227:$G$277,$G$21)</f>
        <v>12</v>
      </c>
      <c r="AF157" s="56">
        <f>SUMIFS(Inp_MEAV_Assets!AF$227:AF$277,Inp_MEAV_Assets!$G$227:$G$277,$G$21)</f>
        <v>12</v>
      </c>
      <c r="AG157" s="56">
        <f>SUMIFS(Inp_MEAV_Assets!AG$227:AG$277,Inp_MEAV_Assets!$G$227:$G$277,$G$21)</f>
        <v>13</v>
      </c>
      <c r="AH157" s="56">
        <f>SUMIFS(Inp_MEAV_Assets!AH$227:AH$277,Inp_MEAV_Assets!$G$227:$G$277,$G$21)</f>
        <v>14</v>
      </c>
      <c r="AI157" s="56">
        <f>SUMIFS(Inp_MEAV_Assets!AI$227:AI$277,Inp_MEAV_Assets!$G$227:$G$277,$G$21)</f>
        <v>15</v>
      </c>
      <c r="AJ157" s="56">
        <f>SUMIFS(Inp_MEAV_Assets!AJ$227:AJ$277,Inp_MEAV_Assets!$G$227:$G$277,$G$21)</f>
        <v>16</v>
      </c>
      <c r="AK157" s="56">
        <f>SUMIFS(Inp_MEAV_Assets!AK$227:AK$277,Inp_MEAV_Assets!$G$227:$G$277,$G$21)</f>
        <v>17</v>
      </c>
    </row>
    <row r="158" spans="2:47">
      <c r="E158" s="3" t="s">
        <v>30</v>
      </c>
      <c r="F158" s="3" t="s">
        <v>239</v>
      </c>
      <c r="G158" s="3" t="s">
        <v>353</v>
      </c>
      <c r="R158" s="14"/>
      <c r="T158" s="101"/>
      <c r="U158" s="101"/>
      <c r="V158" s="101"/>
      <c r="W158" s="101"/>
      <c r="X158" s="101"/>
      <c r="Y158" s="56">
        <f>SUMIFS(Inp_MEAV_Assets!Y$227:Y$277,Inp_MEAV_Assets!$G$227:$G$277,$G$22)</f>
        <v>2348</v>
      </c>
      <c r="Z158" s="56">
        <f>SUMIFS(Inp_MEAV_Assets!Z$227:Z$277,Inp_MEAV_Assets!$G$227:$G$277,$G$22)</f>
        <v>2350</v>
      </c>
      <c r="AA158" s="56">
        <f>SUMIFS(Inp_MEAV_Assets!AA$227:AA$277,Inp_MEAV_Assets!$G$227:$G$277,$G$22)</f>
        <v>2355</v>
      </c>
      <c r="AB158" s="56">
        <f>SUMIFS(Inp_MEAV_Assets!AB$227:AB$277,Inp_MEAV_Assets!$G$227:$G$277,$G$22)</f>
        <v>2362</v>
      </c>
      <c r="AC158" s="56">
        <f>SUMIFS(Inp_MEAV_Assets!AC$227:AC$277,Inp_MEAV_Assets!$G$227:$G$277,$G$22)</f>
        <v>2366</v>
      </c>
      <c r="AD158" s="56">
        <f>SUMIFS(Inp_MEAV_Assets!AD$227:AD$277,Inp_MEAV_Assets!$G$227:$G$277,$G$22)</f>
        <v>2371</v>
      </c>
      <c r="AE158" s="56">
        <f>SUMIFS(Inp_MEAV_Assets!AE$227:AE$277,Inp_MEAV_Assets!$G$227:$G$277,$G$22)</f>
        <v>2371</v>
      </c>
      <c r="AF158" s="56">
        <f>SUMIFS(Inp_MEAV_Assets!AF$227:AF$277,Inp_MEAV_Assets!$G$227:$G$277,$G$22)</f>
        <v>2375</v>
      </c>
      <c r="AG158" s="56">
        <f>SUMIFS(Inp_MEAV_Assets!AG$227:AG$277,Inp_MEAV_Assets!$G$227:$G$277,$G$22)</f>
        <v>2379</v>
      </c>
      <c r="AH158" s="56">
        <f>SUMIFS(Inp_MEAV_Assets!AH$227:AH$277,Inp_MEAV_Assets!$G$227:$G$277,$G$22)</f>
        <v>2383</v>
      </c>
      <c r="AI158" s="56">
        <f>SUMIFS(Inp_MEAV_Assets!AI$227:AI$277,Inp_MEAV_Assets!$G$227:$G$277,$G$22)</f>
        <v>2387</v>
      </c>
      <c r="AJ158" s="56">
        <f>SUMIFS(Inp_MEAV_Assets!AJ$227:AJ$277,Inp_MEAV_Assets!$G$227:$G$277,$G$22)</f>
        <v>2391</v>
      </c>
      <c r="AK158" s="56">
        <f>SUMIFS(Inp_MEAV_Assets!AK$227:AK$277,Inp_MEAV_Assets!$G$227:$G$277,$G$22)</f>
        <v>2395</v>
      </c>
    </row>
    <row r="159" spans="2:47">
      <c r="E159" s="3" t="s">
        <v>30</v>
      </c>
      <c r="F159" s="3" t="s">
        <v>239</v>
      </c>
      <c r="G159" s="3" t="s">
        <v>325</v>
      </c>
      <c r="R159" s="14"/>
      <c r="T159" s="101"/>
      <c r="U159" s="101"/>
      <c r="V159" s="101"/>
      <c r="W159" s="101"/>
      <c r="X159" s="101"/>
      <c r="Y159" s="56">
        <f>SUMIFS(Inp_MEAV_Assets!Y$227:Y$277,Inp_MEAV_Assets!$G$227:$G$277,$G$23)</f>
        <v>3054</v>
      </c>
      <c r="Z159" s="56">
        <f>SUMIFS(Inp_MEAV_Assets!Z$227:Z$277,Inp_MEAV_Assets!$G$227:$G$277,$G$23)</f>
        <v>3046</v>
      </c>
      <c r="AA159" s="56">
        <f>SUMIFS(Inp_MEAV_Assets!AA$227:AA$277,Inp_MEAV_Assets!$G$227:$G$277,$G$23)</f>
        <v>3058</v>
      </c>
      <c r="AB159" s="56">
        <f>SUMIFS(Inp_MEAV_Assets!AB$227:AB$277,Inp_MEAV_Assets!$G$227:$G$277,$G$23)</f>
        <v>3057</v>
      </c>
      <c r="AC159" s="56">
        <f>SUMIFS(Inp_MEAV_Assets!AC$227:AC$277,Inp_MEAV_Assets!$G$227:$G$277,$G$23)</f>
        <v>3057</v>
      </c>
      <c r="AD159" s="56">
        <f>SUMIFS(Inp_MEAV_Assets!AD$227:AD$277,Inp_MEAV_Assets!$G$227:$G$277,$G$23)</f>
        <v>3058</v>
      </c>
      <c r="AE159" s="56">
        <f>SUMIFS(Inp_MEAV_Assets!AE$227:AE$277,Inp_MEAV_Assets!$G$227:$G$277,$G$23)</f>
        <v>3044</v>
      </c>
      <c r="AF159" s="56">
        <f>SUMIFS(Inp_MEAV_Assets!AF$227:AF$277,Inp_MEAV_Assets!$G$227:$G$277,$G$23)</f>
        <v>3044</v>
      </c>
      <c r="AG159" s="56">
        <f>SUMIFS(Inp_MEAV_Assets!AG$227:AG$277,Inp_MEAV_Assets!$G$227:$G$277,$G$23)</f>
        <v>3044</v>
      </c>
      <c r="AH159" s="56">
        <f>SUMIFS(Inp_MEAV_Assets!AH$227:AH$277,Inp_MEAV_Assets!$G$227:$G$277,$G$23)</f>
        <v>3044</v>
      </c>
      <c r="AI159" s="56">
        <f>SUMIFS(Inp_MEAV_Assets!AI$227:AI$277,Inp_MEAV_Assets!$G$227:$G$277,$G$23)</f>
        <v>3044</v>
      </c>
      <c r="AJ159" s="56">
        <f>SUMIFS(Inp_MEAV_Assets!AJ$227:AJ$277,Inp_MEAV_Assets!$G$227:$G$277,$G$23)</f>
        <v>3044</v>
      </c>
      <c r="AK159" s="56">
        <f>SUMIFS(Inp_MEAV_Assets!AK$227:AK$277,Inp_MEAV_Assets!$G$227:$G$277,$G$23)</f>
        <v>3044</v>
      </c>
    </row>
    <row r="160" spans="2:47">
      <c r="E160" s="3" t="s">
        <v>30</v>
      </c>
      <c r="F160" s="3" t="s">
        <v>239</v>
      </c>
      <c r="G160" s="3" t="s">
        <v>326</v>
      </c>
      <c r="R160" s="14"/>
      <c r="T160" s="101"/>
      <c r="U160" s="101"/>
      <c r="V160" s="101"/>
      <c r="W160" s="101"/>
      <c r="X160" s="101"/>
      <c r="Y160" s="56">
        <f>SUMIFS(Inp_MEAV_Assets!Y$227:Y$277,Inp_MEAV_Assets!$G$227:$G$277,$G$24)</f>
        <v>240</v>
      </c>
      <c r="Z160" s="56">
        <f>SUMIFS(Inp_MEAV_Assets!Z$227:Z$277,Inp_MEAV_Assets!$G$227:$G$277,$G$24)</f>
        <v>238</v>
      </c>
      <c r="AA160" s="56">
        <f>SUMIFS(Inp_MEAV_Assets!AA$227:AA$277,Inp_MEAV_Assets!$G$227:$G$277,$G$24)</f>
        <v>237</v>
      </c>
      <c r="AB160" s="56">
        <f>SUMIFS(Inp_MEAV_Assets!AB$227:AB$277,Inp_MEAV_Assets!$G$227:$G$277,$G$24)</f>
        <v>238</v>
      </c>
      <c r="AC160" s="56">
        <f>SUMIFS(Inp_MEAV_Assets!AC$227:AC$277,Inp_MEAV_Assets!$G$227:$G$277,$G$24)</f>
        <v>238</v>
      </c>
      <c r="AD160" s="56">
        <f>SUMIFS(Inp_MEAV_Assets!AD$227:AD$277,Inp_MEAV_Assets!$G$227:$G$277,$G$24)</f>
        <v>239</v>
      </c>
      <c r="AE160" s="56">
        <f>SUMIFS(Inp_MEAV_Assets!AE$227:AE$277,Inp_MEAV_Assets!$G$227:$G$277,$G$24)</f>
        <v>239</v>
      </c>
      <c r="AF160" s="56">
        <f>SUMIFS(Inp_MEAV_Assets!AF$227:AF$277,Inp_MEAV_Assets!$G$227:$G$277,$G$24)</f>
        <v>239</v>
      </c>
      <c r="AG160" s="56">
        <f>SUMIFS(Inp_MEAV_Assets!AG$227:AG$277,Inp_MEAV_Assets!$G$227:$G$277,$G$24)</f>
        <v>239</v>
      </c>
      <c r="AH160" s="56">
        <f>SUMIFS(Inp_MEAV_Assets!AH$227:AH$277,Inp_MEAV_Assets!$G$227:$G$277,$G$24)</f>
        <v>239</v>
      </c>
      <c r="AI160" s="56">
        <f>SUMIFS(Inp_MEAV_Assets!AI$227:AI$277,Inp_MEAV_Assets!$G$227:$G$277,$G$24)</f>
        <v>239</v>
      </c>
      <c r="AJ160" s="56">
        <f>SUMIFS(Inp_MEAV_Assets!AJ$227:AJ$277,Inp_MEAV_Assets!$G$227:$G$277,$G$24)</f>
        <v>239</v>
      </c>
      <c r="AK160" s="56">
        <f>SUMIFS(Inp_MEAV_Assets!AK$227:AK$277,Inp_MEAV_Assets!$G$227:$G$277,$G$24)</f>
        <v>239</v>
      </c>
    </row>
    <row r="161" spans="5:41" ht="14.25">
      <c r="E161" s="3" t="s">
        <v>30</v>
      </c>
      <c r="F161" s="3" t="s">
        <v>239</v>
      </c>
      <c r="G161" s="3" t="s">
        <v>359</v>
      </c>
      <c r="R161" s="14"/>
      <c r="T161" s="101"/>
      <c r="U161" s="101"/>
      <c r="V161" s="101"/>
      <c r="W161" s="101"/>
      <c r="X161" s="101"/>
      <c r="Y161" s="56">
        <f>SUMIFS(Inp_MEAV_Assets!Y$227:Y$277,Inp_MEAV_Assets!$G$227:$G$277,$G$25)</f>
        <v>0</v>
      </c>
      <c r="Z161" s="56">
        <f>SUMIFS(Inp_MEAV_Assets!Z$227:Z$277,Inp_MEAV_Assets!$G$227:$G$277,$G$25)</f>
        <v>0</v>
      </c>
      <c r="AA161" s="56">
        <f>SUMIFS(Inp_MEAV_Assets!AA$227:AA$277,Inp_MEAV_Assets!$G$227:$G$277,$G$25)</f>
        <v>0</v>
      </c>
      <c r="AB161" s="56">
        <f>SUMIFS(Inp_MEAV_Assets!AB$227:AB$277,Inp_MEAV_Assets!$G$227:$G$277,$G$25)</f>
        <v>0</v>
      </c>
      <c r="AC161" s="56">
        <f>SUMIFS(Inp_MEAV_Assets!AC$227:AC$277,Inp_MEAV_Assets!$G$227:$G$277,$G$25)</f>
        <v>0</v>
      </c>
      <c r="AD161" s="56">
        <f>SUMIFS(Inp_MEAV_Assets!AD$227:AD$277,Inp_MEAV_Assets!$G$227:$G$277,$G$25)</f>
        <v>0</v>
      </c>
      <c r="AE161" s="56">
        <f>SUMIFS(Inp_MEAV_Assets!AE$227:AE$277,Inp_MEAV_Assets!$G$227:$G$277,$G$25)</f>
        <v>0</v>
      </c>
      <c r="AF161" s="56">
        <f>SUMIFS(Inp_MEAV_Assets!AF$227:AF$277,Inp_MEAV_Assets!$G$227:$G$277,$G$25)</f>
        <v>0</v>
      </c>
      <c r="AG161" s="56">
        <f>SUMIFS(Inp_MEAV_Assets!AG$227:AG$277,Inp_MEAV_Assets!$G$227:$G$277,$G$25)</f>
        <v>0</v>
      </c>
      <c r="AH161" s="56">
        <f>SUMIFS(Inp_MEAV_Assets!AH$227:AH$277,Inp_MEAV_Assets!$G$227:$G$277,$G$25)</f>
        <v>0</v>
      </c>
      <c r="AI161" s="56">
        <f>SUMIFS(Inp_MEAV_Assets!AI$227:AI$277,Inp_MEAV_Assets!$G$227:$G$277,$G$25)</f>
        <v>0</v>
      </c>
      <c r="AJ161" s="56">
        <f>SUMIFS(Inp_MEAV_Assets!AJ$227:AJ$277,Inp_MEAV_Assets!$G$227:$G$277,$G$25)</f>
        <v>0</v>
      </c>
      <c r="AK161" s="56">
        <f>SUMIFS(Inp_MEAV_Assets!AK$227:AK$277,Inp_MEAV_Assets!$G$227:$G$277,$G$25)</f>
        <v>0</v>
      </c>
    </row>
    <row r="162" spans="5:41">
      <c r="E162" s="3" t="s">
        <v>30</v>
      </c>
      <c r="F162" s="3" t="s">
        <v>235</v>
      </c>
      <c r="G162" s="3" t="s">
        <v>337</v>
      </c>
      <c r="R162" s="14"/>
      <c r="T162" s="101"/>
      <c r="U162" s="101"/>
      <c r="V162" s="101"/>
      <c r="W162" s="101"/>
      <c r="X162" s="101"/>
      <c r="Y162" s="56">
        <f>SUMIFS(Inp_MEAV_Assets!Y$227:Y$277,Inp_MEAV_Assets!$G$227:$G$277,$G$26)</f>
        <v>298.15300000000002</v>
      </c>
      <c r="Z162" s="56">
        <f>SUMIFS(Inp_MEAV_Assets!Z$227:Z$277,Inp_MEAV_Assets!$G$227:$G$277,$G$26)</f>
        <v>298.15300000000002</v>
      </c>
      <c r="AA162" s="56">
        <f>SUMIFS(Inp_MEAV_Assets!AA$227:AA$277,Inp_MEAV_Assets!$G$227:$G$277,$G$26)</f>
        <v>295.71300000000002</v>
      </c>
      <c r="AB162" s="56">
        <f>SUMIFS(Inp_MEAV_Assets!AB$227:AB$277,Inp_MEAV_Assets!$G$227:$G$277,$G$26)</f>
        <v>295.71300000000002</v>
      </c>
      <c r="AC162" s="56">
        <f>SUMIFS(Inp_MEAV_Assets!AC$227:AC$277,Inp_MEAV_Assets!$G$227:$G$277,$G$26)</f>
        <v>295.62900000000002</v>
      </c>
      <c r="AD162" s="56">
        <f>SUMIFS(Inp_MEAV_Assets!AD$227:AD$277,Inp_MEAV_Assets!$G$227:$G$277,$G$26)</f>
        <v>295.39799999380114</v>
      </c>
      <c r="AE162" s="56">
        <f>SUMIFS(Inp_MEAV_Assets!AE$227:AE$277,Inp_MEAV_Assets!$G$227:$G$277,$G$26)</f>
        <v>296.16299999380112</v>
      </c>
      <c r="AF162" s="56">
        <f>SUMIFS(Inp_MEAV_Assets!AF$227:AF$277,Inp_MEAV_Assets!$G$227:$G$277,$G$26)</f>
        <v>296.21299999380113</v>
      </c>
      <c r="AG162" s="56">
        <f>SUMIFS(Inp_MEAV_Assets!AG$227:AG$277,Inp_MEAV_Assets!$G$227:$G$277,$G$26)</f>
        <v>296.21299999380113</v>
      </c>
      <c r="AH162" s="56">
        <f>SUMIFS(Inp_MEAV_Assets!AH$227:AH$277,Inp_MEAV_Assets!$G$227:$G$277,$G$26)</f>
        <v>296.21299999380113</v>
      </c>
      <c r="AI162" s="56">
        <f>SUMIFS(Inp_MEAV_Assets!AI$227:AI$277,Inp_MEAV_Assets!$G$227:$G$277,$G$26)</f>
        <v>296.21299999380113</v>
      </c>
      <c r="AJ162" s="56">
        <f>SUMIFS(Inp_MEAV_Assets!AJ$227:AJ$277,Inp_MEAV_Assets!$G$227:$G$277,$G$26)</f>
        <v>296.21299999380113</v>
      </c>
      <c r="AK162" s="56">
        <f>SUMIFS(Inp_MEAV_Assets!AK$227:AK$277,Inp_MEAV_Assets!$G$227:$G$277,$G$26)</f>
        <v>296.21299999380113</v>
      </c>
    </row>
    <row r="163" spans="5:41">
      <c r="E163" s="3" t="s">
        <v>30</v>
      </c>
      <c r="F163" s="3" t="s">
        <v>235</v>
      </c>
      <c r="G163" s="3" t="s">
        <v>338</v>
      </c>
      <c r="R163" s="14"/>
      <c r="T163" s="101"/>
      <c r="U163" s="101"/>
      <c r="V163" s="101"/>
      <c r="W163" s="101"/>
      <c r="X163" s="101"/>
      <c r="Y163" s="56">
        <f>SUMIFS(Inp_MEAV_Assets!Y$227:Y$277,Inp_MEAV_Assets!$G$227:$G$277,$G$27)</f>
        <v>287.41500000000002</v>
      </c>
      <c r="Z163" s="56">
        <f>SUMIFS(Inp_MEAV_Assets!Z$227:Z$277,Inp_MEAV_Assets!$G$227:$G$277,$G$27)</f>
        <v>287.41500000000002</v>
      </c>
      <c r="AA163" s="56">
        <f>SUMIFS(Inp_MEAV_Assets!AA$227:AA$277,Inp_MEAV_Assets!$G$227:$G$277,$G$27)</f>
        <v>287.41500000000002</v>
      </c>
      <c r="AB163" s="56">
        <f>SUMIFS(Inp_MEAV_Assets!AB$227:AB$277,Inp_MEAV_Assets!$G$227:$G$277,$G$27)</f>
        <v>287.41500000000002</v>
      </c>
      <c r="AC163" s="56">
        <f>SUMIFS(Inp_MEAV_Assets!AC$227:AC$277,Inp_MEAV_Assets!$G$227:$G$277,$G$27)</f>
        <v>287.41500000000002</v>
      </c>
      <c r="AD163" s="56">
        <f>SUMIFS(Inp_MEAV_Assets!AD$227:AD$277,Inp_MEAV_Assets!$G$227:$G$277,$G$27)</f>
        <v>287.41500000000002</v>
      </c>
      <c r="AE163" s="56">
        <f>SUMIFS(Inp_MEAV_Assets!AE$227:AE$277,Inp_MEAV_Assets!$G$227:$G$277,$G$27)</f>
        <v>287.41500000000002</v>
      </c>
      <c r="AF163" s="56">
        <f>SUMIFS(Inp_MEAV_Assets!AF$227:AF$277,Inp_MEAV_Assets!$G$227:$G$277,$G$27)</f>
        <v>287.41500000000002</v>
      </c>
      <c r="AG163" s="56">
        <f>SUMIFS(Inp_MEAV_Assets!AG$227:AG$277,Inp_MEAV_Assets!$G$227:$G$277,$G$27)</f>
        <v>287.41500000000002</v>
      </c>
      <c r="AH163" s="56">
        <f>SUMIFS(Inp_MEAV_Assets!AH$227:AH$277,Inp_MEAV_Assets!$G$227:$G$277,$G$27)</f>
        <v>287.41500000000002</v>
      </c>
      <c r="AI163" s="56">
        <f>SUMIFS(Inp_MEAV_Assets!AI$227:AI$277,Inp_MEAV_Assets!$G$227:$G$277,$G$27)</f>
        <v>287.41500000000002</v>
      </c>
      <c r="AJ163" s="56">
        <f>SUMIFS(Inp_MEAV_Assets!AJ$227:AJ$277,Inp_MEAV_Assets!$G$227:$G$277,$G$27)</f>
        <v>287.41500000000002</v>
      </c>
      <c r="AK163" s="56">
        <f>SUMIFS(Inp_MEAV_Assets!AK$227:AK$277,Inp_MEAV_Assets!$G$227:$G$277,$G$27)</f>
        <v>287.41500000000002</v>
      </c>
    </row>
    <row r="164" spans="5:41">
      <c r="E164" s="3" t="s">
        <v>30</v>
      </c>
      <c r="F164" s="3" t="s">
        <v>235</v>
      </c>
      <c r="G164" s="3" t="s">
        <v>339</v>
      </c>
      <c r="R164" s="14"/>
      <c r="T164" s="101"/>
      <c r="U164" s="101"/>
      <c r="V164" s="101"/>
      <c r="W164" s="101"/>
      <c r="X164" s="101"/>
      <c r="Y164" s="56">
        <f>SUMIFS(Inp_MEAV_Assets!Y$227:Y$277,Inp_MEAV_Assets!$G$227:$G$277,$G$28)</f>
        <v>361.77499999999998</v>
      </c>
      <c r="Z164" s="56">
        <f>SUMIFS(Inp_MEAV_Assets!Z$227:Z$277,Inp_MEAV_Assets!$G$227:$G$277,$G$28)</f>
        <v>361.77499999999998</v>
      </c>
      <c r="AA164" s="56">
        <f>SUMIFS(Inp_MEAV_Assets!AA$227:AA$277,Inp_MEAV_Assets!$G$227:$G$277,$G$28)</f>
        <v>361.77499999999998</v>
      </c>
      <c r="AB164" s="56">
        <f>SUMIFS(Inp_MEAV_Assets!AB$227:AB$277,Inp_MEAV_Assets!$G$227:$G$277,$G$28)</f>
        <v>361.77499999999998</v>
      </c>
      <c r="AC164" s="56">
        <f>SUMIFS(Inp_MEAV_Assets!AC$227:AC$277,Inp_MEAV_Assets!$G$227:$G$277,$G$28)</f>
        <v>361.73099999999999</v>
      </c>
      <c r="AD164" s="56">
        <f>SUMIFS(Inp_MEAV_Assets!AD$227:AD$277,Inp_MEAV_Assets!$G$227:$G$277,$G$28)</f>
        <v>361.73099999999999</v>
      </c>
      <c r="AE164" s="56">
        <f>SUMIFS(Inp_MEAV_Assets!AE$227:AE$277,Inp_MEAV_Assets!$G$227:$G$277,$G$28)</f>
        <v>361.73099999999999</v>
      </c>
      <c r="AF164" s="56">
        <f>SUMIFS(Inp_MEAV_Assets!AF$227:AF$277,Inp_MEAV_Assets!$G$227:$G$277,$G$28)</f>
        <v>361.73099999999999</v>
      </c>
      <c r="AG164" s="56">
        <f>SUMIFS(Inp_MEAV_Assets!AG$227:AG$277,Inp_MEAV_Assets!$G$227:$G$277,$G$28)</f>
        <v>361.73099999999999</v>
      </c>
      <c r="AH164" s="56">
        <f>SUMIFS(Inp_MEAV_Assets!AH$227:AH$277,Inp_MEAV_Assets!$G$227:$G$277,$G$28)</f>
        <v>361.73099999999999</v>
      </c>
      <c r="AI164" s="56">
        <f>SUMIFS(Inp_MEAV_Assets!AI$227:AI$277,Inp_MEAV_Assets!$G$227:$G$277,$G$28)</f>
        <v>361.73099999999999</v>
      </c>
      <c r="AJ164" s="56">
        <f>SUMIFS(Inp_MEAV_Assets!AJ$227:AJ$277,Inp_MEAV_Assets!$G$227:$G$277,$G$28)</f>
        <v>361.73099999999999</v>
      </c>
      <c r="AK164" s="56">
        <f>SUMIFS(Inp_MEAV_Assets!AK$227:AK$277,Inp_MEAV_Assets!$G$227:$G$277,$G$28)</f>
        <v>361.73099999999999</v>
      </c>
    </row>
    <row r="165" spans="5:41">
      <c r="E165" s="3" t="s">
        <v>30</v>
      </c>
      <c r="F165" s="3" t="s">
        <v>235</v>
      </c>
      <c r="G165" s="3" t="s">
        <v>340</v>
      </c>
      <c r="R165" s="14"/>
      <c r="T165" s="101"/>
      <c r="U165" s="101"/>
      <c r="V165" s="101"/>
      <c r="W165" s="101"/>
      <c r="X165" s="101"/>
      <c r="Y165" s="56">
        <f>SUMIFS(Inp_MEAV_Assets!Y$227:Y$277,Inp_MEAV_Assets!$G$227:$G$277,$G$29)</f>
        <v>128.655</v>
      </c>
      <c r="Z165" s="56">
        <f>SUMIFS(Inp_MEAV_Assets!Z$227:Z$277,Inp_MEAV_Assets!$G$227:$G$277,$G$29)</f>
        <v>128.655</v>
      </c>
      <c r="AA165" s="56">
        <f>SUMIFS(Inp_MEAV_Assets!AA$227:AA$277,Inp_MEAV_Assets!$G$227:$G$277,$G$29)</f>
        <v>128.655</v>
      </c>
      <c r="AB165" s="56">
        <f>SUMIFS(Inp_MEAV_Assets!AB$227:AB$277,Inp_MEAV_Assets!$G$227:$G$277,$G$29)</f>
        <v>128.655</v>
      </c>
      <c r="AC165" s="56">
        <f>SUMIFS(Inp_MEAV_Assets!AC$227:AC$277,Inp_MEAV_Assets!$G$227:$G$277,$G$29)</f>
        <v>128.655</v>
      </c>
      <c r="AD165" s="56">
        <f>SUMIFS(Inp_MEAV_Assets!AD$227:AD$277,Inp_MEAV_Assets!$G$227:$G$277,$G$29)</f>
        <v>128.655</v>
      </c>
      <c r="AE165" s="56">
        <f>SUMIFS(Inp_MEAV_Assets!AE$227:AE$277,Inp_MEAV_Assets!$G$227:$G$277,$G$29)</f>
        <v>128.655</v>
      </c>
      <c r="AF165" s="56">
        <f>SUMIFS(Inp_MEAV_Assets!AF$227:AF$277,Inp_MEAV_Assets!$G$227:$G$277,$G$29)</f>
        <v>128.655</v>
      </c>
      <c r="AG165" s="56">
        <f>SUMIFS(Inp_MEAV_Assets!AG$227:AG$277,Inp_MEAV_Assets!$G$227:$G$277,$G$29)</f>
        <v>128.655</v>
      </c>
      <c r="AH165" s="56">
        <f>SUMIFS(Inp_MEAV_Assets!AH$227:AH$277,Inp_MEAV_Assets!$G$227:$G$277,$G$29)</f>
        <v>128.655</v>
      </c>
      <c r="AI165" s="56">
        <f>SUMIFS(Inp_MEAV_Assets!AI$227:AI$277,Inp_MEAV_Assets!$G$227:$G$277,$G$29)</f>
        <v>128.655</v>
      </c>
      <c r="AJ165" s="56">
        <f>SUMIFS(Inp_MEAV_Assets!AJ$227:AJ$277,Inp_MEAV_Assets!$G$227:$G$277,$G$29)</f>
        <v>128.655</v>
      </c>
      <c r="AK165" s="56">
        <f>SUMIFS(Inp_MEAV_Assets!AK$227:AK$277,Inp_MEAV_Assets!$G$227:$G$277,$G$29)</f>
        <v>128.655</v>
      </c>
    </row>
    <row r="166" spans="5:41">
      <c r="E166" s="3" t="s">
        <v>30</v>
      </c>
      <c r="F166" s="3" t="s">
        <v>235</v>
      </c>
      <c r="G166" s="3" t="s">
        <v>341</v>
      </c>
      <c r="R166" s="14"/>
      <c r="T166" s="101"/>
      <c r="U166" s="101"/>
      <c r="V166" s="101"/>
      <c r="W166" s="101"/>
      <c r="X166" s="101"/>
      <c r="Y166" s="56">
        <f>SUMIFS(Inp_MEAV_Assets!Y$227:Y$277,Inp_MEAV_Assets!$G$227:$G$277,$G$30)</f>
        <v>84.74</v>
      </c>
      <c r="Z166" s="56">
        <f>SUMIFS(Inp_MEAV_Assets!Z$227:Z$277,Inp_MEAV_Assets!$G$227:$G$277,$G$30)</f>
        <v>84.74</v>
      </c>
      <c r="AA166" s="56">
        <f>SUMIFS(Inp_MEAV_Assets!AA$227:AA$277,Inp_MEAV_Assets!$G$227:$G$277,$G$30)</f>
        <v>84.74</v>
      </c>
      <c r="AB166" s="56">
        <f>SUMIFS(Inp_MEAV_Assets!AB$227:AB$277,Inp_MEAV_Assets!$G$227:$G$277,$G$30)</f>
        <v>84.74</v>
      </c>
      <c r="AC166" s="56">
        <f>SUMIFS(Inp_MEAV_Assets!AC$227:AC$277,Inp_MEAV_Assets!$G$227:$G$277,$G$30)</f>
        <v>84.74</v>
      </c>
      <c r="AD166" s="56">
        <f>SUMIFS(Inp_MEAV_Assets!AD$227:AD$277,Inp_MEAV_Assets!$G$227:$G$277,$G$30)</f>
        <v>84.74</v>
      </c>
      <c r="AE166" s="56">
        <f>SUMIFS(Inp_MEAV_Assets!AE$227:AE$277,Inp_MEAV_Assets!$G$227:$G$277,$G$30)</f>
        <v>84.74</v>
      </c>
      <c r="AF166" s="56">
        <f>SUMIFS(Inp_MEAV_Assets!AF$227:AF$277,Inp_MEAV_Assets!$G$227:$G$277,$G$30)</f>
        <v>84.74</v>
      </c>
      <c r="AG166" s="56">
        <f>SUMIFS(Inp_MEAV_Assets!AG$227:AG$277,Inp_MEAV_Assets!$G$227:$G$277,$G$30)</f>
        <v>84.74</v>
      </c>
      <c r="AH166" s="56">
        <f>SUMIFS(Inp_MEAV_Assets!AH$227:AH$277,Inp_MEAV_Assets!$G$227:$G$277,$G$30)</f>
        <v>84.74</v>
      </c>
      <c r="AI166" s="56">
        <f>SUMIFS(Inp_MEAV_Assets!AI$227:AI$277,Inp_MEAV_Assets!$G$227:$G$277,$G$30)</f>
        <v>84.74</v>
      </c>
      <c r="AJ166" s="56">
        <f>SUMIFS(Inp_MEAV_Assets!AJ$227:AJ$277,Inp_MEAV_Assets!$G$227:$G$277,$G$30)</f>
        <v>84.74</v>
      </c>
      <c r="AK166" s="56">
        <f>SUMIFS(Inp_MEAV_Assets!AK$227:AK$277,Inp_MEAV_Assets!$G$227:$G$277,$G$30)</f>
        <v>84.74</v>
      </c>
    </row>
    <row r="167" spans="5:41">
      <c r="E167" s="3" t="s">
        <v>30</v>
      </c>
      <c r="F167" s="3" t="s">
        <v>235</v>
      </c>
      <c r="G167" s="3" t="s">
        <v>309</v>
      </c>
      <c r="R167" s="14"/>
      <c r="T167" s="101"/>
      <c r="U167" s="101"/>
      <c r="V167" s="101"/>
      <c r="W167" s="101"/>
      <c r="X167" s="101"/>
      <c r="Y167" s="56">
        <f>SUMIFS(Inp_MEAV_Assets!Y$227:Y$277,Inp_MEAV_Assets!$G$227:$G$277,$G$31)</f>
        <v>32.200000000000003</v>
      </c>
      <c r="Z167" s="56">
        <f>SUMIFS(Inp_MEAV_Assets!Z$227:Z$277,Inp_MEAV_Assets!$G$227:$G$277,$G$31)</f>
        <v>32.200000000000003</v>
      </c>
      <c r="AA167" s="56">
        <f>SUMIFS(Inp_MEAV_Assets!AA$227:AA$277,Inp_MEAV_Assets!$G$227:$G$277,$G$31)</f>
        <v>32.200000000000003</v>
      </c>
      <c r="AB167" s="56">
        <f>SUMIFS(Inp_MEAV_Assets!AB$227:AB$277,Inp_MEAV_Assets!$G$227:$G$277,$G$31)</f>
        <v>32.200000000000003</v>
      </c>
      <c r="AC167" s="56">
        <f>SUMIFS(Inp_MEAV_Assets!AC$227:AC$277,Inp_MEAV_Assets!$G$227:$G$277,$G$31)</f>
        <v>32.200000000000003</v>
      </c>
      <c r="AD167" s="56">
        <f>SUMIFS(Inp_MEAV_Assets!AD$227:AD$277,Inp_MEAV_Assets!$G$227:$G$277,$G$31)</f>
        <v>32.200000000000003</v>
      </c>
      <c r="AE167" s="56">
        <f>SUMIFS(Inp_MEAV_Assets!AE$227:AE$277,Inp_MEAV_Assets!$G$227:$G$277,$G$31)</f>
        <v>32.200000000000003</v>
      </c>
      <c r="AF167" s="56">
        <f>SUMIFS(Inp_MEAV_Assets!AF$227:AF$277,Inp_MEAV_Assets!$G$227:$G$277,$G$31)</f>
        <v>32.200000000000003</v>
      </c>
      <c r="AG167" s="56">
        <f>SUMIFS(Inp_MEAV_Assets!AG$227:AG$277,Inp_MEAV_Assets!$G$227:$G$277,$G$31)</f>
        <v>32.200000000000003</v>
      </c>
      <c r="AH167" s="56">
        <f>SUMIFS(Inp_MEAV_Assets!AH$227:AH$277,Inp_MEAV_Assets!$G$227:$G$277,$G$31)</f>
        <v>32.200000000000003</v>
      </c>
      <c r="AI167" s="56">
        <f>SUMIFS(Inp_MEAV_Assets!AI$227:AI$277,Inp_MEAV_Assets!$G$227:$G$277,$G$31)</f>
        <v>32.200000000000003</v>
      </c>
      <c r="AJ167" s="56">
        <f>SUMIFS(Inp_MEAV_Assets!AJ$227:AJ$277,Inp_MEAV_Assets!$G$227:$G$277,$G$31)</f>
        <v>32.200000000000003</v>
      </c>
      <c r="AK167" s="56">
        <f>SUMIFS(Inp_MEAV_Assets!AK$227:AK$277,Inp_MEAV_Assets!$G$227:$G$277,$G$31)</f>
        <v>32.200000000000003</v>
      </c>
    </row>
    <row r="168" spans="5:41">
      <c r="E168" s="3" t="s">
        <v>30</v>
      </c>
      <c r="F168" s="3" t="s">
        <v>329</v>
      </c>
      <c r="G168" s="3" t="s">
        <v>355</v>
      </c>
      <c r="R168" s="14"/>
      <c r="T168" s="101"/>
      <c r="U168" s="101"/>
      <c r="V168" s="101"/>
      <c r="W168" s="101"/>
      <c r="X168" s="101"/>
      <c r="Y168" s="56">
        <f>SUMIFS(Inp_MEAV_Assets!Y$227:Y$277,Inp_MEAV_Assets!$G$227:$G$277,$G$32)</f>
        <v>1417</v>
      </c>
      <c r="Z168" s="56">
        <f>SUMIFS(Inp_MEAV_Assets!Z$227:Z$277,Inp_MEAV_Assets!$G$227:$G$277,$G$32)</f>
        <v>1561</v>
      </c>
      <c r="AA168" s="56">
        <f>SUMIFS(Inp_MEAV_Assets!AA$227:AA$277,Inp_MEAV_Assets!$G$227:$G$277,$G$32)</f>
        <v>1693</v>
      </c>
      <c r="AB168" s="56">
        <f>SUMIFS(Inp_MEAV_Assets!AB$227:AB$277,Inp_MEAV_Assets!$G$227:$G$277,$G$32)</f>
        <v>1804</v>
      </c>
      <c r="AC168" s="56">
        <f>SUMIFS(Inp_MEAV_Assets!AC$227:AC$277,Inp_MEAV_Assets!$G$227:$G$277,$G$32)</f>
        <v>1877</v>
      </c>
      <c r="AD168" s="56">
        <f>SUMIFS(Inp_MEAV_Assets!AD$227:AD$277,Inp_MEAV_Assets!$G$227:$G$277,$G$32)</f>
        <v>1870</v>
      </c>
      <c r="AE168" s="56">
        <f>SUMIFS(Inp_MEAV_Assets!AE$227:AE$277,Inp_MEAV_Assets!$G$227:$G$277,$G$32)</f>
        <v>1870</v>
      </c>
      <c r="AF168" s="56">
        <f>SUMIFS(Inp_MEAV_Assets!AF$227:AF$277,Inp_MEAV_Assets!$G$227:$G$277,$G$32)</f>
        <v>1870</v>
      </c>
      <c r="AG168" s="56">
        <f>SUMIFS(Inp_MEAV_Assets!AG$227:AG$277,Inp_MEAV_Assets!$G$227:$G$277,$G$32)</f>
        <v>1870</v>
      </c>
      <c r="AH168" s="56">
        <f>SUMIFS(Inp_MEAV_Assets!AH$227:AH$277,Inp_MEAV_Assets!$G$227:$G$277,$G$32)</f>
        <v>1870</v>
      </c>
      <c r="AI168" s="56">
        <f>SUMIFS(Inp_MEAV_Assets!AI$227:AI$277,Inp_MEAV_Assets!$G$227:$G$277,$G$32)</f>
        <v>1870</v>
      </c>
      <c r="AJ168" s="56">
        <f>SUMIFS(Inp_MEAV_Assets!AJ$227:AJ$277,Inp_MEAV_Assets!$G$227:$G$277,$G$32)</f>
        <v>1870</v>
      </c>
      <c r="AK168" s="56">
        <f>SUMIFS(Inp_MEAV_Assets!AK$227:AK$277,Inp_MEAV_Assets!$G$227:$G$277,$G$32)</f>
        <v>1870</v>
      </c>
    </row>
    <row r="169" spans="5:41">
      <c r="E169" s="3" t="s">
        <v>30</v>
      </c>
      <c r="F169" s="3" t="s">
        <v>329</v>
      </c>
      <c r="G169" s="3" t="s">
        <v>356</v>
      </c>
      <c r="R169" s="14"/>
      <c r="T169" s="101"/>
      <c r="U169" s="101"/>
      <c r="V169" s="101"/>
      <c r="W169" s="101"/>
      <c r="X169" s="101"/>
      <c r="Y169" s="56">
        <f>SUMIFS(Inp_MEAV_Assets!Y$227:Y$277,Inp_MEAV_Assets!$G$227:$G$277,$G$33)</f>
        <v>351</v>
      </c>
      <c r="Z169" s="56">
        <f>SUMIFS(Inp_MEAV_Assets!Z$227:Z$277,Inp_MEAV_Assets!$G$227:$G$277,$G$33)</f>
        <v>413</v>
      </c>
      <c r="AA169" s="56">
        <f>SUMIFS(Inp_MEAV_Assets!AA$227:AA$277,Inp_MEAV_Assets!$G$227:$G$277,$G$33)</f>
        <v>373</v>
      </c>
      <c r="AB169" s="56">
        <f>SUMIFS(Inp_MEAV_Assets!AB$227:AB$277,Inp_MEAV_Assets!$G$227:$G$277,$G$33)</f>
        <v>385</v>
      </c>
      <c r="AC169" s="56">
        <f>SUMIFS(Inp_MEAV_Assets!AC$227:AC$277,Inp_MEAV_Assets!$G$227:$G$277,$G$33)</f>
        <v>302</v>
      </c>
      <c r="AD169" s="56">
        <f>SUMIFS(Inp_MEAV_Assets!AD$227:AD$277,Inp_MEAV_Assets!$G$227:$G$277,$G$33)</f>
        <v>282</v>
      </c>
      <c r="AE169" s="56">
        <f>SUMIFS(Inp_MEAV_Assets!AE$227:AE$277,Inp_MEAV_Assets!$G$227:$G$277,$G$33)</f>
        <v>282</v>
      </c>
      <c r="AF169" s="56">
        <f>SUMIFS(Inp_MEAV_Assets!AF$227:AF$277,Inp_MEAV_Assets!$G$227:$G$277,$G$33)</f>
        <v>282</v>
      </c>
      <c r="AG169" s="56">
        <f>SUMIFS(Inp_MEAV_Assets!AG$227:AG$277,Inp_MEAV_Assets!$G$227:$G$277,$G$33)</f>
        <v>282</v>
      </c>
      <c r="AH169" s="56">
        <f>SUMIFS(Inp_MEAV_Assets!AH$227:AH$277,Inp_MEAV_Assets!$G$227:$G$277,$G$33)</f>
        <v>282</v>
      </c>
      <c r="AI169" s="56">
        <f>SUMIFS(Inp_MEAV_Assets!AI$227:AI$277,Inp_MEAV_Assets!$G$227:$G$277,$G$33)</f>
        <v>282</v>
      </c>
      <c r="AJ169" s="56">
        <f>SUMIFS(Inp_MEAV_Assets!AJ$227:AJ$277,Inp_MEAV_Assets!$G$227:$G$277,$G$33)</f>
        <v>282</v>
      </c>
      <c r="AK169" s="56">
        <f>SUMIFS(Inp_MEAV_Assets!AK$227:AK$277,Inp_MEAV_Assets!$G$227:$G$277,$G$33)</f>
        <v>282</v>
      </c>
    </row>
    <row r="170" spans="5:41">
      <c r="E170" s="3" t="s">
        <v>30</v>
      </c>
      <c r="F170" s="3" t="s">
        <v>329</v>
      </c>
      <c r="G170" s="3" t="s">
        <v>357</v>
      </c>
      <c r="R170" s="14"/>
      <c r="T170" s="101"/>
      <c r="U170" s="101"/>
      <c r="V170" s="101"/>
      <c r="W170" s="101"/>
      <c r="X170" s="101"/>
      <c r="Y170" s="56">
        <f>SUMIFS(Inp_MEAV_Assets!Y$227:Y$277,Inp_MEAV_Assets!$G$227:$G$277,$G$34)</f>
        <v>296</v>
      </c>
      <c r="Z170" s="56">
        <f>SUMIFS(Inp_MEAV_Assets!Z$227:Z$277,Inp_MEAV_Assets!$G$227:$G$277,$G$34)</f>
        <v>183</v>
      </c>
      <c r="AA170" s="56">
        <f>SUMIFS(Inp_MEAV_Assets!AA$227:AA$277,Inp_MEAV_Assets!$G$227:$G$277,$G$34)</f>
        <v>169</v>
      </c>
      <c r="AB170" s="56">
        <f>SUMIFS(Inp_MEAV_Assets!AB$227:AB$277,Inp_MEAV_Assets!$G$227:$G$277,$G$34)</f>
        <v>185</v>
      </c>
      <c r="AC170" s="56">
        <f>SUMIFS(Inp_MEAV_Assets!AC$227:AC$277,Inp_MEAV_Assets!$G$227:$G$277,$G$34)</f>
        <v>178</v>
      </c>
      <c r="AD170" s="56">
        <f>SUMIFS(Inp_MEAV_Assets!AD$227:AD$277,Inp_MEAV_Assets!$G$227:$G$277,$G$34)</f>
        <v>174</v>
      </c>
      <c r="AE170" s="56">
        <f>SUMIFS(Inp_MEAV_Assets!AE$227:AE$277,Inp_MEAV_Assets!$G$227:$G$277,$G$34)</f>
        <v>174</v>
      </c>
      <c r="AF170" s="56">
        <f>SUMIFS(Inp_MEAV_Assets!AF$227:AF$277,Inp_MEAV_Assets!$G$227:$G$277,$G$34)</f>
        <v>174</v>
      </c>
      <c r="AG170" s="56">
        <f>SUMIFS(Inp_MEAV_Assets!AG$227:AG$277,Inp_MEAV_Assets!$G$227:$G$277,$G$34)</f>
        <v>174</v>
      </c>
      <c r="AH170" s="56">
        <f>SUMIFS(Inp_MEAV_Assets!AH$227:AH$277,Inp_MEAV_Assets!$G$227:$G$277,$G$34)</f>
        <v>174</v>
      </c>
      <c r="AI170" s="56">
        <f>SUMIFS(Inp_MEAV_Assets!AI$227:AI$277,Inp_MEAV_Assets!$G$227:$G$277,$G$34)</f>
        <v>174</v>
      </c>
      <c r="AJ170" s="56">
        <f>SUMIFS(Inp_MEAV_Assets!AJ$227:AJ$277,Inp_MEAV_Assets!$G$227:$G$277,$G$34)</f>
        <v>174</v>
      </c>
      <c r="AK170" s="56">
        <f>SUMIFS(Inp_MEAV_Assets!AK$227:AK$277,Inp_MEAV_Assets!$G$227:$G$277,$G$34)</f>
        <v>174</v>
      </c>
    </row>
    <row r="171" spans="5:41">
      <c r="E171" s="3" t="s">
        <v>30</v>
      </c>
      <c r="F171" s="3" t="s">
        <v>237</v>
      </c>
      <c r="G171" s="3" t="s">
        <v>332</v>
      </c>
      <c r="R171" s="14"/>
      <c r="T171" s="101"/>
      <c r="U171" s="101"/>
      <c r="V171" s="101"/>
      <c r="W171" s="101"/>
      <c r="X171" s="101"/>
      <c r="Y171" s="56">
        <f>Inp_Storage!Y45+Inp_Storage!Y111+Inp_Storage!Y243+Inp_Storage!R309</f>
        <v>9.1999999999999985E-2</v>
      </c>
      <c r="Z171" s="56">
        <f>Y171+Inp_Storage!Z45+Inp_Storage!Z111+Inp_Storage!Z243</f>
        <v>9.1999999999999985E-2</v>
      </c>
      <c r="AA171" s="56">
        <f>Z171+Inp_Storage!AA45+Inp_Storage!AA111+Inp_Storage!AA243</f>
        <v>9.1999999999999985E-2</v>
      </c>
      <c r="AB171" s="56">
        <f>AA171+Inp_Storage!AB45+Inp_Storage!AB111+Inp_Storage!AB243</f>
        <v>4.5999999999999985E-2</v>
      </c>
      <c r="AC171" s="56">
        <f>AB171+Inp_Storage!AC45+Inp_Storage!AC111+Inp_Storage!AC243</f>
        <v>4.5999999999999985E-2</v>
      </c>
      <c r="AD171" s="56">
        <f>AC171+Inp_Storage!AD45+Inp_Storage!AD111+Inp_Storage!AD243</f>
        <v>4.5999999999999985E-2</v>
      </c>
      <c r="AE171" s="56">
        <f>AD171+Inp_Storage!AE45+Inp_Storage!AE111</f>
        <v>4.5999999999999985E-2</v>
      </c>
      <c r="AF171" s="56">
        <f>AE171+Inp_Storage!AF45+Inp_Storage!AF111</f>
        <v>4.5999999999999985E-2</v>
      </c>
      <c r="AG171" s="56">
        <f>AF171+Inp_Storage!AG45+Inp_Storage!AG111</f>
        <v>4.5999999999999985E-2</v>
      </c>
      <c r="AH171" s="56">
        <f>AG171+Inp_Storage!AH45+Inp_Storage!AH111</f>
        <v>4.5999999999999985E-2</v>
      </c>
      <c r="AI171" s="56">
        <f>AH171+Inp_Storage!AI45+Inp_Storage!AI111</f>
        <v>4.5999999999999985E-2</v>
      </c>
      <c r="AJ171" s="56">
        <f>AI171+Inp_Storage!AJ45+Inp_Storage!AJ111</f>
        <v>4.5999999999999985E-2</v>
      </c>
      <c r="AK171" s="56">
        <f>AJ171+Inp_Storage!AK45+Inp_Storage!AK111</f>
        <v>4.5999999999999985E-2</v>
      </c>
    </row>
    <row r="172" spans="5:41">
      <c r="E172" s="3" t="s">
        <v>30</v>
      </c>
      <c r="F172" s="3" t="s">
        <v>237</v>
      </c>
      <c r="G172" s="3" t="s">
        <v>360</v>
      </c>
      <c r="R172" s="14"/>
      <c r="T172" s="101"/>
      <c r="U172" s="101"/>
      <c r="V172" s="101"/>
      <c r="W172" s="101"/>
      <c r="X172" s="101"/>
      <c r="Y172" s="56">
        <f>Inp_Storage!Y46+Inp_Storage!Y112+Inp_Storage!Y244+Inp_Storage!R310+Inp_Storage!Y47+Inp_Storage!Y113+Inp_Storage!Y245+Inp_Storage!R311</f>
        <v>-1.9999999999997797E-4</v>
      </c>
      <c r="Z172" s="56">
        <f>Y172+Inp_Storage!Z46+Inp_Storage!Z112+Inp_Storage!Z244+Inp_Storage!Z47+Inp_Storage!Z113+Inp_Storage!Z245</f>
        <v>-1.9999999999997797E-4</v>
      </c>
      <c r="AA172" s="56">
        <f>Z172+Inp_Storage!AA46+Inp_Storage!AA112+Inp_Storage!AA244+Inp_Storage!AA47+Inp_Storage!AA113+Inp_Storage!AA245</f>
        <v>-1.9999999999997797E-4</v>
      </c>
      <c r="AB172" s="56">
        <f>AA172+Inp_Storage!AB46+Inp_Storage!AB112+Inp_Storage!AB244+Inp_Storage!AB47+Inp_Storage!AB113+Inp_Storage!AB245</f>
        <v>-1.9999999999997797E-4</v>
      </c>
      <c r="AC172" s="56">
        <f>AB172+Inp_Storage!AC46+Inp_Storage!AC112+Inp_Storage!AC244+Inp_Storage!AC47+Inp_Storage!AC113+Inp_Storage!AC245</f>
        <v>-1.9999999999997797E-4</v>
      </c>
      <c r="AD172" s="56">
        <f>AC172+Inp_Storage!AD46+Inp_Storage!AD112+Inp_Storage!AD244+Inp_Storage!AD47+Inp_Storage!AD113+Inp_Storage!AD245</f>
        <v>-1.9999999999997797E-4</v>
      </c>
      <c r="AE172" s="56">
        <f>AD172+Inp_Storage!AE46+Inp_Storage!AE112+Inp_Storage!AE47+Inp_Storage!AE113</f>
        <v>-1.9999999999997797E-4</v>
      </c>
      <c r="AF172" s="56">
        <f>AE172+Inp_Storage!AF46+Inp_Storage!AF112+Inp_Storage!AF47+Inp_Storage!AF113</f>
        <v>-1.9999999999997797E-4</v>
      </c>
      <c r="AG172" s="56">
        <f>AF172+Inp_Storage!AG46+Inp_Storage!AG112+Inp_Storage!AG47+Inp_Storage!AG113</f>
        <v>-1.9999999999997797E-4</v>
      </c>
      <c r="AH172" s="56">
        <f>AG172+Inp_Storage!AH46+Inp_Storage!AH112+Inp_Storage!AH47+Inp_Storage!AH113</f>
        <v>-1.9999999999997797E-4</v>
      </c>
      <c r="AI172" s="56">
        <f>AH172+Inp_Storage!AI46+Inp_Storage!AI112+Inp_Storage!AI47+Inp_Storage!AI113</f>
        <v>-1.9999999999997797E-4</v>
      </c>
      <c r="AJ172" s="56">
        <f>AI172+Inp_Storage!AJ46+Inp_Storage!AJ112+Inp_Storage!AJ47+Inp_Storage!AJ113</f>
        <v>-1.9999999999997797E-4</v>
      </c>
      <c r="AK172" s="56">
        <f>AJ172+Inp_Storage!AK46+Inp_Storage!AK112+Inp_Storage!AK47+Inp_Storage!AK113</f>
        <v>-1.9999999999997797E-4</v>
      </c>
    </row>
    <row r="173" spans="5:41">
      <c r="E173" s="3" t="s">
        <v>30</v>
      </c>
      <c r="F173" s="3" t="s">
        <v>237</v>
      </c>
      <c r="G173" s="3" t="s">
        <v>349</v>
      </c>
      <c r="P173" s="3" t="s">
        <v>113</v>
      </c>
      <c r="R173" s="14"/>
      <c r="T173" s="101"/>
      <c r="U173" s="101"/>
      <c r="V173" s="101"/>
      <c r="W173" s="101"/>
      <c r="X173" s="101"/>
      <c r="Y173" s="56">
        <f>Inp_Storage!Y48</f>
        <v>2.1059999999999999</v>
      </c>
      <c r="Z173" s="108">
        <f>Inp_Storage!Z48</f>
        <v>1.718</v>
      </c>
      <c r="AA173" s="108">
        <f>Inp_Storage!AA48</f>
        <v>1.1499999999999999</v>
      </c>
      <c r="AB173" s="108">
        <f>Inp_Storage!AB48</f>
        <v>0.373</v>
      </c>
      <c r="AC173" s="108">
        <f>Inp_Storage!AC48</f>
        <v>0.124</v>
      </c>
      <c r="AD173" s="108">
        <f>Inp_Storage!AD48</f>
        <v>0</v>
      </c>
      <c r="AE173" s="108">
        <f>Inp_Storage!AE48</f>
        <v>0</v>
      </c>
      <c r="AF173" s="108">
        <f>Inp_Storage!AF48</f>
        <v>0</v>
      </c>
      <c r="AG173" s="108">
        <f>Inp_Storage!AG48</f>
        <v>0</v>
      </c>
      <c r="AH173" s="108">
        <f>Inp_Storage!AH48</f>
        <v>0</v>
      </c>
      <c r="AI173" s="108">
        <f>Inp_Storage!AI48</f>
        <v>0</v>
      </c>
      <c r="AJ173" s="108">
        <f>Inp_Storage!AJ48</f>
        <v>0</v>
      </c>
      <c r="AK173" s="108">
        <f>Inp_Storage!AK48</f>
        <v>0</v>
      </c>
    </row>
    <row r="174" spans="5:41">
      <c r="E174" s="3" t="s">
        <v>30</v>
      </c>
      <c r="F174" s="3" t="s">
        <v>237</v>
      </c>
      <c r="G174" s="3" t="s">
        <v>306</v>
      </c>
      <c r="P174" s="3" t="s">
        <v>113</v>
      </c>
      <c r="R174" s="14"/>
      <c r="T174" s="101"/>
      <c r="U174" s="101"/>
      <c r="V174" s="101"/>
      <c r="W174" s="101"/>
      <c r="X174" s="101"/>
      <c r="Y174" s="56">
        <f>SUMIFS(Inp_MEAV_Assets!Y$227:Y$277,Inp_MEAV_Assets!$G$227:$G$277,$G$38)</f>
        <v>41</v>
      </c>
      <c r="Z174" s="56">
        <f>SUMIFS(Inp_MEAV_Assets!Z$227:Z$277,Inp_MEAV_Assets!$G$227:$G$277,$G$38)</f>
        <v>33</v>
      </c>
      <c r="AA174" s="56">
        <f>SUMIFS(Inp_MEAV_Assets!AA$227:AA$277,Inp_MEAV_Assets!$G$227:$G$277,$G$38)</f>
        <v>24</v>
      </c>
      <c r="AB174" s="56">
        <f>SUMIFS(Inp_MEAV_Assets!AB$227:AB$277,Inp_MEAV_Assets!$G$227:$G$277,$G$38)</f>
        <v>10</v>
      </c>
      <c r="AC174" s="56">
        <f>SUMIFS(Inp_MEAV_Assets!AC$227:AC$277,Inp_MEAV_Assets!$G$227:$G$277,$G$38)</f>
        <v>3</v>
      </c>
      <c r="AD174" s="56">
        <f>SUMIFS(Inp_MEAV_Assets!AD$227:AD$277,Inp_MEAV_Assets!$G$227:$G$277,$G$38)</f>
        <v>0</v>
      </c>
      <c r="AE174" s="56">
        <f>SUMIFS(Inp_MEAV_Assets!AE$227:AE$277,Inp_MEAV_Assets!$G$227:$G$277,$G$38)</f>
        <v>0</v>
      </c>
      <c r="AF174" s="56">
        <f>SUMIFS(Inp_MEAV_Assets!AF$227:AF$277,Inp_MEAV_Assets!$G$227:$G$277,$G$38)</f>
        <v>0</v>
      </c>
      <c r="AG174" s="56">
        <f>SUMIFS(Inp_MEAV_Assets!AG$227:AG$277,Inp_MEAV_Assets!$G$227:$G$277,$G$38)</f>
        <v>0</v>
      </c>
      <c r="AH174" s="56">
        <f>SUMIFS(Inp_MEAV_Assets!AH$227:AH$277,Inp_MEAV_Assets!$G$227:$G$277,$G$38)</f>
        <v>0</v>
      </c>
      <c r="AI174" s="56">
        <f>SUMIFS(Inp_MEAV_Assets!AI$227:AI$277,Inp_MEAV_Assets!$G$227:$G$277,$G$38)</f>
        <v>0</v>
      </c>
      <c r="AJ174" s="56">
        <f>SUMIFS(Inp_MEAV_Assets!AJ$227:AJ$277,Inp_MEAV_Assets!$G$227:$G$277,$G$38)</f>
        <v>0</v>
      </c>
      <c r="AK174" s="56">
        <f>SUMIFS(Inp_MEAV_Assets!AK$227:AK$277,Inp_MEAV_Assets!$G$227:$G$277,$G$38)</f>
        <v>0</v>
      </c>
      <c r="AO174" s="96" t="s">
        <v>364</v>
      </c>
    </row>
    <row r="175" spans="5:41">
      <c r="E175" s="3" t="s">
        <v>30</v>
      </c>
      <c r="F175" s="3" t="s">
        <v>311</v>
      </c>
      <c r="G175" s="3" t="s">
        <v>311</v>
      </c>
      <c r="R175" s="14"/>
      <c r="T175" s="101"/>
      <c r="U175" s="101"/>
      <c r="V175" s="101"/>
      <c r="W175" s="101"/>
      <c r="X175" s="101"/>
      <c r="Y175" s="56">
        <f>SUMIFS(Inp_MEAV_Assets!Y$227:Y$277,Inp_MEAV_Assets!$G$227:$G$277,$G$39)</f>
        <v>23</v>
      </c>
      <c r="Z175" s="56">
        <f>SUMIFS(Inp_MEAV_Assets!Z$227:Z$277,Inp_MEAV_Assets!$G$227:$G$277,$G$39)</f>
        <v>23</v>
      </c>
      <c r="AA175" s="56">
        <f>SUMIFS(Inp_MEAV_Assets!AA$227:AA$277,Inp_MEAV_Assets!$G$227:$G$277,$G$39)</f>
        <v>23</v>
      </c>
      <c r="AB175" s="56">
        <f>SUMIFS(Inp_MEAV_Assets!AB$227:AB$277,Inp_MEAV_Assets!$G$227:$G$277,$G$39)</f>
        <v>23</v>
      </c>
      <c r="AC175" s="56">
        <f>SUMIFS(Inp_MEAV_Assets!AC$227:AC$277,Inp_MEAV_Assets!$G$227:$G$277,$G$39)</f>
        <v>23</v>
      </c>
      <c r="AD175" s="56">
        <f>SUMIFS(Inp_MEAV_Assets!AD$227:AD$277,Inp_MEAV_Assets!$G$227:$G$277,$G$39)</f>
        <v>23</v>
      </c>
      <c r="AE175" s="56">
        <f>SUMIFS(Inp_MEAV_Assets!AE$227:AE$277,Inp_MEAV_Assets!$G$227:$G$277,$G$39)</f>
        <v>23</v>
      </c>
      <c r="AF175" s="56">
        <f>SUMIFS(Inp_MEAV_Assets!AF$227:AF$277,Inp_MEAV_Assets!$G$227:$G$277,$G$39)</f>
        <v>23</v>
      </c>
      <c r="AG175" s="56">
        <f>SUMIFS(Inp_MEAV_Assets!AG$227:AG$277,Inp_MEAV_Assets!$G$227:$G$277,$G$39)</f>
        <v>23</v>
      </c>
      <c r="AH175" s="56">
        <f>SUMIFS(Inp_MEAV_Assets!AH$227:AH$277,Inp_MEAV_Assets!$G$227:$G$277,$G$39)</f>
        <v>23</v>
      </c>
      <c r="AI175" s="56">
        <f>SUMIFS(Inp_MEAV_Assets!AI$227:AI$277,Inp_MEAV_Assets!$G$227:$G$277,$G$39)</f>
        <v>23</v>
      </c>
      <c r="AJ175" s="56">
        <f>SUMIFS(Inp_MEAV_Assets!AJ$227:AJ$277,Inp_MEAV_Assets!$G$227:$G$277,$G$39)</f>
        <v>23</v>
      </c>
      <c r="AK175" s="56">
        <f>SUMIFS(Inp_MEAV_Assets!AK$227:AK$277,Inp_MEAV_Assets!$G$227:$G$277,$G$39)</f>
        <v>23</v>
      </c>
    </row>
    <row r="176" spans="5:41">
      <c r="E176" s="3" t="s">
        <v>30</v>
      </c>
      <c r="F176" s="3" t="s">
        <v>312</v>
      </c>
      <c r="G176" s="3" t="s">
        <v>312</v>
      </c>
      <c r="R176" s="14"/>
      <c r="T176" s="101"/>
      <c r="U176" s="101"/>
      <c r="V176" s="101"/>
      <c r="W176" s="101"/>
      <c r="X176" s="101"/>
      <c r="Y176" s="56">
        <f>SUMIFS(Inp_MEAV_Assets!Y$227:Y$277,Inp_MEAV_Assets!$G$227:$G$277,$G$40)</f>
        <v>178</v>
      </c>
      <c r="Z176" s="56">
        <f>SUMIFS(Inp_MEAV_Assets!Z$227:Z$277,Inp_MEAV_Assets!$G$227:$G$277,$G$40)</f>
        <v>179</v>
      </c>
      <c r="AA176" s="56">
        <f>SUMIFS(Inp_MEAV_Assets!AA$227:AA$277,Inp_MEAV_Assets!$G$227:$G$277,$G$40)</f>
        <v>177</v>
      </c>
      <c r="AB176" s="56">
        <f>SUMIFS(Inp_MEAV_Assets!AB$227:AB$277,Inp_MEAV_Assets!$G$227:$G$277,$G$40)</f>
        <v>177</v>
      </c>
      <c r="AC176" s="56">
        <f>SUMIFS(Inp_MEAV_Assets!AC$227:AC$277,Inp_MEAV_Assets!$G$227:$G$277,$G$40)</f>
        <v>178</v>
      </c>
      <c r="AD176" s="56">
        <f>SUMIFS(Inp_MEAV_Assets!AD$227:AD$277,Inp_MEAV_Assets!$G$227:$G$277,$G$40)</f>
        <v>178</v>
      </c>
      <c r="AE176" s="56">
        <f>SUMIFS(Inp_MEAV_Assets!AE$227:AE$277,Inp_MEAV_Assets!$G$227:$G$277,$G$40)</f>
        <v>178</v>
      </c>
      <c r="AF176" s="56">
        <f>SUMIFS(Inp_MEAV_Assets!AF$227:AF$277,Inp_MEAV_Assets!$G$227:$G$277,$G$40)</f>
        <v>178</v>
      </c>
      <c r="AG176" s="56">
        <f>SUMIFS(Inp_MEAV_Assets!AG$227:AG$277,Inp_MEAV_Assets!$G$227:$G$277,$G$40)</f>
        <v>178</v>
      </c>
      <c r="AH176" s="56">
        <f>SUMIFS(Inp_MEAV_Assets!AH$227:AH$277,Inp_MEAV_Assets!$G$227:$G$277,$G$40)</f>
        <v>178</v>
      </c>
      <c r="AI176" s="56">
        <f>SUMIFS(Inp_MEAV_Assets!AI$227:AI$277,Inp_MEAV_Assets!$G$227:$G$277,$G$40)</f>
        <v>178</v>
      </c>
      <c r="AJ176" s="56">
        <f>SUMIFS(Inp_MEAV_Assets!AJ$227:AJ$277,Inp_MEAV_Assets!$G$227:$G$277,$G$40)</f>
        <v>178</v>
      </c>
      <c r="AK176" s="56">
        <f>SUMIFS(Inp_MEAV_Assets!AK$227:AK$277,Inp_MEAV_Assets!$G$227:$G$277,$G$40)</f>
        <v>178</v>
      </c>
    </row>
    <row r="177" spans="2:47">
      <c r="E177" s="3" t="s">
        <v>30</v>
      </c>
      <c r="F177" s="3" t="s">
        <v>330</v>
      </c>
      <c r="G177" s="3" t="s">
        <v>361</v>
      </c>
      <c r="P177" s="3" t="s">
        <v>113</v>
      </c>
      <c r="R177" s="14"/>
      <c r="T177" s="101"/>
      <c r="U177" s="101"/>
      <c r="V177" s="101"/>
      <c r="W177" s="101"/>
      <c r="X177" s="101"/>
      <c r="Y177" s="100">
        <v>2510604</v>
      </c>
      <c r="Z177" s="100">
        <v>2514819</v>
      </c>
      <c r="AA177" s="100">
        <v>2520862</v>
      </c>
      <c r="AB177" s="100">
        <v>2533317</v>
      </c>
      <c r="AC177" s="100">
        <v>2539941</v>
      </c>
      <c r="AD177" s="100">
        <v>2539941</v>
      </c>
      <c r="AE177" s="100">
        <v>2545292</v>
      </c>
      <c r="AF177" s="100">
        <v>2549481</v>
      </c>
      <c r="AG177" s="100">
        <v>2554251</v>
      </c>
      <c r="AH177" s="100">
        <v>2559021</v>
      </c>
      <c r="AI177" s="100">
        <v>2563791</v>
      </c>
      <c r="AJ177" s="100">
        <v>2568561</v>
      </c>
      <c r="AK177" s="100">
        <v>2573331</v>
      </c>
      <c r="AO177" s="96" t="s">
        <v>367</v>
      </c>
    </row>
    <row r="179" spans="2:47" s="64" customFormat="1" ht="15">
      <c r="B179" s="65" t="s">
        <v>32</v>
      </c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65"/>
      <c r="O179" s="65"/>
      <c r="P179" s="65"/>
      <c r="Q179" s="65"/>
      <c r="R179" s="65"/>
      <c r="S179" s="65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65"/>
      <c r="AH179" s="65"/>
      <c r="AI179" s="65"/>
      <c r="AJ179" s="65"/>
      <c r="AK179" s="65"/>
      <c r="AL179" s="65"/>
      <c r="AM179" s="65"/>
      <c r="AN179" s="65"/>
      <c r="AO179" s="65"/>
      <c r="AP179" s="65"/>
      <c r="AQ179" s="65"/>
      <c r="AR179" s="65"/>
      <c r="AS179" s="65"/>
      <c r="AT179" s="65"/>
    </row>
    <row r="180" spans="2:47" s="64" customFormat="1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</row>
    <row r="181" spans="2:47">
      <c r="E181" s="3" t="s">
        <v>32</v>
      </c>
      <c r="F181" s="3" t="s">
        <v>238</v>
      </c>
      <c r="G181" s="3" t="s">
        <v>315</v>
      </c>
      <c r="R181" s="14"/>
      <c r="T181" s="101"/>
      <c r="U181" s="101"/>
      <c r="V181" s="101"/>
      <c r="W181" s="101"/>
      <c r="X181" s="101"/>
      <c r="Y181" s="56">
        <f>SUMIFS(Inp_MEAV_Assets!Y$281:Y$331,Inp_MEAV_Assets!$G$281:$G$331,$G$11)</f>
        <v>10895.984980000001</v>
      </c>
      <c r="Z181" s="56">
        <f>SUMIFS(Inp_MEAV_Assets!Z$281:Z$331,Inp_MEAV_Assets!$G$281:$G$331,$G$11)</f>
        <v>11110.853290099867</v>
      </c>
      <c r="AA181" s="56">
        <f>SUMIFS(Inp_MEAV_Assets!AA$281:AA$331,Inp_MEAV_Assets!$G$281:$G$331,$G$11)</f>
        <v>11296.956000000002</v>
      </c>
      <c r="AB181" s="56">
        <f>SUMIFS(Inp_MEAV_Assets!AB$281:AB$331,Inp_MEAV_Assets!$G$281:$G$331,$G$11)</f>
        <v>11486.161000000004</v>
      </c>
      <c r="AC181" s="56">
        <f>SUMIFS(Inp_MEAV_Assets!AC$281:AC$331,Inp_MEAV_Assets!$G$281:$G$331,$G$11)</f>
        <v>11637.531000000003</v>
      </c>
      <c r="AD181" s="56">
        <f>SUMIFS(Inp_MEAV_Assets!AD$281:AD$331,Inp_MEAV_Assets!$G$281:$G$331,$G$11)</f>
        <v>11795.485880099955</v>
      </c>
      <c r="AE181" s="56">
        <f>SUMIFS(Inp_MEAV_Assets!AE$281:AE$331,Inp_MEAV_Assets!$G$281:$G$331,$G$11)</f>
        <v>11928.527220099888</v>
      </c>
      <c r="AF181" s="56">
        <f>SUMIFS(Inp_MEAV_Assets!AF$281:AF$331,Inp_MEAV_Assets!$G$281:$G$331,$G$11)</f>
        <v>12056.769103002563</v>
      </c>
      <c r="AG181" s="56">
        <f>SUMIFS(Inp_MEAV_Assets!AG$281:AG$331,Inp_MEAV_Assets!$G$281:$G$331,$G$11)</f>
        <v>12189.540237193463</v>
      </c>
      <c r="AH181" s="56">
        <f>SUMIFS(Inp_MEAV_Assets!AH$281:AH$331,Inp_MEAV_Assets!$G$281:$G$331,$G$11)</f>
        <v>12322.138356412264</v>
      </c>
      <c r="AI181" s="56">
        <f>SUMIFS(Inp_MEAV_Assets!AI$281:AI$331,Inp_MEAV_Assets!$G$281:$G$331,$G$11)</f>
        <v>12457.370499973886</v>
      </c>
      <c r="AJ181" s="56">
        <f>SUMIFS(Inp_MEAV_Assets!AJ$281:AJ$331,Inp_MEAV_Assets!$G$281:$G$331,$G$11)</f>
        <v>12590.365237482036</v>
      </c>
      <c r="AK181" s="56">
        <f>SUMIFS(Inp_MEAV_Assets!AK$281:AK$331,Inp_MEAV_Assets!$G$281:$G$331,$G$11)</f>
        <v>12719.226986276935</v>
      </c>
    </row>
    <row r="182" spans="2:47">
      <c r="E182" s="3" t="s">
        <v>32</v>
      </c>
      <c r="F182" s="3" t="s">
        <v>238</v>
      </c>
      <c r="G182" s="3" t="s">
        <v>316</v>
      </c>
      <c r="R182" s="14"/>
      <c r="T182" s="101"/>
      <c r="U182" s="101"/>
      <c r="V182" s="101"/>
      <c r="W182" s="101"/>
      <c r="X182" s="101"/>
      <c r="Y182" s="56">
        <f>SUMIFS(Inp_MEAV_Assets!Y$281:Y$331,Inp_MEAV_Assets!$G$281:$G$331,$G$12)</f>
        <v>4373.3970200000003</v>
      </c>
      <c r="Z182" s="56">
        <f>SUMIFS(Inp_MEAV_Assets!Z$281:Z$331,Inp_MEAV_Assets!$G$281:$G$331,$G$12)</f>
        <v>4273.5113499999998</v>
      </c>
      <c r="AA182" s="56">
        <f>SUMIFS(Inp_MEAV_Assets!AA$281:AA$331,Inp_MEAV_Assets!$G$281:$G$331,$G$12)</f>
        <v>4178.503999999999</v>
      </c>
      <c r="AB182" s="56">
        <f>SUMIFS(Inp_MEAV_Assets!AB$281:AB$331,Inp_MEAV_Assets!$G$281:$G$331,$G$12)</f>
        <v>4131.1689999999999</v>
      </c>
      <c r="AC182" s="56">
        <f>SUMIFS(Inp_MEAV_Assets!AC$281:AC$331,Inp_MEAV_Assets!$G$281:$G$331,$G$12)</f>
        <v>4076.971</v>
      </c>
      <c r="AD182" s="56">
        <f>SUMIFS(Inp_MEAV_Assets!AD$281:AD$331,Inp_MEAV_Assets!$G$281:$G$331,$G$12)</f>
        <v>4026.694669999999</v>
      </c>
      <c r="AE182" s="56">
        <f>SUMIFS(Inp_MEAV_Assets!AE$281:AE$331,Inp_MEAV_Assets!$G$281:$G$331,$G$12)</f>
        <v>3990.3616699999925</v>
      </c>
      <c r="AF182" s="56">
        <f>SUMIFS(Inp_MEAV_Assets!AF$281:AF$331,Inp_MEAV_Assets!$G$281:$G$331,$G$12)</f>
        <v>3944.1088564968472</v>
      </c>
      <c r="AG182" s="56">
        <f>SUMIFS(Inp_MEAV_Assets!AG$281:AG$331,Inp_MEAV_Assets!$G$281:$G$331,$G$12)</f>
        <v>3886.2761847421639</v>
      </c>
      <c r="AH182" s="56">
        <f>SUMIFS(Inp_MEAV_Assets!AH$281:AH$331,Inp_MEAV_Assets!$G$281:$G$331,$G$12)</f>
        <v>3828.3898093818352</v>
      </c>
      <c r="AI182" s="56">
        <f>SUMIFS(Inp_MEAV_Assets!AI$281:AI$331,Inp_MEAV_Assets!$G$281:$G$331,$G$12)</f>
        <v>3771.3210314979128</v>
      </c>
      <c r="AJ182" s="56">
        <f>SUMIFS(Inp_MEAV_Assets!AJ$281:AJ$331,Inp_MEAV_Assets!$G$281:$G$331,$G$12)</f>
        <v>3713.5577659005412</v>
      </c>
      <c r="AK182" s="56">
        <f>SUMIFS(Inp_MEAV_Assets!AK$281:AK$331,Inp_MEAV_Assets!$G$281:$G$331,$G$12)</f>
        <v>3654.5116263801624</v>
      </c>
    </row>
    <row r="183" spans="2:47">
      <c r="E183" s="3" t="s">
        <v>32</v>
      </c>
      <c r="F183" s="3" t="s">
        <v>238</v>
      </c>
      <c r="G183" s="3" t="s">
        <v>317</v>
      </c>
      <c r="R183" s="14"/>
      <c r="T183" s="101"/>
      <c r="U183" s="101"/>
      <c r="V183" s="101"/>
      <c r="W183" s="101"/>
      <c r="X183" s="101"/>
      <c r="Y183" s="56">
        <f>SUMIFS(Inp_MEAV_Assets!Y$281:Y$331,Inp_MEAV_Assets!$G$281:$G$331,$G$13)</f>
        <v>3765.9147900000003</v>
      </c>
      <c r="Z183" s="56">
        <f>SUMIFS(Inp_MEAV_Assets!Z$281:Z$331,Inp_MEAV_Assets!$G$281:$G$331,$G$13)</f>
        <v>3708.3899000000024</v>
      </c>
      <c r="AA183" s="56">
        <f>SUMIFS(Inp_MEAV_Assets!AA$281:AA$331,Inp_MEAV_Assets!$G$281:$G$331,$G$13)</f>
        <v>3654.8300000000004</v>
      </c>
      <c r="AB183" s="56">
        <f>SUMIFS(Inp_MEAV_Assets!AB$281:AB$331,Inp_MEAV_Assets!$G$281:$G$331,$G$13)</f>
        <v>3584.5350000000003</v>
      </c>
      <c r="AC183" s="56">
        <f>SUMIFS(Inp_MEAV_Assets!AC$281:AC$331,Inp_MEAV_Assets!$G$281:$G$331,$G$13)</f>
        <v>3548.7939999999999</v>
      </c>
      <c r="AD183" s="56">
        <f>SUMIFS(Inp_MEAV_Assets!AD$281:AD$331,Inp_MEAV_Assets!$G$281:$G$331,$G$13)</f>
        <v>3523.302110000001</v>
      </c>
      <c r="AE183" s="56">
        <f>SUMIFS(Inp_MEAV_Assets!AE$281:AE$331,Inp_MEAV_Assets!$G$281:$G$331,$G$13)</f>
        <v>3480.5042200000003</v>
      </c>
      <c r="AF183" s="56">
        <f>SUMIFS(Inp_MEAV_Assets!AF$281:AF$331,Inp_MEAV_Assets!$G$281:$G$331,$G$13)</f>
        <v>3445.8833256594767</v>
      </c>
      <c r="AG183" s="56">
        <f>SUMIFS(Inp_MEAV_Assets!AG$281:AG$331,Inp_MEAV_Assets!$G$281:$G$331,$G$13)</f>
        <v>3403.6342897200348</v>
      </c>
      <c r="AH183" s="56">
        <f>SUMIFS(Inp_MEAV_Assets!AH$281:AH$331,Inp_MEAV_Assets!$G$281:$G$331,$G$13)</f>
        <v>3361.357255716177</v>
      </c>
      <c r="AI183" s="56">
        <f>SUMIFS(Inp_MEAV_Assets!AI$281:AI$331,Inp_MEAV_Assets!$G$281:$G$331,$G$13)</f>
        <v>3319.5064714312257</v>
      </c>
      <c r="AJ183" s="56">
        <f>SUMIFS(Inp_MEAV_Assets!AJ$281:AJ$331,Inp_MEAV_Assets!$G$281:$G$331,$G$13)</f>
        <v>3277.2936199907558</v>
      </c>
      <c r="AK183" s="56">
        <f>SUMIFS(Inp_MEAV_Assets!AK$281:AK$331,Inp_MEAV_Assets!$G$281:$G$331,$G$13)</f>
        <v>3234.4119496450735</v>
      </c>
    </row>
    <row r="184" spans="2:47">
      <c r="E184" s="3" t="s">
        <v>32</v>
      </c>
      <c r="F184" s="3" t="s">
        <v>238</v>
      </c>
      <c r="G184" s="3" t="s">
        <v>318</v>
      </c>
      <c r="R184" s="14"/>
      <c r="T184" s="101"/>
      <c r="U184" s="101"/>
      <c r="V184" s="101"/>
      <c r="W184" s="101"/>
      <c r="X184" s="101"/>
      <c r="Y184" s="56">
        <f>SUMIFS(Inp_MEAV_Assets!Y$281:Y$331,Inp_MEAV_Assets!$G$281:$G$331,$G$14)</f>
        <v>882.05189999999993</v>
      </c>
      <c r="Z184" s="56">
        <f>SUMIFS(Inp_MEAV_Assets!Z$281:Z$331,Inp_MEAV_Assets!$G$281:$G$331,$G$14)</f>
        <v>865.45027000000005</v>
      </c>
      <c r="AA184" s="56">
        <f>SUMIFS(Inp_MEAV_Assets!AA$281:AA$331,Inp_MEAV_Assets!$G$281:$G$331,$G$14)</f>
        <v>847.73</v>
      </c>
      <c r="AB184" s="56">
        <f>SUMIFS(Inp_MEAV_Assets!AB$281:AB$331,Inp_MEAV_Assets!$G$281:$G$331,$G$14)</f>
        <v>828.59900000000005</v>
      </c>
      <c r="AC184" s="56">
        <f>SUMIFS(Inp_MEAV_Assets!AC$281:AC$331,Inp_MEAV_Assets!$G$281:$G$331,$G$14)</f>
        <v>802.04200000000003</v>
      </c>
      <c r="AD184" s="56">
        <f>SUMIFS(Inp_MEAV_Assets!AD$281:AD$331,Inp_MEAV_Assets!$G$281:$G$331,$G$14)</f>
        <v>773.05978000000016</v>
      </c>
      <c r="AE184" s="56">
        <f>SUMIFS(Inp_MEAV_Assets!AE$281:AE$331,Inp_MEAV_Assets!$G$281:$G$331,$G$14)</f>
        <v>752.33115000000009</v>
      </c>
      <c r="AF184" s="56">
        <f>SUMIFS(Inp_MEAV_Assets!AF$281:AF$331,Inp_MEAV_Assets!$G$281:$G$331,$G$14)</f>
        <v>735.46176664097231</v>
      </c>
      <c r="AG184" s="56">
        <f>SUMIFS(Inp_MEAV_Assets!AG$281:AG$331,Inp_MEAV_Assets!$G$281:$G$331,$G$14)</f>
        <v>715.91168247334394</v>
      </c>
      <c r="AH184" s="56">
        <f>SUMIFS(Inp_MEAV_Assets!AH$281:AH$331,Inp_MEAV_Assets!$G$281:$G$331,$G$14)</f>
        <v>696.36104743824603</v>
      </c>
      <c r="AI184" s="56">
        <f>SUMIFS(Inp_MEAV_Assets!AI$281:AI$331,Inp_MEAV_Assets!$G$281:$G$331,$G$14)</f>
        <v>676.81879895089503</v>
      </c>
      <c r="AJ184" s="56">
        <f>SUMIFS(Inp_MEAV_Assets!AJ$281:AJ$331,Inp_MEAV_Assets!$G$281:$G$331,$G$14)</f>
        <v>657.26942672045948</v>
      </c>
      <c r="AK184" s="56">
        <f>SUMIFS(Inp_MEAV_Assets!AK$281:AK$331,Inp_MEAV_Assets!$G$281:$G$331,$G$14)</f>
        <v>637.70689534543396</v>
      </c>
    </row>
    <row r="185" spans="2:47">
      <c r="E185" s="3" t="s">
        <v>32</v>
      </c>
      <c r="F185" s="3" t="s">
        <v>238</v>
      </c>
      <c r="G185" s="3" t="s">
        <v>319</v>
      </c>
      <c r="R185" s="14"/>
      <c r="T185" s="101"/>
      <c r="U185" s="101"/>
      <c r="V185" s="101"/>
      <c r="W185" s="101"/>
      <c r="X185" s="101"/>
      <c r="Y185" s="56">
        <f>SUMIFS(Inp_MEAV_Assets!Y$281:Y$331,Inp_MEAV_Assets!$G$281:$G$331,$G$15)</f>
        <v>1153.6889999999999</v>
      </c>
      <c r="Z185" s="56">
        <f>SUMIFS(Inp_MEAV_Assets!Z$281:Z$331,Inp_MEAV_Assets!$G$281:$G$331,$G$15)</f>
        <v>1163.8199500000005</v>
      </c>
      <c r="AA185" s="56">
        <f>SUMIFS(Inp_MEAV_Assets!AA$281:AA$331,Inp_MEAV_Assets!$G$281:$G$331,$G$15)</f>
        <v>1175.1419999999998</v>
      </c>
      <c r="AB185" s="56">
        <f>SUMIFS(Inp_MEAV_Assets!AB$281:AB$331,Inp_MEAV_Assets!$G$281:$G$331,$G$15)</f>
        <v>1183.258</v>
      </c>
      <c r="AC185" s="56">
        <f>SUMIFS(Inp_MEAV_Assets!AC$281:AC$331,Inp_MEAV_Assets!$G$281:$G$331,$G$15)</f>
        <v>1191.3109999999999</v>
      </c>
      <c r="AD185" s="56">
        <f>SUMIFS(Inp_MEAV_Assets!AD$281:AD$331,Inp_MEAV_Assets!$G$281:$G$331,$G$15)</f>
        <v>1192.5445399999992</v>
      </c>
      <c r="AE185" s="56">
        <f>SUMIFS(Inp_MEAV_Assets!AE$281:AE$331,Inp_MEAV_Assets!$G$281:$G$331,$G$15)</f>
        <v>1199.5860099999995</v>
      </c>
      <c r="AF185" s="56">
        <f>SUMIFS(Inp_MEAV_Assets!AF$281:AF$331,Inp_MEAV_Assets!$G$281:$G$331,$G$15)</f>
        <v>1201.6983425464664</v>
      </c>
      <c r="AG185" s="56">
        <f>SUMIFS(Inp_MEAV_Assets!AG$281:AG$331,Inp_MEAV_Assets!$G$281:$G$331,$G$15)</f>
        <v>1210.7978037628441</v>
      </c>
      <c r="AH185" s="56">
        <f>SUMIFS(Inp_MEAV_Assets!AH$281:AH$331,Inp_MEAV_Assets!$G$281:$G$331,$G$15)</f>
        <v>1219.8867745918717</v>
      </c>
      <c r="AI185" s="56">
        <f>SUMIFS(Inp_MEAV_Assets!AI$281:AI$331,Inp_MEAV_Assets!$G$281:$G$331,$G$15)</f>
        <v>1229.1354537704744</v>
      </c>
      <c r="AJ185" s="56">
        <f>SUMIFS(Inp_MEAV_Assets!AJ$281:AJ$331,Inp_MEAV_Assets!$G$281:$G$331,$G$15)</f>
        <v>1238.2484726887219</v>
      </c>
      <c r="AK185" s="56">
        <f>SUMIFS(Inp_MEAV_Assets!AK$281:AK$331,Inp_MEAV_Assets!$G$281:$G$331,$G$15)</f>
        <v>1247.1108968058982</v>
      </c>
    </row>
    <row r="186" spans="2:47">
      <c r="E186" s="3" t="s">
        <v>32</v>
      </c>
      <c r="F186" s="3" t="s">
        <v>238</v>
      </c>
      <c r="G186" s="3" t="s">
        <v>320</v>
      </c>
      <c r="R186" s="14"/>
      <c r="T186" s="101"/>
      <c r="U186" s="101"/>
      <c r="V186" s="101"/>
      <c r="W186" s="101"/>
      <c r="X186" s="101"/>
      <c r="Y186" s="56">
        <f>SUMIFS(Inp_MEAV_Assets!Y$281:Y$331,Inp_MEAV_Assets!$G$281:$G$331,$G$16)</f>
        <v>1732.4944999999998</v>
      </c>
      <c r="Z186" s="56">
        <f>SUMIFS(Inp_MEAV_Assets!Z$281:Z$331,Inp_MEAV_Assets!$G$281:$G$331,$G$16)</f>
        <v>1733.30097</v>
      </c>
      <c r="AA186" s="56">
        <f>SUMIFS(Inp_MEAV_Assets!AA$281:AA$331,Inp_MEAV_Assets!$G$281:$G$331,$G$16)</f>
        <v>1730.2199999999998</v>
      </c>
      <c r="AB186" s="56">
        <f>SUMIFS(Inp_MEAV_Assets!AB$281:AB$331,Inp_MEAV_Assets!$G$281:$G$331,$G$16)</f>
        <v>1730.48</v>
      </c>
      <c r="AC186" s="56">
        <f>SUMIFS(Inp_MEAV_Assets!AC$281:AC$331,Inp_MEAV_Assets!$G$281:$G$331,$G$16)</f>
        <v>1721.8990000000001</v>
      </c>
      <c r="AD186" s="56">
        <f>SUMIFS(Inp_MEAV_Assets!AD$281:AD$331,Inp_MEAV_Assets!$G$281:$G$331,$G$16)</f>
        <v>1716.1488600000007</v>
      </c>
      <c r="AE186" s="56">
        <f>SUMIFS(Inp_MEAV_Assets!AE$281:AE$331,Inp_MEAV_Assets!$G$281:$G$331,$G$16)</f>
        <v>1720.6200900000006</v>
      </c>
      <c r="AF186" s="56">
        <f>SUMIFS(Inp_MEAV_Assets!AF$281:AF$331,Inp_MEAV_Assets!$G$281:$G$331,$G$16)</f>
        <v>1710.0999596362653</v>
      </c>
      <c r="AG186" s="56">
        <f>SUMIFS(Inp_MEAV_Assets!AG$281:AG$331,Inp_MEAV_Assets!$G$281:$G$331,$G$16)</f>
        <v>1713.0163347883183</v>
      </c>
      <c r="AH186" s="56">
        <f>SUMIFS(Inp_MEAV_Assets!AH$281:AH$331,Inp_MEAV_Assets!$G$281:$G$331,$G$16)</f>
        <v>1715.9261682805661</v>
      </c>
      <c r="AI186" s="56">
        <f>SUMIFS(Inp_MEAV_Assets!AI$281:AI$331,Inp_MEAV_Assets!$G$281:$G$331,$G$16)</f>
        <v>1718.9355936807319</v>
      </c>
      <c r="AJ186" s="56">
        <f>SUMIFS(Inp_MEAV_Assets!AJ$281:AJ$331,Inp_MEAV_Assets!$G$281:$G$331,$G$16)</f>
        <v>1721.8604232273096</v>
      </c>
      <c r="AK186" s="56">
        <f>SUMIFS(Inp_MEAV_Assets!AK$281:AK$331,Inp_MEAV_Assets!$G$281:$G$331,$G$16)</f>
        <v>1724.6289853375297</v>
      </c>
    </row>
    <row r="187" spans="2:47">
      <c r="E187" s="3" t="s">
        <v>32</v>
      </c>
      <c r="F187" s="3" t="s">
        <v>238</v>
      </c>
      <c r="G187" s="3" t="s">
        <v>321</v>
      </c>
      <c r="R187" s="14"/>
      <c r="T187" s="101"/>
      <c r="U187" s="101"/>
      <c r="V187" s="101"/>
      <c r="W187" s="101"/>
      <c r="X187" s="101"/>
      <c r="Y187" s="56">
        <f>SUMIFS(Inp_MEAV_Assets!Y$281:Y$331,Inp_MEAV_Assets!$G$281:$G$331,$G$17)</f>
        <v>158.38800000000001</v>
      </c>
      <c r="Z187" s="56">
        <f>SUMIFS(Inp_MEAV_Assets!Z$281:Z$331,Inp_MEAV_Assets!$G$281:$G$331,$G$17)</f>
        <v>157.99708999999999</v>
      </c>
      <c r="AA187" s="56">
        <f>SUMIFS(Inp_MEAV_Assets!AA$281:AA$331,Inp_MEAV_Assets!$G$281:$G$331,$G$17)</f>
        <v>157.45600000000002</v>
      </c>
      <c r="AB187" s="56">
        <f>SUMIFS(Inp_MEAV_Assets!AB$281:AB$331,Inp_MEAV_Assets!$G$281:$G$331,$G$17)</f>
        <v>156.58500000000001</v>
      </c>
      <c r="AC187" s="56">
        <f>SUMIFS(Inp_MEAV_Assets!AC$281:AC$331,Inp_MEAV_Assets!$G$281:$G$331,$G$17)</f>
        <v>155.786</v>
      </c>
      <c r="AD187" s="56">
        <f>SUMIFS(Inp_MEAV_Assets!AD$281:AD$331,Inp_MEAV_Assets!$G$281:$G$331,$G$17)</f>
        <v>154.06565999999998</v>
      </c>
      <c r="AE187" s="56">
        <f>SUMIFS(Inp_MEAV_Assets!AE$281:AE$331,Inp_MEAV_Assets!$G$281:$G$331,$G$17)</f>
        <v>159.43838999999997</v>
      </c>
      <c r="AF187" s="56">
        <f>SUMIFS(Inp_MEAV_Assets!AF$281:AF$331,Inp_MEAV_Assets!$G$281:$G$331,$G$17)</f>
        <v>158.12089074617779</v>
      </c>
      <c r="AG187" s="56">
        <f>SUMIFS(Inp_MEAV_Assets!AG$281:AG$331,Inp_MEAV_Assets!$G$281:$G$331,$G$17)</f>
        <v>159.0949102593402</v>
      </c>
      <c r="AH187" s="56">
        <f>SUMIFS(Inp_MEAV_Assets!AH$281:AH$331,Inp_MEAV_Assets!$G$281:$G$331,$G$17)</f>
        <v>160.06752533475952</v>
      </c>
      <c r="AI187" s="56">
        <f>SUMIFS(Inp_MEAV_Assets!AI$281:AI$331,Inp_MEAV_Assets!$G$281:$G$331,$G$17)</f>
        <v>161.06152193085495</v>
      </c>
      <c r="AJ187" s="56">
        <f>SUMIFS(Inp_MEAV_Assets!AJ$281:AJ$331,Inp_MEAV_Assets!$G$281:$G$331,$G$17)</f>
        <v>162.03735652935021</v>
      </c>
      <c r="AK187" s="56">
        <f>SUMIFS(Inp_MEAV_Assets!AK$281:AK$331,Inp_MEAV_Assets!$G$281:$G$331,$G$17)</f>
        <v>162.97964186173203</v>
      </c>
    </row>
    <row r="188" spans="2:47">
      <c r="E188" s="3" t="s">
        <v>32</v>
      </c>
      <c r="F188" s="3" t="s">
        <v>238</v>
      </c>
      <c r="G188" s="3" t="s">
        <v>322</v>
      </c>
      <c r="R188" s="14"/>
      <c r="T188" s="101"/>
      <c r="U188" s="101"/>
      <c r="V188" s="101"/>
      <c r="W188" s="101"/>
      <c r="X188" s="101"/>
      <c r="Y188" s="56">
        <f>SUMIFS(Inp_MEAV_Assets!Y$281:Y$331,Inp_MEAV_Assets!$G$281:$G$331,$G$18)</f>
        <v>363.47699999999992</v>
      </c>
      <c r="Z188" s="56">
        <f>SUMIFS(Inp_MEAV_Assets!Z$281:Z$331,Inp_MEAV_Assets!$G$281:$G$331,$G$18)</f>
        <v>364.18023999999991</v>
      </c>
      <c r="AA188" s="56">
        <f>SUMIFS(Inp_MEAV_Assets!AA$281:AA$331,Inp_MEAV_Assets!$G$281:$G$331,$G$18)</f>
        <v>365.08</v>
      </c>
      <c r="AB188" s="56">
        <f>SUMIFS(Inp_MEAV_Assets!AB$281:AB$331,Inp_MEAV_Assets!$G$281:$G$331,$G$18)</f>
        <v>365.86500000000001</v>
      </c>
      <c r="AC188" s="56">
        <f>SUMIFS(Inp_MEAV_Assets!AC$281:AC$331,Inp_MEAV_Assets!$G$281:$G$331,$G$18)</f>
        <v>360.89700000000005</v>
      </c>
      <c r="AD188" s="56">
        <f>SUMIFS(Inp_MEAV_Assets!AD$281:AD$331,Inp_MEAV_Assets!$G$281:$G$331,$G$18)</f>
        <v>347.87855999999999</v>
      </c>
      <c r="AE188" s="56">
        <f>SUMIFS(Inp_MEAV_Assets!AE$281:AE$331,Inp_MEAV_Assets!$G$281:$G$331,$G$18)</f>
        <v>340.07254000000012</v>
      </c>
      <c r="AF188" s="56">
        <f>SUMIFS(Inp_MEAV_Assets!AF$281:AF$331,Inp_MEAV_Assets!$G$281:$G$331,$G$18)</f>
        <v>339.26529885066697</v>
      </c>
      <c r="AG188" s="56">
        <f>SUMIFS(Inp_MEAV_Assets!AG$281:AG$331,Inp_MEAV_Assets!$G$281:$G$331,$G$18)</f>
        <v>338.87217111559909</v>
      </c>
      <c r="AH188" s="56">
        <f>SUMIFS(Inp_MEAV_Assets!AH$281:AH$331,Inp_MEAV_Assets!$G$281:$G$331,$G$18)</f>
        <v>338.47831245280344</v>
      </c>
      <c r="AI188" s="56">
        <f>SUMIFS(Inp_MEAV_Assets!AI$281:AI$331,Inp_MEAV_Assets!$G$281:$G$331,$G$18)</f>
        <v>338.09558162134169</v>
      </c>
      <c r="AJ188" s="56">
        <f>SUMIFS(Inp_MEAV_Assets!AJ$281:AJ$331,Inp_MEAV_Assets!$G$281:$G$331,$G$18)</f>
        <v>337.70339853206144</v>
      </c>
      <c r="AK188" s="56">
        <f>SUMIFS(Inp_MEAV_Assets!AK$281:AK$331,Inp_MEAV_Assets!$G$281:$G$331,$G$18)</f>
        <v>337.29375501139555</v>
      </c>
    </row>
    <row r="189" spans="2:47">
      <c r="E189" s="3" t="s">
        <v>32</v>
      </c>
      <c r="F189" s="3" t="s">
        <v>238</v>
      </c>
      <c r="G189" s="3" t="s">
        <v>323</v>
      </c>
      <c r="R189" s="14"/>
      <c r="T189" s="101"/>
      <c r="U189" s="101"/>
      <c r="V189" s="101"/>
      <c r="W189" s="101"/>
      <c r="X189" s="101"/>
      <c r="Y189" s="56">
        <f>SUMIFS(Inp_MEAV_Assets!Y$281:Y$331,Inp_MEAV_Assets!$G$281:$G$331,$G$19)</f>
        <v>37.449999999999996</v>
      </c>
      <c r="Z189" s="56">
        <f>SUMIFS(Inp_MEAV_Assets!Z$281:Z$331,Inp_MEAV_Assets!$G$281:$G$331,$G$19)</f>
        <v>37.309889999999996</v>
      </c>
      <c r="AA189" s="56">
        <f>SUMIFS(Inp_MEAV_Assets!AA$281:AA$331,Inp_MEAV_Assets!$G$281:$G$331,$G$19)</f>
        <v>37.442999999999998</v>
      </c>
      <c r="AB189" s="56">
        <f>SUMIFS(Inp_MEAV_Assets!AB$281:AB$331,Inp_MEAV_Assets!$G$281:$G$331,$G$19)</f>
        <v>37.448999999999998</v>
      </c>
      <c r="AC189" s="56">
        <f>SUMIFS(Inp_MEAV_Assets!AC$281:AC$331,Inp_MEAV_Assets!$G$281:$G$331,$G$19)</f>
        <v>36.686</v>
      </c>
      <c r="AD189" s="56">
        <f>SUMIFS(Inp_MEAV_Assets!AD$281:AD$331,Inp_MEAV_Assets!$G$281:$G$331,$G$19)</f>
        <v>35.444980000000001</v>
      </c>
      <c r="AE189" s="56">
        <f>SUMIFS(Inp_MEAV_Assets!AE$281:AE$331,Inp_MEAV_Assets!$G$281:$G$331,$G$19)</f>
        <v>34.685580000000002</v>
      </c>
      <c r="AF189" s="56">
        <f>SUMIFS(Inp_MEAV_Assets!AF$281:AF$331,Inp_MEAV_Assets!$G$281:$G$331,$G$19)</f>
        <v>34.565793310263857</v>
      </c>
      <c r="AG189" s="56">
        <f>SUMIFS(Inp_MEAV_Assets!AG$281:AG$331,Inp_MEAV_Assets!$G$281:$G$331,$G$19)</f>
        <v>34.477096549541322</v>
      </c>
      <c r="AH189" s="56">
        <f>SUMIFS(Inp_MEAV_Assets!AH$281:AH$331,Inp_MEAV_Assets!$G$281:$G$331,$G$19)</f>
        <v>34.388399788818788</v>
      </c>
      <c r="AI189" s="56">
        <f>SUMIFS(Inp_MEAV_Assets!AI$281:AI$331,Inp_MEAV_Assets!$G$281:$G$331,$G$19)</f>
        <v>34.299703028096253</v>
      </c>
      <c r="AJ189" s="56">
        <f>SUMIFS(Inp_MEAV_Assets!AJ$281:AJ$331,Inp_MEAV_Assets!$G$281:$G$331,$G$19)</f>
        <v>34.211006267373719</v>
      </c>
      <c r="AK189" s="56">
        <f>SUMIFS(Inp_MEAV_Assets!AK$281:AK$331,Inp_MEAV_Assets!$G$281:$G$331,$G$19)</f>
        <v>34.122309506651185</v>
      </c>
    </row>
    <row r="190" spans="2:47">
      <c r="E190" s="3" t="s">
        <v>32</v>
      </c>
      <c r="F190" s="3" t="s">
        <v>346</v>
      </c>
      <c r="G190" s="3" t="s">
        <v>347</v>
      </c>
      <c r="R190" s="14"/>
      <c r="T190" s="101"/>
      <c r="U190" s="101"/>
      <c r="V190" s="101"/>
      <c r="W190" s="101"/>
      <c r="X190" s="101"/>
      <c r="Y190" s="56">
        <f>SUMIFS(Inp_MEAV_Assets!Y$281:Y$331,Inp_MEAV_Assets!$G$281:$G$331,$G$20)</f>
        <v>0</v>
      </c>
      <c r="Z190" s="56">
        <f>SUMIFS(Inp_MEAV_Assets!Z$281:Z$331,Inp_MEAV_Assets!$G$281:$G$331,$G$20)</f>
        <v>1</v>
      </c>
      <c r="AA190" s="56">
        <f>SUMIFS(Inp_MEAV_Assets!AA$281:AA$331,Inp_MEAV_Assets!$G$281:$G$331,$G$20)</f>
        <v>1</v>
      </c>
      <c r="AB190" s="56">
        <f>SUMIFS(Inp_MEAV_Assets!AB$281:AB$331,Inp_MEAV_Assets!$G$281:$G$331,$G$20)</f>
        <v>1</v>
      </c>
      <c r="AC190" s="56">
        <f>SUMIFS(Inp_MEAV_Assets!AC$281:AC$331,Inp_MEAV_Assets!$G$281:$G$331,$G$20)</f>
        <v>1</v>
      </c>
      <c r="AD190" s="56">
        <f>SUMIFS(Inp_MEAV_Assets!AD$281:AD$331,Inp_MEAV_Assets!$G$281:$G$331,$G$20)</f>
        <v>1</v>
      </c>
      <c r="AE190" s="56">
        <f>SUMIFS(Inp_MEAV_Assets!AE$281:AE$331,Inp_MEAV_Assets!$G$281:$G$331,$G$20)</f>
        <v>1</v>
      </c>
      <c r="AF190" s="56">
        <f>SUMIFS(Inp_MEAV_Assets!AF$281:AF$331,Inp_MEAV_Assets!$G$281:$G$331,$G$20)</f>
        <v>1</v>
      </c>
      <c r="AG190" s="56">
        <f>SUMIFS(Inp_MEAV_Assets!AG$281:AG$331,Inp_MEAV_Assets!$G$281:$G$331,$G$20)</f>
        <v>1</v>
      </c>
      <c r="AH190" s="56">
        <f>SUMIFS(Inp_MEAV_Assets!AH$281:AH$331,Inp_MEAV_Assets!$G$281:$G$331,$G$20)</f>
        <v>1</v>
      </c>
      <c r="AI190" s="56">
        <f>SUMIFS(Inp_MEAV_Assets!AI$281:AI$331,Inp_MEAV_Assets!$G$281:$G$331,$G$20)</f>
        <v>1</v>
      </c>
      <c r="AJ190" s="56">
        <f>SUMIFS(Inp_MEAV_Assets!AJ$281:AJ$331,Inp_MEAV_Assets!$G$281:$G$331,$G$20)</f>
        <v>1</v>
      </c>
      <c r="AK190" s="56">
        <f>SUMIFS(Inp_MEAV_Assets!AK$281:AK$331,Inp_MEAV_Assets!$G$281:$G$331,$G$20)</f>
        <v>1</v>
      </c>
    </row>
    <row r="191" spans="2:47">
      <c r="E191" s="3" t="s">
        <v>32</v>
      </c>
      <c r="F191" s="3" t="s">
        <v>346</v>
      </c>
      <c r="G191" s="3" t="s">
        <v>348</v>
      </c>
      <c r="R191" s="14"/>
      <c r="T191" s="101"/>
      <c r="U191" s="101"/>
      <c r="V191" s="101"/>
      <c r="W191" s="101"/>
      <c r="X191" s="101"/>
      <c r="Y191" s="56">
        <f>SUMIFS(Inp_MEAV_Assets!Y$281:Y$331,Inp_MEAV_Assets!$G$281:$G$331,$G$21)</f>
        <v>0</v>
      </c>
      <c r="Z191" s="56">
        <f>SUMIFS(Inp_MEAV_Assets!Z$281:Z$331,Inp_MEAV_Assets!$G$281:$G$331,$G$21)</f>
        <v>1</v>
      </c>
      <c r="AA191" s="56">
        <f>SUMIFS(Inp_MEAV_Assets!AA$281:AA$331,Inp_MEAV_Assets!$G$281:$G$331,$G$21)</f>
        <v>8</v>
      </c>
      <c r="AB191" s="56">
        <f>SUMIFS(Inp_MEAV_Assets!AB$281:AB$331,Inp_MEAV_Assets!$G$281:$G$331,$G$21)</f>
        <v>12</v>
      </c>
      <c r="AC191" s="56">
        <f>SUMIFS(Inp_MEAV_Assets!AC$281:AC$331,Inp_MEAV_Assets!$G$281:$G$331,$G$21)</f>
        <v>13</v>
      </c>
      <c r="AD191" s="56">
        <f>SUMIFS(Inp_MEAV_Assets!AD$281:AD$331,Inp_MEAV_Assets!$G$281:$G$331,$G$21)</f>
        <v>14</v>
      </c>
      <c r="AE191" s="56">
        <f>SUMIFS(Inp_MEAV_Assets!AE$281:AE$331,Inp_MEAV_Assets!$G$281:$G$331,$G$21)</f>
        <v>17</v>
      </c>
      <c r="AF191" s="56">
        <f>SUMIFS(Inp_MEAV_Assets!AF$281:AF$331,Inp_MEAV_Assets!$G$281:$G$331,$G$21)</f>
        <v>17</v>
      </c>
      <c r="AG191" s="56">
        <f>SUMIFS(Inp_MEAV_Assets!AG$281:AG$331,Inp_MEAV_Assets!$G$281:$G$331,$G$21)</f>
        <v>17</v>
      </c>
      <c r="AH191" s="56">
        <f>SUMIFS(Inp_MEAV_Assets!AH$281:AH$331,Inp_MEAV_Assets!$G$281:$G$331,$G$21)</f>
        <v>17</v>
      </c>
      <c r="AI191" s="56">
        <f>SUMIFS(Inp_MEAV_Assets!AI$281:AI$331,Inp_MEAV_Assets!$G$281:$G$331,$G$21)</f>
        <v>17</v>
      </c>
      <c r="AJ191" s="56">
        <f>SUMIFS(Inp_MEAV_Assets!AJ$281:AJ$331,Inp_MEAV_Assets!$G$281:$G$331,$G$21)</f>
        <v>17</v>
      </c>
      <c r="AK191" s="56">
        <f>SUMIFS(Inp_MEAV_Assets!AK$281:AK$331,Inp_MEAV_Assets!$G$281:$G$331,$G$21)</f>
        <v>17</v>
      </c>
    </row>
    <row r="192" spans="2:47">
      <c r="E192" s="3" t="s">
        <v>32</v>
      </c>
      <c r="F192" s="3" t="s">
        <v>239</v>
      </c>
      <c r="G192" s="3" t="s">
        <v>353</v>
      </c>
      <c r="R192" s="14"/>
      <c r="T192" s="101"/>
      <c r="U192" s="101"/>
      <c r="V192" s="101"/>
      <c r="W192" s="101"/>
      <c r="X192" s="101"/>
      <c r="Y192" s="56">
        <f>SUMIFS(Inp_MEAV_Assets!Y$281:Y$331,Inp_MEAV_Assets!$G$281:$G$331,$G$22)</f>
        <v>2220</v>
      </c>
      <c r="Z192" s="56">
        <f>SUMIFS(Inp_MEAV_Assets!Z$281:Z$331,Inp_MEAV_Assets!$G$281:$G$331,$G$22)</f>
        <v>2225</v>
      </c>
      <c r="AA192" s="56">
        <f>SUMIFS(Inp_MEAV_Assets!AA$281:AA$331,Inp_MEAV_Assets!$G$281:$G$331,$G$22)</f>
        <v>2227</v>
      </c>
      <c r="AB192" s="56">
        <f>SUMIFS(Inp_MEAV_Assets!AB$281:AB$331,Inp_MEAV_Assets!$G$281:$G$331,$G$22)</f>
        <v>2234</v>
      </c>
      <c r="AC192" s="56">
        <f>SUMIFS(Inp_MEAV_Assets!AC$281:AC$331,Inp_MEAV_Assets!$G$281:$G$331,$G$22)</f>
        <v>2333</v>
      </c>
      <c r="AD192" s="56">
        <f>SUMIFS(Inp_MEAV_Assets!AD$281:AD$331,Inp_MEAV_Assets!$G$281:$G$331,$G$22)</f>
        <v>2340</v>
      </c>
      <c r="AE192" s="56">
        <f>SUMIFS(Inp_MEAV_Assets!AE$281:AE$331,Inp_MEAV_Assets!$G$281:$G$331,$G$22)</f>
        <v>2341</v>
      </c>
      <c r="AF192" s="56">
        <f>SUMIFS(Inp_MEAV_Assets!AF$281:AF$331,Inp_MEAV_Assets!$G$281:$G$331,$G$22)</f>
        <v>2344</v>
      </c>
      <c r="AG192" s="56">
        <f>SUMIFS(Inp_MEAV_Assets!AG$281:AG$331,Inp_MEAV_Assets!$G$281:$G$331,$G$22)</f>
        <v>2348</v>
      </c>
      <c r="AH192" s="56">
        <f>SUMIFS(Inp_MEAV_Assets!AH$281:AH$331,Inp_MEAV_Assets!$G$281:$G$331,$G$22)</f>
        <v>2351</v>
      </c>
      <c r="AI192" s="56">
        <f>SUMIFS(Inp_MEAV_Assets!AI$281:AI$331,Inp_MEAV_Assets!$G$281:$G$331,$G$22)</f>
        <v>2357</v>
      </c>
      <c r="AJ192" s="56">
        <f>SUMIFS(Inp_MEAV_Assets!AJ$281:AJ$331,Inp_MEAV_Assets!$G$281:$G$331,$G$22)</f>
        <v>2360</v>
      </c>
      <c r="AK192" s="56">
        <f>SUMIFS(Inp_MEAV_Assets!AK$281:AK$331,Inp_MEAV_Assets!$G$281:$G$331,$G$22)</f>
        <v>2365</v>
      </c>
    </row>
    <row r="193" spans="5:41">
      <c r="E193" s="3" t="s">
        <v>32</v>
      </c>
      <c r="F193" s="3" t="s">
        <v>239</v>
      </c>
      <c r="G193" s="3" t="s">
        <v>325</v>
      </c>
      <c r="R193" s="14"/>
      <c r="T193" s="101"/>
      <c r="U193" s="101"/>
      <c r="V193" s="101"/>
      <c r="W193" s="101"/>
      <c r="X193" s="101"/>
      <c r="Y193" s="56">
        <f>SUMIFS(Inp_MEAV_Assets!Y$281:Y$331,Inp_MEAV_Assets!$G$281:$G$331,$G$23)</f>
        <v>3795</v>
      </c>
      <c r="Z193" s="56">
        <f>SUMIFS(Inp_MEAV_Assets!Z$281:Z$331,Inp_MEAV_Assets!$G$281:$G$331,$G$23)</f>
        <v>3795</v>
      </c>
      <c r="AA193" s="56">
        <f>SUMIFS(Inp_MEAV_Assets!AA$281:AA$331,Inp_MEAV_Assets!$G$281:$G$331,$G$23)</f>
        <v>3796</v>
      </c>
      <c r="AB193" s="56">
        <f>SUMIFS(Inp_MEAV_Assets!AB$281:AB$331,Inp_MEAV_Assets!$G$281:$G$331,$G$23)</f>
        <v>3796</v>
      </c>
      <c r="AC193" s="56">
        <f>SUMIFS(Inp_MEAV_Assets!AC$281:AC$331,Inp_MEAV_Assets!$G$281:$G$331,$G$23)</f>
        <v>3482</v>
      </c>
      <c r="AD193" s="56">
        <f>SUMIFS(Inp_MEAV_Assets!AD$281:AD$331,Inp_MEAV_Assets!$G$281:$G$331,$G$23)</f>
        <v>3482</v>
      </c>
      <c r="AE193" s="56">
        <f>SUMIFS(Inp_MEAV_Assets!AE$281:AE$331,Inp_MEAV_Assets!$G$281:$G$331,$G$23)</f>
        <v>3483</v>
      </c>
      <c r="AF193" s="56">
        <f>SUMIFS(Inp_MEAV_Assets!AF$281:AF$331,Inp_MEAV_Assets!$G$281:$G$331,$G$23)</f>
        <v>3484</v>
      </c>
      <c r="AG193" s="56">
        <f>SUMIFS(Inp_MEAV_Assets!AG$281:AG$331,Inp_MEAV_Assets!$G$281:$G$331,$G$23)</f>
        <v>3485</v>
      </c>
      <c r="AH193" s="56">
        <f>SUMIFS(Inp_MEAV_Assets!AH$281:AH$331,Inp_MEAV_Assets!$G$281:$G$331,$G$23)</f>
        <v>3485</v>
      </c>
      <c r="AI193" s="56">
        <f>SUMIFS(Inp_MEAV_Assets!AI$281:AI$331,Inp_MEAV_Assets!$G$281:$G$331,$G$23)</f>
        <v>3486</v>
      </c>
      <c r="AJ193" s="56">
        <f>SUMIFS(Inp_MEAV_Assets!AJ$281:AJ$331,Inp_MEAV_Assets!$G$281:$G$331,$G$23)</f>
        <v>3487</v>
      </c>
      <c r="AK193" s="56">
        <f>SUMIFS(Inp_MEAV_Assets!AK$281:AK$331,Inp_MEAV_Assets!$G$281:$G$331,$G$23)</f>
        <v>3488</v>
      </c>
    </row>
    <row r="194" spans="5:41">
      <c r="E194" s="3" t="s">
        <v>32</v>
      </c>
      <c r="F194" s="3" t="s">
        <v>239</v>
      </c>
      <c r="G194" s="3" t="s">
        <v>326</v>
      </c>
      <c r="R194" s="14"/>
      <c r="T194" s="101"/>
      <c r="U194" s="101"/>
      <c r="V194" s="101"/>
      <c r="W194" s="101"/>
      <c r="X194" s="101"/>
      <c r="Y194" s="56">
        <f>SUMIFS(Inp_MEAV_Assets!Y$281:Y$331,Inp_MEAV_Assets!$G$281:$G$331,$G$24)</f>
        <v>0</v>
      </c>
      <c r="Z194" s="56">
        <f>SUMIFS(Inp_MEAV_Assets!Z$281:Z$331,Inp_MEAV_Assets!$G$281:$G$331,$G$24)</f>
        <v>0</v>
      </c>
      <c r="AA194" s="56">
        <f>SUMIFS(Inp_MEAV_Assets!AA$281:AA$331,Inp_MEAV_Assets!$G$281:$G$331,$G$24)</f>
        <v>0</v>
      </c>
      <c r="AB194" s="56">
        <f>SUMIFS(Inp_MEAV_Assets!AB$281:AB$331,Inp_MEAV_Assets!$G$281:$G$331,$G$24)</f>
        <v>0</v>
      </c>
      <c r="AC194" s="56">
        <f>SUMIFS(Inp_MEAV_Assets!AC$281:AC$331,Inp_MEAV_Assets!$G$281:$G$331,$G$24)</f>
        <v>0</v>
      </c>
      <c r="AD194" s="56">
        <f>SUMIFS(Inp_MEAV_Assets!AD$281:AD$331,Inp_MEAV_Assets!$G$281:$G$331,$G$24)</f>
        <v>0</v>
      </c>
      <c r="AE194" s="56">
        <f>SUMIFS(Inp_MEAV_Assets!AE$281:AE$331,Inp_MEAV_Assets!$G$281:$G$331,$G$24)</f>
        <v>0</v>
      </c>
      <c r="AF194" s="56">
        <f>SUMIFS(Inp_MEAV_Assets!AF$281:AF$331,Inp_MEAV_Assets!$G$281:$G$331,$G$24)</f>
        <v>0</v>
      </c>
      <c r="AG194" s="56">
        <f>SUMIFS(Inp_MEAV_Assets!AG$281:AG$331,Inp_MEAV_Assets!$G$281:$G$331,$G$24)</f>
        <v>0</v>
      </c>
      <c r="AH194" s="56">
        <f>SUMIFS(Inp_MEAV_Assets!AH$281:AH$331,Inp_MEAV_Assets!$G$281:$G$331,$G$24)</f>
        <v>0</v>
      </c>
      <c r="AI194" s="56">
        <f>SUMIFS(Inp_MEAV_Assets!AI$281:AI$331,Inp_MEAV_Assets!$G$281:$G$331,$G$24)</f>
        <v>0</v>
      </c>
      <c r="AJ194" s="56">
        <f>SUMIFS(Inp_MEAV_Assets!AJ$281:AJ$331,Inp_MEAV_Assets!$G$281:$G$331,$G$24)</f>
        <v>0</v>
      </c>
      <c r="AK194" s="56">
        <f>SUMIFS(Inp_MEAV_Assets!AK$281:AK$331,Inp_MEAV_Assets!$G$281:$G$331,$G$24)</f>
        <v>0</v>
      </c>
    </row>
    <row r="195" spans="5:41" ht="14.25">
      <c r="E195" s="3" t="s">
        <v>32</v>
      </c>
      <c r="F195" s="3" t="s">
        <v>239</v>
      </c>
      <c r="G195" s="3" t="s">
        <v>359</v>
      </c>
      <c r="R195" s="14"/>
      <c r="T195" s="101"/>
      <c r="U195" s="101"/>
      <c r="V195" s="101"/>
      <c r="W195" s="101"/>
      <c r="X195" s="101"/>
      <c r="Y195" s="56">
        <f>SUMIFS(Inp_MEAV_Assets!Y$281:Y$331,Inp_MEAV_Assets!$G$281:$G$331,$G$25)</f>
        <v>219</v>
      </c>
      <c r="Z195" s="56">
        <f>SUMIFS(Inp_MEAV_Assets!Z$281:Z$331,Inp_MEAV_Assets!$G$281:$G$331,$G$25)</f>
        <v>220</v>
      </c>
      <c r="AA195" s="56">
        <f>SUMIFS(Inp_MEAV_Assets!AA$281:AA$331,Inp_MEAV_Assets!$G$281:$G$331,$G$25)</f>
        <v>220</v>
      </c>
      <c r="AB195" s="56">
        <f>SUMIFS(Inp_MEAV_Assets!AB$281:AB$331,Inp_MEAV_Assets!$G$281:$G$331,$G$25)</f>
        <v>220</v>
      </c>
      <c r="AC195" s="56">
        <f>SUMIFS(Inp_MEAV_Assets!AC$281:AC$331,Inp_MEAV_Assets!$G$281:$G$331,$G$25)</f>
        <v>164</v>
      </c>
      <c r="AD195" s="56">
        <f>SUMIFS(Inp_MEAV_Assets!AD$281:AD$331,Inp_MEAV_Assets!$G$281:$G$331,$G$25)</f>
        <v>165</v>
      </c>
      <c r="AE195" s="56">
        <f>SUMIFS(Inp_MEAV_Assets!AE$281:AE$331,Inp_MEAV_Assets!$G$281:$G$331,$G$25)</f>
        <v>166</v>
      </c>
      <c r="AF195" s="56">
        <f>SUMIFS(Inp_MEAV_Assets!AF$281:AF$331,Inp_MEAV_Assets!$G$281:$G$331,$G$25)</f>
        <v>167</v>
      </c>
      <c r="AG195" s="56">
        <f>SUMIFS(Inp_MEAV_Assets!AG$281:AG$331,Inp_MEAV_Assets!$G$281:$G$331,$G$25)</f>
        <v>168</v>
      </c>
      <c r="AH195" s="56">
        <f>SUMIFS(Inp_MEAV_Assets!AH$281:AH$331,Inp_MEAV_Assets!$G$281:$G$331,$G$25)</f>
        <v>168</v>
      </c>
      <c r="AI195" s="56">
        <f>SUMIFS(Inp_MEAV_Assets!AI$281:AI$331,Inp_MEAV_Assets!$G$281:$G$331,$G$25)</f>
        <v>169</v>
      </c>
      <c r="AJ195" s="56">
        <f>SUMIFS(Inp_MEAV_Assets!AJ$281:AJ$331,Inp_MEAV_Assets!$G$281:$G$331,$G$25)</f>
        <v>170</v>
      </c>
      <c r="AK195" s="56">
        <f>SUMIFS(Inp_MEAV_Assets!AK$281:AK$331,Inp_MEAV_Assets!$G$281:$G$331,$G$25)</f>
        <v>171</v>
      </c>
    </row>
    <row r="196" spans="5:41">
      <c r="E196" s="3" t="s">
        <v>32</v>
      </c>
      <c r="F196" s="3" t="s">
        <v>235</v>
      </c>
      <c r="G196" s="3" t="s">
        <v>337</v>
      </c>
      <c r="R196" s="14"/>
      <c r="T196" s="101"/>
      <c r="U196" s="101"/>
      <c r="V196" s="101"/>
      <c r="W196" s="101"/>
      <c r="X196" s="101"/>
      <c r="Y196" s="56">
        <f>SUMIFS(Inp_MEAV_Assets!Y$281:Y$331,Inp_MEAV_Assets!$G$281:$G$331,$G$26)</f>
        <v>449.27</v>
      </c>
      <c r="Z196" s="56">
        <f>SUMIFS(Inp_MEAV_Assets!Z$281:Z$331,Inp_MEAV_Assets!$G$281:$G$331,$G$26)</f>
        <v>449.12</v>
      </c>
      <c r="AA196" s="56">
        <f>SUMIFS(Inp_MEAV_Assets!AA$281:AA$331,Inp_MEAV_Assets!$G$281:$G$331,$G$26)</f>
        <v>449.12</v>
      </c>
      <c r="AB196" s="56">
        <f>SUMIFS(Inp_MEAV_Assets!AB$281:AB$331,Inp_MEAV_Assets!$G$281:$G$331,$G$26)</f>
        <v>449.12</v>
      </c>
      <c r="AC196" s="56">
        <f>SUMIFS(Inp_MEAV_Assets!AC$281:AC$331,Inp_MEAV_Assets!$G$281:$G$331,$G$26)</f>
        <v>449.12</v>
      </c>
      <c r="AD196" s="56">
        <f>SUMIFS(Inp_MEAV_Assets!AD$281:AD$331,Inp_MEAV_Assets!$G$281:$G$331,$G$26)</f>
        <v>448.28800000000001</v>
      </c>
      <c r="AE196" s="56">
        <f>SUMIFS(Inp_MEAV_Assets!AE$281:AE$331,Inp_MEAV_Assets!$G$281:$G$331,$G$26)</f>
        <v>447.69900000000001</v>
      </c>
      <c r="AF196" s="56">
        <f>SUMIFS(Inp_MEAV_Assets!AF$281:AF$331,Inp_MEAV_Assets!$G$281:$G$331,$G$26)</f>
        <v>447.75100000000003</v>
      </c>
      <c r="AG196" s="56">
        <f>SUMIFS(Inp_MEAV_Assets!AG$281:AG$331,Inp_MEAV_Assets!$G$281:$G$331,$G$26)</f>
        <v>447.75100000000003</v>
      </c>
      <c r="AH196" s="56">
        <f>SUMIFS(Inp_MEAV_Assets!AH$281:AH$331,Inp_MEAV_Assets!$G$281:$G$331,$G$26)</f>
        <v>447.75100000000003</v>
      </c>
      <c r="AI196" s="56">
        <f>SUMIFS(Inp_MEAV_Assets!AI$281:AI$331,Inp_MEAV_Assets!$G$281:$G$331,$G$26)</f>
        <v>447.83100000000002</v>
      </c>
      <c r="AJ196" s="56">
        <f>SUMIFS(Inp_MEAV_Assets!AJ$281:AJ$331,Inp_MEAV_Assets!$G$281:$G$331,$G$26)</f>
        <v>430.43100000000004</v>
      </c>
      <c r="AK196" s="56">
        <f>SUMIFS(Inp_MEAV_Assets!AK$281:AK$331,Inp_MEAV_Assets!$G$281:$G$331,$G$26)</f>
        <v>425.43100000000004</v>
      </c>
    </row>
    <row r="197" spans="5:41">
      <c r="E197" s="3" t="s">
        <v>32</v>
      </c>
      <c r="F197" s="3" t="s">
        <v>235</v>
      </c>
      <c r="G197" s="3" t="s">
        <v>338</v>
      </c>
      <c r="R197" s="14"/>
      <c r="T197" s="101"/>
      <c r="U197" s="101"/>
      <c r="V197" s="101"/>
      <c r="W197" s="101"/>
      <c r="X197" s="101"/>
      <c r="Y197" s="56">
        <f>SUMIFS(Inp_MEAV_Assets!Y$281:Y$331,Inp_MEAV_Assets!$G$281:$G$331,$G$27)</f>
        <v>660.06200000000001</v>
      </c>
      <c r="Z197" s="56">
        <f>SUMIFS(Inp_MEAV_Assets!Z$281:Z$331,Inp_MEAV_Assets!$G$281:$G$331,$G$27)</f>
        <v>660.06200000000001</v>
      </c>
      <c r="AA197" s="56">
        <f>SUMIFS(Inp_MEAV_Assets!AA$281:AA$331,Inp_MEAV_Assets!$G$281:$G$331,$G$27)</f>
        <v>660.20699999999999</v>
      </c>
      <c r="AB197" s="56">
        <f>SUMIFS(Inp_MEAV_Assets!AB$281:AB$331,Inp_MEAV_Assets!$G$281:$G$331,$G$27)</f>
        <v>668.71699999999998</v>
      </c>
      <c r="AC197" s="56">
        <f>SUMIFS(Inp_MEAV_Assets!AC$281:AC$331,Inp_MEAV_Assets!$G$281:$G$331,$G$27)</f>
        <v>668.71500000000003</v>
      </c>
      <c r="AD197" s="56">
        <f>SUMIFS(Inp_MEAV_Assets!AD$281:AD$331,Inp_MEAV_Assets!$G$281:$G$331,$G$27)</f>
        <v>668.71500000000003</v>
      </c>
      <c r="AE197" s="56">
        <f>SUMIFS(Inp_MEAV_Assets!AE$281:AE$331,Inp_MEAV_Assets!$G$281:$G$331,$G$27)</f>
        <v>665.59500000000003</v>
      </c>
      <c r="AF197" s="56">
        <f>SUMIFS(Inp_MEAV_Assets!AF$281:AF$331,Inp_MEAV_Assets!$G$281:$G$331,$G$27)</f>
        <v>665.59500000000003</v>
      </c>
      <c r="AG197" s="56">
        <f>SUMIFS(Inp_MEAV_Assets!AG$281:AG$331,Inp_MEAV_Assets!$G$281:$G$331,$G$27)</f>
        <v>665.59500000000003</v>
      </c>
      <c r="AH197" s="56">
        <f>SUMIFS(Inp_MEAV_Assets!AH$281:AH$331,Inp_MEAV_Assets!$G$281:$G$331,$G$27)</f>
        <v>665.59500000000003</v>
      </c>
      <c r="AI197" s="56">
        <f>SUMIFS(Inp_MEAV_Assets!AI$281:AI$331,Inp_MEAV_Assets!$G$281:$G$331,$G$27)</f>
        <v>665.59500000000003</v>
      </c>
      <c r="AJ197" s="56">
        <f>SUMIFS(Inp_MEAV_Assets!AJ$281:AJ$331,Inp_MEAV_Assets!$G$281:$G$331,$G$27)</f>
        <v>664.09500000000003</v>
      </c>
      <c r="AK197" s="56">
        <f>SUMIFS(Inp_MEAV_Assets!AK$281:AK$331,Inp_MEAV_Assets!$G$281:$G$331,$G$27)</f>
        <v>664.09500000000003</v>
      </c>
    </row>
    <row r="198" spans="5:41">
      <c r="E198" s="3" t="s">
        <v>32</v>
      </c>
      <c r="F198" s="3" t="s">
        <v>235</v>
      </c>
      <c r="G198" s="3" t="s">
        <v>339</v>
      </c>
      <c r="R198" s="14"/>
      <c r="T198" s="101"/>
      <c r="U198" s="101"/>
      <c r="V198" s="101"/>
      <c r="W198" s="101"/>
      <c r="X198" s="101"/>
      <c r="Y198" s="56">
        <f>SUMIFS(Inp_MEAV_Assets!Y$281:Y$331,Inp_MEAV_Assets!$G$281:$G$331,$G$28)</f>
        <v>247.28</v>
      </c>
      <c r="Z198" s="56">
        <f>SUMIFS(Inp_MEAV_Assets!Z$281:Z$331,Inp_MEAV_Assets!$G$281:$G$331,$G$28)</f>
        <v>247.28</v>
      </c>
      <c r="AA198" s="56">
        <f>SUMIFS(Inp_MEAV_Assets!AA$281:AA$331,Inp_MEAV_Assets!$G$281:$G$331,$G$28)</f>
        <v>247.28</v>
      </c>
      <c r="AB198" s="56">
        <f>SUMIFS(Inp_MEAV_Assets!AB$281:AB$331,Inp_MEAV_Assets!$G$281:$G$331,$G$28)</f>
        <v>247.28</v>
      </c>
      <c r="AC198" s="56">
        <f>SUMIFS(Inp_MEAV_Assets!AC$281:AC$331,Inp_MEAV_Assets!$G$281:$G$331,$G$28)</f>
        <v>247.28</v>
      </c>
      <c r="AD198" s="56">
        <f>SUMIFS(Inp_MEAV_Assets!AD$281:AD$331,Inp_MEAV_Assets!$G$281:$G$331,$G$28)</f>
        <v>237.38</v>
      </c>
      <c r="AE198" s="56">
        <f>SUMIFS(Inp_MEAV_Assets!AE$281:AE$331,Inp_MEAV_Assets!$G$281:$G$331,$G$28)</f>
        <v>238.83</v>
      </c>
      <c r="AF198" s="56">
        <f>SUMIFS(Inp_MEAV_Assets!AF$281:AF$331,Inp_MEAV_Assets!$G$281:$G$331,$G$28)</f>
        <v>238.83</v>
      </c>
      <c r="AG198" s="56">
        <f>SUMIFS(Inp_MEAV_Assets!AG$281:AG$331,Inp_MEAV_Assets!$G$281:$G$331,$G$28)</f>
        <v>238.83</v>
      </c>
      <c r="AH198" s="56">
        <f>SUMIFS(Inp_MEAV_Assets!AH$281:AH$331,Inp_MEAV_Assets!$G$281:$G$331,$G$28)</f>
        <v>238.83</v>
      </c>
      <c r="AI198" s="56">
        <f>SUMIFS(Inp_MEAV_Assets!AI$281:AI$331,Inp_MEAV_Assets!$G$281:$G$331,$G$28)</f>
        <v>238.83</v>
      </c>
      <c r="AJ198" s="56">
        <f>SUMIFS(Inp_MEAV_Assets!AJ$281:AJ$331,Inp_MEAV_Assets!$G$281:$G$331,$G$28)</f>
        <v>239.10000000000002</v>
      </c>
      <c r="AK198" s="56">
        <f>SUMIFS(Inp_MEAV_Assets!AK$281:AK$331,Inp_MEAV_Assets!$G$281:$G$331,$G$28)</f>
        <v>239.10000000000002</v>
      </c>
    </row>
    <row r="199" spans="5:41">
      <c r="E199" s="3" t="s">
        <v>32</v>
      </c>
      <c r="F199" s="3" t="s">
        <v>235</v>
      </c>
      <c r="G199" s="3" t="s">
        <v>340</v>
      </c>
      <c r="R199" s="14"/>
      <c r="T199" s="101"/>
      <c r="U199" s="101"/>
      <c r="V199" s="101"/>
      <c r="W199" s="101"/>
      <c r="X199" s="101"/>
      <c r="Y199" s="56">
        <f>SUMIFS(Inp_MEAV_Assets!Y$281:Y$331,Inp_MEAV_Assets!$G$281:$G$331,$G$29)</f>
        <v>0</v>
      </c>
      <c r="Z199" s="56">
        <f>SUMIFS(Inp_MEAV_Assets!Z$281:Z$331,Inp_MEAV_Assets!$G$281:$G$331,$G$29)</f>
        <v>0</v>
      </c>
      <c r="AA199" s="56">
        <f>SUMIFS(Inp_MEAV_Assets!AA$281:AA$331,Inp_MEAV_Assets!$G$281:$G$331,$G$29)</f>
        <v>0</v>
      </c>
      <c r="AB199" s="56">
        <f>SUMIFS(Inp_MEAV_Assets!AB$281:AB$331,Inp_MEAV_Assets!$G$281:$G$331,$G$29)</f>
        <v>0</v>
      </c>
      <c r="AC199" s="56">
        <f>SUMIFS(Inp_MEAV_Assets!AC$281:AC$331,Inp_MEAV_Assets!$G$281:$G$331,$G$29)</f>
        <v>0</v>
      </c>
      <c r="AD199" s="56">
        <f>SUMIFS(Inp_MEAV_Assets!AD$281:AD$331,Inp_MEAV_Assets!$G$281:$G$331,$G$29)</f>
        <v>0</v>
      </c>
      <c r="AE199" s="56">
        <f>SUMIFS(Inp_MEAV_Assets!AE$281:AE$331,Inp_MEAV_Assets!$G$281:$G$331,$G$29)</f>
        <v>0</v>
      </c>
      <c r="AF199" s="56">
        <f>SUMIFS(Inp_MEAV_Assets!AF$281:AF$331,Inp_MEAV_Assets!$G$281:$G$331,$G$29)</f>
        <v>0</v>
      </c>
      <c r="AG199" s="56">
        <f>SUMIFS(Inp_MEAV_Assets!AG$281:AG$331,Inp_MEAV_Assets!$G$281:$G$331,$G$29)</f>
        <v>0</v>
      </c>
      <c r="AH199" s="56">
        <f>SUMIFS(Inp_MEAV_Assets!AH$281:AH$331,Inp_MEAV_Assets!$G$281:$G$331,$G$29)</f>
        <v>0</v>
      </c>
      <c r="AI199" s="56">
        <f>SUMIFS(Inp_MEAV_Assets!AI$281:AI$331,Inp_MEAV_Assets!$G$281:$G$331,$G$29)</f>
        <v>0</v>
      </c>
      <c r="AJ199" s="56">
        <f>SUMIFS(Inp_MEAV_Assets!AJ$281:AJ$331,Inp_MEAV_Assets!$G$281:$G$331,$G$29)</f>
        <v>0</v>
      </c>
      <c r="AK199" s="56">
        <f>SUMIFS(Inp_MEAV_Assets!AK$281:AK$331,Inp_MEAV_Assets!$G$281:$G$331,$G$29)</f>
        <v>0</v>
      </c>
    </row>
    <row r="200" spans="5:41">
      <c r="E200" s="3" t="s">
        <v>32</v>
      </c>
      <c r="F200" s="3" t="s">
        <v>235</v>
      </c>
      <c r="G200" s="3" t="s">
        <v>341</v>
      </c>
      <c r="R200" s="14"/>
      <c r="T200" s="101"/>
      <c r="U200" s="101"/>
      <c r="V200" s="101"/>
      <c r="W200" s="101"/>
      <c r="X200" s="101"/>
      <c r="Y200" s="56">
        <f>SUMIFS(Inp_MEAV_Assets!Y$281:Y$331,Inp_MEAV_Assets!$G$281:$G$331,$G$30)</f>
        <v>0</v>
      </c>
      <c r="Z200" s="56">
        <f>SUMIFS(Inp_MEAV_Assets!Z$281:Z$331,Inp_MEAV_Assets!$G$281:$G$331,$G$30)</f>
        <v>0</v>
      </c>
      <c r="AA200" s="56">
        <f>SUMIFS(Inp_MEAV_Assets!AA$281:AA$331,Inp_MEAV_Assets!$G$281:$G$331,$G$30)</f>
        <v>0</v>
      </c>
      <c r="AB200" s="56">
        <f>SUMIFS(Inp_MEAV_Assets!AB$281:AB$331,Inp_MEAV_Assets!$G$281:$G$331,$G$30)</f>
        <v>0</v>
      </c>
      <c r="AC200" s="56">
        <f>SUMIFS(Inp_MEAV_Assets!AC$281:AC$331,Inp_MEAV_Assets!$G$281:$G$331,$G$30)</f>
        <v>0</v>
      </c>
      <c r="AD200" s="56">
        <f>SUMIFS(Inp_MEAV_Assets!AD$281:AD$331,Inp_MEAV_Assets!$G$281:$G$331,$G$30)</f>
        <v>0</v>
      </c>
      <c r="AE200" s="56">
        <f>SUMIFS(Inp_MEAV_Assets!AE$281:AE$331,Inp_MEAV_Assets!$G$281:$G$331,$G$30)</f>
        <v>0</v>
      </c>
      <c r="AF200" s="56">
        <f>SUMIFS(Inp_MEAV_Assets!AF$281:AF$331,Inp_MEAV_Assets!$G$281:$G$331,$G$30)</f>
        <v>0</v>
      </c>
      <c r="AG200" s="56">
        <f>SUMIFS(Inp_MEAV_Assets!AG$281:AG$331,Inp_MEAV_Assets!$G$281:$G$331,$G$30)</f>
        <v>0</v>
      </c>
      <c r="AH200" s="56">
        <f>SUMIFS(Inp_MEAV_Assets!AH$281:AH$331,Inp_MEAV_Assets!$G$281:$G$331,$G$30)</f>
        <v>0</v>
      </c>
      <c r="AI200" s="56">
        <f>SUMIFS(Inp_MEAV_Assets!AI$281:AI$331,Inp_MEAV_Assets!$G$281:$G$331,$G$30)</f>
        <v>0</v>
      </c>
      <c r="AJ200" s="56">
        <f>SUMIFS(Inp_MEAV_Assets!AJ$281:AJ$331,Inp_MEAV_Assets!$G$281:$G$331,$G$30)</f>
        <v>0</v>
      </c>
      <c r="AK200" s="56">
        <f>SUMIFS(Inp_MEAV_Assets!AK$281:AK$331,Inp_MEAV_Assets!$G$281:$G$331,$G$30)</f>
        <v>0</v>
      </c>
    </row>
    <row r="201" spans="5:41">
      <c r="E201" s="3" t="s">
        <v>32</v>
      </c>
      <c r="F201" s="3" t="s">
        <v>235</v>
      </c>
      <c r="G201" s="3" t="s">
        <v>309</v>
      </c>
      <c r="R201" s="14"/>
      <c r="T201" s="101"/>
      <c r="U201" s="101"/>
      <c r="V201" s="101"/>
      <c r="W201" s="101"/>
      <c r="X201" s="101"/>
      <c r="Y201" s="56">
        <f>SUMIFS(Inp_MEAV_Assets!Y$281:Y$331,Inp_MEAV_Assets!$G$281:$G$331,$G$31)</f>
        <v>20</v>
      </c>
      <c r="Z201" s="56">
        <f>SUMIFS(Inp_MEAV_Assets!Z$281:Z$331,Inp_MEAV_Assets!$G$281:$G$331,$G$31)</f>
        <v>20</v>
      </c>
      <c r="AA201" s="56">
        <f>SUMIFS(Inp_MEAV_Assets!AA$281:AA$331,Inp_MEAV_Assets!$G$281:$G$331,$G$31)</f>
        <v>20</v>
      </c>
      <c r="AB201" s="56">
        <f>SUMIFS(Inp_MEAV_Assets!AB$281:AB$331,Inp_MEAV_Assets!$G$281:$G$331,$G$31)</f>
        <v>20</v>
      </c>
      <c r="AC201" s="56">
        <f>SUMIFS(Inp_MEAV_Assets!AC$281:AC$331,Inp_MEAV_Assets!$G$281:$G$331,$G$31)</f>
        <v>20</v>
      </c>
      <c r="AD201" s="56">
        <f>SUMIFS(Inp_MEAV_Assets!AD$281:AD$331,Inp_MEAV_Assets!$G$281:$G$331,$G$31)</f>
        <v>20</v>
      </c>
      <c r="AE201" s="56">
        <f>SUMIFS(Inp_MEAV_Assets!AE$281:AE$331,Inp_MEAV_Assets!$G$281:$G$331,$G$31)</f>
        <v>20</v>
      </c>
      <c r="AF201" s="56">
        <f>SUMIFS(Inp_MEAV_Assets!AF$281:AF$331,Inp_MEAV_Assets!$G$281:$G$331,$G$31)</f>
        <v>20</v>
      </c>
      <c r="AG201" s="56">
        <f>SUMIFS(Inp_MEAV_Assets!AG$281:AG$331,Inp_MEAV_Assets!$G$281:$G$331,$G$31)</f>
        <v>20</v>
      </c>
      <c r="AH201" s="56">
        <f>SUMIFS(Inp_MEAV_Assets!AH$281:AH$331,Inp_MEAV_Assets!$G$281:$G$331,$G$31)</f>
        <v>20</v>
      </c>
      <c r="AI201" s="56">
        <f>SUMIFS(Inp_MEAV_Assets!AI$281:AI$331,Inp_MEAV_Assets!$G$281:$G$331,$G$31)</f>
        <v>20</v>
      </c>
      <c r="AJ201" s="56">
        <f>SUMIFS(Inp_MEAV_Assets!AJ$281:AJ$331,Inp_MEAV_Assets!$G$281:$G$331,$G$31)</f>
        <v>20</v>
      </c>
      <c r="AK201" s="56">
        <f>SUMIFS(Inp_MEAV_Assets!AK$281:AK$331,Inp_MEAV_Assets!$G$281:$G$331,$G$31)</f>
        <v>20</v>
      </c>
    </row>
    <row r="202" spans="5:41">
      <c r="E202" s="3" t="s">
        <v>32</v>
      </c>
      <c r="F202" s="3" t="s">
        <v>329</v>
      </c>
      <c r="G202" s="3" t="s">
        <v>355</v>
      </c>
      <c r="R202" s="14"/>
      <c r="T202" s="101"/>
      <c r="U202" s="101"/>
      <c r="V202" s="101"/>
      <c r="W202" s="101"/>
      <c r="X202" s="101"/>
      <c r="Y202" s="56">
        <f>SUMIFS(Inp_MEAV_Assets!Y$281:Y$331,Inp_MEAV_Assets!$G$281:$G$331,$G$32)</f>
        <v>72180</v>
      </c>
      <c r="Z202" s="56">
        <f>SUMIFS(Inp_MEAV_Assets!Z$281:Z$331,Inp_MEAV_Assets!$G$281:$G$331,$G$32)</f>
        <v>72180</v>
      </c>
      <c r="AA202" s="56">
        <f>SUMIFS(Inp_MEAV_Assets!AA$281:AA$331,Inp_MEAV_Assets!$G$281:$G$331,$G$32)</f>
        <v>72180</v>
      </c>
      <c r="AB202" s="56">
        <f>SUMIFS(Inp_MEAV_Assets!AB$281:AB$331,Inp_MEAV_Assets!$G$281:$G$331,$G$32)</f>
        <v>72180</v>
      </c>
      <c r="AC202" s="56">
        <f>SUMIFS(Inp_MEAV_Assets!AC$281:AC$331,Inp_MEAV_Assets!$G$281:$G$331,$G$32)</f>
        <v>72180</v>
      </c>
      <c r="AD202" s="56">
        <f>SUMIFS(Inp_MEAV_Assets!AD$281:AD$331,Inp_MEAV_Assets!$G$281:$G$331,$G$32)</f>
        <v>72180</v>
      </c>
      <c r="AE202" s="56">
        <f>SUMIFS(Inp_MEAV_Assets!AE$281:AE$331,Inp_MEAV_Assets!$G$281:$G$331,$G$32)</f>
        <v>72180</v>
      </c>
      <c r="AF202" s="56">
        <f>SUMIFS(Inp_MEAV_Assets!AF$281:AF$331,Inp_MEAV_Assets!$G$281:$G$331,$G$32)</f>
        <v>72180</v>
      </c>
      <c r="AG202" s="56">
        <f>SUMIFS(Inp_MEAV_Assets!AG$281:AG$331,Inp_MEAV_Assets!$G$281:$G$331,$G$32)</f>
        <v>72180</v>
      </c>
      <c r="AH202" s="56">
        <f>SUMIFS(Inp_MEAV_Assets!AH$281:AH$331,Inp_MEAV_Assets!$G$281:$G$331,$G$32)</f>
        <v>72180</v>
      </c>
      <c r="AI202" s="56">
        <f>SUMIFS(Inp_MEAV_Assets!AI$281:AI$331,Inp_MEAV_Assets!$G$281:$G$331,$G$32)</f>
        <v>72180</v>
      </c>
      <c r="AJ202" s="56">
        <f>SUMIFS(Inp_MEAV_Assets!AJ$281:AJ$331,Inp_MEAV_Assets!$G$281:$G$331,$G$32)</f>
        <v>72180</v>
      </c>
      <c r="AK202" s="56">
        <f>SUMIFS(Inp_MEAV_Assets!AK$281:AK$331,Inp_MEAV_Assets!$G$281:$G$331,$G$32)</f>
        <v>72180</v>
      </c>
    </row>
    <row r="203" spans="5:41">
      <c r="E203" s="3" t="s">
        <v>32</v>
      </c>
      <c r="F203" s="3" t="s">
        <v>329</v>
      </c>
      <c r="G203" s="3" t="s">
        <v>356</v>
      </c>
      <c r="R203" s="14"/>
      <c r="T203" s="101"/>
      <c r="U203" s="101"/>
      <c r="V203" s="101"/>
      <c r="W203" s="101"/>
      <c r="X203" s="101"/>
      <c r="Y203" s="56">
        <f>SUMIFS(Inp_MEAV_Assets!Y$281:Y$331,Inp_MEAV_Assets!$G$281:$G$331,$G$33)</f>
        <v>135</v>
      </c>
      <c r="Z203" s="56">
        <f>SUMIFS(Inp_MEAV_Assets!Z$281:Z$331,Inp_MEAV_Assets!$G$281:$G$331,$G$33)</f>
        <v>135</v>
      </c>
      <c r="AA203" s="56">
        <f>SUMIFS(Inp_MEAV_Assets!AA$281:AA$331,Inp_MEAV_Assets!$G$281:$G$331,$G$33)</f>
        <v>135</v>
      </c>
      <c r="AB203" s="56">
        <f>SUMIFS(Inp_MEAV_Assets!AB$281:AB$331,Inp_MEAV_Assets!$G$281:$G$331,$G$33)</f>
        <v>135</v>
      </c>
      <c r="AC203" s="56">
        <f>SUMIFS(Inp_MEAV_Assets!AC$281:AC$331,Inp_MEAV_Assets!$G$281:$G$331,$G$33)</f>
        <v>135</v>
      </c>
      <c r="AD203" s="56">
        <f>SUMIFS(Inp_MEAV_Assets!AD$281:AD$331,Inp_MEAV_Assets!$G$281:$G$331,$G$33)</f>
        <v>135</v>
      </c>
      <c r="AE203" s="56">
        <f>SUMIFS(Inp_MEAV_Assets!AE$281:AE$331,Inp_MEAV_Assets!$G$281:$G$331,$G$33)</f>
        <v>135</v>
      </c>
      <c r="AF203" s="56">
        <f>SUMIFS(Inp_MEAV_Assets!AF$281:AF$331,Inp_MEAV_Assets!$G$281:$G$331,$G$33)</f>
        <v>135</v>
      </c>
      <c r="AG203" s="56">
        <f>SUMIFS(Inp_MEAV_Assets!AG$281:AG$331,Inp_MEAV_Assets!$G$281:$G$331,$G$33)</f>
        <v>135</v>
      </c>
      <c r="AH203" s="56">
        <f>SUMIFS(Inp_MEAV_Assets!AH$281:AH$331,Inp_MEAV_Assets!$G$281:$G$331,$G$33)</f>
        <v>135</v>
      </c>
      <c r="AI203" s="56">
        <f>SUMIFS(Inp_MEAV_Assets!AI$281:AI$331,Inp_MEAV_Assets!$G$281:$G$331,$G$33)</f>
        <v>135</v>
      </c>
      <c r="AJ203" s="56">
        <f>SUMIFS(Inp_MEAV_Assets!AJ$281:AJ$331,Inp_MEAV_Assets!$G$281:$G$331,$G$33)</f>
        <v>135</v>
      </c>
      <c r="AK203" s="56">
        <f>SUMIFS(Inp_MEAV_Assets!AK$281:AK$331,Inp_MEAV_Assets!$G$281:$G$331,$G$33)</f>
        <v>135</v>
      </c>
    </row>
    <row r="204" spans="5:41">
      <c r="E204" s="3" t="s">
        <v>32</v>
      </c>
      <c r="F204" s="3" t="s">
        <v>329</v>
      </c>
      <c r="G204" s="3" t="s">
        <v>357</v>
      </c>
      <c r="R204" s="14"/>
      <c r="T204" s="101"/>
      <c r="U204" s="101"/>
      <c r="V204" s="101"/>
      <c r="W204" s="101"/>
      <c r="X204" s="101"/>
      <c r="Y204" s="56">
        <f>SUMIFS(Inp_MEAV_Assets!Y$281:Y$331,Inp_MEAV_Assets!$G$281:$G$331,$G$34)</f>
        <v>258</v>
      </c>
      <c r="Z204" s="56">
        <f>SUMIFS(Inp_MEAV_Assets!Z$281:Z$331,Inp_MEAV_Assets!$G$281:$G$331,$G$34)</f>
        <v>258</v>
      </c>
      <c r="AA204" s="56">
        <f>SUMIFS(Inp_MEAV_Assets!AA$281:AA$331,Inp_MEAV_Assets!$G$281:$G$331,$G$34)</f>
        <v>258</v>
      </c>
      <c r="AB204" s="56">
        <f>SUMIFS(Inp_MEAV_Assets!AB$281:AB$331,Inp_MEAV_Assets!$G$281:$G$331,$G$34)</f>
        <v>258</v>
      </c>
      <c r="AC204" s="56">
        <f>SUMIFS(Inp_MEAV_Assets!AC$281:AC$331,Inp_MEAV_Assets!$G$281:$G$331,$G$34)</f>
        <v>258</v>
      </c>
      <c r="AD204" s="56">
        <f>SUMIFS(Inp_MEAV_Assets!AD$281:AD$331,Inp_MEAV_Assets!$G$281:$G$331,$G$34)</f>
        <v>258</v>
      </c>
      <c r="AE204" s="56">
        <f>SUMIFS(Inp_MEAV_Assets!AE$281:AE$331,Inp_MEAV_Assets!$G$281:$G$331,$G$34)</f>
        <v>258</v>
      </c>
      <c r="AF204" s="56">
        <f>SUMIFS(Inp_MEAV_Assets!AF$281:AF$331,Inp_MEAV_Assets!$G$281:$G$331,$G$34)</f>
        <v>258</v>
      </c>
      <c r="AG204" s="56">
        <f>SUMIFS(Inp_MEAV_Assets!AG$281:AG$331,Inp_MEAV_Assets!$G$281:$G$331,$G$34)</f>
        <v>258</v>
      </c>
      <c r="AH204" s="56">
        <f>SUMIFS(Inp_MEAV_Assets!AH$281:AH$331,Inp_MEAV_Assets!$G$281:$G$331,$G$34)</f>
        <v>258</v>
      </c>
      <c r="AI204" s="56">
        <f>SUMIFS(Inp_MEAV_Assets!AI$281:AI$331,Inp_MEAV_Assets!$G$281:$G$331,$G$34)</f>
        <v>258</v>
      </c>
      <c r="AJ204" s="56">
        <f>SUMIFS(Inp_MEAV_Assets!AJ$281:AJ$331,Inp_MEAV_Assets!$G$281:$G$331,$G$34)</f>
        <v>258</v>
      </c>
      <c r="AK204" s="56">
        <f>SUMIFS(Inp_MEAV_Assets!AK$281:AK$331,Inp_MEAV_Assets!$G$281:$G$331,$G$34)</f>
        <v>258</v>
      </c>
    </row>
    <row r="205" spans="5:41">
      <c r="E205" s="3" t="s">
        <v>32</v>
      </c>
      <c r="F205" s="3" t="s">
        <v>237</v>
      </c>
      <c r="G205" s="3" t="s">
        <v>332</v>
      </c>
      <c r="R205" s="14"/>
      <c r="T205" s="101"/>
      <c r="U205" s="101"/>
      <c r="V205" s="101"/>
      <c r="W205" s="101"/>
      <c r="X205" s="101"/>
      <c r="Y205" s="56">
        <f>Inp_Storage!Y53+Inp_Storage!Y119+Inp_Storage!Y251+Inp_Storage!R317</f>
        <v>2.1999999999999999E-2</v>
      </c>
      <c r="Z205" s="56">
        <f>Y205+Inp_Storage!Z53+Inp_Storage!Z119+Inp_Storage!Z251</f>
        <v>2.1999999999999999E-2</v>
      </c>
      <c r="AA205" s="56">
        <f>Z205+Inp_Storage!AA53+Inp_Storage!AA119+Inp_Storage!AA251</f>
        <v>2.1999999999999999E-2</v>
      </c>
      <c r="AB205" s="56">
        <f>AA205+Inp_Storage!AB53+Inp_Storage!AB119+Inp_Storage!AB251</f>
        <v>2.1999999999999999E-2</v>
      </c>
      <c r="AC205" s="56">
        <f>AB205+Inp_Storage!AC53+Inp_Storage!AC119+Inp_Storage!AC251</f>
        <v>2.1999999999999999E-2</v>
      </c>
      <c r="AD205" s="56">
        <f>AC205+Inp_Storage!AD53+Inp_Storage!AD119+Inp_Storage!AD251</f>
        <v>2.1999999999999999E-2</v>
      </c>
      <c r="AE205" s="56">
        <f>AD205+Inp_Storage!AE53+Inp_Storage!AE119</f>
        <v>2.1999999999999999E-2</v>
      </c>
      <c r="AF205" s="56">
        <f>AE205+Inp_Storage!AF53+Inp_Storage!AF119</f>
        <v>2.1999999999999999E-2</v>
      </c>
      <c r="AG205" s="56">
        <f>AF205+Inp_Storage!AG53+Inp_Storage!AG119</f>
        <v>2.1999999999999999E-2</v>
      </c>
      <c r="AH205" s="56">
        <f>AG205+Inp_Storage!AH53+Inp_Storage!AH119</f>
        <v>2.1999999999999999E-2</v>
      </c>
      <c r="AI205" s="56">
        <f>AH205+Inp_Storage!AI53+Inp_Storage!AI119</f>
        <v>2.1999999999999999E-2</v>
      </c>
      <c r="AJ205" s="56">
        <f>AI205+Inp_Storage!AJ53+Inp_Storage!AJ119</f>
        <v>2.1999999999999999E-2</v>
      </c>
      <c r="AK205" s="56">
        <f>AJ205+Inp_Storage!AK53+Inp_Storage!AK119</f>
        <v>2.1999999999999999E-2</v>
      </c>
    </row>
    <row r="206" spans="5:41">
      <c r="E206" s="3" t="s">
        <v>32</v>
      </c>
      <c r="F206" s="3" t="s">
        <v>237</v>
      </c>
      <c r="G206" s="3" t="s">
        <v>360</v>
      </c>
      <c r="R206" s="14"/>
      <c r="T206" s="101"/>
      <c r="U206" s="101"/>
      <c r="V206" s="101"/>
      <c r="W206" s="101"/>
      <c r="X206" s="101"/>
      <c r="Y206" s="56">
        <f>Inp_Storage!Y54+Inp_Storage!Y120+Inp_Storage!Y252+Inp_Storage!R318+Inp_Storage!Y55+Inp_Storage!Y121+Inp_Storage!Y253+Inp_Storage!R319</f>
        <v>1.1890000000000001</v>
      </c>
      <c r="Z206" s="56">
        <f>Y206+Inp_Storage!Z54+Inp_Storage!Z120+Inp_Storage!Z252+Inp_Storage!Z55+Inp_Storage!Z121+Inp_Storage!Z253</f>
        <v>1.1890000000000001</v>
      </c>
      <c r="AA206" s="56">
        <f>Z206+Inp_Storage!AA54+Inp_Storage!AA120+Inp_Storage!AA252+Inp_Storage!AA55+Inp_Storage!AA121+Inp_Storage!AA253</f>
        <v>1.1890000000000001</v>
      </c>
      <c r="AB206" s="56">
        <f>AA206+Inp_Storage!AB54+Inp_Storage!AB120+Inp_Storage!AB252+Inp_Storage!AB55+Inp_Storage!AB121+Inp_Storage!AB253</f>
        <v>1.1890000000000001</v>
      </c>
      <c r="AC206" s="56">
        <f>AB206+Inp_Storage!AC54+Inp_Storage!AC120+Inp_Storage!AC252+Inp_Storage!AC55+Inp_Storage!AC121+Inp_Storage!AC253</f>
        <v>1.1890000000000001</v>
      </c>
      <c r="AD206" s="56">
        <f>AC206+Inp_Storage!AD54+Inp_Storage!AD120+Inp_Storage!AD252+Inp_Storage!AD55+Inp_Storage!AD121+Inp_Storage!AD253</f>
        <v>1.1890000000000001</v>
      </c>
      <c r="AE206" s="56">
        <f>AD206+Inp_Storage!AE54+Inp_Storage!AE120+Inp_Storage!AE55+Inp_Storage!AE121</f>
        <v>1.1890000000000001</v>
      </c>
      <c r="AF206" s="56">
        <f>AE206+Inp_Storage!AF54+Inp_Storage!AF120+Inp_Storage!AF55+Inp_Storage!AF121</f>
        <v>1.1890000000000001</v>
      </c>
      <c r="AG206" s="56">
        <f>AF206+Inp_Storage!AG54+Inp_Storage!AG120+Inp_Storage!AG55+Inp_Storage!AG121</f>
        <v>1.1890000000000001</v>
      </c>
      <c r="AH206" s="56">
        <f>AG206+Inp_Storage!AH54+Inp_Storage!AH120+Inp_Storage!AH55+Inp_Storage!AH121</f>
        <v>1.1890000000000001</v>
      </c>
      <c r="AI206" s="56">
        <f>AH206+Inp_Storage!AI54+Inp_Storage!AI120+Inp_Storage!AI55+Inp_Storage!AI121</f>
        <v>1.1890000000000001</v>
      </c>
      <c r="AJ206" s="56">
        <f>AI206+Inp_Storage!AJ54+Inp_Storage!AJ120+Inp_Storage!AJ55+Inp_Storage!AJ121</f>
        <v>1.1890000000000001</v>
      </c>
      <c r="AK206" s="56">
        <f>AJ206+Inp_Storage!AK54+Inp_Storage!AK120+Inp_Storage!AK55+Inp_Storage!AK121</f>
        <v>1.1890000000000001</v>
      </c>
    </row>
    <row r="207" spans="5:41">
      <c r="E207" s="3" t="s">
        <v>32</v>
      </c>
      <c r="F207" s="3" t="s">
        <v>237</v>
      </c>
      <c r="G207" s="3" t="s">
        <v>349</v>
      </c>
      <c r="R207" s="14"/>
      <c r="T207" s="101"/>
      <c r="U207" s="101"/>
      <c r="V207" s="101"/>
      <c r="W207" s="101"/>
      <c r="X207" s="101"/>
      <c r="Y207" s="56">
        <f>Inp_Storage!Y56+Inp_Storage!Y122+Inp_Storage!Y254+Inp_Storage!R320</f>
        <v>6.0000000000000001E-3</v>
      </c>
      <c r="Z207" s="56">
        <f>Y207+Inp_Storage!Z56+Inp_Storage!Z122+Inp_Storage!Z254</f>
        <v>6.0000000000000001E-3</v>
      </c>
      <c r="AA207" s="56">
        <f>Z207+Inp_Storage!AA56+Inp_Storage!AA122+Inp_Storage!AA254</f>
        <v>6.0000000000000001E-3</v>
      </c>
      <c r="AB207" s="56">
        <f>AA207+Inp_Storage!AB56+Inp_Storage!AB122+Inp_Storage!AB254</f>
        <v>6.0000000000000001E-3</v>
      </c>
      <c r="AC207" s="56">
        <f>AB207+Inp_Storage!AC56+Inp_Storage!AC122+Inp_Storage!AC254</f>
        <v>6.0000000000000001E-3</v>
      </c>
      <c r="AD207" s="56">
        <f>AC207+Inp_Storage!AD56+Inp_Storage!AD122+Inp_Storage!AD254</f>
        <v>6.0000000000000001E-3</v>
      </c>
      <c r="AE207" s="56">
        <f>AD207+Inp_Storage!AE56+Inp_Storage!AE122</f>
        <v>6.0000000000000001E-3</v>
      </c>
      <c r="AF207" s="56">
        <f>AE207+Inp_Storage!AF56+Inp_Storage!AF122</f>
        <v>6.0000000000000001E-3</v>
      </c>
      <c r="AG207" s="56">
        <f>AF207+Inp_Storage!AG56+Inp_Storage!AG122</f>
        <v>6.0000000000000001E-3</v>
      </c>
      <c r="AH207" s="56">
        <f>AG207+Inp_Storage!AH56+Inp_Storage!AH122</f>
        <v>6.0000000000000001E-3</v>
      </c>
      <c r="AI207" s="56">
        <f>AH207+Inp_Storage!AI56+Inp_Storage!AI122</f>
        <v>6.0000000000000001E-3</v>
      </c>
      <c r="AJ207" s="56">
        <f>AI207+Inp_Storage!AJ56+Inp_Storage!AJ122</f>
        <v>6.0000000000000001E-3</v>
      </c>
      <c r="AK207" s="56">
        <f>AJ207+Inp_Storage!AK56+Inp_Storage!AK122</f>
        <v>6.0000000000000001E-3</v>
      </c>
    </row>
    <row r="208" spans="5:41">
      <c r="E208" s="3" t="s">
        <v>32</v>
      </c>
      <c r="F208" s="3" t="s">
        <v>237</v>
      </c>
      <c r="G208" s="3" t="s">
        <v>306</v>
      </c>
      <c r="P208" s="3" t="s">
        <v>113</v>
      </c>
      <c r="R208" s="14"/>
      <c r="T208" s="101"/>
      <c r="U208" s="101"/>
      <c r="V208" s="101"/>
      <c r="W208" s="101"/>
      <c r="X208" s="101"/>
      <c r="Y208" s="56">
        <f>SUMIFS(Inp_MEAV_Assets!Y$281:Y$331,Inp_MEAV_Assets!$G$281:$G$331,$G$38)</f>
        <v>0</v>
      </c>
      <c r="Z208" s="56">
        <f>SUMIFS(Inp_MEAV_Assets!Z$281:Z$331,Inp_MEAV_Assets!$G$281:$G$331,$G$38)</f>
        <v>0</v>
      </c>
      <c r="AA208" s="56">
        <f>SUMIFS(Inp_MEAV_Assets!AA$281:AA$331,Inp_MEAV_Assets!$G$281:$G$331,$G$38)</f>
        <v>0</v>
      </c>
      <c r="AB208" s="56">
        <f>SUMIFS(Inp_MEAV_Assets!AB$281:AB$331,Inp_MEAV_Assets!$G$281:$G$331,$G$38)</f>
        <v>0</v>
      </c>
      <c r="AC208" s="56">
        <f>SUMIFS(Inp_MEAV_Assets!AC$281:AC$331,Inp_MEAV_Assets!$G$281:$G$331,$G$38)</f>
        <v>0</v>
      </c>
      <c r="AD208" s="56">
        <f>SUMIFS(Inp_MEAV_Assets!AD$281:AD$331,Inp_MEAV_Assets!$G$281:$G$331,$G$38)</f>
        <v>0</v>
      </c>
      <c r="AE208" s="56">
        <f>SUMIFS(Inp_MEAV_Assets!AE$281:AE$331,Inp_MEAV_Assets!$G$281:$G$331,$G$38)</f>
        <v>0</v>
      </c>
      <c r="AF208" s="56">
        <f>SUMIFS(Inp_MEAV_Assets!AF$281:AF$331,Inp_MEAV_Assets!$G$281:$G$331,$G$38)</f>
        <v>0</v>
      </c>
      <c r="AG208" s="56">
        <f>SUMIFS(Inp_MEAV_Assets!AG$281:AG$331,Inp_MEAV_Assets!$G$281:$G$331,$G$38)</f>
        <v>0</v>
      </c>
      <c r="AH208" s="56">
        <f>SUMIFS(Inp_MEAV_Assets!AH$281:AH$331,Inp_MEAV_Assets!$G$281:$G$331,$G$38)</f>
        <v>0</v>
      </c>
      <c r="AI208" s="56">
        <f>SUMIFS(Inp_MEAV_Assets!AI$281:AI$331,Inp_MEAV_Assets!$G$281:$G$331,$G$38)</f>
        <v>0</v>
      </c>
      <c r="AJ208" s="56">
        <f>SUMIFS(Inp_MEAV_Assets!AJ$281:AJ$331,Inp_MEAV_Assets!$G$281:$G$331,$G$38)</f>
        <v>0</v>
      </c>
      <c r="AK208" s="56">
        <f>SUMIFS(Inp_MEAV_Assets!AK$281:AK$331,Inp_MEAV_Assets!$G$281:$G$331,$G$38)</f>
        <v>0</v>
      </c>
      <c r="AN208" s="3"/>
      <c r="AO208" s="96" t="s">
        <v>364</v>
      </c>
    </row>
    <row r="209" spans="2:47">
      <c r="E209" s="3" t="s">
        <v>32</v>
      </c>
      <c r="F209" s="3" t="s">
        <v>311</v>
      </c>
      <c r="G209" s="3" t="s">
        <v>311</v>
      </c>
      <c r="R209" s="14"/>
      <c r="T209" s="101"/>
      <c r="U209" s="101"/>
      <c r="V209" s="101"/>
      <c r="W209" s="101"/>
      <c r="X209" s="101"/>
      <c r="Y209" s="56">
        <f>SUMIFS(Inp_MEAV_Assets!Y$281:Y$331,Inp_MEAV_Assets!$G$281:$G$331,$G$39)</f>
        <v>18</v>
      </c>
      <c r="Z209" s="56">
        <f>SUMIFS(Inp_MEAV_Assets!Z$281:Z$331,Inp_MEAV_Assets!$G$281:$G$331,$G$39)</f>
        <v>18</v>
      </c>
      <c r="AA209" s="56">
        <f>SUMIFS(Inp_MEAV_Assets!AA$281:AA$331,Inp_MEAV_Assets!$G$281:$G$331,$G$39)</f>
        <v>18</v>
      </c>
      <c r="AB209" s="56">
        <f>SUMIFS(Inp_MEAV_Assets!AB$281:AB$331,Inp_MEAV_Assets!$G$281:$G$331,$G$39)</f>
        <v>18</v>
      </c>
      <c r="AC209" s="56">
        <f>SUMIFS(Inp_MEAV_Assets!AC$281:AC$331,Inp_MEAV_Assets!$G$281:$G$331,$G$39)</f>
        <v>18</v>
      </c>
      <c r="AD209" s="56">
        <f>SUMIFS(Inp_MEAV_Assets!AD$281:AD$331,Inp_MEAV_Assets!$G$281:$G$331,$G$39)</f>
        <v>18</v>
      </c>
      <c r="AE209" s="56">
        <f>SUMIFS(Inp_MEAV_Assets!AE$281:AE$331,Inp_MEAV_Assets!$G$281:$G$331,$G$39)</f>
        <v>18</v>
      </c>
      <c r="AF209" s="56">
        <f>SUMIFS(Inp_MEAV_Assets!AF$281:AF$331,Inp_MEAV_Assets!$G$281:$G$331,$G$39)</f>
        <v>18</v>
      </c>
      <c r="AG209" s="56">
        <f>SUMIFS(Inp_MEAV_Assets!AG$281:AG$331,Inp_MEAV_Assets!$G$281:$G$331,$G$39)</f>
        <v>18</v>
      </c>
      <c r="AH209" s="56">
        <f>SUMIFS(Inp_MEAV_Assets!AH$281:AH$331,Inp_MEAV_Assets!$G$281:$G$331,$G$39)</f>
        <v>18</v>
      </c>
      <c r="AI209" s="56">
        <f>SUMIFS(Inp_MEAV_Assets!AI$281:AI$331,Inp_MEAV_Assets!$G$281:$G$331,$G$39)</f>
        <v>18</v>
      </c>
      <c r="AJ209" s="56">
        <f>SUMIFS(Inp_MEAV_Assets!AJ$281:AJ$331,Inp_MEAV_Assets!$G$281:$G$331,$G$39)</f>
        <v>18</v>
      </c>
      <c r="AK209" s="56">
        <f>SUMIFS(Inp_MEAV_Assets!AK$281:AK$331,Inp_MEAV_Assets!$G$281:$G$331,$G$39)</f>
        <v>18</v>
      </c>
      <c r="AN209" s="3"/>
    </row>
    <row r="210" spans="2:47">
      <c r="E210" s="3" t="s">
        <v>32</v>
      </c>
      <c r="F210" s="3" t="s">
        <v>312</v>
      </c>
      <c r="G210" s="3" t="s">
        <v>312</v>
      </c>
      <c r="R210" s="14"/>
      <c r="T210" s="101"/>
      <c r="U210" s="101"/>
      <c r="V210" s="101"/>
      <c r="W210" s="101"/>
      <c r="X210" s="101"/>
      <c r="Y210" s="56">
        <f>SUMIFS(Inp_MEAV_Assets!Y$281:Y$331,Inp_MEAV_Assets!$G$281:$G$331,$G$40)</f>
        <v>133</v>
      </c>
      <c r="Z210" s="56">
        <f>SUMIFS(Inp_MEAV_Assets!Z$281:Z$331,Inp_MEAV_Assets!$G$281:$G$331,$G$40)</f>
        <v>133</v>
      </c>
      <c r="AA210" s="56">
        <f>SUMIFS(Inp_MEAV_Assets!AA$281:AA$331,Inp_MEAV_Assets!$G$281:$G$331,$G$40)</f>
        <v>133</v>
      </c>
      <c r="AB210" s="56">
        <f>SUMIFS(Inp_MEAV_Assets!AB$281:AB$331,Inp_MEAV_Assets!$G$281:$G$331,$G$40)</f>
        <v>132</v>
      </c>
      <c r="AC210" s="56">
        <f>SUMIFS(Inp_MEAV_Assets!AC$281:AC$331,Inp_MEAV_Assets!$G$281:$G$331,$G$40)</f>
        <v>132</v>
      </c>
      <c r="AD210" s="56">
        <f>SUMIFS(Inp_MEAV_Assets!AD$281:AD$331,Inp_MEAV_Assets!$G$281:$G$331,$G$40)</f>
        <v>131</v>
      </c>
      <c r="AE210" s="56">
        <f>SUMIFS(Inp_MEAV_Assets!AE$281:AE$331,Inp_MEAV_Assets!$G$281:$G$331,$G$40)</f>
        <v>131</v>
      </c>
      <c r="AF210" s="56">
        <f>SUMIFS(Inp_MEAV_Assets!AF$281:AF$331,Inp_MEAV_Assets!$G$281:$G$331,$G$40)</f>
        <v>131</v>
      </c>
      <c r="AG210" s="56">
        <f>SUMIFS(Inp_MEAV_Assets!AG$281:AG$331,Inp_MEAV_Assets!$G$281:$G$331,$G$40)</f>
        <v>131</v>
      </c>
      <c r="AH210" s="56">
        <f>SUMIFS(Inp_MEAV_Assets!AH$281:AH$331,Inp_MEAV_Assets!$G$281:$G$331,$G$40)</f>
        <v>132</v>
      </c>
      <c r="AI210" s="56">
        <f>SUMIFS(Inp_MEAV_Assets!AI$281:AI$331,Inp_MEAV_Assets!$G$281:$G$331,$G$40)</f>
        <v>131</v>
      </c>
      <c r="AJ210" s="56">
        <f>SUMIFS(Inp_MEAV_Assets!AJ$281:AJ$331,Inp_MEAV_Assets!$G$281:$G$331,$G$40)</f>
        <v>131</v>
      </c>
      <c r="AK210" s="56">
        <f>SUMIFS(Inp_MEAV_Assets!AK$281:AK$331,Inp_MEAV_Assets!$G$281:$G$331,$G$40)</f>
        <v>130</v>
      </c>
      <c r="AN210" s="3"/>
    </row>
    <row r="211" spans="2:47">
      <c r="E211" s="3" t="s">
        <v>32</v>
      </c>
      <c r="F211" s="3" t="s">
        <v>330</v>
      </c>
      <c r="G211" s="3" t="s">
        <v>361</v>
      </c>
      <c r="P211" s="3" t="s">
        <v>113</v>
      </c>
      <c r="R211" s="14"/>
      <c r="T211" s="101"/>
      <c r="U211" s="101"/>
      <c r="V211" s="101"/>
      <c r="W211" s="101"/>
      <c r="X211" s="101"/>
      <c r="Y211" s="100">
        <v>1794460</v>
      </c>
      <c r="Z211" s="100">
        <v>1805020</v>
      </c>
      <c r="AA211" s="100">
        <v>1813681</v>
      </c>
      <c r="AB211" s="100">
        <v>1820991</v>
      </c>
      <c r="AC211" s="100">
        <v>1831275</v>
      </c>
      <c r="AD211" s="100">
        <v>1833229</v>
      </c>
      <c r="AE211" s="100">
        <v>1838869</v>
      </c>
      <c r="AF211" s="100">
        <v>1848736.6</v>
      </c>
      <c r="AG211" s="100">
        <v>1856490.4000000001</v>
      </c>
      <c r="AH211" s="100">
        <v>1864244.2000000002</v>
      </c>
      <c r="AI211" s="100">
        <v>1871998.0000000002</v>
      </c>
      <c r="AJ211" s="100">
        <v>1879751.8000000003</v>
      </c>
      <c r="AK211" s="100">
        <v>1887505.6000000003</v>
      </c>
      <c r="AN211" s="3"/>
      <c r="AO211" s="96" t="s">
        <v>367</v>
      </c>
    </row>
    <row r="213" spans="2:47" s="64" customFormat="1" ht="15">
      <c r="B213" s="65" t="s">
        <v>34</v>
      </c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65"/>
      <c r="AH213" s="65"/>
      <c r="AI213" s="65"/>
      <c r="AJ213" s="65"/>
      <c r="AK213" s="65"/>
      <c r="AL213" s="65"/>
      <c r="AM213" s="65"/>
      <c r="AN213" s="65"/>
      <c r="AO213" s="65"/>
      <c r="AP213" s="65"/>
      <c r="AQ213" s="65"/>
      <c r="AR213" s="65"/>
      <c r="AS213" s="65"/>
      <c r="AT213" s="65"/>
    </row>
    <row r="214" spans="2:47" s="64" customFormat="1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</row>
    <row r="215" spans="2:47">
      <c r="E215" s="3" t="s">
        <v>34</v>
      </c>
      <c r="F215" s="3" t="s">
        <v>238</v>
      </c>
      <c r="G215" s="3" t="s">
        <v>315</v>
      </c>
      <c r="R215" s="14"/>
      <c r="T215" s="101"/>
      <c r="U215" s="101"/>
      <c r="V215" s="101"/>
      <c r="W215" s="101"/>
      <c r="X215" s="101"/>
      <c r="Y215" s="56">
        <f>SUMIFS(Inp_MEAV_Assets!Y$335:Y$385,Inp_MEAV_Assets!$G$335:$G$385,$G$11)</f>
        <v>19485.417109999999</v>
      </c>
      <c r="Z215" s="56">
        <f>SUMIFS(Inp_MEAV_Assets!Z$335:Z$385,Inp_MEAV_Assets!$G$335:$G$385,$G$11)</f>
        <v>20005.171691199859</v>
      </c>
      <c r="AA215" s="56">
        <f>SUMIFS(Inp_MEAV_Assets!AA$335:AA$385,Inp_MEAV_Assets!$G$335:$G$385,$G$11)</f>
        <v>20470.765999999992</v>
      </c>
      <c r="AB215" s="56">
        <f>SUMIFS(Inp_MEAV_Assets!AB$335:AB$385,Inp_MEAV_Assets!$G$335:$G$385,$G$11)</f>
        <v>20982.172999999992</v>
      </c>
      <c r="AC215" s="56">
        <f>SUMIFS(Inp_MEAV_Assets!AC$335:AC$385,Inp_MEAV_Assets!$G$335:$G$385,$G$11)</f>
        <v>21492.938999999984</v>
      </c>
      <c r="AD215" s="56">
        <f>SUMIFS(Inp_MEAV_Assets!AD$335:AD$385,Inp_MEAV_Assets!$G$335:$G$385,$G$11)</f>
        <v>21931.247641100439</v>
      </c>
      <c r="AE215" s="56">
        <f>SUMIFS(Inp_MEAV_Assets!AE$335:AE$385,Inp_MEAV_Assets!$G$335:$G$385,$G$11)</f>
        <v>22363.271281100086</v>
      </c>
      <c r="AF215" s="56">
        <f>SUMIFS(Inp_MEAV_Assets!AF$335:AF$385,Inp_MEAV_Assets!$G$335:$G$385,$G$11)</f>
        <v>22812.201824580137</v>
      </c>
      <c r="AG215" s="56">
        <f>SUMIFS(Inp_MEAV_Assets!AG$335:AG$385,Inp_MEAV_Assets!$G$335:$G$385,$G$11)</f>
        <v>23250.219121524831</v>
      </c>
      <c r="AH215" s="56">
        <f>SUMIFS(Inp_MEAV_Assets!AH$335:AH$385,Inp_MEAV_Assets!$G$335:$G$385,$G$11)</f>
        <v>23688.105230550191</v>
      </c>
      <c r="AI215" s="56">
        <f>SUMIFS(Inp_MEAV_Assets!AI$335:AI$385,Inp_MEAV_Assets!$G$335:$G$385,$G$11)</f>
        <v>24121.46194953626</v>
      </c>
      <c r="AJ215" s="56">
        <f>SUMIFS(Inp_MEAV_Assets!AJ$335:AJ$385,Inp_MEAV_Assets!$G$335:$G$385,$G$11)</f>
        <v>24550.332749287703</v>
      </c>
      <c r="AK215" s="56">
        <f>SUMIFS(Inp_MEAV_Assets!AK$335:AK$385,Inp_MEAV_Assets!$G$335:$G$385,$G$11)</f>
        <v>24979.808069225743</v>
      </c>
    </row>
    <row r="216" spans="2:47">
      <c r="E216" s="3" t="s">
        <v>34</v>
      </c>
      <c r="F216" s="3" t="s">
        <v>238</v>
      </c>
      <c r="G216" s="3" t="s">
        <v>316</v>
      </c>
      <c r="R216" s="14"/>
      <c r="T216" s="101"/>
      <c r="U216" s="101"/>
      <c r="V216" s="101"/>
      <c r="W216" s="101"/>
      <c r="X216" s="101"/>
      <c r="Y216" s="56">
        <f>SUMIFS(Inp_MEAV_Assets!Y$335:Y$385,Inp_MEAV_Assets!$G$335:$G$385,$G$12)</f>
        <v>11921.047340000001</v>
      </c>
      <c r="Z216" s="56">
        <f>SUMIFS(Inp_MEAV_Assets!Z$335:Z$385,Inp_MEAV_Assets!$G$335:$G$385,$G$12)</f>
        <v>11619.694247000021</v>
      </c>
      <c r="AA216" s="56">
        <f>SUMIFS(Inp_MEAV_Assets!AA$335:AA$385,Inp_MEAV_Assets!$G$335:$G$385,$G$12)</f>
        <v>11344.784999999998</v>
      </c>
      <c r="AB216" s="56">
        <f>SUMIFS(Inp_MEAV_Assets!AB$335:AB$385,Inp_MEAV_Assets!$G$335:$G$385,$G$12)</f>
        <v>11099.469999999998</v>
      </c>
      <c r="AC216" s="56">
        <f>SUMIFS(Inp_MEAV_Assets!AC$335:AC$385,Inp_MEAV_Assets!$G$335:$G$385,$G$12)</f>
        <v>10836.244999999999</v>
      </c>
      <c r="AD216" s="56">
        <f>SUMIFS(Inp_MEAV_Assets!AD$335:AD$385,Inp_MEAV_Assets!$G$335:$G$385,$G$12)</f>
        <v>10644.314077000017</v>
      </c>
      <c r="AE216" s="56">
        <f>SUMIFS(Inp_MEAV_Assets!AE$335:AE$385,Inp_MEAV_Assets!$G$335:$G$385,$G$12)</f>
        <v>10420.774136999997</v>
      </c>
      <c r="AF216" s="56">
        <f>SUMIFS(Inp_MEAV_Assets!AF$335:AF$385,Inp_MEAV_Assets!$G$335:$G$385,$G$12)</f>
        <v>10179.365735740626</v>
      </c>
      <c r="AG216" s="56">
        <f>SUMIFS(Inp_MEAV_Assets!AG$335:AG$385,Inp_MEAV_Assets!$G$335:$G$385,$G$12)</f>
        <v>9929.3609660876682</v>
      </c>
      <c r="AH216" s="56">
        <f>SUMIFS(Inp_MEAV_Assets!AH$335:AH$385,Inp_MEAV_Assets!$G$335:$G$385,$G$12)</f>
        <v>9679.269299666732</v>
      </c>
      <c r="AI216" s="56">
        <f>SUMIFS(Inp_MEAV_Assets!AI$335:AI$385,Inp_MEAV_Assets!$G$335:$G$385,$G$12)</f>
        <v>9427.8320636183689</v>
      </c>
      <c r="AJ216" s="56">
        <f>SUMIFS(Inp_MEAV_Assets!AJ$335:AJ$385,Inp_MEAV_Assets!$G$335:$G$385,$G$12)</f>
        <v>9175.062172042255</v>
      </c>
      <c r="AK216" s="56">
        <f>SUMIFS(Inp_MEAV_Assets!AK$335:AK$385,Inp_MEAV_Assets!$G$335:$G$385,$G$12)</f>
        <v>8922.4718684449181</v>
      </c>
    </row>
    <row r="217" spans="2:47">
      <c r="E217" s="3" t="s">
        <v>34</v>
      </c>
      <c r="F217" s="3" t="s">
        <v>238</v>
      </c>
      <c r="G217" s="3" t="s">
        <v>317</v>
      </c>
      <c r="R217" s="14"/>
      <c r="T217" s="101"/>
      <c r="U217" s="101"/>
      <c r="V217" s="101"/>
      <c r="W217" s="101"/>
      <c r="X217" s="101"/>
      <c r="Y217" s="56">
        <f>SUMIFS(Inp_MEAV_Assets!Y$335:Y$385,Inp_MEAV_Assets!$G$335:$G$385,$G$13)</f>
        <v>7891.1057499999988</v>
      </c>
      <c r="Z217" s="56">
        <f>SUMIFS(Inp_MEAV_Assets!Z$335:Z$385,Inp_MEAV_Assets!$G$335:$G$385,$G$13)</f>
        <v>7755.8962370000054</v>
      </c>
      <c r="AA217" s="56">
        <f>SUMIFS(Inp_MEAV_Assets!AA$335:AA$385,Inp_MEAV_Assets!$G$335:$G$385,$G$13)</f>
        <v>7631.6859999999997</v>
      </c>
      <c r="AB217" s="56">
        <f>SUMIFS(Inp_MEAV_Assets!AB$335:AB$385,Inp_MEAV_Assets!$G$335:$G$385,$G$13)</f>
        <v>7502.7489999999998</v>
      </c>
      <c r="AC217" s="56">
        <f>SUMIFS(Inp_MEAV_Assets!AC$335:AC$385,Inp_MEAV_Assets!$G$335:$G$385,$G$13)</f>
        <v>7381.8810000000003</v>
      </c>
      <c r="AD217" s="56">
        <f>SUMIFS(Inp_MEAV_Assets!AD$335:AD$385,Inp_MEAV_Assets!$G$335:$G$385,$G$13)</f>
        <v>7282.7705420000029</v>
      </c>
      <c r="AE217" s="56">
        <f>SUMIFS(Inp_MEAV_Assets!AE$335:AE$385,Inp_MEAV_Assets!$G$335:$G$385,$G$13)</f>
        <v>7192.1544819999999</v>
      </c>
      <c r="AF217" s="56">
        <f>SUMIFS(Inp_MEAV_Assets!AF$335:AF$385,Inp_MEAV_Assets!$G$335:$G$385,$G$13)</f>
        <v>7082.8126757190912</v>
      </c>
      <c r="AG217" s="56">
        <f>SUMIFS(Inp_MEAV_Assets!AG$335:AG$385,Inp_MEAV_Assets!$G$335:$G$385,$G$13)</f>
        <v>6969.2426443602099</v>
      </c>
      <c r="AH217" s="56">
        <f>SUMIFS(Inp_MEAV_Assets!AH$335:AH$385,Inp_MEAV_Assets!$G$335:$G$385,$G$13)</f>
        <v>6855.644628423438</v>
      </c>
      <c r="AI217" s="56">
        <f>SUMIFS(Inp_MEAV_Assets!AI$335:AI$385,Inp_MEAV_Assets!$G$335:$G$385,$G$13)</f>
        <v>6741.460274849961</v>
      </c>
      <c r="AJ217" s="56">
        <f>SUMIFS(Inp_MEAV_Assets!AJ$335:AJ$385,Inp_MEAV_Assets!$G$335:$G$385,$G$13)</f>
        <v>6626.6952110131451</v>
      </c>
      <c r="AK217" s="56">
        <f>SUMIFS(Inp_MEAV_Assets!AK$335:AK$385,Inp_MEAV_Assets!$G$335:$G$385,$G$13)</f>
        <v>6512.0084033950416</v>
      </c>
    </row>
    <row r="218" spans="2:47">
      <c r="E218" s="3" t="s">
        <v>34</v>
      </c>
      <c r="F218" s="3" t="s">
        <v>238</v>
      </c>
      <c r="G218" s="3" t="s">
        <v>318</v>
      </c>
      <c r="R218" s="14"/>
      <c r="T218" s="101"/>
      <c r="U218" s="101"/>
      <c r="V218" s="101"/>
      <c r="W218" s="101"/>
      <c r="X218" s="101"/>
      <c r="Y218" s="56">
        <f>SUMIFS(Inp_MEAV_Assets!Y$335:Y$385,Inp_MEAV_Assets!$G$335:$G$385,$G$14)</f>
        <v>1919.2909999999999</v>
      </c>
      <c r="Z218" s="56">
        <f>SUMIFS(Inp_MEAV_Assets!Z$335:Z$385,Inp_MEAV_Assets!$G$335:$G$385,$G$14)</f>
        <v>1871.5339500000005</v>
      </c>
      <c r="AA218" s="56">
        <f>SUMIFS(Inp_MEAV_Assets!AA$335:AA$385,Inp_MEAV_Assets!$G$335:$G$385,$G$14)</f>
        <v>1823.3870000000002</v>
      </c>
      <c r="AB218" s="56">
        <f>SUMIFS(Inp_MEAV_Assets!AB$335:AB$385,Inp_MEAV_Assets!$G$335:$G$385,$G$14)</f>
        <v>1770.0889999999999</v>
      </c>
      <c r="AC218" s="56">
        <f>SUMIFS(Inp_MEAV_Assets!AC$335:AC$385,Inp_MEAV_Assets!$G$335:$G$385,$G$14)</f>
        <v>1714.7640000000001</v>
      </c>
      <c r="AD218" s="56">
        <f>SUMIFS(Inp_MEAV_Assets!AD$335:AD$385,Inp_MEAV_Assets!$G$335:$G$385,$G$14)</f>
        <v>1650.0115599999999</v>
      </c>
      <c r="AE218" s="56">
        <f>SUMIFS(Inp_MEAV_Assets!AE$335:AE$385,Inp_MEAV_Assets!$G$335:$G$385,$G$14)</f>
        <v>1597.0699500000003</v>
      </c>
      <c r="AF218" s="56">
        <f>SUMIFS(Inp_MEAV_Assets!AF$335:AF$385,Inp_MEAV_Assets!$G$335:$G$385,$G$14)</f>
        <v>1548.4125330703132</v>
      </c>
      <c r="AG218" s="56">
        <f>SUMIFS(Inp_MEAV_Assets!AG$335:AG$385,Inp_MEAV_Assets!$G$335:$G$385,$G$14)</f>
        <v>1498.3071453398511</v>
      </c>
      <c r="AH218" s="56">
        <f>SUMIFS(Inp_MEAV_Assets!AH$335:AH$385,Inp_MEAV_Assets!$G$335:$G$385,$G$14)</f>
        <v>1448.2185598964925</v>
      </c>
      <c r="AI218" s="56">
        <f>SUMIFS(Inp_MEAV_Assets!AI$335:AI$385,Inp_MEAV_Assets!$G$335:$G$385,$G$14)</f>
        <v>1398.1242348728044</v>
      </c>
      <c r="AJ218" s="56">
        <f>SUMIFS(Inp_MEAV_Assets!AJ$335:AJ$385,Inp_MEAV_Assets!$G$335:$G$385,$G$14)</f>
        <v>1348.0242253543884</v>
      </c>
      <c r="AK218" s="56">
        <f>SUMIFS(Inp_MEAV_Assets!AK$335:AK$385,Inp_MEAV_Assets!$G$335:$G$385,$G$14)</f>
        <v>1297.9249818755807</v>
      </c>
    </row>
    <row r="219" spans="2:47">
      <c r="E219" s="3" t="s">
        <v>34</v>
      </c>
      <c r="F219" s="3" t="s">
        <v>238</v>
      </c>
      <c r="G219" s="3" t="s">
        <v>319</v>
      </c>
      <c r="R219" s="14"/>
      <c r="T219" s="101"/>
      <c r="U219" s="101"/>
      <c r="V219" s="101"/>
      <c r="W219" s="101"/>
      <c r="X219" s="101"/>
      <c r="Y219" s="56">
        <f>SUMIFS(Inp_MEAV_Assets!Y$335:Y$385,Inp_MEAV_Assets!$G$335:$G$385,$G$15)</f>
        <v>1771.9234999999999</v>
      </c>
      <c r="Z219" s="56">
        <f>SUMIFS(Inp_MEAV_Assets!Z$335:Z$385,Inp_MEAV_Assets!$G$335:$G$385,$G$15)</f>
        <v>1790.8753499999998</v>
      </c>
      <c r="AA219" s="56">
        <f>SUMIFS(Inp_MEAV_Assets!AA$335:AA$385,Inp_MEAV_Assets!$G$335:$G$385,$G$15)</f>
        <v>1797.3690000000001</v>
      </c>
      <c r="AB219" s="56">
        <f>SUMIFS(Inp_MEAV_Assets!AB$335:AB$385,Inp_MEAV_Assets!$G$335:$G$385,$G$15)</f>
        <v>1809.5880000000002</v>
      </c>
      <c r="AC219" s="56">
        <f>SUMIFS(Inp_MEAV_Assets!AC$335:AC$385,Inp_MEAV_Assets!$G$335:$G$385,$G$15)</f>
        <v>1827.5320000000002</v>
      </c>
      <c r="AD219" s="56">
        <f>SUMIFS(Inp_MEAV_Assets!AD$335:AD$385,Inp_MEAV_Assets!$G$335:$G$385,$G$15)</f>
        <v>1854.8748099999982</v>
      </c>
      <c r="AE219" s="56">
        <f>SUMIFS(Inp_MEAV_Assets!AE$335:AE$385,Inp_MEAV_Assets!$G$335:$G$385,$G$15)</f>
        <v>1880.9090900000012</v>
      </c>
      <c r="AF219" s="56">
        <f>SUMIFS(Inp_MEAV_Assets!AF$335:AF$385,Inp_MEAV_Assets!$G$335:$G$385,$G$15)</f>
        <v>1892.9302069907808</v>
      </c>
      <c r="AG219" s="56">
        <f>SUMIFS(Inp_MEAV_Assets!AG$335:AG$385,Inp_MEAV_Assets!$G$335:$G$385,$G$15)</f>
        <v>1909.5277882653943</v>
      </c>
      <c r="AH219" s="56">
        <f>SUMIFS(Inp_MEAV_Assets!AH$335:AH$385,Inp_MEAV_Assets!$G$335:$G$385,$G$15)</f>
        <v>1926.1080121040432</v>
      </c>
      <c r="AI219" s="56">
        <f>SUMIFS(Inp_MEAV_Assets!AI$335:AI$385,Inp_MEAV_Assets!$G$335:$G$385,$G$15)</f>
        <v>1942.5146877170966</v>
      </c>
      <c r="AJ219" s="56">
        <f>SUMIFS(Inp_MEAV_Assets!AJ$335:AJ$385,Inp_MEAV_Assets!$G$335:$G$385,$G$15)</f>
        <v>1958.7494807330281</v>
      </c>
      <c r="AK219" s="56">
        <f>SUMIFS(Inp_MEAV_Assets!AK$335:AK$385,Inp_MEAV_Assets!$G$335:$G$385,$G$15)</f>
        <v>1975.0074365600246</v>
      </c>
    </row>
    <row r="220" spans="2:47">
      <c r="E220" s="3" t="s">
        <v>34</v>
      </c>
      <c r="F220" s="3" t="s">
        <v>238</v>
      </c>
      <c r="G220" s="3" t="s">
        <v>320</v>
      </c>
      <c r="R220" s="14"/>
      <c r="T220" s="101"/>
      <c r="U220" s="101"/>
      <c r="V220" s="101"/>
      <c r="W220" s="101"/>
      <c r="X220" s="101"/>
      <c r="Y220" s="56">
        <f>SUMIFS(Inp_MEAV_Assets!Y$335:Y$385,Inp_MEAV_Assets!$G$335:$G$385,$G$16)</f>
        <v>3066.5349999999999</v>
      </c>
      <c r="Z220" s="56">
        <f>SUMIFS(Inp_MEAV_Assets!Z$335:Z$385,Inp_MEAV_Assets!$G$335:$G$385,$G$16)</f>
        <v>3068.4570600000002</v>
      </c>
      <c r="AA220" s="56">
        <f>SUMIFS(Inp_MEAV_Assets!AA$335:AA$385,Inp_MEAV_Assets!$G$335:$G$385,$G$16)</f>
        <v>3077.0509999999999</v>
      </c>
      <c r="AB220" s="56">
        <f>SUMIFS(Inp_MEAV_Assets!AB$335:AB$385,Inp_MEAV_Assets!$G$335:$G$385,$G$16)</f>
        <v>3078.3540000000003</v>
      </c>
      <c r="AC220" s="56">
        <f>SUMIFS(Inp_MEAV_Assets!AC$335:AC$385,Inp_MEAV_Assets!$G$335:$G$385,$G$16)</f>
        <v>3071.585</v>
      </c>
      <c r="AD220" s="56">
        <f>SUMIFS(Inp_MEAV_Assets!AD$335:AD$385,Inp_MEAV_Assets!$G$335:$G$385,$G$16)</f>
        <v>3062.8371480000001</v>
      </c>
      <c r="AE220" s="56">
        <f>SUMIFS(Inp_MEAV_Assets!AE$335:AE$385,Inp_MEAV_Assets!$G$335:$G$385,$G$16)</f>
        <v>3043.7463880000005</v>
      </c>
      <c r="AF220" s="56">
        <f>SUMIFS(Inp_MEAV_Assets!AF$335:AF$385,Inp_MEAV_Assets!$G$335:$G$385,$G$16)</f>
        <v>3029.5108931222294</v>
      </c>
      <c r="AG220" s="56">
        <f>SUMIFS(Inp_MEAV_Assets!AG$335:AG$385,Inp_MEAV_Assets!$G$335:$G$385,$G$16)</f>
        <v>3034.8249213220761</v>
      </c>
      <c r="AH220" s="56">
        <f>SUMIFS(Inp_MEAV_Assets!AH$335:AH$385,Inp_MEAV_Assets!$G$335:$G$385,$G$16)</f>
        <v>3040.1350665035543</v>
      </c>
      <c r="AI220" s="56">
        <f>SUMIFS(Inp_MEAV_Assets!AI$335:AI$385,Inp_MEAV_Assets!$G$335:$G$385,$G$16)</f>
        <v>3045.3247356021452</v>
      </c>
      <c r="AJ220" s="56">
        <f>SUMIFS(Inp_MEAV_Assets!AJ$335:AJ$385,Inp_MEAV_Assets!$G$335:$G$385,$G$16)</f>
        <v>3050.3950848866225</v>
      </c>
      <c r="AK220" s="56">
        <f>SUMIFS(Inp_MEAV_Assets!AK$335:AK$385,Inp_MEAV_Assets!$G$335:$G$385,$G$16)</f>
        <v>3055.481513648353</v>
      </c>
    </row>
    <row r="221" spans="2:47">
      <c r="E221" s="3" t="s">
        <v>34</v>
      </c>
      <c r="F221" s="3" t="s">
        <v>238</v>
      </c>
      <c r="G221" s="3" t="s">
        <v>321</v>
      </c>
      <c r="R221" s="14"/>
      <c r="T221" s="101"/>
      <c r="U221" s="101"/>
      <c r="V221" s="101"/>
      <c r="W221" s="101"/>
      <c r="X221" s="101"/>
      <c r="Y221" s="56">
        <f>SUMIFS(Inp_MEAV_Assets!Y$335:Y$385,Inp_MEAV_Assets!$G$335:$G$385,$G$17)</f>
        <v>758.02699999999993</v>
      </c>
      <c r="Z221" s="56">
        <f>SUMIFS(Inp_MEAV_Assets!Z$335:Z$385,Inp_MEAV_Assets!$G$335:$G$385,$G$17)</f>
        <v>758.12416999999994</v>
      </c>
      <c r="AA221" s="56">
        <f>SUMIFS(Inp_MEAV_Assets!AA$335:AA$385,Inp_MEAV_Assets!$G$335:$G$385,$G$17)</f>
        <v>757.43600000000004</v>
      </c>
      <c r="AB221" s="56">
        <f>SUMIFS(Inp_MEAV_Assets!AB$335:AB$385,Inp_MEAV_Assets!$G$335:$G$385,$G$17)</f>
        <v>757.11500000000012</v>
      </c>
      <c r="AC221" s="56">
        <f>SUMIFS(Inp_MEAV_Assets!AC$335:AC$385,Inp_MEAV_Assets!$G$335:$G$385,$G$17)</f>
        <v>757.55200000000013</v>
      </c>
      <c r="AD221" s="56">
        <f>SUMIFS(Inp_MEAV_Assets!AD$335:AD$385,Inp_MEAV_Assets!$G$335:$G$385,$G$17)</f>
        <v>750.34314000000006</v>
      </c>
      <c r="AE221" s="56">
        <f>SUMIFS(Inp_MEAV_Assets!AE$335:AE$385,Inp_MEAV_Assets!$G$335:$G$385,$G$17)</f>
        <v>745.75864999999999</v>
      </c>
      <c r="AF221" s="56">
        <f>SUMIFS(Inp_MEAV_Assets!AF$335:AF$385,Inp_MEAV_Assets!$G$335:$G$385,$G$17)</f>
        <v>741.35945286301649</v>
      </c>
      <c r="AG221" s="56">
        <f>SUMIFS(Inp_MEAV_Assets!AG$335:AG$385,Inp_MEAV_Assets!$G$335:$G$385,$G$17)</f>
        <v>741.16295319764822</v>
      </c>
      <c r="AH221" s="56">
        <f>SUMIFS(Inp_MEAV_Assets!AH$335:AH$385,Inp_MEAV_Assets!$G$335:$G$385,$G$17)</f>
        <v>740.96844374946045</v>
      </c>
      <c r="AI221" s="56">
        <f>SUMIFS(Inp_MEAV_Assets!AI$335:AI$385,Inp_MEAV_Assets!$G$335:$G$385,$G$17)</f>
        <v>740.75833668541713</v>
      </c>
      <c r="AJ221" s="56">
        <f>SUMIFS(Inp_MEAV_Assets!AJ$335:AJ$385,Inp_MEAV_Assets!$G$335:$G$385,$G$17)</f>
        <v>740.53278170358055</v>
      </c>
      <c r="AK221" s="56">
        <f>SUMIFS(Inp_MEAV_Assets!AK$335:AK$385,Inp_MEAV_Assets!$G$335:$G$385,$G$17)</f>
        <v>740.30930847526167</v>
      </c>
    </row>
    <row r="222" spans="2:47">
      <c r="E222" s="3" t="s">
        <v>34</v>
      </c>
      <c r="F222" s="3" t="s">
        <v>238</v>
      </c>
      <c r="G222" s="3" t="s">
        <v>322</v>
      </c>
      <c r="R222" s="14"/>
      <c r="T222" s="101"/>
      <c r="U222" s="101"/>
      <c r="V222" s="101"/>
      <c r="W222" s="101"/>
      <c r="X222" s="101"/>
      <c r="Y222" s="56">
        <f>SUMIFS(Inp_MEAV_Assets!Y$335:Y$385,Inp_MEAV_Assets!$G$335:$G$385,$G$18)</f>
        <v>872.95500000000004</v>
      </c>
      <c r="Z222" s="56">
        <f>SUMIFS(Inp_MEAV_Assets!Z$335:Z$385,Inp_MEAV_Assets!$G$335:$G$385,$G$18)</f>
        <v>871.48799000000008</v>
      </c>
      <c r="AA222" s="56">
        <f>SUMIFS(Inp_MEAV_Assets!AA$335:AA$385,Inp_MEAV_Assets!$G$335:$G$385,$G$18)</f>
        <v>876.54500000000007</v>
      </c>
      <c r="AB222" s="56">
        <f>SUMIFS(Inp_MEAV_Assets!AB$335:AB$385,Inp_MEAV_Assets!$G$335:$G$385,$G$18)</f>
        <v>871.84</v>
      </c>
      <c r="AC222" s="56">
        <f>SUMIFS(Inp_MEAV_Assets!AC$335:AC$385,Inp_MEAV_Assets!$G$335:$G$385,$G$18)</f>
        <v>873.21</v>
      </c>
      <c r="AD222" s="56">
        <f>SUMIFS(Inp_MEAV_Assets!AD$335:AD$385,Inp_MEAV_Assets!$G$335:$G$385,$G$18)</f>
        <v>872.07006999999999</v>
      </c>
      <c r="AE222" s="56">
        <f>SUMIFS(Inp_MEAV_Assets!AE$335:AE$385,Inp_MEAV_Assets!$G$335:$G$385,$G$18)</f>
        <v>870.98816999999997</v>
      </c>
      <c r="AF222" s="56">
        <f>SUMIFS(Inp_MEAV_Assets!AF$335:AF$385,Inp_MEAV_Assets!$G$335:$G$385,$G$18)</f>
        <v>857.56917050267077</v>
      </c>
      <c r="AG222" s="56">
        <f>SUMIFS(Inp_MEAV_Assets!AG$335:AG$385,Inp_MEAV_Assets!$G$335:$G$385,$G$18)</f>
        <v>854.30338624567423</v>
      </c>
      <c r="AH222" s="56">
        <f>SUMIFS(Inp_MEAV_Assets!AH$335:AH$385,Inp_MEAV_Assets!$G$335:$G$385,$G$18)</f>
        <v>851.0399811845399</v>
      </c>
      <c r="AI222" s="56">
        <f>SUMIFS(Inp_MEAV_Assets!AI$335:AI$385,Inp_MEAV_Assets!$G$335:$G$385,$G$18)</f>
        <v>847.76560965880594</v>
      </c>
      <c r="AJ222" s="56">
        <f>SUMIFS(Inp_MEAV_Assets!AJ$335:AJ$385,Inp_MEAV_Assets!$G$335:$G$385,$G$18)</f>
        <v>844.480376919077</v>
      </c>
      <c r="AK222" s="56">
        <f>SUMIFS(Inp_MEAV_Assets!AK$335:AK$385,Inp_MEAV_Assets!$G$335:$G$385,$G$18)</f>
        <v>841.19660783100278</v>
      </c>
    </row>
    <row r="223" spans="2:47">
      <c r="E223" s="3" t="s">
        <v>34</v>
      </c>
      <c r="F223" s="3" t="s">
        <v>238</v>
      </c>
      <c r="G223" s="3" t="s">
        <v>323</v>
      </c>
      <c r="R223" s="14"/>
      <c r="T223" s="101"/>
      <c r="U223" s="101"/>
      <c r="V223" s="101"/>
      <c r="W223" s="101"/>
      <c r="X223" s="101"/>
      <c r="Y223" s="56">
        <f>SUMIFS(Inp_MEAV_Assets!Y$335:Y$385,Inp_MEAV_Assets!$G$335:$G$385,$G$19)</f>
        <v>158.49900000000002</v>
      </c>
      <c r="Z223" s="56">
        <f>SUMIFS(Inp_MEAV_Assets!Z$335:Z$385,Inp_MEAV_Assets!$G$335:$G$385,$G$19)</f>
        <v>157.49599000000003</v>
      </c>
      <c r="AA223" s="56">
        <f>SUMIFS(Inp_MEAV_Assets!AA$335:AA$385,Inp_MEAV_Assets!$G$335:$G$385,$G$19)</f>
        <v>156.74</v>
      </c>
      <c r="AB223" s="56">
        <f>SUMIFS(Inp_MEAV_Assets!AB$335:AB$385,Inp_MEAV_Assets!$G$335:$G$385,$G$19)</f>
        <v>156.94499999999999</v>
      </c>
      <c r="AC223" s="56">
        <f>SUMIFS(Inp_MEAV_Assets!AC$335:AC$385,Inp_MEAV_Assets!$G$335:$G$385,$G$19)</f>
        <v>156.89699999999999</v>
      </c>
      <c r="AD223" s="56">
        <f>SUMIFS(Inp_MEAV_Assets!AD$335:AD$385,Inp_MEAV_Assets!$G$335:$G$385,$G$19)</f>
        <v>156.31223999999997</v>
      </c>
      <c r="AE223" s="56">
        <f>SUMIFS(Inp_MEAV_Assets!AE$335:AE$385,Inp_MEAV_Assets!$G$335:$G$385,$G$19)</f>
        <v>156.65429</v>
      </c>
      <c r="AF223" s="56">
        <f>SUMIFS(Inp_MEAV_Assets!AF$335:AF$385,Inp_MEAV_Assets!$G$335:$G$385,$G$19)</f>
        <v>154.44752676077152</v>
      </c>
      <c r="AG223" s="56">
        <f>SUMIFS(Inp_MEAV_Assets!AG$335:AG$385,Inp_MEAV_Assets!$G$335:$G$385,$G$19)</f>
        <v>153.71425548721552</v>
      </c>
      <c r="AH223" s="56">
        <f>SUMIFS(Inp_MEAV_Assets!AH$335:AH$385,Inp_MEAV_Assets!$G$335:$G$385,$G$19)</f>
        <v>152.98225685824852</v>
      </c>
      <c r="AI223" s="56">
        <f>SUMIFS(Inp_MEAV_Assets!AI$335:AI$385,Inp_MEAV_Assets!$G$335:$G$385,$G$19)</f>
        <v>152.25025188089049</v>
      </c>
      <c r="AJ223" s="56">
        <f>SUMIFS(Inp_MEAV_Assets!AJ$335:AJ$385,Inp_MEAV_Assets!$G$335:$G$385,$G$19)</f>
        <v>151.5182406160701</v>
      </c>
      <c r="AK223" s="56">
        <f>SUMIFS(Inp_MEAV_Assets!AK$335:AK$385,Inp_MEAV_Assets!$G$335:$G$385,$G$19)</f>
        <v>150.78623019854493</v>
      </c>
    </row>
    <row r="224" spans="2:47">
      <c r="E224" s="3" t="s">
        <v>34</v>
      </c>
      <c r="F224" s="3" t="s">
        <v>346</v>
      </c>
      <c r="G224" s="3" t="s">
        <v>347</v>
      </c>
      <c r="R224" s="14"/>
      <c r="T224" s="101"/>
      <c r="U224" s="101"/>
      <c r="V224" s="101"/>
      <c r="W224" s="101"/>
      <c r="X224" s="101"/>
      <c r="Y224" s="56">
        <f>SUMIFS(Inp_MEAV_Assets!Y$335:Y$385,Inp_MEAV_Assets!$G$335:$G$385,$G$20)</f>
        <v>3</v>
      </c>
      <c r="Z224" s="56">
        <f>SUMIFS(Inp_MEAV_Assets!Z$335:Z$385,Inp_MEAV_Assets!$G$335:$G$385,$G$20)</f>
        <v>3</v>
      </c>
      <c r="AA224" s="56">
        <f>SUMIFS(Inp_MEAV_Assets!AA$335:AA$385,Inp_MEAV_Assets!$G$335:$G$385,$G$20)</f>
        <v>5</v>
      </c>
      <c r="AB224" s="56">
        <f>SUMIFS(Inp_MEAV_Assets!AB$335:AB$385,Inp_MEAV_Assets!$G$335:$G$385,$G$20)</f>
        <v>6</v>
      </c>
      <c r="AC224" s="56">
        <f>SUMIFS(Inp_MEAV_Assets!AC$335:AC$385,Inp_MEAV_Assets!$G$335:$G$385,$G$20)</f>
        <v>6</v>
      </c>
      <c r="AD224" s="56">
        <f>SUMIFS(Inp_MEAV_Assets!AD$335:AD$385,Inp_MEAV_Assets!$G$335:$G$385,$G$20)</f>
        <v>6</v>
      </c>
      <c r="AE224" s="56">
        <f>SUMIFS(Inp_MEAV_Assets!AE$335:AE$385,Inp_MEAV_Assets!$G$335:$G$385,$G$20)</f>
        <v>6</v>
      </c>
      <c r="AF224" s="56">
        <f>SUMIFS(Inp_MEAV_Assets!AF$335:AF$385,Inp_MEAV_Assets!$G$335:$G$385,$G$20)</f>
        <v>6</v>
      </c>
      <c r="AG224" s="56">
        <f>SUMIFS(Inp_MEAV_Assets!AG$335:AG$385,Inp_MEAV_Assets!$G$335:$G$385,$G$20)</f>
        <v>6</v>
      </c>
      <c r="AH224" s="56">
        <f>SUMIFS(Inp_MEAV_Assets!AH$335:AH$385,Inp_MEAV_Assets!$G$335:$G$385,$G$20)</f>
        <v>6</v>
      </c>
      <c r="AI224" s="56">
        <f>SUMIFS(Inp_MEAV_Assets!AI$335:AI$385,Inp_MEAV_Assets!$G$335:$G$385,$G$20)</f>
        <v>6</v>
      </c>
      <c r="AJ224" s="56">
        <f>SUMIFS(Inp_MEAV_Assets!AJ$335:AJ$385,Inp_MEAV_Assets!$G$335:$G$385,$G$20)</f>
        <v>6</v>
      </c>
      <c r="AK224" s="56">
        <f>SUMIFS(Inp_MEAV_Assets!AK$335:AK$385,Inp_MEAV_Assets!$G$335:$G$385,$G$20)</f>
        <v>6</v>
      </c>
    </row>
    <row r="225" spans="5:37">
      <c r="E225" s="3" t="s">
        <v>34</v>
      </c>
      <c r="F225" s="3" t="s">
        <v>346</v>
      </c>
      <c r="G225" s="3" t="s">
        <v>348</v>
      </c>
      <c r="R225" s="14"/>
      <c r="T225" s="101"/>
      <c r="U225" s="101"/>
      <c r="V225" s="101"/>
      <c r="W225" s="101"/>
      <c r="X225" s="101"/>
      <c r="Y225" s="56">
        <f>SUMIFS(Inp_MEAV_Assets!Y$335:Y$385,Inp_MEAV_Assets!$G$335:$G$385,$G$21)</f>
        <v>2</v>
      </c>
      <c r="Z225" s="56">
        <f>SUMIFS(Inp_MEAV_Assets!Z$335:Z$385,Inp_MEAV_Assets!$G$335:$G$385,$G$21)</f>
        <v>8</v>
      </c>
      <c r="AA225" s="56">
        <f>SUMIFS(Inp_MEAV_Assets!AA$335:AA$385,Inp_MEAV_Assets!$G$335:$G$385,$G$21)</f>
        <v>11</v>
      </c>
      <c r="AB225" s="56">
        <f>SUMIFS(Inp_MEAV_Assets!AB$335:AB$385,Inp_MEAV_Assets!$G$335:$G$385,$G$21)</f>
        <v>12</v>
      </c>
      <c r="AC225" s="56">
        <f>SUMIFS(Inp_MEAV_Assets!AC$335:AC$385,Inp_MEAV_Assets!$G$335:$G$385,$G$21)</f>
        <v>12</v>
      </c>
      <c r="AD225" s="56">
        <f>SUMIFS(Inp_MEAV_Assets!AD$335:AD$385,Inp_MEAV_Assets!$G$335:$G$385,$G$21)</f>
        <v>14</v>
      </c>
      <c r="AE225" s="56">
        <f>SUMIFS(Inp_MEAV_Assets!AE$335:AE$385,Inp_MEAV_Assets!$G$335:$G$385,$G$21)</f>
        <v>19</v>
      </c>
      <c r="AF225" s="56">
        <f>SUMIFS(Inp_MEAV_Assets!AF$335:AF$385,Inp_MEAV_Assets!$G$335:$G$385,$G$21)</f>
        <v>19</v>
      </c>
      <c r="AG225" s="56">
        <f>SUMIFS(Inp_MEAV_Assets!AG$335:AG$385,Inp_MEAV_Assets!$G$335:$G$385,$G$21)</f>
        <v>19</v>
      </c>
      <c r="AH225" s="56">
        <f>SUMIFS(Inp_MEAV_Assets!AH$335:AH$385,Inp_MEAV_Assets!$G$335:$G$385,$G$21)</f>
        <v>19</v>
      </c>
      <c r="AI225" s="56">
        <f>SUMIFS(Inp_MEAV_Assets!AI$335:AI$385,Inp_MEAV_Assets!$G$335:$G$385,$G$21)</f>
        <v>19</v>
      </c>
      <c r="AJ225" s="56">
        <f>SUMIFS(Inp_MEAV_Assets!AJ$335:AJ$385,Inp_MEAV_Assets!$G$335:$G$385,$G$21)</f>
        <v>19</v>
      </c>
      <c r="AK225" s="56">
        <f>SUMIFS(Inp_MEAV_Assets!AK$335:AK$385,Inp_MEAV_Assets!$G$335:$G$385,$G$21)</f>
        <v>19</v>
      </c>
    </row>
    <row r="226" spans="5:37">
      <c r="E226" s="3" t="s">
        <v>34</v>
      </c>
      <c r="F226" s="3" t="s">
        <v>239</v>
      </c>
      <c r="G226" s="3" t="s">
        <v>353</v>
      </c>
      <c r="R226" s="14"/>
      <c r="T226" s="101"/>
      <c r="U226" s="101"/>
      <c r="V226" s="101"/>
      <c r="W226" s="101"/>
      <c r="X226" s="101"/>
      <c r="Y226" s="56">
        <f>SUMIFS(Inp_MEAV_Assets!Y$335:Y$385,Inp_MEAV_Assets!$G$335:$G$385,$G$22)</f>
        <v>5063</v>
      </c>
      <c r="Z226" s="56">
        <f>SUMIFS(Inp_MEAV_Assets!Z$335:Z$385,Inp_MEAV_Assets!$G$335:$G$385,$G$22)</f>
        <v>5066</v>
      </c>
      <c r="AA226" s="56">
        <f>SUMIFS(Inp_MEAV_Assets!AA$335:AA$385,Inp_MEAV_Assets!$G$335:$G$385,$G$22)</f>
        <v>5079</v>
      </c>
      <c r="AB226" s="56">
        <f>SUMIFS(Inp_MEAV_Assets!AB$335:AB$385,Inp_MEAV_Assets!$G$335:$G$385,$G$22)</f>
        <v>5089</v>
      </c>
      <c r="AC226" s="56">
        <f>SUMIFS(Inp_MEAV_Assets!AC$335:AC$385,Inp_MEAV_Assets!$G$335:$G$385,$G$22)</f>
        <v>5146</v>
      </c>
      <c r="AD226" s="56">
        <f>SUMIFS(Inp_MEAV_Assets!AD$335:AD$385,Inp_MEAV_Assets!$G$335:$G$385,$G$22)</f>
        <v>5161</v>
      </c>
      <c r="AE226" s="56">
        <f>SUMIFS(Inp_MEAV_Assets!AE$335:AE$385,Inp_MEAV_Assets!$G$335:$G$385,$G$22)</f>
        <v>5173</v>
      </c>
      <c r="AF226" s="56">
        <f>SUMIFS(Inp_MEAV_Assets!AF$335:AF$385,Inp_MEAV_Assets!$G$335:$G$385,$G$22)</f>
        <v>5183</v>
      </c>
      <c r="AG226" s="56">
        <f>SUMIFS(Inp_MEAV_Assets!AG$335:AG$385,Inp_MEAV_Assets!$G$335:$G$385,$G$22)</f>
        <v>5190</v>
      </c>
      <c r="AH226" s="56">
        <f>SUMIFS(Inp_MEAV_Assets!AH$335:AH$385,Inp_MEAV_Assets!$G$335:$G$385,$G$22)</f>
        <v>5197</v>
      </c>
      <c r="AI226" s="56">
        <f>SUMIFS(Inp_MEAV_Assets!AI$335:AI$385,Inp_MEAV_Assets!$G$335:$G$385,$G$22)</f>
        <v>5206</v>
      </c>
      <c r="AJ226" s="56">
        <f>SUMIFS(Inp_MEAV_Assets!AJ$335:AJ$385,Inp_MEAV_Assets!$G$335:$G$385,$G$22)</f>
        <v>5213</v>
      </c>
      <c r="AK226" s="56">
        <f>SUMIFS(Inp_MEAV_Assets!AK$335:AK$385,Inp_MEAV_Assets!$G$335:$G$385,$G$22)</f>
        <v>5222</v>
      </c>
    </row>
    <row r="227" spans="5:37">
      <c r="E227" s="3" t="s">
        <v>34</v>
      </c>
      <c r="F227" s="3" t="s">
        <v>239</v>
      </c>
      <c r="G227" s="3" t="s">
        <v>325</v>
      </c>
      <c r="R227" s="14"/>
      <c r="T227" s="101"/>
      <c r="U227" s="101"/>
      <c r="V227" s="101"/>
      <c r="W227" s="101"/>
      <c r="X227" s="101"/>
      <c r="Y227" s="56">
        <f>SUMIFS(Inp_MEAV_Assets!Y$335:Y$385,Inp_MEAV_Assets!$G$335:$G$385,$G$23)</f>
        <v>27607</v>
      </c>
      <c r="Z227" s="56">
        <f>SUMIFS(Inp_MEAV_Assets!Z$335:Z$385,Inp_MEAV_Assets!$G$335:$G$385,$G$23)</f>
        <v>27692</v>
      </c>
      <c r="AA227" s="56">
        <f>SUMIFS(Inp_MEAV_Assets!AA$335:AA$385,Inp_MEAV_Assets!$G$335:$G$385,$G$23)</f>
        <v>27791</v>
      </c>
      <c r="AB227" s="56">
        <f>SUMIFS(Inp_MEAV_Assets!AB$335:AB$385,Inp_MEAV_Assets!$G$335:$G$385,$G$23)</f>
        <v>27868</v>
      </c>
      <c r="AC227" s="56">
        <f>SUMIFS(Inp_MEAV_Assets!AC$335:AC$385,Inp_MEAV_Assets!$G$335:$G$385,$G$23)</f>
        <v>25697</v>
      </c>
      <c r="AD227" s="56">
        <f>SUMIFS(Inp_MEAV_Assets!AD$335:AD$385,Inp_MEAV_Assets!$G$335:$G$385,$G$23)</f>
        <v>25768</v>
      </c>
      <c r="AE227" s="56">
        <f>SUMIFS(Inp_MEAV_Assets!AE$335:AE$385,Inp_MEAV_Assets!$G$335:$G$385,$G$23)</f>
        <v>25827</v>
      </c>
      <c r="AF227" s="56">
        <f>SUMIFS(Inp_MEAV_Assets!AF$335:AF$385,Inp_MEAV_Assets!$G$335:$G$385,$G$23)</f>
        <v>25909</v>
      </c>
      <c r="AG227" s="56">
        <f>SUMIFS(Inp_MEAV_Assets!AG$335:AG$385,Inp_MEAV_Assets!$G$335:$G$385,$G$23)</f>
        <v>25991</v>
      </c>
      <c r="AH227" s="56">
        <f>SUMIFS(Inp_MEAV_Assets!AH$335:AH$385,Inp_MEAV_Assets!$G$335:$G$385,$G$23)</f>
        <v>26073</v>
      </c>
      <c r="AI227" s="56">
        <f>SUMIFS(Inp_MEAV_Assets!AI$335:AI$385,Inp_MEAV_Assets!$G$335:$G$385,$G$23)</f>
        <v>26155</v>
      </c>
      <c r="AJ227" s="56">
        <f>SUMIFS(Inp_MEAV_Assets!AJ$335:AJ$385,Inp_MEAV_Assets!$G$335:$G$385,$G$23)</f>
        <v>26237</v>
      </c>
      <c r="AK227" s="56">
        <f>SUMIFS(Inp_MEAV_Assets!AK$335:AK$385,Inp_MEAV_Assets!$G$335:$G$385,$G$23)</f>
        <v>26319</v>
      </c>
    </row>
    <row r="228" spans="5:37">
      <c r="E228" s="3" t="s">
        <v>34</v>
      </c>
      <c r="F228" s="3" t="s">
        <v>239</v>
      </c>
      <c r="G228" s="3" t="s">
        <v>326</v>
      </c>
      <c r="R228" s="14"/>
      <c r="T228" s="101"/>
      <c r="U228" s="101"/>
      <c r="V228" s="101"/>
      <c r="W228" s="101"/>
      <c r="X228" s="101"/>
      <c r="Y228" s="56">
        <f>SUMIFS(Inp_MEAV_Assets!Y$335:Y$385,Inp_MEAV_Assets!$G$335:$G$385,$G$24)</f>
        <v>0</v>
      </c>
      <c r="Z228" s="56">
        <f>SUMIFS(Inp_MEAV_Assets!Z$335:Z$385,Inp_MEAV_Assets!$G$335:$G$385,$G$24)</f>
        <v>0</v>
      </c>
      <c r="AA228" s="56">
        <f>SUMIFS(Inp_MEAV_Assets!AA$335:AA$385,Inp_MEAV_Assets!$G$335:$G$385,$G$24)</f>
        <v>0</v>
      </c>
      <c r="AB228" s="56">
        <f>SUMIFS(Inp_MEAV_Assets!AB$335:AB$385,Inp_MEAV_Assets!$G$335:$G$385,$G$24)</f>
        <v>0</v>
      </c>
      <c r="AC228" s="56">
        <f>SUMIFS(Inp_MEAV_Assets!AC$335:AC$385,Inp_MEAV_Assets!$G$335:$G$385,$G$24)</f>
        <v>0</v>
      </c>
      <c r="AD228" s="56">
        <f>SUMIFS(Inp_MEAV_Assets!AD$335:AD$385,Inp_MEAV_Assets!$G$335:$G$385,$G$24)</f>
        <v>0</v>
      </c>
      <c r="AE228" s="56">
        <f>SUMIFS(Inp_MEAV_Assets!AE$335:AE$385,Inp_MEAV_Assets!$G$335:$G$385,$G$24)</f>
        <v>0</v>
      </c>
      <c r="AF228" s="56">
        <f>SUMIFS(Inp_MEAV_Assets!AF$335:AF$385,Inp_MEAV_Assets!$G$335:$G$385,$G$24)</f>
        <v>0</v>
      </c>
      <c r="AG228" s="56">
        <f>SUMIFS(Inp_MEAV_Assets!AG$335:AG$385,Inp_MEAV_Assets!$G$335:$G$385,$G$24)</f>
        <v>0</v>
      </c>
      <c r="AH228" s="56">
        <f>SUMIFS(Inp_MEAV_Assets!AH$335:AH$385,Inp_MEAV_Assets!$G$335:$G$385,$G$24)</f>
        <v>0</v>
      </c>
      <c r="AI228" s="56">
        <f>SUMIFS(Inp_MEAV_Assets!AI$335:AI$385,Inp_MEAV_Assets!$G$335:$G$385,$G$24)</f>
        <v>0</v>
      </c>
      <c r="AJ228" s="56">
        <f>SUMIFS(Inp_MEAV_Assets!AJ$335:AJ$385,Inp_MEAV_Assets!$G$335:$G$385,$G$24)</f>
        <v>0</v>
      </c>
      <c r="AK228" s="56">
        <f>SUMIFS(Inp_MEAV_Assets!AK$335:AK$385,Inp_MEAV_Assets!$G$335:$G$385,$G$24)</f>
        <v>0</v>
      </c>
    </row>
    <row r="229" spans="5:37" ht="14.25">
      <c r="E229" s="3" t="s">
        <v>34</v>
      </c>
      <c r="F229" s="3" t="s">
        <v>239</v>
      </c>
      <c r="G229" s="3" t="s">
        <v>359</v>
      </c>
      <c r="R229" s="14"/>
      <c r="T229" s="101"/>
      <c r="U229" s="101"/>
      <c r="V229" s="101"/>
      <c r="W229" s="101"/>
      <c r="X229" s="101"/>
      <c r="Y229" s="56">
        <f>SUMIFS(Inp_MEAV_Assets!Y$335:Y$385,Inp_MEAV_Assets!$G$335:$G$385,$G$25)</f>
        <v>1735</v>
      </c>
      <c r="Z229" s="56">
        <f>SUMIFS(Inp_MEAV_Assets!Z$335:Z$385,Inp_MEAV_Assets!$G$335:$G$385,$G$25)</f>
        <v>1737</v>
      </c>
      <c r="AA229" s="56">
        <f>SUMIFS(Inp_MEAV_Assets!AA$335:AA$385,Inp_MEAV_Assets!$G$335:$G$385,$G$25)</f>
        <v>1741</v>
      </c>
      <c r="AB229" s="56">
        <f>SUMIFS(Inp_MEAV_Assets!AB$335:AB$385,Inp_MEAV_Assets!$G$335:$G$385,$G$25)</f>
        <v>1751</v>
      </c>
      <c r="AC229" s="56">
        <f>SUMIFS(Inp_MEAV_Assets!AC$335:AC$385,Inp_MEAV_Assets!$G$335:$G$385,$G$25)</f>
        <v>1457</v>
      </c>
      <c r="AD229" s="56">
        <f>SUMIFS(Inp_MEAV_Assets!AD$335:AD$385,Inp_MEAV_Assets!$G$335:$G$385,$G$25)</f>
        <v>1460</v>
      </c>
      <c r="AE229" s="56">
        <f>SUMIFS(Inp_MEAV_Assets!AE$335:AE$385,Inp_MEAV_Assets!$G$335:$G$385,$G$25)</f>
        <v>1462</v>
      </c>
      <c r="AF229" s="56">
        <f>SUMIFS(Inp_MEAV_Assets!AF$335:AF$385,Inp_MEAV_Assets!$G$335:$G$385,$G$25)</f>
        <v>1465</v>
      </c>
      <c r="AG229" s="56">
        <f>SUMIFS(Inp_MEAV_Assets!AG$335:AG$385,Inp_MEAV_Assets!$G$335:$G$385,$G$25)</f>
        <v>1468</v>
      </c>
      <c r="AH229" s="56">
        <f>SUMIFS(Inp_MEAV_Assets!AH$335:AH$385,Inp_MEAV_Assets!$G$335:$G$385,$G$25)</f>
        <v>1471</v>
      </c>
      <c r="AI229" s="56">
        <f>SUMIFS(Inp_MEAV_Assets!AI$335:AI$385,Inp_MEAV_Assets!$G$335:$G$385,$G$25)</f>
        <v>1474</v>
      </c>
      <c r="AJ229" s="56">
        <f>SUMIFS(Inp_MEAV_Assets!AJ$335:AJ$385,Inp_MEAV_Assets!$G$335:$G$385,$G$25)</f>
        <v>1477</v>
      </c>
      <c r="AK229" s="56">
        <f>SUMIFS(Inp_MEAV_Assets!AK$335:AK$385,Inp_MEAV_Assets!$G$335:$G$385,$G$25)</f>
        <v>1480</v>
      </c>
    </row>
    <row r="230" spans="5:37">
      <c r="E230" s="3" t="s">
        <v>34</v>
      </c>
      <c r="F230" s="3" t="s">
        <v>235</v>
      </c>
      <c r="G230" s="3" t="s">
        <v>337</v>
      </c>
      <c r="R230" s="14"/>
      <c r="T230" s="101"/>
      <c r="U230" s="101"/>
      <c r="V230" s="101"/>
      <c r="W230" s="101"/>
      <c r="X230" s="101"/>
      <c r="Y230" s="56">
        <f>SUMIFS(Inp_MEAV_Assets!Y$335:Y$385,Inp_MEAV_Assets!$G$335:$G$385,$G$26)</f>
        <v>160.9</v>
      </c>
      <c r="Z230" s="56">
        <f>SUMIFS(Inp_MEAV_Assets!Z$335:Z$385,Inp_MEAV_Assets!$G$335:$G$385,$G$26)</f>
        <v>160.9</v>
      </c>
      <c r="AA230" s="56">
        <f>SUMIFS(Inp_MEAV_Assets!AA$335:AA$385,Inp_MEAV_Assets!$G$335:$G$385,$G$26)</f>
        <v>160.91100000000003</v>
      </c>
      <c r="AB230" s="56">
        <f>SUMIFS(Inp_MEAV_Assets!AB$335:AB$385,Inp_MEAV_Assets!$G$335:$G$385,$G$26)</f>
        <v>160.91100000000003</v>
      </c>
      <c r="AC230" s="56">
        <f>SUMIFS(Inp_MEAV_Assets!AC$335:AC$385,Inp_MEAV_Assets!$G$335:$G$385,$G$26)</f>
        <v>160.91100000000003</v>
      </c>
      <c r="AD230" s="56">
        <f>SUMIFS(Inp_MEAV_Assets!AD$335:AD$385,Inp_MEAV_Assets!$G$335:$G$385,$G$26)</f>
        <v>160.91100000000003</v>
      </c>
      <c r="AE230" s="56">
        <f>SUMIFS(Inp_MEAV_Assets!AE$335:AE$385,Inp_MEAV_Assets!$G$335:$G$385,$G$26)</f>
        <v>160.91100000000003</v>
      </c>
      <c r="AF230" s="56">
        <f>SUMIFS(Inp_MEAV_Assets!AF$335:AF$385,Inp_MEAV_Assets!$G$335:$G$385,$G$26)</f>
        <v>157.57100000000003</v>
      </c>
      <c r="AG230" s="56">
        <f>SUMIFS(Inp_MEAV_Assets!AG$335:AG$385,Inp_MEAV_Assets!$G$335:$G$385,$G$26)</f>
        <v>157.57100000000003</v>
      </c>
      <c r="AH230" s="56">
        <f>SUMIFS(Inp_MEAV_Assets!AH$335:AH$385,Inp_MEAV_Assets!$G$335:$G$385,$G$26)</f>
        <v>157.57100000000003</v>
      </c>
      <c r="AI230" s="56">
        <f>SUMIFS(Inp_MEAV_Assets!AI$335:AI$385,Inp_MEAV_Assets!$G$335:$G$385,$G$26)</f>
        <v>157.57100000000003</v>
      </c>
      <c r="AJ230" s="56">
        <f>SUMIFS(Inp_MEAV_Assets!AJ$335:AJ$385,Inp_MEAV_Assets!$G$335:$G$385,$G$26)</f>
        <v>157.57100000000003</v>
      </c>
      <c r="AK230" s="56">
        <f>SUMIFS(Inp_MEAV_Assets!AK$335:AK$385,Inp_MEAV_Assets!$G$335:$G$385,$G$26)</f>
        <v>157.57100000000003</v>
      </c>
    </row>
    <row r="231" spans="5:37">
      <c r="E231" s="3" t="s">
        <v>34</v>
      </c>
      <c r="F231" s="3" t="s">
        <v>235</v>
      </c>
      <c r="G231" s="3" t="s">
        <v>338</v>
      </c>
      <c r="R231" s="14"/>
      <c r="T231" s="101"/>
      <c r="U231" s="101"/>
      <c r="V231" s="101"/>
      <c r="W231" s="101"/>
      <c r="X231" s="101"/>
      <c r="Y231" s="56">
        <f>SUMIFS(Inp_MEAV_Assets!Y$335:Y$385,Inp_MEAV_Assets!$G$335:$G$385,$G$27)</f>
        <v>219.16</v>
      </c>
      <c r="Z231" s="56">
        <f>SUMIFS(Inp_MEAV_Assets!Z$335:Z$385,Inp_MEAV_Assets!$G$335:$G$385,$G$27)</f>
        <v>219.16</v>
      </c>
      <c r="AA231" s="56">
        <f>SUMIFS(Inp_MEAV_Assets!AA$335:AA$385,Inp_MEAV_Assets!$G$335:$G$385,$G$27)</f>
        <v>219.16</v>
      </c>
      <c r="AB231" s="56">
        <f>SUMIFS(Inp_MEAV_Assets!AB$335:AB$385,Inp_MEAV_Assets!$G$335:$G$385,$G$27)</f>
        <v>219.16</v>
      </c>
      <c r="AC231" s="56">
        <f>SUMIFS(Inp_MEAV_Assets!AC$335:AC$385,Inp_MEAV_Assets!$G$335:$G$385,$G$27)</f>
        <v>219.18699999999998</v>
      </c>
      <c r="AD231" s="56">
        <f>SUMIFS(Inp_MEAV_Assets!AD$335:AD$385,Inp_MEAV_Assets!$G$335:$G$385,$G$27)</f>
        <v>219.18699999999998</v>
      </c>
      <c r="AE231" s="56">
        <f>SUMIFS(Inp_MEAV_Assets!AE$335:AE$385,Inp_MEAV_Assets!$G$335:$G$385,$G$27)</f>
        <v>219.18699999999998</v>
      </c>
      <c r="AF231" s="56">
        <f>SUMIFS(Inp_MEAV_Assets!AF$335:AF$385,Inp_MEAV_Assets!$G$335:$G$385,$G$27)</f>
        <v>219.18699999999998</v>
      </c>
      <c r="AG231" s="56">
        <f>SUMIFS(Inp_MEAV_Assets!AG$335:AG$385,Inp_MEAV_Assets!$G$335:$G$385,$G$27)</f>
        <v>219.18699999999998</v>
      </c>
      <c r="AH231" s="56">
        <f>SUMIFS(Inp_MEAV_Assets!AH$335:AH$385,Inp_MEAV_Assets!$G$335:$G$385,$G$27)</f>
        <v>219.18699999999998</v>
      </c>
      <c r="AI231" s="56">
        <f>SUMIFS(Inp_MEAV_Assets!AI$335:AI$385,Inp_MEAV_Assets!$G$335:$G$385,$G$27)</f>
        <v>219.18699999999998</v>
      </c>
      <c r="AJ231" s="56">
        <f>SUMIFS(Inp_MEAV_Assets!AJ$335:AJ$385,Inp_MEAV_Assets!$G$335:$G$385,$G$27)</f>
        <v>219.18699999999998</v>
      </c>
      <c r="AK231" s="56">
        <f>SUMIFS(Inp_MEAV_Assets!AK$335:AK$385,Inp_MEAV_Assets!$G$335:$G$385,$G$27)</f>
        <v>219.18699999999998</v>
      </c>
    </row>
    <row r="232" spans="5:37">
      <c r="E232" s="3" t="s">
        <v>34</v>
      </c>
      <c r="F232" s="3" t="s">
        <v>235</v>
      </c>
      <c r="G232" s="3" t="s">
        <v>339</v>
      </c>
      <c r="R232" s="14"/>
      <c r="T232" s="101"/>
      <c r="U232" s="101"/>
      <c r="V232" s="101"/>
      <c r="W232" s="101"/>
      <c r="X232" s="101"/>
      <c r="Y232" s="56">
        <f>SUMIFS(Inp_MEAV_Assets!Y$335:Y$385,Inp_MEAV_Assets!$G$335:$G$385,$G$28)</f>
        <v>484.78</v>
      </c>
      <c r="Z232" s="56">
        <f>SUMIFS(Inp_MEAV_Assets!Z$335:Z$385,Inp_MEAV_Assets!$G$335:$G$385,$G$28)</f>
        <v>484.78</v>
      </c>
      <c r="AA232" s="56">
        <f>SUMIFS(Inp_MEAV_Assets!AA$335:AA$385,Inp_MEAV_Assets!$G$335:$G$385,$G$28)</f>
        <v>484.80699999999996</v>
      </c>
      <c r="AB232" s="56">
        <f>SUMIFS(Inp_MEAV_Assets!AB$335:AB$385,Inp_MEAV_Assets!$G$335:$G$385,$G$28)</f>
        <v>484.80699999999996</v>
      </c>
      <c r="AC232" s="56">
        <f>SUMIFS(Inp_MEAV_Assets!AC$335:AC$385,Inp_MEAV_Assets!$G$335:$G$385,$G$28)</f>
        <v>484.80699999999996</v>
      </c>
      <c r="AD232" s="56">
        <f>SUMIFS(Inp_MEAV_Assets!AD$335:AD$385,Inp_MEAV_Assets!$G$335:$G$385,$G$28)</f>
        <v>484.88099999999997</v>
      </c>
      <c r="AE232" s="56">
        <f>SUMIFS(Inp_MEAV_Assets!AE$335:AE$385,Inp_MEAV_Assets!$G$335:$G$385,$G$28)</f>
        <v>484.88099999999997</v>
      </c>
      <c r="AF232" s="56">
        <f>SUMIFS(Inp_MEAV_Assets!AF$335:AF$385,Inp_MEAV_Assets!$G$335:$G$385,$G$28)</f>
        <v>484.88099999999997</v>
      </c>
      <c r="AG232" s="56">
        <f>SUMIFS(Inp_MEAV_Assets!AG$335:AG$385,Inp_MEAV_Assets!$G$335:$G$385,$G$28)</f>
        <v>484.88099999999997</v>
      </c>
      <c r="AH232" s="56">
        <f>SUMIFS(Inp_MEAV_Assets!AH$335:AH$385,Inp_MEAV_Assets!$G$335:$G$385,$G$28)</f>
        <v>484.88099999999997</v>
      </c>
      <c r="AI232" s="56">
        <f>SUMIFS(Inp_MEAV_Assets!AI$335:AI$385,Inp_MEAV_Assets!$G$335:$G$385,$G$28)</f>
        <v>484.88099999999997</v>
      </c>
      <c r="AJ232" s="56">
        <f>SUMIFS(Inp_MEAV_Assets!AJ$335:AJ$385,Inp_MEAV_Assets!$G$335:$G$385,$G$28)</f>
        <v>484.88099999999997</v>
      </c>
      <c r="AK232" s="56">
        <f>SUMIFS(Inp_MEAV_Assets!AK$335:AK$385,Inp_MEAV_Assets!$G$335:$G$385,$G$28)</f>
        <v>484.88099999999997</v>
      </c>
    </row>
    <row r="233" spans="5:37">
      <c r="E233" s="3" t="s">
        <v>34</v>
      </c>
      <c r="F233" s="3" t="s">
        <v>235</v>
      </c>
      <c r="G233" s="3" t="s">
        <v>340</v>
      </c>
      <c r="R233" s="14"/>
      <c r="T233" s="101"/>
      <c r="U233" s="101"/>
      <c r="V233" s="101"/>
      <c r="W233" s="101"/>
      <c r="X233" s="101"/>
      <c r="Y233" s="56">
        <f>SUMIFS(Inp_MEAV_Assets!Y$335:Y$385,Inp_MEAV_Assets!$G$335:$G$385,$G$29)</f>
        <v>680.95</v>
      </c>
      <c r="Z233" s="56">
        <f>SUMIFS(Inp_MEAV_Assets!Z$335:Z$385,Inp_MEAV_Assets!$G$335:$G$385,$G$29)</f>
        <v>680.95</v>
      </c>
      <c r="AA233" s="56">
        <f>SUMIFS(Inp_MEAV_Assets!AA$335:AA$385,Inp_MEAV_Assets!$G$335:$G$385,$G$29)</f>
        <v>680.95</v>
      </c>
      <c r="AB233" s="56">
        <f>SUMIFS(Inp_MEAV_Assets!AB$335:AB$385,Inp_MEAV_Assets!$G$335:$G$385,$G$29)</f>
        <v>680.95</v>
      </c>
      <c r="AC233" s="56">
        <f>SUMIFS(Inp_MEAV_Assets!AC$335:AC$385,Inp_MEAV_Assets!$G$335:$G$385,$G$29)</f>
        <v>680.95</v>
      </c>
      <c r="AD233" s="56">
        <f>SUMIFS(Inp_MEAV_Assets!AD$335:AD$385,Inp_MEAV_Assets!$G$335:$G$385,$G$29)</f>
        <v>680.95</v>
      </c>
      <c r="AE233" s="56">
        <f>SUMIFS(Inp_MEAV_Assets!AE$335:AE$385,Inp_MEAV_Assets!$G$335:$G$385,$G$29)</f>
        <v>680.95</v>
      </c>
      <c r="AF233" s="56">
        <f>SUMIFS(Inp_MEAV_Assets!AF$335:AF$385,Inp_MEAV_Assets!$G$335:$G$385,$G$29)</f>
        <v>680.95</v>
      </c>
      <c r="AG233" s="56">
        <f>SUMIFS(Inp_MEAV_Assets!AG$335:AG$385,Inp_MEAV_Assets!$G$335:$G$385,$G$29)</f>
        <v>680.95</v>
      </c>
      <c r="AH233" s="56">
        <f>SUMIFS(Inp_MEAV_Assets!AH$335:AH$385,Inp_MEAV_Assets!$G$335:$G$385,$G$29)</f>
        <v>680.95</v>
      </c>
      <c r="AI233" s="56">
        <f>SUMIFS(Inp_MEAV_Assets!AI$335:AI$385,Inp_MEAV_Assets!$G$335:$G$385,$G$29)</f>
        <v>680.95</v>
      </c>
      <c r="AJ233" s="56">
        <f>SUMIFS(Inp_MEAV_Assets!AJ$335:AJ$385,Inp_MEAV_Assets!$G$335:$G$385,$G$29)</f>
        <v>680.95</v>
      </c>
      <c r="AK233" s="56">
        <f>SUMIFS(Inp_MEAV_Assets!AK$335:AK$385,Inp_MEAV_Assets!$G$335:$G$385,$G$29)</f>
        <v>680.95</v>
      </c>
    </row>
    <row r="234" spans="5:37">
      <c r="E234" s="3" t="s">
        <v>34</v>
      </c>
      <c r="F234" s="3" t="s">
        <v>235</v>
      </c>
      <c r="G234" s="3" t="s">
        <v>341</v>
      </c>
      <c r="R234" s="14"/>
      <c r="T234" s="101"/>
      <c r="U234" s="101"/>
      <c r="V234" s="101"/>
      <c r="W234" s="101"/>
      <c r="X234" s="101"/>
      <c r="Y234" s="56">
        <f>SUMIFS(Inp_MEAV_Assets!Y$335:Y$385,Inp_MEAV_Assets!$G$335:$G$385,$G$30)</f>
        <v>29.505000000000003</v>
      </c>
      <c r="Z234" s="56">
        <f>SUMIFS(Inp_MEAV_Assets!Z$335:Z$385,Inp_MEAV_Assets!$G$335:$G$385,$G$30)</f>
        <v>29.505000000000003</v>
      </c>
      <c r="AA234" s="56">
        <f>SUMIFS(Inp_MEAV_Assets!AA$335:AA$385,Inp_MEAV_Assets!$G$335:$G$385,$G$30)</f>
        <v>29.505000000000003</v>
      </c>
      <c r="AB234" s="56">
        <f>SUMIFS(Inp_MEAV_Assets!AB$335:AB$385,Inp_MEAV_Assets!$G$335:$G$385,$G$30)</f>
        <v>29.505000000000003</v>
      </c>
      <c r="AC234" s="56">
        <f>SUMIFS(Inp_MEAV_Assets!AC$335:AC$385,Inp_MEAV_Assets!$G$335:$G$385,$G$30)</f>
        <v>29.505000000000003</v>
      </c>
      <c r="AD234" s="56">
        <f>SUMIFS(Inp_MEAV_Assets!AD$335:AD$385,Inp_MEAV_Assets!$G$335:$G$385,$G$30)</f>
        <v>30.181000000000001</v>
      </c>
      <c r="AE234" s="56">
        <f>SUMIFS(Inp_MEAV_Assets!AE$335:AE$385,Inp_MEAV_Assets!$G$335:$G$385,$G$30)</f>
        <v>30.181000000000001</v>
      </c>
      <c r="AF234" s="56">
        <f>SUMIFS(Inp_MEAV_Assets!AF$335:AF$385,Inp_MEAV_Assets!$G$335:$G$385,$G$30)</f>
        <v>30.181000000000001</v>
      </c>
      <c r="AG234" s="56">
        <f>SUMIFS(Inp_MEAV_Assets!AG$335:AG$385,Inp_MEAV_Assets!$G$335:$G$385,$G$30)</f>
        <v>30.181000000000001</v>
      </c>
      <c r="AH234" s="56">
        <f>SUMIFS(Inp_MEAV_Assets!AH$335:AH$385,Inp_MEAV_Assets!$G$335:$G$385,$G$30)</f>
        <v>30.181000000000001</v>
      </c>
      <c r="AI234" s="56">
        <f>SUMIFS(Inp_MEAV_Assets!AI$335:AI$385,Inp_MEAV_Assets!$G$335:$G$385,$G$30)</f>
        <v>30.181000000000001</v>
      </c>
      <c r="AJ234" s="56">
        <f>SUMIFS(Inp_MEAV_Assets!AJ$335:AJ$385,Inp_MEAV_Assets!$G$335:$G$385,$G$30)</f>
        <v>30.181000000000001</v>
      </c>
      <c r="AK234" s="56">
        <f>SUMIFS(Inp_MEAV_Assets!AK$335:AK$385,Inp_MEAV_Assets!$G$335:$G$385,$G$30)</f>
        <v>30.181000000000001</v>
      </c>
    </row>
    <row r="235" spans="5:37">
      <c r="E235" s="3" t="s">
        <v>34</v>
      </c>
      <c r="F235" s="3" t="s">
        <v>235</v>
      </c>
      <c r="G235" s="3" t="s">
        <v>309</v>
      </c>
      <c r="R235" s="14"/>
      <c r="T235" s="101"/>
      <c r="U235" s="101"/>
      <c r="V235" s="101"/>
      <c r="W235" s="101"/>
      <c r="X235" s="101"/>
      <c r="Y235" s="56">
        <f>SUMIFS(Inp_MEAV_Assets!Y$335:Y$385,Inp_MEAV_Assets!$G$335:$G$385,$G$31)</f>
        <v>171.03</v>
      </c>
      <c r="Z235" s="56">
        <f>SUMIFS(Inp_MEAV_Assets!Z$335:Z$385,Inp_MEAV_Assets!$G$335:$G$385,$G$31)</f>
        <v>171.03</v>
      </c>
      <c r="AA235" s="56">
        <f>SUMIFS(Inp_MEAV_Assets!AA$335:AA$385,Inp_MEAV_Assets!$G$335:$G$385,$G$31)</f>
        <v>171.03</v>
      </c>
      <c r="AB235" s="56">
        <f>SUMIFS(Inp_MEAV_Assets!AB$335:AB$385,Inp_MEAV_Assets!$G$335:$G$385,$G$31)</f>
        <v>171.03</v>
      </c>
      <c r="AC235" s="56">
        <f>SUMIFS(Inp_MEAV_Assets!AC$335:AC$385,Inp_MEAV_Assets!$G$335:$G$385,$G$31)</f>
        <v>171.03</v>
      </c>
      <c r="AD235" s="56">
        <f>SUMIFS(Inp_MEAV_Assets!AD$335:AD$385,Inp_MEAV_Assets!$G$335:$G$385,$G$31)</f>
        <v>171.03</v>
      </c>
      <c r="AE235" s="56">
        <f>SUMIFS(Inp_MEAV_Assets!AE$335:AE$385,Inp_MEAV_Assets!$G$335:$G$385,$G$31)</f>
        <v>171.03</v>
      </c>
      <c r="AF235" s="56">
        <f>SUMIFS(Inp_MEAV_Assets!AF$335:AF$385,Inp_MEAV_Assets!$G$335:$G$385,$G$31)</f>
        <v>171.39099999999999</v>
      </c>
      <c r="AG235" s="56">
        <f>SUMIFS(Inp_MEAV_Assets!AG$335:AG$385,Inp_MEAV_Assets!$G$335:$G$385,$G$31)</f>
        <v>171.39099999999999</v>
      </c>
      <c r="AH235" s="56">
        <f>SUMIFS(Inp_MEAV_Assets!AH$335:AH$385,Inp_MEAV_Assets!$G$335:$G$385,$G$31)</f>
        <v>171.39099999999999</v>
      </c>
      <c r="AI235" s="56">
        <f>SUMIFS(Inp_MEAV_Assets!AI$335:AI$385,Inp_MEAV_Assets!$G$335:$G$385,$G$31)</f>
        <v>171.39099999999999</v>
      </c>
      <c r="AJ235" s="56">
        <f>SUMIFS(Inp_MEAV_Assets!AJ$335:AJ$385,Inp_MEAV_Assets!$G$335:$G$385,$G$31)</f>
        <v>171.39099999999999</v>
      </c>
      <c r="AK235" s="56">
        <f>SUMIFS(Inp_MEAV_Assets!AK$335:AK$385,Inp_MEAV_Assets!$G$335:$G$385,$G$31)</f>
        <v>171.39099999999999</v>
      </c>
    </row>
    <row r="236" spans="5:37">
      <c r="E236" s="3" t="s">
        <v>34</v>
      </c>
      <c r="F236" s="3" t="s">
        <v>329</v>
      </c>
      <c r="G236" s="3" t="s">
        <v>355</v>
      </c>
      <c r="R236" s="14"/>
      <c r="T236" s="101"/>
      <c r="U236" s="101"/>
      <c r="V236" s="101"/>
      <c r="W236" s="101"/>
      <c r="X236" s="101"/>
      <c r="Y236" s="56">
        <f>SUMIFS(Inp_MEAV_Assets!Y$335:Y$385,Inp_MEAV_Assets!$G$335:$G$385,$G$32)</f>
        <v>154049</v>
      </c>
      <c r="Z236" s="56">
        <f>SUMIFS(Inp_MEAV_Assets!Z$335:Z$385,Inp_MEAV_Assets!$G$335:$G$385,$G$32)</f>
        <v>154049</v>
      </c>
      <c r="AA236" s="56">
        <f>SUMIFS(Inp_MEAV_Assets!AA$335:AA$385,Inp_MEAV_Assets!$G$335:$G$385,$G$32)</f>
        <v>154049</v>
      </c>
      <c r="AB236" s="56">
        <f>SUMIFS(Inp_MEAV_Assets!AB$335:AB$385,Inp_MEAV_Assets!$G$335:$G$385,$G$32)</f>
        <v>154049</v>
      </c>
      <c r="AC236" s="56">
        <f>SUMIFS(Inp_MEAV_Assets!AC$335:AC$385,Inp_MEAV_Assets!$G$335:$G$385,$G$32)</f>
        <v>154049</v>
      </c>
      <c r="AD236" s="56">
        <f>SUMIFS(Inp_MEAV_Assets!AD$335:AD$385,Inp_MEAV_Assets!$G$335:$G$385,$G$32)</f>
        <v>154049</v>
      </c>
      <c r="AE236" s="56">
        <f>SUMIFS(Inp_MEAV_Assets!AE$335:AE$385,Inp_MEAV_Assets!$G$335:$G$385,$G$32)</f>
        <v>154049</v>
      </c>
      <c r="AF236" s="56">
        <f>SUMIFS(Inp_MEAV_Assets!AF$335:AF$385,Inp_MEAV_Assets!$G$335:$G$385,$G$32)</f>
        <v>154049</v>
      </c>
      <c r="AG236" s="56">
        <f>SUMIFS(Inp_MEAV_Assets!AG$335:AG$385,Inp_MEAV_Assets!$G$335:$G$385,$G$32)</f>
        <v>154049</v>
      </c>
      <c r="AH236" s="56">
        <f>SUMIFS(Inp_MEAV_Assets!AH$335:AH$385,Inp_MEAV_Assets!$G$335:$G$385,$G$32)</f>
        <v>154049</v>
      </c>
      <c r="AI236" s="56">
        <f>SUMIFS(Inp_MEAV_Assets!AI$335:AI$385,Inp_MEAV_Assets!$G$335:$G$385,$G$32)</f>
        <v>154049</v>
      </c>
      <c r="AJ236" s="56">
        <f>SUMIFS(Inp_MEAV_Assets!AJ$335:AJ$385,Inp_MEAV_Assets!$G$335:$G$385,$G$32)</f>
        <v>154049</v>
      </c>
      <c r="AK236" s="56">
        <f>SUMIFS(Inp_MEAV_Assets!AK$335:AK$385,Inp_MEAV_Assets!$G$335:$G$385,$G$32)</f>
        <v>154049</v>
      </c>
    </row>
    <row r="237" spans="5:37">
      <c r="E237" s="3" t="s">
        <v>34</v>
      </c>
      <c r="F237" s="3" t="s">
        <v>329</v>
      </c>
      <c r="G237" s="3" t="s">
        <v>356</v>
      </c>
      <c r="R237" s="14"/>
      <c r="T237" s="101"/>
      <c r="U237" s="101"/>
      <c r="V237" s="101"/>
      <c r="W237" s="101"/>
      <c r="X237" s="101"/>
      <c r="Y237" s="56">
        <f>SUMIFS(Inp_MEAV_Assets!Y$335:Y$385,Inp_MEAV_Assets!$G$335:$G$385,$G$33)</f>
        <v>2751</v>
      </c>
      <c r="Z237" s="56">
        <f>SUMIFS(Inp_MEAV_Assets!Z$335:Z$385,Inp_MEAV_Assets!$G$335:$G$385,$G$33)</f>
        <v>2751</v>
      </c>
      <c r="AA237" s="56">
        <f>SUMIFS(Inp_MEAV_Assets!AA$335:AA$385,Inp_MEAV_Assets!$G$335:$G$385,$G$33)</f>
        <v>2751</v>
      </c>
      <c r="AB237" s="56">
        <f>SUMIFS(Inp_MEAV_Assets!AB$335:AB$385,Inp_MEAV_Assets!$G$335:$G$385,$G$33)</f>
        <v>2751</v>
      </c>
      <c r="AC237" s="56">
        <f>SUMIFS(Inp_MEAV_Assets!AC$335:AC$385,Inp_MEAV_Assets!$G$335:$G$385,$G$33)</f>
        <v>2751</v>
      </c>
      <c r="AD237" s="56">
        <f>SUMIFS(Inp_MEAV_Assets!AD$335:AD$385,Inp_MEAV_Assets!$G$335:$G$385,$G$33)</f>
        <v>2751</v>
      </c>
      <c r="AE237" s="56">
        <f>SUMIFS(Inp_MEAV_Assets!AE$335:AE$385,Inp_MEAV_Assets!$G$335:$G$385,$G$33)</f>
        <v>2751</v>
      </c>
      <c r="AF237" s="56">
        <f>SUMIFS(Inp_MEAV_Assets!AF$335:AF$385,Inp_MEAV_Assets!$G$335:$G$385,$G$33)</f>
        <v>2751</v>
      </c>
      <c r="AG237" s="56">
        <f>SUMIFS(Inp_MEAV_Assets!AG$335:AG$385,Inp_MEAV_Assets!$G$335:$G$385,$G$33)</f>
        <v>2751</v>
      </c>
      <c r="AH237" s="56">
        <f>SUMIFS(Inp_MEAV_Assets!AH$335:AH$385,Inp_MEAV_Assets!$G$335:$G$385,$G$33)</f>
        <v>2751</v>
      </c>
      <c r="AI237" s="56">
        <f>SUMIFS(Inp_MEAV_Assets!AI$335:AI$385,Inp_MEAV_Assets!$G$335:$G$385,$G$33)</f>
        <v>2751</v>
      </c>
      <c r="AJ237" s="56">
        <f>SUMIFS(Inp_MEAV_Assets!AJ$335:AJ$385,Inp_MEAV_Assets!$G$335:$G$385,$G$33)</f>
        <v>2751</v>
      </c>
      <c r="AK237" s="56">
        <f>SUMIFS(Inp_MEAV_Assets!AK$335:AK$385,Inp_MEAV_Assets!$G$335:$G$385,$G$33)</f>
        <v>2751</v>
      </c>
    </row>
    <row r="238" spans="5:37">
      <c r="E238" s="3" t="s">
        <v>34</v>
      </c>
      <c r="F238" s="3" t="s">
        <v>329</v>
      </c>
      <c r="G238" s="3" t="s">
        <v>357</v>
      </c>
      <c r="R238" s="14"/>
      <c r="T238" s="101"/>
      <c r="U238" s="101"/>
      <c r="V238" s="101"/>
      <c r="W238" s="101"/>
      <c r="X238" s="101"/>
      <c r="Y238" s="56">
        <f>SUMIFS(Inp_MEAV_Assets!Y$335:Y$385,Inp_MEAV_Assets!$G$335:$G$385,$G$34)</f>
        <v>381</v>
      </c>
      <c r="Z238" s="56">
        <f>SUMIFS(Inp_MEAV_Assets!Z$335:Z$385,Inp_MEAV_Assets!$G$335:$G$385,$G$34)</f>
        <v>381</v>
      </c>
      <c r="AA238" s="56">
        <f>SUMIFS(Inp_MEAV_Assets!AA$335:AA$385,Inp_MEAV_Assets!$G$335:$G$385,$G$34)</f>
        <v>381</v>
      </c>
      <c r="AB238" s="56">
        <f>SUMIFS(Inp_MEAV_Assets!AB$335:AB$385,Inp_MEAV_Assets!$G$335:$G$385,$G$34)</f>
        <v>381</v>
      </c>
      <c r="AC238" s="56">
        <f>SUMIFS(Inp_MEAV_Assets!AC$335:AC$385,Inp_MEAV_Assets!$G$335:$G$385,$G$34)</f>
        <v>381</v>
      </c>
      <c r="AD238" s="56">
        <f>SUMIFS(Inp_MEAV_Assets!AD$335:AD$385,Inp_MEAV_Assets!$G$335:$G$385,$G$34)</f>
        <v>381</v>
      </c>
      <c r="AE238" s="56">
        <f>SUMIFS(Inp_MEAV_Assets!AE$335:AE$385,Inp_MEAV_Assets!$G$335:$G$385,$G$34)</f>
        <v>381</v>
      </c>
      <c r="AF238" s="56">
        <f>SUMIFS(Inp_MEAV_Assets!AF$335:AF$385,Inp_MEAV_Assets!$G$335:$G$385,$G$34)</f>
        <v>381</v>
      </c>
      <c r="AG238" s="56">
        <f>SUMIFS(Inp_MEAV_Assets!AG$335:AG$385,Inp_MEAV_Assets!$G$335:$G$385,$G$34)</f>
        <v>381</v>
      </c>
      <c r="AH238" s="56">
        <f>SUMIFS(Inp_MEAV_Assets!AH$335:AH$385,Inp_MEAV_Assets!$G$335:$G$385,$G$34)</f>
        <v>381</v>
      </c>
      <c r="AI238" s="56">
        <f>SUMIFS(Inp_MEAV_Assets!AI$335:AI$385,Inp_MEAV_Assets!$G$335:$G$385,$G$34)</f>
        <v>381</v>
      </c>
      <c r="AJ238" s="56">
        <f>SUMIFS(Inp_MEAV_Assets!AJ$335:AJ$385,Inp_MEAV_Assets!$G$335:$G$385,$G$34)</f>
        <v>381</v>
      </c>
      <c r="AK238" s="56">
        <f>SUMIFS(Inp_MEAV_Assets!AK$335:AK$385,Inp_MEAV_Assets!$G$335:$G$385,$G$34)</f>
        <v>381</v>
      </c>
    </row>
    <row r="239" spans="5:37">
      <c r="E239" s="3" t="s">
        <v>34</v>
      </c>
      <c r="F239" s="3" t="s">
        <v>237</v>
      </c>
      <c r="G239" s="3" t="s">
        <v>332</v>
      </c>
      <c r="R239" s="14"/>
      <c r="T239" s="101"/>
      <c r="U239" s="101"/>
      <c r="V239" s="101"/>
      <c r="W239" s="101"/>
      <c r="X239" s="101"/>
      <c r="Y239" s="56">
        <f>Inp_Storage!Y61+Inp_Storage!Y127+Inp_Storage!Y259+Inp_Storage!R325</f>
        <v>0.82899999999999996</v>
      </c>
      <c r="Z239" s="56">
        <f>Y239+Inp_Storage!Z61+Inp_Storage!Z127+Inp_Storage!Z259</f>
        <v>0.82899999999999996</v>
      </c>
      <c r="AA239" s="56">
        <f>Z239+Inp_Storage!AA61+Inp_Storage!AA127+Inp_Storage!AA259</f>
        <v>0.82899999999999996</v>
      </c>
      <c r="AB239" s="56">
        <f>AA239+Inp_Storage!AB61+Inp_Storage!AB127+Inp_Storage!AB259</f>
        <v>0</v>
      </c>
      <c r="AC239" s="56">
        <f>AB239+Inp_Storage!AC61+Inp_Storage!AC127+Inp_Storage!AC259</f>
        <v>0</v>
      </c>
      <c r="AD239" s="56">
        <f>AC239+Inp_Storage!AD61+Inp_Storage!AD127+Inp_Storage!AD259</f>
        <v>0</v>
      </c>
      <c r="AE239" s="56">
        <f>AD239+Inp_Storage!AE61+Inp_Storage!AE127</f>
        <v>0</v>
      </c>
      <c r="AF239" s="56">
        <f>AE239+Inp_Storage!AF61+Inp_Storage!AF127</f>
        <v>0</v>
      </c>
      <c r="AG239" s="56">
        <f>AF239+Inp_Storage!AG61+Inp_Storage!AG127</f>
        <v>0</v>
      </c>
      <c r="AH239" s="56">
        <f>AG239+Inp_Storage!AH61+Inp_Storage!AH127</f>
        <v>0</v>
      </c>
      <c r="AI239" s="56">
        <f>AH239+Inp_Storage!AI61+Inp_Storage!AI127</f>
        <v>0</v>
      </c>
      <c r="AJ239" s="56">
        <f>AI239+Inp_Storage!AJ61+Inp_Storage!AJ127</f>
        <v>0</v>
      </c>
      <c r="AK239" s="56">
        <f>AJ239+Inp_Storage!AK61+Inp_Storage!AK127</f>
        <v>0</v>
      </c>
    </row>
    <row r="240" spans="5:37">
      <c r="E240" s="3" t="s">
        <v>34</v>
      </c>
      <c r="F240" s="3" t="s">
        <v>237</v>
      </c>
      <c r="G240" s="3" t="s">
        <v>360</v>
      </c>
      <c r="R240" s="14"/>
      <c r="T240" s="101"/>
      <c r="U240" s="101"/>
      <c r="V240" s="101"/>
      <c r="W240" s="101"/>
      <c r="X240" s="101"/>
      <c r="Y240" s="56">
        <f>Inp_Storage!Y62+Inp_Storage!Y128+Inp_Storage!Y260+Inp_Storage!R326+Inp_Storage!Y63+Inp_Storage!Y129+Inp_Storage!Y261+Inp_Storage!R327</f>
        <v>0</v>
      </c>
      <c r="Z240" s="56">
        <f>Y240+Inp_Storage!Z62+Inp_Storage!Z128+Inp_Storage!Z260+Inp_Storage!Z63+Inp_Storage!Z129+Inp_Storage!Z261</f>
        <v>0</v>
      </c>
      <c r="AA240" s="56">
        <f>Z240+Inp_Storage!AA62+Inp_Storage!AA128+Inp_Storage!AA260+Inp_Storage!AA63+Inp_Storage!AA129+Inp_Storage!AA261</f>
        <v>0</v>
      </c>
      <c r="AB240" s="56">
        <f>AA240+Inp_Storage!AB62+Inp_Storage!AB128+Inp_Storage!AB260+Inp_Storage!AB63+Inp_Storage!AB129+Inp_Storage!AB261</f>
        <v>0</v>
      </c>
      <c r="AC240" s="56">
        <f>AB240+Inp_Storage!AC62+Inp_Storage!AC128+Inp_Storage!AC260+Inp_Storage!AC63+Inp_Storage!AC129+Inp_Storage!AC261</f>
        <v>0</v>
      </c>
      <c r="AD240" s="56">
        <f>AC240+Inp_Storage!AD62+Inp_Storage!AD128+Inp_Storage!AD260+Inp_Storage!AD63+Inp_Storage!AD129+Inp_Storage!AD261</f>
        <v>0</v>
      </c>
      <c r="AE240" s="56">
        <f>AD240+Inp_Storage!AE62+Inp_Storage!AE128+Inp_Storage!AE63+Inp_Storage!AE129</f>
        <v>0</v>
      </c>
      <c r="AF240" s="56">
        <f>AE240+Inp_Storage!AF62+Inp_Storage!AF128+Inp_Storage!AF63+Inp_Storage!AF129</f>
        <v>0</v>
      </c>
      <c r="AG240" s="56">
        <f>AF240+Inp_Storage!AG62+Inp_Storage!AG128+Inp_Storage!AG63+Inp_Storage!AG129</f>
        <v>0</v>
      </c>
      <c r="AH240" s="56">
        <f>AG240+Inp_Storage!AH62+Inp_Storage!AH128+Inp_Storage!AH63+Inp_Storage!AH129</f>
        <v>0</v>
      </c>
      <c r="AI240" s="56">
        <f>AH240+Inp_Storage!AI62+Inp_Storage!AI128+Inp_Storage!AI63+Inp_Storage!AI129</f>
        <v>0</v>
      </c>
      <c r="AJ240" s="56">
        <f>AI240+Inp_Storage!AJ62+Inp_Storage!AJ128+Inp_Storage!AJ63+Inp_Storage!AJ129</f>
        <v>0</v>
      </c>
      <c r="AK240" s="56">
        <f>AJ240+Inp_Storage!AK62+Inp_Storage!AK128+Inp_Storage!AK63+Inp_Storage!AK129</f>
        <v>0</v>
      </c>
    </row>
    <row r="241" spans="2:47">
      <c r="E241" s="3" t="s">
        <v>34</v>
      </c>
      <c r="F241" s="3" t="s">
        <v>237</v>
      </c>
      <c r="G241" s="3" t="s">
        <v>349</v>
      </c>
      <c r="R241" s="14"/>
      <c r="T241" s="101"/>
      <c r="U241" s="101"/>
      <c r="V241" s="101"/>
      <c r="W241" s="101"/>
      <c r="X241" s="101"/>
      <c r="Y241" s="56">
        <f>Inp_Storage!Y64+Inp_Storage!Y130+Inp_Storage!Y262+Inp_Storage!R328</f>
        <v>4.6000000000000041E-2</v>
      </c>
      <c r="Z241" s="56">
        <f>Y241+Inp_Storage!Z64+Inp_Storage!Z130+Inp_Storage!Z262</f>
        <v>4.6000000000000041E-2</v>
      </c>
      <c r="AA241" s="56">
        <f>Z241+Inp_Storage!AA64+Inp_Storage!AA130+Inp_Storage!AA262</f>
        <v>4.6000000000000041E-2</v>
      </c>
      <c r="AB241" s="56">
        <f>AA241+Inp_Storage!AB64+Inp_Storage!AB130+Inp_Storage!AB262</f>
        <v>4.163336342344337E-17</v>
      </c>
      <c r="AC241" s="56">
        <f>AB241+Inp_Storage!AC64+Inp_Storage!AC130+Inp_Storage!AC262</f>
        <v>4.163336342344337E-17</v>
      </c>
      <c r="AD241" s="56">
        <f>AC241+Inp_Storage!AD64+Inp_Storage!AD130+Inp_Storage!AD262</f>
        <v>4.163336342344337E-17</v>
      </c>
      <c r="AE241" s="56">
        <f>AD241+Inp_Storage!AE64+Inp_Storage!AE130</f>
        <v>4.163336342344337E-17</v>
      </c>
      <c r="AF241" s="56">
        <f>AE241+Inp_Storage!AF64+Inp_Storage!AF130</f>
        <v>4.163336342344337E-17</v>
      </c>
      <c r="AG241" s="56">
        <f>AF241+Inp_Storage!AG64+Inp_Storage!AG130</f>
        <v>4.163336342344337E-17</v>
      </c>
      <c r="AH241" s="56">
        <f>AG241+Inp_Storage!AH64+Inp_Storage!AH130</f>
        <v>4.163336342344337E-17</v>
      </c>
      <c r="AI241" s="56">
        <f>AH241+Inp_Storage!AI64+Inp_Storage!AI130</f>
        <v>4.163336342344337E-17</v>
      </c>
      <c r="AJ241" s="56">
        <f>AI241+Inp_Storage!AJ64+Inp_Storage!AJ130</f>
        <v>4.163336342344337E-17</v>
      </c>
      <c r="AK241" s="56">
        <f>AJ241+Inp_Storage!AK64+Inp_Storage!AK130</f>
        <v>4.163336342344337E-17</v>
      </c>
    </row>
    <row r="242" spans="2:47">
      <c r="E242" s="3" t="s">
        <v>34</v>
      </c>
      <c r="F242" s="3" t="s">
        <v>237</v>
      </c>
      <c r="G242" s="3" t="s">
        <v>306</v>
      </c>
      <c r="P242" s="3" t="s">
        <v>113</v>
      </c>
      <c r="R242" s="14"/>
      <c r="T242" s="101"/>
      <c r="U242" s="101"/>
      <c r="V242" s="101"/>
      <c r="W242" s="101"/>
      <c r="X242" s="101"/>
      <c r="Y242" s="56">
        <f>SUMIFS(Inp_MEAV_Assets!Y$335:Y$385,Inp_MEAV_Assets!$G$335:$G$385,$G$38)</f>
        <v>0</v>
      </c>
      <c r="Z242" s="56">
        <f>SUMIFS(Inp_MEAV_Assets!Z$335:Z$385,Inp_MEAV_Assets!$G$335:$G$385,$G$38)</f>
        <v>0</v>
      </c>
      <c r="AA242" s="56">
        <f>SUMIFS(Inp_MEAV_Assets!AA$335:AA$385,Inp_MEAV_Assets!$G$335:$G$385,$G$38)</f>
        <v>0</v>
      </c>
      <c r="AB242" s="56">
        <f>SUMIFS(Inp_MEAV_Assets!AB$335:AB$385,Inp_MEAV_Assets!$G$335:$G$385,$G$38)</f>
        <v>0</v>
      </c>
      <c r="AC242" s="56">
        <f>SUMIFS(Inp_MEAV_Assets!AC$335:AC$385,Inp_MEAV_Assets!$G$335:$G$385,$G$38)</f>
        <v>0</v>
      </c>
      <c r="AD242" s="56">
        <f>SUMIFS(Inp_MEAV_Assets!AD$335:AD$385,Inp_MEAV_Assets!$G$335:$G$385,$G$38)</f>
        <v>0</v>
      </c>
      <c r="AE242" s="56">
        <f>SUMIFS(Inp_MEAV_Assets!AE$335:AE$385,Inp_MEAV_Assets!$G$335:$G$385,$G$38)</f>
        <v>0</v>
      </c>
      <c r="AF242" s="56">
        <f>SUMIFS(Inp_MEAV_Assets!AF$335:AF$385,Inp_MEAV_Assets!$G$335:$G$385,$G$38)</f>
        <v>0</v>
      </c>
      <c r="AG242" s="56">
        <f>SUMIFS(Inp_MEAV_Assets!AG$335:AG$385,Inp_MEAV_Assets!$G$335:$G$385,$G$38)</f>
        <v>0</v>
      </c>
      <c r="AH242" s="56">
        <f>SUMIFS(Inp_MEAV_Assets!AH$335:AH$385,Inp_MEAV_Assets!$G$335:$G$385,$G$38)</f>
        <v>0</v>
      </c>
      <c r="AI242" s="56">
        <f>SUMIFS(Inp_MEAV_Assets!AI$335:AI$385,Inp_MEAV_Assets!$G$335:$G$385,$G$38)</f>
        <v>0</v>
      </c>
      <c r="AJ242" s="56">
        <f>SUMIFS(Inp_MEAV_Assets!AJ$335:AJ$385,Inp_MEAV_Assets!$G$335:$G$385,$G$38)</f>
        <v>0</v>
      </c>
      <c r="AK242" s="56">
        <f>SUMIFS(Inp_MEAV_Assets!AK$335:AK$385,Inp_MEAV_Assets!$G$335:$G$385,$G$38)</f>
        <v>0</v>
      </c>
      <c r="AO242" s="96" t="s">
        <v>364</v>
      </c>
    </row>
    <row r="243" spans="2:47">
      <c r="E243" s="3" t="s">
        <v>34</v>
      </c>
      <c r="F243" s="3" t="s">
        <v>311</v>
      </c>
      <c r="G243" s="3" t="s">
        <v>311</v>
      </c>
      <c r="R243" s="14"/>
      <c r="T243" s="101"/>
      <c r="U243" s="101"/>
      <c r="V243" s="101"/>
      <c r="W243" s="101"/>
      <c r="X243" s="101"/>
      <c r="Y243" s="56">
        <f>SUMIFS(Inp_MEAV_Assets!Y$335:Y$385,Inp_MEAV_Assets!$G$335:$G$385,$G$39)</f>
        <v>12</v>
      </c>
      <c r="Z243" s="56">
        <f>SUMIFS(Inp_MEAV_Assets!Z$335:Z$385,Inp_MEAV_Assets!$G$335:$G$385,$G$39)</f>
        <v>12</v>
      </c>
      <c r="AA243" s="56">
        <f>SUMIFS(Inp_MEAV_Assets!AA$335:AA$385,Inp_MEAV_Assets!$G$335:$G$385,$G$39)</f>
        <v>12</v>
      </c>
      <c r="AB243" s="56">
        <f>SUMIFS(Inp_MEAV_Assets!AB$335:AB$385,Inp_MEAV_Assets!$G$335:$G$385,$G$39)</f>
        <v>12</v>
      </c>
      <c r="AC243" s="56">
        <f>SUMIFS(Inp_MEAV_Assets!AC$335:AC$385,Inp_MEAV_Assets!$G$335:$G$385,$G$39)</f>
        <v>12</v>
      </c>
      <c r="AD243" s="56">
        <f>SUMIFS(Inp_MEAV_Assets!AD$335:AD$385,Inp_MEAV_Assets!$G$335:$G$385,$G$39)</f>
        <v>12</v>
      </c>
      <c r="AE243" s="56">
        <f>SUMIFS(Inp_MEAV_Assets!AE$335:AE$385,Inp_MEAV_Assets!$G$335:$G$385,$G$39)</f>
        <v>12</v>
      </c>
      <c r="AF243" s="56">
        <f>SUMIFS(Inp_MEAV_Assets!AF$335:AF$385,Inp_MEAV_Assets!$G$335:$G$385,$G$39)</f>
        <v>12</v>
      </c>
      <c r="AG243" s="56">
        <f>SUMIFS(Inp_MEAV_Assets!AG$335:AG$385,Inp_MEAV_Assets!$G$335:$G$385,$G$39)</f>
        <v>12</v>
      </c>
      <c r="AH243" s="56">
        <f>SUMIFS(Inp_MEAV_Assets!AH$335:AH$385,Inp_MEAV_Assets!$G$335:$G$385,$G$39)</f>
        <v>12</v>
      </c>
      <c r="AI243" s="56">
        <f>SUMIFS(Inp_MEAV_Assets!AI$335:AI$385,Inp_MEAV_Assets!$G$335:$G$385,$G$39)</f>
        <v>12</v>
      </c>
      <c r="AJ243" s="56">
        <f>SUMIFS(Inp_MEAV_Assets!AJ$335:AJ$385,Inp_MEAV_Assets!$G$335:$G$385,$G$39)</f>
        <v>12</v>
      </c>
      <c r="AK243" s="56">
        <f>SUMIFS(Inp_MEAV_Assets!AK$335:AK$385,Inp_MEAV_Assets!$G$335:$G$385,$G$39)</f>
        <v>12</v>
      </c>
    </row>
    <row r="244" spans="2:47">
      <c r="E244" s="3" t="s">
        <v>34</v>
      </c>
      <c r="F244" s="3" t="s">
        <v>312</v>
      </c>
      <c r="G244" s="3" t="s">
        <v>312</v>
      </c>
      <c r="R244" s="14"/>
      <c r="T244" s="101"/>
      <c r="U244" s="101"/>
      <c r="V244" s="101"/>
      <c r="W244" s="101"/>
      <c r="X244" s="101"/>
      <c r="Y244" s="56">
        <f>SUMIFS(Inp_MEAV_Assets!Y$335:Y$385,Inp_MEAV_Assets!$G$335:$G$385,$G$40)</f>
        <v>172</v>
      </c>
      <c r="Z244" s="56">
        <f>SUMIFS(Inp_MEAV_Assets!Z$335:Z$385,Inp_MEAV_Assets!$G$335:$G$385,$G$40)</f>
        <v>171</v>
      </c>
      <c r="AA244" s="56">
        <f>SUMIFS(Inp_MEAV_Assets!AA$335:AA$385,Inp_MEAV_Assets!$G$335:$G$385,$G$40)</f>
        <v>171</v>
      </c>
      <c r="AB244" s="56">
        <f>SUMIFS(Inp_MEAV_Assets!AB$335:AB$385,Inp_MEAV_Assets!$G$335:$G$385,$G$40)</f>
        <v>166</v>
      </c>
      <c r="AC244" s="56">
        <f>SUMIFS(Inp_MEAV_Assets!AC$335:AC$385,Inp_MEAV_Assets!$G$335:$G$385,$G$40)</f>
        <v>158</v>
      </c>
      <c r="AD244" s="56">
        <f>SUMIFS(Inp_MEAV_Assets!AD$335:AD$385,Inp_MEAV_Assets!$G$335:$G$385,$G$40)</f>
        <v>157</v>
      </c>
      <c r="AE244" s="56">
        <f>SUMIFS(Inp_MEAV_Assets!AE$335:AE$385,Inp_MEAV_Assets!$G$335:$G$385,$G$40)</f>
        <v>157</v>
      </c>
      <c r="AF244" s="56">
        <f>SUMIFS(Inp_MEAV_Assets!AF$335:AF$385,Inp_MEAV_Assets!$G$335:$G$385,$G$40)</f>
        <v>157</v>
      </c>
      <c r="AG244" s="56">
        <f>SUMIFS(Inp_MEAV_Assets!AG$335:AG$385,Inp_MEAV_Assets!$G$335:$G$385,$G$40)</f>
        <v>157</v>
      </c>
      <c r="AH244" s="56">
        <f>SUMIFS(Inp_MEAV_Assets!AH$335:AH$385,Inp_MEAV_Assets!$G$335:$G$385,$G$40)</f>
        <v>157</v>
      </c>
      <c r="AI244" s="56">
        <f>SUMIFS(Inp_MEAV_Assets!AI$335:AI$385,Inp_MEAV_Assets!$G$335:$G$385,$G$40)</f>
        <v>157</v>
      </c>
      <c r="AJ244" s="56">
        <f>SUMIFS(Inp_MEAV_Assets!AJ$335:AJ$385,Inp_MEAV_Assets!$G$335:$G$385,$G$40)</f>
        <v>157</v>
      </c>
      <c r="AK244" s="56">
        <f>SUMIFS(Inp_MEAV_Assets!AK$335:AK$385,Inp_MEAV_Assets!$G$335:$G$385,$G$40)</f>
        <v>157</v>
      </c>
    </row>
    <row r="245" spans="2:47">
      <c r="E245" s="3" t="s">
        <v>34</v>
      </c>
      <c r="F245" s="3" t="s">
        <v>330</v>
      </c>
      <c r="G245" s="3" t="s">
        <v>361</v>
      </c>
      <c r="P245" s="3" t="s">
        <v>113</v>
      </c>
      <c r="R245" s="14"/>
      <c r="T245" s="101"/>
      <c r="U245" s="101"/>
      <c r="V245" s="101"/>
      <c r="W245" s="101"/>
      <c r="X245" s="101"/>
      <c r="Y245" s="100">
        <v>4067954</v>
      </c>
      <c r="Z245" s="100">
        <v>4073165</v>
      </c>
      <c r="AA245" s="100">
        <v>4089066</v>
      </c>
      <c r="AB245" s="100">
        <v>4098626</v>
      </c>
      <c r="AC245" s="100">
        <v>4109365</v>
      </c>
      <c r="AD245" s="100">
        <v>4121014</v>
      </c>
      <c r="AE245" s="100">
        <v>4131512</v>
      </c>
      <c r="AF245" s="100">
        <v>4142238</v>
      </c>
      <c r="AG245" s="100">
        <v>4152850</v>
      </c>
      <c r="AH245" s="100">
        <v>4163462</v>
      </c>
      <c r="AI245" s="100">
        <v>4174074</v>
      </c>
      <c r="AJ245" s="100">
        <v>4184686</v>
      </c>
      <c r="AK245" s="100">
        <v>4195298</v>
      </c>
      <c r="AO245" s="96" t="s">
        <v>367</v>
      </c>
    </row>
    <row r="247" spans="2:47" s="64" customFormat="1" ht="15">
      <c r="B247" s="65" t="s">
        <v>36</v>
      </c>
      <c r="C247" s="65"/>
      <c r="D247" s="65"/>
      <c r="E247" s="65"/>
      <c r="F247" s="65"/>
      <c r="G247" s="65"/>
      <c r="H247" s="65"/>
      <c r="I247" s="65"/>
      <c r="J247" s="65"/>
      <c r="K247" s="65"/>
      <c r="L247" s="65"/>
      <c r="M247" s="65"/>
      <c r="N247" s="65"/>
      <c r="O247" s="65"/>
      <c r="P247" s="65"/>
      <c r="Q247" s="65"/>
      <c r="R247" s="65"/>
      <c r="S247" s="65"/>
      <c r="T247" s="65"/>
      <c r="U247" s="65"/>
      <c r="V247" s="65"/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  <c r="AG247" s="65"/>
      <c r="AH247" s="65"/>
      <c r="AI247" s="65"/>
      <c r="AJ247" s="65"/>
      <c r="AK247" s="65"/>
      <c r="AL247" s="65"/>
      <c r="AM247" s="65"/>
      <c r="AN247" s="65"/>
      <c r="AO247" s="65"/>
      <c r="AP247" s="65"/>
      <c r="AQ247" s="65"/>
      <c r="AR247" s="65"/>
      <c r="AS247" s="65"/>
      <c r="AT247" s="65"/>
    </row>
    <row r="248" spans="2:47" s="64" customFormat="1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</row>
    <row r="249" spans="2:47">
      <c r="E249" s="3" t="s">
        <v>36</v>
      </c>
      <c r="F249" s="3" t="s">
        <v>238</v>
      </c>
      <c r="G249" s="3" t="s">
        <v>315</v>
      </c>
      <c r="R249" s="14"/>
      <c r="T249" s="101"/>
      <c r="U249" s="101"/>
      <c r="V249" s="101"/>
      <c r="W249" s="101"/>
      <c r="X249" s="101"/>
      <c r="Y249" s="56">
        <f>SUMIFS(Inp_MEAV_Assets!Y$389:Y$439,Inp_MEAV_Assets!$G$389:$G$439,$G$11)</f>
        <v>14801.957639999995</v>
      </c>
      <c r="Z249" s="56">
        <f>SUMIFS(Inp_MEAV_Assets!Z$389:Z$439,Inp_MEAV_Assets!$G$389:$G$439,$G$11)</f>
        <v>15125.071790000156</v>
      </c>
      <c r="AA249" s="56">
        <f>SUMIFS(Inp_MEAV_Assets!AA$389:AA$439,Inp_MEAV_Assets!$G$389:$G$439,$G$11)</f>
        <v>15429.574340000241</v>
      </c>
      <c r="AB249" s="56">
        <f>SUMIFS(Inp_MEAV_Assets!AB$389:AB$439,Inp_MEAV_Assets!$G$389:$G$439,$G$11)</f>
        <v>15716.359300000284</v>
      </c>
      <c r="AC249" s="56">
        <f>SUMIFS(Inp_MEAV_Assets!AC$389:AC$439,Inp_MEAV_Assets!$G$389:$G$439,$G$11)</f>
        <v>15952.244240000067</v>
      </c>
      <c r="AD249" s="56">
        <f>SUMIFS(Inp_MEAV_Assets!AD$389:AD$439,Inp_MEAV_Assets!$G$389:$G$439,$G$11)</f>
        <v>16195.285030000165</v>
      </c>
      <c r="AE249" s="56">
        <f>SUMIFS(Inp_MEAV_Assets!AE$389:AE$439,Inp_MEAV_Assets!$G$389:$G$439,$G$11)</f>
        <v>16385.002850000161</v>
      </c>
      <c r="AF249" s="56">
        <f>SUMIFS(Inp_MEAV_Assets!AF$389:AF$439,Inp_MEAV_Assets!$G$389:$G$439,$G$11)</f>
        <v>16385.002850000161</v>
      </c>
      <c r="AG249" s="56">
        <f>SUMIFS(Inp_MEAV_Assets!AG$389:AG$439,Inp_MEAV_Assets!$G$389:$G$439,$G$11)</f>
        <v>16566.140530000164</v>
      </c>
      <c r="AH249" s="56">
        <f>SUMIFS(Inp_MEAV_Assets!AH$389:AH$439,Inp_MEAV_Assets!$G$389:$G$439,$G$11)</f>
        <v>16723.374450000163</v>
      </c>
      <c r="AI249" s="56">
        <f>SUMIFS(Inp_MEAV_Assets!AI$389:AI$439,Inp_MEAV_Assets!$G$389:$G$439,$G$11)</f>
        <v>16884.115010000161</v>
      </c>
      <c r="AJ249" s="56">
        <f>SUMIFS(Inp_MEAV_Assets!AJ$389:AJ$439,Inp_MEAV_Assets!$G$389:$G$439,$G$11)</f>
        <v>17044.304780000162</v>
      </c>
      <c r="AK249" s="56">
        <f>SUMIFS(Inp_MEAV_Assets!AK$389:AK$439,Inp_MEAV_Assets!$G$389:$G$439,$G$11)</f>
        <v>17195.94714000016</v>
      </c>
    </row>
    <row r="250" spans="2:47">
      <c r="E250" s="3" t="s">
        <v>36</v>
      </c>
      <c r="F250" s="3" t="s">
        <v>238</v>
      </c>
      <c r="G250" s="3" t="s">
        <v>316</v>
      </c>
      <c r="R250" s="14"/>
      <c r="T250" s="101"/>
      <c r="U250" s="101"/>
      <c r="V250" s="101"/>
      <c r="W250" s="101"/>
      <c r="X250" s="101"/>
      <c r="Y250" s="56">
        <f>SUMIFS(Inp_MEAV_Assets!Y$389:Y$439,Inp_MEAV_Assets!$G$389:$G$439,$G$12)</f>
        <v>6762.6134300000003</v>
      </c>
      <c r="Z250" s="56">
        <f>SUMIFS(Inp_MEAV_Assets!Z$389:Z$439,Inp_MEAV_Assets!$G$389:$G$439,$G$12)</f>
        <v>6634.4867199999881</v>
      </c>
      <c r="AA250" s="56">
        <f>SUMIFS(Inp_MEAV_Assets!AA$389:AA$439,Inp_MEAV_Assets!$G$389:$G$439,$G$12)</f>
        <v>6534.6599999999535</v>
      </c>
      <c r="AB250" s="56">
        <f>SUMIFS(Inp_MEAV_Assets!AB$389:AB$439,Inp_MEAV_Assets!$G$389:$G$439,$G$12)</f>
        <v>6441.8061199999893</v>
      </c>
      <c r="AC250" s="56">
        <f>SUMIFS(Inp_MEAV_Assets!AC$389:AC$439,Inp_MEAV_Assets!$G$389:$G$439,$G$12)</f>
        <v>6344.3817700000372</v>
      </c>
      <c r="AD250" s="56">
        <f>SUMIFS(Inp_MEAV_Assets!AD$389:AD$439,Inp_MEAV_Assets!$G$389:$G$439,$G$12)</f>
        <v>6247.4359600000416</v>
      </c>
      <c r="AE250" s="56">
        <f>SUMIFS(Inp_MEAV_Assets!AE$389:AE$439,Inp_MEAV_Assets!$G$389:$G$439,$G$12)</f>
        <v>6187.1759999999967</v>
      </c>
      <c r="AF250" s="56">
        <f>SUMIFS(Inp_MEAV_Assets!AF$389:AF$439,Inp_MEAV_Assets!$G$389:$G$439,$G$12)</f>
        <v>6187.1759999999967</v>
      </c>
      <c r="AG250" s="56">
        <f>SUMIFS(Inp_MEAV_Assets!AG$389:AG$439,Inp_MEAV_Assets!$G$389:$G$439,$G$12)</f>
        <v>6170.3807555559961</v>
      </c>
      <c r="AH250" s="56">
        <f>SUMIFS(Inp_MEAV_Assets!AH$389:AH$439,Inp_MEAV_Assets!$G$389:$G$439,$G$12)</f>
        <v>6179.5283527329966</v>
      </c>
      <c r="AI250" s="56">
        <f>SUMIFS(Inp_MEAV_Assets!AI$389:AI$439,Inp_MEAV_Assets!$G$389:$G$439,$G$12)</f>
        <v>6179.6162084449961</v>
      </c>
      <c r="AJ250" s="56">
        <f>SUMIFS(Inp_MEAV_Assets!AJ$389:AJ$439,Inp_MEAV_Assets!$G$389:$G$439,$G$12)</f>
        <v>6199.4762717699959</v>
      </c>
      <c r="AK250" s="56">
        <f>SUMIFS(Inp_MEAV_Assets!AK$389:AK$439,Inp_MEAV_Assets!$G$389:$G$439,$G$12)</f>
        <v>6205.9944912969959</v>
      </c>
    </row>
    <row r="251" spans="2:47">
      <c r="E251" s="3" t="s">
        <v>36</v>
      </c>
      <c r="F251" s="3" t="s">
        <v>238</v>
      </c>
      <c r="G251" s="3" t="s">
        <v>317</v>
      </c>
      <c r="R251" s="14"/>
      <c r="T251" s="101"/>
      <c r="U251" s="101"/>
      <c r="V251" s="101"/>
      <c r="W251" s="101"/>
      <c r="X251" s="101"/>
      <c r="Y251" s="56">
        <f>SUMIFS(Inp_MEAV_Assets!Y$389:Y$439,Inp_MEAV_Assets!$G$389:$G$439,$G$13)</f>
        <v>4929.327879999998</v>
      </c>
      <c r="Z251" s="56">
        <f>SUMIFS(Inp_MEAV_Assets!Z$389:Z$439,Inp_MEAV_Assets!$G$389:$G$439,$G$13)</f>
        <v>4864.1475199999832</v>
      </c>
      <c r="AA251" s="56">
        <f>SUMIFS(Inp_MEAV_Assets!AA$389:AA$439,Inp_MEAV_Assets!$G$389:$G$439,$G$13)</f>
        <v>4783.2358399999921</v>
      </c>
      <c r="AB251" s="56">
        <f>SUMIFS(Inp_MEAV_Assets!AB$389:AB$439,Inp_MEAV_Assets!$G$389:$G$439,$G$13)</f>
        <v>4713.1963199999936</v>
      </c>
      <c r="AC251" s="56">
        <f>SUMIFS(Inp_MEAV_Assets!AC$389:AC$439,Inp_MEAV_Assets!$G$389:$G$439,$G$13)</f>
        <v>4699.9645199999932</v>
      </c>
      <c r="AD251" s="56">
        <f>SUMIFS(Inp_MEAV_Assets!AD$389:AD$439,Inp_MEAV_Assets!$G$389:$G$439,$G$13)</f>
        <v>4660.3137800000022</v>
      </c>
      <c r="AE251" s="56">
        <f>SUMIFS(Inp_MEAV_Assets!AE$389:AE$439,Inp_MEAV_Assets!$G$389:$G$439,$G$13)</f>
        <v>4617.8253900000027</v>
      </c>
      <c r="AF251" s="56">
        <f>SUMIFS(Inp_MEAV_Assets!AF$389:AF$439,Inp_MEAV_Assets!$G$389:$G$439,$G$13)</f>
        <v>4617.8253900000027</v>
      </c>
      <c r="AG251" s="56">
        <f>SUMIFS(Inp_MEAV_Assets!AG$389:AG$439,Inp_MEAV_Assets!$G$389:$G$439,$G$13)</f>
        <v>4564.4363300000023</v>
      </c>
      <c r="AH251" s="56">
        <f>SUMIFS(Inp_MEAV_Assets!AH$389:AH$439,Inp_MEAV_Assets!$G$389:$G$439,$G$13)</f>
        <v>4516.9303600000021</v>
      </c>
      <c r="AI251" s="56">
        <f>SUMIFS(Inp_MEAV_Assets!AI$389:AI$439,Inp_MEAV_Assets!$G$389:$G$439,$G$13)</f>
        <v>4474.6985700000023</v>
      </c>
      <c r="AJ251" s="56">
        <f>SUMIFS(Inp_MEAV_Assets!AJ$389:AJ$439,Inp_MEAV_Assets!$G$389:$G$439,$G$13)</f>
        <v>4410.5140100000026</v>
      </c>
      <c r="AK251" s="56">
        <f>SUMIFS(Inp_MEAV_Assets!AK$389:AK$439,Inp_MEAV_Assets!$G$389:$G$439,$G$13)</f>
        <v>4381.2061300000032</v>
      </c>
    </row>
    <row r="252" spans="2:47">
      <c r="E252" s="3" t="s">
        <v>36</v>
      </c>
      <c r="F252" s="3" t="s">
        <v>238</v>
      </c>
      <c r="G252" s="3" t="s">
        <v>318</v>
      </c>
      <c r="R252" s="14"/>
      <c r="T252" s="101"/>
      <c r="U252" s="101"/>
      <c r="V252" s="101"/>
      <c r="W252" s="101"/>
      <c r="X252" s="101"/>
      <c r="Y252" s="56">
        <f>SUMIFS(Inp_MEAV_Assets!Y$389:Y$439,Inp_MEAV_Assets!$G$389:$G$439,$G$14)</f>
        <v>1361.3580000000002</v>
      </c>
      <c r="Z252" s="56">
        <f>SUMIFS(Inp_MEAV_Assets!Z$389:Z$439,Inp_MEAV_Assets!$G$389:$G$439,$G$14)</f>
        <v>1332.8279799999996</v>
      </c>
      <c r="AA252" s="56">
        <f>SUMIFS(Inp_MEAV_Assets!AA$389:AA$439,Inp_MEAV_Assets!$G$389:$G$439,$G$14)</f>
        <v>1300.24659</v>
      </c>
      <c r="AB252" s="56">
        <f>SUMIFS(Inp_MEAV_Assets!AB$389:AB$439,Inp_MEAV_Assets!$G$389:$G$439,$G$14)</f>
        <v>1273.3334900000002</v>
      </c>
      <c r="AC252" s="56">
        <f>SUMIFS(Inp_MEAV_Assets!AC$389:AC$439,Inp_MEAV_Assets!$G$389:$G$439,$G$14)</f>
        <v>1204.5641699999996</v>
      </c>
      <c r="AD252" s="56">
        <f>SUMIFS(Inp_MEAV_Assets!AD$389:AD$439,Inp_MEAV_Assets!$G$389:$G$439,$G$14)</f>
        <v>1152.6889500000004</v>
      </c>
      <c r="AE252" s="56">
        <f>SUMIFS(Inp_MEAV_Assets!AE$389:AE$439,Inp_MEAV_Assets!$G$389:$G$439,$G$14)</f>
        <v>1109.3517199999999</v>
      </c>
      <c r="AF252" s="56">
        <f>SUMIFS(Inp_MEAV_Assets!AF$389:AF$439,Inp_MEAV_Assets!$G$389:$G$439,$G$14)</f>
        <v>1109.3517199999999</v>
      </c>
      <c r="AG252" s="56">
        <f>SUMIFS(Inp_MEAV_Assets!AG$389:AG$439,Inp_MEAV_Assets!$G$389:$G$439,$G$14)</f>
        <v>1067.00072</v>
      </c>
      <c r="AH252" s="56">
        <f>SUMIFS(Inp_MEAV_Assets!AH$389:AH$439,Inp_MEAV_Assets!$G$389:$G$439,$G$14)</f>
        <v>1010.3235700000001</v>
      </c>
      <c r="AI252" s="56">
        <f>SUMIFS(Inp_MEAV_Assets!AI$389:AI$439,Inp_MEAV_Assets!$G$389:$G$439,$G$14)</f>
        <v>946.49857000000009</v>
      </c>
      <c r="AJ252" s="56">
        <f>SUMIFS(Inp_MEAV_Assets!AJ$389:AJ$439,Inp_MEAV_Assets!$G$389:$G$439,$G$14)</f>
        <v>897.36657000000014</v>
      </c>
      <c r="AK252" s="56">
        <f>SUMIFS(Inp_MEAV_Assets!AK$389:AK$439,Inp_MEAV_Assets!$G$389:$G$439,$G$14)</f>
        <v>829.65448000000015</v>
      </c>
    </row>
    <row r="253" spans="2:47">
      <c r="E253" s="3" t="s">
        <v>36</v>
      </c>
      <c r="F253" s="3" t="s">
        <v>238</v>
      </c>
      <c r="G253" s="3" t="s">
        <v>319</v>
      </c>
      <c r="R253" s="14"/>
      <c r="T253" s="101"/>
      <c r="U253" s="101"/>
      <c r="V253" s="101"/>
      <c r="W253" s="101"/>
      <c r="X253" s="101"/>
      <c r="Y253" s="56">
        <f>SUMIFS(Inp_MEAV_Assets!Y$389:Y$439,Inp_MEAV_Assets!$G$389:$G$439,$G$15)</f>
        <v>1255.3239000000001</v>
      </c>
      <c r="Z253" s="56">
        <f>SUMIFS(Inp_MEAV_Assets!Z$389:Z$439,Inp_MEAV_Assets!$G$389:$G$439,$G$15)</f>
        <v>1258.5818600000007</v>
      </c>
      <c r="AA253" s="56">
        <f>SUMIFS(Inp_MEAV_Assets!AA$389:AA$439,Inp_MEAV_Assets!$G$389:$G$439,$G$15)</f>
        <v>1266.7858800000015</v>
      </c>
      <c r="AB253" s="56">
        <f>SUMIFS(Inp_MEAV_Assets!AB$389:AB$439,Inp_MEAV_Assets!$G$389:$G$439,$G$15)</f>
        <v>1280.8931099999991</v>
      </c>
      <c r="AC253" s="56">
        <f>SUMIFS(Inp_MEAV_Assets!AC$389:AC$439,Inp_MEAV_Assets!$G$389:$G$439,$G$15)</f>
        <v>1299.8836300000016</v>
      </c>
      <c r="AD253" s="56">
        <f>SUMIFS(Inp_MEAV_Assets!AD$389:AD$439,Inp_MEAV_Assets!$G$389:$G$439,$G$15)</f>
        <v>1314.5775399999982</v>
      </c>
      <c r="AE253" s="56">
        <f>SUMIFS(Inp_MEAV_Assets!AE$389:AE$439,Inp_MEAV_Assets!$G$389:$G$439,$G$15)</f>
        <v>1340.2175500000008</v>
      </c>
      <c r="AF253" s="56">
        <f>SUMIFS(Inp_MEAV_Assets!AF$389:AF$439,Inp_MEAV_Assets!$G$389:$G$439,$G$15)</f>
        <v>1340.2175500000008</v>
      </c>
      <c r="AG253" s="56">
        <f>SUMIFS(Inp_MEAV_Assets!AG$389:AG$439,Inp_MEAV_Assets!$G$389:$G$439,$G$15)</f>
        <v>1360.9388700000006</v>
      </c>
      <c r="AH253" s="56">
        <f>SUMIFS(Inp_MEAV_Assets!AH$389:AH$439,Inp_MEAV_Assets!$G$389:$G$439,$G$15)</f>
        <v>1388.2451200000007</v>
      </c>
      <c r="AI253" s="56">
        <f>SUMIFS(Inp_MEAV_Assets!AI$389:AI$439,Inp_MEAV_Assets!$G$389:$G$439,$G$15)</f>
        <v>1415.1497400000007</v>
      </c>
      <c r="AJ253" s="56">
        <f>SUMIFS(Inp_MEAV_Assets!AJ$389:AJ$439,Inp_MEAV_Assets!$G$389:$G$439,$G$15)</f>
        <v>1437.7520000000006</v>
      </c>
      <c r="AK253" s="56">
        <f>SUMIFS(Inp_MEAV_Assets!AK$389:AK$439,Inp_MEAV_Assets!$G$389:$G$439,$G$15)</f>
        <v>1464.6609500000006</v>
      </c>
    </row>
    <row r="254" spans="2:47">
      <c r="E254" s="3" t="s">
        <v>36</v>
      </c>
      <c r="F254" s="3" t="s">
        <v>238</v>
      </c>
      <c r="G254" s="3" t="s">
        <v>320</v>
      </c>
      <c r="R254" s="14"/>
      <c r="T254" s="101"/>
      <c r="U254" s="101"/>
      <c r="V254" s="101"/>
      <c r="W254" s="101"/>
      <c r="X254" s="101"/>
      <c r="Y254" s="56">
        <f>SUMIFS(Inp_MEAV_Assets!Y$389:Y$439,Inp_MEAV_Assets!$G$389:$G$439,$G$16)</f>
        <v>2690.6</v>
      </c>
      <c r="Z254" s="56">
        <f>SUMIFS(Inp_MEAV_Assets!Z$389:Z$439,Inp_MEAV_Assets!$G$389:$G$439,$G$16)</f>
        <v>2679.0847599999993</v>
      </c>
      <c r="AA254" s="56">
        <f>SUMIFS(Inp_MEAV_Assets!AA$389:AA$439,Inp_MEAV_Assets!$G$389:$G$439,$G$16)</f>
        <v>2658.9893000000002</v>
      </c>
      <c r="AB254" s="56">
        <f>SUMIFS(Inp_MEAV_Assets!AB$389:AB$439,Inp_MEAV_Assets!$G$389:$G$439,$G$16)</f>
        <v>2629.5308999999984</v>
      </c>
      <c r="AC254" s="56">
        <f>SUMIFS(Inp_MEAV_Assets!AC$389:AC$439,Inp_MEAV_Assets!$G$389:$G$439,$G$16)</f>
        <v>2606.433140000001</v>
      </c>
      <c r="AD254" s="56">
        <f>SUMIFS(Inp_MEAV_Assets!AD$389:AD$439,Inp_MEAV_Assets!$G$389:$G$439,$G$16)</f>
        <v>2583.2907600000017</v>
      </c>
      <c r="AE254" s="56">
        <f>SUMIFS(Inp_MEAV_Assets!AE$389:AE$439,Inp_MEAV_Assets!$G$389:$G$439,$G$16)</f>
        <v>2545.6295400000004</v>
      </c>
      <c r="AF254" s="56">
        <f>SUMIFS(Inp_MEAV_Assets!AF$389:AF$439,Inp_MEAV_Assets!$G$389:$G$439,$G$16)</f>
        <v>2545.6295400000004</v>
      </c>
      <c r="AG254" s="56">
        <f>SUMIFS(Inp_MEAV_Assets!AG$389:AG$439,Inp_MEAV_Assets!$G$389:$G$439,$G$16)</f>
        <v>2528.4347400000006</v>
      </c>
      <c r="AH254" s="56">
        <f>SUMIFS(Inp_MEAV_Assets!AH$389:AH$439,Inp_MEAV_Assets!$G$389:$G$439,$G$16)</f>
        <v>2517.4812700000007</v>
      </c>
      <c r="AI254" s="56">
        <f>SUMIFS(Inp_MEAV_Assets!AI$389:AI$439,Inp_MEAV_Assets!$G$389:$G$439,$G$16)</f>
        <v>2515.4706700000006</v>
      </c>
      <c r="AJ254" s="56">
        <f>SUMIFS(Inp_MEAV_Assets!AJ$389:AJ$439,Inp_MEAV_Assets!$G$389:$G$439,$G$16)</f>
        <v>2500.4855800000009</v>
      </c>
      <c r="AK254" s="56">
        <f>SUMIFS(Inp_MEAV_Assets!AK$389:AK$439,Inp_MEAV_Assets!$G$389:$G$439,$G$16)</f>
        <v>2485.9629100000006</v>
      </c>
    </row>
    <row r="255" spans="2:47">
      <c r="E255" s="3" t="s">
        <v>36</v>
      </c>
      <c r="F255" s="3" t="s">
        <v>238</v>
      </c>
      <c r="G255" s="3" t="s">
        <v>321</v>
      </c>
      <c r="R255" s="14"/>
      <c r="T255" s="101"/>
      <c r="U255" s="101"/>
      <c r="V255" s="101"/>
      <c r="W255" s="101"/>
      <c r="X255" s="101"/>
      <c r="Y255" s="56">
        <f>SUMIFS(Inp_MEAV_Assets!Y$389:Y$439,Inp_MEAV_Assets!$G$389:$G$439,$G$17)</f>
        <v>257.76019999999994</v>
      </c>
      <c r="Z255" s="56">
        <f>SUMIFS(Inp_MEAV_Assets!Z$389:Z$439,Inp_MEAV_Assets!$G$389:$G$439,$G$17)</f>
        <v>259.28334999999998</v>
      </c>
      <c r="AA255" s="56">
        <f>SUMIFS(Inp_MEAV_Assets!AA$389:AA$439,Inp_MEAV_Assets!$G$389:$G$439,$G$17)</f>
        <v>258.65277999999989</v>
      </c>
      <c r="AB255" s="56">
        <f>SUMIFS(Inp_MEAV_Assets!AB$389:AB$439,Inp_MEAV_Assets!$G$389:$G$439,$G$17)</f>
        <v>263.67298999999986</v>
      </c>
      <c r="AC255" s="56">
        <f>SUMIFS(Inp_MEAV_Assets!AC$389:AC$439,Inp_MEAV_Assets!$G$389:$G$439,$G$17)</f>
        <v>258.97322999999994</v>
      </c>
      <c r="AD255" s="56">
        <f>SUMIFS(Inp_MEAV_Assets!AD$389:AD$439,Inp_MEAV_Assets!$G$389:$G$439,$G$17)</f>
        <v>258.03261999999995</v>
      </c>
      <c r="AE255" s="56">
        <f>SUMIFS(Inp_MEAV_Assets!AE$389:AE$439,Inp_MEAV_Assets!$G$389:$G$439,$G$17)</f>
        <v>254.38232999999994</v>
      </c>
      <c r="AF255" s="56">
        <f>SUMIFS(Inp_MEAV_Assets!AF$389:AF$439,Inp_MEAV_Assets!$G$389:$G$439,$G$17)</f>
        <v>254.38232999999994</v>
      </c>
      <c r="AG255" s="56">
        <f>SUMIFS(Inp_MEAV_Assets!AG$389:AG$439,Inp_MEAV_Assets!$G$389:$G$439,$G$17)</f>
        <v>257.22601999999995</v>
      </c>
      <c r="AH255" s="56">
        <f>SUMIFS(Inp_MEAV_Assets!AH$389:AH$439,Inp_MEAV_Assets!$G$389:$G$439,$G$17)</f>
        <v>255.91280999999995</v>
      </c>
      <c r="AI255" s="56">
        <f>SUMIFS(Inp_MEAV_Assets!AI$389:AI$439,Inp_MEAV_Assets!$G$389:$G$439,$G$17)</f>
        <v>251.09616999999997</v>
      </c>
      <c r="AJ255" s="56">
        <f>SUMIFS(Inp_MEAV_Assets!AJ$389:AJ$439,Inp_MEAV_Assets!$G$389:$G$439,$G$17)</f>
        <v>249.61442999999997</v>
      </c>
      <c r="AK255" s="56">
        <f>SUMIFS(Inp_MEAV_Assets!AK$389:AK$439,Inp_MEAV_Assets!$G$389:$G$439,$G$17)</f>
        <v>247.14702999999997</v>
      </c>
    </row>
    <row r="256" spans="2:47">
      <c r="E256" s="3" t="s">
        <v>36</v>
      </c>
      <c r="F256" s="3" t="s">
        <v>238</v>
      </c>
      <c r="G256" s="3" t="s">
        <v>322</v>
      </c>
      <c r="R256" s="14"/>
      <c r="T256" s="101"/>
      <c r="U256" s="101"/>
      <c r="V256" s="101"/>
      <c r="W256" s="101"/>
      <c r="X256" s="101"/>
      <c r="Y256" s="56">
        <f>SUMIFS(Inp_MEAV_Assets!Y$389:Y$439,Inp_MEAV_Assets!$G$389:$G$439,$G$18)</f>
        <v>320.37900000000002</v>
      </c>
      <c r="Z256" s="56">
        <f>SUMIFS(Inp_MEAV_Assets!Z$389:Z$439,Inp_MEAV_Assets!$G$389:$G$439,$G$18)</f>
        <v>316.96816999999999</v>
      </c>
      <c r="AA256" s="56">
        <f>SUMIFS(Inp_MEAV_Assets!AA$389:AA$439,Inp_MEAV_Assets!$G$389:$G$439,$G$18)</f>
        <v>313.63160000000005</v>
      </c>
      <c r="AB256" s="56">
        <f>SUMIFS(Inp_MEAV_Assets!AB$389:AB$439,Inp_MEAV_Assets!$G$389:$G$439,$G$18)</f>
        <v>308.04512000000005</v>
      </c>
      <c r="AC256" s="56">
        <f>SUMIFS(Inp_MEAV_Assets!AC$389:AC$439,Inp_MEAV_Assets!$G$389:$G$439,$G$18)</f>
        <v>305.33541000000002</v>
      </c>
      <c r="AD256" s="56">
        <f>SUMIFS(Inp_MEAV_Assets!AD$389:AD$439,Inp_MEAV_Assets!$G$389:$G$439,$G$18)</f>
        <v>303.82544000000013</v>
      </c>
      <c r="AE256" s="56">
        <f>SUMIFS(Inp_MEAV_Assets!AE$389:AE$439,Inp_MEAV_Assets!$G$389:$G$439,$G$18)</f>
        <v>303.77617000000004</v>
      </c>
      <c r="AF256" s="56">
        <f>SUMIFS(Inp_MEAV_Assets!AF$389:AF$439,Inp_MEAV_Assets!$G$389:$G$439,$G$18)</f>
        <v>303.77617000000004</v>
      </c>
      <c r="AG256" s="56">
        <f>SUMIFS(Inp_MEAV_Assets!AG$389:AG$439,Inp_MEAV_Assets!$G$389:$G$439,$G$18)</f>
        <v>301.88215000000008</v>
      </c>
      <c r="AH256" s="56">
        <f>SUMIFS(Inp_MEAV_Assets!AH$389:AH$439,Inp_MEAV_Assets!$G$389:$G$439,$G$18)</f>
        <v>299.85365000000007</v>
      </c>
      <c r="AI256" s="56">
        <f>SUMIFS(Inp_MEAV_Assets!AI$389:AI$439,Inp_MEAV_Assets!$G$389:$G$439,$G$18)</f>
        <v>297.89320000000009</v>
      </c>
      <c r="AJ256" s="56">
        <f>SUMIFS(Inp_MEAV_Assets!AJ$389:AJ$439,Inp_MEAV_Assets!$G$389:$G$439,$G$18)</f>
        <v>296.90652000000006</v>
      </c>
      <c r="AK256" s="56">
        <f>SUMIFS(Inp_MEAV_Assets!AK$389:AK$439,Inp_MEAV_Assets!$G$389:$G$439,$G$18)</f>
        <v>296.90688000000006</v>
      </c>
    </row>
    <row r="257" spans="5:37">
      <c r="E257" s="3" t="s">
        <v>36</v>
      </c>
      <c r="F257" s="3" t="s">
        <v>238</v>
      </c>
      <c r="G257" s="3" t="s">
        <v>323</v>
      </c>
      <c r="R257" s="14"/>
      <c r="T257" s="101"/>
      <c r="U257" s="101"/>
      <c r="V257" s="101"/>
      <c r="W257" s="101"/>
      <c r="X257" s="101"/>
      <c r="Y257" s="56">
        <f>SUMIFS(Inp_MEAV_Assets!Y$389:Y$439,Inp_MEAV_Assets!$G$389:$G$439,$G$19)</f>
        <v>47.62</v>
      </c>
      <c r="Z257" s="56">
        <f>SUMIFS(Inp_MEAV_Assets!Z$389:Z$439,Inp_MEAV_Assets!$G$389:$G$439,$G$19)</f>
        <v>47.599119999999985</v>
      </c>
      <c r="AA257" s="56">
        <f>SUMIFS(Inp_MEAV_Assets!AA$389:AA$439,Inp_MEAV_Assets!$G$389:$G$439,$G$19)</f>
        <v>47.408789999999136</v>
      </c>
      <c r="AB257" s="56">
        <f>SUMIFS(Inp_MEAV_Assets!AB$389:AB$439,Inp_MEAV_Assets!$G$389:$G$439,$G$19)</f>
        <v>47.408249999999128</v>
      </c>
      <c r="AC257" s="56">
        <f>SUMIFS(Inp_MEAV_Assets!AC$389:AC$439,Inp_MEAV_Assets!$G$389:$G$439,$G$19)</f>
        <v>47.408380000002666</v>
      </c>
      <c r="AD257" s="56">
        <f>SUMIFS(Inp_MEAV_Assets!AD$389:AD$439,Inp_MEAV_Assets!$G$389:$G$439,$G$19)</f>
        <v>47.41931000000266</v>
      </c>
      <c r="AE257" s="56">
        <f>SUMIFS(Inp_MEAV_Assets!AE$389:AE$439,Inp_MEAV_Assets!$G$389:$G$439,$G$19)</f>
        <v>47.41931000000266</v>
      </c>
      <c r="AF257" s="56">
        <f>SUMIFS(Inp_MEAV_Assets!AF$389:AF$439,Inp_MEAV_Assets!$G$389:$G$439,$G$19)</f>
        <v>47.41931000000266</v>
      </c>
      <c r="AG257" s="56">
        <f>SUMIFS(Inp_MEAV_Assets!AG$389:AG$439,Inp_MEAV_Assets!$G$389:$G$439,$G$19)</f>
        <v>47.41931000000266</v>
      </c>
      <c r="AH257" s="56">
        <f>SUMIFS(Inp_MEAV_Assets!AH$389:AH$439,Inp_MEAV_Assets!$G$389:$G$439,$G$19)</f>
        <v>47.41931000000266</v>
      </c>
      <c r="AI257" s="56">
        <f>SUMIFS(Inp_MEAV_Assets!AI$389:AI$439,Inp_MEAV_Assets!$G$389:$G$439,$G$19)</f>
        <v>47.41931000000266</v>
      </c>
      <c r="AJ257" s="56">
        <f>SUMIFS(Inp_MEAV_Assets!AJ$389:AJ$439,Inp_MEAV_Assets!$G$389:$G$439,$G$19)</f>
        <v>47.41931000000266</v>
      </c>
      <c r="AK257" s="56">
        <f>SUMIFS(Inp_MEAV_Assets!AK$389:AK$439,Inp_MEAV_Assets!$G$389:$G$439,$G$19)</f>
        <v>47.41931000000266</v>
      </c>
    </row>
    <row r="258" spans="5:37">
      <c r="E258" s="3" t="s">
        <v>36</v>
      </c>
      <c r="F258" s="3" t="s">
        <v>346</v>
      </c>
      <c r="G258" s="3" t="s">
        <v>347</v>
      </c>
      <c r="R258" s="14"/>
      <c r="T258" s="101"/>
      <c r="U258" s="101"/>
      <c r="V258" s="101"/>
      <c r="W258" s="101"/>
      <c r="X258" s="101"/>
      <c r="Y258" s="56">
        <f>SUMIFS(Inp_MEAV_Assets!Y$389:Y$439,Inp_MEAV_Assets!$G$389:$G$439,$G$20)</f>
        <v>0</v>
      </c>
      <c r="Z258" s="56">
        <f>SUMIFS(Inp_MEAV_Assets!Z$389:Z$439,Inp_MEAV_Assets!$G$389:$G$439,$G$20)</f>
        <v>0</v>
      </c>
      <c r="AA258" s="56">
        <f>SUMIFS(Inp_MEAV_Assets!AA$389:AA$439,Inp_MEAV_Assets!$G$389:$G$439,$G$20)</f>
        <v>0</v>
      </c>
      <c r="AB258" s="56">
        <f>SUMIFS(Inp_MEAV_Assets!AB$389:AB$439,Inp_MEAV_Assets!$G$389:$G$439,$G$20)</f>
        <v>0</v>
      </c>
      <c r="AC258" s="56">
        <f>SUMIFS(Inp_MEAV_Assets!AC$389:AC$439,Inp_MEAV_Assets!$G$389:$G$439,$G$20)</f>
        <v>0</v>
      </c>
      <c r="AD258" s="56">
        <f>SUMIFS(Inp_MEAV_Assets!AD$389:AD$439,Inp_MEAV_Assets!$G$389:$G$439,$G$20)</f>
        <v>0</v>
      </c>
      <c r="AE258" s="56">
        <f>SUMIFS(Inp_MEAV_Assets!AE$389:AE$439,Inp_MEAV_Assets!$G$389:$G$439,$G$20)</f>
        <v>0</v>
      </c>
      <c r="AF258" s="56">
        <f>SUMIFS(Inp_MEAV_Assets!AF$389:AF$439,Inp_MEAV_Assets!$G$389:$G$439,$G$20)</f>
        <v>0</v>
      </c>
      <c r="AG258" s="56">
        <f>SUMIFS(Inp_MEAV_Assets!AG$389:AG$439,Inp_MEAV_Assets!$G$389:$G$439,$G$20)</f>
        <v>0</v>
      </c>
      <c r="AH258" s="56">
        <f>SUMIFS(Inp_MEAV_Assets!AH$389:AH$439,Inp_MEAV_Assets!$G$389:$G$439,$G$20)</f>
        <v>0</v>
      </c>
      <c r="AI258" s="56">
        <f>SUMIFS(Inp_MEAV_Assets!AI$389:AI$439,Inp_MEAV_Assets!$G$389:$G$439,$G$20)</f>
        <v>0</v>
      </c>
      <c r="AJ258" s="56">
        <f>SUMIFS(Inp_MEAV_Assets!AJ$389:AJ$439,Inp_MEAV_Assets!$G$389:$G$439,$G$20)</f>
        <v>0</v>
      </c>
      <c r="AK258" s="56">
        <f>SUMIFS(Inp_MEAV_Assets!AK$389:AK$439,Inp_MEAV_Assets!$G$389:$G$439,$G$20)</f>
        <v>0</v>
      </c>
    </row>
    <row r="259" spans="5:37">
      <c r="E259" s="3" t="s">
        <v>36</v>
      </c>
      <c r="F259" s="3" t="s">
        <v>346</v>
      </c>
      <c r="G259" s="3" t="s">
        <v>348</v>
      </c>
      <c r="R259" s="14"/>
      <c r="T259" s="101"/>
      <c r="U259" s="101"/>
      <c r="V259" s="101"/>
      <c r="W259" s="101"/>
      <c r="X259" s="101"/>
      <c r="Y259" s="56">
        <f>SUMIFS(Inp_MEAV_Assets!Y$389:Y$439,Inp_MEAV_Assets!$G$389:$G$439,$G$21)</f>
        <v>1</v>
      </c>
      <c r="Z259" s="56">
        <f>SUMIFS(Inp_MEAV_Assets!Z$389:Z$439,Inp_MEAV_Assets!$G$389:$G$439,$G$21)</f>
        <v>5</v>
      </c>
      <c r="AA259" s="56">
        <f>SUMIFS(Inp_MEAV_Assets!AA$389:AA$439,Inp_MEAV_Assets!$G$389:$G$439,$G$21)</f>
        <v>12</v>
      </c>
      <c r="AB259" s="56">
        <f>SUMIFS(Inp_MEAV_Assets!AB$389:AB$439,Inp_MEAV_Assets!$G$389:$G$439,$G$21)</f>
        <v>16</v>
      </c>
      <c r="AC259" s="56">
        <f>SUMIFS(Inp_MEAV_Assets!AC$389:AC$439,Inp_MEAV_Assets!$G$389:$G$439,$G$21)</f>
        <v>18</v>
      </c>
      <c r="AD259" s="56">
        <f>SUMIFS(Inp_MEAV_Assets!AD$389:AD$439,Inp_MEAV_Assets!$G$389:$G$439,$G$21)</f>
        <v>19</v>
      </c>
      <c r="AE259" s="56">
        <f>SUMIFS(Inp_MEAV_Assets!AE$389:AE$439,Inp_MEAV_Assets!$G$389:$G$439,$G$21)</f>
        <v>19</v>
      </c>
      <c r="AF259" s="56">
        <f>SUMIFS(Inp_MEAV_Assets!AF$389:AF$439,Inp_MEAV_Assets!$G$389:$G$439,$G$21)</f>
        <v>19</v>
      </c>
      <c r="AG259" s="56">
        <f>SUMIFS(Inp_MEAV_Assets!AG$389:AG$439,Inp_MEAV_Assets!$G$389:$G$439,$G$21)</f>
        <v>21</v>
      </c>
      <c r="AH259" s="56">
        <f>SUMIFS(Inp_MEAV_Assets!AH$389:AH$439,Inp_MEAV_Assets!$G$389:$G$439,$G$21)</f>
        <v>23</v>
      </c>
      <c r="AI259" s="56">
        <f>SUMIFS(Inp_MEAV_Assets!AI$389:AI$439,Inp_MEAV_Assets!$G$389:$G$439,$G$21)</f>
        <v>25</v>
      </c>
      <c r="AJ259" s="56">
        <f>SUMIFS(Inp_MEAV_Assets!AJ$389:AJ$439,Inp_MEAV_Assets!$G$389:$G$439,$G$21)</f>
        <v>27</v>
      </c>
      <c r="AK259" s="56">
        <f>SUMIFS(Inp_MEAV_Assets!AK$389:AK$439,Inp_MEAV_Assets!$G$389:$G$439,$G$21)</f>
        <v>29</v>
      </c>
    </row>
    <row r="260" spans="5:37">
      <c r="E260" s="3" t="s">
        <v>36</v>
      </c>
      <c r="F260" s="3" t="s">
        <v>239</v>
      </c>
      <c r="G260" s="3" t="s">
        <v>353</v>
      </c>
      <c r="R260" s="14"/>
      <c r="T260" s="101"/>
      <c r="U260" s="101"/>
      <c r="V260" s="101"/>
      <c r="W260" s="101"/>
      <c r="X260" s="101"/>
      <c r="Y260" s="56">
        <f>SUMIFS(Inp_MEAV_Assets!Y$389:Y$439,Inp_MEAV_Assets!$G$389:$G$439,$G$22)</f>
        <v>2248</v>
      </c>
      <c r="Z260" s="56">
        <f>SUMIFS(Inp_MEAV_Assets!Z$389:Z$439,Inp_MEAV_Assets!$G$389:$G$439,$G$22)</f>
        <v>2264</v>
      </c>
      <c r="AA260" s="56">
        <f>SUMIFS(Inp_MEAV_Assets!AA$389:AA$439,Inp_MEAV_Assets!$G$389:$G$439,$G$22)</f>
        <v>2269</v>
      </c>
      <c r="AB260" s="56">
        <f>SUMIFS(Inp_MEAV_Assets!AB$389:AB$439,Inp_MEAV_Assets!$G$389:$G$439,$G$22)</f>
        <v>2273</v>
      </c>
      <c r="AC260" s="56">
        <f>SUMIFS(Inp_MEAV_Assets!AC$389:AC$439,Inp_MEAV_Assets!$G$389:$G$439,$G$22)</f>
        <v>2275</v>
      </c>
      <c r="AD260" s="56">
        <f>SUMIFS(Inp_MEAV_Assets!AD$389:AD$439,Inp_MEAV_Assets!$G$389:$G$439,$G$22)</f>
        <v>2277</v>
      </c>
      <c r="AE260" s="56">
        <f>SUMIFS(Inp_MEAV_Assets!AE$389:AE$439,Inp_MEAV_Assets!$G$389:$G$439,$G$22)</f>
        <v>2280</v>
      </c>
      <c r="AF260" s="56">
        <f>SUMIFS(Inp_MEAV_Assets!AF$389:AF$439,Inp_MEAV_Assets!$G$389:$G$439,$G$22)</f>
        <v>2284</v>
      </c>
      <c r="AG260" s="56">
        <f>SUMIFS(Inp_MEAV_Assets!AG$389:AG$439,Inp_MEAV_Assets!$G$389:$G$439,$G$22)</f>
        <v>2293</v>
      </c>
      <c r="AH260" s="56">
        <f>SUMIFS(Inp_MEAV_Assets!AH$389:AH$439,Inp_MEAV_Assets!$G$389:$G$439,$G$22)</f>
        <v>2302</v>
      </c>
      <c r="AI260" s="56">
        <f>SUMIFS(Inp_MEAV_Assets!AI$389:AI$439,Inp_MEAV_Assets!$G$389:$G$439,$G$22)</f>
        <v>2311</v>
      </c>
      <c r="AJ260" s="56">
        <f>SUMIFS(Inp_MEAV_Assets!AJ$389:AJ$439,Inp_MEAV_Assets!$G$389:$G$439,$G$22)</f>
        <v>2320</v>
      </c>
      <c r="AK260" s="56">
        <f>SUMIFS(Inp_MEAV_Assets!AK$389:AK$439,Inp_MEAV_Assets!$G$389:$G$439,$G$22)</f>
        <v>2329</v>
      </c>
    </row>
    <row r="261" spans="5:37">
      <c r="E261" s="3" t="s">
        <v>36</v>
      </c>
      <c r="F261" s="3" t="s">
        <v>239</v>
      </c>
      <c r="G261" s="3" t="s">
        <v>325</v>
      </c>
      <c r="R261" s="14"/>
      <c r="T261" s="101"/>
      <c r="U261" s="101"/>
      <c r="V261" s="101"/>
      <c r="W261" s="101"/>
      <c r="X261" s="101"/>
      <c r="Y261" s="56">
        <f>SUMIFS(Inp_MEAV_Assets!Y$389:Y$439,Inp_MEAV_Assets!$G$389:$G$439,$G$23)</f>
        <v>10837</v>
      </c>
      <c r="Z261" s="56">
        <f>SUMIFS(Inp_MEAV_Assets!Z$389:Z$439,Inp_MEAV_Assets!$G$389:$G$439,$G$23)</f>
        <v>10849</v>
      </c>
      <c r="AA261" s="56">
        <f>SUMIFS(Inp_MEAV_Assets!AA$389:AA$439,Inp_MEAV_Assets!$G$389:$G$439,$G$23)</f>
        <v>10861</v>
      </c>
      <c r="AB261" s="56">
        <f>SUMIFS(Inp_MEAV_Assets!AB$389:AB$439,Inp_MEAV_Assets!$G$389:$G$439,$G$23)</f>
        <v>10866</v>
      </c>
      <c r="AC261" s="56">
        <f>SUMIFS(Inp_MEAV_Assets!AC$389:AC$439,Inp_MEAV_Assets!$G$389:$G$439,$G$23)</f>
        <v>10873</v>
      </c>
      <c r="AD261" s="56">
        <f>SUMIFS(Inp_MEAV_Assets!AD$389:AD$439,Inp_MEAV_Assets!$G$389:$G$439,$G$23)</f>
        <v>10890</v>
      </c>
      <c r="AE261" s="56">
        <f>SUMIFS(Inp_MEAV_Assets!AE$389:AE$439,Inp_MEAV_Assets!$G$389:$G$439,$G$23)</f>
        <v>10896</v>
      </c>
      <c r="AF261" s="56">
        <f>SUMIFS(Inp_MEAV_Assets!AF$389:AF$439,Inp_MEAV_Assets!$G$389:$G$439,$G$23)</f>
        <v>10904</v>
      </c>
      <c r="AG261" s="56">
        <f>SUMIFS(Inp_MEAV_Assets!AG$389:AG$439,Inp_MEAV_Assets!$G$389:$G$439,$G$23)</f>
        <v>10904</v>
      </c>
      <c r="AH261" s="56">
        <f>SUMIFS(Inp_MEAV_Assets!AH$389:AH$439,Inp_MEAV_Assets!$G$389:$G$439,$G$23)</f>
        <v>10904</v>
      </c>
      <c r="AI261" s="56">
        <f>SUMIFS(Inp_MEAV_Assets!AI$389:AI$439,Inp_MEAV_Assets!$G$389:$G$439,$G$23)</f>
        <v>10904</v>
      </c>
      <c r="AJ261" s="56">
        <f>SUMIFS(Inp_MEAV_Assets!AJ$389:AJ$439,Inp_MEAV_Assets!$G$389:$G$439,$G$23)</f>
        <v>10904</v>
      </c>
      <c r="AK261" s="56">
        <f>SUMIFS(Inp_MEAV_Assets!AK$389:AK$439,Inp_MEAV_Assets!$G$389:$G$439,$G$23)</f>
        <v>10904</v>
      </c>
    </row>
    <row r="262" spans="5:37">
      <c r="E262" s="3" t="s">
        <v>36</v>
      </c>
      <c r="F262" s="3" t="s">
        <v>239</v>
      </c>
      <c r="G262" s="3" t="s">
        <v>326</v>
      </c>
      <c r="R262" s="14"/>
      <c r="T262" s="101"/>
      <c r="U262" s="101"/>
      <c r="V262" s="101"/>
      <c r="W262" s="101"/>
      <c r="X262" s="101"/>
      <c r="Y262" s="56">
        <f>SUMIFS(Inp_MEAV_Assets!Y$389:Y$439,Inp_MEAV_Assets!$G$389:$G$439,$G$24)</f>
        <v>2585.1999999999998</v>
      </c>
      <c r="Z262" s="56">
        <f>SUMIFS(Inp_MEAV_Assets!Z$389:Z$439,Inp_MEAV_Assets!$G$389:$G$439,$G$24)</f>
        <v>2587.1999999999998</v>
      </c>
      <c r="AA262" s="56">
        <f>SUMIFS(Inp_MEAV_Assets!AA$389:AA$439,Inp_MEAV_Assets!$G$389:$G$439,$G$24)</f>
        <v>2587.1999999999998</v>
      </c>
      <c r="AB262" s="56">
        <f>SUMIFS(Inp_MEAV_Assets!AB$389:AB$439,Inp_MEAV_Assets!$G$389:$G$439,$G$24)</f>
        <v>2594.1999999999998</v>
      </c>
      <c r="AC262" s="56">
        <f>SUMIFS(Inp_MEAV_Assets!AC$389:AC$439,Inp_MEAV_Assets!$G$389:$G$439,$G$24)</f>
        <v>2596.1999999999998</v>
      </c>
      <c r="AD262" s="56">
        <f>SUMIFS(Inp_MEAV_Assets!AD$389:AD$439,Inp_MEAV_Assets!$G$389:$G$439,$G$24)</f>
        <v>2608.1999999999998</v>
      </c>
      <c r="AE262" s="56">
        <f>SUMIFS(Inp_MEAV_Assets!AE$389:AE$439,Inp_MEAV_Assets!$G$389:$G$439,$G$24)</f>
        <v>2612.1999999999998</v>
      </c>
      <c r="AF262" s="56">
        <f>SUMIFS(Inp_MEAV_Assets!AF$389:AF$439,Inp_MEAV_Assets!$G$389:$G$439,$G$24)</f>
        <v>2620.1999999999998</v>
      </c>
      <c r="AG262" s="56">
        <f>SUMIFS(Inp_MEAV_Assets!AG$389:AG$439,Inp_MEAV_Assets!$G$389:$G$439,$G$24)</f>
        <v>2620.1999999999998</v>
      </c>
      <c r="AH262" s="56">
        <f>SUMIFS(Inp_MEAV_Assets!AH$389:AH$439,Inp_MEAV_Assets!$G$389:$G$439,$G$24)</f>
        <v>2620.1999999999998</v>
      </c>
      <c r="AI262" s="56">
        <f>SUMIFS(Inp_MEAV_Assets!AI$389:AI$439,Inp_MEAV_Assets!$G$389:$G$439,$G$24)</f>
        <v>2620.1999999999998</v>
      </c>
      <c r="AJ262" s="56">
        <f>SUMIFS(Inp_MEAV_Assets!AJ$389:AJ$439,Inp_MEAV_Assets!$G$389:$G$439,$G$24)</f>
        <v>2620.1999999999998</v>
      </c>
      <c r="AK262" s="56">
        <f>SUMIFS(Inp_MEAV_Assets!AK$389:AK$439,Inp_MEAV_Assets!$G$389:$G$439,$G$24)</f>
        <v>2620.1999999999998</v>
      </c>
    </row>
    <row r="263" spans="5:37" ht="14.25">
      <c r="E263" s="3" t="s">
        <v>36</v>
      </c>
      <c r="F263" s="3" t="s">
        <v>239</v>
      </c>
      <c r="G263" s="3" t="s">
        <v>359</v>
      </c>
      <c r="R263" s="14"/>
      <c r="T263" s="101"/>
      <c r="U263" s="101"/>
      <c r="V263" s="101"/>
      <c r="W263" s="101"/>
      <c r="X263" s="101"/>
      <c r="Y263" s="56">
        <f>SUMIFS(Inp_MEAV_Assets!Y$389:Y$439,Inp_MEAV_Assets!$G$389:$G$439,$G$25)</f>
        <v>1315.8000000000002</v>
      </c>
      <c r="Z263" s="56">
        <f>SUMIFS(Inp_MEAV_Assets!Z$389:Z$439,Inp_MEAV_Assets!$G$389:$G$439,$G$25)</f>
        <v>1316.8000000000002</v>
      </c>
      <c r="AA263" s="56">
        <f>SUMIFS(Inp_MEAV_Assets!AA$389:AA$439,Inp_MEAV_Assets!$G$389:$G$439,$G$25)</f>
        <v>1316.8000000000002</v>
      </c>
      <c r="AB263" s="56">
        <f>SUMIFS(Inp_MEAV_Assets!AB$389:AB$439,Inp_MEAV_Assets!$G$389:$G$439,$G$25)</f>
        <v>1316.8000000000002</v>
      </c>
      <c r="AC263" s="56">
        <f>SUMIFS(Inp_MEAV_Assets!AC$389:AC$439,Inp_MEAV_Assets!$G$389:$G$439,$G$25)</f>
        <v>1318.8000000000002</v>
      </c>
      <c r="AD263" s="56">
        <f>SUMIFS(Inp_MEAV_Assets!AD$389:AD$439,Inp_MEAV_Assets!$G$389:$G$439,$G$25)</f>
        <v>1320.8000000000002</v>
      </c>
      <c r="AE263" s="56">
        <f>SUMIFS(Inp_MEAV_Assets!AE$389:AE$439,Inp_MEAV_Assets!$G$389:$G$439,$G$25)</f>
        <v>1320.8000000000002</v>
      </c>
      <c r="AF263" s="56">
        <f>SUMIFS(Inp_MEAV_Assets!AF$389:AF$439,Inp_MEAV_Assets!$G$389:$G$439,$G$25)</f>
        <v>1320.8000000000002</v>
      </c>
      <c r="AG263" s="56">
        <f>SUMIFS(Inp_MEAV_Assets!AG$389:AG$439,Inp_MEAV_Assets!$G$389:$G$439,$G$25)</f>
        <v>1320.8000000000002</v>
      </c>
      <c r="AH263" s="56">
        <f>SUMIFS(Inp_MEAV_Assets!AH$389:AH$439,Inp_MEAV_Assets!$G$389:$G$439,$G$25)</f>
        <v>1320.8000000000002</v>
      </c>
      <c r="AI263" s="56">
        <f>SUMIFS(Inp_MEAV_Assets!AI$389:AI$439,Inp_MEAV_Assets!$G$389:$G$439,$G$25)</f>
        <v>1320.8000000000002</v>
      </c>
      <c r="AJ263" s="56">
        <f>SUMIFS(Inp_MEAV_Assets!AJ$389:AJ$439,Inp_MEAV_Assets!$G$389:$G$439,$G$25)</f>
        <v>1320.8000000000002</v>
      </c>
      <c r="AK263" s="56">
        <f>SUMIFS(Inp_MEAV_Assets!AK$389:AK$439,Inp_MEAV_Assets!$G$389:$G$439,$G$25)</f>
        <v>1320.8000000000002</v>
      </c>
    </row>
    <row r="264" spans="5:37">
      <c r="E264" s="3" t="s">
        <v>36</v>
      </c>
      <c r="F264" s="3" t="s">
        <v>235</v>
      </c>
      <c r="G264" s="3" t="s">
        <v>337</v>
      </c>
      <c r="R264" s="14"/>
      <c r="T264" s="101"/>
      <c r="U264" s="101"/>
      <c r="V264" s="101"/>
      <c r="W264" s="101"/>
      <c r="X264" s="101"/>
      <c r="Y264" s="56">
        <f>SUMIFS(Inp_MEAV_Assets!Y$389:Y$439,Inp_MEAV_Assets!$G$389:$G$439,$G$26)</f>
        <v>1039.29</v>
      </c>
      <c r="Z264" s="56">
        <f>SUMIFS(Inp_MEAV_Assets!Z$389:Z$439,Inp_MEAV_Assets!$G$389:$G$439,$G$26)</f>
        <v>1012.645</v>
      </c>
      <c r="AA264" s="56">
        <f>SUMIFS(Inp_MEAV_Assets!AA$389:AA$439,Inp_MEAV_Assets!$G$389:$G$439,$G$26)</f>
        <v>803.33210000000054</v>
      </c>
      <c r="AB264" s="56">
        <f>SUMIFS(Inp_MEAV_Assets!AB$389:AB$439,Inp_MEAV_Assets!$G$389:$G$439,$G$26)</f>
        <v>969.37047080457251</v>
      </c>
      <c r="AC264" s="56">
        <f>SUMIFS(Inp_MEAV_Assets!AC$389:AC$439,Inp_MEAV_Assets!$G$389:$G$439,$G$26)</f>
        <v>968.15113524139554</v>
      </c>
      <c r="AD264" s="56">
        <f>SUMIFS(Inp_MEAV_Assets!AD$389:AD$439,Inp_MEAV_Assets!$G$389:$G$439,$G$26)</f>
        <v>966.60113524139558</v>
      </c>
      <c r="AE264" s="56">
        <f>SUMIFS(Inp_MEAV_Assets!AE$389:AE$439,Inp_MEAV_Assets!$G$389:$G$439,$G$26)</f>
        <v>966.72413524139563</v>
      </c>
      <c r="AF264" s="56">
        <f>SUMIFS(Inp_MEAV_Assets!AF$389:AF$439,Inp_MEAV_Assets!$G$389:$G$439,$G$26)</f>
        <v>966.72413524139563</v>
      </c>
      <c r="AG264" s="56">
        <f>SUMIFS(Inp_MEAV_Assets!AG$389:AG$439,Inp_MEAV_Assets!$G$389:$G$439,$G$26)</f>
        <v>966.72413524139563</v>
      </c>
      <c r="AH264" s="56">
        <f>SUMIFS(Inp_MEAV_Assets!AH$389:AH$439,Inp_MEAV_Assets!$G$389:$G$439,$G$26)</f>
        <v>966.72413524139563</v>
      </c>
      <c r="AI264" s="56">
        <f>SUMIFS(Inp_MEAV_Assets!AI$389:AI$439,Inp_MEAV_Assets!$G$389:$G$439,$G$26)</f>
        <v>966.72413524139563</v>
      </c>
      <c r="AJ264" s="56">
        <f>SUMIFS(Inp_MEAV_Assets!AJ$389:AJ$439,Inp_MEAV_Assets!$G$389:$G$439,$G$26)</f>
        <v>966.72413524139574</v>
      </c>
      <c r="AK264" s="56">
        <f>SUMIFS(Inp_MEAV_Assets!AK$389:AK$439,Inp_MEAV_Assets!$G$389:$G$439,$G$26)</f>
        <v>966.72413524139574</v>
      </c>
    </row>
    <row r="265" spans="5:37">
      <c r="E265" s="3" t="s">
        <v>36</v>
      </c>
      <c r="F265" s="3" t="s">
        <v>235</v>
      </c>
      <c r="G265" s="3" t="s">
        <v>338</v>
      </c>
      <c r="R265" s="14"/>
      <c r="T265" s="101"/>
      <c r="U265" s="101"/>
      <c r="V265" s="101"/>
      <c r="W265" s="101"/>
      <c r="X265" s="101"/>
      <c r="Y265" s="56">
        <f>SUMIFS(Inp_MEAV_Assets!Y$389:Y$439,Inp_MEAV_Assets!$G$389:$G$439,$G$27)</f>
        <v>567.64400000000001</v>
      </c>
      <c r="Z265" s="56">
        <f>SUMIFS(Inp_MEAV_Assets!Z$389:Z$439,Inp_MEAV_Assets!$G$389:$G$439,$G$27)</f>
        <v>567.64400000000001</v>
      </c>
      <c r="AA265" s="56">
        <f>SUMIFS(Inp_MEAV_Assets!AA$389:AA$439,Inp_MEAV_Assets!$G$389:$G$439,$G$27)</f>
        <v>363.41930000000013</v>
      </c>
      <c r="AB265" s="56">
        <f>SUMIFS(Inp_MEAV_Assets!AB$389:AB$439,Inp_MEAV_Assets!$G$389:$G$439,$G$27)</f>
        <v>595.6241131004308</v>
      </c>
      <c r="AC265" s="56">
        <f>SUMIFS(Inp_MEAV_Assets!AC$389:AC$439,Inp_MEAV_Assets!$G$389:$G$439,$G$27)</f>
        <v>595.63584247246524</v>
      </c>
      <c r="AD265" s="56">
        <f>SUMIFS(Inp_MEAV_Assets!AD$389:AD$439,Inp_MEAV_Assets!$G$389:$G$439,$G$27)</f>
        <v>594.57684247246527</v>
      </c>
      <c r="AE265" s="56">
        <f>SUMIFS(Inp_MEAV_Assets!AE$389:AE$439,Inp_MEAV_Assets!$G$389:$G$439,$G$27)</f>
        <v>594.64384247246528</v>
      </c>
      <c r="AF265" s="56">
        <f>SUMIFS(Inp_MEAV_Assets!AF$389:AF$439,Inp_MEAV_Assets!$G$389:$G$439,$G$27)</f>
        <v>594.64384247246528</v>
      </c>
      <c r="AG265" s="56">
        <f>SUMIFS(Inp_MEAV_Assets!AG$389:AG$439,Inp_MEAV_Assets!$G$389:$G$439,$G$27)</f>
        <v>594.64384247246528</v>
      </c>
      <c r="AH265" s="56">
        <f>SUMIFS(Inp_MEAV_Assets!AH$389:AH$439,Inp_MEAV_Assets!$G$389:$G$439,$G$27)</f>
        <v>594.64384247246528</v>
      </c>
      <c r="AI265" s="56">
        <f>SUMIFS(Inp_MEAV_Assets!AI$389:AI$439,Inp_MEAV_Assets!$G$389:$G$439,$G$27)</f>
        <v>594.64384247246528</v>
      </c>
      <c r="AJ265" s="56">
        <f>SUMIFS(Inp_MEAV_Assets!AJ$389:AJ$439,Inp_MEAV_Assets!$G$389:$G$439,$G$27)</f>
        <v>594.64384247246528</v>
      </c>
      <c r="AK265" s="56">
        <f>SUMIFS(Inp_MEAV_Assets!AK$389:AK$439,Inp_MEAV_Assets!$G$389:$G$439,$G$27)</f>
        <v>594.64384247246528</v>
      </c>
    </row>
    <row r="266" spans="5:37">
      <c r="E266" s="3" t="s">
        <v>36</v>
      </c>
      <c r="F266" s="3" t="s">
        <v>235</v>
      </c>
      <c r="G266" s="3" t="s">
        <v>339</v>
      </c>
      <c r="R266" s="14"/>
      <c r="T266" s="101"/>
      <c r="U266" s="101"/>
      <c r="V266" s="101"/>
      <c r="W266" s="101"/>
      <c r="X266" s="101"/>
      <c r="Y266" s="56">
        <f>SUMIFS(Inp_MEAV_Assets!Y$389:Y$439,Inp_MEAV_Assets!$G$389:$G$439,$G$28)</f>
        <v>350.35700000000003</v>
      </c>
      <c r="Z266" s="56">
        <f>SUMIFS(Inp_MEAV_Assets!Z$389:Z$439,Inp_MEAV_Assets!$G$389:$G$439,$G$28)</f>
        <v>350.35700000000003</v>
      </c>
      <c r="AA266" s="56">
        <f>SUMIFS(Inp_MEAV_Assets!AA$389:AA$439,Inp_MEAV_Assets!$G$389:$G$439,$G$28)</f>
        <v>553.00420000000099</v>
      </c>
      <c r="AB266" s="56">
        <f>SUMIFS(Inp_MEAV_Assets!AB$389:AB$439,Inp_MEAV_Assets!$G$389:$G$439,$G$28)</f>
        <v>338.45139690775</v>
      </c>
      <c r="AC266" s="56">
        <f>SUMIFS(Inp_MEAV_Assets!AC$389:AC$439,Inp_MEAV_Assets!$G$389:$G$439,$G$28)</f>
        <v>338.56403933561626</v>
      </c>
      <c r="AD266" s="56">
        <f>SUMIFS(Inp_MEAV_Assets!AD$389:AD$439,Inp_MEAV_Assets!$G$389:$G$439,$G$28)</f>
        <v>339.14103933561626</v>
      </c>
      <c r="AE266" s="56">
        <f>SUMIFS(Inp_MEAV_Assets!AE$389:AE$439,Inp_MEAV_Assets!$G$389:$G$439,$G$28)</f>
        <v>339.14103933561626</v>
      </c>
      <c r="AF266" s="56">
        <f>SUMIFS(Inp_MEAV_Assets!AF$389:AF$439,Inp_MEAV_Assets!$G$389:$G$439,$G$28)</f>
        <v>339.14103933561626</v>
      </c>
      <c r="AG266" s="56">
        <f>SUMIFS(Inp_MEAV_Assets!AG$389:AG$439,Inp_MEAV_Assets!$G$389:$G$439,$G$28)</f>
        <v>339.14103933561626</v>
      </c>
      <c r="AH266" s="56">
        <f>SUMIFS(Inp_MEAV_Assets!AH$389:AH$439,Inp_MEAV_Assets!$G$389:$G$439,$G$28)</f>
        <v>339.14103933561626</v>
      </c>
      <c r="AI266" s="56">
        <f>SUMIFS(Inp_MEAV_Assets!AI$389:AI$439,Inp_MEAV_Assets!$G$389:$G$439,$G$28)</f>
        <v>339.14103933561626</v>
      </c>
      <c r="AJ266" s="56">
        <f>SUMIFS(Inp_MEAV_Assets!AJ$389:AJ$439,Inp_MEAV_Assets!$G$389:$G$439,$G$28)</f>
        <v>339.14103933561626</v>
      </c>
      <c r="AK266" s="56">
        <f>SUMIFS(Inp_MEAV_Assets!AK$389:AK$439,Inp_MEAV_Assets!$G$389:$G$439,$G$28)</f>
        <v>339.14103933561626</v>
      </c>
    </row>
    <row r="267" spans="5:37">
      <c r="E267" s="3" t="s">
        <v>36</v>
      </c>
      <c r="F267" s="3" t="s">
        <v>235</v>
      </c>
      <c r="G267" s="3" t="s">
        <v>340</v>
      </c>
      <c r="R267" s="14"/>
      <c r="T267" s="101"/>
      <c r="U267" s="101"/>
      <c r="V267" s="101"/>
      <c r="W267" s="101"/>
      <c r="X267" s="101"/>
      <c r="Y267" s="56">
        <f>SUMIFS(Inp_MEAV_Assets!Y$389:Y$439,Inp_MEAV_Assets!$G$389:$G$439,$G$29)</f>
        <v>248.82599999999999</v>
      </c>
      <c r="Z267" s="56">
        <f>SUMIFS(Inp_MEAV_Assets!Z$389:Z$439,Inp_MEAV_Assets!$G$389:$G$439,$G$29)</f>
        <v>248.82599999999999</v>
      </c>
      <c r="AA267" s="56">
        <f>SUMIFS(Inp_MEAV_Assets!AA$389:AA$439,Inp_MEAV_Assets!$G$389:$G$439,$G$29)</f>
        <v>361.75359999999978</v>
      </c>
      <c r="AB267" s="56">
        <f>SUMIFS(Inp_MEAV_Assets!AB$389:AB$439,Inp_MEAV_Assets!$G$389:$G$439,$G$29)</f>
        <v>258.76232942896502</v>
      </c>
      <c r="AC267" s="56">
        <f>SUMIFS(Inp_MEAV_Assets!AC$389:AC$439,Inp_MEAV_Assets!$G$389:$G$439,$G$29)</f>
        <v>258.71848088715262</v>
      </c>
      <c r="AD267" s="56">
        <f>SUMIFS(Inp_MEAV_Assets!AD$389:AD$439,Inp_MEAV_Assets!$G$389:$G$439,$G$29)</f>
        <v>259.14348088715263</v>
      </c>
      <c r="AE267" s="56">
        <f>SUMIFS(Inp_MEAV_Assets!AE$389:AE$439,Inp_MEAV_Assets!$G$389:$G$439,$G$29)</f>
        <v>259.24748088715262</v>
      </c>
      <c r="AF267" s="56">
        <f>SUMIFS(Inp_MEAV_Assets!AF$389:AF$439,Inp_MEAV_Assets!$G$389:$G$439,$G$29)</f>
        <v>259.24748088715262</v>
      </c>
      <c r="AG267" s="56">
        <f>SUMIFS(Inp_MEAV_Assets!AG$389:AG$439,Inp_MEAV_Assets!$G$389:$G$439,$G$29)</f>
        <v>259.24748088715262</v>
      </c>
      <c r="AH267" s="56">
        <f>SUMIFS(Inp_MEAV_Assets!AH$389:AH$439,Inp_MEAV_Assets!$G$389:$G$439,$G$29)</f>
        <v>259.24748088715262</v>
      </c>
      <c r="AI267" s="56">
        <f>SUMIFS(Inp_MEAV_Assets!AI$389:AI$439,Inp_MEAV_Assets!$G$389:$G$439,$G$29)</f>
        <v>259.24748088715262</v>
      </c>
      <c r="AJ267" s="56">
        <f>SUMIFS(Inp_MEAV_Assets!AJ$389:AJ$439,Inp_MEAV_Assets!$G$389:$G$439,$G$29)</f>
        <v>259.24748088715262</v>
      </c>
      <c r="AK267" s="56">
        <f>SUMIFS(Inp_MEAV_Assets!AK$389:AK$439,Inp_MEAV_Assets!$G$389:$G$439,$G$29)</f>
        <v>259.24748088715262</v>
      </c>
    </row>
    <row r="268" spans="5:37">
      <c r="E268" s="3" t="s">
        <v>36</v>
      </c>
      <c r="F268" s="3" t="s">
        <v>235</v>
      </c>
      <c r="G268" s="3" t="s">
        <v>341</v>
      </c>
      <c r="R268" s="14"/>
      <c r="T268" s="101"/>
      <c r="U268" s="101"/>
      <c r="V268" s="101"/>
      <c r="W268" s="101"/>
      <c r="X268" s="101"/>
      <c r="Y268" s="56">
        <f>SUMIFS(Inp_MEAV_Assets!Y$389:Y$439,Inp_MEAV_Assets!$G$389:$G$439,$G$30)</f>
        <v>176.083</v>
      </c>
      <c r="Z268" s="56">
        <f>SUMIFS(Inp_MEAV_Assets!Z$389:Z$439,Inp_MEAV_Assets!$G$389:$G$439,$G$30)</f>
        <v>176.083</v>
      </c>
      <c r="AA268" s="56">
        <f>SUMIFS(Inp_MEAV_Assets!AA$389:AA$439,Inp_MEAV_Assets!$G$389:$G$439,$G$30)</f>
        <v>82.177300000000002</v>
      </c>
      <c r="AB268" s="56">
        <f>SUMIFS(Inp_MEAV_Assets!AB$389:AB$439,Inp_MEAV_Assets!$G$389:$G$439,$G$30)</f>
        <v>2.9999999999574811E-4</v>
      </c>
      <c r="AC268" s="56">
        <f>SUMIFS(Inp_MEAV_Assets!AC$389:AC$439,Inp_MEAV_Assets!$G$389:$G$439,$G$30)</f>
        <v>2.9999999999574811E-4</v>
      </c>
      <c r="AD268" s="56">
        <f>SUMIFS(Inp_MEAV_Assets!AD$389:AD$439,Inp_MEAV_Assets!$G$389:$G$439,$G$30)</f>
        <v>2.9999999999574811E-4</v>
      </c>
      <c r="AE268" s="56">
        <f>SUMIFS(Inp_MEAV_Assets!AE$389:AE$439,Inp_MEAV_Assets!$G$389:$G$439,$G$30)</f>
        <v>2.9999999999574811E-4</v>
      </c>
      <c r="AF268" s="56">
        <f>SUMIFS(Inp_MEAV_Assets!AF$389:AF$439,Inp_MEAV_Assets!$G$389:$G$439,$G$30)</f>
        <v>2.9999999999574811E-4</v>
      </c>
      <c r="AG268" s="56">
        <f>SUMIFS(Inp_MEAV_Assets!AG$389:AG$439,Inp_MEAV_Assets!$G$389:$G$439,$G$30)</f>
        <v>2.9999999999574811E-4</v>
      </c>
      <c r="AH268" s="56">
        <f>SUMIFS(Inp_MEAV_Assets!AH$389:AH$439,Inp_MEAV_Assets!$G$389:$G$439,$G$30)</f>
        <v>2.9999999999574811E-4</v>
      </c>
      <c r="AI268" s="56">
        <f>SUMIFS(Inp_MEAV_Assets!AI$389:AI$439,Inp_MEAV_Assets!$G$389:$G$439,$G$30)</f>
        <v>2.9999999999574811E-4</v>
      </c>
      <c r="AJ268" s="56">
        <f>SUMIFS(Inp_MEAV_Assets!AJ$389:AJ$439,Inp_MEAV_Assets!$G$389:$G$439,$G$30)</f>
        <v>2.9999999999574811E-4</v>
      </c>
      <c r="AK268" s="56">
        <f>SUMIFS(Inp_MEAV_Assets!AK$389:AK$439,Inp_MEAV_Assets!$G$389:$G$439,$G$30)</f>
        <v>2.9999999999574811E-4</v>
      </c>
    </row>
    <row r="269" spans="5:37">
      <c r="E269" s="3" t="s">
        <v>36</v>
      </c>
      <c r="F269" s="3" t="s">
        <v>235</v>
      </c>
      <c r="G269" s="3" t="s">
        <v>309</v>
      </c>
      <c r="R269" s="14"/>
      <c r="T269" s="101"/>
      <c r="U269" s="101"/>
      <c r="V269" s="101"/>
      <c r="W269" s="101"/>
      <c r="X269" s="101"/>
      <c r="Y269" s="56">
        <f>SUMIFS(Inp_MEAV_Assets!Y$389:Y$439,Inp_MEAV_Assets!$G$389:$G$439,$G$31)</f>
        <v>0</v>
      </c>
      <c r="Z269" s="56">
        <f>SUMIFS(Inp_MEAV_Assets!Z$389:Z$439,Inp_MEAV_Assets!$G$389:$G$439,$G$31)</f>
        <v>0</v>
      </c>
      <c r="AA269" s="56">
        <f>SUMIFS(Inp_MEAV_Assets!AA$389:AA$439,Inp_MEAV_Assets!$G$389:$G$439,$G$31)</f>
        <v>162.78049999999985</v>
      </c>
      <c r="AB269" s="56">
        <f>SUMIFS(Inp_MEAV_Assets!AB$389:AB$439,Inp_MEAV_Assets!$G$389:$G$439,$G$31)</f>
        <v>175.14725506623628</v>
      </c>
      <c r="AC269" s="56">
        <f>SUMIFS(Inp_MEAV_Assets!AC$389:AC$439,Inp_MEAV_Assets!$G$389:$G$439,$G$31)</f>
        <v>175.4988266441126</v>
      </c>
      <c r="AD269" s="56">
        <f>SUMIFS(Inp_MEAV_Assets!AD$389:AD$439,Inp_MEAV_Assets!$G$389:$G$439,$G$31)</f>
        <v>175.16882664411258</v>
      </c>
      <c r="AE269" s="56">
        <f>SUMIFS(Inp_MEAV_Assets!AE$389:AE$439,Inp_MEAV_Assets!$G$389:$G$439,$G$31)</f>
        <v>175.16882664411258</v>
      </c>
      <c r="AF269" s="56">
        <f>SUMIFS(Inp_MEAV_Assets!AF$389:AF$439,Inp_MEAV_Assets!$G$389:$G$439,$G$31)</f>
        <v>175.16882664411258</v>
      </c>
      <c r="AG269" s="56">
        <f>SUMIFS(Inp_MEAV_Assets!AG$389:AG$439,Inp_MEAV_Assets!$G$389:$G$439,$G$31)</f>
        <v>175.16882664411258</v>
      </c>
      <c r="AH269" s="56">
        <f>SUMIFS(Inp_MEAV_Assets!AH$389:AH$439,Inp_MEAV_Assets!$G$389:$G$439,$G$31)</f>
        <v>175.16882664411258</v>
      </c>
      <c r="AI269" s="56">
        <f>SUMIFS(Inp_MEAV_Assets!AI$389:AI$439,Inp_MEAV_Assets!$G$389:$G$439,$G$31)</f>
        <v>175.16882664411258</v>
      </c>
      <c r="AJ269" s="56">
        <f>SUMIFS(Inp_MEAV_Assets!AJ$389:AJ$439,Inp_MEAV_Assets!$G$389:$G$439,$G$31)</f>
        <v>175.16882664411258</v>
      </c>
      <c r="AK269" s="56">
        <f>SUMIFS(Inp_MEAV_Assets!AK$389:AK$439,Inp_MEAV_Assets!$G$389:$G$439,$G$31)</f>
        <v>175.16882664411258</v>
      </c>
    </row>
    <row r="270" spans="5:37">
      <c r="E270" s="3" t="s">
        <v>36</v>
      </c>
      <c r="F270" s="3" t="s">
        <v>329</v>
      </c>
      <c r="G270" s="3" t="s">
        <v>355</v>
      </c>
      <c r="H270" s="72"/>
      <c r="R270" s="14"/>
      <c r="T270" s="101"/>
      <c r="U270" s="101"/>
      <c r="V270" s="101"/>
      <c r="W270" s="101"/>
      <c r="X270" s="101"/>
      <c r="Y270" s="56">
        <f>SUMIFS(Inp_MEAV_Assets!Y$389:Y$439,Inp_MEAV_Assets!$G$389:$G$439,$G$32)</f>
        <v>11151</v>
      </c>
      <c r="Z270" s="56">
        <f>SUMIFS(Inp_MEAV_Assets!Z$389:Z$439,Inp_MEAV_Assets!$G$389:$G$439,$G$32)</f>
        <v>11151</v>
      </c>
      <c r="AA270" s="56">
        <f>SUMIFS(Inp_MEAV_Assets!AA$389:AA$439,Inp_MEAV_Assets!$G$389:$G$439,$G$32)</f>
        <v>11151</v>
      </c>
      <c r="AB270" s="56">
        <f>SUMIFS(Inp_MEAV_Assets!AB$389:AB$439,Inp_MEAV_Assets!$G$389:$G$439,$G$32)</f>
        <v>11151</v>
      </c>
      <c r="AC270" s="56">
        <f>SUMIFS(Inp_MEAV_Assets!AC$389:AC$439,Inp_MEAV_Assets!$G$389:$G$439,$G$32)</f>
        <v>11151</v>
      </c>
      <c r="AD270" s="56">
        <f>SUMIFS(Inp_MEAV_Assets!AD$389:AD$439,Inp_MEAV_Assets!$G$389:$G$439,$G$32)</f>
        <v>11151</v>
      </c>
      <c r="AE270" s="56">
        <f>SUMIFS(Inp_MEAV_Assets!AE$389:AE$439,Inp_MEAV_Assets!$G$389:$G$439,$G$32)</f>
        <v>11151</v>
      </c>
      <c r="AF270" s="56">
        <f>SUMIFS(Inp_MEAV_Assets!AF$389:AF$439,Inp_MEAV_Assets!$G$389:$G$439,$G$32)</f>
        <v>11151</v>
      </c>
      <c r="AG270" s="56">
        <f>SUMIFS(Inp_MEAV_Assets!AG$389:AG$439,Inp_MEAV_Assets!$G$389:$G$439,$G$32)</f>
        <v>11151</v>
      </c>
      <c r="AH270" s="56">
        <f>SUMIFS(Inp_MEAV_Assets!AH$389:AH$439,Inp_MEAV_Assets!$G$389:$G$439,$G$32)</f>
        <v>11151</v>
      </c>
      <c r="AI270" s="56">
        <f>SUMIFS(Inp_MEAV_Assets!AI$389:AI$439,Inp_MEAV_Assets!$G$389:$G$439,$G$32)</f>
        <v>11151</v>
      </c>
      <c r="AJ270" s="56">
        <f>SUMIFS(Inp_MEAV_Assets!AJ$389:AJ$439,Inp_MEAV_Assets!$G$389:$G$439,$G$32)</f>
        <v>11151</v>
      </c>
      <c r="AK270" s="56">
        <f>SUMIFS(Inp_MEAV_Assets!AK$389:AK$439,Inp_MEAV_Assets!$G$389:$G$439,$G$32)</f>
        <v>11151</v>
      </c>
    </row>
    <row r="271" spans="5:37">
      <c r="E271" s="3" t="s">
        <v>36</v>
      </c>
      <c r="F271" s="3" t="s">
        <v>329</v>
      </c>
      <c r="G271" s="3" t="s">
        <v>356</v>
      </c>
      <c r="H271" s="72"/>
      <c r="R271" s="14"/>
      <c r="T271" s="101"/>
      <c r="U271" s="101"/>
      <c r="V271" s="101"/>
      <c r="W271" s="101"/>
      <c r="X271" s="101"/>
      <c r="Y271" s="56">
        <f>SUMIFS(Inp_MEAV_Assets!Y$389:Y$439,Inp_MEAV_Assets!$G$389:$G$439,$G$33)</f>
        <v>263</v>
      </c>
      <c r="Z271" s="56">
        <f>SUMIFS(Inp_MEAV_Assets!Z$389:Z$439,Inp_MEAV_Assets!$G$389:$G$439,$G$33)</f>
        <v>263</v>
      </c>
      <c r="AA271" s="56">
        <f>SUMIFS(Inp_MEAV_Assets!AA$389:AA$439,Inp_MEAV_Assets!$G$389:$G$439,$G$33)</f>
        <v>263</v>
      </c>
      <c r="AB271" s="56">
        <f>SUMIFS(Inp_MEAV_Assets!AB$389:AB$439,Inp_MEAV_Assets!$G$389:$G$439,$G$33)</f>
        <v>263</v>
      </c>
      <c r="AC271" s="56">
        <f>SUMIFS(Inp_MEAV_Assets!AC$389:AC$439,Inp_MEAV_Assets!$G$389:$G$439,$G$33)</f>
        <v>263</v>
      </c>
      <c r="AD271" s="56">
        <f>SUMIFS(Inp_MEAV_Assets!AD$389:AD$439,Inp_MEAV_Assets!$G$389:$G$439,$G$33)</f>
        <v>263</v>
      </c>
      <c r="AE271" s="56">
        <f>SUMIFS(Inp_MEAV_Assets!AE$389:AE$439,Inp_MEAV_Assets!$G$389:$G$439,$G$33)</f>
        <v>263</v>
      </c>
      <c r="AF271" s="56">
        <f>SUMIFS(Inp_MEAV_Assets!AF$389:AF$439,Inp_MEAV_Assets!$G$389:$G$439,$G$33)</f>
        <v>263</v>
      </c>
      <c r="AG271" s="56">
        <f>SUMIFS(Inp_MEAV_Assets!AG$389:AG$439,Inp_MEAV_Assets!$G$389:$G$439,$G$33)</f>
        <v>262.99999999999994</v>
      </c>
      <c r="AH271" s="56">
        <f>SUMIFS(Inp_MEAV_Assets!AH$389:AH$439,Inp_MEAV_Assets!$G$389:$G$439,$G$33)</f>
        <v>263</v>
      </c>
      <c r="AI271" s="56">
        <f>SUMIFS(Inp_MEAV_Assets!AI$389:AI$439,Inp_MEAV_Assets!$G$389:$G$439,$G$33)</f>
        <v>263</v>
      </c>
      <c r="AJ271" s="56">
        <f>SUMIFS(Inp_MEAV_Assets!AJ$389:AJ$439,Inp_MEAV_Assets!$G$389:$G$439,$G$33)</f>
        <v>263</v>
      </c>
      <c r="AK271" s="56">
        <f>SUMIFS(Inp_MEAV_Assets!AK$389:AK$439,Inp_MEAV_Assets!$G$389:$G$439,$G$33)</f>
        <v>263</v>
      </c>
    </row>
    <row r="272" spans="5:37">
      <c r="E272" s="3" t="s">
        <v>36</v>
      </c>
      <c r="F272" s="3" t="s">
        <v>329</v>
      </c>
      <c r="G272" s="3" t="s">
        <v>357</v>
      </c>
      <c r="H272" s="72"/>
      <c r="R272" s="14"/>
      <c r="T272" s="101"/>
      <c r="U272" s="101"/>
      <c r="V272" s="101"/>
      <c r="W272" s="101"/>
      <c r="X272" s="101"/>
      <c r="Y272" s="56">
        <f>SUMIFS(Inp_MEAV_Assets!Y$389:Y$439,Inp_MEAV_Assets!$G$389:$G$439,$G$34)</f>
        <v>105</v>
      </c>
      <c r="Z272" s="56">
        <f>SUMIFS(Inp_MEAV_Assets!Z$389:Z$439,Inp_MEAV_Assets!$G$389:$G$439,$G$34)</f>
        <v>105</v>
      </c>
      <c r="AA272" s="56">
        <f>SUMIFS(Inp_MEAV_Assets!AA$389:AA$439,Inp_MEAV_Assets!$G$389:$G$439,$G$34)</f>
        <v>105</v>
      </c>
      <c r="AB272" s="56">
        <f>SUMIFS(Inp_MEAV_Assets!AB$389:AB$439,Inp_MEAV_Assets!$G$389:$G$439,$G$34)</f>
        <v>105</v>
      </c>
      <c r="AC272" s="56">
        <f>SUMIFS(Inp_MEAV_Assets!AC$389:AC$439,Inp_MEAV_Assets!$G$389:$G$439,$G$34)</f>
        <v>105</v>
      </c>
      <c r="AD272" s="56">
        <f>SUMIFS(Inp_MEAV_Assets!AD$389:AD$439,Inp_MEAV_Assets!$G$389:$G$439,$G$34)</f>
        <v>105</v>
      </c>
      <c r="AE272" s="56">
        <f>SUMIFS(Inp_MEAV_Assets!AE$389:AE$439,Inp_MEAV_Assets!$G$389:$G$439,$G$34)</f>
        <v>105</v>
      </c>
      <c r="AF272" s="56">
        <f>SUMIFS(Inp_MEAV_Assets!AF$389:AF$439,Inp_MEAV_Assets!$G$389:$G$439,$G$34)</f>
        <v>105</v>
      </c>
      <c r="AG272" s="56">
        <f>SUMIFS(Inp_MEAV_Assets!AG$389:AG$439,Inp_MEAV_Assets!$G$389:$G$439,$G$34)</f>
        <v>105</v>
      </c>
      <c r="AH272" s="56">
        <f>SUMIFS(Inp_MEAV_Assets!AH$389:AH$439,Inp_MEAV_Assets!$G$389:$G$439,$G$34)</f>
        <v>105</v>
      </c>
      <c r="AI272" s="56">
        <f>SUMIFS(Inp_MEAV_Assets!AI$389:AI$439,Inp_MEAV_Assets!$G$389:$G$439,$G$34)</f>
        <v>105</v>
      </c>
      <c r="AJ272" s="56">
        <f>SUMIFS(Inp_MEAV_Assets!AJ$389:AJ$439,Inp_MEAV_Assets!$G$389:$G$439,$G$34)</f>
        <v>105</v>
      </c>
      <c r="AK272" s="56">
        <f>SUMIFS(Inp_MEAV_Assets!AK$389:AK$439,Inp_MEAV_Assets!$G$389:$G$439,$G$34)</f>
        <v>105</v>
      </c>
    </row>
    <row r="273" spans="2:53">
      <c r="E273" s="3" t="s">
        <v>36</v>
      </c>
      <c r="F273" s="3" t="s">
        <v>237</v>
      </c>
      <c r="G273" s="3" t="s">
        <v>332</v>
      </c>
      <c r="H273" s="72"/>
      <c r="R273" s="14"/>
      <c r="T273" s="101"/>
      <c r="U273" s="101"/>
      <c r="V273" s="101"/>
      <c r="W273" s="101"/>
      <c r="X273" s="101"/>
      <c r="Y273" s="56">
        <f>Inp_Storage!Y69+Inp_Storage!Y135+Inp_Storage!Y267+Inp_Storage!R333</f>
        <v>0.46700000000000003</v>
      </c>
      <c r="Z273" s="56">
        <f>Y273+Inp_Storage!Z69+Inp_Storage!Z135+Inp_Storage!Z267</f>
        <v>0.46700000000000003</v>
      </c>
      <c r="AA273" s="56">
        <f>Z273+Inp_Storage!AA69+Inp_Storage!AA135+Inp_Storage!AA267</f>
        <v>0.47600000000000003</v>
      </c>
      <c r="AB273" s="56">
        <f>AA273+Inp_Storage!AB69+Inp_Storage!AB135+Inp_Storage!AB267</f>
        <v>0.47600000000000003</v>
      </c>
      <c r="AC273" s="56">
        <f>AB273+Inp_Storage!AC69+Inp_Storage!AC135+Inp_Storage!AC267</f>
        <v>0.47600000000000003</v>
      </c>
      <c r="AD273" s="56">
        <f>AC273+Inp_Storage!AD69+Inp_Storage!AD135+Inp_Storage!AD267</f>
        <v>0.47600000000000003</v>
      </c>
      <c r="AE273" s="56">
        <f>AD273+Inp_Storage!AE69+Inp_Storage!AE135</f>
        <v>0.47600000000000003</v>
      </c>
      <c r="AF273" s="56">
        <f>AE273+Inp_Storage!AF69+Inp_Storage!AF135</f>
        <v>0.47600000000000003</v>
      </c>
      <c r="AG273" s="56">
        <f>AF273+Inp_Storage!AG69+Inp_Storage!AG135</f>
        <v>0.47600000000000003</v>
      </c>
      <c r="AH273" s="56">
        <f>AG273+Inp_Storage!AH69+Inp_Storage!AH135</f>
        <v>0.47600000000000003</v>
      </c>
      <c r="AI273" s="56">
        <f>AH273+Inp_Storage!AI69+Inp_Storage!AI135</f>
        <v>0.47600000000000003</v>
      </c>
      <c r="AJ273" s="56">
        <f>AI273+Inp_Storage!AJ69+Inp_Storage!AJ135</f>
        <v>0.47600000000000003</v>
      </c>
      <c r="AK273" s="56">
        <f>AJ273+Inp_Storage!AK69+Inp_Storage!AK135</f>
        <v>0.47600000000000003</v>
      </c>
    </row>
    <row r="274" spans="2:53">
      <c r="E274" s="3" t="s">
        <v>36</v>
      </c>
      <c r="F274" s="3" t="s">
        <v>237</v>
      </c>
      <c r="G274" s="3" t="s">
        <v>360</v>
      </c>
      <c r="H274" s="72"/>
      <c r="R274" s="14"/>
      <c r="T274" s="101"/>
      <c r="U274" s="101"/>
      <c r="V274" s="101"/>
      <c r="W274" s="101"/>
      <c r="X274" s="101"/>
      <c r="Y274" s="56">
        <f>Inp_Storage!Y70+Inp_Storage!Y136+Inp_Storage!Y268+Inp_Storage!R334+Inp_Storage!Y71+Inp_Storage!Y137+Inp_Storage!Y269+Inp_Storage!R335</f>
        <v>0</v>
      </c>
      <c r="Z274" s="56">
        <f>Y274+Inp_Storage!Z70+Inp_Storage!Z136+Inp_Storage!Z268+Inp_Storage!Z71+Inp_Storage!Z137+Inp_Storage!Z269</f>
        <v>0</v>
      </c>
      <c r="AA274" s="56">
        <f>Z274+Inp_Storage!AA70+Inp_Storage!AA136+Inp_Storage!AA268+Inp_Storage!AA71+Inp_Storage!AA137+Inp_Storage!AA269</f>
        <v>0</v>
      </c>
      <c r="AB274" s="56">
        <f>AA274+Inp_Storage!AB70+Inp_Storage!AB136+Inp_Storage!AB268+Inp_Storage!AB71+Inp_Storage!AB137+Inp_Storage!AB269</f>
        <v>0</v>
      </c>
      <c r="AC274" s="56">
        <f>AB274+Inp_Storage!AC70+Inp_Storage!AC136+Inp_Storage!AC268+Inp_Storage!AC71+Inp_Storage!AC137+Inp_Storage!AC269</f>
        <v>0</v>
      </c>
      <c r="AD274" s="56">
        <f>AC274+Inp_Storage!AD70+Inp_Storage!AD136+Inp_Storage!AD268+Inp_Storage!AD71+Inp_Storage!AD137+Inp_Storage!AD269</f>
        <v>0</v>
      </c>
      <c r="AE274" s="56">
        <f>AD274+Inp_Storage!AE70+Inp_Storage!AE136+Inp_Storage!AE71+Inp_Storage!AE137</f>
        <v>0</v>
      </c>
      <c r="AF274" s="56">
        <f>AE274+Inp_Storage!AF70+Inp_Storage!AF136+Inp_Storage!AF71+Inp_Storage!AF137</f>
        <v>0</v>
      </c>
      <c r="AG274" s="56">
        <f>AF274+Inp_Storage!AG70+Inp_Storage!AG136+Inp_Storage!AG71+Inp_Storage!AG137</f>
        <v>0</v>
      </c>
      <c r="AH274" s="56">
        <f>AG274+Inp_Storage!AH70+Inp_Storage!AH136+Inp_Storage!AH71+Inp_Storage!AH137</f>
        <v>0</v>
      </c>
      <c r="AI274" s="56">
        <f>AH274+Inp_Storage!AI70+Inp_Storage!AI136+Inp_Storage!AI71+Inp_Storage!AI137</f>
        <v>0</v>
      </c>
      <c r="AJ274" s="56">
        <f>AI274+Inp_Storage!AJ70+Inp_Storage!AJ136+Inp_Storage!AJ71+Inp_Storage!AJ137</f>
        <v>0</v>
      </c>
      <c r="AK274" s="56">
        <f>AJ274+Inp_Storage!AK70+Inp_Storage!AK136+Inp_Storage!AK71+Inp_Storage!AK137</f>
        <v>0</v>
      </c>
    </row>
    <row r="275" spans="2:53">
      <c r="E275" s="3" t="s">
        <v>36</v>
      </c>
      <c r="F275" s="3" t="s">
        <v>237</v>
      </c>
      <c r="G275" s="3" t="s">
        <v>349</v>
      </c>
      <c r="H275" s="72"/>
      <c r="R275" s="14"/>
      <c r="T275" s="101"/>
      <c r="U275" s="101"/>
      <c r="V275" s="101"/>
      <c r="W275" s="101"/>
      <c r="X275" s="101"/>
      <c r="Y275" s="56">
        <f>Inp_Storage!Y72+Inp_Storage!Y138+Inp_Storage!Y270+Inp_Storage!R336</f>
        <v>0</v>
      </c>
      <c r="Z275" s="56">
        <f>Y275+Inp_Storage!Z72+Inp_Storage!Z138+Inp_Storage!Z270</f>
        <v>0</v>
      </c>
      <c r="AA275" s="56">
        <f>Z275+Inp_Storage!AA72+Inp_Storage!AA138+Inp_Storage!AA270</f>
        <v>0</v>
      </c>
      <c r="AB275" s="56">
        <f>AA275+Inp_Storage!AB72+Inp_Storage!AB138+Inp_Storage!AB270</f>
        <v>0</v>
      </c>
      <c r="AC275" s="56">
        <f>AB275+Inp_Storage!AC72+Inp_Storage!AC138+Inp_Storage!AC270</f>
        <v>0</v>
      </c>
      <c r="AD275" s="56">
        <f>AC275+Inp_Storage!AD72+Inp_Storage!AD138+Inp_Storage!AD270</f>
        <v>0</v>
      </c>
      <c r="AE275" s="56">
        <f>AD275+Inp_Storage!AE72+Inp_Storage!AE138</f>
        <v>0</v>
      </c>
      <c r="AF275" s="56">
        <f>AE275+Inp_Storage!AF72+Inp_Storage!AF138</f>
        <v>0</v>
      </c>
      <c r="AG275" s="56">
        <f>AF275+Inp_Storage!AG72+Inp_Storage!AG138</f>
        <v>0</v>
      </c>
      <c r="AH275" s="56">
        <f>AG275+Inp_Storage!AH72+Inp_Storage!AH138</f>
        <v>0</v>
      </c>
      <c r="AI275" s="56">
        <f>AH275+Inp_Storage!AI72+Inp_Storage!AI138</f>
        <v>0</v>
      </c>
      <c r="AJ275" s="56">
        <f>AI275+Inp_Storage!AJ72+Inp_Storage!AJ138</f>
        <v>0</v>
      </c>
      <c r="AK275" s="56">
        <f>AJ275+Inp_Storage!AK72+Inp_Storage!AK138</f>
        <v>0</v>
      </c>
    </row>
    <row r="276" spans="2:53">
      <c r="E276" s="3" t="s">
        <v>36</v>
      </c>
      <c r="F276" s="3" t="s">
        <v>237</v>
      </c>
      <c r="G276" s="3" t="s">
        <v>306</v>
      </c>
      <c r="H276" s="72"/>
      <c r="P276" s="3" t="s">
        <v>113</v>
      </c>
      <c r="R276" s="14"/>
      <c r="T276" s="101"/>
      <c r="U276" s="101"/>
      <c r="V276" s="101"/>
      <c r="W276" s="101"/>
      <c r="X276" s="101"/>
      <c r="Y276" s="56">
        <f>SUMIFS(Inp_MEAV_Assets!Y$389:Y$439,Inp_MEAV_Assets!$G$389:$G$439,$G$38)</f>
        <v>0</v>
      </c>
      <c r="Z276" s="56">
        <f>SUMIFS(Inp_MEAV_Assets!Z$389:Z$439,Inp_MEAV_Assets!$G$389:$G$439,$G$38)</f>
        <v>0</v>
      </c>
      <c r="AA276" s="56">
        <f>SUMIFS(Inp_MEAV_Assets!AA$389:AA$439,Inp_MEAV_Assets!$G$389:$G$439,$G$38)</f>
        <v>0</v>
      </c>
      <c r="AB276" s="56">
        <f>SUMIFS(Inp_MEAV_Assets!AB$389:AB$439,Inp_MEAV_Assets!$G$389:$G$439,$G$38)</f>
        <v>0</v>
      </c>
      <c r="AC276" s="56">
        <f>SUMIFS(Inp_MEAV_Assets!AC$389:AC$439,Inp_MEAV_Assets!$G$389:$G$439,$G$38)</f>
        <v>0</v>
      </c>
      <c r="AD276" s="56">
        <f>SUMIFS(Inp_MEAV_Assets!AD$389:AD$439,Inp_MEAV_Assets!$G$389:$G$439,$G$38)</f>
        <v>0</v>
      </c>
      <c r="AE276" s="56">
        <f>SUMIFS(Inp_MEAV_Assets!AE$389:AE$439,Inp_MEAV_Assets!$G$389:$G$439,$G$38)</f>
        <v>0</v>
      </c>
      <c r="AF276" s="56">
        <f>SUMIFS(Inp_MEAV_Assets!AF$389:AF$439,Inp_MEAV_Assets!$G$389:$G$439,$G$38)</f>
        <v>0</v>
      </c>
      <c r="AG276" s="56">
        <f>SUMIFS(Inp_MEAV_Assets!AG$389:AG$439,Inp_MEAV_Assets!$G$389:$G$439,$G$38)</f>
        <v>0</v>
      </c>
      <c r="AH276" s="56">
        <f>SUMIFS(Inp_MEAV_Assets!AH$389:AH$439,Inp_MEAV_Assets!$G$389:$G$439,$G$38)</f>
        <v>0</v>
      </c>
      <c r="AI276" s="56">
        <f>SUMIFS(Inp_MEAV_Assets!AI$389:AI$439,Inp_MEAV_Assets!$G$389:$G$439,$G$38)</f>
        <v>0</v>
      </c>
      <c r="AJ276" s="56">
        <f>SUMIFS(Inp_MEAV_Assets!AJ$389:AJ$439,Inp_MEAV_Assets!$G$389:$G$439,$G$38)</f>
        <v>0</v>
      </c>
      <c r="AK276" s="56">
        <f>SUMIFS(Inp_MEAV_Assets!AK$389:AK$439,Inp_MEAV_Assets!$G$389:$G$439,$G$38)</f>
        <v>0</v>
      </c>
      <c r="AO276" s="96" t="s">
        <v>364</v>
      </c>
    </row>
    <row r="277" spans="2:53">
      <c r="E277" s="3" t="s">
        <v>36</v>
      </c>
      <c r="F277" s="3" t="s">
        <v>311</v>
      </c>
      <c r="G277" s="3" t="s">
        <v>311</v>
      </c>
      <c r="H277" s="72"/>
      <c r="R277" s="14"/>
      <c r="T277" s="101"/>
      <c r="U277" s="101"/>
      <c r="V277" s="101"/>
      <c r="W277" s="101"/>
      <c r="X277" s="101"/>
      <c r="Y277" s="56">
        <f>SUMIFS(Inp_MEAV_Assets!Y$389:Y$439,Inp_MEAV_Assets!$G$389:$G$439,$G$39)</f>
        <v>17</v>
      </c>
      <c r="Z277" s="56">
        <f>SUMIFS(Inp_MEAV_Assets!Z$389:Z$439,Inp_MEAV_Assets!$G$389:$G$439,$G$39)</f>
        <v>17</v>
      </c>
      <c r="AA277" s="56">
        <f>SUMIFS(Inp_MEAV_Assets!AA$389:AA$439,Inp_MEAV_Assets!$G$389:$G$439,$G$39)</f>
        <v>17</v>
      </c>
      <c r="AB277" s="56">
        <f>SUMIFS(Inp_MEAV_Assets!AB$389:AB$439,Inp_MEAV_Assets!$G$389:$G$439,$G$39)</f>
        <v>17</v>
      </c>
      <c r="AC277" s="56">
        <f>SUMIFS(Inp_MEAV_Assets!AC$389:AC$439,Inp_MEAV_Assets!$G$389:$G$439,$G$39)</f>
        <v>17</v>
      </c>
      <c r="AD277" s="56">
        <f>SUMIFS(Inp_MEAV_Assets!AD$389:AD$439,Inp_MEAV_Assets!$G$389:$G$439,$G$39)</f>
        <v>17</v>
      </c>
      <c r="AE277" s="56">
        <f>SUMIFS(Inp_MEAV_Assets!AE$389:AE$439,Inp_MEAV_Assets!$G$389:$G$439,$G$39)</f>
        <v>17</v>
      </c>
      <c r="AF277" s="56">
        <f>SUMIFS(Inp_MEAV_Assets!AF$389:AF$439,Inp_MEAV_Assets!$G$389:$G$439,$G$39)</f>
        <v>17</v>
      </c>
      <c r="AG277" s="56">
        <f>SUMIFS(Inp_MEAV_Assets!AG$389:AG$439,Inp_MEAV_Assets!$G$389:$G$439,$G$39)</f>
        <v>17</v>
      </c>
      <c r="AH277" s="56">
        <f>SUMIFS(Inp_MEAV_Assets!AH$389:AH$439,Inp_MEAV_Assets!$G$389:$G$439,$G$39)</f>
        <v>17</v>
      </c>
      <c r="AI277" s="56">
        <f>SUMIFS(Inp_MEAV_Assets!AI$389:AI$439,Inp_MEAV_Assets!$G$389:$G$439,$G$39)</f>
        <v>17</v>
      </c>
      <c r="AJ277" s="56">
        <f>SUMIFS(Inp_MEAV_Assets!AJ$389:AJ$439,Inp_MEAV_Assets!$G$389:$G$439,$G$39)</f>
        <v>17</v>
      </c>
      <c r="AK277" s="56">
        <f>SUMIFS(Inp_MEAV_Assets!AK$389:AK$439,Inp_MEAV_Assets!$G$389:$G$439,$G$39)</f>
        <v>17</v>
      </c>
    </row>
    <row r="278" spans="2:53">
      <c r="E278" s="3" t="s">
        <v>36</v>
      </c>
      <c r="F278" s="3" t="s">
        <v>312</v>
      </c>
      <c r="G278" s="3" t="s">
        <v>312</v>
      </c>
      <c r="H278" s="72"/>
      <c r="R278" s="14"/>
      <c r="T278" s="101"/>
      <c r="U278" s="101"/>
      <c r="V278" s="101"/>
      <c r="W278" s="101"/>
      <c r="X278" s="101"/>
      <c r="Y278" s="56">
        <f>SUMIFS(Inp_MEAV_Assets!Y$389:Y$439,Inp_MEAV_Assets!$G$389:$G$439,$G$40)</f>
        <v>316</v>
      </c>
      <c r="Z278" s="56">
        <f>SUMIFS(Inp_MEAV_Assets!Z$389:Z$439,Inp_MEAV_Assets!$G$389:$G$439,$G$40)</f>
        <v>306</v>
      </c>
      <c r="AA278" s="56">
        <f>SUMIFS(Inp_MEAV_Assets!AA$389:AA$439,Inp_MEAV_Assets!$G$389:$G$439,$G$40)</f>
        <v>307</v>
      </c>
      <c r="AB278" s="56">
        <f>SUMIFS(Inp_MEAV_Assets!AB$389:AB$439,Inp_MEAV_Assets!$G$389:$G$439,$G$40)</f>
        <v>306</v>
      </c>
      <c r="AC278" s="56">
        <f>SUMIFS(Inp_MEAV_Assets!AC$389:AC$439,Inp_MEAV_Assets!$G$389:$G$439,$G$40)</f>
        <v>306</v>
      </c>
      <c r="AD278" s="56">
        <f>SUMIFS(Inp_MEAV_Assets!AD$389:AD$439,Inp_MEAV_Assets!$G$389:$G$439,$G$40)</f>
        <v>306</v>
      </c>
      <c r="AE278" s="56">
        <f>SUMIFS(Inp_MEAV_Assets!AE$389:AE$439,Inp_MEAV_Assets!$G$389:$G$439,$G$40)</f>
        <v>306</v>
      </c>
      <c r="AF278" s="56">
        <f>SUMIFS(Inp_MEAV_Assets!AF$389:AF$439,Inp_MEAV_Assets!$G$389:$G$439,$G$40)</f>
        <v>307</v>
      </c>
      <c r="AG278" s="56">
        <f>SUMIFS(Inp_MEAV_Assets!AG$389:AG$439,Inp_MEAV_Assets!$G$389:$G$439,$G$40)</f>
        <v>307</v>
      </c>
      <c r="AH278" s="56">
        <f>SUMIFS(Inp_MEAV_Assets!AH$389:AH$439,Inp_MEAV_Assets!$G$389:$G$439,$G$40)</f>
        <v>307</v>
      </c>
      <c r="AI278" s="56">
        <f>SUMIFS(Inp_MEAV_Assets!AI$389:AI$439,Inp_MEAV_Assets!$G$389:$G$439,$G$40)</f>
        <v>307</v>
      </c>
      <c r="AJ278" s="56">
        <f>SUMIFS(Inp_MEAV_Assets!AJ$389:AJ$439,Inp_MEAV_Assets!$G$389:$G$439,$G$40)</f>
        <v>307</v>
      </c>
      <c r="AK278" s="56">
        <f>SUMIFS(Inp_MEAV_Assets!AK$389:AK$439,Inp_MEAV_Assets!$G$389:$G$439,$G$40)</f>
        <v>307</v>
      </c>
    </row>
    <row r="279" spans="2:53">
      <c r="E279" s="3" t="s">
        <v>36</v>
      </c>
      <c r="F279" s="3" t="s">
        <v>330</v>
      </c>
      <c r="G279" s="3" t="s">
        <v>361</v>
      </c>
      <c r="H279" s="72"/>
      <c r="P279" s="3" t="s">
        <v>113</v>
      </c>
      <c r="R279" s="14"/>
      <c r="T279" s="101"/>
      <c r="U279" s="101"/>
      <c r="V279" s="101"/>
      <c r="W279" s="101"/>
      <c r="X279" s="101"/>
      <c r="Y279" s="100">
        <v>2490948</v>
      </c>
      <c r="Z279" s="100">
        <v>2498673</v>
      </c>
      <c r="AA279" s="100">
        <v>2511806</v>
      </c>
      <c r="AB279" s="100">
        <v>2522018</v>
      </c>
      <c r="AC279" s="100">
        <v>2532039</v>
      </c>
      <c r="AD279" s="100">
        <v>2542560</v>
      </c>
      <c r="AE279" s="100">
        <v>2547463.5</v>
      </c>
      <c r="AF279" s="100">
        <v>2568789</v>
      </c>
      <c r="AG279" s="100">
        <v>2582017</v>
      </c>
      <c r="AH279" s="100">
        <v>2595323</v>
      </c>
      <c r="AI279" s="100">
        <v>2608706</v>
      </c>
      <c r="AJ279" s="100">
        <v>2622166</v>
      </c>
      <c r="AK279" s="100">
        <v>2635705</v>
      </c>
      <c r="AO279" s="96" t="s">
        <v>367</v>
      </c>
    </row>
    <row r="281" spans="2:53" ht="15">
      <c r="B281" s="10" t="s">
        <v>116</v>
      </c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39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</row>
    <row r="282" spans="2:53">
      <c r="C282" s="28" t="s">
        <v>120</v>
      </c>
    </row>
  </sheetData>
  <conditionalFormatting sqref="R4">
    <cfRule type="cellIs" dxfId="8" priority="1" operator="greater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0">
    <tabColor theme="8"/>
  </sheetPr>
  <dimension ref="A1:DE282"/>
  <sheetViews>
    <sheetView topLeftCell="G1" zoomScale="70" zoomScaleNormal="70" workbookViewId="0">
      <selection activeCell="F25" sqref="F25"/>
    </sheetView>
  </sheetViews>
  <sheetFormatPr defaultColWidth="0" defaultRowHeight="12.75"/>
  <cols>
    <col min="1" max="4" width="1.75" style="3" customWidth="1"/>
    <col min="5" max="5" width="5.75" style="3" customWidth="1"/>
    <col min="6" max="6" width="30.625" style="3" customWidth="1"/>
    <col min="7" max="9" width="15.625" style="3" customWidth="1"/>
    <col min="10" max="11" width="1.75" style="3" customWidth="1"/>
    <col min="12" max="12" width="9.125" style="3" customWidth="1"/>
    <col min="13" max="13" width="20.75" style="3" customWidth="1"/>
    <col min="14" max="14" width="1.75" style="3" customWidth="1"/>
    <col min="15" max="16" width="5.75" style="3" customWidth="1"/>
    <col min="17" max="17" width="1.75" style="3" customWidth="1"/>
    <col min="18" max="18" width="9.125" style="3" customWidth="1"/>
    <col min="19" max="19" width="1.75" style="3" customWidth="1"/>
    <col min="20" max="24" width="9.125" style="3" customWidth="1"/>
    <col min="25" max="37" width="12.75" style="3" bestFit="1" customWidth="1"/>
    <col min="38" max="38" width="1.625" style="3" customWidth="1"/>
    <col min="39" max="39" width="9.125" style="3" customWidth="1"/>
    <col min="40" max="40" width="9.125" style="40" customWidth="1"/>
    <col min="41" max="41" width="60.875" style="3" bestFit="1" customWidth="1"/>
    <col min="42" max="42" width="1.75" style="3" customWidth="1"/>
    <col min="43" max="53" width="1.75" style="3" hidden="1" customWidth="1"/>
    <col min="54" max="54" width="0" style="3" hidden="1" customWidth="1"/>
    <col min="55" max="16384" width="9.125" style="3" hidden="1"/>
  </cols>
  <sheetData>
    <row r="1" spans="1:109" ht="22.5">
      <c r="A1" s="9" t="s">
        <v>386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8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109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39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109" ht="15">
      <c r="A3" s="10" t="s">
        <v>385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39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109" ht="1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39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109" s="11" customFormat="1">
      <c r="A5" s="11" t="s">
        <v>145</v>
      </c>
      <c r="G5" s="11" t="s">
        <v>141</v>
      </c>
      <c r="H5" s="91"/>
      <c r="O5" s="11" t="s">
        <v>140</v>
      </c>
      <c r="R5" s="71"/>
      <c r="AN5" s="42"/>
    </row>
    <row r="6" spans="1:109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L6" s="45"/>
      <c r="AM6" s="62" t="s">
        <v>114</v>
      </c>
      <c r="AN6" s="62"/>
      <c r="AO6" s="62"/>
    </row>
    <row r="7" spans="1:109">
      <c r="A7" s="4"/>
      <c r="B7" s="4"/>
      <c r="C7" s="4"/>
      <c r="D7" s="4"/>
      <c r="E7" s="4" t="s">
        <v>149</v>
      </c>
      <c r="F7" s="4" t="s">
        <v>399</v>
      </c>
      <c r="G7" s="4"/>
      <c r="H7" s="4"/>
      <c r="I7" s="4"/>
      <c r="J7" s="4"/>
      <c r="K7" s="4"/>
      <c r="L7" s="4" t="s">
        <v>106</v>
      </c>
      <c r="M7" s="4" t="s">
        <v>167</v>
      </c>
      <c r="N7" s="4"/>
      <c r="O7" s="4"/>
      <c r="P7" s="4" t="s">
        <v>115</v>
      </c>
      <c r="Q7" s="4"/>
      <c r="R7" s="4" t="s">
        <v>107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34" t="s">
        <v>7</v>
      </c>
      <c r="AN7" s="41" t="s">
        <v>6</v>
      </c>
      <c r="AO7" s="33" t="s">
        <v>112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109" s="64" customFormat="1" ht="15">
      <c r="B9" s="65" t="s">
        <v>21</v>
      </c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</row>
    <row r="10" spans="1:109" s="64" customFormat="1"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109">
      <c r="E11" s="3" t="s">
        <v>21</v>
      </c>
      <c r="F11" s="72" t="s">
        <v>206</v>
      </c>
      <c r="L11" s="3" t="s">
        <v>242</v>
      </c>
      <c r="R11" s="14"/>
      <c r="T11" s="101"/>
      <c r="U11" s="101"/>
      <c r="V11" s="101"/>
      <c r="W11" s="101"/>
      <c r="X11" s="101"/>
      <c r="Y11" s="56">
        <f>Inp_UnitCosts!Y9*Cal_Volumes!Y11</f>
        <v>2180165899.6418161</v>
      </c>
      <c r="Z11" s="56">
        <f>Inp_UnitCosts!Z9*Cal_Volumes!Z11</f>
        <v>2222274265.4797277</v>
      </c>
      <c r="AA11" s="56">
        <f>Inp_UnitCosts!AA9*Cal_Volumes!AA11</f>
        <v>2272638230.3647051</v>
      </c>
      <c r="AB11" s="56">
        <f>Inp_UnitCosts!AB9*Cal_Volumes!AB11</f>
        <v>2314495490.0116072</v>
      </c>
      <c r="AC11" s="56">
        <f>Inp_UnitCosts!AC9*Cal_Volumes!AC11</f>
        <v>2352656280.321104</v>
      </c>
      <c r="AD11" s="56">
        <f>Inp_UnitCosts!AD9*Cal_Volumes!AD11</f>
        <v>2397318121.1607194</v>
      </c>
      <c r="AE11" s="56">
        <f>Inp_UnitCosts!AE9*Cal_Volumes!AE11</f>
        <v>2443096484.8234468</v>
      </c>
      <c r="AF11" s="56">
        <f>Inp_UnitCosts!AF9*Cal_Volumes!AF11</f>
        <v>2491985104.3308787</v>
      </c>
      <c r="AG11" s="56">
        <f>Inp_UnitCosts!AG9*Cal_Volumes!AG11</f>
        <v>2511920918.3493843</v>
      </c>
      <c r="AH11" s="56">
        <f>Inp_UnitCosts!AH9*Cal_Volumes!AH11</f>
        <v>2532011725.4850168</v>
      </c>
      <c r="AI11" s="56">
        <f>Inp_UnitCosts!AI9*Cal_Volumes!AI11</f>
        <v>2552259365.4828949</v>
      </c>
      <c r="AJ11" s="56">
        <f>Inp_UnitCosts!AJ9*Cal_Volumes!AJ11</f>
        <v>2572669740.0843477</v>
      </c>
      <c r="AK11" s="56">
        <f>Inp_UnitCosts!AK9*Cal_Volumes!AK11</f>
        <v>2593201232.9019227</v>
      </c>
      <c r="BB11" s="3">
        <v>171.50750732421875</v>
      </c>
      <c r="BC11" s="3">
        <v>171.50750732421875</v>
      </c>
      <c r="BD11" s="3">
        <v>171.50750732421875</v>
      </c>
      <c r="BE11" s="3">
        <v>171.50750732421875</v>
      </c>
      <c r="BF11" s="3">
        <v>124.5198974609375</v>
      </c>
      <c r="BG11" s="3">
        <v>135.36602783203125</v>
      </c>
      <c r="BH11" s="3">
        <v>120.95920562744141</v>
      </c>
      <c r="BI11" s="3">
        <v>101.49565887451172</v>
      </c>
      <c r="BJ11" s="3">
        <v>75.306999206542969</v>
      </c>
      <c r="BK11" s="3">
        <v>87.869361877441406</v>
      </c>
      <c r="BL11" s="3">
        <v>77.201683044433594</v>
      </c>
      <c r="BM11" s="3">
        <v>77.201683044433594</v>
      </c>
      <c r="BN11" s="3">
        <v>86.553565979003906</v>
      </c>
      <c r="BO11" s="3">
        <v>86.553565979003906</v>
      </c>
      <c r="BP11" s="3">
        <v>86.553565979003906</v>
      </c>
      <c r="BQ11" s="3">
        <v>86.553565979003906</v>
      </c>
      <c r="BR11" s="3">
        <v>86.553565979003906</v>
      </c>
      <c r="BS11" s="3">
        <v>240.32450866699219</v>
      </c>
      <c r="BT11" s="3">
        <v>262.66619873046875</v>
      </c>
      <c r="BU11" s="3">
        <v>287.79666137695313</v>
      </c>
      <c r="BV11" s="3">
        <v>316.94879150390625</v>
      </c>
      <c r="BW11" s="3">
        <v>331.01589965820313</v>
      </c>
      <c r="BX11" s="3">
        <v>262.8736572265625</v>
      </c>
      <c r="BY11" s="3">
        <v>254.55349731445313</v>
      </c>
      <c r="BZ11" s="3">
        <v>250.68817138671875</v>
      </c>
      <c r="CA11" s="3">
        <v>293.07647705078125</v>
      </c>
      <c r="CB11" s="3">
        <v>293.07647705078125</v>
      </c>
      <c r="CC11" s="3">
        <v>293.07647705078125</v>
      </c>
      <c r="CD11" s="3">
        <v>293.07647705078125</v>
      </c>
      <c r="CE11" s="3">
        <v>293.07647705078125</v>
      </c>
      <c r="CF11" s="3">
        <v>166.04069519042969</v>
      </c>
      <c r="CG11" s="3">
        <v>99.473701477050781</v>
      </c>
      <c r="CH11" s="3">
        <v>229.11671447753906</v>
      </c>
      <c r="CI11" s="3">
        <v>203.260498046875</v>
      </c>
      <c r="CJ11" s="3">
        <v>160.99290466308594</v>
      </c>
      <c r="CK11" s="3">
        <v>141.47039794921875</v>
      </c>
      <c r="CL11" s="3">
        <v>219.05728149414063</v>
      </c>
      <c r="CM11" s="3">
        <v>227.21343994140625</v>
      </c>
      <c r="CN11" s="3">
        <v>120.29548645019531</v>
      </c>
      <c r="CO11" s="3">
        <v>120.29548645019531</v>
      </c>
      <c r="CP11" s="3">
        <v>120.29548645019531</v>
      </c>
      <c r="CQ11" s="3">
        <v>120.29548645019531</v>
      </c>
      <c r="CR11" s="3">
        <v>120.29548645019531</v>
      </c>
      <c r="CS11" s="3">
        <v>187.06016540527344</v>
      </c>
      <c r="CT11" s="3">
        <v>215.40129089355469</v>
      </c>
      <c r="CU11" s="3">
        <v>185.19819641113281</v>
      </c>
      <c r="CV11" s="3">
        <v>180.03262329101563</v>
      </c>
      <c r="CW11" s="3">
        <v>146.20631408691406</v>
      </c>
      <c r="CX11" s="3">
        <v>149.44639587402344</v>
      </c>
      <c r="CY11" s="3">
        <v>11.680333137512207</v>
      </c>
      <c r="CZ11" s="3">
        <v>11.677043914794922</v>
      </c>
      <c r="DA11" s="3">
        <v>152.11045837402344</v>
      </c>
      <c r="DB11" s="3">
        <v>126.49812316894531</v>
      </c>
      <c r="DC11" s="3">
        <v>123.44908142089844</v>
      </c>
      <c r="DD11" s="3">
        <v>128.98625183105469</v>
      </c>
      <c r="DE11" s="3">
        <v>120.86764526367188</v>
      </c>
    </row>
    <row r="12" spans="1:109">
      <c r="E12" s="3" t="s">
        <v>21</v>
      </c>
      <c r="F12" s="72" t="s">
        <v>207</v>
      </c>
      <c r="L12" s="3" t="s">
        <v>242</v>
      </c>
      <c r="R12" s="14"/>
      <c r="T12" s="101"/>
      <c r="U12" s="101"/>
      <c r="V12" s="101"/>
      <c r="W12" s="101"/>
      <c r="X12" s="101"/>
      <c r="Y12" s="56">
        <f>Inp_UnitCosts!Y10*Cal_Volumes!Y12</f>
        <v>1519254879.6077583</v>
      </c>
      <c r="Z12" s="56">
        <f>Inp_UnitCosts!Z10*Cal_Volumes!Z12</f>
        <v>1479562470.9980624</v>
      </c>
      <c r="AA12" s="56">
        <f>Inp_UnitCosts!AA10*Cal_Volumes!AA12</f>
        <v>1432598631.7257977</v>
      </c>
      <c r="AB12" s="56">
        <f>Inp_UnitCosts!AB10*Cal_Volumes!AB12</f>
        <v>1394552932.2887039</v>
      </c>
      <c r="AC12" s="56">
        <f>Inp_UnitCosts!AC10*Cal_Volumes!AC12</f>
        <v>1361577565.4795964</v>
      </c>
      <c r="AD12" s="56">
        <f>Inp_UnitCosts!AD10*Cal_Volumes!AD12</f>
        <v>1324033022.0233982</v>
      </c>
      <c r="AE12" s="56">
        <f>Inp_UnitCosts!AE10*Cal_Volumes!AE12</f>
        <v>1286244571.2385941</v>
      </c>
      <c r="AF12" s="56">
        <f>Inp_UnitCosts!AF10*Cal_Volumes!AF12</f>
        <v>1249742445.3115454</v>
      </c>
      <c r="AG12" s="56">
        <f>Inp_UnitCosts!AG10*Cal_Volumes!AG12</f>
        <v>1250708354.8389204</v>
      </c>
      <c r="AH12" s="56">
        <f>Inp_UnitCosts!AH10*Cal_Volumes!AH12</f>
        <v>1251777148.3142786</v>
      </c>
      <c r="AI12" s="56">
        <f>Inp_UnitCosts!AI10*Cal_Volumes!AI12</f>
        <v>1252966389.3183544</v>
      </c>
      <c r="AJ12" s="56">
        <f>Inp_UnitCosts!AJ10*Cal_Volumes!AJ12</f>
        <v>1254218045.495235</v>
      </c>
      <c r="AK12" s="56">
        <f>Inp_UnitCosts!AK10*Cal_Volumes!AK12</f>
        <v>1255511990.3571393</v>
      </c>
      <c r="BB12" s="3">
        <v>45.129493713378906</v>
      </c>
      <c r="BC12" s="3">
        <v>45.129493713378906</v>
      </c>
      <c r="BD12" s="3">
        <v>45.129493713378906</v>
      </c>
      <c r="BE12" s="3">
        <v>45.129493713378906</v>
      </c>
      <c r="BF12" s="3">
        <v>77.317398071289063</v>
      </c>
      <c r="BG12" s="3">
        <v>80.309280395507813</v>
      </c>
      <c r="BH12" s="3">
        <v>97.823890686035156</v>
      </c>
      <c r="BI12" s="3">
        <v>98.731193542480469</v>
      </c>
      <c r="BJ12" s="3">
        <v>79.377349853515625</v>
      </c>
      <c r="BK12" s="3">
        <v>79.729347229003906</v>
      </c>
      <c r="BL12" s="3">
        <v>79.987060546875</v>
      </c>
      <c r="BM12" s="3">
        <v>79.987060546875</v>
      </c>
      <c r="BN12" s="3">
        <v>89.56304931640625</v>
      </c>
      <c r="BO12" s="3">
        <v>89.56304931640625</v>
      </c>
      <c r="BP12" s="3">
        <v>89.56304931640625</v>
      </c>
      <c r="BQ12" s="3">
        <v>89.56304931640625</v>
      </c>
      <c r="BR12" s="3">
        <v>89.56304931640625</v>
      </c>
      <c r="BS12" s="3">
        <v>411.99935913085938</v>
      </c>
      <c r="BT12" s="3">
        <v>345.59500122070313</v>
      </c>
      <c r="BU12" s="3">
        <v>271.80712890625</v>
      </c>
      <c r="BV12" s="3">
        <v>236.79972839355469</v>
      </c>
      <c r="BW12" s="3">
        <v>245.22149658203125</v>
      </c>
      <c r="BX12" s="3">
        <v>220.19471740722656</v>
      </c>
      <c r="BY12" s="3">
        <v>223.15858459472656</v>
      </c>
      <c r="BZ12" s="3">
        <v>219.76998901367188</v>
      </c>
      <c r="CA12" s="3">
        <v>249.78276062011719</v>
      </c>
      <c r="CB12" s="3">
        <v>249.78276062011719</v>
      </c>
      <c r="CC12" s="3">
        <v>249.78276062011719</v>
      </c>
      <c r="CD12" s="3">
        <v>249.78276062011719</v>
      </c>
      <c r="CE12" s="3">
        <v>249.78276062011719</v>
      </c>
      <c r="CF12" s="3">
        <v>111.11849975585938</v>
      </c>
      <c r="CG12" s="3">
        <v>82.25830078125</v>
      </c>
      <c r="CH12" s="3">
        <v>116.07076263427734</v>
      </c>
      <c r="CI12" s="3">
        <v>104.34030151367188</v>
      </c>
      <c r="CJ12" s="3">
        <v>103.72440338134766</v>
      </c>
      <c r="CK12" s="3">
        <v>107.88459777832031</v>
      </c>
      <c r="CL12" s="3">
        <v>141.13407897949219</v>
      </c>
      <c r="CM12" s="3">
        <v>146.38893127441406</v>
      </c>
      <c r="CN12" s="3">
        <v>31.226150512695313</v>
      </c>
      <c r="CO12" s="3">
        <v>31.226150512695313</v>
      </c>
      <c r="CP12" s="3">
        <v>31.226150512695313</v>
      </c>
      <c r="CQ12" s="3">
        <v>31.226150512695313</v>
      </c>
      <c r="CR12" s="3">
        <v>31.226150512695313</v>
      </c>
      <c r="CS12" s="3">
        <v>121.26129913330078</v>
      </c>
      <c r="CT12" s="3">
        <v>128.7301025390625</v>
      </c>
      <c r="CU12" s="3">
        <v>113.92289733886719</v>
      </c>
      <c r="CV12" s="3">
        <v>123.40727233886719</v>
      </c>
      <c r="CW12" s="3">
        <v>98.974594116210938</v>
      </c>
      <c r="CX12" s="3">
        <v>116.57160186767578</v>
      </c>
      <c r="CY12" s="3">
        <v>273.4400634765625</v>
      </c>
      <c r="CZ12" s="3">
        <v>273.363037109375</v>
      </c>
      <c r="DA12" s="3">
        <v>112.32276153564453</v>
      </c>
      <c r="DB12" s="3">
        <v>121.31021118164063</v>
      </c>
      <c r="DC12" s="3">
        <v>116.46424865722656</v>
      </c>
      <c r="DD12" s="3">
        <v>126.2470703125</v>
      </c>
      <c r="DE12" s="3">
        <v>113.76568603515625</v>
      </c>
    </row>
    <row r="13" spans="1:109">
      <c r="E13" s="3" t="s">
        <v>21</v>
      </c>
      <c r="F13" s="72" t="s">
        <v>208</v>
      </c>
      <c r="L13" s="3" t="s">
        <v>242</v>
      </c>
      <c r="R13" s="14"/>
      <c r="T13" s="101"/>
      <c r="U13" s="101"/>
      <c r="V13" s="101"/>
      <c r="W13" s="101"/>
      <c r="X13" s="101"/>
      <c r="Y13" s="56">
        <f>Inp_UnitCosts!Y11*Cal_Volumes!Y13</f>
        <v>1792958668.8720961</v>
      </c>
      <c r="Z13" s="56">
        <f>Inp_UnitCosts!Z11*Cal_Volumes!Z13</f>
        <v>1773412200.5075688</v>
      </c>
      <c r="AA13" s="56">
        <f>Inp_UnitCosts!AA11*Cal_Volumes!AA13</f>
        <v>1752305135.9252167</v>
      </c>
      <c r="AB13" s="56">
        <f>Inp_UnitCosts!AB11*Cal_Volumes!AB13</f>
        <v>1735298773.1226723</v>
      </c>
      <c r="AC13" s="56">
        <f>Inp_UnitCosts!AC11*Cal_Volumes!AC13</f>
        <v>1716311542.3650508</v>
      </c>
      <c r="AD13" s="56">
        <f>Inp_UnitCosts!AD11*Cal_Volumes!AD13</f>
        <v>1699590483.6784215</v>
      </c>
      <c r="AE13" s="56">
        <f>Inp_UnitCosts!AE11*Cal_Volumes!AE13</f>
        <v>1678732161.7112751</v>
      </c>
      <c r="AF13" s="56">
        <f>Inp_UnitCosts!AF11*Cal_Volumes!AF13</f>
        <v>1647721741.1158772</v>
      </c>
      <c r="AG13" s="56">
        <f>Inp_UnitCosts!AG11*Cal_Volumes!AG13</f>
        <v>1621206395.6536305</v>
      </c>
      <c r="AH13" s="56">
        <f>Inp_UnitCosts!AH11*Cal_Volumes!AH13</f>
        <v>1594655276.3892725</v>
      </c>
      <c r="AI13" s="56">
        <f>Inp_UnitCosts!AI11*Cal_Volumes!AI13</f>
        <v>1568053626.0910339</v>
      </c>
      <c r="AJ13" s="56">
        <f>Inp_UnitCosts!AJ11*Cal_Volumes!AJ13</f>
        <v>1541454413.9817009</v>
      </c>
      <c r="AK13" s="56">
        <f>Inp_UnitCosts!AK11*Cal_Volumes!AK13</f>
        <v>1514860669.2920985</v>
      </c>
      <c r="BB13" s="3">
        <v>156.90237426757813</v>
      </c>
      <c r="BC13" s="3">
        <v>156.90237426757813</v>
      </c>
      <c r="BD13" s="3">
        <v>156.90237426757813</v>
      </c>
      <c r="BE13" s="3">
        <v>156.90237426757813</v>
      </c>
      <c r="BF13" s="3">
        <v>27.061599731445313</v>
      </c>
      <c r="BG13" s="3">
        <v>18.778800964355469</v>
      </c>
      <c r="BH13" s="3">
        <v>25.027700424194336</v>
      </c>
      <c r="BI13" s="3">
        <v>30.548299789428711</v>
      </c>
      <c r="BJ13" s="3">
        <v>31.206100463867188</v>
      </c>
      <c r="BK13" s="3">
        <v>28.174900054931641</v>
      </c>
      <c r="BL13" s="3">
        <v>30.026033401489258</v>
      </c>
      <c r="BM13" s="3">
        <v>30.026033401489258</v>
      </c>
      <c r="BN13" s="3">
        <v>33.798061370849609</v>
      </c>
      <c r="BO13" s="3">
        <v>33.798061370849609</v>
      </c>
      <c r="BP13" s="3">
        <v>33.798061370849609</v>
      </c>
      <c r="BQ13" s="3">
        <v>33.798061370849609</v>
      </c>
      <c r="BR13" s="3">
        <v>33.798061370849609</v>
      </c>
      <c r="BS13" s="3">
        <v>69.47955322265625</v>
      </c>
      <c r="BT13" s="3">
        <v>69.661201477050781</v>
      </c>
      <c r="BU13" s="3">
        <v>61.407501220703125</v>
      </c>
      <c r="BV13" s="3">
        <v>69.348457336425781</v>
      </c>
      <c r="BW13" s="3">
        <v>80.591705322265625</v>
      </c>
      <c r="BX13" s="3">
        <v>84.257301330566406</v>
      </c>
      <c r="BY13" s="3">
        <v>93.282012939453125</v>
      </c>
      <c r="BZ13" s="3">
        <v>91.865554809570313</v>
      </c>
      <c r="CA13" s="3">
        <v>77.0096435546875</v>
      </c>
      <c r="CB13" s="3">
        <v>77.0096435546875</v>
      </c>
      <c r="CC13" s="3">
        <v>77.0096435546875</v>
      </c>
      <c r="CD13" s="3">
        <v>77.0096435546875</v>
      </c>
      <c r="CE13" s="3">
        <v>77.0096435546875</v>
      </c>
      <c r="CF13" s="3">
        <v>14.475099563598633</v>
      </c>
      <c r="CG13" s="3">
        <v>11.53339958190918</v>
      </c>
      <c r="CH13" s="3">
        <v>21.255800247192383</v>
      </c>
      <c r="CI13" s="3">
        <v>20.661800384521484</v>
      </c>
      <c r="CJ13" s="3">
        <v>14.846599578857422</v>
      </c>
      <c r="CK13" s="3">
        <v>10.251399993896484</v>
      </c>
      <c r="CL13" s="3">
        <v>20.201236724853516</v>
      </c>
      <c r="CM13" s="3">
        <v>20.953390121459961</v>
      </c>
      <c r="CN13" s="3">
        <v>133.3482666015625</v>
      </c>
      <c r="CO13" s="3">
        <v>133.3482666015625</v>
      </c>
      <c r="CP13" s="3">
        <v>133.3482666015625</v>
      </c>
      <c r="CQ13" s="3">
        <v>133.3482666015625</v>
      </c>
      <c r="CR13" s="3">
        <v>133.3482666015625</v>
      </c>
      <c r="CS13" s="3">
        <v>17.036949157714844</v>
      </c>
      <c r="CT13" s="3">
        <v>21.07349967956543</v>
      </c>
      <c r="CU13" s="3">
        <v>24.787900924682617</v>
      </c>
      <c r="CV13" s="3">
        <v>19.173419952392578</v>
      </c>
      <c r="CW13" s="3">
        <v>44.863201141357422</v>
      </c>
      <c r="CX13" s="3">
        <v>31.322498321533203</v>
      </c>
      <c r="CY13" s="3">
        <v>52.479034423828125</v>
      </c>
      <c r="CZ13" s="3">
        <v>52.464256286621094</v>
      </c>
      <c r="DA13" s="3">
        <v>39.584083557128906</v>
      </c>
      <c r="DB13" s="3">
        <v>53.317230224609375</v>
      </c>
      <c r="DC13" s="3">
        <v>55.297275543212891</v>
      </c>
      <c r="DD13" s="3">
        <v>49.237991333007813</v>
      </c>
      <c r="DE13" s="3">
        <v>63.3585205078125</v>
      </c>
    </row>
    <row r="14" spans="1:109">
      <c r="E14" s="3" t="s">
        <v>21</v>
      </c>
      <c r="F14" s="72" t="s">
        <v>209</v>
      </c>
      <c r="L14" s="3" t="s">
        <v>242</v>
      </c>
      <c r="R14" s="14"/>
      <c r="T14" s="101"/>
      <c r="U14" s="101"/>
      <c r="V14" s="101"/>
      <c r="W14" s="101"/>
      <c r="X14" s="101"/>
      <c r="Y14" s="56">
        <f>Inp_UnitCosts!Y12*Cal_Volumes!Y14</f>
        <v>633325233.84790587</v>
      </c>
      <c r="Z14" s="56">
        <f>Inp_UnitCosts!Z12*Cal_Volumes!Z14</f>
        <v>624258908.79026711</v>
      </c>
      <c r="AA14" s="56">
        <f>Inp_UnitCosts!AA12*Cal_Volumes!AA14</f>
        <v>620346484.42598128</v>
      </c>
      <c r="AB14" s="56">
        <f>Inp_UnitCosts!AB12*Cal_Volumes!AB14</f>
        <v>614947027.89430285</v>
      </c>
      <c r="AC14" s="56">
        <f>Inp_UnitCosts!AC12*Cal_Volumes!AC14</f>
        <v>603592515.41211867</v>
      </c>
      <c r="AD14" s="56">
        <f>Inp_UnitCosts!AD12*Cal_Volumes!AD14</f>
        <v>589492368.83282804</v>
      </c>
      <c r="AE14" s="56">
        <f>Inp_UnitCosts!AE12*Cal_Volumes!AE14</f>
        <v>579405438.55546403</v>
      </c>
      <c r="AF14" s="56">
        <f>Inp_UnitCosts!AF12*Cal_Volumes!AF14</f>
        <v>569552038.49112785</v>
      </c>
      <c r="AG14" s="56">
        <f>Inp_UnitCosts!AG12*Cal_Volumes!AG14</f>
        <v>544757176.1532203</v>
      </c>
      <c r="AH14" s="56">
        <f>Inp_UnitCosts!AH12*Cal_Volumes!AH14</f>
        <v>519953310.75165743</v>
      </c>
      <c r="AI14" s="56">
        <f>Inp_UnitCosts!AI12*Cal_Volumes!AI14</f>
        <v>495137869.98253775</v>
      </c>
      <c r="AJ14" s="56">
        <f>Inp_UnitCosts!AJ12*Cal_Volumes!AJ14</f>
        <v>470319856.90951645</v>
      </c>
      <c r="AK14" s="56">
        <f>Inp_UnitCosts!AK12*Cal_Volumes!AK14</f>
        <v>445500557.6845445</v>
      </c>
      <c r="BB14" s="3">
        <v>7.5978989601135254</v>
      </c>
      <c r="BC14" s="3">
        <v>7.5978989601135254</v>
      </c>
      <c r="BD14" s="3">
        <v>7.5978989601135254</v>
      </c>
      <c r="BE14" s="3">
        <v>7.5978989601135254</v>
      </c>
      <c r="BF14" s="3">
        <v>1.1452000141143799</v>
      </c>
      <c r="BG14" s="3">
        <v>0.87559998035430908</v>
      </c>
      <c r="BH14" s="3">
        <v>1.8559999465942383</v>
      </c>
      <c r="BI14" s="3">
        <v>0.88429999351501465</v>
      </c>
      <c r="BJ14" s="3">
        <v>2.4575998783111572</v>
      </c>
      <c r="BK14" s="3">
        <v>2.0741000175476074</v>
      </c>
      <c r="BL14" s="3">
        <v>0.43837544322013855</v>
      </c>
      <c r="BM14" s="3">
        <v>0.43837544322013855</v>
      </c>
      <c r="BN14" s="3">
        <v>1.0654022693634033</v>
      </c>
      <c r="BO14" s="3">
        <v>1.0654022693634033</v>
      </c>
      <c r="BP14" s="3">
        <v>1.0654022693634033</v>
      </c>
      <c r="BQ14" s="3">
        <v>1.0654022693634033</v>
      </c>
      <c r="BR14" s="3">
        <v>1.0654022693634033</v>
      </c>
      <c r="BS14" s="3">
        <v>3.7986998558044434</v>
      </c>
      <c r="BT14" s="3">
        <v>7.0509004592895508</v>
      </c>
      <c r="BU14" s="3">
        <v>4.7460999488830566</v>
      </c>
      <c r="BV14" s="3">
        <v>3.3545000553131104</v>
      </c>
      <c r="BW14" s="3">
        <v>6.5690999031066895</v>
      </c>
      <c r="BX14" s="3">
        <v>9.7983999252319336</v>
      </c>
      <c r="BY14" s="3">
        <v>6.2288656234741211</v>
      </c>
      <c r="BZ14" s="3">
        <v>6.134282112121582</v>
      </c>
      <c r="CA14" s="3">
        <v>3.0596601963043213</v>
      </c>
      <c r="CB14" s="3">
        <v>3.0596601963043213</v>
      </c>
      <c r="CC14" s="3">
        <v>3.0596601963043213</v>
      </c>
      <c r="CD14" s="3">
        <v>3.0596601963043213</v>
      </c>
      <c r="CE14" s="3">
        <v>3.0596601963043213</v>
      </c>
      <c r="CF14" s="3">
        <v>0</v>
      </c>
      <c r="CG14" s="3">
        <v>0.20810000598430634</v>
      </c>
      <c r="CH14" s="3">
        <v>0.30869999527931213</v>
      </c>
      <c r="CI14" s="3">
        <v>0.42359998822212219</v>
      </c>
      <c r="CJ14" s="3">
        <v>0.1518000066280365</v>
      </c>
      <c r="CK14" s="3">
        <v>4.999999888241291E-3</v>
      </c>
      <c r="CL14" s="3">
        <v>0.20654882490634918</v>
      </c>
      <c r="CM14" s="3">
        <v>0.21423925459384918</v>
      </c>
      <c r="CN14" s="3">
        <v>7.0227527618408203</v>
      </c>
      <c r="CO14" s="3">
        <v>7.0227527618408203</v>
      </c>
      <c r="CP14" s="3">
        <v>7.0227527618408203</v>
      </c>
      <c r="CQ14" s="3">
        <v>7.0227527618408203</v>
      </c>
      <c r="CR14" s="3">
        <v>7.0227527618408203</v>
      </c>
      <c r="CS14" s="3">
        <v>0.7606731653213501</v>
      </c>
      <c r="CT14" s="3">
        <v>0.87599998712539673</v>
      </c>
      <c r="CU14" s="3">
        <v>3.6757001876831055</v>
      </c>
      <c r="CV14" s="3">
        <v>2.2868161201477051</v>
      </c>
      <c r="CW14" s="3">
        <v>4.2519998550415039</v>
      </c>
      <c r="CX14" s="3">
        <v>1.1864000558853149</v>
      </c>
      <c r="CY14" s="3">
        <v>3.801008939743042</v>
      </c>
      <c r="CZ14" s="3">
        <v>3.799938440322876</v>
      </c>
      <c r="DA14" s="3">
        <v>12.305242538452148</v>
      </c>
      <c r="DB14" s="3">
        <v>13.180028915405273</v>
      </c>
      <c r="DC14" s="3">
        <v>18.677310943603516</v>
      </c>
      <c r="DD14" s="3">
        <v>12.500674247741699</v>
      </c>
      <c r="DE14" s="3">
        <v>18.485456466674805</v>
      </c>
    </row>
    <row r="15" spans="1:109">
      <c r="E15" s="3" t="s">
        <v>21</v>
      </c>
      <c r="F15" s="72" t="s">
        <v>210</v>
      </c>
      <c r="L15" s="3" t="s">
        <v>242</v>
      </c>
      <c r="R15" s="14"/>
      <c r="T15" s="101"/>
      <c r="U15" s="101"/>
      <c r="V15" s="101"/>
      <c r="W15" s="101"/>
      <c r="X15" s="101"/>
      <c r="Y15" s="56">
        <f>Inp_UnitCosts!Y13*Cal_Volumes!Y15</f>
        <v>614128541.3230201</v>
      </c>
      <c r="Z15" s="56">
        <f>Inp_UnitCosts!Z13*Cal_Volumes!Z15</f>
        <v>619267326.48780191</v>
      </c>
      <c r="AA15" s="56">
        <f>Inp_UnitCosts!AA13*Cal_Volumes!AA15</f>
        <v>621808486.21212769</v>
      </c>
      <c r="AB15" s="56">
        <f>Inp_UnitCosts!AB13*Cal_Volumes!AB15</f>
        <v>630350636.65470016</v>
      </c>
      <c r="AC15" s="56">
        <f>Inp_UnitCosts!AC13*Cal_Volumes!AC15</f>
        <v>634826967.41419339</v>
      </c>
      <c r="AD15" s="56">
        <f>Inp_UnitCosts!AD13*Cal_Volumes!AD15</f>
        <v>641551492.96151066</v>
      </c>
      <c r="AE15" s="56">
        <f>Inp_UnitCosts!AE13*Cal_Volumes!AE15</f>
        <v>648335248.81990361</v>
      </c>
      <c r="AF15" s="56">
        <f>Inp_UnitCosts!AF13*Cal_Volumes!AF15</f>
        <v>648752949.63168359</v>
      </c>
      <c r="AG15" s="56">
        <f>Inp_UnitCosts!AG13*Cal_Volumes!AG15</f>
        <v>647103993.17617989</v>
      </c>
      <c r="AH15" s="56">
        <f>Inp_UnitCosts!AH13*Cal_Volumes!AH15</f>
        <v>645390557.74212396</v>
      </c>
      <c r="AI15" s="56">
        <f>Inp_UnitCosts!AI13*Cal_Volumes!AI15</f>
        <v>643594220.76421559</v>
      </c>
      <c r="AJ15" s="56">
        <f>Inp_UnitCosts!AJ13*Cal_Volumes!AJ15</f>
        <v>643285191.39744401</v>
      </c>
      <c r="AK15" s="56">
        <f>Inp_UnitCosts!AK13*Cal_Volumes!AK15</f>
        <v>642966950.7480222</v>
      </c>
      <c r="BB15" s="3">
        <v>0</v>
      </c>
      <c r="BC15" s="3">
        <v>0</v>
      </c>
      <c r="BD15" s="3">
        <v>0</v>
      </c>
      <c r="BE15" s="3">
        <v>0</v>
      </c>
      <c r="BF15" s="3">
        <v>6.0000002849847078E-4</v>
      </c>
      <c r="BG15" s="3">
        <v>1.1500000022351742E-2</v>
      </c>
      <c r="BH15" s="3">
        <v>0.70649999380111694</v>
      </c>
      <c r="BI15" s="3">
        <v>0</v>
      </c>
      <c r="BJ15" s="3">
        <v>0.17200000584125519</v>
      </c>
      <c r="BK15" s="3">
        <v>9.299999475479126E-2</v>
      </c>
      <c r="BL15" s="3">
        <v>5.7946112006902695E-2</v>
      </c>
      <c r="BM15" s="3">
        <v>5.7946112006902695E-2</v>
      </c>
      <c r="BN15" s="3">
        <v>5.9598479419946671E-2</v>
      </c>
      <c r="BO15" s="3">
        <v>5.9598479419946671E-2</v>
      </c>
      <c r="BP15" s="3">
        <v>5.9598479419946671E-2</v>
      </c>
      <c r="BQ15" s="3">
        <v>5.9598479419946671E-2</v>
      </c>
      <c r="BR15" s="3">
        <v>5.9598479419946671E-2</v>
      </c>
      <c r="BS15" s="3">
        <v>0.20929999649524689</v>
      </c>
      <c r="BT15" s="3">
        <v>0.64230000972747803</v>
      </c>
      <c r="BU15" s="3">
        <v>0.65550005435943604</v>
      </c>
      <c r="BV15" s="3">
        <v>2.4999999441206455E-3</v>
      </c>
      <c r="BW15" s="3">
        <v>0.71710002422332764</v>
      </c>
      <c r="BX15" s="3">
        <v>1.8363900184631348</v>
      </c>
      <c r="BY15" s="3">
        <v>0.91489177942276001</v>
      </c>
      <c r="BZ15" s="3">
        <v>0.90099942684173584</v>
      </c>
      <c r="CA15" s="3">
        <v>0.88120061159133911</v>
      </c>
      <c r="CB15" s="3">
        <v>0.88120061159133911</v>
      </c>
      <c r="CC15" s="3">
        <v>0.88120061159133911</v>
      </c>
      <c r="CD15" s="3">
        <v>0.88120061159133911</v>
      </c>
      <c r="CE15" s="3">
        <v>0.88120061159133911</v>
      </c>
      <c r="CF15" s="3">
        <v>0.45829999446868896</v>
      </c>
      <c r="CG15" s="3">
        <v>0</v>
      </c>
      <c r="CH15" s="3">
        <v>7.0000002160668373E-3</v>
      </c>
      <c r="CI15" s="3">
        <v>0.45829999446868896</v>
      </c>
      <c r="CJ15" s="3">
        <v>0</v>
      </c>
      <c r="CK15" s="3">
        <v>7.4999998323619366E-3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0.35460001230239868</v>
      </c>
      <c r="CV15" s="3">
        <v>0</v>
      </c>
      <c r="CW15" s="3">
        <v>0.89240002632141113</v>
      </c>
      <c r="CX15" s="3">
        <v>1.1496999263763428</v>
      </c>
      <c r="CY15" s="3">
        <v>0</v>
      </c>
      <c r="CZ15" s="3">
        <v>0</v>
      </c>
      <c r="DA15" s="3">
        <v>1.1251183748245239</v>
      </c>
      <c r="DB15" s="3">
        <v>2.834061861038208</v>
      </c>
      <c r="DC15" s="3">
        <v>3.5603594779968262</v>
      </c>
      <c r="DD15" s="3">
        <v>0.47556459903717041</v>
      </c>
      <c r="DE15" s="3">
        <v>0.97055280208587646</v>
      </c>
    </row>
    <row r="16" spans="1:109">
      <c r="E16" s="3" t="s">
        <v>21</v>
      </c>
      <c r="F16" s="72" t="s">
        <v>211</v>
      </c>
      <c r="L16" s="3" t="s">
        <v>242</v>
      </c>
      <c r="R16" s="14"/>
      <c r="T16" s="101"/>
      <c r="U16" s="101"/>
      <c r="V16" s="101"/>
      <c r="W16" s="101"/>
      <c r="X16" s="101"/>
      <c r="Y16" s="56">
        <f>Inp_UnitCosts!Y14*Cal_Volumes!Y16</f>
        <v>1378443098.5655706</v>
      </c>
      <c r="Z16" s="56">
        <f>Inp_UnitCosts!Z14*Cal_Volumes!Z16</f>
        <v>1376244688.4499974</v>
      </c>
      <c r="AA16" s="56">
        <f>Inp_UnitCosts!AA14*Cal_Volumes!AA16</f>
        <v>1373263728.8656647</v>
      </c>
      <c r="AB16" s="56">
        <f>Inp_UnitCosts!AB14*Cal_Volumes!AB16</f>
        <v>1372544140.6777387</v>
      </c>
      <c r="AC16" s="56">
        <f>Inp_UnitCosts!AC14*Cal_Volumes!AC16</f>
        <v>1371507154.3271189</v>
      </c>
      <c r="AD16" s="56">
        <f>Inp_UnitCosts!AD14*Cal_Volumes!AD16</f>
        <v>1371060152.1286371</v>
      </c>
      <c r="AE16" s="56">
        <f>Inp_UnitCosts!AE14*Cal_Volumes!AE16</f>
        <v>1363835994.3124163</v>
      </c>
      <c r="AF16" s="56">
        <f>Inp_UnitCosts!AF14*Cal_Volumes!AF16</f>
        <v>1356821818.9904366</v>
      </c>
      <c r="AG16" s="56">
        <f>Inp_UnitCosts!AG14*Cal_Volumes!AG16</f>
        <v>1356879757.8378627</v>
      </c>
      <c r="AH16" s="56">
        <f>Inp_UnitCosts!AH14*Cal_Volumes!AH16</f>
        <v>1357061322.3358624</v>
      </c>
      <c r="AI16" s="56">
        <f>Inp_UnitCosts!AI14*Cal_Volumes!AI16</f>
        <v>1357401834.0988855</v>
      </c>
      <c r="AJ16" s="56">
        <f>Inp_UnitCosts!AJ14*Cal_Volumes!AJ16</f>
        <v>1357777667.4763582</v>
      </c>
      <c r="AK16" s="56">
        <f>Inp_UnitCosts!AK14*Cal_Volumes!AK16</f>
        <v>1358171161.6610558</v>
      </c>
    </row>
    <row r="17" spans="5:37">
      <c r="E17" s="3" t="s">
        <v>21</v>
      </c>
      <c r="F17" s="72" t="s">
        <v>212</v>
      </c>
      <c r="L17" s="3" t="s">
        <v>242</v>
      </c>
      <c r="R17" s="14"/>
      <c r="T17" s="101"/>
      <c r="U17" s="101"/>
      <c r="V17" s="101"/>
      <c r="W17" s="101"/>
      <c r="X17" s="101"/>
      <c r="Y17" s="56">
        <f>Inp_UnitCosts!Y15*Cal_Volumes!Y17</f>
        <v>297646246.67133284</v>
      </c>
      <c r="Z17" s="56">
        <f>Inp_UnitCosts!Z15*Cal_Volumes!Z17</f>
        <v>295930620.49637938</v>
      </c>
      <c r="AA17" s="56">
        <f>Inp_UnitCosts!AA15*Cal_Volumes!AA17</f>
        <v>293095734.22413737</v>
      </c>
      <c r="AB17" s="56">
        <f>Inp_UnitCosts!AB15*Cal_Volumes!AB17</f>
        <v>292129757.29121196</v>
      </c>
      <c r="AC17" s="56">
        <f>Inp_UnitCosts!AC15*Cal_Volumes!AC17</f>
        <v>292426014.19957751</v>
      </c>
      <c r="AD17" s="56">
        <f>Inp_UnitCosts!AD15*Cal_Volumes!AD17</f>
        <v>289822867.98002899</v>
      </c>
      <c r="AE17" s="56">
        <f>Inp_UnitCosts!AE15*Cal_Volumes!AE17</f>
        <v>286346372.5447033</v>
      </c>
      <c r="AF17" s="56">
        <f>Inp_UnitCosts!AF15*Cal_Volumes!AF17</f>
        <v>290336842.85725307</v>
      </c>
      <c r="AG17" s="56">
        <f>Inp_UnitCosts!AG15*Cal_Volumes!AG17</f>
        <v>290078647.67350298</v>
      </c>
      <c r="AH17" s="56">
        <f>Inp_UnitCosts!AH15*Cal_Volumes!AH17</f>
        <v>289598237.17301911</v>
      </c>
      <c r="AI17" s="56">
        <f>Inp_UnitCosts!AI15*Cal_Volumes!AI17</f>
        <v>288832121.26530629</v>
      </c>
      <c r="AJ17" s="56">
        <f>Inp_UnitCosts!AJ15*Cal_Volumes!AJ17</f>
        <v>288002515.26709813</v>
      </c>
      <c r="AK17" s="56">
        <f>Inp_UnitCosts!AK15*Cal_Volumes!AK17</f>
        <v>287141164.22364229</v>
      </c>
    </row>
    <row r="18" spans="5:37">
      <c r="E18" s="3" t="s">
        <v>21</v>
      </c>
      <c r="F18" s="72" t="s">
        <v>213</v>
      </c>
      <c r="L18" s="3" t="s">
        <v>242</v>
      </c>
      <c r="R18" s="14"/>
      <c r="T18" s="101"/>
      <c r="U18" s="101"/>
      <c r="V18" s="101"/>
      <c r="W18" s="101"/>
      <c r="X18" s="101"/>
      <c r="Y18" s="56">
        <f>Inp_UnitCosts!Y16*Cal_Volumes!Y18</f>
        <v>729863765.94148159</v>
      </c>
      <c r="Z18" s="56">
        <f>Inp_UnitCosts!Z16*Cal_Volumes!Z18</f>
        <v>727630122.07527196</v>
      </c>
      <c r="AA18" s="56">
        <f>Inp_UnitCosts!AA16*Cal_Volumes!AA18</f>
        <v>728269106.09749353</v>
      </c>
      <c r="AB18" s="56">
        <f>Inp_UnitCosts!AB16*Cal_Volumes!AB18</f>
        <v>726382262.00599325</v>
      </c>
      <c r="AC18" s="56">
        <f>Inp_UnitCosts!AC16*Cal_Volumes!AC18</f>
        <v>723776990.37946904</v>
      </c>
      <c r="AD18" s="56">
        <f>Inp_UnitCosts!AD16*Cal_Volumes!AD18</f>
        <v>720585341.18636084</v>
      </c>
      <c r="AE18" s="56">
        <f>Inp_UnitCosts!AE16*Cal_Volumes!AE18</f>
        <v>717709010.42946959</v>
      </c>
      <c r="AF18" s="56">
        <f>Inp_UnitCosts!AF16*Cal_Volumes!AF18</f>
        <v>713003269.49179053</v>
      </c>
      <c r="AG18" s="56">
        <f>Inp_UnitCosts!AG16*Cal_Volumes!AG18</f>
        <v>719185915.79804492</v>
      </c>
      <c r="AH18" s="56">
        <f>Inp_UnitCosts!AH16*Cal_Volumes!AH18</f>
        <v>725150177.20199454</v>
      </c>
      <c r="AI18" s="56">
        <f>Inp_UnitCosts!AI16*Cal_Volumes!AI18</f>
        <v>730833658.01726663</v>
      </c>
      <c r="AJ18" s="56">
        <f>Inp_UnitCosts!AJ16*Cal_Volumes!AJ18</f>
        <v>732299609.62985337</v>
      </c>
      <c r="AK18" s="56">
        <f>Inp_UnitCosts!AK16*Cal_Volumes!AK18</f>
        <v>733734363.39925373</v>
      </c>
    </row>
    <row r="19" spans="5:37">
      <c r="E19" s="3" t="s">
        <v>21</v>
      </c>
      <c r="F19" s="72" t="s">
        <v>214</v>
      </c>
      <c r="L19" s="3" t="s">
        <v>242</v>
      </c>
      <c r="R19" s="14"/>
      <c r="T19" s="101"/>
      <c r="U19" s="101"/>
      <c r="V19" s="101"/>
      <c r="W19" s="101"/>
      <c r="X19" s="101"/>
      <c r="Y19" s="56">
        <f>Inp_UnitCosts!Y17*Cal_Volumes!Y19</f>
        <v>47825476.893821232</v>
      </c>
      <c r="Z19" s="56">
        <f>Inp_UnitCosts!Z17*Cal_Volumes!Z19</f>
        <v>46835766.899100013</v>
      </c>
      <c r="AA19" s="56">
        <f>Inp_UnitCosts!AA17*Cal_Volumes!AA19</f>
        <v>46835766.899100013</v>
      </c>
      <c r="AB19" s="56">
        <f>Inp_UnitCosts!AB17*Cal_Volumes!AB19</f>
        <v>46835766.899100013</v>
      </c>
      <c r="AC19" s="56">
        <f>Inp_UnitCosts!AC17*Cal_Volumes!AC19</f>
        <v>43965350.041640028</v>
      </c>
      <c r="AD19" s="56">
        <f>Inp_UnitCosts!AD17*Cal_Volumes!AD19</f>
        <v>42984068.029200017</v>
      </c>
      <c r="AE19" s="56">
        <f>Inp_UnitCosts!AE17*Cal_Volumes!AE19</f>
        <v>42113863.046920024</v>
      </c>
      <c r="AF19" s="56">
        <f>Inp_UnitCosts!AF17*Cal_Volumes!AF19</f>
        <v>41318964.32386867</v>
      </c>
      <c r="AG19" s="56">
        <f>Inp_UnitCosts!AG17*Cal_Volumes!AG19</f>
        <v>41318964.32386867</v>
      </c>
      <c r="AH19" s="56">
        <f>Inp_UnitCosts!AH17*Cal_Volumes!AH19</f>
        <v>41318964.32386867</v>
      </c>
      <c r="AI19" s="56">
        <f>Inp_UnitCosts!AI17*Cal_Volumes!AI19</f>
        <v>41318964.32386867</v>
      </c>
      <c r="AJ19" s="56">
        <f>Inp_UnitCosts!AJ17*Cal_Volumes!AJ19</f>
        <v>41318964.32386867</v>
      </c>
      <c r="AK19" s="56">
        <f>Inp_UnitCosts!AK17*Cal_Volumes!AK19</f>
        <v>41318964.32386867</v>
      </c>
    </row>
    <row r="20" spans="5:37">
      <c r="E20" s="3" t="s">
        <v>21</v>
      </c>
      <c r="F20" s="72" t="s">
        <v>215</v>
      </c>
      <c r="L20" s="3" t="s">
        <v>242</v>
      </c>
      <c r="R20" s="14"/>
      <c r="T20" s="101"/>
      <c r="U20" s="101"/>
      <c r="V20" s="101"/>
      <c r="W20" s="101"/>
      <c r="X20" s="101"/>
      <c r="Y20" s="56">
        <f>Inp_UnitCosts!Y18*Cal_Volumes!Y20</f>
        <v>0</v>
      </c>
      <c r="Z20" s="56">
        <f>Inp_UnitCosts!Z18*Cal_Volumes!Z20</f>
        <v>180000</v>
      </c>
      <c r="AA20" s="56">
        <f>Inp_UnitCosts!AA18*Cal_Volumes!AA20</f>
        <v>900000</v>
      </c>
      <c r="AB20" s="56">
        <f>Inp_UnitCosts!AB18*Cal_Volumes!AB20</f>
        <v>1080000</v>
      </c>
      <c r="AC20" s="56">
        <f>Inp_UnitCosts!AC18*Cal_Volumes!AC20</f>
        <v>900000</v>
      </c>
      <c r="AD20" s="56">
        <f>Inp_UnitCosts!AD18*Cal_Volumes!AD20</f>
        <v>1440000</v>
      </c>
      <c r="AE20" s="56">
        <f>Inp_UnitCosts!AE18*Cal_Volumes!AE20</f>
        <v>1440000</v>
      </c>
      <c r="AF20" s="56">
        <f>Inp_UnitCosts!AF18*Cal_Volumes!AF20</f>
        <v>1440000</v>
      </c>
      <c r="AG20" s="56">
        <f>Inp_UnitCosts!AG18*Cal_Volumes!AG20</f>
        <v>1800000</v>
      </c>
      <c r="AH20" s="56">
        <f>Inp_UnitCosts!AH18*Cal_Volumes!AH20</f>
        <v>2160000</v>
      </c>
      <c r="AI20" s="56">
        <f>Inp_UnitCosts!AI18*Cal_Volumes!AI20</f>
        <v>2340000</v>
      </c>
      <c r="AJ20" s="56">
        <f>Inp_UnitCosts!AJ18*Cal_Volumes!AJ20</f>
        <v>2520000</v>
      </c>
      <c r="AK20" s="56">
        <f>Inp_UnitCosts!AK18*Cal_Volumes!AK20</f>
        <v>2700000</v>
      </c>
    </row>
    <row r="21" spans="5:37">
      <c r="E21" s="3" t="s">
        <v>21</v>
      </c>
      <c r="F21" s="72" t="s">
        <v>216</v>
      </c>
      <c r="L21" s="3" t="s">
        <v>242</v>
      </c>
      <c r="R21" s="14"/>
      <c r="T21" s="101"/>
      <c r="U21" s="101"/>
      <c r="V21" s="101"/>
      <c r="W21" s="101"/>
      <c r="X21" s="101"/>
      <c r="Y21" s="56">
        <f>Inp_UnitCosts!Y19*Cal_Volumes!Y21</f>
        <v>180000</v>
      </c>
      <c r="Z21" s="56">
        <f>Inp_UnitCosts!Z19*Cal_Volumes!Z21</f>
        <v>1080000</v>
      </c>
      <c r="AA21" s="56">
        <f>Inp_UnitCosts!AA19*Cal_Volumes!AA21</f>
        <v>1980000</v>
      </c>
      <c r="AB21" s="56">
        <f>Inp_UnitCosts!AB19*Cal_Volumes!AB21</f>
        <v>2340000</v>
      </c>
      <c r="AC21" s="56">
        <f>Inp_UnitCosts!AC19*Cal_Volumes!AC21</f>
        <v>1980000</v>
      </c>
      <c r="AD21" s="56">
        <f>Inp_UnitCosts!AD19*Cal_Volumes!AD21</f>
        <v>2340000</v>
      </c>
      <c r="AE21" s="56">
        <f>Inp_UnitCosts!AE19*Cal_Volumes!AE21</f>
        <v>2340000</v>
      </c>
      <c r="AF21" s="56">
        <f>Inp_UnitCosts!AF19*Cal_Volumes!AF21</f>
        <v>2700000</v>
      </c>
      <c r="AG21" s="56">
        <f>Inp_UnitCosts!AG19*Cal_Volumes!AG21</f>
        <v>3060000</v>
      </c>
      <c r="AH21" s="56">
        <f>Inp_UnitCosts!AH19*Cal_Volumes!AH21</f>
        <v>3240000</v>
      </c>
      <c r="AI21" s="56">
        <f>Inp_UnitCosts!AI19*Cal_Volumes!AI21</f>
        <v>3420000</v>
      </c>
      <c r="AJ21" s="56">
        <f>Inp_UnitCosts!AJ19*Cal_Volumes!AJ21</f>
        <v>3780000</v>
      </c>
      <c r="AK21" s="56">
        <f>Inp_UnitCosts!AK19*Cal_Volumes!AK21</f>
        <v>3960000</v>
      </c>
    </row>
    <row r="22" spans="5:37">
      <c r="E22" s="3" t="s">
        <v>21</v>
      </c>
      <c r="F22" s="72" t="s">
        <v>217</v>
      </c>
      <c r="L22" s="3" t="s">
        <v>242</v>
      </c>
      <c r="R22" s="14"/>
      <c r="T22" s="101"/>
      <c r="U22" s="101"/>
      <c r="V22" s="101"/>
      <c r="W22" s="101"/>
      <c r="X22" s="101"/>
      <c r="Y22" s="56">
        <f>Inp_UnitCosts!Y20*Cal_Volumes!Y22</f>
        <v>219743669.50404561</v>
      </c>
      <c r="Z22" s="56">
        <f>Inp_UnitCosts!Z20*Cal_Volumes!Z22</f>
        <v>220097429.1007787</v>
      </c>
      <c r="AA22" s="56">
        <f>Inp_UnitCosts!AA20*Cal_Volumes!AA22</f>
        <v>220156389.03356755</v>
      </c>
      <c r="AB22" s="56">
        <f>Inp_UnitCosts!AB20*Cal_Volumes!AB22</f>
        <v>220333268.83193409</v>
      </c>
      <c r="AC22" s="56">
        <f>Inp_UnitCosts!AC20*Cal_Volumes!AC22</f>
        <v>221630387.3532888</v>
      </c>
      <c r="AD22" s="56">
        <f>Inp_UnitCosts!AD20*Cal_Volumes!AD22</f>
        <v>221630387.3532888</v>
      </c>
      <c r="AE22" s="56">
        <f>Inp_UnitCosts!AE20*Cal_Volumes!AE22</f>
        <v>222337906.54675502</v>
      </c>
      <c r="AF22" s="56">
        <f>Inp_UnitCosts!AF20*Cal_Volumes!AF22</f>
        <v>222396866.47954386</v>
      </c>
      <c r="AG22" s="56">
        <f>Inp_UnitCosts!AG20*Cal_Volumes!AG22</f>
        <v>222396866.47954386</v>
      </c>
      <c r="AH22" s="56">
        <f>Inp_UnitCosts!AH20*Cal_Volumes!AH22</f>
        <v>222396866.47954386</v>
      </c>
      <c r="AI22" s="56">
        <f>Inp_UnitCosts!AI20*Cal_Volumes!AI22</f>
        <v>222396866.47954386</v>
      </c>
      <c r="AJ22" s="56">
        <f>Inp_UnitCosts!AJ20*Cal_Volumes!AJ22</f>
        <v>222396866.47954386</v>
      </c>
      <c r="AK22" s="56">
        <f>Inp_UnitCosts!AK20*Cal_Volumes!AK22</f>
        <v>222396866.47954386</v>
      </c>
    </row>
    <row r="23" spans="5:37">
      <c r="E23" s="3" t="s">
        <v>21</v>
      </c>
      <c r="F23" s="72" t="s">
        <v>218</v>
      </c>
      <c r="L23" s="3" t="s">
        <v>242</v>
      </c>
      <c r="R23" s="14"/>
      <c r="T23" s="101"/>
      <c r="U23" s="101"/>
      <c r="V23" s="101"/>
      <c r="W23" s="101"/>
      <c r="X23" s="101"/>
      <c r="Y23" s="56">
        <f>Inp_UnitCosts!Y28*Cal_Volumes!Y23</f>
        <v>11297919.204711914</v>
      </c>
      <c r="Z23" s="56">
        <f>Inp_UnitCosts!Z28*Cal_Volumes!Z23</f>
        <v>11297293.731689453</v>
      </c>
      <c r="AA23" s="56">
        <f>Inp_UnitCosts!AA28*Cal_Volumes!AA23</f>
        <v>11297919.204711914</v>
      </c>
      <c r="AB23" s="56">
        <f>Inp_UnitCosts!AB28*Cal_Volumes!AB23</f>
        <v>11299795.623779297</v>
      </c>
      <c r="AC23" s="56">
        <f>Inp_UnitCosts!AC28*Cal_Volumes!AC23</f>
        <v>11292915.420532227</v>
      </c>
      <c r="AD23" s="56">
        <f>Inp_UnitCosts!AD28*Cal_Volumes!AD23</f>
        <v>11284784.271240234</v>
      </c>
      <c r="AE23" s="56">
        <f>Inp_UnitCosts!AE28*Cal_Volumes!AE23</f>
        <v>11287911.636352539</v>
      </c>
      <c r="AF23" s="56">
        <f>Inp_UnitCosts!AF28*Cal_Volumes!AF23</f>
        <v>11287911.636352539</v>
      </c>
      <c r="AG23" s="56">
        <f>Inp_UnitCosts!AG28*Cal_Volumes!AG23</f>
        <v>11287911.636352539</v>
      </c>
      <c r="AH23" s="56">
        <f>Inp_UnitCosts!AH28*Cal_Volumes!AH23</f>
        <v>11287911.636352539</v>
      </c>
      <c r="AI23" s="56">
        <f>Inp_UnitCosts!AI28*Cal_Volumes!AI23</f>
        <v>11287911.636352539</v>
      </c>
      <c r="AJ23" s="56">
        <f>Inp_UnitCosts!AJ28*Cal_Volumes!AJ23</f>
        <v>11287911.636352539</v>
      </c>
      <c r="AK23" s="56">
        <f>Inp_UnitCosts!AK28*Cal_Volumes!AK23</f>
        <v>11287911.636352539</v>
      </c>
    </row>
    <row r="24" spans="5:37">
      <c r="E24" s="3" t="s">
        <v>21</v>
      </c>
      <c r="F24" s="72" t="s">
        <v>403</v>
      </c>
      <c r="L24" s="3" t="s">
        <v>242</v>
      </c>
      <c r="R24" s="14"/>
      <c r="T24" s="101"/>
      <c r="U24" s="101"/>
      <c r="V24" s="101"/>
      <c r="W24" s="101"/>
      <c r="X24" s="101"/>
      <c r="Y24" s="56">
        <f>Inp_UnitCosts!Y29*Cal_Volumes!Y24</f>
        <v>0</v>
      </c>
      <c r="Z24" s="56">
        <f>Inp_UnitCosts!Z29*Cal_Volumes!Z24</f>
        <v>3627243.49609375</v>
      </c>
      <c r="AA24" s="56">
        <f>Inp_UnitCosts!AA29*Cal_Volumes!AA24</f>
        <v>12723254.109375</v>
      </c>
      <c r="AB24" s="56">
        <f>Inp_UnitCosts!AB29*Cal_Volumes!AB24</f>
        <v>13058076.5859375</v>
      </c>
      <c r="AC24" s="56">
        <f>Inp_UnitCosts!AC29*Cal_Volumes!AC24</f>
        <v>13727721.5390625</v>
      </c>
      <c r="AD24" s="56">
        <f>Inp_UnitCosts!AD29*Cal_Volumes!AD24</f>
        <v>13783525.28515625</v>
      </c>
      <c r="AE24" s="56">
        <f>Inp_UnitCosts!AE29*Cal_Volumes!AE24</f>
        <v>14062544.015625</v>
      </c>
      <c r="AF24" s="56">
        <f>Inp_UnitCosts!AF29*Cal_Volumes!AF24</f>
        <v>14062544.015625</v>
      </c>
      <c r="AG24" s="56">
        <f>Inp_UnitCosts!AG29*Cal_Volumes!AG24</f>
        <v>14062544.015625</v>
      </c>
      <c r="AH24" s="56">
        <f>Inp_UnitCosts!AH29*Cal_Volumes!AH24</f>
        <v>14062544.015625</v>
      </c>
      <c r="AI24" s="56">
        <f>Inp_UnitCosts!AI29*Cal_Volumes!AI24</f>
        <v>14062544.015625</v>
      </c>
      <c r="AJ24" s="56">
        <f>Inp_UnitCosts!AJ29*Cal_Volumes!AJ24</f>
        <v>14062544.015625</v>
      </c>
      <c r="AK24" s="56">
        <f>Inp_UnitCosts!AK29*Cal_Volumes!AK24</f>
        <v>14062544.015625</v>
      </c>
    </row>
    <row r="25" spans="5:37">
      <c r="E25" s="3" t="s">
        <v>21</v>
      </c>
      <c r="F25" s="72" t="s">
        <v>404</v>
      </c>
      <c r="L25" s="3" t="s">
        <v>242</v>
      </c>
      <c r="R25" s="14"/>
      <c r="T25" s="101"/>
      <c r="U25" s="101"/>
      <c r="V25" s="101"/>
      <c r="W25" s="101"/>
      <c r="X25" s="101"/>
      <c r="Y25" s="56">
        <f>Inp_UnitCosts!Y30*Cal_Volumes!Y25</f>
        <v>106864173.76953125</v>
      </c>
      <c r="Z25" s="56">
        <f>Inp_UnitCosts!Z30*Cal_Volumes!Z25</f>
        <v>103236930.2734375</v>
      </c>
      <c r="AA25" s="56">
        <f>Inp_UnitCosts!AA30*Cal_Volumes!AA25</f>
        <v>92801629.75390625</v>
      </c>
      <c r="AB25" s="56">
        <f>Inp_UnitCosts!AB30*Cal_Volumes!AB25</f>
        <v>90513676.1640625</v>
      </c>
      <c r="AC25" s="56">
        <f>Inp_UnitCosts!AC30*Cal_Volumes!AC25</f>
        <v>88672152.54296875</v>
      </c>
      <c r="AD25" s="56">
        <f>Inp_UnitCosts!AD30*Cal_Volumes!AD25</f>
        <v>87388666.3828125</v>
      </c>
      <c r="AE25" s="56">
        <f>Inp_UnitCosts!AE30*Cal_Volumes!AE25</f>
        <v>87165451.3984375</v>
      </c>
      <c r="AF25" s="56">
        <f>Inp_UnitCosts!AF30*Cal_Volumes!AF25</f>
        <v>87165451.3984375</v>
      </c>
      <c r="AG25" s="56">
        <f>Inp_UnitCosts!AG30*Cal_Volumes!AG25</f>
        <v>87165451.3984375</v>
      </c>
      <c r="AH25" s="56">
        <f>Inp_UnitCosts!AH30*Cal_Volumes!AH25</f>
        <v>87165451.3984375</v>
      </c>
      <c r="AI25" s="56">
        <f>Inp_UnitCosts!AI30*Cal_Volumes!AI25</f>
        <v>87165451.3984375</v>
      </c>
      <c r="AJ25" s="56">
        <f>Inp_UnitCosts!AJ30*Cal_Volumes!AJ25</f>
        <v>87165451.3984375</v>
      </c>
      <c r="AK25" s="56">
        <f>Inp_UnitCosts!AK30*Cal_Volumes!AK25</f>
        <v>87165451.3984375</v>
      </c>
    </row>
    <row r="26" spans="5:37">
      <c r="E26" s="3" t="s">
        <v>21</v>
      </c>
      <c r="F26" s="72" t="s">
        <v>219</v>
      </c>
      <c r="L26" s="3" t="s">
        <v>242</v>
      </c>
      <c r="R26" s="14"/>
      <c r="T26" s="101"/>
      <c r="U26" s="101"/>
      <c r="V26" s="101"/>
      <c r="W26" s="101"/>
      <c r="X26" s="101"/>
      <c r="Y26" s="56">
        <f>Inp_UnitCosts!Y31*Cal_Volumes!Y26</f>
        <v>221803858.00000003</v>
      </c>
      <c r="Z26" s="56">
        <f>Inp_UnitCosts!Z31*Cal_Volumes!Z26</f>
        <v>221498249.50000003</v>
      </c>
      <c r="AA26" s="56">
        <f>Inp_UnitCosts!AA31*Cal_Volumes!AA26</f>
        <v>222482988.00000003</v>
      </c>
      <c r="AB26" s="56">
        <f>Inp_UnitCosts!AB31*Cal_Volumes!AB26</f>
        <v>222482988.00000003</v>
      </c>
      <c r="AC26" s="56">
        <f>Inp_UnitCosts!AC31*Cal_Volumes!AC26</f>
        <v>223089451.09</v>
      </c>
      <c r="AD26" s="56">
        <f>Inp_UnitCosts!AD31*Cal_Volumes!AD26</f>
        <v>224108146.09</v>
      </c>
      <c r="AE26" s="56">
        <f>Inp_UnitCosts!AE31*Cal_Volumes!AE26</f>
        <v>224108146.09</v>
      </c>
      <c r="AF26" s="56">
        <f>Inp_UnitCosts!AF31*Cal_Volumes!AF26</f>
        <v>224108146.09</v>
      </c>
      <c r="AG26" s="56">
        <f>Inp_UnitCosts!AG31*Cal_Volumes!AG26</f>
        <v>224108146.09</v>
      </c>
      <c r="AH26" s="56">
        <f>Inp_UnitCosts!AH31*Cal_Volumes!AH26</f>
        <v>224108146.09</v>
      </c>
      <c r="AI26" s="56">
        <f>Inp_UnitCosts!AI31*Cal_Volumes!AI26</f>
        <v>224108146.09</v>
      </c>
      <c r="AJ26" s="56">
        <f>Inp_UnitCosts!AJ31*Cal_Volumes!AJ26</f>
        <v>224108146.09</v>
      </c>
      <c r="AK26" s="56">
        <f>Inp_UnitCosts!AK31*Cal_Volumes!AK26</f>
        <v>224108146.09</v>
      </c>
    </row>
    <row r="27" spans="5:37">
      <c r="E27" s="3" t="s">
        <v>21</v>
      </c>
      <c r="F27" s="72" t="s">
        <v>220</v>
      </c>
      <c r="L27" s="3" t="s">
        <v>242</v>
      </c>
      <c r="R27" s="14"/>
      <c r="T27" s="101"/>
      <c r="U27" s="101"/>
      <c r="V27" s="101"/>
      <c r="W27" s="101"/>
      <c r="X27" s="101"/>
      <c r="Y27" s="56">
        <f>Inp_UnitCosts!Y32*Cal_Volumes!Y27</f>
        <v>444746028.49312502</v>
      </c>
      <c r="Z27" s="56">
        <f>Inp_UnitCosts!Z32*Cal_Volumes!Z27</f>
        <v>444746028.49312502</v>
      </c>
      <c r="AA27" s="56">
        <f>Inp_UnitCosts!AA32*Cal_Volumes!AA27</f>
        <v>444788783.48999995</v>
      </c>
      <c r="AB27" s="56">
        <f>Inp_UnitCosts!AB32*Cal_Volumes!AB27</f>
        <v>444788783.48999995</v>
      </c>
      <c r="AC27" s="56">
        <f>Inp_UnitCosts!AC32*Cal_Volumes!AC27</f>
        <v>444788783.48999995</v>
      </c>
      <c r="AD27" s="56">
        <f>Inp_UnitCosts!AD32*Cal_Volumes!AD27</f>
        <v>445140058.54432499</v>
      </c>
      <c r="AE27" s="56">
        <f>Inp_UnitCosts!AE32*Cal_Volumes!AE27</f>
        <v>445142623.84413749</v>
      </c>
      <c r="AF27" s="56">
        <f>Inp_UnitCosts!AF32*Cal_Volumes!AF27</f>
        <v>445142623.84413749</v>
      </c>
      <c r="AG27" s="56">
        <f>Inp_UnitCosts!AG32*Cal_Volumes!AG27</f>
        <v>445142623.84413749</v>
      </c>
      <c r="AH27" s="56">
        <f>Inp_UnitCosts!AH32*Cal_Volumes!AH27</f>
        <v>445142623.84413749</v>
      </c>
      <c r="AI27" s="56">
        <f>Inp_UnitCosts!AI32*Cal_Volumes!AI27</f>
        <v>445142623.84413749</v>
      </c>
      <c r="AJ27" s="56">
        <f>Inp_UnitCosts!AJ32*Cal_Volumes!AJ27</f>
        <v>445142623.84413749</v>
      </c>
      <c r="AK27" s="56">
        <f>Inp_UnitCosts!AK32*Cal_Volumes!AK27</f>
        <v>445142623.84413749</v>
      </c>
    </row>
    <row r="28" spans="5:37">
      <c r="E28" s="3" t="s">
        <v>21</v>
      </c>
      <c r="F28" s="72" t="s">
        <v>221</v>
      </c>
      <c r="L28" s="3" t="s">
        <v>242</v>
      </c>
      <c r="R28" s="14"/>
      <c r="T28" s="101"/>
      <c r="U28" s="101"/>
      <c r="V28" s="101"/>
      <c r="W28" s="101"/>
      <c r="X28" s="101"/>
      <c r="Y28" s="56">
        <f>Inp_UnitCosts!Y33*Cal_Volumes!Y28</f>
        <v>1016414177.9025002</v>
      </c>
      <c r="Z28" s="56">
        <f>Inp_UnitCosts!Z33*Cal_Volumes!Z28</f>
        <v>1016414177.9025002</v>
      </c>
      <c r="AA28" s="56">
        <f>Inp_UnitCosts!AA33*Cal_Volumes!AA28</f>
        <v>1016542046.2887502</v>
      </c>
      <c r="AB28" s="56">
        <f>Inp_UnitCosts!AB33*Cal_Volumes!AB28</f>
        <v>1016542046.2887502</v>
      </c>
      <c r="AC28" s="56">
        <f>Inp_UnitCosts!AC33*Cal_Volumes!AC28</f>
        <v>1016542046.2887502</v>
      </c>
      <c r="AD28" s="56">
        <f>Inp_UnitCosts!AD33*Cal_Volumes!AD28</f>
        <v>1016559203.9013051</v>
      </c>
      <c r="AE28" s="56">
        <f>Inp_UnitCosts!AE33*Cal_Volumes!AE28</f>
        <v>1016575478.0595551</v>
      </c>
      <c r="AF28" s="56">
        <f>Inp_UnitCosts!AF33*Cal_Volumes!AF28</f>
        <v>1016575478.0595551</v>
      </c>
      <c r="AG28" s="56">
        <f>Inp_UnitCosts!AG33*Cal_Volumes!AG28</f>
        <v>1016575478.0595551</v>
      </c>
      <c r="AH28" s="56">
        <f>Inp_UnitCosts!AH33*Cal_Volumes!AH28</f>
        <v>1016575478.0595551</v>
      </c>
      <c r="AI28" s="56">
        <f>Inp_UnitCosts!AI33*Cal_Volumes!AI28</f>
        <v>1016575478.0595551</v>
      </c>
      <c r="AJ28" s="56">
        <f>Inp_UnitCosts!AJ33*Cal_Volumes!AJ28</f>
        <v>1016575478.0595551</v>
      </c>
      <c r="AK28" s="56">
        <f>Inp_UnitCosts!AK33*Cal_Volumes!AK28</f>
        <v>1016575478.0595551</v>
      </c>
    </row>
    <row r="29" spans="5:37">
      <c r="E29" s="3" t="s">
        <v>21</v>
      </c>
      <c r="F29" s="72" t="s">
        <v>222</v>
      </c>
      <c r="L29" s="3" t="s">
        <v>242</v>
      </c>
      <c r="R29" s="14"/>
      <c r="T29" s="101"/>
      <c r="U29" s="101"/>
      <c r="V29" s="101"/>
      <c r="W29" s="101"/>
      <c r="X29" s="101"/>
      <c r="Y29" s="56">
        <f>Inp_UnitCosts!Y34*Cal_Volumes!Y29</f>
        <v>935758655.92500007</v>
      </c>
      <c r="Z29" s="56">
        <f>Inp_UnitCosts!Z34*Cal_Volumes!Z29</f>
        <v>935758655.92500007</v>
      </c>
      <c r="AA29" s="56">
        <f>Inp_UnitCosts!AA34*Cal_Volumes!AA29</f>
        <v>935758655.92500007</v>
      </c>
      <c r="AB29" s="56">
        <f>Inp_UnitCosts!AB34*Cal_Volumes!AB29</f>
        <v>935758655.92500007</v>
      </c>
      <c r="AC29" s="56">
        <f>Inp_UnitCosts!AC34*Cal_Volumes!AC29</f>
        <v>935758655.92500007</v>
      </c>
      <c r="AD29" s="56">
        <f>Inp_UnitCosts!AD34*Cal_Volumes!AD29</f>
        <v>935889190.08386254</v>
      </c>
      <c r="AE29" s="56">
        <f>Inp_UnitCosts!AE34*Cal_Volumes!AE29</f>
        <v>935889190.08386254</v>
      </c>
      <c r="AF29" s="56">
        <f>Inp_UnitCosts!AF34*Cal_Volumes!AF29</f>
        <v>935889190.08386254</v>
      </c>
      <c r="AG29" s="56">
        <f>Inp_UnitCosts!AG34*Cal_Volumes!AG29</f>
        <v>935889190.08386254</v>
      </c>
      <c r="AH29" s="56">
        <f>Inp_UnitCosts!AH34*Cal_Volumes!AH29</f>
        <v>935889190.08386254</v>
      </c>
      <c r="AI29" s="56">
        <f>Inp_UnitCosts!AI34*Cal_Volumes!AI29</f>
        <v>935889190.08386254</v>
      </c>
      <c r="AJ29" s="56">
        <f>Inp_UnitCosts!AJ34*Cal_Volumes!AJ29</f>
        <v>935889190.08386254</v>
      </c>
      <c r="AK29" s="56">
        <f>Inp_UnitCosts!AK34*Cal_Volumes!AK29</f>
        <v>935889190.08386254</v>
      </c>
    </row>
    <row r="30" spans="5:37">
      <c r="E30" s="3" t="s">
        <v>21</v>
      </c>
      <c r="F30" s="72" t="s">
        <v>223</v>
      </c>
      <c r="L30" s="3" t="s">
        <v>242</v>
      </c>
      <c r="R30" s="14"/>
      <c r="T30" s="101"/>
      <c r="U30" s="101"/>
      <c r="V30" s="101"/>
      <c r="W30" s="101"/>
      <c r="X30" s="101"/>
      <c r="Y30" s="56">
        <f>Inp_UnitCosts!Y35*Cal_Volumes!Y30</f>
        <v>94265592.285000056</v>
      </c>
      <c r="Z30" s="56">
        <f>Inp_UnitCosts!Z35*Cal_Volumes!Z30</f>
        <v>94265592.285000056</v>
      </c>
      <c r="AA30" s="56">
        <f>Inp_UnitCosts!AA35*Cal_Volumes!AA30</f>
        <v>94265592.285000056</v>
      </c>
      <c r="AB30" s="56">
        <f>Inp_UnitCosts!AB35*Cal_Volumes!AB30</f>
        <v>94265592.285000056</v>
      </c>
      <c r="AC30" s="56">
        <f>Inp_UnitCosts!AC35*Cal_Volumes!AC30</f>
        <v>94265592.285000056</v>
      </c>
      <c r="AD30" s="56">
        <f>Inp_UnitCosts!AD35*Cal_Volumes!AD30</f>
        <v>94265592.285000056</v>
      </c>
      <c r="AE30" s="56">
        <f>Inp_UnitCosts!AE35*Cal_Volumes!AE30</f>
        <v>94265592.285000056</v>
      </c>
      <c r="AF30" s="56">
        <f>Inp_UnitCosts!AF35*Cal_Volumes!AF30</f>
        <v>94265592.285000056</v>
      </c>
      <c r="AG30" s="56">
        <f>Inp_UnitCosts!AG35*Cal_Volumes!AG30</f>
        <v>94265592.285000056</v>
      </c>
      <c r="AH30" s="56">
        <f>Inp_UnitCosts!AH35*Cal_Volumes!AH30</f>
        <v>94265592.285000056</v>
      </c>
      <c r="AI30" s="56">
        <f>Inp_UnitCosts!AI35*Cal_Volumes!AI30</f>
        <v>94265592.285000056</v>
      </c>
      <c r="AJ30" s="56">
        <f>Inp_UnitCosts!AJ35*Cal_Volumes!AJ30</f>
        <v>94265592.285000056</v>
      </c>
      <c r="AK30" s="56">
        <f>Inp_UnitCosts!AK35*Cal_Volumes!AK30</f>
        <v>94265592.285000056</v>
      </c>
    </row>
    <row r="31" spans="5:37">
      <c r="E31" s="3" t="s">
        <v>21</v>
      </c>
      <c r="F31" s="72" t="s">
        <v>224</v>
      </c>
      <c r="L31" s="3" t="s">
        <v>242</v>
      </c>
      <c r="R31" s="14"/>
      <c r="T31" s="101"/>
      <c r="U31" s="101"/>
      <c r="V31" s="101"/>
      <c r="W31" s="101"/>
      <c r="X31" s="101"/>
      <c r="Y31" s="56">
        <f>Inp_UnitCosts!Y36*Cal_Volumes!Y31</f>
        <v>210205465.27500001</v>
      </c>
      <c r="Z31" s="56">
        <f>Inp_UnitCosts!Z36*Cal_Volumes!Z31</f>
        <v>210205465.27500001</v>
      </c>
      <c r="AA31" s="56">
        <f>Inp_UnitCosts!AA36*Cal_Volumes!AA31</f>
        <v>210205465.27500001</v>
      </c>
      <c r="AB31" s="56">
        <f>Inp_UnitCosts!AB36*Cal_Volumes!AB31</f>
        <v>210205465.27500001</v>
      </c>
      <c r="AC31" s="56">
        <f>Inp_UnitCosts!AC36*Cal_Volumes!AC31</f>
        <v>210205465.27500001</v>
      </c>
      <c r="AD31" s="56">
        <f>Inp_UnitCosts!AD36*Cal_Volumes!AD31</f>
        <v>210205465.27500001</v>
      </c>
      <c r="AE31" s="56">
        <f>Inp_UnitCosts!AE36*Cal_Volumes!AE31</f>
        <v>210205465.27500001</v>
      </c>
      <c r="AF31" s="56">
        <f>Inp_UnitCosts!AF36*Cal_Volumes!AF31</f>
        <v>210205465.27500001</v>
      </c>
      <c r="AG31" s="56">
        <f>Inp_UnitCosts!AG36*Cal_Volumes!AG31</f>
        <v>210205465.27500001</v>
      </c>
      <c r="AH31" s="56">
        <f>Inp_UnitCosts!AH36*Cal_Volumes!AH31</f>
        <v>210205465.27500001</v>
      </c>
      <c r="AI31" s="56">
        <f>Inp_UnitCosts!AI36*Cal_Volumes!AI31</f>
        <v>210205465.27500001</v>
      </c>
      <c r="AJ31" s="56">
        <f>Inp_UnitCosts!AJ36*Cal_Volumes!AJ31</f>
        <v>210205465.27500001</v>
      </c>
      <c r="AK31" s="56">
        <f>Inp_UnitCosts!AK36*Cal_Volumes!AK31</f>
        <v>210205465.27500001</v>
      </c>
    </row>
    <row r="32" spans="5:37">
      <c r="E32" s="3" t="s">
        <v>21</v>
      </c>
      <c r="F32" s="72" t="s">
        <v>225</v>
      </c>
      <c r="L32" s="3" t="s">
        <v>242</v>
      </c>
      <c r="R32" s="14"/>
      <c r="T32" s="101"/>
      <c r="U32" s="101"/>
      <c r="V32" s="101"/>
      <c r="W32" s="101"/>
      <c r="X32" s="101"/>
      <c r="Y32" s="56">
        <f>Inp_UnitCosts!Y37*Cal_Volumes!Y32</f>
        <v>166238488.64347425</v>
      </c>
      <c r="Z32" s="56">
        <f>Inp_UnitCosts!Z37*Cal_Volumes!Z32</f>
        <v>166238488.64347425</v>
      </c>
      <c r="AA32" s="56">
        <f>Inp_UnitCosts!AA37*Cal_Volumes!AA32</f>
        <v>166238488.64347425</v>
      </c>
      <c r="AB32" s="56">
        <f>Inp_UnitCosts!AB37*Cal_Volumes!AB32</f>
        <v>166238488.64347425</v>
      </c>
      <c r="AC32" s="56">
        <f>Inp_UnitCosts!AC37*Cal_Volumes!AC32</f>
        <v>166238488.64347425</v>
      </c>
      <c r="AD32" s="56">
        <f>Inp_UnitCosts!AD37*Cal_Volumes!AD32</f>
        <v>166238488.64347425</v>
      </c>
      <c r="AE32" s="56">
        <f>Inp_UnitCosts!AE37*Cal_Volumes!AE32</f>
        <v>171717962.57670319</v>
      </c>
      <c r="AF32" s="56">
        <f>Inp_UnitCosts!AF37*Cal_Volumes!AF32</f>
        <v>171717962.57670319</v>
      </c>
      <c r="AG32" s="56">
        <f>Inp_UnitCosts!AG37*Cal_Volumes!AG32</f>
        <v>171684627.37406757</v>
      </c>
      <c r="AH32" s="56">
        <f>Inp_UnitCosts!AH37*Cal_Volumes!AH32</f>
        <v>171651292.17143196</v>
      </c>
      <c r="AI32" s="56">
        <f>Inp_UnitCosts!AI37*Cal_Volumes!AI32</f>
        <v>171617956.96879631</v>
      </c>
      <c r="AJ32" s="56">
        <f>Inp_UnitCosts!AJ37*Cal_Volumes!AJ32</f>
        <v>171584621.7661607</v>
      </c>
      <c r="AK32" s="56">
        <f>Inp_UnitCosts!AK37*Cal_Volumes!AK32</f>
        <v>171551286.56352508</v>
      </c>
    </row>
    <row r="33" spans="2:109">
      <c r="E33" s="3" t="s">
        <v>21</v>
      </c>
      <c r="F33" s="72" t="s">
        <v>226</v>
      </c>
      <c r="L33" s="3" t="s">
        <v>242</v>
      </c>
      <c r="R33" s="14"/>
      <c r="T33" s="101"/>
      <c r="U33" s="101"/>
      <c r="V33" s="101"/>
      <c r="W33" s="101"/>
      <c r="X33" s="101"/>
      <c r="Y33" s="56">
        <f>Inp_UnitCosts!Y38*Cal_Volumes!Y33</f>
        <v>23359771.843601283</v>
      </c>
      <c r="Z33" s="56">
        <f>Inp_UnitCosts!Z38*Cal_Volumes!Z33</f>
        <v>23359771.843601283</v>
      </c>
      <c r="AA33" s="56">
        <f>Inp_UnitCosts!AA38*Cal_Volumes!AA33</f>
        <v>23359771.843601283</v>
      </c>
      <c r="AB33" s="56">
        <f>Inp_UnitCosts!AB38*Cal_Volumes!AB33</f>
        <v>23359771.843601283</v>
      </c>
      <c r="AC33" s="56">
        <f>Inp_UnitCosts!AC38*Cal_Volumes!AC33</f>
        <v>23359771.843601283</v>
      </c>
      <c r="AD33" s="56">
        <f>Inp_UnitCosts!AD38*Cal_Volumes!AD33</f>
        <v>23359771.843601283</v>
      </c>
      <c r="AE33" s="56">
        <f>Inp_UnitCosts!AE38*Cal_Volumes!AE33</f>
        <v>19435957.984093789</v>
      </c>
      <c r="AF33" s="56">
        <f>Inp_UnitCosts!AF38*Cal_Volumes!AF33</f>
        <v>19435957.984093789</v>
      </c>
      <c r="AG33" s="56">
        <f>Inp_UnitCosts!AG38*Cal_Volumes!AG33</f>
        <v>19435957.984093789</v>
      </c>
      <c r="AH33" s="56">
        <f>Inp_UnitCosts!AH38*Cal_Volumes!AH33</f>
        <v>19435957.984093789</v>
      </c>
      <c r="AI33" s="56">
        <f>Inp_UnitCosts!AI38*Cal_Volumes!AI33</f>
        <v>19435957.984093789</v>
      </c>
      <c r="AJ33" s="56">
        <f>Inp_UnitCosts!AJ38*Cal_Volumes!AJ33</f>
        <v>19435957.984093789</v>
      </c>
      <c r="AK33" s="56">
        <f>Inp_UnitCosts!AK38*Cal_Volumes!AK33</f>
        <v>19435957.984093789</v>
      </c>
    </row>
    <row r="34" spans="2:109">
      <c r="E34" s="3" t="s">
        <v>21</v>
      </c>
      <c r="F34" s="72" t="s">
        <v>227</v>
      </c>
      <c r="L34" s="3" t="s">
        <v>242</v>
      </c>
      <c r="R34" s="14"/>
      <c r="T34" s="101"/>
      <c r="U34" s="101"/>
      <c r="V34" s="101"/>
      <c r="W34" s="101"/>
      <c r="X34" s="101"/>
      <c r="Y34" s="56">
        <f>Inp_UnitCosts!Y39*Cal_Volumes!Y34</f>
        <v>6576527.8973890468</v>
      </c>
      <c r="Z34" s="56">
        <f>Inp_UnitCosts!Z39*Cal_Volumes!Z34</f>
        <v>6576527.8973890468</v>
      </c>
      <c r="AA34" s="56">
        <f>Inp_UnitCosts!AA39*Cal_Volumes!AA34</f>
        <v>6576527.8973890468</v>
      </c>
      <c r="AB34" s="56">
        <f>Inp_UnitCosts!AB39*Cal_Volumes!AB34</f>
        <v>6576527.8973890468</v>
      </c>
      <c r="AC34" s="56">
        <f>Inp_UnitCosts!AC39*Cal_Volumes!AC34</f>
        <v>6576527.8973890468</v>
      </c>
      <c r="AD34" s="56">
        <f>Inp_UnitCosts!AD39*Cal_Volumes!AD34</f>
        <v>6576527.8973890468</v>
      </c>
      <c r="AE34" s="56">
        <f>Inp_UnitCosts!AE39*Cal_Volumes!AE34</f>
        <v>6397574.757324039</v>
      </c>
      <c r="AF34" s="56">
        <f>Inp_UnitCosts!AF39*Cal_Volumes!AF34</f>
        <v>6397574.757324039</v>
      </c>
      <c r="AG34" s="56">
        <f>Inp_UnitCosts!AG39*Cal_Volumes!AG34</f>
        <v>6397574.757324039</v>
      </c>
      <c r="AH34" s="56">
        <f>Inp_UnitCosts!AH39*Cal_Volumes!AH34</f>
        <v>6397574.757324039</v>
      </c>
      <c r="AI34" s="56">
        <f>Inp_UnitCosts!AI39*Cal_Volumes!AI34</f>
        <v>6397574.757324039</v>
      </c>
      <c r="AJ34" s="56">
        <f>Inp_UnitCosts!AJ39*Cal_Volumes!AJ34</f>
        <v>6397574.757324039</v>
      </c>
      <c r="AK34" s="56">
        <f>Inp_UnitCosts!AK39*Cal_Volumes!AK34</f>
        <v>6397574.757324039</v>
      </c>
    </row>
    <row r="35" spans="2:109">
      <c r="E35" s="3" t="s">
        <v>21</v>
      </c>
      <c r="F35" s="72" t="s">
        <v>228</v>
      </c>
      <c r="L35" s="3" t="s">
        <v>242</v>
      </c>
      <c r="R35" s="14"/>
      <c r="T35" s="101"/>
      <c r="U35" s="101"/>
      <c r="V35" s="101"/>
      <c r="W35" s="101"/>
      <c r="X35" s="101"/>
      <c r="Y35" s="56">
        <f>Inp_UnitCosts!Y40*Cal_Volumes!Y35</f>
        <v>0</v>
      </c>
      <c r="Z35" s="56">
        <f>Inp_UnitCosts!Z40*Cal_Volumes!Z35</f>
        <v>0</v>
      </c>
      <c r="AA35" s="56">
        <f>Inp_UnitCosts!AA40*Cal_Volumes!AA35</f>
        <v>0</v>
      </c>
      <c r="AB35" s="56">
        <f>Inp_UnitCosts!AB40*Cal_Volumes!AB35</f>
        <v>0</v>
      </c>
      <c r="AC35" s="56">
        <f>Inp_UnitCosts!AC40*Cal_Volumes!AC35</f>
        <v>0</v>
      </c>
      <c r="AD35" s="56">
        <f>Inp_UnitCosts!AD40*Cal_Volumes!AD35</f>
        <v>0</v>
      </c>
      <c r="AE35" s="56">
        <f>Inp_UnitCosts!AE40*Cal_Volumes!AE35</f>
        <v>0</v>
      </c>
      <c r="AF35" s="56">
        <f>Inp_UnitCosts!AF40*Cal_Volumes!AF35</f>
        <v>0</v>
      </c>
      <c r="AG35" s="56">
        <f>Inp_UnitCosts!AG40*Cal_Volumes!AG35</f>
        <v>0</v>
      </c>
      <c r="AH35" s="56">
        <f>Inp_UnitCosts!AH40*Cal_Volumes!AH35</f>
        <v>0</v>
      </c>
      <c r="AI35" s="56">
        <f>Inp_UnitCosts!AI40*Cal_Volumes!AI35</f>
        <v>0</v>
      </c>
      <c r="AJ35" s="56">
        <f>Inp_UnitCosts!AJ40*Cal_Volumes!AJ35</f>
        <v>0</v>
      </c>
      <c r="AK35" s="56">
        <f>Inp_UnitCosts!AK40*Cal_Volumes!AK35</f>
        <v>0</v>
      </c>
    </row>
    <row r="36" spans="2:109">
      <c r="E36" s="3" t="s">
        <v>21</v>
      </c>
      <c r="F36" s="72" t="s">
        <v>229</v>
      </c>
      <c r="L36" s="3" t="s">
        <v>242</v>
      </c>
      <c r="R36" s="14"/>
      <c r="T36" s="101"/>
      <c r="U36" s="101"/>
      <c r="V36" s="101"/>
      <c r="W36" s="101"/>
      <c r="X36" s="101"/>
      <c r="Y36" s="56">
        <f>Inp_UnitCosts!Y41*Cal_Volumes!Y36</f>
        <v>0</v>
      </c>
      <c r="Z36" s="56">
        <f>Inp_UnitCosts!Z41*Cal_Volumes!Z36</f>
        <v>0</v>
      </c>
      <c r="AA36" s="56">
        <f>Inp_UnitCosts!AA41*Cal_Volumes!AA36</f>
        <v>0</v>
      </c>
      <c r="AB36" s="56">
        <f>Inp_UnitCosts!AB41*Cal_Volumes!AB36</f>
        <v>0</v>
      </c>
      <c r="AC36" s="56">
        <f>Inp_UnitCosts!AC41*Cal_Volumes!AC36</f>
        <v>0</v>
      </c>
      <c r="AD36" s="56">
        <f>Inp_UnitCosts!AD41*Cal_Volumes!AD36</f>
        <v>0</v>
      </c>
      <c r="AE36" s="56">
        <f>Inp_UnitCosts!AE41*Cal_Volumes!AE36</f>
        <v>0</v>
      </c>
      <c r="AF36" s="56">
        <f>Inp_UnitCosts!AF41*Cal_Volumes!AF36</f>
        <v>0</v>
      </c>
      <c r="AG36" s="56">
        <f>Inp_UnitCosts!AG41*Cal_Volumes!AG36</f>
        <v>0</v>
      </c>
      <c r="AH36" s="56">
        <f>Inp_UnitCosts!AH41*Cal_Volumes!AH36</f>
        <v>0</v>
      </c>
      <c r="AI36" s="56">
        <f>Inp_UnitCosts!AI41*Cal_Volumes!AI36</f>
        <v>0</v>
      </c>
      <c r="AJ36" s="56">
        <f>Inp_UnitCosts!AJ41*Cal_Volumes!AJ36</f>
        <v>0</v>
      </c>
      <c r="AK36" s="56">
        <f>Inp_UnitCosts!AK41*Cal_Volumes!AK36</f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3">
        <v>0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5.0999999046325684E-2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0.30816099047660828</v>
      </c>
      <c r="DC36" s="3">
        <v>0</v>
      </c>
      <c r="DD36" s="3">
        <v>0</v>
      </c>
      <c r="DE36" s="3">
        <v>0</v>
      </c>
    </row>
    <row r="37" spans="2:109">
      <c r="E37" s="3" t="s">
        <v>21</v>
      </c>
      <c r="F37" s="72" t="s">
        <v>230</v>
      </c>
      <c r="L37" s="3" t="s">
        <v>242</v>
      </c>
      <c r="R37" s="14"/>
      <c r="T37" s="101"/>
      <c r="U37" s="101"/>
      <c r="V37" s="101"/>
      <c r="W37" s="101"/>
      <c r="X37" s="101"/>
      <c r="Y37" s="56">
        <f>Inp_UnitCosts!Y42*Cal_Volumes!Y37</f>
        <v>0</v>
      </c>
      <c r="Z37" s="56">
        <f>Inp_UnitCosts!Z42*Cal_Volumes!Z37</f>
        <v>0</v>
      </c>
      <c r="AA37" s="56">
        <f>Inp_UnitCosts!AA42*Cal_Volumes!AA37</f>
        <v>0</v>
      </c>
      <c r="AB37" s="56">
        <f>Inp_UnitCosts!AB42*Cal_Volumes!AB37</f>
        <v>0</v>
      </c>
      <c r="AC37" s="56">
        <f>Inp_UnitCosts!AC42*Cal_Volumes!AC37</f>
        <v>0</v>
      </c>
      <c r="AD37" s="56">
        <f>Inp_UnitCosts!AD42*Cal_Volumes!AD37</f>
        <v>0</v>
      </c>
      <c r="AE37" s="56">
        <f>Inp_UnitCosts!AE42*Cal_Volumes!AE37</f>
        <v>0</v>
      </c>
      <c r="AF37" s="56">
        <f>Inp_UnitCosts!AF42*Cal_Volumes!AF37</f>
        <v>0</v>
      </c>
      <c r="AG37" s="56">
        <f>Inp_UnitCosts!AG42*Cal_Volumes!AG37</f>
        <v>0</v>
      </c>
      <c r="AH37" s="56">
        <f>Inp_UnitCosts!AH42*Cal_Volumes!AH37</f>
        <v>0</v>
      </c>
      <c r="AI37" s="56">
        <f>Inp_UnitCosts!AI42*Cal_Volumes!AI37</f>
        <v>0</v>
      </c>
      <c r="AJ37" s="56">
        <f>Inp_UnitCosts!AJ42*Cal_Volumes!AJ37</f>
        <v>0</v>
      </c>
      <c r="AK37" s="56">
        <f>Inp_UnitCosts!AK42*Cal_Volumes!AK37</f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0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</row>
    <row r="38" spans="2:109">
      <c r="E38" s="3" t="s">
        <v>21</v>
      </c>
      <c r="F38" s="72" t="s">
        <v>231</v>
      </c>
      <c r="L38" s="3" t="s">
        <v>242</v>
      </c>
      <c r="R38" s="14"/>
      <c r="T38" s="101"/>
      <c r="U38" s="101"/>
      <c r="V38" s="101"/>
      <c r="W38" s="101"/>
      <c r="X38" s="101"/>
      <c r="Y38" s="56">
        <f>Inp_UnitCosts!Y43*Cal_Volumes!Y38</f>
        <v>0</v>
      </c>
      <c r="Z38" s="56">
        <f>Inp_UnitCosts!Z43*Cal_Volumes!Z38</f>
        <v>0</v>
      </c>
      <c r="AA38" s="56">
        <f>Inp_UnitCosts!AA43*Cal_Volumes!AA38</f>
        <v>0</v>
      </c>
      <c r="AB38" s="56">
        <f>Inp_UnitCosts!AB43*Cal_Volumes!AB38</f>
        <v>0</v>
      </c>
      <c r="AC38" s="56">
        <f>Inp_UnitCosts!AC43*Cal_Volumes!AC38</f>
        <v>0</v>
      </c>
      <c r="AD38" s="56">
        <f>Inp_UnitCosts!AD43*Cal_Volumes!AD38</f>
        <v>0</v>
      </c>
      <c r="AE38" s="56">
        <f>Inp_UnitCosts!AE43*Cal_Volumes!AE38</f>
        <v>0</v>
      </c>
      <c r="AF38" s="56">
        <f>Inp_UnitCosts!AF43*Cal_Volumes!AF38</f>
        <v>0</v>
      </c>
      <c r="AG38" s="56">
        <f>Inp_UnitCosts!AG43*Cal_Volumes!AG38</f>
        <v>0</v>
      </c>
      <c r="AH38" s="56">
        <f>Inp_UnitCosts!AH43*Cal_Volumes!AH38</f>
        <v>0</v>
      </c>
      <c r="AI38" s="56">
        <f>Inp_UnitCosts!AI43*Cal_Volumes!AI38</f>
        <v>0</v>
      </c>
      <c r="AJ38" s="56">
        <f>Inp_UnitCosts!AJ43*Cal_Volumes!AJ38</f>
        <v>0</v>
      </c>
      <c r="AK38" s="56">
        <f>Inp_UnitCosts!AK43*Cal_Volumes!AK38</f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</v>
      </c>
      <c r="CB38" s="3">
        <v>0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0</v>
      </c>
      <c r="CJ38" s="3">
        <v>0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</row>
    <row r="39" spans="2:109">
      <c r="E39" s="3" t="s">
        <v>21</v>
      </c>
      <c r="F39" s="72" t="s">
        <v>232</v>
      </c>
      <c r="L39" s="3" t="s">
        <v>242</v>
      </c>
      <c r="R39" s="14"/>
      <c r="T39" s="101"/>
      <c r="U39" s="101"/>
      <c r="V39" s="101"/>
      <c r="W39" s="101"/>
      <c r="X39" s="101"/>
      <c r="Y39" s="56">
        <f>Inp_UnitCosts!Y44*Cal_Volumes!Y39</f>
        <v>79749239.806548163</v>
      </c>
      <c r="Z39" s="56">
        <f>Inp_UnitCosts!Z44*Cal_Volumes!Z39</f>
        <v>79749239.806548163</v>
      </c>
      <c r="AA39" s="56">
        <f>Inp_UnitCosts!AA44*Cal_Volumes!AA39</f>
        <v>79749239.806548163</v>
      </c>
      <c r="AB39" s="56">
        <f>Inp_UnitCosts!AB44*Cal_Volumes!AB39</f>
        <v>79749239.806548163</v>
      </c>
      <c r="AC39" s="56">
        <f>Inp_UnitCosts!AC44*Cal_Volumes!AC39</f>
        <v>79749239.806548163</v>
      </c>
      <c r="AD39" s="56">
        <f>Inp_UnitCosts!AD44*Cal_Volumes!AD39</f>
        <v>79749239.806548163</v>
      </c>
      <c r="AE39" s="56">
        <f>Inp_UnitCosts!AE44*Cal_Volumes!AE39</f>
        <v>79749239.806548163</v>
      </c>
      <c r="AF39" s="56">
        <f>Inp_UnitCosts!AF44*Cal_Volumes!AF39</f>
        <v>79749239.806548163</v>
      </c>
      <c r="AG39" s="56">
        <f>Inp_UnitCosts!AG44*Cal_Volumes!AG39</f>
        <v>79749239.806548163</v>
      </c>
      <c r="AH39" s="56">
        <f>Inp_UnitCosts!AH44*Cal_Volumes!AH39</f>
        <v>79749239.806548163</v>
      </c>
      <c r="AI39" s="56">
        <f>Inp_UnitCosts!AI44*Cal_Volumes!AI39</f>
        <v>79749239.806548163</v>
      </c>
      <c r="AJ39" s="56">
        <f>Inp_UnitCosts!AJ44*Cal_Volumes!AJ39</f>
        <v>79749239.806548163</v>
      </c>
      <c r="AK39" s="56">
        <f>Inp_UnitCosts!AK44*Cal_Volumes!AK39</f>
        <v>79749239.806548163</v>
      </c>
      <c r="BB39" s="3">
        <v>25804.43359375</v>
      </c>
      <c r="BC39" s="3">
        <v>25804.43359375</v>
      </c>
      <c r="BD39" s="3">
        <v>25804.43359375</v>
      </c>
      <c r="BE39" s="3">
        <v>25804.43359375</v>
      </c>
      <c r="BF39" s="3">
        <v>7298</v>
      </c>
      <c r="BG39" s="3">
        <v>7598</v>
      </c>
      <c r="BH39" s="3">
        <v>8611</v>
      </c>
      <c r="BI39" s="3">
        <v>7423</v>
      </c>
      <c r="BJ39" s="3">
        <v>6384</v>
      </c>
      <c r="BK39" s="3">
        <v>6129</v>
      </c>
      <c r="BL39" s="3">
        <v>5779.27001953125</v>
      </c>
      <c r="BM39" s="3">
        <v>5779.27001953125</v>
      </c>
      <c r="BN39" s="3">
        <v>6668.775390625</v>
      </c>
      <c r="BO39" s="3">
        <v>6668.775390625</v>
      </c>
      <c r="BP39" s="3">
        <v>6668.775390625</v>
      </c>
      <c r="BQ39" s="3">
        <v>6668.775390625</v>
      </c>
      <c r="BR39" s="3">
        <v>6668.775390625</v>
      </c>
      <c r="BS39" s="3">
        <v>47951</v>
      </c>
      <c r="BT39" s="3">
        <v>44849</v>
      </c>
      <c r="BU39" s="3">
        <v>36980</v>
      </c>
      <c r="BV39" s="3">
        <v>38665</v>
      </c>
      <c r="BW39" s="3">
        <v>40786</v>
      </c>
      <c r="BX39" s="3">
        <v>33844</v>
      </c>
      <c r="BY39" s="3">
        <v>34445.73828125</v>
      </c>
      <c r="BZ39" s="3">
        <v>34018.67578125</v>
      </c>
      <c r="CA39" s="3">
        <v>37765.13671875</v>
      </c>
      <c r="CB39" s="3">
        <v>37765.13671875</v>
      </c>
      <c r="CC39" s="3">
        <v>37765.13671875</v>
      </c>
      <c r="CD39" s="3">
        <v>37765.13671875</v>
      </c>
      <c r="CE39" s="3">
        <v>37765.13671875</v>
      </c>
      <c r="CF39" s="3">
        <v>19571</v>
      </c>
      <c r="CG39" s="3">
        <v>12955</v>
      </c>
      <c r="CH39" s="3">
        <v>25864</v>
      </c>
      <c r="CI39" s="3">
        <v>23067</v>
      </c>
      <c r="CJ39" s="3">
        <v>19520</v>
      </c>
      <c r="CK39" s="3">
        <v>18515</v>
      </c>
      <c r="CL39" s="3">
        <v>26947.533203125</v>
      </c>
      <c r="CM39" s="3">
        <v>26261.353515625</v>
      </c>
      <c r="CN39" s="3">
        <v>20812.509765625</v>
      </c>
      <c r="CO39" s="3">
        <v>20812.509765625</v>
      </c>
      <c r="CP39" s="3">
        <v>20812.509765625</v>
      </c>
      <c r="CQ39" s="3">
        <v>20812.509765625</v>
      </c>
      <c r="CR39" s="3">
        <v>20812.509765625</v>
      </c>
      <c r="CS39" s="3">
        <v>13919</v>
      </c>
      <c r="CT39" s="3">
        <v>17107</v>
      </c>
      <c r="CU39" s="3">
        <v>15134</v>
      </c>
      <c r="CV39" s="3">
        <v>16700</v>
      </c>
      <c r="CW39" s="3">
        <v>12390</v>
      </c>
      <c r="CX39" s="3">
        <v>11467</v>
      </c>
      <c r="CY39" s="3">
        <v>12549.65625</v>
      </c>
      <c r="CZ39" s="3">
        <v>12549.365234375</v>
      </c>
      <c r="DA39" s="3">
        <v>13131.365234375</v>
      </c>
      <c r="DB39" s="3">
        <v>11039.7705078125</v>
      </c>
      <c r="DC39" s="3">
        <v>10464.5498046875</v>
      </c>
      <c r="DD39" s="3">
        <v>11731.193359375</v>
      </c>
      <c r="DE39" s="3">
        <v>11154.2177734375</v>
      </c>
    </row>
    <row r="40" spans="2:109">
      <c r="E40" s="3" t="s">
        <v>21</v>
      </c>
      <c r="F40" s="72" t="s">
        <v>233</v>
      </c>
      <c r="L40" s="3" t="s">
        <v>242</v>
      </c>
      <c r="R40" s="14"/>
      <c r="T40" s="101"/>
      <c r="U40" s="101"/>
      <c r="V40" s="101"/>
      <c r="W40" s="101"/>
      <c r="X40" s="101"/>
      <c r="Y40" s="56">
        <f>Inp_UnitCosts!Y52*Cal_Volumes!Y40</f>
        <v>640918260.32458878</v>
      </c>
      <c r="Z40" s="56">
        <f>Inp_UnitCosts!Z52*Cal_Volumes!Z40</f>
        <v>653103018.12543643</v>
      </c>
      <c r="AA40" s="56">
        <f>Inp_UnitCosts!AA52*Cal_Volumes!AA40</f>
        <v>660413872.80594504</v>
      </c>
      <c r="AB40" s="56">
        <f>Inp_UnitCosts!AB52*Cal_Volumes!AB40</f>
        <v>657976921.24577546</v>
      </c>
      <c r="AC40" s="56">
        <f>Inp_UnitCosts!AC52*Cal_Volumes!AC40</f>
        <v>670161679.04662323</v>
      </c>
      <c r="AD40" s="56">
        <f>Inp_UnitCosts!AD52*Cal_Volumes!AD40</f>
        <v>670161679.04662323</v>
      </c>
      <c r="AE40" s="56">
        <f>Inp_UnitCosts!AE52*Cal_Volumes!AE40</f>
        <v>679909485.28730142</v>
      </c>
      <c r="AF40" s="56">
        <f>Inp_UnitCosts!AF52*Cal_Volumes!AF40</f>
        <v>679909485.28730142</v>
      </c>
      <c r="AG40" s="56">
        <f>Inp_UnitCosts!AG52*Cal_Volumes!AG40</f>
        <v>679909485.28730142</v>
      </c>
      <c r="AH40" s="56">
        <f>Inp_UnitCosts!AH52*Cal_Volumes!AH40</f>
        <v>679909485.28730142</v>
      </c>
      <c r="AI40" s="56">
        <f>Inp_UnitCosts!AI52*Cal_Volumes!AI40</f>
        <v>679909485.28730142</v>
      </c>
      <c r="AJ40" s="56">
        <f>Inp_UnitCosts!AJ52*Cal_Volumes!AJ40</f>
        <v>679909485.28730142</v>
      </c>
      <c r="AK40" s="56">
        <f>Inp_UnitCosts!AK52*Cal_Volumes!AK40</f>
        <v>679909485.28730142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</row>
    <row r="41" spans="2:109">
      <c r="E41" s="3" t="s">
        <v>21</v>
      </c>
      <c r="F41" s="72" t="s">
        <v>234</v>
      </c>
      <c r="L41" s="3" t="s">
        <v>242</v>
      </c>
      <c r="R41" s="14"/>
      <c r="T41" s="101"/>
      <c r="U41" s="101"/>
      <c r="V41" s="101"/>
      <c r="W41" s="101"/>
      <c r="X41" s="101"/>
      <c r="Y41" s="56">
        <f>Inp_UnitCosts!Y60*Cal_Volumes!Y41</f>
        <v>2939090349.3956294</v>
      </c>
      <c r="Z41" s="56">
        <f>Inp_UnitCosts!Z60*Cal_Volumes!Z41</f>
        <v>2942785133.3918457</v>
      </c>
      <c r="AA41" s="56">
        <f>Inp_UnitCosts!AA60*Cal_Volumes!AA41</f>
        <v>2952172260.8565679</v>
      </c>
      <c r="AB41" s="56">
        <f>Inp_UnitCosts!AB60*Cal_Volumes!AB41</f>
        <v>2957293451.3765869</v>
      </c>
      <c r="AC41" s="56">
        <f>Inp_UnitCosts!AC60*Cal_Volumes!AC41</f>
        <v>2962682508.2019048</v>
      </c>
      <c r="AD41" s="108">
        <f>Inp_UnitCosts!AD60*Cal_Volumes!AD41</f>
        <v>2969330462.869751</v>
      </c>
      <c r="AE41" s="108">
        <f>Inp_UnitCosts!AE60*Cal_Volumes!AE41</f>
        <v>2974314399.5804443</v>
      </c>
      <c r="AF41" s="108">
        <f>Inp_UnitCosts!AF60*Cal_Volumes!AF41</f>
        <v>2983741420.5405488</v>
      </c>
      <c r="AG41" s="108">
        <f>Inp_UnitCosts!AG60*Cal_Volumes!AG41</f>
        <v>2994088157.09764</v>
      </c>
      <c r="AH41" s="108">
        <f>Inp_UnitCosts!AH60*Cal_Volumes!AH41</f>
        <v>3004449740.6151295</v>
      </c>
      <c r="AI41" s="108">
        <f>Inp_UnitCosts!AI60*Cal_Volumes!AI41</f>
        <v>3014826374.6991663</v>
      </c>
      <c r="AJ41" s="108">
        <f>Inp_UnitCosts!AJ60*Cal_Volumes!AJ41</f>
        <v>3025218266.3493352</v>
      </c>
      <c r="AK41" s="108">
        <f>Inp_UnitCosts!AK60*Cal_Volumes!AK41</f>
        <v>3035625626.6373448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0</v>
      </c>
      <c r="CA41" s="3">
        <v>0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</row>
    <row r="43" spans="2:109" s="64" customFormat="1" ht="15">
      <c r="B43" s="65" t="s">
        <v>24</v>
      </c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65"/>
      <c r="AN43" s="65"/>
      <c r="AO43" s="65"/>
      <c r="AP43" s="65"/>
      <c r="AQ43" s="65"/>
      <c r="AR43" s="65"/>
      <c r="AS43" s="65"/>
      <c r="AT43" s="65"/>
    </row>
    <row r="44" spans="2:109" s="64" customFormat="1"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</row>
    <row r="45" spans="2:109">
      <c r="E45" s="3" t="s">
        <v>24</v>
      </c>
      <c r="F45" s="72" t="s">
        <v>206</v>
      </c>
      <c r="G45" s="64"/>
      <c r="L45" s="3" t="s">
        <v>242</v>
      </c>
      <c r="R45" s="14"/>
      <c r="T45" s="101"/>
      <c r="U45" s="101"/>
      <c r="V45" s="101"/>
      <c r="W45" s="101"/>
      <c r="X45" s="101"/>
      <c r="Y45" s="56">
        <f>Inp_UnitCosts!Y9*Cal_Volumes!Y45</f>
        <v>679001085.71414924</v>
      </c>
      <c r="Z45" s="56">
        <f>Inp_UnitCosts!Z9*Cal_Volumes!Z45</f>
        <v>701887372.27858913</v>
      </c>
      <c r="AA45" s="56">
        <f>Inp_UnitCosts!AA9*Cal_Volumes!AA45</f>
        <v>726823888.5319643</v>
      </c>
      <c r="AB45" s="56">
        <f>Inp_UnitCosts!AB9*Cal_Volumes!AB45</f>
        <v>751220789.61338568</v>
      </c>
      <c r="AC45" s="56">
        <f>Inp_UnitCosts!AC9*Cal_Volumes!AC45</f>
        <v>773769750.6032095</v>
      </c>
      <c r="AD45" s="56">
        <f>Inp_UnitCosts!AD9*Cal_Volumes!AD45</f>
        <v>797846244.09897494</v>
      </c>
      <c r="AE45" s="56">
        <f>Inp_UnitCosts!AE9*Cal_Volumes!AE45</f>
        <v>817360886.16027248</v>
      </c>
      <c r="AF45" s="56">
        <f>Inp_UnitCosts!AF9*Cal_Volumes!AF45</f>
        <v>843866942.47901094</v>
      </c>
      <c r="AG45" s="56">
        <f>Inp_UnitCosts!AG9*Cal_Volumes!AG45</f>
        <v>852913966.01357985</v>
      </c>
      <c r="AH45" s="56">
        <f>Inp_UnitCosts!AH9*Cal_Volumes!AH45</f>
        <v>862139120.30700135</v>
      </c>
      <c r="AI45" s="56">
        <f>Inp_UnitCosts!AI9*Cal_Volumes!AI45</f>
        <v>871575942.54365611</v>
      </c>
      <c r="AJ45" s="56">
        <f>Inp_UnitCosts!AJ9*Cal_Volumes!AJ45</f>
        <v>881062919.84875536</v>
      </c>
      <c r="AK45" s="56">
        <f>Inp_UnitCosts!AK9*Cal_Volumes!AK45</f>
        <v>890578725.15581715</v>
      </c>
    </row>
    <row r="46" spans="2:109">
      <c r="E46" s="3" t="s">
        <v>24</v>
      </c>
      <c r="F46" s="72" t="s">
        <v>207</v>
      </c>
      <c r="G46" s="64"/>
      <c r="L46" s="3" t="s">
        <v>242</v>
      </c>
      <c r="R46" s="14"/>
      <c r="T46" s="101"/>
      <c r="U46" s="101"/>
      <c r="V46" s="101"/>
      <c r="W46" s="101"/>
      <c r="X46" s="101"/>
      <c r="Y46" s="56">
        <f>Inp_UnitCosts!Y10*Cal_Volumes!Y46</f>
        <v>758488481.74663579</v>
      </c>
      <c r="Z46" s="56">
        <f>Inp_UnitCosts!Z10*Cal_Volumes!Z46</f>
        <v>740440810.30618906</v>
      </c>
      <c r="AA46" s="56">
        <f>Inp_UnitCosts!AA10*Cal_Volumes!AA46</f>
        <v>720514519.90870214</v>
      </c>
      <c r="AB46" s="56">
        <f>Inp_UnitCosts!AB10*Cal_Volumes!AB46</f>
        <v>701958513.52503788</v>
      </c>
      <c r="AC46" s="56">
        <f>Inp_UnitCosts!AC10*Cal_Volumes!AC46</f>
        <v>688443528.50032985</v>
      </c>
      <c r="AD46" s="56">
        <f>Inp_UnitCosts!AD10*Cal_Volumes!AD46</f>
        <v>672383212.46696591</v>
      </c>
      <c r="AE46" s="56">
        <f>Inp_UnitCosts!AE10*Cal_Volumes!AE46</f>
        <v>661601703.76220477</v>
      </c>
      <c r="AF46" s="56">
        <f>Inp_UnitCosts!AF10*Cal_Volumes!AF46</f>
        <v>645852523.339715</v>
      </c>
      <c r="AG46" s="56">
        <f>Inp_UnitCosts!AG10*Cal_Volumes!AG46</f>
        <v>648995765.97618771</v>
      </c>
      <c r="AH46" s="56">
        <f>Inp_UnitCosts!AH10*Cal_Volumes!AH46</f>
        <v>652017270.50427222</v>
      </c>
      <c r="AI46" s="56">
        <f>Inp_UnitCosts!AI10*Cal_Volumes!AI46</f>
        <v>654874643.12769163</v>
      </c>
      <c r="AJ46" s="56">
        <f>Inp_UnitCosts!AJ10*Cal_Volumes!AJ46</f>
        <v>657696909.17999017</v>
      </c>
      <c r="AK46" s="56">
        <f>Inp_UnitCosts!AK10*Cal_Volumes!AK46</f>
        <v>660502620.70532358</v>
      </c>
    </row>
    <row r="47" spans="2:109">
      <c r="E47" s="3" t="s">
        <v>24</v>
      </c>
      <c r="F47" s="72" t="s">
        <v>208</v>
      </c>
      <c r="G47" s="64"/>
      <c r="L47" s="3" t="s">
        <v>242</v>
      </c>
      <c r="R47" s="14"/>
      <c r="T47" s="101"/>
      <c r="U47" s="101"/>
      <c r="V47" s="101"/>
      <c r="W47" s="101"/>
      <c r="X47" s="101"/>
      <c r="Y47" s="56">
        <f>Inp_UnitCosts!Y11*Cal_Volumes!Y47</f>
        <v>747658722.02758336</v>
      </c>
      <c r="Z47" s="56">
        <f>Inp_UnitCosts!Z11*Cal_Volumes!Z47</f>
        <v>728583243.60059929</v>
      </c>
      <c r="AA47" s="56">
        <f>Inp_UnitCosts!AA11*Cal_Volumes!AA47</f>
        <v>709873653.66077566</v>
      </c>
      <c r="AB47" s="56">
        <f>Inp_UnitCosts!AB11*Cal_Volumes!AB47</f>
        <v>694646614.07278633</v>
      </c>
      <c r="AC47" s="56">
        <f>Inp_UnitCosts!AC11*Cal_Volumes!AC47</f>
        <v>673896100.99191785</v>
      </c>
      <c r="AD47" s="56">
        <f>Inp_UnitCosts!AD11*Cal_Volumes!AD47</f>
        <v>656148791.86991</v>
      </c>
      <c r="AE47" s="56">
        <f>Inp_UnitCosts!AE11*Cal_Volumes!AE47</f>
        <v>634951463.56962478</v>
      </c>
      <c r="AF47" s="56">
        <f>Inp_UnitCosts!AF11*Cal_Volumes!AF47</f>
        <v>615305207.68124485</v>
      </c>
      <c r="AG47" s="56">
        <f>Inp_UnitCosts!AG11*Cal_Volumes!AG47</f>
        <v>600845597.77670467</v>
      </c>
      <c r="AH47" s="56">
        <f>Inp_UnitCosts!AH11*Cal_Volumes!AH47</f>
        <v>586378251.27595687</v>
      </c>
      <c r="AI47" s="56">
        <f>Inp_UnitCosts!AI11*Cal_Volumes!AI47</f>
        <v>571899157.31193531</v>
      </c>
      <c r="AJ47" s="56">
        <f>Inp_UnitCosts!AJ11*Cal_Volumes!AJ47</f>
        <v>557417776.19306636</v>
      </c>
      <c r="AK47" s="56">
        <f>Inp_UnitCosts!AK11*Cal_Volumes!AK47</f>
        <v>542935487.74203277</v>
      </c>
    </row>
    <row r="48" spans="2:109">
      <c r="E48" s="3" t="s">
        <v>24</v>
      </c>
      <c r="F48" s="72" t="s">
        <v>209</v>
      </c>
      <c r="G48" s="64"/>
      <c r="L48" s="3" t="s">
        <v>242</v>
      </c>
      <c r="R48" s="14"/>
      <c r="T48" s="101"/>
      <c r="U48" s="101"/>
      <c r="V48" s="101"/>
      <c r="W48" s="101"/>
      <c r="X48" s="101"/>
      <c r="Y48" s="56">
        <f>Inp_UnitCosts!Y12*Cal_Volumes!Y48</f>
        <v>316754450.64038879</v>
      </c>
      <c r="Z48" s="56">
        <f>Inp_UnitCosts!Z12*Cal_Volumes!Z48</f>
        <v>311149551.14697361</v>
      </c>
      <c r="AA48" s="56">
        <f>Inp_UnitCosts!AA12*Cal_Volumes!AA48</f>
        <v>308016949.6904065</v>
      </c>
      <c r="AB48" s="56">
        <f>Inp_UnitCosts!AB12*Cal_Volumes!AB48</f>
        <v>303774345.9265269</v>
      </c>
      <c r="AC48" s="56">
        <f>Inp_UnitCosts!AC12*Cal_Volumes!AC48</f>
        <v>294677689.35176295</v>
      </c>
      <c r="AD48" s="56">
        <f>Inp_UnitCosts!AD12*Cal_Volumes!AD48</f>
        <v>290504780.33164227</v>
      </c>
      <c r="AE48" s="56">
        <f>Inp_UnitCosts!AE12*Cal_Volumes!AE48</f>
        <v>285603757.40723759</v>
      </c>
      <c r="AF48" s="56">
        <f>Inp_UnitCosts!AF12*Cal_Volumes!AF48</f>
        <v>281131666.70889527</v>
      </c>
      <c r="AG48" s="56">
        <f>Inp_UnitCosts!AG12*Cal_Volumes!AG48</f>
        <v>264466055.44602981</v>
      </c>
      <c r="AH48" s="56">
        <f>Inp_UnitCosts!AH12*Cal_Volumes!AH48</f>
        <v>247683479.50104904</v>
      </c>
      <c r="AI48" s="56">
        <f>Inp_UnitCosts!AI12*Cal_Volumes!AI48</f>
        <v>230750520.39334857</v>
      </c>
      <c r="AJ48" s="56">
        <f>Inp_UnitCosts!AJ12*Cal_Volumes!AJ48</f>
        <v>213784142.80504373</v>
      </c>
      <c r="AK48" s="56">
        <f>Inp_UnitCosts!AK12*Cal_Volumes!AK48</f>
        <v>196801055.9764367</v>
      </c>
    </row>
    <row r="49" spans="5:37">
      <c r="E49" s="3" t="s">
        <v>24</v>
      </c>
      <c r="F49" s="72" t="s">
        <v>210</v>
      </c>
      <c r="G49" s="64"/>
      <c r="L49" s="3" t="s">
        <v>242</v>
      </c>
      <c r="R49" s="14"/>
      <c r="T49" s="101"/>
      <c r="U49" s="101"/>
      <c r="V49" s="101"/>
      <c r="W49" s="101"/>
      <c r="X49" s="101"/>
      <c r="Y49" s="56">
        <f>Inp_UnitCosts!Y13*Cal_Volumes!Y49</f>
        <v>208374346.19773498</v>
      </c>
      <c r="Z49" s="56">
        <f>Inp_UnitCosts!Z13*Cal_Volumes!Z49</f>
        <v>209741404.20231399</v>
      </c>
      <c r="AA49" s="56">
        <f>Inp_UnitCosts!AA13*Cal_Volumes!AA49</f>
        <v>210277617.89675072</v>
      </c>
      <c r="AB49" s="56">
        <f>Inp_UnitCosts!AB13*Cal_Volumes!AB49</f>
        <v>212212036.24269187</v>
      </c>
      <c r="AC49" s="56">
        <f>Inp_UnitCosts!AC13*Cal_Volumes!AC49</f>
        <v>214174680.43461755</v>
      </c>
      <c r="AD49" s="56">
        <f>Inp_UnitCosts!AD13*Cal_Volumes!AD49</f>
        <v>216146240.82835871</v>
      </c>
      <c r="AE49" s="56">
        <f>Inp_UnitCosts!AE13*Cal_Volumes!AE49</f>
        <v>218419355.25715494</v>
      </c>
      <c r="AF49" s="56">
        <f>Inp_UnitCosts!AF13*Cal_Volumes!AF49</f>
        <v>217837418.30257475</v>
      </c>
      <c r="AG49" s="56">
        <f>Inp_UnitCosts!AG13*Cal_Volumes!AG49</f>
        <v>217821006.31365806</v>
      </c>
      <c r="AH49" s="56">
        <f>Inp_UnitCosts!AH13*Cal_Volumes!AH49</f>
        <v>217834721.10291207</v>
      </c>
      <c r="AI49" s="56">
        <f>Inp_UnitCosts!AI13*Cal_Volumes!AI49</f>
        <v>217887170.32124263</v>
      </c>
      <c r="AJ49" s="56">
        <f>Inp_UnitCosts!AJ13*Cal_Volumes!AJ49</f>
        <v>218382426.09011337</v>
      </c>
      <c r="AK49" s="56">
        <f>Inp_UnitCosts!AK13*Cal_Volumes!AK49</f>
        <v>218881985.68443707</v>
      </c>
    </row>
    <row r="50" spans="5:37">
      <c r="E50" s="3" t="s">
        <v>24</v>
      </c>
      <c r="F50" s="72" t="s">
        <v>211</v>
      </c>
      <c r="G50" s="64"/>
      <c r="L50" s="3" t="s">
        <v>242</v>
      </c>
      <c r="R50" s="14"/>
      <c r="T50" s="101"/>
      <c r="U50" s="101"/>
      <c r="V50" s="101"/>
      <c r="W50" s="101"/>
      <c r="X50" s="101"/>
      <c r="Y50" s="56">
        <f>Inp_UnitCosts!Y14*Cal_Volumes!Y50</f>
        <v>725231292.56457686</v>
      </c>
      <c r="Z50" s="56">
        <f>Inp_UnitCosts!Z14*Cal_Volumes!Z50</f>
        <v>723312271.58992898</v>
      </c>
      <c r="AA50" s="56">
        <f>Inp_UnitCosts!AA14*Cal_Volumes!AA50</f>
        <v>722857566.17578423</v>
      </c>
      <c r="AB50" s="56">
        <f>Inp_UnitCosts!AB14*Cal_Volumes!AB50</f>
        <v>719666863.43538439</v>
      </c>
      <c r="AC50" s="56">
        <f>Inp_UnitCosts!AC14*Cal_Volumes!AC50</f>
        <v>717795202.85483587</v>
      </c>
      <c r="AD50" s="56">
        <f>Inp_UnitCosts!AD14*Cal_Volumes!AD50</f>
        <v>719017405.32285285</v>
      </c>
      <c r="AE50" s="56">
        <f>Inp_UnitCosts!AE14*Cal_Volumes!AE50</f>
        <v>719156335.38507032</v>
      </c>
      <c r="AF50" s="56">
        <f>Inp_UnitCosts!AF14*Cal_Volumes!AF50</f>
        <v>707420711.76206958</v>
      </c>
      <c r="AG50" s="56">
        <f>Inp_UnitCosts!AG14*Cal_Volumes!AG50</f>
        <v>707440412.67401469</v>
      </c>
      <c r="AH50" s="56">
        <f>Inp_UnitCosts!AH14*Cal_Volumes!AH50</f>
        <v>707567394.2821269</v>
      </c>
      <c r="AI50" s="56">
        <f>Inp_UnitCosts!AI14*Cal_Volumes!AI50</f>
        <v>707832308.21388268</v>
      </c>
      <c r="AJ50" s="56">
        <f>Inp_UnitCosts!AJ14*Cal_Volumes!AJ50</f>
        <v>708127873.7731148</v>
      </c>
      <c r="AK50" s="56">
        <f>Inp_UnitCosts!AK14*Cal_Volumes!AK50</f>
        <v>708438765.14608514</v>
      </c>
    </row>
    <row r="51" spans="5:37">
      <c r="E51" s="3" t="s">
        <v>24</v>
      </c>
      <c r="F51" s="72" t="s">
        <v>212</v>
      </c>
      <c r="G51" s="64"/>
      <c r="L51" s="3" t="s">
        <v>242</v>
      </c>
      <c r="R51" s="14"/>
      <c r="T51" s="101"/>
      <c r="U51" s="101"/>
      <c r="V51" s="101"/>
      <c r="W51" s="101"/>
      <c r="X51" s="101"/>
      <c r="Y51" s="56">
        <f>Inp_UnitCosts!Y15*Cal_Volumes!Y51</f>
        <v>278109304.03515947</v>
      </c>
      <c r="Z51" s="56">
        <f>Inp_UnitCosts!Z15*Cal_Volumes!Z51</f>
        <v>278819704.56309408</v>
      </c>
      <c r="AA51" s="56">
        <f>Inp_UnitCosts!AA15*Cal_Volumes!AA51</f>
        <v>277881018.84449613</v>
      </c>
      <c r="AB51" s="56">
        <f>Inp_UnitCosts!AB15*Cal_Volumes!AB51</f>
        <v>279009733.68310052</v>
      </c>
      <c r="AC51" s="56">
        <f>Inp_UnitCosts!AC15*Cal_Volumes!AC51</f>
        <v>279442659.16421556</v>
      </c>
      <c r="AD51" s="56">
        <f>Inp_UnitCosts!AD15*Cal_Volumes!AD51</f>
        <v>283004572.45750946</v>
      </c>
      <c r="AE51" s="56">
        <f>Inp_UnitCosts!AE15*Cal_Volumes!AE51</f>
        <v>294057438.36683309</v>
      </c>
      <c r="AF51" s="56">
        <f>Inp_UnitCosts!AF15*Cal_Volumes!AF51</f>
        <v>309838188.46063274</v>
      </c>
      <c r="AG51" s="56">
        <f>Inp_UnitCosts!AG15*Cal_Volumes!AG51</f>
        <v>309827692.76178181</v>
      </c>
      <c r="AH51" s="56">
        <f>Inp_UnitCosts!AH15*Cal_Volumes!AH51</f>
        <v>309723680.49189162</v>
      </c>
      <c r="AI51" s="56">
        <f>Inp_UnitCosts!AI15*Cal_Volumes!AI51</f>
        <v>309517647.01175135</v>
      </c>
      <c r="AJ51" s="56">
        <f>Inp_UnitCosts!AJ15*Cal_Volumes!AJ51</f>
        <v>309266680.13022798</v>
      </c>
      <c r="AK51" s="56">
        <f>Inp_UnitCosts!AK15*Cal_Volumes!AK51</f>
        <v>309002353.73855627</v>
      </c>
    </row>
    <row r="52" spans="5:37">
      <c r="E52" s="3" t="s">
        <v>24</v>
      </c>
      <c r="F52" s="72" t="s">
        <v>213</v>
      </c>
      <c r="G52" s="64"/>
      <c r="L52" s="3" t="s">
        <v>242</v>
      </c>
      <c r="R52" s="14"/>
      <c r="T52" s="101"/>
      <c r="U52" s="101"/>
      <c r="V52" s="101"/>
      <c r="W52" s="101"/>
      <c r="X52" s="101"/>
      <c r="Y52" s="56">
        <f>Inp_UnitCosts!Y16*Cal_Volumes!Y52</f>
        <v>659667491.88669479</v>
      </c>
      <c r="Z52" s="56">
        <f>Inp_UnitCosts!Z16*Cal_Volumes!Z52</f>
        <v>657355293.3065232</v>
      </c>
      <c r="AA52" s="56">
        <f>Inp_UnitCosts!AA16*Cal_Volumes!AA52</f>
        <v>659962379.95282698</v>
      </c>
      <c r="AB52" s="56">
        <f>Inp_UnitCosts!AB16*Cal_Volumes!AB52</f>
        <v>660152248.49252808</v>
      </c>
      <c r="AC52" s="56">
        <f>Inp_UnitCosts!AC16*Cal_Volumes!AC52</f>
        <v>654441516.84744585</v>
      </c>
      <c r="AD52" s="56">
        <f>Inp_UnitCosts!AD16*Cal_Volumes!AD52</f>
        <v>654119481.86744618</v>
      </c>
      <c r="AE52" s="56">
        <f>Inp_UnitCosts!AE16*Cal_Volumes!AE52</f>
        <v>645201552.03627932</v>
      </c>
      <c r="AF52" s="56">
        <f>Inp_UnitCosts!AF16*Cal_Volumes!AF52</f>
        <v>645345476.71374357</v>
      </c>
      <c r="AG52" s="56">
        <f>Inp_UnitCosts!AG16*Cal_Volumes!AG52</f>
        <v>649041362.1911099</v>
      </c>
      <c r="AH52" s="56">
        <f>Inp_UnitCosts!AH16*Cal_Volumes!AH52</f>
        <v>652714951.5002811</v>
      </c>
      <c r="AI52" s="56">
        <f>Inp_UnitCosts!AI16*Cal_Volumes!AI52</f>
        <v>654264490.12827313</v>
      </c>
      <c r="AJ52" s="56">
        <f>Inp_UnitCosts!AJ16*Cal_Volumes!AJ52</f>
        <v>655511827.43879688</v>
      </c>
      <c r="AK52" s="56">
        <f>Inp_UnitCosts!AK16*Cal_Volumes!AK52</f>
        <v>655264723.8355161</v>
      </c>
    </row>
    <row r="53" spans="5:37">
      <c r="E53" s="3" t="s">
        <v>24</v>
      </c>
      <c r="F53" s="72" t="s">
        <v>214</v>
      </c>
      <c r="G53" s="64"/>
      <c r="L53" s="3" t="s">
        <v>242</v>
      </c>
      <c r="R53" s="14"/>
      <c r="T53" s="101"/>
      <c r="U53" s="101"/>
      <c r="V53" s="101"/>
      <c r="W53" s="101"/>
      <c r="X53" s="101"/>
      <c r="Y53" s="56">
        <f>Inp_UnitCosts!Y17*Cal_Volumes!Y53</f>
        <v>315703867.12194473</v>
      </c>
      <c r="Z53" s="56">
        <f>Inp_UnitCosts!Z17*Cal_Volumes!Z53</f>
        <v>308690710.66147989</v>
      </c>
      <c r="AA53" s="56">
        <f>Inp_UnitCosts!AA17*Cal_Volumes!AA53</f>
        <v>305793997.4472</v>
      </c>
      <c r="AB53" s="56">
        <f>Inp_UnitCosts!AB17*Cal_Volumes!AB53</f>
        <v>301821939.73312002</v>
      </c>
      <c r="AC53" s="56">
        <f>Inp_UnitCosts!AC17*Cal_Volumes!AC53</f>
        <v>295906770.44159991</v>
      </c>
      <c r="AD53" s="56">
        <f>Inp_UnitCosts!AD17*Cal_Volumes!AD53</f>
        <v>285984485.85938001</v>
      </c>
      <c r="AE53" s="56">
        <f>Inp_UnitCosts!AE17*Cal_Volumes!AE53</f>
        <v>282088206.34786004</v>
      </c>
      <c r="AF53" s="56">
        <f>Inp_UnitCosts!AF17*Cal_Volumes!AF53</f>
        <v>259880614.63374683</v>
      </c>
      <c r="AG53" s="56">
        <f>Inp_UnitCosts!AG17*Cal_Volumes!AG53</f>
        <v>256782174.14508757</v>
      </c>
      <c r="AH53" s="56">
        <f>Inp_UnitCosts!AH17*Cal_Volumes!AH53</f>
        <v>253401684.64519131</v>
      </c>
      <c r="AI53" s="56">
        <f>Inp_UnitCosts!AI17*Cal_Volumes!AI53</f>
        <v>251950626.40399036</v>
      </c>
      <c r="AJ53" s="56">
        <f>Inp_UnitCosts!AJ17*Cal_Volumes!AJ53</f>
        <v>249591860.32415447</v>
      </c>
      <c r="AK53" s="56">
        <f>Inp_UnitCosts!AK17*Cal_Volumes!AK53</f>
        <v>249109567.7732847</v>
      </c>
    </row>
    <row r="54" spans="5:37">
      <c r="E54" s="3" t="s">
        <v>24</v>
      </c>
      <c r="F54" s="72" t="s">
        <v>215</v>
      </c>
      <c r="G54" s="64"/>
      <c r="L54" s="3" t="s">
        <v>242</v>
      </c>
      <c r="R54" s="14"/>
      <c r="T54" s="101"/>
      <c r="U54" s="101"/>
      <c r="V54" s="101"/>
      <c r="W54" s="101"/>
      <c r="X54" s="101"/>
      <c r="Y54" s="56">
        <f>Inp_UnitCosts!Y18*Cal_Volumes!Y54</f>
        <v>0</v>
      </c>
      <c r="Z54" s="56">
        <f>Inp_UnitCosts!Z18*Cal_Volumes!Z54</f>
        <v>0</v>
      </c>
      <c r="AA54" s="56">
        <f>Inp_UnitCosts!AA18*Cal_Volumes!AA54</f>
        <v>0</v>
      </c>
      <c r="AB54" s="56">
        <f>Inp_UnitCosts!AB18*Cal_Volumes!AB54</f>
        <v>0</v>
      </c>
      <c r="AC54" s="56">
        <f>Inp_UnitCosts!AC18*Cal_Volumes!AC54</f>
        <v>0</v>
      </c>
      <c r="AD54" s="56">
        <f>Inp_UnitCosts!AD18*Cal_Volumes!AD54</f>
        <v>0</v>
      </c>
      <c r="AE54" s="56">
        <f>Inp_UnitCosts!AE18*Cal_Volumes!AE54</f>
        <v>0</v>
      </c>
      <c r="AF54" s="56">
        <f>Inp_UnitCosts!AF18*Cal_Volumes!AF54</f>
        <v>0</v>
      </c>
      <c r="AG54" s="56">
        <f>Inp_UnitCosts!AG18*Cal_Volumes!AG54</f>
        <v>0</v>
      </c>
      <c r="AH54" s="56">
        <f>Inp_UnitCosts!AH18*Cal_Volumes!AH54</f>
        <v>0</v>
      </c>
      <c r="AI54" s="56">
        <f>Inp_UnitCosts!AI18*Cal_Volumes!AI54</f>
        <v>180000</v>
      </c>
      <c r="AJ54" s="56">
        <f>Inp_UnitCosts!AJ18*Cal_Volumes!AJ54</f>
        <v>180000</v>
      </c>
      <c r="AK54" s="56">
        <f>Inp_UnitCosts!AK18*Cal_Volumes!AK54</f>
        <v>180000</v>
      </c>
    </row>
    <row r="55" spans="5:37">
      <c r="E55" s="3" t="s">
        <v>24</v>
      </c>
      <c r="F55" s="72" t="s">
        <v>216</v>
      </c>
      <c r="G55" s="64"/>
      <c r="L55" s="3" t="s">
        <v>242</v>
      </c>
      <c r="R55" s="14"/>
      <c r="T55" s="101"/>
      <c r="U55" s="101"/>
      <c r="V55" s="101"/>
      <c r="W55" s="101"/>
      <c r="X55" s="101"/>
      <c r="Y55" s="56">
        <f>Inp_UnitCosts!Y19*Cal_Volumes!Y55</f>
        <v>0</v>
      </c>
      <c r="Z55" s="56">
        <f>Inp_UnitCosts!Z19*Cal_Volumes!Z55</f>
        <v>0</v>
      </c>
      <c r="AA55" s="56">
        <f>Inp_UnitCosts!AA19*Cal_Volumes!AA55</f>
        <v>0</v>
      </c>
      <c r="AB55" s="56">
        <f>Inp_UnitCosts!AB19*Cal_Volumes!AB55</f>
        <v>0</v>
      </c>
      <c r="AC55" s="56">
        <f>Inp_UnitCosts!AC19*Cal_Volumes!AC55</f>
        <v>180000</v>
      </c>
      <c r="AD55" s="56">
        <f>Inp_UnitCosts!AD19*Cal_Volumes!AD55</f>
        <v>180000</v>
      </c>
      <c r="AE55" s="56">
        <f>Inp_UnitCosts!AE19*Cal_Volumes!AE55</f>
        <v>180000</v>
      </c>
      <c r="AF55" s="56">
        <f>Inp_UnitCosts!AF19*Cal_Volumes!AF55</f>
        <v>180000</v>
      </c>
      <c r="AG55" s="56">
        <f>Inp_UnitCosts!AG19*Cal_Volumes!AG55</f>
        <v>180000</v>
      </c>
      <c r="AH55" s="56">
        <f>Inp_UnitCosts!AH19*Cal_Volumes!AH55</f>
        <v>180000</v>
      </c>
      <c r="AI55" s="56">
        <f>Inp_UnitCosts!AI19*Cal_Volumes!AI55</f>
        <v>180000</v>
      </c>
      <c r="AJ55" s="56">
        <f>Inp_UnitCosts!AJ19*Cal_Volumes!AJ55</f>
        <v>180000</v>
      </c>
      <c r="AK55" s="56">
        <f>Inp_UnitCosts!AK19*Cal_Volumes!AK55</f>
        <v>360000</v>
      </c>
    </row>
    <row r="56" spans="5:37">
      <c r="E56" s="3" t="s">
        <v>24</v>
      </c>
      <c r="F56" s="72" t="s">
        <v>217</v>
      </c>
      <c r="G56" s="64"/>
      <c r="L56" s="3" t="s">
        <v>242</v>
      </c>
      <c r="R56" s="14"/>
      <c r="T56" s="101"/>
      <c r="U56" s="101"/>
      <c r="V56" s="101"/>
      <c r="W56" s="101"/>
      <c r="X56" s="101"/>
      <c r="Y56" s="56">
        <f>Inp_UnitCosts!Y21*Cal_Volumes!Y56</f>
        <v>110725396.15396157</v>
      </c>
      <c r="Z56" s="56">
        <f>Inp_UnitCosts!Z21*Cal_Volumes!Z56</f>
        <v>110947513.29770072</v>
      </c>
      <c r="AA56" s="56">
        <f>Inp_UnitCosts!AA21*Cal_Volumes!AA56</f>
        <v>111058571.86957029</v>
      </c>
      <c r="AB56" s="56">
        <f>Inp_UnitCosts!AB21*Cal_Volumes!AB56</f>
        <v>111724923.3007877</v>
      </c>
      <c r="AC56" s="56">
        <f>Inp_UnitCosts!AC21*Cal_Volumes!AC56</f>
        <v>110725396.15396157</v>
      </c>
      <c r="AD56" s="56">
        <f>Inp_UnitCosts!AD21*Cal_Volumes!AD56</f>
        <v>111169630.44143985</v>
      </c>
      <c r="AE56" s="56">
        <f>Inp_UnitCosts!AE21*Cal_Volumes!AE56</f>
        <v>111724923.3007877</v>
      </c>
      <c r="AF56" s="56">
        <f>Inp_UnitCosts!AF21*Cal_Volumes!AF56</f>
        <v>112169157.58826599</v>
      </c>
      <c r="AG56" s="56">
        <f>Inp_UnitCosts!AG21*Cal_Volumes!AG56</f>
        <v>112179799.17762025</v>
      </c>
      <c r="AH56" s="56">
        <f>Inp_UnitCosts!AH21*Cal_Volumes!AH56</f>
        <v>112190401.68493296</v>
      </c>
      <c r="AI56" s="56">
        <f>Inp_UnitCosts!AI21*Cal_Volumes!AI56</f>
        <v>112200970.92825192</v>
      </c>
      <c r="AJ56" s="56">
        <f>Inp_UnitCosts!AJ21*Cal_Volumes!AJ56</f>
        <v>112211505.53395601</v>
      </c>
      <c r="AK56" s="56">
        <f>Inp_UnitCosts!AK21*Cal_Volumes!AK56</f>
        <v>112222029.15039296</v>
      </c>
    </row>
    <row r="57" spans="5:37">
      <c r="E57" s="3" t="s">
        <v>24</v>
      </c>
      <c r="F57" s="72" t="s">
        <v>218</v>
      </c>
      <c r="G57" s="64"/>
      <c r="L57" s="3" t="s">
        <v>242</v>
      </c>
      <c r="R57" s="14"/>
      <c r="T57" s="101"/>
      <c r="U57" s="101"/>
      <c r="V57" s="101"/>
      <c r="W57" s="101"/>
      <c r="X57" s="101"/>
      <c r="Y57" s="56">
        <f>Inp_UnitCosts!Y28*Cal_Volumes!Y57</f>
        <v>8642160.7513427734</v>
      </c>
      <c r="Z57" s="56">
        <f>Inp_UnitCosts!Z28*Cal_Volumes!Z57</f>
        <v>8642160.7513427734</v>
      </c>
      <c r="AA57" s="56">
        <f>Inp_UnitCosts!AA28*Cal_Volumes!AA57</f>
        <v>8642160.7513427734</v>
      </c>
      <c r="AB57" s="56">
        <f>Inp_UnitCosts!AB28*Cal_Volumes!AB57</f>
        <v>8644662.6434326172</v>
      </c>
      <c r="AC57" s="56">
        <f>Inp_UnitCosts!AC28*Cal_Volumes!AC57</f>
        <v>8642786.2243652344</v>
      </c>
      <c r="AD57" s="56">
        <f>Inp_UnitCosts!AD28*Cal_Volumes!AD57</f>
        <v>8640284.3322753906</v>
      </c>
      <c r="AE57" s="56">
        <f>Inp_UnitCosts!AE28*Cal_Volumes!AE57</f>
        <v>8640909.8052978516</v>
      </c>
      <c r="AF57" s="56">
        <f>Inp_UnitCosts!AF28*Cal_Volumes!AF57</f>
        <v>8640909.8052978516</v>
      </c>
      <c r="AG57" s="56">
        <f>Inp_UnitCosts!AG28*Cal_Volumes!AG57</f>
        <v>8640909.8052978516</v>
      </c>
      <c r="AH57" s="56">
        <f>Inp_UnitCosts!AH28*Cal_Volumes!AH57</f>
        <v>8640909.8052978516</v>
      </c>
      <c r="AI57" s="56">
        <f>Inp_UnitCosts!AI28*Cal_Volumes!AI57</f>
        <v>8640909.8052978516</v>
      </c>
      <c r="AJ57" s="56">
        <f>Inp_UnitCosts!AJ28*Cal_Volumes!AJ57</f>
        <v>8640909.8052978516</v>
      </c>
      <c r="AK57" s="56">
        <f>Inp_UnitCosts!AK28*Cal_Volumes!AK57</f>
        <v>8640909.8052978516</v>
      </c>
    </row>
    <row r="58" spans="5:37">
      <c r="E58" s="3" t="s">
        <v>24</v>
      </c>
      <c r="F58" s="72" t="s">
        <v>403</v>
      </c>
      <c r="G58" s="64"/>
      <c r="L58" s="3" t="s">
        <v>242</v>
      </c>
      <c r="R58" s="14"/>
      <c r="T58" s="101"/>
      <c r="U58" s="101"/>
      <c r="V58" s="101"/>
      <c r="W58" s="101"/>
      <c r="X58" s="101"/>
      <c r="Y58" s="56">
        <f>Inp_UnitCosts!Y29*Cal_Volumes!Y58</f>
        <v>0</v>
      </c>
      <c r="Z58" s="56">
        <f>Inp_UnitCosts!Z29*Cal_Volumes!Z58</f>
        <v>111607.4921875</v>
      </c>
      <c r="AA58" s="56">
        <f>Inp_UnitCosts!AA29*Cal_Volumes!AA58</f>
        <v>390626.22265625</v>
      </c>
      <c r="AB58" s="56">
        <f>Inp_UnitCosts!AB29*Cal_Volumes!AB58</f>
        <v>390626.22265625</v>
      </c>
      <c r="AC58" s="56">
        <f>Inp_UnitCosts!AC29*Cal_Volumes!AC58</f>
        <v>390626.22265625</v>
      </c>
      <c r="AD58" s="56">
        <f>Inp_UnitCosts!AD29*Cal_Volumes!AD58</f>
        <v>390626.22265625</v>
      </c>
      <c r="AE58" s="56">
        <f>Inp_UnitCosts!AE29*Cal_Volumes!AE58</f>
        <v>446429.96875</v>
      </c>
      <c r="AF58" s="56">
        <f>Inp_UnitCosts!AF29*Cal_Volumes!AF58</f>
        <v>446429.96875</v>
      </c>
      <c r="AG58" s="56">
        <f>Inp_UnitCosts!AG29*Cal_Volumes!AG58</f>
        <v>446429.96875</v>
      </c>
      <c r="AH58" s="56">
        <f>Inp_UnitCosts!AH29*Cal_Volumes!AH58</f>
        <v>446429.96875</v>
      </c>
      <c r="AI58" s="56">
        <f>Inp_UnitCosts!AI29*Cal_Volumes!AI58</f>
        <v>446429.96875</v>
      </c>
      <c r="AJ58" s="56">
        <f>Inp_UnitCosts!AJ29*Cal_Volumes!AJ58</f>
        <v>446429.96875</v>
      </c>
      <c r="AK58" s="56">
        <f>Inp_UnitCosts!AK29*Cal_Volumes!AK58</f>
        <v>446429.96875</v>
      </c>
    </row>
    <row r="59" spans="5:37">
      <c r="E59" s="3" t="s">
        <v>24</v>
      </c>
      <c r="F59" s="72" t="s">
        <v>404</v>
      </c>
      <c r="G59" s="64"/>
      <c r="L59" s="3" t="s">
        <v>242</v>
      </c>
      <c r="R59" s="14"/>
      <c r="T59" s="101"/>
      <c r="U59" s="101"/>
      <c r="V59" s="101"/>
      <c r="W59" s="101"/>
      <c r="X59" s="101"/>
      <c r="Y59" s="56">
        <f>Inp_UnitCosts!Y30*Cal_Volumes!Y59</f>
        <v>10881730.48828125</v>
      </c>
      <c r="Z59" s="56">
        <f>Inp_UnitCosts!Z30*Cal_Volumes!Z59</f>
        <v>10379496.7734375</v>
      </c>
      <c r="AA59" s="56">
        <f>Inp_UnitCosts!AA30*Cal_Volumes!AA59</f>
        <v>9430833.08984375</v>
      </c>
      <c r="AB59" s="56">
        <f>Inp_UnitCosts!AB30*Cal_Volumes!AB59</f>
        <v>9430833.08984375</v>
      </c>
      <c r="AC59" s="56">
        <f>Inp_UnitCosts!AC30*Cal_Volumes!AC59</f>
        <v>9207618.10546875</v>
      </c>
      <c r="AD59" s="56">
        <f>Inp_UnitCosts!AD30*Cal_Volumes!AD59</f>
        <v>9040206.8671875</v>
      </c>
      <c r="AE59" s="56">
        <f>Inp_UnitCosts!AE30*Cal_Volumes!AE59</f>
        <v>8147346.9296875</v>
      </c>
      <c r="AF59" s="56">
        <f>Inp_UnitCosts!AF30*Cal_Volumes!AF59</f>
        <v>8147346.9296875</v>
      </c>
      <c r="AG59" s="56">
        <f>Inp_UnitCosts!AG30*Cal_Volumes!AG59</f>
        <v>8147346.9296875</v>
      </c>
      <c r="AH59" s="56">
        <f>Inp_UnitCosts!AH30*Cal_Volumes!AH59</f>
        <v>8147346.9296875</v>
      </c>
      <c r="AI59" s="56">
        <f>Inp_UnitCosts!AI30*Cal_Volumes!AI59</f>
        <v>8147346.9296875</v>
      </c>
      <c r="AJ59" s="56">
        <f>Inp_UnitCosts!AJ30*Cal_Volumes!AJ59</f>
        <v>8147346.9296875</v>
      </c>
      <c r="AK59" s="56">
        <f>Inp_UnitCosts!AK30*Cal_Volumes!AK59</f>
        <v>8147346.9296875</v>
      </c>
    </row>
    <row r="60" spans="5:37">
      <c r="E60" s="3" t="s">
        <v>24</v>
      </c>
      <c r="F60" s="72" t="s">
        <v>219</v>
      </c>
      <c r="G60" s="64"/>
      <c r="L60" s="3" t="s">
        <v>242</v>
      </c>
      <c r="R60" s="14"/>
      <c r="T60" s="101"/>
      <c r="U60" s="101"/>
      <c r="V60" s="101"/>
      <c r="W60" s="101"/>
      <c r="X60" s="101"/>
      <c r="Y60" s="56">
        <f>Inp_UnitCosts!Y31*Cal_Volumes!Y60</f>
        <v>6851063.4400000004</v>
      </c>
      <c r="Z60" s="56">
        <f>Inp_UnitCosts!Z31*Cal_Volumes!Z60</f>
        <v>6423211.54</v>
      </c>
      <c r="AA60" s="56">
        <f>Inp_UnitCosts!AA31*Cal_Volumes!AA60</f>
        <v>6423211.54</v>
      </c>
      <c r="AB60" s="56">
        <f>Inp_UnitCosts!AB31*Cal_Volumes!AB60</f>
        <v>6423211.54</v>
      </c>
      <c r="AC60" s="56">
        <f>Inp_UnitCosts!AC31*Cal_Volumes!AC60</f>
        <v>6423211.54</v>
      </c>
      <c r="AD60" s="56">
        <f>Inp_UnitCosts!AD31*Cal_Volumes!AD60</f>
        <v>6423211.54</v>
      </c>
      <c r="AE60" s="56">
        <f>Inp_UnitCosts!AE31*Cal_Volumes!AE60</f>
        <v>6423211.54</v>
      </c>
      <c r="AF60" s="56">
        <f>Inp_UnitCosts!AF31*Cal_Volumes!AF60</f>
        <v>6423211.54</v>
      </c>
      <c r="AG60" s="56">
        <f>Inp_UnitCosts!AG31*Cal_Volumes!AG60</f>
        <v>6423211.540000001</v>
      </c>
      <c r="AH60" s="56">
        <f>Inp_UnitCosts!AH31*Cal_Volumes!AH60</f>
        <v>6423211.540000001</v>
      </c>
      <c r="AI60" s="56">
        <f>Inp_UnitCosts!AI31*Cal_Volumes!AI60</f>
        <v>6423211.540000001</v>
      </c>
      <c r="AJ60" s="56">
        <f>Inp_UnitCosts!AJ31*Cal_Volumes!AJ60</f>
        <v>6423211.540000001</v>
      </c>
      <c r="AK60" s="56">
        <f>Inp_UnitCosts!AK31*Cal_Volumes!AK60</f>
        <v>6423211.540000001</v>
      </c>
    </row>
    <row r="61" spans="5:37">
      <c r="E61" s="3" t="s">
        <v>24</v>
      </c>
      <c r="F61" s="72" t="s">
        <v>220</v>
      </c>
      <c r="G61" s="64"/>
      <c r="L61" s="3" t="s">
        <v>242</v>
      </c>
      <c r="R61" s="14"/>
      <c r="T61" s="101"/>
      <c r="U61" s="101"/>
      <c r="V61" s="101"/>
      <c r="W61" s="101"/>
      <c r="X61" s="101"/>
      <c r="Y61" s="56">
        <f>Inp_UnitCosts!Y32*Cal_Volumes!Y61</f>
        <v>5831781.5737500004</v>
      </c>
      <c r="Z61" s="56">
        <f>Inp_UnitCosts!Z32*Cal_Volumes!Z61</f>
        <v>5831781.5737500004</v>
      </c>
      <c r="AA61" s="56">
        <f>Inp_UnitCosts!AA32*Cal_Volumes!AA61</f>
        <v>5831781.5737500004</v>
      </c>
      <c r="AB61" s="56">
        <f>Inp_UnitCosts!AB32*Cal_Volumes!AB61</f>
        <v>5831781.5737500004</v>
      </c>
      <c r="AC61" s="56">
        <f>Inp_UnitCosts!AC32*Cal_Volumes!AC61</f>
        <v>5831781.5737500004</v>
      </c>
      <c r="AD61" s="56">
        <f>Inp_UnitCosts!AD32*Cal_Volumes!AD61</f>
        <v>5831781.5737500004</v>
      </c>
      <c r="AE61" s="56">
        <f>Inp_UnitCosts!AE32*Cal_Volumes!AE61</f>
        <v>5831781.5737500004</v>
      </c>
      <c r="AF61" s="56">
        <f>Inp_UnitCosts!AF32*Cal_Volumes!AF61</f>
        <v>5831781.5737500004</v>
      </c>
      <c r="AG61" s="56">
        <f>Inp_UnitCosts!AG32*Cal_Volumes!AG61</f>
        <v>5831781.5737500004</v>
      </c>
      <c r="AH61" s="56">
        <f>Inp_UnitCosts!AH32*Cal_Volumes!AH61</f>
        <v>5831781.5737500004</v>
      </c>
      <c r="AI61" s="56">
        <f>Inp_UnitCosts!AI32*Cal_Volumes!AI61</f>
        <v>5831781.5737500004</v>
      </c>
      <c r="AJ61" s="56">
        <f>Inp_UnitCosts!AJ32*Cal_Volumes!AJ61</f>
        <v>5831781.5737500004</v>
      </c>
      <c r="AK61" s="56">
        <f>Inp_UnitCosts!AK32*Cal_Volumes!AK61</f>
        <v>5831781.5737500004</v>
      </c>
    </row>
    <row r="62" spans="5:37">
      <c r="E62" s="3" t="s">
        <v>24</v>
      </c>
      <c r="F62" s="72" t="s">
        <v>221</v>
      </c>
      <c r="G62" s="64"/>
      <c r="L62" s="3" t="s">
        <v>242</v>
      </c>
      <c r="R62" s="14"/>
      <c r="T62" s="101"/>
      <c r="U62" s="101"/>
      <c r="V62" s="101"/>
      <c r="W62" s="101"/>
      <c r="X62" s="101"/>
      <c r="Y62" s="56">
        <f>Inp_UnitCosts!Y33*Cal_Volumes!Y62</f>
        <v>239020887.0975</v>
      </c>
      <c r="Z62" s="56">
        <f>Inp_UnitCosts!Z33*Cal_Volumes!Z62</f>
        <v>239020887.0975</v>
      </c>
      <c r="AA62" s="56">
        <f>Inp_UnitCosts!AA33*Cal_Volumes!AA62</f>
        <v>239020887.0975</v>
      </c>
      <c r="AB62" s="56">
        <f>Inp_UnitCosts!AB33*Cal_Volumes!AB62</f>
        <v>239020887.0975</v>
      </c>
      <c r="AC62" s="56">
        <f>Inp_UnitCosts!AC33*Cal_Volumes!AC62</f>
        <v>239020887.0975</v>
      </c>
      <c r="AD62" s="56">
        <f>Inp_UnitCosts!AD33*Cal_Volumes!AD62</f>
        <v>239020887.0975</v>
      </c>
      <c r="AE62" s="56">
        <f>Inp_UnitCosts!AE33*Cal_Volumes!AE62</f>
        <v>224757749.83124998</v>
      </c>
      <c r="AF62" s="56">
        <f>Inp_UnitCosts!AF33*Cal_Volumes!AF62</f>
        <v>224757749.83124998</v>
      </c>
      <c r="AG62" s="56">
        <f>Inp_UnitCosts!AG33*Cal_Volumes!AG62</f>
        <v>224757749.83124998</v>
      </c>
      <c r="AH62" s="56">
        <f>Inp_UnitCosts!AH33*Cal_Volumes!AH62</f>
        <v>224757749.83124998</v>
      </c>
      <c r="AI62" s="56">
        <f>Inp_UnitCosts!AI33*Cal_Volumes!AI62</f>
        <v>224757749.83124998</v>
      </c>
      <c r="AJ62" s="56">
        <f>Inp_UnitCosts!AJ33*Cal_Volumes!AJ62</f>
        <v>224757749.83124998</v>
      </c>
      <c r="AK62" s="56">
        <f>Inp_UnitCosts!AK33*Cal_Volumes!AK62</f>
        <v>224757749.83124998</v>
      </c>
    </row>
    <row r="63" spans="5:37">
      <c r="E63" s="3" t="s">
        <v>24</v>
      </c>
      <c r="F63" s="72" t="s">
        <v>222</v>
      </c>
      <c r="G63" s="64"/>
      <c r="L63" s="3" t="s">
        <v>242</v>
      </c>
      <c r="R63" s="14"/>
      <c r="T63" s="101"/>
      <c r="U63" s="101"/>
      <c r="V63" s="101"/>
      <c r="W63" s="101"/>
      <c r="X63" s="101"/>
      <c r="Y63" s="56">
        <f>Inp_UnitCosts!Y34*Cal_Volumes!Y63</f>
        <v>266796277.50749999</v>
      </c>
      <c r="Z63" s="56">
        <f>Inp_UnitCosts!Z34*Cal_Volumes!Z63</f>
        <v>266566007.76750001</v>
      </c>
      <c r="AA63" s="56">
        <f>Inp_UnitCosts!AA34*Cal_Volumes!AA63</f>
        <v>266566007.76750001</v>
      </c>
      <c r="AB63" s="56">
        <f>Inp_UnitCosts!AB34*Cal_Volumes!AB63</f>
        <v>266566007.76750001</v>
      </c>
      <c r="AC63" s="56">
        <f>Inp_UnitCosts!AC34*Cal_Volumes!AC63</f>
        <v>266566007.76750001</v>
      </c>
      <c r="AD63" s="56">
        <f>Inp_UnitCosts!AD34*Cal_Volumes!AD63</f>
        <v>266566007.76750001</v>
      </c>
      <c r="AE63" s="56">
        <f>Inp_UnitCosts!AE34*Cal_Volumes!AE63</f>
        <v>266566007.76750001</v>
      </c>
      <c r="AF63" s="56">
        <f>Inp_UnitCosts!AF34*Cal_Volumes!AF63</f>
        <v>266566007.76750001</v>
      </c>
      <c r="AG63" s="56">
        <f>Inp_UnitCosts!AG34*Cal_Volumes!AG63</f>
        <v>266566007.76750001</v>
      </c>
      <c r="AH63" s="56">
        <f>Inp_UnitCosts!AH34*Cal_Volumes!AH63</f>
        <v>266566007.76750001</v>
      </c>
      <c r="AI63" s="56">
        <f>Inp_UnitCosts!AI34*Cal_Volumes!AI63</f>
        <v>266566007.76750001</v>
      </c>
      <c r="AJ63" s="56">
        <f>Inp_UnitCosts!AJ34*Cal_Volumes!AJ63</f>
        <v>266566007.76750001</v>
      </c>
      <c r="AK63" s="56">
        <f>Inp_UnitCosts!AK34*Cal_Volumes!AK63</f>
        <v>266566007.76750001</v>
      </c>
    </row>
    <row r="64" spans="5:37">
      <c r="E64" s="3" t="s">
        <v>24</v>
      </c>
      <c r="F64" s="72" t="s">
        <v>223</v>
      </c>
      <c r="G64" s="64"/>
      <c r="L64" s="3" t="s">
        <v>242</v>
      </c>
      <c r="R64" s="14"/>
      <c r="T64" s="101"/>
      <c r="U64" s="101"/>
      <c r="V64" s="101"/>
      <c r="W64" s="101"/>
      <c r="X64" s="101"/>
      <c r="Y64" s="56">
        <f>Inp_UnitCosts!Y35*Cal_Volumes!Y64</f>
        <v>369880067.82749999</v>
      </c>
      <c r="Z64" s="56">
        <f>Inp_UnitCosts!Z35*Cal_Volumes!Z64</f>
        <v>369880067.82749999</v>
      </c>
      <c r="AA64" s="56">
        <f>Inp_UnitCosts!AA35*Cal_Volumes!AA64</f>
        <v>369880067.82749999</v>
      </c>
      <c r="AB64" s="56">
        <f>Inp_UnitCosts!AB35*Cal_Volumes!AB64</f>
        <v>369880067.82749999</v>
      </c>
      <c r="AC64" s="56">
        <f>Inp_UnitCosts!AC35*Cal_Volumes!AC64</f>
        <v>369880067.82749999</v>
      </c>
      <c r="AD64" s="56">
        <f>Inp_UnitCosts!AD35*Cal_Volumes!AD64</f>
        <v>369942596.09775001</v>
      </c>
      <c r="AE64" s="56">
        <f>Inp_UnitCosts!AE35*Cal_Volumes!AE64</f>
        <v>329687909.68275005</v>
      </c>
      <c r="AF64" s="56">
        <f>Inp_UnitCosts!AF35*Cal_Volumes!AF64</f>
        <v>329687909.68275005</v>
      </c>
      <c r="AG64" s="56">
        <f>Inp_UnitCosts!AG35*Cal_Volumes!AG64</f>
        <v>329687909.68275005</v>
      </c>
      <c r="AH64" s="56">
        <f>Inp_UnitCosts!AH35*Cal_Volumes!AH64</f>
        <v>329687909.68275005</v>
      </c>
      <c r="AI64" s="56">
        <f>Inp_UnitCosts!AI35*Cal_Volumes!AI64</f>
        <v>329687909.68275005</v>
      </c>
      <c r="AJ64" s="56">
        <f>Inp_UnitCosts!AJ35*Cal_Volumes!AJ64</f>
        <v>329687909.68275005</v>
      </c>
      <c r="AK64" s="56">
        <f>Inp_UnitCosts!AK35*Cal_Volumes!AK64</f>
        <v>329687909.68275005</v>
      </c>
    </row>
    <row r="65" spans="2:47">
      <c r="E65" s="3" t="s">
        <v>24</v>
      </c>
      <c r="F65" s="72" t="s">
        <v>224</v>
      </c>
      <c r="G65" s="64"/>
      <c r="L65" s="3" t="s">
        <v>242</v>
      </c>
      <c r="R65" s="14"/>
      <c r="T65" s="101"/>
      <c r="U65" s="101"/>
      <c r="V65" s="101"/>
      <c r="W65" s="101"/>
      <c r="X65" s="101"/>
      <c r="Y65" s="56">
        <f>Inp_UnitCosts!Y36*Cal_Volumes!Y65</f>
        <v>137975722.625</v>
      </c>
      <c r="Z65" s="56">
        <f>Inp_UnitCosts!Z36*Cal_Volumes!Z65</f>
        <v>137975722.625</v>
      </c>
      <c r="AA65" s="56">
        <f>Inp_UnitCosts!AA36*Cal_Volumes!AA65</f>
        <v>137975722.625</v>
      </c>
      <c r="AB65" s="56">
        <f>Inp_UnitCosts!AB36*Cal_Volumes!AB65</f>
        <v>137975722.625</v>
      </c>
      <c r="AC65" s="56">
        <f>Inp_UnitCosts!AC36*Cal_Volumes!AC65</f>
        <v>137975722.625</v>
      </c>
      <c r="AD65" s="56">
        <f>Inp_UnitCosts!AD36*Cal_Volumes!AD65</f>
        <v>137975722.625</v>
      </c>
      <c r="AE65" s="56">
        <f>Inp_UnitCosts!AE36*Cal_Volumes!AE65</f>
        <v>140149505.85999998</v>
      </c>
      <c r="AF65" s="56">
        <f>Inp_UnitCosts!AF36*Cal_Volumes!AF65</f>
        <v>140149505.85999998</v>
      </c>
      <c r="AG65" s="56">
        <f>Inp_UnitCosts!AG36*Cal_Volumes!AG65</f>
        <v>140149505.85999998</v>
      </c>
      <c r="AH65" s="56">
        <f>Inp_UnitCosts!AH36*Cal_Volumes!AH65</f>
        <v>140149505.85999998</v>
      </c>
      <c r="AI65" s="56">
        <f>Inp_UnitCosts!AI36*Cal_Volumes!AI65</f>
        <v>140149505.85999998</v>
      </c>
      <c r="AJ65" s="56">
        <f>Inp_UnitCosts!AJ36*Cal_Volumes!AJ65</f>
        <v>140149505.85999998</v>
      </c>
      <c r="AK65" s="56">
        <f>Inp_UnitCosts!AK36*Cal_Volumes!AK65</f>
        <v>140149505.85999998</v>
      </c>
    </row>
    <row r="66" spans="2:47">
      <c r="E66" s="3" t="s">
        <v>24</v>
      </c>
      <c r="F66" s="72" t="s">
        <v>225</v>
      </c>
      <c r="G66" s="64"/>
      <c r="L66" s="3" t="s">
        <v>242</v>
      </c>
      <c r="R66" s="14"/>
      <c r="T66" s="101"/>
      <c r="U66" s="101"/>
      <c r="V66" s="101"/>
      <c r="W66" s="101"/>
      <c r="X66" s="101"/>
      <c r="Y66" s="56">
        <f>Inp_UnitCosts!Y37*Cal_Volumes!Y66</f>
        <v>520206254.37956971</v>
      </c>
      <c r="Z66" s="56">
        <f>Inp_UnitCosts!Z37*Cal_Volumes!Z66</f>
        <v>520206254.37956971</v>
      </c>
      <c r="AA66" s="56">
        <f>Inp_UnitCosts!AA37*Cal_Volumes!AA66</f>
        <v>520206254.37956971</v>
      </c>
      <c r="AB66" s="56">
        <f>Inp_UnitCosts!AB37*Cal_Volumes!AB66</f>
        <v>520206254.37956971</v>
      </c>
      <c r="AC66" s="56">
        <f>Inp_UnitCosts!AC37*Cal_Volumes!AC66</f>
        <v>520206254.37956971</v>
      </c>
      <c r="AD66" s="56">
        <f>Inp_UnitCosts!AD37*Cal_Volumes!AD66</f>
        <v>520206254.37956971</v>
      </c>
      <c r="AE66" s="56">
        <f>Inp_UnitCosts!AE37*Cal_Volumes!AE66</f>
        <v>485579312.64182633</v>
      </c>
      <c r="AF66" s="56">
        <f>Inp_UnitCosts!AF37*Cal_Volumes!AF66</f>
        <v>485579312.64182633</v>
      </c>
      <c r="AG66" s="56">
        <f>Inp_UnitCosts!AG37*Cal_Volumes!AG66</f>
        <v>485454305.63194281</v>
      </c>
      <c r="AH66" s="56">
        <f>Inp_UnitCosts!AH37*Cal_Volumes!AH66</f>
        <v>485329298.62205929</v>
      </c>
      <c r="AI66" s="56">
        <f>Inp_UnitCosts!AI37*Cal_Volumes!AI66</f>
        <v>485204291.6121757</v>
      </c>
      <c r="AJ66" s="56">
        <f>Inp_UnitCosts!AJ37*Cal_Volumes!AJ66</f>
        <v>485079284.60229218</v>
      </c>
      <c r="AK66" s="56">
        <f>Inp_UnitCosts!AK37*Cal_Volumes!AK66</f>
        <v>484954277.5924086</v>
      </c>
    </row>
    <row r="67" spans="2:47">
      <c r="E67" s="3" t="s">
        <v>24</v>
      </c>
      <c r="F67" s="72" t="s">
        <v>226</v>
      </c>
      <c r="G67" s="64"/>
      <c r="L67" s="3" t="s">
        <v>242</v>
      </c>
      <c r="R67" s="14"/>
      <c r="T67" s="101"/>
      <c r="U67" s="101"/>
      <c r="V67" s="101"/>
      <c r="W67" s="101"/>
      <c r="X67" s="101"/>
      <c r="Y67" s="56">
        <f>Inp_UnitCosts!Y38*Cal_Volumes!Y67</f>
        <v>349768767.43649805</v>
      </c>
      <c r="Z67" s="56">
        <f>Inp_UnitCosts!Z38*Cal_Volumes!Z67</f>
        <v>349768767.43649805</v>
      </c>
      <c r="AA67" s="56">
        <f>Inp_UnitCosts!AA38*Cal_Volumes!AA67</f>
        <v>349768767.43649805</v>
      </c>
      <c r="AB67" s="56">
        <f>Inp_UnitCosts!AB38*Cal_Volumes!AB67</f>
        <v>349768767.43649805</v>
      </c>
      <c r="AC67" s="56">
        <f>Inp_UnitCosts!AC38*Cal_Volumes!AC67</f>
        <v>349768767.43649805</v>
      </c>
      <c r="AD67" s="56">
        <f>Inp_UnitCosts!AD38*Cal_Volumes!AD67</f>
        <v>349768767.43649805</v>
      </c>
      <c r="AE67" s="56">
        <f>Inp_UnitCosts!AE38*Cal_Volumes!AE67</f>
        <v>334308940.83003849</v>
      </c>
      <c r="AF67" s="56">
        <f>Inp_UnitCosts!AF38*Cal_Volumes!AF67</f>
        <v>334308940.83003849</v>
      </c>
      <c r="AG67" s="56">
        <f>Inp_UnitCosts!AG38*Cal_Volumes!AG67</f>
        <v>334308940.83003849</v>
      </c>
      <c r="AH67" s="56">
        <f>Inp_UnitCosts!AH38*Cal_Volumes!AH67</f>
        <v>334308940.83003849</v>
      </c>
      <c r="AI67" s="56">
        <f>Inp_UnitCosts!AI38*Cal_Volumes!AI67</f>
        <v>334308940.83003849</v>
      </c>
      <c r="AJ67" s="56">
        <f>Inp_UnitCosts!AJ38*Cal_Volumes!AJ67</f>
        <v>334308940.83003849</v>
      </c>
      <c r="AK67" s="56">
        <f>Inp_UnitCosts!AK38*Cal_Volumes!AK67</f>
        <v>334308940.83003849</v>
      </c>
    </row>
    <row r="68" spans="2:47">
      <c r="E68" s="3" t="s">
        <v>24</v>
      </c>
      <c r="F68" s="72" t="s">
        <v>227</v>
      </c>
      <c r="G68" s="64"/>
      <c r="L68" s="3" t="s">
        <v>242</v>
      </c>
      <c r="R68" s="14"/>
      <c r="T68" s="101"/>
      <c r="U68" s="101"/>
      <c r="V68" s="101"/>
      <c r="W68" s="101"/>
      <c r="X68" s="101"/>
      <c r="Y68" s="56">
        <f>Inp_UnitCosts!Y39*Cal_Volumes!Y68</f>
        <v>42456632.480423167</v>
      </c>
      <c r="Z68" s="56">
        <f>Inp_UnitCosts!Z39*Cal_Volumes!Z68</f>
        <v>42456632.480423167</v>
      </c>
      <c r="AA68" s="56">
        <f>Inp_UnitCosts!AA39*Cal_Volumes!AA68</f>
        <v>42456632.480423167</v>
      </c>
      <c r="AB68" s="56">
        <f>Inp_UnitCosts!AB39*Cal_Volumes!AB68</f>
        <v>42456632.480423167</v>
      </c>
      <c r="AC68" s="56">
        <f>Inp_UnitCosts!AC39*Cal_Volumes!AC68</f>
        <v>42456632.480423167</v>
      </c>
      <c r="AD68" s="56">
        <f>Inp_UnitCosts!AD39*Cal_Volumes!AD68</f>
        <v>42456632.480423167</v>
      </c>
      <c r="AE68" s="56">
        <f>Inp_UnitCosts!AE39*Cal_Volumes!AE68</f>
        <v>39392059.956809901</v>
      </c>
      <c r="AF68" s="56">
        <f>Inp_UnitCosts!AF39*Cal_Volumes!AF68</f>
        <v>39392059.956809901</v>
      </c>
      <c r="AG68" s="56">
        <f>Inp_UnitCosts!AG39*Cal_Volumes!AG68</f>
        <v>39392059.956809901</v>
      </c>
      <c r="AH68" s="56">
        <f>Inp_UnitCosts!AH39*Cal_Volumes!AH68</f>
        <v>39392059.956809901</v>
      </c>
      <c r="AI68" s="56">
        <f>Inp_UnitCosts!AI39*Cal_Volumes!AI68</f>
        <v>39392059.956809901</v>
      </c>
      <c r="AJ68" s="56">
        <f>Inp_UnitCosts!AJ39*Cal_Volumes!AJ68</f>
        <v>39392059.956809901</v>
      </c>
      <c r="AK68" s="56">
        <f>Inp_UnitCosts!AK39*Cal_Volumes!AK68</f>
        <v>39392059.956809901</v>
      </c>
    </row>
    <row r="69" spans="2:47">
      <c r="E69" s="3" t="s">
        <v>24</v>
      </c>
      <c r="F69" s="72" t="s">
        <v>228</v>
      </c>
      <c r="G69" s="64"/>
      <c r="L69" s="3" t="s">
        <v>242</v>
      </c>
      <c r="R69" s="14"/>
      <c r="T69" s="101"/>
      <c r="U69" s="101"/>
      <c r="V69" s="101"/>
      <c r="W69" s="101"/>
      <c r="X69" s="101"/>
      <c r="Y69" s="56">
        <f>Inp_UnitCosts!Y40*Cal_Volumes!Y69</f>
        <v>0</v>
      </c>
      <c r="Z69" s="56">
        <f>Inp_UnitCosts!Z40*Cal_Volumes!Z69</f>
        <v>0</v>
      </c>
      <c r="AA69" s="56">
        <f>Inp_UnitCosts!AA40*Cal_Volumes!AA69</f>
        <v>0</v>
      </c>
      <c r="AB69" s="56">
        <f>Inp_UnitCosts!AB40*Cal_Volumes!AB69</f>
        <v>0</v>
      </c>
      <c r="AC69" s="56">
        <f>Inp_UnitCosts!AC40*Cal_Volumes!AC69</f>
        <v>0</v>
      </c>
      <c r="AD69" s="56">
        <f>Inp_UnitCosts!AD40*Cal_Volumes!AD69</f>
        <v>0</v>
      </c>
      <c r="AE69" s="56">
        <f>Inp_UnitCosts!AE40*Cal_Volumes!AE69</f>
        <v>0</v>
      </c>
      <c r="AF69" s="56">
        <f>Inp_UnitCosts!AF40*Cal_Volumes!AF69</f>
        <v>0</v>
      </c>
      <c r="AG69" s="56">
        <f>Inp_UnitCosts!AG40*Cal_Volumes!AG69</f>
        <v>0</v>
      </c>
      <c r="AH69" s="56">
        <f>Inp_UnitCosts!AH40*Cal_Volumes!AH69</f>
        <v>0</v>
      </c>
      <c r="AI69" s="56">
        <f>Inp_UnitCosts!AI40*Cal_Volumes!AI69</f>
        <v>0</v>
      </c>
      <c r="AJ69" s="56">
        <f>Inp_UnitCosts!AJ40*Cal_Volumes!AJ69</f>
        <v>0</v>
      </c>
      <c r="AK69" s="56">
        <f>Inp_UnitCosts!AK40*Cal_Volumes!AK69</f>
        <v>0</v>
      </c>
    </row>
    <row r="70" spans="2:47">
      <c r="E70" s="3" t="s">
        <v>24</v>
      </c>
      <c r="F70" s="72" t="s">
        <v>229</v>
      </c>
      <c r="G70" s="64"/>
      <c r="L70" s="3" t="s">
        <v>242</v>
      </c>
      <c r="R70" s="14"/>
      <c r="T70" s="101"/>
      <c r="U70" s="101"/>
      <c r="V70" s="101"/>
      <c r="W70" s="101"/>
      <c r="X70" s="101"/>
      <c r="Y70" s="56">
        <f>Inp_UnitCosts!Y41*Cal_Volumes!Y70</f>
        <v>0</v>
      </c>
      <c r="Z70" s="56">
        <f>Inp_UnitCosts!Z41*Cal_Volumes!Z70</f>
        <v>0</v>
      </c>
      <c r="AA70" s="56">
        <f>Inp_UnitCosts!AA41*Cal_Volumes!AA70</f>
        <v>0</v>
      </c>
      <c r="AB70" s="56">
        <f>Inp_UnitCosts!AB41*Cal_Volumes!AB70</f>
        <v>0</v>
      </c>
      <c r="AC70" s="56">
        <f>Inp_UnitCosts!AC41*Cal_Volumes!AC70</f>
        <v>0</v>
      </c>
      <c r="AD70" s="56">
        <f>Inp_UnitCosts!AD41*Cal_Volumes!AD70</f>
        <v>0</v>
      </c>
      <c r="AE70" s="56">
        <f>Inp_UnitCosts!AE41*Cal_Volumes!AE70</f>
        <v>0</v>
      </c>
      <c r="AF70" s="56">
        <f>Inp_UnitCosts!AF41*Cal_Volumes!AF70</f>
        <v>0</v>
      </c>
      <c r="AG70" s="56">
        <f>Inp_UnitCosts!AG41*Cal_Volumes!AG70</f>
        <v>0</v>
      </c>
      <c r="AH70" s="56">
        <f>Inp_UnitCosts!AH41*Cal_Volumes!AH70</f>
        <v>0</v>
      </c>
      <c r="AI70" s="56">
        <f>Inp_UnitCosts!AI41*Cal_Volumes!AI70</f>
        <v>0</v>
      </c>
      <c r="AJ70" s="56">
        <f>Inp_UnitCosts!AJ41*Cal_Volumes!AJ70</f>
        <v>0</v>
      </c>
      <c r="AK70" s="56">
        <f>Inp_UnitCosts!AK41*Cal_Volumes!AK70</f>
        <v>0</v>
      </c>
    </row>
    <row r="71" spans="2:47">
      <c r="E71" s="3" t="s">
        <v>24</v>
      </c>
      <c r="F71" s="72" t="s">
        <v>230</v>
      </c>
      <c r="G71" s="64"/>
      <c r="L71" s="3" t="s">
        <v>242</v>
      </c>
      <c r="R71" s="14"/>
      <c r="T71" s="101"/>
      <c r="U71" s="101"/>
      <c r="V71" s="101"/>
      <c r="W71" s="101"/>
      <c r="X71" s="101"/>
      <c r="Y71" s="56">
        <f>Inp_UnitCosts!Y42*Cal_Volumes!Y71</f>
        <v>0</v>
      </c>
      <c r="Z71" s="56">
        <f>Inp_UnitCosts!Z42*Cal_Volumes!Z71</f>
        <v>0</v>
      </c>
      <c r="AA71" s="56">
        <f>Inp_UnitCosts!AA42*Cal_Volumes!AA71</f>
        <v>0</v>
      </c>
      <c r="AB71" s="56">
        <f>Inp_UnitCosts!AB42*Cal_Volumes!AB71</f>
        <v>0</v>
      </c>
      <c r="AC71" s="56">
        <f>Inp_UnitCosts!AC42*Cal_Volumes!AC71</f>
        <v>0</v>
      </c>
      <c r="AD71" s="56">
        <f>Inp_UnitCosts!AD42*Cal_Volumes!AD71</f>
        <v>0</v>
      </c>
      <c r="AE71" s="56">
        <f>Inp_UnitCosts!AE42*Cal_Volumes!AE71</f>
        <v>0</v>
      </c>
      <c r="AF71" s="56">
        <f>Inp_UnitCosts!AF42*Cal_Volumes!AF71</f>
        <v>0</v>
      </c>
      <c r="AG71" s="56">
        <f>Inp_UnitCosts!AG42*Cal_Volumes!AG71</f>
        <v>0</v>
      </c>
      <c r="AH71" s="56">
        <f>Inp_UnitCosts!AH42*Cal_Volumes!AH71</f>
        <v>0</v>
      </c>
      <c r="AI71" s="56">
        <f>Inp_UnitCosts!AI42*Cal_Volumes!AI71</f>
        <v>0</v>
      </c>
      <c r="AJ71" s="56">
        <f>Inp_UnitCosts!AJ42*Cal_Volumes!AJ71</f>
        <v>0</v>
      </c>
      <c r="AK71" s="56">
        <f>Inp_UnitCosts!AK42*Cal_Volumes!AK71</f>
        <v>0</v>
      </c>
    </row>
    <row r="72" spans="2:47">
      <c r="E72" s="3" t="s">
        <v>24</v>
      </c>
      <c r="F72" s="72" t="s">
        <v>231</v>
      </c>
      <c r="G72" s="64"/>
      <c r="L72" s="3" t="s">
        <v>242</v>
      </c>
      <c r="R72" s="14"/>
      <c r="T72" s="101"/>
      <c r="U72" s="101"/>
      <c r="V72" s="101"/>
      <c r="W72" s="101"/>
      <c r="X72" s="101"/>
      <c r="Y72" s="56">
        <f>Inp_UnitCosts!Y43*Cal_Volumes!Y72</f>
        <v>0</v>
      </c>
      <c r="Z72" s="56">
        <f>Inp_UnitCosts!Z43*Cal_Volumes!Z72</f>
        <v>0</v>
      </c>
      <c r="AA72" s="56">
        <f>Inp_UnitCosts!AA43*Cal_Volumes!AA72</f>
        <v>0</v>
      </c>
      <c r="AB72" s="56">
        <f>Inp_UnitCosts!AB43*Cal_Volumes!AB72</f>
        <v>0</v>
      </c>
      <c r="AC72" s="56">
        <f>Inp_UnitCosts!AC43*Cal_Volumes!AC72</f>
        <v>0</v>
      </c>
      <c r="AD72" s="56">
        <f>Inp_UnitCosts!AD43*Cal_Volumes!AD72</f>
        <v>0</v>
      </c>
      <c r="AE72" s="56">
        <f>Inp_UnitCosts!AE43*Cal_Volumes!AE72</f>
        <v>0</v>
      </c>
      <c r="AF72" s="56">
        <f>Inp_UnitCosts!AF43*Cal_Volumes!AF72</f>
        <v>0</v>
      </c>
      <c r="AG72" s="56">
        <f>Inp_UnitCosts!AG43*Cal_Volumes!AG72</f>
        <v>0</v>
      </c>
      <c r="AH72" s="56">
        <f>Inp_UnitCosts!AH43*Cal_Volumes!AH72</f>
        <v>0</v>
      </c>
      <c r="AI72" s="56">
        <f>Inp_UnitCosts!AI43*Cal_Volumes!AI72</f>
        <v>0</v>
      </c>
      <c r="AJ72" s="56">
        <f>Inp_UnitCosts!AJ43*Cal_Volumes!AJ72</f>
        <v>0</v>
      </c>
      <c r="AK72" s="56">
        <f>Inp_UnitCosts!AK43*Cal_Volumes!AK72</f>
        <v>0</v>
      </c>
    </row>
    <row r="73" spans="2:47">
      <c r="E73" s="3" t="s">
        <v>24</v>
      </c>
      <c r="F73" s="72" t="s">
        <v>232</v>
      </c>
      <c r="G73" s="64"/>
      <c r="L73" s="3" t="s">
        <v>242</v>
      </c>
      <c r="R73" s="14"/>
      <c r="T73" s="101"/>
      <c r="U73" s="101"/>
      <c r="V73" s="101"/>
      <c r="W73" s="101"/>
      <c r="X73" s="101"/>
      <c r="Y73" s="56">
        <f>Inp_UnitCosts!Y45*Cal_Volumes!Y73</f>
        <v>40002156.8484082</v>
      </c>
      <c r="Z73" s="56">
        <f>Inp_UnitCosts!Z45*Cal_Volumes!Z73</f>
        <v>40002156.8484082</v>
      </c>
      <c r="AA73" s="56">
        <f>Inp_UnitCosts!AA45*Cal_Volumes!AA73</f>
        <v>40002156.8484082</v>
      </c>
      <c r="AB73" s="56">
        <f>Inp_UnitCosts!AB45*Cal_Volumes!AB73</f>
        <v>40002156.8484082</v>
      </c>
      <c r="AC73" s="56">
        <f>Inp_UnitCosts!AC45*Cal_Volumes!AC73</f>
        <v>40002156.8484082</v>
      </c>
      <c r="AD73" s="56">
        <f>Inp_UnitCosts!AD45*Cal_Volumes!AD73</f>
        <v>40002156.8484082</v>
      </c>
      <c r="AE73" s="56">
        <f>Inp_UnitCosts!AE45*Cal_Volumes!AE73</f>
        <v>40002156.8484082</v>
      </c>
      <c r="AF73" s="56">
        <f>Inp_UnitCosts!AF45*Cal_Volumes!AF73</f>
        <v>40002156.8484082</v>
      </c>
      <c r="AG73" s="56">
        <f>Inp_UnitCosts!AG45*Cal_Volumes!AG73</f>
        <v>40002156.8484082</v>
      </c>
      <c r="AH73" s="56">
        <f>Inp_UnitCosts!AH45*Cal_Volumes!AH73</f>
        <v>40002156.8484082</v>
      </c>
      <c r="AI73" s="56">
        <f>Inp_UnitCosts!AI45*Cal_Volumes!AI73</f>
        <v>40002156.8484082</v>
      </c>
      <c r="AJ73" s="56">
        <f>Inp_UnitCosts!AJ45*Cal_Volumes!AJ73</f>
        <v>40002156.8484082</v>
      </c>
      <c r="AK73" s="56">
        <f>Inp_UnitCosts!AK45*Cal_Volumes!AK73</f>
        <v>40002156.8484082</v>
      </c>
    </row>
    <row r="74" spans="2:47">
      <c r="E74" s="3" t="s">
        <v>24</v>
      </c>
      <c r="F74" s="72" t="s">
        <v>233</v>
      </c>
      <c r="L74" s="3" t="s">
        <v>242</v>
      </c>
      <c r="R74" s="14"/>
      <c r="T74" s="101"/>
      <c r="U74" s="101"/>
      <c r="V74" s="101"/>
      <c r="W74" s="101"/>
      <c r="X74" s="101"/>
      <c r="Y74" s="56">
        <f>Inp_UnitCosts!Y53*Cal_Volumes!Y74</f>
        <v>328335076.73112071</v>
      </c>
      <c r="Z74" s="56">
        <f>Inp_UnitCosts!Z53*Cal_Volumes!Z74</f>
        <v>332243827.64458638</v>
      </c>
      <c r="AA74" s="56">
        <f>Inp_UnitCosts!AA53*Cal_Volumes!AA74</f>
        <v>332243827.64458638</v>
      </c>
      <c r="AB74" s="56">
        <f>Inp_UnitCosts!AB53*Cal_Volumes!AB74</f>
        <v>332243827.64458638</v>
      </c>
      <c r="AC74" s="56">
        <f>Inp_UnitCosts!AC53*Cal_Volumes!AC74</f>
        <v>332243827.64458638</v>
      </c>
      <c r="AD74" s="56">
        <f>Inp_UnitCosts!AD53*Cal_Volumes!AD74</f>
        <v>336152578.55805212</v>
      </c>
      <c r="AE74" s="56">
        <f>Inp_UnitCosts!AE53*Cal_Volumes!AE74</f>
        <v>332243827.64458638</v>
      </c>
      <c r="AF74" s="56">
        <f>Inp_UnitCosts!AF53*Cal_Volumes!AF74</f>
        <v>332243827.64458638</v>
      </c>
      <c r="AG74" s="56">
        <f>Inp_UnitCosts!AG53*Cal_Volumes!AG74</f>
        <v>332243827.64458638</v>
      </c>
      <c r="AH74" s="56">
        <f>Inp_UnitCosts!AH53*Cal_Volumes!AH74</f>
        <v>332243827.64458638</v>
      </c>
      <c r="AI74" s="56">
        <f>Inp_UnitCosts!AI53*Cal_Volumes!AI74</f>
        <v>332243827.64458638</v>
      </c>
      <c r="AJ74" s="56">
        <f>Inp_UnitCosts!AJ53*Cal_Volumes!AJ74</f>
        <v>332243827.64458638</v>
      </c>
      <c r="AK74" s="56">
        <f>Inp_UnitCosts!AK53*Cal_Volumes!AK74</f>
        <v>332243827.64458638</v>
      </c>
    </row>
    <row r="75" spans="2:47">
      <c r="E75" s="3" t="s">
        <v>24</v>
      </c>
      <c r="F75" s="72" t="s">
        <v>234</v>
      </c>
      <c r="L75" s="3" t="s">
        <v>242</v>
      </c>
      <c r="R75" s="14"/>
      <c r="T75" s="101"/>
      <c r="U75" s="101"/>
      <c r="V75" s="101"/>
      <c r="W75" s="101"/>
      <c r="X75" s="101"/>
      <c r="Y75" s="56">
        <f>Inp_UnitCosts!Y60*Cal_Volumes!Y75</f>
        <v>1677468830.4672854</v>
      </c>
      <c r="Z75" s="56">
        <f>Inp_UnitCosts!Z60*Cal_Volumes!Z75</f>
        <v>1675943542.1668701</v>
      </c>
      <c r="AA75" s="56">
        <f>Inp_UnitCosts!AA60*Cal_Volumes!AA75</f>
        <v>1678212657.5629883</v>
      </c>
      <c r="AB75" s="56">
        <f>Inp_UnitCosts!AB60*Cal_Volumes!AB75</f>
        <v>1677800158.2113037</v>
      </c>
      <c r="AC75" s="56">
        <f>Inp_UnitCosts!AC60*Cal_Volumes!AC75</f>
        <v>1677879116.0478516</v>
      </c>
      <c r="AD75" s="108">
        <f>Inp_UnitCosts!AD60*Cal_Volumes!AD75</f>
        <v>1678983787.8358154</v>
      </c>
      <c r="AE75" s="108">
        <f>Inp_UnitCosts!AE60*Cal_Volumes!AE75</f>
        <v>1679035442.4952395</v>
      </c>
      <c r="AF75" s="108">
        <f>Inp_UnitCosts!AF60*Cal_Volumes!AF75</f>
        <v>1679406661.6579857</v>
      </c>
      <c r="AG75" s="108">
        <f>Inp_UnitCosts!AG60*Cal_Volumes!AG75</f>
        <v>1681238555.9800313</v>
      </c>
      <c r="AH75" s="108">
        <f>Inp_UnitCosts!AH60*Cal_Volumes!AH75</f>
        <v>1683076919.0940902</v>
      </c>
      <c r="AI75" s="108">
        <f>Inp_UnitCosts!AI60*Cal_Volumes!AI75</f>
        <v>1684921839.8211977</v>
      </c>
      <c r="AJ75" s="108">
        <f>Inp_UnitCosts!AJ60*Cal_Volumes!AJ75</f>
        <v>1686773408.2150173</v>
      </c>
      <c r="AK75" s="108">
        <f>Inp_UnitCosts!AK60*Cal_Volumes!AK75</f>
        <v>1688631715.9877505</v>
      </c>
    </row>
    <row r="77" spans="2:47" s="64" customFormat="1" ht="15">
      <c r="B77" s="65" t="s">
        <v>26</v>
      </c>
      <c r="C77" s="65"/>
      <c r="D77" s="65"/>
      <c r="E77" s="65"/>
      <c r="F77" s="65"/>
      <c r="G77" s="65"/>
      <c r="H77" s="65"/>
      <c r="I77" s="65"/>
      <c r="J77" s="65"/>
      <c r="K77" s="65"/>
      <c r="L77" s="65"/>
      <c r="M77" s="65"/>
      <c r="N77" s="65"/>
      <c r="O77" s="65"/>
      <c r="P77" s="65"/>
      <c r="Q77" s="65"/>
      <c r="R77" s="65"/>
      <c r="S77" s="65"/>
      <c r="T77" s="65"/>
      <c r="U77" s="65"/>
      <c r="V77" s="65"/>
      <c r="W77" s="65"/>
      <c r="X77" s="65"/>
      <c r="Y77" s="65"/>
      <c r="Z77" s="65"/>
      <c r="AA77" s="65"/>
      <c r="AB77" s="65"/>
      <c r="AC77" s="65"/>
      <c r="AD77" s="65"/>
      <c r="AE77" s="65"/>
      <c r="AF77" s="65"/>
      <c r="AG77" s="65"/>
      <c r="AH77" s="65"/>
      <c r="AI77" s="65"/>
      <c r="AJ77" s="65"/>
      <c r="AK77" s="65"/>
      <c r="AL77" s="65"/>
      <c r="AM77" s="65"/>
      <c r="AN77" s="65"/>
      <c r="AO77" s="65"/>
      <c r="AP77" s="65"/>
      <c r="AQ77" s="65"/>
      <c r="AR77" s="65"/>
      <c r="AS77" s="65"/>
      <c r="AT77" s="65"/>
    </row>
    <row r="78" spans="2:47" s="64" customFormat="1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</row>
    <row r="79" spans="2:47">
      <c r="E79" s="3" t="s">
        <v>26</v>
      </c>
      <c r="F79" s="72" t="s">
        <v>206</v>
      </c>
      <c r="L79" s="3" t="s">
        <v>242</v>
      </c>
      <c r="R79" s="14"/>
      <c r="T79" s="101"/>
      <c r="U79" s="101"/>
      <c r="V79" s="101"/>
      <c r="W79" s="101"/>
      <c r="X79" s="101"/>
      <c r="Y79" s="56">
        <f>Inp_UnitCosts!Y9*Cal_Volumes!Y79</f>
        <v>1569142659.9606864</v>
      </c>
      <c r="Z79" s="56">
        <f>Inp_UnitCosts!Z9*Cal_Volumes!Z79</f>
        <v>1591914903.1279216</v>
      </c>
      <c r="AA79" s="56">
        <f>Inp_UnitCosts!AA9*Cal_Volumes!AA79</f>
        <v>1626126720.4639351</v>
      </c>
      <c r="AB79" s="56">
        <f>Inp_UnitCosts!AB9*Cal_Volumes!AB79</f>
        <v>1651878758.6941361</v>
      </c>
      <c r="AC79" s="56">
        <f>Inp_UnitCosts!AC9*Cal_Volumes!AC79</f>
        <v>1678173152.6452539</v>
      </c>
      <c r="AD79" s="56">
        <f>Inp_UnitCosts!AD9*Cal_Volumes!AD79</f>
        <v>1702593196.6857188</v>
      </c>
      <c r="AE79" s="56">
        <f>Inp_UnitCosts!AE9*Cal_Volumes!AE79</f>
        <v>1730114614.2402899</v>
      </c>
      <c r="AF79" s="56">
        <f>Inp_UnitCosts!AF9*Cal_Volumes!AF79</f>
        <v>1771173931.7886834</v>
      </c>
      <c r="AG79" s="56">
        <f>Inp_UnitCosts!AG9*Cal_Volumes!AG79</f>
        <v>1781836669.3042436</v>
      </c>
      <c r="AH79" s="56">
        <f>Inp_UnitCosts!AH9*Cal_Volumes!AH79</f>
        <v>1792521551.5449369</v>
      </c>
      <c r="AI79" s="56">
        <f>Inp_UnitCosts!AI9*Cal_Volumes!AI79</f>
        <v>1803553440.5175064</v>
      </c>
      <c r="AJ79" s="56">
        <f>Inp_UnitCosts!AJ9*Cal_Volumes!AJ79</f>
        <v>1814439032.4427922</v>
      </c>
      <c r="AK79" s="56">
        <f>Inp_UnitCosts!AK9*Cal_Volumes!AK79</f>
        <v>1825339438.0076389</v>
      </c>
    </row>
    <row r="80" spans="2:47">
      <c r="E80" s="3" t="s">
        <v>26</v>
      </c>
      <c r="F80" s="72" t="s">
        <v>207</v>
      </c>
      <c r="L80" s="3" t="s">
        <v>242</v>
      </c>
      <c r="R80" s="14"/>
      <c r="T80" s="101"/>
      <c r="U80" s="101"/>
      <c r="V80" s="101"/>
      <c r="W80" s="101"/>
      <c r="X80" s="101"/>
      <c r="Y80" s="56">
        <f>Inp_UnitCosts!Y10*Cal_Volumes!Y80</f>
        <v>952816818.94874191</v>
      </c>
      <c r="Z80" s="56">
        <f>Inp_UnitCosts!Z10*Cal_Volumes!Z80</f>
        <v>925391241.20375109</v>
      </c>
      <c r="AA80" s="56">
        <f>Inp_UnitCosts!AA10*Cal_Volumes!AA80</f>
        <v>891372058.97143233</v>
      </c>
      <c r="AB80" s="56">
        <f>Inp_UnitCosts!AB10*Cal_Volumes!AB80</f>
        <v>866365865.89758849</v>
      </c>
      <c r="AC80" s="56">
        <f>Inp_UnitCosts!AC10*Cal_Volumes!AC80</f>
        <v>845954990.58847666</v>
      </c>
      <c r="AD80" s="56">
        <f>Inp_UnitCosts!AD10*Cal_Volumes!AD80</f>
        <v>827242774.89763963</v>
      </c>
      <c r="AE80" s="56">
        <f>Inp_UnitCosts!AE10*Cal_Volumes!AE80</f>
        <v>807384266.40493429</v>
      </c>
      <c r="AF80" s="56">
        <f>Inp_UnitCosts!AF10*Cal_Volumes!AF80</f>
        <v>777957866.00418806</v>
      </c>
      <c r="AG80" s="56">
        <f>Inp_UnitCosts!AG10*Cal_Volumes!AG80</f>
        <v>781055128.56711709</v>
      </c>
      <c r="AH80" s="56">
        <f>Inp_UnitCosts!AH10*Cal_Volumes!AH80</f>
        <v>784161370.50221133</v>
      </c>
      <c r="AI80" s="56">
        <f>Inp_UnitCosts!AI10*Cal_Volumes!AI80</f>
        <v>787367465.59214962</v>
      </c>
      <c r="AJ80" s="56">
        <f>Inp_UnitCosts!AJ10*Cal_Volumes!AJ80</f>
        <v>790533813.84849095</v>
      </c>
      <c r="AK80" s="56">
        <f>Inp_UnitCosts!AK10*Cal_Volumes!AK80</f>
        <v>793704674.661026</v>
      </c>
    </row>
    <row r="81" spans="5:37">
      <c r="E81" s="3" t="s">
        <v>26</v>
      </c>
      <c r="F81" s="72" t="s">
        <v>208</v>
      </c>
      <c r="L81" s="3" t="s">
        <v>242</v>
      </c>
      <c r="R81" s="14"/>
      <c r="T81" s="101"/>
      <c r="U81" s="101"/>
      <c r="V81" s="101"/>
      <c r="W81" s="101"/>
      <c r="X81" s="101"/>
      <c r="Y81" s="56">
        <f>Inp_UnitCosts!Y11*Cal_Volumes!Y81</f>
        <v>1095301248.8804882</v>
      </c>
      <c r="Z81" s="56">
        <f>Inp_UnitCosts!Z11*Cal_Volumes!Z81</f>
        <v>1074707193.6292777</v>
      </c>
      <c r="AA81" s="56">
        <f>Inp_UnitCosts!AA11*Cal_Volumes!AA81</f>
        <v>1062621486.5835241</v>
      </c>
      <c r="AB81" s="56">
        <f>Inp_UnitCosts!AB11*Cal_Volumes!AB81</f>
        <v>1047388224.1136343</v>
      </c>
      <c r="AC81" s="56">
        <f>Inp_UnitCosts!AC11*Cal_Volumes!AC81</f>
        <v>1025446089.4622387</v>
      </c>
      <c r="AD81" s="56">
        <f>Inp_UnitCosts!AD11*Cal_Volumes!AD81</f>
        <v>1005703006.7972683</v>
      </c>
      <c r="AE81" s="56">
        <f>Inp_UnitCosts!AE11*Cal_Volumes!AE81</f>
        <v>983270584.26613867</v>
      </c>
      <c r="AF81" s="56">
        <f>Inp_UnitCosts!AF11*Cal_Volumes!AF81</f>
        <v>953773800.37329817</v>
      </c>
      <c r="AG81" s="56">
        <f>Inp_UnitCosts!AG11*Cal_Volumes!AG81</f>
        <v>933803392.70906842</v>
      </c>
      <c r="AH81" s="56">
        <f>Inp_UnitCosts!AH11*Cal_Volumes!AH81</f>
        <v>913811857.3964988</v>
      </c>
      <c r="AI81" s="56">
        <f>Inp_UnitCosts!AI11*Cal_Volumes!AI81</f>
        <v>893820002.5894767</v>
      </c>
      <c r="AJ81" s="56">
        <f>Inp_UnitCosts!AJ11*Cal_Volumes!AJ81</f>
        <v>873809248.87014043</v>
      </c>
      <c r="AK81" s="56">
        <f>Inp_UnitCosts!AK11*Cal_Volumes!AK81</f>
        <v>853796458.73151374</v>
      </c>
    </row>
    <row r="82" spans="5:37">
      <c r="E82" s="3" t="s">
        <v>26</v>
      </c>
      <c r="F82" s="72" t="s">
        <v>209</v>
      </c>
      <c r="L82" s="3" t="s">
        <v>242</v>
      </c>
      <c r="R82" s="14"/>
      <c r="T82" s="101"/>
      <c r="U82" s="101"/>
      <c r="V82" s="101"/>
      <c r="W82" s="101"/>
      <c r="X82" s="101"/>
      <c r="Y82" s="56">
        <f>Inp_UnitCosts!Y12*Cal_Volumes!Y82</f>
        <v>319918961.45000654</v>
      </c>
      <c r="Z82" s="56">
        <f>Inp_UnitCosts!Z12*Cal_Volumes!Z82</f>
        <v>315548919.27846944</v>
      </c>
      <c r="AA82" s="56">
        <f>Inp_UnitCosts!AA12*Cal_Volumes!AA82</f>
        <v>312616966.51425678</v>
      </c>
      <c r="AB82" s="56">
        <f>Inp_UnitCosts!AB12*Cal_Volumes!AB82</f>
        <v>309666294.34769303</v>
      </c>
      <c r="AC82" s="56">
        <f>Inp_UnitCosts!AC12*Cal_Volumes!AC82</f>
        <v>303660681.84139919</v>
      </c>
      <c r="AD82" s="56">
        <f>Inp_UnitCosts!AD12*Cal_Volumes!AD82</f>
        <v>301988102.4540953</v>
      </c>
      <c r="AE82" s="56">
        <f>Inp_UnitCosts!AE12*Cal_Volumes!AE82</f>
        <v>296281707.55036914</v>
      </c>
      <c r="AF82" s="56">
        <f>Inp_UnitCosts!AF12*Cal_Volumes!AF82</f>
        <v>290435148.75130504</v>
      </c>
      <c r="AG82" s="56">
        <f>Inp_UnitCosts!AG12*Cal_Volumes!AG82</f>
        <v>273828266.64531195</v>
      </c>
      <c r="AH82" s="56">
        <f>Inp_UnitCosts!AH12*Cal_Volumes!AH82</f>
        <v>257215502.08706883</v>
      </c>
      <c r="AI82" s="56">
        <f>Inp_UnitCosts!AI12*Cal_Volumes!AI82</f>
        <v>240595174.3759329</v>
      </c>
      <c r="AJ82" s="56">
        <f>Inp_UnitCosts!AJ12*Cal_Volumes!AJ82</f>
        <v>223973165.96415406</v>
      </c>
      <c r="AK82" s="56">
        <f>Inp_UnitCosts!AK12*Cal_Volumes!AK82</f>
        <v>207350317.20205384</v>
      </c>
    </row>
    <row r="83" spans="5:37">
      <c r="E83" s="3" t="s">
        <v>26</v>
      </c>
      <c r="F83" s="72" t="s">
        <v>210</v>
      </c>
      <c r="L83" s="3" t="s">
        <v>242</v>
      </c>
      <c r="R83" s="14"/>
      <c r="T83" s="101"/>
      <c r="U83" s="101"/>
      <c r="V83" s="101"/>
      <c r="W83" s="101"/>
      <c r="X83" s="101"/>
      <c r="Y83" s="56">
        <f>Inp_UnitCosts!Y13*Cal_Volumes!Y83</f>
        <v>359040533.67180622</v>
      </c>
      <c r="Z83" s="56">
        <f>Inp_UnitCosts!Z13*Cal_Volumes!Z83</f>
        <v>359236131.21915257</v>
      </c>
      <c r="AA83" s="56">
        <f>Inp_UnitCosts!AA13*Cal_Volumes!AA83</f>
        <v>361552303.69237763</v>
      </c>
      <c r="AB83" s="56">
        <f>Inp_UnitCosts!AB13*Cal_Volumes!AB83</f>
        <v>361968794.07572889</v>
      </c>
      <c r="AC83" s="56">
        <f>Inp_UnitCosts!AC13*Cal_Volumes!AC83</f>
        <v>363278160.29509979</v>
      </c>
      <c r="AD83" s="56">
        <f>Inp_UnitCosts!AD13*Cal_Volumes!AD83</f>
        <v>364459337.20820802</v>
      </c>
      <c r="AE83" s="56">
        <f>Inp_UnitCosts!AE13*Cal_Volumes!AE83</f>
        <v>365873383.50585854</v>
      </c>
      <c r="AF83" s="56">
        <f>Inp_UnitCosts!AF13*Cal_Volumes!AF83</f>
        <v>364884118.31577402</v>
      </c>
      <c r="AG83" s="56">
        <f>Inp_UnitCosts!AG13*Cal_Volumes!AG83</f>
        <v>364700724.21512067</v>
      </c>
      <c r="AH83" s="56">
        <f>Inp_UnitCosts!AH13*Cal_Volumes!AH83</f>
        <v>364515710.42004675</v>
      </c>
      <c r="AI83" s="56">
        <f>Inp_UnitCosts!AI13*Cal_Volumes!AI83</f>
        <v>364328614.1607179</v>
      </c>
      <c r="AJ83" s="56">
        <f>Inp_UnitCosts!AJ13*Cal_Volumes!AJ83</f>
        <v>364559384.35255331</v>
      </c>
      <c r="AK83" s="56">
        <f>Inp_UnitCosts!AK13*Cal_Volumes!AK83</f>
        <v>364789923.15947151</v>
      </c>
    </row>
    <row r="84" spans="5:37">
      <c r="E84" s="3" t="s">
        <v>26</v>
      </c>
      <c r="F84" s="72" t="s">
        <v>211</v>
      </c>
      <c r="L84" s="3" t="s">
        <v>242</v>
      </c>
      <c r="R84" s="14"/>
      <c r="T84" s="101"/>
      <c r="U84" s="101"/>
      <c r="V84" s="101"/>
      <c r="W84" s="101"/>
      <c r="X84" s="101"/>
      <c r="Y84" s="56">
        <f>Inp_UnitCosts!Y14*Cal_Volumes!Y84</f>
        <v>1076516199.289207</v>
      </c>
      <c r="Z84" s="56">
        <f>Inp_UnitCosts!Z14*Cal_Volumes!Z84</f>
        <v>1072786588.3550166</v>
      </c>
      <c r="AA84" s="56">
        <f>Inp_UnitCosts!AA14*Cal_Volumes!AA84</f>
        <v>1068869893.4867357</v>
      </c>
      <c r="AB84" s="56">
        <f>Inp_UnitCosts!AB14*Cal_Volumes!AB84</f>
        <v>1071639348.446354</v>
      </c>
      <c r="AC84" s="56">
        <f>Inp_UnitCosts!AC14*Cal_Volumes!AC84</f>
        <v>1068812494.2590945</v>
      </c>
      <c r="AD84" s="56">
        <f>Inp_UnitCosts!AD14*Cal_Volumes!AD84</f>
        <v>1071147405.6876929</v>
      </c>
      <c r="AE84" s="56">
        <f>Inp_UnitCosts!AE14*Cal_Volumes!AE84</f>
        <v>1074131723.8740568</v>
      </c>
      <c r="AF84" s="56">
        <f>Inp_UnitCosts!AF14*Cal_Volumes!AF84</f>
        <v>1071997924.817914</v>
      </c>
      <c r="AG84" s="56">
        <f>Inp_UnitCosts!AG14*Cal_Volumes!AG84</f>
        <v>1071843251.8233601</v>
      </c>
      <c r="AH84" s="56">
        <f>Inp_UnitCosts!AH14*Cal_Volumes!AH84</f>
        <v>1071705225.9198906</v>
      </c>
      <c r="AI84" s="56">
        <f>Inp_UnitCosts!AI14*Cal_Volumes!AI84</f>
        <v>1071588603.4192448</v>
      </c>
      <c r="AJ84" s="56">
        <f>Inp_UnitCosts!AJ14*Cal_Volumes!AJ84</f>
        <v>1071476737.230337</v>
      </c>
      <c r="AK84" s="56">
        <f>Inp_UnitCosts!AK14*Cal_Volumes!AK84</f>
        <v>1071367249.1972985</v>
      </c>
    </row>
    <row r="85" spans="5:37">
      <c r="E85" s="3" t="s">
        <v>26</v>
      </c>
      <c r="F85" s="72" t="s">
        <v>212</v>
      </c>
      <c r="L85" s="3" t="s">
        <v>242</v>
      </c>
      <c r="R85" s="14"/>
      <c r="T85" s="101"/>
      <c r="U85" s="101"/>
      <c r="V85" s="101"/>
      <c r="W85" s="101"/>
      <c r="X85" s="101"/>
      <c r="Y85" s="56">
        <f>Inp_UnitCosts!Y15*Cal_Volumes!Y85</f>
        <v>356473194.17236465</v>
      </c>
      <c r="Z85" s="56">
        <f>Inp_UnitCosts!Z15*Cal_Volumes!Z85</f>
        <v>359379688.43459588</v>
      </c>
      <c r="AA85" s="56">
        <f>Inp_UnitCosts!AA15*Cal_Volumes!AA85</f>
        <v>364721290.95718622</v>
      </c>
      <c r="AB85" s="56">
        <f>Inp_UnitCosts!AB15*Cal_Volumes!AB85</f>
        <v>371432948.86777198</v>
      </c>
      <c r="AC85" s="56">
        <f>Inp_UnitCosts!AC15*Cal_Volumes!AC85</f>
        <v>368879816.30295581</v>
      </c>
      <c r="AD85" s="56">
        <f>Inp_UnitCosts!AD15*Cal_Volumes!AD85</f>
        <v>375437160.45911515</v>
      </c>
      <c r="AE85" s="56">
        <f>Inp_UnitCosts!AE15*Cal_Volumes!AE85</f>
        <v>381053564.86701679</v>
      </c>
      <c r="AF85" s="56">
        <f>Inp_UnitCosts!AF15*Cal_Volumes!AF85</f>
        <v>380837888.44095671</v>
      </c>
      <c r="AG85" s="56">
        <f>Inp_UnitCosts!AG15*Cal_Volumes!AG85</f>
        <v>380882344.98395038</v>
      </c>
      <c r="AH85" s="56">
        <f>Inp_UnitCosts!AH15*Cal_Volumes!AH85</f>
        <v>380896694.85904336</v>
      </c>
      <c r="AI85" s="56">
        <f>Inp_UnitCosts!AI15*Cal_Volumes!AI85</f>
        <v>380872336.16112137</v>
      </c>
      <c r="AJ85" s="56">
        <f>Inp_UnitCosts!AJ15*Cal_Volumes!AJ85</f>
        <v>380839375.55808491</v>
      </c>
      <c r="AK85" s="56">
        <f>Inp_UnitCosts!AK15*Cal_Volumes!AK85</f>
        <v>380802114.00249124</v>
      </c>
    </row>
    <row r="86" spans="5:37">
      <c r="E86" s="3" t="s">
        <v>26</v>
      </c>
      <c r="F86" s="72" t="s">
        <v>213</v>
      </c>
      <c r="L86" s="3" t="s">
        <v>242</v>
      </c>
      <c r="R86" s="14"/>
      <c r="T86" s="101"/>
      <c r="U86" s="101"/>
      <c r="V86" s="101"/>
      <c r="W86" s="101"/>
      <c r="X86" s="101"/>
      <c r="Y86" s="56">
        <f>Inp_UnitCosts!Y16*Cal_Volumes!Y86</f>
        <v>645408294.51469362</v>
      </c>
      <c r="Z86" s="56">
        <f>Inp_UnitCosts!Z16*Cal_Volumes!Z86</f>
        <v>642143661.06552255</v>
      </c>
      <c r="AA86" s="56">
        <f>Inp_UnitCosts!AA16*Cal_Volumes!AA86</f>
        <v>659883373.20948923</v>
      </c>
      <c r="AB86" s="56">
        <f>Inp_UnitCosts!AB16*Cal_Volumes!AB86</f>
        <v>654325734.11510253</v>
      </c>
      <c r="AC86" s="56">
        <f>Inp_UnitCosts!AC16*Cal_Volumes!AC86</f>
        <v>643290695.33015823</v>
      </c>
      <c r="AD86" s="56">
        <f>Inp_UnitCosts!AD16*Cal_Volumes!AD86</f>
        <v>637037991.01416385</v>
      </c>
      <c r="AE86" s="56">
        <f>Inp_UnitCosts!AE16*Cal_Volumes!AE86</f>
        <v>623857278.55238998</v>
      </c>
      <c r="AF86" s="56">
        <f>Inp_UnitCosts!AF16*Cal_Volumes!AF86</f>
        <v>600514358.32345831</v>
      </c>
      <c r="AG86" s="56">
        <f>Inp_UnitCosts!AG16*Cal_Volumes!AG86</f>
        <v>601953492.98273718</v>
      </c>
      <c r="AH86" s="56">
        <f>Inp_UnitCosts!AH16*Cal_Volumes!AH86</f>
        <v>603369559.21625161</v>
      </c>
      <c r="AI86" s="56">
        <f>Inp_UnitCosts!AI16*Cal_Volumes!AI86</f>
        <v>604755966.04521203</v>
      </c>
      <c r="AJ86" s="56">
        <f>Inp_UnitCosts!AJ16*Cal_Volumes!AJ86</f>
        <v>604981382.65823841</v>
      </c>
      <c r="AK86" s="56">
        <f>Inp_UnitCosts!AK16*Cal_Volumes!AK86</f>
        <v>605203503.78186965</v>
      </c>
    </row>
    <row r="87" spans="5:37">
      <c r="E87" s="3" t="s">
        <v>26</v>
      </c>
      <c r="F87" s="72" t="s">
        <v>214</v>
      </c>
      <c r="L87" s="3" t="s">
        <v>242</v>
      </c>
      <c r="R87" s="14"/>
      <c r="T87" s="101"/>
      <c r="U87" s="101"/>
      <c r="V87" s="101"/>
      <c r="W87" s="101"/>
      <c r="X87" s="101"/>
      <c r="Y87" s="56">
        <f>Inp_UnitCosts!Y17*Cal_Volumes!Y87</f>
        <v>89236650.521056533</v>
      </c>
      <c r="Z87" s="56">
        <f>Inp_UnitCosts!Z17*Cal_Volumes!Z87</f>
        <v>86629544.666199997</v>
      </c>
      <c r="AA87" s="56">
        <f>Inp_UnitCosts!AA17*Cal_Volumes!AA87</f>
        <v>89681699.696120024</v>
      </c>
      <c r="AB87" s="56">
        <f>Inp_UnitCosts!AB17*Cal_Volumes!AB87</f>
        <v>89483658.036380008</v>
      </c>
      <c r="AC87" s="56">
        <f>Inp_UnitCosts!AC17*Cal_Volumes!AC87</f>
        <v>89076870.791839987</v>
      </c>
      <c r="AD87" s="56">
        <f>Inp_UnitCosts!AD17*Cal_Volumes!AD87</f>
        <v>77282884.922260001</v>
      </c>
      <c r="AE87" s="56">
        <f>Inp_UnitCosts!AE17*Cal_Volumes!AE87</f>
        <v>74295080.416899994</v>
      </c>
      <c r="AF87" s="56">
        <f>Inp_UnitCosts!AF17*Cal_Volumes!AF87</f>
        <v>74060312.664203361</v>
      </c>
      <c r="AG87" s="56">
        <f>Inp_UnitCosts!AG17*Cal_Volumes!AG87</f>
        <v>74027699.719254076</v>
      </c>
      <c r="AH87" s="56">
        <f>Inp_UnitCosts!AH17*Cal_Volumes!AH87</f>
        <v>73995086.774304792</v>
      </c>
      <c r="AI87" s="56">
        <f>Inp_UnitCosts!AI17*Cal_Volumes!AI87</f>
        <v>73962473.829355493</v>
      </c>
      <c r="AJ87" s="56">
        <f>Inp_UnitCosts!AJ17*Cal_Volumes!AJ87</f>
        <v>73929860.884406209</v>
      </c>
      <c r="AK87" s="56">
        <f>Inp_UnitCosts!AK17*Cal_Volumes!AK87</f>
        <v>73897247.939456925</v>
      </c>
    </row>
    <row r="88" spans="5:37">
      <c r="E88" s="3" t="s">
        <v>26</v>
      </c>
      <c r="F88" s="72" t="s">
        <v>215</v>
      </c>
      <c r="L88" s="3" t="s">
        <v>242</v>
      </c>
      <c r="R88" s="14"/>
      <c r="T88" s="101"/>
      <c r="U88" s="101"/>
      <c r="V88" s="101"/>
      <c r="W88" s="101"/>
      <c r="X88" s="101"/>
      <c r="Y88" s="56">
        <f>Inp_UnitCosts!Y18*Cal_Volumes!Y88</f>
        <v>0</v>
      </c>
      <c r="Z88" s="56">
        <f>Inp_UnitCosts!Z18*Cal_Volumes!Z88</f>
        <v>0</v>
      </c>
      <c r="AA88" s="56">
        <f>Inp_UnitCosts!AA18*Cal_Volumes!AA88</f>
        <v>0</v>
      </c>
      <c r="AB88" s="56">
        <f>Inp_UnitCosts!AB18*Cal_Volumes!AB88</f>
        <v>0</v>
      </c>
      <c r="AC88" s="56">
        <f>Inp_UnitCosts!AC18*Cal_Volumes!AC88</f>
        <v>0</v>
      </c>
      <c r="AD88" s="56">
        <f>Inp_UnitCosts!AD18*Cal_Volumes!AD88</f>
        <v>0</v>
      </c>
      <c r="AE88" s="56">
        <f>Inp_UnitCosts!AE18*Cal_Volumes!AE88</f>
        <v>0</v>
      </c>
      <c r="AF88" s="56">
        <f>Inp_UnitCosts!AF18*Cal_Volumes!AF88</f>
        <v>180000</v>
      </c>
      <c r="AG88" s="56">
        <f>Inp_UnitCosts!AG18*Cal_Volumes!AG88</f>
        <v>360000</v>
      </c>
      <c r="AH88" s="56">
        <f>Inp_UnitCosts!AH18*Cal_Volumes!AH88</f>
        <v>540000</v>
      </c>
      <c r="AI88" s="56">
        <f>Inp_UnitCosts!AI18*Cal_Volumes!AI88</f>
        <v>720000</v>
      </c>
      <c r="AJ88" s="56">
        <f>Inp_UnitCosts!AJ18*Cal_Volumes!AJ88</f>
        <v>900000</v>
      </c>
      <c r="AK88" s="56">
        <f>Inp_UnitCosts!AK18*Cal_Volumes!AK88</f>
        <v>1260000</v>
      </c>
    </row>
    <row r="89" spans="5:37">
      <c r="E89" s="3" t="s">
        <v>26</v>
      </c>
      <c r="F89" s="72" t="s">
        <v>216</v>
      </c>
      <c r="L89" s="3" t="s">
        <v>242</v>
      </c>
      <c r="R89" s="14"/>
      <c r="T89" s="101"/>
      <c r="U89" s="101"/>
      <c r="V89" s="101"/>
      <c r="W89" s="101"/>
      <c r="X89" s="101"/>
      <c r="Y89" s="56">
        <f>Inp_UnitCosts!Y19*Cal_Volumes!Y89</f>
        <v>0</v>
      </c>
      <c r="Z89" s="56">
        <f>Inp_UnitCosts!Z19*Cal_Volumes!Z89</f>
        <v>360000</v>
      </c>
      <c r="AA89" s="56">
        <f>Inp_UnitCosts!AA19*Cal_Volumes!AA89</f>
        <v>540000</v>
      </c>
      <c r="AB89" s="56">
        <f>Inp_UnitCosts!AB19*Cal_Volumes!AB89</f>
        <v>540000</v>
      </c>
      <c r="AC89" s="56">
        <f>Inp_UnitCosts!AC19*Cal_Volumes!AC89</f>
        <v>360000</v>
      </c>
      <c r="AD89" s="56">
        <f>Inp_UnitCosts!AD19*Cal_Volumes!AD89</f>
        <v>360000</v>
      </c>
      <c r="AE89" s="56">
        <f>Inp_UnitCosts!AE19*Cal_Volumes!AE89</f>
        <v>360000</v>
      </c>
      <c r="AF89" s="56">
        <f>Inp_UnitCosts!AF19*Cal_Volumes!AF89</f>
        <v>540000</v>
      </c>
      <c r="AG89" s="56">
        <f>Inp_UnitCosts!AG19*Cal_Volumes!AG89</f>
        <v>720000</v>
      </c>
      <c r="AH89" s="56">
        <f>Inp_UnitCosts!AH19*Cal_Volumes!AH89</f>
        <v>900000</v>
      </c>
      <c r="AI89" s="56">
        <f>Inp_UnitCosts!AI19*Cal_Volumes!AI89</f>
        <v>1080000</v>
      </c>
      <c r="AJ89" s="56">
        <f>Inp_UnitCosts!AJ19*Cal_Volumes!AJ89</f>
        <v>1260000</v>
      </c>
      <c r="AK89" s="56">
        <f>Inp_UnitCosts!AK19*Cal_Volumes!AK89</f>
        <v>1440000</v>
      </c>
    </row>
    <row r="90" spans="5:37">
      <c r="E90" s="3" t="s">
        <v>26</v>
      </c>
      <c r="F90" s="72" t="s">
        <v>217</v>
      </c>
      <c r="L90" s="3" t="s">
        <v>242</v>
      </c>
      <c r="R90" s="14"/>
      <c r="T90" s="101"/>
      <c r="U90" s="101"/>
      <c r="V90" s="101"/>
      <c r="W90" s="101"/>
      <c r="X90" s="101"/>
      <c r="Y90" s="56">
        <f>Inp_UnitCosts!Y22*Cal_Volumes!Y90</f>
        <v>150769677.56954747</v>
      </c>
      <c r="Z90" s="56">
        <f>Inp_UnitCosts!Z22*Cal_Volumes!Z90</f>
        <v>151048467.65381068</v>
      </c>
      <c r="AA90" s="56">
        <f>Inp_UnitCosts!AA22*Cal_Volumes!AA90</f>
        <v>151048467.65381068</v>
      </c>
      <c r="AB90" s="56">
        <f>Inp_UnitCosts!AB22*Cal_Volumes!AB90</f>
        <v>151606047.82233712</v>
      </c>
      <c r="AC90" s="56">
        <f>Inp_UnitCosts!AC22*Cal_Volumes!AC90</f>
        <v>151104225.67066333</v>
      </c>
      <c r="AD90" s="56">
        <f>Inp_UnitCosts!AD22*Cal_Volumes!AD90</f>
        <v>151215741.70436862</v>
      </c>
      <c r="AE90" s="56">
        <f>Inp_UnitCosts!AE22*Cal_Volumes!AE90</f>
        <v>152107869.97401091</v>
      </c>
      <c r="AF90" s="56">
        <f>Inp_UnitCosts!AF22*Cal_Volumes!AF90</f>
        <v>152498176.09197941</v>
      </c>
      <c r="AG90" s="56">
        <f>Inp_UnitCosts!AG22*Cal_Volumes!AG90</f>
        <v>152498176.09197941</v>
      </c>
      <c r="AH90" s="56">
        <f>Inp_UnitCosts!AH22*Cal_Volumes!AH90</f>
        <v>152498176.09197941</v>
      </c>
      <c r="AI90" s="56">
        <f>Inp_UnitCosts!AI22*Cal_Volumes!AI90</f>
        <v>152498176.09197941</v>
      </c>
      <c r="AJ90" s="56">
        <f>Inp_UnitCosts!AJ22*Cal_Volumes!AJ90</f>
        <v>152498176.09197941</v>
      </c>
      <c r="AK90" s="56">
        <f>Inp_UnitCosts!AK22*Cal_Volumes!AK90</f>
        <v>152498176.09197941</v>
      </c>
    </row>
    <row r="91" spans="5:37">
      <c r="E91" s="3" t="s">
        <v>26</v>
      </c>
      <c r="F91" s="72" t="s">
        <v>218</v>
      </c>
      <c r="L91" s="3" t="s">
        <v>242</v>
      </c>
      <c r="R91" s="14"/>
      <c r="T91" s="101"/>
      <c r="U91" s="101"/>
      <c r="V91" s="101"/>
      <c r="W91" s="101"/>
      <c r="X91" s="101"/>
      <c r="Y91" s="56">
        <f>Inp_UnitCosts!Y28*Cal_Volumes!Y91</f>
        <v>1401059.5703125</v>
      </c>
      <c r="Z91" s="56">
        <f>Inp_UnitCosts!Z28*Cal_Volumes!Z91</f>
        <v>1544918.3654785156</v>
      </c>
      <c r="AA91" s="56">
        <f>Inp_UnitCosts!AA28*Cal_Volumes!AA91</f>
        <v>1563057.0831298828</v>
      </c>
      <c r="AB91" s="56">
        <f>Inp_UnitCosts!AB28*Cal_Volumes!AB91</f>
        <v>1569311.8133544922</v>
      </c>
      <c r="AC91" s="56">
        <f>Inp_UnitCosts!AC28*Cal_Volumes!AC91</f>
        <v>1573064.6514892578</v>
      </c>
      <c r="AD91" s="56">
        <f>Inp_UnitCosts!AD28*Cal_Volumes!AD91</f>
        <v>1577442.9626464844</v>
      </c>
      <c r="AE91" s="56">
        <f>Inp_UnitCosts!AE28*Cal_Volumes!AE91</f>
        <v>1590577.8961181641</v>
      </c>
      <c r="AF91" s="56">
        <f>Inp_UnitCosts!AF28*Cal_Volumes!AF91</f>
        <v>1590577.8961181641</v>
      </c>
      <c r="AG91" s="56">
        <f>Inp_UnitCosts!AG28*Cal_Volumes!AG91</f>
        <v>1590577.8961181641</v>
      </c>
      <c r="AH91" s="56">
        <f>Inp_UnitCosts!AH28*Cal_Volumes!AH91</f>
        <v>1590577.8961181641</v>
      </c>
      <c r="AI91" s="56">
        <f>Inp_UnitCosts!AI28*Cal_Volumes!AI91</f>
        <v>1590577.8961181641</v>
      </c>
      <c r="AJ91" s="56">
        <f>Inp_UnitCosts!AJ28*Cal_Volumes!AJ91</f>
        <v>1590577.8961181641</v>
      </c>
      <c r="AK91" s="56">
        <f>Inp_UnitCosts!AK28*Cal_Volumes!AK91</f>
        <v>1590577.8961181641</v>
      </c>
    </row>
    <row r="92" spans="5:37">
      <c r="E92" s="3" t="s">
        <v>26</v>
      </c>
      <c r="F92" s="72" t="s">
        <v>403</v>
      </c>
      <c r="L92" s="3" t="s">
        <v>242</v>
      </c>
      <c r="R92" s="14"/>
      <c r="T92" s="101"/>
      <c r="U92" s="101"/>
      <c r="V92" s="101"/>
      <c r="W92" s="101"/>
      <c r="X92" s="101"/>
      <c r="Y92" s="56">
        <f>Inp_UnitCosts!Y29*Cal_Volumes!Y92</f>
        <v>0</v>
      </c>
      <c r="Z92" s="56">
        <f>Inp_UnitCosts!Z29*Cal_Volumes!Z92</f>
        <v>19866133.609375</v>
      </c>
      <c r="AA92" s="56">
        <f>Inp_UnitCosts!AA29*Cal_Volumes!AA92</f>
        <v>35156360.0390625</v>
      </c>
      <c r="AB92" s="56">
        <f>Inp_UnitCosts!AB29*Cal_Volumes!AB92</f>
        <v>35100556.29296875</v>
      </c>
      <c r="AC92" s="56">
        <f>Inp_UnitCosts!AC29*Cal_Volumes!AC92</f>
        <v>35100556.29296875</v>
      </c>
      <c r="AD92" s="56">
        <f>Inp_UnitCosts!AD29*Cal_Volumes!AD92</f>
        <v>35100556.29296875</v>
      </c>
      <c r="AE92" s="56">
        <f>Inp_UnitCosts!AE29*Cal_Volumes!AE92</f>
        <v>35323771.27734375</v>
      </c>
      <c r="AF92" s="56">
        <f>Inp_UnitCosts!AF29*Cal_Volumes!AF92</f>
        <v>35323771.27734375</v>
      </c>
      <c r="AG92" s="56">
        <f>Inp_UnitCosts!AG29*Cal_Volumes!AG92</f>
        <v>35323771.27734375</v>
      </c>
      <c r="AH92" s="56">
        <f>Inp_UnitCosts!AH29*Cal_Volumes!AH92</f>
        <v>35323771.27734375</v>
      </c>
      <c r="AI92" s="56">
        <f>Inp_UnitCosts!AI29*Cal_Volumes!AI92</f>
        <v>35323771.27734375</v>
      </c>
      <c r="AJ92" s="56">
        <f>Inp_UnitCosts!AJ29*Cal_Volumes!AJ92</f>
        <v>35323771.27734375</v>
      </c>
      <c r="AK92" s="56">
        <f>Inp_UnitCosts!AK29*Cal_Volumes!AK92</f>
        <v>35323771.27734375</v>
      </c>
    </row>
    <row r="93" spans="5:37">
      <c r="E93" s="3" t="s">
        <v>26</v>
      </c>
      <c r="F93" s="72" t="s">
        <v>404</v>
      </c>
      <c r="L93" s="3" t="s">
        <v>242</v>
      </c>
      <c r="R93" s="14"/>
      <c r="T93" s="101"/>
      <c r="U93" s="101"/>
      <c r="V93" s="101"/>
      <c r="W93" s="101"/>
      <c r="X93" s="101"/>
      <c r="Y93" s="56">
        <f>Inp_UnitCosts!Y30*Cal_Volumes!Y93</f>
        <v>111663295.93359375</v>
      </c>
      <c r="Z93" s="56">
        <f>Inp_UnitCosts!Z30*Cal_Volumes!Z93</f>
        <v>74665412.2734375</v>
      </c>
      <c r="AA93" s="56">
        <f>Inp_UnitCosts!AA30*Cal_Volumes!AA93</f>
        <v>55245708.6328125</v>
      </c>
      <c r="AB93" s="56">
        <f>Inp_UnitCosts!AB30*Cal_Volumes!AB93</f>
        <v>53069362.53515625</v>
      </c>
      <c r="AC93" s="56">
        <f>Inp_UnitCosts!AC30*Cal_Volumes!AC93</f>
        <v>47321576.6875</v>
      </c>
      <c r="AD93" s="56">
        <f>Inp_UnitCosts!AD30*Cal_Volumes!AD93</f>
        <v>42689865.76171875</v>
      </c>
      <c r="AE93" s="56">
        <f>Inp_UnitCosts!AE30*Cal_Volumes!AE93</f>
        <v>40122893.44140625</v>
      </c>
      <c r="AF93" s="56">
        <f>Inp_UnitCosts!AF30*Cal_Volumes!AF93</f>
        <v>40122893.44140625</v>
      </c>
      <c r="AG93" s="56">
        <f>Inp_UnitCosts!AG30*Cal_Volumes!AG93</f>
        <v>40122893.44140625</v>
      </c>
      <c r="AH93" s="56">
        <f>Inp_UnitCosts!AH30*Cal_Volumes!AH93</f>
        <v>40122893.44140625</v>
      </c>
      <c r="AI93" s="56">
        <f>Inp_UnitCosts!AI30*Cal_Volumes!AI93</f>
        <v>40122893.44140625</v>
      </c>
      <c r="AJ93" s="56">
        <f>Inp_UnitCosts!AJ30*Cal_Volumes!AJ93</f>
        <v>40122893.44140625</v>
      </c>
      <c r="AK93" s="56">
        <f>Inp_UnitCosts!AK30*Cal_Volumes!AK93</f>
        <v>40122893.44140625</v>
      </c>
    </row>
    <row r="94" spans="5:37">
      <c r="E94" s="3" t="s">
        <v>26</v>
      </c>
      <c r="F94" s="72" t="s">
        <v>219</v>
      </c>
      <c r="L94" s="3" t="s">
        <v>242</v>
      </c>
      <c r="R94" s="14"/>
      <c r="T94" s="101"/>
      <c r="U94" s="101"/>
      <c r="V94" s="101"/>
      <c r="W94" s="101"/>
      <c r="X94" s="101"/>
      <c r="Y94" s="56">
        <f>Inp_UnitCosts!Y31*Cal_Volumes!Y94</f>
        <v>32272257.599999998</v>
      </c>
      <c r="Z94" s="56">
        <f>Inp_UnitCosts!Z31*Cal_Volumes!Z94</f>
        <v>31688205.799999997</v>
      </c>
      <c r="AA94" s="56">
        <f>Inp_UnitCosts!AA31*Cal_Volumes!AA94</f>
        <v>31688205.799999997</v>
      </c>
      <c r="AB94" s="56">
        <f>Inp_UnitCosts!AB31*Cal_Volumes!AB94</f>
        <v>31688205.799999997</v>
      </c>
      <c r="AC94" s="56">
        <f>Inp_UnitCosts!AC31*Cal_Volumes!AC94</f>
        <v>31688205.799999997</v>
      </c>
      <c r="AD94" s="56">
        <f>Inp_UnitCosts!AD31*Cal_Volumes!AD94</f>
        <v>30005593.311999995</v>
      </c>
      <c r="AE94" s="56">
        <f>Inp_UnitCosts!AE31*Cal_Volumes!AE94</f>
        <v>30005593.311999995</v>
      </c>
      <c r="AF94" s="56">
        <f>Inp_UnitCosts!AF31*Cal_Volumes!AF94</f>
        <v>30005593.311999995</v>
      </c>
      <c r="AG94" s="56">
        <f>Inp_UnitCosts!AG31*Cal_Volumes!AG94</f>
        <v>30005593.311999992</v>
      </c>
      <c r="AH94" s="56">
        <f>Inp_UnitCosts!AH31*Cal_Volumes!AH94</f>
        <v>30005593.311999992</v>
      </c>
      <c r="AI94" s="56">
        <f>Inp_UnitCosts!AI31*Cal_Volumes!AI94</f>
        <v>30005593.311999992</v>
      </c>
      <c r="AJ94" s="56">
        <f>Inp_UnitCosts!AJ31*Cal_Volumes!AJ94</f>
        <v>30005593.311999992</v>
      </c>
      <c r="AK94" s="56">
        <f>Inp_UnitCosts!AK31*Cal_Volumes!AK94</f>
        <v>30005593.311999992</v>
      </c>
    </row>
    <row r="95" spans="5:37">
      <c r="E95" s="3" t="s">
        <v>26</v>
      </c>
      <c r="F95" s="72" t="s">
        <v>220</v>
      </c>
      <c r="L95" s="3" t="s">
        <v>242</v>
      </c>
      <c r="R95" s="14"/>
      <c r="T95" s="101"/>
      <c r="U95" s="101"/>
      <c r="V95" s="101"/>
      <c r="W95" s="101"/>
      <c r="X95" s="101"/>
      <c r="Y95" s="56">
        <f>Inp_UnitCosts!Y32*Cal_Volumes!Y95</f>
        <v>100095433.38393751</v>
      </c>
      <c r="Z95" s="56">
        <f>Inp_UnitCosts!Z32*Cal_Volumes!Z95</f>
        <v>99684985.413937494</v>
      </c>
      <c r="AA95" s="56">
        <f>Inp_UnitCosts!AA32*Cal_Volumes!AA95</f>
        <v>99770495.4076875</v>
      </c>
      <c r="AB95" s="56">
        <f>Inp_UnitCosts!AB32*Cal_Volumes!AB95</f>
        <v>99770495.4076875</v>
      </c>
      <c r="AC95" s="56">
        <f>Inp_UnitCosts!AC32*Cal_Volumes!AC95</f>
        <v>99770495.4076875</v>
      </c>
      <c r="AD95" s="56">
        <f>Inp_UnitCosts!AD32*Cal_Volumes!AD95</f>
        <v>97128236.600812495</v>
      </c>
      <c r="AE95" s="56">
        <f>Inp_UnitCosts!AE32*Cal_Volumes!AE95</f>
        <v>99770495.4076875</v>
      </c>
      <c r="AF95" s="56">
        <f>Inp_UnitCosts!AF32*Cal_Volumes!AF95</f>
        <v>99770495.4076875</v>
      </c>
      <c r="AG95" s="56">
        <f>Inp_UnitCosts!AG32*Cal_Volumes!AG95</f>
        <v>99770495.4076875</v>
      </c>
      <c r="AH95" s="56">
        <f>Inp_UnitCosts!AH32*Cal_Volumes!AH95</f>
        <v>99770495.4076875</v>
      </c>
      <c r="AI95" s="56">
        <f>Inp_UnitCosts!AI32*Cal_Volumes!AI95</f>
        <v>99770495.4076875</v>
      </c>
      <c r="AJ95" s="56">
        <f>Inp_UnitCosts!AJ32*Cal_Volumes!AJ95</f>
        <v>99770495.4076875</v>
      </c>
      <c r="AK95" s="56">
        <f>Inp_UnitCosts!AK32*Cal_Volumes!AK95</f>
        <v>99770495.4076875</v>
      </c>
    </row>
    <row r="96" spans="5:37">
      <c r="E96" s="3" t="s">
        <v>26</v>
      </c>
      <c r="F96" s="72" t="s">
        <v>221</v>
      </c>
      <c r="L96" s="3" t="s">
        <v>242</v>
      </c>
      <c r="R96" s="14"/>
      <c r="T96" s="101"/>
      <c r="U96" s="101"/>
      <c r="V96" s="101"/>
      <c r="W96" s="101"/>
      <c r="X96" s="101"/>
      <c r="Y96" s="56">
        <f>Inp_UnitCosts!Y33*Cal_Volumes!Y96</f>
        <v>646223575.30999994</v>
      </c>
      <c r="Z96" s="56">
        <f>Inp_UnitCosts!Z33*Cal_Volumes!Z96</f>
        <v>646223575.30999994</v>
      </c>
      <c r="AA96" s="56">
        <f>Inp_UnitCosts!AA33*Cal_Volumes!AA96</f>
        <v>646456063.28499997</v>
      </c>
      <c r="AB96" s="56">
        <f>Inp_UnitCosts!AB33*Cal_Volumes!AB96</f>
        <v>646456063.28499997</v>
      </c>
      <c r="AC96" s="56">
        <f>Inp_UnitCosts!AC33*Cal_Volumes!AC96</f>
        <v>646456063.28499997</v>
      </c>
      <c r="AD96" s="56">
        <f>Inp_UnitCosts!AD33*Cal_Volumes!AD96</f>
        <v>646456063.28499997</v>
      </c>
      <c r="AE96" s="56">
        <f>Inp_UnitCosts!AE33*Cal_Volumes!AE96</f>
        <v>646456063.28499997</v>
      </c>
      <c r="AF96" s="56">
        <f>Inp_UnitCosts!AF33*Cal_Volumes!AF96</f>
        <v>646456063.28499997</v>
      </c>
      <c r="AG96" s="56">
        <f>Inp_UnitCosts!AG33*Cal_Volumes!AG96</f>
        <v>646456063.28499997</v>
      </c>
      <c r="AH96" s="56">
        <f>Inp_UnitCosts!AH33*Cal_Volumes!AH96</f>
        <v>646456063.28499997</v>
      </c>
      <c r="AI96" s="56">
        <f>Inp_UnitCosts!AI33*Cal_Volumes!AI96</f>
        <v>646456063.28499997</v>
      </c>
      <c r="AJ96" s="56">
        <f>Inp_UnitCosts!AJ33*Cal_Volumes!AJ96</f>
        <v>646456063.28499997</v>
      </c>
      <c r="AK96" s="56">
        <f>Inp_UnitCosts!AK33*Cal_Volumes!AK96</f>
        <v>646456063.28499997</v>
      </c>
    </row>
    <row r="97" spans="2:47">
      <c r="E97" s="3" t="s">
        <v>26</v>
      </c>
      <c r="F97" s="72" t="s">
        <v>222</v>
      </c>
      <c r="L97" s="3" t="s">
        <v>242</v>
      </c>
      <c r="R97" s="14"/>
      <c r="T97" s="101"/>
      <c r="U97" s="101"/>
      <c r="V97" s="101"/>
      <c r="W97" s="101"/>
      <c r="X97" s="101"/>
      <c r="Y97" s="56">
        <f>Inp_UnitCosts!Y34*Cal_Volumes!Y97</f>
        <v>197988800.82374999</v>
      </c>
      <c r="Z97" s="56">
        <f>Inp_UnitCosts!Z34*Cal_Volumes!Z97</f>
        <v>193297054.87125</v>
      </c>
      <c r="AA97" s="56">
        <f>Inp_UnitCosts!AA34*Cal_Volumes!AA97</f>
        <v>193301372.42887497</v>
      </c>
      <c r="AB97" s="56">
        <f>Inp_UnitCosts!AB34*Cal_Volumes!AB97</f>
        <v>193301372.42887497</v>
      </c>
      <c r="AC97" s="56">
        <f>Inp_UnitCosts!AC34*Cal_Volumes!AC97</f>
        <v>193301372.42887497</v>
      </c>
      <c r="AD97" s="56">
        <f>Inp_UnitCosts!AD34*Cal_Volumes!AD97</f>
        <v>193301372.42887497</v>
      </c>
      <c r="AE97" s="56">
        <f>Inp_UnitCosts!AE34*Cal_Volumes!AE97</f>
        <v>193299933.24299997</v>
      </c>
      <c r="AF97" s="56">
        <f>Inp_UnitCosts!AF34*Cal_Volumes!AF97</f>
        <v>193299933.24299997</v>
      </c>
      <c r="AG97" s="56">
        <f>Inp_UnitCosts!AG34*Cal_Volumes!AG97</f>
        <v>193299933.24299997</v>
      </c>
      <c r="AH97" s="56">
        <f>Inp_UnitCosts!AH34*Cal_Volumes!AH97</f>
        <v>193299933.24299997</v>
      </c>
      <c r="AI97" s="56">
        <f>Inp_UnitCosts!AI34*Cal_Volumes!AI97</f>
        <v>193299933.24299997</v>
      </c>
      <c r="AJ97" s="56">
        <f>Inp_UnitCosts!AJ34*Cal_Volumes!AJ97</f>
        <v>193299933.24299997</v>
      </c>
      <c r="AK97" s="56">
        <f>Inp_UnitCosts!AK34*Cal_Volumes!AK97</f>
        <v>193299933.24299997</v>
      </c>
    </row>
    <row r="98" spans="2:47">
      <c r="E98" s="3" t="s">
        <v>26</v>
      </c>
      <c r="F98" s="72" t="s">
        <v>223</v>
      </c>
      <c r="L98" s="3" t="s">
        <v>242</v>
      </c>
      <c r="R98" s="14"/>
      <c r="T98" s="101"/>
      <c r="U98" s="101"/>
      <c r="V98" s="101"/>
      <c r="W98" s="101"/>
      <c r="X98" s="101"/>
      <c r="Y98" s="56">
        <f>Inp_UnitCosts!Y35*Cal_Volumes!Y98</f>
        <v>27073051.064999998</v>
      </c>
      <c r="Z98" s="56">
        <f>Inp_UnitCosts!Z35*Cal_Volumes!Z98</f>
        <v>27073051.064999998</v>
      </c>
      <c r="AA98" s="56">
        <f>Inp_UnitCosts!AA35*Cal_Volumes!AA98</f>
        <v>27073051.064999998</v>
      </c>
      <c r="AB98" s="56">
        <f>Inp_UnitCosts!AB35*Cal_Volumes!AB98</f>
        <v>27073051.064999998</v>
      </c>
      <c r="AC98" s="56">
        <f>Inp_UnitCosts!AC35*Cal_Volumes!AC98</f>
        <v>27073051.064999998</v>
      </c>
      <c r="AD98" s="56">
        <f>Inp_UnitCosts!AD35*Cal_Volumes!AD98</f>
        <v>27073051.064999998</v>
      </c>
      <c r="AE98" s="56">
        <f>Inp_UnitCosts!AE35*Cal_Volumes!AE98</f>
        <v>27073051.064999998</v>
      </c>
      <c r="AF98" s="56">
        <f>Inp_UnitCosts!AF35*Cal_Volumes!AF98</f>
        <v>27073051.064999998</v>
      </c>
      <c r="AG98" s="56">
        <f>Inp_UnitCosts!AG35*Cal_Volumes!AG98</f>
        <v>27073051.064999998</v>
      </c>
      <c r="AH98" s="56">
        <f>Inp_UnitCosts!AH35*Cal_Volumes!AH98</f>
        <v>27073051.064999998</v>
      </c>
      <c r="AI98" s="56">
        <f>Inp_UnitCosts!AI35*Cal_Volumes!AI98</f>
        <v>27073051.064999998</v>
      </c>
      <c r="AJ98" s="56">
        <f>Inp_UnitCosts!AJ35*Cal_Volumes!AJ98</f>
        <v>27073051.064999998</v>
      </c>
      <c r="AK98" s="56">
        <f>Inp_UnitCosts!AK35*Cal_Volumes!AK98</f>
        <v>27073051.064999998</v>
      </c>
    </row>
    <row r="99" spans="2:47">
      <c r="E99" s="3" t="s">
        <v>26</v>
      </c>
      <c r="F99" s="72" t="s">
        <v>224</v>
      </c>
      <c r="L99" s="3" t="s">
        <v>242</v>
      </c>
      <c r="R99" s="14"/>
      <c r="T99" s="101"/>
      <c r="U99" s="101"/>
      <c r="V99" s="101"/>
      <c r="W99" s="101"/>
      <c r="X99" s="101"/>
      <c r="Y99" s="56">
        <f>Inp_UnitCosts!Y36*Cal_Volumes!Y99</f>
        <v>207543050.65000001</v>
      </c>
      <c r="Z99" s="56">
        <f>Inp_UnitCosts!Z36*Cal_Volumes!Z99</f>
        <v>207543050.65000001</v>
      </c>
      <c r="AA99" s="56">
        <f>Inp_UnitCosts!AA36*Cal_Volumes!AA99</f>
        <v>207543050.65000001</v>
      </c>
      <c r="AB99" s="56">
        <f>Inp_UnitCosts!AB36*Cal_Volumes!AB99</f>
        <v>207543050.65000001</v>
      </c>
      <c r="AC99" s="56">
        <f>Inp_UnitCosts!AC36*Cal_Volumes!AC99</f>
        <v>207543050.65000001</v>
      </c>
      <c r="AD99" s="56">
        <f>Inp_UnitCosts!AD36*Cal_Volumes!AD99</f>
        <v>207543050.65000001</v>
      </c>
      <c r="AE99" s="56">
        <f>Inp_UnitCosts!AE36*Cal_Volumes!AE99</f>
        <v>207543050.65000001</v>
      </c>
      <c r="AF99" s="56">
        <f>Inp_UnitCosts!AF36*Cal_Volumes!AF99</f>
        <v>207543050.65000001</v>
      </c>
      <c r="AG99" s="56">
        <f>Inp_UnitCosts!AG36*Cal_Volumes!AG99</f>
        <v>207543050.65000001</v>
      </c>
      <c r="AH99" s="56">
        <f>Inp_UnitCosts!AH36*Cal_Volumes!AH99</f>
        <v>207543050.65000001</v>
      </c>
      <c r="AI99" s="56">
        <f>Inp_UnitCosts!AI36*Cal_Volumes!AI99</f>
        <v>207543050.65000001</v>
      </c>
      <c r="AJ99" s="56">
        <f>Inp_UnitCosts!AJ36*Cal_Volumes!AJ99</f>
        <v>207543050.65000001</v>
      </c>
      <c r="AK99" s="56">
        <f>Inp_UnitCosts!AK36*Cal_Volumes!AK99</f>
        <v>207543050.65000001</v>
      </c>
    </row>
    <row r="100" spans="2:47">
      <c r="E100" s="3" t="s">
        <v>26</v>
      </c>
      <c r="F100" s="72" t="s">
        <v>225</v>
      </c>
      <c r="L100" s="3" t="s">
        <v>242</v>
      </c>
      <c r="R100" s="14"/>
      <c r="T100" s="101"/>
      <c r="U100" s="101"/>
      <c r="V100" s="101"/>
      <c r="W100" s="101"/>
      <c r="X100" s="101"/>
      <c r="Y100" s="56">
        <f>Inp_UnitCosts!Y37*Cal_Volumes!Y100</f>
        <v>157675508.46645108</v>
      </c>
      <c r="Z100" s="56">
        <f>Inp_UnitCosts!Z37*Cal_Volumes!Z100</f>
        <v>157675508.46645108</v>
      </c>
      <c r="AA100" s="56">
        <f>Inp_UnitCosts!AA37*Cal_Volumes!AA100</f>
        <v>157675508.46645108</v>
      </c>
      <c r="AB100" s="56">
        <f>Inp_UnitCosts!AB37*Cal_Volumes!AB100</f>
        <v>157675508.46645108</v>
      </c>
      <c r="AC100" s="56">
        <f>Inp_UnitCosts!AC37*Cal_Volumes!AC100</f>
        <v>157675508.46645108</v>
      </c>
      <c r="AD100" s="56">
        <f>Inp_UnitCosts!AD37*Cal_Volumes!AD100</f>
        <v>157675508.46645108</v>
      </c>
      <c r="AE100" s="56">
        <f>Inp_UnitCosts!AE37*Cal_Volumes!AE100</f>
        <v>148466658.73836288</v>
      </c>
      <c r="AF100" s="56">
        <f>Inp_UnitCosts!AF37*Cal_Volumes!AF100</f>
        <v>148466658.73836288</v>
      </c>
      <c r="AG100" s="56">
        <f>Inp_UnitCosts!AG37*Cal_Volumes!AG100</f>
        <v>148437490.43605673</v>
      </c>
      <c r="AH100" s="56">
        <f>Inp_UnitCosts!AH37*Cal_Volumes!AH100</f>
        <v>148408322.13375059</v>
      </c>
      <c r="AI100" s="56">
        <f>Inp_UnitCosts!AI37*Cal_Volumes!AI100</f>
        <v>148379153.83144441</v>
      </c>
      <c r="AJ100" s="56">
        <f>Inp_UnitCosts!AJ37*Cal_Volumes!AJ100</f>
        <v>148349985.52913827</v>
      </c>
      <c r="AK100" s="56">
        <f>Inp_UnitCosts!AK37*Cal_Volumes!AK100</f>
        <v>148320817.22683212</v>
      </c>
    </row>
    <row r="101" spans="2:47">
      <c r="E101" s="3" t="s">
        <v>26</v>
      </c>
      <c r="F101" s="72" t="s">
        <v>226</v>
      </c>
      <c r="L101" s="3" t="s">
        <v>242</v>
      </c>
      <c r="R101" s="14"/>
      <c r="T101" s="101"/>
      <c r="U101" s="101"/>
      <c r="V101" s="101"/>
      <c r="W101" s="101"/>
      <c r="X101" s="101"/>
      <c r="Y101" s="56">
        <f>Inp_UnitCosts!Y38*Cal_Volumes!Y101</f>
        <v>11326742.674444966</v>
      </c>
      <c r="Z101" s="56">
        <f>Inp_UnitCosts!Z38*Cal_Volumes!Z101</f>
        <v>11326742.674444966</v>
      </c>
      <c r="AA101" s="56">
        <f>Inp_UnitCosts!AA38*Cal_Volumes!AA101</f>
        <v>11326742.674444966</v>
      </c>
      <c r="AB101" s="56">
        <f>Inp_UnitCosts!AB38*Cal_Volumes!AB101</f>
        <v>11326742.674444966</v>
      </c>
      <c r="AC101" s="56">
        <f>Inp_UnitCosts!AC38*Cal_Volumes!AC101</f>
        <v>11326742.674444966</v>
      </c>
      <c r="AD101" s="56">
        <f>Inp_UnitCosts!AD38*Cal_Volumes!AD101</f>
        <v>11326742.674444966</v>
      </c>
      <c r="AE101" s="56">
        <f>Inp_UnitCosts!AE38*Cal_Volumes!AE101</f>
        <v>8632390.4909164868</v>
      </c>
      <c r="AF101" s="56">
        <f>Inp_UnitCosts!AF38*Cal_Volumes!AF101</f>
        <v>8632390.4909164868</v>
      </c>
      <c r="AG101" s="56">
        <f>Inp_UnitCosts!AG38*Cal_Volumes!AG101</f>
        <v>8632390.4909164868</v>
      </c>
      <c r="AH101" s="56">
        <f>Inp_UnitCosts!AH38*Cal_Volumes!AH101</f>
        <v>8632390.4909164868</v>
      </c>
      <c r="AI101" s="56">
        <f>Inp_UnitCosts!AI38*Cal_Volumes!AI101</f>
        <v>8632390.4909164868</v>
      </c>
      <c r="AJ101" s="56">
        <f>Inp_UnitCosts!AJ38*Cal_Volumes!AJ101</f>
        <v>8632390.4909164868</v>
      </c>
      <c r="AK101" s="56">
        <f>Inp_UnitCosts!AK38*Cal_Volumes!AK101</f>
        <v>8632390.4909164868</v>
      </c>
    </row>
    <row r="102" spans="2:47">
      <c r="E102" s="3" t="s">
        <v>26</v>
      </c>
      <c r="F102" s="72" t="s">
        <v>227</v>
      </c>
      <c r="L102" s="3" t="s">
        <v>242</v>
      </c>
      <c r="R102" s="14"/>
      <c r="T102" s="101"/>
      <c r="U102" s="101"/>
      <c r="V102" s="101"/>
      <c r="W102" s="101"/>
      <c r="X102" s="101"/>
      <c r="Y102" s="56">
        <f>Inp_UnitCosts!Y39*Cal_Volumes!Y102</f>
        <v>8075260.445433489</v>
      </c>
      <c r="Z102" s="56">
        <f>Inp_UnitCosts!Z39*Cal_Volumes!Z102</f>
        <v>8075260.445433489</v>
      </c>
      <c r="AA102" s="56">
        <f>Inp_UnitCosts!AA39*Cal_Volumes!AA102</f>
        <v>8075260.445433489</v>
      </c>
      <c r="AB102" s="56">
        <f>Inp_UnitCosts!AB39*Cal_Volumes!AB102</f>
        <v>8075260.445433489</v>
      </c>
      <c r="AC102" s="56">
        <f>Inp_UnitCosts!AC39*Cal_Volumes!AC102</f>
        <v>8075260.445433489</v>
      </c>
      <c r="AD102" s="56">
        <f>Inp_UnitCosts!AD39*Cal_Volumes!AD102</f>
        <v>8075260.445433489</v>
      </c>
      <c r="AE102" s="56">
        <f>Inp_UnitCosts!AE39*Cal_Volumes!AE102</f>
        <v>6710742.752437803</v>
      </c>
      <c r="AF102" s="56">
        <f>Inp_UnitCosts!AF39*Cal_Volumes!AF102</f>
        <v>6710742.752437803</v>
      </c>
      <c r="AG102" s="56">
        <f>Inp_UnitCosts!AG39*Cal_Volumes!AG102</f>
        <v>6710742.752437803</v>
      </c>
      <c r="AH102" s="56">
        <f>Inp_UnitCosts!AH39*Cal_Volumes!AH102</f>
        <v>6710742.752437803</v>
      </c>
      <c r="AI102" s="56">
        <f>Inp_UnitCosts!AI39*Cal_Volumes!AI102</f>
        <v>6710742.752437803</v>
      </c>
      <c r="AJ102" s="56">
        <f>Inp_UnitCosts!AJ39*Cal_Volumes!AJ102</f>
        <v>6710742.752437803</v>
      </c>
      <c r="AK102" s="56">
        <f>Inp_UnitCosts!AK39*Cal_Volumes!AK102</f>
        <v>6710742.752437803</v>
      </c>
    </row>
    <row r="103" spans="2:47">
      <c r="E103" s="3" t="s">
        <v>26</v>
      </c>
      <c r="F103" s="72" t="s">
        <v>228</v>
      </c>
      <c r="L103" s="3" t="s">
        <v>242</v>
      </c>
      <c r="R103" s="14"/>
      <c r="T103" s="101"/>
      <c r="U103" s="101"/>
      <c r="V103" s="101"/>
      <c r="W103" s="101"/>
      <c r="X103" s="101"/>
      <c r="Y103" s="56">
        <f>Inp_UnitCosts!Y40*Cal_Volumes!Y103</f>
        <v>24206835.84</v>
      </c>
      <c r="Z103" s="56">
        <f>Inp_UnitCosts!Z40*Cal_Volumes!Z103</f>
        <v>24206835.84</v>
      </c>
      <c r="AA103" s="56">
        <f>Inp_UnitCosts!AA40*Cal_Volumes!AA103</f>
        <v>0</v>
      </c>
      <c r="AB103" s="56">
        <f>Inp_UnitCosts!AB40*Cal_Volumes!AB103</f>
        <v>0</v>
      </c>
      <c r="AC103" s="56">
        <f>Inp_UnitCosts!AC40*Cal_Volumes!AC103</f>
        <v>0</v>
      </c>
      <c r="AD103" s="56">
        <f>Inp_UnitCosts!AD40*Cal_Volumes!AD103</f>
        <v>0</v>
      </c>
      <c r="AE103" s="56">
        <f>Inp_UnitCosts!AE40*Cal_Volumes!AE103</f>
        <v>0</v>
      </c>
      <c r="AF103" s="56">
        <f>Inp_UnitCosts!AF40*Cal_Volumes!AF103</f>
        <v>0</v>
      </c>
      <c r="AG103" s="56">
        <f>Inp_UnitCosts!AG40*Cal_Volumes!AG103</f>
        <v>0</v>
      </c>
      <c r="AH103" s="56">
        <f>Inp_UnitCosts!AH40*Cal_Volumes!AH103</f>
        <v>0</v>
      </c>
      <c r="AI103" s="56">
        <f>Inp_UnitCosts!AI40*Cal_Volumes!AI103</f>
        <v>0</v>
      </c>
      <c r="AJ103" s="56">
        <f>Inp_UnitCosts!AJ40*Cal_Volumes!AJ103</f>
        <v>0</v>
      </c>
      <c r="AK103" s="56">
        <f>Inp_UnitCosts!AK40*Cal_Volumes!AK103</f>
        <v>0</v>
      </c>
    </row>
    <row r="104" spans="2:47">
      <c r="E104" s="3" t="s">
        <v>26</v>
      </c>
      <c r="F104" s="72" t="s">
        <v>229</v>
      </c>
      <c r="L104" s="3" t="s">
        <v>242</v>
      </c>
      <c r="R104" s="14"/>
      <c r="T104" s="101"/>
      <c r="U104" s="101"/>
      <c r="V104" s="101"/>
      <c r="W104" s="101"/>
      <c r="X104" s="101"/>
      <c r="Y104" s="56">
        <f>Inp_UnitCosts!Y41*Cal_Volumes!Y104</f>
        <v>192554376</v>
      </c>
      <c r="Z104" s="56">
        <f>Inp_UnitCosts!Z41*Cal_Volumes!Z104</f>
        <v>192554376</v>
      </c>
      <c r="AA104" s="56">
        <f>Inp_UnitCosts!AA41*Cal_Volumes!AA104</f>
        <v>192554376</v>
      </c>
      <c r="AB104" s="56">
        <f>Inp_UnitCosts!AB41*Cal_Volumes!AB104</f>
        <v>192554376</v>
      </c>
      <c r="AC104" s="56">
        <f>Inp_UnitCosts!AC41*Cal_Volumes!AC104</f>
        <v>192554376</v>
      </c>
      <c r="AD104" s="56">
        <f>Inp_UnitCosts!AD41*Cal_Volumes!AD104</f>
        <v>192554376</v>
      </c>
      <c r="AE104" s="56">
        <f>Inp_UnitCosts!AE41*Cal_Volumes!AE104</f>
        <v>192554376</v>
      </c>
      <c r="AF104" s="56">
        <f>Inp_UnitCosts!AF41*Cal_Volumes!AF104</f>
        <v>192554376</v>
      </c>
      <c r="AG104" s="56">
        <f>Inp_UnitCosts!AG41*Cal_Volumes!AG104</f>
        <v>192554376</v>
      </c>
      <c r="AH104" s="56">
        <f>Inp_UnitCosts!AH41*Cal_Volumes!AH104</f>
        <v>192554376</v>
      </c>
      <c r="AI104" s="56">
        <f>Inp_UnitCosts!AI41*Cal_Volumes!AI104</f>
        <v>192554376</v>
      </c>
      <c r="AJ104" s="56">
        <f>Inp_UnitCosts!AJ41*Cal_Volumes!AJ104</f>
        <v>192554376</v>
      </c>
      <c r="AK104" s="56">
        <f>Inp_UnitCosts!AK41*Cal_Volumes!AK104</f>
        <v>192554376</v>
      </c>
    </row>
    <row r="105" spans="2:47">
      <c r="E105" s="3" t="s">
        <v>26</v>
      </c>
      <c r="F105" s="72" t="s">
        <v>230</v>
      </c>
      <c r="L105" s="3" t="s">
        <v>242</v>
      </c>
      <c r="R105" s="14"/>
      <c r="T105" s="101"/>
      <c r="U105" s="101"/>
      <c r="V105" s="101"/>
      <c r="W105" s="101"/>
      <c r="X105" s="101"/>
      <c r="Y105" s="56">
        <f>Inp_UnitCosts!Y42*Cal_Volumes!Y105</f>
        <v>0</v>
      </c>
      <c r="Z105" s="56">
        <f>Inp_UnitCosts!Z42*Cal_Volumes!Z105</f>
        <v>0</v>
      </c>
      <c r="AA105" s="56">
        <f>Inp_UnitCosts!AA42*Cal_Volumes!AA105</f>
        <v>0</v>
      </c>
      <c r="AB105" s="56">
        <f>Inp_UnitCosts!AB42*Cal_Volumes!AB105</f>
        <v>0</v>
      </c>
      <c r="AC105" s="56">
        <f>Inp_UnitCosts!AC42*Cal_Volumes!AC105</f>
        <v>0</v>
      </c>
      <c r="AD105" s="56">
        <f>Inp_UnitCosts!AD42*Cal_Volumes!AD105</f>
        <v>0</v>
      </c>
      <c r="AE105" s="56">
        <f>Inp_UnitCosts!AE42*Cal_Volumes!AE105</f>
        <v>0</v>
      </c>
      <c r="AF105" s="56">
        <f>Inp_UnitCosts!AF42*Cal_Volumes!AF105</f>
        <v>0</v>
      </c>
      <c r="AG105" s="56">
        <f>Inp_UnitCosts!AG42*Cal_Volumes!AG105</f>
        <v>0</v>
      </c>
      <c r="AH105" s="56">
        <f>Inp_UnitCosts!AH42*Cal_Volumes!AH105</f>
        <v>0</v>
      </c>
      <c r="AI105" s="56">
        <f>Inp_UnitCosts!AI42*Cal_Volumes!AI105</f>
        <v>0</v>
      </c>
      <c r="AJ105" s="56">
        <f>Inp_UnitCosts!AJ42*Cal_Volumes!AJ105</f>
        <v>0</v>
      </c>
      <c r="AK105" s="56">
        <f>Inp_UnitCosts!AK42*Cal_Volumes!AK105</f>
        <v>0</v>
      </c>
    </row>
    <row r="106" spans="2:47">
      <c r="E106" s="3" t="s">
        <v>26</v>
      </c>
      <c r="F106" s="72" t="s">
        <v>231</v>
      </c>
      <c r="L106" s="3" t="s">
        <v>242</v>
      </c>
      <c r="R106" s="14"/>
      <c r="T106" s="101"/>
      <c r="U106" s="101"/>
      <c r="V106" s="101"/>
      <c r="W106" s="101"/>
      <c r="X106" s="101"/>
      <c r="Y106" s="56">
        <f>Inp_UnitCosts!Y43*Cal_Volumes!Y106</f>
        <v>0</v>
      </c>
      <c r="Z106" s="56">
        <f>Inp_UnitCosts!Z43*Cal_Volumes!Z106</f>
        <v>0</v>
      </c>
      <c r="AA106" s="56">
        <f>Inp_UnitCosts!AA43*Cal_Volumes!AA106</f>
        <v>0</v>
      </c>
      <c r="AB106" s="56">
        <f>Inp_UnitCosts!AB43*Cal_Volumes!AB106</f>
        <v>0</v>
      </c>
      <c r="AC106" s="56">
        <f>Inp_UnitCosts!AC43*Cal_Volumes!AC106</f>
        <v>0</v>
      </c>
      <c r="AD106" s="56">
        <f>Inp_UnitCosts!AD43*Cal_Volumes!AD106</f>
        <v>0</v>
      </c>
      <c r="AE106" s="56">
        <f>Inp_UnitCosts!AE43*Cal_Volumes!AE106</f>
        <v>0</v>
      </c>
      <c r="AF106" s="56">
        <f>Inp_UnitCosts!AF43*Cal_Volumes!AF106</f>
        <v>0</v>
      </c>
      <c r="AG106" s="56">
        <f>Inp_UnitCosts!AG43*Cal_Volumes!AG106</f>
        <v>0</v>
      </c>
      <c r="AH106" s="56">
        <f>Inp_UnitCosts!AH43*Cal_Volumes!AH106</f>
        <v>0</v>
      </c>
      <c r="AI106" s="56">
        <f>Inp_UnitCosts!AI43*Cal_Volumes!AI106</f>
        <v>0</v>
      </c>
      <c r="AJ106" s="56">
        <f>Inp_UnitCosts!AJ43*Cal_Volumes!AJ106</f>
        <v>0</v>
      </c>
      <c r="AK106" s="56">
        <f>Inp_UnitCosts!AK43*Cal_Volumes!AK106</f>
        <v>0</v>
      </c>
    </row>
    <row r="107" spans="2:47">
      <c r="E107" s="3" t="s">
        <v>26</v>
      </c>
      <c r="F107" s="72" t="s">
        <v>232</v>
      </c>
      <c r="L107" s="3" t="s">
        <v>242</v>
      </c>
      <c r="R107" s="14"/>
      <c r="T107" s="101"/>
      <c r="U107" s="101"/>
      <c r="V107" s="101"/>
      <c r="W107" s="101"/>
      <c r="X107" s="101"/>
      <c r="Y107" s="56">
        <f>Inp_UnitCosts!Y46*Cal_Volumes!Y107</f>
        <v>54411945.003207564</v>
      </c>
      <c r="Z107" s="56">
        <f>Inp_UnitCosts!Z46*Cal_Volumes!Z107</f>
        <v>54411945.003207564</v>
      </c>
      <c r="AA107" s="56">
        <f>Inp_UnitCosts!AA46*Cal_Volumes!AA107</f>
        <v>54411945.003207564</v>
      </c>
      <c r="AB107" s="56">
        <f>Inp_UnitCosts!AB46*Cal_Volumes!AB107</f>
        <v>54411945.003207564</v>
      </c>
      <c r="AC107" s="56">
        <f>Inp_UnitCosts!AC46*Cal_Volumes!AC107</f>
        <v>54411945.003207564</v>
      </c>
      <c r="AD107" s="56">
        <f>Inp_UnitCosts!AD46*Cal_Volumes!AD107</f>
        <v>54411945.003207564</v>
      </c>
      <c r="AE107" s="56">
        <f>Inp_UnitCosts!AE46*Cal_Volumes!AE107</f>
        <v>54411945.003207564</v>
      </c>
      <c r="AF107" s="56">
        <f>Inp_UnitCosts!AF46*Cal_Volumes!AF107</f>
        <v>54411945.003207564</v>
      </c>
      <c r="AG107" s="56">
        <f>Inp_UnitCosts!AG46*Cal_Volumes!AG107</f>
        <v>54411945.003207564</v>
      </c>
      <c r="AH107" s="56">
        <f>Inp_UnitCosts!AH46*Cal_Volumes!AH107</f>
        <v>54411945.003207564</v>
      </c>
      <c r="AI107" s="56">
        <f>Inp_UnitCosts!AI46*Cal_Volumes!AI107</f>
        <v>54411945.003207564</v>
      </c>
      <c r="AJ107" s="56">
        <f>Inp_UnitCosts!AJ46*Cal_Volumes!AJ107</f>
        <v>54411945.003207564</v>
      </c>
      <c r="AK107" s="56">
        <f>Inp_UnitCosts!AK46*Cal_Volumes!AK107</f>
        <v>54411945.003207564</v>
      </c>
    </row>
    <row r="108" spans="2:47">
      <c r="E108" s="3" t="s">
        <v>26</v>
      </c>
      <c r="F108" s="72" t="s">
        <v>233</v>
      </c>
      <c r="L108" s="3" t="s">
        <v>242</v>
      </c>
      <c r="R108" s="14"/>
      <c r="T108" s="101"/>
      <c r="U108" s="101"/>
      <c r="V108" s="101"/>
      <c r="W108" s="101"/>
      <c r="X108" s="101"/>
      <c r="Y108" s="56">
        <f>Inp_UnitCosts!Y54*Cal_Volumes!Y108</f>
        <v>445999549.20661938</v>
      </c>
      <c r="Z108" s="56">
        <f>Inp_UnitCosts!Z54*Cal_Volumes!Z108</f>
        <v>457243235.32107192</v>
      </c>
      <c r="AA108" s="56">
        <f>Inp_UnitCosts!AA54*Cal_Volumes!AA108</f>
        <v>457243235.32107192</v>
      </c>
      <c r="AB108" s="56">
        <f>Inp_UnitCosts!AB54*Cal_Volumes!AB108</f>
        <v>457243235.32107192</v>
      </c>
      <c r="AC108" s="56">
        <f>Inp_UnitCosts!AC54*Cal_Volumes!AC108</f>
        <v>457243235.32107192</v>
      </c>
      <c r="AD108" s="56">
        <f>Inp_UnitCosts!AD54*Cal_Volumes!AD108</f>
        <v>457243235.32107192</v>
      </c>
      <c r="AE108" s="56">
        <f>Inp_UnitCosts!AE54*Cal_Volumes!AE108</f>
        <v>457243235.32107192</v>
      </c>
      <c r="AF108" s="56">
        <f>Inp_UnitCosts!AF54*Cal_Volumes!AF108</f>
        <v>457243235.32107192</v>
      </c>
      <c r="AG108" s="56">
        <f>Inp_UnitCosts!AG54*Cal_Volumes!AG108</f>
        <v>457243235.32107192</v>
      </c>
      <c r="AH108" s="56">
        <f>Inp_UnitCosts!AH54*Cal_Volumes!AH108</f>
        <v>457243235.32107192</v>
      </c>
      <c r="AI108" s="56">
        <f>Inp_UnitCosts!AI54*Cal_Volumes!AI108</f>
        <v>457243235.32107192</v>
      </c>
      <c r="AJ108" s="56">
        <f>Inp_UnitCosts!AJ54*Cal_Volumes!AJ108</f>
        <v>457243235.32107192</v>
      </c>
      <c r="AK108" s="56">
        <f>Inp_UnitCosts!AK54*Cal_Volumes!AK108</f>
        <v>457243235.32107192</v>
      </c>
    </row>
    <row r="109" spans="2:47">
      <c r="E109" s="3" t="s">
        <v>26</v>
      </c>
      <c r="F109" s="72" t="s">
        <v>234</v>
      </c>
      <c r="L109" s="3" t="s">
        <v>242</v>
      </c>
      <c r="R109" s="14"/>
      <c r="T109" s="101"/>
      <c r="U109" s="101"/>
      <c r="V109" s="101"/>
      <c r="W109" s="101"/>
      <c r="X109" s="101"/>
      <c r="Y109" s="56">
        <f>Inp_UnitCosts!Y60*Cal_Volumes!Y109</f>
        <v>1971100355.9736159</v>
      </c>
      <c r="Z109" s="56">
        <f>Inp_UnitCosts!Z60*Cal_Volumes!Z109</f>
        <v>1976180346.6782227</v>
      </c>
      <c r="AA109" s="56">
        <f>Inp_UnitCosts!AA60*Cal_Volumes!AA109</f>
        <v>1980745880.647583</v>
      </c>
      <c r="AB109" s="56">
        <f>Inp_UnitCosts!AB60*Cal_Volumes!AB109</f>
        <v>1982492546.0598145</v>
      </c>
      <c r="AC109" s="56">
        <f>Inp_UnitCosts!AC60*Cal_Volumes!AC109</f>
        <v>1984337355.3249512</v>
      </c>
      <c r="AD109" s="56">
        <f>Inp_UnitCosts!AD60*Cal_Volumes!AD109</f>
        <v>1987072100.5795898</v>
      </c>
      <c r="AE109" s="56">
        <f>Inp_UnitCosts!AE60*Cal_Volumes!AE109</f>
        <v>1989396560.2536621</v>
      </c>
      <c r="AF109" s="56">
        <f>Inp_UnitCosts!AF60*Cal_Volumes!AF109</f>
        <v>1992024350.109524</v>
      </c>
      <c r="AG109" s="56">
        <f>Inp_UnitCosts!AG60*Cal_Volumes!AG109</f>
        <v>1995954952.2089961</v>
      </c>
      <c r="AH109" s="56">
        <f>Inp_UnitCosts!AH60*Cal_Volumes!AH109</f>
        <v>1999891024.8020918</v>
      </c>
      <c r="AI109" s="56">
        <f>Inp_UnitCosts!AI60*Cal_Volumes!AI109</f>
        <v>2003832643.5544145</v>
      </c>
      <c r="AJ109" s="56">
        <f>Inp_UnitCosts!AJ60*Cal_Volumes!AJ109</f>
        <v>2007779884.2789979</v>
      </c>
      <c r="AK109" s="56">
        <f>Inp_UnitCosts!AK60*Cal_Volumes!AK109</f>
        <v>2011732825.160589</v>
      </c>
    </row>
    <row r="111" spans="2:47" s="64" customFormat="1" ht="15">
      <c r="B111" s="65" t="s">
        <v>28</v>
      </c>
      <c r="C111" s="65"/>
      <c r="D111" s="65"/>
      <c r="E111" s="65"/>
      <c r="F111" s="65"/>
      <c r="G111" s="65"/>
      <c r="H111" s="65"/>
      <c r="I111" s="65"/>
      <c r="J111" s="65"/>
      <c r="K111" s="65"/>
      <c r="L111" s="65"/>
      <c r="M111" s="65"/>
      <c r="N111" s="65"/>
      <c r="O111" s="65"/>
      <c r="P111" s="65"/>
      <c r="Q111" s="65"/>
      <c r="R111" s="65"/>
      <c r="S111" s="65"/>
      <c r="T111" s="65"/>
      <c r="U111" s="65"/>
      <c r="V111" s="65"/>
      <c r="W111" s="65"/>
      <c r="X111" s="65"/>
      <c r="Y111" s="65"/>
      <c r="Z111" s="65"/>
      <c r="AA111" s="65"/>
      <c r="AB111" s="65"/>
      <c r="AC111" s="65"/>
      <c r="AD111" s="65"/>
      <c r="AE111" s="65"/>
      <c r="AF111" s="65"/>
      <c r="AG111" s="65"/>
      <c r="AH111" s="65"/>
      <c r="AI111" s="65"/>
      <c r="AJ111" s="65"/>
      <c r="AK111" s="65"/>
      <c r="AL111" s="65"/>
      <c r="AM111" s="65"/>
      <c r="AN111" s="65"/>
      <c r="AO111" s="65"/>
      <c r="AP111" s="65"/>
      <c r="AQ111" s="65"/>
      <c r="AR111" s="65"/>
      <c r="AS111" s="65"/>
      <c r="AT111" s="65"/>
    </row>
    <row r="112" spans="2:47" s="64" customFormat="1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</row>
    <row r="113" spans="5:37">
      <c r="E113" s="3" t="s">
        <v>28</v>
      </c>
      <c r="F113" s="72" t="s">
        <v>206</v>
      </c>
      <c r="L113" s="3" t="s">
        <v>242</v>
      </c>
      <c r="R113" s="14"/>
      <c r="T113" s="101"/>
      <c r="U113" s="101"/>
      <c r="V113" s="101"/>
      <c r="W113" s="101"/>
      <c r="X113" s="101"/>
      <c r="Y113" s="56">
        <f>Inp_UnitCosts!Y9*Cal_Volumes!Y113</f>
        <v>892007787.08536911</v>
      </c>
      <c r="Z113" s="56">
        <f>Inp_UnitCosts!Z9*Cal_Volumes!Z113</f>
        <v>915323418.4015764</v>
      </c>
      <c r="AA113" s="56">
        <f>Inp_UnitCosts!AA9*Cal_Volumes!AA113</f>
        <v>943092928.79109514</v>
      </c>
      <c r="AB113" s="56">
        <f>Inp_UnitCosts!AB9*Cal_Volumes!AB113</f>
        <v>969510461.86221647</v>
      </c>
      <c r="AC113" s="56">
        <f>Inp_UnitCosts!AC9*Cal_Volumes!AC113</f>
        <v>991308533.05515134</v>
      </c>
      <c r="AD113" s="56">
        <f>Inp_UnitCosts!AD9*Cal_Volumes!AD113</f>
        <v>1010753767.8417449</v>
      </c>
      <c r="AE113" s="56">
        <f>Inp_UnitCosts!AE9*Cal_Volumes!AE113</f>
        <v>1030830437.4828013</v>
      </c>
      <c r="AF113" s="56">
        <f>Inp_UnitCosts!AF9*Cal_Volumes!AF113</f>
        <v>1066169343.1296786</v>
      </c>
      <c r="AG113" s="56">
        <f>Inp_UnitCosts!AG9*Cal_Volumes!AG113</f>
        <v>1075263760.3070836</v>
      </c>
      <c r="AH113" s="56">
        <f>Inp_UnitCosts!AH9*Cal_Volumes!AH113</f>
        <v>1084634628.4069195</v>
      </c>
      <c r="AI113" s="56">
        <f>Inp_UnitCosts!AI9*Cal_Volumes!AI113</f>
        <v>1094455742.3347712</v>
      </c>
      <c r="AJ113" s="56">
        <f>Inp_UnitCosts!AJ9*Cal_Volumes!AJ113</f>
        <v>1104062250.2266128</v>
      </c>
      <c r="AK113" s="56">
        <f>Inp_UnitCosts!AK9*Cal_Volumes!AK113</f>
        <v>1113679651.7539957</v>
      </c>
    </row>
    <row r="114" spans="5:37">
      <c r="E114" s="3" t="s">
        <v>28</v>
      </c>
      <c r="F114" s="72" t="s">
        <v>207</v>
      </c>
      <c r="L114" s="3" t="s">
        <v>242</v>
      </c>
      <c r="R114" s="14"/>
      <c r="T114" s="101"/>
      <c r="U114" s="101"/>
      <c r="V114" s="101"/>
      <c r="W114" s="101"/>
      <c r="X114" s="101"/>
      <c r="Y114" s="56">
        <f>Inp_UnitCosts!Y10*Cal_Volumes!Y114</f>
        <v>744643196.02791429</v>
      </c>
      <c r="Z114" s="56">
        <f>Inp_UnitCosts!Z10*Cal_Volumes!Z114</f>
        <v>724593044.69730699</v>
      </c>
      <c r="AA114" s="56">
        <f>Inp_UnitCosts!AA10*Cal_Volumes!AA114</f>
        <v>701053184.61739039</v>
      </c>
      <c r="AB114" s="56">
        <f>Inp_UnitCosts!AB10*Cal_Volumes!AB114</f>
        <v>677104573.22288024</v>
      </c>
      <c r="AC114" s="56">
        <f>Inp_UnitCosts!AC10*Cal_Volumes!AC114</f>
        <v>659877597.42807662</v>
      </c>
      <c r="AD114" s="56">
        <f>Inp_UnitCosts!AD10*Cal_Volumes!AD114</f>
        <v>645751641.18624938</v>
      </c>
      <c r="AE114" s="56">
        <f>Inp_UnitCosts!AE10*Cal_Volumes!AE114</f>
        <v>634636693.96259546</v>
      </c>
      <c r="AF114" s="56">
        <f>Inp_UnitCosts!AF10*Cal_Volumes!AF114</f>
        <v>608870426.06423032</v>
      </c>
      <c r="AG114" s="56">
        <f>Inp_UnitCosts!AG10*Cal_Volumes!AG114</f>
        <v>612253357.27485454</v>
      </c>
      <c r="AH114" s="56">
        <f>Inp_UnitCosts!AH10*Cal_Volumes!AH114</f>
        <v>615658095.38356447</v>
      </c>
      <c r="AI114" s="56">
        <f>Inp_UnitCosts!AI10*Cal_Volumes!AI114</f>
        <v>619122699.66223097</v>
      </c>
      <c r="AJ114" s="56">
        <f>Inp_UnitCosts!AJ10*Cal_Volumes!AJ114</f>
        <v>622494971.39392912</v>
      </c>
      <c r="AK114" s="56">
        <f>Inp_UnitCosts!AK10*Cal_Volumes!AK114</f>
        <v>625860757.17983079</v>
      </c>
    </row>
    <row r="115" spans="5:37">
      <c r="E115" s="3" t="s">
        <v>28</v>
      </c>
      <c r="F115" s="72" t="s">
        <v>208</v>
      </c>
      <c r="L115" s="3" t="s">
        <v>242</v>
      </c>
      <c r="R115" s="14"/>
      <c r="T115" s="101"/>
      <c r="U115" s="101"/>
      <c r="V115" s="101"/>
      <c r="W115" s="101"/>
      <c r="X115" s="101"/>
      <c r="Y115" s="56">
        <f>Inp_UnitCosts!Y11*Cal_Volumes!Y115</f>
        <v>825541195.88829017</v>
      </c>
      <c r="Z115" s="56">
        <f>Inp_UnitCosts!Z11*Cal_Volumes!Z115</f>
        <v>814171763.10863423</v>
      </c>
      <c r="AA115" s="56">
        <f>Inp_UnitCosts!AA11*Cal_Volumes!AA115</f>
        <v>799388835.29878116</v>
      </c>
      <c r="AB115" s="56">
        <f>Inp_UnitCosts!AB11*Cal_Volumes!AB115</f>
        <v>791338403.442536</v>
      </c>
      <c r="AC115" s="56">
        <f>Inp_UnitCosts!AC11*Cal_Volumes!AC115</f>
        <v>781923422.01719868</v>
      </c>
      <c r="AD115" s="56">
        <f>Inp_UnitCosts!AD11*Cal_Volumes!AD115</f>
        <v>770325029.77533174</v>
      </c>
      <c r="AE115" s="56">
        <f>Inp_UnitCosts!AE11*Cal_Volumes!AE115</f>
        <v>758321033.82837808</v>
      </c>
      <c r="AF115" s="56">
        <f>Inp_UnitCosts!AF11*Cal_Volumes!AF115</f>
        <v>734508959.49470389</v>
      </c>
      <c r="AG115" s="56">
        <f>Inp_UnitCosts!AG11*Cal_Volumes!AG115</f>
        <v>721282404.40142715</v>
      </c>
      <c r="AH115" s="56">
        <f>Inp_UnitCosts!AH11*Cal_Volumes!AH115</f>
        <v>708047723.10974681</v>
      </c>
      <c r="AI115" s="56">
        <f>Inp_UnitCosts!AI11*Cal_Volumes!AI115</f>
        <v>694818120.62876546</v>
      </c>
      <c r="AJ115" s="56">
        <f>Inp_UnitCosts!AJ11*Cal_Volumes!AJ115</f>
        <v>681538115.05431366</v>
      </c>
      <c r="AK115" s="56">
        <f>Inp_UnitCosts!AK11*Cal_Volumes!AK115</f>
        <v>668252264.90180862</v>
      </c>
    </row>
    <row r="116" spans="5:37">
      <c r="E116" s="3" t="s">
        <v>28</v>
      </c>
      <c r="F116" s="72" t="s">
        <v>209</v>
      </c>
      <c r="L116" s="3" t="s">
        <v>242</v>
      </c>
      <c r="R116" s="14"/>
      <c r="T116" s="101"/>
      <c r="U116" s="101"/>
      <c r="V116" s="101"/>
      <c r="W116" s="101"/>
      <c r="X116" s="101"/>
      <c r="Y116" s="56">
        <f>Inp_UnitCosts!Y12*Cal_Volumes!Y116</f>
        <v>385561035.45264846</v>
      </c>
      <c r="Z116" s="56">
        <f>Inp_UnitCosts!Z12*Cal_Volumes!Z116</f>
        <v>377169029.15372258</v>
      </c>
      <c r="AA116" s="56">
        <f>Inp_UnitCosts!AA12*Cal_Volumes!AA116</f>
        <v>367881736.95632225</v>
      </c>
      <c r="AB116" s="56">
        <f>Inp_UnitCosts!AB12*Cal_Volumes!AB116</f>
        <v>358407253.88417065</v>
      </c>
      <c r="AC116" s="56">
        <f>Inp_UnitCosts!AC12*Cal_Volumes!AC116</f>
        <v>351228134.79695171</v>
      </c>
      <c r="AD116" s="56">
        <f>Inp_UnitCosts!AD12*Cal_Volumes!AD116</f>
        <v>344327854.51128757</v>
      </c>
      <c r="AE116" s="56">
        <f>Inp_UnitCosts!AE12*Cal_Volumes!AE116</f>
        <v>332001932.57200247</v>
      </c>
      <c r="AF116" s="56">
        <f>Inp_UnitCosts!AF12*Cal_Volumes!AF116</f>
        <v>319882599.90386766</v>
      </c>
      <c r="AG116" s="56">
        <f>Inp_UnitCosts!AG12*Cal_Volumes!AG116</f>
        <v>300251871.63405842</v>
      </c>
      <c r="AH116" s="56">
        <f>Inp_UnitCosts!AH12*Cal_Volumes!AH116</f>
        <v>280611593.73059237</v>
      </c>
      <c r="AI116" s="56">
        <f>Inp_UnitCosts!AI12*Cal_Volumes!AI116</f>
        <v>260959037.72671041</v>
      </c>
      <c r="AJ116" s="56">
        <f>Inp_UnitCosts!AJ12*Cal_Volumes!AJ116</f>
        <v>241303753.25606933</v>
      </c>
      <c r="AK116" s="56">
        <f>Inp_UnitCosts!AK12*Cal_Volumes!AK116</f>
        <v>221647104.55204868</v>
      </c>
    </row>
    <row r="117" spans="5:37">
      <c r="E117" s="3" t="s">
        <v>28</v>
      </c>
      <c r="F117" s="72" t="s">
        <v>210</v>
      </c>
      <c r="L117" s="3" t="s">
        <v>242</v>
      </c>
      <c r="R117" s="14"/>
      <c r="T117" s="101"/>
      <c r="U117" s="101"/>
      <c r="V117" s="101"/>
      <c r="W117" s="101"/>
      <c r="X117" s="101"/>
      <c r="Y117" s="56">
        <f>Inp_UnitCosts!Y13*Cal_Volumes!Y117</f>
        <v>280028067.8676948</v>
      </c>
      <c r="Z117" s="56">
        <f>Inp_UnitCosts!Z13*Cal_Volumes!Z117</f>
        <v>281743124.4822439</v>
      </c>
      <c r="AA117" s="56">
        <f>Inp_UnitCosts!AA13*Cal_Volumes!AA117</f>
        <v>284456203.34998029</v>
      </c>
      <c r="AB117" s="56">
        <f>Inp_UnitCosts!AB13*Cal_Volumes!AB117</f>
        <v>287412298.83785349</v>
      </c>
      <c r="AC117" s="56">
        <f>Inp_UnitCosts!AC13*Cal_Volumes!AC117</f>
        <v>288939804.24326146</v>
      </c>
      <c r="AD117" s="56">
        <f>Inp_UnitCosts!AD13*Cal_Volumes!AD117</f>
        <v>289220212.63519317</v>
      </c>
      <c r="AE117" s="56">
        <f>Inp_UnitCosts!AE13*Cal_Volumes!AE117</f>
        <v>290777192.5065645</v>
      </c>
      <c r="AF117" s="56">
        <f>Inp_UnitCosts!AF13*Cal_Volumes!AF117</f>
        <v>290680623.4279747</v>
      </c>
      <c r="AG117" s="56">
        <f>Inp_UnitCosts!AG13*Cal_Volumes!AG117</f>
        <v>290303233.9139812</v>
      </c>
      <c r="AH117" s="56">
        <f>Inp_UnitCosts!AH13*Cal_Volumes!AH117</f>
        <v>289929323.04902124</v>
      </c>
      <c r="AI117" s="56">
        <f>Inp_UnitCosts!AI13*Cal_Volumes!AI117</f>
        <v>289559884.73281866</v>
      </c>
      <c r="AJ117" s="56">
        <f>Inp_UnitCosts!AJ13*Cal_Volumes!AJ117</f>
        <v>289753549.30828983</v>
      </c>
      <c r="AK117" s="56">
        <f>Inp_UnitCosts!AK13*Cal_Volumes!AK117</f>
        <v>289947710.83362293</v>
      </c>
    </row>
    <row r="118" spans="5:37">
      <c r="E118" s="3" t="s">
        <v>28</v>
      </c>
      <c r="F118" s="72" t="s">
        <v>211</v>
      </c>
      <c r="L118" s="3" t="s">
        <v>242</v>
      </c>
      <c r="R118" s="14"/>
      <c r="T118" s="101"/>
      <c r="U118" s="101"/>
      <c r="V118" s="101"/>
      <c r="W118" s="101"/>
      <c r="X118" s="101"/>
      <c r="Y118" s="56">
        <f>Inp_UnitCosts!Y14*Cal_Volumes!Y118</f>
        <v>1094519731.9659817</v>
      </c>
      <c r="Z118" s="56">
        <f>Inp_UnitCosts!Z14*Cal_Volumes!Z118</f>
        <v>1093525570.7232261</v>
      </c>
      <c r="AA118" s="56">
        <f>Inp_UnitCosts!AA14*Cal_Volumes!AA118</f>
        <v>1090003737.5543454</v>
      </c>
      <c r="AB118" s="56">
        <f>Inp_UnitCosts!AB14*Cal_Volumes!AB118</f>
        <v>1090449163.1613555</v>
      </c>
      <c r="AC118" s="56">
        <f>Inp_UnitCosts!AC14*Cal_Volumes!AC118</f>
        <v>1090275132.1131001</v>
      </c>
      <c r="AD118" s="56">
        <f>Inp_UnitCosts!AD14*Cal_Volumes!AD118</f>
        <v>1091872922.8349249</v>
      </c>
      <c r="AE118" s="56">
        <f>Inp_UnitCosts!AE14*Cal_Volumes!AE118</f>
        <v>1092778713.1518548</v>
      </c>
      <c r="AF118" s="56">
        <f>Inp_UnitCosts!AF14*Cal_Volumes!AF118</f>
        <v>1093112452.9666758</v>
      </c>
      <c r="AG118" s="56">
        <f>Inp_UnitCosts!AG14*Cal_Volumes!AG118</f>
        <v>1093359075.9467046</v>
      </c>
      <c r="AH118" s="56">
        <f>Inp_UnitCosts!AH14*Cal_Volumes!AH118</f>
        <v>1093640632.1527843</v>
      </c>
      <c r="AI118" s="56">
        <f>Inp_UnitCosts!AI14*Cal_Volumes!AI118</f>
        <v>1093967102.5066435</v>
      </c>
      <c r="AJ118" s="56">
        <f>Inp_UnitCosts!AJ14*Cal_Volumes!AJ118</f>
        <v>1094303553.7822318</v>
      </c>
      <c r="AK118" s="56">
        <f>Inp_UnitCosts!AK14*Cal_Volumes!AK118</f>
        <v>1094644995.5186841</v>
      </c>
    </row>
    <row r="119" spans="5:37">
      <c r="E119" s="3" t="s">
        <v>28</v>
      </c>
      <c r="F119" s="72" t="s">
        <v>212</v>
      </c>
      <c r="L119" s="3" t="s">
        <v>242</v>
      </c>
      <c r="R119" s="14"/>
      <c r="T119" s="101"/>
      <c r="U119" s="101"/>
      <c r="V119" s="101"/>
      <c r="W119" s="101"/>
      <c r="X119" s="101"/>
      <c r="Y119" s="56">
        <f>Inp_UnitCosts!Y15*Cal_Volumes!Y119</f>
        <v>304484933.08478498</v>
      </c>
      <c r="Z119" s="56">
        <f>Inp_UnitCosts!Z15*Cal_Volumes!Z119</f>
        <v>302452378.30549127</v>
      </c>
      <c r="AA119" s="56">
        <f>Inp_UnitCosts!AA15*Cal_Volumes!AA119</f>
        <v>300995895.67924237</v>
      </c>
      <c r="AB119" s="56">
        <f>Inp_UnitCosts!AB15*Cal_Volumes!AB119</f>
        <v>298081951.40376121</v>
      </c>
      <c r="AC119" s="56">
        <f>Inp_UnitCosts!AC15*Cal_Volumes!AC119</f>
        <v>297472862.50024176</v>
      </c>
      <c r="AD119" s="56">
        <f>Inp_UnitCosts!AD15*Cal_Volumes!AD119</f>
        <v>294948652.85472524</v>
      </c>
      <c r="AE119" s="56">
        <f>Inp_UnitCosts!AE15*Cal_Volumes!AE119</f>
        <v>290875127.95402426</v>
      </c>
      <c r="AF119" s="56">
        <f>Inp_UnitCosts!AF15*Cal_Volumes!AF119</f>
        <v>287104478.56160796</v>
      </c>
      <c r="AG119" s="56">
        <f>Inp_UnitCosts!AG15*Cal_Volumes!AG119</f>
        <v>286964932.03449392</v>
      </c>
      <c r="AH119" s="56">
        <f>Inp_UnitCosts!AH15*Cal_Volumes!AH119</f>
        <v>286731084.5781123</v>
      </c>
      <c r="AI119" s="56">
        <f>Inp_UnitCosts!AI15*Cal_Volumes!AI119</f>
        <v>286375993.06981522</v>
      </c>
      <c r="AJ119" s="56">
        <f>Inp_UnitCosts!AJ15*Cal_Volumes!AJ119</f>
        <v>285993958.43887025</v>
      </c>
      <c r="AK119" s="56">
        <f>Inp_UnitCosts!AK15*Cal_Volumes!AK119</f>
        <v>285598452.2466014</v>
      </c>
    </row>
    <row r="120" spans="5:37">
      <c r="E120" s="3" t="s">
        <v>28</v>
      </c>
      <c r="F120" s="72" t="s">
        <v>213</v>
      </c>
      <c r="L120" s="3" t="s">
        <v>242</v>
      </c>
      <c r="R120" s="14"/>
      <c r="T120" s="101"/>
      <c r="U120" s="101"/>
      <c r="V120" s="101"/>
      <c r="W120" s="101"/>
      <c r="X120" s="101"/>
      <c r="Y120" s="56">
        <f>Inp_UnitCosts!Y16*Cal_Volumes!Y120</f>
        <v>352356454.7898733</v>
      </c>
      <c r="Z120" s="56">
        <f>Inp_UnitCosts!Z16*Cal_Volumes!Z120</f>
        <v>346674203.50798732</v>
      </c>
      <c r="AA120" s="56">
        <f>Inp_UnitCosts!AA16*Cal_Volumes!AA120</f>
        <v>345929482.45113254</v>
      </c>
      <c r="AB120" s="56">
        <f>Inp_UnitCosts!AB16*Cal_Volumes!AB120</f>
        <v>337424066.82126617</v>
      </c>
      <c r="AC120" s="56">
        <f>Inp_UnitCosts!AC16*Cal_Volumes!AC120</f>
        <v>331656428.96780652</v>
      </c>
      <c r="AD120" s="56">
        <f>Inp_UnitCosts!AD16*Cal_Volumes!AD120</f>
        <v>324632147.12581503</v>
      </c>
      <c r="AE120" s="56">
        <f>Inp_UnitCosts!AE16*Cal_Volumes!AE120</f>
        <v>321276612.32321626</v>
      </c>
      <c r="AF120" s="56">
        <f>Inp_UnitCosts!AF16*Cal_Volumes!AF120</f>
        <v>317629191.51162279</v>
      </c>
      <c r="AG120" s="56">
        <f>Inp_UnitCosts!AG16*Cal_Volumes!AG120</f>
        <v>319849441.69385022</v>
      </c>
      <c r="AH120" s="56">
        <f>Inp_UnitCosts!AH16*Cal_Volumes!AH120</f>
        <v>322050470.77428585</v>
      </c>
      <c r="AI120" s="56">
        <f>Inp_UnitCosts!AI16*Cal_Volumes!AI120</f>
        <v>324226787.00956053</v>
      </c>
      <c r="AJ120" s="56">
        <f>Inp_UnitCosts!AJ16*Cal_Volumes!AJ120</f>
        <v>324846445.19768816</v>
      </c>
      <c r="AK120" s="56">
        <f>Inp_UnitCosts!AK16*Cal_Volumes!AK120</f>
        <v>325463357.51413119</v>
      </c>
    </row>
    <row r="121" spans="5:37">
      <c r="E121" s="3" t="s">
        <v>28</v>
      </c>
      <c r="F121" s="72" t="s">
        <v>214</v>
      </c>
      <c r="L121" s="3" t="s">
        <v>242</v>
      </c>
      <c r="R121" s="14"/>
      <c r="T121" s="101"/>
      <c r="U121" s="101"/>
      <c r="V121" s="101"/>
      <c r="W121" s="101"/>
      <c r="X121" s="101"/>
      <c r="Y121" s="56">
        <f>Inp_UnitCosts!Y17*Cal_Volumes!Y121</f>
        <v>56359678.159539066</v>
      </c>
      <c r="Z121" s="56">
        <f>Inp_UnitCosts!Z17*Cal_Volumes!Z121</f>
        <v>54466103.684219979</v>
      </c>
      <c r="AA121" s="56">
        <f>Inp_UnitCosts!AA17*Cal_Volumes!AA121</f>
        <v>54056611.889220066</v>
      </c>
      <c r="AB121" s="56">
        <f>Inp_UnitCosts!AB17*Cal_Volumes!AB121</f>
        <v>51318768.793980047</v>
      </c>
      <c r="AC121" s="56">
        <f>Inp_UnitCosts!AC17*Cal_Volumes!AC121</f>
        <v>48755527.921160042</v>
      </c>
      <c r="AD121" s="56">
        <f>Inp_UnitCosts!AD17*Cal_Volumes!AD121</f>
        <v>47028818.472780004</v>
      </c>
      <c r="AE121" s="56">
        <f>Inp_UnitCosts!AE17*Cal_Volumes!AE121</f>
        <v>43966848.337200001</v>
      </c>
      <c r="AF121" s="56">
        <f>Inp_UnitCosts!AF17*Cal_Volumes!AF121</f>
        <v>42600552.957165256</v>
      </c>
      <c r="AG121" s="56">
        <f>Inp_UnitCosts!AG17*Cal_Volumes!AG121</f>
        <v>42570678.121222295</v>
      </c>
      <c r="AH121" s="56">
        <f>Inp_UnitCosts!AH17*Cal_Volumes!AH121</f>
        <v>42540803.285279334</v>
      </c>
      <c r="AI121" s="56">
        <f>Inp_UnitCosts!AI17*Cal_Volumes!AI121</f>
        <v>42510928.449336372</v>
      </c>
      <c r="AJ121" s="56">
        <f>Inp_UnitCosts!AJ17*Cal_Volumes!AJ121</f>
        <v>42481053.613393418</v>
      </c>
      <c r="AK121" s="56">
        <f>Inp_UnitCosts!AK17*Cal_Volumes!AK121</f>
        <v>42451178.777450457</v>
      </c>
    </row>
    <row r="122" spans="5:37">
      <c r="E122" s="3" t="s">
        <v>28</v>
      </c>
      <c r="F122" s="72" t="s">
        <v>215</v>
      </c>
      <c r="L122" s="3" t="s">
        <v>242</v>
      </c>
      <c r="R122" s="14"/>
      <c r="T122" s="101"/>
      <c r="U122" s="101"/>
      <c r="V122" s="101"/>
      <c r="W122" s="101"/>
      <c r="X122" s="101"/>
      <c r="Y122" s="56">
        <f>Inp_UnitCosts!Y18*Cal_Volumes!Y122</f>
        <v>0</v>
      </c>
      <c r="Z122" s="56">
        <f>Inp_UnitCosts!Z18*Cal_Volumes!Z122</f>
        <v>180000</v>
      </c>
      <c r="AA122" s="56">
        <f>Inp_UnitCosts!AA18*Cal_Volumes!AA122</f>
        <v>540000</v>
      </c>
      <c r="AB122" s="56">
        <f>Inp_UnitCosts!AB18*Cal_Volumes!AB122</f>
        <v>540000</v>
      </c>
      <c r="AC122" s="56">
        <f>Inp_UnitCosts!AC18*Cal_Volumes!AC122</f>
        <v>540000</v>
      </c>
      <c r="AD122" s="56">
        <f>Inp_UnitCosts!AD18*Cal_Volumes!AD122</f>
        <v>540000</v>
      </c>
      <c r="AE122" s="56">
        <f>Inp_UnitCosts!AE18*Cal_Volumes!AE122</f>
        <v>720000</v>
      </c>
      <c r="AF122" s="56">
        <f>Inp_UnitCosts!AF18*Cal_Volumes!AF122</f>
        <v>720000</v>
      </c>
      <c r="AG122" s="56">
        <f>Inp_UnitCosts!AG18*Cal_Volumes!AG122</f>
        <v>1080000</v>
      </c>
      <c r="AH122" s="56">
        <f>Inp_UnitCosts!AH18*Cal_Volumes!AH122</f>
        <v>1440000</v>
      </c>
      <c r="AI122" s="56">
        <f>Inp_UnitCosts!AI18*Cal_Volumes!AI122</f>
        <v>1620000</v>
      </c>
      <c r="AJ122" s="56">
        <f>Inp_UnitCosts!AJ18*Cal_Volumes!AJ122</f>
        <v>1980000</v>
      </c>
      <c r="AK122" s="56">
        <f>Inp_UnitCosts!AK18*Cal_Volumes!AK122</f>
        <v>2340000</v>
      </c>
    </row>
    <row r="123" spans="5:37">
      <c r="E123" s="3" t="s">
        <v>28</v>
      </c>
      <c r="F123" s="72" t="s">
        <v>216</v>
      </c>
      <c r="L123" s="3" t="s">
        <v>242</v>
      </c>
      <c r="R123" s="14"/>
      <c r="T123" s="101"/>
      <c r="U123" s="101"/>
      <c r="V123" s="101"/>
      <c r="W123" s="101"/>
      <c r="X123" s="101"/>
      <c r="Y123" s="56">
        <f>Inp_UnitCosts!Y19*Cal_Volumes!Y123</f>
        <v>0</v>
      </c>
      <c r="Z123" s="56">
        <f>Inp_UnitCosts!Z19*Cal_Volumes!Z123</f>
        <v>0</v>
      </c>
      <c r="AA123" s="56">
        <f>Inp_UnitCosts!AA19*Cal_Volumes!AA123</f>
        <v>0</v>
      </c>
      <c r="AB123" s="56">
        <f>Inp_UnitCosts!AB19*Cal_Volumes!AB123</f>
        <v>540000</v>
      </c>
      <c r="AC123" s="56">
        <f>Inp_UnitCosts!AC19*Cal_Volumes!AC123</f>
        <v>540000</v>
      </c>
      <c r="AD123" s="56">
        <f>Inp_UnitCosts!AD19*Cal_Volumes!AD123</f>
        <v>360000</v>
      </c>
      <c r="AE123" s="56">
        <f>Inp_UnitCosts!AE19*Cal_Volumes!AE123</f>
        <v>720000</v>
      </c>
      <c r="AF123" s="56">
        <f>Inp_UnitCosts!AF19*Cal_Volumes!AF123</f>
        <v>1080000</v>
      </c>
      <c r="AG123" s="56">
        <f>Inp_UnitCosts!AG19*Cal_Volumes!AG123</f>
        <v>1260000</v>
      </c>
      <c r="AH123" s="56">
        <f>Inp_UnitCosts!AH19*Cal_Volumes!AH123</f>
        <v>1620000</v>
      </c>
      <c r="AI123" s="56">
        <f>Inp_UnitCosts!AI19*Cal_Volumes!AI123</f>
        <v>1980000</v>
      </c>
      <c r="AJ123" s="56">
        <f>Inp_UnitCosts!AJ19*Cal_Volumes!AJ123</f>
        <v>2160000</v>
      </c>
      <c r="AK123" s="56">
        <f>Inp_UnitCosts!AK19*Cal_Volumes!AK123</f>
        <v>2520000</v>
      </c>
    </row>
    <row r="124" spans="5:37">
      <c r="E124" s="3" t="s">
        <v>28</v>
      </c>
      <c r="F124" s="72" t="s">
        <v>217</v>
      </c>
      <c r="L124" s="3" t="s">
        <v>242</v>
      </c>
      <c r="R124" s="14"/>
      <c r="T124" s="101"/>
      <c r="U124" s="101"/>
      <c r="V124" s="101"/>
      <c r="W124" s="101"/>
      <c r="X124" s="101"/>
      <c r="Y124" s="56">
        <f>Inp_UnitCosts!Y23*Cal_Volumes!Y124</f>
        <v>102783435.98037645</v>
      </c>
      <c r="Z124" s="56">
        <f>Inp_UnitCosts!Z23*Cal_Volumes!Z124</f>
        <v>102222084.60964802</v>
      </c>
      <c r="AA124" s="56">
        <f>Inp_UnitCosts!AA23*Cal_Volumes!AA124</f>
        <v>101885273.78721096</v>
      </c>
      <c r="AB124" s="56">
        <f>Inp_UnitCosts!AB23*Cal_Volumes!AB124</f>
        <v>101716868.37599242</v>
      </c>
      <c r="AC124" s="56">
        <f>Inp_UnitCosts!AC23*Cal_Volumes!AC124</f>
        <v>101043246.73111829</v>
      </c>
      <c r="AD124" s="56">
        <f>Inp_UnitCosts!AD23*Cal_Volumes!AD124</f>
        <v>99808273.715515748</v>
      </c>
      <c r="AE124" s="56">
        <f>Inp_UnitCosts!AE23*Cal_Volumes!AE124</f>
        <v>99752138.578442901</v>
      </c>
      <c r="AF124" s="56">
        <f>Inp_UnitCosts!AF23*Cal_Volumes!AF124</f>
        <v>99989720.987909928</v>
      </c>
      <c r="AG124" s="56">
        <f>Inp_UnitCosts!AG23*Cal_Volumes!AG124</f>
        <v>99989720.987909928</v>
      </c>
      <c r="AH124" s="56">
        <f>Inp_UnitCosts!AH23*Cal_Volumes!AH124</f>
        <v>99989720.987909928</v>
      </c>
      <c r="AI124" s="56">
        <f>Inp_UnitCosts!AI23*Cal_Volumes!AI124</f>
        <v>99989720.987909928</v>
      </c>
      <c r="AJ124" s="56">
        <f>Inp_UnitCosts!AJ23*Cal_Volumes!AJ124</f>
        <v>99989720.987909928</v>
      </c>
      <c r="AK124" s="56">
        <f>Inp_UnitCosts!AK23*Cal_Volumes!AK124</f>
        <v>99989720.987909928</v>
      </c>
    </row>
    <row r="125" spans="5:37">
      <c r="E125" s="3" t="s">
        <v>28</v>
      </c>
      <c r="F125" s="72" t="s">
        <v>218</v>
      </c>
      <c r="L125" s="3" t="s">
        <v>242</v>
      </c>
      <c r="R125" s="14"/>
      <c r="T125" s="101"/>
      <c r="U125" s="101"/>
      <c r="V125" s="101"/>
      <c r="W125" s="101"/>
      <c r="X125" s="101"/>
      <c r="Y125" s="56">
        <f>Inp_UnitCosts!Y28*Cal_Volumes!Y125</f>
        <v>2252328.3538818359</v>
      </c>
      <c r="Z125" s="56">
        <f>Inp_UnitCosts!Z28*Cal_Volumes!Z125</f>
        <v>2247324.5697021484</v>
      </c>
      <c r="AA125" s="56">
        <f>Inp_UnitCosts!AA28*Cal_Volumes!AA125</f>
        <v>2246699.0966796875</v>
      </c>
      <c r="AB125" s="56">
        <f>Inp_UnitCosts!AB28*Cal_Volumes!AB125</f>
        <v>2247950.0427246094</v>
      </c>
      <c r="AC125" s="56">
        <f>Inp_UnitCosts!AC28*Cal_Volumes!AC125</f>
        <v>2239193.4204101563</v>
      </c>
      <c r="AD125" s="56">
        <f>Inp_UnitCosts!AD28*Cal_Volumes!AD125</f>
        <v>2238567.9473876953</v>
      </c>
      <c r="AE125" s="56">
        <f>Inp_UnitCosts!AE28*Cal_Volumes!AE125</f>
        <v>2236066.0552978516</v>
      </c>
      <c r="AF125" s="56">
        <f>Inp_UnitCosts!AF28*Cal_Volumes!AF125</f>
        <v>2236066.0552978516</v>
      </c>
      <c r="AG125" s="56">
        <f>Inp_UnitCosts!AG28*Cal_Volumes!AG125</f>
        <v>2236066.0552978516</v>
      </c>
      <c r="AH125" s="56">
        <f>Inp_UnitCosts!AH28*Cal_Volumes!AH125</f>
        <v>2236066.0552978516</v>
      </c>
      <c r="AI125" s="56">
        <f>Inp_UnitCosts!AI28*Cal_Volumes!AI125</f>
        <v>2236066.0552978516</v>
      </c>
      <c r="AJ125" s="56">
        <f>Inp_UnitCosts!AJ28*Cal_Volumes!AJ125</f>
        <v>2236066.0552978516</v>
      </c>
      <c r="AK125" s="56">
        <f>Inp_UnitCosts!AK28*Cal_Volumes!AK125</f>
        <v>2236066.0552978516</v>
      </c>
    </row>
    <row r="126" spans="5:37">
      <c r="E126" s="3" t="s">
        <v>28</v>
      </c>
      <c r="F126" s="72" t="s">
        <v>403</v>
      </c>
      <c r="L126" s="3" t="s">
        <v>242</v>
      </c>
      <c r="R126" s="14"/>
      <c r="T126" s="101"/>
      <c r="U126" s="101"/>
      <c r="V126" s="101"/>
      <c r="W126" s="101"/>
      <c r="X126" s="101"/>
      <c r="Y126" s="56">
        <f>Inp_UnitCosts!Y29*Cal_Volumes!Y126</f>
        <v>0</v>
      </c>
      <c r="Z126" s="56">
        <f>Inp_UnitCosts!Z29*Cal_Volumes!Z126</f>
        <v>3069206.03515625</v>
      </c>
      <c r="AA126" s="56">
        <f>Inp_UnitCosts!AA29*Cal_Volumes!AA126</f>
        <v>19977741.1015625</v>
      </c>
      <c r="AB126" s="56">
        <f>Inp_UnitCosts!AB29*Cal_Volumes!AB126</f>
        <v>20089348.59375</v>
      </c>
      <c r="AC126" s="56">
        <f>Inp_UnitCosts!AC29*Cal_Volumes!AC126</f>
        <v>20479974.81640625</v>
      </c>
      <c r="AD126" s="56">
        <f>Inp_UnitCosts!AD29*Cal_Volumes!AD126</f>
        <v>20312563.578125</v>
      </c>
      <c r="AE126" s="56">
        <f>Inp_UnitCosts!AE29*Cal_Volumes!AE126</f>
        <v>20200956.0859375</v>
      </c>
      <c r="AF126" s="56">
        <f>Inp_UnitCosts!AF29*Cal_Volumes!AF126</f>
        <v>20200956.0859375</v>
      </c>
      <c r="AG126" s="56">
        <f>Inp_UnitCosts!AG29*Cal_Volumes!AG126</f>
        <v>20200956.0859375</v>
      </c>
      <c r="AH126" s="56">
        <f>Inp_UnitCosts!AH29*Cal_Volumes!AH126</f>
        <v>20200956.0859375</v>
      </c>
      <c r="AI126" s="56">
        <f>Inp_UnitCosts!AI29*Cal_Volumes!AI126</f>
        <v>20200956.0859375</v>
      </c>
      <c r="AJ126" s="56">
        <f>Inp_UnitCosts!AJ29*Cal_Volumes!AJ126</f>
        <v>20200956.0859375</v>
      </c>
      <c r="AK126" s="56">
        <f>Inp_UnitCosts!AK29*Cal_Volumes!AK126</f>
        <v>20200956.0859375</v>
      </c>
    </row>
    <row r="127" spans="5:37">
      <c r="E127" s="3" t="s">
        <v>28</v>
      </c>
      <c r="F127" s="72" t="s">
        <v>404</v>
      </c>
      <c r="L127" s="3" t="s">
        <v>242</v>
      </c>
      <c r="R127" s="14"/>
      <c r="T127" s="101"/>
      <c r="U127" s="101"/>
      <c r="V127" s="101"/>
      <c r="W127" s="101"/>
      <c r="X127" s="101"/>
      <c r="Y127" s="56">
        <f>Inp_UnitCosts!Y30*Cal_Volumes!Y127</f>
        <v>42243435.79296875</v>
      </c>
      <c r="Z127" s="56">
        <f>Inp_UnitCosts!Z30*Cal_Volumes!Z127</f>
        <v>38560388.55078125</v>
      </c>
      <c r="AA127" s="56">
        <f>Inp_UnitCosts!AA30*Cal_Volumes!AA127</f>
        <v>20591582.30859375</v>
      </c>
      <c r="AB127" s="56">
        <f>Inp_UnitCosts!AB30*Cal_Volumes!AB127</f>
        <v>20256759.83203125</v>
      </c>
      <c r="AC127" s="56">
        <f>Inp_UnitCosts!AC30*Cal_Volumes!AC127</f>
        <v>19642918.625</v>
      </c>
      <c r="AD127" s="56">
        <f>Inp_UnitCosts!AD30*Cal_Volumes!AD127</f>
        <v>20368367.32421875</v>
      </c>
      <c r="AE127" s="56">
        <f>Inp_UnitCosts!AE30*Cal_Volumes!AE127</f>
        <v>19754526.1171875</v>
      </c>
      <c r="AF127" s="56">
        <f>Inp_UnitCosts!AF30*Cal_Volumes!AF127</f>
        <v>19754526.1171875</v>
      </c>
      <c r="AG127" s="56">
        <f>Inp_UnitCosts!AG30*Cal_Volumes!AG127</f>
        <v>19754526.1171875</v>
      </c>
      <c r="AH127" s="56">
        <f>Inp_UnitCosts!AH30*Cal_Volumes!AH127</f>
        <v>19754526.1171875</v>
      </c>
      <c r="AI127" s="56">
        <f>Inp_UnitCosts!AI30*Cal_Volumes!AI127</f>
        <v>19754526.1171875</v>
      </c>
      <c r="AJ127" s="56">
        <f>Inp_UnitCosts!AJ30*Cal_Volumes!AJ127</f>
        <v>19754526.1171875</v>
      </c>
      <c r="AK127" s="56">
        <f>Inp_UnitCosts!AK30*Cal_Volumes!AK127</f>
        <v>19754526.1171875</v>
      </c>
    </row>
    <row r="128" spans="5:37">
      <c r="E128" s="3" t="s">
        <v>28</v>
      </c>
      <c r="F128" s="72" t="s">
        <v>219</v>
      </c>
      <c r="L128" s="3" t="s">
        <v>242</v>
      </c>
      <c r="R128" s="14"/>
      <c r="T128" s="101"/>
      <c r="U128" s="101"/>
      <c r="V128" s="101"/>
      <c r="W128" s="101"/>
      <c r="X128" s="101"/>
      <c r="Y128" s="56">
        <f>Inp_UnitCosts!Y31*Cal_Volumes!Y128</f>
        <v>7130865</v>
      </c>
      <c r="Z128" s="56">
        <f>Inp_UnitCosts!Z31*Cal_Volumes!Z128</f>
        <v>7130865</v>
      </c>
      <c r="AA128" s="56">
        <f>Inp_UnitCosts!AA31*Cal_Volumes!AA128</f>
        <v>6961082.5</v>
      </c>
      <c r="AB128" s="56">
        <f>Inp_UnitCosts!AB31*Cal_Volumes!AB128</f>
        <v>6961082.5</v>
      </c>
      <c r="AC128" s="56">
        <f>Inp_UnitCosts!AC31*Cal_Volumes!AC128</f>
        <v>7232734.5</v>
      </c>
      <c r="AD128" s="56">
        <f>Inp_UnitCosts!AD31*Cal_Volumes!AD128</f>
        <v>7232734.5</v>
      </c>
      <c r="AE128" s="56">
        <f>Inp_UnitCosts!AE31*Cal_Volumes!AE128</f>
        <v>7232734.5</v>
      </c>
      <c r="AF128" s="56">
        <f>Inp_UnitCosts!AF31*Cal_Volumes!AF128</f>
        <v>7232734.5</v>
      </c>
      <c r="AG128" s="56">
        <f>Inp_UnitCosts!AG31*Cal_Volumes!AG128</f>
        <v>7232734.5000000019</v>
      </c>
      <c r="AH128" s="56">
        <f>Inp_UnitCosts!AH31*Cal_Volumes!AH128</f>
        <v>7232734.5000000019</v>
      </c>
      <c r="AI128" s="56">
        <f>Inp_UnitCosts!AI31*Cal_Volumes!AI128</f>
        <v>7232734.5000000019</v>
      </c>
      <c r="AJ128" s="56">
        <f>Inp_UnitCosts!AJ31*Cal_Volumes!AJ128</f>
        <v>7232734.5000000019</v>
      </c>
      <c r="AK128" s="56">
        <f>Inp_UnitCosts!AK31*Cal_Volumes!AK128</f>
        <v>7232734.5000000019</v>
      </c>
    </row>
    <row r="129" spans="5:37">
      <c r="E129" s="3" t="s">
        <v>28</v>
      </c>
      <c r="F129" s="72" t="s">
        <v>220</v>
      </c>
      <c r="L129" s="3" t="s">
        <v>242</v>
      </c>
      <c r="R129" s="14"/>
      <c r="T129" s="101"/>
      <c r="U129" s="101"/>
      <c r="V129" s="101"/>
      <c r="W129" s="101"/>
      <c r="X129" s="101"/>
      <c r="Y129" s="56">
        <f>Inp_UnitCosts!Y32*Cal_Volumes!Y129</f>
        <v>71332436.786249995</v>
      </c>
      <c r="Z129" s="56">
        <f>Inp_UnitCosts!Z32*Cal_Volumes!Z129</f>
        <v>71332436.786249995</v>
      </c>
      <c r="AA129" s="56">
        <f>Inp_UnitCosts!AA32*Cal_Volumes!AA129</f>
        <v>71332436.786249995</v>
      </c>
      <c r="AB129" s="56">
        <f>Inp_UnitCosts!AB32*Cal_Volumes!AB129</f>
        <v>71332436.786249995</v>
      </c>
      <c r="AC129" s="56">
        <f>Inp_UnitCosts!AC32*Cal_Volumes!AC129</f>
        <v>71332436.786249995</v>
      </c>
      <c r="AD129" s="56">
        <f>Inp_UnitCosts!AD32*Cal_Volumes!AD129</f>
        <v>71332436.786249995</v>
      </c>
      <c r="AE129" s="56">
        <f>Inp_UnitCosts!AE32*Cal_Volumes!AE129</f>
        <v>71332436.786249995</v>
      </c>
      <c r="AF129" s="56">
        <f>Inp_UnitCosts!AF32*Cal_Volumes!AF129</f>
        <v>71332436.786249995</v>
      </c>
      <c r="AG129" s="56">
        <f>Inp_UnitCosts!AG32*Cal_Volumes!AG129</f>
        <v>71332436.786249995</v>
      </c>
      <c r="AH129" s="56">
        <f>Inp_UnitCosts!AH32*Cal_Volumes!AH129</f>
        <v>71332436.786249995</v>
      </c>
      <c r="AI129" s="56">
        <f>Inp_UnitCosts!AI32*Cal_Volumes!AI129</f>
        <v>71332436.786249995</v>
      </c>
      <c r="AJ129" s="56">
        <f>Inp_UnitCosts!AJ32*Cal_Volumes!AJ129</f>
        <v>71332436.786249995</v>
      </c>
      <c r="AK129" s="56">
        <f>Inp_UnitCosts!AK32*Cal_Volumes!AK129</f>
        <v>71332436.786249995</v>
      </c>
    </row>
    <row r="130" spans="5:37">
      <c r="E130" s="3" t="s">
        <v>28</v>
      </c>
      <c r="F130" s="72" t="s">
        <v>221</v>
      </c>
      <c r="L130" s="3" t="s">
        <v>242</v>
      </c>
      <c r="R130" s="14"/>
      <c r="T130" s="101"/>
      <c r="U130" s="101"/>
      <c r="V130" s="101"/>
      <c r="W130" s="101"/>
      <c r="X130" s="101"/>
      <c r="Y130" s="56">
        <f>Inp_UnitCosts!Y33*Cal_Volumes!Y130</f>
        <v>442796597.185</v>
      </c>
      <c r="Z130" s="56">
        <f>Inp_UnitCosts!Z33*Cal_Volumes!Z130</f>
        <v>442796597.185</v>
      </c>
      <c r="AA130" s="56">
        <f>Inp_UnitCosts!AA33*Cal_Volumes!AA130</f>
        <v>442796597.185</v>
      </c>
      <c r="AB130" s="56">
        <f>Inp_UnitCosts!AB33*Cal_Volumes!AB130</f>
        <v>442796597.185</v>
      </c>
      <c r="AC130" s="56">
        <f>Inp_UnitCosts!AC33*Cal_Volumes!AC130</f>
        <v>442796597.185</v>
      </c>
      <c r="AD130" s="56">
        <f>Inp_UnitCosts!AD33*Cal_Volumes!AD130</f>
        <v>442796597.185</v>
      </c>
      <c r="AE130" s="56">
        <f>Inp_UnitCosts!AE33*Cal_Volumes!AE130</f>
        <v>442796597.185</v>
      </c>
      <c r="AF130" s="56">
        <f>Inp_UnitCosts!AF33*Cal_Volumes!AF130</f>
        <v>442796597.185</v>
      </c>
      <c r="AG130" s="56">
        <f>Inp_UnitCosts!AG33*Cal_Volumes!AG130</f>
        <v>442796597.185</v>
      </c>
      <c r="AH130" s="56">
        <f>Inp_UnitCosts!AH33*Cal_Volumes!AH130</f>
        <v>442796597.185</v>
      </c>
      <c r="AI130" s="56">
        <f>Inp_UnitCosts!AI33*Cal_Volumes!AI130</f>
        <v>442796597.185</v>
      </c>
      <c r="AJ130" s="56">
        <f>Inp_UnitCosts!AJ33*Cal_Volumes!AJ130</f>
        <v>442796597.185</v>
      </c>
      <c r="AK130" s="56">
        <f>Inp_UnitCosts!AK33*Cal_Volumes!AK130</f>
        <v>442796597.185</v>
      </c>
    </row>
    <row r="131" spans="5:37">
      <c r="E131" s="3" t="s">
        <v>28</v>
      </c>
      <c r="F131" s="72" t="s">
        <v>222</v>
      </c>
      <c r="L131" s="3" t="s">
        <v>242</v>
      </c>
      <c r="R131" s="14"/>
      <c r="T131" s="101"/>
      <c r="U131" s="101"/>
      <c r="V131" s="101"/>
      <c r="W131" s="101"/>
      <c r="X131" s="101"/>
      <c r="Y131" s="56">
        <f>Inp_UnitCosts!Y34*Cal_Volumes!Y131</f>
        <v>389299779.1875</v>
      </c>
      <c r="Z131" s="56">
        <f>Inp_UnitCosts!Z34*Cal_Volumes!Z131</f>
        <v>389299779.1875</v>
      </c>
      <c r="AA131" s="56">
        <f>Inp_UnitCosts!AA34*Cal_Volumes!AA131</f>
        <v>389357346.6225</v>
      </c>
      <c r="AB131" s="56">
        <f>Inp_UnitCosts!AB34*Cal_Volumes!AB131</f>
        <v>389357346.6225</v>
      </c>
      <c r="AC131" s="56">
        <f>Inp_UnitCosts!AC34*Cal_Volumes!AC131</f>
        <v>389357346.6225</v>
      </c>
      <c r="AD131" s="56">
        <f>Inp_UnitCosts!AD34*Cal_Volumes!AD131</f>
        <v>389357346.6225</v>
      </c>
      <c r="AE131" s="56">
        <f>Inp_UnitCosts!AE34*Cal_Volumes!AE131</f>
        <v>389705629.60425007</v>
      </c>
      <c r="AF131" s="56">
        <f>Inp_UnitCosts!AF34*Cal_Volumes!AF131</f>
        <v>389705629.60425007</v>
      </c>
      <c r="AG131" s="56">
        <f>Inp_UnitCosts!AG34*Cal_Volumes!AG131</f>
        <v>389705629.60425007</v>
      </c>
      <c r="AH131" s="56">
        <f>Inp_UnitCosts!AH34*Cal_Volumes!AH131</f>
        <v>389705629.60425007</v>
      </c>
      <c r="AI131" s="56">
        <f>Inp_UnitCosts!AI34*Cal_Volumes!AI131</f>
        <v>389705629.60425007</v>
      </c>
      <c r="AJ131" s="56">
        <f>Inp_UnitCosts!AJ34*Cal_Volumes!AJ131</f>
        <v>389705629.60425007</v>
      </c>
      <c r="AK131" s="56">
        <f>Inp_UnitCosts!AK34*Cal_Volumes!AK131</f>
        <v>389705629.60425007</v>
      </c>
    </row>
    <row r="132" spans="5:37">
      <c r="E132" s="3" t="s">
        <v>28</v>
      </c>
      <c r="F132" s="72" t="s">
        <v>223</v>
      </c>
      <c r="L132" s="3" t="s">
        <v>242</v>
      </c>
      <c r="R132" s="14"/>
      <c r="T132" s="101"/>
      <c r="U132" s="101"/>
      <c r="V132" s="101"/>
      <c r="W132" s="101"/>
      <c r="X132" s="101"/>
      <c r="Y132" s="56">
        <f>Inp_UnitCosts!Y35*Cal_Volumes!Y132</f>
        <v>60973513.259999998</v>
      </c>
      <c r="Z132" s="56">
        <f>Inp_UnitCosts!Z35*Cal_Volumes!Z132</f>
        <v>60973513.259999998</v>
      </c>
      <c r="AA132" s="56">
        <f>Inp_UnitCosts!AA35*Cal_Volumes!AA132</f>
        <v>60973513.259999998</v>
      </c>
      <c r="AB132" s="56">
        <f>Inp_UnitCosts!AB35*Cal_Volumes!AB132</f>
        <v>60973513.259999998</v>
      </c>
      <c r="AC132" s="56">
        <f>Inp_UnitCosts!AC35*Cal_Volumes!AC132</f>
        <v>60973513.259999998</v>
      </c>
      <c r="AD132" s="56">
        <f>Inp_UnitCosts!AD35*Cal_Volumes!AD132</f>
        <v>60973513.259999998</v>
      </c>
      <c r="AE132" s="56">
        <f>Inp_UnitCosts!AE35*Cal_Volumes!AE132</f>
        <v>60973513.259999998</v>
      </c>
      <c r="AF132" s="56">
        <f>Inp_UnitCosts!AF35*Cal_Volumes!AF132</f>
        <v>60973513.259999998</v>
      </c>
      <c r="AG132" s="56">
        <f>Inp_UnitCosts!AG35*Cal_Volumes!AG132</f>
        <v>60973513.259999998</v>
      </c>
      <c r="AH132" s="56">
        <f>Inp_UnitCosts!AH35*Cal_Volumes!AH132</f>
        <v>60973513.259999998</v>
      </c>
      <c r="AI132" s="56">
        <f>Inp_UnitCosts!AI35*Cal_Volumes!AI132</f>
        <v>60973513.259999998</v>
      </c>
      <c r="AJ132" s="56">
        <f>Inp_UnitCosts!AJ35*Cal_Volumes!AJ132</f>
        <v>60973513.259999998</v>
      </c>
      <c r="AK132" s="56">
        <f>Inp_UnitCosts!AK35*Cal_Volumes!AK132</f>
        <v>60973513.259999998</v>
      </c>
    </row>
    <row r="133" spans="5:37">
      <c r="E133" s="3" t="s">
        <v>28</v>
      </c>
      <c r="F133" s="72" t="s">
        <v>224</v>
      </c>
      <c r="L133" s="3" t="s">
        <v>242</v>
      </c>
      <c r="R133" s="14"/>
      <c r="T133" s="101"/>
      <c r="U133" s="101"/>
      <c r="V133" s="101"/>
      <c r="W133" s="101"/>
      <c r="X133" s="101"/>
      <c r="Y133" s="56">
        <f>Inp_UnitCosts!Y36*Cal_Volumes!Y133</f>
        <v>318174208.94999999</v>
      </c>
      <c r="Z133" s="56">
        <f>Inp_UnitCosts!Z36*Cal_Volumes!Z133</f>
        <v>318174208.94999999</v>
      </c>
      <c r="AA133" s="56">
        <f>Inp_UnitCosts!AA36*Cal_Volumes!AA133</f>
        <v>318174208.94999999</v>
      </c>
      <c r="AB133" s="56">
        <f>Inp_UnitCosts!AB36*Cal_Volumes!AB133</f>
        <v>318174208.94999999</v>
      </c>
      <c r="AC133" s="56">
        <f>Inp_UnitCosts!AC36*Cal_Volumes!AC133</f>
        <v>318174208.94999999</v>
      </c>
      <c r="AD133" s="56">
        <f>Inp_UnitCosts!AD36*Cal_Volumes!AD133</f>
        <v>318174208.94999999</v>
      </c>
      <c r="AE133" s="56">
        <f>Inp_UnitCosts!AE36*Cal_Volumes!AE133</f>
        <v>318174208.94999999</v>
      </c>
      <c r="AF133" s="56">
        <f>Inp_UnitCosts!AF36*Cal_Volumes!AF133</f>
        <v>318174208.94999999</v>
      </c>
      <c r="AG133" s="56">
        <f>Inp_UnitCosts!AG36*Cal_Volumes!AG133</f>
        <v>318174208.94999999</v>
      </c>
      <c r="AH133" s="56">
        <f>Inp_UnitCosts!AH36*Cal_Volumes!AH133</f>
        <v>318174208.94999999</v>
      </c>
      <c r="AI133" s="56">
        <f>Inp_UnitCosts!AI36*Cal_Volumes!AI133</f>
        <v>318174208.94999999</v>
      </c>
      <c r="AJ133" s="56">
        <f>Inp_UnitCosts!AJ36*Cal_Volumes!AJ133</f>
        <v>318174208.94999999</v>
      </c>
      <c r="AK133" s="56">
        <f>Inp_UnitCosts!AK36*Cal_Volumes!AK133</f>
        <v>318174208.94999999</v>
      </c>
    </row>
    <row r="134" spans="5:37">
      <c r="E134" s="3" t="s">
        <v>28</v>
      </c>
      <c r="F134" s="72" t="s">
        <v>225</v>
      </c>
      <c r="L134" s="3" t="s">
        <v>242</v>
      </c>
      <c r="R134" s="14"/>
      <c r="T134" s="101"/>
      <c r="U134" s="101"/>
      <c r="V134" s="101"/>
      <c r="W134" s="101"/>
      <c r="X134" s="101"/>
      <c r="Y134" s="56">
        <f>Inp_UnitCosts!Y37*Cal_Volumes!Y134</f>
        <v>85827729.5358807</v>
      </c>
      <c r="Z134" s="56">
        <f>Inp_UnitCosts!Z37*Cal_Volumes!Z134</f>
        <v>85827729.5358807</v>
      </c>
      <c r="AA134" s="56">
        <f>Inp_UnitCosts!AA37*Cal_Volumes!AA134</f>
        <v>85827729.5358807</v>
      </c>
      <c r="AB134" s="56">
        <f>Inp_UnitCosts!AB37*Cal_Volumes!AB134</f>
        <v>85827729.5358807</v>
      </c>
      <c r="AC134" s="56">
        <f>Inp_UnitCosts!AC37*Cal_Volumes!AC134</f>
        <v>85827729.5358807</v>
      </c>
      <c r="AD134" s="56">
        <f>Inp_UnitCosts!AD37*Cal_Volumes!AD134</f>
        <v>85827729.5358807</v>
      </c>
      <c r="AE134" s="56">
        <f>Inp_UnitCosts!AE37*Cal_Volumes!AE134</f>
        <v>90098802.373568669</v>
      </c>
      <c r="AF134" s="56">
        <f>Inp_UnitCosts!AF37*Cal_Volumes!AF134</f>
        <v>90098802.373568669</v>
      </c>
      <c r="AG134" s="56">
        <f>Inp_UnitCosts!AG37*Cal_Volumes!AG134</f>
        <v>90077967.871921405</v>
      </c>
      <c r="AH134" s="56">
        <f>Inp_UnitCosts!AH37*Cal_Volumes!AH134</f>
        <v>90057133.370274141</v>
      </c>
      <c r="AI134" s="56">
        <f>Inp_UnitCosts!AI37*Cal_Volumes!AI134</f>
        <v>90036298.868626893</v>
      </c>
      <c r="AJ134" s="56">
        <f>Inp_UnitCosts!AJ37*Cal_Volumes!AJ134</f>
        <v>90015464.366979629</v>
      </c>
      <c r="AK134" s="56">
        <f>Inp_UnitCosts!AK37*Cal_Volumes!AK134</f>
        <v>89994629.86533238</v>
      </c>
    </row>
    <row r="135" spans="5:37">
      <c r="E135" s="3" t="s">
        <v>28</v>
      </c>
      <c r="F135" s="72" t="s">
        <v>226</v>
      </c>
      <c r="L135" s="3" t="s">
        <v>242</v>
      </c>
      <c r="R135" s="14"/>
      <c r="T135" s="101"/>
      <c r="U135" s="101"/>
      <c r="V135" s="101"/>
      <c r="W135" s="101"/>
      <c r="X135" s="101"/>
      <c r="Y135" s="56">
        <f>Inp_UnitCosts!Y38*Cal_Volumes!Y135</f>
        <v>30239525.477271087</v>
      </c>
      <c r="Z135" s="56">
        <f>Inp_UnitCosts!Z38*Cal_Volumes!Z135</f>
        <v>30239525.477271087</v>
      </c>
      <c r="AA135" s="56">
        <f>Inp_UnitCosts!AA38*Cal_Volumes!AA135</f>
        <v>30239525.477271087</v>
      </c>
      <c r="AB135" s="56">
        <f>Inp_UnitCosts!AB38*Cal_Volumes!AB135</f>
        <v>30239525.477271087</v>
      </c>
      <c r="AC135" s="56">
        <f>Inp_UnitCosts!AC38*Cal_Volumes!AC135</f>
        <v>30239525.477271087</v>
      </c>
      <c r="AD135" s="56">
        <f>Inp_UnitCosts!AD38*Cal_Volumes!AD135</f>
        <v>30239525.477271087</v>
      </c>
      <c r="AE135" s="56">
        <f>Inp_UnitCosts!AE38*Cal_Volumes!AE135</f>
        <v>25766377.677432545</v>
      </c>
      <c r="AF135" s="56">
        <f>Inp_UnitCosts!AF38*Cal_Volumes!AF135</f>
        <v>25766377.677432545</v>
      </c>
      <c r="AG135" s="56">
        <f>Inp_UnitCosts!AG38*Cal_Volumes!AG135</f>
        <v>25766377.677432545</v>
      </c>
      <c r="AH135" s="56">
        <f>Inp_UnitCosts!AH38*Cal_Volumes!AH135</f>
        <v>25766377.677432545</v>
      </c>
      <c r="AI135" s="56">
        <f>Inp_UnitCosts!AI38*Cal_Volumes!AI135</f>
        <v>25766377.677432545</v>
      </c>
      <c r="AJ135" s="56">
        <f>Inp_UnitCosts!AJ38*Cal_Volumes!AJ135</f>
        <v>25766377.677432548</v>
      </c>
      <c r="AK135" s="56">
        <f>Inp_UnitCosts!AK38*Cal_Volumes!AK135</f>
        <v>25766377.677432548</v>
      </c>
    </row>
    <row r="136" spans="5:37">
      <c r="E136" s="3" t="s">
        <v>28</v>
      </c>
      <c r="F136" s="72" t="s">
        <v>227</v>
      </c>
      <c r="L136" s="3" t="s">
        <v>242</v>
      </c>
      <c r="R136" s="14"/>
      <c r="T136" s="101"/>
      <c r="U136" s="101"/>
      <c r="V136" s="101"/>
      <c r="W136" s="101"/>
      <c r="X136" s="101"/>
      <c r="Y136" s="56">
        <f>Inp_UnitCosts!Y39*Cal_Volumes!Y136</f>
        <v>10714819.261392359</v>
      </c>
      <c r="Z136" s="56">
        <f>Inp_UnitCosts!Z39*Cal_Volumes!Z136</f>
        <v>10714819.261392359</v>
      </c>
      <c r="AA136" s="56">
        <f>Inp_UnitCosts!AA39*Cal_Volumes!AA136</f>
        <v>10714819.261392359</v>
      </c>
      <c r="AB136" s="56">
        <f>Inp_UnitCosts!AB39*Cal_Volumes!AB136</f>
        <v>10714819.261392359</v>
      </c>
      <c r="AC136" s="56">
        <f>Inp_UnitCosts!AC39*Cal_Volumes!AC136</f>
        <v>10714819.261392359</v>
      </c>
      <c r="AD136" s="56">
        <f>Inp_UnitCosts!AD39*Cal_Volumes!AD136</f>
        <v>10714819.261392359</v>
      </c>
      <c r="AE136" s="56">
        <f>Inp_UnitCosts!AE39*Cal_Volumes!AE136</f>
        <v>9104241.0008072853</v>
      </c>
      <c r="AF136" s="56">
        <f>Inp_UnitCosts!AF39*Cal_Volumes!AF136</f>
        <v>9104241.0008072853</v>
      </c>
      <c r="AG136" s="56">
        <f>Inp_UnitCosts!AG39*Cal_Volumes!AG136</f>
        <v>9104241.0008072853</v>
      </c>
      <c r="AH136" s="56">
        <f>Inp_UnitCosts!AH39*Cal_Volumes!AH136</f>
        <v>9104241.0008072853</v>
      </c>
      <c r="AI136" s="56">
        <f>Inp_UnitCosts!AI39*Cal_Volumes!AI136</f>
        <v>9104241.0008072853</v>
      </c>
      <c r="AJ136" s="56">
        <f>Inp_UnitCosts!AJ39*Cal_Volumes!AJ136</f>
        <v>9104241.0008072853</v>
      </c>
      <c r="AK136" s="56">
        <f>Inp_UnitCosts!AK39*Cal_Volumes!AK136</f>
        <v>9104241.0008072853</v>
      </c>
    </row>
    <row r="137" spans="5:37">
      <c r="E137" s="3" t="s">
        <v>28</v>
      </c>
      <c r="F137" s="72" t="s">
        <v>228</v>
      </c>
      <c r="L137" s="3" t="s">
        <v>242</v>
      </c>
      <c r="R137" s="14"/>
      <c r="T137" s="101"/>
      <c r="U137" s="101"/>
      <c r="V137" s="101"/>
      <c r="W137" s="101"/>
      <c r="X137" s="101"/>
      <c r="Y137" s="56">
        <f>Inp_UnitCosts!Y40*Cal_Volumes!Y137</f>
        <v>0</v>
      </c>
      <c r="Z137" s="56">
        <f>Inp_UnitCosts!Z40*Cal_Volumes!Z137</f>
        <v>0</v>
      </c>
      <c r="AA137" s="56">
        <f>Inp_UnitCosts!AA40*Cal_Volumes!AA137</f>
        <v>0</v>
      </c>
      <c r="AB137" s="56">
        <f>Inp_UnitCosts!AB40*Cal_Volumes!AB137</f>
        <v>0</v>
      </c>
      <c r="AC137" s="56">
        <f>Inp_UnitCosts!AC40*Cal_Volumes!AC137</f>
        <v>0</v>
      </c>
      <c r="AD137" s="56">
        <f>Inp_UnitCosts!AD40*Cal_Volumes!AD137</f>
        <v>0</v>
      </c>
      <c r="AE137" s="56">
        <f>Inp_UnitCosts!AE40*Cal_Volumes!AE137</f>
        <v>0</v>
      </c>
      <c r="AF137" s="56">
        <f>Inp_UnitCosts!AF40*Cal_Volumes!AF137</f>
        <v>0</v>
      </c>
      <c r="AG137" s="56">
        <f>Inp_UnitCosts!AG40*Cal_Volumes!AG137</f>
        <v>0</v>
      </c>
      <c r="AH137" s="56">
        <f>Inp_UnitCosts!AH40*Cal_Volumes!AH137</f>
        <v>0</v>
      </c>
      <c r="AI137" s="56">
        <f>Inp_UnitCosts!AI40*Cal_Volumes!AI137</f>
        <v>0</v>
      </c>
      <c r="AJ137" s="56">
        <f>Inp_UnitCosts!AJ40*Cal_Volumes!AJ137</f>
        <v>0</v>
      </c>
      <c r="AK137" s="56">
        <f>Inp_UnitCosts!AK40*Cal_Volumes!AK137</f>
        <v>0</v>
      </c>
    </row>
    <row r="138" spans="5:37">
      <c r="E138" s="3" t="s">
        <v>28</v>
      </c>
      <c r="F138" s="72" t="s">
        <v>229</v>
      </c>
      <c r="L138" s="3" t="s">
        <v>242</v>
      </c>
      <c r="R138" s="14"/>
      <c r="T138" s="101"/>
      <c r="U138" s="101"/>
      <c r="V138" s="101"/>
      <c r="W138" s="101"/>
      <c r="X138" s="101"/>
      <c r="Y138" s="56">
        <f>Inp_UnitCosts!Y41*Cal_Volumes!Y138</f>
        <v>0</v>
      </c>
      <c r="Z138" s="56">
        <f>Inp_UnitCosts!Z41*Cal_Volumes!Z138</f>
        <v>0</v>
      </c>
      <c r="AA138" s="56">
        <f>Inp_UnitCosts!AA41*Cal_Volumes!AA138</f>
        <v>0</v>
      </c>
      <c r="AB138" s="56">
        <f>Inp_UnitCosts!AB41*Cal_Volumes!AB138</f>
        <v>0</v>
      </c>
      <c r="AC138" s="56">
        <f>Inp_UnitCosts!AC41*Cal_Volumes!AC138</f>
        <v>0</v>
      </c>
      <c r="AD138" s="56">
        <f>Inp_UnitCosts!AD41*Cal_Volumes!AD138</f>
        <v>0</v>
      </c>
      <c r="AE138" s="56">
        <f>Inp_UnitCosts!AE41*Cal_Volumes!AE138</f>
        <v>0</v>
      </c>
      <c r="AF138" s="56">
        <f>Inp_UnitCosts!AF41*Cal_Volumes!AF138</f>
        <v>0</v>
      </c>
      <c r="AG138" s="56">
        <f>Inp_UnitCosts!AG41*Cal_Volumes!AG138</f>
        <v>0</v>
      </c>
      <c r="AH138" s="56">
        <f>Inp_UnitCosts!AH41*Cal_Volumes!AH138</f>
        <v>0</v>
      </c>
      <c r="AI138" s="56">
        <f>Inp_UnitCosts!AI41*Cal_Volumes!AI138</f>
        <v>0</v>
      </c>
      <c r="AJ138" s="56">
        <f>Inp_UnitCosts!AJ41*Cal_Volumes!AJ138</f>
        <v>0</v>
      </c>
      <c r="AK138" s="56">
        <f>Inp_UnitCosts!AK41*Cal_Volumes!AK138</f>
        <v>0</v>
      </c>
    </row>
    <row r="139" spans="5:37">
      <c r="E139" s="3" t="s">
        <v>28</v>
      </c>
      <c r="F139" s="72" t="s">
        <v>230</v>
      </c>
      <c r="L139" s="3" t="s">
        <v>242</v>
      </c>
      <c r="R139" s="14"/>
      <c r="T139" s="101"/>
      <c r="U139" s="101"/>
      <c r="V139" s="101"/>
      <c r="W139" s="101"/>
      <c r="X139" s="101"/>
      <c r="Y139" s="56">
        <f>Inp_UnitCosts!Y42*Cal_Volumes!Y139</f>
        <v>0</v>
      </c>
      <c r="Z139" s="56">
        <f>Inp_UnitCosts!Z42*Cal_Volumes!Z139</f>
        <v>0</v>
      </c>
      <c r="AA139" s="56">
        <f>Inp_UnitCosts!AA42*Cal_Volumes!AA139</f>
        <v>0</v>
      </c>
      <c r="AB139" s="56">
        <f>Inp_UnitCosts!AB42*Cal_Volumes!AB139</f>
        <v>0</v>
      </c>
      <c r="AC139" s="56">
        <f>Inp_UnitCosts!AC42*Cal_Volumes!AC139</f>
        <v>0</v>
      </c>
      <c r="AD139" s="56">
        <f>Inp_UnitCosts!AD42*Cal_Volumes!AD139</f>
        <v>0</v>
      </c>
      <c r="AE139" s="56">
        <f>Inp_UnitCosts!AE42*Cal_Volumes!AE139</f>
        <v>0</v>
      </c>
      <c r="AF139" s="56">
        <f>Inp_UnitCosts!AF42*Cal_Volumes!AF139</f>
        <v>0</v>
      </c>
      <c r="AG139" s="56">
        <f>Inp_UnitCosts!AG42*Cal_Volumes!AG139</f>
        <v>0</v>
      </c>
      <c r="AH139" s="56">
        <f>Inp_UnitCosts!AH42*Cal_Volumes!AH139</f>
        <v>0</v>
      </c>
      <c r="AI139" s="56">
        <f>Inp_UnitCosts!AI42*Cal_Volumes!AI139</f>
        <v>0</v>
      </c>
      <c r="AJ139" s="56">
        <f>Inp_UnitCosts!AJ42*Cal_Volumes!AJ139</f>
        <v>0</v>
      </c>
      <c r="AK139" s="56">
        <f>Inp_UnitCosts!AK42*Cal_Volumes!AK139</f>
        <v>0</v>
      </c>
    </row>
    <row r="140" spans="5:37">
      <c r="E140" s="3" t="s">
        <v>28</v>
      </c>
      <c r="F140" s="72" t="s">
        <v>231</v>
      </c>
      <c r="L140" s="3" t="s">
        <v>242</v>
      </c>
      <c r="R140" s="14"/>
      <c r="T140" s="101"/>
      <c r="U140" s="101"/>
      <c r="V140" s="101"/>
      <c r="W140" s="101"/>
      <c r="X140" s="101"/>
      <c r="Y140" s="56">
        <f>Inp_UnitCosts!Y43*Cal_Volumes!Y140</f>
        <v>0</v>
      </c>
      <c r="Z140" s="56">
        <f>Inp_UnitCosts!Z43*Cal_Volumes!Z140</f>
        <v>0</v>
      </c>
      <c r="AA140" s="56">
        <f>Inp_UnitCosts!AA43*Cal_Volumes!AA140</f>
        <v>0</v>
      </c>
      <c r="AB140" s="56">
        <f>Inp_UnitCosts!AB43*Cal_Volumes!AB140</f>
        <v>0</v>
      </c>
      <c r="AC140" s="56">
        <f>Inp_UnitCosts!AC43*Cal_Volumes!AC140</f>
        <v>0</v>
      </c>
      <c r="AD140" s="56">
        <f>Inp_UnitCosts!AD43*Cal_Volumes!AD140</f>
        <v>0</v>
      </c>
      <c r="AE140" s="56">
        <f>Inp_UnitCosts!AE43*Cal_Volumes!AE140</f>
        <v>0</v>
      </c>
      <c r="AF140" s="56">
        <f>Inp_UnitCosts!AF43*Cal_Volumes!AF140</f>
        <v>0</v>
      </c>
      <c r="AG140" s="56">
        <f>Inp_UnitCosts!AG43*Cal_Volumes!AG140</f>
        <v>0</v>
      </c>
      <c r="AH140" s="56">
        <f>Inp_UnitCosts!AH43*Cal_Volumes!AH140</f>
        <v>0</v>
      </c>
      <c r="AI140" s="56">
        <f>Inp_UnitCosts!AI43*Cal_Volumes!AI140</f>
        <v>0</v>
      </c>
      <c r="AJ140" s="56">
        <f>Inp_UnitCosts!AJ43*Cal_Volumes!AJ140</f>
        <v>0</v>
      </c>
      <c r="AK140" s="56">
        <f>Inp_UnitCosts!AK43*Cal_Volumes!AK140</f>
        <v>0</v>
      </c>
    </row>
    <row r="141" spans="5:37">
      <c r="E141" s="3" t="s">
        <v>28</v>
      </c>
      <c r="F141" s="72" t="s">
        <v>232</v>
      </c>
      <c r="L141" s="3" t="s">
        <v>242</v>
      </c>
      <c r="R141" s="14"/>
      <c r="T141" s="101"/>
      <c r="U141" s="101"/>
      <c r="V141" s="101"/>
      <c r="W141" s="101"/>
      <c r="X141" s="101"/>
      <c r="Y141" s="56">
        <f>Inp_UnitCosts!Y47*Cal_Volumes!Y141</f>
        <v>35914001.009835571</v>
      </c>
      <c r="Z141" s="56">
        <f>Inp_UnitCosts!Z47*Cal_Volumes!Z141</f>
        <v>35914001.009835571</v>
      </c>
      <c r="AA141" s="56">
        <f>Inp_UnitCosts!AA47*Cal_Volumes!AA141</f>
        <v>35914001.009835571</v>
      </c>
      <c r="AB141" s="56">
        <f>Inp_UnitCosts!AB47*Cal_Volumes!AB141</f>
        <v>35914001.009835571</v>
      </c>
      <c r="AC141" s="56">
        <f>Inp_UnitCosts!AC47*Cal_Volumes!AC141</f>
        <v>35914001.009835571</v>
      </c>
      <c r="AD141" s="56">
        <f>Inp_UnitCosts!AD47*Cal_Volumes!AD141</f>
        <v>35914001.009835571</v>
      </c>
      <c r="AE141" s="56">
        <f>Inp_UnitCosts!AE47*Cal_Volumes!AE141</f>
        <v>35914001.009835571</v>
      </c>
      <c r="AF141" s="56">
        <f>Inp_UnitCosts!AF47*Cal_Volumes!AF141</f>
        <v>35914001.009835571</v>
      </c>
      <c r="AG141" s="56">
        <f>Inp_UnitCosts!AG47*Cal_Volumes!AG141</f>
        <v>32649091.827123247</v>
      </c>
      <c r="AH141" s="56">
        <f>Inp_UnitCosts!AH47*Cal_Volumes!AH141</f>
        <v>32649091.827123247</v>
      </c>
      <c r="AI141" s="56">
        <f>Inp_UnitCosts!AI47*Cal_Volumes!AI141</f>
        <v>32649091.827123247</v>
      </c>
      <c r="AJ141" s="56">
        <f>Inp_UnitCosts!AJ47*Cal_Volumes!AJ141</f>
        <v>32649091.827123247</v>
      </c>
      <c r="AK141" s="56">
        <f>Inp_UnitCosts!AK47*Cal_Volumes!AK141</f>
        <v>32649091.827123247</v>
      </c>
    </row>
    <row r="142" spans="5:37">
      <c r="E142" s="3" t="s">
        <v>28</v>
      </c>
      <c r="F142" s="72" t="s">
        <v>233</v>
      </c>
      <c r="L142" s="3" t="s">
        <v>242</v>
      </c>
      <c r="R142" s="14"/>
      <c r="T142" s="101"/>
      <c r="U142" s="101"/>
      <c r="V142" s="101"/>
      <c r="W142" s="101"/>
      <c r="X142" s="101"/>
      <c r="Y142" s="56">
        <f>Inp_UnitCosts!Y55*Cal_Volumes!Y142</f>
        <v>314373258.13931698</v>
      </c>
      <c r="Z142" s="56">
        <f>Inp_UnitCosts!Z55*Cal_Volumes!Z142</f>
        <v>304313313.87885886</v>
      </c>
      <c r="AA142" s="56">
        <f>Inp_UnitCosts!AA55*Cal_Volumes!AA142</f>
        <v>301798327.81374431</v>
      </c>
      <c r="AB142" s="56">
        <f>Inp_UnitCosts!AB55*Cal_Volumes!AB142</f>
        <v>301798327.81374431</v>
      </c>
      <c r="AC142" s="56">
        <f>Inp_UnitCosts!AC55*Cal_Volumes!AC142</f>
        <v>301798327.81374431</v>
      </c>
      <c r="AD142" s="56">
        <f>Inp_UnitCosts!AD55*Cal_Volumes!AD142</f>
        <v>301798327.81374431</v>
      </c>
      <c r="AE142" s="56">
        <f>Inp_UnitCosts!AE55*Cal_Volumes!AE142</f>
        <v>304313313.87885886</v>
      </c>
      <c r="AF142" s="56">
        <f>Inp_UnitCosts!AF55*Cal_Volumes!AF142</f>
        <v>304313313.87885886</v>
      </c>
      <c r="AG142" s="56">
        <f>Inp_UnitCosts!AG55*Cal_Volumes!AG142</f>
        <v>304313313.87885886</v>
      </c>
      <c r="AH142" s="56">
        <f>Inp_UnitCosts!AH55*Cal_Volumes!AH142</f>
        <v>304313313.87885886</v>
      </c>
      <c r="AI142" s="56">
        <f>Inp_UnitCosts!AI55*Cal_Volumes!AI142</f>
        <v>304313313.87885886</v>
      </c>
      <c r="AJ142" s="56">
        <f>Inp_UnitCosts!AJ55*Cal_Volumes!AJ142</f>
        <v>304313313.87885886</v>
      </c>
      <c r="AK142" s="56">
        <f>Inp_UnitCosts!AK55*Cal_Volumes!AK142</f>
        <v>304313313.87885886</v>
      </c>
    </row>
    <row r="143" spans="5:37">
      <c r="E143" s="3" t="s">
        <v>28</v>
      </c>
      <c r="F143" s="72" t="s">
        <v>234</v>
      </c>
      <c r="L143" s="3" t="s">
        <v>242</v>
      </c>
      <c r="R143" s="14"/>
      <c r="T143" s="101"/>
      <c r="U143" s="101"/>
      <c r="V143" s="101"/>
      <c r="W143" s="101"/>
      <c r="X143" s="101"/>
      <c r="Y143" s="56">
        <f>Inp_UnitCosts!Y60*Cal_Volumes!Y143</f>
        <v>1453768791.454911</v>
      </c>
      <c r="Z143" s="56">
        <f>Inp_UnitCosts!Z60*Cal_Volumes!Z143</f>
        <v>1441874142.606323</v>
      </c>
      <c r="AA143" s="56">
        <f>Inp_UnitCosts!AA60*Cal_Volumes!AA143</f>
        <v>1444921767.5123291</v>
      </c>
      <c r="AB143" s="56">
        <f>Inp_UnitCosts!AB60*Cal_Volumes!AB143</f>
        <v>1446669170.8482666</v>
      </c>
      <c r="AC143" s="56">
        <f>Inp_UnitCosts!AC60*Cal_Volumes!AC143</f>
        <v>1448029164.2385254</v>
      </c>
      <c r="AD143" s="108">
        <f>Inp_UnitCosts!AD60*Cal_Volumes!AD143</f>
        <v>1450172832.6046143</v>
      </c>
      <c r="AE143" s="108">
        <f>Inp_UnitCosts!AE60*Cal_Volumes!AE143</f>
        <v>1451987386.997803</v>
      </c>
      <c r="AF143" s="108">
        <f>Inp_UnitCosts!AF60*Cal_Volumes!AF143</f>
        <v>1453942928.3574493</v>
      </c>
      <c r="AG143" s="108">
        <f>Inp_UnitCosts!AG60*Cal_Volumes!AG143</f>
        <v>1456832190.5590179</v>
      </c>
      <c r="AH143" s="108">
        <f>Inp_UnitCosts!AH60*Cal_Volumes!AH143</f>
        <v>1459724078.7862601</v>
      </c>
      <c r="AI143" s="108">
        <f>Inp_UnitCosts!AI60*Cal_Volumes!AI143</f>
        <v>1462618629.2210462</v>
      </c>
      <c r="AJ143" s="108">
        <f>Inp_UnitCosts!AJ60*Cal_Volumes!AJ143</f>
        <v>1465515878.4705958</v>
      </c>
      <c r="AK143" s="108">
        <f>Inp_UnitCosts!AK60*Cal_Volumes!AK143</f>
        <v>1468415863.7532794</v>
      </c>
    </row>
    <row r="144" spans="5:37"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</row>
    <row r="145" spans="2:47" s="64" customFormat="1" ht="15">
      <c r="B145" s="65" t="s">
        <v>30</v>
      </c>
      <c r="C145" s="65"/>
      <c r="D145" s="65"/>
      <c r="E145" s="65"/>
      <c r="F145" s="65"/>
      <c r="G145" s="65"/>
      <c r="H145" s="65"/>
      <c r="I145" s="65"/>
      <c r="J145" s="65"/>
      <c r="K145" s="65"/>
      <c r="L145" s="65"/>
      <c r="M145" s="65"/>
      <c r="N145" s="65"/>
      <c r="O145" s="65"/>
      <c r="P145" s="65"/>
      <c r="Q145" s="65"/>
      <c r="R145" s="65"/>
      <c r="S145" s="65"/>
      <c r="T145" s="65"/>
      <c r="U145" s="65"/>
      <c r="V145" s="65"/>
      <c r="W145" s="65"/>
      <c r="X145" s="65"/>
      <c r="Y145" s="65"/>
      <c r="Z145" s="65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</row>
    <row r="146" spans="2:47" s="64" customFormat="1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</row>
    <row r="147" spans="2:47">
      <c r="E147" s="3" t="s">
        <v>30</v>
      </c>
      <c r="F147" s="72" t="s">
        <v>206</v>
      </c>
      <c r="L147" s="3" t="s">
        <v>242</v>
      </c>
      <c r="R147" s="14"/>
      <c r="T147" s="101"/>
      <c r="U147" s="101"/>
      <c r="V147" s="101"/>
      <c r="W147" s="101"/>
      <c r="X147" s="101"/>
      <c r="Y147" s="56">
        <f>Inp_UnitCosts!Y9*Cal_Volumes!Y147</f>
        <v>1594385769.7054338</v>
      </c>
      <c r="Z147" s="56">
        <f>Inp_UnitCosts!Z9*Cal_Volumes!Z147</f>
        <v>1625273480.8350506</v>
      </c>
      <c r="AA147" s="56">
        <f>Inp_UnitCosts!AA9*Cal_Volumes!AA147</f>
        <v>1656126386.6981947</v>
      </c>
      <c r="AB147" s="56">
        <f>Inp_UnitCosts!AB9*Cal_Volumes!AB147</f>
        <v>1690475650.7640281</v>
      </c>
      <c r="AC147" s="56">
        <f>Inp_UnitCosts!AC9*Cal_Volumes!AC147</f>
        <v>1724408207.043915</v>
      </c>
      <c r="AD147" s="56">
        <f>Inp_UnitCosts!AD9*Cal_Volumes!AD147</f>
        <v>1757275926.5129883</v>
      </c>
      <c r="AE147" s="56">
        <f>Inp_UnitCosts!AE9*Cal_Volumes!AE147</f>
        <v>1794372119.2229512</v>
      </c>
      <c r="AF147" s="56">
        <f>Inp_UnitCosts!AF9*Cal_Volumes!AF147</f>
        <v>1803807742.6960316</v>
      </c>
      <c r="AG147" s="56">
        <f>Inp_UnitCosts!AG9*Cal_Volumes!AG147</f>
        <v>1814356084.5912256</v>
      </c>
      <c r="AH147" s="56">
        <f>Inp_UnitCosts!AH9*Cal_Volumes!AH147</f>
        <v>1824959043.2756917</v>
      </c>
      <c r="AI147" s="56">
        <f>Inp_UnitCosts!AI9*Cal_Volumes!AI147</f>
        <v>1835615524.5639966</v>
      </c>
      <c r="AJ147" s="56">
        <f>Inp_UnitCosts!AJ9*Cal_Volumes!AJ147</f>
        <v>1846324606.962965</v>
      </c>
      <c r="AK147" s="56">
        <f>Inp_UnitCosts!AK9*Cal_Volumes!AK147</f>
        <v>1857085505.4385958</v>
      </c>
    </row>
    <row r="148" spans="2:47">
      <c r="E148" s="3" t="s">
        <v>30</v>
      </c>
      <c r="F148" s="72" t="s">
        <v>207</v>
      </c>
      <c r="L148" s="3" t="s">
        <v>242</v>
      </c>
      <c r="R148" s="14"/>
      <c r="T148" s="101"/>
      <c r="U148" s="101"/>
      <c r="V148" s="101"/>
      <c r="W148" s="101"/>
      <c r="X148" s="101"/>
      <c r="Y148" s="56">
        <f>Inp_UnitCosts!Y10*Cal_Volumes!Y148</f>
        <v>1035515824.3520683</v>
      </c>
      <c r="Z148" s="56">
        <f>Inp_UnitCosts!Z10*Cal_Volumes!Z148</f>
        <v>1009506479.8157799</v>
      </c>
      <c r="AA148" s="56">
        <f>Inp_UnitCosts!AA10*Cal_Volumes!AA148</f>
        <v>984392629.85153079</v>
      </c>
      <c r="AB148" s="56">
        <f>Inp_UnitCosts!AB10*Cal_Volumes!AB148</f>
        <v>958173749.57907069</v>
      </c>
      <c r="AC148" s="56">
        <f>Inp_UnitCosts!AC10*Cal_Volumes!AC148</f>
        <v>932359357.04611397</v>
      </c>
      <c r="AD148" s="56">
        <f>Inp_UnitCosts!AD10*Cal_Volumes!AD148</f>
        <v>913562930.78004789</v>
      </c>
      <c r="AE148" s="56">
        <f>Inp_UnitCosts!AE10*Cal_Volumes!AE148</f>
        <v>892635799.02381909</v>
      </c>
      <c r="AF148" s="56">
        <f>Inp_UnitCosts!AF10*Cal_Volumes!AF148</f>
        <v>895998090.75639439</v>
      </c>
      <c r="AG148" s="56">
        <f>Inp_UnitCosts!AG10*Cal_Volumes!AG148</f>
        <v>900213052.3141036</v>
      </c>
      <c r="AH148" s="56">
        <f>Inp_UnitCosts!AH10*Cal_Volumes!AH148</f>
        <v>904543761.72820878</v>
      </c>
      <c r="AI148" s="56">
        <f>Inp_UnitCosts!AI10*Cal_Volumes!AI148</f>
        <v>908987900.12167549</v>
      </c>
      <c r="AJ148" s="56">
        <f>Inp_UnitCosts!AJ10*Cal_Volumes!AJ148</f>
        <v>913543514.59941125</v>
      </c>
      <c r="AK148" s="56">
        <f>Inp_UnitCosts!AK10*Cal_Volumes!AK148</f>
        <v>918208941.46049106</v>
      </c>
    </row>
    <row r="149" spans="2:47">
      <c r="E149" s="3" t="s">
        <v>30</v>
      </c>
      <c r="F149" s="72" t="s">
        <v>208</v>
      </c>
      <c r="L149" s="3" t="s">
        <v>242</v>
      </c>
      <c r="R149" s="14"/>
      <c r="T149" s="101"/>
      <c r="U149" s="101"/>
      <c r="V149" s="101"/>
      <c r="W149" s="101"/>
      <c r="X149" s="101"/>
      <c r="Y149" s="56">
        <f>Inp_UnitCosts!Y11*Cal_Volumes!Y149</f>
        <v>1115842883.8792794</v>
      </c>
      <c r="Z149" s="56">
        <f>Inp_UnitCosts!Z11*Cal_Volumes!Z149</f>
        <v>1097754893.8515828</v>
      </c>
      <c r="AA149" s="56">
        <f>Inp_UnitCosts!AA11*Cal_Volumes!AA149</f>
        <v>1086716288.9807827</v>
      </c>
      <c r="AB149" s="56">
        <f>Inp_UnitCosts!AB11*Cal_Volumes!AB149</f>
        <v>1069682279.1746243</v>
      </c>
      <c r="AC149" s="56">
        <f>Inp_UnitCosts!AC11*Cal_Volumes!AC149</f>
        <v>1052169618.348839</v>
      </c>
      <c r="AD149" s="56">
        <f>Inp_UnitCosts!AD11*Cal_Volumes!AD149</f>
        <v>1031042688.130722</v>
      </c>
      <c r="AE149" s="56">
        <f>Inp_UnitCosts!AE11*Cal_Volumes!AE149</f>
        <v>1017113215.3989682</v>
      </c>
      <c r="AF149" s="56">
        <f>Inp_UnitCosts!AF11*Cal_Volumes!AF149</f>
        <v>1004885562.0140789</v>
      </c>
      <c r="AG149" s="56">
        <f>Inp_UnitCosts!AG11*Cal_Volumes!AG149</f>
        <v>994221805.93755388</v>
      </c>
      <c r="AH149" s="56">
        <f>Inp_UnitCosts!AH11*Cal_Volumes!AH149</f>
        <v>983625488.87782741</v>
      </c>
      <c r="AI149" s="56">
        <f>Inp_UnitCosts!AI11*Cal_Volumes!AI149</f>
        <v>973095259.77067935</v>
      </c>
      <c r="AJ149" s="56">
        <f>Inp_UnitCosts!AJ11*Cal_Volumes!AJ149</f>
        <v>962629980.78661573</v>
      </c>
      <c r="AK149" s="56">
        <f>Inp_UnitCosts!AK11*Cal_Volumes!AK149</f>
        <v>952228682.59144604</v>
      </c>
    </row>
    <row r="150" spans="2:47">
      <c r="E150" s="3" t="s">
        <v>30</v>
      </c>
      <c r="F150" s="72" t="s">
        <v>209</v>
      </c>
      <c r="L150" s="3" t="s">
        <v>242</v>
      </c>
      <c r="R150" s="14"/>
      <c r="T150" s="101"/>
      <c r="U150" s="101"/>
      <c r="V150" s="101"/>
      <c r="W150" s="101"/>
      <c r="X150" s="101"/>
      <c r="Y150" s="56">
        <f>Inp_UnitCosts!Y12*Cal_Volumes!Y150</f>
        <v>444357067.03305316</v>
      </c>
      <c r="Z150" s="56">
        <f>Inp_UnitCosts!Z12*Cal_Volumes!Z150</f>
        <v>427268201.77103132</v>
      </c>
      <c r="AA150" s="56">
        <f>Inp_UnitCosts!AA12*Cal_Volumes!AA150</f>
        <v>412462250.28083915</v>
      </c>
      <c r="AB150" s="56">
        <f>Inp_UnitCosts!AB12*Cal_Volumes!AB150</f>
        <v>400198475.49785477</v>
      </c>
      <c r="AC150" s="56">
        <f>Inp_UnitCosts!AC12*Cal_Volumes!AC150</f>
        <v>385842709.10320634</v>
      </c>
      <c r="AD150" s="56">
        <f>Inp_UnitCosts!AD12*Cal_Volumes!AD150</f>
        <v>370115570.94270939</v>
      </c>
      <c r="AE150" s="56">
        <f>Inp_UnitCosts!AE12*Cal_Volumes!AE150</f>
        <v>356440379.07377017</v>
      </c>
      <c r="AF150" s="56">
        <f>Inp_UnitCosts!AF12*Cal_Volumes!AF150</f>
        <v>348660696.01714921</v>
      </c>
      <c r="AG150" s="56">
        <f>Inp_UnitCosts!AG12*Cal_Volumes!AG150</f>
        <v>335011001.73194337</v>
      </c>
      <c r="AH150" s="56">
        <f>Inp_UnitCosts!AH12*Cal_Volumes!AH150</f>
        <v>321403382.8532638</v>
      </c>
      <c r="AI150" s="56">
        <f>Inp_UnitCosts!AI12*Cal_Volumes!AI150</f>
        <v>307837839.38111061</v>
      </c>
      <c r="AJ150" s="56">
        <f>Inp_UnitCosts!AJ12*Cal_Volumes!AJ150</f>
        <v>294314371.31548363</v>
      </c>
      <c r="AK150" s="56">
        <f>Inp_UnitCosts!AK12*Cal_Volumes!AK150</f>
        <v>280832978.65638292</v>
      </c>
    </row>
    <row r="151" spans="2:47">
      <c r="E151" s="3" t="s">
        <v>30</v>
      </c>
      <c r="F151" s="72" t="s">
        <v>210</v>
      </c>
      <c r="L151" s="3" t="s">
        <v>242</v>
      </c>
      <c r="R151" s="14"/>
      <c r="T151" s="101"/>
      <c r="U151" s="101"/>
      <c r="V151" s="101"/>
      <c r="W151" s="101"/>
      <c r="X151" s="101"/>
      <c r="Y151" s="56">
        <f>Inp_UnitCosts!Y13*Cal_Volumes!Y151</f>
        <v>438447576.70094061</v>
      </c>
      <c r="Z151" s="56">
        <f>Inp_UnitCosts!Z13*Cal_Volumes!Z151</f>
        <v>444048397.02653623</v>
      </c>
      <c r="AA151" s="56">
        <f>Inp_UnitCosts!AA13*Cal_Volumes!AA151</f>
        <v>448579937.89249861</v>
      </c>
      <c r="AB151" s="56">
        <f>Inp_UnitCosts!AB13*Cal_Volumes!AB151</f>
        <v>451246729.89005983</v>
      </c>
      <c r="AC151" s="56">
        <f>Inp_UnitCosts!AC13*Cal_Volumes!AC151</f>
        <v>455368698.78252167</v>
      </c>
      <c r="AD151" s="56">
        <f>Inp_UnitCosts!AD13*Cal_Volumes!AD151</f>
        <v>461003562.46802795</v>
      </c>
      <c r="AE151" s="56">
        <f>Inp_UnitCosts!AE13*Cal_Volumes!AE151</f>
        <v>468653110.18821859</v>
      </c>
      <c r="AF151" s="56">
        <f>Inp_UnitCosts!AF13*Cal_Volumes!AF151</f>
        <v>473341777.97096676</v>
      </c>
      <c r="AG151" s="56">
        <f>Inp_UnitCosts!AG13*Cal_Volumes!AG151</f>
        <v>478699101.00383395</v>
      </c>
      <c r="AH151" s="56">
        <f>Inp_UnitCosts!AH13*Cal_Volumes!AH151</f>
        <v>484091801.56227022</v>
      </c>
      <c r="AI151" s="56">
        <f>Inp_UnitCosts!AI13*Cal_Volumes!AI151</f>
        <v>489519879.64627564</v>
      </c>
      <c r="AJ151" s="56">
        <f>Inp_UnitCosts!AJ13*Cal_Volumes!AJ151</f>
        <v>494983335.25585008</v>
      </c>
      <c r="AK151" s="56">
        <f>Inp_UnitCosts!AK13*Cal_Volumes!AK151</f>
        <v>500482168.3909936</v>
      </c>
    </row>
    <row r="152" spans="2:47">
      <c r="E152" s="3" t="s">
        <v>30</v>
      </c>
      <c r="F152" s="72" t="s">
        <v>211</v>
      </c>
      <c r="L152" s="3" t="s">
        <v>242</v>
      </c>
      <c r="R152" s="14"/>
      <c r="T152" s="101"/>
      <c r="U152" s="101"/>
      <c r="V152" s="101"/>
      <c r="W152" s="101"/>
      <c r="X152" s="101"/>
      <c r="Y152" s="56">
        <f>Inp_UnitCosts!Y14*Cal_Volumes!Y152</f>
        <v>1220007303.1907201</v>
      </c>
      <c r="Z152" s="56">
        <f>Inp_UnitCosts!Z14*Cal_Volumes!Z152</f>
        <v>1214536525.6462836</v>
      </c>
      <c r="AA152" s="56">
        <f>Inp_UnitCosts!AA14*Cal_Volumes!AA152</f>
        <v>1209724439.8022201</v>
      </c>
      <c r="AB152" s="56">
        <f>Inp_UnitCosts!AB14*Cal_Volumes!AB152</f>
        <v>1205668316.7304425</v>
      </c>
      <c r="AC152" s="56">
        <f>Inp_UnitCosts!AC14*Cal_Volumes!AC152</f>
        <v>1199833860.1036105</v>
      </c>
      <c r="AD152" s="56">
        <f>Inp_UnitCosts!AD14*Cal_Volumes!AD152</f>
        <v>1192506135.1205423</v>
      </c>
      <c r="AE152" s="56">
        <f>Inp_UnitCosts!AE14*Cal_Volumes!AE152</f>
        <v>1189853945.2372186</v>
      </c>
      <c r="AF152" s="56">
        <f>Inp_UnitCosts!AF14*Cal_Volumes!AF152</f>
        <v>1178682123.5171669</v>
      </c>
      <c r="AG152" s="56">
        <f>Inp_UnitCosts!AG14*Cal_Volumes!AG152</f>
        <v>1171632435.5977511</v>
      </c>
      <c r="AH152" s="56">
        <f>Inp_UnitCosts!AH14*Cal_Volumes!AH152</f>
        <v>1164614095.6410875</v>
      </c>
      <c r="AI152" s="56">
        <f>Inp_UnitCosts!AI14*Cal_Volumes!AI152</f>
        <v>1157627103.6471756</v>
      </c>
      <c r="AJ152" s="56">
        <f>Inp_UnitCosts!AJ14*Cal_Volumes!AJ152</f>
        <v>1150671459.6160154</v>
      </c>
      <c r="AK152" s="56">
        <f>Inp_UnitCosts!AK14*Cal_Volumes!AK152</f>
        <v>1143747163.5476069</v>
      </c>
    </row>
    <row r="153" spans="2:47">
      <c r="E153" s="3" t="s">
        <v>30</v>
      </c>
      <c r="F153" s="72" t="s">
        <v>212</v>
      </c>
      <c r="L153" s="3" t="s">
        <v>242</v>
      </c>
      <c r="R153" s="14"/>
      <c r="T153" s="101"/>
      <c r="U153" s="101"/>
      <c r="V153" s="101"/>
      <c r="W153" s="101"/>
      <c r="X153" s="101"/>
      <c r="Y153" s="56">
        <f>Inp_UnitCosts!Y15*Cal_Volumes!Y153</f>
        <v>265073531.24784592</v>
      </c>
      <c r="Z153" s="56">
        <f>Inp_UnitCosts!Z15*Cal_Volumes!Z153</f>
        <v>261263879.60380447</v>
      </c>
      <c r="AA153" s="56">
        <f>Inp_UnitCosts!AA15*Cal_Volumes!AA153</f>
        <v>260572848.75337386</v>
      </c>
      <c r="AB153" s="56">
        <f>Inp_UnitCosts!AB15*Cal_Volumes!AB153</f>
        <v>259188844.18519685</v>
      </c>
      <c r="AC153" s="56">
        <f>Inp_UnitCosts!AC15*Cal_Volumes!AC153</f>
        <v>253002056.43358365</v>
      </c>
      <c r="AD153" s="56">
        <f>Inp_UnitCosts!AD15*Cal_Volumes!AD153</f>
        <v>247918498.56570518</v>
      </c>
      <c r="AE153" s="56">
        <f>Inp_UnitCosts!AE15*Cal_Volumes!AE153</f>
        <v>263999766.0094617</v>
      </c>
      <c r="AF153" s="56">
        <f>Inp_UnitCosts!AF15*Cal_Volumes!AF153</f>
        <v>256393564.50114474</v>
      </c>
      <c r="AG153" s="56">
        <f>Inp_UnitCosts!AG15*Cal_Volumes!AG153</f>
        <v>253909379.61314234</v>
      </c>
      <c r="AH153" s="56">
        <f>Inp_UnitCosts!AH15*Cal_Volumes!AH153</f>
        <v>251429102.97400624</v>
      </c>
      <c r="AI153" s="56">
        <f>Inp_UnitCosts!AI15*Cal_Volumes!AI153</f>
        <v>248952734.58373642</v>
      </c>
      <c r="AJ153" s="56">
        <f>Inp_UnitCosts!AJ15*Cal_Volumes!AJ153</f>
        <v>246480274.44233292</v>
      </c>
      <c r="AK153" s="56">
        <f>Inp_UnitCosts!AK15*Cal_Volumes!AK153</f>
        <v>244011722.54979572</v>
      </c>
    </row>
    <row r="154" spans="2:47">
      <c r="E154" s="3" t="s">
        <v>30</v>
      </c>
      <c r="F154" s="72" t="s">
        <v>213</v>
      </c>
      <c r="L154" s="3" t="s">
        <v>242</v>
      </c>
      <c r="R154" s="14"/>
      <c r="T154" s="101"/>
      <c r="U154" s="101"/>
      <c r="V154" s="101"/>
      <c r="W154" s="101"/>
      <c r="X154" s="101"/>
      <c r="Y154" s="56">
        <f>Inp_UnitCosts!Y16*Cal_Volumes!Y154</f>
        <v>519127405.18840688</v>
      </c>
      <c r="Z154" s="56">
        <f>Inp_UnitCosts!Z16*Cal_Volumes!Z154</f>
        <v>511062738.47929692</v>
      </c>
      <c r="AA154" s="56">
        <f>Inp_UnitCosts!AA16*Cal_Volumes!AA154</f>
        <v>509573209.01169372</v>
      </c>
      <c r="AB154" s="56">
        <f>Inp_UnitCosts!AB16*Cal_Volumes!AB154</f>
        <v>504548069.5438087</v>
      </c>
      <c r="AC154" s="56">
        <f>Inp_UnitCosts!AC16*Cal_Volumes!AC154</f>
        <v>502893955.63556999</v>
      </c>
      <c r="AD154" s="56">
        <f>Inp_UnitCosts!AD16*Cal_Volumes!AD154</f>
        <v>499852487.19672012</v>
      </c>
      <c r="AE154" s="56">
        <f>Inp_UnitCosts!AE16*Cal_Volumes!AE154</f>
        <v>494420570.93123484</v>
      </c>
      <c r="AF154" s="56">
        <f>Inp_UnitCosts!AF16*Cal_Volumes!AF154</f>
        <v>489561686.01449978</v>
      </c>
      <c r="AG154" s="56">
        <f>Inp_UnitCosts!AG16*Cal_Volumes!AG154</f>
        <v>478575282.85720503</v>
      </c>
      <c r="AH154" s="56">
        <f>Inp_UnitCosts!AH16*Cal_Volumes!AH154</f>
        <v>467588879.69991022</v>
      </c>
      <c r="AI154" s="56">
        <f>Inp_UnitCosts!AI16*Cal_Volumes!AI154</f>
        <v>456602476.54261547</v>
      </c>
      <c r="AJ154" s="56">
        <f>Inp_UnitCosts!AJ16*Cal_Volumes!AJ154</f>
        <v>445616073.38532066</v>
      </c>
      <c r="AK154" s="56">
        <f>Inp_UnitCosts!AK16*Cal_Volumes!AK154</f>
        <v>434629670.22802591</v>
      </c>
    </row>
    <row r="155" spans="2:47">
      <c r="E155" s="3" t="s">
        <v>30</v>
      </c>
      <c r="F155" s="72" t="s">
        <v>214</v>
      </c>
      <c r="L155" s="3" t="s">
        <v>242</v>
      </c>
      <c r="R155" s="14"/>
      <c r="T155" s="101"/>
      <c r="U155" s="101"/>
      <c r="V155" s="101"/>
      <c r="W155" s="101"/>
      <c r="X155" s="101"/>
      <c r="Y155" s="56">
        <f>Inp_UnitCosts!Y17*Cal_Volumes!Y155</f>
        <v>15216143.718299994</v>
      </c>
      <c r="Z155" s="56">
        <f>Inp_UnitCosts!Z17*Cal_Volumes!Z155</f>
        <v>14783060.116939994</v>
      </c>
      <c r="AA155" s="56">
        <f>Inp_UnitCosts!AA17*Cal_Volumes!AA155</f>
        <v>14793218.052939994</v>
      </c>
      <c r="AB155" s="56">
        <f>Inp_UnitCosts!AB17*Cal_Volumes!AB155</f>
        <v>14635770.044939993</v>
      </c>
      <c r="AC155" s="56">
        <f>Inp_UnitCosts!AC17*Cal_Volumes!AC155</f>
        <v>14111366.598939994</v>
      </c>
      <c r="AD155" s="56">
        <f>Inp_UnitCosts!AD17*Cal_Volumes!AD155</f>
        <v>13623785.670939991</v>
      </c>
      <c r="AE155" s="56">
        <f>Inp_UnitCosts!AE17*Cal_Volumes!AE155</f>
        <v>15480782.711068993</v>
      </c>
      <c r="AF155" s="56">
        <f>Inp_UnitCosts!AF17*Cal_Volumes!AF155</f>
        <v>15235917.270944079</v>
      </c>
      <c r="AG155" s="56">
        <f>Inp_UnitCosts!AG17*Cal_Volumes!AG155</f>
        <v>14615666.796720443</v>
      </c>
      <c r="AH155" s="56">
        <f>Inp_UnitCosts!AH17*Cal_Volumes!AH155</f>
        <v>13995416.322496809</v>
      </c>
      <c r="AI155" s="56">
        <f>Inp_UnitCosts!AI17*Cal_Volumes!AI155</f>
        <v>13375165.848273173</v>
      </c>
      <c r="AJ155" s="56">
        <f>Inp_UnitCosts!AJ17*Cal_Volumes!AJ155</f>
        <v>12754915.374049539</v>
      </c>
      <c r="AK155" s="56">
        <f>Inp_UnitCosts!AK17*Cal_Volumes!AK155</f>
        <v>12134664.899825903</v>
      </c>
    </row>
    <row r="156" spans="2:47">
      <c r="E156" s="3" t="s">
        <v>30</v>
      </c>
      <c r="F156" s="72" t="s">
        <v>215</v>
      </c>
      <c r="L156" s="3" t="s">
        <v>242</v>
      </c>
      <c r="R156" s="14"/>
      <c r="T156" s="101"/>
      <c r="U156" s="101"/>
      <c r="V156" s="101"/>
      <c r="W156" s="101"/>
      <c r="X156" s="101"/>
      <c r="Y156" s="56">
        <f>Inp_UnitCosts!Y18*Cal_Volumes!Y156</f>
        <v>0</v>
      </c>
      <c r="Z156" s="56">
        <f>Inp_UnitCosts!Z18*Cal_Volumes!Z156</f>
        <v>0</v>
      </c>
      <c r="AA156" s="56">
        <f>Inp_UnitCosts!AA18*Cal_Volumes!AA156</f>
        <v>360000</v>
      </c>
      <c r="AB156" s="56">
        <f>Inp_UnitCosts!AB18*Cal_Volumes!AB156</f>
        <v>360000</v>
      </c>
      <c r="AC156" s="56">
        <f>Inp_UnitCosts!AC18*Cal_Volumes!AC156</f>
        <v>360000</v>
      </c>
      <c r="AD156" s="56">
        <f>Inp_UnitCosts!AD18*Cal_Volumes!AD156</f>
        <v>360000</v>
      </c>
      <c r="AE156" s="56">
        <f>Inp_UnitCosts!AE18*Cal_Volumes!AE156</f>
        <v>720000</v>
      </c>
      <c r="AF156" s="56">
        <f>Inp_UnitCosts!AF18*Cal_Volumes!AF156</f>
        <v>720000</v>
      </c>
      <c r="AG156" s="56">
        <f>Inp_UnitCosts!AG18*Cal_Volumes!AG156</f>
        <v>900000</v>
      </c>
      <c r="AH156" s="56">
        <f>Inp_UnitCosts!AH18*Cal_Volumes!AH156</f>
        <v>1080000</v>
      </c>
      <c r="AI156" s="56">
        <f>Inp_UnitCosts!AI18*Cal_Volumes!AI156</f>
        <v>1260000</v>
      </c>
      <c r="AJ156" s="56">
        <f>Inp_UnitCosts!AJ18*Cal_Volumes!AJ156</f>
        <v>1440000</v>
      </c>
      <c r="AK156" s="56">
        <f>Inp_UnitCosts!AK18*Cal_Volumes!AK156</f>
        <v>1620000</v>
      </c>
    </row>
    <row r="157" spans="2:47">
      <c r="E157" s="3" t="s">
        <v>30</v>
      </c>
      <c r="F157" s="72" t="s">
        <v>216</v>
      </c>
      <c r="L157" s="3" t="s">
        <v>242</v>
      </c>
      <c r="R157" s="14"/>
      <c r="T157" s="101"/>
      <c r="U157" s="101"/>
      <c r="V157" s="101"/>
      <c r="W157" s="101"/>
      <c r="X157" s="101"/>
      <c r="Y157" s="56">
        <f>Inp_UnitCosts!Y19*Cal_Volumes!Y157</f>
        <v>0</v>
      </c>
      <c r="Z157" s="56">
        <f>Inp_UnitCosts!Z19*Cal_Volumes!Z157</f>
        <v>180000</v>
      </c>
      <c r="AA157" s="56">
        <f>Inp_UnitCosts!AA19*Cal_Volumes!AA157</f>
        <v>1260000</v>
      </c>
      <c r="AB157" s="56">
        <f>Inp_UnitCosts!AB19*Cal_Volumes!AB157</f>
        <v>1260000</v>
      </c>
      <c r="AC157" s="56">
        <f>Inp_UnitCosts!AC19*Cal_Volumes!AC157</f>
        <v>1260000</v>
      </c>
      <c r="AD157" s="56">
        <f>Inp_UnitCosts!AD19*Cal_Volumes!AD157</f>
        <v>1260000</v>
      </c>
      <c r="AE157" s="56">
        <f>Inp_UnitCosts!AE19*Cal_Volumes!AE157</f>
        <v>2160000</v>
      </c>
      <c r="AF157" s="56">
        <f>Inp_UnitCosts!AF19*Cal_Volumes!AF157</f>
        <v>2160000</v>
      </c>
      <c r="AG157" s="56">
        <f>Inp_UnitCosts!AG19*Cal_Volumes!AG157</f>
        <v>2340000</v>
      </c>
      <c r="AH157" s="56">
        <f>Inp_UnitCosts!AH19*Cal_Volumes!AH157</f>
        <v>2520000</v>
      </c>
      <c r="AI157" s="56">
        <f>Inp_UnitCosts!AI19*Cal_Volumes!AI157</f>
        <v>2700000</v>
      </c>
      <c r="AJ157" s="56">
        <f>Inp_UnitCosts!AJ19*Cal_Volumes!AJ157</f>
        <v>2880000</v>
      </c>
      <c r="AK157" s="56">
        <f>Inp_UnitCosts!AK19*Cal_Volumes!AK157</f>
        <v>3060000</v>
      </c>
    </row>
    <row r="158" spans="2:47">
      <c r="E158" s="3" t="s">
        <v>30</v>
      </c>
      <c r="F158" s="72" t="s">
        <v>217</v>
      </c>
      <c r="L158" s="3" t="s">
        <v>242</v>
      </c>
      <c r="R158" s="14"/>
      <c r="T158" s="101"/>
      <c r="U158" s="101"/>
      <c r="V158" s="101"/>
      <c r="W158" s="101"/>
      <c r="X158" s="101"/>
      <c r="Y158" s="56">
        <f>Inp_UnitCosts!Y24*Cal_Volumes!Y158</f>
        <v>154952978.16515413</v>
      </c>
      <c r="Z158" s="56">
        <f>Inp_UnitCosts!Z24*Cal_Volumes!Z158</f>
        <v>155084965.36972412</v>
      </c>
      <c r="AA158" s="56">
        <f>Inp_UnitCosts!AA24*Cal_Volumes!AA158</f>
        <v>155414933.38114905</v>
      </c>
      <c r="AB158" s="56">
        <f>Inp_UnitCosts!AB24*Cal_Volumes!AB158</f>
        <v>155876888.59714398</v>
      </c>
      <c r="AC158" s="56">
        <f>Inp_UnitCosts!AC24*Cal_Volumes!AC158</f>
        <v>156140863.00628394</v>
      </c>
      <c r="AD158" s="56">
        <f>Inp_UnitCosts!AD24*Cal_Volumes!AD158</f>
        <v>156470831.0177089</v>
      </c>
      <c r="AE158" s="56">
        <f>Inp_UnitCosts!AE24*Cal_Volumes!AE158</f>
        <v>156470831.0177089</v>
      </c>
      <c r="AF158" s="56">
        <f>Inp_UnitCosts!AF24*Cal_Volumes!AF158</f>
        <v>156734805.42684883</v>
      </c>
      <c r="AG158" s="56">
        <f>Inp_UnitCosts!AG24*Cal_Volumes!AG158</f>
        <v>156998779.83598879</v>
      </c>
      <c r="AH158" s="56">
        <f>Inp_UnitCosts!AH24*Cal_Volumes!AH158</f>
        <v>157262754.24512875</v>
      </c>
      <c r="AI158" s="56">
        <f>Inp_UnitCosts!AI24*Cal_Volumes!AI158</f>
        <v>157526728.65426871</v>
      </c>
      <c r="AJ158" s="56">
        <f>Inp_UnitCosts!AJ24*Cal_Volumes!AJ158</f>
        <v>157790703.06340867</v>
      </c>
      <c r="AK158" s="56">
        <f>Inp_UnitCosts!AK24*Cal_Volumes!AK158</f>
        <v>158054677.47254863</v>
      </c>
    </row>
    <row r="159" spans="2:47">
      <c r="E159" s="3" t="s">
        <v>30</v>
      </c>
      <c r="F159" s="72" t="s">
        <v>218</v>
      </c>
      <c r="L159" s="3" t="s">
        <v>242</v>
      </c>
      <c r="R159" s="14"/>
      <c r="T159" s="101"/>
      <c r="U159" s="101"/>
      <c r="V159" s="101"/>
      <c r="W159" s="101"/>
      <c r="X159" s="101"/>
      <c r="Y159" s="56">
        <f>Inp_UnitCosts!Y28*Cal_Volumes!Y159</f>
        <v>1910194.6105957031</v>
      </c>
      <c r="Z159" s="56">
        <f>Inp_UnitCosts!Z28*Cal_Volumes!Z159</f>
        <v>1905190.8264160156</v>
      </c>
      <c r="AA159" s="56">
        <f>Inp_UnitCosts!AA28*Cal_Volumes!AA159</f>
        <v>1912696.5026855469</v>
      </c>
      <c r="AB159" s="56">
        <f>Inp_UnitCosts!AB28*Cal_Volumes!AB159</f>
        <v>1912071.0296630859</v>
      </c>
      <c r="AC159" s="56">
        <f>Inp_UnitCosts!AC28*Cal_Volumes!AC159</f>
        <v>1912071.0296630859</v>
      </c>
      <c r="AD159" s="56">
        <f>Inp_UnitCosts!AD28*Cal_Volumes!AD159</f>
        <v>1912696.5026855469</v>
      </c>
      <c r="AE159" s="56">
        <f>Inp_UnitCosts!AE28*Cal_Volumes!AE159</f>
        <v>1903939.8803710938</v>
      </c>
      <c r="AF159" s="56">
        <f>Inp_UnitCosts!AF28*Cal_Volumes!AF159</f>
        <v>1903939.8803710938</v>
      </c>
      <c r="AG159" s="56">
        <f>Inp_UnitCosts!AG28*Cal_Volumes!AG159</f>
        <v>1903939.8803710938</v>
      </c>
      <c r="AH159" s="56">
        <f>Inp_UnitCosts!AH28*Cal_Volumes!AH159</f>
        <v>1903939.8803710938</v>
      </c>
      <c r="AI159" s="56">
        <f>Inp_UnitCosts!AI28*Cal_Volumes!AI159</f>
        <v>1903939.8803710938</v>
      </c>
      <c r="AJ159" s="56">
        <f>Inp_UnitCosts!AJ28*Cal_Volumes!AJ159</f>
        <v>1903939.8803710938</v>
      </c>
      <c r="AK159" s="56">
        <f>Inp_UnitCosts!AK28*Cal_Volumes!AK159</f>
        <v>1903939.8803710938</v>
      </c>
    </row>
    <row r="160" spans="2:47">
      <c r="E160" s="3" t="s">
        <v>30</v>
      </c>
      <c r="F160" s="72" t="s">
        <v>403</v>
      </c>
      <c r="L160" s="3" t="s">
        <v>242</v>
      </c>
      <c r="R160" s="14"/>
      <c r="T160" s="101"/>
      <c r="U160" s="101"/>
      <c r="V160" s="101"/>
      <c r="W160" s="101"/>
      <c r="X160" s="101"/>
      <c r="Y160" s="56">
        <f>Inp_UnitCosts!Y29*Cal_Volumes!Y160</f>
        <v>13392899.0625</v>
      </c>
      <c r="Z160" s="56">
        <f>Inp_UnitCosts!Z29*Cal_Volumes!Z160</f>
        <v>13281291.5703125</v>
      </c>
      <c r="AA160" s="56">
        <f>Inp_UnitCosts!AA29*Cal_Volumes!AA160</f>
        <v>13225487.82421875</v>
      </c>
      <c r="AB160" s="56">
        <f>Inp_UnitCosts!AB29*Cal_Volumes!AB160</f>
        <v>13281291.5703125</v>
      </c>
      <c r="AC160" s="56">
        <f>Inp_UnitCosts!AC29*Cal_Volumes!AC160</f>
        <v>13281291.5703125</v>
      </c>
      <c r="AD160" s="56">
        <f>Inp_UnitCosts!AD29*Cal_Volumes!AD160</f>
        <v>13337095.31640625</v>
      </c>
      <c r="AE160" s="56">
        <f>Inp_UnitCosts!AE29*Cal_Volumes!AE160</f>
        <v>13337095.31640625</v>
      </c>
      <c r="AF160" s="56">
        <f>Inp_UnitCosts!AF29*Cal_Volumes!AF160</f>
        <v>13337095.31640625</v>
      </c>
      <c r="AG160" s="56">
        <f>Inp_UnitCosts!AG29*Cal_Volumes!AG160</f>
        <v>13337095.31640625</v>
      </c>
      <c r="AH160" s="56">
        <f>Inp_UnitCosts!AH29*Cal_Volumes!AH160</f>
        <v>13337095.31640625</v>
      </c>
      <c r="AI160" s="56">
        <f>Inp_UnitCosts!AI29*Cal_Volumes!AI160</f>
        <v>13337095.31640625</v>
      </c>
      <c r="AJ160" s="56">
        <f>Inp_UnitCosts!AJ29*Cal_Volumes!AJ160</f>
        <v>13337095.31640625</v>
      </c>
      <c r="AK160" s="56">
        <f>Inp_UnitCosts!AK29*Cal_Volumes!AK160</f>
        <v>13337095.31640625</v>
      </c>
    </row>
    <row r="161" spans="5:37">
      <c r="E161" s="3" t="s">
        <v>30</v>
      </c>
      <c r="F161" s="72" t="s">
        <v>404</v>
      </c>
      <c r="L161" s="3" t="s">
        <v>242</v>
      </c>
      <c r="R161" s="14"/>
      <c r="T161" s="101"/>
      <c r="U161" s="101"/>
      <c r="V161" s="101"/>
      <c r="W161" s="101"/>
      <c r="X161" s="101"/>
      <c r="Y161" s="56">
        <f>Inp_UnitCosts!Y30*Cal_Volumes!Y161</f>
        <v>0</v>
      </c>
      <c r="Z161" s="56">
        <f>Inp_UnitCosts!Z30*Cal_Volumes!Z161</f>
        <v>0</v>
      </c>
      <c r="AA161" s="56">
        <f>Inp_UnitCosts!AA30*Cal_Volumes!AA161</f>
        <v>0</v>
      </c>
      <c r="AB161" s="56">
        <f>Inp_UnitCosts!AB30*Cal_Volumes!AB161</f>
        <v>0</v>
      </c>
      <c r="AC161" s="56">
        <f>Inp_UnitCosts!AC30*Cal_Volumes!AC161</f>
        <v>0</v>
      </c>
      <c r="AD161" s="56">
        <f>Inp_UnitCosts!AD30*Cal_Volumes!AD161</f>
        <v>0</v>
      </c>
      <c r="AE161" s="56">
        <f>Inp_UnitCosts!AE30*Cal_Volumes!AE161</f>
        <v>0</v>
      </c>
      <c r="AF161" s="56">
        <f>Inp_UnitCosts!AF30*Cal_Volumes!AF161</f>
        <v>0</v>
      </c>
      <c r="AG161" s="56">
        <f>Inp_UnitCosts!AG30*Cal_Volumes!AG161</f>
        <v>0</v>
      </c>
      <c r="AH161" s="56">
        <f>Inp_UnitCosts!AH30*Cal_Volumes!AH161</f>
        <v>0</v>
      </c>
      <c r="AI161" s="56">
        <f>Inp_UnitCosts!AI30*Cal_Volumes!AI161</f>
        <v>0</v>
      </c>
      <c r="AJ161" s="56">
        <f>Inp_UnitCosts!AJ30*Cal_Volumes!AJ161</f>
        <v>0</v>
      </c>
      <c r="AK161" s="56">
        <f>Inp_UnitCosts!AK30*Cal_Volumes!AK161</f>
        <v>0</v>
      </c>
    </row>
    <row r="162" spans="5:37">
      <c r="E162" s="3" t="s">
        <v>30</v>
      </c>
      <c r="F162" s="72" t="s">
        <v>219</v>
      </c>
      <c r="L162" s="3" t="s">
        <v>242</v>
      </c>
      <c r="R162" s="14"/>
      <c r="T162" s="101"/>
      <c r="U162" s="101"/>
      <c r="V162" s="101"/>
      <c r="W162" s="101"/>
      <c r="X162" s="101"/>
      <c r="Y162" s="56">
        <f>Inp_UnitCosts!Y31*Cal_Volumes!Y162</f>
        <v>202484646.89000002</v>
      </c>
      <c r="Z162" s="56">
        <f>Inp_UnitCosts!Z31*Cal_Volumes!Z162</f>
        <v>202484646.89000002</v>
      </c>
      <c r="AA162" s="56">
        <f>Inp_UnitCosts!AA31*Cal_Volumes!AA162</f>
        <v>200827569.69000003</v>
      </c>
      <c r="AB162" s="56">
        <f>Inp_UnitCosts!AB31*Cal_Volumes!AB162</f>
        <v>200827569.69000003</v>
      </c>
      <c r="AC162" s="56">
        <f>Inp_UnitCosts!AC31*Cal_Volumes!AC162</f>
        <v>200770522.77000001</v>
      </c>
      <c r="AD162" s="56">
        <f>Inp_UnitCosts!AD31*Cal_Volumes!AD162</f>
        <v>200613643.73579016</v>
      </c>
      <c r="AE162" s="56">
        <f>Inp_UnitCosts!AE31*Cal_Volumes!AE162</f>
        <v>201133178.18579015</v>
      </c>
      <c r="AF162" s="56">
        <f>Inp_UnitCosts!AF31*Cal_Volumes!AF162</f>
        <v>201167134.68579015</v>
      </c>
      <c r="AG162" s="56">
        <f>Inp_UnitCosts!AG31*Cal_Volumes!AG162</f>
        <v>201167134.68579015</v>
      </c>
      <c r="AH162" s="56">
        <f>Inp_UnitCosts!AH31*Cal_Volumes!AH162</f>
        <v>201167134.68579015</v>
      </c>
      <c r="AI162" s="56">
        <f>Inp_UnitCosts!AI31*Cal_Volumes!AI162</f>
        <v>201167134.68579015</v>
      </c>
      <c r="AJ162" s="56">
        <f>Inp_UnitCosts!AJ31*Cal_Volumes!AJ162</f>
        <v>201167134.68579015</v>
      </c>
      <c r="AK162" s="56">
        <f>Inp_UnitCosts!AK31*Cal_Volumes!AK162</f>
        <v>201167134.68579015</v>
      </c>
    </row>
    <row r="163" spans="5:37">
      <c r="E163" s="3" t="s">
        <v>30</v>
      </c>
      <c r="F163" s="72" t="s">
        <v>220</v>
      </c>
      <c r="L163" s="3" t="s">
        <v>242</v>
      </c>
      <c r="R163" s="14"/>
      <c r="T163" s="101"/>
      <c r="U163" s="101"/>
      <c r="V163" s="101"/>
      <c r="W163" s="101"/>
      <c r="X163" s="101"/>
      <c r="Y163" s="56">
        <f>Inp_UnitCosts!Y32*Cal_Volumes!Y163</f>
        <v>245768548.53656253</v>
      </c>
      <c r="Z163" s="56">
        <f>Inp_UnitCosts!Z32*Cal_Volumes!Z163</f>
        <v>245768548.53656253</v>
      </c>
      <c r="AA163" s="56">
        <f>Inp_UnitCosts!AA32*Cal_Volumes!AA163</f>
        <v>245768548.53656253</v>
      </c>
      <c r="AB163" s="56">
        <f>Inp_UnitCosts!AB32*Cal_Volumes!AB163</f>
        <v>245768548.53656253</v>
      </c>
      <c r="AC163" s="56">
        <f>Inp_UnitCosts!AC32*Cal_Volumes!AC163</f>
        <v>245768548.53656253</v>
      </c>
      <c r="AD163" s="56">
        <f>Inp_UnitCosts!AD32*Cal_Volumes!AD163</f>
        <v>245768548.53656253</v>
      </c>
      <c r="AE163" s="56">
        <f>Inp_UnitCosts!AE32*Cal_Volumes!AE163</f>
        <v>245768548.53656253</v>
      </c>
      <c r="AF163" s="56">
        <f>Inp_UnitCosts!AF32*Cal_Volumes!AF163</f>
        <v>245768548.53656253</v>
      </c>
      <c r="AG163" s="56">
        <f>Inp_UnitCosts!AG32*Cal_Volumes!AG163</f>
        <v>245768548.53656253</v>
      </c>
      <c r="AH163" s="56">
        <f>Inp_UnitCosts!AH32*Cal_Volumes!AH163</f>
        <v>245768548.53656253</v>
      </c>
      <c r="AI163" s="56">
        <f>Inp_UnitCosts!AI32*Cal_Volumes!AI163</f>
        <v>245768548.53656253</v>
      </c>
      <c r="AJ163" s="56">
        <f>Inp_UnitCosts!AJ32*Cal_Volumes!AJ163</f>
        <v>245768548.53656253</v>
      </c>
      <c r="AK163" s="56">
        <f>Inp_UnitCosts!AK32*Cal_Volumes!AK163</f>
        <v>245768548.53656253</v>
      </c>
    </row>
    <row r="164" spans="5:37">
      <c r="E164" s="3" t="s">
        <v>30</v>
      </c>
      <c r="F164" s="72" t="s">
        <v>221</v>
      </c>
      <c r="L164" s="3" t="s">
        <v>242</v>
      </c>
      <c r="R164" s="14"/>
      <c r="T164" s="101"/>
      <c r="U164" s="101"/>
      <c r="V164" s="101"/>
      <c r="W164" s="101"/>
      <c r="X164" s="101"/>
      <c r="Y164" s="56">
        <f>Inp_UnitCosts!Y33*Cal_Volumes!Y164</f>
        <v>420541685.77812499</v>
      </c>
      <c r="Z164" s="56">
        <f>Inp_UnitCosts!Z33*Cal_Volumes!Z164</f>
        <v>420541685.77812499</v>
      </c>
      <c r="AA164" s="56">
        <f>Inp_UnitCosts!AA33*Cal_Volumes!AA164</f>
        <v>420541685.77812499</v>
      </c>
      <c r="AB164" s="56">
        <f>Inp_UnitCosts!AB33*Cal_Volumes!AB164</f>
        <v>420541685.77812499</v>
      </c>
      <c r="AC164" s="56">
        <f>Inp_UnitCosts!AC33*Cal_Volumes!AC164</f>
        <v>420490538.42362499</v>
      </c>
      <c r="AD164" s="56">
        <f>Inp_UnitCosts!AD33*Cal_Volumes!AD164</f>
        <v>420490538.42362499</v>
      </c>
      <c r="AE164" s="56">
        <f>Inp_UnitCosts!AE33*Cal_Volumes!AE164</f>
        <v>420490538.42362499</v>
      </c>
      <c r="AF164" s="56">
        <f>Inp_UnitCosts!AF33*Cal_Volumes!AF164</f>
        <v>420490538.42362499</v>
      </c>
      <c r="AG164" s="56">
        <f>Inp_UnitCosts!AG33*Cal_Volumes!AG164</f>
        <v>420490538.42362499</v>
      </c>
      <c r="AH164" s="56">
        <f>Inp_UnitCosts!AH33*Cal_Volumes!AH164</f>
        <v>420490538.42362499</v>
      </c>
      <c r="AI164" s="56">
        <f>Inp_UnitCosts!AI33*Cal_Volumes!AI164</f>
        <v>420490538.42362499</v>
      </c>
      <c r="AJ164" s="56">
        <f>Inp_UnitCosts!AJ33*Cal_Volumes!AJ164</f>
        <v>420490538.42362499</v>
      </c>
      <c r="AK164" s="56">
        <f>Inp_UnitCosts!AK33*Cal_Volumes!AK164</f>
        <v>420490538.42362499</v>
      </c>
    </row>
    <row r="165" spans="5:37">
      <c r="E165" s="3" t="s">
        <v>30</v>
      </c>
      <c r="F165" s="72" t="s">
        <v>222</v>
      </c>
      <c r="L165" s="3" t="s">
        <v>242</v>
      </c>
      <c r="R165" s="14"/>
      <c r="T165" s="101"/>
      <c r="U165" s="101"/>
      <c r="V165" s="101"/>
      <c r="W165" s="101"/>
      <c r="X165" s="101"/>
      <c r="Y165" s="56">
        <f>Inp_UnitCosts!Y34*Cal_Volumes!Y165</f>
        <v>185158458.74812499</v>
      </c>
      <c r="Z165" s="56">
        <f>Inp_UnitCosts!Z34*Cal_Volumes!Z165</f>
        <v>185158458.74812499</v>
      </c>
      <c r="AA165" s="56">
        <f>Inp_UnitCosts!AA34*Cal_Volumes!AA165</f>
        <v>185158458.74812499</v>
      </c>
      <c r="AB165" s="56">
        <f>Inp_UnitCosts!AB34*Cal_Volumes!AB165</f>
        <v>185158458.74812499</v>
      </c>
      <c r="AC165" s="56">
        <f>Inp_UnitCosts!AC34*Cal_Volumes!AC165</f>
        <v>185158458.74812499</v>
      </c>
      <c r="AD165" s="56">
        <f>Inp_UnitCosts!AD34*Cal_Volumes!AD165</f>
        <v>185158458.74812499</v>
      </c>
      <c r="AE165" s="56">
        <f>Inp_UnitCosts!AE34*Cal_Volumes!AE165</f>
        <v>185158458.74812499</v>
      </c>
      <c r="AF165" s="56">
        <f>Inp_UnitCosts!AF34*Cal_Volumes!AF165</f>
        <v>185158458.74812499</v>
      </c>
      <c r="AG165" s="56">
        <f>Inp_UnitCosts!AG34*Cal_Volumes!AG165</f>
        <v>185158458.74812499</v>
      </c>
      <c r="AH165" s="56">
        <f>Inp_UnitCosts!AH34*Cal_Volumes!AH165</f>
        <v>185158458.74812499</v>
      </c>
      <c r="AI165" s="56">
        <f>Inp_UnitCosts!AI34*Cal_Volumes!AI165</f>
        <v>185158458.74812499</v>
      </c>
      <c r="AJ165" s="56">
        <f>Inp_UnitCosts!AJ34*Cal_Volumes!AJ165</f>
        <v>185158458.74812499</v>
      </c>
      <c r="AK165" s="56">
        <f>Inp_UnitCosts!AK34*Cal_Volumes!AK165</f>
        <v>185158458.74812499</v>
      </c>
    </row>
    <row r="166" spans="5:37">
      <c r="E166" s="3" t="s">
        <v>30</v>
      </c>
      <c r="F166" s="72" t="s">
        <v>223</v>
      </c>
      <c r="L166" s="3" t="s">
        <v>242</v>
      </c>
      <c r="R166" s="14"/>
      <c r="T166" s="101"/>
      <c r="U166" s="101"/>
      <c r="V166" s="101"/>
      <c r="W166" s="101"/>
      <c r="X166" s="101"/>
      <c r="Y166" s="56">
        <f>Inp_UnitCosts!Y35*Cal_Volumes!Y166</f>
        <v>143206638.405</v>
      </c>
      <c r="Z166" s="56">
        <f>Inp_UnitCosts!Z35*Cal_Volumes!Z166</f>
        <v>143206638.405</v>
      </c>
      <c r="AA166" s="56">
        <f>Inp_UnitCosts!AA35*Cal_Volumes!AA166</f>
        <v>143206638.405</v>
      </c>
      <c r="AB166" s="56">
        <f>Inp_UnitCosts!AB35*Cal_Volumes!AB166</f>
        <v>143206638.405</v>
      </c>
      <c r="AC166" s="56">
        <f>Inp_UnitCosts!AC35*Cal_Volumes!AC166</f>
        <v>143206638.405</v>
      </c>
      <c r="AD166" s="56">
        <f>Inp_UnitCosts!AD35*Cal_Volumes!AD166</f>
        <v>143206638.405</v>
      </c>
      <c r="AE166" s="56">
        <f>Inp_UnitCosts!AE35*Cal_Volumes!AE166</f>
        <v>143206638.405</v>
      </c>
      <c r="AF166" s="56">
        <f>Inp_UnitCosts!AF35*Cal_Volumes!AF166</f>
        <v>143206638.405</v>
      </c>
      <c r="AG166" s="56">
        <f>Inp_UnitCosts!AG35*Cal_Volumes!AG166</f>
        <v>143206638.405</v>
      </c>
      <c r="AH166" s="56">
        <f>Inp_UnitCosts!AH35*Cal_Volumes!AH166</f>
        <v>143206638.405</v>
      </c>
      <c r="AI166" s="56">
        <f>Inp_UnitCosts!AI35*Cal_Volumes!AI166</f>
        <v>143206638.405</v>
      </c>
      <c r="AJ166" s="56">
        <f>Inp_UnitCosts!AJ35*Cal_Volumes!AJ166</f>
        <v>143206638.405</v>
      </c>
      <c r="AK166" s="56">
        <f>Inp_UnitCosts!AK35*Cal_Volumes!AK166</f>
        <v>143206638.405</v>
      </c>
    </row>
    <row r="167" spans="5:37">
      <c r="E167" s="3" t="s">
        <v>30</v>
      </c>
      <c r="F167" s="72" t="s">
        <v>224</v>
      </c>
      <c r="L167" s="3" t="s">
        <v>242</v>
      </c>
      <c r="R167" s="14"/>
      <c r="T167" s="101"/>
      <c r="U167" s="101"/>
      <c r="V167" s="101"/>
      <c r="W167" s="101"/>
      <c r="X167" s="101"/>
      <c r="Y167" s="56">
        <f>Inp_UnitCosts!Y36*Cal_Volumes!Y167</f>
        <v>100858530.50000001</v>
      </c>
      <c r="Z167" s="56">
        <f>Inp_UnitCosts!Z36*Cal_Volumes!Z167</f>
        <v>100858530.50000001</v>
      </c>
      <c r="AA167" s="56">
        <f>Inp_UnitCosts!AA36*Cal_Volumes!AA167</f>
        <v>100858530.50000001</v>
      </c>
      <c r="AB167" s="56">
        <f>Inp_UnitCosts!AB36*Cal_Volumes!AB167</f>
        <v>100858530.50000001</v>
      </c>
      <c r="AC167" s="56">
        <f>Inp_UnitCosts!AC36*Cal_Volumes!AC167</f>
        <v>100858530.50000001</v>
      </c>
      <c r="AD167" s="56">
        <f>Inp_UnitCosts!AD36*Cal_Volumes!AD167</f>
        <v>100858530.50000001</v>
      </c>
      <c r="AE167" s="56">
        <f>Inp_UnitCosts!AE36*Cal_Volumes!AE167</f>
        <v>100858530.50000001</v>
      </c>
      <c r="AF167" s="56">
        <f>Inp_UnitCosts!AF36*Cal_Volumes!AF167</f>
        <v>100858530.50000001</v>
      </c>
      <c r="AG167" s="56">
        <f>Inp_UnitCosts!AG36*Cal_Volumes!AG167</f>
        <v>100858530.50000001</v>
      </c>
      <c r="AH167" s="56">
        <f>Inp_UnitCosts!AH36*Cal_Volumes!AH167</f>
        <v>100858530.50000001</v>
      </c>
      <c r="AI167" s="56">
        <f>Inp_UnitCosts!AI36*Cal_Volumes!AI167</f>
        <v>100858530.50000001</v>
      </c>
      <c r="AJ167" s="56">
        <f>Inp_UnitCosts!AJ36*Cal_Volumes!AJ167</f>
        <v>100858530.50000001</v>
      </c>
      <c r="AK167" s="56">
        <f>Inp_UnitCosts!AK36*Cal_Volumes!AK167</f>
        <v>100858530.50000001</v>
      </c>
    </row>
    <row r="168" spans="5:37">
      <c r="E168" s="3" t="s">
        <v>30</v>
      </c>
      <c r="F168" s="72" t="s">
        <v>225</v>
      </c>
      <c r="L168" s="3" t="s">
        <v>242</v>
      </c>
      <c r="R168" s="14"/>
      <c r="T168" s="101"/>
      <c r="U168" s="101"/>
      <c r="V168" s="101"/>
      <c r="W168" s="101"/>
      <c r="X168" s="101"/>
      <c r="Y168" s="56">
        <f>Inp_UnitCosts!Y37*Cal_Volumes!Y168</f>
        <v>14761244.41708253</v>
      </c>
      <c r="Z168" s="56">
        <f>Inp_UnitCosts!Z37*Cal_Volumes!Z168</f>
        <v>16261328.535685129</v>
      </c>
      <c r="AA168" s="56">
        <f>Inp_UnitCosts!AA37*Cal_Volumes!AA168</f>
        <v>17636405.64440418</v>
      </c>
      <c r="AB168" s="56">
        <f>Inp_UnitCosts!AB37*Cal_Volumes!AB168</f>
        <v>18792720.485827018</v>
      </c>
      <c r="AC168" s="56">
        <f>Inp_UnitCosts!AC37*Cal_Volumes!AC168</f>
        <v>19553179.795951948</v>
      </c>
      <c r="AD168" s="56">
        <f>Inp_UnitCosts!AD37*Cal_Volumes!AD168</f>
        <v>19480259.040186543</v>
      </c>
      <c r="AE168" s="56">
        <f>Inp_UnitCosts!AE37*Cal_Volumes!AE168</f>
        <v>19480259.040186543</v>
      </c>
      <c r="AF168" s="56">
        <f>Inp_UnitCosts!AF37*Cal_Volumes!AF168</f>
        <v>19480259.040186543</v>
      </c>
      <c r="AG168" s="56">
        <f>Inp_UnitCosts!AG37*Cal_Volumes!AG168</f>
        <v>19480259.040186543</v>
      </c>
      <c r="AH168" s="56">
        <f>Inp_UnitCosts!AH37*Cal_Volumes!AH168</f>
        <v>19480259.040186543</v>
      </c>
      <c r="AI168" s="56">
        <f>Inp_UnitCosts!AI37*Cal_Volumes!AI168</f>
        <v>19480259.040186543</v>
      </c>
      <c r="AJ168" s="56">
        <f>Inp_UnitCosts!AJ37*Cal_Volumes!AJ168</f>
        <v>19480259.040186543</v>
      </c>
      <c r="AK168" s="56">
        <f>Inp_UnitCosts!AK37*Cal_Volumes!AK168</f>
        <v>19480259.040186543</v>
      </c>
    </row>
    <row r="169" spans="5:37">
      <c r="E169" s="3" t="s">
        <v>30</v>
      </c>
      <c r="F169" s="72" t="s">
        <v>226</v>
      </c>
      <c r="L169" s="3" t="s">
        <v>242</v>
      </c>
      <c r="R169" s="14"/>
      <c r="T169" s="101"/>
      <c r="U169" s="101"/>
      <c r="V169" s="101"/>
      <c r="W169" s="101"/>
      <c r="X169" s="101"/>
      <c r="Y169" s="56">
        <f>Inp_UnitCosts!Y38*Cal_Volumes!Y169</f>
        <v>9181724.4312475361</v>
      </c>
      <c r="Z169" s="56">
        <f>Inp_UnitCosts!Z38*Cal_Volumes!Z169</f>
        <v>10803567.4931773</v>
      </c>
      <c r="AA169" s="56">
        <f>Inp_UnitCosts!AA38*Cal_Volumes!AA169</f>
        <v>9757217.1306419689</v>
      </c>
      <c r="AB169" s="56">
        <f>Inp_UnitCosts!AB38*Cal_Volumes!AB169</f>
        <v>10071122.239402568</v>
      </c>
      <c r="AC169" s="56">
        <f>Inp_UnitCosts!AC38*Cal_Volumes!AC169</f>
        <v>7899945.2371417554</v>
      </c>
      <c r="AD169" s="56">
        <f>Inp_UnitCosts!AD38*Cal_Volumes!AD169</f>
        <v>7376770.0558740888</v>
      </c>
      <c r="AE169" s="56">
        <f>Inp_UnitCosts!AE38*Cal_Volumes!AE169</f>
        <v>7376770.0558740888</v>
      </c>
      <c r="AF169" s="56">
        <f>Inp_UnitCosts!AF38*Cal_Volumes!AF169</f>
        <v>7376770.0558740888</v>
      </c>
      <c r="AG169" s="56">
        <f>Inp_UnitCosts!AG38*Cal_Volumes!AG169</f>
        <v>7376770.0558740888</v>
      </c>
      <c r="AH169" s="56">
        <f>Inp_UnitCosts!AH38*Cal_Volumes!AH169</f>
        <v>7376770.0558740888</v>
      </c>
      <c r="AI169" s="56">
        <f>Inp_UnitCosts!AI38*Cal_Volumes!AI169</f>
        <v>7376770.0558740888</v>
      </c>
      <c r="AJ169" s="56">
        <f>Inp_UnitCosts!AJ38*Cal_Volumes!AJ169</f>
        <v>7376770.0558740888</v>
      </c>
      <c r="AK169" s="56">
        <f>Inp_UnitCosts!AK38*Cal_Volumes!AK169</f>
        <v>7376770.0558740888</v>
      </c>
    </row>
    <row r="170" spans="5:37">
      <c r="E170" s="3" t="s">
        <v>30</v>
      </c>
      <c r="F170" s="72" t="s">
        <v>227</v>
      </c>
      <c r="L170" s="3" t="s">
        <v>242</v>
      </c>
      <c r="R170" s="14"/>
      <c r="T170" s="101"/>
      <c r="U170" s="101"/>
      <c r="V170" s="101"/>
      <c r="W170" s="101"/>
      <c r="X170" s="101"/>
      <c r="Y170" s="56">
        <f>Inp_UnitCosts!Y39*Cal_Volumes!Y170</f>
        <v>6621266.1824052986</v>
      </c>
      <c r="Z170" s="56">
        <f>Inp_UnitCosts!Z39*Cal_Volumes!Z170</f>
        <v>4093553.0789870596</v>
      </c>
      <c r="AA170" s="56">
        <f>Inp_UnitCosts!AA39*Cal_Volumes!AA170</f>
        <v>3780385.0838732957</v>
      </c>
      <c r="AB170" s="56">
        <f>Inp_UnitCosts!AB39*Cal_Volumes!AB170</f>
        <v>4138291.3640033118</v>
      </c>
      <c r="AC170" s="56">
        <f>Inp_UnitCosts!AC39*Cal_Volumes!AC170</f>
        <v>3981707.3664464299</v>
      </c>
      <c r="AD170" s="56">
        <f>Inp_UnitCosts!AD39*Cal_Volumes!AD170</f>
        <v>3892230.7964139255</v>
      </c>
      <c r="AE170" s="56">
        <f>Inp_UnitCosts!AE39*Cal_Volumes!AE170</f>
        <v>3892230.7964139255</v>
      </c>
      <c r="AF170" s="56">
        <f>Inp_UnitCosts!AF39*Cal_Volumes!AF170</f>
        <v>3892230.7964139255</v>
      </c>
      <c r="AG170" s="56">
        <f>Inp_UnitCosts!AG39*Cal_Volumes!AG170</f>
        <v>3892230.7964139255</v>
      </c>
      <c r="AH170" s="56">
        <f>Inp_UnitCosts!AH39*Cal_Volumes!AH170</f>
        <v>3892230.7964139255</v>
      </c>
      <c r="AI170" s="56">
        <f>Inp_UnitCosts!AI39*Cal_Volumes!AI170</f>
        <v>3892230.7964139255</v>
      </c>
      <c r="AJ170" s="56">
        <f>Inp_UnitCosts!AJ39*Cal_Volumes!AJ170</f>
        <v>3892230.7964139255</v>
      </c>
      <c r="AK170" s="56">
        <f>Inp_UnitCosts!AK39*Cal_Volumes!AK170</f>
        <v>3892230.7964139255</v>
      </c>
    </row>
    <row r="171" spans="5:37">
      <c r="E171" s="3" t="s">
        <v>30</v>
      </c>
      <c r="F171" s="72" t="s">
        <v>228</v>
      </c>
      <c r="L171" s="3" t="s">
        <v>242</v>
      </c>
      <c r="R171" s="14"/>
      <c r="T171" s="101"/>
      <c r="U171" s="101"/>
      <c r="V171" s="101"/>
      <c r="W171" s="101"/>
      <c r="X171" s="101"/>
      <c r="Y171" s="56">
        <f>Inp_UnitCosts!Y40*Cal_Volumes!Y171</f>
        <v>10122858.623999998</v>
      </c>
      <c r="Z171" s="56">
        <f>Inp_UnitCosts!Z40*Cal_Volumes!Z171</f>
        <v>10122858.623999998</v>
      </c>
      <c r="AA171" s="56">
        <f>Inp_UnitCosts!AA40*Cal_Volumes!AA171</f>
        <v>10122858.623999998</v>
      </c>
      <c r="AB171" s="56">
        <f>Inp_UnitCosts!AB40*Cal_Volumes!AB171</f>
        <v>5061429.3119999981</v>
      </c>
      <c r="AC171" s="56">
        <f>Inp_UnitCosts!AC40*Cal_Volumes!AC171</f>
        <v>5061429.3119999981</v>
      </c>
      <c r="AD171" s="56">
        <f>Inp_UnitCosts!AD40*Cal_Volumes!AD171</f>
        <v>5061429.3119999981</v>
      </c>
      <c r="AE171" s="56">
        <f>Inp_UnitCosts!AE40*Cal_Volumes!AE171</f>
        <v>5061429.3119999981</v>
      </c>
      <c r="AF171" s="56">
        <f>Inp_UnitCosts!AF40*Cal_Volumes!AF171</f>
        <v>5061429.3119999981</v>
      </c>
      <c r="AG171" s="56">
        <f>Inp_UnitCosts!AG40*Cal_Volumes!AG171</f>
        <v>5061429.3119999981</v>
      </c>
      <c r="AH171" s="56">
        <f>Inp_UnitCosts!AH40*Cal_Volumes!AH171</f>
        <v>5061429.3119999981</v>
      </c>
      <c r="AI171" s="56">
        <f>Inp_UnitCosts!AI40*Cal_Volumes!AI171</f>
        <v>5061429.3119999981</v>
      </c>
      <c r="AJ171" s="56">
        <f>Inp_UnitCosts!AJ40*Cal_Volumes!AJ171</f>
        <v>5061429.3119999981</v>
      </c>
      <c r="AK171" s="56">
        <f>Inp_UnitCosts!AK40*Cal_Volumes!AK171</f>
        <v>5061429.3119999981</v>
      </c>
    </row>
    <row r="172" spans="5:37">
      <c r="E172" s="3" t="s">
        <v>30</v>
      </c>
      <c r="F172" s="72" t="s">
        <v>229</v>
      </c>
      <c r="L172" s="3" t="s">
        <v>242</v>
      </c>
      <c r="R172" s="14"/>
      <c r="T172" s="101"/>
      <c r="U172" s="101"/>
      <c r="V172" s="101"/>
      <c r="W172" s="101"/>
      <c r="X172" s="101"/>
      <c r="Y172" s="56">
        <f>Inp_UnitCosts!Y41*Cal_Volumes!Y172</f>
        <v>-22006.214399997578</v>
      </c>
      <c r="Z172" s="56">
        <f>Inp_UnitCosts!Z41*Cal_Volumes!Z172</f>
        <v>-22006.214399997578</v>
      </c>
      <c r="AA172" s="56">
        <f>Inp_UnitCosts!AA41*Cal_Volumes!AA172</f>
        <v>-22006.214399997578</v>
      </c>
      <c r="AB172" s="56">
        <f>Inp_UnitCosts!AB41*Cal_Volumes!AB172</f>
        <v>-22006.214399997578</v>
      </c>
      <c r="AC172" s="56">
        <f>Inp_UnitCosts!AC41*Cal_Volumes!AC172</f>
        <v>-22006.214399997578</v>
      </c>
      <c r="AD172" s="56">
        <f>Inp_UnitCosts!AD41*Cal_Volumes!AD172</f>
        <v>-22006.214399997578</v>
      </c>
      <c r="AE172" s="56">
        <f>Inp_UnitCosts!AE41*Cal_Volumes!AE172</f>
        <v>-22006.214399997578</v>
      </c>
      <c r="AF172" s="56">
        <f>Inp_UnitCosts!AF41*Cal_Volumes!AF172</f>
        <v>-22006.214399997578</v>
      </c>
      <c r="AG172" s="56">
        <f>Inp_UnitCosts!AG41*Cal_Volumes!AG172</f>
        <v>-22006.214399997578</v>
      </c>
      <c r="AH172" s="56">
        <f>Inp_UnitCosts!AH41*Cal_Volumes!AH172</f>
        <v>-22006.214399997578</v>
      </c>
      <c r="AI172" s="56">
        <f>Inp_UnitCosts!AI41*Cal_Volumes!AI172</f>
        <v>-22006.214399997578</v>
      </c>
      <c r="AJ172" s="56">
        <f>Inp_UnitCosts!AJ41*Cal_Volumes!AJ172</f>
        <v>-22006.214399997578</v>
      </c>
      <c r="AK172" s="56">
        <f>Inp_UnitCosts!AK41*Cal_Volumes!AK172</f>
        <v>-22006.214399997578</v>
      </c>
    </row>
    <row r="173" spans="5:37">
      <c r="E173" s="3" t="s">
        <v>30</v>
      </c>
      <c r="F173" s="72" t="s">
        <v>230</v>
      </c>
      <c r="L173" s="3" t="s">
        <v>242</v>
      </c>
      <c r="R173" s="14"/>
      <c r="T173" s="101"/>
      <c r="U173" s="101"/>
      <c r="V173" s="101"/>
      <c r="W173" s="101"/>
      <c r="X173" s="101"/>
      <c r="Y173" s="56">
        <f>Inp_UnitCosts!Y42*Cal_Volumes!Y173</f>
        <v>231725437.632</v>
      </c>
      <c r="Z173" s="108">
        <f>Inp_UnitCosts!Z42*Cal_Volumes!Z173</f>
        <v>189033381.69600001</v>
      </c>
      <c r="AA173" s="108">
        <f>Inp_UnitCosts!AA42*Cal_Volumes!AA173</f>
        <v>126535732.8</v>
      </c>
      <c r="AB173" s="108">
        <f>Inp_UnitCosts!AB42*Cal_Volumes!AB173</f>
        <v>41041589.855999999</v>
      </c>
      <c r="AC173" s="108">
        <f>Inp_UnitCosts!AC42*Cal_Volumes!AC173</f>
        <v>13643852.927999999</v>
      </c>
      <c r="AD173" s="108">
        <f>Inp_UnitCosts!AD42*Cal_Volumes!AD173</f>
        <v>0</v>
      </c>
      <c r="AE173" s="108">
        <f>Inp_UnitCosts!AE42*Cal_Volumes!AE173</f>
        <v>0</v>
      </c>
      <c r="AF173" s="108">
        <f>Inp_UnitCosts!AF42*Cal_Volumes!AF173</f>
        <v>0</v>
      </c>
      <c r="AG173" s="108">
        <f>Inp_UnitCosts!AG42*Cal_Volumes!AG173</f>
        <v>0</v>
      </c>
      <c r="AH173" s="108">
        <f>Inp_UnitCosts!AH42*Cal_Volumes!AH173</f>
        <v>0</v>
      </c>
      <c r="AI173" s="108">
        <f>Inp_UnitCosts!AI42*Cal_Volumes!AI173</f>
        <v>0</v>
      </c>
      <c r="AJ173" s="108">
        <f>Inp_UnitCosts!AJ42*Cal_Volumes!AJ173</f>
        <v>0</v>
      </c>
      <c r="AK173" s="108">
        <f>Inp_UnitCosts!AK42*Cal_Volumes!AK173</f>
        <v>0</v>
      </c>
    </row>
    <row r="174" spans="5:37">
      <c r="E174" s="3" t="s">
        <v>30</v>
      </c>
      <c r="F174" s="72" t="s">
        <v>231</v>
      </c>
      <c r="L174" s="3" t="s">
        <v>242</v>
      </c>
      <c r="R174" s="14"/>
      <c r="T174" s="101"/>
      <c r="U174" s="101"/>
      <c r="V174" s="101"/>
      <c r="W174" s="101"/>
      <c r="X174" s="101"/>
      <c r="Y174" s="56">
        <f>Inp_UnitCosts!Y43*Cal_Volumes!Y174</f>
        <v>0</v>
      </c>
      <c r="Z174" s="56">
        <f>Inp_UnitCosts!Z43*Cal_Volumes!Z174</f>
        <v>0</v>
      </c>
      <c r="AA174" s="56">
        <f>Inp_UnitCosts!AA43*Cal_Volumes!AA174</f>
        <v>0</v>
      </c>
      <c r="AB174" s="56">
        <f>Inp_UnitCosts!AB43*Cal_Volumes!AB174</f>
        <v>0</v>
      </c>
      <c r="AC174" s="56">
        <f>Inp_UnitCosts!AC43*Cal_Volumes!AC174</f>
        <v>0</v>
      </c>
      <c r="AD174" s="56">
        <f>Inp_UnitCosts!AD43*Cal_Volumes!AD174</f>
        <v>0</v>
      </c>
      <c r="AE174" s="56">
        <f>Inp_UnitCosts!AE43*Cal_Volumes!AE174</f>
        <v>0</v>
      </c>
      <c r="AF174" s="56">
        <f>Inp_UnitCosts!AF43*Cal_Volumes!AF174</f>
        <v>0</v>
      </c>
      <c r="AG174" s="56">
        <f>Inp_UnitCosts!AG43*Cal_Volumes!AG174</f>
        <v>0</v>
      </c>
      <c r="AH174" s="56">
        <f>Inp_UnitCosts!AH43*Cal_Volumes!AH174</f>
        <v>0</v>
      </c>
      <c r="AI174" s="56">
        <f>Inp_UnitCosts!AI43*Cal_Volumes!AI174</f>
        <v>0</v>
      </c>
      <c r="AJ174" s="56">
        <f>Inp_UnitCosts!AJ43*Cal_Volumes!AJ174</f>
        <v>0</v>
      </c>
      <c r="AK174" s="56">
        <f>Inp_UnitCosts!AK43*Cal_Volumes!AK174</f>
        <v>0</v>
      </c>
    </row>
    <row r="175" spans="5:37">
      <c r="E175" s="3" t="s">
        <v>30</v>
      </c>
      <c r="F175" s="72" t="s">
        <v>232</v>
      </c>
      <c r="L175" s="3" t="s">
        <v>242</v>
      </c>
      <c r="R175" s="14"/>
      <c r="T175" s="101"/>
      <c r="U175" s="101"/>
      <c r="V175" s="101"/>
      <c r="W175" s="101"/>
      <c r="X175" s="101"/>
      <c r="Y175" s="56">
        <f>Inp_UnitCosts!Y48*Cal_Volumes!Y175</f>
        <v>56302883.257926017</v>
      </c>
      <c r="Z175" s="56">
        <f>Inp_UnitCosts!Z48*Cal_Volumes!Z175</f>
        <v>56302883.257926017</v>
      </c>
      <c r="AA175" s="56">
        <f>Inp_UnitCosts!AA48*Cal_Volumes!AA175</f>
        <v>56302883.257926017</v>
      </c>
      <c r="AB175" s="56">
        <f>Inp_UnitCosts!AB48*Cal_Volumes!AB175</f>
        <v>56302883.257926017</v>
      </c>
      <c r="AC175" s="56">
        <f>Inp_UnitCosts!AC48*Cal_Volumes!AC175</f>
        <v>56302883.257926017</v>
      </c>
      <c r="AD175" s="56">
        <f>Inp_UnitCosts!AD48*Cal_Volumes!AD175</f>
        <v>56302883.257926017</v>
      </c>
      <c r="AE175" s="56">
        <f>Inp_UnitCosts!AE48*Cal_Volumes!AE175</f>
        <v>56302883.257926017</v>
      </c>
      <c r="AF175" s="56">
        <f>Inp_UnitCosts!AF48*Cal_Volumes!AF175</f>
        <v>56302883.257926017</v>
      </c>
      <c r="AG175" s="56">
        <f>Inp_UnitCosts!AG48*Cal_Volumes!AG175</f>
        <v>56302883.257926017</v>
      </c>
      <c r="AH175" s="56">
        <f>Inp_UnitCosts!AH48*Cal_Volumes!AH175</f>
        <v>56302883.257926017</v>
      </c>
      <c r="AI175" s="56">
        <f>Inp_UnitCosts!AI48*Cal_Volumes!AI175</f>
        <v>56302883.257926017</v>
      </c>
      <c r="AJ175" s="56">
        <f>Inp_UnitCosts!AJ48*Cal_Volumes!AJ175</f>
        <v>56302883.257926017</v>
      </c>
      <c r="AK175" s="56">
        <f>Inp_UnitCosts!AK48*Cal_Volumes!AK175</f>
        <v>56302883.257926017</v>
      </c>
    </row>
    <row r="176" spans="5:37">
      <c r="E176" s="3" t="s">
        <v>30</v>
      </c>
      <c r="F176" s="72" t="s">
        <v>233</v>
      </c>
      <c r="L176" s="3" t="s">
        <v>242</v>
      </c>
      <c r="R176" s="14"/>
      <c r="T176" s="101"/>
      <c r="U176" s="101"/>
      <c r="V176" s="101"/>
      <c r="W176" s="101"/>
      <c r="X176" s="101"/>
      <c r="Y176" s="56">
        <f>Inp_UnitCosts!Y56*Cal_Volumes!Y176</f>
        <v>473133472.75568074</v>
      </c>
      <c r="Z176" s="56">
        <f>Inp_UnitCosts!Z56*Cal_Volumes!Z176</f>
        <v>475791525.9734093</v>
      </c>
      <c r="AA176" s="56">
        <f>Inp_UnitCosts!AA56*Cal_Volumes!AA176</f>
        <v>470475419.53795218</v>
      </c>
      <c r="AB176" s="56">
        <f>Inp_UnitCosts!AB56*Cal_Volumes!AB176</f>
        <v>470475419.53795218</v>
      </c>
      <c r="AC176" s="56">
        <f>Inp_UnitCosts!AC56*Cal_Volumes!AC176</f>
        <v>473133472.75568074</v>
      </c>
      <c r="AD176" s="56">
        <f>Inp_UnitCosts!AD56*Cal_Volumes!AD176</f>
        <v>473133472.75568074</v>
      </c>
      <c r="AE176" s="56">
        <f>Inp_UnitCosts!AE56*Cal_Volumes!AE176</f>
        <v>473133472.75568074</v>
      </c>
      <c r="AF176" s="56">
        <f>Inp_UnitCosts!AF56*Cal_Volumes!AF176</f>
        <v>473133472.75568074</v>
      </c>
      <c r="AG176" s="56">
        <f>Inp_UnitCosts!AG56*Cal_Volumes!AG176</f>
        <v>473133472.75568074</v>
      </c>
      <c r="AH176" s="56">
        <f>Inp_UnitCosts!AH56*Cal_Volumes!AH176</f>
        <v>473133472.75568074</v>
      </c>
      <c r="AI176" s="56">
        <f>Inp_UnitCosts!AI56*Cal_Volumes!AI176</f>
        <v>473133472.75568074</v>
      </c>
      <c r="AJ176" s="56">
        <f>Inp_UnitCosts!AJ56*Cal_Volumes!AJ176</f>
        <v>473133472.75568074</v>
      </c>
      <c r="AK176" s="56">
        <f>Inp_UnitCosts!AK56*Cal_Volumes!AK176</f>
        <v>473133472.75568074</v>
      </c>
    </row>
    <row r="177" spans="2:47">
      <c r="E177" s="3" t="s">
        <v>30</v>
      </c>
      <c r="F177" s="72" t="s">
        <v>234</v>
      </c>
      <c r="L177" s="3" t="s">
        <v>242</v>
      </c>
      <c r="R177" s="14"/>
      <c r="T177" s="101"/>
      <c r="U177" s="101"/>
      <c r="V177" s="101"/>
      <c r="W177" s="101"/>
      <c r="X177" s="101"/>
      <c r="Y177" s="56">
        <f>Inp_UnitCosts!Y60*Cal_Volumes!Y177</f>
        <v>1852634208.1157227</v>
      </c>
      <c r="Z177" s="56">
        <f>Inp_UnitCosts!Z60*Cal_Volumes!Z177</f>
        <v>1855744556.5367432</v>
      </c>
      <c r="AA177" s="56">
        <f>Inp_UnitCosts!AA60*Cal_Volumes!AA177</f>
        <v>1860203829.4924316</v>
      </c>
      <c r="AB177" s="56">
        <f>Inp_UnitCosts!AB60*Cal_Volumes!AB177</f>
        <v>1869394669.2513428</v>
      </c>
      <c r="AC177" s="56">
        <f>Inp_UnitCosts!AC60*Cal_Volumes!AC177</f>
        <v>1874282675.880249</v>
      </c>
      <c r="AD177" s="56">
        <f>Inp_UnitCosts!AD60*Cal_Volumes!AD177</f>
        <v>1874282675.880249</v>
      </c>
      <c r="AE177" s="56">
        <f>Inp_UnitCosts!AE60*Cal_Volumes!AE177</f>
        <v>1878231305.6313477</v>
      </c>
      <c r="AF177" s="56">
        <f>Inp_UnitCosts!AF60*Cal_Volumes!AF177</f>
        <v>1881322468.0360107</v>
      </c>
      <c r="AG177" s="56">
        <f>Inp_UnitCosts!AG60*Cal_Volumes!AG177</f>
        <v>1884842364.1138916</v>
      </c>
      <c r="AH177" s="56">
        <f>Inp_UnitCosts!AH60*Cal_Volumes!AH177</f>
        <v>1888362260.1917725</v>
      </c>
      <c r="AI177" s="56">
        <f>Inp_UnitCosts!AI60*Cal_Volumes!AI177</f>
        <v>1891882156.2696533</v>
      </c>
      <c r="AJ177" s="56">
        <f>Inp_UnitCosts!AJ60*Cal_Volumes!AJ177</f>
        <v>1895402052.3475342</v>
      </c>
      <c r="AK177" s="56">
        <f>Inp_UnitCosts!AK60*Cal_Volumes!AK177</f>
        <v>1898921948.425415</v>
      </c>
    </row>
    <row r="179" spans="2:47" s="64" customFormat="1" ht="15">
      <c r="B179" s="65" t="s">
        <v>32</v>
      </c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65"/>
      <c r="O179" s="65"/>
      <c r="P179" s="65"/>
      <c r="Q179" s="65"/>
      <c r="R179" s="65"/>
      <c r="S179" s="65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65"/>
      <c r="AH179" s="65"/>
      <c r="AI179" s="65"/>
      <c r="AJ179" s="65"/>
      <c r="AK179" s="65"/>
      <c r="AL179" s="65"/>
      <c r="AM179" s="65"/>
      <c r="AN179" s="65"/>
      <c r="AO179" s="65"/>
      <c r="AP179" s="65"/>
      <c r="AQ179" s="65"/>
      <c r="AR179" s="65"/>
      <c r="AS179" s="65"/>
      <c r="AT179" s="65"/>
    </row>
    <row r="180" spans="2:47" s="64" customFormat="1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</row>
    <row r="181" spans="2:47">
      <c r="E181" s="3" t="s">
        <v>32</v>
      </c>
      <c r="F181" s="72" t="s">
        <v>206</v>
      </c>
      <c r="L181" s="3" t="s">
        <v>242</v>
      </c>
      <c r="R181" s="14"/>
      <c r="T181" s="101"/>
      <c r="U181" s="101"/>
      <c r="V181" s="101"/>
      <c r="W181" s="101"/>
      <c r="X181" s="101"/>
      <c r="Y181" s="56">
        <f>Inp_UnitCosts!Y9*Cal_Volumes!Y181</f>
        <v>1069902558.0256449</v>
      </c>
      <c r="Z181" s="56">
        <f>Inp_UnitCosts!Z9*Cal_Volumes!Z181</f>
        <v>1091000986.0279286</v>
      </c>
      <c r="AA181" s="56">
        <f>Inp_UnitCosts!AA9*Cal_Volumes!AA181</f>
        <v>1109274851.6530313</v>
      </c>
      <c r="AB181" s="56">
        <f>Inp_UnitCosts!AB9*Cal_Volumes!AB181</f>
        <v>1127853338.4867425</v>
      </c>
      <c r="AC181" s="56">
        <f>Inp_UnitCosts!AC9*Cal_Volumes!AC181</f>
        <v>1142716717.1079142</v>
      </c>
      <c r="AD181" s="56">
        <f>Inp_UnitCosts!AD9*Cal_Volumes!AD181</f>
        <v>1158226680.6937463</v>
      </c>
      <c r="AE181" s="56">
        <f>Inp_UnitCosts!AE9*Cal_Volumes!AE181</f>
        <v>1171290324.8021369</v>
      </c>
      <c r="AF181" s="56">
        <f>Inp_UnitCosts!AF9*Cal_Volumes!AF181</f>
        <v>1183882698.8569326</v>
      </c>
      <c r="AG181" s="56">
        <f>Inp_UnitCosts!AG9*Cal_Volumes!AG181</f>
        <v>1196919810.8173063</v>
      </c>
      <c r="AH181" s="56">
        <f>Inp_UnitCosts!AH9*Cal_Volumes!AH181</f>
        <v>1209939934.0280108</v>
      </c>
      <c r="AI181" s="56">
        <f>Inp_UnitCosts!AI9*Cal_Volumes!AI181</f>
        <v>1223218698.3241663</v>
      </c>
      <c r="AJ181" s="56">
        <f>Inp_UnitCosts!AJ9*Cal_Volumes!AJ181</f>
        <v>1236277766.4235716</v>
      </c>
      <c r="AK181" s="56">
        <f>Inp_UnitCosts!AK9*Cal_Volumes!AK181</f>
        <v>1248931006.5776639</v>
      </c>
    </row>
    <row r="182" spans="2:47">
      <c r="E182" s="3" t="s">
        <v>32</v>
      </c>
      <c r="F182" s="72" t="s">
        <v>207</v>
      </c>
      <c r="L182" s="3" t="s">
        <v>242</v>
      </c>
      <c r="R182" s="14"/>
      <c r="T182" s="101"/>
      <c r="U182" s="101"/>
      <c r="V182" s="101"/>
      <c r="W182" s="101"/>
      <c r="X182" s="101"/>
      <c r="Y182" s="56">
        <f>Inp_UnitCosts!Y10*Cal_Volumes!Y182</f>
        <v>566584824.93802798</v>
      </c>
      <c r="Z182" s="56">
        <f>Inp_UnitCosts!Z10*Cal_Volumes!Z182</f>
        <v>553644379.65214181</v>
      </c>
      <c r="AA182" s="56">
        <f>Inp_UnitCosts!AA10*Cal_Volumes!AA182</f>
        <v>541335933.26106238</v>
      </c>
      <c r="AB182" s="56">
        <f>Inp_UnitCosts!AB10*Cal_Volumes!AB182</f>
        <v>535203562.34532028</v>
      </c>
      <c r="AC182" s="56">
        <f>Inp_UnitCosts!AC10*Cal_Volumes!AC182</f>
        <v>528182072.13952345</v>
      </c>
      <c r="AD182" s="56">
        <f>Inp_UnitCosts!AD10*Cal_Volumes!AD182</f>
        <v>521668644.36214387</v>
      </c>
      <c r="AE182" s="56">
        <f>Inp_UnitCosts!AE10*Cal_Volumes!AE182</f>
        <v>516961610.82497895</v>
      </c>
      <c r="AF182" s="56">
        <f>Inp_UnitCosts!AF10*Cal_Volumes!AF182</f>
        <v>510969439.95146179</v>
      </c>
      <c r="AG182" s="56">
        <f>Inp_UnitCosts!AG10*Cal_Volumes!AG182</f>
        <v>503477068.67760342</v>
      </c>
      <c r="AH182" s="56">
        <f>Inp_UnitCosts!AH10*Cal_Volumes!AH182</f>
        <v>495977739.96359867</v>
      </c>
      <c r="AI182" s="56">
        <f>Inp_UnitCosts!AI10*Cal_Volumes!AI182</f>
        <v>488584333.10414338</v>
      </c>
      <c r="AJ182" s="56">
        <f>Inp_UnitCosts!AJ10*Cal_Volumes!AJ182</f>
        <v>481100953.57636029</v>
      </c>
      <c r="AK182" s="56">
        <f>Inp_UnitCosts!AK10*Cal_Volumes!AK182</f>
        <v>473451374.43446469</v>
      </c>
    </row>
    <row r="183" spans="2:47">
      <c r="E183" s="3" t="s">
        <v>32</v>
      </c>
      <c r="F183" s="72" t="s">
        <v>208</v>
      </c>
      <c r="L183" s="3" t="s">
        <v>242</v>
      </c>
      <c r="R183" s="14"/>
      <c r="T183" s="101"/>
      <c r="U183" s="101"/>
      <c r="V183" s="101"/>
      <c r="W183" s="101"/>
      <c r="X183" s="101"/>
      <c r="Y183" s="56">
        <f>Inp_UnitCosts!Y11*Cal_Volumes!Y183</f>
        <v>890719991.53024089</v>
      </c>
      <c r="Z183" s="56">
        <f>Inp_UnitCosts!Z11*Cal_Volumes!Z183</f>
        <v>877114115.56362712</v>
      </c>
      <c r="AA183" s="56">
        <f>Inp_UnitCosts!AA11*Cal_Volumes!AA183</f>
        <v>864446045.16515636</v>
      </c>
      <c r="AB183" s="56">
        <f>Inp_UnitCosts!AB11*Cal_Volumes!AB183</f>
        <v>847819763.02757823</v>
      </c>
      <c r="AC183" s="56">
        <f>Inp_UnitCosts!AC11*Cal_Volumes!AC183</f>
        <v>839366246.42071867</v>
      </c>
      <c r="AD183" s="56">
        <f>Inp_UnitCosts!AD11*Cal_Volumes!AD183</f>
        <v>833336865.1651516</v>
      </c>
      <c r="AE183" s="56">
        <f>Inp_UnitCosts!AE11*Cal_Volumes!AE183</f>
        <v>823214242.01936543</v>
      </c>
      <c r="AF183" s="56">
        <f>Inp_UnitCosts!AF11*Cal_Volumes!AF183</f>
        <v>815025654.53574884</v>
      </c>
      <c r="AG183" s="56">
        <f>Inp_UnitCosts!AG11*Cal_Volumes!AG183</f>
        <v>805032847.20137453</v>
      </c>
      <c r="AH183" s="56">
        <f>Inp_UnitCosts!AH11*Cal_Volumes!AH183</f>
        <v>795033417.72149515</v>
      </c>
      <c r="AI183" s="56">
        <f>Inp_UnitCosts!AI11*Cal_Volumes!AI183</f>
        <v>785134805.48448646</v>
      </c>
      <c r="AJ183" s="56">
        <f>Inp_UnitCosts!AJ11*Cal_Volumes!AJ183</f>
        <v>775150556.56378198</v>
      </c>
      <c r="AK183" s="56">
        <f>Inp_UnitCosts!AK11*Cal_Volumes!AK183</f>
        <v>765008117.56103742</v>
      </c>
    </row>
    <row r="184" spans="2:47">
      <c r="E184" s="3" t="s">
        <v>32</v>
      </c>
      <c r="F184" s="72" t="s">
        <v>209</v>
      </c>
      <c r="L184" s="3" t="s">
        <v>242</v>
      </c>
      <c r="R184" s="14"/>
      <c r="T184" s="101"/>
      <c r="U184" s="101"/>
      <c r="V184" s="101"/>
      <c r="W184" s="101"/>
      <c r="X184" s="101"/>
      <c r="Y184" s="56">
        <f>Inp_UnitCosts!Y12*Cal_Volumes!Y184</f>
        <v>277737332.39798433</v>
      </c>
      <c r="Z184" s="56">
        <f>Inp_UnitCosts!Z12*Cal_Volumes!Z184</f>
        <v>272509870.8056922</v>
      </c>
      <c r="AA184" s="56">
        <f>Inp_UnitCosts!AA12*Cal_Volumes!AA184</f>
        <v>266930175.87031251</v>
      </c>
      <c r="AB184" s="56">
        <f>Inp_UnitCosts!AB12*Cal_Volumes!AB184</f>
        <v>260906275.34234378</v>
      </c>
      <c r="AC184" s="56">
        <f>Inp_UnitCosts!AC12*Cal_Volumes!AC184</f>
        <v>252544102.62156251</v>
      </c>
      <c r="AD184" s="56">
        <f>Inp_UnitCosts!AD12*Cal_Volumes!AD184</f>
        <v>243418285.34281567</v>
      </c>
      <c r="AE184" s="56">
        <f>Inp_UnitCosts!AE12*Cal_Volumes!AE184</f>
        <v>236891328.82192972</v>
      </c>
      <c r="AF184" s="56">
        <f>Inp_UnitCosts!AF12*Cal_Volumes!AF184</f>
        <v>231579558.01418549</v>
      </c>
      <c r="AG184" s="56">
        <f>Inp_UnitCosts!AG12*Cal_Volumes!AG184</f>
        <v>225423697.76959765</v>
      </c>
      <c r="AH184" s="56">
        <f>Inp_UnitCosts!AH12*Cal_Volumes!AH184</f>
        <v>219267664.06984067</v>
      </c>
      <c r="AI184" s="56">
        <f>Inp_UnitCosts!AI12*Cal_Volumes!AI184</f>
        <v>213114271.09609911</v>
      </c>
      <c r="AJ184" s="56">
        <f>Inp_UnitCosts!AJ12*Cal_Volumes!AJ184</f>
        <v>206958635.023736</v>
      </c>
      <c r="AK184" s="56">
        <f>Inp_UnitCosts!AK12*Cal_Volumes!AK184</f>
        <v>200798855.44721511</v>
      </c>
    </row>
    <row r="185" spans="2:47">
      <c r="E185" s="3" t="s">
        <v>32</v>
      </c>
      <c r="F185" s="72" t="s">
        <v>210</v>
      </c>
      <c r="L185" s="3" t="s">
        <v>242</v>
      </c>
      <c r="R185" s="14"/>
      <c r="T185" s="101"/>
      <c r="U185" s="101"/>
      <c r="V185" s="101"/>
      <c r="W185" s="101"/>
      <c r="X185" s="101"/>
      <c r="Y185" s="56">
        <f>Inp_UnitCosts!Y13*Cal_Volumes!Y185</f>
        <v>405780037.73043746</v>
      </c>
      <c r="Z185" s="56">
        <f>Inp_UnitCosts!Z13*Cal_Volumes!Z185</f>
        <v>409343335.35505331</v>
      </c>
      <c r="AA185" s="56">
        <f>Inp_UnitCosts!AA13*Cal_Volumes!AA185</f>
        <v>413325571.36162496</v>
      </c>
      <c r="AB185" s="56">
        <f>Inp_UnitCosts!AB13*Cal_Volumes!AB185</f>
        <v>416180162.83837503</v>
      </c>
      <c r="AC185" s="56">
        <f>Inp_UnitCosts!AC13*Cal_Volumes!AC185</f>
        <v>419012595.70706248</v>
      </c>
      <c r="AD185" s="56">
        <f>Inp_UnitCosts!AD13*Cal_Volumes!AD185</f>
        <v>419446461.25292599</v>
      </c>
      <c r="AE185" s="56">
        <f>Inp_UnitCosts!AE13*Cal_Volumes!AE185</f>
        <v>421923114.80711418</v>
      </c>
      <c r="AF185" s="56">
        <f>Inp_UnitCosts!AF13*Cal_Volumes!AF185</f>
        <v>422666072.72766691</v>
      </c>
      <c r="AG185" s="56">
        <f>Inp_UnitCosts!AG13*Cal_Volumes!AG185</f>
        <v>425866571.05581981</v>
      </c>
      <c r="AH185" s="56">
        <f>Inp_UnitCosts!AH13*Cal_Volumes!AH185</f>
        <v>429063379.66362804</v>
      </c>
      <c r="AI185" s="56">
        <f>Inp_UnitCosts!AI13*Cal_Volumes!AI185</f>
        <v>432316361.5210005</v>
      </c>
      <c r="AJ185" s="56">
        <f>Inp_UnitCosts!AJ13*Cal_Volumes!AJ185</f>
        <v>435521628.41743851</v>
      </c>
      <c r="AK185" s="56">
        <f>Inp_UnitCosts!AK13*Cal_Volumes!AK185</f>
        <v>438638755.12372667</v>
      </c>
    </row>
    <row r="186" spans="2:47">
      <c r="E186" s="3" t="s">
        <v>32</v>
      </c>
      <c r="F186" s="72" t="s">
        <v>211</v>
      </c>
      <c r="L186" s="3" t="s">
        <v>242</v>
      </c>
      <c r="R186" s="14"/>
      <c r="T186" s="101"/>
      <c r="U186" s="101"/>
      <c r="V186" s="101"/>
      <c r="W186" s="101"/>
      <c r="X186" s="101"/>
      <c r="Y186" s="56">
        <f>Inp_UnitCosts!Y14*Cal_Volumes!Y186</f>
        <v>889718584.54257607</v>
      </c>
      <c r="Z186" s="56">
        <f>Inp_UnitCosts!Z14*Cal_Volumes!Z186</f>
        <v>890132745.36494887</v>
      </c>
      <c r="AA186" s="56">
        <f>Inp_UnitCosts!AA14*Cal_Volumes!AA186</f>
        <v>888550520.27423811</v>
      </c>
      <c r="AB186" s="56">
        <f>Inp_UnitCosts!AB14*Cal_Volumes!AB186</f>
        <v>888684042.67906034</v>
      </c>
      <c r="AC186" s="56">
        <f>Inp_UnitCosts!AC14*Cal_Volumes!AC186</f>
        <v>884277289.77222013</v>
      </c>
      <c r="AD186" s="56">
        <f>Inp_UnitCosts!AD14*Cal_Volumes!AD186</f>
        <v>881324318.53812897</v>
      </c>
      <c r="AE186" s="56">
        <f>Inp_UnitCosts!AE14*Cal_Volumes!AE186</f>
        <v>883620508.46933174</v>
      </c>
      <c r="AF186" s="56">
        <f>Inp_UnitCosts!AF14*Cal_Volumes!AF186</f>
        <v>878217919.60314727</v>
      </c>
      <c r="AG186" s="56">
        <f>Inp_UnitCosts!AG14*Cal_Volumes!AG186</f>
        <v>879715617.38647628</v>
      </c>
      <c r="AH186" s="56">
        <f>Inp_UnitCosts!AH14*Cal_Volumes!AH186</f>
        <v>881209955.71538711</v>
      </c>
      <c r="AI186" s="56">
        <f>Inp_UnitCosts!AI14*Cal_Volumes!AI186</f>
        <v>882755439.24062884</v>
      </c>
      <c r="AJ186" s="56">
        <f>Inp_UnitCosts!AJ14*Cal_Volumes!AJ186</f>
        <v>884257478.7589128</v>
      </c>
      <c r="AK186" s="56">
        <f>Inp_UnitCosts!AK14*Cal_Volumes!AK186</f>
        <v>885679267.49297404</v>
      </c>
    </row>
    <row r="187" spans="2:47">
      <c r="E187" s="3" t="s">
        <v>32</v>
      </c>
      <c r="F187" s="72" t="s">
        <v>212</v>
      </c>
      <c r="L187" s="3" t="s">
        <v>242</v>
      </c>
      <c r="R187" s="14"/>
      <c r="T187" s="101"/>
      <c r="U187" s="101"/>
      <c r="V187" s="101"/>
      <c r="W187" s="101"/>
      <c r="X187" s="101"/>
      <c r="Y187" s="56">
        <f>Inp_UnitCosts!Y15*Cal_Volumes!Y187</f>
        <v>120205807.97777539</v>
      </c>
      <c r="Z187" s="56">
        <f>Inp_UnitCosts!Z15*Cal_Volumes!Z187</f>
        <v>119909133.65650992</v>
      </c>
      <c r="AA187" s="56">
        <f>Inp_UnitCosts!AA15*Cal_Volumes!AA187</f>
        <v>119498482.84559818</v>
      </c>
      <c r="AB187" s="56">
        <f>Inp_UnitCosts!AB15*Cal_Volumes!AB187</f>
        <v>118837452.59868146</v>
      </c>
      <c r="AC187" s="56">
        <f>Inp_UnitCosts!AC15*Cal_Volumes!AC187</f>
        <v>118231065.49502309</v>
      </c>
      <c r="AD187" s="56">
        <f>Inp_UnitCosts!AD15*Cal_Volumes!AD187</f>
        <v>116925443.48011988</v>
      </c>
      <c r="AE187" s="56">
        <f>Inp_UnitCosts!AE15*Cal_Volumes!AE187</f>
        <v>121002983.13398528</v>
      </c>
      <c r="AF187" s="56">
        <f>Inp_UnitCosts!AF15*Cal_Volumes!AF187</f>
        <v>120003090.07191107</v>
      </c>
      <c r="AG187" s="56">
        <f>Inp_UnitCosts!AG15*Cal_Volumes!AG187</f>
        <v>120742305.18016298</v>
      </c>
      <c r="AH187" s="56">
        <f>Inp_UnitCosts!AH15*Cal_Volumes!AH187</f>
        <v>121480454.41490391</v>
      </c>
      <c r="AI187" s="56">
        <f>Inp_UnitCosts!AI15*Cal_Volumes!AI187</f>
        <v>122234830.78155296</v>
      </c>
      <c r="AJ187" s="56">
        <f>Inp_UnitCosts!AJ15*Cal_Volumes!AJ187</f>
        <v>122975423.4171364</v>
      </c>
      <c r="AK187" s="56">
        <f>Inp_UnitCosts!AK15*Cal_Volumes!AK187</f>
        <v>123690554.42279695</v>
      </c>
    </row>
    <row r="188" spans="2:47">
      <c r="E188" s="3" t="s">
        <v>32</v>
      </c>
      <c r="F188" s="72" t="s">
        <v>213</v>
      </c>
      <c r="L188" s="3" t="s">
        <v>242</v>
      </c>
      <c r="R188" s="14"/>
      <c r="T188" s="101"/>
      <c r="U188" s="101"/>
      <c r="V188" s="101"/>
      <c r="W188" s="101"/>
      <c r="X188" s="101"/>
      <c r="Y188" s="56">
        <f>Inp_UnitCosts!Y16*Cal_Volumes!Y188</f>
        <v>352790344.57106245</v>
      </c>
      <c r="Z188" s="56">
        <f>Inp_UnitCosts!Z16*Cal_Volumes!Z188</f>
        <v>353472908.47996491</v>
      </c>
      <c r="AA188" s="56">
        <f>Inp_UnitCosts!AA16*Cal_Volumes!AA188</f>
        <v>354346214.46749997</v>
      </c>
      <c r="AB188" s="56">
        <f>Inp_UnitCosts!AB16*Cal_Volumes!AB188</f>
        <v>355108134.53531253</v>
      </c>
      <c r="AC188" s="56">
        <f>Inp_UnitCosts!AC16*Cal_Volumes!AC188</f>
        <v>350286199.63481253</v>
      </c>
      <c r="AD188" s="56">
        <f>Inp_UnitCosts!AD16*Cal_Volumes!AD188</f>
        <v>337650517.23021001</v>
      </c>
      <c r="AE188" s="56">
        <f>Inp_UnitCosts!AE16*Cal_Volumes!AE188</f>
        <v>330074003.48785889</v>
      </c>
      <c r="AF188" s="56">
        <f>Inp_UnitCosts!AF16*Cal_Volumes!AF188</f>
        <v>329290496.18691498</v>
      </c>
      <c r="AG188" s="56">
        <f>Inp_UnitCosts!AG16*Cal_Volumes!AG188</f>
        <v>328908926.87409729</v>
      </c>
      <c r="AH188" s="56">
        <f>Inp_UnitCosts!AH16*Cal_Volumes!AH188</f>
        <v>328526648.12369496</v>
      </c>
      <c r="AI188" s="56">
        <f>Inp_UnitCosts!AI16*Cal_Volumes!AI188</f>
        <v>328155170.03317106</v>
      </c>
      <c r="AJ188" s="56">
        <f>Inp_UnitCosts!AJ16*Cal_Volumes!AJ188</f>
        <v>327774517.59243309</v>
      </c>
      <c r="AK188" s="56">
        <f>Inp_UnitCosts!AK16*Cal_Volumes!AK188</f>
        <v>327376918.07772642</v>
      </c>
    </row>
    <row r="189" spans="2:47">
      <c r="E189" s="3" t="s">
        <v>32</v>
      </c>
      <c r="F189" s="72" t="s">
        <v>214</v>
      </c>
      <c r="L189" s="3" t="s">
        <v>242</v>
      </c>
      <c r="R189" s="14"/>
      <c r="T189" s="101"/>
      <c r="U189" s="101"/>
      <c r="V189" s="101"/>
      <c r="W189" s="101"/>
      <c r="X189" s="101"/>
      <c r="Y189" s="56">
        <f>Inp_UnitCosts!Y17*Cal_Volumes!Y189</f>
        <v>47551837.899999991</v>
      </c>
      <c r="Z189" s="56">
        <f>Inp_UnitCosts!Z17*Cal_Volumes!Z189</f>
        <v>47373934.348379992</v>
      </c>
      <c r="AA189" s="56">
        <f>Inp_UnitCosts!AA17*Cal_Volumes!AA189</f>
        <v>47542949.706</v>
      </c>
      <c r="AB189" s="56">
        <f>Inp_UnitCosts!AB17*Cal_Volumes!AB189</f>
        <v>47550568.158</v>
      </c>
      <c r="AC189" s="56">
        <f>Inp_UnitCosts!AC17*Cal_Volumes!AC189</f>
        <v>46581755.012000002</v>
      </c>
      <c r="AD189" s="56">
        <f>Inp_UnitCosts!AD17*Cal_Volumes!AD189</f>
        <v>45005979.795160003</v>
      </c>
      <c r="AE189" s="56">
        <f>Inp_UnitCosts!AE17*Cal_Volumes!AE189</f>
        <v>44041737.720360003</v>
      </c>
      <c r="AF189" s="56">
        <f>Inp_UnitCosts!AF17*Cal_Volumes!AF189</f>
        <v>43889639.529361047</v>
      </c>
      <c r="AG189" s="56">
        <f>Inp_UnitCosts!AG17*Cal_Volumes!AG189</f>
        <v>43777017.527007699</v>
      </c>
      <c r="AH189" s="56">
        <f>Inp_UnitCosts!AH17*Cal_Volumes!AH189</f>
        <v>43664395.524654344</v>
      </c>
      <c r="AI189" s="56">
        <f>Inp_UnitCosts!AI17*Cal_Volumes!AI189</f>
        <v>43551773.522300996</v>
      </c>
      <c r="AJ189" s="56">
        <f>Inp_UnitCosts!AJ17*Cal_Volumes!AJ189</f>
        <v>43439151.519947641</v>
      </c>
      <c r="AK189" s="56">
        <f>Inp_UnitCosts!AK17*Cal_Volumes!AK189</f>
        <v>43326529.517594285</v>
      </c>
    </row>
    <row r="190" spans="2:47">
      <c r="E190" s="3" t="s">
        <v>32</v>
      </c>
      <c r="F190" s="72" t="s">
        <v>215</v>
      </c>
      <c r="L190" s="3" t="s">
        <v>242</v>
      </c>
      <c r="R190" s="14"/>
      <c r="T190" s="101"/>
      <c r="U190" s="101"/>
      <c r="V190" s="101"/>
      <c r="W190" s="101"/>
      <c r="X190" s="101"/>
      <c r="Y190" s="56">
        <f>Inp_UnitCosts!Y18*Cal_Volumes!Y190</f>
        <v>0</v>
      </c>
      <c r="Z190" s="56">
        <f>Inp_UnitCosts!Z18*Cal_Volumes!Z190</f>
        <v>180000</v>
      </c>
      <c r="AA190" s="56">
        <f>Inp_UnitCosts!AA18*Cal_Volumes!AA190</f>
        <v>180000</v>
      </c>
      <c r="AB190" s="56">
        <f>Inp_UnitCosts!AB18*Cal_Volumes!AB190</f>
        <v>180000</v>
      </c>
      <c r="AC190" s="56">
        <f>Inp_UnitCosts!AC18*Cal_Volumes!AC190</f>
        <v>180000</v>
      </c>
      <c r="AD190" s="56">
        <f>Inp_UnitCosts!AD18*Cal_Volumes!AD190</f>
        <v>180000</v>
      </c>
      <c r="AE190" s="56">
        <f>Inp_UnitCosts!AE18*Cal_Volumes!AE190</f>
        <v>180000</v>
      </c>
      <c r="AF190" s="56">
        <f>Inp_UnitCosts!AF18*Cal_Volumes!AF190</f>
        <v>180000</v>
      </c>
      <c r="AG190" s="56">
        <f>Inp_UnitCosts!AG18*Cal_Volumes!AG190</f>
        <v>180000</v>
      </c>
      <c r="AH190" s="56">
        <f>Inp_UnitCosts!AH18*Cal_Volumes!AH190</f>
        <v>180000</v>
      </c>
      <c r="AI190" s="56">
        <f>Inp_UnitCosts!AI18*Cal_Volumes!AI190</f>
        <v>180000</v>
      </c>
      <c r="AJ190" s="56">
        <f>Inp_UnitCosts!AJ18*Cal_Volumes!AJ190</f>
        <v>180000</v>
      </c>
      <c r="AK190" s="56">
        <f>Inp_UnitCosts!AK18*Cal_Volumes!AK190</f>
        <v>180000</v>
      </c>
    </row>
    <row r="191" spans="2:47">
      <c r="E191" s="3" t="s">
        <v>32</v>
      </c>
      <c r="F191" s="72" t="s">
        <v>216</v>
      </c>
      <c r="L191" s="3" t="s">
        <v>242</v>
      </c>
      <c r="R191" s="14"/>
      <c r="T191" s="101"/>
      <c r="U191" s="101"/>
      <c r="V191" s="101"/>
      <c r="W191" s="101"/>
      <c r="X191" s="101"/>
      <c r="Y191" s="56">
        <f>Inp_UnitCosts!Y19*Cal_Volumes!Y191</f>
        <v>0</v>
      </c>
      <c r="Z191" s="56">
        <f>Inp_UnitCosts!Z19*Cal_Volumes!Z191</f>
        <v>180000</v>
      </c>
      <c r="AA191" s="56">
        <f>Inp_UnitCosts!AA19*Cal_Volumes!AA191</f>
        <v>1440000</v>
      </c>
      <c r="AB191" s="56">
        <f>Inp_UnitCosts!AB19*Cal_Volumes!AB191</f>
        <v>2160000</v>
      </c>
      <c r="AC191" s="56">
        <f>Inp_UnitCosts!AC19*Cal_Volumes!AC191</f>
        <v>2340000</v>
      </c>
      <c r="AD191" s="56">
        <f>Inp_UnitCosts!AD19*Cal_Volumes!AD191</f>
        <v>2520000</v>
      </c>
      <c r="AE191" s="56">
        <f>Inp_UnitCosts!AE19*Cal_Volumes!AE191</f>
        <v>3060000</v>
      </c>
      <c r="AF191" s="56">
        <f>Inp_UnitCosts!AF19*Cal_Volumes!AF191</f>
        <v>3060000</v>
      </c>
      <c r="AG191" s="56">
        <f>Inp_UnitCosts!AG19*Cal_Volumes!AG191</f>
        <v>3060000</v>
      </c>
      <c r="AH191" s="56">
        <f>Inp_UnitCosts!AH19*Cal_Volumes!AH191</f>
        <v>3060000</v>
      </c>
      <c r="AI191" s="56">
        <f>Inp_UnitCosts!AI19*Cal_Volumes!AI191</f>
        <v>3060000</v>
      </c>
      <c r="AJ191" s="56">
        <f>Inp_UnitCosts!AJ19*Cal_Volumes!AJ191</f>
        <v>3060000</v>
      </c>
      <c r="AK191" s="56">
        <f>Inp_UnitCosts!AK19*Cal_Volumes!AK191</f>
        <v>3060000</v>
      </c>
    </row>
    <row r="192" spans="2:47">
      <c r="E192" s="3" t="s">
        <v>32</v>
      </c>
      <c r="F192" s="72" t="s">
        <v>217</v>
      </c>
      <c r="L192" s="3" t="s">
        <v>242</v>
      </c>
      <c r="R192" s="14"/>
      <c r="T192" s="101"/>
      <c r="U192" s="101"/>
      <c r="V192" s="101"/>
      <c r="W192" s="101"/>
      <c r="X192" s="101"/>
      <c r="Y192" s="56">
        <f>Inp_UnitCosts!Y25*Cal_Volumes!Y192</f>
        <v>105188340.33796583</v>
      </c>
      <c r="Z192" s="56">
        <f>Inp_UnitCosts!Z25*Cal_Volumes!Z192</f>
        <v>105425251.01440269</v>
      </c>
      <c r="AA192" s="56">
        <f>Inp_UnitCosts!AA25*Cal_Volumes!AA192</f>
        <v>105520015.28497744</v>
      </c>
      <c r="AB192" s="56">
        <f>Inp_UnitCosts!AB25*Cal_Volumes!AB192</f>
        <v>105851690.23198904</v>
      </c>
      <c r="AC192" s="56">
        <f>Inp_UnitCosts!AC25*Cal_Volumes!AC192</f>
        <v>110542521.62543887</v>
      </c>
      <c r="AD192" s="56">
        <f>Inp_UnitCosts!AD25*Cal_Volumes!AD192</f>
        <v>110874196.57245047</v>
      </c>
      <c r="AE192" s="56">
        <f>Inp_UnitCosts!AE25*Cal_Volumes!AE192</f>
        <v>110921578.70773785</v>
      </c>
      <c r="AF192" s="56">
        <f>Inp_UnitCosts!AF25*Cal_Volumes!AF192</f>
        <v>111063725.11359996</v>
      </c>
      <c r="AG192" s="56">
        <f>Inp_UnitCosts!AG25*Cal_Volumes!AG192</f>
        <v>111253253.65474944</v>
      </c>
      <c r="AH192" s="56">
        <f>Inp_UnitCosts!AH25*Cal_Volumes!AH192</f>
        <v>111395400.06061156</v>
      </c>
      <c r="AI192" s="56">
        <f>Inp_UnitCosts!AI25*Cal_Volumes!AI192</f>
        <v>111679692.87233579</v>
      </c>
      <c r="AJ192" s="56">
        <f>Inp_UnitCosts!AJ25*Cal_Volumes!AJ192</f>
        <v>111821839.27819791</v>
      </c>
      <c r="AK192" s="56">
        <f>Inp_UnitCosts!AK25*Cal_Volumes!AK192</f>
        <v>112058749.95463477</v>
      </c>
    </row>
    <row r="193" spans="5:40">
      <c r="E193" s="3" t="s">
        <v>32</v>
      </c>
      <c r="F193" s="72" t="s">
        <v>218</v>
      </c>
      <c r="L193" s="3" t="s">
        <v>242</v>
      </c>
      <c r="R193" s="14"/>
      <c r="T193" s="101"/>
      <c r="U193" s="101"/>
      <c r="V193" s="101"/>
      <c r="W193" s="101"/>
      <c r="X193" s="101"/>
      <c r="Y193" s="56">
        <f>Inp_UnitCosts!Y28*Cal_Volumes!Y193</f>
        <v>2373670.1202392578</v>
      </c>
      <c r="Z193" s="56">
        <f>Inp_UnitCosts!Z28*Cal_Volumes!Z193</f>
        <v>2373670.1202392578</v>
      </c>
      <c r="AA193" s="56">
        <f>Inp_UnitCosts!AA28*Cal_Volumes!AA193</f>
        <v>2374295.5932617188</v>
      </c>
      <c r="AB193" s="56">
        <f>Inp_UnitCosts!AB28*Cal_Volumes!AB193</f>
        <v>2374295.5932617188</v>
      </c>
      <c r="AC193" s="56">
        <f>Inp_UnitCosts!AC28*Cal_Volumes!AC193</f>
        <v>2177897.0642089844</v>
      </c>
      <c r="AD193" s="56">
        <f>Inp_UnitCosts!AD28*Cal_Volumes!AD193</f>
        <v>2177897.0642089844</v>
      </c>
      <c r="AE193" s="56">
        <f>Inp_UnitCosts!AE28*Cal_Volumes!AE193</f>
        <v>2178522.5372314453</v>
      </c>
      <c r="AF193" s="56">
        <f>Inp_UnitCosts!AF28*Cal_Volumes!AF193</f>
        <v>2179148.0102539063</v>
      </c>
      <c r="AG193" s="56">
        <f>Inp_UnitCosts!AG28*Cal_Volumes!AG193</f>
        <v>2179773.4832763672</v>
      </c>
      <c r="AH193" s="56">
        <f>Inp_UnitCosts!AH28*Cal_Volumes!AH193</f>
        <v>2179773.4832763672</v>
      </c>
      <c r="AI193" s="56">
        <f>Inp_UnitCosts!AI28*Cal_Volumes!AI193</f>
        <v>2180398.9562988281</v>
      </c>
      <c r="AJ193" s="56">
        <f>Inp_UnitCosts!AJ28*Cal_Volumes!AJ193</f>
        <v>2181024.4293212891</v>
      </c>
      <c r="AK193" s="56">
        <f>Inp_UnitCosts!AK28*Cal_Volumes!AK193</f>
        <v>2181649.90234375</v>
      </c>
    </row>
    <row r="194" spans="5:40">
      <c r="E194" s="3" t="s">
        <v>32</v>
      </c>
      <c r="F194" s="72" t="s">
        <v>403</v>
      </c>
      <c r="L194" s="3" t="s">
        <v>242</v>
      </c>
      <c r="R194" s="14"/>
      <c r="T194" s="101"/>
      <c r="U194" s="101"/>
      <c r="V194" s="101"/>
      <c r="W194" s="101"/>
      <c r="X194" s="101"/>
      <c r="Y194" s="56">
        <f>Inp_UnitCosts!Y29*Cal_Volumes!Y194</f>
        <v>0</v>
      </c>
      <c r="Z194" s="56">
        <f>Inp_UnitCosts!Z29*Cal_Volumes!Z194</f>
        <v>0</v>
      </c>
      <c r="AA194" s="56">
        <f>Inp_UnitCosts!AA29*Cal_Volumes!AA194</f>
        <v>0</v>
      </c>
      <c r="AB194" s="56">
        <f>Inp_UnitCosts!AB29*Cal_Volumes!AB194</f>
        <v>0</v>
      </c>
      <c r="AC194" s="56">
        <f>Inp_UnitCosts!AC29*Cal_Volumes!AC194</f>
        <v>0</v>
      </c>
      <c r="AD194" s="56">
        <f>Inp_UnitCosts!AD29*Cal_Volumes!AD194</f>
        <v>0</v>
      </c>
      <c r="AE194" s="56">
        <f>Inp_UnitCosts!AE29*Cal_Volumes!AE194</f>
        <v>0</v>
      </c>
      <c r="AF194" s="56">
        <f>Inp_UnitCosts!AF29*Cal_Volumes!AF194</f>
        <v>0</v>
      </c>
      <c r="AG194" s="56">
        <f>Inp_UnitCosts!AG29*Cal_Volumes!AG194</f>
        <v>0</v>
      </c>
      <c r="AH194" s="56">
        <f>Inp_UnitCosts!AH29*Cal_Volumes!AH194</f>
        <v>0</v>
      </c>
      <c r="AI194" s="56">
        <f>Inp_UnitCosts!AI29*Cal_Volumes!AI194</f>
        <v>0</v>
      </c>
      <c r="AJ194" s="56">
        <f>Inp_UnitCosts!AJ29*Cal_Volumes!AJ194</f>
        <v>0</v>
      </c>
      <c r="AK194" s="56">
        <f>Inp_UnitCosts!AK29*Cal_Volumes!AK194</f>
        <v>0</v>
      </c>
    </row>
    <row r="195" spans="5:40">
      <c r="E195" s="3" t="s">
        <v>32</v>
      </c>
      <c r="F195" s="72" t="s">
        <v>404</v>
      </c>
      <c r="L195" s="3" t="s">
        <v>242</v>
      </c>
      <c r="R195" s="14"/>
      <c r="T195" s="101"/>
      <c r="U195" s="101"/>
      <c r="V195" s="101"/>
      <c r="W195" s="101"/>
      <c r="X195" s="101"/>
      <c r="Y195" s="56">
        <f>Inp_UnitCosts!Y30*Cal_Volumes!Y195</f>
        <v>12221020.39453125</v>
      </c>
      <c r="Z195" s="56">
        <f>Inp_UnitCosts!Z30*Cal_Volumes!Z195</f>
        <v>12276824.140625</v>
      </c>
      <c r="AA195" s="56">
        <f>Inp_UnitCosts!AA30*Cal_Volumes!AA195</f>
        <v>12276824.140625</v>
      </c>
      <c r="AB195" s="56">
        <f>Inp_UnitCosts!AB30*Cal_Volumes!AB195</f>
        <v>12276824.140625</v>
      </c>
      <c r="AC195" s="56">
        <f>Inp_UnitCosts!AC30*Cal_Volumes!AC195</f>
        <v>9151814.359375</v>
      </c>
      <c r="AD195" s="56">
        <f>Inp_UnitCosts!AD30*Cal_Volumes!AD195</f>
        <v>9207618.10546875</v>
      </c>
      <c r="AE195" s="56">
        <f>Inp_UnitCosts!AE30*Cal_Volumes!AE195</f>
        <v>9263421.8515625</v>
      </c>
      <c r="AF195" s="56">
        <f>Inp_UnitCosts!AF30*Cal_Volumes!AF195</f>
        <v>9319225.59765625</v>
      </c>
      <c r="AG195" s="56">
        <f>Inp_UnitCosts!AG30*Cal_Volumes!AG195</f>
        <v>9375029.34375</v>
      </c>
      <c r="AH195" s="56">
        <f>Inp_UnitCosts!AH30*Cal_Volumes!AH195</f>
        <v>9375029.34375</v>
      </c>
      <c r="AI195" s="56">
        <f>Inp_UnitCosts!AI30*Cal_Volumes!AI195</f>
        <v>9430833.08984375</v>
      </c>
      <c r="AJ195" s="56">
        <f>Inp_UnitCosts!AJ30*Cal_Volumes!AJ195</f>
        <v>9486636.8359375</v>
      </c>
      <c r="AK195" s="56">
        <f>Inp_UnitCosts!AK30*Cal_Volumes!AK195</f>
        <v>9542440.58203125</v>
      </c>
    </row>
    <row r="196" spans="5:40">
      <c r="E196" s="3" t="s">
        <v>32</v>
      </c>
      <c r="F196" s="72" t="s">
        <v>219</v>
      </c>
      <c r="L196" s="3" t="s">
        <v>242</v>
      </c>
      <c r="R196" s="14"/>
      <c r="T196" s="101"/>
      <c r="U196" s="101"/>
      <c r="V196" s="101"/>
      <c r="W196" s="101"/>
      <c r="X196" s="101"/>
      <c r="Y196" s="56">
        <f>Inp_UnitCosts!Y31*Cal_Volumes!Y196</f>
        <v>305112735.09999996</v>
      </c>
      <c r="Z196" s="56">
        <f>Inp_UnitCosts!Z31*Cal_Volumes!Z196</f>
        <v>305010865.60000002</v>
      </c>
      <c r="AA196" s="56">
        <f>Inp_UnitCosts!AA31*Cal_Volumes!AA196</f>
        <v>305010865.60000002</v>
      </c>
      <c r="AB196" s="56">
        <f>Inp_UnitCosts!AB31*Cal_Volumes!AB196</f>
        <v>305010865.60000002</v>
      </c>
      <c r="AC196" s="56">
        <f>Inp_UnitCosts!AC31*Cal_Volumes!AC196</f>
        <v>305010865.60000002</v>
      </c>
      <c r="AD196" s="56">
        <f>Inp_UnitCosts!AD31*Cal_Volumes!AD196</f>
        <v>304445829.44</v>
      </c>
      <c r="AE196" s="56">
        <f>Inp_UnitCosts!AE31*Cal_Volumes!AE196</f>
        <v>304045821.87</v>
      </c>
      <c r="AF196" s="56">
        <f>Inp_UnitCosts!AF31*Cal_Volumes!AF196</f>
        <v>304081136.63</v>
      </c>
      <c r="AG196" s="56">
        <f>Inp_UnitCosts!AG31*Cal_Volumes!AG196</f>
        <v>304081136.63</v>
      </c>
      <c r="AH196" s="56">
        <f>Inp_UnitCosts!AH31*Cal_Volumes!AH196</f>
        <v>304081136.63</v>
      </c>
      <c r="AI196" s="56">
        <f>Inp_UnitCosts!AI31*Cal_Volumes!AI196</f>
        <v>304135467.03000003</v>
      </c>
      <c r="AJ196" s="56">
        <f>Inp_UnitCosts!AJ31*Cal_Volumes!AJ196</f>
        <v>292318605.03000003</v>
      </c>
      <c r="AK196" s="56">
        <f>Inp_UnitCosts!AK31*Cal_Volumes!AK196</f>
        <v>288922955.03000003</v>
      </c>
    </row>
    <row r="197" spans="5:40">
      <c r="E197" s="3" t="s">
        <v>32</v>
      </c>
      <c r="F197" s="72" t="s">
        <v>220</v>
      </c>
      <c r="L197" s="3" t="s">
        <v>242</v>
      </c>
      <c r="R197" s="14"/>
      <c r="T197" s="101"/>
      <c r="U197" s="101"/>
      <c r="V197" s="101"/>
      <c r="W197" s="101"/>
      <c r="X197" s="101"/>
      <c r="Y197" s="56">
        <f>Inp_UnitCosts!Y32*Cal_Volumes!Y197</f>
        <v>564418974.94612503</v>
      </c>
      <c r="Z197" s="56">
        <f>Inp_UnitCosts!Z32*Cal_Volumes!Z197</f>
        <v>564418974.94612503</v>
      </c>
      <c r="AA197" s="56">
        <f>Inp_UnitCosts!AA32*Cal_Volumes!AA197</f>
        <v>564542964.4370625</v>
      </c>
      <c r="AB197" s="56">
        <f>Inp_UnitCosts!AB32*Cal_Volumes!AB197</f>
        <v>571819864.90518749</v>
      </c>
      <c r="AC197" s="56">
        <f>Inp_UnitCosts!AC32*Cal_Volumes!AC197</f>
        <v>571818154.70531249</v>
      </c>
      <c r="AD197" s="56">
        <f>Inp_UnitCosts!AD32*Cal_Volumes!AD197</f>
        <v>571818154.70531249</v>
      </c>
      <c r="AE197" s="56">
        <f>Inp_UnitCosts!AE32*Cal_Volumes!AE197</f>
        <v>569150242.90031254</v>
      </c>
      <c r="AF197" s="56">
        <f>Inp_UnitCosts!AF32*Cal_Volumes!AF197</f>
        <v>569150242.90031254</v>
      </c>
      <c r="AG197" s="56">
        <f>Inp_UnitCosts!AG32*Cal_Volumes!AG197</f>
        <v>569150242.90031254</v>
      </c>
      <c r="AH197" s="56">
        <f>Inp_UnitCosts!AH32*Cal_Volumes!AH197</f>
        <v>569150242.90031254</v>
      </c>
      <c r="AI197" s="56">
        <f>Inp_UnitCosts!AI32*Cal_Volumes!AI197</f>
        <v>569150242.90031254</v>
      </c>
      <c r="AJ197" s="56">
        <f>Inp_UnitCosts!AJ32*Cal_Volumes!AJ197</f>
        <v>567867592.99406254</v>
      </c>
      <c r="AK197" s="56">
        <f>Inp_UnitCosts!AK32*Cal_Volumes!AK197</f>
        <v>567867592.99406254</v>
      </c>
    </row>
    <row r="198" spans="5:40">
      <c r="E198" s="3" t="s">
        <v>32</v>
      </c>
      <c r="F198" s="72" t="s">
        <v>221</v>
      </c>
      <c r="L198" s="3" t="s">
        <v>242</v>
      </c>
      <c r="R198" s="14"/>
      <c r="T198" s="101"/>
      <c r="U198" s="101"/>
      <c r="V198" s="101"/>
      <c r="W198" s="101"/>
      <c r="X198" s="101"/>
      <c r="Y198" s="56">
        <f>Inp_UnitCosts!Y33*Cal_Volumes!Y198</f>
        <v>287448132.29000002</v>
      </c>
      <c r="Z198" s="56">
        <f>Inp_UnitCosts!Z33*Cal_Volumes!Z198</f>
        <v>287448132.29000002</v>
      </c>
      <c r="AA198" s="56">
        <f>Inp_UnitCosts!AA33*Cal_Volumes!AA198</f>
        <v>287448132.29000002</v>
      </c>
      <c r="AB198" s="56">
        <f>Inp_UnitCosts!AB33*Cal_Volumes!AB198</f>
        <v>287448132.29000002</v>
      </c>
      <c r="AC198" s="56">
        <f>Inp_UnitCosts!AC33*Cal_Volumes!AC198</f>
        <v>287448132.29000002</v>
      </c>
      <c r="AD198" s="56">
        <f>Inp_UnitCosts!AD33*Cal_Volumes!AD198</f>
        <v>275939977.52749997</v>
      </c>
      <c r="AE198" s="56">
        <f>Inp_UnitCosts!AE33*Cal_Volumes!AE198</f>
        <v>277625515.34625</v>
      </c>
      <c r="AF198" s="56">
        <f>Inp_UnitCosts!AF33*Cal_Volumes!AF198</f>
        <v>277625515.34625</v>
      </c>
      <c r="AG198" s="56">
        <f>Inp_UnitCosts!AG33*Cal_Volumes!AG198</f>
        <v>277625515.34625</v>
      </c>
      <c r="AH198" s="56">
        <f>Inp_UnitCosts!AH33*Cal_Volumes!AH198</f>
        <v>277625515.34625</v>
      </c>
      <c r="AI198" s="56">
        <f>Inp_UnitCosts!AI33*Cal_Volumes!AI198</f>
        <v>277625515.34625</v>
      </c>
      <c r="AJ198" s="56">
        <f>Inp_UnitCosts!AJ33*Cal_Volumes!AJ198</f>
        <v>277939374.11250001</v>
      </c>
      <c r="AK198" s="56">
        <f>Inp_UnitCosts!AK33*Cal_Volumes!AK198</f>
        <v>277939374.11250001</v>
      </c>
    </row>
    <row r="199" spans="5:40">
      <c r="E199" s="3" t="s">
        <v>32</v>
      </c>
      <c r="F199" s="72" t="s">
        <v>222</v>
      </c>
      <c r="L199" s="3" t="s">
        <v>242</v>
      </c>
      <c r="R199" s="14"/>
      <c r="T199" s="101"/>
      <c r="U199" s="101"/>
      <c r="V199" s="101"/>
      <c r="W199" s="101"/>
      <c r="X199" s="101"/>
      <c r="Y199" s="56">
        <f>Inp_UnitCosts!Y34*Cal_Volumes!Y199</f>
        <v>0</v>
      </c>
      <c r="Z199" s="56">
        <f>Inp_UnitCosts!Z34*Cal_Volumes!Z199</f>
        <v>0</v>
      </c>
      <c r="AA199" s="56">
        <f>Inp_UnitCosts!AA34*Cal_Volumes!AA199</f>
        <v>0</v>
      </c>
      <c r="AB199" s="56">
        <f>Inp_UnitCosts!AB34*Cal_Volumes!AB199</f>
        <v>0</v>
      </c>
      <c r="AC199" s="56">
        <f>Inp_UnitCosts!AC34*Cal_Volumes!AC199</f>
        <v>0</v>
      </c>
      <c r="AD199" s="56">
        <f>Inp_UnitCosts!AD34*Cal_Volumes!AD199</f>
        <v>0</v>
      </c>
      <c r="AE199" s="56">
        <f>Inp_UnitCosts!AE34*Cal_Volumes!AE199</f>
        <v>0</v>
      </c>
      <c r="AF199" s="56">
        <f>Inp_UnitCosts!AF34*Cal_Volumes!AF199</f>
        <v>0</v>
      </c>
      <c r="AG199" s="56">
        <f>Inp_UnitCosts!AG34*Cal_Volumes!AG199</f>
        <v>0</v>
      </c>
      <c r="AH199" s="56">
        <f>Inp_UnitCosts!AH34*Cal_Volumes!AH199</f>
        <v>0</v>
      </c>
      <c r="AI199" s="56">
        <f>Inp_UnitCosts!AI34*Cal_Volumes!AI199</f>
        <v>0</v>
      </c>
      <c r="AJ199" s="56">
        <f>Inp_UnitCosts!AJ34*Cal_Volumes!AJ199</f>
        <v>0</v>
      </c>
      <c r="AK199" s="56">
        <f>Inp_UnitCosts!AK34*Cal_Volumes!AK199</f>
        <v>0</v>
      </c>
    </row>
    <row r="200" spans="5:40">
      <c r="E200" s="3" t="s">
        <v>32</v>
      </c>
      <c r="F200" s="72" t="s">
        <v>223</v>
      </c>
      <c r="L200" s="3" t="s">
        <v>242</v>
      </c>
      <c r="R200" s="14"/>
      <c r="T200" s="101"/>
      <c r="U200" s="101"/>
      <c r="V200" s="101"/>
      <c r="W200" s="101"/>
      <c r="X200" s="101"/>
      <c r="Y200" s="56">
        <f>Inp_UnitCosts!Y35*Cal_Volumes!Y200</f>
        <v>0</v>
      </c>
      <c r="Z200" s="56">
        <f>Inp_UnitCosts!Z35*Cal_Volumes!Z200</f>
        <v>0</v>
      </c>
      <c r="AA200" s="56">
        <f>Inp_UnitCosts!AA35*Cal_Volumes!AA200</f>
        <v>0</v>
      </c>
      <c r="AB200" s="56">
        <f>Inp_UnitCosts!AB35*Cal_Volumes!AB200</f>
        <v>0</v>
      </c>
      <c r="AC200" s="56">
        <f>Inp_UnitCosts!AC35*Cal_Volumes!AC200</f>
        <v>0</v>
      </c>
      <c r="AD200" s="56">
        <f>Inp_UnitCosts!AD35*Cal_Volumes!AD200</f>
        <v>0</v>
      </c>
      <c r="AE200" s="56">
        <f>Inp_UnitCosts!AE35*Cal_Volumes!AE200</f>
        <v>0</v>
      </c>
      <c r="AF200" s="56">
        <f>Inp_UnitCosts!AF35*Cal_Volumes!AF200</f>
        <v>0</v>
      </c>
      <c r="AG200" s="56">
        <f>Inp_UnitCosts!AG35*Cal_Volumes!AG200</f>
        <v>0</v>
      </c>
      <c r="AH200" s="56">
        <f>Inp_UnitCosts!AH35*Cal_Volumes!AH200</f>
        <v>0</v>
      </c>
      <c r="AI200" s="56">
        <f>Inp_UnitCosts!AI35*Cal_Volumes!AI200</f>
        <v>0</v>
      </c>
      <c r="AJ200" s="56">
        <f>Inp_UnitCosts!AJ35*Cal_Volumes!AJ200</f>
        <v>0</v>
      </c>
      <c r="AK200" s="56">
        <f>Inp_UnitCosts!AK35*Cal_Volumes!AK200</f>
        <v>0</v>
      </c>
    </row>
    <row r="201" spans="5:40">
      <c r="E201" s="3" t="s">
        <v>32</v>
      </c>
      <c r="F201" s="72" t="s">
        <v>224</v>
      </c>
      <c r="L201" s="3" t="s">
        <v>242</v>
      </c>
      <c r="R201" s="14"/>
      <c r="T201" s="101"/>
      <c r="U201" s="101"/>
      <c r="V201" s="101"/>
      <c r="W201" s="101"/>
      <c r="X201" s="101"/>
      <c r="Y201" s="56">
        <f>Inp_UnitCosts!Y36*Cal_Volumes!Y201</f>
        <v>62645050</v>
      </c>
      <c r="Z201" s="56">
        <f>Inp_UnitCosts!Z36*Cal_Volumes!Z201</f>
        <v>62645050</v>
      </c>
      <c r="AA201" s="56">
        <f>Inp_UnitCosts!AA36*Cal_Volumes!AA201</f>
        <v>62645050</v>
      </c>
      <c r="AB201" s="56">
        <f>Inp_UnitCosts!AB36*Cal_Volumes!AB201</f>
        <v>62645050</v>
      </c>
      <c r="AC201" s="56">
        <f>Inp_UnitCosts!AC36*Cal_Volumes!AC201</f>
        <v>62645050</v>
      </c>
      <c r="AD201" s="56">
        <f>Inp_UnitCosts!AD36*Cal_Volumes!AD201</f>
        <v>62645050</v>
      </c>
      <c r="AE201" s="56">
        <f>Inp_UnitCosts!AE36*Cal_Volumes!AE201</f>
        <v>62645050</v>
      </c>
      <c r="AF201" s="56">
        <f>Inp_UnitCosts!AF36*Cal_Volumes!AF201</f>
        <v>62645050</v>
      </c>
      <c r="AG201" s="56">
        <f>Inp_UnitCosts!AG36*Cal_Volumes!AG201</f>
        <v>62645050</v>
      </c>
      <c r="AH201" s="56">
        <f>Inp_UnitCosts!AH36*Cal_Volumes!AH201</f>
        <v>62645050</v>
      </c>
      <c r="AI201" s="56">
        <f>Inp_UnitCosts!AI36*Cal_Volumes!AI201</f>
        <v>62645050</v>
      </c>
      <c r="AJ201" s="56">
        <f>Inp_UnitCosts!AJ36*Cal_Volumes!AJ201</f>
        <v>62645050</v>
      </c>
      <c r="AK201" s="56">
        <f>Inp_UnitCosts!AK36*Cal_Volumes!AK201</f>
        <v>62645050</v>
      </c>
    </row>
    <row r="202" spans="5:40">
      <c r="E202" s="3" t="s">
        <v>32</v>
      </c>
      <c r="F202" s="72" t="s">
        <v>225</v>
      </c>
      <c r="L202" s="3" t="s">
        <v>242</v>
      </c>
      <c r="R202" s="14"/>
      <c r="T202" s="101"/>
      <c r="U202" s="101"/>
      <c r="V202" s="101"/>
      <c r="W202" s="101"/>
      <c r="X202" s="101"/>
      <c r="Y202" s="56">
        <f>Inp_UnitCosts!Y37*Cal_Volumes!Y202</f>
        <v>751917164.44955325</v>
      </c>
      <c r="Z202" s="56">
        <f>Inp_UnitCosts!Z37*Cal_Volumes!Z202</f>
        <v>751917164.44955325</v>
      </c>
      <c r="AA202" s="56">
        <f>Inp_UnitCosts!AA37*Cal_Volumes!AA202</f>
        <v>751917164.44955325</v>
      </c>
      <c r="AB202" s="56">
        <f>Inp_UnitCosts!AB37*Cal_Volumes!AB202</f>
        <v>751917164.44955325</v>
      </c>
      <c r="AC202" s="56">
        <f>Inp_UnitCosts!AC37*Cal_Volumes!AC202</f>
        <v>751917164.44955325</v>
      </c>
      <c r="AD202" s="56">
        <f>Inp_UnitCosts!AD37*Cal_Volumes!AD202</f>
        <v>751917164.44955325</v>
      </c>
      <c r="AE202" s="56">
        <f>Inp_UnitCosts!AE37*Cal_Volumes!AE202</f>
        <v>751917164.44955325</v>
      </c>
      <c r="AF202" s="56">
        <f>Inp_UnitCosts!AF37*Cal_Volumes!AF202</f>
        <v>751917164.44955325</v>
      </c>
      <c r="AG202" s="56">
        <f>Inp_UnitCosts!AG37*Cal_Volumes!AG202</f>
        <v>751917164.44955325</v>
      </c>
      <c r="AH202" s="56">
        <f>Inp_UnitCosts!AH37*Cal_Volumes!AH202</f>
        <v>751917164.44955325</v>
      </c>
      <c r="AI202" s="56">
        <f>Inp_UnitCosts!AI37*Cal_Volumes!AI202</f>
        <v>751917164.44955325</v>
      </c>
      <c r="AJ202" s="56">
        <f>Inp_UnitCosts!AJ37*Cal_Volumes!AJ202</f>
        <v>751917164.44955325</v>
      </c>
      <c r="AK202" s="56">
        <f>Inp_UnitCosts!AK37*Cal_Volumes!AK202</f>
        <v>751917164.44955325</v>
      </c>
    </row>
    <row r="203" spans="5:40">
      <c r="E203" s="3" t="s">
        <v>32</v>
      </c>
      <c r="F203" s="72" t="s">
        <v>226</v>
      </c>
      <c r="L203" s="3" t="s">
        <v>242</v>
      </c>
      <c r="R203" s="14"/>
      <c r="T203" s="101"/>
      <c r="U203" s="101"/>
      <c r="V203" s="101"/>
      <c r="W203" s="101"/>
      <c r="X203" s="101"/>
      <c r="Y203" s="56">
        <f>Inp_UnitCosts!Y38*Cal_Volumes!Y203</f>
        <v>3531432.4735567449</v>
      </c>
      <c r="Z203" s="56">
        <f>Inp_UnitCosts!Z38*Cal_Volumes!Z203</f>
        <v>3531432.4735567449</v>
      </c>
      <c r="AA203" s="56">
        <f>Inp_UnitCosts!AA38*Cal_Volumes!AA203</f>
        <v>3531432.4735567449</v>
      </c>
      <c r="AB203" s="56">
        <f>Inp_UnitCosts!AB38*Cal_Volumes!AB203</f>
        <v>3531432.4735567449</v>
      </c>
      <c r="AC203" s="56">
        <f>Inp_UnitCosts!AC38*Cal_Volumes!AC203</f>
        <v>3531432.4735567449</v>
      </c>
      <c r="AD203" s="56">
        <f>Inp_UnitCosts!AD38*Cal_Volumes!AD203</f>
        <v>3531432.4735567449</v>
      </c>
      <c r="AE203" s="56">
        <f>Inp_UnitCosts!AE38*Cal_Volumes!AE203</f>
        <v>3531432.4735567449</v>
      </c>
      <c r="AF203" s="56">
        <f>Inp_UnitCosts!AF38*Cal_Volumes!AF203</f>
        <v>3531432.4735567449</v>
      </c>
      <c r="AG203" s="56">
        <f>Inp_UnitCosts!AG38*Cal_Volumes!AG203</f>
        <v>3531432.4735567449</v>
      </c>
      <c r="AH203" s="56">
        <f>Inp_UnitCosts!AH38*Cal_Volumes!AH203</f>
        <v>3531432.4735567449</v>
      </c>
      <c r="AI203" s="56">
        <f>Inp_UnitCosts!AI38*Cal_Volumes!AI203</f>
        <v>3531432.4735567449</v>
      </c>
      <c r="AJ203" s="56">
        <f>Inp_UnitCosts!AJ38*Cal_Volumes!AJ203</f>
        <v>3531432.4735567449</v>
      </c>
      <c r="AK203" s="56">
        <f>Inp_UnitCosts!AK38*Cal_Volumes!AK203</f>
        <v>3531432.4735567449</v>
      </c>
    </row>
    <row r="204" spans="5:40">
      <c r="E204" s="3" t="s">
        <v>32</v>
      </c>
      <c r="F204" s="72" t="s">
        <v>227</v>
      </c>
      <c r="L204" s="3" t="s">
        <v>242</v>
      </c>
      <c r="R204" s="14"/>
      <c r="T204" s="101"/>
      <c r="U204" s="101"/>
      <c r="V204" s="101"/>
      <c r="W204" s="101"/>
      <c r="X204" s="101"/>
      <c r="Y204" s="56">
        <f>Inp_UnitCosts!Y39*Cal_Volumes!Y204</f>
        <v>5771238.7670965102</v>
      </c>
      <c r="Z204" s="56">
        <f>Inp_UnitCosts!Z39*Cal_Volumes!Z204</f>
        <v>5771238.7670965102</v>
      </c>
      <c r="AA204" s="56">
        <f>Inp_UnitCosts!AA39*Cal_Volumes!AA204</f>
        <v>5771238.7670965102</v>
      </c>
      <c r="AB204" s="56">
        <f>Inp_UnitCosts!AB39*Cal_Volumes!AB204</f>
        <v>5771238.7670965102</v>
      </c>
      <c r="AC204" s="56">
        <f>Inp_UnitCosts!AC39*Cal_Volumes!AC204</f>
        <v>5771238.7670965102</v>
      </c>
      <c r="AD204" s="56">
        <f>Inp_UnitCosts!AD39*Cal_Volumes!AD204</f>
        <v>5771238.7670965102</v>
      </c>
      <c r="AE204" s="56">
        <f>Inp_UnitCosts!AE39*Cal_Volumes!AE204</f>
        <v>5771238.7670965102</v>
      </c>
      <c r="AF204" s="56">
        <f>Inp_UnitCosts!AF39*Cal_Volumes!AF204</f>
        <v>5771238.7670965102</v>
      </c>
      <c r="AG204" s="56">
        <f>Inp_UnitCosts!AG39*Cal_Volumes!AG204</f>
        <v>5771238.7670965102</v>
      </c>
      <c r="AH204" s="56">
        <f>Inp_UnitCosts!AH39*Cal_Volumes!AH204</f>
        <v>5771238.7670965102</v>
      </c>
      <c r="AI204" s="56">
        <f>Inp_UnitCosts!AI39*Cal_Volumes!AI204</f>
        <v>5771238.7670965102</v>
      </c>
      <c r="AJ204" s="56">
        <f>Inp_UnitCosts!AJ39*Cal_Volumes!AJ204</f>
        <v>5771238.7670965102</v>
      </c>
      <c r="AK204" s="56">
        <f>Inp_UnitCosts!AK39*Cal_Volumes!AK204</f>
        <v>5771238.7670965102</v>
      </c>
    </row>
    <row r="205" spans="5:40">
      <c r="E205" s="3" t="s">
        <v>32</v>
      </c>
      <c r="F205" s="72" t="s">
        <v>228</v>
      </c>
      <c r="L205" s="3" t="s">
        <v>242</v>
      </c>
      <c r="R205" s="14"/>
      <c r="T205" s="101"/>
      <c r="U205" s="101"/>
      <c r="V205" s="101"/>
      <c r="W205" s="101"/>
      <c r="X205" s="101"/>
      <c r="Y205" s="56">
        <f>Inp_UnitCosts!Y40*Cal_Volumes!Y205</f>
        <v>2420683.5839999998</v>
      </c>
      <c r="Z205" s="56">
        <f>Inp_UnitCosts!Z40*Cal_Volumes!Z205</f>
        <v>2420683.5839999998</v>
      </c>
      <c r="AA205" s="56">
        <f>Inp_UnitCosts!AA40*Cal_Volumes!AA205</f>
        <v>2420683.5839999998</v>
      </c>
      <c r="AB205" s="56">
        <f>Inp_UnitCosts!AB40*Cal_Volumes!AB205</f>
        <v>2420683.5839999998</v>
      </c>
      <c r="AC205" s="56">
        <f>Inp_UnitCosts!AC40*Cal_Volumes!AC205</f>
        <v>2420683.5839999998</v>
      </c>
      <c r="AD205" s="56">
        <f>Inp_UnitCosts!AD40*Cal_Volumes!AD205</f>
        <v>2420683.5839999998</v>
      </c>
      <c r="AE205" s="56">
        <f>Inp_UnitCosts!AE40*Cal_Volumes!AE205</f>
        <v>2420683.5839999998</v>
      </c>
      <c r="AF205" s="56">
        <f>Inp_UnitCosts!AF40*Cal_Volumes!AF205</f>
        <v>2420683.5839999998</v>
      </c>
      <c r="AG205" s="56">
        <f>Inp_UnitCosts!AG40*Cal_Volumes!AG205</f>
        <v>2420683.5839999998</v>
      </c>
      <c r="AH205" s="56">
        <f>Inp_UnitCosts!AH40*Cal_Volumes!AH205</f>
        <v>2420683.5839999998</v>
      </c>
      <c r="AI205" s="56">
        <f>Inp_UnitCosts!AI40*Cal_Volumes!AI205</f>
        <v>2420683.5839999998</v>
      </c>
      <c r="AJ205" s="56">
        <f>Inp_UnitCosts!AJ40*Cal_Volumes!AJ205</f>
        <v>2420683.5839999998</v>
      </c>
      <c r="AK205" s="56">
        <f>Inp_UnitCosts!AK40*Cal_Volumes!AK205</f>
        <v>2420683.5839999998</v>
      </c>
    </row>
    <row r="206" spans="5:40">
      <c r="E206" s="3" t="s">
        <v>32</v>
      </c>
      <c r="F206" s="72" t="s">
        <v>229</v>
      </c>
      <c r="L206" s="3" t="s">
        <v>242</v>
      </c>
      <c r="R206" s="14"/>
      <c r="T206" s="101"/>
      <c r="U206" s="101"/>
      <c r="V206" s="101"/>
      <c r="W206" s="101"/>
      <c r="X206" s="101"/>
      <c r="Y206" s="56">
        <f>Inp_UnitCosts!Y41*Cal_Volumes!Y206</f>
        <v>130826944.60800001</v>
      </c>
      <c r="Z206" s="56">
        <f>Inp_UnitCosts!Z41*Cal_Volumes!Z206</f>
        <v>130826944.60800001</v>
      </c>
      <c r="AA206" s="56">
        <f>Inp_UnitCosts!AA41*Cal_Volumes!AA206</f>
        <v>130826944.60800001</v>
      </c>
      <c r="AB206" s="56">
        <f>Inp_UnitCosts!AB41*Cal_Volumes!AB206</f>
        <v>130826944.60800001</v>
      </c>
      <c r="AC206" s="56">
        <f>Inp_UnitCosts!AC41*Cal_Volumes!AC206</f>
        <v>130826944.60800001</v>
      </c>
      <c r="AD206" s="56">
        <f>Inp_UnitCosts!AD41*Cal_Volumes!AD206</f>
        <v>130826944.60800001</v>
      </c>
      <c r="AE206" s="56">
        <f>Inp_UnitCosts!AE41*Cal_Volumes!AE206</f>
        <v>130826944.60800001</v>
      </c>
      <c r="AF206" s="56">
        <f>Inp_UnitCosts!AF41*Cal_Volumes!AF206</f>
        <v>130826944.60800001</v>
      </c>
      <c r="AG206" s="56">
        <f>Inp_UnitCosts!AG41*Cal_Volumes!AG206</f>
        <v>130826944.60800001</v>
      </c>
      <c r="AH206" s="56">
        <f>Inp_UnitCosts!AH41*Cal_Volumes!AH206</f>
        <v>130826944.60800001</v>
      </c>
      <c r="AI206" s="56">
        <f>Inp_UnitCosts!AI41*Cal_Volumes!AI206</f>
        <v>130826944.60800001</v>
      </c>
      <c r="AJ206" s="56">
        <f>Inp_UnitCosts!AJ41*Cal_Volumes!AJ206</f>
        <v>130826944.60800001</v>
      </c>
      <c r="AK206" s="56">
        <f>Inp_UnitCosts!AK41*Cal_Volumes!AK206</f>
        <v>130826944.60800001</v>
      </c>
    </row>
    <row r="207" spans="5:40">
      <c r="E207" s="3" t="s">
        <v>32</v>
      </c>
      <c r="F207" s="72" t="s">
        <v>230</v>
      </c>
      <c r="L207" s="3" t="s">
        <v>242</v>
      </c>
      <c r="R207" s="14"/>
      <c r="T207" s="101"/>
      <c r="U207" s="101"/>
      <c r="V207" s="101"/>
      <c r="W207" s="101"/>
      <c r="X207" s="101"/>
      <c r="Y207" s="56">
        <f>Inp_UnitCosts!Y42*Cal_Volumes!Y207</f>
        <v>660186.43200000003</v>
      </c>
      <c r="Z207" s="56">
        <f>Inp_UnitCosts!Z42*Cal_Volumes!Z207</f>
        <v>660186.43200000003</v>
      </c>
      <c r="AA207" s="56">
        <f>Inp_UnitCosts!AA42*Cal_Volumes!AA207</f>
        <v>660186.43200000003</v>
      </c>
      <c r="AB207" s="56">
        <f>Inp_UnitCosts!AB42*Cal_Volumes!AB207</f>
        <v>660186.43200000003</v>
      </c>
      <c r="AC207" s="56">
        <f>Inp_UnitCosts!AC42*Cal_Volumes!AC207</f>
        <v>660186.43200000003</v>
      </c>
      <c r="AD207" s="56">
        <f>Inp_UnitCosts!AD42*Cal_Volumes!AD207</f>
        <v>660186.43200000003</v>
      </c>
      <c r="AE207" s="56">
        <f>Inp_UnitCosts!AE42*Cal_Volumes!AE207</f>
        <v>660186.43200000003</v>
      </c>
      <c r="AF207" s="56">
        <f>Inp_UnitCosts!AF42*Cal_Volumes!AF207</f>
        <v>660186.43200000003</v>
      </c>
      <c r="AG207" s="56">
        <f>Inp_UnitCosts!AG42*Cal_Volumes!AG207</f>
        <v>660186.43200000003</v>
      </c>
      <c r="AH207" s="56">
        <f>Inp_UnitCosts!AH42*Cal_Volumes!AH207</f>
        <v>660186.43200000003</v>
      </c>
      <c r="AI207" s="56">
        <f>Inp_UnitCosts!AI42*Cal_Volumes!AI207</f>
        <v>660186.43200000003</v>
      </c>
      <c r="AJ207" s="56">
        <f>Inp_UnitCosts!AJ42*Cal_Volumes!AJ207</f>
        <v>660186.43200000003</v>
      </c>
      <c r="AK207" s="56">
        <f>Inp_UnitCosts!AK42*Cal_Volumes!AK207</f>
        <v>660186.43200000003</v>
      </c>
    </row>
    <row r="208" spans="5:40">
      <c r="E208" s="3" t="s">
        <v>32</v>
      </c>
      <c r="F208" s="72" t="s">
        <v>231</v>
      </c>
      <c r="L208" s="3" t="s">
        <v>242</v>
      </c>
      <c r="R208" s="14"/>
      <c r="T208" s="101"/>
      <c r="U208" s="101"/>
      <c r="V208" s="101"/>
      <c r="W208" s="101"/>
      <c r="X208" s="101"/>
      <c r="Y208" s="56">
        <f>Inp_UnitCosts!Y43*Cal_Volumes!Y208</f>
        <v>0</v>
      </c>
      <c r="Z208" s="56">
        <f>Inp_UnitCosts!Z43*Cal_Volumes!Z208</f>
        <v>0</v>
      </c>
      <c r="AA208" s="56">
        <f>Inp_UnitCosts!AA43*Cal_Volumes!AA208</f>
        <v>0</v>
      </c>
      <c r="AB208" s="56">
        <f>Inp_UnitCosts!AB43*Cal_Volumes!AB208</f>
        <v>0</v>
      </c>
      <c r="AC208" s="56">
        <f>Inp_UnitCosts!AC43*Cal_Volumes!AC208</f>
        <v>0</v>
      </c>
      <c r="AD208" s="56">
        <f>Inp_UnitCosts!AD43*Cal_Volumes!AD208</f>
        <v>0</v>
      </c>
      <c r="AE208" s="56">
        <f>Inp_UnitCosts!AE43*Cal_Volumes!AE208</f>
        <v>0</v>
      </c>
      <c r="AF208" s="56">
        <f>Inp_UnitCosts!AF43*Cal_Volumes!AF208</f>
        <v>0</v>
      </c>
      <c r="AG208" s="56">
        <f>Inp_UnitCosts!AG43*Cal_Volumes!AG208</f>
        <v>0</v>
      </c>
      <c r="AH208" s="56">
        <f>Inp_UnitCosts!AH43*Cal_Volumes!AH208</f>
        <v>0</v>
      </c>
      <c r="AI208" s="56">
        <f>Inp_UnitCosts!AI43*Cal_Volumes!AI208</f>
        <v>0</v>
      </c>
      <c r="AJ208" s="56">
        <f>Inp_UnitCosts!AJ43*Cal_Volumes!AJ208</f>
        <v>0</v>
      </c>
      <c r="AK208" s="56">
        <f>Inp_UnitCosts!AK43*Cal_Volumes!AK208</f>
        <v>0</v>
      </c>
      <c r="AN208" s="3"/>
    </row>
    <row r="209" spans="2:47">
      <c r="E209" s="3" t="s">
        <v>32</v>
      </c>
      <c r="F209" s="72" t="s">
        <v>232</v>
      </c>
      <c r="L209" s="3" t="s">
        <v>242</v>
      </c>
      <c r="R209" s="14"/>
      <c r="T209" s="101"/>
      <c r="U209" s="101"/>
      <c r="V209" s="101"/>
      <c r="W209" s="101"/>
      <c r="X209" s="101"/>
      <c r="Y209" s="56">
        <f>Inp_UnitCosts!Y49*Cal_Volumes!Y209</f>
        <v>39895850.909288689</v>
      </c>
      <c r="Z209" s="56">
        <f>Inp_UnitCosts!Z49*Cal_Volumes!Z209</f>
        <v>39895850.909288689</v>
      </c>
      <c r="AA209" s="56">
        <f>Inp_UnitCosts!AA49*Cal_Volumes!AA209</f>
        <v>39895850.909288689</v>
      </c>
      <c r="AB209" s="56">
        <f>Inp_UnitCosts!AB49*Cal_Volumes!AB209</f>
        <v>39895850.909288689</v>
      </c>
      <c r="AC209" s="56">
        <f>Inp_UnitCosts!AC49*Cal_Volumes!AC209</f>
        <v>39895850.909288689</v>
      </c>
      <c r="AD209" s="56">
        <f>Inp_UnitCosts!AD49*Cal_Volumes!AD209</f>
        <v>39895850.909288689</v>
      </c>
      <c r="AE209" s="56">
        <f>Inp_UnitCosts!AE49*Cal_Volumes!AE209</f>
        <v>39895850.909288689</v>
      </c>
      <c r="AF209" s="56">
        <f>Inp_UnitCosts!AF49*Cal_Volumes!AF209</f>
        <v>39895850.909288689</v>
      </c>
      <c r="AG209" s="56">
        <f>Inp_UnitCosts!AG49*Cal_Volumes!AG209</f>
        <v>39895850.909288689</v>
      </c>
      <c r="AH209" s="56">
        <f>Inp_UnitCosts!AH49*Cal_Volumes!AH209</f>
        <v>39895850.909288689</v>
      </c>
      <c r="AI209" s="56">
        <f>Inp_UnitCosts!AI49*Cal_Volumes!AI209</f>
        <v>39895850.909288689</v>
      </c>
      <c r="AJ209" s="56">
        <f>Inp_UnitCosts!AJ49*Cal_Volumes!AJ209</f>
        <v>39895850.909288689</v>
      </c>
      <c r="AK209" s="56">
        <f>Inp_UnitCosts!AK49*Cal_Volumes!AK209</f>
        <v>39895850.909288689</v>
      </c>
      <c r="AN209" s="3"/>
    </row>
    <row r="210" spans="2:47">
      <c r="E210" s="3" t="s">
        <v>32</v>
      </c>
      <c r="F210" s="72" t="s">
        <v>233</v>
      </c>
      <c r="L210" s="3" t="s">
        <v>242</v>
      </c>
      <c r="R210" s="14"/>
      <c r="T210" s="101"/>
      <c r="U210" s="101"/>
      <c r="V210" s="101"/>
      <c r="W210" s="101"/>
      <c r="X210" s="101"/>
      <c r="Y210" s="56">
        <f>Inp_UnitCosts!Y57*Cal_Volumes!Y210</f>
        <v>340377713.19105744</v>
      </c>
      <c r="Z210" s="56">
        <f>Inp_UnitCosts!Z57*Cal_Volumes!Z210</f>
        <v>340377713.19105744</v>
      </c>
      <c r="AA210" s="56">
        <f>Inp_UnitCosts!AA57*Cal_Volumes!AA210</f>
        <v>340377713.19105744</v>
      </c>
      <c r="AB210" s="56">
        <f>Inp_UnitCosts!AB57*Cal_Volumes!AB210</f>
        <v>337818482.26480889</v>
      </c>
      <c r="AC210" s="56">
        <f>Inp_UnitCosts!AC57*Cal_Volumes!AC210</f>
        <v>337818482.26480889</v>
      </c>
      <c r="AD210" s="56">
        <f>Inp_UnitCosts!AD57*Cal_Volumes!AD210</f>
        <v>335259251.33856034</v>
      </c>
      <c r="AE210" s="56">
        <f>Inp_UnitCosts!AE57*Cal_Volumes!AE210</f>
        <v>335259251.33856034</v>
      </c>
      <c r="AF210" s="56">
        <f>Inp_UnitCosts!AF57*Cal_Volumes!AF210</f>
        <v>335259251.33856034</v>
      </c>
      <c r="AG210" s="56">
        <f>Inp_UnitCosts!AG57*Cal_Volumes!AG210</f>
        <v>335259251.33856034</v>
      </c>
      <c r="AH210" s="56">
        <f>Inp_UnitCosts!AH57*Cal_Volumes!AH210</f>
        <v>337818482.26480889</v>
      </c>
      <c r="AI210" s="56">
        <f>Inp_UnitCosts!AI57*Cal_Volumes!AI210</f>
        <v>335259251.33856034</v>
      </c>
      <c r="AJ210" s="56">
        <f>Inp_UnitCosts!AJ57*Cal_Volumes!AJ210</f>
        <v>335259251.33856034</v>
      </c>
      <c r="AK210" s="56">
        <f>Inp_UnitCosts!AK57*Cal_Volumes!AK210</f>
        <v>332700020.41231179</v>
      </c>
      <c r="AN210" s="3"/>
    </row>
    <row r="211" spans="2:47">
      <c r="E211" s="3" t="s">
        <v>32</v>
      </c>
      <c r="F211" s="72" t="s">
        <v>234</v>
      </c>
      <c r="L211" s="3" t="s">
        <v>242</v>
      </c>
      <c r="R211" s="14"/>
      <c r="T211" s="101"/>
      <c r="U211" s="101"/>
      <c r="V211" s="101"/>
      <c r="W211" s="101"/>
      <c r="X211" s="101"/>
      <c r="Y211" s="56">
        <f>Inp_UnitCosts!Y60*Cal_Volumes!Y211</f>
        <v>1324174573.5668945</v>
      </c>
      <c r="Z211" s="56">
        <f>Inp_UnitCosts!Z60*Cal_Volumes!Z211</f>
        <v>1331967047.902832</v>
      </c>
      <c r="AA211" s="56">
        <f>Inp_UnitCosts!AA60*Cal_Volumes!AA211</f>
        <v>1338358205.1209717</v>
      </c>
      <c r="AB211" s="56">
        <f>Inp_UnitCosts!AB60*Cal_Volumes!AB211</f>
        <v>1343752427.4122314</v>
      </c>
      <c r="AC211" s="56">
        <f>Inp_UnitCosts!AC60*Cal_Volumes!AC211</f>
        <v>1351341234.8052979</v>
      </c>
      <c r="AD211" s="56">
        <f>Inp_UnitCosts!AD60*Cal_Volumes!AD211</f>
        <v>1352783137.7269287</v>
      </c>
      <c r="AE211" s="56">
        <f>Inp_UnitCosts!AE60*Cal_Volumes!AE211</f>
        <v>1356945027.4290771</v>
      </c>
      <c r="AF211" s="56">
        <f>Inp_UnitCosts!AF60*Cal_Volumes!AF211</f>
        <v>1364226563.3909423</v>
      </c>
      <c r="AG211" s="56">
        <f>Inp_UnitCosts!AG60*Cal_Volumes!AG211</f>
        <v>1369948276.2229493</v>
      </c>
      <c r="AH211" s="56">
        <f>Inp_UnitCosts!AH60*Cal_Volumes!AH211</f>
        <v>1375669989.0549562</v>
      </c>
      <c r="AI211" s="56">
        <f>Inp_UnitCosts!AI60*Cal_Volumes!AI211</f>
        <v>1381391701.8869631</v>
      </c>
      <c r="AJ211" s="56">
        <f>Inp_UnitCosts!AJ60*Cal_Volumes!AJ211</f>
        <v>1387113414.7189698</v>
      </c>
      <c r="AK211" s="56">
        <f>Inp_UnitCosts!AK60*Cal_Volumes!AK211</f>
        <v>1392835127.5509768</v>
      </c>
      <c r="AN211" s="3"/>
    </row>
    <row r="213" spans="2:47" s="64" customFormat="1" ht="15">
      <c r="B213" s="65" t="s">
        <v>34</v>
      </c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65"/>
      <c r="AH213" s="65"/>
      <c r="AI213" s="65"/>
      <c r="AJ213" s="65"/>
      <c r="AK213" s="65"/>
      <c r="AL213" s="65"/>
      <c r="AM213" s="65"/>
      <c r="AN213" s="65"/>
      <c r="AO213" s="65"/>
      <c r="AP213" s="65"/>
      <c r="AQ213" s="65"/>
      <c r="AR213" s="65"/>
      <c r="AS213" s="65"/>
      <c r="AT213" s="65"/>
    </row>
    <row r="214" spans="2:47" s="64" customFormat="1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</row>
    <row r="215" spans="2:47">
      <c r="E215" s="3" t="s">
        <v>34</v>
      </c>
      <c r="F215" s="72" t="s">
        <v>206</v>
      </c>
      <c r="L215" s="3" t="s">
        <v>242</v>
      </c>
      <c r="R215" s="14"/>
      <c r="T215" s="101"/>
      <c r="U215" s="101"/>
      <c r="V215" s="101"/>
      <c r="W215" s="101"/>
      <c r="X215" s="101"/>
      <c r="Y215" s="56">
        <f>Inp_UnitCosts!Y9*Cal_Volumes!Y215</f>
        <v>1913319231.6667149</v>
      </c>
      <c r="Z215" s="56">
        <f>Inp_UnitCosts!Z9*Cal_Volumes!Z215</f>
        <v>1964355164.3512769</v>
      </c>
      <c r="AA215" s="56">
        <f>Inp_UnitCosts!AA9*Cal_Volumes!AA215</f>
        <v>2010072971.6813898</v>
      </c>
      <c r="AB215" s="56">
        <f>Inp_UnitCosts!AB9*Cal_Volumes!AB215</f>
        <v>2060289235.6076477</v>
      </c>
      <c r="AC215" s="56">
        <f>Inp_UnitCosts!AC9*Cal_Volumes!AC215</f>
        <v>2110442558.2265375</v>
      </c>
      <c r="AD215" s="56">
        <f>Inp_UnitCosts!AD9*Cal_Volumes!AD215</f>
        <v>2153481121.2549276</v>
      </c>
      <c r="AE215" s="56">
        <f>Inp_UnitCosts!AE9*Cal_Volumes!AE215</f>
        <v>2195902545.1474533</v>
      </c>
      <c r="AF215" s="56">
        <f>Inp_UnitCosts!AF9*Cal_Volumes!AF215</f>
        <v>2239984097.9145303</v>
      </c>
      <c r="AG215" s="56">
        <f>Inp_UnitCosts!AG9*Cal_Volumes!AG215</f>
        <v>2282994053.1705999</v>
      </c>
      <c r="AH215" s="56">
        <f>Inp_UnitCosts!AH9*Cal_Volumes!AH215</f>
        <v>2325991126.7743235</v>
      </c>
      <c r="AI215" s="56">
        <f>Inp_UnitCosts!AI9*Cal_Volumes!AI215</f>
        <v>2368543448.8481741</v>
      </c>
      <c r="AJ215" s="56">
        <f>Inp_UnitCosts!AJ9*Cal_Volumes!AJ215</f>
        <v>2410655287.8933644</v>
      </c>
      <c r="AK215" s="56">
        <f>Inp_UnitCosts!AK9*Cal_Volumes!AK215</f>
        <v>2452826486.2066894</v>
      </c>
    </row>
    <row r="216" spans="2:47">
      <c r="E216" s="3" t="s">
        <v>34</v>
      </c>
      <c r="F216" s="72" t="s">
        <v>207</v>
      </c>
      <c r="L216" s="3" t="s">
        <v>242</v>
      </c>
      <c r="R216" s="14"/>
      <c r="T216" s="101"/>
      <c r="U216" s="101"/>
      <c r="V216" s="101"/>
      <c r="W216" s="101"/>
      <c r="X216" s="101"/>
      <c r="Y216" s="56">
        <f>Inp_UnitCosts!Y10*Cal_Volumes!Y216</f>
        <v>1544402323.7139912</v>
      </c>
      <c r="Z216" s="56">
        <f>Inp_UnitCosts!Z10*Cal_Volumes!Z216</f>
        <v>1505361255.944222</v>
      </c>
      <c r="AA216" s="56">
        <f>Inp_UnitCosts!AA10*Cal_Volumes!AA216</f>
        <v>1469746056.392695</v>
      </c>
      <c r="AB216" s="56">
        <f>Inp_UnitCosts!AB10*Cal_Volumes!AB216</f>
        <v>1437964867.6064839</v>
      </c>
      <c r="AC216" s="56">
        <f>Inp_UnitCosts!AC10*Cal_Volumes!AC216</f>
        <v>1403863392.2859764</v>
      </c>
      <c r="AD216" s="56">
        <f>Inp_UnitCosts!AD10*Cal_Volumes!AD216</f>
        <v>1378998247.8888783</v>
      </c>
      <c r="AE216" s="56">
        <f>Inp_UnitCosts!AE10*Cal_Volumes!AE216</f>
        <v>1350038074.0943735</v>
      </c>
      <c r="AF216" s="56">
        <f>Inp_UnitCosts!AF10*Cal_Volumes!AF216</f>
        <v>1318762995.2161908</v>
      </c>
      <c r="AG216" s="56">
        <f>Inp_UnitCosts!AG10*Cal_Volumes!AG216</f>
        <v>1286374234.7172656</v>
      </c>
      <c r="AH216" s="56">
        <f>Inp_UnitCosts!AH10*Cal_Volumes!AH216</f>
        <v>1253974216.518697</v>
      </c>
      <c r="AI216" s="56">
        <f>Inp_UnitCosts!AI10*Cal_Volumes!AI216</f>
        <v>1221399876.3163607</v>
      </c>
      <c r="AJ216" s="56">
        <f>Inp_UnitCosts!AJ10*Cal_Volumes!AJ216</f>
        <v>1188652887.1650631</v>
      </c>
      <c r="AK216" s="56">
        <f>Inp_UnitCosts!AK10*Cal_Volumes!AK216</f>
        <v>1155929164.0980134</v>
      </c>
    </row>
    <row r="217" spans="2:47">
      <c r="E217" s="3" t="s">
        <v>34</v>
      </c>
      <c r="F217" s="72" t="s">
        <v>208</v>
      </c>
      <c r="L217" s="3" t="s">
        <v>242</v>
      </c>
      <c r="R217" s="14"/>
      <c r="T217" s="101"/>
      <c r="U217" s="101"/>
      <c r="V217" s="101"/>
      <c r="W217" s="101"/>
      <c r="X217" s="101"/>
      <c r="Y217" s="56">
        <f>Inp_UnitCosts!Y11*Cal_Volumes!Y217</f>
        <v>1866416538.5442069</v>
      </c>
      <c r="Z217" s="56">
        <f>Inp_UnitCosts!Z11*Cal_Volumes!Z217</f>
        <v>1834436575.3772328</v>
      </c>
      <c r="AA217" s="56">
        <f>Inp_UnitCosts!AA11*Cal_Volumes!AA217</f>
        <v>1805058177.9842811</v>
      </c>
      <c r="AB217" s="56">
        <f>Inp_UnitCosts!AB11*Cal_Volumes!AB217</f>
        <v>1774561799.2948594</v>
      </c>
      <c r="AC217" s="56">
        <f>Inp_UnitCosts!AC11*Cal_Volumes!AC217</f>
        <v>1745973912.9671719</v>
      </c>
      <c r="AD217" s="56">
        <f>Inp_UnitCosts!AD11*Cal_Volumes!AD217</f>
        <v>1722532154.1295228</v>
      </c>
      <c r="AE217" s="56">
        <f>Inp_UnitCosts!AE11*Cal_Volumes!AE217</f>
        <v>1701099503.4466043</v>
      </c>
      <c r="AF217" s="56">
        <f>Inp_UnitCosts!AF11*Cal_Volumes!AF217</f>
        <v>1675237810.2869372</v>
      </c>
      <c r="AG217" s="56">
        <f>Inp_UnitCosts!AG11*Cal_Volumes!AG217</f>
        <v>1648376050.7912924</v>
      </c>
      <c r="AH217" s="56">
        <f>Inp_UnitCosts!AH11*Cal_Volumes!AH217</f>
        <v>1621507672.3399961</v>
      </c>
      <c r="AI217" s="56">
        <f>Inp_UnitCosts!AI11*Cal_Volumes!AI217</f>
        <v>1594500612.4038754</v>
      </c>
      <c r="AJ217" s="56">
        <f>Inp_UnitCosts!AJ11*Cal_Volumes!AJ217</f>
        <v>1567356201.9779837</v>
      </c>
      <c r="AK217" s="56">
        <f>Inp_UnitCosts!AK11*Cal_Volumes!AK217</f>
        <v>1540230300.8339942</v>
      </c>
    </row>
    <row r="218" spans="2:47">
      <c r="E218" s="3" t="s">
        <v>34</v>
      </c>
      <c r="F218" s="72" t="s">
        <v>209</v>
      </c>
      <c r="L218" s="3" t="s">
        <v>242</v>
      </c>
      <c r="R218" s="14"/>
      <c r="T218" s="101"/>
      <c r="U218" s="101"/>
      <c r="V218" s="101"/>
      <c r="W218" s="101"/>
      <c r="X218" s="101"/>
      <c r="Y218" s="56">
        <f>Inp_UnitCosts!Y12*Cal_Volumes!Y218</f>
        <v>604339452.62796879</v>
      </c>
      <c r="Z218" s="56">
        <f>Inp_UnitCosts!Z12*Cal_Volumes!Z218</f>
        <v>589301884.35086739</v>
      </c>
      <c r="AA218" s="56">
        <f>Inp_UnitCosts!AA12*Cal_Volumes!AA218</f>
        <v>574141545.76296878</v>
      </c>
      <c r="AB218" s="56">
        <f>Inp_UnitCosts!AB12*Cal_Volumes!AB218</f>
        <v>557359263.06265628</v>
      </c>
      <c r="AC218" s="56">
        <f>Inp_UnitCosts!AC12*Cal_Volumes!AC218</f>
        <v>539938725.88687503</v>
      </c>
      <c r="AD218" s="56">
        <f>Inp_UnitCosts!AD12*Cal_Volumes!AD218</f>
        <v>519549710.2837562</v>
      </c>
      <c r="AE218" s="56">
        <f>Inp_UnitCosts!AE12*Cal_Volumes!AE218</f>
        <v>502879646.3858673</v>
      </c>
      <c r="AF218" s="56">
        <f>Inp_UnitCosts!AF12*Cal_Volumes!AF218</f>
        <v>487558573.80563951</v>
      </c>
      <c r="AG218" s="56">
        <f>Inp_UnitCosts!AG12*Cal_Volumes!AG218</f>
        <v>471781569.38330877</v>
      </c>
      <c r="AH218" s="56">
        <f>Inp_UnitCosts!AH12*Cal_Volumes!AH218</f>
        <v>456009855.60475791</v>
      </c>
      <c r="AI218" s="56">
        <f>Inp_UnitCosts!AI12*Cal_Volumes!AI218</f>
        <v>440236334.5677796</v>
      </c>
      <c r="AJ218" s="56">
        <f>Inp_UnitCosts!AJ12*Cal_Volumes!AJ218</f>
        <v>424461023.61752993</v>
      </c>
      <c r="AK218" s="56">
        <f>Inp_UnitCosts!AK12*Cal_Volumes!AK218</f>
        <v>408685953.87507921</v>
      </c>
    </row>
    <row r="219" spans="2:47">
      <c r="E219" s="3" t="s">
        <v>34</v>
      </c>
      <c r="F219" s="72" t="s">
        <v>210</v>
      </c>
      <c r="L219" s="3" t="s">
        <v>242</v>
      </c>
      <c r="R219" s="14"/>
      <c r="T219" s="101"/>
      <c r="U219" s="101"/>
      <c r="V219" s="101"/>
      <c r="W219" s="101"/>
      <c r="X219" s="101"/>
      <c r="Y219" s="56">
        <f>Inp_UnitCosts!Y13*Cal_Volumes!Y219</f>
        <v>623227910.36878121</v>
      </c>
      <c r="Z219" s="56">
        <f>Inp_UnitCosts!Z13*Cal_Volumes!Z219</f>
        <v>629893729.67369056</v>
      </c>
      <c r="AA219" s="56">
        <f>Inp_UnitCosts!AA13*Cal_Volumes!AA219</f>
        <v>632177701.82043755</v>
      </c>
      <c r="AB219" s="56">
        <f>Inp_UnitCosts!AB13*Cal_Volumes!AB219</f>
        <v>636475416.61275005</v>
      </c>
      <c r="AC219" s="56">
        <f>Inp_UnitCosts!AC13*Cal_Volumes!AC219</f>
        <v>642786750.94725001</v>
      </c>
      <c r="AD219" s="56">
        <f>Inp_UnitCosts!AD13*Cal_Volumes!AD219</f>
        <v>652403871.74276376</v>
      </c>
      <c r="AE219" s="56">
        <f>Inp_UnitCosts!AE13*Cal_Volumes!AE219</f>
        <v>661560751.21434236</v>
      </c>
      <c r="AF219" s="56">
        <f>Inp_UnitCosts!AF13*Cal_Volumes!AF219</f>
        <v>665788865.8154875</v>
      </c>
      <c r="AG219" s="56">
        <f>Inp_UnitCosts!AG13*Cal_Volumes!AG219</f>
        <v>671626632.45437074</v>
      </c>
      <c r="AH219" s="56">
        <f>Inp_UnitCosts!AH13*Cal_Volumes!AH219</f>
        <v>677458294.0675317</v>
      </c>
      <c r="AI219" s="56">
        <f>Inp_UnitCosts!AI13*Cal_Volumes!AI219</f>
        <v>683228914.61544013</v>
      </c>
      <c r="AJ219" s="56">
        <f>Inp_UnitCosts!AJ13*Cal_Volumes!AJ219</f>
        <v>688939079.93950105</v>
      </c>
      <c r="AK219" s="56">
        <f>Inp_UnitCosts!AK13*Cal_Volumes!AK219</f>
        <v>694657392.17867327</v>
      </c>
    </row>
    <row r="220" spans="2:47">
      <c r="E220" s="3" t="s">
        <v>34</v>
      </c>
      <c r="F220" s="72" t="s">
        <v>211</v>
      </c>
      <c r="L220" s="3" t="s">
        <v>242</v>
      </c>
      <c r="R220" s="14"/>
      <c r="T220" s="101"/>
      <c r="U220" s="101"/>
      <c r="V220" s="101"/>
      <c r="W220" s="101"/>
      <c r="X220" s="101"/>
      <c r="Y220" s="56">
        <f>Inp_UnitCosts!Y14*Cal_Volumes!Y220</f>
        <v>1574812029.5044336</v>
      </c>
      <c r="Z220" s="56">
        <f>Inp_UnitCosts!Z14*Cal_Volumes!Z220</f>
        <v>1575799099.0175583</v>
      </c>
      <c r="AA220" s="56">
        <f>Inp_UnitCosts!AA14*Cal_Volumes!AA220</f>
        <v>1580212497.231777</v>
      </c>
      <c r="AB220" s="56">
        <f>Inp_UnitCosts!AB14*Cal_Volumes!AB220</f>
        <v>1580881649.8990202</v>
      </c>
      <c r="AC220" s="56">
        <f>Inp_UnitCosts!AC14*Cal_Volumes!AC220</f>
        <v>1577405445.4442475</v>
      </c>
      <c r="AD220" s="56">
        <f>Inp_UnitCosts!AD14*Cal_Volumes!AD220</f>
        <v>1572913006.0747559</v>
      </c>
      <c r="AE220" s="56">
        <f>Inp_UnitCosts!AE14*Cal_Volumes!AE220</f>
        <v>1563108989.9782882</v>
      </c>
      <c r="AF220" s="56">
        <f>Inp_UnitCosts!AF14*Cal_Volumes!AF220</f>
        <v>1555798384.1709316</v>
      </c>
      <c r="AG220" s="56">
        <f>Inp_UnitCosts!AG14*Cal_Volumes!AG220</f>
        <v>1558527391.1883776</v>
      </c>
      <c r="AH220" s="56">
        <f>Inp_UnitCosts!AH14*Cal_Volumes!AH220</f>
        <v>1561254404.0906296</v>
      </c>
      <c r="AI220" s="56">
        <f>Inp_UnitCosts!AI14*Cal_Volumes!AI220</f>
        <v>1563919546.7763019</v>
      </c>
      <c r="AJ220" s="56">
        <f>Inp_UnitCosts!AJ14*Cal_Volumes!AJ220</f>
        <v>1566523413.0445766</v>
      </c>
      <c r="AK220" s="56">
        <f>Inp_UnitCosts!AK14*Cal_Volumes!AK220</f>
        <v>1569135536.8915865</v>
      </c>
    </row>
    <row r="221" spans="2:47">
      <c r="E221" s="3" t="s">
        <v>34</v>
      </c>
      <c r="F221" s="72" t="s">
        <v>212</v>
      </c>
      <c r="L221" s="3" t="s">
        <v>242</v>
      </c>
      <c r="R221" s="14"/>
      <c r="T221" s="101"/>
      <c r="U221" s="101"/>
      <c r="V221" s="101"/>
      <c r="W221" s="101"/>
      <c r="X221" s="101"/>
      <c r="Y221" s="56">
        <f>Inp_UnitCosts!Y15*Cal_Volumes!Y221</f>
        <v>575291360.48165977</v>
      </c>
      <c r="Z221" s="56">
        <f>Inp_UnitCosts!Z15*Cal_Volumes!Z221</f>
        <v>575365105.95708215</v>
      </c>
      <c r="AA221" s="56">
        <f>Inp_UnitCosts!AA15*Cal_Volumes!AA221</f>
        <v>574842831.34741449</v>
      </c>
      <c r="AB221" s="56">
        <f>Inp_UnitCosts!AB15*Cal_Volumes!AB221</f>
        <v>574599214.00038779</v>
      </c>
      <c r="AC221" s="56">
        <f>Inp_UnitCosts!AC15*Cal_Volumes!AC221</f>
        <v>574930867.52266407</v>
      </c>
      <c r="AD221" s="56">
        <f>Inp_UnitCosts!AD15*Cal_Volumes!AD221</f>
        <v>569459829.05448043</v>
      </c>
      <c r="AE221" s="56">
        <f>Inp_UnitCosts!AE15*Cal_Volumes!AE221</f>
        <v>565980510.39008641</v>
      </c>
      <c r="AF221" s="56">
        <f>Inp_UnitCosts!AF15*Cal_Volumes!AF221</f>
        <v>562641816.50983906</v>
      </c>
      <c r="AG221" s="56">
        <f>Inp_UnitCosts!AG15*Cal_Volumes!AG221</f>
        <v>562492686.51865947</v>
      </c>
      <c r="AH221" s="56">
        <f>Inp_UnitCosts!AH15*Cal_Volumes!AH221</f>
        <v>562345066.96807027</v>
      </c>
      <c r="AI221" s="56">
        <f>Inp_UnitCosts!AI15*Cal_Volumes!AI221</f>
        <v>562185609.87917984</v>
      </c>
      <c r="AJ221" s="56">
        <f>Inp_UnitCosts!AJ15*Cal_Volumes!AJ221</f>
        <v>562014428.86271977</v>
      </c>
      <c r="AK221" s="56">
        <f>Inp_UnitCosts!AK15*Cal_Volumes!AK221</f>
        <v>561844827.75675547</v>
      </c>
    </row>
    <row r="222" spans="2:47">
      <c r="E222" s="3" t="s">
        <v>34</v>
      </c>
      <c r="F222" s="72" t="s">
        <v>213</v>
      </c>
      <c r="L222" s="3" t="s">
        <v>242</v>
      </c>
      <c r="R222" s="14"/>
      <c r="T222" s="101"/>
      <c r="U222" s="101"/>
      <c r="V222" s="101"/>
      <c r="W222" s="101"/>
      <c r="X222" s="101"/>
      <c r="Y222" s="56">
        <f>Inp_UnitCosts!Y16*Cal_Volumes!Y222</f>
        <v>847289086.36593759</v>
      </c>
      <c r="Z222" s="56">
        <f>Inp_UnitCosts!Z16*Cal_Volumes!Z222</f>
        <v>845865208.20201194</v>
      </c>
      <c r="AA222" s="56">
        <f>Inp_UnitCosts!AA16*Cal_Volumes!AA222</f>
        <v>850773536.10281253</v>
      </c>
      <c r="AB222" s="56">
        <f>Inp_UnitCosts!AB16*Cal_Volumes!AB222</f>
        <v>846206868.69000006</v>
      </c>
      <c r="AC222" s="56">
        <f>Inp_UnitCosts!AC16*Cal_Volumes!AC222</f>
        <v>847536589.06312501</v>
      </c>
      <c r="AD222" s="56">
        <f>Inp_UnitCosts!AD16*Cal_Volumes!AD222</f>
        <v>846430174.35879183</v>
      </c>
      <c r="AE222" s="56">
        <f>Inp_UnitCosts!AE16*Cal_Volumes!AE222</f>
        <v>845380083.50354815</v>
      </c>
      <c r="AF222" s="56">
        <f>Inp_UnitCosts!AF16*Cal_Volumes!AF222</f>
        <v>832355618.52650225</v>
      </c>
      <c r="AG222" s="56">
        <f>Inp_UnitCosts!AG16*Cal_Volumes!AG222</f>
        <v>829185852.20478022</v>
      </c>
      <c r="AH222" s="56">
        <f>Inp_UnitCosts!AH16*Cal_Volumes!AH222</f>
        <v>826018395.12773681</v>
      </c>
      <c r="AI222" s="56">
        <f>Inp_UnitCosts!AI16*Cal_Volumes!AI222</f>
        <v>822840294.01317561</v>
      </c>
      <c r="AJ222" s="56">
        <f>Inp_UnitCosts!AJ16*Cal_Volumes!AJ222</f>
        <v>819651651.01720858</v>
      </c>
      <c r="AK222" s="56">
        <f>Inp_UnitCosts!AK16*Cal_Volumes!AK222</f>
        <v>816464428.63979948</v>
      </c>
    </row>
    <row r="223" spans="2:47">
      <c r="E223" s="3" t="s">
        <v>34</v>
      </c>
      <c r="F223" s="72" t="s">
        <v>214</v>
      </c>
      <c r="L223" s="3" t="s">
        <v>242</v>
      </c>
      <c r="R223" s="14"/>
      <c r="T223" s="101"/>
      <c r="U223" s="101"/>
      <c r="V223" s="101"/>
      <c r="W223" s="101"/>
      <c r="X223" s="101"/>
      <c r="Y223" s="56">
        <f>Inp_UnitCosts!Y17*Cal_Volumes!Y223</f>
        <v>201252837.25800002</v>
      </c>
      <c r="Z223" s="56">
        <f>Inp_UnitCosts!Z17*Cal_Volumes!Z223</f>
        <v>199979273.33458003</v>
      </c>
      <c r="AA223" s="56">
        <f>Inp_UnitCosts!AA17*Cal_Volumes!AA223</f>
        <v>199019361.08000001</v>
      </c>
      <c r="AB223" s="56">
        <f>Inp_UnitCosts!AB17*Cal_Volumes!AB223</f>
        <v>199279658.19</v>
      </c>
      <c r="AC223" s="56">
        <f>Inp_UnitCosts!AC17*Cal_Volumes!AC223</f>
        <v>199218710.574</v>
      </c>
      <c r="AD223" s="56">
        <f>Inp_UnitCosts!AD17*Cal_Volumes!AD223</f>
        <v>198476216.24207997</v>
      </c>
      <c r="AE223" s="56">
        <f>Inp_UnitCosts!AE17*Cal_Volumes!AE223</f>
        <v>198910531.49318001</v>
      </c>
      <c r="AF223" s="56">
        <f>Inp_UnitCosts!AF17*Cal_Volumes!AF223</f>
        <v>196108511.52427557</v>
      </c>
      <c r="AG223" s="56">
        <f>Inp_UnitCosts!AG17*Cal_Volumes!AG223</f>
        <v>195177446.19084802</v>
      </c>
      <c r="AH223" s="56">
        <f>Inp_UnitCosts!AH17*Cal_Volumes!AH223</f>
        <v>194247996.7877062</v>
      </c>
      <c r="AI223" s="56">
        <f>Inp_UnitCosts!AI17*Cal_Volumes!AI223</f>
        <v>193318539.32374564</v>
      </c>
      <c r="AJ223" s="56">
        <f>Inp_UnitCosts!AJ17*Cal_Volumes!AJ223</f>
        <v>192389073.87633008</v>
      </c>
      <c r="AK223" s="56">
        <f>Inp_UnitCosts!AK17*Cal_Volumes!AK223</f>
        <v>191459609.50476083</v>
      </c>
    </row>
    <row r="224" spans="2:47">
      <c r="E224" s="3" t="s">
        <v>34</v>
      </c>
      <c r="F224" s="72" t="s">
        <v>215</v>
      </c>
      <c r="L224" s="3" t="s">
        <v>242</v>
      </c>
      <c r="R224" s="14"/>
      <c r="T224" s="101"/>
      <c r="U224" s="101"/>
      <c r="V224" s="101"/>
      <c r="W224" s="101"/>
      <c r="X224" s="101"/>
      <c r="Y224" s="56">
        <f>Inp_UnitCosts!Y18*Cal_Volumes!Y224</f>
        <v>540000</v>
      </c>
      <c r="Z224" s="56">
        <f>Inp_UnitCosts!Z18*Cal_Volumes!Z224</f>
        <v>540000</v>
      </c>
      <c r="AA224" s="56">
        <f>Inp_UnitCosts!AA18*Cal_Volumes!AA224</f>
        <v>900000</v>
      </c>
      <c r="AB224" s="56">
        <f>Inp_UnitCosts!AB18*Cal_Volumes!AB224</f>
        <v>1080000</v>
      </c>
      <c r="AC224" s="56">
        <f>Inp_UnitCosts!AC18*Cal_Volumes!AC224</f>
        <v>1080000</v>
      </c>
      <c r="AD224" s="56">
        <f>Inp_UnitCosts!AD18*Cal_Volumes!AD224</f>
        <v>1080000</v>
      </c>
      <c r="AE224" s="56">
        <f>Inp_UnitCosts!AE18*Cal_Volumes!AE224</f>
        <v>1080000</v>
      </c>
      <c r="AF224" s="56">
        <f>Inp_UnitCosts!AF18*Cal_Volumes!AF224</f>
        <v>1080000</v>
      </c>
      <c r="AG224" s="56">
        <f>Inp_UnitCosts!AG18*Cal_Volumes!AG224</f>
        <v>1080000</v>
      </c>
      <c r="AH224" s="56">
        <f>Inp_UnitCosts!AH18*Cal_Volumes!AH224</f>
        <v>1080000</v>
      </c>
      <c r="AI224" s="56">
        <f>Inp_UnitCosts!AI18*Cal_Volumes!AI224</f>
        <v>1080000</v>
      </c>
      <c r="AJ224" s="56">
        <f>Inp_UnitCosts!AJ18*Cal_Volumes!AJ224</f>
        <v>1080000</v>
      </c>
      <c r="AK224" s="56">
        <f>Inp_UnitCosts!AK18*Cal_Volumes!AK224</f>
        <v>1080000</v>
      </c>
    </row>
    <row r="225" spans="5:37">
      <c r="E225" s="3" t="s">
        <v>34</v>
      </c>
      <c r="F225" s="72" t="s">
        <v>216</v>
      </c>
      <c r="L225" s="3" t="s">
        <v>242</v>
      </c>
      <c r="R225" s="14"/>
      <c r="T225" s="101"/>
      <c r="U225" s="101"/>
      <c r="V225" s="101"/>
      <c r="W225" s="101"/>
      <c r="X225" s="101"/>
      <c r="Y225" s="56">
        <f>Inp_UnitCosts!Y19*Cal_Volumes!Y225</f>
        <v>360000</v>
      </c>
      <c r="Z225" s="56">
        <f>Inp_UnitCosts!Z19*Cal_Volumes!Z225</f>
        <v>1440000</v>
      </c>
      <c r="AA225" s="56">
        <f>Inp_UnitCosts!AA19*Cal_Volumes!AA225</f>
        <v>1980000</v>
      </c>
      <c r="AB225" s="56">
        <f>Inp_UnitCosts!AB19*Cal_Volumes!AB225</f>
        <v>2160000</v>
      </c>
      <c r="AC225" s="56">
        <f>Inp_UnitCosts!AC19*Cal_Volumes!AC225</f>
        <v>2160000</v>
      </c>
      <c r="AD225" s="56">
        <f>Inp_UnitCosts!AD19*Cal_Volumes!AD225</f>
        <v>2520000</v>
      </c>
      <c r="AE225" s="56">
        <f>Inp_UnitCosts!AE19*Cal_Volumes!AE225</f>
        <v>3420000</v>
      </c>
      <c r="AF225" s="56">
        <f>Inp_UnitCosts!AF19*Cal_Volumes!AF225</f>
        <v>3420000</v>
      </c>
      <c r="AG225" s="56">
        <f>Inp_UnitCosts!AG19*Cal_Volumes!AG225</f>
        <v>3420000</v>
      </c>
      <c r="AH225" s="56">
        <f>Inp_UnitCosts!AH19*Cal_Volumes!AH225</f>
        <v>3420000</v>
      </c>
      <c r="AI225" s="56">
        <f>Inp_UnitCosts!AI19*Cal_Volumes!AI225</f>
        <v>3420000</v>
      </c>
      <c r="AJ225" s="56">
        <f>Inp_UnitCosts!AJ19*Cal_Volumes!AJ225</f>
        <v>3420000</v>
      </c>
      <c r="AK225" s="56">
        <f>Inp_UnitCosts!AK19*Cal_Volumes!AK225</f>
        <v>3420000</v>
      </c>
    </row>
    <row r="226" spans="5:37">
      <c r="E226" s="3" t="s">
        <v>34</v>
      </c>
      <c r="F226" s="72" t="s">
        <v>217</v>
      </c>
      <c r="L226" s="3" t="s">
        <v>242</v>
      </c>
      <c r="R226" s="14"/>
      <c r="T226" s="101"/>
      <c r="U226" s="101"/>
      <c r="V226" s="101"/>
      <c r="W226" s="101"/>
      <c r="X226" s="101"/>
      <c r="Y226" s="56">
        <f>Inp_UnitCosts!Y26*Cal_Volumes!Y226</f>
        <v>197899651.73126981</v>
      </c>
      <c r="Z226" s="56">
        <f>Inp_UnitCosts!Z26*Cal_Volumes!Z226</f>
        <v>198016914.01750204</v>
      </c>
      <c r="AA226" s="56">
        <f>Inp_UnitCosts!AA26*Cal_Volumes!AA226</f>
        <v>198525050.59117505</v>
      </c>
      <c r="AB226" s="56">
        <f>Inp_UnitCosts!AB26*Cal_Volumes!AB226</f>
        <v>198915924.87861586</v>
      </c>
      <c r="AC226" s="56">
        <f>Inp_UnitCosts!AC26*Cal_Volumes!AC226</f>
        <v>201143908.31702831</v>
      </c>
      <c r="AD226" s="56">
        <f>Inp_UnitCosts!AD26*Cal_Volumes!AD226</f>
        <v>201730219.74818951</v>
      </c>
      <c r="AE226" s="56">
        <f>Inp_UnitCosts!AE26*Cal_Volumes!AE226</f>
        <v>202199268.89311844</v>
      </c>
      <c r="AF226" s="56">
        <f>Inp_UnitCosts!AF26*Cal_Volumes!AF226</f>
        <v>202590143.18055922</v>
      </c>
      <c r="AG226" s="56">
        <f>Inp_UnitCosts!AG26*Cal_Volumes!AG226</f>
        <v>202863755.18176779</v>
      </c>
      <c r="AH226" s="56">
        <f>Inp_UnitCosts!AH26*Cal_Volumes!AH226</f>
        <v>203137367.18297634</v>
      </c>
      <c r="AI226" s="56">
        <f>Inp_UnitCosts!AI26*Cal_Volumes!AI226</f>
        <v>203489154.04167303</v>
      </c>
      <c r="AJ226" s="56">
        <f>Inp_UnitCosts!AJ26*Cal_Volumes!AJ226</f>
        <v>203762766.04288158</v>
      </c>
      <c r="AK226" s="56">
        <f>Inp_UnitCosts!AK26*Cal_Volumes!AK226</f>
        <v>204114552.90157831</v>
      </c>
    </row>
    <row r="227" spans="5:37">
      <c r="E227" s="3" t="s">
        <v>34</v>
      </c>
      <c r="F227" s="72" t="s">
        <v>218</v>
      </c>
      <c r="L227" s="3" t="s">
        <v>242</v>
      </c>
      <c r="R227" s="14"/>
      <c r="T227" s="101"/>
      <c r="U227" s="101"/>
      <c r="V227" s="101"/>
      <c r="W227" s="101"/>
      <c r="X227" s="101"/>
      <c r="Y227" s="56">
        <f>Inp_UnitCosts!Y28*Cal_Volumes!Y227</f>
        <v>17267433.731079102</v>
      </c>
      <c r="Z227" s="56">
        <f>Inp_UnitCosts!Z28*Cal_Volumes!Z227</f>
        <v>17320598.937988281</v>
      </c>
      <c r="AA227" s="56">
        <f>Inp_UnitCosts!AA28*Cal_Volumes!AA227</f>
        <v>17382520.767211914</v>
      </c>
      <c r="AB227" s="56">
        <f>Inp_UnitCosts!AB28*Cal_Volumes!AB227</f>
        <v>17430682.189941406</v>
      </c>
      <c r="AC227" s="56">
        <f>Inp_UnitCosts!AC28*Cal_Volumes!AC227</f>
        <v>16072780.258178711</v>
      </c>
      <c r="AD227" s="56">
        <f>Inp_UnitCosts!AD28*Cal_Volumes!AD227</f>
        <v>16117188.842773438</v>
      </c>
      <c r="AE227" s="56">
        <f>Inp_UnitCosts!AE28*Cal_Volumes!AE227</f>
        <v>16154091.751098633</v>
      </c>
      <c r="AF227" s="56">
        <f>Inp_UnitCosts!AF28*Cal_Volumes!AF227</f>
        <v>16205380.53894043</v>
      </c>
      <c r="AG227" s="56">
        <f>Inp_UnitCosts!AG28*Cal_Volumes!AG227</f>
        <v>16256669.326782227</v>
      </c>
      <c r="AH227" s="56">
        <f>Inp_UnitCosts!AH28*Cal_Volumes!AH227</f>
        <v>16307958.114624023</v>
      </c>
      <c r="AI227" s="56">
        <f>Inp_UnitCosts!AI28*Cal_Volumes!AI227</f>
        <v>16359246.90246582</v>
      </c>
      <c r="AJ227" s="56">
        <f>Inp_UnitCosts!AJ28*Cal_Volumes!AJ227</f>
        <v>16410535.690307617</v>
      </c>
      <c r="AK227" s="56">
        <f>Inp_UnitCosts!AK28*Cal_Volumes!AK227</f>
        <v>16461824.478149414</v>
      </c>
    </row>
    <row r="228" spans="5:37">
      <c r="E228" s="3" t="s">
        <v>34</v>
      </c>
      <c r="F228" s="72" t="s">
        <v>403</v>
      </c>
      <c r="L228" s="3" t="s">
        <v>242</v>
      </c>
      <c r="R228" s="14"/>
      <c r="T228" s="101"/>
      <c r="U228" s="101"/>
      <c r="V228" s="101"/>
      <c r="W228" s="101"/>
      <c r="X228" s="101"/>
      <c r="Y228" s="56">
        <f>Inp_UnitCosts!Y29*Cal_Volumes!Y228</f>
        <v>0</v>
      </c>
      <c r="Z228" s="56">
        <f>Inp_UnitCosts!Z29*Cal_Volumes!Z228</f>
        <v>0</v>
      </c>
      <c r="AA228" s="56">
        <f>Inp_UnitCosts!AA29*Cal_Volumes!AA228</f>
        <v>0</v>
      </c>
      <c r="AB228" s="56">
        <f>Inp_UnitCosts!AB29*Cal_Volumes!AB228</f>
        <v>0</v>
      </c>
      <c r="AC228" s="56">
        <f>Inp_UnitCosts!AC29*Cal_Volumes!AC228</f>
        <v>0</v>
      </c>
      <c r="AD228" s="56">
        <f>Inp_UnitCosts!AD29*Cal_Volumes!AD228</f>
        <v>0</v>
      </c>
      <c r="AE228" s="56">
        <f>Inp_UnitCosts!AE29*Cal_Volumes!AE228</f>
        <v>0</v>
      </c>
      <c r="AF228" s="56">
        <f>Inp_UnitCosts!AF29*Cal_Volumes!AF228</f>
        <v>0</v>
      </c>
      <c r="AG228" s="56">
        <f>Inp_UnitCosts!AG29*Cal_Volumes!AG228</f>
        <v>0</v>
      </c>
      <c r="AH228" s="56">
        <f>Inp_UnitCosts!AH29*Cal_Volumes!AH228</f>
        <v>0</v>
      </c>
      <c r="AI228" s="56">
        <f>Inp_UnitCosts!AI29*Cal_Volumes!AI228</f>
        <v>0</v>
      </c>
      <c r="AJ228" s="56">
        <f>Inp_UnitCosts!AJ29*Cal_Volumes!AJ228</f>
        <v>0</v>
      </c>
      <c r="AK228" s="56">
        <f>Inp_UnitCosts!AK29*Cal_Volumes!AK228</f>
        <v>0</v>
      </c>
    </row>
    <row r="229" spans="5:37">
      <c r="E229" s="3" t="s">
        <v>34</v>
      </c>
      <c r="F229" s="72" t="s">
        <v>404</v>
      </c>
      <c r="L229" s="3" t="s">
        <v>242</v>
      </c>
      <c r="R229" s="14"/>
      <c r="T229" s="101"/>
      <c r="U229" s="101"/>
      <c r="V229" s="101"/>
      <c r="W229" s="101"/>
      <c r="X229" s="101"/>
      <c r="Y229" s="56">
        <f>Inp_UnitCosts!Y30*Cal_Volumes!Y229</f>
        <v>96819499.47265625</v>
      </c>
      <c r="Z229" s="56">
        <f>Inp_UnitCosts!Z30*Cal_Volumes!Z229</f>
        <v>96931106.96484375</v>
      </c>
      <c r="AA229" s="56">
        <f>Inp_UnitCosts!AA30*Cal_Volumes!AA229</f>
        <v>97154321.94921875</v>
      </c>
      <c r="AB229" s="56">
        <f>Inp_UnitCosts!AB30*Cal_Volumes!AB229</f>
        <v>97712359.41015625</v>
      </c>
      <c r="AC229" s="56">
        <f>Inp_UnitCosts!AC30*Cal_Volumes!AC229</f>
        <v>81306058.05859375</v>
      </c>
      <c r="AD229" s="56">
        <f>Inp_UnitCosts!AD30*Cal_Volumes!AD229</f>
        <v>81473469.296875</v>
      </c>
      <c r="AE229" s="56">
        <f>Inp_UnitCosts!AE30*Cal_Volumes!AE229</f>
        <v>81585076.7890625</v>
      </c>
      <c r="AF229" s="56">
        <f>Inp_UnitCosts!AF30*Cal_Volumes!AF229</f>
        <v>81752488.02734375</v>
      </c>
      <c r="AG229" s="56">
        <f>Inp_UnitCosts!AG30*Cal_Volumes!AG229</f>
        <v>81919899.265625</v>
      </c>
      <c r="AH229" s="56">
        <f>Inp_UnitCosts!AH30*Cal_Volumes!AH229</f>
        <v>82087310.50390625</v>
      </c>
      <c r="AI229" s="56">
        <f>Inp_UnitCosts!AI30*Cal_Volumes!AI229</f>
        <v>82254721.7421875</v>
      </c>
      <c r="AJ229" s="56">
        <f>Inp_UnitCosts!AJ30*Cal_Volumes!AJ229</f>
        <v>82422132.98046875</v>
      </c>
      <c r="AK229" s="56">
        <f>Inp_UnitCosts!AK30*Cal_Volumes!AK229</f>
        <v>82589544.21875</v>
      </c>
    </row>
    <row r="230" spans="5:37">
      <c r="E230" s="3" t="s">
        <v>34</v>
      </c>
      <c r="F230" s="72" t="s">
        <v>219</v>
      </c>
      <c r="L230" s="3" t="s">
        <v>242</v>
      </c>
      <c r="R230" s="14"/>
      <c r="T230" s="101"/>
      <c r="U230" s="101"/>
      <c r="V230" s="101"/>
      <c r="W230" s="101"/>
      <c r="X230" s="101"/>
      <c r="Y230" s="56">
        <f>Inp_UnitCosts!Y31*Cal_Volumes!Y230</f>
        <v>109272017</v>
      </c>
      <c r="Z230" s="56">
        <f>Inp_UnitCosts!Z31*Cal_Volumes!Z230</f>
        <v>109272017</v>
      </c>
      <c r="AA230" s="56">
        <f>Inp_UnitCosts!AA31*Cal_Volumes!AA230</f>
        <v>109279487.43000002</v>
      </c>
      <c r="AB230" s="56">
        <f>Inp_UnitCosts!AB31*Cal_Volumes!AB230</f>
        <v>109279487.43000002</v>
      </c>
      <c r="AC230" s="56">
        <f>Inp_UnitCosts!AC31*Cal_Volumes!AC230</f>
        <v>109279487.43000002</v>
      </c>
      <c r="AD230" s="56">
        <f>Inp_UnitCosts!AD31*Cal_Volumes!AD230</f>
        <v>109279487.43000002</v>
      </c>
      <c r="AE230" s="56">
        <f>Inp_UnitCosts!AE31*Cal_Volumes!AE230</f>
        <v>109279487.43000002</v>
      </c>
      <c r="AF230" s="56">
        <f>Inp_UnitCosts!AF31*Cal_Volumes!AF230</f>
        <v>107011193.23000002</v>
      </c>
      <c r="AG230" s="56">
        <f>Inp_UnitCosts!AG31*Cal_Volumes!AG230</f>
        <v>107011193.23000002</v>
      </c>
      <c r="AH230" s="56">
        <f>Inp_UnitCosts!AH31*Cal_Volumes!AH230</f>
        <v>107011193.23000002</v>
      </c>
      <c r="AI230" s="56">
        <f>Inp_UnitCosts!AI31*Cal_Volumes!AI230</f>
        <v>107011193.23000002</v>
      </c>
      <c r="AJ230" s="56">
        <f>Inp_UnitCosts!AJ31*Cal_Volumes!AJ230</f>
        <v>107011193.23000002</v>
      </c>
      <c r="AK230" s="56">
        <f>Inp_UnitCosts!AK31*Cal_Volumes!AK230</f>
        <v>107011193.23000002</v>
      </c>
    </row>
    <row r="231" spans="5:37">
      <c r="E231" s="3" t="s">
        <v>34</v>
      </c>
      <c r="F231" s="72" t="s">
        <v>220</v>
      </c>
      <c r="L231" s="3" t="s">
        <v>242</v>
      </c>
      <c r="R231" s="14"/>
      <c r="T231" s="101"/>
      <c r="U231" s="101"/>
      <c r="V231" s="101"/>
      <c r="W231" s="101"/>
      <c r="X231" s="101"/>
      <c r="Y231" s="56">
        <f>Inp_UnitCosts!Y32*Cal_Volumes!Y231</f>
        <v>187403702.30250001</v>
      </c>
      <c r="Z231" s="56">
        <f>Inp_UnitCosts!Z32*Cal_Volumes!Z231</f>
        <v>187403702.30250001</v>
      </c>
      <c r="AA231" s="56">
        <f>Inp_UnitCosts!AA32*Cal_Volumes!AA231</f>
        <v>187403702.30250001</v>
      </c>
      <c r="AB231" s="56">
        <f>Inp_UnitCosts!AB32*Cal_Volumes!AB231</f>
        <v>187403702.30250001</v>
      </c>
      <c r="AC231" s="56">
        <f>Inp_UnitCosts!AC32*Cal_Volumes!AC231</f>
        <v>187426790.00081247</v>
      </c>
      <c r="AD231" s="56">
        <f>Inp_UnitCosts!AD32*Cal_Volumes!AD231</f>
        <v>187426790.00081247</v>
      </c>
      <c r="AE231" s="56">
        <f>Inp_UnitCosts!AE32*Cal_Volumes!AE231</f>
        <v>187426790.00081247</v>
      </c>
      <c r="AF231" s="56">
        <f>Inp_UnitCosts!AF32*Cal_Volumes!AF231</f>
        <v>187426790.00081247</v>
      </c>
      <c r="AG231" s="56">
        <f>Inp_UnitCosts!AG32*Cal_Volumes!AG231</f>
        <v>187426790.00081247</v>
      </c>
      <c r="AH231" s="56">
        <f>Inp_UnitCosts!AH32*Cal_Volumes!AH231</f>
        <v>187426790.00081247</v>
      </c>
      <c r="AI231" s="56">
        <f>Inp_UnitCosts!AI32*Cal_Volumes!AI231</f>
        <v>187426790.00081247</v>
      </c>
      <c r="AJ231" s="56">
        <f>Inp_UnitCosts!AJ32*Cal_Volumes!AJ231</f>
        <v>187426790.00081247</v>
      </c>
      <c r="AK231" s="56">
        <f>Inp_UnitCosts!AK32*Cal_Volumes!AK231</f>
        <v>187426790.00081247</v>
      </c>
    </row>
    <row r="232" spans="5:37">
      <c r="E232" s="3" t="s">
        <v>34</v>
      </c>
      <c r="F232" s="72" t="s">
        <v>221</v>
      </c>
      <c r="L232" s="3" t="s">
        <v>242</v>
      </c>
      <c r="R232" s="14"/>
      <c r="T232" s="101"/>
      <c r="U232" s="101"/>
      <c r="V232" s="101"/>
      <c r="W232" s="101"/>
      <c r="X232" s="101"/>
      <c r="Y232" s="56">
        <f>Inp_UnitCosts!Y33*Cal_Volumes!Y232</f>
        <v>563527602.60249996</v>
      </c>
      <c r="Z232" s="56">
        <f>Inp_UnitCosts!Z33*Cal_Volumes!Z232</f>
        <v>563527602.60249996</v>
      </c>
      <c r="AA232" s="56">
        <f>Inp_UnitCosts!AA33*Cal_Volumes!AA232</f>
        <v>563558988.4791249</v>
      </c>
      <c r="AB232" s="56">
        <f>Inp_UnitCosts!AB33*Cal_Volumes!AB232</f>
        <v>563558988.4791249</v>
      </c>
      <c r="AC232" s="56">
        <f>Inp_UnitCosts!AC33*Cal_Volumes!AC232</f>
        <v>563558988.4791249</v>
      </c>
      <c r="AD232" s="56">
        <f>Inp_UnitCosts!AD33*Cal_Volumes!AD232</f>
        <v>563645009.02987492</v>
      </c>
      <c r="AE232" s="56">
        <f>Inp_UnitCosts!AE33*Cal_Volumes!AE232</f>
        <v>563645009.02987492</v>
      </c>
      <c r="AF232" s="56">
        <f>Inp_UnitCosts!AF33*Cal_Volumes!AF232</f>
        <v>563645009.02987492</v>
      </c>
      <c r="AG232" s="56">
        <f>Inp_UnitCosts!AG33*Cal_Volumes!AG232</f>
        <v>563645009.02987492</v>
      </c>
      <c r="AH232" s="56">
        <f>Inp_UnitCosts!AH33*Cal_Volumes!AH232</f>
        <v>563645009.02987492</v>
      </c>
      <c r="AI232" s="56">
        <f>Inp_UnitCosts!AI33*Cal_Volumes!AI232</f>
        <v>563645009.02987492</v>
      </c>
      <c r="AJ232" s="56">
        <f>Inp_UnitCosts!AJ33*Cal_Volumes!AJ232</f>
        <v>563645009.02987492</v>
      </c>
      <c r="AK232" s="56">
        <f>Inp_UnitCosts!AK33*Cal_Volumes!AK232</f>
        <v>563645009.02987492</v>
      </c>
    </row>
    <row r="233" spans="5:37">
      <c r="E233" s="3" t="s">
        <v>34</v>
      </c>
      <c r="F233" s="72" t="s">
        <v>222</v>
      </c>
      <c r="L233" s="3" t="s">
        <v>242</v>
      </c>
      <c r="R233" s="14"/>
      <c r="T233" s="101"/>
      <c r="U233" s="101"/>
      <c r="V233" s="101"/>
      <c r="W233" s="101"/>
      <c r="X233" s="101"/>
      <c r="Y233" s="56">
        <f>Inp_UnitCosts!Y34*Cal_Volumes!Y233</f>
        <v>980013621.58125007</v>
      </c>
      <c r="Z233" s="56">
        <f>Inp_UnitCosts!Z34*Cal_Volumes!Z233</f>
        <v>980013621.58125007</v>
      </c>
      <c r="AA233" s="56">
        <f>Inp_UnitCosts!AA34*Cal_Volumes!AA233</f>
        <v>980013621.58125007</v>
      </c>
      <c r="AB233" s="56">
        <f>Inp_UnitCosts!AB34*Cal_Volumes!AB233</f>
        <v>980013621.58125007</v>
      </c>
      <c r="AC233" s="56">
        <f>Inp_UnitCosts!AC34*Cal_Volumes!AC233</f>
        <v>980013621.58125007</v>
      </c>
      <c r="AD233" s="56">
        <f>Inp_UnitCosts!AD34*Cal_Volumes!AD233</f>
        <v>980013621.58125007</v>
      </c>
      <c r="AE233" s="56">
        <f>Inp_UnitCosts!AE34*Cal_Volumes!AE233</f>
        <v>980013621.58125007</v>
      </c>
      <c r="AF233" s="56">
        <f>Inp_UnitCosts!AF34*Cal_Volumes!AF233</f>
        <v>980013621.58125007</v>
      </c>
      <c r="AG233" s="56">
        <f>Inp_UnitCosts!AG34*Cal_Volumes!AG233</f>
        <v>980013621.58125007</v>
      </c>
      <c r="AH233" s="56">
        <f>Inp_UnitCosts!AH34*Cal_Volumes!AH233</f>
        <v>980013621.58125007</v>
      </c>
      <c r="AI233" s="56">
        <f>Inp_UnitCosts!AI34*Cal_Volumes!AI233</f>
        <v>980013621.58125007</v>
      </c>
      <c r="AJ233" s="56">
        <f>Inp_UnitCosts!AJ34*Cal_Volumes!AJ233</f>
        <v>980013621.58125007</v>
      </c>
      <c r="AK233" s="56">
        <f>Inp_UnitCosts!AK34*Cal_Volumes!AK233</f>
        <v>980013621.58125007</v>
      </c>
    </row>
    <row r="234" spans="5:37">
      <c r="E234" s="3" t="s">
        <v>34</v>
      </c>
      <c r="F234" s="72" t="s">
        <v>223</v>
      </c>
      <c r="L234" s="3" t="s">
        <v>242</v>
      </c>
      <c r="R234" s="14"/>
      <c r="T234" s="101"/>
      <c r="U234" s="101"/>
      <c r="V234" s="101"/>
      <c r="W234" s="101"/>
      <c r="X234" s="101"/>
      <c r="Y234" s="56">
        <f>Inp_UnitCosts!Y35*Cal_Volumes!Y234</f>
        <v>49862070.641250007</v>
      </c>
      <c r="Z234" s="56">
        <f>Inp_UnitCosts!Z35*Cal_Volumes!Z234</f>
        <v>49862070.641250007</v>
      </c>
      <c r="AA234" s="56">
        <f>Inp_UnitCosts!AA35*Cal_Volumes!AA234</f>
        <v>49862070.641250007</v>
      </c>
      <c r="AB234" s="56">
        <f>Inp_UnitCosts!AB35*Cal_Volumes!AB234</f>
        <v>49862070.641250007</v>
      </c>
      <c r="AC234" s="56">
        <f>Inp_UnitCosts!AC35*Cal_Volumes!AC234</f>
        <v>49862070.641250007</v>
      </c>
      <c r="AD234" s="56">
        <f>Inp_UnitCosts!AD35*Cal_Volumes!AD234</f>
        <v>51004479.038249999</v>
      </c>
      <c r="AE234" s="56">
        <f>Inp_UnitCosts!AE35*Cal_Volumes!AE234</f>
        <v>51004479.038249999</v>
      </c>
      <c r="AF234" s="56">
        <f>Inp_UnitCosts!AF35*Cal_Volumes!AF234</f>
        <v>51004479.038249999</v>
      </c>
      <c r="AG234" s="56">
        <f>Inp_UnitCosts!AG35*Cal_Volumes!AG234</f>
        <v>51004479.038249999</v>
      </c>
      <c r="AH234" s="56">
        <f>Inp_UnitCosts!AH35*Cal_Volumes!AH234</f>
        <v>51004479.038249999</v>
      </c>
      <c r="AI234" s="56">
        <f>Inp_UnitCosts!AI35*Cal_Volumes!AI234</f>
        <v>51004479.038249999</v>
      </c>
      <c r="AJ234" s="56">
        <f>Inp_UnitCosts!AJ35*Cal_Volumes!AJ234</f>
        <v>51004479.038249999</v>
      </c>
      <c r="AK234" s="56">
        <f>Inp_UnitCosts!AK35*Cal_Volumes!AK234</f>
        <v>51004479.038249999</v>
      </c>
    </row>
    <row r="235" spans="5:37">
      <c r="E235" s="3" t="s">
        <v>34</v>
      </c>
      <c r="F235" s="72" t="s">
        <v>224</v>
      </c>
      <c r="L235" s="3" t="s">
        <v>242</v>
      </c>
      <c r="R235" s="14"/>
      <c r="T235" s="101"/>
      <c r="U235" s="101"/>
      <c r="V235" s="101"/>
      <c r="W235" s="101"/>
      <c r="X235" s="101"/>
      <c r="Y235" s="56">
        <f>Inp_UnitCosts!Y36*Cal_Volumes!Y235</f>
        <v>535709145.07499999</v>
      </c>
      <c r="Z235" s="56">
        <f>Inp_UnitCosts!Z36*Cal_Volumes!Z235</f>
        <v>535709145.07499999</v>
      </c>
      <c r="AA235" s="56">
        <f>Inp_UnitCosts!AA36*Cal_Volumes!AA235</f>
        <v>535709145.07499999</v>
      </c>
      <c r="AB235" s="56">
        <f>Inp_UnitCosts!AB36*Cal_Volumes!AB235</f>
        <v>535709145.07499999</v>
      </c>
      <c r="AC235" s="56">
        <f>Inp_UnitCosts!AC36*Cal_Volumes!AC235</f>
        <v>535709145.07499999</v>
      </c>
      <c r="AD235" s="56">
        <f>Inp_UnitCosts!AD36*Cal_Volumes!AD235</f>
        <v>535709145.07499999</v>
      </c>
      <c r="AE235" s="56">
        <f>Inp_UnitCosts!AE36*Cal_Volumes!AE235</f>
        <v>535709145.07499999</v>
      </c>
      <c r="AF235" s="56">
        <f>Inp_UnitCosts!AF36*Cal_Volumes!AF235</f>
        <v>536839888.22749996</v>
      </c>
      <c r="AG235" s="56">
        <f>Inp_UnitCosts!AG36*Cal_Volumes!AG235</f>
        <v>536839888.22749996</v>
      </c>
      <c r="AH235" s="56">
        <f>Inp_UnitCosts!AH36*Cal_Volumes!AH235</f>
        <v>536839888.22749996</v>
      </c>
      <c r="AI235" s="56">
        <f>Inp_UnitCosts!AI36*Cal_Volumes!AI235</f>
        <v>536839888.22749996</v>
      </c>
      <c r="AJ235" s="56">
        <f>Inp_UnitCosts!AJ36*Cal_Volumes!AJ235</f>
        <v>536839888.22749996</v>
      </c>
      <c r="AK235" s="56">
        <f>Inp_UnitCosts!AK36*Cal_Volumes!AK235</f>
        <v>536839888.22749996</v>
      </c>
    </row>
    <row r="236" spans="5:37">
      <c r="E236" s="3" t="s">
        <v>34</v>
      </c>
      <c r="F236" s="72" t="s">
        <v>225</v>
      </c>
      <c r="L236" s="3" t="s">
        <v>242</v>
      </c>
      <c r="R236" s="14"/>
      <c r="T236" s="101"/>
      <c r="U236" s="101"/>
      <c r="V236" s="101"/>
      <c r="W236" s="101"/>
      <c r="X236" s="101"/>
      <c r="Y236" s="56">
        <f>Inp_UnitCosts!Y37*Cal_Volumes!Y236</f>
        <v>1604767072.1292496</v>
      </c>
      <c r="Z236" s="56">
        <f>Inp_UnitCosts!Z37*Cal_Volumes!Z236</f>
        <v>1604767072.1292496</v>
      </c>
      <c r="AA236" s="56">
        <f>Inp_UnitCosts!AA37*Cal_Volumes!AA236</f>
        <v>1604767072.1292496</v>
      </c>
      <c r="AB236" s="56">
        <f>Inp_UnitCosts!AB37*Cal_Volumes!AB236</f>
        <v>1604767072.1292496</v>
      </c>
      <c r="AC236" s="56">
        <f>Inp_UnitCosts!AC37*Cal_Volumes!AC236</f>
        <v>1604767072.1292496</v>
      </c>
      <c r="AD236" s="56">
        <f>Inp_UnitCosts!AD37*Cal_Volumes!AD236</f>
        <v>1604767072.1292496</v>
      </c>
      <c r="AE236" s="56">
        <f>Inp_UnitCosts!AE37*Cal_Volumes!AE236</f>
        <v>1604767072.1292496</v>
      </c>
      <c r="AF236" s="56">
        <f>Inp_UnitCosts!AF37*Cal_Volumes!AF236</f>
        <v>1604767072.1292496</v>
      </c>
      <c r="AG236" s="56">
        <f>Inp_UnitCosts!AG37*Cal_Volumes!AG236</f>
        <v>1604767072.1292496</v>
      </c>
      <c r="AH236" s="56">
        <f>Inp_UnitCosts!AH37*Cal_Volumes!AH236</f>
        <v>1604767072.1292496</v>
      </c>
      <c r="AI236" s="56">
        <f>Inp_UnitCosts!AI37*Cal_Volumes!AI236</f>
        <v>1604767072.1292496</v>
      </c>
      <c r="AJ236" s="56">
        <f>Inp_UnitCosts!AJ37*Cal_Volumes!AJ236</f>
        <v>1604767072.1292496</v>
      </c>
      <c r="AK236" s="56">
        <f>Inp_UnitCosts!AK37*Cal_Volumes!AK236</f>
        <v>1604767072.1292496</v>
      </c>
    </row>
    <row r="237" spans="5:37">
      <c r="E237" s="3" t="s">
        <v>34</v>
      </c>
      <c r="F237" s="72" t="s">
        <v>226</v>
      </c>
      <c r="L237" s="3" t="s">
        <v>242</v>
      </c>
      <c r="R237" s="14"/>
      <c r="T237" s="101"/>
      <c r="U237" s="101"/>
      <c r="V237" s="101"/>
      <c r="W237" s="101"/>
      <c r="X237" s="101"/>
      <c r="Y237" s="56">
        <f>Inp_UnitCosts!Y38*Cal_Volumes!Y237</f>
        <v>71962746.183367446</v>
      </c>
      <c r="Z237" s="56">
        <f>Inp_UnitCosts!Z38*Cal_Volumes!Z237</f>
        <v>71962746.183367446</v>
      </c>
      <c r="AA237" s="56">
        <f>Inp_UnitCosts!AA38*Cal_Volumes!AA237</f>
        <v>71962746.183367446</v>
      </c>
      <c r="AB237" s="56">
        <f>Inp_UnitCosts!AB38*Cal_Volumes!AB237</f>
        <v>71962746.183367446</v>
      </c>
      <c r="AC237" s="56">
        <f>Inp_UnitCosts!AC38*Cal_Volumes!AC237</f>
        <v>71962746.183367446</v>
      </c>
      <c r="AD237" s="56">
        <f>Inp_UnitCosts!AD38*Cal_Volumes!AD237</f>
        <v>71962746.183367446</v>
      </c>
      <c r="AE237" s="56">
        <f>Inp_UnitCosts!AE38*Cal_Volumes!AE237</f>
        <v>71962746.183367446</v>
      </c>
      <c r="AF237" s="56">
        <f>Inp_UnitCosts!AF38*Cal_Volumes!AF237</f>
        <v>71962746.183367446</v>
      </c>
      <c r="AG237" s="56">
        <f>Inp_UnitCosts!AG38*Cal_Volumes!AG237</f>
        <v>71962746.183367446</v>
      </c>
      <c r="AH237" s="56">
        <f>Inp_UnitCosts!AH38*Cal_Volumes!AH237</f>
        <v>71962746.183367446</v>
      </c>
      <c r="AI237" s="56">
        <f>Inp_UnitCosts!AI38*Cal_Volumes!AI237</f>
        <v>71962746.183367446</v>
      </c>
      <c r="AJ237" s="56">
        <f>Inp_UnitCosts!AJ38*Cal_Volumes!AJ237</f>
        <v>71962746.183367446</v>
      </c>
      <c r="AK237" s="56">
        <f>Inp_UnitCosts!AK38*Cal_Volumes!AK237</f>
        <v>71962746.183367446</v>
      </c>
    </row>
    <row r="238" spans="5:37">
      <c r="E238" s="3" t="s">
        <v>34</v>
      </c>
      <c r="F238" s="72" t="s">
        <v>227</v>
      </c>
      <c r="L238" s="3" t="s">
        <v>242</v>
      </c>
      <c r="R238" s="14"/>
      <c r="T238" s="101"/>
      <c r="U238" s="101"/>
      <c r="V238" s="101"/>
      <c r="W238" s="101"/>
      <c r="X238" s="101"/>
      <c r="Y238" s="56">
        <f>Inp_UnitCosts!Y39*Cal_Volumes!Y238</f>
        <v>8522643.2955960091</v>
      </c>
      <c r="Z238" s="56">
        <f>Inp_UnitCosts!Z39*Cal_Volumes!Z238</f>
        <v>8522643.2955960091</v>
      </c>
      <c r="AA238" s="56">
        <f>Inp_UnitCosts!AA39*Cal_Volumes!AA238</f>
        <v>8522643.2955960091</v>
      </c>
      <c r="AB238" s="56">
        <f>Inp_UnitCosts!AB39*Cal_Volumes!AB238</f>
        <v>8522643.2955960091</v>
      </c>
      <c r="AC238" s="56">
        <f>Inp_UnitCosts!AC39*Cal_Volumes!AC238</f>
        <v>8522643.2955960091</v>
      </c>
      <c r="AD238" s="56">
        <f>Inp_UnitCosts!AD39*Cal_Volumes!AD238</f>
        <v>8522643.2955960091</v>
      </c>
      <c r="AE238" s="56">
        <f>Inp_UnitCosts!AE39*Cal_Volumes!AE238</f>
        <v>8522643.2955960091</v>
      </c>
      <c r="AF238" s="56">
        <f>Inp_UnitCosts!AF39*Cal_Volumes!AF238</f>
        <v>8522643.2955960091</v>
      </c>
      <c r="AG238" s="56">
        <f>Inp_UnitCosts!AG39*Cal_Volumes!AG238</f>
        <v>8522643.2955960091</v>
      </c>
      <c r="AH238" s="56">
        <f>Inp_UnitCosts!AH39*Cal_Volumes!AH238</f>
        <v>8522643.2955960091</v>
      </c>
      <c r="AI238" s="56">
        <f>Inp_UnitCosts!AI39*Cal_Volumes!AI238</f>
        <v>8522643.2955960091</v>
      </c>
      <c r="AJ238" s="56">
        <f>Inp_UnitCosts!AJ39*Cal_Volumes!AJ238</f>
        <v>8522643.2955960091</v>
      </c>
      <c r="AK238" s="56">
        <f>Inp_UnitCosts!AK39*Cal_Volumes!AK238</f>
        <v>8522643.2955960091</v>
      </c>
    </row>
    <row r="239" spans="5:37">
      <c r="E239" s="3" t="s">
        <v>34</v>
      </c>
      <c r="F239" s="72" t="s">
        <v>228</v>
      </c>
      <c r="L239" s="3" t="s">
        <v>242</v>
      </c>
      <c r="R239" s="14"/>
      <c r="T239" s="101"/>
      <c r="U239" s="101"/>
      <c r="V239" s="101"/>
      <c r="W239" s="101"/>
      <c r="X239" s="101"/>
      <c r="Y239" s="56">
        <f>Inp_UnitCosts!Y40*Cal_Volumes!Y239</f>
        <v>91215758.687999994</v>
      </c>
      <c r="Z239" s="56">
        <f>Inp_UnitCosts!Z40*Cal_Volumes!Z239</f>
        <v>91215758.687999994</v>
      </c>
      <c r="AA239" s="56">
        <f>Inp_UnitCosts!AA40*Cal_Volumes!AA239</f>
        <v>91215758.687999994</v>
      </c>
      <c r="AB239" s="56">
        <f>Inp_UnitCosts!AB40*Cal_Volumes!AB239</f>
        <v>0</v>
      </c>
      <c r="AC239" s="56">
        <f>Inp_UnitCosts!AC40*Cal_Volumes!AC239</f>
        <v>0</v>
      </c>
      <c r="AD239" s="56">
        <f>Inp_UnitCosts!AD40*Cal_Volumes!AD239</f>
        <v>0</v>
      </c>
      <c r="AE239" s="56">
        <f>Inp_UnitCosts!AE40*Cal_Volumes!AE239</f>
        <v>0</v>
      </c>
      <c r="AF239" s="56">
        <f>Inp_UnitCosts!AF40*Cal_Volumes!AF239</f>
        <v>0</v>
      </c>
      <c r="AG239" s="56">
        <f>Inp_UnitCosts!AG40*Cal_Volumes!AG239</f>
        <v>0</v>
      </c>
      <c r="AH239" s="56">
        <f>Inp_UnitCosts!AH40*Cal_Volumes!AH239</f>
        <v>0</v>
      </c>
      <c r="AI239" s="56">
        <f>Inp_UnitCosts!AI40*Cal_Volumes!AI239</f>
        <v>0</v>
      </c>
      <c r="AJ239" s="56">
        <f>Inp_UnitCosts!AJ40*Cal_Volumes!AJ239</f>
        <v>0</v>
      </c>
      <c r="AK239" s="56">
        <f>Inp_UnitCosts!AK40*Cal_Volumes!AK239</f>
        <v>0</v>
      </c>
    </row>
    <row r="240" spans="5:37">
      <c r="E240" s="3" t="s">
        <v>34</v>
      </c>
      <c r="F240" s="72" t="s">
        <v>229</v>
      </c>
      <c r="L240" s="3" t="s">
        <v>242</v>
      </c>
      <c r="R240" s="14"/>
      <c r="T240" s="101"/>
      <c r="U240" s="101"/>
      <c r="V240" s="101"/>
      <c r="W240" s="101"/>
      <c r="X240" s="101"/>
      <c r="Y240" s="56">
        <f>Inp_UnitCosts!Y41*Cal_Volumes!Y240</f>
        <v>0</v>
      </c>
      <c r="Z240" s="56">
        <f>Inp_UnitCosts!Z41*Cal_Volumes!Z240</f>
        <v>0</v>
      </c>
      <c r="AA240" s="56">
        <f>Inp_UnitCosts!AA41*Cal_Volumes!AA240</f>
        <v>0</v>
      </c>
      <c r="AB240" s="56">
        <f>Inp_UnitCosts!AB41*Cal_Volumes!AB240</f>
        <v>0</v>
      </c>
      <c r="AC240" s="56">
        <f>Inp_UnitCosts!AC41*Cal_Volumes!AC240</f>
        <v>0</v>
      </c>
      <c r="AD240" s="56">
        <f>Inp_UnitCosts!AD41*Cal_Volumes!AD240</f>
        <v>0</v>
      </c>
      <c r="AE240" s="56">
        <f>Inp_UnitCosts!AE41*Cal_Volumes!AE240</f>
        <v>0</v>
      </c>
      <c r="AF240" s="56">
        <f>Inp_UnitCosts!AF41*Cal_Volumes!AF240</f>
        <v>0</v>
      </c>
      <c r="AG240" s="56">
        <f>Inp_UnitCosts!AG41*Cal_Volumes!AG240</f>
        <v>0</v>
      </c>
      <c r="AH240" s="56">
        <f>Inp_UnitCosts!AH41*Cal_Volumes!AH240</f>
        <v>0</v>
      </c>
      <c r="AI240" s="56">
        <f>Inp_UnitCosts!AI41*Cal_Volumes!AI240</f>
        <v>0</v>
      </c>
      <c r="AJ240" s="56">
        <f>Inp_UnitCosts!AJ41*Cal_Volumes!AJ240</f>
        <v>0</v>
      </c>
      <c r="AK240" s="56">
        <f>Inp_UnitCosts!AK41*Cal_Volumes!AK240</f>
        <v>0</v>
      </c>
    </row>
    <row r="241" spans="2:47">
      <c r="E241" s="3" t="s">
        <v>34</v>
      </c>
      <c r="F241" s="72" t="s">
        <v>230</v>
      </c>
      <c r="L241" s="3" t="s">
        <v>242</v>
      </c>
      <c r="R241" s="14"/>
      <c r="T241" s="101"/>
      <c r="U241" s="101"/>
      <c r="V241" s="101"/>
      <c r="W241" s="101"/>
      <c r="X241" s="101"/>
      <c r="Y241" s="56">
        <f>Inp_UnitCosts!Y42*Cal_Volumes!Y241</f>
        <v>5061429.3120000046</v>
      </c>
      <c r="Z241" s="56">
        <f>Inp_UnitCosts!Z42*Cal_Volumes!Z241</f>
        <v>5061429.3120000046</v>
      </c>
      <c r="AA241" s="56">
        <f>Inp_UnitCosts!AA42*Cal_Volumes!AA241</f>
        <v>5061429.3120000046</v>
      </c>
      <c r="AB241" s="56">
        <f>Inp_UnitCosts!AB42*Cal_Volumes!AB241</f>
        <v>4.580963608447064E-9</v>
      </c>
      <c r="AC241" s="56">
        <f>Inp_UnitCosts!AC42*Cal_Volumes!AC241</f>
        <v>4.580963608447064E-9</v>
      </c>
      <c r="AD241" s="56">
        <f>Inp_UnitCosts!AD42*Cal_Volumes!AD241</f>
        <v>4.580963608447064E-9</v>
      </c>
      <c r="AE241" s="56">
        <f>Inp_UnitCosts!AE42*Cal_Volumes!AE241</f>
        <v>4.580963608447064E-9</v>
      </c>
      <c r="AF241" s="56">
        <f>Inp_UnitCosts!AF42*Cal_Volumes!AF241</f>
        <v>4.580963608447064E-9</v>
      </c>
      <c r="AG241" s="56">
        <f>Inp_UnitCosts!AG42*Cal_Volumes!AG241</f>
        <v>4.580963608447064E-9</v>
      </c>
      <c r="AH241" s="56">
        <f>Inp_UnitCosts!AH42*Cal_Volumes!AH241</f>
        <v>4.580963608447064E-9</v>
      </c>
      <c r="AI241" s="56">
        <f>Inp_UnitCosts!AI42*Cal_Volumes!AI241</f>
        <v>4.580963608447064E-9</v>
      </c>
      <c r="AJ241" s="56">
        <f>Inp_UnitCosts!AJ42*Cal_Volumes!AJ241</f>
        <v>4.580963608447064E-9</v>
      </c>
      <c r="AK241" s="56">
        <f>Inp_UnitCosts!AK42*Cal_Volumes!AK241</f>
        <v>4.580963608447064E-9</v>
      </c>
    </row>
    <row r="242" spans="2:47">
      <c r="E242" s="3" t="s">
        <v>34</v>
      </c>
      <c r="F242" s="72" t="s">
        <v>231</v>
      </c>
      <c r="L242" s="3" t="s">
        <v>242</v>
      </c>
      <c r="R242" s="14"/>
      <c r="T242" s="101"/>
      <c r="U242" s="101"/>
      <c r="V242" s="101"/>
      <c r="W242" s="101"/>
      <c r="X242" s="101"/>
      <c r="Y242" s="56">
        <f>Inp_UnitCosts!Y43*Cal_Volumes!Y242</f>
        <v>0</v>
      </c>
      <c r="Z242" s="56">
        <f>Inp_UnitCosts!Z43*Cal_Volumes!Z242</f>
        <v>0</v>
      </c>
      <c r="AA242" s="56">
        <f>Inp_UnitCosts!AA43*Cal_Volumes!AA242</f>
        <v>0</v>
      </c>
      <c r="AB242" s="56">
        <f>Inp_UnitCosts!AB43*Cal_Volumes!AB242</f>
        <v>0</v>
      </c>
      <c r="AC242" s="56">
        <f>Inp_UnitCosts!AC43*Cal_Volumes!AC242</f>
        <v>0</v>
      </c>
      <c r="AD242" s="56">
        <f>Inp_UnitCosts!AD43*Cal_Volumes!AD242</f>
        <v>0</v>
      </c>
      <c r="AE242" s="56">
        <f>Inp_UnitCosts!AE43*Cal_Volumes!AE242</f>
        <v>0</v>
      </c>
      <c r="AF242" s="56">
        <f>Inp_UnitCosts!AF43*Cal_Volumes!AF242</f>
        <v>0</v>
      </c>
      <c r="AG242" s="56">
        <f>Inp_UnitCosts!AG43*Cal_Volumes!AG242</f>
        <v>0</v>
      </c>
      <c r="AH242" s="56">
        <f>Inp_UnitCosts!AH43*Cal_Volumes!AH242</f>
        <v>0</v>
      </c>
      <c r="AI242" s="56">
        <f>Inp_UnitCosts!AI43*Cal_Volumes!AI242</f>
        <v>0</v>
      </c>
      <c r="AJ242" s="56">
        <f>Inp_UnitCosts!AJ43*Cal_Volumes!AJ242</f>
        <v>0</v>
      </c>
      <c r="AK242" s="56">
        <f>Inp_UnitCosts!AK43*Cal_Volumes!AK242</f>
        <v>0</v>
      </c>
    </row>
    <row r="243" spans="2:47">
      <c r="E243" s="3" t="s">
        <v>34</v>
      </c>
      <c r="F243" s="72" t="s">
        <v>232</v>
      </c>
      <c r="L243" s="3" t="s">
        <v>242</v>
      </c>
      <c r="R243" s="14"/>
      <c r="T243" s="101"/>
      <c r="U243" s="101"/>
      <c r="V243" s="101"/>
      <c r="W243" s="101"/>
      <c r="X243" s="101"/>
      <c r="Y243" s="56">
        <f>Inp_UnitCosts!Y50*Cal_Volumes!Y243</f>
        <v>72588564.515213773</v>
      </c>
      <c r="Z243" s="56">
        <f>Inp_UnitCosts!Z50*Cal_Volumes!Z243</f>
        <v>72588564.515213773</v>
      </c>
      <c r="AA243" s="56">
        <f>Inp_UnitCosts!AA50*Cal_Volumes!AA243</f>
        <v>72588564.515213773</v>
      </c>
      <c r="AB243" s="56">
        <f>Inp_UnitCosts!AB50*Cal_Volumes!AB243</f>
        <v>72588564.515213773</v>
      </c>
      <c r="AC243" s="56">
        <f>Inp_UnitCosts!AC50*Cal_Volumes!AC243</f>
        <v>72588564.515213773</v>
      </c>
      <c r="AD243" s="56">
        <f>Inp_UnitCosts!AD50*Cal_Volumes!AD243</f>
        <v>72588564.515213773</v>
      </c>
      <c r="AE243" s="56">
        <f>Inp_UnitCosts!AE50*Cal_Volumes!AE243</f>
        <v>72588564.515213773</v>
      </c>
      <c r="AF243" s="56">
        <f>Inp_UnitCosts!AF50*Cal_Volumes!AF243</f>
        <v>72588564.515213773</v>
      </c>
      <c r="AG243" s="56">
        <f>Inp_UnitCosts!AG50*Cal_Volumes!AG243</f>
        <v>72588564.515213773</v>
      </c>
      <c r="AH243" s="56">
        <f>Inp_UnitCosts!AH50*Cal_Volumes!AH243</f>
        <v>72588564.515213773</v>
      </c>
      <c r="AI243" s="56">
        <f>Inp_UnitCosts!AI50*Cal_Volumes!AI243</f>
        <v>72588564.515213773</v>
      </c>
      <c r="AJ243" s="56">
        <f>Inp_UnitCosts!AJ50*Cal_Volumes!AJ243</f>
        <v>72588564.515213773</v>
      </c>
      <c r="AK243" s="56">
        <f>Inp_UnitCosts!AK50*Cal_Volumes!AK243</f>
        <v>72588564.515213773</v>
      </c>
    </row>
    <row r="244" spans="2:47">
      <c r="E244" s="3" t="s">
        <v>34</v>
      </c>
      <c r="F244" s="72" t="s">
        <v>233</v>
      </c>
      <c r="L244" s="3" t="s">
        <v>242</v>
      </c>
      <c r="R244" s="14"/>
      <c r="T244" s="101"/>
      <c r="U244" s="101"/>
      <c r="V244" s="101"/>
      <c r="W244" s="101"/>
      <c r="X244" s="101"/>
      <c r="Y244" s="56">
        <f>Inp_UnitCosts!Y58*Cal_Volumes!Y244</f>
        <v>668267039.3735894</v>
      </c>
      <c r="Z244" s="56">
        <f>Inp_UnitCosts!Z58*Cal_Volumes!Z244</f>
        <v>664381765.88885915</v>
      </c>
      <c r="AA244" s="56">
        <f>Inp_UnitCosts!AA58*Cal_Volumes!AA244</f>
        <v>664381765.88885915</v>
      </c>
      <c r="AB244" s="56">
        <f>Inp_UnitCosts!AB58*Cal_Volumes!AB244</f>
        <v>644955398.46520829</v>
      </c>
      <c r="AC244" s="56">
        <f>Inp_UnitCosts!AC58*Cal_Volumes!AC244</f>
        <v>613873210.58736694</v>
      </c>
      <c r="AD244" s="56">
        <f>Inp_UnitCosts!AD58*Cal_Volumes!AD244</f>
        <v>609987937.10263681</v>
      </c>
      <c r="AE244" s="56">
        <f>Inp_UnitCosts!AE58*Cal_Volumes!AE244</f>
        <v>609987937.10263681</v>
      </c>
      <c r="AF244" s="56">
        <f>Inp_UnitCosts!AF58*Cal_Volumes!AF244</f>
        <v>609987937.10263681</v>
      </c>
      <c r="AG244" s="56">
        <f>Inp_UnitCosts!AG58*Cal_Volumes!AG244</f>
        <v>609987937.10263681</v>
      </c>
      <c r="AH244" s="56">
        <f>Inp_UnitCosts!AH58*Cal_Volumes!AH244</f>
        <v>609987937.10263681</v>
      </c>
      <c r="AI244" s="56">
        <f>Inp_UnitCosts!AI58*Cal_Volumes!AI244</f>
        <v>609987937.10263681</v>
      </c>
      <c r="AJ244" s="56">
        <f>Inp_UnitCosts!AJ58*Cal_Volumes!AJ244</f>
        <v>609987937.10263681</v>
      </c>
      <c r="AK244" s="56">
        <f>Inp_UnitCosts!AK58*Cal_Volumes!AK244</f>
        <v>609987937.10263681</v>
      </c>
    </row>
    <row r="245" spans="2:47">
      <c r="E245" s="3" t="s">
        <v>34</v>
      </c>
      <c r="F245" s="72" t="s">
        <v>234</v>
      </c>
      <c r="L245" s="3" t="s">
        <v>242</v>
      </c>
      <c r="R245" s="14"/>
      <c r="T245" s="101"/>
      <c r="U245" s="101"/>
      <c r="V245" s="101"/>
      <c r="W245" s="101"/>
      <c r="X245" s="101"/>
      <c r="Y245" s="56">
        <f>Inp_UnitCosts!Y60*Cal_Volumes!Y245</f>
        <v>3001839691.7399902</v>
      </c>
      <c r="Z245" s="56">
        <f>Inp_UnitCosts!Z60*Cal_Volumes!Z245</f>
        <v>3005685012.1722412</v>
      </c>
      <c r="AA245" s="56">
        <f>Inp_UnitCosts!AA60*Cal_Volumes!AA245</f>
        <v>3017418737.0222168</v>
      </c>
      <c r="AB245" s="56">
        <f>Inp_UnitCosts!AB60*Cal_Volumes!AB245</f>
        <v>3024473287.6520996</v>
      </c>
      <c r="AC245" s="56">
        <f>Inp_UnitCosts!AC60*Cal_Volumes!AC245</f>
        <v>3032397850.3314209</v>
      </c>
      <c r="AD245" s="56">
        <f>Inp_UnitCosts!AD60*Cal_Volumes!AD245</f>
        <v>3040993923.583252</v>
      </c>
      <c r="AE245" s="56">
        <f>Inp_UnitCosts!AE60*Cal_Volumes!AE245</f>
        <v>3048740646.6494141</v>
      </c>
      <c r="AF245" s="56">
        <f>Inp_UnitCosts!AF60*Cal_Volumes!AF245</f>
        <v>3056655616.3205566</v>
      </c>
      <c r="AG245" s="56">
        <f>Inp_UnitCosts!AG60*Cal_Volumes!AG245</f>
        <v>3064486462.689209</v>
      </c>
      <c r="AH245" s="56">
        <f>Inp_UnitCosts!AH60*Cal_Volumes!AH245</f>
        <v>3072317309.0578613</v>
      </c>
      <c r="AI245" s="56">
        <f>Inp_UnitCosts!AI60*Cal_Volumes!AI245</f>
        <v>3080148155.4265137</v>
      </c>
      <c r="AJ245" s="56">
        <f>Inp_UnitCosts!AJ60*Cal_Volumes!AJ245</f>
        <v>3087979001.795166</v>
      </c>
      <c r="AK245" s="56">
        <f>Inp_UnitCosts!AK60*Cal_Volumes!AK245</f>
        <v>3095809848.1638184</v>
      </c>
    </row>
    <row r="247" spans="2:47" s="64" customFormat="1" ht="15">
      <c r="B247" s="65" t="s">
        <v>36</v>
      </c>
      <c r="C247" s="65"/>
      <c r="D247" s="65"/>
      <c r="E247" s="65"/>
      <c r="F247" s="65"/>
      <c r="G247" s="65"/>
      <c r="H247" s="65"/>
      <c r="I247" s="65"/>
      <c r="J247" s="65"/>
      <c r="K247" s="65"/>
      <c r="L247" s="65"/>
      <c r="M247" s="65"/>
      <c r="N247" s="65"/>
      <c r="O247" s="65"/>
      <c r="P247" s="65"/>
      <c r="Q247" s="65"/>
      <c r="R247" s="65"/>
      <c r="S247" s="65"/>
      <c r="T247" s="65"/>
      <c r="U247" s="65"/>
      <c r="V247" s="65"/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  <c r="AG247" s="65"/>
      <c r="AH247" s="65"/>
      <c r="AI247" s="65"/>
      <c r="AJ247" s="65"/>
      <c r="AK247" s="65"/>
      <c r="AL247" s="65"/>
      <c r="AM247" s="65"/>
      <c r="AN247" s="65"/>
      <c r="AO247" s="65"/>
      <c r="AP247" s="65"/>
      <c r="AQ247" s="65"/>
      <c r="AR247" s="65"/>
      <c r="AS247" s="65"/>
      <c r="AT247" s="65"/>
    </row>
    <row r="248" spans="2:47" s="64" customFormat="1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</row>
    <row r="249" spans="2:47">
      <c r="E249" s="3" t="s">
        <v>36</v>
      </c>
      <c r="F249" s="72" t="s">
        <v>206</v>
      </c>
      <c r="L249" s="3" t="s">
        <v>242</v>
      </c>
      <c r="R249" s="14"/>
      <c r="T249" s="101"/>
      <c r="U249" s="101"/>
      <c r="V249" s="101"/>
      <c r="W249" s="101"/>
      <c r="X249" s="101"/>
      <c r="Y249" s="56">
        <f>Inp_UnitCosts!Y9*Cal_Volumes!Y249</f>
        <v>1453439259.6807005</v>
      </c>
      <c r="Z249" s="56">
        <f>Inp_UnitCosts!Z9*Cal_Volumes!Z249</f>
        <v>1485166602.9409933</v>
      </c>
      <c r="AA249" s="56">
        <f>Inp_UnitCosts!AA9*Cal_Volumes!AA249</f>
        <v>1515066429.1401317</v>
      </c>
      <c r="AB249" s="56">
        <f>Inp_UnitCosts!AB9*Cal_Volumes!AB249</f>
        <v>1543226523.2363083</v>
      </c>
      <c r="AC249" s="56">
        <f>Inp_UnitCosts!AC9*Cal_Volumes!AC249</f>
        <v>1566388623.8787684</v>
      </c>
      <c r="AD249" s="56">
        <f>Inp_UnitCosts!AD9*Cal_Volumes!AD249</f>
        <v>1590253374.3719981</v>
      </c>
      <c r="AE249" s="56">
        <f>Inp_UnitCosts!AE9*Cal_Volumes!AE249</f>
        <v>1608882216.2154498</v>
      </c>
      <c r="AF249" s="56">
        <f>Inp_UnitCosts!AF9*Cal_Volumes!AF249</f>
        <v>1608882216.2154498</v>
      </c>
      <c r="AG249" s="56">
        <f>Inp_UnitCosts!AG9*Cal_Volumes!AG249</f>
        <v>1626668553.801502</v>
      </c>
      <c r="AH249" s="56">
        <f>Inp_UnitCosts!AH9*Cal_Volumes!AH249</f>
        <v>1642107724.6084719</v>
      </c>
      <c r="AI249" s="56">
        <f>Inp_UnitCosts!AI9*Cal_Volumes!AI249</f>
        <v>1657891220.697916</v>
      </c>
      <c r="AJ249" s="56">
        <f>Inp_UnitCosts!AJ9*Cal_Volumes!AJ249</f>
        <v>1673620633.4134374</v>
      </c>
      <c r="AK249" s="56">
        <f>Inp_UnitCosts!AK9*Cal_Volumes!AK249</f>
        <v>1688510755.7077363</v>
      </c>
    </row>
    <row r="250" spans="2:47">
      <c r="E250" s="3" t="s">
        <v>36</v>
      </c>
      <c r="F250" s="72" t="s">
        <v>207</v>
      </c>
      <c r="L250" s="3" t="s">
        <v>242</v>
      </c>
      <c r="R250" s="14"/>
      <c r="T250" s="101"/>
      <c r="U250" s="101"/>
      <c r="V250" s="101"/>
      <c r="W250" s="101"/>
      <c r="X250" s="101"/>
      <c r="Y250" s="56">
        <f>Inp_UnitCosts!Y10*Cal_Volumes!Y250</f>
        <v>876113951.8863318</v>
      </c>
      <c r="Z250" s="56">
        <f>Inp_UnitCosts!Z10*Cal_Volumes!Z250</f>
        <v>859514807.280146</v>
      </c>
      <c r="AA250" s="56">
        <f>Inp_UnitCosts!AA10*Cal_Volumes!AA250</f>
        <v>846581999.11827517</v>
      </c>
      <c r="AB250" s="56">
        <f>Inp_UnitCosts!AB10*Cal_Volumes!AB250</f>
        <v>834552540.30079138</v>
      </c>
      <c r="AC250" s="56">
        <f>Inp_UnitCosts!AC10*Cal_Volumes!AC250</f>
        <v>821930965.34727299</v>
      </c>
      <c r="AD250" s="56">
        <f>Inp_UnitCosts!AD10*Cal_Volumes!AD250</f>
        <v>809371386.48074639</v>
      </c>
      <c r="AE250" s="56">
        <f>Inp_UnitCosts!AE10*Cal_Volumes!AE250</f>
        <v>801564553.77581203</v>
      </c>
      <c r="AF250" s="56">
        <f>Inp_UnitCosts!AF10*Cal_Volumes!AF250</f>
        <v>801564553.77581203</v>
      </c>
      <c r="AG250" s="56">
        <f>Inp_UnitCosts!AG10*Cal_Volumes!AG250</f>
        <v>799388686.6890651</v>
      </c>
      <c r="AH250" s="56">
        <f>Inp_UnitCosts!AH10*Cal_Volumes!AH250</f>
        <v>800573781.41552889</v>
      </c>
      <c r="AI250" s="56">
        <f>Inp_UnitCosts!AI10*Cal_Volumes!AI250</f>
        <v>800585163.34883499</v>
      </c>
      <c r="AJ250" s="56">
        <f>Inp_UnitCosts!AJ10*Cal_Volumes!AJ250</f>
        <v>803158085.59915781</v>
      </c>
      <c r="AK250" s="56">
        <f>Inp_UnitCosts!AK10*Cal_Volumes!AK250</f>
        <v>804002537.69274175</v>
      </c>
    </row>
    <row r="251" spans="2:47">
      <c r="E251" s="3" t="s">
        <v>36</v>
      </c>
      <c r="F251" s="72" t="s">
        <v>208</v>
      </c>
      <c r="L251" s="3" t="s">
        <v>242</v>
      </c>
      <c r="R251" s="14"/>
      <c r="T251" s="101"/>
      <c r="U251" s="101"/>
      <c r="V251" s="101"/>
      <c r="W251" s="101"/>
      <c r="X251" s="101"/>
      <c r="Y251" s="56">
        <f>Inp_UnitCosts!Y11*Cal_Volumes!Y251</f>
        <v>1165892255.2316639</v>
      </c>
      <c r="Z251" s="56">
        <f>Inp_UnitCosts!Z11*Cal_Volumes!Z251</f>
        <v>1150475695.658591</v>
      </c>
      <c r="AA251" s="56">
        <f>Inp_UnitCosts!AA11*Cal_Volumes!AA251</f>
        <v>1131338339.9447381</v>
      </c>
      <c r="AB251" s="56">
        <f>Inp_UnitCosts!AB11*Cal_Volumes!AB251</f>
        <v>1114772484.3319559</v>
      </c>
      <c r="AC251" s="56">
        <f>Inp_UnitCosts!AC11*Cal_Volumes!AC251</f>
        <v>1111642878.5280154</v>
      </c>
      <c r="AD251" s="56">
        <f>Inp_UnitCosts!AD11*Cal_Volumes!AD251</f>
        <v>1102264624.168479</v>
      </c>
      <c r="AE251" s="56">
        <f>Inp_UnitCosts!AE11*Cal_Volumes!AE251</f>
        <v>1092215204.4414508</v>
      </c>
      <c r="AF251" s="56">
        <f>Inp_UnitCosts!AF11*Cal_Volumes!AF251</f>
        <v>1092215204.4414508</v>
      </c>
      <c r="AG251" s="56">
        <f>Inp_UnitCosts!AG11*Cal_Volumes!AG251</f>
        <v>1079587541.3840485</v>
      </c>
      <c r="AH251" s="56">
        <f>Inp_UnitCosts!AH11*Cal_Volumes!AH251</f>
        <v>1068351355.8738512</v>
      </c>
      <c r="AI251" s="56">
        <f>Inp_UnitCosts!AI11*Cal_Volumes!AI251</f>
        <v>1058362627.5757511</v>
      </c>
      <c r="AJ251" s="56">
        <f>Inp_UnitCosts!AJ11*Cal_Volumes!AJ251</f>
        <v>1043181596.1590599</v>
      </c>
      <c r="AK251" s="56">
        <f>Inp_UnitCosts!AK11*Cal_Volumes!AK251</f>
        <v>1036249651.0458331</v>
      </c>
    </row>
    <row r="252" spans="2:47">
      <c r="E252" s="3" t="s">
        <v>36</v>
      </c>
      <c r="F252" s="72" t="s">
        <v>209</v>
      </c>
      <c r="L252" s="3" t="s">
        <v>242</v>
      </c>
      <c r="R252" s="14"/>
      <c r="T252" s="101"/>
      <c r="U252" s="101"/>
      <c r="V252" s="101"/>
      <c r="W252" s="101"/>
      <c r="X252" s="101"/>
      <c r="Y252" s="56">
        <f>Inp_UnitCosts!Y12*Cal_Volumes!Y252</f>
        <v>428659514.65968758</v>
      </c>
      <c r="Z252" s="56">
        <f>Inp_UnitCosts!Z12*Cal_Volumes!Z252</f>
        <v>419676084.49184674</v>
      </c>
      <c r="AA252" s="56">
        <f>Inp_UnitCosts!AA12*Cal_Volumes!AA252</f>
        <v>409416973.49801719</v>
      </c>
      <c r="AB252" s="56">
        <f>Inp_UnitCosts!AB12*Cal_Volumes!AB252</f>
        <v>400942673.28897035</v>
      </c>
      <c r="AC252" s="56">
        <f>Inp_UnitCosts!AC12*Cal_Volumes!AC252</f>
        <v>379288836.94711393</v>
      </c>
      <c r="AD252" s="56">
        <f>Inp_UnitCosts!AD12*Cal_Volumes!AD252</f>
        <v>362954554.10008609</v>
      </c>
      <c r="AE252" s="56">
        <f>Inp_UnitCosts!AE12*Cal_Volumes!AE252</f>
        <v>349308682.86085624</v>
      </c>
      <c r="AF252" s="56">
        <f>Inp_UnitCosts!AF12*Cal_Volumes!AF252</f>
        <v>349308682.86085624</v>
      </c>
      <c r="AG252" s="56">
        <f>Inp_UnitCosts!AG12*Cal_Volumes!AG252</f>
        <v>335973352.17976248</v>
      </c>
      <c r="AH252" s="56">
        <f>Inp_UnitCosts!AH12*Cal_Volumes!AH252</f>
        <v>318127054.87127036</v>
      </c>
      <c r="AI252" s="56">
        <f>Inp_UnitCosts!AI12*Cal_Volumes!AI252</f>
        <v>298030068.24236411</v>
      </c>
      <c r="AJ252" s="56">
        <f>Inp_UnitCosts!AJ12*Cal_Volumes!AJ252</f>
        <v>282559560.65048909</v>
      </c>
      <c r="AK252" s="56">
        <f>Inp_UnitCosts!AK12*Cal_Volumes!AK252</f>
        <v>261238621.09161255</v>
      </c>
    </row>
    <row r="253" spans="2:47">
      <c r="E253" s="3" t="s">
        <v>36</v>
      </c>
      <c r="F253" s="72" t="s">
        <v>210</v>
      </c>
      <c r="L253" s="3" t="s">
        <v>242</v>
      </c>
      <c r="R253" s="14"/>
      <c r="T253" s="101"/>
      <c r="U253" s="101"/>
      <c r="V253" s="101"/>
      <c r="W253" s="101"/>
      <c r="X253" s="101"/>
      <c r="Y253" s="56">
        <f>Inp_UnitCosts!Y13*Cal_Volumes!Y253</f>
        <v>441527464.94585627</v>
      </c>
      <c r="Z253" s="56">
        <f>Inp_UnitCosts!Z13*Cal_Volumes!Z253</f>
        <v>442673367.46527398</v>
      </c>
      <c r="AA253" s="56">
        <f>Inp_UnitCosts!AA13*Cal_Volumes!AA253</f>
        <v>445558917.68300301</v>
      </c>
      <c r="AB253" s="56">
        <f>Inp_UnitCosts!AB13*Cal_Volumes!AB253</f>
        <v>450520768.1658203</v>
      </c>
      <c r="AC253" s="56">
        <f>Inp_UnitCosts!AC13*Cal_Volumes!AC253</f>
        <v>457200188.63539368</v>
      </c>
      <c r="AD253" s="56">
        <f>Inp_UnitCosts!AD13*Cal_Volumes!AD253</f>
        <v>462368388.51786309</v>
      </c>
      <c r="AE253" s="56">
        <f>Inp_UnitCosts!AE13*Cal_Volumes!AE253</f>
        <v>471386593.79260337</v>
      </c>
      <c r="AF253" s="56">
        <f>Inp_UnitCosts!AF13*Cal_Volumes!AF253</f>
        <v>471386593.79260337</v>
      </c>
      <c r="AG253" s="56">
        <f>Inp_UnitCosts!AG13*Cal_Volumes!AG253</f>
        <v>478674778.05320084</v>
      </c>
      <c r="AH253" s="56">
        <f>Inp_UnitCosts!AH13*Cal_Volumes!AH253</f>
        <v>488279039.82156026</v>
      </c>
      <c r="AI253" s="56">
        <f>Inp_UnitCosts!AI13*Cal_Volumes!AI253</f>
        <v>497742038.70490152</v>
      </c>
      <c r="AJ253" s="56">
        <f>Inp_UnitCosts!AJ13*Cal_Volumes!AJ253</f>
        <v>505691794.5885002</v>
      </c>
      <c r="AK253" s="56">
        <f>Inp_UnitCosts!AK13*Cal_Volumes!AK253</f>
        <v>515156316.43649083</v>
      </c>
    </row>
    <row r="254" spans="2:47">
      <c r="E254" s="3" t="s">
        <v>36</v>
      </c>
      <c r="F254" s="72" t="s">
        <v>211</v>
      </c>
      <c r="L254" s="3" t="s">
        <v>242</v>
      </c>
      <c r="R254" s="14"/>
      <c r="T254" s="101"/>
      <c r="U254" s="101"/>
      <c r="V254" s="101"/>
      <c r="W254" s="101"/>
      <c r="X254" s="101"/>
      <c r="Y254" s="56">
        <f>Inp_UnitCosts!Y14*Cal_Volumes!Y254</f>
        <v>1381751470.8244417</v>
      </c>
      <c r="Z254" s="56">
        <f>Inp_UnitCosts!Z14*Cal_Volumes!Z254</f>
        <v>1375837845.6825039</v>
      </c>
      <c r="AA254" s="56">
        <f>Inp_UnitCosts!AA14*Cal_Volumes!AA254</f>
        <v>1365517868.2009413</v>
      </c>
      <c r="AB254" s="56">
        <f>Inp_UnitCosts!AB14*Cal_Volumes!AB254</f>
        <v>1350389574.3155117</v>
      </c>
      <c r="AC254" s="56">
        <f>Inp_UnitCosts!AC14*Cal_Volumes!AC254</f>
        <v>1338527772.5416522</v>
      </c>
      <c r="AD254" s="56">
        <f>Inp_UnitCosts!AD14*Cal_Volumes!AD254</f>
        <v>1326643056.2689333</v>
      </c>
      <c r="AE254" s="56">
        <f>Inp_UnitCosts!AE14*Cal_Volumes!AE254</f>
        <v>1307302222.9499543</v>
      </c>
      <c r="AF254" s="56">
        <f>Inp_UnitCosts!AF14*Cal_Volumes!AF254</f>
        <v>1307302222.9499543</v>
      </c>
      <c r="AG254" s="56">
        <f>Inp_UnitCosts!AG14*Cal_Volumes!AG254</f>
        <v>1298471872.7713578</v>
      </c>
      <c r="AH254" s="56">
        <f>Inp_UnitCosts!AH14*Cal_Volumes!AH254</f>
        <v>1292846743.3269472</v>
      </c>
      <c r="AI254" s="56">
        <f>Inp_UnitCosts!AI14*Cal_Volumes!AI254</f>
        <v>1291814204.2995036</v>
      </c>
      <c r="AJ254" s="56">
        <f>Inp_UnitCosts!AJ14*Cal_Volumes!AJ254</f>
        <v>1284118645.6330588</v>
      </c>
      <c r="AK254" s="56">
        <f>Inp_UnitCosts!AK14*Cal_Volumes!AK254</f>
        <v>1276660561.6990671</v>
      </c>
    </row>
    <row r="255" spans="2:47">
      <c r="E255" s="3" t="s">
        <v>36</v>
      </c>
      <c r="F255" s="72" t="s">
        <v>212</v>
      </c>
      <c r="L255" s="3" t="s">
        <v>242</v>
      </c>
      <c r="R255" s="14"/>
      <c r="T255" s="101"/>
      <c r="U255" s="101"/>
      <c r="V255" s="101"/>
      <c r="W255" s="101"/>
      <c r="X255" s="101"/>
      <c r="Y255" s="56">
        <f>Inp_UnitCosts!Y15*Cal_Volumes!Y255</f>
        <v>195622604.6513181</v>
      </c>
      <c r="Z255" s="56">
        <f>Inp_UnitCosts!Z15*Cal_Volumes!Z255</f>
        <v>196778572.7576226</v>
      </c>
      <c r="AA255" s="56">
        <f>Inp_UnitCosts!AA15*Cal_Volumes!AA255</f>
        <v>196300012.66256136</v>
      </c>
      <c r="AB255" s="56">
        <f>Inp_UnitCosts!AB15*Cal_Volumes!AB255</f>
        <v>200110013.4155736</v>
      </c>
      <c r="AC255" s="56">
        <f>Inp_UnitCosts!AC15*Cal_Volumes!AC255</f>
        <v>196543212.59668821</v>
      </c>
      <c r="AD255" s="56">
        <f>Inp_UnitCosts!AD15*Cal_Volumes!AD255</f>
        <v>195829353.05529636</v>
      </c>
      <c r="AE255" s="56">
        <f>Inp_UnitCosts!AE15*Cal_Volumes!AE255</f>
        <v>193059029.17467916</v>
      </c>
      <c r="AF255" s="56">
        <f>Inp_UnitCosts!AF15*Cal_Volumes!AF255</f>
        <v>193059029.17467916</v>
      </c>
      <c r="AG255" s="56">
        <f>Inp_UnitCosts!AG15*Cal_Volumes!AG255</f>
        <v>195217198.06429404</v>
      </c>
      <c r="AH255" s="56">
        <f>Inp_UnitCosts!AH15*Cal_Volumes!AH255</f>
        <v>194220560.25654033</v>
      </c>
      <c r="AI255" s="56">
        <f>Inp_UnitCosts!AI15*Cal_Volumes!AI255</f>
        <v>190565055.40176556</v>
      </c>
      <c r="AJ255" s="56">
        <f>Inp_UnitCosts!AJ15*Cal_Volumes!AJ255</f>
        <v>189440514.6921601</v>
      </c>
      <c r="AK255" s="56">
        <f>Inp_UnitCosts!AK15*Cal_Volumes!AK255</f>
        <v>187567924.52999905</v>
      </c>
    </row>
    <row r="256" spans="2:47">
      <c r="E256" s="3" t="s">
        <v>36</v>
      </c>
      <c r="F256" s="72" t="s">
        <v>213</v>
      </c>
      <c r="L256" s="3" t="s">
        <v>242</v>
      </c>
      <c r="R256" s="14"/>
      <c r="T256" s="101"/>
      <c r="U256" s="101"/>
      <c r="V256" s="101"/>
      <c r="W256" s="101"/>
      <c r="X256" s="101"/>
      <c r="Y256" s="56">
        <f>Inp_UnitCosts!Y16*Cal_Volumes!Y256</f>
        <v>310959476.94993752</v>
      </c>
      <c r="Z256" s="56">
        <f>Inp_UnitCosts!Z16*Cal_Volumes!Z256</f>
        <v>307648929.40229809</v>
      </c>
      <c r="AA256" s="56">
        <f>Inp_UnitCosts!AA16*Cal_Volumes!AA256</f>
        <v>304410458.52247506</v>
      </c>
      <c r="AB256" s="56">
        <f>Inp_UnitCosts!AB16*Cal_Volumes!AB256</f>
        <v>298988227.66842008</v>
      </c>
      <c r="AC256" s="56">
        <f>Inp_UnitCosts!AC16*Cal_Volumes!AC256</f>
        <v>296358186.36020064</v>
      </c>
      <c r="AD256" s="56">
        <f>Inp_UnitCosts!AD16*Cal_Volumes!AD256</f>
        <v>294892611.27129012</v>
      </c>
      <c r="AE256" s="56">
        <f>Inp_UnitCosts!AE16*Cal_Volumes!AE256</f>
        <v>294844789.86779815</v>
      </c>
      <c r="AF256" s="56">
        <f>Inp_UnitCosts!AF16*Cal_Volumes!AF256</f>
        <v>294844789.86779815</v>
      </c>
      <c r="AG256" s="56">
        <f>Inp_UnitCosts!AG16*Cal_Volumes!AG256</f>
        <v>293006456.30494696</v>
      </c>
      <c r="AH256" s="56">
        <f>Inp_UnitCosts!AH16*Cal_Volumes!AH256</f>
        <v>291037596.61379069</v>
      </c>
      <c r="AI256" s="56">
        <f>Inp_UnitCosts!AI16*Cal_Volumes!AI256</f>
        <v>289134786.17182511</v>
      </c>
      <c r="AJ256" s="56">
        <f>Inp_UnitCosts!AJ16*Cal_Volumes!AJ256</f>
        <v>288177115.73550755</v>
      </c>
      <c r="AK256" s="56">
        <f>Inp_UnitCosts!AK16*Cal_Volumes!AK256</f>
        <v>288177465.15108007</v>
      </c>
    </row>
    <row r="257" spans="5:37">
      <c r="E257" s="3" t="s">
        <v>36</v>
      </c>
      <c r="F257" s="72" t="s">
        <v>214</v>
      </c>
      <c r="L257" s="3" t="s">
        <v>242</v>
      </c>
      <c r="R257" s="14"/>
      <c r="T257" s="101"/>
      <c r="U257" s="101"/>
      <c r="V257" s="101"/>
      <c r="W257" s="101"/>
      <c r="X257" s="101"/>
      <c r="Y257" s="56">
        <f>Inp_UnitCosts!Y17*Cal_Volumes!Y257</f>
        <v>60465114.039999999</v>
      </c>
      <c r="Z257" s="56">
        <f>Inp_UnitCosts!Z17*Cal_Volumes!Z257</f>
        <v>60438601.827039979</v>
      </c>
      <c r="AA257" s="56">
        <f>Inp_UnitCosts!AA17*Cal_Volumes!AA257</f>
        <v>60196931.832178906</v>
      </c>
      <c r="AB257" s="56">
        <f>Inp_UnitCosts!AB17*Cal_Volumes!AB257</f>
        <v>60196246.171498895</v>
      </c>
      <c r="AC257" s="56">
        <f>Inp_UnitCosts!AC17*Cal_Volumes!AC257</f>
        <v>60196411.237963386</v>
      </c>
      <c r="AD257" s="56">
        <f>Inp_UnitCosts!AD17*Cal_Volumes!AD257</f>
        <v>60210289.518023379</v>
      </c>
      <c r="AE257" s="56">
        <f>Inp_UnitCosts!AE17*Cal_Volumes!AE257</f>
        <v>60210289.518023379</v>
      </c>
      <c r="AF257" s="56">
        <f>Inp_UnitCosts!AF17*Cal_Volumes!AF257</f>
        <v>60210289.518023379</v>
      </c>
      <c r="AG257" s="56">
        <f>Inp_UnitCosts!AG17*Cal_Volumes!AG257</f>
        <v>60210289.518023379</v>
      </c>
      <c r="AH257" s="56">
        <f>Inp_UnitCosts!AH17*Cal_Volumes!AH257</f>
        <v>60210289.518023379</v>
      </c>
      <c r="AI257" s="56">
        <f>Inp_UnitCosts!AI17*Cal_Volumes!AI257</f>
        <v>60210289.518023379</v>
      </c>
      <c r="AJ257" s="56">
        <f>Inp_UnitCosts!AJ17*Cal_Volumes!AJ257</f>
        <v>60210289.518023379</v>
      </c>
      <c r="AK257" s="56">
        <f>Inp_UnitCosts!AK17*Cal_Volumes!AK257</f>
        <v>60210289.518023379</v>
      </c>
    </row>
    <row r="258" spans="5:37">
      <c r="E258" s="3" t="s">
        <v>36</v>
      </c>
      <c r="F258" s="72" t="s">
        <v>215</v>
      </c>
      <c r="L258" s="3" t="s">
        <v>242</v>
      </c>
      <c r="R258" s="14"/>
      <c r="T258" s="101"/>
      <c r="U258" s="101"/>
      <c r="V258" s="101"/>
      <c r="W258" s="101"/>
      <c r="X258" s="101"/>
      <c r="Y258" s="56">
        <f>Inp_UnitCosts!Y18*Cal_Volumes!Y258</f>
        <v>0</v>
      </c>
      <c r="Z258" s="56">
        <f>Inp_UnitCosts!Z18*Cal_Volumes!Z258</f>
        <v>0</v>
      </c>
      <c r="AA258" s="56">
        <f>Inp_UnitCosts!AA18*Cal_Volumes!AA258</f>
        <v>0</v>
      </c>
      <c r="AB258" s="56">
        <f>Inp_UnitCosts!AB18*Cal_Volumes!AB258</f>
        <v>0</v>
      </c>
      <c r="AC258" s="56">
        <f>Inp_UnitCosts!AC18*Cal_Volumes!AC258</f>
        <v>0</v>
      </c>
      <c r="AD258" s="56">
        <f>Inp_UnitCosts!AD18*Cal_Volumes!AD258</f>
        <v>0</v>
      </c>
      <c r="AE258" s="56">
        <f>Inp_UnitCosts!AE18*Cal_Volumes!AE258</f>
        <v>0</v>
      </c>
      <c r="AF258" s="56">
        <f>Inp_UnitCosts!AF18*Cal_Volumes!AF258</f>
        <v>0</v>
      </c>
      <c r="AG258" s="56">
        <f>Inp_UnitCosts!AG18*Cal_Volumes!AG258</f>
        <v>0</v>
      </c>
      <c r="AH258" s="56">
        <f>Inp_UnitCosts!AH18*Cal_Volumes!AH258</f>
        <v>0</v>
      </c>
      <c r="AI258" s="56">
        <f>Inp_UnitCosts!AI18*Cal_Volumes!AI258</f>
        <v>0</v>
      </c>
      <c r="AJ258" s="56">
        <f>Inp_UnitCosts!AJ18*Cal_Volumes!AJ258</f>
        <v>0</v>
      </c>
      <c r="AK258" s="56">
        <f>Inp_UnitCosts!AK18*Cal_Volumes!AK258</f>
        <v>0</v>
      </c>
    </row>
    <row r="259" spans="5:37">
      <c r="E259" s="3" t="s">
        <v>36</v>
      </c>
      <c r="F259" s="72" t="s">
        <v>216</v>
      </c>
      <c r="L259" s="3" t="s">
        <v>242</v>
      </c>
      <c r="R259" s="14"/>
      <c r="T259" s="101"/>
      <c r="U259" s="101"/>
      <c r="V259" s="101"/>
      <c r="W259" s="101"/>
      <c r="X259" s="101"/>
      <c r="Y259" s="56">
        <f>Inp_UnitCosts!Y19*Cal_Volumes!Y259</f>
        <v>180000</v>
      </c>
      <c r="Z259" s="56">
        <f>Inp_UnitCosts!Z19*Cal_Volumes!Z259</f>
        <v>900000</v>
      </c>
      <c r="AA259" s="56">
        <f>Inp_UnitCosts!AA19*Cal_Volumes!AA259</f>
        <v>2160000</v>
      </c>
      <c r="AB259" s="56">
        <f>Inp_UnitCosts!AB19*Cal_Volumes!AB259</f>
        <v>2880000</v>
      </c>
      <c r="AC259" s="56">
        <f>Inp_UnitCosts!AC19*Cal_Volumes!AC259</f>
        <v>3240000</v>
      </c>
      <c r="AD259" s="56">
        <f>Inp_UnitCosts!AD19*Cal_Volumes!AD259</f>
        <v>3420000</v>
      </c>
      <c r="AE259" s="56">
        <f>Inp_UnitCosts!AE19*Cal_Volumes!AE259</f>
        <v>3420000</v>
      </c>
      <c r="AF259" s="56">
        <f>Inp_UnitCosts!AF19*Cal_Volumes!AF259</f>
        <v>3420000</v>
      </c>
      <c r="AG259" s="56">
        <f>Inp_UnitCosts!AG19*Cal_Volumes!AG259</f>
        <v>3780000</v>
      </c>
      <c r="AH259" s="56">
        <f>Inp_UnitCosts!AH19*Cal_Volumes!AH259</f>
        <v>4140000</v>
      </c>
      <c r="AI259" s="56">
        <f>Inp_UnitCosts!AI19*Cal_Volumes!AI259</f>
        <v>4500000</v>
      </c>
      <c r="AJ259" s="56">
        <f>Inp_UnitCosts!AJ19*Cal_Volumes!AJ259</f>
        <v>4860000</v>
      </c>
      <c r="AK259" s="56">
        <f>Inp_UnitCosts!AK19*Cal_Volumes!AK259</f>
        <v>5220000</v>
      </c>
    </row>
    <row r="260" spans="5:37">
      <c r="E260" s="3" t="s">
        <v>36</v>
      </c>
      <c r="F260" s="72" t="s">
        <v>217</v>
      </c>
      <c r="L260" s="3" t="s">
        <v>242</v>
      </c>
      <c r="R260" s="14"/>
      <c r="T260" s="101"/>
      <c r="U260" s="101"/>
      <c r="V260" s="101"/>
      <c r="W260" s="101"/>
      <c r="X260" s="101"/>
      <c r="Y260" s="56">
        <f>Inp_UnitCosts!Y27*Cal_Volumes!Y260</f>
        <v>139446172.72741622</v>
      </c>
      <c r="Z260" s="56">
        <f>Inp_UnitCosts!Z27*Cal_Volumes!Z260</f>
        <v>140438672.1774334</v>
      </c>
      <c r="AA260" s="56">
        <f>Inp_UnitCosts!AA27*Cal_Volumes!AA260</f>
        <v>140748828.25556377</v>
      </c>
      <c r="AB260" s="56">
        <f>Inp_UnitCosts!AB27*Cal_Volumes!AB260</f>
        <v>140996953.11806807</v>
      </c>
      <c r="AC260" s="56">
        <f>Inp_UnitCosts!AC27*Cal_Volumes!AC260</f>
        <v>141121015.54932022</v>
      </c>
      <c r="AD260" s="56">
        <f>Inp_UnitCosts!AD27*Cal_Volumes!AD260</f>
        <v>141245077.98057237</v>
      </c>
      <c r="AE260" s="56">
        <f>Inp_UnitCosts!AE27*Cal_Volumes!AE260</f>
        <v>141431171.62745059</v>
      </c>
      <c r="AF260" s="56">
        <f>Inp_UnitCosts!AF27*Cal_Volumes!AF260</f>
        <v>141679296.48995489</v>
      </c>
      <c r="AG260" s="56">
        <f>Inp_UnitCosts!AG27*Cal_Volumes!AG260</f>
        <v>142237577.43058956</v>
      </c>
      <c r="AH260" s="56">
        <f>Inp_UnitCosts!AH27*Cal_Volumes!AH260</f>
        <v>142795858.37122425</v>
      </c>
      <c r="AI260" s="56">
        <f>Inp_UnitCosts!AI27*Cal_Volumes!AI260</f>
        <v>143354139.31185892</v>
      </c>
      <c r="AJ260" s="56">
        <f>Inp_UnitCosts!AJ27*Cal_Volumes!AJ260</f>
        <v>143912420.25249359</v>
      </c>
      <c r="AK260" s="56">
        <f>Inp_UnitCosts!AK27*Cal_Volumes!AK260</f>
        <v>144470701.19312826</v>
      </c>
    </row>
    <row r="261" spans="5:37">
      <c r="E261" s="3" t="s">
        <v>36</v>
      </c>
      <c r="F261" s="72" t="s">
        <v>218</v>
      </c>
      <c r="L261" s="3" t="s">
        <v>242</v>
      </c>
      <c r="R261" s="14"/>
      <c r="T261" s="101"/>
      <c r="U261" s="101"/>
      <c r="V261" s="101"/>
      <c r="W261" s="101"/>
      <c r="X261" s="101"/>
      <c r="Y261" s="56">
        <f>Inp_UnitCosts!Y28*Cal_Volumes!Y261</f>
        <v>6778251.1444091797</v>
      </c>
      <c r="Z261" s="56">
        <f>Inp_UnitCosts!Z28*Cal_Volumes!Z261</f>
        <v>6785756.8206787109</v>
      </c>
      <c r="AA261" s="56">
        <f>Inp_UnitCosts!AA28*Cal_Volumes!AA261</f>
        <v>6793262.4969482422</v>
      </c>
      <c r="AB261" s="56">
        <f>Inp_UnitCosts!AB28*Cal_Volumes!AB261</f>
        <v>6796389.8620605469</v>
      </c>
      <c r="AC261" s="56">
        <f>Inp_UnitCosts!AC28*Cal_Volumes!AC261</f>
        <v>6800768.1732177734</v>
      </c>
      <c r="AD261" s="56">
        <f>Inp_UnitCosts!AD28*Cal_Volumes!AD261</f>
        <v>6811401.2145996094</v>
      </c>
      <c r="AE261" s="56">
        <f>Inp_UnitCosts!AE28*Cal_Volumes!AE261</f>
        <v>6815154.052734375</v>
      </c>
      <c r="AF261" s="56">
        <f>Inp_UnitCosts!AF28*Cal_Volumes!AF261</f>
        <v>6820157.8369140625</v>
      </c>
      <c r="AG261" s="56">
        <f>Inp_UnitCosts!AG28*Cal_Volumes!AG261</f>
        <v>6820157.8369140625</v>
      </c>
      <c r="AH261" s="56">
        <f>Inp_UnitCosts!AH28*Cal_Volumes!AH261</f>
        <v>6820157.8369140625</v>
      </c>
      <c r="AI261" s="56">
        <f>Inp_UnitCosts!AI28*Cal_Volumes!AI261</f>
        <v>6820157.8369140625</v>
      </c>
      <c r="AJ261" s="56">
        <f>Inp_UnitCosts!AJ28*Cal_Volumes!AJ261</f>
        <v>6820157.8369140625</v>
      </c>
      <c r="AK261" s="56">
        <f>Inp_UnitCosts!AK28*Cal_Volumes!AK261</f>
        <v>6820157.8369140625</v>
      </c>
    </row>
    <row r="262" spans="5:37">
      <c r="E262" s="3" t="s">
        <v>36</v>
      </c>
      <c r="F262" s="72" t="s">
        <v>403</v>
      </c>
      <c r="L262" s="3" t="s">
        <v>242</v>
      </c>
      <c r="R262" s="14"/>
      <c r="T262" s="101"/>
      <c r="U262" s="101"/>
      <c r="V262" s="101"/>
      <c r="W262" s="101"/>
      <c r="X262" s="101"/>
      <c r="Y262" s="56">
        <f>Inp_UnitCosts!Y29*Cal_Volumes!Y262</f>
        <v>144263844.40156248</v>
      </c>
      <c r="Z262" s="56">
        <f>Inp_UnitCosts!Z29*Cal_Volumes!Z262</f>
        <v>144375451.89374998</v>
      </c>
      <c r="AA262" s="56">
        <f>Inp_UnitCosts!AA29*Cal_Volumes!AA262</f>
        <v>144375451.89374998</v>
      </c>
      <c r="AB262" s="56">
        <f>Inp_UnitCosts!AB29*Cal_Volumes!AB262</f>
        <v>144766078.11640623</v>
      </c>
      <c r="AC262" s="56">
        <f>Inp_UnitCosts!AC29*Cal_Volumes!AC262</f>
        <v>144877685.60859373</v>
      </c>
      <c r="AD262" s="56">
        <f>Inp_UnitCosts!AD29*Cal_Volumes!AD262</f>
        <v>145547330.56171873</v>
      </c>
      <c r="AE262" s="56">
        <f>Inp_UnitCosts!AE29*Cal_Volumes!AE262</f>
        <v>145770545.54609373</v>
      </c>
      <c r="AF262" s="56">
        <f>Inp_UnitCosts!AF29*Cal_Volumes!AF262</f>
        <v>146216975.51484373</v>
      </c>
      <c r="AG262" s="56">
        <f>Inp_UnitCosts!AG29*Cal_Volumes!AG262</f>
        <v>146216975.51484373</v>
      </c>
      <c r="AH262" s="56">
        <f>Inp_UnitCosts!AH29*Cal_Volumes!AH262</f>
        <v>146216975.51484373</v>
      </c>
      <c r="AI262" s="56">
        <f>Inp_UnitCosts!AI29*Cal_Volumes!AI262</f>
        <v>146216975.51484373</v>
      </c>
      <c r="AJ262" s="56">
        <f>Inp_UnitCosts!AJ29*Cal_Volumes!AJ262</f>
        <v>146216975.51484373</v>
      </c>
      <c r="AK262" s="56">
        <f>Inp_UnitCosts!AK29*Cal_Volumes!AK262</f>
        <v>146216975.51484373</v>
      </c>
    </row>
    <row r="263" spans="5:37">
      <c r="E263" s="3" t="s">
        <v>36</v>
      </c>
      <c r="F263" s="72" t="s">
        <v>404</v>
      </c>
      <c r="L263" s="3" t="s">
        <v>242</v>
      </c>
      <c r="R263" s="14"/>
      <c r="T263" s="101"/>
      <c r="U263" s="101"/>
      <c r="V263" s="101"/>
      <c r="W263" s="101"/>
      <c r="X263" s="101"/>
      <c r="Y263" s="56">
        <f>Inp_UnitCosts!Y30*Cal_Volumes!Y263</f>
        <v>73426569.110156253</v>
      </c>
      <c r="Z263" s="56">
        <f>Inp_UnitCosts!Z30*Cal_Volumes!Z263</f>
        <v>73482372.856250003</v>
      </c>
      <c r="AA263" s="56">
        <f>Inp_UnitCosts!AA30*Cal_Volumes!AA263</f>
        <v>73482372.856250003</v>
      </c>
      <c r="AB263" s="56">
        <f>Inp_UnitCosts!AB30*Cal_Volumes!AB263</f>
        <v>73482372.856250003</v>
      </c>
      <c r="AC263" s="56">
        <f>Inp_UnitCosts!AC30*Cal_Volumes!AC263</f>
        <v>73593980.348437503</v>
      </c>
      <c r="AD263" s="56">
        <f>Inp_UnitCosts!AD30*Cal_Volumes!AD263</f>
        <v>73705587.840625003</v>
      </c>
      <c r="AE263" s="56">
        <f>Inp_UnitCosts!AE30*Cal_Volumes!AE263</f>
        <v>73705587.840625003</v>
      </c>
      <c r="AF263" s="56">
        <f>Inp_UnitCosts!AF30*Cal_Volumes!AF263</f>
        <v>73705587.840625003</v>
      </c>
      <c r="AG263" s="56">
        <f>Inp_UnitCosts!AG30*Cal_Volumes!AG263</f>
        <v>73705587.840625003</v>
      </c>
      <c r="AH263" s="56">
        <f>Inp_UnitCosts!AH30*Cal_Volumes!AH263</f>
        <v>73705587.840625003</v>
      </c>
      <c r="AI263" s="56">
        <f>Inp_UnitCosts!AI30*Cal_Volumes!AI263</f>
        <v>73705587.840625003</v>
      </c>
      <c r="AJ263" s="56">
        <f>Inp_UnitCosts!AJ30*Cal_Volumes!AJ263</f>
        <v>73705587.840625003</v>
      </c>
      <c r="AK263" s="56">
        <f>Inp_UnitCosts!AK30*Cal_Volumes!AK263</f>
        <v>73705587.840625003</v>
      </c>
    </row>
    <row r="264" spans="5:37">
      <c r="E264" s="3" t="s">
        <v>36</v>
      </c>
      <c r="F264" s="72" t="s">
        <v>219</v>
      </c>
      <c r="L264" s="3" t="s">
        <v>242</v>
      </c>
      <c r="R264" s="14"/>
      <c r="T264" s="101"/>
      <c r="U264" s="101"/>
      <c r="V264" s="101"/>
      <c r="W264" s="101"/>
      <c r="X264" s="101"/>
      <c r="Y264" s="56">
        <f>Inp_UnitCosts!Y31*Cal_Volumes!Y264</f>
        <v>705813017.69999993</v>
      </c>
      <c r="Z264" s="56">
        <f>Inp_UnitCosts!Z31*Cal_Volumes!Z264</f>
        <v>687717598.85000002</v>
      </c>
      <c r="AA264" s="56">
        <f>Inp_UnitCosts!AA31*Cal_Volumes!AA264</f>
        <v>545566929.07300031</v>
      </c>
      <c r="AB264" s="56">
        <f>Inp_UnitCosts!AB31*Cal_Volumes!AB264</f>
        <v>658328567.83750927</v>
      </c>
      <c r="AC264" s="56">
        <f>Inp_UnitCosts!AC31*Cal_Volumes!AC264</f>
        <v>657500480.47648895</v>
      </c>
      <c r="AD264" s="56">
        <f>Inp_UnitCosts!AD31*Cal_Volumes!AD264</f>
        <v>656447828.97648895</v>
      </c>
      <c r="AE264" s="56">
        <f>Inp_UnitCosts!AE31*Cal_Volumes!AE264</f>
        <v>656531361.96648896</v>
      </c>
      <c r="AF264" s="56">
        <f>Inp_UnitCosts!AF31*Cal_Volumes!AF264</f>
        <v>656531361.96648896</v>
      </c>
      <c r="AG264" s="56">
        <f>Inp_UnitCosts!AG31*Cal_Volumes!AG264</f>
        <v>656531361.96648896</v>
      </c>
      <c r="AH264" s="56">
        <f>Inp_UnitCosts!AH31*Cal_Volumes!AH264</f>
        <v>656531361.96648896</v>
      </c>
      <c r="AI264" s="56">
        <f>Inp_UnitCosts!AI31*Cal_Volumes!AI264</f>
        <v>656531361.96648896</v>
      </c>
      <c r="AJ264" s="56">
        <f>Inp_UnitCosts!AJ31*Cal_Volumes!AJ264</f>
        <v>656531361.96648908</v>
      </c>
      <c r="AK264" s="56">
        <f>Inp_UnitCosts!AK31*Cal_Volumes!AK264</f>
        <v>656531361.96648908</v>
      </c>
    </row>
    <row r="265" spans="5:37">
      <c r="E265" s="3" t="s">
        <v>36</v>
      </c>
      <c r="F265" s="72" t="s">
        <v>220</v>
      </c>
      <c r="L265" s="3" t="s">
        <v>242</v>
      </c>
      <c r="R265" s="14"/>
      <c r="T265" s="101"/>
      <c r="U265" s="101"/>
      <c r="V265" s="101"/>
      <c r="W265" s="101"/>
      <c r="X265" s="101"/>
      <c r="Y265" s="56">
        <f>Inp_UnitCosts!Y32*Cal_Volumes!Y265</f>
        <v>485392348.92225003</v>
      </c>
      <c r="Z265" s="56">
        <f>Inp_UnitCosts!Z32*Cal_Volumes!Z265</f>
        <v>485392348.92225003</v>
      </c>
      <c r="AA265" s="56">
        <f>Inp_UnitCosts!AA32*Cal_Volumes!AA265</f>
        <v>310759820.71629387</v>
      </c>
      <c r="AB265" s="56">
        <f>Inp_UnitCosts!AB32*Cal_Volumes!AB265</f>
        <v>509318141.88567132</v>
      </c>
      <c r="AC265" s="56">
        <f>Inp_UnitCosts!AC32*Cal_Volumes!AC265</f>
        <v>509328171.6709649</v>
      </c>
      <c r="AD265" s="56">
        <f>Inp_UnitCosts!AD32*Cal_Volumes!AD265</f>
        <v>508422620.83715242</v>
      </c>
      <c r="AE265" s="56">
        <f>Inp_UnitCosts!AE32*Cal_Volumes!AE265</f>
        <v>508479912.53296489</v>
      </c>
      <c r="AF265" s="56">
        <f>Inp_UnitCosts!AF32*Cal_Volumes!AF265</f>
        <v>508479912.53296489</v>
      </c>
      <c r="AG265" s="56">
        <f>Inp_UnitCosts!AG32*Cal_Volumes!AG265</f>
        <v>508479912.53296489</v>
      </c>
      <c r="AH265" s="56">
        <f>Inp_UnitCosts!AH32*Cal_Volumes!AH265</f>
        <v>508479912.53296489</v>
      </c>
      <c r="AI265" s="56">
        <f>Inp_UnitCosts!AI32*Cal_Volumes!AI265</f>
        <v>508479912.53296489</v>
      </c>
      <c r="AJ265" s="56">
        <f>Inp_UnitCosts!AJ32*Cal_Volumes!AJ265</f>
        <v>508479912.53296489</v>
      </c>
      <c r="AK265" s="56">
        <f>Inp_UnitCosts!AK32*Cal_Volumes!AK265</f>
        <v>508479912.53296489</v>
      </c>
    </row>
    <row r="266" spans="5:37">
      <c r="E266" s="3" t="s">
        <v>36</v>
      </c>
      <c r="F266" s="72" t="s">
        <v>221</v>
      </c>
      <c r="L266" s="3" t="s">
        <v>242</v>
      </c>
      <c r="R266" s="14"/>
      <c r="T266" s="101"/>
      <c r="U266" s="101"/>
      <c r="V266" s="101"/>
      <c r="W266" s="101"/>
      <c r="X266" s="101"/>
      <c r="Y266" s="56">
        <f>Inp_UnitCosts!Y33*Cal_Volumes!Y266</f>
        <v>407268947.28537506</v>
      </c>
      <c r="Z266" s="56">
        <f>Inp_UnitCosts!Z33*Cal_Volumes!Z266</f>
        <v>407268947.28537506</v>
      </c>
      <c r="AA266" s="56">
        <f>Inp_UnitCosts!AA33*Cal_Volumes!AA266</f>
        <v>642834133.1224761</v>
      </c>
      <c r="AB266" s="56">
        <f>Inp_UnitCosts!AB33*Cal_Volumes!AB266</f>
        <v>393429399.51502031</v>
      </c>
      <c r="AC266" s="56">
        <f>Inp_UnitCosts!AC33*Cal_Volumes!AC266</f>
        <v>393560339.56478882</v>
      </c>
      <c r="AD266" s="56">
        <f>Inp_UnitCosts!AD33*Cal_Volumes!AD266</f>
        <v>394231067.37266386</v>
      </c>
      <c r="AE266" s="56">
        <f>Inp_UnitCosts!AE33*Cal_Volumes!AE266</f>
        <v>394231067.37266386</v>
      </c>
      <c r="AF266" s="56">
        <f>Inp_UnitCosts!AF33*Cal_Volumes!AF266</f>
        <v>394231067.37266386</v>
      </c>
      <c r="AG266" s="56">
        <f>Inp_UnitCosts!AG33*Cal_Volumes!AG266</f>
        <v>394231067.37266386</v>
      </c>
      <c r="AH266" s="56">
        <f>Inp_UnitCosts!AH33*Cal_Volumes!AH266</f>
        <v>394231067.37266386</v>
      </c>
      <c r="AI266" s="56">
        <f>Inp_UnitCosts!AI33*Cal_Volumes!AI266</f>
        <v>394231067.37266386</v>
      </c>
      <c r="AJ266" s="56">
        <f>Inp_UnitCosts!AJ33*Cal_Volumes!AJ266</f>
        <v>394231067.37266386</v>
      </c>
      <c r="AK266" s="56">
        <f>Inp_UnitCosts!AK33*Cal_Volumes!AK266</f>
        <v>394231067.37266386</v>
      </c>
    </row>
    <row r="267" spans="5:37">
      <c r="E267" s="3" t="s">
        <v>36</v>
      </c>
      <c r="F267" s="72" t="s">
        <v>222</v>
      </c>
      <c r="L267" s="3" t="s">
        <v>242</v>
      </c>
      <c r="R267" s="14"/>
      <c r="T267" s="101"/>
      <c r="U267" s="101"/>
      <c r="V267" s="101"/>
      <c r="W267" s="101"/>
      <c r="X267" s="101"/>
      <c r="Y267" s="56">
        <f>Inp_UnitCosts!Y34*Cal_Volumes!Y267</f>
        <v>358106864.53275001</v>
      </c>
      <c r="Z267" s="56">
        <f>Inp_UnitCosts!Z34*Cal_Volumes!Z267</f>
        <v>358106864.53275001</v>
      </c>
      <c r="AA267" s="56">
        <f>Inp_UnitCosts!AA34*Cal_Volumes!AA267</f>
        <v>520630671.35039967</v>
      </c>
      <c r="AB267" s="56">
        <f>Inp_UnitCosts!AB34*Cal_Volumes!AB267</f>
        <v>372407089.49626327</v>
      </c>
      <c r="AC267" s="56">
        <f>Inp_UnitCosts!AC34*Cal_Volumes!AC267</f>
        <v>372343983.29424751</v>
      </c>
      <c r="AD267" s="56">
        <f>Inp_UnitCosts!AD34*Cal_Volumes!AD267</f>
        <v>372955637.29112256</v>
      </c>
      <c r="AE267" s="56">
        <f>Inp_UnitCosts!AE34*Cal_Volumes!AE267</f>
        <v>373105312.62212253</v>
      </c>
      <c r="AF267" s="56">
        <f>Inp_UnitCosts!AF34*Cal_Volumes!AF267</f>
        <v>373105312.62212253</v>
      </c>
      <c r="AG267" s="56">
        <f>Inp_UnitCosts!AG34*Cal_Volumes!AG267</f>
        <v>373105312.62212253</v>
      </c>
      <c r="AH267" s="56">
        <f>Inp_UnitCosts!AH34*Cal_Volumes!AH267</f>
        <v>373105312.62212253</v>
      </c>
      <c r="AI267" s="56">
        <f>Inp_UnitCosts!AI34*Cal_Volumes!AI267</f>
        <v>373105312.62212253</v>
      </c>
      <c r="AJ267" s="56">
        <f>Inp_UnitCosts!AJ34*Cal_Volumes!AJ267</f>
        <v>373105312.62212253</v>
      </c>
      <c r="AK267" s="56">
        <f>Inp_UnitCosts!AK34*Cal_Volumes!AK267</f>
        <v>373105312.62212253</v>
      </c>
    </row>
    <row r="268" spans="5:37">
      <c r="E268" s="3" t="s">
        <v>36</v>
      </c>
      <c r="F268" s="72" t="s">
        <v>223</v>
      </c>
      <c r="L268" s="3" t="s">
        <v>242</v>
      </c>
      <c r="R268" s="14"/>
      <c r="T268" s="101"/>
      <c r="U268" s="101"/>
      <c r="V268" s="101"/>
      <c r="W268" s="101"/>
      <c r="X268" s="101"/>
      <c r="Y268" s="56">
        <f>Inp_UnitCosts!Y35*Cal_Volumes!Y268</f>
        <v>297572038.11975002</v>
      </c>
      <c r="Z268" s="56">
        <f>Inp_UnitCosts!Z35*Cal_Volumes!Z268</f>
        <v>297572038.11975002</v>
      </c>
      <c r="AA268" s="56">
        <f>Inp_UnitCosts!AA35*Cal_Volumes!AA268</f>
        <v>138875795.211225</v>
      </c>
      <c r="AB268" s="56">
        <f>Inp_UnitCosts!AB35*Cal_Volumes!AB268</f>
        <v>506.98597499281453</v>
      </c>
      <c r="AC268" s="56">
        <f>Inp_UnitCosts!AC35*Cal_Volumes!AC268</f>
        <v>506.98597499281453</v>
      </c>
      <c r="AD268" s="56">
        <f>Inp_UnitCosts!AD35*Cal_Volumes!AD268</f>
        <v>506.98597499281453</v>
      </c>
      <c r="AE268" s="56">
        <f>Inp_UnitCosts!AE35*Cal_Volumes!AE268</f>
        <v>506.98597499281453</v>
      </c>
      <c r="AF268" s="56">
        <f>Inp_UnitCosts!AF35*Cal_Volumes!AF268</f>
        <v>506.98597499281453</v>
      </c>
      <c r="AG268" s="56">
        <f>Inp_UnitCosts!AG35*Cal_Volumes!AG268</f>
        <v>506.98597499281453</v>
      </c>
      <c r="AH268" s="56">
        <f>Inp_UnitCosts!AH35*Cal_Volumes!AH268</f>
        <v>506.98597499281453</v>
      </c>
      <c r="AI268" s="56">
        <f>Inp_UnitCosts!AI35*Cal_Volumes!AI268</f>
        <v>506.98597499281453</v>
      </c>
      <c r="AJ268" s="56">
        <f>Inp_UnitCosts!AJ35*Cal_Volumes!AJ268</f>
        <v>506.98597499281453</v>
      </c>
      <c r="AK268" s="56">
        <f>Inp_UnitCosts!AK35*Cal_Volumes!AK268</f>
        <v>506.98597499281453</v>
      </c>
    </row>
    <row r="269" spans="5:37">
      <c r="E269" s="3" t="s">
        <v>36</v>
      </c>
      <c r="F269" s="72" t="s">
        <v>224</v>
      </c>
      <c r="L269" s="3" t="s">
        <v>242</v>
      </c>
      <c r="R269" s="14"/>
      <c r="T269" s="101"/>
      <c r="U269" s="101"/>
      <c r="V269" s="101"/>
      <c r="W269" s="101"/>
      <c r="X269" s="101"/>
      <c r="Y269" s="56">
        <f>Inp_UnitCosts!Y36*Cal_Volumes!Y269</f>
        <v>0</v>
      </c>
      <c r="Z269" s="56">
        <f>Inp_UnitCosts!Z36*Cal_Volumes!Z269</f>
        <v>0</v>
      </c>
      <c r="AA269" s="56">
        <f>Inp_UnitCosts!AA36*Cal_Volumes!AA269</f>
        <v>509869628.07624954</v>
      </c>
      <c r="AB269" s="56">
        <f>Inp_UnitCosts!AB36*Cal_Volumes!AB269</f>
        <v>548605427.54935622</v>
      </c>
      <c r="AC269" s="56">
        <f>Inp_UnitCosts!AC36*Cal_Volumes!AC269</f>
        <v>549706638.50308824</v>
      </c>
      <c r="AD269" s="56">
        <f>Inp_UnitCosts!AD36*Cal_Volumes!AD269</f>
        <v>548672995.17808831</v>
      </c>
      <c r="AE269" s="56">
        <f>Inp_UnitCosts!AE36*Cal_Volumes!AE269</f>
        <v>548672995.17808831</v>
      </c>
      <c r="AF269" s="56">
        <f>Inp_UnitCosts!AF36*Cal_Volumes!AF269</f>
        <v>548672995.17808831</v>
      </c>
      <c r="AG269" s="56">
        <f>Inp_UnitCosts!AG36*Cal_Volumes!AG269</f>
        <v>548672995.17808831</v>
      </c>
      <c r="AH269" s="56">
        <f>Inp_UnitCosts!AH36*Cal_Volumes!AH269</f>
        <v>548672995.17808831</v>
      </c>
      <c r="AI269" s="56">
        <f>Inp_UnitCosts!AI36*Cal_Volumes!AI269</f>
        <v>548672995.17808831</v>
      </c>
      <c r="AJ269" s="56">
        <f>Inp_UnitCosts!AJ36*Cal_Volumes!AJ269</f>
        <v>548672995.17808831</v>
      </c>
      <c r="AK269" s="56">
        <f>Inp_UnitCosts!AK36*Cal_Volumes!AK269</f>
        <v>548672995.17808831</v>
      </c>
    </row>
    <row r="270" spans="5:37">
      <c r="E270" s="3" t="s">
        <v>36</v>
      </c>
      <c r="F270" s="72" t="s">
        <v>225</v>
      </c>
      <c r="L270" s="3" t="s">
        <v>242</v>
      </c>
      <c r="R270" s="14"/>
      <c r="T270" s="101"/>
      <c r="U270" s="101"/>
      <c r="V270" s="101"/>
      <c r="W270" s="101"/>
      <c r="X270" s="101"/>
      <c r="Y270" s="56">
        <f>Inp_UnitCosts!Y37*Cal_Volumes!Y270</f>
        <v>116162763.93428884</v>
      </c>
      <c r="Z270" s="56">
        <f>Inp_UnitCosts!Z37*Cal_Volumes!Z270</f>
        <v>116162763.93428884</v>
      </c>
      <c r="AA270" s="56">
        <f>Inp_UnitCosts!AA37*Cal_Volumes!AA270</f>
        <v>116162763.93428884</v>
      </c>
      <c r="AB270" s="56">
        <f>Inp_UnitCosts!AB37*Cal_Volumes!AB270</f>
        <v>116162763.93428884</v>
      </c>
      <c r="AC270" s="56">
        <f>Inp_UnitCosts!AC37*Cal_Volumes!AC270</f>
        <v>116162763.93428884</v>
      </c>
      <c r="AD270" s="56">
        <f>Inp_UnitCosts!AD37*Cal_Volumes!AD270</f>
        <v>116162763.93428884</v>
      </c>
      <c r="AE270" s="56">
        <f>Inp_UnitCosts!AE37*Cal_Volumes!AE270</f>
        <v>116162763.93428884</v>
      </c>
      <c r="AF270" s="56">
        <f>Inp_UnitCosts!AF37*Cal_Volumes!AF270</f>
        <v>116162763.93428884</v>
      </c>
      <c r="AG270" s="56">
        <f>Inp_UnitCosts!AG37*Cal_Volumes!AG270</f>
        <v>116162763.93428884</v>
      </c>
      <c r="AH270" s="56">
        <f>Inp_UnitCosts!AH37*Cal_Volumes!AH270</f>
        <v>116162763.93428884</v>
      </c>
      <c r="AI270" s="56">
        <f>Inp_UnitCosts!AI37*Cal_Volumes!AI270</f>
        <v>116162763.93428884</v>
      </c>
      <c r="AJ270" s="56">
        <f>Inp_UnitCosts!AJ37*Cal_Volumes!AJ270</f>
        <v>116162763.93428884</v>
      </c>
      <c r="AK270" s="56">
        <f>Inp_UnitCosts!AK37*Cal_Volumes!AK270</f>
        <v>116162763.93428884</v>
      </c>
    </row>
    <row r="271" spans="5:37">
      <c r="E271" s="3" t="s">
        <v>36</v>
      </c>
      <c r="F271" s="72" t="s">
        <v>226</v>
      </c>
      <c r="L271" s="3" t="s">
        <v>242</v>
      </c>
      <c r="R271" s="14"/>
      <c r="T271" s="101"/>
      <c r="U271" s="101"/>
      <c r="V271" s="101"/>
      <c r="W271" s="101"/>
      <c r="X271" s="101"/>
      <c r="Y271" s="56">
        <f>Inp_UnitCosts!Y38*Cal_Volumes!Y271</f>
        <v>6879753.6336698066</v>
      </c>
      <c r="Z271" s="56">
        <f>Inp_UnitCosts!Z38*Cal_Volumes!Z271</f>
        <v>6879753.6336698066</v>
      </c>
      <c r="AA271" s="56">
        <f>Inp_UnitCosts!AA38*Cal_Volumes!AA271</f>
        <v>6879753.6336698066</v>
      </c>
      <c r="AB271" s="56">
        <f>Inp_UnitCosts!AB38*Cal_Volumes!AB271</f>
        <v>6879753.6336698066</v>
      </c>
      <c r="AC271" s="56">
        <f>Inp_UnitCosts!AC38*Cal_Volumes!AC271</f>
        <v>6879753.6336698066</v>
      </c>
      <c r="AD271" s="56">
        <f>Inp_UnitCosts!AD38*Cal_Volumes!AD271</f>
        <v>6879753.6336698066</v>
      </c>
      <c r="AE271" s="56">
        <f>Inp_UnitCosts!AE38*Cal_Volumes!AE271</f>
        <v>6879753.6336698066</v>
      </c>
      <c r="AF271" s="56">
        <f>Inp_UnitCosts!AF38*Cal_Volumes!AF271</f>
        <v>6879753.6336698066</v>
      </c>
      <c r="AG271" s="56">
        <f>Inp_UnitCosts!AG38*Cal_Volumes!AG271</f>
        <v>6879753.6336698048</v>
      </c>
      <c r="AH271" s="56">
        <f>Inp_UnitCosts!AH38*Cal_Volumes!AH271</f>
        <v>6879753.6336698066</v>
      </c>
      <c r="AI271" s="56">
        <f>Inp_UnitCosts!AI38*Cal_Volumes!AI271</f>
        <v>6879753.6336698066</v>
      </c>
      <c r="AJ271" s="56">
        <f>Inp_UnitCosts!AJ38*Cal_Volumes!AJ271</f>
        <v>6879753.6336698066</v>
      </c>
      <c r="AK271" s="56">
        <f>Inp_UnitCosts!AK38*Cal_Volumes!AK271</f>
        <v>6879753.6336698066</v>
      </c>
    </row>
    <row r="272" spans="5:37">
      <c r="E272" s="3" t="s">
        <v>36</v>
      </c>
      <c r="F272" s="72" t="s">
        <v>227</v>
      </c>
      <c r="L272" s="3" t="s">
        <v>242</v>
      </c>
      <c r="R272" s="14"/>
      <c r="T272" s="101"/>
      <c r="U272" s="101"/>
      <c r="V272" s="101"/>
      <c r="W272" s="101"/>
      <c r="X272" s="101"/>
      <c r="Y272" s="56">
        <f>Inp_UnitCosts!Y39*Cal_Volumes!Y272</f>
        <v>2348759.9633532311</v>
      </c>
      <c r="Z272" s="56">
        <f>Inp_UnitCosts!Z39*Cal_Volumes!Z272</f>
        <v>2348759.9633532311</v>
      </c>
      <c r="AA272" s="56">
        <f>Inp_UnitCosts!AA39*Cal_Volumes!AA272</f>
        <v>2348759.9633532311</v>
      </c>
      <c r="AB272" s="56">
        <f>Inp_UnitCosts!AB39*Cal_Volumes!AB272</f>
        <v>2348759.9633532311</v>
      </c>
      <c r="AC272" s="56">
        <f>Inp_UnitCosts!AC39*Cal_Volumes!AC272</f>
        <v>2348759.9633532311</v>
      </c>
      <c r="AD272" s="56">
        <f>Inp_UnitCosts!AD39*Cal_Volumes!AD272</f>
        <v>2348759.9633532311</v>
      </c>
      <c r="AE272" s="56">
        <f>Inp_UnitCosts!AE39*Cal_Volumes!AE272</f>
        <v>2348759.9633532311</v>
      </c>
      <c r="AF272" s="56">
        <f>Inp_UnitCosts!AF39*Cal_Volumes!AF272</f>
        <v>2348759.9633532311</v>
      </c>
      <c r="AG272" s="56">
        <f>Inp_UnitCosts!AG39*Cal_Volumes!AG272</f>
        <v>2348759.9633532311</v>
      </c>
      <c r="AH272" s="56">
        <f>Inp_UnitCosts!AH39*Cal_Volumes!AH272</f>
        <v>2348759.9633532311</v>
      </c>
      <c r="AI272" s="56">
        <f>Inp_UnitCosts!AI39*Cal_Volumes!AI272</f>
        <v>2348759.9633532311</v>
      </c>
      <c r="AJ272" s="56">
        <f>Inp_UnitCosts!AJ39*Cal_Volumes!AJ272</f>
        <v>2348759.9633532311</v>
      </c>
      <c r="AK272" s="56">
        <f>Inp_UnitCosts!AK39*Cal_Volumes!AK272</f>
        <v>2348759.9633532311</v>
      </c>
    </row>
    <row r="273" spans="2:53">
      <c r="E273" s="3" t="s">
        <v>36</v>
      </c>
      <c r="F273" s="72" t="s">
        <v>228</v>
      </c>
      <c r="L273" s="3" t="s">
        <v>242</v>
      </c>
      <c r="R273" s="14"/>
      <c r="T273" s="101"/>
      <c r="U273" s="101"/>
      <c r="V273" s="101"/>
      <c r="W273" s="101"/>
      <c r="X273" s="101"/>
      <c r="Y273" s="56">
        <f>Inp_UnitCosts!Y40*Cal_Volumes!Y273</f>
        <v>51384510.624000005</v>
      </c>
      <c r="Z273" s="56">
        <f>Inp_UnitCosts!Z40*Cal_Volumes!Z273</f>
        <v>51384510.624000005</v>
      </c>
      <c r="AA273" s="56">
        <f>Inp_UnitCosts!AA40*Cal_Volumes!AA273</f>
        <v>52374790.272000007</v>
      </c>
      <c r="AB273" s="56">
        <f>Inp_UnitCosts!AB40*Cal_Volumes!AB273</f>
        <v>52374790.272000007</v>
      </c>
      <c r="AC273" s="56">
        <f>Inp_UnitCosts!AC40*Cal_Volumes!AC273</f>
        <v>52374790.272000007</v>
      </c>
      <c r="AD273" s="56">
        <f>Inp_UnitCosts!AD40*Cal_Volumes!AD273</f>
        <v>52374790.272000007</v>
      </c>
      <c r="AE273" s="56">
        <f>Inp_UnitCosts!AE40*Cal_Volumes!AE273</f>
        <v>52374790.272000007</v>
      </c>
      <c r="AF273" s="56">
        <f>Inp_UnitCosts!AF40*Cal_Volumes!AF273</f>
        <v>52374790.272000007</v>
      </c>
      <c r="AG273" s="56">
        <f>Inp_UnitCosts!AG40*Cal_Volumes!AG273</f>
        <v>52374790.272000007</v>
      </c>
      <c r="AH273" s="56">
        <f>Inp_UnitCosts!AH40*Cal_Volumes!AH273</f>
        <v>52374790.272000007</v>
      </c>
      <c r="AI273" s="56">
        <f>Inp_UnitCosts!AI40*Cal_Volumes!AI273</f>
        <v>52374790.272000007</v>
      </c>
      <c r="AJ273" s="56">
        <f>Inp_UnitCosts!AJ40*Cal_Volumes!AJ273</f>
        <v>52374790.272000007</v>
      </c>
      <c r="AK273" s="56">
        <f>Inp_UnitCosts!AK40*Cal_Volumes!AK273</f>
        <v>52374790.272000007</v>
      </c>
    </row>
    <row r="274" spans="2:53">
      <c r="E274" s="3" t="s">
        <v>36</v>
      </c>
      <c r="F274" s="72" t="s">
        <v>229</v>
      </c>
      <c r="L274" s="3" t="s">
        <v>242</v>
      </c>
      <c r="R274" s="14"/>
      <c r="T274" s="101"/>
      <c r="U274" s="101"/>
      <c r="V274" s="101"/>
      <c r="W274" s="101"/>
      <c r="X274" s="101"/>
      <c r="Y274" s="56">
        <f>Inp_UnitCosts!Y41*Cal_Volumes!Y274</f>
        <v>0</v>
      </c>
      <c r="Z274" s="56">
        <f>Inp_UnitCosts!Z41*Cal_Volumes!Z274</f>
        <v>0</v>
      </c>
      <c r="AA274" s="56">
        <f>Inp_UnitCosts!AA41*Cal_Volumes!AA274</f>
        <v>0</v>
      </c>
      <c r="AB274" s="56">
        <f>Inp_UnitCosts!AB41*Cal_Volumes!AB274</f>
        <v>0</v>
      </c>
      <c r="AC274" s="56">
        <f>Inp_UnitCosts!AC41*Cal_Volumes!AC274</f>
        <v>0</v>
      </c>
      <c r="AD274" s="56">
        <f>Inp_UnitCosts!AD41*Cal_Volumes!AD274</f>
        <v>0</v>
      </c>
      <c r="AE274" s="56">
        <f>Inp_UnitCosts!AE41*Cal_Volumes!AE274</f>
        <v>0</v>
      </c>
      <c r="AF274" s="56">
        <f>Inp_UnitCosts!AF41*Cal_Volumes!AF274</f>
        <v>0</v>
      </c>
      <c r="AG274" s="56">
        <f>Inp_UnitCosts!AG41*Cal_Volumes!AG274</f>
        <v>0</v>
      </c>
      <c r="AH274" s="56">
        <f>Inp_UnitCosts!AH41*Cal_Volumes!AH274</f>
        <v>0</v>
      </c>
      <c r="AI274" s="56">
        <f>Inp_UnitCosts!AI41*Cal_Volumes!AI274</f>
        <v>0</v>
      </c>
      <c r="AJ274" s="56">
        <f>Inp_UnitCosts!AJ41*Cal_Volumes!AJ274</f>
        <v>0</v>
      </c>
      <c r="AK274" s="56">
        <f>Inp_UnitCosts!AK41*Cal_Volumes!AK274</f>
        <v>0</v>
      </c>
    </row>
    <row r="275" spans="2:53">
      <c r="E275" s="3" t="s">
        <v>36</v>
      </c>
      <c r="F275" s="72" t="s">
        <v>230</v>
      </c>
      <c r="L275" s="3" t="s">
        <v>242</v>
      </c>
      <c r="R275" s="14"/>
      <c r="T275" s="101"/>
      <c r="U275" s="101"/>
      <c r="V275" s="101"/>
      <c r="W275" s="101"/>
      <c r="X275" s="101"/>
      <c r="Y275" s="56">
        <f>Inp_UnitCosts!Y42*Cal_Volumes!Y275</f>
        <v>0</v>
      </c>
      <c r="Z275" s="56">
        <f>Inp_UnitCosts!Z42*Cal_Volumes!Z275</f>
        <v>0</v>
      </c>
      <c r="AA275" s="56">
        <f>Inp_UnitCosts!AA42*Cal_Volumes!AA275</f>
        <v>0</v>
      </c>
      <c r="AB275" s="56">
        <f>Inp_UnitCosts!AB42*Cal_Volumes!AB275</f>
        <v>0</v>
      </c>
      <c r="AC275" s="56">
        <f>Inp_UnitCosts!AC42*Cal_Volumes!AC275</f>
        <v>0</v>
      </c>
      <c r="AD275" s="56">
        <f>Inp_UnitCosts!AD42*Cal_Volumes!AD275</f>
        <v>0</v>
      </c>
      <c r="AE275" s="56">
        <f>Inp_UnitCosts!AE42*Cal_Volumes!AE275</f>
        <v>0</v>
      </c>
      <c r="AF275" s="56">
        <f>Inp_UnitCosts!AF42*Cal_Volumes!AF275</f>
        <v>0</v>
      </c>
      <c r="AG275" s="56">
        <f>Inp_UnitCosts!AG42*Cal_Volumes!AG275</f>
        <v>0</v>
      </c>
      <c r="AH275" s="56">
        <f>Inp_UnitCosts!AH42*Cal_Volumes!AH275</f>
        <v>0</v>
      </c>
      <c r="AI275" s="56">
        <f>Inp_UnitCosts!AI42*Cal_Volumes!AI275</f>
        <v>0</v>
      </c>
      <c r="AJ275" s="56">
        <f>Inp_UnitCosts!AJ42*Cal_Volumes!AJ275</f>
        <v>0</v>
      </c>
      <c r="AK275" s="56">
        <f>Inp_UnitCosts!AK42*Cal_Volumes!AK275</f>
        <v>0</v>
      </c>
    </row>
    <row r="276" spans="2:53">
      <c r="E276" s="3" t="s">
        <v>36</v>
      </c>
      <c r="F276" s="72" t="s">
        <v>231</v>
      </c>
      <c r="L276" s="3" t="s">
        <v>242</v>
      </c>
      <c r="R276" s="14"/>
      <c r="T276" s="101"/>
      <c r="U276" s="101"/>
      <c r="V276" s="101"/>
      <c r="W276" s="101"/>
      <c r="X276" s="101"/>
      <c r="Y276" s="56">
        <f>Inp_UnitCosts!Y43*Cal_Volumes!Y276</f>
        <v>0</v>
      </c>
      <c r="Z276" s="56">
        <f>Inp_UnitCosts!Z43*Cal_Volumes!Z276</f>
        <v>0</v>
      </c>
      <c r="AA276" s="56">
        <f>Inp_UnitCosts!AA43*Cal_Volumes!AA276</f>
        <v>0</v>
      </c>
      <c r="AB276" s="56">
        <f>Inp_UnitCosts!AB43*Cal_Volumes!AB276</f>
        <v>0</v>
      </c>
      <c r="AC276" s="56">
        <f>Inp_UnitCosts!AC43*Cal_Volumes!AC276</f>
        <v>0</v>
      </c>
      <c r="AD276" s="56">
        <f>Inp_UnitCosts!AD43*Cal_Volumes!AD276</f>
        <v>0</v>
      </c>
      <c r="AE276" s="56">
        <f>Inp_UnitCosts!AE43*Cal_Volumes!AE276</f>
        <v>0</v>
      </c>
      <c r="AF276" s="56">
        <f>Inp_UnitCosts!AF43*Cal_Volumes!AF276</f>
        <v>0</v>
      </c>
      <c r="AG276" s="56">
        <f>Inp_UnitCosts!AG43*Cal_Volumes!AG276</f>
        <v>0</v>
      </c>
      <c r="AH276" s="56">
        <f>Inp_UnitCosts!AH43*Cal_Volumes!AH276</f>
        <v>0</v>
      </c>
      <c r="AI276" s="56">
        <f>Inp_UnitCosts!AI43*Cal_Volumes!AI276</f>
        <v>0</v>
      </c>
      <c r="AJ276" s="56">
        <f>Inp_UnitCosts!AJ43*Cal_Volumes!AJ276</f>
        <v>0</v>
      </c>
      <c r="AK276" s="56">
        <f>Inp_UnitCosts!AK43*Cal_Volumes!AK276</f>
        <v>0</v>
      </c>
    </row>
    <row r="277" spans="2:53">
      <c r="E277" s="3" t="s">
        <v>36</v>
      </c>
      <c r="F277" s="72" t="s">
        <v>232</v>
      </c>
      <c r="L277" s="3" t="s">
        <v>242</v>
      </c>
      <c r="R277" s="14"/>
      <c r="T277" s="101"/>
      <c r="U277" s="101"/>
      <c r="V277" s="101"/>
      <c r="W277" s="101"/>
      <c r="X277" s="101"/>
      <c r="Y277" s="56">
        <f>Inp_UnitCosts!Y51*Cal_Volumes!Y277</f>
        <v>50824202.086565137</v>
      </c>
      <c r="Z277" s="56">
        <f>Inp_UnitCosts!Z51*Cal_Volumes!Z277</f>
        <v>50824202.086565137</v>
      </c>
      <c r="AA277" s="56">
        <f>Inp_UnitCosts!AA51*Cal_Volumes!AA277</f>
        <v>50824202.086565137</v>
      </c>
      <c r="AB277" s="56">
        <f>Inp_UnitCosts!AB51*Cal_Volumes!AB277</f>
        <v>50824202.086565137</v>
      </c>
      <c r="AC277" s="56">
        <f>Inp_UnitCosts!AC51*Cal_Volumes!AC277</f>
        <v>50824202.086565137</v>
      </c>
      <c r="AD277" s="56">
        <f>Inp_UnitCosts!AD51*Cal_Volumes!AD277</f>
        <v>50824202.086565137</v>
      </c>
      <c r="AE277" s="56">
        <f>Inp_UnitCosts!AE51*Cal_Volumes!AE277</f>
        <v>50824202.086565137</v>
      </c>
      <c r="AF277" s="56">
        <f>Inp_UnitCosts!AF51*Cal_Volumes!AF277</f>
        <v>50824202.086565137</v>
      </c>
      <c r="AG277" s="56">
        <f>Inp_UnitCosts!AG51*Cal_Volumes!AG277</f>
        <v>50824202.086565137</v>
      </c>
      <c r="AH277" s="56">
        <f>Inp_UnitCosts!AH51*Cal_Volumes!AH277</f>
        <v>50824202.086565137</v>
      </c>
      <c r="AI277" s="56">
        <f>Inp_UnitCosts!AI51*Cal_Volumes!AI277</f>
        <v>50824202.086565137</v>
      </c>
      <c r="AJ277" s="56">
        <f>Inp_UnitCosts!AJ51*Cal_Volumes!AJ277</f>
        <v>50824202.086565137</v>
      </c>
      <c r="AK277" s="56">
        <f>Inp_UnitCosts!AK51*Cal_Volumes!AK277</f>
        <v>50824202.086565137</v>
      </c>
    </row>
    <row r="278" spans="2:53">
      <c r="E278" s="3" t="s">
        <v>36</v>
      </c>
      <c r="F278" s="72" t="s">
        <v>233</v>
      </c>
      <c r="L278" s="3" t="s">
        <v>242</v>
      </c>
      <c r="R278" s="14"/>
      <c r="T278" s="101"/>
      <c r="U278" s="101"/>
      <c r="V278" s="101"/>
      <c r="W278" s="101"/>
      <c r="X278" s="101"/>
      <c r="Y278" s="56">
        <f>Inp_UnitCosts!Y59*Cal_Volumes!Y278</f>
        <v>441051459.86034441</v>
      </c>
      <c r="Z278" s="56">
        <f>Inp_UnitCosts!Z59*Cal_Volumes!Z278</f>
        <v>427094135.18121958</v>
      </c>
      <c r="AA278" s="56">
        <f>Inp_UnitCosts!AA59*Cal_Volumes!AA278</f>
        <v>428489867.64913207</v>
      </c>
      <c r="AB278" s="56">
        <f>Inp_UnitCosts!AB59*Cal_Volumes!AB278</f>
        <v>427094135.18121958</v>
      </c>
      <c r="AC278" s="56">
        <f>Inp_UnitCosts!AC59*Cal_Volumes!AC278</f>
        <v>427094135.18121958</v>
      </c>
      <c r="AD278" s="56">
        <f>Inp_UnitCosts!AD59*Cal_Volumes!AD278</f>
        <v>427094135.18121958</v>
      </c>
      <c r="AE278" s="56">
        <f>Inp_UnitCosts!AE59*Cal_Volumes!AE278</f>
        <v>427094135.18121958</v>
      </c>
      <c r="AF278" s="56">
        <f>Inp_UnitCosts!AF59*Cal_Volumes!AF278</f>
        <v>428489867.64913207</v>
      </c>
      <c r="AG278" s="56">
        <f>Inp_UnitCosts!AG59*Cal_Volumes!AG278</f>
        <v>428489867.64913207</v>
      </c>
      <c r="AH278" s="56">
        <f>Inp_UnitCosts!AH59*Cal_Volumes!AH278</f>
        <v>428489867.64913207</v>
      </c>
      <c r="AI278" s="56">
        <f>Inp_UnitCosts!AI59*Cal_Volumes!AI278</f>
        <v>428489867.64913207</v>
      </c>
      <c r="AJ278" s="56">
        <f>Inp_UnitCosts!AJ59*Cal_Volumes!AJ278</f>
        <v>428489867.64913207</v>
      </c>
      <c r="AK278" s="56">
        <f>Inp_UnitCosts!AK59*Cal_Volumes!AK278</f>
        <v>428489867.64913207</v>
      </c>
    </row>
    <row r="279" spans="2:53">
      <c r="E279" s="3" t="s">
        <v>36</v>
      </c>
      <c r="F279" s="72" t="s">
        <v>234</v>
      </c>
      <c r="L279" s="3" t="s">
        <v>242</v>
      </c>
      <c r="R279" s="14"/>
      <c r="T279" s="101"/>
      <c r="U279" s="101"/>
      <c r="V279" s="101"/>
      <c r="W279" s="101"/>
      <c r="X279" s="101"/>
      <c r="Y279" s="56">
        <f>Inp_UnitCosts!Y60*Cal_Volumes!Y279</f>
        <v>1838129579.7495117</v>
      </c>
      <c r="Z279" s="56">
        <f>Inp_UnitCosts!Z60*Cal_Volumes!Z279</f>
        <v>1843830040.3787842</v>
      </c>
      <c r="AA279" s="56">
        <f>Inp_UnitCosts!AA60*Cal_Volumes!AA279</f>
        <v>1853521192.4104004</v>
      </c>
      <c r="AB279" s="56">
        <f>Inp_UnitCosts!AB60*Cal_Volumes!AB279</f>
        <v>1861056869.2966309</v>
      </c>
      <c r="AC279" s="56">
        <f>Inp_UnitCosts!AC60*Cal_Volumes!AC279</f>
        <v>1868451602.7550049</v>
      </c>
      <c r="AD279" s="56">
        <f>Inp_UnitCosts!AD60*Cal_Volumes!AD279</f>
        <v>1876215298.0664063</v>
      </c>
      <c r="AE279" s="56">
        <f>Inp_UnitCosts!AE60*Cal_Volumes!AE279</f>
        <v>1879833706.9590454</v>
      </c>
      <c r="AF279" s="56">
        <f>Inp_UnitCosts!AF60*Cal_Volumes!AF279</f>
        <v>1895570298.9525146</v>
      </c>
      <c r="AG279" s="56">
        <f>Inp_UnitCosts!AG60*Cal_Volumes!AG279</f>
        <v>1905331553.7362061</v>
      </c>
      <c r="AH279" s="56">
        <f>Inp_UnitCosts!AH60*Cal_Volumes!AH279</f>
        <v>1915150366.5689697</v>
      </c>
      <c r="AI279" s="56">
        <f>Inp_UnitCosts!AI60*Cal_Volumes!AI279</f>
        <v>1925025999.5270996</v>
      </c>
      <c r="AJ279" s="56">
        <f>Inp_UnitCosts!AJ60*Cal_Volumes!AJ279</f>
        <v>1934958452.6105957</v>
      </c>
      <c r="AK279" s="56">
        <f>Inp_UnitCosts!AK60*Cal_Volumes!AK279</f>
        <v>1944949201.6668701</v>
      </c>
    </row>
    <row r="281" spans="2:53" ht="15">
      <c r="B281" s="10" t="s">
        <v>116</v>
      </c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39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</row>
    <row r="282" spans="2:53">
      <c r="C282" s="28" t="s">
        <v>120</v>
      </c>
    </row>
  </sheetData>
  <conditionalFormatting sqref="R4">
    <cfRule type="cellIs" dxfId="7" priority="4" operator="greater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1">
    <tabColor theme="8"/>
  </sheetPr>
  <dimension ref="A1:DE282"/>
  <sheetViews>
    <sheetView topLeftCell="J130" zoomScale="70" zoomScaleNormal="70" workbookViewId="0">
      <selection activeCell="F25" sqref="F25"/>
    </sheetView>
  </sheetViews>
  <sheetFormatPr defaultColWidth="0" defaultRowHeight="12.75"/>
  <cols>
    <col min="1" max="4" width="1.75" style="3" customWidth="1"/>
    <col min="5" max="5" width="5.75" style="3" customWidth="1"/>
    <col min="6" max="6" width="30.625" style="103" customWidth="1"/>
    <col min="7" max="9" width="15.625" style="3" customWidth="1"/>
    <col min="10" max="11" width="1.75" style="3" customWidth="1"/>
    <col min="12" max="12" width="9.125" style="3" customWidth="1"/>
    <col min="13" max="13" width="20.75" style="3" customWidth="1"/>
    <col min="14" max="14" width="1.75" style="3" customWidth="1"/>
    <col min="15" max="16" width="5.75" style="3" customWidth="1"/>
    <col min="17" max="17" width="1.75" style="3" customWidth="1"/>
    <col min="18" max="18" width="9.125" style="3" customWidth="1"/>
    <col min="19" max="19" width="1.75" style="3" customWidth="1"/>
    <col min="20" max="24" width="9.125" style="3" customWidth="1"/>
    <col min="25" max="37" width="12.75" style="3" bestFit="1" customWidth="1"/>
    <col min="38" max="38" width="1.625" style="3" customWidth="1"/>
    <col min="39" max="39" width="9.125" style="3" customWidth="1"/>
    <col min="40" max="40" width="9.125" style="40" customWidth="1"/>
    <col min="41" max="41" width="60.875" style="3" bestFit="1" customWidth="1"/>
    <col min="42" max="42" width="1.75" style="3" customWidth="1"/>
    <col min="43" max="53" width="1.75" style="3" hidden="1" customWidth="1"/>
    <col min="54" max="54" width="0" style="3" hidden="1" customWidth="1"/>
    <col min="55" max="16384" width="9.125" style="3" hidden="1"/>
  </cols>
  <sheetData>
    <row r="1" spans="1:109" ht="22.5">
      <c r="A1" s="9" t="s">
        <v>381</v>
      </c>
      <c r="B1" s="9"/>
      <c r="C1" s="9"/>
      <c r="D1" s="9"/>
      <c r="E1" s="9"/>
      <c r="F1" s="105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8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109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10"/>
      <c r="C2" s="10"/>
      <c r="D2" s="10"/>
      <c r="E2" s="10"/>
      <c r="F2" s="106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39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109" ht="15">
      <c r="A3" s="10" t="s">
        <v>384</v>
      </c>
      <c r="B3" s="10"/>
      <c r="C3" s="10"/>
      <c r="D3" s="10"/>
      <c r="E3" s="10"/>
      <c r="F3" s="106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39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109" ht="15">
      <c r="A4" s="10"/>
      <c r="B4" s="10"/>
      <c r="C4" s="10"/>
      <c r="D4" s="10"/>
      <c r="E4" s="10"/>
      <c r="F4" s="106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39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109" s="11" customFormat="1">
      <c r="A5" s="11" t="s">
        <v>145</v>
      </c>
      <c r="F5" s="107"/>
      <c r="G5" s="11" t="s">
        <v>141</v>
      </c>
      <c r="H5" s="91"/>
      <c r="O5" s="11" t="s">
        <v>140</v>
      </c>
      <c r="R5" s="71"/>
      <c r="AN5" s="42"/>
    </row>
    <row r="6" spans="1:109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L6" s="45"/>
      <c r="AM6" s="62" t="s">
        <v>114</v>
      </c>
      <c r="AN6" s="62"/>
      <c r="AO6" s="62"/>
    </row>
    <row r="7" spans="1:109">
      <c r="A7" s="4"/>
      <c r="B7" s="4"/>
      <c r="C7" s="4"/>
      <c r="D7" s="4"/>
      <c r="E7" s="4" t="s">
        <v>149</v>
      </c>
      <c r="F7" s="104" t="s">
        <v>399</v>
      </c>
      <c r="G7" s="4"/>
      <c r="H7" s="4"/>
      <c r="I7" s="4"/>
      <c r="J7" s="4"/>
      <c r="K7" s="4"/>
      <c r="L7" s="4" t="s">
        <v>106</v>
      </c>
      <c r="M7" s="4" t="s">
        <v>167</v>
      </c>
      <c r="N7" s="4"/>
      <c r="O7" s="4"/>
      <c r="P7" s="4" t="s">
        <v>115</v>
      </c>
      <c r="Q7" s="4"/>
      <c r="R7" s="4" t="s">
        <v>107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34" t="s">
        <v>7</v>
      </c>
      <c r="AN7" s="41" t="s">
        <v>6</v>
      </c>
      <c r="AO7" s="33" t="s">
        <v>112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109" s="64" customFormat="1" ht="15">
      <c r="B9" s="65" t="s">
        <v>21</v>
      </c>
      <c r="C9" s="65"/>
      <c r="D9" s="65"/>
      <c r="E9" s="65"/>
      <c r="F9" s="109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</row>
    <row r="10" spans="1:109" s="64" customFormat="1">
      <c r="B10" s="3"/>
      <c r="C10" s="3"/>
      <c r="D10" s="3"/>
      <c r="E10" s="3"/>
      <c r="F10" s="10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109">
      <c r="E11" s="3" t="s">
        <v>21</v>
      </c>
      <c r="F11" s="110" t="s">
        <v>206</v>
      </c>
      <c r="L11" s="3" t="s">
        <v>242</v>
      </c>
      <c r="P11" s="64" t="s">
        <v>113</v>
      </c>
      <c r="R11" s="14"/>
      <c r="T11" s="101"/>
      <c r="U11" s="101"/>
      <c r="V11" s="101"/>
      <c r="W11" s="101"/>
      <c r="X11" s="101"/>
      <c r="Y11" s="56">
        <f>Inp_UnitCosts!Y9*Cal_VolumesAdj!Y11</f>
        <v>2180165899.6418161</v>
      </c>
      <c r="Z11" s="56">
        <f>Inp_UnitCosts!Z9*Cal_VolumesAdj!Z11</f>
        <v>2222274265.4797277</v>
      </c>
      <c r="AA11" s="56">
        <f>Inp_UnitCosts!AA9*Cal_VolumesAdj!AA11</f>
        <v>2272638230.3647051</v>
      </c>
      <c r="AB11" s="56">
        <f>Inp_UnitCosts!AB9*Cal_VolumesAdj!AB11</f>
        <v>2314495490.0116072</v>
      </c>
      <c r="AC11" s="56">
        <f>Inp_UnitCosts!AC9*Cal_VolumesAdj!AC11</f>
        <v>2352656280.321104</v>
      </c>
      <c r="AD11" s="56">
        <f>Inp_UnitCosts!AD9*Cal_VolumesAdj!AD11</f>
        <v>2397318121.1607194</v>
      </c>
      <c r="AE11" s="56">
        <f>Inp_UnitCosts!AE9*Cal_VolumesAdj!AE11</f>
        <v>2443096484.8234468</v>
      </c>
      <c r="AF11" s="56">
        <f>Inp_UnitCosts!AF9*Cal_VolumesAdj!AF11</f>
        <v>2491985104.3308787</v>
      </c>
      <c r="AG11" s="56">
        <f>Inp_UnitCosts!AG9*Cal_VolumesAdj!AG11</f>
        <v>2511920918.3493843</v>
      </c>
      <c r="AH11" s="56">
        <f>Inp_UnitCosts!AH9*Cal_VolumesAdj!AH11</f>
        <v>2532011725.4850168</v>
      </c>
      <c r="AI11" s="56">
        <f>Inp_UnitCosts!AI9*Cal_VolumesAdj!AI11</f>
        <v>2552259365.4828949</v>
      </c>
      <c r="AJ11" s="56">
        <f>Inp_UnitCosts!AJ9*Cal_VolumesAdj!AJ11</f>
        <v>2572669740.0843477</v>
      </c>
      <c r="AK11" s="56">
        <f>Inp_UnitCosts!AK9*Cal_VolumesAdj!AK11</f>
        <v>2593201232.9019227</v>
      </c>
      <c r="AN11" s="40">
        <v>44078</v>
      </c>
      <c r="AO11" s="3" t="s">
        <v>401</v>
      </c>
      <c r="BB11" s="3">
        <v>171.50750732421875</v>
      </c>
      <c r="BC11" s="3">
        <v>171.50750732421875</v>
      </c>
      <c r="BD11" s="3">
        <v>171.50750732421875</v>
      </c>
      <c r="BE11" s="3">
        <v>171.50750732421875</v>
      </c>
      <c r="BF11" s="3">
        <v>124.5198974609375</v>
      </c>
      <c r="BG11" s="3">
        <v>135.36602783203125</v>
      </c>
      <c r="BH11" s="3">
        <v>120.95920562744141</v>
      </c>
      <c r="BI11" s="3">
        <v>101.49565887451172</v>
      </c>
      <c r="BJ11" s="3">
        <v>75.306999206542969</v>
      </c>
      <c r="BK11" s="3">
        <v>87.869361877441406</v>
      </c>
      <c r="BL11" s="3">
        <v>77.201683044433594</v>
      </c>
      <c r="BM11" s="3">
        <v>77.201683044433594</v>
      </c>
      <c r="BN11" s="3">
        <v>86.553565979003906</v>
      </c>
      <c r="BO11" s="3">
        <v>86.553565979003906</v>
      </c>
      <c r="BP11" s="3">
        <v>86.553565979003906</v>
      </c>
      <c r="BQ11" s="3">
        <v>86.553565979003906</v>
      </c>
      <c r="BR11" s="3">
        <v>86.553565979003906</v>
      </c>
      <c r="BS11" s="3">
        <v>240.32450866699219</v>
      </c>
      <c r="BT11" s="3">
        <v>262.66619873046875</v>
      </c>
      <c r="BU11" s="3">
        <v>287.79666137695313</v>
      </c>
      <c r="BV11" s="3">
        <v>316.94879150390625</v>
      </c>
      <c r="BW11" s="3">
        <v>331.01589965820313</v>
      </c>
      <c r="BX11" s="3">
        <v>262.8736572265625</v>
      </c>
      <c r="BY11" s="3">
        <v>254.55349731445313</v>
      </c>
      <c r="BZ11" s="3">
        <v>250.68817138671875</v>
      </c>
      <c r="CA11" s="3">
        <v>293.07647705078125</v>
      </c>
      <c r="CB11" s="3">
        <v>293.07647705078125</v>
      </c>
      <c r="CC11" s="3">
        <v>293.07647705078125</v>
      </c>
      <c r="CD11" s="3">
        <v>293.07647705078125</v>
      </c>
      <c r="CE11" s="3">
        <v>293.07647705078125</v>
      </c>
      <c r="CF11" s="3">
        <v>166.04069519042969</v>
      </c>
      <c r="CG11" s="3">
        <v>99.473701477050781</v>
      </c>
      <c r="CH11" s="3">
        <v>229.11671447753906</v>
      </c>
      <c r="CI11" s="3">
        <v>203.260498046875</v>
      </c>
      <c r="CJ11" s="3">
        <v>160.99290466308594</v>
      </c>
      <c r="CK11" s="3">
        <v>141.47039794921875</v>
      </c>
      <c r="CL11" s="3">
        <v>219.05728149414063</v>
      </c>
      <c r="CM11" s="3">
        <v>227.21343994140625</v>
      </c>
      <c r="CN11" s="3">
        <v>120.29548645019531</v>
      </c>
      <c r="CO11" s="3">
        <v>120.29548645019531</v>
      </c>
      <c r="CP11" s="3">
        <v>120.29548645019531</v>
      </c>
      <c r="CQ11" s="3">
        <v>120.29548645019531</v>
      </c>
      <c r="CR11" s="3">
        <v>120.29548645019531</v>
      </c>
      <c r="CS11" s="3">
        <v>187.06016540527344</v>
      </c>
      <c r="CT11" s="3">
        <v>215.40129089355469</v>
      </c>
      <c r="CU11" s="3">
        <v>185.19819641113281</v>
      </c>
      <c r="CV11" s="3">
        <v>180.03262329101563</v>
      </c>
      <c r="CW11" s="3">
        <v>146.20631408691406</v>
      </c>
      <c r="CX11" s="3">
        <v>149.44639587402344</v>
      </c>
      <c r="CY11" s="3">
        <v>11.680333137512207</v>
      </c>
      <c r="CZ11" s="3">
        <v>11.677043914794922</v>
      </c>
      <c r="DA11" s="3">
        <v>152.11045837402344</v>
      </c>
      <c r="DB11" s="3">
        <v>126.49812316894531</v>
      </c>
      <c r="DC11" s="3">
        <v>123.44908142089844</v>
      </c>
      <c r="DD11" s="3">
        <v>128.98625183105469</v>
      </c>
      <c r="DE11" s="3">
        <v>120.86764526367188</v>
      </c>
    </row>
    <row r="12" spans="1:109">
      <c r="E12" s="3" t="s">
        <v>21</v>
      </c>
      <c r="F12" s="110" t="s">
        <v>207</v>
      </c>
      <c r="L12" s="3" t="s">
        <v>242</v>
      </c>
      <c r="R12" s="14"/>
      <c r="T12" s="101"/>
      <c r="U12" s="101"/>
      <c r="V12" s="101"/>
      <c r="W12" s="101"/>
      <c r="X12" s="101"/>
      <c r="Y12" s="56">
        <f>Inp_UnitCosts!Y10*Cal_VolumesAdj!Y12</f>
        <v>1519254879.6077583</v>
      </c>
      <c r="Z12" s="56">
        <f>Inp_UnitCosts!Z10*Cal_VolumesAdj!Z12</f>
        <v>1479562470.9980624</v>
      </c>
      <c r="AA12" s="56">
        <f>Inp_UnitCosts!AA10*Cal_VolumesAdj!AA12</f>
        <v>1432598631.7257977</v>
      </c>
      <c r="AB12" s="56">
        <f>Inp_UnitCosts!AB10*Cal_VolumesAdj!AB12</f>
        <v>1394552932.2887039</v>
      </c>
      <c r="AC12" s="56">
        <f>Inp_UnitCosts!AC10*Cal_VolumesAdj!AC12</f>
        <v>1361577565.4795964</v>
      </c>
      <c r="AD12" s="56">
        <f>Inp_UnitCosts!AD10*Cal_VolumesAdj!AD12</f>
        <v>1324033022.0233982</v>
      </c>
      <c r="AE12" s="56">
        <f>Inp_UnitCosts!AE10*Cal_VolumesAdj!AE12</f>
        <v>1286244571.2385941</v>
      </c>
      <c r="AF12" s="56">
        <f>Inp_UnitCosts!AF10*Cal_VolumesAdj!AF12</f>
        <v>1249742445.3115454</v>
      </c>
      <c r="AG12" s="56">
        <f>Inp_UnitCosts!AG10*Cal_VolumesAdj!AG12</f>
        <v>1250708354.8389204</v>
      </c>
      <c r="AH12" s="56">
        <f>Inp_UnitCosts!AH10*Cal_VolumesAdj!AH12</f>
        <v>1251777148.3142786</v>
      </c>
      <c r="AI12" s="56">
        <f>Inp_UnitCosts!AI10*Cal_VolumesAdj!AI12</f>
        <v>1252966389.3183544</v>
      </c>
      <c r="AJ12" s="56">
        <f>Inp_UnitCosts!AJ10*Cal_VolumesAdj!AJ12</f>
        <v>1254218045.495235</v>
      </c>
      <c r="AK12" s="56">
        <f>Inp_UnitCosts!AK10*Cal_VolumesAdj!AK12</f>
        <v>1255511990.3571393</v>
      </c>
      <c r="BB12" s="3">
        <v>45.129493713378906</v>
      </c>
      <c r="BC12" s="3">
        <v>45.129493713378906</v>
      </c>
      <c r="BD12" s="3">
        <v>45.129493713378906</v>
      </c>
      <c r="BE12" s="3">
        <v>45.129493713378906</v>
      </c>
      <c r="BF12" s="3">
        <v>77.317398071289063</v>
      </c>
      <c r="BG12" s="3">
        <v>80.309280395507813</v>
      </c>
      <c r="BH12" s="3">
        <v>97.823890686035156</v>
      </c>
      <c r="BI12" s="3">
        <v>98.731193542480469</v>
      </c>
      <c r="BJ12" s="3">
        <v>79.377349853515625</v>
      </c>
      <c r="BK12" s="3">
        <v>79.729347229003906</v>
      </c>
      <c r="BL12" s="3">
        <v>79.987060546875</v>
      </c>
      <c r="BM12" s="3">
        <v>79.987060546875</v>
      </c>
      <c r="BN12" s="3">
        <v>89.56304931640625</v>
      </c>
      <c r="BO12" s="3">
        <v>89.56304931640625</v>
      </c>
      <c r="BP12" s="3">
        <v>89.56304931640625</v>
      </c>
      <c r="BQ12" s="3">
        <v>89.56304931640625</v>
      </c>
      <c r="BR12" s="3">
        <v>89.56304931640625</v>
      </c>
      <c r="BS12" s="3">
        <v>411.99935913085938</v>
      </c>
      <c r="BT12" s="3">
        <v>345.59500122070313</v>
      </c>
      <c r="BU12" s="3">
        <v>271.80712890625</v>
      </c>
      <c r="BV12" s="3">
        <v>236.79972839355469</v>
      </c>
      <c r="BW12" s="3">
        <v>245.22149658203125</v>
      </c>
      <c r="BX12" s="3">
        <v>220.19471740722656</v>
      </c>
      <c r="BY12" s="3">
        <v>223.15858459472656</v>
      </c>
      <c r="BZ12" s="3">
        <v>219.76998901367188</v>
      </c>
      <c r="CA12" s="3">
        <v>249.78276062011719</v>
      </c>
      <c r="CB12" s="3">
        <v>249.78276062011719</v>
      </c>
      <c r="CC12" s="3">
        <v>249.78276062011719</v>
      </c>
      <c r="CD12" s="3">
        <v>249.78276062011719</v>
      </c>
      <c r="CE12" s="3">
        <v>249.78276062011719</v>
      </c>
      <c r="CF12" s="3">
        <v>111.11849975585938</v>
      </c>
      <c r="CG12" s="3">
        <v>82.25830078125</v>
      </c>
      <c r="CH12" s="3">
        <v>116.07076263427734</v>
      </c>
      <c r="CI12" s="3">
        <v>104.34030151367188</v>
      </c>
      <c r="CJ12" s="3">
        <v>103.72440338134766</v>
      </c>
      <c r="CK12" s="3">
        <v>107.88459777832031</v>
      </c>
      <c r="CL12" s="3">
        <v>141.13407897949219</v>
      </c>
      <c r="CM12" s="3">
        <v>146.38893127441406</v>
      </c>
      <c r="CN12" s="3">
        <v>31.226150512695313</v>
      </c>
      <c r="CO12" s="3">
        <v>31.226150512695313</v>
      </c>
      <c r="CP12" s="3">
        <v>31.226150512695313</v>
      </c>
      <c r="CQ12" s="3">
        <v>31.226150512695313</v>
      </c>
      <c r="CR12" s="3">
        <v>31.226150512695313</v>
      </c>
      <c r="CS12" s="3">
        <v>121.26129913330078</v>
      </c>
      <c r="CT12" s="3">
        <v>128.7301025390625</v>
      </c>
      <c r="CU12" s="3">
        <v>113.92289733886719</v>
      </c>
      <c r="CV12" s="3">
        <v>123.40727233886719</v>
      </c>
      <c r="CW12" s="3">
        <v>98.974594116210938</v>
      </c>
      <c r="CX12" s="3">
        <v>116.57160186767578</v>
      </c>
      <c r="CY12" s="3">
        <v>273.4400634765625</v>
      </c>
      <c r="CZ12" s="3">
        <v>273.363037109375</v>
      </c>
      <c r="DA12" s="3">
        <v>112.32276153564453</v>
      </c>
      <c r="DB12" s="3">
        <v>121.31021118164063</v>
      </c>
      <c r="DC12" s="3">
        <v>116.46424865722656</v>
      </c>
      <c r="DD12" s="3">
        <v>126.2470703125</v>
      </c>
      <c r="DE12" s="3">
        <v>113.76568603515625</v>
      </c>
    </row>
    <row r="13" spans="1:109">
      <c r="E13" s="3" t="s">
        <v>21</v>
      </c>
      <c r="F13" s="110" t="s">
        <v>208</v>
      </c>
      <c r="L13" s="3" t="s">
        <v>242</v>
      </c>
      <c r="R13" s="14"/>
      <c r="T13" s="101"/>
      <c r="U13" s="101"/>
      <c r="V13" s="101"/>
      <c r="W13" s="101"/>
      <c r="X13" s="101"/>
      <c r="Y13" s="56">
        <f>Inp_UnitCosts!Y11*Cal_VolumesAdj!Y13</f>
        <v>1792958668.8720961</v>
      </c>
      <c r="Z13" s="56">
        <f>Inp_UnitCosts!Z11*Cal_VolumesAdj!Z13</f>
        <v>1773412200.5075688</v>
      </c>
      <c r="AA13" s="56">
        <f>Inp_UnitCosts!AA11*Cal_VolumesAdj!AA13</f>
        <v>1752305135.9252167</v>
      </c>
      <c r="AB13" s="56">
        <f>Inp_UnitCosts!AB11*Cal_VolumesAdj!AB13</f>
        <v>1735298773.1226723</v>
      </c>
      <c r="AC13" s="56">
        <f>Inp_UnitCosts!AC11*Cal_VolumesAdj!AC13</f>
        <v>1716311542.3650508</v>
      </c>
      <c r="AD13" s="56">
        <f>Inp_UnitCosts!AD11*Cal_VolumesAdj!AD13</f>
        <v>1699590483.6784215</v>
      </c>
      <c r="AE13" s="56">
        <f>Inp_UnitCosts!AE11*Cal_VolumesAdj!AE13</f>
        <v>1678732161.7112751</v>
      </c>
      <c r="AF13" s="56">
        <f>Inp_UnitCosts!AF11*Cal_VolumesAdj!AF13</f>
        <v>1647721741.1158772</v>
      </c>
      <c r="AG13" s="56">
        <f>Inp_UnitCosts!AG11*Cal_VolumesAdj!AG13</f>
        <v>1621206395.6536305</v>
      </c>
      <c r="AH13" s="56">
        <f>Inp_UnitCosts!AH11*Cal_VolumesAdj!AH13</f>
        <v>1594655276.3892725</v>
      </c>
      <c r="AI13" s="56">
        <f>Inp_UnitCosts!AI11*Cal_VolumesAdj!AI13</f>
        <v>1568053626.0910339</v>
      </c>
      <c r="AJ13" s="56">
        <f>Inp_UnitCosts!AJ11*Cal_VolumesAdj!AJ13</f>
        <v>1541454413.9817009</v>
      </c>
      <c r="AK13" s="56">
        <f>Inp_UnitCosts!AK11*Cal_VolumesAdj!AK13</f>
        <v>1514860669.2920985</v>
      </c>
      <c r="BB13" s="3">
        <v>156.90237426757813</v>
      </c>
      <c r="BC13" s="3">
        <v>156.90237426757813</v>
      </c>
      <c r="BD13" s="3">
        <v>156.90237426757813</v>
      </c>
      <c r="BE13" s="3">
        <v>156.90237426757813</v>
      </c>
      <c r="BF13" s="3">
        <v>27.061599731445313</v>
      </c>
      <c r="BG13" s="3">
        <v>18.778800964355469</v>
      </c>
      <c r="BH13" s="3">
        <v>25.027700424194336</v>
      </c>
      <c r="BI13" s="3">
        <v>30.548299789428711</v>
      </c>
      <c r="BJ13" s="3">
        <v>31.206100463867188</v>
      </c>
      <c r="BK13" s="3">
        <v>28.174900054931641</v>
      </c>
      <c r="BL13" s="3">
        <v>30.026033401489258</v>
      </c>
      <c r="BM13" s="3">
        <v>30.026033401489258</v>
      </c>
      <c r="BN13" s="3">
        <v>33.798061370849609</v>
      </c>
      <c r="BO13" s="3">
        <v>33.798061370849609</v>
      </c>
      <c r="BP13" s="3">
        <v>33.798061370849609</v>
      </c>
      <c r="BQ13" s="3">
        <v>33.798061370849609</v>
      </c>
      <c r="BR13" s="3">
        <v>33.798061370849609</v>
      </c>
      <c r="BS13" s="3">
        <v>69.47955322265625</v>
      </c>
      <c r="BT13" s="3">
        <v>69.661201477050781</v>
      </c>
      <c r="BU13" s="3">
        <v>61.407501220703125</v>
      </c>
      <c r="BV13" s="3">
        <v>69.348457336425781</v>
      </c>
      <c r="BW13" s="3">
        <v>80.591705322265625</v>
      </c>
      <c r="BX13" s="3">
        <v>84.257301330566406</v>
      </c>
      <c r="BY13" s="3">
        <v>93.282012939453125</v>
      </c>
      <c r="BZ13" s="3">
        <v>91.865554809570313</v>
      </c>
      <c r="CA13" s="3">
        <v>77.0096435546875</v>
      </c>
      <c r="CB13" s="3">
        <v>77.0096435546875</v>
      </c>
      <c r="CC13" s="3">
        <v>77.0096435546875</v>
      </c>
      <c r="CD13" s="3">
        <v>77.0096435546875</v>
      </c>
      <c r="CE13" s="3">
        <v>77.0096435546875</v>
      </c>
      <c r="CF13" s="3">
        <v>14.475099563598633</v>
      </c>
      <c r="CG13" s="3">
        <v>11.53339958190918</v>
      </c>
      <c r="CH13" s="3">
        <v>21.255800247192383</v>
      </c>
      <c r="CI13" s="3">
        <v>20.661800384521484</v>
      </c>
      <c r="CJ13" s="3">
        <v>14.846599578857422</v>
      </c>
      <c r="CK13" s="3">
        <v>10.251399993896484</v>
      </c>
      <c r="CL13" s="3">
        <v>20.201236724853516</v>
      </c>
      <c r="CM13" s="3">
        <v>20.953390121459961</v>
      </c>
      <c r="CN13" s="3">
        <v>133.3482666015625</v>
      </c>
      <c r="CO13" s="3">
        <v>133.3482666015625</v>
      </c>
      <c r="CP13" s="3">
        <v>133.3482666015625</v>
      </c>
      <c r="CQ13" s="3">
        <v>133.3482666015625</v>
      </c>
      <c r="CR13" s="3">
        <v>133.3482666015625</v>
      </c>
      <c r="CS13" s="3">
        <v>17.036949157714844</v>
      </c>
      <c r="CT13" s="3">
        <v>21.07349967956543</v>
      </c>
      <c r="CU13" s="3">
        <v>24.787900924682617</v>
      </c>
      <c r="CV13" s="3">
        <v>19.173419952392578</v>
      </c>
      <c r="CW13" s="3">
        <v>44.863201141357422</v>
      </c>
      <c r="CX13" s="3">
        <v>31.322498321533203</v>
      </c>
      <c r="CY13" s="3">
        <v>52.479034423828125</v>
      </c>
      <c r="CZ13" s="3">
        <v>52.464256286621094</v>
      </c>
      <c r="DA13" s="3">
        <v>39.584083557128906</v>
      </c>
      <c r="DB13" s="3">
        <v>53.317230224609375</v>
      </c>
      <c r="DC13" s="3">
        <v>55.297275543212891</v>
      </c>
      <c r="DD13" s="3">
        <v>49.237991333007813</v>
      </c>
      <c r="DE13" s="3">
        <v>63.3585205078125</v>
      </c>
    </row>
    <row r="14" spans="1:109">
      <c r="E14" s="3" t="s">
        <v>21</v>
      </c>
      <c r="F14" s="110" t="s">
        <v>209</v>
      </c>
      <c r="L14" s="3" t="s">
        <v>242</v>
      </c>
      <c r="R14" s="14"/>
      <c r="T14" s="101"/>
      <c r="U14" s="101"/>
      <c r="V14" s="101"/>
      <c r="W14" s="101"/>
      <c r="X14" s="101"/>
      <c r="Y14" s="56">
        <f>Inp_UnitCosts!Y12*Cal_VolumesAdj!Y14</f>
        <v>633325233.84790587</v>
      </c>
      <c r="Z14" s="56">
        <f>Inp_UnitCosts!Z12*Cal_VolumesAdj!Z14</f>
        <v>624258908.79026711</v>
      </c>
      <c r="AA14" s="56">
        <f>Inp_UnitCosts!AA12*Cal_VolumesAdj!AA14</f>
        <v>620346484.42598128</v>
      </c>
      <c r="AB14" s="56">
        <f>Inp_UnitCosts!AB12*Cal_VolumesAdj!AB14</f>
        <v>614947027.89430285</v>
      </c>
      <c r="AC14" s="56">
        <f>Inp_UnitCosts!AC12*Cal_VolumesAdj!AC14</f>
        <v>603592515.41211867</v>
      </c>
      <c r="AD14" s="56">
        <f>Inp_UnitCosts!AD12*Cal_VolumesAdj!AD14</f>
        <v>589492368.83282804</v>
      </c>
      <c r="AE14" s="56">
        <f>Inp_UnitCosts!AE12*Cal_VolumesAdj!AE14</f>
        <v>579405438.55546403</v>
      </c>
      <c r="AF14" s="56">
        <f>Inp_UnitCosts!AF12*Cal_VolumesAdj!AF14</f>
        <v>569552038.49112785</v>
      </c>
      <c r="AG14" s="56">
        <f>Inp_UnitCosts!AG12*Cal_VolumesAdj!AG14</f>
        <v>544757176.1532203</v>
      </c>
      <c r="AH14" s="56">
        <f>Inp_UnitCosts!AH12*Cal_VolumesAdj!AH14</f>
        <v>519953310.75165743</v>
      </c>
      <c r="AI14" s="56">
        <f>Inp_UnitCosts!AI12*Cal_VolumesAdj!AI14</f>
        <v>495137869.98253775</v>
      </c>
      <c r="AJ14" s="56">
        <f>Inp_UnitCosts!AJ12*Cal_VolumesAdj!AJ14</f>
        <v>470319856.90951645</v>
      </c>
      <c r="AK14" s="56">
        <f>Inp_UnitCosts!AK12*Cal_VolumesAdj!AK14</f>
        <v>445500557.6845445</v>
      </c>
      <c r="BB14" s="3">
        <v>7.5978989601135254</v>
      </c>
      <c r="BC14" s="3">
        <v>7.5978989601135254</v>
      </c>
      <c r="BD14" s="3">
        <v>7.5978989601135254</v>
      </c>
      <c r="BE14" s="3">
        <v>7.5978989601135254</v>
      </c>
      <c r="BF14" s="3">
        <v>1.1452000141143799</v>
      </c>
      <c r="BG14" s="3">
        <v>0.87559998035430908</v>
      </c>
      <c r="BH14" s="3">
        <v>1.8559999465942383</v>
      </c>
      <c r="BI14" s="3">
        <v>0.88429999351501465</v>
      </c>
      <c r="BJ14" s="3">
        <v>2.4575998783111572</v>
      </c>
      <c r="BK14" s="3">
        <v>2.0741000175476074</v>
      </c>
      <c r="BL14" s="3">
        <v>0.43837544322013855</v>
      </c>
      <c r="BM14" s="3">
        <v>0.43837544322013855</v>
      </c>
      <c r="BN14" s="3">
        <v>1.0654022693634033</v>
      </c>
      <c r="BO14" s="3">
        <v>1.0654022693634033</v>
      </c>
      <c r="BP14" s="3">
        <v>1.0654022693634033</v>
      </c>
      <c r="BQ14" s="3">
        <v>1.0654022693634033</v>
      </c>
      <c r="BR14" s="3">
        <v>1.0654022693634033</v>
      </c>
      <c r="BS14" s="3">
        <v>3.7986998558044434</v>
      </c>
      <c r="BT14" s="3">
        <v>7.0509004592895508</v>
      </c>
      <c r="BU14" s="3">
        <v>4.7460999488830566</v>
      </c>
      <c r="BV14" s="3">
        <v>3.3545000553131104</v>
      </c>
      <c r="BW14" s="3">
        <v>6.5690999031066895</v>
      </c>
      <c r="BX14" s="3">
        <v>9.7983999252319336</v>
      </c>
      <c r="BY14" s="3">
        <v>6.2288656234741211</v>
      </c>
      <c r="BZ14" s="3">
        <v>6.134282112121582</v>
      </c>
      <c r="CA14" s="3">
        <v>3.0596601963043213</v>
      </c>
      <c r="CB14" s="3">
        <v>3.0596601963043213</v>
      </c>
      <c r="CC14" s="3">
        <v>3.0596601963043213</v>
      </c>
      <c r="CD14" s="3">
        <v>3.0596601963043213</v>
      </c>
      <c r="CE14" s="3">
        <v>3.0596601963043213</v>
      </c>
      <c r="CF14" s="3">
        <v>0</v>
      </c>
      <c r="CG14" s="3">
        <v>0.20810000598430634</v>
      </c>
      <c r="CH14" s="3">
        <v>0.30869999527931213</v>
      </c>
      <c r="CI14" s="3">
        <v>0.42359998822212219</v>
      </c>
      <c r="CJ14" s="3">
        <v>0.1518000066280365</v>
      </c>
      <c r="CK14" s="3">
        <v>4.999999888241291E-3</v>
      </c>
      <c r="CL14" s="3">
        <v>0.20654882490634918</v>
      </c>
      <c r="CM14" s="3">
        <v>0.21423925459384918</v>
      </c>
      <c r="CN14" s="3">
        <v>7.0227527618408203</v>
      </c>
      <c r="CO14" s="3">
        <v>7.0227527618408203</v>
      </c>
      <c r="CP14" s="3">
        <v>7.0227527618408203</v>
      </c>
      <c r="CQ14" s="3">
        <v>7.0227527618408203</v>
      </c>
      <c r="CR14" s="3">
        <v>7.0227527618408203</v>
      </c>
      <c r="CS14" s="3">
        <v>0.7606731653213501</v>
      </c>
      <c r="CT14" s="3">
        <v>0.87599998712539673</v>
      </c>
      <c r="CU14" s="3">
        <v>3.6757001876831055</v>
      </c>
      <c r="CV14" s="3">
        <v>2.2868161201477051</v>
      </c>
      <c r="CW14" s="3">
        <v>4.2519998550415039</v>
      </c>
      <c r="CX14" s="3">
        <v>1.1864000558853149</v>
      </c>
      <c r="CY14" s="3">
        <v>3.801008939743042</v>
      </c>
      <c r="CZ14" s="3">
        <v>3.799938440322876</v>
      </c>
      <c r="DA14" s="3">
        <v>12.305242538452148</v>
      </c>
      <c r="DB14" s="3">
        <v>13.180028915405273</v>
      </c>
      <c r="DC14" s="3">
        <v>18.677310943603516</v>
      </c>
      <c r="DD14" s="3">
        <v>12.500674247741699</v>
      </c>
      <c r="DE14" s="3">
        <v>18.485456466674805</v>
      </c>
    </row>
    <row r="15" spans="1:109">
      <c r="E15" s="3" t="s">
        <v>21</v>
      </c>
      <c r="F15" s="110" t="s">
        <v>210</v>
      </c>
      <c r="L15" s="3" t="s">
        <v>242</v>
      </c>
      <c r="R15" s="14"/>
      <c r="T15" s="101"/>
      <c r="U15" s="101"/>
      <c r="V15" s="101"/>
      <c r="W15" s="101"/>
      <c r="X15" s="101"/>
      <c r="Y15" s="56">
        <f>Inp_UnitCosts!Y13*Cal_VolumesAdj!Y15</f>
        <v>614128541.3230201</v>
      </c>
      <c r="Z15" s="56">
        <f>Inp_UnitCosts!Z13*Cal_VolumesAdj!Z15</f>
        <v>619267326.48780191</v>
      </c>
      <c r="AA15" s="56">
        <f>Inp_UnitCosts!AA13*Cal_VolumesAdj!AA15</f>
        <v>621808486.21212769</v>
      </c>
      <c r="AB15" s="56">
        <f>Inp_UnitCosts!AB13*Cal_VolumesAdj!AB15</f>
        <v>630350636.65470016</v>
      </c>
      <c r="AC15" s="56">
        <f>Inp_UnitCosts!AC13*Cal_VolumesAdj!AC15</f>
        <v>634826967.41419339</v>
      </c>
      <c r="AD15" s="56">
        <f>Inp_UnitCosts!AD13*Cal_VolumesAdj!AD15</f>
        <v>641551492.96151066</v>
      </c>
      <c r="AE15" s="56">
        <f>Inp_UnitCosts!AE13*Cal_VolumesAdj!AE15</f>
        <v>648335248.81990361</v>
      </c>
      <c r="AF15" s="56">
        <f>Inp_UnitCosts!AF13*Cal_VolumesAdj!AF15</f>
        <v>648752949.63168359</v>
      </c>
      <c r="AG15" s="56">
        <f>Inp_UnitCosts!AG13*Cal_VolumesAdj!AG15</f>
        <v>647103993.17617989</v>
      </c>
      <c r="AH15" s="56">
        <f>Inp_UnitCosts!AH13*Cal_VolumesAdj!AH15</f>
        <v>645390557.74212396</v>
      </c>
      <c r="AI15" s="56">
        <f>Inp_UnitCosts!AI13*Cal_VolumesAdj!AI15</f>
        <v>643594220.76421559</v>
      </c>
      <c r="AJ15" s="56">
        <f>Inp_UnitCosts!AJ13*Cal_VolumesAdj!AJ15</f>
        <v>643285191.39744401</v>
      </c>
      <c r="AK15" s="56">
        <f>Inp_UnitCosts!AK13*Cal_VolumesAdj!AK15</f>
        <v>642966950.7480222</v>
      </c>
      <c r="BB15" s="3">
        <v>0</v>
      </c>
      <c r="BC15" s="3">
        <v>0</v>
      </c>
      <c r="BD15" s="3">
        <v>0</v>
      </c>
      <c r="BE15" s="3">
        <v>0</v>
      </c>
      <c r="BF15" s="3">
        <v>6.0000002849847078E-4</v>
      </c>
      <c r="BG15" s="3">
        <v>1.1500000022351742E-2</v>
      </c>
      <c r="BH15" s="3">
        <v>0.70649999380111694</v>
      </c>
      <c r="BI15" s="3">
        <v>0</v>
      </c>
      <c r="BJ15" s="3">
        <v>0.17200000584125519</v>
      </c>
      <c r="BK15" s="3">
        <v>9.299999475479126E-2</v>
      </c>
      <c r="BL15" s="3">
        <v>5.7946112006902695E-2</v>
      </c>
      <c r="BM15" s="3">
        <v>5.7946112006902695E-2</v>
      </c>
      <c r="BN15" s="3">
        <v>5.9598479419946671E-2</v>
      </c>
      <c r="BO15" s="3">
        <v>5.9598479419946671E-2</v>
      </c>
      <c r="BP15" s="3">
        <v>5.9598479419946671E-2</v>
      </c>
      <c r="BQ15" s="3">
        <v>5.9598479419946671E-2</v>
      </c>
      <c r="BR15" s="3">
        <v>5.9598479419946671E-2</v>
      </c>
      <c r="BS15" s="3">
        <v>0.20929999649524689</v>
      </c>
      <c r="BT15" s="3">
        <v>0.64230000972747803</v>
      </c>
      <c r="BU15" s="3">
        <v>0.65550005435943604</v>
      </c>
      <c r="BV15" s="3">
        <v>2.4999999441206455E-3</v>
      </c>
      <c r="BW15" s="3">
        <v>0.71710002422332764</v>
      </c>
      <c r="BX15" s="3">
        <v>1.8363900184631348</v>
      </c>
      <c r="BY15" s="3">
        <v>0.91489177942276001</v>
      </c>
      <c r="BZ15" s="3">
        <v>0.90099942684173584</v>
      </c>
      <c r="CA15" s="3">
        <v>0.88120061159133911</v>
      </c>
      <c r="CB15" s="3">
        <v>0.88120061159133911</v>
      </c>
      <c r="CC15" s="3">
        <v>0.88120061159133911</v>
      </c>
      <c r="CD15" s="3">
        <v>0.88120061159133911</v>
      </c>
      <c r="CE15" s="3">
        <v>0.88120061159133911</v>
      </c>
      <c r="CF15" s="3">
        <v>0.45829999446868896</v>
      </c>
      <c r="CG15" s="3">
        <v>0</v>
      </c>
      <c r="CH15" s="3">
        <v>7.0000002160668373E-3</v>
      </c>
      <c r="CI15" s="3">
        <v>0.45829999446868896</v>
      </c>
      <c r="CJ15" s="3">
        <v>0</v>
      </c>
      <c r="CK15" s="3">
        <v>7.4999998323619366E-3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0.35460001230239868</v>
      </c>
      <c r="CV15" s="3">
        <v>0</v>
      </c>
      <c r="CW15" s="3">
        <v>0.89240002632141113</v>
      </c>
      <c r="CX15" s="3">
        <v>1.1496999263763428</v>
      </c>
      <c r="CY15" s="3">
        <v>0</v>
      </c>
      <c r="CZ15" s="3">
        <v>0</v>
      </c>
      <c r="DA15" s="3">
        <v>1.1251183748245239</v>
      </c>
      <c r="DB15" s="3">
        <v>2.834061861038208</v>
      </c>
      <c r="DC15" s="3">
        <v>3.5603594779968262</v>
      </c>
      <c r="DD15" s="3">
        <v>0.47556459903717041</v>
      </c>
      <c r="DE15" s="3">
        <v>0.97055280208587646</v>
      </c>
    </row>
    <row r="16" spans="1:109">
      <c r="E16" s="3" t="s">
        <v>21</v>
      </c>
      <c r="F16" s="110" t="s">
        <v>211</v>
      </c>
      <c r="L16" s="3" t="s">
        <v>242</v>
      </c>
      <c r="R16" s="14"/>
      <c r="T16" s="101"/>
      <c r="U16" s="101"/>
      <c r="V16" s="101"/>
      <c r="W16" s="101"/>
      <c r="X16" s="101"/>
      <c r="Y16" s="56">
        <f>Inp_UnitCosts!Y14*Cal_VolumesAdj!Y16</f>
        <v>1378443098.5655706</v>
      </c>
      <c r="Z16" s="56">
        <f>Inp_UnitCosts!Z14*Cal_VolumesAdj!Z16</f>
        <v>1376244688.4499974</v>
      </c>
      <c r="AA16" s="56">
        <f>Inp_UnitCosts!AA14*Cal_VolumesAdj!AA16</f>
        <v>1373263728.8656647</v>
      </c>
      <c r="AB16" s="56">
        <f>Inp_UnitCosts!AB14*Cal_VolumesAdj!AB16</f>
        <v>1372544140.6777387</v>
      </c>
      <c r="AC16" s="56">
        <f>Inp_UnitCosts!AC14*Cal_VolumesAdj!AC16</f>
        <v>1371507154.3271189</v>
      </c>
      <c r="AD16" s="56">
        <f>Inp_UnitCosts!AD14*Cal_VolumesAdj!AD16</f>
        <v>1371060152.1286371</v>
      </c>
      <c r="AE16" s="56">
        <f>Inp_UnitCosts!AE14*Cal_VolumesAdj!AE16</f>
        <v>1363835994.3124163</v>
      </c>
      <c r="AF16" s="56">
        <f>Inp_UnitCosts!AF14*Cal_VolumesAdj!AF16</f>
        <v>1356821818.9904366</v>
      </c>
      <c r="AG16" s="56">
        <f>Inp_UnitCosts!AG14*Cal_VolumesAdj!AG16</f>
        <v>1356879757.8378627</v>
      </c>
      <c r="AH16" s="56">
        <f>Inp_UnitCosts!AH14*Cal_VolumesAdj!AH16</f>
        <v>1357061322.3358624</v>
      </c>
      <c r="AI16" s="56">
        <f>Inp_UnitCosts!AI14*Cal_VolumesAdj!AI16</f>
        <v>1357401834.0988855</v>
      </c>
      <c r="AJ16" s="56">
        <f>Inp_UnitCosts!AJ14*Cal_VolumesAdj!AJ16</f>
        <v>1357777667.4763582</v>
      </c>
      <c r="AK16" s="56">
        <f>Inp_UnitCosts!AK14*Cal_VolumesAdj!AK16</f>
        <v>1358171161.6610558</v>
      </c>
    </row>
    <row r="17" spans="5:37">
      <c r="E17" s="3" t="s">
        <v>21</v>
      </c>
      <c r="F17" s="110" t="s">
        <v>212</v>
      </c>
      <c r="L17" s="3" t="s">
        <v>242</v>
      </c>
      <c r="R17" s="14"/>
      <c r="T17" s="101"/>
      <c r="U17" s="101"/>
      <c r="V17" s="101"/>
      <c r="W17" s="101"/>
      <c r="X17" s="101"/>
      <c r="Y17" s="56">
        <f>Inp_UnitCosts!Y15*Cal_VolumesAdj!Y17</f>
        <v>297646246.67133284</v>
      </c>
      <c r="Z17" s="56">
        <f>Inp_UnitCosts!Z15*Cal_VolumesAdj!Z17</f>
        <v>295930620.49637938</v>
      </c>
      <c r="AA17" s="56">
        <f>Inp_UnitCosts!AA15*Cal_VolumesAdj!AA17</f>
        <v>293095734.22413737</v>
      </c>
      <c r="AB17" s="56">
        <f>Inp_UnitCosts!AB15*Cal_VolumesAdj!AB17</f>
        <v>292129757.29121196</v>
      </c>
      <c r="AC17" s="56">
        <f>Inp_UnitCosts!AC15*Cal_VolumesAdj!AC17</f>
        <v>292426014.19957751</v>
      </c>
      <c r="AD17" s="56">
        <f>Inp_UnitCosts!AD15*Cal_VolumesAdj!AD17</f>
        <v>289822867.98002899</v>
      </c>
      <c r="AE17" s="56">
        <f>Inp_UnitCosts!AE15*Cal_VolumesAdj!AE17</f>
        <v>286346372.5447033</v>
      </c>
      <c r="AF17" s="56">
        <f>Inp_UnitCosts!AF15*Cal_VolumesAdj!AF17</f>
        <v>290336842.85725307</v>
      </c>
      <c r="AG17" s="56">
        <f>Inp_UnitCosts!AG15*Cal_VolumesAdj!AG17</f>
        <v>290078647.67350298</v>
      </c>
      <c r="AH17" s="56">
        <f>Inp_UnitCosts!AH15*Cal_VolumesAdj!AH17</f>
        <v>289598237.17301911</v>
      </c>
      <c r="AI17" s="56">
        <f>Inp_UnitCosts!AI15*Cal_VolumesAdj!AI17</f>
        <v>288832121.26530629</v>
      </c>
      <c r="AJ17" s="56">
        <f>Inp_UnitCosts!AJ15*Cal_VolumesAdj!AJ17</f>
        <v>288002515.26709813</v>
      </c>
      <c r="AK17" s="56">
        <f>Inp_UnitCosts!AK15*Cal_VolumesAdj!AK17</f>
        <v>287141164.22364229</v>
      </c>
    </row>
    <row r="18" spans="5:37">
      <c r="E18" s="3" t="s">
        <v>21</v>
      </c>
      <c r="F18" s="110" t="s">
        <v>213</v>
      </c>
      <c r="L18" s="3" t="s">
        <v>242</v>
      </c>
      <c r="R18" s="14"/>
      <c r="T18" s="101"/>
      <c r="U18" s="101"/>
      <c r="V18" s="101"/>
      <c r="W18" s="101"/>
      <c r="X18" s="101"/>
      <c r="Y18" s="56">
        <f>Inp_UnitCosts!Y16*Cal_VolumesAdj!Y18</f>
        <v>729863765.94148159</v>
      </c>
      <c r="Z18" s="56">
        <f>Inp_UnitCosts!Z16*Cal_VolumesAdj!Z18</f>
        <v>727630122.07527196</v>
      </c>
      <c r="AA18" s="56">
        <f>Inp_UnitCosts!AA16*Cal_VolumesAdj!AA18</f>
        <v>728269106.09749353</v>
      </c>
      <c r="AB18" s="56">
        <f>Inp_UnitCosts!AB16*Cal_VolumesAdj!AB18</f>
        <v>726382262.00599325</v>
      </c>
      <c r="AC18" s="56">
        <f>Inp_UnitCosts!AC16*Cal_VolumesAdj!AC18</f>
        <v>723776990.37946904</v>
      </c>
      <c r="AD18" s="56">
        <f>Inp_UnitCosts!AD16*Cal_VolumesAdj!AD18</f>
        <v>720585341.18636084</v>
      </c>
      <c r="AE18" s="56">
        <f>Inp_UnitCosts!AE16*Cal_VolumesAdj!AE18</f>
        <v>717709010.42946959</v>
      </c>
      <c r="AF18" s="56">
        <f>Inp_UnitCosts!AF16*Cal_VolumesAdj!AF18</f>
        <v>713003269.49179053</v>
      </c>
      <c r="AG18" s="56">
        <f>Inp_UnitCosts!AG16*Cal_VolumesAdj!AG18</f>
        <v>719185915.79804492</v>
      </c>
      <c r="AH18" s="56">
        <f>Inp_UnitCosts!AH16*Cal_VolumesAdj!AH18</f>
        <v>725150177.20199454</v>
      </c>
      <c r="AI18" s="56">
        <f>Inp_UnitCosts!AI16*Cal_VolumesAdj!AI18</f>
        <v>730833658.01726663</v>
      </c>
      <c r="AJ18" s="56">
        <f>Inp_UnitCosts!AJ16*Cal_VolumesAdj!AJ18</f>
        <v>732299609.62985337</v>
      </c>
      <c r="AK18" s="56">
        <f>Inp_UnitCosts!AK16*Cal_VolumesAdj!AK18</f>
        <v>733734363.39925373</v>
      </c>
    </row>
    <row r="19" spans="5:37">
      <c r="E19" s="3" t="s">
        <v>21</v>
      </c>
      <c r="F19" s="110" t="s">
        <v>214</v>
      </c>
      <c r="L19" s="3" t="s">
        <v>242</v>
      </c>
      <c r="R19" s="14"/>
      <c r="T19" s="101"/>
      <c r="U19" s="101"/>
      <c r="V19" s="101"/>
      <c r="W19" s="101"/>
      <c r="X19" s="101"/>
      <c r="Y19" s="56">
        <f>Inp_UnitCosts!Y17*Cal_VolumesAdj!Y19</f>
        <v>47825476.893821232</v>
      </c>
      <c r="Z19" s="56">
        <f>Inp_UnitCosts!Z17*Cal_VolumesAdj!Z19</f>
        <v>46835766.899100013</v>
      </c>
      <c r="AA19" s="56">
        <f>Inp_UnitCosts!AA17*Cal_VolumesAdj!AA19</f>
        <v>46835766.899100013</v>
      </c>
      <c r="AB19" s="56">
        <f>Inp_UnitCosts!AB17*Cal_VolumesAdj!AB19</f>
        <v>46835766.899100013</v>
      </c>
      <c r="AC19" s="56">
        <f>Inp_UnitCosts!AC17*Cal_VolumesAdj!AC19</f>
        <v>43965350.041640028</v>
      </c>
      <c r="AD19" s="56">
        <f>Inp_UnitCosts!AD17*Cal_VolumesAdj!AD19</f>
        <v>42984068.029200017</v>
      </c>
      <c r="AE19" s="56">
        <f>Inp_UnitCosts!AE17*Cal_VolumesAdj!AE19</f>
        <v>42113863.046920024</v>
      </c>
      <c r="AF19" s="56">
        <f>Inp_UnitCosts!AF17*Cal_VolumesAdj!AF19</f>
        <v>41318964.32386867</v>
      </c>
      <c r="AG19" s="56">
        <f>Inp_UnitCosts!AG17*Cal_VolumesAdj!AG19</f>
        <v>41318964.32386867</v>
      </c>
      <c r="AH19" s="56">
        <f>Inp_UnitCosts!AH17*Cal_VolumesAdj!AH19</f>
        <v>41318964.32386867</v>
      </c>
      <c r="AI19" s="56">
        <f>Inp_UnitCosts!AI17*Cal_VolumesAdj!AI19</f>
        <v>41318964.32386867</v>
      </c>
      <c r="AJ19" s="56">
        <f>Inp_UnitCosts!AJ17*Cal_VolumesAdj!AJ19</f>
        <v>41318964.32386867</v>
      </c>
      <c r="AK19" s="56">
        <f>Inp_UnitCosts!AK17*Cal_VolumesAdj!AK19</f>
        <v>41318964.32386867</v>
      </c>
    </row>
    <row r="20" spans="5:37">
      <c r="E20" s="3" t="s">
        <v>21</v>
      </c>
      <c r="F20" s="110" t="s">
        <v>215</v>
      </c>
      <c r="L20" s="3" t="s">
        <v>242</v>
      </c>
      <c r="R20" s="14"/>
      <c r="T20" s="101"/>
      <c r="U20" s="101"/>
      <c r="V20" s="101"/>
      <c r="W20" s="101"/>
      <c r="X20" s="101"/>
      <c r="Y20" s="56">
        <f>Inp_UnitCosts!Y18*Cal_VolumesAdj!Y20</f>
        <v>0</v>
      </c>
      <c r="Z20" s="56">
        <f>Inp_UnitCosts!Z18*Cal_VolumesAdj!Z20</f>
        <v>180000</v>
      </c>
      <c r="AA20" s="56">
        <f>Inp_UnitCosts!AA18*Cal_VolumesAdj!AA20</f>
        <v>900000</v>
      </c>
      <c r="AB20" s="56">
        <f>Inp_UnitCosts!AB18*Cal_VolumesAdj!AB20</f>
        <v>1080000</v>
      </c>
      <c r="AC20" s="56">
        <f>Inp_UnitCosts!AC18*Cal_VolumesAdj!AC20</f>
        <v>900000</v>
      </c>
      <c r="AD20" s="56">
        <f>Inp_UnitCosts!AD18*Cal_VolumesAdj!AD20</f>
        <v>1440000</v>
      </c>
      <c r="AE20" s="56">
        <f>Inp_UnitCosts!AE18*Cal_VolumesAdj!AE20</f>
        <v>1440000</v>
      </c>
      <c r="AF20" s="56">
        <f>Inp_UnitCosts!AF18*Cal_VolumesAdj!AF20</f>
        <v>1440000</v>
      </c>
      <c r="AG20" s="56">
        <f>Inp_UnitCosts!AG18*Cal_VolumesAdj!AG20</f>
        <v>1800000</v>
      </c>
      <c r="AH20" s="56">
        <f>Inp_UnitCosts!AH18*Cal_VolumesAdj!AH20</f>
        <v>2160000</v>
      </c>
      <c r="AI20" s="56">
        <f>Inp_UnitCosts!AI18*Cal_VolumesAdj!AI20</f>
        <v>2340000</v>
      </c>
      <c r="AJ20" s="56">
        <f>Inp_UnitCosts!AJ18*Cal_VolumesAdj!AJ20</f>
        <v>2520000</v>
      </c>
      <c r="AK20" s="56">
        <f>Inp_UnitCosts!AK18*Cal_VolumesAdj!AK20</f>
        <v>2700000</v>
      </c>
    </row>
    <row r="21" spans="5:37">
      <c r="E21" s="3" t="s">
        <v>21</v>
      </c>
      <c r="F21" s="110" t="s">
        <v>216</v>
      </c>
      <c r="L21" s="3" t="s">
        <v>242</v>
      </c>
      <c r="R21" s="14"/>
      <c r="T21" s="101"/>
      <c r="U21" s="101"/>
      <c r="V21" s="101"/>
      <c r="W21" s="101"/>
      <c r="X21" s="101"/>
      <c r="Y21" s="56">
        <f>Inp_UnitCosts!Y19*Cal_VolumesAdj!Y21</f>
        <v>180000</v>
      </c>
      <c r="Z21" s="56">
        <f>Inp_UnitCosts!Z19*Cal_VolumesAdj!Z21</f>
        <v>1080000</v>
      </c>
      <c r="AA21" s="56">
        <f>Inp_UnitCosts!AA19*Cal_VolumesAdj!AA21</f>
        <v>1980000</v>
      </c>
      <c r="AB21" s="56">
        <f>Inp_UnitCosts!AB19*Cal_VolumesAdj!AB21</f>
        <v>2340000</v>
      </c>
      <c r="AC21" s="56">
        <f>Inp_UnitCosts!AC19*Cal_VolumesAdj!AC21</f>
        <v>1980000</v>
      </c>
      <c r="AD21" s="56">
        <f>Inp_UnitCosts!AD19*Cal_VolumesAdj!AD21</f>
        <v>2340000</v>
      </c>
      <c r="AE21" s="56">
        <f>Inp_UnitCosts!AE19*Cal_VolumesAdj!AE21</f>
        <v>2340000</v>
      </c>
      <c r="AF21" s="56">
        <f>Inp_UnitCosts!AF19*Cal_VolumesAdj!AF21</f>
        <v>2700000</v>
      </c>
      <c r="AG21" s="56">
        <f>Inp_UnitCosts!AG19*Cal_VolumesAdj!AG21</f>
        <v>3060000</v>
      </c>
      <c r="AH21" s="56">
        <f>Inp_UnitCosts!AH19*Cal_VolumesAdj!AH21</f>
        <v>3240000</v>
      </c>
      <c r="AI21" s="56">
        <f>Inp_UnitCosts!AI19*Cal_VolumesAdj!AI21</f>
        <v>3420000</v>
      </c>
      <c r="AJ21" s="56">
        <f>Inp_UnitCosts!AJ19*Cal_VolumesAdj!AJ21</f>
        <v>3780000</v>
      </c>
      <c r="AK21" s="56">
        <f>Inp_UnitCosts!AK19*Cal_VolumesAdj!AK21</f>
        <v>3960000</v>
      </c>
    </row>
    <row r="22" spans="5:37">
      <c r="E22" s="3" t="s">
        <v>21</v>
      </c>
      <c r="F22" s="110" t="s">
        <v>217</v>
      </c>
      <c r="L22" s="3" t="s">
        <v>242</v>
      </c>
      <c r="R22" s="14"/>
      <c r="T22" s="101"/>
      <c r="U22" s="101"/>
      <c r="V22" s="101"/>
      <c r="W22" s="101"/>
      <c r="X22" s="101"/>
      <c r="Y22" s="56">
        <f>Inp_UnitCosts!Y20*Cal_VolumesAdj!Y22</f>
        <v>219743669.50404561</v>
      </c>
      <c r="Z22" s="56">
        <f>Inp_UnitCosts!Z20*Cal_VolumesAdj!Z22</f>
        <v>220097429.1007787</v>
      </c>
      <c r="AA22" s="56">
        <f>Inp_UnitCosts!AA20*Cal_VolumesAdj!AA22</f>
        <v>220156389.03356755</v>
      </c>
      <c r="AB22" s="56">
        <f>Inp_UnitCosts!AB20*Cal_VolumesAdj!AB22</f>
        <v>220333268.83193409</v>
      </c>
      <c r="AC22" s="56">
        <f>Inp_UnitCosts!AC20*Cal_VolumesAdj!AC22</f>
        <v>221630387.3532888</v>
      </c>
      <c r="AD22" s="56">
        <f>Inp_UnitCosts!AD20*Cal_VolumesAdj!AD22</f>
        <v>221630387.3532888</v>
      </c>
      <c r="AE22" s="56">
        <f>Inp_UnitCosts!AE20*Cal_VolumesAdj!AE22</f>
        <v>222337906.54675502</v>
      </c>
      <c r="AF22" s="56">
        <f>Inp_UnitCosts!AF20*Cal_VolumesAdj!AF22</f>
        <v>222396866.47954386</v>
      </c>
      <c r="AG22" s="56">
        <f>Inp_UnitCosts!AG20*Cal_VolumesAdj!AG22</f>
        <v>222396866.47954386</v>
      </c>
      <c r="AH22" s="56">
        <f>Inp_UnitCosts!AH20*Cal_VolumesAdj!AH22</f>
        <v>222396866.47954386</v>
      </c>
      <c r="AI22" s="56">
        <f>Inp_UnitCosts!AI20*Cal_VolumesAdj!AI22</f>
        <v>222396866.47954386</v>
      </c>
      <c r="AJ22" s="56">
        <f>Inp_UnitCosts!AJ20*Cal_VolumesAdj!AJ22</f>
        <v>222396866.47954386</v>
      </c>
      <c r="AK22" s="56">
        <f>Inp_UnitCosts!AK20*Cal_VolumesAdj!AK22</f>
        <v>222396866.47954386</v>
      </c>
    </row>
    <row r="23" spans="5:37">
      <c r="E23" s="3" t="s">
        <v>21</v>
      </c>
      <c r="F23" s="110" t="s">
        <v>218</v>
      </c>
      <c r="L23" s="3" t="s">
        <v>242</v>
      </c>
      <c r="R23" s="14"/>
      <c r="T23" s="101"/>
      <c r="U23" s="101"/>
      <c r="V23" s="101"/>
      <c r="W23" s="101"/>
      <c r="X23" s="101"/>
      <c r="Y23" s="56">
        <f>Inp_UnitCosts!Y28*Cal_VolumesAdj!Y23</f>
        <v>11297919.204711914</v>
      </c>
      <c r="Z23" s="56">
        <f>Inp_UnitCosts!Z28*Cal_VolumesAdj!Z23</f>
        <v>11297293.731689453</v>
      </c>
      <c r="AA23" s="56">
        <f>Inp_UnitCosts!AA28*Cal_VolumesAdj!AA23</f>
        <v>11297919.204711914</v>
      </c>
      <c r="AB23" s="56">
        <f>Inp_UnitCosts!AB28*Cal_VolumesAdj!AB23</f>
        <v>11299795.623779297</v>
      </c>
      <c r="AC23" s="56">
        <f>Inp_UnitCosts!AC28*Cal_VolumesAdj!AC23</f>
        <v>11292915.420532227</v>
      </c>
      <c r="AD23" s="56">
        <f>Inp_UnitCosts!AD28*Cal_VolumesAdj!AD23</f>
        <v>11284784.271240234</v>
      </c>
      <c r="AE23" s="56">
        <f>Inp_UnitCosts!AE28*Cal_VolumesAdj!AE23</f>
        <v>11287911.636352539</v>
      </c>
      <c r="AF23" s="56">
        <f>Inp_UnitCosts!AF28*Cal_VolumesAdj!AF23</f>
        <v>11287911.636352539</v>
      </c>
      <c r="AG23" s="56">
        <f>Inp_UnitCosts!AG28*Cal_VolumesAdj!AG23</f>
        <v>11287911.636352539</v>
      </c>
      <c r="AH23" s="56">
        <f>Inp_UnitCosts!AH28*Cal_VolumesAdj!AH23</f>
        <v>11287911.636352539</v>
      </c>
      <c r="AI23" s="56">
        <f>Inp_UnitCosts!AI28*Cal_VolumesAdj!AI23</f>
        <v>11287911.636352539</v>
      </c>
      <c r="AJ23" s="56">
        <f>Inp_UnitCosts!AJ28*Cal_VolumesAdj!AJ23</f>
        <v>11287911.636352539</v>
      </c>
      <c r="AK23" s="56">
        <f>Inp_UnitCosts!AK28*Cal_VolumesAdj!AK23</f>
        <v>11287911.636352539</v>
      </c>
    </row>
    <row r="24" spans="5:37">
      <c r="E24" s="3" t="s">
        <v>21</v>
      </c>
      <c r="F24" s="110" t="s">
        <v>403</v>
      </c>
      <c r="L24" s="3" t="s">
        <v>242</v>
      </c>
      <c r="R24" s="14"/>
      <c r="T24" s="101"/>
      <c r="U24" s="101"/>
      <c r="V24" s="101"/>
      <c r="W24" s="101"/>
      <c r="X24" s="101"/>
      <c r="Y24" s="56">
        <f>Inp_UnitCosts!Y29*Cal_VolumesAdj!Y24</f>
        <v>0</v>
      </c>
      <c r="Z24" s="56">
        <f>Inp_UnitCosts!Z29*Cal_VolumesAdj!Z24</f>
        <v>3627243.49609375</v>
      </c>
      <c r="AA24" s="56">
        <f>Inp_UnitCosts!AA29*Cal_VolumesAdj!AA24</f>
        <v>12723254.109375</v>
      </c>
      <c r="AB24" s="56">
        <f>Inp_UnitCosts!AB29*Cal_VolumesAdj!AB24</f>
        <v>13058076.5859375</v>
      </c>
      <c r="AC24" s="56">
        <f>Inp_UnitCosts!AC29*Cal_VolumesAdj!AC24</f>
        <v>13727721.5390625</v>
      </c>
      <c r="AD24" s="56">
        <f>Inp_UnitCosts!AD29*Cal_VolumesAdj!AD24</f>
        <v>13783525.28515625</v>
      </c>
      <c r="AE24" s="56">
        <f>Inp_UnitCosts!AE29*Cal_VolumesAdj!AE24</f>
        <v>14062544.015625</v>
      </c>
      <c r="AF24" s="56">
        <f>Inp_UnitCosts!AF29*Cal_VolumesAdj!AF24</f>
        <v>14062544.015625</v>
      </c>
      <c r="AG24" s="56">
        <f>Inp_UnitCosts!AG29*Cal_VolumesAdj!AG24</f>
        <v>14062544.015625</v>
      </c>
      <c r="AH24" s="56">
        <f>Inp_UnitCosts!AH29*Cal_VolumesAdj!AH24</f>
        <v>14062544.015625</v>
      </c>
      <c r="AI24" s="56">
        <f>Inp_UnitCosts!AI29*Cal_VolumesAdj!AI24</f>
        <v>14062544.015625</v>
      </c>
      <c r="AJ24" s="56">
        <f>Inp_UnitCosts!AJ29*Cal_VolumesAdj!AJ24</f>
        <v>14062544.015625</v>
      </c>
      <c r="AK24" s="56">
        <f>Inp_UnitCosts!AK29*Cal_VolumesAdj!AK24</f>
        <v>14062544.015625</v>
      </c>
    </row>
    <row r="25" spans="5:37">
      <c r="E25" s="3" t="s">
        <v>21</v>
      </c>
      <c r="F25" s="110" t="s">
        <v>404</v>
      </c>
      <c r="L25" s="3" t="s">
        <v>242</v>
      </c>
      <c r="R25" s="14"/>
      <c r="T25" s="101"/>
      <c r="U25" s="101"/>
      <c r="V25" s="101"/>
      <c r="W25" s="101"/>
      <c r="X25" s="101"/>
      <c r="Y25" s="56">
        <f>Inp_UnitCosts!Y30*Cal_VolumesAdj!Y25</f>
        <v>106864173.76953125</v>
      </c>
      <c r="Z25" s="56">
        <f>Inp_UnitCosts!Z30*Cal_VolumesAdj!Z25</f>
        <v>103236930.2734375</v>
      </c>
      <c r="AA25" s="56">
        <f>Inp_UnitCosts!AA30*Cal_VolumesAdj!AA25</f>
        <v>92801629.75390625</v>
      </c>
      <c r="AB25" s="56">
        <f>Inp_UnitCosts!AB30*Cal_VolumesAdj!AB25</f>
        <v>90513676.1640625</v>
      </c>
      <c r="AC25" s="56">
        <f>Inp_UnitCosts!AC30*Cal_VolumesAdj!AC25</f>
        <v>88672152.54296875</v>
      </c>
      <c r="AD25" s="56">
        <f>Inp_UnitCosts!AD30*Cal_VolumesAdj!AD25</f>
        <v>87388666.3828125</v>
      </c>
      <c r="AE25" s="56">
        <f>Inp_UnitCosts!AE30*Cal_VolumesAdj!AE25</f>
        <v>87165451.3984375</v>
      </c>
      <c r="AF25" s="56">
        <f>Inp_UnitCosts!AF30*Cal_VolumesAdj!AF25</f>
        <v>87165451.3984375</v>
      </c>
      <c r="AG25" s="56">
        <f>Inp_UnitCosts!AG30*Cal_VolumesAdj!AG25</f>
        <v>87165451.3984375</v>
      </c>
      <c r="AH25" s="56">
        <f>Inp_UnitCosts!AH30*Cal_VolumesAdj!AH25</f>
        <v>87165451.3984375</v>
      </c>
      <c r="AI25" s="56">
        <f>Inp_UnitCosts!AI30*Cal_VolumesAdj!AI25</f>
        <v>87165451.3984375</v>
      </c>
      <c r="AJ25" s="56">
        <f>Inp_UnitCosts!AJ30*Cal_VolumesAdj!AJ25</f>
        <v>87165451.3984375</v>
      </c>
      <c r="AK25" s="56">
        <f>Inp_UnitCosts!AK30*Cal_VolumesAdj!AK25</f>
        <v>87165451.3984375</v>
      </c>
    </row>
    <row r="26" spans="5:37">
      <c r="E26" s="3" t="s">
        <v>21</v>
      </c>
      <c r="F26" s="110" t="s">
        <v>219</v>
      </c>
      <c r="L26" s="3" t="s">
        <v>242</v>
      </c>
      <c r="R26" s="14"/>
      <c r="T26" s="101"/>
      <c r="U26" s="101"/>
      <c r="V26" s="101"/>
      <c r="W26" s="101"/>
      <c r="X26" s="101"/>
      <c r="Y26" s="56">
        <f>Inp_UnitCosts!Y31*Cal_VolumesAdj!Y26</f>
        <v>221803858.00000003</v>
      </c>
      <c r="Z26" s="56">
        <f>Inp_UnitCosts!Z31*Cal_VolumesAdj!Z26</f>
        <v>221498249.50000003</v>
      </c>
      <c r="AA26" s="56">
        <f>Inp_UnitCosts!AA31*Cal_VolumesAdj!AA26</f>
        <v>222482988.00000003</v>
      </c>
      <c r="AB26" s="56">
        <f>Inp_UnitCosts!AB31*Cal_VolumesAdj!AB26</f>
        <v>222482988.00000003</v>
      </c>
      <c r="AC26" s="56">
        <f>Inp_UnitCosts!AC31*Cal_VolumesAdj!AC26</f>
        <v>223089451.09</v>
      </c>
      <c r="AD26" s="56">
        <f>Inp_UnitCosts!AD31*Cal_VolumesAdj!AD26</f>
        <v>224108146.09</v>
      </c>
      <c r="AE26" s="56">
        <f>Inp_UnitCosts!AE31*Cal_VolumesAdj!AE26</f>
        <v>224108146.09</v>
      </c>
      <c r="AF26" s="56">
        <f>Inp_UnitCosts!AF31*Cal_VolumesAdj!AF26</f>
        <v>224108146.09</v>
      </c>
      <c r="AG26" s="56">
        <f>Inp_UnitCosts!AG31*Cal_VolumesAdj!AG26</f>
        <v>224108146.09</v>
      </c>
      <c r="AH26" s="56">
        <f>Inp_UnitCosts!AH31*Cal_VolumesAdj!AH26</f>
        <v>224108146.09</v>
      </c>
      <c r="AI26" s="56">
        <f>Inp_UnitCosts!AI31*Cal_VolumesAdj!AI26</f>
        <v>224108146.09</v>
      </c>
      <c r="AJ26" s="56">
        <f>Inp_UnitCosts!AJ31*Cal_VolumesAdj!AJ26</f>
        <v>224108146.09</v>
      </c>
      <c r="AK26" s="56">
        <f>Inp_UnitCosts!AK31*Cal_VolumesAdj!AK26</f>
        <v>224108146.09</v>
      </c>
    </row>
    <row r="27" spans="5:37">
      <c r="E27" s="3" t="s">
        <v>21</v>
      </c>
      <c r="F27" s="110" t="s">
        <v>220</v>
      </c>
      <c r="L27" s="3" t="s">
        <v>242</v>
      </c>
      <c r="R27" s="14"/>
      <c r="T27" s="101"/>
      <c r="U27" s="101"/>
      <c r="V27" s="101"/>
      <c r="W27" s="101"/>
      <c r="X27" s="101"/>
      <c r="Y27" s="56">
        <f>Inp_UnitCosts!Y32*Cal_VolumesAdj!Y27</f>
        <v>444746028.49312502</v>
      </c>
      <c r="Z27" s="56">
        <f>Inp_UnitCosts!Z32*Cal_VolumesAdj!Z27</f>
        <v>444746028.49312502</v>
      </c>
      <c r="AA27" s="56">
        <f>Inp_UnitCosts!AA32*Cal_VolumesAdj!AA27</f>
        <v>444788783.48999995</v>
      </c>
      <c r="AB27" s="56">
        <f>Inp_UnitCosts!AB32*Cal_VolumesAdj!AB27</f>
        <v>444788783.48999995</v>
      </c>
      <c r="AC27" s="56">
        <f>Inp_UnitCosts!AC32*Cal_VolumesAdj!AC27</f>
        <v>444788783.48999995</v>
      </c>
      <c r="AD27" s="56">
        <f>Inp_UnitCosts!AD32*Cal_VolumesAdj!AD27</f>
        <v>445140058.54432499</v>
      </c>
      <c r="AE27" s="56">
        <f>Inp_UnitCosts!AE32*Cal_VolumesAdj!AE27</f>
        <v>445142623.84413749</v>
      </c>
      <c r="AF27" s="56">
        <f>Inp_UnitCosts!AF32*Cal_VolumesAdj!AF27</f>
        <v>445142623.84413749</v>
      </c>
      <c r="AG27" s="56">
        <f>Inp_UnitCosts!AG32*Cal_VolumesAdj!AG27</f>
        <v>445142623.84413749</v>
      </c>
      <c r="AH27" s="56">
        <f>Inp_UnitCosts!AH32*Cal_VolumesAdj!AH27</f>
        <v>445142623.84413749</v>
      </c>
      <c r="AI27" s="56">
        <f>Inp_UnitCosts!AI32*Cal_VolumesAdj!AI27</f>
        <v>445142623.84413749</v>
      </c>
      <c r="AJ27" s="56">
        <f>Inp_UnitCosts!AJ32*Cal_VolumesAdj!AJ27</f>
        <v>445142623.84413749</v>
      </c>
      <c r="AK27" s="56">
        <f>Inp_UnitCosts!AK32*Cal_VolumesAdj!AK27</f>
        <v>445142623.84413749</v>
      </c>
    </row>
    <row r="28" spans="5:37">
      <c r="E28" s="3" t="s">
        <v>21</v>
      </c>
      <c r="F28" s="110" t="s">
        <v>221</v>
      </c>
      <c r="L28" s="3" t="s">
        <v>242</v>
      </c>
      <c r="R28" s="14"/>
      <c r="T28" s="101"/>
      <c r="U28" s="101"/>
      <c r="V28" s="101"/>
      <c r="W28" s="101"/>
      <c r="X28" s="101"/>
      <c r="Y28" s="56">
        <f>Inp_UnitCosts!Y33*Cal_VolumesAdj!Y28</f>
        <v>1016414177.9025002</v>
      </c>
      <c r="Z28" s="56">
        <f>Inp_UnitCosts!Z33*Cal_VolumesAdj!Z28</f>
        <v>1016414177.9025002</v>
      </c>
      <c r="AA28" s="56">
        <f>Inp_UnitCosts!AA33*Cal_VolumesAdj!AA28</f>
        <v>1016542046.2887502</v>
      </c>
      <c r="AB28" s="56">
        <f>Inp_UnitCosts!AB33*Cal_VolumesAdj!AB28</f>
        <v>1016542046.2887502</v>
      </c>
      <c r="AC28" s="56">
        <f>Inp_UnitCosts!AC33*Cal_VolumesAdj!AC28</f>
        <v>1016542046.2887502</v>
      </c>
      <c r="AD28" s="56">
        <f>Inp_UnitCosts!AD33*Cal_VolumesAdj!AD28</f>
        <v>1016559203.9013051</v>
      </c>
      <c r="AE28" s="56">
        <f>Inp_UnitCosts!AE33*Cal_VolumesAdj!AE28</f>
        <v>1016575478.0595551</v>
      </c>
      <c r="AF28" s="56">
        <f>Inp_UnitCosts!AF33*Cal_VolumesAdj!AF28</f>
        <v>1016575478.0595551</v>
      </c>
      <c r="AG28" s="56">
        <f>Inp_UnitCosts!AG33*Cal_VolumesAdj!AG28</f>
        <v>1016575478.0595551</v>
      </c>
      <c r="AH28" s="56">
        <f>Inp_UnitCosts!AH33*Cal_VolumesAdj!AH28</f>
        <v>1016575478.0595551</v>
      </c>
      <c r="AI28" s="56">
        <f>Inp_UnitCosts!AI33*Cal_VolumesAdj!AI28</f>
        <v>1016575478.0595551</v>
      </c>
      <c r="AJ28" s="56">
        <f>Inp_UnitCosts!AJ33*Cal_VolumesAdj!AJ28</f>
        <v>1016575478.0595551</v>
      </c>
      <c r="AK28" s="56">
        <f>Inp_UnitCosts!AK33*Cal_VolumesAdj!AK28</f>
        <v>1016575478.0595551</v>
      </c>
    </row>
    <row r="29" spans="5:37">
      <c r="E29" s="3" t="s">
        <v>21</v>
      </c>
      <c r="F29" s="110" t="s">
        <v>222</v>
      </c>
      <c r="L29" s="3" t="s">
        <v>242</v>
      </c>
      <c r="R29" s="14"/>
      <c r="T29" s="101"/>
      <c r="U29" s="101"/>
      <c r="V29" s="101"/>
      <c r="W29" s="101"/>
      <c r="X29" s="101"/>
      <c r="Y29" s="56">
        <f>Inp_UnitCosts!Y34*Cal_VolumesAdj!Y29</f>
        <v>935758655.92500007</v>
      </c>
      <c r="Z29" s="56">
        <f>Inp_UnitCosts!Z34*Cal_VolumesAdj!Z29</f>
        <v>935758655.92500007</v>
      </c>
      <c r="AA29" s="56">
        <f>Inp_UnitCosts!AA34*Cal_VolumesAdj!AA29</f>
        <v>935758655.92500007</v>
      </c>
      <c r="AB29" s="56">
        <f>Inp_UnitCosts!AB34*Cal_VolumesAdj!AB29</f>
        <v>935758655.92500007</v>
      </c>
      <c r="AC29" s="56">
        <f>Inp_UnitCosts!AC34*Cal_VolumesAdj!AC29</f>
        <v>935758655.92500007</v>
      </c>
      <c r="AD29" s="56">
        <f>Inp_UnitCosts!AD34*Cal_VolumesAdj!AD29</f>
        <v>935889190.08386254</v>
      </c>
      <c r="AE29" s="56">
        <f>Inp_UnitCosts!AE34*Cal_VolumesAdj!AE29</f>
        <v>935889190.08386254</v>
      </c>
      <c r="AF29" s="56">
        <f>Inp_UnitCosts!AF34*Cal_VolumesAdj!AF29</f>
        <v>935889190.08386254</v>
      </c>
      <c r="AG29" s="56">
        <f>Inp_UnitCosts!AG34*Cal_VolumesAdj!AG29</f>
        <v>935889190.08386254</v>
      </c>
      <c r="AH29" s="56">
        <f>Inp_UnitCosts!AH34*Cal_VolumesAdj!AH29</f>
        <v>935889190.08386254</v>
      </c>
      <c r="AI29" s="56">
        <f>Inp_UnitCosts!AI34*Cal_VolumesAdj!AI29</f>
        <v>935889190.08386254</v>
      </c>
      <c r="AJ29" s="56">
        <f>Inp_UnitCosts!AJ34*Cal_VolumesAdj!AJ29</f>
        <v>935889190.08386254</v>
      </c>
      <c r="AK29" s="56">
        <f>Inp_UnitCosts!AK34*Cal_VolumesAdj!AK29</f>
        <v>935889190.08386254</v>
      </c>
    </row>
    <row r="30" spans="5:37">
      <c r="E30" s="3" t="s">
        <v>21</v>
      </c>
      <c r="F30" s="110" t="s">
        <v>223</v>
      </c>
      <c r="L30" s="3" t="s">
        <v>242</v>
      </c>
      <c r="R30" s="14"/>
      <c r="T30" s="101"/>
      <c r="U30" s="101"/>
      <c r="V30" s="101"/>
      <c r="W30" s="101"/>
      <c r="X30" s="101"/>
      <c r="Y30" s="56">
        <f>Inp_UnitCosts!Y35*Cal_VolumesAdj!Y30</f>
        <v>94265592.285000056</v>
      </c>
      <c r="Z30" s="56">
        <f>Inp_UnitCosts!Z35*Cal_VolumesAdj!Z30</f>
        <v>94265592.285000056</v>
      </c>
      <c r="AA30" s="56">
        <f>Inp_UnitCosts!AA35*Cal_VolumesAdj!AA30</f>
        <v>94265592.285000056</v>
      </c>
      <c r="AB30" s="56">
        <f>Inp_UnitCosts!AB35*Cal_VolumesAdj!AB30</f>
        <v>94265592.285000056</v>
      </c>
      <c r="AC30" s="56">
        <f>Inp_UnitCosts!AC35*Cal_VolumesAdj!AC30</f>
        <v>94265592.285000056</v>
      </c>
      <c r="AD30" s="56">
        <f>Inp_UnitCosts!AD35*Cal_VolumesAdj!AD30</f>
        <v>94265592.285000056</v>
      </c>
      <c r="AE30" s="56">
        <f>Inp_UnitCosts!AE35*Cal_VolumesAdj!AE30</f>
        <v>94265592.285000056</v>
      </c>
      <c r="AF30" s="56">
        <f>Inp_UnitCosts!AF35*Cal_VolumesAdj!AF30</f>
        <v>94265592.285000056</v>
      </c>
      <c r="AG30" s="56">
        <f>Inp_UnitCosts!AG35*Cal_VolumesAdj!AG30</f>
        <v>94265592.285000056</v>
      </c>
      <c r="AH30" s="56">
        <f>Inp_UnitCosts!AH35*Cal_VolumesAdj!AH30</f>
        <v>94265592.285000056</v>
      </c>
      <c r="AI30" s="56">
        <f>Inp_UnitCosts!AI35*Cal_VolumesAdj!AI30</f>
        <v>94265592.285000056</v>
      </c>
      <c r="AJ30" s="56">
        <f>Inp_UnitCosts!AJ35*Cal_VolumesAdj!AJ30</f>
        <v>94265592.285000056</v>
      </c>
      <c r="AK30" s="56">
        <f>Inp_UnitCosts!AK35*Cal_VolumesAdj!AK30</f>
        <v>94265592.285000056</v>
      </c>
    </row>
    <row r="31" spans="5:37">
      <c r="E31" s="3" t="s">
        <v>21</v>
      </c>
      <c r="F31" s="110" t="s">
        <v>224</v>
      </c>
      <c r="L31" s="3" t="s">
        <v>242</v>
      </c>
      <c r="R31" s="14"/>
      <c r="T31" s="101"/>
      <c r="U31" s="101"/>
      <c r="V31" s="101"/>
      <c r="W31" s="101"/>
      <c r="X31" s="101"/>
      <c r="Y31" s="56">
        <f>Inp_UnitCosts!Y36*Cal_VolumesAdj!Y31</f>
        <v>210205465.27500001</v>
      </c>
      <c r="Z31" s="56">
        <f>Inp_UnitCosts!Z36*Cal_VolumesAdj!Z31</f>
        <v>210205465.27500001</v>
      </c>
      <c r="AA31" s="56">
        <f>Inp_UnitCosts!AA36*Cal_VolumesAdj!AA31</f>
        <v>210205465.27500001</v>
      </c>
      <c r="AB31" s="56">
        <f>Inp_UnitCosts!AB36*Cal_VolumesAdj!AB31</f>
        <v>210205465.27500001</v>
      </c>
      <c r="AC31" s="56">
        <f>Inp_UnitCosts!AC36*Cal_VolumesAdj!AC31</f>
        <v>210205465.27500001</v>
      </c>
      <c r="AD31" s="56">
        <f>Inp_UnitCosts!AD36*Cal_VolumesAdj!AD31</f>
        <v>210205465.27500001</v>
      </c>
      <c r="AE31" s="56">
        <f>Inp_UnitCosts!AE36*Cal_VolumesAdj!AE31</f>
        <v>210205465.27500001</v>
      </c>
      <c r="AF31" s="56">
        <f>Inp_UnitCosts!AF36*Cal_VolumesAdj!AF31</f>
        <v>210205465.27500001</v>
      </c>
      <c r="AG31" s="56">
        <f>Inp_UnitCosts!AG36*Cal_VolumesAdj!AG31</f>
        <v>210205465.27500001</v>
      </c>
      <c r="AH31" s="56">
        <f>Inp_UnitCosts!AH36*Cal_VolumesAdj!AH31</f>
        <v>210205465.27500001</v>
      </c>
      <c r="AI31" s="56">
        <f>Inp_UnitCosts!AI36*Cal_VolumesAdj!AI31</f>
        <v>210205465.27500001</v>
      </c>
      <c r="AJ31" s="56">
        <f>Inp_UnitCosts!AJ36*Cal_VolumesAdj!AJ31</f>
        <v>210205465.27500001</v>
      </c>
      <c r="AK31" s="56">
        <f>Inp_UnitCosts!AK36*Cal_VolumesAdj!AK31</f>
        <v>210205465.27500001</v>
      </c>
    </row>
    <row r="32" spans="5:37">
      <c r="E32" s="3" t="s">
        <v>21</v>
      </c>
      <c r="F32" s="110" t="s">
        <v>225</v>
      </c>
      <c r="L32" s="3" t="s">
        <v>242</v>
      </c>
      <c r="R32" s="14"/>
      <c r="T32" s="101"/>
      <c r="U32" s="101"/>
      <c r="V32" s="101"/>
      <c r="W32" s="101"/>
      <c r="X32" s="101"/>
      <c r="Y32" s="56">
        <f>Inp_UnitCosts!Y37*Cal_VolumesAdj!Y32</f>
        <v>166238488.64347425</v>
      </c>
      <c r="Z32" s="56">
        <f>Inp_UnitCosts!Z37*Cal_VolumesAdj!Z32</f>
        <v>166238488.64347425</v>
      </c>
      <c r="AA32" s="56">
        <f>Inp_UnitCosts!AA37*Cal_VolumesAdj!AA32</f>
        <v>166238488.64347425</v>
      </c>
      <c r="AB32" s="56">
        <f>Inp_UnitCosts!AB37*Cal_VolumesAdj!AB32</f>
        <v>166238488.64347425</v>
      </c>
      <c r="AC32" s="56">
        <f>Inp_UnitCosts!AC37*Cal_VolumesAdj!AC32</f>
        <v>166238488.64347425</v>
      </c>
      <c r="AD32" s="56">
        <f>Inp_UnitCosts!AD37*Cal_VolumesAdj!AD32</f>
        <v>166238488.64347425</v>
      </c>
      <c r="AE32" s="56">
        <f>Inp_UnitCosts!AE37*Cal_VolumesAdj!AE32</f>
        <v>171717962.57670319</v>
      </c>
      <c r="AF32" s="56">
        <f>Inp_UnitCosts!AF37*Cal_VolumesAdj!AF32</f>
        <v>171717962.57670319</v>
      </c>
      <c r="AG32" s="56">
        <f>Inp_UnitCosts!AG37*Cal_VolumesAdj!AG32</f>
        <v>171684627.37406757</v>
      </c>
      <c r="AH32" s="56">
        <f>Inp_UnitCosts!AH37*Cal_VolumesAdj!AH32</f>
        <v>171651292.17143196</v>
      </c>
      <c r="AI32" s="56">
        <f>Inp_UnitCosts!AI37*Cal_VolumesAdj!AI32</f>
        <v>171617956.96879631</v>
      </c>
      <c r="AJ32" s="56">
        <f>Inp_UnitCosts!AJ37*Cal_VolumesAdj!AJ32</f>
        <v>171584621.7661607</v>
      </c>
      <c r="AK32" s="56">
        <f>Inp_UnitCosts!AK37*Cal_VolumesAdj!AK32</f>
        <v>171551286.56352508</v>
      </c>
    </row>
    <row r="33" spans="2:109">
      <c r="E33" s="3" t="s">
        <v>21</v>
      </c>
      <c r="F33" s="110" t="s">
        <v>226</v>
      </c>
      <c r="L33" s="3" t="s">
        <v>242</v>
      </c>
      <c r="R33" s="14"/>
      <c r="T33" s="101"/>
      <c r="U33" s="101"/>
      <c r="V33" s="101"/>
      <c r="W33" s="101"/>
      <c r="X33" s="101"/>
      <c r="Y33" s="56">
        <f>Inp_UnitCosts!Y38*Cal_VolumesAdj!Y33</f>
        <v>23359771.843601283</v>
      </c>
      <c r="Z33" s="56">
        <f>Inp_UnitCosts!Z38*Cal_VolumesAdj!Z33</f>
        <v>23359771.843601283</v>
      </c>
      <c r="AA33" s="56">
        <f>Inp_UnitCosts!AA38*Cal_VolumesAdj!AA33</f>
        <v>23359771.843601283</v>
      </c>
      <c r="AB33" s="56">
        <f>Inp_UnitCosts!AB38*Cal_VolumesAdj!AB33</f>
        <v>23359771.843601283</v>
      </c>
      <c r="AC33" s="56">
        <f>Inp_UnitCosts!AC38*Cal_VolumesAdj!AC33</f>
        <v>23359771.843601283</v>
      </c>
      <c r="AD33" s="56">
        <f>Inp_UnitCosts!AD38*Cal_VolumesAdj!AD33</f>
        <v>23359771.843601283</v>
      </c>
      <c r="AE33" s="56">
        <f>Inp_UnitCosts!AE38*Cal_VolumesAdj!AE33</f>
        <v>19435957.984093789</v>
      </c>
      <c r="AF33" s="56">
        <f>Inp_UnitCosts!AF38*Cal_VolumesAdj!AF33</f>
        <v>19435957.984093789</v>
      </c>
      <c r="AG33" s="56">
        <f>Inp_UnitCosts!AG38*Cal_VolumesAdj!AG33</f>
        <v>19435957.984093789</v>
      </c>
      <c r="AH33" s="56">
        <f>Inp_UnitCosts!AH38*Cal_VolumesAdj!AH33</f>
        <v>19435957.984093789</v>
      </c>
      <c r="AI33" s="56">
        <f>Inp_UnitCosts!AI38*Cal_VolumesAdj!AI33</f>
        <v>19435957.984093789</v>
      </c>
      <c r="AJ33" s="56">
        <f>Inp_UnitCosts!AJ38*Cal_VolumesAdj!AJ33</f>
        <v>19435957.984093789</v>
      </c>
      <c r="AK33" s="56">
        <f>Inp_UnitCosts!AK38*Cal_VolumesAdj!AK33</f>
        <v>19435957.984093789</v>
      </c>
    </row>
    <row r="34" spans="2:109">
      <c r="E34" s="3" t="s">
        <v>21</v>
      </c>
      <c r="F34" s="110" t="s">
        <v>227</v>
      </c>
      <c r="L34" s="3" t="s">
        <v>242</v>
      </c>
      <c r="R34" s="14"/>
      <c r="T34" s="101"/>
      <c r="U34" s="101"/>
      <c r="V34" s="101"/>
      <c r="W34" s="101"/>
      <c r="X34" s="101"/>
      <c r="Y34" s="56">
        <f>Inp_UnitCosts!Y39*Cal_VolumesAdj!Y34</f>
        <v>6576527.8973890468</v>
      </c>
      <c r="Z34" s="56">
        <f>Inp_UnitCosts!Z39*Cal_VolumesAdj!Z34</f>
        <v>6576527.8973890468</v>
      </c>
      <c r="AA34" s="56">
        <f>Inp_UnitCosts!AA39*Cal_VolumesAdj!AA34</f>
        <v>6576527.8973890468</v>
      </c>
      <c r="AB34" s="56">
        <f>Inp_UnitCosts!AB39*Cal_VolumesAdj!AB34</f>
        <v>6576527.8973890468</v>
      </c>
      <c r="AC34" s="56">
        <f>Inp_UnitCosts!AC39*Cal_VolumesAdj!AC34</f>
        <v>6576527.8973890468</v>
      </c>
      <c r="AD34" s="56">
        <f>Inp_UnitCosts!AD39*Cal_VolumesAdj!AD34</f>
        <v>6576527.8973890468</v>
      </c>
      <c r="AE34" s="56">
        <f>Inp_UnitCosts!AE39*Cal_VolumesAdj!AE34</f>
        <v>6397574.757324039</v>
      </c>
      <c r="AF34" s="56">
        <f>Inp_UnitCosts!AF39*Cal_VolumesAdj!AF34</f>
        <v>6397574.757324039</v>
      </c>
      <c r="AG34" s="56">
        <f>Inp_UnitCosts!AG39*Cal_VolumesAdj!AG34</f>
        <v>6397574.757324039</v>
      </c>
      <c r="AH34" s="56">
        <f>Inp_UnitCosts!AH39*Cal_VolumesAdj!AH34</f>
        <v>6397574.757324039</v>
      </c>
      <c r="AI34" s="56">
        <f>Inp_UnitCosts!AI39*Cal_VolumesAdj!AI34</f>
        <v>6397574.757324039</v>
      </c>
      <c r="AJ34" s="56">
        <f>Inp_UnitCosts!AJ39*Cal_VolumesAdj!AJ34</f>
        <v>6397574.757324039</v>
      </c>
      <c r="AK34" s="56">
        <f>Inp_UnitCosts!AK39*Cal_VolumesAdj!AK34</f>
        <v>6397574.757324039</v>
      </c>
    </row>
    <row r="35" spans="2:109">
      <c r="E35" s="3" t="s">
        <v>21</v>
      </c>
      <c r="F35" s="110" t="s">
        <v>228</v>
      </c>
      <c r="L35" s="3" t="s">
        <v>242</v>
      </c>
      <c r="R35" s="14"/>
      <c r="T35" s="101"/>
      <c r="U35" s="101"/>
      <c r="V35" s="101"/>
      <c r="W35" s="101"/>
      <c r="X35" s="101"/>
      <c r="Y35" s="56">
        <f>Inp_UnitCosts!Y40*Cal_VolumesAdj!Y35</f>
        <v>0</v>
      </c>
      <c r="Z35" s="56">
        <f>Inp_UnitCosts!Z40*Cal_VolumesAdj!Z35</f>
        <v>0</v>
      </c>
      <c r="AA35" s="56">
        <f>Inp_UnitCosts!AA40*Cal_VolumesAdj!AA35</f>
        <v>0</v>
      </c>
      <c r="AB35" s="56">
        <f>Inp_UnitCosts!AB40*Cal_VolumesAdj!AB35</f>
        <v>0</v>
      </c>
      <c r="AC35" s="56">
        <f>Inp_UnitCosts!AC40*Cal_VolumesAdj!AC35</f>
        <v>0</v>
      </c>
      <c r="AD35" s="56">
        <f>Inp_UnitCosts!AD40*Cal_VolumesAdj!AD35</f>
        <v>0</v>
      </c>
      <c r="AE35" s="56">
        <f>Inp_UnitCosts!AE40*Cal_VolumesAdj!AE35</f>
        <v>0</v>
      </c>
      <c r="AF35" s="56">
        <f>Inp_UnitCosts!AF40*Cal_VolumesAdj!AF35</f>
        <v>0</v>
      </c>
      <c r="AG35" s="56">
        <f>Inp_UnitCosts!AG40*Cal_VolumesAdj!AG35</f>
        <v>0</v>
      </c>
      <c r="AH35" s="56">
        <f>Inp_UnitCosts!AH40*Cal_VolumesAdj!AH35</f>
        <v>0</v>
      </c>
      <c r="AI35" s="56">
        <f>Inp_UnitCosts!AI40*Cal_VolumesAdj!AI35</f>
        <v>0</v>
      </c>
      <c r="AJ35" s="56">
        <f>Inp_UnitCosts!AJ40*Cal_VolumesAdj!AJ35</f>
        <v>0</v>
      </c>
      <c r="AK35" s="56">
        <f>Inp_UnitCosts!AK40*Cal_VolumesAdj!AK35</f>
        <v>0</v>
      </c>
    </row>
    <row r="36" spans="2:109">
      <c r="E36" s="3" t="s">
        <v>21</v>
      </c>
      <c r="F36" s="110" t="s">
        <v>229</v>
      </c>
      <c r="L36" s="3" t="s">
        <v>242</v>
      </c>
      <c r="R36" s="14"/>
      <c r="T36" s="101"/>
      <c r="U36" s="101"/>
      <c r="V36" s="101"/>
      <c r="W36" s="101"/>
      <c r="X36" s="101"/>
      <c r="Y36" s="56">
        <f>Inp_UnitCosts!Y41*Cal_VolumesAdj!Y36</f>
        <v>0</v>
      </c>
      <c r="Z36" s="56">
        <f>Inp_UnitCosts!Z41*Cal_VolumesAdj!Z36</f>
        <v>0</v>
      </c>
      <c r="AA36" s="56">
        <f>Inp_UnitCosts!AA41*Cal_VolumesAdj!AA36</f>
        <v>0</v>
      </c>
      <c r="AB36" s="56">
        <f>Inp_UnitCosts!AB41*Cal_VolumesAdj!AB36</f>
        <v>0</v>
      </c>
      <c r="AC36" s="56">
        <f>Inp_UnitCosts!AC41*Cal_VolumesAdj!AC36</f>
        <v>0</v>
      </c>
      <c r="AD36" s="56">
        <f>Inp_UnitCosts!AD41*Cal_VolumesAdj!AD36</f>
        <v>0</v>
      </c>
      <c r="AE36" s="56">
        <f>Inp_UnitCosts!AE41*Cal_VolumesAdj!AE36</f>
        <v>0</v>
      </c>
      <c r="AF36" s="56">
        <f>Inp_UnitCosts!AF41*Cal_VolumesAdj!AF36</f>
        <v>0</v>
      </c>
      <c r="AG36" s="56">
        <f>Inp_UnitCosts!AG41*Cal_VolumesAdj!AG36</f>
        <v>0</v>
      </c>
      <c r="AH36" s="56">
        <f>Inp_UnitCosts!AH41*Cal_VolumesAdj!AH36</f>
        <v>0</v>
      </c>
      <c r="AI36" s="56">
        <f>Inp_UnitCosts!AI41*Cal_VolumesAdj!AI36</f>
        <v>0</v>
      </c>
      <c r="AJ36" s="56">
        <f>Inp_UnitCosts!AJ41*Cal_VolumesAdj!AJ36</f>
        <v>0</v>
      </c>
      <c r="AK36" s="56">
        <f>Inp_UnitCosts!AK41*Cal_VolumesAdj!AK36</f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3">
        <v>0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5.0999999046325684E-2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0.30816099047660828</v>
      </c>
      <c r="DC36" s="3">
        <v>0</v>
      </c>
      <c r="DD36" s="3">
        <v>0</v>
      </c>
      <c r="DE36" s="3">
        <v>0</v>
      </c>
    </row>
    <row r="37" spans="2:109">
      <c r="E37" s="3" t="s">
        <v>21</v>
      </c>
      <c r="F37" s="110" t="s">
        <v>230</v>
      </c>
      <c r="L37" s="3" t="s">
        <v>242</v>
      </c>
      <c r="R37" s="14"/>
      <c r="T37" s="101"/>
      <c r="U37" s="101"/>
      <c r="V37" s="101"/>
      <c r="W37" s="101"/>
      <c r="X37" s="101"/>
      <c r="Y37" s="56">
        <f>Inp_UnitCosts!Y42*Cal_VolumesAdj!Y37</f>
        <v>0</v>
      </c>
      <c r="Z37" s="56">
        <f>Inp_UnitCosts!Z42*Cal_VolumesAdj!Z37</f>
        <v>0</v>
      </c>
      <c r="AA37" s="56">
        <f>Inp_UnitCosts!AA42*Cal_VolumesAdj!AA37</f>
        <v>0</v>
      </c>
      <c r="AB37" s="56">
        <f>Inp_UnitCosts!AB42*Cal_VolumesAdj!AB37</f>
        <v>0</v>
      </c>
      <c r="AC37" s="56">
        <f>Inp_UnitCosts!AC42*Cal_VolumesAdj!AC37</f>
        <v>0</v>
      </c>
      <c r="AD37" s="56">
        <f>Inp_UnitCosts!AD42*Cal_VolumesAdj!AD37</f>
        <v>0</v>
      </c>
      <c r="AE37" s="56">
        <f>Inp_UnitCosts!AE42*Cal_VolumesAdj!AE37</f>
        <v>0</v>
      </c>
      <c r="AF37" s="56">
        <f>Inp_UnitCosts!AF42*Cal_VolumesAdj!AF37</f>
        <v>0</v>
      </c>
      <c r="AG37" s="56">
        <f>Inp_UnitCosts!AG42*Cal_VolumesAdj!AG37</f>
        <v>0</v>
      </c>
      <c r="AH37" s="56">
        <f>Inp_UnitCosts!AH42*Cal_VolumesAdj!AH37</f>
        <v>0</v>
      </c>
      <c r="AI37" s="56">
        <f>Inp_UnitCosts!AI42*Cal_VolumesAdj!AI37</f>
        <v>0</v>
      </c>
      <c r="AJ37" s="56">
        <f>Inp_UnitCosts!AJ42*Cal_VolumesAdj!AJ37</f>
        <v>0</v>
      </c>
      <c r="AK37" s="56">
        <f>Inp_UnitCosts!AK42*Cal_VolumesAdj!AK37</f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0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</row>
    <row r="38" spans="2:109">
      <c r="E38" s="3" t="s">
        <v>21</v>
      </c>
      <c r="F38" s="110" t="s">
        <v>231</v>
      </c>
      <c r="L38" s="3" t="s">
        <v>242</v>
      </c>
      <c r="R38" s="14"/>
      <c r="T38" s="101"/>
      <c r="U38" s="101"/>
      <c r="V38" s="101"/>
      <c r="W38" s="101"/>
      <c r="X38" s="101"/>
      <c r="Y38" s="56">
        <f>Inp_UnitCosts!Y43*Cal_VolumesAdj!Y38</f>
        <v>0</v>
      </c>
      <c r="Z38" s="56">
        <f>Inp_UnitCosts!Z43*Cal_VolumesAdj!Z38</f>
        <v>0</v>
      </c>
      <c r="AA38" s="56">
        <f>Inp_UnitCosts!AA43*Cal_VolumesAdj!AA38</f>
        <v>0</v>
      </c>
      <c r="AB38" s="56">
        <f>Inp_UnitCosts!AB43*Cal_VolumesAdj!AB38</f>
        <v>0</v>
      </c>
      <c r="AC38" s="56">
        <f>Inp_UnitCosts!AC43*Cal_VolumesAdj!AC38</f>
        <v>0</v>
      </c>
      <c r="AD38" s="56">
        <f>Inp_UnitCosts!AD43*Cal_VolumesAdj!AD38</f>
        <v>0</v>
      </c>
      <c r="AE38" s="56">
        <f>Inp_UnitCosts!AE43*Cal_VolumesAdj!AE38</f>
        <v>0</v>
      </c>
      <c r="AF38" s="56">
        <f>Inp_UnitCosts!AF43*Cal_VolumesAdj!AF38</f>
        <v>0</v>
      </c>
      <c r="AG38" s="56">
        <f>Inp_UnitCosts!AG43*Cal_VolumesAdj!AG38</f>
        <v>0</v>
      </c>
      <c r="AH38" s="56">
        <f>Inp_UnitCosts!AH43*Cal_VolumesAdj!AH38</f>
        <v>0</v>
      </c>
      <c r="AI38" s="56">
        <f>Inp_UnitCosts!AI43*Cal_VolumesAdj!AI38</f>
        <v>0</v>
      </c>
      <c r="AJ38" s="56">
        <f>Inp_UnitCosts!AJ43*Cal_VolumesAdj!AJ38</f>
        <v>0</v>
      </c>
      <c r="AK38" s="56">
        <f>Inp_UnitCosts!AK43*Cal_VolumesAdj!AK38</f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</v>
      </c>
      <c r="CB38" s="3">
        <v>0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0</v>
      </c>
      <c r="CJ38" s="3">
        <v>0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</row>
    <row r="39" spans="2:109">
      <c r="E39" s="3" t="s">
        <v>21</v>
      </c>
      <c r="F39" s="110" t="s">
        <v>232</v>
      </c>
      <c r="L39" s="3" t="s">
        <v>242</v>
      </c>
      <c r="R39" s="14"/>
      <c r="T39" s="101"/>
      <c r="U39" s="101"/>
      <c r="V39" s="101"/>
      <c r="W39" s="101"/>
      <c r="X39" s="101"/>
      <c r="Y39" s="56">
        <f>Inp_UnitCosts!Y44*Cal_VolumesAdj!Y39</f>
        <v>79749239.806548163</v>
      </c>
      <c r="Z39" s="56">
        <f>Inp_UnitCosts!Z44*Cal_VolumesAdj!Z39</f>
        <v>79749239.806548163</v>
      </c>
      <c r="AA39" s="56">
        <f>Inp_UnitCosts!AA44*Cal_VolumesAdj!AA39</f>
        <v>79749239.806548163</v>
      </c>
      <c r="AB39" s="56">
        <f>Inp_UnitCosts!AB44*Cal_VolumesAdj!AB39</f>
        <v>79749239.806548163</v>
      </c>
      <c r="AC39" s="56">
        <f>Inp_UnitCosts!AC44*Cal_VolumesAdj!AC39</f>
        <v>79749239.806548163</v>
      </c>
      <c r="AD39" s="56">
        <f>Inp_UnitCosts!AD44*Cal_VolumesAdj!AD39</f>
        <v>79749239.806548163</v>
      </c>
      <c r="AE39" s="56">
        <f>Inp_UnitCosts!AE44*Cal_VolumesAdj!AE39</f>
        <v>79749239.806548163</v>
      </c>
      <c r="AF39" s="56">
        <f>Inp_UnitCosts!AF44*Cal_VolumesAdj!AF39</f>
        <v>79749239.806548163</v>
      </c>
      <c r="AG39" s="56">
        <f>Inp_UnitCosts!AG44*Cal_VolumesAdj!AG39</f>
        <v>79749239.806548163</v>
      </c>
      <c r="AH39" s="56">
        <f>Inp_UnitCosts!AH44*Cal_VolumesAdj!AH39</f>
        <v>79749239.806548163</v>
      </c>
      <c r="AI39" s="56">
        <f>Inp_UnitCosts!AI44*Cal_VolumesAdj!AI39</f>
        <v>79749239.806548163</v>
      </c>
      <c r="AJ39" s="56">
        <f>Inp_UnitCosts!AJ44*Cal_VolumesAdj!AJ39</f>
        <v>79749239.806548163</v>
      </c>
      <c r="AK39" s="56">
        <f>Inp_UnitCosts!AK44*Cal_VolumesAdj!AK39</f>
        <v>79749239.806548163</v>
      </c>
      <c r="BB39" s="3">
        <v>25804.43359375</v>
      </c>
      <c r="BC39" s="3">
        <v>25804.43359375</v>
      </c>
      <c r="BD39" s="3">
        <v>25804.43359375</v>
      </c>
      <c r="BE39" s="3">
        <v>25804.43359375</v>
      </c>
      <c r="BF39" s="3">
        <v>7298</v>
      </c>
      <c r="BG39" s="3">
        <v>7598</v>
      </c>
      <c r="BH39" s="3">
        <v>8611</v>
      </c>
      <c r="BI39" s="3">
        <v>7423</v>
      </c>
      <c r="BJ39" s="3">
        <v>6384</v>
      </c>
      <c r="BK39" s="3">
        <v>6129</v>
      </c>
      <c r="BL39" s="3">
        <v>5779.27001953125</v>
      </c>
      <c r="BM39" s="3">
        <v>5779.27001953125</v>
      </c>
      <c r="BN39" s="3">
        <v>6668.775390625</v>
      </c>
      <c r="BO39" s="3">
        <v>6668.775390625</v>
      </c>
      <c r="BP39" s="3">
        <v>6668.775390625</v>
      </c>
      <c r="BQ39" s="3">
        <v>6668.775390625</v>
      </c>
      <c r="BR39" s="3">
        <v>6668.775390625</v>
      </c>
      <c r="BS39" s="3">
        <v>47951</v>
      </c>
      <c r="BT39" s="3">
        <v>44849</v>
      </c>
      <c r="BU39" s="3">
        <v>36980</v>
      </c>
      <c r="BV39" s="3">
        <v>38665</v>
      </c>
      <c r="BW39" s="3">
        <v>40786</v>
      </c>
      <c r="BX39" s="3">
        <v>33844</v>
      </c>
      <c r="BY39" s="3">
        <v>34445.73828125</v>
      </c>
      <c r="BZ39" s="3">
        <v>34018.67578125</v>
      </c>
      <c r="CA39" s="3">
        <v>37765.13671875</v>
      </c>
      <c r="CB39" s="3">
        <v>37765.13671875</v>
      </c>
      <c r="CC39" s="3">
        <v>37765.13671875</v>
      </c>
      <c r="CD39" s="3">
        <v>37765.13671875</v>
      </c>
      <c r="CE39" s="3">
        <v>37765.13671875</v>
      </c>
      <c r="CF39" s="3">
        <v>19571</v>
      </c>
      <c r="CG39" s="3">
        <v>12955</v>
      </c>
      <c r="CH39" s="3">
        <v>25864</v>
      </c>
      <c r="CI39" s="3">
        <v>23067</v>
      </c>
      <c r="CJ39" s="3">
        <v>19520</v>
      </c>
      <c r="CK39" s="3">
        <v>18515</v>
      </c>
      <c r="CL39" s="3">
        <v>26947.533203125</v>
      </c>
      <c r="CM39" s="3">
        <v>26261.353515625</v>
      </c>
      <c r="CN39" s="3">
        <v>20812.509765625</v>
      </c>
      <c r="CO39" s="3">
        <v>20812.509765625</v>
      </c>
      <c r="CP39" s="3">
        <v>20812.509765625</v>
      </c>
      <c r="CQ39" s="3">
        <v>20812.509765625</v>
      </c>
      <c r="CR39" s="3">
        <v>20812.509765625</v>
      </c>
      <c r="CS39" s="3">
        <v>13919</v>
      </c>
      <c r="CT39" s="3">
        <v>17107</v>
      </c>
      <c r="CU39" s="3">
        <v>15134</v>
      </c>
      <c r="CV39" s="3">
        <v>16700</v>
      </c>
      <c r="CW39" s="3">
        <v>12390</v>
      </c>
      <c r="CX39" s="3">
        <v>11467</v>
      </c>
      <c r="CY39" s="3">
        <v>12549.65625</v>
      </c>
      <c r="CZ39" s="3">
        <v>12549.365234375</v>
      </c>
      <c r="DA39" s="3">
        <v>13131.365234375</v>
      </c>
      <c r="DB39" s="3">
        <v>11039.7705078125</v>
      </c>
      <c r="DC39" s="3">
        <v>10464.5498046875</v>
      </c>
      <c r="DD39" s="3">
        <v>11731.193359375</v>
      </c>
      <c r="DE39" s="3">
        <v>11154.2177734375</v>
      </c>
    </row>
    <row r="40" spans="2:109">
      <c r="E40" s="3" t="s">
        <v>21</v>
      </c>
      <c r="F40" s="110" t="s">
        <v>233</v>
      </c>
      <c r="L40" s="3" t="s">
        <v>242</v>
      </c>
      <c r="R40" s="14"/>
      <c r="T40" s="101"/>
      <c r="U40" s="101"/>
      <c r="V40" s="101"/>
      <c r="W40" s="101"/>
      <c r="X40" s="101"/>
      <c r="Y40" s="56">
        <f>Inp_UnitCosts!Y52*Cal_VolumesAdj!Y40</f>
        <v>640918260.32458878</v>
      </c>
      <c r="Z40" s="56">
        <f>Inp_UnitCosts!Z52*Cal_VolumesAdj!Z40</f>
        <v>653103018.12543643</v>
      </c>
      <c r="AA40" s="56">
        <f>Inp_UnitCosts!AA52*Cal_VolumesAdj!AA40</f>
        <v>660413872.80594504</v>
      </c>
      <c r="AB40" s="56">
        <f>Inp_UnitCosts!AB52*Cal_VolumesAdj!AB40</f>
        <v>657976921.24577546</v>
      </c>
      <c r="AC40" s="56">
        <f>Inp_UnitCosts!AC52*Cal_VolumesAdj!AC40</f>
        <v>670161679.04662323</v>
      </c>
      <c r="AD40" s="56">
        <f>Inp_UnitCosts!AD52*Cal_VolumesAdj!AD40</f>
        <v>670161679.04662323</v>
      </c>
      <c r="AE40" s="56">
        <f>Inp_UnitCosts!AE52*Cal_VolumesAdj!AE40</f>
        <v>679909485.28730142</v>
      </c>
      <c r="AF40" s="56">
        <f>Inp_UnitCosts!AF52*Cal_VolumesAdj!AF40</f>
        <v>679909485.28730142</v>
      </c>
      <c r="AG40" s="56">
        <f>Inp_UnitCosts!AG52*Cal_VolumesAdj!AG40</f>
        <v>679909485.28730142</v>
      </c>
      <c r="AH40" s="56">
        <f>Inp_UnitCosts!AH52*Cal_VolumesAdj!AH40</f>
        <v>679909485.28730142</v>
      </c>
      <c r="AI40" s="56">
        <f>Inp_UnitCosts!AI52*Cal_VolumesAdj!AI40</f>
        <v>679909485.28730142</v>
      </c>
      <c r="AJ40" s="56">
        <f>Inp_UnitCosts!AJ52*Cal_VolumesAdj!AJ40</f>
        <v>679909485.28730142</v>
      </c>
      <c r="AK40" s="56">
        <f>Inp_UnitCosts!AK52*Cal_VolumesAdj!AK40</f>
        <v>679909485.28730142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</row>
    <row r="41" spans="2:109">
      <c r="E41" s="3" t="s">
        <v>21</v>
      </c>
      <c r="F41" s="110" t="s">
        <v>234</v>
      </c>
      <c r="L41" s="3" t="s">
        <v>242</v>
      </c>
      <c r="R41" s="14"/>
      <c r="T41" s="101"/>
      <c r="U41" s="101"/>
      <c r="V41" s="101"/>
      <c r="W41" s="101"/>
      <c r="X41" s="101"/>
      <c r="Y41" s="56">
        <f>Inp_UnitCosts!Y60*Cal_VolumesAdj!Y41</f>
        <v>2939090349.3956294</v>
      </c>
      <c r="Z41" s="56">
        <f>Inp_UnitCosts!Z60*Cal_VolumesAdj!Z41</f>
        <v>2942785133.3918457</v>
      </c>
      <c r="AA41" s="56">
        <f>Inp_UnitCosts!AA60*Cal_VolumesAdj!AA41</f>
        <v>2952172260.8565679</v>
      </c>
      <c r="AB41" s="56">
        <f>Inp_UnitCosts!AB60*Cal_VolumesAdj!AB41</f>
        <v>2957293451.3765869</v>
      </c>
      <c r="AC41" s="56">
        <f>Inp_UnitCosts!AC60*Cal_VolumesAdj!AC41</f>
        <v>2962682508.2019048</v>
      </c>
      <c r="AD41" s="56">
        <f>Inp_UnitCosts!AD60*Cal_VolumesAdj!AD41</f>
        <v>2969330462.869751</v>
      </c>
      <c r="AE41" s="56">
        <f>Inp_UnitCosts!AE60*Cal_VolumesAdj!AE41</f>
        <v>2974314399.5804443</v>
      </c>
      <c r="AF41" s="56">
        <f>Inp_UnitCosts!AF60*Cal_VolumesAdj!AF41</f>
        <v>2983741420.5405488</v>
      </c>
      <c r="AG41" s="56">
        <f>Inp_UnitCosts!AG60*Cal_VolumesAdj!AG41</f>
        <v>2994088157.09764</v>
      </c>
      <c r="AH41" s="56">
        <f>Inp_UnitCosts!AH60*Cal_VolumesAdj!AH41</f>
        <v>3004449740.6151295</v>
      </c>
      <c r="AI41" s="56">
        <f>Inp_UnitCosts!AI60*Cal_VolumesAdj!AI41</f>
        <v>3014826374.6991663</v>
      </c>
      <c r="AJ41" s="56">
        <f>Inp_UnitCosts!AJ60*Cal_VolumesAdj!AJ41</f>
        <v>3025218266.3493352</v>
      </c>
      <c r="AK41" s="56">
        <f>Inp_UnitCosts!AK60*Cal_VolumesAdj!AK41</f>
        <v>3035625626.6373448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0</v>
      </c>
      <c r="CA41" s="3">
        <v>0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</row>
    <row r="43" spans="2:109" s="64" customFormat="1" ht="15">
      <c r="B43" s="65" t="s">
        <v>24</v>
      </c>
      <c r="C43" s="65"/>
      <c r="D43" s="65"/>
      <c r="E43" s="65"/>
      <c r="F43" s="109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65"/>
      <c r="AN43" s="65"/>
      <c r="AO43" s="65"/>
      <c r="AP43" s="65"/>
      <c r="AQ43" s="65"/>
      <c r="AR43" s="65"/>
      <c r="AS43" s="65"/>
      <c r="AT43" s="65"/>
    </row>
    <row r="44" spans="2:109" s="64" customFormat="1">
      <c r="B44" s="3"/>
      <c r="C44" s="3"/>
      <c r="D44" s="3"/>
      <c r="E44" s="3"/>
      <c r="F44" s="10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</row>
    <row r="45" spans="2:109">
      <c r="E45" s="3" t="s">
        <v>24</v>
      </c>
      <c r="F45" s="110" t="s">
        <v>206</v>
      </c>
      <c r="G45" s="64"/>
      <c r="L45" s="3" t="s">
        <v>242</v>
      </c>
      <c r="R45" s="14"/>
      <c r="T45" s="101"/>
      <c r="U45" s="101"/>
      <c r="V45" s="101"/>
      <c r="W45" s="101"/>
      <c r="X45" s="101"/>
      <c r="Y45" s="56">
        <f>Inp_UnitCosts!Y9*Cal_VolumesAdj!Y45</f>
        <v>679001085.71414924</v>
      </c>
      <c r="Z45" s="56">
        <f>Inp_UnitCosts!Z9*Cal_VolumesAdj!Z45</f>
        <v>701887372.27858913</v>
      </c>
      <c r="AA45" s="56">
        <f>Inp_UnitCosts!AA9*Cal_VolumesAdj!AA45</f>
        <v>726823888.5319643</v>
      </c>
      <c r="AB45" s="56">
        <f>Inp_UnitCosts!AB9*Cal_VolumesAdj!AB45</f>
        <v>751220789.61338568</v>
      </c>
      <c r="AC45" s="56">
        <f>Inp_UnitCosts!AC9*Cal_VolumesAdj!AC45</f>
        <v>773769750.6032095</v>
      </c>
      <c r="AD45" s="56">
        <f>Inp_UnitCosts!AD9*Cal_VolumesAdj!AD45</f>
        <v>797846244.09897494</v>
      </c>
      <c r="AE45" s="56">
        <f>Inp_UnitCosts!AE9*Cal_VolumesAdj!AE45</f>
        <v>817360886.16027248</v>
      </c>
      <c r="AF45" s="56">
        <f>Inp_UnitCosts!AF9*Cal_VolumesAdj!AF45</f>
        <v>843866942.47901094</v>
      </c>
      <c r="AG45" s="56">
        <f>Inp_UnitCosts!AG9*Cal_VolumesAdj!AG45</f>
        <v>852913966.01357985</v>
      </c>
      <c r="AH45" s="56">
        <f>Inp_UnitCosts!AH9*Cal_VolumesAdj!AH45</f>
        <v>862139120.30700135</v>
      </c>
      <c r="AI45" s="56">
        <f>Inp_UnitCosts!AI9*Cal_VolumesAdj!AI45</f>
        <v>871575942.54365611</v>
      </c>
      <c r="AJ45" s="56">
        <f>Inp_UnitCosts!AJ9*Cal_VolumesAdj!AJ45</f>
        <v>881062919.84875536</v>
      </c>
      <c r="AK45" s="56">
        <f>Inp_UnitCosts!AK9*Cal_VolumesAdj!AK45</f>
        <v>890578725.15581715</v>
      </c>
    </row>
    <row r="46" spans="2:109">
      <c r="E46" s="3" t="s">
        <v>24</v>
      </c>
      <c r="F46" s="110" t="s">
        <v>207</v>
      </c>
      <c r="G46" s="64"/>
      <c r="L46" s="3" t="s">
        <v>242</v>
      </c>
      <c r="R46" s="14"/>
      <c r="T46" s="101"/>
      <c r="U46" s="101"/>
      <c r="V46" s="101"/>
      <c r="W46" s="101"/>
      <c r="X46" s="101"/>
      <c r="Y46" s="56">
        <f>Inp_UnitCosts!Y10*Cal_VolumesAdj!Y46</f>
        <v>758488481.74663579</v>
      </c>
      <c r="Z46" s="56">
        <f>Inp_UnitCosts!Z10*Cal_VolumesAdj!Z46</f>
        <v>740440810.30618906</v>
      </c>
      <c r="AA46" s="56">
        <f>Inp_UnitCosts!AA10*Cal_VolumesAdj!AA46</f>
        <v>720514519.90870214</v>
      </c>
      <c r="AB46" s="56">
        <f>Inp_UnitCosts!AB10*Cal_VolumesAdj!AB46</f>
        <v>701958513.52503788</v>
      </c>
      <c r="AC46" s="56">
        <f>Inp_UnitCosts!AC10*Cal_VolumesAdj!AC46</f>
        <v>688443528.50032985</v>
      </c>
      <c r="AD46" s="56">
        <f>Inp_UnitCosts!AD10*Cal_VolumesAdj!AD46</f>
        <v>672383212.46696591</v>
      </c>
      <c r="AE46" s="56">
        <f>Inp_UnitCosts!AE10*Cal_VolumesAdj!AE46</f>
        <v>661601703.76220477</v>
      </c>
      <c r="AF46" s="56">
        <f>Inp_UnitCosts!AF10*Cal_VolumesAdj!AF46</f>
        <v>645852523.339715</v>
      </c>
      <c r="AG46" s="56">
        <f>Inp_UnitCosts!AG10*Cal_VolumesAdj!AG46</f>
        <v>648995765.97618771</v>
      </c>
      <c r="AH46" s="56">
        <f>Inp_UnitCosts!AH10*Cal_VolumesAdj!AH46</f>
        <v>652017270.50427222</v>
      </c>
      <c r="AI46" s="56">
        <f>Inp_UnitCosts!AI10*Cal_VolumesAdj!AI46</f>
        <v>654874643.12769163</v>
      </c>
      <c r="AJ46" s="56">
        <f>Inp_UnitCosts!AJ10*Cal_VolumesAdj!AJ46</f>
        <v>657696909.17999017</v>
      </c>
      <c r="AK46" s="56">
        <f>Inp_UnitCosts!AK10*Cal_VolumesAdj!AK46</f>
        <v>660502620.70532358</v>
      </c>
    </row>
    <row r="47" spans="2:109">
      <c r="E47" s="3" t="s">
        <v>24</v>
      </c>
      <c r="F47" s="110" t="s">
        <v>208</v>
      </c>
      <c r="G47" s="64"/>
      <c r="L47" s="3" t="s">
        <v>242</v>
      </c>
      <c r="R47" s="14"/>
      <c r="T47" s="101"/>
      <c r="U47" s="101"/>
      <c r="V47" s="101"/>
      <c r="W47" s="101"/>
      <c r="X47" s="101"/>
      <c r="Y47" s="56">
        <f>Inp_UnitCosts!Y11*Cal_VolumesAdj!Y47</f>
        <v>747658722.02758336</v>
      </c>
      <c r="Z47" s="56">
        <f>Inp_UnitCosts!Z11*Cal_VolumesAdj!Z47</f>
        <v>728583243.60059929</v>
      </c>
      <c r="AA47" s="56">
        <f>Inp_UnitCosts!AA11*Cal_VolumesAdj!AA47</f>
        <v>709873653.66077566</v>
      </c>
      <c r="AB47" s="56">
        <f>Inp_UnitCosts!AB11*Cal_VolumesAdj!AB47</f>
        <v>694646614.07278633</v>
      </c>
      <c r="AC47" s="56">
        <f>Inp_UnitCosts!AC11*Cal_VolumesAdj!AC47</f>
        <v>673896100.99191785</v>
      </c>
      <c r="AD47" s="56">
        <f>Inp_UnitCosts!AD11*Cal_VolumesAdj!AD47</f>
        <v>656148791.86991</v>
      </c>
      <c r="AE47" s="56">
        <f>Inp_UnitCosts!AE11*Cal_VolumesAdj!AE47</f>
        <v>634951463.56962478</v>
      </c>
      <c r="AF47" s="56">
        <f>Inp_UnitCosts!AF11*Cal_VolumesAdj!AF47</f>
        <v>615305207.68124485</v>
      </c>
      <c r="AG47" s="56">
        <f>Inp_UnitCosts!AG11*Cal_VolumesAdj!AG47</f>
        <v>600845597.77670467</v>
      </c>
      <c r="AH47" s="56">
        <f>Inp_UnitCosts!AH11*Cal_VolumesAdj!AH47</f>
        <v>586378251.27595687</v>
      </c>
      <c r="AI47" s="56">
        <f>Inp_UnitCosts!AI11*Cal_VolumesAdj!AI47</f>
        <v>571899157.31193531</v>
      </c>
      <c r="AJ47" s="56">
        <f>Inp_UnitCosts!AJ11*Cal_VolumesAdj!AJ47</f>
        <v>557417776.19306636</v>
      </c>
      <c r="AK47" s="56">
        <f>Inp_UnitCosts!AK11*Cal_VolumesAdj!AK47</f>
        <v>542935487.74203277</v>
      </c>
    </row>
    <row r="48" spans="2:109">
      <c r="E48" s="3" t="s">
        <v>24</v>
      </c>
      <c r="F48" s="110" t="s">
        <v>209</v>
      </c>
      <c r="G48" s="64"/>
      <c r="L48" s="3" t="s">
        <v>242</v>
      </c>
      <c r="R48" s="14"/>
      <c r="T48" s="101"/>
      <c r="U48" s="101"/>
      <c r="V48" s="101"/>
      <c r="W48" s="101"/>
      <c r="X48" s="101"/>
      <c r="Y48" s="56">
        <f>Inp_UnitCosts!Y12*Cal_VolumesAdj!Y48</f>
        <v>316754450.64038879</v>
      </c>
      <c r="Z48" s="56">
        <f>Inp_UnitCosts!Z12*Cal_VolumesAdj!Z48</f>
        <v>311149551.14697361</v>
      </c>
      <c r="AA48" s="56">
        <f>Inp_UnitCosts!AA12*Cal_VolumesAdj!AA48</f>
        <v>308016949.6904065</v>
      </c>
      <c r="AB48" s="56">
        <f>Inp_UnitCosts!AB12*Cal_VolumesAdj!AB48</f>
        <v>303774345.9265269</v>
      </c>
      <c r="AC48" s="56">
        <f>Inp_UnitCosts!AC12*Cal_VolumesAdj!AC48</f>
        <v>294677689.35176295</v>
      </c>
      <c r="AD48" s="56">
        <f>Inp_UnitCosts!AD12*Cal_VolumesAdj!AD48</f>
        <v>290504780.33164227</v>
      </c>
      <c r="AE48" s="56">
        <f>Inp_UnitCosts!AE12*Cal_VolumesAdj!AE48</f>
        <v>285603757.40723759</v>
      </c>
      <c r="AF48" s="56">
        <f>Inp_UnitCosts!AF12*Cal_VolumesAdj!AF48</f>
        <v>281131666.70889527</v>
      </c>
      <c r="AG48" s="56">
        <f>Inp_UnitCosts!AG12*Cal_VolumesAdj!AG48</f>
        <v>264466055.44602981</v>
      </c>
      <c r="AH48" s="56">
        <f>Inp_UnitCosts!AH12*Cal_VolumesAdj!AH48</f>
        <v>247683479.50104904</v>
      </c>
      <c r="AI48" s="56">
        <f>Inp_UnitCosts!AI12*Cal_VolumesAdj!AI48</f>
        <v>230750520.39334857</v>
      </c>
      <c r="AJ48" s="56">
        <f>Inp_UnitCosts!AJ12*Cal_VolumesAdj!AJ48</f>
        <v>213784142.80504373</v>
      </c>
      <c r="AK48" s="56">
        <f>Inp_UnitCosts!AK12*Cal_VolumesAdj!AK48</f>
        <v>196801055.9764367</v>
      </c>
    </row>
    <row r="49" spans="5:37">
      <c r="E49" s="3" t="s">
        <v>24</v>
      </c>
      <c r="F49" s="110" t="s">
        <v>210</v>
      </c>
      <c r="G49" s="64"/>
      <c r="L49" s="3" t="s">
        <v>242</v>
      </c>
      <c r="R49" s="14"/>
      <c r="T49" s="101"/>
      <c r="U49" s="101"/>
      <c r="V49" s="101"/>
      <c r="W49" s="101"/>
      <c r="X49" s="101"/>
      <c r="Y49" s="56">
        <f>Inp_UnitCosts!Y13*Cal_VolumesAdj!Y49</f>
        <v>208374346.19773498</v>
      </c>
      <c r="Z49" s="56">
        <f>Inp_UnitCosts!Z13*Cal_VolumesAdj!Z49</f>
        <v>209741404.20231399</v>
      </c>
      <c r="AA49" s="56">
        <f>Inp_UnitCosts!AA13*Cal_VolumesAdj!AA49</f>
        <v>210277617.89675072</v>
      </c>
      <c r="AB49" s="56">
        <f>Inp_UnitCosts!AB13*Cal_VolumesAdj!AB49</f>
        <v>212212036.24269187</v>
      </c>
      <c r="AC49" s="56">
        <f>Inp_UnitCosts!AC13*Cal_VolumesAdj!AC49</f>
        <v>214174680.43461755</v>
      </c>
      <c r="AD49" s="56">
        <f>Inp_UnitCosts!AD13*Cal_VolumesAdj!AD49</f>
        <v>216146240.82835871</v>
      </c>
      <c r="AE49" s="56">
        <f>Inp_UnitCosts!AE13*Cal_VolumesAdj!AE49</f>
        <v>218419355.25715494</v>
      </c>
      <c r="AF49" s="56">
        <f>Inp_UnitCosts!AF13*Cal_VolumesAdj!AF49</f>
        <v>217837418.30257475</v>
      </c>
      <c r="AG49" s="56">
        <f>Inp_UnitCosts!AG13*Cal_VolumesAdj!AG49</f>
        <v>217821006.31365806</v>
      </c>
      <c r="AH49" s="56">
        <f>Inp_UnitCosts!AH13*Cal_VolumesAdj!AH49</f>
        <v>217834721.10291207</v>
      </c>
      <c r="AI49" s="56">
        <f>Inp_UnitCosts!AI13*Cal_VolumesAdj!AI49</f>
        <v>217887170.32124263</v>
      </c>
      <c r="AJ49" s="56">
        <f>Inp_UnitCosts!AJ13*Cal_VolumesAdj!AJ49</f>
        <v>218382426.09011337</v>
      </c>
      <c r="AK49" s="56">
        <f>Inp_UnitCosts!AK13*Cal_VolumesAdj!AK49</f>
        <v>218881985.68443707</v>
      </c>
    </row>
    <row r="50" spans="5:37">
      <c r="E50" s="3" t="s">
        <v>24</v>
      </c>
      <c r="F50" s="110" t="s">
        <v>211</v>
      </c>
      <c r="G50" s="64"/>
      <c r="L50" s="3" t="s">
        <v>242</v>
      </c>
      <c r="R50" s="14"/>
      <c r="T50" s="101"/>
      <c r="U50" s="101"/>
      <c r="V50" s="101"/>
      <c r="W50" s="101"/>
      <c r="X50" s="101"/>
      <c r="Y50" s="56">
        <f>Inp_UnitCosts!Y14*Cal_VolumesAdj!Y50</f>
        <v>725231292.56457686</v>
      </c>
      <c r="Z50" s="56">
        <f>Inp_UnitCosts!Z14*Cal_VolumesAdj!Z50</f>
        <v>723312271.58992898</v>
      </c>
      <c r="AA50" s="56">
        <f>Inp_UnitCosts!AA14*Cal_VolumesAdj!AA50</f>
        <v>722857566.17578423</v>
      </c>
      <c r="AB50" s="56">
        <f>Inp_UnitCosts!AB14*Cal_VolumesAdj!AB50</f>
        <v>719666863.43538439</v>
      </c>
      <c r="AC50" s="56">
        <f>Inp_UnitCosts!AC14*Cal_VolumesAdj!AC50</f>
        <v>717795202.85483587</v>
      </c>
      <c r="AD50" s="56">
        <f>Inp_UnitCosts!AD14*Cal_VolumesAdj!AD50</f>
        <v>719017405.32285285</v>
      </c>
      <c r="AE50" s="56">
        <f>Inp_UnitCosts!AE14*Cal_VolumesAdj!AE50</f>
        <v>719156335.38507032</v>
      </c>
      <c r="AF50" s="56">
        <f>Inp_UnitCosts!AF14*Cal_VolumesAdj!AF50</f>
        <v>707420711.76206958</v>
      </c>
      <c r="AG50" s="56">
        <f>Inp_UnitCosts!AG14*Cal_VolumesAdj!AG50</f>
        <v>707440412.67401469</v>
      </c>
      <c r="AH50" s="56">
        <f>Inp_UnitCosts!AH14*Cal_VolumesAdj!AH50</f>
        <v>707567394.2821269</v>
      </c>
      <c r="AI50" s="56">
        <f>Inp_UnitCosts!AI14*Cal_VolumesAdj!AI50</f>
        <v>707832308.21388268</v>
      </c>
      <c r="AJ50" s="56">
        <f>Inp_UnitCosts!AJ14*Cal_VolumesAdj!AJ50</f>
        <v>708127873.7731148</v>
      </c>
      <c r="AK50" s="56">
        <f>Inp_UnitCosts!AK14*Cal_VolumesAdj!AK50</f>
        <v>708438765.14608514</v>
      </c>
    </row>
    <row r="51" spans="5:37">
      <c r="E51" s="3" t="s">
        <v>24</v>
      </c>
      <c r="F51" s="110" t="s">
        <v>212</v>
      </c>
      <c r="G51" s="64"/>
      <c r="L51" s="3" t="s">
        <v>242</v>
      </c>
      <c r="R51" s="14"/>
      <c r="T51" s="101"/>
      <c r="U51" s="101"/>
      <c r="V51" s="101"/>
      <c r="W51" s="101"/>
      <c r="X51" s="101"/>
      <c r="Y51" s="56">
        <f>Inp_UnitCosts!Y15*Cal_VolumesAdj!Y51</f>
        <v>278109304.03515947</v>
      </c>
      <c r="Z51" s="56">
        <f>Inp_UnitCosts!Z15*Cal_VolumesAdj!Z51</f>
        <v>278819704.56309408</v>
      </c>
      <c r="AA51" s="56">
        <f>Inp_UnitCosts!AA15*Cal_VolumesAdj!AA51</f>
        <v>277881018.84449613</v>
      </c>
      <c r="AB51" s="56">
        <f>Inp_UnitCosts!AB15*Cal_VolumesAdj!AB51</f>
        <v>279009733.68310052</v>
      </c>
      <c r="AC51" s="56">
        <f>Inp_UnitCosts!AC15*Cal_VolumesAdj!AC51</f>
        <v>279442659.16421556</v>
      </c>
      <c r="AD51" s="56">
        <f>Inp_UnitCosts!AD15*Cal_VolumesAdj!AD51</f>
        <v>283004572.45750946</v>
      </c>
      <c r="AE51" s="56">
        <f>Inp_UnitCosts!AE15*Cal_VolumesAdj!AE51</f>
        <v>294057438.36683309</v>
      </c>
      <c r="AF51" s="56">
        <f>Inp_UnitCosts!AF15*Cal_VolumesAdj!AF51</f>
        <v>309838188.46063274</v>
      </c>
      <c r="AG51" s="56">
        <f>Inp_UnitCosts!AG15*Cal_VolumesAdj!AG51</f>
        <v>309827692.76178181</v>
      </c>
      <c r="AH51" s="56">
        <f>Inp_UnitCosts!AH15*Cal_VolumesAdj!AH51</f>
        <v>309723680.49189162</v>
      </c>
      <c r="AI51" s="56">
        <f>Inp_UnitCosts!AI15*Cal_VolumesAdj!AI51</f>
        <v>309517647.01175135</v>
      </c>
      <c r="AJ51" s="56">
        <f>Inp_UnitCosts!AJ15*Cal_VolumesAdj!AJ51</f>
        <v>309266680.13022798</v>
      </c>
      <c r="AK51" s="56">
        <f>Inp_UnitCosts!AK15*Cal_VolumesAdj!AK51</f>
        <v>309002353.73855627</v>
      </c>
    </row>
    <row r="52" spans="5:37">
      <c r="E52" s="3" t="s">
        <v>24</v>
      </c>
      <c r="F52" s="110" t="s">
        <v>213</v>
      </c>
      <c r="G52" s="64"/>
      <c r="L52" s="3" t="s">
        <v>242</v>
      </c>
      <c r="R52" s="14"/>
      <c r="T52" s="101"/>
      <c r="U52" s="101"/>
      <c r="V52" s="101"/>
      <c r="W52" s="101"/>
      <c r="X52" s="101"/>
      <c r="Y52" s="56">
        <f>Inp_UnitCosts!Y16*Cal_VolumesAdj!Y52</f>
        <v>659667491.88669479</v>
      </c>
      <c r="Z52" s="56">
        <f>Inp_UnitCosts!Z16*Cal_VolumesAdj!Z52</f>
        <v>657355293.3065232</v>
      </c>
      <c r="AA52" s="56">
        <f>Inp_UnitCosts!AA16*Cal_VolumesAdj!AA52</f>
        <v>659962379.95282698</v>
      </c>
      <c r="AB52" s="56">
        <f>Inp_UnitCosts!AB16*Cal_VolumesAdj!AB52</f>
        <v>660152248.49252808</v>
      </c>
      <c r="AC52" s="56">
        <f>Inp_UnitCosts!AC16*Cal_VolumesAdj!AC52</f>
        <v>654441516.84744585</v>
      </c>
      <c r="AD52" s="56">
        <f>Inp_UnitCosts!AD16*Cal_VolumesAdj!AD52</f>
        <v>654119481.86744618</v>
      </c>
      <c r="AE52" s="56">
        <f>Inp_UnitCosts!AE16*Cal_VolumesAdj!AE52</f>
        <v>645201552.03627932</v>
      </c>
      <c r="AF52" s="56">
        <f>Inp_UnitCosts!AF16*Cal_VolumesAdj!AF52</f>
        <v>645345476.71374357</v>
      </c>
      <c r="AG52" s="56">
        <f>Inp_UnitCosts!AG16*Cal_VolumesAdj!AG52</f>
        <v>649041362.1911099</v>
      </c>
      <c r="AH52" s="56">
        <f>Inp_UnitCosts!AH16*Cal_VolumesAdj!AH52</f>
        <v>652714951.5002811</v>
      </c>
      <c r="AI52" s="56">
        <f>Inp_UnitCosts!AI16*Cal_VolumesAdj!AI52</f>
        <v>654264490.12827313</v>
      </c>
      <c r="AJ52" s="56">
        <f>Inp_UnitCosts!AJ16*Cal_VolumesAdj!AJ52</f>
        <v>655511827.43879688</v>
      </c>
      <c r="AK52" s="56">
        <f>Inp_UnitCosts!AK16*Cal_VolumesAdj!AK52</f>
        <v>655264723.8355161</v>
      </c>
    </row>
    <row r="53" spans="5:37">
      <c r="E53" s="3" t="s">
        <v>24</v>
      </c>
      <c r="F53" s="110" t="s">
        <v>214</v>
      </c>
      <c r="G53" s="64"/>
      <c r="L53" s="3" t="s">
        <v>242</v>
      </c>
      <c r="R53" s="14"/>
      <c r="T53" s="101"/>
      <c r="U53" s="101"/>
      <c r="V53" s="101"/>
      <c r="W53" s="101"/>
      <c r="X53" s="101"/>
      <c r="Y53" s="56">
        <f>Inp_UnitCosts!Y17*Cal_VolumesAdj!Y53</f>
        <v>315703867.12194473</v>
      </c>
      <c r="Z53" s="56">
        <f>Inp_UnitCosts!Z17*Cal_VolumesAdj!Z53</f>
        <v>308690710.66147989</v>
      </c>
      <c r="AA53" s="56">
        <f>Inp_UnitCosts!AA17*Cal_VolumesAdj!AA53</f>
        <v>305793997.4472</v>
      </c>
      <c r="AB53" s="56">
        <f>Inp_UnitCosts!AB17*Cal_VolumesAdj!AB53</f>
        <v>301821939.73312002</v>
      </c>
      <c r="AC53" s="56">
        <f>Inp_UnitCosts!AC17*Cal_VolumesAdj!AC53</f>
        <v>295906770.44159991</v>
      </c>
      <c r="AD53" s="56">
        <f>Inp_UnitCosts!AD17*Cal_VolumesAdj!AD53</f>
        <v>285984485.85938001</v>
      </c>
      <c r="AE53" s="56">
        <f>Inp_UnitCosts!AE17*Cal_VolumesAdj!AE53</f>
        <v>282088206.34786004</v>
      </c>
      <c r="AF53" s="56">
        <f>Inp_UnitCosts!AF17*Cal_VolumesAdj!AF53</f>
        <v>259880614.63374683</v>
      </c>
      <c r="AG53" s="56">
        <f>Inp_UnitCosts!AG17*Cal_VolumesAdj!AG53</f>
        <v>256782174.14508757</v>
      </c>
      <c r="AH53" s="56">
        <f>Inp_UnitCosts!AH17*Cal_VolumesAdj!AH53</f>
        <v>253401684.64519131</v>
      </c>
      <c r="AI53" s="56">
        <f>Inp_UnitCosts!AI17*Cal_VolumesAdj!AI53</f>
        <v>251950626.40399036</v>
      </c>
      <c r="AJ53" s="56">
        <f>Inp_UnitCosts!AJ17*Cal_VolumesAdj!AJ53</f>
        <v>249591860.32415447</v>
      </c>
      <c r="AK53" s="56">
        <f>Inp_UnitCosts!AK17*Cal_VolumesAdj!AK53</f>
        <v>249109567.7732847</v>
      </c>
    </row>
    <row r="54" spans="5:37">
      <c r="E54" s="3" t="s">
        <v>24</v>
      </c>
      <c r="F54" s="110" t="s">
        <v>215</v>
      </c>
      <c r="G54" s="64"/>
      <c r="L54" s="3" t="s">
        <v>242</v>
      </c>
      <c r="R54" s="14"/>
      <c r="T54" s="101"/>
      <c r="U54" s="101"/>
      <c r="V54" s="101"/>
      <c r="W54" s="101"/>
      <c r="X54" s="101"/>
      <c r="Y54" s="56">
        <f>Inp_UnitCosts!Y18*Cal_VolumesAdj!Y54</f>
        <v>0</v>
      </c>
      <c r="Z54" s="56">
        <f>Inp_UnitCosts!Z18*Cal_VolumesAdj!Z54</f>
        <v>0</v>
      </c>
      <c r="AA54" s="56">
        <f>Inp_UnitCosts!AA18*Cal_VolumesAdj!AA54</f>
        <v>0</v>
      </c>
      <c r="AB54" s="56">
        <f>Inp_UnitCosts!AB18*Cal_VolumesAdj!AB54</f>
        <v>0</v>
      </c>
      <c r="AC54" s="56">
        <f>Inp_UnitCosts!AC18*Cal_VolumesAdj!AC54</f>
        <v>0</v>
      </c>
      <c r="AD54" s="56">
        <f>Inp_UnitCosts!AD18*Cal_VolumesAdj!AD54</f>
        <v>0</v>
      </c>
      <c r="AE54" s="56">
        <f>Inp_UnitCosts!AE18*Cal_VolumesAdj!AE54</f>
        <v>0</v>
      </c>
      <c r="AF54" s="56">
        <f>Inp_UnitCosts!AF18*Cal_VolumesAdj!AF54</f>
        <v>0</v>
      </c>
      <c r="AG54" s="56">
        <f>Inp_UnitCosts!AG18*Cal_VolumesAdj!AG54</f>
        <v>0</v>
      </c>
      <c r="AH54" s="56">
        <f>Inp_UnitCosts!AH18*Cal_VolumesAdj!AH54</f>
        <v>0</v>
      </c>
      <c r="AI54" s="56">
        <f>Inp_UnitCosts!AI18*Cal_VolumesAdj!AI54</f>
        <v>180000</v>
      </c>
      <c r="AJ54" s="56">
        <f>Inp_UnitCosts!AJ18*Cal_VolumesAdj!AJ54</f>
        <v>180000</v>
      </c>
      <c r="AK54" s="56">
        <f>Inp_UnitCosts!AK18*Cal_VolumesAdj!AK54</f>
        <v>180000</v>
      </c>
    </row>
    <row r="55" spans="5:37">
      <c r="E55" s="3" t="s">
        <v>24</v>
      </c>
      <c r="F55" s="110" t="s">
        <v>216</v>
      </c>
      <c r="G55" s="64"/>
      <c r="L55" s="3" t="s">
        <v>242</v>
      </c>
      <c r="R55" s="14"/>
      <c r="T55" s="101"/>
      <c r="U55" s="101"/>
      <c r="V55" s="101"/>
      <c r="W55" s="101"/>
      <c r="X55" s="101"/>
      <c r="Y55" s="56">
        <f>Inp_UnitCosts!Y19*Cal_VolumesAdj!Y55</f>
        <v>0</v>
      </c>
      <c r="Z55" s="56">
        <f>Inp_UnitCosts!Z19*Cal_VolumesAdj!Z55</f>
        <v>0</v>
      </c>
      <c r="AA55" s="56">
        <f>Inp_UnitCosts!AA19*Cal_VolumesAdj!AA55</f>
        <v>0</v>
      </c>
      <c r="AB55" s="56">
        <f>Inp_UnitCosts!AB19*Cal_VolumesAdj!AB55</f>
        <v>0</v>
      </c>
      <c r="AC55" s="56">
        <f>Inp_UnitCosts!AC19*Cal_VolumesAdj!AC55</f>
        <v>180000</v>
      </c>
      <c r="AD55" s="56">
        <f>Inp_UnitCosts!AD19*Cal_VolumesAdj!AD55</f>
        <v>180000</v>
      </c>
      <c r="AE55" s="56">
        <f>Inp_UnitCosts!AE19*Cal_VolumesAdj!AE55</f>
        <v>180000</v>
      </c>
      <c r="AF55" s="56">
        <f>Inp_UnitCosts!AF19*Cal_VolumesAdj!AF55</f>
        <v>180000</v>
      </c>
      <c r="AG55" s="56">
        <f>Inp_UnitCosts!AG19*Cal_VolumesAdj!AG55</f>
        <v>180000</v>
      </c>
      <c r="AH55" s="56">
        <f>Inp_UnitCosts!AH19*Cal_VolumesAdj!AH55</f>
        <v>180000</v>
      </c>
      <c r="AI55" s="56">
        <f>Inp_UnitCosts!AI19*Cal_VolumesAdj!AI55</f>
        <v>180000</v>
      </c>
      <c r="AJ55" s="56">
        <f>Inp_UnitCosts!AJ19*Cal_VolumesAdj!AJ55</f>
        <v>180000</v>
      </c>
      <c r="AK55" s="56">
        <f>Inp_UnitCosts!AK19*Cal_VolumesAdj!AK55</f>
        <v>360000</v>
      </c>
    </row>
    <row r="56" spans="5:37">
      <c r="E56" s="3" t="s">
        <v>24</v>
      </c>
      <c r="F56" s="110" t="s">
        <v>217</v>
      </c>
      <c r="G56" s="64"/>
      <c r="L56" s="3" t="s">
        <v>242</v>
      </c>
      <c r="R56" s="14"/>
      <c r="T56" s="101"/>
      <c r="U56" s="101"/>
      <c r="V56" s="101"/>
      <c r="W56" s="101"/>
      <c r="X56" s="101"/>
      <c r="Y56" s="56">
        <f>Inp_UnitCosts!Y21*Cal_VolumesAdj!Y56</f>
        <v>110725396.15396157</v>
      </c>
      <c r="Z56" s="56">
        <f>Inp_UnitCosts!Z21*Cal_VolumesAdj!Z56</f>
        <v>110947513.29770072</v>
      </c>
      <c r="AA56" s="56">
        <f>Inp_UnitCosts!AA21*Cal_VolumesAdj!AA56</f>
        <v>111058571.86957029</v>
      </c>
      <c r="AB56" s="56">
        <f>Inp_UnitCosts!AB21*Cal_VolumesAdj!AB56</f>
        <v>111724923.3007877</v>
      </c>
      <c r="AC56" s="56">
        <f>Inp_UnitCosts!AC21*Cal_VolumesAdj!AC56</f>
        <v>110725396.15396157</v>
      </c>
      <c r="AD56" s="56">
        <f>Inp_UnitCosts!AD21*Cal_VolumesAdj!AD56</f>
        <v>111169630.44143985</v>
      </c>
      <c r="AE56" s="56">
        <f>Inp_UnitCosts!AE21*Cal_VolumesAdj!AE56</f>
        <v>111724923.3007877</v>
      </c>
      <c r="AF56" s="56">
        <f>Inp_UnitCosts!AF21*Cal_VolumesAdj!AF56</f>
        <v>112169157.58826599</v>
      </c>
      <c r="AG56" s="56">
        <f>Inp_UnitCosts!AG21*Cal_VolumesAdj!AG56</f>
        <v>112179799.17762025</v>
      </c>
      <c r="AH56" s="56">
        <f>Inp_UnitCosts!AH21*Cal_VolumesAdj!AH56</f>
        <v>112190401.68493296</v>
      </c>
      <c r="AI56" s="56">
        <f>Inp_UnitCosts!AI21*Cal_VolumesAdj!AI56</f>
        <v>112200970.92825192</v>
      </c>
      <c r="AJ56" s="56">
        <f>Inp_UnitCosts!AJ21*Cal_VolumesAdj!AJ56</f>
        <v>112211505.53395601</v>
      </c>
      <c r="AK56" s="56">
        <f>Inp_UnitCosts!AK21*Cal_VolumesAdj!AK56</f>
        <v>112222029.15039296</v>
      </c>
    </row>
    <row r="57" spans="5:37">
      <c r="E57" s="3" t="s">
        <v>24</v>
      </c>
      <c r="F57" s="110" t="s">
        <v>218</v>
      </c>
      <c r="G57" s="64"/>
      <c r="L57" s="3" t="s">
        <v>242</v>
      </c>
      <c r="R57" s="14"/>
      <c r="T57" s="101"/>
      <c r="U57" s="101"/>
      <c r="V57" s="101"/>
      <c r="W57" s="101"/>
      <c r="X57" s="101"/>
      <c r="Y57" s="56">
        <f>Inp_UnitCosts!Y28*Cal_VolumesAdj!Y57</f>
        <v>8642160.7513427734</v>
      </c>
      <c r="Z57" s="56">
        <f>Inp_UnitCosts!Z28*Cal_VolumesAdj!Z57</f>
        <v>8642160.7513427734</v>
      </c>
      <c r="AA57" s="56">
        <f>Inp_UnitCosts!AA28*Cal_VolumesAdj!AA57</f>
        <v>8642160.7513427734</v>
      </c>
      <c r="AB57" s="56">
        <f>Inp_UnitCosts!AB28*Cal_VolumesAdj!AB57</f>
        <v>8644662.6434326172</v>
      </c>
      <c r="AC57" s="56">
        <f>Inp_UnitCosts!AC28*Cal_VolumesAdj!AC57</f>
        <v>8642786.2243652344</v>
      </c>
      <c r="AD57" s="56">
        <f>Inp_UnitCosts!AD28*Cal_VolumesAdj!AD57</f>
        <v>8640284.3322753906</v>
      </c>
      <c r="AE57" s="56">
        <f>Inp_UnitCosts!AE28*Cal_VolumesAdj!AE57</f>
        <v>8640909.8052978516</v>
      </c>
      <c r="AF57" s="56">
        <f>Inp_UnitCosts!AF28*Cal_VolumesAdj!AF57</f>
        <v>8640909.8052978516</v>
      </c>
      <c r="AG57" s="56">
        <f>Inp_UnitCosts!AG28*Cal_VolumesAdj!AG57</f>
        <v>8640909.8052978516</v>
      </c>
      <c r="AH57" s="56">
        <f>Inp_UnitCosts!AH28*Cal_VolumesAdj!AH57</f>
        <v>8640909.8052978516</v>
      </c>
      <c r="AI57" s="56">
        <f>Inp_UnitCosts!AI28*Cal_VolumesAdj!AI57</f>
        <v>8640909.8052978516</v>
      </c>
      <c r="AJ57" s="56">
        <f>Inp_UnitCosts!AJ28*Cal_VolumesAdj!AJ57</f>
        <v>8640909.8052978516</v>
      </c>
      <c r="AK57" s="56">
        <f>Inp_UnitCosts!AK28*Cal_VolumesAdj!AK57</f>
        <v>8640909.8052978516</v>
      </c>
    </row>
    <row r="58" spans="5:37">
      <c r="E58" s="3" t="s">
        <v>24</v>
      </c>
      <c r="F58" s="110" t="s">
        <v>403</v>
      </c>
      <c r="G58" s="64"/>
      <c r="L58" s="3" t="s">
        <v>242</v>
      </c>
      <c r="R58" s="14"/>
      <c r="T58" s="101"/>
      <c r="U58" s="101"/>
      <c r="V58" s="101"/>
      <c r="W58" s="101"/>
      <c r="X58" s="101"/>
      <c r="Y58" s="56">
        <f>Inp_UnitCosts!Y29*Cal_VolumesAdj!Y58</f>
        <v>0</v>
      </c>
      <c r="Z58" s="56">
        <f>Inp_UnitCosts!Z29*Cal_VolumesAdj!Z58</f>
        <v>111607.4921875</v>
      </c>
      <c r="AA58" s="56">
        <f>Inp_UnitCosts!AA29*Cal_VolumesAdj!AA58</f>
        <v>390626.22265625</v>
      </c>
      <c r="AB58" s="56">
        <f>Inp_UnitCosts!AB29*Cal_VolumesAdj!AB58</f>
        <v>390626.22265625</v>
      </c>
      <c r="AC58" s="56">
        <f>Inp_UnitCosts!AC29*Cal_VolumesAdj!AC58</f>
        <v>390626.22265625</v>
      </c>
      <c r="AD58" s="56">
        <f>Inp_UnitCosts!AD29*Cal_VolumesAdj!AD58</f>
        <v>390626.22265625</v>
      </c>
      <c r="AE58" s="56">
        <f>Inp_UnitCosts!AE29*Cal_VolumesAdj!AE58</f>
        <v>446429.96875</v>
      </c>
      <c r="AF58" s="56">
        <f>Inp_UnitCosts!AF29*Cal_VolumesAdj!AF58</f>
        <v>446429.96875</v>
      </c>
      <c r="AG58" s="56">
        <f>Inp_UnitCosts!AG29*Cal_VolumesAdj!AG58</f>
        <v>446429.96875</v>
      </c>
      <c r="AH58" s="56">
        <f>Inp_UnitCosts!AH29*Cal_VolumesAdj!AH58</f>
        <v>446429.96875</v>
      </c>
      <c r="AI58" s="56">
        <f>Inp_UnitCosts!AI29*Cal_VolumesAdj!AI58</f>
        <v>446429.96875</v>
      </c>
      <c r="AJ58" s="56">
        <f>Inp_UnitCosts!AJ29*Cal_VolumesAdj!AJ58</f>
        <v>446429.96875</v>
      </c>
      <c r="AK58" s="56">
        <f>Inp_UnitCosts!AK29*Cal_VolumesAdj!AK58</f>
        <v>446429.96875</v>
      </c>
    </row>
    <row r="59" spans="5:37">
      <c r="E59" s="3" t="s">
        <v>24</v>
      </c>
      <c r="F59" s="110" t="s">
        <v>404</v>
      </c>
      <c r="G59" s="64"/>
      <c r="L59" s="3" t="s">
        <v>242</v>
      </c>
      <c r="R59" s="14"/>
      <c r="T59" s="101"/>
      <c r="U59" s="101"/>
      <c r="V59" s="101"/>
      <c r="W59" s="101"/>
      <c r="X59" s="101"/>
      <c r="Y59" s="56">
        <f>Inp_UnitCosts!Y30*Cal_VolumesAdj!Y59</f>
        <v>10881730.48828125</v>
      </c>
      <c r="Z59" s="56">
        <f>Inp_UnitCosts!Z30*Cal_VolumesAdj!Z59</f>
        <v>10379496.7734375</v>
      </c>
      <c r="AA59" s="56">
        <f>Inp_UnitCosts!AA30*Cal_VolumesAdj!AA59</f>
        <v>9430833.08984375</v>
      </c>
      <c r="AB59" s="56">
        <f>Inp_UnitCosts!AB30*Cal_VolumesAdj!AB59</f>
        <v>9430833.08984375</v>
      </c>
      <c r="AC59" s="56">
        <f>Inp_UnitCosts!AC30*Cal_VolumesAdj!AC59</f>
        <v>9207618.10546875</v>
      </c>
      <c r="AD59" s="56">
        <f>Inp_UnitCosts!AD30*Cal_VolumesAdj!AD59</f>
        <v>9040206.8671875</v>
      </c>
      <c r="AE59" s="56">
        <f>Inp_UnitCosts!AE30*Cal_VolumesAdj!AE59</f>
        <v>8147346.9296875</v>
      </c>
      <c r="AF59" s="56">
        <f>Inp_UnitCosts!AF30*Cal_VolumesAdj!AF59</f>
        <v>8147346.9296875</v>
      </c>
      <c r="AG59" s="56">
        <f>Inp_UnitCosts!AG30*Cal_VolumesAdj!AG59</f>
        <v>8147346.9296875</v>
      </c>
      <c r="AH59" s="56">
        <f>Inp_UnitCosts!AH30*Cal_VolumesAdj!AH59</f>
        <v>8147346.9296875</v>
      </c>
      <c r="AI59" s="56">
        <f>Inp_UnitCosts!AI30*Cal_VolumesAdj!AI59</f>
        <v>8147346.9296875</v>
      </c>
      <c r="AJ59" s="56">
        <f>Inp_UnitCosts!AJ30*Cal_VolumesAdj!AJ59</f>
        <v>8147346.9296875</v>
      </c>
      <c r="AK59" s="56">
        <f>Inp_UnitCosts!AK30*Cal_VolumesAdj!AK59</f>
        <v>8147346.9296875</v>
      </c>
    </row>
    <row r="60" spans="5:37">
      <c r="E60" s="3" t="s">
        <v>24</v>
      </c>
      <c r="F60" s="110" t="s">
        <v>219</v>
      </c>
      <c r="G60" s="64"/>
      <c r="L60" s="3" t="s">
        <v>242</v>
      </c>
      <c r="R60" s="14"/>
      <c r="T60" s="101"/>
      <c r="U60" s="101"/>
      <c r="V60" s="101"/>
      <c r="W60" s="101"/>
      <c r="X60" s="101"/>
      <c r="Y60" s="56">
        <f>Inp_UnitCosts!Y31*Cal_VolumesAdj!Y60</f>
        <v>6851063.4400000004</v>
      </c>
      <c r="Z60" s="56">
        <f>Inp_UnitCosts!Z31*Cal_VolumesAdj!Z60</f>
        <v>6423211.54</v>
      </c>
      <c r="AA60" s="56">
        <f>Inp_UnitCosts!AA31*Cal_VolumesAdj!AA60</f>
        <v>6423211.54</v>
      </c>
      <c r="AB60" s="56">
        <f>Inp_UnitCosts!AB31*Cal_VolumesAdj!AB60</f>
        <v>6423211.54</v>
      </c>
      <c r="AC60" s="56">
        <f>Inp_UnitCosts!AC31*Cal_VolumesAdj!AC60</f>
        <v>6423211.54</v>
      </c>
      <c r="AD60" s="56">
        <f>Inp_UnitCosts!AD31*Cal_VolumesAdj!AD60</f>
        <v>6423211.54</v>
      </c>
      <c r="AE60" s="56">
        <f>Inp_UnitCosts!AE31*Cal_VolumesAdj!AE60</f>
        <v>6423211.54</v>
      </c>
      <c r="AF60" s="56">
        <f>Inp_UnitCosts!AF31*Cal_VolumesAdj!AF60</f>
        <v>6423211.54</v>
      </c>
      <c r="AG60" s="56">
        <f>Inp_UnitCosts!AG31*Cal_VolumesAdj!AG60</f>
        <v>6423211.540000001</v>
      </c>
      <c r="AH60" s="56">
        <f>Inp_UnitCosts!AH31*Cal_VolumesAdj!AH60</f>
        <v>6423211.540000001</v>
      </c>
      <c r="AI60" s="56">
        <f>Inp_UnitCosts!AI31*Cal_VolumesAdj!AI60</f>
        <v>6423211.540000001</v>
      </c>
      <c r="AJ60" s="56">
        <f>Inp_UnitCosts!AJ31*Cal_VolumesAdj!AJ60</f>
        <v>6423211.540000001</v>
      </c>
      <c r="AK60" s="56">
        <f>Inp_UnitCosts!AK31*Cal_VolumesAdj!AK60</f>
        <v>6423211.540000001</v>
      </c>
    </row>
    <row r="61" spans="5:37">
      <c r="E61" s="3" t="s">
        <v>24</v>
      </c>
      <c r="F61" s="110" t="s">
        <v>220</v>
      </c>
      <c r="G61" s="64"/>
      <c r="L61" s="3" t="s">
        <v>242</v>
      </c>
      <c r="R61" s="14"/>
      <c r="T61" s="101"/>
      <c r="U61" s="101"/>
      <c r="V61" s="101"/>
      <c r="W61" s="101"/>
      <c r="X61" s="101"/>
      <c r="Y61" s="56">
        <f>Inp_UnitCosts!Y32*Cal_VolumesAdj!Y61</f>
        <v>5831781.5737500004</v>
      </c>
      <c r="Z61" s="56">
        <f>Inp_UnitCosts!Z32*Cal_VolumesAdj!Z61</f>
        <v>5831781.5737500004</v>
      </c>
      <c r="AA61" s="56">
        <f>Inp_UnitCosts!AA32*Cal_VolumesAdj!AA61</f>
        <v>5831781.5737500004</v>
      </c>
      <c r="AB61" s="56">
        <f>Inp_UnitCosts!AB32*Cal_VolumesAdj!AB61</f>
        <v>5831781.5737500004</v>
      </c>
      <c r="AC61" s="56">
        <f>Inp_UnitCosts!AC32*Cal_VolumesAdj!AC61</f>
        <v>5831781.5737500004</v>
      </c>
      <c r="AD61" s="56">
        <f>Inp_UnitCosts!AD32*Cal_VolumesAdj!AD61</f>
        <v>5831781.5737500004</v>
      </c>
      <c r="AE61" s="56">
        <f>Inp_UnitCosts!AE32*Cal_VolumesAdj!AE61</f>
        <v>5831781.5737500004</v>
      </c>
      <c r="AF61" s="56">
        <f>Inp_UnitCosts!AF32*Cal_VolumesAdj!AF61</f>
        <v>5831781.5737500004</v>
      </c>
      <c r="AG61" s="56">
        <f>Inp_UnitCosts!AG32*Cal_VolumesAdj!AG61</f>
        <v>5831781.5737500004</v>
      </c>
      <c r="AH61" s="56">
        <f>Inp_UnitCosts!AH32*Cal_VolumesAdj!AH61</f>
        <v>5831781.5737500004</v>
      </c>
      <c r="AI61" s="56">
        <f>Inp_UnitCosts!AI32*Cal_VolumesAdj!AI61</f>
        <v>5831781.5737500004</v>
      </c>
      <c r="AJ61" s="56">
        <f>Inp_UnitCosts!AJ32*Cal_VolumesAdj!AJ61</f>
        <v>5831781.5737500004</v>
      </c>
      <c r="AK61" s="56">
        <f>Inp_UnitCosts!AK32*Cal_VolumesAdj!AK61</f>
        <v>5831781.5737500004</v>
      </c>
    </row>
    <row r="62" spans="5:37">
      <c r="E62" s="3" t="s">
        <v>24</v>
      </c>
      <c r="F62" s="110" t="s">
        <v>221</v>
      </c>
      <c r="G62" s="64"/>
      <c r="L62" s="3" t="s">
        <v>242</v>
      </c>
      <c r="R62" s="14"/>
      <c r="T62" s="101"/>
      <c r="U62" s="101"/>
      <c r="V62" s="101"/>
      <c r="W62" s="101"/>
      <c r="X62" s="101"/>
      <c r="Y62" s="56">
        <f>Inp_UnitCosts!Y33*Cal_VolumesAdj!Y62</f>
        <v>239020887.0975</v>
      </c>
      <c r="Z62" s="56">
        <f>Inp_UnitCosts!Z33*Cal_VolumesAdj!Z62</f>
        <v>239020887.0975</v>
      </c>
      <c r="AA62" s="56">
        <f>Inp_UnitCosts!AA33*Cal_VolumesAdj!AA62</f>
        <v>239020887.0975</v>
      </c>
      <c r="AB62" s="56">
        <f>Inp_UnitCosts!AB33*Cal_VolumesAdj!AB62</f>
        <v>239020887.0975</v>
      </c>
      <c r="AC62" s="56">
        <f>Inp_UnitCosts!AC33*Cal_VolumesAdj!AC62</f>
        <v>239020887.0975</v>
      </c>
      <c r="AD62" s="56">
        <f>Inp_UnitCosts!AD33*Cal_VolumesAdj!AD62</f>
        <v>239020887.0975</v>
      </c>
      <c r="AE62" s="56">
        <f>Inp_UnitCosts!AE33*Cal_VolumesAdj!AE62</f>
        <v>224757749.83124998</v>
      </c>
      <c r="AF62" s="56">
        <f>Inp_UnitCosts!AF33*Cal_VolumesAdj!AF62</f>
        <v>224757749.83124998</v>
      </c>
      <c r="AG62" s="56">
        <f>Inp_UnitCosts!AG33*Cal_VolumesAdj!AG62</f>
        <v>224757749.83124998</v>
      </c>
      <c r="AH62" s="56">
        <f>Inp_UnitCosts!AH33*Cal_VolumesAdj!AH62</f>
        <v>224757749.83124998</v>
      </c>
      <c r="AI62" s="56">
        <f>Inp_UnitCosts!AI33*Cal_VolumesAdj!AI62</f>
        <v>224757749.83124998</v>
      </c>
      <c r="AJ62" s="56">
        <f>Inp_UnitCosts!AJ33*Cal_VolumesAdj!AJ62</f>
        <v>224757749.83124998</v>
      </c>
      <c r="AK62" s="56">
        <f>Inp_UnitCosts!AK33*Cal_VolumesAdj!AK62</f>
        <v>224757749.83124998</v>
      </c>
    </row>
    <row r="63" spans="5:37">
      <c r="E63" s="3" t="s">
        <v>24</v>
      </c>
      <c r="F63" s="110" t="s">
        <v>222</v>
      </c>
      <c r="G63" s="64"/>
      <c r="L63" s="3" t="s">
        <v>242</v>
      </c>
      <c r="R63" s="14"/>
      <c r="T63" s="101"/>
      <c r="U63" s="101"/>
      <c r="V63" s="101"/>
      <c r="W63" s="101"/>
      <c r="X63" s="101"/>
      <c r="Y63" s="56">
        <f>Inp_UnitCosts!Y34*Cal_VolumesAdj!Y63</f>
        <v>266796277.50749999</v>
      </c>
      <c r="Z63" s="56">
        <f>Inp_UnitCosts!Z34*Cal_VolumesAdj!Z63</f>
        <v>266566007.76750001</v>
      </c>
      <c r="AA63" s="56">
        <f>Inp_UnitCosts!AA34*Cal_VolumesAdj!AA63</f>
        <v>266566007.76750001</v>
      </c>
      <c r="AB63" s="56">
        <f>Inp_UnitCosts!AB34*Cal_VolumesAdj!AB63</f>
        <v>266566007.76750001</v>
      </c>
      <c r="AC63" s="56">
        <f>Inp_UnitCosts!AC34*Cal_VolumesAdj!AC63</f>
        <v>266566007.76750001</v>
      </c>
      <c r="AD63" s="56">
        <f>Inp_UnitCosts!AD34*Cal_VolumesAdj!AD63</f>
        <v>266566007.76750001</v>
      </c>
      <c r="AE63" s="56">
        <f>Inp_UnitCosts!AE34*Cal_VolumesAdj!AE63</f>
        <v>266566007.76750001</v>
      </c>
      <c r="AF63" s="56">
        <f>Inp_UnitCosts!AF34*Cal_VolumesAdj!AF63</f>
        <v>266566007.76750001</v>
      </c>
      <c r="AG63" s="56">
        <f>Inp_UnitCosts!AG34*Cal_VolumesAdj!AG63</f>
        <v>266566007.76750001</v>
      </c>
      <c r="AH63" s="56">
        <f>Inp_UnitCosts!AH34*Cal_VolumesAdj!AH63</f>
        <v>266566007.76750001</v>
      </c>
      <c r="AI63" s="56">
        <f>Inp_UnitCosts!AI34*Cal_VolumesAdj!AI63</f>
        <v>266566007.76750001</v>
      </c>
      <c r="AJ63" s="56">
        <f>Inp_UnitCosts!AJ34*Cal_VolumesAdj!AJ63</f>
        <v>266566007.76750001</v>
      </c>
      <c r="AK63" s="56">
        <f>Inp_UnitCosts!AK34*Cal_VolumesAdj!AK63</f>
        <v>266566007.76750001</v>
      </c>
    </row>
    <row r="64" spans="5:37">
      <c r="E64" s="3" t="s">
        <v>24</v>
      </c>
      <c r="F64" s="110" t="s">
        <v>223</v>
      </c>
      <c r="G64" s="64"/>
      <c r="L64" s="3" t="s">
        <v>242</v>
      </c>
      <c r="R64" s="14"/>
      <c r="T64" s="101"/>
      <c r="U64" s="101"/>
      <c r="V64" s="101"/>
      <c r="W64" s="101"/>
      <c r="X64" s="101"/>
      <c r="Y64" s="56">
        <f>Inp_UnitCosts!Y35*Cal_VolumesAdj!Y64</f>
        <v>369880067.82749999</v>
      </c>
      <c r="Z64" s="56">
        <f>Inp_UnitCosts!Z35*Cal_VolumesAdj!Z64</f>
        <v>369880067.82749999</v>
      </c>
      <c r="AA64" s="56">
        <f>Inp_UnitCosts!AA35*Cal_VolumesAdj!AA64</f>
        <v>369880067.82749999</v>
      </c>
      <c r="AB64" s="56">
        <f>Inp_UnitCosts!AB35*Cal_VolumesAdj!AB64</f>
        <v>369880067.82749999</v>
      </c>
      <c r="AC64" s="56">
        <f>Inp_UnitCosts!AC35*Cal_VolumesAdj!AC64</f>
        <v>369880067.82749999</v>
      </c>
      <c r="AD64" s="56">
        <f>Inp_UnitCosts!AD35*Cal_VolumesAdj!AD64</f>
        <v>369942596.09775001</v>
      </c>
      <c r="AE64" s="56">
        <f>Inp_UnitCosts!AE35*Cal_VolumesAdj!AE64</f>
        <v>329687909.68275005</v>
      </c>
      <c r="AF64" s="56">
        <f>Inp_UnitCosts!AF35*Cal_VolumesAdj!AF64</f>
        <v>329687909.68275005</v>
      </c>
      <c r="AG64" s="56">
        <f>Inp_UnitCosts!AG35*Cal_VolumesAdj!AG64</f>
        <v>329687909.68275005</v>
      </c>
      <c r="AH64" s="56">
        <f>Inp_UnitCosts!AH35*Cal_VolumesAdj!AH64</f>
        <v>329687909.68275005</v>
      </c>
      <c r="AI64" s="56">
        <f>Inp_UnitCosts!AI35*Cal_VolumesAdj!AI64</f>
        <v>329687909.68275005</v>
      </c>
      <c r="AJ64" s="56">
        <f>Inp_UnitCosts!AJ35*Cal_VolumesAdj!AJ64</f>
        <v>329687909.68275005</v>
      </c>
      <c r="AK64" s="56">
        <f>Inp_UnitCosts!AK35*Cal_VolumesAdj!AK64</f>
        <v>329687909.68275005</v>
      </c>
    </row>
    <row r="65" spans="2:47">
      <c r="E65" s="3" t="s">
        <v>24</v>
      </c>
      <c r="F65" s="110" t="s">
        <v>224</v>
      </c>
      <c r="G65" s="64"/>
      <c r="L65" s="3" t="s">
        <v>242</v>
      </c>
      <c r="R65" s="14"/>
      <c r="T65" s="101"/>
      <c r="U65" s="101"/>
      <c r="V65" s="101"/>
      <c r="W65" s="101"/>
      <c r="X65" s="101"/>
      <c r="Y65" s="56">
        <f>Inp_UnitCosts!Y36*Cal_VolumesAdj!Y65</f>
        <v>137975722.625</v>
      </c>
      <c r="Z65" s="56">
        <f>Inp_UnitCosts!Z36*Cal_VolumesAdj!Z65</f>
        <v>137975722.625</v>
      </c>
      <c r="AA65" s="56">
        <f>Inp_UnitCosts!AA36*Cal_VolumesAdj!AA65</f>
        <v>137975722.625</v>
      </c>
      <c r="AB65" s="56">
        <f>Inp_UnitCosts!AB36*Cal_VolumesAdj!AB65</f>
        <v>137975722.625</v>
      </c>
      <c r="AC65" s="56">
        <f>Inp_UnitCosts!AC36*Cal_VolumesAdj!AC65</f>
        <v>137975722.625</v>
      </c>
      <c r="AD65" s="56">
        <f>Inp_UnitCosts!AD36*Cal_VolumesAdj!AD65</f>
        <v>137975722.625</v>
      </c>
      <c r="AE65" s="56">
        <f>Inp_UnitCosts!AE36*Cal_VolumesAdj!AE65</f>
        <v>140149505.85999998</v>
      </c>
      <c r="AF65" s="56">
        <f>Inp_UnitCosts!AF36*Cal_VolumesAdj!AF65</f>
        <v>140149505.85999998</v>
      </c>
      <c r="AG65" s="56">
        <f>Inp_UnitCosts!AG36*Cal_VolumesAdj!AG65</f>
        <v>140149505.85999998</v>
      </c>
      <c r="AH65" s="56">
        <f>Inp_UnitCosts!AH36*Cal_VolumesAdj!AH65</f>
        <v>140149505.85999998</v>
      </c>
      <c r="AI65" s="56">
        <f>Inp_UnitCosts!AI36*Cal_VolumesAdj!AI65</f>
        <v>140149505.85999998</v>
      </c>
      <c r="AJ65" s="56">
        <f>Inp_UnitCosts!AJ36*Cal_VolumesAdj!AJ65</f>
        <v>140149505.85999998</v>
      </c>
      <c r="AK65" s="56">
        <f>Inp_UnitCosts!AK36*Cal_VolumesAdj!AK65</f>
        <v>140149505.85999998</v>
      </c>
    </row>
    <row r="66" spans="2:47">
      <c r="E66" s="3" t="s">
        <v>24</v>
      </c>
      <c r="F66" s="110" t="s">
        <v>225</v>
      </c>
      <c r="G66" s="64"/>
      <c r="L66" s="3" t="s">
        <v>242</v>
      </c>
      <c r="R66" s="14"/>
      <c r="T66" s="101"/>
      <c r="U66" s="101"/>
      <c r="V66" s="101"/>
      <c r="W66" s="101"/>
      <c r="X66" s="101"/>
      <c r="Y66" s="56">
        <f>Inp_UnitCosts!Y37*Cal_VolumesAdj!Y66</f>
        <v>520206254.37956971</v>
      </c>
      <c r="Z66" s="56">
        <f>Inp_UnitCosts!Z37*Cal_VolumesAdj!Z66</f>
        <v>520206254.37956971</v>
      </c>
      <c r="AA66" s="56">
        <f>Inp_UnitCosts!AA37*Cal_VolumesAdj!AA66</f>
        <v>520206254.37956971</v>
      </c>
      <c r="AB66" s="56">
        <f>Inp_UnitCosts!AB37*Cal_VolumesAdj!AB66</f>
        <v>520206254.37956971</v>
      </c>
      <c r="AC66" s="56">
        <f>Inp_UnitCosts!AC37*Cal_VolumesAdj!AC66</f>
        <v>520206254.37956971</v>
      </c>
      <c r="AD66" s="56">
        <f>Inp_UnitCosts!AD37*Cal_VolumesAdj!AD66</f>
        <v>520206254.37956971</v>
      </c>
      <c r="AE66" s="56">
        <f>Inp_UnitCosts!AE37*Cal_VolumesAdj!AE66</f>
        <v>485579312.64182633</v>
      </c>
      <c r="AF66" s="56">
        <f>Inp_UnitCosts!AF37*Cal_VolumesAdj!AF66</f>
        <v>485579312.64182633</v>
      </c>
      <c r="AG66" s="56">
        <f>Inp_UnitCosts!AG37*Cal_VolumesAdj!AG66</f>
        <v>485454305.63194281</v>
      </c>
      <c r="AH66" s="56">
        <f>Inp_UnitCosts!AH37*Cal_VolumesAdj!AH66</f>
        <v>485329298.62205929</v>
      </c>
      <c r="AI66" s="56">
        <f>Inp_UnitCosts!AI37*Cal_VolumesAdj!AI66</f>
        <v>485204291.6121757</v>
      </c>
      <c r="AJ66" s="56">
        <f>Inp_UnitCosts!AJ37*Cal_VolumesAdj!AJ66</f>
        <v>485079284.60229218</v>
      </c>
      <c r="AK66" s="56">
        <f>Inp_UnitCosts!AK37*Cal_VolumesAdj!AK66</f>
        <v>484954277.5924086</v>
      </c>
    </row>
    <row r="67" spans="2:47">
      <c r="E67" s="3" t="s">
        <v>24</v>
      </c>
      <c r="F67" s="110" t="s">
        <v>226</v>
      </c>
      <c r="G67" s="64"/>
      <c r="L67" s="3" t="s">
        <v>242</v>
      </c>
      <c r="R67" s="14"/>
      <c r="T67" s="101"/>
      <c r="U67" s="101"/>
      <c r="V67" s="101"/>
      <c r="W67" s="101"/>
      <c r="X67" s="101"/>
      <c r="Y67" s="56">
        <f>Inp_UnitCosts!Y38*Cal_VolumesAdj!Y67</f>
        <v>349768767.43649805</v>
      </c>
      <c r="Z67" s="56">
        <f>Inp_UnitCosts!Z38*Cal_VolumesAdj!Z67</f>
        <v>349768767.43649805</v>
      </c>
      <c r="AA67" s="56">
        <f>Inp_UnitCosts!AA38*Cal_VolumesAdj!AA67</f>
        <v>349768767.43649805</v>
      </c>
      <c r="AB67" s="56">
        <f>Inp_UnitCosts!AB38*Cal_VolumesAdj!AB67</f>
        <v>349768767.43649805</v>
      </c>
      <c r="AC67" s="56">
        <f>Inp_UnitCosts!AC38*Cal_VolumesAdj!AC67</f>
        <v>349768767.43649805</v>
      </c>
      <c r="AD67" s="56">
        <f>Inp_UnitCosts!AD38*Cal_VolumesAdj!AD67</f>
        <v>349768767.43649805</v>
      </c>
      <c r="AE67" s="56">
        <f>Inp_UnitCosts!AE38*Cal_VolumesAdj!AE67</f>
        <v>334308940.83003849</v>
      </c>
      <c r="AF67" s="56">
        <f>Inp_UnitCosts!AF38*Cal_VolumesAdj!AF67</f>
        <v>334308940.83003849</v>
      </c>
      <c r="AG67" s="56">
        <f>Inp_UnitCosts!AG38*Cal_VolumesAdj!AG67</f>
        <v>334308940.83003849</v>
      </c>
      <c r="AH67" s="56">
        <f>Inp_UnitCosts!AH38*Cal_VolumesAdj!AH67</f>
        <v>334308940.83003849</v>
      </c>
      <c r="AI67" s="56">
        <f>Inp_UnitCosts!AI38*Cal_VolumesAdj!AI67</f>
        <v>334308940.83003849</v>
      </c>
      <c r="AJ67" s="56">
        <f>Inp_UnitCosts!AJ38*Cal_VolumesAdj!AJ67</f>
        <v>334308940.83003849</v>
      </c>
      <c r="AK67" s="56">
        <f>Inp_UnitCosts!AK38*Cal_VolumesAdj!AK67</f>
        <v>334308940.83003849</v>
      </c>
    </row>
    <row r="68" spans="2:47">
      <c r="E68" s="3" t="s">
        <v>24</v>
      </c>
      <c r="F68" s="110" t="s">
        <v>227</v>
      </c>
      <c r="G68" s="64"/>
      <c r="L68" s="3" t="s">
        <v>242</v>
      </c>
      <c r="R68" s="14"/>
      <c r="T68" s="101"/>
      <c r="U68" s="101"/>
      <c r="V68" s="101"/>
      <c r="W68" s="101"/>
      <c r="X68" s="101"/>
      <c r="Y68" s="56">
        <f>Inp_UnitCosts!Y39*Cal_VolumesAdj!Y68</f>
        <v>42456632.480423167</v>
      </c>
      <c r="Z68" s="56">
        <f>Inp_UnitCosts!Z39*Cal_VolumesAdj!Z68</f>
        <v>42456632.480423167</v>
      </c>
      <c r="AA68" s="56">
        <f>Inp_UnitCosts!AA39*Cal_VolumesAdj!AA68</f>
        <v>42456632.480423167</v>
      </c>
      <c r="AB68" s="56">
        <f>Inp_UnitCosts!AB39*Cal_VolumesAdj!AB68</f>
        <v>42456632.480423167</v>
      </c>
      <c r="AC68" s="56">
        <f>Inp_UnitCosts!AC39*Cal_VolumesAdj!AC68</f>
        <v>42456632.480423167</v>
      </c>
      <c r="AD68" s="56">
        <f>Inp_UnitCosts!AD39*Cal_VolumesAdj!AD68</f>
        <v>42456632.480423167</v>
      </c>
      <c r="AE68" s="56">
        <f>Inp_UnitCosts!AE39*Cal_VolumesAdj!AE68</f>
        <v>39392059.956809901</v>
      </c>
      <c r="AF68" s="56">
        <f>Inp_UnitCosts!AF39*Cal_VolumesAdj!AF68</f>
        <v>39392059.956809901</v>
      </c>
      <c r="AG68" s="56">
        <f>Inp_UnitCosts!AG39*Cal_VolumesAdj!AG68</f>
        <v>39392059.956809901</v>
      </c>
      <c r="AH68" s="56">
        <f>Inp_UnitCosts!AH39*Cal_VolumesAdj!AH68</f>
        <v>39392059.956809901</v>
      </c>
      <c r="AI68" s="56">
        <f>Inp_UnitCosts!AI39*Cal_VolumesAdj!AI68</f>
        <v>39392059.956809901</v>
      </c>
      <c r="AJ68" s="56">
        <f>Inp_UnitCosts!AJ39*Cal_VolumesAdj!AJ68</f>
        <v>39392059.956809901</v>
      </c>
      <c r="AK68" s="56">
        <f>Inp_UnitCosts!AK39*Cal_VolumesAdj!AK68</f>
        <v>39392059.956809901</v>
      </c>
    </row>
    <row r="69" spans="2:47">
      <c r="E69" s="3" t="s">
        <v>24</v>
      </c>
      <c r="F69" s="110" t="s">
        <v>228</v>
      </c>
      <c r="G69" s="64"/>
      <c r="L69" s="3" t="s">
        <v>242</v>
      </c>
      <c r="R69" s="14"/>
      <c r="T69" s="101"/>
      <c r="U69" s="101"/>
      <c r="V69" s="101"/>
      <c r="W69" s="101"/>
      <c r="X69" s="101"/>
      <c r="Y69" s="56">
        <f>Inp_UnitCosts!Y40*Cal_VolumesAdj!Y69</f>
        <v>0</v>
      </c>
      <c r="Z69" s="56">
        <f>Inp_UnitCosts!Z40*Cal_VolumesAdj!Z69</f>
        <v>0</v>
      </c>
      <c r="AA69" s="56">
        <f>Inp_UnitCosts!AA40*Cal_VolumesAdj!AA69</f>
        <v>0</v>
      </c>
      <c r="AB69" s="56">
        <f>Inp_UnitCosts!AB40*Cal_VolumesAdj!AB69</f>
        <v>0</v>
      </c>
      <c r="AC69" s="56">
        <f>Inp_UnitCosts!AC40*Cal_VolumesAdj!AC69</f>
        <v>0</v>
      </c>
      <c r="AD69" s="56">
        <f>Inp_UnitCosts!AD40*Cal_VolumesAdj!AD69</f>
        <v>0</v>
      </c>
      <c r="AE69" s="56">
        <f>Inp_UnitCosts!AE40*Cal_VolumesAdj!AE69</f>
        <v>0</v>
      </c>
      <c r="AF69" s="56">
        <f>Inp_UnitCosts!AF40*Cal_VolumesAdj!AF69</f>
        <v>0</v>
      </c>
      <c r="AG69" s="56">
        <f>Inp_UnitCosts!AG40*Cal_VolumesAdj!AG69</f>
        <v>0</v>
      </c>
      <c r="AH69" s="56">
        <f>Inp_UnitCosts!AH40*Cal_VolumesAdj!AH69</f>
        <v>0</v>
      </c>
      <c r="AI69" s="56">
        <f>Inp_UnitCosts!AI40*Cal_VolumesAdj!AI69</f>
        <v>0</v>
      </c>
      <c r="AJ69" s="56">
        <f>Inp_UnitCosts!AJ40*Cal_VolumesAdj!AJ69</f>
        <v>0</v>
      </c>
      <c r="AK69" s="56">
        <f>Inp_UnitCosts!AK40*Cal_VolumesAdj!AK69</f>
        <v>0</v>
      </c>
    </row>
    <row r="70" spans="2:47">
      <c r="E70" s="3" t="s">
        <v>24</v>
      </c>
      <c r="F70" s="110" t="s">
        <v>229</v>
      </c>
      <c r="G70" s="64"/>
      <c r="L70" s="3" t="s">
        <v>242</v>
      </c>
      <c r="R70" s="14"/>
      <c r="T70" s="101"/>
      <c r="U70" s="101"/>
      <c r="V70" s="101"/>
      <c r="W70" s="101"/>
      <c r="X70" s="101"/>
      <c r="Y70" s="56">
        <f>Inp_UnitCosts!Y41*Cal_VolumesAdj!Y70</f>
        <v>0</v>
      </c>
      <c r="Z70" s="56">
        <f>Inp_UnitCosts!Z41*Cal_VolumesAdj!Z70</f>
        <v>0</v>
      </c>
      <c r="AA70" s="56">
        <f>Inp_UnitCosts!AA41*Cal_VolumesAdj!AA70</f>
        <v>0</v>
      </c>
      <c r="AB70" s="56">
        <f>Inp_UnitCosts!AB41*Cal_VolumesAdj!AB70</f>
        <v>0</v>
      </c>
      <c r="AC70" s="56">
        <f>Inp_UnitCosts!AC41*Cal_VolumesAdj!AC70</f>
        <v>0</v>
      </c>
      <c r="AD70" s="56">
        <f>Inp_UnitCosts!AD41*Cal_VolumesAdj!AD70</f>
        <v>0</v>
      </c>
      <c r="AE70" s="56">
        <f>Inp_UnitCosts!AE41*Cal_VolumesAdj!AE70</f>
        <v>0</v>
      </c>
      <c r="AF70" s="56">
        <f>Inp_UnitCosts!AF41*Cal_VolumesAdj!AF70</f>
        <v>0</v>
      </c>
      <c r="AG70" s="56">
        <f>Inp_UnitCosts!AG41*Cal_VolumesAdj!AG70</f>
        <v>0</v>
      </c>
      <c r="AH70" s="56">
        <f>Inp_UnitCosts!AH41*Cal_VolumesAdj!AH70</f>
        <v>0</v>
      </c>
      <c r="AI70" s="56">
        <f>Inp_UnitCosts!AI41*Cal_VolumesAdj!AI70</f>
        <v>0</v>
      </c>
      <c r="AJ70" s="56">
        <f>Inp_UnitCosts!AJ41*Cal_VolumesAdj!AJ70</f>
        <v>0</v>
      </c>
      <c r="AK70" s="56">
        <f>Inp_UnitCosts!AK41*Cal_VolumesAdj!AK70</f>
        <v>0</v>
      </c>
    </row>
    <row r="71" spans="2:47">
      <c r="E71" s="3" t="s">
        <v>24</v>
      </c>
      <c r="F71" s="110" t="s">
        <v>230</v>
      </c>
      <c r="G71" s="64"/>
      <c r="L71" s="3" t="s">
        <v>242</v>
      </c>
      <c r="R71" s="14"/>
      <c r="T71" s="101"/>
      <c r="U71" s="101"/>
      <c r="V71" s="101"/>
      <c r="W71" s="101"/>
      <c r="X71" s="101"/>
      <c r="Y71" s="56">
        <f>Inp_UnitCosts!Y42*Cal_VolumesAdj!Y71</f>
        <v>0</v>
      </c>
      <c r="Z71" s="56">
        <f>Inp_UnitCosts!Z42*Cal_VolumesAdj!Z71</f>
        <v>0</v>
      </c>
      <c r="AA71" s="56">
        <f>Inp_UnitCosts!AA42*Cal_VolumesAdj!AA71</f>
        <v>0</v>
      </c>
      <c r="AB71" s="56">
        <f>Inp_UnitCosts!AB42*Cal_VolumesAdj!AB71</f>
        <v>0</v>
      </c>
      <c r="AC71" s="56">
        <f>Inp_UnitCosts!AC42*Cal_VolumesAdj!AC71</f>
        <v>0</v>
      </c>
      <c r="AD71" s="56">
        <f>Inp_UnitCosts!AD42*Cal_VolumesAdj!AD71</f>
        <v>0</v>
      </c>
      <c r="AE71" s="56">
        <f>Inp_UnitCosts!AE42*Cal_VolumesAdj!AE71</f>
        <v>0</v>
      </c>
      <c r="AF71" s="56">
        <f>Inp_UnitCosts!AF42*Cal_VolumesAdj!AF71</f>
        <v>0</v>
      </c>
      <c r="AG71" s="56">
        <f>Inp_UnitCosts!AG42*Cal_VolumesAdj!AG71</f>
        <v>0</v>
      </c>
      <c r="AH71" s="56">
        <f>Inp_UnitCosts!AH42*Cal_VolumesAdj!AH71</f>
        <v>0</v>
      </c>
      <c r="AI71" s="56">
        <f>Inp_UnitCosts!AI42*Cal_VolumesAdj!AI71</f>
        <v>0</v>
      </c>
      <c r="AJ71" s="56">
        <f>Inp_UnitCosts!AJ42*Cal_VolumesAdj!AJ71</f>
        <v>0</v>
      </c>
      <c r="AK71" s="56">
        <f>Inp_UnitCosts!AK42*Cal_VolumesAdj!AK71</f>
        <v>0</v>
      </c>
    </row>
    <row r="72" spans="2:47">
      <c r="E72" s="3" t="s">
        <v>24</v>
      </c>
      <c r="F72" s="110" t="s">
        <v>231</v>
      </c>
      <c r="G72" s="64"/>
      <c r="L72" s="3" t="s">
        <v>242</v>
      </c>
      <c r="R72" s="14"/>
      <c r="T72" s="101"/>
      <c r="U72" s="101"/>
      <c r="V72" s="101"/>
      <c r="W72" s="101"/>
      <c r="X72" s="101"/>
      <c r="Y72" s="56">
        <f>Inp_UnitCosts!Y43*Cal_VolumesAdj!Y72</f>
        <v>0</v>
      </c>
      <c r="Z72" s="56">
        <f>Inp_UnitCosts!Z43*Cal_VolumesAdj!Z72</f>
        <v>0</v>
      </c>
      <c r="AA72" s="56">
        <f>Inp_UnitCosts!AA43*Cal_VolumesAdj!AA72</f>
        <v>0</v>
      </c>
      <c r="AB72" s="56">
        <f>Inp_UnitCosts!AB43*Cal_VolumesAdj!AB72</f>
        <v>0</v>
      </c>
      <c r="AC72" s="56">
        <f>Inp_UnitCosts!AC43*Cal_VolumesAdj!AC72</f>
        <v>0</v>
      </c>
      <c r="AD72" s="56">
        <f>Inp_UnitCosts!AD43*Cal_VolumesAdj!AD72</f>
        <v>0</v>
      </c>
      <c r="AE72" s="56">
        <f>Inp_UnitCosts!AE43*Cal_VolumesAdj!AE72</f>
        <v>0</v>
      </c>
      <c r="AF72" s="56">
        <f>Inp_UnitCosts!AF43*Cal_VolumesAdj!AF72</f>
        <v>0</v>
      </c>
      <c r="AG72" s="56">
        <f>Inp_UnitCosts!AG43*Cal_VolumesAdj!AG72</f>
        <v>0</v>
      </c>
      <c r="AH72" s="56">
        <f>Inp_UnitCosts!AH43*Cal_VolumesAdj!AH72</f>
        <v>0</v>
      </c>
      <c r="AI72" s="56">
        <f>Inp_UnitCosts!AI43*Cal_VolumesAdj!AI72</f>
        <v>0</v>
      </c>
      <c r="AJ72" s="56">
        <f>Inp_UnitCosts!AJ43*Cal_VolumesAdj!AJ72</f>
        <v>0</v>
      </c>
      <c r="AK72" s="56">
        <f>Inp_UnitCosts!AK43*Cal_VolumesAdj!AK72</f>
        <v>0</v>
      </c>
    </row>
    <row r="73" spans="2:47">
      <c r="E73" s="3" t="s">
        <v>24</v>
      </c>
      <c r="F73" s="110" t="s">
        <v>232</v>
      </c>
      <c r="G73" s="64"/>
      <c r="L73" s="3" t="s">
        <v>242</v>
      </c>
      <c r="R73" s="14"/>
      <c r="T73" s="101"/>
      <c r="U73" s="101"/>
      <c r="V73" s="101"/>
      <c r="W73" s="101"/>
      <c r="X73" s="101"/>
      <c r="Y73" s="56">
        <f>Inp_UnitCosts!Y45*Cal_VolumesAdj!Y73</f>
        <v>40002156.8484082</v>
      </c>
      <c r="Z73" s="56">
        <f>Inp_UnitCosts!Z45*Cal_VolumesAdj!Z73</f>
        <v>40002156.8484082</v>
      </c>
      <c r="AA73" s="56">
        <f>Inp_UnitCosts!AA45*Cal_VolumesAdj!AA73</f>
        <v>40002156.8484082</v>
      </c>
      <c r="AB73" s="56">
        <f>Inp_UnitCosts!AB45*Cal_VolumesAdj!AB73</f>
        <v>40002156.8484082</v>
      </c>
      <c r="AC73" s="56">
        <f>Inp_UnitCosts!AC45*Cal_VolumesAdj!AC73</f>
        <v>40002156.8484082</v>
      </c>
      <c r="AD73" s="56">
        <f>Inp_UnitCosts!AD45*Cal_VolumesAdj!AD73</f>
        <v>40002156.8484082</v>
      </c>
      <c r="AE73" s="56">
        <f>Inp_UnitCosts!AE45*Cal_VolumesAdj!AE73</f>
        <v>40002156.8484082</v>
      </c>
      <c r="AF73" s="56">
        <f>Inp_UnitCosts!AF45*Cal_VolumesAdj!AF73</f>
        <v>40002156.8484082</v>
      </c>
      <c r="AG73" s="56">
        <f>Inp_UnitCosts!AG45*Cal_VolumesAdj!AG73</f>
        <v>40002156.8484082</v>
      </c>
      <c r="AH73" s="56">
        <f>Inp_UnitCosts!AH45*Cal_VolumesAdj!AH73</f>
        <v>40002156.8484082</v>
      </c>
      <c r="AI73" s="56">
        <f>Inp_UnitCosts!AI45*Cal_VolumesAdj!AI73</f>
        <v>40002156.8484082</v>
      </c>
      <c r="AJ73" s="56">
        <f>Inp_UnitCosts!AJ45*Cal_VolumesAdj!AJ73</f>
        <v>40002156.8484082</v>
      </c>
      <c r="AK73" s="56">
        <f>Inp_UnitCosts!AK45*Cal_VolumesAdj!AK73</f>
        <v>40002156.8484082</v>
      </c>
    </row>
    <row r="74" spans="2:47">
      <c r="E74" s="3" t="s">
        <v>24</v>
      </c>
      <c r="F74" s="110" t="s">
        <v>233</v>
      </c>
      <c r="L74" s="3" t="s">
        <v>242</v>
      </c>
      <c r="R74" s="14"/>
      <c r="T74" s="101"/>
      <c r="U74" s="101"/>
      <c r="V74" s="101"/>
      <c r="W74" s="101"/>
      <c r="X74" s="101"/>
      <c r="Y74" s="56">
        <f>Inp_UnitCosts!Y53*Cal_VolumesAdj!Y74</f>
        <v>328335076.73112071</v>
      </c>
      <c r="Z74" s="56">
        <f>Inp_UnitCosts!Z53*Cal_VolumesAdj!Z74</f>
        <v>332243827.64458638</v>
      </c>
      <c r="AA74" s="56">
        <f>Inp_UnitCosts!AA53*Cal_VolumesAdj!AA74</f>
        <v>332243827.64458638</v>
      </c>
      <c r="AB74" s="56">
        <f>Inp_UnitCosts!AB53*Cal_VolumesAdj!AB74</f>
        <v>332243827.64458638</v>
      </c>
      <c r="AC74" s="56">
        <f>Inp_UnitCosts!AC53*Cal_VolumesAdj!AC74</f>
        <v>332243827.64458638</v>
      </c>
      <c r="AD74" s="56">
        <f>Inp_UnitCosts!AD53*Cal_VolumesAdj!AD74</f>
        <v>336152578.55805212</v>
      </c>
      <c r="AE74" s="56">
        <f>Inp_UnitCosts!AE53*Cal_VolumesAdj!AE74</f>
        <v>332243827.64458638</v>
      </c>
      <c r="AF74" s="56">
        <f>Inp_UnitCosts!AF53*Cal_VolumesAdj!AF74</f>
        <v>332243827.64458638</v>
      </c>
      <c r="AG74" s="56">
        <f>Inp_UnitCosts!AG53*Cal_VolumesAdj!AG74</f>
        <v>332243827.64458638</v>
      </c>
      <c r="AH74" s="56">
        <f>Inp_UnitCosts!AH53*Cal_VolumesAdj!AH74</f>
        <v>332243827.64458638</v>
      </c>
      <c r="AI74" s="56">
        <f>Inp_UnitCosts!AI53*Cal_VolumesAdj!AI74</f>
        <v>332243827.64458638</v>
      </c>
      <c r="AJ74" s="56">
        <f>Inp_UnitCosts!AJ53*Cal_VolumesAdj!AJ74</f>
        <v>332243827.64458638</v>
      </c>
      <c r="AK74" s="56">
        <f>Inp_UnitCosts!AK53*Cal_VolumesAdj!AK74</f>
        <v>332243827.64458638</v>
      </c>
    </row>
    <row r="75" spans="2:47">
      <c r="E75" s="3" t="s">
        <v>24</v>
      </c>
      <c r="F75" s="110" t="s">
        <v>234</v>
      </c>
      <c r="L75" s="3" t="s">
        <v>242</v>
      </c>
      <c r="R75" s="14"/>
      <c r="T75" s="101"/>
      <c r="U75" s="101"/>
      <c r="V75" s="101"/>
      <c r="W75" s="101"/>
      <c r="X75" s="101"/>
      <c r="Y75" s="56">
        <f>Inp_UnitCosts!Y60*Cal_VolumesAdj!Y75</f>
        <v>1677468830.4672854</v>
      </c>
      <c r="Z75" s="56">
        <f>Inp_UnitCosts!Z60*Cal_VolumesAdj!Z75</f>
        <v>1675943542.1668701</v>
      </c>
      <c r="AA75" s="56">
        <f>Inp_UnitCosts!AA60*Cal_VolumesAdj!AA75</f>
        <v>1678212657.5629883</v>
      </c>
      <c r="AB75" s="56">
        <f>Inp_UnitCosts!AB60*Cal_VolumesAdj!AB75</f>
        <v>1677800158.2113037</v>
      </c>
      <c r="AC75" s="56">
        <f>Inp_UnitCosts!AC60*Cal_VolumesAdj!AC75</f>
        <v>1677879116.0478516</v>
      </c>
      <c r="AD75" s="56">
        <f>Inp_UnitCosts!AD60*Cal_VolumesAdj!AD75</f>
        <v>1678983787.8358154</v>
      </c>
      <c r="AE75" s="56">
        <f>Inp_UnitCosts!AE60*Cal_VolumesAdj!AE75</f>
        <v>1679035442.4952395</v>
      </c>
      <c r="AF75" s="56">
        <f>Inp_UnitCosts!AF60*Cal_VolumesAdj!AF75</f>
        <v>1679406661.6579857</v>
      </c>
      <c r="AG75" s="56">
        <f>Inp_UnitCosts!AG60*Cal_VolumesAdj!AG75</f>
        <v>1681238555.9800313</v>
      </c>
      <c r="AH75" s="56">
        <f>Inp_UnitCosts!AH60*Cal_VolumesAdj!AH75</f>
        <v>1683076919.0940902</v>
      </c>
      <c r="AI75" s="56">
        <f>Inp_UnitCosts!AI60*Cal_VolumesAdj!AI75</f>
        <v>1684921839.8211977</v>
      </c>
      <c r="AJ75" s="56">
        <f>Inp_UnitCosts!AJ60*Cal_VolumesAdj!AJ75</f>
        <v>1686773408.2150173</v>
      </c>
      <c r="AK75" s="56">
        <f>Inp_UnitCosts!AK60*Cal_VolumesAdj!AK75</f>
        <v>1688631715.9877505</v>
      </c>
    </row>
    <row r="77" spans="2:47" s="64" customFormat="1" ht="15">
      <c r="B77" s="65" t="s">
        <v>26</v>
      </c>
      <c r="C77" s="65"/>
      <c r="D77" s="65"/>
      <c r="E77" s="65"/>
      <c r="F77" s="109"/>
      <c r="G77" s="65"/>
      <c r="H77" s="65"/>
      <c r="I77" s="65"/>
      <c r="J77" s="65"/>
      <c r="K77" s="65"/>
      <c r="L77" s="65"/>
      <c r="M77" s="65"/>
      <c r="N77" s="65"/>
      <c r="O77" s="65"/>
      <c r="P77" s="65"/>
      <c r="Q77" s="65"/>
      <c r="R77" s="65"/>
      <c r="S77" s="65"/>
      <c r="T77" s="65"/>
      <c r="U77" s="65"/>
      <c r="V77" s="65"/>
      <c r="W77" s="65"/>
      <c r="X77" s="65"/>
      <c r="Y77" s="65"/>
      <c r="Z77" s="65"/>
      <c r="AA77" s="65"/>
      <c r="AB77" s="65"/>
      <c r="AC77" s="65"/>
      <c r="AD77" s="65"/>
      <c r="AE77" s="65"/>
      <c r="AF77" s="65"/>
      <c r="AG77" s="65"/>
      <c r="AH77" s="65"/>
      <c r="AI77" s="65"/>
      <c r="AJ77" s="65"/>
      <c r="AK77" s="65"/>
      <c r="AL77" s="65"/>
      <c r="AM77" s="65"/>
      <c r="AN77" s="65"/>
      <c r="AO77" s="65"/>
      <c r="AP77" s="65"/>
      <c r="AQ77" s="65"/>
      <c r="AR77" s="65"/>
      <c r="AS77" s="65"/>
      <c r="AT77" s="65"/>
    </row>
    <row r="78" spans="2:47" s="64" customFormat="1">
      <c r="B78" s="3"/>
      <c r="C78" s="3"/>
      <c r="D78" s="3"/>
      <c r="E78" s="3"/>
      <c r="F78" s="10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</row>
    <row r="79" spans="2:47">
      <c r="E79" s="3" t="s">
        <v>26</v>
      </c>
      <c r="F79" s="110" t="s">
        <v>206</v>
      </c>
      <c r="L79" s="3" t="s">
        <v>242</v>
      </c>
      <c r="R79" s="14"/>
      <c r="T79" s="101"/>
      <c r="U79" s="101"/>
      <c r="V79" s="101"/>
      <c r="W79" s="101"/>
      <c r="X79" s="101"/>
      <c r="Y79" s="56">
        <f>Inp_UnitCosts!Y9*Cal_VolumesAdj!Y79</f>
        <v>1569142659.9606864</v>
      </c>
      <c r="Z79" s="56">
        <f>Inp_UnitCosts!Z9*Cal_VolumesAdj!Z79</f>
        <v>1591914903.1279216</v>
      </c>
      <c r="AA79" s="56">
        <f>Inp_UnitCosts!AA9*Cal_VolumesAdj!AA79</f>
        <v>1626126720.4639351</v>
      </c>
      <c r="AB79" s="56">
        <f>Inp_UnitCosts!AB9*Cal_VolumesAdj!AB79</f>
        <v>1651878758.6941361</v>
      </c>
      <c r="AC79" s="56">
        <f>Inp_UnitCosts!AC9*Cal_VolumesAdj!AC79</f>
        <v>1678173152.6452539</v>
      </c>
      <c r="AD79" s="56">
        <f>Inp_UnitCosts!AD9*Cal_VolumesAdj!AD79</f>
        <v>1702593196.6857188</v>
      </c>
      <c r="AE79" s="56">
        <f>Inp_UnitCosts!AE9*Cal_VolumesAdj!AE79</f>
        <v>1730114614.2402899</v>
      </c>
      <c r="AF79" s="56">
        <f>Inp_UnitCosts!AF9*Cal_VolumesAdj!AF79</f>
        <v>1771173931.7886834</v>
      </c>
      <c r="AG79" s="56">
        <f>Inp_UnitCosts!AG9*Cal_VolumesAdj!AG79</f>
        <v>1781836669.3042436</v>
      </c>
      <c r="AH79" s="56">
        <f>Inp_UnitCosts!AH9*Cal_VolumesAdj!AH79</f>
        <v>1792521551.5449369</v>
      </c>
      <c r="AI79" s="56">
        <f>Inp_UnitCosts!AI9*Cal_VolumesAdj!AI79</f>
        <v>1803553440.5175064</v>
      </c>
      <c r="AJ79" s="56">
        <f>Inp_UnitCosts!AJ9*Cal_VolumesAdj!AJ79</f>
        <v>1814439032.4427922</v>
      </c>
      <c r="AK79" s="56">
        <f>Inp_UnitCosts!AK9*Cal_VolumesAdj!AK79</f>
        <v>1825339438.0076389</v>
      </c>
    </row>
    <row r="80" spans="2:47">
      <c r="E80" s="3" t="s">
        <v>26</v>
      </c>
      <c r="F80" s="110" t="s">
        <v>207</v>
      </c>
      <c r="L80" s="3" t="s">
        <v>242</v>
      </c>
      <c r="R80" s="14"/>
      <c r="T80" s="101"/>
      <c r="U80" s="101"/>
      <c r="V80" s="101"/>
      <c r="W80" s="101"/>
      <c r="X80" s="101"/>
      <c r="Y80" s="56">
        <f>Inp_UnitCosts!Y10*Cal_VolumesAdj!Y80</f>
        <v>952816818.94874191</v>
      </c>
      <c r="Z80" s="56">
        <f>Inp_UnitCosts!Z10*Cal_VolumesAdj!Z80</f>
        <v>925391241.20375109</v>
      </c>
      <c r="AA80" s="56">
        <f>Inp_UnitCosts!AA10*Cal_VolumesAdj!AA80</f>
        <v>891372058.97143233</v>
      </c>
      <c r="AB80" s="56">
        <f>Inp_UnitCosts!AB10*Cal_VolumesAdj!AB80</f>
        <v>866365865.89758849</v>
      </c>
      <c r="AC80" s="56">
        <f>Inp_UnitCosts!AC10*Cal_VolumesAdj!AC80</f>
        <v>845954990.58847666</v>
      </c>
      <c r="AD80" s="56">
        <f>Inp_UnitCosts!AD10*Cal_VolumesAdj!AD80</f>
        <v>827242774.89763963</v>
      </c>
      <c r="AE80" s="56">
        <f>Inp_UnitCosts!AE10*Cal_VolumesAdj!AE80</f>
        <v>807384266.40493429</v>
      </c>
      <c r="AF80" s="56">
        <f>Inp_UnitCosts!AF10*Cal_VolumesAdj!AF80</f>
        <v>777957866.00418806</v>
      </c>
      <c r="AG80" s="56">
        <f>Inp_UnitCosts!AG10*Cal_VolumesAdj!AG80</f>
        <v>781055128.56711709</v>
      </c>
      <c r="AH80" s="56">
        <f>Inp_UnitCosts!AH10*Cal_VolumesAdj!AH80</f>
        <v>784161370.50221133</v>
      </c>
      <c r="AI80" s="56">
        <f>Inp_UnitCosts!AI10*Cal_VolumesAdj!AI80</f>
        <v>787367465.59214962</v>
      </c>
      <c r="AJ80" s="56">
        <f>Inp_UnitCosts!AJ10*Cal_VolumesAdj!AJ80</f>
        <v>790533813.84849095</v>
      </c>
      <c r="AK80" s="56">
        <f>Inp_UnitCosts!AK10*Cal_VolumesAdj!AK80</f>
        <v>793704674.661026</v>
      </c>
    </row>
    <row r="81" spans="5:37">
      <c r="E81" s="3" t="s">
        <v>26</v>
      </c>
      <c r="F81" s="110" t="s">
        <v>208</v>
      </c>
      <c r="L81" s="3" t="s">
        <v>242</v>
      </c>
      <c r="R81" s="14"/>
      <c r="T81" s="101"/>
      <c r="U81" s="101"/>
      <c r="V81" s="101"/>
      <c r="W81" s="101"/>
      <c r="X81" s="101"/>
      <c r="Y81" s="56">
        <f>Inp_UnitCosts!Y11*Cal_VolumesAdj!Y81</f>
        <v>1095301248.8804882</v>
      </c>
      <c r="Z81" s="56">
        <f>Inp_UnitCosts!Z11*Cal_VolumesAdj!Z81</f>
        <v>1074707193.6292777</v>
      </c>
      <c r="AA81" s="56">
        <f>Inp_UnitCosts!AA11*Cal_VolumesAdj!AA81</f>
        <v>1062621486.5835241</v>
      </c>
      <c r="AB81" s="56">
        <f>Inp_UnitCosts!AB11*Cal_VolumesAdj!AB81</f>
        <v>1047388224.1136343</v>
      </c>
      <c r="AC81" s="56">
        <f>Inp_UnitCosts!AC11*Cal_VolumesAdj!AC81</f>
        <v>1025446089.4622387</v>
      </c>
      <c r="AD81" s="56">
        <f>Inp_UnitCosts!AD11*Cal_VolumesAdj!AD81</f>
        <v>1005703006.7972683</v>
      </c>
      <c r="AE81" s="56">
        <f>Inp_UnitCosts!AE11*Cal_VolumesAdj!AE81</f>
        <v>983270584.26613867</v>
      </c>
      <c r="AF81" s="56">
        <f>Inp_UnitCosts!AF11*Cal_VolumesAdj!AF81</f>
        <v>953773800.37329817</v>
      </c>
      <c r="AG81" s="56">
        <f>Inp_UnitCosts!AG11*Cal_VolumesAdj!AG81</f>
        <v>933803392.70906842</v>
      </c>
      <c r="AH81" s="56">
        <f>Inp_UnitCosts!AH11*Cal_VolumesAdj!AH81</f>
        <v>913811857.3964988</v>
      </c>
      <c r="AI81" s="56">
        <f>Inp_UnitCosts!AI11*Cal_VolumesAdj!AI81</f>
        <v>893820002.5894767</v>
      </c>
      <c r="AJ81" s="56">
        <f>Inp_UnitCosts!AJ11*Cal_VolumesAdj!AJ81</f>
        <v>873809248.87014043</v>
      </c>
      <c r="AK81" s="56">
        <f>Inp_UnitCosts!AK11*Cal_VolumesAdj!AK81</f>
        <v>853796458.73151374</v>
      </c>
    </row>
    <row r="82" spans="5:37">
      <c r="E82" s="3" t="s">
        <v>26</v>
      </c>
      <c r="F82" s="110" t="s">
        <v>209</v>
      </c>
      <c r="L82" s="3" t="s">
        <v>242</v>
      </c>
      <c r="R82" s="14"/>
      <c r="T82" s="101"/>
      <c r="U82" s="101"/>
      <c r="V82" s="101"/>
      <c r="W82" s="101"/>
      <c r="X82" s="101"/>
      <c r="Y82" s="56">
        <f>Inp_UnitCosts!Y12*Cal_VolumesAdj!Y82</f>
        <v>319918961.45000654</v>
      </c>
      <c r="Z82" s="56">
        <f>Inp_UnitCosts!Z12*Cal_VolumesAdj!Z82</f>
        <v>315548919.27846944</v>
      </c>
      <c r="AA82" s="56">
        <f>Inp_UnitCosts!AA12*Cal_VolumesAdj!AA82</f>
        <v>312616966.51425678</v>
      </c>
      <c r="AB82" s="56">
        <f>Inp_UnitCosts!AB12*Cal_VolumesAdj!AB82</f>
        <v>309666294.34769303</v>
      </c>
      <c r="AC82" s="56">
        <f>Inp_UnitCosts!AC12*Cal_VolumesAdj!AC82</f>
        <v>303660681.84139919</v>
      </c>
      <c r="AD82" s="56">
        <f>Inp_UnitCosts!AD12*Cal_VolumesAdj!AD82</f>
        <v>301988102.4540953</v>
      </c>
      <c r="AE82" s="56">
        <f>Inp_UnitCosts!AE12*Cal_VolumesAdj!AE82</f>
        <v>296281707.55036914</v>
      </c>
      <c r="AF82" s="56">
        <f>Inp_UnitCosts!AF12*Cal_VolumesAdj!AF82</f>
        <v>290435148.75130504</v>
      </c>
      <c r="AG82" s="56">
        <f>Inp_UnitCosts!AG12*Cal_VolumesAdj!AG82</f>
        <v>273828266.64531195</v>
      </c>
      <c r="AH82" s="56">
        <f>Inp_UnitCosts!AH12*Cal_VolumesAdj!AH82</f>
        <v>257215502.08706883</v>
      </c>
      <c r="AI82" s="56">
        <f>Inp_UnitCosts!AI12*Cal_VolumesAdj!AI82</f>
        <v>240595174.3759329</v>
      </c>
      <c r="AJ82" s="56">
        <f>Inp_UnitCosts!AJ12*Cal_VolumesAdj!AJ82</f>
        <v>223973165.96415406</v>
      </c>
      <c r="AK82" s="56">
        <f>Inp_UnitCosts!AK12*Cal_VolumesAdj!AK82</f>
        <v>207350317.20205384</v>
      </c>
    </row>
    <row r="83" spans="5:37">
      <c r="E83" s="3" t="s">
        <v>26</v>
      </c>
      <c r="F83" s="110" t="s">
        <v>210</v>
      </c>
      <c r="L83" s="3" t="s">
        <v>242</v>
      </c>
      <c r="R83" s="14"/>
      <c r="T83" s="101"/>
      <c r="U83" s="101"/>
      <c r="V83" s="101"/>
      <c r="W83" s="101"/>
      <c r="X83" s="101"/>
      <c r="Y83" s="56">
        <f>Inp_UnitCosts!Y13*Cal_VolumesAdj!Y83</f>
        <v>359040533.67180622</v>
      </c>
      <c r="Z83" s="56">
        <f>Inp_UnitCosts!Z13*Cal_VolumesAdj!Z83</f>
        <v>359236131.21915257</v>
      </c>
      <c r="AA83" s="56">
        <f>Inp_UnitCosts!AA13*Cal_VolumesAdj!AA83</f>
        <v>361552303.69237763</v>
      </c>
      <c r="AB83" s="56">
        <f>Inp_UnitCosts!AB13*Cal_VolumesAdj!AB83</f>
        <v>361968794.07572889</v>
      </c>
      <c r="AC83" s="56">
        <f>Inp_UnitCosts!AC13*Cal_VolumesAdj!AC83</f>
        <v>363278160.29509979</v>
      </c>
      <c r="AD83" s="56">
        <f>Inp_UnitCosts!AD13*Cal_VolumesAdj!AD83</f>
        <v>364459337.20820802</v>
      </c>
      <c r="AE83" s="56">
        <f>Inp_UnitCosts!AE13*Cal_VolumesAdj!AE83</f>
        <v>365873383.50585854</v>
      </c>
      <c r="AF83" s="56">
        <f>Inp_UnitCosts!AF13*Cal_VolumesAdj!AF83</f>
        <v>364884118.31577402</v>
      </c>
      <c r="AG83" s="56">
        <f>Inp_UnitCosts!AG13*Cal_VolumesAdj!AG83</f>
        <v>364700724.21512067</v>
      </c>
      <c r="AH83" s="56">
        <f>Inp_UnitCosts!AH13*Cal_VolumesAdj!AH83</f>
        <v>364515710.42004675</v>
      </c>
      <c r="AI83" s="56">
        <f>Inp_UnitCosts!AI13*Cal_VolumesAdj!AI83</f>
        <v>364328614.1607179</v>
      </c>
      <c r="AJ83" s="56">
        <f>Inp_UnitCosts!AJ13*Cal_VolumesAdj!AJ83</f>
        <v>364559384.35255331</v>
      </c>
      <c r="AK83" s="56">
        <f>Inp_UnitCosts!AK13*Cal_VolumesAdj!AK83</f>
        <v>364789923.15947151</v>
      </c>
    </row>
    <row r="84" spans="5:37">
      <c r="E84" s="3" t="s">
        <v>26</v>
      </c>
      <c r="F84" s="110" t="s">
        <v>211</v>
      </c>
      <c r="L84" s="3" t="s">
        <v>242</v>
      </c>
      <c r="R84" s="14"/>
      <c r="T84" s="101"/>
      <c r="U84" s="101"/>
      <c r="V84" s="101"/>
      <c r="W84" s="101"/>
      <c r="X84" s="101"/>
      <c r="Y84" s="56">
        <f>Inp_UnitCosts!Y14*Cal_VolumesAdj!Y84</f>
        <v>1076516199.289207</v>
      </c>
      <c r="Z84" s="56">
        <f>Inp_UnitCosts!Z14*Cal_VolumesAdj!Z84</f>
        <v>1072786588.3550166</v>
      </c>
      <c r="AA84" s="56">
        <f>Inp_UnitCosts!AA14*Cal_VolumesAdj!AA84</f>
        <v>1068869893.4867357</v>
      </c>
      <c r="AB84" s="56">
        <f>Inp_UnitCosts!AB14*Cal_VolumesAdj!AB84</f>
        <v>1071639348.446354</v>
      </c>
      <c r="AC84" s="56">
        <f>Inp_UnitCosts!AC14*Cal_VolumesAdj!AC84</f>
        <v>1068812494.2590945</v>
      </c>
      <c r="AD84" s="56">
        <f>Inp_UnitCosts!AD14*Cal_VolumesAdj!AD84</f>
        <v>1071147405.6876929</v>
      </c>
      <c r="AE84" s="56">
        <f>Inp_UnitCosts!AE14*Cal_VolumesAdj!AE84</f>
        <v>1074131723.8740568</v>
      </c>
      <c r="AF84" s="56">
        <f>Inp_UnitCosts!AF14*Cal_VolumesAdj!AF84</f>
        <v>1071997924.817914</v>
      </c>
      <c r="AG84" s="56">
        <f>Inp_UnitCosts!AG14*Cal_VolumesAdj!AG84</f>
        <v>1071843251.8233601</v>
      </c>
      <c r="AH84" s="56">
        <f>Inp_UnitCosts!AH14*Cal_VolumesAdj!AH84</f>
        <v>1071705225.9198906</v>
      </c>
      <c r="AI84" s="56">
        <f>Inp_UnitCosts!AI14*Cal_VolumesAdj!AI84</f>
        <v>1071588603.4192448</v>
      </c>
      <c r="AJ84" s="56">
        <f>Inp_UnitCosts!AJ14*Cal_VolumesAdj!AJ84</f>
        <v>1071476737.230337</v>
      </c>
      <c r="AK84" s="56">
        <f>Inp_UnitCosts!AK14*Cal_VolumesAdj!AK84</f>
        <v>1071367249.1972985</v>
      </c>
    </row>
    <row r="85" spans="5:37">
      <c r="E85" s="3" t="s">
        <v>26</v>
      </c>
      <c r="F85" s="110" t="s">
        <v>212</v>
      </c>
      <c r="L85" s="3" t="s">
        <v>242</v>
      </c>
      <c r="R85" s="14"/>
      <c r="T85" s="101"/>
      <c r="U85" s="101"/>
      <c r="V85" s="101"/>
      <c r="W85" s="101"/>
      <c r="X85" s="101"/>
      <c r="Y85" s="56">
        <f>Inp_UnitCosts!Y15*Cal_VolumesAdj!Y85</f>
        <v>356473194.17236465</v>
      </c>
      <c r="Z85" s="56">
        <f>Inp_UnitCosts!Z15*Cal_VolumesAdj!Z85</f>
        <v>359379688.43459588</v>
      </c>
      <c r="AA85" s="56">
        <f>Inp_UnitCosts!AA15*Cal_VolumesAdj!AA85</f>
        <v>364721290.95718622</v>
      </c>
      <c r="AB85" s="56">
        <f>Inp_UnitCosts!AB15*Cal_VolumesAdj!AB85</f>
        <v>371432948.86777198</v>
      </c>
      <c r="AC85" s="56">
        <f>Inp_UnitCosts!AC15*Cal_VolumesAdj!AC85</f>
        <v>368879816.30295581</v>
      </c>
      <c r="AD85" s="56">
        <f>Inp_UnitCosts!AD15*Cal_VolumesAdj!AD85</f>
        <v>375437160.45911515</v>
      </c>
      <c r="AE85" s="56">
        <f>Inp_UnitCosts!AE15*Cal_VolumesAdj!AE85</f>
        <v>381053564.86701679</v>
      </c>
      <c r="AF85" s="56">
        <f>Inp_UnitCosts!AF15*Cal_VolumesAdj!AF85</f>
        <v>380837888.44095671</v>
      </c>
      <c r="AG85" s="56">
        <f>Inp_UnitCosts!AG15*Cal_VolumesAdj!AG85</f>
        <v>380882344.98395038</v>
      </c>
      <c r="AH85" s="56">
        <f>Inp_UnitCosts!AH15*Cal_VolumesAdj!AH85</f>
        <v>380896694.85904336</v>
      </c>
      <c r="AI85" s="56">
        <f>Inp_UnitCosts!AI15*Cal_VolumesAdj!AI85</f>
        <v>380872336.16112137</v>
      </c>
      <c r="AJ85" s="56">
        <f>Inp_UnitCosts!AJ15*Cal_VolumesAdj!AJ85</f>
        <v>380839375.55808491</v>
      </c>
      <c r="AK85" s="56">
        <f>Inp_UnitCosts!AK15*Cal_VolumesAdj!AK85</f>
        <v>380802114.00249124</v>
      </c>
    </row>
    <row r="86" spans="5:37">
      <c r="E86" s="3" t="s">
        <v>26</v>
      </c>
      <c r="F86" s="110" t="s">
        <v>213</v>
      </c>
      <c r="L86" s="3" t="s">
        <v>242</v>
      </c>
      <c r="R86" s="14"/>
      <c r="T86" s="101"/>
      <c r="U86" s="101"/>
      <c r="V86" s="101"/>
      <c r="W86" s="101"/>
      <c r="X86" s="101"/>
      <c r="Y86" s="56">
        <f>Inp_UnitCosts!Y16*Cal_VolumesAdj!Y86</f>
        <v>645408294.51469362</v>
      </c>
      <c r="Z86" s="56">
        <f>Inp_UnitCosts!Z16*Cal_VolumesAdj!Z86</f>
        <v>642143661.06552255</v>
      </c>
      <c r="AA86" s="56">
        <f>Inp_UnitCosts!AA16*Cal_VolumesAdj!AA86</f>
        <v>659883373.20948923</v>
      </c>
      <c r="AB86" s="56">
        <f>Inp_UnitCosts!AB16*Cal_VolumesAdj!AB86</f>
        <v>654325734.11510253</v>
      </c>
      <c r="AC86" s="56">
        <f>Inp_UnitCosts!AC16*Cal_VolumesAdj!AC86</f>
        <v>643290695.33015823</v>
      </c>
      <c r="AD86" s="56">
        <f>Inp_UnitCosts!AD16*Cal_VolumesAdj!AD86</f>
        <v>637037991.01416385</v>
      </c>
      <c r="AE86" s="56">
        <f>Inp_UnitCosts!AE16*Cal_VolumesAdj!AE86</f>
        <v>623857278.55238998</v>
      </c>
      <c r="AF86" s="56">
        <f>Inp_UnitCosts!AF16*Cal_VolumesAdj!AF86</f>
        <v>600514358.32345831</v>
      </c>
      <c r="AG86" s="56">
        <f>Inp_UnitCosts!AG16*Cal_VolumesAdj!AG86</f>
        <v>601953492.98273718</v>
      </c>
      <c r="AH86" s="56">
        <f>Inp_UnitCosts!AH16*Cal_VolumesAdj!AH86</f>
        <v>603369559.21625161</v>
      </c>
      <c r="AI86" s="56">
        <f>Inp_UnitCosts!AI16*Cal_VolumesAdj!AI86</f>
        <v>604755966.04521203</v>
      </c>
      <c r="AJ86" s="56">
        <f>Inp_UnitCosts!AJ16*Cal_VolumesAdj!AJ86</f>
        <v>604981382.65823841</v>
      </c>
      <c r="AK86" s="56">
        <f>Inp_UnitCosts!AK16*Cal_VolumesAdj!AK86</f>
        <v>605203503.78186965</v>
      </c>
    </row>
    <row r="87" spans="5:37">
      <c r="E87" s="3" t="s">
        <v>26</v>
      </c>
      <c r="F87" s="110" t="s">
        <v>214</v>
      </c>
      <c r="L87" s="3" t="s">
        <v>242</v>
      </c>
      <c r="R87" s="14"/>
      <c r="T87" s="101"/>
      <c r="U87" s="101"/>
      <c r="V87" s="101"/>
      <c r="W87" s="101"/>
      <c r="X87" s="101"/>
      <c r="Y87" s="56">
        <f>Inp_UnitCosts!Y17*Cal_VolumesAdj!Y87</f>
        <v>89236650.521056533</v>
      </c>
      <c r="Z87" s="56">
        <f>Inp_UnitCosts!Z17*Cal_VolumesAdj!Z87</f>
        <v>86629544.666199997</v>
      </c>
      <c r="AA87" s="56">
        <f>Inp_UnitCosts!AA17*Cal_VolumesAdj!AA87</f>
        <v>89681699.696120024</v>
      </c>
      <c r="AB87" s="56">
        <f>Inp_UnitCosts!AB17*Cal_VolumesAdj!AB87</f>
        <v>89483658.036380008</v>
      </c>
      <c r="AC87" s="56">
        <f>Inp_UnitCosts!AC17*Cal_VolumesAdj!AC87</f>
        <v>89076870.791839987</v>
      </c>
      <c r="AD87" s="56">
        <f>Inp_UnitCosts!AD17*Cal_VolumesAdj!AD87</f>
        <v>77282884.922260001</v>
      </c>
      <c r="AE87" s="56">
        <f>Inp_UnitCosts!AE17*Cal_VolumesAdj!AE87</f>
        <v>74295080.416899994</v>
      </c>
      <c r="AF87" s="56">
        <f>Inp_UnitCosts!AF17*Cal_VolumesAdj!AF87</f>
        <v>74060312.664203361</v>
      </c>
      <c r="AG87" s="56">
        <f>Inp_UnitCosts!AG17*Cal_VolumesAdj!AG87</f>
        <v>74027699.719254076</v>
      </c>
      <c r="AH87" s="56">
        <f>Inp_UnitCosts!AH17*Cal_VolumesAdj!AH87</f>
        <v>73995086.774304792</v>
      </c>
      <c r="AI87" s="56">
        <f>Inp_UnitCosts!AI17*Cal_VolumesAdj!AI87</f>
        <v>73962473.829355493</v>
      </c>
      <c r="AJ87" s="56">
        <f>Inp_UnitCosts!AJ17*Cal_VolumesAdj!AJ87</f>
        <v>73929860.884406209</v>
      </c>
      <c r="AK87" s="56">
        <f>Inp_UnitCosts!AK17*Cal_VolumesAdj!AK87</f>
        <v>73897247.939456925</v>
      </c>
    </row>
    <row r="88" spans="5:37">
      <c r="E88" s="3" t="s">
        <v>26</v>
      </c>
      <c r="F88" s="110" t="s">
        <v>215</v>
      </c>
      <c r="L88" s="3" t="s">
        <v>242</v>
      </c>
      <c r="R88" s="14"/>
      <c r="T88" s="101"/>
      <c r="U88" s="101"/>
      <c r="V88" s="101"/>
      <c r="W88" s="101"/>
      <c r="X88" s="101"/>
      <c r="Y88" s="56">
        <f>Inp_UnitCosts!Y18*Cal_VolumesAdj!Y88</f>
        <v>0</v>
      </c>
      <c r="Z88" s="56">
        <f>Inp_UnitCosts!Z18*Cal_VolumesAdj!Z88</f>
        <v>0</v>
      </c>
      <c r="AA88" s="56">
        <f>Inp_UnitCosts!AA18*Cal_VolumesAdj!AA88</f>
        <v>0</v>
      </c>
      <c r="AB88" s="56">
        <f>Inp_UnitCosts!AB18*Cal_VolumesAdj!AB88</f>
        <v>0</v>
      </c>
      <c r="AC88" s="56">
        <f>Inp_UnitCosts!AC18*Cal_VolumesAdj!AC88</f>
        <v>0</v>
      </c>
      <c r="AD88" s="56">
        <f>Inp_UnitCosts!AD18*Cal_VolumesAdj!AD88</f>
        <v>0</v>
      </c>
      <c r="AE88" s="56">
        <f>Inp_UnitCosts!AE18*Cal_VolumesAdj!AE88</f>
        <v>0</v>
      </c>
      <c r="AF88" s="56">
        <f>Inp_UnitCosts!AF18*Cal_VolumesAdj!AF88</f>
        <v>180000</v>
      </c>
      <c r="AG88" s="56">
        <f>Inp_UnitCosts!AG18*Cal_VolumesAdj!AG88</f>
        <v>360000</v>
      </c>
      <c r="AH88" s="56">
        <f>Inp_UnitCosts!AH18*Cal_VolumesAdj!AH88</f>
        <v>540000</v>
      </c>
      <c r="AI88" s="56">
        <f>Inp_UnitCosts!AI18*Cal_VolumesAdj!AI88</f>
        <v>720000</v>
      </c>
      <c r="AJ88" s="56">
        <f>Inp_UnitCosts!AJ18*Cal_VolumesAdj!AJ88</f>
        <v>900000</v>
      </c>
      <c r="AK88" s="56">
        <f>Inp_UnitCosts!AK18*Cal_VolumesAdj!AK88</f>
        <v>1260000</v>
      </c>
    </row>
    <row r="89" spans="5:37">
      <c r="E89" s="3" t="s">
        <v>26</v>
      </c>
      <c r="F89" s="110" t="s">
        <v>216</v>
      </c>
      <c r="L89" s="3" t="s">
        <v>242</v>
      </c>
      <c r="R89" s="14"/>
      <c r="T89" s="101"/>
      <c r="U89" s="101"/>
      <c r="V89" s="101"/>
      <c r="W89" s="101"/>
      <c r="X89" s="101"/>
      <c r="Y89" s="56">
        <f>Inp_UnitCosts!Y19*Cal_VolumesAdj!Y89</f>
        <v>0</v>
      </c>
      <c r="Z89" s="56">
        <f>Inp_UnitCosts!Z19*Cal_VolumesAdj!Z89</f>
        <v>360000</v>
      </c>
      <c r="AA89" s="56">
        <f>Inp_UnitCosts!AA19*Cal_VolumesAdj!AA89</f>
        <v>540000</v>
      </c>
      <c r="AB89" s="56">
        <f>Inp_UnitCosts!AB19*Cal_VolumesAdj!AB89</f>
        <v>540000</v>
      </c>
      <c r="AC89" s="56">
        <f>Inp_UnitCosts!AC19*Cal_VolumesAdj!AC89</f>
        <v>360000</v>
      </c>
      <c r="AD89" s="56">
        <f>Inp_UnitCosts!AD19*Cal_VolumesAdj!AD89</f>
        <v>360000</v>
      </c>
      <c r="AE89" s="56">
        <f>Inp_UnitCosts!AE19*Cal_VolumesAdj!AE89</f>
        <v>360000</v>
      </c>
      <c r="AF89" s="56">
        <f>Inp_UnitCosts!AF19*Cal_VolumesAdj!AF89</f>
        <v>540000</v>
      </c>
      <c r="AG89" s="56">
        <f>Inp_UnitCosts!AG19*Cal_VolumesAdj!AG89</f>
        <v>720000</v>
      </c>
      <c r="AH89" s="56">
        <f>Inp_UnitCosts!AH19*Cal_VolumesAdj!AH89</f>
        <v>900000</v>
      </c>
      <c r="AI89" s="56">
        <f>Inp_UnitCosts!AI19*Cal_VolumesAdj!AI89</f>
        <v>1080000</v>
      </c>
      <c r="AJ89" s="56">
        <f>Inp_UnitCosts!AJ19*Cal_VolumesAdj!AJ89</f>
        <v>1260000</v>
      </c>
      <c r="AK89" s="56">
        <f>Inp_UnitCosts!AK19*Cal_VolumesAdj!AK89</f>
        <v>1440000</v>
      </c>
    </row>
    <row r="90" spans="5:37">
      <c r="E90" s="3" t="s">
        <v>26</v>
      </c>
      <c r="F90" s="110" t="s">
        <v>217</v>
      </c>
      <c r="L90" s="3" t="s">
        <v>242</v>
      </c>
      <c r="R90" s="14"/>
      <c r="T90" s="101"/>
      <c r="U90" s="101"/>
      <c r="V90" s="101"/>
      <c r="W90" s="101"/>
      <c r="X90" s="101"/>
      <c r="Y90" s="56">
        <f>Inp_UnitCosts!Y22*Cal_VolumesAdj!Y90</f>
        <v>150769677.56954747</v>
      </c>
      <c r="Z90" s="56">
        <f>Inp_UnitCosts!Z22*Cal_VolumesAdj!Z90</f>
        <v>151048467.65381068</v>
      </c>
      <c r="AA90" s="56">
        <f>Inp_UnitCosts!AA22*Cal_VolumesAdj!AA90</f>
        <v>151048467.65381068</v>
      </c>
      <c r="AB90" s="56">
        <f>Inp_UnitCosts!AB22*Cal_VolumesAdj!AB90</f>
        <v>151606047.82233712</v>
      </c>
      <c r="AC90" s="56">
        <f>Inp_UnitCosts!AC22*Cal_VolumesAdj!AC90</f>
        <v>151104225.67066333</v>
      </c>
      <c r="AD90" s="56">
        <f>Inp_UnitCosts!AD22*Cal_VolumesAdj!AD90</f>
        <v>151215741.70436862</v>
      </c>
      <c r="AE90" s="56">
        <f>Inp_UnitCosts!AE22*Cal_VolumesAdj!AE90</f>
        <v>152107869.97401091</v>
      </c>
      <c r="AF90" s="56">
        <f>Inp_UnitCosts!AF22*Cal_VolumesAdj!AF90</f>
        <v>152498176.09197941</v>
      </c>
      <c r="AG90" s="56">
        <f>Inp_UnitCosts!AG22*Cal_VolumesAdj!AG90</f>
        <v>152498176.09197941</v>
      </c>
      <c r="AH90" s="56">
        <f>Inp_UnitCosts!AH22*Cal_VolumesAdj!AH90</f>
        <v>152498176.09197941</v>
      </c>
      <c r="AI90" s="56">
        <f>Inp_UnitCosts!AI22*Cal_VolumesAdj!AI90</f>
        <v>152498176.09197941</v>
      </c>
      <c r="AJ90" s="56">
        <f>Inp_UnitCosts!AJ22*Cal_VolumesAdj!AJ90</f>
        <v>152498176.09197941</v>
      </c>
      <c r="AK90" s="56">
        <f>Inp_UnitCosts!AK22*Cal_VolumesAdj!AK90</f>
        <v>152498176.09197941</v>
      </c>
    </row>
    <row r="91" spans="5:37">
      <c r="E91" s="3" t="s">
        <v>26</v>
      </c>
      <c r="F91" s="110" t="s">
        <v>218</v>
      </c>
      <c r="L91" s="3" t="s">
        <v>242</v>
      </c>
      <c r="R91" s="14"/>
      <c r="T91" s="101"/>
      <c r="U91" s="101"/>
      <c r="V91" s="101"/>
      <c r="W91" s="101"/>
      <c r="X91" s="101"/>
      <c r="Y91" s="56">
        <f>Inp_UnitCosts!Y28*Cal_VolumesAdj!Y91</f>
        <v>1401059.5703125</v>
      </c>
      <c r="Z91" s="56">
        <f>Inp_UnitCosts!Z28*Cal_VolumesAdj!Z91</f>
        <v>1544918.3654785156</v>
      </c>
      <c r="AA91" s="56">
        <f>Inp_UnitCosts!AA28*Cal_VolumesAdj!AA91</f>
        <v>1563057.0831298828</v>
      </c>
      <c r="AB91" s="56">
        <f>Inp_UnitCosts!AB28*Cal_VolumesAdj!AB91</f>
        <v>1569311.8133544922</v>
      </c>
      <c r="AC91" s="56">
        <f>Inp_UnitCosts!AC28*Cal_VolumesAdj!AC91</f>
        <v>1573064.6514892578</v>
      </c>
      <c r="AD91" s="56">
        <f>Inp_UnitCosts!AD28*Cal_VolumesAdj!AD91</f>
        <v>1577442.9626464844</v>
      </c>
      <c r="AE91" s="56">
        <f>Inp_UnitCosts!AE28*Cal_VolumesAdj!AE91</f>
        <v>1590577.8961181641</v>
      </c>
      <c r="AF91" s="56">
        <f>Inp_UnitCosts!AF28*Cal_VolumesAdj!AF91</f>
        <v>1590577.8961181641</v>
      </c>
      <c r="AG91" s="56">
        <f>Inp_UnitCosts!AG28*Cal_VolumesAdj!AG91</f>
        <v>1590577.8961181641</v>
      </c>
      <c r="AH91" s="56">
        <f>Inp_UnitCosts!AH28*Cal_VolumesAdj!AH91</f>
        <v>1590577.8961181641</v>
      </c>
      <c r="AI91" s="56">
        <f>Inp_UnitCosts!AI28*Cal_VolumesAdj!AI91</f>
        <v>1590577.8961181641</v>
      </c>
      <c r="AJ91" s="56">
        <f>Inp_UnitCosts!AJ28*Cal_VolumesAdj!AJ91</f>
        <v>1590577.8961181641</v>
      </c>
      <c r="AK91" s="56">
        <f>Inp_UnitCosts!AK28*Cal_VolumesAdj!AK91</f>
        <v>1590577.8961181641</v>
      </c>
    </row>
    <row r="92" spans="5:37">
      <c r="E92" s="3" t="s">
        <v>26</v>
      </c>
      <c r="F92" s="110" t="s">
        <v>403</v>
      </c>
      <c r="L92" s="3" t="s">
        <v>242</v>
      </c>
      <c r="R92" s="14"/>
      <c r="T92" s="101"/>
      <c r="U92" s="101"/>
      <c r="V92" s="101"/>
      <c r="W92" s="101"/>
      <c r="X92" s="101"/>
      <c r="Y92" s="56">
        <f>Inp_UnitCosts!Y29*Cal_VolumesAdj!Y92</f>
        <v>0</v>
      </c>
      <c r="Z92" s="56">
        <f>Inp_UnitCosts!Z29*Cal_VolumesAdj!Z92</f>
        <v>19866133.609375</v>
      </c>
      <c r="AA92" s="56">
        <f>Inp_UnitCosts!AA29*Cal_VolumesAdj!AA92</f>
        <v>35156360.0390625</v>
      </c>
      <c r="AB92" s="56">
        <f>Inp_UnitCosts!AB29*Cal_VolumesAdj!AB92</f>
        <v>35100556.29296875</v>
      </c>
      <c r="AC92" s="56">
        <f>Inp_UnitCosts!AC29*Cal_VolumesAdj!AC92</f>
        <v>35100556.29296875</v>
      </c>
      <c r="AD92" s="56">
        <f>Inp_UnitCosts!AD29*Cal_VolumesAdj!AD92</f>
        <v>35100556.29296875</v>
      </c>
      <c r="AE92" s="56">
        <f>Inp_UnitCosts!AE29*Cal_VolumesAdj!AE92</f>
        <v>35323771.27734375</v>
      </c>
      <c r="AF92" s="56">
        <f>Inp_UnitCosts!AF29*Cal_VolumesAdj!AF92</f>
        <v>35323771.27734375</v>
      </c>
      <c r="AG92" s="56">
        <f>Inp_UnitCosts!AG29*Cal_VolumesAdj!AG92</f>
        <v>35323771.27734375</v>
      </c>
      <c r="AH92" s="56">
        <f>Inp_UnitCosts!AH29*Cal_VolumesAdj!AH92</f>
        <v>35323771.27734375</v>
      </c>
      <c r="AI92" s="56">
        <f>Inp_UnitCosts!AI29*Cal_VolumesAdj!AI92</f>
        <v>35323771.27734375</v>
      </c>
      <c r="AJ92" s="56">
        <f>Inp_UnitCosts!AJ29*Cal_VolumesAdj!AJ92</f>
        <v>35323771.27734375</v>
      </c>
      <c r="AK92" s="56">
        <f>Inp_UnitCosts!AK29*Cal_VolumesAdj!AK92</f>
        <v>35323771.27734375</v>
      </c>
    </row>
    <row r="93" spans="5:37">
      <c r="E93" s="3" t="s">
        <v>26</v>
      </c>
      <c r="F93" s="110" t="s">
        <v>404</v>
      </c>
      <c r="L93" s="3" t="s">
        <v>242</v>
      </c>
      <c r="R93" s="14"/>
      <c r="T93" s="101"/>
      <c r="U93" s="101"/>
      <c r="V93" s="101"/>
      <c r="W93" s="101"/>
      <c r="X93" s="101"/>
      <c r="Y93" s="56">
        <f>Inp_UnitCosts!Y30*Cal_VolumesAdj!Y93</f>
        <v>111663295.93359375</v>
      </c>
      <c r="Z93" s="56">
        <f>Inp_UnitCosts!Z30*Cal_VolumesAdj!Z93</f>
        <v>74665412.2734375</v>
      </c>
      <c r="AA93" s="56">
        <f>Inp_UnitCosts!AA30*Cal_VolumesAdj!AA93</f>
        <v>55245708.6328125</v>
      </c>
      <c r="AB93" s="56">
        <f>Inp_UnitCosts!AB30*Cal_VolumesAdj!AB93</f>
        <v>53069362.53515625</v>
      </c>
      <c r="AC93" s="56">
        <f>Inp_UnitCosts!AC30*Cal_VolumesAdj!AC93</f>
        <v>47321576.6875</v>
      </c>
      <c r="AD93" s="56">
        <f>Inp_UnitCosts!AD30*Cal_VolumesAdj!AD93</f>
        <v>42689865.76171875</v>
      </c>
      <c r="AE93" s="56">
        <f>Inp_UnitCosts!AE30*Cal_VolumesAdj!AE93</f>
        <v>40122893.44140625</v>
      </c>
      <c r="AF93" s="56">
        <f>Inp_UnitCosts!AF30*Cal_VolumesAdj!AF93</f>
        <v>40122893.44140625</v>
      </c>
      <c r="AG93" s="56">
        <f>Inp_UnitCosts!AG30*Cal_VolumesAdj!AG93</f>
        <v>40122893.44140625</v>
      </c>
      <c r="AH93" s="56">
        <f>Inp_UnitCosts!AH30*Cal_VolumesAdj!AH93</f>
        <v>40122893.44140625</v>
      </c>
      <c r="AI93" s="56">
        <f>Inp_UnitCosts!AI30*Cal_VolumesAdj!AI93</f>
        <v>40122893.44140625</v>
      </c>
      <c r="AJ93" s="56">
        <f>Inp_UnitCosts!AJ30*Cal_VolumesAdj!AJ93</f>
        <v>40122893.44140625</v>
      </c>
      <c r="AK93" s="56">
        <f>Inp_UnitCosts!AK30*Cal_VolumesAdj!AK93</f>
        <v>40122893.44140625</v>
      </c>
    </row>
    <row r="94" spans="5:37">
      <c r="E94" s="3" t="s">
        <v>26</v>
      </c>
      <c r="F94" s="110" t="s">
        <v>219</v>
      </c>
      <c r="L94" s="3" t="s">
        <v>242</v>
      </c>
      <c r="R94" s="14"/>
      <c r="T94" s="101"/>
      <c r="U94" s="101"/>
      <c r="V94" s="101"/>
      <c r="W94" s="101"/>
      <c r="X94" s="101"/>
      <c r="Y94" s="56">
        <f>Inp_UnitCosts!Y31*Cal_VolumesAdj!Y94</f>
        <v>32272257.599999998</v>
      </c>
      <c r="Z94" s="56">
        <f>Inp_UnitCosts!Z31*Cal_VolumesAdj!Z94</f>
        <v>31688205.799999997</v>
      </c>
      <c r="AA94" s="56">
        <f>Inp_UnitCosts!AA31*Cal_VolumesAdj!AA94</f>
        <v>31688205.799999997</v>
      </c>
      <c r="AB94" s="56">
        <f>Inp_UnitCosts!AB31*Cal_VolumesAdj!AB94</f>
        <v>31688205.799999997</v>
      </c>
      <c r="AC94" s="56">
        <f>Inp_UnitCosts!AC31*Cal_VolumesAdj!AC94</f>
        <v>31688205.799999997</v>
      </c>
      <c r="AD94" s="56">
        <f>Inp_UnitCosts!AD31*Cal_VolumesAdj!AD94</f>
        <v>30005593.311999995</v>
      </c>
      <c r="AE94" s="56">
        <f>Inp_UnitCosts!AE31*Cal_VolumesAdj!AE94</f>
        <v>30005593.311999995</v>
      </c>
      <c r="AF94" s="56">
        <f>Inp_UnitCosts!AF31*Cal_VolumesAdj!AF94</f>
        <v>30005593.311999995</v>
      </c>
      <c r="AG94" s="56">
        <f>Inp_UnitCosts!AG31*Cal_VolumesAdj!AG94</f>
        <v>30005593.311999992</v>
      </c>
      <c r="AH94" s="56">
        <f>Inp_UnitCosts!AH31*Cal_VolumesAdj!AH94</f>
        <v>30005593.311999992</v>
      </c>
      <c r="AI94" s="56">
        <f>Inp_UnitCosts!AI31*Cal_VolumesAdj!AI94</f>
        <v>30005593.311999992</v>
      </c>
      <c r="AJ94" s="56">
        <f>Inp_UnitCosts!AJ31*Cal_VolumesAdj!AJ94</f>
        <v>30005593.311999992</v>
      </c>
      <c r="AK94" s="56">
        <f>Inp_UnitCosts!AK31*Cal_VolumesAdj!AK94</f>
        <v>30005593.311999992</v>
      </c>
    </row>
    <row r="95" spans="5:37">
      <c r="E95" s="3" t="s">
        <v>26</v>
      </c>
      <c r="F95" s="110" t="s">
        <v>220</v>
      </c>
      <c r="L95" s="3" t="s">
        <v>242</v>
      </c>
      <c r="R95" s="14"/>
      <c r="T95" s="101"/>
      <c r="U95" s="101"/>
      <c r="V95" s="101"/>
      <c r="W95" s="101"/>
      <c r="X95" s="101"/>
      <c r="Y95" s="56">
        <f>Inp_UnitCosts!Y32*Cal_VolumesAdj!Y95</f>
        <v>100095433.38393751</v>
      </c>
      <c r="Z95" s="56">
        <f>Inp_UnitCosts!Z32*Cal_VolumesAdj!Z95</f>
        <v>99684985.413937494</v>
      </c>
      <c r="AA95" s="56">
        <f>Inp_UnitCosts!AA32*Cal_VolumesAdj!AA95</f>
        <v>99770495.4076875</v>
      </c>
      <c r="AB95" s="56">
        <f>Inp_UnitCosts!AB32*Cal_VolumesAdj!AB95</f>
        <v>99770495.4076875</v>
      </c>
      <c r="AC95" s="56">
        <f>Inp_UnitCosts!AC32*Cal_VolumesAdj!AC95</f>
        <v>99770495.4076875</v>
      </c>
      <c r="AD95" s="56">
        <f>Inp_UnitCosts!AD32*Cal_VolumesAdj!AD95</f>
        <v>97128236.600812495</v>
      </c>
      <c r="AE95" s="56">
        <f>Inp_UnitCosts!AE32*Cal_VolumesAdj!AE95</f>
        <v>99770495.4076875</v>
      </c>
      <c r="AF95" s="56">
        <f>Inp_UnitCosts!AF32*Cal_VolumesAdj!AF95</f>
        <v>99770495.4076875</v>
      </c>
      <c r="AG95" s="56">
        <f>Inp_UnitCosts!AG32*Cal_VolumesAdj!AG95</f>
        <v>99770495.4076875</v>
      </c>
      <c r="AH95" s="56">
        <f>Inp_UnitCosts!AH32*Cal_VolumesAdj!AH95</f>
        <v>99770495.4076875</v>
      </c>
      <c r="AI95" s="56">
        <f>Inp_UnitCosts!AI32*Cal_VolumesAdj!AI95</f>
        <v>99770495.4076875</v>
      </c>
      <c r="AJ95" s="56">
        <f>Inp_UnitCosts!AJ32*Cal_VolumesAdj!AJ95</f>
        <v>99770495.4076875</v>
      </c>
      <c r="AK95" s="56">
        <f>Inp_UnitCosts!AK32*Cal_VolumesAdj!AK95</f>
        <v>99770495.4076875</v>
      </c>
    </row>
    <row r="96" spans="5:37">
      <c r="E96" s="3" t="s">
        <v>26</v>
      </c>
      <c r="F96" s="110" t="s">
        <v>221</v>
      </c>
      <c r="L96" s="3" t="s">
        <v>242</v>
      </c>
      <c r="R96" s="14"/>
      <c r="T96" s="101"/>
      <c r="U96" s="101"/>
      <c r="V96" s="101"/>
      <c r="W96" s="101"/>
      <c r="X96" s="101"/>
      <c r="Y96" s="56">
        <f>Inp_UnitCosts!Y33*Cal_VolumesAdj!Y96</f>
        <v>646223575.30999994</v>
      </c>
      <c r="Z96" s="56">
        <f>Inp_UnitCosts!Z33*Cal_VolumesAdj!Z96</f>
        <v>646223575.30999994</v>
      </c>
      <c r="AA96" s="56">
        <f>Inp_UnitCosts!AA33*Cal_VolumesAdj!AA96</f>
        <v>646456063.28499997</v>
      </c>
      <c r="AB96" s="56">
        <f>Inp_UnitCosts!AB33*Cal_VolumesAdj!AB96</f>
        <v>646456063.28499997</v>
      </c>
      <c r="AC96" s="56">
        <f>Inp_UnitCosts!AC33*Cal_VolumesAdj!AC96</f>
        <v>646456063.28499997</v>
      </c>
      <c r="AD96" s="56">
        <f>Inp_UnitCosts!AD33*Cal_VolumesAdj!AD96</f>
        <v>646456063.28499997</v>
      </c>
      <c r="AE96" s="56">
        <f>Inp_UnitCosts!AE33*Cal_VolumesAdj!AE96</f>
        <v>646456063.28499997</v>
      </c>
      <c r="AF96" s="56">
        <f>Inp_UnitCosts!AF33*Cal_VolumesAdj!AF96</f>
        <v>646456063.28499997</v>
      </c>
      <c r="AG96" s="56">
        <f>Inp_UnitCosts!AG33*Cal_VolumesAdj!AG96</f>
        <v>646456063.28499997</v>
      </c>
      <c r="AH96" s="56">
        <f>Inp_UnitCosts!AH33*Cal_VolumesAdj!AH96</f>
        <v>646456063.28499997</v>
      </c>
      <c r="AI96" s="56">
        <f>Inp_UnitCosts!AI33*Cal_VolumesAdj!AI96</f>
        <v>646456063.28499997</v>
      </c>
      <c r="AJ96" s="56">
        <f>Inp_UnitCosts!AJ33*Cal_VolumesAdj!AJ96</f>
        <v>646456063.28499997</v>
      </c>
      <c r="AK96" s="56">
        <f>Inp_UnitCosts!AK33*Cal_VolumesAdj!AK96</f>
        <v>646456063.28499997</v>
      </c>
    </row>
    <row r="97" spans="2:47">
      <c r="E97" s="3" t="s">
        <v>26</v>
      </c>
      <c r="F97" s="110" t="s">
        <v>222</v>
      </c>
      <c r="L97" s="3" t="s">
        <v>242</v>
      </c>
      <c r="R97" s="14"/>
      <c r="T97" s="101"/>
      <c r="U97" s="101"/>
      <c r="V97" s="101"/>
      <c r="W97" s="101"/>
      <c r="X97" s="101"/>
      <c r="Y97" s="56">
        <f>Inp_UnitCosts!Y34*Cal_VolumesAdj!Y97</f>
        <v>197988800.82374999</v>
      </c>
      <c r="Z97" s="56">
        <f>Inp_UnitCosts!Z34*Cal_VolumesAdj!Z97</f>
        <v>193297054.87125</v>
      </c>
      <c r="AA97" s="56">
        <f>Inp_UnitCosts!AA34*Cal_VolumesAdj!AA97</f>
        <v>193301372.42887497</v>
      </c>
      <c r="AB97" s="56">
        <f>Inp_UnitCosts!AB34*Cal_VolumesAdj!AB97</f>
        <v>193301372.42887497</v>
      </c>
      <c r="AC97" s="56">
        <f>Inp_UnitCosts!AC34*Cal_VolumesAdj!AC97</f>
        <v>193301372.42887497</v>
      </c>
      <c r="AD97" s="56">
        <f>Inp_UnitCosts!AD34*Cal_VolumesAdj!AD97</f>
        <v>193301372.42887497</v>
      </c>
      <c r="AE97" s="56">
        <f>Inp_UnitCosts!AE34*Cal_VolumesAdj!AE97</f>
        <v>193299933.24299997</v>
      </c>
      <c r="AF97" s="56">
        <f>Inp_UnitCosts!AF34*Cal_VolumesAdj!AF97</f>
        <v>193299933.24299997</v>
      </c>
      <c r="AG97" s="56">
        <f>Inp_UnitCosts!AG34*Cal_VolumesAdj!AG97</f>
        <v>193299933.24299997</v>
      </c>
      <c r="AH97" s="56">
        <f>Inp_UnitCosts!AH34*Cal_VolumesAdj!AH97</f>
        <v>193299933.24299997</v>
      </c>
      <c r="AI97" s="56">
        <f>Inp_UnitCosts!AI34*Cal_VolumesAdj!AI97</f>
        <v>193299933.24299997</v>
      </c>
      <c r="AJ97" s="56">
        <f>Inp_UnitCosts!AJ34*Cal_VolumesAdj!AJ97</f>
        <v>193299933.24299997</v>
      </c>
      <c r="AK97" s="56">
        <f>Inp_UnitCosts!AK34*Cal_VolumesAdj!AK97</f>
        <v>193299933.24299997</v>
      </c>
    </row>
    <row r="98" spans="2:47">
      <c r="E98" s="3" t="s">
        <v>26</v>
      </c>
      <c r="F98" s="110" t="s">
        <v>223</v>
      </c>
      <c r="L98" s="3" t="s">
        <v>242</v>
      </c>
      <c r="R98" s="14"/>
      <c r="T98" s="101"/>
      <c r="U98" s="101"/>
      <c r="V98" s="101"/>
      <c r="W98" s="101"/>
      <c r="X98" s="101"/>
      <c r="Y98" s="56">
        <f>Inp_UnitCosts!Y35*Cal_VolumesAdj!Y98</f>
        <v>27073051.064999998</v>
      </c>
      <c r="Z98" s="56">
        <f>Inp_UnitCosts!Z35*Cal_VolumesAdj!Z98</f>
        <v>27073051.064999998</v>
      </c>
      <c r="AA98" s="56">
        <f>Inp_UnitCosts!AA35*Cal_VolumesAdj!AA98</f>
        <v>27073051.064999998</v>
      </c>
      <c r="AB98" s="56">
        <f>Inp_UnitCosts!AB35*Cal_VolumesAdj!AB98</f>
        <v>27073051.064999998</v>
      </c>
      <c r="AC98" s="56">
        <f>Inp_UnitCosts!AC35*Cal_VolumesAdj!AC98</f>
        <v>27073051.064999998</v>
      </c>
      <c r="AD98" s="56">
        <f>Inp_UnitCosts!AD35*Cal_VolumesAdj!AD98</f>
        <v>27073051.064999998</v>
      </c>
      <c r="AE98" s="56">
        <f>Inp_UnitCosts!AE35*Cal_VolumesAdj!AE98</f>
        <v>27073051.064999998</v>
      </c>
      <c r="AF98" s="56">
        <f>Inp_UnitCosts!AF35*Cal_VolumesAdj!AF98</f>
        <v>27073051.064999998</v>
      </c>
      <c r="AG98" s="56">
        <f>Inp_UnitCosts!AG35*Cal_VolumesAdj!AG98</f>
        <v>27073051.064999998</v>
      </c>
      <c r="AH98" s="56">
        <f>Inp_UnitCosts!AH35*Cal_VolumesAdj!AH98</f>
        <v>27073051.064999998</v>
      </c>
      <c r="AI98" s="56">
        <f>Inp_UnitCosts!AI35*Cal_VolumesAdj!AI98</f>
        <v>27073051.064999998</v>
      </c>
      <c r="AJ98" s="56">
        <f>Inp_UnitCosts!AJ35*Cal_VolumesAdj!AJ98</f>
        <v>27073051.064999998</v>
      </c>
      <c r="AK98" s="56">
        <f>Inp_UnitCosts!AK35*Cal_VolumesAdj!AK98</f>
        <v>27073051.064999998</v>
      </c>
    </row>
    <row r="99" spans="2:47">
      <c r="E99" s="3" t="s">
        <v>26</v>
      </c>
      <c r="F99" s="110" t="s">
        <v>224</v>
      </c>
      <c r="L99" s="3" t="s">
        <v>242</v>
      </c>
      <c r="R99" s="14"/>
      <c r="T99" s="101"/>
      <c r="U99" s="101"/>
      <c r="V99" s="101"/>
      <c r="W99" s="101"/>
      <c r="X99" s="101"/>
      <c r="Y99" s="56">
        <f>Inp_UnitCosts!Y36*Cal_VolumesAdj!Y99</f>
        <v>207543050.65000001</v>
      </c>
      <c r="Z99" s="56">
        <f>Inp_UnitCosts!Z36*Cal_VolumesAdj!Z99</f>
        <v>207543050.65000001</v>
      </c>
      <c r="AA99" s="56">
        <f>Inp_UnitCosts!AA36*Cal_VolumesAdj!AA99</f>
        <v>207543050.65000001</v>
      </c>
      <c r="AB99" s="56">
        <f>Inp_UnitCosts!AB36*Cal_VolumesAdj!AB99</f>
        <v>207543050.65000001</v>
      </c>
      <c r="AC99" s="56">
        <f>Inp_UnitCosts!AC36*Cal_VolumesAdj!AC99</f>
        <v>207543050.65000001</v>
      </c>
      <c r="AD99" s="56">
        <f>Inp_UnitCosts!AD36*Cal_VolumesAdj!AD99</f>
        <v>207543050.65000001</v>
      </c>
      <c r="AE99" s="56">
        <f>Inp_UnitCosts!AE36*Cal_VolumesAdj!AE99</f>
        <v>207543050.65000001</v>
      </c>
      <c r="AF99" s="56">
        <f>Inp_UnitCosts!AF36*Cal_VolumesAdj!AF99</f>
        <v>207543050.65000001</v>
      </c>
      <c r="AG99" s="56">
        <f>Inp_UnitCosts!AG36*Cal_VolumesAdj!AG99</f>
        <v>207543050.65000001</v>
      </c>
      <c r="AH99" s="56">
        <f>Inp_UnitCosts!AH36*Cal_VolumesAdj!AH99</f>
        <v>207543050.65000001</v>
      </c>
      <c r="AI99" s="56">
        <f>Inp_UnitCosts!AI36*Cal_VolumesAdj!AI99</f>
        <v>207543050.65000001</v>
      </c>
      <c r="AJ99" s="56">
        <f>Inp_UnitCosts!AJ36*Cal_VolumesAdj!AJ99</f>
        <v>207543050.65000001</v>
      </c>
      <c r="AK99" s="56">
        <f>Inp_UnitCosts!AK36*Cal_VolumesAdj!AK99</f>
        <v>207543050.65000001</v>
      </c>
    </row>
    <row r="100" spans="2:47">
      <c r="E100" s="3" t="s">
        <v>26</v>
      </c>
      <c r="F100" s="110" t="s">
        <v>225</v>
      </c>
      <c r="L100" s="3" t="s">
        <v>242</v>
      </c>
      <c r="R100" s="14"/>
      <c r="T100" s="101"/>
      <c r="U100" s="101"/>
      <c r="V100" s="101"/>
      <c r="W100" s="101"/>
      <c r="X100" s="101"/>
      <c r="Y100" s="56">
        <f>Inp_UnitCosts!Y37*Cal_VolumesAdj!Y100</f>
        <v>157675508.46645108</v>
      </c>
      <c r="Z100" s="56">
        <f>Inp_UnitCosts!Z37*Cal_VolumesAdj!Z100</f>
        <v>157675508.46645108</v>
      </c>
      <c r="AA100" s="56">
        <f>Inp_UnitCosts!AA37*Cal_VolumesAdj!AA100</f>
        <v>157675508.46645108</v>
      </c>
      <c r="AB100" s="56">
        <f>Inp_UnitCosts!AB37*Cal_VolumesAdj!AB100</f>
        <v>157675508.46645108</v>
      </c>
      <c r="AC100" s="56">
        <f>Inp_UnitCosts!AC37*Cal_VolumesAdj!AC100</f>
        <v>157675508.46645108</v>
      </c>
      <c r="AD100" s="56">
        <f>Inp_UnitCosts!AD37*Cal_VolumesAdj!AD100</f>
        <v>157675508.46645108</v>
      </c>
      <c r="AE100" s="56">
        <f>Inp_UnitCosts!AE37*Cal_VolumesAdj!AE100</f>
        <v>148466658.73836288</v>
      </c>
      <c r="AF100" s="56">
        <f>Inp_UnitCosts!AF37*Cal_VolumesAdj!AF100</f>
        <v>148466658.73836288</v>
      </c>
      <c r="AG100" s="56">
        <f>Inp_UnitCosts!AG37*Cal_VolumesAdj!AG100</f>
        <v>148437490.43605673</v>
      </c>
      <c r="AH100" s="56">
        <f>Inp_UnitCosts!AH37*Cal_VolumesAdj!AH100</f>
        <v>148408322.13375059</v>
      </c>
      <c r="AI100" s="56">
        <f>Inp_UnitCosts!AI37*Cal_VolumesAdj!AI100</f>
        <v>148379153.83144441</v>
      </c>
      <c r="AJ100" s="56">
        <f>Inp_UnitCosts!AJ37*Cal_VolumesAdj!AJ100</f>
        <v>148349985.52913827</v>
      </c>
      <c r="AK100" s="56">
        <f>Inp_UnitCosts!AK37*Cal_VolumesAdj!AK100</f>
        <v>148320817.22683212</v>
      </c>
    </row>
    <row r="101" spans="2:47">
      <c r="E101" s="3" t="s">
        <v>26</v>
      </c>
      <c r="F101" s="110" t="s">
        <v>226</v>
      </c>
      <c r="L101" s="3" t="s">
        <v>242</v>
      </c>
      <c r="R101" s="14"/>
      <c r="T101" s="101"/>
      <c r="U101" s="101"/>
      <c r="V101" s="101"/>
      <c r="W101" s="101"/>
      <c r="X101" s="101"/>
      <c r="Y101" s="56">
        <f>Inp_UnitCosts!Y38*Cal_VolumesAdj!Y101</f>
        <v>11326742.674444966</v>
      </c>
      <c r="Z101" s="56">
        <f>Inp_UnitCosts!Z38*Cal_VolumesAdj!Z101</f>
        <v>11326742.674444966</v>
      </c>
      <c r="AA101" s="56">
        <f>Inp_UnitCosts!AA38*Cal_VolumesAdj!AA101</f>
        <v>11326742.674444966</v>
      </c>
      <c r="AB101" s="56">
        <f>Inp_UnitCosts!AB38*Cal_VolumesAdj!AB101</f>
        <v>11326742.674444966</v>
      </c>
      <c r="AC101" s="56">
        <f>Inp_UnitCosts!AC38*Cal_VolumesAdj!AC101</f>
        <v>11326742.674444966</v>
      </c>
      <c r="AD101" s="56">
        <f>Inp_UnitCosts!AD38*Cal_VolumesAdj!AD101</f>
        <v>11326742.674444966</v>
      </c>
      <c r="AE101" s="56">
        <f>Inp_UnitCosts!AE38*Cal_VolumesAdj!AE101</f>
        <v>8632390.4909164868</v>
      </c>
      <c r="AF101" s="56">
        <f>Inp_UnitCosts!AF38*Cal_VolumesAdj!AF101</f>
        <v>8632390.4909164868</v>
      </c>
      <c r="AG101" s="56">
        <f>Inp_UnitCosts!AG38*Cal_VolumesAdj!AG101</f>
        <v>8632390.4909164868</v>
      </c>
      <c r="AH101" s="56">
        <f>Inp_UnitCosts!AH38*Cal_VolumesAdj!AH101</f>
        <v>8632390.4909164868</v>
      </c>
      <c r="AI101" s="56">
        <f>Inp_UnitCosts!AI38*Cal_VolumesAdj!AI101</f>
        <v>8632390.4909164868</v>
      </c>
      <c r="AJ101" s="56">
        <f>Inp_UnitCosts!AJ38*Cal_VolumesAdj!AJ101</f>
        <v>8632390.4909164868</v>
      </c>
      <c r="AK101" s="56">
        <f>Inp_UnitCosts!AK38*Cal_VolumesAdj!AK101</f>
        <v>8632390.4909164868</v>
      </c>
    </row>
    <row r="102" spans="2:47">
      <c r="E102" s="3" t="s">
        <v>26</v>
      </c>
      <c r="F102" s="110" t="s">
        <v>227</v>
      </c>
      <c r="L102" s="3" t="s">
        <v>242</v>
      </c>
      <c r="R102" s="14"/>
      <c r="T102" s="101"/>
      <c r="U102" s="101"/>
      <c r="V102" s="101"/>
      <c r="W102" s="101"/>
      <c r="X102" s="101"/>
      <c r="Y102" s="56">
        <f>Inp_UnitCosts!Y39*Cal_VolumesAdj!Y102</f>
        <v>8075260.445433489</v>
      </c>
      <c r="Z102" s="56">
        <f>Inp_UnitCosts!Z39*Cal_VolumesAdj!Z102</f>
        <v>8075260.445433489</v>
      </c>
      <c r="AA102" s="56">
        <f>Inp_UnitCosts!AA39*Cal_VolumesAdj!AA102</f>
        <v>8075260.445433489</v>
      </c>
      <c r="AB102" s="56">
        <f>Inp_UnitCosts!AB39*Cal_VolumesAdj!AB102</f>
        <v>8075260.445433489</v>
      </c>
      <c r="AC102" s="56">
        <f>Inp_UnitCosts!AC39*Cal_VolumesAdj!AC102</f>
        <v>8075260.445433489</v>
      </c>
      <c r="AD102" s="56">
        <f>Inp_UnitCosts!AD39*Cal_VolumesAdj!AD102</f>
        <v>8075260.445433489</v>
      </c>
      <c r="AE102" s="56">
        <f>Inp_UnitCosts!AE39*Cal_VolumesAdj!AE102</f>
        <v>6710742.752437803</v>
      </c>
      <c r="AF102" s="56">
        <f>Inp_UnitCosts!AF39*Cal_VolumesAdj!AF102</f>
        <v>6710742.752437803</v>
      </c>
      <c r="AG102" s="56">
        <f>Inp_UnitCosts!AG39*Cal_VolumesAdj!AG102</f>
        <v>6710742.752437803</v>
      </c>
      <c r="AH102" s="56">
        <f>Inp_UnitCosts!AH39*Cal_VolumesAdj!AH102</f>
        <v>6710742.752437803</v>
      </c>
      <c r="AI102" s="56">
        <f>Inp_UnitCosts!AI39*Cal_VolumesAdj!AI102</f>
        <v>6710742.752437803</v>
      </c>
      <c r="AJ102" s="56">
        <f>Inp_UnitCosts!AJ39*Cal_VolumesAdj!AJ102</f>
        <v>6710742.752437803</v>
      </c>
      <c r="AK102" s="56">
        <f>Inp_UnitCosts!AK39*Cal_VolumesAdj!AK102</f>
        <v>6710742.752437803</v>
      </c>
    </row>
    <row r="103" spans="2:47">
      <c r="E103" s="3" t="s">
        <v>26</v>
      </c>
      <c r="F103" s="110" t="s">
        <v>228</v>
      </c>
      <c r="L103" s="3" t="s">
        <v>242</v>
      </c>
      <c r="R103" s="14"/>
      <c r="T103" s="101"/>
      <c r="U103" s="101"/>
      <c r="V103" s="101"/>
      <c r="W103" s="101"/>
      <c r="X103" s="101"/>
      <c r="Y103" s="56">
        <f>Inp_UnitCosts!Y40*Cal_VolumesAdj!Y103</f>
        <v>24206835.84</v>
      </c>
      <c r="Z103" s="56">
        <f>Inp_UnitCosts!Z40*Cal_VolumesAdj!Z103</f>
        <v>24206835.84</v>
      </c>
      <c r="AA103" s="56">
        <f>Inp_UnitCosts!AA40*Cal_VolumesAdj!AA103</f>
        <v>0</v>
      </c>
      <c r="AB103" s="56">
        <f>Inp_UnitCosts!AB40*Cal_VolumesAdj!AB103</f>
        <v>0</v>
      </c>
      <c r="AC103" s="56">
        <f>Inp_UnitCosts!AC40*Cal_VolumesAdj!AC103</f>
        <v>0</v>
      </c>
      <c r="AD103" s="56">
        <f>Inp_UnitCosts!AD40*Cal_VolumesAdj!AD103</f>
        <v>0</v>
      </c>
      <c r="AE103" s="56">
        <f>Inp_UnitCosts!AE40*Cal_VolumesAdj!AE103</f>
        <v>0</v>
      </c>
      <c r="AF103" s="56">
        <f>Inp_UnitCosts!AF40*Cal_VolumesAdj!AF103</f>
        <v>0</v>
      </c>
      <c r="AG103" s="56">
        <f>Inp_UnitCosts!AG40*Cal_VolumesAdj!AG103</f>
        <v>0</v>
      </c>
      <c r="AH103" s="56">
        <f>Inp_UnitCosts!AH40*Cal_VolumesAdj!AH103</f>
        <v>0</v>
      </c>
      <c r="AI103" s="56">
        <f>Inp_UnitCosts!AI40*Cal_VolumesAdj!AI103</f>
        <v>0</v>
      </c>
      <c r="AJ103" s="56">
        <f>Inp_UnitCosts!AJ40*Cal_VolumesAdj!AJ103</f>
        <v>0</v>
      </c>
      <c r="AK103" s="56">
        <f>Inp_UnitCosts!AK40*Cal_VolumesAdj!AK103</f>
        <v>0</v>
      </c>
    </row>
    <row r="104" spans="2:47">
      <c r="E104" s="3" t="s">
        <v>26</v>
      </c>
      <c r="F104" s="110" t="s">
        <v>229</v>
      </c>
      <c r="L104" s="3" t="s">
        <v>242</v>
      </c>
      <c r="R104" s="14"/>
      <c r="T104" s="101"/>
      <c r="U104" s="101"/>
      <c r="V104" s="101"/>
      <c r="W104" s="101"/>
      <c r="X104" s="101"/>
      <c r="Y104" s="56">
        <f>Inp_UnitCosts!Y41*Cal_VolumesAdj!Y104</f>
        <v>192554376</v>
      </c>
      <c r="Z104" s="56">
        <f>Inp_UnitCosts!Z41*Cal_VolumesAdj!Z104</f>
        <v>192554376</v>
      </c>
      <c r="AA104" s="56">
        <f>Inp_UnitCosts!AA41*Cal_VolumesAdj!AA104</f>
        <v>192554376</v>
      </c>
      <c r="AB104" s="56">
        <f>Inp_UnitCosts!AB41*Cal_VolumesAdj!AB104</f>
        <v>192554376</v>
      </c>
      <c r="AC104" s="56">
        <f>Inp_UnitCosts!AC41*Cal_VolumesAdj!AC104</f>
        <v>192554376</v>
      </c>
      <c r="AD104" s="56">
        <f>Inp_UnitCosts!AD41*Cal_VolumesAdj!AD104</f>
        <v>192554376</v>
      </c>
      <c r="AE104" s="56">
        <f>Inp_UnitCosts!AE41*Cal_VolumesAdj!AE104</f>
        <v>192554376</v>
      </c>
      <c r="AF104" s="56">
        <f>Inp_UnitCosts!AF41*Cal_VolumesAdj!AF104</f>
        <v>192554376</v>
      </c>
      <c r="AG104" s="56">
        <f>Inp_UnitCosts!AG41*Cal_VolumesAdj!AG104</f>
        <v>192554376</v>
      </c>
      <c r="AH104" s="56">
        <f>Inp_UnitCosts!AH41*Cal_VolumesAdj!AH104</f>
        <v>192554376</v>
      </c>
      <c r="AI104" s="56">
        <f>Inp_UnitCosts!AI41*Cal_VolumesAdj!AI104</f>
        <v>192554376</v>
      </c>
      <c r="AJ104" s="56">
        <f>Inp_UnitCosts!AJ41*Cal_VolumesAdj!AJ104</f>
        <v>192554376</v>
      </c>
      <c r="AK104" s="56">
        <f>Inp_UnitCosts!AK41*Cal_VolumesAdj!AK104</f>
        <v>192554376</v>
      </c>
    </row>
    <row r="105" spans="2:47">
      <c r="E105" s="3" t="s">
        <v>26</v>
      </c>
      <c r="F105" s="110" t="s">
        <v>230</v>
      </c>
      <c r="L105" s="3" t="s">
        <v>242</v>
      </c>
      <c r="R105" s="14"/>
      <c r="T105" s="101"/>
      <c r="U105" s="101"/>
      <c r="V105" s="101"/>
      <c r="W105" s="101"/>
      <c r="X105" s="101"/>
      <c r="Y105" s="56">
        <f>Inp_UnitCosts!Y42*Cal_VolumesAdj!Y105</f>
        <v>0</v>
      </c>
      <c r="Z105" s="56">
        <f>Inp_UnitCosts!Z42*Cal_VolumesAdj!Z105</f>
        <v>0</v>
      </c>
      <c r="AA105" s="56">
        <f>Inp_UnitCosts!AA42*Cal_VolumesAdj!AA105</f>
        <v>0</v>
      </c>
      <c r="AB105" s="56">
        <f>Inp_UnitCosts!AB42*Cal_VolumesAdj!AB105</f>
        <v>0</v>
      </c>
      <c r="AC105" s="56">
        <f>Inp_UnitCosts!AC42*Cal_VolumesAdj!AC105</f>
        <v>0</v>
      </c>
      <c r="AD105" s="56">
        <f>Inp_UnitCosts!AD42*Cal_VolumesAdj!AD105</f>
        <v>0</v>
      </c>
      <c r="AE105" s="56">
        <f>Inp_UnitCosts!AE42*Cal_VolumesAdj!AE105</f>
        <v>0</v>
      </c>
      <c r="AF105" s="56">
        <f>Inp_UnitCosts!AF42*Cal_VolumesAdj!AF105</f>
        <v>0</v>
      </c>
      <c r="AG105" s="56">
        <f>Inp_UnitCosts!AG42*Cal_VolumesAdj!AG105</f>
        <v>0</v>
      </c>
      <c r="AH105" s="56">
        <f>Inp_UnitCosts!AH42*Cal_VolumesAdj!AH105</f>
        <v>0</v>
      </c>
      <c r="AI105" s="56">
        <f>Inp_UnitCosts!AI42*Cal_VolumesAdj!AI105</f>
        <v>0</v>
      </c>
      <c r="AJ105" s="56">
        <f>Inp_UnitCosts!AJ42*Cal_VolumesAdj!AJ105</f>
        <v>0</v>
      </c>
      <c r="AK105" s="56">
        <f>Inp_UnitCosts!AK42*Cal_VolumesAdj!AK105</f>
        <v>0</v>
      </c>
    </row>
    <row r="106" spans="2:47">
      <c r="E106" s="3" t="s">
        <v>26</v>
      </c>
      <c r="F106" s="110" t="s">
        <v>231</v>
      </c>
      <c r="L106" s="3" t="s">
        <v>242</v>
      </c>
      <c r="R106" s="14"/>
      <c r="T106" s="101"/>
      <c r="U106" s="101"/>
      <c r="V106" s="101"/>
      <c r="W106" s="101"/>
      <c r="X106" s="101"/>
      <c r="Y106" s="56">
        <f>Inp_UnitCosts!Y43*Cal_VolumesAdj!Y106</f>
        <v>0</v>
      </c>
      <c r="Z106" s="56">
        <f>Inp_UnitCosts!Z43*Cal_VolumesAdj!Z106</f>
        <v>0</v>
      </c>
      <c r="AA106" s="56">
        <f>Inp_UnitCosts!AA43*Cal_VolumesAdj!AA106</f>
        <v>0</v>
      </c>
      <c r="AB106" s="56">
        <f>Inp_UnitCosts!AB43*Cal_VolumesAdj!AB106</f>
        <v>0</v>
      </c>
      <c r="AC106" s="56">
        <f>Inp_UnitCosts!AC43*Cal_VolumesAdj!AC106</f>
        <v>0</v>
      </c>
      <c r="AD106" s="56">
        <f>Inp_UnitCosts!AD43*Cal_VolumesAdj!AD106</f>
        <v>0</v>
      </c>
      <c r="AE106" s="56">
        <f>Inp_UnitCosts!AE43*Cal_VolumesAdj!AE106</f>
        <v>0</v>
      </c>
      <c r="AF106" s="56">
        <f>Inp_UnitCosts!AF43*Cal_VolumesAdj!AF106</f>
        <v>0</v>
      </c>
      <c r="AG106" s="56">
        <f>Inp_UnitCosts!AG43*Cal_VolumesAdj!AG106</f>
        <v>0</v>
      </c>
      <c r="AH106" s="56">
        <f>Inp_UnitCosts!AH43*Cal_VolumesAdj!AH106</f>
        <v>0</v>
      </c>
      <c r="AI106" s="56">
        <f>Inp_UnitCosts!AI43*Cal_VolumesAdj!AI106</f>
        <v>0</v>
      </c>
      <c r="AJ106" s="56">
        <f>Inp_UnitCosts!AJ43*Cal_VolumesAdj!AJ106</f>
        <v>0</v>
      </c>
      <c r="AK106" s="56">
        <f>Inp_UnitCosts!AK43*Cal_VolumesAdj!AK106</f>
        <v>0</v>
      </c>
    </row>
    <row r="107" spans="2:47">
      <c r="E107" s="3" t="s">
        <v>26</v>
      </c>
      <c r="F107" s="110" t="s">
        <v>232</v>
      </c>
      <c r="L107" s="3" t="s">
        <v>242</v>
      </c>
      <c r="R107" s="14"/>
      <c r="T107" s="101"/>
      <c r="U107" s="101"/>
      <c r="V107" s="101"/>
      <c r="W107" s="101"/>
      <c r="X107" s="101"/>
      <c r="Y107" s="56">
        <f>Inp_UnitCosts!Y46*Cal_VolumesAdj!Y107</f>
        <v>54411945.003207564</v>
      </c>
      <c r="Z107" s="56">
        <f>Inp_UnitCosts!Z46*Cal_VolumesAdj!Z107</f>
        <v>54411945.003207564</v>
      </c>
      <c r="AA107" s="56">
        <f>Inp_UnitCosts!AA46*Cal_VolumesAdj!AA107</f>
        <v>54411945.003207564</v>
      </c>
      <c r="AB107" s="56">
        <f>Inp_UnitCosts!AB46*Cal_VolumesAdj!AB107</f>
        <v>54411945.003207564</v>
      </c>
      <c r="AC107" s="56">
        <f>Inp_UnitCosts!AC46*Cal_VolumesAdj!AC107</f>
        <v>54411945.003207564</v>
      </c>
      <c r="AD107" s="56">
        <f>Inp_UnitCosts!AD46*Cal_VolumesAdj!AD107</f>
        <v>54411945.003207564</v>
      </c>
      <c r="AE107" s="56">
        <f>Inp_UnitCosts!AE46*Cal_VolumesAdj!AE107</f>
        <v>54411945.003207564</v>
      </c>
      <c r="AF107" s="56">
        <f>Inp_UnitCosts!AF46*Cal_VolumesAdj!AF107</f>
        <v>54411945.003207564</v>
      </c>
      <c r="AG107" s="56">
        <f>Inp_UnitCosts!AG46*Cal_VolumesAdj!AG107</f>
        <v>54411945.003207564</v>
      </c>
      <c r="AH107" s="56">
        <f>Inp_UnitCosts!AH46*Cal_VolumesAdj!AH107</f>
        <v>54411945.003207564</v>
      </c>
      <c r="AI107" s="56">
        <f>Inp_UnitCosts!AI46*Cal_VolumesAdj!AI107</f>
        <v>54411945.003207564</v>
      </c>
      <c r="AJ107" s="56">
        <f>Inp_UnitCosts!AJ46*Cal_VolumesAdj!AJ107</f>
        <v>54411945.003207564</v>
      </c>
      <c r="AK107" s="56">
        <f>Inp_UnitCosts!AK46*Cal_VolumesAdj!AK107</f>
        <v>54411945.003207564</v>
      </c>
    </row>
    <row r="108" spans="2:47">
      <c r="E108" s="3" t="s">
        <v>26</v>
      </c>
      <c r="F108" s="110" t="s">
        <v>233</v>
      </c>
      <c r="L108" s="3" t="s">
        <v>242</v>
      </c>
      <c r="R108" s="14"/>
      <c r="T108" s="101"/>
      <c r="U108" s="101"/>
      <c r="V108" s="101"/>
      <c r="W108" s="101"/>
      <c r="X108" s="101"/>
      <c r="Y108" s="56">
        <f>Inp_UnitCosts!Y54*Cal_VolumesAdj!Y108</f>
        <v>445999549.20661938</v>
      </c>
      <c r="Z108" s="56">
        <f>Inp_UnitCosts!Z54*Cal_VolumesAdj!Z108</f>
        <v>457243235.32107192</v>
      </c>
      <c r="AA108" s="56">
        <f>Inp_UnitCosts!AA54*Cal_VolumesAdj!AA108</f>
        <v>457243235.32107192</v>
      </c>
      <c r="AB108" s="56">
        <f>Inp_UnitCosts!AB54*Cal_VolumesAdj!AB108</f>
        <v>457243235.32107192</v>
      </c>
      <c r="AC108" s="56">
        <f>Inp_UnitCosts!AC54*Cal_VolumesAdj!AC108</f>
        <v>457243235.32107192</v>
      </c>
      <c r="AD108" s="56">
        <f>Inp_UnitCosts!AD54*Cal_VolumesAdj!AD108</f>
        <v>457243235.32107192</v>
      </c>
      <c r="AE108" s="56">
        <f>Inp_UnitCosts!AE54*Cal_VolumesAdj!AE108</f>
        <v>457243235.32107192</v>
      </c>
      <c r="AF108" s="56">
        <f>Inp_UnitCosts!AF54*Cal_VolumesAdj!AF108</f>
        <v>457243235.32107192</v>
      </c>
      <c r="AG108" s="56">
        <f>Inp_UnitCosts!AG54*Cal_VolumesAdj!AG108</f>
        <v>457243235.32107192</v>
      </c>
      <c r="AH108" s="56">
        <f>Inp_UnitCosts!AH54*Cal_VolumesAdj!AH108</f>
        <v>457243235.32107192</v>
      </c>
      <c r="AI108" s="56">
        <f>Inp_UnitCosts!AI54*Cal_VolumesAdj!AI108</f>
        <v>457243235.32107192</v>
      </c>
      <c r="AJ108" s="56">
        <f>Inp_UnitCosts!AJ54*Cal_VolumesAdj!AJ108</f>
        <v>457243235.32107192</v>
      </c>
      <c r="AK108" s="56">
        <f>Inp_UnitCosts!AK54*Cal_VolumesAdj!AK108</f>
        <v>457243235.32107192</v>
      </c>
    </row>
    <row r="109" spans="2:47">
      <c r="E109" s="3" t="s">
        <v>26</v>
      </c>
      <c r="F109" s="110" t="s">
        <v>234</v>
      </c>
      <c r="L109" s="3" t="s">
        <v>242</v>
      </c>
      <c r="R109" s="14"/>
      <c r="T109" s="101"/>
      <c r="U109" s="101"/>
      <c r="V109" s="101"/>
      <c r="W109" s="101"/>
      <c r="X109" s="101"/>
      <c r="Y109" s="56">
        <f>Inp_UnitCosts!Y60*Cal_VolumesAdj!Y109</f>
        <v>1971100355.9736159</v>
      </c>
      <c r="Z109" s="56">
        <f>Inp_UnitCosts!Z60*Cal_VolumesAdj!Z109</f>
        <v>1976180346.6782227</v>
      </c>
      <c r="AA109" s="56">
        <f>Inp_UnitCosts!AA60*Cal_VolumesAdj!AA109</f>
        <v>1980745880.647583</v>
      </c>
      <c r="AB109" s="56">
        <f>Inp_UnitCosts!AB60*Cal_VolumesAdj!AB109</f>
        <v>1982492546.0598145</v>
      </c>
      <c r="AC109" s="56">
        <f>Inp_UnitCosts!AC60*Cal_VolumesAdj!AC109</f>
        <v>1984337355.3249512</v>
      </c>
      <c r="AD109" s="56">
        <f>Inp_UnitCosts!AD60*Cal_VolumesAdj!AD109</f>
        <v>1987072100.5795898</v>
      </c>
      <c r="AE109" s="56">
        <f>Inp_UnitCosts!AE60*Cal_VolumesAdj!AE109</f>
        <v>1989396560.2536621</v>
      </c>
      <c r="AF109" s="56">
        <f>Inp_UnitCosts!AF60*Cal_VolumesAdj!AF109</f>
        <v>1992024350.109524</v>
      </c>
      <c r="AG109" s="56">
        <f>Inp_UnitCosts!AG60*Cal_VolumesAdj!AG109</f>
        <v>1995954952.2089961</v>
      </c>
      <c r="AH109" s="56">
        <f>Inp_UnitCosts!AH60*Cal_VolumesAdj!AH109</f>
        <v>1999891024.8020918</v>
      </c>
      <c r="AI109" s="56">
        <f>Inp_UnitCosts!AI60*Cal_VolumesAdj!AI109</f>
        <v>2003832643.5544145</v>
      </c>
      <c r="AJ109" s="56">
        <f>Inp_UnitCosts!AJ60*Cal_VolumesAdj!AJ109</f>
        <v>2007779884.2789979</v>
      </c>
      <c r="AK109" s="56">
        <f>Inp_UnitCosts!AK60*Cal_VolumesAdj!AK109</f>
        <v>2011732825.160589</v>
      </c>
    </row>
    <row r="111" spans="2:47" s="64" customFormat="1" ht="15">
      <c r="B111" s="65" t="s">
        <v>28</v>
      </c>
      <c r="C111" s="65"/>
      <c r="D111" s="65"/>
      <c r="E111" s="65"/>
      <c r="F111" s="109"/>
      <c r="G111" s="65"/>
      <c r="H111" s="65"/>
      <c r="I111" s="65"/>
      <c r="J111" s="65"/>
      <c r="K111" s="65"/>
      <c r="L111" s="65"/>
      <c r="M111" s="65"/>
      <c r="N111" s="65"/>
      <c r="O111" s="65"/>
      <c r="P111" s="65"/>
      <c r="Q111" s="65"/>
      <c r="R111" s="65"/>
      <c r="S111" s="65"/>
      <c r="T111" s="65"/>
      <c r="U111" s="65"/>
      <c r="V111" s="65"/>
      <c r="W111" s="65"/>
      <c r="X111" s="65"/>
      <c r="Y111" s="65"/>
      <c r="Z111" s="65"/>
      <c r="AA111" s="65"/>
      <c r="AB111" s="65"/>
      <c r="AC111" s="65"/>
      <c r="AD111" s="65"/>
      <c r="AE111" s="65"/>
      <c r="AF111" s="65"/>
      <c r="AG111" s="65"/>
      <c r="AH111" s="65"/>
      <c r="AI111" s="65"/>
      <c r="AJ111" s="65"/>
      <c r="AK111" s="65"/>
      <c r="AL111" s="65"/>
      <c r="AM111" s="65"/>
      <c r="AN111" s="65"/>
      <c r="AO111" s="65"/>
      <c r="AP111" s="65"/>
      <c r="AQ111" s="65"/>
      <c r="AR111" s="65"/>
      <c r="AS111" s="65"/>
      <c r="AT111" s="65"/>
    </row>
    <row r="112" spans="2:47" s="64" customFormat="1">
      <c r="B112" s="3"/>
      <c r="C112" s="3"/>
      <c r="D112" s="3"/>
      <c r="E112" s="3"/>
      <c r="F112" s="10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</row>
    <row r="113" spans="5:37">
      <c r="E113" s="3" t="s">
        <v>28</v>
      </c>
      <c r="F113" s="110" t="s">
        <v>206</v>
      </c>
      <c r="L113" s="3" t="s">
        <v>242</v>
      </c>
      <c r="R113" s="14"/>
      <c r="T113" s="101"/>
      <c r="U113" s="101"/>
      <c r="V113" s="101"/>
      <c r="W113" s="101"/>
      <c r="X113" s="101"/>
      <c r="Y113" s="56">
        <f>Inp_UnitCosts!Y9*Cal_VolumesAdj!Y113</f>
        <v>892007787.08536911</v>
      </c>
      <c r="Z113" s="56">
        <f>Inp_UnitCosts!Z9*Cal_VolumesAdj!Z113</f>
        <v>915323418.4015764</v>
      </c>
      <c r="AA113" s="56">
        <f>Inp_UnitCosts!AA9*Cal_VolumesAdj!AA113</f>
        <v>943092928.79109514</v>
      </c>
      <c r="AB113" s="56">
        <f>Inp_UnitCosts!AB9*Cal_VolumesAdj!AB113</f>
        <v>969510461.86221647</v>
      </c>
      <c r="AC113" s="56">
        <f>Inp_UnitCosts!AC9*Cal_VolumesAdj!AC113</f>
        <v>991308533.05515134</v>
      </c>
      <c r="AD113" s="56">
        <f>Inp_UnitCosts!AD9*Cal_VolumesAdj!AD113</f>
        <v>1010753767.8417449</v>
      </c>
      <c r="AE113" s="56">
        <f>Inp_UnitCosts!AE9*Cal_VolumesAdj!AE113</f>
        <v>1030830437.4828013</v>
      </c>
      <c r="AF113" s="56">
        <f>Inp_UnitCosts!AF9*Cal_VolumesAdj!AF113</f>
        <v>1066169343.1296786</v>
      </c>
      <c r="AG113" s="56">
        <f>Inp_UnitCosts!AG9*Cal_VolumesAdj!AG113</f>
        <v>1075263760.3070836</v>
      </c>
      <c r="AH113" s="56">
        <f>Inp_UnitCosts!AH9*Cal_VolumesAdj!AH113</f>
        <v>1084634628.4069195</v>
      </c>
      <c r="AI113" s="56">
        <f>Inp_UnitCosts!AI9*Cal_VolumesAdj!AI113</f>
        <v>1094455742.3347712</v>
      </c>
      <c r="AJ113" s="56">
        <f>Inp_UnitCosts!AJ9*Cal_VolumesAdj!AJ113</f>
        <v>1104062250.2266128</v>
      </c>
      <c r="AK113" s="56">
        <f>Inp_UnitCosts!AK9*Cal_VolumesAdj!AK113</f>
        <v>1113679651.7539957</v>
      </c>
    </row>
    <row r="114" spans="5:37">
      <c r="E114" s="3" t="s">
        <v>28</v>
      </c>
      <c r="F114" s="110" t="s">
        <v>207</v>
      </c>
      <c r="L114" s="3" t="s">
        <v>242</v>
      </c>
      <c r="R114" s="14"/>
      <c r="T114" s="101"/>
      <c r="U114" s="101"/>
      <c r="V114" s="101"/>
      <c r="W114" s="101"/>
      <c r="X114" s="101"/>
      <c r="Y114" s="56">
        <f>Inp_UnitCosts!Y10*Cal_VolumesAdj!Y114</f>
        <v>744643196.02791429</v>
      </c>
      <c r="Z114" s="56">
        <f>Inp_UnitCosts!Z10*Cal_VolumesAdj!Z114</f>
        <v>724593044.69730699</v>
      </c>
      <c r="AA114" s="56">
        <f>Inp_UnitCosts!AA10*Cal_VolumesAdj!AA114</f>
        <v>701053184.61739039</v>
      </c>
      <c r="AB114" s="56">
        <f>Inp_UnitCosts!AB10*Cal_VolumesAdj!AB114</f>
        <v>677104573.22288024</v>
      </c>
      <c r="AC114" s="56">
        <f>Inp_UnitCosts!AC10*Cal_VolumesAdj!AC114</f>
        <v>659877597.42807662</v>
      </c>
      <c r="AD114" s="56">
        <f>Inp_UnitCosts!AD10*Cal_VolumesAdj!AD114</f>
        <v>645751641.18624938</v>
      </c>
      <c r="AE114" s="56">
        <f>Inp_UnitCosts!AE10*Cal_VolumesAdj!AE114</f>
        <v>634636693.96259546</v>
      </c>
      <c r="AF114" s="56">
        <f>Inp_UnitCosts!AF10*Cal_VolumesAdj!AF114</f>
        <v>608870426.06423032</v>
      </c>
      <c r="AG114" s="56">
        <f>Inp_UnitCosts!AG10*Cal_VolumesAdj!AG114</f>
        <v>612253357.27485454</v>
      </c>
      <c r="AH114" s="56">
        <f>Inp_UnitCosts!AH10*Cal_VolumesAdj!AH114</f>
        <v>615658095.38356447</v>
      </c>
      <c r="AI114" s="56">
        <f>Inp_UnitCosts!AI10*Cal_VolumesAdj!AI114</f>
        <v>619122699.66223097</v>
      </c>
      <c r="AJ114" s="56">
        <f>Inp_UnitCosts!AJ10*Cal_VolumesAdj!AJ114</f>
        <v>622494971.39392912</v>
      </c>
      <c r="AK114" s="56">
        <f>Inp_UnitCosts!AK10*Cal_VolumesAdj!AK114</f>
        <v>625860757.17983079</v>
      </c>
    </row>
    <row r="115" spans="5:37">
      <c r="E115" s="3" t="s">
        <v>28</v>
      </c>
      <c r="F115" s="110" t="s">
        <v>208</v>
      </c>
      <c r="L115" s="3" t="s">
        <v>242</v>
      </c>
      <c r="R115" s="14"/>
      <c r="T115" s="101"/>
      <c r="U115" s="101"/>
      <c r="V115" s="101"/>
      <c r="W115" s="101"/>
      <c r="X115" s="101"/>
      <c r="Y115" s="56">
        <f>Inp_UnitCosts!Y11*Cal_VolumesAdj!Y115</f>
        <v>825541195.88829017</v>
      </c>
      <c r="Z115" s="56">
        <f>Inp_UnitCosts!Z11*Cal_VolumesAdj!Z115</f>
        <v>814171763.10863423</v>
      </c>
      <c r="AA115" s="56">
        <f>Inp_UnitCosts!AA11*Cal_VolumesAdj!AA115</f>
        <v>799388835.29878116</v>
      </c>
      <c r="AB115" s="56">
        <f>Inp_UnitCosts!AB11*Cal_VolumesAdj!AB115</f>
        <v>791338403.442536</v>
      </c>
      <c r="AC115" s="56">
        <f>Inp_UnitCosts!AC11*Cal_VolumesAdj!AC115</f>
        <v>781923422.01719868</v>
      </c>
      <c r="AD115" s="56">
        <f>Inp_UnitCosts!AD11*Cal_VolumesAdj!AD115</f>
        <v>770325029.77533174</v>
      </c>
      <c r="AE115" s="56">
        <f>Inp_UnitCosts!AE11*Cal_VolumesAdj!AE115</f>
        <v>758321033.82837808</v>
      </c>
      <c r="AF115" s="56">
        <f>Inp_UnitCosts!AF11*Cal_VolumesAdj!AF115</f>
        <v>734508959.49470389</v>
      </c>
      <c r="AG115" s="56">
        <f>Inp_UnitCosts!AG11*Cal_VolumesAdj!AG115</f>
        <v>721282404.40142715</v>
      </c>
      <c r="AH115" s="56">
        <f>Inp_UnitCosts!AH11*Cal_VolumesAdj!AH115</f>
        <v>708047723.10974681</v>
      </c>
      <c r="AI115" s="56">
        <f>Inp_UnitCosts!AI11*Cal_VolumesAdj!AI115</f>
        <v>694818120.62876546</v>
      </c>
      <c r="AJ115" s="56">
        <f>Inp_UnitCosts!AJ11*Cal_VolumesAdj!AJ115</f>
        <v>681538115.05431366</v>
      </c>
      <c r="AK115" s="56">
        <f>Inp_UnitCosts!AK11*Cal_VolumesAdj!AK115</f>
        <v>668252264.90180862</v>
      </c>
    </row>
    <row r="116" spans="5:37">
      <c r="E116" s="3" t="s">
        <v>28</v>
      </c>
      <c r="F116" s="110" t="s">
        <v>209</v>
      </c>
      <c r="L116" s="3" t="s">
        <v>242</v>
      </c>
      <c r="R116" s="14"/>
      <c r="T116" s="101"/>
      <c r="U116" s="101"/>
      <c r="V116" s="101"/>
      <c r="W116" s="101"/>
      <c r="X116" s="101"/>
      <c r="Y116" s="56">
        <f>Inp_UnitCosts!Y12*Cal_VolumesAdj!Y116</f>
        <v>385561035.45264846</v>
      </c>
      <c r="Z116" s="56">
        <f>Inp_UnitCosts!Z12*Cal_VolumesAdj!Z116</f>
        <v>377169029.15372258</v>
      </c>
      <c r="AA116" s="56">
        <f>Inp_UnitCosts!AA12*Cal_VolumesAdj!AA116</f>
        <v>367881736.95632225</v>
      </c>
      <c r="AB116" s="56">
        <f>Inp_UnitCosts!AB12*Cal_VolumesAdj!AB116</f>
        <v>358407253.88417065</v>
      </c>
      <c r="AC116" s="56">
        <f>Inp_UnitCosts!AC12*Cal_VolumesAdj!AC116</f>
        <v>351228134.79695171</v>
      </c>
      <c r="AD116" s="56">
        <f>Inp_UnitCosts!AD12*Cal_VolumesAdj!AD116</f>
        <v>344327854.51128757</v>
      </c>
      <c r="AE116" s="56">
        <f>Inp_UnitCosts!AE12*Cal_VolumesAdj!AE116</f>
        <v>332001932.57200247</v>
      </c>
      <c r="AF116" s="56">
        <f>Inp_UnitCosts!AF12*Cal_VolumesAdj!AF116</f>
        <v>319882599.90386766</v>
      </c>
      <c r="AG116" s="56">
        <f>Inp_UnitCosts!AG12*Cal_VolumesAdj!AG116</f>
        <v>300251871.63405842</v>
      </c>
      <c r="AH116" s="56">
        <f>Inp_UnitCosts!AH12*Cal_VolumesAdj!AH116</f>
        <v>280611593.73059237</v>
      </c>
      <c r="AI116" s="56">
        <f>Inp_UnitCosts!AI12*Cal_VolumesAdj!AI116</f>
        <v>260959037.72671041</v>
      </c>
      <c r="AJ116" s="56">
        <f>Inp_UnitCosts!AJ12*Cal_VolumesAdj!AJ116</f>
        <v>241303753.25606933</v>
      </c>
      <c r="AK116" s="56">
        <f>Inp_UnitCosts!AK12*Cal_VolumesAdj!AK116</f>
        <v>221647104.55204868</v>
      </c>
    </row>
    <row r="117" spans="5:37">
      <c r="E117" s="3" t="s">
        <v>28</v>
      </c>
      <c r="F117" s="110" t="s">
        <v>210</v>
      </c>
      <c r="L117" s="3" t="s">
        <v>242</v>
      </c>
      <c r="R117" s="14"/>
      <c r="T117" s="101"/>
      <c r="U117" s="101"/>
      <c r="V117" s="101"/>
      <c r="W117" s="101"/>
      <c r="X117" s="101"/>
      <c r="Y117" s="56">
        <f>Inp_UnitCosts!Y13*Cal_VolumesAdj!Y117</f>
        <v>280028067.8676948</v>
      </c>
      <c r="Z117" s="56">
        <f>Inp_UnitCosts!Z13*Cal_VolumesAdj!Z117</f>
        <v>281743124.4822439</v>
      </c>
      <c r="AA117" s="56">
        <f>Inp_UnitCosts!AA13*Cal_VolumesAdj!AA117</f>
        <v>284456203.34998029</v>
      </c>
      <c r="AB117" s="56">
        <f>Inp_UnitCosts!AB13*Cal_VolumesAdj!AB117</f>
        <v>287412298.83785349</v>
      </c>
      <c r="AC117" s="56">
        <f>Inp_UnitCosts!AC13*Cal_VolumesAdj!AC117</f>
        <v>288939804.24326146</v>
      </c>
      <c r="AD117" s="56">
        <f>Inp_UnitCosts!AD13*Cal_VolumesAdj!AD117</f>
        <v>289220212.63519317</v>
      </c>
      <c r="AE117" s="56">
        <f>Inp_UnitCosts!AE13*Cal_VolumesAdj!AE117</f>
        <v>290777192.5065645</v>
      </c>
      <c r="AF117" s="56">
        <f>Inp_UnitCosts!AF13*Cal_VolumesAdj!AF117</f>
        <v>290680623.4279747</v>
      </c>
      <c r="AG117" s="56">
        <f>Inp_UnitCosts!AG13*Cal_VolumesAdj!AG117</f>
        <v>290303233.9139812</v>
      </c>
      <c r="AH117" s="56">
        <f>Inp_UnitCosts!AH13*Cal_VolumesAdj!AH117</f>
        <v>289929323.04902124</v>
      </c>
      <c r="AI117" s="56">
        <f>Inp_UnitCosts!AI13*Cal_VolumesAdj!AI117</f>
        <v>289559884.73281866</v>
      </c>
      <c r="AJ117" s="56">
        <f>Inp_UnitCosts!AJ13*Cal_VolumesAdj!AJ117</f>
        <v>289753549.30828983</v>
      </c>
      <c r="AK117" s="56">
        <f>Inp_UnitCosts!AK13*Cal_VolumesAdj!AK117</f>
        <v>289947710.83362293</v>
      </c>
    </row>
    <row r="118" spans="5:37">
      <c r="E118" s="3" t="s">
        <v>28</v>
      </c>
      <c r="F118" s="110" t="s">
        <v>211</v>
      </c>
      <c r="L118" s="3" t="s">
        <v>242</v>
      </c>
      <c r="R118" s="14"/>
      <c r="T118" s="101"/>
      <c r="U118" s="101"/>
      <c r="V118" s="101"/>
      <c r="W118" s="101"/>
      <c r="X118" s="101"/>
      <c r="Y118" s="56">
        <f>Inp_UnitCosts!Y14*Cal_VolumesAdj!Y118</f>
        <v>1094519731.9659817</v>
      </c>
      <c r="Z118" s="56">
        <f>Inp_UnitCosts!Z14*Cal_VolumesAdj!Z118</f>
        <v>1093525570.7232261</v>
      </c>
      <c r="AA118" s="56">
        <f>Inp_UnitCosts!AA14*Cal_VolumesAdj!AA118</f>
        <v>1090003737.5543454</v>
      </c>
      <c r="AB118" s="56">
        <f>Inp_UnitCosts!AB14*Cal_VolumesAdj!AB118</f>
        <v>1090449163.1613555</v>
      </c>
      <c r="AC118" s="56">
        <f>Inp_UnitCosts!AC14*Cal_VolumesAdj!AC118</f>
        <v>1090275132.1131001</v>
      </c>
      <c r="AD118" s="56">
        <f>Inp_UnitCosts!AD14*Cal_VolumesAdj!AD118</f>
        <v>1091872922.8349249</v>
      </c>
      <c r="AE118" s="56">
        <f>Inp_UnitCosts!AE14*Cal_VolumesAdj!AE118</f>
        <v>1092778713.1518548</v>
      </c>
      <c r="AF118" s="56">
        <f>Inp_UnitCosts!AF14*Cal_VolumesAdj!AF118</f>
        <v>1093112452.9666758</v>
      </c>
      <c r="AG118" s="56">
        <f>Inp_UnitCosts!AG14*Cal_VolumesAdj!AG118</f>
        <v>1093359075.9467046</v>
      </c>
      <c r="AH118" s="56">
        <f>Inp_UnitCosts!AH14*Cal_VolumesAdj!AH118</f>
        <v>1093640632.1527843</v>
      </c>
      <c r="AI118" s="56">
        <f>Inp_UnitCosts!AI14*Cal_VolumesAdj!AI118</f>
        <v>1093967102.5066435</v>
      </c>
      <c r="AJ118" s="56">
        <f>Inp_UnitCosts!AJ14*Cal_VolumesAdj!AJ118</f>
        <v>1094303553.7822318</v>
      </c>
      <c r="AK118" s="56">
        <f>Inp_UnitCosts!AK14*Cal_VolumesAdj!AK118</f>
        <v>1094644995.5186841</v>
      </c>
    </row>
    <row r="119" spans="5:37">
      <c r="E119" s="3" t="s">
        <v>28</v>
      </c>
      <c r="F119" s="110" t="s">
        <v>212</v>
      </c>
      <c r="L119" s="3" t="s">
        <v>242</v>
      </c>
      <c r="R119" s="14"/>
      <c r="T119" s="101"/>
      <c r="U119" s="101"/>
      <c r="V119" s="101"/>
      <c r="W119" s="101"/>
      <c r="X119" s="101"/>
      <c r="Y119" s="56">
        <f>Inp_UnitCosts!Y15*Cal_VolumesAdj!Y119</f>
        <v>304484933.08478498</v>
      </c>
      <c r="Z119" s="56">
        <f>Inp_UnitCosts!Z15*Cal_VolumesAdj!Z119</f>
        <v>302452378.30549127</v>
      </c>
      <c r="AA119" s="56">
        <f>Inp_UnitCosts!AA15*Cal_VolumesAdj!AA119</f>
        <v>300995895.67924237</v>
      </c>
      <c r="AB119" s="56">
        <f>Inp_UnitCosts!AB15*Cal_VolumesAdj!AB119</f>
        <v>298081951.40376121</v>
      </c>
      <c r="AC119" s="56">
        <f>Inp_UnitCosts!AC15*Cal_VolumesAdj!AC119</f>
        <v>297472862.50024176</v>
      </c>
      <c r="AD119" s="56">
        <f>Inp_UnitCosts!AD15*Cal_VolumesAdj!AD119</f>
        <v>294948652.85472524</v>
      </c>
      <c r="AE119" s="56">
        <f>Inp_UnitCosts!AE15*Cal_VolumesAdj!AE119</f>
        <v>290875127.95402426</v>
      </c>
      <c r="AF119" s="56">
        <f>Inp_UnitCosts!AF15*Cal_VolumesAdj!AF119</f>
        <v>287104478.56160796</v>
      </c>
      <c r="AG119" s="56">
        <f>Inp_UnitCosts!AG15*Cal_VolumesAdj!AG119</f>
        <v>286964932.03449392</v>
      </c>
      <c r="AH119" s="56">
        <f>Inp_UnitCosts!AH15*Cal_VolumesAdj!AH119</f>
        <v>286731084.5781123</v>
      </c>
      <c r="AI119" s="56">
        <f>Inp_UnitCosts!AI15*Cal_VolumesAdj!AI119</f>
        <v>286375993.06981522</v>
      </c>
      <c r="AJ119" s="56">
        <f>Inp_UnitCosts!AJ15*Cal_VolumesAdj!AJ119</f>
        <v>285993958.43887025</v>
      </c>
      <c r="AK119" s="56">
        <f>Inp_UnitCosts!AK15*Cal_VolumesAdj!AK119</f>
        <v>285598452.2466014</v>
      </c>
    </row>
    <row r="120" spans="5:37">
      <c r="E120" s="3" t="s">
        <v>28</v>
      </c>
      <c r="F120" s="110" t="s">
        <v>213</v>
      </c>
      <c r="L120" s="3" t="s">
        <v>242</v>
      </c>
      <c r="R120" s="14"/>
      <c r="T120" s="101"/>
      <c r="U120" s="101"/>
      <c r="V120" s="101"/>
      <c r="W120" s="101"/>
      <c r="X120" s="101"/>
      <c r="Y120" s="56">
        <f>Inp_UnitCosts!Y16*Cal_VolumesAdj!Y120</f>
        <v>352356454.7898733</v>
      </c>
      <c r="Z120" s="56">
        <f>Inp_UnitCosts!Z16*Cal_VolumesAdj!Z120</f>
        <v>346674203.50798732</v>
      </c>
      <c r="AA120" s="56">
        <f>Inp_UnitCosts!AA16*Cal_VolumesAdj!AA120</f>
        <v>345929482.45113254</v>
      </c>
      <c r="AB120" s="56">
        <f>Inp_UnitCosts!AB16*Cal_VolumesAdj!AB120</f>
        <v>337424066.82126617</v>
      </c>
      <c r="AC120" s="56">
        <f>Inp_UnitCosts!AC16*Cal_VolumesAdj!AC120</f>
        <v>331656428.96780652</v>
      </c>
      <c r="AD120" s="56">
        <f>Inp_UnitCosts!AD16*Cal_VolumesAdj!AD120</f>
        <v>324632147.12581503</v>
      </c>
      <c r="AE120" s="56">
        <f>Inp_UnitCosts!AE16*Cal_VolumesAdj!AE120</f>
        <v>321276612.32321626</v>
      </c>
      <c r="AF120" s="56">
        <f>Inp_UnitCosts!AF16*Cal_VolumesAdj!AF120</f>
        <v>317629191.51162279</v>
      </c>
      <c r="AG120" s="56">
        <f>Inp_UnitCosts!AG16*Cal_VolumesAdj!AG120</f>
        <v>319849441.69385022</v>
      </c>
      <c r="AH120" s="56">
        <f>Inp_UnitCosts!AH16*Cal_VolumesAdj!AH120</f>
        <v>322050470.77428585</v>
      </c>
      <c r="AI120" s="56">
        <f>Inp_UnitCosts!AI16*Cal_VolumesAdj!AI120</f>
        <v>324226787.00956053</v>
      </c>
      <c r="AJ120" s="56">
        <f>Inp_UnitCosts!AJ16*Cal_VolumesAdj!AJ120</f>
        <v>324846445.19768816</v>
      </c>
      <c r="AK120" s="56">
        <f>Inp_UnitCosts!AK16*Cal_VolumesAdj!AK120</f>
        <v>325463357.51413119</v>
      </c>
    </row>
    <row r="121" spans="5:37">
      <c r="E121" s="3" t="s">
        <v>28</v>
      </c>
      <c r="F121" s="110" t="s">
        <v>214</v>
      </c>
      <c r="L121" s="3" t="s">
        <v>242</v>
      </c>
      <c r="R121" s="14"/>
      <c r="T121" s="101"/>
      <c r="U121" s="101"/>
      <c r="V121" s="101"/>
      <c r="W121" s="101"/>
      <c r="X121" s="101"/>
      <c r="Y121" s="56">
        <f>Inp_UnitCosts!Y17*Cal_VolumesAdj!Y121</f>
        <v>56359678.159539066</v>
      </c>
      <c r="Z121" s="56">
        <f>Inp_UnitCosts!Z17*Cal_VolumesAdj!Z121</f>
        <v>54466103.684219979</v>
      </c>
      <c r="AA121" s="56">
        <f>Inp_UnitCosts!AA17*Cal_VolumesAdj!AA121</f>
        <v>54056611.889220066</v>
      </c>
      <c r="AB121" s="56">
        <f>Inp_UnitCosts!AB17*Cal_VolumesAdj!AB121</f>
        <v>51318768.793980047</v>
      </c>
      <c r="AC121" s="56">
        <f>Inp_UnitCosts!AC17*Cal_VolumesAdj!AC121</f>
        <v>48755527.921160042</v>
      </c>
      <c r="AD121" s="56">
        <f>Inp_UnitCosts!AD17*Cal_VolumesAdj!AD121</f>
        <v>47028818.472780004</v>
      </c>
      <c r="AE121" s="56">
        <f>Inp_UnitCosts!AE17*Cal_VolumesAdj!AE121</f>
        <v>43966848.337200001</v>
      </c>
      <c r="AF121" s="56">
        <f>Inp_UnitCosts!AF17*Cal_VolumesAdj!AF121</f>
        <v>42600552.957165256</v>
      </c>
      <c r="AG121" s="56">
        <f>Inp_UnitCosts!AG17*Cal_VolumesAdj!AG121</f>
        <v>42570678.121222295</v>
      </c>
      <c r="AH121" s="56">
        <f>Inp_UnitCosts!AH17*Cal_VolumesAdj!AH121</f>
        <v>42540803.285279334</v>
      </c>
      <c r="AI121" s="56">
        <f>Inp_UnitCosts!AI17*Cal_VolumesAdj!AI121</f>
        <v>42510928.449336372</v>
      </c>
      <c r="AJ121" s="56">
        <f>Inp_UnitCosts!AJ17*Cal_VolumesAdj!AJ121</f>
        <v>42481053.613393418</v>
      </c>
      <c r="AK121" s="56">
        <f>Inp_UnitCosts!AK17*Cal_VolumesAdj!AK121</f>
        <v>42451178.777450457</v>
      </c>
    </row>
    <row r="122" spans="5:37">
      <c r="E122" s="3" t="s">
        <v>28</v>
      </c>
      <c r="F122" s="110" t="s">
        <v>215</v>
      </c>
      <c r="L122" s="3" t="s">
        <v>242</v>
      </c>
      <c r="R122" s="14"/>
      <c r="T122" s="101"/>
      <c r="U122" s="101"/>
      <c r="V122" s="101"/>
      <c r="W122" s="101"/>
      <c r="X122" s="101"/>
      <c r="Y122" s="56">
        <f>Inp_UnitCosts!Y18*Cal_VolumesAdj!Y122</f>
        <v>0</v>
      </c>
      <c r="Z122" s="56">
        <f>Inp_UnitCosts!Z18*Cal_VolumesAdj!Z122</f>
        <v>180000</v>
      </c>
      <c r="AA122" s="56">
        <f>Inp_UnitCosts!AA18*Cal_VolumesAdj!AA122</f>
        <v>540000</v>
      </c>
      <c r="AB122" s="56">
        <f>Inp_UnitCosts!AB18*Cal_VolumesAdj!AB122</f>
        <v>540000</v>
      </c>
      <c r="AC122" s="56">
        <f>Inp_UnitCosts!AC18*Cal_VolumesAdj!AC122</f>
        <v>540000</v>
      </c>
      <c r="AD122" s="56">
        <f>Inp_UnitCosts!AD18*Cal_VolumesAdj!AD122</f>
        <v>540000</v>
      </c>
      <c r="AE122" s="56">
        <f>Inp_UnitCosts!AE18*Cal_VolumesAdj!AE122</f>
        <v>720000</v>
      </c>
      <c r="AF122" s="56">
        <f>Inp_UnitCosts!AF18*Cal_VolumesAdj!AF122</f>
        <v>720000</v>
      </c>
      <c r="AG122" s="56">
        <f>Inp_UnitCosts!AG18*Cal_VolumesAdj!AG122</f>
        <v>1080000</v>
      </c>
      <c r="AH122" s="56">
        <f>Inp_UnitCosts!AH18*Cal_VolumesAdj!AH122</f>
        <v>1440000</v>
      </c>
      <c r="AI122" s="56">
        <f>Inp_UnitCosts!AI18*Cal_VolumesAdj!AI122</f>
        <v>1620000</v>
      </c>
      <c r="AJ122" s="56">
        <f>Inp_UnitCosts!AJ18*Cal_VolumesAdj!AJ122</f>
        <v>1980000</v>
      </c>
      <c r="AK122" s="56">
        <f>Inp_UnitCosts!AK18*Cal_VolumesAdj!AK122</f>
        <v>2340000</v>
      </c>
    </row>
    <row r="123" spans="5:37">
      <c r="E123" s="3" t="s">
        <v>28</v>
      </c>
      <c r="F123" s="110" t="s">
        <v>216</v>
      </c>
      <c r="L123" s="3" t="s">
        <v>242</v>
      </c>
      <c r="R123" s="14"/>
      <c r="T123" s="101"/>
      <c r="U123" s="101"/>
      <c r="V123" s="101"/>
      <c r="W123" s="101"/>
      <c r="X123" s="101"/>
      <c r="Y123" s="56">
        <f>Inp_UnitCosts!Y19*Cal_VolumesAdj!Y123</f>
        <v>0</v>
      </c>
      <c r="Z123" s="56">
        <f>Inp_UnitCosts!Z19*Cal_VolumesAdj!Z123</f>
        <v>0</v>
      </c>
      <c r="AA123" s="56">
        <f>Inp_UnitCosts!AA19*Cal_VolumesAdj!AA123</f>
        <v>0</v>
      </c>
      <c r="AB123" s="56">
        <f>Inp_UnitCosts!AB19*Cal_VolumesAdj!AB123</f>
        <v>540000</v>
      </c>
      <c r="AC123" s="56">
        <f>Inp_UnitCosts!AC19*Cal_VolumesAdj!AC123</f>
        <v>540000</v>
      </c>
      <c r="AD123" s="56">
        <f>Inp_UnitCosts!AD19*Cal_VolumesAdj!AD123</f>
        <v>360000</v>
      </c>
      <c r="AE123" s="56">
        <f>Inp_UnitCosts!AE19*Cal_VolumesAdj!AE123</f>
        <v>720000</v>
      </c>
      <c r="AF123" s="56">
        <f>Inp_UnitCosts!AF19*Cal_VolumesAdj!AF123</f>
        <v>1080000</v>
      </c>
      <c r="AG123" s="56">
        <f>Inp_UnitCosts!AG19*Cal_VolumesAdj!AG123</f>
        <v>1260000</v>
      </c>
      <c r="AH123" s="56">
        <f>Inp_UnitCosts!AH19*Cal_VolumesAdj!AH123</f>
        <v>1620000</v>
      </c>
      <c r="AI123" s="56">
        <f>Inp_UnitCosts!AI19*Cal_VolumesAdj!AI123</f>
        <v>1980000</v>
      </c>
      <c r="AJ123" s="56">
        <f>Inp_UnitCosts!AJ19*Cal_VolumesAdj!AJ123</f>
        <v>2160000</v>
      </c>
      <c r="AK123" s="56">
        <f>Inp_UnitCosts!AK19*Cal_VolumesAdj!AK123</f>
        <v>2520000</v>
      </c>
    </row>
    <row r="124" spans="5:37">
      <c r="E124" s="3" t="s">
        <v>28</v>
      </c>
      <c r="F124" s="110" t="s">
        <v>217</v>
      </c>
      <c r="L124" s="3" t="s">
        <v>242</v>
      </c>
      <c r="R124" s="14"/>
      <c r="T124" s="101"/>
      <c r="U124" s="101"/>
      <c r="V124" s="101"/>
      <c r="W124" s="101"/>
      <c r="X124" s="101"/>
      <c r="Y124" s="56">
        <f>Inp_UnitCosts!Y23*Cal_VolumesAdj!Y124</f>
        <v>102783435.98037645</v>
      </c>
      <c r="Z124" s="56">
        <f>Inp_UnitCosts!Z23*Cal_VolumesAdj!Z124</f>
        <v>102222084.60964802</v>
      </c>
      <c r="AA124" s="56">
        <f>Inp_UnitCosts!AA23*Cal_VolumesAdj!AA124</f>
        <v>101885273.78721096</v>
      </c>
      <c r="AB124" s="56">
        <f>Inp_UnitCosts!AB23*Cal_VolumesAdj!AB124</f>
        <v>101716868.37599242</v>
      </c>
      <c r="AC124" s="56">
        <f>Inp_UnitCosts!AC23*Cal_VolumesAdj!AC124</f>
        <v>101043246.73111829</v>
      </c>
      <c r="AD124" s="56">
        <f>Inp_UnitCosts!AD23*Cal_VolumesAdj!AD124</f>
        <v>99808273.715515748</v>
      </c>
      <c r="AE124" s="56">
        <f>Inp_UnitCosts!AE23*Cal_VolumesAdj!AE124</f>
        <v>99752138.578442901</v>
      </c>
      <c r="AF124" s="56">
        <f>Inp_UnitCosts!AF23*Cal_VolumesAdj!AF124</f>
        <v>99989720.987909928</v>
      </c>
      <c r="AG124" s="56">
        <f>Inp_UnitCosts!AG23*Cal_VolumesAdj!AG124</f>
        <v>99989720.987909928</v>
      </c>
      <c r="AH124" s="56">
        <f>Inp_UnitCosts!AH23*Cal_VolumesAdj!AH124</f>
        <v>99989720.987909928</v>
      </c>
      <c r="AI124" s="56">
        <f>Inp_UnitCosts!AI23*Cal_VolumesAdj!AI124</f>
        <v>99989720.987909928</v>
      </c>
      <c r="AJ124" s="56">
        <f>Inp_UnitCosts!AJ23*Cal_VolumesAdj!AJ124</f>
        <v>99989720.987909928</v>
      </c>
      <c r="AK124" s="56">
        <f>Inp_UnitCosts!AK23*Cal_VolumesAdj!AK124</f>
        <v>99989720.987909928</v>
      </c>
    </row>
    <row r="125" spans="5:37">
      <c r="E125" s="3" t="s">
        <v>28</v>
      </c>
      <c r="F125" s="110" t="s">
        <v>218</v>
      </c>
      <c r="L125" s="3" t="s">
        <v>242</v>
      </c>
      <c r="R125" s="14"/>
      <c r="T125" s="101"/>
      <c r="U125" s="101"/>
      <c r="V125" s="101"/>
      <c r="W125" s="101"/>
      <c r="X125" s="101"/>
      <c r="Y125" s="56">
        <f>Inp_UnitCosts!Y28*Cal_VolumesAdj!Y125</f>
        <v>2252328.3538818359</v>
      </c>
      <c r="Z125" s="56">
        <f>Inp_UnitCosts!Z28*Cal_VolumesAdj!Z125</f>
        <v>2247324.5697021484</v>
      </c>
      <c r="AA125" s="56">
        <f>Inp_UnitCosts!AA28*Cal_VolumesAdj!AA125</f>
        <v>2246699.0966796875</v>
      </c>
      <c r="AB125" s="56">
        <f>Inp_UnitCosts!AB28*Cal_VolumesAdj!AB125</f>
        <v>2247950.0427246094</v>
      </c>
      <c r="AC125" s="56">
        <f>Inp_UnitCosts!AC28*Cal_VolumesAdj!AC125</f>
        <v>2239193.4204101563</v>
      </c>
      <c r="AD125" s="56">
        <f>Inp_UnitCosts!AD28*Cal_VolumesAdj!AD125</f>
        <v>2238567.9473876953</v>
      </c>
      <c r="AE125" s="56">
        <f>Inp_UnitCosts!AE28*Cal_VolumesAdj!AE125</f>
        <v>2236066.0552978516</v>
      </c>
      <c r="AF125" s="56">
        <f>Inp_UnitCosts!AF28*Cal_VolumesAdj!AF125</f>
        <v>2236066.0552978516</v>
      </c>
      <c r="AG125" s="56">
        <f>Inp_UnitCosts!AG28*Cal_VolumesAdj!AG125</f>
        <v>2236066.0552978516</v>
      </c>
      <c r="AH125" s="56">
        <f>Inp_UnitCosts!AH28*Cal_VolumesAdj!AH125</f>
        <v>2236066.0552978516</v>
      </c>
      <c r="AI125" s="56">
        <f>Inp_UnitCosts!AI28*Cal_VolumesAdj!AI125</f>
        <v>2236066.0552978516</v>
      </c>
      <c r="AJ125" s="56">
        <f>Inp_UnitCosts!AJ28*Cal_VolumesAdj!AJ125</f>
        <v>2236066.0552978516</v>
      </c>
      <c r="AK125" s="56">
        <f>Inp_UnitCosts!AK28*Cal_VolumesAdj!AK125</f>
        <v>2236066.0552978516</v>
      </c>
    </row>
    <row r="126" spans="5:37">
      <c r="E126" s="3" t="s">
        <v>28</v>
      </c>
      <c r="F126" s="110" t="s">
        <v>403</v>
      </c>
      <c r="L126" s="3" t="s">
        <v>242</v>
      </c>
      <c r="R126" s="14"/>
      <c r="T126" s="101"/>
      <c r="U126" s="101"/>
      <c r="V126" s="101"/>
      <c r="W126" s="101"/>
      <c r="X126" s="101"/>
      <c r="Y126" s="56">
        <f>Inp_UnitCosts!Y29*Cal_VolumesAdj!Y126</f>
        <v>0</v>
      </c>
      <c r="Z126" s="56">
        <f>Inp_UnitCosts!Z29*Cal_VolumesAdj!Z126</f>
        <v>3069206.03515625</v>
      </c>
      <c r="AA126" s="56">
        <f>Inp_UnitCosts!AA29*Cal_VolumesAdj!AA126</f>
        <v>19977741.1015625</v>
      </c>
      <c r="AB126" s="56">
        <f>Inp_UnitCosts!AB29*Cal_VolumesAdj!AB126</f>
        <v>20089348.59375</v>
      </c>
      <c r="AC126" s="56">
        <f>Inp_UnitCosts!AC29*Cal_VolumesAdj!AC126</f>
        <v>20479974.81640625</v>
      </c>
      <c r="AD126" s="56">
        <f>Inp_UnitCosts!AD29*Cal_VolumesAdj!AD126</f>
        <v>20312563.578125</v>
      </c>
      <c r="AE126" s="56">
        <f>Inp_UnitCosts!AE29*Cal_VolumesAdj!AE126</f>
        <v>20200956.0859375</v>
      </c>
      <c r="AF126" s="56">
        <f>Inp_UnitCosts!AF29*Cal_VolumesAdj!AF126</f>
        <v>20200956.0859375</v>
      </c>
      <c r="AG126" s="56">
        <f>Inp_UnitCosts!AG29*Cal_VolumesAdj!AG126</f>
        <v>20200956.0859375</v>
      </c>
      <c r="AH126" s="56">
        <f>Inp_UnitCosts!AH29*Cal_VolumesAdj!AH126</f>
        <v>20200956.0859375</v>
      </c>
      <c r="AI126" s="56">
        <f>Inp_UnitCosts!AI29*Cal_VolumesAdj!AI126</f>
        <v>20200956.0859375</v>
      </c>
      <c r="AJ126" s="56">
        <f>Inp_UnitCosts!AJ29*Cal_VolumesAdj!AJ126</f>
        <v>20200956.0859375</v>
      </c>
      <c r="AK126" s="56">
        <f>Inp_UnitCosts!AK29*Cal_VolumesAdj!AK126</f>
        <v>20200956.0859375</v>
      </c>
    </row>
    <row r="127" spans="5:37">
      <c r="E127" s="3" t="s">
        <v>28</v>
      </c>
      <c r="F127" s="110" t="s">
        <v>404</v>
      </c>
      <c r="L127" s="3" t="s">
        <v>242</v>
      </c>
      <c r="R127" s="14"/>
      <c r="T127" s="101"/>
      <c r="U127" s="101"/>
      <c r="V127" s="101"/>
      <c r="W127" s="101"/>
      <c r="X127" s="101"/>
      <c r="Y127" s="56">
        <f>Inp_UnitCosts!Y30*Cal_VolumesAdj!Y127</f>
        <v>42243435.79296875</v>
      </c>
      <c r="Z127" s="56">
        <f>Inp_UnitCosts!Z30*Cal_VolumesAdj!Z127</f>
        <v>38560388.55078125</v>
      </c>
      <c r="AA127" s="56">
        <f>Inp_UnitCosts!AA30*Cal_VolumesAdj!AA127</f>
        <v>20591582.30859375</v>
      </c>
      <c r="AB127" s="56">
        <f>Inp_UnitCosts!AB30*Cal_VolumesAdj!AB127</f>
        <v>20256759.83203125</v>
      </c>
      <c r="AC127" s="56">
        <f>Inp_UnitCosts!AC30*Cal_VolumesAdj!AC127</f>
        <v>19642918.625</v>
      </c>
      <c r="AD127" s="56">
        <f>Inp_UnitCosts!AD30*Cal_VolumesAdj!AD127</f>
        <v>20368367.32421875</v>
      </c>
      <c r="AE127" s="56">
        <f>Inp_UnitCosts!AE30*Cal_VolumesAdj!AE127</f>
        <v>19754526.1171875</v>
      </c>
      <c r="AF127" s="56">
        <f>Inp_UnitCosts!AF30*Cal_VolumesAdj!AF127</f>
        <v>19754526.1171875</v>
      </c>
      <c r="AG127" s="56">
        <f>Inp_UnitCosts!AG30*Cal_VolumesAdj!AG127</f>
        <v>19754526.1171875</v>
      </c>
      <c r="AH127" s="56">
        <f>Inp_UnitCosts!AH30*Cal_VolumesAdj!AH127</f>
        <v>19754526.1171875</v>
      </c>
      <c r="AI127" s="56">
        <f>Inp_UnitCosts!AI30*Cal_VolumesAdj!AI127</f>
        <v>19754526.1171875</v>
      </c>
      <c r="AJ127" s="56">
        <f>Inp_UnitCosts!AJ30*Cal_VolumesAdj!AJ127</f>
        <v>19754526.1171875</v>
      </c>
      <c r="AK127" s="56">
        <f>Inp_UnitCosts!AK30*Cal_VolumesAdj!AK127</f>
        <v>19754526.1171875</v>
      </c>
    </row>
    <row r="128" spans="5:37">
      <c r="E128" s="3" t="s">
        <v>28</v>
      </c>
      <c r="F128" s="110" t="s">
        <v>219</v>
      </c>
      <c r="L128" s="3" t="s">
        <v>242</v>
      </c>
      <c r="R128" s="14"/>
      <c r="T128" s="101"/>
      <c r="U128" s="101"/>
      <c r="V128" s="101"/>
      <c r="W128" s="101"/>
      <c r="X128" s="101"/>
      <c r="Y128" s="56">
        <f>Inp_UnitCosts!Y31*Cal_VolumesAdj!Y128</f>
        <v>7130865</v>
      </c>
      <c r="Z128" s="56">
        <f>Inp_UnitCosts!Z31*Cal_VolumesAdj!Z128</f>
        <v>7130865</v>
      </c>
      <c r="AA128" s="56">
        <f>Inp_UnitCosts!AA31*Cal_VolumesAdj!AA128</f>
        <v>6961082.5</v>
      </c>
      <c r="AB128" s="56">
        <f>Inp_UnitCosts!AB31*Cal_VolumesAdj!AB128</f>
        <v>6961082.5</v>
      </c>
      <c r="AC128" s="56">
        <f>Inp_UnitCosts!AC31*Cal_VolumesAdj!AC128</f>
        <v>7232734.5</v>
      </c>
      <c r="AD128" s="56">
        <f>Inp_UnitCosts!AD31*Cal_VolumesAdj!AD128</f>
        <v>7232734.5</v>
      </c>
      <c r="AE128" s="56">
        <f>Inp_UnitCosts!AE31*Cal_VolumesAdj!AE128</f>
        <v>7232734.5</v>
      </c>
      <c r="AF128" s="56">
        <f>Inp_UnitCosts!AF31*Cal_VolumesAdj!AF128</f>
        <v>7232734.5</v>
      </c>
      <c r="AG128" s="56">
        <f>Inp_UnitCosts!AG31*Cal_VolumesAdj!AG128</f>
        <v>7232734.5000000019</v>
      </c>
      <c r="AH128" s="56">
        <f>Inp_UnitCosts!AH31*Cal_VolumesAdj!AH128</f>
        <v>7232734.5000000019</v>
      </c>
      <c r="AI128" s="56">
        <f>Inp_UnitCosts!AI31*Cal_VolumesAdj!AI128</f>
        <v>7232734.5000000019</v>
      </c>
      <c r="AJ128" s="56">
        <f>Inp_UnitCosts!AJ31*Cal_VolumesAdj!AJ128</f>
        <v>7232734.5000000019</v>
      </c>
      <c r="AK128" s="56">
        <f>Inp_UnitCosts!AK31*Cal_VolumesAdj!AK128</f>
        <v>7232734.5000000019</v>
      </c>
    </row>
    <row r="129" spans="5:37">
      <c r="E129" s="3" t="s">
        <v>28</v>
      </c>
      <c r="F129" s="110" t="s">
        <v>220</v>
      </c>
      <c r="L129" s="3" t="s">
        <v>242</v>
      </c>
      <c r="R129" s="14"/>
      <c r="T129" s="101"/>
      <c r="U129" s="101"/>
      <c r="V129" s="101"/>
      <c r="W129" s="101"/>
      <c r="X129" s="101"/>
      <c r="Y129" s="56">
        <f>Inp_UnitCosts!Y32*Cal_VolumesAdj!Y129</f>
        <v>71332436.786249995</v>
      </c>
      <c r="Z129" s="56">
        <f>Inp_UnitCosts!Z32*Cal_VolumesAdj!Z129</f>
        <v>71332436.786249995</v>
      </c>
      <c r="AA129" s="56">
        <f>Inp_UnitCosts!AA32*Cal_VolumesAdj!AA129</f>
        <v>71332436.786249995</v>
      </c>
      <c r="AB129" s="56">
        <f>Inp_UnitCosts!AB32*Cal_VolumesAdj!AB129</f>
        <v>71332436.786249995</v>
      </c>
      <c r="AC129" s="56">
        <f>Inp_UnitCosts!AC32*Cal_VolumesAdj!AC129</f>
        <v>71332436.786249995</v>
      </c>
      <c r="AD129" s="56">
        <f>Inp_UnitCosts!AD32*Cal_VolumesAdj!AD129</f>
        <v>71332436.786249995</v>
      </c>
      <c r="AE129" s="56">
        <f>Inp_UnitCosts!AE32*Cal_VolumesAdj!AE129</f>
        <v>71332436.786249995</v>
      </c>
      <c r="AF129" s="56">
        <f>Inp_UnitCosts!AF32*Cal_VolumesAdj!AF129</f>
        <v>71332436.786249995</v>
      </c>
      <c r="AG129" s="56">
        <f>Inp_UnitCosts!AG32*Cal_VolumesAdj!AG129</f>
        <v>71332436.786249995</v>
      </c>
      <c r="AH129" s="56">
        <f>Inp_UnitCosts!AH32*Cal_VolumesAdj!AH129</f>
        <v>71332436.786249995</v>
      </c>
      <c r="AI129" s="56">
        <f>Inp_UnitCosts!AI32*Cal_VolumesAdj!AI129</f>
        <v>71332436.786249995</v>
      </c>
      <c r="AJ129" s="56">
        <f>Inp_UnitCosts!AJ32*Cal_VolumesAdj!AJ129</f>
        <v>71332436.786249995</v>
      </c>
      <c r="AK129" s="56">
        <f>Inp_UnitCosts!AK32*Cal_VolumesAdj!AK129</f>
        <v>71332436.786249995</v>
      </c>
    </row>
    <row r="130" spans="5:37">
      <c r="E130" s="3" t="s">
        <v>28</v>
      </c>
      <c r="F130" s="110" t="s">
        <v>221</v>
      </c>
      <c r="L130" s="3" t="s">
        <v>242</v>
      </c>
      <c r="R130" s="14"/>
      <c r="T130" s="101"/>
      <c r="U130" s="101"/>
      <c r="V130" s="101"/>
      <c r="W130" s="101"/>
      <c r="X130" s="101"/>
      <c r="Y130" s="56">
        <f>Inp_UnitCosts!Y33*Cal_VolumesAdj!Y130</f>
        <v>442796597.185</v>
      </c>
      <c r="Z130" s="56">
        <f>Inp_UnitCosts!Z33*Cal_VolumesAdj!Z130</f>
        <v>442796597.185</v>
      </c>
      <c r="AA130" s="56">
        <f>Inp_UnitCosts!AA33*Cal_VolumesAdj!AA130</f>
        <v>442796597.185</v>
      </c>
      <c r="AB130" s="56">
        <f>Inp_UnitCosts!AB33*Cal_VolumesAdj!AB130</f>
        <v>442796597.185</v>
      </c>
      <c r="AC130" s="56">
        <f>Inp_UnitCosts!AC33*Cal_VolumesAdj!AC130</f>
        <v>442796597.185</v>
      </c>
      <c r="AD130" s="56">
        <f>Inp_UnitCosts!AD33*Cal_VolumesAdj!AD130</f>
        <v>442796597.185</v>
      </c>
      <c r="AE130" s="56">
        <f>Inp_UnitCosts!AE33*Cal_VolumesAdj!AE130</f>
        <v>442796597.185</v>
      </c>
      <c r="AF130" s="56">
        <f>Inp_UnitCosts!AF33*Cal_VolumesAdj!AF130</f>
        <v>442796597.185</v>
      </c>
      <c r="AG130" s="56">
        <f>Inp_UnitCosts!AG33*Cal_VolumesAdj!AG130</f>
        <v>442796597.185</v>
      </c>
      <c r="AH130" s="56">
        <f>Inp_UnitCosts!AH33*Cal_VolumesAdj!AH130</f>
        <v>442796597.185</v>
      </c>
      <c r="AI130" s="56">
        <f>Inp_UnitCosts!AI33*Cal_VolumesAdj!AI130</f>
        <v>442796597.185</v>
      </c>
      <c r="AJ130" s="56">
        <f>Inp_UnitCosts!AJ33*Cal_VolumesAdj!AJ130</f>
        <v>442796597.185</v>
      </c>
      <c r="AK130" s="56">
        <f>Inp_UnitCosts!AK33*Cal_VolumesAdj!AK130</f>
        <v>442796597.185</v>
      </c>
    </row>
    <row r="131" spans="5:37">
      <c r="E131" s="3" t="s">
        <v>28</v>
      </c>
      <c r="F131" s="110" t="s">
        <v>222</v>
      </c>
      <c r="L131" s="3" t="s">
        <v>242</v>
      </c>
      <c r="R131" s="14"/>
      <c r="T131" s="101"/>
      <c r="U131" s="101"/>
      <c r="V131" s="101"/>
      <c r="W131" s="101"/>
      <c r="X131" s="101"/>
      <c r="Y131" s="56">
        <f>Inp_UnitCosts!Y34*Cal_VolumesAdj!Y131</f>
        <v>389299779.1875</v>
      </c>
      <c r="Z131" s="56">
        <f>Inp_UnitCosts!Z34*Cal_VolumesAdj!Z131</f>
        <v>389299779.1875</v>
      </c>
      <c r="AA131" s="56">
        <f>Inp_UnitCosts!AA34*Cal_VolumesAdj!AA131</f>
        <v>389357346.6225</v>
      </c>
      <c r="AB131" s="56">
        <f>Inp_UnitCosts!AB34*Cal_VolumesAdj!AB131</f>
        <v>389357346.6225</v>
      </c>
      <c r="AC131" s="56">
        <f>Inp_UnitCosts!AC34*Cal_VolumesAdj!AC131</f>
        <v>389357346.6225</v>
      </c>
      <c r="AD131" s="56">
        <f>Inp_UnitCosts!AD34*Cal_VolumesAdj!AD131</f>
        <v>389357346.6225</v>
      </c>
      <c r="AE131" s="56">
        <f>Inp_UnitCosts!AE34*Cal_VolumesAdj!AE131</f>
        <v>389705629.60425007</v>
      </c>
      <c r="AF131" s="56">
        <f>Inp_UnitCosts!AF34*Cal_VolumesAdj!AF131</f>
        <v>389705629.60425007</v>
      </c>
      <c r="AG131" s="56">
        <f>Inp_UnitCosts!AG34*Cal_VolumesAdj!AG131</f>
        <v>389705629.60425007</v>
      </c>
      <c r="AH131" s="56">
        <f>Inp_UnitCosts!AH34*Cal_VolumesAdj!AH131</f>
        <v>389705629.60425007</v>
      </c>
      <c r="AI131" s="56">
        <f>Inp_UnitCosts!AI34*Cal_VolumesAdj!AI131</f>
        <v>389705629.60425007</v>
      </c>
      <c r="AJ131" s="56">
        <f>Inp_UnitCosts!AJ34*Cal_VolumesAdj!AJ131</f>
        <v>389705629.60425007</v>
      </c>
      <c r="AK131" s="56">
        <f>Inp_UnitCosts!AK34*Cal_VolumesAdj!AK131</f>
        <v>389705629.60425007</v>
      </c>
    </row>
    <row r="132" spans="5:37">
      <c r="E132" s="3" t="s">
        <v>28</v>
      </c>
      <c r="F132" s="110" t="s">
        <v>223</v>
      </c>
      <c r="L132" s="3" t="s">
        <v>242</v>
      </c>
      <c r="R132" s="14"/>
      <c r="T132" s="101"/>
      <c r="U132" s="101"/>
      <c r="V132" s="101"/>
      <c r="W132" s="101"/>
      <c r="X132" s="101"/>
      <c r="Y132" s="56">
        <f>Inp_UnitCosts!Y35*Cal_VolumesAdj!Y132</f>
        <v>60973513.259999998</v>
      </c>
      <c r="Z132" s="56">
        <f>Inp_UnitCosts!Z35*Cal_VolumesAdj!Z132</f>
        <v>60973513.259999998</v>
      </c>
      <c r="AA132" s="56">
        <f>Inp_UnitCosts!AA35*Cal_VolumesAdj!AA132</f>
        <v>60973513.259999998</v>
      </c>
      <c r="AB132" s="56">
        <f>Inp_UnitCosts!AB35*Cal_VolumesAdj!AB132</f>
        <v>60973513.259999998</v>
      </c>
      <c r="AC132" s="56">
        <f>Inp_UnitCosts!AC35*Cal_VolumesAdj!AC132</f>
        <v>60973513.259999998</v>
      </c>
      <c r="AD132" s="56">
        <f>Inp_UnitCosts!AD35*Cal_VolumesAdj!AD132</f>
        <v>60973513.259999998</v>
      </c>
      <c r="AE132" s="56">
        <f>Inp_UnitCosts!AE35*Cal_VolumesAdj!AE132</f>
        <v>60973513.259999998</v>
      </c>
      <c r="AF132" s="56">
        <f>Inp_UnitCosts!AF35*Cal_VolumesAdj!AF132</f>
        <v>60973513.259999998</v>
      </c>
      <c r="AG132" s="56">
        <f>Inp_UnitCosts!AG35*Cal_VolumesAdj!AG132</f>
        <v>60973513.259999998</v>
      </c>
      <c r="AH132" s="56">
        <f>Inp_UnitCosts!AH35*Cal_VolumesAdj!AH132</f>
        <v>60973513.259999998</v>
      </c>
      <c r="AI132" s="56">
        <f>Inp_UnitCosts!AI35*Cal_VolumesAdj!AI132</f>
        <v>60973513.259999998</v>
      </c>
      <c r="AJ132" s="56">
        <f>Inp_UnitCosts!AJ35*Cal_VolumesAdj!AJ132</f>
        <v>60973513.259999998</v>
      </c>
      <c r="AK132" s="56">
        <f>Inp_UnitCosts!AK35*Cal_VolumesAdj!AK132</f>
        <v>60973513.259999998</v>
      </c>
    </row>
    <row r="133" spans="5:37">
      <c r="E133" s="3" t="s">
        <v>28</v>
      </c>
      <c r="F133" s="110" t="s">
        <v>224</v>
      </c>
      <c r="L133" s="3" t="s">
        <v>242</v>
      </c>
      <c r="R133" s="14"/>
      <c r="T133" s="101"/>
      <c r="U133" s="101"/>
      <c r="V133" s="101"/>
      <c r="W133" s="101"/>
      <c r="X133" s="101"/>
      <c r="Y133" s="56">
        <f>Inp_UnitCosts!Y36*Cal_VolumesAdj!Y133</f>
        <v>318174208.94999999</v>
      </c>
      <c r="Z133" s="56">
        <f>Inp_UnitCosts!Z36*Cal_VolumesAdj!Z133</f>
        <v>318174208.94999999</v>
      </c>
      <c r="AA133" s="56">
        <f>Inp_UnitCosts!AA36*Cal_VolumesAdj!AA133</f>
        <v>318174208.94999999</v>
      </c>
      <c r="AB133" s="56">
        <f>Inp_UnitCosts!AB36*Cal_VolumesAdj!AB133</f>
        <v>318174208.94999999</v>
      </c>
      <c r="AC133" s="56">
        <f>Inp_UnitCosts!AC36*Cal_VolumesAdj!AC133</f>
        <v>318174208.94999999</v>
      </c>
      <c r="AD133" s="56">
        <f>Inp_UnitCosts!AD36*Cal_VolumesAdj!AD133</f>
        <v>318174208.94999999</v>
      </c>
      <c r="AE133" s="56">
        <f>Inp_UnitCosts!AE36*Cal_VolumesAdj!AE133</f>
        <v>318174208.94999999</v>
      </c>
      <c r="AF133" s="56">
        <f>Inp_UnitCosts!AF36*Cal_VolumesAdj!AF133</f>
        <v>318174208.94999999</v>
      </c>
      <c r="AG133" s="56">
        <f>Inp_UnitCosts!AG36*Cal_VolumesAdj!AG133</f>
        <v>318174208.94999999</v>
      </c>
      <c r="AH133" s="56">
        <f>Inp_UnitCosts!AH36*Cal_VolumesAdj!AH133</f>
        <v>318174208.94999999</v>
      </c>
      <c r="AI133" s="56">
        <f>Inp_UnitCosts!AI36*Cal_VolumesAdj!AI133</f>
        <v>318174208.94999999</v>
      </c>
      <c r="AJ133" s="56">
        <f>Inp_UnitCosts!AJ36*Cal_VolumesAdj!AJ133</f>
        <v>318174208.94999999</v>
      </c>
      <c r="AK133" s="56">
        <f>Inp_UnitCosts!AK36*Cal_VolumesAdj!AK133</f>
        <v>318174208.94999999</v>
      </c>
    </row>
    <row r="134" spans="5:37">
      <c r="E134" s="3" t="s">
        <v>28</v>
      </c>
      <c r="F134" s="110" t="s">
        <v>225</v>
      </c>
      <c r="L134" s="3" t="s">
        <v>242</v>
      </c>
      <c r="R134" s="14"/>
      <c r="T134" s="101"/>
      <c r="U134" s="101"/>
      <c r="V134" s="101"/>
      <c r="W134" s="101"/>
      <c r="X134" s="101"/>
      <c r="Y134" s="56">
        <f>Inp_UnitCosts!Y37*Cal_VolumesAdj!Y134</f>
        <v>85827729.5358807</v>
      </c>
      <c r="Z134" s="56">
        <f>Inp_UnitCosts!Z37*Cal_VolumesAdj!Z134</f>
        <v>85827729.5358807</v>
      </c>
      <c r="AA134" s="56">
        <f>Inp_UnitCosts!AA37*Cal_VolumesAdj!AA134</f>
        <v>85827729.5358807</v>
      </c>
      <c r="AB134" s="56">
        <f>Inp_UnitCosts!AB37*Cal_VolumesAdj!AB134</f>
        <v>85827729.5358807</v>
      </c>
      <c r="AC134" s="56">
        <f>Inp_UnitCosts!AC37*Cal_VolumesAdj!AC134</f>
        <v>85827729.5358807</v>
      </c>
      <c r="AD134" s="56">
        <f>Inp_UnitCosts!AD37*Cal_VolumesAdj!AD134</f>
        <v>85827729.5358807</v>
      </c>
      <c r="AE134" s="56">
        <f>Inp_UnitCosts!AE37*Cal_VolumesAdj!AE134</f>
        <v>90098802.373568669</v>
      </c>
      <c r="AF134" s="56">
        <f>Inp_UnitCosts!AF37*Cal_VolumesAdj!AF134</f>
        <v>90098802.373568669</v>
      </c>
      <c r="AG134" s="56">
        <f>Inp_UnitCosts!AG37*Cal_VolumesAdj!AG134</f>
        <v>90077967.871921405</v>
      </c>
      <c r="AH134" s="56">
        <f>Inp_UnitCosts!AH37*Cal_VolumesAdj!AH134</f>
        <v>90057133.370274141</v>
      </c>
      <c r="AI134" s="56">
        <f>Inp_UnitCosts!AI37*Cal_VolumesAdj!AI134</f>
        <v>90036298.868626893</v>
      </c>
      <c r="AJ134" s="56">
        <f>Inp_UnitCosts!AJ37*Cal_VolumesAdj!AJ134</f>
        <v>90015464.366979629</v>
      </c>
      <c r="AK134" s="56">
        <f>Inp_UnitCosts!AK37*Cal_VolumesAdj!AK134</f>
        <v>89994629.86533238</v>
      </c>
    </row>
    <row r="135" spans="5:37">
      <c r="E135" s="3" t="s">
        <v>28</v>
      </c>
      <c r="F135" s="110" t="s">
        <v>226</v>
      </c>
      <c r="L135" s="3" t="s">
        <v>242</v>
      </c>
      <c r="R135" s="14"/>
      <c r="T135" s="101"/>
      <c r="U135" s="101"/>
      <c r="V135" s="101"/>
      <c r="W135" s="101"/>
      <c r="X135" s="101"/>
      <c r="Y135" s="56">
        <f>Inp_UnitCosts!Y38*Cal_VolumesAdj!Y135</f>
        <v>30239525.477271087</v>
      </c>
      <c r="Z135" s="56">
        <f>Inp_UnitCosts!Z38*Cal_VolumesAdj!Z135</f>
        <v>30239525.477271087</v>
      </c>
      <c r="AA135" s="56">
        <f>Inp_UnitCosts!AA38*Cal_VolumesAdj!AA135</f>
        <v>30239525.477271087</v>
      </c>
      <c r="AB135" s="56">
        <f>Inp_UnitCosts!AB38*Cal_VolumesAdj!AB135</f>
        <v>30239525.477271087</v>
      </c>
      <c r="AC135" s="56">
        <f>Inp_UnitCosts!AC38*Cal_VolumesAdj!AC135</f>
        <v>30239525.477271087</v>
      </c>
      <c r="AD135" s="56">
        <f>Inp_UnitCosts!AD38*Cal_VolumesAdj!AD135</f>
        <v>30239525.477271087</v>
      </c>
      <c r="AE135" s="56">
        <f>Inp_UnitCosts!AE38*Cal_VolumesAdj!AE135</f>
        <v>25766377.677432545</v>
      </c>
      <c r="AF135" s="56">
        <f>Inp_UnitCosts!AF38*Cal_VolumesAdj!AF135</f>
        <v>25766377.677432545</v>
      </c>
      <c r="AG135" s="56">
        <f>Inp_UnitCosts!AG38*Cal_VolumesAdj!AG135</f>
        <v>25766377.677432545</v>
      </c>
      <c r="AH135" s="56">
        <f>Inp_UnitCosts!AH38*Cal_VolumesAdj!AH135</f>
        <v>25766377.677432545</v>
      </c>
      <c r="AI135" s="56">
        <f>Inp_UnitCosts!AI38*Cal_VolumesAdj!AI135</f>
        <v>25766377.677432545</v>
      </c>
      <c r="AJ135" s="56">
        <f>Inp_UnitCosts!AJ38*Cal_VolumesAdj!AJ135</f>
        <v>25766377.677432548</v>
      </c>
      <c r="AK135" s="56">
        <f>Inp_UnitCosts!AK38*Cal_VolumesAdj!AK135</f>
        <v>25766377.677432548</v>
      </c>
    </row>
    <row r="136" spans="5:37">
      <c r="E136" s="3" t="s">
        <v>28</v>
      </c>
      <c r="F136" s="110" t="s">
        <v>227</v>
      </c>
      <c r="L136" s="3" t="s">
        <v>242</v>
      </c>
      <c r="R136" s="14"/>
      <c r="T136" s="101"/>
      <c r="U136" s="101"/>
      <c r="V136" s="101"/>
      <c r="W136" s="101"/>
      <c r="X136" s="101"/>
      <c r="Y136" s="56">
        <f>Inp_UnitCosts!Y39*Cal_VolumesAdj!Y136</f>
        <v>10714819.261392359</v>
      </c>
      <c r="Z136" s="56">
        <f>Inp_UnitCosts!Z39*Cal_VolumesAdj!Z136</f>
        <v>10714819.261392359</v>
      </c>
      <c r="AA136" s="56">
        <f>Inp_UnitCosts!AA39*Cal_VolumesAdj!AA136</f>
        <v>10714819.261392359</v>
      </c>
      <c r="AB136" s="56">
        <f>Inp_UnitCosts!AB39*Cal_VolumesAdj!AB136</f>
        <v>10714819.261392359</v>
      </c>
      <c r="AC136" s="56">
        <f>Inp_UnitCosts!AC39*Cal_VolumesAdj!AC136</f>
        <v>10714819.261392359</v>
      </c>
      <c r="AD136" s="56">
        <f>Inp_UnitCosts!AD39*Cal_VolumesAdj!AD136</f>
        <v>10714819.261392359</v>
      </c>
      <c r="AE136" s="56">
        <f>Inp_UnitCosts!AE39*Cal_VolumesAdj!AE136</f>
        <v>9104241.0008072853</v>
      </c>
      <c r="AF136" s="56">
        <f>Inp_UnitCosts!AF39*Cal_VolumesAdj!AF136</f>
        <v>9104241.0008072853</v>
      </c>
      <c r="AG136" s="56">
        <f>Inp_UnitCosts!AG39*Cal_VolumesAdj!AG136</f>
        <v>9104241.0008072853</v>
      </c>
      <c r="AH136" s="56">
        <f>Inp_UnitCosts!AH39*Cal_VolumesAdj!AH136</f>
        <v>9104241.0008072853</v>
      </c>
      <c r="AI136" s="56">
        <f>Inp_UnitCosts!AI39*Cal_VolumesAdj!AI136</f>
        <v>9104241.0008072853</v>
      </c>
      <c r="AJ136" s="56">
        <f>Inp_UnitCosts!AJ39*Cal_VolumesAdj!AJ136</f>
        <v>9104241.0008072853</v>
      </c>
      <c r="AK136" s="56">
        <f>Inp_UnitCosts!AK39*Cal_VolumesAdj!AK136</f>
        <v>9104241.0008072853</v>
      </c>
    </row>
    <row r="137" spans="5:37">
      <c r="E137" s="3" t="s">
        <v>28</v>
      </c>
      <c r="F137" s="110" t="s">
        <v>228</v>
      </c>
      <c r="L137" s="3" t="s">
        <v>242</v>
      </c>
      <c r="R137" s="14"/>
      <c r="T137" s="101"/>
      <c r="U137" s="101"/>
      <c r="V137" s="101"/>
      <c r="W137" s="101"/>
      <c r="X137" s="101"/>
      <c r="Y137" s="56">
        <f>Inp_UnitCosts!Y40*Cal_VolumesAdj!Y137</f>
        <v>0</v>
      </c>
      <c r="Z137" s="56">
        <f>Inp_UnitCosts!Z40*Cal_VolumesAdj!Z137</f>
        <v>0</v>
      </c>
      <c r="AA137" s="56">
        <f>Inp_UnitCosts!AA40*Cal_VolumesAdj!AA137</f>
        <v>0</v>
      </c>
      <c r="AB137" s="56">
        <f>Inp_UnitCosts!AB40*Cal_VolumesAdj!AB137</f>
        <v>0</v>
      </c>
      <c r="AC137" s="56">
        <f>Inp_UnitCosts!AC40*Cal_VolumesAdj!AC137</f>
        <v>0</v>
      </c>
      <c r="AD137" s="56">
        <f>Inp_UnitCosts!AD40*Cal_VolumesAdj!AD137</f>
        <v>0</v>
      </c>
      <c r="AE137" s="56">
        <f>Inp_UnitCosts!AE40*Cal_VolumesAdj!AE137</f>
        <v>0</v>
      </c>
      <c r="AF137" s="56">
        <f>Inp_UnitCosts!AF40*Cal_VolumesAdj!AF137</f>
        <v>0</v>
      </c>
      <c r="AG137" s="56">
        <f>Inp_UnitCosts!AG40*Cal_VolumesAdj!AG137</f>
        <v>0</v>
      </c>
      <c r="AH137" s="56">
        <f>Inp_UnitCosts!AH40*Cal_VolumesAdj!AH137</f>
        <v>0</v>
      </c>
      <c r="AI137" s="56">
        <f>Inp_UnitCosts!AI40*Cal_VolumesAdj!AI137</f>
        <v>0</v>
      </c>
      <c r="AJ137" s="56">
        <f>Inp_UnitCosts!AJ40*Cal_VolumesAdj!AJ137</f>
        <v>0</v>
      </c>
      <c r="AK137" s="56">
        <f>Inp_UnitCosts!AK40*Cal_VolumesAdj!AK137</f>
        <v>0</v>
      </c>
    </row>
    <row r="138" spans="5:37">
      <c r="E138" s="3" t="s">
        <v>28</v>
      </c>
      <c r="F138" s="110" t="s">
        <v>229</v>
      </c>
      <c r="L138" s="3" t="s">
        <v>242</v>
      </c>
      <c r="R138" s="14"/>
      <c r="T138" s="101"/>
      <c r="U138" s="101"/>
      <c r="V138" s="101"/>
      <c r="W138" s="101"/>
      <c r="X138" s="101"/>
      <c r="Y138" s="56">
        <f>Inp_UnitCosts!Y41*Cal_VolumesAdj!Y138</f>
        <v>0</v>
      </c>
      <c r="Z138" s="56">
        <f>Inp_UnitCosts!Z41*Cal_VolumesAdj!Z138</f>
        <v>0</v>
      </c>
      <c r="AA138" s="56">
        <f>Inp_UnitCosts!AA41*Cal_VolumesAdj!AA138</f>
        <v>0</v>
      </c>
      <c r="AB138" s="56">
        <f>Inp_UnitCosts!AB41*Cal_VolumesAdj!AB138</f>
        <v>0</v>
      </c>
      <c r="AC138" s="56">
        <f>Inp_UnitCosts!AC41*Cal_VolumesAdj!AC138</f>
        <v>0</v>
      </c>
      <c r="AD138" s="56">
        <f>Inp_UnitCosts!AD41*Cal_VolumesAdj!AD138</f>
        <v>0</v>
      </c>
      <c r="AE138" s="56">
        <f>Inp_UnitCosts!AE41*Cal_VolumesAdj!AE138</f>
        <v>0</v>
      </c>
      <c r="AF138" s="56">
        <f>Inp_UnitCosts!AF41*Cal_VolumesAdj!AF138</f>
        <v>0</v>
      </c>
      <c r="AG138" s="56">
        <f>Inp_UnitCosts!AG41*Cal_VolumesAdj!AG138</f>
        <v>0</v>
      </c>
      <c r="AH138" s="56">
        <f>Inp_UnitCosts!AH41*Cal_VolumesAdj!AH138</f>
        <v>0</v>
      </c>
      <c r="AI138" s="56">
        <f>Inp_UnitCosts!AI41*Cal_VolumesAdj!AI138</f>
        <v>0</v>
      </c>
      <c r="AJ138" s="56">
        <f>Inp_UnitCosts!AJ41*Cal_VolumesAdj!AJ138</f>
        <v>0</v>
      </c>
      <c r="AK138" s="56">
        <f>Inp_UnitCosts!AK41*Cal_VolumesAdj!AK138</f>
        <v>0</v>
      </c>
    </row>
    <row r="139" spans="5:37">
      <c r="E139" s="3" t="s">
        <v>28</v>
      </c>
      <c r="F139" s="110" t="s">
        <v>230</v>
      </c>
      <c r="L139" s="3" t="s">
        <v>242</v>
      </c>
      <c r="R139" s="14"/>
      <c r="T139" s="101"/>
      <c r="U139" s="101"/>
      <c r="V139" s="101"/>
      <c r="W139" s="101"/>
      <c r="X139" s="101"/>
      <c r="Y139" s="56">
        <f>Inp_UnitCosts!Y42*Cal_VolumesAdj!Y139</f>
        <v>0</v>
      </c>
      <c r="Z139" s="56">
        <f>Inp_UnitCosts!Z42*Cal_VolumesAdj!Z139</f>
        <v>0</v>
      </c>
      <c r="AA139" s="56">
        <f>Inp_UnitCosts!AA42*Cal_VolumesAdj!AA139</f>
        <v>0</v>
      </c>
      <c r="AB139" s="56">
        <f>Inp_UnitCosts!AB42*Cal_VolumesAdj!AB139</f>
        <v>0</v>
      </c>
      <c r="AC139" s="56">
        <f>Inp_UnitCosts!AC42*Cal_VolumesAdj!AC139</f>
        <v>0</v>
      </c>
      <c r="AD139" s="56">
        <f>Inp_UnitCosts!AD42*Cal_VolumesAdj!AD139</f>
        <v>0</v>
      </c>
      <c r="AE139" s="56">
        <f>Inp_UnitCosts!AE42*Cal_VolumesAdj!AE139</f>
        <v>0</v>
      </c>
      <c r="AF139" s="56">
        <f>Inp_UnitCosts!AF42*Cal_VolumesAdj!AF139</f>
        <v>0</v>
      </c>
      <c r="AG139" s="56">
        <f>Inp_UnitCosts!AG42*Cal_VolumesAdj!AG139</f>
        <v>0</v>
      </c>
      <c r="AH139" s="56">
        <f>Inp_UnitCosts!AH42*Cal_VolumesAdj!AH139</f>
        <v>0</v>
      </c>
      <c r="AI139" s="56">
        <f>Inp_UnitCosts!AI42*Cal_VolumesAdj!AI139</f>
        <v>0</v>
      </c>
      <c r="AJ139" s="56">
        <f>Inp_UnitCosts!AJ42*Cal_VolumesAdj!AJ139</f>
        <v>0</v>
      </c>
      <c r="AK139" s="56">
        <f>Inp_UnitCosts!AK42*Cal_VolumesAdj!AK139</f>
        <v>0</v>
      </c>
    </row>
    <row r="140" spans="5:37">
      <c r="E140" s="3" t="s">
        <v>28</v>
      </c>
      <c r="F140" s="110" t="s">
        <v>231</v>
      </c>
      <c r="L140" s="3" t="s">
        <v>242</v>
      </c>
      <c r="R140" s="14"/>
      <c r="T140" s="101"/>
      <c r="U140" s="101"/>
      <c r="V140" s="101"/>
      <c r="W140" s="101"/>
      <c r="X140" s="101"/>
      <c r="Y140" s="56">
        <f>Inp_UnitCosts!Y43*Cal_VolumesAdj!Y140</f>
        <v>0</v>
      </c>
      <c r="Z140" s="56">
        <f>Inp_UnitCosts!Z43*Cal_VolumesAdj!Z140</f>
        <v>0</v>
      </c>
      <c r="AA140" s="56">
        <f>Inp_UnitCosts!AA43*Cal_VolumesAdj!AA140</f>
        <v>0</v>
      </c>
      <c r="AB140" s="56">
        <f>Inp_UnitCosts!AB43*Cal_VolumesAdj!AB140</f>
        <v>0</v>
      </c>
      <c r="AC140" s="56">
        <f>Inp_UnitCosts!AC43*Cal_VolumesAdj!AC140</f>
        <v>0</v>
      </c>
      <c r="AD140" s="56">
        <f>Inp_UnitCosts!AD43*Cal_VolumesAdj!AD140</f>
        <v>0</v>
      </c>
      <c r="AE140" s="56">
        <f>Inp_UnitCosts!AE43*Cal_VolumesAdj!AE140</f>
        <v>0</v>
      </c>
      <c r="AF140" s="56">
        <f>Inp_UnitCosts!AF43*Cal_VolumesAdj!AF140</f>
        <v>0</v>
      </c>
      <c r="AG140" s="56">
        <f>Inp_UnitCosts!AG43*Cal_VolumesAdj!AG140</f>
        <v>0</v>
      </c>
      <c r="AH140" s="56">
        <f>Inp_UnitCosts!AH43*Cal_VolumesAdj!AH140</f>
        <v>0</v>
      </c>
      <c r="AI140" s="56">
        <f>Inp_UnitCosts!AI43*Cal_VolumesAdj!AI140</f>
        <v>0</v>
      </c>
      <c r="AJ140" s="56">
        <f>Inp_UnitCosts!AJ43*Cal_VolumesAdj!AJ140</f>
        <v>0</v>
      </c>
      <c r="AK140" s="56">
        <f>Inp_UnitCosts!AK43*Cal_VolumesAdj!AK140</f>
        <v>0</v>
      </c>
    </row>
    <row r="141" spans="5:37">
      <c r="E141" s="3" t="s">
        <v>28</v>
      </c>
      <c r="F141" s="110" t="s">
        <v>232</v>
      </c>
      <c r="L141" s="3" t="s">
        <v>242</v>
      </c>
      <c r="R141" s="14"/>
      <c r="T141" s="101"/>
      <c r="U141" s="101"/>
      <c r="V141" s="101"/>
      <c r="W141" s="101"/>
      <c r="X141" s="101"/>
      <c r="Y141" s="56">
        <f>Inp_UnitCosts!Y47*Cal_VolumesAdj!Y141</f>
        <v>35914001.009835571</v>
      </c>
      <c r="Z141" s="56">
        <f>Inp_UnitCosts!Z47*Cal_VolumesAdj!Z141</f>
        <v>35914001.009835571</v>
      </c>
      <c r="AA141" s="56">
        <f>Inp_UnitCosts!AA47*Cal_VolumesAdj!AA141</f>
        <v>35914001.009835571</v>
      </c>
      <c r="AB141" s="56">
        <f>Inp_UnitCosts!AB47*Cal_VolumesAdj!AB141</f>
        <v>35914001.009835571</v>
      </c>
      <c r="AC141" s="56">
        <f>Inp_UnitCosts!AC47*Cal_VolumesAdj!AC141</f>
        <v>35914001.009835571</v>
      </c>
      <c r="AD141" s="56">
        <f>Inp_UnitCosts!AD47*Cal_VolumesAdj!AD141</f>
        <v>35914001.009835571</v>
      </c>
      <c r="AE141" s="56">
        <f>Inp_UnitCosts!AE47*Cal_VolumesAdj!AE141</f>
        <v>35914001.009835571</v>
      </c>
      <c r="AF141" s="56">
        <f>Inp_UnitCosts!AF47*Cal_VolumesAdj!AF141</f>
        <v>35914001.009835571</v>
      </c>
      <c r="AG141" s="56">
        <f>Inp_UnitCosts!AG47*Cal_VolumesAdj!AG141</f>
        <v>32649091.827123247</v>
      </c>
      <c r="AH141" s="56">
        <f>Inp_UnitCosts!AH47*Cal_VolumesAdj!AH141</f>
        <v>32649091.827123247</v>
      </c>
      <c r="AI141" s="56">
        <f>Inp_UnitCosts!AI47*Cal_VolumesAdj!AI141</f>
        <v>32649091.827123247</v>
      </c>
      <c r="AJ141" s="56">
        <f>Inp_UnitCosts!AJ47*Cal_VolumesAdj!AJ141</f>
        <v>32649091.827123247</v>
      </c>
      <c r="AK141" s="56">
        <f>Inp_UnitCosts!AK47*Cal_VolumesAdj!AK141</f>
        <v>32649091.827123247</v>
      </c>
    </row>
    <row r="142" spans="5:37">
      <c r="E142" s="3" t="s">
        <v>28</v>
      </c>
      <c r="F142" s="110" t="s">
        <v>233</v>
      </c>
      <c r="L142" s="3" t="s">
        <v>242</v>
      </c>
      <c r="R142" s="14"/>
      <c r="T142" s="101"/>
      <c r="U142" s="101"/>
      <c r="V142" s="101"/>
      <c r="W142" s="101"/>
      <c r="X142" s="101"/>
      <c r="Y142" s="56">
        <f>Inp_UnitCosts!Y55*Cal_VolumesAdj!Y142</f>
        <v>314373258.13931698</v>
      </c>
      <c r="Z142" s="56">
        <f>Inp_UnitCosts!Z55*Cal_VolumesAdj!Z142</f>
        <v>304313313.87885886</v>
      </c>
      <c r="AA142" s="56">
        <f>Inp_UnitCosts!AA55*Cal_VolumesAdj!AA142</f>
        <v>301798327.81374431</v>
      </c>
      <c r="AB142" s="56">
        <f>Inp_UnitCosts!AB55*Cal_VolumesAdj!AB142</f>
        <v>301798327.81374431</v>
      </c>
      <c r="AC142" s="56">
        <f>Inp_UnitCosts!AC55*Cal_VolumesAdj!AC142</f>
        <v>301798327.81374431</v>
      </c>
      <c r="AD142" s="56">
        <f>Inp_UnitCosts!AD55*Cal_VolumesAdj!AD142</f>
        <v>301798327.81374431</v>
      </c>
      <c r="AE142" s="56">
        <f>Inp_UnitCosts!AE55*Cal_VolumesAdj!AE142</f>
        <v>304313313.87885886</v>
      </c>
      <c r="AF142" s="56">
        <f>Inp_UnitCosts!AF55*Cal_VolumesAdj!AF142</f>
        <v>304313313.87885886</v>
      </c>
      <c r="AG142" s="56">
        <f>Inp_UnitCosts!AG55*Cal_VolumesAdj!AG142</f>
        <v>304313313.87885886</v>
      </c>
      <c r="AH142" s="56">
        <f>Inp_UnitCosts!AH55*Cal_VolumesAdj!AH142</f>
        <v>304313313.87885886</v>
      </c>
      <c r="AI142" s="56">
        <f>Inp_UnitCosts!AI55*Cal_VolumesAdj!AI142</f>
        <v>304313313.87885886</v>
      </c>
      <c r="AJ142" s="56">
        <f>Inp_UnitCosts!AJ55*Cal_VolumesAdj!AJ142</f>
        <v>304313313.87885886</v>
      </c>
      <c r="AK142" s="56">
        <f>Inp_UnitCosts!AK55*Cal_VolumesAdj!AK142</f>
        <v>304313313.87885886</v>
      </c>
    </row>
    <row r="143" spans="5:37">
      <c r="E143" s="3" t="s">
        <v>28</v>
      </c>
      <c r="F143" s="110" t="s">
        <v>234</v>
      </c>
      <c r="L143" s="3" t="s">
        <v>242</v>
      </c>
      <c r="R143" s="14"/>
      <c r="T143" s="101"/>
      <c r="U143" s="101"/>
      <c r="V143" s="101"/>
      <c r="W143" s="101"/>
      <c r="X143" s="101"/>
      <c r="Y143" s="56">
        <f>Inp_UnitCosts!Y60*Cal_VolumesAdj!Y143</f>
        <v>1453768791.454911</v>
      </c>
      <c r="Z143" s="56">
        <f>Inp_UnitCosts!Z60*Cal_VolumesAdj!Z143</f>
        <v>1441874142.606323</v>
      </c>
      <c r="AA143" s="56">
        <f>Inp_UnitCosts!AA60*Cal_VolumesAdj!AA143</f>
        <v>1444921767.5123291</v>
      </c>
      <c r="AB143" s="56">
        <f>Inp_UnitCosts!AB60*Cal_VolumesAdj!AB143</f>
        <v>1446669170.8482666</v>
      </c>
      <c r="AC143" s="56">
        <f>Inp_UnitCosts!AC60*Cal_VolumesAdj!AC143</f>
        <v>1448029164.2385254</v>
      </c>
      <c r="AD143" s="56">
        <f>Inp_UnitCosts!AD60*Cal_VolumesAdj!AD143</f>
        <v>1450172832.6046143</v>
      </c>
      <c r="AE143" s="56">
        <f>Inp_UnitCosts!AE60*Cal_VolumesAdj!AE143</f>
        <v>1451987386.997803</v>
      </c>
      <c r="AF143" s="56">
        <f>Inp_UnitCosts!AF60*Cal_VolumesAdj!AF143</f>
        <v>1453942928.3574493</v>
      </c>
      <c r="AG143" s="56">
        <f>Inp_UnitCosts!AG60*Cal_VolumesAdj!AG143</f>
        <v>1456832190.5590179</v>
      </c>
      <c r="AH143" s="56">
        <f>Inp_UnitCosts!AH60*Cal_VolumesAdj!AH143</f>
        <v>1459724078.7862601</v>
      </c>
      <c r="AI143" s="56">
        <f>Inp_UnitCosts!AI60*Cal_VolumesAdj!AI143</f>
        <v>1462618629.2210462</v>
      </c>
      <c r="AJ143" s="56">
        <f>Inp_UnitCosts!AJ60*Cal_VolumesAdj!AJ143</f>
        <v>1465515878.4705958</v>
      </c>
      <c r="AK143" s="56">
        <f>Inp_UnitCosts!AK60*Cal_VolumesAdj!AK143</f>
        <v>1468415863.7532794</v>
      </c>
    </row>
    <row r="144" spans="5:37"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</row>
    <row r="145" spans="2:47" s="64" customFormat="1" ht="15">
      <c r="B145" s="65" t="s">
        <v>30</v>
      </c>
      <c r="C145" s="65"/>
      <c r="D145" s="65"/>
      <c r="E145" s="65"/>
      <c r="F145" s="109"/>
      <c r="G145" s="65"/>
      <c r="H145" s="65"/>
      <c r="I145" s="65"/>
      <c r="J145" s="65"/>
      <c r="K145" s="65"/>
      <c r="L145" s="65"/>
      <c r="M145" s="65"/>
      <c r="N145" s="65"/>
      <c r="O145" s="65"/>
      <c r="P145" s="65"/>
      <c r="Q145" s="65"/>
      <c r="R145" s="65"/>
      <c r="S145" s="65"/>
      <c r="T145" s="65"/>
      <c r="U145" s="65"/>
      <c r="V145" s="65"/>
      <c r="W145" s="65"/>
      <c r="X145" s="65"/>
      <c r="Y145" s="65"/>
      <c r="Z145" s="65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</row>
    <row r="146" spans="2:47" s="64" customFormat="1">
      <c r="B146" s="3"/>
      <c r="C146" s="3"/>
      <c r="D146" s="3"/>
      <c r="E146" s="3"/>
      <c r="F146" s="10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</row>
    <row r="147" spans="2:47">
      <c r="E147" s="3" t="s">
        <v>30</v>
      </c>
      <c r="F147" s="110" t="s">
        <v>206</v>
      </c>
      <c r="L147" s="3" t="s">
        <v>242</v>
      </c>
      <c r="R147" s="14"/>
      <c r="T147" s="101"/>
      <c r="U147" s="101"/>
      <c r="V147" s="101"/>
      <c r="W147" s="101"/>
      <c r="X147" s="101"/>
      <c r="Y147" s="56">
        <f>Inp_UnitCosts!Y9*Cal_VolumesAdj!Y147</f>
        <v>1594385769.7054338</v>
      </c>
      <c r="Z147" s="56">
        <f>Inp_UnitCosts!Z9*Cal_VolumesAdj!Z147</f>
        <v>1625273480.8350506</v>
      </c>
      <c r="AA147" s="56">
        <f>Inp_UnitCosts!AA9*Cal_VolumesAdj!AA147</f>
        <v>1656126386.6981947</v>
      </c>
      <c r="AB147" s="56">
        <f>Inp_UnitCosts!AB9*Cal_VolumesAdj!AB147</f>
        <v>1690475650.7640281</v>
      </c>
      <c r="AC147" s="56">
        <f>Inp_UnitCosts!AC9*Cal_VolumesAdj!AC147</f>
        <v>1724408207.043915</v>
      </c>
      <c r="AD147" s="56">
        <f>Inp_UnitCosts!AD9*Cal_VolumesAdj!AD147</f>
        <v>1757275926.5129883</v>
      </c>
      <c r="AE147" s="56">
        <f>Inp_UnitCosts!AE9*Cal_VolumesAdj!AE147</f>
        <v>1794372119.2229512</v>
      </c>
      <c r="AF147" s="56">
        <f>Inp_UnitCosts!AF9*Cal_VolumesAdj!AF147</f>
        <v>1803807742.6960316</v>
      </c>
      <c r="AG147" s="56">
        <f>Inp_UnitCosts!AG9*Cal_VolumesAdj!AG147</f>
        <v>1814356084.5912256</v>
      </c>
      <c r="AH147" s="56">
        <f>Inp_UnitCosts!AH9*Cal_VolumesAdj!AH147</f>
        <v>1824959043.2756917</v>
      </c>
      <c r="AI147" s="56">
        <f>Inp_UnitCosts!AI9*Cal_VolumesAdj!AI147</f>
        <v>1835615524.5639966</v>
      </c>
      <c r="AJ147" s="56">
        <f>Inp_UnitCosts!AJ9*Cal_VolumesAdj!AJ147</f>
        <v>1846324606.962965</v>
      </c>
      <c r="AK147" s="56">
        <f>Inp_UnitCosts!AK9*Cal_VolumesAdj!AK147</f>
        <v>1857085505.4385958</v>
      </c>
    </row>
    <row r="148" spans="2:47">
      <c r="E148" s="3" t="s">
        <v>30</v>
      </c>
      <c r="F148" s="110" t="s">
        <v>207</v>
      </c>
      <c r="L148" s="3" t="s">
        <v>242</v>
      </c>
      <c r="R148" s="14"/>
      <c r="T148" s="101"/>
      <c r="U148" s="101"/>
      <c r="V148" s="101"/>
      <c r="W148" s="101"/>
      <c r="X148" s="101"/>
      <c r="Y148" s="56">
        <f>Inp_UnitCosts!Y10*Cal_VolumesAdj!Y148</f>
        <v>1035515824.3520683</v>
      </c>
      <c r="Z148" s="56">
        <f>Inp_UnitCosts!Z10*Cal_VolumesAdj!Z148</f>
        <v>1009506479.8157799</v>
      </c>
      <c r="AA148" s="56">
        <f>Inp_UnitCosts!AA10*Cal_VolumesAdj!AA148</f>
        <v>984392629.85153079</v>
      </c>
      <c r="AB148" s="56">
        <f>Inp_UnitCosts!AB10*Cal_VolumesAdj!AB148</f>
        <v>958173749.57907069</v>
      </c>
      <c r="AC148" s="56">
        <f>Inp_UnitCosts!AC10*Cal_VolumesAdj!AC148</f>
        <v>932359357.04611397</v>
      </c>
      <c r="AD148" s="56">
        <f>Inp_UnitCosts!AD10*Cal_VolumesAdj!AD148</f>
        <v>913562930.78004789</v>
      </c>
      <c r="AE148" s="56">
        <f>Inp_UnitCosts!AE10*Cal_VolumesAdj!AE148</f>
        <v>892635799.02381909</v>
      </c>
      <c r="AF148" s="56">
        <f>Inp_UnitCosts!AF10*Cal_VolumesAdj!AF148</f>
        <v>895998090.75639439</v>
      </c>
      <c r="AG148" s="56">
        <f>Inp_UnitCosts!AG10*Cal_VolumesAdj!AG148</f>
        <v>900213052.3141036</v>
      </c>
      <c r="AH148" s="56">
        <f>Inp_UnitCosts!AH10*Cal_VolumesAdj!AH148</f>
        <v>904543761.72820878</v>
      </c>
      <c r="AI148" s="56">
        <f>Inp_UnitCosts!AI10*Cal_VolumesAdj!AI148</f>
        <v>908987900.12167549</v>
      </c>
      <c r="AJ148" s="56">
        <f>Inp_UnitCosts!AJ10*Cal_VolumesAdj!AJ148</f>
        <v>913543514.59941125</v>
      </c>
      <c r="AK148" s="56">
        <f>Inp_UnitCosts!AK10*Cal_VolumesAdj!AK148</f>
        <v>918208941.46049106</v>
      </c>
    </row>
    <row r="149" spans="2:47">
      <c r="E149" s="3" t="s">
        <v>30</v>
      </c>
      <c r="F149" s="110" t="s">
        <v>208</v>
      </c>
      <c r="L149" s="3" t="s">
        <v>242</v>
      </c>
      <c r="R149" s="14"/>
      <c r="T149" s="101"/>
      <c r="U149" s="101"/>
      <c r="V149" s="101"/>
      <c r="W149" s="101"/>
      <c r="X149" s="101"/>
      <c r="Y149" s="56">
        <f>Inp_UnitCosts!Y11*Cal_VolumesAdj!Y149</f>
        <v>1115842883.8792794</v>
      </c>
      <c r="Z149" s="56">
        <f>Inp_UnitCosts!Z11*Cal_VolumesAdj!Z149</f>
        <v>1097754893.8515828</v>
      </c>
      <c r="AA149" s="56">
        <f>Inp_UnitCosts!AA11*Cal_VolumesAdj!AA149</f>
        <v>1086716288.9807827</v>
      </c>
      <c r="AB149" s="56">
        <f>Inp_UnitCosts!AB11*Cal_VolumesAdj!AB149</f>
        <v>1069682279.1746243</v>
      </c>
      <c r="AC149" s="56">
        <f>Inp_UnitCosts!AC11*Cal_VolumesAdj!AC149</f>
        <v>1052169618.348839</v>
      </c>
      <c r="AD149" s="56">
        <f>Inp_UnitCosts!AD11*Cal_VolumesAdj!AD149</f>
        <v>1031042688.130722</v>
      </c>
      <c r="AE149" s="56">
        <f>Inp_UnitCosts!AE11*Cal_VolumesAdj!AE149</f>
        <v>1017113215.3989682</v>
      </c>
      <c r="AF149" s="56">
        <f>Inp_UnitCosts!AF11*Cal_VolumesAdj!AF149</f>
        <v>1004885562.0140789</v>
      </c>
      <c r="AG149" s="56">
        <f>Inp_UnitCosts!AG11*Cal_VolumesAdj!AG149</f>
        <v>994221805.93755388</v>
      </c>
      <c r="AH149" s="56">
        <f>Inp_UnitCosts!AH11*Cal_VolumesAdj!AH149</f>
        <v>983625488.87782741</v>
      </c>
      <c r="AI149" s="56">
        <f>Inp_UnitCosts!AI11*Cal_VolumesAdj!AI149</f>
        <v>973095259.77067935</v>
      </c>
      <c r="AJ149" s="56">
        <f>Inp_UnitCosts!AJ11*Cal_VolumesAdj!AJ149</f>
        <v>962629980.78661573</v>
      </c>
      <c r="AK149" s="56">
        <f>Inp_UnitCosts!AK11*Cal_VolumesAdj!AK149</f>
        <v>952228682.59144604</v>
      </c>
    </row>
    <row r="150" spans="2:47">
      <c r="E150" s="3" t="s">
        <v>30</v>
      </c>
      <c r="F150" s="110" t="s">
        <v>209</v>
      </c>
      <c r="L150" s="3" t="s">
        <v>242</v>
      </c>
      <c r="R150" s="14"/>
      <c r="T150" s="101"/>
      <c r="U150" s="101"/>
      <c r="V150" s="101"/>
      <c r="W150" s="101"/>
      <c r="X150" s="101"/>
      <c r="Y150" s="56">
        <f>Inp_UnitCosts!Y12*Cal_VolumesAdj!Y150</f>
        <v>444357067.03305316</v>
      </c>
      <c r="Z150" s="56">
        <f>Inp_UnitCosts!Z12*Cal_VolumesAdj!Z150</f>
        <v>427268201.77103132</v>
      </c>
      <c r="AA150" s="56">
        <f>Inp_UnitCosts!AA12*Cal_VolumesAdj!AA150</f>
        <v>412462250.28083915</v>
      </c>
      <c r="AB150" s="56">
        <f>Inp_UnitCosts!AB12*Cal_VolumesAdj!AB150</f>
        <v>400198475.49785477</v>
      </c>
      <c r="AC150" s="56">
        <f>Inp_UnitCosts!AC12*Cal_VolumesAdj!AC150</f>
        <v>385842709.10320634</v>
      </c>
      <c r="AD150" s="56">
        <f>Inp_UnitCosts!AD12*Cal_VolumesAdj!AD150</f>
        <v>370115570.94270939</v>
      </c>
      <c r="AE150" s="56">
        <f>Inp_UnitCosts!AE12*Cal_VolumesAdj!AE150</f>
        <v>356440379.07377017</v>
      </c>
      <c r="AF150" s="56">
        <f>Inp_UnitCosts!AF12*Cal_VolumesAdj!AF150</f>
        <v>348660696.01714921</v>
      </c>
      <c r="AG150" s="56">
        <f>Inp_UnitCosts!AG12*Cal_VolumesAdj!AG150</f>
        <v>335011001.73194337</v>
      </c>
      <c r="AH150" s="56">
        <f>Inp_UnitCosts!AH12*Cal_VolumesAdj!AH150</f>
        <v>321403382.8532638</v>
      </c>
      <c r="AI150" s="56">
        <f>Inp_UnitCosts!AI12*Cal_VolumesAdj!AI150</f>
        <v>307837839.38111061</v>
      </c>
      <c r="AJ150" s="56">
        <f>Inp_UnitCosts!AJ12*Cal_VolumesAdj!AJ150</f>
        <v>294314371.31548363</v>
      </c>
      <c r="AK150" s="56">
        <f>Inp_UnitCosts!AK12*Cal_VolumesAdj!AK150</f>
        <v>280832978.65638292</v>
      </c>
    </row>
    <row r="151" spans="2:47">
      <c r="E151" s="3" t="s">
        <v>30</v>
      </c>
      <c r="F151" s="110" t="s">
        <v>210</v>
      </c>
      <c r="L151" s="3" t="s">
        <v>242</v>
      </c>
      <c r="R151" s="14"/>
      <c r="T151" s="101"/>
      <c r="U151" s="101"/>
      <c r="V151" s="101"/>
      <c r="W151" s="101"/>
      <c r="X151" s="101"/>
      <c r="Y151" s="56">
        <f>Inp_UnitCosts!Y13*Cal_VolumesAdj!Y151</f>
        <v>438447576.70094061</v>
      </c>
      <c r="Z151" s="56">
        <f>Inp_UnitCosts!Z13*Cal_VolumesAdj!Z151</f>
        <v>444048397.02653623</v>
      </c>
      <c r="AA151" s="56">
        <f>Inp_UnitCosts!AA13*Cal_VolumesAdj!AA151</f>
        <v>448579937.89249861</v>
      </c>
      <c r="AB151" s="56">
        <f>Inp_UnitCosts!AB13*Cal_VolumesAdj!AB151</f>
        <v>451246729.89005983</v>
      </c>
      <c r="AC151" s="56">
        <f>Inp_UnitCosts!AC13*Cal_VolumesAdj!AC151</f>
        <v>455368698.78252167</v>
      </c>
      <c r="AD151" s="56">
        <f>Inp_UnitCosts!AD13*Cal_VolumesAdj!AD151</f>
        <v>461003562.46802795</v>
      </c>
      <c r="AE151" s="56">
        <f>Inp_UnitCosts!AE13*Cal_VolumesAdj!AE151</f>
        <v>468653110.18821859</v>
      </c>
      <c r="AF151" s="56">
        <f>Inp_UnitCosts!AF13*Cal_VolumesAdj!AF151</f>
        <v>473341777.97096676</v>
      </c>
      <c r="AG151" s="56">
        <f>Inp_UnitCosts!AG13*Cal_VolumesAdj!AG151</f>
        <v>478699101.00383395</v>
      </c>
      <c r="AH151" s="56">
        <f>Inp_UnitCosts!AH13*Cal_VolumesAdj!AH151</f>
        <v>484091801.56227022</v>
      </c>
      <c r="AI151" s="56">
        <f>Inp_UnitCosts!AI13*Cal_VolumesAdj!AI151</f>
        <v>489519879.64627564</v>
      </c>
      <c r="AJ151" s="56">
        <f>Inp_UnitCosts!AJ13*Cal_VolumesAdj!AJ151</f>
        <v>494983335.25585008</v>
      </c>
      <c r="AK151" s="56">
        <f>Inp_UnitCosts!AK13*Cal_VolumesAdj!AK151</f>
        <v>500482168.3909936</v>
      </c>
    </row>
    <row r="152" spans="2:47">
      <c r="E152" s="3" t="s">
        <v>30</v>
      </c>
      <c r="F152" s="110" t="s">
        <v>211</v>
      </c>
      <c r="L152" s="3" t="s">
        <v>242</v>
      </c>
      <c r="R152" s="14"/>
      <c r="T152" s="101"/>
      <c r="U152" s="101"/>
      <c r="V152" s="101"/>
      <c r="W152" s="101"/>
      <c r="X152" s="101"/>
      <c r="Y152" s="56">
        <f>Inp_UnitCosts!Y14*Cal_VolumesAdj!Y152</f>
        <v>1220007303.1907201</v>
      </c>
      <c r="Z152" s="56">
        <f>Inp_UnitCosts!Z14*Cal_VolumesAdj!Z152</f>
        <v>1214536525.6462836</v>
      </c>
      <c r="AA152" s="56">
        <f>Inp_UnitCosts!AA14*Cal_VolumesAdj!AA152</f>
        <v>1209724439.8022201</v>
      </c>
      <c r="AB152" s="56">
        <f>Inp_UnitCosts!AB14*Cal_VolumesAdj!AB152</f>
        <v>1205668316.7304425</v>
      </c>
      <c r="AC152" s="56">
        <f>Inp_UnitCosts!AC14*Cal_VolumesAdj!AC152</f>
        <v>1199833860.1036105</v>
      </c>
      <c r="AD152" s="56">
        <f>Inp_UnitCosts!AD14*Cal_VolumesAdj!AD152</f>
        <v>1192506135.1205423</v>
      </c>
      <c r="AE152" s="56">
        <f>Inp_UnitCosts!AE14*Cal_VolumesAdj!AE152</f>
        <v>1189853945.2372186</v>
      </c>
      <c r="AF152" s="56">
        <f>Inp_UnitCosts!AF14*Cal_VolumesAdj!AF152</f>
        <v>1178682123.5171669</v>
      </c>
      <c r="AG152" s="56">
        <f>Inp_UnitCosts!AG14*Cal_VolumesAdj!AG152</f>
        <v>1171632435.5977511</v>
      </c>
      <c r="AH152" s="56">
        <f>Inp_UnitCosts!AH14*Cal_VolumesAdj!AH152</f>
        <v>1164614095.6410875</v>
      </c>
      <c r="AI152" s="56">
        <f>Inp_UnitCosts!AI14*Cal_VolumesAdj!AI152</f>
        <v>1157627103.6471756</v>
      </c>
      <c r="AJ152" s="56">
        <f>Inp_UnitCosts!AJ14*Cal_VolumesAdj!AJ152</f>
        <v>1150671459.6160154</v>
      </c>
      <c r="AK152" s="56">
        <f>Inp_UnitCosts!AK14*Cal_VolumesAdj!AK152</f>
        <v>1143747163.5476069</v>
      </c>
    </row>
    <row r="153" spans="2:47">
      <c r="E153" s="3" t="s">
        <v>30</v>
      </c>
      <c r="F153" s="110" t="s">
        <v>212</v>
      </c>
      <c r="L153" s="3" t="s">
        <v>242</v>
      </c>
      <c r="R153" s="14"/>
      <c r="T153" s="101"/>
      <c r="U153" s="101"/>
      <c r="V153" s="101"/>
      <c r="W153" s="101"/>
      <c r="X153" s="101"/>
      <c r="Y153" s="56">
        <f>Inp_UnitCosts!Y15*Cal_VolumesAdj!Y153</f>
        <v>265073531.24784592</v>
      </c>
      <c r="Z153" s="56">
        <f>Inp_UnitCosts!Z15*Cal_VolumesAdj!Z153</f>
        <v>261263879.60380447</v>
      </c>
      <c r="AA153" s="56">
        <f>Inp_UnitCosts!AA15*Cal_VolumesAdj!AA153</f>
        <v>260572848.75337386</v>
      </c>
      <c r="AB153" s="56">
        <f>Inp_UnitCosts!AB15*Cal_VolumesAdj!AB153</f>
        <v>259188844.18519685</v>
      </c>
      <c r="AC153" s="56">
        <f>Inp_UnitCosts!AC15*Cal_VolumesAdj!AC153</f>
        <v>253002056.43358365</v>
      </c>
      <c r="AD153" s="56">
        <f>Inp_UnitCosts!AD15*Cal_VolumesAdj!AD153</f>
        <v>247918498.56570518</v>
      </c>
      <c r="AE153" s="56">
        <f>Inp_UnitCosts!AE15*Cal_VolumesAdj!AE153</f>
        <v>263999766.0094617</v>
      </c>
      <c r="AF153" s="56">
        <f>Inp_UnitCosts!AF15*Cal_VolumesAdj!AF153</f>
        <v>256393564.50114474</v>
      </c>
      <c r="AG153" s="56">
        <f>Inp_UnitCosts!AG15*Cal_VolumesAdj!AG153</f>
        <v>253909379.61314234</v>
      </c>
      <c r="AH153" s="56">
        <f>Inp_UnitCosts!AH15*Cal_VolumesAdj!AH153</f>
        <v>251429102.97400624</v>
      </c>
      <c r="AI153" s="56">
        <f>Inp_UnitCosts!AI15*Cal_VolumesAdj!AI153</f>
        <v>248952734.58373642</v>
      </c>
      <c r="AJ153" s="56">
        <f>Inp_UnitCosts!AJ15*Cal_VolumesAdj!AJ153</f>
        <v>246480274.44233292</v>
      </c>
      <c r="AK153" s="56">
        <f>Inp_UnitCosts!AK15*Cal_VolumesAdj!AK153</f>
        <v>244011722.54979572</v>
      </c>
    </row>
    <row r="154" spans="2:47">
      <c r="E154" s="3" t="s">
        <v>30</v>
      </c>
      <c r="F154" s="110" t="s">
        <v>213</v>
      </c>
      <c r="L154" s="3" t="s">
        <v>242</v>
      </c>
      <c r="R154" s="14"/>
      <c r="T154" s="101"/>
      <c r="U154" s="101"/>
      <c r="V154" s="101"/>
      <c r="W154" s="101"/>
      <c r="X154" s="101"/>
      <c r="Y154" s="56">
        <f>Inp_UnitCosts!Y16*Cal_VolumesAdj!Y154</f>
        <v>519127405.18840688</v>
      </c>
      <c r="Z154" s="56">
        <f>Inp_UnitCosts!Z16*Cal_VolumesAdj!Z154</f>
        <v>511062738.47929692</v>
      </c>
      <c r="AA154" s="56">
        <f>Inp_UnitCosts!AA16*Cal_VolumesAdj!AA154</f>
        <v>509573209.01169372</v>
      </c>
      <c r="AB154" s="56">
        <f>Inp_UnitCosts!AB16*Cal_VolumesAdj!AB154</f>
        <v>504548069.5438087</v>
      </c>
      <c r="AC154" s="56">
        <f>Inp_UnitCosts!AC16*Cal_VolumesAdj!AC154</f>
        <v>502893955.63556999</v>
      </c>
      <c r="AD154" s="56">
        <f>Inp_UnitCosts!AD16*Cal_VolumesAdj!AD154</f>
        <v>499852487.19672012</v>
      </c>
      <c r="AE154" s="56">
        <f>Inp_UnitCosts!AE16*Cal_VolumesAdj!AE154</f>
        <v>494420570.93123484</v>
      </c>
      <c r="AF154" s="56">
        <f>Inp_UnitCosts!AF16*Cal_VolumesAdj!AF154</f>
        <v>489561686.01449978</v>
      </c>
      <c r="AG154" s="56">
        <f>Inp_UnitCosts!AG16*Cal_VolumesAdj!AG154</f>
        <v>478575282.85720503</v>
      </c>
      <c r="AH154" s="56">
        <f>Inp_UnitCosts!AH16*Cal_VolumesAdj!AH154</f>
        <v>467588879.69991022</v>
      </c>
      <c r="AI154" s="56">
        <f>Inp_UnitCosts!AI16*Cal_VolumesAdj!AI154</f>
        <v>456602476.54261547</v>
      </c>
      <c r="AJ154" s="56">
        <f>Inp_UnitCosts!AJ16*Cal_VolumesAdj!AJ154</f>
        <v>445616073.38532066</v>
      </c>
      <c r="AK154" s="56">
        <f>Inp_UnitCosts!AK16*Cal_VolumesAdj!AK154</f>
        <v>434629670.22802591</v>
      </c>
    </row>
    <row r="155" spans="2:47">
      <c r="E155" s="3" t="s">
        <v>30</v>
      </c>
      <c r="F155" s="110" t="s">
        <v>214</v>
      </c>
      <c r="L155" s="3" t="s">
        <v>242</v>
      </c>
      <c r="R155" s="14"/>
      <c r="T155" s="101"/>
      <c r="U155" s="101"/>
      <c r="V155" s="101"/>
      <c r="W155" s="101"/>
      <c r="X155" s="101"/>
      <c r="Y155" s="56">
        <f>Inp_UnitCosts!Y17*Cal_VolumesAdj!Y155</f>
        <v>15216143.718299994</v>
      </c>
      <c r="Z155" s="56">
        <f>Inp_UnitCosts!Z17*Cal_VolumesAdj!Z155</f>
        <v>14783060.116939994</v>
      </c>
      <c r="AA155" s="56">
        <f>Inp_UnitCosts!AA17*Cal_VolumesAdj!AA155</f>
        <v>14793218.052939994</v>
      </c>
      <c r="AB155" s="56">
        <f>Inp_UnitCosts!AB17*Cal_VolumesAdj!AB155</f>
        <v>14635770.044939993</v>
      </c>
      <c r="AC155" s="56">
        <f>Inp_UnitCosts!AC17*Cal_VolumesAdj!AC155</f>
        <v>14111366.598939994</v>
      </c>
      <c r="AD155" s="56">
        <f>Inp_UnitCosts!AD17*Cal_VolumesAdj!AD155</f>
        <v>13623785.670939991</v>
      </c>
      <c r="AE155" s="56">
        <f>Inp_UnitCosts!AE17*Cal_VolumesAdj!AE155</f>
        <v>15480782.711068993</v>
      </c>
      <c r="AF155" s="56">
        <f>Inp_UnitCosts!AF17*Cal_VolumesAdj!AF155</f>
        <v>15235917.270944079</v>
      </c>
      <c r="AG155" s="56">
        <f>Inp_UnitCosts!AG17*Cal_VolumesAdj!AG155</f>
        <v>14615666.796720443</v>
      </c>
      <c r="AH155" s="56">
        <f>Inp_UnitCosts!AH17*Cal_VolumesAdj!AH155</f>
        <v>13995416.322496809</v>
      </c>
      <c r="AI155" s="56">
        <f>Inp_UnitCosts!AI17*Cal_VolumesAdj!AI155</f>
        <v>13375165.848273173</v>
      </c>
      <c r="AJ155" s="56">
        <f>Inp_UnitCosts!AJ17*Cal_VolumesAdj!AJ155</f>
        <v>12754915.374049539</v>
      </c>
      <c r="AK155" s="56">
        <f>Inp_UnitCosts!AK17*Cal_VolumesAdj!AK155</f>
        <v>12134664.899825903</v>
      </c>
    </row>
    <row r="156" spans="2:47">
      <c r="E156" s="3" t="s">
        <v>30</v>
      </c>
      <c r="F156" s="110" t="s">
        <v>215</v>
      </c>
      <c r="L156" s="3" t="s">
        <v>242</v>
      </c>
      <c r="R156" s="14"/>
      <c r="T156" s="101"/>
      <c r="U156" s="101"/>
      <c r="V156" s="101"/>
      <c r="W156" s="101"/>
      <c r="X156" s="101"/>
      <c r="Y156" s="56">
        <f>Inp_UnitCosts!Y18*Cal_VolumesAdj!Y156</f>
        <v>0</v>
      </c>
      <c r="Z156" s="56">
        <f>Inp_UnitCosts!Z18*Cal_VolumesAdj!Z156</f>
        <v>0</v>
      </c>
      <c r="AA156" s="56">
        <f>Inp_UnitCosts!AA18*Cal_VolumesAdj!AA156</f>
        <v>360000</v>
      </c>
      <c r="AB156" s="56">
        <f>Inp_UnitCosts!AB18*Cal_VolumesAdj!AB156</f>
        <v>360000</v>
      </c>
      <c r="AC156" s="56">
        <f>Inp_UnitCosts!AC18*Cal_VolumesAdj!AC156</f>
        <v>360000</v>
      </c>
      <c r="AD156" s="56">
        <f>Inp_UnitCosts!AD18*Cal_VolumesAdj!AD156</f>
        <v>360000</v>
      </c>
      <c r="AE156" s="56">
        <f>Inp_UnitCosts!AE18*Cal_VolumesAdj!AE156</f>
        <v>720000</v>
      </c>
      <c r="AF156" s="56">
        <f>Inp_UnitCosts!AF18*Cal_VolumesAdj!AF156</f>
        <v>720000</v>
      </c>
      <c r="AG156" s="56">
        <f>Inp_UnitCosts!AG18*Cal_VolumesAdj!AG156</f>
        <v>900000</v>
      </c>
      <c r="AH156" s="56">
        <f>Inp_UnitCosts!AH18*Cal_VolumesAdj!AH156</f>
        <v>1080000</v>
      </c>
      <c r="AI156" s="56">
        <f>Inp_UnitCosts!AI18*Cal_VolumesAdj!AI156</f>
        <v>1260000</v>
      </c>
      <c r="AJ156" s="56">
        <f>Inp_UnitCosts!AJ18*Cal_VolumesAdj!AJ156</f>
        <v>1440000</v>
      </c>
      <c r="AK156" s="56">
        <f>Inp_UnitCosts!AK18*Cal_VolumesAdj!AK156</f>
        <v>1620000</v>
      </c>
    </row>
    <row r="157" spans="2:47">
      <c r="E157" s="3" t="s">
        <v>30</v>
      </c>
      <c r="F157" s="110" t="s">
        <v>216</v>
      </c>
      <c r="L157" s="3" t="s">
        <v>242</v>
      </c>
      <c r="R157" s="14"/>
      <c r="T157" s="101"/>
      <c r="U157" s="101"/>
      <c r="V157" s="101"/>
      <c r="W157" s="101"/>
      <c r="X157" s="101"/>
      <c r="Y157" s="56">
        <f>Inp_UnitCosts!Y19*Cal_VolumesAdj!Y157</f>
        <v>0</v>
      </c>
      <c r="Z157" s="56">
        <f>Inp_UnitCosts!Z19*Cal_VolumesAdj!Z157</f>
        <v>180000</v>
      </c>
      <c r="AA157" s="56">
        <f>Inp_UnitCosts!AA19*Cal_VolumesAdj!AA157</f>
        <v>1260000</v>
      </c>
      <c r="AB157" s="56">
        <f>Inp_UnitCosts!AB19*Cal_VolumesAdj!AB157</f>
        <v>1260000</v>
      </c>
      <c r="AC157" s="56">
        <f>Inp_UnitCosts!AC19*Cal_VolumesAdj!AC157</f>
        <v>1260000</v>
      </c>
      <c r="AD157" s="56">
        <f>Inp_UnitCosts!AD19*Cal_VolumesAdj!AD157</f>
        <v>1260000</v>
      </c>
      <c r="AE157" s="56">
        <f>Inp_UnitCosts!AE19*Cal_VolumesAdj!AE157</f>
        <v>2160000</v>
      </c>
      <c r="AF157" s="56">
        <f>Inp_UnitCosts!AF19*Cal_VolumesAdj!AF157</f>
        <v>2160000</v>
      </c>
      <c r="AG157" s="56">
        <f>Inp_UnitCosts!AG19*Cal_VolumesAdj!AG157</f>
        <v>2340000</v>
      </c>
      <c r="AH157" s="56">
        <f>Inp_UnitCosts!AH19*Cal_VolumesAdj!AH157</f>
        <v>2520000</v>
      </c>
      <c r="AI157" s="56">
        <f>Inp_UnitCosts!AI19*Cal_VolumesAdj!AI157</f>
        <v>2700000</v>
      </c>
      <c r="AJ157" s="56">
        <f>Inp_UnitCosts!AJ19*Cal_VolumesAdj!AJ157</f>
        <v>2880000</v>
      </c>
      <c r="AK157" s="56">
        <f>Inp_UnitCosts!AK19*Cal_VolumesAdj!AK157</f>
        <v>3060000</v>
      </c>
    </row>
    <row r="158" spans="2:47">
      <c r="E158" s="3" t="s">
        <v>30</v>
      </c>
      <c r="F158" s="110" t="s">
        <v>217</v>
      </c>
      <c r="L158" s="3" t="s">
        <v>242</v>
      </c>
      <c r="R158" s="14"/>
      <c r="T158" s="101"/>
      <c r="U158" s="101"/>
      <c r="V158" s="101"/>
      <c r="W158" s="101"/>
      <c r="X158" s="101"/>
      <c r="Y158" s="56">
        <f>Inp_UnitCosts!Y24*Cal_VolumesAdj!Y158</f>
        <v>154952978.16515413</v>
      </c>
      <c r="Z158" s="56">
        <f>Inp_UnitCosts!Z24*Cal_VolumesAdj!Z158</f>
        <v>155084965.36972412</v>
      </c>
      <c r="AA158" s="56">
        <f>Inp_UnitCosts!AA24*Cal_VolumesAdj!AA158</f>
        <v>155414933.38114905</v>
      </c>
      <c r="AB158" s="56">
        <f>Inp_UnitCosts!AB24*Cal_VolumesAdj!AB158</f>
        <v>155876888.59714398</v>
      </c>
      <c r="AC158" s="56">
        <f>Inp_UnitCosts!AC24*Cal_VolumesAdj!AC158</f>
        <v>156140863.00628394</v>
      </c>
      <c r="AD158" s="56">
        <f>Inp_UnitCosts!AD24*Cal_VolumesAdj!AD158</f>
        <v>156470831.0177089</v>
      </c>
      <c r="AE158" s="56">
        <f>Inp_UnitCosts!AE24*Cal_VolumesAdj!AE158</f>
        <v>156470831.0177089</v>
      </c>
      <c r="AF158" s="56">
        <f>Inp_UnitCosts!AF24*Cal_VolumesAdj!AF158</f>
        <v>156734805.42684883</v>
      </c>
      <c r="AG158" s="56">
        <f>Inp_UnitCosts!AG24*Cal_VolumesAdj!AG158</f>
        <v>156998779.83598879</v>
      </c>
      <c r="AH158" s="56">
        <f>Inp_UnitCosts!AH24*Cal_VolumesAdj!AH158</f>
        <v>157262754.24512875</v>
      </c>
      <c r="AI158" s="56">
        <f>Inp_UnitCosts!AI24*Cal_VolumesAdj!AI158</f>
        <v>157526728.65426871</v>
      </c>
      <c r="AJ158" s="56">
        <f>Inp_UnitCosts!AJ24*Cal_VolumesAdj!AJ158</f>
        <v>157790703.06340867</v>
      </c>
      <c r="AK158" s="56">
        <f>Inp_UnitCosts!AK24*Cal_VolumesAdj!AK158</f>
        <v>158054677.47254863</v>
      </c>
    </row>
    <row r="159" spans="2:47">
      <c r="E159" s="3" t="s">
        <v>30</v>
      </c>
      <c r="F159" s="110" t="s">
        <v>218</v>
      </c>
      <c r="L159" s="3" t="s">
        <v>242</v>
      </c>
      <c r="R159" s="14"/>
      <c r="T159" s="101"/>
      <c r="U159" s="101"/>
      <c r="V159" s="101"/>
      <c r="W159" s="101"/>
      <c r="X159" s="101"/>
      <c r="Y159" s="56">
        <f>Inp_UnitCosts!Y28*Cal_VolumesAdj!Y159</f>
        <v>1910194.6105957031</v>
      </c>
      <c r="Z159" s="56">
        <f>Inp_UnitCosts!Z28*Cal_VolumesAdj!Z159</f>
        <v>1905190.8264160156</v>
      </c>
      <c r="AA159" s="56">
        <f>Inp_UnitCosts!AA28*Cal_VolumesAdj!AA159</f>
        <v>1912696.5026855469</v>
      </c>
      <c r="AB159" s="56">
        <f>Inp_UnitCosts!AB28*Cal_VolumesAdj!AB159</f>
        <v>1912071.0296630859</v>
      </c>
      <c r="AC159" s="56">
        <f>Inp_UnitCosts!AC28*Cal_VolumesAdj!AC159</f>
        <v>1912071.0296630859</v>
      </c>
      <c r="AD159" s="56">
        <f>Inp_UnitCosts!AD28*Cal_VolumesAdj!AD159</f>
        <v>1912696.5026855469</v>
      </c>
      <c r="AE159" s="56">
        <f>Inp_UnitCosts!AE28*Cal_VolumesAdj!AE159</f>
        <v>1903939.8803710938</v>
      </c>
      <c r="AF159" s="56">
        <f>Inp_UnitCosts!AF28*Cal_VolumesAdj!AF159</f>
        <v>1903939.8803710938</v>
      </c>
      <c r="AG159" s="56">
        <f>Inp_UnitCosts!AG28*Cal_VolumesAdj!AG159</f>
        <v>1903939.8803710938</v>
      </c>
      <c r="AH159" s="56">
        <f>Inp_UnitCosts!AH28*Cal_VolumesAdj!AH159</f>
        <v>1903939.8803710938</v>
      </c>
      <c r="AI159" s="56">
        <f>Inp_UnitCosts!AI28*Cal_VolumesAdj!AI159</f>
        <v>1903939.8803710938</v>
      </c>
      <c r="AJ159" s="56">
        <f>Inp_UnitCosts!AJ28*Cal_VolumesAdj!AJ159</f>
        <v>1903939.8803710938</v>
      </c>
      <c r="AK159" s="56">
        <f>Inp_UnitCosts!AK28*Cal_VolumesAdj!AK159</f>
        <v>1903939.8803710938</v>
      </c>
    </row>
    <row r="160" spans="2:47">
      <c r="E160" s="3" t="s">
        <v>30</v>
      </c>
      <c r="F160" s="110" t="s">
        <v>403</v>
      </c>
      <c r="L160" s="3" t="s">
        <v>242</v>
      </c>
      <c r="R160" s="14"/>
      <c r="T160" s="101"/>
      <c r="U160" s="101"/>
      <c r="V160" s="101"/>
      <c r="W160" s="101"/>
      <c r="X160" s="101"/>
      <c r="Y160" s="56">
        <f>Inp_UnitCosts!Y29*Cal_VolumesAdj!Y160</f>
        <v>13392899.0625</v>
      </c>
      <c r="Z160" s="56">
        <f>Inp_UnitCosts!Z29*Cal_VolumesAdj!Z160</f>
        <v>13281291.5703125</v>
      </c>
      <c r="AA160" s="56">
        <f>Inp_UnitCosts!AA29*Cal_VolumesAdj!AA160</f>
        <v>13225487.82421875</v>
      </c>
      <c r="AB160" s="56">
        <f>Inp_UnitCosts!AB29*Cal_VolumesAdj!AB160</f>
        <v>13281291.5703125</v>
      </c>
      <c r="AC160" s="56">
        <f>Inp_UnitCosts!AC29*Cal_VolumesAdj!AC160</f>
        <v>13281291.5703125</v>
      </c>
      <c r="AD160" s="56">
        <f>Inp_UnitCosts!AD29*Cal_VolumesAdj!AD160</f>
        <v>13337095.31640625</v>
      </c>
      <c r="AE160" s="56">
        <f>Inp_UnitCosts!AE29*Cal_VolumesAdj!AE160</f>
        <v>13337095.31640625</v>
      </c>
      <c r="AF160" s="56">
        <f>Inp_UnitCosts!AF29*Cal_VolumesAdj!AF160</f>
        <v>13337095.31640625</v>
      </c>
      <c r="AG160" s="56">
        <f>Inp_UnitCosts!AG29*Cal_VolumesAdj!AG160</f>
        <v>13337095.31640625</v>
      </c>
      <c r="AH160" s="56">
        <f>Inp_UnitCosts!AH29*Cal_VolumesAdj!AH160</f>
        <v>13337095.31640625</v>
      </c>
      <c r="AI160" s="56">
        <f>Inp_UnitCosts!AI29*Cal_VolumesAdj!AI160</f>
        <v>13337095.31640625</v>
      </c>
      <c r="AJ160" s="56">
        <f>Inp_UnitCosts!AJ29*Cal_VolumesAdj!AJ160</f>
        <v>13337095.31640625</v>
      </c>
      <c r="AK160" s="56">
        <f>Inp_UnitCosts!AK29*Cal_VolumesAdj!AK160</f>
        <v>13337095.31640625</v>
      </c>
    </row>
    <row r="161" spans="5:37">
      <c r="E161" s="3" t="s">
        <v>30</v>
      </c>
      <c r="F161" s="110" t="s">
        <v>404</v>
      </c>
      <c r="L161" s="3" t="s">
        <v>242</v>
      </c>
      <c r="R161" s="14"/>
      <c r="T161" s="101"/>
      <c r="U161" s="101"/>
      <c r="V161" s="101"/>
      <c r="W161" s="101"/>
      <c r="X161" s="101"/>
      <c r="Y161" s="56">
        <f>Inp_UnitCosts!Y30*Cal_VolumesAdj!Y161</f>
        <v>0</v>
      </c>
      <c r="Z161" s="56">
        <f>Inp_UnitCosts!Z30*Cal_VolumesAdj!Z161</f>
        <v>0</v>
      </c>
      <c r="AA161" s="56">
        <f>Inp_UnitCosts!AA30*Cal_VolumesAdj!AA161</f>
        <v>0</v>
      </c>
      <c r="AB161" s="56">
        <f>Inp_UnitCosts!AB30*Cal_VolumesAdj!AB161</f>
        <v>0</v>
      </c>
      <c r="AC161" s="56">
        <f>Inp_UnitCosts!AC30*Cal_VolumesAdj!AC161</f>
        <v>0</v>
      </c>
      <c r="AD161" s="56">
        <f>Inp_UnitCosts!AD30*Cal_VolumesAdj!AD161</f>
        <v>0</v>
      </c>
      <c r="AE161" s="56">
        <f>Inp_UnitCosts!AE30*Cal_VolumesAdj!AE161</f>
        <v>0</v>
      </c>
      <c r="AF161" s="56">
        <f>Inp_UnitCosts!AF30*Cal_VolumesAdj!AF161</f>
        <v>0</v>
      </c>
      <c r="AG161" s="56">
        <f>Inp_UnitCosts!AG30*Cal_VolumesAdj!AG161</f>
        <v>0</v>
      </c>
      <c r="AH161" s="56">
        <f>Inp_UnitCosts!AH30*Cal_VolumesAdj!AH161</f>
        <v>0</v>
      </c>
      <c r="AI161" s="56">
        <f>Inp_UnitCosts!AI30*Cal_VolumesAdj!AI161</f>
        <v>0</v>
      </c>
      <c r="AJ161" s="56">
        <f>Inp_UnitCosts!AJ30*Cal_VolumesAdj!AJ161</f>
        <v>0</v>
      </c>
      <c r="AK161" s="56">
        <f>Inp_UnitCosts!AK30*Cal_VolumesAdj!AK161</f>
        <v>0</v>
      </c>
    </row>
    <row r="162" spans="5:37">
      <c r="E162" s="3" t="s">
        <v>30</v>
      </c>
      <c r="F162" s="110" t="s">
        <v>219</v>
      </c>
      <c r="L162" s="3" t="s">
        <v>242</v>
      </c>
      <c r="R162" s="14"/>
      <c r="T162" s="101"/>
      <c r="U162" s="101"/>
      <c r="V162" s="101"/>
      <c r="W162" s="101"/>
      <c r="X162" s="101"/>
      <c r="Y162" s="56">
        <f>Inp_UnitCosts!Y31*Cal_VolumesAdj!Y162</f>
        <v>202484646.89000002</v>
      </c>
      <c r="Z162" s="56">
        <f>Inp_UnitCosts!Z31*Cal_VolumesAdj!Z162</f>
        <v>202484646.89000002</v>
      </c>
      <c r="AA162" s="56">
        <f>Inp_UnitCosts!AA31*Cal_VolumesAdj!AA162</f>
        <v>200827569.69000003</v>
      </c>
      <c r="AB162" s="56">
        <f>Inp_UnitCosts!AB31*Cal_VolumesAdj!AB162</f>
        <v>200827569.69000003</v>
      </c>
      <c r="AC162" s="56">
        <f>Inp_UnitCosts!AC31*Cal_VolumesAdj!AC162</f>
        <v>200770522.77000001</v>
      </c>
      <c r="AD162" s="56">
        <f>Inp_UnitCosts!AD31*Cal_VolumesAdj!AD162</f>
        <v>200613643.73579016</v>
      </c>
      <c r="AE162" s="56">
        <f>Inp_UnitCosts!AE31*Cal_VolumesAdj!AE162</f>
        <v>201133178.18579015</v>
      </c>
      <c r="AF162" s="56">
        <f>Inp_UnitCosts!AF31*Cal_VolumesAdj!AF162</f>
        <v>201167134.68579015</v>
      </c>
      <c r="AG162" s="56">
        <f>Inp_UnitCosts!AG31*Cal_VolumesAdj!AG162</f>
        <v>201167134.68579015</v>
      </c>
      <c r="AH162" s="56">
        <f>Inp_UnitCosts!AH31*Cal_VolumesAdj!AH162</f>
        <v>201167134.68579015</v>
      </c>
      <c r="AI162" s="56">
        <f>Inp_UnitCosts!AI31*Cal_VolumesAdj!AI162</f>
        <v>201167134.68579015</v>
      </c>
      <c r="AJ162" s="56">
        <f>Inp_UnitCosts!AJ31*Cal_VolumesAdj!AJ162</f>
        <v>201167134.68579015</v>
      </c>
      <c r="AK162" s="56">
        <f>Inp_UnitCosts!AK31*Cal_VolumesAdj!AK162</f>
        <v>201167134.68579015</v>
      </c>
    </row>
    <row r="163" spans="5:37">
      <c r="E163" s="3" t="s">
        <v>30</v>
      </c>
      <c r="F163" s="110" t="s">
        <v>220</v>
      </c>
      <c r="L163" s="3" t="s">
        <v>242</v>
      </c>
      <c r="R163" s="14"/>
      <c r="T163" s="101"/>
      <c r="U163" s="101"/>
      <c r="V163" s="101"/>
      <c r="W163" s="101"/>
      <c r="X163" s="101"/>
      <c r="Y163" s="56">
        <f>Inp_UnitCosts!Y32*Cal_VolumesAdj!Y163</f>
        <v>245768548.53656253</v>
      </c>
      <c r="Z163" s="56">
        <f>Inp_UnitCosts!Z32*Cal_VolumesAdj!Z163</f>
        <v>245768548.53656253</v>
      </c>
      <c r="AA163" s="56">
        <f>Inp_UnitCosts!AA32*Cal_VolumesAdj!AA163</f>
        <v>245768548.53656253</v>
      </c>
      <c r="AB163" s="56">
        <f>Inp_UnitCosts!AB32*Cal_VolumesAdj!AB163</f>
        <v>245768548.53656253</v>
      </c>
      <c r="AC163" s="56">
        <f>Inp_UnitCosts!AC32*Cal_VolumesAdj!AC163</f>
        <v>245768548.53656253</v>
      </c>
      <c r="AD163" s="56">
        <f>Inp_UnitCosts!AD32*Cal_VolumesAdj!AD163</f>
        <v>245768548.53656253</v>
      </c>
      <c r="AE163" s="56">
        <f>Inp_UnitCosts!AE32*Cal_VolumesAdj!AE163</f>
        <v>245768548.53656253</v>
      </c>
      <c r="AF163" s="56">
        <f>Inp_UnitCosts!AF32*Cal_VolumesAdj!AF163</f>
        <v>245768548.53656253</v>
      </c>
      <c r="AG163" s="56">
        <f>Inp_UnitCosts!AG32*Cal_VolumesAdj!AG163</f>
        <v>245768548.53656253</v>
      </c>
      <c r="AH163" s="56">
        <f>Inp_UnitCosts!AH32*Cal_VolumesAdj!AH163</f>
        <v>245768548.53656253</v>
      </c>
      <c r="AI163" s="56">
        <f>Inp_UnitCosts!AI32*Cal_VolumesAdj!AI163</f>
        <v>245768548.53656253</v>
      </c>
      <c r="AJ163" s="56">
        <f>Inp_UnitCosts!AJ32*Cal_VolumesAdj!AJ163</f>
        <v>245768548.53656253</v>
      </c>
      <c r="AK163" s="56">
        <f>Inp_UnitCosts!AK32*Cal_VolumesAdj!AK163</f>
        <v>245768548.53656253</v>
      </c>
    </row>
    <row r="164" spans="5:37">
      <c r="E164" s="3" t="s">
        <v>30</v>
      </c>
      <c r="F164" s="110" t="s">
        <v>221</v>
      </c>
      <c r="L164" s="3" t="s">
        <v>242</v>
      </c>
      <c r="R164" s="14"/>
      <c r="T164" s="101"/>
      <c r="U164" s="101"/>
      <c r="V164" s="101"/>
      <c r="W164" s="101"/>
      <c r="X164" s="101"/>
      <c r="Y164" s="56">
        <f>Inp_UnitCosts!Y33*Cal_VolumesAdj!Y164</f>
        <v>420541685.77812499</v>
      </c>
      <c r="Z164" s="56">
        <f>Inp_UnitCosts!Z33*Cal_VolumesAdj!Z164</f>
        <v>420541685.77812499</v>
      </c>
      <c r="AA164" s="56">
        <f>Inp_UnitCosts!AA33*Cal_VolumesAdj!AA164</f>
        <v>420541685.77812499</v>
      </c>
      <c r="AB164" s="56">
        <f>Inp_UnitCosts!AB33*Cal_VolumesAdj!AB164</f>
        <v>420541685.77812499</v>
      </c>
      <c r="AC164" s="56">
        <f>Inp_UnitCosts!AC33*Cal_VolumesAdj!AC164</f>
        <v>420490538.42362499</v>
      </c>
      <c r="AD164" s="56">
        <f>Inp_UnitCosts!AD33*Cal_VolumesAdj!AD164</f>
        <v>420490538.42362499</v>
      </c>
      <c r="AE164" s="56">
        <f>Inp_UnitCosts!AE33*Cal_VolumesAdj!AE164</f>
        <v>420490538.42362499</v>
      </c>
      <c r="AF164" s="56">
        <f>Inp_UnitCosts!AF33*Cal_VolumesAdj!AF164</f>
        <v>420490538.42362499</v>
      </c>
      <c r="AG164" s="56">
        <f>Inp_UnitCosts!AG33*Cal_VolumesAdj!AG164</f>
        <v>420490538.42362499</v>
      </c>
      <c r="AH164" s="56">
        <f>Inp_UnitCosts!AH33*Cal_VolumesAdj!AH164</f>
        <v>420490538.42362499</v>
      </c>
      <c r="AI164" s="56">
        <f>Inp_UnitCosts!AI33*Cal_VolumesAdj!AI164</f>
        <v>420490538.42362499</v>
      </c>
      <c r="AJ164" s="56">
        <f>Inp_UnitCosts!AJ33*Cal_VolumesAdj!AJ164</f>
        <v>420490538.42362499</v>
      </c>
      <c r="AK164" s="56">
        <f>Inp_UnitCosts!AK33*Cal_VolumesAdj!AK164</f>
        <v>420490538.42362499</v>
      </c>
    </row>
    <row r="165" spans="5:37">
      <c r="E165" s="3" t="s">
        <v>30</v>
      </c>
      <c r="F165" s="110" t="s">
        <v>222</v>
      </c>
      <c r="L165" s="3" t="s">
        <v>242</v>
      </c>
      <c r="R165" s="14"/>
      <c r="T165" s="101"/>
      <c r="U165" s="101"/>
      <c r="V165" s="101"/>
      <c r="W165" s="101"/>
      <c r="X165" s="101"/>
      <c r="Y165" s="56">
        <f>Inp_UnitCosts!Y34*Cal_VolumesAdj!Y165</f>
        <v>185158458.74812499</v>
      </c>
      <c r="Z165" s="56">
        <f>Inp_UnitCosts!Z34*Cal_VolumesAdj!Z165</f>
        <v>185158458.74812499</v>
      </c>
      <c r="AA165" s="56">
        <f>Inp_UnitCosts!AA34*Cal_VolumesAdj!AA165</f>
        <v>185158458.74812499</v>
      </c>
      <c r="AB165" s="56">
        <f>Inp_UnitCosts!AB34*Cal_VolumesAdj!AB165</f>
        <v>185158458.74812499</v>
      </c>
      <c r="AC165" s="56">
        <f>Inp_UnitCosts!AC34*Cal_VolumesAdj!AC165</f>
        <v>185158458.74812499</v>
      </c>
      <c r="AD165" s="56">
        <f>Inp_UnitCosts!AD34*Cal_VolumesAdj!AD165</f>
        <v>185158458.74812499</v>
      </c>
      <c r="AE165" s="56">
        <f>Inp_UnitCosts!AE34*Cal_VolumesAdj!AE165</f>
        <v>185158458.74812499</v>
      </c>
      <c r="AF165" s="56">
        <f>Inp_UnitCosts!AF34*Cal_VolumesAdj!AF165</f>
        <v>185158458.74812499</v>
      </c>
      <c r="AG165" s="56">
        <f>Inp_UnitCosts!AG34*Cal_VolumesAdj!AG165</f>
        <v>185158458.74812499</v>
      </c>
      <c r="AH165" s="56">
        <f>Inp_UnitCosts!AH34*Cal_VolumesAdj!AH165</f>
        <v>185158458.74812499</v>
      </c>
      <c r="AI165" s="56">
        <f>Inp_UnitCosts!AI34*Cal_VolumesAdj!AI165</f>
        <v>185158458.74812499</v>
      </c>
      <c r="AJ165" s="56">
        <f>Inp_UnitCosts!AJ34*Cal_VolumesAdj!AJ165</f>
        <v>185158458.74812499</v>
      </c>
      <c r="AK165" s="56">
        <f>Inp_UnitCosts!AK34*Cal_VolumesAdj!AK165</f>
        <v>185158458.74812499</v>
      </c>
    </row>
    <row r="166" spans="5:37">
      <c r="E166" s="3" t="s">
        <v>30</v>
      </c>
      <c r="F166" s="110" t="s">
        <v>223</v>
      </c>
      <c r="L166" s="3" t="s">
        <v>242</v>
      </c>
      <c r="R166" s="14"/>
      <c r="T166" s="101"/>
      <c r="U166" s="101"/>
      <c r="V166" s="101"/>
      <c r="W166" s="101"/>
      <c r="X166" s="101"/>
      <c r="Y166" s="56">
        <f>Inp_UnitCosts!Y35*Cal_VolumesAdj!Y166</f>
        <v>143206638.405</v>
      </c>
      <c r="Z166" s="56">
        <f>Inp_UnitCosts!Z35*Cal_VolumesAdj!Z166</f>
        <v>143206638.405</v>
      </c>
      <c r="AA166" s="56">
        <f>Inp_UnitCosts!AA35*Cal_VolumesAdj!AA166</f>
        <v>143206638.405</v>
      </c>
      <c r="AB166" s="56">
        <f>Inp_UnitCosts!AB35*Cal_VolumesAdj!AB166</f>
        <v>143206638.405</v>
      </c>
      <c r="AC166" s="56">
        <f>Inp_UnitCosts!AC35*Cal_VolumesAdj!AC166</f>
        <v>143206638.405</v>
      </c>
      <c r="AD166" s="56">
        <f>Inp_UnitCosts!AD35*Cal_VolumesAdj!AD166</f>
        <v>143206638.405</v>
      </c>
      <c r="AE166" s="56">
        <f>Inp_UnitCosts!AE35*Cal_VolumesAdj!AE166</f>
        <v>143206638.405</v>
      </c>
      <c r="AF166" s="56">
        <f>Inp_UnitCosts!AF35*Cal_VolumesAdj!AF166</f>
        <v>143206638.405</v>
      </c>
      <c r="AG166" s="56">
        <f>Inp_UnitCosts!AG35*Cal_VolumesAdj!AG166</f>
        <v>143206638.405</v>
      </c>
      <c r="AH166" s="56">
        <f>Inp_UnitCosts!AH35*Cal_VolumesAdj!AH166</f>
        <v>143206638.405</v>
      </c>
      <c r="AI166" s="56">
        <f>Inp_UnitCosts!AI35*Cal_VolumesAdj!AI166</f>
        <v>143206638.405</v>
      </c>
      <c r="AJ166" s="56">
        <f>Inp_UnitCosts!AJ35*Cal_VolumesAdj!AJ166</f>
        <v>143206638.405</v>
      </c>
      <c r="AK166" s="56">
        <f>Inp_UnitCosts!AK35*Cal_VolumesAdj!AK166</f>
        <v>143206638.405</v>
      </c>
    </row>
    <row r="167" spans="5:37">
      <c r="E167" s="3" t="s">
        <v>30</v>
      </c>
      <c r="F167" s="110" t="s">
        <v>224</v>
      </c>
      <c r="L167" s="3" t="s">
        <v>242</v>
      </c>
      <c r="R167" s="14"/>
      <c r="T167" s="101"/>
      <c r="U167" s="101"/>
      <c r="V167" s="101"/>
      <c r="W167" s="101"/>
      <c r="X167" s="101"/>
      <c r="Y167" s="56">
        <f>Inp_UnitCosts!Y36*Cal_VolumesAdj!Y167</f>
        <v>100858530.50000001</v>
      </c>
      <c r="Z167" s="56">
        <f>Inp_UnitCosts!Z36*Cal_VolumesAdj!Z167</f>
        <v>100858530.50000001</v>
      </c>
      <c r="AA167" s="56">
        <f>Inp_UnitCosts!AA36*Cal_VolumesAdj!AA167</f>
        <v>100858530.50000001</v>
      </c>
      <c r="AB167" s="56">
        <f>Inp_UnitCosts!AB36*Cal_VolumesAdj!AB167</f>
        <v>100858530.50000001</v>
      </c>
      <c r="AC167" s="56">
        <f>Inp_UnitCosts!AC36*Cal_VolumesAdj!AC167</f>
        <v>100858530.50000001</v>
      </c>
      <c r="AD167" s="56">
        <f>Inp_UnitCosts!AD36*Cal_VolumesAdj!AD167</f>
        <v>100858530.50000001</v>
      </c>
      <c r="AE167" s="56">
        <f>Inp_UnitCosts!AE36*Cal_VolumesAdj!AE167</f>
        <v>100858530.50000001</v>
      </c>
      <c r="AF167" s="56">
        <f>Inp_UnitCosts!AF36*Cal_VolumesAdj!AF167</f>
        <v>100858530.50000001</v>
      </c>
      <c r="AG167" s="56">
        <f>Inp_UnitCosts!AG36*Cal_VolumesAdj!AG167</f>
        <v>100858530.50000001</v>
      </c>
      <c r="AH167" s="56">
        <f>Inp_UnitCosts!AH36*Cal_VolumesAdj!AH167</f>
        <v>100858530.50000001</v>
      </c>
      <c r="AI167" s="56">
        <f>Inp_UnitCosts!AI36*Cal_VolumesAdj!AI167</f>
        <v>100858530.50000001</v>
      </c>
      <c r="AJ167" s="56">
        <f>Inp_UnitCosts!AJ36*Cal_VolumesAdj!AJ167</f>
        <v>100858530.50000001</v>
      </c>
      <c r="AK167" s="56">
        <f>Inp_UnitCosts!AK36*Cal_VolumesAdj!AK167</f>
        <v>100858530.50000001</v>
      </c>
    </row>
    <row r="168" spans="5:37">
      <c r="E168" s="3" t="s">
        <v>30</v>
      </c>
      <c r="F168" s="110" t="s">
        <v>225</v>
      </c>
      <c r="L168" s="3" t="s">
        <v>242</v>
      </c>
      <c r="R168" s="14"/>
      <c r="T168" s="101"/>
      <c r="U168" s="101"/>
      <c r="V168" s="101"/>
      <c r="W168" s="101"/>
      <c r="X168" s="101"/>
      <c r="Y168" s="56">
        <f>Inp_UnitCosts!Y37*Cal_VolumesAdj!Y168</f>
        <v>14761244.41708253</v>
      </c>
      <c r="Z168" s="56">
        <f>Inp_UnitCosts!Z37*Cal_VolumesAdj!Z168</f>
        <v>16261328.535685129</v>
      </c>
      <c r="AA168" s="56">
        <f>Inp_UnitCosts!AA37*Cal_VolumesAdj!AA168</f>
        <v>17636405.64440418</v>
      </c>
      <c r="AB168" s="56">
        <f>Inp_UnitCosts!AB37*Cal_VolumesAdj!AB168</f>
        <v>18792720.485827018</v>
      </c>
      <c r="AC168" s="56">
        <f>Inp_UnitCosts!AC37*Cal_VolumesAdj!AC168</f>
        <v>19553179.795951948</v>
      </c>
      <c r="AD168" s="56">
        <f>Inp_UnitCosts!AD37*Cal_VolumesAdj!AD168</f>
        <v>19480259.040186543</v>
      </c>
      <c r="AE168" s="56">
        <f>Inp_UnitCosts!AE37*Cal_VolumesAdj!AE168</f>
        <v>19480259.040186543</v>
      </c>
      <c r="AF168" s="56">
        <f>Inp_UnitCosts!AF37*Cal_VolumesAdj!AF168</f>
        <v>19480259.040186543</v>
      </c>
      <c r="AG168" s="56">
        <f>Inp_UnitCosts!AG37*Cal_VolumesAdj!AG168</f>
        <v>19480259.040186543</v>
      </c>
      <c r="AH168" s="56">
        <f>Inp_UnitCosts!AH37*Cal_VolumesAdj!AH168</f>
        <v>19480259.040186543</v>
      </c>
      <c r="AI168" s="56">
        <f>Inp_UnitCosts!AI37*Cal_VolumesAdj!AI168</f>
        <v>19480259.040186543</v>
      </c>
      <c r="AJ168" s="56">
        <f>Inp_UnitCosts!AJ37*Cal_VolumesAdj!AJ168</f>
        <v>19480259.040186543</v>
      </c>
      <c r="AK168" s="56">
        <f>Inp_UnitCosts!AK37*Cal_VolumesAdj!AK168</f>
        <v>19480259.040186543</v>
      </c>
    </row>
    <row r="169" spans="5:37">
      <c r="E169" s="3" t="s">
        <v>30</v>
      </c>
      <c r="F169" s="110" t="s">
        <v>226</v>
      </c>
      <c r="L169" s="3" t="s">
        <v>242</v>
      </c>
      <c r="R169" s="14"/>
      <c r="T169" s="101"/>
      <c r="U169" s="101"/>
      <c r="V169" s="101"/>
      <c r="W169" s="101"/>
      <c r="X169" s="101"/>
      <c r="Y169" s="56">
        <f>Inp_UnitCosts!Y38*Cal_VolumesAdj!Y169</f>
        <v>9181724.4312475361</v>
      </c>
      <c r="Z169" s="56">
        <f>Inp_UnitCosts!Z38*Cal_VolumesAdj!Z169</f>
        <v>10803567.4931773</v>
      </c>
      <c r="AA169" s="56">
        <f>Inp_UnitCosts!AA38*Cal_VolumesAdj!AA169</f>
        <v>9757217.1306419689</v>
      </c>
      <c r="AB169" s="56">
        <f>Inp_UnitCosts!AB38*Cal_VolumesAdj!AB169</f>
        <v>10071122.239402568</v>
      </c>
      <c r="AC169" s="56">
        <f>Inp_UnitCosts!AC38*Cal_VolumesAdj!AC169</f>
        <v>7899945.2371417554</v>
      </c>
      <c r="AD169" s="56">
        <f>Inp_UnitCosts!AD38*Cal_VolumesAdj!AD169</f>
        <v>7376770.0558740888</v>
      </c>
      <c r="AE169" s="56">
        <f>Inp_UnitCosts!AE38*Cal_VolumesAdj!AE169</f>
        <v>7376770.0558740888</v>
      </c>
      <c r="AF169" s="56">
        <f>Inp_UnitCosts!AF38*Cal_VolumesAdj!AF169</f>
        <v>7376770.0558740888</v>
      </c>
      <c r="AG169" s="56">
        <f>Inp_UnitCosts!AG38*Cal_VolumesAdj!AG169</f>
        <v>7376770.0558740888</v>
      </c>
      <c r="AH169" s="56">
        <f>Inp_UnitCosts!AH38*Cal_VolumesAdj!AH169</f>
        <v>7376770.0558740888</v>
      </c>
      <c r="AI169" s="56">
        <f>Inp_UnitCosts!AI38*Cal_VolumesAdj!AI169</f>
        <v>7376770.0558740888</v>
      </c>
      <c r="AJ169" s="56">
        <f>Inp_UnitCosts!AJ38*Cal_VolumesAdj!AJ169</f>
        <v>7376770.0558740888</v>
      </c>
      <c r="AK169" s="56">
        <f>Inp_UnitCosts!AK38*Cal_VolumesAdj!AK169</f>
        <v>7376770.0558740888</v>
      </c>
    </row>
    <row r="170" spans="5:37">
      <c r="E170" s="3" t="s">
        <v>30</v>
      </c>
      <c r="F170" s="110" t="s">
        <v>227</v>
      </c>
      <c r="L170" s="3" t="s">
        <v>242</v>
      </c>
      <c r="R170" s="14"/>
      <c r="T170" s="101"/>
      <c r="U170" s="101"/>
      <c r="V170" s="101"/>
      <c r="W170" s="101"/>
      <c r="X170" s="101"/>
      <c r="Y170" s="56">
        <f>Inp_UnitCosts!Y39*Cal_VolumesAdj!Y170</f>
        <v>6621266.1824052986</v>
      </c>
      <c r="Z170" s="56">
        <f>Inp_UnitCosts!Z39*Cal_VolumesAdj!Z170</f>
        <v>4093553.0789870596</v>
      </c>
      <c r="AA170" s="56">
        <f>Inp_UnitCosts!AA39*Cal_VolumesAdj!AA170</f>
        <v>3780385.0838732957</v>
      </c>
      <c r="AB170" s="56">
        <f>Inp_UnitCosts!AB39*Cal_VolumesAdj!AB170</f>
        <v>4138291.3640033118</v>
      </c>
      <c r="AC170" s="56">
        <f>Inp_UnitCosts!AC39*Cal_VolumesAdj!AC170</f>
        <v>3981707.3664464299</v>
      </c>
      <c r="AD170" s="56">
        <f>Inp_UnitCosts!AD39*Cal_VolumesAdj!AD170</f>
        <v>3892230.7964139255</v>
      </c>
      <c r="AE170" s="56">
        <f>Inp_UnitCosts!AE39*Cal_VolumesAdj!AE170</f>
        <v>3892230.7964139255</v>
      </c>
      <c r="AF170" s="56">
        <f>Inp_UnitCosts!AF39*Cal_VolumesAdj!AF170</f>
        <v>3892230.7964139255</v>
      </c>
      <c r="AG170" s="56">
        <f>Inp_UnitCosts!AG39*Cal_VolumesAdj!AG170</f>
        <v>3892230.7964139255</v>
      </c>
      <c r="AH170" s="56">
        <f>Inp_UnitCosts!AH39*Cal_VolumesAdj!AH170</f>
        <v>3892230.7964139255</v>
      </c>
      <c r="AI170" s="56">
        <f>Inp_UnitCosts!AI39*Cal_VolumesAdj!AI170</f>
        <v>3892230.7964139255</v>
      </c>
      <c r="AJ170" s="56">
        <f>Inp_UnitCosts!AJ39*Cal_VolumesAdj!AJ170</f>
        <v>3892230.7964139255</v>
      </c>
      <c r="AK170" s="56">
        <f>Inp_UnitCosts!AK39*Cal_VolumesAdj!AK170</f>
        <v>3892230.7964139255</v>
      </c>
    </row>
    <row r="171" spans="5:37">
      <c r="E171" s="3" t="s">
        <v>30</v>
      </c>
      <c r="F171" s="110" t="s">
        <v>228</v>
      </c>
      <c r="L171" s="3" t="s">
        <v>242</v>
      </c>
      <c r="R171" s="14"/>
      <c r="T171" s="101"/>
      <c r="U171" s="101"/>
      <c r="V171" s="101"/>
      <c r="W171" s="101"/>
      <c r="X171" s="101"/>
      <c r="Y171" s="56">
        <f>Inp_UnitCosts!Y40*Cal_VolumesAdj!Y171</f>
        <v>10122858.623999998</v>
      </c>
      <c r="Z171" s="56">
        <f>Inp_UnitCosts!Z40*Cal_VolumesAdj!Z171</f>
        <v>10122858.623999998</v>
      </c>
      <c r="AA171" s="56">
        <f>Inp_UnitCosts!AA40*Cal_VolumesAdj!AA171</f>
        <v>10122858.623999998</v>
      </c>
      <c r="AB171" s="56">
        <f>Inp_UnitCosts!AB40*Cal_VolumesAdj!AB171</f>
        <v>5061429.3119999981</v>
      </c>
      <c r="AC171" s="56">
        <f>Inp_UnitCosts!AC40*Cal_VolumesAdj!AC171</f>
        <v>5061429.3119999981</v>
      </c>
      <c r="AD171" s="56">
        <f>Inp_UnitCosts!AD40*Cal_VolumesAdj!AD171</f>
        <v>5061429.3119999981</v>
      </c>
      <c r="AE171" s="56">
        <f>Inp_UnitCosts!AE40*Cal_VolumesAdj!AE171</f>
        <v>5061429.3119999981</v>
      </c>
      <c r="AF171" s="56">
        <f>Inp_UnitCosts!AF40*Cal_VolumesAdj!AF171</f>
        <v>5061429.3119999981</v>
      </c>
      <c r="AG171" s="56">
        <f>Inp_UnitCosts!AG40*Cal_VolumesAdj!AG171</f>
        <v>5061429.3119999981</v>
      </c>
      <c r="AH171" s="56">
        <f>Inp_UnitCosts!AH40*Cal_VolumesAdj!AH171</f>
        <v>5061429.3119999981</v>
      </c>
      <c r="AI171" s="56">
        <f>Inp_UnitCosts!AI40*Cal_VolumesAdj!AI171</f>
        <v>5061429.3119999981</v>
      </c>
      <c r="AJ171" s="56">
        <f>Inp_UnitCosts!AJ40*Cal_VolumesAdj!AJ171</f>
        <v>5061429.3119999981</v>
      </c>
      <c r="AK171" s="56">
        <f>Inp_UnitCosts!AK40*Cal_VolumesAdj!AK171</f>
        <v>5061429.3119999981</v>
      </c>
    </row>
    <row r="172" spans="5:37">
      <c r="E172" s="3" t="s">
        <v>30</v>
      </c>
      <c r="F172" s="110" t="s">
        <v>229</v>
      </c>
      <c r="L172" s="3" t="s">
        <v>242</v>
      </c>
      <c r="R172" s="14"/>
      <c r="T172" s="101"/>
      <c r="U172" s="101"/>
      <c r="V172" s="101"/>
      <c r="W172" s="101"/>
      <c r="X172" s="101"/>
      <c r="Y172" s="56">
        <f>Inp_UnitCosts!Y41*Cal_VolumesAdj!Y172</f>
        <v>-22006.214399997578</v>
      </c>
      <c r="Z172" s="56">
        <f>Inp_UnitCosts!Z41*Cal_VolumesAdj!Z172</f>
        <v>-22006.214399997578</v>
      </c>
      <c r="AA172" s="56">
        <f>Inp_UnitCosts!AA41*Cal_VolumesAdj!AA172</f>
        <v>-22006.214399997578</v>
      </c>
      <c r="AB172" s="56">
        <f>Inp_UnitCosts!AB41*Cal_VolumesAdj!AB172</f>
        <v>-22006.214399997578</v>
      </c>
      <c r="AC172" s="56">
        <f>Inp_UnitCosts!AC41*Cal_VolumesAdj!AC172</f>
        <v>-22006.214399997578</v>
      </c>
      <c r="AD172" s="56">
        <f>Inp_UnitCosts!AD41*Cal_VolumesAdj!AD172</f>
        <v>-22006.214399997578</v>
      </c>
      <c r="AE172" s="56">
        <f>Inp_UnitCosts!AE41*Cal_VolumesAdj!AE172</f>
        <v>-22006.214399997578</v>
      </c>
      <c r="AF172" s="56">
        <f>Inp_UnitCosts!AF41*Cal_VolumesAdj!AF172</f>
        <v>-22006.214399997578</v>
      </c>
      <c r="AG172" s="56">
        <f>Inp_UnitCosts!AG41*Cal_VolumesAdj!AG172</f>
        <v>-22006.214399997578</v>
      </c>
      <c r="AH172" s="56">
        <f>Inp_UnitCosts!AH41*Cal_VolumesAdj!AH172</f>
        <v>-22006.214399997578</v>
      </c>
      <c r="AI172" s="56">
        <f>Inp_UnitCosts!AI41*Cal_VolumesAdj!AI172</f>
        <v>-22006.214399997578</v>
      </c>
      <c r="AJ172" s="56">
        <f>Inp_UnitCosts!AJ41*Cal_VolumesAdj!AJ172</f>
        <v>-22006.214399997578</v>
      </c>
      <c r="AK172" s="56">
        <f>Inp_UnitCosts!AK41*Cal_VolumesAdj!AK172</f>
        <v>-22006.214399997578</v>
      </c>
    </row>
    <row r="173" spans="5:37">
      <c r="E173" s="3" t="s">
        <v>30</v>
      </c>
      <c r="F173" s="110" t="s">
        <v>230</v>
      </c>
      <c r="L173" s="3" t="s">
        <v>242</v>
      </c>
      <c r="R173" s="14"/>
      <c r="T173" s="101"/>
      <c r="U173" s="101"/>
      <c r="V173" s="101"/>
      <c r="W173" s="101"/>
      <c r="X173" s="101"/>
      <c r="Y173" s="56">
        <f>Inp_UnitCosts!Y42*Cal_VolumesAdj!Y173</f>
        <v>231725437.632</v>
      </c>
      <c r="Z173" s="56">
        <f>Inp_UnitCosts!Z42*Cal_VolumesAdj!Z173</f>
        <v>189033381.69600001</v>
      </c>
      <c r="AA173" s="56">
        <f>Inp_UnitCosts!AA42*Cal_VolumesAdj!AA173</f>
        <v>126535732.8</v>
      </c>
      <c r="AB173" s="56">
        <f>Inp_UnitCosts!AB42*Cal_VolumesAdj!AB173</f>
        <v>41041589.855999999</v>
      </c>
      <c r="AC173" s="56">
        <f>Inp_UnitCosts!AC42*Cal_VolumesAdj!AC173</f>
        <v>13643852.927999999</v>
      </c>
      <c r="AD173" s="56">
        <f>Inp_UnitCosts!AD42*Cal_VolumesAdj!AD173</f>
        <v>0</v>
      </c>
      <c r="AE173" s="56">
        <f>Inp_UnitCosts!AE42*Cal_VolumesAdj!AE173</f>
        <v>0</v>
      </c>
      <c r="AF173" s="56">
        <f>Inp_UnitCosts!AF42*Cal_VolumesAdj!AF173</f>
        <v>0</v>
      </c>
      <c r="AG173" s="56">
        <f>Inp_UnitCosts!AG42*Cal_VolumesAdj!AG173</f>
        <v>0</v>
      </c>
      <c r="AH173" s="56">
        <f>Inp_UnitCosts!AH42*Cal_VolumesAdj!AH173</f>
        <v>0</v>
      </c>
      <c r="AI173" s="56">
        <f>Inp_UnitCosts!AI42*Cal_VolumesAdj!AI173</f>
        <v>0</v>
      </c>
      <c r="AJ173" s="56">
        <f>Inp_UnitCosts!AJ42*Cal_VolumesAdj!AJ173</f>
        <v>0</v>
      </c>
      <c r="AK173" s="56">
        <f>Inp_UnitCosts!AK42*Cal_VolumesAdj!AK173</f>
        <v>0</v>
      </c>
    </row>
    <row r="174" spans="5:37">
      <c r="E174" s="3" t="s">
        <v>30</v>
      </c>
      <c r="F174" s="110" t="s">
        <v>231</v>
      </c>
      <c r="L174" s="3" t="s">
        <v>242</v>
      </c>
      <c r="R174" s="14"/>
      <c r="T174" s="101"/>
      <c r="U174" s="101"/>
      <c r="V174" s="101"/>
      <c r="W174" s="101"/>
      <c r="X174" s="101"/>
      <c r="Y174" s="56">
        <f>Inp_UnitCosts!Y43*Cal_VolumesAdj!Y174</f>
        <v>0</v>
      </c>
      <c r="Z174" s="56">
        <f>Inp_UnitCosts!Z43*Cal_VolumesAdj!Z174</f>
        <v>0</v>
      </c>
      <c r="AA174" s="56">
        <f>Inp_UnitCosts!AA43*Cal_VolumesAdj!AA174</f>
        <v>0</v>
      </c>
      <c r="AB174" s="56">
        <f>Inp_UnitCosts!AB43*Cal_VolumesAdj!AB174</f>
        <v>0</v>
      </c>
      <c r="AC174" s="56">
        <f>Inp_UnitCosts!AC43*Cal_VolumesAdj!AC174</f>
        <v>0</v>
      </c>
      <c r="AD174" s="56">
        <f>Inp_UnitCosts!AD43*Cal_VolumesAdj!AD174</f>
        <v>0</v>
      </c>
      <c r="AE174" s="56">
        <f>Inp_UnitCosts!AE43*Cal_VolumesAdj!AE174</f>
        <v>0</v>
      </c>
      <c r="AF174" s="56">
        <f>Inp_UnitCosts!AF43*Cal_VolumesAdj!AF174</f>
        <v>0</v>
      </c>
      <c r="AG174" s="56">
        <f>Inp_UnitCosts!AG43*Cal_VolumesAdj!AG174</f>
        <v>0</v>
      </c>
      <c r="AH174" s="56">
        <f>Inp_UnitCosts!AH43*Cal_VolumesAdj!AH174</f>
        <v>0</v>
      </c>
      <c r="AI174" s="56">
        <f>Inp_UnitCosts!AI43*Cal_VolumesAdj!AI174</f>
        <v>0</v>
      </c>
      <c r="AJ174" s="56">
        <f>Inp_UnitCosts!AJ43*Cal_VolumesAdj!AJ174</f>
        <v>0</v>
      </c>
      <c r="AK174" s="56">
        <f>Inp_UnitCosts!AK43*Cal_VolumesAdj!AK174</f>
        <v>0</v>
      </c>
    </row>
    <row r="175" spans="5:37">
      <c r="E175" s="3" t="s">
        <v>30</v>
      </c>
      <c r="F175" s="110" t="s">
        <v>232</v>
      </c>
      <c r="L175" s="3" t="s">
        <v>242</v>
      </c>
      <c r="R175" s="14"/>
      <c r="T175" s="101"/>
      <c r="U175" s="101"/>
      <c r="V175" s="101"/>
      <c r="W175" s="101"/>
      <c r="X175" s="101"/>
      <c r="Y175" s="56">
        <f>Inp_UnitCosts!Y48*Cal_VolumesAdj!Y175</f>
        <v>56302883.257926017</v>
      </c>
      <c r="Z175" s="56">
        <f>Inp_UnitCosts!Z48*Cal_VolumesAdj!Z175</f>
        <v>56302883.257926017</v>
      </c>
      <c r="AA175" s="56">
        <f>Inp_UnitCosts!AA48*Cal_VolumesAdj!AA175</f>
        <v>56302883.257926017</v>
      </c>
      <c r="AB175" s="56">
        <f>Inp_UnitCosts!AB48*Cal_VolumesAdj!AB175</f>
        <v>56302883.257926017</v>
      </c>
      <c r="AC175" s="56">
        <f>Inp_UnitCosts!AC48*Cal_VolumesAdj!AC175</f>
        <v>56302883.257926017</v>
      </c>
      <c r="AD175" s="56">
        <f>Inp_UnitCosts!AD48*Cal_VolumesAdj!AD175</f>
        <v>56302883.257926017</v>
      </c>
      <c r="AE175" s="56">
        <f>Inp_UnitCosts!AE48*Cal_VolumesAdj!AE175</f>
        <v>56302883.257926017</v>
      </c>
      <c r="AF175" s="56">
        <f>Inp_UnitCosts!AF48*Cal_VolumesAdj!AF175</f>
        <v>56302883.257926017</v>
      </c>
      <c r="AG175" s="56">
        <f>Inp_UnitCosts!AG48*Cal_VolumesAdj!AG175</f>
        <v>56302883.257926017</v>
      </c>
      <c r="AH175" s="56">
        <f>Inp_UnitCosts!AH48*Cal_VolumesAdj!AH175</f>
        <v>56302883.257926017</v>
      </c>
      <c r="AI175" s="56">
        <f>Inp_UnitCosts!AI48*Cal_VolumesAdj!AI175</f>
        <v>56302883.257926017</v>
      </c>
      <c r="AJ175" s="56">
        <f>Inp_UnitCosts!AJ48*Cal_VolumesAdj!AJ175</f>
        <v>56302883.257926017</v>
      </c>
      <c r="AK175" s="56">
        <f>Inp_UnitCosts!AK48*Cal_VolumesAdj!AK175</f>
        <v>56302883.257926017</v>
      </c>
    </row>
    <row r="176" spans="5:37">
      <c r="E176" s="3" t="s">
        <v>30</v>
      </c>
      <c r="F176" s="110" t="s">
        <v>233</v>
      </c>
      <c r="L176" s="3" t="s">
        <v>242</v>
      </c>
      <c r="R176" s="14"/>
      <c r="T176" s="101"/>
      <c r="U176" s="101"/>
      <c r="V176" s="101"/>
      <c r="W176" s="101"/>
      <c r="X176" s="101"/>
      <c r="Y176" s="56">
        <f>Inp_UnitCosts!Y56*Cal_VolumesAdj!Y176</f>
        <v>473133472.75568074</v>
      </c>
      <c r="Z176" s="56">
        <f>Inp_UnitCosts!Z56*Cal_VolumesAdj!Z176</f>
        <v>475791525.9734093</v>
      </c>
      <c r="AA176" s="56">
        <f>Inp_UnitCosts!AA56*Cal_VolumesAdj!AA176</f>
        <v>470475419.53795218</v>
      </c>
      <c r="AB176" s="56">
        <f>Inp_UnitCosts!AB56*Cal_VolumesAdj!AB176</f>
        <v>470475419.53795218</v>
      </c>
      <c r="AC176" s="56">
        <f>Inp_UnitCosts!AC56*Cal_VolumesAdj!AC176</f>
        <v>473133472.75568074</v>
      </c>
      <c r="AD176" s="56">
        <f>Inp_UnitCosts!AD56*Cal_VolumesAdj!AD176</f>
        <v>473133472.75568074</v>
      </c>
      <c r="AE176" s="56">
        <f>Inp_UnitCosts!AE56*Cal_VolumesAdj!AE176</f>
        <v>473133472.75568074</v>
      </c>
      <c r="AF176" s="56">
        <f>Inp_UnitCosts!AF56*Cal_VolumesAdj!AF176</f>
        <v>473133472.75568074</v>
      </c>
      <c r="AG176" s="56">
        <f>Inp_UnitCosts!AG56*Cal_VolumesAdj!AG176</f>
        <v>473133472.75568074</v>
      </c>
      <c r="AH176" s="56">
        <f>Inp_UnitCosts!AH56*Cal_VolumesAdj!AH176</f>
        <v>473133472.75568074</v>
      </c>
      <c r="AI176" s="56">
        <f>Inp_UnitCosts!AI56*Cal_VolumesAdj!AI176</f>
        <v>473133472.75568074</v>
      </c>
      <c r="AJ176" s="56">
        <f>Inp_UnitCosts!AJ56*Cal_VolumesAdj!AJ176</f>
        <v>473133472.75568074</v>
      </c>
      <c r="AK176" s="56">
        <f>Inp_UnitCosts!AK56*Cal_VolumesAdj!AK176</f>
        <v>473133472.75568074</v>
      </c>
    </row>
    <row r="177" spans="2:47">
      <c r="E177" s="3" t="s">
        <v>30</v>
      </c>
      <c r="F177" s="110" t="s">
        <v>234</v>
      </c>
      <c r="L177" s="3" t="s">
        <v>242</v>
      </c>
      <c r="R177" s="14"/>
      <c r="T177" s="101"/>
      <c r="U177" s="101"/>
      <c r="V177" s="101"/>
      <c r="W177" s="101"/>
      <c r="X177" s="101"/>
      <c r="Y177" s="56">
        <f>Inp_UnitCosts!Y60*Cal_VolumesAdj!Y177</f>
        <v>1852634208.1157227</v>
      </c>
      <c r="Z177" s="56">
        <f>Inp_UnitCosts!Z60*Cal_VolumesAdj!Z177</f>
        <v>1855744556.5367432</v>
      </c>
      <c r="AA177" s="56">
        <f>Inp_UnitCosts!AA60*Cal_VolumesAdj!AA177</f>
        <v>1860203829.4924316</v>
      </c>
      <c r="AB177" s="56">
        <f>Inp_UnitCosts!AB60*Cal_VolumesAdj!AB177</f>
        <v>1869394669.2513428</v>
      </c>
      <c r="AC177" s="56">
        <f>Inp_UnitCosts!AC60*Cal_VolumesAdj!AC177</f>
        <v>1874282675.880249</v>
      </c>
      <c r="AD177" s="56">
        <f>Inp_UnitCosts!AD60*Cal_VolumesAdj!AD177</f>
        <v>1874282675.880249</v>
      </c>
      <c r="AE177" s="56">
        <f>Inp_UnitCosts!AE60*Cal_VolumesAdj!AE177</f>
        <v>1878231305.6313477</v>
      </c>
      <c r="AF177" s="56">
        <f>Inp_UnitCosts!AF60*Cal_VolumesAdj!AF177</f>
        <v>1881322468.0360107</v>
      </c>
      <c r="AG177" s="56">
        <f>Inp_UnitCosts!AG60*Cal_VolumesAdj!AG177</f>
        <v>1884842364.1138916</v>
      </c>
      <c r="AH177" s="56">
        <f>Inp_UnitCosts!AH60*Cal_VolumesAdj!AH177</f>
        <v>1888362260.1917725</v>
      </c>
      <c r="AI177" s="56">
        <f>Inp_UnitCosts!AI60*Cal_VolumesAdj!AI177</f>
        <v>1891882156.2696533</v>
      </c>
      <c r="AJ177" s="56">
        <f>Inp_UnitCosts!AJ60*Cal_VolumesAdj!AJ177</f>
        <v>1895402052.3475342</v>
      </c>
      <c r="AK177" s="56">
        <f>Inp_UnitCosts!AK60*Cal_VolumesAdj!AK177</f>
        <v>1898921948.425415</v>
      </c>
    </row>
    <row r="179" spans="2:47" s="64" customFormat="1" ht="15">
      <c r="B179" s="65" t="s">
        <v>32</v>
      </c>
      <c r="C179" s="65"/>
      <c r="D179" s="65"/>
      <c r="E179" s="65"/>
      <c r="F179" s="109"/>
      <c r="G179" s="65"/>
      <c r="H179" s="65"/>
      <c r="I179" s="65"/>
      <c r="J179" s="65"/>
      <c r="K179" s="65"/>
      <c r="L179" s="65"/>
      <c r="M179" s="65"/>
      <c r="N179" s="65"/>
      <c r="O179" s="65"/>
      <c r="P179" s="65"/>
      <c r="Q179" s="65"/>
      <c r="R179" s="65"/>
      <c r="S179" s="65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65"/>
      <c r="AH179" s="65"/>
      <c r="AI179" s="65"/>
      <c r="AJ179" s="65"/>
      <c r="AK179" s="65"/>
      <c r="AL179" s="65"/>
      <c r="AM179" s="65"/>
      <c r="AN179" s="65"/>
      <c r="AO179" s="65"/>
      <c r="AP179" s="65"/>
      <c r="AQ179" s="65"/>
      <c r="AR179" s="65"/>
      <c r="AS179" s="65"/>
      <c r="AT179" s="65"/>
    </row>
    <row r="180" spans="2:47" s="64" customFormat="1">
      <c r="B180" s="3"/>
      <c r="C180" s="3"/>
      <c r="D180" s="3"/>
      <c r="E180" s="3"/>
      <c r="F180" s="10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</row>
    <row r="181" spans="2:47">
      <c r="E181" s="3" t="s">
        <v>32</v>
      </c>
      <c r="F181" s="110" t="s">
        <v>206</v>
      </c>
      <c r="L181" s="3" t="s">
        <v>242</v>
      </c>
      <c r="R181" s="14"/>
      <c r="T181" s="101"/>
      <c r="U181" s="101"/>
      <c r="V181" s="101"/>
      <c r="W181" s="101"/>
      <c r="X181" s="101"/>
      <c r="Y181" s="56">
        <f>Inp_UnitCosts!Y9*Cal_VolumesAdj!Y181</f>
        <v>1069902558.0256449</v>
      </c>
      <c r="Z181" s="56">
        <f>Inp_UnitCosts!Z9*Cal_VolumesAdj!Z181</f>
        <v>1091000986.0279286</v>
      </c>
      <c r="AA181" s="56">
        <f>Inp_UnitCosts!AA9*Cal_VolumesAdj!AA181</f>
        <v>1109274851.6530313</v>
      </c>
      <c r="AB181" s="56">
        <f>Inp_UnitCosts!AB9*Cal_VolumesAdj!AB181</f>
        <v>1127853338.4867425</v>
      </c>
      <c r="AC181" s="56">
        <f>Inp_UnitCosts!AC9*Cal_VolumesAdj!AC181</f>
        <v>1142716717.1079142</v>
      </c>
      <c r="AD181" s="56">
        <f>Inp_UnitCosts!AD9*Cal_VolumesAdj!AD181</f>
        <v>1158226680.6937463</v>
      </c>
      <c r="AE181" s="56">
        <f>Inp_UnitCosts!AE9*Cal_VolumesAdj!AE181</f>
        <v>1171290324.8021369</v>
      </c>
      <c r="AF181" s="56">
        <f>Inp_UnitCosts!AF9*Cal_VolumesAdj!AF181</f>
        <v>1183882698.8569326</v>
      </c>
      <c r="AG181" s="56">
        <f>Inp_UnitCosts!AG9*Cal_VolumesAdj!AG181</f>
        <v>1196919810.8173063</v>
      </c>
      <c r="AH181" s="56">
        <f>Inp_UnitCosts!AH9*Cal_VolumesAdj!AH181</f>
        <v>1209939934.0280108</v>
      </c>
      <c r="AI181" s="56">
        <f>Inp_UnitCosts!AI9*Cal_VolumesAdj!AI181</f>
        <v>1223218698.3241663</v>
      </c>
      <c r="AJ181" s="56">
        <f>Inp_UnitCosts!AJ9*Cal_VolumesAdj!AJ181</f>
        <v>1236277766.4235716</v>
      </c>
      <c r="AK181" s="56">
        <f>Inp_UnitCosts!AK9*Cal_VolumesAdj!AK181</f>
        <v>1248931006.5776639</v>
      </c>
    </row>
    <row r="182" spans="2:47">
      <c r="E182" s="3" t="s">
        <v>32</v>
      </c>
      <c r="F182" s="110" t="s">
        <v>207</v>
      </c>
      <c r="L182" s="3" t="s">
        <v>242</v>
      </c>
      <c r="R182" s="14"/>
      <c r="T182" s="101"/>
      <c r="U182" s="101"/>
      <c r="V182" s="101"/>
      <c r="W182" s="101"/>
      <c r="X182" s="101"/>
      <c r="Y182" s="56">
        <f>Inp_UnitCosts!Y10*Cal_VolumesAdj!Y182</f>
        <v>566584824.93802798</v>
      </c>
      <c r="Z182" s="56">
        <f>Inp_UnitCosts!Z10*Cal_VolumesAdj!Z182</f>
        <v>553644379.65214181</v>
      </c>
      <c r="AA182" s="56">
        <f>Inp_UnitCosts!AA10*Cal_VolumesAdj!AA182</f>
        <v>541335933.26106238</v>
      </c>
      <c r="AB182" s="56">
        <f>Inp_UnitCosts!AB10*Cal_VolumesAdj!AB182</f>
        <v>535203562.34532028</v>
      </c>
      <c r="AC182" s="56">
        <f>Inp_UnitCosts!AC10*Cal_VolumesAdj!AC182</f>
        <v>528182072.13952345</v>
      </c>
      <c r="AD182" s="56">
        <f>Inp_UnitCosts!AD10*Cal_VolumesAdj!AD182</f>
        <v>521668644.36214387</v>
      </c>
      <c r="AE182" s="56">
        <f>Inp_UnitCosts!AE10*Cal_VolumesAdj!AE182</f>
        <v>516961610.82497895</v>
      </c>
      <c r="AF182" s="56">
        <f>Inp_UnitCosts!AF10*Cal_VolumesAdj!AF182</f>
        <v>510969439.95146179</v>
      </c>
      <c r="AG182" s="56">
        <f>Inp_UnitCosts!AG10*Cal_VolumesAdj!AG182</f>
        <v>503477068.67760342</v>
      </c>
      <c r="AH182" s="56">
        <f>Inp_UnitCosts!AH10*Cal_VolumesAdj!AH182</f>
        <v>495977739.96359867</v>
      </c>
      <c r="AI182" s="56">
        <f>Inp_UnitCosts!AI10*Cal_VolumesAdj!AI182</f>
        <v>488584333.10414338</v>
      </c>
      <c r="AJ182" s="56">
        <f>Inp_UnitCosts!AJ10*Cal_VolumesAdj!AJ182</f>
        <v>481100953.57636029</v>
      </c>
      <c r="AK182" s="56">
        <f>Inp_UnitCosts!AK10*Cal_VolumesAdj!AK182</f>
        <v>473451374.43446469</v>
      </c>
    </row>
    <row r="183" spans="2:47">
      <c r="E183" s="3" t="s">
        <v>32</v>
      </c>
      <c r="F183" s="110" t="s">
        <v>208</v>
      </c>
      <c r="L183" s="3" t="s">
        <v>242</v>
      </c>
      <c r="R183" s="14"/>
      <c r="T183" s="101"/>
      <c r="U183" s="101"/>
      <c r="V183" s="101"/>
      <c r="W183" s="101"/>
      <c r="X183" s="101"/>
      <c r="Y183" s="56">
        <f>Inp_UnitCosts!Y11*Cal_VolumesAdj!Y183</f>
        <v>890719991.53024089</v>
      </c>
      <c r="Z183" s="56">
        <f>Inp_UnitCosts!Z11*Cal_VolumesAdj!Z183</f>
        <v>877114115.56362712</v>
      </c>
      <c r="AA183" s="56">
        <f>Inp_UnitCosts!AA11*Cal_VolumesAdj!AA183</f>
        <v>864446045.16515636</v>
      </c>
      <c r="AB183" s="56">
        <f>Inp_UnitCosts!AB11*Cal_VolumesAdj!AB183</f>
        <v>847819763.02757823</v>
      </c>
      <c r="AC183" s="56">
        <f>Inp_UnitCosts!AC11*Cal_VolumesAdj!AC183</f>
        <v>839366246.42071867</v>
      </c>
      <c r="AD183" s="56">
        <f>Inp_UnitCosts!AD11*Cal_VolumesAdj!AD183</f>
        <v>833336865.1651516</v>
      </c>
      <c r="AE183" s="56">
        <f>Inp_UnitCosts!AE11*Cal_VolumesAdj!AE183</f>
        <v>823214242.01936543</v>
      </c>
      <c r="AF183" s="56">
        <f>Inp_UnitCosts!AF11*Cal_VolumesAdj!AF183</f>
        <v>815025654.53574884</v>
      </c>
      <c r="AG183" s="56">
        <f>Inp_UnitCosts!AG11*Cal_VolumesAdj!AG183</f>
        <v>805032847.20137453</v>
      </c>
      <c r="AH183" s="56">
        <f>Inp_UnitCosts!AH11*Cal_VolumesAdj!AH183</f>
        <v>795033417.72149515</v>
      </c>
      <c r="AI183" s="56">
        <f>Inp_UnitCosts!AI11*Cal_VolumesAdj!AI183</f>
        <v>785134805.48448646</v>
      </c>
      <c r="AJ183" s="56">
        <f>Inp_UnitCosts!AJ11*Cal_VolumesAdj!AJ183</f>
        <v>775150556.56378198</v>
      </c>
      <c r="AK183" s="56">
        <f>Inp_UnitCosts!AK11*Cal_VolumesAdj!AK183</f>
        <v>765008117.56103742</v>
      </c>
    </row>
    <row r="184" spans="2:47">
      <c r="E184" s="3" t="s">
        <v>32</v>
      </c>
      <c r="F184" s="110" t="s">
        <v>209</v>
      </c>
      <c r="L184" s="3" t="s">
        <v>242</v>
      </c>
      <c r="R184" s="14"/>
      <c r="T184" s="101"/>
      <c r="U184" s="101"/>
      <c r="V184" s="101"/>
      <c r="W184" s="101"/>
      <c r="X184" s="101"/>
      <c r="Y184" s="56">
        <f>Inp_UnitCosts!Y12*Cal_VolumesAdj!Y184</f>
        <v>277737332.39798433</v>
      </c>
      <c r="Z184" s="56">
        <f>Inp_UnitCosts!Z12*Cal_VolumesAdj!Z184</f>
        <v>272509870.8056922</v>
      </c>
      <c r="AA184" s="56">
        <f>Inp_UnitCosts!AA12*Cal_VolumesAdj!AA184</f>
        <v>266930175.87031251</v>
      </c>
      <c r="AB184" s="56">
        <f>Inp_UnitCosts!AB12*Cal_VolumesAdj!AB184</f>
        <v>260906275.34234378</v>
      </c>
      <c r="AC184" s="56">
        <f>Inp_UnitCosts!AC12*Cal_VolumesAdj!AC184</f>
        <v>252544102.62156251</v>
      </c>
      <c r="AD184" s="56">
        <f>Inp_UnitCosts!AD12*Cal_VolumesAdj!AD184</f>
        <v>243418285.34281567</v>
      </c>
      <c r="AE184" s="56">
        <f>Inp_UnitCosts!AE12*Cal_VolumesAdj!AE184</f>
        <v>236891328.82192972</v>
      </c>
      <c r="AF184" s="56">
        <f>Inp_UnitCosts!AF12*Cal_VolumesAdj!AF184</f>
        <v>231579558.01418549</v>
      </c>
      <c r="AG184" s="56">
        <f>Inp_UnitCosts!AG12*Cal_VolumesAdj!AG184</f>
        <v>225423697.76959765</v>
      </c>
      <c r="AH184" s="56">
        <f>Inp_UnitCosts!AH12*Cal_VolumesAdj!AH184</f>
        <v>219267664.06984067</v>
      </c>
      <c r="AI184" s="56">
        <f>Inp_UnitCosts!AI12*Cal_VolumesAdj!AI184</f>
        <v>213114271.09609911</v>
      </c>
      <c r="AJ184" s="56">
        <f>Inp_UnitCosts!AJ12*Cal_VolumesAdj!AJ184</f>
        <v>206958635.023736</v>
      </c>
      <c r="AK184" s="56">
        <f>Inp_UnitCosts!AK12*Cal_VolumesAdj!AK184</f>
        <v>200798855.44721511</v>
      </c>
    </row>
    <row r="185" spans="2:47">
      <c r="E185" s="3" t="s">
        <v>32</v>
      </c>
      <c r="F185" s="110" t="s">
        <v>210</v>
      </c>
      <c r="L185" s="3" t="s">
        <v>242</v>
      </c>
      <c r="R185" s="14"/>
      <c r="T185" s="101"/>
      <c r="U185" s="101"/>
      <c r="V185" s="101"/>
      <c r="W185" s="101"/>
      <c r="X185" s="101"/>
      <c r="Y185" s="56">
        <f>Inp_UnitCosts!Y13*Cal_VolumesAdj!Y185</f>
        <v>405780037.73043746</v>
      </c>
      <c r="Z185" s="56">
        <f>Inp_UnitCosts!Z13*Cal_VolumesAdj!Z185</f>
        <v>409343335.35505331</v>
      </c>
      <c r="AA185" s="56">
        <f>Inp_UnitCosts!AA13*Cal_VolumesAdj!AA185</f>
        <v>413325571.36162496</v>
      </c>
      <c r="AB185" s="56">
        <f>Inp_UnitCosts!AB13*Cal_VolumesAdj!AB185</f>
        <v>416180162.83837503</v>
      </c>
      <c r="AC185" s="56">
        <f>Inp_UnitCosts!AC13*Cal_VolumesAdj!AC185</f>
        <v>419012595.70706248</v>
      </c>
      <c r="AD185" s="56">
        <f>Inp_UnitCosts!AD13*Cal_VolumesAdj!AD185</f>
        <v>419446461.25292599</v>
      </c>
      <c r="AE185" s="56">
        <f>Inp_UnitCosts!AE13*Cal_VolumesAdj!AE185</f>
        <v>421923114.80711418</v>
      </c>
      <c r="AF185" s="56">
        <f>Inp_UnitCosts!AF13*Cal_VolumesAdj!AF185</f>
        <v>422666072.72766691</v>
      </c>
      <c r="AG185" s="56">
        <f>Inp_UnitCosts!AG13*Cal_VolumesAdj!AG185</f>
        <v>425866571.05581981</v>
      </c>
      <c r="AH185" s="56">
        <f>Inp_UnitCosts!AH13*Cal_VolumesAdj!AH185</f>
        <v>429063379.66362804</v>
      </c>
      <c r="AI185" s="56">
        <f>Inp_UnitCosts!AI13*Cal_VolumesAdj!AI185</f>
        <v>432316361.5210005</v>
      </c>
      <c r="AJ185" s="56">
        <f>Inp_UnitCosts!AJ13*Cal_VolumesAdj!AJ185</f>
        <v>435521628.41743851</v>
      </c>
      <c r="AK185" s="56">
        <f>Inp_UnitCosts!AK13*Cal_VolumesAdj!AK185</f>
        <v>438638755.12372667</v>
      </c>
    </row>
    <row r="186" spans="2:47">
      <c r="E186" s="3" t="s">
        <v>32</v>
      </c>
      <c r="F186" s="110" t="s">
        <v>211</v>
      </c>
      <c r="L186" s="3" t="s">
        <v>242</v>
      </c>
      <c r="R186" s="14"/>
      <c r="T186" s="101"/>
      <c r="U186" s="101"/>
      <c r="V186" s="101"/>
      <c r="W186" s="101"/>
      <c r="X186" s="101"/>
      <c r="Y186" s="56">
        <f>Inp_UnitCosts!Y14*Cal_VolumesAdj!Y186</f>
        <v>889718584.54257607</v>
      </c>
      <c r="Z186" s="56">
        <f>Inp_UnitCosts!Z14*Cal_VolumesAdj!Z186</f>
        <v>890132745.36494887</v>
      </c>
      <c r="AA186" s="56">
        <f>Inp_UnitCosts!AA14*Cal_VolumesAdj!AA186</f>
        <v>888550520.27423811</v>
      </c>
      <c r="AB186" s="56">
        <f>Inp_UnitCosts!AB14*Cal_VolumesAdj!AB186</f>
        <v>888684042.67906034</v>
      </c>
      <c r="AC186" s="56">
        <f>Inp_UnitCosts!AC14*Cal_VolumesAdj!AC186</f>
        <v>884277289.77222013</v>
      </c>
      <c r="AD186" s="56">
        <f>Inp_UnitCosts!AD14*Cal_VolumesAdj!AD186</f>
        <v>881324318.53812897</v>
      </c>
      <c r="AE186" s="56">
        <f>Inp_UnitCosts!AE14*Cal_VolumesAdj!AE186</f>
        <v>883620508.46933174</v>
      </c>
      <c r="AF186" s="56">
        <f>Inp_UnitCosts!AF14*Cal_VolumesAdj!AF186</f>
        <v>878217919.60314727</v>
      </c>
      <c r="AG186" s="56">
        <f>Inp_UnitCosts!AG14*Cal_VolumesAdj!AG186</f>
        <v>879715617.38647628</v>
      </c>
      <c r="AH186" s="56">
        <f>Inp_UnitCosts!AH14*Cal_VolumesAdj!AH186</f>
        <v>881209955.71538711</v>
      </c>
      <c r="AI186" s="56">
        <f>Inp_UnitCosts!AI14*Cal_VolumesAdj!AI186</f>
        <v>882755439.24062884</v>
      </c>
      <c r="AJ186" s="56">
        <f>Inp_UnitCosts!AJ14*Cal_VolumesAdj!AJ186</f>
        <v>884257478.7589128</v>
      </c>
      <c r="AK186" s="56">
        <f>Inp_UnitCosts!AK14*Cal_VolumesAdj!AK186</f>
        <v>885679267.49297404</v>
      </c>
    </row>
    <row r="187" spans="2:47">
      <c r="E187" s="3" t="s">
        <v>32</v>
      </c>
      <c r="F187" s="110" t="s">
        <v>212</v>
      </c>
      <c r="L187" s="3" t="s">
        <v>242</v>
      </c>
      <c r="R187" s="14"/>
      <c r="T187" s="101"/>
      <c r="U187" s="101"/>
      <c r="V187" s="101"/>
      <c r="W187" s="101"/>
      <c r="X187" s="101"/>
      <c r="Y187" s="56">
        <f>Inp_UnitCosts!Y15*Cal_VolumesAdj!Y187</f>
        <v>120205807.97777539</v>
      </c>
      <c r="Z187" s="56">
        <f>Inp_UnitCosts!Z15*Cal_VolumesAdj!Z187</f>
        <v>119909133.65650992</v>
      </c>
      <c r="AA187" s="56">
        <f>Inp_UnitCosts!AA15*Cal_VolumesAdj!AA187</f>
        <v>119498482.84559818</v>
      </c>
      <c r="AB187" s="56">
        <f>Inp_UnitCosts!AB15*Cal_VolumesAdj!AB187</f>
        <v>118837452.59868146</v>
      </c>
      <c r="AC187" s="56">
        <f>Inp_UnitCosts!AC15*Cal_VolumesAdj!AC187</f>
        <v>118231065.49502309</v>
      </c>
      <c r="AD187" s="56">
        <f>Inp_UnitCosts!AD15*Cal_VolumesAdj!AD187</f>
        <v>116925443.48011988</v>
      </c>
      <c r="AE187" s="56">
        <f>Inp_UnitCosts!AE15*Cal_VolumesAdj!AE187</f>
        <v>121002983.13398528</v>
      </c>
      <c r="AF187" s="56">
        <f>Inp_UnitCosts!AF15*Cal_VolumesAdj!AF187</f>
        <v>120003090.07191107</v>
      </c>
      <c r="AG187" s="56">
        <f>Inp_UnitCosts!AG15*Cal_VolumesAdj!AG187</f>
        <v>120742305.18016298</v>
      </c>
      <c r="AH187" s="56">
        <f>Inp_UnitCosts!AH15*Cal_VolumesAdj!AH187</f>
        <v>121480454.41490391</v>
      </c>
      <c r="AI187" s="56">
        <f>Inp_UnitCosts!AI15*Cal_VolumesAdj!AI187</f>
        <v>122234830.78155296</v>
      </c>
      <c r="AJ187" s="56">
        <f>Inp_UnitCosts!AJ15*Cal_VolumesAdj!AJ187</f>
        <v>122975423.4171364</v>
      </c>
      <c r="AK187" s="56">
        <f>Inp_UnitCosts!AK15*Cal_VolumesAdj!AK187</f>
        <v>123690554.42279695</v>
      </c>
    </row>
    <row r="188" spans="2:47">
      <c r="E188" s="3" t="s">
        <v>32</v>
      </c>
      <c r="F188" s="110" t="s">
        <v>213</v>
      </c>
      <c r="L188" s="3" t="s">
        <v>242</v>
      </c>
      <c r="R188" s="14"/>
      <c r="T188" s="101"/>
      <c r="U188" s="101"/>
      <c r="V188" s="101"/>
      <c r="W188" s="101"/>
      <c r="X188" s="101"/>
      <c r="Y188" s="56">
        <f>Inp_UnitCosts!Y16*Cal_VolumesAdj!Y188</f>
        <v>352790344.57106245</v>
      </c>
      <c r="Z188" s="56">
        <f>Inp_UnitCosts!Z16*Cal_VolumesAdj!Z188</f>
        <v>353472908.47996491</v>
      </c>
      <c r="AA188" s="56">
        <f>Inp_UnitCosts!AA16*Cal_VolumesAdj!AA188</f>
        <v>354346214.46749997</v>
      </c>
      <c r="AB188" s="56">
        <f>Inp_UnitCosts!AB16*Cal_VolumesAdj!AB188</f>
        <v>355108134.53531253</v>
      </c>
      <c r="AC188" s="56">
        <f>Inp_UnitCosts!AC16*Cal_VolumesAdj!AC188</f>
        <v>350286199.63481253</v>
      </c>
      <c r="AD188" s="56">
        <f>Inp_UnitCosts!AD16*Cal_VolumesAdj!AD188</f>
        <v>337650517.23021001</v>
      </c>
      <c r="AE188" s="56">
        <f>Inp_UnitCosts!AE16*Cal_VolumesAdj!AE188</f>
        <v>330074003.48785889</v>
      </c>
      <c r="AF188" s="56">
        <f>Inp_UnitCosts!AF16*Cal_VolumesAdj!AF188</f>
        <v>329290496.18691498</v>
      </c>
      <c r="AG188" s="56">
        <f>Inp_UnitCosts!AG16*Cal_VolumesAdj!AG188</f>
        <v>328908926.87409729</v>
      </c>
      <c r="AH188" s="56">
        <f>Inp_UnitCosts!AH16*Cal_VolumesAdj!AH188</f>
        <v>328526648.12369496</v>
      </c>
      <c r="AI188" s="56">
        <f>Inp_UnitCosts!AI16*Cal_VolumesAdj!AI188</f>
        <v>328155170.03317106</v>
      </c>
      <c r="AJ188" s="56">
        <f>Inp_UnitCosts!AJ16*Cal_VolumesAdj!AJ188</f>
        <v>327774517.59243309</v>
      </c>
      <c r="AK188" s="56">
        <f>Inp_UnitCosts!AK16*Cal_VolumesAdj!AK188</f>
        <v>327376918.07772642</v>
      </c>
    </row>
    <row r="189" spans="2:47">
      <c r="E189" s="3" t="s">
        <v>32</v>
      </c>
      <c r="F189" s="110" t="s">
        <v>214</v>
      </c>
      <c r="L189" s="3" t="s">
        <v>242</v>
      </c>
      <c r="R189" s="14"/>
      <c r="T189" s="101"/>
      <c r="U189" s="101"/>
      <c r="V189" s="101"/>
      <c r="W189" s="101"/>
      <c r="X189" s="101"/>
      <c r="Y189" s="56">
        <f>Inp_UnitCosts!Y17*Cal_VolumesAdj!Y189</f>
        <v>47551837.899999991</v>
      </c>
      <c r="Z189" s="56">
        <f>Inp_UnitCosts!Z17*Cal_VolumesAdj!Z189</f>
        <v>47373934.348379992</v>
      </c>
      <c r="AA189" s="56">
        <f>Inp_UnitCosts!AA17*Cal_VolumesAdj!AA189</f>
        <v>47542949.706</v>
      </c>
      <c r="AB189" s="56">
        <f>Inp_UnitCosts!AB17*Cal_VolumesAdj!AB189</f>
        <v>47550568.158</v>
      </c>
      <c r="AC189" s="56">
        <f>Inp_UnitCosts!AC17*Cal_VolumesAdj!AC189</f>
        <v>46581755.012000002</v>
      </c>
      <c r="AD189" s="56">
        <f>Inp_UnitCosts!AD17*Cal_VolumesAdj!AD189</f>
        <v>45005979.795160003</v>
      </c>
      <c r="AE189" s="56">
        <f>Inp_UnitCosts!AE17*Cal_VolumesAdj!AE189</f>
        <v>44041737.720360003</v>
      </c>
      <c r="AF189" s="56">
        <f>Inp_UnitCosts!AF17*Cal_VolumesAdj!AF189</f>
        <v>43889639.529361047</v>
      </c>
      <c r="AG189" s="56">
        <f>Inp_UnitCosts!AG17*Cal_VolumesAdj!AG189</f>
        <v>43777017.527007699</v>
      </c>
      <c r="AH189" s="56">
        <f>Inp_UnitCosts!AH17*Cal_VolumesAdj!AH189</f>
        <v>43664395.524654344</v>
      </c>
      <c r="AI189" s="56">
        <f>Inp_UnitCosts!AI17*Cal_VolumesAdj!AI189</f>
        <v>43551773.522300996</v>
      </c>
      <c r="AJ189" s="56">
        <f>Inp_UnitCosts!AJ17*Cal_VolumesAdj!AJ189</f>
        <v>43439151.519947641</v>
      </c>
      <c r="AK189" s="56">
        <f>Inp_UnitCosts!AK17*Cal_VolumesAdj!AK189</f>
        <v>43326529.517594285</v>
      </c>
    </row>
    <row r="190" spans="2:47">
      <c r="E190" s="3" t="s">
        <v>32</v>
      </c>
      <c r="F190" s="110" t="s">
        <v>215</v>
      </c>
      <c r="L190" s="3" t="s">
        <v>242</v>
      </c>
      <c r="R190" s="14"/>
      <c r="T190" s="101"/>
      <c r="U190" s="101"/>
      <c r="V190" s="101"/>
      <c r="W190" s="101"/>
      <c r="X190" s="101"/>
      <c r="Y190" s="56">
        <f>Inp_UnitCosts!Y18*Cal_VolumesAdj!Y190</f>
        <v>0</v>
      </c>
      <c r="Z190" s="56">
        <f>Inp_UnitCosts!Z18*Cal_VolumesAdj!Z190</f>
        <v>180000</v>
      </c>
      <c r="AA190" s="56">
        <f>Inp_UnitCosts!AA18*Cal_VolumesAdj!AA190</f>
        <v>180000</v>
      </c>
      <c r="AB190" s="56">
        <f>Inp_UnitCosts!AB18*Cal_VolumesAdj!AB190</f>
        <v>180000</v>
      </c>
      <c r="AC190" s="56">
        <f>Inp_UnitCosts!AC18*Cal_VolumesAdj!AC190</f>
        <v>180000</v>
      </c>
      <c r="AD190" s="56">
        <f>Inp_UnitCosts!AD18*Cal_VolumesAdj!AD190</f>
        <v>180000</v>
      </c>
      <c r="AE190" s="56">
        <f>Inp_UnitCosts!AE18*Cal_VolumesAdj!AE190</f>
        <v>180000</v>
      </c>
      <c r="AF190" s="56">
        <f>Inp_UnitCosts!AF18*Cal_VolumesAdj!AF190</f>
        <v>180000</v>
      </c>
      <c r="AG190" s="56">
        <f>Inp_UnitCosts!AG18*Cal_VolumesAdj!AG190</f>
        <v>180000</v>
      </c>
      <c r="AH190" s="56">
        <f>Inp_UnitCosts!AH18*Cal_VolumesAdj!AH190</f>
        <v>180000</v>
      </c>
      <c r="AI190" s="56">
        <f>Inp_UnitCosts!AI18*Cal_VolumesAdj!AI190</f>
        <v>180000</v>
      </c>
      <c r="AJ190" s="56">
        <f>Inp_UnitCosts!AJ18*Cal_VolumesAdj!AJ190</f>
        <v>180000</v>
      </c>
      <c r="AK190" s="56">
        <f>Inp_UnitCosts!AK18*Cal_VolumesAdj!AK190</f>
        <v>180000</v>
      </c>
    </row>
    <row r="191" spans="2:47">
      <c r="E191" s="3" t="s">
        <v>32</v>
      </c>
      <c r="F191" s="110" t="s">
        <v>216</v>
      </c>
      <c r="L191" s="3" t="s">
        <v>242</v>
      </c>
      <c r="R191" s="14"/>
      <c r="T191" s="101"/>
      <c r="U191" s="101"/>
      <c r="V191" s="101"/>
      <c r="W191" s="101"/>
      <c r="X191" s="101"/>
      <c r="Y191" s="56">
        <f>Inp_UnitCosts!Y19*Cal_VolumesAdj!Y191</f>
        <v>0</v>
      </c>
      <c r="Z191" s="56">
        <f>Inp_UnitCosts!Z19*Cal_VolumesAdj!Z191</f>
        <v>180000</v>
      </c>
      <c r="AA191" s="56">
        <f>Inp_UnitCosts!AA19*Cal_VolumesAdj!AA191</f>
        <v>1440000</v>
      </c>
      <c r="AB191" s="56">
        <f>Inp_UnitCosts!AB19*Cal_VolumesAdj!AB191</f>
        <v>2160000</v>
      </c>
      <c r="AC191" s="56">
        <f>Inp_UnitCosts!AC19*Cal_VolumesAdj!AC191</f>
        <v>2340000</v>
      </c>
      <c r="AD191" s="56">
        <f>Inp_UnitCosts!AD19*Cal_VolumesAdj!AD191</f>
        <v>2520000</v>
      </c>
      <c r="AE191" s="56">
        <f>Inp_UnitCosts!AE19*Cal_VolumesAdj!AE191</f>
        <v>3060000</v>
      </c>
      <c r="AF191" s="56">
        <f>Inp_UnitCosts!AF19*Cal_VolumesAdj!AF191</f>
        <v>3060000</v>
      </c>
      <c r="AG191" s="56">
        <f>Inp_UnitCosts!AG19*Cal_VolumesAdj!AG191</f>
        <v>3060000</v>
      </c>
      <c r="AH191" s="56">
        <f>Inp_UnitCosts!AH19*Cal_VolumesAdj!AH191</f>
        <v>3060000</v>
      </c>
      <c r="AI191" s="56">
        <f>Inp_UnitCosts!AI19*Cal_VolumesAdj!AI191</f>
        <v>3060000</v>
      </c>
      <c r="AJ191" s="56">
        <f>Inp_UnitCosts!AJ19*Cal_VolumesAdj!AJ191</f>
        <v>3060000</v>
      </c>
      <c r="AK191" s="56">
        <f>Inp_UnitCosts!AK19*Cal_VolumesAdj!AK191</f>
        <v>3060000</v>
      </c>
    </row>
    <row r="192" spans="2:47">
      <c r="E192" s="3" t="s">
        <v>32</v>
      </c>
      <c r="F192" s="110" t="s">
        <v>217</v>
      </c>
      <c r="L192" s="3" t="s">
        <v>242</v>
      </c>
      <c r="R192" s="14"/>
      <c r="T192" s="101"/>
      <c r="U192" s="101"/>
      <c r="V192" s="101"/>
      <c r="W192" s="101"/>
      <c r="X192" s="101"/>
      <c r="Y192" s="56">
        <f>Inp_UnitCosts!Y25*Cal_VolumesAdj!Y192</f>
        <v>105188340.33796583</v>
      </c>
      <c r="Z192" s="56">
        <f>Inp_UnitCosts!Z25*Cal_VolumesAdj!Z192</f>
        <v>105425251.01440269</v>
      </c>
      <c r="AA192" s="56">
        <f>Inp_UnitCosts!AA25*Cal_VolumesAdj!AA192</f>
        <v>105520015.28497744</v>
      </c>
      <c r="AB192" s="56">
        <f>Inp_UnitCosts!AB25*Cal_VolumesAdj!AB192</f>
        <v>105851690.23198904</v>
      </c>
      <c r="AC192" s="56">
        <f>Inp_UnitCosts!AC25*Cal_VolumesAdj!AC192</f>
        <v>110542521.62543887</v>
      </c>
      <c r="AD192" s="56">
        <f>Inp_UnitCosts!AD25*Cal_VolumesAdj!AD192</f>
        <v>110874196.57245047</v>
      </c>
      <c r="AE192" s="56">
        <f>Inp_UnitCosts!AE25*Cal_VolumesAdj!AE192</f>
        <v>110921578.70773785</v>
      </c>
      <c r="AF192" s="56">
        <f>Inp_UnitCosts!AF25*Cal_VolumesAdj!AF192</f>
        <v>111063725.11359996</v>
      </c>
      <c r="AG192" s="56">
        <f>Inp_UnitCosts!AG25*Cal_VolumesAdj!AG192</f>
        <v>111253253.65474944</v>
      </c>
      <c r="AH192" s="56">
        <f>Inp_UnitCosts!AH25*Cal_VolumesAdj!AH192</f>
        <v>111395400.06061156</v>
      </c>
      <c r="AI192" s="56">
        <f>Inp_UnitCosts!AI25*Cal_VolumesAdj!AI192</f>
        <v>111679692.87233579</v>
      </c>
      <c r="AJ192" s="56">
        <f>Inp_UnitCosts!AJ25*Cal_VolumesAdj!AJ192</f>
        <v>111821839.27819791</v>
      </c>
      <c r="AK192" s="56">
        <f>Inp_UnitCosts!AK25*Cal_VolumesAdj!AK192</f>
        <v>112058749.95463477</v>
      </c>
    </row>
    <row r="193" spans="5:40">
      <c r="E193" s="3" t="s">
        <v>32</v>
      </c>
      <c r="F193" s="110" t="s">
        <v>218</v>
      </c>
      <c r="L193" s="3" t="s">
        <v>242</v>
      </c>
      <c r="R193" s="14"/>
      <c r="T193" s="101"/>
      <c r="U193" s="101"/>
      <c r="V193" s="101"/>
      <c r="W193" s="101"/>
      <c r="X193" s="101"/>
      <c r="Y193" s="56">
        <f>Inp_UnitCosts!Y28*Cal_VolumesAdj!Y193</f>
        <v>2373670.1202392578</v>
      </c>
      <c r="Z193" s="56">
        <f>Inp_UnitCosts!Z28*Cal_VolumesAdj!Z193</f>
        <v>2373670.1202392578</v>
      </c>
      <c r="AA193" s="56">
        <f>Inp_UnitCosts!AA28*Cal_VolumesAdj!AA193</f>
        <v>2374295.5932617188</v>
      </c>
      <c r="AB193" s="56">
        <f>Inp_UnitCosts!AB28*Cal_VolumesAdj!AB193</f>
        <v>2374295.5932617188</v>
      </c>
      <c r="AC193" s="56">
        <f>Inp_UnitCosts!AC28*Cal_VolumesAdj!AC193</f>
        <v>2177897.0642089844</v>
      </c>
      <c r="AD193" s="56">
        <f>Inp_UnitCosts!AD28*Cal_VolumesAdj!AD193</f>
        <v>2177897.0642089844</v>
      </c>
      <c r="AE193" s="56">
        <f>Inp_UnitCosts!AE28*Cal_VolumesAdj!AE193</f>
        <v>2178522.5372314453</v>
      </c>
      <c r="AF193" s="56">
        <f>Inp_UnitCosts!AF28*Cal_VolumesAdj!AF193</f>
        <v>2179148.0102539063</v>
      </c>
      <c r="AG193" s="56">
        <f>Inp_UnitCosts!AG28*Cal_VolumesAdj!AG193</f>
        <v>2179773.4832763672</v>
      </c>
      <c r="AH193" s="56">
        <f>Inp_UnitCosts!AH28*Cal_VolumesAdj!AH193</f>
        <v>2179773.4832763672</v>
      </c>
      <c r="AI193" s="56">
        <f>Inp_UnitCosts!AI28*Cal_VolumesAdj!AI193</f>
        <v>2180398.9562988281</v>
      </c>
      <c r="AJ193" s="56">
        <f>Inp_UnitCosts!AJ28*Cal_VolumesAdj!AJ193</f>
        <v>2181024.4293212891</v>
      </c>
      <c r="AK193" s="56">
        <f>Inp_UnitCosts!AK28*Cal_VolumesAdj!AK193</f>
        <v>2181649.90234375</v>
      </c>
    </row>
    <row r="194" spans="5:40">
      <c r="E194" s="3" t="s">
        <v>32</v>
      </c>
      <c r="F194" s="110" t="s">
        <v>403</v>
      </c>
      <c r="L194" s="3" t="s">
        <v>242</v>
      </c>
      <c r="R194" s="14"/>
      <c r="T194" s="101"/>
      <c r="U194" s="101"/>
      <c r="V194" s="101"/>
      <c r="W194" s="101"/>
      <c r="X194" s="101"/>
      <c r="Y194" s="56">
        <f>Inp_UnitCosts!Y29*Cal_VolumesAdj!Y194</f>
        <v>0</v>
      </c>
      <c r="Z194" s="56">
        <f>Inp_UnitCosts!Z29*Cal_VolumesAdj!Z194</f>
        <v>0</v>
      </c>
      <c r="AA194" s="56">
        <f>Inp_UnitCosts!AA29*Cal_VolumesAdj!AA194</f>
        <v>0</v>
      </c>
      <c r="AB194" s="56">
        <f>Inp_UnitCosts!AB29*Cal_VolumesAdj!AB194</f>
        <v>0</v>
      </c>
      <c r="AC194" s="56">
        <f>Inp_UnitCosts!AC29*Cal_VolumesAdj!AC194</f>
        <v>0</v>
      </c>
      <c r="AD194" s="56">
        <f>Inp_UnitCosts!AD29*Cal_VolumesAdj!AD194</f>
        <v>0</v>
      </c>
      <c r="AE194" s="56">
        <f>Inp_UnitCosts!AE29*Cal_VolumesAdj!AE194</f>
        <v>0</v>
      </c>
      <c r="AF194" s="56">
        <f>Inp_UnitCosts!AF29*Cal_VolumesAdj!AF194</f>
        <v>0</v>
      </c>
      <c r="AG194" s="56">
        <f>Inp_UnitCosts!AG29*Cal_VolumesAdj!AG194</f>
        <v>0</v>
      </c>
      <c r="AH194" s="56">
        <f>Inp_UnitCosts!AH29*Cal_VolumesAdj!AH194</f>
        <v>0</v>
      </c>
      <c r="AI194" s="56">
        <f>Inp_UnitCosts!AI29*Cal_VolumesAdj!AI194</f>
        <v>0</v>
      </c>
      <c r="AJ194" s="56">
        <f>Inp_UnitCosts!AJ29*Cal_VolumesAdj!AJ194</f>
        <v>0</v>
      </c>
      <c r="AK194" s="56">
        <f>Inp_UnitCosts!AK29*Cal_VolumesAdj!AK194</f>
        <v>0</v>
      </c>
    </row>
    <row r="195" spans="5:40">
      <c r="E195" s="3" t="s">
        <v>32</v>
      </c>
      <c r="F195" s="110" t="s">
        <v>404</v>
      </c>
      <c r="L195" s="3" t="s">
        <v>242</v>
      </c>
      <c r="R195" s="14"/>
      <c r="T195" s="101"/>
      <c r="U195" s="101"/>
      <c r="V195" s="101"/>
      <c r="W195" s="101"/>
      <c r="X195" s="101"/>
      <c r="Y195" s="56">
        <f>Inp_UnitCosts!Y30*Cal_VolumesAdj!Y195</f>
        <v>12221020.39453125</v>
      </c>
      <c r="Z195" s="56">
        <f>Inp_UnitCosts!Z30*Cal_VolumesAdj!Z195</f>
        <v>12276824.140625</v>
      </c>
      <c r="AA195" s="56">
        <f>Inp_UnitCosts!AA30*Cal_VolumesAdj!AA195</f>
        <v>12276824.140625</v>
      </c>
      <c r="AB195" s="56">
        <f>Inp_UnitCosts!AB30*Cal_VolumesAdj!AB195</f>
        <v>12276824.140625</v>
      </c>
      <c r="AC195" s="56">
        <f>Inp_UnitCosts!AC30*Cal_VolumesAdj!AC195</f>
        <v>9151814.359375</v>
      </c>
      <c r="AD195" s="56">
        <f>Inp_UnitCosts!AD30*Cal_VolumesAdj!AD195</f>
        <v>9207618.10546875</v>
      </c>
      <c r="AE195" s="56">
        <f>Inp_UnitCosts!AE30*Cal_VolumesAdj!AE195</f>
        <v>9263421.8515625</v>
      </c>
      <c r="AF195" s="56">
        <f>Inp_UnitCosts!AF30*Cal_VolumesAdj!AF195</f>
        <v>9319225.59765625</v>
      </c>
      <c r="AG195" s="56">
        <f>Inp_UnitCosts!AG30*Cal_VolumesAdj!AG195</f>
        <v>9375029.34375</v>
      </c>
      <c r="AH195" s="56">
        <f>Inp_UnitCosts!AH30*Cal_VolumesAdj!AH195</f>
        <v>9375029.34375</v>
      </c>
      <c r="AI195" s="56">
        <f>Inp_UnitCosts!AI30*Cal_VolumesAdj!AI195</f>
        <v>9430833.08984375</v>
      </c>
      <c r="AJ195" s="56">
        <f>Inp_UnitCosts!AJ30*Cal_VolumesAdj!AJ195</f>
        <v>9486636.8359375</v>
      </c>
      <c r="AK195" s="56">
        <f>Inp_UnitCosts!AK30*Cal_VolumesAdj!AK195</f>
        <v>9542440.58203125</v>
      </c>
    </row>
    <row r="196" spans="5:40">
      <c r="E196" s="3" t="s">
        <v>32</v>
      </c>
      <c r="F196" s="110" t="s">
        <v>219</v>
      </c>
      <c r="L196" s="3" t="s">
        <v>242</v>
      </c>
      <c r="R196" s="14"/>
      <c r="T196" s="101"/>
      <c r="U196" s="101"/>
      <c r="V196" s="101"/>
      <c r="W196" s="101"/>
      <c r="X196" s="101"/>
      <c r="Y196" s="56">
        <f>Inp_UnitCosts!Y31*Cal_VolumesAdj!Y196</f>
        <v>305112735.09999996</v>
      </c>
      <c r="Z196" s="56">
        <f>Inp_UnitCosts!Z31*Cal_VolumesAdj!Z196</f>
        <v>305010865.60000002</v>
      </c>
      <c r="AA196" s="56">
        <f>Inp_UnitCosts!AA31*Cal_VolumesAdj!AA196</f>
        <v>305010865.60000002</v>
      </c>
      <c r="AB196" s="56">
        <f>Inp_UnitCosts!AB31*Cal_VolumesAdj!AB196</f>
        <v>305010865.60000002</v>
      </c>
      <c r="AC196" s="56">
        <f>Inp_UnitCosts!AC31*Cal_VolumesAdj!AC196</f>
        <v>305010865.60000002</v>
      </c>
      <c r="AD196" s="56">
        <f>Inp_UnitCosts!AD31*Cal_VolumesAdj!AD196</f>
        <v>304445829.44</v>
      </c>
      <c r="AE196" s="56">
        <f>Inp_UnitCosts!AE31*Cal_VolumesAdj!AE196</f>
        <v>304045821.87</v>
      </c>
      <c r="AF196" s="56">
        <f>Inp_UnitCosts!AF31*Cal_VolumesAdj!AF196</f>
        <v>304081136.63</v>
      </c>
      <c r="AG196" s="56">
        <f>Inp_UnitCosts!AG31*Cal_VolumesAdj!AG196</f>
        <v>304081136.63</v>
      </c>
      <c r="AH196" s="56">
        <f>Inp_UnitCosts!AH31*Cal_VolumesAdj!AH196</f>
        <v>304081136.63</v>
      </c>
      <c r="AI196" s="56">
        <f>Inp_UnitCosts!AI31*Cal_VolumesAdj!AI196</f>
        <v>304135467.03000003</v>
      </c>
      <c r="AJ196" s="56">
        <f>Inp_UnitCosts!AJ31*Cal_VolumesAdj!AJ196</f>
        <v>292318605.03000003</v>
      </c>
      <c r="AK196" s="56">
        <f>Inp_UnitCosts!AK31*Cal_VolumesAdj!AK196</f>
        <v>288922955.03000003</v>
      </c>
    </row>
    <row r="197" spans="5:40">
      <c r="E197" s="3" t="s">
        <v>32</v>
      </c>
      <c r="F197" s="110" t="s">
        <v>220</v>
      </c>
      <c r="L197" s="3" t="s">
        <v>242</v>
      </c>
      <c r="R197" s="14"/>
      <c r="T197" s="101"/>
      <c r="U197" s="101"/>
      <c r="V197" s="101"/>
      <c r="W197" s="101"/>
      <c r="X197" s="101"/>
      <c r="Y197" s="56">
        <f>Inp_UnitCosts!Y32*Cal_VolumesAdj!Y197</f>
        <v>564418974.94612503</v>
      </c>
      <c r="Z197" s="56">
        <f>Inp_UnitCosts!Z32*Cal_VolumesAdj!Z197</f>
        <v>564418974.94612503</v>
      </c>
      <c r="AA197" s="56">
        <f>Inp_UnitCosts!AA32*Cal_VolumesAdj!AA197</f>
        <v>564542964.4370625</v>
      </c>
      <c r="AB197" s="56">
        <f>Inp_UnitCosts!AB32*Cal_VolumesAdj!AB197</f>
        <v>571819864.90518749</v>
      </c>
      <c r="AC197" s="56">
        <f>Inp_UnitCosts!AC32*Cal_VolumesAdj!AC197</f>
        <v>571818154.70531249</v>
      </c>
      <c r="AD197" s="56">
        <f>Inp_UnitCosts!AD32*Cal_VolumesAdj!AD197</f>
        <v>571818154.70531249</v>
      </c>
      <c r="AE197" s="56">
        <f>Inp_UnitCosts!AE32*Cal_VolumesAdj!AE197</f>
        <v>569150242.90031254</v>
      </c>
      <c r="AF197" s="56">
        <f>Inp_UnitCosts!AF32*Cal_VolumesAdj!AF197</f>
        <v>569150242.90031254</v>
      </c>
      <c r="AG197" s="56">
        <f>Inp_UnitCosts!AG32*Cal_VolumesAdj!AG197</f>
        <v>569150242.90031254</v>
      </c>
      <c r="AH197" s="56">
        <f>Inp_UnitCosts!AH32*Cal_VolumesAdj!AH197</f>
        <v>569150242.90031254</v>
      </c>
      <c r="AI197" s="56">
        <f>Inp_UnitCosts!AI32*Cal_VolumesAdj!AI197</f>
        <v>569150242.90031254</v>
      </c>
      <c r="AJ197" s="56">
        <f>Inp_UnitCosts!AJ32*Cal_VolumesAdj!AJ197</f>
        <v>567867592.99406254</v>
      </c>
      <c r="AK197" s="56">
        <f>Inp_UnitCosts!AK32*Cal_VolumesAdj!AK197</f>
        <v>567867592.99406254</v>
      </c>
    </row>
    <row r="198" spans="5:40">
      <c r="E198" s="3" t="s">
        <v>32</v>
      </c>
      <c r="F198" s="110" t="s">
        <v>221</v>
      </c>
      <c r="L198" s="3" t="s">
        <v>242</v>
      </c>
      <c r="R198" s="14"/>
      <c r="T198" s="101"/>
      <c r="U198" s="101"/>
      <c r="V198" s="101"/>
      <c r="W198" s="101"/>
      <c r="X198" s="101"/>
      <c r="Y198" s="56">
        <f>Inp_UnitCosts!Y33*Cal_VolumesAdj!Y198</f>
        <v>287448132.29000002</v>
      </c>
      <c r="Z198" s="56">
        <f>Inp_UnitCosts!Z33*Cal_VolumesAdj!Z198</f>
        <v>287448132.29000002</v>
      </c>
      <c r="AA198" s="56">
        <f>Inp_UnitCosts!AA33*Cal_VolumesAdj!AA198</f>
        <v>287448132.29000002</v>
      </c>
      <c r="AB198" s="56">
        <f>Inp_UnitCosts!AB33*Cal_VolumesAdj!AB198</f>
        <v>287448132.29000002</v>
      </c>
      <c r="AC198" s="56">
        <f>Inp_UnitCosts!AC33*Cal_VolumesAdj!AC198</f>
        <v>287448132.29000002</v>
      </c>
      <c r="AD198" s="56">
        <f>Inp_UnitCosts!AD33*Cal_VolumesAdj!AD198</f>
        <v>275939977.52749997</v>
      </c>
      <c r="AE198" s="56">
        <f>Inp_UnitCosts!AE33*Cal_VolumesAdj!AE198</f>
        <v>277625515.34625</v>
      </c>
      <c r="AF198" s="56">
        <f>Inp_UnitCosts!AF33*Cal_VolumesAdj!AF198</f>
        <v>277625515.34625</v>
      </c>
      <c r="AG198" s="56">
        <f>Inp_UnitCosts!AG33*Cal_VolumesAdj!AG198</f>
        <v>277625515.34625</v>
      </c>
      <c r="AH198" s="56">
        <f>Inp_UnitCosts!AH33*Cal_VolumesAdj!AH198</f>
        <v>277625515.34625</v>
      </c>
      <c r="AI198" s="56">
        <f>Inp_UnitCosts!AI33*Cal_VolumesAdj!AI198</f>
        <v>277625515.34625</v>
      </c>
      <c r="AJ198" s="56">
        <f>Inp_UnitCosts!AJ33*Cal_VolumesAdj!AJ198</f>
        <v>277939374.11250001</v>
      </c>
      <c r="AK198" s="56">
        <f>Inp_UnitCosts!AK33*Cal_VolumesAdj!AK198</f>
        <v>277939374.11250001</v>
      </c>
    </row>
    <row r="199" spans="5:40">
      <c r="E199" s="3" t="s">
        <v>32</v>
      </c>
      <c r="F199" s="110" t="s">
        <v>222</v>
      </c>
      <c r="L199" s="3" t="s">
        <v>242</v>
      </c>
      <c r="R199" s="14"/>
      <c r="T199" s="101"/>
      <c r="U199" s="101"/>
      <c r="V199" s="101"/>
      <c r="W199" s="101"/>
      <c r="X199" s="101"/>
      <c r="Y199" s="56">
        <f>Inp_UnitCosts!Y34*Cal_VolumesAdj!Y199</f>
        <v>0</v>
      </c>
      <c r="Z199" s="56">
        <f>Inp_UnitCosts!Z34*Cal_VolumesAdj!Z199</f>
        <v>0</v>
      </c>
      <c r="AA199" s="56">
        <f>Inp_UnitCosts!AA34*Cal_VolumesAdj!AA199</f>
        <v>0</v>
      </c>
      <c r="AB199" s="56">
        <f>Inp_UnitCosts!AB34*Cal_VolumesAdj!AB199</f>
        <v>0</v>
      </c>
      <c r="AC199" s="56">
        <f>Inp_UnitCosts!AC34*Cal_VolumesAdj!AC199</f>
        <v>0</v>
      </c>
      <c r="AD199" s="56">
        <f>Inp_UnitCosts!AD34*Cal_VolumesAdj!AD199</f>
        <v>0</v>
      </c>
      <c r="AE199" s="56">
        <f>Inp_UnitCosts!AE34*Cal_VolumesAdj!AE199</f>
        <v>0</v>
      </c>
      <c r="AF199" s="56">
        <f>Inp_UnitCosts!AF34*Cal_VolumesAdj!AF199</f>
        <v>0</v>
      </c>
      <c r="AG199" s="56">
        <f>Inp_UnitCosts!AG34*Cal_VolumesAdj!AG199</f>
        <v>0</v>
      </c>
      <c r="AH199" s="56">
        <f>Inp_UnitCosts!AH34*Cal_VolumesAdj!AH199</f>
        <v>0</v>
      </c>
      <c r="AI199" s="56">
        <f>Inp_UnitCosts!AI34*Cal_VolumesAdj!AI199</f>
        <v>0</v>
      </c>
      <c r="AJ199" s="56">
        <f>Inp_UnitCosts!AJ34*Cal_VolumesAdj!AJ199</f>
        <v>0</v>
      </c>
      <c r="AK199" s="56">
        <f>Inp_UnitCosts!AK34*Cal_VolumesAdj!AK199</f>
        <v>0</v>
      </c>
    </row>
    <row r="200" spans="5:40">
      <c r="E200" s="3" t="s">
        <v>32</v>
      </c>
      <c r="F200" s="110" t="s">
        <v>223</v>
      </c>
      <c r="L200" s="3" t="s">
        <v>242</v>
      </c>
      <c r="R200" s="14"/>
      <c r="T200" s="101"/>
      <c r="U200" s="101"/>
      <c r="V200" s="101"/>
      <c r="W200" s="101"/>
      <c r="X200" s="101"/>
      <c r="Y200" s="56">
        <f>Inp_UnitCosts!Y35*Cal_VolumesAdj!Y200</f>
        <v>0</v>
      </c>
      <c r="Z200" s="56">
        <f>Inp_UnitCosts!Z35*Cal_VolumesAdj!Z200</f>
        <v>0</v>
      </c>
      <c r="AA200" s="56">
        <f>Inp_UnitCosts!AA35*Cal_VolumesAdj!AA200</f>
        <v>0</v>
      </c>
      <c r="AB200" s="56">
        <f>Inp_UnitCosts!AB35*Cal_VolumesAdj!AB200</f>
        <v>0</v>
      </c>
      <c r="AC200" s="56">
        <f>Inp_UnitCosts!AC35*Cal_VolumesAdj!AC200</f>
        <v>0</v>
      </c>
      <c r="AD200" s="56">
        <f>Inp_UnitCosts!AD35*Cal_VolumesAdj!AD200</f>
        <v>0</v>
      </c>
      <c r="AE200" s="56">
        <f>Inp_UnitCosts!AE35*Cal_VolumesAdj!AE200</f>
        <v>0</v>
      </c>
      <c r="AF200" s="56">
        <f>Inp_UnitCosts!AF35*Cal_VolumesAdj!AF200</f>
        <v>0</v>
      </c>
      <c r="AG200" s="56">
        <f>Inp_UnitCosts!AG35*Cal_VolumesAdj!AG200</f>
        <v>0</v>
      </c>
      <c r="AH200" s="56">
        <f>Inp_UnitCosts!AH35*Cal_VolumesAdj!AH200</f>
        <v>0</v>
      </c>
      <c r="AI200" s="56">
        <f>Inp_UnitCosts!AI35*Cal_VolumesAdj!AI200</f>
        <v>0</v>
      </c>
      <c r="AJ200" s="56">
        <f>Inp_UnitCosts!AJ35*Cal_VolumesAdj!AJ200</f>
        <v>0</v>
      </c>
      <c r="AK200" s="56">
        <f>Inp_UnitCosts!AK35*Cal_VolumesAdj!AK200</f>
        <v>0</v>
      </c>
    </row>
    <row r="201" spans="5:40">
      <c r="E201" s="3" t="s">
        <v>32</v>
      </c>
      <c r="F201" s="110" t="s">
        <v>224</v>
      </c>
      <c r="L201" s="3" t="s">
        <v>242</v>
      </c>
      <c r="R201" s="14"/>
      <c r="T201" s="101"/>
      <c r="U201" s="101"/>
      <c r="V201" s="101"/>
      <c r="W201" s="101"/>
      <c r="X201" s="101"/>
      <c r="Y201" s="56">
        <f>Inp_UnitCosts!Y36*Cal_VolumesAdj!Y201</f>
        <v>62645050</v>
      </c>
      <c r="Z201" s="56">
        <f>Inp_UnitCosts!Z36*Cal_VolumesAdj!Z201</f>
        <v>62645050</v>
      </c>
      <c r="AA201" s="56">
        <f>Inp_UnitCosts!AA36*Cal_VolumesAdj!AA201</f>
        <v>62645050</v>
      </c>
      <c r="AB201" s="56">
        <f>Inp_UnitCosts!AB36*Cal_VolumesAdj!AB201</f>
        <v>62645050</v>
      </c>
      <c r="AC201" s="56">
        <f>Inp_UnitCosts!AC36*Cal_VolumesAdj!AC201</f>
        <v>62645050</v>
      </c>
      <c r="AD201" s="56">
        <f>Inp_UnitCosts!AD36*Cal_VolumesAdj!AD201</f>
        <v>62645050</v>
      </c>
      <c r="AE201" s="56">
        <f>Inp_UnitCosts!AE36*Cal_VolumesAdj!AE201</f>
        <v>62645050</v>
      </c>
      <c r="AF201" s="56">
        <f>Inp_UnitCosts!AF36*Cal_VolumesAdj!AF201</f>
        <v>62645050</v>
      </c>
      <c r="AG201" s="56">
        <f>Inp_UnitCosts!AG36*Cal_VolumesAdj!AG201</f>
        <v>62645050</v>
      </c>
      <c r="AH201" s="56">
        <f>Inp_UnitCosts!AH36*Cal_VolumesAdj!AH201</f>
        <v>62645050</v>
      </c>
      <c r="AI201" s="56">
        <f>Inp_UnitCosts!AI36*Cal_VolumesAdj!AI201</f>
        <v>62645050</v>
      </c>
      <c r="AJ201" s="56">
        <f>Inp_UnitCosts!AJ36*Cal_VolumesAdj!AJ201</f>
        <v>62645050</v>
      </c>
      <c r="AK201" s="56">
        <f>Inp_UnitCosts!AK36*Cal_VolumesAdj!AK201</f>
        <v>62645050</v>
      </c>
    </row>
    <row r="202" spans="5:40">
      <c r="E202" s="3" t="s">
        <v>32</v>
      </c>
      <c r="F202" s="110" t="s">
        <v>225</v>
      </c>
      <c r="L202" s="3" t="s">
        <v>242</v>
      </c>
      <c r="R202" s="14"/>
      <c r="T202" s="101"/>
      <c r="U202" s="101"/>
      <c r="V202" s="101"/>
      <c r="W202" s="101"/>
      <c r="X202" s="101"/>
      <c r="Y202" s="56">
        <f>Inp_UnitCosts!Y37*Cal_VolumesAdj!Y202</f>
        <v>751917164.44955325</v>
      </c>
      <c r="Z202" s="56">
        <f>Inp_UnitCosts!Z37*Cal_VolumesAdj!Z202</f>
        <v>751917164.44955325</v>
      </c>
      <c r="AA202" s="56">
        <f>Inp_UnitCosts!AA37*Cal_VolumesAdj!AA202</f>
        <v>751917164.44955325</v>
      </c>
      <c r="AB202" s="56">
        <f>Inp_UnitCosts!AB37*Cal_VolumesAdj!AB202</f>
        <v>751917164.44955325</v>
      </c>
      <c r="AC202" s="56">
        <f>Inp_UnitCosts!AC37*Cal_VolumesAdj!AC202</f>
        <v>751917164.44955325</v>
      </c>
      <c r="AD202" s="56">
        <f>Inp_UnitCosts!AD37*Cal_VolumesAdj!AD202</f>
        <v>751917164.44955325</v>
      </c>
      <c r="AE202" s="56">
        <f>Inp_UnitCosts!AE37*Cal_VolumesAdj!AE202</f>
        <v>751917164.44955325</v>
      </c>
      <c r="AF202" s="56">
        <f>Inp_UnitCosts!AF37*Cal_VolumesAdj!AF202</f>
        <v>751917164.44955325</v>
      </c>
      <c r="AG202" s="56">
        <f>Inp_UnitCosts!AG37*Cal_VolumesAdj!AG202</f>
        <v>751917164.44955325</v>
      </c>
      <c r="AH202" s="56">
        <f>Inp_UnitCosts!AH37*Cal_VolumesAdj!AH202</f>
        <v>751917164.44955325</v>
      </c>
      <c r="AI202" s="56">
        <f>Inp_UnitCosts!AI37*Cal_VolumesAdj!AI202</f>
        <v>751917164.44955325</v>
      </c>
      <c r="AJ202" s="56">
        <f>Inp_UnitCosts!AJ37*Cal_VolumesAdj!AJ202</f>
        <v>751917164.44955325</v>
      </c>
      <c r="AK202" s="56">
        <f>Inp_UnitCosts!AK37*Cal_VolumesAdj!AK202</f>
        <v>751917164.44955325</v>
      </c>
    </row>
    <row r="203" spans="5:40">
      <c r="E203" s="3" t="s">
        <v>32</v>
      </c>
      <c r="F203" s="110" t="s">
        <v>226</v>
      </c>
      <c r="L203" s="3" t="s">
        <v>242</v>
      </c>
      <c r="R203" s="14"/>
      <c r="T203" s="101"/>
      <c r="U203" s="101"/>
      <c r="V203" s="101"/>
      <c r="W203" s="101"/>
      <c r="X203" s="101"/>
      <c r="Y203" s="56">
        <f>Inp_UnitCosts!Y38*Cal_VolumesAdj!Y203</f>
        <v>3531432.4735567449</v>
      </c>
      <c r="Z203" s="56">
        <f>Inp_UnitCosts!Z38*Cal_VolumesAdj!Z203</f>
        <v>3531432.4735567449</v>
      </c>
      <c r="AA203" s="56">
        <f>Inp_UnitCosts!AA38*Cal_VolumesAdj!AA203</f>
        <v>3531432.4735567449</v>
      </c>
      <c r="AB203" s="56">
        <f>Inp_UnitCosts!AB38*Cal_VolumesAdj!AB203</f>
        <v>3531432.4735567449</v>
      </c>
      <c r="AC203" s="56">
        <f>Inp_UnitCosts!AC38*Cal_VolumesAdj!AC203</f>
        <v>3531432.4735567449</v>
      </c>
      <c r="AD203" s="56">
        <f>Inp_UnitCosts!AD38*Cal_VolumesAdj!AD203</f>
        <v>3531432.4735567449</v>
      </c>
      <c r="AE203" s="56">
        <f>Inp_UnitCosts!AE38*Cal_VolumesAdj!AE203</f>
        <v>3531432.4735567449</v>
      </c>
      <c r="AF203" s="56">
        <f>Inp_UnitCosts!AF38*Cal_VolumesAdj!AF203</f>
        <v>3531432.4735567449</v>
      </c>
      <c r="AG203" s="56">
        <f>Inp_UnitCosts!AG38*Cal_VolumesAdj!AG203</f>
        <v>3531432.4735567449</v>
      </c>
      <c r="AH203" s="56">
        <f>Inp_UnitCosts!AH38*Cal_VolumesAdj!AH203</f>
        <v>3531432.4735567449</v>
      </c>
      <c r="AI203" s="56">
        <f>Inp_UnitCosts!AI38*Cal_VolumesAdj!AI203</f>
        <v>3531432.4735567449</v>
      </c>
      <c r="AJ203" s="56">
        <f>Inp_UnitCosts!AJ38*Cal_VolumesAdj!AJ203</f>
        <v>3531432.4735567449</v>
      </c>
      <c r="AK203" s="56">
        <f>Inp_UnitCosts!AK38*Cal_VolumesAdj!AK203</f>
        <v>3531432.4735567449</v>
      </c>
    </row>
    <row r="204" spans="5:40">
      <c r="E204" s="3" t="s">
        <v>32</v>
      </c>
      <c r="F204" s="110" t="s">
        <v>227</v>
      </c>
      <c r="L204" s="3" t="s">
        <v>242</v>
      </c>
      <c r="R204" s="14"/>
      <c r="T204" s="101"/>
      <c r="U204" s="101"/>
      <c r="V204" s="101"/>
      <c r="W204" s="101"/>
      <c r="X204" s="101"/>
      <c r="Y204" s="56">
        <f>Inp_UnitCosts!Y39*Cal_VolumesAdj!Y204</f>
        <v>5771238.7670965102</v>
      </c>
      <c r="Z204" s="56">
        <f>Inp_UnitCosts!Z39*Cal_VolumesAdj!Z204</f>
        <v>5771238.7670965102</v>
      </c>
      <c r="AA204" s="56">
        <f>Inp_UnitCosts!AA39*Cal_VolumesAdj!AA204</f>
        <v>5771238.7670965102</v>
      </c>
      <c r="AB204" s="56">
        <f>Inp_UnitCosts!AB39*Cal_VolumesAdj!AB204</f>
        <v>5771238.7670965102</v>
      </c>
      <c r="AC204" s="56">
        <f>Inp_UnitCosts!AC39*Cal_VolumesAdj!AC204</f>
        <v>5771238.7670965102</v>
      </c>
      <c r="AD204" s="56">
        <f>Inp_UnitCosts!AD39*Cal_VolumesAdj!AD204</f>
        <v>5771238.7670965102</v>
      </c>
      <c r="AE204" s="56">
        <f>Inp_UnitCosts!AE39*Cal_VolumesAdj!AE204</f>
        <v>5771238.7670965102</v>
      </c>
      <c r="AF204" s="56">
        <f>Inp_UnitCosts!AF39*Cal_VolumesAdj!AF204</f>
        <v>5771238.7670965102</v>
      </c>
      <c r="AG204" s="56">
        <f>Inp_UnitCosts!AG39*Cal_VolumesAdj!AG204</f>
        <v>5771238.7670965102</v>
      </c>
      <c r="AH204" s="56">
        <f>Inp_UnitCosts!AH39*Cal_VolumesAdj!AH204</f>
        <v>5771238.7670965102</v>
      </c>
      <c r="AI204" s="56">
        <f>Inp_UnitCosts!AI39*Cal_VolumesAdj!AI204</f>
        <v>5771238.7670965102</v>
      </c>
      <c r="AJ204" s="56">
        <f>Inp_UnitCosts!AJ39*Cal_VolumesAdj!AJ204</f>
        <v>5771238.7670965102</v>
      </c>
      <c r="AK204" s="56">
        <f>Inp_UnitCosts!AK39*Cal_VolumesAdj!AK204</f>
        <v>5771238.7670965102</v>
      </c>
    </row>
    <row r="205" spans="5:40">
      <c r="E205" s="3" t="s">
        <v>32</v>
      </c>
      <c r="F205" s="110" t="s">
        <v>228</v>
      </c>
      <c r="L205" s="3" t="s">
        <v>242</v>
      </c>
      <c r="R205" s="14"/>
      <c r="T205" s="101"/>
      <c r="U205" s="101"/>
      <c r="V205" s="101"/>
      <c r="W205" s="101"/>
      <c r="X205" s="101"/>
      <c r="Y205" s="56">
        <f>Inp_UnitCosts!Y40*Cal_VolumesAdj!Y205</f>
        <v>2420683.5839999998</v>
      </c>
      <c r="Z205" s="56">
        <f>Inp_UnitCosts!Z40*Cal_VolumesAdj!Z205</f>
        <v>2420683.5839999998</v>
      </c>
      <c r="AA205" s="56">
        <f>Inp_UnitCosts!AA40*Cal_VolumesAdj!AA205</f>
        <v>2420683.5839999998</v>
      </c>
      <c r="AB205" s="56">
        <f>Inp_UnitCosts!AB40*Cal_VolumesAdj!AB205</f>
        <v>2420683.5839999998</v>
      </c>
      <c r="AC205" s="56">
        <f>Inp_UnitCosts!AC40*Cal_VolumesAdj!AC205</f>
        <v>2420683.5839999998</v>
      </c>
      <c r="AD205" s="56">
        <f>Inp_UnitCosts!AD40*Cal_VolumesAdj!AD205</f>
        <v>2420683.5839999998</v>
      </c>
      <c r="AE205" s="56">
        <f>Inp_UnitCosts!AE40*Cal_VolumesAdj!AE205</f>
        <v>2420683.5839999998</v>
      </c>
      <c r="AF205" s="56">
        <f>Inp_UnitCosts!AF40*Cal_VolumesAdj!AF205</f>
        <v>2420683.5839999998</v>
      </c>
      <c r="AG205" s="56">
        <f>Inp_UnitCosts!AG40*Cal_VolumesAdj!AG205</f>
        <v>2420683.5839999998</v>
      </c>
      <c r="AH205" s="56">
        <f>Inp_UnitCosts!AH40*Cal_VolumesAdj!AH205</f>
        <v>2420683.5839999998</v>
      </c>
      <c r="AI205" s="56">
        <f>Inp_UnitCosts!AI40*Cal_VolumesAdj!AI205</f>
        <v>2420683.5839999998</v>
      </c>
      <c r="AJ205" s="56">
        <f>Inp_UnitCosts!AJ40*Cal_VolumesAdj!AJ205</f>
        <v>2420683.5839999998</v>
      </c>
      <c r="AK205" s="56">
        <f>Inp_UnitCosts!AK40*Cal_VolumesAdj!AK205</f>
        <v>2420683.5839999998</v>
      </c>
    </row>
    <row r="206" spans="5:40">
      <c r="E206" s="3" t="s">
        <v>32</v>
      </c>
      <c r="F206" s="110" t="s">
        <v>229</v>
      </c>
      <c r="L206" s="3" t="s">
        <v>242</v>
      </c>
      <c r="R206" s="14"/>
      <c r="T206" s="101"/>
      <c r="U206" s="101"/>
      <c r="V206" s="101"/>
      <c r="W206" s="101"/>
      <c r="X206" s="101"/>
      <c r="Y206" s="56">
        <f>Inp_UnitCosts!Y41*Cal_VolumesAdj!Y206</f>
        <v>130826944.60800001</v>
      </c>
      <c r="Z206" s="56">
        <f>Inp_UnitCosts!Z41*Cal_VolumesAdj!Z206</f>
        <v>130826944.60800001</v>
      </c>
      <c r="AA206" s="56">
        <f>Inp_UnitCosts!AA41*Cal_VolumesAdj!AA206</f>
        <v>130826944.60800001</v>
      </c>
      <c r="AB206" s="56">
        <f>Inp_UnitCosts!AB41*Cal_VolumesAdj!AB206</f>
        <v>130826944.60800001</v>
      </c>
      <c r="AC206" s="56">
        <f>Inp_UnitCosts!AC41*Cal_VolumesAdj!AC206</f>
        <v>130826944.60800001</v>
      </c>
      <c r="AD206" s="56">
        <f>Inp_UnitCosts!AD41*Cal_VolumesAdj!AD206</f>
        <v>130826944.60800001</v>
      </c>
      <c r="AE206" s="56">
        <f>Inp_UnitCosts!AE41*Cal_VolumesAdj!AE206</f>
        <v>130826944.60800001</v>
      </c>
      <c r="AF206" s="56">
        <f>Inp_UnitCosts!AF41*Cal_VolumesAdj!AF206</f>
        <v>130826944.60800001</v>
      </c>
      <c r="AG206" s="56">
        <f>Inp_UnitCosts!AG41*Cal_VolumesAdj!AG206</f>
        <v>130826944.60800001</v>
      </c>
      <c r="AH206" s="56">
        <f>Inp_UnitCosts!AH41*Cal_VolumesAdj!AH206</f>
        <v>130826944.60800001</v>
      </c>
      <c r="AI206" s="56">
        <f>Inp_UnitCosts!AI41*Cal_VolumesAdj!AI206</f>
        <v>130826944.60800001</v>
      </c>
      <c r="AJ206" s="56">
        <f>Inp_UnitCosts!AJ41*Cal_VolumesAdj!AJ206</f>
        <v>130826944.60800001</v>
      </c>
      <c r="AK206" s="56">
        <f>Inp_UnitCosts!AK41*Cal_VolumesAdj!AK206</f>
        <v>130826944.60800001</v>
      </c>
    </row>
    <row r="207" spans="5:40">
      <c r="E207" s="3" t="s">
        <v>32</v>
      </c>
      <c r="F207" s="110" t="s">
        <v>230</v>
      </c>
      <c r="L207" s="3" t="s">
        <v>242</v>
      </c>
      <c r="R207" s="14"/>
      <c r="T207" s="101"/>
      <c r="U207" s="101"/>
      <c r="V207" s="101"/>
      <c r="W207" s="101"/>
      <c r="X207" s="101"/>
      <c r="Y207" s="56">
        <f>Inp_UnitCosts!Y42*Cal_VolumesAdj!Y207</f>
        <v>660186.43200000003</v>
      </c>
      <c r="Z207" s="56">
        <f>Inp_UnitCosts!Z42*Cal_VolumesAdj!Z207</f>
        <v>660186.43200000003</v>
      </c>
      <c r="AA207" s="56">
        <f>Inp_UnitCosts!AA42*Cal_VolumesAdj!AA207</f>
        <v>660186.43200000003</v>
      </c>
      <c r="AB207" s="56">
        <f>Inp_UnitCosts!AB42*Cal_VolumesAdj!AB207</f>
        <v>660186.43200000003</v>
      </c>
      <c r="AC207" s="56">
        <f>Inp_UnitCosts!AC42*Cal_VolumesAdj!AC207</f>
        <v>660186.43200000003</v>
      </c>
      <c r="AD207" s="56">
        <f>Inp_UnitCosts!AD42*Cal_VolumesAdj!AD207</f>
        <v>660186.43200000003</v>
      </c>
      <c r="AE207" s="56">
        <f>Inp_UnitCosts!AE42*Cal_VolumesAdj!AE207</f>
        <v>660186.43200000003</v>
      </c>
      <c r="AF207" s="56">
        <f>Inp_UnitCosts!AF42*Cal_VolumesAdj!AF207</f>
        <v>660186.43200000003</v>
      </c>
      <c r="AG207" s="56">
        <f>Inp_UnitCosts!AG42*Cal_VolumesAdj!AG207</f>
        <v>660186.43200000003</v>
      </c>
      <c r="AH207" s="56">
        <f>Inp_UnitCosts!AH42*Cal_VolumesAdj!AH207</f>
        <v>660186.43200000003</v>
      </c>
      <c r="AI207" s="56">
        <f>Inp_UnitCosts!AI42*Cal_VolumesAdj!AI207</f>
        <v>660186.43200000003</v>
      </c>
      <c r="AJ207" s="56">
        <f>Inp_UnitCosts!AJ42*Cal_VolumesAdj!AJ207</f>
        <v>660186.43200000003</v>
      </c>
      <c r="AK207" s="56">
        <f>Inp_UnitCosts!AK42*Cal_VolumesAdj!AK207</f>
        <v>660186.43200000003</v>
      </c>
    </row>
    <row r="208" spans="5:40">
      <c r="E208" s="3" t="s">
        <v>32</v>
      </c>
      <c r="F208" s="110" t="s">
        <v>231</v>
      </c>
      <c r="L208" s="3" t="s">
        <v>242</v>
      </c>
      <c r="R208" s="14"/>
      <c r="T208" s="101"/>
      <c r="U208" s="101"/>
      <c r="V208" s="101"/>
      <c r="W208" s="101"/>
      <c r="X208" s="101"/>
      <c r="Y208" s="56">
        <f>Inp_UnitCosts!Y43*Cal_VolumesAdj!Y208</f>
        <v>0</v>
      </c>
      <c r="Z208" s="56">
        <f>Inp_UnitCosts!Z43*Cal_VolumesAdj!Z208</f>
        <v>0</v>
      </c>
      <c r="AA208" s="56">
        <f>Inp_UnitCosts!AA43*Cal_VolumesAdj!AA208</f>
        <v>0</v>
      </c>
      <c r="AB208" s="56">
        <f>Inp_UnitCosts!AB43*Cal_VolumesAdj!AB208</f>
        <v>0</v>
      </c>
      <c r="AC208" s="56">
        <f>Inp_UnitCosts!AC43*Cal_VolumesAdj!AC208</f>
        <v>0</v>
      </c>
      <c r="AD208" s="56">
        <f>Inp_UnitCosts!AD43*Cal_VolumesAdj!AD208</f>
        <v>0</v>
      </c>
      <c r="AE208" s="56">
        <f>Inp_UnitCosts!AE43*Cal_VolumesAdj!AE208</f>
        <v>0</v>
      </c>
      <c r="AF208" s="56">
        <f>Inp_UnitCosts!AF43*Cal_VolumesAdj!AF208</f>
        <v>0</v>
      </c>
      <c r="AG208" s="56">
        <f>Inp_UnitCosts!AG43*Cal_VolumesAdj!AG208</f>
        <v>0</v>
      </c>
      <c r="AH208" s="56">
        <f>Inp_UnitCosts!AH43*Cal_VolumesAdj!AH208</f>
        <v>0</v>
      </c>
      <c r="AI208" s="56">
        <f>Inp_UnitCosts!AI43*Cal_VolumesAdj!AI208</f>
        <v>0</v>
      </c>
      <c r="AJ208" s="56">
        <f>Inp_UnitCosts!AJ43*Cal_VolumesAdj!AJ208</f>
        <v>0</v>
      </c>
      <c r="AK208" s="56">
        <f>Inp_UnitCosts!AK43*Cal_VolumesAdj!AK208</f>
        <v>0</v>
      </c>
      <c r="AN208" s="3"/>
    </row>
    <row r="209" spans="2:47">
      <c r="E209" s="3" t="s">
        <v>32</v>
      </c>
      <c r="F209" s="110" t="s">
        <v>232</v>
      </c>
      <c r="L209" s="3" t="s">
        <v>242</v>
      </c>
      <c r="R209" s="14"/>
      <c r="T209" s="101"/>
      <c r="U209" s="101"/>
      <c r="V209" s="101"/>
      <c r="W209" s="101"/>
      <c r="X209" s="101"/>
      <c r="Y209" s="56">
        <f>Inp_UnitCosts!Y49*Cal_VolumesAdj!Y209</f>
        <v>39895850.909288689</v>
      </c>
      <c r="Z209" s="56">
        <f>Inp_UnitCosts!Z49*Cal_VolumesAdj!Z209</f>
        <v>39895850.909288689</v>
      </c>
      <c r="AA209" s="56">
        <f>Inp_UnitCosts!AA49*Cal_VolumesAdj!AA209</f>
        <v>39895850.909288689</v>
      </c>
      <c r="AB209" s="56">
        <f>Inp_UnitCosts!AB49*Cal_VolumesAdj!AB209</f>
        <v>39895850.909288689</v>
      </c>
      <c r="AC209" s="56">
        <f>Inp_UnitCosts!AC49*Cal_VolumesAdj!AC209</f>
        <v>39895850.909288689</v>
      </c>
      <c r="AD209" s="56">
        <f>Inp_UnitCosts!AD49*Cal_VolumesAdj!AD209</f>
        <v>39895850.909288689</v>
      </c>
      <c r="AE209" s="56">
        <f>Inp_UnitCosts!AE49*Cal_VolumesAdj!AE209</f>
        <v>39895850.909288689</v>
      </c>
      <c r="AF209" s="56">
        <f>Inp_UnitCosts!AF49*Cal_VolumesAdj!AF209</f>
        <v>39895850.909288689</v>
      </c>
      <c r="AG209" s="56">
        <f>Inp_UnitCosts!AG49*Cal_VolumesAdj!AG209</f>
        <v>39895850.909288689</v>
      </c>
      <c r="AH209" s="56">
        <f>Inp_UnitCosts!AH49*Cal_VolumesAdj!AH209</f>
        <v>39895850.909288689</v>
      </c>
      <c r="AI209" s="56">
        <f>Inp_UnitCosts!AI49*Cal_VolumesAdj!AI209</f>
        <v>39895850.909288689</v>
      </c>
      <c r="AJ209" s="56">
        <f>Inp_UnitCosts!AJ49*Cal_VolumesAdj!AJ209</f>
        <v>39895850.909288689</v>
      </c>
      <c r="AK209" s="56">
        <f>Inp_UnitCosts!AK49*Cal_VolumesAdj!AK209</f>
        <v>39895850.909288689</v>
      </c>
      <c r="AN209" s="3"/>
    </row>
    <row r="210" spans="2:47">
      <c r="E210" s="3" t="s">
        <v>32</v>
      </c>
      <c r="F210" s="110" t="s">
        <v>233</v>
      </c>
      <c r="L210" s="3" t="s">
        <v>242</v>
      </c>
      <c r="R210" s="14"/>
      <c r="T210" s="101"/>
      <c r="U210" s="101"/>
      <c r="V210" s="101"/>
      <c r="W210" s="101"/>
      <c r="X210" s="101"/>
      <c r="Y210" s="56">
        <f>Inp_UnitCosts!Y57*Cal_VolumesAdj!Y210</f>
        <v>340377713.19105744</v>
      </c>
      <c r="Z210" s="56">
        <f>Inp_UnitCosts!Z57*Cal_VolumesAdj!Z210</f>
        <v>340377713.19105744</v>
      </c>
      <c r="AA210" s="56">
        <f>Inp_UnitCosts!AA57*Cal_VolumesAdj!AA210</f>
        <v>340377713.19105744</v>
      </c>
      <c r="AB210" s="56">
        <f>Inp_UnitCosts!AB57*Cal_VolumesAdj!AB210</f>
        <v>337818482.26480889</v>
      </c>
      <c r="AC210" s="56">
        <f>Inp_UnitCosts!AC57*Cal_VolumesAdj!AC210</f>
        <v>337818482.26480889</v>
      </c>
      <c r="AD210" s="56">
        <f>Inp_UnitCosts!AD57*Cal_VolumesAdj!AD210</f>
        <v>335259251.33856034</v>
      </c>
      <c r="AE210" s="56">
        <f>Inp_UnitCosts!AE57*Cal_VolumesAdj!AE210</f>
        <v>335259251.33856034</v>
      </c>
      <c r="AF210" s="56">
        <f>Inp_UnitCosts!AF57*Cal_VolumesAdj!AF210</f>
        <v>335259251.33856034</v>
      </c>
      <c r="AG210" s="56">
        <f>Inp_UnitCosts!AG57*Cal_VolumesAdj!AG210</f>
        <v>335259251.33856034</v>
      </c>
      <c r="AH210" s="56">
        <f>Inp_UnitCosts!AH57*Cal_VolumesAdj!AH210</f>
        <v>337818482.26480889</v>
      </c>
      <c r="AI210" s="56">
        <f>Inp_UnitCosts!AI57*Cal_VolumesAdj!AI210</f>
        <v>335259251.33856034</v>
      </c>
      <c r="AJ210" s="56">
        <f>Inp_UnitCosts!AJ57*Cal_VolumesAdj!AJ210</f>
        <v>335259251.33856034</v>
      </c>
      <c r="AK210" s="56">
        <f>Inp_UnitCosts!AK57*Cal_VolumesAdj!AK210</f>
        <v>332700020.41231179</v>
      </c>
      <c r="AN210" s="3"/>
    </row>
    <row r="211" spans="2:47">
      <c r="E211" s="3" t="s">
        <v>32</v>
      </c>
      <c r="F211" s="110" t="s">
        <v>234</v>
      </c>
      <c r="L211" s="3" t="s">
        <v>242</v>
      </c>
      <c r="R211" s="14"/>
      <c r="T211" s="101"/>
      <c r="U211" s="101"/>
      <c r="V211" s="101"/>
      <c r="W211" s="101"/>
      <c r="X211" s="101"/>
      <c r="Y211" s="56">
        <f>Inp_UnitCosts!Y60*Cal_VolumesAdj!Y211</f>
        <v>1324174573.5668945</v>
      </c>
      <c r="Z211" s="56">
        <f>Inp_UnitCosts!Z60*Cal_VolumesAdj!Z211</f>
        <v>1331967047.902832</v>
      </c>
      <c r="AA211" s="56">
        <f>Inp_UnitCosts!AA60*Cal_VolumesAdj!AA211</f>
        <v>1338358205.1209717</v>
      </c>
      <c r="AB211" s="56">
        <f>Inp_UnitCosts!AB60*Cal_VolumesAdj!AB211</f>
        <v>1343752427.4122314</v>
      </c>
      <c r="AC211" s="56">
        <f>Inp_UnitCosts!AC60*Cal_VolumesAdj!AC211</f>
        <v>1351341234.8052979</v>
      </c>
      <c r="AD211" s="56">
        <f>Inp_UnitCosts!AD60*Cal_VolumesAdj!AD211</f>
        <v>1352783137.7269287</v>
      </c>
      <c r="AE211" s="56">
        <f>Inp_UnitCosts!AE60*Cal_VolumesAdj!AE211</f>
        <v>1356945027.4290771</v>
      </c>
      <c r="AF211" s="56">
        <f>Inp_UnitCosts!AF60*Cal_VolumesAdj!AF211</f>
        <v>1364226563.3909423</v>
      </c>
      <c r="AG211" s="56">
        <f>Inp_UnitCosts!AG60*Cal_VolumesAdj!AG211</f>
        <v>1369948276.2229493</v>
      </c>
      <c r="AH211" s="56">
        <f>Inp_UnitCosts!AH60*Cal_VolumesAdj!AH211</f>
        <v>1375669989.0549562</v>
      </c>
      <c r="AI211" s="56">
        <f>Inp_UnitCosts!AI60*Cal_VolumesAdj!AI211</f>
        <v>1381391701.8869631</v>
      </c>
      <c r="AJ211" s="56">
        <f>Inp_UnitCosts!AJ60*Cal_VolumesAdj!AJ211</f>
        <v>1387113414.7189698</v>
      </c>
      <c r="AK211" s="56">
        <f>Inp_UnitCosts!AK60*Cal_VolumesAdj!AK211</f>
        <v>1392835127.5509768</v>
      </c>
      <c r="AN211" s="3"/>
    </row>
    <row r="213" spans="2:47" s="64" customFormat="1" ht="15">
      <c r="B213" s="65" t="s">
        <v>34</v>
      </c>
      <c r="C213" s="65"/>
      <c r="D213" s="65"/>
      <c r="E213" s="65"/>
      <c r="F213" s="109"/>
      <c r="G213" s="65"/>
      <c r="H213" s="65"/>
      <c r="I213" s="65"/>
      <c r="J213" s="65"/>
      <c r="K213" s="65"/>
      <c r="L213" s="65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65"/>
      <c r="AH213" s="65"/>
      <c r="AI213" s="65"/>
      <c r="AJ213" s="65"/>
      <c r="AK213" s="65"/>
      <c r="AL213" s="65"/>
      <c r="AM213" s="65"/>
      <c r="AN213" s="65"/>
      <c r="AO213" s="65"/>
      <c r="AP213" s="65"/>
      <c r="AQ213" s="65"/>
      <c r="AR213" s="65"/>
      <c r="AS213" s="65"/>
      <c r="AT213" s="65"/>
    </row>
    <row r="214" spans="2:47" s="64" customFormat="1">
      <c r="B214" s="3"/>
      <c r="C214" s="3"/>
      <c r="D214" s="3"/>
      <c r="E214" s="3"/>
      <c r="F214" s="10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</row>
    <row r="215" spans="2:47">
      <c r="E215" s="3" t="s">
        <v>34</v>
      </c>
      <c r="F215" s="110" t="s">
        <v>206</v>
      </c>
      <c r="L215" s="3" t="s">
        <v>242</v>
      </c>
      <c r="R215" s="14"/>
      <c r="T215" s="101"/>
      <c r="U215" s="101"/>
      <c r="V215" s="101"/>
      <c r="W215" s="101"/>
      <c r="X215" s="101"/>
      <c r="Y215" s="56">
        <f>Inp_UnitCosts!Y9*Cal_VolumesAdj!Y215</f>
        <v>1913319231.6667149</v>
      </c>
      <c r="Z215" s="56">
        <f>Inp_UnitCosts!Z9*Cal_VolumesAdj!Z215</f>
        <v>1964355164.3512769</v>
      </c>
      <c r="AA215" s="56">
        <f>Inp_UnitCosts!AA9*Cal_VolumesAdj!AA215</f>
        <v>2010072971.6813898</v>
      </c>
      <c r="AB215" s="56">
        <f>Inp_UnitCosts!AB9*Cal_VolumesAdj!AB215</f>
        <v>2060289235.6076477</v>
      </c>
      <c r="AC215" s="56">
        <f>Inp_UnitCosts!AC9*Cal_VolumesAdj!AC215</f>
        <v>2110442558.2265375</v>
      </c>
      <c r="AD215" s="56">
        <f>Inp_UnitCosts!AD9*Cal_VolumesAdj!AD215</f>
        <v>2153481121.2549276</v>
      </c>
      <c r="AE215" s="56">
        <f>Inp_UnitCosts!AE9*Cal_VolumesAdj!AE215</f>
        <v>2195902545.1474533</v>
      </c>
      <c r="AF215" s="56">
        <f>Inp_UnitCosts!AF9*Cal_VolumesAdj!AF215</f>
        <v>2239984097.9145303</v>
      </c>
      <c r="AG215" s="56">
        <f>Inp_UnitCosts!AG9*Cal_VolumesAdj!AG215</f>
        <v>2282994053.1705999</v>
      </c>
      <c r="AH215" s="56">
        <f>Inp_UnitCosts!AH9*Cal_VolumesAdj!AH215</f>
        <v>2325991126.7743235</v>
      </c>
      <c r="AI215" s="56">
        <f>Inp_UnitCosts!AI9*Cal_VolumesAdj!AI215</f>
        <v>2368543448.8481741</v>
      </c>
      <c r="AJ215" s="56">
        <f>Inp_UnitCosts!AJ9*Cal_VolumesAdj!AJ215</f>
        <v>2410655287.8933644</v>
      </c>
      <c r="AK215" s="56">
        <f>Inp_UnitCosts!AK9*Cal_VolumesAdj!AK215</f>
        <v>2452826486.2066894</v>
      </c>
    </row>
    <row r="216" spans="2:47">
      <c r="E216" s="3" t="s">
        <v>34</v>
      </c>
      <c r="F216" s="110" t="s">
        <v>207</v>
      </c>
      <c r="L216" s="3" t="s">
        <v>242</v>
      </c>
      <c r="R216" s="14"/>
      <c r="T216" s="101"/>
      <c r="U216" s="101"/>
      <c r="V216" s="101"/>
      <c r="W216" s="101"/>
      <c r="X216" s="101"/>
      <c r="Y216" s="56">
        <f>Inp_UnitCosts!Y10*Cal_VolumesAdj!Y216</f>
        <v>1544402323.7139912</v>
      </c>
      <c r="Z216" s="56">
        <f>Inp_UnitCosts!Z10*Cal_VolumesAdj!Z216</f>
        <v>1505361255.944222</v>
      </c>
      <c r="AA216" s="56">
        <f>Inp_UnitCosts!AA10*Cal_VolumesAdj!AA216</f>
        <v>1469746056.392695</v>
      </c>
      <c r="AB216" s="56">
        <f>Inp_UnitCosts!AB10*Cal_VolumesAdj!AB216</f>
        <v>1437964867.6064839</v>
      </c>
      <c r="AC216" s="56">
        <f>Inp_UnitCosts!AC10*Cal_VolumesAdj!AC216</f>
        <v>1403863392.2859764</v>
      </c>
      <c r="AD216" s="56">
        <f>Inp_UnitCosts!AD10*Cal_VolumesAdj!AD216</f>
        <v>1378998247.8888783</v>
      </c>
      <c r="AE216" s="56">
        <f>Inp_UnitCosts!AE10*Cal_VolumesAdj!AE216</f>
        <v>1350038074.0943735</v>
      </c>
      <c r="AF216" s="56">
        <f>Inp_UnitCosts!AF10*Cal_VolumesAdj!AF216</f>
        <v>1318762995.2161908</v>
      </c>
      <c r="AG216" s="56">
        <f>Inp_UnitCosts!AG10*Cal_VolumesAdj!AG216</f>
        <v>1286374234.7172656</v>
      </c>
      <c r="AH216" s="56">
        <f>Inp_UnitCosts!AH10*Cal_VolumesAdj!AH216</f>
        <v>1253974216.518697</v>
      </c>
      <c r="AI216" s="56">
        <f>Inp_UnitCosts!AI10*Cal_VolumesAdj!AI216</f>
        <v>1221399876.3163607</v>
      </c>
      <c r="AJ216" s="56">
        <f>Inp_UnitCosts!AJ10*Cal_VolumesAdj!AJ216</f>
        <v>1188652887.1650631</v>
      </c>
      <c r="AK216" s="56">
        <f>Inp_UnitCosts!AK10*Cal_VolumesAdj!AK216</f>
        <v>1155929164.0980134</v>
      </c>
    </row>
    <row r="217" spans="2:47">
      <c r="E217" s="3" t="s">
        <v>34</v>
      </c>
      <c r="F217" s="110" t="s">
        <v>208</v>
      </c>
      <c r="L217" s="3" t="s">
        <v>242</v>
      </c>
      <c r="R217" s="14"/>
      <c r="T217" s="101"/>
      <c r="U217" s="101"/>
      <c r="V217" s="101"/>
      <c r="W217" s="101"/>
      <c r="X217" s="101"/>
      <c r="Y217" s="56">
        <f>Inp_UnitCosts!Y11*Cal_VolumesAdj!Y217</f>
        <v>1866416538.5442069</v>
      </c>
      <c r="Z217" s="56">
        <f>Inp_UnitCosts!Z11*Cal_VolumesAdj!Z217</f>
        <v>1834436575.3772328</v>
      </c>
      <c r="AA217" s="56">
        <f>Inp_UnitCosts!AA11*Cal_VolumesAdj!AA217</f>
        <v>1805058177.9842811</v>
      </c>
      <c r="AB217" s="56">
        <f>Inp_UnitCosts!AB11*Cal_VolumesAdj!AB217</f>
        <v>1774561799.2948594</v>
      </c>
      <c r="AC217" s="56">
        <f>Inp_UnitCosts!AC11*Cal_VolumesAdj!AC217</f>
        <v>1745973912.9671719</v>
      </c>
      <c r="AD217" s="56">
        <f>Inp_UnitCosts!AD11*Cal_VolumesAdj!AD217</f>
        <v>1722532154.1295228</v>
      </c>
      <c r="AE217" s="56">
        <f>Inp_UnitCosts!AE11*Cal_VolumesAdj!AE217</f>
        <v>1701099503.4466043</v>
      </c>
      <c r="AF217" s="56">
        <f>Inp_UnitCosts!AF11*Cal_VolumesAdj!AF217</f>
        <v>1675237810.2869372</v>
      </c>
      <c r="AG217" s="56">
        <f>Inp_UnitCosts!AG11*Cal_VolumesAdj!AG217</f>
        <v>1648376050.7912924</v>
      </c>
      <c r="AH217" s="56">
        <f>Inp_UnitCosts!AH11*Cal_VolumesAdj!AH217</f>
        <v>1621507672.3399961</v>
      </c>
      <c r="AI217" s="56">
        <f>Inp_UnitCosts!AI11*Cal_VolumesAdj!AI217</f>
        <v>1594500612.4038754</v>
      </c>
      <c r="AJ217" s="56">
        <f>Inp_UnitCosts!AJ11*Cal_VolumesAdj!AJ217</f>
        <v>1567356201.9779837</v>
      </c>
      <c r="AK217" s="56">
        <f>Inp_UnitCosts!AK11*Cal_VolumesAdj!AK217</f>
        <v>1540230300.8339942</v>
      </c>
    </row>
    <row r="218" spans="2:47">
      <c r="E218" s="3" t="s">
        <v>34</v>
      </c>
      <c r="F218" s="110" t="s">
        <v>209</v>
      </c>
      <c r="L218" s="3" t="s">
        <v>242</v>
      </c>
      <c r="R218" s="14"/>
      <c r="T218" s="101"/>
      <c r="U218" s="101"/>
      <c r="V218" s="101"/>
      <c r="W218" s="101"/>
      <c r="X218" s="101"/>
      <c r="Y218" s="56">
        <f>Inp_UnitCosts!Y12*Cal_VolumesAdj!Y218</f>
        <v>604339452.62796879</v>
      </c>
      <c r="Z218" s="56">
        <f>Inp_UnitCosts!Z12*Cal_VolumesAdj!Z218</f>
        <v>589301884.35086739</v>
      </c>
      <c r="AA218" s="56">
        <f>Inp_UnitCosts!AA12*Cal_VolumesAdj!AA218</f>
        <v>574141545.76296878</v>
      </c>
      <c r="AB218" s="56">
        <f>Inp_UnitCosts!AB12*Cal_VolumesAdj!AB218</f>
        <v>557359263.06265628</v>
      </c>
      <c r="AC218" s="56">
        <f>Inp_UnitCosts!AC12*Cal_VolumesAdj!AC218</f>
        <v>539938725.88687503</v>
      </c>
      <c r="AD218" s="56">
        <f>Inp_UnitCosts!AD12*Cal_VolumesAdj!AD218</f>
        <v>519549710.2837562</v>
      </c>
      <c r="AE218" s="56">
        <f>Inp_UnitCosts!AE12*Cal_VolumesAdj!AE218</f>
        <v>502879646.3858673</v>
      </c>
      <c r="AF218" s="56">
        <f>Inp_UnitCosts!AF12*Cal_VolumesAdj!AF218</f>
        <v>487558573.80563951</v>
      </c>
      <c r="AG218" s="56">
        <f>Inp_UnitCosts!AG12*Cal_VolumesAdj!AG218</f>
        <v>471781569.38330877</v>
      </c>
      <c r="AH218" s="56">
        <f>Inp_UnitCosts!AH12*Cal_VolumesAdj!AH218</f>
        <v>456009855.60475791</v>
      </c>
      <c r="AI218" s="56">
        <f>Inp_UnitCosts!AI12*Cal_VolumesAdj!AI218</f>
        <v>440236334.5677796</v>
      </c>
      <c r="AJ218" s="56">
        <f>Inp_UnitCosts!AJ12*Cal_VolumesAdj!AJ218</f>
        <v>424461023.61752993</v>
      </c>
      <c r="AK218" s="56">
        <f>Inp_UnitCosts!AK12*Cal_VolumesAdj!AK218</f>
        <v>408685953.87507921</v>
      </c>
    </row>
    <row r="219" spans="2:47">
      <c r="E219" s="3" t="s">
        <v>34</v>
      </c>
      <c r="F219" s="110" t="s">
        <v>210</v>
      </c>
      <c r="L219" s="3" t="s">
        <v>242</v>
      </c>
      <c r="R219" s="14"/>
      <c r="T219" s="101"/>
      <c r="U219" s="101"/>
      <c r="V219" s="101"/>
      <c r="W219" s="101"/>
      <c r="X219" s="101"/>
      <c r="Y219" s="56">
        <f>Inp_UnitCosts!Y13*Cal_VolumesAdj!Y219</f>
        <v>623227910.36878121</v>
      </c>
      <c r="Z219" s="56">
        <f>Inp_UnitCosts!Z13*Cal_VolumesAdj!Z219</f>
        <v>629893729.67369056</v>
      </c>
      <c r="AA219" s="56">
        <f>Inp_UnitCosts!AA13*Cal_VolumesAdj!AA219</f>
        <v>632177701.82043755</v>
      </c>
      <c r="AB219" s="56">
        <f>Inp_UnitCosts!AB13*Cal_VolumesAdj!AB219</f>
        <v>636475416.61275005</v>
      </c>
      <c r="AC219" s="56">
        <f>Inp_UnitCosts!AC13*Cal_VolumesAdj!AC219</f>
        <v>642786750.94725001</v>
      </c>
      <c r="AD219" s="56">
        <f>Inp_UnitCosts!AD13*Cal_VolumesAdj!AD219</f>
        <v>652403871.74276376</v>
      </c>
      <c r="AE219" s="56">
        <f>Inp_UnitCosts!AE13*Cal_VolumesAdj!AE219</f>
        <v>661560751.21434236</v>
      </c>
      <c r="AF219" s="56">
        <f>Inp_UnitCosts!AF13*Cal_VolumesAdj!AF219</f>
        <v>665788865.8154875</v>
      </c>
      <c r="AG219" s="56">
        <f>Inp_UnitCosts!AG13*Cal_VolumesAdj!AG219</f>
        <v>671626632.45437074</v>
      </c>
      <c r="AH219" s="56">
        <f>Inp_UnitCosts!AH13*Cal_VolumesAdj!AH219</f>
        <v>677458294.0675317</v>
      </c>
      <c r="AI219" s="56">
        <f>Inp_UnitCosts!AI13*Cal_VolumesAdj!AI219</f>
        <v>683228914.61544013</v>
      </c>
      <c r="AJ219" s="56">
        <f>Inp_UnitCosts!AJ13*Cal_VolumesAdj!AJ219</f>
        <v>688939079.93950105</v>
      </c>
      <c r="AK219" s="56">
        <f>Inp_UnitCosts!AK13*Cal_VolumesAdj!AK219</f>
        <v>694657392.17867327</v>
      </c>
    </row>
    <row r="220" spans="2:47">
      <c r="E220" s="3" t="s">
        <v>34</v>
      </c>
      <c r="F220" s="110" t="s">
        <v>211</v>
      </c>
      <c r="L220" s="3" t="s">
        <v>242</v>
      </c>
      <c r="R220" s="14"/>
      <c r="T220" s="101"/>
      <c r="U220" s="101"/>
      <c r="V220" s="101"/>
      <c r="W220" s="101"/>
      <c r="X220" s="101"/>
      <c r="Y220" s="56">
        <f>Inp_UnitCosts!Y14*Cal_VolumesAdj!Y220</f>
        <v>1574812029.5044336</v>
      </c>
      <c r="Z220" s="56">
        <f>Inp_UnitCosts!Z14*Cal_VolumesAdj!Z220</f>
        <v>1575799099.0175583</v>
      </c>
      <c r="AA220" s="56">
        <f>Inp_UnitCosts!AA14*Cal_VolumesAdj!AA220</f>
        <v>1580212497.231777</v>
      </c>
      <c r="AB220" s="56">
        <f>Inp_UnitCosts!AB14*Cal_VolumesAdj!AB220</f>
        <v>1580881649.8990202</v>
      </c>
      <c r="AC220" s="56">
        <f>Inp_UnitCosts!AC14*Cal_VolumesAdj!AC220</f>
        <v>1577405445.4442475</v>
      </c>
      <c r="AD220" s="56">
        <f>Inp_UnitCosts!AD14*Cal_VolumesAdj!AD220</f>
        <v>1572913006.0747559</v>
      </c>
      <c r="AE220" s="56">
        <f>Inp_UnitCosts!AE14*Cal_VolumesAdj!AE220</f>
        <v>1563108989.9782882</v>
      </c>
      <c r="AF220" s="56">
        <f>Inp_UnitCosts!AF14*Cal_VolumesAdj!AF220</f>
        <v>1555798384.1709316</v>
      </c>
      <c r="AG220" s="56">
        <f>Inp_UnitCosts!AG14*Cal_VolumesAdj!AG220</f>
        <v>1558527391.1883776</v>
      </c>
      <c r="AH220" s="56">
        <f>Inp_UnitCosts!AH14*Cal_VolumesAdj!AH220</f>
        <v>1561254404.0906296</v>
      </c>
      <c r="AI220" s="56">
        <f>Inp_UnitCosts!AI14*Cal_VolumesAdj!AI220</f>
        <v>1563919546.7763019</v>
      </c>
      <c r="AJ220" s="56">
        <f>Inp_UnitCosts!AJ14*Cal_VolumesAdj!AJ220</f>
        <v>1566523413.0445766</v>
      </c>
      <c r="AK220" s="56">
        <f>Inp_UnitCosts!AK14*Cal_VolumesAdj!AK220</f>
        <v>1569135536.8915865</v>
      </c>
    </row>
    <row r="221" spans="2:47">
      <c r="E221" s="3" t="s">
        <v>34</v>
      </c>
      <c r="F221" s="110" t="s">
        <v>212</v>
      </c>
      <c r="L221" s="3" t="s">
        <v>242</v>
      </c>
      <c r="R221" s="14"/>
      <c r="T221" s="101"/>
      <c r="U221" s="101"/>
      <c r="V221" s="101"/>
      <c r="W221" s="101"/>
      <c r="X221" s="101"/>
      <c r="Y221" s="56">
        <f>Inp_UnitCosts!Y15*Cal_VolumesAdj!Y221</f>
        <v>575291360.48165977</v>
      </c>
      <c r="Z221" s="56">
        <f>Inp_UnitCosts!Z15*Cal_VolumesAdj!Z221</f>
        <v>575365105.95708215</v>
      </c>
      <c r="AA221" s="56">
        <f>Inp_UnitCosts!AA15*Cal_VolumesAdj!AA221</f>
        <v>574842831.34741449</v>
      </c>
      <c r="AB221" s="56">
        <f>Inp_UnitCosts!AB15*Cal_VolumesAdj!AB221</f>
        <v>574599214.00038779</v>
      </c>
      <c r="AC221" s="56">
        <f>Inp_UnitCosts!AC15*Cal_VolumesAdj!AC221</f>
        <v>574930867.52266407</v>
      </c>
      <c r="AD221" s="56">
        <f>Inp_UnitCosts!AD15*Cal_VolumesAdj!AD221</f>
        <v>569459829.05448043</v>
      </c>
      <c r="AE221" s="56">
        <f>Inp_UnitCosts!AE15*Cal_VolumesAdj!AE221</f>
        <v>565980510.39008641</v>
      </c>
      <c r="AF221" s="56">
        <f>Inp_UnitCosts!AF15*Cal_VolumesAdj!AF221</f>
        <v>562641816.50983906</v>
      </c>
      <c r="AG221" s="56">
        <f>Inp_UnitCosts!AG15*Cal_VolumesAdj!AG221</f>
        <v>562492686.51865947</v>
      </c>
      <c r="AH221" s="56">
        <f>Inp_UnitCosts!AH15*Cal_VolumesAdj!AH221</f>
        <v>562345066.96807027</v>
      </c>
      <c r="AI221" s="56">
        <f>Inp_UnitCosts!AI15*Cal_VolumesAdj!AI221</f>
        <v>562185609.87917984</v>
      </c>
      <c r="AJ221" s="56">
        <f>Inp_UnitCosts!AJ15*Cal_VolumesAdj!AJ221</f>
        <v>562014428.86271977</v>
      </c>
      <c r="AK221" s="56">
        <f>Inp_UnitCosts!AK15*Cal_VolumesAdj!AK221</f>
        <v>561844827.75675547</v>
      </c>
    </row>
    <row r="222" spans="2:47">
      <c r="E222" s="3" t="s">
        <v>34</v>
      </c>
      <c r="F222" s="110" t="s">
        <v>213</v>
      </c>
      <c r="L222" s="3" t="s">
        <v>242</v>
      </c>
      <c r="R222" s="14"/>
      <c r="T222" s="101"/>
      <c r="U222" s="101"/>
      <c r="V222" s="101"/>
      <c r="W222" s="101"/>
      <c r="X222" s="101"/>
      <c r="Y222" s="56">
        <f>Inp_UnitCosts!Y16*Cal_VolumesAdj!Y222</f>
        <v>847289086.36593759</v>
      </c>
      <c r="Z222" s="56">
        <f>Inp_UnitCosts!Z16*Cal_VolumesAdj!Z222</f>
        <v>845865208.20201194</v>
      </c>
      <c r="AA222" s="56">
        <f>Inp_UnitCosts!AA16*Cal_VolumesAdj!AA222</f>
        <v>850773536.10281253</v>
      </c>
      <c r="AB222" s="56">
        <f>Inp_UnitCosts!AB16*Cal_VolumesAdj!AB222</f>
        <v>846206868.69000006</v>
      </c>
      <c r="AC222" s="56">
        <f>Inp_UnitCosts!AC16*Cal_VolumesAdj!AC222</f>
        <v>847536589.06312501</v>
      </c>
      <c r="AD222" s="56">
        <f>Inp_UnitCosts!AD16*Cal_VolumesAdj!AD222</f>
        <v>846430174.35879183</v>
      </c>
      <c r="AE222" s="56">
        <f>Inp_UnitCosts!AE16*Cal_VolumesAdj!AE222</f>
        <v>845380083.50354815</v>
      </c>
      <c r="AF222" s="56">
        <f>Inp_UnitCosts!AF16*Cal_VolumesAdj!AF222</f>
        <v>832355618.52650225</v>
      </c>
      <c r="AG222" s="56">
        <f>Inp_UnitCosts!AG16*Cal_VolumesAdj!AG222</f>
        <v>829185852.20478022</v>
      </c>
      <c r="AH222" s="56">
        <f>Inp_UnitCosts!AH16*Cal_VolumesAdj!AH222</f>
        <v>826018395.12773681</v>
      </c>
      <c r="AI222" s="56">
        <f>Inp_UnitCosts!AI16*Cal_VolumesAdj!AI222</f>
        <v>822840294.01317561</v>
      </c>
      <c r="AJ222" s="56">
        <f>Inp_UnitCosts!AJ16*Cal_VolumesAdj!AJ222</f>
        <v>819651651.01720858</v>
      </c>
      <c r="AK222" s="56">
        <f>Inp_UnitCosts!AK16*Cal_VolumesAdj!AK222</f>
        <v>816464428.63979948</v>
      </c>
    </row>
    <row r="223" spans="2:47">
      <c r="E223" s="3" t="s">
        <v>34</v>
      </c>
      <c r="F223" s="110" t="s">
        <v>214</v>
      </c>
      <c r="L223" s="3" t="s">
        <v>242</v>
      </c>
      <c r="R223" s="14"/>
      <c r="T223" s="101"/>
      <c r="U223" s="101"/>
      <c r="V223" s="101"/>
      <c r="W223" s="101"/>
      <c r="X223" s="101"/>
      <c r="Y223" s="56">
        <f>Inp_UnitCosts!Y17*Cal_VolumesAdj!Y223</f>
        <v>201252837.25800002</v>
      </c>
      <c r="Z223" s="56">
        <f>Inp_UnitCosts!Z17*Cal_VolumesAdj!Z223</f>
        <v>199979273.33458003</v>
      </c>
      <c r="AA223" s="56">
        <f>Inp_UnitCosts!AA17*Cal_VolumesAdj!AA223</f>
        <v>199019361.08000001</v>
      </c>
      <c r="AB223" s="56">
        <f>Inp_UnitCosts!AB17*Cal_VolumesAdj!AB223</f>
        <v>199279658.19</v>
      </c>
      <c r="AC223" s="56">
        <f>Inp_UnitCosts!AC17*Cal_VolumesAdj!AC223</f>
        <v>199218710.574</v>
      </c>
      <c r="AD223" s="56">
        <f>Inp_UnitCosts!AD17*Cal_VolumesAdj!AD223</f>
        <v>198476216.24207997</v>
      </c>
      <c r="AE223" s="56">
        <f>Inp_UnitCosts!AE17*Cal_VolumesAdj!AE223</f>
        <v>198910531.49318001</v>
      </c>
      <c r="AF223" s="56">
        <f>Inp_UnitCosts!AF17*Cal_VolumesAdj!AF223</f>
        <v>196108511.52427557</v>
      </c>
      <c r="AG223" s="56">
        <f>Inp_UnitCosts!AG17*Cal_VolumesAdj!AG223</f>
        <v>195177446.19084802</v>
      </c>
      <c r="AH223" s="56">
        <f>Inp_UnitCosts!AH17*Cal_VolumesAdj!AH223</f>
        <v>194247996.7877062</v>
      </c>
      <c r="AI223" s="56">
        <f>Inp_UnitCosts!AI17*Cal_VolumesAdj!AI223</f>
        <v>193318539.32374564</v>
      </c>
      <c r="AJ223" s="56">
        <f>Inp_UnitCosts!AJ17*Cal_VolumesAdj!AJ223</f>
        <v>192389073.87633008</v>
      </c>
      <c r="AK223" s="56">
        <f>Inp_UnitCosts!AK17*Cal_VolumesAdj!AK223</f>
        <v>191459609.50476083</v>
      </c>
    </row>
    <row r="224" spans="2:47">
      <c r="E224" s="3" t="s">
        <v>34</v>
      </c>
      <c r="F224" s="110" t="s">
        <v>215</v>
      </c>
      <c r="L224" s="3" t="s">
        <v>242</v>
      </c>
      <c r="R224" s="14"/>
      <c r="T224" s="101"/>
      <c r="U224" s="101"/>
      <c r="V224" s="101"/>
      <c r="W224" s="101"/>
      <c r="X224" s="101"/>
      <c r="Y224" s="56">
        <f>Inp_UnitCosts!Y18*Cal_VolumesAdj!Y224</f>
        <v>540000</v>
      </c>
      <c r="Z224" s="56">
        <f>Inp_UnitCosts!Z18*Cal_VolumesAdj!Z224</f>
        <v>540000</v>
      </c>
      <c r="AA224" s="56">
        <f>Inp_UnitCosts!AA18*Cal_VolumesAdj!AA224</f>
        <v>900000</v>
      </c>
      <c r="AB224" s="56">
        <f>Inp_UnitCosts!AB18*Cal_VolumesAdj!AB224</f>
        <v>1080000</v>
      </c>
      <c r="AC224" s="56">
        <f>Inp_UnitCosts!AC18*Cal_VolumesAdj!AC224</f>
        <v>1080000</v>
      </c>
      <c r="AD224" s="56">
        <f>Inp_UnitCosts!AD18*Cal_VolumesAdj!AD224</f>
        <v>1080000</v>
      </c>
      <c r="AE224" s="56">
        <f>Inp_UnitCosts!AE18*Cal_VolumesAdj!AE224</f>
        <v>1080000</v>
      </c>
      <c r="AF224" s="56">
        <f>Inp_UnitCosts!AF18*Cal_VolumesAdj!AF224</f>
        <v>1080000</v>
      </c>
      <c r="AG224" s="56">
        <f>Inp_UnitCosts!AG18*Cal_VolumesAdj!AG224</f>
        <v>1080000</v>
      </c>
      <c r="AH224" s="56">
        <f>Inp_UnitCosts!AH18*Cal_VolumesAdj!AH224</f>
        <v>1080000</v>
      </c>
      <c r="AI224" s="56">
        <f>Inp_UnitCosts!AI18*Cal_VolumesAdj!AI224</f>
        <v>1080000</v>
      </c>
      <c r="AJ224" s="56">
        <f>Inp_UnitCosts!AJ18*Cal_VolumesAdj!AJ224</f>
        <v>1080000</v>
      </c>
      <c r="AK224" s="56">
        <f>Inp_UnitCosts!AK18*Cal_VolumesAdj!AK224</f>
        <v>1080000</v>
      </c>
    </row>
    <row r="225" spans="5:37">
      <c r="E225" s="3" t="s">
        <v>34</v>
      </c>
      <c r="F225" s="110" t="s">
        <v>216</v>
      </c>
      <c r="L225" s="3" t="s">
        <v>242</v>
      </c>
      <c r="R225" s="14"/>
      <c r="T225" s="101"/>
      <c r="U225" s="101"/>
      <c r="V225" s="101"/>
      <c r="W225" s="101"/>
      <c r="X225" s="101"/>
      <c r="Y225" s="56">
        <f>Inp_UnitCosts!Y19*Cal_VolumesAdj!Y225</f>
        <v>360000</v>
      </c>
      <c r="Z225" s="56">
        <f>Inp_UnitCosts!Z19*Cal_VolumesAdj!Z225</f>
        <v>1440000</v>
      </c>
      <c r="AA225" s="56">
        <f>Inp_UnitCosts!AA19*Cal_VolumesAdj!AA225</f>
        <v>1980000</v>
      </c>
      <c r="AB225" s="56">
        <f>Inp_UnitCosts!AB19*Cal_VolumesAdj!AB225</f>
        <v>2160000</v>
      </c>
      <c r="AC225" s="56">
        <f>Inp_UnitCosts!AC19*Cal_VolumesAdj!AC225</f>
        <v>2160000</v>
      </c>
      <c r="AD225" s="56">
        <f>Inp_UnitCosts!AD19*Cal_VolumesAdj!AD225</f>
        <v>2520000</v>
      </c>
      <c r="AE225" s="56">
        <f>Inp_UnitCosts!AE19*Cal_VolumesAdj!AE225</f>
        <v>3420000</v>
      </c>
      <c r="AF225" s="56">
        <f>Inp_UnitCosts!AF19*Cal_VolumesAdj!AF225</f>
        <v>3420000</v>
      </c>
      <c r="AG225" s="56">
        <f>Inp_UnitCosts!AG19*Cal_VolumesAdj!AG225</f>
        <v>3420000</v>
      </c>
      <c r="AH225" s="56">
        <f>Inp_UnitCosts!AH19*Cal_VolumesAdj!AH225</f>
        <v>3420000</v>
      </c>
      <c r="AI225" s="56">
        <f>Inp_UnitCosts!AI19*Cal_VolumesAdj!AI225</f>
        <v>3420000</v>
      </c>
      <c r="AJ225" s="56">
        <f>Inp_UnitCosts!AJ19*Cal_VolumesAdj!AJ225</f>
        <v>3420000</v>
      </c>
      <c r="AK225" s="56">
        <f>Inp_UnitCosts!AK19*Cal_VolumesAdj!AK225</f>
        <v>3420000</v>
      </c>
    </row>
    <row r="226" spans="5:37">
      <c r="E226" s="3" t="s">
        <v>34</v>
      </c>
      <c r="F226" s="110" t="s">
        <v>217</v>
      </c>
      <c r="L226" s="3" t="s">
        <v>242</v>
      </c>
      <c r="R226" s="14"/>
      <c r="T226" s="101"/>
      <c r="U226" s="101"/>
      <c r="V226" s="101"/>
      <c r="W226" s="101"/>
      <c r="X226" s="101"/>
      <c r="Y226" s="56">
        <f>Inp_UnitCosts!Y26*Cal_VolumesAdj!Y226</f>
        <v>197899651.73126981</v>
      </c>
      <c r="Z226" s="56">
        <f>Inp_UnitCosts!Z26*Cal_VolumesAdj!Z226</f>
        <v>198016914.01750204</v>
      </c>
      <c r="AA226" s="56">
        <f>Inp_UnitCosts!AA26*Cal_VolumesAdj!AA226</f>
        <v>198525050.59117505</v>
      </c>
      <c r="AB226" s="56">
        <f>Inp_UnitCosts!AB26*Cal_VolumesAdj!AB226</f>
        <v>198915924.87861586</v>
      </c>
      <c r="AC226" s="56">
        <f>Inp_UnitCosts!AC26*Cal_VolumesAdj!AC226</f>
        <v>201143908.31702831</v>
      </c>
      <c r="AD226" s="56">
        <f>Inp_UnitCosts!AD26*Cal_VolumesAdj!AD226</f>
        <v>201730219.74818951</v>
      </c>
      <c r="AE226" s="56">
        <f>Inp_UnitCosts!AE26*Cal_VolumesAdj!AE226</f>
        <v>202199268.89311844</v>
      </c>
      <c r="AF226" s="56">
        <f>Inp_UnitCosts!AF26*Cal_VolumesAdj!AF226</f>
        <v>202590143.18055922</v>
      </c>
      <c r="AG226" s="56">
        <f>Inp_UnitCosts!AG26*Cal_VolumesAdj!AG226</f>
        <v>202863755.18176779</v>
      </c>
      <c r="AH226" s="56">
        <f>Inp_UnitCosts!AH26*Cal_VolumesAdj!AH226</f>
        <v>203137367.18297634</v>
      </c>
      <c r="AI226" s="56">
        <f>Inp_UnitCosts!AI26*Cal_VolumesAdj!AI226</f>
        <v>203489154.04167303</v>
      </c>
      <c r="AJ226" s="56">
        <f>Inp_UnitCosts!AJ26*Cal_VolumesAdj!AJ226</f>
        <v>203762766.04288158</v>
      </c>
      <c r="AK226" s="56">
        <f>Inp_UnitCosts!AK26*Cal_VolumesAdj!AK226</f>
        <v>204114552.90157831</v>
      </c>
    </row>
    <row r="227" spans="5:37">
      <c r="E227" s="3" t="s">
        <v>34</v>
      </c>
      <c r="F227" s="110" t="s">
        <v>218</v>
      </c>
      <c r="L227" s="3" t="s">
        <v>242</v>
      </c>
      <c r="R227" s="14"/>
      <c r="T227" s="101"/>
      <c r="U227" s="101"/>
      <c r="V227" s="101"/>
      <c r="W227" s="101"/>
      <c r="X227" s="101"/>
      <c r="Y227" s="56">
        <f>Inp_UnitCosts!Y28*Cal_VolumesAdj!Y227</f>
        <v>17267433.731079102</v>
      </c>
      <c r="Z227" s="56">
        <f>Inp_UnitCosts!Z28*Cal_VolumesAdj!Z227</f>
        <v>17320598.937988281</v>
      </c>
      <c r="AA227" s="56">
        <f>Inp_UnitCosts!AA28*Cal_VolumesAdj!AA227</f>
        <v>17382520.767211914</v>
      </c>
      <c r="AB227" s="56">
        <f>Inp_UnitCosts!AB28*Cal_VolumesAdj!AB227</f>
        <v>17430682.189941406</v>
      </c>
      <c r="AC227" s="56">
        <f>Inp_UnitCosts!AC28*Cal_VolumesAdj!AC227</f>
        <v>16072780.258178711</v>
      </c>
      <c r="AD227" s="56">
        <f>Inp_UnitCosts!AD28*Cal_VolumesAdj!AD227</f>
        <v>16117188.842773438</v>
      </c>
      <c r="AE227" s="56">
        <f>Inp_UnitCosts!AE28*Cal_VolumesAdj!AE227</f>
        <v>16154091.751098633</v>
      </c>
      <c r="AF227" s="56">
        <f>Inp_UnitCosts!AF28*Cal_VolumesAdj!AF227</f>
        <v>16205380.53894043</v>
      </c>
      <c r="AG227" s="56">
        <f>Inp_UnitCosts!AG28*Cal_VolumesAdj!AG227</f>
        <v>16256669.326782227</v>
      </c>
      <c r="AH227" s="56">
        <f>Inp_UnitCosts!AH28*Cal_VolumesAdj!AH227</f>
        <v>16307958.114624023</v>
      </c>
      <c r="AI227" s="56">
        <f>Inp_UnitCosts!AI28*Cal_VolumesAdj!AI227</f>
        <v>16359246.90246582</v>
      </c>
      <c r="AJ227" s="56">
        <f>Inp_UnitCosts!AJ28*Cal_VolumesAdj!AJ227</f>
        <v>16410535.690307617</v>
      </c>
      <c r="AK227" s="56">
        <f>Inp_UnitCosts!AK28*Cal_VolumesAdj!AK227</f>
        <v>16461824.478149414</v>
      </c>
    </row>
    <row r="228" spans="5:37">
      <c r="E228" s="3" t="s">
        <v>34</v>
      </c>
      <c r="F228" s="110" t="s">
        <v>403</v>
      </c>
      <c r="L228" s="3" t="s">
        <v>242</v>
      </c>
      <c r="R228" s="14"/>
      <c r="T228" s="101"/>
      <c r="U228" s="101"/>
      <c r="V228" s="101"/>
      <c r="W228" s="101"/>
      <c r="X228" s="101"/>
      <c r="Y228" s="56">
        <f>Inp_UnitCosts!Y29*Cal_VolumesAdj!Y228</f>
        <v>0</v>
      </c>
      <c r="Z228" s="56">
        <f>Inp_UnitCosts!Z29*Cal_VolumesAdj!Z228</f>
        <v>0</v>
      </c>
      <c r="AA228" s="56">
        <f>Inp_UnitCosts!AA29*Cal_VolumesAdj!AA228</f>
        <v>0</v>
      </c>
      <c r="AB228" s="56">
        <f>Inp_UnitCosts!AB29*Cal_VolumesAdj!AB228</f>
        <v>0</v>
      </c>
      <c r="AC228" s="56">
        <f>Inp_UnitCosts!AC29*Cal_VolumesAdj!AC228</f>
        <v>0</v>
      </c>
      <c r="AD228" s="56">
        <f>Inp_UnitCosts!AD29*Cal_VolumesAdj!AD228</f>
        <v>0</v>
      </c>
      <c r="AE228" s="56">
        <f>Inp_UnitCosts!AE29*Cal_VolumesAdj!AE228</f>
        <v>0</v>
      </c>
      <c r="AF228" s="56">
        <f>Inp_UnitCosts!AF29*Cal_VolumesAdj!AF228</f>
        <v>0</v>
      </c>
      <c r="AG228" s="56">
        <f>Inp_UnitCosts!AG29*Cal_VolumesAdj!AG228</f>
        <v>0</v>
      </c>
      <c r="AH228" s="56">
        <f>Inp_UnitCosts!AH29*Cal_VolumesAdj!AH228</f>
        <v>0</v>
      </c>
      <c r="AI228" s="56">
        <f>Inp_UnitCosts!AI29*Cal_VolumesAdj!AI228</f>
        <v>0</v>
      </c>
      <c r="AJ228" s="56">
        <f>Inp_UnitCosts!AJ29*Cal_VolumesAdj!AJ228</f>
        <v>0</v>
      </c>
      <c r="AK228" s="56">
        <f>Inp_UnitCosts!AK29*Cal_VolumesAdj!AK228</f>
        <v>0</v>
      </c>
    </row>
    <row r="229" spans="5:37">
      <c r="E229" s="3" t="s">
        <v>34</v>
      </c>
      <c r="F229" s="110" t="s">
        <v>404</v>
      </c>
      <c r="L229" s="3" t="s">
        <v>242</v>
      </c>
      <c r="R229" s="14"/>
      <c r="T229" s="101"/>
      <c r="U229" s="101"/>
      <c r="V229" s="101"/>
      <c r="W229" s="101"/>
      <c r="X229" s="101"/>
      <c r="Y229" s="56">
        <f>Inp_UnitCosts!Y30*Cal_VolumesAdj!Y229</f>
        <v>96819499.47265625</v>
      </c>
      <c r="Z229" s="56">
        <f>Inp_UnitCosts!Z30*Cal_VolumesAdj!Z229</f>
        <v>96931106.96484375</v>
      </c>
      <c r="AA229" s="56">
        <f>Inp_UnitCosts!AA30*Cal_VolumesAdj!AA229</f>
        <v>97154321.94921875</v>
      </c>
      <c r="AB229" s="56">
        <f>Inp_UnitCosts!AB30*Cal_VolumesAdj!AB229</f>
        <v>97712359.41015625</v>
      </c>
      <c r="AC229" s="56">
        <f>Inp_UnitCosts!AC30*Cal_VolumesAdj!AC229</f>
        <v>81306058.05859375</v>
      </c>
      <c r="AD229" s="56">
        <f>Inp_UnitCosts!AD30*Cal_VolumesAdj!AD229</f>
        <v>81473469.296875</v>
      </c>
      <c r="AE229" s="56">
        <f>Inp_UnitCosts!AE30*Cal_VolumesAdj!AE229</f>
        <v>81585076.7890625</v>
      </c>
      <c r="AF229" s="56">
        <f>Inp_UnitCosts!AF30*Cal_VolumesAdj!AF229</f>
        <v>81752488.02734375</v>
      </c>
      <c r="AG229" s="56">
        <f>Inp_UnitCosts!AG30*Cal_VolumesAdj!AG229</f>
        <v>81919899.265625</v>
      </c>
      <c r="AH229" s="56">
        <f>Inp_UnitCosts!AH30*Cal_VolumesAdj!AH229</f>
        <v>82087310.50390625</v>
      </c>
      <c r="AI229" s="56">
        <f>Inp_UnitCosts!AI30*Cal_VolumesAdj!AI229</f>
        <v>82254721.7421875</v>
      </c>
      <c r="AJ229" s="56">
        <f>Inp_UnitCosts!AJ30*Cal_VolumesAdj!AJ229</f>
        <v>82422132.98046875</v>
      </c>
      <c r="AK229" s="56">
        <f>Inp_UnitCosts!AK30*Cal_VolumesAdj!AK229</f>
        <v>82589544.21875</v>
      </c>
    </row>
    <row r="230" spans="5:37">
      <c r="E230" s="3" t="s">
        <v>34</v>
      </c>
      <c r="F230" s="110" t="s">
        <v>219</v>
      </c>
      <c r="L230" s="3" t="s">
        <v>242</v>
      </c>
      <c r="R230" s="14"/>
      <c r="T230" s="101"/>
      <c r="U230" s="101"/>
      <c r="V230" s="101"/>
      <c r="W230" s="101"/>
      <c r="X230" s="101"/>
      <c r="Y230" s="56">
        <f>Inp_UnitCosts!Y31*Cal_VolumesAdj!Y230</f>
        <v>109272017</v>
      </c>
      <c r="Z230" s="56">
        <f>Inp_UnitCosts!Z31*Cal_VolumesAdj!Z230</f>
        <v>109272017</v>
      </c>
      <c r="AA230" s="56">
        <f>Inp_UnitCosts!AA31*Cal_VolumesAdj!AA230</f>
        <v>109279487.43000002</v>
      </c>
      <c r="AB230" s="56">
        <f>Inp_UnitCosts!AB31*Cal_VolumesAdj!AB230</f>
        <v>109279487.43000002</v>
      </c>
      <c r="AC230" s="56">
        <f>Inp_UnitCosts!AC31*Cal_VolumesAdj!AC230</f>
        <v>109279487.43000002</v>
      </c>
      <c r="AD230" s="56">
        <f>Inp_UnitCosts!AD31*Cal_VolumesAdj!AD230</f>
        <v>109279487.43000002</v>
      </c>
      <c r="AE230" s="56">
        <f>Inp_UnitCosts!AE31*Cal_VolumesAdj!AE230</f>
        <v>109279487.43000002</v>
      </c>
      <c r="AF230" s="56">
        <f>Inp_UnitCosts!AF31*Cal_VolumesAdj!AF230</f>
        <v>107011193.23000002</v>
      </c>
      <c r="AG230" s="56">
        <f>Inp_UnitCosts!AG31*Cal_VolumesAdj!AG230</f>
        <v>107011193.23000002</v>
      </c>
      <c r="AH230" s="56">
        <f>Inp_UnitCosts!AH31*Cal_VolumesAdj!AH230</f>
        <v>107011193.23000002</v>
      </c>
      <c r="AI230" s="56">
        <f>Inp_UnitCosts!AI31*Cal_VolumesAdj!AI230</f>
        <v>107011193.23000002</v>
      </c>
      <c r="AJ230" s="56">
        <f>Inp_UnitCosts!AJ31*Cal_VolumesAdj!AJ230</f>
        <v>107011193.23000002</v>
      </c>
      <c r="AK230" s="56">
        <f>Inp_UnitCosts!AK31*Cal_VolumesAdj!AK230</f>
        <v>107011193.23000002</v>
      </c>
    </row>
    <row r="231" spans="5:37">
      <c r="E231" s="3" t="s">
        <v>34</v>
      </c>
      <c r="F231" s="110" t="s">
        <v>220</v>
      </c>
      <c r="L231" s="3" t="s">
        <v>242</v>
      </c>
      <c r="R231" s="14"/>
      <c r="T231" s="101"/>
      <c r="U231" s="101"/>
      <c r="V231" s="101"/>
      <c r="W231" s="101"/>
      <c r="X231" s="101"/>
      <c r="Y231" s="56">
        <f>Inp_UnitCosts!Y32*Cal_VolumesAdj!Y231</f>
        <v>187403702.30250001</v>
      </c>
      <c r="Z231" s="56">
        <f>Inp_UnitCosts!Z32*Cal_VolumesAdj!Z231</f>
        <v>187403702.30250001</v>
      </c>
      <c r="AA231" s="56">
        <f>Inp_UnitCosts!AA32*Cal_VolumesAdj!AA231</f>
        <v>187403702.30250001</v>
      </c>
      <c r="AB231" s="56">
        <f>Inp_UnitCosts!AB32*Cal_VolumesAdj!AB231</f>
        <v>187403702.30250001</v>
      </c>
      <c r="AC231" s="56">
        <f>Inp_UnitCosts!AC32*Cal_VolumesAdj!AC231</f>
        <v>187426790.00081247</v>
      </c>
      <c r="AD231" s="56">
        <f>Inp_UnitCosts!AD32*Cal_VolumesAdj!AD231</f>
        <v>187426790.00081247</v>
      </c>
      <c r="AE231" s="56">
        <f>Inp_UnitCosts!AE32*Cal_VolumesAdj!AE231</f>
        <v>187426790.00081247</v>
      </c>
      <c r="AF231" s="56">
        <f>Inp_UnitCosts!AF32*Cal_VolumesAdj!AF231</f>
        <v>187426790.00081247</v>
      </c>
      <c r="AG231" s="56">
        <f>Inp_UnitCosts!AG32*Cal_VolumesAdj!AG231</f>
        <v>187426790.00081247</v>
      </c>
      <c r="AH231" s="56">
        <f>Inp_UnitCosts!AH32*Cal_VolumesAdj!AH231</f>
        <v>187426790.00081247</v>
      </c>
      <c r="AI231" s="56">
        <f>Inp_UnitCosts!AI32*Cal_VolumesAdj!AI231</f>
        <v>187426790.00081247</v>
      </c>
      <c r="AJ231" s="56">
        <f>Inp_UnitCosts!AJ32*Cal_VolumesAdj!AJ231</f>
        <v>187426790.00081247</v>
      </c>
      <c r="AK231" s="56">
        <f>Inp_UnitCosts!AK32*Cal_VolumesAdj!AK231</f>
        <v>187426790.00081247</v>
      </c>
    </row>
    <row r="232" spans="5:37">
      <c r="E232" s="3" t="s">
        <v>34</v>
      </c>
      <c r="F232" s="110" t="s">
        <v>221</v>
      </c>
      <c r="L232" s="3" t="s">
        <v>242</v>
      </c>
      <c r="R232" s="14"/>
      <c r="T232" s="101"/>
      <c r="U232" s="101"/>
      <c r="V232" s="101"/>
      <c r="W232" s="101"/>
      <c r="X232" s="101"/>
      <c r="Y232" s="56">
        <f>Inp_UnitCosts!Y33*Cal_VolumesAdj!Y232</f>
        <v>563527602.60249996</v>
      </c>
      <c r="Z232" s="56">
        <f>Inp_UnitCosts!Z33*Cal_VolumesAdj!Z232</f>
        <v>563527602.60249996</v>
      </c>
      <c r="AA232" s="56">
        <f>Inp_UnitCosts!AA33*Cal_VolumesAdj!AA232</f>
        <v>563558988.4791249</v>
      </c>
      <c r="AB232" s="56">
        <f>Inp_UnitCosts!AB33*Cal_VolumesAdj!AB232</f>
        <v>563558988.4791249</v>
      </c>
      <c r="AC232" s="56">
        <f>Inp_UnitCosts!AC33*Cal_VolumesAdj!AC232</f>
        <v>563558988.4791249</v>
      </c>
      <c r="AD232" s="56">
        <f>Inp_UnitCosts!AD33*Cal_VolumesAdj!AD232</f>
        <v>563645009.02987492</v>
      </c>
      <c r="AE232" s="56">
        <f>Inp_UnitCosts!AE33*Cal_VolumesAdj!AE232</f>
        <v>563645009.02987492</v>
      </c>
      <c r="AF232" s="56">
        <f>Inp_UnitCosts!AF33*Cal_VolumesAdj!AF232</f>
        <v>563645009.02987492</v>
      </c>
      <c r="AG232" s="56">
        <f>Inp_UnitCosts!AG33*Cal_VolumesAdj!AG232</f>
        <v>563645009.02987492</v>
      </c>
      <c r="AH232" s="56">
        <f>Inp_UnitCosts!AH33*Cal_VolumesAdj!AH232</f>
        <v>563645009.02987492</v>
      </c>
      <c r="AI232" s="56">
        <f>Inp_UnitCosts!AI33*Cal_VolumesAdj!AI232</f>
        <v>563645009.02987492</v>
      </c>
      <c r="AJ232" s="56">
        <f>Inp_UnitCosts!AJ33*Cal_VolumesAdj!AJ232</f>
        <v>563645009.02987492</v>
      </c>
      <c r="AK232" s="56">
        <f>Inp_UnitCosts!AK33*Cal_VolumesAdj!AK232</f>
        <v>563645009.02987492</v>
      </c>
    </row>
    <row r="233" spans="5:37">
      <c r="E233" s="3" t="s">
        <v>34</v>
      </c>
      <c r="F233" s="110" t="s">
        <v>222</v>
      </c>
      <c r="L233" s="3" t="s">
        <v>242</v>
      </c>
      <c r="R233" s="14"/>
      <c r="T233" s="101"/>
      <c r="U233" s="101"/>
      <c r="V233" s="101"/>
      <c r="W233" s="101"/>
      <c r="X233" s="101"/>
      <c r="Y233" s="56">
        <f>Inp_UnitCosts!Y34*Cal_VolumesAdj!Y233</f>
        <v>980013621.58125007</v>
      </c>
      <c r="Z233" s="56">
        <f>Inp_UnitCosts!Z34*Cal_VolumesAdj!Z233</f>
        <v>980013621.58125007</v>
      </c>
      <c r="AA233" s="56">
        <f>Inp_UnitCosts!AA34*Cal_VolumesAdj!AA233</f>
        <v>980013621.58125007</v>
      </c>
      <c r="AB233" s="56">
        <f>Inp_UnitCosts!AB34*Cal_VolumesAdj!AB233</f>
        <v>980013621.58125007</v>
      </c>
      <c r="AC233" s="56">
        <f>Inp_UnitCosts!AC34*Cal_VolumesAdj!AC233</f>
        <v>980013621.58125007</v>
      </c>
      <c r="AD233" s="56">
        <f>Inp_UnitCosts!AD34*Cal_VolumesAdj!AD233</f>
        <v>980013621.58125007</v>
      </c>
      <c r="AE233" s="56">
        <f>Inp_UnitCosts!AE34*Cal_VolumesAdj!AE233</f>
        <v>980013621.58125007</v>
      </c>
      <c r="AF233" s="56">
        <f>Inp_UnitCosts!AF34*Cal_VolumesAdj!AF233</f>
        <v>980013621.58125007</v>
      </c>
      <c r="AG233" s="56">
        <f>Inp_UnitCosts!AG34*Cal_VolumesAdj!AG233</f>
        <v>980013621.58125007</v>
      </c>
      <c r="AH233" s="56">
        <f>Inp_UnitCosts!AH34*Cal_VolumesAdj!AH233</f>
        <v>980013621.58125007</v>
      </c>
      <c r="AI233" s="56">
        <f>Inp_UnitCosts!AI34*Cal_VolumesAdj!AI233</f>
        <v>980013621.58125007</v>
      </c>
      <c r="AJ233" s="56">
        <f>Inp_UnitCosts!AJ34*Cal_VolumesAdj!AJ233</f>
        <v>980013621.58125007</v>
      </c>
      <c r="AK233" s="56">
        <f>Inp_UnitCosts!AK34*Cal_VolumesAdj!AK233</f>
        <v>980013621.58125007</v>
      </c>
    </row>
    <row r="234" spans="5:37">
      <c r="E234" s="3" t="s">
        <v>34</v>
      </c>
      <c r="F234" s="110" t="s">
        <v>223</v>
      </c>
      <c r="L234" s="3" t="s">
        <v>242</v>
      </c>
      <c r="R234" s="14"/>
      <c r="T234" s="101"/>
      <c r="U234" s="101"/>
      <c r="V234" s="101"/>
      <c r="W234" s="101"/>
      <c r="X234" s="101"/>
      <c r="Y234" s="56">
        <f>Inp_UnitCosts!Y35*Cal_VolumesAdj!Y234</f>
        <v>49862070.641250007</v>
      </c>
      <c r="Z234" s="56">
        <f>Inp_UnitCosts!Z35*Cal_VolumesAdj!Z234</f>
        <v>49862070.641250007</v>
      </c>
      <c r="AA234" s="56">
        <f>Inp_UnitCosts!AA35*Cal_VolumesAdj!AA234</f>
        <v>49862070.641250007</v>
      </c>
      <c r="AB234" s="56">
        <f>Inp_UnitCosts!AB35*Cal_VolumesAdj!AB234</f>
        <v>49862070.641250007</v>
      </c>
      <c r="AC234" s="56">
        <f>Inp_UnitCosts!AC35*Cal_VolumesAdj!AC234</f>
        <v>49862070.641250007</v>
      </c>
      <c r="AD234" s="56">
        <f>Inp_UnitCosts!AD35*Cal_VolumesAdj!AD234</f>
        <v>51004479.038249999</v>
      </c>
      <c r="AE234" s="56">
        <f>Inp_UnitCosts!AE35*Cal_VolumesAdj!AE234</f>
        <v>51004479.038249999</v>
      </c>
      <c r="AF234" s="56">
        <f>Inp_UnitCosts!AF35*Cal_VolumesAdj!AF234</f>
        <v>51004479.038249999</v>
      </c>
      <c r="AG234" s="56">
        <f>Inp_UnitCosts!AG35*Cal_VolumesAdj!AG234</f>
        <v>51004479.038249999</v>
      </c>
      <c r="AH234" s="56">
        <f>Inp_UnitCosts!AH35*Cal_VolumesAdj!AH234</f>
        <v>51004479.038249999</v>
      </c>
      <c r="AI234" s="56">
        <f>Inp_UnitCosts!AI35*Cal_VolumesAdj!AI234</f>
        <v>51004479.038249999</v>
      </c>
      <c r="AJ234" s="56">
        <f>Inp_UnitCosts!AJ35*Cal_VolumesAdj!AJ234</f>
        <v>51004479.038249999</v>
      </c>
      <c r="AK234" s="56">
        <f>Inp_UnitCosts!AK35*Cal_VolumesAdj!AK234</f>
        <v>51004479.038249999</v>
      </c>
    </row>
    <row r="235" spans="5:37">
      <c r="E235" s="3" t="s">
        <v>34</v>
      </c>
      <c r="F235" s="110" t="s">
        <v>224</v>
      </c>
      <c r="L235" s="3" t="s">
        <v>242</v>
      </c>
      <c r="R235" s="14"/>
      <c r="T235" s="101"/>
      <c r="U235" s="101"/>
      <c r="V235" s="101"/>
      <c r="W235" s="101"/>
      <c r="X235" s="101"/>
      <c r="Y235" s="56">
        <f>Inp_UnitCosts!Y36*Cal_VolumesAdj!Y235</f>
        <v>535709145.07499999</v>
      </c>
      <c r="Z235" s="56">
        <f>Inp_UnitCosts!Z36*Cal_VolumesAdj!Z235</f>
        <v>535709145.07499999</v>
      </c>
      <c r="AA235" s="56">
        <f>Inp_UnitCosts!AA36*Cal_VolumesAdj!AA235</f>
        <v>535709145.07499999</v>
      </c>
      <c r="AB235" s="56">
        <f>Inp_UnitCosts!AB36*Cal_VolumesAdj!AB235</f>
        <v>535709145.07499999</v>
      </c>
      <c r="AC235" s="56">
        <f>Inp_UnitCosts!AC36*Cal_VolumesAdj!AC235</f>
        <v>535709145.07499999</v>
      </c>
      <c r="AD235" s="56">
        <f>Inp_UnitCosts!AD36*Cal_VolumesAdj!AD235</f>
        <v>535709145.07499999</v>
      </c>
      <c r="AE235" s="56">
        <f>Inp_UnitCosts!AE36*Cal_VolumesAdj!AE235</f>
        <v>535709145.07499999</v>
      </c>
      <c r="AF235" s="56">
        <f>Inp_UnitCosts!AF36*Cal_VolumesAdj!AF235</f>
        <v>536839888.22749996</v>
      </c>
      <c r="AG235" s="56">
        <f>Inp_UnitCosts!AG36*Cal_VolumesAdj!AG235</f>
        <v>536839888.22749996</v>
      </c>
      <c r="AH235" s="56">
        <f>Inp_UnitCosts!AH36*Cal_VolumesAdj!AH235</f>
        <v>536839888.22749996</v>
      </c>
      <c r="AI235" s="56">
        <f>Inp_UnitCosts!AI36*Cal_VolumesAdj!AI235</f>
        <v>536839888.22749996</v>
      </c>
      <c r="AJ235" s="56">
        <f>Inp_UnitCosts!AJ36*Cal_VolumesAdj!AJ235</f>
        <v>536839888.22749996</v>
      </c>
      <c r="AK235" s="56">
        <f>Inp_UnitCosts!AK36*Cal_VolumesAdj!AK235</f>
        <v>536839888.22749996</v>
      </c>
    </row>
    <row r="236" spans="5:37">
      <c r="E236" s="3" t="s">
        <v>34</v>
      </c>
      <c r="F236" s="110" t="s">
        <v>225</v>
      </c>
      <c r="L236" s="3" t="s">
        <v>242</v>
      </c>
      <c r="R236" s="14"/>
      <c r="T236" s="101"/>
      <c r="U236" s="101"/>
      <c r="V236" s="101"/>
      <c r="W236" s="101"/>
      <c r="X236" s="101"/>
      <c r="Y236" s="56">
        <f>Inp_UnitCosts!Y37*Cal_VolumesAdj!Y236</f>
        <v>1604767072.1292496</v>
      </c>
      <c r="Z236" s="56">
        <f>Inp_UnitCosts!Z37*Cal_VolumesAdj!Z236</f>
        <v>1604767072.1292496</v>
      </c>
      <c r="AA236" s="56">
        <f>Inp_UnitCosts!AA37*Cal_VolumesAdj!AA236</f>
        <v>1604767072.1292496</v>
      </c>
      <c r="AB236" s="56">
        <f>Inp_UnitCosts!AB37*Cal_VolumesAdj!AB236</f>
        <v>1604767072.1292496</v>
      </c>
      <c r="AC236" s="56">
        <f>Inp_UnitCosts!AC37*Cal_VolumesAdj!AC236</f>
        <v>1604767072.1292496</v>
      </c>
      <c r="AD236" s="56">
        <f>Inp_UnitCosts!AD37*Cal_VolumesAdj!AD236</f>
        <v>1604767072.1292496</v>
      </c>
      <c r="AE236" s="56">
        <f>Inp_UnitCosts!AE37*Cal_VolumesAdj!AE236</f>
        <v>1604767072.1292496</v>
      </c>
      <c r="AF236" s="56">
        <f>Inp_UnitCosts!AF37*Cal_VolumesAdj!AF236</f>
        <v>1604767072.1292496</v>
      </c>
      <c r="AG236" s="56">
        <f>Inp_UnitCosts!AG37*Cal_VolumesAdj!AG236</f>
        <v>1604767072.1292496</v>
      </c>
      <c r="AH236" s="56">
        <f>Inp_UnitCosts!AH37*Cal_VolumesAdj!AH236</f>
        <v>1604767072.1292496</v>
      </c>
      <c r="AI236" s="56">
        <f>Inp_UnitCosts!AI37*Cal_VolumesAdj!AI236</f>
        <v>1604767072.1292496</v>
      </c>
      <c r="AJ236" s="56">
        <f>Inp_UnitCosts!AJ37*Cal_VolumesAdj!AJ236</f>
        <v>1604767072.1292496</v>
      </c>
      <c r="AK236" s="56">
        <f>Inp_UnitCosts!AK37*Cal_VolumesAdj!AK236</f>
        <v>1604767072.1292496</v>
      </c>
    </row>
    <row r="237" spans="5:37">
      <c r="E237" s="3" t="s">
        <v>34</v>
      </c>
      <c r="F237" s="110" t="s">
        <v>226</v>
      </c>
      <c r="L237" s="3" t="s">
        <v>242</v>
      </c>
      <c r="R237" s="14"/>
      <c r="T237" s="101"/>
      <c r="U237" s="101"/>
      <c r="V237" s="101"/>
      <c r="W237" s="101"/>
      <c r="X237" s="101"/>
      <c r="Y237" s="56">
        <f>Inp_UnitCosts!Y38*Cal_VolumesAdj!Y237</f>
        <v>71962746.183367446</v>
      </c>
      <c r="Z237" s="56">
        <f>Inp_UnitCosts!Z38*Cal_VolumesAdj!Z237</f>
        <v>71962746.183367446</v>
      </c>
      <c r="AA237" s="56">
        <f>Inp_UnitCosts!AA38*Cal_VolumesAdj!AA237</f>
        <v>71962746.183367446</v>
      </c>
      <c r="AB237" s="56">
        <f>Inp_UnitCosts!AB38*Cal_VolumesAdj!AB237</f>
        <v>71962746.183367446</v>
      </c>
      <c r="AC237" s="56">
        <f>Inp_UnitCosts!AC38*Cal_VolumesAdj!AC237</f>
        <v>71962746.183367446</v>
      </c>
      <c r="AD237" s="56">
        <f>Inp_UnitCosts!AD38*Cal_VolumesAdj!AD237</f>
        <v>71962746.183367446</v>
      </c>
      <c r="AE237" s="56">
        <f>Inp_UnitCosts!AE38*Cal_VolumesAdj!AE237</f>
        <v>71962746.183367446</v>
      </c>
      <c r="AF237" s="56">
        <f>Inp_UnitCosts!AF38*Cal_VolumesAdj!AF237</f>
        <v>71962746.183367446</v>
      </c>
      <c r="AG237" s="56">
        <f>Inp_UnitCosts!AG38*Cal_VolumesAdj!AG237</f>
        <v>71962746.183367446</v>
      </c>
      <c r="AH237" s="56">
        <f>Inp_UnitCosts!AH38*Cal_VolumesAdj!AH237</f>
        <v>71962746.183367446</v>
      </c>
      <c r="AI237" s="56">
        <f>Inp_UnitCosts!AI38*Cal_VolumesAdj!AI237</f>
        <v>71962746.183367446</v>
      </c>
      <c r="AJ237" s="56">
        <f>Inp_UnitCosts!AJ38*Cal_VolumesAdj!AJ237</f>
        <v>71962746.183367446</v>
      </c>
      <c r="AK237" s="56">
        <f>Inp_UnitCosts!AK38*Cal_VolumesAdj!AK237</f>
        <v>71962746.183367446</v>
      </c>
    </row>
    <row r="238" spans="5:37">
      <c r="E238" s="3" t="s">
        <v>34</v>
      </c>
      <c r="F238" s="110" t="s">
        <v>227</v>
      </c>
      <c r="L238" s="3" t="s">
        <v>242</v>
      </c>
      <c r="R238" s="14"/>
      <c r="T238" s="101"/>
      <c r="U238" s="101"/>
      <c r="V238" s="101"/>
      <c r="W238" s="101"/>
      <c r="X238" s="101"/>
      <c r="Y238" s="56">
        <f>Inp_UnitCosts!Y39*Cal_VolumesAdj!Y238</f>
        <v>8522643.2955960091</v>
      </c>
      <c r="Z238" s="56">
        <f>Inp_UnitCosts!Z39*Cal_VolumesAdj!Z238</f>
        <v>8522643.2955960091</v>
      </c>
      <c r="AA238" s="56">
        <f>Inp_UnitCosts!AA39*Cal_VolumesAdj!AA238</f>
        <v>8522643.2955960091</v>
      </c>
      <c r="AB238" s="56">
        <f>Inp_UnitCosts!AB39*Cal_VolumesAdj!AB238</f>
        <v>8522643.2955960091</v>
      </c>
      <c r="AC238" s="56">
        <f>Inp_UnitCosts!AC39*Cal_VolumesAdj!AC238</f>
        <v>8522643.2955960091</v>
      </c>
      <c r="AD238" s="56">
        <f>Inp_UnitCosts!AD39*Cal_VolumesAdj!AD238</f>
        <v>8522643.2955960091</v>
      </c>
      <c r="AE238" s="56">
        <f>Inp_UnitCosts!AE39*Cal_VolumesAdj!AE238</f>
        <v>8522643.2955960091</v>
      </c>
      <c r="AF238" s="56">
        <f>Inp_UnitCosts!AF39*Cal_VolumesAdj!AF238</f>
        <v>8522643.2955960091</v>
      </c>
      <c r="AG238" s="56">
        <f>Inp_UnitCosts!AG39*Cal_VolumesAdj!AG238</f>
        <v>8522643.2955960091</v>
      </c>
      <c r="AH238" s="56">
        <f>Inp_UnitCosts!AH39*Cal_VolumesAdj!AH238</f>
        <v>8522643.2955960091</v>
      </c>
      <c r="AI238" s="56">
        <f>Inp_UnitCosts!AI39*Cal_VolumesAdj!AI238</f>
        <v>8522643.2955960091</v>
      </c>
      <c r="AJ238" s="56">
        <f>Inp_UnitCosts!AJ39*Cal_VolumesAdj!AJ238</f>
        <v>8522643.2955960091</v>
      </c>
      <c r="AK238" s="56">
        <f>Inp_UnitCosts!AK39*Cal_VolumesAdj!AK238</f>
        <v>8522643.2955960091</v>
      </c>
    </row>
    <row r="239" spans="5:37">
      <c r="E239" s="3" t="s">
        <v>34</v>
      </c>
      <c r="F239" s="110" t="s">
        <v>228</v>
      </c>
      <c r="L239" s="3" t="s">
        <v>242</v>
      </c>
      <c r="R239" s="14"/>
      <c r="T239" s="101"/>
      <c r="U239" s="101"/>
      <c r="V239" s="101"/>
      <c r="W239" s="101"/>
      <c r="X239" s="101"/>
      <c r="Y239" s="56">
        <f>Inp_UnitCosts!Y40*Cal_VolumesAdj!Y239</f>
        <v>91215758.687999994</v>
      </c>
      <c r="Z239" s="56">
        <f>Inp_UnitCosts!Z40*Cal_VolumesAdj!Z239</f>
        <v>91215758.687999994</v>
      </c>
      <c r="AA239" s="56">
        <f>Inp_UnitCosts!AA40*Cal_VolumesAdj!AA239</f>
        <v>91215758.687999994</v>
      </c>
      <c r="AB239" s="56">
        <f>Inp_UnitCosts!AB40*Cal_VolumesAdj!AB239</f>
        <v>0</v>
      </c>
      <c r="AC239" s="56">
        <f>Inp_UnitCosts!AC40*Cal_VolumesAdj!AC239</f>
        <v>0</v>
      </c>
      <c r="AD239" s="56">
        <f>Inp_UnitCosts!AD40*Cal_VolumesAdj!AD239</f>
        <v>0</v>
      </c>
      <c r="AE239" s="56">
        <f>Inp_UnitCosts!AE40*Cal_VolumesAdj!AE239</f>
        <v>0</v>
      </c>
      <c r="AF239" s="56">
        <f>Inp_UnitCosts!AF40*Cal_VolumesAdj!AF239</f>
        <v>0</v>
      </c>
      <c r="AG239" s="56">
        <f>Inp_UnitCosts!AG40*Cal_VolumesAdj!AG239</f>
        <v>0</v>
      </c>
      <c r="AH239" s="56">
        <f>Inp_UnitCosts!AH40*Cal_VolumesAdj!AH239</f>
        <v>0</v>
      </c>
      <c r="AI239" s="56">
        <f>Inp_UnitCosts!AI40*Cal_VolumesAdj!AI239</f>
        <v>0</v>
      </c>
      <c r="AJ239" s="56">
        <f>Inp_UnitCosts!AJ40*Cal_VolumesAdj!AJ239</f>
        <v>0</v>
      </c>
      <c r="AK239" s="56">
        <f>Inp_UnitCosts!AK40*Cal_VolumesAdj!AK239</f>
        <v>0</v>
      </c>
    </row>
    <row r="240" spans="5:37">
      <c r="E240" s="3" t="s">
        <v>34</v>
      </c>
      <c r="F240" s="110" t="s">
        <v>229</v>
      </c>
      <c r="L240" s="3" t="s">
        <v>242</v>
      </c>
      <c r="R240" s="14"/>
      <c r="T240" s="101"/>
      <c r="U240" s="101"/>
      <c r="V240" s="101"/>
      <c r="W240" s="101"/>
      <c r="X240" s="101"/>
      <c r="Y240" s="56">
        <f>Inp_UnitCosts!Y41*Cal_VolumesAdj!Y240</f>
        <v>0</v>
      </c>
      <c r="Z240" s="56">
        <f>Inp_UnitCosts!Z41*Cal_VolumesAdj!Z240</f>
        <v>0</v>
      </c>
      <c r="AA240" s="56">
        <f>Inp_UnitCosts!AA41*Cal_VolumesAdj!AA240</f>
        <v>0</v>
      </c>
      <c r="AB240" s="56">
        <f>Inp_UnitCosts!AB41*Cal_VolumesAdj!AB240</f>
        <v>0</v>
      </c>
      <c r="AC240" s="56">
        <f>Inp_UnitCosts!AC41*Cal_VolumesAdj!AC240</f>
        <v>0</v>
      </c>
      <c r="AD240" s="56">
        <f>Inp_UnitCosts!AD41*Cal_VolumesAdj!AD240</f>
        <v>0</v>
      </c>
      <c r="AE240" s="56">
        <f>Inp_UnitCosts!AE41*Cal_VolumesAdj!AE240</f>
        <v>0</v>
      </c>
      <c r="AF240" s="56">
        <f>Inp_UnitCosts!AF41*Cal_VolumesAdj!AF240</f>
        <v>0</v>
      </c>
      <c r="AG240" s="56">
        <f>Inp_UnitCosts!AG41*Cal_VolumesAdj!AG240</f>
        <v>0</v>
      </c>
      <c r="AH240" s="56">
        <f>Inp_UnitCosts!AH41*Cal_VolumesAdj!AH240</f>
        <v>0</v>
      </c>
      <c r="AI240" s="56">
        <f>Inp_UnitCosts!AI41*Cal_VolumesAdj!AI240</f>
        <v>0</v>
      </c>
      <c r="AJ240" s="56">
        <f>Inp_UnitCosts!AJ41*Cal_VolumesAdj!AJ240</f>
        <v>0</v>
      </c>
      <c r="AK240" s="56">
        <f>Inp_UnitCosts!AK41*Cal_VolumesAdj!AK240</f>
        <v>0</v>
      </c>
    </row>
    <row r="241" spans="2:47">
      <c r="E241" s="3" t="s">
        <v>34</v>
      </c>
      <c r="F241" s="110" t="s">
        <v>230</v>
      </c>
      <c r="L241" s="3" t="s">
        <v>242</v>
      </c>
      <c r="R241" s="14"/>
      <c r="T241" s="101"/>
      <c r="U241" s="101"/>
      <c r="V241" s="101"/>
      <c r="W241" s="101"/>
      <c r="X241" s="101"/>
      <c r="Y241" s="56">
        <f>Inp_UnitCosts!Y42*Cal_VolumesAdj!Y241</f>
        <v>5061429.3120000046</v>
      </c>
      <c r="Z241" s="56">
        <f>Inp_UnitCosts!Z42*Cal_VolumesAdj!Z241</f>
        <v>5061429.3120000046</v>
      </c>
      <c r="AA241" s="56">
        <f>Inp_UnitCosts!AA42*Cal_VolumesAdj!AA241</f>
        <v>5061429.3120000046</v>
      </c>
      <c r="AB241" s="56">
        <f>Inp_UnitCosts!AB42*Cal_VolumesAdj!AB241</f>
        <v>4.580963608447064E-9</v>
      </c>
      <c r="AC241" s="56">
        <f>Inp_UnitCosts!AC42*Cal_VolumesAdj!AC241</f>
        <v>4.580963608447064E-9</v>
      </c>
      <c r="AD241" s="56">
        <f>Inp_UnitCosts!AD42*Cal_VolumesAdj!AD241</f>
        <v>4.580963608447064E-9</v>
      </c>
      <c r="AE241" s="56">
        <f>Inp_UnitCosts!AE42*Cal_VolumesAdj!AE241</f>
        <v>4.580963608447064E-9</v>
      </c>
      <c r="AF241" s="56">
        <f>Inp_UnitCosts!AF42*Cal_VolumesAdj!AF241</f>
        <v>4.580963608447064E-9</v>
      </c>
      <c r="AG241" s="56">
        <f>Inp_UnitCosts!AG42*Cal_VolumesAdj!AG241</f>
        <v>4.580963608447064E-9</v>
      </c>
      <c r="AH241" s="56">
        <f>Inp_UnitCosts!AH42*Cal_VolumesAdj!AH241</f>
        <v>4.580963608447064E-9</v>
      </c>
      <c r="AI241" s="56">
        <f>Inp_UnitCosts!AI42*Cal_VolumesAdj!AI241</f>
        <v>4.580963608447064E-9</v>
      </c>
      <c r="AJ241" s="56">
        <f>Inp_UnitCosts!AJ42*Cal_VolumesAdj!AJ241</f>
        <v>4.580963608447064E-9</v>
      </c>
      <c r="AK241" s="56">
        <f>Inp_UnitCosts!AK42*Cal_VolumesAdj!AK241</f>
        <v>4.580963608447064E-9</v>
      </c>
    </row>
    <row r="242" spans="2:47">
      <c r="E242" s="3" t="s">
        <v>34</v>
      </c>
      <c r="F242" s="110" t="s">
        <v>231</v>
      </c>
      <c r="L242" s="3" t="s">
        <v>242</v>
      </c>
      <c r="R242" s="14"/>
      <c r="T242" s="101"/>
      <c r="U242" s="101"/>
      <c r="V242" s="101"/>
      <c r="W242" s="101"/>
      <c r="X242" s="101"/>
      <c r="Y242" s="56">
        <f>Inp_UnitCosts!Y43*Cal_VolumesAdj!Y242</f>
        <v>0</v>
      </c>
      <c r="Z242" s="56">
        <f>Inp_UnitCosts!Z43*Cal_VolumesAdj!Z242</f>
        <v>0</v>
      </c>
      <c r="AA242" s="56">
        <f>Inp_UnitCosts!AA43*Cal_VolumesAdj!AA242</f>
        <v>0</v>
      </c>
      <c r="AB242" s="56">
        <f>Inp_UnitCosts!AB43*Cal_VolumesAdj!AB242</f>
        <v>0</v>
      </c>
      <c r="AC242" s="56">
        <f>Inp_UnitCosts!AC43*Cal_VolumesAdj!AC242</f>
        <v>0</v>
      </c>
      <c r="AD242" s="56">
        <f>Inp_UnitCosts!AD43*Cal_VolumesAdj!AD242</f>
        <v>0</v>
      </c>
      <c r="AE242" s="56">
        <f>Inp_UnitCosts!AE43*Cal_VolumesAdj!AE242</f>
        <v>0</v>
      </c>
      <c r="AF242" s="56">
        <f>Inp_UnitCosts!AF43*Cal_VolumesAdj!AF242</f>
        <v>0</v>
      </c>
      <c r="AG242" s="56">
        <f>Inp_UnitCosts!AG43*Cal_VolumesAdj!AG242</f>
        <v>0</v>
      </c>
      <c r="AH242" s="56">
        <f>Inp_UnitCosts!AH43*Cal_VolumesAdj!AH242</f>
        <v>0</v>
      </c>
      <c r="AI242" s="56">
        <f>Inp_UnitCosts!AI43*Cal_VolumesAdj!AI242</f>
        <v>0</v>
      </c>
      <c r="AJ242" s="56">
        <f>Inp_UnitCosts!AJ43*Cal_VolumesAdj!AJ242</f>
        <v>0</v>
      </c>
      <c r="AK242" s="56">
        <f>Inp_UnitCosts!AK43*Cal_VolumesAdj!AK242</f>
        <v>0</v>
      </c>
    </row>
    <row r="243" spans="2:47">
      <c r="E243" s="3" t="s">
        <v>34</v>
      </c>
      <c r="F243" s="110" t="s">
        <v>232</v>
      </c>
      <c r="L243" s="3" t="s">
        <v>242</v>
      </c>
      <c r="R243" s="14"/>
      <c r="T243" s="101"/>
      <c r="U243" s="101"/>
      <c r="V243" s="101"/>
      <c r="W243" s="101"/>
      <c r="X243" s="101"/>
      <c r="Y243" s="56">
        <f>Inp_UnitCosts!Y50*Cal_VolumesAdj!Y243</f>
        <v>72588564.515213773</v>
      </c>
      <c r="Z243" s="56">
        <f>Inp_UnitCosts!Z50*Cal_VolumesAdj!Z243</f>
        <v>72588564.515213773</v>
      </c>
      <c r="AA243" s="56">
        <f>Inp_UnitCosts!AA50*Cal_VolumesAdj!AA243</f>
        <v>72588564.515213773</v>
      </c>
      <c r="AB243" s="56">
        <f>Inp_UnitCosts!AB50*Cal_VolumesAdj!AB243</f>
        <v>72588564.515213773</v>
      </c>
      <c r="AC243" s="56">
        <f>Inp_UnitCosts!AC50*Cal_VolumesAdj!AC243</f>
        <v>72588564.515213773</v>
      </c>
      <c r="AD243" s="56">
        <f>Inp_UnitCosts!AD50*Cal_VolumesAdj!AD243</f>
        <v>72588564.515213773</v>
      </c>
      <c r="AE243" s="56">
        <f>Inp_UnitCosts!AE50*Cal_VolumesAdj!AE243</f>
        <v>72588564.515213773</v>
      </c>
      <c r="AF243" s="56">
        <f>Inp_UnitCosts!AF50*Cal_VolumesAdj!AF243</f>
        <v>72588564.515213773</v>
      </c>
      <c r="AG243" s="56">
        <f>Inp_UnitCosts!AG50*Cal_VolumesAdj!AG243</f>
        <v>72588564.515213773</v>
      </c>
      <c r="AH243" s="56">
        <f>Inp_UnitCosts!AH50*Cal_VolumesAdj!AH243</f>
        <v>72588564.515213773</v>
      </c>
      <c r="AI243" s="56">
        <f>Inp_UnitCosts!AI50*Cal_VolumesAdj!AI243</f>
        <v>72588564.515213773</v>
      </c>
      <c r="AJ243" s="56">
        <f>Inp_UnitCosts!AJ50*Cal_VolumesAdj!AJ243</f>
        <v>72588564.515213773</v>
      </c>
      <c r="AK243" s="56">
        <f>Inp_UnitCosts!AK50*Cal_VolumesAdj!AK243</f>
        <v>72588564.515213773</v>
      </c>
    </row>
    <row r="244" spans="2:47">
      <c r="E244" s="3" t="s">
        <v>34</v>
      </c>
      <c r="F244" s="110" t="s">
        <v>233</v>
      </c>
      <c r="L244" s="3" t="s">
        <v>242</v>
      </c>
      <c r="R244" s="14"/>
      <c r="T244" s="101"/>
      <c r="U244" s="101"/>
      <c r="V244" s="101"/>
      <c r="W244" s="101"/>
      <c r="X244" s="101"/>
      <c r="Y244" s="56">
        <f>Inp_UnitCosts!Y58*Cal_VolumesAdj!Y244</f>
        <v>668267039.3735894</v>
      </c>
      <c r="Z244" s="56">
        <f>Inp_UnitCosts!Z58*Cal_VolumesAdj!Z244</f>
        <v>664381765.88885915</v>
      </c>
      <c r="AA244" s="56">
        <f>Inp_UnitCosts!AA58*Cal_VolumesAdj!AA244</f>
        <v>664381765.88885915</v>
      </c>
      <c r="AB244" s="56">
        <f>Inp_UnitCosts!AB58*Cal_VolumesAdj!AB244</f>
        <v>644955398.46520829</v>
      </c>
      <c r="AC244" s="56">
        <f>Inp_UnitCosts!AC58*Cal_VolumesAdj!AC244</f>
        <v>613873210.58736694</v>
      </c>
      <c r="AD244" s="56">
        <f>Inp_UnitCosts!AD58*Cal_VolumesAdj!AD244</f>
        <v>609987937.10263681</v>
      </c>
      <c r="AE244" s="56">
        <f>Inp_UnitCosts!AE58*Cal_VolumesAdj!AE244</f>
        <v>609987937.10263681</v>
      </c>
      <c r="AF244" s="56">
        <f>Inp_UnitCosts!AF58*Cal_VolumesAdj!AF244</f>
        <v>609987937.10263681</v>
      </c>
      <c r="AG244" s="56">
        <f>Inp_UnitCosts!AG58*Cal_VolumesAdj!AG244</f>
        <v>609987937.10263681</v>
      </c>
      <c r="AH244" s="56">
        <f>Inp_UnitCosts!AH58*Cal_VolumesAdj!AH244</f>
        <v>609987937.10263681</v>
      </c>
      <c r="AI244" s="56">
        <f>Inp_UnitCosts!AI58*Cal_VolumesAdj!AI244</f>
        <v>609987937.10263681</v>
      </c>
      <c r="AJ244" s="56">
        <f>Inp_UnitCosts!AJ58*Cal_VolumesAdj!AJ244</f>
        <v>609987937.10263681</v>
      </c>
      <c r="AK244" s="56">
        <f>Inp_UnitCosts!AK58*Cal_VolumesAdj!AK244</f>
        <v>609987937.10263681</v>
      </c>
    </row>
    <row r="245" spans="2:47">
      <c r="E245" s="3" t="s">
        <v>34</v>
      </c>
      <c r="F245" s="110" t="s">
        <v>234</v>
      </c>
      <c r="L245" s="3" t="s">
        <v>242</v>
      </c>
      <c r="R245" s="14"/>
      <c r="T245" s="101"/>
      <c r="U245" s="101"/>
      <c r="V245" s="101"/>
      <c r="W245" s="101"/>
      <c r="X245" s="101"/>
      <c r="Y245" s="56">
        <f>Inp_UnitCosts!Y60*Cal_VolumesAdj!Y245</f>
        <v>3001839691.7399902</v>
      </c>
      <c r="Z245" s="56">
        <f>Inp_UnitCosts!Z60*Cal_VolumesAdj!Z245</f>
        <v>3005685012.1722412</v>
      </c>
      <c r="AA245" s="56">
        <f>Inp_UnitCosts!AA60*Cal_VolumesAdj!AA245</f>
        <v>3017418737.0222168</v>
      </c>
      <c r="AB245" s="56">
        <f>Inp_UnitCosts!AB60*Cal_VolumesAdj!AB245</f>
        <v>3024473287.6520996</v>
      </c>
      <c r="AC245" s="56">
        <f>Inp_UnitCosts!AC60*Cal_VolumesAdj!AC245</f>
        <v>3032397850.3314209</v>
      </c>
      <c r="AD245" s="56">
        <f>Inp_UnitCosts!AD60*Cal_VolumesAdj!AD245</f>
        <v>3040993923.583252</v>
      </c>
      <c r="AE245" s="56">
        <f>Inp_UnitCosts!AE60*Cal_VolumesAdj!AE245</f>
        <v>3048740646.6494141</v>
      </c>
      <c r="AF245" s="56">
        <f>Inp_UnitCosts!AF60*Cal_VolumesAdj!AF245</f>
        <v>3056655616.3205566</v>
      </c>
      <c r="AG245" s="56">
        <f>Inp_UnitCosts!AG60*Cal_VolumesAdj!AG245</f>
        <v>3064486462.689209</v>
      </c>
      <c r="AH245" s="56">
        <f>Inp_UnitCosts!AH60*Cal_VolumesAdj!AH245</f>
        <v>3072317309.0578613</v>
      </c>
      <c r="AI245" s="56">
        <f>Inp_UnitCosts!AI60*Cal_VolumesAdj!AI245</f>
        <v>3080148155.4265137</v>
      </c>
      <c r="AJ245" s="56">
        <f>Inp_UnitCosts!AJ60*Cal_VolumesAdj!AJ245</f>
        <v>3087979001.795166</v>
      </c>
      <c r="AK245" s="56">
        <f>Inp_UnitCosts!AK60*Cal_VolumesAdj!AK245</f>
        <v>3095809848.1638184</v>
      </c>
    </row>
    <row r="247" spans="2:47" s="64" customFormat="1" ht="15">
      <c r="B247" s="65" t="s">
        <v>36</v>
      </c>
      <c r="C247" s="65"/>
      <c r="D247" s="65"/>
      <c r="E247" s="65"/>
      <c r="F247" s="109"/>
      <c r="G247" s="65"/>
      <c r="H247" s="65"/>
      <c r="I247" s="65"/>
      <c r="J247" s="65"/>
      <c r="K247" s="65"/>
      <c r="L247" s="65"/>
      <c r="M247" s="65"/>
      <c r="N247" s="65"/>
      <c r="O247" s="65"/>
      <c r="P247" s="65"/>
      <c r="Q247" s="65"/>
      <c r="R247" s="65"/>
      <c r="S247" s="65"/>
      <c r="T247" s="65"/>
      <c r="U247" s="65"/>
      <c r="V247" s="65"/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  <c r="AG247" s="65"/>
      <c r="AH247" s="65"/>
      <c r="AI247" s="65"/>
      <c r="AJ247" s="65"/>
      <c r="AK247" s="65"/>
      <c r="AL247" s="65"/>
      <c r="AM247" s="65"/>
      <c r="AN247" s="65"/>
      <c r="AO247" s="65"/>
      <c r="AP247" s="65"/>
      <c r="AQ247" s="65"/>
      <c r="AR247" s="65"/>
      <c r="AS247" s="65"/>
      <c r="AT247" s="65"/>
    </row>
    <row r="248" spans="2:47" s="64" customFormat="1">
      <c r="B248" s="3"/>
      <c r="C248" s="3"/>
      <c r="D248" s="3"/>
      <c r="E248" s="3"/>
      <c r="F248" s="10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</row>
    <row r="249" spans="2:47">
      <c r="E249" s="3" t="s">
        <v>36</v>
      </c>
      <c r="F249" s="110" t="s">
        <v>206</v>
      </c>
      <c r="L249" s="3" t="s">
        <v>242</v>
      </c>
      <c r="R249" s="14"/>
      <c r="T249" s="101"/>
      <c r="U249" s="101"/>
      <c r="V249" s="101"/>
      <c r="W249" s="101"/>
      <c r="X249" s="101"/>
      <c r="Y249" s="56">
        <f>Inp_UnitCosts!Y9*Cal_VolumesAdj!Y249</f>
        <v>1453439259.6807005</v>
      </c>
      <c r="Z249" s="56">
        <f>Inp_UnitCosts!Z9*Cal_VolumesAdj!Z249</f>
        <v>1485166602.9409933</v>
      </c>
      <c r="AA249" s="56">
        <f>Inp_UnitCosts!AA9*Cal_VolumesAdj!AA249</f>
        <v>1515066429.1401317</v>
      </c>
      <c r="AB249" s="56">
        <f>Inp_UnitCosts!AB9*Cal_VolumesAdj!AB249</f>
        <v>1543226523.2363083</v>
      </c>
      <c r="AC249" s="56">
        <f>Inp_UnitCosts!AC9*Cal_VolumesAdj!AC249</f>
        <v>1566388623.8787684</v>
      </c>
      <c r="AD249" s="56">
        <f>Inp_UnitCosts!AD9*Cal_VolumesAdj!AD249</f>
        <v>1590253374.3719981</v>
      </c>
      <c r="AE249" s="56">
        <f>Inp_UnitCosts!AE9*Cal_VolumesAdj!AE249</f>
        <v>1608882216.2154498</v>
      </c>
      <c r="AF249" s="56">
        <f>Inp_UnitCosts!AF9*Cal_VolumesAdj!AF249</f>
        <v>1608882216.2154498</v>
      </c>
      <c r="AG249" s="56">
        <f>Inp_UnitCosts!AG9*Cal_VolumesAdj!AG249</f>
        <v>1626668553.801502</v>
      </c>
      <c r="AH249" s="56">
        <f>Inp_UnitCosts!AH9*Cal_VolumesAdj!AH249</f>
        <v>1642107724.6084719</v>
      </c>
      <c r="AI249" s="56">
        <f>Inp_UnitCosts!AI9*Cal_VolumesAdj!AI249</f>
        <v>1657891220.697916</v>
      </c>
      <c r="AJ249" s="56">
        <f>Inp_UnitCosts!AJ9*Cal_VolumesAdj!AJ249</f>
        <v>1673620633.4134374</v>
      </c>
      <c r="AK249" s="56">
        <f>Inp_UnitCosts!AK9*Cal_VolumesAdj!AK249</f>
        <v>1688510755.7077363</v>
      </c>
    </row>
    <row r="250" spans="2:47">
      <c r="E250" s="3" t="s">
        <v>36</v>
      </c>
      <c r="F250" s="110" t="s">
        <v>207</v>
      </c>
      <c r="L250" s="3" t="s">
        <v>242</v>
      </c>
      <c r="R250" s="14"/>
      <c r="T250" s="101"/>
      <c r="U250" s="101"/>
      <c r="V250" s="101"/>
      <c r="W250" s="101"/>
      <c r="X250" s="101"/>
      <c r="Y250" s="56">
        <f>Inp_UnitCosts!Y10*Cal_VolumesAdj!Y250</f>
        <v>876113951.8863318</v>
      </c>
      <c r="Z250" s="56">
        <f>Inp_UnitCosts!Z10*Cal_VolumesAdj!Z250</f>
        <v>859514807.280146</v>
      </c>
      <c r="AA250" s="56">
        <f>Inp_UnitCosts!AA10*Cal_VolumesAdj!AA250</f>
        <v>846581999.11827517</v>
      </c>
      <c r="AB250" s="56">
        <f>Inp_UnitCosts!AB10*Cal_VolumesAdj!AB250</f>
        <v>834552540.30079138</v>
      </c>
      <c r="AC250" s="56">
        <f>Inp_UnitCosts!AC10*Cal_VolumesAdj!AC250</f>
        <v>821930965.34727299</v>
      </c>
      <c r="AD250" s="56">
        <f>Inp_UnitCosts!AD10*Cal_VolumesAdj!AD250</f>
        <v>809371386.48074639</v>
      </c>
      <c r="AE250" s="56">
        <f>Inp_UnitCosts!AE10*Cal_VolumesAdj!AE250</f>
        <v>801564553.77581203</v>
      </c>
      <c r="AF250" s="56">
        <f>Inp_UnitCosts!AF10*Cal_VolumesAdj!AF250</f>
        <v>801564553.77581203</v>
      </c>
      <c r="AG250" s="56">
        <f>Inp_UnitCosts!AG10*Cal_VolumesAdj!AG250</f>
        <v>799388686.6890651</v>
      </c>
      <c r="AH250" s="56">
        <f>Inp_UnitCosts!AH10*Cal_VolumesAdj!AH250</f>
        <v>800573781.41552889</v>
      </c>
      <c r="AI250" s="56">
        <f>Inp_UnitCosts!AI10*Cal_VolumesAdj!AI250</f>
        <v>800585163.34883499</v>
      </c>
      <c r="AJ250" s="56">
        <f>Inp_UnitCosts!AJ10*Cal_VolumesAdj!AJ250</f>
        <v>803158085.59915781</v>
      </c>
      <c r="AK250" s="56">
        <f>Inp_UnitCosts!AK10*Cal_VolumesAdj!AK250</f>
        <v>804002537.69274175</v>
      </c>
    </row>
    <row r="251" spans="2:47">
      <c r="E251" s="3" t="s">
        <v>36</v>
      </c>
      <c r="F251" s="110" t="s">
        <v>208</v>
      </c>
      <c r="L251" s="3" t="s">
        <v>242</v>
      </c>
      <c r="R251" s="14"/>
      <c r="T251" s="101"/>
      <c r="U251" s="101"/>
      <c r="V251" s="101"/>
      <c r="W251" s="101"/>
      <c r="X251" s="101"/>
      <c r="Y251" s="56">
        <f>Inp_UnitCosts!Y11*Cal_VolumesAdj!Y251</f>
        <v>1165892255.2316639</v>
      </c>
      <c r="Z251" s="56">
        <f>Inp_UnitCosts!Z11*Cal_VolumesAdj!Z251</f>
        <v>1150475695.658591</v>
      </c>
      <c r="AA251" s="56">
        <f>Inp_UnitCosts!AA11*Cal_VolumesAdj!AA251</f>
        <v>1131338339.9447381</v>
      </c>
      <c r="AB251" s="56">
        <f>Inp_UnitCosts!AB11*Cal_VolumesAdj!AB251</f>
        <v>1114772484.3319559</v>
      </c>
      <c r="AC251" s="56">
        <f>Inp_UnitCosts!AC11*Cal_VolumesAdj!AC251</f>
        <v>1111642878.5280154</v>
      </c>
      <c r="AD251" s="56">
        <f>Inp_UnitCosts!AD11*Cal_VolumesAdj!AD251</f>
        <v>1102264624.168479</v>
      </c>
      <c r="AE251" s="56">
        <f>Inp_UnitCosts!AE11*Cal_VolumesAdj!AE251</f>
        <v>1092215204.4414508</v>
      </c>
      <c r="AF251" s="56">
        <f>Inp_UnitCosts!AF11*Cal_VolumesAdj!AF251</f>
        <v>1092215204.4414508</v>
      </c>
      <c r="AG251" s="56">
        <f>Inp_UnitCosts!AG11*Cal_VolumesAdj!AG251</f>
        <v>1079587541.3840485</v>
      </c>
      <c r="AH251" s="56">
        <f>Inp_UnitCosts!AH11*Cal_VolumesAdj!AH251</f>
        <v>1068351355.8738512</v>
      </c>
      <c r="AI251" s="56">
        <f>Inp_UnitCosts!AI11*Cal_VolumesAdj!AI251</f>
        <v>1058362627.5757511</v>
      </c>
      <c r="AJ251" s="56">
        <f>Inp_UnitCosts!AJ11*Cal_VolumesAdj!AJ251</f>
        <v>1043181596.1590599</v>
      </c>
      <c r="AK251" s="56">
        <f>Inp_UnitCosts!AK11*Cal_VolumesAdj!AK251</f>
        <v>1036249651.0458331</v>
      </c>
    </row>
    <row r="252" spans="2:47">
      <c r="E252" s="3" t="s">
        <v>36</v>
      </c>
      <c r="F252" s="110" t="s">
        <v>209</v>
      </c>
      <c r="L252" s="3" t="s">
        <v>242</v>
      </c>
      <c r="R252" s="14"/>
      <c r="T252" s="101"/>
      <c r="U252" s="101"/>
      <c r="V252" s="101"/>
      <c r="W252" s="101"/>
      <c r="X252" s="101"/>
      <c r="Y252" s="56">
        <f>Inp_UnitCosts!Y12*Cal_VolumesAdj!Y252</f>
        <v>428659514.65968758</v>
      </c>
      <c r="Z252" s="56">
        <f>Inp_UnitCosts!Z12*Cal_VolumesAdj!Z252</f>
        <v>419676084.49184674</v>
      </c>
      <c r="AA252" s="56">
        <f>Inp_UnitCosts!AA12*Cal_VolumesAdj!AA252</f>
        <v>409416973.49801719</v>
      </c>
      <c r="AB252" s="56">
        <f>Inp_UnitCosts!AB12*Cal_VolumesAdj!AB252</f>
        <v>400942673.28897035</v>
      </c>
      <c r="AC252" s="56">
        <f>Inp_UnitCosts!AC12*Cal_VolumesAdj!AC252</f>
        <v>379288836.94711393</v>
      </c>
      <c r="AD252" s="56">
        <f>Inp_UnitCosts!AD12*Cal_VolumesAdj!AD252</f>
        <v>362954554.10008609</v>
      </c>
      <c r="AE252" s="56">
        <f>Inp_UnitCosts!AE12*Cal_VolumesAdj!AE252</f>
        <v>349308682.86085624</v>
      </c>
      <c r="AF252" s="56">
        <f>Inp_UnitCosts!AF12*Cal_VolumesAdj!AF252</f>
        <v>349308682.86085624</v>
      </c>
      <c r="AG252" s="56">
        <f>Inp_UnitCosts!AG12*Cal_VolumesAdj!AG252</f>
        <v>335973352.17976248</v>
      </c>
      <c r="AH252" s="56">
        <f>Inp_UnitCosts!AH12*Cal_VolumesAdj!AH252</f>
        <v>318127054.87127036</v>
      </c>
      <c r="AI252" s="56">
        <f>Inp_UnitCosts!AI12*Cal_VolumesAdj!AI252</f>
        <v>298030068.24236411</v>
      </c>
      <c r="AJ252" s="56">
        <f>Inp_UnitCosts!AJ12*Cal_VolumesAdj!AJ252</f>
        <v>282559560.65048909</v>
      </c>
      <c r="AK252" s="56">
        <f>Inp_UnitCosts!AK12*Cal_VolumesAdj!AK252</f>
        <v>261238621.09161255</v>
      </c>
    </row>
    <row r="253" spans="2:47">
      <c r="E253" s="3" t="s">
        <v>36</v>
      </c>
      <c r="F253" s="110" t="s">
        <v>210</v>
      </c>
      <c r="L253" s="3" t="s">
        <v>242</v>
      </c>
      <c r="R253" s="14"/>
      <c r="T253" s="101"/>
      <c r="U253" s="101"/>
      <c r="V253" s="101"/>
      <c r="W253" s="101"/>
      <c r="X253" s="101"/>
      <c r="Y253" s="56">
        <f>Inp_UnitCosts!Y13*Cal_VolumesAdj!Y253</f>
        <v>441527464.94585627</v>
      </c>
      <c r="Z253" s="56">
        <f>Inp_UnitCosts!Z13*Cal_VolumesAdj!Z253</f>
        <v>442673367.46527398</v>
      </c>
      <c r="AA253" s="56">
        <f>Inp_UnitCosts!AA13*Cal_VolumesAdj!AA253</f>
        <v>445558917.68300301</v>
      </c>
      <c r="AB253" s="56">
        <f>Inp_UnitCosts!AB13*Cal_VolumesAdj!AB253</f>
        <v>450520768.1658203</v>
      </c>
      <c r="AC253" s="56">
        <f>Inp_UnitCosts!AC13*Cal_VolumesAdj!AC253</f>
        <v>457200188.63539368</v>
      </c>
      <c r="AD253" s="56">
        <f>Inp_UnitCosts!AD13*Cal_VolumesAdj!AD253</f>
        <v>462368388.51786309</v>
      </c>
      <c r="AE253" s="56">
        <f>Inp_UnitCosts!AE13*Cal_VolumesAdj!AE253</f>
        <v>471386593.79260337</v>
      </c>
      <c r="AF253" s="56">
        <f>Inp_UnitCosts!AF13*Cal_VolumesAdj!AF253</f>
        <v>471386593.79260337</v>
      </c>
      <c r="AG253" s="56">
        <f>Inp_UnitCosts!AG13*Cal_VolumesAdj!AG253</f>
        <v>478674778.05320084</v>
      </c>
      <c r="AH253" s="56">
        <f>Inp_UnitCosts!AH13*Cal_VolumesAdj!AH253</f>
        <v>488279039.82156026</v>
      </c>
      <c r="AI253" s="56">
        <f>Inp_UnitCosts!AI13*Cal_VolumesAdj!AI253</f>
        <v>497742038.70490152</v>
      </c>
      <c r="AJ253" s="56">
        <f>Inp_UnitCosts!AJ13*Cal_VolumesAdj!AJ253</f>
        <v>505691794.5885002</v>
      </c>
      <c r="AK253" s="56">
        <f>Inp_UnitCosts!AK13*Cal_VolumesAdj!AK253</f>
        <v>515156316.43649083</v>
      </c>
    </row>
    <row r="254" spans="2:47">
      <c r="E254" s="3" t="s">
        <v>36</v>
      </c>
      <c r="F254" s="110" t="s">
        <v>211</v>
      </c>
      <c r="L254" s="3" t="s">
        <v>242</v>
      </c>
      <c r="R254" s="14"/>
      <c r="T254" s="101"/>
      <c r="U254" s="101"/>
      <c r="V254" s="101"/>
      <c r="W254" s="101"/>
      <c r="X254" s="101"/>
      <c r="Y254" s="56">
        <f>Inp_UnitCosts!Y14*Cal_VolumesAdj!Y254</f>
        <v>1381751470.8244417</v>
      </c>
      <c r="Z254" s="56">
        <f>Inp_UnitCosts!Z14*Cal_VolumesAdj!Z254</f>
        <v>1375837845.6825039</v>
      </c>
      <c r="AA254" s="56">
        <f>Inp_UnitCosts!AA14*Cal_VolumesAdj!AA254</f>
        <v>1365517868.2009413</v>
      </c>
      <c r="AB254" s="56">
        <f>Inp_UnitCosts!AB14*Cal_VolumesAdj!AB254</f>
        <v>1350389574.3155117</v>
      </c>
      <c r="AC254" s="56">
        <f>Inp_UnitCosts!AC14*Cal_VolumesAdj!AC254</f>
        <v>1338527772.5416522</v>
      </c>
      <c r="AD254" s="56">
        <f>Inp_UnitCosts!AD14*Cal_VolumesAdj!AD254</f>
        <v>1326643056.2689333</v>
      </c>
      <c r="AE254" s="56">
        <f>Inp_UnitCosts!AE14*Cal_VolumesAdj!AE254</f>
        <v>1307302222.9499543</v>
      </c>
      <c r="AF254" s="56">
        <f>Inp_UnitCosts!AF14*Cal_VolumesAdj!AF254</f>
        <v>1307302222.9499543</v>
      </c>
      <c r="AG254" s="56">
        <f>Inp_UnitCosts!AG14*Cal_VolumesAdj!AG254</f>
        <v>1298471872.7713578</v>
      </c>
      <c r="AH254" s="56">
        <f>Inp_UnitCosts!AH14*Cal_VolumesAdj!AH254</f>
        <v>1292846743.3269472</v>
      </c>
      <c r="AI254" s="56">
        <f>Inp_UnitCosts!AI14*Cal_VolumesAdj!AI254</f>
        <v>1291814204.2995036</v>
      </c>
      <c r="AJ254" s="56">
        <f>Inp_UnitCosts!AJ14*Cal_VolumesAdj!AJ254</f>
        <v>1284118645.6330588</v>
      </c>
      <c r="AK254" s="56">
        <f>Inp_UnitCosts!AK14*Cal_VolumesAdj!AK254</f>
        <v>1276660561.6990671</v>
      </c>
    </row>
    <row r="255" spans="2:47">
      <c r="E255" s="3" t="s">
        <v>36</v>
      </c>
      <c r="F255" s="110" t="s">
        <v>212</v>
      </c>
      <c r="L255" s="3" t="s">
        <v>242</v>
      </c>
      <c r="R255" s="14"/>
      <c r="T255" s="101"/>
      <c r="U255" s="101"/>
      <c r="V255" s="101"/>
      <c r="W255" s="101"/>
      <c r="X255" s="101"/>
      <c r="Y255" s="56">
        <f>Inp_UnitCosts!Y15*Cal_VolumesAdj!Y255</f>
        <v>195622604.6513181</v>
      </c>
      <c r="Z255" s="56">
        <f>Inp_UnitCosts!Z15*Cal_VolumesAdj!Z255</f>
        <v>196778572.7576226</v>
      </c>
      <c r="AA255" s="56">
        <f>Inp_UnitCosts!AA15*Cal_VolumesAdj!AA255</f>
        <v>196300012.66256136</v>
      </c>
      <c r="AB255" s="56">
        <f>Inp_UnitCosts!AB15*Cal_VolumesAdj!AB255</f>
        <v>200110013.4155736</v>
      </c>
      <c r="AC255" s="56">
        <f>Inp_UnitCosts!AC15*Cal_VolumesAdj!AC255</f>
        <v>196543212.59668821</v>
      </c>
      <c r="AD255" s="56">
        <f>Inp_UnitCosts!AD15*Cal_VolumesAdj!AD255</f>
        <v>195829353.05529636</v>
      </c>
      <c r="AE255" s="56">
        <f>Inp_UnitCosts!AE15*Cal_VolumesAdj!AE255</f>
        <v>193059029.17467916</v>
      </c>
      <c r="AF255" s="56">
        <f>Inp_UnitCosts!AF15*Cal_VolumesAdj!AF255</f>
        <v>193059029.17467916</v>
      </c>
      <c r="AG255" s="56">
        <f>Inp_UnitCosts!AG15*Cal_VolumesAdj!AG255</f>
        <v>195217198.06429404</v>
      </c>
      <c r="AH255" s="56">
        <f>Inp_UnitCosts!AH15*Cal_VolumesAdj!AH255</f>
        <v>194220560.25654033</v>
      </c>
      <c r="AI255" s="56">
        <f>Inp_UnitCosts!AI15*Cal_VolumesAdj!AI255</f>
        <v>190565055.40176556</v>
      </c>
      <c r="AJ255" s="56">
        <f>Inp_UnitCosts!AJ15*Cal_VolumesAdj!AJ255</f>
        <v>189440514.6921601</v>
      </c>
      <c r="AK255" s="56">
        <f>Inp_UnitCosts!AK15*Cal_VolumesAdj!AK255</f>
        <v>187567924.52999905</v>
      </c>
    </row>
    <row r="256" spans="2:47">
      <c r="E256" s="3" t="s">
        <v>36</v>
      </c>
      <c r="F256" s="110" t="s">
        <v>213</v>
      </c>
      <c r="L256" s="3" t="s">
        <v>242</v>
      </c>
      <c r="R256" s="14"/>
      <c r="T256" s="101"/>
      <c r="U256" s="101"/>
      <c r="V256" s="101"/>
      <c r="W256" s="101"/>
      <c r="X256" s="101"/>
      <c r="Y256" s="56">
        <f>Inp_UnitCosts!Y16*Cal_VolumesAdj!Y256</f>
        <v>310959476.94993752</v>
      </c>
      <c r="Z256" s="56">
        <f>Inp_UnitCosts!Z16*Cal_VolumesAdj!Z256</f>
        <v>307648929.40229809</v>
      </c>
      <c r="AA256" s="56">
        <f>Inp_UnitCosts!AA16*Cal_VolumesAdj!AA256</f>
        <v>304410458.52247506</v>
      </c>
      <c r="AB256" s="56">
        <f>Inp_UnitCosts!AB16*Cal_VolumesAdj!AB256</f>
        <v>298988227.66842008</v>
      </c>
      <c r="AC256" s="56">
        <f>Inp_UnitCosts!AC16*Cal_VolumesAdj!AC256</f>
        <v>296358186.36020064</v>
      </c>
      <c r="AD256" s="56">
        <f>Inp_UnitCosts!AD16*Cal_VolumesAdj!AD256</f>
        <v>294892611.27129012</v>
      </c>
      <c r="AE256" s="56">
        <f>Inp_UnitCosts!AE16*Cal_VolumesAdj!AE256</f>
        <v>294844789.86779815</v>
      </c>
      <c r="AF256" s="56">
        <f>Inp_UnitCosts!AF16*Cal_VolumesAdj!AF256</f>
        <v>294844789.86779815</v>
      </c>
      <c r="AG256" s="56">
        <f>Inp_UnitCosts!AG16*Cal_VolumesAdj!AG256</f>
        <v>293006456.30494696</v>
      </c>
      <c r="AH256" s="56">
        <f>Inp_UnitCosts!AH16*Cal_VolumesAdj!AH256</f>
        <v>291037596.61379069</v>
      </c>
      <c r="AI256" s="56">
        <f>Inp_UnitCosts!AI16*Cal_VolumesAdj!AI256</f>
        <v>289134786.17182511</v>
      </c>
      <c r="AJ256" s="56">
        <f>Inp_UnitCosts!AJ16*Cal_VolumesAdj!AJ256</f>
        <v>288177115.73550755</v>
      </c>
      <c r="AK256" s="56">
        <f>Inp_UnitCosts!AK16*Cal_VolumesAdj!AK256</f>
        <v>288177465.15108007</v>
      </c>
    </row>
    <row r="257" spans="5:37">
      <c r="E257" s="3" t="s">
        <v>36</v>
      </c>
      <c r="F257" s="110" t="s">
        <v>214</v>
      </c>
      <c r="L257" s="3" t="s">
        <v>242</v>
      </c>
      <c r="R257" s="14"/>
      <c r="T257" s="101"/>
      <c r="U257" s="101"/>
      <c r="V257" s="101"/>
      <c r="W257" s="101"/>
      <c r="X257" s="101"/>
      <c r="Y257" s="56">
        <f>Inp_UnitCosts!Y17*Cal_VolumesAdj!Y257</f>
        <v>60465114.039999999</v>
      </c>
      <c r="Z257" s="56">
        <f>Inp_UnitCosts!Z17*Cal_VolumesAdj!Z257</f>
        <v>60438601.827039979</v>
      </c>
      <c r="AA257" s="56">
        <f>Inp_UnitCosts!AA17*Cal_VolumesAdj!AA257</f>
        <v>60196931.832178906</v>
      </c>
      <c r="AB257" s="56">
        <f>Inp_UnitCosts!AB17*Cal_VolumesAdj!AB257</f>
        <v>60196246.171498895</v>
      </c>
      <c r="AC257" s="56">
        <f>Inp_UnitCosts!AC17*Cal_VolumesAdj!AC257</f>
        <v>60196411.237963386</v>
      </c>
      <c r="AD257" s="56">
        <f>Inp_UnitCosts!AD17*Cal_VolumesAdj!AD257</f>
        <v>60210289.518023379</v>
      </c>
      <c r="AE257" s="56">
        <f>Inp_UnitCosts!AE17*Cal_VolumesAdj!AE257</f>
        <v>60210289.518023379</v>
      </c>
      <c r="AF257" s="56">
        <f>Inp_UnitCosts!AF17*Cal_VolumesAdj!AF257</f>
        <v>60210289.518023379</v>
      </c>
      <c r="AG257" s="56">
        <f>Inp_UnitCosts!AG17*Cal_VolumesAdj!AG257</f>
        <v>60210289.518023379</v>
      </c>
      <c r="AH257" s="56">
        <f>Inp_UnitCosts!AH17*Cal_VolumesAdj!AH257</f>
        <v>60210289.518023379</v>
      </c>
      <c r="AI257" s="56">
        <f>Inp_UnitCosts!AI17*Cal_VolumesAdj!AI257</f>
        <v>60210289.518023379</v>
      </c>
      <c r="AJ257" s="56">
        <f>Inp_UnitCosts!AJ17*Cal_VolumesAdj!AJ257</f>
        <v>60210289.518023379</v>
      </c>
      <c r="AK257" s="56">
        <f>Inp_UnitCosts!AK17*Cal_VolumesAdj!AK257</f>
        <v>60210289.518023379</v>
      </c>
    </row>
    <row r="258" spans="5:37">
      <c r="E258" s="3" t="s">
        <v>36</v>
      </c>
      <c r="F258" s="110" t="s">
        <v>215</v>
      </c>
      <c r="L258" s="3" t="s">
        <v>242</v>
      </c>
      <c r="R258" s="14"/>
      <c r="T258" s="101"/>
      <c r="U258" s="101"/>
      <c r="V258" s="101"/>
      <c r="W258" s="101"/>
      <c r="X258" s="101"/>
      <c r="Y258" s="56">
        <f>Inp_UnitCosts!Y18*Cal_VolumesAdj!Y258</f>
        <v>0</v>
      </c>
      <c r="Z258" s="56">
        <f>Inp_UnitCosts!Z18*Cal_VolumesAdj!Z258</f>
        <v>0</v>
      </c>
      <c r="AA258" s="56">
        <f>Inp_UnitCosts!AA18*Cal_VolumesAdj!AA258</f>
        <v>0</v>
      </c>
      <c r="AB258" s="56">
        <f>Inp_UnitCosts!AB18*Cal_VolumesAdj!AB258</f>
        <v>0</v>
      </c>
      <c r="AC258" s="56">
        <f>Inp_UnitCosts!AC18*Cal_VolumesAdj!AC258</f>
        <v>0</v>
      </c>
      <c r="AD258" s="56">
        <f>Inp_UnitCosts!AD18*Cal_VolumesAdj!AD258</f>
        <v>0</v>
      </c>
      <c r="AE258" s="56">
        <f>Inp_UnitCosts!AE18*Cal_VolumesAdj!AE258</f>
        <v>0</v>
      </c>
      <c r="AF258" s="56">
        <f>Inp_UnitCosts!AF18*Cal_VolumesAdj!AF258</f>
        <v>0</v>
      </c>
      <c r="AG258" s="56">
        <f>Inp_UnitCosts!AG18*Cal_VolumesAdj!AG258</f>
        <v>0</v>
      </c>
      <c r="AH258" s="56">
        <f>Inp_UnitCosts!AH18*Cal_VolumesAdj!AH258</f>
        <v>0</v>
      </c>
      <c r="AI258" s="56">
        <f>Inp_UnitCosts!AI18*Cal_VolumesAdj!AI258</f>
        <v>0</v>
      </c>
      <c r="AJ258" s="56">
        <f>Inp_UnitCosts!AJ18*Cal_VolumesAdj!AJ258</f>
        <v>0</v>
      </c>
      <c r="AK258" s="56">
        <f>Inp_UnitCosts!AK18*Cal_VolumesAdj!AK258</f>
        <v>0</v>
      </c>
    </row>
    <row r="259" spans="5:37">
      <c r="E259" s="3" t="s">
        <v>36</v>
      </c>
      <c r="F259" s="110" t="s">
        <v>216</v>
      </c>
      <c r="L259" s="3" t="s">
        <v>242</v>
      </c>
      <c r="R259" s="14"/>
      <c r="T259" s="101"/>
      <c r="U259" s="101"/>
      <c r="V259" s="101"/>
      <c r="W259" s="101"/>
      <c r="X259" s="101"/>
      <c r="Y259" s="56">
        <f>Inp_UnitCosts!Y19*Cal_VolumesAdj!Y259</f>
        <v>180000</v>
      </c>
      <c r="Z259" s="56">
        <f>Inp_UnitCosts!Z19*Cal_VolumesAdj!Z259</f>
        <v>900000</v>
      </c>
      <c r="AA259" s="56">
        <f>Inp_UnitCosts!AA19*Cal_VolumesAdj!AA259</f>
        <v>2160000</v>
      </c>
      <c r="AB259" s="56">
        <f>Inp_UnitCosts!AB19*Cal_VolumesAdj!AB259</f>
        <v>2880000</v>
      </c>
      <c r="AC259" s="56">
        <f>Inp_UnitCosts!AC19*Cal_VolumesAdj!AC259</f>
        <v>3240000</v>
      </c>
      <c r="AD259" s="56">
        <f>Inp_UnitCosts!AD19*Cal_VolumesAdj!AD259</f>
        <v>3420000</v>
      </c>
      <c r="AE259" s="56">
        <f>Inp_UnitCosts!AE19*Cal_VolumesAdj!AE259</f>
        <v>3420000</v>
      </c>
      <c r="AF259" s="56">
        <f>Inp_UnitCosts!AF19*Cal_VolumesAdj!AF259</f>
        <v>3420000</v>
      </c>
      <c r="AG259" s="56">
        <f>Inp_UnitCosts!AG19*Cal_VolumesAdj!AG259</f>
        <v>3780000</v>
      </c>
      <c r="AH259" s="56">
        <f>Inp_UnitCosts!AH19*Cal_VolumesAdj!AH259</f>
        <v>4140000</v>
      </c>
      <c r="AI259" s="56">
        <f>Inp_UnitCosts!AI19*Cal_VolumesAdj!AI259</f>
        <v>4500000</v>
      </c>
      <c r="AJ259" s="56">
        <f>Inp_UnitCosts!AJ19*Cal_VolumesAdj!AJ259</f>
        <v>4860000</v>
      </c>
      <c r="AK259" s="56">
        <f>Inp_UnitCosts!AK19*Cal_VolumesAdj!AK259</f>
        <v>5220000</v>
      </c>
    </row>
    <row r="260" spans="5:37">
      <c r="E260" s="3" t="s">
        <v>36</v>
      </c>
      <c r="F260" s="110" t="s">
        <v>217</v>
      </c>
      <c r="L260" s="3" t="s">
        <v>242</v>
      </c>
      <c r="R260" s="14"/>
      <c r="T260" s="101"/>
      <c r="U260" s="101"/>
      <c r="V260" s="101"/>
      <c r="W260" s="101"/>
      <c r="X260" s="101"/>
      <c r="Y260" s="56">
        <f>Inp_UnitCosts!Y27*Cal_VolumesAdj!Y260</f>
        <v>139446172.72741622</v>
      </c>
      <c r="Z260" s="56">
        <f>Inp_UnitCosts!Z27*Cal_VolumesAdj!Z260</f>
        <v>140438672.1774334</v>
      </c>
      <c r="AA260" s="56">
        <f>Inp_UnitCosts!AA27*Cal_VolumesAdj!AA260</f>
        <v>140748828.25556377</v>
      </c>
      <c r="AB260" s="56">
        <f>Inp_UnitCosts!AB27*Cal_VolumesAdj!AB260</f>
        <v>140996953.11806807</v>
      </c>
      <c r="AC260" s="56">
        <f>Inp_UnitCosts!AC27*Cal_VolumesAdj!AC260</f>
        <v>141121015.54932022</v>
      </c>
      <c r="AD260" s="56">
        <f>Inp_UnitCosts!AD27*Cal_VolumesAdj!AD260</f>
        <v>141245077.98057237</v>
      </c>
      <c r="AE260" s="56">
        <f>Inp_UnitCosts!AE27*Cal_VolumesAdj!AE260</f>
        <v>141431171.62745059</v>
      </c>
      <c r="AF260" s="56">
        <f>Inp_UnitCosts!AF27*Cal_VolumesAdj!AF260</f>
        <v>141679296.48995489</v>
      </c>
      <c r="AG260" s="56">
        <f>Inp_UnitCosts!AG27*Cal_VolumesAdj!AG260</f>
        <v>142237577.43058956</v>
      </c>
      <c r="AH260" s="56">
        <f>Inp_UnitCosts!AH27*Cal_VolumesAdj!AH260</f>
        <v>142795858.37122425</v>
      </c>
      <c r="AI260" s="56">
        <f>Inp_UnitCosts!AI27*Cal_VolumesAdj!AI260</f>
        <v>143354139.31185892</v>
      </c>
      <c r="AJ260" s="56">
        <f>Inp_UnitCosts!AJ27*Cal_VolumesAdj!AJ260</f>
        <v>143912420.25249359</v>
      </c>
      <c r="AK260" s="56">
        <f>Inp_UnitCosts!AK27*Cal_VolumesAdj!AK260</f>
        <v>144470701.19312826</v>
      </c>
    </row>
    <row r="261" spans="5:37">
      <c r="E261" s="3" t="s">
        <v>36</v>
      </c>
      <c r="F261" s="110" t="s">
        <v>218</v>
      </c>
      <c r="L261" s="3" t="s">
        <v>242</v>
      </c>
      <c r="R261" s="14"/>
      <c r="T261" s="101"/>
      <c r="U261" s="101"/>
      <c r="V261" s="101"/>
      <c r="W261" s="101"/>
      <c r="X261" s="101"/>
      <c r="Y261" s="56">
        <f>Inp_UnitCosts!Y28*Cal_VolumesAdj!Y261</f>
        <v>6778251.1444091797</v>
      </c>
      <c r="Z261" s="56">
        <f>Inp_UnitCosts!Z28*Cal_VolumesAdj!Z261</f>
        <v>6785756.8206787109</v>
      </c>
      <c r="AA261" s="56">
        <f>Inp_UnitCosts!AA28*Cal_VolumesAdj!AA261</f>
        <v>6793262.4969482422</v>
      </c>
      <c r="AB261" s="56">
        <f>Inp_UnitCosts!AB28*Cal_VolumesAdj!AB261</f>
        <v>6796389.8620605469</v>
      </c>
      <c r="AC261" s="56">
        <f>Inp_UnitCosts!AC28*Cal_VolumesAdj!AC261</f>
        <v>6800768.1732177734</v>
      </c>
      <c r="AD261" s="56">
        <f>Inp_UnitCosts!AD28*Cal_VolumesAdj!AD261</f>
        <v>6811401.2145996094</v>
      </c>
      <c r="AE261" s="56">
        <f>Inp_UnitCosts!AE28*Cal_VolumesAdj!AE261</f>
        <v>6815154.052734375</v>
      </c>
      <c r="AF261" s="56">
        <f>Inp_UnitCosts!AF28*Cal_VolumesAdj!AF261</f>
        <v>6820157.8369140625</v>
      </c>
      <c r="AG261" s="56">
        <f>Inp_UnitCosts!AG28*Cal_VolumesAdj!AG261</f>
        <v>6820157.8369140625</v>
      </c>
      <c r="AH261" s="56">
        <f>Inp_UnitCosts!AH28*Cal_VolumesAdj!AH261</f>
        <v>6820157.8369140625</v>
      </c>
      <c r="AI261" s="56">
        <f>Inp_UnitCosts!AI28*Cal_VolumesAdj!AI261</f>
        <v>6820157.8369140625</v>
      </c>
      <c r="AJ261" s="56">
        <f>Inp_UnitCosts!AJ28*Cal_VolumesAdj!AJ261</f>
        <v>6820157.8369140625</v>
      </c>
      <c r="AK261" s="56">
        <f>Inp_UnitCosts!AK28*Cal_VolumesAdj!AK261</f>
        <v>6820157.8369140625</v>
      </c>
    </row>
    <row r="262" spans="5:37">
      <c r="E262" s="3" t="s">
        <v>36</v>
      </c>
      <c r="F262" s="110" t="s">
        <v>403</v>
      </c>
      <c r="L262" s="3" t="s">
        <v>242</v>
      </c>
      <c r="R262" s="14"/>
      <c r="T262" s="101"/>
      <c r="U262" s="101"/>
      <c r="V262" s="101"/>
      <c r="W262" s="101"/>
      <c r="X262" s="101"/>
      <c r="Y262" s="56">
        <f>Inp_UnitCosts!Y29*Cal_VolumesAdj!Y262</f>
        <v>144263844.40156248</v>
      </c>
      <c r="Z262" s="56">
        <f>Inp_UnitCosts!Z29*Cal_VolumesAdj!Z262</f>
        <v>144375451.89374998</v>
      </c>
      <c r="AA262" s="56">
        <f>Inp_UnitCosts!AA29*Cal_VolumesAdj!AA262</f>
        <v>144375451.89374998</v>
      </c>
      <c r="AB262" s="56">
        <f>Inp_UnitCosts!AB29*Cal_VolumesAdj!AB262</f>
        <v>144766078.11640623</v>
      </c>
      <c r="AC262" s="56">
        <f>Inp_UnitCosts!AC29*Cal_VolumesAdj!AC262</f>
        <v>144877685.60859373</v>
      </c>
      <c r="AD262" s="56">
        <f>Inp_UnitCosts!AD29*Cal_VolumesAdj!AD262</f>
        <v>145547330.56171873</v>
      </c>
      <c r="AE262" s="56">
        <f>Inp_UnitCosts!AE29*Cal_VolumesAdj!AE262</f>
        <v>145770545.54609373</v>
      </c>
      <c r="AF262" s="56">
        <f>Inp_UnitCosts!AF29*Cal_VolumesAdj!AF262</f>
        <v>146216975.51484373</v>
      </c>
      <c r="AG262" s="56">
        <f>Inp_UnitCosts!AG29*Cal_VolumesAdj!AG262</f>
        <v>146216975.51484373</v>
      </c>
      <c r="AH262" s="56">
        <f>Inp_UnitCosts!AH29*Cal_VolumesAdj!AH262</f>
        <v>146216975.51484373</v>
      </c>
      <c r="AI262" s="56">
        <f>Inp_UnitCosts!AI29*Cal_VolumesAdj!AI262</f>
        <v>146216975.51484373</v>
      </c>
      <c r="AJ262" s="56">
        <f>Inp_UnitCosts!AJ29*Cal_VolumesAdj!AJ262</f>
        <v>146216975.51484373</v>
      </c>
      <c r="AK262" s="56">
        <f>Inp_UnitCosts!AK29*Cal_VolumesAdj!AK262</f>
        <v>146216975.51484373</v>
      </c>
    </row>
    <row r="263" spans="5:37">
      <c r="E263" s="3" t="s">
        <v>36</v>
      </c>
      <c r="F263" s="110" t="s">
        <v>404</v>
      </c>
      <c r="L263" s="3" t="s">
        <v>242</v>
      </c>
      <c r="R263" s="14"/>
      <c r="T263" s="101"/>
      <c r="U263" s="101"/>
      <c r="V263" s="101"/>
      <c r="W263" s="101"/>
      <c r="X263" s="101"/>
      <c r="Y263" s="56">
        <f>Inp_UnitCosts!Y30*Cal_VolumesAdj!Y263</f>
        <v>73426569.110156253</v>
      </c>
      <c r="Z263" s="56">
        <f>Inp_UnitCosts!Z30*Cal_VolumesAdj!Z263</f>
        <v>73482372.856250003</v>
      </c>
      <c r="AA263" s="56">
        <f>Inp_UnitCosts!AA30*Cal_VolumesAdj!AA263</f>
        <v>73482372.856250003</v>
      </c>
      <c r="AB263" s="56">
        <f>Inp_UnitCosts!AB30*Cal_VolumesAdj!AB263</f>
        <v>73482372.856250003</v>
      </c>
      <c r="AC263" s="56">
        <f>Inp_UnitCosts!AC30*Cal_VolumesAdj!AC263</f>
        <v>73593980.348437503</v>
      </c>
      <c r="AD263" s="56">
        <f>Inp_UnitCosts!AD30*Cal_VolumesAdj!AD263</f>
        <v>73705587.840625003</v>
      </c>
      <c r="AE263" s="56">
        <f>Inp_UnitCosts!AE30*Cal_VolumesAdj!AE263</f>
        <v>73705587.840625003</v>
      </c>
      <c r="AF263" s="56">
        <f>Inp_UnitCosts!AF30*Cal_VolumesAdj!AF263</f>
        <v>73705587.840625003</v>
      </c>
      <c r="AG263" s="56">
        <f>Inp_UnitCosts!AG30*Cal_VolumesAdj!AG263</f>
        <v>73705587.840625003</v>
      </c>
      <c r="AH263" s="56">
        <f>Inp_UnitCosts!AH30*Cal_VolumesAdj!AH263</f>
        <v>73705587.840625003</v>
      </c>
      <c r="AI263" s="56">
        <f>Inp_UnitCosts!AI30*Cal_VolumesAdj!AI263</f>
        <v>73705587.840625003</v>
      </c>
      <c r="AJ263" s="56">
        <f>Inp_UnitCosts!AJ30*Cal_VolumesAdj!AJ263</f>
        <v>73705587.840625003</v>
      </c>
      <c r="AK263" s="56">
        <f>Inp_UnitCosts!AK30*Cal_VolumesAdj!AK263</f>
        <v>73705587.840625003</v>
      </c>
    </row>
    <row r="264" spans="5:37">
      <c r="E264" s="3" t="s">
        <v>36</v>
      </c>
      <c r="F264" s="110" t="s">
        <v>219</v>
      </c>
      <c r="L264" s="3" t="s">
        <v>242</v>
      </c>
      <c r="R264" s="14"/>
      <c r="T264" s="101"/>
      <c r="U264" s="101"/>
      <c r="V264" s="101"/>
      <c r="W264" s="101"/>
      <c r="X264" s="101"/>
      <c r="Y264" s="56">
        <f>Inp_UnitCosts!Y31*Cal_VolumesAdj!Y264</f>
        <v>705813017.69999993</v>
      </c>
      <c r="Z264" s="56">
        <f>Inp_UnitCosts!Z31*Cal_VolumesAdj!Z264</f>
        <v>687717598.85000002</v>
      </c>
      <c r="AA264" s="56">
        <f>Inp_UnitCosts!AA31*Cal_VolumesAdj!AA264</f>
        <v>545566929.07300031</v>
      </c>
      <c r="AB264" s="56">
        <f>Inp_UnitCosts!AB31*Cal_VolumesAdj!AB264</f>
        <v>658328567.83750927</v>
      </c>
      <c r="AC264" s="56">
        <f>Inp_UnitCosts!AC31*Cal_VolumesAdj!AC264</f>
        <v>657500480.47648895</v>
      </c>
      <c r="AD264" s="56">
        <f>Inp_UnitCosts!AD31*Cal_VolumesAdj!AD264</f>
        <v>656447828.97648895</v>
      </c>
      <c r="AE264" s="56">
        <f>Inp_UnitCosts!AE31*Cal_VolumesAdj!AE264</f>
        <v>656531361.96648896</v>
      </c>
      <c r="AF264" s="56">
        <f>Inp_UnitCosts!AF31*Cal_VolumesAdj!AF264</f>
        <v>656531361.96648896</v>
      </c>
      <c r="AG264" s="56">
        <f>Inp_UnitCosts!AG31*Cal_VolumesAdj!AG264</f>
        <v>656531361.96648896</v>
      </c>
      <c r="AH264" s="56">
        <f>Inp_UnitCosts!AH31*Cal_VolumesAdj!AH264</f>
        <v>656531361.96648896</v>
      </c>
      <c r="AI264" s="56">
        <f>Inp_UnitCosts!AI31*Cal_VolumesAdj!AI264</f>
        <v>656531361.96648896</v>
      </c>
      <c r="AJ264" s="56">
        <f>Inp_UnitCosts!AJ31*Cal_VolumesAdj!AJ264</f>
        <v>656531361.96648908</v>
      </c>
      <c r="AK264" s="56">
        <f>Inp_UnitCosts!AK31*Cal_VolumesAdj!AK264</f>
        <v>656531361.96648908</v>
      </c>
    </row>
    <row r="265" spans="5:37">
      <c r="E265" s="3" t="s">
        <v>36</v>
      </c>
      <c r="F265" s="110" t="s">
        <v>220</v>
      </c>
      <c r="L265" s="3" t="s">
        <v>242</v>
      </c>
      <c r="R265" s="14"/>
      <c r="T265" s="101"/>
      <c r="U265" s="101"/>
      <c r="V265" s="101"/>
      <c r="W265" s="101"/>
      <c r="X265" s="101"/>
      <c r="Y265" s="56">
        <f>Inp_UnitCosts!Y32*Cal_VolumesAdj!Y265</f>
        <v>485392348.92225003</v>
      </c>
      <c r="Z265" s="56">
        <f>Inp_UnitCosts!Z32*Cal_VolumesAdj!Z265</f>
        <v>485392348.92225003</v>
      </c>
      <c r="AA265" s="56">
        <f>Inp_UnitCosts!AA32*Cal_VolumesAdj!AA265</f>
        <v>310759820.71629387</v>
      </c>
      <c r="AB265" s="56">
        <f>Inp_UnitCosts!AB32*Cal_VolumesAdj!AB265</f>
        <v>509318141.88567132</v>
      </c>
      <c r="AC265" s="56">
        <f>Inp_UnitCosts!AC32*Cal_VolumesAdj!AC265</f>
        <v>509328171.6709649</v>
      </c>
      <c r="AD265" s="56">
        <f>Inp_UnitCosts!AD32*Cal_VolumesAdj!AD265</f>
        <v>508422620.83715242</v>
      </c>
      <c r="AE265" s="56">
        <f>Inp_UnitCosts!AE32*Cal_VolumesAdj!AE265</f>
        <v>508479912.53296489</v>
      </c>
      <c r="AF265" s="56">
        <f>Inp_UnitCosts!AF32*Cal_VolumesAdj!AF265</f>
        <v>508479912.53296489</v>
      </c>
      <c r="AG265" s="56">
        <f>Inp_UnitCosts!AG32*Cal_VolumesAdj!AG265</f>
        <v>508479912.53296489</v>
      </c>
      <c r="AH265" s="56">
        <f>Inp_UnitCosts!AH32*Cal_VolumesAdj!AH265</f>
        <v>508479912.53296489</v>
      </c>
      <c r="AI265" s="56">
        <f>Inp_UnitCosts!AI32*Cal_VolumesAdj!AI265</f>
        <v>508479912.53296489</v>
      </c>
      <c r="AJ265" s="56">
        <f>Inp_UnitCosts!AJ32*Cal_VolumesAdj!AJ265</f>
        <v>508479912.53296489</v>
      </c>
      <c r="AK265" s="56">
        <f>Inp_UnitCosts!AK32*Cal_VolumesAdj!AK265</f>
        <v>508479912.53296489</v>
      </c>
    </row>
    <row r="266" spans="5:37">
      <c r="E266" s="3" t="s">
        <v>36</v>
      </c>
      <c r="F266" s="110" t="s">
        <v>221</v>
      </c>
      <c r="L266" s="3" t="s">
        <v>242</v>
      </c>
      <c r="R266" s="14"/>
      <c r="T266" s="101"/>
      <c r="U266" s="101"/>
      <c r="V266" s="101"/>
      <c r="W266" s="101"/>
      <c r="X266" s="101"/>
      <c r="Y266" s="56">
        <f>Inp_UnitCosts!Y33*Cal_VolumesAdj!Y266</f>
        <v>407268947.28537506</v>
      </c>
      <c r="Z266" s="56">
        <f>Inp_UnitCosts!Z33*Cal_VolumesAdj!Z266</f>
        <v>407268947.28537506</v>
      </c>
      <c r="AA266" s="56">
        <f>Inp_UnitCosts!AA33*Cal_VolumesAdj!AA266</f>
        <v>642834133.1224761</v>
      </c>
      <c r="AB266" s="56">
        <f>Inp_UnitCosts!AB33*Cal_VolumesAdj!AB266</f>
        <v>393429399.51502031</v>
      </c>
      <c r="AC266" s="56">
        <f>Inp_UnitCosts!AC33*Cal_VolumesAdj!AC266</f>
        <v>393560339.56478882</v>
      </c>
      <c r="AD266" s="56">
        <f>Inp_UnitCosts!AD33*Cal_VolumesAdj!AD266</f>
        <v>394231067.37266386</v>
      </c>
      <c r="AE266" s="56">
        <f>Inp_UnitCosts!AE33*Cal_VolumesAdj!AE266</f>
        <v>394231067.37266386</v>
      </c>
      <c r="AF266" s="56">
        <f>Inp_UnitCosts!AF33*Cal_VolumesAdj!AF266</f>
        <v>394231067.37266386</v>
      </c>
      <c r="AG266" s="56">
        <f>Inp_UnitCosts!AG33*Cal_VolumesAdj!AG266</f>
        <v>394231067.37266386</v>
      </c>
      <c r="AH266" s="56">
        <f>Inp_UnitCosts!AH33*Cal_VolumesAdj!AH266</f>
        <v>394231067.37266386</v>
      </c>
      <c r="AI266" s="56">
        <f>Inp_UnitCosts!AI33*Cal_VolumesAdj!AI266</f>
        <v>394231067.37266386</v>
      </c>
      <c r="AJ266" s="56">
        <f>Inp_UnitCosts!AJ33*Cal_VolumesAdj!AJ266</f>
        <v>394231067.37266386</v>
      </c>
      <c r="AK266" s="56">
        <f>Inp_UnitCosts!AK33*Cal_VolumesAdj!AK266</f>
        <v>394231067.37266386</v>
      </c>
    </row>
    <row r="267" spans="5:37">
      <c r="E267" s="3" t="s">
        <v>36</v>
      </c>
      <c r="F267" s="110" t="s">
        <v>222</v>
      </c>
      <c r="L267" s="3" t="s">
        <v>242</v>
      </c>
      <c r="R267" s="14"/>
      <c r="T267" s="101"/>
      <c r="U267" s="101"/>
      <c r="V267" s="101"/>
      <c r="W267" s="101"/>
      <c r="X267" s="101"/>
      <c r="Y267" s="56">
        <f>Inp_UnitCosts!Y34*Cal_VolumesAdj!Y267</f>
        <v>358106864.53275001</v>
      </c>
      <c r="Z267" s="56">
        <f>Inp_UnitCosts!Z34*Cal_VolumesAdj!Z267</f>
        <v>358106864.53275001</v>
      </c>
      <c r="AA267" s="56">
        <f>Inp_UnitCosts!AA34*Cal_VolumesAdj!AA267</f>
        <v>520630671.35039967</v>
      </c>
      <c r="AB267" s="56">
        <f>Inp_UnitCosts!AB34*Cal_VolumesAdj!AB267</f>
        <v>372407089.49626327</v>
      </c>
      <c r="AC267" s="56">
        <f>Inp_UnitCosts!AC34*Cal_VolumesAdj!AC267</f>
        <v>372343983.29424751</v>
      </c>
      <c r="AD267" s="56">
        <f>Inp_UnitCosts!AD34*Cal_VolumesAdj!AD267</f>
        <v>372955637.29112256</v>
      </c>
      <c r="AE267" s="56">
        <f>Inp_UnitCosts!AE34*Cal_VolumesAdj!AE267</f>
        <v>373105312.62212253</v>
      </c>
      <c r="AF267" s="56">
        <f>Inp_UnitCosts!AF34*Cal_VolumesAdj!AF267</f>
        <v>373105312.62212253</v>
      </c>
      <c r="AG267" s="56">
        <f>Inp_UnitCosts!AG34*Cal_VolumesAdj!AG267</f>
        <v>373105312.62212253</v>
      </c>
      <c r="AH267" s="56">
        <f>Inp_UnitCosts!AH34*Cal_VolumesAdj!AH267</f>
        <v>373105312.62212253</v>
      </c>
      <c r="AI267" s="56">
        <f>Inp_UnitCosts!AI34*Cal_VolumesAdj!AI267</f>
        <v>373105312.62212253</v>
      </c>
      <c r="AJ267" s="56">
        <f>Inp_UnitCosts!AJ34*Cal_VolumesAdj!AJ267</f>
        <v>373105312.62212253</v>
      </c>
      <c r="AK267" s="56">
        <f>Inp_UnitCosts!AK34*Cal_VolumesAdj!AK267</f>
        <v>373105312.62212253</v>
      </c>
    </row>
    <row r="268" spans="5:37">
      <c r="E268" s="3" t="s">
        <v>36</v>
      </c>
      <c r="F268" s="110" t="s">
        <v>223</v>
      </c>
      <c r="L268" s="3" t="s">
        <v>242</v>
      </c>
      <c r="R268" s="14"/>
      <c r="T268" s="101"/>
      <c r="U268" s="101"/>
      <c r="V268" s="101"/>
      <c r="W268" s="101"/>
      <c r="X268" s="101"/>
      <c r="Y268" s="56">
        <f>Inp_UnitCosts!Y35*Cal_VolumesAdj!Y268</f>
        <v>297572038.11975002</v>
      </c>
      <c r="Z268" s="56">
        <f>Inp_UnitCosts!Z35*Cal_VolumesAdj!Z268</f>
        <v>297572038.11975002</v>
      </c>
      <c r="AA268" s="56">
        <f>Inp_UnitCosts!AA35*Cal_VolumesAdj!AA268</f>
        <v>138875795.211225</v>
      </c>
      <c r="AB268" s="56">
        <f>Inp_UnitCosts!AB35*Cal_VolumesAdj!AB268</f>
        <v>506.98597499281453</v>
      </c>
      <c r="AC268" s="56">
        <f>Inp_UnitCosts!AC35*Cal_VolumesAdj!AC268</f>
        <v>506.98597499281453</v>
      </c>
      <c r="AD268" s="56">
        <f>Inp_UnitCosts!AD35*Cal_VolumesAdj!AD268</f>
        <v>506.98597499281453</v>
      </c>
      <c r="AE268" s="56">
        <f>Inp_UnitCosts!AE35*Cal_VolumesAdj!AE268</f>
        <v>506.98597499281453</v>
      </c>
      <c r="AF268" s="56">
        <f>Inp_UnitCosts!AF35*Cal_VolumesAdj!AF268</f>
        <v>506.98597499281453</v>
      </c>
      <c r="AG268" s="56">
        <f>Inp_UnitCosts!AG35*Cal_VolumesAdj!AG268</f>
        <v>506.98597499281453</v>
      </c>
      <c r="AH268" s="56">
        <f>Inp_UnitCosts!AH35*Cal_VolumesAdj!AH268</f>
        <v>506.98597499281453</v>
      </c>
      <c r="AI268" s="56">
        <f>Inp_UnitCosts!AI35*Cal_VolumesAdj!AI268</f>
        <v>506.98597499281453</v>
      </c>
      <c r="AJ268" s="56">
        <f>Inp_UnitCosts!AJ35*Cal_VolumesAdj!AJ268</f>
        <v>506.98597499281453</v>
      </c>
      <c r="AK268" s="56">
        <f>Inp_UnitCosts!AK35*Cal_VolumesAdj!AK268</f>
        <v>506.98597499281453</v>
      </c>
    </row>
    <row r="269" spans="5:37">
      <c r="E269" s="3" t="s">
        <v>36</v>
      </c>
      <c r="F269" s="110" t="s">
        <v>224</v>
      </c>
      <c r="L269" s="3" t="s">
        <v>242</v>
      </c>
      <c r="R269" s="14"/>
      <c r="T269" s="101"/>
      <c r="U269" s="101"/>
      <c r="V269" s="101"/>
      <c r="W269" s="101"/>
      <c r="X269" s="101"/>
      <c r="Y269" s="56">
        <f>Inp_UnitCosts!Y36*Cal_VolumesAdj!Y269</f>
        <v>0</v>
      </c>
      <c r="Z269" s="56">
        <f>Inp_UnitCosts!Z36*Cal_VolumesAdj!Z269</f>
        <v>0</v>
      </c>
      <c r="AA269" s="56">
        <f>Inp_UnitCosts!AA36*Cal_VolumesAdj!AA269</f>
        <v>509869628.07624954</v>
      </c>
      <c r="AB269" s="56">
        <f>Inp_UnitCosts!AB36*Cal_VolumesAdj!AB269</f>
        <v>548605427.54935622</v>
      </c>
      <c r="AC269" s="56">
        <f>Inp_UnitCosts!AC36*Cal_VolumesAdj!AC269</f>
        <v>549706638.50308824</v>
      </c>
      <c r="AD269" s="56">
        <f>Inp_UnitCosts!AD36*Cal_VolumesAdj!AD269</f>
        <v>548672995.17808831</v>
      </c>
      <c r="AE269" s="56">
        <f>Inp_UnitCosts!AE36*Cal_VolumesAdj!AE269</f>
        <v>548672995.17808831</v>
      </c>
      <c r="AF269" s="56">
        <f>Inp_UnitCosts!AF36*Cal_VolumesAdj!AF269</f>
        <v>548672995.17808831</v>
      </c>
      <c r="AG269" s="56">
        <f>Inp_UnitCosts!AG36*Cal_VolumesAdj!AG269</f>
        <v>548672995.17808831</v>
      </c>
      <c r="AH269" s="56">
        <f>Inp_UnitCosts!AH36*Cal_VolumesAdj!AH269</f>
        <v>548672995.17808831</v>
      </c>
      <c r="AI269" s="56">
        <f>Inp_UnitCosts!AI36*Cal_VolumesAdj!AI269</f>
        <v>548672995.17808831</v>
      </c>
      <c r="AJ269" s="56">
        <f>Inp_UnitCosts!AJ36*Cal_VolumesAdj!AJ269</f>
        <v>548672995.17808831</v>
      </c>
      <c r="AK269" s="56">
        <f>Inp_UnitCosts!AK36*Cal_VolumesAdj!AK269</f>
        <v>548672995.17808831</v>
      </c>
    </row>
    <row r="270" spans="5:37">
      <c r="E270" s="3" t="s">
        <v>36</v>
      </c>
      <c r="F270" s="110" t="s">
        <v>225</v>
      </c>
      <c r="L270" s="3" t="s">
        <v>242</v>
      </c>
      <c r="R270" s="14"/>
      <c r="T270" s="101"/>
      <c r="U270" s="101"/>
      <c r="V270" s="101"/>
      <c r="W270" s="101"/>
      <c r="X270" s="101"/>
      <c r="Y270" s="56">
        <f>Inp_UnitCosts!Y37*Cal_VolumesAdj!Y270</f>
        <v>116162763.93428884</v>
      </c>
      <c r="Z270" s="56">
        <f>Inp_UnitCosts!Z37*Cal_VolumesAdj!Z270</f>
        <v>116162763.93428884</v>
      </c>
      <c r="AA270" s="56">
        <f>Inp_UnitCosts!AA37*Cal_VolumesAdj!AA270</f>
        <v>116162763.93428884</v>
      </c>
      <c r="AB270" s="56">
        <f>Inp_UnitCosts!AB37*Cal_VolumesAdj!AB270</f>
        <v>116162763.93428884</v>
      </c>
      <c r="AC270" s="56">
        <f>Inp_UnitCosts!AC37*Cal_VolumesAdj!AC270</f>
        <v>116162763.93428884</v>
      </c>
      <c r="AD270" s="56">
        <f>Inp_UnitCosts!AD37*Cal_VolumesAdj!AD270</f>
        <v>116162763.93428884</v>
      </c>
      <c r="AE270" s="56">
        <f>Inp_UnitCosts!AE37*Cal_VolumesAdj!AE270</f>
        <v>116162763.93428884</v>
      </c>
      <c r="AF270" s="56">
        <f>Inp_UnitCosts!AF37*Cal_VolumesAdj!AF270</f>
        <v>116162763.93428884</v>
      </c>
      <c r="AG270" s="56">
        <f>Inp_UnitCosts!AG37*Cal_VolumesAdj!AG270</f>
        <v>116162763.93428884</v>
      </c>
      <c r="AH270" s="56">
        <f>Inp_UnitCosts!AH37*Cal_VolumesAdj!AH270</f>
        <v>116162763.93428884</v>
      </c>
      <c r="AI270" s="56">
        <f>Inp_UnitCosts!AI37*Cal_VolumesAdj!AI270</f>
        <v>116162763.93428884</v>
      </c>
      <c r="AJ270" s="56">
        <f>Inp_UnitCosts!AJ37*Cal_VolumesAdj!AJ270</f>
        <v>116162763.93428884</v>
      </c>
      <c r="AK270" s="56">
        <f>Inp_UnitCosts!AK37*Cal_VolumesAdj!AK270</f>
        <v>116162763.93428884</v>
      </c>
    </row>
    <row r="271" spans="5:37">
      <c r="E271" s="3" t="s">
        <v>36</v>
      </c>
      <c r="F271" s="110" t="s">
        <v>226</v>
      </c>
      <c r="L271" s="3" t="s">
        <v>242</v>
      </c>
      <c r="R271" s="14"/>
      <c r="T271" s="101"/>
      <c r="U271" s="101"/>
      <c r="V271" s="101"/>
      <c r="W271" s="101"/>
      <c r="X271" s="101"/>
      <c r="Y271" s="56">
        <f>Inp_UnitCosts!Y38*Cal_VolumesAdj!Y271</f>
        <v>6879753.6336698066</v>
      </c>
      <c r="Z271" s="56">
        <f>Inp_UnitCosts!Z38*Cal_VolumesAdj!Z271</f>
        <v>6879753.6336698066</v>
      </c>
      <c r="AA271" s="56">
        <f>Inp_UnitCosts!AA38*Cal_VolumesAdj!AA271</f>
        <v>6879753.6336698066</v>
      </c>
      <c r="AB271" s="56">
        <f>Inp_UnitCosts!AB38*Cal_VolumesAdj!AB271</f>
        <v>6879753.6336698066</v>
      </c>
      <c r="AC271" s="56">
        <f>Inp_UnitCosts!AC38*Cal_VolumesAdj!AC271</f>
        <v>6879753.6336698066</v>
      </c>
      <c r="AD271" s="56">
        <f>Inp_UnitCosts!AD38*Cal_VolumesAdj!AD271</f>
        <v>6879753.6336698066</v>
      </c>
      <c r="AE271" s="56">
        <f>Inp_UnitCosts!AE38*Cal_VolumesAdj!AE271</f>
        <v>6879753.6336698066</v>
      </c>
      <c r="AF271" s="56">
        <f>Inp_UnitCosts!AF38*Cal_VolumesAdj!AF271</f>
        <v>6879753.6336698066</v>
      </c>
      <c r="AG271" s="56">
        <f>Inp_UnitCosts!AG38*Cal_VolumesAdj!AG271</f>
        <v>6879753.6336698048</v>
      </c>
      <c r="AH271" s="56">
        <f>Inp_UnitCosts!AH38*Cal_VolumesAdj!AH271</f>
        <v>6879753.6336698066</v>
      </c>
      <c r="AI271" s="56">
        <f>Inp_UnitCosts!AI38*Cal_VolumesAdj!AI271</f>
        <v>6879753.6336698066</v>
      </c>
      <c r="AJ271" s="56">
        <f>Inp_UnitCosts!AJ38*Cal_VolumesAdj!AJ271</f>
        <v>6879753.6336698066</v>
      </c>
      <c r="AK271" s="56">
        <f>Inp_UnitCosts!AK38*Cal_VolumesAdj!AK271</f>
        <v>6879753.6336698066</v>
      </c>
    </row>
    <row r="272" spans="5:37">
      <c r="E272" s="3" t="s">
        <v>36</v>
      </c>
      <c r="F272" s="110" t="s">
        <v>227</v>
      </c>
      <c r="L272" s="3" t="s">
        <v>242</v>
      </c>
      <c r="R272" s="14"/>
      <c r="T272" s="101"/>
      <c r="U272" s="101"/>
      <c r="V272" s="101"/>
      <c r="W272" s="101"/>
      <c r="X272" s="101"/>
      <c r="Y272" s="56">
        <f>Inp_UnitCosts!Y39*Cal_VolumesAdj!Y272</f>
        <v>2348759.9633532311</v>
      </c>
      <c r="Z272" s="56">
        <f>Inp_UnitCosts!Z39*Cal_VolumesAdj!Z272</f>
        <v>2348759.9633532311</v>
      </c>
      <c r="AA272" s="56">
        <f>Inp_UnitCosts!AA39*Cal_VolumesAdj!AA272</f>
        <v>2348759.9633532311</v>
      </c>
      <c r="AB272" s="56">
        <f>Inp_UnitCosts!AB39*Cal_VolumesAdj!AB272</f>
        <v>2348759.9633532311</v>
      </c>
      <c r="AC272" s="56">
        <f>Inp_UnitCosts!AC39*Cal_VolumesAdj!AC272</f>
        <v>2348759.9633532311</v>
      </c>
      <c r="AD272" s="56">
        <f>Inp_UnitCosts!AD39*Cal_VolumesAdj!AD272</f>
        <v>2348759.9633532311</v>
      </c>
      <c r="AE272" s="56">
        <f>Inp_UnitCosts!AE39*Cal_VolumesAdj!AE272</f>
        <v>2348759.9633532311</v>
      </c>
      <c r="AF272" s="56">
        <f>Inp_UnitCosts!AF39*Cal_VolumesAdj!AF272</f>
        <v>2348759.9633532311</v>
      </c>
      <c r="AG272" s="56">
        <f>Inp_UnitCosts!AG39*Cal_VolumesAdj!AG272</f>
        <v>2348759.9633532311</v>
      </c>
      <c r="AH272" s="56">
        <f>Inp_UnitCosts!AH39*Cal_VolumesAdj!AH272</f>
        <v>2348759.9633532311</v>
      </c>
      <c r="AI272" s="56">
        <f>Inp_UnitCosts!AI39*Cal_VolumesAdj!AI272</f>
        <v>2348759.9633532311</v>
      </c>
      <c r="AJ272" s="56">
        <f>Inp_UnitCosts!AJ39*Cal_VolumesAdj!AJ272</f>
        <v>2348759.9633532311</v>
      </c>
      <c r="AK272" s="56">
        <f>Inp_UnitCosts!AK39*Cal_VolumesAdj!AK272</f>
        <v>2348759.9633532311</v>
      </c>
    </row>
    <row r="273" spans="2:53">
      <c r="E273" s="3" t="s">
        <v>36</v>
      </c>
      <c r="F273" s="110" t="s">
        <v>228</v>
      </c>
      <c r="L273" s="3" t="s">
        <v>242</v>
      </c>
      <c r="R273" s="14"/>
      <c r="T273" s="101"/>
      <c r="U273" s="101"/>
      <c r="V273" s="101"/>
      <c r="W273" s="101"/>
      <c r="X273" s="101"/>
      <c r="Y273" s="56">
        <f>Inp_UnitCosts!Y40*Cal_VolumesAdj!Y273</f>
        <v>51384510.624000005</v>
      </c>
      <c r="Z273" s="56">
        <f>Inp_UnitCosts!Z40*Cal_VolumesAdj!Z273</f>
        <v>51384510.624000005</v>
      </c>
      <c r="AA273" s="56">
        <f>Inp_UnitCosts!AA40*Cal_VolumesAdj!AA273</f>
        <v>52374790.272000007</v>
      </c>
      <c r="AB273" s="56">
        <f>Inp_UnitCosts!AB40*Cal_VolumesAdj!AB273</f>
        <v>52374790.272000007</v>
      </c>
      <c r="AC273" s="56">
        <f>Inp_UnitCosts!AC40*Cal_VolumesAdj!AC273</f>
        <v>52374790.272000007</v>
      </c>
      <c r="AD273" s="56">
        <f>Inp_UnitCosts!AD40*Cal_VolumesAdj!AD273</f>
        <v>52374790.272000007</v>
      </c>
      <c r="AE273" s="56">
        <f>Inp_UnitCosts!AE40*Cal_VolumesAdj!AE273</f>
        <v>52374790.272000007</v>
      </c>
      <c r="AF273" s="56">
        <f>Inp_UnitCosts!AF40*Cal_VolumesAdj!AF273</f>
        <v>52374790.272000007</v>
      </c>
      <c r="AG273" s="56">
        <f>Inp_UnitCosts!AG40*Cal_VolumesAdj!AG273</f>
        <v>52374790.272000007</v>
      </c>
      <c r="AH273" s="56">
        <f>Inp_UnitCosts!AH40*Cal_VolumesAdj!AH273</f>
        <v>52374790.272000007</v>
      </c>
      <c r="AI273" s="56">
        <f>Inp_UnitCosts!AI40*Cal_VolumesAdj!AI273</f>
        <v>52374790.272000007</v>
      </c>
      <c r="AJ273" s="56">
        <f>Inp_UnitCosts!AJ40*Cal_VolumesAdj!AJ273</f>
        <v>52374790.272000007</v>
      </c>
      <c r="AK273" s="56">
        <f>Inp_UnitCosts!AK40*Cal_VolumesAdj!AK273</f>
        <v>52374790.272000007</v>
      </c>
    </row>
    <row r="274" spans="2:53">
      <c r="E274" s="3" t="s">
        <v>36</v>
      </c>
      <c r="F274" s="110" t="s">
        <v>229</v>
      </c>
      <c r="L274" s="3" t="s">
        <v>242</v>
      </c>
      <c r="R274" s="14"/>
      <c r="T274" s="101"/>
      <c r="U274" s="101"/>
      <c r="V274" s="101"/>
      <c r="W274" s="101"/>
      <c r="X274" s="101"/>
      <c r="Y274" s="56">
        <f>Inp_UnitCosts!Y41*Cal_VolumesAdj!Y274</f>
        <v>0</v>
      </c>
      <c r="Z274" s="56">
        <f>Inp_UnitCosts!Z41*Cal_VolumesAdj!Z274</f>
        <v>0</v>
      </c>
      <c r="AA274" s="56">
        <f>Inp_UnitCosts!AA41*Cal_VolumesAdj!AA274</f>
        <v>0</v>
      </c>
      <c r="AB274" s="56">
        <f>Inp_UnitCosts!AB41*Cal_VolumesAdj!AB274</f>
        <v>0</v>
      </c>
      <c r="AC274" s="56">
        <f>Inp_UnitCosts!AC41*Cal_VolumesAdj!AC274</f>
        <v>0</v>
      </c>
      <c r="AD274" s="56">
        <f>Inp_UnitCosts!AD41*Cal_VolumesAdj!AD274</f>
        <v>0</v>
      </c>
      <c r="AE274" s="56">
        <f>Inp_UnitCosts!AE41*Cal_VolumesAdj!AE274</f>
        <v>0</v>
      </c>
      <c r="AF274" s="56">
        <f>Inp_UnitCosts!AF41*Cal_VolumesAdj!AF274</f>
        <v>0</v>
      </c>
      <c r="AG274" s="56">
        <f>Inp_UnitCosts!AG41*Cal_VolumesAdj!AG274</f>
        <v>0</v>
      </c>
      <c r="AH274" s="56">
        <f>Inp_UnitCosts!AH41*Cal_VolumesAdj!AH274</f>
        <v>0</v>
      </c>
      <c r="AI274" s="56">
        <f>Inp_UnitCosts!AI41*Cal_VolumesAdj!AI274</f>
        <v>0</v>
      </c>
      <c r="AJ274" s="56">
        <f>Inp_UnitCosts!AJ41*Cal_VolumesAdj!AJ274</f>
        <v>0</v>
      </c>
      <c r="AK274" s="56">
        <f>Inp_UnitCosts!AK41*Cal_VolumesAdj!AK274</f>
        <v>0</v>
      </c>
    </row>
    <row r="275" spans="2:53">
      <c r="E275" s="3" t="s">
        <v>36</v>
      </c>
      <c r="F275" s="110" t="s">
        <v>230</v>
      </c>
      <c r="L275" s="3" t="s">
        <v>242</v>
      </c>
      <c r="R275" s="14"/>
      <c r="T275" s="101"/>
      <c r="U275" s="101"/>
      <c r="V275" s="101"/>
      <c r="W275" s="101"/>
      <c r="X275" s="101"/>
      <c r="Y275" s="56">
        <f>Inp_UnitCosts!Y42*Cal_VolumesAdj!Y275</f>
        <v>0</v>
      </c>
      <c r="Z275" s="56">
        <f>Inp_UnitCosts!Z42*Cal_VolumesAdj!Z275</f>
        <v>0</v>
      </c>
      <c r="AA275" s="56">
        <f>Inp_UnitCosts!AA42*Cal_VolumesAdj!AA275</f>
        <v>0</v>
      </c>
      <c r="AB275" s="56">
        <f>Inp_UnitCosts!AB42*Cal_VolumesAdj!AB275</f>
        <v>0</v>
      </c>
      <c r="AC275" s="56">
        <f>Inp_UnitCosts!AC42*Cal_VolumesAdj!AC275</f>
        <v>0</v>
      </c>
      <c r="AD275" s="56">
        <f>Inp_UnitCosts!AD42*Cal_VolumesAdj!AD275</f>
        <v>0</v>
      </c>
      <c r="AE275" s="56">
        <f>Inp_UnitCosts!AE42*Cal_VolumesAdj!AE275</f>
        <v>0</v>
      </c>
      <c r="AF275" s="56">
        <f>Inp_UnitCosts!AF42*Cal_VolumesAdj!AF275</f>
        <v>0</v>
      </c>
      <c r="AG275" s="56">
        <f>Inp_UnitCosts!AG42*Cal_VolumesAdj!AG275</f>
        <v>0</v>
      </c>
      <c r="AH275" s="56">
        <f>Inp_UnitCosts!AH42*Cal_VolumesAdj!AH275</f>
        <v>0</v>
      </c>
      <c r="AI275" s="56">
        <f>Inp_UnitCosts!AI42*Cal_VolumesAdj!AI275</f>
        <v>0</v>
      </c>
      <c r="AJ275" s="56">
        <f>Inp_UnitCosts!AJ42*Cal_VolumesAdj!AJ275</f>
        <v>0</v>
      </c>
      <c r="AK275" s="56">
        <f>Inp_UnitCosts!AK42*Cal_VolumesAdj!AK275</f>
        <v>0</v>
      </c>
    </row>
    <row r="276" spans="2:53">
      <c r="E276" s="3" t="s">
        <v>36</v>
      </c>
      <c r="F276" s="110" t="s">
        <v>231</v>
      </c>
      <c r="L276" s="3" t="s">
        <v>242</v>
      </c>
      <c r="R276" s="14"/>
      <c r="T276" s="101"/>
      <c r="U276" s="101"/>
      <c r="V276" s="101"/>
      <c r="W276" s="101"/>
      <c r="X276" s="101"/>
      <c r="Y276" s="56">
        <f>Inp_UnitCosts!Y43*Cal_VolumesAdj!Y276</f>
        <v>0</v>
      </c>
      <c r="Z276" s="56">
        <f>Inp_UnitCosts!Z43*Cal_VolumesAdj!Z276</f>
        <v>0</v>
      </c>
      <c r="AA276" s="56">
        <f>Inp_UnitCosts!AA43*Cal_VolumesAdj!AA276</f>
        <v>0</v>
      </c>
      <c r="AB276" s="56">
        <f>Inp_UnitCosts!AB43*Cal_VolumesAdj!AB276</f>
        <v>0</v>
      </c>
      <c r="AC276" s="56">
        <f>Inp_UnitCosts!AC43*Cal_VolumesAdj!AC276</f>
        <v>0</v>
      </c>
      <c r="AD276" s="56">
        <f>Inp_UnitCosts!AD43*Cal_VolumesAdj!AD276</f>
        <v>0</v>
      </c>
      <c r="AE276" s="56">
        <f>Inp_UnitCosts!AE43*Cal_VolumesAdj!AE276</f>
        <v>0</v>
      </c>
      <c r="AF276" s="56">
        <f>Inp_UnitCosts!AF43*Cal_VolumesAdj!AF276</f>
        <v>0</v>
      </c>
      <c r="AG276" s="56">
        <f>Inp_UnitCosts!AG43*Cal_VolumesAdj!AG276</f>
        <v>0</v>
      </c>
      <c r="AH276" s="56">
        <f>Inp_UnitCosts!AH43*Cal_VolumesAdj!AH276</f>
        <v>0</v>
      </c>
      <c r="AI276" s="56">
        <f>Inp_UnitCosts!AI43*Cal_VolumesAdj!AI276</f>
        <v>0</v>
      </c>
      <c r="AJ276" s="56">
        <f>Inp_UnitCosts!AJ43*Cal_VolumesAdj!AJ276</f>
        <v>0</v>
      </c>
      <c r="AK276" s="56">
        <f>Inp_UnitCosts!AK43*Cal_VolumesAdj!AK276</f>
        <v>0</v>
      </c>
    </row>
    <row r="277" spans="2:53">
      <c r="E277" s="3" t="s">
        <v>36</v>
      </c>
      <c r="F277" s="110" t="s">
        <v>232</v>
      </c>
      <c r="L277" s="3" t="s">
        <v>242</v>
      </c>
      <c r="R277" s="14"/>
      <c r="T277" s="101"/>
      <c r="U277" s="101"/>
      <c r="V277" s="101"/>
      <c r="W277" s="101"/>
      <c r="X277" s="101"/>
      <c r="Y277" s="56">
        <f>Inp_UnitCosts!Y51*Cal_VolumesAdj!Y277</f>
        <v>50824202.086565137</v>
      </c>
      <c r="Z277" s="56">
        <f>Inp_UnitCosts!Z51*Cal_VolumesAdj!Z277</f>
        <v>50824202.086565137</v>
      </c>
      <c r="AA277" s="56">
        <f>Inp_UnitCosts!AA51*Cal_VolumesAdj!AA277</f>
        <v>50824202.086565137</v>
      </c>
      <c r="AB277" s="56">
        <f>Inp_UnitCosts!AB51*Cal_VolumesAdj!AB277</f>
        <v>50824202.086565137</v>
      </c>
      <c r="AC277" s="56">
        <f>Inp_UnitCosts!AC51*Cal_VolumesAdj!AC277</f>
        <v>50824202.086565137</v>
      </c>
      <c r="AD277" s="56">
        <f>Inp_UnitCosts!AD51*Cal_VolumesAdj!AD277</f>
        <v>50824202.086565137</v>
      </c>
      <c r="AE277" s="56">
        <f>Inp_UnitCosts!AE51*Cal_VolumesAdj!AE277</f>
        <v>50824202.086565137</v>
      </c>
      <c r="AF277" s="56">
        <f>Inp_UnitCosts!AF51*Cal_VolumesAdj!AF277</f>
        <v>50824202.086565137</v>
      </c>
      <c r="AG277" s="56">
        <f>Inp_UnitCosts!AG51*Cal_VolumesAdj!AG277</f>
        <v>50824202.086565137</v>
      </c>
      <c r="AH277" s="56">
        <f>Inp_UnitCosts!AH51*Cal_VolumesAdj!AH277</f>
        <v>50824202.086565137</v>
      </c>
      <c r="AI277" s="56">
        <f>Inp_UnitCosts!AI51*Cal_VolumesAdj!AI277</f>
        <v>50824202.086565137</v>
      </c>
      <c r="AJ277" s="56">
        <f>Inp_UnitCosts!AJ51*Cal_VolumesAdj!AJ277</f>
        <v>50824202.086565137</v>
      </c>
      <c r="AK277" s="56">
        <f>Inp_UnitCosts!AK51*Cal_VolumesAdj!AK277</f>
        <v>50824202.086565137</v>
      </c>
    </row>
    <row r="278" spans="2:53">
      <c r="E278" s="3" t="s">
        <v>36</v>
      </c>
      <c r="F278" s="110" t="s">
        <v>233</v>
      </c>
      <c r="L278" s="3" t="s">
        <v>242</v>
      </c>
      <c r="R278" s="14"/>
      <c r="T278" s="101"/>
      <c r="U278" s="101"/>
      <c r="V278" s="101"/>
      <c r="W278" s="101"/>
      <c r="X278" s="101"/>
      <c r="Y278" s="56">
        <f>Inp_UnitCosts!Y59*Cal_VolumesAdj!Y278</f>
        <v>441051459.86034441</v>
      </c>
      <c r="Z278" s="56">
        <f>Inp_UnitCosts!Z59*Cal_VolumesAdj!Z278</f>
        <v>427094135.18121958</v>
      </c>
      <c r="AA278" s="56">
        <f>Inp_UnitCosts!AA59*Cal_VolumesAdj!AA278</f>
        <v>428489867.64913207</v>
      </c>
      <c r="AB278" s="56">
        <f>Inp_UnitCosts!AB59*Cal_VolumesAdj!AB278</f>
        <v>427094135.18121958</v>
      </c>
      <c r="AC278" s="56">
        <f>Inp_UnitCosts!AC59*Cal_VolumesAdj!AC278</f>
        <v>427094135.18121958</v>
      </c>
      <c r="AD278" s="56">
        <f>Inp_UnitCosts!AD59*Cal_VolumesAdj!AD278</f>
        <v>427094135.18121958</v>
      </c>
      <c r="AE278" s="56">
        <f>Inp_UnitCosts!AE59*Cal_VolumesAdj!AE278</f>
        <v>427094135.18121958</v>
      </c>
      <c r="AF278" s="56">
        <f>Inp_UnitCosts!AF59*Cal_VolumesAdj!AF278</f>
        <v>428489867.64913207</v>
      </c>
      <c r="AG278" s="56">
        <f>Inp_UnitCosts!AG59*Cal_VolumesAdj!AG278</f>
        <v>428489867.64913207</v>
      </c>
      <c r="AH278" s="56">
        <f>Inp_UnitCosts!AH59*Cal_VolumesAdj!AH278</f>
        <v>428489867.64913207</v>
      </c>
      <c r="AI278" s="56">
        <f>Inp_UnitCosts!AI59*Cal_VolumesAdj!AI278</f>
        <v>428489867.64913207</v>
      </c>
      <c r="AJ278" s="56">
        <f>Inp_UnitCosts!AJ59*Cal_VolumesAdj!AJ278</f>
        <v>428489867.64913207</v>
      </c>
      <c r="AK278" s="56">
        <f>Inp_UnitCosts!AK59*Cal_VolumesAdj!AK278</f>
        <v>428489867.64913207</v>
      </c>
    </row>
    <row r="279" spans="2:53">
      <c r="E279" s="3" t="s">
        <v>36</v>
      </c>
      <c r="F279" s="110" t="s">
        <v>234</v>
      </c>
      <c r="L279" s="3" t="s">
        <v>242</v>
      </c>
      <c r="R279" s="14"/>
      <c r="T279" s="101"/>
      <c r="U279" s="101"/>
      <c r="V279" s="101"/>
      <c r="W279" s="101"/>
      <c r="X279" s="101"/>
      <c r="Y279" s="56">
        <f>Inp_UnitCosts!Y60*Cal_VolumesAdj!Y279</f>
        <v>1838129579.7495117</v>
      </c>
      <c r="Z279" s="56">
        <f>Inp_UnitCosts!Z60*Cal_VolumesAdj!Z279</f>
        <v>1843830040.3787842</v>
      </c>
      <c r="AA279" s="56">
        <f>Inp_UnitCosts!AA60*Cal_VolumesAdj!AA279</f>
        <v>1853521192.4104004</v>
      </c>
      <c r="AB279" s="56">
        <f>Inp_UnitCosts!AB60*Cal_VolumesAdj!AB279</f>
        <v>1861056869.2966309</v>
      </c>
      <c r="AC279" s="56">
        <f>Inp_UnitCosts!AC60*Cal_VolumesAdj!AC279</f>
        <v>1868451602.7550049</v>
      </c>
      <c r="AD279" s="56">
        <f>Inp_UnitCosts!AD60*Cal_VolumesAdj!AD279</f>
        <v>1876215298.0664063</v>
      </c>
      <c r="AE279" s="56">
        <f>Inp_UnitCosts!AE60*Cal_VolumesAdj!AE279</f>
        <v>1879833706.9590454</v>
      </c>
      <c r="AF279" s="56">
        <f>Inp_UnitCosts!AF60*Cal_VolumesAdj!AF279</f>
        <v>1895570298.9525146</v>
      </c>
      <c r="AG279" s="56">
        <f>Inp_UnitCosts!AG60*Cal_VolumesAdj!AG279</f>
        <v>1905331553.7362061</v>
      </c>
      <c r="AH279" s="56">
        <f>Inp_UnitCosts!AH60*Cal_VolumesAdj!AH279</f>
        <v>1915150366.5689697</v>
      </c>
      <c r="AI279" s="56">
        <f>Inp_UnitCosts!AI60*Cal_VolumesAdj!AI279</f>
        <v>1925025999.5270996</v>
      </c>
      <c r="AJ279" s="56">
        <f>Inp_UnitCosts!AJ60*Cal_VolumesAdj!AJ279</f>
        <v>1934958452.6105957</v>
      </c>
      <c r="AK279" s="56">
        <f>Inp_UnitCosts!AK60*Cal_VolumesAdj!AK279</f>
        <v>1944949201.6668701</v>
      </c>
    </row>
    <row r="281" spans="2:53" ht="15">
      <c r="B281" s="10" t="s">
        <v>116</v>
      </c>
      <c r="C281" s="10"/>
      <c r="D281" s="10"/>
      <c r="E281" s="10"/>
      <c r="F281" s="106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39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</row>
    <row r="282" spans="2:53">
      <c r="C282" s="28" t="s">
        <v>120</v>
      </c>
    </row>
  </sheetData>
  <conditionalFormatting sqref="R4">
    <cfRule type="cellIs" dxfId="6" priority="1" operator="greater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2">
    <tabColor theme="8"/>
  </sheetPr>
  <dimension ref="A1:BH107"/>
  <sheetViews>
    <sheetView topLeftCell="K11" zoomScale="70" zoomScaleNormal="70" workbookViewId="0">
      <selection activeCell="F25" sqref="F25"/>
    </sheetView>
  </sheetViews>
  <sheetFormatPr defaultColWidth="0" defaultRowHeight="12.75"/>
  <cols>
    <col min="1" max="4" width="1.75" style="64" customWidth="1"/>
    <col min="5" max="5" width="8.75" style="64" bestFit="1" customWidth="1"/>
    <col min="6" max="6" width="30.625" style="64" customWidth="1"/>
    <col min="7" max="9" width="15.625" style="64" customWidth="1"/>
    <col min="10" max="10" width="24.75" style="64" bestFit="1" customWidth="1"/>
    <col min="11" max="11" width="1.75" style="64" customWidth="1"/>
    <col min="12" max="12" width="5.75" style="64" bestFit="1" customWidth="1"/>
    <col min="13" max="15" width="3.75" style="64" customWidth="1"/>
    <col min="16" max="16" width="5.75" style="64" customWidth="1"/>
    <col min="17" max="17" width="1.75" style="64" customWidth="1"/>
    <col min="18" max="18" width="10.125" style="64" bestFit="1" customWidth="1"/>
    <col min="19" max="19" width="1.75" style="64" customWidth="1"/>
    <col min="20" max="37" width="9.125" style="64" customWidth="1"/>
    <col min="38" max="38" width="1.75" style="64" customWidth="1"/>
    <col min="39" max="40" width="9.125" style="64" customWidth="1"/>
    <col min="41" max="41" width="60.875" style="64" bestFit="1" customWidth="1"/>
    <col min="42" max="42" width="1.75" style="64" customWidth="1"/>
    <col min="43" max="53" width="1.75" style="64" hidden="1" customWidth="1"/>
    <col min="54" max="54" width="0" style="64" hidden="1" customWidth="1"/>
    <col min="55" max="16384" width="9.125" style="64" hidden="1"/>
  </cols>
  <sheetData>
    <row r="1" spans="1:53" ht="22.5">
      <c r="A1" s="63" t="s">
        <v>379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</row>
    <row r="2" spans="1:53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</row>
    <row r="3" spans="1:53" ht="15">
      <c r="A3" s="10" t="s">
        <v>383</v>
      </c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65"/>
      <c r="AB3" s="65"/>
      <c r="AC3" s="65"/>
      <c r="AD3" s="65"/>
      <c r="AE3" s="65"/>
      <c r="AF3" s="65"/>
      <c r="AG3" s="65"/>
      <c r="AH3" s="65"/>
      <c r="AI3" s="65"/>
      <c r="AJ3" s="65"/>
      <c r="AK3" s="65"/>
      <c r="AL3" s="65"/>
      <c r="AM3" s="65"/>
      <c r="AN3" s="65"/>
      <c r="AO3" s="65"/>
      <c r="AP3" s="65"/>
      <c r="AQ3" s="65"/>
      <c r="AR3" s="65"/>
      <c r="AS3" s="65"/>
      <c r="AT3" s="65"/>
      <c r="AU3" s="65"/>
      <c r="AV3" s="65"/>
      <c r="AW3" s="65"/>
      <c r="AX3" s="65"/>
      <c r="AY3" s="65"/>
      <c r="AZ3" s="65"/>
      <c r="BA3" s="65"/>
    </row>
    <row r="4" spans="1:53" ht="15">
      <c r="A4" s="65"/>
      <c r="B4" s="65"/>
      <c r="C4" s="65"/>
      <c r="D4" s="65"/>
      <c r="E4" s="65"/>
      <c r="F4" s="65"/>
      <c r="G4" s="65" t="s">
        <v>169</v>
      </c>
      <c r="H4" s="65"/>
      <c r="I4" s="65"/>
      <c r="J4" s="65"/>
      <c r="K4" s="65"/>
      <c r="L4" s="65"/>
      <c r="M4" s="65"/>
      <c r="N4" s="65"/>
      <c r="O4" s="65"/>
      <c r="P4" s="65"/>
      <c r="Q4" s="65"/>
      <c r="R4" s="66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  <c r="AD4" s="65"/>
      <c r="AE4" s="65"/>
      <c r="AF4" s="65"/>
      <c r="AG4" s="65"/>
      <c r="AH4" s="65"/>
      <c r="AI4" s="65"/>
      <c r="AJ4" s="65"/>
      <c r="AK4" s="65"/>
      <c r="AL4" s="65"/>
      <c r="AM4" s="65"/>
      <c r="AN4" s="65"/>
      <c r="AO4" s="65"/>
      <c r="AP4" s="65"/>
      <c r="AQ4" s="65"/>
      <c r="AR4" s="65"/>
      <c r="AS4" s="65"/>
      <c r="AT4" s="65"/>
      <c r="AU4" s="65"/>
      <c r="AV4" s="65"/>
      <c r="AW4" s="65"/>
      <c r="AX4" s="65"/>
      <c r="AY4" s="65"/>
      <c r="AZ4" s="65"/>
      <c r="BA4" s="65"/>
    </row>
    <row r="5" spans="1:53" s="11" customFormat="1">
      <c r="A5" s="11" t="s">
        <v>145</v>
      </c>
      <c r="G5" s="11" t="s">
        <v>141</v>
      </c>
      <c r="H5" s="91"/>
      <c r="O5" s="11" t="s">
        <v>140</v>
      </c>
      <c r="R5" s="71"/>
      <c r="AU5" s="42"/>
    </row>
    <row r="6" spans="1:53" s="3" customFormat="1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M6" s="120" t="s">
        <v>114</v>
      </c>
      <c r="AN6" s="120"/>
      <c r="AO6" s="120"/>
    </row>
    <row r="7" spans="1:53">
      <c r="A7" s="67"/>
      <c r="B7" s="67"/>
      <c r="C7" s="67"/>
      <c r="D7" s="67"/>
      <c r="E7" s="67" t="s">
        <v>170</v>
      </c>
      <c r="F7" s="67" t="s">
        <v>236</v>
      </c>
      <c r="G7" s="67"/>
      <c r="H7" s="67"/>
      <c r="I7" s="67"/>
      <c r="J7" s="67" t="s">
        <v>172</v>
      </c>
      <c r="K7" s="67"/>
      <c r="L7" s="67" t="s">
        <v>106</v>
      </c>
      <c r="M7" s="67"/>
      <c r="N7" s="67"/>
      <c r="O7" s="67"/>
      <c r="P7" s="67" t="s">
        <v>115</v>
      </c>
      <c r="Q7" s="67"/>
      <c r="R7" s="67" t="s">
        <v>107</v>
      </c>
      <c r="S7" s="67"/>
      <c r="T7" s="35">
        <v>2009</v>
      </c>
      <c r="U7" s="35">
        <v>2010</v>
      </c>
      <c r="V7" s="35">
        <v>2011</v>
      </c>
      <c r="W7" s="35">
        <v>2012</v>
      </c>
      <c r="X7" s="35">
        <v>2013</v>
      </c>
      <c r="Y7" s="35">
        <v>2014</v>
      </c>
      <c r="Z7" s="35">
        <v>2015</v>
      </c>
      <c r="AA7" s="35">
        <v>2016</v>
      </c>
      <c r="AB7" s="35">
        <v>2017</v>
      </c>
      <c r="AC7" s="35">
        <v>2018</v>
      </c>
      <c r="AD7" s="35">
        <v>2019</v>
      </c>
      <c r="AE7" s="35">
        <v>2020</v>
      </c>
      <c r="AF7" s="35">
        <v>2021</v>
      </c>
      <c r="AG7" s="35">
        <v>2022</v>
      </c>
      <c r="AH7" s="35">
        <v>2023</v>
      </c>
      <c r="AI7" s="35">
        <v>2024</v>
      </c>
      <c r="AJ7" s="35">
        <v>2025</v>
      </c>
      <c r="AK7" s="89">
        <v>2026</v>
      </c>
      <c r="AL7" s="67"/>
      <c r="AM7" s="68" t="s">
        <v>7</v>
      </c>
      <c r="AN7" s="67" t="s">
        <v>6</v>
      </c>
      <c r="AO7" s="69" t="s">
        <v>112</v>
      </c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</row>
    <row r="9" spans="1:53" ht="15">
      <c r="B9" s="65" t="s">
        <v>21</v>
      </c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  <c r="AU9" s="65"/>
      <c r="AV9" s="65"/>
      <c r="AW9" s="65"/>
      <c r="AX9" s="65"/>
      <c r="AY9" s="65"/>
      <c r="AZ9" s="65"/>
      <c r="BA9" s="65"/>
    </row>
    <row r="10" spans="1:53">
      <c r="C10" s="70"/>
    </row>
    <row r="11" spans="1:53">
      <c r="C11" s="70"/>
      <c r="E11" s="64" t="str">
        <f t="shared" ref="E11:E19" si="0">$B$9</f>
        <v>EoE</v>
      </c>
      <c r="F11" s="64" t="s">
        <v>238</v>
      </c>
      <c r="J11" s="64" t="str">
        <f t="shared" ref="J11:J19" si="1">$E11&amp;""&amp;F11</f>
        <v>EoEMains</v>
      </c>
      <c r="L11" s="64" t="s">
        <v>108</v>
      </c>
      <c r="R11" s="14"/>
      <c r="T11" s="101"/>
      <c r="U11" s="101"/>
      <c r="V11" s="101"/>
      <c r="W11" s="101"/>
      <c r="X11" s="101"/>
      <c r="Y11" s="56">
        <f>SUM(Cal_MEAVcomponents!Y11:Y19)/1000000</f>
        <v>9193.6118113648026</v>
      </c>
      <c r="Z11" s="56">
        <f>SUM(Cal_MEAVcomponents!Z11:Z19)/1000000</f>
        <v>9165.4163701841753</v>
      </c>
      <c r="AA11" s="56">
        <f>SUM(Cal_MEAVcomponents!AA11:AA19)/1000000</f>
        <v>9141.1613047402225</v>
      </c>
      <c r="AB11" s="56">
        <f>SUM(Cal_MEAVcomponents!AB11:AB19)/1000000</f>
        <v>9127.5367868460289</v>
      </c>
      <c r="AC11" s="56">
        <f>SUM(Cal_MEAVcomponents!AC11:AC19)/1000000</f>
        <v>9100.6403799398668</v>
      </c>
      <c r="AD11" s="56">
        <f>SUM(Cal_MEAVcomponents!AD11:AD19)/1000000</f>
        <v>9076.4379179811058</v>
      </c>
      <c r="AE11" s="56">
        <f>SUM(Cal_MEAVcomponents!AE11:AE19)/1000000</f>
        <v>9045.8191454821936</v>
      </c>
      <c r="AF11" s="56">
        <f>SUM(Cal_MEAVcomponents!AF11:AF19)/1000000</f>
        <v>9009.2351745444612</v>
      </c>
      <c r="AG11" s="56">
        <f>SUM(Cal_MEAVcomponents!AG11:AG19)/1000000</f>
        <v>8983.1601238046132</v>
      </c>
      <c r="AH11" s="56">
        <f>SUM(Cal_MEAVcomponents!AH11:AH19)/1000000</f>
        <v>8956.9167197170918</v>
      </c>
      <c r="AI11" s="56">
        <f>SUM(Cal_MEAVcomponents!AI11:AI19)/1000000</f>
        <v>8930.3980493443614</v>
      </c>
      <c r="AJ11" s="56">
        <f>SUM(Cal_MEAVcomponents!AJ11:AJ19)/1000000</f>
        <v>8901.3460045654228</v>
      </c>
      <c r="AK11" s="56">
        <f>SUM(Cal_MEAVcomponents!AK11:AK19)/1000000</f>
        <v>8872.4070545915474</v>
      </c>
    </row>
    <row r="12" spans="1:53">
      <c r="C12" s="70"/>
      <c r="E12" s="64" t="str">
        <f t="shared" si="0"/>
        <v>EoE</v>
      </c>
      <c r="F12" s="64" t="s">
        <v>241</v>
      </c>
      <c r="J12" s="64" t="str">
        <f t="shared" si="1"/>
        <v>EoEEmbedded Entry Points</v>
      </c>
      <c r="L12" s="64" t="s">
        <v>108</v>
      </c>
      <c r="R12" s="14"/>
      <c r="T12" s="101"/>
      <c r="U12" s="101"/>
      <c r="V12" s="101"/>
      <c r="W12" s="101"/>
      <c r="X12" s="101"/>
      <c r="Y12" s="56">
        <f>SUM(Cal_MEAVcomponents!Y20:Y21)/1000000</f>
        <v>0.18</v>
      </c>
      <c r="Z12" s="56">
        <f>SUM(Cal_MEAVcomponents!Z20:Z21)/1000000</f>
        <v>1.26</v>
      </c>
      <c r="AA12" s="56">
        <f>SUM(Cal_MEAVcomponents!AA20:AA21)/1000000</f>
        <v>2.88</v>
      </c>
      <c r="AB12" s="56">
        <f>SUM(Cal_MEAVcomponents!AB20:AB21)/1000000</f>
        <v>3.42</v>
      </c>
      <c r="AC12" s="56">
        <f>SUM(Cal_MEAVcomponents!AC20:AC21)/1000000</f>
        <v>2.88</v>
      </c>
      <c r="AD12" s="56">
        <f>SUM(Cal_MEAVcomponents!AD20:AD21)/1000000</f>
        <v>3.78</v>
      </c>
      <c r="AE12" s="56">
        <f>SUM(Cal_MEAVcomponents!AE20:AE21)/1000000</f>
        <v>3.78</v>
      </c>
      <c r="AF12" s="56">
        <f>SUM(Cal_MEAVcomponents!AF20:AF21)/1000000</f>
        <v>4.1399999999999997</v>
      </c>
      <c r="AG12" s="56">
        <f>SUM(Cal_MEAVcomponents!AG20:AG21)/1000000</f>
        <v>4.8600000000000003</v>
      </c>
      <c r="AH12" s="56">
        <f>SUM(Cal_MEAVcomponents!AH20:AH21)/1000000</f>
        <v>5.4</v>
      </c>
      <c r="AI12" s="56">
        <f>SUM(Cal_MEAVcomponents!AI20:AI21)/1000000</f>
        <v>5.76</v>
      </c>
      <c r="AJ12" s="56">
        <f>SUM(Cal_MEAVcomponents!AJ20:AJ21)/1000000</f>
        <v>6.3</v>
      </c>
      <c r="AK12" s="56">
        <f>SUM(Cal_MEAVcomponents!AK20:AK21)/1000000</f>
        <v>6.66</v>
      </c>
    </row>
    <row r="13" spans="1:53">
      <c r="C13" s="70"/>
      <c r="E13" s="64" t="str">
        <f t="shared" si="0"/>
        <v>EoE</v>
      </c>
      <c r="F13" s="64" t="s">
        <v>239</v>
      </c>
      <c r="J13" s="64" t="str">
        <f t="shared" si="1"/>
        <v>EoEGovernors</v>
      </c>
      <c r="L13" s="64" t="s">
        <v>108</v>
      </c>
      <c r="R13" s="14"/>
      <c r="T13" s="101"/>
      <c r="U13" s="101"/>
      <c r="V13" s="101"/>
      <c r="W13" s="101"/>
      <c r="X13" s="101"/>
      <c r="Y13" s="56">
        <f>SUM(Cal_MEAVcomponents!Y22:Y25)/1000000</f>
        <v>337.90576247828875</v>
      </c>
      <c r="Z13" s="56">
        <f>SUM(Cal_MEAVcomponents!Z22:Z25)/1000000</f>
        <v>338.25889660199942</v>
      </c>
      <c r="AA13" s="56">
        <f>SUM(Cal_MEAVcomponents!AA22:AA25)/1000000</f>
        <v>336.97919210156073</v>
      </c>
      <c r="AB13" s="56">
        <f>SUM(Cal_MEAVcomponents!AB22:AB25)/1000000</f>
        <v>335.20481720571337</v>
      </c>
      <c r="AC13" s="56">
        <f>SUM(Cal_MEAVcomponents!AC22:AC25)/1000000</f>
        <v>335.32317685585224</v>
      </c>
      <c r="AD13" s="56">
        <f>SUM(Cal_MEAVcomponents!AD22:AD25)/1000000</f>
        <v>334.08736329249774</v>
      </c>
      <c r="AE13" s="56">
        <f>SUM(Cal_MEAVcomponents!AE22:AE25)/1000000</f>
        <v>334.85381359717007</v>
      </c>
      <c r="AF13" s="56">
        <f>SUM(Cal_MEAVcomponents!AF22:AF25)/1000000</f>
        <v>334.91277352995888</v>
      </c>
      <c r="AG13" s="56">
        <f>SUM(Cal_MEAVcomponents!AG22:AG25)/1000000</f>
        <v>334.91277352995888</v>
      </c>
      <c r="AH13" s="56">
        <f>SUM(Cal_MEAVcomponents!AH22:AH25)/1000000</f>
        <v>334.91277352995888</v>
      </c>
      <c r="AI13" s="56">
        <f>SUM(Cal_MEAVcomponents!AI22:AI25)/1000000</f>
        <v>334.91277352995888</v>
      </c>
      <c r="AJ13" s="56">
        <f>SUM(Cal_MEAVcomponents!AJ22:AJ25)/1000000</f>
        <v>334.91277352995888</v>
      </c>
      <c r="AK13" s="56">
        <f>SUM(Cal_MEAVcomponents!AK22:AK25)/1000000</f>
        <v>334.91277352995888</v>
      </c>
    </row>
    <row r="14" spans="1:53">
      <c r="C14" s="70"/>
      <c r="E14" s="64" t="str">
        <f t="shared" si="0"/>
        <v>EoE</v>
      </c>
      <c r="F14" s="64" t="s">
        <v>235</v>
      </c>
      <c r="J14" s="64" t="str">
        <f t="shared" si="1"/>
        <v>EoELTS</v>
      </c>
      <c r="L14" s="64" t="s">
        <v>108</v>
      </c>
      <c r="R14" s="14"/>
      <c r="T14" s="101"/>
      <c r="U14" s="101"/>
      <c r="V14" s="101"/>
      <c r="W14" s="101"/>
      <c r="X14" s="101"/>
      <c r="Y14" s="56">
        <f>SUM(Cal_MEAVcomponents!Y26:Y31)/1000000</f>
        <v>2923.193777880625</v>
      </c>
      <c r="Z14" s="56">
        <f>SUM(Cal_MEAVcomponents!Z26:Z31)/1000000</f>
        <v>2922.8881693806252</v>
      </c>
      <c r="AA14" s="56">
        <f>SUM(Cal_MEAVcomponents!AA26:AA31)/1000000</f>
        <v>2924.0435312637501</v>
      </c>
      <c r="AB14" s="56">
        <f>SUM(Cal_MEAVcomponents!AB26:AB31)/1000000</f>
        <v>2924.0435312637501</v>
      </c>
      <c r="AC14" s="56">
        <f>SUM(Cal_MEAVcomponents!AC26:AC31)/1000000</f>
        <v>2924.6499943537501</v>
      </c>
      <c r="AD14" s="56">
        <f>SUM(Cal_MEAVcomponents!AD26:AD31)/1000000</f>
        <v>2926.1676561794925</v>
      </c>
      <c r="AE14" s="56">
        <f>SUM(Cal_MEAVcomponents!AE26:AE31)/1000000</f>
        <v>2926.1864956375548</v>
      </c>
      <c r="AF14" s="56">
        <f>SUM(Cal_MEAVcomponents!AF26:AF31)/1000000</f>
        <v>2926.1864956375548</v>
      </c>
      <c r="AG14" s="56">
        <f>SUM(Cal_MEAVcomponents!AG26:AG31)/1000000</f>
        <v>2926.1864956375548</v>
      </c>
      <c r="AH14" s="56">
        <f>SUM(Cal_MEAVcomponents!AH26:AH31)/1000000</f>
        <v>2926.1864956375548</v>
      </c>
      <c r="AI14" s="56">
        <f>SUM(Cal_MEAVcomponents!AI26:AI31)/1000000</f>
        <v>2926.1864956375548</v>
      </c>
      <c r="AJ14" s="56">
        <f>SUM(Cal_MEAVcomponents!AJ26:AJ31)/1000000</f>
        <v>2926.1864956375548</v>
      </c>
      <c r="AK14" s="56">
        <f>SUM(Cal_MEAVcomponents!AK26:AK31)/1000000</f>
        <v>2926.1864956375548</v>
      </c>
    </row>
    <row r="15" spans="1:53">
      <c r="C15" s="70"/>
      <c r="E15" s="64" t="str">
        <f t="shared" si="0"/>
        <v>EoE</v>
      </c>
      <c r="F15" s="64" t="s">
        <v>240</v>
      </c>
      <c r="J15" s="64" t="str">
        <f t="shared" si="1"/>
        <v>EoERisers</v>
      </c>
      <c r="L15" s="64" t="s">
        <v>108</v>
      </c>
      <c r="R15" s="14"/>
      <c r="T15" s="101"/>
      <c r="U15" s="101"/>
      <c r="V15" s="101"/>
      <c r="W15" s="101"/>
      <c r="X15" s="101"/>
      <c r="Y15" s="56">
        <f>SUM(Cal_MEAVcomponents!Y32:Y34)/1000000</f>
        <v>196.17478838446459</v>
      </c>
      <c r="Z15" s="56">
        <f>SUM(Cal_MEAVcomponents!Z32:Z34)/1000000</f>
        <v>196.17478838446459</v>
      </c>
      <c r="AA15" s="56">
        <f>SUM(Cal_MEAVcomponents!AA32:AA34)/1000000</f>
        <v>196.17478838446459</v>
      </c>
      <c r="AB15" s="56">
        <f>SUM(Cal_MEAVcomponents!AB32:AB34)/1000000</f>
        <v>196.17478838446459</v>
      </c>
      <c r="AC15" s="56">
        <f>SUM(Cal_MEAVcomponents!AC32:AC34)/1000000</f>
        <v>196.17478838446459</v>
      </c>
      <c r="AD15" s="56">
        <f>SUM(Cal_MEAVcomponents!AD32:AD34)/1000000</f>
        <v>196.17478838446459</v>
      </c>
      <c r="AE15" s="56">
        <f>SUM(Cal_MEAVcomponents!AE32:AE34)/1000000</f>
        <v>197.55149531812103</v>
      </c>
      <c r="AF15" s="56">
        <f>SUM(Cal_MEAVcomponents!AF32:AF34)/1000000</f>
        <v>197.55149531812103</v>
      </c>
      <c r="AG15" s="56">
        <f>SUM(Cal_MEAVcomponents!AG32:AG34)/1000000</f>
        <v>197.51816011548539</v>
      </c>
      <c r="AH15" s="56">
        <f>SUM(Cal_MEAVcomponents!AH32:AH34)/1000000</f>
        <v>197.48482491284977</v>
      </c>
      <c r="AI15" s="56">
        <f>SUM(Cal_MEAVcomponents!AI32:AI34)/1000000</f>
        <v>197.45148971021413</v>
      </c>
      <c r="AJ15" s="56">
        <f>SUM(Cal_MEAVcomponents!AJ32:AJ34)/1000000</f>
        <v>197.41815450757852</v>
      </c>
      <c r="AK15" s="56">
        <f>SUM(Cal_MEAVcomponents!AK32:AK34)/1000000</f>
        <v>197.38481930494291</v>
      </c>
    </row>
    <row r="16" spans="1:53">
      <c r="C16" s="70"/>
      <c r="E16" s="64" t="str">
        <f t="shared" si="0"/>
        <v>EoE</v>
      </c>
      <c r="F16" s="64" t="s">
        <v>237</v>
      </c>
      <c r="J16" s="64" t="str">
        <f t="shared" si="1"/>
        <v>EoEStorage</v>
      </c>
      <c r="L16" s="64" t="s">
        <v>108</v>
      </c>
      <c r="R16" s="14"/>
      <c r="T16" s="101"/>
      <c r="U16" s="101"/>
      <c r="V16" s="101"/>
      <c r="W16" s="101"/>
      <c r="X16" s="101"/>
      <c r="Y16" s="56">
        <f>SUM(Cal_MEAVcomponents!Y35:Y38)/1000000</f>
        <v>0</v>
      </c>
      <c r="Z16" s="56">
        <f>SUM(Cal_MEAVcomponents!Z35:Z38)/1000000</f>
        <v>0</v>
      </c>
      <c r="AA16" s="56">
        <f>SUM(Cal_MEAVcomponents!AA35:AA38)/1000000</f>
        <v>0</v>
      </c>
      <c r="AB16" s="56">
        <f>SUM(Cal_MEAVcomponents!AB35:AB38)/1000000</f>
        <v>0</v>
      </c>
      <c r="AC16" s="56">
        <f>SUM(Cal_MEAVcomponents!AC35:AC38)/1000000</f>
        <v>0</v>
      </c>
      <c r="AD16" s="56">
        <f>SUM(Cal_MEAVcomponents!AD35:AD38)/1000000</f>
        <v>0</v>
      </c>
      <c r="AE16" s="56">
        <f>SUM(Cal_MEAVcomponents!AE35:AE38)/1000000</f>
        <v>0</v>
      </c>
      <c r="AF16" s="56">
        <f>SUM(Cal_MEAVcomponents!AF35:AF38)/1000000</f>
        <v>0</v>
      </c>
      <c r="AG16" s="56">
        <f>SUM(Cal_MEAVcomponents!AG35:AG38)/1000000</f>
        <v>0</v>
      </c>
      <c r="AH16" s="56">
        <f>SUM(Cal_MEAVcomponents!AH35:AH38)/1000000</f>
        <v>0</v>
      </c>
      <c r="AI16" s="56">
        <f>SUM(Cal_MEAVcomponents!AI35:AI38)/1000000</f>
        <v>0</v>
      </c>
      <c r="AJ16" s="56">
        <f>SUM(Cal_MEAVcomponents!AJ35:AJ38)/1000000</f>
        <v>0</v>
      </c>
      <c r="AK16" s="56">
        <f>SUM(Cal_MEAVcomponents!AK35:AK38)/1000000</f>
        <v>0</v>
      </c>
    </row>
    <row r="17" spans="2:53">
      <c r="C17" s="70"/>
      <c r="E17" s="64" t="str">
        <f t="shared" si="0"/>
        <v>EoE</v>
      </c>
      <c r="F17" s="72" t="s">
        <v>232</v>
      </c>
      <c r="J17" s="64" t="str">
        <f t="shared" si="1"/>
        <v>EoEOther_NTSOfftakes</v>
      </c>
      <c r="L17" s="64" t="s">
        <v>108</v>
      </c>
      <c r="R17" s="14"/>
      <c r="T17" s="101"/>
      <c r="U17" s="101"/>
      <c r="V17" s="101"/>
      <c r="W17" s="101"/>
      <c r="X17" s="101"/>
      <c r="Y17" s="56">
        <f>Cal_MEAVcomponents!Y39/1000000</f>
        <v>79.749239806548161</v>
      </c>
      <c r="Z17" s="56">
        <f>Cal_MEAVcomponents!Z39/1000000</f>
        <v>79.749239806548161</v>
      </c>
      <c r="AA17" s="56">
        <f>Cal_MEAVcomponents!AA39/1000000</f>
        <v>79.749239806548161</v>
      </c>
      <c r="AB17" s="56">
        <f>Cal_MEAVcomponents!AB39/1000000</f>
        <v>79.749239806548161</v>
      </c>
      <c r="AC17" s="56">
        <f>Cal_MEAVcomponents!AC39/1000000</f>
        <v>79.749239806548161</v>
      </c>
      <c r="AD17" s="56">
        <f>Cal_MEAVcomponents!AD39/1000000</f>
        <v>79.749239806548161</v>
      </c>
      <c r="AE17" s="56">
        <f>Cal_MEAVcomponents!AE39/1000000</f>
        <v>79.749239806548161</v>
      </c>
      <c r="AF17" s="56">
        <f>Cal_MEAVcomponents!AF39/1000000</f>
        <v>79.749239806548161</v>
      </c>
      <c r="AG17" s="56">
        <f>Cal_MEAVcomponents!AG39/1000000</f>
        <v>79.749239806548161</v>
      </c>
      <c r="AH17" s="56">
        <f>Cal_MEAVcomponents!AH39/1000000</f>
        <v>79.749239806548161</v>
      </c>
      <c r="AI17" s="56">
        <f>Cal_MEAVcomponents!AI39/1000000</f>
        <v>79.749239806548161</v>
      </c>
      <c r="AJ17" s="56">
        <f>Cal_MEAVcomponents!AJ39/1000000</f>
        <v>79.749239806548161</v>
      </c>
      <c r="AK17" s="56">
        <f>Cal_MEAVcomponents!AK39/1000000</f>
        <v>79.749239806548161</v>
      </c>
    </row>
    <row r="18" spans="2:53">
      <c r="C18" s="70"/>
      <c r="E18" s="64" t="str">
        <f t="shared" si="0"/>
        <v>EoE</v>
      </c>
      <c r="F18" s="72" t="s">
        <v>233</v>
      </c>
      <c r="J18" s="64" t="str">
        <f t="shared" si="1"/>
        <v>EoEOther_PRS</v>
      </c>
      <c r="L18" s="64" t="s">
        <v>108</v>
      </c>
      <c r="R18" s="14"/>
      <c r="T18" s="101"/>
      <c r="U18" s="101"/>
      <c r="V18" s="101"/>
      <c r="W18" s="101"/>
      <c r="X18" s="101"/>
      <c r="Y18" s="56">
        <f>Cal_MEAVcomponents!Y40/1000000</f>
        <v>640.9182603245888</v>
      </c>
      <c r="Z18" s="56">
        <f>Cal_MEAVcomponents!Z40/1000000</f>
        <v>653.10301812543639</v>
      </c>
      <c r="AA18" s="56">
        <f>Cal_MEAVcomponents!AA40/1000000</f>
        <v>660.41387280594506</v>
      </c>
      <c r="AB18" s="56">
        <f>Cal_MEAVcomponents!AB40/1000000</f>
        <v>657.97692124577543</v>
      </c>
      <c r="AC18" s="56">
        <f>Cal_MEAVcomponents!AC40/1000000</f>
        <v>670.16167904662325</v>
      </c>
      <c r="AD18" s="56">
        <f>Cal_MEAVcomponents!AD40/1000000</f>
        <v>670.16167904662325</v>
      </c>
      <c r="AE18" s="56">
        <f>Cal_MEAVcomponents!AE40/1000000</f>
        <v>679.90948528730144</v>
      </c>
      <c r="AF18" s="56">
        <f>Cal_MEAVcomponents!AF40/1000000</f>
        <v>679.90948528730144</v>
      </c>
      <c r="AG18" s="56">
        <f>Cal_MEAVcomponents!AG40/1000000</f>
        <v>679.90948528730144</v>
      </c>
      <c r="AH18" s="56">
        <f>Cal_MEAVcomponents!AH40/1000000</f>
        <v>679.90948528730144</v>
      </c>
      <c r="AI18" s="56">
        <f>Cal_MEAVcomponents!AI40/1000000</f>
        <v>679.90948528730144</v>
      </c>
      <c r="AJ18" s="56">
        <f>Cal_MEAVcomponents!AJ40/1000000</f>
        <v>679.90948528730144</v>
      </c>
      <c r="AK18" s="56">
        <f>Cal_MEAVcomponents!AK40/1000000</f>
        <v>679.90948528730144</v>
      </c>
    </row>
    <row r="19" spans="2:53">
      <c r="C19" s="70"/>
      <c r="E19" s="64" t="str">
        <f t="shared" si="0"/>
        <v>EoE</v>
      </c>
      <c r="F19" s="72" t="s">
        <v>234</v>
      </c>
      <c r="J19" s="64" t="str">
        <f t="shared" si="1"/>
        <v>EoEOther_Services</v>
      </c>
      <c r="L19" s="64" t="s">
        <v>108</v>
      </c>
      <c r="R19" s="14"/>
      <c r="T19" s="101"/>
      <c r="U19" s="101"/>
      <c r="V19" s="101"/>
      <c r="W19" s="101"/>
      <c r="X19" s="101"/>
      <c r="Y19" s="56">
        <f>Cal_MEAVcomponents!Y41/1000000</f>
        <v>2939.0903493956293</v>
      </c>
      <c r="Z19" s="56">
        <f>Cal_MEAVcomponents!Z41/1000000</f>
        <v>2942.7851333918456</v>
      </c>
      <c r="AA19" s="56">
        <f>Cal_MEAVcomponents!AA41/1000000</f>
        <v>2952.1722608565678</v>
      </c>
      <c r="AB19" s="56">
        <f>Cal_MEAVcomponents!AB41/1000000</f>
        <v>2957.2934513765867</v>
      </c>
      <c r="AC19" s="56">
        <f>Cal_MEAVcomponents!AC41/1000000</f>
        <v>2962.682508201905</v>
      </c>
      <c r="AD19" s="108">
        <f>Cal_MEAVcomponents!AD41/1000000</f>
        <v>2969.330462869751</v>
      </c>
      <c r="AE19" s="108">
        <f>Cal_MEAVcomponents!AE41/1000000</f>
        <v>2974.3143995804444</v>
      </c>
      <c r="AF19" s="108">
        <f>Cal_MEAVcomponents!AF41/1000000</f>
        <v>2983.7414205405489</v>
      </c>
      <c r="AG19" s="108">
        <f>Cal_MEAVcomponents!AG41/1000000</f>
        <v>2994.0881570976399</v>
      </c>
      <c r="AH19" s="108">
        <f>Cal_MEAVcomponents!AH41/1000000</f>
        <v>3004.4497406151295</v>
      </c>
      <c r="AI19" s="108">
        <f>Cal_MEAVcomponents!AI41/1000000</f>
        <v>3014.8263746991661</v>
      </c>
      <c r="AJ19" s="108">
        <f>Cal_MEAVcomponents!AJ41/1000000</f>
        <v>3025.2182663493354</v>
      </c>
      <c r="AK19" s="108">
        <f>Cal_MEAVcomponents!AK41/1000000</f>
        <v>3035.6256266373448</v>
      </c>
    </row>
    <row r="20" spans="2:53">
      <c r="C20" s="70"/>
    </row>
    <row r="21" spans="2:53" ht="15">
      <c r="B21" s="65" t="s">
        <v>24</v>
      </c>
      <c r="C21" s="65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  <c r="AU21" s="65"/>
      <c r="AV21" s="65"/>
      <c r="AW21" s="65"/>
      <c r="AX21" s="65"/>
      <c r="AY21" s="65"/>
      <c r="AZ21" s="65"/>
      <c r="BA21" s="65"/>
    </row>
    <row r="22" spans="2:53">
      <c r="C22" s="70"/>
    </row>
    <row r="23" spans="2:53">
      <c r="C23" s="70"/>
      <c r="E23" s="64" t="str">
        <f t="shared" ref="E23:E31" si="2">$B$21</f>
        <v>Lon</v>
      </c>
      <c r="F23" s="64" t="s">
        <v>238</v>
      </c>
      <c r="J23" s="64" t="str">
        <f t="shared" ref="J23:J31" si="3">$E23&amp;""&amp;F23</f>
        <v>LonMains</v>
      </c>
      <c r="L23" s="64" t="s">
        <v>108</v>
      </c>
      <c r="R23" s="14"/>
      <c r="T23" s="101"/>
      <c r="U23" s="101"/>
      <c r="V23" s="101"/>
      <c r="W23" s="101"/>
      <c r="X23" s="101"/>
      <c r="Y23" s="56">
        <f>SUM(Cal_MEAVcomponents!Y45:Y53)/1000000</f>
        <v>4688.9890419348667</v>
      </c>
      <c r="Z23" s="56">
        <f>SUM(Cal_MEAVcomponents!Z45:Z53)/1000000</f>
        <v>4659.980361655691</v>
      </c>
      <c r="AA23" s="56">
        <f>SUM(Cal_MEAVcomponents!AA45:AA53)/1000000</f>
        <v>4642.0015921089071</v>
      </c>
      <c r="AB23" s="56">
        <f>SUM(Cal_MEAVcomponents!AB45:AB53)/1000000</f>
        <v>4624.4630847245617</v>
      </c>
      <c r="AC23" s="56">
        <f>SUM(Cal_MEAVcomponents!AC45:AC53)/1000000</f>
        <v>4592.5478991899345</v>
      </c>
      <c r="AD23" s="56">
        <f>SUM(Cal_MEAVcomponents!AD45:AD53)/1000000</f>
        <v>4575.155215103041</v>
      </c>
      <c r="AE23" s="56">
        <f>SUM(Cal_MEAVcomponents!AE45:AE53)/1000000</f>
        <v>4558.4406982925375</v>
      </c>
      <c r="AF23" s="56">
        <f>SUM(Cal_MEAVcomponents!AF45:AF53)/1000000</f>
        <v>4526.4787500816337</v>
      </c>
      <c r="AG23" s="56">
        <f>SUM(Cal_MEAVcomponents!AG45:AG53)/1000000</f>
        <v>4508.1340332981536</v>
      </c>
      <c r="AH23" s="56">
        <f>SUM(Cal_MEAVcomponents!AH45:AH53)/1000000</f>
        <v>4489.4605536106828</v>
      </c>
      <c r="AI23" s="56">
        <f>SUM(Cal_MEAVcomponents!AI45:AI53)/1000000</f>
        <v>4470.552505455772</v>
      </c>
      <c r="AJ23" s="56">
        <f>SUM(Cal_MEAVcomponents!AJ45:AJ53)/1000000</f>
        <v>4450.8424157832633</v>
      </c>
      <c r="AK23" s="56">
        <f>SUM(Cal_MEAVcomponents!AK45:AK53)/1000000</f>
        <v>4431.5152857574903</v>
      </c>
    </row>
    <row r="24" spans="2:53">
      <c r="C24" s="70"/>
      <c r="E24" s="64" t="str">
        <f t="shared" si="2"/>
        <v>Lon</v>
      </c>
      <c r="F24" s="64" t="s">
        <v>241</v>
      </c>
      <c r="J24" s="64" t="str">
        <f t="shared" si="3"/>
        <v>LonEmbedded Entry Points</v>
      </c>
      <c r="L24" s="64" t="s">
        <v>108</v>
      </c>
      <c r="R24" s="14"/>
      <c r="T24" s="101"/>
      <c r="U24" s="101"/>
      <c r="V24" s="101"/>
      <c r="W24" s="101"/>
      <c r="X24" s="101"/>
      <c r="Y24" s="56">
        <f>SUM(Cal_MEAVcomponents!Y54:Y55)/1000000</f>
        <v>0</v>
      </c>
      <c r="Z24" s="56">
        <f>SUM(Cal_MEAVcomponents!Z54:Z55)/1000000</f>
        <v>0</v>
      </c>
      <c r="AA24" s="56">
        <f>SUM(Cal_MEAVcomponents!AA54:AA55)/1000000</f>
        <v>0</v>
      </c>
      <c r="AB24" s="56">
        <f>SUM(Cal_MEAVcomponents!AB54:AB55)/1000000</f>
        <v>0</v>
      </c>
      <c r="AC24" s="56">
        <f>SUM(Cal_MEAVcomponents!AC54:AC55)/1000000</f>
        <v>0.18</v>
      </c>
      <c r="AD24" s="56">
        <f>SUM(Cal_MEAVcomponents!AD54:AD55)/1000000</f>
        <v>0.18</v>
      </c>
      <c r="AE24" s="56">
        <f>SUM(Cal_MEAVcomponents!AE54:AE55)/1000000</f>
        <v>0.18</v>
      </c>
      <c r="AF24" s="56">
        <f>SUM(Cal_MEAVcomponents!AF54:AF55)/1000000</f>
        <v>0.18</v>
      </c>
      <c r="AG24" s="56">
        <f>SUM(Cal_MEAVcomponents!AG54:AG55)/1000000</f>
        <v>0.18</v>
      </c>
      <c r="AH24" s="56">
        <f>SUM(Cal_MEAVcomponents!AH54:AH55)/1000000</f>
        <v>0.18</v>
      </c>
      <c r="AI24" s="56">
        <f>SUM(Cal_MEAVcomponents!AI54:AI55)/1000000</f>
        <v>0.36</v>
      </c>
      <c r="AJ24" s="56">
        <f>SUM(Cal_MEAVcomponents!AJ54:AJ55)/1000000</f>
        <v>0.36</v>
      </c>
      <c r="AK24" s="56">
        <f>SUM(Cal_MEAVcomponents!AK54:AK55)/1000000</f>
        <v>0.54</v>
      </c>
    </row>
    <row r="25" spans="2:53">
      <c r="C25" s="70"/>
      <c r="E25" s="64" t="str">
        <f t="shared" si="2"/>
        <v>Lon</v>
      </c>
      <c r="F25" s="64" t="s">
        <v>239</v>
      </c>
      <c r="J25" s="64" t="str">
        <f t="shared" si="3"/>
        <v>LonGovernors</v>
      </c>
      <c r="L25" s="64" t="s">
        <v>108</v>
      </c>
      <c r="R25" s="14"/>
      <c r="T25" s="101"/>
      <c r="U25" s="101"/>
      <c r="V25" s="101"/>
      <c r="W25" s="101"/>
      <c r="X25" s="101"/>
      <c r="Y25" s="56">
        <f>SUM(Cal_MEAVcomponents!Y56:Y59)/1000000</f>
        <v>130.2492873935856</v>
      </c>
      <c r="Z25" s="56">
        <f>SUM(Cal_MEAVcomponents!Z56:Z59)/1000000</f>
        <v>130.08077831466849</v>
      </c>
      <c r="AA25" s="56">
        <f>SUM(Cal_MEAVcomponents!AA56:AA59)/1000000</f>
        <v>129.52219193341307</v>
      </c>
      <c r="AB25" s="56">
        <f>SUM(Cal_MEAVcomponents!AB56:AB59)/1000000</f>
        <v>130.19104525672032</v>
      </c>
      <c r="AC25" s="56">
        <f>SUM(Cal_MEAVcomponents!AC56:AC59)/1000000</f>
        <v>128.96642670645181</v>
      </c>
      <c r="AD25" s="56">
        <f>SUM(Cal_MEAVcomponents!AD56:AD59)/1000000</f>
        <v>129.24074786355899</v>
      </c>
      <c r="AE25" s="56">
        <f>SUM(Cal_MEAVcomponents!AE56:AE59)/1000000</f>
        <v>128.95961000452306</v>
      </c>
      <c r="AF25" s="56">
        <f>SUM(Cal_MEAVcomponents!AF56:AF59)/1000000</f>
        <v>129.40384429200134</v>
      </c>
      <c r="AG25" s="56">
        <f>SUM(Cal_MEAVcomponents!AG56:AG59)/1000000</f>
        <v>129.4144858813556</v>
      </c>
      <c r="AH25" s="56">
        <f>SUM(Cal_MEAVcomponents!AH56:AH59)/1000000</f>
        <v>129.42508838866831</v>
      </c>
      <c r="AI25" s="56">
        <f>SUM(Cal_MEAVcomponents!AI56:AI59)/1000000</f>
        <v>129.43565763198728</v>
      </c>
      <c r="AJ25" s="56">
        <f>SUM(Cal_MEAVcomponents!AJ56:AJ59)/1000000</f>
        <v>129.44619223769135</v>
      </c>
      <c r="AK25" s="56">
        <f>SUM(Cal_MEAVcomponents!AK56:AK59)/1000000</f>
        <v>129.4567158541283</v>
      </c>
    </row>
    <row r="26" spans="2:53">
      <c r="C26" s="70"/>
      <c r="E26" s="64" t="str">
        <f t="shared" si="2"/>
        <v>Lon</v>
      </c>
      <c r="F26" s="64" t="s">
        <v>235</v>
      </c>
      <c r="J26" s="64" t="str">
        <f t="shared" si="3"/>
        <v>LonLTS</v>
      </c>
      <c r="L26" s="64" t="s">
        <v>108</v>
      </c>
      <c r="R26" s="14"/>
      <c r="T26" s="101"/>
      <c r="U26" s="101"/>
      <c r="V26" s="101"/>
      <c r="W26" s="101"/>
      <c r="X26" s="101"/>
      <c r="Y26" s="56">
        <f>SUM(Cal_MEAVcomponents!Y60:Y65)/1000000</f>
        <v>1026.3558000712499</v>
      </c>
      <c r="Z26" s="56">
        <f>SUM(Cal_MEAVcomponents!Z60:Z65)/1000000</f>
        <v>1025.6976784312499</v>
      </c>
      <c r="AA26" s="56">
        <f>SUM(Cal_MEAVcomponents!AA60:AA65)/1000000</f>
        <v>1025.6976784312499</v>
      </c>
      <c r="AB26" s="56">
        <f>SUM(Cal_MEAVcomponents!AB60:AB65)/1000000</f>
        <v>1025.6976784312499</v>
      </c>
      <c r="AC26" s="56">
        <f>SUM(Cal_MEAVcomponents!AC60:AC65)/1000000</f>
        <v>1025.6976784312499</v>
      </c>
      <c r="AD26" s="56">
        <f>SUM(Cal_MEAVcomponents!AD60:AD65)/1000000</f>
        <v>1025.7602067015</v>
      </c>
      <c r="AE26" s="56">
        <f>SUM(Cal_MEAVcomponents!AE60:AE65)/1000000</f>
        <v>973.41616625525012</v>
      </c>
      <c r="AF26" s="56">
        <f>SUM(Cal_MEAVcomponents!AF60:AF65)/1000000</f>
        <v>973.41616625525012</v>
      </c>
      <c r="AG26" s="56">
        <f>SUM(Cal_MEAVcomponents!AG60:AG65)/1000000</f>
        <v>973.41616625525012</v>
      </c>
      <c r="AH26" s="56">
        <f>SUM(Cal_MEAVcomponents!AH60:AH65)/1000000</f>
        <v>973.41616625525012</v>
      </c>
      <c r="AI26" s="56">
        <f>SUM(Cal_MEAVcomponents!AI60:AI65)/1000000</f>
        <v>973.41616625525012</v>
      </c>
      <c r="AJ26" s="56">
        <f>SUM(Cal_MEAVcomponents!AJ60:AJ65)/1000000</f>
        <v>973.41616625525012</v>
      </c>
      <c r="AK26" s="56">
        <f>SUM(Cal_MEAVcomponents!AK60:AK65)/1000000</f>
        <v>973.41616625525012</v>
      </c>
    </row>
    <row r="27" spans="2:53">
      <c r="C27" s="70"/>
      <c r="E27" s="64" t="str">
        <f t="shared" si="2"/>
        <v>Lon</v>
      </c>
      <c r="F27" s="64" t="s">
        <v>240</v>
      </c>
      <c r="J27" s="64" t="str">
        <f t="shared" si="3"/>
        <v>LonRisers</v>
      </c>
      <c r="L27" s="64" t="s">
        <v>108</v>
      </c>
      <c r="R27" s="14"/>
      <c r="T27" s="101"/>
      <c r="U27" s="101"/>
      <c r="V27" s="101"/>
      <c r="W27" s="101"/>
      <c r="X27" s="101"/>
      <c r="Y27" s="56">
        <f>SUM(Cal_MEAVcomponents!Y66:Y68)/1000000</f>
        <v>912.43165429649093</v>
      </c>
      <c r="Z27" s="56">
        <f>SUM(Cal_MEAVcomponents!Z66:Z68)/1000000</f>
        <v>912.43165429649093</v>
      </c>
      <c r="AA27" s="56">
        <f>SUM(Cal_MEAVcomponents!AA66:AA68)/1000000</f>
        <v>912.43165429649093</v>
      </c>
      <c r="AB27" s="56">
        <f>SUM(Cal_MEAVcomponents!AB66:AB68)/1000000</f>
        <v>912.43165429649093</v>
      </c>
      <c r="AC27" s="56">
        <f>SUM(Cal_MEAVcomponents!AC66:AC68)/1000000</f>
        <v>912.43165429649093</v>
      </c>
      <c r="AD27" s="56">
        <f>SUM(Cal_MEAVcomponents!AD66:AD68)/1000000</f>
        <v>912.43165429649093</v>
      </c>
      <c r="AE27" s="56">
        <f>SUM(Cal_MEAVcomponents!AE66:AE68)/1000000</f>
        <v>859.28031342867473</v>
      </c>
      <c r="AF27" s="56">
        <f>SUM(Cal_MEAVcomponents!AF66:AF68)/1000000</f>
        <v>859.28031342867473</v>
      </c>
      <c r="AG27" s="56">
        <f>SUM(Cal_MEAVcomponents!AG66:AG68)/1000000</f>
        <v>859.15530641879116</v>
      </c>
      <c r="AH27" s="56">
        <f>SUM(Cal_MEAVcomponents!AH66:AH68)/1000000</f>
        <v>859.03029940890769</v>
      </c>
      <c r="AI27" s="56">
        <f>SUM(Cal_MEAVcomponents!AI66:AI68)/1000000</f>
        <v>858.90529239902412</v>
      </c>
      <c r="AJ27" s="56">
        <f>SUM(Cal_MEAVcomponents!AJ66:AJ68)/1000000</f>
        <v>858.78028538914043</v>
      </c>
      <c r="AK27" s="56">
        <f>SUM(Cal_MEAVcomponents!AK66:AK68)/1000000</f>
        <v>858.65527837925697</v>
      </c>
    </row>
    <row r="28" spans="2:53">
      <c r="C28" s="70"/>
      <c r="E28" s="64" t="str">
        <f t="shared" si="2"/>
        <v>Lon</v>
      </c>
      <c r="F28" s="64" t="s">
        <v>237</v>
      </c>
      <c r="J28" s="64" t="str">
        <f t="shared" si="3"/>
        <v>LonStorage</v>
      </c>
      <c r="L28" s="64" t="s">
        <v>108</v>
      </c>
      <c r="R28" s="14"/>
      <c r="T28" s="101"/>
      <c r="U28" s="101"/>
      <c r="V28" s="101"/>
      <c r="W28" s="101"/>
      <c r="X28" s="101"/>
      <c r="Y28" s="56">
        <f>SUM(Cal_MEAVcomponents!Y69:Y72)/1000000</f>
        <v>0</v>
      </c>
      <c r="Z28" s="56">
        <f>SUM(Cal_MEAVcomponents!Z69:Z72)/1000000</f>
        <v>0</v>
      </c>
      <c r="AA28" s="56">
        <f>SUM(Cal_MEAVcomponents!AA69:AA72)/1000000</f>
        <v>0</v>
      </c>
      <c r="AB28" s="56">
        <f>SUM(Cal_MEAVcomponents!AB69:AB72)/1000000</f>
        <v>0</v>
      </c>
      <c r="AC28" s="56">
        <f>SUM(Cal_MEAVcomponents!AC69:AC72)/1000000</f>
        <v>0</v>
      </c>
      <c r="AD28" s="56">
        <f>SUM(Cal_MEAVcomponents!AD69:AD72)/1000000</f>
        <v>0</v>
      </c>
      <c r="AE28" s="56">
        <f>SUM(Cal_MEAVcomponents!AE69:AE72)/1000000</f>
        <v>0</v>
      </c>
      <c r="AF28" s="56">
        <f>SUM(Cal_MEAVcomponents!AF69:AF72)/1000000</f>
        <v>0</v>
      </c>
      <c r="AG28" s="56">
        <f>SUM(Cal_MEAVcomponents!AG69:AG72)/1000000</f>
        <v>0</v>
      </c>
      <c r="AH28" s="56">
        <f>SUM(Cal_MEAVcomponents!AH69:AH72)/1000000</f>
        <v>0</v>
      </c>
      <c r="AI28" s="56">
        <f>SUM(Cal_MEAVcomponents!AI69:AI72)/1000000</f>
        <v>0</v>
      </c>
      <c r="AJ28" s="56">
        <f>SUM(Cal_MEAVcomponents!AJ69:AJ72)/1000000</f>
        <v>0</v>
      </c>
      <c r="AK28" s="56">
        <f>SUM(Cal_MEAVcomponents!AK69:AK72)/1000000</f>
        <v>0</v>
      </c>
    </row>
    <row r="29" spans="2:53">
      <c r="C29" s="70"/>
      <c r="E29" s="64" t="str">
        <f t="shared" si="2"/>
        <v>Lon</v>
      </c>
      <c r="F29" s="72" t="s">
        <v>232</v>
      </c>
      <c r="J29" s="64" t="str">
        <f t="shared" si="3"/>
        <v>LonOther_NTSOfftakes</v>
      </c>
      <c r="L29" s="64" t="s">
        <v>108</v>
      </c>
      <c r="R29" s="14"/>
      <c r="T29" s="101"/>
      <c r="U29" s="101"/>
      <c r="V29" s="101"/>
      <c r="W29" s="101"/>
      <c r="X29" s="101"/>
      <c r="Y29" s="56">
        <f>Cal_MEAVcomponents!Y73/1000000</f>
        <v>40.002156848408198</v>
      </c>
      <c r="Z29" s="56">
        <f>Cal_MEAVcomponents!Z73/1000000</f>
        <v>40.002156848408198</v>
      </c>
      <c r="AA29" s="56">
        <f>Cal_MEAVcomponents!AA73/1000000</f>
        <v>40.002156848408198</v>
      </c>
      <c r="AB29" s="56">
        <f>Cal_MEAVcomponents!AB73/1000000</f>
        <v>40.002156848408198</v>
      </c>
      <c r="AC29" s="56">
        <f>Cal_MEAVcomponents!AC73/1000000</f>
        <v>40.002156848408198</v>
      </c>
      <c r="AD29" s="56">
        <f>Cal_MEAVcomponents!AD73/1000000</f>
        <v>40.002156848408198</v>
      </c>
      <c r="AE29" s="56">
        <f>Cal_MEAVcomponents!AE73/1000000</f>
        <v>40.002156848408198</v>
      </c>
      <c r="AF29" s="56">
        <f>Cal_MEAVcomponents!AF73/1000000</f>
        <v>40.002156848408198</v>
      </c>
      <c r="AG29" s="56">
        <f>Cal_MEAVcomponents!AG73/1000000</f>
        <v>40.002156848408198</v>
      </c>
      <c r="AH29" s="56">
        <f>Cal_MEAVcomponents!AH73/1000000</f>
        <v>40.002156848408198</v>
      </c>
      <c r="AI29" s="56">
        <f>Cal_MEAVcomponents!AI73/1000000</f>
        <v>40.002156848408198</v>
      </c>
      <c r="AJ29" s="56">
        <f>Cal_MEAVcomponents!AJ73/1000000</f>
        <v>40.002156848408198</v>
      </c>
      <c r="AK29" s="56">
        <f>Cal_MEAVcomponents!AK73/1000000</f>
        <v>40.002156848408198</v>
      </c>
    </row>
    <row r="30" spans="2:53">
      <c r="C30" s="70"/>
      <c r="E30" s="64" t="str">
        <f t="shared" si="2"/>
        <v>Lon</v>
      </c>
      <c r="F30" s="72" t="s">
        <v>233</v>
      </c>
      <c r="J30" s="64" t="str">
        <f t="shared" si="3"/>
        <v>LonOther_PRS</v>
      </c>
      <c r="L30" s="64" t="s">
        <v>108</v>
      </c>
      <c r="R30" s="14"/>
      <c r="T30" s="101"/>
      <c r="U30" s="101"/>
      <c r="V30" s="101"/>
      <c r="W30" s="101"/>
      <c r="X30" s="101"/>
      <c r="Y30" s="56">
        <f>Cal_MEAVcomponents!Y74/1000000</f>
        <v>328.33507673112069</v>
      </c>
      <c r="Z30" s="56">
        <f>Cal_MEAVcomponents!Z74/1000000</f>
        <v>332.24382764458636</v>
      </c>
      <c r="AA30" s="56">
        <f>Cal_MEAVcomponents!AA74/1000000</f>
        <v>332.24382764458636</v>
      </c>
      <c r="AB30" s="56">
        <f>Cal_MEAVcomponents!AB74/1000000</f>
        <v>332.24382764458636</v>
      </c>
      <c r="AC30" s="56">
        <f>Cal_MEAVcomponents!AC74/1000000</f>
        <v>332.24382764458636</v>
      </c>
      <c r="AD30" s="56">
        <f>Cal_MEAVcomponents!AD74/1000000</f>
        <v>336.15257855805214</v>
      </c>
      <c r="AE30" s="56">
        <f>Cal_MEAVcomponents!AE74/1000000</f>
        <v>332.24382764458636</v>
      </c>
      <c r="AF30" s="56">
        <f>Cal_MEAVcomponents!AF74/1000000</f>
        <v>332.24382764458636</v>
      </c>
      <c r="AG30" s="56">
        <f>Cal_MEAVcomponents!AG74/1000000</f>
        <v>332.24382764458636</v>
      </c>
      <c r="AH30" s="56">
        <f>Cal_MEAVcomponents!AH74/1000000</f>
        <v>332.24382764458636</v>
      </c>
      <c r="AI30" s="56">
        <f>Cal_MEAVcomponents!AI74/1000000</f>
        <v>332.24382764458636</v>
      </c>
      <c r="AJ30" s="56">
        <f>Cal_MEAVcomponents!AJ74/1000000</f>
        <v>332.24382764458636</v>
      </c>
      <c r="AK30" s="56">
        <f>Cal_MEAVcomponents!AK74/1000000</f>
        <v>332.24382764458636</v>
      </c>
    </row>
    <row r="31" spans="2:53">
      <c r="C31" s="70"/>
      <c r="E31" s="64" t="str">
        <f t="shared" si="2"/>
        <v>Lon</v>
      </c>
      <c r="F31" s="72" t="s">
        <v>234</v>
      </c>
      <c r="J31" s="64" t="str">
        <f t="shared" si="3"/>
        <v>LonOther_Services</v>
      </c>
      <c r="L31" s="64" t="s">
        <v>108</v>
      </c>
      <c r="R31" s="14"/>
      <c r="T31" s="101"/>
      <c r="U31" s="101"/>
      <c r="V31" s="101"/>
      <c r="W31" s="101"/>
      <c r="X31" s="101"/>
      <c r="Y31" s="56">
        <f>Cal_MEAVcomponents!Y75/1000000</f>
        <v>1677.4688304672854</v>
      </c>
      <c r="Z31" s="56">
        <f>Cal_MEAVcomponents!Z75/1000000</f>
        <v>1675.9435421668702</v>
      </c>
      <c r="AA31" s="56">
        <f>Cal_MEAVcomponents!AA75/1000000</f>
        <v>1678.2126575629882</v>
      </c>
      <c r="AB31" s="56">
        <f>Cal_MEAVcomponents!AB75/1000000</f>
        <v>1677.8001582113038</v>
      </c>
      <c r="AC31" s="56">
        <f>Cal_MEAVcomponents!AC75/1000000</f>
        <v>1677.8791160478515</v>
      </c>
      <c r="AD31" s="56">
        <f>Cal_MEAVcomponents!AD75/1000000</f>
        <v>1678.9837878358155</v>
      </c>
      <c r="AE31" s="56">
        <f>Cal_MEAVcomponents!AE75/1000000</f>
        <v>1679.0354424952395</v>
      </c>
      <c r="AF31" s="56">
        <f>Cal_MEAVcomponents!AF75/1000000</f>
        <v>1679.4066616579858</v>
      </c>
      <c r="AG31" s="56">
        <f>Cal_MEAVcomponents!AG75/1000000</f>
        <v>1681.2385559800312</v>
      </c>
      <c r="AH31" s="56">
        <f>Cal_MEAVcomponents!AH75/1000000</f>
        <v>1683.0769190940903</v>
      </c>
      <c r="AI31" s="56">
        <f>Cal_MEAVcomponents!AI75/1000000</f>
        <v>1684.9218398211976</v>
      </c>
      <c r="AJ31" s="56">
        <f>Cal_MEAVcomponents!AJ75/1000000</f>
        <v>1686.7734082150173</v>
      </c>
      <c r="AK31" s="56">
        <f>Cal_MEAVcomponents!AK75/1000000</f>
        <v>1688.6317159877506</v>
      </c>
    </row>
    <row r="32" spans="2:53">
      <c r="C32" s="70"/>
    </row>
    <row r="33" spans="2:53" ht="15">
      <c r="B33" s="65" t="s">
        <v>26</v>
      </c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5"/>
      <c r="AH33" s="65"/>
      <c r="AI33" s="65"/>
      <c r="AJ33" s="65"/>
      <c r="AK33" s="65"/>
      <c r="AL33" s="65"/>
      <c r="AM33" s="65"/>
      <c r="AN33" s="65"/>
      <c r="AO33" s="65"/>
      <c r="AP33" s="65"/>
      <c r="AQ33" s="65"/>
      <c r="AR33" s="65"/>
      <c r="AS33" s="65"/>
      <c r="AT33" s="65"/>
      <c r="AU33" s="65"/>
      <c r="AV33" s="65"/>
      <c r="AW33" s="65"/>
      <c r="AX33" s="65"/>
      <c r="AY33" s="65"/>
      <c r="AZ33" s="65"/>
      <c r="BA33" s="65"/>
    </row>
    <row r="34" spans="2:53">
      <c r="C34" s="70"/>
    </row>
    <row r="35" spans="2:53">
      <c r="C35" s="70"/>
      <c r="E35" s="64" t="str">
        <f t="shared" ref="E35:E43" si="4">$B$33</f>
        <v>NW</v>
      </c>
      <c r="F35" s="64" t="s">
        <v>238</v>
      </c>
      <c r="J35" s="64" t="str">
        <f t="shared" ref="J35:J43" si="5">$E35&amp;""&amp;F35</f>
        <v>NWMains</v>
      </c>
      <c r="L35" s="64" t="s">
        <v>108</v>
      </c>
      <c r="R35" s="14"/>
      <c r="T35" s="101"/>
      <c r="U35" s="101"/>
      <c r="V35" s="101"/>
      <c r="W35" s="101"/>
      <c r="X35" s="101"/>
      <c r="Y35" s="56">
        <f>SUM(Cal_MEAVcomponents!Y79:Y87)/1000000</f>
        <v>6463.8545614090508</v>
      </c>
      <c r="Z35" s="56">
        <f>SUM(Cal_MEAVcomponents!Z79:Z87)/1000000</f>
        <v>6427.7378709799068</v>
      </c>
      <c r="AA35" s="56">
        <f>SUM(Cal_MEAVcomponents!AA79:AA87)/1000000</f>
        <v>6437.4457935750579</v>
      </c>
      <c r="AB35" s="56">
        <f>SUM(Cal_MEAVcomponents!AB79:AB87)/1000000</f>
        <v>6424.1496265943888</v>
      </c>
      <c r="AC35" s="56">
        <f>SUM(Cal_MEAVcomponents!AC79:AC87)/1000000</f>
        <v>6386.5729515165158</v>
      </c>
      <c r="AD35" s="56">
        <f>SUM(Cal_MEAVcomponents!AD79:AD87)/1000000</f>
        <v>6362.8918601261621</v>
      </c>
      <c r="AE35" s="56">
        <f>SUM(Cal_MEAVcomponents!AE79:AE87)/1000000</f>
        <v>6336.2622036779539</v>
      </c>
      <c r="AF35" s="56">
        <f>SUM(Cal_MEAVcomponents!AF79:AF87)/1000000</f>
        <v>6285.6353494797822</v>
      </c>
      <c r="AG35" s="56">
        <f>SUM(Cal_MEAVcomponents!AG79:AG87)/1000000</f>
        <v>6263.9309709501649</v>
      </c>
      <c r="AH35" s="56">
        <f>SUM(Cal_MEAVcomponents!AH79:AH87)/1000000</f>
        <v>6242.1925587202522</v>
      </c>
      <c r="AI35" s="56">
        <f>SUM(Cal_MEAVcomponents!AI79:AI87)/1000000</f>
        <v>6220.8440766907161</v>
      </c>
      <c r="AJ35" s="56">
        <f>SUM(Cal_MEAVcomponents!AJ79:AJ87)/1000000</f>
        <v>6198.5420018091972</v>
      </c>
      <c r="AK35" s="56">
        <f>SUM(Cal_MEAVcomponents!AK79:AK87)/1000000</f>
        <v>6176.250926682821</v>
      </c>
    </row>
    <row r="36" spans="2:53">
      <c r="C36" s="70"/>
      <c r="E36" s="64" t="str">
        <f t="shared" si="4"/>
        <v>NW</v>
      </c>
      <c r="F36" s="64" t="s">
        <v>241</v>
      </c>
      <c r="J36" s="64" t="str">
        <f t="shared" si="5"/>
        <v>NWEmbedded Entry Points</v>
      </c>
      <c r="L36" s="64" t="s">
        <v>108</v>
      </c>
      <c r="R36" s="14"/>
      <c r="T36" s="101"/>
      <c r="U36" s="101"/>
      <c r="V36" s="101"/>
      <c r="W36" s="101"/>
      <c r="X36" s="101"/>
      <c r="Y36" s="56">
        <f>SUM(Cal_MEAVcomponents!Y88:Y89)/1000000</f>
        <v>0</v>
      </c>
      <c r="Z36" s="56">
        <f>SUM(Cal_MEAVcomponents!Z88:Z89)/1000000</f>
        <v>0.36</v>
      </c>
      <c r="AA36" s="56">
        <f>SUM(Cal_MEAVcomponents!AA88:AA89)/1000000</f>
        <v>0.54</v>
      </c>
      <c r="AB36" s="56">
        <f>SUM(Cal_MEAVcomponents!AB88:AB89)/1000000</f>
        <v>0.54</v>
      </c>
      <c r="AC36" s="56">
        <f>SUM(Cal_MEAVcomponents!AC88:AC89)/1000000</f>
        <v>0.36</v>
      </c>
      <c r="AD36" s="56">
        <f>SUM(Cal_MEAVcomponents!AD88:AD89)/1000000</f>
        <v>0.36</v>
      </c>
      <c r="AE36" s="56">
        <f>SUM(Cal_MEAVcomponents!AE88:AE89)/1000000</f>
        <v>0.36</v>
      </c>
      <c r="AF36" s="56">
        <f>SUM(Cal_MEAVcomponents!AF88:AF89)/1000000</f>
        <v>0.72</v>
      </c>
      <c r="AG36" s="56">
        <f>SUM(Cal_MEAVcomponents!AG88:AG89)/1000000</f>
        <v>1.08</v>
      </c>
      <c r="AH36" s="56">
        <f>SUM(Cal_MEAVcomponents!AH88:AH89)/1000000</f>
        <v>1.44</v>
      </c>
      <c r="AI36" s="56">
        <f>SUM(Cal_MEAVcomponents!AI88:AI89)/1000000</f>
        <v>1.8</v>
      </c>
      <c r="AJ36" s="56">
        <f>SUM(Cal_MEAVcomponents!AJ88:AJ89)/1000000</f>
        <v>2.16</v>
      </c>
      <c r="AK36" s="56">
        <f>SUM(Cal_MEAVcomponents!AK88:AK89)/1000000</f>
        <v>2.7</v>
      </c>
    </row>
    <row r="37" spans="2:53">
      <c r="C37" s="70"/>
      <c r="E37" s="64" t="str">
        <f t="shared" si="4"/>
        <v>NW</v>
      </c>
      <c r="F37" s="64" t="s">
        <v>239</v>
      </c>
      <c r="J37" s="64" t="str">
        <f t="shared" si="5"/>
        <v>NWGovernors</v>
      </c>
      <c r="L37" s="64" t="s">
        <v>108</v>
      </c>
      <c r="R37" s="14"/>
      <c r="T37" s="101"/>
      <c r="U37" s="101"/>
      <c r="V37" s="101"/>
      <c r="W37" s="101"/>
      <c r="X37" s="101"/>
      <c r="Y37" s="56">
        <f>SUM(Cal_MEAVcomponents!Y90:Y93)/1000000</f>
        <v>263.83403307345372</v>
      </c>
      <c r="Z37" s="56">
        <f>SUM(Cal_MEAVcomponents!Z90:Z93)/1000000</f>
        <v>247.12493190210171</v>
      </c>
      <c r="AA37" s="56">
        <f>SUM(Cal_MEAVcomponents!AA90:AA93)/1000000</f>
        <v>243.01359340881555</v>
      </c>
      <c r="AB37" s="56">
        <f>SUM(Cal_MEAVcomponents!AB90:AB93)/1000000</f>
        <v>241.34527846381661</v>
      </c>
      <c r="AC37" s="56">
        <f>SUM(Cal_MEAVcomponents!AC90:AC93)/1000000</f>
        <v>235.09942330262135</v>
      </c>
      <c r="AD37" s="56">
        <f>SUM(Cal_MEAVcomponents!AD90:AD93)/1000000</f>
        <v>230.58360672170261</v>
      </c>
      <c r="AE37" s="56">
        <f>SUM(Cal_MEAVcomponents!AE90:AE93)/1000000</f>
        <v>229.14511258887907</v>
      </c>
      <c r="AF37" s="56">
        <f>SUM(Cal_MEAVcomponents!AF90:AF93)/1000000</f>
        <v>229.53541870684757</v>
      </c>
      <c r="AG37" s="56">
        <f>SUM(Cal_MEAVcomponents!AG90:AG93)/1000000</f>
        <v>229.53541870684757</v>
      </c>
      <c r="AH37" s="56">
        <f>SUM(Cal_MEAVcomponents!AH90:AH93)/1000000</f>
        <v>229.53541870684757</v>
      </c>
      <c r="AI37" s="56">
        <f>SUM(Cal_MEAVcomponents!AI90:AI93)/1000000</f>
        <v>229.53541870684757</v>
      </c>
      <c r="AJ37" s="56">
        <f>SUM(Cal_MEAVcomponents!AJ90:AJ93)/1000000</f>
        <v>229.53541870684757</v>
      </c>
      <c r="AK37" s="56">
        <f>SUM(Cal_MEAVcomponents!AK90:AK93)/1000000</f>
        <v>229.53541870684757</v>
      </c>
    </row>
    <row r="38" spans="2:53">
      <c r="C38" s="70"/>
      <c r="E38" s="64" t="str">
        <f t="shared" si="4"/>
        <v>NW</v>
      </c>
      <c r="F38" s="64" t="s">
        <v>235</v>
      </c>
      <c r="J38" s="64" t="str">
        <f t="shared" si="5"/>
        <v>NWLTS</v>
      </c>
      <c r="L38" s="64" t="s">
        <v>108</v>
      </c>
      <c r="R38" s="14"/>
      <c r="T38" s="101"/>
      <c r="U38" s="101"/>
      <c r="V38" s="101"/>
      <c r="W38" s="101"/>
      <c r="X38" s="101"/>
      <c r="Y38" s="56">
        <f>SUM(Cal_MEAVcomponents!Y94:Y99)/1000000</f>
        <v>1211.1961688326876</v>
      </c>
      <c r="Z38" s="56">
        <f>SUM(Cal_MEAVcomponents!Z94:Z99)/1000000</f>
        <v>1205.5099231101876</v>
      </c>
      <c r="AA38" s="56">
        <f>SUM(Cal_MEAVcomponents!AA94:AA99)/1000000</f>
        <v>1205.8322386365626</v>
      </c>
      <c r="AB38" s="56">
        <f>SUM(Cal_MEAVcomponents!AB94:AB99)/1000000</f>
        <v>1205.8322386365626</v>
      </c>
      <c r="AC38" s="56">
        <f>SUM(Cal_MEAVcomponents!AC94:AC99)/1000000</f>
        <v>1205.8322386365626</v>
      </c>
      <c r="AD38" s="56">
        <f>SUM(Cal_MEAVcomponents!AD94:AD99)/1000000</f>
        <v>1201.5073673416875</v>
      </c>
      <c r="AE38" s="56">
        <f>SUM(Cal_MEAVcomponents!AE94:AE99)/1000000</f>
        <v>1204.1481869626875</v>
      </c>
      <c r="AF38" s="56">
        <f>SUM(Cal_MEAVcomponents!AF94:AF99)/1000000</f>
        <v>1204.1481869626875</v>
      </c>
      <c r="AG38" s="56">
        <f>SUM(Cal_MEAVcomponents!AG94:AG99)/1000000</f>
        <v>1204.1481869626875</v>
      </c>
      <c r="AH38" s="56">
        <f>SUM(Cal_MEAVcomponents!AH94:AH99)/1000000</f>
        <v>1204.1481869626875</v>
      </c>
      <c r="AI38" s="56">
        <f>SUM(Cal_MEAVcomponents!AI94:AI99)/1000000</f>
        <v>1204.1481869626875</v>
      </c>
      <c r="AJ38" s="56">
        <f>SUM(Cal_MEAVcomponents!AJ94:AJ99)/1000000</f>
        <v>1204.1481869626875</v>
      </c>
      <c r="AK38" s="56">
        <f>SUM(Cal_MEAVcomponents!AK94:AK99)/1000000</f>
        <v>1204.1481869626875</v>
      </c>
    </row>
    <row r="39" spans="2:53">
      <c r="C39" s="70"/>
      <c r="E39" s="64" t="str">
        <f t="shared" si="4"/>
        <v>NW</v>
      </c>
      <c r="F39" s="64" t="s">
        <v>240</v>
      </c>
      <c r="J39" s="64" t="str">
        <f t="shared" si="5"/>
        <v>NWRisers</v>
      </c>
      <c r="L39" s="64" t="s">
        <v>108</v>
      </c>
      <c r="R39" s="14"/>
      <c r="T39" s="101"/>
      <c r="U39" s="101"/>
      <c r="V39" s="101"/>
      <c r="W39" s="101"/>
      <c r="X39" s="101"/>
      <c r="Y39" s="56">
        <f>SUM(Cal_MEAVcomponents!Y100:Y102)/1000000</f>
        <v>177.07751158632954</v>
      </c>
      <c r="Z39" s="56">
        <f>SUM(Cal_MEAVcomponents!Z100:Z102)/1000000</f>
        <v>177.07751158632954</v>
      </c>
      <c r="AA39" s="56">
        <f>SUM(Cal_MEAVcomponents!AA100:AA102)/1000000</f>
        <v>177.07751158632954</v>
      </c>
      <c r="AB39" s="56">
        <f>SUM(Cal_MEAVcomponents!AB100:AB102)/1000000</f>
        <v>177.07751158632954</v>
      </c>
      <c r="AC39" s="56">
        <f>SUM(Cal_MEAVcomponents!AC100:AC102)/1000000</f>
        <v>177.07751158632954</v>
      </c>
      <c r="AD39" s="56">
        <f>SUM(Cal_MEAVcomponents!AD100:AD102)/1000000</f>
        <v>177.07751158632954</v>
      </c>
      <c r="AE39" s="56">
        <f>SUM(Cal_MEAVcomponents!AE100:AE102)/1000000</f>
        <v>163.80979198171718</v>
      </c>
      <c r="AF39" s="56">
        <f>SUM(Cal_MEAVcomponents!AF100:AF102)/1000000</f>
        <v>163.80979198171718</v>
      </c>
      <c r="AG39" s="56">
        <f>SUM(Cal_MEAVcomponents!AG100:AG102)/1000000</f>
        <v>163.78062367941104</v>
      </c>
      <c r="AH39" s="56">
        <f>SUM(Cal_MEAVcomponents!AH100:AH102)/1000000</f>
        <v>163.75145537710489</v>
      </c>
      <c r="AI39" s="56">
        <f>SUM(Cal_MEAVcomponents!AI100:AI102)/1000000</f>
        <v>163.72228707479871</v>
      </c>
      <c r="AJ39" s="56">
        <f>SUM(Cal_MEAVcomponents!AJ100:AJ102)/1000000</f>
        <v>163.69311877249257</v>
      </c>
      <c r="AK39" s="56">
        <f>SUM(Cal_MEAVcomponents!AK100:AK102)/1000000</f>
        <v>163.66395047018642</v>
      </c>
    </row>
    <row r="40" spans="2:53">
      <c r="C40" s="70"/>
      <c r="E40" s="64" t="str">
        <f t="shared" si="4"/>
        <v>NW</v>
      </c>
      <c r="F40" s="64" t="s">
        <v>237</v>
      </c>
      <c r="J40" s="64" t="str">
        <f t="shared" si="5"/>
        <v>NWStorage</v>
      </c>
      <c r="L40" s="64" t="s">
        <v>108</v>
      </c>
      <c r="R40" s="14"/>
      <c r="T40" s="101"/>
      <c r="U40" s="101"/>
      <c r="V40" s="101"/>
      <c r="W40" s="101"/>
      <c r="X40" s="101"/>
      <c r="Y40" s="56">
        <f>SUM(Cal_MEAVcomponents!Y103:Y106)/1000000</f>
        <v>216.76121184000002</v>
      </c>
      <c r="Z40" s="56">
        <f>SUM(Cal_MEAVcomponents!Z103:Z106)/1000000</f>
        <v>216.76121184000002</v>
      </c>
      <c r="AA40" s="56">
        <f>SUM(Cal_MEAVcomponents!AA103:AA106)/1000000</f>
        <v>192.55437599999999</v>
      </c>
      <c r="AB40" s="56">
        <f>SUM(Cal_MEAVcomponents!AB103:AB106)/1000000</f>
        <v>192.55437599999999</v>
      </c>
      <c r="AC40" s="56">
        <f>SUM(Cal_MEAVcomponents!AC103:AC106)/1000000</f>
        <v>192.55437599999999</v>
      </c>
      <c r="AD40" s="56">
        <f>SUM(Cal_MEAVcomponents!AD103:AD106)/1000000</f>
        <v>192.55437599999999</v>
      </c>
      <c r="AE40" s="56">
        <f>SUM(Cal_MEAVcomponents!AE103:AE106)/1000000</f>
        <v>192.55437599999999</v>
      </c>
      <c r="AF40" s="56">
        <f>SUM(Cal_MEAVcomponents!AF103:AF106)/1000000</f>
        <v>192.55437599999999</v>
      </c>
      <c r="AG40" s="56">
        <f>SUM(Cal_MEAVcomponents!AG103:AG106)/1000000</f>
        <v>192.55437599999999</v>
      </c>
      <c r="AH40" s="56">
        <f>SUM(Cal_MEAVcomponents!AH103:AH106)/1000000</f>
        <v>192.55437599999999</v>
      </c>
      <c r="AI40" s="56">
        <f>SUM(Cal_MEAVcomponents!AI103:AI106)/1000000</f>
        <v>192.55437599999999</v>
      </c>
      <c r="AJ40" s="56">
        <f>SUM(Cal_MEAVcomponents!AJ103:AJ106)/1000000</f>
        <v>192.55437599999999</v>
      </c>
      <c r="AK40" s="56">
        <f>SUM(Cal_MEAVcomponents!AK103:AK106)/1000000</f>
        <v>192.55437599999999</v>
      </c>
    </row>
    <row r="41" spans="2:53">
      <c r="C41" s="70"/>
      <c r="E41" s="64" t="str">
        <f t="shared" si="4"/>
        <v>NW</v>
      </c>
      <c r="F41" s="72" t="s">
        <v>232</v>
      </c>
      <c r="J41" s="64" t="str">
        <f t="shared" si="5"/>
        <v>NWOther_NTSOfftakes</v>
      </c>
      <c r="L41" s="64" t="s">
        <v>108</v>
      </c>
      <c r="R41" s="14"/>
      <c r="T41" s="101"/>
      <c r="U41" s="101"/>
      <c r="V41" s="101"/>
      <c r="W41" s="101"/>
      <c r="X41" s="101"/>
      <c r="Y41" s="56">
        <f>Cal_MEAVcomponents!Y107/1000000</f>
        <v>54.411945003207563</v>
      </c>
      <c r="Z41" s="56">
        <f>Cal_MEAVcomponents!Z107/1000000</f>
        <v>54.411945003207563</v>
      </c>
      <c r="AA41" s="56">
        <f>Cal_MEAVcomponents!AA107/1000000</f>
        <v>54.411945003207563</v>
      </c>
      <c r="AB41" s="56">
        <f>Cal_MEAVcomponents!AB107/1000000</f>
        <v>54.411945003207563</v>
      </c>
      <c r="AC41" s="56">
        <f>Cal_MEAVcomponents!AC107/1000000</f>
        <v>54.411945003207563</v>
      </c>
      <c r="AD41" s="56">
        <f>Cal_MEAVcomponents!AD107/1000000</f>
        <v>54.411945003207563</v>
      </c>
      <c r="AE41" s="56">
        <f>Cal_MEAVcomponents!AE107/1000000</f>
        <v>54.411945003207563</v>
      </c>
      <c r="AF41" s="56">
        <f>Cal_MEAVcomponents!AF107/1000000</f>
        <v>54.411945003207563</v>
      </c>
      <c r="AG41" s="56">
        <f>Cal_MEAVcomponents!AG107/1000000</f>
        <v>54.411945003207563</v>
      </c>
      <c r="AH41" s="56">
        <f>Cal_MEAVcomponents!AH107/1000000</f>
        <v>54.411945003207563</v>
      </c>
      <c r="AI41" s="56">
        <f>Cal_MEAVcomponents!AI107/1000000</f>
        <v>54.411945003207563</v>
      </c>
      <c r="AJ41" s="56">
        <f>Cal_MEAVcomponents!AJ107/1000000</f>
        <v>54.411945003207563</v>
      </c>
      <c r="AK41" s="56">
        <f>Cal_MEAVcomponents!AK107/1000000</f>
        <v>54.411945003207563</v>
      </c>
    </row>
    <row r="42" spans="2:53">
      <c r="C42" s="70"/>
      <c r="E42" s="64" t="str">
        <f t="shared" si="4"/>
        <v>NW</v>
      </c>
      <c r="F42" s="72" t="s">
        <v>233</v>
      </c>
      <c r="J42" s="64" t="str">
        <f t="shared" si="5"/>
        <v>NWOther_PRS</v>
      </c>
      <c r="L42" s="64" t="s">
        <v>108</v>
      </c>
      <c r="R42" s="14"/>
      <c r="T42" s="101"/>
      <c r="U42" s="101"/>
      <c r="V42" s="101"/>
      <c r="W42" s="101"/>
      <c r="X42" s="101"/>
      <c r="Y42" s="56">
        <f>Cal_MEAVcomponents!Y108/1000000</f>
        <v>445.99954920661941</v>
      </c>
      <c r="Z42" s="56">
        <f>Cal_MEAVcomponents!Z108/1000000</f>
        <v>457.24323532107195</v>
      </c>
      <c r="AA42" s="56">
        <f>Cal_MEAVcomponents!AA108/1000000</f>
        <v>457.24323532107195</v>
      </c>
      <c r="AB42" s="56">
        <f>Cal_MEAVcomponents!AB108/1000000</f>
        <v>457.24323532107195</v>
      </c>
      <c r="AC42" s="56">
        <f>Cal_MEAVcomponents!AC108/1000000</f>
        <v>457.24323532107195</v>
      </c>
      <c r="AD42" s="56">
        <f>Cal_MEAVcomponents!AD108/1000000</f>
        <v>457.24323532107195</v>
      </c>
      <c r="AE42" s="56">
        <f>Cal_MEAVcomponents!AE108/1000000</f>
        <v>457.24323532107195</v>
      </c>
      <c r="AF42" s="56">
        <f>Cal_MEAVcomponents!AF108/1000000</f>
        <v>457.24323532107195</v>
      </c>
      <c r="AG42" s="56">
        <f>Cal_MEAVcomponents!AG108/1000000</f>
        <v>457.24323532107195</v>
      </c>
      <c r="AH42" s="56">
        <f>Cal_MEAVcomponents!AH108/1000000</f>
        <v>457.24323532107195</v>
      </c>
      <c r="AI42" s="56">
        <f>Cal_MEAVcomponents!AI108/1000000</f>
        <v>457.24323532107195</v>
      </c>
      <c r="AJ42" s="56">
        <f>Cal_MEAVcomponents!AJ108/1000000</f>
        <v>457.24323532107195</v>
      </c>
      <c r="AK42" s="56">
        <f>Cal_MEAVcomponents!AK108/1000000</f>
        <v>457.24323532107195</v>
      </c>
    </row>
    <row r="43" spans="2:53">
      <c r="C43" s="70"/>
      <c r="E43" s="64" t="str">
        <f t="shared" si="4"/>
        <v>NW</v>
      </c>
      <c r="F43" s="72" t="s">
        <v>234</v>
      </c>
      <c r="J43" s="64" t="str">
        <f t="shared" si="5"/>
        <v>NWOther_Services</v>
      </c>
      <c r="L43" s="64" t="s">
        <v>108</v>
      </c>
      <c r="R43" s="14"/>
      <c r="T43" s="101"/>
      <c r="U43" s="101"/>
      <c r="V43" s="101"/>
      <c r="W43" s="101"/>
      <c r="X43" s="101"/>
      <c r="Y43" s="56">
        <f>Cal_MEAVcomponents!Y109/1000000</f>
        <v>1971.1003559736159</v>
      </c>
      <c r="Z43" s="56">
        <f>Cal_MEAVcomponents!Z109/1000000</f>
        <v>1976.1803466782226</v>
      </c>
      <c r="AA43" s="56">
        <f>Cal_MEAVcomponents!AA109/1000000</f>
        <v>1980.7458806475829</v>
      </c>
      <c r="AB43" s="56">
        <f>Cal_MEAVcomponents!AB109/1000000</f>
        <v>1982.4925460598145</v>
      </c>
      <c r="AC43" s="56">
        <f>Cal_MEAVcomponents!AC109/1000000</f>
        <v>1984.3373553249512</v>
      </c>
      <c r="AD43" s="56">
        <f>Cal_MEAVcomponents!AD109/1000000</f>
        <v>1987.0721005795899</v>
      </c>
      <c r="AE43" s="56">
        <f>Cal_MEAVcomponents!AE109/1000000</f>
        <v>1989.3965602536621</v>
      </c>
      <c r="AF43" s="56">
        <f>Cal_MEAVcomponents!AF109/1000000</f>
        <v>1992.024350109524</v>
      </c>
      <c r="AG43" s="56">
        <f>Cal_MEAVcomponents!AG109/1000000</f>
        <v>1995.954952208996</v>
      </c>
      <c r="AH43" s="56">
        <f>Cal_MEAVcomponents!AH109/1000000</f>
        <v>1999.8910248020918</v>
      </c>
      <c r="AI43" s="56">
        <f>Cal_MEAVcomponents!AI109/1000000</f>
        <v>2003.8326435544145</v>
      </c>
      <c r="AJ43" s="56">
        <f>Cal_MEAVcomponents!AJ109/1000000</f>
        <v>2007.779884278998</v>
      </c>
      <c r="AK43" s="56">
        <f>Cal_MEAVcomponents!AK109/1000000</f>
        <v>2011.7328251605891</v>
      </c>
    </row>
    <row r="44" spans="2:53">
      <c r="C44" s="70"/>
    </row>
    <row r="45" spans="2:53" ht="15">
      <c r="B45" s="65" t="s">
        <v>28</v>
      </c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65"/>
      <c r="Q45" s="65"/>
      <c r="R45" s="65"/>
      <c r="S45" s="65"/>
      <c r="T45" s="65"/>
      <c r="U45" s="65"/>
      <c r="V45" s="65"/>
      <c r="W45" s="65"/>
      <c r="X45" s="65"/>
      <c r="Y45" s="65"/>
      <c r="Z45" s="65"/>
      <c r="AA45" s="65"/>
      <c r="AB45" s="65"/>
      <c r="AC45" s="65"/>
      <c r="AD45" s="65"/>
      <c r="AE45" s="65"/>
      <c r="AF45" s="65"/>
      <c r="AG45" s="65"/>
      <c r="AH45" s="65"/>
      <c r="AI45" s="65"/>
      <c r="AJ45" s="65"/>
      <c r="AK45" s="65"/>
      <c r="AL45" s="65"/>
      <c r="AM45" s="65"/>
      <c r="AN45" s="65"/>
      <c r="AO45" s="65"/>
      <c r="AP45" s="65"/>
      <c r="AQ45" s="65"/>
      <c r="AR45" s="65"/>
      <c r="AS45" s="65"/>
      <c r="AT45" s="65"/>
      <c r="AU45" s="65"/>
      <c r="AV45" s="65"/>
      <c r="AW45" s="65"/>
      <c r="AX45" s="65"/>
      <c r="AY45" s="65"/>
      <c r="AZ45" s="65"/>
      <c r="BA45" s="65"/>
    </row>
    <row r="46" spans="2:53">
      <c r="C46" s="70"/>
    </row>
    <row r="47" spans="2:53">
      <c r="C47" s="70"/>
      <c r="E47" s="64" t="str">
        <f t="shared" ref="E47:E55" si="6">$B$45</f>
        <v>WM</v>
      </c>
      <c r="F47" s="64" t="s">
        <v>238</v>
      </c>
      <c r="J47" s="64" t="str">
        <f t="shared" ref="J47:J55" si="7">$E47&amp;""&amp;F47</f>
        <v>WMMains</v>
      </c>
      <c r="L47" s="64" t="s">
        <v>108</v>
      </c>
      <c r="R47" s="14"/>
      <c r="T47" s="101"/>
      <c r="U47" s="101"/>
      <c r="V47" s="101"/>
      <c r="W47" s="101"/>
      <c r="X47" s="101"/>
      <c r="Y47" s="56">
        <f>SUM(Cal_MEAVcomponents!Y113:Y121)/1000000</f>
        <v>4935.5020803220968</v>
      </c>
      <c r="Z47" s="56">
        <f>SUM(Cal_MEAVcomponents!Z113:Z121)/1000000</f>
        <v>4910.1186360644097</v>
      </c>
      <c r="AA47" s="56">
        <f>SUM(Cal_MEAVcomponents!AA113:AA121)/1000000</f>
        <v>4886.8586165875104</v>
      </c>
      <c r="AB47" s="56">
        <f>SUM(Cal_MEAVcomponents!AB113:AB121)/1000000</f>
        <v>4861.0469414300196</v>
      </c>
      <c r="AC47" s="56">
        <f>SUM(Cal_MEAVcomponents!AC113:AC121)/1000000</f>
        <v>4841.4374430429489</v>
      </c>
      <c r="AD47" s="56">
        <f>SUM(Cal_MEAVcomponents!AD113:AD121)/1000000</f>
        <v>4818.8610472380524</v>
      </c>
      <c r="AE47" s="56">
        <f>SUM(Cal_MEAVcomponents!AE113:AE121)/1000000</f>
        <v>4795.4645921186384</v>
      </c>
      <c r="AF47" s="56">
        <f>SUM(Cal_MEAVcomponents!AF113:AF121)/1000000</f>
        <v>4760.5586280175276</v>
      </c>
      <c r="AG47" s="56">
        <f>SUM(Cal_MEAVcomponents!AG113:AG121)/1000000</f>
        <v>4742.0987553276764</v>
      </c>
      <c r="AH47" s="56">
        <f>SUM(Cal_MEAVcomponents!AH113:AH121)/1000000</f>
        <v>4723.8443544703068</v>
      </c>
      <c r="AI47" s="56">
        <f>SUM(Cal_MEAVcomponents!AI113:AI121)/1000000</f>
        <v>4705.996296120652</v>
      </c>
      <c r="AJ47" s="56">
        <f>SUM(Cal_MEAVcomponents!AJ113:AJ121)/1000000</f>
        <v>4686.7776502713987</v>
      </c>
      <c r="AK47" s="56">
        <f>SUM(Cal_MEAVcomponents!AK113:AK121)/1000000</f>
        <v>4667.5454732781745</v>
      </c>
    </row>
    <row r="48" spans="2:53">
      <c r="C48" s="70"/>
      <c r="E48" s="64" t="str">
        <f t="shared" si="6"/>
        <v>WM</v>
      </c>
      <c r="F48" s="64" t="s">
        <v>241</v>
      </c>
      <c r="J48" s="64" t="str">
        <f t="shared" si="7"/>
        <v>WMEmbedded Entry Points</v>
      </c>
      <c r="L48" s="64" t="s">
        <v>108</v>
      </c>
      <c r="R48" s="14"/>
      <c r="T48" s="101"/>
      <c r="U48" s="101"/>
      <c r="V48" s="101"/>
      <c r="W48" s="101"/>
      <c r="X48" s="101"/>
      <c r="Y48" s="56">
        <f>SUM(Cal_MEAVcomponents!Y122:Y123)/1000000</f>
        <v>0</v>
      </c>
      <c r="Z48" s="56">
        <f>SUM(Cal_MEAVcomponents!Z122:Z123)/1000000</f>
        <v>0.18</v>
      </c>
      <c r="AA48" s="56">
        <f>SUM(Cal_MEAVcomponents!AA122:AA123)/1000000</f>
        <v>0.54</v>
      </c>
      <c r="AB48" s="56">
        <f>SUM(Cal_MEAVcomponents!AB122:AB123)/1000000</f>
        <v>1.08</v>
      </c>
      <c r="AC48" s="56">
        <f>SUM(Cal_MEAVcomponents!AC122:AC123)/1000000</f>
        <v>1.08</v>
      </c>
      <c r="AD48" s="56">
        <f>SUM(Cal_MEAVcomponents!AD122:AD123)/1000000</f>
        <v>0.9</v>
      </c>
      <c r="AE48" s="56">
        <f>SUM(Cal_MEAVcomponents!AE122:AE123)/1000000</f>
        <v>1.44</v>
      </c>
      <c r="AF48" s="56">
        <f>SUM(Cal_MEAVcomponents!AF122:AF123)/1000000</f>
        <v>1.8</v>
      </c>
      <c r="AG48" s="56">
        <f>SUM(Cal_MEAVcomponents!AG122:AG123)/1000000</f>
        <v>2.34</v>
      </c>
      <c r="AH48" s="56">
        <f>SUM(Cal_MEAVcomponents!AH122:AH123)/1000000</f>
        <v>3.06</v>
      </c>
      <c r="AI48" s="56">
        <f>SUM(Cal_MEAVcomponents!AI122:AI123)/1000000</f>
        <v>3.6</v>
      </c>
      <c r="AJ48" s="56">
        <f>SUM(Cal_MEAVcomponents!AJ122:AJ123)/1000000</f>
        <v>4.1399999999999997</v>
      </c>
      <c r="AK48" s="56">
        <f>SUM(Cal_MEAVcomponents!AK122:AK123)/1000000</f>
        <v>4.8600000000000003</v>
      </c>
    </row>
    <row r="49" spans="2:53">
      <c r="C49" s="70"/>
      <c r="E49" s="64" t="str">
        <f t="shared" si="6"/>
        <v>WM</v>
      </c>
      <c r="F49" s="64" t="s">
        <v>239</v>
      </c>
      <c r="J49" s="64" t="str">
        <f t="shared" si="7"/>
        <v>WMGovernors</v>
      </c>
      <c r="L49" s="64" t="s">
        <v>108</v>
      </c>
      <c r="R49" s="14"/>
      <c r="T49" s="101"/>
      <c r="U49" s="101"/>
      <c r="V49" s="101"/>
      <c r="W49" s="101"/>
      <c r="X49" s="101"/>
      <c r="Y49" s="56">
        <f>SUM(Cal_MEAVcomponents!Y124:Y127)/1000000</f>
        <v>147.27920012722703</v>
      </c>
      <c r="Z49" s="56">
        <f>SUM(Cal_MEAVcomponents!Z124:Z127)/1000000</f>
        <v>146.09900376528768</v>
      </c>
      <c r="AA49" s="56">
        <f>SUM(Cal_MEAVcomponents!AA124:AA127)/1000000</f>
        <v>144.70129629404687</v>
      </c>
      <c r="AB49" s="56">
        <f>SUM(Cal_MEAVcomponents!AB124:AB127)/1000000</f>
        <v>144.31092684449828</v>
      </c>
      <c r="AC49" s="56">
        <f>SUM(Cal_MEAVcomponents!AC124:AC127)/1000000</f>
        <v>143.40533359293471</v>
      </c>
      <c r="AD49" s="56">
        <f>SUM(Cal_MEAVcomponents!AD124:AD127)/1000000</f>
        <v>142.72777256524716</v>
      </c>
      <c r="AE49" s="56">
        <f>SUM(Cal_MEAVcomponents!AE124:AE127)/1000000</f>
        <v>141.94368683686577</v>
      </c>
      <c r="AF49" s="56">
        <f>SUM(Cal_MEAVcomponents!AF124:AF127)/1000000</f>
        <v>142.18126924633276</v>
      </c>
      <c r="AG49" s="56">
        <f>SUM(Cal_MEAVcomponents!AG124:AG127)/1000000</f>
        <v>142.18126924633276</v>
      </c>
      <c r="AH49" s="56">
        <f>SUM(Cal_MEAVcomponents!AH124:AH127)/1000000</f>
        <v>142.18126924633276</v>
      </c>
      <c r="AI49" s="56">
        <f>SUM(Cal_MEAVcomponents!AI124:AI127)/1000000</f>
        <v>142.18126924633276</v>
      </c>
      <c r="AJ49" s="56">
        <f>SUM(Cal_MEAVcomponents!AJ124:AJ127)/1000000</f>
        <v>142.18126924633276</v>
      </c>
      <c r="AK49" s="56">
        <f>SUM(Cal_MEAVcomponents!AK124:AK127)/1000000</f>
        <v>142.18126924633276</v>
      </c>
    </row>
    <row r="50" spans="2:53">
      <c r="C50" s="70"/>
      <c r="E50" s="64" t="str">
        <f t="shared" si="6"/>
        <v>WM</v>
      </c>
      <c r="F50" s="64" t="s">
        <v>235</v>
      </c>
      <c r="J50" s="64" t="str">
        <f t="shared" si="7"/>
        <v>WMLTS</v>
      </c>
      <c r="L50" s="64" t="s">
        <v>108</v>
      </c>
      <c r="R50" s="14"/>
      <c r="T50" s="101"/>
      <c r="U50" s="101"/>
      <c r="V50" s="101"/>
      <c r="W50" s="101"/>
      <c r="X50" s="101"/>
      <c r="Y50" s="56">
        <f>SUM(Cal_MEAVcomponents!Y128:Y133)/1000000</f>
        <v>1289.7074003687501</v>
      </c>
      <c r="Z50" s="56">
        <f>SUM(Cal_MEAVcomponents!Z128:Z133)/1000000</f>
        <v>1289.7074003687501</v>
      </c>
      <c r="AA50" s="56">
        <f>SUM(Cal_MEAVcomponents!AA128:AA133)/1000000</f>
        <v>1289.59518530375</v>
      </c>
      <c r="AB50" s="56">
        <f>SUM(Cal_MEAVcomponents!AB128:AB133)/1000000</f>
        <v>1289.59518530375</v>
      </c>
      <c r="AC50" s="56">
        <f>SUM(Cal_MEAVcomponents!AC128:AC133)/1000000</f>
        <v>1289.8668373037501</v>
      </c>
      <c r="AD50" s="56">
        <f>SUM(Cal_MEAVcomponents!AD128:AD133)/1000000</f>
        <v>1289.8668373037501</v>
      </c>
      <c r="AE50" s="56">
        <f>SUM(Cal_MEAVcomponents!AE128:AE133)/1000000</f>
        <v>1290.2151202855</v>
      </c>
      <c r="AF50" s="56">
        <f>SUM(Cal_MEAVcomponents!AF128:AF133)/1000000</f>
        <v>1290.2151202855</v>
      </c>
      <c r="AG50" s="56">
        <f>SUM(Cal_MEAVcomponents!AG128:AG133)/1000000</f>
        <v>1290.2151202855</v>
      </c>
      <c r="AH50" s="56">
        <f>SUM(Cal_MEAVcomponents!AH128:AH133)/1000000</f>
        <v>1290.2151202855</v>
      </c>
      <c r="AI50" s="56">
        <f>SUM(Cal_MEAVcomponents!AI128:AI133)/1000000</f>
        <v>1290.2151202855</v>
      </c>
      <c r="AJ50" s="56">
        <f>SUM(Cal_MEAVcomponents!AJ128:AJ133)/1000000</f>
        <v>1290.2151202855</v>
      </c>
      <c r="AK50" s="56">
        <f>SUM(Cal_MEAVcomponents!AK128:AK133)/1000000</f>
        <v>1290.2151202855</v>
      </c>
    </row>
    <row r="51" spans="2:53">
      <c r="C51" s="70"/>
      <c r="E51" s="64" t="str">
        <f t="shared" si="6"/>
        <v>WM</v>
      </c>
      <c r="F51" s="64" t="s">
        <v>240</v>
      </c>
      <c r="J51" s="64" t="str">
        <f t="shared" si="7"/>
        <v>WMRisers</v>
      </c>
      <c r="L51" s="64" t="s">
        <v>108</v>
      </c>
      <c r="R51" s="14"/>
      <c r="T51" s="101"/>
      <c r="U51" s="101"/>
      <c r="V51" s="101"/>
      <c r="W51" s="101"/>
      <c r="X51" s="101"/>
      <c r="Y51" s="56">
        <f>SUM(Cal_MEAVcomponents!Y134:Y136)/1000000</f>
        <v>126.78207427454414</v>
      </c>
      <c r="Z51" s="56">
        <f>SUM(Cal_MEAVcomponents!Z134:Z136)/1000000</f>
        <v>126.78207427454414</v>
      </c>
      <c r="AA51" s="56">
        <f>SUM(Cal_MEAVcomponents!AA134:AA136)/1000000</f>
        <v>126.78207427454414</v>
      </c>
      <c r="AB51" s="56">
        <f>SUM(Cal_MEAVcomponents!AB134:AB136)/1000000</f>
        <v>126.78207427454414</v>
      </c>
      <c r="AC51" s="56">
        <f>SUM(Cal_MEAVcomponents!AC134:AC136)/1000000</f>
        <v>126.78207427454414</v>
      </c>
      <c r="AD51" s="56">
        <f>SUM(Cal_MEAVcomponents!AD134:AD136)/1000000</f>
        <v>126.78207427454414</v>
      </c>
      <c r="AE51" s="56">
        <f>SUM(Cal_MEAVcomponents!AE134:AE136)/1000000</f>
        <v>124.96942105180851</v>
      </c>
      <c r="AF51" s="56">
        <f>SUM(Cal_MEAVcomponents!AF134:AF136)/1000000</f>
        <v>124.96942105180851</v>
      </c>
      <c r="AG51" s="56">
        <f>SUM(Cal_MEAVcomponents!AG134:AG136)/1000000</f>
        <v>124.94858655016124</v>
      </c>
      <c r="AH51" s="56">
        <f>SUM(Cal_MEAVcomponents!AH134:AH136)/1000000</f>
        <v>124.92775204851398</v>
      </c>
      <c r="AI51" s="56">
        <f>SUM(Cal_MEAVcomponents!AI134:AI136)/1000000</f>
        <v>124.90691754686671</v>
      </c>
      <c r="AJ51" s="56">
        <f>SUM(Cal_MEAVcomponents!AJ134:AJ136)/1000000</f>
        <v>124.88608304521946</v>
      </c>
      <c r="AK51" s="56">
        <f>SUM(Cal_MEAVcomponents!AK134:AK136)/1000000</f>
        <v>124.86524854357222</v>
      </c>
    </row>
    <row r="52" spans="2:53">
      <c r="C52" s="70"/>
      <c r="E52" s="64" t="str">
        <f t="shared" si="6"/>
        <v>WM</v>
      </c>
      <c r="F52" s="64" t="s">
        <v>237</v>
      </c>
      <c r="J52" s="64" t="str">
        <f t="shared" si="7"/>
        <v>WMStorage</v>
      </c>
      <c r="L52" s="64" t="s">
        <v>108</v>
      </c>
      <c r="R52" s="14"/>
      <c r="T52" s="101"/>
      <c r="U52" s="101"/>
      <c r="V52" s="101"/>
      <c r="W52" s="101"/>
      <c r="X52" s="101"/>
      <c r="Y52" s="56">
        <f>SUM(Cal_MEAVcomponents!Y137:Y140)/1000000</f>
        <v>0</v>
      </c>
      <c r="Z52" s="56">
        <f>SUM(Cal_MEAVcomponents!Z137:Z140)/1000000</f>
        <v>0</v>
      </c>
      <c r="AA52" s="56">
        <f>SUM(Cal_MEAVcomponents!AA137:AA140)/1000000</f>
        <v>0</v>
      </c>
      <c r="AB52" s="56">
        <f>SUM(Cal_MEAVcomponents!AB137:AB140)/1000000</f>
        <v>0</v>
      </c>
      <c r="AC52" s="56">
        <f>SUM(Cal_MEAVcomponents!AC137:AC140)/1000000</f>
        <v>0</v>
      </c>
      <c r="AD52" s="56">
        <f>SUM(Cal_MEAVcomponents!AD137:AD140)/1000000</f>
        <v>0</v>
      </c>
      <c r="AE52" s="56">
        <f>SUM(Cal_MEAVcomponents!AE137:AE140)/1000000</f>
        <v>0</v>
      </c>
      <c r="AF52" s="56">
        <f>SUM(Cal_MEAVcomponents!AF137:AF140)/1000000</f>
        <v>0</v>
      </c>
      <c r="AG52" s="56">
        <f>SUM(Cal_MEAVcomponents!AG137:AG140)/1000000</f>
        <v>0</v>
      </c>
      <c r="AH52" s="56">
        <f>SUM(Cal_MEAVcomponents!AH137:AH140)/1000000</f>
        <v>0</v>
      </c>
      <c r="AI52" s="56">
        <f>SUM(Cal_MEAVcomponents!AI137:AI140)/1000000</f>
        <v>0</v>
      </c>
      <c r="AJ52" s="56">
        <f>SUM(Cal_MEAVcomponents!AJ137:AJ140)/1000000</f>
        <v>0</v>
      </c>
      <c r="AK52" s="56">
        <f>SUM(Cal_MEAVcomponents!AK137:AK140)/1000000</f>
        <v>0</v>
      </c>
    </row>
    <row r="53" spans="2:53">
      <c r="C53" s="70"/>
      <c r="E53" s="64" t="str">
        <f t="shared" si="6"/>
        <v>WM</v>
      </c>
      <c r="F53" s="72" t="s">
        <v>232</v>
      </c>
      <c r="J53" s="64" t="str">
        <f t="shared" si="7"/>
        <v>WMOther_NTSOfftakes</v>
      </c>
      <c r="L53" s="64" t="s">
        <v>108</v>
      </c>
      <c r="R53" s="14"/>
      <c r="T53" s="101"/>
      <c r="U53" s="101"/>
      <c r="V53" s="101"/>
      <c r="W53" s="101"/>
      <c r="X53" s="101"/>
      <c r="Y53" s="56">
        <f>Cal_MEAVcomponents!Y141/1000000</f>
        <v>35.914001009835573</v>
      </c>
      <c r="Z53" s="56">
        <f>Cal_MEAVcomponents!Z141/1000000</f>
        <v>35.914001009835573</v>
      </c>
      <c r="AA53" s="56">
        <f>Cal_MEAVcomponents!AA141/1000000</f>
        <v>35.914001009835573</v>
      </c>
      <c r="AB53" s="56">
        <f>Cal_MEAVcomponents!AB141/1000000</f>
        <v>35.914001009835573</v>
      </c>
      <c r="AC53" s="56">
        <f>Cal_MEAVcomponents!AC141/1000000</f>
        <v>35.914001009835573</v>
      </c>
      <c r="AD53" s="56">
        <f>Cal_MEAVcomponents!AD141/1000000</f>
        <v>35.914001009835573</v>
      </c>
      <c r="AE53" s="56">
        <f>Cal_MEAVcomponents!AE141/1000000</f>
        <v>35.914001009835573</v>
      </c>
      <c r="AF53" s="56">
        <f>Cal_MEAVcomponents!AF141/1000000</f>
        <v>35.914001009835573</v>
      </c>
      <c r="AG53" s="56">
        <f>Cal_MEAVcomponents!AG141/1000000</f>
        <v>32.64909182712325</v>
      </c>
      <c r="AH53" s="56">
        <f>Cal_MEAVcomponents!AH141/1000000</f>
        <v>32.64909182712325</v>
      </c>
      <c r="AI53" s="56">
        <f>Cal_MEAVcomponents!AI141/1000000</f>
        <v>32.64909182712325</v>
      </c>
      <c r="AJ53" s="56">
        <f>Cal_MEAVcomponents!AJ141/1000000</f>
        <v>32.64909182712325</v>
      </c>
      <c r="AK53" s="56">
        <f>Cal_MEAVcomponents!AK141/1000000</f>
        <v>32.64909182712325</v>
      </c>
    </row>
    <row r="54" spans="2:53">
      <c r="C54" s="70"/>
      <c r="E54" s="64" t="str">
        <f t="shared" si="6"/>
        <v>WM</v>
      </c>
      <c r="F54" s="72" t="s">
        <v>233</v>
      </c>
      <c r="J54" s="64" t="str">
        <f t="shared" si="7"/>
        <v>WMOther_PRS</v>
      </c>
      <c r="L54" s="64" t="s">
        <v>108</v>
      </c>
      <c r="R54" s="14"/>
      <c r="T54" s="101"/>
      <c r="U54" s="101"/>
      <c r="V54" s="101"/>
      <c r="W54" s="101"/>
      <c r="X54" s="101"/>
      <c r="Y54" s="56">
        <f>Cal_MEAVcomponents!Y142/1000000</f>
        <v>314.37325813931699</v>
      </c>
      <c r="Z54" s="56">
        <f>Cal_MEAVcomponents!Z142/1000000</f>
        <v>304.31331387885888</v>
      </c>
      <c r="AA54" s="56">
        <f>Cal_MEAVcomponents!AA142/1000000</f>
        <v>301.79832781374432</v>
      </c>
      <c r="AB54" s="56">
        <f>Cal_MEAVcomponents!AB142/1000000</f>
        <v>301.79832781374432</v>
      </c>
      <c r="AC54" s="56">
        <f>Cal_MEAVcomponents!AC142/1000000</f>
        <v>301.79832781374432</v>
      </c>
      <c r="AD54" s="56">
        <f>Cal_MEAVcomponents!AD142/1000000</f>
        <v>301.79832781374432</v>
      </c>
      <c r="AE54" s="56">
        <f>Cal_MEAVcomponents!AE142/1000000</f>
        <v>304.31331387885888</v>
      </c>
      <c r="AF54" s="56">
        <f>Cal_MEAVcomponents!AF142/1000000</f>
        <v>304.31331387885888</v>
      </c>
      <c r="AG54" s="56">
        <f>Cal_MEAVcomponents!AG142/1000000</f>
        <v>304.31331387885888</v>
      </c>
      <c r="AH54" s="56">
        <f>Cal_MEAVcomponents!AH142/1000000</f>
        <v>304.31331387885888</v>
      </c>
      <c r="AI54" s="56">
        <f>Cal_MEAVcomponents!AI142/1000000</f>
        <v>304.31331387885888</v>
      </c>
      <c r="AJ54" s="56">
        <f>Cal_MEAVcomponents!AJ142/1000000</f>
        <v>304.31331387885888</v>
      </c>
      <c r="AK54" s="56">
        <f>Cal_MEAVcomponents!AK142/1000000</f>
        <v>304.31331387885888</v>
      </c>
    </row>
    <row r="55" spans="2:53">
      <c r="C55" s="70"/>
      <c r="E55" s="64" t="str">
        <f t="shared" si="6"/>
        <v>WM</v>
      </c>
      <c r="F55" s="72" t="s">
        <v>234</v>
      </c>
      <c r="J55" s="64" t="str">
        <f t="shared" si="7"/>
        <v>WMOther_Services</v>
      </c>
      <c r="L55" s="64" t="s">
        <v>108</v>
      </c>
      <c r="R55" s="14"/>
      <c r="T55" s="101"/>
      <c r="U55" s="101"/>
      <c r="V55" s="101"/>
      <c r="W55" s="101"/>
      <c r="X55" s="101"/>
      <c r="Y55" s="56">
        <f>Cal_MEAVcomponents!Y143/1000000</f>
        <v>1453.768791454911</v>
      </c>
      <c r="Z55" s="56">
        <f>Cal_MEAVcomponents!Z143/1000000</f>
        <v>1441.8741426063229</v>
      </c>
      <c r="AA55" s="56">
        <f>Cal_MEAVcomponents!AA143/1000000</f>
        <v>1444.9217675123291</v>
      </c>
      <c r="AB55" s="56">
        <f>Cal_MEAVcomponents!AB143/1000000</f>
        <v>1446.6691708482665</v>
      </c>
      <c r="AC55" s="56">
        <f>Cal_MEAVcomponents!AC143/1000000</f>
        <v>1448.0291642385255</v>
      </c>
      <c r="AD55" s="56">
        <f>Cal_MEAVcomponents!AD143/1000000</f>
        <v>1450.1728326046143</v>
      </c>
      <c r="AE55" s="56">
        <f>Cal_MEAVcomponents!AE143/1000000</f>
        <v>1451.987386997803</v>
      </c>
      <c r="AF55" s="56">
        <f>Cal_MEAVcomponents!AF143/1000000</f>
        <v>1453.9429283574493</v>
      </c>
      <c r="AG55" s="56">
        <f>Cal_MEAVcomponents!AG143/1000000</f>
        <v>1456.8321905590178</v>
      </c>
      <c r="AH55" s="56">
        <f>Cal_MEAVcomponents!AH143/1000000</f>
        <v>1459.7240787862602</v>
      </c>
      <c r="AI55" s="56">
        <f>Cal_MEAVcomponents!AI143/1000000</f>
        <v>1462.6186292210461</v>
      </c>
      <c r="AJ55" s="56">
        <f>Cal_MEAVcomponents!AJ143/1000000</f>
        <v>1465.5158784705959</v>
      </c>
      <c r="AK55" s="56">
        <f>Cal_MEAVcomponents!AK143/1000000</f>
        <v>1468.4158637532794</v>
      </c>
    </row>
    <row r="56" spans="2:53">
      <c r="C56" s="70"/>
    </row>
    <row r="57" spans="2:53" ht="15">
      <c r="B57" s="65" t="s">
        <v>30</v>
      </c>
      <c r="C57" s="65"/>
      <c r="D57" s="65"/>
      <c r="E57" s="65"/>
      <c r="F57" s="65"/>
      <c r="G57" s="65"/>
      <c r="H57" s="65"/>
      <c r="I57" s="65"/>
      <c r="J57" s="65"/>
      <c r="K57" s="65"/>
      <c r="L57" s="65"/>
      <c r="M57" s="65"/>
      <c r="N57" s="65"/>
      <c r="O57" s="65"/>
      <c r="P57" s="65"/>
      <c r="Q57" s="65"/>
      <c r="R57" s="65"/>
      <c r="S57" s="65"/>
      <c r="T57" s="65"/>
      <c r="U57" s="65"/>
      <c r="V57" s="65"/>
      <c r="W57" s="65"/>
      <c r="X57" s="65"/>
      <c r="Y57" s="65"/>
      <c r="Z57" s="65"/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  <c r="AM57" s="65"/>
      <c r="AN57" s="65"/>
      <c r="AO57" s="65"/>
      <c r="AP57" s="65"/>
      <c r="AQ57" s="65"/>
      <c r="AR57" s="65"/>
      <c r="AS57" s="65"/>
      <c r="AT57" s="65"/>
      <c r="AU57" s="65"/>
      <c r="AV57" s="65"/>
      <c r="AW57" s="65"/>
      <c r="AX57" s="65"/>
      <c r="AY57" s="65"/>
      <c r="AZ57" s="65"/>
      <c r="BA57" s="65"/>
    </row>
    <row r="58" spans="2:53">
      <c r="C58" s="70"/>
    </row>
    <row r="59" spans="2:53">
      <c r="C59" s="70"/>
      <c r="E59" s="64" t="str">
        <f t="shared" ref="E59:E67" si="8">$B$57</f>
        <v>NGN</v>
      </c>
      <c r="F59" s="64" t="s">
        <v>238</v>
      </c>
      <c r="J59" s="64" t="str">
        <f t="shared" ref="J59:J67" si="9">$E59&amp;""&amp;F59</f>
        <v>NGNMains</v>
      </c>
      <c r="L59" s="64" t="s">
        <v>108</v>
      </c>
      <c r="R59" s="14"/>
      <c r="T59" s="101"/>
      <c r="U59" s="101"/>
      <c r="V59" s="101"/>
      <c r="W59" s="101"/>
      <c r="X59" s="101"/>
      <c r="Y59" s="56">
        <f>SUM(Cal_MEAVcomponents!Y147:Y155)/1000000</f>
        <v>6647.9735050160489</v>
      </c>
      <c r="Z59" s="56">
        <f>SUM(Cal_MEAVcomponents!Z147:Z155)/1000000</f>
        <v>6605.4976571463048</v>
      </c>
      <c r="AA59" s="56">
        <f>SUM(Cal_MEAVcomponents!AA147:AA155)/1000000</f>
        <v>6582.9412093240744</v>
      </c>
      <c r="AB59" s="56">
        <f>SUM(Cal_MEAVcomponents!AB147:AB155)/1000000</f>
        <v>6553.8178854100252</v>
      </c>
      <c r="AC59" s="56">
        <f>SUM(Cal_MEAVcomponents!AC147:AC155)/1000000</f>
        <v>6519.9898290962983</v>
      </c>
      <c r="AD59" s="56">
        <f>SUM(Cal_MEAVcomponents!AD147:AD155)/1000000</f>
        <v>6486.9015853884039</v>
      </c>
      <c r="AE59" s="56">
        <f>SUM(Cal_MEAVcomponents!AE147:AE155)/1000000</f>
        <v>6492.9696877967108</v>
      </c>
      <c r="AF59" s="56">
        <f>SUM(Cal_MEAVcomponents!AF147:AF155)/1000000</f>
        <v>6466.5671607583754</v>
      </c>
      <c r="AG59" s="56">
        <f>SUM(Cal_MEAVcomponents!AG147:AG155)/1000000</f>
        <v>6441.2338104434784</v>
      </c>
      <c r="AH59" s="56">
        <f>SUM(Cal_MEAVcomponents!AH147:AH155)/1000000</f>
        <v>6416.250972934763</v>
      </c>
      <c r="AI59" s="56">
        <f>SUM(Cal_MEAVcomponents!AI147:AI155)/1000000</f>
        <v>6391.613884105539</v>
      </c>
      <c r="AJ59" s="56">
        <f>SUM(Cal_MEAVcomponents!AJ147:AJ155)/1000000</f>
        <v>6367.3185317380439</v>
      </c>
      <c r="AK59" s="56">
        <f>SUM(Cal_MEAVcomponents!AK147:AK155)/1000000</f>
        <v>6343.3614977631642</v>
      </c>
    </row>
    <row r="60" spans="2:53">
      <c r="C60" s="70"/>
      <c r="E60" s="64" t="str">
        <f t="shared" si="8"/>
        <v>NGN</v>
      </c>
      <c r="F60" s="64" t="s">
        <v>241</v>
      </c>
      <c r="J60" s="64" t="str">
        <f t="shared" si="9"/>
        <v>NGNEmbedded Entry Points</v>
      </c>
      <c r="L60" s="64" t="s">
        <v>108</v>
      </c>
      <c r="R60" s="14"/>
      <c r="T60" s="101"/>
      <c r="U60" s="101"/>
      <c r="V60" s="101"/>
      <c r="W60" s="101"/>
      <c r="X60" s="101"/>
      <c r="Y60" s="56">
        <f>SUM(Cal_MEAVcomponents!Y156:Y157)/1000000</f>
        <v>0</v>
      </c>
      <c r="Z60" s="56">
        <f>SUM(Cal_MEAVcomponents!Z156:Z157)/1000000</f>
        <v>0.18</v>
      </c>
      <c r="AA60" s="56">
        <f>SUM(Cal_MEAVcomponents!AA156:AA157)/1000000</f>
        <v>1.62</v>
      </c>
      <c r="AB60" s="56">
        <f>SUM(Cal_MEAVcomponents!AB156:AB157)/1000000</f>
        <v>1.62</v>
      </c>
      <c r="AC60" s="56">
        <f>SUM(Cal_MEAVcomponents!AC156:AC157)/1000000</f>
        <v>1.62</v>
      </c>
      <c r="AD60" s="56">
        <f>SUM(Cal_MEAVcomponents!AD156:AD157)/1000000</f>
        <v>1.62</v>
      </c>
      <c r="AE60" s="56">
        <f>SUM(Cal_MEAVcomponents!AE156:AE157)/1000000</f>
        <v>2.88</v>
      </c>
      <c r="AF60" s="56">
        <f>SUM(Cal_MEAVcomponents!AF156:AF157)/1000000</f>
        <v>2.88</v>
      </c>
      <c r="AG60" s="56">
        <f>SUM(Cal_MEAVcomponents!AG156:AG157)/1000000</f>
        <v>3.24</v>
      </c>
      <c r="AH60" s="56">
        <f>SUM(Cal_MEAVcomponents!AH156:AH157)/1000000</f>
        <v>3.6</v>
      </c>
      <c r="AI60" s="56">
        <f>SUM(Cal_MEAVcomponents!AI156:AI157)/1000000</f>
        <v>3.96</v>
      </c>
      <c r="AJ60" s="56">
        <f>SUM(Cal_MEAVcomponents!AJ156:AJ157)/1000000</f>
        <v>4.32</v>
      </c>
      <c r="AK60" s="56">
        <f>SUM(Cal_MEAVcomponents!AK156:AK157)/1000000</f>
        <v>4.68</v>
      </c>
    </row>
    <row r="61" spans="2:53">
      <c r="C61" s="70"/>
      <c r="E61" s="64" t="str">
        <f t="shared" si="8"/>
        <v>NGN</v>
      </c>
      <c r="F61" s="64" t="s">
        <v>239</v>
      </c>
      <c r="J61" s="64" t="str">
        <f t="shared" si="9"/>
        <v>NGNGovernors</v>
      </c>
      <c r="L61" s="64" t="s">
        <v>108</v>
      </c>
      <c r="R61" s="14"/>
      <c r="T61" s="101"/>
      <c r="U61" s="101"/>
      <c r="V61" s="101"/>
      <c r="W61" s="101"/>
      <c r="X61" s="101"/>
      <c r="Y61" s="56">
        <f>SUM(Cal_MEAVcomponents!Y158:Y161)/1000000</f>
        <v>170.25607183824982</v>
      </c>
      <c r="Z61" s="56">
        <f>SUM(Cal_MEAVcomponents!Z158:Z161)/1000000</f>
        <v>170.27144776645264</v>
      </c>
      <c r="AA61" s="56">
        <f>SUM(Cal_MEAVcomponents!AA158:AA161)/1000000</f>
        <v>170.55311770805335</v>
      </c>
      <c r="AB61" s="56">
        <f>SUM(Cal_MEAVcomponents!AB158:AB161)/1000000</f>
        <v>171.07025119711957</v>
      </c>
      <c r="AC61" s="56">
        <f>SUM(Cal_MEAVcomponents!AC158:AC161)/1000000</f>
        <v>171.33422560625954</v>
      </c>
      <c r="AD61" s="56">
        <f>SUM(Cal_MEAVcomponents!AD158:AD161)/1000000</f>
        <v>171.72062283680069</v>
      </c>
      <c r="AE61" s="56">
        <f>SUM(Cal_MEAVcomponents!AE158:AE161)/1000000</f>
        <v>171.71186621448624</v>
      </c>
      <c r="AF61" s="56">
        <f>SUM(Cal_MEAVcomponents!AF158:AF161)/1000000</f>
        <v>171.97584062362617</v>
      </c>
      <c r="AG61" s="56">
        <f>SUM(Cal_MEAVcomponents!AG158:AG161)/1000000</f>
        <v>172.23981503276613</v>
      </c>
      <c r="AH61" s="56">
        <f>SUM(Cal_MEAVcomponents!AH158:AH161)/1000000</f>
        <v>172.50378944190609</v>
      </c>
      <c r="AI61" s="56">
        <f>SUM(Cal_MEAVcomponents!AI158:AI161)/1000000</f>
        <v>172.76776385104606</v>
      </c>
      <c r="AJ61" s="56">
        <f>SUM(Cal_MEAVcomponents!AJ158:AJ161)/1000000</f>
        <v>173.03173826018602</v>
      </c>
      <c r="AK61" s="56">
        <f>SUM(Cal_MEAVcomponents!AK158:AK161)/1000000</f>
        <v>173.29571266932598</v>
      </c>
    </row>
    <row r="62" spans="2:53">
      <c r="C62" s="70"/>
      <c r="E62" s="64" t="str">
        <f t="shared" si="8"/>
        <v>NGN</v>
      </c>
      <c r="F62" s="64" t="s">
        <v>235</v>
      </c>
      <c r="J62" s="64" t="str">
        <f t="shared" si="9"/>
        <v>NGNLTS</v>
      </c>
      <c r="L62" s="64" t="s">
        <v>108</v>
      </c>
      <c r="R62" s="14"/>
      <c r="T62" s="101"/>
      <c r="U62" s="101"/>
      <c r="V62" s="101"/>
      <c r="W62" s="101"/>
      <c r="X62" s="101"/>
      <c r="Y62" s="56">
        <f>SUM(Cal_MEAVcomponents!Y162:Y167)/1000000</f>
        <v>1298.0185088578125</v>
      </c>
      <c r="Z62" s="56">
        <f>SUM(Cal_MEAVcomponents!Z162:Z167)/1000000</f>
        <v>1298.0185088578125</v>
      </c>
      <c r="AA62" s="56">
        <f>SUM(Cal_MEAVcomponents!AA162:AA167)/1000000</f>
        <v>1296.3614316578125</v>
      </c>
      <c r="AB62" s="56">
        <f>SUM(Cal_MEAVcomponents!AB162:AB167)/1000000</f>
        <v>1296.3614316578125</v>
      </c>
      <c r="AC62" s="56">
        <f>SUM(Cal_MEAVcomponents!AC162:AC167)/1000000</f>
        <v>1296.2532373833124</v>
      </c>
      <c r="AD62" s="56">
        <f>SUM(Cal_MEAVcomponents!AD162:AD167)/1000000</f>
        <v>1296.0963583491027</v>
      </c>
      <c r="AE62" s="56">
        <f>SUM(Cal_MEAVcomponents!AE162:AE167)/1000000</f>
        <v>1296.6158927991028</v>
      </c>
      <c r="AF62" s="56">
        <f>SUM(Cal_MEAVcomponents!AF162:AF167)/1000000</f>
        <v>1296.6498492991027</v>
      </c>
      <c r="AG62" s="56">
        <f>SUM(Cal_MEAVcomponents!AG162:AG167)/1000000</f>
        <v>1296.6498492991027</v>
      </c>
      <c r="AH62" s="56">
        <f>SUM(Cal_MEAVcomponents!AH162:AH167)/1000000</f>
        <v>1296.6498492991027</v>
      </c>
      <c r="AI62" s="56">
        <f>SUM(Cal_MEAVcomponents!AI162:AI167)/1000000</f>
        <v>1296.6498492991027</v>
      </c>
      <c r="AJ62" s="56">
        <f>SUM(Cal_MEAVcomponents!AJ162:AJ167)/1000000</f>
        <v>1296.6498492991027</v>
      </c>
      <c r="AK62" s="56">
        <f>SUM(Cal_MEAVcomponents!AK162:AK167)/1000000</f>
        <v>1296.6498492991027</v>
      </c>
    </row>
    <row r="63" spans="2:53">
      <c r="C63" s="70"/>
      <c r="E63" s="64" t="str">
        <f t="shared" si="8"/>
        <v>NGN</v>
      </c>
      <c r="F63" s="64" t="s">
        <v>240</v>
      </c>
      <c r="J63" s="64" t="str">
        <f t="shared" si="9"/>
        <v>NGNRisers</v>
      </c>
      <c r="L63" s="64" t="s">
        <v>108</v>
      </c>
      <c r="R63" s="14"/>
      <c r="T63" s="101"/>
      <c r="U63" s="101"/>
      <c r="V63" s="101"/>
      <c r="W63" s="101"/>
      <c r="X63" s="101"/>
      <c r="Y63" s="56">
        <f>SUM(Cal_MEAVcomponents!Y168:Y170)/1000000</f>
        <v>30.564235030735365</v>
      </c>
      <c r="Z63" s="56">
        <f>SUM(Cal_MEAVcomponents!Z168:Z170)/1000000</f>
        <v>31.158449107849489</v>
      </c>
      <c r="AA63" s="56">
        <f>SUM(Cal_MEAVcomponents!AA168:AA170)/1000000</f>
        <v>31.174007858919442</v>
      </c>
      <c r="AB63" s="56">
        <f>SUM(Cal_MEAVcomponents!AB168:AB170)/1000000</f>
        <v>33.002134089232896</v>
      </c>
      <c r="AC63" s="56">
        <f>SUM(Cal_MEAVcomponents!AC168:AC170)/1000000</f>
        <v>31.434832399540134</v>
      </c>
      <c r="AD63" s="56">
        <f>SUM(Cal_MEAVcomponents!AD168:AD170)/1000000</f>
        <v>30.749259892474559</v>
      </c>
      <c r="AE63" s="56">
        <f>SUM(Cal_MEAVcomponents!AE168:AE170)/1000000</f>
        <v>30.749259892474559</v>
      </c>
      <c r="AF63" s="56">
        <f>SUM(Cal_MEAVcomponents!AF168:AF170)/1000000</f>
        <v>30.749259892474559</v>
      </c>
      <c r="AG63" s="56">
        <f>SUM(Cal_MEAVcomponents!AG168:AG170)/1000000</f>
        <v>30.749259892474559</v>
      </c>
      <c r="AH63" s="56">
        <f>SUM(Cal_MEAVcomponents!AH168:AH170)/1000000</f>
        <v>30.749259892474559</v>
      </c>
      <c r="AI63" s="56">
        <f>SUM(Cal_MEAVcomponents!AI168:AI170)/1000000</f>
        <v>30.749259892474559</v>
      </c>
      <c r="AJ63" s="56">
        <f>SUM(Cal_MEAVcomponents!AJ168:AJ170)/1000000</f>
        <v>30.749259892474559</v>
      </c>
      <c r="AK63" s="56">
        <f>SUM(Cal_MEAVcomponents!AK168:AK170)/1000000</f>
        <v>30.749259892474559</v>
      </c>
    </row>
    <row r="64" spans="2:53">
      <c r="C64" s="70"/>
      <c r="E64" s="64" t="str">
        <f t="shared" si="8"/>
        <v>NGN</v>
      </c>
      <c r="F64" s="64" t="s">
        <v>237</v>
      </c>
      <c r="J64" s="64" t="str">
        <f t="shared" si="9"/>
        <v>NGNStorage</v>
      </c>
      <c r="L64" s="64" t="s">
        <v>108</v>
      </c>
      <c r="R64" s="14"/>
      <c r="T64" s="101"/>
      <c r="U64" s="101"/>
      <c r="V64" s="101"/>
      <c r="W64" s="101"/>
      <c r="X64" s="101"/>
      <c r="Y64" s="56">
        <f>SUM(Cal_MEAVcomponents!Y171:Y174)/1000000</f>
        <v>241.82629004159998</v>
      </c>
      <c r="Z64" s="56">
        <f>SUM(Cal_MEAVcomponents!Z171:Z174)/1000000</f>
        <v>199.1342341056</v>
      </c>
      <c r="AA64" s="56">
        <f>SUM(Cal_MEAVcomponents!AA171:AA174)/1000000</f>
        <v>136.63658520960001</v>
      </c>
      <c r="AB64" s="56">
        <f>SUM(Cal_MEAVcomponents!AB171:AB174)/1000000</f>
        <v>46.081012953599995</v>
      </c>
      <c r="AC64" s="56">
        <f>SUM(Cal_MEAVcomponents!AC171:AC174)/1000000</f>
        <v>18.683276025600001</v>
      </c>
      <c r="AD64" s="56">
        <f>SUM(Cal_MEAVcomponents!AD171:AD174)/1000000</f>
        <v>5.0394230976000012</v>
      </c>
      <c r="AE64" s="56">
        <f>SUM(Cal_MEAVcomponents!AE171:AE174)/1000000</f>
        <v>5.0394230976000012</v>
      </c>
      <c r="AF64" s="56">
        <f>SUM(Cal_MEAVcomponents!AF171:AF174)/1000000</f>
        <v>5.0394230976000012</v>
      </c>
      <c r="AG64" s="56">
        <f>SUM(Cal_MEAVcomponents!AG171:AG174)/1000000</f>
        <v>5.0394230976000012</v>
      </c>
      <c r="AH64" s="56">
        <f>SUM(Cal_MEAVcomponents!AH171:AH174)/1000000</f>
        <v>5.0394230976000012</v>
      </c>
      <c r="AI64" s="56">
        <f>SUM(Cal_MEAVcomponents!AI171:AI174)/1000000</f>
        <v>5.0394230976000012</v>
      </c>
      <c r="AJ64" s="56">
        <f>SUM(Cal_MEAVcomponents!AJ171:AJ174)/1000000</f>
        <v>5.0394230976000012</v>
      </c>
      <c r="AK64" s="56">
        <f>SUM(Cal_MEAVcomponents!AK171:AK174)/1000000</f>
        <v>5.0394230976000012</v>
      </c>
    </row>
    <row r="65" spans="2:53">
      <c r="C65" s="70"/>
      <c r="E65" s="64" t="str">
        <f t="shared" si="8"/>
        <v>NGN</v>
      </c>
      <c r="F65" s="72" t="s">
        <v>232</v>
      </c>
      <c r="J65" s="64" t="str">
        <f t="shared" si="9"/>
        <v>NGNOther_NTSOfftakes</v>
      </c>
      <c r="L65" s="64" t="s">
        <v>108</v>
      </c>
      <c r="R65" s="14"/>
      <c r="T65" s="101"/>
      <c r="U65" s="101"/>
      <c r="V65" s="101"/>
      <c r="W65" s="101"/>
      <c r="X65" s="101"/>
      <c r="Y65" s="56">
        <f>Cal_MEAVcomponents!Y175/1000000</f>
        <v>56.30288325792602</v>
      </c>
      <c r="Z65" s="56">
        <f>Cal_MEAVcomponents!Z175/1000000</f>
        <v>56.30288325792602</v>
      </c>
      <c r="AA65" s="56">
        <f>Cal_MEAVcomponents!AA175/1000000</f>
        <v>56.30288325792602</v>
      </c>
      <c r="AB65" s="56">
        <f>Cal_MEAVcomponents!AB175/1000000</f>
        <v>56.30288325792602</v>
      </c>
      <c r="AC65" s="56">
        <f>Cal_MEAVcomponents!AC175/1000000</f>
        <v>56.30288325792602</v>
      </c>
      <c r="AD65" s="56">
        <f>Cal_MEAVcomponents!AD175/1000000</f>
        <v>56.30288325792602</v>
      </c>
      <c r="AE65" s="56">
        <f>Cal_MEAVcomponents!AE175/1000000</f>
        <v>56.30288325792602</v>
      </c>
      <c r="AF65" s="56">
        <f>Cal_MEAVcomponents!AF175/1000000</f>
        <v>56.30288325792602</v>
      </c>
      <c r="AG65" s="56">
        <f>Cal_MEAVcomponents!AG175/1000000</f>
        <v>56.30288325792602</v>
      </c>
      <c r="AH65" s="56">
        <f>Cal_MEAVcomponents!AH175/1000000</f>
        <v>56.30288325792602</v>
      </c>
      <c r="AI65" s="56">
        <f>Cal_MEAVcomponents!AI175/1000000</f>
        <v>56.30288325792602</v>
      </c>
      <c r="AJ65" s="56">
        <f>Cal_MEAVcomponents!AJ175/1000000</f>
        <v>56.30288325792602</v>
      </c>
      <c r="AK65" s="56">
        <f>Cal_MEAVcomponents!AK175/1000000</f>
        <v>56.30288325792602</v>
      </c>
    </row>
    <row r="66" spans="2:53">
      <c r="C66" s="70"/>
      <c r="E66" s="64" t="str">
        <f t="shared" si="8"/>
        <v>NGN</v>
      </c>
      <c r="F66" s="72" t="s">
        <v>233</v>
      </c>
      <c r="J66" s="64" t="str">
        <f t="shared" si="9"/>
        <v>NGNOther_PRS</v>
      </c>
      <c r="L66" s="64" t="s">
        <v>108</v>
      </c>
      <c r="R66" s="14"/>
      <c r="T66" s="101"/>
      <c r="U66" s="101"/>
      <c r="V66" s="101"/>
      <c r="W66" s="101"/>
      <c r="X66" s="101"/>
      <c r="Y66" s="56">
        <f>Cal_MEAVcomponents!Y176/1000000</f>
        <v>473.13347275568071</v>
      </c>
      <c r="Z66" s="56">
        <f>Cal_MEAVcomponents!Z176/1000000</f>
        <v>475.79152597340931</v>
      </c>
      <c r="AA66" s="56">
        <f>Cal_MEAVcomponents!AA176/1000000</f>
        <v>470.47541953795218</v>
      </c>
      <c r="AB66" s="56">
        <f>Cal_MEAVcomponents!AB176/1000000</f>
        <v>470.47541953795218</v>
      </c>
      <c r="AC66" s="56">
        <f>Cal_MEAVcomponents!AC176/1000000</f>
        <v>473.13347275568071</v>
      </c>
      <c r="AD66" s="56">
        <f>Cal_MEAVcomponents!AD176/1000000</f>
        <v>473.13347275568071</v>
      </c>
      <c r="AE66" s="56">
        <f>Cal_MEAVcomponents!AE176/1000000</f>
        <v>473.13347275568071</v>
      </c>
      <c r="AF66" s="56">
        <f>Cal_MEAVcomponents!AF176/1000000</f>
        <v>473.13347275568071</v>
      </c>
      <c r="AG66" s="56">
        <f>Cal_MEAVcomponents!AG176/1000000</f>
        <v>473.13347275568071</v>
      </c>
      <c r="AH66" s="56">
        <f>Cal_MEAVcomponents!AH176/1000000</f>
        <v>473.13347275568071</v>
      </c>
      <c r="AI66" s="56">
        <f>Cal_MEAVcomponents!AI176/1000000</f>
        <v>473.13347275568071</v>
      </c>
      <c r="AJ66" s="56">
        <f>Cal_MEAVcomponents!AJ176/1000000</f>
        <v>473.13347275568071</v>
      </c>
      <c r="AK66" s="56">
        <f>Cal_MEAVcomponents!AK176/1000000</f>
        <v>473.13347275568071</v>
      </c>
    </row>
    <row r="67" spans="2:53">
      <c r="C67" s="70"/>
      <c r="E67" s="64" t="str">
        <f t="shared" si="8"/>
        <v>NGN</v>
      </c>
      <c r="F67" s="72" t="s">
        <v>234</v>
      </c>
      <c r="J67" s="64" t="str">
        <f t="shared" si="9"/>
        <v>NGNOther_Services</v>
      </c>
      <c r="L67" s="64" t="s">
        <v>108</v>
      </c>
      <c r="R67" s="14"/>
      <c r="T67" s="101"/>
      <c r="U67" s="101"/>
      <c r="V67" s="101"/>
      <c r="W67" s="101"/>
      <c r="X67" s="101"/>
      <c r="Y67" s="56">
        <f>Cal_MEAVcomponents!Y177/1000000</f>
        <v>1852.6342081157227</v>
      </c>
      <c r="Z67" s="56">
        <f>Cal_MEAVcomponents!Z177/1000000</f>
        <v>1855.7445565367432</v>
      </c>
      <c r="AA67" s="56">
        <f>Cal_MEAVcomponents!AA177/1000000</f>
        <v>1860.2038294924316</v>
      </c>
      <c r="AB67" s="56">
        <f>Cal_MEAVcomponents!AB177/1000000</f>
        <v>1869.3946692513427</v>
      </c>
      <c r="AC67" s="56">
        <f>Cal_MEAVcomponents!AC177/1000000</f>
        <v>1874.2826758802489</v>
      </c>
      <c r="AD67" s="56">
        <f>Cal_MEAVcomponents!AD177/1000000</f>
        <v>1874.2826758802489</v>
      </c>
      <c r="AE67" s="56">
        <f>Cal_MEAVcomponents!AE177/1000000</f>
        <v>1878.2313056313476</v>
      </c>
      <c r="AF67" s="56">
        <f>Cal_MEAVcomponents!AF177/1000000</f>
        <v>1881.3224680360108</v>
      </c>
      <c r="AG67" s="56">
        <f>Cal_MEAVcomponents!AG177/1000000</f>
        <v>1884.8423641138916</v>
      </c>
      <c r="AH67" s="56">
        <f>Cal_MEAVcomponents!AH177/1000000</f>
        <v>1888.3622601917725</v>
      </c>
      <c r="AI67" s="56">
        <f>Cal_MEAVcomponents!AI177/1000000</f>
        <v>1891.8821562696533</v>
      </c>
      <c r="AJ67" s="56">
        <f>Cal_MEAVcomponents!AJ177/1000000</f>
        <v>1895.4020523475342</v>
      </c>
      <c r="AK67" s="56">
        <f>Cal_MEAVcomponents!AK177/1000000</f>
        <v>1898.9219484254149</v>
      </c>
    </row>
    <row r="68" spans="2:53">
      <c r="C68" s="70"/>
    </row>
    <row r="69" spans="2:53" ht="15">
      <c r="B69" s="65" t="s">
        <v>32</v>
      </c>
      <c r="C69" s="65"/>
      <c r="D69" s="65"/>
      <c r="E69" s="65"/>
      <c r="F69" s="65"/>
      <c r="G69" s="65"/>
      <c r="H69" s="65"/>
      <c r="I69" s="65"/>
      <c r="J69" s="65"/>
      <c r="K69" s="65"/>
      <c r="L69" s="65"/>
      <c r="M69" s="65"/>
      <c r="N69" s="65"/>
      <c r="O69" s="65"/>
      <c r="P69" s="65"/>
      <c r="Q69" s="65"/>
      <c r="R69" s="65"/>
      <c r="S69" s="65"/>
      <c r="T69" s="65"/>
      <c r="U69" s="65"/>
      <c r="V69" s="65"/>
      <c r="W69" s="65"/>
      <c r="X69" s="65"/>
      <c r="Y69" s="65"/>
      <c r="Z69" s="65"/>
      <c r="AA69" s="65"/>
      <c r="AB69" s="65"/>
      <c r="AC69" s="65"/>
      <c r="AD69" s="65"/>
      <c r="AE69" s="65"/>
      <c r="AF69" s="65"/>
      <c r="AG69" s="65"/>
      <c r="AH69" s="65"/>
      <c r="AI69" s="65"/>
      <c r="AJ69" s="65"/>
      <c r="AK69" s="65"/>
      <c r="AL69" s="65"/>
      <c r="AM69" s="65"/>
      <c r="AN69" s="65"/>
      <c r="AO69" s="65"/>
      <c r="AP69" s="65"/>
      <c r="AQ69" s="65"/>
      <c r="AR69" s="65"/>
      <c r="AS69" s="65"/>
      <c r="AT69" s="65"/>
      <c r="AU69" s="65"/>
      <c r="AV69" s="65"/>
      <c r="AW69" s="65"/>
      <c r="AX69" s="65"/>
      <c r="AY69" s="65"/>
      <c r="AZ69" s="65"/>
      <c r="BA69" s="65"/>
    </row>
    <row r="70" spans="2:53">
      <c r="C70" s="70"/>
    </row>
    <row r="71" spans="2:53">
      <c r="C71" s="70"/>
      <c r="E71" s="64" t="str">
        <f t="shared" ref="E71:E79" si="10">$B$69</f>
        <v>Sc</v>
      </c>
      <c r="F71" s="64" t="s">
        <v>238</v>
      </c>
      <c r="J71" s="64" t="str">
        <f t="shared" ref="J71:J79" si="11">$E71&amp;""&amp;F71</f>
        <v>ScMains</v>
      </c>
      <c r="L71" s="64" t="s">
        <v>108</v>
      </c>
      <c r="R71" s="14"/>
      <c r="T71" s="101"/>
      <c r="U71" s="101"/>
      <c r="V71" s="101"/>
      <c r="W71" s="101"/>
      <c r="X71" s="101"/>
      <c r="Y71" s="56">
        <f>SUM(Cal_MEAVcomponents!Y181:Y189)/1000000</f>
        <v>4620.9913196137486</v>
      </c>
      <c r="Z71" s="56">
        <f>SUM(Cal_MEAVcomponents!Z181:Z189)/1000000</f>
        <v>4614.5014092542469</v>
      </c>
      <c r="AA71" s="56">
        <f>SUM(Cal_MEAVcomponents!AA181:AA189)/1000000</f>
        <v>4605.2507446045247</v>
      </c>
      <c r="AB71" s="56">
        <f>SUM(Cal_MEAVcomponents!AB181:AB189)/1000000</f>
        <v>4598.1433000114148</v>
      </c>
      <c r="AC71" s="56">
        <f>SUM(Cal_MEAVcomponents!AC181:AC189)/1000000</f>
        <v>4581.1980439108374</v>
      </c>
      <c r="AD71" s="56">
        <f>SUM(Cal_MEAVcomponents!AD181:AD189)/1000000</f>
        <v>4557.0031958604022</v>
      </c>
      <c r="AE71" s="56">
        <f>SUM(Cal_MEAVcomponents!AE181:AE189)/1000000</f>
        <v>4549.0198540870606</v>
      </c>
      <c r="AF71" s="56">
        <f>SUM(Cal_MEAVcomponents!AF181:AF189)/1000000</f>
        <v>4535.5245694773303</v>
      </c>
      <c r="AG71" s="56">
        <f>SUM(Cal_MEAVcomponents!AG181:AG189)/1000000</f>
        <v>4529.8638624894465</v>
      </c>
      <c r="AH71" s="56">
        <f>SUM(Cal_MEAVcomponents!AH181:AH189)/1000000</f>
        <v>4524.1635892252143</v>
      </c>
      <c r="AI71" s="56">
        <f>SUM(Cal_MEAVcomponents!AI181:AI189)/1000000</f>
        <v>4519.0656831075485</v>
      </c>
      <c r="AJ71" s="56">
        <f>SUM(Cal_MEAVcomponents!AJ181:AJ189)/1000000</f>
        <v>4513.4561112933188</v>
      </c>
      <c r="AK71" s="56">
        <f>SUM(Cal_MEAVcomponents!AK181:AK189)/1000000</f>
        <v>4506.9013786551996</v>
      </c>
    </row>
    <row r="72" spans="2:53">
      <c r="C72" s="70"/>
      <c r="E72" s="64" t="str">
        <f t="shared" si="10"/>
        <v>Sc</v>
      </c>
      <c r="F72" s="64" t="s">
        <v>241</v>
      </c>
      <c r="J72" s="64" t="str">
        <f t="shared" si="11"/>
        <v>ScEmbedded Entry Points</v>
      </c>
      <c r="L72" s="64" t="s">
        <v>108</v>
      </c>
      <c r="R72" s="14"/>
      <c r="T72" s="101"/>
      <c r="U72" s="101"/>
      <c r="V72" s="101"/>
      <c r="W72" s="101"/>
      <c r="X72" s="101"/>
      <c r="Y72" s="56">
        <f>SUM(Cal_MEAVcomponents!Y190:Y191)/1000000</f>
        <v>0</v>
      </c>
      <c r="Z72" s="56">
        <f>SUM(Cal_MEAVcomponents!Z190:Z191)/1000000</f>
        <v>0.36</v>
      </c>
      <c r="AA72" s="56">
        <f>SUM(Cal_MEAVcomponents!AA190:AA191)/1000000</f>
        <v>1.62</v>
      </c>
      <c r="AB72" s="56">
        <f>SUM(Cal_MEAVcomponents!AB190:AB191)/1000000</f>
        <v>2.34</v>
      </c>
      <c r="AC72" s="56">
        <f>SUM(Cal_MEAVcomponents!AC190:AC191)/1000000</f>
        <v>2.52</v>
      </c>
      <c r="AD72" s="56">
        <f>SUM(Cal_MEAVcomponents!AD190:AD191)/1000000</f>
        <v>2.7</v>
      </c>
      <c r="AE72" s="56">
        <f>SUM(Cal_MEAVcomponents!AE190:AE191)/1000000</f>
        <v>3.24</v>
      </c>
      <c r="AF72" s="56">
        <f>SUM(Cal_MEAVcomponents!AF190:AF191)/1000000</f>
        <v>3.24</v>
      </c>
      <c r="AG72" s="56">
        <f>SUM(Cal_MEAVcomponents!AG190:AG191)/1000000</f>
        <v>3.24</v>
      </c>
      <c r="AH72" s="56">
        <f>SUM(Cal_MEAVcomponents!AH190:AH191)/1000000</f>
        <v>3.24</v>
      </c>
      <c r="AI72" s="56">
        <f>SUM(Cal_MEAVcomponents!AI190:AI191)/1000000</f>
        <v>3.24</v>
      </c>
      <c r="AJ72" s="56">
        <f>SUM(Cal_MEAVcomponents!AJ190:AJ191)/1000000</f>
        <v>3.24</v>
      </c>
      <c r="AK72" s="56">
        <f>SUM(Cal_MEAVcomponents!AK190:AK191)/1000000</f>
        <v>3.24</v>
      </c>
    </row>
    <row r="73" spans="2:53">
      <c r="C73" s="70"/>
      <c r="E73" s="64" t="str">
        <f t="shared" si="10"/>
        <v>Sc</v>
      </c>
      <c r="F73" s="64" t="s">
        <v>239</v>
      </c>
      <c r="J73" s="64" t="str">
        <f t="shared" si="11"/>
        <v>ScGovernors</v>
      </c>
      <c r="L73" s="64" t="s">
        <v>108</v>
      </c>
      <c r="R73" s="14"/>
      <c r="T73" s="101"/>
      <c r="U73" s="101"/>
      <c r="V73" s="101"/>
      <c r="W73" s="101"/>
      <c r="X73" s="101"/>
      <c r="Y73" s="56">
        <f>SUM(Cal_MEAVcomponents!Y192:Y195)/1000000</f>
        <v>119.78303085273635</v>
      </c>
      <c r="Z73" s="56">
        <f>SUM(Cal_MEAVcomponents!Z192:Z195)/1000000</f>
        <v>120.07574527526694</v>
      </c>
      <c r="AA73" s="56">
        <f>SUM(Cal_MEAVcomponents!AA192:AA195)/1000000</f>
        <v>120.17113501886415</v>
      </c>
      <c r="AB73" s="56">
        <f>SUM(Cal_MEAVcomponents!AB192:AB195)/1000000</f>
        <v>120.50280996587576</v>
      </c>
      <c r="AC73" s="56">
        <f>SUM(Cal_MEAVcomponents!AC192:AC195)/1000000</f>
        <v>121.87223304902285</v>
      </c>
      <c r="AD73" s="56">
        <f>SUM(Cal_MEAVcomponents!AD192:AD195)/1000000</f>
        <v>122.2597117421282</v>
      </c>
      <c r="AE73" s="56">
        <f>SUM(Cal_MEAVcomponents!AE192:AE195)/1000000</f>
        <v>122.36352309653179</v>
      </c>
      <c r="AF73" s="56">
        <f>SUM(Cal_MEAVcomponents!AF192:AF195)/1000000</f>
        <v>122.56209872151011</v>
      </c>
      <c r="AG73" s="56">
        <f>SUM(Cal_MEAVcomponents!AG192:AG195)/1000000</f>
        <v>122.80805648177581</v>
      </c>
      <c r="AH73" s="56">
        <f>SUM(Cal_MEAVcomponents!AH192:AH195)/1000000</f>
        <v>122.95020288763793</v>
      </c>
      <c r="AI73" s="56">
        <f>SUM(Cal_MEAVcomponents!AI192:AI195)/1000000</f>
        <v>123.29092491847837</v>
      </c>
      <c r="AJ73" s="56">
        <f>SUM(Cal_MEAVcomponents!AJ192:AJ195)/1000000</f>
        <v>123.4895005434567</v>
      </c>
      <c r="AK73" s="56">
        <f>SUM(Cal_MEAVcomponents!AK192:AK195)/1000000</f>
        <v>123.78284043900977</v>
      </c>
    </row>
    <row r="74" spans="2:53">
      <c r="C74" s="70"/>
      <c r="E74" s="64" t="str">
        <f t="shared" si="10"/>
        <v>Sc</v>
      </c>
      <c r="F74" s="64" t="s">
        <v>235</v>
      </c>
      <c r="J74" s="64" t="str">
        <f t="shared" si="11"/>
        <v>ScLTS</v>
      </c>
      <c r="L74" s="64" t="s">
        <v>108</v>
      </c>
      <c r="R74" s="14"/>
      <c r="T74" s="101"/>
      <c r="U74" s="101"/>
      <c r="V74" s="101"/>
      <c r="W74" s="101"/>
      <c r="X74" s="101"/>
      <c r="Y74" s="56">
        <f>SUM(Cal_MEAVcomponents!Y196:Y201)/1000000</f>
        <v>1219.624892336125</v>
      </c>
      <c r="Z74" s="56">
        <f>SUM(Cal_MEAVcomponents!Z196:Z201)/1000000</f>
        <v>1219.5230228361252</v>
      </c>
      <c r="AA74" s="56">
        <f>SUM(Cal_MEAVcomponents!AA196:AA201)/1000000</f>
        <v>1219.6470123270626</v>
      </c>
      <c r="AB74" s="56">
        <f>SUM(Cal_MEAVcomponents!AB196:AB201)/1000000</f>
        <v>1226.9239127951876</v>
      </c>
      <c r="AC74" s="56">
        <f>SUM(Cal_MEAVcomponents!AC196:AC201)/1000000</f>
        <v>1226.9222025953127</v>
      </c>
      <c r="AD74" s="56">
        <f>SUM(Cal_MEAVcomponents!AD196:AD201)/1000000</f>
        <v>1214.8490116728124</v>
      </c>
      <c r="AE74" s="56">
        <f>SUM(Cal_MEAVcomponents!AE196:AE201)/1000000</f>
        <v>1213.4666301165626</v>
      </c>
      <c r="AF74" s="56">
        <f>SUM(Cal_MEAVcomponents!AF196:AF201)/1000000</f>
        <v>1213.5019448765627</v>
      </c>
      <c r="AG74" s="56">
        <f>SUM(Cal_MEAVcomponents!AG196:AG201)/1000000</f>
        <v>1213.5019448765627</v>
      </c>
      <c r="AH74" s="56">
        <f>SUM(Cal_MEAVcomponents!AH196:AH201)/1000000</f>
        <v>1213.5019448765627</v>
      </c>
      <c r="AI74" s="56">
        <f>SUM(Cal_MEAVcomponents!AI196:AI201)/1000000</f>
        <v>1213.5562752765627</v>
      </c>
      <c r="AJ74" s="56">
        <f>SUM(Cal_MEAVcomponents!AJ196:AJ201)/1000000</f>
        <v>1200.7706221365627</v>
      </c>
      <c r="AK74" s="56">
        <f>SUM(Cal_MEAVcomponents!AK196:AK201)/1000000</f>
        <v>1197.3749721365625</v>
      </c>
    </row>
    <row r="75" spans="2:53">
      <c r="C75" s="70"/>
      <c r="E75" s="64" t="str">
        <f t="shared" si="10"/>
        <v>Sc</v>
      </c>
      <c r="F75" s="64" t="s">
        <v>240</v>
      </c>
      <c r="J75" s="64" t="str">
        <f t="shared" si="11"/>
        <v>ScRisers</v>
      </c>
      <c r="L75" s="64" t="s">
        <v>108</v>
      </c>
      <c r="R75" s="14"/>
      <c r="T75" s="101"/>
      <c r="U75" s="101"/>
      <c r="V75" s="101"/>
      <c r="W75" s="101"/>
      <c r="X75" s="101"/>
      <c r="Y75" s="56">
        <f>SUM(Cal_MEAVcomponents!Y202:Y204)/1000000</f>
        <v>761.21983569020654</v>
      </c>
      <c r="Z75" s="56">
        <f>SUM(Cal_MEAVcomponents!Z202:Z204)/1000000</f>
        <v>761.21983569020654</v>
      </c>
      <c r="AA75" s="56">
        <f>SUM(Cal_MEAVcomponents!AA202:AA204)/1000000</f>
        <v>761.21983569020654</v>
      </c>
      <c r="AB75" s="56">
        <f>SUM(Cal_MEAVcomponents!AB202:AB204)/1000000</f>
        <v>761.21983569020654</v>
      </c>
      <c r="AC75" s="56">
        <f>SUM(Cal_MEAVcomponents!AC202:AC204)/1000000</f>
        <v>761.21983569020654</v>
      </c>
      <c r="AD75" s="56">
        <f>SUM(Cal_MEAVcomponents!AD202:AD204)/1000000</f>
        <v>761.21983569020654</v>
      </c>
      <c r="AE75" s="56">
        <f>SUM(Cal_MEAVcomponents!AE202:AE204)/1000000</f>
        <v>761.21983569020654</v>
      </c>
      <c r="AF75" s="56">
        <f>SUM(Cal_MEAVcomponents!AF202:AF204)/1000000</f>
        <v>761.21983569020654</v>
      </c>
      <c r="AG75" s="56">
        <f>SUM(Cal_MEAVcomponents!AG202:AG204)/1000000</f>
        <v>761.21983569020654</v>
      </c>
      <c r="AH75" s="56">
        <f>SUM(Cal_MEAVcomponents!AH202:AH204)/1000000</f>
        <v>761.21983569020654</v>
      </c>
      <c r="AI75" s="56">
        <f>SUM(Cal_MEAVcomponents!AI202:AI204)/1000000</f>
        <v>761.21983569020654</v>
      </c>
      <c r="AJ75" s="56">
        <f>SUM(Cal_MEAVcomponents!AJ202:AJ204)/1000000</f>
        <v>761.21983569020654</v>
      </c>
      <c r="AK75" s="56">
        <f>SUM(Cal_MEAVcomponents!AK202:AK204)/1000000</f>
        <v>761.21983569020654</v>
      </c>
    </row>
    <row r="76" spans="2:53">
      <c r="C76" s="70"/>
      <c r="E76" s="64" t="str">
        <f t="shared" si="10"/>
        <v>Sc</v>
      </c>
      <c r="F76" s="64" t="s">
        <v>237</v>
      </c>
      <c r="J76" s="64" t="str">
        <f t="shared" si="11"/>
        <v>ScStorage</v>
      </c>
      <c r="L76" s="64" t="s">
        <v>108</v>
      </c>
      <c r="R76" s="14"/>
      <c r="T76" s="101"/>
      <c r="U76" s="101"/>
      <c r="V76" s="101"/>
      <c r="W76" s="101"/>
      <c r="X76" s="101"/>
      <c r="Y76" s="56">
        <f>SUM(Cal_MEAVcomponents!Y205:Y208)/1000000</f>
        <v>133.90781462400003</v>
      </c>
      <c r="Z76" s="56">
        <f>SUM(Cal_MEAVcomponents!Z205:Z208)/1000000</f>
        <v>133.90781462400003</v>
      </c>
      <c r="AA76" s="56">
        <f>SUM(Cal_MEAVcomponents!AA205:AA208)/1000000</f>
        <v>133.90781462400003</v>
      </c>
      <c r="AB76" s="56">
        <f>SUM(Cal_MEAVcomponents!AB205:AB208)/1000000</f>
        <v>133.90781462400003</v>
      </c>
      <c r="AC76" s="56">
        <f>SUM(Cal_MEAVcomponents!AC205:AC208)/1000000</f>
        <v>133.90781462400003</v>
      </c>
      <c r="AD76" s="56">
        <f>SUM(Cal_MEAVcomponents!AD205:AD208)/1000000</f>
        <v>133.90781462400003</v>
      </c>
      <c r="AE76" s="56">
        <f>SUM(Cal_MEAVcomponents!AE205:AE208)/1000000</f>
        <v>133.90781462400003</v>
      </c>
      <c r="AF76" s="56">
        <f>SUM(Cal_MEAVcomponents!AF205:AF208)/1000000</f>
        <v>133.90781462400003</v>
      </c>
      <c r="AG76" s="56">
        <f>SUM(Cal_MEAVcomponents!AG205:AG208)/1000000</f>
        <v>133.90781462400003</v>
      </c>
      <c r="AH76" s="56">
        <f>SUM(Cal_MEAVcomponents!AH205:AH208)/1000000</f>
        <v>133.90781462400003</v>
      </c>
      <c r="AI76" s="56">
        <f>SUM(Cal_MEAVcomponents!AI205:AI208)/1000000</f>
        <v>133.90781462400003</v>
      </c>
      <c r="AJ76" s="56">
        <f>SUM(Cal_MEAVcomponents!AJ205:AJ208)/1000000</f>
        <v>133.90781462400003</v>
      </c>
      <c r="AK76" s="56">
        <f>SUM(Cal_MEAVcomponents!AK205:AK208)/1000000</f>
        <v>133.90781462400003</v>
      </c>
    </row>
    <row r="77" spans="2:53">
      <c r="C77" s="70"/>
      <c r="E77" s="64" t="str">
        <f t="shared" si="10"/>
        <v>Sc</v>
      </c>
      <c r="F77" s="72" t="s">
        <v>232</v>
      </c>
      <c r="J77" s="64" t="str">
        <f t="shared" si="11"/>
        <v>ScOther_NTSOfftakes</v>
      </c>
      <c r="L77" s="64" t="s">
        <v>108</v>
      </c>
      <c r="R77" s="14"/>
      <c r="T77" s="101"/>
      <c r="U77" s="101"/>
      <c r="V77" s="101"/>
      <c r="W77" s="101"/>
      <c r="X77" s="101"/>
      <c r="Y77" s="56">
        <f>Cal_MEAVcomponents!Y209/1000000</f>
        <v>39.89585090928869</v>
      </c>
      <c r="Z77" s="56">
        <f>Cal_MEAVcomponents!Z209/1000000</f>
        <v>39.89585090928869</v>
      </c>
      <c r="AA77" s="56">
        <f>Cal_MEAVcomponents!AA209/1000000</f>
        <v>39.89585090928869</v>
      </c>
      <c r="AB77" s="56">
        <f>Cal_MEAVcomponents!AB209/1000000</f>
        <v>39.89585090928869</v>
      </c>
      <c r="AC77" s="56">
        <f>Cal_MEAVcomponents!AC209/1000000</f>
        <v>39.89585090928869</v>
      </c>
      <c r="AD77" s="56">
        <f>Cal_MEAVcomponents!AD209/1000000</f>
        <v>39.89585090928869</v>
      </c>
      <c r="AE77" s="56">
        <f>Cal_MEAVcomponents!AE209/1000000</f>
        <v>39.89585090928869</v>
      </c>
      <c r="AF77" s="56">
        <f>Cal_MEAVcomponents!AF209/1000000</f>
        <v>39.89585090928869</v>
      </c>
      <c r="AG77" s="56">
        <f>Cal_MEAVcomponents!AG209/1000000</f>
        <v>39.89585090928869</v>
      </c>
      <c r="AH77" s="56">
        <f>Cal_MEAVcomponents!AH209/1000000</f>
        <v>39.89585090928869</v>
      </c>
      <c r="AI77" s="56">
        <f>Cal_MEAVcomponents!AI209/1000000</f>
        <v>39.89585090928869</v>
      </c>
      <c r="AJ77" s="56">
        <f>Cal_MEAVcomponents!AJ209/1000000</f>
        <v>39.89585090928869</v>
      </c>
      <c r="AK77" s="56">
        <f>Cal_MEAVcomponents!AK209/1000000</f>
        <v>39.89585090928869</v>
      </c>
    </row>
    <row r="78" spans="2:53">
      <c r="C78" s="70"/>
      <c r="E78" s="64" t="str">
        <f t="shared" si="10"/>
        <v>Sc</v>
      </c>
      <c r="F78" s="72" t="s">
        <v>233</v>
      </c>
      <c r="J78" s="64" t="str">
        <f t="shared" si="11"/>
        <v>ScOther_PRS</v>
      </c>
      <c r="L78" s="64" t="s">
        <v>108</v>
      </c>
      <c r="R78" s="14"/>
      <c r="T78" s="101"/>
      <c r="U78" s="101"/>
      <c r="V78" s="101"/>
      <c r="W78" s="101"/>
      <c r="X78" s="101"/>
      <c r="Y78" s="56">
        <f>Cal_MEAVcomponents!Y210/1000000</f>
        <v>340.37771319105747</v>
      </c>
      <c r="Z78" s="56">
        <f>Cal_MEAVcomponents!Z210/1000000</f>
        <v>340.37771319105747</v>
      </c>
      <c r="AA78" s="56">
        <f>Cal_MEAVcomponents!AA210/1000000</f>
        <v>340.37771319105747</v>
      </c>
      <c r="AB78" s="56">
        <f>Cal_MEAVcomponents!AB210/1000000</f>
        <v>337.81848226480889</v>
      </c>
      <c r="AC78" s="56">
        <f>Cal_MEAVcomponents!AC210/1000000</f>
        <v>337.81848226480889</v>
      </c>
      <c r="AD78" s="56">
        <f>Cal_MEAVcomponents!AD210/1000000</f>
        <v>335.25925133856032</v>
      </c>
      <c r="AE78" s="56">
        <f>Cal_MEAVcomponents!AE210/1000000</f>
        <v>335.25925133856032</v>
      </c>
      <c r="AF78" s="56">
        <f>Cal_MEAVcomponents!AF210/1000000</f>
        <v>335.25925133856032</v>
      </c>
      <c r="AG78" s="56">
        <f>Cal_MEAVcomponents!AG210/1000000</f>
        <v>335.25925133856032</v>
      </c>
      <c r="AH78" s="56">
        <f>Cal_MEAVcomponents!AH210/1000000</f>
        <v>337.81848226480889</v>
      </c>
      <c r="AI78" s="56">
        <f>Cal_MEAVcomponents!AI210/1000000</f>
        <v>335.25925133856032</v>
      </c>
      <c r="AJ78" s="56">
        <f>Cal_MEAVcomponents!AJ210/1000000</f>
        <v>335.25925133856032</v>
      </c>
      <c r="AK78" s="56">
        <f>Cal_MEAVcomponents!AK210/1000000</f>
        <v>332.7000204123118</v>
      </c>
    </row>
    <row r="79" spans="2:53">
      <c r="C79" s="70"/>
      <c r="E79" s="64" t="str">
        <f t="shared" si="10"/>
        <v>Sc</v>
      </c>
      <c r="F79" s="72" t="s">
        <v>234</v>
      </c>
      <c r="J79" s="64" t="str">
        <f t="shared" si="11"/>
        <v>ScOther_Services</v>
      </c>
      <c r="L79" s="64" t="s">
        <v>108</v>
      </c>
      <c r="R79" s="14"/>
      <c r="T79" s="101"/>
      <c r="U79" s="101"/>
      <c r="V79" s="101"/>
      <c r="W79" s="101"/>
      <c r="X79" s="101"/>
      <c r="Y79" s="56">
        <f>Cal_MEAVcomponents!Y211/1000000</f>
        <v>1324.1745735668944</v>
      </c>
      <c r="Z79" s="56">
        <f>Cal_MEAVcomponents!Z211/1000000</f>
        <v>1331.9670479028321</v>
      </c>
      <c r="AA79" s="56">
        <f>Cal_MEAVcomponents!AA211/1000000</f>
        <v>1338.3582051209717</v>
      </c>
      <c r="AB79" s="56">
        <f>Cal_MEAVcomponents!AB211/1000000</f>
        <v>1343.7524274122316</v>
      </c>
      <c r="AC79" s="56">
        <f>Cal_MEAVcomponents!AC211/1000000</f>
        <v>1351.3412348052977</v>
      </c>
      <c r="AD79" s="56">
        <f>Cal_MEAVcomponents!AD211/1000000</f>
        <v>1352.7831377269288</v>
      </c>
      <c r="AE79" s="56">
        <f>Cal_MEAVcomponents!AE211/1000000</f>
        <v>1356.9450274290771</v>
      </c>
      <c r="AF79" s="56">
        <f>Cal_MEAVcomponents!AF211/1000000</f>
        <v>1364.2265633909424</v>
      </c>
      <c r="AG79" s="56">
        <f>Cal_MEAVcomponents!AG211/1000000</f>
        <v>1369.9482762229493</v>
      </c>
      <c r="AH79" s="56">
        <f>Cal_MEAVcomponents!AH211/1000000</f>
        <v>1375.6699890549562</v>
      </c>
      <c r="AI79" s="56">
        <f>Cal_MEAVcomponents!AI211/1000000</f>
        <v>1381.3917018869631</v>
      </c>
      <c r="AJ79" s="56">
        <f>Cal_MEAVcomponents!AJ211/1000000</f>
        <v>1387.1134147189698</v>
      </c>
      <c r="AK79" s="56">
        <f>Cal_MEAVcomponents!AK211/1000000</f>
        <v>1392.8351275509767</v>
      </c>
    </row>
    <row r="80" spans="2:53">
      <c r="C80" s="70"/>
    </row>
    <row r="81" spans="2:53" ht="15">
      <c r="B81" s="65" t="s">
        <v>34</v>
      </c>
      <c r="C81" s="65"/>
      <c r="D81" s="65"/>
      <c r="E81" s="65"/>
      <c r="F81" s="65"/>
      <c r="G81" s="65"/>
      <c r="H81" s="65"/>
      <c r="I81" s="65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</row>
    <row r="82" spans="2:53">
      <c r="C82" s="70"/>
    </row>
    <row r="83" spans="2:53">
      <c r="C83" s="70"/>
      <c r="E83" s="64" t="str">
        <f t="shared" ref="E83:E91" si="12">$B$81</f>
        <v>So</v>
      </c>
      <c r="F83" s="64" t="s">
        <v>238</v>
      </c>
      <c r="J83" s="64" t="str">
        <f t="shared" ref="J83:J91" si="13">$E83&amp;""&amp;F83</f>
        <v>SoMains</v>
      </c>
      <c r="L83" s="64" t="s">
        <v>108</v>
      </c>
      <c r="R83" s="14"/>
      <c r="T83" s="101"/>
      <c r="U83" s="101"/>
      <c r="V83" s="101"/>
      <c r="W83" s="101"/>
      <c r="X83" s="101"/>
      <c r="Y83" s="56">
        <f>SUM(Cal_MEAVcomponents!Y215:Y223)/1000000</f>
        <v>9750.3507705316933</v>
      </c>
      <c r="Z83" s="56">
        <f>SUM(Cal_MEAVcomponents!Z215:Z223)/1000000</f>
        <v>9720.35729620852</v>
      </c>
      <c r="AA83" s="56">
        <f>SUM(Cal_MEAVcomponents!AA215:AA223)/1000000</f>
        <v>9696.0446794037762</v>
      </c>
      <c r="AB83" s="56">
        <f>SUM(Cal_MEAVcomponents!AB215:AB223)/1000000</f>
        <v>9667.6179729638061</v>
      </c>
      <c r="AC83" s="56">
        <f>SUM(Cal_MEAVcomponents!AC215:AC223)/1000000</f>
        <v>9642.0969529178492</v>
      </c>
      <c r="AD83" s="56">
        <f>SUM(Cal_MEAVcomponents!AD215:AD223)/1000000</f>
        <v>9614.2443310299568</v>
      </c>
      <c r="AE83" s="56">
        <f>SUM(Cal_MEAVcomponents!AE215:AE223)/1000000</f>
        <v>9584.8606356537421</v>
      </c>
      <c r="AF83" s="56">
        <f>SUM(Cal_MEAVcomponents!AF215:AF223)/1000000</f>
        <v>9534.2366737703323</v>
      </c>
      <c r="AG83" s="56">
        <f>SUM(Cal_MEAVcomponents!AG215:AG223)/1000000</f>
        <v>9506.5359166195012</v>
      </c>
      <c r="AH83" s="56">
        <f>SUM(Cal_MEAVcomponents!AH215:AH223)/1000000</f>
        <v>9478.8070282794488</v>
      </c>
      <c r="AI83" s="56">
        <f>SUM(Cal_MEAVcomponents!AI215:AI223)/1000000</f>
        <v>9450.1731767440324</v>
      </c>
      <c r="AJ83" s="56">
        <f>SUM(Cal_MEAVcomponents!AJ215:AJ223)/1000000</f>
        <v>9420.6430473942764</v>
      </c>
      <c r="AK83" s="56">
        <f>SUM(Cal_MEAVcomponents!AK215:AK223)/1000000</f>
        <v>9391.2336999853524</v>
      </c>
    </row>
    <row r="84" spans="2:53">
      <c r="C84" s="70"/>
      <c r="E84" s="64" t="str">
        <f t="shared" si="12"/>
        <v>So</v>
      </c>
      <c r="F84" s="64" t="s">
        <v>241</v>
      </c>
      <c r="J84" s="64" t="str">
        <f t="shared" si="13"/>
        <v>SoEmbedded Entry Points</v>
      </c>
      <c r="L84" s="64" t="s">
        <v>108</v>
      </c>
      <c r="R84" s="14"/>
      <c r="T84" s="101"/>
      <c r="U84" s="101"/>
      <c r="V84" s="101"/>
      <c r="W84" s="101"/>
      <c r="X84" s="101"/>
      <c r="Y84" s="56">
        <f>SUM(Cal_MEAVcomponents!Y224:Y225)/1000000</f>
        <v>0.9</v>
      </c>
      <c r="Z84" s="56">
        <f>SUM(Cal_MEAVcomponents!Z224:Z225)/1000000</f>
        <v>1.98</v>
      </c>
      <c r="AA84" s="56">
        <f>SUM(Cal_MEAVcomponents!AA224:AA225)/1000000</f>
        <v>2.88</v>
      </c>
      <c r="AB84" s="56">
        <f>SUM(Cal_MEAVcomponents!AB224:AB225)/1000000</f>
        <v>3.24</v>
      </c>
      <c r="AC84" s="56">
        <f>SUM(Cal_MEAVcomponents!AC224:AC225)/1000000</f>
        <v>3.24</v>
      </c>
      <c r="AD84" s="56">
        <f>SUM(Cal_MEAVcomponents!AD224:AD225)/1000000</f>
        <v>3.6</v>
      </c>
      <c r="AE84" s="56">
        <f>SUM(Cal_MEAVcomponents!AE224:AE225)/1000000</f>
        <v>4.5</v>
      </c>
      <c r="AF84" s="56">
        <f>SUM(Cal_MEAVcomponents!AF224:AF225)/1000000</f>
        <v>4.5</v>
      </c>
      <c r="AG84" s="56">
        <f>SUM(Cal_MEAVcomponents!AG224:AG225)/1000000</f>
        <v>4.5</v>
      </c>
      <c r="AH84" s="56">
        <f>SUM(Cal_MEAVcomponents!AH224:AH225)/1000000</f>
        <v>4.5</v>
      </c>
      <c r="AI84" s="56">
        <f>SUM(Cal_MEAVcomponents!AI224:AI225)/1000000</f>
        <v>4.5</v>
      </c>
      <c r="AJ84" s="56">
        <f>SUM(Cal_MEAVcomponents!AJ224:AJ225)/1000000</f>
        <v>4.5</v>
      </c>
      <c r="AK84" s="56">
        <f>SUM(Cal_MEAVcomponents!AK224:AK225)/1000000</f>
        <v>4.5</v>
      </c>
    </row>
    <row r="85" spans="2:53">
      <c r="C85" s="70"/>
      <c r="E85" s="64" t="str">
        <f t="shared" si="12"/>
        <v>So</v>
      </c>
      <c r="F85" s="64" t="s">
        <v>239</v>
      </c>
      <c r="J85" s="64" t="str">
        <f t="shared" si="13"/>
        <v>SoGovernors</v>
      </c>
      <c r="L85" s="64" t="s">
        <v>108</v>
      </c>
      <c r="R85" s="14"/>
      <c r="T85" s="101"/>
      <c r="U85" s="101"/>
      <c r="V85" s="101"/>
      <c r="W85" s="101"/>
      <c r="X85" s="101"/>
      <c r="Y85" s="56">
        <f>SUM(Cal_MEAVcomponents!Y226:Y229)/1000000</f>
        <v>311.98658493500517</v>
      </c>
      <c r="Z85" s="56">
        <f>SUM(Cal_MEAVcomponents!Z226:Z229)/1000000</f>
        <v>312.26861992033412</v>
      </c>
      <c r="AA85" s="56">
        <f>SUM(Cal_MEAVcomponents!AA226:AA229)/1000000</f>
        <v>313.06189330760577</v>
      </c>
      <c r="AB85" s="56">
        <f>SUM(Cal_MEAVcomponents!AB226:AB229)/1000000</f>
        <v>314.0589664787135</v>
      </c>
      <c r="AC85" s="56">
        <f>SUM(Cal_MEAVcomponents!AC226:AC229)/1000000</f>
        <v>298.52274663380075</v>
      </c>
      <c r="AD85" s="56">
        <f>SUM(Cal_MEAVcomponents!AD226:AD229)/1000000</f>
        <v>299.32087788783792</v>
      </c>
      <c r="AE85" s="56">
        <f>SUM(Cal_MEAVcomponents!AE226:AE229)/1000000</f>
        <v>299.93843743327955</v>
      </c>
      <c r="AF85" s="56">
        <f>SUM(Cal_MEAVcomponents!AF226:AF229)/1000000</f>
        <v>300.54801174684337</v>
      </c>
      <c r="AG85" s="56">
        <f>SUM(Cal_MEAVcomponents!AG226:AG229)/1000000</f>
        <v>301.04032377417502</v>
      </c>
      <c r="AH85" s="56">
        <f>SUM(Cal_MEAVcomponents!AH226:AH229)/1000000</f>
        <v>301.53263580150661</v>
      </c>
      <c r="AI85" s="56">
        <f>SUM(Cal_MEAVcomponents!AI226:AI229)/1000000</f>
        <v>302.1031226863264</v>
      </c>
      <c r="AJ85" s="56">
        <f>SUM(Cal_MEAVcomponents!AJ226:AJ229)/1000000</f>
        <v>302.59543471365799</v>
      </c>
      <c r="AK85" s="56">
        <f>SUM(Cal_MEAVcomponents!AK226:AK229)/1000000</f>
        <v>303.16592159847772</v>
      </c>
    </row>
    <row r="86" spans="2:53">
      <c r="C86" s="70"/>
      <c r="E86" s="64" t="str">
        <f t="shared" si="12"/>
        <v>So</v>
      </c>
      <c r="F86" s="64" t="s">
        <v>235</v>
      </c>
      <c r="J86" s="64" t="str">
        <f t="shared" si="13"/>
        <v>SoLTS</v>
      </c>
      <c r="L86" s="64" t="s">
        <v>108</v>
      </c>
      <c r="R86" s="14"/>
      <c r="T86" s="101"/>
      <c r="U86" s="101"/>
      <c r="V86" s="101"/>
      <c r="W86" s="101"/>
      <c r="X86" s="101"/>
      <c r="Y86" s="56">
        <f>SUM(Cal_MEAVcomponents!Y230:Y235)/1000000</f>
        <v>2425.7881592025001</v>
      </c>
      <c r="Z86" s="56">
        <f>SUM(Cal_MEAVcomponents!Z230:Z235)/1000000</f>
        <v>2425.7881592025001</v>
      </c>
      <c r="AA86" s="56">
        <f>SUM(Cal_MEAVcomponents!AA230:AA235)/1000000</f>
        <v>2425.827015509125</v>
      </c>
      <c r="AB86" s="56">
        <f>SUM(Cal_MEAVcomponents!AB230:AB235)/1000000</f>
        <v>2425.827015509125</v>
      </c>
      <c r="AC86" s="56">
        <f>SUM(Cal_MEAVcomponents!AC230:AC235)/1000000</f>
        <v>2425.8501032074373</v>
      </c>
      <c r="AD86" s="56">
        <f>SUM(Cal_MEAVcomponents!AD230:AD235)/1000000</f>
        <v>2427.0785321551871</v>
      </c>
      <c r="AE86" s="56">
        <f>SUM(Cal_MEAVcomponents!AE230:AE235)/1000000</f>
        <v>2427.0785321551871</v>
      </c>
      <c r="AF86" s="56">
        <f>SUM(Cal_MEAVcomponents!AF230:AF235)/1000000</f>
        <v>2425.9409811076875</v>
      </c>
      <c r="AG86" s="56">
        <f>SUM(Cal_MEAVcomponents!AG230:AG235)/1000000</f>
        <v>2425.9409811076875</v>
      </c>
      <c r="AH86" s="56">
        <f>SUM(Cal_MEAVcomponents!AH230:AH235)/1000000</f>
        <v>2425.9409811076875</v>
      </c>
      <c r="AI86" s="56">
        <f>SUM(Cal_MEAVcomponents!AI230:AI235)/1000000</f>
        <v>2425.9409811076875</v>
      </c>
      <c r="AJ86" s="56">
        <f>SUM(Cal_MEAVcomponents!AJ230:AJ235)/1000000</f>
        <v>2425.9409811076875</v>
      </c>
      <c r="AK86" s="56">
        <f>SUM(Cal_MEAVcomponents!AK230:AK235)/1000000</f>
        <v>2425.9409811076875</v>
      </c>
    </row>
    <row r="87" spans="2:53">
      <c r="C87" s="70"/>
      <c r="E87" s="64" t="str">
        <f t="shared" si="12"/>
        <v>So</v>
      </c>
      <c r="F87" s="64" t="s">
        <v>240</v>
      </c>
      <c r="J87" s="64" t="str">
        <f t="shared" si="13"/>
        <v>SoRisers</v>
      </c>
      <c r="L87" s="64" t="s">
        <v>108</v>
      </c>
      <c r="R87" s="14"/>
      <c r="T87" s="101"/>
      <c r="U87" s="101"/>
      <c r="V87" s="101"/>
      <c r="W87" s="101"/>
      <c r="X87" s="101"/>
      <c r="Y87" s="56">
        <f>SUM(Cal_MEAVcomponents!Y236:Y238)/1000000</f>
        <v>1685.2524616082133</v>
      </c>
      <c r="Z87" s="56">
        <f>SUM(Cal_MEAVcomponents!Z236:Z238)/1000000</f>
        <v>1685.2524616082133</v>
      </c>
      <c r="AA87" s="56">
        <f>SUM(Cal_MEAVcomponents!AA236:AA238)/1000000</f>
        <v>1685.2524616082133</v>
      </c>
      <c r="AB87" s="56">
        <f>SUM(Cal_MEAVcomponents!AB236:AB238)/1000000</f>
        <v>1685.2524616082133</v>
      </c>
      <c r="AC87" s="56">
        <f>SUM(Cal_MEAVcomponents!AC236:AC238)/1000000</f>
        <v>1685.2524616082133</v>
      </c>
      <c r="AD87" s="56">
        <f>SUM(Cal_MEAVcomponents!AD236:AD238)/1000000</f>
        <v>1685.2524616082133</v>
      </c>
      <c r="AE87" s="56">
        <f>SUM(Cal_MEAVcomponents!AE236:AE238)/1000000</f>
        <v>1685.2524616082133</v>
      </c>
      <c r="AF87" s="56">
        <f>SUM(Cal_MEAVcomponents!AF236:AF238)/1000000</f>
        <v>1685.2524616082133</v>
      </c>
      <c r="AG87" s="56">
        <f>SUM(Cal_MEAVcomponents!AG236:AG238)/1000000</f>
        <v>1685.2524616082133</v>
      </c>
      <c r="AH87" s="56">
        <f>SUM(Cal_MEAVcomponents!AH236:AH238)/1000000</f>
        <v>1685.2524616082133</v>
      </c>
      <c r="AI87" s="56">
        <f>SUM(Cal_MEAVcomponents!AI236:AI238)/1000000</f>
        <v>1685.2524616082133</v>
      </c>
      <c r="AJ87" s="56">
        <f>SUM(Cal_MEAVcomponents!AJ236:AJ238)/1000000</f>
        <v>1685.2524616082133</v>
      </c>
      <c r="AK87" s="56">
        <f>SUM(Cal_MEAVcomponents!AK236:AK238)/1000000</f>
        <v>1685.2524616082133</v>
      </c>
    </row>
    <row r="88" spans="2:53">
      <c r="C88" s="70"/>
      <c r="E88" s="64" t="str">
        <f t="shared" si="12"/>
        <v>So</v>
      </c>
      <c r="F88" s="64" t="s">
        <v>237</v>
      </c>
      <c r="J88" s="64" t="str">
        <f t="shared" si="13"/>
        <v>SoStorage</v>
      </c>
      <c r="L88" s="64" t="s">
        <v>108</v>
      </c>
      <c r="R88" s="14"/>
      <c r="T88" s="101"/>
      <c r="U88" s="101"/>
      <c r="V88" s="101"/>
      <c r="W88" s="101"/>
      <c r="X88" s="101"/>
      <c r="Y88" s="56">
        <f>SUM(Cal_MEAVcomponents!Y239:Y242)/1000000</f>
        <v>96.277187999999995</v>
      </c>
      <c r="Z88" s="56">
        <f>SUM(Cal_MEAVcomponents!Z239:Z242)/1000000</f>
        <v>96.277187999999995</v>
      </c>
      <c r="AA88" s="56">
        <f>SUM(Cal_MEAVcomponents!AA239:AA242)/1000000</f>
        <v>96.277187999999995</v>
      </c>
      <c r="AB88" s="56">
        <f>SUM(Cal_MEAVcomponents!AB239:AB242)/1000000</f>
        <v>4.5809636084470637E-15</v>
      </c>
      <c r="AC88" s="56">
        <f>SUM(Cal_MEAVcomponents!AC239:AC242)/1000000</f>
        <v>4.5809636084470637E-15</v>
      </c>
      <c r="AD88" s="56">
        <f>SUM(Cal_MEAVcomponents!AD239:AD242)/1000000</f>
        <v>4.5809636084470637E-15</v>
      </c>
      <c r="AE88" s="56">
        <f>SUM(Cal_MEAVcomponents!AE239:AE242)/1000000</f>
        <v>4.5809636084470637E-15</v>
      </c>
      <c r="AF88" s="56">
        <f>SUM(Cal_MEAVcomponents!AF239:AF242)/1000000</f>
        <v>4.5809636084470637E-15</v>
      </c>
      <c r="AG88" s="56">
        <f>SUM(Cal_MEAVcomponents!AG239:AG242)/1000000</f>
        <v>4.5809636084470637E-15</v>
      </c>
      <c r="AH88" s="56">
        <f>SUM(Cal_MEAVcomponents!AH239:AH242)/1000000</f>
        <v>4.5809636084470637E-15</v>
      </c>
      <c r="AI88" s="56">
        <f>SUM(Cal_MEAVcomponents!AI239:AI242)/1000000</f>
        <v>4.5809636084470637E-15</v>
      </c>
      <c r="AJ88" s="56">
        <f>SUM(Cal_MEAVcomponents!AJ239:AJ242)/1000000</f>
        <v>4.5809636084470637E-15</v>
      </c>
      <c r="AK88" s="56">
        <f>SUM(Cal_MEAVcomponents!AK239:AK242)/1000000</f>
        <v>4.5809636084470637E-15</v>
      </c>
    </row>
    <row r="89" spans="2:53">
      <c r="C89" s="70"/>
      <c r="E89" s="64" t="str">
        <f t="shared" si="12"/>
        <v>So</v>
      </c>
      <c r="F89" s="72" t="s">
        <v>232</v>
      </c>
      <c r="J89" s="64" t="str">
        <f t="shared" si="13"/>
        <v>SoOther_NTSOfftakes</v>
      </c>
      <c r="L89" s="64" t="s">
        <v>108</v>
      </c>
      <c r="R89" s="14"/>
      <c r="T89" s="101"/>
      <c r="U89" s="101"/>
      <c r="V89" s="101"/>
      <c r="W89" s="101"/>
      <c r="X89" s="101"/>
      <c r="Y89" s="56">
        <f>Cal_MEAVcomponents!Y243/1000000</f>
        <v>72.588564515213776</v>
      </c>
      <c r="Z89" s="56">
        <f>Cal_MEAVcomponents!Z243/1000000</f>
        <v>72.588564515213776</v>
      </c>
      <c r="AA89" s="56">
        <f>Cal_MEAVcomponents!AA243/1000000</f>
        <v>72.588564515213776</v>
      </c>
      <c r="AB89" s="56">
        <f>Cal_MEAVcomponents!AB243/1000000</f>
        <v>72.588564515213776</v>
      </c>
      <c r="AC89" s="56">
        <f>Cal_MEAVcomponents!AC243/1000000</f>
        <v>72.588564515213776</v>
      </c>
      <c r="AD89" s="56">
        <f>Cal_MEAVcomponents!AD243/1000000</f>
        <v>72.588564515213776</v>
      </c>
      <c r="AE89" s="56">
        <f>Cal_MEAVcomponents!AE243/1000000</f>
        <v>72.588564515213776</v>
      </c>
      <c r="AF89" s="56">
        <f>Cal_MEAVcomponents!AF243/1000000</f>
        <v>72.588564515213776</v>
      </c>
      <c r="AG89" s="56">
        <f>Cal_MEAVcomponents!AG243/1000000</f>
        <v>72.588564515213776</v>
      </c>
      <c r="AH89" s="56">
        <f>Cal_MEAVcomponents!AH243/1000000</f>
        <v>72.588564515213776</v>
      </c>
      <c r="AI89" s="56">
        <f>Cal_MEAVcomponents!AI243/1000000</f>
        <v>72.588564515213776</v>
      </c>
      <c r="AJ89" s="56">
        <f>Cal_MEAVcomponents!AJ243/1000000</f>
        <v>72.588564515213776</v>
      </c>
      <c r="AK89" s="56">
        <f>Cal_MEAVcomponents!AK243/1000000</f>
        <v>72.588564515213776</v>
      </c>
    </row>
    <row r="90" spans="2:53">
      <c r="C90" s="70"/>
      <c r="E90" s="64" t="str">
        <f t="shared" si="12"/>
        <v>So</v>
      </c>
      <c r="F90" s="72" t="s">
        <v>233</v>
      </c>
      <c r="J90" s="64" t="str">
        <f t="shared" si="13"/>
        <v>SoOther_PRS</v>
      </c>
      <c r="L90" s="64" t="s">
        <v>108</v>
      </c>
      <c r="R90" s="14"/>
      <c r="T90" s="101"/>
      <c r="U90" s="101"/>
      <c r="V90" s="101"/>
      <c r="W90" s="101"/>
      <c r="X90" s="101"/>
      <c r="Y90" s="56">
        <f>Cal_MEAVcomponents!Y244/1000000</f>
        <v>668.26703937358934</v>
      </c>
      <c r="Z90" s="56">
        <f>Cal_MEAVcomponents!Z244/1000000</f>
        <v>664.38176588885915</v>
      </c>
      <c r="AA90" s="56">
        <f>Cal_MEAVcomponents!AA244/1000000</f>
        <v>664.38176588885915</v>
      </c>
      <c r="AB90" s="56">
        <f>Cal_MEAVcomponents!AB244/1000000</f>
        <v>644.9553984652083</v>
      </c>
      <c r="AC90" s="56">
        <f>Cal_MEAVcomponents!AC244/1000000</f>
        <v>613.87321058736688</v>
      </c>
      <c r="AD90" s="56">
        <f>Cal_MEAVcomponents!AD244/1000000</f>
        <v>609.98793710263681</v>
      </c>
      <c r="AE90" s="56">
        <f>Cal_MEAVcomponents!AE244/1000000</f>
        <v>609.98793710263681</v>
      </c>
      <c r="AF90" s="56">
        <f>Cal_MEAVcomponents!AF244/1000000</f>
        <v>609.98793710263681</v>
      </c>
      <c r="AG90" s="56">
        <f>Cal_MEAVcomponents!AG244/1000000</f>
        <v>609.98793710263681</v>
      </c>
      <c r="AH90" s="56">
        <f>Cal_MEAVcomponents!AH244/1000000</f>
        <v>609.98793710263681</v>
      </c>
      <c r="AI90" s="56">
        <f>Cal_MEAVcomponents!AI244/1000000</f>
        <v>609.98793710263681</v>
      </c>
      <c r="AJ90" s="56">
        <f>Cal_MEAVcomponents!AJ244/1000000</f>
        <v>609.98793710263681</v>
      </c>
      <c r="AK90" s="56">
        <f>Cal_MEAVcomponents!AK244/1000000</f>
        <v>609.98793710263681</v>
      </c>
    </row>
    <row r="91" spans="2:53">
      <c r="C91" s="70"/>
      <c r="E91" s="64" t="str">
        <f t="shared" si="12"/>
        <v>So</v>
      </c>
      <c r="F91" s="72" t="s">
        <v>234</v>
      </c>
      <c r="J91" s="64" t="str">
        <f t="shared" si="13"/>
        <v>SoOther_Services</v>
      </c>
      <c r="L91" s="64" t="s">
        <v>108</v>
      </c>
      <c r="R91" s="14"/>
      <c r="T91" s="101"/>
      <c r="U91" s="101"/>
      <c r="V91" s="101"/>
      <c r="W91" s="101"/>
      <c r="X91" s="101"/>
      <c r="Y91" s="56">
        <f>Cal_MEAVcomponents!Y245/1000000</f>
        <v>3001.83969173999</v>
      </c>
      <c r="Z91" s="56">
        <f>Cal_MEAVcomponents!Z245/1000000</f>
        <v>3005.6850121722414</v>
      </c>
      <c r="AA91" s="56">
        <f>Cal_MEAVcomponents!AA245/1000000</f>
        <v>3017.4187370222166</v>
      </c>
      <c r="AB91" s="56">
        <f>Cal_MEAVcomponents!AB245/1000000</f>
        <v>3024.4732876520998</v>
      </c>
      <c r="AC91" s="56">
        <f>Cal_MEAVcomponents!AC245/1000000</f>
        <v>3032.3978503314211</v>
      </c>
      <c r="AD91" s="56">
        <f>Cal_MEAVcomponents!AD245/1000000</f>
        <v>3040.9939235832521</v>
      </c>
      <c r="AE91" s="56">
        <f>Cal_MEAVcomponents!AE245/1000000</f>
        <v>3048.740646649414</v>
      </c>
      <c r="AF91" s="56">
        <f>Cal_MEAVcomponents!AF245/1000000</f>
        <v>3056.6556163205564</v>
      </c>
      <c r="AG91" s="56">
        <f>Cal_MEAVcomponents!AG245/1000000</f>
        <v>3064.486462689209</v>
      </c>
      <c r="AH91" s="56">
        <f>Cal_MEAVcomponents!AH245/1000000</f>
        <v>3072.3173090578612</v>
      </c>
      <c r="AI91" s="56">
        <f>Cal_MEAVcomponents!AI245/1000000</f>
        <v>3080.1481554265138</v>
      </c>
      <c r="AJ91" s="56">
        <f>Cal_MEAVcomponents!AJ245/1000000</f>
        <v>3087.9790017951659</v>
      </c>
      <c r="AK91" s="56">
        <f>Cal_MEAVcomponents!AK245/1000000</f>
        <v>3095.8098481638185</v>
      </c>
    </row>
    <row r="92" spans="2:53">
      <c r="C92" s="70"/>
    </row>
    <row r="93" spans="2:53" ht="15">
      <c r="B93" s="65" t="s">
        <v>36</v>
      </c>
      <c r="C93" s="65"/>
      <c r="D93" s="65"/>
      <c r="E93" s="65"/>
      <c r="F93" s="65"/>
      <c r="G93" s="65"/>
      <c r="H93" s="65"/>
      <c r="I93" s="65"/>
      <c r="J93" s="65"/>
      <c r="K93" s="65"/>
      <c r="L93" s="65"/>
      <c r="M93" s="65"/>
      <c r="N93" s="65"/>
      <c r="O93" s="65"/>
      <c r="P93" s="65"/>
      <c r="Q93" s="65"/>
      <c r="R93" s="65"/>
      <c r="S93" s="65"/>
      <c r="T93" s="65"/>
      <c r="U93" s="65"/>
      <c r="V93" s="65"/>
      <c r="W93" s="65"/>
      <c r="X93" s="65"/>
      <c r="Y93" s="65"/>
      <c r="Z93" s="65"/>
      <c r="AA93" s="65"/>
      <c r="AB93" s="65"/>
      <c r="AC93" s="65"/>
      <c r="AD93" s="65"/>
      <c r="AE93" s="65"/>
      <c r="AF93" s="65"/>
      <c r="AG93" s="65"/>
      <c r="AH93" s="65"/>
      <c r="AI93" s="65"/>
      <c r="AJ93" s="65"/>
      <c r="AK93" s="65"/>
      <c r="AL93" s="65"/>
      <c r="AM93" s="65"/>
      <c r="AN93" s="65"/>
      <c r="AO93" s="65"/>
      <c r="AP93" s="65"/>
      <c r="AQ93" s="65"/>
      <c r="AR93" s="65"/>
      <c r="AS93" s="65"/>
      <c r="AT93" s="65"/>
      <c r="AU93" s="65"/>
      <c r="AV93" s="65"/>
      <c r="AW93" s="65"/>
      <c r="AX93" s="65"/>
      <c r="AY93" s="65"/>
      <c r="AZ93" s="65"/>
      <c r="BA93" s="65"/>
    </row>
    <row r="94" spans="2:53">
      <c r="C94" s="70"/>
    </row>
    <row r="95" spans="2:53">
      <c r="C95" s="70"/>
      <c r="E95" s="64" t="str">
        <f t="shared" ref="E95:E103" si="14">$B$93</f>
        <v>WWU</v>
      </c>
      <c r="F95" s="64" t="s">
        <v>238</v>
      </c>
      <c r="J95" s="64" t="str">
        <f t="shared" ref="J95:J103" si="15">$E95&amp;""&amp;F95</f>
        <v>WWUMains</v>
      </c>
      <c r="L95" s="64" t="s">
        <v>108</v>
      </c>
      <c r="R95" s="14"/>
      <c r="T95" s="101"/>
      <c r="U95" s="101"/>
      <c r="V95" s="101"/>
      <c r="W95" s="101"/>
      <c r="X95" s="101"/>
      <c r="Y95" s="56">
        <f>SUM(Cal_MEAVcomponents!Y249:Y257)/1000000</f>
        <v>6314.4311128699392</v>
      </c>
      <c r="Z95" s="56">
        <f>SUM(Cal_MEAVcomponents!Z249:Z257)/1000000</f>
        <v>6298.2105075063155</v>
      </c>
      <c r="AA95" s="56">
        <f>SUM(Cal_MEAVcomponents!AA249:AA257)/1000000</f>
        <v>6274.3879306023227</v>
      </c>
      <c r="AB95" s="56">
        <f>SUM(Cal_MEAVcomponents!AB249:AB257)/1000000</f>
        <v>6253.6990508948511</v>
      </c>
      <c r="AC95" s="56">
        <f>SUM(Cal_MEAVcomponents!AC249:AC257)/1000000</f>
        <v>6228.0770760730702</v>
      </c>
      <c r="AD95" s="56">
        <f>SUM(Cal_MEAVcomponents!AD249:AD257)/1000000</f>
        <v>6204.7876377527155</v>
      </c>
      <c r="AE95" s="56">
        <f>SUM(Cal_MEAVcomponents!AE249:AE257)/1000000</f>
        <v>6178.7735825966265</v>
      </c>
      <c r="AF95" s="56">
        <f>SUM(Cal_MEAVcomponents!AF249:AF257)/1000000</f>
        <v>6178.7735825966265</v>
      </c>
      <c r="AG95" s="56">
        <f>SUM(Cal_MEAVcomponents!AG249:AG257)/1000000</f>
        <v>6167.1987287662014</v>
      </c>
      <c r="AH95" s="56">
        <f>SUM(Cal_MEAVcomponents!AH249:AH257)/1000000</f>
        <v>6155.7541463059833</v>
      </c>
      <c r="AI95" s="56">
        <f>SUM(Cal_MEAVcomponents!AI249:AI257)/1000000</f>
        <v>6144.3354539608863</v>
      </c>
      <c r="AJ95" s="56">
        <f>SUM(Cal_MEAVcomponents!AJ249:AJ257)/1000000</f>
        <v>6130.1582359893946</v>
      </c>
      <c r="AK95" s="56">
        <f>SUM(Cal_MEAVcomponents!AK249:AK257)/1000000</f>
        <v>6117.7741228725836</v>
      </c>
    </row>
    <row r="96" spans="2:53">
      <c r="C96" s="70"/>
      <c r="E96" s="64" t="str">
        <f t="shared" si="14"/>
        <v>WWU</v>
      </c>
      <c r="F96" s="64" t="s">
        <v>241</v>
      </c>
      <c r="J96" s="64" t="str">
        <f t="shared" si="15"/>
        <v>WWUEmbedded Entry Points</v>
      </c>
      <c r="L96" s="64" t="s">
        <v>108</v>
      </c>
      <c r="R96" s="14"/>
      <c r="T96" s="101"/>
      <c r="U96" s="101"/>
      <c r="V96" s="101"/>
      <c r="W96" s="101"/>
      <c r="X96" s="101"/>
      <c r="Y96" s="56">
        <f>SUM(Cal_MEAVcomponents!Y258:Y259)/1000000</f>
        <v>0.18</v>
      </c>
      <c r="Z96" s="56">
        <f>SUM(Cal_MEAVcomponents!Z258:Z259)/1000000</f>
        <v>0.9</v>
      </c>
      <c r="AA96" s="56">
        <f>SUM(Cal_MEAVcomponents!AA258:AA259)/1000000</f>
        <v>2.16</v>
      </c>
      <c r="AB96" s="56">
        <f>SUM(Cal_MEAVcomponents!AB258:AB259)/1000000</f>
        <v>2.88</v>
      </c>
      <c r="AC96" s="56">
        <f>SUM(Cal_MEAVcomponents!AC258:AC259)/1000000</f>
        <v>3.24</v>
      </c>
      <c r="AD96" s="56">
        <f>SUM(Cal_MEAVcomponents!AD258:AD259)/1000000</f>
        <v>3.42</v>
      </c>
      <c r="AE96" s="56">
        <f>SUM(Cal_MEAVcomponents!AE258:AE259)/1000000</f>
        <v>3.42</v>
      </c>
      <c r="AF96" s="56">
        <f>SUM(Cal_MEAVcomponents!AF258:AF259)/1000000</f>
        <v>3.42</v>
      </c>
      <c r="AG96" s="56">
        <f>SUM(Cal_MEAVcomponents!AG258:AG259)/1000000</f>
        <v>3.78</v>
      </c>
      <c r="AH96" s="56">
        <f>SUM(Cal_MEAVcomponents!AH258:AH259)/1000000</f>
        <v>4.1399999999999997</v>
      </c>
      <c r="AI96" s="56">
        <f>SUM(Cal_MEAVcomponents!AI258:AI259)/1000000</f>
        <v>4.5</v>
      </c>
      <c r="AJ96" s="56">
        <f>SUM(Cal_MEAVcomponents!AJ258:AJ259)/1000000</f>
        <v>4.8600000000000003</v>
      </c>
      <c r="AK96" s="56">
        <f>SUM(Cal_MEAVcomponents!AK258:AK259)/1000000</f>
        <v>5.22</v>
      </c>
    </row>
    <row r="97" spans="2:60">
      <c r="C97" s="70"/>
      <c r="E97" s="64" t="str">
        <f t="shared" si="14"/>
        <v>WWU</v>
      </c>
      <c r="F97" s="64" t="s">
        <v>239</v>
      </c>
      <c r="J97" s="64" t="str">
        <f t="shared" si="15"/>
        <v>WWUGovernors</v>
      </c>
      <c r="L97" s="64" t="s">
        <v>108</v>
      </c>
      <c r="R97" s="14"/>
      <c r="T97" s="101"/>
      <c r="U97" s="101"/>
      <c r="V97" s="101"/>
      <c r="W97" s="101"/>
      <c r="X97" s="101"/>
      <c r="Y97" s="56">
        <f>SUM(Cal_MEAVcomponents!Y260:Y263)/1000000</f>
        <v>363.91483738354412</v>
      </c>
      <c r="Z97" s="56">
        <f>SUM(Cal_MEAVcomponents!Z260:Z263)/1000000</f>
        <v>365.08225374811207</v>
      </c>
      <c r="AA97" s="56">
        <f>SUM(Cal_MEAVcomponents!AA260:AA263)/1000000</f>
        <v>365.39991550251199</v>
      </c>
      <c r="AB97" s="56">
        <f>SUM(Cal_MEAVcomponents!AB260:AB263)/1000000</f>
        <v>366.04179395278481</v>
      </c>
      <c r="AC97" s="56">
        <f>SUM(Cal_MEAVcomponents!AC260:AC263)/1000000</f>
        <v>366.39344967956919</v>
      </c>
      <c r="AD97" s="56">
        <f>SUM(Cal_MEAVcomponents!AD260:AD263)/1000000</f>
        <v>367.30939759751573</v>
      </c>
      <c r="AE97" s="56">
        <f>SUM(Cal_MEAVcomponents!AE260:AE263)/1000000</f>
        <v>367.72245906690364</v>
      </c>
      <c r="AF97" s="56">
        <f>SUM(Cal_MEAVcomponents!AF260:AF263)/1000000</f>
        <v>368.4220176823377</v>
      </c>
      <c r="AG97" s="56">
        <f>SUM(Cal_MEAVcomponents!AG260:AG263)/1000000</f>
        <v>368.98029862297233</v>
      </c>
      <c r="AH97" s="56">
        <f>SUM(Cal_MEAVcomponents!AH260:AH263)/1000000</f>
        <v>369.53857956360702</v>
      </c>
      <c r="AI97" s="56">
        <f>SUM(Cal_MEAVcomponents!AI260:AI263)/1000000</f>
        <v>370.0968605042417</v>
      </c>
      <c r="AJ97" s="56">
        <f>SUM(Cal_MEAVcomponents!AJ260:AJ263)/1000000</f>
        <v>370.65514144487639</v>
      </c>
      <c r="AK97" s="56">
        <f>SUM(Cal_MEAVcomponents!AK260:AK263)/1000000</f>
        <v>371.21342238551102</v>
      </c>
    </row>
    <row r="98" spans="2:60">
      <c r="C98" s="70"/>
      <c r="E98" s="64" t="str">
        <f t="shared" si="14"/>
        <v>WWU</v>
      </c>
      <c r="F98" s="64" t="s">
        <v>235</v>
      </c>
      <c r="J98" s="64" t="str">
        <f t="shared" si="15"/>
        <v>WWULTS</v>
      </c>
      <c r="L98" s="64" t="s">
        <v>108</v>
      </c>
      <c r="R98" s="14"/>
      <c r="T98" s="101"/>
      <c r="U98" s="101"/>
      <c r="V98" s="101"/>
      <c r="W98" s="101"/>
      <c r="X98" s="101"/>
      <c r="Y98" s="56">
        <f>SUM(Cal_MEAVcomponents!Y264:Y269)/1000000</f>
        <v>2254.1532165601252</v>
      </c>
      <c r="Z98" s="56">
        <f>SUM(Cal_MEAVcomponents!Z264:Z269)/1000000</f>
        <v>2236.0577977101257</v>
      </c>
      <c r="AA98" s="56">
        <f>SUM(Cal_MEAVcomponents!AA264:AA269)/1000000</f>
        <v>2668.5369775496447</v>
      </c>
      <c r="AB98" s="56">
        <f>SUM(Cal_MEAVcomponents!AB264:AB269)/1000000</f>
        <v>2482.0891332697956</v>
      </c>
      <c r="AC98" s="56">
        <f>SUM(Cal_MEAVcomponents!AC264:AC269)/1000000</f>
        <v>2482.4401204955534</v>
      </c>
      <c r="AD98" s="56">
        <f>SUM(Cal_MEAVcomponents!AD264:AD269)/1000000</f>
        <v>2480.7306566414909</v>
      </c>
      <c r="AE98" s="56">
        <f>SUM(Cal_MEAVcomponents!AE264:AE269)/1000000</f>
        <v>2481.0211566583034</v>
      </c>
      <c r="AF98" s="56">
        <f>SUM(Cal_MEAVcomponents!AF264:AF269)/1000000</f>
        <v>2481.0211566583034</v>
      </c>
      <c r="AG98" s="56">
        <f>SUM(Cal_MEAVcomponents!AG264:AG269)/1000000</f>
        <v>2481.0211566583034</v>
      </c>
      <c r="AH98" s="56">
        <f>SUM(Cal_MEAVcomponents!AH264:AH269)/1000000</f>
        <v>2481.0211566583034</v>
      </c>
      <c r="AI98" s="56">
        <f>SUM(Cal_MEAVcomponents!AI264:AI269)/1000000</f>
        <v>2481.0211566583034</v>
      </c>
      <c r="AJ98" s="56">
        <f>SUM(Cal_MEAVcomponents!AJ264:AJ269)/1000000</f>
        <v>2481.0211566583039</v>
      </c>
      <c r="AK98" s="56">
        <f>SUM(Cal_MEAVcomponents!AK264:AK269)/1000000</f>
        <v>2481.0211566583039</v>
      </c>
    </row>
    <row r="99" spans="2:60">
      <c r="C99" s="70"/>
      <c r="E99" s="64" t="str">
        <f t="shared" si="14"/>
        <v>WWU</v>
      </c>
      <c r="F99" s="64" t="s">
        <v>240</v>
      </c>
      <c r="J99" s="64" t="str">
        <f t="shared" si="15"/>
        <v>WWURisers</v>
      </c>
      <c r="L99" s="64" t="s">
        <v>108</v>
      </c>
      <c r="R99" s="14"/>
      <c r="T99" s="101"/>
      <c r="U99" s="101"/>
      <c r="V99" s="101"/>
      <c r="W99" s="101"/>
      <c r="X99" s="101"/>
      <c r="Y99" s="56">
        <f>SUM(Cal_MEAVcomponents!Y270:Y272)/1000000</f>
        <v>125.39127753131189</v>
      </c>
      <c r="Z99" s="56">
        <f>SUM(Cal_MEAVcomponents!Z270:Z272)/1000000</f>
        <v>125.39127753131189</v>
      </c>
      <c r="AA99" s="56">
        <f>SUM(Cal_MEAVcomponents!AA270:AA272)/1000000</f>
        <v>125.39127753131189</v>
      </c>
      <c r="AB99" s="56">
        <f>SUM(Cal_MEAVcomponents!AB270:AB272)/1000000</f>
        <v>125.39127753131189</v>
      </c>
      <c r="AC99" s="56">
        <f>SUM(Cal_MEAVcomponents!AC270:AC272)/1000000</f>
        <v>125.39127753131189</v>
      </c>
      <c r="AD99" s="56">
        <f>SUM(Cal_MEAVcomponents!AD270:AD272)/1000000</f>
        <v>125.39127753131189</v>
      </c>
      <c r="AE99" s="56">
        <f>SUM(Cal_MEAVcomponents!AE270:AE272)/1000000</f>
        <v>125.39127753131189</v>
      </c>
      <c r="AF99" s="56">
        <f>SUM(Cal_MEAVcomponents!AF270:AF272)/1000000</f>
        <v>125.39127753131189</v>
      </c>
      <c r="AG99" s="56">
        <f>SUM(Cal_MEAVcomponents!AG270:AG272)/1000000</f>
        <v>125.39127753131189</v>
      </c>
      <c r="AH99" s="56">
        <f>SUM(Cal_MEAVcomponents!AH270:AH272)/1000000</f>
        <v>125.39127753131189</v>
      </c>
      <c r="AI99" s="56">
        <f>SUM(Cal_MEAVcomponents!AI270:AI272)/1000000</f>
        <v>125.39127753131189</v>
      </c>
      <c r="AJ99" s="56">
        <f>SUM(Cal_MEAVcomponents!AJ270:AJ272)/1000000</f>
        <v>125.39127753131189</v>
      </c>
      <c r="AK99" s="56">
        <f>SUM(Cal_MEAVcomponents!AK270:AK272)/1000000</f>
        <v>125.39127753131189</v>
      </c>
    </row>
    <row r="100" spans="2:60">
      <c r="C100" s="70"/>
      <c r="E100" s="64" t="str">
        <f t="shared" si="14"/>
        <v>WWU</v>
      </c>
      <c r="F100" s="64" t="s">
        <v>237</v>
      </c>
      <c r="J100" s="64" t="str">
        <f t="shared" si="15"/>
        <v>WWUStorage</v>
      </c>
      <c r="L100" s="64" t="s">
        <v>108</v>
      </c>
      <c r="R100" s="14"/>
      <c r="T100" s="101"/>
      <c r="U100" s="101"/>
      <c r="V100" s="101"/>
      <c r="W100" s="101"/>
      <c r="X100" s="101"/>
      <c r="Y100" s="56">
        <f>SUM(Cal_MEAVcomponents!Y273:Y276)/1000000</f>
        <v>51.384510624000008</v>
      </c>
      <c r="Z100" s="56">
        <f>SUM(Cal_MEAVcomponents!Z273:Z276)/1000000</f>
        <v>51.384510624000008</v>
      </c>
      <c r="AA100" s="56">
        <f>SUM(Cal_MEAVcomponents!AA273:AA276)/1000000</f>
        <v>52.374790272000006</v>
      </c>
      <c r="AB100" s="56">
        <f>SUM(Cal_MEAVcomponents!AB273:AB276)/1000000</f>
        <v>52.374790272000006</v>
      </c>
      <c r="AC100" s="56">
        <f>SUM(Cal_MEAVcomponents!AC273:AC276)/1000000</f>
        <v>52.374790272000006</v>
      </c>
      <c r="AD100" s="56">
        <f>SUM(Cal_MEAVcomponents!AD273:AD276)/1000000</f>
        <v>52.374790272000006</v>
      </c>
      <c r="AE100" s="56">
        <f>SUM(Cal_MEAVcomponents!AE273:AE276)/1000000</f>
        <v>52.374790272000006</v>
      </c>
      <c r="AF100" s="56">
        <f>SUM(Cal_MEAVcomponents!AF273:AF276)/1000000</f>
        <v>52.374790272000006</v>
      </c>
      <c r="AG100" s="56">
        <f>SUM(Cal_MEAVcomponents!AG273:AG276)/1000000</f>
        <v>52.374790272000006</v>
      </c>
      <c r="AH100" s="56">
        <f>SUM(Cal_MEAVcomponents!AH273:AH276)/1000000</f>
        <v>52.374790272000006</v>
      </c>
      <c r="AI100" s="56">
        <f>SUM(Cal_MEAVcomponents!AI273:AI276)/1000000</f>
        <v>52.374790272000006</v>
      </c>
      <c r="AJ100" s="56">
        <f>SUM(Cal_MEAVcomponents!AJ273:AJ276)/1000000</f>
        <v>52.374790272000006</v>
      </c>
      <c r="AK100" s="56">
        <f>SUM(Cal_MEAVcomponents!AK273:AK276)/1000000</f>
        <v>52.374790272000006</v>
      </c>
    </row>
    <row r="101" spans="2:60">
      <c r="C101" s="70"/>
      <c r="E101" s="64" t="str">
        <f t="shared" si="14"/>
        <v>WWU</v>
      </c>
      <c r="F101" s="72" t="s">
        <v>232</v>
      </c>
      <c r="J101" s="64" t="str">
        <f t="shared" si="15"/>
        <v>WWUOther_NTSOfftakes</v>
      </c>
      <c r="L101" s="64" t="s">
        <v>108</v>
      </c>
      <c r="R101" s="14"/>
      <c r="T101" s="101"/>
      <c r="U101" s="101"/>
      <c r="V101" s="101"/>
      <c r="W101" s="101"/>
      <c r="X101" s="101"/>
      <c r="Y101" s="56">
        <f>Cal_MEAVcomponents!Y277/1000000</f>
        <v>50.824202086565137</v>
      </c>
      <c r="Z101" s="56">
        <f>Cal_MEAVcomponents!Z277/1000000</f>
        <v>50.824202086565137</v>
      </c>
      <c r="AA101" s="56">
        <f>Cal_MEAVcomponents!AA277/1000000</f>
        <v>50.824202086565137</v>
      </c>
      <c r="AB101" s="56">
        <f>Cal_MEAVcomponents!AB277/1000000</f>
        <v>50.824202086565137</v>
      </c>
      <c r="AC101" s="56">
        <f>Cal_MEAVcomponents!AC277/1000000</f>
        <v>50.824202086565137</v>
      </c>
      <c r="AD101" s="56">
        <f>Cal_MEAVcomponents!AD277/1000000</f>
        <v>50.824202086565137</v>
      </c>
      <c r="AE101" s="56">
        <f>Cal_MEAVcomponents!AE277/1000000</f>
        <v>50.824202086565137</v>
      </c>
      <c r="AF101" s="56">
        <f>Cal_MEAVcomponents!AF277/1000000</f>
        <v>50.824202086565137</v>
      </c>
      <c r="AG101" s="56">
        <f>Cal_MEAVcomponents!AG277/1000000</f>
        <v>50.824202086565137</v>
      </c>
      <c r="AH101" s="56">
        <f>Cal_MEAVcomponents!AH277/1000000</f>
        <v>50.824202086565137</v>
      </c>
      <c r="AI101" s="56">
        <f>Cal_MEAVcomponents!AI277/1000000</f>
        <v>50.824202086565137</v>
      </c>
      <c r="AJ101" s="56">
        <f>Cal_MEAVcomponents!AJ277/1000000</f>
        <v>50.824202086565137</v>
      </c>
      <c r="AK101" s="56">
        <f>Cal_MEAVcomponents!AK277/1000000</f>
        <v>50.824202086565137</v>
      </c>
    </row>
    <row r="102" spans="2:60">
      <c r="C102" s="70"/>
      <c r="E102" s="64" t="str">
        <f t="shared" si="14"/>
        <v>WWU</v>
      </c>
      <c r="F102" s="72" t="s">
        <v>233</v>
      </c>
      <c r="J102" s="64" t="str">
        <f t="shared" si="15"/>
        <v>WWUOther_PRS</v>
      </c>
      <c r="L102" s="64" t="s">
        <v>108</v>
      </c>
      <c r="R102" s="14"/>
      <c r="T102" s="101"/>
      <c r="U102" s="101"/>
      <c r="V102" s="101"/>
      <c r="W102" s="101"/>
      <c r="X102" s="101"/>
      <c r="Y102" s="56">
        <f>Cal_MEAVcomponents!Y278/1000000</f>
        <v>441.05145986034444</v>
      </c>
      <c r="Z102" s="56">
        <f>Cal_MEAVcomponents!Z278/1000000</f>
        <v>427.0941351812196</v>
      </c>
      <c r="AA102" s="56">
        <f>Cal_MEAVcomponents!AA278/1000000</f>
        <v>428.48986764913207</v>
      </c>
      <c r="AB102" s="56">
        <f>Cal_MEAVcomponents!AB278/1000000</f>
        <v>427.0941351812196</v>
      </c>
      <c r="AC102" s="56">
        <f>Cal_MEAVcomponents!AC278/1000000</f>
        <v>427.0941351812196</v>
      </c>
      <c r="AD102" s="56">
        <f>Cal_MEAVcomponents!AD278/1000000</f>
        <v>427.0941351812196</v>
      </c>
      <c r="AE102" s="56">
        <f>Cal_MEAVcomponents!AE278/1000000</f>
        <v>427.0941351812196</v>
      </c>
      <c r="AF102" s="56">
        <f>Cal_MEAVcomponents!AF278/1000000</f>
        <v>428.48986764913207</v>
      </c>
      <c r="AG102" s="56">
        <f>Cal_MEAVcomponents!AG278/1000000</f>
        <v>428.48986764913207</v>
      </c>
      <c r="AH102" s="56">
        <f>Cal_MEAVcomponents!AH278/1000000</f>
        <v>428.48986764913207</v>
      </c>
      <c r="AI102" s="56">
        <f>Cal_MEAVcomponents!AI278/1000000</f>
        <v>428.48986764913207</v>
      </c>
      <c r="AJ102" s="56">
        <f>Cal_MEAVcomponents!AJ278/1000000</f>
        <v>428.48986764913207</v>
      </c>
      <c r="AK102" s="56">
        <f>Cal_MEAVcomponents!AK278/1000000</f>
        <v>428.48986764913207</v>
      </c>
    </row>
    <row r="103" spans="2:60">
      <c r="C103" s="70"/>
      <c r="E103" s="64" t="str">
        <f t="shared" si="14"/>
        <v>WWU</v>
      </c>
      <c r="F103" s="72" t="s">
        <v>234</v>
      </c>
      <c r="J103" s="64" t="str">
        <f t="shared" si="15"/>
        <v>WWUOther_Services</v>
      </c>
      <c r="L103" s="64" t="s">
        <v>108</v>
      </c>
      <c r="R103" s="14"/>
      <c r="T103" s="101"/>
      <c r="U103" s="101"/>
      <c r="V103" s="101"/>
      <c r="W103" s="101"/>
      <c r="X103" s="101"/>
      <c r="Y103" s="56">
        <f>Cal_MEAVcomponents!Y279/1000000</f>
        <v>1838.1295797495118</v>
      </c>
      <c r="Z103" s="56">
        <f>Cal_MEAVcomponents!Z279/1000000</f>
        <v>1843.8300403787841</v>
      </c>
      <c r="AA103" s="56">
        <f>Cal_MEAVcomponents!AA279/1000000</f>
        <v>1853.5211924104003</v>
      </c>
      <c r="AB103" s="56">
        <f>Cal_MEAVcomponents!AB279/1000000</f>
        <v>1861.0568692966308</v>
      </c>
      <c r="AC103" s="56">
        <f>Cal_MEAVcomponents!AC279/1000000</f>
        <v>1868.4516027550048</v>
      </c>
      <c r="AD103" s="56">
        <f>Cal_MEAVcomponents!AD279/1000000</f>
        <v>1876.2152980664061</v>
      </c>
      <c r="AE103" s="56">
        <f>Cal_MEAVcomponents!AE279/1000000</f>
        <v>1879.8337069590455</v>
      </c>
      <c r="AF103" s="56">
        <f>Cal_MEAVcomponents!AF279/1000000</f>
        <v>1895.5702989525146</v>
      </c>
      <c r="AG103" s="56">
        <f>Cal_MEAVcomponents!AG279/1000000</f>
        <v>1905.3315537362062</v>
      </c>
      <c r="AH103" s="56">
        <f>Cal_MEAVcomponents!AH279/1000000</f>
        <v>1915.1503665689697</v>
      </c>
      <c r="AI103" s="56">
        <f>Cal_MEAVcomponents!AI279/1000000</f>
        <v>1925.0259995270997</v>
      </c>
      <c r="AJ103" s="56">
        <f>Cal_MEAVcomponents!AJ279/1000000</f>
        <v>1934.9584526105957</v>
      </c>
      <c r="AK103" s="56">
        <f>Cal_MEAVcomponents!AK279/1000000</f>
        <v>1944.9492016668701</v>
      </c>
    </row>
    <row r="104" spans="2:60">
      <c r="C104" s="70"/>
    </row>
    <row r="105" spans="2:60" s="3" customFormat="1" ht="15">
      <c r="B105" s="10" t="s">
        <v>116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39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</row>
    <row r="106" spans="2:60" s="3" customFormat="1">
      <c r="C106" s="28" t="s">
        <v>120</v>
      </c>
      <c r="AU106" s="40"/>
    </row>
    <row r="107" spans="2:60" s="3" customFormat="1">
      <c r="AU107" s="40"/>
    </row>
  </sheetData>
  <mergeCells count="1">
    <mergeCell ref="AM6:AO6"/>
  </mergeCells>
  <conditionalFormatting sqref="R4">
    <cfRule type="cellIs" dxfId="5" priority="4" operator="greaterThan">
      <formula>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3">
    <tabColor theme="8"/>
  </sheetPr>
  <dimension ref="A1:BH107"/>
  <sheetViews>
    <sheetView topLeftCell="G48" zoomScale="70" zoomScaleNormal="70" workbookViewId="0">
      <selection activeCell="F25" sqref="F25"/>
    </sheetView>
  </sheetViews>
  <sheetFormatPr defaultColWidth="0" defaultRowHeight="12.75"/>
  <cols>
    <col min="1" max="4" width="1.75" style="64" customWidth="1"/>
    <col min="5" max="5" width="8.75" style="64" bestFit="1" customWidth="1"/>
    <col min="6" max="6" width="30.625" style="64" customWidth="1"/>
    <col min="7" max="9" width="15.625" style="64" customWidth="1"/>
    <col min="10" max="10" width="24.75" style="64" bestFit="1" customWidth="1"/>
    <col min="11" max="11" width="1.75" style="64" customWidth="1"/>
    <col min="12" max="12" width="5.75" style="64" bestFit="1" customWidth="1"/>
    <col min="13" max="15" width="3.75" style="64" customWidth="1"/>
    <col min="16" max="16" width="5.75" style="64" customWidth="1"/>
    <col min="17" max="17" width="1.75" style="64" customWidth="1"/>
    <col min="18" max="18" width="10.125" style="64" bestFit="1" customWidth="1"/>
    <col min="19" max="19" width="1.75" style="64" customWidth="1"/>
    <col min="20" max="37" width="9.125" style="64" customWidth="1"/>
    <col min="38" max="38" width="1.75" style="64" customWidth="1"/>
    <col min="39" max="40" width="9.125" style="64" customWidth="1"/>
    <col min="41" max="41" width="60.875" style="64" bestFit="1" customWidth="1"/>
    <col min="42" max="42" width="1.75" style="64" customWidth="1"/>
    <col min="43" max="53" width="1.75" style="64" hidden="1" customWidth="1"/>
    <col min="54" max="54" width="0" style="64" hidden="1" customWidth="1"/>
    <col min="55" max="16384" width="9.125" style="64" hidden="1"/>
  </cols>
  <sheetData>
    <row r="1" spans="1:53" ht="22.5">
      <c r="A1" s="63" t="s">
        <v>380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</row>
    <row r="2" spans="1:53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</row>
    <row r="3" spans="1:53" ht="15">
      <c r="A3" s="10" t="s">
        <v>382</v>
      </c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65"/>
      <c r="AB3" s="65"/>
      <c r="AC3" s="65"/>
      <c r="AD3" s="65"/>
      <c r="AE3" s="65"/>
      <c r="AF3" s="65"/>
      <c r="AG3" s="65"/>
      <c r="AH3" s="65"/>
      <c r="AI3" s="65"/>
      <c r="AJ3" s="65"/>
      <c r="AK3" s="65"/>
      <c r="AL3" s="65"/>
      <c r="AM3" s="65"/>
      <c r="AN3" s="65"/>
      <c r="AO3" s="65"/>
      <c r="AP3" s="65"/>
      <c r="AQ3" s="65"/>
      <c r="AR3" s="65"/>
      <c r="AS3" s="65"/>
      <c r="AT3" s="65"/>
      <c r="AU3" s="65"/>
      <c r="AV3" s="65"/>
      <c r="AW3" s="65"/>
      <c r="AX3" s="65"/>
      <c r="AY3" s="65"/>
      <c r="AZ3" s="65"/>
      <c r="BA3" s="65"/>
    </row>
    <row r="4" spans="1:53" ht="15">
      <c r="A4" s="65"/>
      <c r="B4" s="65"/>
      <c r="C4" s="65"/>
      <c r="D4" s="65"/>
      <c r="E4" s="65"/>
      <c r="F4" s="65"/>
      <c r="G4" s="65" t="s">
        <v>169</v>
      </c>
      <c r="H4" s="65"/>
      <c r="I4" s="65"/>
      <c r="J4" s="65"/>
      <c r="K4" s="65"/>
      <c r="L4" s="65"/>
      <c r="M4" s="65"/>
      <c r="N4" s="65"/>
      <c r="O4" s="65"/>
      <c r="P4" s="65"/>
      <c r="Q4" s="65"/>
      <c r="R4" s="66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  <c r="AD4" s="65"/>
      <c r="AE4" s="65"/>
      <c r="AF4" s="65"/>
      <c r="AG4" s="65"/>
      <c r="AH4" s="65"/>
      <c r="AI4" s="65"/>
      <c r="AJ4" s="65"/>
      <c r="AK4" s="65"/>
      <c r="AL4" s="65"/>
      <c r="AM4" s="65"/>
      <c r="AN4" s="65"/>
      <c r="AO4" s="65"/>
      <c r="AP4" s="65"/>
      <c r="AQ4" s="65"/>
      <c r="AR4" s="65"/>
      <c r="AS4" s="65"/>
      <c r="AT4" s="65"/>
      <c r="AU4" s="65"/>
      <c r="AV4" s="65"/>
      <c r="AW4" s="65"/>
      <c r="AX4" s="65"/>
      <c r="AY4" s="65"/>
      <c r="AZ4" s="65"/>
      <c r="BA4" s="65"/>
    </row>
    <row r="5" spans="1:53" s="11" customFormat="1">
      <c r="A5" s="11" t="s">
        <v>145</v>
      </c>
      <c r="G5" s="11" t="s">
        <v>141</v>
      </c>
      <c r="H5" s="91"/>
      <c r="O5" s="11" t="s">
        <v>140</v>
      </c>
      <c r="R5" s="71"/>
      <c r="AU5" s="42"/>
    </row>
    <row r="6" spans="1:53" s="3" customFormat="1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M6" s="120" t="s">
        <v>114</v>
      </c>
      <c r="AN6" s="120"/>
      <c r="AO6" s="120"/>
    </row>
    <row r="7" spans="1:53">
      <c r="A7" s="67"/>
      <c r="B7" s="67"/>
      <c r="C7" s="67"/>
      <c r="D7" s="67"/>
      <c r="E7" s="67" t="s">
        <v>170</v>
      </c>
      <c r="F7" s="67" t="s">
        <v>236</v>
      </c>
      <c r="G7" s="67"/>
      <c r="H7" s="67"/>
      <c r="I7" s="67"/>
      <c r="J7" s="67" t="s">
        <v>172</v>
      </c>
      <c r="K7" s="67"/>
      <c r="L7" s="67" t="s">
        <v>106</v>
      </c>
      <c r="M7" s="67"/>
      <c r="N7" s="67"/>
      <c r="O7" s="67"/>
      <c r="P7" s="67" t="s">
        <v>115</v>
      </c>
      <c r="Q7" s="67"/>
      <c r="R7" s="67" t="s">
        <v>107</v>
      </c>
      <c r="S7" s="67"/>
      <c r="T7" s="35">
        <v>2009</v>
      </c>
      <c r="U7" s="35">
        <v>2010</v>
      </c>
      <c r="V7" s="35">
        <v>2011</v>
      </c>
      <c r="W7" s="35">
        <v>2012</v>
      </c>
      <c r="X7" s="35">
        <v>2013</v>
      </c>
      <c r="Y7" s="35">
        <v>2014</v>
      </c>
      <c r="Z7" s="35">
        <v>2015</v>
      </c>
      <c r="AA7" s="35">
        <v>2016</v>
      </c>
      <c r="AB7" s="35">
        <v>2017</v>
      </c>
      <c r="AC7" s="35">
        <v>2018</v>
      </c>
      <c r="AD7" s="35">
        <v>2019</v>
      </c>
      <c r="AE7" s="35">
        <v>2020</v>
      </c>
      <c r="AF7" s="35">
        <v>2021</v>
      </c>
      <c r="AG7" s="35">
        <v>2022</v>
      </c>
      <c r="AH7" s="35">
        <v>2023</v>
      </c>
      <c r="AI7" s="35">
        <v>2024</v>
      </c>
      <c r="AJ7" s="35">
        <v>2025</v>
      </c>
      <c r="AK7" s="89">
        <v>2026</v>
      </c>
      <c r="AL7" s="67"/>
      <c r="AM7" s="68" t="s">
        <v>7</v>
      </c>
      <c r="AN7" s="67" t="s">
        <v>6</v>
      </c>
      <c r="AO7" s="69" t="s">
        <v>112</v>
      </c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</row>
    <row r="9" spans="1:53" ht="15">
      <c r="B9" s="65" t="s">
        <v>21</v>
      </c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  <c r="AU9" s="65"/>
      <c r="AV9" s="65"/>
      <c r="AW9" s="65"/>
      <c r="AX9" s="65"/>
      <c r="AY9" s="65"/>
      <c r="AZ9" s="65"/>
      <c r="BA9" s="65"/>
    </row>
    <row r="10" spans="1:53">
      <c r="C10" s="70"/>
    </row>
    <row r="11" spans="1:53">
      <c r="C11" s="70"/>
      <c r="E11" s="64" t="str">
        <f t="shared" ref="E11:E19" si="0">$B$9</f>
        <v>EoE</v>
      </c>
      <c r="F11" s="64" t="s">
        <v>238</v>
      </c>
      <c r="J11" s="64" t="str">
        <f t="shared" ref="J11:J19" si="1">$E11&amp;""&amp;F11</f>
        <v>EoEMains</v>
      </c>
      <c r="L11" s="64" t="s">
        <v>108</v>
      </c>
      <c r="P11" s="64" t="s">
        <v>113</v>
      </c>
      <c r="R11" s="14"/>
      <c r="T11" s="101"/>
      <c r="U11" s="101"/>
      <c r="V11" s="101"/>
      <c r="W11" s="101"/>
      <c r="X11" s="101"/>
      <c r="Y11" s="56">
        <f>SUM(Cal_MEAVAdjcomponents!Y11:Y19)/1000000</f>
        <v>9193.6118113648026</v>
      </c>
      <c r="Z11" s="56">
        <f>SUM(Cal_MEAVAdjcomponents!Z11:Z19)/1000000</f>
        <v>9165.4163701841753</v>
      </c>
      <c r="AA11" s="56">
        <f>SUM(Cal_MEAVAdjcomponents!AA11:AA19)/1000000</f>
        <v>9141.1613047402225</v>
      </c>
      <c r="AB11" s="56">
        <f>SUM(Cal_MEAVAdjcomponents!AB11:AB19)/1000000</f>
        <v>9127.5367868460289</v>
      </c>
      <c r="AC11" s="56">
        <f>SUM(Cal_MEAVAdjcomponents!AC11:AC19)/1000000</f>
        <v>9100.6403799398668</v>
      </c>
      <c r="AD11" s="56">
        <f>SUM(Cal_MEAVAdjcomponents!AD11:AD19)/1000000</f>
        <v>9076.4379179811058</v>
      </c>
      <c r="AE11" s="56">
        <f>SUM(Cal_MEAVAdjcomponents!AE11:AE19)/1000000</f>
        <v>9045.8191454821936</v>
      </c>
      <c r="AF11" s="56">
        <f>SUM(Cal_MEAVAdjcomponents!AF11:AF19)/1000000</f>
        <v>9009.2351745444612</v>
      </c>
      <c r="AG11" s="56">
        <f>SUM(Cal_MEAVAdjcomponents!AG11:AG19)/1000000</f>
        <v>8983.1601238046132</v>
      </c>
      <c r="AH11" s="56">
        <f>SUM(Cal_MEAVAdjcomponents!AH11:AH19)/1000000</f>
        <v>8956.9167197170918</v>
      </c>
      <c r="AI11" s="56">
        <f>SUM(Cal_MEAVAdjcomponents!AI11:AI19)/1000000</f>
        <v>8930.3980493443614</v>
      </c>
      <c r="AJ11" s="56">
        <f>SUM(Cal_MEAVAdjcomponents!AJ11:AJ19)/1000000</f>
        <v>8901.3460045654228</v>
      </c>
      <c r="AK11" s="56">
        <f>SUM(Cal_MEAVAdjcomponents!AK11:AK19)/1000000</f>
        <v>8872.4070545915474</v>
      </c>
      <c r="AN11" s="40">
        <v>44078</v>
      </c>
      <c r="AO11" s="3" t="s">
        <v>401</v>
      </c>
    </row>
    <row r="12" spans="1:53">
      <c r="C12" s="70"/>
      <c r="E12" s="64" t="str">
        <f t="shared" si="0"/>
        <v>EoE</v>
      </c>
      <c r="F12" s="64" t="s">
        <v>241</v>
      </c>
      <c r="J12" s="64" t="str">
        <f t="shared" si="1"/>
        <v>EoEEmbedded Entry Points</v>
      </c>
      <c r="L12" s="64" t="s">
        <v>108</v>
      </c>
      <c r="R12" s="14"/>
      <c r="T12" s="101"/>
      <c r="U12" s="101"/>
      <c r="V12" s="101"/>
      <c r="W12" s="101"/>
      <c r="X12" s="101"/>
      <c r="Y12" s="56">
        <f>SUM(Cal_MEAVAdjcomponents!Y20:Y21)/1000000</f>
        <v>0.18</v>
      </c>
      <c r="Z12" s="56">
        <f>SUM(Cal_MEAVAdjcomponents!Z20:Z21)/1000000</f>
        <v>1.26</v>
      </c>
      <c r="AA12" s="56">
        <f>SUM(Cal_MEAVAdjcomponents!AA20:AA21)/1000000</f>
        <v>2.88</v>
      </c>
      <c r="AB12" s="56">
        <f>SUM(Cal_MEAVAdjcomponents!AB20:AB21)/1000000</f>
        <v>3.42</v>
      </c>
      <c r="AC12" s="56">
        <f>SUM(Cal_MEAVAdjcomponents!AC20:AC21)/1000000</f>
        <v>2.88</v>
      </c>
      <c r="AD12" s="56">
        <f>SUM(Cal_MEAVAdjcomponents!AD20:AD21)/1000000</f>
        <v>3.78</v>
      </c>
      <c r="AE12" s="56">
        <f>SUM(Cal_MEAVAdjcomponents!AE20:AE21)/1000000</f>
        <v>3.78</v>
      </c>
      <c r="AF12" s="56">
        <f>SUM(Cal_MEAVAdjcomponents!AF20:AF21)/1000000</f>
        <v>4.1399999999999997</v>
      </c>
      <c r="AG12" s="56">
        <f>SUM(Cal_MEAVAdjcomponents!AG20:AG21)/1000000</f>
        <v>4.8600000000000003</v>
      </c>
      <c r="AH12" s="56">
        <f>SUM(Cal_MEAVAdjcomponents!AH20:AH21)/1000000</f>
        <v>5.4</v>
      </c>
      <c r="AI12" s="56">
        <f>SUM(Cal_MEAVAdjcomponents!AI20:AI21)/1000000</f>
        <v>5.76</v>
      </c>
      <c r="AJ12" s="56">
        <f>SUM(Cal_MEAVAdjcomponents!AJ20:AJ21)/1000000</f>
        <v>6.3</v>
      </c>
      <c r="AK12" s="56">
        <f>SUM(Cal_MEAVAdjcomponents!AK20:AK21)/1000000</f>
        <v>6.66</v>
      </c>
    </row>
    <row r="13" spans="1:53">
      <c r="C13" s="70"/>
      <c r="E13" s="64" t="str">
        <f t="shared" si="0"/>
        <v>EoE</v>
      </c>
      <c r="F13" s="64" t="s">
        <v>239</v>
      </c>
      <c r="J13" s="64" t="str">
        <f t="shared" si="1"/>
        <v>EoEGovernors</v>
      </c>
      <c r="L13" s="64" t="s">
        <v>108</v>
      </c>
      <c r="R13" s="14"/>
      <c r="T13" s="101"/>
      <c r="U13" s="101"/>
      <c r="V13" s="101"/>
      <c r="W13" s="101"/>
      <c r="X13" s="101"/>
      <c r="Y13" s="56">
        <f>SUM(Cal_MEAVAdjcomponents!Y22:Y25)/1000000</f>
        <v>337.90576247828875</v>
      </c>
      <c r="Z13" s="56">
        <f>SUM(Cal_MEAVAdjcomponents!Z22:Z25)/1000000</f>
        <v>338.25889660199942</v>
      </c>
      <c r="AA13" s="56">
        <f>SUM(Cal_MEAVAdjcomponents!AA22:AA25)/1000000</f>
        <v>336.97919210156073</v>
      </c>
      <c r="AB13" s="56">
        <f>SUM(Cal_MEAVAdjcomponents!AB22:AB25)/1000000</f>
        <v>335.20481720571337</v>
      </c>
      <c r="AC13" s="56">
        <f>SUM(Cal_MEAVAdjcomponents!AC22:AC25)/1000000</f>
        <v>335.32317685585224</v>
      </c>
      <c r="AD13" s="56">
        <f>SUM(Cal_MEAVAdjcomponents!AD22:AD25)/1000000</f>
        <v>334.08736329249774</v>
      </c>
      <c r="AE13" s="56">
        <f>SUM(Cal_MEAVAdjcomponents!AE22:AE25)/1000000</f>
        <v>334.85381359717007</v>
      </c>
      <c r="AF13" s="56">
        <f>SUM(Cal_MEAVAdjcomponents!AF22:AF25)/1000000</f>
        <v>334.91277352995888</v>
      </c>
      <c r="AG13" s="56">
        <f>SUM(Cal_MEAVAdjcomponents!AG22:AG25)/1000000</f>
        <v>334.91277352995888</v>
      </c>
      <c r="AH13" s="56">
        <f>SUM(Cal_MEAVAdjcomponents!AH22:AH25)/1000000</f>
        <v>334.91277352995888</v>
      </c>
      <c r="AI13" s="56">
        <f>SUM(Cal_MEAVAdjcomponents!AI22:AI25)/1000000</f>
        <v>334.91277352995888</v>
      </c>
      <c r="AJ13" s="56">
        <f>SUM(Cal_MEAVAdjcomponents!AJ22:AJ25)/1000000</f>
        <v>334.91277352995888</v>
      </c>
      <c r="AK13" s="56">
        <f>SUM(Cal_MEAVAdjcomponents!AK22:AK25)/1000000</f>
        <v>334.91277352995888</v>
      </c>
    </row>
    <row r="14" spans="1:53">
      <c r="C14" s="70"/>
      <c r="E14" s="64" t="str">
        <f t="shared" si="0"/>
        <v>EoE</v>
      </c>
      <c r="F14" s="64" t="s">
        <v>235</v>
      </c>
      <c r="J14" s="64" t="str">
        <f t="shared" si="1"/>
        <v>EoELTS</v>
      </c>
      <c r="L14" s="64" t="s">
        <v>108</v>
      </c>
      <c r="R14" s="14"/>
      <c r="T14" s="101"/>
      <c r="U14" s="101"/>
      <c r="V14" s="101"/>
      <c r="W14" s="101"/>
      <c r="X14" s="101"/>
      <c r="Y14" s="56">
        <f>SUM(Cal_MEAVAdjcomponents!Y26:Y31)/1000000</f>
        <v>2923.193777880625</v>
      </c>
      <c r="Z14" s="56">
        <f>SUM(Cal_MEAVAdjcomponents!Z26:Z31)/1000000</f>
        <v>2922.8881693806252</v>
      </c>
      <c r="AA14" s="56">
        <f>SUM(Cal_MEAVAdjcomponents!AA26:AA31)/1000000</f>
        <v>2924.0435312637501</v>
      </c>
      <c r="AB14" s="56">
        <f>SUM(Cal_MEAVAdjcomponents!AB26:AB31)/1000000</f>
        <v>2924.0435312637501</v>
      </c>
      <c r="AC14" s="56">
        <f>SUM(Cal_MEAVAdjcomponents!AC26:AC31)/1000000</f>
        <v>2924.6499943537501</v>
      </c>
      <c r="AD14" s="56">
        <f>SUM(Cal_MEAVAdjcomponents!AD26:AD31)/1000000</f>
        <v>2926.1676561794925</v>
      </c>
      <c r="AE14" s="56">
        <f>SUM(Cal_MEAVAdjcomponents!AE26:AE31)/1000000</f>
        <v>2926.1864956375548</v>
      </c>
      <c r="AF14" s="56">
        <f>SUM(Cal_MEAVAdjcomponents!AF26:AF31)/1000000</f>
        <v>2926.1864956375548</v>
      </c>
      <c r="AG14" s="56">
        <f>SUM(Cal_MEAVAdjcomponents!AG26:AG31)/1000000</f>
        <v>2926.1864956375548</v>
      </c>
      <c r="AH14" s="56">
        <f>SUM(Cal_MEAVAdjcomponents!AH26:AH31)/1000000</f>
        <v>2926.1864956375548</v>
      </c>
      <c r="AI14" s="56">
        <f>SUM(Cal_MEAVAdjcomponents!AI26:AI31)/1000000</f>
        <v>2926.1864956375548</v>
      </c>
      <c r="AJ14" s="56">
        <f>SUM(Cal_MEAVAdjcomponents!AJ26:AJ31)/1000000</f>
        <v>2926.1864956375548</v>
      </c>
      <c r="AK14" s="56">
        <f>SUM(Cal_MEAVAdjcomponents!AK26:AK31)/1000000</f>
        <v>2926.1864956375548</v>
      </c>
    </row>
    <row r="15" spans="1:53">
      <c r="C15" s="70"/>
      <c r="E15" s="64" t="str">
        <f t="shared" si="0"/>
        <v>EoE</v>
      </c>
      <c r="F15" s="64" t="s">
        <v>240</v>
      </c>
      <c r="J15" s="64" t="str">
        <f t="shared" si="1"/>
        <v>EoERisers</v>
      </c>
      <c r="L15" s="64" t="s">
        <v>108</v>
      </c>
      <c r="R15" s="14"/>
      <c r="T15" s="101"/>
      <c r="U15" s="101"/>
      <c r="V15" s="101"/>
      <c r="W15" s="101"/>
      <c r="X15" s="101"/>
      <c r="Y15" s="56">
        <f>SUM(Cal_MEAVAdjcomponents!Y32:Y34)/1000000</f>
        <v>196.17478838446459</v>
      </c>
      <c r="Z15" s="56">
        <f>SUM(Cal_MEAVAdjcomponents!Z32:Z34)/1000000</f>
        <v>196.17478838446459</v>
      </c>
      <c r="AA15" s="56">
        <f>SUM(Cal_MEAVAdjcomponents!AA32:AA34)/1000000</f>
        <v>196.17478838446459</v>
      </c>
      <c r="AB15" s="56">
        <f>SUM(Cal_MEAVAdjcomponents!AB32:AB34)/1000000</f>
        <v>196.17478838446459</v>
      </c>
      <c r="AC15" s="56">
        <f>SUM(Cal_MEAVAdjcomponents!AC32:AC34)/1000000</f>
        <v>196.17478838446459</v>
      </c>
      <c r="AD15" s="56">
        <f>SUM(Cal_MEAVAdjcomponents!AD32:AD34)/1000000</f>
        <v>196.17478838446459</v>
      </c>
      <c r="AE15" s="56">
        <f>SUM(Cal_MEAVAdjcomponents!AE32:AE34)/1000000</f>
        <v>197.55149531812103</v>
      </c>
      <c r="AF15" s="56">
        <f>SUM(Cal_MEAVAdjcomponents!AF32:AF34)/1000000</f>
        <v>197.55149531812103</v>
      </c>
      <c r="AG15" s="56">
        <f>SUM(Cal_MEAVAdjcomponents!AG32:AG34)/1000000</f>
        <v>197.51816011548539</v>
      </c>
      <c r="AH15" s="56">
        <f>SUM(Cal_MEAVAdjcomponents!AH32:AH34)/1000000</f>
        <v>197.48482491284977</v>
      </c>
      <c r="AI15" s="56">
        <f>SUM(Cal_MEAVAdjcomponents!AI32:AI34)/1000000</f>
        <v>197.45148971021413</v>
      </c>
      <c r="AJ15" s="56">
        <f>SUM(Cal_MEAVAdjcomponents!AJ32:AJ34)/1000000</f>
        <v>197.41815450757852</v>
      </c>
      <c r="AK15" s="56">
        <f>SUM(Cal_MEAVAdjcomponents!AK32:AK34)/1000000</f>
        <v>197.38481930494291</v>
      </c>
    </row>
    <row r="16" spans="1:53">
      <c r="C16" s="70"/>
      <c r="E16" s="64" t="str">
        <f t="shared" si="0"/>
        <v>EoE</v>
      </c>
      <c r="F16" s="64" t="s">
        <v>237</v>
      </c>
      <c r="J16" s="64" t="str">
        <f t="shared" si="1"/>
        <v>EoEStorage</v>
      </c>
      <c r="L16" s="64" t="s">
        <v>108</v>
      </c>
      <c r="R16" s="14"/>
      <c r="T16" s="101"/>
      <c r="U16" s="101"/>
      <c r="V16" s="101"/>
      <c r="W16" s="101"/>
      <c r="X16" s="101"/>
      <c r="Y16" s="56">
        <f>SUM(Cal_MEAVAdjcomponents!Y35:Y38)/1000000</f>
        <v>0</v>
      </c>
      <c r="Z16" s="56">
        <f>SUM(Cal_MEAVAdjcomponents!Z35:Z38)/1000000</f>
        <v>0</v>
      </c>
      <c r="AA16" s="56">
        <f>SUM(Cal_MEAVAdjcomponents!AA35:AA38)/1000000</f>
        <v>0</v>
      </c>
      <c r="AB16" s="56">
        <f>SUM(Cal_MEAVAdjcomponents!AB35:AB38)/1000000</f>
        <v>0</v>
      </c>
      <c r="AC16" s="56">
        <f>SUM(Cal_MEAVAdjcomponents!AC35:AC38)/1000000</f>
        <v>0</v>
      </c>
      <c r="AD16" s="56">
        <f>SUM(Cal_MEAVAdjcomponents!AD35:AD38)/1000000</f>
        <v>0</v>
      </c>
      <c r="AE16" s="56">
        <f>SUM(Cal_MEAVAdjcomponents!AE35:AE38)/1000000</f>
        <v>0</v>
      </c>
      <c r="AF16" s="56">
        <f>SUM(Cal_MEAVAdjcomponents!AF35:AF38)/1000000</f>
        <v>0</v>
      </c>
      <c r="AG16" s="56">
        <f>SUM(Cal_MEAVAdjcomponents!AG35:AG38)/1000000</f>
        <v>0</v>
      </c>
      <c r="AH16" s="56">
        <f>SUM(Cal_MEAVAdjcomponents!AH35:AH38)/1000000</f>
        <v>0</v>
      </c>
      <c r="AI16" s="56">
        <f>SUM(Cal_MEAVAdjcomponents!AI35:AI38)/1000000</f>
        <v>0</v>
      </c>
      <c r="AJ16" s="56">
        <f>SUM(Cal_MEAVAdjcomponents!AJ35:AJ38)/1000000</f>
        <v>0</v>
      </c>
      <c r="AK16" s="56">
        <f>SUM(Cal_MEAVAdjcomponents!AK35:AK38)/1000000</f>
        <v>0</v>
      </c>
    </row>
    <row r="17" spans="2:53">
      <c r="C17" s="70"/>
      <c r="E17" s="64" t="str">
        <f t="shared" si="0"/>
        <v>EoE</v>
      </c>
      <c r="F17" s="72" t="s">
        <v>232</v>
      </c>
      <c r="J17" s="64" t="str">
        <f t="shared" si="1"/>
        <v>EoEOther_NTSOfftakes</v>
      </c>
      <c r="L17" s="64" t="s">
        <v>108</v>
      </c>
      <c r="R17" s="14"/>
      <c r="T17" s="101"/>
      <c r="U17" s="101"/>
      <c r="V17" s="101"/>
      <c r="W17" s="101"/>
      <c r="X17" s="101"/>
      <c r="Y17" s="56">
        <f>Cal_MEAVAdjcomponents!Y39/1000000</f>
        <v>79.749239806548161</v>
      </c>
      <c r="Z17" s="56">
        <f>Cal_MEAVAdjcomponents!Z39/1000000</f>
        <v>79.749239806548161</v>
      </c>
      <c r="AA17" s="56">
        <f>Cal_MEAVAdjcomponents!AA39/1000000</f>
        <v>79.749239806548161</v>
      </c>
      <c r="AB17" s="56">
        <f>Cal_MEAVAdjcomponents!AB39/1000000</f>
        <v>79.749239806548161</v>
      </c>
      <c r="AC17" s="56">
        <f>Cal_MEAVAdjcomponents!AC39/1000000</f>
        <v>79.749239806548161</v>
      </c>
      <c r="AD17" s="56">
        <f>Cal_MEAVAdjcomponents!AD39/1000000</f>
        <v>79.749239806548161</v>
      </c>
      <c r="AE17" s="56">
        <f>Cal_MEAVAdjcomponents!AE39/1000000</f>
        <v>79.749239806548161</v>
      </c>
      <c r="AF17" s="56">
        <f>Cal_MEAVAdjcomponents!AF39/1000000</f>
        <v>79.749239806548161</v>
      </c>
      <c r="AG17" s="56">
        <f>Cal_MEAVAdjcomponents!AG39/1000000</f>
        <v>79.749239806548161</v>
      </c>
      <c r="AH17" s="56">
        <f>Cal_MEAVAdjcomponents!AH39/1000000</f>
        <v>79.749239806548161</v>
      </c>
      <c r="AI17" s="56">
        <f>Cal_MEAVAdjcomponents!AI39/1000000</f>
        <v>79.749239806548161</v>
      </c>
      <c r="AJ17" s="56">
        <f>Cal_MEAVAdjcomponents!AJ39/1000000</f>
        <v>79.749239806548161</v>
      </c>
      <c r="AK17" s="56">
        <f>Cal_MEAVAdjcomponents!AK39/1000000</f>
        <v>79.749239806548161</v>
      </c>
    </row>
    <row r="18" spans="2:53">
      <c r="C18" s="70"/>
      <c r="E18" s="64" t="str">
        <f t="shared" si="0"/>
        <v>EoE</v>
      </c>
      <c r="F18" s="72" t="s">
        <v>233</v>
      </c>
      <c r="J18" s="64" t="str">
        <f t="shared" si="1"/>
        <v>EoEOther_PRS</v>
      </c>
      <c r="L18" s="64" t="s">
        <v>108</v>
      </c>
      <c r="R18" s="14"/>
      <c r="T18" s="101"/>
      <c r="U18" s="101"/>
      <c r="V18" s="101"/>
      <c r="W18" s="101"/>
      <c r="X18" s="101"/>
      <c r="Y18" s="56">
        <f>Cal_MEAVAdjcomponents!Y40/1000000</f>
        <v>640.9182603245888</v>
      </c>
      <c r="Z18" s="56">
        <f>Cal_MEAVAdjcomponents!Z40/1000000</f>
        <v>653.10301812543639</v>
      </c>
      <c r="AA18" s="56">
        <f>Cal_MEAVAdjcomponents!AA40/1000000</f>
        <v>660.41387280594506</v>
      </c>
      <c r="AB18" s="56">
        <f>Cal_MEAVAdjcomponents!AB40/1000000</f>
        <v>657.97692124577543</v>
      </c>
      <c r="AC18" s="56">
        <f>Cal_MEAVAdjcomponents!AC40/1000000</f>
        <v>670.16167904662325</v>
      </c>
      <c r="AD18" s="56">
        <f>Cal_MEAVAdjcomponents!AD40/1000000</f>
        <v>670.16167904662325</v>
      </c>
      <c r="AE18" s="56">
        <f>Cal_MEAVAdjcomponents!AE40/1000000</f>
        <v>679.90948528730144</v>
      </c>
      <c r="AF18" s="56">
        <f>Cal_MEAVAdjcomponents!AF40/1000000</f>
        <v>679.90948528730144</v>
      </c>
      <c r="AG18" s="56">
        <f>Cal_MEAVAdjcomponents!AG40/1000000</f>
        <v>679.90948528730144</v>
      </c>
      <c r="AH18" s="56">
        <f>Cal_MEAVAdjcomponents!AH40/1000000</f>
        <v>679.90948528730144</v>
      </c>
      <c r="AI18" s="56">
        <f>Cal_MEAVAdjcomponents!AI40/1000000</f>
        <v>679.90948528730144</v>
      </c>
      <c r="AJ18" s="56">
        <f>Cal_MEAVAdjcomponents!AJ40/1000000</f>
        <v>679.90948528730144</v>
      </c>
      <c r="AK18" s="56">
        <f>Cal_MEAVAdjcomponents!AK40/1000000</f>
        <v>679.90948528730144</v>
      </c>
    </row>
    <row r="19" spans="2:53">
      <c r="C19" s="70"/>
      <c r="E19" s="64" t="str">
        <f t="shared" si="0"/>
        <v>EoE</v>
      </c>
      <c r="F19" s="72" t="s">
        <v>234</v>
      </c>
      <c r="J19" s="64" t="str">
        <f t="shared" si="1"/>
        <v>EoEOther_Services</v>
      </c>
      <c r="L19" s="64" t="s">
        <v>108</v>
      </c>
      <c r="R19" s="14"/>
      <c r="T19" s="101"/>
      <c r="U19" s="101"/>
      <c r="V19" s="101"/>
      <c r="W19" s="101"/>
      <c r="X19" s="101"/>
      <c r="Y19" s="56">
        <f>Cal_MEAVAdjcomponents!Y41/1000000</f>
        <v>2939.0903493956293</v>
      </c>
      <c r="Z19" s="56">
        <f>Cal_MEAVAdjcomponents!Z41/1000000</f>
        <v>2942.7851333918456</v>
      </c>
      <c r="AA19" s="56">
        <f>Cal_MEAVAdjcomponents!AA41/1000000</f>
        <v>2952.1722608565678</v>
      </c>
      <c r="AB19" s="56">
        <f>Cal_MEAVAdjcomponents!AB41/1000000</f>
        <v>2957.2934513765867</v>
      </c>
      <c r="AC19" s="56">
        <f>Cal_MEAVAdjcomponents!AC41/1000000</f>
        <v>2962.682508201905</v>
      </c>
      <c r="AD19" s="56">
        <f>Cal_MEAVAdjcomponents!AD41/1000000</f>
        <v>2969.330462869751</v>
      </c>
      <c r="AE19" s="56">
        <f>Cal_MEAVAdjcomponents!AE41/1000000</f>
        <v>2974.3143995804444</v>
      </c>
      <c r="AF19" s="56">
        <f>Cal_MEAVAdjcomponents!AF41/1000000</f>
        <v>2983.7414205405489</v>
      </c>
      <c r="AG19" s="56">
        <f>Cal_MEAVAdjcomponents!AG41/1000000</f>
        <v>2994.0881570976399</v>
      </c>
      <c r="AH19" s="56">
        <f>Cal_MEAVAdjcomponents!AH41/1000000</f>
        <v>3004.4497406151295</v>
      </c>
      <c r="AI19" s="56">
        <f>Cal_MEAVAdjcomponents!AI41/1000000</f>
        <v>3014.8263746991661</v>
      </c>
      <c r="AJ19" s="56">
        <f>Cal_MEAVAdjcomponents!AJ41/1000000</f>
        <v>3025.2182663493354</v>
      </c>
      <c r="AK19" s="56">
        <f>Cal_MEAVAdjcomponents!AK41/1000000</f>
        <v>3035.6256266373448</v>
      </c>
    </row>
    <row r="20" spans="2:53">
      <c r="C20" s="70"/>
    </row>
    <row r="21" spans="2:53" ht="15">
      <c r="B21" s="65" t="s">
        <v>24</v>
      </c>
      <c r="C21" s="65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  <c r="AU21" s="65"/>
      <c r="AV21" s="65"/>
      <c r="AW21" s="65"/>
      <c r="AX21" s="65"/>
      <c r="AY21" s="65"/>
      <c r="AZ21" s="65"/>
      <c r="BA21" s="65"/>
    </row>
    <row r="22" spans="2:53">
      <c r="C22" s="70"/>
    </row>
    <row r="23" spans="2:53">
      <c r="C23" s="70"/>
      <c r="E23" s="64" t="str">
        <f t="shared" ref="E23:E31" si="2">$B$21</f>
        <v>Lon</v>
      </c>
      <c r="F23" s="64" t="s">
        <v>238</v>
      </c>
      <c r="J23" s="64" t="str">
        <f t="shared" ref="J23:J31" si="3">$E23&amp;""&amp;F23</f>
        <v>LonMains</v>
      </c>
      <c r="L23" s="64" t="s">
        <v>108</v>
      </c>
      <c r="R23" s="14"/>
      <c r="T23" s="101"/>
      <c r="U23" s="101"/>
      <c r="V23" s="101"/>
      <c r="W23" s="101"/>
      <c r="X23" s="101"/>
      <c r="Y23" s="56">
        <f>SUM(Cal_MEAVAdjcomponents!Y45:Y53)/1000000</f>
        <v>4688.9890419348667</v>
      </c>
      <c r="Z23" s="56">
        <f>SUM(Cal_MEAVAdjcomponents!Z45:Z53)/1000000</f>
        <v>4659.980361655691</v>
      </c>
      <c r="AA23" s="56">
        <f>SUM(Cal_MEAVAdjcomponents!AA45:AA53)/1000000</f>
        <v>4642.0015921089071</v>
      </c>
      <c r="AB23" s="56">
        <f>SUM(Cal_MEAVAdjcomponents!AB45:AB53)/1000000</f>
        <v>4624.4630847245617</v>
      </c>
      <c r="AC23" s="56">
        <f>SUM(Cal_MEAVAdjcomponents!AC45:AC53)/1000000</f>
        <v>4592.5478991899345</v>
      </c>
      <c r="AD23" s="56">
        <f>SUM(Cal_MEAVAdjcomponents!AD45:AD53)/1000000</f>
        <v>4575.155215103041</v>
      </c>
      <c r="AE23" s="56">
        <f>SUM(Cal_MEAVAdjcomponents!AE45:AE53)/1000000</f>
        <v>4558.4406982925375</v>
      </c>
      <c r="AF23" s="56">
        <f>SUM(Cal_MEAVAdjcomponents!AF45:AF53)/1000000</f>
        <v>4526.4787500816337</v>
      </c>
      <c r="AG23" s="56">
        <f>SUM(Cal_MEAVAdjcomponents!AG45:AG53)/1000000</f>
        <v>4508.1340332981536</v>
      </c>
      <c r="AH23" s="56">
        <f>SUM(Cal_MEAVAdjcomponents!AH45:AH53)/1000000</f>
        <v>4489.4605536106828</v>
      </c>
      <c r="AI23" s="56">
        <f>SUM(Cal_MEAVAdjcomponents!AI45:AI53)/1000000</f>
        <v>4470.552505455772</v>
      </c>
      <c r="AJ23" s="56">
        <f>SUM(Cal_MEAVAdjcomponents!AJ45:AJ53)/1000000</f>
        <v>4450.8424157832633</v>
      </c>
      <c r="AK23" s="56">
        <f>SUM(Cal_MEAVAdjcomponents!AK45:AK53)/1000000</f>
        <v>4431.5152857574903</v>
      </c>
    </row>
    <row r="24" spans="2:53">
      <c r="C24" s="70"/>
      <c r="E24" s="64" t="str">
        <f t="shared" si="2"/>
        <v>Lon</v>
      </c>
      <c r="F24" s="64" t="s">
        <v>241</v>
      </c>
      <c r="J24" s="64" t="str">
        <f t="shared" si="3"/>
        <v>LonEmbedded Entry Points</v>
      </c>
      <c r="L24" s="64" t="s">
        <v>108</v>
      </c>
      <c r="R24" s="14"/>
      <c r="T24" s="101"/>
      <c r="U24" s="101"/>
      <c r="V24" s="101"/>
      <c r="W24" s="101"/>
      <c r="X24" s="101"/>
      <c r="Y24" s="56">
        <f>SUM(Cal_MEAVAdjcomponents!Y54:Y55)/1000000</f>
        <v>0</v>
      </c>
      <c r="Z24" s="56">
        <f>SUM(Cal_MEAVAdjcomponents!Z54:Z55)/1000000</f>
        <v>0</v>
      </c>
      <c r="AA24" s="56">
        <f>SUM(Cal_MEAVAdjcomponents!AA54:AA55)/1000000</f>
        <v>0</v>
      </c>
      <c r="AB24" s="56">
        <f>SUM(Cal_MEAVAdjcomponents!AB54:AB55)/1000000</f>
        <v>0</v>
      </c>
      <c r="AC24" s="56">
        <f>SUM(Cal_MEAVAdjcomponents!AC54:AC55)/1000000</f>
        <v>0.18</v>
      </c>
      <c r="AD24" s="56">
        <f>SUM(Cal_MEAVAdjcomponents!AD54:AD55)/1000000</f>
        <v>0.18</v>
      </c>
      <c r="AE24" s="56">
        <f>SUM(Cal_MEAVAdjcomponents!AE54:AE55)/1000000</f>
        <v>0.18</v>
      </c>
      <c r="AF24" s="56">
        <f>SUM(Cal_MEAVAdjcomponents!AF54:AF55)/1000000</f>
        <v>0.18</v>
      </c>
      <c r="AG24" s="56">
        <f>SUM(Cal_MEAVAdjcomponents!AG54:AG55)/1000000</f>
        <v>0.18</v>
      </c>
      <c r="AH24" s="56">
        <f>SUM(Cal_MEAVAdjcomponents!AH54:AH55)/1000000</f>
        <v>0.18</v>
      </c>
      <c r="AI24" s="56">
        <f>SUM(Cal_MEAVAdjcomponents!AI54:AI55)/1000000</f>
        <v>0.36</v>
      </c>
      <c r="AJ24" s="56">
        <f>SUM(Cal_MEAVAdjcomponents!AJ54:AJ55)/1000000</f>
        <v>0.36</v>
      </c>
      <c r="AK24" s="56">
        <f>SUM(Cal_MEAVAdjcomponents!AK54:AK55)/1000000</f>
        <v>0.54</v>
      </c>
    </row>
    <row r="25" spans="2:53">
      <c r="C25" s="70"/>
      <c r="E25" s="64" t="str">
        <f t="shared" si="2"/>
        <v>Lon</v>
      </c>
      <c r="F25" s="64" t="s">
        <v>239</v>
      </c>
      <c r="J25" s="64" t="str">
        <f t="shared" si="3"/>
        <v>LonGovernors</v>
      </c>
      <c r="L25" s="64" t="s">
        <v>108</v>
      </c>
      <c r="R25" s="14"/>
      <c r="T25" s="101"/>
      <c r="U25" s="101"/>
      <c r="V25" s="101"/>
      <c r="W25" s="101"/>
      <c r="X25" s="101"/>
      <c r="Y25" s="56">
        <f>SUM(Cal_MEAVAdjcomponents!Y56:Y59)/1000000</f>
        <v>130.2492873935856</v>
      </c>
      <c r="Z25" s="56">
        <f>SUM(Cal_MEAVAdjcomponents!Z56:Z59)/1000000</f>
        <v>130.08077831466849</v>
      </c>
      <c r="AA25" s="56">
        <f>SUM(Cal_MEAVAdjcomponents!AA56:AA59)/1000000</f>
        <v>129.52219193341307</v>
      </c>
      <c r="AB25" s="56">
        <f>SUM(Cal_MEAVAdjcomponents!AB56:AB59)/1000000</f>
        <v>130.19104525672032</v>
      </c>
      <c r="AC25" s="56">
        <f>SUM(Cal_MEAVAdjcomponents!AC56:AC59)/1000000</f>
        <v>128.96642670645181</v>
      </c>
      <c r="AD25" s="56">
        <f>SUM(Cal_MEAVAdjcomponents!AD56:AD59)/1000000</f>
        <v>129.24074786355899</v>
      </c>
      <c r="AE25" s="56">
        <f>SUM(Cal_MEAVAdjcomponents!AE56:AE59)/1000000</f>
        <v>128.95961000452306</v>
      </c>
      <c r="AF25" s="56">
        <f>SUM(Cal_MEAVAdjcomponents!AF56:AF59)/1000000</f>
        <v>129.40384429200134</v>
      </c>
      <c r="AG25" s="56">
        <f>SUM(Cal_MEAVAdjcomponents!AG56:AG59)/1000000</f>
        <v>129.4144858813556</v>
      </c>
      <c r="AH25" s="56">
        <f>SUM(Cal_MEAVAdjcomponents!AH56:AH59)/1000000</f>
        <v>129.42508838866831</v>
      </c>
      <c r="AI25" s="56">
        <f>SUM(Cal_MEAVAdjcomponents!AI56:AI59)/1000000</f>
        <v>129.43565763198728</v>
      </c>
      <c r="AJ25" s="56">
        <f>SUM(Cal_MEAVAdjcomponents!AJ56:AJ59)/1000000</f>
        <v>129.44619223769135</v>
      </c>
      <c r="AK25" s="56">
        <f>SUM(Cal_MEAVAdjcomponents!AK56:AK59)/1000000</f>
        <v>129.4567158541283</v>
      </c>
    </row>
    <row r="26" spans="2:53">
      <c r="C26" s="70"/>
      <c r="E26" s="64" t="str">
        <f t="shared" si="2"/>
        <v>Lon</v>
      </c>
      <c r="F26" s="64" t="s">
        <v>235</v>
      </c>
      <c r="J26" s="64" t="str">
        <f t="shared" si="3"/>
        <v>LonLTS</v>
      </c>
      <c r="L26" s="64" t="s">
        <v>108</v>
      </c>
      <c r="R26" s="14"/>
      <c r="T26" s="101"/>
      <c r="U26" s="101"/>
      <c r="V26" s="101"/>
      <c r="W26" s="101"/>
      <c r="X26" s="101"/>
      <c r="Y26" s="56">
        <f>SUM(Cal_MEAVAdjcomponents!Y60:Y65)/1000000</f>
        <v>1026.3558000712499</v>
      </c>
      <c r="Z26" s="56">
        <f>SUM(Cal_MEAVAdjcomponents!Z60:Z65)/1000000</f>
        <v>1025.6976784312499</v>
      </c>
      <c r="AA26" s="56">
        <f>SUM(Cal_MEAVAdjcomponents!AA60:AA65)/1000000</f>
        <v>1025.6976784312499</v>
      </c>
      <c r="AB26" s="56">
        <f>SUM(Cal_MEAVAdjcomponents!AB60:AB65)/1000000</f>
        <v>1025.6976784312499</v>
      </c>
      <c r="AC26" s="56">
        <f>SUM(Cal_MEAVAdjcomponents!AC60:AC65)/1000000</f>
        <v>1025.6976784312499</v>
      </c>
      <c r="AD26" s="56">
        <f>SUM(Cal_MEAVAdjcomponents!AD60:AD65)/1000000</f>
        <v>1025.7602067015</v>
      </c>
      <c r="AE26" s="56">
        <f>SUM(Cal_MEAVAdjcomponents!AE60:AE65)/1000000</f>
        <v>973.41616625525012</v>
      </c>
      <c r="AF26" s="56">
        <f>SUM(Cal_MEAVAdjcomponents!AF60:AF65)/1000000</f>
        <v>973.41616625525012</v>
      </c>
      <c r="AG26" s="56">
        <f>SUM(Cal_MEAVAdjcomponents!AG60:AG65)/1000000</f>
        <v>973.41616625525012</v>
      </c>
      <c r="AH26" s="56">
        <f>SUM(Cal_MEAVAdjcomponents!AH60:AH65)/1000000</f>
        <v>973.41616625525012</v>
      </c>
      <c r="AI26" s="56">
        <f>SUM(Cal_MEAVAdjcomponents!AI60:AI65)/1000000</f>
        <v>973.41616625525012</v>
      </c>
      <c r="AJ26" s="56">
        <f>SUM(Cal_MEAVAdjcomponents!AJ60:AJ65)/1000000</f>
        <v>973.41616625525012</v>
      </c>
      <c r="AK26" s="56">
        <f>SUM(Cal_MEAVAdjcomponents!AK60:AK65)/1000000</f>
        <v>973.41616625525012</v>
      </c>
    </row>
    <row r="27" spans="2:53">
      <c r="C27" s="70"/>
      <c r="E27" s="64" t="str">
        <f t="shared" si="2"/>
        <v>Lon</v>
      </c>
      <c r="F27" s="64" t="s">
        <v>240</v>
      </c>
      <c r="J27" s="64" t="str">
        <f t="shared" si="3"/>
        <v>LonRisers</v>
      </c>
      <c r="L27" s="64" t="s">
        <v>108</v>
      </c>
      <c r="R27" s="14"/>
      <c r="T27" s="101"/>
      <c r="U27" s="101"/>
      <c r="V27" s="101"/>
      <c r="W27" s="101"/>
      <c r="X27" s="101"/>
      <c r="Y27" s="56">
        <f>SUM(Cal_MEAVAdjcomponents!Y66:Y68)/1000000</f>
        <v>912.43165429649093</v>
      </c>
      <c r="Z27" s="56">
        <f>SUM(Cal_MEAVAdjcomponents!Z66:Z68)/1000000</f>
        <v>912.43165429649093</v>
      </c>
      <c r="AA27" s="56">
        <f>SUM(Cal_MEAVAdjcomponents!AA66:AA68)/1000000</f>
        <v>912.43165429649093</v>
      </c>
      <c r="AB27" s="56">
        <f>SUM(Cal_MEAVAdjcomponents!AB66:AB68)/1000000</f>
        <v>912.43165429649093</v>
      </c>
      <c r="AC27" s="56">
        <f>SUM(Cal_MEAVAdjcomponents!AC66:AC68)/1000000</f>
        <v>912.43165429649093</v>
      </c>
      <c r="AD27" s="56">
        <f>SUM(Cal_MEAVAdjcomponents!AD66:AD68)/1000000</f>
        <v>912.43165429649093</v>
      </c>
      <c r="AE27" s="56">
        <f>SUM(Cal_MEAVAdjcomponents!AE66:AE68)/1000000</f>
        <v>859.28031342867473</v>
      </c>
      <c r="AF27" s="56">
        <f>SUM(Cal_MEAVAdjcomponents!AF66:AF68)/1000000</f>
        <v>859.28031342867473</v>
      </c>
      <c r="AG27" s="56">
        <f>SUM(Cal_MEAVAdjcomponents!AG66:AG68)/1000000</f>
        <v>859.15530641879116</v>
      </c>
      <c r="AH27" s="56">
        <f>SUM(Cal_MEAVAdjcomponents!AH66:AH68)/1000000</f>
        <v>859.03029940890769</v>
      </c>
      <c r="AI27" s="56">
        <f>SUM(Cal_MEAVAdjcomponents!AI66:AI68)/1000000</f>
        <v>858.90529239902412</v>
      </c>
      <c r="AJ27" s="56">
        <f>SUM(Cal_MEAVAdjcomponents!AJ66:AJ68)/1000000</f>
        <v>858.78028538914043</v>
      </c>
      <c r="AK27" s="56">
        <f>SUM(Cal_MEAVAdjcomponents!AK66:AK68)/1000000</f>
        <v>858.65527837925697</v>
      </c>
    </row>
    <row r="28" spans="2:53">
      <c r="C28" s="70"/>
      <c r="E28" s="64" t="str">
        <f t="shared" si="2"/>
        <v>Lon</v>
      </c>
      <c r="F28" s="64" t="s">
        <v>237</v>
      </c>
      <c r="J28" s="64" t="str">
        <f t="shared" si="3"/>
        <v>LonStorage</v>
      </c>
      <c r="L28" s="64" t="s">
        <v>108</v>
      </c>
      <c r="R28" s="14"/>
      <c r="T28" s="101"/>
      <c r="U28" s="101"/>
      <c r="V28" s="101"/>
      <c r="W28" s="101"/>
      <c r="X28" s="101"/>
      <c r="Y28" s="56">
        <f>SUM(Cal_MEAVAdjcomponents!Y69:Y72)/1000000</f>
        <v>0</v>
      </c>
      <c r="Z28" s="56">
        <f>SUM(Cal_MEAVAdjcomponents!Z69:Z72)/1000000</f>
        <v>0</v>
      </c>
      <c r="AA28" s="56">
        <f>SUM(Cal_MEAVAdjcomponents!AA69:AA72)/1000000</f>
        <v>0</v>
      </c>
      <c r="AB28" s="56">
        <f>SUM(Cal_MEAVAdjcomponents!AB69:AB72)/1000000</f>
        <v>0</v>
      </c>
      <c r="AC28" s="56">
        <f>SUM(Cal_MEAVAdjcomponents!AC69:AC72)/1000000</f>
        <v>0</v>
      </c>
      <c r="AD28" s="56">
        <f>SUM(Cal_MEAVAdjcomponents!AD69:AD72)/1000000</f>
        <v>0</v>
      </c>
      <c r="AE28" s="56">
        <f>SUM(Cal_MEAVAdjcomponents!AE69:AE72)/1000000</f>
        <v>0</v>
      </c>
      <c r="AF28" s="56">
        <f>SUM(Cal_MEAVAdjcomponents!AF69:AF72)/1000000</f>
        <v>0</v>
      </c>
      <c r="AG28" s="56">
        <f>SUM(Cal_MEAVAdjcomponents!AG69:AG72)/1000000</f>
        <v>0</v>
      </c>
      <c r="AH28" s="56">
        <f>SUM(Cal_MEAVAdjcomponents!AH69:AH72)/1000000</f>
        <v>0</v>
      </c>
      <c r="AI28" s="56">
        <f>SUM(Cal_MEAVAdjcomponents!AI69:AI72)/1000000</f>
        <v>0</v>
      </c>
      <c r="AJ28" s="56">
        <f>SUM(Cal_MEAVAdjcomponents!AJ69:AJ72)/1000000</f>
        <v>0</v>
      </c>
      <c r="AK28" s="56">
        <f>SUM(Cal_MEAVAdjcomponents!AK69:AK72)/1000000</f>
        <v>0</v>
      </c>
    </row>
    <row r="29" spans="2:53">
      <c r="C29" s="70"/>
      <c r="E29" s="64" t="str">
        <f t="shared" si="2"/>
        <v>Lon</v>
      </c>
      <c r="F29" s="72" t="s">
        <v>232</v>
      </c>
      <c r="J29" s="64" t="str">
        <f t="shared" si="3"/>
        <v>LonOther_NTSOfftakes</v>
      </c>
      <c r="L29" s="64" t="s">
        <v>108</v>
      </c>
      <c r="R29" s="14"/>
      <c r="T29" s="101"/>
      <c r="U29" s="101"/>
      <c r="V29" s="101"/>
      <c r="W29" s="101"/>
      <c r="X29" s="101"/>
      <c r="Y29" s="56">
        <f>Cal_MEAVAdjcomponents!Y73/1000000</f>
        <v>40.002156848408198</v>
      </c>
      <c r="Z29" s="56">
        <f>Cal_MEAVAdjcomponents!Z73/1000000</f>
        <v>40.002156848408198</v>
      </c>
      <c r="AA29" s="56">
        <f>Cal_MEAVAdjcomponents!AA73/1000000</f>
        <v>40.002156848408198</v>
      </c>
      <c r="AB29" s="56">
        <f>Cal_MEAVAdjcomponents!AB73/1000000</f>
        <v>40.002156848408198</v>
      </c>
      <c r="AC29" s="56">
        <f>Cal_MEAVAdjcomponents!AC73/1000000</f>
        <v>40.002156848408198</v>
      </c>
      <c r="AD29" s="56">
        <f>Cal_MEAVAdjcomponents!AD73/1000000</f>
        <v>40.002156848408198</v>
      </c>
      <c r="AE29" s="56">
        <f>Cal_MEAVAdjcomponents!AE73/1000000</f>
        <v>40.002156848408198</v>
      </c>
      <c r="AF29" s="56">
        <f>Cal_MEAVAdjcomponents!AF73/1000000</f>
        <v>40.002156848408198</v>
      </c>
      <c r="AG29" s="56">
        <f>Cal_MEAVAdjcomponents!AG73/1000000</f>
        <v>40.002156848408198</v>
      </c>
      <c r="AH29" s="56">
        <f>Cal_MEAVAdjcomponents!AH73/1000000</f>
        <v>40.002156848408198</v>
      </c>
      <c r="AI29" s="56">
        <f>Cal_MEAVAdjcomponents!AI73/1000000</f>
        <v>40.002156848408198</v>
      </c>
      <c r="AJ29" s="56">
        <f>Cal_MEAVAdjcomponents!AJ73/1000000</f>
        <v>40.002156848408198</v>
      </c>
      <c r="AK29" s="56">
        <f>Cal_MEAVAdjcomponents!AK73/1000000</f>
        <v>40.002156848408198</v>
      </c>
    </row>
    <row r="30" spans="2:53">
      <c r="C30" s="70"/>
      <c r="E30" s="64" t="str">
        <f t="shared" si="2"/>
        <v>Lon</v>
      </c>
      <c r="F30" s="72" t="s">
        <v>233</v>
      </c>
      <c r="J30" s="64" t="str">
        <f t="shared" si="3"/>
        <v>LonOther_PRS</v>
      </c>
      <c r="L30" s="64" t="s">
        <v>108</v>
      </c>
      <c r="R30" s="14"/>
      <c r="T30" s="101"/>
      <c r="U30" s="101"/>
      <c r="V30" s="101"/>
      <c r="W30" s="101"/>
      <c r="X30" s="101"/>
      <c r="Y30" s="56">
        <f>Cal_MEAVAdjcomponents!Y74/1000000</f>
        <v>328.33507673112069</v>
      </c>
      <c r="Z30" s="56">
        <f>Cal_MEAVAdjcomponents!Z74/1000000</f>
        <v>332.24382764458636</v>
      </c>
      <c r="AA30" s="56">
        <f>Cal_MEAVAdjcomponents!AA74/1000000</f>
        <v>332.24382764458636</v>
      </c>
      <c r="AB30" s="56">
        <f>Cal_MEAVAdjcomponents!AB74/1000000</f>
        <v>332.24382764458636</v>
      </c>
      <c r="AC30" s="56">
        <f>Cal_MEAVAdjcomponents!AC74/1000000</f>
        <v>332.24382764458636</v>
      </c>
      <c r="AD30" s="56">
        <f>Cal_MEAVAdjcomponents!AD74/1000000</f>
        <v>336.15257855805214</v>
      </c>
      <c r="AE30" s="56">
        <f>Cal_MEAVAdjcomponents!AE74/1000000</f>
        <v>332.24382764458636</v>
      </c>
      <c r="AF30" s="56">
        <f>Cal_MEAVAdjcomponents!AF74/1000000</f>
        <v>332.24382764458636</v>
      </c>
      <c r="AG30" s="56">
        <f>Cal_MEAVAdjcomponents!AG74/1000000</f>
        <v>332.24382764458636</v>
      </c>
      <c r="AH30" s="56">
        <f>Cal_MEAVAdjcomponents!AH74/1000000</f>
        <v>332.24382764458636</v>
      </c>
      <c r="AI30" s="56">
        <f>Cal_MEAVAdjcomponents!AI74/1000000</f>
        <v>332.24382764458636</v>
      </c>
      <c r="AJ30" s="56">
        <f>Cal_MEAVAdjcomponents!AJ74/1000000</f>
        <v>332.24382764458636</v>
      </c>
      <c r="AK30" s="56">
        <f>Cal_MEAVAdjcomponents!AK74/1000000</f>
        <v>332.24382764458636</v>
      </c>
    </row>
    <row r="31" spans="2:53">
      <c r="C31" s="70"/>
      <c r="E31" s="64" t="str">
        <f t="shared" si="2"/>
        <v>Lon</v>
      </c>
      <c r="F31" s="72" t="s">
        <v>234</v>
      </c>
      <c r="J31" s="64" t="str">
        <f t="shared" si="3"/>
        <v>LonOther_Services</v>
      </c>
      <c r="L31" s="64" t="s">
        <v>108</v>
      </c>
      <c r="R31" s="14"/>
      <c r="T31" s="101"/>
      <c r="U31" s="101"/>
      <c r="V31" s="101"/>
      <c r="W31" s="101"/>
      <c r="X31" s="101"/>
      <c r="Y31" s="56">
        <f>Cal_MEAVAdjcomponents!Y75/1000000</f>
        <v>1677.4688304672854</v>
      </c>
      <c r="Z31" s="56">
        <f>Cal_MEAVAdjcomponents!Z75/1000000</f>
        <v>1675.9435421668702</v>
      </c>
      <c r="AA31" s="56">
        <f>Cal_MEAVAdjcomponents!AA75/1000000</f>
        <v>1678.2126575629882</v>
      </c>
      <c r="AB31" s="56">
        <f>Cal_MEAVAdjcomponents!AB75/1000000</f>
        <v>1677.8001582113038</v>
      </c>
      <c r="AC31" s="56">
        <f>Cal_MEAVAdjcomponents!AC75/1000000</f>
        <v>1677.8791160478515</v>
      </c>
      <c r="AD31" s="56">
        <f>Cal_MEAVAdjcomponents!AD75/1000000</f>
        <v>1678.9837878358155</v>
      </c>
      <c r="AE31" s="56">
        <f>Cal_MEAVAdjcomponents!AE75/1000000</f>
        <v>1679.0354424952395</v>
      </c>
      <c r="AF31" s="56">
        <f>Cal_MEAVAdjcomponents!AF75/1000000</f>
        <v>1679.4066616579858</v>
      </c>
      <c r="AG31" s="56">
        <f>Cal_MEAVAdjcomponents!AG75/1000000</f>
        <v>1681.2385559800312</v>
      </c>
      <c r="AH31" s="56">
        <f>Cal_MEAVAdjcomponents!AH75/1000000</f>
        <v>1683.0769190940903</v>
      </c>
      <c r="AI31" s="56">
        <f>Cal_MEAVAdjcomponents!AI75/1000000</f>
        <v>1684.9218398211976</v>
      </c>
      <c r="AJ31" s="56">
        <f>Cal_MEAVAdjcomponents!AJ75/1000000</f>
        <v>1686.7734082150173</v>
      </c>
      <c r="AK31" s="56">
        <f>Cal_MEAVAdjcomponents!AK75/1000000</f>
        <v>1688.6317159877506</v>
      </c>
    </row>
    <row r="32" spans="2:53">
      <c r="C32" s="70"/>
    </row>
    <row r="33" spans="2:53" ht="15">
      <c r="B33" s="65" t="s">
        <v>26</v>
      </c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5"/>
      <c r="AH33" s="65"/>
      <c r="AI33" s="65"/>
      <c r="AJ33" s="65"/>
      <c r="AK33" s="65"/>
      <c r="AL33" s="65"/>
      <c r="AM33" s="65"/>
      <c r="AN33" s="65"/>
      <c r="AO33" s="65"/>
      <c r="AP33" s="65"/>
      <c r="AQ33" s="65"/>
      <c r="AR33" s="65"/>
      <c r="AS33" s="65"/>
      <c r="AT33" s="65"/>
      <c r="AU33" s="65"/>
      <c r="AV33" s="65"/>
      <c r="AW33" s="65"/>
      <c r="AX33" s="65"/>
      <c r="AY33" s="65"/>
      <c r="AZ33" s="65"/>
      <c r="BA33" s="65"/>
    </row>
    <row r="34" spans="2:53">
      <c r="C34" s="70"/>
    </row>
    <row r="35" spans="2:53">
      <c r="C35" s="70"/>
      <c r="E35" s="64" t="str">
        <f t="shared" ref="E35:E43" si="4">$B$33</f>
        <v>NW</v>
      </c>
      <c r="F35" s="64" t="s">
        <v>238</v>
      </c>
      <c r="J35" s="64" t="str">
        <f t="shared" ref="J35:J43" si="5">$E35&amp;""&amp;F35</f>
        <v>NWMains</v>
      </c>
      <c r="L35" s="64" t="s">
        <v>108</v>
      </c>
      <c r="R35" s="14"/>
      <c r="T35" s="101"/>
      <c r="U35" s="101"/>
      <c r="V35" s="101"/>
      <c r="W35" s="101"/>
      <c r="X35" s="101"/>
      <c r="Y35" s="56">
        <f>SUM(Cal_MEAVAdjcomponents!Y79:Y87)/1000000</f>
        <v>6463.8545614090508</v>
      </c>
      <c r="Z35" s="56">
        <f>SUM(Cal_MEAVAdjcomponents!Z79:Z87)/1000000</f>
        <v>6427.7378709799068</v>
      </c>
      <c r="AA35" s="56">
        <f>SUM(Cal_MEAVAdjcomponents!AA79:AA87)/1000000</f>
        <v>6437.4457935750579</v>
      </c>
      <c r="AB35" s="56">
        <f>SUM(Cal_MEAVAdjcomponents!AB79:AB87)/1000000</f>
        <v>6424.1496265943888</v>
      </c>
      <c r="AC35" s="56">
        <f>SUM(Cal_MEAVAdjcomponents!AC79:AC87)/1000000</f>
        <v>6386.5729515165158</v>
      </c>
      <c r="AD35" s="56">
        <f>SUM(Cal_MEAVAdjcomponents!AD79:AD87)/1000000</f>
        <v>6362.8918601261621</v>
      </c>
      <c r="AE35" s="56">
        <f>SUM(Cal_MEAVAdjcomponents!AE79:AE87)/1000000</f>
        <v>6336.2622036779539</v>
      </c>
      <c r="AF35" s="56">
        <f>SUM(Cal_MEAVAdjcomponents!AF79:AF87)/1000000</f>
        <v>6285.6353494797822</v>
      </c>
      <c r="AG35" s="56">
        <f>SUM(Cal_MEAVAdjcomponents!AG79:AG87)/1000000</f>
        <v>6263.9309709501649</v>
      </c>
      <c r="AH35" s="56">
        <f>SUM(Cal_MEAVAdjcomponents!AH79:AH87)/1000000</f>
        <v>6242.1925587202522</v>
      </c>
      <c r="AI35" s="56">
        <f>SUM(Cal_MEAVAdjcomponents!AI79:AI87)/1000000</f>
        <v>6220.8440766907161</v>
      </c>
      <c r="AJ35" s="56">
        <f>SUM(Cal_MEAVAdjcomponents!AJ79:AJ87)/1000000</f>
        <v>6198.5420018091972</v>
      </c>
      <c r="AK35" s="56">
        <f>SUM(Cal_MEAVAdjcomponents!AK79:AK87)/1000000</f>
        <v>6176.250926682821</v>
      </c>
    </row>
    <row r="36" spans="2:53">
      <c r="C36" s="70"/>
      <c r="E36" s="64" t="str">
        <f t="shared" si="4"/>
        <v>NW</v>
      </c>
      <c r="F36" s="64" t="s">
        <v>241</v>
      </c>
      <c r="J36" s="64" t="str">
        <f t="shared" si="5"/>
        <v>NWEmbedded Entry Points</v>
      </c>
      <c r="L36" s="64" t="s">
        <v>108</v>
      </c>
      <c r="R36" s="14"/>
      <c r="T36" s="101"/>
      <c r="U36" s="101"/>
      <c r="V36" s="101"/>
      <c r="W36" s="101"/>
      <c r="X36" s="101"/>
      <c r="Y36" s="56">
        <f>SUM(Cal_MEAVAdjcomponents!Y88:Y89)/1000000</f>
        <v>0</v>
      </c>
      <c r="Z36" s="56">
        <f>SUM(Cal_MEAVAdjcomponents!Z88:Z89)/1000000</f>
        <v>0.36</v>
      </c>
      <c r="AA36" s="56">
        <f>SUM(Cal_MEAVAdjcomponents!AA88:AA89)/1000000</f>
        <v>0.54</v>
      </c>
      <c r="AB36" s="56">
        <f>SUM(Cal_MEAVAdjcomponents!AB88:AB89)/1000000</f>
        <v>0.54</v>
      </c>
      <c r="AC36" s="56">
        <f>SUM(Cal_MEAVAdjcomponents!AC88:AC89)/1000000</f>
        <v>0.36</v>
      </c>
      <c r="AD36" s="56">
        <f>SUM(Cal_MEAVAdjcomponents!AD88:AD89)/1000000</f>
        <v>0.36</v>
      </c>
      <c r="AE36" s="56">
        <f>SUM(Cal_MEAVAdjcomponents!AE88:AE89)/1000000</f>
        <v>0.36</v>
      </c>
      <c r="AF36" s="56">
        <f>SUM(Cal_MEAVAdjcomponents!AF88:AF89)/1000000</f>
        <v>0.72</v>
      </c>
      <c r="AG36" s="56">
        <f>SUM(Cal_MEAVAdjcomponents!AG88:AG89)/1000000</f>
        <v>1.08</v>
      </c>
      <c r="AH36" s="56">
        <f>SUM(Cal_MEAVAdjcomponents!AH88:AH89)/1000000</f>
        <v>1.44</v>
      </c>
      <c r="AI36" s="56">
        <f>SUM(Cal_MEAVAdjcomponents!AI88:AI89)/1000000</f>
        <v>1.8</v>
      </c>
      <c r="AJ36" s="56">
        <f>SUM(Cal_MEAVAdjcomponents!AJ88:AJ89)/1000000</f>
        <v>2.16</v>
      </c>
      <c r="AK36" s="56">
        <f>SUM(Cal_MEAVAdjcomponents!AK88:AK89)/1000000</f>
        <v>2.7</v>
      </c>
    </row>
    <row r="37" spans="2:53">
      <c r="C37" s="70"/>
      <c r="E37" s="64" t="str">
        <f t="shared" si="4"/>
        <v>NW</v>
      </c>
      <c r="F37" s="64" t="s">
        <v>239</v>
      </c>
      <c r="J37" s="64" t="str">
        <f t="shared" si="5"/>
        <v>NWGovernors</v>
      </c>
      <c r="L37" s="64" t="s">
        <v>108</v>
      </c>
      <c r="R37" s="14"/>
      <c r="T37" s="101"/>
      <c r="U37" s="101"/>
      <c r="V37" s="101"/>
      <c r="W37" s="101"/>
      <c r="X37" s="101"/>
      <c r="Y37" s="56">
        <f>SUM(Cal_MEAVAdjcomponents!Y90:Y93)/1000000</f>
        <v>263.83403307345372</v>
      </c>
      <c r="Z37" s="56">
        <f>SUM(Cal_MEAVAdjcomponents!Z90:Z93)/1000000</f>
        <v>247.12493190210171</v>
      </c>
      <c r="AA37" s="56">
        <f>SUM(Cal_MEAVAdjcomponents!AA90:AA93)/1000000</f>
        <v>243.01359340881555</v>
      </c>
      <c r="AB37" s="56">
        <f>SUM(Cal_MEAVAdjcomponents!AB90:AB93)/1000000</f>
        <v>241.34527846381661</v>
      </c>
      <c r="AC37" s="56">
        <f>SUM(Cal_MEAVAdjcomponents!AC90:AC93)/1000000</f>
        <v>235.09942330262135</v>
      </c>
      <c r="AD37" s="56">
        <f>SUM(Cal_MEAVAdjcomponents!AD90:AD93)/1000000</f>
        <v>230.58360672170261</v>
      </c>
      <c r="AE37" s="56">
        <f>SUM(Cal_MEAVAdjcomponents!AE90:AE93)/1000000</f>
        <v>229.14511258887907</v>
      </c>
      <c r="AF37" s="56">
        <f>SUM(Cal_MEAVAdjcomponents!AF90:AF93)/1000000</f>
        <v>229.53541870684757</v>
      </c>
      <c r="AG37" s="56">
        <f>SUM(Cal_MEAVAdjcomponents!AG90:AG93)/1000000</f>
        <v>229.53541870684757</v>
      </c>
      <c r="AH37" s="56">
        <f>SUM(Cal_MEAVAdjcomponents!AH90:AH93)/1000000</f>
        <v>229.53541870684757</v>
      </c>
      <c r="AI37" s="56">
        <f>SUM(Cal_MEAVAdjcomponents!AI90:AI93)/1000000</f>
        <v>229.53541870684757</v>
      </c>
      <c r="AJ37" s="56">
        <f>SUM(Cal_MEAVAdjcomponents!AJ90:AJ93)/1000000</f>
        <v>229.53541870684757</v>
      </c>
      <c r="AK37" s="56">
        <f>SUM(Cal_MEAVAdjcomponents!AK90:AK93)/1000000</f>
        <v>229.53541870684757</v>
      </c>
    </row>
    <row r="38" spans="2:53">
      <c r="C38" s="70"/>
      <c r="E38" s="64" t="str">
        <f t="shared" si="4"/>
        <v>NW</v>
      </c>
      <c r="F38" s="64" t="s">
        <v>235</v>
      </c>
      <c r="J38" s="64" t="str">
        <f t="shared" si="5"/>
        <v>NWLTS</v>
      </c>
      <c r="L38" s="64" t="s">
        <v>108</v>
      </c>
      <c r="R38" s="14"/>
      <c r="T38" s="101"/>
      <c r="U38" s="101"/>
      <c r="V38" s="101"/>
      <c r="W38" s="101"/>
      <c r="X38" s="101"/>
      <c r="Y38" s="56">
        <f>SUM(Cal_MEAVAdjcomponents!Y94:Y99)/1000000</f>
        <v>1211.1961688326876</v>
      </c>
      <c r="Z38" s="56">
        <f>SUM(Cal_MEAVAdjcomponents!Z94:Z99)/1000000</f>
        <v>1205.5099231101876</v>
      </c>
      <c r="AA38" s="56">
        <f>SUM(Cal_MEAVAdjcomponents!AA94:AA99)/1000000</f>
        <v>1205.8322386365626</v>
      </c>
      <c r="AB38" s="56">
        <f>SUM(Cal_MEAVAdjcomponents!AB94:AB99)/1000000</f>
        <v>1205.8322386365626</v>
      </c>
      <c r="AC38" s="56">
        <f>SUM(Cal_MEAVAdjcomponents!AC94:AC99)/1000000</f>
        <v>1205.8322386365626</v>
      </c>
      <c r="AD38" s="56">
        <f>SUM(Cal_MEAVAdjcomponents!AD94:AD99)/1000000</f>
        <v>1201.5073673416875</v>
      </c>
      <c r="AE38" s="56">
        <f>SUM(Cal_MEAVAdjcomponents!AE94:AE99)/1000000</f>
        <v>1204.1481869626875</v>
      </c>
      <c r="AF38" s="56">
        <f>SUM(Cal_MEAVAdjcomponents!AF94:AF99)/1000000</f>
        <v>1204.1481869626875</v>
      </c>
      <c r="AG38" s="56">
        <f>SUM(Cal_MEAVAdjcomponents!AG94:AG99)/1000000</f>
        <v>1204.1481869626875</v>
      </c>
      <c r="AH38" s="56">
        <f>SUM(Cal_MEAVAdjcomponents!AH94:AH99)/1000000</f>
        <v>1204.1481869626875</v>
      </c>
      <c r="AI38" s="56">
        <f>SUM(Cal_MEAVAdjcomponents!AI94:AI99)/1000000</f>
        <v>1204.1481869626875</v>
      </c>
      <c r="AJ38" s="56">
        <f>SUM(Cal_MEAVAdjcomponents!AJ94:AJ99)/1000000</f>
        <v>1204.1481869626875</v>
      </c>
      <c r="AK38" s="56">
        <f>SUM(Cal_MEAVAdjcomponents!AK94:AK99)/1000000</f>
        <v>1204.1481869626875</v>
      </c>
    </row>
    <row r="39" spans="2:53">
      <c r="C39" s="70"/>
      <c r="E39" s="64" t="str">
        <f t="shared" si="4"/>
        <v>NW</v>
      </c>
      <c r="F39" s="64" t="s">
        <v>240</v>
      </c>
      <c r="J39" s="64" t="str">
        <f t="shared" si="5"/>
        <v>NWRisers</v>
      </c>
      <c r="L39" s="64" t="s">
        <v>108</v>
      </c>
      <c r="R39" s="14"/>
      <c r="T39" s="101"/>
      <c r="U39" s="101"/>
      <c r="V39" s="101"/>
      <c r="W39" s="101"/>
      <c r="X39" s="101"/>
      <c r="Y39" s="56">
        <f>SUM(Cal_MEAVAdjcomponents!Y100:Y102)/1000000</f>
        <v>177.07751158632954</v>
      </c>
      <c r="Z39" s="56">
        <f>SUM(Cal_MEAVAdjcomponents!Z100:Z102)/1000000</f>
        <v>177.07751158632954</v>
      </c>
      <c r="AA39" s="56">
        <f>SUM(Cal_MEAVAdjcomponents!AA100:AA102)/1000000</f>
        <v>177.07751158632954</v>
      </c>
      <c r="AB39" s="56">
        <f>SUM(Cal_MEAVAdjcomponents!AB100:AB102)/1000000</f>
        <v>177.07751158632954</v>
      </c>
      <c r="AC39" s="56">
        <f>SUM(Cal_MEAVAdjcomponents!AC100:AC102)/1000000</f>
        <v>177.07751158632954</v>
      </c>
      <c r="AD39" s="56">
        <f>SUM(Cal_MEAVAdjcomponents!AD100:AD102)/1000000</f>
        <v>177.07751158632954</v>
      </c>
      <c r="AE39" s="56">
        <f>SUM(Cal_MEAVAdjcomponents!AE100:AE102)/1000000</f>
        <v>163.80979198171718</v>
      </c>
      <c r="AF39" s="56">
        <f>SUM(Cal_MEAVAdjcomponents!AF100:AF102)/1000000</f>
        <v>163.80979198171718</v>
      </c>
      <c r="AG39" s="56">
        <f>SUM(Cal_MEAVAdjcomponents!AG100:AG102)/1000000</f>
        <v>163.78062367941104</v>
      </c>
      <c r="AH39" s="56">
        <f>SUM(Cal_MEAVAdjcomponents!AH100:AH102)/1000000</f>
        <v>163.75145537710489</v>
      </c>
      <c r="AI39" s="56">
        <f>SUM(Cal_MEAVAdjcomponents!AI100:AI102)/1000000</f>
        <v>163.72228707479871</v>
      </c>
      <c r="AJ39" s="56">
        <f>SUM(Cal_MEAVAdjcomponents!AJ100:AJ102)/1000000</f>
        <v>163.69311877249257</v>
      </c>
      <c r="AK39" s="56">
        <f>SUM(Cal_MEAVAdjcomponents!AK100:AK102)/1000000</f>
        <v>163.66395047018642</v>
      </c>
    </row>
    <row r="40" spans="2:53">
      <c r="C40" s="70"/>
      <c r="E40" s="64" t="str">
        <f t="shared" si="4"/>
        <v>NW</v>
      </c>
      <c r="F40" s="64" t="s">
        <v>237</v>
      </c>
      <c r="J40" s="64" t="str">
        <f t="shared" si="5"/>
        <v>NWStorage</v>
      </c>
      <c r="L40" s="64" t="s">
        <v>108</v>
      </c>
      <c r="R40" s="14"/>
      <c r="T40" s="101"/>
      <c r="U40" s="101"/>
      <c r="V40" s="101"/>
      <c r="W40" s="101"/>
      <c r="X40" s="101"/>
      <c r="Y40" s="56">
        <f>SUM(Cal_MEAVAdjcomponents!Y103:Y106)/1000000</f>
        <v>216.76121184000002</v>
      </c>
      <c r="Z40" s="56">
        <f>SUM(Cal_MEAVAdjcomponents!Z103:Z106)/1000000</f>
        <v>216.76121184000002</v>
      </c>
      <c r="AA40" s="56">
        <f>SUM(Cal_MEAVAdjcomponents!AA103:AA106)/1000000</f>
        <v>192.55437599999999</v>
      </c>
      <c r="AB40" s="56">
        <f>SUM(Cal_MEAVAdjcomponents!AB103:AB106)/1000000</f>
        <v>192.55437599999999</v>
      </c>
      <c r="AC40" s="56">
        <f>SUM(Cal_MEAVAdjcomponents!AC103:AC106)/1000000</f>
        <v>192.55437599999999</v>
      </c>
      <c r="AD40" s="56">
        <f>SUM(Cal_MEAVAdjcomponents!AD103:AD106)/1000000</f>
        <v>192.55437599999999</v>
      </c>
      <c r="AE40" s="56">
        <f>SUM(Cal_MEAVAdjcomponents!AE103:AE106)/1000000</f>
        <v>192.55437599999999</v>
      </c>
      <c r="AF40" s="56">
        <f>SUM(Cal_MEAVAdjcomponents!AF103:AF106)/1000000</f>
        <v>192.55437599999999</v>
      </c>
      <c r="AG40" s="56">
        <f>SUM(Cal_MEAVAdjcomponents!AG103:AG106)/1000000</f>
        <v>192.55437599999999</v>
      </c>
      <c r="AH40" s="56">
        <f>SUM(Cal_MEAVAdjcomponents!AH103:AH106)/1000000</f>
        <v>192.55437599999999</v>
      </c>
      <c r="AI40" s="56">
        <f>SUM(Cal_MEAVAdjcomponents!AI103:AI106)/1000000</f>
        <v>192.55437599999999</v>
      </c>
      <c r="AJ40" s="56">
        <f>SUM(Cal_MEAVAdjcomponents!AJ103:AJ106)/1000000</f>
        <v>192.55437599999999</v>
      </c>
      <c r="AK40" s="56">
        <f>SUM(Cal_MEAVAdjcomponents!AK103:AK106)/1000000</f>
        <v>192.55437599999999</v>
      </c>
    </row>
    <row r="41" spans="2:53">
      <c r="C41" s="70"/>
      <c r="E41" s="64" t="str">
        <f t="shared" si="4"/>
        <v>NW</v>
      </c>
      <c r="F41" s="72" t="s">
        <v>232</v>
      </c>
      <c r="J41" s="64" t="str">
        <f t="shared" si="5"/>
        <v>NWOther_NTSOfftakes</v>
      </c>
      <c r="L41" s="64" t="s">
        <v>108</v>
      </c>
      <c r="R41" s="14"/>
      <c r="T41" s="101"/>
      <c r="U41" s="101"/>
      <c r="V41" s="101"/>
      <c r="W41" s="101"/>
      <c r="X41" s="101"/>
      <c r="Y41" s="56">
        <f>Cal_MEAVAdjcomponents!Y107/1000000</f>
        <v>54.411945003207563</v>
      </c>
      <c r="Z41" s="56">
        <f>Cal_MEAVAdjcomponents!Z107/1000000</f>
        <v>54.411945003207563</v>
      </c>
      <c r="AA41" s="56">
        <f>Cal_MEAVAdjcomponents!AA107/1000000</f>
        <v>54.411945003207563</v>
      </c>
      <c r="AB41" s="56">
        <f>Cal_MEAVAdjcomponents!AB107/1000000</f>
        <v>54.411945003207563</v>
      </c>
      <c r="AC41" s="56">
        <f>Cal_MEAVAdjcomponents!AC107/1000000</f>
        <v>54.411945003207563</v>
      </c>
      <c r="AD41" s="56">
        <f>Cal_MEAVAdjcomponents!AD107/1000000</f>
        <v>54.411945003207563</v>
      </c>
      <c r="AE41" s="56">
        <f>Cal_MEAVAdjcomponents!AE107/1000000</f>
        <v>54.411945003207563</v>
      </c>
      <c r="AF41" s="56">
        <f>Cal_MEAVAdjcomponents!AF107/1000000</f>
        <v>54.411945003207563</v>
      </c>
      <c r="AG41" s="56">
        <f>Cal_MEAVAdjcomponents!AG107/1000000</f>
        <v>54.411945003207563</v>
      </c>
      <c r="AH41" s="56">
        <f>Cal_MEAVAdjcomponents!AH107/1000000</f>
        <v>54.411945003207563</v>
      </c>
      <c r="AI41" s="56">
        <f>Cal_MEAVAdjcomponents!AI107/1000000</f>
        <v>54.411945003207563</v>
      </c>
      <c r="AJ41" s="56">
        <f>Cal_MEAVAdjcomponents!AJ107/1000000</f>
        <v>54.411945003207563</v>
      </c>
      <c r="AK41" s="56">
        <f>Cal_MEAVAdjcomponents!AK107/1000000</f>
        <v>54.411945003207563</v>
      </c>
    </row>
    <row r="42" spans="2:53">
      <c r="C42" s="70"/>
      <c r="E42" s="64" t="str">
        <f t="shared" si="4"/>
        <v>NW</v>
      </c>
      <c r="F42" s="72" t="s">
        <v>233</v>
      </c>
      <c r="J42" s="64" t="str">
        <f t="shared" si="5"/>
        <v>NWOther_PRS</v>
      </c>
      <c r="L42" s="64" t="s">
        <v>108</v>
      </c>
      <c r="R42" s="14"/>
      <c r="T42" s="101"/>
      <c r="U42" s="101"/>
      <c r="V42" s="101"/>
      <c r="W42" s="101"/>
      <c r="X42" s="101"/>
      <c r="Y42" s="56">
        <f>Cal_MEAVAdjcomponents!Y108/1000000</f>
        <v>445.99954920661941</v>
      </c>
      <c r="Z42" s="56">
        <f>Cal_MEAVAdjcomponents!Z108/1000000</f>
        <v>457.24323532107195</v>
      </c>
      <c r="AA42" s="56">
        <f>Cal_MEAVAdjcomponents!AA108/1000000</f>
        <v>457.24323532107195</v>
      </c>
      <c r="AB42" s="56">
        <f>Cal_MEAVAdjcomponents!AB108/1000000</f>
        <v>457.24323532107195</v>
      </c>
      <c r="AC42" s="56">
        <f>Cal_MEAVAdjcomponents!AC108/1000000</f>
        <v>457.24323532107195</v>
      </c>
      <c r="AD42" s="56">
        <f>Cal_MEAVAdjcomponents!AD108/1000000</f>
        <v>457.24323532107195</v>
      </c>
      <c r="AE42" s="56">
        <f>Cal_MEAVAdjcomponents!AE108/1000000</f>
        <v>457.24323532107195</v>
      </c>
      <c r="AF42" s="56">
        <f>Cal_MEAVAdjcomponents!AF108/1000000</f>
        <v>457.24323532107195</v>
      </c>
      <c r="AG42" s="56">
        <f>Cal_MEAVAdjcomponents!AG108/1000000</f>
        <v>457.24323532107195</v>
      </c>
      <c r="AH42" s="56">
        <f>Cal_MEAVAdjcomponents!AH108/1000000</f>
        <v>457.24323532107195</v>
      </c>
      <c r="AI42" s="56">
        <f>Cal_MEAVAdjcomponents!AI108/1000000</f>
        <v>457.24323532107195</v>
      </c>
      <c r="AJ42" s="56">
        <f>Cal_MEAVAdjcomponents!AJ108/1000000</f>
        <v>457.24323532107195</v>
      </c>
      <c r="AK42" s="56">
        <f>Cal_MEAVAdjcomponents!AK108/1000000</f>
        <v>457.24323532107195</v>
      </c>
    </row>
    <row r="43" spans="2:53">
      <c r="C43" s="70"/>
      <c r="E43" s="64" t="str">
        <f t="shared" si="4"/>
        <v>NW</v>
      </c>
      <c r="F43" s="72" t="s">
        <v>234</v>
      </c>
      <c r="J43" s="64" t="str">
        <f t="shared" si="5"/>
        <v>NWOther_Services</v>
      </c>
      <c r="L43" s="64" t="s">
        <v>108</v>
      </c>
      <c r="R43" s="14"/>
      <c r="T43" s="101"/>
      <c r="U43" s="101"/>
      <c r="V43" s="101"/>
      <c r="W43" s="101"/>
      <c r="X43" s="101"/>
      <c r="Y43" s="56">
        <f>Cal_MEAVAdjcomponents!Y109/1000000</f>
        <v>1971.1003559736159</v>
      </c>
      <c r="Z43" s="56">
        <f>Cal_MEAVAdjcomponents!Z109/1000000</f>
        <v>1976.1803466782226</v>
      </c>
      <c r="AA43" s="56">
        <f>Cal_MEAVAdjcomponents!AA109/1000000</f>
        <v>1980.7458806475829</v>
      </c>
      <c r="AB43" s="56">
        <f>Cal_MEAVAdjcomponents!AB109/1000000</f>
        <v>1982.4925460598145</v>
      </c>
      <c r="AC43" s="56">
        <f>Cal_MEAVAdjcomponents!AC109/1000000</f>
        <v>1984.3373553249512</v>
      </c>
      <c r="AD43" s="56">
        <f>Cal_MEAVAdjcomponents!AD109/1000000</f>
        <v>1987.0721005795899</v>
      </c>
      <c r="AE43" s="56">
        <f>Cal_MEAVAdjcomponents!AE109/1000000</f>
        <v>1989.3965602536621</v>
      </c>
      <c r="AF43" s="56">
        <f>Cal_MEAVAdjcomponents!AF109/1000000</f>
        <v>1992.024350109524</v>
      </c>
      <c r="AG43" s="56">
        <f>Cal_MEAVAdjcomponents!AG109/1000000</f>
        <v>1995.954952208996</v>
      </c>
      <c r="AH43" s="56">
        <f>Cal_MEAVAdjcomponents!AH109/1000000</f>
        <v>1999.8910248020918</v>
      </c>
      <c r="AI43" s="56">
        <f>Cal_MEAVAdjcomponents!AI109/1000000</f>
        <v>2003.8326435544145</v>
      </c>
      <c r="AJ43" s="56">
        <f>Cal_MEAVAdjcomponents!AJ109/1000000</f>
        <v>2007.779884278998</v>
      </c>
      <c r="AK43" s="56">
        <f>Cal_MEAVAdjcomponents!AK109/1000000</f>
        <v>2011.7328251605891</v>
      </c>
    </row>
    <row r="44" spans="2:53">
      <c r="C44" s="70"/>
    </row>
    <row r="45" spans="2:53" ht="15">
      <c r="B45" s="65" t="s">
        <v>28</v>
      </c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65"/>
      <c r="Q45" s="65"/>
      <c r="R45" s="65"/>
      <c r="S45" s="65"/>
      <c r="T45" s="65"/>
      <c r="U45" s="65"/>
      <c r="V45" s="65"/>
      <c r="W45" s="65"/>
      <c r="X45" s="65"/>
      <c r="Y45" s="65"/>
      <c r="Z45" s="65"/>
      <c r="AA45" s="65"/>
      <c r="AB45" s="65"/>
      <c r="AC45" s="65"/>
      <c r="AD45" s="65"/>
      <c r="AE45" s="65"/>
      <c r="AF45" s="65"/>
      <c r="AG45" s="65"/>
      <c r="AH45" s="65"/>
      <c r="AI45" s="65"/>
      <c r="AJ45" s="65"/>
      <c r="AK45" s="65"/>
      <c r="AL45" s="65"/>
      <c r="AM45" s="65"/>
      <c r="AN45" s="65"/>
      <c r="AO45" s="65"/>
      <c r="AP45" s="65"/>
      <c r="AQ45" s="65"/>
      <c r="AR45" s="65"/>
      <c r="AS45" s="65"/>
      <c r="AT45" s="65"/>
      <c r="AU45" s="65"/>
      <c r="AV45" s="65"/>
      <c r="AW45" s="65"/>
      <c r="AX45" s="65"/>
      <c r="AY45" s="65"/>
      <c r="AZ45" s="65"/>
      <c r="BA45" s="65"/>
    </row>
    <row r="46" spans="2:53">
      <c r="C46" s="70"/>
    </row>
    <row r="47" spans="2:53">
      <c r="C47" s="70"/>
      <c r="E47" s="64" t="str">
        <f t="shared" ref="E47:E55" si="6">$B$45</f>
        <v>WM</v>
      </c>
      <c r="F47" s="64" t="s">
        <v>238</v>
      </c>
      <c r="J47" s="64" t="str">
        <f t="shared" ref="J47:J55" si="7">$E47&amp;""&amp;F47</f>
        <v>WMMains</v>
      </c>
      <c r="L47" s="64" t="s">
        <v>108</v>
      </c>
      <c r="R47" s="14"/>
      <c r="T47" s="101"/>
      <c r="U47" s="101"/>
      <c r="V47" s="101"/>
      <c r="W47" s="101"/>
      <c r="X47" s="101"/>
      <c r="Y47" s="56">
        <f>SUM(Cal_MEAVAdjcomponents!Y113:Y121)/1000000</f>
        <v>4935.5020803220968</v>
      </c>
      <c r="Z47" s="56">
        <f>SUM(Cal_MEAVAdjcomponents!Z113:Z121)/1000000</f>
        <v>4910.1186360644097</v>
      </c>
      <c r="AA47" s="56">
        <f>SUM(Cal_MEAVAdjcomponents!AA113:AA121)/1000000</f>
        <v>4886.8586165875104</v>
      </c>
      <c r="AB47" s="56">
        <f>SUM(Cal_MEAVAdjcomponents!AB113:AB121)/1000000</f>
        <v>4861.0469414300196</v>
      </c>
      <c r="AC47" s="56">
        <f>SUM(Cal_MEAVAdjcomponents!AC113:AC121)/1000000</f>
        <v>4841.4374430429489</v>
      </c>
      <c r="AD47" s="56">
        <f>SUM(Cal_MEAVAdjcomponents!AD113:AD121)/1000000</f>
        <v>4818.8610472380524</v>
      </c>
      <c r="AE47" s="56">
        <f>SUM(Cal_MEAVAdjcomponents!AE113:AE121)/1000000</f>
        <v>4795.4645921186384</v>
      </c>
      <c r="AF47" s="56">
        <f>SUM(Cal_MEAVAdjcomponents!AF113:AF121)/1000000</f>
        <v>4760.5586280175276</v>
      </c>
      <c r="AG47" s="56">
        <f>SUM(Cal_MEAVAdjcomponents!AG113:AG121)/1000000</f>
        <v>4742.0987553276764</v>
      </c>
      <c r="AH47" s="56">
        <f>SUM(Cal_MEAVAdjcomponents!AH113:AH121)/1000000</f>
        <v>4723.8443544703068</v>
      </c>
      <c r="AI47" s="56">
        <f>SUM(Cal_MEAVAdjcomponents!AI113:AI121)/1000000</f>
        <v>4705.996296120652</v>
      </c>
      <c r="AJ47" s="56">
        <f>SUM(Cal_MEAVAdjcomponents!AJ113:AJ121)/1000000</f>
        <v>4686.7776502713987</v>
      </c>
      <c r="AK47" s="56">
        <f>SUM(Cal_MEAVAdjcomponents!AK113:AK121)/1000000</f>
        <v>4667.5454732781745</v>
      </c>
    </row>
    <row r="48" spans="2:53">
      <c r="C48" s="70"/>
      <c r="E48" s="64" t="str">
        <f t="shared" si="6"/>
        <v>WM</v>
      </c>
      <c r="F48" s="64" t="s">
        <v>241</v>
      </c>
      <c r="J48" s="64" t="str">
        <f t="shared" si="7"/>
        <v>WMEmbedded Entry Points</v>
      </c>
      <c r="L48" s="64" t="s">
        <v>108</v>
      </c>
      <c r="R48" s="14"/>
      <c r="T48" s="101"/>
      <c r="U48" s="101"/>
      <c r="V48" s="101"/>
      <c r="W48" s="101"/>
      <c r="X48" s="101"/>
      <c r="Y48" s="56">
        <f>SUM(Cal_MEAVAdjcomponents!Y122:Y123)/1000000</f>
        <v>0</v>
      </c>
      <c r="Z48" s="56">
        <f>SUM(Cal_MEAVAdjcomponents!Z122:Z123)/1000000</f>
        <v>0.18</v>
      </c>
      <c r="AA48" s="56">
        <f>SUM(Cal_MEAVAdjcomponents!AA122:AA123)/1000000</f>
        <v>0.54</v>
      </c>
      <c r="AB48" s="56">
        <f>SUM(Cal_MEAVAdjcomponents!AB122:AB123)/1000000</f>
        <v>1.08</v>
      </c>
      <c r="AC48" s="56">
        <f>SUM(Cal_MEAVAdjcomponents!AC122:AC123)/1000000</f>
        <v>1.08</v>
      </c>
      <c r="AD48" s="56">
        <f>SUM(Cal_MEAVAdjcomponents!AD122:AD123)/1000000</f>
        <v>0.9</v>
      </c>
      <c r="AE48" s="56">
        <f>SUM(Cal_MEAVAdjcomponents!AE122:AE123)/1000000</f>
        <v>1.44</v>
      </c>
      <c r="AF48" s="56">
        <f>SUM(Cal_MEAVAdjcomponents!AF122:AF123)/1000000</f>
        <v>1.8</v>
      </c>
      <c r="AG48" s="56">
        <f>SUM(Cal_MEAVAdjcomponents!AG122:AG123)/1000000</f>
        <v>2.34</v>
      </c>
      <c r="AH48" s="56">
        <f>SUM(Cal_MEAVAdjcomponents!AH122:AH123)/1000000</f>
        <v>3.06</v>
      </c>
      <c r="AI48" s="56">
        <f>SUM(Cal_MEAVAdjcomponents!AI122:AI123)/1000000</f>
        <v>3.6</v>
      </c>
      <c r="AJ48" s="56">
        <f>SUM(Cal_MEAVAdjcomponents!AJ122:AJ123)/1000000</f>
        <v>4.1399999999999997</v>
      </c>
      <c r="AK48" s="56">
        <f>SUM(Cal_MEAVAdjcomponents!AK122:AK123)/1000000</f>
        <v>4.8600000000000003</v>
      </c>
    </row>
    <row r="49" spans="2:53">
      <c r="C49" s="70"/>
      <c r="E49" s="64" t="str">
        <f t="shared" si="6"/>
        <v>WM</v>
      </c>
      <c r="F49" s="64" t="s">
        <v>239</v>
      </c>
      <c r="J49" s="64" t="str">
        <f t="shared" si="7"/>
        <v>WMGovernors</v>
      </c>
      <c r="L49" s="64" t="s">
        <v>108</v>
      </c>
      <c r="R49" s="14"/>
      <c r="T49" s="101"/>
      <c r="U49" s="101"/>
      <c r="V49" s="101"/>
      <c r="W49" s="101"/>
      <c r="X49" s="101"/>
      <c r="Y49" s="56">
        <f>SUM(Cal_MEAVAdjcomponents!Y124:Y127)/1000000</f>
        <v>147.27920012722703</v>
      </c>
      <c r="Z49" s="56">
        <f>SUM(Cal_MEAVAdjcomponents!Z124:Z127)/1000000</f>
        <v>146.09900376528768</v>
      </c>
      <c r="AA49" s="56">
        <f>SUM(Cal_MEAVAdjcomponents!AA124:AA127)/1000000</f>
        <v>144.70129629404687</v>
      </c>
      <c r="AB49" s="56">
        <f>SUM(Cal_MEAVAdjcomponents!AB124:AB127)/1000000</f>
        <v>144.31092684449828</v>
      </c>
      <c r="AC49" s="56">
        <f>SUM(Cal_MEAVAdjcomponents!AC124:AC127)/1000000</f>
        <v>143.40533359293471</v>
      </c>
      <c r="AD49" s="56">
        <f>SUM(Cal_MEAVAdjcomponents!AD124:AD127)/1000000</f>
        <v>142.72777256524716</v>
      </c>
      <c r="AE49" s="56">
        <f>SUM(Cal_MEAVAdjcomponents!AE124:AE127)/1000000</f>
        <v>141.94368683686577</v>
      </c>
      <c r="AF49" s="56">
        <f>SUM(Cal_MEAVAdjcomponents!AF124:AF127)/1000000</f>
        <v>142.18126924633276</v>
      </c>
      <c r="AG49" s="56">
        <f>SUM(Cal_MEAVAdjcomponents!AG124:AG127)/1000000</f>
        <v>142.18126924633276</v>
      </c>
      <c r="AH49" s="56">
        <f>SUM(Cal_MEAVAdjcomponents!AH124:AH127)/1000000</f>
        <v>142.18126924633276</v>
      </c>
      <c r="AI49" s="56">
        <f>SUM(Cal_MEAVAdjcomponents!AI124:AI127)/1000000</f>
        <v>142.18126924633276</v>
      </c>
      <c r="AJ49" s="56">
        <f>SUM(Cal_MEAVAdjcomponents!AJ124:AJ127)/1000000</f>
        <v>142.18126924633276</v>
      </c>
      <c r="AK49" s="56">
        <f>SUM(Cal_MEAVAdjcomponents!AK124:AK127)/1000000</f>
        <v>142.18126924633276</v>
      </c>
    </row>
    <row r="50" spans="2:53">
      <c r="C50" s="70"/>
      <c r="E50" s="64" t="str">
        <f t="shared" si="6"/>
        <v>WM</v>
      </c>
      <c r="F50" s="64" t="s">
        <v>235</v>
      </c>
      <c r="J50" s="64" t="str">
        <f t="shared" si="7"/>
        <v>WMLTS</v>
      </c>
      <c r="L50" s="64" t="s">
        <v>108</v>
      </c>
      <c r="R50" s="14"/>
      <c r="T50" s="101"/>
      <c r="U50" s="101"/>
      <c r="V50" s="101"/>
      <c r="W50" s="101"/>
      <c r="X50" s="101"/>
      <c r="Y50" s="56">
        <f>SUM(Cal_MEAVAdjcomponents!Y128:Y133)/1000000</f>
        <v>1289.7074003687501</v>
      </c>
      <c r="Z50" s="56">
        <f>SUM(Cal_MEAVAdjcomponents!Z128:Z133)/1000000</f>
        <v>1289.7074003687501</v>
      </c>
      <c r="AA50" s="56">
        <f>SUM(Cal_MEAVAdjcomponents!AA128:AA133)/1000000</f>
        <v>1289.59518530375</v>
      </c>
      <c r="AB50" s="56">
        <f>SUM(Cal_MEAVAdjcomponents!AB128:AB133)/1000000</f>
        <v>1289.59518530375</v>
      </c>
      <c r="AC50" s="56">
        <f>SUM(Cal_MEAVAdjcomponents!AC128:AC133)/1000000</f>
        <v>1289.8668373037501</v>
      </c>
      <c r="AD50" s="56">
        <f>SUM(Cal_MEAVAdjcomponents!AD128:AD133)/1000000</f>
        <v>1289.8668373037501</v>
      </c>
      <c r="AE50" s="56">
        <f>SUM(Cal_MEAVAdjcomponents!AE128:AE133)/1000000</f>
        <v>1290.2151202855</v>
      </c>
      <c r="AF50" s="56">
        <f>SUM(Cal_MEAVAdjcomponents!AF128:AF133)/1000000</f>
        <v>1290.2151202855</v>
      </c>
      <c r="AG50" s="56">
        <f>SUM(Cal_MEAVAdjcomponents!AG128:AG133)/1000000</f>
        <v>1290.2151202855</v>
      </c>
      <c r="AH50" s="56">
        <f>SUM(Cal_MEAVAdjcomponents!AH128:AH133)/1000000</f>
        <v>1290.2151202855</v>
      </c>
      <c r="AI50" s="56">
        <f>SUM(Cal_MEAVAdjcomponents!AI128:AI133)/1000000</f>
        <v>1290.2151202855</v>
      </c>
      <c r="AJ50" s="56">
        <f>SUM(Cal_MEAVAdjcomponents!AJ128:AJ133)/1000000</f>
        <v>1290.2151202855</v>
      </c>
      <c r="AK50" s="56">
        <f>SUM(Cal_MEAVAdjcomponents!AK128:AK133)/1000000</f>
        <v>1290.2151202855</v>
      </c>
    </row>
    <row r="51" spans="2:53">
      <c r="C51" s="70"/>
      <c r="E51" s="64" t="str">
        <f t="shared" si="6"/>
        <v>WM</v>
      </c>
      <c r="F51" s="64" t="s">
        <v>240</v>
      </c>
      <c r="J51" s="64" t="str">
        <f t="shared" si="7"/>
        <v>WMRisers</v>
      </c>
      <c r="L51" s="64" t="s">
        <v>108</v>
      </c>
      <c r="R51" s="14"/>
      <c r="T51" s="101"/>
      <c r="U51" s="101"/>
      <c r="V51" s="101"/>
      <c r="W51" s="101"/>
      <c r="X51" s="101"/>
      <c r="Y51" s="56">
        <f>SUM(Cal_MEAVAdjcomponents!Y134:Y136)/1000000</f>
        <v>126.78207427454414</v>
      </c>
      <c r="Z51" s="56">
        <f>SUM(Cal_MEAVAdjcomponents!Z134:Z136)/1000000</f>
        <v>126.78207427454414</v>
      </c>
      <c r="AA51" s="56">
        <f>SUM(Cal_MEAVAdjcomponents!AA134:AA136)/1000000</f>
        <v>126.78207427454414</v>
      </c>
      <c r="AB51" s="56">
        <f>SUM(Cal_MEAVAdjcomponents!AB134:AB136)/1000000</f>
        <v>126.78207427454414</v>
      </c>
      <c r="AC51" s="56">
        <f>SUM(Cal_MEAVAdjcomponents!AC134:AC136)/1000000</f>
        <v>126.78207427454414</v>
      </c>
      <c r="AD51" s="56">
        <f>SUM(Cal_MEAVAdjcomponents!AD134:AD136)/1000000</f>
        <v>126.78207427454414</v>
      </c>
      <c r="AE51" s="56">
        <f>SUM(Cal_MEAVAdjcomponents!AE134:AE136)/1000000</f>
        <v>124.96942105180851</v>
      </c>
      <c r="AF51" s="56">
        <f>SUM(Cal_MEAVAdjcomponents!AF134:AF136)/1000000</f>
        <v>124.96942105180851</v>
      </c>
      <c r="AG51" s="56">
        <f>SUM(Cal_MEAVAdjcomponents!AG134:AG136)/1000000</f>
        <v>124.94858655016124</v>
      </c>
      <c r="AH51" s="56">
        <f>SUM(Cal_MEAVAdjcomponents!AH134:AH136)/1000000</f>
        <v>124.92775204851398</v>
      </c>
      <c r="AI51" s="56">
        <f>SUM(Cal_MEAVAdjcomponents!AI134:AI136)/1000000</f>
        <v>124.90691754686671</v>
      </c>
      <c r="AJ51" s="56">
        <f>SUM(Cal_MEAVAdjcomponents!AJ134:AJ136)/1000000</f>
        <v>124.88608304521946</v>
      </c>
      <c r="AK51" s="56">
        <f>SUM(Cal_MEAVAdjcomponents!AK134:AK136)/1000000</f>
        <v>124.86524854357222</v>
      </c>
    </row>
    <row r="52" spans="2:53">
      <c r="C52" s="70"/>
      <c r="E52" s="64" t="str">
        <f t="shared" si="6"/>
        <v>WM</v>
      </c>
      <c r="F52" s="64" t="s">
        <v>237</v>
      </c>
      <c r="J52" s="64" t="str">
        <f t="shared" si="7"/>
        <v>WMStorage</v>
      </c>
      <c r="L52" s="64" t="s">
        <v>108</v>
      </c>
      <c r="R52" s="14"/>
      <c r="T52" s="101"/>
      <c r="U52" s="101"/>
      <c r="V52" s="101"/>
      <c r="W52" s="101"/>
      <c r="X52" s="101"/>
      <c r="Y52" s="56">
        <f>SUM(Cal_MEAVAdjcomponents!Y137:Y140)/1000000</f>
        <v>0</v>
      </c>
      <c r="Z52" s="56">
        <f>SUM(Cal_MEAVAdjcomponents!Z137:Z140)/1000000</f>
        <v>0</v>
      </c>
      <c r="AA52" s="56">
        <f>SUM(Cal_MEAVAdjcomponents!AA137:AA140)/1000000</f>
        <v>0</v>
      </c>
      <c r="AB52" s="56">
        <f>SUM(Cal_MEAVAdjcomponents!AB137:AB140)/1000000</f>
        <v>0</v>
      </c>
      <c r="AC52" s="56">
        <f>SUM(Cal_MEAVAdjcomponents!AC137:AC140)/1000000</f>
        <v>0</v>
      </c>
      <c r="AD52" s="56">
        <f>SUM(Cal_MEAVAdjcomponents!AD137:AD140)/1000000</f>
        <v>0</v>
      </c>
      <c r="AE52" s="56">
        <f>SUM(Cal_MEAVAdjcomponents!AE137:AE140)/1000000</f>
        <v>0</v>
      </c>
      <c r="AF52" s="56">
        <f>SUM(Cal_MEAVAdjcomponents!AF137:AF140)/1000000</f>
        <v>0</v>
      </c>
      <c r="AG52" s="56">
        <f>SUM(Cal_MEAVAdjcomponents!AG137:AG140)/1000000</f>
        <v>0</v>
      </c>
      <c r="AH52" s="56">
        <f>SUM(Cal_MEAVAdjcomponents!AH137:AH140)/1000000</f>
        <v>0</v>
      </c>
      <c r="AI52" s="56">
        <f>SUM(Cal_MEAVAdjcomponents!AI137:AI140)/1000000</f>
        <v>0</v>
      </c>
      <c r="AJ52" s="56">
        <f>SUM(Cal_MEAVAdjcomponents!AJ137:AJ140)/1000000</f>
        <v>0</v>
      </c>
      <c r="AK52" s="56">
        <f>SUM(Cal_MEAVAdjcomponents!AK137:AK140)/1000000</f>
        <v>0</v>
      </c>
    </row>
    <row r="53" spans="2:53">
      <c r="C53" s="70"/>
      <c r="E53" s="64" t="str">
        <f t="shared" si="6"/>
        <v>WM</v>
      </c>
      <c r="F53" s="72" t="s">
        <v>232</v>
      </c>
      <c r="J53" s="64" t="str">
        <f t="shared" si="7"/>
        <v>WMOther_NTSOfftakes</v>
      </c>
      <c r="L53" s="64" t="s">
        <v>108</v>
      </c>
      <c r="R53" s="14"/>
      <c r="T53" s="101"/>
      <c r="U53" s="101"/>
      <c r="V53" s="101"/>
      <c r="W53" s="101"/>
      <c r="X53" s="101"/>
      <c r="Y53" s="56">
        <f>Cal_MEAVAdjcomponents!Y141/1000000</f>
        <v>35.914001009835573</v>
      </c>
      <c r="Z53" s="56">
        <f>Cal_MEAVAdjcomponents!Z141/1000000</f>
        <v>35.914001009835573</v>
      </c>
      <c r="AA53" s="56">
        <f>Cal_MEAVAdjcomponents!AA141/1000000</f>
        <v>35.914001009835573</v>
      </c>
      <c r="AB53" s="56">
        <f>Cal_MEAVAdjcomponents!AB141/1000000</f>
        <v>35.914001009835573</v>
      </c>
      <c r="AC53" s="56">
        <f>Cal_MEAVAdjcomponents!AC141/1000000</f>
        <v>35.914001009835573</v>
      </c>
      <c r="AD53" s="56">
        <f>Cal_MEAVAdjcomponents!AD141/1000000</f>
        <v>35.914001009835573</v>
      </c>
      <c r="AE53" s="56">
        <f>Cal_MEAVAdjcomponents!AE141/1000000</f>
        <v>35.914001009835573</v>
      </c>
      <c r="AF53" s="56">
        <f>Cal_MEAVAdjcomponents!AF141/1000000</f>
        <v>35.914001009835573</v>
      </c>
      <c r="AG53" s="56">
        <f>Cal_MEAVAdjcomponents!AG141/1000000</f>
        <v>32.64909182712325</v>
      </c>
      <c r="AH53" s="56">
        <f>Cal_MEAVAdjcomponents!AH141/1000000</f>
        <v>32.64909182712325</v>
      </c>
      <c r="AI53" s="56">
        <f>Cal_MEAVAdjcomponents!AI141/1000000</f>
        <v>32.64909182712325</v>
      </c>
      <c r="AJ53" s="56">
        <f>Cal_MEAVAdjcomponents!AJ141/1000000</f>
        <v>32.64909182712325</v>
      </c>
      <c r="AK53" s="56">
        <f>Cal_MEAVAdjcomponents!AK141/1000000</f>
        <v>32.64909182712325</v>
      </c>
    </row>
    <row r="54" spans="2:53">
      <c r="C54" s="70"/>
      <c r="E54" s="64" t="str">
        <f t="shared" si="6"/>
        <v>WM</v>
      </c>
      <c r="F54" s="72" t="s">
        <v>233</v>
      </c>
      <c r="J54" s="64" t="str">
        <f t="shared" si="7"/>
        <v>WMOther_PRS</v>
      </c>
      <c r="L54" s="64" t="s">
        <v>108</v>
      </c>
      <c r="R54" s="14"/>
      <c r="T54" s="101"/>
      <c r="U54" s="101"/>
      <c r="V54" s="101"/>
      <c r="W54" s="101"/>
      <c r="X54" s="101"/>
      <c r="Y54" s="56">
        <f>Cal_MEAVAdjcomponents!Y142/1000000</f>
        <v>314.37325813931699</v>
      </c>
      <c r="Z54" s="56">
        <f>Cal_MEAVAdjcomponents!Z142/1000000</f>
        <v>304.31331387885888</v>
      </c>
      <c r="AA54" s="56">
        <f>Cal_MEAVAdjcomponents!AA142/1000000</f>
        <v>301.79832781374432</v>
      </c>
      <c r="AB54" s="56">
        <f>Cal_MEAVAdjcomponents!AB142/1000000</f>
        <v>301.79832781374432</v>
      </c>
      <c r="AC54" s="56">
        <f>Cal_MEAVAdjcomponents!AC142/1000000</f>
        <v>301.79832781374432</v>
      </c>
      <c r="AD54" s="56">
        <f>Cal_MEAVAdjcomponents!AD142/1000000</f>
        <v>301.79832781374432</v>
      </c>
      <c r="AE54" s="56">
        <f>Cal_MEAVAdjcomponents!AE142/1000000</f>
        <v>304.31331387885888</v>
      </c>
      <c r="AF54" s="56">
        <f>Cal_MEAVAdjcomponents!AF142/1000000</f>
        <v>304.31331387885888</v>
      </c>
      <c r="AG54" s="56">
        <f>Cal_MEAVAdjcomponents!AG142/1000000</f>
        <v>304.31331387885888</v>
      </c>
      <c r="AH54" s="56">
        <f>Cal_MEAVAdjcomponents!AH142/1000000</f>
        <v>304.31331387885888</v>
      </c>
      <c r="AI54" s="56">
        <f>Cal_MEAVAdjcomponents!AI142/1000000</f>
        <v>304.31331387885888</v>
      </c>
      <c r="AJ54" s="56">
        <f>Cal_MEAVAdjcomponents!AJ142/1000000</f>
        <v>304.31331387885888</v>
      </c>
      <c r="AK54" s="56">
        <f>Cal_MEAVAdjcomponents!AK142/1000000</f>
        <v>304.31331387885888</v>
      </c>
    </row>
    <row r="55" spans="2:53">
      <c r="C55" s="70"/>
      <c r="E55" s="64" t="str">
        <f t="shared" si="6"/>
        <v>WM</v>
      </c>
      <c r="F55" s="72" t="s">
        <v>234</v>
      </c>
      <c r="J55" s="64" t="str">
        <f t="shared" si="7"/>
        <v>WMOther_Services</v>
      </c>
      <c r="L55" s="64" t="s">
        <v>108</v>
      </c>
      <c r="R55" s="14"/>
      <c r="T55" s="101"/>
      <c r="U55" s="101"/>
      <c r="V55" s="101"/>
      <c r="W55" s="101"/>
      <c r="X55" s="101"/>
      <c r="Y55" s="56">
        <f>Cal_MEAVAdjcomponents!Y143/1000000</f>
        <v>1453.768791454911</v>
      </c>
      <c r="Z55" s="56">
        <f>Cal_MEAVAdjcomponents!Z143/1000000</f>
        <v>1441.8741426063229</v>
      </c>
      <c r="AA55" s="56">
        <f>Cal_MEAVAdjcomponents!AA143/1000000</f>
        <v>1444.9217675123291</v>
      </c>
      <c r="AB55" s="56">
        <f>Cal_MEAVAdjcomponents!AB143/1000000</f>
        <v>1446.6691708482665</v>
      </c>
      <c r="AC55" s="56">
        <f>Cal_MEAVAdjcomponents!AC143/1000000</f>
        <v>1448.0291642385255</v>
      </c>
      <c r="AD55" s="56">
        <f>Cal_MEAVAdjcomponents!AD143/1000000</f>
        <v>1450.1728326046143</v>
      </c>
      <c r="AE55" s="56">
        <f>Cal_MEAVAdjcomponents!AE143/1000000</f>
        <v>1451.987386997803</v>
      </c>
      <c r="AF55" s="56">
        <f>Cal_MEAVAdjcomponents!AF143/1000000</f>
        <v>1453.9429283574493</v>
      </c>
      <c r="AG55" s="56">
        <f>Cal_MEAVAdjcomponents!AG143/1000000</f>
        <v>1456.8321905590178</v>
      </c>
      <c r="AH55" s="56">
        <f>Cal_MEAVAdjcomponents!AH143/1000000</f>
        <v>1459.7240787862602</v>
      </c>
      <c r="AI55" s="56">
        <f>Cal_MEAVAdjcomponents!AI143/1000000</f>
        <v>1462.6186292210461</v>
      </c>
      <c r="AJ55" s="56">
        <f>Cal_MEAVAdjcomponents!AJ143/1000000</f>
        <v>1465.5158784705959</v>
      </c>
      <c r="AK55" s="56">
        <f>Cal_MEAVAdjcomponents!AK143/1000000</f>
        <v>1468.4158637532794</v>
      </c>
    </row>
    <row r="56" spans="2:53">
      <c r="C56" s="70"/>
    </row>
    <row r="57" spans="2:53" ht="15">
      <c r="B57" s="65" t="s">
        <v>30</v>
      </c>
      <c r="C57" s="65"/>
      <c r="D57" s="65"/>
      <c r="E57" s="65"/>
      <c r="F57" s="65"/>
      <c r="G57" s="65"/>
      <c r="H57" s="65"/>
      <c r="I57" s="65"/>
      <c r="J57" s="65"/>
      <c r="K57" s="65"/>
      <c r="L57" s="65"/>
      <c r="M57" s="65"/>
      <c r="N57" s="65"/>
      <c r="O57" s="65"/>
      <c r="P57" s="65"/>
      <c r="Q57" s="65"/>
      <c r="R57" s="65"/>
      <c r="S57" s="65"/>
      <c r="T57" s="65"/>
      <c r="U57" s="65"/>
      <c r="V57" s="65"/>
      <c r="W57" s="65"/>
      <c r="X57" s="65"/>
      <c r="Y57" s="65"/>
      <c r="Z57" s="65"/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  <c r="AM57" s="65"/>
      <c r="AN57" s="65"/>
      <c r="AO57" s="65"/>
      <c r="AP57" s="65"/>
      <c r="AQ57" s="65"/>
      <c r="AR57" s="65"/>
      <c r="AS57" s="65"/>
      <c r="AT57" s="65"/>
      <c r="AU57" s="65"/>
      <c r="AV57" s="65"/>
      <c r="AW57" s="65"/>
      <c r="AX57" s="65"/>
      <c r="AY57" s="65"/>
      <c r="AZ57" s="65"/>
      <c r="BA57" s="65"/>
    </row>
    <row r="58" spans="2:53">
      <c r="C58" s="70"/>
    </row>
    <row r="59" spans="2:53">
      <c r="C59" s="70"/>
      <c r="E59" s="64" t="str">
        <f t="shared" ref="E59:E67" si="8">$B$57</f>
        <v>NGN</v>
      </c>
      <c r="F59" s="64" t="s">
        <v>238</v>
      </c>
      <c r="J59" s="64" t="str">
        <f t="shared" ref="J59:J67" si="9">$E59&amp;""&amp;F59</f>
        <v>NGNMains</v>
      </c>
      <c r="L59" s="64" t="s">
        <v>108</v>
      </c>
      <c r="R59" s="14"/>
      <c r="T59" s="101"/>
      <c r="U59" s="101"/>
      <c r="V59" s="101"/>
      <c r="W59" s="101"/>
      <c r="X59" s="101"/>
      <c r="Y59" s="56">
        <f>SUM(Cal_MEAVAdjcomponents!Y147:Y155)/1000000</f>
        <v>6647.9735050160489</v>
      </c>
      <c r="Z59" s="56">
        <f>SUM(Cal_MEAVAdjcomponents!Z147:Z155)/1000000</f>
        <v>6605.4976571463048</v>
      </c>
      <c r="AA59" s="56">
        <f>SUM(Cal_MEAVAdjcomponents!AA147:AA155)/1000000</f>
        <v>6582.9412093240744</v>
      </c>
      <c r="AB59" s="56">
        <f>SUM(Cal_MEAVAdjcomponents!AB147:AB155)/1000000</f>
        <v>6553.8178854100252</v>
      </c>
      <c r="AC59" s="56">
        <f>SUM(Cal_MEAVAdjcomponents!AC147:AC155)/1000000</f>
        <v>6519.9898290962983</v>
      </c>
      <c r="AD59" s="56">
        <f>SUM(Cal_MEAVAdjcomponents!AD147:AD155)/1000000</f>
        <v>6486.9015853884039</v>
      </c>
      <c r="AE59" s="56">
        <f>SUM(Cal_MEAVAdjcomponents!AE147:AE155)/1000000</f>
        <v>6492.9696877967108</v>
      </c>
      <c r="AF59" s="56">
        <f>SUM(Cal_MEAVAdjcomponents!AF147:AF155)/1000000</f>
        <v>6466.5671607583754</v>
      </c>
      <c r="AG59" s="56">
        <f>SUM(Cal_MEAVAdjcomponents!AG147:AG155)/1000000</f>
        <v>6441.2338104434784</v>
      </c>
      <c r="AH59" s="56">
        <f>SUM(Cal_MEAVAdjcomponents!AH147:AH155)/1000000</f>
        <v>6416.250972934763</v>
      </c>
      <c r="AI59" s="56">
        <f>SUM(Cal_MEAVAdjcomponents!AI147:AI155)/1000000</f>
        <v>6391.613884105539</v>
      </c>
      <c r="AJ59" s="56">
        <f>SUM(Cal_MEAVAdjcomponents!AJ147:AJ155)/1000000</f>
        <v>6367.3185317380439</v>
      </c>
      <c r="AK59" s="56">
        <f>SUM(Cal_MEAVAdjcomponents!AK147:AK155)/1000000</f>
        <v>6343.3614977631642</v>
      </c>
    </row>
    <row r="60" spans="2:53">
      <c r="C60" s="70"/>
      <c r="E60" s="64" t="str">
        <f t="shared" si="8"/>
        <v>NGN</v>
      </c>
      <c r="F60" s="64" t="s">
        <v>241</v>
      </c>
      <c r="J60" s="64" t="str">
        <f t="shared" si="9"/>
        <v>NGNEmbedded Entry Points</v>
      </c>
      <c r="L60" s="64" t="s">
        <v>108</v>
      </c>
      <c r="R60" s="14"/>
      <c r="T60" s="101"/>
      <c r="U60" s="101"/>
      <c r="V60" s="101"/>
      <c r="W60" s="101"/>
      <c r="X60" s="101"/>
      <c r="Y60" s="56">
        <f>SUM(Cal_MEAVAdjcomponents!Y156:Y157)/1000000</f>
        <v>0</v>
      </c>
      <c r="Z60" s="56">
        <f>SUM(Cal_MEAVAdjcomponents!Z156:Z157)/1000000</f>
        <v>0.18</v>
      </c>
      <c r="AA60" s="56">
        <f>SUM(Cal_MEAVAdjcomponents!AA156:AA157)/1000000</f>
        <v>1.62</v>
      </c>
      <c r="AB60" s="56">
        <f>SUM(Cal_MEAVAdjcomponents!AB156:AB157)/1000000</f>
        <v>1.62</v>
      </c>
      <c r="AC60" s="56">
        <f>SUM(Cal_MEAVAdjcomponents!AC156:AC157)/1000000</f>
        <v>1.62</v>
      </c>
      <c r="AD60" s="56">
        <f>SUM(Cal_MEAVAdjcomponents!AD156:AD157)/1000000</f>
        <v>1.62</v>
      </c>
      <c r="AE60" s="56">
        <f>SUM(Cal_MEAVAdjcomponents!AE156:AE157)/1000000</f>
        <v>2.88</v>
      </c>
      <c r="AF60" s="56">
        <f>SUM(Cal_MEAVAdjcomponents!AF156:AF157)/1000000</f>
        <v>2.88</v>
      </c>
      <c r="AG60" s="56">
        <f>SUM(Cal_MEAVAdjcomponents!AG156:AG157)/1000000</f>
        <v>3.24</v>
      </c>
      <c r="AH60" s="56">
        <f>SUM(Cal_MEAVAdjcomponents!AH156:AH157)/1000000</f>
        <v>3.6</v>
      </c>
      <c r="AI60" s="56">
        <f>SUM(Cal_MEAVAdjcomponents!AI156:AI157)/1000000</f>
        <v>3.96</v>
      </c>
      <c r="AJ60" s="56">
        <f>SUM(Cal_MEAVAdjcomponents!AJ156:AJ157)/1000000</f>
        <v>4.32</v>
      </c>
      <c r="AK60" s="56">
        <f>SUM(Cal_MEAVAdjcomponents!AK156:AK157)/1000000</f>
        <v>4.68</v>
      </c>
    </row>
    <row r="61" spans="2:53">
      <c r="C61" s="70"/>
      <c r="E61" s="64" t="str">
        <f t="shared" si="8"/>
        <v>NGN</v>
      </c>
      <c r="F61" s="64" t="s">
        <v>239</v>
      </c>
      <c r="J61" s="64" t="str">
        <f t="shared" si="9"/>
        <v>NGNGovernors</v>
      </c>
      <c r="L61" s="64" t="s">
        <v>108</v>
      </c>
      <c r="R61" s="14"/>
      <c r="T61" s="101"/>
      <c r="U61" s="101"/>
      <c r="V61" s="101"/>
      <c r="W61" s="101"/>
      <c r="X61" s="101"/>
      <c r="Y61" s="56">
        <f>SUM(Cal_MEAVAdjcomponents!Y158:Y161)/1000000</f>
        <v>170.25607183824982</v>
      </c>
      <c r="Z61" s="56">
        <f>SUM(Cal_MEAVAdjcomponents!Z158:Z161)/1000000</f>
        <v>170.27144776645264</v>
      </c>
      <c r="AA61" s="56">
        <f>SUM(Cal_MEAVAdjcomponents!AA158:AA161)/1000000</f>
        <v>170.55311770805335</v>
      </c>
      <c r="AB61" s="56">
        <f>SUM(Cal_MEAVAdjcomponents!AB158:AB161)/1000000</f>
        <v>171.07025119711957</v>
      </c>
      <c r="AC61" s="56">
        <f>SUM(Cal_MEAVAdjcomponents!AC158:AC161)/1000000</f>
        <v>171.33422560625954</v>
      </c>
      <c r="AD61" s="56">
        <f>SUM(Cal_MEAVAdjcomponents!AD158:AD161)/1000000</f>
        <v>171.72062283680069</v>
      </c>
      <c r="AE61" s="56">
        <f>SUM(Cal_MEAVAdjcomponents!AE158:AE161)/1000000</f>
        <v>171.71186621448624</v>
      </c>
      <c r="AF61" s="56">
        <f>SUM(Cal_MEAVAdjcomponents!AF158:AF161)/1000000</f>
        <v>171.97584062362617</v>
      </c>
      <c r="AG61" s="56">
        <f>SUM(Cal_MEAVAdjcomponents!AG158:AG161)/1000000</f>
        <v>172.23981503276613</v>
      </c>
      <c r="AH61" s="56">
        <f>SUM(Cal_MEAVAdjcomponents!AH158:AH161)/1000000</f>
        <v>172.50378944190609</v>
      </c>
      <c r="AI61" s="56">
        <f>SUM(Cal_MEAVAdjcomponents!AI158:AI161)/1000000</f>
        <v>172.76776385104606</v>
      </c>
      <c r="AJ61" s="56">
        <f>SUM(Cal_MEAVAdjcomponents!AJ158:AJ161)/1000000</f>
        <v>173.03173826018602</v>
      </c>
      <c r="AK61" s="56">
        <f>SUM(Cal_MEAVAdjcomponents!AK158:AK161)/1000000</f>
        <v>173.29571266932598</v>
      </c>
    </row>
    <row r="62" spans="2:53">
      <c r="C62" s="70"/>
      <c r="E62" s="64" t="str">
        <f t="shared" si="8"/>
        <v>NGN</v>
      </c>
      <c r="F62" s="64" t="s">
        <v>235</v>
      </c>
      <c r="J62" s="64" t="str">
        <f t="shared" si="9"/>
        <v>NGNLTS</v>
      </c>
      <c r="L62" s="64" t="s">
        <v>108</v>
      </c>
      <c r="R62" s="14"/>
      <c r="T62" s="101"/>
      <c r="U62" s="101"/>
      <c r="V62" s="101"/>
      <c r="W62" s="101"/>
      <c r="X62" s="101"/>
      <c r="Y62" s="56">
        <f>SUM(Cal_MEAVAdjcomponents!Y162:Y167)/1000000</f>
        <v>1298.0185088578125</v>
      </c>
      <c r="Z62" s="56">
        <f>SUM(Cal_MEAVAdjcomponents!Z162:Z167)/1000000</f>
        <v>1298.0185088578125</v>
      </c>
      <c r="AA62" s="56">
        <f>SUM(Cal_MEAVAdjcomponents!AA162:AA167)/1000000</f>
        <v>1296.3614316578125</v>
      </c>
      <c r="AB62" s="56">
        <f>SUM(Cal_MEAVAdjcomponents!AB162:AB167)/1000000</f>
        <v>1296.3614316578125</v>
      </c>
      <c r="AC62" s="56">
        <f>SUM(Cal_MEAVAdjcomponents!AC162:AC167)/1000000</f>
        <v>1296.2532373833124</v>
      </c>
      <c r="AD62" s="56">
        <f>SUM(Cal_MEAVAdjcomponents!AD162:AD167)/1000000</f>
        <v>1296.0963583491027</v>
      </c>
      <c r="AE62" s="56">
        <f>SUM(Cal_MEAVAdjcomponents!AE162:AE167)/1000000</f>
        <v>1296.6158927991028</v>
      </c>
      <c r="AF62" s="56">
        <f>SUM(Cal_MEAVAdjcomponents!AF162:AF167)/1000000</f>
        <v>1296.6498492991027</v>
      </c>
      <c r="AG62" s="56">
        <f>SUM(Cal_MEAVAdjcomponents!AG162:AG167)/1000000</f>
        <v>1296.6498492991027</v>
      </c>
      <c r="AH62" s="56">
        <f>SUM(Cal_MEAVAdjcomponents!AH162:AH167)/1000000</f>
        <v>1296.6498492991027</v>
      </c>
      <c r="AI62" s="56">
        <f>SUM(Cal_MEAVAdjcomponents!AI162:AI167)/1000000</f>
        <v>1296.6498492991027</v>
      </c>
      <c r="AJ62" s="56">
        <f>SUM(Cal_MEAVAdjcomponents!AJ162:AJ167)/1000000</f>
        <v>1296.6498492991027</v>
      </c>
      <c r="AK62" s="56">
        <f>SUM(Cal_MEAVAdjcomponents!AK162:AK167)/1000000</f>
        <v>1296.6498492991027</v>
      </c>
    </row>
    <row r="63" spans="2:53">
      <c r="C63" s="70"/>
      <c r="E63" s="64" t="str">
        <f t="shared" si="8"/>
        <v>NGN</v>
      </c>
      <c r="F63" s="64" t="s">
        <v>240</v>
      </c>
      <c r="J63" s="64" t="str">
        <f t="shared" si="9"/>
        <v>NGNRisers</v>
      </c>
      <c r="L63" s="64" t="s">
        <v>108</v>
      </c>
      <c r="R63" s="14"/>
      <c r="T63" s="101"/>
      <c r="U63" s="101"/>
      <c r="V63" s="101"/>
      <c r="W63" s="101"/>
      <c r="X63" s="101"/>
      <c r="Y63" s="56">
        <f>SUM(Cal_MEAVAdjcomponents!Y168:Y170)/1000000</f>
        <v>30.564235030735365</v>
      </c>
      <c r="Z63" s="56">
        <f>SUM(Cal_MEAVAdjcomponents!Z168:Z170)/1000000</f>
        <v>31.158449107849489</v>
      </c>
      <c r="AA63" s="56">
        <f>SUM(Cal_MEAVAdjcomponents!AA168:AA170)/1000000</f>
        <v>31.174007858919442</v>
      </c>
      <c r="AB63" s="56">
        <f>SUM(Cal_MEAVAdjcomponents!AB168:AB170)/1000000</f>
        <v>33.002134089232896</v>
      </c>
      <c r="AC63" s="56">
        <f>SUM(Cal_MEAVAdjcomponents!AC168:AC170)/1000000</f>
        <v>31.434832399540134</v>
      </c>
      <c r="AD63" s="56">
        <f>SUM(Cal_MEAVAdjcomponents!AD168:AD170)/1000000</f>
        <v>30.749259892474559</v>
      </c>
      <c r="AE63" s="56">
        <f>SUM(Cal_MEAVAdjcomponents!AE168:AE170)/1000000</f>
        <v>30.749259892474559</v>
      </c>
      <c r="AF63" s="56">
        <f>SUM(Cal_MEAVAdjcomponents!AF168:AF170)/1000000</f>
        <v>30.749259892474559</v>
      </c>
      <c r="AG63" s="56">
        <f>SUM(Cal_MEAVAdjcomponents!AG168:AG170)/1000000</f>
        <v>30.749259892474559</v>
      </c>
      <c r="AH63" s="56">
        <f>SUM(Cal_MEAVAdjcomponents!AH168:AH170)/1000000</f>
        <v>30.749259892474559</v>
      </c>
      <c r="AI63" s="56">
        <f>SUM(Cal_MEAVAdjcomponents!AI168:AI170)/1000000</f>
        <v>30.749259892474559</v>
      </c>
      <c r="AJ63" s="56">
        <f>SUM(Cal_MEAVAdjcomponents!AJ168:AJ170)/1000000</f>
        <v>30.749259892474559</v>
      </c>
      <c r="AK63" s="56">
        <f>SUM(Cal_MEAVAdjcomponents!AK168:AK170)/1000000</f>
        <v>30.749259892474559</v>
      </c>
    </row>
    <row r="64" spans="2:53">
      <c r="C64" s="70"/>
      <c r="E64" s="64" t="str">
        <f t="shared" si="8"/>
        <v>NGN</v>
      </c>
      <c r="F64" s="64" t="s">
        <v>237</v>
      </c>
      <c r="J64" s="64" t="str">
        <f t="shared" si="9"/>
        <v>NGNStorage</v>
      </c>
      <c r="L64" s="64" t="s">
        <v>108</v>
      </c>
      <c r="R64" s="14"/>
      <c r="T64" s="101"/>
      <c r="U64" s="101"/>
      <c r="V64" s="101"/>
      <c r="W64" s="101"/>
      <c r="X64" s="101"/>
      <c r="Y64" s="56">
        <f>SUM(Cal_MEAVAdjcomponents!Y171:Y174)/1000000</f>
        <v>241.82629004159998</v>
      </c>
      <c r="Z64" s="56">
        <f>SUM(Cal_MEAVAdjcomponents!Z171:Z174)/1000000</f>
        <v>199.1342341056</v>
      </c>
      <c r="AA64" s="56">
        <f>SUM(Cal_MEAVAdjcomponents!AA171:AA174)/1000000</f>
        <v>136.63658520960001</v>
      </c>
      <c r="AB64" s="56">
        <f>SUM(Cal_MEAVAdjcomponents!AB171:AB174)/1000000</f>
        <v>46.081012953599995</v>
      </c>
      <c r="AC64" s="56">
        <f>SUM(Cal_MEAVAdjcomponents!AC171:AC174)/1000000</f>
        <v>18.683276025600001</v>
      </c>
      <c r="AD64" s="56">
        <f>SUM(Cal_MEAVAdjcomponents!AD171:AD174)/1000000</f>
        <v>5.0394230976000012</v>
      </c>
      <c r="AE64" s="56">
        <f>SUM(Cal_MEAVAdjcomponents!AE171:AE174)/1000000</f>
        <v>5.0394230976000012</v>
      </c>
      <c r="AF64" s="56">
        <f>SUM(Cal_MEAVAdjcomponents!AF171:AF174)/1000000</f>
        <v>5.0394230976000012</v>
      </c>
      <c r="AG64" s="56">
        <f>SUM(Cal_MEAVAdjcomponents!AG171:AG174)/1000000</f>
        <v>5.0394230976000012</v>
      </c>
      <c r="AH64" s="56">
        <f>SUM(Cal_MEAVAdjcomponents!AH171:AH174)/1000000</f>
        <v>5.0394230976000012</v>
      </c>
      <c r="AI64" s="56">
        <f>SUM(Cal_MEAVAdjcomponents!AI171:AI174)/1000000</f>
        <v>5.0394230976000012</v>
      </c>
      <c r="AJ64" s="56">
        <f>SUM(Cal_MEAVAdjcomponents!AJ171:AJ174)/1000000</f>
        <v>5.0394230976000012</v>
      </c>
      <c r="AK64" s="56">
        <f>SUM(Cal_MEAVAdjcomponents!AK171:AK174)/1000000</f>
        <v>5.0394230976000012</v>
      </c>
    </row>
    <row r="65" spans="2:53">
      <c r="C65" s="70"/>
      <c r="E65" s="64" t="str">
        <f t="shared" si="8"/>
        <v>NGN</v>
      </c>
      <c r="F65" s="72" t="s">
        <v>232</v>
      </c>
      <c r="J65" s="64" t="str">
        <f t="shared" si="9"/>
        <v>NGNOther_NTSOfftakes</v>
      </c>
      <c r="L65" s="64" t="s">
        <v>108</v>
      </c>
      <c r="R65" s="14"/>
      <c r="T65" s="101"/>
      <c r="U65" s="101"/>
      <c r="V65" s="101"/>
      <c r="W65" s="101"/>
      <c r="X65" s="101"/>
      <c r="Y65" s="56">
        <f>Cal_MEAVAdjcomponents!Y175/1000000</f>
        <v>56.30288325792602</v>
      </c>
      <c r="Z65" s="56">
        <f>Cal_MEAVAdjcomponents!Z175/1000000</f>
        <v>56.30288325792602</v>
      </c>
      <c r="AA65" s="56">
        <f>Cal_MEAVAdjcomponents!AA175/1000000</f>
        <v>56.30288325792602</v>
      </c>
      <c r="AB65" s="56">
        <f>Cal_MEAVAdjcomponents!AB175/1000000</f>
        <v>56.30288325792602</v>
      </c>
      <c r="AC65" s="56">
        <f>Cal_MEAVAdjcomponents!AC175/1000000</f>
        <v>56.30288325792602</v>
      </c>
      <c r="AD65" s="56">
        <f>Cal_MEAVAdjcomponents!AD175/1000000</f>
        <v>56.30288325792602</v>
      </c>
      <c r="AE65" s="56">
        <f>Cal_MEAVAdjcomponents!AE175/1000000</f>
        <v>56.30288325792602</v>
      </c>
      <c r="AF65" s="56">
        <f>Cal_MEAVAdjcomponents!AF175/1000000</f>
        <v>56.30288325792602</v>
      </c>
      <c r="AG65" s="56">
        <f>Cal_MEAVAdjcomponents!AG175/1000000</f>
        <v>56.30288325792602</v>
      </c>
      <c r="AH65" s="56">
        <f>Cal_MEAVAdjcomponents!AH175/1000000</f>
        <v>56.30288325792602</v>
      </c>
      <c r="AI65" s="56">
        <f>Cal_MEAVAdjcomponents!AI175/1000000</f>
        <v>56.30288325792602</v>
      </c>
      <c r="AJ65" s="56">
        <f>Cal_MEAVAdjcomponents!AJ175/1000000</f>
        <v>56.30288325792602</v>
      </c>
      <c r="AK65" s="56">
        <f>Cal_MEAVAdjcomponents!AK175/1000000</f>
        <v>56.30288325792602</v>
      </c>
    </row>
    <row r="66" spans="2:53">
      <c r="C66" s="70"/>
      <c r="E66" s="64" t="str">
        <f t="shared" si="8"/>
        <v>NGN</v>
      </c>
      <c r="F66" s="72" t="s">
        <v>233</v>
      </c>
      <c r="J66" s="64" t="str">
        <f t="shared" si="9"/>
        <v>NGNOther_PRS</v>
      </c>
      <c r="L66" s="64" t="s">
        <v>108</v>
      </c>
      <c r="R66" s="14"/>
      <c r="T66" s="101"/>
      <c r="U66" s="101"/>
      <c r="V66" s="101"/>
      <c r="W66" s="101"/>
      <c r="X66" s="101"/>
      <c r="Y66" s="56">
        <f>Cal_MEAVAdjcomponents!Y176/1000000</f>
        <v>473.13347275568071</v>
      </c>
      <c r="Z66" s="56">
        <f>Cal_MEAVAdjcomponents!Z176/1000000</f>
        <v>475.79152597340931</v>
      </c>
      <c r="AA66" s="56">
        <f>Cal_MEAVAdjcomponents!AA176/1000000</f>
        <v>470.47541953795218</v>
      </c>
      <c r="AB66" s="56">
        <f>Cal_MEAVAdjcomponents!AB176/1000000</f>
        <v>470.47541953795218</v>
      </c>
      <c r="AC66" s="56">
        <f>Cal_MEAVAdjcomponents!AC176/1000000</f>
        <v>473.13347275568071</v>
      </c>
      <c r="AD66" s="56">
        <f>Cal_MEAVAdjcomponents!AD176/1000000</f>
        <v>473.13347275568071</v>
      </c>
      <c r="AE66" s="56">
        <f>Cal_MEAVAdjcomponents!AE176/1000000</f>
        <v>473.13347275568071</v>
      </c>
      <c r="AF66" s="56">
        <f>Cal_MEAVAdjcomponents!AF176/1000000</f>
        <v>473.13347275568071</v>
      </c>
      <c r="AG66" s="56">
        <f>Cal_MEAVAdjcomponents!AG176/1000000</f>
        <v>473.13347275568071</v>
      </c>
      <c r="AH66" s="56">
        <f>Cal_MEAVAdjcomponents!AH176/1000000</f>
        <v>473.13347275568071</v>
      </c>
      <c r="AI66" s="56">
        <f>Cal_MEAVAdjcomponents!AI176/1000000</f>
        <v>473.13347275568071</v>
      </c>
      <c r="AJ66" s="56">
        <f>Cal_MEAVAdjcomponents!AJ176/1000000</f>
        <v>473.13347275568071</v>
      </c>
      <c r="AK66" s="56">
        <f>Cal_MEAVAdjcomponents!AK176/1000000</f>
        <v>473.13347275568071</v>
      </c>
    </row>
    <row r="67" spans="2:53">
      <c r="C67" s="70"/>
      <c r="E67" s="64" t="str">
        <f t="shared" si="8"/>
        <v>NGN</v>
      </c>
      <c r="F67" s="72" t="s">
        <v>234</v>
      </c>
      <c r="J67" s="64" t="str">
        <f t="shared" si="9"/>
        <v>NGNOther_Services</v>
      </c>
      <c r="L67" s="64" t="s">
        <v>108</v>
      </c>
      <c r="R67" s="14"/>
      <c r="T67" s="101"/>
      <c r="U67" s="101"/>
      <c r="V67" s="101"/>
      <c r="W67" s="101"/>
      <c r="X67" s="101"/>
      <c r="Y67" s="56">
        <f>Cal_MEAVAdjcomponents!Y177/1000000</f>
        <v>1852.6342081157227</v>
      </c>
      <c r="Z67" s="56">
        <f>Cal_MEAVAdjcomponents!Z177/1000000</f>
        <v>1855.7445565367432</v>
      </c>
      <c r="AA67" s="56">
        <f>Cal_MEAVAdjcomponents!AA177/1000000</f>
        <v>1860.2038294924316</v>
      </c>
      <c r="AB67" s="56">
        <f>Cal_MEAVAdjcomponents!AB177/1000000</f>
        <v>1869.3946692513427</v>
      </c>
      <c r="AC67" s="56">
        <f>Cal_MEAVAdjcomponents!AC177/1000000</f>
        <v>1874.2826758802489</v>
      </c>
      <c r="AD67" s="56">
        <f>Cal_MEAVAdjcomponents!AD177/1000000</f>
        <v>1874.2826758802489</v>
      </c>
      <c r="AE67" s="56">
        <f>Cal_MEAVAdjcomponents!AE177/1000000</f>
        <v>1878.2313056313476</v>
      </c>
      <c r="AF67" s="56">
        <f>Cal_MEAVAdjcomponents!AF177/1000000</f>
        <v>1881.3224680360108</v>
      </c>
      <c r="AG67" s="56">
        <f>Cal_MEAVAdjcomponents!AG177/1000000</f>
        <v>1884.8423641138916</v>
      </c>
      <c r="AH67" s="56">
        <f>Cal_MEAVAdjcomponents!AH177/1000000</f>
        <v>1888.3622601917725</v>
      </c>
      <c r="AI67" s="56">
        <f>Cal_MEAVAdjcomponents!AI177/1000000</f>
        <v>1891.8821562696533</v>
      </c>
      <c r="AJ67" s="56">
        <f>Cal_MEAVAdjcomponents!AJ177/1000000</f>
        <v>1895.4020523475342</v>
      </c>
      <c r="AK67" s="56">
        <f>Cal_MEAVAdjcomponents!AK177/1000000</f>
        <v>1898.9219484254149</v>
      </c>
    </row>
    <row r="68" spans="2:53">
      <c r="C68" s="70"/>
    </row>
    <row r="69" spans="2:53" ht="15">
      <c r="B69" s="65" t="s">
        <v>32</v>
      </c>
      <c r="C69" s="65"/>
      <c r="D69" s="65"/>
      <c r="E69" s="65"/>
      <c r="F69" s="65"/>
      <c r="G69" s="65"/>
      <c r="H69" s="65"/>
      <c r="I69" s="65"/>
      <c r="J69" s="65"/>
      <c r="K69" s="65"/>
      <c r="L69" s="65"/>
      <c r="M69" s="65"/>
      <c r="N69" s="65"/>
      <c r="O69" s="65"/>
      <c r="P69" s="65"/>
      <c r="Q69" s="65"/>
      <c r="R69" s="65"/>
      <c r="S69" s="65"/>
      <c r="T69" s="65"/>
      <c r="U69" s="65"/>
      <c r="V69" s="65"/>
      <c r="W69" s="65"/>
      <c r="X69" s="65"/>
      <c r="Y69" s="65"/>
      <c r="Z69" s="65"/>
      <c r="AA69" s="65"/>
      <c r="AB69" s="65"/>
      <c r="AC69" s="65"/>
      <c r="AD69" s="65"/>
      <c r="AE69" s="65"/>
      <c r="AF69" s="65"/>
      <c r="AG69" s="65"/>
      <c r="AH69" s="65"/>
      <c r="AI69" s="65"/>
      <c r="AJ69" s="65"/>
      <c r="AK69" s="65"/>
      <c r="AL69" s="65"/>
      <c r="AM69" s="65"/>
      <c r="AN69" s="65"/>
      <c r="AO69" s="65"/>
      <c r="AP69" s="65"/>
      <c r="AQ69" s="65"/>
      <c r="AR69" s="65"/>
      <c r="AS69" s="65"/>
      <c r="AT69" s="65"/>
      <c r="AU69" s="65"/>
      <c r="AV69" s="65"/>
      <c r="AW69" s="65"/>
      <c r="AX69" s="65"/>
      <c r="AY69" s="65"/>
      <c r="AZ69" s="65"/>
      <c r="BA69" s="65"/>
    </row>
    <row r="70" spans="2:53">
      <c r="C70" s="70"/>
    </row>
    <row r="71" spans="2:53">
      <c r="C71" s="70"/>
      <c r="E71" s="64" t="str">
        <f t="shared" ref="E71:E79" si="10">$B$69</f>
        <v>Sc</v>
      </c>
      <c r="F71" s="64" t="s">
        <v>238</v>
      </c>
      <c r="J71" s="64" t="str">
        <f t="shared" ref="J71:J79" si="11">$E71&amp;""&amp;F71</f>
        <v>ScMains</v>
      </c>
      <c r="L71" s="64" t="s">
        <v>108</v>
      </c>
      <c r="R71" s="14"/>
      <c r="T71" s="101"/>
      <c r="U71" s="101"/>
      <c r="V71" s="101"/>
      <c r="W71" s="101"/>
      <c r="X71" s="101"/>
      <c r="Y71" s="56">
        <f>SUM(Cal_MEAVAdjcomponents!Y181:Y189)/1000000</f>
        <v>4620.9913196137486</v>
      </c>
      <c r="Z71" s="56">
        <f>SUM(Cal_MEAVAdjcomponents!Z181:Z189)/1000000</f>
        <v>4614.5014092542469</v>
      </c>
      <c r="AA71" s="56">
        <f>SUM(Cal_MEAVAdjcomponents!AA181:AA189)/1000000</f>
        <v>4605.2507446045247</v>
      </c>
      <c r="AB71" s="56">
        <f>SUM(Cal_MEAVAdjcomponents!AB181:AB189)/1000000</f>
        <v>4598.1433000114148</v>
      </c>
      <c r="AC71" s="56">
        <f>SUM(Cal_MEAVAdjcomponents!AC181:AC189)/1000000</f>
        <v>4581.1980439108374</v>
      </c>
      <c r="AD71" s="56">
        <f>SUM(Cal_MEAVAdjcomponents!AD181:AD189)/1000000</f>
        <v>4557.0031958604022</v>
      </c>
      <c r="AE71" s="56">
        <f>SUM(Cal_MEAVAdjcomponents!AE181:AE189)/1000000</f>
        <v>4549.0198540870606</v>
      </c>
      <c r="AF71" s="56">
        <f>SUM(Cal_MEAVAdjcomponents!AF181:AF189)/1000000</f>
        <v>4535.5245694773303</v>
      </c>
      <c r="AG71" s="56">
        <f>SUM(Cal_MEAVAdjcomponents!AG181:AG189)/1000000</f>
        <v>4529.8638624894465</v>
      </c>
      <c r="AH71" s="56">
        <f>SUM(Cal_MEAVAdjcomponents!AH181:AH189)/1000000</f>
        <v>4524.1635892252143</v>
      </c>
      <c r="AI71" s="56">
        <f>SUM(Cal_MEAVAdjcomponents!AI181:AI189)/1000000</f>
        <v>4519.0656831075485</v>
      </c>
      <c r="AJ71" s="56">
        <f>SUM(Cal_MEAVAdjcomponents!AJ181:AJ189)/1000000</f>
        <v>4513.4561112933188</v>
      </c>
      <c r="AK71" s="56">
        <f>SUM(Cal_MEAVAdjcomponents!AK181:AK189)/1000000</f>
        <v>4506.9013786551996</v>
      </c>
    </row>
    <row r="72" spans="2:53">
      <c r="C72" s="70"/>
      <c r="E72" s="64" t="str">
        <f t="shared" si="10"/>
        <v>Sc</v>
      </c>
      <c r="F72" s="64" t="s">
        <v>241</v>
      </c>
      <c r="J72" s="64" t="str">
        <f t="shared" si="11"/>
        <v>ScEmbedded Entry Points</v>
      </c>
      <c r="L72" s="64" t="s">
        <v>108</v>
      </c>
      <c r="R72" s="14"/>
      <c r="T72" s="101"/>
      <c r="U72" s="101"/>
      <c r="V72" s="101"/>
      <c r="W72" s="101"/>
      <c r="X72" s="101"/>
      <c r="Y72" s="56">
        <f>SUM(Cal_MEAVAdjcomponents!Y190:Y191)/1000000</f>
        <v>0</v>
      </c>
      <c r="Z72" s="56">
        <f>SUM(Cal_MEAVAdjcomponents!Z190:Z191)/1000000</f>
        <v>0.36</v>
      </c>
      <c r="AA72" s="56">
        <f>SUM(Cal_MEAVAdjcomponents!AA190:AA191)/1000000</f>
        <v>1.62</v>
      </c>
      <c r="AB72" s="56">
        <f>SUM(Cal_MEAVAdjcomponents!AB190:AB191)/1000000</f>
        <v>2.34</v>
      </c>
      <c r="AC72" s="56">
        <f>SUM(Cal_MEAVAdjcomponents!AC190:AC191)/1000000</f>
        <v>2.52</v>
      </c>
      <c r="AD72" s="56">
        <f>SUM(Cal_MEAVAdjcomponents!AD190:AD191)/1000000</f>
        <v>2.7</v>
      </c>
      <c r="AE72" s="56">
        <f>SUM(Cal_MEAVAdjcomponents!AE190:AE191)/1000000</f>
        <v>3.24</v>
      </c>
      <c r="AF72" s="56">
        <f>SUM(Cal_MEAVAdjcomponents!AF190:AF191)/1000000</f>
        <v>3.24</v>
      </c>
      <c r="AG72" s="56">
        <f>SUM(Cal_MEAVAdjcomponents!AG190:AG191)/1000000</f>
        <v>3.24</v>
      </c>
      <c r="AH72" s="56">
        <f>SUM(Cal_MEAVAdjcomponents!AH190:AH191)/1000000</f>
        <v>3.24</v>
      </c>
      <c r="AI72" s="56">
        <f>SUM(Cal_MEAVAdjcomponents!AI190:AI191)/1000000</f>
        <v>3.24</v>
      </c>
      <c r="AJ72" s="56">
        <f>SUM(Cal_MEAVAdjcomponents!AJ190:AJ191)/1000000</f>
        <v>3.24</v>
      </c>
      <c r="AK72" s="56">
        <f>SUM(Cal_MEAVAdjcomponents!AK190:AK191)/1000000</f>
        <v>3.24</v>
      </c>
    </row>
    <row r="73" spans="2:53">
      <c r="C73" s="70"/>
      <c r="E73" s="64" t="str">
        <f t="shared" si="10"/>
        <v>Sc</v>
      </c>
      <c r="F73" s="64" t="s">
        <v>239</v>
      </c>
      <c r="J73" s="64" t="str">
        <f t="shared" si="11"/>
        <v>ScGovernors</v>
      </c>
      <c r="L73" s="64" t="s">
        <v>108</v>
      </c>
      <c r="R73" s="14"/>
      <c r="T73" s="101"/>
      <c r="U73" s="101"/>
      <c r="V73" s="101"/>
      <c r="W73" s="101"/>
      <c r="X73" s="101"/>
      <c r="Y73" s="56">
        <f>SUM(Cal_MEAVAdjcomponents!Y192:Y195)/1000000</f>
        <v>119.78303085273635</v>
      </c>
      <c r="Z73" s="56">
        <f>SUM(Cal_MEAVAdjcomponents!Z192:Z195)/1000000</f>
        <v>120.07574527526694</v>
      </c>
      <c r="AA73" s="56">
        <f>SUM(Cal_MEAVAdjcomponents!AA192:AA195)/1000000</f>
        <v>120.17113501886415</v>
      </c>
      <c r="AB73" s="56">
        <f>SUM(Cal_MEAVAdjcomponents!AB192:AB195)/1000000</f>
        <v>120.50280996587576</v>
      </c>
      <c r="AC73" s="56">
        <f>SUM(Cal_MEAVAdjcomponents!AC192:AC195)/1000000</f>
        <v>121.87223304902285</v>
      </c>
      <c r="AD73" s="56">
        <f>SUM(Cal_MEAVAdjcomponents!AD192:AD195)/1000000</f>
        <v>122.2597117421282</v>
      </c>
      <c r="AE73" s="56">
        <f>SUM(Cal_MEAVAdjcomponents!AE192:AE195)/1000000</f>
        <v>122.36352309653179</v>
      </c>
      <c r="AF73" s="56">
        <f>SUM(Cal_MEAVAdjcomponents!AF192:AF195)/1000000</f>
        <v>122.56209872151011</v>
      </c>
      <c r="AG73" s="56">
        <f>SUM(Cal_MEAVAdjcomponents!AG192:AG195)/1000000</f>
        <v>122.80805648177581</v>
      </c>
      <c r="AH73" s="56">
        <f>SUM(Cal_MEAVAdjcomponents!AH192:AH195)/1000000</f>
        <v>122.95020288763793</v>
      </c>
      <c r="AI73" s="56">
        <f>SUM(Cal_MEAVAdjcomponents!AI192:AI195)/1000000</f>
        <v>123.29092491847837</v>
      </c>
      <c r="AJ73" s="56">
        <f>SUM(Cal_MEAVAdjcomponents!AJ192:AJ195)/1000000</f>
        <v>123.4895005434567</v>
      </c>
      <c r="AK73" s="56">
        <f>SUM(Cal_MEAVAdjcomponents!AK192:AK195)/1000000</f>
        <v>123.78284043900977</v>
      </c>
    </row>
    <row r="74" spans="2:53">
      <c r="C74" s="70"/>
      <c r="E74" s="64" t="str">
        <f t="shared" si="10"/>
        <v>Sc</v>
      </c>
      <c r="F74" s="64" t="s">
        <v>235</v>
      </c>
      <c r="J74" s="64" t="str">
        <f t="shared" si="11"/>
        <v>ScLTS</v>
      </c>
      <c r="L74" s="64" t="s">
        <v>108</v>
      </c>
      <c r="R74" s="14"/>
      <c r="T74" s="101"/>
      <c r="U74" s="101"/>
      <c r="V74" s="101"/>
      <c r="W74" s="101"/>
      <c r="X74" s="101"/>
      <c r="Y74" s="56">
        <f>SUM(Cal_MEAVAdjcomponents!Y196:Y201)/1000000</f>
        <v>1219.624892336125</v>
      </c>
      <c r="Z74" s="56">
        <f>SUM(Cal_MEAVAdjcomponents!Z196:Z201)/1000000</f>
        <v>1219.5230228361252</v>
      </c>
      <c r="AA74" s="56">
        <f>SUM(Cal_MEAVAdjcomponents!AA196:AA201)/1000000</f>
        <v>1219.6470123270626</v>
      </c>
      <c r="AB74" s="56">
        <f>SUM(Cal_MEAVAdjcomponents!AB196:AB201)/1000000</f>
        <v>1226.9239127951876</v>
      </c>
      <c r="AC74" s="56">
        <f>SUM(Cal_MEAVAdjcomponents!AC196:AC201)/1000000</f>
        <v>1226.9222025953127</v>
      </c>
      <c r="AD74" s="56">
        <f>SUM(Cal_MEAVAdjcomponents!AD196:AD201)/1000000</f>
        <v>1214.8490116728124</v>
      </c>
      <c r="AE74" s="56">
        <f>SUM(Cal_MEAVAdjcomponents!AE196:AE201)/1000000</f>
        <v>1213.4666301165626</v>
      </c>
      <c r="AF74" s="56">
        <f>SUM(Cal_MEAVAdjcomponents!AF196:AF201)/1000000</f>
        <v>1213.5019448765627</v>
      </c>
      <c r="AG74" s="56">
        <f>SUM(Cal_MEAVAdjcomponents!AG196:AG201)/1000000</f>
        <v>1213.5019448765627</v>
      </c>
      <c r="AH74" s="56">
        <f>SUM(Cal_MEAVAdjcomponents!AH196:AH201)/1000000</f>
        <v>1213.5019448765627</v>
      </c>
      <c r="AI74" s="56">
        <f>SUM(Cal_MEAVAdjcomponents!AI196:AI201)/1000000</f>
        <v>1213.5562752765627</v>
      </c>
      <c r="AJ74" s="56">
        <f>SUM(Cal_MEAVAdjcomponents!AJ196:AJ201)/1000000</f>
        <v>1200.7706221365627</v>
      </c>
      <c r="AK74" s="56">
        <f>SUM(Cal_MEAVAdjcomponents!AK196:AK201)/1000000</f>
        <v>1197.3749721365625</v>
      </c>
    </row>
    <row r="75" spans="2:53">
      <c r="C75" s="70"/>
      <c r="E75" s="64" t="str">
        <f t="shared" si="10"/>
        <v>Sc</v>
      </c>
      <c r="F75" s="64" t="s">
        <v>240</v>
      </c>
      <c r="J75" s="64" t="str">
        <f t="shared" si="11"/>
        <v>ScRisers</v>
      </c>
      <c r="L75" s="64" t="s">
        <v>108</v>
      </c>
      <c r="R75" s="14"/>
      <c r="T75" s="101"/>
      <c r="U75" s="101"/>
      <c r="V75" s="101"/>
      <c r="W75" s="101"/>
      <c r="X75" s="101"/>
      <c r="Y75" s="56">
        <f>SUM(Cal_MEAVAdjcomponents!Y202:Y204)/1000000</f>
        <v>761.21983569020654</v>
      </c>
      <c r="Z75" s="56">
        <f>SUM(Cal_MEAVAdjcomponents!Z202:Z204)/1000000</f>
        <v>761.21983569020654</v>
      </c>
      <c r="AA75" s="56">
        <f>SUM(Cal_MEAVAdjcomponents!AA202:AA204)/1000000</f>
        <v>761.21983569020654</v>
      </c>
      <c r="AB75" s="56">
        <f>SUM(Cal_MEAVAdjcomponents!AB202:AB204)/1000000</f>
        <v>761.21983569020654</v>
      </c>
      <c r="AC75" s="56">
        <f>SUM(Cal_MEAVAdjcomponents!AC202:AC204)/1000000</f>
        <v>761.21983569020654</v>
      </c>
      <c r="AD75" s="56">
        <f>SUM(Cal_MEAVAdjcomponents!AD202:AD204)/1000000</f>
        <v>761.21983569020654</v>
      </c>
      <c r="AE75" s="56">
        <f>SUM(Cal_MEAVAdjcomponents!AE202:AE204)/1000000</f>
        <v>761.21983569020654</v>
      </c>
      <c r="AF75" s="56">
        <f>SUM(Cal_MEAVAdjcomponents!AF202:AF204)/1000000</f>
        <v>761.21983569020654</v>
      </c>
      <c r="AG75" s="56">
        <f>SUM(Cal_MEAVAdjcomponents!AG202:AG204)/1000000</f>
        <v>761.21983569020654</v>
      </c>
      <c r="AH75" s="56">
        <f>SUM(Cal_MEAVAdjcomponents!AH202:AH204)/1000000</f>
        <v>761.21983569020654</v>
      </c>
      <c r="AI75" s="56">
        <f>SUM(Cal_MEAVAdjcomponents!AI202:AI204)/1000000</f>
        <v>761.21983569020654</v>
      </c>
      <c r="AJ75" s="56">
        <f>SUM(Cal_MEAVAdjcomponents!AJ202:AJ204)/1000000</f>
        <v>761.21983569020654</v>
      </c>
      <c r="AK75" s="56">
        <f>SUM(Cal_MEAVAdjcomponents!AK202:AK204)/1000000</f>
        <v>761.21983569020654</v>
      </c>
    </row>
    <row r="76" spans="2:53">
      <c r="C76" s="70"/>
      <c r="E76" s="64" t="str">
        <f t="shared" si="10"/>
        <v>Sc</v>
      </c>
      <c r="F76" s="64" t="s">
        <v>237</v>
      </c>
      <c r="J76" s="64" t="str">
        <f t="shared" si="11"/>
        <v>ScStorage</v>
      </c>
      <c r="L76" s="64" t="s">
        <v>108</v>
      </c>
      <c r="R76" s="14"/>
      <c r="T76" s="101"/>
      <c r="U76" s="101"/>
      <c r="V76" s="101"/>
      <c r="W76" s="101"/>
      <c r="X76" s="101"/>
      <c r="Y76" s="56">
        <f>SUM(Cal_MEAVAdjcomponents!Y205:Y208)/1000000</f>
        <v>133.90781462400003</v>
      </c>
      <c r="Z76" s="56">
        <f>SUM(Cal_MEAVAdjcomponents!Z205:Z208)/1000000</f>
        <v>133.90781462400003</v>
      </c>
      <c r="AA76" s="56">
        <f>SUM(Cal_MEAVAdjcomponents!AA205:AA208)/1000000</f>
        <v>133.90781462400003</v>
      </c>
      <c r="AB76" s="56">
        <f>SUM(Cal_MEAVAdjcomponents!AB205:AB208)/1000000</f>
        <v>133.90781462400003</v>
      </c>
      <c r="AC76" s="56">
        <f>SUM(Cal_MEAVAdjcomponents!AC205:AC208)/1000000</f>
        <v>133.90781462400003</v>
      </c>
      <c r="AD76" s="56">
        <f>SUM(Cal_MEAVAdjcomponents!AD205:AD208)/1000000</f>
        <v>133.90781462400003</v>
      </c>
      <c r="AE76" s="56">
        <f>SUM(Cal_MEAVAdjcomponents!AE205:AE208)/1000000</f>
        <v>133.90781462400003</v>
      </c>
      <c r="AF76" s="56">
        <f>SUM(Cal_MEAVAdjcomponents!AF205:AF208)/1000000</f>
        <v>133.90781462400003</v>
      </c>
      <c r="AG76" s="56">
        <f>SUM(Cal_MEAVAdjcomponents!AG205:AG208)/1000000</f>
        <v>133.90781462400003</v>
      </c>
      <c r="AH76" s="56">
        <f>SUM(Cal_MEAVAdjcomponents!AH205:AH208)/1000000</f>
        <v>133.90781462400003</v>
      </c>
      <c r="AI76" s="56">
        <f>SUM(Cal_MEAVAdjcomponents!AI205:AI208)/1000000</f>
        <v>133.90781462400003</v>
      </c>
      <c r="AJ76" s="56">
        <f>SUM(Cal_MEAVAdjcomponents!AJ205:AJ208)/1000000</f>
        <v>133.90781462400003</v>
      </c>
      <c r="AK76" s="56">
        <f>SUM(Cal_MEAVAdjcomponents!AK205:AK208)/1000000</f>
        <v>133.90781462400003</v>
      </c>
    </row>
    <row r="77" spans="2:53">
      <c r="C77" s="70"/>
      <c r="E77" s="64" t="str">
        <f t="shared" si="10"/>
        <v>Sc</v>
      </c>
      <c r="F77" s="72" t="s">
        <v>232</v>
      </c>
      <c r="J77" s="64" t="str">
        <f t="shared" si="11"/>
        <v>ScOther_NTSOfftakes</v>
      </c>
      <c r="L77" s="64" t="s">
        <v>108</v>
      </c>
      <c r="R77" s="14"/>
      <c r="T77" s="101"/>
      <c r="U77" s="101"/>
      <c r="V77" s="101"/>
      <c r="W77" s="101"/>
      <c r="X77" s="101"/>
      <c r="Y77" s="56">
        <f>Cal_MEAVAdjcomponents!Y209/1000000</f>
        <v>39.89585090928869</v>
      </c>
      <c r="Z77" s="56">
        <f>Cal_MEAVAdjcomponents!Z209/1000000</f>
        <v>39.89585090928869</v>
      </c>
      <c r="AA77" s="56">
        <f>Cal_MEAVAdjcomponents!AA209/1000000</f>
        <v>39.89585090928869</v>
      </c>
      <c r="AB77" s="56">
        <f>Cal_MEAVAdjcomponents!AB209/1000000</f>
        <v>39.89585090928869</v>
      </c>
      <c r="AC77" s="56">
        <f>Cal_MEAVAdjcomponents!AC209/1000000</f>
        <v>39.89585090928869</v>
      </c>
      <c r="AD77" s="56">
        <f>Cal_MEAVAdjcomponents!AD209/1000000</f>
        <v>39.89585090928869</v>
      </c>
      <c r="AE77" s="56">
        <f>Cal_MEAVAdjcomponents!AE209/1000000</f>
        <v>39.89585090928869</v>
      </c>
      <c r="AF77" s="56">
        <f>Cal_MEAVAdjcomponents!AF209/1000000</f>
        <v>39.89585090928869</v>
      </c>
      <c r="AG77" s="56">
        <f>Cal_MEAVAdjcomponents!AG209/1000000</f>
        <v>39.89585090928869</v>
      </c>
      <c r="AH77" s="56">
        <f>Cal_MEAVAdjcomponents!AH209/1000000</f>
        <v>39.89585090928869</v>
      </c>
      <c r="AI77" s="56">
        <f>Cal_MEAVAdjcomponents!AI209/1000000</f>
        <v>39.89585090928869</v>
      </c>
      <c r="AJ77" s="56">
        <f>Cal_MEAVAdjcomponents!AJ209/1000000</f>
        <v>39.89585090928869</v>
      </c>
      <c r="AK77" s="56">
        <f>Cal_MEAVAdjcomponents!AK209/1000000</f>
        <v>39.89585090928869</v>
      </c>
    </row>
    <row r="78" spans="2:53">
      <c r="C78" s="70"/>
      <c r="E78" s="64" t="str">
        <f t="shared" si="10"/>
        <v>Sc</v>
      </c>
      <c r="F78" s="72" t="s">
        <v>233</v>
      </c>
      <c r="J78" s="64" t="str">
        <f t="shared" si="11"/>
        <v>ScOther_PRS</v>
      </c>
      <c r="L78" s="64" t="s">
        <v>108</v>
      </c>
      <c r="R78" s="14"/>
      <c r="T78" s="101"/>
      <c r="U78" s="101"/>
      <c r="V78" s="101"/>
      <c r="W78" s="101"/>
      <c r="X78" s="101"/>
      <c r="Y78" s="56">
        <f>Cal_MEAVAdjcomponents!Y210/1000000</f>
        <v>340.37771319105747</v>
      </c>
      <c r="Z78" s="56">
        <f>Cal_MEAVAdjcomponents!Z210/1000000</f>
        <v>340.37771319105747</v>
      </c>
      <c r="AA78" s="56">
        <f>Cal_MEAVAdjcomponents!AA210/1000000</f>
        <v>340.37771319105747</v>
      </c>
      <c r="AB78" s="56">
        <f>Cal_MEAVAdjcomponents!AB210/1000000</f>
        <v>337.81848226480889</v>
      </c>
      <c r="AC78" s="56">
        <f>Cal_MEAVAdjcomponents!AC210/1000000</f>
        <v>337.81848226480889</v>
      </c>
      <c r="AD78" s="56">
        <f>Cal_MEAVAdjcomponents!AD210/1000000</f>
        <v>335.25925133856032</v>
      </c>
      <c r="AE78" s="56">
        <f>Cal_MEAVAdjcomponents!AE210/1000000</f>
        <v>335.25925133856032</v>
      </c>
      <c r="AF78" s="56">
        <f>Cal_MEAVAdjcomponents!AF210/1000000</f>
        <v>335.25925133856032</v>
      </c>
      <c r="AG78" s="56">
        <f>Cal_MEAVAdjcomponents!AG210/1000000</f>
        <v>335.25925133856032</v>
      </c>
      <c r="AH78" s="56">
        <f>Cal_MEAVAdjcomponents!AH210/1000000</f>
        <v>337.81848226480889</v>
      </c>
      <c r="AI78" s="56">
        <f>Cal_MEAVAdjcomponents!AI210/1000000</f>
        <v>335.25925133856032</v>
      </c>
      <c r="AJ78" s="56">
        <f>Cal_MEAVAdjcomponents!AJ210/1000000</f>
        <v>335.25925133856032</v>
      </c>
      <c r="AK78" s="56">
        <f>Cal_MEAVAdjcomponents!AK210/1000000</f>
        <v>332.7000204123118</v>
      </c>
    </row>
    <row r="79" spans="2:53">
      <c r="C79" s="70"/>
      <c r="E79" s="64" t="str">
        <f t="shared" si="10"/>
        <v>Sc</v>
      </c>
      <c r="F79" s="72" t="s">
        <v>234</v>
      </c>
      <c r="J79" s="64" t="str">
        <f t="shared" si="11"/>
        <v>ScOther_Services</v>
      </c>
      <c r="L79" s="64" t="s">
        <v>108</v>
      </c>
      <c r="R79" s="14"/>
      <c r="T79" s="101"/>
      <c r="U79" s="101"/>
      <c r="V79" s="101"/>
      <c r="W79" s="101"/>
      <c r="X79" s="101"/>
      <c r="Y79" s="56">
        <f>Cal_MEAVAdjcomponents!Y211/1000000</f>
        <v>1324.1745735668944</v>
      </c>
      <c r="Z79" s="56">
        <f>Cal_MEAVAdjcomponents!Z211/1000000</f>
        <v>1331.9670479028321</v>
      </c>
      <c r="AA79" s="56">
        <f>Cal_MEAVAdjcomponents!AA211/1000000</f>
        <v>1338.3582051209717</v>
      </c>
      <c r="AB79" s="56">
        <f>Cal_MEAVAdjcomponents!AB211/1000000</f>
        <v>1343.7524274122316</v>
      </c>
      <c r="AC79" s="56">
        <f>Cal_MEAVAdjcomponents!AC211/1000000</f>
        <v>1351.3412348052977</v>
      </c>
      <c r="AD79" s="56">
        <f>Cal_MEAVAdjcomponents!AD211/1000000</f>
        <v>1352.7831377269288</v>
      </c>
      <c r="AE79" s="56">
        <f>Cal_MEAVAdjcomponents!AE211/1000000</f>
        <v>1356.9450274290771</v>
      </c>
      <c r="AF79" s="56">
        <f>Cal_MEAVAdjcomponents!AF211/1000000</f>
        <v>1364.2265633909424</v>
      </c>
      <c r="AG79" s="56">
        <f>Cal_MEAVAdjcomponents!AG211/1000000</f>
        <v>1369.9482762229493</v>
      </c>
      <c r="AH79" s="56">
        <f>Cal_MEAVAdjcomponents!AH211/1000000</f>
        <v>1375.6699890549562</v>
      </c>
      <c r="AI79" s="56">
        <f>Cal_MEAVAdjcomponents!AI211/1000000</f>
        <v>1381.3917018869631</v>
      </c>
      <c r="AJ79" s="56">
        <f>Cal_MEAVAdjcomponents!AJ211/1000000</f>
        <v>1387.1134147189698</v>
      </c>
      <c r="AK79" s="56">
        <f>Cal_MEAVAdjcomponents!AK211/1000000</f>
        <v>1392.8351275509767</v>
      </c>
    </row>
    <row r="80" spans="2:53">
      <c r="C80" s="70"/>
    </row>
    <row r="81" spans="2:53" ht="15">
      <c r="B81" s="65" t="s">
        <v>34</v>
      </c>
      <c r="C81" s="65"/>
      <c r="D81" s="65"/>
      <c r="E81" s="65"/>
      <c r="F81" s="65"/>
      <c r="G81" s="65"/>
      <c r="H81" s="65"/>
      <c r="I81" s="65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</row>
    <row r="82" spans="2:53">
      <c r="C82" s="70"/>
    </row>
    <row r="83" spans="2:53">
      <c r="C83" s="70"/>
      <c r="E83" s="64" t="str">
        <f t="shared" ref="E83:E91" si="12">$B$81</f>
        <v>So</v>
      </c>
      <c r="F83" s="64" t="s">
        <v>238</v>
      </c>
      <c r="J83" s="64" t="str">
        <f t="shared" ref="J83:J91" si="13">$E83&amp;""&amp;F83</f>
        <v>SoMains</v>
      </c>
      <c r="L83" s="64" t="s">
        <v>108</v>
      </c>
      <c r="R83" s="14"/>
      <c r="T83" s="101"/>
      <c r="U83" s="101"/>
      <c r="V83" s="101"/>
      <c r="W83" s="101"/>
      <c r="X83" s="101"/>
      <c r="Y83" s="56">
        <f>SUM(Cal_MEAVAdjcomponents!Y215:Y223)/1000000</f>
        <v>9750.3507705316933</v>
      </c>
      <c r="Z83" s="56">
        <f>SUM(Cal_MEAVAdjcomponents!Z215:Z223)/1000000</f>
        <v>9720.35729620852</v>
      </c>
      <c r="AA83" s="56">
        <f>SUM(Cal_MEAVAdjcomponents!AA215:AA223)/1000000</f>
        <v>9696.0446794037762</v>
      </c>
      <c r="AB83" s="56">
        <f>SUM(Cal_MEAVAdjcomponents!AB215:AB223)/1000000</f>
        <v>9667.6179729638061</v>
      </c>
      <c r="AC83" s="56">
        <f>SUM(Cal_MEAVAdjcomponents!AC215:AC223)/1000000</f>
        <v>9642.0969529178492</v>
      </c>
      <c r="AD83" s="56">
        <f>SUM(Cal_MEAVAdjcomponents!AD215:AD223)/1000000</f>
        <v>9614.2443310299568</v>
      </c>
      <c r="AE83" s="56">
        <f>SUM(Cal_MEAVAdjcomponents!AE215:AE223)/1000000</f>
        <v>9584.8606356537421</v>
      </c>
      <c r="AF83" s="56">
        <f>SUM(Cal_MEAVAdjcomponents!AF215:AF223)/1000000</f>
        <v>9534.2366737703323</v>
      </c>
      <c r="AG83" s="56">
        <f>SUM(Cal_MEAVAdjcomponents!AG215:AG223)/1000000</f>
        <v>9506.5359166195012</v>
      </c>
      <c r="AH83" s="56">
        <f>SUM(Cal_MEAVAdjcomponents!AH215:AH223)/1000000</f>
        <v>9478.8070282794488</v>
      </c>
      <c r="AI83" s="56">
        <f>SUM(Cal_MEAVAdjcomponents!AI215:AI223)/1000000</f>
        <v>9450.1731767440324</v>
      </c>
      <c r="AJ83" s="56">
        <f>SUM(Cal_MEAVAdjcomponents!AJ215:AJ223)/1000000</f>
        <v>9420.6430473942764</v>
      </c>
      <c r="AK83" s="56">
        <f>SUM(Cal_MEAVAdjcomponents!AK215:AK223)/1000000</f>
        <v>9391.2336999853524</v>
      </c>
    </row>
    <row r="84" spans="2:53">
      <c r="C84" s="70"/>
      <c r="E84" s="64" t="str">
        <f t="shared" si="12"/>
        <v>So</v>
      </c>
      <c r="F84" s="64" t="s">
        <v>241</v>
      </c>
      <c r="J84" s="64" t="str">
        <f t="shared" si="13"/>
        <v>SoEmbedded Entry Points</v>
      </c>
      <c r="L84" s="64" t="s">
        <v>108</v>
      </c>
      <c r="R84" s="14"/>
      <c r="T84" s="101"/>
      <c r="U84" s="101"/>
      <c r="V84" s="101"/>
      <c r="W84" s="101"/>
      <c r="X84" s="101"/>
      <c r="Y84" s="56">
        <f>SUM(Cal_MEAVAdjcomponents!Y224:Y225)/1000000</f>
        <v>0.9</v>
      </c>
      <c r="Z84" s="56">
        <f>SUM(Cal_MEAVAdjcomponents!Z224:Z225)/1000000</f>
        <v>1.98</v>
      </c>
      <c r="AA84" s="56">
        <f>SUM(Cal_MEAVAdjcomponents!AA224:AA225)/1000000</f>
        <v>2.88</v>
      </c>
      <c r="AB84" s="56">
        <f>SUM(Cal_MEAVAdjcomponents!AB224:AB225)/1000000</f>
        <v>3.24</v>
      </c>
      <c r="AC84" s="56">
        <f>SUM(Cal_MEAVAdjcomponents!AC224:AC225)/1000000</f>
        <v>3.24</v>
      </c>
      <c r="AD84" s="56">
        <f>SUM(Cal_MEAVAdjcomponents!AD224:AD225)/1000000</f>
        <v>3.6</v>
      </c>
      <c r="AE84" s="56">
        <f>SUM(Cal_MEAVAdjcomponents!AE224:AE225)/1000000</f>
        <v>4.5</v>
      </c>
      <c r="AF84" s="56">
        <f>SUM(Cal_MEAVAdjcomponents!AF224:AF225)/1000000</f>
        <v>4.5</v>
      </c>
      <c r="AG84" s="56">
        <f>SUM(Cal_MEAVAdjcomponents!AG224:AG225)/1000000</f>
        <v>4.5</v>
      </c>
      <c r="AH84" s="56">
        <f>SUM(Cal_MEAVAdjcomponents!AH224:AH225)/1000000</f>
        <v>4.5</v>
      </c>
      <c r="AI84" s="56">
        <f>SUM(Cal_MEAVAdjcomponents!AI224:AI225)/1000000</f>
        <v>4.5</v>
      </c>
      <c r="AJ84" s="56">
        <f>SUM(Cal_MEAVAdjcomponents!AJ224:AJ225)/1000000</f>
        <v>4.5</v>
      </c>
      <c r="AK84" s="56">
        <f>SUM(Cal_MEAVAdjcomponents!AK224:AK225)/1000000</f>
        <v>4.5</v>
      </c>
    </row>
    <row r="85" spans="2:53">
      <c r="C85" s="70"/>
      <c r="E85" s="64" t="str">
        <f t="shared" si="12"/>
        <v>So</v>
      </c>
      <c r="F85" s="64" t="s">
        <v>239</v>
      </c>
      <c r="J85" s="64" t="str">
        <f t="shared" si="13"/>
        <v>SoGovernors</v>
      </c>
      <c r="L85" s="64" t="s">
        <v>108</v>
      </c>
      <c r="R85" s="14"/>
      <c r="T85" s="101"/>
      <c r="U85" s="101"/>
      <c r="V85" s="101"/>
      <c r="W85" s="101"/>
      <c r="X85" s="101"/>
      <c r="Y85" s="56">
        <f>SUM(Cal_MEAVAdjcomponents!Y226:Y229)/1000000</f>
        <v>311.98658493500517</v>
      </c>
      <c r="Z85" s="56">
        <f>SUM(Cal_MEAVAdjcomponents!Z226:Z229)/1000000</f>
        <v>312.26861992033412</v>
      </c>
      <c r="AA85" s="56">
        <f>SUM(Cal_MEAVAdjcomponents!AA226:AA229)/1000000</f>
        <v>313.06189330760577</v>
      </c>
      <c r="AB85" s="56">
        <f>SUM(Cal_MEAVAdjcomponents!AB226:AB229)/1000000</f>
        <v>314.0589664787135</v>
      </c>
      <c r="AC85" s="56">
        <f>SUM(Cal_MEAVAdjcomponents!AC226:AC229)/1000000</f>
        <v>298.52274663380075</v>
      </c>
      <c r="AD85" s="56">
        <f>SUM(Cal_MEAVAdjcomponents!AD226:AD229)/1000000</f>
        <v>299.32087788783792</v>
      </c>
      <c r="AE85" s="56">
        <f>SUM(Cal_MEAVAdjcomponents!AE226:AE229)/1000000</f>
        <v>299.93843743327955</v>
      </c>
      <c r="AF85" s="56">
        <f>SUM(Cal_MEAVAdjcomponents!AF226:AF229)/1000000</f>
        <v>300.54801174684337</v>
      </c>
      <c r="AG85" s="56">
        <f>SUM(Cal_MEAVAdjcomponents!AG226:AG229)/1000000</f>
        <v>301.04032377417502</v>
      </c>
      <c r="AH85" s="56">
        <f>SUM(Cal_MEAVAdjcomponents!AH226:AH229)/1000000</f>
        <v>301.53263580150661</v>
      </c>
      <c r="AI85" s="56">
        <f>SUM(Cal_MEAVAdjcomponents!AI226:AI229)/1000000</f>
        <v>302.1031226863264</v>
      </c>
      <c r="AJ85" s="56">
        <f>SUM(Cal_MEAVAdjcomponents!AJ226:AJ229)/1000000</f>
        <v>302.59543471365799</v>
      </c>
      <c r="AK85" s="56">
        <f>SUM(Cal_MEAVAdjcomponents!AK226:AK229)/1000000</f>
        <v>303.16592159847772</v>
      </c>
    </row>
    <row r="86" spans="2:53">
      <c r="C86" s="70"/>
      <c r="E86" s="64" t="str">
        <f t="shared" si="12"/>
        <v>So</v>
      </c>
      <c r="F86" s="64" t="s">
        <v>235</v>
      </c>
      <c r="J86" s="64" t="str">
        <f t="shared" si="13"/>
        <v>SoLTS</v>
      </c>
      <c r="L86" s="64" t="s">
        <v>108</v>
      </c>
      <c r="R86" s="14"/>
      <c r="T86" s="101"/>
      <c r="U86" s="101"/>
      <c r="V86" s="101"/>
      <c r="W86" s="101"/>
      <c r="X86" s="101"/>
      <c r="Y86" s="56">
        <f>SUM(Cal_MEAVAdjcomponents!Y230:Y235)/1000000</f>
        <v>2425.7881592025001</v>
      </c>
      <c r="Z86" s="56">
        <f>SUM(Cal_MEAVAdjcomponents!Z230:Z235)/1000000</f>
        <v>2425.7881592025001</v>
      </c>
      <c r="AA86" s="56">
        <f>SUM(Cal_MEAVAdjcomponents!AA230:AA235)/1000000</f>
        <v>2425.827015509125</v>
      </c>
      <c r="AB86" s="56">
        <f>SUM(Cal_MEAVAdjcomponents!AB230:AB235)/1000000</f>
        <v>2425.827015509125</v>
      </c>
      <c r="AC86" s="56">
        <f>SUM(Cal_MEAVAdjcomponents!AC230:AC235)/1000000</f>
        <v>2425.8501032074373</v>
      </c>
      <c r="AD86" s="56">
        <f>SUM(Cal_MEAVAdjcomponents!AD230:AD235)/1000000</f>
        <v>2427.0785321551871</v>
      </c>
      <c r="AE86" s="56">
        <f>SUM(Cal_MEAVAdjcomponents!AE230:AE235)/1000000</f>
        <v>2427.0785321551871</v>
      </c>
      <c r="AF86" s="56">
        <f>SUM(Cal_MEAVAdjcomponents!AF230:AF235)/1000000</f>
        <v>2425.9409811076875</v>
      </c>
      <c r="AG86" s="56">
        <f>SUM(Cal_MEAVAdjcomponents!AG230:AG235)/1000000</f>
        <v>2425.9409811076875</v>
      </c>
      <c r="AH86" s="56">
        <f>SUM(Cal_MEAVAdjcomponents!AH230:AH235)/1000000</f>
        <v>2425.9409811076875</v>
      </c>
      <c r="AI86" s="56">
        <f>SUM(Cal_MEAVAdjcomponents!AI230:AI235)/1000000</f>
        <v>2425.9409811076875</v>
      </c>
      <c r="AJ86" s="56">
        <f>SUM(Cal_MEAVAdjcomponents!AJ230:AJ235)/1000000</f>
        <v>2425.9409811076875</v>
      </c>
      <c r="AK86" s="56">
        <f>SUM(Cal_MEAVAdjcomponents!AK230:AK235)/1000000</f>
        <v>2425.9409811076875</v>
      </c>
    </row>
    <row r="87" spans="2:53">
      <c r="C87" s="70"/>
      <c r="E87" s="64" t="str">
        <f t="shared" si="12"/>
        <v>So</v>
      </c>
      <c r="F87" s="64" t="s">
        <v>240</v>
      </c>
      <c r="J87" s="64" t="str">
        <f t="shared" si="13"/>
        <v>SoRisers</v>
      </c>
      <c r="L87" s="64" t="s">
        <v>108</v>
      </c>
      <c r="R87" s="14"/>
      <c r="T87" s="101"/>
      <c r="U87" s="101"/>
      <c r="V87" s="101"/>
      <c r="W87" s="101"/>
      <c r="X87" s="101"/>
      <c r="Y87" s="56">
        <f>SUM(Cal_MEAVAdjcomponents!Y236:Y238)/1000000</f>
        <v>1685.2524616082133</v>
      </c>
      <c r="Z87" s="56">
        <f>SUM(Cal_MEAVAdjcomponents!Z236:Z238)/1000000</f>
        <v>1685.2524616082133</v>
      </c>
      <c r="AA87" s="56">
        <f>SUM(Cal_MEAVAdjcomponents!AA236:AA238)/1000000</f>
        <v>1685.2524616082133</v>
      </c>
      <c r="AB87" s="56">
        <f>SUM(Cal_MEAVAdjcomponents!AB236:AB238)/1000000</f>
        <v>1685.2524616082133</v>
      </c>
      <c r="AC87" s="56">
        <f>SUM(Cal_MEAVAdjcomponents!AC236:AC238)/1000000</f>
        <v>1685.2524616082133</v>
      </c>
      <c r="AD87" s="56">
        <f>SUM(Cal_MEAVAdjcomponents!AD236:AD238)/1000000</f>
        <v>1685.2524616082133</v>
      </c>
      <c r="AE87" s="56">
        <f>SUM(Cal_MEAVAdjcomponents!AE236:AE238)/1000000</f>
        <v>1685.2524616082133</v>
      </c>
      <c r="AF87" s="56">
        <f>SUM(Cal_MEAVAdjcomponents!AF236:AF238)/1000000</f>
        <v>1685.2524616082133</v>
      </c>
      <c r="AG87" s="56">
        <f>SUM(Cal_MEAVAdjcomponents!AG236:AG238)/1000000</f>
        <v>1685.2524616082133</v>
      </c>
      <c r="AH87" s="56">
        <f>SUM(Cal_MEAVAdjcomponents!AH236:AH238)/1000000</f>
        <v>1685.2524616082133</v>
      </c>
      <c r="AI87" s="56">
        <f>SUM(Cal_MEAVAdjcomponents!AI236:AI238)/1000000</f>
        <v>1685.2524616082133</v>
      </c>
      <c r="AJ87" s="56">
        <f>SUM(Cal_MEAVAdjcomponents!AJ236:AJ238)/1000000</f>
        <v>1685.2524616082133</v>
      </c>
      <c r="AK87" s="56">
        <f>SUM(Cal_MEAVAdjcomponents!AK236:AK238)/1000000</f>
        <v>1685.2524616082133</v>
      </c>
    </row>
    <row r="88" spans="2:53">
      <c r="C88" s="70"/>
      <c r="E88" s="64" t="str">
        <f t="shared" si="12"/>
        <v>So</v>
      </c>
      <c r="F88" s="64" t="s">
        <v>237</v>
      </c>
      <c r="J88" s="64" t="str">
        <f t="shared" si="13"/>
        <v>SoStorage</v>
      </c>
      <c r="L88" s="64" t="s">
        <v>108</v>
      </c>
      <c r="R88" s="14"/>
      <c r="T88" s="101"/>
      <c r="U88" s="101"/>
      <c r="V88" s="101"/>
      <c r="W88" s="101"/>
      <c r="X88" s="101"/>
      <c r="Y88" s="56">
        <f>SUM(Cal_MEAVAdjcomponents!Y239:Y242)/1000000</f>
        <v>96.277187999999995</v>
      </c>
      <c r="Z88" s="56">
        <f>SUM(Cal_MEAVAdjcomponents!Z239:Z242)/1000000</f>
        <v>96.277187999999995</v>
      </c>
      <c r="AA88" s="56">
        <f>SUM(Cal_MEAVAdjcomponents!AA239:AA242)/1000000</f>
        <v>96.277187999999995</v>
      </c>
      <c r="AB88" s="56">
        <f>SUM(Cal_MEAVAdjcomponents!AB239:AB242)/1000000</f>
        <v>4.5809636084470637E-15</v>
      </c>
      <c r="AC88" s="56">
        <f>SUM(Cal_MEAVAdjcomponents!AC239:AC242)/1000000</f>
        <v>4.5809636084470637E-15</v>
      </c>
      <c r="AD88" s="56">
        <f>SUM(Cal_MEAVAdjcomponents!AD239:AD242)/1000000</f>
        <v>4.5809636084470637E-15</v>
      </c>
      <c r="AE88" s="56">
        <f>SUM(Cal_MEAVAdjcomponents!AE239:AE242)/1000000</f>
        <v>4.5809636084470637E-15</v>
      </c>
      <c r="AF88" s="56">
        <f>SUM(Cal_MEAVAdjcomponents!AF239:AF242)/1000000</f>
        <v>4.5809636084470637E-15</v>
      </c>
      <c r="AG88" s="56">
        <f>SUM(Cal_MEAVAdjcomponents!AG239:AG242)/1000000</f>
        <v>4.5809636084470637E-15</v>
      </c>
      <c r="AH88" s="56">
        <f>SUM(Cal_MEAVAdjcomponents!AH239:AH242)/1000000</f>
        <v>4.5809636084470637E-15</v>
      </c>
      <c r="AI88" s="56">
        <f>SUM(Cal_MEAVAdjcomponents!AI239:AI242)/1000000</f>
        <v>4.5809636084470637E-15</v>
      </c>
      <c r="AJ88" s="56">
        <f>SUM(Cal_MEAVAdjcomponents!AJ239:AJ242)/1000000</f>
        <v>4.5809636084470637E-15</v>
      </c>
      <c r="AK88" s="56">
        <f>SUM(Cal_MEAVAdjcomponents!AK239:AK242)/1000000</f>
        <v>4.5809636084470637E-15</v>
      </c>
    </row>
    <row r="89" spans="2:53">
      <c r="C89" s="70"/>
      <c r="E89" s="64" t="str">
        <f t="shared" si="12"/>
        <v>So</v>
      </c>
      <c r="F89" s="72" t="s">
        <v>232</v>
      </c>
      <c r="J89" s="64" t="str">
        <f t="shared" si="13"/>
        <v>SoOther_NTSOfftakes</v>
      </c>
      <c r="L89" s="64" t="s">
        <v>108</v>
      </c>
      <c r="R89" s="14"/>
      <c r="T89" s="101"/>
      <c r="U89" s="101"/>
      <c r="V89" s="101"/>
      <c r="W89" s="101"/>
      <c r="X89" s="101"/>
      <c r="Y89" s="56">
        <f>Cal_MEAVAdjcomponents!Y243/1000000</f>
        <v>72.588564515213776</v>
      </c>
      <c r="Z89" s="56">
        <f>Cal_MEAVAdjcomponents!Z243/1000000</f>
        <v>72.588564515213776</v>
      </c>
      <c r="AA89" s="56">
        <f>Cal_MEAVAdjcomponents!AA243/1000000</f>
        <v>72.588564515213776</v>
      </c>
      <c r="AB89" s="56">
        <f>Cal_MEAVAdjcomponents!AB243/1000000</f>
        <v>72.588564515213776</v>
      </c>
      <c r="AC89" s="56">
        <f>Cal_MEAVAdjcomponents!AC243/1000000</f>
        <v>72.588564515213776</v>
      </c>
      <c r="AD89" s="56">
        <f>Cal_MEAVAdjcomponents!AD243/1000000</f>
        <v>72.588564515213776</v>
      </c>
      <c r="AE89" s="56">
        <f>Cal_MEAVAdjcomponents!AE243/1000000</f>
        <v>72.588564515213776</v>
      </c>
      <c r="AF89" s="56">
        <f>Cal_MEAVAdjcomponents!AF243/1000000</f>
        <v>72.588564515213776</v>
      </c>
      <c r="AG89" s="56">
        <f>Cal_MEAVAdjcomponents!AG243/1000000</f>
        <v>72.588564515213776</v>
      </c>
      <c r="AH89" s="56">
        <f>Cal_MEAVAdjcomponents!AH243/1000000</f>
        <v>72.588564515213776</v>
      </c>
      <c r="AI89" s="56">
        <f>Cal_MEAVAdjcomponents!AI243/1000000</f>
        <v>72.588564515213776</v>
      </c>
      <c r="AJ89" s="56">
        <f>Cal_MEAVAdjcomponents!AJ243/1000000</f>
        <v>72.588564515213776</v>
      </c>
      <c r="AK89" s="56">
        <f>Cal_MEAVAdjcomponents!AK243/1000000</f>
        <v>72.588564515213776</v>
      </c>
    </row>
    <row r="90" spans="2:53">
      <c r="C90" s="70"/>
      <c r="E90" s="64" t="str">
        <f t="shared" si="12"/>
        <v>So</v>
      </c>
      <c r="F90" s="72" t="s">
        <v>233</v>
      </c>
      <c r="J90" s="64" t="str">
        <f t="shared" si="13"/>
        <v>SoOther_PRS</v>
      </c>
      <c r="L90" s="64" t="s">
        <v>108</v>
      </c>
      <c r="R90" s="14"/>
      <c r="T90" s="101"/>
      <c r="U90" s="101"/>
      <c r="V90" s="101"/>
      <c r="W90" s="101"/>
      <c r="X90" s="101"/>
      <c r="Y90" s="56">
        <f>Cal_MEAVAdjcomponents!Y244/1000000</f>
        <v>668.26703937358934</v>
      </c>
      <c r="Z90" s="56">
        <f>Cal_MEAVAdjcomponents!Z244/1000000</f>
        <v>664.38176588885915</v>
      </c>
      <c r="AA90" s="56">
        <f>Cal_MEAVAdjcomponents!AA244/1000000</f>
        <v>664.38176588885915</v>
      </c>
      <c r="AB90" s="56">
        <f>Cal_MEAVAdjcomponents!AB244/1000000</f>
        <v>644.9553984652083</v>
      </c>
      <c r="AC90" s="56">
        <f>Cal_MEAVAdjcomponents!AC244/1000000</f>
        <v>613.87321058736688</v>
      </c>
      <c r="AD90" s="56">
        <f>Cal_MEAVAdjcomponents!AD244/1000000</f>
        <v>609.98793710263681</v>
      </c>
      <c r="AE90" s="56">
        <f>Cal_MEAVAdjcomponents!AE244/1000000</f>
        <v>609.98793710263681</v>
      </c>
      <c r="AF90" s="56">
        <f>Cal_MEAVAdjcomponents!AF244/1000000</f>
        <v>609.98793710263681</v>
      </c>
      <c r="AG90" s="56">
        <f>Cal_MEAVAdjcomponents!AG244/1000000</f>
        <v>609.98793710263681</v>
      </c>
      <c r="AH90" s="56">
        <f>Cal_MEAVAdjcomponents!AH244/1000000</f>
        <v>609.98793710263681</v>
      </c>
      <c r="AI90" s="56">
        <f>Cal_MEAVAdjcomponents!AI244/1000000</f>
        <v>609.98793710263681</v>
      </c>
      <c r="AJ90" s="56">
        <f>Cal_MEAVAdjcomponents!AJ244/1000000</f>
        <v>609.98793710263681</v>
      </c>
      <c r="AK90" s="56">
        <f>Cal_MEAVAdjcomponents!AK244/1000000</f>
        <v>609.98793710263681</v>
      </c>
    </row>
    <row r="91" spans="2:53">
      <c r="C91" s="70"/>
      <c r="E91" s="64" t="str">
        <f t="shared" si="12"/>
        <v>So</v>
      </c>
      <c r="F91" s="72" t="s">
        <v>234</v>
      </c>
      <c r="J91" s="64" t="str">
        <f t="shared" si="13"/>
        <v>SoOther_Services</v>
      </c>
      <c r="L91" s="64" t="s">
        <v>108</v>
      </c>
      <c r="R91" s="14"/>
      <c r="T91" s="101"/>
      <c r="U91" s="101"/>
      <c r="V91" s="101"/>
      <c r="W91" s="101"/>
      <c r="X91" s="101"/>
      <c r="Y91" s="56">
        <f>Cal_MEAVAdjcomponents!Y245/1000000</f>
        <v>3001.83969173999</v>
      </c>
      <c r="Z91" s="56">
        <f>Cal_MEAVAdjcomponents!Z245/1000000</f>
        <v>3005.6850121722414</v>
      </c>
      <c r="AA91" s="56">
        <f>Cal_MEAVAdjcomponents!AA245/1000000</f>
        <v>3017.4187370222166</v>
      </c>
      <c r="AB91" s="56">
        <f>Cal_MEAVAdjcomponents!AB245/1000000</f>
        <v>3024.4732876520998</v>
      </c>
      <c r="AC91" s="56">
        <f>Cal_MEAVAdjcomponents!AC245/1000000</f>
        <v>3032.3978503314211</v>
      </c>
      <c r="AD91" s="56">
        <f>Cal_MEAVAdjcomponents!AD245/1000000</f>
        <v>3040.9939235832521</v>
      </c>
      <c r="AE91" s="56">
        <f>Cal_MEAVAdjcomponents!AE245/1000000</f>
        <v>3048.740646649414</v>
      </c>
      <c r="AF91" s="56">
        <f>Cal_MEAVAdjcomponents!AF245/1000000</f>
        <v>3056.6556163205564</v>
      </c>
      <c r="AG91" s="56">
        <f>Cal_MEAVAdjcomponents!AG245/1000000</f>
        <v>3064.486462689209</v>
      </c>
      <c r="AH91" s="56">
        <f>Cal_MEAVAdjcomponents!AH245/1000000</f>
        <v>3072.3173090578612</v>
      </c>
      <c r="AI91" s="56">
        <f>Cal_MEAVAdjcomponents!AI245/1000000</f>
        <v>3080.1481554265138</v>
      </c>
      <c r="AJ91" s="56">
        <f>Cal_MEAVAdjcomponents!AJ245/1000000</f>
        <v>3087.9790017951659</v>
      </c>
      <c r="AK91" s="56">
        <f>Cal_MEAVAdjcomponents!AK245/1000000</f>
        <v>3095.8098481638185</v>
      </c>
    </row>
    <row r="92" spans="2:53">
      <c r="C92" s="70"/>
    </row>
    <row r="93" spans="2:53" ht="15">
      <c r="B93" s="65" t="s">
        <v>36</v>
      </c>
      <c r="C93" s="65"/>
      <c r="D93" s="65"/>
      <c r="E93" s="65"/>
      <c r="F93" s="65"/>
      <c r="G93" s="65"/>
      <c r="H93" s="65"/>
      <c r="I93" s="65"/>
      <c r="J93" s="65"/>
      <c r="K93" s="65"/>
      <c r="L93" s="65"/>
      <c r="M93" s="65"/>
      <c r="N93" s="65"/>
      <c r="O93" s="65"/>
      <c r="P93" s="65"/>
      <c r="Q93" s="65"/>
      <c r="R93" s="65"/>
      <c r="S93" s="65"/>
      <c r="T93" s="65"/>
      <c r="U93" s="65"/>
      <c r="V93" s="65"/>
      <c r="W93" s="65"/>
      <c r="X93" s="65"/>
      <c r="Y93" s="65"/>
      <c r="Z93" s="65"/>
      <c r="AA93" s="65"/>
      <c r="AB93" s="65"/>
      <c r="AC93" s="65"/>
      <c r="AD93" s="65"/>
      <c r="AE93" s="65"/>
      <c r="AF93" s="65"/>
      <c r="AG93" s="65"/>
      <c r="AH93" s="65"/>
      <c r="AI93" s="65"/>
      <c r="AJ93" s="65"/>
      <c r="AK93" s="65"/>
      <c r="AL93" s="65"/>
      <c r="AM93" s="65"/>
      <c r="AN93" s="65"/>
      <c r="AO93" s="65"/>
      <c r="AP93" s="65"/>
      <c r="AQ93" s="65"/>
      <c r="AR93" s="65"/>
      <c r="AS93" s="65"/>
      <c r="AT93" s="65"/>
      <c r="AU93" s="65"/>
      <c r="AV93" s="65"/>
      <c r="AW93" s="65"/>
      <c r="AX93" s="65"/>
      <c r="AY93" s="65"/>
      <c r="AZ93" s="65"/>
      <c r="BA93" s="65"/>
    </row>
    <row r="94" spans="2:53">
      <c r="C94" s="70"/>
    </row>
    <row r="95" spans="2:53">
      <c r="C95" s="70"/>
      <c r="E95" s="64" t="str">
        <f t="shared" ref="E95:E103" si="14">$B$93</f>
        <v>WWU</v>
      </c>
      <c r="F95" s="64" t="s">
        <v>238</v>
      </c>
      <c r="J95" s="64" t="str">
        <f t="shared" ref="J95:J103" si="15">$E95&amp;""&amp;F95</f>
        <v>WWUMains</v>
      </c>
      <c r="L95" s="64" t="s">
        <v>108</v>
      </c>
      <c r="R95" s="14"/>
      <c r="T95" s="101"/>
      <c r="U95" s="101"/>
      <c r="V95" s="101"/>
      <c r="W95" s="101"/>
      <c r="X95" s="101"/>
      <c r="Y95" s="56">
        <f>SUM(Cal_MEAVAdjcomponents!Y249:Y257)/1000000</f>
        <v>6314.4311128699392</v>
      </c>
      <c r="Z95" s="56">
        <f>SUM(Cal_MEAVAdjcomponents!Z249:Z257)/1000000</f>
        <v>6298.2105075063155</v>
      </c>
      <c r="AA95" s="56">
        <f>SUM(Cal_MEAVAdjcomponents!AA249:AA257)/1000000</f>
        <v>6274.3879306023227</v>
      </c>
      <c r="AB95" s="56">
        <f>SUM(Cal_MEAVAdjcomponents!AB249:AB257)/1000000</f>
        <v>6253.6990508948511</v>
      </c>
      <c r="AC95" s="56">
        <f>SUM(Cal_MEAVAdjcomponents!AC249:AC257)/1000000</f>
        <v>6228.0770760730702</v>
      </c>
      <c r="AD95" s="56">
        <f>SUM(Cal_MEAVAdjcomponents!AD249:AD257)/1000000</f>
        <v>6204.7876377527155</v>
      </c>
      <c r="AE95" s="56">
        <f>SUM(Cal_MEAVAdjcomponents!AE249:AE257)/1000000</f>
        <v>6178.7735825966265</v>
      </c>
      <c r="AF95" s="56">
        <f>SUM(Cal_MEAVAdjcomponents!AF249:AF257)/1000000</f>
        <v>6178.7735825966265</v>
      </c>
      <c r="AG95" s="56">
        <f>SUM(Cal_MEAVAdjcomponents!AG249:AG257)/1000000</f>
        <v>6167.1987287662014</v>
      </c>
      <c r="AH95" s="56">
        <f>SUM(Cal_MEAVAdjcomponents!AH249:AH257)/1000000</f>
        <v>6155.7541463059833</v>
      </c>
      <c r="AI95" s="56">
        <f>SUM(Cal_MEAVAdjcomponents!AI249:AI257)/1000000</f>
        <v>6144.3354539608863</v>
      </c>
      <c r="AJ95" s="56">
        <f>SUM(Cal_MEAVAdjcomponents!AJ249:AJ257)/1000000</f>
        <v>6130.1582359893946</v>
      </c>
      <c r="AK95" s="56">
        <f>SUM(Cal_MEAVAdjcomponents!AK249:AK257)/1000000</f>
        <v>6117.7741228725836</v>
      </c>
    </row>
    <row r="96" spans="2:53">
      <c r="C96" s="70"/>
      <c r="E96" s="64" t="str">
        <f t="shared" si="14"/>
        <v>WWU</v>
      </c>
      <c r="F96" s="64" t="s">
        <v>241</v>
      </c>
      <c r="J96" s="64" t="str">
        <f t="shared" si="15"/>
        <v>WWUEmbedded Entry Points</v>
      </c>
      <c r="L96" s="64" t="s">
        <v>108</v>
      </c>
      <c r="R96" s="14"/>
      <c r="T96" s="101"/>
      <c r="U96" s="101"/>
      <c r="V96" s="101"/>
      <c r="W96" s="101"/>
      <c r="X96" s="101"/>
      <c r="Y96" s="56">
        <f>SUM(Cal_MEAVAdjcomponents!Y258:Y259)/1000000</f>
        <v>0.18</v>
      </c>
      <c r="Z96" s="56">
        <f>SUM(Cal_MEAVAdjcomponents!Z258:Z259)/1000000</f>
        <v>0.9</v>
      </c>
      <c r="AA96" s="56">
        <f>SUM(Cal_MEAVAdjcomponents!AA258:AA259)/1000000</f>
        <v>2.16</v>
      </c>
      <c r="AB96" s="56">
        <f>SUM(Cal_MEAVAdjcomponents!AB258:AB259)/1000000</f>
        <v>2.88</v>
      </c>
      <c r="AC96" s="56">
        <f>SUM(Cal_MEAVAdjcomponents!AC258:AC259)/1000000</f>
        <v>3.24</v>
      </c>
      <c r="AD96" s="56">
        <f>SUM(Cal_MEAVAdjcomponents!AD258:AD259)/1000000</f>
        <v>3.42</v>
      </c>
      <c r="AE96" s="56">
        <f>SUM(Cal_MEAVAdjcomponents!AE258:AE259)/1000000</f>
        <v>3.42</v>
      </c>
      <c r="AF96" s="56">
        <f>SUM(Cal_MEAVAdjcomponents!AF258:AF259)/1000000</f>
        <v>3.42</v>
      </c>
      <c r="AG96" s="56">
        <f>SUM(Cal_MEAVAdjcomponents!AG258:AG259)/1000000</f>
        <v>3.78</v>
      </c>
      <c r="AH96" s="56">
        <f>SUM(Cal_MEAVAdjcomponents!AH258:AH259)/1000000</f>
        <v>4.1399999999999997</v>
      </c>
      <c r="AI96" s="56">
        <f>SUM(Cal_MEAVAdjcomponents!AI258:AI259)/1000000</f>
        <v>4.5</v>
      </c>
      <c r="AJ96" s="56">
        <f>SUM(Cal_MEAVAdjcomponents!AJ258:AJ259)/1000000</f>
        <v>4.8600000000000003</v>
      </c>
      <c r="AK96" s="56">
        <f>SUM(Cal_MEAVAdjcomponents!AK258:AK259)/1000000</f>
        <v>5.22</v>
      </c>
    </row>
    <row r="97" spans="2:60">
      <c r="C97" s="70"/>
      <c r="E97" s="64" t="str">
        <f t="shared" si="14"/>
        <v>WWU</v>
      </c>
      <c r="F97" s="64" t="s">
        <v>239</v>
      </c>
      <c r="J97" s="64" t="str">
        <f t="shared" si="15"/>
        <v>WWUGovernors</v>
      </c>
      <c r="L97" s="64" t="s">
        <v>108</v>
      </c>
      <c r="R97" s="14"/>
      <c r="T97" s="101"/>
      <c r="U97" s="101"/>
      <c r="V97" s="101"/>
      <c r="W97" s="101"/>
      <c r="X97" s="101"/>
      <c r="Y97" s="56">
        <f>SUM(Cal_MEAVAdjcomponents!Y260:Y263)/1000000</f>
        <v>363.91483738354412</v>
      </c>
      <c r="Z97" s="56">
        <f>SUM(Cal_MEAVAdjcomponents!Z260:Z263)/1000000</f>
        <v>365.08225374811207</v>
      </c>
      <c r="AA97" s="56">
        <f>SUM(Cal_MEAVAdjcomponents!AA260:AA263)/1000000</f>
        <v>365.39991550251199</v>
      </c>
      <c r="AB97" s="56">
        <f>SUM(Cal_MEAVAdjcomponents!AB260:AB263)/1000000</f>
        <v>366.04179395278481</v>
      </c>
      <c r="AC97" s="56">
        <f>SUM(Cal_MEAVAdjcomponents!AC260:AC263)/1000000</f>
        <v>366.39344967956919</v>
      </c>
      <c r="AD97" s="56">
        <f>SUM(Cal_MEAVAdjcomponents!AD260:AD263)/1000000</f>
        <v>367.30939759751573</v>
      </c>
      <c r="AE97" s="56">
        <f>SUM(Cal_MEAVAdjcomponents!AE260:AE263)/1000000</f>
        <v>367.72245906690364</v>
      </c>
      <c r="AF97" s="56">
        <f>SUM(Cal_MEAVAdjcomponents!AF260:AF263)/1000000</f>
        <v>368.4220176823377</v>
      </c>
      <c r="AG97" s="56">
        <f>SUM(Cal_MEAVAdjcomponents!AG260:AG263)/1000000</f>
        <v>368.98029862297233</v>
      </c>
      <c r="AH97" s="56">
        <f>SUM(Cal_MEAVAdjcomponents!AH260:AH263)/1000000</f>
        <v>369.53857956360702</v>
      </c>
      <c r="AI97" s="56">
        <f>SUM(Cal_MEAVAdjcomponents!AI260:AI263)/1000000</f>
        <v>370.0968605042417</v>
      </c>
      <c r="AJ97" s="56">
        <f>SUM(Cal_MEAVAdjcomponents!AJ260:AJ263)/1000000</f>
        <v>370.65514144487639</v>
      </c>
      <c r="AK97" s="56">
        <f>SUM(Cal_MEAVAdjcomponents!AK260:AK263)/1000000</f>
        <v>371.21342238551102</v>
      </c>
    </row>
    <row r="98" spans="2:60">
      <c r="C98" s="70"/>
      <c r="E98" s="64" t="str">
        <f t="shared" si="14"/>
        <v>WWU</v>
      </c>
      <c r="F98" s="64" t="s">
        <v>235</v>
      </c>
      <c r="J98" s="64" t="str">
        <f t="shared" si="15"/>
        <v>WWULTS</v>
      </c>
      <c r="L98" s="64" t="s">
        <v>108</v>
      </c>
      <c r="R98" s="14"/>
      <c r="T98" s="101"/>
      <c r="U98" s="101"/>
      <c r="V98" s="101"/>
      <c r="W98" s="101"/>
      <c r="X98" s="101"/>
      <c r="Y98" s="56">
        <f>SUM(Cal_MEAVAdjcomponents!Y264:Y269)/1000000</f>
        <v>2254.1532165601252</v>
      </c>
      <c r="Z98" s="56">
        <f>SUM(Cal_MEAVAdjcomponents!Z264:Z269)/1000000</f>
        <v>2236.0577977101257</v>
      </c>
      <c r="AA98" s="56">
        <f>SUM(Cal_MEAVAdjcomponents!AA264:AA269)/1000000</f>
        <v>2668.5369775496447</v>
      </c>
      <c r="AB98" s="56">
        <f>SUM(Cal_MEAVAdjcomponents!AB264:AB269)/1000000</f>
        <v>2482.0891332697956</v>
      </c>
      <c r="AC98" s="56">
        <f>SUM(Cal_MEAVAdjcomponents!AC264:AC269)/1000000</f>
        <v>2482.4401204955534</v>
      </c>
      <c r="AD98" s="56">
        <f>SUM(Cal_MEAVAdjcomponents!AD264:AD269)/1000000</f>
        <v>2480.7306566414909</v>
      </c>
      <c r="AE98" s="56">
        <f>SUM(Cal_MEAVAdjcomponents!AE264:AE269)/1000000</f>
        <v>2481.0211566583034</v>
      </c>
      <c r="AF98" s="56">
        <f>SUM(Cal_MEAVAdjcomponents!AF264:AF269)/1000000</f>
        <v>2481.0211566583034</v>
      </c>
      <c r="AG98" s="56">
        <f>SUM(Cal_MEAVAdjcomponents!AG264:AG269)/1000000</f>
        <v>2481.0211566583034</v>
      </c>
      <c r="AH98" s="56">
        <f>SUM(Cal_MEAVAdjcomponents!AH264:AH269)/1000000</f>
        <v>2481.0211566583034</v>
      </c>
      <c r="AI98" s="56">
        <f>SUM(Cal_MEAVAdjcomponents!AI264:AI269)/1000000</f>
        <v>2481.0211566583034</v>
      </c>
      <c r="AJ98" s="56">
        <f>SUM(Cal_MEAVAdjcomponents!AJ264:AJ269)/1000000</f>
        <v>2481.0211566583039</v>
      </c>
      <c r="AK98" s="56">
        <f>SUM(Cal_MEAVAdjcomponents!AK264:AK269)/1000000</f>
        <v>2481.0211566583039</v>
      </c>
    </row>
    <row r="99" spans="2:60">
      <c r="C99" s="70"/>
      <c r="E99" s="64" t="str">
        <f t="shared" si="14"/>
        <v>WWU</v>
      </c>
      <c r="F99" s="64" t="s">
        <v>240</v>
      </c>
      <c r="J99" s="64" t="str">
        <f t="shared" si="15"/>
        <v>WWURisers</v>
      </c>
      <c r="L99" s="64" t="s">
        <v>108</v>
      </c>
      <c r="R99" s="14"/>
      <c r="T99" s="101"/>
      <c r="U99" s="101"/>
      <c r="V99" s="101"/>
      <c r="W99" s="101"/>
      <c r="X99" s="101"/>
      <c r="Y99" s="56">
        <f>SUM(Cal_MEAVAdjcomponents!Y270:Y272)/1000000</f>
        <v>125.39127753131189</v>
      </c>
      <c r="Z99" s="56">
        <f>SUM(Cal_MEAVAdjcomponents!Z270:Z272)/1000000</f>
        <v>125.39127753131189</v>
      </c>
      <c r="AA99" s="56">
        <f>SUM(Cal_MEAVAdjcomponents!AA270:AA272)/1000000</f>
        <v>125.39127753131189</v>
      </c>
      <c r="AB99" s="56">
        <f>SUM(Cal_MEAVAdjcomponents!AB270:AB272)/1000000</f>
        <v>125.39127753131189</v>
      </c>
      <c r="AC99" s="56">
        <f>SUM(Cal_MEAVAdjcomponents!AC270:AC272)/1000000</f>
        <v>125.39127753131189</v>
      </c>
      <c r="AD99" s="56">
        <f>SUM(Cal_MEAVAdjcomponents!AD270:AD272)/1000000</f>
        <v>125.39127753131189</v>
      </c>
      <c r="AE99" s="56">
        <f>SUM(Cal_MEAVAdjcomponents!AE270:AE272)/1000000</f>
        <v>125.39127753131189</v>
      </c>
      <c r="AF99" s="56">
        <f>SUM(Cal_MEAVAdjcomponents!AF270:AF272)/1000000</f>
        <v>125.39127753131189</v>
      </c>
      <c r="AG99" s="56">
        <f>SUM(Cal_MEAVAdjcomponents!AG270:AG272)/1000000</f>
        <v>125.39127753131189</v>
      </c>
      <c r="AH99" s="56">
        <f>SUM(Cal_MEAVAdjcomponents!AH270:AH272)/1000000</f>
        <v>125.39127753131189</v>
      </c>
      <c r="AI99" s="56">
        <f>SUM(Cal_MEAVAdjcomponents!AI270:AI272)/1000000</f>
        <v>125.39127753131189</v>
      </c>
      <c r="AJ99" s="56">
        <f>SUM(Cal_MEAVAdjcomponents!AJ270:AJ272)/1000000</f>
        <v>125.39127753131189</v>
      </c>
      <c r="AK99" s="56">
        <f>SUM(Cal_MEAVAdjcomponents!AK270:AK272)/1000000</f>
        <v>125.39127753131189</v>
      </c>
    </row>
    <row r="100" spans="2:60">
      <c r="C100" s="70"/>
      <c r="E100" s="64" t="str">
        <f t="shared" si="14"/>
        <v>WWU</v>
      </c>
      <c r="F100" s="64" t="s">
        <v>237</v>
      </c>
      <c r="J100" s="64" t="str">
        <f t="shared" si="15"/>
        <v>WWUStorage</v>
      </c>
      <c r="L100" s="64" t="s">
        <v>108</v>
      </c>
      <c r="R100" s="14"/>
      <c r="T100" s="101"/>
      <c r="U100" s="101"/>
      <c r="V100" s="101"/>
      <c r="W100" s="101"/>
      <c r="X100" s="101"/>
      <c r="Y100" s="56">
        <f>SUM(Cal_MEAVAdjcomponents!Y273:Y276)/1000000</f>
        <v>51.384510624000008</v>
      </c>
      <c r="Z100" s="56">
        <f>SUM(Cal_MEAVAdjcomponents!Z273:Z276)/1000000</f>
        <v>51.384510624000008</v>
      </c>
      <c r="AA100" s="56">
        <f>SUM(Cal_MEAVAdjcomponents!AA273:AA276)/1000000</f>
        <v>52.374790272000006</v>
      </c>
      <c r="AB100" s="56">
        <f>SUM(Cal_MEAVAdjcomponents!AB273:AB276)/1000000</f>
        <v>52.374790272000006</v>
      </c>
      <c r="AC100" s="56">
        <f>SUM(Cal_MEAVAdjcomponents!AC273:AC276)/1000000</f>
        <v>52.374790272000006</v>
      </c>
      <c r="AD100" s="56">
        <f>SUM(Cal_MEAVAdjcomponents!AD273:AD276)/1000000</f>
        <v>52.374790272000006</v>
      </c>
      <c r="AE100" s="56">
        <f>SUM(Cal_MEAVAdjcomponents!AE273:AE276)/1000000</f>
        <v>52.374790272000006</v>
      </c>
      <c r="AF100" s="56">
        <f>SUM(Cal_MEAVAdjcomponents!AF273:AF276)/1000000</f>
        <v>52.374790272000006</v>
      </c>
      <c r="AG100" s="56">
        <f>SUM(Cal_MEAVAdjcomponents!AG273:AG276)/1000000</f>
        <v>52.374790272000006</v>
      </c>
      <c r="AH100" s="56">
        <f>SUM(Cal_MEAVAdjcomponents!AH273:AH276)/1000000</f>
        <v>52.374790272000006</v>
      </c>
      <c r="AI100" s="56">
        <f>SUM(Cal_MEAVAdjcomponents!AI273:AI276)/1000000</f>
        <v>52.374790272000006</v>
      </c>
      <c r="AJ100" s="56">
        <f>SUM(Cal_MEAVAdjcomponents!AJ273:AJ276)/1000000</f>
        <v>52.374790272000006</v>
      </c>
      <c r="AK100" s="56">
        <f>SUM(Cal_MEAVAdjcomponents!AK273:AK276)/1000000</f>
        <v>52.374790272000006</v>
      </c>
    </row>
    <row r="101" spans="2:60">
      <c r="C101" s="70"/>
      <c r="E101" s="64" t="str">
        <f t="shared" si="14"/>
        <v>WWU</v>
      </c>
      <c r="F101" s="72" t="s">
        <v>232</v>
      </c>
      <c r="J101" s="64" t="str">
        <f t="shared" si="15"/>
        <v>WWUOther_NTSOfftakes</v>
      </c>
      <c r="L101" s="64" t="s">
        <v>108</v>
      </c>
      <c r="R101" s="14"/>
      <c r="T101" s="101"/>
      <c r="U101" s="101"/>
      <c r="V101" s="101"/>
      <c r="W101" s="101"/>
      <c r="X101" s="101"/>
      <c r="Y101" s="56">
        <f>Cal_MEAVAdjcomponents!Y277/1000000</f>
        <v>50.824202086565137</v>
      </c>
      <c r="Z101" s="56">
        <f>Cal_MEAVAdjcomponents!Z277/1000000</f>
        <v>50.824202086565137</v>
      </c>
      <c r="AA101" s="56">
        <f>Cal_MEAVAdjcomponents!AA277/1000000</f>
        <v>50.824202086565137</v>
      </c>
      <c r="AB101" s="56">
        <f>Cal_MEAVAdjcomponents!AB277/1000000</f>
        <v>50.824202086565137</v>
      </c>
      <c r="AC101" s="56">
        <f>Cal_MEAVAdjcomponents!AC277/1000000</f>
        <v>50.824202086565137</v>
      </c>
      <c r="AD101" s="56">
        <f>Cal_MEAVAdjcomponents!AD277/1000000</f>
        <v>50.824202086565137</v>
      </c>
      <c r="AE101" s="56">
        <f>Cal_MEAVAdjcomponents!AE277/1000000</f>
        <v>50.824202086565137</v>
      </c>
      <c r="AF101" s="56">
        <f>Cal_MEAVAdjcomponents!AF277/1000000</f>
        <v>50.824202086565137</v>
      </c>
      <c r="AG101" s="56">
        <f>Cal_MEAVAdjcomponents!AG277/1000000</f>
        <v>50.824202086565137</v>
      </c>
      <c r="AH101" s="56">
        <f>Cal_MEAVAdjcomponents!AH277/1000000</f>
        <v>50.824202086565137</v>
      </c>
      <c r="AI101" s="56">
        <f>Cal_MEAVAdjcomponents!AI277/1000000</f>
        <v>50.824202086565137</v>
      </c>
      <c r="AJ101" s="56">
        <f>Cal_MEAVAdjcomponents!AJ277/1000000</f>
        <v>50.824202086565137</v>
      </c>
      <c r="AK101" s="56">
        <f>Cal_MEAVAdjcomponents!AK277/1000000</f>
        <v>50.824202086565137</v>
      </c>
    </row>
    <row r="102" spans="2:60">
      <c r="C102" s="70"/>
      <c r="E102" s="64" t="str">
        <f t="shared" si="14"/>
        <v>WWU</v>
      </c>
      <c r="F102" s="72" t="s">
        <v>233</v>
      </c>
      <c r="J102" s="64" t="str">
        <f t="shared" si="15"/>
        <v>WWUOther_PRS</v>
      </c>
      <c r="L102" s="64" t="s">
        <v>108</v>
      </c>
      <c r="R102" s="14"/>
      <c r="T102" s="101"/>
      <c r="U102" s="101"/>
      <c r="V102" s="101"/>
      <c r="W102" s="101"/>
      <c r="X102" s="101"/>
      <c r="Y102" s="56">
        <f>Cal_MEAVAdjcomponents!Y278/1000000</f>
        <v>441.05145986034444</v>
      </c>
      <c r="Z102" s="56">
        <f>Cal_MEAVAdjcomponents!Z278/1000000</f>
        <v>427.0941351812196</v>
      </c>
      <c r="AA102" s="56">
        <f>Cal_MEAVAdjcomponents!AA278/1000000</f>
        <v>428.48986764913207</v>
      </c>
      <c r="AB102" s="56">
        <f>Cal_MEAVAdjcomponents!AB278/1000000</f>
        <v>427.0941351812196</v>
      </c>
      <c r="AC102" s="56">
        <f>Cal_MEAVAdjcomponents!AC278/1000000</f>
        <v>427.0941351812196</v>
      </c>
      <c r="AD102" s="56">
        <f>Cal_MEAVAdjcomponents!AD278/1000000</f>
        <v>427.0941351812196</v>
      </c>
      <c r="AE102" s="56">
        <f>Cal_MEAVAdjcomponents!AE278/1000000</f>
        <v>427.0941351812196</v>
      </c>
      <c r="AF102" s="56">
        <f>Cal_MEAVAdjcomponents!AF278/1000000</f>
        <v>428.48986764913207</v>
      </c>
      <c r="AG102" s="56">
        <f>Cal_MEAVAdjcomponents!AG278/1000000</f>
        <v>428.48986764913207</v>
      </c>
      <c r="AH102" s="56">
        <f>Cal_MEAVAdjcomponents!AH278/1000000</f>
        <v>428.48986764913207</v>
      </c>
      <c r="AI102" s="56">
        <f>Cal_MEAVAdjcomponents!AI278/1000000</f>
        <v>428.48986764913207</v>
      </c>
      <c r="AJ102" s="56">
        <f>Cal_MEAVAdjcomponents!AJ278/1000000</f>
        <v>428.48986764913207</v>
      </c>
      <c r="AK102" s="56">
        <f>Cal_MEAVAdjcomponents!AK278/1000000</f>
        <v>428.48986764913207</v>
      </c>
    </row>
    <row r="103" spans="2:60">
      <c r="C103" s="70"/>
      <c r="E103" s="64" t="str">
        <f t="shared" si="14"/>
        <v>WWU</v>
      </c>
      <c r="F103" s="72" t="s">
        <v>234</v>
      </c>
      <c r="J103" s="64" t="str">
        <f t="shared" si="15"/>
        <v>WWUOther_Services</v>
      </c>
      <c r="L103" s="64" t="s">
        <v>108</v>
      </c>
      <c r="R103" s="14"/>
      <c r="T103" s="101"/>
      <c r="U103" s="101"/>
      <c r="V103" s="101"/>
      <c r="W103" s="101"/>
      <c r="X103" s="101"/>
      <c r="Y103" s="56">
        <f>Cal_MEAVAdjcomponents!Y279/1000000</f>
        <v>1838.1295797495118</v>
      </c>
      <c r="Z103" s="56">
        <f>Cal_MEAVAdjcomponents!Z279/1000000</f>
        <v>1843.8300403787841</v>
      </c>
      <c r="AA103" s="56">
        <f>Cal_MEAVAdjcomponents!AA279/1000000</f>
        <v>1853.5211924104003</v>
      </c>
      <c r="AB103" s="56">
        <f>Cal_MEAVAdjcomponents!AB279/1000000</f>
        <v>1861.0568692966308</v>
      </c>
      <c r="AC103" s="56">
        <f>Cal_MEAVAdjcomponents!AC279/1000000</f>
        <v>1868.4516027550048</v>
      </c>
      <c r="AD103" s="56">
        <f>Cal_MEAVAdjcomponents!AD279/1000000</f>
        <v>1876.2152980664061</v>
      </c>
      <c r="AE103" s="56">
        <f>Cal_MEAVAdjcomponents!AE279/1000000</f>
        <v>1879.8337069590455</v>
      </c>
      <c r="AF103" s="56">
        <f>Cal_MEAVAdjcomponents!AF279/1000000</f>
        <v>1895.5702989525146</v>
      </c>
      <c r="AG103" s="56">
        <f>Cal_MEAVAdjcomponents!AG279/1000000</f>
        <v>1905.3315537362062</v>
      </c>
      <c r="AH103" s="56">
        <f>Cal_MEAVAdjcomponents!AH279/1000000</f>
        <v>1915.1503665689697</v>
      </c>
      <c r="AI103" s="56">
        <f>Cal_MEAVAdjcomponents!AI279/1000000</f>
        <v>1925.0259995270997</v>
      </c>
      <c r="AJ103" s="56">
        <f>Cal_MEAVAdjcomponents!AJ279/1000000</f>
        <v>1934.9584526105957</v>
      </c>
      <c r="AK103" s="56">
        <f>Cal_MEAVAdjcomponents!AK279/1000000</f>
        <v>1944.9492016668701</v>
      </c>
    </row>
    <row r="104" spans="2:60">
      <c r="C104" s="70"/>
    </row>
    <row r="105" spans="2:60" s="3" customFormat="1" ht="15">
      <c r="B105" s="10" t="s">
        <v>116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39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</row>
    <row r="106" spans="2:60" s="3" customFormat="1">
      <c r="C106" s="28" t="s">
        <v>120</v>
      </c>
      <c r="AU106" s="40"/>
    </row>
    <row r="107" spans="2:60" s="3" customFormat="1">
      <c r="AU107" s="40"/>
    </row>
  </sheetData>
  <mergeCells count="1">
    <mergeCell ref="AM6:AO6"/>
  </mergeCells>
  <conditionalFormatting sqref="R4">
    <cfRule type="cellIs" dxfId="4" priority="1" operator="greaterThan">
      <formula>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4">
    <tabColor theme="8"/>
  </sheetPr>
  <dimension ref="A1:BH70"/>
  <sheetViews>
    <sheetView topLeftCell="I15" zoomScale="70" zoomScaleNormal="70" workbookViewId="0">
      <selection activeCell="F25" sqref="F25"/>
    </sheetView>
  </sheetViews>
  <sheetFormatPr defaultColWidth="0" defaultRowHeight="12.75"/>
  <cols>
    <col min="1" max="4" width="1.75" style="64" customWidth="1"/>
    <col min="5" max="5" width="8.75" style="64" bestFit="1" customWidth="1"/>
    <col min="6" max="6" width="30.625" style="64" customWidth="1"/>
    <col min="7" max="9" width="15.625" style="64" customWidth="1"/>
    <col min="10" max="10" width="9.5" style="64" bestFit="1" customWidth="1"/>
    <col min="11" max="11" width="1.75" style="64" customWidth="1"/>
    <col min="12" max="12" width="9.125" style="64" customWidth="1"/>
    <col min="13" max="15" width="3.75" style="64" customWidth="1"/>
    <col min="16" max="16" width="5.75" style="64" customWidth="1"/>
    <col min="17" max="17" width="1.75" style="64" customWidth="1"/>
    <col min="18" max="18" width="9.125" style="64" customWidth="1"/>
    <col min="19" max="19" width="1.75" style="64" customWidth="1"/>
    <col min="20" max="37" width="9.125" style="64" customWidth="1"/>
    <col min="38" max="38" width="1.75" style="64" customWidth="1"/>
    <col min="39" max="40" width="9.125" style="64" customWidth="1"/>
    <col min="41" max="41" width="60.875" style="64" bestFit="1" customWidth="1"/>
    <col min="42" max="42" width="1.75" style="64" customWidth="1"/>
    <col min="43" max="53" width="1.75" style="64" hidden="1" customWidth="1"/>
    <col min="54" max="54" width="0" style="64" hidden="1" customWidth="1"/>
    <col min="55" max="16384" width="9.125" style="64" hidden="1"/>
  </cols>
  <sheetData>
    <row r="1" spans="1:53" ht="22.5">
      <c r="A1" s="63" t="s">
        <v>378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</row>
    <row r="2" spans="1:53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</row>
    <row r="3" spans="1:53" ht="15">
      <c r="A3" s="10" t="s">
        <v>375</v>
      </c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65"/>
      <c r="AB3" s="65"/>
      <c r="AC3" s="65"/>
      <c r="AD3" s="65"/>
      <c r="AE3" s="65"/>
      <c r="AF3" s="65"/>
      <c r="AG3" s="65"/>
      <c r="AH3" s="65"/>
      <c r="AI3" s="65"/>
      <c r="AJ3" s="65"/>
      <c r="AK3" s="65"/>
      <c r="AL3" s="65"/>
      <c r="AM3" s="65"/>
      <c r="AN3" s="65"/>
      <c r="AO3" s="65"/>
      <c r="AP3" s="65"/>
      <c r="AQ3" s="65"/>
      <c r="AR3" s="65"/>
      <c r="AS3" s="65"/>
      <c r="AT3" s="65"/>
      <c r="AU3" s="65"/>
      <c r="AV3" s="65"/>
      <c r="AW3" s="65"/>
      <c r="AX3" s="65"/>
      <c r="AY3" s="65"/>
      <c r="AZ3" s="65"/>
      <c r="BA3" s="65"/>
    </row>
    <row r="4" spans="1:53" ht="15">
      <c r="A4" s="65"/>
      <c r="B4" s="65"/>
      <c r="C4" s="65"/>
      <c r="D4" s="65"/>
      <c r="E4" s="65"/>
      <c r="F4" s="65"/>
      <c r="G4" s="65" t="s">
        <v>169</v>
      </c>
      <c r="H4" s="65"/>
      <c r="I4" s="65"/>
      <c r="J4" s="65"/>
      <c r="K4" s="65"/>
      <c r="L4" s="65"/>
      <c r="M4" s="65"/>
      <c r="N4" s="65"/>
      <c r="O4" s="65"/>
      <c r="P4" s="65"/>
      <c r="Q4" s="65"/>
      <c r="R4" s="66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  <c r="AD4" s="65"/>
      <c r="AE4" s="65"/>
      <c r="AF4" s="65"/>
      <c r="AG4" s="65"/>
      <c r="AH4" s="65"/>
      <c r="AI4" s="65"/>
      <c r="AJ4" s="65"/>
      <c r="AK4" s="65"/>
      <c r="AL4" s="65"/>
      <c r="AM4" s="65"/>
      <c r="AN4" s="65"/>
      <c r="AO4" s="65"/>
      <c r="AP4" s="65"/>
      <c r="AQ4" s="65"/>
      <c r="AR4" s="65"/>
      <c r="AS4" s="65"/>
      <c r="AT4" s="65"/>
      <c r="AU4" s="65"/>
      <c r="AV4" s="65"/>
      <c r="AW4" s="65"/>
      <c r="AX4" s="65"/>
      <c r="AY4" s="65"/>
      <c r="AZ4" s="65"/>
      <c r="BA4" s="65"/>
    </row>
    <row r="5" spans="1:53" s="11" customFormat="1">
      <c r="A5" s="11" t="s">
        <v>145</v>
      </c>
      <c r="G5" s="11" t="s">
        <v>141</v>
      </c>
      <c r="H5" s="91"/>
      <c r="O5" s="11" t="s">
        <v>140</v>
      </c>
      <c r="R5" s="71"/>
      <c r="AU5" s="42"/>
    </row>
    <row r="6" spans="1:53" s="3" customFormat="1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M6" s="120" t="s">
        <v>114</v>
      </c>
      <c r="AN6" s="120"/>
      <c r="AO6" s="120"/>
    </row>
    <row r="7" spans="1:53">
      <c r="A7" s="67"/>
      <c r="B7" s="67"/>
      <c r="C7" s="67"/>
      <c r="D7" s="67"/>
      <c r="E7" s="67" t="s">
        <v>170</v>
      </c>
      <c r="F7" s="67" t="s">
        <v>171</v>
      </c>
      <c r="G7" s="67"/>
      <c r="H7" s="67"/>
      <c r="I7" s="67"/>
      <c r="J7" s="67" t="s">
        <v>172</v>
      </c>
      <c r="K7" s="67"/>
      <c r="L7" s="67" t="s">
        <v>106</v>
      </c>
      <c r="M7" s="67"/>
      <c r="N7" s="67"/>
      <c r="O7" s="67"/>
      <c r="P7" s="67" t="s">
        <v>115</v>
      </c>
      <c r="Q7" s="67"/>
      <c r="R7" s="67" t="s">
        <v>107</v>
      </c>
      <c r="S7" s="67"/>
      <c r="T7" s="35">
        <v>2009</v>
      </c>
      <c r="U7" s="35">
        <v>2010</v>
      </c>
      <c r="V7" s="35">
        <v>2011</v>
      </c>
      <c r="W7" s="35">
        <v>2012</v>
      </c>
      <c r="X7" s="35">
        <v>2013</v>
      </c>
      <c r="Y7" s="35">
        <v>2014</v>
      </c>
      <c r="Z7" s="35">
        <v>2015</v>
      </c>
      <c r="AA7" s="35">
        <v>2016</v>
      </c>
      <c r="AB7" s="35">
        <v>2017</v>
      </c>
      <c r="AC7" s="35">
        <v>2018</v>
      </c>
      <c r="AD7" s="35">
        <v>2019</v>
      </c>
      <c r="AE7" s="35">
        <v>2020</v>
      </c>
      <c r="AF7" s="35">
        <v>2021</v>
      </c>
      <c r="AG7" s="35">
        <v>2022</v>
      </c>
      <c r="AH7" s="35">
        <v>2023</v>
      </c>
      <c r="AI7" s="35">
        <v>2024</v>
      </c>
      <c r="AJ7" s="35">
        <v>2025</v>
      </c>
      <c r="AK7" s="35">
        <v>2026</v>
      </c>
      <c r="AL7" s="67"/>
      <c r="AM7" s="68" t="s">
        <v>7</v>
      </c>
      <c r="AN7" s="67" t="s">
        <v>6</v>
      </c>
      <c r="AO7" s="69" t="s">
        <v>112</v>
      </c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</row>
    <row r="9" spans="1:53" ht="15">
      <c r="B9" s="65" t="s">
        <v>21</v>
      </c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  <c r="AU9" s="65"/>
      <c r="AV9" s="65"/>
      <c r="AW9" s="65"/>
      <c r="AX9" s="65"/>
      <c r="AY9" s="65"/>
      <c r="AZ9" s="65"/>
      <c r="BA9" s="65"/>
    </row>
    <row r="10" spans="1:53">
      <c r="C10" s="70"/>
    </row>
    <row r="11" spans="1:53">
      <c r="C11" s="70"/>
      <c r="E11" s="64" t="str">
        <f t="shared" ref="E11:E14" si="0">$B$9</f>
        <v>EoE</v>
      </c>
      <c r="F11" s="64" t="s">
        <v>168</v>
      </c>
      <c r="J11" s="64" t="str">
        <f t="shared" ref="J11:J14" si="1">$E11&amp;""&amp;F11</f>
        <v>EoEMEAV</v>
      </c>
      <c r="L11" s="64" t="s">
        <v>108</v>
      </c>
      <c r="R11" s="14"/>
      <c r="T11" s="101"/>
      <c r="U11" s="101"/>
      <c r="V11" s="101"/>
      <c r="W11" s="101"/>
      <c r="X11" s="101"/>
      <c r="Y11" s="56">
        <f>SUM(Cal_MEAV_AssetType!Y$11:Y$19)-Cal_MEAV_AssetType!Y$15-Cal_MEAV_AssetType!Y$12</f>
        <v>16114.469201250482</v>
      </c>
      <c r="Z11" s="56">
        <f>SUM(Cal_MEAV_AssetType!Z$11:Z$19)-Cal_MEAV_AssetType!Z$15-Cal_MEAV_AssetType!Z$12</f>
        <v>16102.200827490631</v>
      </c>
      <c r="AA11" s="56">
        <f>SUM(Cal_MEAV_AssetType!AA$11:AA$19)-Cal_MEAV_AssetType!AA$15-Cal_MEAV_AssetType!AA$12</f>
        <v>16094.519401574593</v>
      </c>
      <c r="AB11" s="56">
        <f>SUM(Cal_MEAV_AssetType!AB$11:AB$19)-Cal_MEAV_AssetType!AB$15-Cal_MEAV_AssetType!AB$12</f>
        <v>16081.804747744403</v>
      </c>
      <c r="AC11" s="56">
        <f>SUM(Cal_MEAV_AssetType!AC$11:AC$19)-Cal_MEAV_AssetType!AC$15-Cal_MEAV_AssetType!AC$12</f>
        <v>16073.206978204546</v>
      </c>
      <c r="AD11" s="56">
        <f>SUM(Cal_MEAV_AssetType!AD$11:AD$19)-Cal_MEAV_AssetType!AD$15-Cal_MEAV_AssetType!AD$12</f>
        <v>16055.934319176018</v>
      </c>
      <c r="AE11" s="56">
        <f>SUM(Cal_MEAV_AssetType!AE$11:AE$19)-Cal_MEAV_AssetType!AE$15-Cal_MEAV_AssetType!AE$12</f>
        <v>16040.832579391212</v>
      </c>
      <c r="AF11" s="56">
        <f>SUM(Cal_MEAV_AssetType!AF$11:AF$19)-Cal_MEAV_AssetType!AF$15-Cal_MEAV_AssetType!AF$12</f>
        <v>16013.734589346373</v>
      </c>
      <c r="AG11" s="56">
        <f>SUM(Cal_MEAV_AssetType!AG$11:AG$19)-Cal_MEAV_AssetType!AG$15-Cal_MEAV_AssetType!AG$12</f>
        <v>15998.006275163616</v>
      </c>
      <c r="AH11" s="56">
        <f>SUM(Cal_MEAV_AssetType!AH$11:AH$19)-Cal_MEAV_AssetType!AH$15-Cal_MEAV_AssetType!AH$12</f>
        <v>15982.124454593584</v>
      </c>
      <c r="AI11" s="56">
        <f>SUM(Cal_MEAV_AssetType!AI$11:AI$19)-Cal_MEAV_AssetType!AI$15-Cal_MEAV_AssetType!AI$12</f>
        <v>15965.982418304891</v>
      </c>
      <c r="AJ11" s="56">
        <f>SUM(Cal_MEAV_AssetType!AJ$11:AJ$19)-Cal_MEAV_AssetType!AJ$15-Cal_MEAV_AssetType!AJ$12</f>
        <v>15947.322265176123</v>
      </c>
      <c r="AK11" s="56">
        <f>SUM(Cal_MEAV_AssetType!AK$11:AK$19)-Cal_MEAV_AssetType!AK$15-Cal_MEAV_AssetType!AK$12</f>
        <v>15928.790675490256</v>
      </c>
    </row>
    <row r="12" spans="1:53">
      <c r="C12" s="70"/>
      <c r="E12" s="64" t="str">
        <f t="shared" si="0"/>
        <v>EoE</v>
      </c>
      <c r="F12" s="64" t="s">
        <v>173</v>
      </c>
      <c r="J12" s="64" t="str">
        <f t="shared" si="1"/>
        <v>EoEMaintenance MEAV</v>
      </c>
      <c r="L12" s="64" t="s">
        <v>108</v>
      </c>
      <c r="R12" s="14"/>
      <c r="T12" s="101"/>
      <c r="U12" s="101"/>
      <c r="V12" s="101"/>
      <c r="W12" s="101"/>
      <c r="X12" s="101"/>
      <c r="Y12" s="56">
        <f>SUM(Cal_MEAV_AssetType!Y11:Y18)-Cal_MEAV_AssetType!Y15-Cal_MEAV_AssetType!Y11</f>
        <v>3981.9470404900512</v>
      </c>
      <c r="Z12" s="108">
        <f>SUM(Cal_MEAV_AssetType!Z11:Z18)-Cal_MEAV_AssetType!Z15-Cal_MEAV_AssetType!Z11</f>
        <v>3995.2593239146081</v>
      </c>
      <c r="AA12" s="108">
        <f>SUM(Cal_MEAV_AssetType!AA11:AA18)-Cal_MEAV_AssetType!AA15-Cal_MEAV_AssetType!AA11</f>
        <v>4004.0658359778008</v>
      </c>
      <c r="AB12" s="108">
        <f>SUM(Cal_MEAV_AssetType!AB11:AB18)-Cal_MEAV_AssetType!AB15-Cal_MEAV_AssetType!AB11</f>
        <v>4000.3945095217878</v>
      </c>
      <c r="AC12" s="108">
        <f>SUM(Cal_MEAV_AssetType!AC11:AC18)-Cal_MEAV_AssetType!AC15-Cal_MEAV_AssetType!AC11</f>
        <v>4012.7640900627757</v>
      </c>
      <c r="AD12" s="108">
        <f>SUM(Cal_MEAV_AssetType!AD11:AD18)-Cal_MEAV_AssetType!AD15-Cal_MEAV_AssetType!AD11</f>
        <v>4013.9459383251615</v>
      </c>
      <c r="AE12" s="108">
        <f>SUM(Cal_MEAV_AssetType!AE11:AE18)-Cal_MEAV_AssetType!AE15-Cal_MEAV_AssetType!AE11</f>
        <v>4024.4790343285749</v>
      </c>
      <c r="AF12" s="108">
        <f>SUM(Cal_MEAV_AssetType!AF11:AF18)-Cal_MEAV_AssetType!AF15-Cal_MEAV_AssetType!AF11</f>
        <v>4024.8979942613623</v>
      </c>
      <c r="AG12" s="108">
        <f>SUM(Cal_MEAV_AssetType!AG11:AG18)-Cal_MEAV_AssetType!AG15-Cal_MEAV_AssetType!AG11</f>
        <v>4025.6179942613635</v>
      </c>
      <c r="AH12" s="108">
        <f>SUM(Cal_MEAV_AssetType!AH11:AH18)-Cal_MEAV_AssetType!AH15-Cal_MEAV_AssetType!AH11</f>
        <v>4026.1579942613625</v>
      </c>
      <c r="AI12" s="108">
        <f>SUM(Cal_MEAV_AssetType!AI11:AI18)-Cal_MEAV_AssetType!AI15-Cal_MEAV_AssetType!AI11</f>
        <v>4026.5179942613631</v>
      </c>
      <c r="AJ12" s="108">
        <f>SUM(Cal_MEAV_AssetType!AJ11:AJ18)-Cal_MEAV_AssetType!AJ15-Cal_MEAV_AssetType!AJ11</f>
        <v>4027.057994261364</v>
      </c>
      <c r="AK12" s="108">
        <f>SUM(Cal_MEAV_AssetType!AK11:AK18)-Cal_MEAV_AssetType!AK15-Cal_MEAV_AssetType!AK11</f>
        <v>4027.4179942613646</v>
      </c>
    </row>
    <row r="13" spans="1:53">
      <c r="C13" s="70"/>
      <c r="E13" s="64" t="str">
        <f t="shared" si="0"/>
        <v>EoE</v>
      </c>
      <c r="F13" s="64" t="s">
        <v>362</v>
      </c>
      <c r="J13" s="64" t="str">
        <f t="shared" si="1"/>
        <v>EoEMEAV_egep</v>
      </c>
      <c r="L13" s="64" t="s">
        <v>108</v>
      </c>
      <c r="R13" s="14"/>
      <c r="T13" s="101"/>
      <c r="U13" s="101"/>
      <c r="V13" s="101"/>
      <c r="W13" s="101"/>
      <c r="X13" s="101"/>
      <c r="Y13" s="56">
        <f>SUM(Cal_MEAV_AssetType!Y$11:Y$19)-Cal_MEAV_AssetType!Y$15</f>
        <v>16114.649201250482</v>
      </c>
      <c r="Z13" s="56">
        <f>SUM(Cal_MEAV_AssetType!Z$11:Z$19)-Cal_MEAV_AssetType!Z$15</f>
        <v>16103.460827490631</v>
      </c>
      <c r="AA13" s="56">
        <f>SUM(Cal_MEAV_AssetType!AA$11:AA$19)-Cal_MEAV_AssetType!AA$15</f>
        <v>16097.399401574592</v>
      </c>
      <c r="AB13" s="56">
        <f>SUM(Cal_MEAV_AssetType!AB$11:AB$19)-Cal_MEAV_AssetType!AB$15</f>
        <v>16085.224747744403</v>
      </c>
      <c r="AC13" s="56">
        <f>SUM(Cal_MEAV_AssetType!AC$11:AC$19)-Cal_MEAV_AssetType!AC$15</f>
        <v>16076.086978204545</v>
      </c>
      <c r="AD13" s="56">
        <f>SUM(Cal_MEAV_AssetType!AD$11:AD$19)-Cal_MEAV_AssetType!AD$15</f>
        <v>16059.714319176019</v>
      </c>
      <c r="AE13" s="56">
        <f>SUM(Cal_MEAV_AssetType!AE$11:AE$19)-Cal_MEAV_AssetType!AE$15</f>
        <v>16044.612579391212</v>
      </c>
      <c r="AF13" s="56">
        <f>SUM(Cal_MEAV_AssetType!AF$11:AF$19)-Cal_MEAV_AssetType!AF$15</f>
        <v>16017.874589346373</v>
      </c>
      <c r="AG13" s="56">
        <f>SUM(Cal_MEAV_AssetType!AG$11:AG$19)-Cal_MEAV_AssetType!AG$15</f>
        <v>16002.866275163617</v>
      </c>
      <c r="AH13" s="56">
        <f>SUM(Cal_MEAV_AssetType!AH$11:AH$19)-Cal_MEAV_AssetType!AH$15</f>
        <v>15987.524454593584</v>
      </c>
      <c r="AI13" s="56">
        <f>SUM(Cal_MEAV_AssetType!AI$11:AI$19)-Cal_MEAV_AssetType!AI$15</f>
        <v>15971.742418304892</v>
      </c>
      <c r="AJ13" s="56">
        <f>SUM(Cal_MEAV_AssetType!AJ$11:AJ$19)-Cal_MEAV_AssetType!AJ$15</f>
        <v>15953.622265176122</v>
      </c>
      <c r="AK13" s="56">
        <f>SUM(Cal_MEAV_AssetType!AK$11:AK$19)-Cal_MEAV_AssetType!AK$15</f>
        <v>15935.450675490256</v>
      </c>
    </row>
    <row r="14" spans="1:53">
      <c r="C14" s="70"/>
      <c r="E14" s="64" t="str">
        <f t="shared" si="0"/>
        <v>EoE</v>
      </c>
      <c r="F14" s="64" t="s">
        <v>363</v>
      </c>
      <c r="J14" s="64" t="str">
        <f t="shared" si="1"/>
        <v>EoEMEAV_egep_mobs</v>
      </c>
      <c r="L14" s="64" t="s">
        <v>108</v>
      </c>
      <c r="R14" s="14"/>
      <c r="T14" s="101"/>
      <c r="U14" s="101"/>
      <c r="V14" s="101"/>
      <c r="W14" s="101"/>
      <c r="X14" s="101"/>
      <c r="Y14" s="56">
        <f>SUM(Cal_MEAV_AssetType!Y$11:Y$19)</f>
        <v>16310.823989634948</v>
      </c>
      <c r="Z14" s="56">
        <f>SUM(Cal_MEAV_AssetType!Z$11:Z$19)</f>
        <v>16299.635615875095</v>
      </c>
      <c r="AA14" s="56">
        <f>SUM(Cal_MEAV_AssetType!AA$11:AA$19)</f>
        <v>16293.574189959058</v>
      </c>
      <c r="AB14" s="56">
        <f>SUM(Cal_MEAV_AssetType!AB$11:AB$19)</f>
        <v>16281.399536128869</v>
      </c>
      <c r="AC14" s="56">
        <f>SUM(Cal_MEAV_AssetType!AC$11:AC$19)</f>
        <v>16272.26176658901</v>
      </c>
      <c r="AD14" s="56">
        <f>SUM(Cal_MEAV_AssetType!AD$11:AD$19)</f>
        <v>16255.889107560482</v>
      </c>
      <c r="AE14" s="56">
        <f>SUM(Cal_MEAV_AssetType!AE$11:AE$19)</f>
        <v>16242.164074709333</v>
      </c>
      <c r="AF14" s="56">
        <f>SUM(Cal_MEAV_AssetType!AF$11:AF$19)</f>
        <v>16215.426084664494</v>
      </c>
      <c r="AG14" s="56">
        <f>SUM(Cal_MEAV_AssetType!AG$11:AG$19)</f>
        <v>16200.384435279102</v>
      </c>
      <c r="AH14" s="56">
        <f>SUM(Cal_MEAV_AssetType!AH$11:AH$19)</f>
        <v>16185.009279506434</v>
      </c>
      <c r="AI14" s="56">
        <f>SUM(Cal_MEAV_AssetType!AI$11:AI$19)</f>
        <v>16169.193908015106</v>
      </c>
      <c r="AJ14" s="56">
        <f>SUM(Cal_MEAV_AssetType!AJ$11:AJ$19)</f>
        <v>16151.040419683701</v>
      </c>
      <c r="AK14" s="56">
        <f>SUM(Cal_MEAV_AssetType!AK$11:AK$19)</f>
        <v>16132.835494795199</v>
      </c>
    </row>
    <row r="15" spans="1:53">
      <c r="C15" s="70"/>
    </row>
    <row r="16" spans="1:53" ht="15">
      <c r="B16" s="65" t="s">
        <v>24</v>
      </c>
      <c r="C16" s="65"/>
      <c r="D16" s="65"/>
      <c r="E16" s="65"/>
      <c r="F16" s="65"/>
      <c r="G16" s="65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5"/>
      <c r="AD16" s="65"/>
      <c r="AE16" s="65"/>
      <c r="AF16" s="65"/>
      <c r="AG16" s="65"/>
      <c r="AH16" s="65"/>
      <c r="AI16" s="65"/>
      <c r="AJ16" s="65"/>
      <c r="AK16" s="65"/>
      <c r="AL16" s="65"/>
      <c r="AM16" s="65"/>
      <c r="AN16" s="65"/>
      <c r="AO16" s="65"/>
      <c r="AP16" s="65"/>
      <c r="AQ16" s="65"/>
      <c r="AR16" s="65"/>
      <c r="AS16" s="65"/>
      <c r="AT16" s="65"/>
      <c r="AU16" s="65"/>
      <c r="AV16" s="65"/>
      <c r="AW16" s="65"/>
      <c r="AX16" s="65"/>
      <c r="AY16" s="65"/>
      <c r="AZ16" s="65"/>
      <c r="BA16" s="65"/>
    </row>
    <row r="17" spans="2:53">
      <c r="C17" s="70"/>
    </row>
    <row r="18" spans="2:53">
      <c r="C18" s="70"/>
      <c r="E18" s="64" t="str">
        <f t="shared" ref="E18:E21" si="2">$B$16</f>
        <v>Lon</v>
      </c>
      <c r="F18" s="64" t="s">
        <v>168</v>
      </c>
      <c r="J18" s="64" t="str">
        <f t="shared" ref="J18:J21" si="3">$E18&amp;""&amp;F18</f>
        <v>LonMEAV</v>
      </c>
      <c r="L18" s="64" t="s">
        <v>108</v>
      </c>
      <c r="R18" s="14"/>
      <c r="T18" s="101"/>
      <c r="U18" s="101"/>
      <c r="V18" s="101"/>
      <c r="W18" s="101"/>
      <c r="X18" s="101"/>
      <c r="Y18" s="56">
        <f>SUM(Cal_MEAV_AssetType!Y$23:Y$31)-Cal_MEAV_AssetType!Y$27-Cal_MEAV_AssetType!Y$24</f>
        <v>7891.4001934465168</v>
      </c>
      <c r="Z18" s="56">
        <f>SUM(Cal_MEAV_AssetType!Z$23:Z$31)-Cal_MEAV_AssetType!Z$27-Cal_MEAV_AssetType!Z$24</f>
        <v>7863.9483450614744</v>
      </c>
      <c r="AA18" s="56">
        <f>SUM(Cal_MEAV_AssetType!AA$23:AA$31)-Cal_MEAV_AssetType!AA$27-Cal_MEAV_AssetType!AA$24</f>
        <v>7847.6801045295515</v>
      </c>
      <c r="AB18" s="56">
        <f>SUM(Cal_MEAV_AssetType!AB$23:AB$31)-Cal_MEAV_AssetType!AB$27-Cal_MEAV_AssetType!AB$24</f>
        <v>7830.39795111683</v>
      </c>
      <c r="AC18" s="56">
        <f>SUM(Cal_MEAV_AssetType!AC$23:AC$31)-Cal_MEAV_AssetType!AC$27-Cal_MEAV_AssetType!AC$24</f>
        <v>7797.337104868483</v>
      </c>
      <c r="AD18" s="56">
        <f>SUM(Cal_MEAV_AssetType!AD$23:AD$31)-Cal_MEAV_AssetType!AD$27-Cal_MEAV_AssetType!AD$24</f>
        <v>7785.2946929103755</v>
      </c>
      <c r="AE18" s="56">
        <f>SUM(Cal_MEAV_AssetType!AE$23:AE$31)-Cal_MEAV_AssetType!AE$27-Cal_MEAV_AssetType!AE$24</f>
        <v>7712.0979015405446</v>
      </c>
      <c r="AF18" s="56">
        <f>SUM(Cal_MEAV_AssetType!AF$23:AF$31)-Cal_MEAV_AssetType!AF$27-Cal_MEAV_AssetType!AF$24</f>
        <v>7680.9514067798646</v>
      </c>
      <c r="AG18" s="56">
        <f>SUM(Cal_MEAV_AssetType!AG$23:AG$31)-Cal_MEAV_AssetType!AG$27-Cal_MEAV_AssetType!AG$24</f>
        <v>7664.4492259077842</v>
      </c>
      <c r="AH18" s="56">
        <f>SUM(Cal_MEAV_AssetType!AH$23:AH$31)-Cal_MEAV_AssetType!AH$27-Cal_MEAV_AssetType!AH$24</f>
        <v>7647.6247118416859</v>
      </c>
      <c r="AI18" s="56">
        <f>SUM(Cal_MEAV_AssetType!AI$23:AI$31)-Cal_MEAV_AssetType!AI$27-Cal_MEAV_AssetType!AI$24</f>
        <v>7630.5721536572009</v>
      </c>
      <c r="AJ18" s="56">
        <f>SUM(Cal_MEAV_AssetType!AJ$23:AJ$31)-Cal_MEAV_AssetType!AJ$27-Cal_MEAV_AssetType!AJ$24</f>
        <v>7612.724166984216</v>
      </c>
      <c r="AK18" s="56">
        <f>SUM(Cal_MEAV_AssetType!AK$23:AK$31)-Cal_MEAV_AssetType!AK$27-Cal_MEAV_AssetType!AK$24</f>
        <v>7595.2658683476129</v>
      </c>
    </row>
    <row r="19" spans="2:53">
      <c r="C19" s="70"/>
      <c r="E19" s="64" t="str">
        <f t="shared" si="2"/>
        <v>Lon</v>
      </c>
      <c r="F19" s="64" t="s">
        <v>173</v>
      </c>
      <c r="J19" s="64" t="str">
        <f t="shared" si="3"/>
        <v>LonMaintenance MEAV</v>
      </c>
      <c r="L19" s="64" t="s">
        <v>108</v>
      </c>
      <c r="R19" s="14"/>
      <c r="T19" s="101"/>
      <c r="U19" s="101"/>
      <c r="V19" s="101"/>
      <c r="W19" s="101"/>
      <c r="X19" s="101"/>
      <c r="Y19" s="56">
        <f>SUM(Cal_MEAV_AssetType!Y23:Y30)-Cal_MEAV_AssetType!Y27-Cal_MEAV_AssetType!Y23</f>
        <v>1524.9423210443638</v>
      </c>
      <c r="Z19" s="108">
        <f>SUM(Cal_MEAV_AssetType!Z23:Z30)-Cal_MEAV_AssetType!Z27-Cal_MEAV_AssetType!Z23</f>
        <v>1528.0244412389129</v>
      </c>
      <c r="AA19" s="108">
        <f>SUM(Cal_MEAV_AssetType!AA23:AA30)-Cal_MEAV_AssetType!AA27-Cal_MEAV_AssetType!AA23</f>
        <v>1527.4658548576572</v>
      </c>
      <c r="AB19" s="108">
        <f>SUM(Cal_MEAV_AssetType!AB23:AB30)-Cal_MEAV_AssetType!AB27-Cal_MEAV_AssetType!AB23</f>
        <v>1528.1347081809645</v>
      </c>
      <c r="AC19" s="108">
        <f>SUM(Cal_MEAV_AssetType!AC23:AC30)-Cal_MEAV_AssetType!AC27-Cal_MEAV_AssetType!AC23</f>
        <v>1527.0900896306966</v>
      </c>
      <c r="AD19" s="108">
        <f>SUM(Cal_MEAV_AssetType!AD23:AD30)-Cal_MEAV_AssetType!AD27-Cal_MEAV_AssetType!AD23</f>
        <v>1531.33568997152</v>
      </c>
      <c r="AE19" s="108">
        <f>SUM(Cal_MEAV_AssetType!AE23:AE30)-Cal_MEAV_AssetType!AE27-Cal_MEAV_AssetType!AE23</f>
        <v>1474.8017607527672</v>
      </c>
      <c r="AF19" s="108">
        <f>SUM(Cal_MEAV_AssetType!AF23:AF30)-Cal_MEAV_AssetType!AF27-Cal_MEAV_AssetType!AF23</f>
        <v>1475.2459950402454</v>
      </c>
      <c r="AG19" s="108">
        <f>SUM(Cal_MEAV_AssetType!AG23:AG30)-Cal_MEAV_AssetType!AG27-Cal_MEAV_AssetType!AG23</f>
        <v>1475.2566366296005</v>
      </c>
      <c r="AH19" s="108">
        <f>SUM(Cal_MEAV_AssetType!AH23:AH30)-Cal_MEAV_AssetType!AH27-Cal_MEAV_AssetType!AH23</f>
        <v>1475.2672391369124</v>
      </c>
      <c r="AI19" s="108">
        <f>SUM(Cal_MEAV_AssetType!AI23:AI30)-Cal_MEAV_AssetType!AI27-Cal_MEAV_AssetType!AI23</f>
        <v>1475.4578083802307</v>
      </c>
      <c r="AJ19" s="108">
        <f>SUM(Cal_MEAV_AssetType!AJ23:AJ30)-Cal_MEAV_AssetType!AJ27-Cal_MEAV_AssetType!AJ23</f>
        <v>1475.468342985936</v>
      </c>
      <c r="AK19" s="108">
        <f>SUM(Cal_MEAV_AssetType!AK23:AK30)-Cal_MEAV_AssetType!AK27-Cal_MEAV_AssetType!AK23</f>
        <v>1475.6588666023727</v>
      </c>
    </row>
    <row r="20" spans="2:53">
      <c r="C20" s="70"/>
      <c r="E20" s="64" t="str">
        <f t="shared" si="2"/>
        <v>Lon</v>
      </c>
      <c r="F20" s="64" t="s">
        <v>362</v>
      </c>
      <c r="J20" s="64" t="str">
        <f t="shared" si="3"/>
        <v>LonMEAV_egep</v>
      </c>
      <c r="L20" s="64" t="s">
        <v>108</v>
      </c>
      <c r="R20" s="14"/>
      <c r="T20" s="101"/>
      <c r="U20" s="101"/>
      <c r="V20" s="101"/>
      <c r="W20" s="101"/>
      <c r="X20" s="101"/>
      <c r="Y20" s="56">
        <f>SUM(Cal_MEAV_AssetType!Y$23:Y$31)-Cal_MEAV_AssetType!Y$27</f>
        <v>7891.4001934465168</v>
      </c>
      <c r="Z20" s="56">
        <f>SUM(Cal_MEAV_AssetType!Z$23:Z$31)-Cal_MEAV_AssetType!Z$27</f>
        <v>7863.9483450614744</v>
      </c>
      <c r="AA20" s="56">
        <f>SUM(Cal_MEAV_AssetType!AA$23:AA$31)-Cal_MEAV_AssetType!AA$27</f>
        <v>7847.6801045295515</v>
      </c>
      <c r="AB20" s="56">
        <f>SUM(Cal_MEAV_AssetType!AB$23:AB$31)-Cal_MEAV_AssetType!AB$27</f>
        <v>7830.39795111683</v>
      </c>
      <c r="AC20" s="56">
        <f>SUM(Cal_MEAV_AssetType!AC$23:AC$31)-Cal_MEAV_AssetType!AC$27</f>
        <v>7797.5171048684833</v>
      </c>
      <c r="AD20" s="56">
        <f>SUM(Cal_MEAV_AssetType!AD$23:AD$31)-Cal_MEAV_AssetType!AD$27</f>
        <v>7785.4746929103758</v>
      </c>
      <c r="AE20" s="56">
        <f>SUM(Cal_MEAV_AssetType!AE$23:AE$31)-Cal_MEAV_AssetType!AE$27</f>
        <v>7712.2779015405449</v>
      </c>
      <c r="AF20" s="56">
        <f>SUM(Cal_MEAV_AssetType!AF$23:AF$31)-Cal_MEAV_AssetType!AF$27</f>
        <v>7681.1314067798648</v>
      </c>
      <c r="AG20" s="56">
        <f>SUM(Cal_MEAV_AssetType!AG$23:AG$31)-Cal_MEAV_AssetType!AG$27</f>
        <v>7664.6292259077845</v>
      </c>
      <c r="AH20" s="56">
        <f>SUM(Cal_MEAV_AssetType!AH$23:AH$31)-Cal_MEAV_AssetType!AH$27</f>
        <v>7647.8047118416862</v>
      </c>
      <c r="AI20" s="56">
        <f>SUM(Cal_MEAV_AssetType!AI$23:AI$31)-Cal_MEAV_AssetType!AI$27</f>
        <v>7630.9321536572006</v>
      </c>
      <c r="AJ20" s="56">
        <f>SUM(Cal_MEAV_AssetType!AJ$23:AJ$31)-Cal_MEAV_AssetType!AJ$27</f>
        <v>7613.0841669842157</v>
      </c>
      <c r="AK20" s="56">
        <f>SUM(Cal_MEAV_AssetType!AK$23:AK$31)-Cal_MEAV_AssetType!AK$27</f>
        <v>7595.8058683476129</v>
      </c>
    </row>
    <row r="21" spans="2:53">
      <c r="C21" s="70"/>
      <c r="E21" s="64" t="str">
        <f t="shared" si="2"/>
        <v>Lon</v>
      </c>
      <c r="F21" s="64" t="s">
        <v>363</v>
      </c>
      <c r="J21" s="64" t="str">
        <f t="shared" si="3"/>
        <v>LonMEAV_egep_mobs</v>
      </c>
      <c r="L21" s="64" t="s">
        <v>108</v>
      </c>
      <c r="R21" s="14"/>
      <c r="T21" s="101"/>
      <c r="U21" s="101"/>
      <c r="V21" s="101"/>
      <c r="W21" s="101"/>
      <c r="X21" s="101"/>
      <c r="Y21" s="56">
        <f>SUM(Cal_MEAV_AssetType!Y$23:Y$31)</f>
        <v>8803.8318477430075</v>
      </c>
      <c r="Z21" s="56">
        <f>SUM(Cal_MEAV_AssetType!Z$23:Z$31)</f>
        <v>8776.3799993579651</v>
      </c>
      <c r="AA21" s="56">
        <f>SUM(Cal_MEAV_AssetType!AA$23:AA$31)</f>
        <v>8760.1117588260422</v>
      </c>
      <c r="AB21" s="56">
        <f>SUM(Cal_MEAV_AssetType!AB$23:AB$31)</f>
        <v>8742.8296054133207</v>
      </c>
      <c r="AC21" s="56">
        <f>SUM(Cal_MEAV_AssetType!AC$23:AC$31)</f>
        <v>8709.948759164974</v>
      </c>
      <c r="AD21" s="56">
        <f>SUM(Cal_MEAV_AssetType!AD$23:AD$31)</f>
        <v>8697.9063472068665</v>
      </c>
      <c r="AE21" s="56">
        <f>SUM(Cal_MEAV_AssetType!AE$23:AE$31)</f>
        <v>8571.55821496922</v>
      </c>
      <c r="AF21" s="56">
        <f>SUM(Cal_MEAV_AssetType!AF$23:AF$31)</f>
        <v>8540.4117202085399</v>
      </c>
      <c r="AG21" s="56">
        <f>SUM(Cal_MEAV_AssetType!AG$23:AG$31)</f>
        <v>8523.7845323265756</v>
      </c>
      <c r="AH21" s="56">
        <f>SUM(Cal_MEAV_AssetType!AH$23:AH$31)</f>
        <v>8506.8350112505941</v>
      </c>
      <c r="AI21" s="56">
        <f>SUM(Cal_MEAV_AssetType!AI$23:AI$31)</f>
        <v>8489.8374460562245</v>
      </c>
      <c r="AJ21" s="56">
        <f>SUM(Cal_MEAV_AssetType!AJ$23:AJ$31)</f>
        <v>8471.8644523733565</v>
      </c>
      <c r="AK21" s="56">
        <f>SUM(Cal_MEAV_AssetType!AK$23:AK$31)</f>
        <v>8454.4611467268696</v>
      </c>
    </row>
    <row r="22" spans="2:53">
      <c r="C22" s="70"/>
    </row>
    <row r="23" spans="2:53" ht="15">
      <c r="B23" s="65" t="s">
        <v>26</v>
      </c>
      <c r="C23" s="65"/>
      <c r="D23" s="65"/>
      <c r="E23" s="65"/>
      <c r="F23" s="65"/>
      <c r="G23" s="65"/>
      <c r="H23" s="65"/>
      <c r="I23" s="65"/>
      <c r="J23" s="65"/>
      <c r="K23" s="65"/>
      <c r="L23" s="65"/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5"/>
      <c r="AD23" s="65"/>
      <c r="AE23" s="65"/>
      <c r="AF23" s="65"/>
      <c r="AG23" s="65"/>
      <c r="AH23" s="65"/>
      <c r="AI23" s="65"/>
      <c r="AJ23" s="65"/>
      <c r="AK23" s="65"/>
      <c r="AL23" s="65"/>
      <c r="AM23" s="65"/>
      <c r="AN23" s="65"/>
      <c r="AO23" s="65"/>
      <c r="AP23" s="65"/>
      <c r="AQ23" s="65"/>
      <c r="AR23" s="65"/>
      <c r="AS23" s="65"/>
      <c r="AT23" s="65"/>
      <c r="AU23" s="65"/>
      <c r="AV23" s="65"/>
      <c r="AW23" s="65"/>
      <c r="AX23" s="65"/>
      <c r="AY23" s="65"/>
      <c r="AZ23" s="65"/>
      <c r="BA23" s="65"/>
    </row>
    <row r="24" spans="2:53">
      <c r="C24" s="70"/>
    </row>
    <row r="25" spans="2:53">
      <c r="C25" s="70"/>
      <c r="E25" s="64" t="str">
        <f t="shared" ref="E25:E28" si="4">$B$23</f>
        <v>NW</v>
      </c>
      <c r="F25" s="64" t="s">
        <v>168</v>
      </c>
      <c r="J25" s="64" t="str">
        <f t="shared" ref="J25:J28" si="5">$E25&amp;""&amp;F25</f>
        <v>NWMEAV</v>
      </c>
      <c r="L25" s="64" t="s">
        <v>108</v>
      </c>
      <c r="R25" s="14"/>
      <c r="T25" s="101"/>
      <c r="U25" s="101"/>
      <c r="V25" s="101"/>
      <c r="W25" s="101"/>
      <c r="X25" s="101"/>
      <c r="Y25" s="56">
        <f>SUM(Cal_MEAV_AssetType!Y$35:Y$43)-Cal_MEAV_AssetType!Y$39-Cal_MEAV_AssetType!Y$36</f>
        <v>10627.157825338634</v>
      </c>
      <c r="Z25" s="56">
        <f>SUM(Cal_MEAV_AssetType!Z$35:Z$43)-Cal_MEAV_AssetType!Z$39-Cal_MEAV_AssetType!Z$36</f>
        <v>10584.969464834696</v>
      </c>
      <c r="AA25" s="56">
        <f>SUM(Cal_MEAV_AssetType!AA$35:AA$43)-Cal_MEAV_AssetType!AA$39-Cal_MEAV_AssetType!AA$36</f>
        <v>10571.247062592296</v>
      </c>
      <c r="AB25" s="56">
        <f>SUM(Cal_MEAV_AssetType!AB$35:AB$43)-Cal_MEAV_AssetType!AB$39-Cal_MEAV_AssetType!AB$36</f>
        <v>10558.029246078861</v>
      </c>
      <c r="AC25" s="56">
        <f>SUM(Cal_MEAV_AssetType!AC$35:AC$43)-Cal_MEAV_AssetType!AC$39-Cal_MEAV_AssetType!AC$36</f>
        <v>10516.051525104929</v>
      </c>
      <c r="AD25" s="56">
        <f>SUM(Cal_MEAV_AssetType!AD$35:AD$43)-Cal_MEAV_AssetType!AD$39-Cal_MEAV_AssetType!AD$36</f>
        <v>10486.26449109342</v>
      </c>
      <c r="AE25" s="56">
        <f>SUM(Cal_MEAV_AssetType!AE$35:AE$43)-Cal_MEAV_AssetType!AE$39-Cal_MEAV_AssetType!AE$36</f>
        <v>10463.161619807463</v>
      </c>
      <c r="AF25" s="56">
        <f>SUM(Cal_MEAV_AssetType!AF$35:AF$43)-Cal_MEAV_AssetType!AF$39-Cal_MEAV_AssetType!AF$36</f>
        <v>10415.552861583123</v>
      </c>
      <c r="AG25" s="56">
        <f>SUM(Cal_MEAV_AssetType!AG$35:AG$43)-Cal_MEAV_AssetType!AG$39-Cal_MEAV_AssetType!AG$36</f>
        <v>10397.779085152977</v>
      </c>
      <c r="AH25" s="56">
        <f>SUM(Cal_MEAV_AssetType!AH$35:AH$43)-Cal_MEAV_AssetType!AH$39-Cal_MEAV_AssetType!AH$36</f>
        <v>10379.976745516158</v>
      </c>
      <c r="AI25" s="56">
        <f>SUM(Cal_MEAV_AssetType!AI$35:AI$43)-Cal_MEAV_AssetType!AI$39-Cal_MEAV_AssetType!AI$36</f>
        <v>10362.569882238948</v>
      </c>
      <c r="AJ25" s="56">
        <f>SUM(Cal_MEAV_AssetType!AJ$35:AJ$43)-Cal_MEAV_AssetType!AJ$39-Cal_MEAV_AssetType!AJ$36</f>
        <v>10344.215048082009</v>
      </c>
      <c r="AK25" s="56">
        <f>SUM(Cal_MEAV_AssetType!AK$35:AK$43)-Cal_MEAV_AssetType!AK$39-Cal_MEAV_AssetType!AK$36</f>
        <v>10325.876913837223</v>
      </c>
    </row>
    <row r="26" spans="2:53">
      <c r="C26" s="70"/>
      <c r="E26" s="64" t="str">
        <f t="shared" si="4"/>
        <v>NW</v>
      </c>
      <c r="F26" s="64" t="s">
        <v>173</v>
      </c>
      <c r="J26" s="64" t="str">
        <f t="shared" si="5"/>
        <v>NWMaintenance MEAV</v>
      </c>
      <c r="L26" s="64" t="s">
        <v>108</v>
      </c>
      <c r="R26" s="14"/>
      <c r="T26" s="101"/>
      <c r="U26" s="101"/>
      <c r="V26" s="101"/>
      <c r="W26" s="101"/>
      <c r="X26" s="101"/>
      <c r="Y26" s="56">
        <f>SUM(Cal_MEAV_AssetType!Y35:Y42)-Cal_MEAV_AssetType!Y39-Cal_MEAV_AssetType!Y35</f>
        <v>2192.202907955967</v>
      </c>
      <c r="Z26" s="108">
        <f>SUM(Cal_MEAV_AssetType!Z35:Z42)-Cal_MEAV_AssetType!Z39-Cal_MEAV_AssetType!Z35</f>
        <v>2181.4112471765675</v>
      </c>
      <c r="AA26" s="108">
        <f>SUM(Cal_MEAV_AssetType!AA35:AA42)-Cal_MEAV_AssetType!AA39-Cal_MEAV_AssetType!AA35</f>
        <v>2153.5953883696566</v>
      </c>
      <c r="AB26" s="108">
        <f>SUM(Cal_MEAV_AssetType!AB35:AB42)-Cal_MEAV_AssetType!AB39-Cal_MEAV_AssetType!AB35</f>
        <v>2151.9270734246575</v>
      </c>
      <c r="AC26" s="108">
        <f>SUM(Cal_MEAV_AssetType!AC35:AC42)-Cal_MEAV_AssetType!AC39-Cal_MEAV_AssetType!AC35</f>
        <v>2145.5012182634628</v>
      </c>
      <c r="AD26" s="108">
        <f>SUM(Cal_MEAV_AssetType!AD35:AD42)-Cal_MEAV_AssetType!AD39-Cal_MEAV_AssetType!AD35</f>
        <v>2136.6605303876686</v>
      </c>
      <c r="AE26" s="108">
        <f>SUM(Cal_MEAV_AssetType!AE35:AE42)-Cal_MEAV_AssetType!AE39-Cal_MEAV_AssetType!AE35</f>
        <v>2137.8628558758464</v>
      </c>
      <c r="AF26" s="108">
        <f>SUM(Cal_MEAV_AssetType!AF35:AF42)-Cal_MEAV_AssetType!AF39-Cal_MEAV_AssetType!AF35</f>
        <v>2138.6131619938151</v>
      </c>
      <c r="AG26" s="108">
        <f>SUM(Cal_MEAV_AssetType!AG35:AG42)-Cal_MEAV_AssetType!AG39-Cal_MEAV_AssetType!AG35</f>
        <v>2138.9731619938157</v>
      </c>
      <c r="AH26" s="108">
        <f>SUM(Cal_MEAV_AssetType!AH35:AH42)-Cal_MEAV_AssetType!AH39-Cal_MEAV_AssetType!AH35</f>
        <v>2139.3331619938153</v>
      </c>
      <c r="AI26" s="108">
        <f>SUM(Cal_MEAV_AssetType!AI35:AI42)-Cal_MEAV_AssetType!AI39-Cal_MEAV_AssetType!AI35</f>
        <v>2139.6931619938159</v>
      </c>
      <c r="AJ26" s="108">
        <f>SUM(Cal_MEAV_AssetType!AJ35:AJ42)-Cal_MEAV_AssetType!AJ39-Cal_MEAV_AssetType!AJ35</f>
        <v>2140.0531619938138</v>
      </c>
      <c r="AK26" s="108">
        <f>SUM(Cal_MEAV_AssetType!AK35:AK42)-Cal_MEAV_AssetType!AK39-Cal_MEAV_AssetType!AK35</f>
        <v>2140.5931619938137</v>
      </c>
    </row>
    <row r="27" spans="2:53">
      <c r="C27" s="70"/>
      <c r="E27" s="64" t="str">
        <f t="shared" si="4"/>
        <v>NW</v>
      </c>
      <c r="F27" s="64" t="s">
        <v>362</v>
      </c>
      <c r="J27" s="64" t="str">
        <f t="shared" si="5"/>
        <v>NWMEAV_egep</v>
      </c>
      <c r="L27" s="64" t="s">
        <v>108</v>
      </c>
      <c r="R27" s="14"/>
      <c r="T27" s="101"/>
      <c r="U27" s="101"/>
      <c r="V27" s="101"/>
      <c r="W27" s="101"/>
      <c r="X27" s="101"/>
      <c r="Y27" s="56">
        <f>SUM(Cal_MEAV_AssetType!Y$35:Y$43)-Cal_MEAV_AssetType!Y$39</f>
        <v>10627.157825338634</v>
      </c>
      <c r="Z27" s="56">
        <f>SUM(Cal_MEAV_AssetType!Z$35:Z$43)-Cal_MEAV_AssetType!Z$39</f>
        <v>10585.329464834696</v>
      </c>
      <c r="AA27" s="56">
        <f>SUM(Cal_MEAV_AssetType!AA$35:AA$43)-Cal_MEAV_AssetType!AA$39</f>
        <v>10571.787062592297</v>
      </c>
      <c r="AB27" s="56">
        <f>SUM(Cal_MEAV_AssetType!AB$35:AB$43)-Cal_MEAV_AssetType!AB$39</f>
        <v>10558.569246078861</v>
      </c>
      <c r="AC27" s="56">
        <f>SUM(Cal_MEAV_AssetType!AC$35:AC$43)-Cal_MEAV_AssetType!AC$39</f>
        <v>10516.41152510493</v>
      </c>
      <c r="AD27" s="56">
        <f>SUM(Cal_MEAV_AssetType!AD$35:AD$43)-Cal_MEAV_AssetType!AD$39</f>
        <v>10486.62449109342</v>
      </c>
      <c r="AE27" s="56">
        <f>SUM(Cal_MEAV_AssetType!AE$35:AE$43)-Cal_MEAV_AssetType!AE$39</f>
        <v>10463.521619807463</v>
      </c>
      <c r="AF27" s="56">
        <f>SUM(Cal_MEAV_AssetType!AF$35:AF$43)-Cal_MEAV_AssetType!AF$39</f>
        <v>10416.272861583122</v>
      </c>
      <c r="AG27" s="56">
        <f>SUM(Cal_MEAV_AssetType!AG$35:AG$43)-Cal_MEAV_AssetType!AG$39</f>
        <v>10398.859085152977</v>
      </c>
      <c r="AH27" s="56">
        <f>SUM(Cal_MEAV_AssetType!AH$35:AH$43)-Cal_MEAV_AssetType!AH$39</f>
        <v>10381.416745516159</v>
      </c>
      <c r="AI27" s="56">
        <f>SUM(Cal_MEAV_AssetType!AI$35:AI$43)-Cal_MEAV_AssetType!AI$39</f>
        <v>10364.369882238947</v>
      </c>
      <c r="AJ27" s="56">
        <f>SUM(Cal_MEAV_AssetType!AJ$35:AJ$43)-Cal_MEAV_AssetType!AJ$39</f>
        <v>10346.375048082009</v>
      </c>
      <c r="AK27" s="56">
        <f>SUM(Cal_MEAV_AssetType!AK$35:AK$43)-Cal_MEAV_AssetType!AK$39</f>
        <v>10328.576913837223</v>
      </c>
    </row>
    <row r="28" spans="2:53">
      <c r="C28" s="70"/>
      <c r="E28" s="64" t="str">
        <f t="shared" si="4"/>
        <v>NW</v>
      </c>
      <c r="F28" s="64" t="s">
        <v>363</v>
      </c>
      <c r="J28" s="64" t="str">
        <f t="shared" si="5"/>
        <v>NWMEAV_egep_mobs</v>
      </c>
      <c r="L28" s="64" t="s">
        <v>108</v>
      </c>
      <c r="R28" s="14"/>
      <c r="T28" s="101"/>
      <c r="U28" s="101"/>
      <c r="V28" s="101"/>
      <c r="W28" s="101"/>
      <c r="X28" s="101"/>
      <c r="Y28" s="56">
        <f>SUM(Cal_MEAV_AssetType!Y$35:Y$43)</f>
        <v>10804.235336924963</v>
      </c>
      <c r="Z28" s="56">
        <f>SUM(Cal_MEAV_AssetType!Z$35:Z$43)</f>
        <v>10762.406976421025</v>
      </c>
      <c r="AA28" s="56">
        <f>SUM(Cal_MEAV_AssetType!AA$35:AA$43)</f>
        <v>10748.864574178626</v>
      </c>
      <c r="AB28" s="56">
        <f>SUM(Cal_MEAV_AssetType!AB$35:AB$43)</f>
        <v>10735.64675766519</v>
      </c>
      <c r="AC28" s="56">
        <f>SUM(Cal_MEAV_AssetType!AC$35:AC$43)</f>
        <v>10693.489036691259</v>
      </c>
      <c r="AD28" s="56">
        <f>SUM(Cal_MEAV_AssetType!AD$35:AD$43)</f>
        <v>10663.702002679749</v>
      </c>
      <c r="AE28" s="56">
        <f>SUM(Cal_MEAV_AssetType!AE$35:AE$43)</f>
        <v>10627.33141178918</v>
      </c>
      <c r="AF28" s="56">
        <f>SUM(Cal_MEAV_AssetType!AF$35:AF$43)</f>
        <v>10580.082653564839</v>
      </c>
      <c r="AG28" s="56">
        <f>SUM(Cal_MEAV_AssetType!AG$35:AG$43)</f>
        <v>10562.639708832388</v>
      </c>
      <c r="AH28" s="56">
        <f>SUM(Cal_MEAV_AssetType!AH$35:AH$43)</f>
        <v>10545.168200893264</v>
      </c>
      <c r="AI28" s="56">
        <f>SUM(Cal_MEAV_AssetType!AI$35:AI$43)</f>
        <v>10528.092169313746</v>
      </c>
      <c r="AJ28" s="56">
        <f>SUM(Cal_MEAV_AssetType!AJ$35:AJ$43)</f>
        <v>10510.068166854502</v>
      </c>
      <c r="AK28" s="56">
        <f>SUM(Cal_MEAV_AssetType!AK$35:AK$43)</f>
        <v>10492.24086430741</v>
      </c>
    </row>
    <row r="29" spans="2:53">
      <c r="C29" s="70"/>
    </row>
    <row r="30" spans="2:53" ht="15">
      <c r="B30" s="65" t="s">
        <v>28</v>
      </c>
      <c r="C30" s="65"/>
      <c r="D30" s="65"/>
      <c r="E30" s="65"/>
      <c r="F30" s="65"/>
      <c r="G30" s="65"/>
      <c r="H30" s="65"/>
      <c r="I30" s="65"/>
      <c r="J30" s="65"/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65"/>
      <c r="AB30" s="65"/>
      <c r="AC30" s="65"/>
      <c r="AD30" s="65"/>
      <c r="AE30" s="65"/>
      <c r="AF30" s="65"/>
      <c r="AG30" s="65"/>
      <c r="AH30" s="65"/>
      <c r="AI30" s="65"/>
      <c r="AJ30" s="65"/>
      <c r="AK30" s="65"/>
      <c r="AL30" s="65"/>
      <c r="AM30" s="65"/>
      <c r="AN30" s="65"/>
      <c r="AO30" s="65"/>
      <c r="AP30" s="65"/>
      <c r="AQ30" s="65"/>
      <c r="AR30" s="65"/>
      <c r="AS30" s="65"/>
      <c r="AT30" s="65"/>
      <c r="AU30" s="65"/>
      <c r="AV30" s="65"/>
      <c r="AW30" s="65"/>
      <c r="AX30" s="65"/>
      <c r="AY30" s="65"/>
      <c r="AZ30" s="65"/>
      <c r="BA30" s="65"/>
    </row>
    <row r="31" spans="2:53">
      <c r="C31" s="70"/>
    </row>
    <row r="32" spans="2:53">
      <c r="C32" s="70"/>
      <c r="E32" s="64" t="str">
        <f t="shared" ref="E32:E35" si="6">$B$30</f>
        <v>WM</v>
      </c>
      <c r="F32" s="64" t="s">
        <v>168</v>
      </c>
      <c r="J32" s="64" t="str">
        <f t="shared" ref="J32:J35" si="7">$E32&amp;""&amp;F32</f>
        <v>WMMEAV</v>
      </c>
      <c r="L32" s="64" t="s">
        <v>108</v>
      </c>
      <c r="R32" s="14"/>
      <c r="T32" s="101"/>
      <c r="U32" s="101"/>
      <c r="V32" s="101"/>
      <c r="W32" s="101"/>
      <c r="X32" s="101"/>
      <c r="Y32" s="56">
        <f>SUM(Cal_MEAV_AssetType!Y$47:Y$55)-Cal_MEAV_AssetType!Y$51-Cal_MEAV_AssetType!Y$48</f>
        <v>8176.5447314221383</v>
      </c>
      <c r="Z32" s="56">
        <f>SUM(Cal_MEAV_AssetType!Z$47:Z$55)-Cal_MEAV_AssetType!Z$51-Cal_MEAV_AssetType!Z$48</f>
        <v>8128.026497693465</v>
      </c>
      <c r="AA32" s="56">
        <f>SUM(Cal_MEAV_AssetType!AA$47:AA$55)-Cal_MEAV_AssetType!AA$51-Cal_MEAV_AssetType!AA$48</f>
        <v>8103.7891945212168</v>
      </c>
      <c r="AB32" s="56">
        <f>SUM(Cal_MEAV_AssetType!AB$47:AB$55)-Cal_MEAV_AssetType!AB$51-Cal_MEAV_AssetType!AB$48</f>
        <v>8079.3345532501153</v>
      </c>
      <c r="AC32" s="56">
        <f>SUM(Cal_MEAV_AssetType!AC$47:AC$55)-Cal_MEAV_AssetType!AC$51-Cal_MEAV_AssetType!AC$48</f>
        <v>8060.4511070017388</v>
      </c>
      <c r="AD32" s="56">
        <f>SUM(Cal_MEAV_AssetType!AD$47:AD$55)-Cal_MEAV_AssetType!AD$51-Cal_MEAV_AssetType!AD$48</f>
        <v>8039.3408185352437</v>
      </c>
      <c r="AE32" s="56">
        <f>SUM(Cal_MEAV_AssetType!AE$47:AE$55)-Cal_MEAV_AssetType!AE$51-Cal_MEAV_AssetType!AE$48</f>
        <v>8019.8381011275014</v>
      </c>
      <c r="AF32" s="56">
        <f>SUM(Cal_MEAV_AssetType!AF$47:AF$55)-Cal_MEAV_AssetType!AF$51-Cal_MEAV_AssetType!AF$48</f>
        <v>7987.1252607955039</v>
      </c>
      <c r="AG32" s="56">
        <f>SUM(Cal_MEAV_AssetType!AG$47:AG$55)-Cal_MEAV_AssetType!AG$51-Cal_MEAV_AssetType!AG$48</f>
        <v>7968.2897411245085</v>
      </c>
      <c r="AH32" s="56">
        <f>SUM(Cal_MEAV_AssetType!AH$47:AH$55)-Cal_MEAV_AssetType!AH$51-Cal_MEAV_AssetType!AH$48</f>
        <v>7952.9272284943818</v>
      </c>
      <c r="AI32" s="56">
        <f>SUM(Cal_MEAV_AssetType!AI$47:AI$55)-Cal_MEAV_AssetType!AI$51-Cal_MEAV_AssetType!AI$48</f>
        <v>7937.9737205795127</v>
      </c>
      <c r="AJ32" s="56">
        <f>SUM(Cal_MEAV_AssetType!AJ$47:AJ$55)-Cal_MEAV_AssetType!AJ$51-Cal_MEAV_AssetType!AJ$48</f>
        <v>7921.6523239798089</v>
      </c>
      <c r="AK32" s="56">
        <f>SUM(Cal_MEAV_AssetType!AK$47:AK$55)-Cal_MEAV_AssetType!AK$51-Cal_MEAV_AssetType!AK$48</f>
        <v>7905.3201322692685</v>
      </c>
    </row>
    <row r="33" spans="2:53">
      <c r="C33" s="70"/>
      <c r="E33" s="64" t="str">
        <f t="shared" si="6"/>
        <v>WM</v>
      </c>
      <c r="F33" s="64" t="s">
        <v>173</v>
      </c>
      <c r="J33" s="64" t="str">
        <f t="shared" si="7"/>
        <v>WMMaintenance MEAV</v>
      </c>
      <c r="L33" s="64" t="s">
        <v>108</v>
      </c>
      <c r="R33" s="14"/>
      <c r="T33" s="101"/>
      <c r="U33" s="101"/>
      <c r="V33" s="101"/>
      <c r="W33" s="101"/>
      <c r="X33" s="101"/>
      <c r="Y33" s="56">
        <f>SUM(Cal_MEAV_AssetType!Y47:Y54)-Cal_MEAV_AssetType!Y51-Cal_MEAV_AssetType!Y47</f>
        <v>1787.27385964513</v>
      </c>
      <c r="Z33" s="108">
        <f>SUM(Cal_MEAV_AssetType!Z47:Z54)-Cal_MEAV_AssetType!Z51-Cal_MEAV_AssetType!Z47</f>
        <v>1776.2137190227322</v>
      </c>
      <c r="AA33" s="108">
        <f>SUM(Cal_MEAV_AssetType!AA47:AA54)-Cal_MEAV_AssetType!AA51-Cal_MEAV_AssetType!AA47</f>
        <v>1772.5488104213773</v>
      </c>
      <c r="AB33" s="108">
        <f>SUM(Cal_MEAV_AssetType!AB47:AB54)-Cal_MEAV_AssetType!AB51-Cal_MEAV_AssetType!AB47</f>
        <v>1772.6984409718289</v>
      </c>
      <c r="AC33" s="108">
        <f>SUM(Cal_MEAV_AssetType!AC47:AC54)-Cal_MEAV_AssetType!AC51-Cal_MEAV_AssetType!AC47</f>
        <v>1772.0644997202644</v>
      </c>
      <c r="AD33" s="108">
        <f>SUM(Cal_MEAV_AssetType!AD47:AD54)-Cal_MEAV_AssetType!AD51-Cal_MEAV_AssetType!AD47</f>
        <v>1771.2069386925768</v>
      </c>
      <c r="AE33" s="108">
        <f>SUM(Cal_MEAV_AssetType!AE47:AE54)-Cal_MEAV_AssetType!AE51-Cal_MEAV_AssetType!AE47</f>
        <v>1773.8261220110599</v>
      </c>
      <c r="AF33" s="108">
        <f>SUM(Cal_MEAV_AssetType!AF47:AF54)-Cal_MEAV_AssetType!AF51-Cal_MEAV_AssetType!AF47</f>
        <v>1774.4237044205274</v>
      </c>
      <c r="AG33" s="108">
        <f>SUM(Cal_MEAV_AssetType!AG47:AG54)-Cal_MEAV_AssetType!AG51-Cal_MEAV_AssetType!AG47</f>
        <v>1771.6987952378149</v>
      </c>
      <c r="AH33" s="108">
        <f>SUM(Cal_MEAV_AssetType!AH47:AH54)-Cal_MEAV_AssetType!AH51-Cal_MEAV_AssetType!AH47</f>
        <v>1772.4187952378152</v>
      </c>
      <c r="AI33" s="108">
        <f>SUM(Cal_MEAV_AssetType!AI47:AI54)-Cal_MEAV_AssetType!AI51-Cal_MEAV_AssetType!AI47</f>
        <v>1772.9587952378151</v>
      </c>
      <c r="AJ33" s="108">
        <f>SUM(Cal_MEAV_AssetType!AJ47:AJ54)-Cal_MEAV_AssetType!AJ51-Cal_MEAV_AssetType!AJ47</f>
        <v>1773.4987952378151</v>
      </c>
      <c r="AK33" s="108">
        <f>SUM(Cal_MEAV_AssetType!AK47:AK54)-Cal_MEAV_AssetType!AK51-Cal_MEAV_AssetType!AK47</f>
        <v>1774.2187952378144</v>
      </c>
    </row>
    <row r="34" spans="2:53">
      <c r="C34" s="70"/>
      <c r="E34" s="64" t="str">
        <f t="shared" si="6"/>
        <v>WM</v>
      </c>
      <c r="F34" s="64" t="s">
        <v>362</v>
      </c>
      <c r="J34" s="64" t="str">
        <f t="shared" si="7"/>
        <v>WMMEAV_egep</v>
      </c>
      <c r="L34" s="64" t="s">
        <v>108</v>
      </c>
      <c r="R34" s="14"/>
      <c r="T34" s="101"/>
      <c r="U34" s="101"/>
      <c r="V34" s="101"/>
      <c r="W34" s="101"/>
      <c r="X34" s="101"/>
      <c r="Y34" s="56">
        <f>SUM(Cal_MEAV_AssetType!Y$47:Y$55)-Cal_MEAV_AssetType!Y$51</f>
        <v>8176.5447314221383</v>
      </c>
      <c r="Z34" s="56">
        <f>SUM(Cal_MEAV_AssetType!Z$47:Z$55)-Cal_MEAV_AssetType!Z$51</f>
        <v>8128.2064976934653</v>
      </c>
      <c r="AA34" s="56">
        <f>SUM(Cal_MEAV_AssetType!AA$47:AA$55)-Cal_MEAV_AssetType!AA$51</f>
        <v>8104.3291945212168</v>
      </c>
      <c r="AB34" s="56">
        <f>SUM(Cal_MEAV_AssetType!AB$47:AB$55)-Cal_MEAV_AssetType!AB$51</f>
        <v>8080.4145532501152</v>
      </c>
      <c r="AC34" s="56">
        <f>SUM(Cal_MEAV_AssetType!AC$47:AC$55)-Cal_MEAV_AssetType!AC$51</f>
        <v>8061.5311070017387</v>
      </c>
      <c r="AD34" s="56">
        <f>SUM(Cal_MEAV_AssetType!AD$47:AD$55)-Cal_MEAV_AssetType!AD$51</f>
        <v>8040.2408185352433</v>
      </c>
      <c r="AE34" s="56">
        <f>SUM(Cal_MEAV_AssetType!AE$47:AE$55)-Cal_MEAV_AssetType!AE$51</f>
        <v>8021.278101127501</v>
      </c>
      <c r="AF34" s="56">
        <f>SUM(Cal_MEAV_AssetType!AF$47:AF$55)-Cal_MEAV_AssetType!AF$51</f>
        <v>7988.9252607955041</v>
      </c>
      <c r="AG34" s="56">
        <f>SUM(Cal_MEAV_AssetType!AG$47:AG$55)-Cal_MEAV_AssetType!AG$51</f>
        <v>7970.6297411245087</v>
      </c>
      <c r="AH34" s="56">
        <f>SUM(Cal_MEAV_AssetType!AH$47:AH$55)-Cal_MEAV_AssetType!AH$51</f>
        <v>7955.9872284943822</v>
      </c>
      <c r="AI34" s="56">
        <f>SUM(Cal_MEAV_AssetType!AI$47:AI$55)-Cal_MEAV_AssetType!AI$51</f>
        <v>7941.5737205795131</v>
      </c>
      <c r="AJ34" s="56">
        <f>SUM(Cal_MEAV_AssetType!AJ$47:AJ$55)-Cal_MEAV_AssetType!AJ$51</f>
        <v>7925.7923239798092</v>
      </c>
      <c r="AK34" s="56">
        <f>SUM(Cal_MEAV_AssetType!AK$47:AK$55)-Cal_MEAV_AssetType!AK$51</f>
        <v>7910.1801322692681</v>
      </c>
    </row>
    <row r="35" spans="2:53">
      <c r="C35" s="70"/>
      <c r="E35" s="64" t="str">
        <f t="shared" si="6"/>
        <v>WM</v>
      </c>
      <c r="F35" s="64" t="s">
        <v>363</v>
      </c>
      <c r="J35" s="64" t="str">
        <f t="shared" si="7"/>
        <v>WMMEAV_egep_mobs</v>
      </c>
      <c r="L35" s="64" t="s">
        <v>108</v>
      </c>
      <c r="R35" s="14"/>
      <c r="T35" s="101"/>
      <c r="U35" s="101"/>
      <c r="V35" s="101"/>
      <c r="W35" s="101"/>
      <c r="X35" s="101"/>
      <c r="Y35" s="56">
        <f>SUM(Cal_MEAV_AssetType!Y$47:Y$55)</f>
        <v>8303.3268056966826</v>
      </c>
      <c r="Z35" s="56">
        <f>SUM(Cal_MEAV_AssetType!Z$47:Z$55)</f>
        <v>8254.9885719680096</v>
      </c>
      <c r="AA35" s="56">
        <f>SUM(Cal_MEAV_AssetType!AA$47:AA$55)</f>
        <v>8231.1112687957611</v>
      </c>
      <c r="AB35" s="56">
        <f>SUM(Cal_MEAV_AssetType!AB$47:AB$55)</f>
        <v>8207.1966275246596</v>
      </c>
      <c r="AC35" s="56">
        <f>SUM(Cal_MEAV_AssetType!AC$47:AC$55)</f>
        <v>8188.3131812762831</v>
      </c>
      <c r="AD35" s="56">
        <f>SUM(Cal_MEAV_AssetType!AD$47:AD$55)</f>
        <v>8167.0228928097877</v>
      </c>
      <c r="AE35" s="56">
        <f>SUM(Cal_MEAV_AssetType!AE$47:AE$55)</f>
        <v>8146.2475221793093</v>
      </c>
      <c r="AF35" s="56">
        <f>SUM(Cal_MEAV_AssetType!AF$47:AF$55)</f>
        <v>8113.8946818473123</v>
      </c>
      <c r="AG35" s="56">
        <f>SUM(Cal_MEAV_AssetType!AG$47:AG$55)</f>
        <v>8095.5783276746697</v>
      </c>
      <c r="AH35" s="56">
        <f>SUM(Cal_MEAV_AssetType!AH$47:AH$55)</f>
        <v>8080.914980542896</v>
      </c>
      <c r="AI35" s="56">
        <f>SUM(Cal_MEAV_AssetType!AI$47:AI$55)</f>
        <v>8066.4806381263797</v>
      </c>
      <c r="AJ35" s="56">
        <f>SUM(Cal_MEAV_AssetType!AJ$47:AJ$55)</f>
        <v>8050.6784070250287</v>
      </c>
      <c r="AK35" s="56">
        <f>SUM(Cal_MEAV_AssetType!AK$47:AK$55)</f>
        <v>8035.0453808128404</v>
      </c>
    </row>
    <row r="36" spans="2:53">
      <c r="C36" s="70"/>
    </row>
    <row r="37" spans="2:53" ht="15">
      <c r="B37" s="65" t="s">
        <v>30</v>
      </c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  <c r="AW37" s="65"/>
      <c r="AX37" s="65"/>
      <c r="AY37" s="65"/>
      <c r="AZ37" s="65"/>
      <c r="BA37" s="65"/>
    </row>
    <row r="38" spans="2:53">
      <c r="C38" s="70"/>
    </row>
    <row r="39" spans="2:53">
      <c r="C39" s="70"/>
      <c r="E39" s="64" t="str">
        <f t="shared" ref="E39:E42" si="8">$B$37</f>
        <v>NGN</v>
      </c>
      <c r="F39" s="64" t="s">
        <v>168</v>
      </c>
      <c r="J39" s="64" t="str">
        <f t="shared" ref="J39:J42" si="9">$E39&amp;""&amp;F39</f>
        <v>NGNMEAV</v>
      </c>
      <c r="L39" s="64" t="s">
        <v>108</v>
      </c>
      <c r="R39" s="14"/>
      <c r="T39" s="101"/>
      <c r="U39" s="101"/>
      <c r="V39" s="101"/>
      <c r="W39" s="101"/>
      <c r="X39" s="101"/>
      <c r="Y39" s="56">
        <f>SUM(Cal_MEAV_AssetType!Y$59:Y$67)-Cal_MEAV_AssetType!Y$63-Cal_MEAV_AssetType!Y$60</f>
        <v>10740.144939883041</v>
      </c>
      <c r="Z39" s="56">
        <f>SUM(Cal_MEAV_AssetType!Z$59:Z$67)-Cal_MEAV_AssetType!Z$63-Cal_MEAV_AssetType!Z$60</f>
        <v>10660.760813644247</v>
      </c>
      <c r="AA39" s="56">
        <f>SUM(Cal_MEAV_AssetType!AA$59:AA$67)-Cal_MEAV_AssetType!AA$63-Cal_MEAV_AssetType!AA$60</f>
        <v>10573.474476187848</v>
      </c>
      <c r="AB39" s="56">
        <f>SUM(Cal_MEAV_AssetType!AB$59:AB$67)-Cal_MEAV_AssetType!AB$63-Cal_MEAV_AssetType!AB$60</f>
        <v>10463.503553265778</v>
      </c>
      <c r="AC39" s="56">
        <f>SUM(Cal_MEAV_AssetType!AC$59:AC$67)-Cal_MEAV_AssetType!AC$63-Cal_MEAV_AssetType!AC$60</f>
        <v>10409.979600005325</v>
      </c>
      <c r="AD39" s="56">
        <f>SUM(Cal_MEAV_AssetType!AD$59:AD$67)-Cal_MEAV_AssetType!AD$63-Cal_MEAV_AssetType!AD$60</f>
        <v>10363.477021565763</v>
      </c>
      <c r="AE39" s="56">
        <f>SUM(Cal_MEAV_AssetType!AE$59:AE$67)-Cal_MEAV_AssetType!AE$63-Cal_MEAV_AssetType!AE$60</f>
        <v>10374.004531552855</v>
      </c>
      <c r="AF39" s="56">
        <f>SUM(Cal_MEAV_AssetType!AF$59:AF$67)-Cal_MEAV_AssetType!AF$63-Cal_MEAV_AssetType!AF$60</f>
        <v>10350.991097828322</v>
      </c>
      <c r="AG39" s="56">
        <f>SUM(Cal_MEAV_AssetType!AG$59:AG$67)-Cal_MEAV_AssetType!AG$63-Cal_MEAV_AssetType!AG$60</f>
        <v>10329.441618000445</v>
      </c>
      <c r="AH39" s="56">
        <f>SUM(Cal_MEAV_AssetType!AH$59:AH$67)-Cal_MEAV_AssetType!AH$63-Cal_MEAV_AssetType!AH$60</f>
        <v>10308.242650978751</v>
      </c>
      <c r="AI39" s="56">
        <f>SUM(Cal_MEAV_AssetType!AI$59:AI$67)-Cal_MEAV_AssetType!AI$63-Cal_MEAV_AssetType!AI$60</f>
        <v>10287.389432636548</v>
      </c>
      <c r="AJ39" s="56">
        <f>SUM(Cal_MEAV_AssetType!AJ$59:AJ$67)-Cal_MEAV_AssetType!AJ$63-Cal_MEAV_AssetType!AJ$60</f>
        <v>10266.877950756072</v>
      </c>
      <c r="AK39" s="56">
        <f>SUM(Cal_MEAV_AssetType!AK$59:AK$67)-Cal_MEAV_AssetType!AK$63-Cal_MEAV_AssetType!AK$60</f>
        <v>10246.704787268214</v>
      </c>
    </row>
    <row r="40" spans="2:53">
      <c r="C40" s="70"/>
      <c r="E40" s="64" t="str">
        <f t="shared" si="8"/>
        <v>NGN</v>
      </c>
      <c r="F40" s="64" t="s">
        <v>173</v>
      </c>
      <c r="J40" s="64" t="str">
        <f t="shared" si="9"/>
        <v>NGNMaintenance MEAV</v>
      </c>
      <c r="L40" s="64" t="s">
        <v>108</v>
      </c>
      <c r="R40" s="14"/>
      <c r="T40" s="101"/>
      <c r="U40" s="101"/>
      <c r="V40" s="101"/>
      <c r="W40" s="101"/>
      <c r="X40" s="101"/>
      <c r="Y40" s="56">
        <f>SUM(Cal_MEAV_AssetType!Y59:Y66)-Cal_MEAV_AssetType!Y63-Cal_MEAV_AssetType!Y59</f>
        <v>2239.5372267512685</v>
      </c>
      <c r="Z40" s="108">
        <f>SUM(Cal_MEAV_AssetType!Z59:Z66)-Cal_MEAV_AssetType!Z63-Cal_MEAV_AssetType!Z59</f>
        <v>2199.6985999611989</v>
      </c>
      <c r="AA40" s="108">
        <f>SUM(Cal_MEAV_AssetType!AA59:AA66)-Cal_MEAV_AssetType!AA63-Cal_MEAV_AssetType!AA59</f>
        <v>2131.9494373713433</v>
      </c>
      <c r="AB40" s="108">
        <f>SUM(Cal_MEAV_AssetType!AB59:AB66)-Cal_MEAV_AssetType!AB63-Cal_MEAV_AssetType!AB59</f>
        <v>2041.9109986044105</v>
      </c>
      <c r="AC40" s="108">
        <f>SUM(Cal_MEAV_AssetType!AC59:AC66)-Cal_MEAV_AssetType!AC63-Cal_MEAV_AssetType!AC59</f>
        <v>2017.3270950287779</v>
      </c>
      <c r="AD40" s="108">
        <f>SUM(Cal_MEAV_AssetType!AD59:AD66)-Cal_MEAV_AssetType!AD63-Cal_MEAV_AssetType!AD59</f>
        <v>2003.9127602971103</v>
      </c>
      <c r="AE40" s="108">
        <f>SUM(Cal_MEAV_AssetType!AE59:AE66)-Cal_MEAV_AssetType!AE63-Cal_MEAV_AssetType!AE59</f>
        <v>2005.6835381247965</v>
      </c>
      <c r="AF40" s="108">
        <f>SUM(Cal_MEAV_AssetType!AF59:AF66)-Cal_MEAV_AssetType!AF63-Cal_MEAV_AssetType!AF59</f>
        <v>2005.9814690339354</v>
      </c>
      <c r="AG40" s="108">
        <f>SUM(Cal_MEAV_AssetType!AG59:AG66)-Cal_MEAV_AssetType!AG63-Cal_MEAV_AssetType!AG59</f>
        <v>2006.6054434430753</v>
      </c>
      <c r="AH40" s="108">
        <f>SUM(Cal_MEAV_AssetType!AH59:AH66)-Cal_MEAV_AssetType!AH63-Cal_MEAV_AssetType!AH59</f>
        <v>2007.2294178522161</v>
      </c>
      <c r="AI40" s="108">
        <f>SUM(Cal_MEAV_AssetType!AI59:AI66)-Cal_MEAV_AssetType!AI63-Cal_MEAV_AssetType!AI59</f>
        <v>2007.8533922613542</v>
      </c>
      <c r="AJ40" s="108">
        <f>SUM(Cal_MEAV_AssetType!AJ59:AJ66)-Cal_MEAV_AssetType!AJ63-Cal_MEAV_AssetType!AJ59</f>
        <v>2008.4773666704941</v>
      </c>
      <c r="AK40" s="108">
        <f>SUM(Cal_MEAV_AssetType!AK59:AK66)-Cal_MEAV_AssetType!AK63-Cal_MEAV_AssetType!AK59</f>
        <v>2009.1013410796349</v>
      </c>
    </row>
    <row r="41" spans="2:53">
      <c r="C41" s="70"/>
      <c r="E41" s="64" t="str">
        <f t="shared" si="8"/>
        <v>NGN</v>
      </c>
      <c r="F41" s="64" t="s">
        <v>362</v>
      </c>
      <c r="J41" s="64" t="str">
        <f t="shared" si="9"/>
        <v>NGNMEAV_egep</v>
      </c>
      <c r="L41" s="64" t="s">
        <v>108</v>
      </c>
      <c r="R41" s="14"/>
      <c r="T41" s="101"/>
      <c r="U41" s="101"/>
      <c r="V41" s="101"/>
      <c r="W41" s="101"/>
      <c r="X41" s="101"/>
      <c r="Y41" s="56">
        <f>SUM(Cal_MEAV_AssetType!Y$59:Y$67)-Cal_MEAV_AssetType!Y$63</f>
        <v>10740.144939883041</v>
      </c>
      <c r="Z41" s="56">
        <f>SUM(Cal_MEAV_AssetType!Z$59:Z$67)-Cal_MEAV_AssetType!Z$63</f>
        <v>10660.940813644247</v>
      </c>
      <c r="AA41" s="56">
        <f>SUM(Cal_MEAV_AssetType!AA$59:AA$67)-Cal_MEAV_AssetType!AA$63</f>
        <v>10575.094476187849</v>
      </c>
      <c r="AB41" s="56">
        <f>SUM(Cal_MEAV_AssetType!AB$59:AB$67)-Cal_MEAV_AssetType!AB$63</f>
        <v>10465.123553265779</v>
      </c>
      <c r="AC41" s="56">
        <f>SUM(Cal_MEAV_AssetType!AC$59:AC$67)-Cal_MEAV_AssetType!AC$63</f>
        <v>10411.599600005326</v>
      </c>
      <c r="AD41" s="56">
        <f>SUM(Cal_MEAV_AssetType!AD$59:AD$67)-Cal_MEAV_AssetType!AD$63</f>
        <v>10365.097021565763</v>
      </c>
      <c r="AE41" s="56">
        <f>SUM(Cal_MEAV_AssetType!AE$59:AE$67)-Cal_MEAV_AssetType!AE$63</f>
        <v>10376.884531552854</v>
      </c>
      <c r="AF41" s="56">
        <f>SUM(Cal_MEAV_AssetType!AF$59:AF$67)-Cal_MEAV_AssetType!AF$63</f>
        <v>10353.871097828322</v>
      </c>
      <c r="AG41" s="56">
        <f>SUM(Cal_MEAV_AssetType!AG$59:AG$67)-Cal_MEAV_AssetType!AG$63</f>
        <v>10332.681618000444</v>
      </c>
      <c r="AH41" s="56">
        <f>SUM(Cal_MEAV_AssetType!AH$59:AH$67)-Cal_MEAV_AssetType!AH$63</f>
        <v>10311.842650978751</v>
      </c>
      <c r="AI41" s="56">
        <f>SUM(Cal_MEAV_AssetType!AI$59:AI$67)-Cal_MEAV_AssetType!AI$63</f>
        <v>10291.349432636547</v>
      </c>
      <c r="AJ41" s="56">
        <f>SUM(Cal_MEAV_AssetType!AJ$59:AJ$67)-Cal_MEAV_AssetType!AJ$63</f>
        <v>10271.197950756072</v>
      </c>
      <c r="AK41" s="56">
        <f>SUM(Cal_MEAV_AssetType!AK$59:AK$67)-Cal_MEAV_AssetType!AK$63</f>
        <v>10251.384787268214</v>
      </c>
    </row>
    <row r="42" spans="2:53">
      <c r="C42" s="70"/>
      <c r="E42" s="64" t="str">
        <f t="shared" si="8"/>
        <v>NGN</v>
      </c>
      <c r="F42" s="64" t="s">
        <v>363</v>
      </c>
      <c r="J42" s="64" t="str">
        <f t="shared" si="9"/>
        <v>NGNMEAV_egep_mobs</v>
      </c>
      <c r="L42" s="64" t="s">
        <v>108</v>
      </c>
      <c r="R42" s="14"/>
      <c r="T42" s="101"/>
      <c r="U42" s="101"/>
      <c r="V42" s="101"/>
      <c r="W42" s="101"/>
      <c r="X42" s="101"/>
      <c r="Y42" s="56">
        <f>SUM(Cal_MEAV_AssetType!Y$59:Y$67)</f>
        <v>10770.709174913776</v>
      </c>
      <c r="Z42" s="56">
        <f>SUM(Cal_MEAV_AssetType!Z$59:Z$67)</f>
        <v>10692.099262752097</v>
      </c>
      <c r="AA42" s="56">
        <f>SUM(Cal_MEAV_AssetType!AA$59:AA$67)</f>
        <v>10606.268484046768</v>
      </c>
      <c r="AB42" s="56">
        <f>SUM(Cal_MEAV_AssetType!AB$59:AB$67)</f>
        <v>10498.125687355012</v>
      </c>
      <c r="AC42" s="56">
        <f>SUM(Cal_MEAV_AssetType!AC$59:AC$67)</f>
        <v>10443.034432404866</v>
      </c>
      <c r="AD42" s="56">
        <f>SUM(Cal_MEAV_AssetType!AD$59:AD$67)</f>
        <v>10395.846281458238</v>
      </c>
      <c r="AE42" s="56">
        <f>SUM(Cal_MEAV_AssetType!AE$59:AE$67)</f>
        <v>10407.633791445329</v>
      </c>
      <c r="AF42" s="56">
        <f>SUM(Cal_MEAV_AssetType!AF$59:AF$67)</f>
        <v>10384.620357720796</v>
      </c>
      <c r="AG42" s="56">
        <f>SUM(Cal_MEAV_AssetType!AG$59:AG$67)</f>
        <v>10363.430877892919</v>
      </c>
      <c r="AH42" s="56">
        <f>SUM(Cal_MEAV_AssetType!AH$59:AH$67)</f>
        <v>10342.591910871226</v>
      </c>
      <c r="AI42" s="56">
        <f>SUM(Cal_MEAV_AssetType!AI$59:AI$67)</f>
        <v>10322.098692529022</v>
      </c>
      <c r="AJ42" s="56">
        <f>SUM(Cal_MEAV_AssetType!AJ$59:AJ$67)</f>
        <v>10301.947210648546</v>
      </c>
      <c r="AK42" s="56">
        <f>SUM(Cal_MEAV_AssetType!AK$59:AK$67)</f>
        <v>10282.134047160689</v>
      </c>
    </row>
    <row r="43" spans="2:53">
      <c r="C43" s="70"/>
    </row>
    <row r="44" spans="2:53" ht="15">
      <c r="B44" s="65" t="s">
        <v>32</v>
      </c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5"/>
      <c r="AS44" s="65"/>
      <c r="AT44" s="65"/>
      <c r="AU44" s="65"/>
      <c r="AV44" s="65"/>
      <c r="AW44" s="65"/>
      <c r="AX44" s="65"/>
      <c r="AY44" s="65"/>
      <c r="AZ44" s="65"/>
      <c r="BA44" s="65"/>
    </row>
    <row r="45" spans="2:53">
      <c r="C45" s="70"/>
    </row>
    <row r="46" spans="2:53">
      <c r="C46" s="70"/>
      <c r="E46" s="64" t="str">
        <f t="shared" ref="E46:E49" si="10">$B$44</f>
        <v>Sc</v>
      </c>
      <c r="F46" s="64" t="s">
        <v>168</v>
      </c>
      <c r="J46" s="64" t="str">
        <f t="shared" ref="J46:J49" si="11">$E46&amp;""&amp;F46</f>
        <v>ScMEAV</v>
      </c>
      <c r="L46" s="64" t="s">
        <v>108</v>
      </c>
      <c r="R46" s="14"/>
      <c r="T46" s="101"/>
      <c r="U46" s="101"/>
      <c r="V46" s="101"/>
      <c r="W46" s="101"/>
      <c r="X46" s="101"/>
      <c r="Y46" s="56">
        <f>SUM(Cal_MEAV_AssetType!Y$71:Y$79)-Cal_MEAV_AssetType!Y$75-Cal_MEAV_AssetType!Y$72</f>
        <v>7798.7551950938505</v>
      </c>
      <c r="Z46" s="56">
        <f>SUM(Cal_MEAV_AssetType!Z$71:Z$79)-Cal_MEAV_AssetType!Z$75-Cal_MEAV_AssetType!Z$72</f>
        <v>7800.2486039928181</v>
      </c>
      <c r="AA46" s="56">
        <f>SUM(Cal_MEAV_AssetType!AA$71:AA$79)-Cal_MEAV_AssetType!AA$75-Cal_MEAV_AssetType!AA$72</f>
        <v>7797.6084757957697</v>
      </c>
      <c r="AB46" s="56">
        <f>SUM(Cal_MEAV_AssetType!AB$71:AB$79)-Cal_MEAV_AssetType!AB$75-Cal_MEAV_AssetType!AB$72</f>
        <v>7800.944597982807</v>
      </c>
      <c r="AC46" s="56">
        <f>SUM(Cal_MEAV_AssetType!AC$71:AC$79)-Cal_MEAV_AssetType!AC$75-Cal_MEAV_AssetType!AC$72</f>
        <v>7792.9558621585675</v>
      </c>
      <c r="AD46" s="56">
        <f>SUM(Cal_MEAV_AssetType!AD$71:AD$79)-Cal_MEAV_AssetType!AD$75-Cal_MEAV_AssetType!AD$72</f>
        <v>7755.9579738741222</v>
      </c>
      <c r="AE46" s="56">
        <f>SUM(Cal_MEAV_AssetType!AE$71:AE$79)-Cal_MEAV_AssetType!AE$75-Cal_MEAV_AssetType!AE$72</f>
        <v>7750.8579516010814</v>
      </c>
      <c r="AF46" s="56">
        <f>SUM(Cal_MEAV_AssetType!AF$71:AF$79)-Cal_MEAV_AssetType!AF$75-Cal_MEAV_AssetType!AF$72</f>
        <v>7744.878093338195</v>
      </c>
      <c r="AG46" s="56">
        <f>SUM(Cal_MEAV_AssetType!AG$71:AG$79)-Cal_MEAV_AssetType!AG$75-Cal_MEAV_AssetType!AG$72</f>
        <v>7745.1850569425842</v>
      </c>
      <c r="AH46" s="56">
        <f>SUM(Cal_MEAV_AssetType!AH$71:AH$79)-Cal_MEAV_AssetType!AH$75-Cal_MEAV_AssetType!AH$72</f>
        <v>7747.9078738424687</v>
      </c>
      <c r="AI46" s="56">
        <f>SUM(Cal_MEAV_AssetType!AI$71:AI$79)-Cal_MEAV_AssetType!AI$75-Cal_MEAV_AssetType!AI$72</f>
        <v>7746.3675020614028</v>
      </c>
      <c r="AJ46" s="56">
        <f>SUM(Cal_MEAV_AssetType!AJ$71:AJ$79)-Cal_MEAV_AssetType!AJ$75-Cal_MEAV_AssetType!AJ$72</f>
        <v>7733.8925655641578</v>
      </c>
      <c r="AK46" s="56">
        <f>SUM(Cal_MEAV_AssetType!AK$71:AK$79)-Cal_MEAV_AssetType!AK$75-Cal_MEAV_AssetType!AK$72</f>
        <v>7727.398004727349</v>
      </c>
    </row>
    <row r="47" spans="2:53">
      <c r="C47" s="70"/>
      <c r="E47" s="64" t="str">
        <f t="shared" si="10"/>
        <v>Sc</v>
      </c>
      <c r="F47" s="64" t="s">
        <v>173</v>
      </c>
      <c r="J47" s="64" t="str">
        <f t="shared" si="11"/>
        <v>ScMaintenance MEAV</v>
      </c>
      <c r="L47" s="64" t="s">
        <v>108</v>
      </c>
      <c r="R47" s="14"/>
      <c r="T47" s="101"/>
      <c r="U47" s="101"/>
      <c r="V47" s="101"/>
      <c r="W47" s="101"/>
      <c r="X47" s="101"/>
      <c r="Y47" s="56">
        <f>SUM(Cal_MEAV_AssetType!Y71:Y78)-Cal_MEAV_AssetType!Y75-Cal_MEAV_AssetType!Y71</f>
        <v>1853.5893019132081</v>
      </c>
      <c r="Z47" s="108">
        <f>SUM(Cal_MEAV_AssetType!Z71:Z78)-Cal_MEAV_AssetType!Z75-Cal_MEAV_AssetType!Z71</f>
        <v>1854.1401468357381</v>
      </c>
      <c r="AA47" s="108">
        <f>SUM(Cal_MEAV_AssetType!AA71:AA78)-Cal_MEAV_AssetType!AA75-Cal_MEAV_AssetType!AA71</f>
        <v>1855.6195260702734</v>
      </c>
      <c r="AB47" s="108">
        <f>SUM(Cal_MEAV_AssetType!AB71:AB78)-Cal_MEAV_AssetType!AB75-Cal_MEAV_AssetType!AB71</f>
        <v>1861.3888705591617</v>
      </c>
      <c r="AC47" s="108">
        <f>SUM(Cal_MEAV_AssetType!AC71:AC78)-Cal_MEAV_AssetType!AC75-Cal_MEAV_AssetType!AC71</f>
        <v>1862.9365834424334</v>
      </c>
      <c r="AD47" s="108">
        <f>SUM(Cal_MEAV_AssetType!AD71:AD78)-Cal_MEAV_AssetType!AD75-Cal_MEAV_AssetType!AD71</f>
        <v>1848.8716402867904</v>
      </c>
      <c r="AE47" s="108">
        <f>SUM(Cal_MEAV_AssetType!AE71:AE78)-Cal_MEAV_AssetType!AE75-Cal_MEAV_AssetType!AE71</f>
        <v>1848.1330700849439</v>
      </c>
      <c r="AF47" s="108">
        <f>SUM(Cal_MEAV_AssetType!AF71:AF78)-Cal_MEAV_AssetType!AF75-Cal_MEAV_AssetType!AF71</f>
        <v>1848.3669604699217</v>
      </c>
      <c r="AG47" s="108">
        <f>SUM(Cal_MEAV_AssetType!AG71:AG78)-Cal_MEAV_AssetType!AG75-Cal_MEAV_AssetType!AG71</f>
        <v>1848.6129182301875</v>
      </c>
      <c r="AH47" s="108">
        <f>SUM(Cal_MEAV_AssetType!AH71:AH78)-Cal_MEAV_AssetType!AH75-Cal_MEAV_AssetType!AH71</f>
        <v>1851.314295562298</v>
      </c>
      <c r="AI47" s="108">
        <f>SUM(Cal_MEAV_AssetType!AI71:AI78)-Cal_MEAV_AssetType!AI75-Cal_MEAV_AssetType!AI71</f>
        <v>1849.1501170668907</v>
      </c>
      <c r="AJ47" s="108">
        <f>SUM(Cal_MEAV_AssetType!AJ71:AJ78)-Cal_MEAV_AssetType!AJ75-Cal_MEAV_AssetType!AJ71</f>
        <v>1836.5630395518683</v>
      </c>
      <c r="AK47" s="108">
        <f>SUM(Cal_MEAV_AssetType!AK71:AK78)-Cal_MEAV_AssetType!AK75-Cal_MEAV_AssetType!AK71</f>
        <v>1830.9014985211725</v>
      </c>
    </row>
    <row r="48" spans="2:53">
      <c r="C48" s="70"/>
      <c r="E48" s="64" t="str">
        <f t="shared" si="10"/>
        <v>Sc</v>
      </c>
      <c r="F48" s="64" t="s">
        <v>362</v>
      </c>
      <c r="J48" s="64" t="str">
        <f t="shared" si="11"/>
        <v>ScMEAV_egep</v>
      </c>
      <c r="L48" s="64" t="s">
        <v>108</v>
      </c>
      <c r="R48" s="14"/>
      <c r="T48" s="101"/>
      <c r="U48" s="101"/>
      <c r="V48" s="101"/>
      <c r="W48" s="101"/>
      <c r="X48" s="101"/>
      <c r="Y48" s="56">
        <f>SUM(Cal_MEAV_AssetType!Y$71:Y$79)-Cal_MEAV_AssetType!Y$75</f>
        <v>7798.7551950938505</v>
      </c>
      <c r="Z48" s="56">
        <f>SUM(Cal_MEAV_AssetType!Z$71:Z$79)-Cal_MEAV_AssetType!Z$75</f>
        <v>7800.6086039928177</v>
      </c>
      <c r="AA48" s="56">
        <f>SUM(Cal_MEAV_AssetType!AA$71:AA$79)-Cal_MEAV_AssetType!AA$75</f>
        <v>7799.2284757957696</v>
      </c>
      <c r="AB48" s="56">
        <f>SUM(Cal_MEAV_AssetType!AB$71:AB$79)-Cal_MEAV_AssetType!AB$75</f>
        <v>7803.2845979828071</v>
      </c>
      <c r="AC48" s="56">
        <f>SUM(Cal_MEAV_AssetType!AC$71:AC$79)-Cal_MEAV_AssetType!AC$75</f>
        <v>7795.4758621585679</v>
      </c>
      <c r="AD48" s="56">
        <f>SUM(Cal_MEAV_AssetType!AD$71:AD$79)-Cal_MEAV_AssetType!AD$75</f>
        <v>7758.657973874122</v>
      </c>
      <c r="AE48" s="56">
        <f>SUM(Cal_MEAV_AssetType!AE$71:AE$79)-Cal_MEAV_AssetType!AE$75</f>
        <v>7754.0979516010811</v>
      </c>
      <c r="AF48" s="56">
        <f>SUM(Cal_MEAV_AssetType!AF$71:AF$79)-Cal_MEAV_AssetType!AF$75</f>
        <v>7748.1180933381947</v>
      </c>
      <c r="AG48" s="56">
        <f>SUM(Cal_MEAV_AssetType!AG$71:AG$79)-Cal_MEAV_AssetType!AG$75</f>
        <v>7748.425056942584</v>
      </c>
      <c r="AH48" s="56">
        <f>SUM(Cal_MEAV_AssetType!AH$71:AH$79)-Cal_MEAV_AssetType!AH$75</f>
        <v>7751.1478738424685</v>
      </c>
      <c r="AI48" s="56">
        <f>SUM(Cal_MEAV_AssetType!AI$71:AI$79)-Cal_MEAV_AssetType!AI$75</f>
        <v>7749.6075020614026</v>
      </c>
      <c r="AJ48" s="56">
        <f>SUM(Cal_MEAV_AssetType!AJ$71:AJ$79)-Cal_MEAV_AssetType!AJ$75</f>
        <v>7737.1325655641576</v>
      </c>
      <c r="AK48" s="56">
        <f>SUM(Cal_MEAV_AssetType!AK$71:AK$79)-Cal_MEAV_AssetType!AK$75</f>
        <v>7730.6380047273487</v>
      </c>
    </row>
    <row r="49" spans="2:53">
      <c r="C49" s="70"/>
      <c r="E49" s="64" t="str">
        <f t="shared" si="10"/>
        <v>Sc</v>
      </c>
      <c r="F49" s="64" t="s">
        <v>363</v>
      </c>
      <c r="J49" s="64" t="str">
        <f t="shared" si="11"/>
        <v>ScMEAV_egep_mobs</v>
      </c>
      <c r="L49" s="64" t="s">
        <v>108</v>
      </c>
      <c r="R49" s="14"/>
      <c r="T49" s="101"/>
      <c r="U49" s="101"/>
      <c r="V49" s="101"/>
      <c r="W49" s="101"/>
      <c r="X49" s="101"/>
      <c r="Y49" s="56">
        <f>SUM(Cal_MEAV_AssetType!Y$71:Y$79)</f>
        <v>8559.9750307840568</v>
      </c>
      <c r="Z49" s="56">
        <f>SUM(Cal_MEAV_AssetType!Z$71:Z$79)</f>
        <v>8561.828439683024</v>
      </c>
      <c r="AA49" s="56">
        <f>SUM(Cal_MEAV_AssetType!AA$71:AA$79)</f>
        <v>8560.4483114859759</v>
      </c>
      <c r="AB49" s="56">
        <f>SUM(Cal_MEAV_AssetType!AB$71:AB$79)</f>
        <v>8564.5044336730134</v>
      </c>
      <c r="AC49" s="56">
        <f>SUM(Cal_MEAV_AssetType!AC$71:AC$79)</f>
        <v>8556.6956978487742</v>
      </c>
      <c r="AD49" s="56">
        <f>SUM(Cal_MEAV_AssetType!AD$71:AD$79)</f>
        <v>8519.8778095643283</v>
      </c>
      <c r="AE49" s="56">
        <f>SUM(Cal_MEAV_AssetType!AE$71:AE$79)</f>
        <v>8515.3177872912875</v>
      </c>
      <c r="AF49" s="56">
        <f>SUM(Cal_MEAV_AssetType!AF$71:AF$79)</f>
        <v>8509.337929028401</v>
      </c>
      <c r="AG49" s="56">
        <f>SUM(Cal_MEAV_AssetType!AG$71:AG$79)</f>
        <v>8509.6448926327903</v>
      </c>
      <c r="AH49" s="56">
        <f>SUM(Cal_MEAV_AssetType!AH$71:AH$79)</f>
        <v>8512.3677095326748</v>
      </c>
      <c r="AI49" s="56">
        <f>SUM(Cal_MEAV_AssetType!AI$71:AI$79)</f>
        <v>8510.8273377516089</v>
      </c>
      <c r="AJ49" s="56">
        <f>SUM(Cal_MEAV_AssetType!AJ$71:AJ$79)</f>
        <v>8498.3524012543639</v>
      </c>
      <c r="AK49" s="56">
        <f>SUM(Cal_MEAV_AssetType!AK$71:AK$79)</f>
        <v>8491.8578404175551</v>
      </c>
    </row>
    <row r="50" spans="2:53">
      <c r="C50" s="70"/>
    </row>
    <row r="51" spans="2:53" ht="15">
      <c r="B51" s="65" t="s">
        <v>34</v>
      </c>
      <c r="C51" s="65"/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65"/>
      <c r="Q51" s="65"/>
      <c r="R51" s="65"/>
      <c r="S51" s="65"/>
      <c r="T51" s="65"/>
      <c r="U51" s="65"/>
      <c r="V51" s="65"/>
      <c r="W51" s="65"/>
      <c r="X51" s="65"/>
      <c r="Y51" s="65"/>
      <c r="Z51" s="65"/>
      <c r="AA51" s="65"/>
      <c r="AB51" s="65"/>
      <c r="AC51" s="65"/>
      <c r="AD51" s="65"/>
      <c r="AE51" s="65"/>
      <c r="AF51" s="65"/>
      <c r="AG51" s="65"/>
      <c r="AH51" s="65"/>
      <c r="AI51" s="65"/>
      <c r="AJ51" s="65"/>
      <c r="AK51" s="65"/>
      <c r="AL51" s="65"/>
      <c r="AM51" s="65"/>
      <c r="AN51" s="65"/>
      <c r="AO51" s="65"/>
      <c r="AP51" s="65"/>
      <c r="AQ51" s="65"/>
      <c r="AR51" s="65"/>
      <c r="AS51" s="65"/>
      <c r="AT51" s="65"/>
      <c r="AU51" s="65"/>
      <c r="AV51" s="65"/>
      <c r="AW51" s="65"/>
      <c r="AX51" s="65"/>
      <c r="AY51" s="65"/>
      <c r="AZ51" s="65"/>
      <c r="BA51" s="65"/>
    </row>
    <row r="52" spans="2:53">
      <c r="C52" s="70"/>
    </row>
    <row r="53" spans="2:53">
      <c r="C53" s="70"/>
      <c r="E53" s="64" t="str">
        <f t="shared" ref="E53:E56" si="12">$B$51</f>
        <v>So</v>
      </c>
      <c r="F53" s="64" t="s">
        <v>168</v>
      </c>
      <c r="J53" s="64" t="str">
        <f t="shared" ref="J53:J56" si="13">$E53&amp;""&amp;F53</f>
        <v>SoMEAV</v>
      </c>
      <c r="L53" s="64" t="s">
        <v>108</v>
      </c>
      <c r="R53" s="14"/>
      <c r="T53" s="101"/>
      <c r="U53" s="101"/>
      <c r="V53" s="101"/>
      <c r="W53" s="101"/>
      <c r="X53" s="101"/>
      <c r="Y53" s="56">
        <f>SUM(Cal_MEAV_AssetType!Y$83:Y$91)-Cal_MEAV_AssetType!Y$87-Cal_MEAV_AssetType!Y$84</f>
        <v>16327.097998297992</v>
      </c>
      <c r="Z53" s="56">
        <f>SUM(Cal_MEAV_AssetType!Z$83:Z$91)-Cal_MEAV_AssetType!Z$87-Cal_MEAV_AssetType!Z$84</f>
        <v>16297.346605907669</v>
      </c>
      <c r="AA53" s="56">
        <f>SUM(Cal_MEAV_AssetType!AA$83:AA$91)-Cal_MEAV_AssetType!AA$87-Cal_MEAV_AssetType!AA$84</f>
        <v>16285.599843646796</v>
      </c>
      <c r="AB53" s="56">
        <f>SUM(Cal_MEAV_AssetType!AB$83:AB$91)-Cal_MEAV_AssetType!AB$87-Cal_MEAV_AssetType!AB$84</f>
        <v>16149.521205584166</v>
      </c>
      <c r="AC53" s="56">
        <f>SUM(Cal_MEAV_AssetType!AC$83:AC$91)-Cal_MEAV_AssetType!AC$87-Cal_MEAV_AssetType!AC$84</f>
        <v>16085.32942819309</v>
      </c>
      <c r="AD53" s="56">
        <f>SUM(Cal_MEAV_AssetType!AD$83:AD$91)-Cal_MEAV_AssetType!AD$87-Cal_MEAV_AssetType!AD$84</f>
        <v>16064.214166274083</v>
      </c>
      <c r="AE53" s="56">
        <f>SUM(Cal_MEAV_AssetType!AE$83:AE$91)-Cal_MEAV_AssetType!AE$87-Cal_MEAV_AssetType!AE$84</f>
        <v>16043.194753509475</v>
      </c>
      <c r="AF53" s="56">
        <f>SUM(Cal_MEAV_AssetType!AF$83:AF$91)-Cal_MEAV_AssetType!AF$87-Cal_MEAV_AssetType!AF$84</f>
        <v>15999.957784563268</v>
      </c>
      <c r="AG53" s="56">
        <f>SUM(Cal_MEAV_AssetType!AG$83:AG$91)-Cal_MEAV_AssetType!AG$87-Cal_MEAV_AssetType!AG$84</f>
        <v>15980.580185808425</v>
      </c>
      <c r="AH53" s="56">
        <f>SUM(Cal_MEAV_AssetType!AH$83:AH$91)-Cal_MEAV_AssetType!AH$87-Cal_MEAV_AssetType!AH$84</f>
        <v>15961.174455864353</v>
      </c>
      <c r="AI53" s="56">
        <f>SUM(Cal_MEAV_AssetType!AI$83:AI$91)-Cal_MEAV_AssetType!AI$87-Cal_MEAV_AssetType!AI$84</f>
        <v>15940.941937582409</v>
      </c>
      <c r="AJ53" s="56">
        <f>SUM(Cal_MEAV_AssetType!AJ$83:AJ$91)-Cal_MEAV_AssetType!AJ$87-Cal_MEAV_AssetType!AJ$84</f>
        <v>15919.734966628637</v>
      </c>
      <c r="AK53" s="56">
        <f>SUM(Cal_MEAV_AssetType!AK$83:AK$91)-Cal_MEAV_AssetType!AK$87-Cal_MEAV_AssetType!AK$84</f>
        <v>15898.726952473187</v>
      </c>
    </row>
    <row r="54" spans="2:53">
      <c r="C54" s="70"/>
      <c r="E54" s="64" t="str">
        <f t="shared" si="12"/>
        <v>So</v>
      </c>
      <c r="F54" s="64" t="s">
        <v>173</v>
      </c>
      <c r="J54" s="64" t="str">
        <f t="shared" si="13"/>
        <v>SoMaintenance MEAV</v>
      </c>
      <c r="L54" s="64" t="s">
        <v>108</v>
      </c>
      <c r="R54" s="14"/>
      <c r="T54" s="101"/>
      <c r="U54" s="101"/>
      <c r="V54" s="101"/>
      <c r="W54" s="101"/>
      <c r="X54" s="101"/>
      <c r="Y54" s="56">
        <f>SUM(Cal_MEAV_AssetType!Y83:Y90)-Cal_MEAV_AssetType!Y87-Cal_MEAV_AssetType!Y83</f>
        <v>3575.8075360263083</v>
      </c>
      <c r="Z54" s="108">
        <f>SUM(Cal_MEAV_AssetType!Z83:Z90)-Cal_MEAV_AssetType!Z87-Cal_MEAV_AssetType!Z83</f>
        <v>3573.2842975269068</v>
      </c>
      <c r="AA54" s="108">
        <f>SUM(Cal_MEAV_AssetType!AA83:AA90)-Cal_MEAV_AssetType!AA87-Cal_MEAV_AssetType!AA83</f>
        <v>3575.0164272208021</v>
      </c>
      <c r="AB54" s="108">
        <f>SUM(Cal_MEAV_AssetType!AB83:AB90)-Cal_MEAV_AssetType!AB87-Cal_MEAV_AssetType!AB83</f>
        <v>3460.6699449682601</v>
      </c>
      <c r="AC54" s="108">
        <f>SUM(Cal_MEAV_AssetType!AC83:AC90)-Cal_MEAV_AssetType!AC87-Cal_MEAV_AssetType!AC83</f>
        <v>3414.0746249438198</v>
      </c>
      <c r="AD54" s="108">
        <f>SUM(Cal_MEAV_AssetType!AD83:AD90)-Cal_MEAV_AssetType!AD87-Cal_MEAV_AssetType!AD83</f>
        <v>3412.5759116608751</v>
      </c>
      <c r="AE54" s="108">
        <f>SUM(Cal_MEAV_AssetType!AE83:AE90)-Cal_MEAV_AssetType!AE87-Cal_MEAV_AssetType!AE83</f>
        <v>3414.0934712063172</v>
      </c>
      <c r="AF54" s="108">
        <f>SUM(Cal_MEAV_AssetType!AF83:AF90)-Cal_MEAV_AssetType!AF87-Cal_MEAV_AssetType!AF83</f>
        <v>3413.565494472381</v>
      </c>
      <c r="AG54" s="108">
        <f>SUM(Cal_MEAV_AssetType!AG83:AG90)-Cal_MEAV_AssetType!AG87-Cal_MEAV_AssetType!AG83</f>
        <v>3414.0578064997135</v>
      </c>
      <c r="AH54" s="108">
        <f>SUM(Cal_MEAV_AssetType!AH83:AH90)-Cal_MEAV_AssetType!AH87-Cal_MEAV_AssetType!AH83</f>
        <v>3414.5501185270441</v>
      </c>
      <c r="AI54" s="108">
        <f>SUM(Cal_MEAV_AssetType!AI83:AI90)-Cal_MEAV_AssetType!AI87-Cal_MEAV_AssetType!AI83</f>
        <v>3415.1206054118647</v>
      </c>
      <c r="AJ54" s="108">
        <f>SUM(Cal_MEAV_AssetType!AJ83:AJ90)-Cal_MEAV_AssetType!AJ87-Cal_MEAV_AssetType!AJ83</f>
        <v>3415.6129174391954</v>
      </c>
      <c r="AK54" s="108">
        <f>SUM(Cal_MEAV_AssetType!AK83:AK90)-Cal_MEAV_AssetType!AK87-Cal_MEAV_AssetType!AK83</f>
        <v>3416.183404324016</v>
      </c>
    </row>
    <row r="55" spans="2:53">
      <c r="C55" s="70"/>
      <c r="E55" s="64" t="str">
        <f t="shared" si="12"/>
        <v>So</v>
      </c>
      <c r="F55" s="64" t="s">
        <v>362</v>
      </c>
      <c r="J55" s="64" t="str">
        <f t="shared" si="13"/>
        <v>SoMEAV_egep</v>
      </c>
      <c r="L55" s="64" t="s">
        <v>108</v>
      </c>
      <c r="R55" s="14"/>
      <c r="T55" s="101"/>
      <c r="U55" s="101"/>
      <c r="V55" s="101"/>
      <c r="W55" s="101"/>
      <c r="X55" s="101"/>
      <c r="Y55" s="56">
        <f>SUM(Cal_MEAV_AssetType!Y$83:Y$91)-Cal_MEAV_AssetType!Y$87</f>
        <v>16327.997998297991</v>
      </c>
      <c r="Z55" s="56">
        <f>SUM(Cal_MEAV_AssetType!Z$83:Z$91)-Cal_MEAV_AssetType!Z$87</f>
        <v>16299.326605907669</v>
      </c>
      <c r="AA55" s="56">
        <f>SUM(Cal_MEAV_AssetType!AA$83:AA$91)-Cal_MEAV_AssetType!AA$87</f>
        <v>16288.479843646795</v>
      </c>
      <c r="AB55" s="56">
        <f>SUM(Cal_MEAV_AssetType!AB$83:AB$91)-Cal_MEAV_AssetType!AB$87</f>
        <v>16152.761205584166</v>
      </c>
      <c r="AC55" s="56">
        <f>SUM(Cal_MEAV_AssetType!AC$83:AC$91)-Cal_MEAV_AssetType!AC$87</f>
        <v>16088.56942819309</v>
      </c>
      <c r="AD55" s="56">
        <f>SUM(Cal_MEAV_AssetType!AD$83:AD$91)-Cal_MEAV_AssetType!AD$87</f>
        <v>16067.814166274084</v>
      </c>
      <c r="AE55" s="56">
        <f>SUM(Cal_MEAV_AssetType!AE$83:AE$91)-Cal_MEAV_AssetType!AE$87</f>
        <v>16047.694753509475</v>
      </c>
      <c r="AF55" s="56">
        <f>SUM(Cal_MEAV_AssetType!AF$83:AF$91)-Cal_MEAV_AssetType!AF$87</f>
        <v>16004.457784563268</v>
      </c>
      <c r="AG55" s="56">
        <f>SUM(Cal_MEAV_AssetType!AG$83:AG$91)-Cal_MEAV_AssetType!AG$87</f>
        <v>15985.080185808425</v>
      </c>
      <c r="AH55" s="56">
        <f>SUM(Cal_MEAV_AssetType!AH$83:AH$91)-Cal_MEAV_AssetType!AH$87</f>
        <v>15965.674455864353</v>
      </c>
      <c r="AI55" s="56">
        <f>SUM(Cal_MEAV_AssetType!AI$83:AI$91)-Cal_MEAV_AssetType!AI$87</f>
        <v>15945.441937582409</v>
      </c>
      <c r="AJ55" s="56">
        <f>SUM(Cal_MEAV_AssetType!AJ$83:AJ$91)-Cal_MEAV_AssetType!AJ$87</f>
        <v>15924.234966628637</v>
      </c>
      <c r="AK55" s="56">
        <f>SUM(Cal_MEAV_AssetType!AK$83:AK$91)-Cal_MEAV_AssetType!AK$87</f>
        <v>15903.226952473187</v>
      </c>
    </row>
    <row r="56" spans="2:53">
      <c r="C56" s="70"/>
      <c r="E56" s="64" t="str">
        <f t="shared" si="12"/>
        <v>So</v>
      </c>
      <c r="F56" s="64" t="s">
        <v>363</v>
      </c>
      <c r="J56" s="64" t="str">
        <f t="shared" si="13"/>
        <v>SoMEAV_egep_mobs</v>
      </c>
      <c r="L56" s="64" t="s">
        <v>108</v>
      </c>
      <c r="R56" s="14"/>
      <c r="T56" s="101"/>
      <c r="U56" s="101"/>
      <c r="V56" s="101"/>
      <c r="W56" s="101"/>
      <c r="X56" s="101"/>
      <c r="Y56" s="56">
        <f>SUM(Cal_MEAV_AssetType!Y$83:Y$91)</f>
        <v>18013.250459906205</v>
      </c>
      <c r="Z56" s="56">
        <f>SUM(Cal_MEAV_AssetType!Z$83:Z$91)</f>
        <v>17984.579067515882</v>
      </c>
      <c r="AA56" s="56">
        <f>SUM(Cal_MEAV_AssetType!AA$83:AA$91)</f>
        <v>17973.732305255009</v>
      </c>
      <c r="AB56" s="56">
        <f>SUM(Cal_MEAV_AssetType!AB$83:AB$91)</f>
        <v>17838.013667192379</v>
      </c>
      <c r="AC56" s="56">
        <f>SUM(Cal_MEAV_AssetType!AC$83:AC$91)</f>
        <v>17773.821889801304</v>
      </c>
      <c r="AD56" s="56">
        <f>SUM(Cal_MEAV_AssetType!AD$83:AD$91)</f>
        <v>17753.066627882297</v>
      </c>
      <c r="AE56" s="56">
        <f>SUM(Cal_MEAV_AssetType!AE$83:AE$91)</f>
        <v>17732.947215117689</v>
      </c>
      <c r="AF56" s="56">
        <f>SUM(Cal_MEAV_AssetType!AF$83:AF$91)</f>
        <v>17689.710246171482</v>
      </c>
      <c r="AG56" s="56">
        <f>SUM(Cal_MEAV_AssetType!AG$83:AG$91)</f>
        <v>17670.332647416639</v>
      </c>
      <c r="AH56" s="56">
        <f>SUM(Cal_MEAV_AssetType!AH$83:AH$91)</f>
        <v>17650.926917472567</v>
      </c>
      <c r="AI56" s="56">
        <f>SUM(Cal_MEAV_AssetType!AI$83:AI$91)</f>
        <v>17630.694399190623</v>
      </c>
      <c r="AJ56" s="56">
        <f>SUM(Cal_MEAV_AssetType!AJ$83:AJ$91)</f>
        <v>17609.487428236851</v>
      </c>
      <c r="AK56" s="56">
        <f>SUM(Cal_MEAV_AssetType!AK$83:AK$91)</f>
        <v>17588.479414081401</v>
      </c>
    </row>
    <row r="57" spans="2:53">
      <c r="C57" s="70"/>
    </row>
    <row r="58" spans="2:53" ht="15">
      <c r="B58" s="65" t="s">
        <v>36</v>
      </c>
      <c r="C58" s="65"/>
      <c r="D58" s="65"/>
      <c r="E58" s="65"/>
      <c r="F58" s="65"/>
      <c r="G58" s="65"/>
      <c r="H58" s="65"/>
      <c r="I58" s="65"/>
      <c r="J58" s="65"/>
      <c r="K58" s="65"/>
      <c r="L58" s="65"/>
      <c r="M58" s="65"/>
      <c r="N58" s="65"/>
      <c r="O58" s="65"/>
      <c r="P58" s="65"/>
      <c r="Q58" s="65"/>
      <c r="R58" s="65"/>
      <c r="S58" s="65"/>
      <c r="T58" s="65"/>
      <c r="U58" s="65"/>
      <c r="V58" s="65"/>
      <c r="W58" s="65"/>
      <c r="X58" s="65"/>
      <c r="Y58" s="65"/>
      <c r="Z58" s="65"/>
      <c r="AA58" s="65"/>
      <c r="AB58" s="65"/>
      <c r="AC58" s="65"/>
      <c r="AD58" s="65"/>
      <c r="AE58" s="65"/>
      <c r="AF58" s="65"/>
      <c r="AG58" s="65"/>
      <c r="AH58" s="65"/>
      <c r="AI58" s="65"/>
      <c r="AJ58" s="65"/>
      <c r="AK58" s="65"/>
      <c r="AL58" s="65"/>
      <c r="AM58" s="65"/>
      <c r="AN58" s="65"/>
      <c r="AO58" s="65"/>
      <c r="AP58" s="65"/>
      <c r="AQ58" s="65"/>
      <c r="AR58" s="65"/>
      <c r="AS58" s="65"/>
      <c r="AT58" s="65"/>
      <c r="AU58" s="65"/>
      <c r="AV58" s="65"/>
      <c r="AW58" s="65"/>
      <c r="AX58" s="65"/>
      <c r="AY58" s="65"/>
      <c r="AZ58" s="65"/>
      <c r="BA58" s="65"/>
    </row>
    <row r="59" spans="2:53">
      <c r="C59" s="70"/>
    </row>
    <row r="60" spans="2:53">
      <c r="C60" s="70"/>
      <c r="E60" s="64" t="str">
        <f t="shared" ref="E60:E63" si="14">$B$58</f>
        <v>WWU</v>
      </c>
      <c r="F60" s="64" t="s">
        <v>168</v>
      </c>
      <c r="J60" s="64" t="str">
        <f t="shared" ref="J60:J63" si="15">$E60&amp;""&amp;F60</f>
        <v>WWUMEAV</v>
      </c>
      <c r="L60" s="64" t="s">
        <v>108</v>
      </c>
      <c r="R60" s="14"/>
      <c r="T60" s="101"/>
      <c r="U60" s="101"/>
      <c r="V60" s="101"/>
      <c r="W60" s="101"/>
      <c r="X60" s="101"/>
      <c r="Y60" s="56">
        <f>SUM(Cal_MEAV_AssetType!Y$95:Y$103)-Cal_MEAV_AssetType!Y$99-Cal_MEAV_AssetType!Y$96</f>
        <v>11313.888919134029</v>
      </c>
      <c r="Z60" s="56">
        <f>SUM(Cal_MEAV_AssetType!Z$95:Z$103)-Cal_MEAV_AssetType!Z$99-Cal_MEAV_AssetType!Z$96</f>
        <v>11272.483447235121</v>
      </c>
      <c r="AA60" s="56">
        <f>SUM(Cal_MEAV_AssetType!AA$95:AA$103)-Cal_MEAV_AssetType!AA$99-Cal_MEAV_AssetType!AA$96</f>
        <v>11693.534876072577</v>
      </c>
      <c r="AB60" s="56">
        <f>SUM(Cal_MEAV_AssetType!AB$95:AB$103)-Cal_MEAV_AssetType!AB$99-Cal_MEAV_AssetType!AB$96</f>
        <v>11493.17997495385</v>
      </c>
      <c r="AC60" s="56">
        <f>SUM(Cal_MEAV_AssetType!AC$95:AC$103)-Cal_MEAV_AssetType!AC$99-Cal_MEAV_AssetType!AC$96</f>
        <v>11475.655376542984</v>
      </c>
      <c r="AD60" s="56">
        <f>SUM(Cal_MEAV_AssetType!AD$95:AD$103)-Cal_MEAV_AssetType!AD$99-Cal_MEAV_AssetType!AD$96</f>
        <v>11459.336117597913</v>
      </c>
      <c r="AE60" s="56">
        <f>SUM(Cal_MEAV_AssetType!AE$95:AE$103)-Cal_MEAV_AssetType!AE$99-Cal_MEAV_AssetType!AE$96</f>
        <v>11437.644032820665</v>
      </c>
      <c r="AF60" s="56">
        <f>SUM(Cal_MEAV_AssetType!AF$95:AF$103)-Cal_MEAV_AssetType!AF$99-Cal_MEAV_AssetType!AF$96</f>
        <v>11455.475915897479</v>
      </c>
      <c r="AG60" s="56">
        <f>SUM(Cal_MEAV_AssetType!AG$95:AG$103)-Cal_MEAV_AssetType!AG$99-Cal_MEAV_AssetType!AG$96</f>
        <v>11454.220597791382</v>
      </c>
      <c r="AH60" s="56">
        <f>SUM(Cal_MEAV_AssetType!AH$95:AH$103)-Cal_MEAV_AssetType!AH$99-Cal_MEAV_AssetType!AH$96</f>
        <v>11453.153109104562</v>
      </c>
      <c r="AI60" s="56">
        <f>SUM(Cal_MEAV_AssetType!AI$95:AI$103)-Cal_MEAV_AssetType!AI$99-Cal_MEAV_AssetType!AI$96</f>
        <v>11452.168330658229</v>
      </c>
      <c r="AJ60" s="56">
        <f>SUM(Cal_MEAV_AssetType!AJ$95:AJ$103)-Cal_MEAV_AssetType!AJ$99-Cal_MEAV_AssetType!AJ$96</f>
        <v>11448.481846710867</v>
      </c>
      <c r="AK60" s="56">
        <f>SUM(Cal_MEAV_AssetType!AK$95:AK$103)-Cal_MEAV_AssetType!AK$99-Cal_MEAV_AssetType!AK$96</f>
        <v>11446.646763590968</v>
      </c>
    </row>
    <row r="61" spans="2:53">
      <c r="C61" s="70"/>
      <c r="E61" s="64" t="str">
        <f t="shared" si="14"/>
        <v>WWU</v>
      </c>
      <c r="F61" s="64" t="s">
        <v>173</v>
      </c>
      <c r="J61" s="64" t="str">
        <f t="shared" si="15"/>
        <v>WWUMaintenance MEAV</v>
      </c>
      <c r="L61" s="64" t="s">
        <v>108</v>
      </c>
      <c r="R61" s="14"/>
      <c r="T61" s="101"/>
      <c r="U61" s="101"/>
      <c r="V61" s="101"/>
      <c r="W61" s="101"/>
      <c r="X61" s="101"/>
      <c r="Y61" s="56">
        <f>SUM(Cal_MEAV_AssetType!Y95:Y102)-Cal_MEAV_AssetType!Y99-Cal_MEAV_AssetType!Y95</f>
        <v>3161.5082265145793</v>
      </c>
      <c r="Z61" s="108">
        <f>SUM(Cal_MEAV_AssetType!Z95:Z102)-Cal_MEAV_AssetType!Z99-Cal_MEAV_AssetType!Z95</f>
        <v>3131.342899350022</v>
      </c>
      <c r="AA61" s="108">
        <f>SUM(Cal_MEAV_AssetType!AA95:AA102)-Cal_MEAV_AssetType!AA99-Cal_MEAV_AssetType!AA95</f>
        <v>3567.785753059854</v>
      </c>
      <c r="AB61" s="108">
        <f>SUM(Cal_MEAV_AssetType!AB95:AB102)-Cal_MEAV_AssetType!AB99-Cal_MEAV_AssetType!AB95</f>
        <v>3381.3040547623677</v>
      </c>
      <c r="AC61" s="108">
        <f>SUM(Cal_MEAV_AssetType!AC95:AC102)-Cal_MEAV_AssetType!AC99-Cal_MEAV_AssetType!AC95</f>
        <v>3382.3666977149078</v>
      </c>
      <c r="AD61" s="108">
        <f>SUM(Cal_MEAV_AssetType!AD95:AD102)-Cal_MEAV_AssetType!AD99-Cal_MEAV_AssetType!AD95</f>
        <v>3381.7531817787913</v>
      </c>
      <c r="AE61" s="108">
        <f>SUM(Cal_MEAV_AssetType!AE95:AE102)-Cal_MEAV_AssetType!AE99-Cal_MEAV_AssetType!AE95</f>
        <v>3382.4567432649928</v>
      </c>
      <c r="AF61" s="108">
        <f>SUM(Cal_MEAV_AssetType!AF95:AF102)-Cal_MEAV_AssetType!AF99-Cal_MEAV_AssetType!AF95</f>
        <v>3384.5520343483386</v>
      </c>
      <c r="AG61" s="108">
        <f>SUM(Cal_MEAV_AssetType!AG95:AG102)-Cal_MEAV_AssetType!AG99-Cal_MEAV_AssetType!AG95</f>
        <v>3385.4703152889742</v>
      </c>
      <c r="AH61" s="108">
        <f>SUM(Cal_MEAV_AssetType!AH95:AH102)-Cal_MEAV_AssetType!AH99-Cal_MEAV_AssetType!AH95</f>
        <v>3386.388596229609</v>
      </c>
      <c r="AI61" s="108">
        <f>SUM(Cal_MEAV_AssetType!AI95:AI102)-Cal_MEAV_AssetType!AI99-Cal_MEAV_AssetType!AI95</f>
        <v>3387.3068771702438</v>
      </c>
      <c r="AJ61" s="108">
        <f>SUM(Cal_MEAV_AssetType!AJ95:AJ102)-Cal_MEAV_AssetType!AJ99-Cal_MEAV_AssetType!AJ95</f>
        <v>3388.2251581108776</v>
      </c>
      <c r="AK61" s="108">
        <f>SUM(Cal_MEAV_AssetType!AK95:AK102)-Cal_MEAV_AssetType!AK99-Cal_MEAV_AssetType!AK95</f>
        <v>3389.1434390515142</v>
      </c>
    </row>
    <row r="62" spans="2:53">
      <c r="C62" s="70"/>
      <c r="E62" s="64" t="str">
        <f t="shared" si="14"/>
        <v>WWU</v>
      </c>
      <c r="F62" s="64" t="s">
        <v>362</v>
      </c>
      <c r="J62" s="64" t="str">
        <f t="shared" si="15"/>
        <v>WWUMEAV_egep</v>
      </c>
      <c r="L62" s="64" t="s">
        <v>108</v>
      </c>
      <c r="R62" s="14"/>
      <c r="T62" s="101"/>
      <c r="U62" s="101"/>
      <c r="V62" s="101"/>
      <c r="W62" s="101"/>
      <c r="X62" s="101"/>
      <c r="Y62" s="56">
        <f>SUM(Cal_MEAV_AssetType!Y$95:Y$103)-Cal_MEAV_AssetType!Y$99</f>
        <v>11314.06891913403</v>
      </c>
      <c r="Z62" s="56">
        <f>SUM(Cal_MEAV_AssetType!Z$95:Z$103)-Cal_MEAV_AssetType!Z$99</f>
        <v>11273.383447235121</v>
      </c>
      <c r="AA62" s="56">
        <f>SUM(Cal_MEAV_AssetType!AA$95:AA$103)-Cal_MEAV_AssetType!AA$99</f>
        <v>11695.694876072577</v>
      </c>
      <c r="AB62" s="56">
        <f>SUM(Cal_MEAV_AssetType!AB$95:AB$103)-Cal_MEAV_AssetType!AB$99</f>
        <v>11496.059974953849</v>
      </c>
      <c r="AC62" s="56">
        <f>SUM(Cal_MEAV_AssetType!AC$95:AC$103)-Cal_MEAV_AssetType!AC$99</f>
        <v>11478.895376542983</v>
      </c>
      <c r="AD62" s="56">
        <f>SUM(Cal_MEAV_AssetType!AD$95:AD$103)-Cal_MEAV_AssetType!AD$99</f>
        <v>11462.756117597914</v>
      </c>
      <c r="AE62" s="56">
        <f>SUM(Cal_MEAV_AssetType!AE$95:AE$103)-Cal_MEAV_AssetType!AE$99</f>
        <v>11441.064032820665</v>
      </c>
      <c r="AF62" s="56">
        <f>SUM(Cal_MEAV_AssetType!AF$95:AF$103)-Cal_MEAV_AssetType!AF$99</f>
        <v>11458.895915897479</v>
      </c>
      <c r="AG62" s="56">
        <f>SUM(Cal_MEAV_AssetType!AG$95:AG$103)-Cal_MEAV_AssetType!AG$99</f>
        <v>11458.000597791382</v>
      </c>
      <c r="AH62" s="56">
        <f>SUM(Cal_MEAV_AssetType!AH$95:AH$103)-Cal_MEAV_AssetType!AH$99</f>
        <v>11457.293109104561</v>
      </c>
      <c r="AI62" s="56">
        <f>SUM(Cal_MEAV_AssetType!AI$95:AI$103)-Cal_MEAV_AssetType!AI$99</f>
        <v>11456.668330658229</v>
      </c>
      <c r="AJ62" s="56">
        <f>SUM(Cal_MEAV_AssetType!AJ$95:AJ$103)-Cal_MEAV_AssetType!AJ$99</f>
        <v>11453.341846710868</v>
      </c>
      <c r="AK62" s="56">
        <f>SUM(Cal_MEAV_AssetType!AK$95:AK$103)-Cal_MEAV_AssetType!AK$99</f>
        <v>11451.866763590968</v>
      </c>
    </row>
    <row r="63" spans="2:53">
      <c r="C63" s="70"/>
      <c r="E63" s="64" t="str">
        <f t="shared" si="14"/>
        <v>WWU</v>
      </c>
      <c r="F63" s="64" t="s">
        <v>363</v>
      </c>
      <c r="J63" s="64" t="str">
        <f t="shared" si="15"/>
        <v>WWUMEAV_egep_mobs</v>
      </c>
      <c r="L63" s="64" t="s">
        <v>108</v>
      </c>
      <c r="R63" s="14"/>
      <c r="T63" s="101"/>
      <c r="U63" s="101"/>
      <c r="V63" s="101"/>
      <c r="W63" s="101"/>
      <c r="X63" s="101"/>
      <c r="Y63" s="56">
        <f>SUM(Cal_MEAV_AssetType!Y$95:Y$103)</f>
        <v>11439.460196665341</v>
      </c>
      <c r="Z63" s="56">
        <f>SUM(Cal_MEAV_AssetType!Z$95:Z$103)</f>
        <v>11398.774724766432</v>
      </c>
      <c r="AA63" s="56">
        <f>SUM(Cal_MEAV_AssetType!AA$95:AA$103)</f>
        <v>11821.086153603888</v>
      </c>
      <c r="AB63" s="56">
        <f>SUM(Cal_MEAV_AssetType!AB$95:AB$103)</f>
        <v>11621.45125248516</v>
      </c>
      <c r="AC63" s="56">
        <f>SUM(Cal_MEAV_AssetType!AC$95:AC$103)</f>
        <v>11604.286654074294</v>
      </c>
      <c r="AD63" s="56">
        <f>SUM(Cal_MEAV_AssetType!AD$95:AD$103)</f>
        <v>11588.147395129225</v>
      </c>
      <c r="AE63" s="56">
        <f>SUM(Cal_MEAV_AssetType!AE$95:AE$103)</f>
        <v>11566.455310351976</v>
      </c>
      <c r="AF63" s="56">
        <f>SUM(Cal_MEAV_AssetType!AF$95:AF$103)</f>
        <v>11584.28719342879</v>
      </c>
      <c r="AG63" s="56">
        <f>SUM(Cal_MEAV_AssetType!AG$95:AG$103)</f>
        <v>11583.391875322694</v>
      </c>
      <c r="AH63" s="56">
        <f>SUM(Cal_MEAV_AssetType!AH$95:AH$103)</f>
        <v>11582.684386635872</v>
      </c>
      <c r="AI63" s="56">
        <f>SUM(Cal_MEAV_AssetType!AI$95:AI$103)</f>
        <v>11582.05960818954</v>
      </c>
      <c r="AJ63" s="56">
        <f>SUM(Cal_MEAV_AssetType!AJ$95:AJ$103)</f>
        <v>11578.733124242179</v>
      </c>
      <c r="AK63" s="56">
        <f>SUM(Cal_MEAV_AssetType!AK$95:AK$103)</f>
        <v>11577.258041122279</v>
      </c>
    </row>
    <row r="64" spans="2:53">
      <c r="C64" s="70"/>
    </row>
    <row r="65" spans="2:60" s="3" customFormat="1" ht="15">
      <c r="B65" s="10" t="s">
        <v>116</v>
      </c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39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</row>
    <row r="66" spans="2:60" s="3" customFormat="1">
      <c r="C66" s="28" t="s">
        <v>120</v>
      </c>
      <c r="AU66" s="40"/>
    </row>
    <row r="67" spans="2:60" s="3" customFormat="1">
      <c r="AU67" s="40"/>
    </row>
    <row r="70" spans="2:60">
      <c r="F70" s="85"/>
    </row>
  </sheetData>
  <mergeCells count="1">
    <mergeCell ref="AM6:AO6"/>
  </mergeCells>
  <conditionalFormatting sqref="R4">
    <cfRule type="cellIs" dxfId="3" priority="4" operator="greaterThan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8"/>
  </sheetPr>
  <dimension ref="A1:BH70"/>
  <sheetViews>
    <sheetView topLeftCell="I15" zoomScale="70" zoomScaleNormal="70" workbookViewId="0">
      <selection activeCell="F25" sqref="F25"/>
    </sheetView>
  </sheetViews>
  <sheetFormatPr defaultColWidth="0" defaultRowHeight="12.75"/>
  <cols>
    <col min="1" max="4" width="1.75" style="64" customWidth="1"/>
    <col min="5" max="5" width="8.75" style="64" bestFit="1" customWidth="1"/>
    <col min="6" max="6" width="30.625" style="64" customWidth="1"/>
    <col min="7" max="9" width="15.625" style="64" customWidth="1"/>
    <col min="10" max="10" width="9.5" style="64" bestFit="1" customWidth="1"/>
    <col min="11" max="11" width="1.75" style="64" customWidth="1"/>
    <col min="12" max="12" width="9.125" style="64" customWidth="1"/>
    <col min="13" max="15" width="3.75" style="64" customWidth="1"/>
    <col min="16" max="16" width="5.75" style="64" customWidth="1"/>
    <col min="17" max="17" width="1.75" style="64" customWidth="1"/>
    <col min="18" max="18" width="9.125" style="64" customWidth="1"/>
    <col min="19" max="19" width="1.75" style="64" customWidth="1"/>
    <col min="20" max="37" width="9.125" style="64" customWidth="1"/>
    <col min="38" max="38" width="1.75" style="64" customWidth="1"/>
    <col min="39" max="39" width="9.125" style="64" customWidth="1"/>
    <col min="40" max="40" width="10.875" style="64" customWidth="1"/>
    <col min="41" max="41" width="60.875" style="64" bestFit="1" customWidth="1"/>
    <col min="42" max="42" width="1.75" style="64" customWidth="1"/>
    <col min="43" max="53" width="1.75" style="64" hidden="1" customWidth="1"/>
    <col min="54" max="54" width="0" style="64" hidden="1" customWidth="1"/>
    <col min="55" max="16384" width="9.125" style="64" hidden="1"/>
  </cols>
  <sheetData>
    <row r="1" spans="1:53" ht="22.5">
      <c r="A1" s="63" t="s">
        <v>376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</row>
    <row r="2" spans="1:53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</row>
    <row r="3" spans="1:53" ht="15">
      <c r="A3" s="10" t="s">
        <v>377</v>
      </c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65"/>
      <c r="AB3" s="65"/>
      <c r="AC3" s="65"/>
      <c r="AD3" s="65"/>
      <c r="AE3" s="65"/>
      <c r="AF3" s="65"/>
      <c r="AG3" s="65"/>
      <c r="AH3" s="65"/>
      <c r="AI3" s="65"/>
      <c r="AJ3" s="65"/>
      <c r="AK3" s="65"/>
      <c r="AL3" s="65"/>
      <c r="AM3" s="65"/>
      <c r="AN3" s="65"/>
      <c r="AO3" s="65"/>
      <c r="AP3" s="65"/>
      <c r="AQ3" s="65"/>
      <c r="AR3" s="65"/>
      <c r="AS3" s="65"/>
      <c r="AT3" s="65"/>
      <c r="AU3" s="65"/>
      <c r="AV3" s="65"/>
      <c r="AW3" s="65"/>
      <c r="AX3" s="65"/>
      <c r="AY3" s="65"/>
      <c r="AZ3" s="65"/>
      <c r="BA3" s="65"/>
    </row>
    <row r="4" spans="1:53" ht="15">
      <c r="A4" s="65"/>
      <c r="B4" s="65"/>
      <c r="C4" s="65"/>
      <c r="D4" s="65"/>
      <c r="E4" s="65"/>
      <c r="F4" s="65"/>
      <c r="G4" s="65" t="s">
        <v>169</v>
      </c>
      <c r="H4" s="65"/>
      <c r="I4" s="65"/>
      <c r="J4" s="65"/>
      <c r="K4" s="65"/>
      <c r="L4" s="65"/>
      <c r="M4" s="65"/>
      <c r="N4" s="65"/>
      <c r="O4" s="65"/>
      <c r="P4" s="65"/>
      <c r="Q4" s="65"/>
      <c r="R4" s="66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  <c r="AD4" s="65"/>
      <c r="AE4" s="65"/>
      <c r="AF4" s="65"/>
      <c r="AG4" s="65"/>
      <c r="AH4" s="65"/>
      <c r="AI4" s="65"/>
      <c r="AJ4" s="65"/>
      <c r="AK4" s="65"/>
      <c r="AL4" s="65"/>
      <c r="AM4" s="65"/>
      <c r="AN4" s="65"/>
      <c r="AO4" s="65"/>
      <c r="AP4" s="65"/>
      <c r="AQ4" s="65"/>
      <c r="AR4" s="65"/>
      <c r="AS4" s="65"/>
      <c r="AT4" s="65"/>
      <c r="AU4" s="65"/>
      <c r="AV4" s="65"/>
      <c r="AW4" s="65"/>
      <c r="AX4" s="65"/>
      <c r="AY4" s="65"/>
      <c r="AZ4" s="65"/>
      <c r="BA4" s="65"/>
    </row>
    <row r="5" spans="1:53" s="11" customFormat="1">
      <c r="A5" s="11" t="s">
        <v>145</v>
      </c>
      <c r="G5" s="11" t="s">
        <v>141</v>
      </c>
      <c r="H5" s="91"/>
      <c r="O5" s="11" t="s">
        <v>140</v>
      </c>
      <c r="R5" s="71"/>
      <c r="AU5" s="42"/>
    </row>
    <row r="6" spans="1:53" s="3" customFormat="1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M6" s="120" t="s">
        <v>114</v>
      </c>
      <c r="AN6" s="120"/>
      <c r="AO6" s="120"/>
    </row>
    <row r="7" spans="1:53">
      <c r="A7" s="67"/>
      <c r="B7" s="67"/>
      <c r="C7" s="67"/>
      <c r="D7" s="67"/>
      <c r="E7" s="67" t="s">
        <v>170</v>
      </c>
      <c r="F7" s="67" t="s">
        <v>171</v>
      </c>
      <c r="G7" s="67"/>
      <c r="H7" s="67"/>
      <c r="I7" s="67"/>
      <c r="J7" s="67" t="s">
        <v>172</v>
      </c>
      <c r="K7" s="67"/>
      <c r="L7" s="67" t="s">
        <v>106</v>
      </c>
      <c r="M7" s="67"/>
      <c r="N7" s="67"/>
      <c r="O7" s="67"/>
      <c r="P7" s="67" t="s">
        <v>115</v>
      </c>
      <c r="Q7" s="67"/>
      <c r="R7" s="67" t="s">
        <v>107</v>
      </c>
      <c r="S7" s="67"/>
      <c r="T7" s="35">
        <v>2009</v>
      </c>
      <c r="U7" s="35">
        <v>2010</v>
      </c>
      <c r="V7" s="35">
        <v>2011</v>
      </c>
      <c r="W7" s="35">
        <v>2012</v>
      </c>
      <c r="X7" s="35">
        <v>2013</v>
      </c>
      <c r="Y7" s="35">
        <v>2014</v>
      </c>
      <c r="Z7" s="35">
        <v>2015</v>
      </c>
      <c r="AA7" s="35">
        <v>2016</v>
      </c>
      <c r="AB7" s="35">
        <v>2017</v>
      </c>
      <c r="AC7" s="35">
        <v>2018</v>
      </c>
      <c r="AD7" s="35">
        <v>2019</v>
      </c>
      <c r="AE7" s="35">
        <v>2020</v>
      </c>
      <c r="AF7" s="35">
        <v>2021</v>
      </c>
      <c r="AG7" s="35">
        <v>2022</v>
      </c>
      <c r="AH7" s="35">
        <v>2023</v>
      </c>
      <c r="AI7" s="35">
        <v>2024</v>
      </c>
      <c r="AJ7" s="35">
        <v>2025</v>
      </c>
      <c r="AK7" s="35">
        <v>2026</v>
      </c>
      <c r="AL7" s="67"/>
      <c r="AM7" s="68" t="s">
        <v>7</v>
      </c>
      <c r="AN7" s="67" t="s">
        <v>6</v>
      </c>
      <c r="AO7" s="69" t="s">
        <v>112</v>
      </c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</row>
    <row r="9" spans="1:53" ht="15">
      <c r="B9" s="65" t="s">
        <v>21</v>
      </c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  <c r="AU9" s="65"/>
      <c r="AV9" s="65"/>
      <c r="AW9" s="65"/>
      <c r="AX9" s="65"/>
      <c r="AY9" s="65"/>
      <c r="AZ9" s="65"/>
      <c r="BA9" s="65"/>
    </row>
    <row r="10" spans="1:53">
      <c r="C10" s="70"/>
    </row>
    <row r="11" spans="1:53">
      <c r="C11" s="70"/>
      <c r="E11" s="64" t="str">
        <f t="shared" ref="E11:E14" si="0">$B$9</f>
        <v>EoE</v>
      </c>
      <c r="F11" s="64" t="s">
        <v>168</v>
      </c>
      <c r="J11" s="64" t="str">
        <f t="shared" ref="J11:J14" si="1">$E11&amp;""&amp;F11</f>
        <v>EoEMEAV</v>
      </c>
      <c r="L11" s="64" t="s">
        <v>108</v>
      </c>
      <c r="P11" s="64" t="s">
        <v>113</v>
      </c>
      <c r="R11" s="14"/>
      <c r="T11" s="101"/>
      <c r="U11" s="101"/>
      <c r="V11" s="101"/>
      <c r="W11" s="101"/>
      <c r="X11" s="101"/>
      <c r="Y11" s="56">
        <f>SUM(Cal_MEAVAdj_AssetType!Y$11:Y$19)-Cal_MEAVAdj_AssetType!Y$15-Cal_MEAVAdj_AssetType!Y$12</f>
        <v>16114.469201250482</v>
      </c>
      <c r="Z11" s="56">
        <f>SUM(Cal_MEAVAdj_AssetType!Z$11:Z$19)-Cal_MEAVAdj_AssetType!Z$15-Cal_MEAVAdj_AssetType!Z$12</f>
        <v>16102.200827490631</v>
      </c>
      <c r="AA11" s="56">
        <f>SUM(Cal_MEAVAdj_AssetType!AA$11:AA$19)-Cal_MEAVAdj_AssetType!AA$15-Cal_MEAVAdj_AssetType!AA$12</f>
        <v>16094.519401574593</v>
      </c>
      <c r="AB11" s="56">
        <f>SUM(Cal_MEAVAdj_AssetType!AB$11:AB$19)-Cal_MEAVAdj_AssetType!AB$15-Cal_MEAVAdj_AssetType!AB$12</f>
        <v>16081.804747744403</v>
      </c>
      <c r="AC11" s="56">
        <f>SUM(Cal_MEAVAdj_AssetType!AC$11:AC$19)-Cal_MEAVAdj_AssetType!AC$15-Cal_MEAVAdj_AssetType!AC$12</f>
        <v>16073.206978204546</v>
      </c>
      <c r="AD11" s="56">
        <f>SUM(Cal_MEAVAdj_AssetType!AD$11:AD$19)-Cal_MEAVAdj_AssetType!AD$15-Cal_MEAVAdj_AssetType!AD$12</f>
        <v>16055.934319176018</v>
      </c>
      <c r="AE11" s="56">
        <f>SUM(Cal_MEAVAdj_AssetType!AE$11:AE$19)-Cal_MEAVAdj_AssetType!AE$15-Cal_MEAVAdj_AssetType!AE$12</f>
        <v>16040.832579391212</v>
      </c>
      <c r="AF11" s="56">
        <f>SUM(Cal_MEAVAdj_AssetType!AF$11:AF$19)-Cal_MEAVAdj_AssetType!AF$15-Cal_MEAVAdj_AssetType!AF$12</f>
        <v>16013.734589346373</v>
      </c>
      <c r="AG11" s="56">
        <f>SUM(Cal_MEAVAdj_AssetType!AG$11:AG$19)-Cal_MEAVAdj_AssetType!AG$15-Cal_MEAVAdj_AssetType!AG$12</f>
        <v>15998.006275163616</v>
      </c>
      <c r="AH11" s="56">
        <f>SUM(Cal_MEAVAdj_AssetType!AH$11:AH$19)-Cal_MEAVAdj_AssetType!AH$15-Cal_MEAVAdj_AssetType!AH$12</f>
        <v>15982.124454593584</v>
      </c>
      <c r="AI11" s="56">
        <f>SUM(Cal_MEAVAdj_AssetType!AI$11:AI$19)-Cal_MEAVAdj_AssetType!AI$15-Cal_MEAVAdj_AssetType!AI$12</f>
        <v>15965.982418304891</v>
      </c>
      <c r="AJ11" s="56">
        <f>SUM(Cal_MEAVAdj_AssetType!AJ$11:AJ$19)-Cal_MEAVAdj_AssetType!AJ$15-Cal_MEAVAdj_AssetType!AJ$12</f>
        <v>15947.322265176123</v>
      </c>
      <c r="AK11" s="56">
        <f>SUM(Cal_MEAVAdj_AssetType!AK$11:AK$19)-Cal_MEAVAdj_AssetType!AK$15-Cal_MEAVAdj_AssetType!AK$12</f>
        <v>15928.790675490256</v>
      </c>
      <c r="AN11" s="102">
        <v>44078</v>
      </c>
      <c r="AO11" s="64" t="s">
        <v>402</v>
      </c>
    </row>
    <row r="12" spans="1:53">
      <c r="C12" s="70"/>
      <c r="E12" s="64" t="str">
        <f t="shared" si="0"/>
        <v>EoE</v>
      </c>
      <c r="F12" s="64" t="s">
        <v>173</v>
      </c>
      <c r="J12" s="64" t="str">
        <f t="shared" si="1"/>
        <v>EoEMaintenance MEAV</v>
      </c>
      <c r="L12" s="64" t="s">
        <v>108</v>
      </c>
      <c r="R12" s="14"/>
      <c r="T12" s="101"/>
      <c r="U12" s="101"/>
      <c r="V12" s="101"/>
      <c r="W12" s="101"/>
      <c r="X12" s="101"/>
      <c r="Y12" s="56">
        <f>SUM(Cal_MEAVAdj_AssetType!Y11:Y18)-Cal_MEAVAdj_AssetType!Y15-Cal_MEAVAdj_AssetType!Y11</f>
        <v>3981.9470404900512</v>
      </c>
      <c r="Z12" s="108">
        <f>SUM(Cal_MEAVAdj_AssetType!Z11:Z18)-Cal_MEAVAdj_AssetType!Z15-Cal_MEAVAdj_AssetType!Z11</f>
        <v>3995.2593239146081</v>
      </c>
      <c r="AA12" s="108">
        <f>SUM(Cal_MEAVAdj_AssetType!AA11:AA18)-Cal_MEAVAdj_AssetType!AA15-Cal_MEAVAdj_AssetType!AA11</f>
        <v>4004.0658359778008</v>
      </c>
      <c r="AB12" s="108">
        <f>SUM(Cal_MEAVAdj_AssetType!AB11:AB18)-Cal_MEAVAdj_AssetType!AB15-Cal_MEAVAdj_AssetType!AB11</f>
        <v>4000.3945095217878</v>
      </c>
      <c r="AC12" s="108">
        <f>SUM(Cal_MEAVAdj_AssetType!AC11:AC18)-Cal_MEAVAdj_AssetType!AC15-Cal_MEAVAdj_AssetType!AC11</f>
        <v>4012.7640900627757</v>
      </c>
      <c r="AD12" s="108">
        <f>SUM(Cal_MEAVAdj_AssetType!AD11:AD18)-Cal_MEAVAdj_AssetType!AD15-Cal_MEAVAdj_AssetType!AD11</f>
        <v>4013.9459383251615</v>
      </c>
      <c r="AE12" s="108">
        <f>SUM(Cal_MEAVAdj_AssetType!AE11:AE18)-Cal_MEAVAdj_AssetType!AE15-Cal_MEAVAdj_AssetType!AE11</f>
        <v>4024.4790343285749</v>
      </c>
      <c r="AF12" s="108">
        <f>SUM(Cal_MEAVAdj_AssetType!AF11:AF18)-Cal_MEAVAdj_AssetType!AF15-Cal_MEAVAdj_AssetType!AF11</f>
        <v>4024.8979942613623</v>
      </c>
      <c r="AG12" s="108">
        <f>SUM(Cal_MEAVAdj_AssetType!AG11:AG18)-Cal_MEAVAdj_AssetType!AG15-Cal_MEAVAdj_AssetType!AG11</f>
        <v>4025.6179942613635</v>
      </c>
      <c r="AH12" s="108">
        <f>SUM(Cal_MEAVAdj_AssetType!AH11:AH18)-Cal_MEAVAdj_AssetType!AH15-Cal_MEAVAdj_AssetType!AH11</f>
        <v>4026.1579942613625</v>
      </c>
      <c r="AI12" s="108">
        <f>SUM(Cal_MEAVAdj_AssetType!AI11:AI18)-Cal_MEAVAdj_AssetType!AI15-Cal_MEAVAdj_AssetType!AI11</f>
        <v>4026.5179942613631</v>
      </c>
      <c r="AJ12" s="108">
        <f>SUM(Cal_MEAVAdj_AssetType!AJ11:AJ18)-Cal_MEAVAdj_AssetType!AJ15-Cal_MEAVAdj_AssetType!AJ11</f>
        <v>4027.057994261364</v>
      </c>
      <c r="AK12" s="108">
        <f>SUM(Cal_MEAVAdj_AssetType!AK11:AK18)-Cal_MEAVAdj_AssetType!AK15-Cal_MEAVAdj_AssetType!AK11</f>
        <v>4027.4179942613646</v>
      </c>
    </row>
    <row r="13" spans="1:53">
      <c r="C13" s="70"/>
      <c r="E13" s="64" t="str">
        <f t="shared" si="0"/>
        <v>EoE</v>
      </c>
      <c r="F13" s="64" t="s">
        <v>362</v>
      </c>
      <c r="J13" s="64" t="str">
        <f t="shared" si="1"/>
        <v>EoEMEAV_egep</v>
      </c>
      <c r="L13" s="64" t="s">
        <v>108</v>
      </c>
      <c r="R13" s="14"/>
      <c r="T13" s="101"/>
      <c r="U13" s="101"/>
      <c r="V13" s="101"/>
      <c r="W13" s="101"/>
      <c r="X13" s="101"/>
      <c r="Y13" s="56">
        <f>SUM(Cal_MEAVAdj_AssetType!Y$11:Y$19)-Cal_MEAVAdj_AssetType!Y$15</f>
        <v>16114.649201250482</v>
      </c>
      <c r="Z13" s="56">
        <f>SUM(Cal_MEAVAdj_AssetType!Z$11:Z$19)-Cal_MEAVAdj_AssetType!Z$15</f>
        <v>16103.460827490631</v>
      </c>
      <c r="AA13" s="56">
        <f>SUM(Cal_MEAVAdj_AssetType!AA$11:AA$19)-Cal_MEAVAdj_AssetType!AA$15</f>
        <v>16097.399401574592</v>
      </c>
      <c r="AB13" s="56">
        <f>SUM(Cal_MEAVAdj_AssetType!AB$11:AB$19)-Cal_MEAVAdj_AssetType!AB$15</f>
        <v>16085.224747744403</v>
      </c>
      <c r="AC13" s="56">
        <f>SUM(Cal_MEAVAdj_AssetType!AC$11:AC$19)-Cal_MEAVAdj_AssetType!AC$15</f>
        <v>16076.086978204545</v>
      </c>
      <c r="AD13" s="56">
        <f>SUM(Cal_MEAVAdj_AssetType!AD$11:AD$19)-Cal_MEAVAdj_AssetType!AD$15</f>
        <v>16059.714319176019</v>
      </c>
      <c r="AE13" s="56">
        <f>SUM(Cal_MEAVAdj_AssetType!AE$11:AE$19)-Cal_MEAVAdj_AssetType!AE$15</f>
        <v>16044.612579391212</v>
      </c>
      <c r="AF13" s="56">
        <f>SUM(Cal_MEAVAdj_AssetType!AF$11:AF$19)-Cal_MEAVAdj_AssetType!AF$15</f>
        <v>16017.874589346373</v>
      </c>
      <c r="AG13" s="56">
        <f>SUM(Cal_MEAVAdj_AssetType!AG$11:AG$19)-Cal_MEAVAdj_AssetType!AG$15</f>
        <v>16002.866275163617</v>
      </c>
      <c r="AH13" s="56">
        <f>SUM(Cal_MEAVAdj_AssetType!AH$11:AH$19)-Cal_MEAVAdj_AssetType!AH$15</f>
        <v>15987.524454593584</v>
      </c>
      <c r="AI13" s="56">
        <f>SUM(Cal_MEAVAdj_AssetType!AI$11:AI$19)-Cal_MEAVAdj_AssetType!AI$15</f>
        <v>15971.742418304892</v>
      </c>
      <c r="AJ13" s="56">
        <f>SUM(Cal_MEAVAdj_AssetType!AJ$11:AJ$19)-Cal_MEAVAdj_AssetType!AJ$15</f>
        <v>15953.622265176122</v>
      </c>
      <c r="AK13" s="56">
        <f>SUM(Cal_MEAVAdj_AssetType!AK$11:AK$19)-Cal_MEAVAdj_AssetType!AK$15</f>
        <v>15935.450675490256</v>
      </c>
    </row>
    <row r="14" spans="1:53">
      <c r="C14" s="70"/>
      <c r="E14" s="64" t="str">
        <f t="shared" si="0"/>
        <v>EoE</v>
      </c>
      <c r="F14" s="64" t="s">
        <v>363</v>
      </c>
      <c r="J14" s="64" t="str">
        <f t="shared" si="1"/>
        <v>EoEMEAV_egep_mobs</v>
      </c>
      <c r="L14" s="64" t="s">
        <v>108</v>
      </c>
      <c r="R14" s="14"/>
      <c r="T14" s="101"/>
      <c r="U14" s="101"/>
      <c r="V14" s="101"/>
      <c r="W14" s="101"/>
      <c r="X14" s="101"/>
      <c r="Y14" s="56">
        <f>SUM(Cal_MEAVAdj_AssetType!Y$11:Y$19)</f>
        <v>16310.823989634948</v>
      </c>
      <c r="Z14" s="56">
        <f>SUM(Cal_MEAVAdj_AssetType!Z$11:Z$19)</f>
        <v>16299.635615875095</v>
      </c>
      <c r="AA14" s="56">
        <f>SUM(Cal_MEAVAdj_AssetType!AA$11:AA$19)</f>
        <v>16293.574189959058</v>
      </c>
      <c r="AB14" s="56">
        <f>SUM(Cal_MEAVAdj_AssetType!AB$11:AB$19)</f>
        <v>16281.399536128869</v>
      </c>
      <c r="AC14" s="56">
        <f>SUM(Cal_MEAVAdj_AssetType!AC$11:AC$19)</f>
        <v>16272.26176658901</v>
      </c>
      <c r="AD14" s="56">
        <f>SUM(Cal_MEAVAdj_AssetType!AD$11:AD$19)</f>
        <v>16255.889107560482</v>
      </c>
      <c r="AE14" s="56">
        <f>SUM(Cal_MEAVAdj_AssetType!AE$11:AE$19)</f>
        <v>16242.164074709333</v>
      </c>
      <c r="AF14" s="56">
        <f>SUM(Cal_MEAVAdj_AssetType!AF$11:AF$19)</f>
        <v>16215.426084664494</v>
      </c>
      <c r="AG14" s="56">
        <f>SUM(Cal_MEAVAdj_AssetType!AG$11:AG$19)</f>
        <v>16200.384435279102</v>
      </c>
      <c r="AH14" s="56">
        <f>SUM(Cal_MEAVAdj_AssetType!AH$11:AH$19)</f>
        <v>16185.009279506434</v>
      </c>
      <c r="AI14" s="56">
        <f>SUM(Cal_MEAVAdj_AssetType!AI$11:AI$19)</f>
        <v>16169.193908015106</v>
      </c>
      <c r="AJ14" s="56">
        <f>SUM(Cal_MEAVAdj_AssetType!AJ$11:AJ$19)</f>
        <v>16151.040419683701</v>
      </c>
      <c r="AK14" s="56">
        <f>SUM(Cal_MEAVAdj_AssetType!AK$11:AK$19)</f>
        <v>16132.835494795199</v>
      </c>
    </row>
    <row r="15" spans="1:53">
      <c r="C15" s="70"/>
    </row>
    <row r="16" spans="1:53" ht="15">
      <c r="B16" s="65" t="s">
        <v>24</v>
      </c>
      <c r="C16" s="65"/>
      <c r="D16" s="65"/>
      <c r="E16" s="65"/>
      <c r="F16" s="65"/>
      <c r="G16" s="65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5"/>
      <c r="AD16" s="65"/>
      <c r="AE16" s="65"/>
      <c r="AF16" s="65"/>
      <c r="AG16" s="65"/>
      <c r="AH16" s="65"/>
      <c r="AI16" s="65"/>
      <c r="AJ16" s="65"/>
      <c r="AK16" s="65"/>
      <c r="AL16" s="65"/>
      <c r="AM16" s="65"/>
      <c r="AN16" s="65"/>
      <c r="AO16" s="65"/>
      <c r="AP16" s="65"/>
      <c r="AQ16" s="65"/>
      <c r="AR16" s="65"/>
      <c r="AS16" s="65"/>
      <c r="AT16" s="65"/>
      <c r="AU16" s="65"/>
      <c r="AV16" s="65"/>
      <c r="AW16" s="65"/>
      <c r="AX16" s="65"/>
      <c r="AY16" s="65"/>
      <c r="AZ16" s="65"/>
      <c r="BA16" s="65"/>
    </row>
    <row r="17" spans="2:53">
      <c r="C17" s="70"/>
    </row>
    <row r="18" spans="2:53">
      <c r="C18" s="70"/>
      <c r="E18" s="64" t="str">
        <f t="shared" ref="E18:E21" si="2">$B$16</f>
        <v>Lon</v>
      </c>
      <c r="F18" s="64" t="s">
        <v>168</v>
      </c>
      <c r="J18" s="64" t="str">
        <f t="shared" ref="J18:J21" si="3">$E18&amp;""&amp;F18</f>
        <v>LonMEAV</v>
      </c>
      <c r="L18" s="64" t="s">
        <v>108</v>
      </c>
      <c r="R18" s="14"/>
      <c r="T18" s="101"/>
      <c r="U18" s="101"/>
      <c r="V18" s="101"/>
      <c r="W18" s="101"/>
      <c r="X18" s="101"/>
      <c r="Y18" s="56">
        <f>SUM(Cal_MEAVAdj_AssetType!Y$23:Y$31)-Cal_MEAVAdj_AssetType!Y$27-Cal_MEAVAdj_AssetType!Y$24</f>
        <v>7891.4001934465168</v>
      </c>
      <c r="Z18" s="56">
        <f>SUM(Cal_MEAVAdj_AssetType!Z$23:Z$31)-Cal_MEAVAdj_AssetType!Z$27-Cal_MEAVAdj_AssetType!Z$24</f>
        <v>7863.9483450614744</v>
      </c>
      <c r="AA18" s="56">
        <f>SUM(Cal_MEAVAdj_AssetType!AA$23:AA$31)-Cal_MEAVAdj_AssetType!AA$27-Cal_MEAVAdj_AssetType!AA$24</f>
        <v>7847.6801045295515</v>
      </c>
      <c r="AB18" s="56">
        <f>SUM(Cal_MEAVAdj_AssetType!AB$23:AB$31)-Cal_MEAVAdj_AssetType!AB$27-Cal_MEAVAdj_AssetType!AB$24</f>
        <v>7830.39795111683</v>
      </c>
      <c r="AC18" s="56">
        <f>SUM(Cal_MEAVAdj_AssetType!AC$23:AC$31)-Cal_MEAVAdj_AssetType!AC$27-Cal_MEAVAdj_AssetType!AC$24</f>
        <v>7797.337104868483</v>
      </c>
      <c r="AD18" s="56">
        <f>SUM(Cal_MEAVAdj_AssetType!AD$23:AD$31)-Cal_MEAVAdj_AssetType!AD$27-Cal_MEAVAdj_AssetType!AD$24</f>
        <v>7785.2946929103755</v>
      </c>
      <c r="AE18" s="56">
        <f>SUM(Cal_MEAVAdj_AssetType!AE$23:AE$31)-Cal_MEAVAdj_AssetType!AE$27-Cal_MEAVAdj_AssetType!AE$24</f>
        <v>7712.0979015405446</v>
      </c>
      <c r="AF18" s="56">
        <f>SUM(Cal_MEAVAdj_AssetType!AF$23:AF$31)-Cal_MEAVAdj_AssetType!AF$27-Cal_MEAVAdj_AssetType!AF$24</f>
        <v>7680.9514067798646</v>
      </c>
      <c r="AG18" s="56">
        <f>SUM(Cal_MEAVAdj_AssetType!AG$23:AG$31)-Cal_MEAVAdj_AssetType!AG$27-Cal_MEAVAdj_AssetType!AG$24</f>
        <v>7664.4492259077842</v>
      </c>
      <c r="AH18" s="56">
        <f>SUM(Cal_MEAVAdj_AssetType!AH$23:AH$31)-Cal_MEAVAdj_AssetType!AH$27-Cal_MEAVAdj_AssetType!AH$24</f>
        <v>7647.6247118416859</v>
      </c>
      <c r="AI18" s="56">
        <f>SUM(Cal_MEAVAdj_AssetType!AI$23:AI$31)-Cal_MEAVAdj_AssetType!AI$27-Cal_MEAVAdj_AssetType!AI$24</f>
        <v>7630.5721536572009</v>
      </c>
      <c r="AJ18" s="56">
        <f>SUM(Cal_MEAVAdj_AssetType!AJ$23:AJ$31)-Cal_MEAVAdj_AssetType!AJ$27-Cal_MEAVAdj_AssetType!AJ$24</f>
        <v>7612.724166984216</v>
      </c>
      <c r="AK18" s="56">
        <f>SUM(Cal_MEAVAdj_AssetType!AK$23:AK$31)-Cal_MEAVAdj_AssetType!AK$27-Cal_MEAVAdj_AssetType!AK$24</f>
        <v>7595.2658683476129</v>
      </c>
    </row>
    <row r="19" spans="2:53">
      <c r="C19" s="70"/>
      <c r="E19" s="64" t="str">
        <f t="shared" si="2"/>
        <v>Lon</v>
      </c>
      <c r="F19" s="64" t="s">
        <v>173</v>
      </c>
      <c r="J19" s="64" t="str">
        <f t="shared" si="3"/>
        <v>LonMaintenance MEAV</v>
      </c>
      <c r="L19" s="64" t="s">
        <v>108</v>
      </c>
      <c r="R19" s="14"/>
      <c r="T19" s="101"/>
      <c r="U19" s="101"/>
      <c r="V19" s="101"/>
      <c r="W19" s="101"/>
      <c r="X19" s="101"/>
      <c r="Y19" s="56">
        <f>SUM(Cal_MEAVAdj_AssetType!Y23:Y30)-Cal_MEAVAdj_AssetType!Y27-Cal_MEAVAdj_AssetType!Y23</f>
        <v>1524.9423210443638</v>
      </c>
      <c r="Z19" s="108">
        <f>SUM(Cal_MEAVAdj_AssetType!Z23:Z30)-Cal_MEAVAdj_AssetType!Z27-Cal_MEAVAdj_AssetType!Z23</f>
        <v>1528.0244412389129</v>
      </c>
      <c r="AA19" s="108">
        <f>SUM(Cal_MEAVAdj_AssetType!AA23:AA30)-Cal_MEAVAdj_AssetType!AA27-Cal_MEAVAdj_AssetType!AA23</f>
        <v>1527.4658548576572</v>
      </c>
      <c r="AB19" s="108">
        <f>SUM(Cal_MEAVAdj_AssetType!AB23:AB30)-Cal_MEAVAdj_AssetType!AB27-Cal_MEAVAdj_AssetType!AB23</f>
        <v>1528.1347081809645</v>
      </c>
      <c r="AC19" s="108">
        <f>SUM(Cal_MEAVAdj_AssetType!AC23:AC30)-Cal_MEAVAdj_AssetType!AC27-Cal_MEAVAdj_AssetType!AC23</f>
        <v>1527.0900896306966</v>
      </c>
      <c r="AD19" s="108">
        <f>SUM(Cal_MEAVAdj_AssetType!AD23:AD30)-Cal_MEAVAdj_AssetType!AD27-Cal_MEAVAdj_AssetType!AD23</f>
        <v>1531.33568997152</v>
      </c>
      <c r="AE19" s="108">
        <f>SUM(Cal_MEAVAdj_AssetType!AE23:AE30)-Cal_MEAVAdj_AssetType!AE27-Cal_MEAVAdj_AssetType!AE23</f>
        <v>1474.8017607527672</v>
      </c>
      <c r="AF19" s="108">
        <f>SUM(Cal_MEAVAdj_AssetType!AF23:AF30)-Cal_MEAVAdj_AssetType!AF27-Cal_MEAVAdj_AssetType!AF23</f>
        <v>1475.2459950402454</v>
      </c>
      <c r="AG19" s="108">
        <f>SUM(Cal_MEAVAdj_AssetType!AG23:AG30)-Cal_MEAVAdj_AssetType!AG27-Cal_MEAVAdj_AssetType!AG23</f>
        <v>1475.2566366296005</v>
      </c>
      <c r="AH19" s="108">
        <f>SUM(Cal_MEAVAdj_AssetType!AH23:AH30)-Cal_MEAVAdj_AssetType!AH27-Cal_MEAVAdj_AssetType!AH23</f>
        <v>1475.2672391369124</v>
      </c>
      <c r="AI19" s="108">
        <f>SUM(Cal_MEAVAdj_AssetType!AI23:AI30)-Cal_MEAVAdj_AssetType!AI27-Cal_MEAVAdj_AssetType!AI23</f>
        <v>1475.4578083802307</v>
      </c>
      <c r="AJ19" s="108">
        <f>SUM(Cal_MEAVAdj_AssetType!AJ23:AJ30)-Cal_MEAVAdj_AssetType!AJ27-Cal_MEAVAdj_AssetType!AJ23</f>
        <v>1475.468342985936</v>
      </c>
      <c r="AK19" s="108">
        <f>SUM(Cal_MEAVAdj_AssetType!AK23:AK30)-Cal_MEAVAdj_AssetType!AK27-Cal_MEAVAdj_AssetType!AK23</f>
        <v>1475.6588666023727</v>
      </c>
    </row>
    <row r="20" spans="2:53">
      <c r="C20" s="70"/>
      <c r="E20" s="64" t="str">
        <f t="shared" si="2"/>
        <v>Lon</v>
      </c>
      <c r="F20" s="64" t="s">
        <v>362</v>
      </c>
      <c r="J20" s="64" t="str">
        <f t="shared" si="3"/>
        <v>LonMEAV_egep</v>
      </c>
      <c r="L20" s="64" t="s">
        <v>108</v>
      </c>
      <c r="R20" s="14"/>
      <c r="T20" s="101"/>
      <c r="U20" s="101"/>
      <c r="V20" s="101"/>
      <c r="W20" s="101"/>
      <c r="X20" s="101"/>
      <c r="Y20" s="56">
        <f>SUM(Cal_MEAVAdj_AssetType!Y$23:Y$31)-Cal_MEAVAdj_AssetType!Y$27</f>
        <v>7891.4001934465168</v>
      </c>
      <c r="Z20" s="56">
        <f>SUM(Cal_MEAVAdj_AssetType!Z$23:Z$31)-Cal_MEAVAdj_AssetType!Z$27</f>
        <v>7863.9483450614744</v>
      </c>
      <c r="AA20" s="56">
        <f>SUM(Cal_MEAVAdj_AssetType!AA$23:AA$31)-Cal_MEAVAdj_AssetType!AA$27</f>
        <v>7847.6801045295515</v>
      </c>
      <c r="AB20" s="56">
        <f>SUM(Cal_MEAVAdj_AssetType!AB$23:AB$31)-Cal_MEAVAdj_AssetType!AB$27</f>
        <v>7830.39795111683</v>
      </c>
      <c r="AC20" s="56">
        <f>SUM(Cal_MEAVAdj_AssetType!AC$23:AC$31)-Cal_MEAVAdj_AssetType!AC$27</f>
        <v>7797.5171048684833</v>
      </c>
      <c r="AD20" s="56">
        <f>SUM(Cal_MEAVAdj_AssetType!AD$23:AD$31)-Cal_MEAVAdj_AssetType!AD$27</f>
        <v>7785.4746929103758</v>
      </c>
      <c r="AE20" s="56">
        <f>SUM(Cal_MEAVAdj_AssetType!AE$23:AE$31)-Cal_MEAVAdj_AssetType!AE$27</f>
        <v>7712.2779015405449</v>
      </c>
      <c r="AF20" s="56">
        <f>SUM(Cal_MEAVAdj_AssetType!AF$23:AF$31)-Cal_MEAVAdj_AssetType!AF$27</f>
        <v>7681.1314067798648</v>
      </c>
      <c r="AG20" s="56">
        <f>SUM(Cal_MEAVAdj_AssetType!AG$23:AG$31)-Cal_MEAVAdj_AssetType!AG$27</f>
        <v>7664.6292259077845</v>
      </c>
      <c r="AH20" s="56">
        <f>SUM(Cal_MEAVAdj_AssetType!AH$23:AH$31)-Cal_MEAVAdj_AssetType!AH$27</f>
        <v>7647.8047118416862</v>
      </c>
      <c r="AI20" s="56">
        <f>SUM(Cal_MEAVAdj_AssetType!AI$23:AI$31)-Cal_MEAVAdj_AssetType!AI$27</f>
        <v>7630.9321536572006</v>
      </c>
      <c r="AJ20" s="56">
        <f>SUM(Cal_MEAVAdj_AssetType!AJ$23:AJ$31)-Cal_MEAVAdj_AssetType!AJ$27</f>
        <v>7613.0841669842157</v>
      </c>
      <c r="AK20" s="56">
        <f>SUM(Cal_MEAVAdj_AssetType!AK$23:AK$31)-Cal_MEAVAdj_AssetType!AK$27</f>
        <v>7595.8058683476129</v>
      </c>
    </row>
    <row r="21" spans="2:53">
      <c r="C21" s="70"/>
      <c r="E21" s="64" t="str">
        <f t="shared" si="2"/>
        <v>Lon</v>
      </c>
      <c r="F21" s="64" t="s">
        <v>363</v>
      </c>
      <c r="J21" s="64" t="str">
        <f t="shared" si="3"/>
        <v>LonMEAV_egep_mobs</v>
      </c>
      <c r="L21" s="64" t="s">
        <v>108</v>
      </c>
      <c r="R21" s="14"/>
      <c r="T21" s="101"/>
      <c r="U21" s="101"/>
      <c r="V21" s="101"/>
      <c r="W21" s="101"/>
      <c r="X21" s="101"/>
      <c r="Y21" s="56">
        <f>SUM(Cal_MEAVAdj_AssetType!Y$23:Y$31)</f>
        <v>8803.8318477430075</v>
      </c>
      <c r="Z21" s="56">
        <f>SUM(Cal_MEAVAdj_AssetType!Z$23:Z$31)</f>
        <v>8776.3799993579651</v>
      </c>
      <c r="AA21" s="56">
        <f>SUM(Cal_MEAVAdj_AssetType!AA$23:AA$31)</f>
        <v>8760.1117588260422</v>
      </c>
      <c r="AB21" s="56">
        <f>SUM(Cal_MEAVAdj_AssetType!AB$23:AB$31)</f>
        <v>8742.8296054133207</v>
      </c>
      <c r="AC21" s="56">
        <f>SUM(Cal_MEAVAdj_AssetType!AC$23:AC$31)</f>
        <v>8709.948759164974</v>
      </c>
      <c r="AD21" s="56">
        <f>SUM(Cal_MEAVAdj_AssetType!AD$23:AD$31)</f>
        <v>8697.9063472068665</v>
      </c>
      <c r="AE21" s="56">
        <f>SUM(Cal_MEAVAdj_AssetType!AE$23:AE$31)</f>
        <v>8571.55821496922</v>
      </c>
      <c r="AF21" s="56">
        <f>SUM(Cal_MEAVAdj_AssetType!AF$23:AF$31)</f>
        <v>8540.4117202085399</v>
      </c>
      <c r="AG21" s="56">
        <f>SUM(Cal_MEAVAdj_AssetType!AG$23:AG$31)</f>
        <v>8523.7845323265756</v>
      </c>
      <c r="AH21" s="56">
        <f>SUM(Cal_MEAVAdj_AssetType!AH$23:AH$31)</f>
        <v>8506.8350112505941</v>
      </c>
      <c r="AI21" s="56">
        <f>SUM(Cal_MEAVAdj_AssetType!AI$23:AI$31)</f>
        <v>8489.8374460562245</v>
      </c>
      <c r="AJ21" s="56">
        <f>SUM(Cal_MEAVAdj_AssetType!AJ$23:AJ$31)</f>
        <v>8471.8644523733565</v>
      </c>
      <c r="AK21" s="56">
        <f>SUM(Cal_MEAVAdj_AssetType!AK$23:AK$31)</f>
        <v>8454.4611467268696</v>
      </c>
    </row>
    <row r="22" spans="2:53">
      <c r="C22" s="70"/>
    </row>
    <row r="23" spans="2:53" ht="15">
      <c r="B23" s="65" t="s">
        <v>26</v>
      </c>
      <c r="C23" s="65"/>
      <c r="D23" s="65"/>
      <c r="E23" s="65"/>
      <c r="F23" s="65"/>
      <c r="G23" s="65"/>
      <c r="H23" s="65"/>
      <c r="I23" s="65"/>
      <c r="J23" s="65"/>
      <c r="K23" s="65"/>
      <c r="L23" s="65"/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5"/>
      <c r="AD23" s="65"/>
      <c r="AE23" s="65"/>
      <c r="AF23" s="65"/>
      <c r="AG23" s="65"/>
      <c r="AH23" s="65"/>
      <c r="AI23" s="65"/>
      <c r="AJ23" s="65"/>
      <c r="AK23" s="65"/>
      <c r="AL23" s="65"/>
      <c r="AM23" s="65"/>
      <c r="AN23" s="65"/>
      <c r="AO23" s="65"/>
      <c r="AP23" s="65"/>
      <c r="AQ23" s="65"/>
      <c r="AR23" s="65"/>
      <c r="AS23" s="65"/>
      <c r="AT23" s="65"/>
      <c r="AU23" s="65"/>
      <c r="AV23" s="65"/>
      <c r="AW23" s="65"/>
      <c r="AX23" s="65"/>
      <c r="AY23" s="65"/>
      <c r="AZ23" s="65"/>
      <c r="BA23" s="65"/>
    </row>
    <row r="24" spans="2:53">
      <c r="C24" s="70"/>
    </row>
    <row r="25" spans="2:53">
      <c r="C25" s="70"/>
      <c r="E25" s="64" t="str">
        <f t="shared" ref="E25:E28" si="4">$B$23</f>
        <v>NW</v>
      </c>
      <c r="F25" s="64" t="s">
        <v>168</v>
      </c>
      <c r="J25" s="64" t="str">
        <f t="shared" ref="J25:J28" si="5">$E25&amp;""&amp;F25</f>
        <v>NWMEAV</v>
      </c>
      <c r="L25" s="64" t="s">
        <v>108</v>
      </c>
      <c r="R25" s="14"/>
      <c r="T25" s="101"/>
      <c r="U25" s="101"/>
      <c r="V25" s="101"/>
      <c r="W25" s="101"/>
      <c r="X25" s="101"/>
      <c r="Y25" s="56">
        <f>SUM(Cal_MEAVAdj_AssetType!Y$35:Y$43)-Cal_MEAVAdj_AssetType!Y$39-Cal_MEAVAdj_AssetType!Y$36</f>
        <v>10627.157825338634</v>
      </c>
      <c r="Z25" s="56">
        <f>SUM(Cal_MEAVAdj_AssetType!Z$35:Z$43)-Cal_MEAVAdj_AssetType!Z$39-Cal_MEAVAdj_AssetType!Z$36</f>
        <v>10584.969464834696</v>
      </c>
      <c r="AA25" s="56">
        <f>SUM(Cal_MEAVAdj_AssetType!AA$35:AA$43)-Cal_MEAVAdj_AssetType!AA$39-Cal_MEAVAdj_AssetType!AA$36</f>
        <v>10571.247062592296</v>
      </c>
      <c r="AB25" s="56">
        <f>SUM(Cal_MEAVAdj_AssetType!AB$35:AB$43)-Cal_MEAVAdj_AssetType!AB$39-Cal_MEAVAdj_AssetType!AB$36</f>
        <v>10558.029246078861</v>
      </c>
      <c r="AC25" s="56">
        <f>SUM(Cal_MEAVAdj_AssetType!AC$35:AC$43)-Cal_MEAVAdj_AssetType!AC$39-Cal_MEAVAdj_AssetType!AC$36</f>
        <v>10516.051525104929</v>
      </c>
      <c r="AD25" s="56">
        <f>SUM(Cal_MEAVAdj_AssetType!AD$35:AD$43)-Cal_MEAVAdj_AssetType!AD$39-Cal_MEAVAdj_AssetType!AD$36</f>
        <v>10486.26449109342</v>
      </c>
      <c r="AE25" s="56">
        <f>SUM(Cal_MEAVAdj_AssetType!AE$35:AE$43)-Cal_MEAVAdj_AssetType!AE$39-Cal_MEAVAdj_AssetType!AE$36</f>
        <v>10463.161619807463</v>
      </c>
      <c r="AF25" s="56">
        <f>SUM(Cal_MEAVAdj_AssetType!AF$35:AF$43)-Cal_MEAVAdj_AssetType!AF$39-Cal_MEAVAdj_AssetType!AF$36</f>
        <v>10415.552861583123</v>
      </c>
      <c r="AG25" s="56">
        <f>SUM(Cal_MEAVAdj_AssetType!AG$35:AG$43)-Cal_MEAVAdj_AssetType!AG$39-Cal_MEAVAdj_AssetType!AG$36</f>
        <v>10397.779085152977</v>
      </c>
      <c r="AH25" s="56">
        <f>SUM(Cal_MEAVAdj_AssetType!AH$35:AH$43)-Cal_MEAVAdj_AssetType!AH$39-Cal_MEAVAdj_AssetType!AH$36</f>
        <v>10379.976745516158</v>
      </c>
      <c r="AI25" s="56">
        <f>SUM(Cal_MEAVAdj_AssetType!AI$35:AI$43)-Cal_MEAVAdj_AssetType!AI$39-Cal_MEAVAdj_AssetType!AI$36</f>
        <v>10362.569882238948</v>
      </c>
      <c r="AJ25" s="56">
        <f>SUM(Cal_MEAVAdj_AssetType!AJ$35:AJ$43)-Cal_MEAVAdj_AssetType!AJ$39-Cal_MEAVAdj_AssetType!AJ$36</f>
        <v>10344.215048082009</v>
      </c>
      <c r="AK25" s="56">
        <f>SUM(Cal_MEAVAdj_AssetType!AK$35:AK$43)-Cal_MEAVAdj_AssetType!AK$39-Cal_MEAVAdj_AssetType!AK$36</f>
        <v>10325.876913837223</v>
      </c>
    </row>
    <row r="26" spans="2:53">
      <c r="C26" s="70"/>
      <c r="E26" s="64" t="str">
        <f t="shared" si="4"/>
        <v>NW</v>
      </c>
      <c r="F26" s="64" t="s">
        <v>173</v>
      </c>
      <c r="J26" s="64" t="str">
        <f t="shared" si="5"/>
        <v>NWMaintenance MEAV</v>
      </c>
      <c r="L26" s="64" t="s">
        <v>108</v>
      </c>
      <c r="R26" s="14"/>
      <c r="T26" s="101"/>
      <c r="U26" s="101"/>
      <c r="V26" s="101"/>
      <c r="W26" s="101"/>
      <c r="X26" s="101"/>
      <c r="Y26" s="56">
        <f>SUM(Cal_MEAVAdj_AssetType!Y35:Y42)-Cal_MEAVAdj_AssetType!Y39-Cal_MEAVAdj_AssetType!Y35</f>
        <v>2192.202907955967</v>
      </c>
      <c r="Z26" s="108">
        <f>SUM(Cal_MEAVAdj_AssetType!Z35:Z42)-Cal_MEAVAdj_AssetType!Z39-Cal_MEAVAdj_AssetType!Z35</f>
        <v>2181.4112471765675</v>
      </c>
      <c r="AA26" s="108">
        <f>SUM(Cal_MEAVAdj_AssetType!AA35:AA42)-Cal_MEAVAdj_AssetType!AA39-Cal_MEAVAdj_AssetType!AA35</f>
        <v>2153.5953883696566</v>
      </c>
      <c r="AB26" s="108">
        <f>SUM(Cal_MEAVAdj_AssetType!AB35:AB42)-Cal_MEAVAdj_AssetType!AB39-Cal_MEAVAdj_AssetType!AB35</f>
        <v>2151.9270734246575</v>
      </c>
      <c r="AC26" s="108">
        <f>SUM(Cal_MEAVAdj_AssetType!AC35:AC42)-Cal_MEAVAdj_AssetType!AC39-Cal_MEAVAdj_AssetType!AC35</f>
        <v>2145.5012182634628</v>
      </c>
      <c r="AD26" s="108">
        <f>SUM(Cal_MEAVAdj_AssetType!AD35:AD42)-Cal_MEAVAdj_AssetType!AD39-Cal_MEAVAdj_AssetType!AD35</f>
        <v>2136.6605303876686</v>
      </c>
      <c r="AE26" s="108">
        <f>SUM(Cal_MEAVAdj_AssetType!AE35:AE42)-Cal_MEAVAdj_AssetType!AE39-Cal_MEAVAdj_AssetType!AE35</f>
        <v>2137.8628558758464</v>
      </c>
      <c r="AF26" s="108">
        <f>SUM(Cal_MEAVAdj_AssetType!AF35:AF42)-Cal_MEAVAdj_AssetType!AF39-Cal_MEAVAdj_AssetType!AF35</f>
        <v>2138.6131619938151</v>
      </c>
      <c r="AG26" s="108">
        <f>SUM(Cal_MEAVAdj_AssetType!AG35:AG42)-Cal_MEAVAdj_AssetType!AG39-Cal_MEAVAdj_AssetType!AG35</f>
        <v>2138.9731619938157</v>
      </c>
      <c r="AH26" s="108">
        <f>SUM(Cal_MEAVAdj_AssetType!AH35:AH42)-Cal_MEAVAdj_AssetType!AH39-Cal_MEAVAdj_AssetType!AH35</f>
        <v>2139.3331619938153</v>
      </c>
      <c r="AI26" s="108">
        <f>SUM(Cal_MEAVAdj_AssetType!AI35:AI42)-Cal_MEAVAdj_AssetType!AI39-Cal_MEAVAdj_AssetType!AI35</f>
        <v>2139.6931619938159</v>
      </c>
      <c r="AJ26" s="108">
        <f>SUM(Cal_MEAVAdj_AssetType!AJ35:AJ42)-Cal_MEAVAdj_AssetType!AJ39-Cal_MEAVAdj_AssetType!AJ35</f>
        <v>2140.0531619938138</v>
      </c>
      <c r="AK26" s="108">
        <f>SUM(Cal_MEAVAdj_AssetType!AK35:AK42)-Cal_MEAVAdj_AssetType!AK39-Cal_MEAVAdj_AssetType!AK35</f>
        <v>2140.5931619938137</v>
      </c>
    </row>
    <row r="27" spans="2:53">
      <c r="C27" s="70"/>
      <c r="E27" s="64" t="str">
        <f t="shared" si="4"/>
        <v>NW</v>
      </c>
      <c r="F27" s="64" t="s">
        <v>362</v>
      </c>
      <c r="J27" s="64" t="str">
        <f t="shared" si="5"/>
        <v>NWMEAV_egep</v>
      </c>
      <c r="L27" s="64" t="s">
        <v>108</v>
      </c>
      <c r="R27" s="14"/>
      <c r="T27" s="101"/>
      <c r="U27" s="101"/>
      <c r="V27" s="101"/>
      <c r="W27" s="101"/>
      <c r="X27" s="101"/>
      <c r="Y27" s="56">
        <f>SUM(Cal_MEAVAdj_AssetType!Y$35:Y$43)-Cal_MEAVAdj_AssetType!Y$39</f>
        <v>10627.157825338634</v>
      </c>
      <c r="Z27" s="56">
        <f>SUM(Cal_MEAVAdj_AssetType!Z$35:Z$43)-Cal_MEAVAdj_AssetType!Z$39</f>
        <v>10585.329464834696</v>
      </c>
      <c r="AA27" s="56">
        <f>SUM(Cal_MEAVAdj_AssetType!AA$35:AA$43)-Cal_MEAVAdj_AssetType!AA$39</f>
        <v>10571.787062592297</v>
      </c>
      <c r="AB27" s="56">
        <f>SUM(Cal_MEAVAdj_AssetType!AB$35:AB$43)-Cal_MEAVAdj_AssetType!AB$39</f>
        <v>10558.569246078861</v>
      </c>
      <c r="AC27" s="56">
        <f>SUM(Cal_MEAVAdj_AssetType!AC$35:AC$43)-Cal_MEAVAdj_AssetType!AC$39</f>
        <v>10516.41152510493</v>
      </c>
      <c r="AD27" s="56">
        <f>SUM(Cal_MEAVAdj_AssetType!AD$35:AD$43)-Cal_MEAVAdj_AssetType!AD$39</f>
        <v>10486.62449109342</v>
      </c>
      <c r="AE27" s="56">
        <f>SUM(Cal_MEAVAdj_AssetType!AE$35:AE$43)-Cal_MEAVAdj_AssetType!AE$39</f>
        <v>10463.521619807463</v>
      </c>
      <c r="AF27" s="56">
        <f>SUM(Cal_MEAVAdj_AssetType!AF$35:AF$43)-Cal_MEAVAdj_AssetType!AF$39</f>
        <v>10416.272861583122</v>
      </c>
      <c r="AG27" s="56">
        <f>SUM(Cal_MEAVAdj_AssetType!AG$35:AG$43)-Cal_MEAVAdj_AssetType!AG$39</f>
        <v>10398.859085152977</v>
      </c>
      <c r="AH27" s="56">
        <f>SUM(Cal_MEAVAdj_AssetType!AH$35:AH$43)-Cal_MEAVAdj_AssetType!AH$39</f>
        <v>10381.416745516159</v>
      </c>
      <c r="AI27" s="56">
        <f>SUM(Cal_MEAVAdj_AssetType!AI$35:AI$43)-Cal_MEAVAdj_AssetType!AI$39</f>
        <v>10364.369882238947</v>
      </c>
      <c r="AJ27" s="56">
        <f>SUM(Cal_MEAVAdj_AssetType!AJ$35:AJ$43)-Cal_MEAVAdj_AssetType!AJ$39</f>
        <v>10346.375048082009</v>
      </c>
      <c r="AK27" s="56">
        <f>SUM(Cal_MEAVAdj_AssetType!AK$35:AK$43)-Cal_MEAVAdj_AssetType!AK$39</f>
        <v>10328.576913837223</v>
      </c>
    </row>
    <row r="28" spans="2:53">
      <c r="C28" s="70"/>
      <c r="E28" s="64" t="str">
        <f t="shared" si="4"/>
        <v>NW</v>
      </c>
      <c r="F28" s="64" t="s">
        <v>363</v>
      </c>
      <c r="J28" s="64" t="str">
        <f t="shared" si="5"/>
        <v>NWMEAV_egep_mobs</v>
      </c>
      <c r="L28" s="64" t="s">
        <v>108</v>
      </c>
      <c r="R28" s="14"/>
      <c r="T28" s="101"/>
      <c r="U28" s="101"/>
      <c r="V28" s="101"/>
      <c r="W28" s="101"/>
      <c r="X28" s="101"/>
      <c r="Y28" s="56">
        <f>SUM(Cal_MEAVAdj_AssetType!Y$35:Y$43)</f>
        <v>10804.235336924963</v>
      </c>
      <c r="Z28" s="56">
        <f>SUM(Cal_MEAVAdj_AssetType!Z$35:Z$43)</f>
        <v>10762.406976421025</v>
      </c>
      <c r="AA28" s="56">
        <f>SUM(Cal_MEAVAdj_AssetType!AA$35:AA$43)</f>
        <v>10748.864574178626</v>
      </c>
      <c r="AB28" s="56">
        <f>SUM(Cal_MEAVAdj_AssetType!AB$35:AB$43)</f>
        <v>10735.64675766519</v>
      </c>
      <c r="AC28" s="56">
        <f>SUM(Cal_MEAVAdj_AssetType!AC$35:AC$43)</f>
        <v>10693.489036691259</v>
      </c>
      <c r="AD28" s="56">
        <f>SUM(Cal_MEAVAdj_AssetType!AD$35:AD$43)</f>
        <v>10663.702002679749</v>
      </c>
      <c r="AE28" s="56">
        <f>SUM(Cal_MEAVAdj_AssetType!AE$35:AE$43)</f>
        <v>10627.33141178918</v>
      </c>
      <c r="AF28" s="56">
        <f>SUM(Cal_MEAVAdj_AssetType!AF$35:AF$43)</f>
        <v>10580.082653564839</v>
      </c>
      <c r="AG28" s="56">
        <f>SUM(Cal_MEAVAdj_AssetType!AG$35:AG$43)</f>
        <v>10562.639708832388</v>
      </c>
      <c r="AH28" s="56">
        <f>SUM(Cal_MEAVAdj_AssetType!AH$35:AH$43)</f>
        <v>10545.168200893264</v>
      </c>
      <c r="AI28" s="56">
        <f>SUM(Cal_MEAVAdj_AssetType!AI$35:AI$43)</f>
        <v>10528.092169313746</v>
      </c>
      <c r="AJ28" s="56">
        <f>SUM(Cal_MEAVAdj_AssetType!AJ$35:AJ$43)</f>
        <v>10510.068166854502</v>
      </c>
      <c r="AK28" s="56">
        <f>SUM(Cal_MEAVAdj_AssetType!AK$35:AK$43)</f>
        <v>10492.24086430741</v>
      </c>
    </row>
    <row r="29" spans="2:53">
      <c r="C29" s="70"/>
    </row>
    <row r="30" spans="2:53" ht="15">
      <c r="B30" s="65" t="s">
        <v>28</v>
      </c>
      <c r="C30" s="65"/>
      <c r="D30" s="65"/>
      <c r="E30" s="65"/>
      <c r="F30" s="65"/>
      <c r="G30" s="65"/>
      <c r="H30" s="65"/>
      <c r="I30" s="65"/>
      <c r="J30" s="65"/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65"/>
      <c r="AB30" s="65"/>
      <c r="AC30" s="65"/>
      <c r="AD30" s="65"/>
      <c r="AE30" s="65"/>
      <c r="AF30" s="65"/>
      <c r="AG30" s="65"/>
      <c r="AH30" s="65"/>
      <c r="AI30" s="65"/>
      <c r="AJ30" s="65"/>
      <c r="AK30" s="65"/>
      <c r="AL30" s="65"/>
      <c r="AM30" s="65"/>
      <c r="AN30" s="65"/>
      <c r="AO30" s="65"/>
      <c r="AP30" s="65"/>
      <c r="AQ30" s="65"/>
      <c r="AR30" s="65"/>
      <c r="AS30" s="65"/>
      <c r="AT30" s="65"/>
      <c r="AU30" s="65"/>
      <c r="AV30" s="65"/>
      <c r="AW30" s="65"/>
      <c r="AX30" s="65"/>
      <c r="AY30" s="65"/>
      <c r="AZ30" s="65"/>
      <c r="BA30" s="65"/>
    </row>
    <row r="31" spans="2:53">
      <c r="C31" s="70"/>
    </row>
    <row r="32" spans="2:53">
      <c r="C32" s="70"/>
      <c r="E32" s="64" t="str">
        <f t="shared" ref="E32:E35" si="6">$B$30</f>
        <v>WM</v>
      </c>
      <c r="F32" s="64" t="s">
        <v>168</v>
      </c>
      <c r="J32" s="64" t="str">
        <f t="shared" ref="J32:J35" si="7">$E32&amp;""&amp;F32</f>
        <v>WMMEAV</v>
      </c>
      <c r="L32" s="64" t="s">
        <v>108</v>
      </c>
      <c r="R32" s="14"/>
      <c r="T32" s="101"/>
      <c r="U32" s="101"/>
      <c r="V32" s="101"/>
      <c r="W32" s="101"/>
      <c r="X32" s="101"/>
      <c r="Y32" s="56">
        <f>SUM(Cal_MEAVAdj_AssetType!Y$47:Y$55)-Cal_MEAVAdj_AssetType!Y$51-Cal_MEAVAdj_AssetType!Y$48</f>
        <v>8176.5447314221383</v>
      </c>
      <c r="Z32" s="56">
        <f>SUM(Cal_MEAVAdj_AssetType!Z$47:Z$55)-Cal_MEAVAdj_AssetType!Z$51-Cal_MEAVAdj_AssetType!Z$48</f>
        <v>8128.026497693465</v>
      </c>
      <c r="AA32" s="56">
        <f>SUM(Cal_MEAVAdj_AssetType!AA$47:AA$55)-Cal_MEAVAdj_AssetType!AA$51-Cal_MEAVAdj_AssetType!AA$48</f>
        <v>8103.7891945212168</v>
      </c>
      <c r="AB32" s="56">
        <f>SUM(Cal_MEAVAdj_AssetType!AB$47:AB$55)-Cal_MEAVAdj_AssetType!AB$51-Cal_MEAVAdj_AssetType!AB$48</f>
        <v>8079.3345532501153</v>
      </c>
      <c r="AC32" s="56">
        <f>SUM(Cal_MEAVAdj_AssetType!AC$47:AC$55)-Cal_MEAVAdj_AssetType!AC$51-Cal_MEAVAdj_AssetType!AC$48</f>
        <v>8060.4511070017388</v>
      </c>
      <c r="AD32" s="56">
        <f>SUM(Cal_MEAVAdj_AssetType!AD$47:AD$55)-Cal_MEAVAdj_AssetType!AD$51-Cal_MEAVAdj_AssetType!AD$48</f>
        <v>8039.3408185352437</v>
      </c>
      <c r="AE32" s="56">
        <f>SUM(Cal_MEAVAdj_AssetType!AE$47:AE$55)-Cal_MEAVAdj_AssetType!AE$51-Cal_MEAVAdj_AssetType!AE$48</f>
        <v>8019.8381011275014</v>
      </c>
      <c r="AF32" s="56">
        <f>SUM(Cal_MEAVAdj_AssetType!AF$47:AF$55)-Cal_MEAVAdj_AssetType!AF$51-Cal_MEAVAdj_AssetType!AF$48</f>
        <v>7987.1252607955039</v>
      </c>
      <c r="AG32" s="56">
        <f>SUM(Cal_MEAVAdj_AssetType!AG$47:AG$55)-Cal_MEAVAdj_AssetType!AG$51-Cal_MEAVAdj_AssetType!AG$48</f>
        <v>7968.2897411245085</v>
      </c>
      <c r="AH32" s="56">
        <f>SUM(Cal_MEAVAdj_AssetType!AH$47:AH$55)-Cal_MEAVAdj_AssetType!AH$51-Cal_MEAVAdj_AssetType!AH$48</f>
        <v>7952.9272284943818</v>
      </c>
      <c r="AI32" s="56">
        <f>SUM(Cal_MEAVAdj_AssetType!AI$47:AI$55)-Cal_MEAVAdj_AssetType!AI$51-Cal_MEAVAdj_AssetType!AI$48</f>
        <v>7937.9737205795127</v>
      </c>
      <c r="AJ32" s="56">
        <f>SUM(Cal_MEAVAdj_AssetType!AJ$47:AJ$55)-Cal_MEAVAdj_AssetType!AJ$51-Cal_MEAVAdj_AssetType!AJ$48</f>
        <v>7921.6523239798089</v>
      </c>
      <c r="AK32" s="56">
        <f>SUM(Cal_MEAVAdj_AssetType!AK$47:AK$55)-Cal_MEAVAdj_AssetType!AK$51-Cal_MEAVAdj_AssetType!AK$48</f>
        <v>7905.3201322692685</v>
      </c>
    </row>
    <row r="33" spans="2:53">
      <c r="C33" s="70"/>
      <c r="E33" s="64" t="str">
        <f t="shared" si="6"/>
        <v>WM</v>
      </c>
      <c r="F33" s="64" t="s">
        <v>173</v>
      </c>
      <c r="J33" s="64" t="str">
        <f t="shared" si="7"/>
        <v>WMMaintenance MEAV</v>
      </c>
      <c r="L33" s="64" t="s">
        <v>108</v>
      </c>
      <c r="R33" s="14"/>
      <c r="T33" s="101"/>
      <c r="U33" s="101"/>
      <c r="V33" s="101"/>
      <c r="W33" s="101"/>
      <c r="X33" s="101"/>
      <c r="Y33" s="56">
        <f>SUM(Cal_MEAVAdj_AssetType!Y47:Y54)-Cal_MEAVAdj_AssetType!Y51-Cal_MEAVAdj_AssetType!Y47</f>
        <v>1787.27385964513</v>
      </c>
      <c r="Z33" s="108">
        <f>SUM(Cal_MEAVAdj_AssetType!Z47:Z54)-Cal_MEAVAdj_AssetType!Z51-Cal_MEAVAdj_AssetType!Z47</f>
        <v>1776.2137190227322</v>
      </c>
      <c r="AA33" s="108">
        <f>SUM(Cal_MEAVAdj_AssetType!AA47:AA54)-Cal_MEAVAdj_AssetType!AA51-Cal_MEAVAdj_AssetType!AA47</f>
        <v>1772.5488104213773</v>
      </c>
      <c r="AB33" s="108">
        <f>SUM(Cal_MEAVAdj_AssetType!AB47:AB54)-Cal_MEAVAdj_AssetType!AB51-Cal_MEAVAdj_AssetType!AB47</f>
        <v>1772.6984409718289</v>
      </c>
      <c r="AC33" s="108">
        <f>SUM(Cal_MEAVAdj_AssetType!AC47:AC54)-Cal_MEAVAdj_AssetType!AC51-Cal_MEAVAdj_AssetType!AC47</f>
        <v>1772.0644997202644</v>
      </c>
      <c r="AD33" s="108">
        <f>SUM(Cal_MEAVAdj_AssetType!AD47:AD54)-Cal_MEAVAdj_AssetType!AD51-Cal_MEAVAdj_AssetType!AD47</f>
        <v>1771.2069386925768</v>
      </c>
      <c r="AE33" s="108">
        <f>SUM(Cal_MEAVAdj_AssetType!AE47:AE54)-Cal_MEAVAdj_AssetType!AE51-Cal_MEAVAdj_AssetType!AE47</f>
        <v>1773.8261220110599</v>
      </c>
      <c r="AF33" s="108">
        <f>SUM(Cal_MEAVAdj_AssetType!AF47:AF54)-Cal_MEAVAdj_AssetType!AF51-Cal_MEAVAdj_AssetType!AF47</f>
        <v>1774.4237044205274</v>
      </c>
      <c r="AG33" s="108">
        <f>SUM(Cal_MEAVAdj_AssetType!AG47:AG54)-Cal_MEAVAdj_AssetType!AG51-Cal_MEAVAdj_AssetType!AG47</f>
        <v>1771.6987952378149</v>
      </c>
      <c r="AH33" s="108">
        <f>SUM(Cal_MEAVAdj_AssetType!AH47:AH54)-Cal_MEAVAdj_AssetType!AH51-Cal_MEAVAdj_AssetType!AH47</f>
        <v>1772.4187952378152</v>
      </c>
      <c r="AI33" s="108">
        <f>SUM(Cal_MEAVAdj_AssetType!AI47:AI54)-Cal_MEAVAdj_AssetType!AI51-Cal_MEAVAdj_AssetType!AI47</f>
        <v>1772.9587952378151</v>
      </c>
      <c r="AJ33" s="108">
        <f>SUM(Cal_MEAVAdj_AssetType!AJ47:AJ54)-Cal_MEAVAdj_AssetType!AJ51-Cal_MEAVAdj_AssetType!AJ47</f>
        <v>1773.4987952378151</v>
      </c>
      <c r="AK33" s="108">
        <f>SUM(Cal_MEAVAdj_AssetType!AK47:AK54)-Cal_MEAVAdj_AssetType!AK51-Cal_MEAVAdj_AssetType!AK47</f>
        <v>1774.2187952378144</v>
      </c>
    </row>
    <row r="34" spans="2:53">
      <c r="C34" s="70"/>
      <c r="E34" s="64" t="str">
        <f t="shared" si="6"/>
        <v>WM</v>
      </c>
      <c r="F34" s="64" t="s">
        <v>362</v>
      </c>
      <c r="J34" s="64" t="str">
        <f t="shared" si="7"/>
        <v>WMMEAV_egep</v>
      </c>
      <c r="L34" s="64" t="s">
        <v>108</v>
      </c>
      <c r="R34" s="14"/>
      <c r="T34" s="101"/>
      <c r="U34" s="101"/>
      <c r="V34" s="101"/>
      <c r="W34" s="101"/>
      <c r="X34" s="101"/>
      <c r="Y34" s="56">
        <f>SUM(Cal_MEAVAdj_AssetType!Y$47:Y$55)-Cal_MEAVAdj_AssetType!Y$51</f>
        <v>8176.5447314221383</v>
      </c>
      <c r="Z34" s="56">
        <f>SUM(Cal_MEAVAdj_AssetType!Z$47:Z$55)-Cal_MEAVAdj_AssetType!Z$51</f>
        <v>8128.2064976934653</v>
      </c>
      <c r="AA34" s="56">
        <f>SUM(Cal_MEAVAdj_AssetType!AA$47:AA$55)-Cal_MEAVAdj_AssetType!AA$51</f>
        <v>8104.3291945212168</v>
      </c>
      <c r="AB34" s="56">
        <f>SUM(Cal_MEAVAdj_AssetType!AB$47:AB$55)-Cal_MEAVAdj_AssetType!AB$51</f>
        <v>8080.4145532501152</v>
      </c>
      <c r="AC34" s="56">
        <f>SUM(Cal_MEAVAdj_AssetType!AC$47:AC$55)-Cal_MEAVAdj_AssetType!AC$51</f>
        <v>8061.5311070017387</v>
      </c>
      <c r="AD34" s="56">
        <f>SUM(Cal_MEAVAdj_AssetType!AD$47:AD$55)-Cal_MEAVAdj_AssetType!AD$51</f>
        <v>8040.2408185352433</v>
      </c>
      <c r="AE34" s="56">
        <f>SUM(Cal_MEAVAdj_AssetType!AE$47:AE$55)-Cal_MEAVAdj_AssetType!AE$51</f>
        <v>8021.278101127501</v>
      </c>
      <c r="AF34" s="56">
        <f>SUM(Cal_MEAVAdj_AssetType!AF$47:AF$55)-Cal_MEAVAdj_AssetType!AF$51</f>
        <v>7988.9252607955041</v>
      </c>
      <c r="AG34" s="56">
        <f>SUM(Cal_MEAVAdj_AssetType!AG$47:AG$55)-Cal_MEAVAdj_AssetType!AG$51</f>
        <v>7970.6297411245087</v>
      </c>
      <c r="AH34" s="56">
        <f>SUM(Cal_MEAVAdj_AssetType!AH$47:AH$55)-Cal_MEAVAdj_AssetType!AH$51</f>
        <v>7955.9872284943822</v>
      </c>
      <c r="AI34" s="56">
        <f>SUM(Cal_MEAVAdj_AssetType!AI$47:AI$55)-Cal_MEAVAdj_AssetType!AI$51</f>
        <v>7941.5737205795131</v>
      </c>
      <c r="AJ34" s="56">
        <f>SUM(Cal_MEAVAdj_AssetType!AJ$47:AJ$55)-Cal_MEAVAdj_AssetType!AJ$51</f>
        <v>7925.7923239798092</v>
      </c>
      <c r="AK34" s="56">
        <f>SUM(Cal_MEAVAdj_AssetType!AK$47:AK$55)-Cal_MEAVAdj_AssetType!AK$51</f>
        <v>7910.1801322692681</v>
      </c>
    </row>
    <row r="35" spans="2:53">
      <c r="C35" s="70"/>
      <c r="E35" s="64" t="str">
        <f t="shared" si="6"/>
        <v>WM</v>
      </c>
      <c r="F35" s="64" t="s">
        <v>363</v>
      </c>
      <c r="J35" s="64" t="str">
        <f t="shared" si="7"/>
        <v>WMMEAV_egep_mobs</v>
      </c>
      <c r="L35" s="64" t="s">
        <v>108</v>
      </c>
      <c r="R35" s="14"/>
      <c r="T35" s="101"/>
      <c r="U35" s="101"/>
      <c r="V35" s="101"/>
      <c r="W35" s="101"/>
      <c r="X35" s="101"/>
      <c r="Y35" s="56">
        <f>SUM(Cal_MEAVAdj_AssetType!Y$47:Y$55)</f>
        <v>8303.3268056966826</v>
      </c>
      <c r="Z35" s="56">
        <f>SUM(Cal_MEAVAdj_AssetType!Z$47:Z$55)</f>
        <v>8254.9885719680096</v>
      </c>
      <c r="AA35" s="56">
        <f>SUM(Cal_MEAVAdj_AssetType!AA$47:AA$55)</f>
        <v>8231.1112687957611</v>
      </c>
      <c r="AB35" s="56">
        <f>SUM(Cal_MEAVAdj_AssetType!AB$47:AB$55)</f>
        <v>8207.1966275246596</v>
      </c>
      <c r="AC35" s="56">
        <f>SUM(Cal_MEAVAdj_AssetType!AC$47:AC$55)</f>
        <v>8188.3131812762831</v>
      </c>
      <c r="AD35" s="56">
        <f>SUM(Cal_MEAVAdj_AssetType!AD$47:AD$55)</f>
        <v>8167.0228928097877</v>
      </c>
      <c r="AE35" s="56">
        <f>SUM(Cal_MEAVAdj_AssetType!AE$47:AE$55)</f>
        <v>8146.2475221793093</v>
      </c>
      <c r="AF35" s="56">
        <f>SUM(Cal_MEAVAdj_AssetType!AF$47:AF$55)</f>
        <v>8113.8946818473123</v>
      </c>
      <c r="AG35" s="56">
        <f>SUM(Cal_MEAVAdj_AssetType!AG$47:AG$55)</f>
        <v>8095.5783276746697</v>
      </c>
      <c r="AH35" s="56">
        <f>SUM(Cal_MEAVAdj_AssetType!AH$47:AH$55)</f>
        <v>8080.914980542896</v>
      </c>
      <c r="AI35" s="56">
        <f>SUM(Cal_MEAVAdj_AssetType!AI$47:AI$55)</f>
        <v>8066.4806381263797</v>
      </c>
      <c r="AJ35" s="56">
        <f>SUM(Cal_MEAVAdj_AssetType!AJ$47:AJ$55)</f>
        <v>8050.6784070250287</v>
      </c>
      <c r="AK35" s="56">
        <f>SUM(Cal_MEAVAdj_AssetType!AK$47:AK$55)</f>
        <v>8035.0453808128404</v>
      </c>
    </row>
    <row r="36" spans="2:53">
      <c r="C36" s="70"/>
    </row>
    <row r="37" spans="2:53" ht="15">
      <c r="B37" s="65" t="s">
        <v>30</v>
      </c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  <c r="AW37" s="65"/>
      <c r="AX37" s="65"/>
      <c r="AY37" s="65"/>
      <c r="AZ37" s="65"/>
      <c r="BA37" s="65"/>
    </row>
    <row r="38" spans="2:53">
      <c r="C38" s="70"/>
    </row>
    <row r="39" spans="2:53">
      <c r="C39" s="70"/>
      <c r="E39" s="64" t="str">
        <f t="shared" ref="E39:E42" si="8">$B$37</f>
        <v>NGN</v>
      </c>
      <c r="F39" s="64" t="s">
        <v>168</v>
      </c>
      <c r="J39" s="64" t="str">
        <f t="shared" ref="J39:J42" si="9">$E39&amp;""&amp;F39</f>
        <v>NGNMEAV</v>
      </c>
      <c r="L39" s="64" t="s">
        <v>108</v>
      </c>
      <c r="R39" s="14"/>
      <c r="T39" s="101"/>
      <c r="U39" s="101"/>
      <c r="V39" s="101"/>
      <c r="W39" s="101"/>
      <c r="X39" s="101"/>
      <c r="Y39" s="56">
        <f>SUM(Cal_MEAVAdj_AssetType!Y$59:Y$67)-Cal_MEAVAdj_AssetType!Y$63-Cal_MEAVAdj_AssetType!Y$60</f>
        <v>10740.144939883041</v>
      </c>
      <c r="Z39" s="56">
        <f>SUM(Cal_MEAVAdj_AssetType!Z$59:Z$67)-Cal_MEAVAdj_AssetType!Z$63-Cal_MEAVAdj_AssetType!Z$60</f>
        <v>10660.760813644247</v>
      </c>
      <c r="AA39" s="56">
        <f>SUM(Cal_MEAVAdj_AssetType!AA$59:AA$67)-Cal_MEAVAdj_AssetType!AA$63-Cal_MEAVAdj_AssetType!AA$60</f>
        <v>10573.474476187848</v>
      </c>
      <c r="AB39" s="56">
        <f>SUM(Cal_MEAVAdj_AssetType!AB$59:AB$67)-Cal_MEAVAdj_AssetType!AB$63-Cal_MEAVAdj_AssetType!AB$60</f>
        <v>10463.503553265778</v>
      </c>
      <c r="AC39" s="56">
        <f>SUM(Cal_MEAVAdj_AssetType!AC$59:AC$67)-Cal_MEAVAdj_AssetType!AC$63-Cal_MEAVAdj_AssetType!AC$60</f>
        <v>10409.979600005325</v>
      </c>
      <c r="AD39" s="56">
        <f>SUM(Cal_MEAVAdj_AssetType!AD$59:AD$67)-Cal_MEAVAdj_AssetType!AD$63-Cal_MEAVAdj_AssetType!AD$60</f>
        <v>10363.477021565763</v>
      </c>
      <c r="AE39" s="56">
        <f>SUM(Cal_MEAVAdj_AssetType!AE$59:AE$67)-Cal_MEAVAdj_AssetType!AE$63-Cal_MEAVAdj_AssetType!AE$60</f>
        <v>10374.004531552855</v>
      </c>
      <c r="AF39" s="56">
        <f>SUM(Cal_MEAVAdj_AssetType!AF$59:AF$67)-Cal_MEAVAdj_AssetType!AF$63-Cal_MEAVAdj_AssetType!AF$60</f>
        <v>10350.991097828322</v>
      </c>
      <c r="AG39" s="56">
        <f>SUM(Cal_MEAVAdj_AssetType!AG$59:AG$67)-Cal_MEAVAdj_AssetType!AG$63-Cal_MEAVAdj_AssetType!AG$60</f>
        <v>10329.441618000445</v>
      </c>
      <c r="AH39" s="56">
        <f>SUM(Cal_MEAVAdj_AssetType!AH$59:AH$67)-Cal_MEAVAdj_AssetType!AH$63-Cal_MEAVAdj_AssetType!AH$60</f>
        <v>10308.242650978751</v>
      </c>
      <c r="AI39" s="56">
        <f>SUM(Cal_MEAVAdj_AssetType!AI$59:AI$67)-Cal_MEAVAdj_AssetType!AI$63-Cal_MEAVAdj_AssetType!AI$60</f>
        <v>10287.389432636548</v>
      </c>
      <c r="AJ39" s="56">
        <f>SUM(Cal_MEAVAdj_AssetType!AJ$59:AJ$67)-Cal_MEAVAdj_AssetType!AJ$63-Cal_MEAVAdj_AssetType!AJ$60</f>
        <v>10266.877950756072</v>
      </c>
      <c r="AK39" s="56">
        <f>SUM(Cal_MEAVAdj_AssetType!AK$59:AK$67)-Cal_MEAVAdj_AssetType!AK$63-Cal_MEAVAdj_AssetType!AK$60</f>
        <v>10246.704787268214</v>
      </c>
    </row>
    <row r="40" spans="2:53">
      <c r="C40" s="70"/>
      <c r="E40" s="64" t="str">
        <f t="shared" si="8"/>
        <v>NGN</v>
      </c>
      <c r="F40" s="64" t="s">
        <v>173</v>
      </c>
      <c r="J40" s="64" t="str">
        <f t="shared" si="9"/>
        <v>NGNMaintenance MEAV</v>
      </c>
      <c r="L40" s="64" t="s">
        <v>108</v>
      </c>
      <c r="R40" s="14"/>
      <c r="T40" s="101"/>
      <c r="U40" s="101"/>
      <c r="V40" s="101"/>
      <c r="W40" s="101"/>
      <c r="X40" s="101"/>
      <c r="Y40" s="56">
        <f>SUM(Cal_MEAVAdj_AssetType!Y59:Y66)-Cal_MEAVAdj_AssetType!Y63-Cal_MEAVAdj_AssetType!Y59</f>
        <v>2239.5372267512685</v>
      </c>
      <c r="Z40" s="108">
        <f>SUM(Cal_MEAVAdj_AssetType!Z59:Z66)-Cal_MEAVAdj_AssetType!Z63-Cal_MEAVAdj_AssetType!Z59</f>
        <v>2199.6985999611989</v>
      </c>
      <c r="AA40" s="108">
        <f>SUM(Cal_MEAVAdj_AssetType!AA59:AA66)-Cal_MEAVAdj_AssetType!AA63-Cal_MEAVAdj_AssetType!AA59</f>
        <v>2131.9494373713433</v>
      </c>
      <c r="AB40" s="108">
        <f>SUM(Cal_MEAVAdj_AssetType!AB59:AB66)-Cal_MEAVAdj_AssetType!AB63-Cal_MEAVAdj_AssetType!AB59</f>
        <v>2041.9109986044105</v>
      </c>
      <c r="AC40" s="108">
        <f>SUM(Cal_MEAVAdj_AssetType!AC59:AC66)-Cal_MEAVAdj_AssetType!AC63-Cal_MEAVAdj_AssetType!AC59</f>
        <v>2017.3270950287779</v>
      </c>
      <c r="AD40" s="108">
        <f>SUM(Cal_MEAVAdj_AssetType!AD59:AD66)-Cal_MEAVAdj_AssetType!AD63-Cal_MEAVAdj_AssetType!AD59</f>
        <v>2003.9127602971103</v>
      </c>
      <c r="AE40" s="108">
        <f>SUM(Cal_MEAVAdj_AssetType!AE59:AE66)-Cal_MEAVAdj_AssetType!AE63-Cal_MEAVAdj_AssetType!AE59</f>
        <v>2005.6835381247965</v>
      </c>
      <c r="AF40" s="108">
        <f>SUM(Cal_MEAVAdj_AssetType!AF59:AF66)-Cal_MEAVAdj_AssetType!AF63-Cal_MEAVAdj_AssetType!AF59</f>
        <v>2005.9814690339354</v>
      </c>
      <c r="AG40" s="108">
        <f>SUM(Cal_MEAVAdj_AssetType!AG59:AG66)-Cal_MEAVAdj_AssetType!AG63-Cal_MEAVAdj_AssetType!AG59</f>
        <v>2006.6054434430753</v>
      </c>
      <c r="AH40" s="108">
        <f>SUM(Cal_MEAVAdj_AssetType!AH59:AH66)-Cal_MEAVAdj_AssetType!AH63-Cal_MEAVAdj_AssetType!AH59</f>
        <v>2007.2294178522161</v>
      </c>
      <c r="AI40" s="108">
        <f>SUM(Cal_MEAVAdj_AssetType!AI59:AI66)-Cal_MEAVAdj_AssetType!AI63-Cal_MEAVAdj_AssetType!AI59</f>
        <v>2007.8533922613542</v>
      </c>
      <c r="AJ40" s="108">
        <f>SUM(Cal_MEAVAdj_AssetType!AJ59:AJ66)-Cal_MEAVAdj_AssetType!AJ63-Cal_MEAVAdj_AssetType!AJ59</f>
        <v>2008.4773666704941</v>
      </c>
      <c r="AK40" s="108">
        <f>SUM(Cal_MEAVAdj_AssetType!AK59:AK66)-Cal_MEAVAdj_AssetType!AK63-Cal_MEAVAdj_AssetType!AK59</f>
        <v>2009.1013410796349</v>
      </c>
    </row>
    <row r="41" spans="2:53">
      <c r="C41" s="70"/>
      <c r="E41" s="64" t="str">
        <f t="shared" si="8"/>
        <v>NGN</v>
      </c>
      <c r="F41" s="64" t="s">
        <v>362</v>
      </c>
      <c r="J41" s="64" t="str">
        <f t="shared" si="9"/>
        <v>NGNMEAV_egep</v>
      </c>
      <c r="L41" s="64" t="s">
        <v>108</v>
      </c>
      <c r="R41" s="14"/>
      <c r="T41" s="101"/>
      <c r="U41" s="101"/>
      <c r="V41" s="101"/>
      <c r="W41" s="101"/>
      <c r="X41" s="101"/>
      <c r="Y41" s="56">
        <f>SUM(Cal_MEAVAdj_AssetType!Y$59:Y$67)-Cal_MEAVAdj_AssetType!Y$63</f>
        <v>10740.144939883041</v>
      </c>
      <c r="Z41" s="56">
        <f>SUM(Cal_MEAVAdj_AssetType!Z$59:Z$67)-Cal_MEAVAdj_AssetType!Z$63</f>
        <v>10660.940813644247</v>
      </c>
      <c r="AA41" s="56">
        <f>SUM(Cal_MEAVAdj_AssetType!AA$59:AA$67)-Cal_MEAVAdj_AssetType!AA$63</f>
        <v>10575.094476187849</v>
      </c>
      <c r="AB41" s="56">
        <f>SUM(Cal_MEAVAdj_AssetType!AB$59:AB$67)-Cal_MEAVAdj_AssetType!AB$63</f>
        <v>10465.123553265779</v>
      </c>
      <c r="AC41" s="56">
        <f>SUM(Cal_MEAVAdj_AssetType!AC$59:AC$67)-Cal_MEAVAdj_AssetType!AC$63</f>
        <v>10411.599600005326</v>
      </c>
      <c r="AD41" s="56">
        <f>SUM(Cal_MEAVAdj_AssetType!AD$59:AD$67)-Cal_MEAVAdj_AssetType!AD$63</f>
        <v>10365.097021565763</v>
      </c>
      <c r="AE41" s="56">
        <f>SUM(Cal_MEAVAdj_AssetType!AE$59:AE$67)-Cal_MEAVAdj_AssetType!AE$63</f>
        <v>10376.884531552854</v>
      </c>
      <c r="AF41" s="56">
        <f>SUM(Cal_MEAVAdj_AssetType!AF$59:AF$67)-Cal_MEAVAdj_AssetType!AF$63</f>
        <v>10353.871097828322</v>
      </c>
      <c r="AG41" s="56">
        <f>SUM(Cal_MEAVAdj_AssetType!AG$59:AG$67)-Cal_MEAVAdj_AssetType!AG$63</f>
        <v>10332.681618000444</v>
      </c>
      <c r="AH41" s="56">
        <f>SUM(Cal_MEAVAdj_AssetType!AH$59:AH$67)-Cal_MEAVAdj_AssetType!AH$63</f>
        <v>10311.842650978751</v>
      </c>
      <c r="AI41" s="56">
        <f>SUM(Cal_MEAVAdj_AssetType!AI$59:AI$67)-Cal_MEAVAdj_AssetType!AI$63</f>
        <v>10291.349432636547</v>
      </c>
      <c r="AJ41" s="56">
        <f>SUM(Cal_MEAVAdj_AssetType!AJ$59:AJ$67)-Cal_MEAVAdj_AssetType!AJ$63</f>
        <v>10271.197950756072</v>
      </c>
      <c r="AK41" s="56">
        <f>SUM(Cal_MEAVAdj_AssetType!AK$59:AK$67)-Cal_MEAVAdj_AssetType!AK$63</f>
        <v>10251.384787268214</v>
      </c>
    </row>
    <row r="42" spans="2:53">
      <c r="C42" s="70"/>
      <c r="E42" s="64" t="str">
        <f t="shared" si="8"/>
        <v>NGN</v>
      </c>
      <c r="F42" s="64" t="s">
        <v>363</v>
      </c>
      <c r="J42" s="64" t="str">
        <f t="shared" si="9"/>
        <v>NGNMEAV_egep_mobs</v>
      </c>
      <c r="L42" s="64" t="s">
        <v>108</v>
      </c>
      <c r="R42" s="14"/>
      <c r="T42" s="101"/>
      <c r="U42" s="101"/>
      <c r="V42" s="101"/>
      <c r="W42" s="101"/>
      <c r="X42" s="101"/>
      <c r="Y42" s="56">
        <f>SUM(Cal_MEAVAdj_AssetType!Y$59:Y$67)</f>
        <v>10770.709174913776</v>
      </c>
      <c r="Z42" s="56">
        <f>SUM(Cal_MEAVAdj_AssetType!Z$59:Z$67)</f>
        <v>10692.099262752097</v>
      </c>
      <c r="AA42" s="56">
        <f>SUM(Cal_MEAVAdj_AssetType!AA$59:AA$67)</f>
        <v>10606.268484046768</v>
      </c>
      <c r="AB42" s="56">
        <f>SUM(Cal_MEAVAdj_AssetType!AB$59:AB$67)</f>
        <v>10498.125687355012</v>
      </c>
      <c r="AC42" s="56">
        <f>SUM(Cal_MEAVAdj_AssetType!AC$59:AC$67)</f>
        <v>10443.034432404866</v>
      </c>
      <c r="AD42" s="56">
        <f>SUM(Cal_MEAVAdj_AssetType!AD$59:AD$67)</f>
        <v>10395.846281458238</v>
      </c>
      <c r="AE42" s="56">
        <f>SUM(Cal_MEAVAdj_AssetType!AE$59:AE$67)</f>
        <v>10407.633791445329</v>
      </c>
      <c r="AF42" s="56">
        <f>SUM(Cal_MEAVAdj_AssetType!AF$59:AF$67)</f>
        <v>10384.620357720796</v>
      </c>
      <c r="AG42" s="56">
        <f>SUM(Cal_MEAVAdj_AssetType!AG$59:AG$67)</f>
        <v>10363.430877892919</v>
      </c>
      <c r="AH42" s="56">
        <f>SUM(Cal_MEAVAdj_AssetType!AH$59:AH$67)</f>
        <v>10342.591910871226</v>
      </c>
      <c r="AI42" s="56">
        <f>SUM(Cal_MEAVAdj_AssetType!AI$59:AI$67)</f>
        <v>10322.098692529022</v>
      </c>
      <c r="AJ42" s="56">
        <f>SUM(Cal_MEAVAdj_AssetType!AJ$59:AJ$67)</f>
        <v>10301.947210648546</v>
      </c>
      <c r="AK42" s="56">
        <f>SUM(Cal_MEAVAdj_AssetType!AK$59:AK$67)</f>
        <v>10282.134047160689</v>
      </c>
    </row>
    <row r="43" spans="2:53">
      <c r="C43" s="70"/>
    </row>
    <row r="44" spans="2:53" ht="15">
      <c r="B44" s="65" t="s">
        <v>32</v>
      </c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5"/>
      <c r="AS44" s="65"/>
      <c r="AT44" s="65"/>
      <c r="AU44" s="65"/>
      <c r="AV44" s="65"/>
      <c r="AW44" s="65"/>
      <c r="AX44" s="65"/>
      <c r="AY44" s="65"/>
      <c r="AZ44" s="65"/>
      <c r="BA44" s="65"/>
    </row>
    <row r="45" spans="2:53">
      <c r="C45" s="70"/>
    </row>
    <row r="46" spans="2:53">
      <c r="C46" s="70"/>
      <c r="E46" s="64" t="str">
        <f t="shared" ref="E46:E49" si="10">$B$44</f>
        <v>Sc</v>
      </c>
      <c r="F46" s="64" t="s">
        <v>168</v>
      </c>
      <c r="J46" s="64" t="str">
        <f t="shared" ref="J46:J49" si="11">$E46&amp;""&amp;F46</f>
        <v>ScMEAV</v>
      </c>
      <c r="L46" s="64" t="s">
        <v>108</v>
      </c>
      <c r="R46" s="14"/>
      <c r="T46" s="101"/>
      <c r="U46" s="101"/>
      <c r="V46" s="101"/>
      <c r="W46" s="101"/>
      <c r="X46" s="101"/>
      <c r="Y46" s="56">
        <f>SUM(Cal_MEAVAdj_AssetType!Y$71:Y$79)-Cal_MEAVAdj_AssetType!Y$75-Cal_MEAVAdj_AssetType!Y$72</f>
        <v>7798.7551950938505</v>
      </c>
      <c r="Z46" s="56">
        <f>SUM(Cal_MEAVAdj_AssetType!Z$71:Z$79)-Cal_MEAVAdj_AssetType!Z$75-Cal_MEAVAdj_AssetType!Z$72</f>
        <v>7800.2486039928181</v>
      </c>
      <c r="AA46" s="56">
        <f>SUM(Cal_MEAVAdj_AssetType!AA$71:AA$79)-Cal_MEAVAdj_AssetType!AA$75-Cal_MEAVAdj_AssetType!AA$72</f>
        <v>7797.6084757957697</v>
      </c>
      <c r="AB46" s="56">
        <f>SUM(Cal_MEAVAdj_AssetType!AB$71:AB$79)-Cal_MEAVAdj_AssetType!AB$75-Cal_MEAVAdj_AssetType!AB$72</f>
        <v>7800.944597982807</v>
      </c>
      <c r="AC46" s="56">
        <f>SUM(Cal_MEAVAdj_AssetType!AC$71:AC$79)-Cal_MEAVAdj_AssetType!AC$75-Cal_MEAVAdj_AssetType!AC$72</f>
        <v>7792.9558621585675</v>
      </c>
      <c r="AD46" s="56">
        <f>SUM(Cal_MEAVAdj_AssetType!AD$71:AD$79)-Cal_MEAVAdj_AssetType!AD$75-Cal_MEAVAdj_AssetType!AD$72</f>
        <v>7755.9579738741222</v>
      </c>
      <c r="AE46" s="56">
        <f>SUM(Cal_MEAVAdj_AssetType!AE$71:AE$79)-Cal_MEAVAdj_AssetType!AE$75-Cal_MEAVAdj_AssetType!AE$72</f>
        <v>7750.8579516010814</v>
      </c>
      <c r="AF46" s="56">
        <f>SUM(Cal_MEAVAdj_AssetType!AF$71:AF$79)-Cal_MEAVAdj_AssetType!AF$75-Cal_MEAVAdj_AssetType!AF$72</f>
        <v>7744.878093338195</v>
      </c>
      <c r="AG46" s="56">
        <f>SUM(Cal_MEAVAdj_AssetType!AG$71:AG$79)-Cal_MEAVAdj_AssetType!AG$75-Cal_MEAVAdj_AssetType!AG$72</f>
        <v>7745.1850569425842</v>
      </c>
      <c r="AH46" s="56">
        <f>SUM(Cal_MEAVAdj_AssetType!AH$71:AH$79)-Cal_MEAVAdj_AssetType!AH$75-Cal_MEAVAdj_AssetType!AH$72</f>
        <v>7747.9078738424687</v>
      </c>
      <c r="AI46" s="56">
        <f>SUM(Cal_MEAVAdj_AssetType!AI$71:AI$79)-Cal_MEAVAdj_AssetType!AI$75-Cal_MEAVAdj_AssetType!AI$72</f>
        <v>7746.3675020614028</v>
      </c>
      <c r="AJ46" s="56">
        <f>SUM(Cal_MEAVAdj_AssetType!AJ$71:AJ$79)-Cal_MEAVAdj_AssetType!AJ$75-Cal_MEAVAdj_AssetType!AJ$72</f>
        <v>7733.8925655641578</v>
      </c>
      <c r="AK46" s="56">
        <f>SUM(Cal_MEAVAdj_AssetType!AK$71:AK$79)-Cal_MEAVAdj_AssetType!AK$75-Cal_MEAVAdj_AssetType!AK$72</f>
        <v>7727.398004727349</v>
      </c>
    </row>
    <row r="47" spans="2:53">
      <c r="C47" s="70"/>
      <c r="E47" s="64" t="str">
        <f t="shared" si="10"/>
        <v>Sc</v>
      </c>
      <c r="F47" s="64" t="s">
        <v>173</v>
      </c>
      <c r="J47" s="64" t="str">
        <f t="shared" si="11"/>
        <v>ScMaintenance MEAV</v>
      </c>
      <c r="L47" s="64" t="s">
        <v>108</v>
      </c>
      <c r="R47" s="14"/>
      <c r="T47" s="101"/>
      <c r="U47" s="101"/>
      <c r="V47" s="101"/>
      <c r="W47" s="101"/>
      <c r="X47" s="101"/>
      <c r="Y47" s="56">
        <f>SUM(Cal_MEAVAdj_AssetType!Y71:Y78)-Cal_MEAVAdj_AssetType!Y75-Cal_MEAVAdj_AssetType!Y71</f>
        <v>1853.5893019132081</v>
      </c>
      <c r="Z47" s="108">
        <f>SUM(Cal_MEAVAdj_AssetType!Z71:Z78)-Cal_MEAVAdj_AssetType!Z75-Cal_MEAVAdj_AssetType!Z71</f>
        <v>1854.1401468357381</v>
      </c>
      <c r="AA47" s="108">
        <f>SUM(Cal_MEAVAdj_AssetType!AA71:AA78)-Cal_MEAVAdj_AssetType!AA75-Cal_MEAVAdj_AssetType!AA71</f>
        <v>1855.6195260702734</v>
      </c>
      <c r="AB47" s="108">
        <f>SUM(Cal_MEAVAdj_AssetType!AB71:AB78)-Cal_MEAVAdj_AssetType!AB75-Cal_MEAVAdj_AssetType!AB71</f>
        <v>1861.3888705591617</v>
      </c>
      <c r="AC47" s="108">
        <f>SUM(Cal_MEAVAdj_AssetType!AC71:AC78)-Cal_MEAVAdj_AssetType!AC75-Cal_MEAVAdj_AssetType!AC71</f>
        <v>1862.9365834424334</v>
      </c>
      <c r="AD47" s="108">
        <f>SUM(Cal_MEAVAdj_AssetType!AD71:AD78)-Cal_MEAVAdj_AssetType!AD75-Cal_MEAVAdj_AssetType!AD71</f>
        <v>1848.8716402867904</v>
      </c>
      <c r="AE47" s="108">
        <f>SUM(Cal_MEAVAdj_AssetType!AE71:AE78)-Cal_MEAVAdj_AssetType!AE75-Cal_MEAVAdj_AssetType!AE71</f>
        <v>1848.1330700849439</v>
      </c>
      <c r="AF47" s="108">
        <f>SUM(Cal_MEAVAdj_AssetType!AF71:AF78)-Cal_MEAVAdj_AssetType!AF75-Cal_MEAVAdj_AssetType!AF71</f>
        <v>1848.3669604699217</v>
      </c>
      <c r="AG47" s="108">
        <f>SUM(Cal_MEAVAdj_AssetType!AG71:AG78)-Cal_MEAVAdj_AssetType!AG75-Cal_MEAVAdj_AssetType!AG71</f>
        <v>1848.6129182301875</v>
      </c>
      <c r="AH47" s="108">
        <f>SUM(Cal_MEAVAdj_AssetType!AH71:AH78)-Cal_MEAVAdj_AssetType!AH75-Cal_MEAVAdj_AssetType!AH71</f>
        <v>1851.314295562298</v>
      </c>
      <c r="AI47" s="108">
        <f>SUM(Cal_MEAVAdj_AssetType!AI71:AI78)-Cal_MEAVAdj_AssetType!AI75-Cal_MEAVAdj_AssetType!AI71</f>
        <v>1849.1501170668907</v>
      </c>
      <c r="AJ47" s="108">
        <f>SUM(Cal_MEAVAdj_AssetType!AJ71:AJ78)-Cal_MEAVAdj_AssetType!AJ75-Cal_MEAVAdj_AssetType!AJ71</f>
        <v>1836.5630395518683</v>
      </c>
      <c r="AK47" s="108">
        <f>SUM(Cal_MEAVAdj_AssetType!AK71:AK78)-Cal_MEAVAdj_AssetType!AK75-Cal_MEAVAdj_AssetType!AK71</f>
        <v>1830.9014985211725</v>
      </c>
    </row>
    <row r="48" spans="2:53">
      <c r="C48" s="70"/>
      <c r="E48" s="64" t="str">
        <f t="shared" si="10"/>
        <v>Sc</v>
      </c>
      <c r="F48" s="64" t="s">
        <v>362</v>
      </c>
      <c r="J48" s="64" t="str">
        <f t="shared" si="11"/>
        <v>ScMEAV_egep</v>
      </c>
      <c r="L48" s="64" t="s">
        <v>108</v>
      </c>
      <c r="R48" s="14"/>
      <c r="T48" s="101"/>
      <c r="U48" s="101"/>
      <c r="V48" s="101"/>
      <c r="W48" s="101"/>
      <c r="X48" s="101"/>
      <c r="Y48" s="56">
        <f>SUM(Cal_MEAVAdj_AssetType!Y$71:Y$79)-Cal_MEAVAdj_AssetType!Y$75</f>
        <v>7798.7551950938505</v>
      </c>
      <c r="Z48" s="56">
        <f>SUM(Cal_MEAVAdj_AssetType!Z$71:Z$79)-Cal_MEAVAdj_AssetType!Z$75</f>
        <v>7800.6086039928177</v>
      </c>
      <c r="AA48" s="56">
        <f>SUM(Cal_MEAVAdj_AssetType!AA$71:AA$79)-Cal_MEAVAdj_AssetType!AA$75</f>
        <v>7799.2284757957696</v>
      </c>
      <c r="AB48" s="56">
        <f>SUM(Cal_MEAVAdj_AssetType!AB$71:AB$79)-Cal_MEAVAdj_AssetType!AB$75</f>
        <v>7803.2845979828071</v>
      </c>
      <c r="AC48" s="56">
        <f>SUM(Cal_MEAVAdj_AssetType!AC$71:AC$79)-Cal_MEAVAdj_AssetType!AC$75</f>
        <v>7795.4758621585679</v>
      </c>
      <c r="AD48" s="56">
        <f>SUM(Cal_MEAVAdj_AssetType!AD$71:AD$79)-Cal_MEAVAdj_AssetType!AD$75</f>
        <v>7758.657973874122</v>
      </c>
      <c r="AE48" s="56">
        <f>SUM(Cal_MEAVAdj_AssetType!AE$71:AE$79)-Cal_MEAVAdj_AssetType!AE$75</f>
        <v>7754.0979516010811</v>
      </c>
      <c r="AF48" s="56">
        <f>SUM(Cal_MEAVAdj_AssetType!AF$71:AF$79)-Cal_MEAVAdj_AssetType!AF$75</f>
        <v>7748.1180933381947</v>
      </c>
      <c r="AG48" s="56">
        <f>SUM(Cal_MEAVAdj_AssetType!AG$71:AG$79)-Cal_MEAVAdj_AssetType!AG$75</f>
        <v>7748.425056942584</v>
      </c>
      <c r="AH48" s="56">
        <f>SUM(Cal_MEAVAdj_AssetType!AH$71:AH$79)-Cal_MEAVAdj_AssetType!AH$75</f>
        <v>7751.1478738424685</v>
      </c>
      <c r="AI48" s="56">
        <f>SUM(Cal_MEAVAdj_AssetType!AI$71:AI$79)-Cal_MEAVAdj_AssetType!AI$75</f>
        <v>7749.6075020614026</v>
      </c>
      <c r="AJ48" s="56">
        <f>SUM(Cal_MEAVAdj_AssetType!AJ$71:AJ$79)-Cal_MEAVAdj_AssetType!AJ$75</f>
        <v>7737.1325655641576</v>
      </c>
      <c r="AK48" s="56">
        <f>SUM(Cal_MEAVAdj_AssetType!AK$71:AK$79)-Cal_MEAVAdj_AssetType!AK$75</f>
        <v>7730.6380047273487</v>
      </c>
    </row>
    <row r="49" spans="2:53">
      <c r="C49" s="70"/>
      <c r="E49" s="64" t="str">
        <f t="shared" si="10"/>
        <v>Sc</v>
      </c>
      <c r="F49" s="64" t="s">
        <v>363</v>
      </c>
      <c r="J49" s="64" t="str">
        <f t="shared" si="11"/>
        <v>ScMEAV_egep_mobs</v>
      </c>
      <c r="L49" s="64" t="s">
        <v>108</v>
      </c>
      <c r="R49" s="14"/>
      <c r="T49" s="101"/>
      <c r="U49" s="101"/>
      <c r="V49" s="101"/>
      <c r="W49" s="101"/>
      <c r="X49" s="101"/>
      <c r="Y49" s="56">
        <f>SUM(Cal_MEAVAdj_AssetType!Y$71:Y$79)</f>
        <v>8559.9750307840568</v>
      </c>
      <c r="Z49" s="56">
        <f>SUM(Cal_MEAVAdj_AssetType!Z$71:Z$79)</f>
        <v>8561.828439683024</v>
      </c>
      <c r="AA49" s="56">
        <f>SUM(Cal_MEAVAdj_AssetType!AA$71:AA$79)</f>
        <v>8560.4483114859759</v>
      </c>
      <c r="AB49" s="56">
        <f>SUM(Cal_MEAVAdj_AssetType!AB$71:AB$79)</f>
        <v>8564.5044336730134</v>
      </c>
      <c r="AC49" s="56">
        <f>SUM(Cal_MEAVAdj_AssetType!AC$71:AC$79)</f>
        <v>8556.6956978487742</v>
      </c>
      <c r="AD49" s="56">
        <f>SUM(Cal_MEAVAdj_AssetType!AD$71:AD$79)</f>
        <v>8519.8778095643283</v>
      </c>
      <c r="AE49" s="56">
        <f>SUM(Cal_MEAVAdj_AssetType!AE$71:AE$79)</f>
        <v>8515.3177872912875</v>
      </c>
      <c r="AF49" s="56">
        <f>SUM(Cal_MEAVAdj_AssetType!AF$71:AF$79)</f>
        <v>8509.337929028401</v>
      </c>
      <c r="AG49" s="56">
        <f>SUM(Cal_MEAVAdj_AssetType!AG$71:AG$79)</f>
        <v>8509.6448926327903</v>
      </c>
      <c r="AH49" s="56">
        <f>SUM(Cal_MEAVAdj_AssetType!AH$71:AH$79)</f>
        <v>8512.3677095326748</v>
      </c>
      <c r="AI49" s="56">
        <f>SUM(Cal_MEAVAdj_AssetType!AI$71:AI$79)</f>
        <v>8510.8273377516089</v>
      </c>
      <c r="AJ49" s="56">
        <f>SUM(Cal_MEAVAdj_AssetType!AJ$71:AJ$79)</f>
        <v>8498.3524012543639</v>
      </c>
      <c r="AK49" s="56">
        <f>SUM(Cal_MEAVAdj_AssetType!AK$71:AK$79)</f>
        <v>8491.8578404175551</v>
      </c>
    </row>
    <row r="50" spans="2:53">
      <c r="C50" s="70"/>
    </row>
    <row r="51" spans="2:53" ht="15">
      <c r="B51" s="65" t="s">
        <v>34</v>
      </c>
      <c r="C51" s="65"/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65"/>
      <c r="Q51" s="65"/>
      <c r="R51" s="65"/>
      <c r="S51" s="65"/>
      <c r="T51" s="65"/>
      <c r="U51" s="65"/>
      <c r="V51" s="65"/>
      <c r="W51" s="65"/>
      <c r="X51" s="65"/>
      <c r="Y51" s="65"/>
      <c r="Z51" s="65"/>
      <c r="AA51" s="65"/>
      <c r="AB51" s="65"/>
      <c r="AC51" s="65"/>
      <c r="AD51" s="65"/>
      <c r="AE51" s="65"/>
      <c r="AF51" s="65"/>
      <c r="AG51" s="65"/>
      <c r="AH51" s="65"/>
      <c r="AI51" s="65"/>
      <c r="AJ51" s="65"/>
      <c r="AK51" s="65"/>
      <c r="AL51" s="65"/>
      <c r="AM51" s="65"/>
      <c r="AN51" s="65"/>
      <c r="AO51" s="65"/>
      <c r="AP51" s="65"/>
      <c r="AQ51" s="65"/>
      <c r="AR51" s="65"/>
      <c r="AS51" s="65"/>
      <c r="AT51" s="65"/>
      <c r="AU51" s="65"/>
      <c r="AV51" s="65"/>
      <c r="AW51" s="65"/>
      <c r="AX51" s="65"/>
      <c r="AY51" s="65"/>
      <c r="AZ51" s="65"/>
      <c r="BA51" s="65"/>
    </row>
    <row r="52" spans="2:53">
      <c r="C52" s="70"/>
    </row>
    <row r="53" spans="2:53">
      <c r="C53" s="70"/>
      <c r="E53" s="64" t="str">
        <f t="shared" ref="E53:E56" si="12">$B$51</f>
        <v>So</v>
      </c>
      <c r="F53" s="64" t="s">
        <v>168</v>
      </c>
      <c r="J53" s="64" t="str">
        <f t="shared" ref="J53:J56" si="13">$E53&amp;""&amp;F53</f>
        <v>SoMEAV</v>
      </c>
      <c r="L53" s="64" t="s">
        <v>108</v>
      </c>
      <c r="R53" s="14"/>
      <c r="T53" s="101"/>
      <c r="U53" s="101"/>
      <c r="V53" s="101"/>
      <c r="W53" s="101"/>
      <c r="X53" s="101"/>
      <c r="Y53" s="56">
        <f>SUM(Cal_MEAVAdj_AssetType!Y$83:Y$91)-Cal_MEAVAdj_AssetType!Y$87-Cal_MEAVAdj_AssetType!Y$84</f>
        <v>16327.097998297992</v>
      </c>
      <c r="Z53" s="56">
        <f>SUM(Cal_MEAVAdj_AssetType!Z$83:Z$91)-Cal_MEAVAdj_AssetType!Z$87-Cal_MEAVAdj_AssetType!Z$84</f>
        <v>16297.346605907669</v>
      </c>
      <c r="AA53" s="56">
        <f>SUM(Cal_MEAVAdj_AssetType!AA$83:AA$91)-Cal_MEAVAdj_AssetType!AA$87-Cal_MEAVAdj_AssetType!AA$84</f>
        <v>16285.599843646796</v>
      </c>
      <c r="AB53" s="56">
        <f>SUM(Cal_MEAVAdj_AssetType!AB$83:AB$91)-Cal_MEAVAdj_AssetType!AB$87-Cal_MEAVAdj_AssetType!AB$84</f>
        <v>16149.521205584166</v>
      </c>
      <c r="AC53" s="56">
        <f>SUM(Cal_MEAVAdj_AssetType!AC$83:AC$91)-Cal_MEAVAdj_AssetType!AC$87-Cal_MEAVAdj_AssetType!AC$84</f>
        <v>16085.32942819309</v>
      </c>
      <c r="AD53" s="56">
        <f>SUM(Cal_MEAVAdj_AssetType!AD$83:AD$91)-Cal_MEAVAdj_AssetType!AD$87-Cal_MEAVAdj_AssetType!AD$84</f>
        <v>16064.214166274083</v>
      </c>
      <c r="AE53" s="56">
        <f>SUM(Cal_MEAVAdj_AssetType!AE$83:AE$91)-Cal_MEAVAdj_AssetType!AE$87-Cal_MEAVAdj_AssetType!AE$84</f>
        <v>16043.194753509475</v>
      </c>
      <c r="AF53" s="56">
        <f>SUM(Cal_MEAVAdj_AssetType!AF$83:AF$91)-Cal_MEAVAdj_AssetType!AF$87-Cal_MEAVAdj_AssetType!AF$84</f>
        <v>15999.957784563268</v>
      </c>
      <c r="AG53" s="56">
        <f>SUM(Cal_MEAVAdj_AssetType!AG$83:AG$91)-Cal_MEAVAdj_AssetType!AG$87-Cal_MEAVAdj_AssetType!AG$84</f>
        <v>15980.580185808425</v>
      </c>
      <c r="AH53" s="56">
        <f>SUM(Cal_MEAVAdj_AssetType!AH$83:AH$91)-Cal_MEAVAdj_AssetType!AH$87-Cal_MEAVAdj_AssetType!AH$84</f>
        <v>15961.174455864353</v>
      </c>
      <c r="AI53" s="56">
        <f>SUM(Cal_MEAVAdj_AssetType!AI$83:AI$91)-Cal_MEAVAdj_AssetType!AI$87-Cal_MEAVAdj_AssetType!AI$84</f>
        <v>15940.941937582409</v>
      </c>
      <c r="AJ53" s="56">
        <f>SUM(Cal_MEAVAdj_AssetType!AJ$83:AJ$91)-Cal_MEAVAdj_AssetType!AJ$87-Cal_MEAVAdj_AssetType!AJ$84</f>
        <v>15919.734966628637</v>
      </c>
      <c r="AK53" s="56">
        <f>SUM(Cal_MEAVAdj_AssetType!AK$83:AK$91)-Cal_MEAVAdj_AssetType!AK$87-Cal_MEAVAdj_AssetType!AK$84</f>
        <v>15898.726952473187</v>
      </c>
    </row>
    <row r="54" spans="2:53">
      <c r="C54" s="70"/>
      <c r="E54" s="64" t="str">
        <f t="shared" si="12"/>
        <v>So</v>
      </c>
      <c r="F54" s="64" t="s">
        <v>173</v>
      </c>
      <c r="J54" s="64" t="str">
        <f t="shared" si="13"/>
        <v>SoMaintenance MEAV</v>
      </c>
      <c r="L54" s="64" t="s">
        <v>108</v>
      </c>
      <c r="R54" s="14"/>
      <c r="T54" s="101"/>
      <c r="U54" s="101"/>
      <c r="V54" s="101"/>
      <c r="W54" s="101"/>
      <c r="X54" s="101"/>
      <c r="Y54" s="56">
        <f>SUM(Cal_MEAVAdj_AssetType!Y83:Y90)-Cal_MEAVAdj_AssetType!Y87-Cal_MEAVAdj_AssetType!Y83</f>
        <v>3575.8075360263083</v>
      </c>
      <c r="Z54" s="108">
        <f>SUM(Cal_MEAVAdj_AssetType!Z83:Z90)-Cal_MEAVAdj_AssetType!Z87-Cal_MEAVAdj_AssetType!Z83</f>
        <v>3573.2842975269068</v>
      </c>
      <c r="AA54" s="108">
        <f>SUM(Cal_MEAVAdj_AssetType!AA83:AA90)-Cal_MEAVAdj_AssetType!AA87-Cal_MEAVAdj_AssetType!AA83</f>
        <v>3575.0164272208021</v>
      </c>
      <c r="AB54" s="108">
        <f>SUM(Cal_MEAVAdj_AssetType!AB83:AB90)-Cal_MEAVAdj_AssetType!AB87-Cal_MEAVAdj_AssetType!AB83</f>
        <v>3460.6699449682601</v>
      </c>
      <c r="AC54" s="108">
        <f>SUM(Cal_MEAVAdj_AssetType!AC83:AC90)-Cal_MEAVAdj_AssetType!AC87-Cal_MEAVAdj_AssetType!AC83</f>
        <v>3414.0746249438198</v>
      </c>
      <c r="AD54" s="108">
        <f>SUM(Cal_MEAVAdj_AssetType!AD83:AD90)-Cal_MEAVAdj_AssetType!AD87-Cal_MEAVAdj_AssetType!AD83</f>
        <v>3412.5759116608751</v>
      </c>
      <c r="AE54" s="108">
        <f>SUM(Cal_MEAVAdj_AssetType!AE83:AE90)-Cal_MEAVAdj_AssetType!AE87-Cal_MEAVAdj_AssetType!AE83</f>
        <v>3414.0934712063172</v>
      </c>
      <c r="AF54" s="108">
        <f>SUM(Cal_MEAVAdj_AssetType!AF83:AF90)-Cal_MEAVAdj_AssetType!AF87-Cal_MEAVAdj_AssetType!AF83</f>
        <v>3413.565494472381</v>
      </c>
      <c r="AG54" s="108">
        <f>SUM(Cal_MEAVAdj_AssetType!AG83:AG90)-Cal_MEAVAdj_AssetType!AG87-Cal_MEAVAdj_AssetType!AG83</f>
        <v>3414.0578064997135</v>
      </c>
      <c r="AH54" s="108">
        <f>SUM(Cal_MEAVAdj_AssetType!AH83:AH90)-Cal_MEAVAdj_AssetType!AH87-Cal_MEAVAdj_AssetType!AH83</f>
        <v>3414.5501185270441</v>
      </c>
      <c r="AI54" s="108">
        <f>SUM(Cal_MEAVAdj_AssetType!AI83:AI90)-Cal_MEAVAdj_AssetType!AI87-Cal_MEAVAdj_AssetType!AI83</f>
        <v>3415.1206054118647</v>
      </c>
      <c r="AJ54" s="108">
        <f>SUM(Cal_MEAVAdj_AssetType!AJ83:AJ90)-Cal_MEAVAdj_AssetType!AJ87-Cal_MEAVAdj_AssetType!AJ83</f>
        <v>3415.6129174391954</v>
      </c>
      <c r="AK54" s="108">
        <f>SUM(Cal_MEAVAdj_AssetType!AK83:AK90)-Cal_MEAVAdj_AssetType!AK87-Cal_MEAVAdj_AssetType!AK83</f>
        <v>3416.183404324016</v>
      </c>
    </row>
    <row r="55" spans="2:53">
      <c r="C55" s="70"/>
      <c r="E55" s="64" t="str">
        <f t="shared" si="12"/>
        <v>So</v>
      </c>
      <c r="F55" s="64" t="s">
        <v>362</v>
      </c>
      <c r="J55" s="64" t="str">
        <f t="shared" si="13"/>
        <v>SoMEAV_egep</v>
      </c>
      <c r="L55" s="64" t="s">
        <v>108</v>
      </c>
      <c r="R55" s="14"/>
      <c r="T55" s="101"/>
      <c r="U55" s="101"/>
      <c r="V55" s="101"/>
      <c r="W55" s="101"/>
      <c r="X55" s="101"/>
      <c r="Y55" s="56">
        <f>SUM(Cal_MEAVAdj_AssetType!Y$83:Y$91)-Cal_MEAVAdj_AssetType!Y$87</f>
        <v>16327.997998297991</v>
      </c>
      <c r="Z55" s="56">
        <f>SUM(Cal_MEAVAdj_AssetType!Z$83:Z$91)-Cal_MEAVAdj_AssetType!Z$87</f>
        <v>16299.326605907669</v>
      </c>
      <c r="AA55" s="56">
        <f>SUM(Cal_MEAVAdj_AssetType!AA$83:AA$91)-Cal_MEAVAdj_AssetType!AA$87</f>
        <v>16288.479843646795</v>
      </c>
      <c r="AB55" s="56">
        <f>SUM(Cal_MEAVAdj_AssetType!AB$83:AB$91)-Cal_MEAVAdj_AssetType!AB$87</f>
        <v>16152.761205584166</v>
      </c>
      <c r="AC55" s="56">
        <f>SUM(Cal_MEAVAdj_AssetType!AC$83:AC$91)-Cal_MEAVAdj_AssetType!AC$87</f>
        <v>16088.56942819309</v>
      </c>
      <c r="AD55" s="56">
        <f>SUM(Cal_MEAVAdj_AssetType!AD$83:AD$91)-Cal_MEAVAdj_AssetType!AD$87</f>
        <v>16067.814166274084</v>
      </c>
      <c r="AE55" s="56">
        <f>SUM(Cal_MEAVAdj_AssetType!AE$83:AE$91)-Cal_MEAVAdj_AssetType!AE$87</f>
        <v>16047.694753509475</v>
      </c>
      <c r="AF55" s="56">
        <f>SUM(Cal_MEAVAdj_AssetType!AF$83:AF$91)-Cal_MEAVAdj_AssetType!AF$87</f>
        <v>16004.457784563268</v>
      </c>
      <c r="AG55" s="56">
        <f>SUM(Cal_MEAVAdj_AssetType!AG$83:AG$91)-Cal_MEAVAdj_AssetType!AG$87</f>
        <v>15985.080185808425</v>
      </c>
      <c r="AH55" s="56">
        <f>SUM(Cal_MEAVAdj_AssetType!AH$83:AH$91)-Cal_MEAVAdj_AssetType!AH$87</f>
        <v>15965.674455864353</v>
      </c>
      <c r="AI55" s="56">
        <f>SUM(Cal_MEAVAdj_AssetType!AI$83:AI$91)-Cal_MEAVAdj_AssetType!AI$87</f>
        <v>15945.441937582409</v>
      </c>
      <c r="AJ55" s="56">
        <f>SUM(Cal_MEAVAdj_AssetType!AJ$83:AJ$91)-Cal_MEAVAdj_AssetType!AJ$87</f>
        <v>15924.234966628637</v>
      </c>
      <c r="AK55" s="56">
        <f>SUM(Cal_MEAVAdj_AssetType!AK$83:AK$91)-Cal_MEAVAdj_AssetType!AK$87</f>
        <v>15903.226952473187</v>
      </c>
    </row>
    <row r="56" spans="2:53">
      <c r="C56" s="70"/>
      <c r="E56" s="64" t="str">
        <f t="shared" si="12"/>
        <v>So</v>
      </c>
      <c r="F56" s="64" t="s">
        <v>363</v>
      </c>
      <c r="J56" s="64" t="str">
        <f t="shared" si="13"/>
        <v>SoMEAV_egep_mobs</v>
      </c>
      <c r="L56" s="64" t="s">
        <v>108</v>
      </c>
      <c r="R56" s="14"/>
      <c r="T56" s="101"/>
      <c r="U56" s="101"/>
      <c r="V56" s="101"/>
      <c r="W56" s="101"/>
      <c r="X56" s="101"/>
      <c r="Y56" s="56">
        <f>SUM(Cal_MEAVAdj_AssetType!Y$83:Y$91)</f>
        <v>18013.250459906205</v>
      </c>
      <c r="Z56" s="56">
        <f>SUM(Cal_MEAVAdj_AssetType!Z$83:Z$91)</f>
        <v>17984.579067515882</v>
      </c>
      <c r="AA56" s="56">
        <f>SUM(Cal_MEAVAdj_AssetType!AA$83:AA$91)</f>
        <v>17973.732305255009</v>
      </c>
      <c r="AB56" s="56">
        <f>SUM(Cal_MEAVAdj_AssetType!AB$83:AB$91)</f>
        <v>17838.013667192379</v>
      </c>
      <c r="AC56" s="56">
        <f>SUM(Cal_MEAVAdj_AssetType!AC$83:AC$91)</f>
        <v>17773.821889801304</v>
      </c>
      <c r="AD56" s="56">
        <f>SUM(Cal_MEAVAdj_AssetType!AD$83:AD$91)</f>
        <v>17753.066627882297</v>
      </c>
      <c r="AE56" s="56">
        <f>SUM(Cal_MEAVAdj_AssetType!AE$83:AE$91)</f>
        <v>17732.947215117689</v>
      </c>
      <c r="AF56" s="56">
        <f>SUM(Cal_MEAVAdj_AssetType!AF$83:AF$91)</f>
        <v>17689.710246171482</v>
      </c>
      <c r="AG56" s="56">
        <f>SUM(Cal_MEAVAdj_AssetType!AG$83:AG$91)</f>
        <v>17670.332647416639</v>
      </c>
      <c r="AH56" s="56">
        <f>SUM(Cal_MEAVAdj_AssetType!AH$83:AH$91)</f>
        <v>17650.926917472567</v>
      </c>
      <c r="AI56" s="56">
        <f>SUM(Cal_MEAVAdj_AssetType!AI$83:AI$91)</f>
        <v>17630.694399190623</v>
      </c>
      <c r="AJ56" s="56">
        <f>SUM(Cal_MEAVAdj_AssetType!AJ$83:AJ$91)</f>
        <v>17609.487428236851</v>
      </c>
      <c r="AK56" s="56">
        <f>SUM(Cal_MEAVAdj_AssetType!AK$83:AK$91)</f>
        <v>17588.479414081401</v>
      </c>
    </row>
    <row r="57" spans="2:53">
      <c r="C57" s="70"/>
    </row>
    <row r="58" spans="2:53" ht="15">
      <c r="B58" s="65" t="s">
        <v>36</v>
      </c>
      <c r="C58" s="65"/>
      <c r="D58" s="65"/>
      <c r="E58" s="65"/>
      <c r="F58" s="65"/>
      <c r="G58" s="65"/>
      <c r="H58" s="65"/>
      <c r="I58" s="65"/>
      <c r="J58" s="65"/>
      <c r="K58" s="65"/>
      <c r="L58" s="65"/>
      <c r="M58" s="65"/>
      <c r="N58" s="65"/>
      <c r="O58" s="65"/>
      <c r="P58" s="65"/>
      <c r="Q58" s="65"/>
      <c r="R58" s="65"/>
      <c r="S58" s="65"/>
      <c r="T58" s="65"/>
      <c r="U58" s="65"/>
      <c r="V58" s="65"/>
      <c r="W58" s="65"/>
      <c r="X58" s="65"/>
      <c r="Y58" s="65"/>
      <c r="Z58" s="65"/>
      <c r="AA58" s="65"/>
      <c r="AB58" s="65"/>
      <c r="AC58" s="65"/>
      <c r="AD58" s="65"/>
      <c r="AE58" s="65"/>
      <c r="AF58" s="65"/>
      <c r="AG58" s="65"/>
      <c r="AH58" s="65"/>
      <c r="AI58" s="65"/>
      <c r="AJ58" s="65"/>
      <c r="AK58" s="65"/>
      <c r="AL58" s="65"/>
      <c r="AM58" s="65"/>
      <c r="AN58" s="65"/>
      <c r="AO58" s="65"/>
      <c r="AP58" s="65"/>
      <c r="AQ58" s="65"/>
      <c r="AR58" s="65"/>
      <c r="AS58" s="65"/>
      <c r="AT58" s="65"/>
      <c r="AU58" s="65"/>
      <c r="AV58" s="65"/>
      <c r="AW58" s="65"/>
      <c r="AX58" s="65"/>
      <c r="AY58" s="65"/>
      <c r="AZ58" s="65"/>
      <c r="BA58" s="65"/>
    </row>
    <row r="59" spans="2:53">
      <c r="C59" s="70"/>
    </row>
    <row r="60" spans="2:53">
      <c r="C60" s="70"/>
      <c r="E60" s="64" t="str">
        <f t="shared" ref="E60:E63" si="14">$B$58</f>
        <v>WWU</v>
      </c>
      <c r="F60" s="64" t="s">
        <v>168</v>
      </c>
      <c r="J60" s="64" t="str">
        <f t="shared" ref="J60:J63" si="15">$E60&amp;""&amp;F60</f>
        <v>WWUMEAV</v>
      </c>
      <c r="L60" s="64" t="s">
        <v>108</v>
      </c>
      <c r="R60" s="14"/>
      <c r="T60" s="101"/>
      <c r="U60" s="101"/>
      <c r="V60" s="101"/>
      <c r="W60" s="101"/>
      <c r="X60" s="101"/>
      <c r="Y60" s="56">
        <f>SUM(Cal_MEAVAdj_AssetType!Y$95:Y$103)-Cal_MEAVAdj_AssetType!Y$99-Cal_MEAVAdj_AssetType!Y$96</f>
        <v>11313.888919134029</v>
      </c>
      <c r="Z60" s="56">
        <f>SUM(Cal_MEAVAdj_AssetType!Z$95:Z$103)-Cal_MEAVAdj_AssetType!Z$99-Cal_MEAVAdj_AssetType!Z$96</f>
        <v>11272.483447235121</v>
      </c>
      <c r="AA60" s="56">
        <f>SUM(Cal_MEAVAdj_AssetType!AA$95:AA$103)-Cal_MEAVAdj_AssetType!AA$99-Cal_MEAVAdj_AssetType!AA$96</f>
        <v>11693.534876072577</v>
      </c>
      <c r="AB60" s="56">
        <f>SUM(Cal_MEAVAdj_AssetType!AB$95:AB$103)-Cal_MEAVAdj_AssetType!AB$99-Cal_MEAVAdj_AssetType!AB$96</f>
        <v>11493.17997495385</v>
      </c>
      <c r="AC60" s="56">
        <f>SUM(Cal_MEAVAdj_AssetType!AC$95:AC$103)-Cal_MEAVAdj_AssetType!AC$99-Cal_MEAVAdj_AssetType!AC$96</f>
        <v>11475.655376542984</v>
      </c>
      <c r="AD60" s="56">
        <f>SUM(Cal_MEAVAdj_AssetType!AD$95:AD$103)-Cal_MEAVAdj_AssetType!AD$99-Cal_MEAVAdj_AssetType!AD$96</f>
        <v>11459.336117597913</v>
      </c>
      <c r="AE60" s="56">
        <f>SUM(Cal_MEAVAdj_AssetType!AE$95:AE$103)-Cal_MEAVAdj_AssetType!AE$99-Cal_MEAVAdj_AssetType!AE$96</f>
        <v>11437.644032820665</v>
      </c>
      <c r="AF60" s="56">
        <f>SUM(Cal_MEAVAdj_AssetType!AF$95:AF$103)-Cal_MEAVAdj_AssetType!AF$99-Cal_MEAVAdj_AssetType!AF$96</f>
        <v>11455.475915897479</v>
      </c>
      <c r="AG60" s="56">
        <f>SUM(Cal_MEAVAdj_AssetType!AG$95:AG$103)-Cal_MEAVAdj_AssetType!AG$99-Cal_MEAVAdj_AssetType!AG$96</f>
        <v>11454.220597791382</v>
      </c>
      <c r="AH60" s="56">
        <f>SUM(Cal_MEAVAdj_AssetType!AH$95:AH$103)-Cal_MEAVAdj_AssetType!AH$99-Cal_MEAVAdj_AssetType!AH$96</f>
        <v>11453.153109104562</v>
      </c>
      <c r="AI60" s="56">
        <f>SUM(Cal_MEAVAdj_AssetType!AI$95:AI$103)-Cal_MEAVAdj_AssetType!AI$99-Cal_MEAVAdj_AssetType!AI$96</f>
        <v>11452.168330658229</v>
      </c>
      <c r="AJ60" s="56">
        <f>SUM(Cal_MEAVAdj_AssetType!AJ$95:AJ$103)-Cal_MEAVAdj_AssetType!AJ$99-Cal_MEAVAdj_AssetType!AJ$96</f>
        <v>11448.481846710867</v>
      </c>
      <c r="AK60" s="56">
        <f>SUM(Cal_MEAVAdj_AssetType!AK$95:AK$103)-Cal_MEAVAdj_AssetType!AK$99-Cal_MEAVAdj_AssetType!AK$96</f>
        <v>11446.646763590968</v>
      </c>
    </row>
    <row r="61" spans="2:53">
      <c r="C61" s="70"/>
      <c r="E61" s="64" t="str">
        <f t="shared" si="14"/>
        <v>WWU</v>
      </c>
      <c r="F61" s="64" t="s">
        <v>173</v>
      </c>
      <c r="J61" s="64" t="str">
        <f t="shared" si="15"/>
        <v>WWUMaintenance MEAV</v>
      </c>
      <c r="L61" s="64" t="s">
        <v>108</v>
      </c>
      <c r="R61" s="14"/>
      <c r="T61" s="101"/>
      <c r="U61" s="101"/>
      <c r="V61" s="101"/>
      <c r="W61" s="101"/>
      <c r="X61" s="101"/>
      <c r="Y61" s="56">
        <f>SUM(Cal_MEAVAdj_AssetType!Y95:Y102)-Cal_MEAVAdj_AssetType!Y99-Cal_MEAVAdj_AssetType!Y95</f>
        <v>3161.5082265145793</v>
      </c>
      <c r="Z61" s="108">
        <f>SUM(Cal_MEAVAdj_AssetType!Z95:Z102)-Cal_MEAVAdj_AssetType!Z99-Cal_MEAVAdj_AssetType!Z95</f>
        <v>3131.342899350022</v>
      </c>
      <c r="AA61" s="108">
        <f>SUM(Cal_MEAVAdj_AssetType!AA95:AA102)-Cal_MEAVAdj_AssetType!AA99-Cal_MEAVAdj_AssetType!AA95</f>
        <v>3567.785753059854</v>
      </c>
      <c r="AB61" s="108">
        <f>SUM(Cal_MEAVAdj_AssetType!AB95:AB102)-Cal_MEAVAdj_AssetType!AB99-Cal_MEAVAdj_AssetType!AB95</f>
        <v>3381.3040547623677</v>
      </c>
      <c r="AC61" s="108">
        <f>SUM(Cal_MEAVAdj_AssetType!AC95:AC102)-Cal_MEAVAdj_AssetType!AC99-Cal_MEAVAdj_AssetType!AC95</f>
        <v>3382.3666977149078</v>
      </c>
      <c r="AD61" s="108">
        <f>SUM(Cal_MEAVAdj_AssetType!AD95:AD102)-Cal_MEAVAdj_AssetType!AD99-Cal_MEAVAdj_AssetType!AD95</f>
        <v>3381.7531817787913</v>
      </c>
      <c r="AE61" s="108">
        <f>SUM(Cal_MEAVAdj_AssetType!AE95:AE102)-Cal_MEAVAdj_AssetType!AE99-Cal_MEAVAdj_AssetType!AE95</f>
        <v>3382.4567432649928</v>
      </c>
      <c r="AF61" s="108">
        <f>SUM(Cal_MEAVAdj_AssetType!AF95:AF102)-Cal_MEAVAdj_AssetType!AF99-Cal_MEAVAdj_AssetType!AF95</f>
        <v>3384.5520343483386</v>
      </c>
      <c r="AG61" s="108">
        <f>SUM(Cal_MEAVAdj_AssetType!AG95:AG102)-Cal_MEAVAdj_AssetType!AG99-Cal_MEAVAdj_AssetType!AG95</f>
        <v>3385.4703152889742</v>
      </c>
      <c r="AH61" s="108">
        <f>SUM(Cal_MEAVAdj_AssetType!AH95:AH102)-Cal_MEAVAdj_AssetType!AH99-Cal_MEAVAdj_AssetType!AH95</f>
        <v>3386.388596229609</v>
      </c>
      <c r="AI61" s="108">
        <f>SUM(Cal_MEAVAdj_AssetType!AI95:AI102)-Cal_MEAVAdj_AssetType!AI99-Cal_MEAVAdj_AssetType!AI95</f>
        <v>3387.3068771702438</v>
      </c>
      <c r="AJ61" s="108">
        <f>SUM(Cal_MEAVAdj_AssetType!AJ95:AJ102)-Cal_MEAVAdj_AssetType!AJ99-Cal_MEAVAdj_AssetType!AJ95</f>
        <v>3388.2251581108776</v>
      </c>
      <c r="AK61" s="108">
        <f>SUM(Cal_MEAVAdj_AssetType!AK95:AK102)-Cal_MEAVAdj_AssetType!AK99-Cal_MEAVAdj_AssetType!AK95</f>
        <v>3389.1434390515142</v>
      </c>
    </row>
    <row r="62" spans="2:53">
      <c r="C62" s="70"/>
      <c r="E62" s="64" t="str">
        <f t="shared" si="14"/>
        <v>WWU</v>
      </c>
      <c r="F62" s="64" t="s">
        <v>362</v>
      </c>
      <c r="J62" s="64" t="str">
        <f t="shared" si="15"/>
        <v>WWUMEAV_egep</v>
      </c>
      <c r="L62" s="64" t="s">
        <v>108</v>
      </c>
      <c r="R62" s="14"/>
      <c r="T62" s="101"/>
      <c r="U62" s="101"/>
      <c r="V62" s="101"/>
      <c r="W62" s="101"/>
      <c r="X62" s="101"/>
      <c r="Y62" s="56">
        <f>SUM(Cal_MEAVAdj_AssetType!Y$95:Y$103)-Cal_MEAVAdj_AssetType!Y$99</f>
        <v>11314.06891913403</v>
      </c>
      <c r="Z62" s="56">
        <f>SUM(Cal_MEAVAdj_AssetType!Z$95:Z$103)-Cal_MEAVAdj_AssetType!Z$99</f>
        <v>11273.383447235121</v>
      </c>
      <c r="AA62" s="56">
        <f>SUM(Cal_MEAVAdj_AssetType!AA$95:AA$103)-Cal_MEAVAdj_AssetType!AA$99</f>
        <v>11695.694876072577</v>
      </c>
      <c r="AB62" s="56">
        <f>SUM(Cal_MEAVAdj_AssetType!AB$95:AB$103)-Cal_MEAVAdj_AssetType!AB$99</f>
        <v>11496.059974953849</v>
      </c>
      <c r="AC62" s="56">
        <f>SUM(Cal_MEAVAdj_AssetType!AC$95:AC$103)-Cal_MEAVAdj_AssetType!AC$99</f>
        <v>11478.895376542983</v>
      </c>
      <c r="AD62" s="56">
        <f>SUM(Cal_MEAVAdj_AssetType!AD$95:AD$103)-Cal_MEAVAdj_AssetType!AD$99</f>
        <v>11462.756117597914</v>
      </c>
      <c r="AE62" s="56">
        <f>SUM(Cal_MEAVAdj_AssetType!AE$95:AE$103)-Cal_MEAVAdj_AssetType!AE$99</f>
        <v>11441.064032820665</v>
      </c>
      <c r="AF62" s="56">
        <f>SUM(Cal_MEAVAdj_AssetType!AF$95:AF$103)-Cal_MEAVAdj_AssetType!AF$99</f>
        <v>11458.895915897479</v>
      </c>
      <c r="AG62" s="56">
        <f>SUM(Cal_MEAVAdj_AssetType!AG$95:AG$103)-Cal_MEAVAdj_AssetType!AG$99</f>
        <v>11458.000597791382</v>
      </c>
      <c r="AH62" s="56">
        <f>SUM(Cal_MEAVAdj_AssetType!AH$95:AH$103)-Cal_MEAVAdj_AssetType!AH$99</f>
        <v>11457.293109104561</v>
      </c>
      <c r="AI62" s="56">
        <f>SUM(Cal_MEAVAdj_AssetType!AI$95:AI$103)-Cal_MEAVAdj_AssetType!AI$99</f>
        <v>11456.668330658229</v>
      </c>
      <c r="AJ62" s="56">
        <f>SUM(Cal_MEAVAdj_AssetType!AJ$95:AJ$103)-Cal_MEAVAdj_AssetType!AJ$99</f>
        <v>11453.341846710868</v>
      </c>
      <c r="AK62" s="56">
        <f>SUM(Cal_MEAVAdj_AssetType!AK$95:AK$103)-Cal_MEAVAdj_AssetType!AK$99</f>
        <v>11451.866763590968</v>
      </c>
    </row>
    <row r="63" spans="2:53">
      <c r="C63" s="70"/>
      <c r="E63" s="64" t="str">
        <f t="shared" si="14"/>
        <v>WWU</v>
      </c>
      <c r="F63" s="64" t="s">
        <v>363</v>
      </c>
      <c r="J63" s="64" t="str">
        <f t="shared" si="15"/>
        <v>WWUMEAV_egep_mobs</v>
      </c>
      <c r="L63" s="64" t="s">
        <v>108</v>
      </c>
      <c r="R63" s="14"/>
      <c r="T63" s="101"/>
      <c r="U63" s="101"/>
      <c r="V63" s="101"/>
      <c r="W63" s="101"/>
      <c r="X63" s="101"/>
      <c r="Y63" s="56">
        <f>SUM(Cal_MEAVAdj_AssetType!Y$95:Y$103)</f>
        <v>11439.460196665341</v>
      </c>
      <c r="Z63" s="56">
        <f>SUM(Cal_MEAVAdj_AssetType!Z$95:Z$103)</f>
        <v>11398.774724766432</v>
      </c>
      <c r="AA63" s="56">
        <f>SUM(Cal_MEAVAdj_AssetType!AA$95:AA$103)</f>
        <v>11821.086153603888</v>
      </c>
      <c r="AB63" s="56">
        <f>SUM(Cal_MEAVAdj_AssetType!AB$95:AB$103)</f>
        <v>11621.45125248516</v>
      </c>
      <c r="AC63" s="56">
        <f>SUM(Cal_MEAVAdj_AssetType!AC$95:AC$103)</f>
        <v>11604.286654074294</v>
      </c>
      <c r="AD63" s="56">
        <f>SUM(Cal_MEAVAdj_AssetType!AD$95:AD$103)</f>
        <v>11588.147395129225</v>
      </c>
      <c r="AE63" s="56">
        <f>SUM(Cal_MEAVAdj_AssetType!AE$95:AE$103)</f>
        <v>11566.455310351976</v>
      </c>
      <c r="AF63" s="56">
        <f>SUM(Cal_MEAVAdj_AssetType!AF$95:AF$103)</f>
        <v>11584.28719342879</v>
      </c>
      <c r="AG63" s="56">
        <f>SUM(Cal_MEAVAdj_AssetType!AG$95:AG$103)</f>
        <v>11583.391875322694</v>
      </c>
      <c r="AH63" s="56">
        <f>SUM(Cal_MEAVAdj_AssetType!AH$95:AH$103)</f>
        <v>11582.684386635872</v>
      </c>
      <c r="AI63" s="56">
        <f>SUM(Cal_MEAVAdj_AssetType!AI$95:AI$103)</f>
        <v>11582.05960818954</v>
      </c>
      <c r="AJ63" s="56">
        <f>SUM(Cal_MEAVAdj_AssetType!AJ$95:AJ$103)</f>
        <v>11578.733124242179</v>
      </c>
      <c r="AK63" s="56">
        <f>SUM(Cal_MEAVAdj_AssetType!AK$95:AK$103)</f>
        <v>11577.258041122279</v>
      </c>
    </row>
    <row r="64" spans="2:53">
      <c r="C64" s="70"/>
    </row>
    <row r="65" spans="2:60" s="3" customFormat="1" ht="15">
      <c r="B65" s="10" t="s">
        <v>116</v>
      </c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39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</row>
    <row r="66" spans="2:60" s="3" customFormat="1">
      <c r="C66" s="28" t="s">
        <v>120</v>
      </c>
      <c r="AU66" s="40"/>
    </row>
    <row r="67" spans="2:60" s="3" customFormat="1">
      <c r="AU67" s="40"/>
    </row>
    <row r="70" spans="2:60">
      <c r="F70" s="85"/>
    </row>
  </sheetData>
  <mergeCells count="1">
    <mergeCell ref="AM6:AO6"/>
  </mergeCells>
  <conditionalFormatting sqref="R4">
    <cfRule type="cellIs" dxfId="2" priority="1" operator="greaterThan">
      <formula>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6">
    <tabColor theme="9"/>
  </sheetPr>
  <dimension ref="A1:BH67"/>
  <sheetViews>
    <sheetView topLeftCell="G1" zoomScale="70" zoomScaleNormal="70" workbookViewId="0">
      <selection activeCell="F25" sqref="F25"/>
    </sheetView>
  </sheetViews>
  <sheetFormatPr defaultColWidth="0" defaultRowHeight="12.75"/>
  <cols>
    <col min="1" max="4" width="1.75" style="64" customWidth="1"/>
    <col min="5" max="5" width="8.75" style="64" bestFit="1" customWidth="1"/>
    <col min="6" max="6" width="30.625" style="64" customWidth="1"/>
    <col min="7" max="9" width="15.625" style="64" customWidth="1"/>
    <col min="10" max="10" width="23.5" style="64" customWidth="1"/>
    <col min="11" max="11" width="1.75" style="64" customWidth="1"/>
    <col min="12" max="12" width="9.125" style="64" customWidth="1"/>
    <col min="13" max="15" width="3.75" style="64" customWidth="1"/>
    <col min="16" max="16" width="5.75" style="64" customWidth="1"/>
    <col min="17" max="17" width="1.75" style="64" customWidth="1"/>
    <col min="18" max="18" width="9.125" style="64" customWidth="1"/>
    <col min="19" max="19" width="1.75" style="64" customWidth="1"/>
    <col min="20" max="37" width="9.125" style="64" customWidth="1"/>
    <col min="38" max="38" width="1.75" style="64" customWidth="1"/>
    <col min="39" max="40" width="9.125" style="64" customWidth="1"/>
    <col min="41" max="41" width="60.875" style="64" bestFit="1" customWidth="1"/>
    <col min="42" max="42" width="1.75" style="64" customWidth="1"/>
    <col min="43" max="53" width="1.75" style="64" hidden="1" customWidth="1"/>
    <col min="54" max="54" width="0" style="64" hidden="1" customWidth="1"/>
    <col min="55" max="16384" width="9.125" style="64" hidden="1"/>
  </cols>
  <sheetData>
    <row r="1" spans="1:53" ht="22.5">
      <c r="A1" s="63" t="s">
        <v>168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</row>
    <row r="2" spans="1:53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</row>
    <row r="3" spans="1:53" ht="15">
      <c r="A3" s="10" t="s">
        <v>374</v>
      </c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65"/>
      <c r="AB3" s="65"/>
      <c r="AC3" s="65"/>
      <c r="AD3" s="65"/>
      <c r="AE3" s="65"/>
      <c r="AF3" s="65"/>
      <c r="AG3" s="65"/>
      <c r="AH3" s="65"/>
      <c r="AI3" s="65"/>
      <c r="AJ3" s="65"/>
      <c r="AK3" s="65"/>
      <c r="AL3" s="65"/>
      <c r="AM3" s="65"/>
      <c r="AN3" s="65"/>
      <c r="AO3" s="65"/>
      <c r="AP3" s="65"/>
      <c r="AQ3" s="65"/>
      <c r="AR3" s="65"/>
      <c r="AS3" s="65"/>
      <c r="AT3" s="65"/>
      <c r="AU3" s="65"/>
      <c r="AV3" s="65"/>
      <c r="AW3" s="65"/>
      <c r="AX3" s="65"/>
      <c r="AY3" s="65"/>
      <c r="AZ3" s="65"/>
      <c r="BA3" s="65"/>
    </row>
    <row r="4" spans="1:53" ht="15">
      <c r="A4" s="65"/>
      <c r="B4" s="65"/>
      <c r="C4" s="65"/>
      <c r="D4" s="65"/>
      <c r="E4" s="65"/>
      <c r="F4" s="65"/>
      <c r="G4" s="65" t="s">
        <v>169</v>
      </c>
      <c r="H4" s="65"/>
      <c r="I4" s="65"/>
      <c r="J4" s="65"/>
      <c r="K4" s="65"/>
      <c r="L4" s="65"/>
      <c r="M4" s="65"/>
      <c r="N4" s="65"/>
      <c r="O4" s="65"/>
      <c r="P4" s="65"/>
      <c r="Q4" s="65"/>
      <c r="R4" s="66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  <c r="AD4" s="65"/>
      <c r="AE4" s="65"/>
      <c r="AF4" s="65"/>
      <c r="AG4" s="65"/>
      <c r="AH4" s="65"/>
      <c r="AI4" s="65"/>
      <c r="AJ4" s="65"/>
      <c r="AK4" s="65"/>
      <c r="AL4" s="65"/>
      <c r="AM4" s="65"/>
      <c r="AN4" s="65"/>
      <c r="AO4" s="65"/>
      <c r="AP4" s="65"/>
      <c r="AQ4" s="65"/>
      <c r="AR4" s="65"/>
      <c r="AS4" s="65"/>
      <c r="AT4" s="65"/>
      <c r="AU4" s="65"/>
      <c r="AV4" s="65"/>
      <c r="AW4" s="65"/>
      <c r="AX4" s="65"/>
      <c r="AY4" s="65"/>
      <c r="AZ4" s="65"/>
      <c r="BA4" s="65"/>
    </row>
    <row r="5" spans="1:53" s="11" customFormat="1">
      <c r="A5" s="11" t="s">
        <v>145</v>
      </c>
      <c r="G5" s="11" t="s">
        <v>141</v>
      </c>
      <c r="H5" s="91"/>
      <c r="O5" s="11" t="s">
        <v>140</v>
      </c>
      <c r="R5" s="71"/>
      <c r="AU5" s="42"/>
    </row>
    <row r="6" spans="1:53" s="3" customFormat="1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M6" s="120" t="s">
        <v>114</v>
      </c>
      <c r="AN6" s="120"/>
      <c r="AO6" s="120"/>
    </row>
    <row r="7" spans="1:53">
      <c r="A7" s="67"/>
      <c r="B7" s="67"/>
      <c r="C7" s="67"/>
      <c r="D7" s="67"/>
      <c r="E7" s="67" t="s">
        <v>170</v>
      </c>
      <c r="F7" s="67" t="s">
        <v>171</v>
      </c>
      <c r="G7" s="67"/>
      <c r="H7" s="67"/>
      <c r="I7" s="67"/>
      <c r="J7" s="67" t="s">
        <v>172</v>
      </c>
      <c r="K7" s="67"/>
      <c r="L7" s="67" t="s">
        <v>106</v>
      </c>
      <c r="M7" s="67"/>
      <c r="N7" s="67"/>
      <c r="O7" s="67"/>
      <c r="P7" s="67" t="s">
        <v>115</v>
      </c>
      <c r="Q7" s="67"/>
      <c r="R7" s="67" t="s">
        <v>107</v>
      </c>
      <c r="S7" s="67"/>
      <c r="T7" s="35">
        <v>2009</v>
      </c>
      <c r="U7" s="35">
        <v>2010</v>
      </c>
      <c r="V7" s="35">
        <v>2011</v>
      </c>
      <c r="W7" s="35">
        <v>2012</v>
      </c>
      <c r="X7" s="35">
        <v>2013</v>
      </c>
      <c r="Y7" s="35">
        <v>2014</v>
      </c>
      <c r="Z7" s="35">
        <v>2015</v>
      </c>
      <c r="AA7" s="35">
        <v>2016</v>
      </c>
      <c r="AB7" s="35">
        <v>2017</v>
      </c>
      <c r="AC7" s="35">
        <v>2018</v>
      </c>
      <c r="AD7" s="35">
        <v>2019</v>
      </c>
      <c r="AE7" s="35">
        <v>2020</v>
      </c>
      <c r="AF7" s="35">
        <v>2021</v>
      </c>
      <c r="AG7" s="35">
        <v>2022</v>
      </c>
      <c r="AH7" s="35">
        <v>2023</v>
      </c>
      <c r="AI7" s="35">
        <v>2024</v>
      </c>
      <c r="AJ7" s="35">
        <v>2025</v>
      </c>
      <c r="AK7" s="89">
        <v>2026</v>
      </c>
      <c r="AL7" s="67"/>
      <c r="AM7" s="68" t="s">
        <v>7</v>
      </c>
      <c r="AN7" s="67" t="s">
        <v>6</v>
      </c>
      <c r="AO7" s="69" t="s">
        <v>112</v>
      </c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</row>
    <row r="9" spans="1:53" ht="15">
      <c r="B9" s="65" t="s">
        <v>21</v>
      </c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  <c r="AU9" s="65"/>
      <c r="AV9" s="65"/>
      <c r="AW9" s="65"/>
      <c r="AX9" s="65"/>
      <c r="AY9" s="65"/>
      <c r="AZ9" s="65"/>
      <c r="BA9" s="65"/>
    </row>
    <row r="10" spans="1:53">
      <c r="C10" s="70"/>
    </row>
    <row r="11" spans="1:53">
      <c r="C11" s="70"/>
      <c r="E11" s="64" t="str">
        <f t="shared" ref="E11:E14" si="0">$B$9</f>
        <v>EoE</v>
      </c>
      <c r="F11" s="64" t="s">
        <v>168</v>
      </c>
      <c r="J11" s="64" t="str">
        <f t="shared" ref="J11:J14" si="1">$E11&amp;""&amp;F11</f>
        <v>EoEMEAV</v>
      </c>
      <c r="L11" s="64" t="s">
        <v>108</v>
      </c>
      <c r="R11" s="14"/>
      <c r="T11" s="101"/>
      <c r="U11" s="101"/>
      <c r="V11" s="101"/>
      <c r="W11" s="101"/>
      <c r="X11" s="101"/>
      <c r="Y11" s="90">
        <f>Cal_MEAV_Total!Y11</f>
        <v>16114.469201250482</v>
      </c>
      <c r="Z11" s="90">
        <f>Cal_MEAV_Total!Z11</f>
        <v>16102.200827490631</v>
      </c>
      <c r="AA11" s="90">
        <f>Cal_MEAV_Total!AA11</f>
        <v>16094.519401574593</v>
      </c>
      <c r="AB11" s="90">
        <f>Cal_MEAV_Total!AB11</f>
        <v>16081.804747744403</v>
      </c>
      <c r="AC11" s="90">
        <f>Cal_MEAV_Total!AC11</f>
        <v>16073.206978204546</v>
      </c>
      <c r="AD11" s="90">
        <f>Cal_MEAV_Total!AD11</f>
        <v>16055.934319176018</v>
      </c>
      <c r="AE11" s="90">
        <f>Cal_MEAV_Total!AE11</f>
        <v>16040.832579391212</v>
      </c>
      <c r="AF11" s="90">
        <f>Cal_MEAV_Total!AF11</f>
        <v>16013.734589346373</v>
      </c>
      <c r="AG11" s="90">
        <f>Cal_MEAV_Total!AG11</f>
        <v>15998.006275163616</v>
      </c>
      <c r="AH11" s="90">
        <f>Cal_MEAV_Total!AH11</f>
        <v>15982.124454593584</v>
      </c>
      <c r="AI11" s="90">
        <f>Cal_MEAV_Total!AI11</f>
        <v>15965.982418304891</v>
      </c>
      <c r="AJ11" s="90">
        <f>Cal_MEAV_Total!AJ11</f>
        <v>15947.322265176123</v>
      </c>
      <c r="AK11" s="90">
        <f>Cal_MEAV_Total!AK11</f>
        <v>15928.790675490256</v>
      </c>
    </row>
    <row r="12" spans="1:53">
      <c r="C12" s="70"/>
      <c r="E12" s="64" t="str">
        <f t="shared" si="0"/>
        <v>EoE</v>
      </c>
      <c r="F12" s="64" t="s">
        <v>173</v>
      </c>
      <c r="J12" s="64" t="str">
        <f t="shared" si="1"/>
        <v>EoEMaintenance MEAV</v>
      </c>
      <c r="L12" s="64" t="s">
        <v>108</v>
      </c>
      <c r="R12" s="14"/>
      <c r="T12" s="101"/>
      <c r="U12" s="101"/>
      <c r="V12" s="101"/>
      <c r="W12" s="101"/>
      <c r="X12" s="101"/>
      <c r="Y12" s="90">
        <f>Cal_MEAV_Total!Y12</f>
        <v>3981.9470404900512</v>
      </c>
      <c r="Z12" s="90">
        <f>Cal_MEAV_Total!Z12</f>
        <v>3995.2593239146081</v>
      </c>
      <c r="AA12" s="90">
        <f>Cal_MEAV_Total!AA12</f>
        <v>4004.0658359778008</v>
      </c>
      <c r="AB12" s="90">
        <f>Cal_MEAV_Total!AB12</f>
        <v>4000.3945095217878</v>
      </c>
      <c r="AC12" s="90">
        <f>Cal_MEAV_Total!AC12</f>
        <v>4012.7640900627757</v>
      </c>
      <c r="AD12" s="90">
        <f>Cal_MEAV_Total!AD12</f>
        <v>4013.9459383251615</v>
      </c>
      <c r="AE12" s="90">
        <f>Cal_MEAV_Total!AE12</f>
        <v>4024.4790343285749</v>
      </c>
      <c r="AF12" s="90">
        <f>Cal_MEAV_Total!AF12</f>
        <v>4024.8979942613623</v>
      </c>
      <c r="AG12" s="90">
        <f>Cal_MEAV_Total!AG12</f>
        <v>4025.6179942613635</v>
      </c>
      <c r="AH12" s="90">
        <f>Cal_MEAV_Total!AH12</f>
        <v>4026.1579942613625</v>
      </c>
      <c r="AI12" s="90">
        <f>Cal_MEAV_Total!AI12</f>
        <v>4026.5179942613631</v>
      </c>
      <c r="AJ12" s="90">
        <f>Cal_MEAV_Total!AJ12</f>
        <v>4027.057994261364</v>
      </c>
      <c r="AK12" s="90">
        <f>Cal_MEAV_Total!AK12</f>
        <v>4027.4179942613646</v>
      </c>
    </row>
    <row r="13" spans="1:53">
      <c r="C13" s="70"/>
      <c r="E13" s="64" t="str">
        <f t="shared" si="0"/>
        <v>EoE</v>
      </c>
      <c r="F13" s="64" t="s">
        <v>362</v>
      </c>
      <c r="J13" s="64" t="str">
        <f t="shared" si="1"/>
        <v>EoEMEAV_egep</v>
      </c>
      <c r="L13" s="64" t="s">
        <v>108</v>
      </c>
      <c r="R13" s="14"/>
      <c r="T13" s="101"/>
      <c r="U13" s="101"/>
      <c r="V13" s="101"/>
      <c r="W13" s="101"/>
      <c r="X13" s="101"/>
      <c r="Y13" s="90">
        <f>Cal_MEAV_Total!Y13</f>
        <v>16114.649201250482</v>
      </c>
      <c r="Z13" s="90">
        <f>Cal_MEAV_Total!Z13</f>
        <v>16103.460827490631</v>
      </c>
      <c r="AA13" s="90">
        <f>Cal_MEAV_Total!AA13</f>
        <v>16097.399401574592</v>
      </c>
      <c r="AB13" s="90">
        <f>Cal_MEAV_Total!AB13</f>
        <v>16085.224747744403</v>
      </c>
      <c r="AC13" s="90">
        <f>Cal_MEAV_Total!AC13</f>
        <v>16076.086978204545</v>
      </c>
      <c r="AD13" s="90">
        <f>Cal_MEAV_Total!AD13</f>
        <v>16059.714319176019</v>
      </c>
      <c r="AE13" s="90">
        <f>Cal_MEAV_Total!AE13</f>
        <v>16044.612579391212</v>
      </c>
      <c r="AF13" s="90">
        <f>Cal_MEAV_Total!AF13</f>
        <v>16017.874589346373</v>
      </c>
      <c r="AG13" s="90">
        <f>Cal_MEAV_Total!AG13</f>
        <v>16002.866275163617</v>
      </c>
      <c r="AH13" s="90">
        <f>Cal_MEAV_Total!AH13</f>
        <v>15987.524454593584</v>
      </c>
      <c r="AI13" s="90">
        <f>Cal_MEAV_Total!AI13</f>
        <v>15971.742418304892</v>
      </c>
      <c r="AJ13" s="90">
        <f>Cal_MEAV_Total!AJ13</f>
        <v>15953.622265176122</v>
      </c>
      <c r="AK13" s="90">
        <f>Cal_MEAV_Total!AK13</f>
        <v>15935.450675490256</v>
      </c>
    </row>
    <row r="14" spans="1:53">
      <c r="C14" s="70"/>
      <c r="E14" s="64" t="str">
        <f t="shared" si="0"/>
        <v>EoE</v>
      </c>
      <c r="F14" s="64" t="s">
        <v>363</v>
      </c>
      <c r="J14" s="64" t="str">
        <f t="shared" si="1"/>
        <v>EoEMEAV_egep_mobs</v>
      </c>
      <c r="L14" s="64" t="s">
        <v>108</v>
      </c>
      <c r="R14" s="14"/>
      <c r="T14" s="101"/>
      <c r="U14" s="101"/>
      <c r="V14" s="101"/>
      <c r="W14" s="101"/>
      <c r="X14" s="101"/>
      <c r="Y14" s="90">
        <f>Cal_MEAV_Total!Y14</f>
        <v>16310.823989634948</v>
      </c>
      <c r="Z14" s="90">
        <f>Cal_MEAV_Total!Z14</f>
        <v>16299.635615875095</v>
      </c>
      <c r="AA14" s="90">
        <f>Cal_MEAV_Total!AA14</f>
        <v>16293.574189959058</v>
      </c>
      <c r="AB14" s="90">
        <f>Cal_MEAV_Total!AB14</f>
        <v>16281.399536128869</v>
      </c>
      <c r="AC14" s="90">
        <f>Cal_MEAV_Total!AC14</f>
        <v>16272.26176658901</v>
      </c>
      <c r="AD14" s="90">
        <f>Cal_MEAV_Total!AD14</f>
        <v>16255.889107560482</v>
      </c>
      <c r="AE14" s="90">
        <f>Cal_MEAV_Total!AE14</f>
        <v>16242.164074709333</v>
      </c>
      <c r="AF14" s="90">
        <f>Cal_MEAV_Total!AF14</f>
        <v>16215.426084664494</v>
      </c>
      <c r="AG14" s="90">
        <f>Cal_MEAV_Total!AG14</f>
        <v>16200.384435279102</v>
      </c>
      <c r="AH14" s="90">
        <f>Cal_MEAV_Total!AH14</f>
        <v>16185.009279506434</v>
      </c>
      <c r="AI14" s="90">
        <f>Cal_MEAV_Total!AI14</f>
        <v>16169.193908015106</v>
      </c>
      <c r="AJ14" s="90">
        <f>Cal_MEAV_Total!AJ14</f>
        <v>16151.040419683701</v>
      </c>
      <c r="AK14" s="90">
        <f>Cal_MEAV_Total!AK14</f>
        <v>16132.835494795199</v>
      </c>
    </row>
    <row r="15" spans="1:53">
      <c r="C15" s="70"/>
    </row>
    <row r="16" spans="1:53" ht="15">
      <c r="B16" s="65" t="s">
        <v>24</v>
      </c>
      <c r="C16" s="65"/>
      <c r="D16" s="65"/>
      <c r="E16" s="65"/>
      <c r="F16" s="65"/>
      <c r="G16" s="65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5"/>
      <c r="AD16" s="65"/>
      <c r="AE16" s="65"/>
      <c r="AF16" s="65"/>
      <c r="AG16" s="65"/>
      <c r="AH16" s="65"/>
      <c r="AI16" s="65"/>
      <c r="AJ16" s="65"/>
      <c r="AK16" s="65"/>
      <c r="AL16" s="65"/>
      <c r="AM16" s="65"/>
      <c r="AN16" s="65"/>
      <c r="AO16" s="65"/>
      <c r="AP16" s="65"/>
      <c r="AQ16" s="65"/>
      <c r="AR16" s="65"/>
      <c r="AS16" s="65"/>
      <c r="AT16" s="65"/>
      <c r="AU16" s="65"/>
      <c r="AV16" s="65"/>
      <c r="AW16" s="65"/>
      <c r="AX16" s="65"/>
      <c r="AY16" s="65"/>
      <c r="AZ16" s="65"/>
      <c r="BA16" s="65"/>
    </row>
    <row r="17" spans="2:53">
      <c r="C17" s="70"/>
    </row>
    <row r="18" spans="2:53">
      <c r="C18" s="70"/>
      <c r="E18" s="64" t="str">
        <f t="shared" ref="E18:E21" si="2">$B$16</f>
        <v>Lon</v>
      </c>
      <c r="F18" s="64" t="s">
        <v>168</v>
      </c>
      <c r="J18" s="64" t="str">
        <f t="shared" ref="J18:J21" si="3">$E18&amp;""&amp;F18</f>
        <v>LonMEAV</v>
      </c>
      <c r="L18" s="64" t="s">
        <v>108</v>
      </c>
      <c r="R18" s="14"/>
      <c r="T18" s="101"/>
      <c r="U18" s="101"/>
      <c r="V18" s="101"/>
      <c r="W18" s="101"/>
      <c r="X18" s="101"/>
      <c r="Y18" s="90">
        <f>Cal_MEAV_Total!Y18</f>
        <v>7891.4001934465168</v>
      </c>
      <c r="Z18" s="90">
        <f>Cal_MEAV_Total!Z18</f>
        <v>7863.9483450614744</v>
      </c>
      <c r="AA18" s="90">
        <f>Cal_MEAV_Total!AA18</f>
        <v>7847.6801045295515</v>
      </c>
      <c r="AB18" s="90">
        <f>Cal_MEAV_Total!AB18</f>
        <v>7830.39795111683</v>
      </c>
      <c r="AC18" s="90">
        <f>Cal_MEAV_Total!AC18</f>
        <v>7797.337104868483</v>
      </c>
      <c r="AD18" s="90">
        <f>Cal_MEAV_Total!AD18</f>
        <v>7785.2946929103755</v>
      </c>
      <c r="AE18" s="90">
        <f>Cal_MEAV_Total!AE18</f>
        <v>7712.0979015405446</v>
      </c>
      <c r="AF18" s="90">
        <f>Cal_MEAV_Total!AF18</f>
        <v>7680.9514067798646</v>
      </c>
      <c r="AG18" s="90">
        <f>Cal_MEAV_Total!AG18</f>
        <v>7664.4492259077842</v>
      </c>
      <c r="AH18" s="90">
        <f>Cal_MEAV_Total!AH18</f>
        <v>7647.6247118416859</v>
      </c>
      <c r="AI18" s="90">
        <f>Cal_MEAV_Total!AI18</f>
        <v>7630.5721536572009</v>
      </c>
      <c r="AJ18" s="90">
        <f>Cal_MEAV_Total!AJ18</f>
        <v>7612.724166984216</v>
      </c>
      <c r="AK18" s="90">
        <f>Cal_MEAV_Total!AK18</f>
        <v>7595.2658683476129</v>
      </c>
    </row>
    <row r="19" spans="2:53">
      <c r="C19" s="70"/>
      <c r="E19" s="64" t="str">
        <f t="shared" si="2"/>
        <v>Lon</v>
      </c>
      <c r="F19" s="64" t="s">
        <v>173</v>
      </c>
      <c r="J19" s="64" t="str">
        <f t="shared" si="3"/>
        <v>LonMaintenance MEAV</v>
      </c>
      <c r="L19" s="64" t="s">
        <v>108</v>
      </c>
      <c r="R19" s="14"/>
      <c r="T19" s="101"/>
      <c r="U19" s="101"/>
      <c r="V19" s="101"/>
      <c r="W19" s="101"/>
      <c r="X19" s="101"/>
      <c r="Y19" s="90">
        <f>Cal_MEAV_Total!Y19</f>
        <v>1524.9423210443638</v>
      </c>
      <c r="Z19" s="90">
        <f>Cal_MEAV_Total!Z19</f>
        <v>1528.0244412389129</v>
      </c>
      <c r="AA19" s="90">
        <f>Cal_MEAV_Total!AA19</f>
        <v>1527.4658548576572</v>
      </c>
      <c r="AB19" s="90">
        <f>Cal_MEAV_Total!AB19</f>
        <v>1528.1347081809645</v>
      </c>
      <c r="AC19" s="90">
        <f>Cal_MEAV_Total!AC19</f>
        <v>1527.0900896306966</v>
      </c>
      <c r="AD19" s="90">
        <f>Cal_MEAV_Total!AD19</f>
        <v>1531.33568997152</v>
      </c>
      <c r="AE19" s="90">
        <f>Cal_MEAV_Total!AE19</f>
        <v>1474.8017607527672</v>
      </c>
      <c r="AF19" s="90">
        <f>Cal_MEAV_Total!AF19</f>
        <v>1475.2459950402454</v>
      </c>
      <c r="AG19" s="90">
        <f>Cal_MEAV_Total!AG19</f>
        <v>1475.2566366296005</v>
      </c>
      <c r="AH19" s="90">
        <f>Cal_MEAV_Total!AH19</f>
        <v>1475.2672391369124</v>
      </c>
      <c r="AI19" s="90">
        <f>Cal_MEAV_Total!AI19</f>
        <v>1475.4578083802307</v>
      </c>
      <c r="AJ19" s="90">
        <f>Cal_MEAV_Total!AJ19</f>
        <v>1475.468342985936</v>
      </c>
      <c r="AK19" s="90">
        <f>Cal_MEAV_Total!AK19</f>
        <v>1475.6588666023727</v>
      </c>
    </row>
    <row r="20" spans="2:53">
      <c r="C20" s="70"/>
      <c r="E20" s="64" t="str">
        <f t="shared" si="2"/>
        <v>Lon</v>
      </c>
      <c r="F20" s="64" t="s">
        <v>362</v>
      </c>
      <c r="J20" s="64" t="str">
        <f t="shared" si="3"/>
        <v>LonMEAV_egep</v>
      </c>
      <c r="L20" s="64" t="s">
        <v>108</v>
      </c>
      <c r="R20" s="14"/>
      <c r="T20" s="101"/>
      <c r="U20" s="101"/>
      <c r="V20" s="101"/>
      <c r="W20" s="101"/>
      <c r="X20" s="101"/>
      <c r="Y20" s="90">
        <f>Cal_MEAV_Total!Y20</f>
        <v>7891.4001934465168</v>
      </c>
      <c r="Z20" s="90">
        <f>Cal_MEAV_Total!Z20</f>
        <v>7863.9483450614744</v>
      </c>
      <c r="AA20" s="90">
        <f>Cal_MEAV_Total!AA20</f>
        <v>7847.6801045295515</v>
      </c>
      <c r="AB20" s="90">
        <f>Cal_MEAV_Total!AB20</f>
        <v>7830.39795111683</v>
      </c>
      <c r="AC20" s="90">
        <f>Cal_MEAV_Total!AC20</f>
        <v>7797.5171048684833</v>
      </c>
      <c r="AD20" s="90">
        <f>Cal_MEAV_Total!AD20</f>
        <v>7785.4746929103758</v>
      </c>
      <c r="AE20" s="90">
        <f>Cal_MEAV_Total!AE20</f>
        <v>7712.2779015405449</v>
      </c>
      <c r="AF20" s="90">
        <f>Cal_MEAV_Total!AF20</f>
        <v>7681.1314067798648</v>
      </c>
      <c r="AG20" s="90">
        <f>Cal_MEAV_Total!AG20</f>
        <v>7664.6292259077845</v>
      </c>
      <c r="AH20" s="90">
        <f>Cal_MEAV_Total!AH20</f>
        <v>7647.8047118416862</v>
      </c>
      <c r="AI20" s="90">
        <f>Cal_MEAV_Total!AI20</f>
        <v>7630.9321536572006</v>
      </c>
      <c r="AJ20" s="90">
        <f>Cal_MEAV_Total!AJ20</f>
        <v>7613.0841669842157</v>
      </c>
      <c r="AK20" s="90">
        <f>Cal_MEAV_Total!AK20</f>
        <v>7595.8058683476129</v>
      </c>
    </row>
    <row r="21" spans="2:53">
      <c r="C21" s="70"/>
      <c r="E21" s="64" t="str">
        <f t="shared" si="2"/>
        <v>Lon</v>
      </c>
      <c r="F21" s="64" t="s">
        <v>363</v>
      </c>
      <c r="J21" s="64" t="str">
        <f t="shared" si="3"/>
        <v>LonMEAV_egep_mobs</v>
      </c>
      <c r="L21" s="64" t="s">
        <v>108</v>
      </c>
      <c r="R21" s="14"/>
      <c r="T21" s="101"/>
      <c r="U21" s="101"/>
      <c r="V21" s="101"/>
      <c r="W21" s="101"/>
      <c r="X21" s="101"/>
      <c r="Y21" s="90">
        <f>Cal_MEAV_Total!Y21</f>
        <v>8803.8318477430075</v>
      </c>
      <c r="Z21" s="90">
        <f>Cal_MEAV_Total!Z21</f>
        <v>8776.3799993579651</v>
      </c>
      <c r="AA21" s="90">
        <f>Cal_MEAV_Total!AA21</f>
        <v>8760.1117588260422</v>
      </c>
      <c r="AB21" s="90">
        <f>Cal_MEAV_Total!AB21</f>
        <v>8742.8296054133207</v>
      </c>
      <c r="AC21" s="90">
        <f>Cal_MEAV_Total!AC21</f>
        <v>8709.948759164974</v>
      </c>
      <c r="AD21" s="90">
        <f>Cal_MEAV_Total!AD21</f>
        <v>8697.9063472068665</v>
      </c>
      <c r="AE21" s="90">
        <f>Cal_MEAV_Total!AE21</f>
        <v>8571.55821496922</v>
      </c>
      <c r="AF21" s="90">
        <f>Cal_MEAV_Total!AF21</f>
        <v>8540.4117202085399</v>
      </c>
      <c r="AG21" s="90">
        <f>Cal_MEAV_Total!AG21</f>
        <v>8523.7845323265756</v>
      </c>
      <c r="AH21" s="90">
        <f>Cal_MEAV_Total!AH21</f>
        <v>8506.8350112505941</v>
      </c>
      <c r="AI21" s="90">
        <f>Cal_MEAV_Total!AI21</f>
        <v>8489.8374460562245</v>
      </c>
      <c r="AJ21" s="90">
        <f>Cal_MEAV_Total!AJ21</f>
        <v>8471.8644523733565</v>
      </c>
      <c r="AK21" s="90">
        <f>Cal_MEAV_Total!AK21</f>
        <v>8454.4611467268696</v>
      </c>
    </row>
    <row r="22" spans="2:53">
      <c r="C22" s="70"/>
    </row>
    <row r="23" spans="2:53" ht="15">
      <c r="B23" s="65" t="s">
        <v>26</v>
      </c>
      <c r="C23" s="65"/>
      <c r="D23" s="65"/>
      <c r="E23" s="65"/>
      <c r="F23" s="65"/>
      <c r="G23" s="65"/>
      <c r="H23" s="65"/>
      <c r="I23" s="65"/>
      <c r="J23" s="65"/>
      <c r="K23" s="65"/>
      <c r="L23" s="65"/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5"/>
      <c r="AD23" s="65"/>
      <c r="AE23" s="65"/>
      <c r="AF23" s="65"/>
      <c r="AG23" s="65"/>
      <c r="AH23" s="65"/>
      <c r="AI23" s="65"/>
      <c r="AJ23" s="65"/>
      <c r="AK23" s="65"/>
      <c r="AL23" s="65"/>
      <c r="AM23" s="65"/>
      <c r="AN23" s="65"/>
      <c r="AO23" s="65"/>
      <c r="AP23" s="65"/>
      <c r="AQ23" s="65"/>
      <c r="AR23" s="65"/>
      <c r="AS23" s="65"/>
      <c r="AT23" s="65"/>
      <c r="AU23" s="65"/>
      <c r="AV23" s="65"/>
      <c r="AW23" s="65"/>
      <c r="AX23" s="65"/>
      <c r="AY23" s="65"/>
      <c r="AZ23" s="65"/>
      <c r="BA23" s="65"/>
    </row>
    <row r="24" spans="2:53">
      <c r="C24" s="70"/>
    </row>
    <row r="25" spans="2:53">
      <c r="C25" s="70"/>
      <c r="E25" s="64" t="str">
        <f t="shared" ref="E25:E28" si="4">$B$23</f>
        <v>NW</v>
      </c>
      <c r="F25" s="64" t="s">
        <v>168</v>
      </c>
      <c r="J25" s="64" t="str">
        <f t="shared" ref="J25:J28" si="5">$E25&amp;""&amp;F25</f>
        <v>NWMEAV</v>
      </c>
      <c r="L25" s="64" t="s">
        <v>108</v>
      </c>
      <c r="R25" s="14"/>
      <c r="T25" s="101"/>
      <c r="U25" s="101"/>
      <c r="V25" s="101"/>
      <c r="W25" s="101"/>
      <c r="X25" s="101"/>
      <c r="Y25" s="90">
        <f>Cal_MEAV_Total!Y25</f>
        <v>10627.157825338634</v>
      </c>
      <c r="Z25" s="90">
        <f>Cal_MEAV_Total!Z25</f>
        <v>10584.969464834696</v>
      </c>
      <c r="AA25" s="90">
        <f>Cal_MEAV_Total!AA25</f>
        <v>10571.247062592296</v>
      </c>
      <c r="AB25" s="90">
        <f>Cal_MEAV_Total!AB25</f>
        <v>10558.029246078861</v>
      </c>
      <c r="AC25" s="90">
        <f>Cal_MEAV_Total!AC25</f>
        <v>10516.051525104929</v>
      </c>
      <c r="AD25" s="90">
        <f>Cal_MEAV_Total!AD25</f>
        <v>10486.26449109342</v>
      </c>
      <c r="AE25" s="90">
        <f>Cal_MEAV_Total!AE25</f>
        <v>10463.161619807463</v>
      </c>
      <c r="AF25" s="90">
        <f>Cal_MEAV_Total!AF25</f>
        <v>10415.552861583123</v>
      </c>
      <c r="AG25" s="90">
        <f>Cal_MEAV_Total!AG25</f>
        <v>10397.779085152977</v>
      </c>
      <c r="AH25" s="90">
        <f>Cal_MEAV_Total!AH25</f>
        <v>10379.976745516158</v>
      </c>
      <c r="AI25" s="90">
        <f>Cal_MEAV_Total!AI25</f>
        <v>10362.569882238948</v>
      </c>
      <c r="AJ25" s="90">
        <f>Cal_MEAV_Total!AJ25</f>
        <v>10344.215048082009</v>
      </c>
      <c r="AK25" s="90">
        <f>Cal_MEAV_Total!AK25</f>
        <v>10325.876913837223</v>
      </c>
    </row>
    <row r="26" spans="2:53">
      <c r="C26" s="70"/>
      <c r="E26" s="64" t="str">
        <f t="shared" si="4"/>
        <v>NW</v>
      </c>
      <c r="F26" s="64" t="s">
        <v>173</v>
      </c>
      <c r="J26" s="64" t="str">
        <f t="shared" si="5"/>
        <v>NWMaintenance MEAV</v>
      </c>
      <c r="L26" s="64" t="s">
        <v>108</v>
      </c>
      <c r="R26" s="14"/>
      <c r="T26" s="101"/>
      <c r="U26" s="101"/>
      <c r="V26" s="101"/>
      <c r="W26" s="101"/>
      <c r="X26" s="101"/>
      <c r="Y26" s="90">
        <f>Cal_MEAV_Total!Y26</f>
        <v>2192.202907955967</v>
      </c>
      <c r="Z26" s="90">
        <f>Cal_MEAV_Total!Z26</f>
        <v>2181.4112471765675</v>
      </c>
      <c r="AA26" s="90">
        <f>Cal_MEAV_Total!AA26</f>
        <v>2153.5953883696566</v>
      </c>
      <c r="AB26" s="90">
        <f>Cal_MEAV_Total!AB26</f>
        <v>2151.9270734246575</v>
      </c>
      <c r="AC26" s="90">
        <f>Cal_MEAV_Total!AC26</f>
        <v>2145.5012182634628</v>
      </c>
      <c r="AD26" s="90">
        <f>Cal_MEAV_Total!AD26</f>
        <v>2136.6605303876686</v>
      </c>
      <c r="AE26" s="90">
        <f>Cal_MEAV_Total!AE26</f>
        <v>2137.8628558758464</v>
      </c>
      <c r="AF26" s="90">
        <f>Cal_MEAV_Total!AF26</f>
        <v>2138.6131619938151</v>
      </c>
      <c r="AG26" s="90">
        <f>Cal_MEAV_Total!AG26</f>
        <v>2138.9731619938157</v>
      </c>
      <c r="AH26" s="90">
        <f>Cal_MEAV_Total!AH26</f>
        <v>2139.3331619938153</v>
      </c>
      <c r="AI26" s="90">
        <f>Cal_MEAV_Total!AI26</f>
        <v>2139.6931619938159</v>
      </c>
      <c r="AJ26" s="90">
        <f>Cal_MEAV_Total!AJ26</f>
        <v>2140.0531619938138</v>
      </c>
      <c r="AK26" s="90">
        <f>Cal_MEAV_Total!AK26</f>
        <v>2140.5931619938137</v>
      </c>
    </row>
    <row r="27" spans="2:53">
      <c r="C27" s="70"/>
      <c r="E27" s="64" t="str">
        <f t="shared" si="4"/>
        <v>NW</v>
      </c>
      <c r="F27" s="64" t="s">
        <v>362</v>
      </c>
      <c r="J27" s="64" t="str">
        <f t="shared" si="5"/>
        <v>NWMEAV_egep</v>
      </c>
      <c r="L27" s="64" t="s">
        <v>108</v>
      </c>
      <c r="R27" s="14"/>
      <c r="T27" s="101"/>
      <c r="U27" s="101"/>
      <c r="V27" s="101"/>
      <c r="W27" s="101"/>
      <c r="X27" s="101"/>
      <c r="Y27" s="90">
        <f>Cal_MEAV_Total!Y27</f>
        <v>10627.157825338634</v>
      </c>
      <c r="Z27" s="90">
        <f>Cal_MEAV_Total!Z27</f>
        <v>10585.329464834696</v>
      </c>
      <c r="AA27" s="90">
        <f>Cal_MEAV_Total!AA27</f>
        <v>10571.787062592297</v>
      </c>
      <c r="AB27" s="90">
        <f>Cal_MEAV_Total!AB27</f>
        <v>10558.569246078861</v>
      </c>
      <c r="AC27" s="90">
        <f>Cal_MEAV_Total!AC27</f>
        <v>10516.41152510493</v>
      </c>
      <c r="AD27" s="90">
        <f>Cal_MEAV_Total!AD27</f>
        <v>10486.62449109342</v>
      </c>
      <c r="AE27" s="90">
        <f>Cal_MEAV_Total!AE27</f>
        <v>10463.521619807463</v>
      </c>
      <c r="AF27" s="90">
        <f>Cal_MEAV_Total!AF27</f>
        <v>10416.272861583122</v>
      </c>
      <c r="AG27" s="90">
        <f>Cal_MEAV_Total!AG27</f>
        <v>10398.859085152977</v>
      </c>
      <c r="AH27" s="90">
        <f>Cal_MEAV_Total!AH27</f>
        <v>10381.416745516159</v>
      </c>
      <c r="AI27" s="90">
        <f>Cal_MEAV_Total!AI27</f>
        <v>10364.369882238947</v>
      </c>
      <c r="AJ27" s="90">
        <f>Cal_MEAV_Total!AJ27</f>
        <v>10346.375048082009</v>
      </c>
      <c r="AK27" s="90">
        <f>Cal_MEAV_Total!AK27</f>
        <v>10328.576913837223</v>
      </c>
    </row>
    <row r="28" spans="2:53">
      <c r="C28" s="70"/>
      <c r="E28" s="64" t="str">
        <f t="shared" si="4"/>
        <v>NW</v>
      </c>
      <c r="F28" s="64" t="s">
        <v>363</v>
      </c>
      <c r="J28" s="64" t="str">
        <f t="shared" si="5"/>
        <v>NWMEAV_egep_mobs</v>
      </c>
      <c r="L28" s="64" t="s">
        <v>108</v>
      </c>
      <c r="R28" s="14"/>
      <c r="T28" s="101"/>
      <c r="U28" s="101"/>
      <c r="V28" s="101"/>
      <c r="W28" s="101"/>
      <c r="X28" s="101"/>
      <c r="Y28" s="90">
        <f>Cal_MEAV_Total!Y28</f>
        <v>10804.235336924963</v>
      </c>
      <c r="Z28" s="90">
        <f>Cal_MEAV_Total!Z28</f>
        <v>10762.406976421025</v>
      </c>
      <c r="AA28" s="90">
        <f>Cal_MEAV_Total!AA28</f>
        <v>10748.864574178626</v>
      </c>
      <c r="AB28" s="90">
        <f>Cal_MEAV_Total!AB28</f>
        <v>10735.64675766519</v>
      </c>
      <c r="AC28" s="90">
        <f>Cal_MEAV_Total!AC28</f>
        <v>10693.489036691259</v>
      </c>
      <c r="AD28" s="90">
        <f>Cal_MEAV_Total!AD28</f>
        <v>10663.702002679749</v>
      </c>
      <c r="AE28" s="90">
        <f>Cal_MEAV_Total!AE28</f>
        <v>10627.33141178918</v>
      </c>
      <c r="AF28" s="90">
        <f>Cal_MEAV_Total!AF28</f>
        <v>10580.082653564839</v>
      </c>
      <c r="AG28" s="90">
        <f>Cal_MEAV_Total!AG28</f>
        <v>10562.639708832388</v>
      </c>
      <c r="AH28" s="90">
        <f>Cal_MEAV_Total!AH28</f>
        <v>10545.168200893264</v>
      </c>
      <c r="AI28" s="90">
        <f>Cal_MEAV_Total!AI28</f>
        <v>10528.092169313746</v>
      </c>
      <c r="AJ28" s="90">
        <f>Cal_MEAV_Total!AJ28</f>
        <v>10510.068166854502</v>
      </c>
      <c r="AK28" s="90">
        <f>Cal_MEAV_Total!AK28</f>
        <v>10492.24086430741</v>
      </c>
    </row>
    <row r="29" spans="2:53">
      <c r="C29" s="70"/>
    </row>
    <row r="30" spans="2:53" ht="15">
      <c r="B30" s="65" t="s">
        <v>28</v>
      </c>
      <c r="C30" s="65"/>
      <c r="D30" s="65"/>
      <c r="E30" s="65"/>
      <c r="F30" s="65"/>
      <c r="G30" s="65"/>
      <c r="H30" s="65"/>
      <c r="I30" s="65"/>
      <c r="J30" s="65"/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65"/>
      <c r="AB30" s="65"/>
      <c r="AC30" s="65"/>
      <c r="AD30" s="65"/>
      <c r="AE30" s="65"/>
      <c r="AF30" s="65"/>
      <c r="AG30" s="65"/>
      <c r="AH30" s="65"/>
      <c r="AI30" s="65"/>
      <c r="AJ30" s="65"/>
      <c r="AK30" s="65"/>
      <c r="AL30" s="65"/>
      <c r="AM30" s="65"/>
      <c r="AN30" s="65"/>
      <c r="AO30" s="65"/>
      <c r="AP30" s="65"/>
      <c r="AQ30" s="65"/>
      <c r="AR30" s="65"/>
      <c r="AS30" s="65"/>
      <c r="AT30" s="65"/>
      <c r="AU30" s="65"/>
      <c r="AV30" s="65"/>
      <c r="AW30" s="65"/>
      <c r="AX30" s="65"/>
      <c r="AY30" s="65"/>
      <c r="AZ30" s="65"/>
      <c r="BA30" s="65"/>
    </row>
    <row r="31" spans="2:53">
      <c r="C31" s="70"/>
    </row>
    <row r="32" spans="2:53">
      <c r="C32" s="70"/>
      <c r="E32" s="64" t="str">
        <f t="shared" ref="E32:E35" si="6">$B$30</f>
        <v>WM</v>
      </c>
      <c r="F32" s="64" t="s">
        <v>168</v>
      </c>
      <c r="J32" s="64" t="str">
        <f t="shared" ref="J32:J35" si="7">$E32&amp;""&amp;F32</f>
        <v>WMMEAV</v>
      </c>
      <c r="L32" s="64" t="s">
        <v>108</v>
      </c>
      <c r="R32" s="14"/>
      <c r="T32" s="101"/>
      <c r="U32" s="101"/>
      <c r="V32" s="101"/>
      <c r="W32" s="101"/>
      <c r="X32" s="101"/>
      <c r="Y32" s="90">
        <f>Cal_MEAV_Total!Y32</f>
        <v>8176.5447314221383</v>
      </c>
      <c r="Z32" s="90">
        <f>Cal_MEAV_Total!Z32</f>
        <v>8128.026497693465</v>
      </c>
      <c r="AA32" s="90">
        <f>Cal_MEAV_Total!AA32</f>
        <v>8103.7891945212168</v>
      </c>
      <c r="AB32" s="90">
        <f>Cal_MEAV_Total!AB32</f>
        <v>8079.3345532501153</v>
      </c>
      <c r="AC32" s="90">
        <f>Cal_MEAV_Total!AC32</f>
        <v>8060.4511070017388</v>
      </c>
      <c r="AD32" s="90">
        <f>Cal_MEAV_Total!AD32</f>
        <v>8039.3408185352437</v>
      </c>
      <c r="AE32" s="90">
        <f>Cal_MEAV_Total!AE32</f>
        <v>8019.8381011275014</v>
      </c>
      <c r="AF32" s="90">
        <f>Cal_MEAV_Total!AF32</f>
        <v>7987.1252607955039</v>
      </c>
      <c r="AG32" s="90">
        <f>Cal_MEAV_Total!AG32</f>
        <v>7968.2897411245085</v>
      </c>
      <c r="AH32" s="90">
        <f>Cal_MEAV_Total!AH32</f>
        <v>7952.9272284943818</v>
      </c>
      <c r="AI32" s="90">
        <f>Cal_MEAV_Total!AI32</f>
        <v>7937.9737205795127</v>
      </c>
      <c r="AJ32" s="90">
        <f>Cal_MEAV_Total!AJ32</f>
        <v>7921.6523239798089</v>
      </c>
      <c r="AK32" s="90">
        <f>Cal_MEAV_Total!AK32</f>
        <v>7905.3201322692685</v>
      </c>
    </row>
    <row r="33" spans="2:53">
      <c r="C33" s="70"/>
      <c r="E33" s="64" t="str">
        <f t="shared" si="6"/>
        <v>WM</v>
      </c>
      <c r="F33" s="64" t="s">
        <v>173</v>
      </c>
      <c r="J33" s="64" t="str">
        <f t="shared" si="7"/>
        <v>WMMaintenance MEAV</v>
      </c>
      <c r="L33" s="64" t="s">
        <v>108</v>
      </c>
      <c r="R33" s="14"/>
      <c r="T33" s="101"/>
      <c r="U33" s="101"/>
      <c r="V33" s="101"/>
      <c r="W33" s="101"/>
      <c r="X33" s="101"/>
      <c r="Y33" s="90">
        <f>Cal_MEAV_Total!Y33</f>
        <v>1787.27385964513</v>
      </c>
      <c r="Z33" s="90">
        <f>Cal_MEAV_Total!Z33</f>
        <v>1776.2137190227322</v>
      </c>
      <c r="AA33" s="90">
        <f>Cal_MEAV_Total!AA33</f>
        <v>1772.5488104213773</v>
      </c>
      <c r="AB33" s="90">
        <f>Cal_MEAV_Total!AB33</f>
        <v>1772.6984409718289</v>
      </c>
      <c r="AC33" s="90">
        <f>Cal_MEAV_Total!AC33</f>
        <v>1772.0644997202644</v>
      </c>
      <c r="AD33" s="90">
        <f>Cal_MEAV_Total!AD33</f>
        <v>1771.2069386925768</v>
      </c>
      <c r="AE33" s="90">
        <f>Cal_MEAV_Total!AE33</f>
        <v>1773.8261220110599</v>
      </c>
      <c r="AF33" s="90">
        <f>Cal_MEAV_Total!AF33</f>
        <v>1774.4237044205274</v>
      </c>
      <c r="AG33" s="90">
        <f>Cal_MEAV_Total!AG33</f>
        <v>1771.6987952378149</v>
      </c>
      <c r="AH33" s="90">
        <f>Cal_MEAV_Total!AH33</f>
        <v>1772.4187952378152</v>
      </c>
      <c r="AI33" s="90">
        <f>Cal_MEAV_Total!AI33</f>
        <v>1772.9587952378151</v>
      </c>
      <c r="AJ33" s="90">
        <f>Cal_MEAV_Total!AJ33</f>
        <v>1773.4987952378151</v>
      </c>
      <c r="AK33" s="90">
        <f>Cal_MEAV_Total!AK33</f>
        <v>1774.2187952378144</v>
      </c>
    </row>
    <row r="34" spans="2:53">
      <c r="C34" s="70"/>
      <c r="E34" s="64" t="str">
        <f t="shared" si="6"/>
        <v>WM</v>
      </c>
      <c r="F34" s="64" t="s">
        <v>362</v>
      </c>
      <c r="J34" s="64" t="str">
        <f t="shared" si="7"/>
        <v>WMMEAV_egep</v>
      </c>
      <c r="L34" s="64" t="s">
        <v>108</v>
      </c>
      <c r="R34" s="14"/>
      <c r="T34" s="101"/>
      <c r="U34" s="101"/>
      <c r="V34" s="101"/>
      <c r="W34" s="101"/>
      <c r="X34" s="101"/>
      <c r="Y34" s="90">
        <f>Cal_MEAV_Total!Y34</f>
        <v>8176.5447314221383</v>
      </c>
      <c r="Z34" s="90">
        <f>Cal_MEAV_Total!Z34</f>
        <v>8128.2064976934653</v>
      </c>
      <c r="AA34" s="90">
        <f>Cal_MEAV_Total!AA34</f>
        <v>8104.3291945212168</v>
      </c>
      <c r="AB34" s="90">
        <f>Cal_MEAV_Total!AB34</f>
        <v>8080.4145532501152</v>
      </c>
      <c r="AC34" s="90">
        <f>Cal_MEAV_Total!AC34</f>
        <v>8061.5311070017387</v>
      </c>
      <c r="AD34" s="90">
        <f>Cal_MEAV_Total!AD34</f>
        <v>8040.2408185352433</v>
      </c>
      <c r="AE34" s="90">
        <f>Cal_MEAV_Total!AE34</f>
        <v>8021.278101127501</v>
      </c>
      <c r="AF34" s="90">
        <f>Cal_MEAV_Total!AF34</f>
        <v>7988.9252607955041</v>
      </c>
      <c r="AG34" s="90">
        <f>Cal_MEAV_Total!AG34</f>
        <v>7970.6297411245087</v>
      </c>
      <c r="AH34" s="90">
        <f>Cal_MEAV_Total!AH34</f>
        <v>7955.9872284943822</v>
      </c>
      <c r="AI34" s="90">
        <f>Cal_MEAV_Total!AI34</f>
        <v>7941.5737205795131</v>
      </c>
      <c r="AJ34" s="90">
        <f>Cal_MEAV_Total!AJ34</f>
        <v>7925.7923239798092</v>
      </c>
      <c r="AK34" s="90">
        <f>Cal_MEAV_Total!AK34</f>
        <v>7910.1801322692681</v>
      </c>
    </row>
    <row r="35" spans="2:53">
      <c r="C35" s="70"/>
      <c r="E35" s="64" t="str">
        <f t="shared" si="6"/>
        <v>WM</v>
      </c>
      <c r="F35" s="64" t="s">
        <v>363</v>
      </c>
      <c r="J35" s="64" t="str">
        <f t="shared" si="7"/>
        <v>WMMEAV_egep_mobs</v>
      </c>
      <c r="L35" s="64" t="s">
        <v>108</v>
      </c>
      <c r="R35" s="14"/>
      <c r="T35" s="101"/>
      <c r="U35" s="101"/>
      <c r="V35" s="101"/>
      <c r="W35" s="101"/>
      <c r="X35" s="101"/>
      <c r="Y35" s="90">
        <f>Cal_MEAV_Total!Y35</f>
        <v>8303.3268056966826</v>
      </c>
      <c r="Z35" s="90">
        <f>Cal_MEAV_Total!Z35</f>
        <v>8254.9885719680096</v>
      </c>
      <c r="AA35" s="90">
        <f>Cal_MEAV_Total!AA35</f>
        <v>8231.1112687957611</v>
      </c>
      <c r="AB35" s="90">
        <f>Cal_MEAV_Total!AB35</f>
        <v>8207.1966275246596</v>
      </c>
      <c r="AC35" s="90">
        <f>Cal_MEAV_Total!AC35</f>
        <v>8188.3131812762831</v>
      </c>
      <c r="AD35" s="90">
        <f>Cal_MEAV_Total!AD35</f>
        <v>8167.0228928097877</v>
      </c>
      <c r="AE35" s="90">
        <f>Cal_MEAV_Total!AE35</f>
        <v>8146.2475221793093</v>
      </c>
      <c r="AF35" s="90">
        <f>Cal_MEAV_Total!AF35</f>
        <v>8113.8946818473123</v>
      </c>
      <c r="AG35" s="90">
        <f>Cal_MEAV_Total!AG35</f>
        <v>8095.5783276746697</v>
      </c>
      <c r="AH35" s="90">
        <f>Cal_MEAV_Total!AH35</f>
        <v>8080.914980542896</v>
      </c>
      <c r="AI35" s="90">
        <f>Cal_MEAV_Total!AI35</f>
        <v>8066.4806381263797</v>
      </c>
      <c r="AJ35" s="90">
        <f>Cal_MEAV_Total!AJ35</f>
        <v>8050.6784070250287</v>
      </c>
      <c r="AK35" s="90">
        <f>Cal_MEAV_Total!AK35</f>
        <v>8035.0453808128404</v>
      </c>
    </row>
    <row r="36" spans="2:53">
      <c r="C36" s="70"/>
    </row>
    <row r="37" spans="2:53" ht="15">
      <c r="B37" s="65" t="s">
        <v>30</v>
      </c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  <c r="AW37" s="65"/>
      <c r="AX37" s="65"/>
      <c r="AY37" s="65"/>
      <c r="AZ37" s="65"/>
      <c r="BA37" s="65"/>
    </row>
    <row r="38" spans="2:53">
      <c r="C38" s="70"/>
    </row>
    <row r="39" spans="2:53">
      <c r="C39" s="70"/>
      <c r="E39" s="64" t="str">
        <f t="shared" ref="E39:E42" si="8">$B$37</f>
        <v>NGN</v>
      </c>
      <c r="F39" s="64" t="s">
        <v>168</v>
      </c>
      <c r="J39" s="64" t="str">
        <f t="shared" ref="J39:J42" si="9">$E39&amp;""&amp;F39</f>
        <v>NGNMEAV</v>
      </c>
      <c r="L39" s="64" t="s">
        <v>108</v>
      </c>
      <c r="R39" s="14"/>
      <c r="T39" s="101"/>
      <c r="U39" s="101"/>
      <c r="V39" s="101"/>
      <c r="W39" s="101"/>
      <c r="X39" s="101"/>
      <c r="Y39" s="90">
        <f>Cal_MEAV_Total!Y39</f>
        <v>10740.144939883041</v>
      </c>
      <c r="Z39" s="90">
        <f>Cal_MEAV_Total!Z39</f>
        <v>10660.760813644247</v>
      </c>
      <c r="AA39" s="90">
        <f>Cal_MEAV_Total!AA39</f>
        <v>10573.474476187848</v>
      </c>
      <c r="AB39" s="90">
        <f>Cal_MEAV_Total!AB39</f>
        <v>10463.503553265778</v>
      </c>
      <c r="AC39" s="90">
        <f>Cal_MEAV_Total!AC39</f>
        <v>10409.979600005325</v>
      </c>
      <c r="AD39" s="90">
        <f>Cal_MEAV_Total!AD39</f>
        <v>10363.477021565763</v>
      </c>
      <c r="AE39" s="90">
        <f>Cal_MEAV_Total!AE39</f>
        <v>10374.004531552855</v>
      </c>
      <c r="AF39" s="90">
        <f>Cal_MEAV_Total!AF39</f>
        <v>10350.991097828322</v>
      </c>
      <c r="AG39" s="90">
        <f>Cal_MEAV_Total!AG39</f>
        <v>10329.441618000445</v>
      </c>
      <c r="AH39" s="90">
        <f>Cal_MEAV_Total!AH39</f>
        <v>10308.242650978751</v>
      </c>
      <c r="AI39" s="90">
        <f>Cal_MEAV_Total!AI39</f>
        <v>10287.389432636548</v>
      </c>
      <c r="AJ39" s="90">
        <f>Cal_MEAV_Total!AJ39</f>
        <v>10266.877950756072</v>
      </c>
      <c r="AK39" s="90">
        <f>Cal_MEAV_Total!AK39</f>
        <v>10246.704787268214</v>
      </c>
    </row>
    <row r="40" spans="2:53">
      <c r="C40" s="70"/>
      <c r="E40" s="64" t="str">
        <f t="shared" si="8"/>
        <v>NGN</v>
      </c>
      <c r="F40" s="64" t="s">
        <v>173</v>
      </c>
      <c r="J40" s="64" t="str">
        <f t="shared" si="9"/>
        <v>NGNMaintenance MEAV</v>
      </c>
      <c r="L40" s="64" t="s">
        <v>108</v>
      </c>
      <c r="R40" s="14"/>
      <c r="T40" s="101"/>
      <c r="U40" s="101"/>
      <c r="V40" s="101"/>
      <c r="W40" s="101"/>
      <c r="X40" s="101"/>
      <c r="Y40" s="90">
        <f>Cal_MEAV_Total!Y40</f>
        <v>2239.5372267512685</v>
      </c>
      <c r="Z40" s="90">
        <f>Cal_MEAV_Total!Z40</f>
        <v>2199.6985999611989</v>
      </c>
      <c r="AA40" s="90">
        <f>Cal_MEAV_Total!AA40</f>
        <v>2131.9494373713433</v>
      </c>
      <c r="AB40" s="90">
        <f>Cal_MEAV_Total!AB40</f>
        <v>2041.9109986044105</v>
      </c>
      <c r="AC40" s="90">
        <f>Cal_MEAV_Total!AC40</f>
        <v>2017.3270950287779</v>
      </c>
      <c r="AD40" s="90">
        <f>Cal_MEAV_Total!AD40</f>
        <v>2003.9127602971103</v>
      </c>
      <c r="AE40" s="90">
        <f>Cal_MEAV_Total!AE40</f>
        <v>2005.6835381247965</v>
      </c>
      <c r="AF40" s="90">
        <f>Cal_MEAV_Total!AF40</f>
        <v>2005.9814690339354</v>
      </c>
      <c r="AG40" s="90">
        <f>Cal_MEAV_Total!AG40</f>
        <v>2006.6054434430753</v>
      </c>
      <c r="AH40" s="90">
        <f>Cal_MEAV_Total!AH40</f>
        <v>2007.2294178522161</v>
      </c>
      <c r="AI40" s="90">
        <f>Cal_MEAV_Total!AI40</f>
        <v>2007.8533922613542</v>
      </c>
      <c r="AJ40" s="90">
        <f>Cal_MEAV_Total!AJ40</f>
        <v>2008.4773666704941</v>
      </c>
      <c r="AK40" s="90">
        <f>Cal_MEAV_Total!AK40</f>
        <v>2009.1013410796349</v>
      </c>
    </row>
    <row r="41" spans="2:53">
      <c r="C41" s="70"/>
      <c r="E41" s="64" t="str">
        <f t="shared" si="8"/>
        <v>NGN</v>
      </c>
      <c r="F41" s="64" t="s">
        <v>362</v>
      </c>
      <c r="J41" s="64" t="str">
        <f t="shared" si="9"/>
        <v>NGNMEAV_egep</v>
      </c>
      <c r="L41" s="64" t="s">
        <v>108</v>
      </c>
      <c r="R41" s="14"/>
      <c r="T41" s="101"/>
      <c r="U41" s="101"/>
      <c r="V41" s="101"/>
      <c r="W41" s="101"/>
      <c r="X41" s="101"/>
      <c r="Y41" s="90">
        <f>Cal_MEAV_Total!Y41</f>
        <v>10740.144939883041</v>
      </c>
      <c r="Z41" s="90">
        <f>Cal_MEAV_Total!Z41</f>
        <v>10660.940813644247</v>
      </c>
      <c r="AA41" s="90">
        <f>Cal_MEAV_Total!AA41</f>
        <v>10575.094476187849</v>
      </c>
      <c r="AB41" s="90">
        <f>Cal_MEAV_Total!AB41</f>
        <v>10465.123553265779</v>
      </c>
      <c r="AC41" s="90">
        <f>Cal_MEAV_Total!AC41</f>
        <v>10411.599600005326</v>
      </c>
      <c r="AD41" s="90">
        <f>Cal_MEAV_Total!AD41</f>
        <v>10365.097021565763</v>
      </c>
      <c r="AE41" s="90">
        <f>Cal_MEAV_Total!AE41</f>
        <v>10376.884531552854</v>
      </c>
      <c r="AF41" s="90">
        <f>Cal_MEAV_Total!AF41</f>
        <v>10353.871097828322</v>
      </c>
      <c r="AG41" s="90">
        <f>Cal_MEAV_Total!AG41</f>
        <v>10332.681618000444</v>
      </c>
      <c r="AH41" s="90">
        <f>Cal_MEAV_Total!AH41</f>
        <v>10311.842650978751</v>
      </c>
      <c r="AI41" s="90">
        <f>Cal_MEAV_Total!AI41</f>
        <v>10291.349432636547</v>
      </c>
      <c r="AJ41" s="90">
        <f>Cal_MEAV_Total!AJ41</f>
        <v>10271.197950756072</v>
      </c>
      <c r="AK41" s="90">
        <f>Cal_MEAV_Total!AK41</f>
        <v>10251.384787268214</v>
      </c>
    </row>
    <row r="42" spans="2:53">
      <c r="C42" s="70"/>
      <c r="E42" s="64" t="str">
        <f t="shared" si="8"/>
        <v>NGN</v>
      </c>
      <c r="F42" s="64" t="s">
        <v>363</v>
      </c>
      <c r="J42" s="64" t="str">
        <f t="shared" si="9"/>
        <v>NGNMEAV_egep_mobs</v>
      </c>
      <c r="L42" s="64" t="s">
        <v>108</v>
      </c>
      <c r="R42" s="14"/>
      <c r="T42" s="101"/>
      <c r="U42" s="101"/>
      <c r="V42" s="101"/>
      <c r="W42" s="101"/>
      <c r="X42" s="101"/>
      <c r="Y42" s="90">
        <f>Cal_MEAV_Total!Y42</f>
        <v>10770.709174913776</v>
      </c>
      <c r="Z42" s="90">
        <f>Cal_MEAV_Total!Z42</f>
        <v>10692.099262752097</v>
      </c>
      <c r="AA42" s="90">
        <f>Cal_MEAV_Total!AA42</f>
        <v>10606.268484046768</v>
      </c>
      <c r="AB42" s="90">
        <f>Cal_MEAV_Total!AB42</f>
        <v>10498.125687355012</v>
      </c>
      <c r="AC42" s="90">
        <f>Cal_MEAV_Total!AC42</f>
        <v>10443.034432404866</v>
      </c>
      <c r="AD42" s="90">
        <f>Cal_MEAV_Total!AD42</f>
        <v>10395.846281458238</v>
      </c>
      <c r="AE42" s="90">
        <f>Cal_MEAV_Total!AE42</f>
        <v>10407.633791445329</v>
      </c>
      <c r="AF42" s="90">
        <f>Cal_MEAV_Total!AF42</f>
        <v>10384.620357720796</v>
      </c>
      <c r="AG42" s="90">
        <f>Cal_MEAV_Total!AG42</f>
        <v>10363.430877892919</v>
      </c>
      <c r="AH42" s="90">
        <f>Cal_MEAV_Total!AH42</f>
        <v>10342.591910871226</v>
      </c>
      <c r="AI42" s="90">
        <f>Cal_MEAV_Total!AI42</f>
        <v>10322.098692529022</v>
      </c>
      <c r="AJ42" s="90">
        <f>Cal_MEAV_Total!AJ42</f>
        <v>10301.947210648546</v>
      </c>
      <c r="AK42" s="90">
        <f>Cal_MEAV_Total!AK42</f>
        <v>10282.134047160689</v>
      </c>
    </row>
    <row r="43" spans="2:53">
      <c r="C43" s="70"/>
    </row>
    <row r="44" spans="2:53" ht="15">
      <c r="B44" s="65" t="s">
        <v>32</v>
      </c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5"/>
      <c r="AS44" s="65"/>
      <c r="AT44" s="65"/>
      <c r="AU44" s="65"/>
      <c r="AV44" s="65"/>
      <c r="AW44" s="65"/>
      <c r="AX44" s="65"/>
      <c r="AY44" s="65"/>
      <c r="AZ44" s="65"/>
      <c r="BA44" s="65"/>
    </row>
    <row r="45" spans="2:53">
      <c r="C45" s="70"/>
    </row>
    <row r="46" spans="2:53">
      <c r="C46" s="70"/>
      <c r="E46" s="64" t="str">
        <f t="shared" ref="E46:E49" si="10">$B$44</f>
        <v>Sc</v>
      </c>
      <c r="F46" s="64" t="s">
        <v>168</v>
      </c>
      <c r="J46" s="64" t="str">
        <f t="shared" ref="J46:J49" si="11">$E46&amp;""&amp;F46</f>
        <v>ScMEAV</v>
      </c>
      <c r="L46" s="64" t="s">
        <v>108</v>
      </c>
      <c r="R46" s="14"/>
      <c r="T46" s="101"/>
      <c r="U46" s="101"/>
      <c r="V46" s="101"/>
      <c r="W46" s="101"/>
      <c r="X46" s="101"/>
      <c r="Y46" s="90">
        <f>Cal_MEAV_Total!Y46</f>
        <v>7798.7551950938505</v>
      </c>
      <c r="Z46" s="90">
        <f>Cal_MEAV_Total!Z46</f>
        <v>7800.2486039928181</v>
      </c>
      <c r="AA46" s="90">
        <f>Cal_MEAV_Total!AA46</f>
        <v>7797.6084757957697</v>
      </c>
      <c r="AB46" s="90">
        <f>Cal_MEAV_Total!AB46</f>
        <v>7800.944597982807</v>
      </c>
      <c r="AC46" s="90">
        <f>Cal_MEAV_Total!AC46</f>
        <v>7792.9558621585675</v>
      </c>
      <c r="AD46" s="90">
        <f>Cal_MEAV_Total!AD46</f>
        <v>7755.9579738741222</v>
      </c>
      <c r="AE46" s="90">
        <f>Cal_MEAV_Total!AE46</f>
        <v>7750.8579516010814</v>
      </c>
      <c r="AF46" s="90">
        <f>Cal_MEAV_Total!AF46</f>
        <v>7744.878093338195</v>
      </c>
      <c r="AG46" s="90">
        <f>Cal_MEAV_Total!AG46</f>
        <v>7745.1850569425842</v>
      </c>
      <c r="AH46" s="90">
        <f>Cal_MEAV_Total!AH46</f>
        <v>7747.9078738424687</v>
      </c>
      <c r="AI46" s="90">
        <f>Cal_MEAV_Total!AI46</f>
        <v>7746.3675020614028</v>
      </c>
      <c r="AJ46" s="90">
        <f>Cal_MEAV_Total!AJ46</f>
        <v>7733.8925655641578</v>
      </c>
      <c r="AK46" s="90">
        <f>Cal_MEAV_Total!AK46</f>
        <v>7727.398004727349</v>
      </c>
    </row>
    <row r="47" spans="2:53">
      <c r="C47" s="70"/>
      <c r="E47" s="64" t="str">
        <f t="shared" si="10"/>
        <v>Sc</v>
      </c>
      <c r="F47" s="64" t="s">
        <v>173</v>
      </c>
      <c r="J47" s="64" t="str">
        <f t="shared" si="11"/>
        <v>ScMaintenance MEAV</v>
      </c>
      <c r="L47" s="64" t="s">
        <v>108</v>
      </c>
      <c r="R47" s="14"/>
      <c r="T47" s="101"/>
      <c r="U47" s="101"/>
      <c r="V47" s="101"/>
      <c r="W47" s="101"/>
      <c r="X47" s="101"/>
      <c r="Y47" s="90">
        <f>Cal_MEAV_Total!Y47</f>
        <v>1853.5893019132081</v>
      </c>
      <c r="Z47" s="90">
        <f>Cal_MEAV_Total!Z47</f>
        <v>1854.1401468357381</v>
      </c>
      <c r="AA47" s="90">
        <f>Cal_MEAV_Total!AA47</f>
        <v>1855.6195260702734</v>
      </c>
      <c r="AB47" s="90">
        <f>Cal_MEAV_Total!AB47</f>
        <v>1861.3888705591617</v>
      </c>
      <c r="AC47" s="90">
        <f>Cal_MEAV_Total!AC47</f>
        <v>1862.9365834424334</v>
      </c>
      <c r="AD47" s="90">
        <f>Cal_MEAV_Total!AD47</f>
        <v>1848.8716402867904</v>
      </c>
      <c r="AE47" s="90">
        <f>Cal_MEAV_Total!AE47</f>
        <v>1848.1330700849439</v>
      </c>
      <c r="AF47" s="90">
        <f>Cal_MEAV_Total!AF47</f>
        <v>1848.3669604699217</v>
      </c>
      <c r="AG47" s="90">
        <f>Cal_MEAV_Total!AG47</f>
        <v>1848.6129182301875</v>
      </c>
      <c r="AH47" s="90">
        <f>Cal_MEAV_Total!AH47</f>
        <v>1851.314295562298</v>
      </c>
      <c r="AI47" s="90">
        <f>Cal_MEAV_Total!AI47</f>
        <v>1849.1501170668907</v>
      </c>
      <c r="AJ47" s="90">
        <f>Cal_MEAV_Total!AJ47</f>
        <v>1836.5630395518683</v>
      </c>
      <c r="AK47" s="90">
        <f>Cal_MEAV_Total!AK47</f>
        <v>1830.9014985211725</v>
      </c>
    </row>
    <row r="48" spans="2:53">
      <c r="C48" s="70"/>
      <c r="E48" s="64" t="str">
        <f t="shared" si="10"/>
        <v>Sc</v>
      </c>
      <c r="F48" s="64" t="s">
        <v>362</v>
      </c>
      <c r="J48" s="64" t="str">
        <f t="shared" si="11"/>
        <v>ScMEAV_egep</v>
      </c>
      <c r="L48" s="64" t="s">
        <v>108</v>
      </c>
      <c r="R48" s="14"/>
      <c r="T48" s="101"/>
      <c r="U48" s="101"/>
      <c r="V48" s="101"/>
      <c r="W48" s="101"/>
      <c r="X48" s="101"/>
      <c r="Y48" s="90">
        <f>Cal_MEAV_Total!Y48</f>
        <v>7798.7551950938505</v>
      </c>
      <c r="Z48" s="90">
        <f>Cal_MEAV_Total!Z48</f>
        <v>7800.6086039928177</v>
      </c>
      <c r="AA48" s="90">
        <f>Cal_MEAV_Total!AA48</f>
        <v>7799.2284757957696</v>
      </c>
      <c r="AB48" s="90">
        <f>Cal_MEAV_Total!AB48</f>
        <v>7803.2845979828071</v>
      </c>
      <c r="AC48" s="90">
        <f>Cal_MEAV_Total!AC48</f>
        <v>7795.4758621585679</v>
      </c>
      <c r="AD48" s="90">
        <f>Cal_MEAV_Total!AD48</f>
        <v>7758.657973874122</v>
      </c>
      <c r="AE48" s="90">
        <f>Cal_MEAV_Total!AE48</f>
        <v>7754.0979516010811</v>
      </c>
      <c r="AF48" s="90">
        <f>Cal_MEAV_Total!AF48</f>
        <v>7748.1180933381947</v>
      </c>
      <c r="AG48" s="90">
        <f>Cal_MEAV_Total!AG48</f>
        <v>7748.425056942584</v>
      </c>
      <c r="AH48" s="90">
        <f>Cal_MEAV_Total!AH48</f>
        <v>7751.1478738424685</v>
      </c>
      <c r="AI48" s="90">
        <f>Cal_MEAV_Total!AI48</f>
        <v>7749.6075020614026</v>
      </c>
      <c r="AJ48" s="90">
        <f>Cal_MEAV_Total!AJ48</f>
        <v>7737.1325655641576</v>
      </c>
      <c r="AK48" s="90">
        <f>Cal_MEAV_Total!AK48</f>
        <v>7730.6380047273487</v>
      </c>
    </row>
    <row r="49" spans="2:53">
      <c r="C49" s="70"/>
      <c r="E49" s="64" t="str">
        <f t="shared" si="10"/>
        <v>Sc</v>
      </c>
      <c r="F49" s="64" t="s">
        <v>363</v>
      </c>
      <c r="J49" s="64" t="str">
        <f t="shared" si="11"/>
        <v>ScMEAV_egep_mobs</v>
      </c>
      <c r="L49" s="64" t="s">
        <v>108</v>
      </c>
      <c r="R49" s="14"/>
      <c r="T49" s="101"/>
      <c r="U49" s="101"/>
      <c r="V49" s="101"/>
      <c r="W49" s="101"/>
      <c r="X49" s="101"/>
      <c r="Y49" s="90">
        <f>Cal_MEAV_Total!Y49</f>
        <v>8559.9750307840568</v>
      </c>
      <c r="Z49" s="90">
        <f>Cal_MEAV_Total!Z49</f>
        <v>8561.828439683024</v>
      </c>
      <c r="AA49" s="90">
        <f>Cal_MEAV_Total!AA49</f>
        <v>8560.4483114859759</v>
      </c>
      <c r="AB49" s="90">
        <f>Cal_MEAV_Total!AB49</f>
        <v>8564.5044336730134</v>
      </c>
      <c r="AC49" s="90">
        <f>Cal_MEAV_Total!AC49</f>
        <v>8556.6956978487742</v>
      </c>
      <c r="AD49" s="90">
        <f>Cal_MEAV_Total!AD49</f>
        <v>8519.8778095643283</v>
      </c>
      <c r="AE49" s="90">
        <f>Cal_MEAV_Total!AE49</f>
        <v>8515.3177872912875</v>
      </c>
      <c r="AF49" s="90">
        <f>Cal_MEAV_Total!AF49</f>
        <v>8509.337929028401</v>
      </c>
      <c r="AG49" s="90">
        <f>Cal_MEAV_Total!AG49</f>
        <v>8509.6448926327903</v>
      </c>
      <c r="AH49" s="90">
        <f>Cal_MEAV_Total!AH49</f>
        <v>8512.3677095326748</v>
      </c>
      <c r="AI49" s="90">
        <f>Cal_MEAV_Total!AI49</f>
        <v>8510.8273377516089</v>
      </c>
      <c r="AJ49" s="90">
        <f>Cal_MEAV_Total!AJ49</f>
        <v>8498.3524012543639</v>
      </c>
      <c r="AK49" s="90">
        <f>Cal_MEAV_Total!AK49</f>
        <v>8491.8578404175551</v>
      </c>
    </row>
    <row r="50" spans="2:53">
      <c r="C50" s="70"/>
    </row>
    <row r="51" spans="2:53" ht="15">
      <c r="B51" s="65" t="s">
        <v>34</v>
      </c>
      <c r="C51" s="65"/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65"/>
      <c r="Q51" s="65"/>
      <c r="R51" s="65"/>
      <c r="S51" s="65"/>
      <c r="T51" s="65"/>
      <c r="U51" s="65"/>
      <c r="V51" s="65"/>
      <c r="W51" s="65"/>
      <c r="X51" s="65"/>
      <c r="Y51" s="65"/>
      <c r="Z51" s="65"/>
      <c r="AA51" s="65"/>
      <c r="AB51" s="65"/>
      <c r="AC51" s="65"/>
      <c r="AD51" s="65"/>
      <c r="AE51" s="65"/>
      <c r="AF51" s="65"/>
      <c r="AG51" s="65"/>
      <c r="AH51" s="65"/>
      <c r="AI51" s="65"/>
      <c r="AJ51" s="65"/>
      <c r="AK51" s="65"/>
      <c r="AL51" s="65"/>
      <c r="AM51" s="65"/>
      <c r="AN51" s="65"/>
      <c r="AO51" s="65"/>
      <c r="AP51" s="65"/>
      <c r="AQ51" s="65"/>
      <c r="AR51" s="65"/>
      <c r="AS51" s="65"/>
      <c r="AT51" s="65"/>
      <c r="AU51" s="65"/>
      <c r="AV51" s="65"/>
      <c r="AW51" s="65"/>
      <c r="AX51" s="65"/>
      <c r="AY51" s="65"/>
      <c r="AZ51" s="65"/>
      <c r="BA51" s="65"/>
    </row>
    <row r="52" spans="2:53">
      <c r="C52" s="70"/>
    </row>
    <row r="53" spans="2:53">
      <c r="C53" s="70"/>
      <c r="E53" s="64" t="str">
        <f t="shared" ref="E53:E56" si="12">$B$51</f>
        <v>So</v>
      </c>
      <c r="F53" s="64" t="s">
        <v>168</v>
      </c>
      <c r="J53" s="64" t="str">
        <f t="shared" ref="J53:J56" si="13">$E53&amp;""&amp;F53</f>
        <v>SoMEAV</v>
      </c>
      <c r="L53" s="64" t="s">
        <v>108</v>
      </c>
      <c r="R53" s="14"/>
      <c r="T53" s="101"/>
      <c r="U53" s="101"/>
      <c r="V53" s="101"/>
      <c r="W53" s="101"/>
      <c r="X53" s="101"/>
      <c r="Y53" s="90">
        <f>Cal_MEAV_Total!Y53</f>
        <v>16327.097998297992</v>
      </c>
      <c r="Z53" s="90">
        <f>Cal_MEAV_Total!Z53</f>
        <v>16297.346605907669</v>
      </c>
      <c r="AA53" s="90">
        <f>Cal_MEAV_Total!AA53</f>
        <v>16285.599843646796</v>
      </c>
      <c r="AB53" s="90">
        <f>Cal_MEAV_Total!AB53</f>
        <v>16149.521205584166</v>
      </c>
      <c r="AC53" s="90">
        <f>Cal_MEAV_Total!AC53</f>
        <v>16085.32942819309</v>
      </c>
      <c r="AD53" s="90">
        <f>Cal_MEAV_Total!AD53</f>
        <v>16064.214166274083</v>
      </c>
      <c r="AE53" s="90">
        <f>Cal_MEAV_Total!AE53</f>
        <v>16043.194753509475</v>
      </c>
      <c r="AF53" s="90">
        <f>Cal_MEAV_Total!AF53</f>
        <v>15999.957784563268</v>
      </c>
      <c r="AG53" s="90">
        <f>Cal_MEAV_Total!AG53</f>
        <v>15980.580185808425</v>
      </c>
      <c r="AH53" s="90">
        <f>Cal_MEAV_Total!AH53</f>
        <v>15961.174455864353</v>
      </c>
      <c r="AI53" s="90">
        <f>Cal_MEAV_Total!AI53</f>
        <v>15940.941937582409</v>
      </c>
      <c r="AJ53" s="90">
        <f>Cal_MEAV_Total!AJ53</f>
        <v>15919.734966628637</v>
      </c>
      <c r="AK53" s="90">
        <f>Cal_MEAV_Total!AK53</f>
        <v>15898.726952473187</v>
      </c>
    </row>
    <row r="54" spans="2:53">
      <c r="C54" s="70"/>
      <c r="E54" s="64" t="str">
        <f t="shared" si="12"/>
        <v>So</v>
      </c>
      <c r="F54" s="64" t="s">
        <v>173</v>
      </c>
      <c r="J54" s="64" t="str">
        <f t="shared" si="13"/>
        <v>SoMaintenance MEAV</v>
      </c>
      <c r="L54" s="64" t="s">
        <v>108</v>
      </c>
      <c r="R54" s="14"/>
      <c r="T54" s="101"/>
      <c r="U54" s="101"/>
      <c r="V54" s="101"/>
      <c r="W54" s="101"/>
      <c r="X54" s="101"/>
      <c r="Y54" s="90">
        <f>Cal_MEAV_Total!Y54</f>
        <v>3575.8075360263083</v>
      </c>
      <c r="Z54" s="90">
        <f>Cal_MEAV_Total!Z54</f>
        <v>3573.2842975269068</v>
      </c>
      <c r="AA54" s="90">
        <f>Cal_MEAV_Total!AA54</f>
        <v>3575.0164272208021</v>
      </c>
      <c r="AB54" s="90">
        <f>Cal_MEAV_Total!AB54</f>
        <v>3460.6699449682601</v>
      </c>
      <c r="AC54" s="90">
        <f>Cal_MEAV_Total!AC54</f>
        <v>3414.0746249438198</v>
      </c>
      <c r="AD54" s="90">
        <f>Cal_MEAV_Total!AD54</f>
        <v>3412.5759116608751</v>
      </c>
      <c r="AE54" s="90">
        <f>Cal_MEAV_Total!AE54</f>
        <v>3414.0934712063172</v>
      </c>
      <c r="AF54" s="90">
        <f>Cal_MEAV_Total!AF54</f>
        <v>3413.565494472381</v>
      </c>
      <c r="AG54" s="90">
        <f>Cal_MEAV_Total!AG54</f>
        <v>3414.0578064997135</v>
      </c>
      <c r="AH54" s="90">
        <f>Cal_MEAV_Total!AH54</f>
        <v>3414.5501185270441</v>
      </c>
      <c r="AI54" s="90">
        <f>Cal_MEAV_Total!AI54</f>
        <v>3415.1206054118647</v>
      </c>
      <c r="AJ54" s="90">
        <f>Cal_MEAV_Total!AJ54</f>
        <v>3415.6129174391954</v>
      </c>
      <c r="AK54" s="90">
        <f>Cal_MEAV_Total!AK54</f>
        <v>3416.183404324016</v>
      </c>
    </row>
    <row r="55" spans="2:53">
      <c r="C55" s="70"/>
      <c r="E55" s="64" t="str">
        <f t="shared" si="12"/>
        <v>So</v>
      </c>
      <c r="F55" s="64" t="s">
        <v>362</v>
      </c>
      <c r="J55" s="64" t="str">
        <f t="shared" si="13"/>
        <v>SoMEAV_egep</v>
      </c>
      <c r="L55" s="64" t="s">
        <v>108</v>
      </c>
      <c r="R55" s="14"/>
      <c r="T55" s="101"/>
      <c r="U55" s="101"/>
      <c r="V55" s="101"/>
      <c r="W55" s="101"/>
      <c r="X55" s="101"/>
      <c r="Y55" s="90">
        <f>Cal_MEAV_Total!Y55</f>
        <v>16327.997998297991</v>
      </c>
      <c r="Z55" s="90">
        <f>Cal_MEAV_Total!Z55</f>
        <v>16299.326605907669</v>
      </c>
      <c r="AA55" s="90">
        <f>Cal_MEAV_Total!AA55</f>
        <v>16288.479843646795</v>
      </c>
      <c r="AB55" s="90">
        <f>Cal_MEAV_Total!AB55</f>
        <v>16152.761205584166</v>
      </c>
      <c r="AC55" s="90">
        <f>Cal_MEAV_Total!AC55</f>
        <v>16088.56942819309</v>
      </c>
      <c r="AD55" s="90">
        <f>Cal_MEAV_Total!AD55</f>
        <v>16067.814166274084</v>
      </c>
      <c r="AE55" s="90">
        <f>Cal_MEAV_Total!AE55</f>
        <v>16047.694753509475</v>
      </c>
      <c r="AF55" s="90">
        <f>Cal_MEAV_Total!AF55</f>
        <v>16004.457784563268</v>
      </c>
      <c r="AG55" s="90">
        <f>Cal_MEAV_Total!AG55</f>
        <v>15985.080185808425</v>
      </c>
      <c r="AH55" s="90">
        <f>Cal_MEAV_Total!AH55</f>
        <v>15965.674455864353</v>
      </c>
      <c r="AI55" s="90">
        <f>Cal_MEAV_Total!AI55</f>
        <v>15945.441937582409</v>
      </c>
      <c r="AJ55" s="90">
        <f>Cal_MEAV_Total!AJ55</f>
        <v>15924.234966628637</v>
      </c>
      <c r="AK55" s="90">
        <f>Cal_MEAV_Total!AK55</f>
        <v>15903.226952473187</v>
      </c>
    </row>
    <row r="56" spans="2:53">
      <c r="C56" s="70"/>
      <c r="E56" s="64" t="str">
        <f t="shared" si="12"/>
        <v>So</v>
      </c>
      <c r="F56" s="64" t="s">
        <v>363</v>
      </c>
      <c r="J56" s="64" t="str">
        <f t="shared" si="13"/>
        <v>SoMEAV_egep_mobs</v>
      </c>
      <c r="L56" s="64" t="s">
        <v>108</v>
      </c>
      <c r="R56" s="14"/>
      <c r="T56" s="101"/>
      <c r="U56" s="101"/>
      <c r="V56" s="101"/>
      <c r="W56" s="101"/>
      <c r="X56" s="101"/>
      <c r="Y56" s="90">
        <f>Cal_MEAV_Total!Y56</f>
        <v>18013.250459906205</v>
      </c>
      <c r="Z56" s="90">
        <f>Cal_MEAV_Total!Z56</f>
        <v>17984.579067515882</v>
      </c>
      <c r="AA56" s="90">
        <f>Cal_MEAV_Total!AA56</f>
        <v>17973.732305255009</v>
      </c>
      <c r="AB56" s="90">
        <f>Cal_MEAV_Total!AB56</f>
        <v>17838.013667192379</v>
      </c>
      <c r="AC56" s="90">
        <f>Cal_MEAV_Total!AC56</f>
        <v>17773.821889801304</v>
      </c>
      <c r="AD56" s="90">
        <f>Cal_MEAV_Total!AD56</f>
        <v>17753.066627882297</v>
      </c>
      <c r="AE56" s="90">
        <f>Cal_MEAV_Total!AE56</f>
        <v>17732.947215117689</v>
      </c>
      <c r="AF56" s="90">
        <f>Cal_MEAV_Total!AF56</f>
        <v>17689.710246171482</v>
      </c>
      <c r="AG56" s="90">
        <f>Cal_MEAV_Total!AG56</f>
        <v>17670.332647416639</v>
      </c>
      <c r="AH56" s="90">
        <f>Cal_MEAV_Total!AH56</f>
        <v>17650.926917472567</v>
      </c>
      <c r="AI56" s="90">
        <f>Cal_MEAV_Total!AI56</f>
        <v>17630.694399190623</v>
      </c>
      <c r="AJ56" s="90">
        <f>Cal_MEAV_Total!AJ56</f>
        <v>17609.487428236851</v>
      </c>
      <c r="AK56" s="90">
        <f>Cal_MEAV_Total!AK56</f>
        <v>17588.479414081401</v>
      </c>
    </row>
    <row r="57" spans="2:53">
      <c r="C57" s="70"/>
    </row>
    <row r="58" spans="2:53" ht="15">
      <c r="B58" s="65" t="s">
        <v>36</v>
      </c>
      <c r="C58" s="65"/>
      <c r="D58" s="65"/>
      <c r="E58" s="65"/>
      <c r="F58" s="65"/>
      <c r="G58" s="65"/>
      <c r="H58" s="65"/>
      <c r="I58" s="65"/>
      <c r="J58" s="65"/>
      <c r="K58" s="65"/>
      <c r="L58" s="65"/>
      <c r="M58" s="65"/>
      <c r="N58" s="65"/>
      <c r="O58" s="65"/>
      <c r="P58" s="65"/>
      <c r="Q58" s="65"/>
      <c r="R58" s="65"/>
      <c r="S58" s="65"/>
      <c r="T58" s="65"/>
      <c r="U58" s="65"/>
      <c r="V58" s="65"/>
      <c r="W58" s="65"/>
      <c r="X58" s="65"/>
      <c r="Y58" s="65"/>
      <c r="Z58" s="65"/>
      <c r="AA58" s="65"/>
      <c r="AB58" s="65"/>
      <c r="AC58" s="65"/>
      <c r="AD58" s="65"/>
      <c r="AE58" s="65"/>
      <c r="AF58" s="65"/>
      <c r="AG58" s="65"/>
      <c r="AH58" s="65"/>
      <c r="AI58" s="65"/>
      <c r="AJ58" s="65"/>
      <c r="AK58" s="65"/>
      <c r="AL58" s="65"/>
      <c r="AM58" s="65"/>
      <c r="AN58" s="65"/>
      <c r="AO58" s="65"/>
      <c r="AP58" s="65"/>
      <c r="AQ58" s="65"/>
      <c r="AR58" s="65"/>
      <c r="AS58" s="65"/>
      <c r="AT58" s="65"/>
      <c r="AU58" s="65"/>
      <c r="AV58" s="65"/>
      <c r="AW58" s="65"/>
      <c r="AX58" s="65"/>
      <c r="AY58" s="65"/>
      <c r="AZ58" s="65"/>
      <c r="BA58" s="65"/>
    </row>
    <row r="59" spans="2:53">
      <c r="C59" s="70"/>
    </row>
    <row r="60" spans="2:53">
      <c r="C60" s="70"/>
      <c r="E60" s="64" t="str">
        <f t="shared" ref="E60:E63" si="14">$B$58</f>
        <v>WWU</v>
      </c>
      <c r="F60" s="64" t="s">
        <v>168</v>
      </c>
      <c r="J60" s="64" t="str">
        <f t="shared" ref="J60:J63" si="15">$E60&amp;""&amp;F60</f>
        <v>WWUMEAV</v>
      </c>
      <c r="L60" s="64" t="s">
        <v>108</v>
      </c>
      <c r="R60" s="14"/>
      <c r="T60" s="101"/>
      <c r="U60" s="101"/>
      <c r="V60" s="101"/>
      <c r="W60" s="101"/>
      <c r="X60" s="101"/>
      <c r="Y60" s="90">
        <f>Cal_MEAV_Total!Y60</f>
        <v>11313.888919134029</v>
      </c>
      <c r="Z60" s="90">
        <f>Cal_MEAV_Total!Z60</f>
        <v>11272.483447235121</v>
      </c>
      <c r="AA60" s="90">
        <f>Cal_MEAV_Total!AA60</f>
        <v>11693.534876072577</v>
      </c>
      <c r="AB60" s="90">
        <f>Cal_MEAV_Total!AB60</f>
        <v>11493.17997495385</v>
      </c>
      <c r="AC60" s="90">
        <f>Cal_MEAV_Total!AC60</f>
        <v>11475.655376542984</v>
      </c>
      <c r="AD60" s="90">
        <f>Cal_MEAV_Total!AD60</f>
        <v>11459.336117597913</v>
      </c>
      <c r="AE60" s="90">
        <f>Cal_MEAV_Total!AE60</f>
        <v>11437.644032820665</v>
      </c>
      <c r="AF60" s="90">
        <f>Cal_MEAV_Total!AF60</f>
        <v>11455.475915897479</v>
      </c>
      <c r="AG60" s="90">
        <f>Cal_MEAV_Total!AG60</f>
        <v>11454.220597791382</v>
      </c>
      <c r="AH60" s="90">
        <f>Cal_MEAV_Total!AH60</f>
        <v>11453.153109104562</v>
      </c>
      <c r="AI60" s="90">
        <f>Cal_MEAV_Total!AI60</f>
        <v>11452.168330658229</v>
      </c>
      <c r="AJ60" s="90">
        <f>Cal_MEAV_Total!AJ60</f>
        <v>11448.481846710867</v>
      </c>
      <c r="AK60" s="90">
        <f>Cal_MEAV_Total!AK60</f>
        <v>11446.646763590968</v>
      </c>
    </row>
    <row r="61" spans="2:53">
      <c r="C61" s="70"/>
      <c r="E61" s="64" t="str">
        <f t="shared" si="14"/>
        <v>WWU</v>
      </c>
      <c r="F61" s="64" t="s">
        <v>173</v>
      </c>
      <c r="J61" s="64" t="str">
        <f t="shared" si="15"/>
        <v>WWUMaintenance MEAV</v>
      </c>
      <c r="L61" s="64" t="s">
        <v>108</v>
      </c>
      <c r="R61" s="14"/>
      <c r="T61" s="101"/>
      <c r="U61" s="101"/>
      <c r="V61" s="101"/>
      <c r="W61" s="101"/>
      <c r="X61" s="101"/>
      <c r="Y61" s="90">
        <f>Cal_MEAV_Total!Y61</f>
        <v>3161.5082265145793</v>
      </c>
      <c r="Z61" s="90">
        <f>Cal_MEAV_Total!Z61</f>
        <v>3131.342899350022</v>
      </c>
      <c r="AA61" s="90">
        <f>Cal_MEAV_Total!AA61</f>
        <v>3567.785753059854</v>
      </c>
      <c r="AB61" s="90">
        <f>Cal_MEAV_Total!AB61</f>
        <v>3381.3040547623677</v>
      </c>
      <c r="AC61" s="90">
        <f>Cal_MEAV_Total!AC61</f>
        <v>3382.3666977149078</v>
      </c>
      <c r="AD61" s="90">
        <f>Cal_MEAV_Total!AD61</f>
        <v>3381.7531817787913</v>
      </c>
      <c r="AE61" s="90">
        <f>Cal_MEAV_Total!AE61</f>
        <v>3382.4567432649928</v>
      </c>
      <c r="AF61" s="90">
        <f>Cal_MEAV_Total!AF61</f>
        <v>3384.5520343483386</v>
      </c>
      <c r="AG61" s="90">
        <f>Cal_MEAV_Total!AG61</f>
        <v>3385.4703152889742</v>
      </c>
      <c r="AH61" s="90">
        <f>Cal_MEAV_Total!AH61</f>
        <v>3386.388596229609</v>
      </c>
      <c r="AI61" s="90">
        <f>Cal_MEAV_Total!AI61</f>
        <v>3387.3068771702438</v>
      </c>
      <c r="AJ61" s="90">
        <f>Cal_MEAV_Total!AJ61</f>
        <v>3388.2251581108776</v>
      </c>
      <c r="AK61" s="90">
        <f>Cal_MEAV_Total!AK61</f>
        <v>3389.1434390515142</v>
      </c>
    </row>
    <row r="62" spans="2:53">
      <c r="C62" s="70"/>
      <c r="E62" s="64" t="str">
        <f t="shared" si="14"/>
        <v>WWU</v>
      </c>
      <c r="F62" s="64" t="s">
        <v>362</v>
      </c>
      <c r="J62" s="64" t="str">
        <f t="shared" si="15"/>
        <v>WWUMEAV_egep</v>
      </c>
      <c r="L62" s="64" t="s">
        <v>108</v>
      </c>
      <c r="R62" s="14"/>
      <c r="T62" s="101"/>
      <c r="U62" s="101"/>
      <c r="V62" s="101"/>
      <c r="W62" s="101"/>
      <c r="X62" s="101"/>
      <c r="Y62" s="90">
        <f>Cal_MEAV_Total!Y62</f>
        <v>11314.06891913403</v>
      </c>
      <c r="Z62" s="90">
        <f>Cal_MEAV_Total!Z62</f>
        <v>11273.383447235121</v>
      </c>
      <c r="AA62" s="90">
        <f>Cal_MEAV_Total!AA62</f>
        <v>11695.694876072577</v>
      </c>
      <c r="AB62" s="90">
        <f>Cal_MEAV_Total!AB62</f>
        <v>11496.059974953849</v>
      </c>
      <c r="AC62" s="90">
        <f>Cal_MEAV_Total!AC62</f>
        <v>11478.895376542983</v>
      </c>
      <c r="AD62" s="90">
        <f>Cal_MEAV_Total!AD62</f>
        <v>11462.756117597914</v>
      </c>
      <c r="AE62" s="90">
        <f>Cal_MEAV_Total!AE62</f>
        <v>11441.064032820665</v>
      </c>
      <c r="AF62" s="90">
        <f>Cal_MEAV_Total!AF62</f>
        <v>11458.895915897479</v>
      </c>
      <c r="AG62" s="90">
        <f>Cal_MEAV_Total!AG62</f>
        <v>11458.000597791382</v>
      </c>
      <c r="AH62" s="90">
        <f>Cal_MEAV_Total!AH62</f>
        <v>11457.293109104561</v>
      </c>
      <c r="AI62" s="90">
        <f>Cal_MEAV_Total!AI62</f>
        <v>11456.668330658229</v>
      </c>
      <c r="AJ62" s="90">
        <f>Cal_MEAV_Total!AJ62</f>
        <v>11453.341846710868</v>
      </c>
      <c r="AK62" s="90">
        <f>Cal_MEAV_Total!AK62</f>
        <v>11451.866763590968</v>
      </c>
    </row>
    <row r="63" spans="2:53">
      <c r="C63" s="70"/>
      <c r="E63" s="64" t="str">
        <f t="shared" si="14"/>
        <v>WWU</v>
      </c>
      <c r="F63" s="64" t="s">
        <v>363</v>
      </c>
      <c r="J63" s="64" t="str">
        <f t="shared" si="15"/>
        <v>WWUMEAV_egep_mobs</v>
      </c>
      <c r="L63" s="64" t="s">
        <v>108</v>
      </c>
      <c r="R63" s="14"/>
      <c r="T63" s="101"/>
      <c r="U63" s="101"/>
      <c r="V63" s="101"/>
      <c r="W63" s="101"/>
      <c r="X63" s="101"/>
      <c r="Y63" s="90">
        <f>Cal_MEAV_Total!Y63</f>
        <v>11439.460196665341</v>
      </c>
      <c r="Z63" s="90">
        <f>Cal_MEAV_Total!Z63</f>
        <v>11398.774724766432</v>
      </c>
      <c r="AA63" s="90">
        <f>Cal_MEAV_Total!AA63</f>
        <v>11821.086153603888</v>
      </c>
      <c r="AB63" s="90">
        <f>Cal_MEAV_Total!AB63</f>
        <v>11621.45125248516</v>
      </c>
      <c r="AC63" s="90">
        <f>Cal_MEAV_Total!AC63</f>
        <v>11604.286654074294</v>
      </c>
      <c r="AD63" s="90">
        <f>Cal_MEAV_Total!AD63</f>
        <v>11588.147395129225</v>
      </c>
      <c r="AE63" s="90">
        <f>Cal_MEAV_Total!AE63</f>
        <v>11566.455310351976</v>
      </c>
      <c r="AF63" s="90">
        <f>Cal_MEAV_Total!AF63</f>
        <v>11584.28719342879</v>
      </c>
      <c r="AG63" s="90">
        <f>Cal_MEAV_Total!AG63</f>
        <v>11583.391875322694</v>
      </c>
      <c r="AH63" s="90">
        <f>Cal_MEAV_Total!AH63</f>
        <v>11582.684386635872</v>
      </c>
      <c r="AI63" s="90">
        <f>Cal_MEAV_Total!AI63</f>
        <v>11582.05960818954</v>
      </c>
      <c r="AJ63" s="90">
        <f>Cal_MEAV_Total!AJ63</f>
        <v>11578.733124242179</v>
      </c>
      <c r="AK63" s="90">
        <f>Cal_MEAV_Total!AK63</f>
        <v>11577.258041122279</v>
      </c>
    </row>
    <row r="64" spans="2:53">
      <c r="C64" s="70"/>
    </row>
    <row r="65" spans="2:60" s="3" customFormat="1" ht="15">
      <c r="B65" s="10" t="s">
        <v>116</v>
      </c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39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</row>
    <row r="66" spans="2:60" s="3" customFormat="1">
      <c r="C66" s="28" t="s">
        <v>120</v>
      </c>
      <c r="AU66" s="40"/>
    </row>
    <row r="67" spans="2:60" s="3" customFormat="1">
      <c r="AU67" s="40"/>
    </row>
  </sheetData>
  <mergeCells count="1">
    <mergeCell ref="AM6:AO6"/>
  </mergeCells>
  <conditionalFormatting sqref="R4">
    <cfRule type="cellIs" dxfId="1" priority="1" operator="greaterThan">
      <formula>0</formula>
    </cfRule>
  </conditionalFormatting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9"/>
  </sheetPr>
  <dimension ref="A1:BH67"/>
  <sheetViews>
    <sheetView topLeftCell="G12" zoomScale="70" zoomScaleNormal="70" workbookViewId="0">
      <selection activeCell="F25" sqref="F25"/>
    </sheetView>
  </sheetViews>
  <sheetFormatPr defaultColWidth="0" defaultRowHeight="12.75"/>
  <cols>
    <col min="1" max="4" width="1.75" style="64" customWidth="1"/>
    <col min="5" max="5" width="8.75" style="64" bestFit="1" customWidth="1"/>
    <col min="6" max="6" width="30.625" style="64" customWidth="1"/>
    <col min="7" max="9" width="15.625" style="64" customWidth="1"/>
    <col min="10" max="10" width="9.5" style="64" bestFit="1" customWidth="1"/>
    <col min="11" max="11" width="1.75" style="64" customWidth="1"/>
    <col min="12" max="12" width="9.125" style="64" customWidth="1"/>
    <col min="13" max="15" width="3.75" style="64" customWidth="1"/>
    <col min="16" max="16" width="5.75" style="64" customWidth="1"/>
    <col min="17" max="17" width="1.75" style="64" customWidth="1"/>
    <col min="18" max="18" width="9.125" style="64" customWidth="1"/>
    <col min="19" max="19" width="1.75" style="64" customWidth="1"/>
    <col min="20" max="37" width="9.125" style="64" customWidth="1"/>
    <col min="38" max="38" width="1.75" style="64" customWidth="1"/>
    <col min="39" max="39" width="9.125" style="64" customWidth="1"/>
    <col min="40" max="40" width="11.25" style="64" customWidth="1"/>
    <col min="41" max="41" width="60.875" style="64" bestFit="1" customWidth="1"/>
    <col min="42" max="42" width="1.75" style="64" customWidth="1"/>
    <col min="43" max="53" width="1.75" style="64" hidden="1" customWidth="1"/>
    <col min="54" max="54" width="0" style="64" hidden="1" customWidth="1"/>
    <col min="55" max="16384" width="9.125" style="64" hidden="1"/>
  </cols>
  <sheetData>
    <row r="1" spans="1:53" ht="22.5">
      <c r="A1" s="63" t="s">
        <v>372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</row>
    <row r="2" spans="1:53" ht="15">
      <c r="A2" s="10" t="str">
        <f>"["&amp; Cover!$F$28 &amp;"] "&amp; Cover!$F$8 &amp;" - Version "&amp; Cover!$F$22 &amp;" ("&amp; TEXT(Cover!$F$23, "dd/mm/yy") &amp;")"</f>
        <v>[Final] GD2 MEAV - Version 2 (30/11/20)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</row>
    <row r="3" spans="1:53" ht="15">
      <c r="A3" s="10" t="s">
        <v>373</v>
      </c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65"/>
      <c r="AB3" s="65"/>
      <c r="AC3" s="65"/>
      <c r="AD3" s="65"/>
      <c r="AE3" s="65"/>
      <c r="AF3" s="65"/>
      <c r="AG3" s="65"/>
      <c r="AH3" s="65"/>
      <c r="AI3" s="65"/>
      <c r="AJ3" s="65"/>
      <c r="AK3" s="65"/>
      <c r="AL3" s="65"/>
      <c r="AM3" s="65"/>
      <c r="AN3" s="65"/>
      <c r="AO3" s="65"/>
      <c r="AP3" s="65"/>
      <c r="AQ3" s="65"/>
      <c r="AR3" s="65"/>
      <c r="AS3" s="65"/>
      <c r="AT3" s="65"/>
      <c r="AU3" s="65"/>
      <c r="AV3" s="65"/>
      <c r="AW3" s="65"/>
      <c r="AX3" s="65"/>
      <c r="AY3" s="65"/>
      <c r="AZ3" s="65"/>
      <c r="BA3" s="65"/>
    </row>
    <row r="4" spans="1:53" ht="15">
      <c r="A4" s="65"/>
      <c r="B4" s="65"/>
      <c r="C4" s="65"/>
      <c r="D4" s="65"/>
      <c r="E4" s="65"/>
      <c r="F4" s="65"/>
      <c r="G4" s="65" t="s">
        <v>169</v>
      </c>
      <c r="H4" s="65"/>
      <c r="I4" s="65"/>
      <c r="J4" s="65"/>
      <c r="K4" s="65"/>
      <c r="L4" s="65"/>
      <c r="M4" s="65"/>
      <c r="N4" s="65"/>
      <c r="O4" s="65"/>
      <c r="P4" s="65"/>
      <c r="Q4" s="65"/>
      <c r="R4" s="66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  <c r="AD4" s="65"/>
      <c r="AE4" s="65"/>
      <c r="AF4" s="65"/>
      <c r="AG4" s="65"/>
      <c r="AH4" s="65"/>
      <c r="AI4" s="65"/>
      <c r="AJ4" s="65"/>
      <c r="AK4" s="65"/>
      <c r="AL4" s="65"/>
      <c r="AM4" s="65"/>
      <c r="AN4" s="65"/>
      <c r="AO4" s="65"/>
      <c r="AP4" s="65"/>
      <c r="AQ4" s="65"/>
      <c r="AR4" s="65"/>
      <c r="AS4" s="65"/>
      <c r="AT4" s="65"/>
      <c r="AU4" s="65"/>
      <c r="AV4" s="65"/>
      <c r="AW4" s="65"/>
      <c r="AX4" s="65"/>
      <c r="AY4" s="65"/>
      <c r="AZ4" s="65"/>
      <c r="BA4" s="65"/>
    </row>
    <row r="5" spans="1:53" s="11" customFormat="1">
      <c r="A5" s="11" t="s">
        <v>145</v>
      </c>
      <c r="G5" s="11" t="s">
        <v>141</v>
      </c>
      <c r="H5" s="91"/>
      <c r="O5" s="11" t="s">
        <v>140</v>
      </c>
      <c r="R5" s="71"/>
      <c r="AU5" s="42"/>
    </row>
    <row r="6" spans="1:53" s="3" customFormat="1">
      <c r="T6" s="59" t="s">
        <v>133</v>
      </c>
      <c r="U6" s="60"/>
      <c r="V6" s="60"/>
      <c r="W6" s="60"/>
      <c r="X6" s="61"/>
      <c r="Y6" s="59" t="s">
        <v>134</v>
      </c>
      <c r="Z6" s="60"/>
      <c r="AA6" s="60"/>
      <c r="AB6" s="60"/>
      <c r="AC6" s="60"/>
      <c r="AD6" s="60"/>
      <c r="AE6" s="60"/>
      <c r="AF6" s="61"/>
      <c r="AG6" s="59" t="s">
        <v>135</v>
      </c>
      <c r="AH6" s="60"/>
      <c r="AI6" s="60"/>
      <c r="AJ6" s="60"/>
      <c r="AK6" s="61"/>
      <c r="AM6" s="120" t="s">
        <v>114</v>
      </c>
      <c r="AN6" s="120"/>
      <c r="AO6" s="120"/>
    </row>
    <row r="7" spans="1:53">
      <c r="A7" s="67"/>
      <c r="B7" s="67"/>
      <c r="C7" s="67"/>
      <c r="D7" s="67"/>
      <c r="E7" s="67" t="s">
        <v>170</v>
      </c>
      <c r="F7" s="67" t="s">
        <v>171</v>
      </c>
      <c r="G7" s="67"/>
      <c r="H7" s="67"/>
      <c r="I7" s="67"/>
      <c r="J7" s="67" t="s">
        <v>172</v>
      </c>
      <c r="K7" s="67"/>
      <c r="L7" s="67" t="s">
        <v>106</v>
      </c>
      <c r="M7" s="67"/>
      <c r="N7" s="67"/>
      <c r="O7" s="67"/>
      <c r="P7" s="67" t="s">
        <v>115</v>
      </c>
      <c r="Q7" s="67"/>
      <c r="R7" s="67" t="s">
        <v>107</v>
      </c>
      <c r="S7" s="67"/>
      <c r="T7" s="35">
        <v>2009</v>
      </c>
      <c r="U7" s="35">
        <v>2010</v>
      </c>
      <c r="V7" s="35">
        <v>2011</v>
      </c>
      <c r="W7" s="35">
        <v>2012</v>
      </c>
      <c r="X7" s="35">
        <v>2013</v>
      </c>
      <c r="Y7" s="35">
        <v>2014</v>
      </c>
      <c r="Z7" s="35">
        <v>2015</v>
      </c>
      <c r="AA7" s="35">
        <v>2016</v>
      </c>
      <c r="AB7" s="35">
        <v>2017</v>
      </c>
      <c r="AC7" s="35">
        <v>2018</v>
      </c>
      <c r="AD7" s="35">
        <v>2019</v>
      </c>
      <c r="AE7" s="35">
        <v>2020</v>
      </c>
      <c r="AF7" s="35">
        <v>2021</v>
      </c>
      <c r="AG7" s="35">
        <v>2022</v>
      </c>
      <c r="AH7" s="35">
        <v>2023</v>
      </c>
      <c r="AI7" s="35">
        <v>2024</v>
      </c>
      <c r="AJ7" s="35">
        <v>2025</v>
      </c>
      <c r="AK7" s="89">
        <v>2026</v>
      </c>
      <c r="AL7" s="67"/>
      <c r="AM7" s="68" t="s">
        <v>7</v>
      </c>
      <c r="AN7" s="67" t="s">
        <v>6</v>
      </c>
      <c r="AO7" s="69" t="s">
        <v>112</v>
      </c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</row>
    <row r="9" spans="1:53" ht="15">
      <c r="B9" s="65" t="s">
        <v>21</v>
      </c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  <c r="AU9" s="65"/>
      <c r="AV9" s="65"/>
      <c r="AW9" s="65"/>
      <c r="AX9" s="65"/>
      <c r="AY9" s="65"/>
      <c r="AZ9" s="65"/>
      <c r="BA9" s="65"/>
    </row>
    <row r="10" spans="1:53">
      <c r="C10" s="70"/>
    </row>
    <row r="11" spans="1:53">
      <c r="C11" s="70"/>
      <c r="E11" s="64" t="str">
        <f t="shared" ref="E11:E14" si="0">$B$9</f>
        <v>EoE</v>
      </c>
      <c r="F11" s="64" t="s">
        <v>168</v>
      </c>
      <c r="J11" s="64" t="str">
        <f t="shared" ref="J11:J14" si="1">$E11&amp;""&amp;F11</f>
        <v>EoEMEAV</v>
      </c>
      <c r="L11" s="64" t="s">
        <v>108</v>
      </c>
      <c r="P11" s="64" t="s">
        <v>113</v>
      </c>
      <c r="R11" s="14"/>
      <c r="T11" s="101"/>
      <c r="U11" s="101"/>
      <c r="V11" s="101"/>
      <c r="W11" s="101"/>
      <c r="X11" s="101"/>
      <c r="Y11" s="90">
        <f>Cal_MEAVAdj_Total!Y11</f>
        <v>16114.469201250482</v>
      </c>
      <c r="Z11" s="90">
        <f>Cal_MEAVAdj_Total!Z11</f>
        <v>16102.200827490631</v>
      </c>
      <c r="AA11" s="90">
        <f>Cal_MEAVAdj_Total!AA11</f>
        <v>16094.519401574593</v>
      </c>
      <c r="AB11" s="90">
        <f>Cal_MEAVAdj_Total!AB11</f>
        <v>16081.804747744403</v>
      </c>
      <c r="AC11" s="90">
        <f>Cal_MEAVAdj_Total!AC11</f>
        <v>16073.206978204546</v>
      </c>
      <c r="AD11" s="90">
        <f>Cal_MEAVAdj_Total!AD11</f>
        <v>16055.934319176018</v>
      </c>
      <c r="AE11" s="90">
        <f>Cal_MEAVAdj_Total!AE11</f>
        <v>16040.832579391212</v>
      </c>
      <c r="AF11" s="90">
        <f>Cal_MEAVAdj_Total!AF11</f>
        <v>16013.734589346373</v>
      </c>
      <c r="AG11" s="90">
        <f>Cal_MEAVAdj_Total!AG11</f>
        <v>15998.006275163616</v>
      </c>
      <c r="AH11" s="90">
        <f>Cal_MEAVAdj_Total!AH11</f>
        <v>15982.124454593584</v>
      </c>
      <c r="AI11" s="90">
        <f>Cal_MEAVAdj_Total!AI11</f>
        <v>15965.982418304891</v>
      </c>
      <c r="AJ11" s="90">
        <f>Cal_MEAVAdj_Total!AJ11</f>
        <v>15947.322265176123</v>
      </c>
      <c r="AK11" s="90">
        <f>Cal_MEAVAdj_Total!AK11</f>
        <v>15928.790675490256</v>
      </c>
      <c r="AN11" s="102">
        <v>44078</v>
      </c>
      <c r="AO11" s="64" t="s">
        <v>402</v>
      </c>
    </row>
    <row r="12" spans="1:53">
      <c r="C12" s="70"/>
      <c r="E12" s="64" t="str">
        <f t="shared" si="0"/>
        <v>EoE</v>
      </c>
      <c r="F12" s="64" t="s">
        <v>173</v>
      </c>
      <c r="J12" s="64" t="str">
        <f t="shared" si="1"/>
        <v>EoEMaintenance MEAV</v>
      </c>
      <c r="L12" s="64" t="s">
        <v>108</v>
      </c>
      <c r="R12" s="14"/>
      <c r="T12" s="101"/>
      <c r="U12" s="101"/>
      <c r="V12" s="101"/>
      <c r="W12" s="101"/>
      <c r="X12" s="101"/>
      <c r="Y12" s="90">
        <f>Cal_MEAVAdj_Total!Y12</f>
        <v>3981.9470404900512</v>
      </c>
      <c r="Z12" s="90">
        <f>Cal_MEAVAdj_Total!Z12</f>
        <v>3995.2593239146081</v>
      </c>
      <c r="AA12" s="90">
        <f>Cal_MEAVAdj_Total!AA12</f>
        <v>4004.0658359778008</v>
      </c>
      <c r="AB12" s="90">
        <f>Cal_MEAVAdj_Total!AB12</f>
        <v>4000.3945095217878</v>
      </c>
      <c r="AC12" s="90">
        <f>Cal_MEAVAdj_Total!AC12</f>
        <v>4012.7640900627757</v>
      </c>
      <c r="AD12" s="90">
        <f>Cal_MEAVAdj_Total!AD12</f>
        <v>4013.9459383251615</v>
      </c>
      <c r="AE12" s="90">
        <f>Cal_MEAVAdj_Total!AE12</f>
        <v>4024.4790343285749</v>
      </c>
      <c r="AF12" s="90">
        <f>Cal_MEAVAdj_Total!AF12</f>
        <v>4024.8979942613623</v>
      </c>
      <c r="AG12" s="90">
        <f>Cal_MEAVAdj_Total!AG12</f>
        <v>4025.6179942613635</v>
      </c>
      <c r="AH12" s="90">
        <f>Cal_MEAVAdj_Total!AH12</f>
        <v>4026.1579942613625</v>
      </c>
      <c r="AI12" s="90">
        <f>Cal_MEAVAdj_Total!AI12</f>
        <v>4026.5179942613631</v>
      </c>
      <c r="AJ12" s="90">
        <f>Cal_MEAVAdj_Total!AJ12</f>
        <v>4027.057994261364</v>
      </c>
      <c r="AK12" s="90">
        <f>Cal_MEAVAdj_Total!AK12</f>
        <v>4027.4179942613646</v>
      </c>
    </row>
    <row r="13" spans="1:53">
      <c r="C13" s="70"/>
      <c r="E13" s="64" t="str">
        <f t="shared" si="0"/>
        <v>EoE</v>
      </c>
      <c r="F13" s="64" t="s">
        <v>362</v>
      </c>
      <c r="J13" s="64" t="str">
        <f t="shared" si="1"/>
        <v>EoEMEAV_egep</v>
      </c>
      <c r="L13" s="64" t="s">
        <v>108</v>
      </c>
      <c r="R13" s="14"/>
      <c r="T13" s="101"/>
      <c r="U13" s="101"/>
      <c r="V13" s="101"/>
      <c r="W13" s="101"/>
      <c r="X13" s="101"/>
      <c r="Y13" s="90">
        <f>Cal_MEAVAdj_Total!Y13</f>
        <v>16114.649201250482</v>
      </c>
      <c r="Z13" s="90">
        <f>Cal_MEAVAdj_Total!Z13</f>
        <v>16103.460827490631</v>
      </c>
      <c r="AA13" s="90">
        <f>Cal_MEAVAdj_Total!AA13</f>
        <v>16097.399401574592</v>
      </c>
      <c r="AB13" s="90">
        <f>Cal_MEAVAdj_Total!AB13</f>
        <v>16085.224747744403</v>
      </c>
      <c r="AC13" s="90">
        <f>Cal_MEAVAdj_Total!AC13</f>
        <v>16076.086978204545</v>
      </c>
      <c r="AD13" s="90">
        <f>Cal_MEAVAdj_Total!AD13</f>
        <v>16059.714319176019</v>
      </c>
      <c r="AE13" s="90">
        <f>Cal_MEAVAdj_Total!AE13</f>
        <v>16044.612579391212</v>
      </c>
      <c r="AF13" s="90">
        <f>Cal_MEAVAdj_Total!AF13</f>
        <v>16017.874589346373</v>
      </c>
      <c r="AG13" s="90">
        <f>Cal_MEAVAdj_Total!AG13</f>
        <v>16002.866275163617</v>
      </c>
      <c r="AH13" s="90">
        <f>Cal_MEAVAdj_Total!AH13</f>
        <v>15987.524454593584</v>
      </c>
      <c r="AI13" s="90">
        <f>Cal_MEAVAdj_Total!AI13</f>
        <v>15971.742418304892</v>
      </c>
      <c r="AJ13" s="90">
        <f>Cal_MEAVAdj_Total!AJ13</f>
        <v>15953.622265176122</v>
      </c>
      <c r="AK13" s="90">
        <f>Cal_MEAVAdj_Total!AK13</f>
        <v>15935.450675490256</v>
      </c>
    </row>
    <row r="14" spans="1:53">
      <c r="C14" s="70"/>
      <c r="E14" s="64" t="str">
        <f t="shared" si="0"/>
        <v>EoE</v>
      </c>
      <c r="F14" s="64" t="s">
        <v>363</v>
      </c>
      <c r="J14" s="64" t="str">
        <f t="shared" si="1"/>
        <v>EoEMEAV_egep_mobs</v>
      </c>
      <c r="L14" s="64" t="s">
        <v>108</v>
      </c>
      <c r="R14" s="14"/>
      <c r="T14" s="101"/>
      <c r="U14" s="101"/>
      <c r="V14" s="101"/>
      <c r="W14" s="101"/>
      <c r="X14" s="101"/>
      <c r="Y14" s="90">
        <f>Cal_MEAVAdj_Total!Y14</f>
        <v>16310.823989634948</v>
      </c>
      <c r="Z14" s="90">
        <f>Cal_MEAVAdj_Total!Z14</f>
        <v>16299.635615875095</v>
      </c>
      <c r="AA14" s="90">
        <f>Cal_MEAVAdj_Total!AA14</f>
        <v>16293.574189959058</v>
      </c>
      <c r="AB14" s="90">
        <f>Cal_MEAVAdj_Total!AB14</f>
        <v>16281.399536128869</v>
      </c>
      <c r="AC14" s="90">
        <f>Cal_MEAVAdj_Total!AC14</f>
        <v>16272.26176658901</v>
      </c>
      <c r="AD14" s="90">
        <f>Cal_MEAVAdj_Total!AD14</f>
        <v>16255.889107560482</v>
      </c>
      <c r="AE14" s="90">
        <f>Cal_MEAVAdj_Total!AE14</f>
        <v>16242.164074709333</v>
      </c>
      <c r="AF14" s="90">
        <f>Cal_MEAVAdj_Total!AF14</f>
        <v>16215.426084664494</v>
      </c>
      <c r="AG14" s="90">
        <f>Cal_MEAVAdj_Total!AG14</f>
        <v>16200.384435279102</v>
      </c>
      <c r="AH14" s="90">
        <f>Cal_MEAVAdj_Total!AH14</f>
        <v>16185.009279506434</v>
      </c>
      <c r="AI14" s="90">
        <f>Cal_MEAVAdj_Total!AI14</f>
        <v>16169.193908015106</v>
      </c>
      <c r="AJ14" s="90">
        <f>Cal_MEAVAdj_Total!AJ14</f>
        <v>16151.040419683701</v>
      </c>
      <c r="AK14" s="90">
        <f>Cal_MEAVAdj_Total!AK14</f>
        <v>16132.835494795199</v>
      </c>
    </row>
    <row r="15" spans="1:53">
      <c r="C15" s="70"/>
    </row>
    <row r="16" spans="1:53" ht="15">
      <c r="B16" s="65" t="s">
        <v>24</v>
      </c>
      <c r="C16" s="65"/>
      <c r="D16" s="65"/>
      <c r="E16" s="65"/>
      <c r="F16" s="65"/>
      <c r="G16" s="65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5"/>
      <c r="AD16" s="65"/>
      <c r="AE16" s="65"/>
      <c r="AF16" s="65"/>
      <c r="AG16" s="65"/>
      <c r="AH16" s="65"/>
      <c r="AI16" s="65"/>
      <c r="AJ16" s="65"/>
      <c r="AK16" s="65"/>
      <c r="AL16" s="65"/>
      <c r="AM16" s="65"/>
      <c r="AN16" s="65"/>
      <c r="AO16" s="65"/>
      <c r="AP16" s="65"/>
      <c r="AQ16" s="65"/>
      <c r="AR16" s="65"/>
      <c r="AS16" s="65"/>
      <c r="AT16" s="65"/>
      <c r="AU16" s="65"/>
      <c r="AV16" s="65"/>
      <c r="AW16" s="65"/>
      <c r="AX16" s="65"/>
      <c r="AY16" s="65"/>
      <c r="AZ16" s="65"/>
      <c r="BA16" s="65"/>
    </row>
    <row r="17" spans="2:53">
      <c r="C17" s="70"/>
    </row>
    <row r="18" spans="2:53">
      <c r="C18" s="70"/>
      <c r="E18" s="64" t="str">
        <f t="shared" ref="E18:E21" si="2">$B$16</f>
        <v>Lon</v>
      </c>
      <c r="F18" s="64" t="s">
        <v>168</v>
      </c>
      <c r="J18" s="64" t="str">
        <f t="shared" ref="J18:J21" si="3">$E18&amp;""&amp;F18</f>
        <v>LonMEAV</v>
      </c>
      <c r="L18" s="64" t="s">
        <v>108</v>
      </c>
      <c r="R18" s="14"/>
      <c r="T18" s="101"/>
      <c r="U18" s="101"/>
      <c r="V18" s="101"/>
      <c r="W18" s="101"/>
      <c r="X18" s="101"/>
      <c r="Y18" s="90">
        <f>Cal_MEAVAdj_Total!Y18</f>
        <v>7891.4001934465168</v>
      </c>
      <c r="Z18" s="90">
        <f>Cal_MEAVAdj_Total!Z18</f>
        <v>7863.9483450614744</v>
      </c>
      <c r="AA18" s="90">
        <f>Cal_MEAVAdj_Total!AA18</f>
        <v>7847.6801045295515</v>
      </c>
      <c r="AB18" s="90">
        <f>Cal_MEAVAdj_Total!AB18</f>
        <v>7830.39795111683</v>
      </c>
      <c r="AC18" s="90">
        <f>Cal_MEAVAdj_Total!AC18</f>
        <v>7797.337104868483</v>
      </c>
      <c r="AD18" s="90">
        <f>Cal_MEAVAdj_Total!AD18</f>
        <v>7785.2946929103755</v>
      </c>
      <c r="AE18" s="90">
        <f>Cal_MEAVAdj_Total!AE18</f>
        <v>7712.0979015405446</v>
      </c>
      <c r="AF18" s="90">
        <f>Cal_MEAVAdj_Total!AF18</f>
        <v>7680.9514067798646</v>
      </c>
      <c r="AG18" s="90">
        <f>Cal_MEAVAdj_Total!AG18</f>
        <v>7664.4492259077842</v>
      </c>
      <c r="AH18" s="90">
        <f>Cal_MEAVAdj_Total!AH18</f>
        <v>7647.6247118416859</v>
      </c>
      <c r="AI18" s="90">
        <f>Cal_MEAVAdj_Total!AI18</f>
        <v>7630.5721536572009</v>
      </c>
      <c r="AJ18" s="90">
        <f>Cal_MEAVAdj_Total!AJ18</f>
        <v>7612.724166984216</v>
      </c>
      <c r="AK18" s="90">
        <f>Cal_MEAVAdj_Total!AK18</f>
        <v>7595.2658683476129</v>
      </c>
    </row>
    <row r="19" spans="2:53">
      <c r="C19" s="70"/>
      <c r="E19" s="64" t="str">
        <f t="shared" si="2"/>
        <v>Lon</v>
      </c>
      <c r="F19" s="64" t="s">
        <v>173</v>
      </c>
      <c r="J19" s="64" t="str">
        <f t="shared" si="3"/>
        <v>LonMaintenance MEAV</v>
      </c>
      <c r="L19" s="64" t="s">
        <v>108</v>
      </c>
      <c r="R19" s="14"/>
      <c r="T19" s="101"/>
      <c r="U19" s="101"/>
      <c r="V19" s="101"/>
      <c r="W19" s="101"/>
      <c r="X19" s="101"/>
      <c r="Y19" s="90">
        <f>Cal_MEAVAdj_Total!Y19</f>
        <v>1524.9423210443638</v>
      </c>
      <c r="Z19" s="90">
        <f>Cal_MEAVAdj_Total!Z19</f>
        <v>1528.0244412389129</v>
      </c>
      <c r="AA19" s="90">
        <f>Cal_MEAVAdj_Total!AA19</f>
        <v>1527.4658548576572</v>
      </c>
      <c r="AB19" s="90">
        <f>Cal_MEAVAdj_Total!AB19</f>
        <v>1528.1347081809645</v>
      </c>
      <c r="AC19" s="90">
        <f>Cal_MEAVAdj_Total!AC19</f>
        <v>1527.0900896306966</v>
      </c>
      <c r="AD19" s="90">
        <f>Cal_MEAVAdj_Total!AD19</f>
        <v>1531.33568997152</v>
      </c>
      <c r="AE19" s="90">
        <f>Cal_MEAVAdj_Total!AE19</f>
        <v>1474.8017607527672</v>
      </c>
      <c r="AF19" s="90">
        <f>Cal_MEAVAdj_Total!AF19</f>
        <v>1475.2459950402454</v>
      </c>
      <c r="AG19" s="90">
        <f>Cal_MEAVAdj_Total!AG19</f>
        <v>1475.2566366296005</v>
      </c>
      <c r="AH19" s="90">
        <f>Cal_MEAVAdj_Total!AH19</f>
        <v>1475.2672391369124</v>
      </c>
      <c r="AI19" s="90">
        <f>Cal_MEAVAdj_Total!AI19</f>
        <v>1475.4578083802307</v>
      </c>
      <c r="AJ19" s="90">
        <f>Cal_MEAVAdj_Total!AJ19</f>
        <v>1475.468342985936</v>
      </c>
      <c r="AK19" s="90">
        <f>Cal_MEAVAdj_Total!AK19</f>
        <v>1475.6588666023727</v>
      </c>
    </row>
    <row r="20" spans="2:53">
      <c r="C20" s="70"/>
      <c r="E20" s="64" t="str">
        <f t="shared" si="2"/>
        <v>Lon</v>
      </c>
      <c r="F20" s="64" t="s">
        <v>362</v>
      </c>
      <c r="J20" s="64" t="str">
        <f t="shared" si="3"/>
        <v>LonMEAV_egep</v>
      </c>
      <c r="L20" s="64" t="s">
        <v>108</v>
      </c>
      <c r="R20" s="14"/>
      <c r="T20" s="101"/>
      <c r="U20" s="101"/>
      <c r="V20" s="101"/>
      <c r="W20" s="101"/>
      <c r="X20" s="101"/>
      <c r="Y20" s="90">
        <f>Cal_MEAVAdj_Total!Y20</f>
        <v>7891.4001934465168</v>
      </c>
      <c r="Z20" s="90">
        <f>Cal_MEAVAdj_Total!Z20</f>
        <v>7863.9483450614744</v>
      </c>
      <c r="AA20" s="90">
        <f>Cal_MEAVAdj_Total!AA20</f>
        <v>7847.6801045295515</v>
      </c>
      <c r="AB20" s="90">
        <f>Cal_MEAVAdj_Total!AB20</f>
        <v>7830.39795111683</v>
      </c>
      <c r="AC20" s="90">
        <f>Cal_MEAVAdj_Total!AC20</f>
        <v>7797.5171048684833</v>
      </c>
      <c r="AD20" s="90">
        <f>Cal_MEAVAdj_Total!AD20</f>
        <v>7785.4746929103758</v>
      </c>
      <c r="AE20" s="90">
        <f>Cal_MEAVAdj_Total!AE20</f>
        <v>7712.2779015405449</v>
      </c>
      <c r="AF20" s="90">
        <f>Cal_MEAVAdj_Total!AF20</f>
        <v>7681.1314067798648</v>
      </c>
      <c r="AG20" s="90">
        <f>Cal_MEAVAdj_Total!AG20</f>
        <v>7664.6292259077845</v>
      </c>
      <c r="AH20" s="90">
        <f>Cal_MEAVAdj_Total!AH20</f>
        <v>7647.8047118416862</v>
      </c>
      <c r="AI20" s="90">
        <f>Cal_MEAVAdj_Total!AI20</f>
        <v>7630.9321536572006</v>
      </c>
      <c r="AJ20" s="90">
        <f>Cal_MEAVAdj_Total!AJ20</f>
        <v>7613.0841669842157</v>
      </c>
      <c r="AK20" s="90">
        <f>Cal_MEAVAdj_Total!AK20</f>
        <v>7595.8058683476129</v>
      </c>
    </row>
    <row r="21" spans="2:53">
      <c r="C21" s="70"/>
      <c r="E21" s="64" t="str">
        <f t="shared" si="2"/>
        <v>Lon</v>
      </c>
      <c r="F21" s="64" t="s">
        <v>363</v>
      </c>
      <c r="J21" s="64" t="str">
        <f t="shared" si="3"/>
        <v>LonMEAV_egep_mobs</v>
      </c>
      <c r="L21" s="64" t="s">
        <v>108</v>
      </c>
      <c r="R21" s="14"/>
      <c r="T21" s="101"/>
      <c r="U21" s="101"/>
      <c r="V21" s="101"/>
      <c r="W21" s="101"/>
      <c r="X21" s="101"/>
      <c r="Y21" s="90">
        <f>Cal_MEAVAdj_Total!Y21</f>
        <v>8803.8318477430075</v>
      </c>
      <c r="Z21" s="90">
        <f>Cal_MEAVAdj_Total!Z21</f>
        <v>8776.3799993579651</v>
      </c>
      <c r="AA21" s="90">
        <f>Cal_MEAVAdj_Total!AA21</f>
        <v>8760.1117588260422</v>
      </c>
      <c r="AB21" s="90">
        <f>Cal_MEAVAdj_Total!AB21</f>
        <v>8742.8296054133207</v>
      </c>
      <c r="AC21" s="90">
        <f>Cal_MEAVAdj_Total!AC21</f>
        <v>8709.948759164974</v>
      </c>
      <c r="AD21" s="90">
        <f>Cal_MEAVAdj_Total!AD21</f>
        <v>8697.9063472068665</v>
      </c>
      <c r="AE21" s="90">
        <f>Cal_MEAVAdj_Total!AE21</f>
        <v>8571.55821496922</v>
      </c>
      <c r="AF21" s="90">
        <f>Cal_MEAVAdj_Total!AF21</f>
        <v>8540.4117202085399</v>
      </c>
      <c r="AG21" s="90">
        <f>Cal_MEAVAdj_Total!AG21</f>
        <v>8523.7845323265756</v>
      </c>
      <c r="AH21" s="90">
        <f>Cal_MEAVAdj_Total!AH21</f>
        <v>8506.8350112505941</v>
      </c>
      <c r="AI21" s="90">
        <f>Cal_MEAVAdj_Total!AI21</f>
        <v>8489.8374460562245</v>
      </c>
      <c r="AJ21" s="90">
        <f>Cal_MEAVAdj_Total!AJ21</f>
        <v>8471.8644523733565</v>
      </c>
      <c r="AK21" s="90">
        <f>Cal_MEAVAdj_Total!AK21</f>
        <v>8454.4611467268696</v>
      </c>
    </row>
    <row r="22" spans="2:53">
      <c r="C22" s="70"/>
    </row>
    <row r="23" spans="2:53" ht="15">
      <c r="B23" s="65" t="s">
        <v>26</v>
      </c>
      <c r="C23" s="65"/>
      <c r="D23" s="65"/>
      <c r="E23" s="65"/>
      <c r="F23" s="65"/>
      <c r="G23" s="65"/>
      <c r="H23" s="65"/>
      <c r="I23" s="65"/>
      <c r="J23" s="65"/>
      <c r="K23" s="65"/>
      <c r="L23" s="65"/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5"/>
      <c r="AD23" s="65"/>
      <c r="AE23" s="65"/>
      <c r="AF23" s="65"/>
      <c r="AG23" s="65"/>
      <c r="AH23" s="65"/>
      <c r="AI23" s="65"/>
      <c r="AJ23" s="65"/>
      <c r="AK23" s="65"/>
      <c r="AL23" s="65"/>
      <c r="AM23" s="65"/>
      <c r="AN23" s="65"/>
      <c r="AO23" s="65"/>
      <c r="AP23" s="65"/>
      <c r="AQ23" s="65"/>
      <c r="AR23" s="65"/>
      <c r="AS23" s="65"/>
      <c r="AT23" s="65"/>
      <c r="AU23" s="65"/>
      <c r="AV23" s="65"/>
      <c r="AW23" s="65"/>
      <c r="AX23" s="65"/>
      <c r="AY23" s="65"/>
      <c r="AZ23" s="65"/>
      <c r="BA23" s="65"/>
    </row>
    <row r="24" spans="2:53">
      <c r="C24" s="70"/>
    </row>
    <row r="25" spans="2:53">
      <c r="C25" s="70"/>
      <c r="E25" s="64" t="str">
        <f t="shared" ref="E25:E28" si="4">$B$23</f>
        <v>NW</v>
      </c>
      <c r="F25" s="64" t="s">
        <v>168</v>
      </c>
      <c r="J25" s="64" t="str">
        <f t="shared" ref="J25:J28" si="5">$E25&amp;""&amp;F25</f>
        <v>NWMEAV</v>
      </c>
      <c r="L25" s="64" t="s">
        <v>108</v>
      </c>
      <c r="R25" s="14"/>
      <c r="T25" s="101"/>
      <c r="U25" s="101"/>
      <c r="V25" s="101"/>
      <c r="W25" s="101"/>
      <c r="X25" s="101"/>
      <c r="Y25" s="90">
        <f>Cal_MEAVAdj_Total!Y25</f>
        <v>10627.157825338634</v>
      </c>
      <c r="Z25" s="90">
        <f>Cal_MEAVAdj_Total!Z25</f>
        <v>10584.969464834696</v>
      </c>
      <c r="AA25" s="90">
        <f>Cal_MEAVAdj_Total!AA25</f>
        <v>10571.247062592296</v>
      </c>
      <c r="AB25" s="90">
        <f>Cal_MEAVAdj_Total!AB25</f>
        <v>10558.029246078861</v>
      </c>
      <c r="AC25" s="90">
        <f>Cal_MEAVAdj_Total!AC25</f>
        <v>10516.051525104929</v>
      </c>
      <c r="AD25" s="90">
        <f>Cal_MEAVAdj_Total!AD25</f>
        <v>10486.26449109342</v>
      </c>
      <c r="AE25" s="90">
        <f>Cal_MEAVAdj_Total!AE25</f>
        <v>10463.161619807463</v>
      </c>
      <c r="AF25" s="90">
        <f>Cal_MEAVAdj_Total!AF25</f>
        <v>10415.552861583123</v>
      </c>
      <c r="AG25" s="90">
        <f>Cal_MEAVAdj_Total!AG25</f>
        <v>10397.779085152977</v>
      </c>
      <c r="AH25" s="90">
        <f>Cal_MEAVAdj_Total!AH25</f>
        <v>10379.976745516158</v>
      </c>
      <c r="AI25" s="90">
        <f>Cal_MEAVAdj_Total!AI25</f>
        <v>10362.569882238948</v>
      </c>
      <c r="AJ25" s="90">
        <f>Cal_MEAVAdj_Total!AJ25</f>
        <v>10344.215048082009</v>
      </c>
      <c r="AK25" s="90">
        <f>Cal_MEAVAdj_Total!AK25</f>
        <v>10325.876913837223</v>
      </c>
    </row>
    <row r="26" spans="2:53">
      <c r="C26" s="70"/>
      <c r="E26" s="64" t="str">
        <f t="shared" si="4"/>
        <v>NW</v>
      </c>
      <c r="F26" s="64" t="s">
        <v>173</v>
      </c>
      <c r="J26" s="64" t="str">
        <f t="shared" si="5"/>
        <v>NWMaintenance MEAV</v>
      </c>
      <c r="L26" s="64" t="s">
        <v>108</v>
      </c>
      <c r="R26" s="14"/>
      <c r="T26" s="101"/>
      <c r="U26" s="101"/>
      <c r="V26" s="101"/>
      <c r="W26" s="101"/>
      <c r="X26" s="101"/>
      <c r="Y26" s="90">
        <f>Cal_MEAVAdj_Total!Y26</f>
        <v>2192.202907955967</v>
      </c>
      <c r="Z26" s="90">
        <f>Cal_MEAVAdj_Total!Z26</f>
        <v>2181.4112471765675</v>
      </c>
      <c r="AA26" s="90">
        <f>Cal_MEAVAdj_Total!AA26</f>
        <v>2153.5953883696566</v>
      </c>
      <c r="AB26" s="90">
        <f>Cal_MEAVAdj_Total!AB26</f>
        <v>2151.9270734246575</v>
      </c>
      <c r="AC26" s="90">
        <f>Cal_MEAVAdj_Total!AC26</f>
        <v>2145.5012182634628</v>
      </c>
      <c r="AD26" s="90">
        <f>Cal_MEAVAdj_Total!AD26</f>
        <v>2136.6605303876686</v>
      </c>
      <c r="AE26" s="90">
        <f>Cal_MEAVAdj_Total!AE26</f>
        <v>2137.8628558758464</v>
      </c>
      <c r="AF26" s="90">
        <f>Cal_MEAVAdj_Total!AF26</f>
        <v>2138.6131619938151</v>
      </c>
      <c r="AG26" s="90">
        <f>Cal_MEAVAdj_Total!AG26</f>
        <v>2138.9731619938157</v>
      </c>
      <c r="AH26" s="90">
        <f>Cal_MEAVAdj_Total!AH26</f>
        <v>2139.3331619938153</v>
      </c>
      <c r="AI26" s="90">
        <f>Cal_MEAVAdj_Total!AI26</f>
        <v>2139.6931619938159</v>
      </c>
      <c r="AJ26" s="90">
        <f>Cal_MEAVAdj_Total!AJ26</f>
        <v>2140.0531619938138</v>
      </c>
      <c r="AK26" s="90">
        <f>Cal_MEAVAdj_Total!AK26</f>
        <v>2140.5931619938137</v>
      </c>
    </row>
    <row r="27" spans="2:53">
      <c r="C27" s="70"/>
      <c r="E27" s="64" t="str">
        <f t="shared" si="4"/>
        <v>NW</v>
      </c>
      <c r="F27" s="64" t="s">
        <v>362</v>
      </c>
      <c r="J27" s="64" t="str">
        <f t="shared" si="5"/>
        <v>NWMEAV_egep</v>
      </c>
      <c r="L27" s="64" t="s">
        <v>108</v>
      </c>
      <c r="R27" s="14"/>
      <c r="T27" s="101"/>
      <c r="U27" s="101"/>
      <c r="V27" s="101"/>
      <c r="W27" s="101"/>
      <c r="X27" s="101"/>
      <c r="Y27" s="90">
        <f>Cal_MEAVAdj_Total!Y27</f>
        <v>10627.157825338634</v>
      </c>
      <c r="Z27" s="90">
        <f>Cal_MEAVAdj_Total!Z27</f>
        <v>10585.329464834696</v>
      </c>
      <c r="AA27" s="90">
        <f>Cal_MEAVAdj_Total!AA27</f>
        <v>10571.787062592297</v>
      </c>
      <c r="AB27" s="90">
        <f>Cal_MEAVAdj_Total!AB27</f>
        <v>10558.569246078861</v>
      </c>
      <c r="AC27" s="90">
        <f>Cal_MEAVAdj_Total!AC27</f>
        <v>10516.41152510493</v>
      </c>
      <c r="AD27" s="90">
        <f>Cal_MEAVAdj_Total!AD27</f>
        <v>10486.62449109342</v>
      </c>
      <c r="AE27" s="90">
        <f>Cal_MEAVAdj_Total!AE27</f>
        <v>10463.521619807463</v>
      </c>
      <c r="AF27" s="90">
        <f>Cal_MEAVAdj_Total!AF27</f>
        <v>10416.272861583122</v>
      </c>
      <c r="AG27" s="90">
        <f>Cal_MEAVAdj_Total!AG27</f>
        <v>10398.859085152977</v>
      </c>
      <c r="AH27" s="90">
        <f>Cal_MEAVAdj_Total!AH27</f>
        <v>10381.416745516159</v>
      </c>
      <c r="AI27" s="90">
        <f>Cal_MEAVAdj_Total!AI27</f>
        <v>10364.369882238947</v>
      </c>
      <c r="AJ27" s="90">
        <f>Cal_MEAVAdj_Total!AJ27</f>
        <v>10346.375048082009</v>
      </c>
      <c r="AK27" s="90">
        <f>Cal_MEAVAdj_Total!AK27</f>
        <v>10328.576913837223</v>
      </c>
    </row>
    <row r="28" spans="2:53">
      <c r="C28" s="70"/>
      <c r="E28" s="64" t="str">
        <f t="shared" si="4"/>
        <v>NW</v>
      </c>
      <c r="F28" s="64" t="s">
        <v>363</v>
      </c>
      <c r="J28" s="64" t="str">
        <f t="shared" si="5"/>
        <v>NWMEAV_egep_mobs</v>
      </c>
      <c r="L28" s="64" t="s">
        <v>108</v>
      </c>
      <c r="R28" s="14"/>
      <c r="T28" s="101"/>
      <c r="U28" s="101"/>
      <c r="V28" s="101"/>
      <c r="W28" s="101"/>
      <c r="X28" s="101"/>
      <c r="Y28" s="90">
        <f>Cal_MEAVAdj_Total!Y28</f>
        <v>10804.235336924963</v>
      </c>
      <c r="Z28" s="90">
        <f>Cal_MEAVAdj_Total!Z28</f>
        <v>10762.406976421025</v>
      </c>
      <c r="AA28" s="90">
        <f>Cal_MEAVAdj_Total!AA28</f>
        <v>10748.864574178626</v>
      </c>
      <c r="AB28" s="90">
        <f>Cal_MEAVAdj_Total!AB28</f>
        <v>10735.64675766519</v>
      </c>
      <c r="AC28" s="90">
        <f>Cal_MEAVAdj_Total!AC28</f>
        <v>10693.489036691259</v>
      </c>
      <c r="AD28" s="90">
        <f>Cal_MEAVAdj_Total!AD28</f>
        <v>10663.702002679749</v>
      </c>
      <c r="AE28" s="90">
        <f>Cal_MEAVAdj_Total!AE28</f>
        <v>10627.33141178918</v>
      </c>
      <c r="AF28" s="90">
        <f>Cal_MEAVAdj_Total!AF28</f>
        <v>10580.082653564839</v>
      </c>
      <c r="AG28" s="90">
        <f>Cal_MEAVAdj_Total!AG28</f>
        <v>10562.639708832388</v>
      </c>
      <c r="AH28" s="90">
        <f>Cal_MEAVAdj_Total!AH28</f>
        <v>10545.168200893264</v>
      </c>
      <c r="AI28" s="90">
        <f>Cal_MEAVAdj_Total!AI28</f>
        <v>10528.092169313746</v>
      </c>
      <c r="AJ28" s="90">
        <f>Cal_MEAVAdj_Total!AJ28</f>
        <v>10510.068166854502</v>
      </c>
      <c r="AK28" s="90">
        <f>Cal_MEAVAdj_Total!AK28</f>
        <v>10492.24086430741</v>
      </c>
    </row>
    <row r="29" spans="2:53">
      <c r="C29" s="70"/>
    </row>
    <row r="30" spans="2:53" ht="15">
      <c r="B30" s="65" t="s">
        <v>28</v>
      </c>
      <c r="C30" s="65"/>
      <c r="D30" s="65"/>
      <c r="E30" s="65"/>
      <c r="F30" s="65"/>
      <c r="G30" s="65"/>
      <c r="H30" s="65"/>
      <c r="I30" s="65"/>
      <c r="J30" s="65"/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65"/>
      <c r="AB30" s="65"/>
      <c r="AC30" s="65"/>
      <c r="AD30" s="65"/>
      <c r="AE30" s="65"/>
      <c r="AF30" s="65"/>
      <c r="AG30" s="65"/>
      <c r="AH30" s="65"/>
      <c r="AI30" s="65"/>
      <c r="AJ30" s="65"/>
      <c r="AK30" s="65"/>
      <c r="AL30" s="65"/>
      <c r="AM30" s="65"/>
      <c r="AN30" s="65"/>
      <c r="AO30" s="65"/>
      <c r="AP30" s="65"/>
      <c r="AQ30" s="65"/>
      <c r="AR30" s="65"/>
      <c r="AS30" s="65"/>
      <c r="AT30" s="65"/>
      <c r="AU30" s="65"/>
      <c r="AV30" s="65"/>
      <c r="AW30" s="65"/>
      <c r="AX30" s="65"/>
      <c r="AY30" s="65"/>
      <c r="AZ30" s="65"/>
      <c r="BA30" s="65"/>
    </row>
    <row r="31" spans="2:53">
      <c r="C31" s="70"/>
    </row>
    <row r="32" spans="2:53">
      <c r="C32" s="70"/>
      <c r="E32" s="64" t="str">
        <f t="shared" ref="E32:E35" si="6">$B$30</f>
        <v>WM</v>
      </c>
      <c r="F32" s="64" t="s">
        <v>168</v>
      </c>
      <c r="J32" s="64" t="str">
        <f t="shared" ref="J32:J35" si="7">$E32&amp;""&amp;F32</f>
        <v>WMMEAV</v>
      </c>
      <c r="L32" s="64" t="s">
        <v>108</v>
      </c>
      <c r="R32" s="14"/>
      <c r="T32" s="101"/>
      <c r="U32" s="101"/>
      <c r="V32" s="101"/>
      <c r="W32" s="101"/>
      <c r="X32" s="101"/>
      <c r="Y32" s="90">
        <f>Cal_MEAVAdj_Total!Y32</f>
        <v>8176.5447314221383</v>
      </c>
      <c r="Z32" s="90">
        <f>Cal_MEAVAdj_Total!Z32</f>
        <v>8128.026497693465</v>
      </c>
      <c r="AA32" s="90">
        <f>Cal_MEAVAdj_Total!AA32</f>
        <v>8103.7891945212168</v>
      </c>
      <c r="AB32" s="90">
        <f>Cal_MEAVAdj_Total!AB32</f>
        <v>8079.3345532501153</v>
      </c>
      <c r="AC32" s="90">
        <f>Cal_MEAVAdj_Total!AC32</f>
        <v>8060.4511070017388</v>
      </c>
      <c r="AD32" s="90">
        <f>Cal_MEAVAdj_Total!AD32</f>
        <v>8039.3408185352437</v>
      </c>
      <c r="AE32" s="90">
        <f>Cal_MEAVAdj_Total!AE32</f>
        <v>8019.8381011275014</v>
      </c>
      <c r="AF32" s="90">
        <f>Cal_MEAVAdj_Total!AF32</f>
        <v>7987.1252607955039</v>
      </c>
      <c r="AG32" s="90">
        <f>Cal_MEAVAdj_Total!AG32</f>
        <v>7968.2897411245085</v>
      </c>
      <c r="AH32" s="90">
        <f>Cal_MEAVAdj_Total!AH32</f>
        <v>7952.9272284943818</v>
      </c>
      <c r="AI32" s="90">
        <f>Cal_MEAVAdj_Total!AI32</f>
        <v>7937.9737205795127</v>
      </c>
      <c r="AJ32" s="90">
        <f>Cal_MEAVAdj_Total!AJ32</f>
        <v>7921.6523239798089</v>
      </c>
      <c r="AK32" s="90">
        <f>Cal_MEAVAdj_Total!AK32</f>
        <v>7905.3201322692685</v>
      </c>
    </row>
    <row r="33" spans="2:53">
      <c r="C33" s="70"/>
      <c r="E33" s="64" t="str">
        <f t="shared" si="6"/>
        <v>WM</v>
      </c>
      <c r="F33" s="64" t="s">
        <v>173</v>
      </c>
      <c r="J33" s="64" t="str">
        <f t="shared" si="7"/>
        <v>WMMaintenance MEAV</v>
      </c>
      <c r="L33" s="64" t="s">
        <v>108</v>
      </c>
      <c r="R33" s="14"/>
      <c r="T33" s="101"/>
      <c r="U33" s="101"/>
      <c r="V33" s="101"/>
      <c r="W33" s="101"/>
      <c r="X33" s="101"/>
      <c r="Y33" s="90">
        <f>Cal_MEAVAdj_Total!Y33</f>
        <v>1787.27385964513</v>
      </c>
      <c r="Z33" s="90">
        <f>Cal_MEAVAdj_Total!Z33</f>
        <v>1776.2137190227322</v>
      </c>
      <c r="AA33" s="90">
        <f>Cal_MEAVAdj_Total!AA33</f>
        <v>1772.5488104213773</v>
      </c>
      <c r="AB33" s="90">
        <f>Cal_MEAVAdj_Total!AB33</f>
        <v>1772.6984409718289</v>
      </c>
      <c r="AC33" s="90">
        <f>Cal_MEAVAdj_Total!AC33</f>
        <v>1772.0644997202644</v>
      </c>
      <c r="AD33" s="90">
        <f>Cal_MEAVAdj_Total!AD33</f>
        <v>1771.2069386925768</v>
      </c>
      <c r="AE33" s="90">
        <f>Cal_MEAVAdj_Total!AE33</f>
        <v>1773.8261220110599</v>
      </c>
      <c r="AF33" s="90">
        <f>Cal_MEAVAdj_Total!AF33</f>
        <v>1774.4237044205274</v>
      </c>
      <c r="AG33" s="90">
        <f>Cal_MEAVAdj_Total!AG33</f>
        <v>1771.6987952378149</v>
      </c>
      <c r="AH33" s="90">
        <f>Cal_MEAVAdj_Total!AH33</f>
        <v>1772.4187952378152</v>
      </c>
      <c r="AI33" s="90">
        <f>Cal_MEAVAdj_Total!AI33</f>
        <v>1772.9587952378151</v>
      </c>
      <c r="AJ33" s="90">
        <f>Cal_MEAVAdj_Total!AJ33</f>
        <v>1773.4987952378151</v>
      </c>
      <c r="AK33" s="90">
        <f>Cal_MEAVAdj_Total!AK33</f>
        <v>1774.2187952378144</v>
      </c>
    </row>
    <row r="34" spans="2:53">
      <c r="C34" s="70"/>
      <c r="E34" s="64" t="str">
        <f t="shared" si="6"/>
        <v>WM</v>
      </c>
      <c r="F34" s="64" t="s">
        <v>362</v>
      </c>
      <c r="J34" s="64" t="str">
        <f t="shared" si="7"/>
        <v>WMMEAV_egep</v>
      </c>
      <c r="L34" s="64" t="s">
        <v>108</v>
      </c>
      <c r="R34" s="14"/>
      <c r="T34" s="101"/>
      <c r="U34" s="101"/>
      <c r="V34" s="101"/>
      <c r="W34" s="101"/>
      <c r="X34" s="101"/>
      <c r="Y34" s="90">
        <f>Cal_MEAVAdj_Total!Y34</f>
        <v>8176.5447314221383</v>
      </c>
      <c r="Z34" s="90">
        <f>Cal_MEAVAdj_Total!Z34</f>
        <v>8128.2064976934653</v>
      </c>
      <c r="AA34" s="90">
        <f>Cal_MEAVAdj_Total!AA34</f>
        <v>8104.3291945212168</v>
      </c>
      <c r="AB34" s="90">
        <f>Cal_MEAVAdj_Total!AB34</f>
        <v>8080.4145532501152</v>
      </c>
      <c r="AC34" s="90">
        <f>Cal_MEAVAdj_Total!AC34</f>
        <v>8061.5311070017387</v>
      </c>
      <c r="AD34" s="90">
        <f>Cal_MEAVAdj_Total!AD34</f>
        <v>8040.2408185352433</v>
      </c>
      <c r="AE34" s="90">
        <f>Cal_MEAVAdj_Total!AE34</f>
        <v>8021.278101127501</v>
      </c>
      <c r="AF34" s="90">
        <f>Cal_MEAVAdj_Total!AF34</f>
        <v>7988.9252607955041</v>
      </c>
      <c r="AG34" s="90">
        <f>Cal_MEAVAdj_Total!AG34</f>
        <v>7970.6297411245087</v>
      </c>
      <c r="AH34" s="90">
        <f>Cal_MEAVAdj_Total!AH34</f>
        <v>7955.9872284943822</v>
      </c>
      <c r="AI34" s="90">
        <f>Cal_MEAVAdj_Total!AI34</f>
        <v>7941.5737205795131</v>
      </c>
      <c r="AJ34" s="90">
        <f>Cal_MEAVAdj_Total!AJ34</f>
        <v>7925.7923239798092</v>
      </c>
      <c r="AK34" s="90">
        <f>Cal_MEAVAdj_Total!AK34</f>
        <v>7910.1801322692681</v>
      </c>
    </row>
    <row r="35" spans="2:53">
      <c r="C35" s="70"/>
      <c r="E35" s="64" t="str">
        <f t="shared" si="6"/>
        <v>WM</v>
      </c>
      <c r="F35" s="64" t="s">
        <v>363</v>
      </c>
      <c r="J35" s="64" t="str">
        <f t="shared" si="7"/>
        <v>WMMEAV_egep_mobs</v>
      </c>
      <c r="L35" s="64" t="s">
        <v>108</v>
      </c>
      <c r="R35" s="14"/>
      <c r="T35" s="101"/>
      <c r="U35" s="101"/>
      <c r="V35" s="101"/>
      <c r="W35" s="101"/>
      <c r="X35" s="101"/>
      <c r="Y35" s="90">
        <f>Cal_MEAVAdj_Total!Y35</f>
        <v>8303.3268056966826</v>
      </c>
      <c r="Z35" s="90">
        <f>Cal_MEAVAdj_Total!Z35</f>
        <v>8254.9885719680096</v>
      </c>
      <c r="AA35" s="90">
        <f>Cal_MEAVAdj_Total!AA35</f>
        <v>8231.1112687957611</v>
      </c>
      <c r="AB35" s="90">
        <f>Cal_MEAVAdj_Total!AB35</f>
        <v>8207.1966275246596</v>
      </c>
      <c r="AC35" s="90">
        <f>Cal_MEAVAdj_Total!AC35</f>
        <v>8188.3131812762831</v>
      </c>
      <c r="AD35" s="90">
        <f>Cal_MEAVAdj_Total!AD35</f>
        <v>8167.0228928097877</v>
      </c>
      <c r="AE35" s="90">
        <f>Cal_MEAVAdj_Total!AE35</f>
        <v>8146.2475221793093</v>
      </c>
      <c r="AF35" s="90">
        <f>Cal_MEAVAdj_Total!AF35</f>
        <v>8113.8946818473123</v>
      </c>
      <c r="AG35" s="90">
        <f>Cal_MEAVAdj_Total!AG35</f>
        <v>8095.5783276746697</v>
      </c>
      <c r="AH35" s="90">
        <f>Cal_MEAVAdj_Total!AH35</f>
        <v>8080.914980542896</v>
      </c>
      <c r="AI35" s="90">
        <f>Cal_MEAVAdj_Total!AI35</f>
        <v>8066.4806381263797</v>
      </c>
      <c r="AJ35" s="90">
        <f>Cal_MEAVAdj_Total!AJ35</f>
        <v>8050.6784070250287</v>
      </c>
      <c r="AK35" s="90">
        <f>Cal_MEAVAdj_Total!AK35</f>
        <v>8035.0453808128404</v>
      </c>
    </row>
    <row r="36" spans="2:53">
      <c r="C36" s="70"/>
    </row>
    <row r="37" spans="2:53" ht="15">
      <c r="B37" s="65" t="s">
        <v>30</v>
      </c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  <c r="AW37" s="65"/>
      <c r="AX37" s="65"/>
      <c r="AY37" s="65"/>
      <c r="AZ37" s="65"/>
      <c r="BA37" s="65"/>
    </row>
    <row r="38" spans="2:53">
      <c r="C38" s="70"/>
    </row>
    <row r="39" spans="2:53">
      <c r="C39" s="70"/>
      <c r="E39" s="64" t="str">
        <f t="shared" ref="E39:E42" si="8">$B$37</f>
        <v>NGN</v>
      </c>
      <c r="F39" s="64" t="s">
        <v>168</v>
      </c>
      <c r="J39" s="64" t="str">
        <f t="shared" ref="J39:J42" si="9">$E39&amp;""&amp;F39</f>
        <v>NGNMEAV</v>
      </c>
      <c r="L39" s="64" t="s">
        <v>108</v>
      </c>
      <c r="R39" s="14"/>
      <c r="T39" s="101"/>
      <c r="U39" s="101"/>
      <c r="V39" s="101"/>
      <c r="W39" s="101"/>
      <c r="X39" s="101"/>
      <c r="Y39" s="90">
        <f>Cal_MEAVAdj_Total!Y39</f>
        <v>10740.144939883041</v>
      </c>
      <c r="Z39" s="90">
        <f>Cal_MEAVAdj_Total!Z39</f>
        <v>10660.760813644247</v>
      </c>
      <c r="AA39" s="90">
        <f>Cal_MEAVAdj_Total!AA39</f>
        <v>10573.474476187848</v>
      </c>
      <c r="AB39" s="90">
        <f>Cal_MEAVAdj_Total!AB39</f>
        <v>10463.503553265778</v>
      </c>
      <c r="AC39" s="90">
        <f>Cal_MEAVAdj_Total!AC39</f>
        <v>10409.979600005325</v>
      </c>
      <c r="AD39" s="90">
        <f>Cal_MEAVAdj_Total!AD39</f>
        <v>10363.477021565763</v>
      </c>
      <c r="AE39" s="90">
        <f>Cal_MEAVAdj_Total!AE39</f>
        <v>10374.004531552855</v>
      </c>
      <c r="AF39" s="90">
        <f>Cal_MEAVAdj_Total!AF39</f>
        <v>10350.991097828322</v>
      </c>
      <c r="AG39" s="90">
        <f>Cal_MEAVAdj_Total!AG39</f>
        <v>10329.441618000445</v>
      </c>
      <c r="AH39" s="90">
        <f>Cal_MEAVAdj_Total!AH39</f>
        <v>10308.242650978751</v>
      </c>
      <c r="AI39" s="90">
        <f>Cal_MEAVAdj_Total!AI39</f>
        <v>10287.389432636548</v>
      </c>
      <c r="AJ39" s="90">
        <f>Cal_MEAVAdj_Total!AJ39</f>
        <v>10266.877950756072</v>
      </c>
      <c r="AK39" s="90">
        <f>Cal_MEAVAdj_Total!AK39</f>
        <v>10246.704787268214</v>
      </c>
    </row>
    <row r="40" spans="2:53">
      <c r="C40" s="70"/>
      <c r="E40" s="64" t="str">
        <f t="shared" si="8"/>
        <v>NGN</v>
      </c>
      <c r="F40" s="64" t="s">
        <v>173</v>
      </c>
      <c r="J40" s="64" t="str">
        <f t="shared" si="9"/>
        <v>NGNMaintenance MEAV</v>
      </c>
      <c r="L40" s="64" t="s">
        <v>108</v>
      </c>
      <c r="R40" s="14"/>
      <c r="T40" s="101"/>
      <c r="U40" s="101"/>
      <c r="V40" s="101"/>
      <c r="W40" s="101"/>
      <c r="X40" s="101"/>
      <c r="Y40" s="90">
        <f>Cal_MEAVAdj_Total!Y40</f>
        <v>2239.5372267512685</v>
      </c>
      <c r="Z40" s="90">
        <f>Cal_MEAVAdj_Total!Z40</f>
        <v>2199.6985999611989</v>
      </c>
      <c r="AA40" s="90">
        <f>Cal_MEAVAdj_Total!AA40</f>
        <v>2131.9494373713433</v>
      </c>
      <c r="AB40" s="90">
        <f>Cal_MEAVAdj_Total!AB40</f>
        <v>2041.9109986044105</v>
      </c>
      <c r="AC40" s="90">
        <f>Cal_MEAVAdj_Total!AC40</f>
        <v>2017.3270950287779</v>
      </c>
      <c r="AD40" s="90">
        <f>Cal_MEAVAdj_Total!AD40</f>
        <v>2003.9127602971103</v>
      </c>
      <c r="AE40" s="90">
        <f>Cal_MEAVAdj_Total!AE40</f>
        <v>2005.6835381247965</v>
      </c>
      <c r="AF40" s="90">
        <f>Cal_MEAVAdj_Total!AF40</f>
        <v>2005.9814690339354</v>
      </c>
      <c r="AG40" s="90">
        <f>Cal_MEAVAdj_Total!AG40</f>
        <v>2006.6054434430753</v>
      </c>
      <c r="AH40" s="90">
        <f>Cal_MEAVAdj_Total!AH40</f>
        <v>2007.2294178522161</v>
      </c>
      <c r="AI40" s="90">
        <f>Cal_MEAVAdj_Total!AI40</f>
        <v>2007.8533922613542</v>
      </c>
      <c r="AJ40" s="90">
        <f>Cal_MEAVAdj_Total!AJ40</f>
        <v>2008.4773666704941</v>
      </c>
      <c r="AK40" s="90">
        <f>Cal_MEAVAdj_Total!AK40</f>
        <v>2009.1013410796349</v>
      </c>
    </row>
    <row r="41" spans="2:53">
      <c r="C41" s="70"/>
      <c r="E41" s="64" t="str">
        <f t="shared" si="8"/>
        <v>NGN</v>
      </c>
      <c r="F41" s="64" t="s">
        <v>362</v>
      </c>
      <c r="J41" s="64" t="str">
        <f t="shared" si="9"/>
        <v>NGNMEAV_egep</v>
      </c>
      <c r="L41" s="64" t="s">
        <v>108</v>
      </c>
      <c r="R41" s="14"/>
      <c r="T41" s="101"/>
      <c r="U41" s="101"/>
      <c r="V41" s="101"/>
      <c r="W41" s="101"/>
      <c r="X41" s="101"/>
      <c r="Y41" s="90">
        <f>Cal_MEAVAdj_Total!Y41</f>
        <v>10740.144939883041</v>
      </c>
      <c r="Z41" s="90">
        <f>Cal_MEAVAdj_Total!Z41</f>
        <v>10660.940813644247</v>
      </c>
      <c r="AA41" s="90">
        <f>Cal_MEAVAdj_Total!AA41</f>
        <v>10575.094476187849</v>
      </c>
      <c r="AB41" s="90">
        <f>Cal_MEAVAdj_Total!AB41</f>
        <v>10465.123553265779</v>
      </c>
      <c r="AC41" s="90">
        <f>Cal_MEAVAdj_Total!AC41</f>
        <v>10411.599600005326</v>
      </c>
      <c r="AD41" s="90">
        <f>Cal_MEAVAdj_Total!AD41</f>
        <v>10365.097021565763</v>
      </c>
      <c r="AE41" s="90">
        <f>Cal_MEAVAdj_Total!AE41</f>
        <v>10376.884531552854</v>
      </c>
      <c r="AF41" s="90">
        <f>Cal_MEAVAdj_Total!AF41</f>
        <v>10353.871097828322</v>
      </c>
      <c r="AG41" s="90">
        <f>Cal_MEAVAdj_Total!AG41</f>
        <v>10332.681618000444</v>
      </c>
      <c r="AH41" s="90">
        <f>Cal_MEAVAdj_Total!AH41</f>
        <v>10311.842650978751</v>
      </c>
      <c r="AI41" s="90">
        <f>Cal_MEAVAdj_Total!AI41</f>
        <v>10291.349432636547</v>
      </c>
      <c r="AJ41" s="90">
        <f>Cal_MEAVAdj_Total!AJ41</f>
        <v>10271.197950756072</v>
      </c>
      <c r="AK41" s="90">
        <f>Cal_MEAVAdj_Total!AK41</f>
        <v>10251.384787268214</v>
      </c>
    </row>
    <row r="42" spans="2:53">
      <c r="C42" s="70"/>
      <c r="E42" s="64" t="str">
        <f t="shared" si="8"/>
        <v>NGN</v>
      </c>
      <c r="F42" s="64" t="s">
        <v>363</v>
      </c>
      <c r="J42" s="64" t="str">
        <f t="shared" si="9"/>
        <v>NGNMEAV_egep_mobs</v>
      </c>
      <c r="L42" s="64" t="s">
        <v>108</v>
      </c>
      <c r="R42" s="14"/>
      <c r="T42" s="101"/>
      <c r="U42" s="101"/>
      <c r="V42" s="101"/>
      <c r="W42" s="101"/>
      <c r="X42" s="101"/>
      <c r="Y42" s="90">
        <f>Cal_MEAVAdj_Total!Y42</f>
        <v>10770.709174913776</v>
      </c>
      <c r="Z42" s="90">
        <f>Cal_MEAVAdj_Total!Z42</f>
        <v>10692.099262752097</v>
      </c>
      <c r="AA42" s="90">
        <f>Cal_MEAVAdj_Total!AA42</f>
        <v>10606.268484046768</v>
      </c>
      <c r="AB42" s="90">
        <f>Cal_MEAVAdj_Total!AB42</f>
        <v>10498.125687355012</v>
      </c>
      <c r="AC42" s="90">
        <f>Cal_MEAVAdj_Total!AC42</f>
        <v>10443.034432404866</v>
      </c>
      <c r="AD42" s="90">
        <f>Cal_MEAVAdj_Total!AD42</f>
        <v>10395.846281458238</v>
      </c>
      <c r="AE42" s="90">
        <f>Cal_MEAVAdj_Total!AE42</f>
        <v>10407.633791445329</v>
      </c>
      <c r="AF42" s="90">
        <f>Cal_MEAVAdj_Total!AF42</f>
        <v>10384.620357720796</v>
      </c>
      <c r="AG42" s="90">
        <f>Cal_MEAVAdj_Total!AG42</f>
        <v>10363.430877892919</v>
      </c>
      <c r="AH42" s="90">
        <f>Cal_MEAVAdj_Total!AH42</f>
        <v>10342.591910871226</v>
      </c>
      <c r="AI42" s="90">
        <f>Cal_MEAVAdj_Total!AI42</f>
        <v>10322.098692529022</v>
      </c>
      <c r="AJ42" s="90">
        <f>Cal_MEAVAdj_Total!AJ42</f>
        <v>10301.947210648546</v>
      </c>
      <c r="AK42" s="90">
        <f>Cal_MEAVAdj_Total!AK42</f>
        <v>10282.134047160689</v>
      </c>
    </row>
    <row r="43" spans="2:53">
      <c r="C43" s="70"/>
    </row>
    <row r="44" spans="2:53" ht="15">
      <c r="B44" s="65" t="s">
        <v>32</v>
      </c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5"/>
      <c r="AS44" s="65"/>
      <c r="AT44" s="65"/>
      <c r="AU44" s="65"/>
      <c r="AV44" s="65"/>
      <c r="AW44" s="65"/>
      <c r="AX44" s="65"/>
      <c r="AY44" s="65"/>
      <c r="AZ44" s="65"/>
      <c r="BA44" s="65"/>
    </row>
    <row r="45" spans="2:53">
      <c r="C45" s="70"/>
    </row>
    <row r="46" spans="2:53">
      <c r="C46" s="70"/>
      <c r="E46" s="64" t="str">
        <f t="shared" ref="E46:E49" si="10">$B$44</f>
        <v>Sc</v>
      </c>
      <c r="F46" s="64" t="s">
        <v>168</v>
      </c>
      <c r="J46" s="64" t="str">
        <f t="shared" ref="J46:J49" si="11">$E46&amp;""&amp;F46</f>
        <v>ScMEAV</v>
      </c>
      <c r="L46" s="64" t="s">
        <v>108</v>
      </c>
      <c r="R46" s="14"/>
      <c r="T46" s="101"/>
      <c r="U46" s="101"/>
      <c r="V46" s="101"/>
      <c r="W46" s="101"/>
      <c r="X46" s="101"/>
      <c r="Y46" s="90">
        <f>Cal_MEAVAdj_Total!Y46</f>
        <v>7798.7551950938505</v>
      </c>
      <c r="Z46" s="90">
        <f>Cal_MEAVAdj_Total!Z46</f>
        <v>7800.2486039928181</v>
      </c>
      <c r="AA46" s="90">
        <f>Cal_MEAVAdj_Total!AA46</f>
        <v>7797.6084757957697</v>
      </c>
      <c r="AB46" s="90">
        <f>Cal_MEAVAdj_Total!AB46</f>
        <v>7800.944597982807</v>
      </c>
      <c r="AC46" s="90">
        <f>Cal_MEAVAdj_Total!AC46</f>
        <v>7792.9558621585675</v>
      </c>
      <c r="AD46" s="90">
        <f>Cal_MEAVAdj_Total!AD46</f>
        <v>7755.9579738741222</v>
      </c>
      <c r="AE46" s="90">
        <f>Cal_MEAVAdj_Total!AE46</f>
        <v>7750.8579516010814</v>
      </c>
      <c r="AF46" s="90">
        <f>Cal_MEAVAdj_Total!AF46</f>
        <v>7744.878093338195</v>
      </c>
      <c r="AG46" s="90">
        <f>Cal_MEAVAdj_Total!AG46</f>
        <v>7745.1850569425842</v>
      </c>
      <c r="AH46" s="90">
        <f>Cal_MEAVAdj_Total!AH46</f>
        <v>7747.9078738424687</v>
      </c>
      <c r="AI46" s="90">
        <f>Cal_MEAVAdj_Total!AI46</f>
        <v>7746.3675020614028</v>
      </c>
      <c r="AJ46" s="90">
        <f>Cal_MEAVAdj_Total!AJ46</f>
        <v>7733.8925655641578</v>
      </c>
      <c r="AK46" s="90">
        <f>Cal_MEAVAdj_Total!AK46</f>
        <v>7727.398004727349</v>
      </c>
    </row>
    <row r="47" spans="2:53">
      <c r="C47" s="70"/>
      <c r="E47" s="64" t="str">
        <f t="shared" si="10"/>
        <v>Sc</v>
      </c>
      <c r="F47" s="64" t="s">
        <v>173</v>
      </c>
      <c r="J47" s="64" t="str">
        <f t="shared" si="11"/>
        <v>ScMaintenance MEAV</v>
      </c>
      <c r="L47" s="64" t="s">
        <v>108</v>
      </c>
      <c r="R47" s="14"/>
      <c r="T47" s="101"/>
      <c r="U47" s="101"/>
      <c r="V47" s="101"/>
      <c r="W47" s="101"/>
      <c r="X47" s="101"/>
      <c r="Y47" s="90">
        <f>Cal_MEAVAdj_Total!Y47</f>
        <v>1853.5893019132081</v>
      </c>
      <c r="Z47" s="90">
        <f>Cal_MEAVAdj_Total!Z47</f>
        <v>1854.1401468357381</v>
      </c>
      <c r="AA47" s="90">
        <f>Cal_MEAVAdj_Total!AA47</f>
        <v>1855.6195260702734</v>
      </c>
      <c r="AB47" s="90">
        <f>Cal_MEAVAdj_Total!AB47</f>
        <v>1861.3888705591617</v>
      </c>
      <c r="AC47" s="90">
        <f>Cal_MEAVAdj_Total!AC47</f>
        <v>1862.9365834424334</v>
      </c>
      <c r="AD47" s="90">
        <f>Cal_MEAVAdj_Total!AD47</f>
        <v>1848.8716402867904</v>
      </c>
      <c r="AE47" s="90">
        <f>Cal_MEAVAdj_Total!AE47</f>
        <v>1848.1330700849439</v>
      </c>
      <c r="AF47" s="90">
        <f>Cal_MEAVAdj_Total!AF47</f>
        <v>1848.3669604699217</v>
      </c>
      <c r="AG47" s="90">
        <f>Cal_MEAVAdj_Total!AG47</f>
        <v>1848.6129182301875</v>
      </c>
      <c r="AH47" s="90">
        <f>Cal_MEAVAdj_Total!AH47</f>
        <v>1851.314295562298</v>
      </c>
      <c r="AI47" s="90">
        <f>Cal_MEAVAdj_Total!AI47</f>
        <v>1849.1501170668907</v>
      </c>
      <c r="AJ47" s="90">
        <f>Cal_MEAVAdj_Total!AJ47</f>
        <v>1836.5630395518683</v>
      </c>
      <c r="AK47" s="90">
        <f>Cal_MEAVAdj_Total!AK47</f>
        <v>1830.9014985211725</v>
      </c>
    </row>
    <row r="48" spans="2:53">
      <c r="C48" s="70"/>
      <c r="E48" s="64" t="str">
        <f t="shared" si="10"/>
        <v>Sc</v>
      </c>
      <c r="F48" s="64" t="s">
        <v>362</v>
      </c>
      <c r="J48" s="64" t="str">
        <f t="shared" si="11"/>
        <v>ScMEAV_egep</v>
      </c>
      <c r="L48" s="64" t="s">
        <v>108</v>
      </c>
      <c r="R48" s="14"/>
      <c r="T48" s="101"/>
      <c r="U48" s="101"/>
      <c r="V48" s="101"/>
      <c r="W48" s="101"/>
      <c r="X48" s="101"/>
      <c r="Y48" s="90">
        <f>Cal_MEAVAdj_Total!Y48</f>
        <v>7798.7551950938505</v>
      </c>
      <c r="Z48" s="90">
        <f>Cal_MEAVAdj_Total!Z48</f>
        <v>7800.6086039928177</v>
      </c>
      <c r="AA48" s="90">
        <f>Cal_MEAVAdj_Total!AA48</f>
        <v>7799.2284757957696</v>
      </c>
      <c r="AB48" s="90">
        <f>Cal_MEAVAdj_Total!AB48</f>
        <v>7803.2845979828071</v>
      </c>
      <c r="AC48" s="90">
        <f>Cal_MEAVAdj_Total!AC48</f>
        <v>7795.4758621585679</v>
      </c>
      <c r="AD48" s="90">
        <f>Cal_MEAVAdj_Total!AD48</f>
        <v>7758.657973874122</v>
      </c>
      <c r="AE48" s="90">
        <f>Cal_MEAVAdj_Total!AE48</f>
        <v>7754.0979516010811</v>
      </c>
      <c r="AF48" s="90">
        <f>Cal_MEAVAdj_Total!AF48</f>
        <v>7748.1180933381947</v>
      </c>
      <c r="AG48" s="90">
        <f>Cal_MEAVAdj_Total!AG48</f>
        <v>7748.425056942584</v>
      </c>
      <c r="AH48" s="90">
        <f>Cal_MEAVAdj_Total!AH48</f>
        <v>7751.1478738424685</v>
      </c>
      <c r="AI48" s="90">
        <f>Cal_MEAVAdj_Total!AI48</f>
        <v>7749.6075020614026</v>
      </c>
      <c r="AJ48" s="90">
        <f>Cal_MEAVAdj_Total!AJ48</f>
        <v>7737.1325655641576</v>
      </c>
      <c r="AK48" s="90">
        <f>Cal_MEAVAdj_Total!AK48</f>
        <v>7730.6380047273487</v>
      </c>
    </row>
    <row r="49" spans="2:53">
      <c r="C49" s="70"/>
      <c r="E49" s="64" t="str">
        <f t="shared" si="10"/>
        <v>Sc</v>
      </c>
      <c r="F49" s="64" t="s">
        <v>363</v>
      </c>
      <c r="J49" s="64" t="str">
        <f t="shared" si="11"/>
        <v>ScMEAV_egep_mobs</v>
      </c>
      <c r="L49" s="64" t="s">
        <v>108</v>
      </c>
      <c r="R49" s="14"/>
      <c r="T49" s="101"/>
      <c r="U49" s="101"/>
      <c r="V49" s="101"/>
      <c r="W49" s="101"/>
      <c r="X49" s="101"/>
      <c r="Y49" s="90">
        <f>Cal_MEAVAdj_Total!Y49</f>
        <v>8559.9750307840568</v>
      </c>
      <c r="Z49" s="90">
        <f>Cal_MEAVAdj_Total!Z49</f>
        <v>8561.828439683024</v>
      </c>
      <c r="AA49" s="90">
        <f>Cal_MEAVAdj_Total!AA49</f>
        <v>8560.4483114859759</v>
      </c>
      <c r="AB49" s="90">
        <f>Cal_MEAVAdj_Total!AB49</f>
        <v>8564.5044336730134</v>
      </c>
      <c r="AC49" s="90">
        <f>Cal_MEAVAdj_Total!AC49</f>
        <v>8556.6956978487742</v>
      </c>
      <c r="AD49" s="90">
        <f>Cal_MEAVAdj_Total!AD49</f>
        <v>8519.8778095643283</v>
      </c>
      <c r="AE49" s="90">
        <f>Cal_MEAVAdj_Total!AE49</f>
        <v>8515.3177872912875</v>
      </c>
      <c r="AF49" s="90">
        <f>Cal_MEAVAdj_Total!AF49</f>
        <v>8509.337929028401</v>
      </c>
      <c r="AG49" s="90">
        <f>Cal_MEAVAdj_Total!AG49</f>
        <v>8509.6448926327903</v>
      </c>
      <c r="AH49" s="90">
        <f>Cal_MEAVAdj_Total!AH49</f>
        <v>8512.3677095326748</v>
      </c>
      <c r="AI49" s="90">
        <f>Cal_MEAVAdj_Total!AI49</f>
        <v>8510.8273377516089</v>
      </c>
      <c r="AJ49" s="90">
        <f>Cal_MEAVAdj_Total!AJ49</f>
        <v>8498.3524012543639</v>
      </c>
      <c r="AK49" s="90">
        <f>Cal_MEAVAdj_Total!AK49</f>
        <v>8491.8578404175551</v>
      </c>
    </row>
    <row r="50" spans="2:53">
      <c r="C50" s="70"/>
    </row>
    <row r="51" spans="2:53" ht="15">
      <c r="B51" s="65" t="s">
        <v>34</v>
      </c>
      <c r="C51" s="65"/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65"/>
      <c r="Q51" s="65"/>
      <c r="R51" s="65"/>
      <c r="S51" s="65"/>
      <c r="T51" s="65"/>
      <c r="U51" s="65"/>
      <c r="V51" s="65"/>
      <c r="W51" s="65"/>
      <c r="X51" s="65"/>
      <c r="Y51" s="65"/>
      <c r="Z51" s="65"/>
      <c r="AA51" s="65"/>
      <c r="AB51" s="65"/>
      <c r="AC51" s="65"/>
      <c r="AD51" s="65"/>
      <c r="AE51" s="65"/>
      <c r="AF51" s="65"/>
      <c r="AG51" s="65"/>
      <c r="AH51" s="65"/>
      <c r="AI51" s="65"/>
      <c r="AJ51" s="65"/>
      <c r="AK51" s="65"/>
      <c r="AL51" s="65"/>
      <c r="AM51" s="65"/>
      <c r="AN51" s="65"/>
      <c r="AO51" s="65"/>
      <c r="AP51" s="65"/>
      <c r="AQ51" s="65"/>
      <c r="AR51" s="65"/>
      <c r="AS51" s="65"/>
      <c r="AT51" s="65"/>
      <c r="AU51" s="65"/>
      <c r="AV51" s="65"/>
      <c r="AW51" s="65"/>
      <c r="AX51" s="65"/>
      <c r="AY51" s="65"/>
      <c r="AZ51" s="65"/>
      <c r="BA51" s="65"/>
    </row>
    <row r="52" spans="2:53">
      <c r="C52" s="70"/>
    </row>
    <row r="53" spans="2:53">
      <c r="C53" s="70"/>
      <c r="E53" s="64" t="str">
        <f t="shared" ref="E53:E56" si="12">$B$51</f>
        <v>So</v>
      </c>
      <c r="F53" s="64" t="s">
        <v>168</v>
      </c>
      <c r="J53" s="64" t="str">
        <f t="shared" ref="J53:J56" si="13">$E53&amp;""&amp;F53</f>
        <v>SoMEAV</v>
      </c>
      <c r="L53" s="64" t="s">
        <v>108</v>
      </c>
      <c r="R53" s="14"/>
      <c r="T53" s="101"/>
      <c r="U53" s="101"/>
      <c r="V53" s="101"/>
      <c r="W53" s="101"/>
      <c r="X53" s="101"/>
      <c r="Y53" s="90">
        <f>Cal_MEAVAdj_Total!Y53</f>
        <v>16327.097998297992</v>
      </c>
      <c r="Z53" s="90">
        <f>Cal_MEAVAdj_Total!Z53</f>
        <v>16297.346605907669</v>
      </c>
      <c r="AA53" s="90">
        <f>Cal_MEAVAdj_Total!AA53</f>
        <v>16285.599843646796</v>
      </c>
      <c r="AB53" s="90">
        <f>Cal_MEAVAdj_Total!AB53</f>
        <v>16149.521205584166</v>
      </c>
      <c r="AC53" s="90">
        <f>Cal_MEAVAdj_Total!AC53</f>
        <v>16085.32942819309</v>
      </c>
      <c r="AD53" s="90">
        <f>Cal_MEAVAdj_Total!AD53</f>
        <v>16064.214166274083</v>
      </c>
      <c r="AE53" s="90">
        <f>Cal_MEAVAdj_Total!AE53</f>
        <v>16043.194753509475</v>
      </c>
      <c r="AF53" s="90">
        <f>Cal_MEAVAdj_Total!AF53</f>
        <v>15999.957784563268</v>
      </c>
      <c r="AG53" s="90">
        <f>Cal_MEAVAdj_Total!AG53</f>
        <v>15980.580185808425</v>
      </c>
      <c r="AH53" s="90">
        <f>Cal_MEAVAdj_Total!AH53</f>
        <v>15961.174455864353</v>
      </c>
      <c r="AI53" s="90">
        <f>Cal_MEAVAdj_Total!AI53</f>
        <v>15940.941937582409</v>
      </c>
      <c r="AJ53" s="90">
        <f>Cal_MEAVAdj_Total!AJ53</f>
        <v>15919.734966628637</v>
      </c>
      <c r="AK53" s="90">
        <f>Cal_MEAVAdj_Total!AK53</f>
        <v>15898.726952473187</v>
      </c>
    </row>
    <row r="54" spans="2:53">
      <c r="C54" s="70"/>
      <c r="E54" s="64" t="str">
        <f t="shared" si="12"/>
        <v>So</v>
      </c>
      <c r="F54" s="64" t="s">
        <v>173</v>
      </c>
      <c r="J54" s="64" t="str">
        <f t="shared" si="13"/>
        <v>SoMaintenance MEAV</v>
      </c>
      <c r="L54" s="64" t="s">
        <v>108</v>
      </c>
      <c r="R54" s="14"/>
      <c r="T54" s="101"/>
      <c r="U54" s="101"/>
      <c r="V54" s="101"/>
      <c r="W54" s="101"/>
      <c r="X54" s="101"/>
      <c r="Y54" s="90">
        <f>Cal_MEAVAdj_Total!Y54</f>
        <v>3575.8075360263083</v>
      </c>
      <c r="Z54" s="90">
        <f>Cal_MEAVAdj_Total!Z54</f>
        <v>3573.2842975269068</v>
      </c>
      <c r="AA54" s="90">
        <f>Cal_MEAVAdj_Total!AA54</f>
        <v>3575.0164272208021</v>
      </c>
      <c r="AB54" s="90">
        <f>Cal_MEAVAdj_Total!AB54</f>
        <v>3460.6699449682601</v>
      </c>
      <c r="AC54" s="90">
        <f>Cal_MEAVAdj_Total!AC54</f>
        <v>3414.0746249438198</v>
      </c>
      <c r="AD54" s="90">
        <f>Cal_MEAVAdj_Total!AD54</f>
        <v>3412.5759116608751</v>
      </c>
      <c r="AE54" s="90">
        <f>Cal_MEAVAdj_Total!AE54</f>
        <v>3414.0934712063172</v>
      </c>
      <c r="AF54" s="90">
        <f>Cal_MEAVAdj_Total!AF54</f>
        <v>3413.565494472381</v>
      </c>
      <c r="AG54" s="90">
        <f>Cal_MEAVAdj_Total!AG54</f>
        <v>3414.0578064997135</v>
      </c>
      <c r="AH54" s="90">
        <f>Cal_MEAVAdj_Total!AH54</f>
        <v>3414.5501185270441</v>
      </c>
      <c r="AI54" s="90">
        <f>Cal_MEAVAdj_Total!AI54</f>
        <v>3415.1206054118647</v>
      </c>
      <c r="AJ54" s="90">
        <f>Cal_MEAVAdj_Total!AJ54</f>
        <v>3415.6129174391954</v>
      </c>
      <c r="AK54" s="90">
        <f>Cal_MEAVAdj_Total!AK54</f>
        <v>3416.183404324016</v>
      </c>
    </row>
    <row r="55" spans="2:53">
      <c r="C55" s="70"/>
      <c r="E55" s="64" t="str">
        <f t="shared" si="12"/>
        <v>So</v>
      </c>
      <c r="F55" s="64" t="s">
        <v>362</v>
      </c>
      <c r="J55" s="64" t="str">
        <f t="shared" si="13"/>
        <v>SoMEAV_egep</v>
      </c>
      <c r="L55" s="64" t="s">
        <v>108</v>
      </c>
      <c r="R55" s="14"/>
      <c r="T55" s="101"/>
      <c r="U55" s="101"/>
      <c r="V55" s="101"/>
      <c r="W55" s="101"/>
      <c r="X55" s="101"/>
      <c r="Y55" s="90">
        <f>Cal_MEAVAdj_Total!Y55</f>
        <v>16327.997998297991</v>
      </c>
      <c r="Z55" s="90">
        <f>Cal_MEAVAdj_Total!Z55</f>
        <v>16299.326605907669</v>
      </c>
      <c r="AA55" s="90">
        <f>Cal_MEAVAdj_Total!AA55</f>
        <v>16288.479843646795</v>
      </c>
      <c r="AB55" s="90">
        <f>Cal_MEAVAdj_Total!AB55</f>
        <v>16152.761205584166</v>
      </c>
      <c r="AC55" s="90">
        <f>Cal_MEAVAdj_Total!AC55</f>
        <v>16088.56942819309</v>
      </c>
      <c r="AD55" s="90">
        <f>Cal_MEAVAdj_Total!AD55</f>
        <v>16067.814166274084</v>
      </c>
      <c r="AE55" s="90">
        <f>Cal_MEAVAdj_Total!AE55</f>
        <v>16047.694753509475</v>
      </c>
      <c r="AF55" s="90">
        <f>Cal_MEAVAdj_Total!AF55</f>
        <v>16004.457784563268</v>
      </c>
      <c r="AG55" s="90">
        <f>Cal_MEAVAdj_Total!AG55</f>
        <v>15985.080185808425</v>
      </c>
      <c r="AH55" s="90">
        <f>Cal_MEAVAdj_Total!AH55</f>
        <v>15965.674455864353</v>
      </c>
      <c r="AI55" s="90">
        <f>Cal_MEAVAdj_Total!AI55</f>
        <v>15945.441937582409</v>
      </c>
      <c r="AJ55" s="90">
        <f>Cal_MEAVAdj_Total!AJ55</f>
        <v>15924.234966628637</v>
      </c>
      <c r="AK55" s="90">
        <f>Cal_MEAVAdj_Total!AK55</f>
        <v>15903.226952473187</v>
      </c>
    </row>
    <row r="56" spans="2:53">
      <c r="C56" s="70"/>
      <c r="E56" s="64" t="str">
        <f t="shared" si="12"/>
        <v>So</v>
      </c>
      <c r="F56" s="64" t="s">
        <v>363</v>
      </c>
      <c r="J56" s="64" t="str">
        <f t="shared" si="13"/>
        <v>SoMEAV_egep_mobs</v>
      </c>
      <c r="L56" s="64" t="s">
        <v>108</v>
      </c>
      <c r="R56" s="14"/>
      <c r="T56" s="101"/>
      <c r="U56" s="101"/>
      <c r="V56" s="101"/>
      <c r="W56" s="101"/>
      <c r="X56" s="101"/>
      <c r="Y56" s="90">
        <f>Cal_MEAVAdj_Total!Y56</f>
        <v>18013.250459906205</v>
      </c>
      <c r="Z56" s="90">
        <f>Cal_MEAVAdj_Total!Z56</f>
        <v>17984.579067515882</v>
      </c>
      <c r="AA56" s="90">
        <f>Cal_MEAVAdj_Total!AA56</f>
        <v>17973.732305255009</v>
      </c>
      <c r="AB56" s="90">
        <f>Cal_MEAVAdj_Total!AB56</f>
        <v>17838.013667192379</v>
      </c>
      <c r="AC56" s="90">
        <f>Cal_MEAVAdj_Total!AC56</f>
        <v>17773.821889801304</v>
      </c>
      <c r="AD56" s="90">
        <f>Cal_MEAVAdj_Total!AD56</f>
        <v>17753.066627882297</v>
      </c>
      <c r="AE56" s="90">
        <f>Cal_MEAVAdj_Total!AE56</f>
        <v>17732.947215117689</v>
      </c>
      <c r="AF56" s="90">
        <f>Cal_MEAVAdj_Total!AF56</f>
        <v>17689.710246171482</v>
      </c>
      <c r="AG56" s="90">
        <f>Cal_MEAVAdj_Total!AG56</f>
        <v>17670.332647416639</v>
      </c>
      <c r="AH56" s="90">
        <f>Cal_MEAVAdj_Total!AH56</f>
        <v>17650.926917472567</v>
      </c>
      <c r="AI56" s="90">
        <f>Cal_MEAVAdj_Total!AI56</f>
        <v>17630.694399190623</v>
      </c>
      <c r="AJ56" s="90">
        <f>Cal_MEAVAdj_Total!AJ56</f>
        <v>17609.487428236851</v>
      </c>
      <c r="AK56" s="90">
        <f>Cal_MEAVAdj_Total!AK56</f>
        <v>17588.479414081401</v>
      </c>
    </row>
    <row r="57" spans="2:53">
      <c r="C57" s="70"/>
    </row>
    <row r="58" spans="2:53" ht="15">
      <c r="B58" s="65" t="s">
        <v>36</v>
      </c>
      <c r="C58" s="65"/>
      <c r="D58" s="65"/>
      <c r="E58" s="65"/>
      <c r="F58" s="65"/>
      <c r="G58" s="65"/>
      <c r="H58" s="65"/>
      <c r="I58" s="65"/>
      <c r="J58" s="65"/>
      <c r="K58" s="65"/>
      <c r="L58" s="65"/>
      <c r="M58" s="65"/>
      <c r="N58" s="65"/>
      <c r="O58" s="65"/>
      <c r="P58" s="65"/>
      <c r="Q58" s="65"/>
      <c r="R58" s="65"/>
      <c r="S58" s="65"/>
      <c r="T58" s="65"/>
      <c r="U58" s="65"/>
      <c r="V58" s="65"/>
      <c r="W58" s="65"/>
      <c r="X58" s="65"/>
      <c r="Y58" s="65"/>
      <c r="Z58" s="65"/>
      <c r="AA58" s="65"/>
      <c r="AB58" s="65"/>
      <c r="AC58" s="65"/>
      <c r="AD58" s="65"/>
      <c r="AE58" s="65"/>
      <c r="AF58" s="65"/>
      <c r="AG58" s="65"/>
      <c r="AH58" s="65"/>
      <c r="AI58" s="65"/>
      <c r="AJ58" s="65"/>
      <c r="AK58" s="65"/>
      <c r="AL58" s="65"/>
      <c r="AM58" s="65"/>
      <c r="AN58" s="65"/>
      <c r="AO58" s="65"/>
      <c r="AP58" s="65"/>
      <c r="AQ58" s="65"/>
      <c r="AR58" s="65"/>
      <c r="AS58" s="65"/>
      <c r="AT58" s="65"/>
      <c r="AU58" s="65"/>
      <c r="AV58" s="65"/>
      <c r="AW58" s="65"/>
      <c r="AX58" s="65"/>
      <c r="AY58" s="65"/>
      <c r="AZ58" s="65"/>
      <c r="BA58" s="65"/>
    </row>
    <row r="59" spans="2:53">
      <c r="C59" s="70"/>
    </row>
    <row r="60" spans="2:53">
      <c r="C60" s="70"/>
      <c r="E60" s="64" t="str">
        <f t="shared" ref="E60:E63" si="14">$B$58</f>
        <v>WWU</v>
      </c>
      <c r="F60" s="64" t="s">
        <v>168</v>
      </c>
      <c r="J60" s="64" t="str">
        <f t="shared" ref="J60:J63" si="15">$E60&amp;""&amp;F60</f>
        <v>WWUMEAV</v>
      </c>
      <c r="L60" s="64" t="s">
        <v>108</v>
      </c>
      <c r="R60" s="14"/>
      <c r="T60" s="101"/>
      <c r="U60" s="101"/>
      <c r="V60" s="101"/>
      <c r="W60" s="101"/>
      <c r="X60" s="101"/>
      <c r="Y60" s="90">
        <f>Cal_MEAVAdj_Total!Y60</f>
        <v>11313.888919134029</v>
      </c>
      <c r="Z60" s="90">
        <f>Cal_MEAVAdj_Total!Z60</f>
        <v>11272.483447235121</v>
      </c>
      <c r="AA60" s="90">
        <f>Cal_MEAVAdj_Total!AA60</f>
        <v>11693.534876072577</v>
      </c>
      <c r="AB60" s="90">
        <f>Cal_MEAVAdj_Total!AB60</f>
        <v>11493.17997495385</v>
      </c>
      <c r="AC60" s="90">
        <f>Cal_MEAVAdj_Total!AC60</f>
        <v>11475.655376542984</v>
      </c>
      <c r="AD60" s="90">
        <f>Cal_MEAVAdj_Total!AD60</f>
        <v>11459.336117597913</v>
      </c>
      <c r="AE60" s="90">
        <f>Cal_MEAVAdj_Total!AE60</f>
        <v>11437.644032820665</v>
      </c>
      <c r="AF60" s="90">
        <f>Cal_MEAVAdj_Total!AF60</f>
        <v>11455.475915897479</v>
      </c>
      <c r="AG60" s="90">
        <f>Cal_MEAVAdj_Total!AG60</f>
        <v>11454.220597791382</v>
      </c>
      <c r="AH60" s="90">
        <f>Cal_MEAVAdj_Total!AH60</f>
        <v>11453.153109104562</v>
      </c>
      <c r="AI60" s="90">
        <f>Cal_MEAVAdj_Total!AI60</f>
        <v>11452.168330658229</v>
      </c>
      <c r="AJ60" s="90">
        <f>Cal_MEAVAdj_Total!AJ60</f>
        <v>11448.481846710867</v>
      </c>
      <c r="AK60" s="90">
        <f>Cal_MEAVAdj_Total!AK60</f>
        <v>11446.646763590968</v>
      </c>
    </row>
    <row r="61" spans="2:53">
      <c r="C61" s="70"/>
      <c r="E61" s="64" t="str">
        <f t="shared" si="14"/>
        <v>WWU</v>
      </c>
      <c r="F61" s="64" t="s">
        <v>173</v>
      </c>
      <c r="J61" s="64" t="str">
        <f t="shared" si="15"/>
        <v>WWUMaintenance MEAV</v>
      </c>
      <c r="L61" s="64" t="s">
        <v>108</v>
      </c>
      <c r="R61" s="14"/>
      <c r="T61" s="101"/>
      <c r="U61" s="101"/>
      <c r="V61" s="101"/>
      <c r="W61" s="101"/>
      <c r="X61" s="101"/>
      <c r="Y61" s="90">
        <f>Cal_MEAVAdj_Total!Y61</f>
        <v>3161.5082265145793</v>
      </c>
      <c r="Z61" s="90">
        <f>Cal_MEAVAdj_Total!Z61</f>
        <v>3131.342899350022</v>
      </c>
      <c r="AA61" s="90">
        <f>Cal_MEAVAdj_Total!AA61</f>
        <v>3567.785753059854</v>
      </c>
      <c r="AB61" s="90">
        <f>Cal_MEAVAdj_Total!AB61</f>
        <v>3381.3040547623677</v>
      </c>
      <c r="AC61" s="90">
        <f>Cal_MEAVAdj_Total!AC61</f>
        <v>3382.3666977149078</v>
      </c>
      <c r="AD61" s="90">
        <f>Cal_MEAVAdj_Total!AD61</f>
        <v>3381.7531817787913</v>
      </c>
      <c r="AE61" s="90">
        <f>Cal_MEAVAdj_Total!AE61</f>
        <v>3382.4567432649928</v>
      </c>
      <c r="AF61" s="90">
        <f>Cal_MEAVAdj_Total!AF61</f>
        <v>3384.5520343483386</v>
      </c>
      <c r="AG61" s="90">
        <f>Cal_MEAVAdj_Total!AG61</f>
        <v>3385.4703152889742</v>
      </c>
      <c r="AH61" s="90">
        <f>Cal_MEAVAdj_Total!AH61</f>
        <v>3386.388596229609</v>
      </c>
      <c r="AI61" s="90">
        <f>Cal_MEAVAdj_Total!AI61</f>
        <v>3387.3068771702438</v>
      </c>
      <c r="AJ61" s="90">
        <f>Cal_MEAVAdj_Total!AJ61</f>
        <v>3388.2251581108776</v>
      </c>
      <c r="AK61" s="90">
        <f>Cal_MEAVAdj_Total!AK61</f>
        <v>3389.1434390515142</v>
      </c>
    </row>
    <row r="62" spans="2:53">
      <c r="C62" s="70"/>
      <c r="E62" s="64" t="str">
        <f t="shared" si="14"/>
        <v>WWU</v>
      </c>
      <c r="F62" s="64" t="s">
        <v>362</v>
      </c>
      <c r="J62" s="64" t="str">
        <f t="shared" si="15"/>
        <v>WWUMEAV_egep</v>
      </c>
      <c r="L62" s="64" t="s">
        <v>108</v>
      </c>
      <c r="R62" s="14"/>
      <c r="T62" s="101"/>
      <c r="U62" s="101"/>
      <c r="V62" s="101"/>
      <c r="W62" s="101"/>
      <c r="X62" s="101"/>
      <c r="Y62" s="90">
        <f>Cal_MEAVAdj_Total!Y62</f>
        <v>11314.06891913403</v>
      </c>
      <c r="Z62" s="90">
        <f>Cal_MEAVAdj_Total!Z62</f>
        <v>11273.383447235121</v>
      </c>
      <c r="AA62" s="90">
        <f>Cal_MEAVAdj_Total!AA62</f>
        <v>11695.694876072577</v>
      </c>
      <c r="AB62" s="90">
        <f>Cal_MEAVAdj_Total!AB62</f>
        <v>11496.059974953849</v>
      </c>
      <c r="AC62" s="90">
        <f>Cal_MEAVAdj_Total!AC62</f>
        <v>11478.895376542983</v>
      </c>
      <c r="AD62" s="90">
        <f>Cal_MEAVAdj_Total!AD62</f>
        <v>11462.756117597914</v>
      </c>
      <c r="AE62" s="90">
        <f>Cal_MEAVAdj_Total!AE62</f>
        <v>11441.064032820665</v>
      </c>
      <c r="AF62" s="90">
        <f>Cal_MEAVAdj_Total!AF62</f>
        <v>11458.895915897479</v>
      </c>
      <c r="AG62" s="90">
        <f>Cal_MEAVAdj_Total!AG62</f>
        <v>11458.000597791382</v>
      </c>
      <c r="AH62" s="90">
        <f>Cal_MEAVAdj_Total!AH62</f>
        <v>11457.293109104561</v>
      </c>
      <c r="AI62" s="90">
        <f>Cal_MEAVAdj_Total!AI62</f>
        <v>11456.668330658229</v>
      </c>
      <c r="AJ62" s="90">
        <f>Cal_MEAVAdj_Total!AJ62</f>
        <v>11453.341846710868</v>
      </c>
      <c r="AK62" s="90">
        <f>Cal_MEAVAdj_Total!AK62</f>
        <v>11451.866763590968</v>
      </c>
    </row>
    <row r="63" spans="2:53">
      <c r="C63" s="70"/>
      <c r="E63" s="64" t="str">
        <f t="shared" si="14"/>
        <v>WWU</v>
      </c>
      <c r="F63" s="64" t="s">
        <v>363</v>
      </c>
      <c r="J63" s="64" t="str">
        <f t="shared" si="15"/>
        <v>WWUMEAV_egep_mobs</v>
      </c>
      <c r="L63" s="64" t="s">
        <v>108</v>
      </c>
      <c r="R63" s="14"/>
      <c r="T63" s="101"/>
      <c r="U63" s="101"/>
      <c r="V63" s="101"/>
      <c r="W63" s="101"/>
      <c r="X63" s="101"/>
      <c r="Y63" s="90">
        <f>Cal_MEAVAdj_Total!Y63</f>
        <v>11439.460196665341</v>
      </c>
      <c r="Z63" s="90">
        <f>Cal_MEAVAdj_Total!Z63</f>
        <v>11398.774724766432</v>
      </c>
      <c r="AA63" s="90">
        <f>Cal_MEAVAdj_Total!AA63</f>
        <v>11821.086153603888</v>
      </c>
      <c r="AB63" s="90">
        <f>Cal_MEAVAdj_Total!AB63</f>
        <v>11621.45125248516</v>
      </c>
      <c r="AC63" s="90">
        <f>Cal_MEAVAdj_Total!AC63</f>
        <v>11604.286654074294</v>
      </c>
      <c r="AD63" s="90">
        <f>Cal_MEAVAdj_Total!AD63</f>
        <v>11588.147395129225</v>
      </c>
      <c r="AE63" s="90">
        <f>Cal_MEAVAdj_Total!AE63</f>
        <v>11566.455310351976</v>
      </c>
      <c r="AF63" s="90">
        <f>Cal_MEAVAdj_Total!AF63</f>
        <v>11584.28719342879</v>
      </c>
      <c r="AG63" s="90">
        <f>Cal_MEAVAdj_Total!AG63</f>
        <v>11583.391875322694</v>
      </c>
      <c r="AH63" s="90">
        <f>Cal_MEAVAdj_Total!AH63</f>
        <v>11582.684386635872</v>
      </c>
      <c r="AI63" s="90">
        <f>Cal_MEAVAdj_Total!AI63</f>
        <v>11582.05960818954</v>
      </c>
      <c r="AJ63" s="90">
        <f>Cal_MEAVAdj_Total!AJ63</f>
        <v>11578.733124242179</v>
      </c>
      <c r="AK63" s="90">
        <f>Cal_MEAVAdj_Total!AK63</f>
        <v>11577.258041122279</v>
      </c>
    </row>
    <row r="64" spans="2:53">
      <c r="C64" s="70"/>
    </row>
    <row r="65" spans="2:60" s="3" customFormat="1" ht="15">
      <c r="B65" s="10" t="s">
        <v>116</v>
      </c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39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</row>
    <row r="66" spans="2:60" s="3" customFormat="1">
      <c r="C66" s="28" t="s">
        <v>120</v>
      </c>
      <c r="AU66" s="40"/>
    </row>
    <row r="67" spans="2:60" s="3" customFormat="1">
      <c r="AU67" s="40"/>
    </row>
  </sheetData>
  <mergeCells count="1">
    <mergeCell ref="AM6:AO6"/>
  </mergeCells>
  <conditionalFormatting sqref="R4">
    <cfRule type="cellIs" dxfId="0" priority="1" operator="greaterThan">
      <formula>0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sisl xmlns:xsi="http://www.w3.org/2001/XMLSchema-instance" xmlns:xsd="http://www.w3.org/2001/XMLSchema" xmlns="http://www.boldonjames.com/2008/01/sie/internal/label" sislVersion="0" policy="973096ae-7329-4b3b-9368-47aeba6959e1"/>
</file>

<file path=customXml/item5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7C93B7D-503A-4249-93CB-006978FCC628}">
  <ds:schemaRefs>
    <ds:schemaRef ds:uri="http://purl.org/dc/dcmitype/"/>
    <ds:schemaRef ds:uri="dcbf8a88-e063-4a69-82e9-42d02808f636"/>
    <ds:schemaRef ds:uri="http://schemas.microsoft.com/office/2006/documentManagement/types"/>
    <ds:schemaRef ds:uri="http://schemas.microsoft.com/office/2006/metadata/properties"/>
    <ds:schemaRef ds:uri="http://purl.org/dc/elements/1.1/"/>
    <ds:schemaRef ds:uri="http://purl.org/dc/terms/"/>
    <ds:schemaRef ds:uri="57eae938-0bde-4b15-99d2-1fbf7878da98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B23DA13C-7B80-407D-BA27-4CAC3DA8D04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8BF607C-6275-42E8-B0B0-63408EB0A57B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FE642B80-3764-42FC-9CB9-54C2926960D7}">
  <ds:schemaRefs>
    <ds:schemaRef ds:uri="http://www.w3.org/2001/XMLSchema"/>
    <ds:schemaRef ds:uri="http://www.boldonjames.com/2008/01/sie/internal/label"/>
  </ds:schemaRefs>
</ds:datastoreItem>
</file>

<file path=customXml/itemProps5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Cover</vt:lpstr>
      <vt:lpstr>Global</vt:lpstr>
      <vt:lpstr>Lists</vt:lpstr>
      <vt:lpstr>Local</vt:lpstr>
      <vt:lpstr>Inp_MEAV_Assets</vt:lpstr>
      <vt:lpstr>Inp_MEAV_AssetsAdjustments</vt:lpstr>
      <vt:lpstr>Inp_Storage</vt:lpstr>
      <vt:lpstr>Inp_UnitCosts</vt:lpstr>
      <vt:lpstr>Cal_Volumes</vt:lpstr>
      <vt:lpstr>Cal_VolumesAdj</vt:lpstr>
      <vt:lpstr>Cal_MEAVcomponents</vt:lpstr>
      <vt:lpstr>Cal_MEAVAdjcomponents</vt:lpstr>
      <vt:lpstr>Cal_MEAV_AssetType</vt:lpstr>
      <vt:lpstr>Cal_MEAVAdj_AssetType</vt:lpstr>
      <vt:lpstr>Cal_MEAV_Total</vt:lpstr>
      <vt:lpstr>Cal_MEAVAdj_Total</vt:lpstr>
      <vt:lpstr>Out_MEAV</vt:lpstr>
      <vt:lpstr>Out_MEAVAdj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Glevey</dc:creator>
  <cp:lastModifiedBy>Callum Mayfield</cp:lastModifiedBy>
  <dcterms:created xsi:type="dcterms:W3CDTF">2019-09-23T08:26:32Z</dcterms:created>
  <dcterms:modified xsi:type="dcterms:W3CDTF">2020-12-07T17:50:53Z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b0a7db1f-69e1-4912-9775-934965278aaa</vt:lpwstr>
  </property>
  <property fmtid="{D5CDD505-2E9C-101B-9397-08002B2CF9AE}" pid="3" name="bjSaver">
    <vt:lpwstr>EBGTegUjauDjqpwf+wRN6j1bWnEFDqPT</vt:lpwstr>
  </property>
  <property fmtid="{D5CDD505-2E9C-101B-9397-08002B2CF9AE}" pid="4" name="ContentTypeId">
    <vt:lpwstr>0x010100C11EE837DDF77D4E9CE574645C1876B1</vt:lpwstr>
  </property>
  <property fmtid="{D5CDD505-2E9C-101B-9397-08002B2CF9AE}" pid="5" name="bjClsUserRVM">
    <vt:lpwstr>[]</vt:lpwstr>
  </property>
  <property fmtid="{D5CDD505-2E9C-101B-9397-08002B2CF9AE}" pid="6" name="bjDocumentSecurityLabel">
    <vt:lpwstr>This item has no classification</vt:lpwstr>
  </property>
</Properties>
</file>